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80" windowWidth="15180" windowHeight="8865"/>
  </bookViews>
  <sheets>
    <sheet name="2022-2023" sheetId="2" r:id="rId1"/>
    <sheet name="проверка" sheetId="4" state="hidden" r:id="rId2"/>
    <sheet name="прил 7" sheetId="3" state="hidden" r:id="rId3"/>
    <sheet name="прил 12" sheetId="6" state="hidden" r:id="rId4"/>
    <sheet name="Лист3" sheetId="5" state="hidden" r:id="rId5"/>
    <sheet name="Лист1" sheetId="7" state="hidden" r:id="rId6"/>
  </sheets>
  <definedNames>
    <definedName name="_xlnm._FilterDatabase" localSheetId="0" hidden="1">'2022-2023'!$A$13:$AG$13</definedName>
    <definedName name="_xlnm._FilterDatabase" localSheetId="5" hidden="1">Лист1!$A$15:$F$1276</definedName>
    <definedName name="_xlnm._FilterDatabase" localSheetId="4" hidden="1">Лист3!$A$14:$E$1530</definedName>
    <definedName name="_xlnm.Print_Titles" localSheetId="0">'2022-2023'!$A:$E,'2022-2023'!$11:$13</definedName>
    <definedName name="_xlnm.Print_Area" localSheetId="0">'2022-2023'!$A$1:$BE$1530</definedName>
  </definedNames>
  <calcPr calcId="125725"/>
</workbook>
</file>

<file path=xl/calcChain.xml><?xml version="1.0" encoding="utf-8"?>
<calcChain xmlns="http://schemas.openxmlformats.org/spreadsheetml/2006/main">
  <c r="BE1528" i="2"/>
  <c r="BD1528"/>
  <c r="BC1528"/>
  <c r="BB1528"/>
  <c r="BE1526"/>
  <c r="BD1526"/>
  <c r="BC1526"/>
  <c r="BB1526"/>
  <c r="BE1525"/>
  <c r="BD1525"/>
  <c r="BC1525"/>
  <c r="BB1525"/>
  <c r="BA1525"/>
  <c r="AZ1525"/>
  <c r="AY1525"/>
  <c r="AX1525"/>
  <c r="BE1524"/>
  <c r="BD1524"/>
  <c r="BC1524"/>
  <c r="BB1524"/>
  <c r="BA1524"/>
  <c r="AZ1524"/>
  <c r="AY1524"/>
  <c r="AX1524"/>
  <c r="BE1523"/>
  <c r="BD1523"/>
  <c r="BC1523"/>
  <c r="BB1523"/>
  <c r="BA1523"/>
  <c r="AZ1523"/>
  <c r="AY1523"/>
  <c r="AX1523"/>
  <c r="BE1522"/>
  <c r="BD1522"/>
  <c r="BC1522"/>
  <c r="BB1522"/>
  <c r="BA1522"/>
  <c r="AZ1522"/>
  <c r="AY1522"/>
  <c r="AX1522"/>
  <c r="BE1520"/>
  <c r="BD1520"/>
  <c r="BC1520"/>
  <c r="BB1520"/>
  <c r="BA1520"/>
  <c r="AZ1520"/>
  <c r="AY1520"/>
  <c r="AX1520"/>
  <c r="BE1518"/>
  <c r="BD1518"/>
  <c r="BC1518"/>
  <c r="BB1518"/>
  <c r="BE1517"/>
  <c r="BD1517"/>
  <c r="BC1517"/>
  <c r="BB1517"/>
  <c r="BA1517"/>
  <c r="AZ1517"/>
  <c r="AY1517"/>
  <c r="AX1517"/>
  <c r="BE1516"/>
  <c r="BD1516"/>
  <c r="BC1516"/>
  <c r="BB1516"/>
  <c r="BA1516"/>
  <c r="AZ1516"/>
  <c r="AY1516"/>
  <c r="AX1516"/>
  <c r="BE1515"/>
  <c r="BD1515"/>
  <c r="BC1515"/>
  <c r="BB1515"/>
  <c r="BA1515"/>
  <c r="AZ1515"/>
  <c r="AY1515"/>
  <c r="AX1515"/>
  <c r="BE1514"/>
  <c r="BD1514"/>
  <c r="BC1514"/>
  <c r="BB1514"/>
  <c r="BA1514"/>
  <c r="AZ1514"/>
  <c r="AY1514"/>
  <c r="AX1514"/>
  <c r="BE1513"/>
  <c r="BD1513"/>
  <c r="BC1513"/>
  <c r="BB1513"/>
  <c r="BE1512"/>
  <c r="BD1512"/>
  <c r="BC1512"/>
  <c r="BB1512"/>
  <c r="BA1512"/>
  <c r="AZ1512"/>
  <c r="AY1512"/>
  <c r="AX1512"/>
  <c r="BE1511"/>
  <c r="BD1511"/>
  <c r="BC1511"/>
  <c r="BB1511"/>
  <c r="BA1511"/>
  <c r="AZ1511"/>
  <c r="AY1511"/>
  <c r="AX1511"/>
  <c r="BE1510"/>
  <c r="BD1510"/>
  <c r="BC1510"/>
  <c r="BB1510"/>
  <c r="BA1510"/>
  <c r="AZ1510"/>
  <c r="AY1510"/>
  <c r="AX1510"/>
  <c r="BE1509"/>
  <c r="BD1509"/>
  <c r="BC1509"/>
  <c r="BB1509"/>
  <c r="BA1509"/>
  <c r="AZ1509"/>
  <c r="AY1509"/>
  <c r="AX1509"/>
  <c r="BE1508"/>
  <c r="BD1508"/>
  <c r="BC1508"/>
  <c r="BB1508"/>
  <c r="BA1508"/>
  <c r="AZ1508"/>
  <c r="AY1508"/>
  <c r="AX1508"/>
  <c r="BE1506"/>
  <c r="BD1506"/>
  <c r="BC1506"/>
  <c r="BB1506"/>
  <c r="BA1506"/>
  <c r="AZ1506"/>
  <c r="AY1506"/>
  <c r="AX1506"/>
  <c r="BE1504"/>
  <c r="BD1504"/>
  <c r="BC1504"/>
  <c r="BB1504"/>
  <c r="BE1503"/>
  <c r="BD1503"/>
  <c r="BC1503"/>
  <c r="BB1503"/>
  <c r="BA1503"/>
  <c r="AZ1503"/>
  <c r="AY1503"/>
  <c r="AX1503"/>
  <c r="BE1502"/>
  <c r="BD1502"/>
  <c r="BC1502"/>
  <c r="BB1502"/>
  <c r="BA1502"/>
  <c r="AZ1502"/>
  <c r="AY1502"/>
  <c r="AX1502"/>
  <c r="BE1501"/>
  <c r="BD1501"/>
  <c r="BC1501"/>
  <c r="BB1501"/>
  <c r="BE1500"/>
  <c r="BD1500"/>
  <c r="BC1500"/>
  <c r="BB1500"/>
  <c r="BA1500"/>
  <c r="AZ1500"/>
  <c r="AY1500"/>
  <c r="AX1500"/>
  <c r="BE1499"/>
  <c r="BD1499"/>
  <c r="BC1499"/>
  <c r="BB1499"/>
  <c r="BA1499"/>
  <c r="AZ1499"/>
  <c r="AY1499"/>
  <c r="AX1499"/>
  <c r="BE1498"/>
  <c r="BD1498"/>
  <c r="BC1498"/>
  <c r="BB1498"/>
  <c r="BE1497"/>
  <c r="BD1497"/>
  <c r="BC1497"/>
  <c r="BB1497"/>
  <c r="BA1497"/>
  <c r="AZ1497"/>
  <c r="AY1497"/>
  <c r="AX1497"/>
  <c r="BE1496"/>
  <c r="BD1496"/>
  <c r="BC1496"/>
  <c r="BB1496"/>
  <c r="BA1496"/>
  <c r="AZ1496"/>
  <c r="AY1496"/>
  <c r="AX1496"/>
  <c r="BE1495"/>
  <c r="BD1495"/>
  <c r="BC1495"/>
  <c r="BB1495"/>
  <c r="BE1494"/>
  <c r="BD1494"/>
  <c r="BC1494"/>
  <c r="BB1494"/>
  <c r="BA1494"/>
  <c r="AZ1494"/>
  <c r="AY1494"/>
  <c r="AX1494"/>
  <c r="BE1493"/>
  <c r="BD1493"/>
  <c r="BC1493"/>
  <c r="BB1493"/>
  <c r="BA1493"/>
  <c r="AZ1493"/>
  <c r="AY1493"/>
  <c r="AX1493"/>
  <c r="BE1492"/>
  <c r="BD1492"/>
  <c r="BC1492"/>
  <c r="BB1492"/>
  <c r="BE1491"/>
  <c r="BD1491"/>
  <c r="BC1491"/>
  <c r="BB1491"/>
  <c r="BA1491"/>
  <c r="AZ1491"/>
  <c r="AY1491"/>
  <c r="AX1491"/>
  <c r="BE1490"/>
  <c r="BD1490"/>
  <c r="BC1490"/>
  <c r="BB1490"/>
  <c r="BA1490"/>
  <c r="AZ1490"/>
  <c r="AY1490"/>
  <c r="AX1490"/>
  <c r="BE1489"/>
  <c r="BD1489"/>
  <c r="BC1489"/>
  <c r="BB1489"/>
  <c r="BE1488"/>
  <c r="BD1488"/>
  <c r="BC1488"/>
  <c r="BB1488"/>
  <c r="BA1488"/>
  <c r="AZ1488"/>
  <c r="AY1488"/>
  <c r="AX1488"/>
  <c r="BE1487"/>
  <c r="BD1487"/>
  <c r="BC1487"/>
  <c r="BB1487"/>
  <c r="BA1487"/>
  <c r="AZ1487"/>
  <c r="AY1487"/>
  <c r="AX1487"/>
  <c r="BE1486"/>
  <c r="BD1486"/>
  <c r="BC1486"/>
  <c r="BB1486"/>
  <c r="BA1486"/>
  <c r="AZ1486"/>
  <c r="AY1486"/>
  <c r="AX1486"/>
  <c r="BE1485"/>
  <c r="BD1485"/>
  <c r="BC1485"/>
  <c r="BB1485"/>
  <c r="BE1484"/>
  <c r="BD1484"/>
  <c r="BC1484"/>
  <c r="BB1484"/>
  <c r="BA1484"/>
  <c r="AZ1484"/>
  <c r="AY1484"/>
  <c r="AX1484"/>
  <c r="BE1483"/>
  <c r="BD1483"/>
  <c r="BC1483"/>
  <c r="BB1483"/>
  <c r="BA1483"/>
  <c r="AZ1483"/>
  <c r="AY1483"/>
  <c r="AX1483"/>
  <c r="BE1482"/>
  <c r="BD1482"/>
  <c r="BC1482"/>
  <c r="BB1482"/>
  <c r="BA1482"/>
  <c r="AZ1482"/>
  <c r="AY1482"/>
  <c r="AX1482"/>
  <c r="BE1481"/>
  <c r="BD1481"/>
  <c r="BC1481"/>
  <c r="BB1481"/>
  <c r="BA1481"/>
  <c r="AZ1481"/>
  <c r="AY1481"/>
  <c r="AX1481"/>
  <c r="BE1479"/>
  <c r="BD1479"/>
  <c r="BC1479"/>
  <c r="BB1479"/>
  <c r="BA1479"/>
  <c r="AZ1479"/>
  <c r="AY1479"/>
  <c r="AX1479"/>
  <c r="BE1478"/>
  <c r="BD1478"/>
  <c r="BC1478"/>
  <c r="BB1478"/>
  <c r="BA1478"/>
  <c r="AZ1478"/>
  <c r="AY1478"/>
  <c r="AX1478"/>
  <c r="BE1476"/>
  <c r="BD1476"/>
  <c r="BC1476"/>
  <c r="BB1476"/>
  <c r="BA1476"/>
  <c r="AZ1476"/>
  <c r="AY1476"/>
  <c r="AX1476"/>
  <c r="BE1475"/>
  <c r="BD1475"/>
  <c r="BC1475"/>
  <c r="BB1475"/>
  <c r="BA1475"/>
  <c r="AZ1475"/>
  <c r="AY1475"/>
  <c r="AX1475"/>
  <c r="BE1472"/>
  <c r="BD1472"/>
  <c r="BC1472"/>
  <c r="BB1472"/>
  <c r="BA1472"/>
  <c r="AZ1472"/>
  <c r="AY1472"/>
  <c r="AX1472"/>
  <c r="BE1471"/>
  <c r="BD1471"/>
  <c r="BC1471"/>
  <c r="BB1471"/>
  <c r="BA1471"/>
  <c r="AZ1471"/>
  <c r="AY1471"/>
  <c r="AX1471"/>
  <c r="BE1469"/>
  <c r="BD1469"/>
  <c r="BC1469"/>
  <c r="BB1469"/>
  <c r="BA1469"/>
  <c r="AZ1469"/>
  <c r="AY1469"/>
  <c r="AX1469"/>
  <c r="BE1468"/>
  <c r="BD1468"/>
  <c r="BC1468"/>
  <c r="BB1468"/>
  <c r="BA1468"/>
  <c r="AZ1468"/>
  <c r="AY1468"/>
  <c r="AX1468"/>
  <c r="BE1467"/>
  <c r="BD1467"/>
  <c r="BC1467"/>
  <c r="BB1467"/>
  <c r="BA1467"/>
  <c r="AZ1467"/>
  <c r="AY1467"/>
  <c r="AX1467"/>
  <c r="BE1466"/>
  <c r="BD1466"/>
  <c r="BC1466"/>
  <c r="BB1466"/>
  <c r="BA1466"/>
  <c r="AZ1466"/>
  <c r="AY1466"/>
  <c r="AX1466"/>
  <c r="BE1465"/>
  <c r="BD1465"/>
  <c r="BC1465"/>
  <c r="BB1465"/>
  <c r="BA1465"/>
  <c r="AZ1465"/>
  <c r="AY1465"/>
  <c r="AX1465"/>
  <c r="BE1463"/>
  <c r="BD1463"/>
  <c r="BC1463"/>
  <c r="BB1463"/>
  <c r="BE1462"/>
  <c r="BD1462"/>
  <c r="BC1462"/>
  <c r="BB1462"/>
  <c r="BA1462"/>
  <c r="AZ1462"/>
  <c r="AY1462"/>
  <c r="AX1462"/>
  <c r="BE1461"/>
  <c r="BD1461"/>
  <c r="BC1461"/>
  <c r="BB1461"/>
  <c r="BA1461"/>
  <c r="AZ1461"/>
  <c r="AY1461"/>
  <c r="AX1461"/>
  <c r="BE1460"/>
  <c r="BD1460"/>
  <c r="BC1460"/>
  <c r="BB1460"/>
  <c r="BA1460"/>
  <c r="AZ1460"/>
  <c r="AY1460"/>
  <c r="AX1460"/>
  <c r="BE1459"/>
  <c r="BD1459"/>
  <c r="BC1459"/>
  <c r="BB1459"/>
  <c r="BA1459"/>
  <c r="AZ1459"/>
  <c r="AY1459"/>
  <c r="AX1459"/>
  <c r="BE1454"/>
  <c r="BD1454"/>
  <c r="BC1454"/>
  <c r="BB1454"/>
  <c r="BA1454"/>
  <c r="AZ1454"/>
  <c r="AY1454"/>
  <c r="AX1454"/>
  <c r="BE1453"/>
  <c r="BD1453"/>
  <c r="BC1453"/>
  <c r="BB1453"/>
  <c r="BA1453"/>
  <c r="AZ1453"/>
  <c r="AY1453"/>
  <c r="AX1453"/>
  <c r="BE1452"/>
  <c r="BD1452"/>
  <c r="BC1452"/>
  <c r="BB1452"/>
  <c r="BA1452"/>
  <c r="AZ1452"/>
  <c r="AY1452"/>
  <c r="AX1452"/>
  <c r="BE1451"/>
  <c r="BD1451"/>
  <c r="BC1451"/>
  <c r="BB1451"/>
  <c r="BA1451"/>
  <c r="AZ1451"/>
  <c r="AY1451"/>
  <c r="AX1451"/>
  <c r="BE1450"/>
  <c r="BD1450"/>
  <c r="BC1450"/>
  <c r="BB1450"/>
  <c r="BA1450"/>
  <c r="AZ1450"/>
  <c r="AY1450"/>
  <c r="AX1450"/>
  <c r="BE1448"/>
  <c r="BD1448"/>
  <c r="BC1448"/>
  <c r="BB1448"/>
  <c r="BE1447"/>
  <c r="BD1447"/>
  <c r="BC1447"/>
  <c r="BB1447"/>
  <c r="BA1447"/>
  <c r="AZ1447"/>
  <c r="AY1447"/>
  <c r="AX1447"/>
  <c r="BE1446"/>
  <c r="BD1446"/>
  <c r="BC1446"/>
  <c r="BB1446"/>
  <c r="BA1446"/>
  <c r="AZ1446"/>
  <c r="AY1446"/>
  <c r="AX1446"/>
  <c r="BE1445"/>
  <c r="BD1445"/>
  <c r="BC1445"/>
  <c r="BB1445"/>
  <c r="BA1445"/>
  <c r="AZ1445"/>
  <c r="AY1445"/>
  <c r="AX1445"/>
  <c r="BE1444"/>
  <c r="BD1444"/>
  <c r="BC1444"/>
  <c r="BB1444"/>
  <c r="BE1443"/>
  <c r="BD1443"/>
  <c r="BC1443"/>
  <c r="BB1443"/>
  <c r="BA1443"/>
  <c r="AZ1443"/>
  <c r="AY1443"/>
  <c r="AX1443"/>
  <c r="BE1442"/>
  <c r="BD1442"/>
  <c r="BC1442"/>
  <c r="BB1442"/>
  <c r="BA1442"/>
  <c r="AZ1442"/>
  <c r="AY1442"/>
  <c r="AX1442"/>
  <c r="BE1441"/>
  <c r="BD1441"/>
  <c r="BC1441"/>
  <c r="BB1441"/>
  <c r="BA1441"/>
  <c r="AZ1441"/>
  <c r="AY1441"/>
  <c r="AX1441"/>
  <c r="BE1440"/>
  <c r="BD1440"/>
  <c r="BC1440"/>
  <c r="BB1440"/>
  <c r="BA1440"/>
  <c r="AZ1440"/>
  <c r="AY1440"/>
  <c r="AX1440"/>
  <c r="BE1438"/>
  <c r="BD1438"/>
  <c r="BC1438"/>
  <c r="BB1438"/>
  <c r="BA1438"/>
  <c r="AZ1438"/>
  <c r="AY1438"/>
  <c r="AX1438"/>
  <c r="BE1437"/>
  <c r="BD1437"/>
  <c r="BC1437"/>
  <c r="BB1437"/>
  <c r="BA1437"/>
  <c r="AZ1437"/>
  <c r="AY1437"/>
  <c r="AX1437"/>
  <c r="BE1436"/>
  <c r="BD1436"/>
  <c r="BC1436"/>
  <c r="BB1436"/>
  <c r="BA1436"/>
  <c r="AZ1436"/>
  <c r="AY1436"/>
  <c r="AX1436"/>
  <c r="BE1434"/>
  <c r="BD1434"/>
  <c r="BC1434"/>
  <c r="BB1434"/>
  <c r="BA1434"/>
  <c r="AZ1434"/>
  <c r="AY1434"/>
  <c r="AX1434"/>
  <c r="BE1433"/>
  <c r="BD1433"/>
  <c r="BC1433"/>
  <c r="BB1433"/>
  <c r="BA1433"/>
  <c r="AZ1433"/>
  <c r="AY1433"/>
  <c r="AX1433"/>
  <c r="BE1432"/>
  <c r="BD1432"/>
  <c r="BC1432"/>
  <c r="BB1432"/>
  <c r="BA1432"/>
  <c r="AZ1432"/>
  <c r="AY1432"/>
  <c r="AX1432"/>
  <c r="BE1431"/>
  <c r="BD1431"/>
  <c r="BC1431"/>
  <c r="BB1431"/>
  <c r="BA1431"/>
  <c r="AZ1431"/>
  <c r="AY1431"/>
  <c r="AX1431"/>
  <c r="BE1430"/>
  <c r="BD1430"/>
  <c r="BC1430"/>
  <c r="BB1430"/>
  <c r="BA1430"/>
  <c r="AZ1430"/>
  <c r="AY1430"/>
  <c r="AX1430"/>
  <c r="BE1428"/>
  <c r="BD1428"/>
  <c r="BC1428"/>
  <c r="BB1428"/>
  <c r="BA1428"/>
  <c r="AZ1428"/>
  <c r="AY1428"/>
  <c r="AX1428"/>
  <c r="BE1425"/>
  <c r="BD1425"/>
  <c r="BC1425"/>
  <c r="BB1425"/>
  <c r="BE1424"/>
  <c r="BD1424"/>
  <c r="BC1424"/>
  <c r="BB1424"/>
  <c r="BE1423"/>
  <c r="BD1423"/>
  <c r="BC1423"/>
  <c r="BB1423"/>
  <c r="BE1421"/>
  <c r="BD1421"/>
  <c r="BC1421"/>
  <c r="BB1421"/>
  <c r="BE1420"/>
  <c r="BD1420"/>
  <c r="BC1420"/>
  <c r="BB1420"/>
  <c r="BE1419"/>
  <c r="BD1419"/>
  <c r="BC1419"/>
  <c r="BB1419"/>
  <c r="BE1417"/>
  <c r="BD1417"/>
  <c r="BC1417"/>
  <c r="BB1417"/>
  <c r="BE1415"/>
  <c r="BD1415"/>
  <c r="BC1415"/>
  <c r="BB1415"/>
  <c r="BE1414"/>
  <c r="BD1414"/>
  <c r="BC1414"/>
  <c r="BB1414"/>
  <c r="BE1413"/>
  <c r="BD1413"/>
  <c r="BC1413"/>
  <c r="BB1413"/>
  <c r="BE1412"/>
  <c r="BD1412"/>
  <c r="BC1412"/>
  <c r="BB1412"/>
  <c r="BE1411"/>
  <c r="BD1411"/>
  <c r="BC1411"/>
  <c r="BB1411"/>
  <c r="BE1410"/>
  <c r="BD1410"/>
  <c r="BC1410"/>
  <c r="BB1410"/>
  <c r="BA1410"/>
  <c r="AZ1410"/>
  <c r="AY1410"/>
  <c r="AX1410"/>
  <c r="BE1409"/>
  <c r="BD1409"/>
  <c r="BC1409"/>
  <c r="BB1409"/>
  <c r="BA1409"/>
  <c r="AZ1409"/>
  <c r="AY1409"/>
  <c r="AX1409"/>
  <c r="BE1408"/>
  <c r="BD1408"/>
  <c r="BC1408"/>
  <c r="BB1408"/>
  <c r="BE1407"/>
  <c r="BD1407"/>
  <c r="BC1407"/>
  <c r="BB1407"/>
  <c r="BA1407"/>
  <c r="AZ1407"/>
  <c r="AY1407"/>
  <c r="AX1407"/>
  <c r="BE1406"/>
  <c r="BD1406"/>
  <c r="BC1406"/>
  <c r="BB1406"/>
  <c r="BA1406"/>
  <c r="AZ1406"/>
  <c r="AY1406"/>
  <c r="AX1406"/>
  <c r="BE1405"/>
  <c r="BD1405"/>
  <c r="BC1405"/>
  <c r="BB1405"/>
  <c r="BE1404"/>
  <c r="BD1404"/>
  <c r="BC1404"/>
  <c r="BB1404"/>
  <c r="BA1404"/>
  <c r="AZ1404"/>
  <c r="AY1404"/>
  <c r="AX1404"/>
  <c r="BE1403"/>
  <c r="BD1403"/>
  <c r="BC1403"/>
  <c r="BB1403"/>
  <c r="BA1403"/>
  <c r="AZ1403"/>
  <c r="AY1403"/>
  <c r="AX1403"/>
  <c r="BE1402"/>
  <c r="BD1402"/>
  <c r="BC1402"/>
  <c r="BB1402"/>
  <c r="BA1402"/>
  <c r="AZ1402"/>
  <c r="AY1402"/>
  <c r="AX1402"/>
  <c r="BE1401"/>
  <c r="BD1401"/>
  <c r="BC1401"/>
  <c r="BB1401"/>
  <c r="BE1400"/>
  <c r="BD1400"/>
  <c r="BC1400"/>
  <c r="BB1400"/>
  <c r="BA1400"/>
  <c r="AZ1400"/>
  <c r="AY1400"/>
  <c r="AX1400"/>
  <c r="BE1399"/>
  <c r="BD1399"/>
  <c r="BC1399"/>
  <c r="BB1399"/>
  <c r="BE1398"/>
  <c r="BD1398"/>
  <c r="BC1398"/>
  <c r="BB1398"/>
  <c r="BA1398"/>
  <c r="AZ1398"/>
  <c r="AY1398"/>
  <c r="AX1398"/>
  <c r="BE1397"/>
  <c r="BD1397"/>
  <c r="BC1397"/>
  <c r="BB1397"/>
  <c r="BA1397"/>
  <c r="AZ1397"/>
  <c r="AY1397"/>
  <c r="AX1397"/>
  <c r="BE1396"/>
  <c r="BD1396"/>
  <c r="BC1396"/>
  <c r="BB1396"/>
  <c r="BA1396"/>
  <c r="AZ1396"/>
  <c r="AY1396"/>
  <c r="AX1396"/>
  <c r="BE1395"/>
  <c r="BD1395"/>
  <c r="BC1395"/>
  <c r="BB1395"/>
  <c r="BA1395"/>
  <c r="AZ1395"/>
  <c r="AY1395"/>
  <c r="AX1395"/>
  <c r="BE1393"/>
  <c r="BD1393"/>
  <c r="BC1393"/>
  <c r="BB1393"/>
  <c r="BE1392"/>
  <c r="BD1392"/>
  <c r="BC1392"/>
  <c r="BB1392"/>
  <c r="BE1391"/>
  <c r="BD1391"/>
  <c r="BC1391"/>
  <c r="BB1391"/>
  <c r="BA1391"/>
  <c r="AZ1391"/>
  <c r="AY1391"/>
  <c r="AX1391"/>
  <c r="BE1390"/>
  <c r="BD1390"/>
  <c r="BC1390"/>
  <c r="BB1390"/>
  <c r="BE1389"/>
  <c r="BD1389"/>
  <c r="BC1389"/>
  <c r="BB1389"/>
  <c r="BA1389"/>
  <c r="AZ1389"/>
  <c r="AY1389"/>
  <c r="AX1389"/>
  <c r="BE1388"/>
  <c r="BD1388"/>
  <c r="BC1388"/>
  <c r="BB1388"/>
  <c r="BA1388"/>
  <c r="AZ1388"/>
  <c r="AY1388"/>
  <c r="AX1388"/>
  <c r="BE1386"/>
  <c r="BD1386"/>
  <c r="BC1386"/>
  <c r="BB1386"/>
  <c r="BA1386"/>
  <c r="AZ1386"/>
  <c r="AY1386"/>
  <c r="AX1386"/>
  <c r="BE1385"/>
  <c r="BD1385"/>
  <c r="BC1385"/>
  <c r="BB1385"/>
  <c r="BA1385"/>
  <c r="AZ1385"/>
  <c r="AY1385"/>
  <c r="AX1385"/>
  <c r="BE1384"/>
  <c r="BD1384"/>
  <c r="BC1384"/>
  <c r="BB1384"/>
  <c r="BA1384"/>
  <c r="AZ1384"/>
  <c r="AY1384"/>
  <c r="AX1384"/>
  <c r="BE1383"/>
  <c r="BD1383"/>
  <c r="BC1383"/>
  <c r="BB1383"/>
  <c r="BA1383"/>
  <c r="AZ1383"/>
  <c r="AY1383"/>
  <c r="AX1383"/>
  <c r="BE1381"/>
  <c r="BD1381"/>
  <c r="BC1381"/>
  <c r="BB1381"/>
  <c r="BA1381"/>
  <c r="AZ1381"/>
  <c r="AY1381"/>
  <c r="AX1381"/>
  <c r="BE1380"/>
  <c r="BD1380"/>
  <c r="BC1380"/>
  <c r="BB1380"/>
  <c r="BA1380"/>
  <c r="AZ1380"/>
  <c r="AY1380"/>
  <c r="AX1380"/>
  <c r="BE1378"/>
  <c r="BD1378"/>
  <c r="BC1378"/>
  <c r="BB1378"/>
  <c r="BA1378"/>
  <c r="AZ1378"/>
  <c r="AY1378"/>
  <c r="AX1378"/>
  <c r="BE1377"/>
  <c r="BD1377"/>
  <c r="BC1377"/>
  <c r="BB1377"/>
  <c r="BA1377"/>
  <c r="AZ1377"/>
  <c r="AY1377"/>
  <c r="AX1377"/>
  <c r="BE1375"/>
  <c r="BD1375"/>
  <c r="BC1375"/>
  <c r="BB1375"/>
  <c r="BA1375"/>
  <c r="AZ1375"/>
  <c r="AY1375"/>
  <c r="AX1375"/>
  <c r="BE1374"/>
  <c r="BD1374"/>
  <c r="BC1374"/>
  <c r="BB1374"/>
  <c r="BA1374"/>
  <c r="AZ1374"/>
  <c r="AY1374"/>
  <c r="AX1374"/>
  <c r="BE1373"/>
  <c r="BD1373"/>
  <c r="BC1373"/>
  <c r="BB1373"/>
  <c r="BA1373"/>
  <c r="AZ1373"/>
  <c r="AY1373"/>
  <c r="AX1373"/>
  <c r="BE1372"/>
  <c r="BD1372"/>
  <c r="BC1372"/>
  <c r="BB1372"/>
  <c r="BA1372"/>
  <c r="AZ1372"/>
  <c r="AY1372"/>
  <c r="AX1372"/>
  <c r="BE1371"/>
  <c r="BD1371"/>
  <c r="BC1371"/>
  <c r="BB1371"/>
  <c r="BA1371"/>
  <c r="AZ1371"/>
  <c r="AY1371"/>
  <c r="AX1371"/>
  <c r="BE1369"/>
  <c r="BD1369"/>
  <c r="BC1369"/>
  <c r="BB1369"/>
  <c r="BE1368"/>
  <c r="BD1368"/>
  <c r="BC1368"/>
  <c r="BB1368"/>
  <c r="BA1368"/>
  <c r="AZ1368"/>
  <c r="AY1368"/>
  <c r="AX1368"/>
  <c r="BE1367"/>
  <c r="BD1367"/>
  <c r="BC1367"/>
  <c r="BB1367"/>
  <c r="BA1367"/>
  <c r="AZ1367"/>
  <c r="AY1367"/>
  <c r="AX1367"/>
  <c r="BE1365"/>
  <c r="BD1365"/>
  <c r="BC1365"/>
  <c r="BB1365"/>
  <c r="BA1365"/>
  <c r="AZ1365"/>
  <c r="AY1365"/>
  <c r="AX1365"/>
  <c r="BE1364"/>
  <c r="BD1364"/>
  <c r="BC1364"/>
  <c r="BB1364"/>
  <c r="BA1364"/>
  <c r="AZ1364"/>
  <c r="AY1364"/>
  <c r="AX1364"/>
  <c r="BE1363"/>
  <c r="BD1363"/>
  <c r="BC1363"/>
  <c r="BB1363"/>
  <c r="BA1363"/>
  <c r="AZ1363"/>
  <c r="AY1363"/>
  <c r="AX1363"/>
  <c r="BE1362"/>
  <c r="BD1362"/>
  <c r="BC1362"/>
  <c r="BB1362"/>
  <c r="BA1362"/>
  <c r="AZ1362"/>
  <c r="AY1362"/>
  <c r="AX1362"/>
  <c r="BE1361"/>
  <c r="BD1361"/>
  <c r="BC1361"/>
  <c r="BB1361"/>
  <c r="BE1360"/>
  <c r="BD1360"/>
  <c r="BC1360"/>
  <c r="BB1360"/>
  <c r="BA1360"/>
  <c r="AZ1360"/>
  <c r="AY1360"/>
  <c r="AX1360"/>
  <c r="BE1359"/>
  <c r="BD1359"/>
  <c r="BC1359"/>
  <c r="BB1359"/>
  <c r="BA1359"/>
  <c r="AZ1359"/>
  <c r="AY1359"/>
  <c r="AX1359"/>
  <c r="BE1358"/>
  <c r="BD1358"/>
  <c r="BC1358"/>
  <c r="BB1358"/>
  <c r="BA1358"/>
  <c r="AZ1358"/>
  <c r="AY1358"/>
  <c r="AX1358"/>
  <c r="BE1357"/>
  <c r="BD1357"/>
  <c r="BC1357"/>
  <c r="BB1357"/>
  <c r="BE1356"/>
  <c r="BD1356"/>
  <c r="BC1356"/>
  <c r="BB1356"/>
  <c r="BA1356"/>
  <c r="AZ1356"/>
  <c r="AY1356"/>
  <c r="AX1356"/>
  <c r="BE1355"/>
  <c r="BD1355"/>
  <c r="BC1355"/>
  <c r="BB1355"/>
  <c r="BA1355"/>
  <c r="AZ1355"/>
  <c r="AY1355"/>
  <c r="AX1355"/>
  <c r="BE1354"/>
  <c r="BD1354"/>
  <c r="BC1354"/>
  <c r="BB1354"/>
  <c r="BE1353"/>
  <c r="BD1353"/>
  <c r="BC1353"/>
  <c r="BB1353"/>
  <c r="BA1353"/>
  <c r="AZ1353"/>
  <c r="AY1353"/>
  <c r="AX1353"/>
  <c r="BE1352"/>
  <c r="BD1352"/>
  <c r="BC1352"/>
  <c r="BB1352"/>
  <c r="BA1352"/>
  <c r="AZ1352"/>
  <c r="AY1352"/>
  <c r="AX1352"/>
  <c r="BE1351"/>
  <c r="BD1351"/>
  <c r="BC1351"/>
  <c r="BB1351"/>
  <c r="BA1351"/>
  <c r="AZ1351"/>
  <c r="AY1351"/>
  <c r="AX1351"/>
  <c r="BE1350"/>
  <c r="BD1350"/>
  <c r="BC1350"/>
  <c r="BB1350"/>
  <c r="BA1350"/>
  <c r="AZ1350"/>
  <c r="AY1350"/>
  <c r="AX1350"/>
  <c r="BE1349"/>
  <c r="BD1349"/>
  <c r="BC1349"/>
  <c r="BB1349"/>
  <c r="BA1349"/>
  <c r="AZ1349"/>
  <c r="AY1349"/>
  <c r="AX1349"/>
  <c r="BE1346"/>
  <c r="BD1346"/>
  <c r="BC1346"/>
  <c r="BB1346"/>
  <c r="BE1345"/>
  <c r="BD1345"/>
  <c r="BC1345"/>
  <c r="BB1345"/>
  <c r="BE1343"/>
  <c r="BD1343"/>
  <c r="BC1343"/>
  <c r="BB1343"/>
  <c r="BE1342"/>
  <c r="BD1342"/>
  <c r="BC1342"/>
  <c r="BB1342"/>
  <c r="BE1341"/>
  <c r="BD1341"/>
  <c r="BC1341"/>
  <c r="BB1341"/>
  <c r="BE1339"/>
  <c r="BD1339"/>
  <c r="BC1339"/>
  <c r="BB1339"/>
  <c r="BE1338"/>
  <c r="BD1338"/>
  <c r="BC1338"/>
  <c r="BB1338"/>
  <c r="BE1337"/>
  <c r="BD1337"/>
  <c r="BC1337"/>
  <c r="BB1337"/>
  <c r="BE1335"/>
  <c r="BD1335"/>
  <c r="BC1335"/>
  <c r="BB1335"/>
  <c r="BE1334"/>
  <c r="BD1334"/>
  <c r="BC1334"/>
  <c r="BB1334"/>
  <c r="BE1332"/>
  <c r="BD1332"/>
  <c r="BC1332"/>
  <c r="BB1332"/>
  <c r="BE1331"/>
  <c r="BD1331"/>
  <c r="BC1331"/>
  <c r="BB1331"/>
  <c r="BE1329"/>
  <c r="BD1329"/>
  <c r="BC1329"/>
  <c r="BB1329"/>
  <c r="BE1328"/>
  <c r="BD1328"/>
  <c r="BC1328"/>
  <c r="BB1328"/>
  <c r="BE1326"/>
  <c r="BD1326"/>
  <c r="BC1326"/>
  <c r="BB1326"/>
  <c r="BE1325"/>
  <c r="BD1325"/>
  <c r="BC1325"/>
  <c r="BB1325"/>
  <c r="BE1323"/>
  <c r="BD1323"/>
  <c r="BC1323"/>
  <c r="BB1323"/>
  <c r="BE1322"/>
  <c r="BD1322"/>
  <c r="BC1322"/>
  <c r="BB1322"/>
  <c r="BE1320"/>
  <c r="BD1320"/>
  <c r="BC1320"/>
  <c r="BB1320"/>
  <c r="BE1319"/>
  <c r="BD1319"/>
  <c r="BC1319"/>
  <c r="BB1319"/>
  <c r="BE1317"/>
  <c r="BD1317"/>
  <c r="BC1317"/>
  <c r="BB1317"/>
  <c r="BE1316"/>
  <c r="BD1316"/>
  <c r="BC1316"/>
  <c r="BB1316"/>
  <c r="BE1314"/>
  <c r="BD1314"/>
  <c r="BC1314"/>
  <c r="BB1314"/>
  <c r="BE1313"/>
  <c r="BD1313"/>
  <c r="BC1313"/>
  <c r="BB1313"/>
  <c r="BE1311"/>
  <c r="BD1311"/>
  <c r="BC1311"/>
  <c r="BB1311"/>
  <c r="BE1310"/>
  <c r="BD1310"/>
  <c r="BC1310"/>
  <c r="BB1310"/>
  <c r="BE1308"/>
  <c r="BD1308"/>
  <c r="BC1308"/>
  <c r="BB1308"/>
  <c r="BE1307"/>
  <c r="BD1307"/>
  <c r="BC1307"/>
  <c r="BB1307"/>
  <c r="BE1305"/>
  <c r="BD1305"/>
  <c r="BC1305"/>
  <c r="BB1305"/>
  <c r="BE1304"/>
  <c r="BD1304"/>
  <c r="BC1304"/>
  <c r="BB1304"/>
  <c r="BE1302"/>
  <c r="BD1302"/>
  <c r="BC1302"/>
  <c r="BB1302"/>
  <c r="BE1301"/>
  <c r="BD1301"/>
  <c r="BC1301"/>
  <c r="BB1301"/>
  <c r="BE1299"/>
  <c r="BD1299"/>
  <c r="BC1299"/>
  <c r="BB1299"/>
  <c r="BE1298"/>
  <c r="BD1298"/>
  <c r="BC1298"/>
  <c r="BB1298"/>
  <c r="BE1296"/>
  <c r="BD1296"/>
  <c r="BC1296"/>
  <c r="BB1296"/>
  <c r="BE1295"/>
  <c r="BD1295"/>
  <c r="BC1295"/>
  <c r="BB1295"/>
  <c r="BE1293"/>
  <c r="BD1293"/>
  <c r="BC1293"/>
  <c r="BB1293"/>
  <c r="BE1292"/>
  <c r="BD1292"/>
  <c r="BC1292"/>
  <c r="BB1292"/>
  <c r="BE1290"/>
  <c r="BD1290"/>
  <c r="BC1290"/>
  <c r="BB1290"/>
  <c r="BE1289"/>
  <c r="BD1289"/>
  <c r="BC1289"/>
  <c r="BB1289"/>
  <c r="BE1287"/>
  <c r="BD1287"/>
  <c r="BC1287"/>
  <c r="BB1287"/>
  <c r="BE1286"/>
  <c r="BD1286"/>
  <c r="BC1286"/>
  <c r="BB1286"/>
  <c r="BE1284"/>
  <c r="BD1284"/>
  <c r="BC1284"/>
  <c r="BB1284"/>
  <c r="BE1283"/>
  <c r="BD1283"/>
  <c r="BC1283"/>
  <c r="BB1283"/>
  <c r="BE1281"/>
  <c r="BD1281"/>
  <c r="BC1281"/>
  <c r="BB1281"/>
  <c r="BE1280"/>
  <c r="BD1280"/>
  <c r="BC1280"/>
  <c r="BB1280"/>
  <c r="BE1278"/>
  <c r="BD1278"/>
  <c r="BC1278"/>
  <c r="BB1278"/>
  <c r="BE1277"/>
  <c r="BD1277"/>
  <c r="BC1277"/>
  <c r="BB1277"/>
  <c r="BE1275"/>
  <c r="BD1275"/>
  <c r="BC1275"/>
  <c r="BB1275"/>
  <c r="BE1274"/>
  <c r="BD1274"/>
  <c r="BC1274"/>
  <c r="BB1274"/>
  <c r="BE1272"/>
  <c r="BD1272"/>
  <c r="BC1272"/>
  <c r="BB1272"/>
  <c r="BE1271"/>
  <c r="BD1271"/>
  <c r="BC1271"/>
  <c r="BB1271"/>
  <c r="BE1269"/>
  <c r="BD1269"/>
  <c r="BC1269"/>
  <c r="BB1269"/>
  <c r="BE1268"/>
  <c r="BD1268"/>
  <c r="BC1268"/>
  <c r="BB1268"/>
  <c r="BE1266"/>
  <c r="BD1266"/>
  <c r="BC1266"/>
  <c r="BB1266"/>
  <c r="BE1265"/>
  <c r="BD1265"/>
  <c r="BC1265"/>
  <c r="BB1265"/>
  <c r="BE1263"/>
  <c r="BD1263"/>
  <c r="BC1263"/>
  <c r="BB1263"/>
  <c r="BE1262"/>
  <c r="BD1262"/>
  <c r="BC1262"/>
  <c r="BB1262"/>
  <c r="BE1260"/>
  <c r="BD1260"/>
  <c r="BC1260"/>
  <c r="BB1260"/>
  <c r="BE1259"/>
  <c r="BD1259"/>
  <c r="BC1259"/>
  <c r="BB1259"/>
  <c r="BE1257"/>
  <c r="BD1257"/>
  <c r="BC1257"/>
  <c r="BB1257"/>
  <c r="BE1256"/>
  <c r="BD1256"/>
  <c r="BC1256"/>
  <c r="BB1256"/>
  <c r="BE1254"/>
  <c r="BD1254"/>
  <c r="BC1254"/>
  <c r="BB1254"/>
  <c r="BE1253"/>
  <c r="BD1253"/>
  <c r="BC1253"/>
  <c r="BB1253"/>
  <c r="BE1251"/>
  <c r="BD1251"/>
  <c r="BC1251"/>
  <c r="BB1251"/>
  <c r="BE1250"/>
  <c r="BD1250"/>
  <c r="BC1250"/>
  <c r="BB1250"/>
  <c r="BE1248"/>
  <c r="BD1248"/>
  <c r="BC1248"/>
  <c r="BB1248"/>
  <c r="BE1247"/>
  <c r="BD1247"/>
  <c r="BC1247"/>
  <c r="BB1247"/>
  <c r="BE1245"/>
  <c r="BD1245"/>
  <c r="BC1245"/>
  <c r="BB1245"/>
  <c r="BE1244"/>
  <c r="BD1244"/>
  <c r="BC1244"/>
  <c r="BB1244"/>
  <c r="BE1242"/>
  <c r="BD1242"/>
  <c r="BC1242"/>
  <c r="BB1242"/>
  <c r="BE1241"/>
  <c r="BD1241"/>
  <c r="BC1241"/>
  <c r="BB1241"/>
  <c r="BE1239"/>
  <c r="BD1239"/>
  <c r="BC1239"/>
  <c r="BB1239"/>
  <c r="BE1238"/>
  <c r="BD1238"/>
  <c r="BC1238"/>
  <c r="BB1238"/>
  <c r="BE1236"/>
  <c r="BD1236"/>
  <c r="BC1236"/>
  <c r="BB1236"/>
  <c r="BE1235"/>
  <c r="BD1235"/>
  <c r="BC1235"/>
  <c r="BB1235"/>
  <c r="BE1234"/>
  <c r="BD1234"/>
  <c r="BC1234"/>
  <c r="BB1234"/>
  <c r="BE1233"/>
  <c r="BD1233"/>
  <c r="BC1233"/>
  <c r="BB1233"/>
  <c r="BE1232"/>
  <c r="BD1232"/>
  <c r="BC1232"/>
  <c r="BB1232"/>
  <c r="BE1230"/>
  <c r="BD1230"/>
  <c r="BC1230"/>
  <c r="BB1230"/>
  <c r="BE1229"/>
  <c r="BD1229"/>
  <c r="BC1229"/>
  <c r="BB1229"/>
  <c r="BA1229"/>
  <c r="AZ1229"/>
  <c r="AY1229"/>
  <c r="AX1229"/>
  <c r="BE1228"/>
  <c r="BD1228"/>
  <c r="BC1228"/>
  <c r="BB1228"/>
  <c r="BE1227"/>
  <c r="BD1227"/>
  <c r="BC1227"/>
  <c r="BB1227"/>
  <c r="BA1227"/>
  <c r="AZ1227"/>
  <c r="AY1227"/>
  <c r="AX1227"/>
  <c r="BE1226"/>
  <c r="BD1226"/>
  <c r="BC1226"/>
  <c r="BB1226"/>
  <c r="BA1226"/>
  <c r="AZ1226"/>
  <c r="AY1226"/>
  <c r="AX1226"/>
  <c r="BE1225"/>
  <c r="BD1225"/>
  <c r="BC1225"/>
  <c r="BB1225"/>
  <c r="BA1225"/>
  <c r="AZ1225"/>
  <c r="AY1225"/>
  <c r="AX1225"/>
  <c r="BE1224"/>
  <c r="BD1224"/>
  <c r="BC1224"/>
  <c r="BB1224"/>
  <c r="BA1224"/>
  <c r="AZ1224"/>
  <c r="AY1224"/>
  <c r="AX1224"/>
  <c r="BE1223"/>
  <c r="BD1223"/>
  <c r="BC1223"/>
  <c r="BB1223"/>
  <c r="BE1222"/>
  <c r="BD1222"/>
  <c r="BC1222"/>
  <c r="BB1222"/>
  <c r="BA1222"/>
  <c r="AZ1222"/>
  <c r="AY1222"/>
  <c r="AX1222"/>
  <c r="BE1221"/>
  <c r="BD1221"/>
  <c r="BC1221"/>
  <c r="BB1221"/>
  <c r="BE1220"/>
  <c r="BD1220"/>
  <c r="BC1220"/>
  <c r="BB1220"/>
  <c r="BA1220"/>
  <c r="AZ1220"/>
  <c r="AY1220"/>
  <c r="AX1220"/>
  <c r="BE1219"/>
  <c r="BD1219"/>
  <c r="BC1219"/>
  <c r="BB1219"/>
  <c r="BA1219"/>
  <c r="AZ1219"/>
  <c r="AY1219"/>
  <c r="AX1219"/>
  <c r="BE1218"/>
  <c r="BD1218"/>
  <c r="BC1218"/>
  <c r="BB1218"/>
  <c r="BA1218"/>
  <c r="AZ1218"/>
  <c r="AY1218"/>
  <c r="AX1218"/>
  <c r="BE1217"/>
  <c r="BD1217"/>
  <c r="BC1217"/>
  <c r="BB1217"/>
  <c r="BA1217"/>
  <c r="AZ1217"/>
  <c r="AY1217"/>
  <c r="AX1217"/>
  <c r="BE1216"/>
  <c r="BD1216"/>
  <c r="BC1216"/>
  <c r="BB1216"/>
  <c r="BA1216"/>
  <c r="AZ1216"/>
  <c r="AY1216"/>
  <c r="AX1216"/>
  <c r="BE1214"/>
  <c r="BD1214"/>
  <c r="BC1214"/>
  <c r="BB1214"/>
  <c r="BA1214"/>
  <c r="AZ1214"/>
  <c r="AY1214"/>
  <c r="AX1214"/>
  <c r="BE1211"/>
  <c r="BD1211"/>
  <c r="BC1211"/>
  <c r="BB1211"/>
  <c r="BE1210"/>
  <c r="BD1210"/>
  <c r="BC1210"/>
  <c r="BB1210"/>
  <c r="BE1209"/>
  <c r="BD1209"/>
  <c r="BC1209"/>
  <c r="BB1209"/>
  <c r="BE1208"/>
  <c r="BD1208"/>
  <c r="BC1208"/>
  <c r="BB1208"/>
  <c r="BE1207"/>
  <c r="BD1207"/>
  <c r="BC1207"/>
  <c r="BB1207"/>
  <c r="BE1206"/>
  <c r="BD1206"/>
  <c r="BC1206"/>
  <c r="BB1206"/>
  <c r="BA1206"/>
  <c r="AZ1206"/>
  <c r="AY1206"/>
  <c r="AX1206"/>
  <c r="BE1205"/>
  <c r="BD1205"/>
  <c r="BC1205"/>
  <c r="BB1205"/>
  <c r="BA1205"/>
  <c r="AZ1205"/>
  <c r="AY1205"/>
  <c r="AX1205"/>
  <c r="BE1204"/>
  <c r="BD1204"/>
  <c r="BC1204"/>
  <c r="BB1204"/>
  <c r="BA1204"/>
  <c r="AZ1204"/>
  <c r="AY1204"/>
  <c r="AX1204"/>
  <c r="BE1203"/>
  <c r="BD1203"/>
  <c r="BC1203"/>
  <c r="BB1203"/>
  <c r="BA1203"/>
  <c r="AZ1203"/>
  <c r="AY1203"/>
  <c r="AX1203"/>
  <c r="BE1202"/>
  <c r="BD1202"/>
  <c r="BC1202"/>
  <c r="BB1202"/>
  <c r="BA1202"/>
  <c r="AZ1202"/>
  <c r="AY1202"/>
  <c r="AX1202"/>
  <c r="BE1199"/>
  <c r="BD1199"/>
  <c r="BC1199"/>
  <c r="BB1199"/>
  <c r="BE1198"/>
  <c r="BD1198"/>
  <c r="BC1198"/>
  <c r="BB1198"/>
  <c r="BE1197"/>
  <c r="BD1197"/>
  <c r="BC1197"/>
  <c r="BB1197"/>
  <c r="BE1196"/>
  <c r="BD1196"/>
  <c r="BC1196"/>
  <c r="BB1196"/>
  <c r="BE1195"/>
  <c r="BD1195"/>
  <c r="BC1195"/>
  <c r="BB1195"/>
  <c r="BA1195"/>
  <c r="AZ1195"/>
  <c r="AY1195"/>
  <c r="AX1195"/>
  <c r="BE1194"/>
  <c r="BD1194"/>
  <c r="BC1194"/>
  <c r="BB1194"/>
  <c r="BA1194"/>
  <c r="AZ1194"/>
  <c r="AY1194"/>
  <c r="AX1194"/>
  <c r="BE1192"/>
  <c r="BD1192"/>
  <c r="BC1192"/>
  <c r="BB1192"/>
  <c r="BE1191"/>
  <c r="BD1191"/>
  <c r="BC1191"/>
  <c r="BB1191"/>
  <c r="BE1189"/>
  <c r="BD1189"/>
  <c r="BC1189"/>
  <c r="BB1189"/>
  <c r="BE1188"/>
  <c r="BD1188"/>
  <c r="BC1188"/>
  <c r="BB1188"/>
  <c r="BE1187"/>
  <c r="BD1187"/>
  <c r="BC1187"/>
  <c r="BB1187"/>
  <c r="BE1184"/>
  <c r="BD1184"/>
  <c r="BC1184"/>
  <c r="BB1184"/>
  <c r="BE1183"/>
  <c r="BD1183"/>
  <c r="BC1183"/>
  <c r="BB1183"/>
  <c r="BE1181"/>
  <c r="BD1181"/>
  <c r="BC1181"/>
  <c r="BB1181"/>
  <c r="BE1180"/>
  <c r="BD1180"/>
  <c r="BC1180"/>
  <c r="BB1180"/>
  <c r="BE1178"/>
  <c r="BD1178"/>
  <c r="BC1178"/>
  <c r="BB1178"/>
  <c r="BE1177"/>
  <c r="BD1177"/>
  <c r="BC1177"/>
  <c r="BB1177"/>
  <c r="BE1174"/>
  <c r="BD1174"/>
  <c r="BC1174"/>
  <c r="BB1174"/>
  <c r="BE1173"/>
  <c r="BD1173"/>
  <c r="BC1173"/>
  <c r="BB1173"/>
  <c r="BE1171"/>
  <c r="BD1171"/>
  <c r="BC1171"/>
  <c r="BB1171"/>
  <c r="BE1170"/>
  <c r="BD1170"/>
  <c r="BC1170"/>
  <c r="BB1170"/>
  <c r="BE1169"/>
  <c r="BD1169"/>
  <c r="BC1169"/>
  <c r="BB1169"/>
  <c r="BE1166"/>
  <c r="BD1166"/>
  <c r="BC1166"/>
  <c r="BB1166"/>
  <c r="BE1165"/>
  <c r="BD1165"/>
  <c r="BC1165"/>
  <c r="BB1165"/>
  <c r="BE1163"/>
  <c r="BD1163"/>
  <c r="BC1163"/>
  <c r="BB1163"/>
  <c r="BE1162"/>
  <c r="BD1162"/>
  <c r="BC1162"/>
  <c r="BB1162"/>
  <c r="BE1160"/>
  <c r="BD1160"/>
  <c r="BC1160"/>
  <c r="BB1160"/>
  <c r="BE1159"/>
  <c r="BD1159"/>
  <c r="BC1159"/>
  <c r="BB1159"/>
  <c r="BE1156"/>
  <c r="BD1156"/>
  <c r="BC1156"/>
  <c r="BB1156"/>
  <c r="BE1155"/>
  <c r="BD1155"/>
  <c r="BC1155"/>
  <c r="BB1155"/>
  <c r="BE1153"/>
  <c r="BD1153"/>
  <c r="BC1153"/>
  <c r="BB1153"/>
  <c r="BE1152"/>
  <c r="BD1152"/>
  <c r="BC1152"/>
  <c r="BB1152"/>
  <c r="BE1151"/>
  <c r="BD1151"/>
  <c r="BC1151"/>
  <c r="BB1151"/>
  <c r="BE1150"/>
  <c r="BD1150"/>
  <c r="BC1150"/>
  <c r="BB1150"/>
  <c r="BE1148"/>
  <c r="BD1148"/>
  <c r="BC1148"/>
  <c r="BB1148"/>
  <c r="BE1147"/>
  <c r="BD1147"/>
  <c r="BC1147"/>
  <c r="BB1147"/>
  <c r="BE1146"/>
  <c r="BD1146"/>
  <c r="BC1146"/>
  <c r="BB1146"/>
  <c r="BE1143"/>
  <c r="BD1143"/>
  <c r="BC1143"/>
  <c r="BB1143"/>
  <c r="BE1142"/>
  <c r="BD1142"/>
  <c r="BC1142"/>
  <c r="BB1142"/>
  <c r="BE1141"/>
  <c r="BD1141"/>
  <c r="BC1141"/>
  <c r="BB1141"/>
  <c r="BE1140"/>
  <c r="BD1140"/>
  <c r="BC1140"/>
  <c r="BB1140"/>
  <c r="BE1139"/>
  <c r="BD1139"/>
  <c r="BC1139"/>
  <c r="BB1139"/>
  <c r="BE1138"/>
  <c r="BD1138"/>
  <c r="BC1138"/>
  <c r="BB1138"/>
  <c r="BA1138"/>
  <c r="AZ1138"/>
  <c r="AY1138"/>
  <c r="AX1138"/>
  <c r="BE1137"/>
  <c r="BD1137"/>
  <c r="BC1137"/>
  <c r="BB1137"/>
  <c r="BA1137"/>
  <c r="AZ1137"/>
  <c r="AY1137"/>
  <c r="AX1137"/>
  <c r="BE1136"/>
  <c r="BD1136"/>
  <c r="BC1136"/>
  <c r="BB1136"/>
  <c r="BE1135"/>
  <c r="BD1135"/>
  <c r="BC1135"/>
  <c r="BB1135"/>
  <c r="BA1135"/>
  <c r="AZ1135"/>
  <c r="AY1135"/>
  <c r="AX1135"/>
  <c r="BE1134"/>
  <c r="BD1134"/>
  <c r="BC1134"/>
  <c r="BB1134"/>
  <c r="BA1134"/>
  <c r="AZ1134"/>
  <c r="AY1134"/>
  <c r="AX1134"/>
  <c r="BE1133"/>
  <c r="BD1133"/>
  <c r="BC1133"/>
  <c r="BB1133"/>
  <c r="BE1132"/>
  <c r="BD1132"/>
  <c r="BC1132"/>
  <c r="BB1132"/>
  <c r="BA1132"/>
  <c r="AZ1132"/>
  <c r="AY1132"/>
  <c r="AX1132"/>
  <c r="BE1131"/>
  <c r="BD1131"/>
  <c r="BC1131"/>
  <c r="BB1131"/>
  <c r="BA1131"/>
  <c r="AZ1131"/>
  <c r="AY1131"/>
  <c r="AX1131"/>
  <c r="BE1130"/>
  <c r="BD1130"/>
  <c r="BC1130"/>
  <c r="BB1130"/>
  <c r="BE1129"/>
  <c r="BD1129"/>
  <c r="BC1129"/>
  <c r="BB1129"/>
  <c r="BE1128"/>
  <c r="BD1128"/>
  <c r="BC1128"/>
  <c r="BB1128"/>
  <c r="BA1128"/>
  <c r="AZ1128"/>
  <c r="AY1128"/>
  <c r="AX1128"/>
  <c r="BE1127"/>
  <c r="BD1127"/>
  <c r="BC1127"/>
  <c r="BB1127"/>
  <c r="BA1127"/>
  <c r="AZ1127"/>
  <c r="AY1127"/>
  <c r="AX1127"/>
  <c r="BE1126"/>
  <c r="BD1126"/>
  <c r="BC1126"/>
  <c r="BB1126"/>
  <c r="BE1125"/>
  <c r="BD1125"/>
  <c r="BC1125"/>
  <c r="BB1125"/>
  <c r="BA1125"/>
  <c r="AZ1125"/>
  <c r="AY1125"/>
  <c r="AX1125"/>
  <c r="BE1124"/>
  <c r="BD1124"/>
  <c r="BC1124"/>
  <c r="BB1124"/>
  <c r="BA1124"/>
  <c r="AZ1124"/>
  <c r="AY1124"/>
  <c r="AX1124"/>
  <c r="BE1123"/>
  <c r="BD1123"/>
  <c r="BC1123"/>
  <c r="BB1123"/>
  <c r="BA1123"/>
  <c r="AZ1123"/>
  <c r="AY1123"/>
  <c r="AX1123"/>
  <c r="BE1122"/>
  <c r="BD1122"/>
  <c r="BC1122"/>
  <c r="BB1122"/>
  <c r="BE1121"/>
  <c r="BD1121"/>
  <c r="BC1121"/>
  <c r="BB1121"/>
  <c r="BE1120"/>
  <c r="BD1120"/>
  <c r="BC1120"/>
  <c r="BB1120"/>
  <c r="BA1120"/>
  <c r="AZ1120"/>
  <c r="AY1120"/>
  <c r="AX1120"/>
  <c r="BE1119"/>
  <c r="BD1119"/>
  <c r="BC1119"/>
  <c r="BB1119"/>
  <c r="BA1119"/>
  <c r="AZ1119"/>
  <c r="AY1119"/>
  <c r="AX1119"/>
  <c r="BE1118"/>
  <c r="BD1118"/>
  <c r="BC1118"/>
  <c r="BB1118"/>
  <c r="BE1117"/>
  <c r="BD1117"/>
  <c r="BC1117"/>
  <c r="BB1117"/>
  <c r="BE1116"/>
  <c r="BD1116"/>
  <c r="BC1116"/>
  <c r="BB1116"/>
  <c r="BA1116"/>
  <c r="AZ1116"/>
  <c r="AY1116"/>
  <c r="AX1116"/>
  <c r="BE1115"/>
  <c r="BD1115"/>
  <c r="BC1115"/>
  <c r="BB1115"/>
  <c r="BA1115"/>
  <c r="AZ1115"/>
  <c r="AY1115"/>
  <c r="AX1115"/>
  <c r="BE1114"/>
  <c r="BD1114"/>
  <c r="BC1114"/>
  <c r="BB1114"/>
  <c r="BE1113"/>
  <c r="BD1113"/>
  <c r="BC1113"/>
  <c r="BB1113"/>
  <c r="BA1113"/>
  <c r="AZ1113"/>
  <c r="AY1113"/>
  <c r="AX1113"/>
  <c r="BE1112"/>
  <c r="BD1112"/>
  <c r="BC1112"/>
  <c r="BB1112"/>
  <c r="BA1112"/>
  <c r="AZ1112"/>
  <c r="AY1112"/>
  <c r="AX1112"/>
  <c r="BE1111"/>
  <c r="BD1111"/>
  <c r="BC1111"/>
  <c r="BB1111"/>
  <c r="BE1110"/>
  <c r="BD1110"/>
  <c r="BC1110"/>
  <c r="BB1110"/>
  <c r="BE1109"/>
  <c r="BD1109"/>
  <c r="BC1109"/>
  <c r="BB1109"/>
  <c r="BA1109"/>
  <c r="AZ1109"/>
  <c r="AY1109"/>
  <c r="AX1109"/>
  <c r="BE1108"/>
  <c r="BD1108"/>
  <c r="BC1108"/>
  <c r="BB1108"/>
  <c r="BA1108"/>
  <c r="AZ1108"/>
  <c r="AY1108"/>
  <c r="AX1108"/>
  <c r="BE1107"/>
  <c r="BD1107"/>
  <c r="BC1107"/>
  <c r="BB1107"/>
  <c r="BE1106"/>
  <c r="BD1106"/>
  <c r="BC1106"/>
  <c r="BB1106"/>
  <c r="BA1106"/>
  <c r="AZ1106"/>
  <c r="AY1106"/>
  <c r="AX1106"/>
  <c r="BE1105"/>
  <c r="BD1105"/>
  <c r="BC1105"/>
  <c r="BB1105"/>
  <c r="BA1105"/>
  <c r="AZ1105"/>
  <c r="AY1105"/>
  <c r="AX1105"/>
  <c r="BE1104"/>
  <c r="BD1104"/>
  <c r="BC1104"/>
  <c r="BB1104"/>
  <c r="BA1104"/>
  <c r="AZ1104"/>
  <c r="AY1104"/>
  <c r="AX1104"/>
  <c r="BE1103"/>
  <c r="BD1103"/>
  <c r="BC1103"/>
  <c r="BB1103"/>
  <c r="BA1103"/>
  <c r="AZ1103"/>
  <c r="AY1103"/>
  <c r="AX1103"/>
  <c r="BE1102"/>
  <c r="BD1102"/>
  <c r="BC1102"/>
  <c r="BB1102"/>
  <c r="BA1102"/>
  <c r="AZ1102"/>
  <c r="AY1102"/>
  <c r="AX1102"/>
  <c r="BE1100"/>
  <c r="BD1100"/>
  <c r="BC1100"/>
  <c r="BB1100"/>
  <c r="BA1100"/>
  <c r="AZ1100"/>
  <c r="AY1100"/>
  <c r="AX1100"/>
  <c r="BE1094"/>
  <c r="BD1094"/>
  <c r="BC1094"/>
  <c r="BB1094"/>
  <c r="BE1093"/>
  <c r="BD1093"/>
  <c r="BC1093"/>
  <c r="BB1093"/>
  <c r="BE1091"/>
  <c r="BD1091"/>
  <c r="BC1091"/>
  <c r="BB1091"/>
  <c r="BE1090"/>
  <c r="BD1090"/>
  <c r="BC1090"/>
  <c r="BB1090"/>
  <c r="BE1088"/>
  <c r="BD1088"/>
  <c r="BC1088"/>
  <c r="BB1088"/>
  <c r="BE1087"/>
  <c r="BD1087"/>
  <c r="BC1087"/>
  <c r="BB1087"/>
  <c r="BE1085"/>
  <c r="BD1085"/>
  <c r="BC1085"/>
  <c r="BB1085"/>
  <c r="BE1083"/>
  <c r="BD1083"/>
  <c r="BC1083"/>
  <c r="BB1083"/>
  <c r="BE1081"/>
  <c r="BD1081"/>
  <c r="BC1081"/>
  <c r="BB1081"/>
  <c r="BE1080"/>
  <c r="BD1080"/>
  <c r="BC1080"/>
  <c r="BB1080"/>
  <c r="BE1079"/>
  <c r="BD1079"/>
  <c r="BC1079"/>
  <c r="BB1079"/>
  <c r="BE1077"/>
  <c r="BD1077"/>
  <c r="BC1077"/>
  <c r="BB1077"/>
  <c r="BE1076"/>
  <c r="BD1076"/>
  <c r="BC1076"/>
  <c r="BB1076"/>
  <c r="BE1075"/>
  <c r="BD1075"/>
  <c r="BC1075"/>
  <c r="BB1075"/>
  <c r="BE1073"/>
  <c r="BD1073"/>
  <c r="BC1073"/>
  <c r="BB1073"/>
  <c r="BE1072"/>
  <c r="BD1072"/>
  <c r="BC1072"/>
  <c r="BB1072"/>
  <c r="BE1071"/>
  <c r="BD1071"/>
  <c r="BC1071"/>
  <c r="BB1071"/>
  <c r="BE1070"/>
  <c r="BD1070"/>
  <c r="BC1070"/>
  <c r="BB1070"/>
  <c r="BE1069"/>
  <c r="BD1069"/>
  <c r="BC1069"/>
  <c r="BB1069"/>
  <c r="BE1068"/>
  <c r="BD1068"/>
  <c r="BC1068"/>
  <c r="BB1068"/>
  <c r="BA1068"/>
  <c r="AZ1068"/>
  <c r="AY1068"/>
  <c r="AX1068"/>
  <c r="BE1067"/>
  <c r="BD1067"/>
  <c r="BC1067"/>
  <c r="BB1067"/>
  <c r="BA1067"/>
  <c r="AZ1067"/>
  <c r="AY1067"/>
  <c r="AX1067"/>
  <c r="BE1066"/>
  <c r="BD1066"/>
  <c r="BC1066"/>
  <c r="BB1066"/>
  <c r="BE1065"/>
  <c r="BD1065"/>
  <c r="BC1065"/>
  <c r="BB1065"/>
  <c r="BA1065"/>
  <c r="AZ1065"/>
  <c r="AY1065"/>
  <c r="AX1065"/>
  <c r="BE1064"/>
  <c r="BD1064"/>
  <c r="BC1064"/>
  <c r="BB1064"/>
  <c r="BA1064"/>
  <c r="AZ1064"/>
  <c r="AY1064"/>
  <c r="AX1064"/>
  <c r="BE1063"/>
  <c r="BD1063"/>
  <c r="BC1063"/>
  <c r="BB1063"/>
  <c r="BE1062"/>
  <c r="BD1062"/>
  <c r="BC1062"/>
  <c r="BB1062"/>
  <c r="BA1062"/>
  <c r="AZ1062"/>
  <c r="AY1062"/>
  <c r="AX1062"/>
  <c r="BE1061"/>
  <c r="BD1061"/>
  <c r="BC1061"/>
  <c r="BB1061"/>
  <c r="BA1061"/>
  <c r="AZ1061"/>
  <c r="AY1061"/>
  <c r="AX1061"/>
  <c r="BE1060"/>
  <c r="BD1060"/>
  <c r="BC1060"/>
  <c r="BB1060"/>
  <c r="BE1059"/>
  <c r="BD1059"/>
  <c r="BC1059"/>
  <c r="BB1059"/>
  <c r="BA1059"/>
  <c r="AZ1059"/>
  <c r="AY1059"/>
  <c r="AX1059"/>
  <c r="BE1058"/>
  <c r="BD1058"/>
  <c r="BC1058"/>
  <c r="BB1058"/>
  <c r="BA1058"/>
  <c r="AZ1058"/>
  <c r="AY1058"/>
  <c r="AX1058"/>
  <c r="BE1057"/>
  <c r="BD1057"/>
  <c r="BC1057"/>
  <c r="BB1057"/>
  <c r="BE1056"/>
  <c r="BD1056"/>
  <c r="BC1056"/>
  <c r="BB1056"/>
  <c r="BA1056"/>
  <c r="AZ1056"/>
  <c r="AY1056"/>
  <c r="AX1056"/>
  <c r="BE1055"/>
  <c r="BD1055"/>
  <c r="BC1055"/>
  <c r="BB1055"/>
  <c r="BE1054"/>
  <c r="BD1054"/>
  <c r="BC1054"/>
  <c r="BB1054"/>
  <c r="BA1054"/>
  <c r="AZ1054"/>
  <c r="AY1054"/>
  <c r="AX1054"/>
  <c r="BE1053"/>
  <c r="BD1053"/>
  <c r="BC1053"/>
  <c r="BB1053"/>
  <c r="BE1052"/>
  <c r="BD1052"/>
  <c r="BC1052"/>
  <c r="BB1052"/>
  <c r="BA1052"/>
  <c r="AZ1052"/>
  <c r="AY1052"/>
  <c r="AX1052"/>
  <c r="BE1051"/>
  <c r="BD1051"/>
  <c r="BC1051"/>
  <c r="BB1051"/>
  <c r="BA1051"/>
  <c r="AZ1051"/>
  <c r="AY1051"/>
  <c r="AX1051"/>
  <c r="BE1050"/>
  <c r="BD1050"/>
  <c r="BC1050"/>
  <c r="BB1050"/>
  <c r="BA1050"/>
  <c r="AZ1050"/>
  <c r="AY1050"/>
  <c r="AX1050"/>
  <c r="BE1049"/>
  <c r="BD1049"/>
  <c r="BC1049"/>
  <c r="BB1049"/>
  <c r="BE1048"/>
  <c r="BD1048"/>
  <c r="BC1048"/>
  <c r="BB1048"/>
  <c r="BA1048"/>
  <c r="AZ1048"/>
  <c r="AY1048"/>
  <c r="AX1048"/>
  <c r="BE1047"/>
  <c r="BD1047"/>
  <c r="BC1047"/>
  <c r="BB1047"/>
  <c r="BA1047"/>
  <c r="AZ1047"/>
  <c r="AY1047"/>
  <c r="AX1047"/>
  <c r="BE1046"/>
  <c r="BD1046"/>
  <c r="BC1046"/>
  <c r="BB1046"/>
  <c r="BA1046"/>
  <c r="AZ1046"/>
  <c r="AY1046"/>
  <c r="AX1046"/>
  <c r="BE1045"/>
  <c r="BD1045"/>
  <c r="BC1045"/>
  <c r="BB1045"/>
  <c r="BE1044"/>
  <c r="BD1044"/>
  <c r="BC1044"/>
  <c r="BB1044"/>
  <c r="BA1044"/>
  <c r="AZ1044"/>
  <c r="AY1044"/>
  <c r="AX1044"/>
  <c r="BE1043"/>
  <c r="BD1043"/>
  <c r="BC1043"/>
  <c r="BB1043"/>
  <c r="BA1043"/>
  <c r="AZ1043"/>
  <c r="AY1043"/>
  <c r="AX1043"/>
  <c r="BE1042"/>
  <c r="BD1042"/>
  <c r="BC1042"/>
  <c r="BB1042"/>
  <c r="BA1042"/>
  <c r="AZ1042"/>
  <c r="AY1042"/>
  <c r="AX1042"/>
  <c r="BE1041"/>
  <c r="BD1041"/>
  <c r="BC1041"/>
  <c r="BB1041"/>
  <c r="BA1041"/>
  <c r="AZ1041"/>
  <c r="AY1041"/>
  <c r="AX1041"/>
  <c r="BE1040"/>
  <c r="BD1040"/>
  <c r="BC1040"/>
  <c r="BB1040"/>
  <c r="BA1040"/>
  <c r="AZ1040"/>
  <c r="AY1040"/>
  <c r="AX1040"/>
  <c r="BE1037"/>
  <c r="BD1037"/>
  <c r="BC1037"/>
  <c r="BB1037"/>
  <c r="BE1036"/>
  <c r="BD1036"/>
  <c r="BC1036"/>
  <c r="BB1036"/>
  <c r="BE1034"/>
  <c r="BD1034"/>
  <c r="BC1034"/>
  <c r="BB1034"/>
  <c r="BE1033"/>
  <c r="BD1033"/>
  <c r="BC1033"/>
  <c r="BB1033"/>
  <c r="BE1032"/>
  <c r="BD1032"/>
  <c r="BC1032"/>
  <c r="BB1032"/>
  <c r="BE1030"/>
  <c r="BD1030"/>
  <c r="BC1030"/>
  <c r="BB1030"/>
  <c r="BE1029"/>
  <c r="BD1029"/>
  <c r="BC1029"/>
  <c r="BB1029"/>
  <c r="BE1028"/>
  <c r="BD1028"/>
  <c r="BC1028"/>
  <c r="BB1028"/>
  <c r="BE1027"/>
  <c r="BD1027"/>
  <c r="BC1027"/>
  <c r="BB1027"/>
  <c r="BE1026"/>
  <c r="BD1026"/>
  <c r="BC1026"/>
  <c r="BB1026"/>
  <c r="BE1025"/>
  <c r="BD1025"/>
  <c r="BC1025"/>
  <c r="BB1025"/>
  <c r="BA1025"/>
  <c r="AZ1025"/>
  <c r="AY1025"/>
  <c r="AX1025"/>
  <c r="BE1024"/>
  <c r="BD1024"/>
  <c r="BC1024"/>
  <c r="BB1024"/>
  <c r="BA1024"/>
  <c r="AZ1024"/>
  <c r="AY1024"/>
  <c r="AX1024"/>
  <c r="BE1023"/>
  <c r="BD1023"/>
  <c r="BC1023"/>
  <c r="BB1023"/>
  <c r="BA1023"/>
  <c r="AZ1023"/>
  <c r="AY1023"/>
  <c r="AX1023"/>
  <c r="BE1022"/>
  <c r="BD1022"/>
  <c r="BC1022"/>
  <c r="BB1022"/>
  <c r="BA1022"/>
  <c r="AZ1022"/>
  <c r="AY1022"/>
  <c r="AX1022"/>
  <c r="BE1021"/>
  <c r="BD1021"/>
  <c r="BC1021"/>
  <c r="BB1021"/>
  <c r="BE1020"/>
  <c r="BD1020"/>
  <c r="BC1020"/>
  <c r="BB1020"/>
  <c r="BA1020"/>
  <c r="AZ1020"/>
  <c r="AY1020"/>
  <c r="AX1020"/>
  <c r="BE1019"/>
  <c r="BD1019"/>
  <c r="BC1019"/>
  <c r="BB1019"/>
  <c r="BA1019"/>
  <c r="AZ1019"/>
  <c r="AY1019"/>
  <c r="AX1019"/>
  <c r="BE1018"/>
  <c r="BD1018"/>
  <c r="BC1018"/>
  <c r="BB1018"/>
  <c r="BE1017"/>
  <c r="BD1017"/>
  <c r="BC1017"/>
  <c r="BB1017"/>
  <c r="BA1017"/>
  <c r="AZ1017"/>
  <c r="AY1017"/>
  <c r="AX1017"/>
  <c r="BE1016"/>
  <c r="BD1016"/>
  <c r="BC1016"/>
  <c r="BB1016"/>
  <c r="BA1016"/>
  <c r="AZ1016"/>
  <c r="AY1016"/>
  <c r="AX1016"/>
  <c r="BE1015"/>
  <c r="BD1015"/>
  <c r="BC1015"/>
  <c r="BB1015"/>
  <c r="BA1015"/>
  <c r="AZ1015"/>
  <c r="AY1015"/>
  <c r="AX1015"/>
  <c r="BE1014"/>
  <c r="BD1014"/>
  <c r="BC1014"/>
  <c r="BB1014"/>
  <c r="BE1013"/>
  <c r="BD1013"/>
  <c r="BC1013"/>
  <c r="BB1013"/>
  <c r="BA1013"/>
  <c r="AZ1013"/>
  <c r="AY1013"/>
  <c r="AX1013"/>
  <c r="BE1012"/>
  <c r="BD1012"/>
  <c r="BC1012"/>
  <c r="BB1012"/>
  <c r="BA1012"/>
  <c r="AZ1012"/>
  <c r="AY1012"/>
  <c r="AX1012"/>
  <c r="BE1011"/>
  <c r="BD1011"/>
  <c r="BC1011"/>
  <c r="BB1011"/>
  <c r="BA1011"/>
  <c r="AZ1011"/>
  <c r="AY1011"/>
  <c r="AX1011"/>
  <c r="BE1010"/>
  <c r="BD1010"/>
  <c r="BC1010"/>
  <c r="BB1010"/>
  <c r="BA1010"/>
  <c r="AZ1010"/>
  <c r="AY1010"/>
  <c r="AX1010"/>
  <c r="BE1004"/>
  <c r="BD1004"/>
  <c r="BC1004"/>
  <c r="BB1004"/>
  <c r="BA1004"/>
  <c r="AZ1004"/>
  <c r="AY1004"/>
  <c r="AX1004"/>
  <c r="BE1003"/>
  <c r="BD1003"/>
  <c r="BC1003"/>
  <c r="BB1003"/>
  <c r="BA1003"/>
  <c r="AZ1003"/>
  <c r="AY1003"/>
  <c r="AX1003"/>
  <c r="BE1001"/>
  <c r="BD1001"/>
  <c r="BC1001"/>
  <c r="BB1001"/>
  <c r="BA1001"/>
  <c r="AZ1001"/>
  <c r="AY1001"/>
  <c r="AX1001"/>
  <c r="BE1000"/>
  <c r="BD1000"/>
  <c r="BC1000"/>
  <c r="BB1000"/>
  <c r="BA1000"/>
  <c r="AZ1000"/>
  <c r="AY1000"/>
  <c r="AX1000"/>
  <c r="BE999"/>
  <c r="BD999"/>
  <c r="BC999"/>
  <c r="BB999"/>
  <c r="BA999"/>
  <c r="AZ999"/>
  <c r="AY999"/>
  <c r="AX999"/>
  <c r="BE998"/>
  <c r="BD998"/>
  <c r="BC998"/>
  <c r="BB998"/>
  <c r="BA998"/>
  <c r="AZ998"/>
  <c r="AY998"/>
  <c r="AX998"/>
  <c r="BE997"/>
  <c r="BD997"/>
  <c r="BC997"/>
  <c r="BB997"/>
  <c r="BA997"/>
  <c r="AZ997"/>
  <c r="AY997"/>
  <c r="AX997"/>
  <c r="BE994"/>
  <c r="BD994"/>
  <c r="BC994"/>
  <c r="BB994"/>
  <c r="BE993"/>
  <c r="BD993"/>
  <c r="BC993"/>
  <c r="BB993"/>
  <c r="BE992"/>
  <c r="BD992"/>
  <c r="BC992"/>
  <c r="BB992"/>
  <c r="BE990"/>
  <c r="BD990"/>
  <c r="BC990"/>
  <c r="BB990"/>
  <c r="BE989"/>
  <c r="BD989"/>
  <c r="BC989"/>
  <c r="BB989"/>
  <c r="BE988"/>
  <c r="BD988"/>
  <c r="BC988"/>
  <c r="BB988"/>
  <c r="BE987"/>
  <c r="BD987"/>
  <c r="BC987"/>
  <c r="BB987"/>
  <c r="BE985"/>
  <c r="BD985"/>
  <c r="BC985"/>
  <c r="BB985"/>
  <c r="BE984"/>
  <c r="BD984"/>
  <c r="BC984"/>
  <c r="BB984"/>
  <c r="BE983"/>
  <c r="BD983"/>
  <c r="BC983"/>
  <c r="BB983"/>
  <c r="BE981"/>
  <c r="BD981"/>
  <c r="BC981"/>
  <c r="BB981"/>
  <c r="BE980"/>
  <c r="BD980"/>
  <c r="BC980"/>
  <c r="BB980"/>
  <c r="BE979"/>
  <c r="BD979"/>
  <c r="BC979"/>
  <c r="BB979"/>
  <c r="BE978"/>
  <c r="BD978"/>
  <c r="BC978"/>
  <c r="BB978"/>
  <c r="BE977"/>
  <c r="BD977"/>
  <c r="BC977"/>
  <c r="BB977"/>
  <c r="BE974"/>
  <c r="BD974"/>
  <c r="BC974"/>
  <c r="BB974"/>
  <c r="BE973"/>
  <c r="BD973"/>
  <c r="BC973"/>
  <c r="BB973"/>
  <c r="BE972"/>
  <c r="BD972"/>
  <c r="BC972"/>
  <c r="BB972"/>
  <c r="BE971"/>
  <c r="BD971"/>
  <c r="BC971"/>
  <c r="BB971"/>
  <c r="BE970"/>
  <c r="BD970"/>
  <c r="BC970"/>
  <c r="BB970"/>
  <c r="BE969"/>
  <c r="BD969"/>
  <c r="BC969"/>
  <c r="BB969"/>
  <c r="BA969"/>
  <c r="AZ969"/>
  <c r="AY969"/>
  <c r="AX969"/>
  <c r="BE968"/>
  <c r="BD968"/>
  <c r="BC968"/>
  <c r="BB968"/>
  <c r="BA968"/>
  <c r="AZ968"/>
  <c r="AY968"/>
  <c r="AX968"/>
  <c r="BE967"/>
  <c r="BD967"/>
  <c r="BC967"/>
  <c r="BB967"/>
  <c r="BA967"/>
  <c r="AZ967"/>
  <c r="AY967"/>
  <c r="AX967"/>
  <c r="BE966"/>
  <c r="BD966"/>
  <c r="BC966"/>
  <c r="BB966"/>
  <c r="BA966"/>
  <c r="AZ966"/>
  <c r="AY966"/>
  <c r="AX966"/>
  <c r="BE965"/>
  <c r="BD965"/>
  <c r="BC965"/>
  <c r="BB965"/>
  <c r="BA965"/>
  <c r="AZ965"/>
  <c r="AY965"/>
  <c r="AX965"/>
  <c r="BE956"/>
  <c r="BD956"/>
  <c r="BC956"/>
  <c r="BB956"/>
  <c r="BE955"/>
  <c r="BD955"/>
  <c r="BC955"/>
  <c r="BB955"/>
  <c r="BE950"/>
  <c r="BD950"/>
  <c r="BC950"/>
  <c r="BB950"/>
  <c r="BE949"/>
  <c r="BD949"/>
  <c r="BC949"/>
  <c r="BB949"/>
  <c r="BE948"/>
  <c r="BD948"/>
  <c r="BC948"/>
  <c r="BB948"/>
  <c r="BE947"/>
  <c r="BD947"/>
  <c r="BC947"/>
  <c r="BB947"/>
  <c r="BE946"/>
  <c r="BD946"/>
  <c r="BC946"/>
  <c r="BB946"/>
  <c r="BA946"/>
  <c r="AZ946"/>
  <c r="AY946"/>
  <c r="AX946"/>
  <c r="BE945"/>
  <c r="BD945"/>
  <c r="BC945"/>
  <c r="BB945"/>
  <c r="BA945"/>
  <c r="AZ945"/>
  <c r="AY945"/>
  <c r="AX945"/>
  <c r="BE944"/>
  <c r="BD944"/>
  <c r="BC944"/>
  <c r="BB944"/>
  <c r="BA944"/>
  <c r="AZ944"/>
  <c r="AY944"/>
  <c r="AX944"/>
  <c r="BE943"/>
  <c r="BD943"/>
  <c r="BC943"/>
  <c r="BB943"/>
  <c r="BE942"/>
  <c r="BD942"/>
  <c r="BC942"/>
  <c r="BB942"/>
  <c r="BA942"/>
  <c r="AZ942"/>
  <c r="AY942"/>
  <c r="AX942"/>
  <c r="BE941"/>
  <c r="BD941"/>
  <c r="BC941"/>
  <c r="BB941"/>
  <c r="BA941"/>
  <c r="AZ941"/>
  <c r="AY941"/>
  <c r="AX941"/>
  <c r="BE940"/>
  <c r="BD940"/>
  <c r="BC940"/>
  <c r="BB940"/>
  <c r="BA940"/>
  <c r="AZ940"/>
  <c r="AY940"/>
  <c r="AX940"/>
  <c r="BE939"/>
  <c r="BD939"/>
  <c r="BC939"/>
  <c r="BB939"/>
  <c r="BA939"/>
  <c r="AZ939"/>
  <c r="AY939"/>
  <c r="AX939"/>
  <c r="BE934"/>
  <c r="BD934"/>
  <c r="BC934"/>
  <c r="BB934"/>
  <c r="BE933"/>
  <c r="BD933"/>
  <c r="BC933"/>
  <c r="BB933"/>
  <c r="BE932"/>
  <c r="BD932"/>
  <c r="BC932"/>
  <c r="BB932"/>
  <c r="BE931"/>
  <c r="BD931"/>
  <c r="BC931"/>
  <c r="BB931"/>
  <c r="BA931"/>
  <c r="AZ931"/>
  <c r="AY931"/>
  <c r="AX931"/>
  <c r="BE930"/>
  <c r="BD930"/>
  <c r="BC930"/>
  <c r="BB930"/>
  <c r="BA930"/>
  <c r="AZ930"/>
  <c r="AY930"/>
  <c r="AX930"/>
  <c r="BE928"/>
  <c r="BD928"/>
  <c r="BC928"/>
  <c r="BB928"/>
  <c r="BE927"/>
  <c r="BD927"/>
  <c r="BC927"/>
  <c r="BB927"/>
  <c r="BE925"/>
  <c r="BD925"/>
  <c r="BC925"/>
  <c r="BB925"/>
  <c r="BE924"/>
  <c r="BD924"/>
  <c r="BC924"/>
  <c r="BB924"/>
  <c r="BE923"/>
  <c r="BD923"/>
  <c r="BC923"/>
  <c r="BB923"/>
  <c r="BE922"/>
  <c r="BD922"/>
  <c r="BC922"/>
  <c r="BB922"/>
  <c r="BE921"/>
  <c r="BD921"/>
  <c r="BC921"/>
  <c r="BB921"/>
  <c r="BE920"/>
  <c r="BD920"/>
  <c r="BC920"/>
  <c r="BB920"/>
  <c r="BA920"/>
  <c r="AZ920"/>
  <c r="AY920"/>
  <c r="AX920"/>
  <c r="BE919"/>
  <c r="BD919"/>
  <c r="BC919"/>
  <c r="BB919"/>
  <c r="BA919"/>
  <c r="AZ919"/>
  <c r="AY919"/>
  <c r="AX919"/>
  <c r="BE918"/>
  <c r="BD918"/>
  <c r="BC918"/>
  <c r="BB918"/>
  <c r="BE917"/>
  <c r="BD917"/>
  <c r="BC917"/>
  <c r="BB917"/>
  <c r="BA917"/>
  <c r="AZ917"/>
  <c r="AY917"/>
  <c r="AX917"/>
  <c r="BE916"/>
  <c r="BD916"/>
  <c r="BC916"/>
  <c r="BB916"/>
  <c r="BA916"/>
  <c r="AZ916"/>
  <c r="AY916"/>
  <c r="AX916"/>
  <c r="BE915"/>
  <c r="BD915"/>
  <c r="BC915"/>
  <c r="BB915"/>
  <c r="BA915"/>
  <c r="AZ915"/>
  <c r="AY915"/>
  <c r="AX915"/>
  <c r="BE914"/>
  <c r="BD914"/>
  <c r="BC914"/>
  <c r="BB914"/>
  <c r="BE913"/>
  <c r="BD913"/>
  <c r="BC913"/>
  <c r="BB913"/>
  <c r="BA913"/>
  <c r="AZ913"/>
  <c r="AY913"/>
  <c r="AX913"/>
  <c r="BE912"/>
  <c r="BD912"/>
  <c r="BC912"/>
  <c r="BB912"/>
  <c r="BA912"/>
  <c r="AZ912"/>
  <c r="AY912"/>
  <c r="AX912"/>
  <c r="BE911"/>
  <c r="BD911"/>
  <c r="BC911"/>
  <c r="BB911"/>
  <c r="BA911"/>
  <c r="AZ911"/>
  <c r="AY911"/>
  <c r="AX911"/>
  <c r="BE910"/>
  <c r="BD910"/>
  <c r="BC910"/>
  <c r="BB910"/>
  <c r="BE909"/>
  <c r="BD909"/>
  <c r="BC909"/>
  <c r="BB909"/>
  <c r="BA909"/>
  <c r="AZ909"/>
  <c r="AY909"/>
  <c r="AX909"/>
  <c r="BE908"/>
  <c r="BD908"/>
  <c r="BC908"/>
  <c r="BB908"/>
  <c r="BA908"/>
  <c r="AZ908"/>
  <c r="AY908"/>
  <c r="AX908"/>
  <c r="BE907"/>
  <c r="BD907"/>
  <c r="BC907"/>
  <c r="BB907"/>
  <c r="BA907"/>
  <c r="AZ907"/>
  <c r="AY907"/>
  <c r="AX907"/>
  <c r="BE906"/>
  <c r="BD906"/>
  <c r="BC906"/>
  <c r="BB906"/>
  <c r="BA906"/>
  <c r="AZ906"/>
  <c r="AY906"/>
  <c r="AX906"/>
  <c r="BE904"/>
  <c r="BD904"/>
  <c r="BC904"/>
  <c r="BB904"/>
  <c r="BE903"/>
  <c r="BD903"/>
  <c r="BC903"/>
  <c r="BB903"/>
  <c r="BE901"/>
  <c r="BD901"/>
  <c r="BC901"/>
  <c r="BB901"/>
  <c r="BE900"/>
  <c r="BD900"/>
  <c r="BC900"/>
  <c r="BB900"/>
  <c r="BE899"/>
  <c r="BD899"/>
  <c r="BC899"/>
  <c r="BB899"/>
  <c r="BE898"/>
  <c r="BD898"/>
  <c r="BC898"/>
  <c r="BB898"/>
  <c r="BE896"/>
  <c r="BD896"/>
  <c r="BC896"/>
  <c r="BB896"/>
  <c r="BE895"/>
  <c r="BD895"/>
  <c r="BC895"/>
  <c r="BB895"/>
  <c r="BE894"/>
  <c r="BD894"/>
  <c r="BC894"/>
  <c r="BB894"/>
  <c r="BE892"/>
  <c r="BD892"/>
  <c r="BC892"/>
  <c r="BB892"/>
  <c r="BE891"/>
  <c r="BD891"/>
  <c r="BC891"/>
  <c r="BB891"/>
  <c r="BE889"/>
  <c r="BD889"/>
  <c r="BC889"/>
  <c r="BB889"/>
  <c r="BE888"/>
  <c r="BD888"/>
  <c r="BC888"/>
  <c r="BB888"/>
  <c r="BE887"/>
  <c r="BD887"/>
  <c r="BC887"/>
  <c r="BB887"/>
  <c r="BE885"/>
  <c r="BD885"/>
  <c r="BC885"/>
  <c r="BB885"/>
  <c r="BE884"/>
  <c r="BD884"/>
  <c r="BC884"/>
  <c r="BB884"/>
  <c r="BE883"/>
  <c r="BD883"/>
  <c r="BC883"/>
  <c r="BB883"/>
  <c r="BE882"/>
  <c r="BD882"/>
  <c r="BC882"/>
  <c r="BB882"/>
  <c r="BE881"/>
  <c r="BD881"/>
  <c r="BC881"/>
  <c r="BB881"/>
  <c r="BE880"/>
  <c r="BD880"/>
  <c r="BC880"/>
  <c r="BB880"/>
  <c r="BA880"/>
  <c r="AZ880"/>
  <c r="AY880"/>
  <c r="AX880"/>
  <c r="BE879"/>
  <c r="BD879"/>
  <c r="BC879"/>
  <c r="BB879"/>
  <c r="BA879"/>
  <c r="AZ879"/>
  <c r="AY879"/>
  <c r="AX879"/>
  <c r="BE877"/>
  <c r="BD877"/>
  <c r="BC877"/>
  <c r="BB877"/>
  <c r="BE876"/>
  <c r="BD876"/>
  <c r="BC876"/>
  <c r="BB876"/>
  <c r="BE875"/>
  <c r="BD875"/>
  <c r="BC875"/>
  <c r="BB875"/>
  <c r="BE874"/>
  <c r="BD874"/>
  <c r="BC874"/>
  <c r="BB874"/>
  <c r="BE873"/>
  <c r="BD873"/>
  <c r="BC873"/>
  <c r="BB873"/>
  <c r="BA873"/>
  <c r="AZ873"/>
  <c r="AY873"/>
  <c r="AX873"/>
  <c r="BE872"/>
  <c r="BD872"/>
  <c r="BC872"/>
  <c r="BB872"/>
  <c r="BA872"/>
  <c r="AZ872"/>
  <c r="AY872"/>
  <c r="AX872"/>
  <c r="BE871"/>
  <c r="BD871"/>
  <c r="BC871"/>
  <c r="BB871"/>
  <c r="BA871"/>
  <c r="AZ871"/>
  <c r="AY871"/>
  <c r="AX871"/>
  <c r="BE870"/>
  <c r="BD870"/>
  <c r="BC870"/>
  <c r="BB870"/>
  <c r="BE869"/>
  <c r="BD869"/>
  <c r="BC869"/>
  <c r="BB869"/>
  <c r="BA869"/>
  <c r="AZ869"/>
  <c r="AY869"/>
  <c r="AX869"/>
  <c r="BE868"/>
  <c r="BD868"/>
  <c r="BC868"/>
  <c r="BB868"/>
  <c r="BA868"/>
  <c r="AZ868"/>
  <c r="AY868"/>
  <c r="AX868"/>
  <c r="BE867"/>
  <c r="BD867"/>
  <c r="BC867"/>
  <c r="BB867"/>
  <c r="BA867"/>
  <c r="AZ867"/>
  <c r="AY867"/>
  <c r="AX867"/>
  <c r="BE866"/>
  <c r="BD866"/>
  <c r="BC866"/>
  <c r="BB866"/>
  <c r="BA866"/>
  <c r="AZ866"/>
  <c r="AY866"/>
  <c r="AX866"/>
  <c r="BE865"/>
  <c r="BD865"/>
  <c r="BC865"/>
  <c r="BB865"/>
  <c r="BA865"/>
  <c r="AZ865"/>
  <c r="AY865"/>
  <c r="AX865"/>
  <c r="BE863"/>
  <c r="BD863"/>
  <c r="BC863"/>
  <c r="BB863"/>
  <c r="BE862"/>
  <c r="BD862"/>
  <c r="BC862"/>
  <c r="BB862"/>
  <c r="BA862"/>
  <c r="AZ862"/>
  <c r="AY862"/>
  <c r="AX862"/>
  <c r="BE861"/>
  <c r="BD861"/>
  <c r="BC861"/>
  <c r="BB861"/>
  <c r="BA861"/>
  <c r="AZ861"/>
  <c r="AY861"/>
  <c r="AX861"/>
  <c r="BE853"/>
  <c r="BD853"/>
  <c r="BC853"/>
  <c r="BB853"/>
  <c r="BE852"/>
  <c r="BD852"/>
  <c r="BC852"/>
  <c r="BB852"/>
  <c r="BE850"/>
  <c r="BD850"/>
  <c r="BC850"/>
  <c r="BB850"/>
  <c r="BE849"/>
  <c r="BD849"/>
  <c r="BC849"/>
  <c r="BB849"/>
  <c r="BE847"/>
  <c r="BD847"/>
  <c r="BC847"/>
  <c r="BB847"/>
  <c r="BE846"/>
  <c r="BD846"/>
  <c r="BC846"/>
  <c r="BB846"/>
  <c r="BE845"/>
  <c r="BD845"/>
  <c r="BC845"/>
  <c r="BB845"/>
  <c r="BE843"/>
  <c r="BD843"/>
  <c r="BC843"/>
  <c r="BB843"/>
  <c r="BE842"/>
  <c r="BD842"/>
  <c r="BC842"/>
  <c r="BB842"/>
  <c r="BE840"/>
  <c r="BD840"/>
  <c r="BC840"/>
  <c r="BB840"/>
  <c r="BE839"/>
  <c r="BD839"/>
  <c r="BC839"/>
  <c r="BB839"/>
  <c r="BE838"/>
  <c r="BD838"/>
  <c r="BC838"/>
  <c r="BB838"/>
  <c r="BE836"/>
  <c r="BD836"/>
  <c r="BC836"/>
  <c r="BB836"/>
  <c r="BE835"/>
  <c r="BD835"/>
  <c r="BC835"/>
  <c r="BB835"/>
  <c r="BE834"/>
  <c r="BD834"/>
  <c r="BC834"/>
  <c r="BB834"/>
  <c r="BE833"/>
  <c r="BD833"/>
  <c r="BC833"/>
  <c r="BB833"/>
  <c r="BE829"/>
  <c r="BD829"/>
  <c r="BC829"/>
  <c r="BB829"/>
  <c r="BE828"/>
  <c r="BD828"/>
  <c r="BC828"/>
  <c r="BB828"/>
  <c r="BA828"/>
  <c r="AZ828"/>
  <c r="AY828"/>
  <c r="AX828"/>
  <c r="BE827"/>
  <c r="BD827"/>
  <c r="BC827"/>
  <c r="BB827"/>
  <c r="BA827"/>
  <c r="AZ827"/>
  <c r="AY827"/>
  <c r="AX827"/>
  <c r="BE826"/>
  <c r="BD826"/>
  <c r="BC826"/>
  <c r="BB826"/>
  <c r="BE825"/>
  <c r="BD825"/>
  <c r="BC825"/>
  <c r="BB825"/>
  <c r="BA825"/>
  <c r="AZ825"/>
  <c r="AY825"/>
  <c r="AX825"/>
  <c r="BE824"/>
  <c r="BD824"/>
  <c r="BC824"/>
  <c r="BB824"/>
  <c r="BA824"/>
  <c r="AZ824"/>
  <c r="AY824"/>
  <c r="AX824"/>
  <c r="BE823"/>
  <c r="BD823"/>
  <c r="BC823"/>
  <c r="BB823"/>
  <c r="BE822"/>
  <c r="BD822"/>
  <c r="BC822"/>
  <c r="BB822"/>
  <c r="BA822"/>
  <c r="AZ822"/>
  <c r="AY822"/>
  <c r="AX822"/>
  <c r="BE821"/>
  <c r="BD821"/>
  <c r="BC821"/>
  <c r="BB821"/>
  <c r="BA821"/>
  <c r="AZ821"/>
  <c r="AY821"/>
  <c r="AX821"/>
  <c r="BE820"/>
  <c r="BD820"/>
  <c r="BC820"/>
  <c r="BB820"/>
  <c r="BE819"/>
  <c r="BD819"/>
  <c r="BC819"/>
  <c r="BB819"/>
  <c r="BA819"/>
  <c r="AZ819"/>
  <c r="AY819"/>
  <c r="AX819"/>
  <c r="BE818"/>
  <c r="BD818"/>
  <c r="BC818"/>
  <c r="BB818"/>
  <c r="BA818"/>
  <c r="AZ818"/>
  <c r="AY818"/>
  <c r="AX818"/>
  <c r="BE817"/>
  <c r="BD817"/>
  <c r="BC817"/>
  <c r="BB817"/>
  <c r="BE816"/>
  <c r="BD816"/>
  <c r="BC816"/>
  <c r="BB816"/>
  <c r="BA816"/>
  <c r="AZ816"/>
  <c r="AY816"/>
  <c r="AX816"/>
  <c r="BE815"/>
  <c r="BD815"/>
  <c r="BC815"/>
  <c r="BB815"/>
  <c r="BA815"/>
  <c r="AZ815"/>
  <c r="AY815"/>
  <c r="AX815"/>
  <c r="BE814"/>
  <c r="BD814"/>
  <c r="BC814"/>
  <c r="BB814"/>
  <c r="BE813"/>
  <c r="BD813"/>
  <c r="BC813"/>
  <c r="BB813"/>
  <c r="BA813"/>
  <c r="AZ813"/>
  <c r="AY813"/>
  <c r="AX813"/>
  <c r="BE812"/>
  <c r="BD812"/>
  <c r="BC812"/>
  <c r="BB812"/>
  <c r="BA812"/>
  <c r="AZ812"/>
  <c r="AY812"/>
  <c r="AX812"/>
  <c r="BE811"/>
  <c r="BD811"/>
  <c r="BC811"/>
  <c r="BB811"/>
  <c r="BE810"/>
  <c r="BD810"/>
  <c r="BC810"/>
  <c r="BB810"/>
  <c r="BA810"/>
  <c r="AZ810"/>
  <c r="AY810"/>
  <c r="AX810"/>
  <c r="BE809"/>
  <c r="BD809"/>
  <c r="BC809"/>
  <c r="BB809"/>
  <c r="BA809"/>
  <c r="AZ809"/>
  <c r="AY809"/>
  <c r="AX809"/>
  <c r="BE808"/>
  <c r="BD808"/>
  <c r="BC808"/>
  <c r="BB808"/>
  <c r="BA808"/>
  <c r="AZ808"/>
  <c r="AY808"/>
  <c r="AX808"/>
  <c r="BE807"/>
  <c r="BD807"/>
  <c r="BC807"/>
  <c r="BB807"/>
  <c r="BE806"/>
  <c r="BD806"/>
  <c r="BC806"/>
  <c r="BB806"/>
  <c r="BA806"/>
  <c r="AZ806"/>
  <c r="AY806"/>
  <c r="AX806"/>
  <c r="BE805"/>
  <c r="BD805"/>
  <c r="BC805"/>
  <c r="BB805"/>
  <c r="BA805"/>
  <c r="AZ805"/>
  <c r="AY805"/>
  <c r="AX805"/>
  <c r="BE804"/>
  <c r="BD804"/>
  <c r="BC804"/>
  <c r="BB804"/>
  <c r="BE803"/>
  <c r="BD803"/>
  <c r="BC803"/>
  <c r="BB803"/>
  <c r="BA803"/>
  <c r="AZ803"/>
  <c r="AY803"/>
  <c r="AX803"/>
  <c r="BE802"/>
  <c r="BD802"/>
  <c r="BC802"/>
  <c r="BB802"/>
  <c r="BA802"/>
  <c r="AZ802"/>
  <c r="AY802"/>
  <c r="AX802"/>
  <c r="BE801"/>
  <c r="BD801"/>
  <c r="BC801"/>
  <c r="BB801"/>
  <c r="BA801"/>
  <c r="AZ801"/>
  <c r="AY801"/>
  <c r="AX801"/>
  <c r="BE800"/>
  <c r="BD800"/>
  <c r="BC800"/>
  <c r="BB800"/>
  <c r="BE799"/>
  <c r="BD799"/>
  <c r="BC799"/>
  <c r="BB799"/>
  <c r="BA799"/>
  <c r="AZ799"/>
  <c r="AY799"/>
  <c r="AX799"/>
  <c r="BE798"/>
  <c r="BD798"/>
  <c r="BC798"/>
  <c r="BB798"/>
  <c r="BA798"/>
  <c r="AZ798"/>
  <c r="AY798"/>
  <c r="AX798"/>
  <c r="BE797"/>
  <c r="BD797"/>
  <c r="BC797"/>
  <c r="BB797"/>
  <c r="BE796"/>
  <c r="BD796"/>
  <c r="BC796"/>
  <c r="BB796"/>
  <c r="BA796"/>
  <c r="AZ796"/>
  <c r="AY796"/>
  <c r="AX796"/>
  <c r="BE795"/>
  <c r="BD795"/>
  <c r="BC795"/>
  <c r="BB795"/>
  <c r="BA795"/>
  <c r="AZ795"/>
  <c r="AY795"/>
  <c r="AX795"/>
  <c r="BE794"/>
  <c r="BD794"/>
  <c r="BC794"/>
  <c r="BB794"/>
  <c r="BA794"/>
  <c r="AZ794"/>
  <c r="AY794"/>
  <c r="AX794"/>
  <c r="BE793"/>
  <c r="BD793"/>
  <c r="BC793"/>
  <c r="BB793"/>
  <c r="BE792"/>
  <c r="BD792"/>
  <c r="BC792"/>
  <c r="BB792"/>
  <c r="BA792"/>
  <c r="AZ792"/>
  <c r="AY792"/>
  <c r="AX792"/>
  <c r="BE791"/>
  <c r="BD791"/>
  <c r="BC791"/>
  <c r="BB791"/>
  <c r="BA791"/>
  <c r="AZ791"/>
  <c r="AY791"/>
  <c r="AX791"/>
  <c r="BE790"/>
  <c r="BD790"/>
  <c r="BC790"/>
  <c r="BB790"/>
  <c r="BA790"/>
  <c r="AZ790"/>
  <c r="AY790"/>
  <c r="AX790"/>
  <c r="BE789"/>
  <c r="BD789"/>
  <c r="BC789"/>
  <c r="BB789"/>
  <c r="BA789"/>
  <c r="AZ789"/>
  <c r="AY789"/>
  <c r="AX789"/>
  <c r="BE788"/>
  <c r="BD788"/>
  <c r="BC788"/>
  <c r="BB788"/>
  <c r="BA788"/>
  <c r="AZ788"/>
  <c r="AY788"/>
  <c r="AX788"/>
  <c r="BE786"/>
  <c r="BD786"/>
  <c r="BC786"/>
  <c r="BB786"/>
  <c r="BE785"/>
  <c r="BD785"/>
  <c r="BC785"/>
  <c r="BB785"/>
  <c r="BA785"/>
  <c r="AZ785"/>
  <c r="AY785"/>
  <c r="AX785"/>
  <c r="BE784"/>
  <c r="BD784"/>
  <c r="BC784"/>
  <c r="BB784"/>
  <c r="BA784"/>
  <c r="AZ784"/>
  <c r="AY784"/>
  <c r="AX784"/>
  <c r="BE783"/>
  <c r="BD783"/>
  <c r="BC783"/>
  <c r="BB783"/>
  <c r="BE782"/>
  <c r="BD782"/>
  <c r="BC782"/>
  <c r="BB782"/>
  <c r="BE781"/>
  <c r="BD781"/>
  <c r="BC781"/>
  <c r="BB781"/>
  <c r="BA781"/>
  <c r="AZ781"/>
  <c r="AY781"/>
  <c r="AX781"/>
  <c r="BE780"/>
  <c r="BD780"/>
  <c r="BC780"/>
  <c r="BB780"/>
  <c r="BA780"/>
  <c r="AZ780"/>
  <c r="AY780"/>
  <c r="AX780"/>
  <c r="BE779"/>
  <c r="BD779"/>
  <c r="BC779"/>
  <c r="BB779"/>
  <c r="BE778"/>
  <c r="BD778"/>
  <c r="BC778"/>
  <c r="BB778"/>
  <c r="BE777"/>
  <c r="BD777"/>
  <c r="BC777"/>
  <c r="BB777"/>
  <c r="BA777"/>
  <c r="AZ777"/>
  <c r="AY777"/>
  <c r="AX777"/>
  <c r="BE776"/>
  <c r="BD776"/>
  <c r="BC776"/>
  <c r="BB776"/>
  <c r="BA776"/>
  <c r="AZ776"/>
  <c r="AY776"/>
  <c r="AX776"/>
  <c r="BE775"/>
  <c r="BD775"/>
  <c r="BC775"/>
  <c r="BB775"/>
  <c r="BE774"/>
  <c r="BD774"/>
  <c r="BC774"/>
  <c r="BB774"/>
  <c r="BE773"/>
  <c r="BD773"/>
  <c r="BC773"/>
  <c r="BB773"/>
  <c r="BA773"/>
  <c r="AZ773"/>
  <c r="AY773"/>
  <c r="AX773"/>
  <c r="BE772"/>
  <c r="BD772"/>
  <c r="BC772"/>
  <c r="BB772"/>
  <c r="BA772"/>
  <c r="AZ772"/>
  <c r="AY772"/>
  <c r="AX772"/>
  <c r="BE771"/>
  <c r="BD771"/>
  <c r="BC771"/>
  <c r="BB771"/>
  <c r="BA771"/>
  <c r="AZ771"/>
  <c r="AY771"/>
  <c r="AX771"/>
  <c r="BE770"/>
  <c r="BD770"/>
  <c r="BC770"/>
  <c r="BB770"/>
  <c r="BE769"/>
  <c r="BD769"/>
  <c r="BC769"/>
  <c r="BB769"/>
  <c r="BE768"/>
  <c r="BD768"/>
  <c r="BC768"/>
  <c r="BB768"/>
  <c r="BA768"/>
  <c r="AZ768"/>
  <c r="AY768"/>
  <c r="AX768"/>
  <c r="BE767"/>
  <c r="BD767"/>
  <c r="BC767"/>
  <c r="BB767"/>
  <c r="BA767"/>
  <c r="AZ767"/>
  <c r="AY767"/>
  <c r="AX767"/>
  <c r="BE766"/>
  <c r="BD766"/>
  <c r="BC766"/>
  <c r="BB766"/>
  <c r="BE765"/>
  <c r="BD765"/>
  <c r="BC765"/>
  <c r="BB765"/>
  <c r="BA765"/>
  <c r="AZ765"/>
  <c r="AY765"/>
  <c r="AX765"/>
  <c r="BE764"/>
  <c r="BD764"/>
  <c r="BC764"/>
  <c r="BB764"/>
  <c r="BA764"/>
  <c r="AZ764"/>
  <c r="AY764"/>
  <c r="AX764"/>
  <c r="BE763"/>
  <c r="BD763"/>
  <c r="BC763"/>
  <c r="BB763"/>
  <c r="BA763"/>
  <c r="AZ763"/>
  <c r="AY763"/>
  <c r="AX763"/>
  <c r="BE762"/>
  <c r="BD762"/>
  <c r="BC762"/>
  <c r="BB762"/>
  <c r="BE761"/>
  <c r="BD761"/>
  <c r="BC761"/>
  <c r="BB761"/>
  <c r="BE760"/>
  <c r="BD760"/>
  <c r="BC760"/>
  <c r="BB760"/>
  <c r="BA760"/>
  <c r="AZ760"/>
  <c r="AY760"/>
  <c r="AX760"/>
  <c r="BE759"/>
  <c r="BD759"/>
  <c r="BC759"/>
  <c r="BB759"/>
  <c r="BA759"/>
  <c r="AZ759"/>
  <c r="AY759"/>
  <c r="AX759"/>
  <c r="BE758"/>
  <c r="BD758"/>
  <c r="BC758"/>
  <c r="BB758"/>
  <c r="BA758"/>
  <c r="AZ758"/>
  <c r="AY758"/>
  <c r="AX758"/>
  <c r="BE757"/>
  <c r="BD757"/>
  <c r="BC757"/>
  <c r="BB757"/>
  <c r="BE756"/>
  <c r="BD756"/>
  <c r="BC756"/>
  <c r="BB756"/>
  <c r="BE755"/>
  <c r="BD755"/>
  <c r="BC755"/>
  <c r="BB755"/>
  <c r="BA755"/>
  <c r="AZ755"/>
  <c r="AY755"/>
  <c r="AX755"/>
  <c r="BE754"/>
  <c r="BD754"/>
  <c r="BC754"/>
  <c r="BB754"/>
  <c r="BA754"/>
  <c r="AZ754"/>
  <c r="AY754"/>
  <c r="AX754"/>
  <c r="BE753"/>
  <c r="BD753"/>
  <c r="BC753"/>
  <c r="BB753"/>
  <c r="BA753"/>
  <c r="AZ753"/>
  <c r="AY753"/>
  <c r="AX753"/>
  <c r="BE752"/>
  <c r="BD752"/>
  <c r="BC752"/>
  <c r="BB752"/>
  <c r="BA752"/>
  <c r="AZ752"/>
  <c r="AY752"/>
  <c r="AX752"/>
  <c r="BE751"/>
  <c r="BD751"/>
  <c r="BC751"/>
  <c r="BB751"/>
  <c r="BA751"/>
  <c r="AZ751"/>
  <c r="AY751"/>
  <c r="AX751"/>
  <c r="BE749"/>
  <c r="BD749"/>
  <c r="BC749"/>
  <c r="BB749"/>
  <c r="BA749"/>
  <c r="AZ749"/>
  <c r="AY749"/>
  <c r="AX749"/>
  <c r="BE747"/>
  <c r="BD747"/>
  <c r="BC747"/>
  <c r="BB747"/>
  <c r="BE746"/>
  <c r="BD746"/>
  <c r="BC746"/>
  <c r="BB746"/>
  <c r="BA746"/>
  <c r="AZ746"/>
  <c r="AY746"/>
  <c r="AX746"/>
  <c r="BE745"/>
  <c r="BD745"/>
  <c r="BC745"/>
  <c r="BB745"/>
  <c r="BA745"/>
  <c r="AZ745"/>
  <c r="AY745"/>
  <c r="AX745"/>
  <c r="BE744"/>
  <c r="BD744"/>
  <c r="BC744"/>
  <c r="BB744"/>
  <c r="BA744"/>
  <c r="AZ744"/>
  <c r="AY744"/>
  <c r="AX744"/>
  <c r="BE743"/>
  <c r="BD743"/>
  <c r="BC743"/>
  <c r="BB743"/>
  <c r="BA743"/>
  <c r="AZ743"/>
  <c r="AY743"/>
  <c r="AX743"/>
  <c r="BE738"/>
  <c r="BD738"/>
  <c r="BC738"/>
  <c r="BB738"/>
  <c r="BA738"/>
  <c r="AZ738"/>
  <c r="AY738"/>
  <c r="AX738"/>
  <c r="BE737"/>
  <c r="BD737"/>
  <c r="BC737"/>
  <c r="BB737"/>
  <c r="BA737"/>
  <c r="AZ737"/>
  <c r="AY737"/>
  <c r="AX737"/>
  <c r="BE736"/>
  <c r="BD736"/>
  <c r="BC736"/>
  <c r="BB736"/>
  <c r="BA736"/>
  <c r="AZ736"/>
  <c r="AY736"/>
  <c r="AX736"/>
  <c r="BE735"/>
  <c r="BD735"/>
  <c r="BC735"/>
  <c r="BB735"/>
  <c r="BA735"/>
  <c r="AZ735"/>
  <c r="AY735"/>
  <c r="AX735"/>
  <c r="BE734"/>
  <c r="BD734"/>
  <c r="BC734"/>
  <c r="BB734"/>
  <c r="BA734"/>
  <c r="AZ734"/>
  <c r="AY734"/>
  <c r="AX734"/>
  <c r="BE731"/>
  <c r="BD731"/>
  <c r="BC731"/>
  <c r="BB731"/>
  <c r="BE730"/>
  <c r="BD730"/>
  <c r="BC730"/>
  <c r="BB730"/>
  <c r="BA730"/>
  <c r="AZ730"/>
  <c r="AY730"/>
  <c r="AX730"/>
  <c r="BE729"/>
  <c r="BD729"/>
  <c r="BC729"/>
  <c r="BB729"/>
  <c r="BA729"/>
  <c r="AZ729"/>
  <c r="AY729"/>
  <c r="AX729"/>
  <c r="BE728"/>
  <c r="BD728"/>
  <c r="BC728"/>
  <c r="BB728"/>
  <c r="BE727"/>
  <c r="BD727"/>
  <c r="BC727"/>
  <c r="BB727"/>
  <c r="BA727"/>
  <c r="AZ727"/>
  <c r="AY727"/>
  <c r="AX727"/>
  <c r="BE726"/>
  <c r="BD726"/>
  <c r="BC726"/>
  <c r="BB726"/>
  <c r="BA726"/>
  <c r="AZ726"/>
  <c r="AY726"/>
  <c r="AX726"/>
  <c r="BE725"/>
  <c r="BD725"/>
  <c r="BC725"/>
  <c r="BB725"/>
  <c r="BA725"/>
  <c r="AZ725"/>
  <c r="AY725"/>
  <c r="AX725"/>
  <c r="BE724"/>
  <c r="BD724"/>
  <c r="BC724"/>
  <c r="BB724"/>
  <c r="BA724"/>
  <c r="AZ724"/>
  <c r="AY724"/>
  <c r="AX724"/>
  <c r="BE722"/>
  <c r="BD722"/>
  <c r="BC722"/>
  <c r="BB722"/>
  <c r="BA722"/>
  <c r="AZ722"/>
  <c r="AY722"/>
  <c r="AX722"/>
  <c r="BE721"/>
  <c r="BD721"/>
  <c r="BC721"/>
  <c r="BB721"/>
  <c r="BA721"/>
  <c r="AZ721"/>
  <c r="AY721"/>
  <c r="AX721"/>
  <c r="BE720"/>
  <c r="BD720"/>
  <c r="BC720"/>
  <c r="BB720"/>
  <c r="BA720"/>
  <c r="AZ720"/>
  <c r="AY720"/>
  <c r="AX720"/>
  <c r="BE719"/>
  <c r="BD719"/>
  <c r="BC719"/>
  <c r="BB719"/>
  <c r="BA719"/>
  <c r="AZ719"/>
  <c r="AY719"/>
  <c r="AX719"/>
  <c r="BE718"/>
  <c r="BD718"/>
  <c r="BC718"/>
  <c r="BB718"/>
  <c r="BA718"/>
  <c r="AZ718"/>
  <c r="AY718"/>
  <c r="AX718"/>
  <c r="BE716"/>
  <c r="BD716"/>
  <c r="BC716"/>
  <c r="BB716"/>
  <c r="BA716"/>
  <c r="AZ716"/>
  <c r="AY716"/>
  <c r="AX716"/>
  <c r="BE714"/>
  <c r="BD714"/>
  <c r="BC714"/>
  <c r="BB714"/>
  <c r="BE713"/>
  <c r="BD713"/>
  <c r="BC713"/>
  <c r="BB713"/>
  <c r="BA713"/>
  <c r="AZ713"/>
  <c r="AY713"/>
  <c r="AX713"/>
  <c r="BE712"/>
  <c r="BD712"/>
  <c r="BC712"/>
  <c r="BB712"/>
  <c r="BA712"/>
  <c r="AZ712"/>
  <c r="AY712"/>
  <c r="AX712"/>
  <c r="BE711"/>
  <c r="BD711"/>
  <c r="BC711"/>
  <c r="BB711"/>
  <c r="BA711"/>
  <c r="AZ711"/>
  <c r="AY711"/>
  <c r="AX711"/>
  <c r="BE710"/>
  <c r="BD710"/>
  <c r="BC710"/>
  <c r="BB710"/>
  <c r="BA710"/>
  <c r="AZ710"/>
  <c r="AY710"/>
  <c r="AX710"/>
  <c r="BE708"/>
  <c r="BD708"/>
  <c r="BC708"/>
  <c r="BB708"/>
  <c r="BE707"/>
  <c r="BD707"/>
  <c r="BC707"/>
  <c r="BB707"/>
  <c r="BE706"/>
  <c r="BD706"/>
  <c r="BC706"/>
  <c r="BB706"/>
  <c r="BE705"/>
  <c r="BD705"/>
  <c r="BC705"/>
  <c r="BB705"/>
  <c r="BE704"/>
  <c r="BD704"/>
  <c r="BC704"/>
  <c r="BB704"/>
  <c r="BE703"/>
  <c r="BD703"/>
  <c r="BC703"/>
  <c r="BB703"/>
  <c r="BA703"/>
  <c r="AZ703"/>
  <c r="AY703"/>
  <c r="AX703"/>
  <c r="BE702"/>
  <c r="BD702"/>
  <c r="BC702"/>
  <c r="BB702"/>
  <c r="BA702"/>
  <c r="AZ702"/>
  <c r="AY702"/>
  <c r="AX702"/>
  <c r="BE701"/>
  <c r="BD701"/>
  <c r="BC701"/>
  <c r="BB701"/>
  <c r="BA701"/>
  <c r="AZ701"/>
  <c r="AY701"/>
  <c r="AX701"/>
  <c r="BE700"/>
  <c r="BD700"/>
  <c r="BC700"/>
  <c r="BB700"/>
  <c r="BA700"/>
  <c r="AZ700"/>
  <c r="AY700"/>
  <c r="AX700"/>
  <c r="BE698"/>
  <c r="BD698"/>
  <c r="BC698"/>
  <c r="BB698"/>
  <c r="BE697"/>
  <c r="BD697"/>
  <c r="BC697"/>
  <c r="BB697"/>
  <c r="BE696"/>
  <c r="BD696"/>
  <c r="BC696"/>
  <c r="BB696"/>
  <c r="BE695"/>
  <c r="BD695"/>
  <c r="BC695"/>
  <c r="BB695"/>
  <c r="BE694"/>
  <c r="BD694"/>
  <c r="BC694"/>
  <c r="BB694"/>
  <c r="BE693"/>
  <c r="BD693"/>
  <c r="BC693"/>
  <c r="BB693"/>
  <c r="BA693"/>
  <c r="AZ693"/>
  <c r="AY693"/>
  <c r="AX693"/>
  <c r="BE692"/>
  <c r="BD692"/>
  <c r="BC692"/>
  <c r="BB692"/>
  <c r="BA692"/>
  <c r="AZ692"/>
  <c r="AY692"/>
  <c r="AX692"/>
  <c r="BE691"/>
  <c r="BD691"/>
  <c r="BC691"/>
  <c r="BB691"/>
  <c r="BA691"/>
  <c r="AZ691"/>
  <c r="AY691"/>
  <c r="AX691"/>
  <c r="BE690"/>
  <c r="BD690"/>
  <c r="BC690"/>
  <c r="BB690"/>
  <c r="BE689"/>
  <c r="BD689"/>
  <c r="BC689"/>
  <c r="BB689"/>
  <c r="BA689"/>
  <c r="AZ689"/>
  <c r="AY689"/>
  <c r="AX689"/>
  <c r="BE688"/>
  <c r="BD688"/>
  <c r="BC688"/>
  <c r="BB688"/>
  <c r="BA688"/>
  <c r="AZ688"/>
  <c r="AY688"/>
  <c r="AX688"/>
  <c r="BE687"/>
  <c r="BD687"/>
  <c r="BC687"/>
  <c r="BB687"/>
  <c r="BA687"/>
  <c r="AZ687"/>
  <c r="AY687"/>
  <c r="AX687"/>
  <c r="BE686"/>
  <c r="BD686"/>
  <c r="BC686"/>
  <c r="BB686"/>
  <c r="BA686"/>
  <c r="AZ686"/>
  <c r="AY686"/>
  <c r="AX686"/>
  <c r="BE685"/>
  <c r="BD685"/>
  <c r="BC685"/>
  <c r="BB685"/>
  <c r="BE684"/>
  <c r="BD684"/>
  <c r="BC684"/>
  <c r="BB684"/>
  <c r="BA684"/>
  <c r="AZ684"/>
  <c r="AY684"/>
  <c r="AX684"/>
  <c r="BE683"/>
  <c r="BD683"/>
  <c r="BC683"/>
  <c r="BB683"/>
  <c r="BA683"/>
  <c r="AZ683"/>
  <c r="AY683"/>
  <c r="AX683"/>
  <c r="BE682"/>
  <c r="BD682"/>
  <c r="BC682"/>
  <c r="BB682"/>
  <c r="BA682"/>
  <c r="AZ682"/>
  <c r="AY682"/>
  <c r="AX682"/>
  <c r="BE681"/>
  <c r="BD681"/>
  <c r="BC681"/>
  <c r="BB681"/>
  <c r="BA681"/>
  <c r="AZ681"/>
  <c r="AY681"/>
  <c r="AX681"/>
  <c r="BE680"/>
  <c r="BD680"/>
  <c r="BC680"/>
  <c r="BB680"/>
  <c r="BA680"/>
  <c r="AZ680"/>
  <c r="AY680"/>
  <c r="AX680"/>
  <c r="BE675"/>
  <c r="BD675"/>
  <c r="BC675"/>
  <c r="BB675"/>
  <c r="BE674"/>
  <c r="BD674"/>
  <c r="BC674"/>
  <c r="BB674"/>
  <c r="BA674"/>
  <c r="AZ674"/>
  <c r="AY674"/>
  <c r="AX674"/>
  <c r="BE673"/>
  <c r="BD673"/>
  <c r="BC673"/>
  <c r="BB673"/>
  <c r="BA673"/>
  <c r="AZ673"/>
  <c r="AY673"/>
  <c r="AX673"/>
  <c r="BA671"/>
  <c r="AZ671"/>
  <c r="AY671"/>
  <c r="AX671"/>
  <c r="BA670"/>
  <c r="AZ670"/>
  <c r="AY670"/>
  <c r="AX670"/>
  <c r="BA669"/>
  <c r="AZ669"/>
  <c r="AY669"/>
  <c r="AX669"/>
  <c r="BA668"/>
  <c r="AZ668"/>
  <c r="AY668"/>
  <c r="AX668"/>
  <c r="BE666"/>
  <c r="BD666"/>
  <c r="BC666"/>
  <c r="BB666"/>
  <c r="BE664"/>
  <c r="BD664"/>
  <c r="BC664"/>
  <c r="BB664"/>
  <c r="BE663"/>
  <c r="BD663"/>
  <c r="BC663"/>
  <c r="BB663"/>
  <c r="BE662"/>
  <c r="BD662"/>
  <c r="BC662"/>
  <c r="BB662"/>
  <c r="BE661"/>
  <c r="BD661"/>
  <c r="BC661"/>
  <c r="BB661"/>
  <c r="BA661"/>
  <c r="AZ661"/>
  <c r="AY661"/>
  <c r="AX661"/>
  <c r="BE660"/>
  <c r="BD660"/>
  <c r="BC660"/>
  <c r="BB660"/>
  <c r="BE659"/>
  <c r="BD659"/>
  <c r="BC659"/>
  <c r="BB659"/>
  <c r="BA659"/>
  <c r="AZ659"/>
  <c r="AY659"/>
  <c r="AX659"/>
  <c r="BE658"/>
  <c r="BD658"/>
  <c r="BC658"/>
  <c r="BB658"/>
  <c r="BA658"/>
  <c r="AZ658"/>
  <c r="AY658"/>
  <c r="AX658"/>
  <c r="BE657"/>
  <c r="BD657"/>
  <c r="BC657"/>
  <c r="BB657"/>
  <c r="BA657"/>
  <c r="AZ657"/>
  <c r="AY657"/>
  <c r="AX657"/>
  <c r="BE655"/>
  <c r="BD655"/>
  <c r="BC655"/>
  <c r="BB655"/>
  <c r="BE653"/>
  <c r="BD653"/>
  <c r="BC653"/>
  <c r="BB653"/>
  <c r="BE652"/>
  <c r="BD652"/>
  <c r="BC652"/>
  <c r="BB652"/>
  <c r="BE650"/>
  <c r="BD650"/>
  <c r="BC650"/>
  <c r="BB650"/>
  <c r="BE648"/>
  <c r="BD648"/>
  <c r="BC648"/>
  <c r="BB648"/>
  <c r="BE647"/>
  <c r="BD647"/>
  <c r="BC647"/>
  <c r="BB647"/>
  <c r="BE646"/>
  <c r="BD646"/>
  <c r="BC646"/>
  <c r="BB646"/>
  <c r="BE645"/>
  <c r="BD645"/>
  <c r="BC645"/>
  <c r="BB645"/>
  <c r="BA645"/>
  <c r="AZ645"/>
  <c r="AY645"/>
  <c r="AX645"/>
  <c r="BE644"/>
  <c r="BD644"/>
  <c r="BC644"/>
  <c r="BB644"/>
  <c r="BA644"/>
  <c r="AZ644"/>
  <c r="AY644"/>
  <c r="AX644"/>
  <c r="BE643"/>
  <c r="BD643"/>
  <c r="BC643"/>
  <c r="BB643"/>
  <c r="BE642"/>
  <c r="BD642"/>
  <c r="BC642"/>
  <c r="BB642"/>
  <c r="BA642"/>
  <c r="AZ642"/>
  <c r="AY642"/>
  <c r="AX642"/>
  <c r="BE641"/>
  <c r="BD641"/>
  <c r="BC641"/>
  <c r="BB641"/>
  <c r="BA641"/>
  <c r="AZ641"/>
  <c r="AY641"/>
  <c r="AX641"/>
  <c r="BE639"/>
  <c r="BD639"/>
  <c r="BC639"/>
  <c r="BB639"/>
  <c r="BA639"/>
  <c r="AZ639"/>
  <c r="AY639"/>
  <c r="AX639"/>
  <c r="BE638"/>
  <c r="BD638"/>
  <c r="BC638"/>
  <c r="BB638"/>
  <c r="BA638"/>
  <c r="AZ638"/>
  <c r="AY638"/>
  <c r="AX638"/>
  <c r="BE637"/>
  <c r="BD637"/>
  <c r="BC637"/>
  <c r="BB637"/>
  <c r="BA637"/>
  <c r="AZ637"/>
  <c r="AY637"/>
  <c r="AX637"/>
  <c r="BE636"/>
  <c r="BD636"/>
  <c r="BC636"/>
  <c r="BB636"/>
  <c r="BA636"/>
  <c r="AZ636"/>
  <c r="AY636"/>
  <c r="AX636"/>
  <c r="BE635"/>
  <c r="BD635"/>
  <c r="BC635"/>
  <c r="BB635"/>
  <c r="BE634"/>
  <c r="BD634"/>
  <c r="BC634"/>
  <c r="BB634"/>
  <c r="BA634"/>
  <c r="AZ634"/>
  <c r="AY634"/>
  <c r="AX634"/>
  <c r="BE633"/>
  <c r="BD633"/>
  <c r="BC633"/>
  <c r="BB633"/>
  <c r="BA633"/>
  <c r="AZ633"/>
  <c r="AY633"/>
  <c r="AX633"/>
  <c r="BE632"/>
  <c r="BD632"/>
  <c r="BC632"/>
  <c r="BB632"/>
  <c r="BA632"/>
  <c r="AZ632"/>
  <c r="AY632"/>
  <c r="AX632"/>
  <c r="BE631"/>
  <c r="BD631"/>
  <c r="BC631"/>
  <c r="BB631"/>
  <c r="BA631"/>
  <c r="AZ631"/>
  <c r="AY631"/>
  <c r="AX631"/>
  <c r="BE629"/>
  <c r="BD629"/>
  <c r="BC629"/>
  <c r="BB629"/>
  <c r="BE628"/>
  <c r="BD628"/>
  <c r="BC628"/>
  <c r="BB628"/>
  <c r="BE627"/>
  <c r="BD627"/>
  <c r="BC627"/>
  <c r="BB627"/>
  <c r="BE626"/>
  <c r="BD626"/>
  <c r="BC626"/>
  <c r="BB626"/>
  <c r="BE625"/>
  <c r="BD625"/>
  <c r="BC625"/>
  <c r="BB625"/>
  <c r="BE624"/>
  <c r="BD624"/>
  <c r="BC624"/>
  <c r="BB624"/>
  <c r="BA624"/>
  <c r="AZ624"/>
  <c r="AY624"/>
  <c r="AX624"/>
  <c r="BE623"/>
  <c r="BD623"/>
  <c r="BC623"/>
  <c r="BB623"/>
  <c r="BA623"/>
  <c r="AZ623"/>
  <c r="AY623"/>
  <c r="AX623"/>
  <c r="BE622"/>
  <c r="BD622"/>
  <c r="BC622"/>
  <c r="BB622"/>
  <c r="BA622"/>
  <c r="AZ622"/>
  <c r="AY622"/>
  <c r="AX622"/>
  <c r="BE621"/>
  <c r="BD621"/>
  <c r="BC621"/>
  <c r="BB621"/>
  <c r="BA621"/>
  <c r="AZ621"/>
  <c r="AY621"/>
  <c r="AX621"/>
  <c r="BE620"/>
  <c r="BD620"/>
  <c r="BC620"/>
  <c r="BB620"/>
  <c r="BA620"/>
  <c r="AZ620"/>
  <c r="AY620"/>
  <c r="AX620"/>
  <c r="BE619"/>
  <c r="BD619"/>
  <c r="BC619"/>
  <c r="BB619"/>
  <c r="BE618"/>
  <c r="BD618"/>
  <c r="BC618"/>
  <c r="BB618"/>
  <c r="BA618"/>
  <c r="AZ618"/>
  <c r="AY618"/>
  <c r="AX618"/>
  <c r="BE617"/>
  <c r="BD617"/>
  <c r="BC617"/>
  <c r="BB617"/>
  <c r="BA617"/>
  <c r="AZ617"/>
  <c r="AY617"/>
  <c r="AX617"/>
  <c r="BE616"/>
  <c r="BD616"/>
  <c r="BC616"/>
  <c r="BB616"/>
  <c r="BA616"/>
  <c r="AZ616"/>
  <c r="AY616"/>
  <c r="AX616"/>
  <c r="BE615"/>
  <c r="BD615"/>
  <c r="BC615"/>
  <c r="BB615"/>
  <c r="BA615"/>
  <c r="AZ615"/>
  <c r="AY615"/>
  <c r="AX615"/>
  <c r="BA614"/>
  <c r="AZ614"/>
  <c r="AY614"/>
  <c r="AX614"/>
  <c r="BE611"/>
  <c r="BD611"/>
  <c r="BC611"/>
  <c r="BB611"/>
  <c r="BE610"/>
  <c r="BD610"/>
  <c r="BC610"/>
  <c r="BB610"/>
  <c r="BE609"/>
  <c r="BD609"/>
  <c r="BC609"/>
  <c r="BB609"/>
  <c r="BA609"/>
  <c r="AZ609"/>
  <c r="AY609"/>
  <c r="AX609"/>
  <c r="BE608"/>
  <c r="BD608"/>
  <c r="BC608"/>
  <c r="BB608"/>
  <c r="BA608"/>
  <c r="AZ608"/>
  <c r="AY608"/>
  <c r="AX608"/>
  <c r="BE607"/>
  <c r="BD607"/>
  <c r="BC607"/>
  <c r="BB607"/>
  <c r="BE606"/>
  <c r="BD606"/>
  <c r="BC606"/>
  <c r="BB606"/>
  <c r="BA606"/>
  <c r="AZ606"/>
  <c r="AY606"/>
  <c r="AX606"/>
  <c r="BE605"/>
  <c r="BD605"/>
  <c r="BC605"/>
  <c r="BB605"/>
  <c r="BA605"/>
  <c r="AZ605"/>
  <c r="AY605"/>
  <c r="AX605"/>
  <c r="BE604"/>
  <c r="BD604"/>
  <c r="BC604"/>
  <c r="BB604"/>
  <c r="BA604"/>
  <c r="AZ604"/>
  <c r="AY604"/>
  <c r="AX604"/>
  <c r="BE603"/>
  <c r="BD603"/>
  <c r="BC603"/>
  <c r="BB603"/>
  <c r="BA603"/>
  <c r="AZ603"/>
  <c r="AY603"/>
  <c r="AX603"/>
  <c r="BE601"/>
  <c r="BD601"/>
  <c r="BC601"/>
  <c r="BB601"/>
  <c r="BE600"/>
  <c r="BD600"/>
  <c r="BC600"/>
  <c r="BB600"/>
  <c r="BE599"/>
  <c r="BD599"/>
  <c r="BC599"/>
  <c r="BB599"/>
  <c r="BE598"/>
  <c r="BD598"/>
  <c r="BC598"/>
  <c r="BB598"/>
  <c r="BE597"/>
  <c r="BD597"/>
  <c r="BC597"/>
  <c r="BB597"/>
  <c r="BE596"/>
  <c r="BD596"/>
  <c r="BC596"/>
  <c r="BB596"/>
  <c r="BA596"/>
  <c r="AZ596"/>
  <c r="AY596"/>
  <c r="AX596"/>
  <c r="BE595"/>
  <c r="BD595"/>
  <c r="BC595"/>
  <c r="BB595"/>
  <c r="BA595"/>
  <c r="AZ595"/>
  <c r="AY595"/>
  <c r="AX595"/>
  <c r="BE594"/>
  <c r="BD594"/>
  <c r="BC594"/>
  <c r="BB594"/>
  <c r="BA594"/>
  <c r="AZ594"/>
  <c r="AY594"/>
  <c r="AX594"/>
  <c r="BE593"/>
  <c r="BD593"/>
  <c r="BC593"/>
  <c r="BB593"/>
  <c r="BA593"/>
  <c r="AZ593"/>
  <c r="AY593"/>
  <c r="AX593"/>
  <c r="BE592"/>
  <c r="BD592"/>
  <c r="BC592"/>
  <c r="BB592"/>
  <c r="BE591"/>
  <c r="BD591"/>
  <c r="BC591"/>
  <c r="BB591"/>
  <c r="BA591"/>
  <c r="AZ591"/>
  <c r="AY591"/>
  <c r="AX591"/>
  <c r="BE590"/>
  <c r="BD590"/>
  <c r="BC590"/>
  <c r="BB590"/>
  <c r="BA590"/>
  <c r="AZ590"/>
  <c r="AY590"/>
  <c r="AX590"/>
  <c r="BE589"/>
  <c r="BD589"/>
  <c r="BC589"/>
  <c r="BB589"/>
  <c r="BA589"/>
  <c r="AZ589"/>
  <c r="AY589"/>
  <c r="AX589"/>
  <c r="BE588"/>
  <c r="BD588"/>
  <c r="BC588"/>
  <c r="BB588"/>
  <c r="BA588"/>
  <c r="AZ588"/>
  <c r="AY588"/>
  <c r="AX588"/>
  <c r="BE587"/>
  <c r="BD587"/>
  <c r="BC587"/>
  <c r="BB587"/>
  <c r="BE586"/>
  <c r="BD586"/>
  <c r="BC586"/>
  <c r="BB586"/>
  <c r="BA586"/>
  <c r="AZ586"/>
  <c r="AY586"/>
  <c r="AX586"/>
  <c r="BE585"/>
  <c r="BD585"/>
  <c r="BC585"/>
  <c r="BB585"/>
  <c r="BA585"/>
  <c r="AZ585"/>
  <c r="AY585"/>
  <c r="AX585"/>
  <c r="BE584"/>
  <c r="BD584"/>
  <c r="BC584"/>
  <c r="BB584"/>
  <c r="BA584"/>
  <c r="AZ584"/>
  <c r="AY584"/>
  <c r="AX584"/>
  <c r="BE583"/>
  <c r="BD583"/>
  <c r="BC583"/>
  <c r="BB583"/>
  <c r="BA583"/>
  <c r="AZ583"/>
  <c r="AY583"/>
  <c r="AX583"/>
  <c r="BE582"/>
  <c r="BD582"/>
  <c r="BC582"/>
  <c r="BB582"/>
  <c r="BE581"/>
  <c r="BD581"/>
  <c r="BC581"/>
  <c r="BB581"/>
  <c r="BA581"/>
  <c r="AZ581"/>
  <c r="AY581"/>
  <c r="AX581"/>
  <c r="BE580"/>
  <c r="BD580"/>
  <c r="BC580"/>
  <c r="BB580"/>
  <c r="BA580"/>
  <c r="AZ580"/>
  <c r="AY580"/>
  <c r="AX580"/>
  <c r="BE579"/>
  <c r="BD579"/>
  <c r="BC579"/>
  <c r="BB579"/>
  <c r="BE578"/>
  <c r="BD578"/>
  <c r="BC578"/>
  <c r="BB578"/>
  <c r="BA578"/>
  <c r="AZ578"/>
  <c r="AY578"/>
  <c r="AX578"/>
  <c r="BE577"/>
  <c r="BD577"/>
  <c r="BC577"/>
  <c r="BB577"/>
  <c r="BA577"/>
  <c r="AZ577"/>
  <c r="AY577"/>
  <c r="AX577"/>
  <c r="BE576"/>
  <c r="BD576"/>
  <c r="BC576"/>
  <c r="BB576"/>
  <c r="BA576"/>
  <c r="AZ576"/>
  <c r="AY576"/>
  <c r="AX576"/>
  <c r="BE575"/>
  <c r="BD575"/>
  <c r="BC575"/>
  <c r="BB575"/>
  <c r="BA575"/>
  <c r="AZ575"/>
  <c r="AY575"/>
  <c r="AX575"/>
  <c r="BE571"/>
  <c r="BD571"/>
  <c r="BC571"/>
  <c r="BB571"/>
  <c r="BE570"/>
  <c r="BD570"/>
  <c r="BC570"/>
  <c r="BB570"/>
  <c r="BE569"/>
  <c r="BD569"/>
  <c r="BC569"/>
  <c r="BB569"/>
  <c r="BA569"/>
  <c r="AZ569"/>
  <c r="AY569"/>
  <c r="AX569"/>
  <c r="BE568"/>
  <c r="BD568"/>
  <c r="BC568"/>
  <c r="BB568"/>
  <c r="BA568"/>
  <c r="AZ568"/>
  <c r="AY568"/>
  <c r="AX568"/>
  <c r="BE567"/>
  <c r="BD567"/>
  <c r="BC567"/>
  <c r="BB567"/>
  <c r="BA567"/>
  <c r="AZ567"/>
  <c r="AY567"/>
  <c r="AX567"/>
  <c r="BE566"/>
  <c r="BD566"/>
  <c r="BC566"/>
  <c r="BB566"/>
  <c r="BA566"/>
  <c r="AZ566"/>
  <c r="AY566"/>
  <c r="AX566"/>
  <c r="BE564"/>
  <c r="BD564"/>
  <c r="BC564"/>
  <c r="BB564"/>
  <c r="BE563"/>
  <c r="BD563"/>
  <c r="BC563"/>
  <c r="BB563"/>
  <c r="BE562"/>
  <c r="BD562"/>
  <c r="BC562"/>
  <c r="BB562"/>
  <c r="BE561"/>
  <c r="BD561"/>
  <c r="BC561"/>
  <c r="BB561"/>
  <c r="BE560"/>
  <c r="BD560"/>
  <c r="BC560"/>
  <c r="BB560"/>
  <c r="BA560"/>
  <c r="AZ560"/>
  <c r="AY560"/>
  <c r="AX560"/>
  <c r="BE559"/>
  <c r="BD559"/>
  <c r="BC559"/>
  <c r="BB559"/>
  <c r="BA559"/>
  <c r="AZ559"/>
  <c r="AY559"/>
  <c r="AX559"/>
  <c r="BE558"/>
  <c r="BD558"/>
  <c r="BC558"/>
  <c r="BB558"/>
  <c r="BA558"/>
  <c r="AZ558"/>
  <c r="AY558"/>
  <c r="AX558"/>
  <c r="BE557"/>
  <c r="BD557"/>
  <c r="BC557"/>
  <c r="BB557"/>
  <c r="BA557"/>
  <c r="AZ557"/>
  <c r="AY557"/>
  <c r="AX557"/>
  <c r="BE556"/>
  <c r="BD556"/>
  <c r="BC556"/>
  <c r="BB556"/>
  <c r="BE555"/>
  <c r="BD555"/>
  <c r="BC555"/>
  <c r="BB555"/>
  <c r="BA555"/>
  <c r="AZ555"/>
  <c r="AY555"/>
  <c r="AX555"/>
  <c r="BE554"/>
  <c r="BD554"/>
  <c r="BC554"/>
  <c r="BB554"/>
  <c r="BE553"/>
  <c r="BD553"/>
  <c r="BC553"/>
  <c r="BB553"/>
  <c r="BA553"/>
  <c r="AZ553"/>
  <c r="AY553"/>
  <c r="AX553"/>
  <c r="BE552"/>
  <c r="BD552"/>
  <c r="BC552"/>
  <c r="BB552"/>
  <c r="BA552"/>
  <c r="AZ552"/>
  <c r="AY552"/>
  <c r="AX552"/>
  <c r="BE551"/>
  <c r="BD551"/>
  <c r="BC551"/>
  <c r="BB551"/>
  <c r="BA551"/>
  <c r="AZ551"/>
  <c r="AY551"/>
  <c r="AX551"/>
  <c r="BE550"/>
  <c r="BD550"/>
  <c r="BC550"/>
  <c r="BB550"/>
  <c r="BA550"/>
  <c r="AZ550"/>
  <c r="AY550"/>
  <c r="AX550"/>
  <c r="BE549"/>
  <c r="BD549"/>
  <c r="BC549"/>
  <c r="BB549"/>
  <c r="BA549"/>
  <c r="AZ549"/>
  <c r="AY549"/>
  <c r="AX549"/>
  <c r="BA547"/>
  <c r="AZ547"/>
  <c r="AY547"/>
  <c r="AX547"/>
  <c r="BE545"/>
  <c r="BD545"/>
  <c r="BC545"/>
  <c r="BB545"/>
  <c r="BE544"/>
  <c r="BD544"/>
  <c r="BC544"/>
  <c r="BB544"/>
  <c r="BA544"/>
  <c r="AZ544"/>
  <c r="AY544"/>
  <c r="AX544"/>
  <c r="BE543"/>
  <c r="BD543"/>
  <c r="BC543"/>
  <c r="BB543"/>
  <c r="BA543"/>
  <c r="AZ543"/>
  <c r="AY543"/>
  <c r="AX543"/>
  <c r="BE542"/>
  <c r="BE541" s="1"/>
  <c r="BE540" s="1"/>
  <c r="BE536" s="1"/>
  <c r="BE528" s="1"/>
  <c r="BE491" s="1"/>
  <c r="BE339" s="1"/>
  <c r="BC542"/>
  <c r="BB542"/>
  <c r="AZ542"/>
  <c r="AZ541" s="1"/>
  <c r="AZ540" s="1"/>
  <c r="AZ536" s="1"/>
  <c r="AZ528" s="1"/>
  <c r="AZ491" s="1"/>
  <c r="BC541"/>
  <c r="BB541"/>
  <c r="BA541"/>
  <c r="AY541"/>
  <c r="AX541"/>
  <c r="BC540"/>
  <c r="BB540"/>
  <c r="BA540"/>
  <c r="AY540"/>
  <c r="AX540"/>
  <c r="BE539"/>
  <c r="BD539"/>
  <c r="BC539"/>
  <c r="BB539"/>
  <c r="BE538"/>
  <c r="BD538"/>
  <c r="BC538"/>
  <c r="BB538"/>
  <c r="BA538"/>
  <c r="AZ538"/>
  <c r="AY538"/>
  <c r="AX538"/>
  <c r="BE537"/>
  <c r="BD537"/>
  <c r="BC537"/>
  <c r="BB537"/>
  <c r="BA537"/>
  <c r="AZ537"/>
  <c r="AY537"/>
  <c r="AX537"/>
  <c r="BC536"/>
  <c r="BB536"/>
  <c r="BA536"/>
  <c r="AY536"/>
  <c r="AX536"/>
  <c r="BE535"/>
  <c r="BD535"/>
  <c r="BC535"/>
  <c r="BB535"/>
  <c r="BE534"/>
  <c r="BD534"/>
  <c r="BC534"/>
  <c r="BB534"/>
  <c r="BA534"/>
  <c r="AZ534"/>
  <c r="AY534"/>
  <c r="AX534"/>
  <c r="BE533"/>
  <c r="BD533"/>
  <c r="BC533"/>
  <c r="BB533"/>
  <c r="BA533"/>
  <c r="AZ533"/>
  <c r="AY533"/>
  <c r="AX533"/>
  <c r="BE532"/>
  <c r="BD532"/>
  <c r="BC532"/>
  <c r="BB532"/>
  <c r="BE531"/>
  <c r="BD531"/>
  <c r="BC531"/>
  <c r="BB531"/>
  <c r="BA531"/>
  <c r="AZ531"/>
  <c r="AY531"/>
  <c r="AX531"/>
  <c r="BE530"/>
  <c r="BD530"/>
  <c r="BC530"/>
  <c r="BB530"/>
  <c r="BA530"/>
  <c r="AZ530"/>
  <c r="AY530"/>
  <c r="AX530"/>
  <c r="BE529"/>
  <c r="BD529"/>
  <c r="BC529"/>
  <c r="BB529"/>
  <c r="BA529"/>
  <c r="AZ529"/>
  <c r="AY529"/>
  <c r="AX529"/>
  <c r="BC528"/>
  <c r="BB528"/>
  <c r="BA528"/>
  <c r="AY528"/>
  <c r="AX528"/>
  <c r="BE527"/>
  <c r="BD527"/>
  <c r="BC527"/>
  <c r="BB527"/>
  <c r="BE526"/>
  <c r="BD526"/>
  <c r="BC526"/>
  <c r="BB526"/>
  <c r="BA526"/>
  <c r="AZ526"/>
  <c r="AY526"/>
  <c r="AX526"/>
  <c r="BE525"/>
  <c r="BD525"/>
  <c r="BC525"/>
  <c r="BB525"/>
  <c r="BA525"/>
  <c r="AZ525"/>
  <c r="AY525"/>
  <c r="AX525"/>
  <c r="BE524"/>
  <c r="BD524"/>
  <c r="BC524"/>
  <c r="BB524"/>
  <c r="BA524"/>
  <c r="AZ524"/>
  <c r="AY524"/>
  <c r="AX524"/>
  <c r="BE523"/>
  <c r="BD523"/>
  <c r="BC523"/>
  <c r="BB523"/>
  <c r="BA523"/>
  <c r="AZ523"/>
  <c r="AY523"/>
  <c r="AX523"/>
  <c r="BE521"/>
  <c r="BD521"/>
  <c r="BC521"/>
  <c r="BB521"/>
  <c r="BE520"/>
  <c r="BD520"/>
  <c r="BC520"/>
  <c r="BB520"/>
  <c r="BE519"/>
  <c r="BD519"/>
  <c r="BC519"/>
  <c r="BB519"/>
  <c r="BA519"/>
  <c r="AZ519"/>
  <c r="AY519"/>
  <c r="AX519"/>
  <c r="BE518"/>
  <c r="BD518"/>
  <c r="BC518"/>
  <c r="BB518"/>
  <c r="BA518"/>
  <c r="AZ518"/>
  <c r="AY518"/>
  <c r="AX518"/>
  <c r="BE517"/>
  <c r="BD517"/>
  <c r="BC517"/>
  <c r="BB517"/>
  <c r="BA517"/>
  <c r="AZ517"/>
  <c r="AY517"/>
  <c r="AX517"/>
  <c r="BE516"/>
  <c r="BD516"/>
  <c r="BC516"/>
  <c r="BB516"/>
  <c r="BE515"/>
  <c r="BD515"/>
  <c r="BC515"/>
  <c r="BB515"/>
  <c r="BA515"/>
  <c r="AZ515"/>
  <c r="AY515"/>
  <c r="AX515"/>
  <c r="BE514"/>
  <c r="BD514"/>
  <c r="BC514"/>
  <c r="BB514"/>
  <c r="BA514"/>
  <c r="AZ514"/>
  <c r="AY514"/>
  <c r="AX514"/>
  <c r="BE513"/>
  <c r="BD513"/>
  <c r="BC513"/>
  <c r="BB513"/>
  <c r="BA513"/>
  <c r="AZ513"/>
  <c r="AY513"/>
  <c r="AX513"/>
  <c r="BE512"/>
  <c r="BD512"/>
  <c r="BC512"/>
  <c r="BB512"/>
  <c r="BA512"/>
  <c r="AZ512"/>
  <c r="AY512"/>
  <c r="AX512"/>
  <c r="BE510"/>
  <c r="BD510"/>
  <c r="BC510"/>
  <c r="BB510"/>
  <c r="BE509"/>
  <c r="BD509"/>
  <c r="BC509"/>
  <c r="BB509"/>
  <c r="BE507"/>
  <c r="BD507"/>
  <c r="BC507"/>
  <c r="BB507"/>
  <c r="BE505"/>
  <c r="BD505"/>
  <c r="BC505"/>
  <c r="BB505"/>
  <c r="BE503"/>
  <c r="BD503"/>
  <c r="BC503"/>
  <c r="BB503"/>
  <c r="BE502"/>
  <c r="BD502"/>
  <c r="BC502"/>
  <c r="BB502"/>
  <c r="BE501"/>
  <c r="BD501"/>
  <c r="BC501"/>
  <c r="BB501"/>
  <c r="BE500"/>
  <c r="BD500"/>
  <c r="BC500"/>
  <c r="BB500"/>
  <c r="BE499"/>
  <c r="BD499"/>
  <c r="BC499"/>
  <c r="BB499"/>
  <c r="BA499"/>
  <c r="AZ499"/>
  <c r="AY499"/>
  <c r="AX499"/>
  <c r="BE498"/>
  <c r="BD498"/>
  <c r="BC498"/>
  <c r="BB498"/>
  <c r="BA498"/>
  <c r="AZ498"/>
  <c r="AY498"/>
  <c r="AX498"/>
  <c r="BE497"/>
  <c r="BD497"/>
  <c r="BC497"/>
  <c r="BB497"/>
  <c r="BA497"/>
  <c r="AZ497"/>
  <c r="AY497"/>
  <c r="AX497"/>
  <c r="BE496"/>
  <c r="BD496"/>
  <c r="BC496"/>
  <c r="BB496"/>
  <c r="BE495"/>
  <c r="BD495"/>
  <c r="BC495"/>
  <c r="BB495"/>
  <c r="BA495"/>
  <c r="AZ495"/>
  <c r="AY495"/>
  <c r="AX495"/>
  <c r="BE494"/>
  <c r="BD494"/>
  <c r="BC494"/>
  <c r="BB494"/>
  <c r="BA494"/>
  <c r="AZ494"/>
  <c r="AY494"/>
  <c r="AX494"/>
  <c r="BE493"/>
  <c r="BD493"/>
  <c r="BC493"/>
  <c r="BB493"/>
  <c r="BA493"/>
  <c r="AZ493"/>
  <c r="AY493"/>
  <c r="AX493"/>
  <c r="BE492"/>
  <c r="BD492"/>
  <c r="BC492"/>
  <c r="BB492"/>
  <c r="BA492"/>
  <c r="AZ492"/>
  <c r="AY492"/>
  <c r="AX492"/>
  <c r="BC491"/>
  <c r="BB491"/>
  <c r="BA491"/>
  <c r="AY491"/>
  <c r="AX491"/>
  <c r="BE486"/>
  <c r="BD486"/>
  <c r="BC486"/>
  <c r="BB486"/>
  <c r="BE485"/>
  <c r="BD485"/>
  <c r="BC485"/>
  <c r="BB485"/>
  <c r="BE484"/>
  <c r="BD484"/>
  <c r="BC484"/>
  <c r="BB484"/>
  <c r="BE483"/>
  <c r="BD483"/>
  <c r="BC483"/>
  <c r="BB483"/>
  <c r="BE482"/>
  <c r="BD482"/>
  <c r="BC482"/>
  <c r="BB482"/>
  <c r="BE479"/>
  <c r="BD479"/>
  <c r="BC479"/>
  <c r="BB479"/>
  <c r="BE478"/>
  <c r="BD478"/>
  <c r="BC478"/>
  <c r="BB478"/>
  <c r="BE476"/>
  <c r="BD476"/>
  <c r="BC476"/>
  <c r="BB476"/>
  <c r="BE475"/>
  <c r="BD475"/>
  <c r="BC475"/>
  <c r="BB475"/>
  <c r="BE474"/>
  <c r="BD474"/>
  <c r="BC474"/>
  <c r="BB474"/>
  <c r="BE472"/>
  <c r="BD472"/>
  <c r="BC472"/>
  <c r="BB472"/>
  <c r="BA472"/>
  <c r="AZ472"/>
  <c r="AY472"/>
  <c r="AX472"/>
  <c r="BE470"/>
  <c r="BD470"/>
  <c r="BC470"/>
  <c r="BB470"/>
  <c r="BA470"/>
  <c r="AZ470"/>
  <c r="AY470"/>
  <c r="AX470"/>
  <c r="BE468"/>
  <c r="BD468"/>
  <c r="BC468"/>
  <c r="BB468"/>
  <c r="BA468"/>
  <c r="AZ468"/>
  <c r="AY468"/>
  <c r="AX468"/>
  <c r="BE467"/>
  <c r="BD467"/>
  <c r="BC467"/>
  <c r="BB467"/>
  <c r="BA467"/>
  <c r="AZ467"/>
  <c r="AY467"/>
  <c r="AX467"/>
  <c r="BE466"/>
  <c r="BD466"/>
  <c r="BC466"/>
  <c r="BB466"/>
  <c r="BA466"/>
  <c r="AZ466"/>
  <c r="AY466"/>
  <c r="AX466"/>
  <c r="BE464"/>
  <c r="BD464"/>
  <c r="BC464"/>
  <c r="BB464"/>
  <c r="BA464"/>
  <c r="AZ464"/>
  <c r="AY464"/>
  <c r="AX464"/>
  <c r="BE463"/>
  <c r="BD463"/>
  <c r="BC463"/>
  <c r="BB463"/>
  <c r="BA463"/>
  <c r="AZ463"/>
  <c r="AY463"/>
  <c r="AX463"/>
  <c r="BE461"/>
  <c r="BD461"/>
  <c r="BC461"/>
  <c r="BB461"/>
  <c r="BA461"/>
  <c r="AZ461"/>
  <c r="AY461"/>
  <c r="AX461"/>
  <c r="BE460"/>
  <c r="BD460"/>
  <c r="BC460"/>
  <c r="BB460"/>
  <c r="BA460"/>
  <c r="AZ460"/>
  <c r="AY460"/>
  <c r="AX460"/>
  <c r="BE459"/>
  <c r="BD459"/>
  <c r="BC459"/>
  <c r="BB459"/>
  <c r="BA459"/>
  <c r="AZ459"/>
  <c r="AY459"/>
  <c r="AX459"/>
  <c r="BE458"/>
  <c r="BD458"/>
  <c r="BC458"/>
  <c r="BB458"/>
  <c r="BA458"/>
  <c r="AZ458"/>
  <c r="AY458"/>
  <c r="AX458"/>
  <c r="BE457"/>
  <c r="BD457"/>
  <c r="BC457"/>
  <c r="BB457"/>
  <c r="BE456"/>
  <c r="BD456"/>
  <c r="BC456"/>
  <c r="BB456"/>
  <c r="BA456"/>
  <c r="AZ456"/>
  <c r="AY456"/>
  <c r="AX456"/>
  <c r="BE455"/>
  <c r="BD455"/>
  <c r="BC455"/>
  <c r="BB455"/>
  <c r="BE454"/>
  <c r="BD454"/>
  <c r="BC454"/>
  <c r="BB454"/>
  <c r="BA454"/>
  <c r="AZ454"/>
  <c r="AY454"/>
  <c r="AX454"/>
  <c r="BE453"/>
  <c r="BD453"/>
  <c r="BC453"/>
  <c r="BB453"/>
  <c r="BE452"/>
  <c r="BD452"/>
  <c r="BC452"/>
  <c r="BB452"/>
  <c r="BA452"/>
  <c r="AZ452"/>
  <c r="AY452"/>
  <c r="AX452"/>
  <c r="BE451"/>
  <c r="BD451"/>
  <c r="BC451"/>
  <c r="BB451"/>
  <c r="BA451"/>
  <c r="AZ451"/>
  <c r="AY451"/>
  <c r="AX451"/>
  <c r="BE450"/>
  <c r="BD450"/>
  <c r="BC450"/>
  <c r="BB450"/>
  <c r="BA450"/>
  <c r="AZ450"/>
  <c r="AY450"/>
  <c r="AX450"/>
  <c r="BE449"/>
  <c r="BD449"/>
  <c r="BC449"/>
  <c r="BB449"/>
  <c r="BE448"/>
  <c r="BD448"/>
  <c r="BC448"/>
  <c r="BB448"/>
  <c r="BA448"/>
  <c r="AZ448"/>
  <c r="AY448"/>
  <c r="AX448"/>
  <c r="BE447"/>
  <c r="BD447"/>
  <c r="BC447"/>
  <c r="BB447"/>
  <c r="BA447"/>
  <c r="AZ447"/>
  <c r="AY447"/>
  <c r="AX447"/>
  <c r="BE446"/>
  <c r="BD446"/>
  <c r="BC446"/>
  <c r="BB446"/>
  <c r="BA446"/>
  <c r="AZ446"/>
  <c r="AY446"/>
  <c r="AX446"/>
  <c r="BE445"/>
  <c r="BD445"/>
  <c r="BC445"/>
  <c r="BB445"/>
  <c r="BA445"/>
  <c r="AZ445"/>
  <c r="AY445"/>
  <c r="AX445"/>
  <c r="BE444"/>
  <c r="BD444"/>
  <c r="BC444"/>
  <c r="BB444"/>
  <c r="BE443"/>
  <c r="BD443"/>
  <c r="BC443"/>
  <c r="BB443"/>
  <c r="BA443"/>
  <c r="AZ443"/>
  <c r="AY443"/>
  <c r="AX443"/>
  <c r="BE442"/>
  <c r="BD442"/>
  <c r="BC442"/>
  <c r="BB442"/>
  <c r="BE441"/>
  <c r="BD441"/>
  <c r="BC441"/>
  <c r="BB441"/>
  <c r="BA441"/>
  <c r="AZ441"/>
  <c r="AY441"/>
  <c r="AX441"/>
  <c r="BE440"/>
  <c r="BD440"/>
  <c r="BC440"/>
  <c r="BB440"/>
  <c r="BA440"/>
  <c r="AZ440"/>
  <c r="AY440"/>
  <c r="AX440"/>
  <c r="BE439"/>
  <c r="BD439"/>
  <c r="BC439"/>
  <c r="BB439"/>
  <c r="BE438"/>
  <c r="BD438"/>
  <c r="BC438"/>
  <c r="BB438"/>
  <c r="BA438"/>
  <c r="AZ438"/>
  <c r="AY438"/>
  <c r="AX438"/>
  <c r="BE437"/>
  <c r="BD437"/>
  <c r="BC437"/>
  <c r="BB437"/>
  <c r="BA437"/>
  <c r="AZ437"/>
  <c r="AY437"/>
  <c r="AX437"/>
  <c r="BE436"/>
  <c r="BD436"/>
  <c r="BC436"/>
  <c r="BB436"/>
  <c r="BE435"/>
  <c r="BD435"/>
  <c r="BC435"/>
  <c r="BB435"/>
  <c r="BA435"/>
  <c r="AZ435"/>
  <c r="AY435"/>
  <c r="AX435"/>
  <c r="BE434"/>
  <c r="BD434"/>
  <c r="BC434"/>
  <c r="BB434"/>
  <c r="BA434"/>
  <c r="AZ434"/>
  <c r="AY434"/>
  <c r="AX434"/>
  <c r="BE433"/>
  <c r="BD433"/>
  <c r="BC433"/>
  <c r="BB433"/>
  <c r="BE432"/>
  <c r="BD432"/>
  <c r="BC432"/>
  <c r="BB432"/>
  <c r="BA432"/>
  <c r="AZ432"/>
  <c r="AY432"/>
  <c r="AX432"/>
  <c r="BE431"/>
  <c r="BD431"/>
  <c r="BC431"/>
  <c r="BB431"/>
  <c r="BA431"/>
  <c r="AZ431"/>
  <c r="AY431"/>
  <c r="AX431"/>
  <c r="BE430"/>
  <c r="BD430"/>
  <c r="BC430"/>
  <c r="BB430"/>
  <c r="BE429"/>
  <c r="BD429"/>
  <c r="BC429"/>
  <c r="BB429"/>
  <c r="BA429"/>
  <c r="AZ429"/>
  <c r="AY429"/>
  <c r="AX429"/>
  <c r="BE428"/>
  <c r="BD428"/>
  <c r="BC428"/>
  <c r="BB428"/>
  <c r="BA428"/>
  <c r="AZ428"/>
  <c r="AY428"/>
  <c r="AX428"/>
  <c r="BE427"/>
  <c r="BD427"/>
  <c r="BC427"/>
  <c r="BB427"/>
  <c r="BE426"/>
  <c r="BD426"/>
  <c r="BC426"/>
  <c r="BB426"/>
  <c r="BA426"/>
  <c r="AZ426"/>
  <c r="AY426"/>
  <c r="AX426"/>
  <c r="BE425"/>
  <c r="BD425"/>
  <c r="BC425"/>
  <c r="BB425"/>
  <c r="BA425"/>
  <c r="AZ425"/>
  <c r="AY425"/>
  <c r="AX425"/>
  <c r="BE424"/>
  <c r="BD424"/>
  <c r="BC424"/>
  <c r="BB424"/>
  <c r="BA424"/>
  <c r="AZ424"/>
  <c r="AY424"/>
  <c r="AX424"/>
  <c r="BE423"/>
  <c r="BD423"/>
  <c r="BC423"/>
  <c r="BB423"/>
  <c r="BA423"/>
  <c r="AZ423"/>
  <c r="AY423"/>
  <c r="AX423"/>
  <c r="BE422"/>
  <c r="BD422"/>
  <c r="BC422"/>
  <c r="BB422"/>
  <c r="BE421"/>
  <c r="BD421"/>
  <c r="BC421"/>
  <c r="BB421"/>
  <c r="BA421"/>
  <c r="AZ421"/>
  <c r="AY421"/>
  <c r="AX421"/>
  <c r="BE420"/>
  <c r="BD420"/>
  <c r="BC420"/>
  <c r="BB420"/>
  <c r="BA420"/>
  <c r="AZ420"/>
  <c r="AY420"/>
  <c r="AX420"/>
  <c r="BE419"/>
  <c r="BD419"/>
  <c r="BC419"/>
  <c r="BB419"/>
  <c r="BA419"/>
  <c r="AZ419"/>
  <c r="AY419"/>
  <c r="AX419"/>
  <c r="BE418"/>
  <c r="BD418"/>
  <c r="BC418"/>
  <c r="BB418"/>
  <c r="BA418"/>
  <c r="AZ418"/>
  <c r="AY418"/>
  <c r="AX418"/>
  <c r="BE417"/>
  <c r="BD417"/>
  <c r="BC417"/>
  <c r="BB417"/>
  <c r="BA417"/>
  <c r="AZ417"/>
  <c r="AY417"/>
  <c r="AX417"/>
  <c r="BE416"/>
  <c r="BD416"/>
  <c r="BC416"/>
  <c r="BB416"/>
  <c r="BA416"/>
  <c r="AZ416"/>
  <c r="AY416"/>
  <c r="AX416"/>
  <c r="BE410"/>
  <c r="BD410"/>
  <c r="BC410"/>
  <c r="BB410"/>
  <c r="BE409"/>
  <c r="BD409"/>
  <c r="BC409"/>
  <c r="BB409"/>
  <c r="BE408"/>
  <c r="BD408"/>
  <c r="BC408"/>
  <c r="BB408"/>
  <c r="BE406"/>
  <c r="BD406"/>
  <c r="BC406"/>
  <c r="BB406"/>
  <c r="BE405"/>
  <c r="BD405"/>
  <c r="BC405"/>
  <c r="BB405"/>
  <c r="BE403"/>
  <c r="BD403"/>
  <c r="BC403"/>
  <c r="BB403"/>
  <c r="BE402"/>
  <c r="BD402"/>
  <c r="BC402"/>
  <c r="BB402"/>
  <c r="BE400"/>
  <c r="BD400"/>
  <c r="BC400"/>
  <c r="BB400"/>
  <c r="BE399"/>
  <c r="BD399"/>
  <c r="BC399"/>
  <c r="BB399"/>
  <c r="BE397"/>
  <c r="BD397"/>
  <c r="BC397"/>
  <c r="BB397"/>
  <c r="BE396"/>
  <c r="BD396"/>
  <c r="BC396"/>
  <c r="BB396"/>
  <c r="BE395"/>
  <c r="BD395"/>
  <c r="BC395"/>
  <c r="BB395"/>
  <c r="BE394"/>
  <c r="BD394"/>
  <c r="BC394"/>
  <c r="BB394"/>
  <c r="BE393"/>
  <c r="BD393"/>
  <c r="BC393"/>
  <c r="BB393"/>
  <c r="BE392"/>
  <c r="BD392"/>
  <c r="BC392"/>
  <c r="BB392"/>
  <c r="BA392"/>
  <c r="AZ392"/>
  <c r="AY392"/>
  <c r="AX392"/>
  <c r="BE391"/>
  <c r="BD391"/>
  <c r="BC391"/>
  <c r="BB391"/>
  <c r="BA391"/>
  <c r="AZ391"/>
  <c r="AY391"/>
  <c r="AX391"/>
  <c r="BE390"/>
  <c r="BD390"/>
  <c r="BC390"/>
  <c r="BB390"/>
  <c r="BE389"/>
  <c r="BD389"/>
  <c r="BC389"/>
  <c r="BB389"/>
  <c r="BA389"/>
  <c r="AZ389"/>
  <c r="AY389"/>
  <c r="AX389"/>
  <c r="BE388"/>
  <c r="BD388"/>
  <c r="BC388"/>
  <c r="BB388"/>
  <c r="BA388"/>
  <c r="AZ388"/>
  <c r="AY388"/>
  <c r="AX388"/>
  <c r="BE387"/>
  <c r="BD387"/>
  <c r="BC387"/>
  <c r="BB387"/>
  <c r="BE386"/>
  <c r="BD386"/>
  <c r="BC386"/>
  <c r="BB386"/>
  <c r="BA386"/>
  <c r="AZ386"/>
  <c r="AY386"/>
  <c r="AX386"/>
  <c r="BE385"/>
  <c r="BD385"/>
  <c r="BC385"/>
  <c r="BB385"/>
  <c r="BA385"/>
  <c r="AZ385"/>
  <c r="AY385"/>
  <c r="AX385"/>
  <c r="BE384"/>
  <c r="BD384"/>
  <c r="BC384"/>
  <c r="BB384"/>
  <c r="BA384"/>
  <c r="AZ384"/>
  <c r="AY384"/>
  <c r="AX384"/>
  <c r="BE383"/>
  <c r="BD383"/>
  <c r="BC383"/>
  <c r="BB383"/>
  <c r="BA383"/>
  <c r="AZ383"/>
  <c r="AY383"/>
  <c r="AX383"/>
  <c r="BE382"/>
  <c r="BD382"/>
  <c r="BC382"/>
  <c r="BB382"/>
  <c r="BA382"/>
  <c r="AZ382"/>
  <c r="AY382"/>
  <c r="AX382"/>
  <c r="BE381"/>
  <c r="BD381"/>
  <c r="BC381"/>
  <c r="BB381"/>
  <c r="BA381"/>
  <c r="AZ381"/>
  <c r="AY381"/>
  <c r="AX381"/>
  <c r="BE375"/>
  <c r="BD375"/>
  <c r="BC375"/>
  <c r="BB375"/>
  <c r="BE373"/>
  <c r="BD373"/>
  <c r="BC373"/>
  <c r="BB373"/>
  <c r="BE372"/>
  <c r="BD372"/>
  <c r="BC372"/>
  <c r="BB372"/>
  <c r="BE370"/>
  <c r="BD370"/>
  <c r="BC370"/>
  <c r="BB370"/>
  <c r="BE368"/>
  <c r="BD368"/>
  <c r="BC368"/>
  <c r="BB368"/>
  <c r="BE367"/>
  <c r="BD367"/>
  <c r="BC367"/>
  <c r="BB367"/>
  <c r="BE365"/>
  <c r="BD365"/>
  <c r="BC365"/>
  <c r="BB365"/>
  <c r="BE364"/>
  <c r="BD364"/>
  <c r="BC364"/>
  <c r="BB364"/>
  <c r="BE363"/>
  <c r="BD363"/>
  <c r="BC363"/>
  <c r="BB363"/>
  <c r="BA363"/>
  <c r="AZ363"/>
  <c r="AY363"/>
  <c r="AX363"/>
  <c r="BE362"/>
  <c r="BD362"/>
  <c r="BC362"/>
  <c r="BB362"/>
  <c r="BA362"/>
  <c r="AZ362"/>
  <c r="AY362"/>
  <c r="AX362"/>
  <c r="BE360"/>
  <c r="BD360"/>
  <c r="BC360"/>
  <c r="BB360"/>
  <c r="BE359"/>
  <c r="BD359"/>
  <c r="BC359"/>
  <c r="BB359"/>
  <c r="BE358"/>
  <c r="BD358"/>
  <c r="BC358"/>
  <c r="BB358"/>
  <c r="BE357"/>
  <c r="BD357"/>
  <c r="BC357"/>
  <c r="BB357"/>
  <c r="BA357"/>
  <c r="AZ357"/>
  <c r="AY357"/>
  <c r="AX357"/>
  <c r="BE356"/>
  <c r="BD356"/>
  <c r="BC356"/>
  <c r="BB356"/>
  <c r="BE355"/>
  <c r="BD355"/>
  <c r="BC355"/>
  <c r="BB355"/>
  <c r="BA355"/>
  <c r="AZ355"/>
  <c r="AY355"/>
  <c r="AX355"/>
  <c r="BE354"/>
  <c r="BD354"/>
  <c r="BC354"/>
  <c r="BB354"/>
  <c r="BE353"/>
  <c r="BD353"/>
  <c r="BC353"/>
  <c r="BB353"/>
  <c r="BA353"/>
  <c r="AZ353"/>
  <c r="AY353"/>
  <c r="AX353"/>
  <c r="BE352"/>
  <c r="BD352"/>
  <c r="BC352"/>
  <c r="BB352"/>
  <c r="BA352"/>
  <c r="AZ352"/>
  <c r="AY352"/>
  <c r="AX352"/>
  <c r="BE351"/>
  <c r="BD351"/>
  <c r="BC351"/>
  <c r="BB351"/>
  <c r="BA351"/>
  <c r="AZ351"/>
  <c r="AY351"/>
  <c r="AX351"/>
  <c r="BE349"/>
  <c r="BD349"/>
  <c r="BC349"/>
  <c r="BB349"/>
  <c r="BE348"/>
  <c r="BD348"/>
  <c r="BC348"/>
  <c r="BB348"/>
  <c r="BE347"/>
  <c r="BD347"/>
  <c r="BC347"/>
  <c r="BB347"/>
  <c r="BE346"/>
  <c r="BD346"/>
  <c r="BC346"/>
  <c r="BB346"/>
  <c r="BE345"/>
  <c r="BD345"/>
  <c r="BC345"/>
  <c r="BB345"/>
  <c r="BA345"/>
  <c r="AZ345"/>
  <c r="AY345"/>
  <c r="AX345"/>
  <c r="BE344"/>
  <c r="BD344"/>
  <c r="BC344"/>
  <c r="BB344"/>
  <c r="BA344"/>
  <c r="AZ344"/>
  <c r="AY344"/>
  <c r="AX344"/>
  <c r="BE343"/>
  <c r="BD343"/>
  <c r="BC343"/>
  <c r="BB343"/>
  <c r="BA343"/>
  <c r="AZ343"/>
  <c r="AY343"/>
  <c r="AX343"/>
  <c r="BE342"/>
  <c r="BD342"/>
  <c r="BC342"/>
  <c r="BB342"/>
  <c r="BA342"/>
  <c r="AZ342"/>
  <c r="AY342"/>
  <c r="AX342"/>
  <c r="BE341"/>
  <c r="BD341"/>
  <c r="BC341"/>
  <c r="BB341"/>
  <c r="BA341"/>
  <c r="AZ341"/>
  <c r="AY341"/>
  <c r="AX341"/>
  <c r="BC339"/>
  <c r="BB339"/>
  <c r="BA339"/>
  <c r="AY339"/>
  <c r="AX339"/>
  <c r="BE334"/>
  <c r="BD334"/>
  <c r="BC334"/>
  <c r="BB334"/>
  <c r="BE333"/>
  <c r="BD333"/>
  <c r="BC333"/>
  <c r="BB333"/>
  <c r="BA333"/>
  <c r="AZ333"/>
  <c r="AY333"/>
  <c r="AX333"/>
  <c r="BE332"/>
  <c r="BD332"/>
  <c r="BC332"/>
  <c r="BB332"/>
  <c r="BA332"/>
  <c r="AZ332"/>
  <c r="AY332"/>
  <c r="AX332"/>
  <c r="BE331"/>
  <c r="BD331"/>
  <c r="BC331"/>
  <c r="BB331"/>
  <c r="BE330"/>
  <c r="BD330"/>
  <c r="BC330"/>
  <c r="BB330"/>
  <c r="BA330"/>
  <c r="AZ330"/>
  <c r="AY330"/>
  <c r="AX330"/>
  <c r="BE329"/>
  <c r="BD329"/>
  <c r="BC329"/>
  <c r="BB329"/>
  <c r="BE328"/>
  <c r="BD328"/>
  <c r="BC328"/>
  <c r="BB328"/>
  <c r="BA328"/>
  <c r="AZ328"/>
  <c r="AY328"/>
  <c r="AX328"/>
  <c r="BE327"/>
  <c r="BD327"/>
  <c r="BC327"/>
  <c r="BB327"/>
  <c r="BE326"/>
  <c r="BD326"/>
  <c r="BC326"/>
  <c r="BB326"/>
  <c r="BA326"/>
  <c r="AZ326"/>
  <c r="AY326"/>
  <c r="AX326"/>
  <c r="BE325"/>
  <c r="BD325"/>
  <c r="BC325"/>
  <c r="BB325"/>
  <c r="BA325"/>
  <c r="AZ325"/>
  <c r="AY325"/>
  <c r="AX325"/>
  <c r="BE324"/>
  <c r="BD324"/>
  <c r="BC324"/>
  <c r="BB324"/>
  <c r="BA324"/>
  <c r="AZ324"/>
  <c r="AY324"/>
  <c r="AX324"/>
  <c r="BE322"/>
  <c r="BD322"/>
  <c r="BC322"/>
  <c r="BB322"/>
  <c r="BA322"/>
  <c r="AZ322"/>
  <c r="AY322"/>
  <c r="AX322"/>
  <c r="BE321"/>
  <c r="BD321"/>
  <c r="BC321"/>
  <c r="BB321"/>
  <c r="BA321"/>
  <c r="AZ321"/>
  <c r="AY321"/>
  <c r="AX321"/>
  <c r="BE320"/>
  <c r="BD320"/>
  <c r="BC320"/>
  <c r="BB320"/>
  <c r="BA320"/>
  <c r="AZ320"/>
  <c r="AY320"/>
  <c r="AX320"/>
  <c r="BE318"/>
  <c r="BD318"/>
  <c r="BC318"/>
  <c r="BB318"/>
  <c r="BA318"/>
  <c r="AZ318"/>
  <c r="AY318"/>
  <c r="AX318"/>
  <c r="BE317"/>
  <c r="BD317"/>
  <c r="BC317"/>
  <c r="BB317"/>
  <c r="BA317"/>
  <c r="AZ317"/>
  <c r="AY317"/>
  <c r="AX317"/>
  <c r="BE316"/>
  <c r="BD316"/>
  <c r="BC316"/>
  <c r="BB316"/>
  <c r="BA316"/>
  <c r="AZ316"/>
  <c r="AY316"/>
  <c r="AX316"/>
  <c r="BE315"/>
  <c r="BD315"/>
  <c r="BC315"/>
  <c r="BB315"/>
  <c r="BA315"/>
  <c r="AZ315"/>
  <c r="AY315"/>
  <c r="AX315"/>
  <c r="BE314"/>
  <c r="BD314"/>
  <c r="BC314"/>
  <c r="BB314"/>
  <c r="BE313"/>
  <c r="BD313"/>
  <c r="BC313"/>
  <c r="BB313"/>
  <c r="BA313"/>
  <c r="AZ313"/>
  <c r="AY313"/>
  <c r="AX313"/>
  <c r="BE312"/>
  <c r="BD312"/>
  <c r="BC312"/>
  <c r="BB312"/>
  <c r="BA312"/>
  <c r="AZ312"/>
  <c r="AY312"/>
  <c r="AX312"/>
  <c r="BE311"/>
  <c r="BD311"/>
  <c r="BC311"/>
  <c r="BB311"/>
  <c r="BA311"/>
  <c r="AZ311"/>
  <c r="AY311"/>
  <c r="AX311"/>
  <c r="BE310"/>
  <c r="BD310"/>
  <c r="BC310"/>
  <c r="BB310"/>
  <c r="BA310"/>
  <c r="AZ310"/>
  <c r="AY310"/>
  <c r="AX310"/>
  <c r="BE309"/>
  <c r="BD309"/>
  <c r="BC309"/>
  <c r="BB309"/>
  <c r="BA309"/>
  <c r="AZ309"/>
  <c r="AY309"/>
  <c r="AX309"/>
  <c r="BE306"/>
  <c r="BD306"/>
  <c r="BC306"/>
  <c r="BB306"/>
  <c r="BE305"/>
  <c r="BD305"/>
  <c r="BC305"/>
  <c r="BB305"/>
  <c r="BE304"/>
  <c r="BD304"/>
  <c r="BC304"/>
  <c r="BB304"/>
  <c r="BE303"/>
  <c r="BD303"/>
  <c r="BC303"/>
  <c r="BB303"/>
  <c r="BE302"/>
  <c r="BD302"/>
  <c r="BC302"/>
  <c r="BB302"/>
  <c r="BE301"/>
  <c r="BD301"/>
  <c r="BC301"/>
  <c r="BB301"/>
  <c r="BA301"/>
  <c r="AZ301"/>
  <c r="AY301"/>
  <c r="AX301"/>
  <c r="BE300"/>
  <c r="BD300"/>
  <c r="BC300"/>
  <c r="BB300"/>
  <c r="BE299"/>
  <c r="BD299"/>
  <c r="BC299"/>
  <c r="BB299"/>
  <c r="BA299"/>
  <c r="AZ299"/>
  <c r="AY299"/>
  <c r="AX299"/>
  <c r="BE298"/>
  <c r="BD298"/>
  <c r="BC298"/>
  <c r="BB298"/>
  <c r="BE297"/>
  <c r="BD297"/>
  <c r="BC297"/>
  <c r="BB297"/>
  <c r="BA297"/>
  <c r="AZ297"/>
  <c r="AY297"/>
  <c r="AX297"/>
  <c r="BE296"/>
  <c r="BD296"/>
  <c r="BC296"/>
  <c r="BB296"/>
  <c r="BA296"/>
  <c r="AZ296"/>
  <c r="AY296"/>
  <c r="AX296"/>
  <c r="BE295"/>
  <c r="BD295"/>
  <c r="BC295"/>
  <c r="BB295"/>
  <c r="BA295"/>
  <c r="AZ295"/>
  <c r="AY295"/>
  <c r="AX295"/>
  <c r="BE294"/>
  <c r="BD294"/>
  <c r="BC294"/>
  <c r="BB294"/>
  <c r="BA294"/>
  <c r="AZ294"/>
  <c r="AY294"/>
  <c r="AX294"/>
  <c r="BE293"/>
  <c r="BD293"/>
  <c r="BC293"/>
  <c r="BB293"/>
  <c r="BA293"/>
  <c r="AZ293"/>
  <c r="AY293"/>
  <c r="AX293"/>
  <c r="BE290"/>
  <c r="BD290"/>
  <c r="BC290"/>
  <c r="BB290"/>
  <c r="BA290"/>
  <c r="AZ290"/>
  <c r="AY290"/>
  <c r="AX290"/>
  <c r="BE288"/>
  <c r="BD288"/>
  <c r="BC288"/>
  <c r="BB288"/>
  <c r="BA288"/>
  <c r="AZ288"/>
  <c r="AY288"/>
  <c r="AX288"/>
  <c r="BE286"/>
  <c r="BD286"/>
  <c r="BC286"/>
  <c r="BB286"/>
  <c r="BA286"/>
  <c r="AZ286"/>
  <c r="AY286"/>
  <c r="AX286"/>
  <c r="BE285"/>
  <c r="BD285"/>
  <c r="BC285"/>
  <c r="BB285"/>
  <c r="BA285"/>
  <c r="AZ285"/>
  <c r="AY285"/>
  <c r="AX285"/>
  <c r="BE284"/>
  <c r="BD284"/>
  <c r="BC284"/>
  <c r="BB284"/>
  <c r="BA284"/>
  <c r="AZ284"/>
  <c r="AY284"/>
  <c r="AX284"/>
  <c r="BE283"/>
  <c r="BD283"/>
  <c r="BC283"/>
  <c r="BB283"/>
  <c r="BA283"/>
  <c r="AZ283"/>
  <c r="AY283"/>
  <c r="AX283"/>
  <c r="BE282"/>
  <c r="BD282"/>
  <c r="BC282"/>
  <c r="BB282"/>
  <c r="BA282"/>
  <c r="AZ282"/>
  <c r="AY282"/>
  <c r="AX282"/>
  <c r="BE280"/>
  <c r="BD280"/>
  <c r="BC280"/>
  <c r="BB280"/>
  <c r="BA280"/>
  <c r="AZ280"/>
  <c r="AY280"/>
  <c r="AX280"/>
  <c r="BE278"/>
  <c r="BD278"/>
  <c r="BC278"/>
  <c r="BB278"/>
  <c r="BE277"/>
  <c r="BD277"/>
  <c r="BC277"/>
  <c r="BB277"/>
  <c r="BA277"/>
  <c r="AZ277"/>
  <c r="AY277"/>
  <c r="AX277"/>
  <c r="BE276"/>
  <c r="BD276"/>
  <c r="BC276"/>
  <c r="BB276"/>
  <c r="BA276"/>
  <c r="AZ276"/>
  <c r="AY276"/>
  <c r="AX276"/>
  <c r="BE275"/>
  <c r="BD275"/>
  <c r="BC275"/>
  <c r="BB275"/>
  <c r="BE274"/>
  <c r="BD274"/>
  <c r="BC274"/>
  <c r="BB274"/>
  <c r="BA274"/>
  <c r="AZ274"/>
  <c r="AY274"/>
  <c r="AX274"/>
  <c r="BE273"/>
  <c r="BD273"/>
  <c r="BC273"/>
  <c r="BB273"/>
  <c r="BE272"/>
  <c r="BD272"/>
  <c r="BC272"/>
  <c r="BB272"/>
  <c r="BA272"/>
  <c r="AZ272"/>
  <c r="AY272"/>
  <c r="AX272"/>
  <c r="BE271"/>
  <c r="BD271"/>
  <c r="BC271"/>
  <c r="BB271"/>
  <c r="BE270"/>
  <c r="BD270"/>
  <c r="BC270"/>
  <c r="BB270"/>
  <c r="BA270"/>
  <c r="AZ270"/>
  <c r="AY270"/>
  <c r="AX270"/>
  <c r="BE269"/>
  <c r="BD269"/>
  <c r="BC269"/>
  <c r="BB269"/>
  <c r="BA269"/>
  <c r="AZ269"/>
  <c r="AY269"/>
  <c r="AX269"/>
  <c r="BE268"/>
  <c r="BD268"/>
  <c r="BC268"/>
  <c r="BB268"/>
  <c r="BE267"/>
  <c r="BD267"/>
  <c r="BC267"/>
  <c r="BB267"/>
  <c r="BA267"/>
  <c r="AZ267"/>
  <c r="AY267"/>
  <c r="AX267"/>
  <c r="BE266"/>
  <c r="BD266"/>
  <c r="BC266"/>
  <c r="BB266"/>
  <c r="BE265"/>
  <c r="BD265"/>
  <c r="BC265"/>
  <c r="BB265"/>
  <c r="BA265"/>
  <c r="AZ265"/>
  <c r="AY265"/>
  <c r="AX265"/>
  <c r="BE264"/>
  <c r="BD264"/>
  <c r="BC264"/>
  <c r="BB264"/>
  <c r="BE263"/>
  <c r="BD263"/>
  <c r="BC263"/>
  <c r="BB263"/>
  <c r="BA263"/>
  <c r="AZ263"/>
  <c r="AY263"/>
  <c r="AX263"/>
  <c r="BE262"/>
  <c r="BD262"/>
  <c r="BC262"/>
  <c r="BB262"/>
  <c r="BA262"/>
  <c r="AZ262"/>
  <c r="AY262"/>
  <c r="AX262"/>
  <c r="BE261"/>
  <c r="BD261"/>
  <c r="BC261"/>
  <c r="BB261"/>
  <c r="BE260"/>
  <c r="BD260"/>
  <c r="BC260"/>
  <c r="BB260"/>
  <c r="BA260"/>
  <c r="AZ260"/>
  <c r="AY260"/>
  <c r="AX260"/>
  <c r="BE259"/>
  <c r="BD259"/>
  <c r="BC259"/>
  <c r="BB259"/>
  <c r="BA259"/>
  <c r="AZ259"/>
  <c r="AY259"/>
  <c r="AX259"/>
  <c r="BE258"/>
  <c r="BD258"/>
  <c r="BC258"/>
  <c r="BB258"/>
  <c r="BE257"/>
  <c r="BD257"/>
  <c r="BC257"/>
  <c r="BB257"/>
  <c r="BA257"/>
  <c r="AZ257"/>
  <c r="AY257"/>
  <c r="AX257"/>
  <c r="BE256"/>
  <c r="BD256"/>
  <c r="BC256"/>
  <c r="BB256"/>
  <c r="BA256"/>
  <c r="AZ256"/>
  <c r="AY256"/>
  <c r="AX256"/>
  <c r="BE255"/>
  <c r="BD255"/>
  <c r="BC255"/>
  <c r="BB255"/>
  <c r="BA255"/>
  <c r="AZ255"/>
  <c r="AY255"/>
  <c r="AX255"/>
  <c r="BE254"/>
  <c r="BD254"/>
  <c r="BC254"/>
  <c r="BB254"/>
  <c r="BE253"/>
  <c r="BD253"/>
  <c r="BC253"/>
  <c r="BB253"/>
  <c r="BA253"/>
  <c r="AZ253"/>
  <c r="AY253"/>
  <c r="AX253"/>
  <c r="BE252"/>
  <c r="BD252"/>
  <c r="BC252"/>
  <c r="BB252"/>
  <c r="BE251"/>
  <c r="BD251"/>
  <c r="BC251"/>
  <c r="BB251"/>
  <c r="BA251"/>
  <c r="AZ251"/>
  <c r="AY251"/>
  <c r="AX251"/>
  <c r="BE250"/>
  <c r="BD250"/>
  <c r="BC250"/>
  <c r="BB250"/>
  <c r="BE249"/>
  <c r="BD249"/>
  <c r="BC249"/>
  <c r="BB249"/>
  <c r="BA249"/>
  <c r="AZ249"/>
  <c r="AY249"/>
  <c r="AX249"/>
  <c r="BE248"/>
  <c r="BD248"/>
  <c r="BC248"/>
  <c r="BB248"/>
  <c r="BA248"/>
  <c r="AZ248"/>
  <c r="AY248"/>
  <c r="AX248"/>
  <c r="BE247"/>
  <c r="BD247"/>
  <c r="BC247"/>
  <c r="BB247"/>
  <c r="BE246"/>
  <c r="BD246"/>
  <c r="BC246"/>
  <c r="BB246"/>
  <c r="BA246"/>
  <c r="AZ246"/>
  <c r="AY246"/>
  <c r="AX246"/>
  <c r="BE245"/>
  <c r="BD245"/>
  <c r="BC245"/>
  <c r="BB245"/>
  <c r="BE244"/>
  <c r="BD244"/>
  <c r="BC244"/>
  <c r="BB244"/>
  <c r="BA244"/>
  <c r="AZ244"/>
  <c r="AY244"/>
  <c r="AX244"/>
  <c r="BE243"/>
  <c r="BD243"/>
  <c r="BC243"/>
  <c r="BB243"/>
  <c r="BE242"/>
  <c r="BD242"/>
  <c r="BC242"/>
  <c r="BB242"/>
  <c r="BA242"/>
  <c r="AZ242"/>
  <c r="AY242"/>
  <c r="AX242"/>
  <c r="BE241"/>
  <c r="BD241"/>
  <c r="BC241"/>
  <c r="BB241"/>
  <c r="BA241"/>
  <c r="AZ241"/>
  <c r="AY241"/>
  <c r="AX241"/>
  <c r="BE240"/>
  <c r="BD240"/>
  <c r="BC240"/>
  <c r="BB240"/>
  <c r="BA240"/>
  <c r="AZ240"/>
  <c r="AY240"/>
  <c r="AX240"/>
  <c r="BE239"/>
  <c r="BD239"/>
  <c r="BC239"/>
  <c r="BB239"/>
  <c r="BE238"/>
  <c r="BD238"/>
  <c r="BC238"/>
  <c r="BB238"/>
  <c r="BA238"/>
  <c r="AZ238"/>
  <c r="AY238"/>
  <c r="AX238"/>
  <c r="BE237"/>
  <c r="BD237"/>
  <c r="BC237"/>
  <c r="BB237"/>
  <c r="BA237"/>
  <c r="AZ237"/>
  <c r="AY237"/>
  <c r="AX237"/>
  <c r="BE236"/>
  <c r="BD236"/>
  <c r="BC236"/>
  <c r="BB236"/>
  <c r="BE235"/>
  <c r="BD235"/>
  <c r="BC235"/>
  <c r="BB235"/>
  <c r="BA235"/>
  <c r="AZ235"/>
  <c r="AY235"/>
  <c r="AX235"/>
  <c r="BE234"/>
  <c r="BD234"/>
  <c r="BC234"/>
  <c r="BB234"/>
  <c r="BA234"/>
  <c r="AZ234"/>
  <c r="AY234"/>
  <c r="AX234"/>
  <c r="BE233"/>
  <c r="BD233"/>
  <c r="BC233"/>
  <c r="BB233"/>
  <c r="BE232"/>
  <c r="BD232"/>
  <c r="BC232"/>
  <c r="BB232"/>
  <c r="BA232"/>
  <c r="AZ232"/>
  <c r="AY232"/>
  <c r="AX232"/>
  <c r="BE231"/>
  <c r="BD231"/>
  <c r="BC231"/>
  <c r="BB231"/>
  <c r="BA231"/>
  <c r="AZ231"/>
  <c r="AY231"/>
  <c r="AX231"/>
  <c r="BE230"/>
  <c r="BD230"/>
  <c r="BC230"/>
  <c r="BB230"/>
  <c r="BE229"/>
  <c r="BD229"/>
  <c r="BC229"/>
  <c r="BB229"/>
  <c r="BA229"/>
  <c r="AZ229"/>
  <c r="AY229"/>
  <c r="AX229"/>
  <c r="BE228"/>
  <c r="BD228"/>
  <c r="BC228"/>
  <c r="BB228"/>
  <c r="BA228"/>
  <c r="AZ228"/>
  <c r="AY228"/>
  <c r="AX228"/>
  <c r="BE227"/>
  <c r="BD227"/>
  <c r="BC227"/>
  <c r="BB227"/>
  <c r="BE225"/>
  <c r="BD225"/>
  <c r="BC225"/>
  <c r="BB225"/>
  <c r="BE224"/>
  <c r="BD224"/>
  <c r="BC224"/>
  <c r="BB224"/>
  <c r="BA224"/>
  <c r="AZ224"/>
  <c r="AY224"/>
  <c r="AX224"/>
  <c r="BE222"/>
  <c r="BD222"/>
  <c r="BC222"/>
  <c r="BB222"/>
  <c r="BE221"/>
  <c r="BD221"/>
  <c r="BC221"/>
  <c r="BB221"/>
  <c r="BE220"/>
  <c r="BD220"/>
  <c r="BC220"/>
  <c r="BB220"/>
  <c r="BA220"/>
  <c r="AZ220"/>
  <c r="AY220"/>
  <c r="AX220"/>
  <c r="BE219"/>
  <c r="BD219"/>
  <c r="BC219"/>
  <c r="BB219"/>
  <c r="BE218"/>
  <c r="BD218"/>
  <c r="BC218"/>
  <c r="BB218"/>
  <c r="BA218"/>
  <c r="AZ218"/>
  <c r="AY218"/>
  <c r="AX218"/>
  <c r="BE217"/>
  <c r="BD217"/>
  <c r="BC217"/>
  <c r="BB217"/>
  <c r="BE216"/>
  <c r="BD216"/>
  <c r="BC216"/>
  <c r="BB216"/>
  <c r="BA216"/>
  <c r="AZ216"/>
  <c r="AY216"/>
  <c r="AX216"/>
  <c r="BE215"/>
  <c r="BD215"/>
  <c r="BC215"/>
  <c r="BB215"/>
  <c r="BA215"/>
  <c r="AZ215"/>
  <c r="AY215"/>
  <c r="AX215"/>
  <c r="BE214"/>
  <c r="BD214"/>
  <c r="BC214"/>
  <c r="BB214"/>
  <c r="BA214"/>
  <c r="AZ214"/>
  <c r="AY214"/>
  <c r="AX214"/>
  <c r="BE213"/>
  <c r="BD213"/>
  <c r="BC213"/>
  <c r="BB213"/>
  <c r="BE212"/>
  <c r="BD212"/>
  <c r="BC212"/>
  <c r="BB212"/>
  <c r="BA212"/>
  <c r="AZ212"/>
  <c r="AY212"/>
  <c r="AX212"/>
  <c r="BE211"/>
  <c r="BD211"/>
  <c r="BC211"/>
  <c r="BB211"/>
  <c r="BA211"/>
  <c r="AZ211"/>
  <c r="AY211"/>
  <c r="AX211"/>
  <c r="BE210"/>
  <c r="BD210"/>
  <c r="BC210"/>
  <c r="BB210"/>
  <c r="BA210"/>
  <c r="AZ210"/>
  <c r="AY210"/>
  <c r="AX210"/>
  <c r="BE209"/>
  <c r="BD209"/>
  <c r="BC209"/>
  <c r="BB209"/>
  <c r="BA209"/>
  <c r="AZ209"/>
  <c r="AY209"/>
  <c r="AX209"/>
  <c r="BE208"/>
  <c r="BD208"/>
  <c r="BC208"/>
  <c r="BB208"/>
  <c r="BE206"/>
  <c r="BD206"/>
  <c r="BC206"/>
  <c r="BB206"/>
  <c r="BA206"/>
  <c r="AZ206"/>
  <c r="AY206"/>
  <c r="AX206"/>
  <c r="BE205"/>
  <c r="BD205"/>
  <c r="BC205"/>
  <c r="BB205"/>
  <c r="BE204"/>
  <c r="BD204"/>
  <c r="BC204"/>
  <c r="BB204"/>
  <c r="BA204"/>
  <c r="AZ204"/>
  <c r="AY204"/>
  <c r="AX204"/>
  <c r="BE203"/>
  <c r="BD203"/>
  <c r="BC203"/>
  <c r="BB203"/>
  <c r="BE202"/>
  <c r="BD202"/>
  <c r="BC202"/>
  <c r="BB202"/>
  <c r="BA202"/>
  <c r="AZ202"/>
  <c r="AY202"/>
  <c r="AX202"/>
  <c r="BE201"/>
  <c r="BD201"/>
  <c r="BC201"/>
  <c r="BB201"/>
  <c r="BA201"/>
  <c r="AZ201"/>
  <c r="AY201"/>
  <c r="AX201"/>
  <c r="BE200"/>
  <c r="BD200"/>
  <c r="BC200"/>
  <c r="BB200"/>
  <c r="BA200"/>
  <c r="AZ200"/>
  <c r="AY200"/>
  <c r="AX200"/>
  <c r="BE199"/>
  <c r="BD199"/>
  <c r="BC199"/>
  <c r="BB199"/>
  <c r="BA199"/>
  <c r="AZ199"/>
  <c r="AY199"/>
  <c r="AX199"/>
  <c r="BE197"/>
  <c r="BD197"/>
  <c r="BC197"/>
  <c r="BB197"/>
  <c r="BE196"/>
  <c r="BD196"/>
  <c r="BC196"/>
  <c r="BB196"/>
  <c r="BE195"/>
  <c r="BD195"/>
  <c r="BC195"/>
  <c r="BB195"/>
  <c r="BE194"/>
  <c r="BD194"/>
  <c r="BC194"/>
  <c r="BB194"/>
  <c r="BE192"/>
  <c r="BD192"/>
  <c r="BC192"/>
  <c r="BB192"/>
  <c r="BE190"/>
  <c r="BD190"/>
  <c r="BC190"/>
  <c r="BB190"/>
  <c r="BE189"/>
  <c r="BD189"/>
  <c r="BC189"/>
  <c r="BB189"/>
  <c r="BE188"/>
  <c r="BD188"/>
  <c r="BC188"/>
  <c r="BB188"/>
  <c r="BE187"/>
  <c r="BD187"/>
  <c r="BC187"/>
  <c r="BB187"/>
  <c r="BE186"/>
  <c r="BD186"/>
  <c r="BC186"/>
  <c r="BB186"/>
  <c r="BE185"/>
  <c r="BD185"/>
  <c r="BC185"/>
  <c r="BB185"/>
  <c r="BA185"/>
  <c r="AZ185"/>
  <c r="AY185"/>
  <c r="AX185"/>
  <c r="BE184"/>
  <c r="BD184"/>
  <c r="BC184"/>
  <c r="BB184"/>
  <c r="BE183"/>
  <c r="BD183"/>
  <c r="BC183"/>
  <c r="BB183"/>
  <c r="BA183"/>
  <c r="AZ183"/>
  <c r="AY183"/>
  <c r="AX183"/>
  <c r="BE182"/>
  <c r="BD182"/>
  <c r="BC182"/>
  <c r="BB182"/>
  <c r="BE181"/>
  <c r="BD181"/>
  <c r="BC181"/>
  <c r="BB181"/>
  <c r="BA181"/>
  <c r="AZ181"/>
  <c r="AY181"/>
  <c r="AX181"/>
  <c r="BE180"/>
  <c r="BD180"/>
  <c r="BC180"/>
  <c r="BB180"/>
  <c r="BA180"/>
  <c r="AZ180"/>
  <c r="AY180"/>
  <c r="AX180"/>
  <c r="BE179"/>
  <c r="BD179"/>
  <c r="BC179"/>
  <c r="BB179"/>
  <c r="BE178"/>
  <c r="BD178"/>
  <c r="BC178"/>
  <c r="BB178"/>
  <c r="BA178"/>
  <c r="AZ178"/>
  <c r="AY178"/>
  <c r="AX178"/>
  <c r="BE177"/>
  <c r="BD177"/>
  <c r="BC177"/>
  <c r="BB177"/>
  <c r="BE176"/>
  <c r="BD176"/>
  <c r="BC176"/>
  <c r="BB176"/>
  <c r="BA176"/>
  <c r="AZ176"/>
  <c r="AY176"/>
  <c r="AX176"/>
  <c r="BE175"/>
  <c r="BD175"/>
  <c r="BC175"/>
  <c r="BB175"/>
  <c r="BE174"/>
  <c r="BD174"/>
  <c r="BC174"/>
  <c r="BB174"/>
  <c r="BA174"/>
  <c r="AZ174"/>
  <c r="AY174"/>
  <c r="AX174"/>
  <c r="BE173"/>
  <c r="BD173"/>
  <c r="BC173"/>
  <c r="BB173"/>
  <c r="BA173"/>
  <c r="AZ173"/>
  <c r="AY173"/>
  <c r="AX173"/>
  <c r="BE172"/>
  <c r="BD172"/>
  <c r="BC172"/>
  <c r="BB172"/>
  <c r="BE171"/>
  <c r="BD171"/>
  <c r="BC171"/>
  <c r="BB171"/>
  <c r="BA171"/>
  <c r="AZ171"/>
  <c r="AY171"/>
  <c r="AX171"/>
  <c r="BE170"/>
  <c r="BD170"/>
  <c r="BC170"/>
  <c r="BB170"/>
  <c r="BA170"/>
  <c r="AZ170"/>
  <c r="AY170"/>
  <c r="AX170"/>
  <c r="BE169"/>
  <c r="BD169"/>
  <c r="BC169"/>
  <c r="BB169"/>
  <c r="BA169"/>
  <c r="AZ169"/>
  <c r="AY169"/>
  <c r="AX169"/>
  <c r="BE168"/>
  <c r="BD168"/>
  <c r="BC168"/>
  <c r="BB168"/>
  <c r="BE167"/>
  <c r="BD167"/>
  <c r="BC167"/>
  <c r="BB167"/>
  <c r="BA167"/>
  <c r="AZ167"/>
  <c r="AY167"/>
  <c r="AX167"/>
  <c r="BE166"/>
  <c r="BD166"/>
  <c r="BC166"/>
  <c r="BB166"/>
  <c r="BE165"/>
  <c r="BD165"/>
  <c r="BC165"/>
  <c r="BB165"/>
  <c r="BA165"/>
  <c r="AZ165"/>
  <c r="AY165"/>
  <c r="AX165"/>
  <c r="BE164"/>
  <c r="BD164"/>
  <c r="BC164"/>
  <c r="BB164"/>
  <c r="BE163"/>
  <c r="BD163"/>
  <c r="BC163"/>
  <c r="BB163"/>
  <c r="BA163"/>
  <c r="AZ163"/>
  <c r="AY163"/>
  <c r="AX163"/>
  <c r="BE162"/>
  <c r="BD162"/>
  <c r="BC162"/>
  <c r="BB162"/>
  <c r="BA162"/>
  <c r="AZ162"/>
  <c r="AY162"/>
  <c r="AX162"/>
  <c r="BE161"/>
  <c r="BD161"/>
  <c r="BC161"/>
  <c r="BB161"/>
  <c r="BE160"/>
  <c r="BD160"/>
  <c r="BC160"/>
  <c r="BB160"/>
  <c r="BA160"/>
  <c r="AZ160"/>
  <c r="AY160"/>
  <c r="AX160"/>
  <c r="BE159"/>
  <c r="BD159"/>
  <c r="BC159"/>
  <c r="BB159"/>
  <c r="BE158"/>
  <c r="BD158"/>
  <c r="BC158"/>
  <c r="BB158"/>
  <c r="BA158"/>
  <c r="AZ158"/>
  <c r="AY158"/>
  <c r="AX158"/>
  <c r="BE157"/>
  <c r="BD157"/>
  <c r="BC157"/>
  <c r="BB157"/>
  <c r="BE156"/>
  <c r="BD156"/>
  <c r="BC156"/>
  <c r="BB156"/>
  <c r="BA156"/>
  <c r="AZ156"/>
  <c r="AY156"/>
  <c r="AX156"/>
  <c r="BE155"/>
  <c r="BD155"/>
  <c r="BC155"/>
  <c r="BB155"/>
  <c r="BA155"/>
  <c r="AZ155"/>
  <c r="AY155"/>
  <c r="AX155"/>
  <c r="BE154"/>
  <c r="BD154"/>
  <c r="BC154"/>
  <c r="BB154"/>
  <c r="BA154"/>
  <c r="AZ154"/>
  <c r="AY154"/>
  <c r="AX154"/>
  <c r="BE153"/>
  <c r="BD153"/>
  <c r="BC153"/>
  <c r="BB153"/>
  <c r="BE152"/>
  <c r="BD152"/>
  <c r="BC152"/>
  <c r="BB152"/>
  <c r="BA152"/>
  <c r="AZ152"/>
  <c r="AY152"/>
  <c r="AX152"/>
  <c r="BE151"/>
  <c r="BD151"/>
  <c r="BC151"/>
  <c r="BB151"/>
  <c r="BA151"/>
  <c r="AZ151"/>
  <c r="AY151"/>
  <c r="AX151"/>
  <c r="BE150"/>
  <c r="BD150"/>
  <c r="BC150"/>
  <c r="BB150"/>
  <c r="BE149"/>
  <c r="BD149"/>
  <c r="BC149"/>
  <c r="BB149"/>
  <c r="BA149"/>
  <c r="AZ149"/>
  <c r="AY149"/>
  <c r="AX149"/>
  <c r="BE148"/>
  <c r="BD148"/>
  <c r="BC148"/>
  <c r="BB148"/>
  <c r="BE147"/>
  <c r="BD147"/>
  <c r="BC147"/>
  <c r="BB147"/>
  <c r="BA147"/>
  <c r="AZ147"/>
  <c r="AY147"/>
  <c r="AX147"/>
  <c r="BE146"/>
  <c r="BD146"/>
  <c r="BC146"/>
  <c r="BB146"/>
  <c r="BE145"/>
  <c r="BD145"/>
  <c r="BC145"/>
  <c r="BB145"/>
  <c r="BA145"/>
  <c r="AZ145"/>
  <c r="AY145"/>
  <c r="AX145"/>
  <c r="BE144"/>
  <c r="BD144"/>
  <c r="BC144"/>
  <c r="BB144"/>
  <c r="BA144"/>
  <c r="AZ144"/>
  <c r="AY144"/>
  <c r="AX144"/>
  <c r="BE143"/>
  <c r="BD143"/>
  <c r="BC143"/>
  <c r="BB143"/>
  <c r="BA143"/>
  <c r="AZ143"/>
  <c r="AY143"/>
  <c r="AX143"/>
  <c r="BE142"/>
  <c r="BD142"/>
  <c r="BC142"/>
  <c r="BB142"/>
  <c r="BA142"/>
  <c r="AZ142"/>
  <c r="AY142"/>
  <c r="AX142"/>
  <c r="BE140"/>
  <c r="BD140"/>
  <c r="BC140"/>
  <c r="BB140"/>
  <c r="BE139"/>
  <c r="BD139"/>
  <c r="BC139"/>
  <c r="BB139"/>
  <c r="BE138"/>
  <c r="BD138"/>
  <c r="BC138"/>
  <c r="BB138"/>
  <c r="BE137"/>
  <c r="BD137"/>
  <c r="BC137"/>
  <c r="BB137"/>
  <c r="BE135"/>
  <c r="BD135"/>
  <c r="BC135"/>
  <c r="BB135"/>
  <c r="BE134"/>
  <c r="BD134"/>
  <c r="BC134"/>
  <c r="BB134"/>
  <c r="BE132"/>
  <c r="BD132"/>
  <c r="BC132"/>
  <c r="BB132"/>
  <c r="BE130"/>
  <c r="BD130"/>
  <c r="BC130"/>
  <c r="BB130"/>
  <c r="BE129"/>
  <c r="BD129"/>
  <c r="BC129"/>
  <c r="BB129"/>
  <c r="BE128"/>
  <c r="BD128"/>
  <c r="BC128"/>
  <c r="BB128"/>
  <c r="BE126"/>
  <c r="BD126"/>
  <c r="BC126"/>
  <c r="BB126"/>
  <c r="BE125"/>
  <c r="BD125"/>
  <c r="BC125"/>
  <c r="BB125"/>
  <c r="BE124"/>
  <c r="BD124"/>
  <c r="BC124"/>
  <c r="BB124"/>
  <c r="BE123"/>
  <c r="BD123"/>
  <c r="BC123"/>
  <c r="BB123"/>
  <c r="BE122"/>
  <c r="BD122"/>
  <c r="BC122"/>
  <c r="BB122"/>
  <c r="BE121"/>
  <c r="BD121"/>
  <c r="BC121"/>
  <c r="BB121"/>
  <c r="BA121"/>
  <c r="AZ121"/>
  <c r="AY121"/>
  <c r="AX121"/>
  <c r="BE120"/>
  <c r="BD120"/>
  <c r="BC120"/>
  <c r="BB120"/>
  <c r="BA120"/>
  <c r="AZ120"/>
  <c r="AY120"/>
  <c r="AX120"/>
  <c r="BE119"/>
  <c r="BD119"/>
  <c r="BC119"/>
  <c r="BB119"/>
  <c r="BA119"/>
  <c r="AZ119"/>
  <c r="AY119"/>
  <c r="AX119"/>
  <c r="BE118"/>
  <c r="BD118"/>
  <c r="BC118"/>
  <c r="BB118"/>
  <c r="BA118"/>
  <c r="AZ118"/>
  <c r="AY118"/>
  <c r="AX118"/>
  <c r="BE117"/>
  <c r="BD117"/>
  <c r="BC117"/>
  <c r="BB117"/>
  <c r="BA117"/>
  <c r="AZ117"/>
  <c r="AY117"/>
  <c r="AX117"/>
  <c r="BE115"/>
  <c r="BD115"/>
  <c r="BC115"/>
  <c r="BB115"/>
  <c r="BE114"/>
  <c r="BD114"/>
  <c r="BC114"/>
  <c r="BB114"/>
  <c r="BA114"/>
  <c r="AZ114"/>
  <c r="AY114"/>
  <c r="AX114"/>
  <c r="BE113"/>
  <c r="BD113"/>
  <c r="BC113"/>
  <c r="BB113"/>
  <c r="BA113"/>
  <c r="AZ113"/>
  <c r="AY113"/>
  <c r="AX113"/>
  <c r="BE112"/>
  <c r="BD112"/>
  <c r="BC112"/>
  <c r="BB112"/>
  <c r="BA112"/>
  <c r="AZ112"/>
  <c r="AY112"/>
  <c r="AX112"/>
  <c r="BE111"/>
  <c r="BD111"/>
  <c r="BC111"/>
  <c r="BB111"/>
  <c r="BA111"/>
  <c r="AZ111"/>
  <c r="AY111"/>
  <c r="AX111"/>
  <c r="BE110"/>
  <c r="BD110"/>
  <c r="BC110"/>
  <c r="BB110"/>
  <c r="BA110"/>
  <c r="AZ110"/>
  <c r="AY110"/>
  <c r="AX110"/>
  <c r="BE108"/>
  <c r="BD108"/>
  <c r="BC108"/>
  <c r="BB108"/>
  <c r="BE107"/>
  <c r="BD107"/>
  <c r="BC107"/>
  <c r="BB107"/>
  <c r="BA107"/>
  <c r="AZ107"/>
  <c r="AY107"/>
  <c r="AX107"/>
  <c r="BE106"/>
  <c r="BD106"/>
  <c r="BC106"/>
  <c r="BB106"/>
  <c r="BE105"/>
  <c r="BD105"/>
  <c r="BC105"/>
  <c r="BB105"/>
  <c r="BA105"/>
  <c r="AZ105"/>
  <c r="AY105"/>
  <c r="AX105"/>
  <c r="BE104"/>
  <c r="BD104"/>
  <c r="BC104"/>
  <c r="BB104"/>
  <c r="BE103"/>
  <c r="BD103"/>
  <c r="BC103"/>
  <c r="BB103"/>
  <c r="BA103"/>
  <c r="AZ103"/>
  <c r="AY103"/>
  <c r="AX103"/>
  <c r="BE102"/>
  <c r="BD102"/>
  <c r="BC102"/>
  <c r="BB102"/>
  <c r="BA102"/>
  <c r="AZ102"/>
  <c r="AY102"/>
  <c r="AX102"/>
  <c r="BE101"/>
  <c r="BD101"/>
  <c r="BC101"/>
  <c r="BB101"/>
  <c r="BA101"/>
  <c r="AZ101"/>
  <c r="AY101"/>
  <c r="AX101"/>
  <c r="BE100"/>
  <c r="BD100"/>
  <c r="BC100"/>
  <c r="BB100"/>
  <c r="BA100"/>
  <c r="AZ100"/>
  <c r="AY100"/>
  <c r="AX100"/>
  <c r="BE99"/>
  <c r="BD99"/>
  <c r="BC99"/>
  <c r="BB99"/>
  <c r="BA99"/>
  <c r="AZ99"/>
  <c r="AY99"/>
  <c r="AX99"/>
  <c r="BE97"/>
  <c r="BD97"/>
  <c r="BC97"/>
  <c r="BB97"/>
  <c r="BE96"/>
  <c r="BD96"/>
  <c r="BC96"/>
  <c r="BB96"/>
  <c r="BA96"/>
  <c r="AZ96"/>
  <c r="AY96"/>
  <c r="AX96"/>
  <c r="BE95"/>
  <c r="BD95"/>
  <c r="BC95"/>
  <c r="BB95"/>
  <c r="BE94"/>
  <c r="BD94"/>
  <c r="BC94"/>
  <c r="BB94"/>
  <c r="BA94"/>
  <c r="AZ94"/>
  <c r="AY94"/>
  <c r="AX94"/>
  <c r="BE93"/>
  <c r="BD93"/>
  <c r="BC93"/>
  <c r="BB93"/>
  <c r="BA93"/>
  <c r="AZ93"/>
  <c r="AY93"/>
  <c r="AX93"/>
  <c r="BE92"/>
  <c r="BD92"/>
  <c r="BC92"/>
  <c r="BB92"/>
  <c r="BE91"/>
  <c r="BD91"/>
  <c r="BC91"/>
  <c r="BB91"/>
  <c r="BA91"/>
  <c r="AZ91"/>
  <c r="AY91"/>
  <c r="AX91"/>
  <c r="BE90"/>
  <c r="BD90"/>
  <c r="BC90"/>
  <c r="BB90"/>
  <c r="BE89"/>
  <c r="BD89"/>
  <c r="BC89"/>
  <c r="BB89"/>
  <c r="BA89"/>
  <c r="AZ89"/>
  <c r="AY89"/>
  <c r="AX89"/>
  <c r="BE88"/>
  <c r="BD88"/>
  <c r="BC88"/>
  <c r="BB88"/>
  <c r="BA88"/>
  <c r="AZ88"/>
  <c r="AY88"/>
  <c r="AX88"/>
  <c r="BE87"/>
  <c r="BD87"/>
  <c r="BC87"/>
  <c r="BB87"/>
  <c r="BE86"/>
  <c r="BD86"/>
  <c r="BC86"/>
  <c r="BB86"/>
  <c r="BA86"/>
  <c r="AZ86"/>
  <c r="AY86"/>
  <c r="AX86"/>
  <c r="BE85"/>
  <c r="BD85"/>
  <c r="BC85"/>
  <c r="BB85"/>
  <c r="BE84"/>
  <c r="BD84"/>
  <c r="BC84"/>
  <c r="BB84"/>
  <c r="BA84"/>
  <c r="AZ84"/>
  <c r="AY84"/>
  <c r="AX84"/>
  <c r="BE83"/>
  <c r="BD83"/>
  <c r="BC83"/>
  <c r="BB83"/>
  <c r="BA83"/>
  <c r="AZ83"/>
  <c r="AY83"/>
  <c r="AX83"/>
  <c r="BE82"/>
  <c r="BD82"/>
  <c r="BC82"/>
  <c r="BB82"/>
  <c r="BA82"/>
  <c r="AZ82"/>
  <c r="AY82"/>
  <c r="AX82"/>
  <c r="BE81"/>
  <c r="BD81"/>
  <c r="BC81"/>
  <c r="BB81"/>
  <c r="BE80"/>
  <c r="BD80"/>
  <c r="BC80"/>
  <c r="BB80"/>
  <c r="BA80"/>
  <c r="AZ80"/>
  <c r="AY80"/>
  <c r="AX80"/>
  <c r="BE79"/>
  <c r="BD79"/>
  <c r="BC79"/>
  <c r="BB79"/>
  <c r="BE78"/>
  <c r="BD78"/>
  <c r="BC78"/>
  <c r="BB78"/>
  <c r="BA78"/>
  <c r="AZ78"/>
  <c r="AY78"/>
  <c r="AX78"/>
  <c r="BE77"/>
  <c r="BD77"/>
  <c r="BC77"/>
  <c r="BB77"/>
  <c r="BA77"/>
  <c r="AZ77"/>
  <c r="AY77"/>
  <c r="AX77"/>
  <c r="BE76"/>
  <c r="BD76"/>
  <c r="BC76"/>
  <c r="BB76"/>
  <c r="BA76"/>
  <c r="AZ76"/>
  <c r="AY76"/>
  <c r="AX76"/>
  <c r="BE75"/>
  <c r="BD75"/>
  <c r="BC75"/>
  <c r="BB75"/>
  <c r="BA75"/>
  <c r="AZ75"/>
  <c r="AY75"/>
  <c r="AX75"/>
  <c r="BE74"/>
  <c r="BD74"/>
  <c r="BC74"/>
  <c r="BB74"/>
  <c r="BE73"/>
  <c r="BD73"/>
  <c r="BC73"/>
  <c r="BB73"/>
  <c r="BA73"/>
  <c r="AZ73"/>
  <c r="AY73"/>
  <c r="AX73"/>
  <c r="BE72"/>
  <c r="BD72"/>
  <c r="BC72"/>
  <c r="BB72"/>
  <c r="BE71"/>
  <c r="BD71"/>
  <c r="BC71"/>
  <c r="BB71"/>
  <c r="BA71"/>
  <c r="AZ71"/>
  <c r="AY71"/>
  <c r="AX71"/>
  <c r="BE70"/>
  <c r="BD70"/>
  <c r="BC70"/>
  <c r="BB70"/>
  <c r="BA70"/>
  <c r="AZ70"/>
  <c r="AY70"/>
  <c r="AX70"/>
  <c r="BE69"/>
  <c r="BD69"/>
  <c r="BC69"/>
  <c r="BB69"/>
  <c r="BE68"/>
  <c r="BD68"/>
  <c r="BC68"/>
  <c r="BB68"/>
  <c r="BA68"/>
  <c r="AZ68"/>
  <c r="AY68"/>
  <c r="AX68"/>
  <c r="BE67"/>
  <c r="BD67"/>
  <c r="BC67"/>
  <c r="BB67"/>
  <c r="BE66"/>
  <c r="BD66"/>
  <c r="BC66"/>
  <c r="BB66"/>
  <c r="BA66"/>
  <c r="AZ66"/>
  <c r="AY66"/>
  <c r="AX66"/>
  <c r="BE65"/>
  <c r="BD65"/>
  <c r="BC65"/>
  <c r="BB65"/>
  <c r="BA65"/>
  <c r="AZ65"/>
  <c r="AY65"/>
  <c r="AX65"/>
  <c r="BE64"/>
  <c r="BD64"/>
  <c r="BC64"/>
  <c r="BB64"/>
  <c r="BE63"/>
  <c r="BD63"/>
  <c r="BC63"/>
  <c r="BB63"/>
  <c r="BA63"/>
  <c r="AZ63"/>
  <c r="AY63"/>
  <c r="AX63"/>
  <c r="BE62"/>
  <c r="BD62"/>
  <c r="BC62"/>
  <c r="BB62"/>
  <c r="BE61"/>
  <c r="BD61"/>
  <c r="BC61"/>
  <c r="BB61"/>
  <c r="BA61"/>
  <c r="AZ61"/>
  <c r="AY61"/>
  <c r="AX61"/>
  <c r="BE60"/>
  <c r="BD60"/>
  <c r="BC60"/>
  <c r="BB60"/>
  <c r="BA60"/>
  <c r="AZ60"/>
  <c r="AY60"/>
  <c r="AX60"/>
  <c r="BE59"/>
  <c r="BD59"/>
  <c r="BC59"/>
  <c r="BB59"/>
  <c r="BA59"/>
  <c r="AZ59"/>
  <c r="AY59"/>
  <c r="AX59"/>
  <c r="BE57"/>
  <c r="BD57"/>
  <c r="BC57"/>
  <c r="BB57"/>
  <c r="BE56"/>
  <c r="BD56"/>
  <c r="BC56"/>
  <c r="BB56"/>
  <c r="BE55"/>
  <c r="BD55"/>
  <c r="BC55"/>
  <c r="BB55"/>
  <c r="BA55"/>
  <c r="AZ55"/>
  <c r="AY55"/>
  <c r="AX55"/>
  <c r="BE54"/>
  <c r="BD54"/>
  <c r="BC54"/>
  <c r="BB54"/>
  <c r="BE53"/>
  <c r="BD53"/>
  <c r="BC53"/>
  <c r="BB53"/>
  <c r="BA53"/>
  <c r="AZ53"/>
  <c r="AY53"/>
  <c r="AX53"/>
  <c r="BE52"/>
  <c r="BD52"/>
  <c r="BC52"/>
  <c r="BB52"/>
  <c r="BA52"/>
  <c r="AZ52"/>
  <c r="AY52"/>
  <c r="AX52"/>
  <c r="BE51"/>
  <c r="BD51"/>
  <c r="BC51"/>
  <c r="BB51"/>
  <c r="BA51"/>
  <c r="AZ51"/>
  <c r="AY51"/>
  <c r="AX51"/>
  <c r="BE50"/>
  <c r="BD50"/>
  <c r="BC50"/>
  <c r="BB50"/>
  <c r="BA50"/>
  <c r="AZ50"/>
  <c r="AY50"/>
  <c r="AX50"/>
  <c r="BE49"/>
  <c r="BD49"/>
  <c r="BC49"/>
  <c r="BB49"/>
  <c r="BA49"/>
  <c r="AZ49"/>
  <c r="AY49"/>
  <c r="AX49"/>
  <c r="BE47"/>
  <c r="BD47"/>
  <c r="BC47"/>
  <c r="BB47"/>
  <c r="BE46"/>
  <c r="BD46"/>
  <c r="BC46"/>
  <c r="BB46"/>
  <c r="BE45"/>
  <c r="BD45"/>
  <c r="BC45"/>
  <c r="BB45"/>
  <c r="BA45"/>
  <c r="AZ45"/>
  <c r="AY45"/>
  <c r="AX45"/>
  <c r="BE44"/>
  <c r="BD44"/>
  <c r="BC44"/>
  <c r="BB44"/>
  <c r="BE43"/>
  <c r="BD43"/>
  <c r="BC43"/>
  <c r="BB43"/>
  <c r="BA43"/>
  <c r="AZ43"/>
  <c r="AY43"/>
  <c r="AX43"/>
  <c r="BE42"/>
  <c r="BD42"/>
  <c r="BC42"/>
  <c r="BB42"/>
  <c r="BE41"/>
  <c r="BD41"/>
  <c r="BC41"/>
  <c r="BB41"/>
  <c r="BA41"/>
  <c r="AZ41"/>
  <c r="AY41"/>
  <c r="AX41"/>
  <c r="BE39"/>
  <c r="BD39"/>
  <c r="BC39"/>
  <c r="BB39"/>
  <c r="BA39"/>
  <c r="AZ39"/>
  <c r="AY39"/>
  <c r="AX39"/>
  <c r="BE38"/>
  <c r="BD38"/>
  <c r="BC38"/>
  <c r="BB38"/>
  <c r="BA38"/>
  <c r="AZ38"/>
  <c r="AY38"/>
  <c r="AX38"/>
  <c r="BE37"/>
  <c r="BD37"/>
  <c r="BC37"/>
  <c r="BB37"/>
  <c r="BE36"/>
  <c r="BD36"/>
  <c r="BC36"/>
  <c r="BB36"/>
  <c r="BA36"/>
  <c r="AZ36"/>
  <c r="AY36"/>
  <c r="AX36"/>
  <c r="BE35"/>
  <c r="BD35"/>
  <c r="BC35"/>
  <c r="BB35"/>
  <c r="BA35"/>
  <c r="AZ35"/>
  <c r="AY35"/>
  <c r="AX35"/>
  <c r="BE34"/>
  <c r="BD34"/>
  <c r="BC34"/>
  <c r="BB34"/>
  <c r="BE33"/>
  <c r="BD33"/>
  <c r="BC33"/>
  <c r="BB33"/>
  <c r="BA33"/>
  <c r="AZ33"/>
  <c r="AY33"/>
  <c r="AX33"/>
  <c r="BE32"/>
  <c r="BD32"/>
  <c r="BC32"/>
  <c r="BB32"/>
  <c r="BA32"/>
  <c r="AZ32"/>
  <c r="AY32"/>
  <c r="AX32"/>
  <c r="BE31"/>
  <c r="BD31"/>
  <c r="BC31"/>
  <c r="BB31"/>
  <c r="BA31"/>
  <c r="AZ31"/>
  <c r="AY31"/>
  <c r="AX31"/>
  <c r="BE30"/>
  <c r="BD30"/>
  <c r="BC30"/>
  <c r="BB30"/>
  <c r="BA30"/>
  <c r="AZ30"/>
  <c r="AY30"/>
  <c r="AX30"/>
  <c r="BE29"/>
  <c r="BD29"/>
  <c r="BC29"/>
  <c r="BB29"/>
  <c r="BA29"/>
  <c r="AZ29"/>
  <c r="AY29"/>
  <c r="AX29"/>
  <c r="BE27"/>
  <c r="BD27"/>
  <c r="BC27"/>
  <c r="BB27"/>
  <c r="BE26"/>
  <c r="BD26"/>
  <c r="BC26"/>
  <c r="BB26"/>
  <c r="BA26"/>
  <c r="AZ26"/>
  <c r="AY26"/>
  <c r="AX26"/>
  <c r="BE25"/>
  <c r="BD25"/>
  <c r="BC25"/>
  <c r="BB25"/>
  <c r="BA25"/>
  <c r="AZ25"/>
  <c r="AY25"/>
  <c r="AX25"/>
  <c r="BE24"/>
  <c r="BD24"/>
  <c r="BC24"/>
  <c r="BB24"/>
  <c r="BA24"/>
  <c r="AZ24"/>
  <c r="AY24"/>
  <c r="AX24"/>
  <c r="BE23"/>
  <c r="BD23"/>
  <c r="BC23"/>
  <c r="BB23"/>
  <c r="BA23"/>
  <c r="AZ23"/>
  <c r="AY23"/>
  <c r="AX23"/>
  <c r="BE22"/>
  <c r="BD22"/>
  <c r="BC22"/>
  <c r="BB22"/>
  <c r="BE21"/>
  <c r="BD21"/>
  <c r="BC21"/>
  <c r="BB21"/>
  <c r="BA21"/>
  <c r="AZ21"/>
  <c r="AY21"/>
  <c r="AX21"/>
  <c r="BE20"/>
  <c r="BD20"/>
  <c r="BC20"/>
  <c r="BB20"/>
  <c r="BA20"/>
  <c r="AZ20"/>
  <c r="AY20"/>
  <c r="AX20"/>
  <c r="BE19"/>
  <c r="BD19"/>
  <c r="BC19"/>
  <c r="BB19"/>
  <c r="BA19"/>
  <c r="AZ19"/>
  <c r="AY19"/>
  <c r="AX19"/>
  <c r="BE18"/>
  <c r="BD18"/>
  <c r="BC18"/>
  <c r="BB18"/>
  <c r="BA18"/>
  <c r="AZ18"/>
  <c r="AY18"/>
  <c r="AX18"/>
  <c r="BE17"/>
  <c r="BD17"/>
  <c r="BC17"/>
  <c r="BB17"/>
  <c r="BA17"/>
  <c r="AZ17"/>
  <c r="AY17"/>
  <c r="AX17"/>
  <c r="BE15"/>
  <c r="BD15"/>
  <c r="BC15"/>
  <c r="BB15"/>
  <c r="BA15"/>
  <c r="BA1530" s="1"/>
  <c r="AZ15"/>
  <c r="AY15"/>
  <c r="AY1530" s="1"/>
  <c r="AX15"/>
  <c r="AX1530" s="1"/>
  <c r="AZ339" l="1"/>
  <c r="AZ1530" s="1"/>
  <c r="BD542"/>
  <c r="BD541" s="1"/>
  <c r="BD540" s="1"/>
  <c r="BD536" s="1"/>
  <c r="BD528" s="1"/>
  <c r="BD491" s="1"/>
  <c r="BD339" s="1"/>
  <c r="U114" i="4" l="1"/>
  <c r="T114"/>
  <c r="R1275" i="7"/>
  <c r="Z1275" s="1"/>
  <c r="AH1275" s="1"/>
  <c r="AP1275" s="1"/>
  <c r="AX1275" s="1"/>
  <c r="Q1275"/>
  <c r="Y1275" s="1"/>
  <c r="AG1275" s="1"/>
  <c r="AO1275" s="1"/>
  <c r="AW1275" s="1"/>
  <c r="P1275"/>
  <c r="X1275" s="1"/>
  <c r="AF1275" s="1"/>
  <c r="AN1275" s="1"/>
  <c r="AV1275" s="1"/>
  <c r="O1275"/>
  <c r="W1275" s="1"/>
  <c r="AE1275" s="1"/>
  <c r="AM1275" s="1"/>
  <c r="AU1275" s="1"/>
  <c r="R1274"/>
  <c r="Z1274" s="1"/>
  <c r="AH1274" s="1"/>
  <c r="AP1274" s="1"/>
  <c r="AX1274" s="1"/>
  <c r="Q1274"/>
  <c r="Y1274" s="1"/>
  <c r="AG1274" s="1"/>
  <c r="AO1274" s="1"/>
  <c r="AW1274" s="1"/>
  <c r="P1274"/>
  <c r="X1274" s="1"/>
  <c r="AF1274" s="1"/>
  <c r="AN1274" s="1"/>
  <c r="AV1274" s="1"/>
  <c r="O1274"/>
  <c r="W1274" s="1"/>
  <c r="AE1274" s="1"/>
  <c r="AM1274" s="1"/>
  <c r="AU1274" s="1"/>
  <c r="R1273"/>
  <c r="Z1273" s="1"/>
  <c r="AH1273" s="1"/>
  <c r="AP1273" s="1"/>
  <c r="AX1273" s="1"/>
  <c r="Q1273"/>
  <c r="Y1273" s="1"/>
  <c r="AG1273" s="1"/>
  <c r="AO1273" s="1"/>
  <c r="AW1273" s="1"/>
  <c r="P1273"/>
  <c r="X1273" s="1"/>
  <c r="AF1273" s="1"/>
  <c r="AN1273" s="1"/>
  <c r="AV1273" s="1"/>
  <c r="O1273"/>
  <c r="W1273" s="1"/>
  <c r="AE1273" s="1"/>
  <c r="AM1273" s="1"/>
  <c r="AU1273" s="1"/>
  <c r="AT1272"/>
  <c r="AS1272"/>
  <c r="AS1271" s="1"/>
  <c r="AS1270" s="1"/>
  <c r="AS1269" s="1"/>
  <c r="AR1272"/>
  <c r="AR1271" s="1"/>
  <c r="AR1270" s="1"/>
  <c r="AR1269" s="1"/>
  <c r="AQ1272"/>
  <c r="AQ1271" s="1"/>
  <c r="AQ1270" s="1"/>
  <c r="AQ1269" s="1"/>
  <c r="AL1272"/>
  <c r="AL1271" s="1"/>
  <c r="AL1270" s="1"/>
  <c r="AL1269" s="1"/>
  <c r="AK1272"/>
  <c r="AK1271" s="1"/>
  <c r="AK1270" s="1"/>
  <c r="AK1269" s="1"/>
  <c r="AJ1272"/>
  <c r="AJ1271" s="1"/>
  <c r="AJ1270" s="1"/>
  <c r="AJ1269" s="1"/>
  <c r="AI1272"/>
  <c r="AI1271" s="1"/>
  <c r="AI1270" s="1"/>
  <c r="AI1269" s="1"/>
  <c r="AD1272"/>
  <c r="AD1271" s="1"/>
  <c r="AD1270" s="1"/>
  <c r="AD1269" s="1"/>
  <c r="AC1272"/>
  <c r="AC1271" s="1"/>
  <c r="AC1270" s="1"/>
  <c r="AC1269" s="1"/>
  <c r="AB1272"/>
  <c r="AA1272"/>
  <c r="AA1271" s="1"/>
  <c r="AA1270" s="1"/>
  <c r="AA1269" s="1"/>
  <c r="V1272"/>
  <c r="V1271" s="1"/>
  <c r="V1270" s="1"/>
  <c r="V1269" s="1"/>
  <c r="U1272"/>
  <c r="U1271" s="1"/>
  <c r="U1270" s="1"/>
  <c r="U1269" s="1"/>
  <c r="T1272"/>
  <c r="T1271" s="1"/>
  <c r="T1270" s="1"/>
  <c r="T1269" s="1"/>
  <c r="S1272"/>
  <c r="S1271" s="1"/>
  <c r="S1270" s="1"/>
  <c r="S1269" s="1"/>
  <c r="N1272"/>
  <c r="N1271" s="1"/>
  <c r="N1270" s="1"/>
  <c r="N1269" s="1"/>
  <c r="M1272"/>
  <c r="M1271" s="1"/>
  <c r="M1270" s="1"/>
  <c r="M1269" s="1"/>
  <c r="L1272"/>
  <c r="K1272"/>
  <c r="K1271" s="1"/>
  <c r="K1270" s="1"/>
  <c r="K1269" s="1"/>
  <c r="J1272"/>
  <c r="R1272" s="1"/>
  <c r="Z1272" s="1"/>
  <c r="AH1272" s="1"/>
  <c r="AP1272" s="1"/>
  <c r="AX1272" s="1"/>
  <c r="I1272"/>
  <c r="I1271" s="1"/>
  <c r="H1272"/>
  <c r="P1272" s="1"/>
  <c r="X1272" s="1"/>
  <c r="AF1272" s="1"/>
  <c r="AN1272" s="1"/>
  <c r="AV1272" s="1"/>
  <c r="G1272"/>
  <c r="G1271" s="1"/>
  <c r="AT1271"/>
  <c r="AT1270" s="1"/>
  <c r="AT1269" s="1"/>
  <c r="AB1271"/>
  <c r="AB1270" s="1"/>
  <c r="AB1269" s="1"/>
  <c r="L1271"/>
  <c r="L1270" s="1"/>
  <c r="L1269" s="1"/>
  <c r="R1268"/>
  <c r="Z1268" s="1"/>
  <c r="AH1268" s="1"/>
  <c r="AP1268" s="1"/>
  <c r="AX1268" s="1"/>
  <c r="Q1268"/>
  <c r="Y1268" s="1"/>
  <c r="AG1268" s="1"/>
  <c r="AO1268" s="1"/>
  <c r="AW1268" s="1"/>
  <c r="P1268"/>
  <c r="X1268" s="1"/>
  <c r="AF1268" s="1"/>
  <c r="AN1268" s="1"/>
  <c r="AV1268" s="1"/>
  <c r="O1268"/>
  <c r="W1268" s="1"/>
  <c r="AE1268" s="1"/>
  <c r="AM1268" s="1"/>
  <c r="AU1268" s="1"/>
  <c r="B1268"/>
  <c r="AT1267"/>
  <c r="AS1267"/>
  <c r="AR1267"/>
  <c r="AR1266" s="1"/>
  <c r="AR1265" s="1"/>
  <c r="AR1264" s="1"/>
  <c r="AQ1267"/>
  <c r="AQ1266" s="1"/>
  <c r="AQ1265" s="1"/>
  <c r="AQ1264" s="1"/>
  <c r="AL1267"/>
  <c r="AK1267"/>
  <c r="AK1266" s="1"/>
  <c r="AK1265" s="1"/>
  <c r="AK1264" s="1"/>
  <c r="AJ1267"/>
  <c r="AJ1266" s="1"/>
  <c r="AJ1265" s="1"/>
  <c r="AJ1264" s="1"/>
  <c r="AI1267"/>
  <c r="AI1266" s="1"/>
  <c r="AI1265" s="1"/>
  <c r="AI1264" s="1"/>
  <c r="AD1267"/>
  <c r="AC1267"/>
  <c r="AC1266" s="1"/>
  <c r="AC1265" s="1"/>
  <c r="AC1264" s="1"/>
  <c r="AB1267"/>
  <c r="AB1266" s="1"/>
  <c r="AB1265" s="1"/>
  <c r="AB1264" s="1"/>
  <c r="AB1263" s="1"/>
  <c r="AB1262" s="1"/>
  <c r="AA1267"/>
  <c r="AA1266" s="1"/>
  <c r="AA1265" s="1"/>
  <c r="AA1264" s="1"/>
  <c r="V1267"/>
  <c r="U1267"/>
  <c r="U1266" s="1"/>
  <c r="U1265" s="1"/>
  <c r="U1264" s="1"/>
  <c r="T1267"/>
  <c r="T1266" s="1"/>
  <c r="T1265" s="1"/>
  <c r="T1264" s="1"/>
  <c r="S1267"/>
  <c r="S1266" s="1"/>
  <c r="S1265" s="1"/>
  <c r="S1264" s="1"/>
  <c r="N1267"/>
  <c r="N1266" s="1"/>
  <c r="N1265" s="1"/>
  <c r="N1264" s="1"/>
  <c r="M1267"/>
  <c r="M1266" s="1"/>
  <c r="M1265" s="1"/>
  <c r="M1264" s="1"/>
  <c r="L1267"/>
  <c r="L1266" s="1"/>
  <c r="L1265" s="1"/>
  <c r="L1264" s="1"/>
  <c r="L1263" s="1"/>
  <c r="L1262" s="1"/>
  <c r="K1267"/>
  <c r="K1266" s="1"/>
  <c r="K1265" s="1"/>
  <c r="K1264" s="1"/>
  <c r="J1267"/>
  <c r="R1267" s="1"/>
  <c r="Z1267" s="1"/>
  <c r="AH1267" s="1"/>
  <c r="AP1267" s="1"/>
  <c r="AX1267" s="1"/>
  <c r="I1267"/>
  <c r="Q1267" s="1"/>
  <c r="Y1267" s="1"/>
  <c r="AG1267" s="1"/>
  <c r="AO1267" s="1"/>
  <c r="AW1267" s="1"/>
  <c r="H1267"/>
  <c r="H1266" s="1"/>
  <c r="P1266" s="1"/>
  <c r="X1266" s="1"/>
  <c r="G1267"/>
  <c r="O1267" s="1"/>
  <c r="AT1266"/>
  <c r="AS1266"/>
  <c r="AS1265" s="1"/>
  <c r="AS1264" s="1"/>
  <c r="AL1266"/>
  <c r="AL1265" s="1"/>
  <c r="AL1264" s="1"/>
  <c r="AD1266"/>
  <c r="AD1265" s="1"/>
  <c r="AD1264" s="1"/>
  <c r="V1266"/>
  <c r="V1265" s="1"/>
  <c r="V1264" s="1"/>
  <c r="J1266"/>
  <c r="G1266"/>
  <c r="AT1265"/>
  <c r="AT1264" s="1"/>
  <c r="B1263"/>
  <c r="B1269" s="1"/>
  <c r="B1270" s="1"/>
  <c r="B1271" s="1"/>
  <c r="B1272" s="1"/>
  <c r="B1273" s="1"/>
  <c r="R1261"/>
  <c r="Z1261" s="1"/>
  <c r="AH1261" s="1"/>
  <c r="AP1261" s="1"/>
  <c r="AX1261" s="1"/>
  <c r="Q1261"/>
  <c r="Y1261" s="1"/>
  <c r="AG1261" s="1"/>
  <c r="AO1261" s="1"/>
  <c r="AW1261" s="1"/>
  <c r="P1261"/>
  <c r="X1261" s="1"/>
  <c r="AF1261" s="1"/>
  <c r="AN1261" s="1"/>
  <c r="AV1261" s="1"/>
  <c r="O1261"/>
  <c r="W1261" s="1"/>
  <c r="AE1261" s="1"/>
  <c r="AM1261" s="1"/>
  <c r="AU1261" s="1"/>
  <c r="R1260"/>
  <c r="Z1260" s="1"/>
  <c r="AH1260" s="1"/>
  <c r="AP1260" s="1"/>
  <c r="AX1260" s="1"/>
  <c r="Q1260"/>
  <c r="Y1260" s="1"/>
  <c r="AG1260" s="1"/>
  <c r="AO1260" s="1"/>
  <c r="AW1260" s="1"/>
  <c r="P1260"/>
  <c r="X1260" s="1"/>
  <c r="AF1260" s="1"/>
  <c r="AN1260" s="1"/>
  <c r="AV1260" s="1"/>
  <c r="O1260"/>
  <c r="W1260" s="1"/>
  <c r="AE1260" s="1"/>
  <c r="AM1260" s="1"/>
  <c r="AU1260" s="1"/>
  <c r="AT1259"/>
  <c r="AT1258" s="1"/>
  <c r="AS1259"/>
  <c r="AS1258" s="1"/>
  <c r="AR1259"/>
  <c r="AQ1259"/>
  <c r="AQ1258" s="1"/>
  <c r="AL1259"/>
  <c r="AL1258" s="1"/>
  <c r="AK1259"/>
  <c r="AK1258" s="1"/>
  <c r="AJ1259"/>
  <c r="AI1259"/>
  <c r="AI1258" s="1"/>
  <c r="AD1259"/>
  <c r="AD1258" s="1"/>
  <c r="AC1259"/>
  <c r="AB1259"/>
  <c r="AB1258" s="1"/>
  <c r="AA1259"/>
  <c r="AA1258" s="1"/>
  <c r="V1259"/>
  <c r="V1258" s="1"/>
  <c r="U1259"/>
  <c r="U1258" s="1"/>
  <c r="T1259"/>
  <c r="T1258" s="1"/>
  <c r="S1259"/>
  <c r="S1258" s="1"/>
  <c r="N1259"/>
  <c r="N1258" s="1"/>
  <c r="M1259"/>
  <c r="L1259"/>
  <c r="L1258" s="1"/>
  <c r="K1259"/>
  <c r="K1258" s="1"/>
  <c r="J1259"/>
  <c r="R1259" s="1"/>
  <c r="Z1259" s="1"/>
  <c r="I1259"/>
  <c r="Q1259" s="1"/>
  <c r="Y1259" s="1"/>
  <c r="AG1259" s="1"/>
  <c r="H1259"/>
  <c r="P1259" s="1"/>
  <c r="X1259" s="1"/>
  <c r="AF1259" s="1"/>
  <c r="AN1259" s="1"/>
  <c r="AV1259" s="1"/>
  <c r="G1259"/>
  <c r="O1259" s="1"/>
  <c r="W1259" s="1"/>
  <c r="AR1258"/>
  <c r="AJ1258"/>
  <c r="AC1258"/>
  <c r="M1258"/>
  <c r="R1257"/>
  <c r="Z1257" s="1"/>
  <c r="AH1257" s="1"/>
  <c r="AP1257" s="1"/>
  <c r="AX1257" s="1"/>
  <c r="Q1257"/>
  <c r="Y1257" s="1"/>
  <c r="AG1257" s="1"/>
  <c r="AO1257" s="1"/>
  <c r="AW1257" s="1"/>
  <c r="P1257"/>
  <c r="X1257" s="1"/>
  <c r="AF1257" s="1"/>
  <c r="AN1257" s="1"/>
  <c r="AV1257" s="1"/>
  <c r="O1257"/>
  <c r="W1257" s="1"/>
  <c r="AE1257" s="1"/>
  <c r="AM1257" s="1"/>
  <c r="AU1257" s="1"/>
  <c r="AT1256"/>
  <c r="AT1255" s="1"/>
  <c r="AS1256"/>
  <c r="AS1255" s="1"/>
  <c r="AR1256"/>
  <c r="AR1255" s="1"/>
  <c r="AQ1256"/>
  <c r="AQ1255" s="1"/>
  <c r="AL1256"/>
  <c r="AL1255" s="1"/>
  <c r="AK1256"/>
  <c r="AK1255" s="1"/>
  <c r="AJ1256"/>
  <c r="AI1256"/>
  <c r="AI1255" s="1"/>
  <c r="AD1256"/>
  <c r="AD1255" s="1"/>
  <c r="AC1256"/>
  <c r="AC1255" s="1"/>
  <c r="AB1256"/>
  <c r="AB1255" s="1"/>
  <c r="AA1256"/>
  <c r="AA1255" s="1"/>
  <c r="V1256"/>
  <c r="V1255" s="1"/>
  <c r="U1256"/>
  <c r="T1256"/>
  <c r="T1255" s="1"/>
  <c r="S1256"/>
  <c r="S1255" s="1"/>
  <c r="N1256"/>
  <c r="N1255" s="1"/>
  <c r="M1256"/>
  <c r="M1255" s="1"/>
  <c r="L1256"/>
  <c r="L1255" s="1"/>
  <c r="K1256"/>
  <c r="K1255" s="1"/>
  <c r="J1256"/>
  <c r="R1256" s="1"/>
  <c r="I1256"/>
  <c r="I1255" s="1"/>
  <c r="Q1255" s="1"/>
  <c r="H1256"/>
  <c r="P1256" s="1"/>
  <c r="X1256" s="1"/>
  <c r="AF1256" s="1"/>
  <c r="AN1256" s="1"/>
  <c r="AV1256" s="1"/>
  <c r="G1256"/>
  <c r="O1256" s="1"/>
  <c r="AJ1255"/>
  <c r="R1254"/>
  <c r="Z1254" s="1"/>
  <c r="AH1254" s="1"/>
  <c r="AP1254" s="1"/>
  <c r="AX1254" s="1"/>
  <c r="Q1254"/>
  <c r="Y1254" s="1"/>
  <c r="AG1254" s="1"/>
  <c r="AO1254" s="1"/>
  <c r="AW1254" s="1"/>
  <c r="P1254"/>
  <c r="X1254" s="1"/>
  <c r="AF1254" s="1"/>
  <c r="AN1254" s="1"/>
  <c r="AV1254" s="1"/>
  <c r="O1254"/>
  <c r="W1254" s="1"/>
  <c r="AE1254" s="1"/>
  <c r="AM1254" s="1"/>
  <c r="AU1254" s="1"/>
  <c r="AT1253"/>
  <c r="AS1253"/>
  <c r="AS1252" s="1"/>
  <c r="AR1253"/>
  <c r="AR1252" s="1"/>
  <c r="AQ1253"/>
  <c r="AQ1252" s="1"/>
  <c r="AL1253"/>
  <c r="AL1252" s="1"/>
  <c r="AL1251" s="1"/>
  <c r="AK1253"/>
  <c r="AK1252" s="1"/>
  <c r="AJ1253"/>
  <c r="AJ1252" s="1"/>
  <c r="AJ1251" s="1"/>
  <c r="AI1253"/>
  <c r="AI1252" s="1"/>
  <c r="AD1253"/>
  <c r="AD1252" s="1"/>
  <c r="AC1253"/>
  <c r="AC1252" s="1"/>
  <c r="AB1253"/>
  <c r="AB1252" s="1"/>
  <c r="AA1253"/>
  <c r="AA1252" s="1"/>
  <c r="V1253"/>
  <c r="V1252" s="1"/>
  <c r="U1253"/>
  <c r="U1252" s="1"/>
  <c r="T1253"/>
  <c r="T1252" s="1"/>
  <c r="T1251" s="1"/>
  <c r="S1253"/>
  <c r="S1252" s="1"/>
  <c r="N1253"/>
  <c r="N1252" s="1"/>
  <c r="M1253"/>
  <c r="M1252" s="1"/>
  <c r="L1253"/>
  <c r="L1252" s="1"/>
  <c r="K1253"/>
  <c r="J1253"/>
  <c r="R1253" s="1"/>
  <c r="Z1253" s="1"/>
  <c r="AH1253" s="1"/>
  <c r="AP1253" s="1"/>
  <c r="AX1253" s="1"/>
  <c r="I1253"/>
  <c r="H1253"/>
  <c r="P1253" s="1"/>
  <c r="X1253" s="1"/>
  <c r="AF1253" s="1"/>
  <c r="AN1253" s="1"/>
  <c r="AV1253" s="1"/>
  <c r="G1253"/>
  <c r="O1253" s="1"/>
  <c r="W1253" s="1"/>
  <c r="AE1253" s="1"/>
  <c r="AM1253" s="1"/>
  <c r="AU1253" s="1"/>
  <c r="AT1252"/>
  <c r="K1252"/>
  <c r="R1250"/>
  <c r="Z1250" s="1"/>
  <c r="AH1250" s="1"/>
  <c r="AP1250" s="1"/>
  <c r="AX1250" s="1"/>
  <c r="Q1250"/>
  <c r="Y1250" s="1"/>
  <c r="AG1250" s="1"/>
  <c r="AO1250" s="1"/>
  <c r="AW1250" s="1"/>
  <c r="P1250"/>
  <c r="X1250" s="1"/>
  <c r="AF1250" s="1"/>
  <c r="AN1250" s="1"/>
  <c r="AV1250" s="1"/>
  <c r="O1250"/>
  <c r="W1250" s="1"/>
  <c r="AE1250" s="1"/>
  <c r="AM1250" s="1"/>
  <c r="AU1250" s="1"/>
  <c r="AT1249"/>
  <c r="AS1249"/>
  <c r="AR1249"/>
  <c r="AQ1249"/>
  <c r="AL1249"/>
  <c r="AK1249"/>
  <c r="AJ1249"/>
  <c r="AI1249"/>
  <c r="AD1249"/>
  <c r="AC1249"/>
  <c r="AB1249"/>
  <c r="AA1249"/>
  <c r="V1249"/>
  <c r="U1249"/>
  <c r="T1249"/>
  <c r="S1249"/>
  <c r="N1249"/>
  <c r="M1249"/>
  <c r="L1249"/>
  <c r="K1249"/>
  <c r="J1249"/>
  <c r="R1249" s="1"/>
  <c r="Z1249" s="1"/>
  <c r="AH1249" s="1"/>
  <c r="AP1249" s="1"/>
  <c r="AX1249" s="1"/>
  <c r="I1249"/>
  <c r="Q1249" s="1"/>
  <c r="H1249"/>
  <c r="P1249" s="1"/>
  <c r="G1249"/>
  <c r="O1249" s="1"/>
  <c r="W1249" s="1"/>
  <c r="AE1249" s="1"/>
  <c r="R1248"/>
  <c r="Z1248" s="1"/>
  <c r="AH1248" s="1"/>
  <c r="AP1248" s="1"/>
  <c r="AX1248" s="1"/>
  <c r="Q1248"/>
  <c r="Y1248" s="1"/>
  <c r="AG1248" s="1"/>
  <c r="AO1248" s="1"/>
  <c r="AW1248" s="1"/>
  <c r="P1248"/>
  <c r="X1248" s="1"/>
  <c r="AF1248" s="1"/>
  <c r="AN1248" s="1"/>
  <c r="AV1248" s="1"/>
  <c r="O1248"/>
  <c r="W1248" s="1"/>
  <c r="AE1248" s="1"/>
  <c r="AM1248" s="1"/>
  <c r="AU1248" s="1"/>
  <c r="AT1247"/>
  <c r="AS1247"/>
  <c r="AR1247"/>
  <c r="AQ1247"/>
  <c r="AQ1246" s="1"/>
  <c r="AQ1245" s="1"/>
  <c r="AL1247"/>
  <c r="AK1247"/>
  <c r="AJ1247"/>
  <c r="AI1247"/>
  <c r="AI1246" s="1"/>
  <c r="AI1245" s="1"/>
  <c r="AD1247"/>
  <c r="AC1247"/>
  <c r="AB1247"/>
  <c r="AA1247"/>
  <c r="AA1246" s="1"/>
  <c r="AA1245" s="1"/>
  <c r="V1247"/>
  <c r="U1247"/>
  <c r="U1246" s="1"/>
  <c r="U1245" s="1"/>
  <c r="T1247"/>
  <c r="S1247"/>
  <c r="S1246" s="1"/>
  <c r="N1247"/>
  <c r="M1247"/>
  <c r="L1247"/>
  <c r="K1247"/>
  <c r="K1246" s="1"/>
  <c r="K1245" s="1"/>
  <c r="J1247"/>
  <c r="R1247" s="1"/>
  <c r="Z1247" s="1"/>
  <c r="AH1247" s="1"/>
  <c r="AP1247" s="1"/>
  <c r="AX1247" s="1"/>
  <c r="I1247"/>
  <c r="Q1247" s="1"/>
  <c r="Y1247" s="1"/>
  <c r="AG1247" s="1"/>
  <c r="AO1247" s="1"/>
  <c r="AW1247" s="1"/>
  <c r="H1247"/>
  <c r="P1247" s="1"/>
  <c r="X1247" s="1"/>
  <c r="AF1247" s="1"/>
  <c r="AN1247" s="1"/>
  <c r="AV1247" s="1"/>
  <c r="G1247"/>
  <c r="G1246" s="1"/>
  <c r="O1246" s="1"/>
  <c r="R1242"/>
  <c r="Z1242" s="1"/>
  <c r="AH1242" s="1"/>
  <c r="AP1242" s="1"/>
  <c r="AX1242" s="1"/>
  <c r="Q1242"/>
  <c r="Y1242" s="1"/>
  <c r="AG1242" s="1"/>
  <c r="AO1242" s="1"/>
  <c r="AW1242" s="1"/>
  <c r="P1242"/>
  <c r="X1242" s="1"/>
  <c r="AF1242" s="1"/>
  <c r="AN1242" s="1"/>
  <c r="AV1242" s="1"/>
  <c r="O1242"/>
  <c r="W1242" s="1"/>
  <c r="AE1242" s="1"/>
  <c r="AM1242" s="1"/>
  <c r="AU1242" s="1"/>
  <c r="R1241"/>
  <c r="Z1241" s="1"/>
  <c r="AH1241" s="1"/>
  <c r="AP1241" s="1"/>
  <c r="AX1241" s="1"/>
  <c r="Q1241"/>
  <c r="Y1241" s="1"/>
  <c r="AG1241" s="1"/>
  <c r="AO1241" s="1"/>
  <c r="AW1241" s="1"/>
  <c r="P1241"/>
  <c r="X1241" s="1"/>
  <c r="AF1241" s="1"/>
  <c r="AN1241" s="1"/>
  <c r="AV1241" s="1"/>
  <c r="O1241"/>
  <c r="W1241" s="1"/>
  <c r="AE1241" s="1"/>
  <c r="AM1241" s="1"/>
  <c r="AU1241" s="1"/>
  <c r="AT1240"/>
  <c r="AS1240"/>
  <c r="AR1240"/>
  <c r="AQ1240"/>
  <c r="AL1240"/>
  <c r="AK1240"/>
  <c r="AJ1240"/>
  <c r="AI1240"/>
  <c r="AD1240"/>
  <c r="AC1240"/>
  <c r="AB1240"/>
  <c r="AA1240"/>
  <c r="V1240"/>
  <c r="U1240"/>
  <c r="T1240"/>
  <c r="S1240"/>
  <c r="N1240"/>
  <c r="M1240"/>
  <c r="L1240"/>
  <c r="K1240"/>
  <c r="J1240"/>
  <c r="R1240" s="1"/>
  <c r="Z1240" s="1"/>
  <c r="AH1240" s="1"/>
  <c r="AP1240" s="1"/>
  <c r="AX1240" s="1"/>
  <c r="I1240"/>
  <c r="Q1240" s="1"/>
  <c r="Y1240" s="1"/>
  <c r="AG1240" s="1"/>
  <c r="AO1240" s="1"/>
  <c r="AW1240" s="1"/>
  <c r="H1240"/>
  <c r="P1240" s="1"/>
  <c r="X1240" s="1"/>
  <c r="AF1240" s="1"/>
  <c r="AN1240" s="1"/>
  <c r="AV1240" s="1"/>
  <c r="G1240"/>
  <c r="O1240" s="1"/>
  <c r="W1240" s="1"/>
  <c r="AE1240" s="1"/>
  <c r="AM1240" s="1"/>
  <c r="AU1240" s="1"/>
  <c r="R1239"/>
  <c r="Z1239" s="1"/>
  <c r="AH1239" s="1"/>
  <c r="AP1239" s="1"/>
  <c r="AX1239" s="1"/>
  <c r="Q1239"/>
  <c r="Y1239" s="1"/>
  <c r="AG1239" s="1"/>
  <c r="AO1239" s="1"/>
  <c r="AW1239" s="1"/>
  <c r="P1239"/>
  <c r="X1239" s="1"/>
  <c r="AF1239" s="1"/>
  <c r="AN1239" s="1"/>
  <c r="AV1239" s="1"/>
  <c r="O1239"/>
  <c r="W1239" s="1"/>
  <c r="AE1239" s="1"/>
  <c r="AM1239" s="1"/>
  <c r="AU1239" s="1"/>
  <c r="AT1238"/>
  <c r="AS1238"/>
  <c r="AR1238"/>
  <c r="AQ1238"/>
  <c r="AL1238"/>
  <c r="AK1238"/>
  <c r="AJ1238"/>
  <c r="AI1238"/>
  <c r="AD1238"/>
  <c r="AC1238"/>
  <c r="AB1238"/>
  <c r="AA1238"/>
  <c r="V1238"/>
  <c r="U1238"/>
  <c r="T1238"/>
  <c r="S1238"/>
  <c r="N1238"/>
  <c r="M1238"/>
  <c r="L1238"/>
  <c r="K1238"/>
  <c r="J1238"/>
  <c r="R1238" s="1"/>
  <c r="I1238"/>
  <c r="Q1238" s="1"/>
  <c r="Y1238" s="1"/>
  <c r="AG1238" s="1"/>
  <c r="AO1238" s="1"/>
  <c r="AW1238" s="1"/>
  <c r="H1238"/>
  <c r="P1238" s="1"/>
  <c r="G1238"/>
  <c r="O1238" s="1"/>
  <c r="R1237"/>
  <c r="Z1237" s="1"/>
  <c r="AH1237" s="1"/>
  <c r="AP1237" s="1"/>
  <c r="AX1237" s="1"/>
  <c r="Q1237"/>
  <c r="Y1237" s="1"/>
  <c r="AG1237" s="1"/>
  <c r="AO1237" s="1"/>
  <c r="AW1237" s="1"/>
  <c r="P1237"/>
  <c r="X1237" s="1"/>
  <c r="AF1237" s="1"/>
  <c r="AN1237" s="1"/>
  <c r="AV1237" s="1"/>
  <c r="O1237"/>
  <c r="W1237" s="1"/>
  <c r="AE1237" s="1"/>
  <c r="AM1237" s="1"/>
  <c r="AU1237" s="1"/>
  <c r="AT1236"/>
  <c r="AS1236"/>
  <c r="AS1235" s="1"/>
  <c r="AS1234" s="1"/>
  <c r="AS1233" s="1"/>
  <c r="AS1232" s="1"/>
  <c r="AR1236"/>
  <c r="AQ1236"/>
  <c r="AL1236"/>
  <c r="AK1236"/>
  <c r="AJ1236"/>
  <c r="AI1236"/>
  <c r="AD1236"/>
  <c r="AC1236"/>
  <c r="AB1236"/>
  <c r="AA1236"/>
  <c r="V1236"/>
  <c r="U1236"/>
  <c r="U1235" s="1"/>
  <c r="U1234" s="1"/>
  <c r="U1233" s="1"/>
  <c r="U1232" s="1"/>
  <c r="T1236"/>
  <c r="S1236"/>
  <c r="N1236"/>
  <c r="M1236"/>
  <c r="M1235" s="1"/>
  <c r="M1234" s="1"/>
  <c r="M1233" s="1"/>
  <c r="M1232" s="1"/>
  <c r="L1236"/>
  <c r="K1236"/>
  <c r="K1235" s="1"/>
  <c r="K1234" s="1"/>
  <c r="K1233" s="1"/>
  <c r="K1232" s="1"/>
  <c r="J1236"/>
  <c r="R1236" s="1"/>
  <c r="I1236"/>
  <c r="Q1236" s="1"/>
  <c r="Y1236" s="1"/>
  <c r="AG1236" s="1"/>
  <c r="AO1236" s="1"/>
  <c r="AW1236" s="1"/>
  <c r="H1236"/>
  <c r="P1236" s="1"/>
  <c r="G1236"/>
  <c r="O1236" s="1"/>
  <c r="R1230"/>
  <c r="Z1230" s="1"/>
  <c r="AH1230" s="1"/>
  <c r="AP1230" s="1"/>
  <c r="AX1230" s="1"/>
  <c r="Q1230"/>
  <c r="Y1230" s="1"/>
  <c r="AG1230" s="1"/>
  <c r="AO1230" s="1"/>
  <c r="AW1230" s="1"/>
  <c r="P1230"/>
  <c r="X1230" s="1"/>
  <c r="AF1230" s="1"/>
  <c r="AN1230" s="1"/>
  <c r="AV1230" s="1"/>
  <c r="O1230"/>
  <c r="W1230" s="1"/>
  <c r="AE1230" s="1"/>
  <c r="AM1230" s="1"/>
  <c r="AU1230" s="1"/>
  <c r="R1229"/>
  <c r="Z1229" s="1"/>
  <c r="AH1229" s="1"/>
  <c r="AP1229" s="1"/>
  <c r="AX1229" s="1"/>
  <c r="Q1229"/>
  <c r="Y1229" s="1"/>
  <c r="AG1229" s="1"/>
  <c r="AO1229" s="1"/>
  <c r="AW1229" s="1"/>
  <c r="P1229"/>
  <c r="X1229" s="1"/>
  <c r="AF1229" s="1"/>
  <c r="AN1229" s="1"/>
  <c r="AV1229" s="1"/>
  <c r="O1229"/>
  <c r="W1229" s="1"/>
  <c r="AE1229" s="1"/>
  <c r="AM1229" s="1"/>
  <c r="AU1229" s="1"/>
  <c r="AT1228"/>
  <c r="AT1227" s="1"/>
  <c r="AT1226" s="1"/>
  <c r="AT1225" s="1"/>
  <c r="AS1228"/>
  <c r="AS1227" s="1"/>
  <c r="AS1226" s="1"/>
  <c r="AS1225" s="1"/>
  <c r="AR1228"/>
  <c r="AR1227" s="1"/>
  <c r="AR1226" s="1"/>
  <c r="AR1225" s="1"/>
  <c r="AQ1228"/>
  <c r="AQ1227" s="1"/>
  <c r="AQ1226" s="1"/>
  <c r="AQ1225" s="1"/>
  <c r="AL1228"/>
  <c r="AL1227" s="1"/>
  <c r="AL1226" s="1"/>
  <c r="AL1225" s="1"/>
  <c r="AK1228"/>
  <c r="AK1227" s="1"/>
  <c r="AK1226" s="1"/>
  <c r="AK1225" s="1"/>
  <c r="AJ1228"/>
  <c r="AJ1227" s="1"/>
  <c r="AJ1226" s="1"/>
  <c r="AJ1225" s="1"/>
  <c r="AI1228"/>
  <c r="AI1227" s="1"/>
  <c r="AI1226" s="1"/>
  <c r="AI1225" s="1"/>
  <c r="AD1228"/>
  <c r="AD1227" s="1"/>
  <c r="AD1226" s="1"/>
  <c r="AD1225" s="1"/>
  <c r="AC1228"/>
  <c r="AC1227" s="1"/>
  <c r="AC1226" s="1"/>
  <c r="AC1225" s="1"/>
  <c r="AB1228"/>
  <c r="AB1227" s="1"/>
  <c r="AB1226" s="1"/>
  <c r="AB1225" s="1"/>
  <c r="AA1228"/>
  <c r="AA1227" s="1"/>
  <c r="AA1226" s="1"/>
  <c r="AA1225" s="1"/>
  <c r="V1228"/>
  <c r="V1227" s="1"/>
  <c r="V1226" s="1"/>
  <c r="V1225" s="1"/>
  <c r="U1228"/>
  <c r="U1227" s="1"/>
  <c r="U1226" s="1"/>
  <c r="U1225" s="1"/>
  <c r="T1228"/>
  <c r="T1227" s="1"/>
  <c r="T1226" s="1"/>
  <c r="T1225" s="1"/>
  <c r="S1228"/>
  <c r="S1227" s="1"/>
  <c r="S1226" s="1"/>
  <c r="S1225" s="1"/>
  <c r="N1228"/>
  <c r="N1227" s="1"/>
  <c r="N1226" s="1"/>
  <c r="N1225" s="1"/>
  <c r="M1228"/>
  <c r="M1227" s="1"/>
  <c r="M1226" s="1"/>
  <c r="M1225" s="1"/>
  <c r="L1228"/>
  <c r="L1227" s="1"/>
  <c r="L1226" s="1"/>
  <c r="L1225" s="1"/>
  <c r="K1228"/>
  <c r="K1227" s="1"/>
  <c r="K1226" s="1"/>
  <c r="K1225" s="1"/>
  <c r="J1228"/>
  <c r="R1228" s="1"/>
  <c r="Z1228" s="1"/>
  <c r="AH1228" s="1"/>
  <c r="AP1228" s="1"/>
  <c r="AX1228" s="1"/>
  <c r="I1228"/>
  <c r="I1227" s="1"/>
  <c r="Q1227" s="1"/>
  <c r="Y1227" s="1"/>
  <c r="H1228"/>
  <c r="H1227" s="1"/>
  <c r="G1228"/>
  <c r="O1228" s="1"/>
  <c r="R1224"/>
  <c r="Z1224" s="1"/>
  <c r="AH1224" s="1"/>
  <c r="AP1224" s="1"/>
  <c r="AX1224" s="1"/>
  <c r="Q1224"/>
  <c r="Y1224" s="1"/>
  <c r="AG1224" s="1"/>
  <c r="AO1224" s="1"/>
  <c r="AW1224" s="1"/>
  <c r="P1224"/>
  <c r="X1224" s="1"/>
  <c r="AF1224" s="1"/>
  <c r="AN1224" s="1"/>
  <c r="AV1224" s="1"/>
  <c r="O1224"/>
  <c r="W1224" s="1"/>
  <c r="AE1224" s="1"/>
  <c r="AM1224" s="1"/>
  <c r="AU1224" s="1"/>
  <c r="AT1223"/>
  <c r="AT1222" s="1"/>
  <c r="AT1221" s="1"/>
  <c r="AT1220" s="1"/>
  <c r="AS1223"/>
  <c r="AS1222" s="1"/>
  <c r="AS1221" s="1"/>
  <c r="AS1220" s="1"/>
  <c r="AR1223"/>
  <c r="AR1222" s="1"/>
  <c r="AR1221" s="1"/>
  <c r="AR1220" s="1"/>
  <c r="AQ1223"/>
  <c r="AQ1222" s="1"/>
  <c r="AQ1221" s="1"/>
  <c r="AQ1220" s="1"/>
  <c r="AL1223"/>
  <c r="AK1223"/>
  <c r="AK1222" s="1"/>
  <c r="AK1221" s="1"/>
  <c r="AK1220" s="1"/>
  <c r="AJ1223"/>
  <c r="AJ1222" s="1"/>
  <c r="AJ1221" s="1"/>
  <c r="AJ1220" s="1"/>
  <c r="AI1223"/>
  <c r="AI1222" s="1"/>
  <c r="AI1221" s="1"/>
  <c r="AI1220" s="1"/>
  <c r="AD1223"/>
  <c r="AD1222" s="1"/>
  <c r="AD1221" s="1"/>
  <c r="AD1220" s="1"/>
  <c r="AC1223"/>
  <c r="AC1222" s="1"/>
  <c r="AC1221" s="1"/>
  <c r="AC1220" s="1"/>
  <c r="AB1223"/>
  <c r="AB1222" s="1"/>
  <c r="AB1221" s="1"/>
  <c r="AB1220" s="1"/>
  <c r="AA1223"/>
  <c r="AA1222" s="1"/>
  <c r="AA1221" s="1"/>
  <c r="AA1220" s="1"/>
  <c r="V1223"/>
  <c r="V1222" s="1"/>
  <c r="V1221" s="1"/>
  <c r="V1220" s="1"/>
  <c r="U1223"/>
  <c r="U1222" s="1"/>
  <c r="U1221" s="1"/>
  <c r="U1220" s="1"/>
  <c r="T1223"/>
  <c r="S1223"/>
  <c r="S1222" s="1"/>
  <c r="S1221" s="1"/>
  <c r="S1220" s="1"/>
  <c r="N1223"/>
  <c r="N1222" s="1"/>
  <c r="N1221" s="1"/>
  <c r="N1220" s="1"/>
  <c r="M1223"/>
  <c r="M1222" s="1"/>
  <c r="M1221" s="1"/>
  <c r="M1220" s="1"/>
  <c r="M1219" s="1"/>
  <c r="L1223"/>
  <c r="L1222" s="1"/>
  <c r="L1221" s="1"/>
  <c r="L1220" s="1"/>
  <c r="K1223"/>
  <c r="K1222" s="1"/>
  <c r="K1221" s="1"/>
  <c r="K1220" s="1"/>
  <c r="J1223"/>
  <c r="R1223" s="1"/>
  <c r="Z1223" s="1"/>
  <c r="AH1223" s="1"/>
  <c r="AP1223" s="1"/>
  <c r="AX1223" s="1"/>
  <c r="I1223"/>
  <c r="Q1223" s="1"/>
  <c r="Y1223" s="1"/>
  <c r="AG1223" s="1"/>
  <c r="AO1223" s="1"/>
  <c r="AW1223" s="1"/>
  <c r="H1223"/>
  <c r="H1222" s="1"/>
  <c r="G1223"/>
  <c r="O1223" s="1"/>
  <c r="W1223" s="1"/>
  <c r="AE1223" s="1"/>
  <c r="AM1223" s="1"/>
  <c r="AU1223" s="1"/>
  <c r="AL1222"/>
  <c r="AL1221" s="1"/>
  <c r="AL1220" s="1"/>
  <c r="T1222"/>
  <c r="T1221" s="1"/>
  <c r="T1220" s="1"/>
  <c r="R1218"/>
  <c r="Z1218" s="1"/>
  <c r="AH1218" s="1"/>
  <c r="AP1218" s="1"/>
  <c r="AX1218" s="1"/>
  <c r="Q1218"/>
  <c r="Y1218" s="1"/>
  <c r="AG1218" s="1"/>
  <c r="AO1218" s="1"/>
  <c r="AW1218" s="1"/>
  <c r="P1218"/>
  <c r="X1218" s="1"/>
  <c r="AF1218" s="1"/>
  <c r="AN1218" s="1"/>
  <c r="AV1218" s="1"/>
  <c r="O1218"/>
  <c r="W1218" s="1"/>
  <c r="AE1218" s="1"/>
  <c r="AM1218" s="1"/>
  <c r="AU1218" s="1"/>
  <c r="R1217"/>
  <c r="Z1217" s="1"/>
  <c r="AH1217" s="1"/>
  <c r="AP1217" s="1"/>
  <c r="AX1217" s="1"/>
  <c r="Q1217"/>
  <c r="Y1217" s="1"/>
  <c r="AG1217" s="1"/>
  <c r="AO1217" s="1"/>
  <c r="AW1217" s="1"/>
  <c r="P1217"/>
  <c r="X1217" s="1"/>
  <c r="AF1217" s="1"/>
  <c r="AN1217" s="1"/>
  <c r="AV1217" s="1"/>
  <c r="O1217"/>
  <c r="W1217" s="1"/>
  <c r="AE1217" s="1"/>
  <c r="AM1217" s="1"/>
  <c r="AU1217" s="1"/>
  <c r="AT1216"/>
  <c r="AS1216"/>
  <c r="AS1215" s="1"/>
  <c r="AS1214" s="1"/>
  <c r="AS1213" s="1"/>
  <c r="AS1212" s="1"/>
  <c r="AR1216"/>
  <c r="AR1215" s="1"/>
  <c r="AR1214" s="1"/>
  <c r="AR1213" s="1"/>
  <c r="AR1212" s="1"/>
  <c r="AQ1216"/>
  <c r="AQ1215" s="1"/>
  <c r="AQ1214" s="1"/>
  <c r="AQ1213" s="1"/>
  <c r="AQ1212" s="1"/>
  <c r="AL1216"/>
  <c r="AL1215" s="1"/>
  <c r="AL1214" s="1"/>
  <c r="AL1213" s="1"/>
  <c r="AL1212" s="1"/>
  <c r="AK1216"/>
  <c r="AJ1216"/>
  <c r="AJ1215" s="1"/>
  <c r="AJ1214" s="1"/>
  <c r="AJ1213" s="1"/>
  <c r="AJ1212" s="1"/>
  <c r="AI1216"/>
  <c r="AI1215" s="1"/>
  <c r="AI1214" s="1"/>
  <c r="AI1213" s="1"/>
  <c r="AI1212" s="1"/>
  <c r="AD1216"/>
  <c r="AD1215" s="1"/>
  <c r="AD1214" s="1"/>
  <c r="AD1213" s="1"/>
  <c r="AD1212" s="1"/>
  <c r="AC1216"/>
  <c r="AC1215" s="1"/>
  <c r="AC1214" s="1"/>
  <c r="AC1213" s="1"/>
  <c r="AC1212" s="1"/>
  <c r="AB1216"/>
  <c r="AB1215" s="1"/>
  <c r="AB1214" s="1"/>
  <c r="AB1213" s="1"/>
  <c r="AB1212" s="1"/>
  <c r="AA1216"/>
  <c r="AA1215" s="1"/>
  <c r="AA1214" s="1"/>
  <c r="AA1213" s="1"/>
  <c r="AA1212" s="1"/>
  <c r="V1216"/>
  <c r="V1215" s="1"/>
  <c r="V1214" s="1"/>
  <c r="V1213" s="1"/>
  <c r="V1212" s="1"/>
  <c r="U1216"/>
  <c r="U1215" s="1"/>
  <c r="U1214" s="1"/>
  <c r="U1213" s="1"/>
  <c r="U1212" s="1"/>
  <c r="T1216"/>
  <c r="T1215" s="1"/>
  <c r="T1214" s="1"/>
  <c r="T1213" s="1"/>
  <c r="T1212" s="1"/>
  <c r="S1216"/>
  <c r="N1216"/>
  <c r="N1215" s="1"/>
  <c r="N1214" s="1"/>
  <c r="N1213" s="1"/>
  <c r="N1212" s="1"/>
  <c r="M1216"/>
  <c r="M1215" s="1"/>
  <c r="M1214" s="1"/>
  <c r="M1213" s="1"/>
  <c r="M1212" s="1"/>
  <c r="L1216"/>
  <c r="L1215" s="1"/>
  <c r="L1214" s="1"/>
  <c r="L1213" s="1"/>
  <c r="L1212" s="1"/>
  <c r="K1216"/>
  <c r="J1216"/>
  <c r="R1216" s="1"/>
  <c r="Z1216" s="1"/>
  <c r="AH1216" s="1"/>
  <c r="AP1216" s="1"/>
  <c r="AX1216" s="1"/>
  <c r="I1216"/>
  <c r="Q1216" s="1"/>
  <c r="Y1216" s="1"/>
  <c r="AG1216" s="1"/>
  <c r="AO1216" s="1"/>
  <c r="AW1216" s="1"/>
  <c r="H1216"/>
  <c r="P1216" s="1"/>
  <c r="X1216" s="1"/>
  <c r="AF1216" s="1"/>
  <c r="AN1216" s="1"/>
  <c r="AV1216" s="1"/>
  <c r="G1216"/>
  <c r="O1216" s="1"/>
  <c r="AT1215"/>
  <c r="AT1214" s="1"/>
  <c r="AT1213" s="1"/>
  <c r="AT1212" s="1"/>
  <c r="AK1215"/>
  <c r="AK1214" s="1"/>
  <c r="AK1213" s="1"/>
  <c r="AK1212" s="1"/>
  <c r="S1215"/>
  <c r="S1214" s="1"/>
  <c r="S1213" s="1"/>
  <c r="S1212" s="1"/>
  <c r="K1215"/>
  <c r="K1214" s="1"/>
  <c r="K1213" s="1"/>
  <c r="K1212" s="1"/>
  <c r="R1211"/>
  <c r="Z1211" s="1"/>
  <c r="AH1211" s="1"/>
  <c r="AP1211" s="1"/>
  <c r="AX1211" s="1"/>
  <c r="Q1211"/>
  <c r="Y1211" s="1"/>
  <c r="AG1211" s="1"/>
  <c r="AO1211" s="1"/>
  <c r="AW1211" s="1"/>
  <c r="P1211"/>
  <c r="X1211" s="1"/>
  <c r="AF1211" s="1"/>
  <c r="AN1211" s="1"/>
  <c r="AV1211" s="1"/>
  <c r="O1211"/>
  <c r="W1211" s="1"/>
  <c r="AE1211" s="1"/>
  <c r="AM1211" s="1"/>
  <c r="AU1211" s="1"/>
  <c r="Z1210"/>
  <c r="AH1210" s="1"/>
  <c r="Y1210"/>
  <c r="Y1209" s="1"/>
  <c r="X1210"/>
  <c r="AF1210" s="1"/>
  <c r="W1210"/>
  <c r="AE1210" s="1"/>
  <c r="AT1209"/>
  <c r="AS1209"/>
  <c r="AR1209"/>
  <c r="AQ1209"/>
  <c r="AL1209"/>
  <c r="AK1209"/>
  <c r="AJ1209"/>
  <c r="AI1209"/>
  <c r="AD1209"/>
  <c r="AC1209"/>
  <c r="AB1209"/>
  <c r="AA1209"/>
  <c r="V1209"/>
  <c r="U1209"/>
  <c r="T1209"/>
  <c r="S1209"/>
  <c r="Z1208"/>
  <c r="AH1208" s="1"/>
  <c r="Y1208"/>
  <c r="AG1208" s="1"/>
  <c r="AO1208" s="1"/>
  <c r="X1208"/>
  <c r="AF1208" s="1"/>
  <c r="W1208"/>
  <c r="AE1208" s="1"/>
  <c r="AT1207"/>
  <c r="AS1207"/>
  <c r="AR1207"/>
  <c r="AQ1207"/>
  <c r="AL1207"/>
  <c r="AK1207"/>
  <c r="AJ1207"/>
  <c r="AI1207"/>
  <c r="AD1207"/>
  <c r="AC1207"/>
  <c r="AB1207"/>
  <c r="AA1207"/>
  <c r="V1207"/>
  <c r="U1207"/>
  <c r="T1207"/>
  <c r="S1207"/>
  <c r="Z1206"/>
  <c r="AH1206" s="1"/>
  <c r="Y1206"/>
  <c r="Y1205" s="1"/>
  <c r="X1206"/>
  <c r="AF1206" s="1"/>
  <c r="W1206"/>
  <c r="AE1206" s="1"/>
  <c r="AT1205"/>
  <c r="AS1205"/>
  <c r="AR1205"/>
  <c r="AQ1205"/>
  <c r="AL1205"/>
  <c r="AK1205"/>
  <c r="AJ1205"/>
  <c r="AI1205"/>
  <c r="AD1205"/>
  <c r="AC1205"/>
  <c r="AB1205"/>
  <c r="AA1205"/>
  <c r="V1205"/>
  <c r="U1205"/>
  <c r="T1205"/>
  <c r="S1205"/>
  <c r="S1204" s="1"/>
  <c r="Z1203"/>
  <c r="AH1203" s="1"/>
  <c r="Y1203"/>
  <c r="AG1203" s="1"/>
  <c r="X1203"/>
  <c r="AF1203" s="1"/>
  <c r="W1203"/>
  <c r="AE1203" s="1"/>
  <c r="AT1202"/>
  <c r="AS1202"/>
  <c r="AR1202"/>
  <c r="AQ1202"/>
  <c r="AL1202"/>
  <c r="AK1202"/>
  <c r="AJ1202"/>
  <c r="AI1202"/>
  <c r="AD1202"/>
  <c r="AC1202"/>
  <c r="AB1202"/>
  <c r="AA1202"/>
  <c r="Z1202"/>
  <c r="Y1202"/>
  <c r="X1202"/>
  <c r="W1202"/>
  <c r="V1202"/>
  <c r="U1202"/>
  <c r="T1202"/>
  <c r="S1202"/>
  <c r="Z1201"/>
  <c r="AH1201" s="1"/>
  <c r="Y1201"/>
  <c r="AG1201" s="1"/>
  <c r="X1201"/>
  <c r="AF1201" s="1"/>
  <c r="W1201"/>
  <c r="AE1201" s="1"/>
  <c r="AT1200"/>
  <c r="AS1200"/>
  <c r="AR1200"/>
  <c r="AQ1200"/>
  <c r="AL1200"/>
  <c r="AK1200"/>
  <c r="AJ1200"/>
  <c r="AI1200"/>
  <c r="AD1200"/>
  <c r="AC1200"/>
  <c r="AB1200"/>
  <c r="AA1200"/>
  <c r="Z1200"/>
  <c r="Y1200"/>
  <c r="X1200"/>
  <c r="W1200"/>
  <c r="V1200"/>
  <c r="U1200"/>
  <c r="T1200"/>
  <c r="S1200"/>
  <c r="Z1199"/>
  <c r="AH1199" s="1"/>
  <c r="Y1199"/>
  <c r="AG1199" s="1"/>
  <c r="X1199"/>
  <c r="AF1199" s="1"/>
  <c r="W1199"/>
  <c r="AE1199" s="1"/>
  <c r="AT1198"/>
  <c r="AS1198"/>
  <c r="AR1198"/>
  <c r="AQ1198"/>
  <c r="AL1198"/>
  <c r="AK1198"/>
  <c r="AJ1198"/>
  <c r="AI1198"/>
  <c r="AD1198"/>
  <c r="AC1198"/>
  <c r="AB1198"/>
  <c r="AA1198"/>
  <c r="Z1198"/>
  <c r="Y1198"/>
  <c r="X1198"/>
  <c r="W1198"/>
  <c r="V1198"/>
  <c r="U1198"/>
  <c r="T1198"/>
  <c r="S1198"/>
  <c r="AT1197"/>
  <c r="AS1197"/>
  <c r="AR1197"/>
  <c r="AQ1197"/>
  <c r="AL1197"/>
  <c r="AK1197"/>
  <c r="AJ1197"/>
  <c r="AI1197"/>
  <c r="AD1197"/>
  <c r="AC1197"/>
  <c r="AB1197"/>
  <c r="AA1197"/>
  <c r="Z1197"/>
  <c r="Y1197"/>
  <c r="X1197"/>
  <c r="W1197"/>
  <c r="V1197"/>
  <c r="U1197"/>
  <c r="T1197"/>
  <c r="S1197"/>
  <c r="Z1196"/>
  <c r="AH1196" s="1"/>
  <c r="Y1196"/>
  <c r="AG1196" s="1"/>
  <c r="AO1196" s="1"/>
  <c r="X1196"/>
  <c r="AF1196" s="1"/>
  <c r="W1196"/>
  <c r="AE1196" s="1"/>
  <c r="AM1196" s="1"/>
  <c r="AU1196" s="1"/>
  <c r="AU1195" s="1"/>
  <c r="AU1194" s="1"/>
  <c r="AT1195"/>
  <c r="AS1195"/>
  <c r="AS1194" s="1"/>
  <c r="AR1195"/>
  <c r="AR1194" s="1"/>
  <c r="AQ1195"/>
  <c r="AQ1194" s="1"/>
  <c r="AL1195"/>
  <c r="AL1194" s="1"/>
  <c r="AK1195"/>
  <c r="AK1194" s="1"/>
  <c r="AJ1195"/>
  <c r="AJ1194" s="1"/>
  <c r="AI1195"/>
  <c r="AI1194" s="1"/>
  <c r="AD1195"/>
  <c r="AD1194" s="1"/>
  <c r="AC1195"/>
  <c r="AC1194" s="1"/>
  <c r="AB1195"/>
  <c r="AB1194" s="1"/>
  <c r="AA1195"/>
  <c r="AA1194" s="1"/>
  <c r="V1195"/>
  <c r="V1194" s="1"/>
  <c r="U1195"/>
  <c r="U1194" s="1"/>
  <c r="T1195"/>
  <c r="T1194" s="1"/>
  <c r="S1195"/>
  <c r="S1194" s="1"/>
  <c r="AT1194"/>
  <c r="R1192"/>
  <c r="Z1192" s="1"/>
  <c r="AH1192" s="1"/>
  <c r="AP1192" s="1"/>
  <c r="AX1192" s="1"/>
  <c r="Q1192"/>
  <c r="Y1192" s="1"/>
  <c r="AG1192" s="1"/>
  <c r="AO1192" s="1"/>
  <c r="AW1192" s="1"/>
  <c r="P1192"/>
  <c r="X1192" s="1"/>
  <c r="AF1192" s="1"/>
  <c r="AN1192" s="1"/>
  <c r="AV1192" s="1"/>
  <c r="O1192"/>
  <c r="W1192" s="1"/>
  <c r="AE1192" s="1"/>
  <c r="AM1192" s="1"/>
  <c r="AU1192" s="1"/>
  <c r="I1192"/>
  <c r="I1191" s="1"/>
  <c r="AT1191"/>
  <c r="AS1191"/>
  <c r="AR1191"/>
  <c r="AQ1191"/>
  <c r="AL1191"/>
  <c r="AK1191"/>
  <c r="AJ1191"/>
  <c r="AI1191"/>
  <c r="AD1191"/>
  <c r="AC1191"/>
  <c r="AB1191"/>
  <c r="AA1191"/>
  <c r="V1191"/>
  <c r="U1191"/>
  <c r="T1191"/>
  <c r="S1191"/>
  <c r="N1191"/>
  <c r="M1191"/>
  <c r="L1191"/>
  <c r="K1191"/>
  <c r="J1191"/>
  <c r="R1191" s="1"/>
  <c r="Z1191" s="1"/>
  <c r="AH1191" s="1"/>
  <c r="AP1191" s="1"/>
  <c r="AX1191" s="1"/>
  <c r="H1191"/>
  <c r="G1191"/>
  <c r="R1190"/>
  <c r="Z1190" s="1"/>
  <c r="AH1190" s="1"/>
  <c r="AP1190" s="1"/>
  <c r="AX1190" s="1"/>
  <c r="P1190"/>
  <c r="X1190" s="1"/>
  <c r="AF1190" s="1"/>
  <c r="AN1190" s="1"/>
  <c r="AV1190" s="1"/>
  <c r="O1190"/>
  <c r="W1190" s="1"/>
  <c r="AE1190" s="1"/>
  <c r="AM1190" s="1"/>
  <c r="AU1190" s="1"/>
  <c r="I1190"/>
  <c r="Q1190" s="1"/>
  <c r="Y1190" s="1"/>
  <c r="AG1190" s="1"/>
  <c r="AO1190" s="1"/>
  <c r="AW1190" s="1"/>
  <c r="AT1189"/>
  <c r="AS1189"/>
  <c r="AR1189"/>
  <c r="AQ1189"/>
  <c r="AL1189"/>
  <c r="AK1189"/>
  <c r="AJ1189"/>
  <c r="AI1189"/>
  <c r="AD1189"/>
  <c r="AC1189"/>
  <c r="AB1189"/>
  <c r="AA1189"/>
  <c r="V1189"/>
  <c r="U1189"/>
  <c r="T1189"/>
  <c r="S1189"/>
  <c r="N1189"/>
  <c r="M1189"/>
  <c r="L1189"/>
  <c r="K1189"/>
  <c r="J1189"/>
  <c r="R1189" s="1"/>
  <c r="Z1189" s="1"/>
  <c r="AH1189" s="1"/>
  <c r="AP1189" s="1"/>
  <c r="AX1189" s="1"/>
  <c r="I1189"/>
  <c r="Q1189" s="1"/>
  <c r="Y1189" s="1"/>
  <c r="AG1189" s="1"/>
  <c r="AO1189" s="1"/>
  <c r="AW1189" s="1"/>
  <c r="H1189"/>
  <c r="P1189" s="1"/>
  <c r="X1189" s="1"/>
  <c r="AF1189" s="1"/>
  <c r="AN1189" s="1"/>
  <c r="AV1189" s="1"/>
  <c r="G1189"/>
  <c r="R1188"/>
  <c r="Z1188" s="1"/>
  <c r="AH1188" s="1"/>
  <c r="AP1188" s="1"/>
  <c r="AX1188" s="1"/>
  <c r="Q1188"/>
  <c r="Y1188" s="1"/>
  <c r="AG1188" s="1"/>
  <c r="AO1188" s="1"/>
  <c r="AW1188" s="1"/>
  <c r="P1188"/>
  <c r="X1188" s="1"/>
  <c r="AF1188" s="1"/>
  <c r="AN1188" s="1"/>
  <c r="AV1188" s="1"/>
  <c r="O1188"/>
  <c r="W1188" s="1"/>
  <c r="AE1188" s="1"/>
  <c r="AM1188" s="1"/>
  <c r="AU1188" s="1"/>
  <c r="I1188"/>
  <c r="AT1187"/>
  <c r="AS1187"/>
  <c r="AR1187"/>
  <c r="AR1186" s="1"/>
  <c r="AQ1187"/>
  <c r="AL1187"/>
  <c r="AK1187"/>
  <c r="AJ1187"/>
  <c r="AI1187"/>
  <c r="AD1187"/>
  <c r="AC1187"/>
  <c r="AB1187"/>
  <c r="AA1187"/>
  <c r="V1187"/>
  <c r="U1187"/>
  <c r="T1187"/>
  <c r="T1186" s="1"/>
  <c r="S1187"/>
  <c r="N1187"/>
  <c r="N1186" s="1"/>
  <c r="M1187"/>
  <c r="L1187"/>
  <c r="L1186" s="1"/>
  <c r="K1187"/>
  <c r="J1187"/>
  <c r="R1187" s="1"/>
  <c r="Z1187" s="1"/>
  <c r="AH1187" s="1"/>
  <c r="AP1187" s="1"/>
  <c r="AX1187" s="1"/>
  <c r="I1187"/>
  <c r="Q1187" s="1"/>
  <c r="H1187"/>
  <c r="H1186" s="1"/>
  <c r="G1187"/>
  <c r="O1187" s="1"/>
  <c r="R1185"/>
  <c r="Z1185" s="1"/>
  <c r="AH1185" s="1"/>
  <c r="AP1185" s="1"/>
  <c r="AX1185" s="1"/>
  <c r="Q1185"/>
  <c r="Y1185" s="1"/>
  <c r="AG1185" s="1"/>
  <c r="AO1185" s="1"/>
  <c r="AW1185" s="1"/>
  <c r="P1185"/>
  <c r="X1185" s="1"/>
  <c r="AF1185" s="1"/>
  <c r="AN1185" s="1"/>
  <c r="AV1185" s="1"/>
  <c r="O1185"/>
  <c r="W1185" s="1"/>
  <c r="AE1185" s="1"/>
  <c r="AM1185" s="1"/>
  <c r="AU1185" s="1"/>
  <c r="AT1184"/>
  <c r="AS1184"/>
  <c r="AR1184"/>
  <c r="AQ1184"/>
  <c r="AL1184"/>
  <c r="AK1184"/>
  <c r="AJ1184"/>
  <c r="AI1184"/>
  <c r="AD1184"/>
  <c r="AC1184"/>
  <c r="AB1184"/>
  <c r="AA1184"/>
  <c r="V1184"/>
  <c r="U1184"/>
  <c r="T1184"/>
  <c r="S1184"/>
  <c r="N1184"/>
  <c r="M1184"/>
  <c r="L1184"/>
  <c r="K1184"/>
  <c r="J1184"/>
  <c r="R1184" s="1"/>
  <c r="Z1184" s="1"/>
  <c r="AH1184" s="1"/>
  <c r="AP1184" s="1"/>
  <c r="AX1184" s="1"/>
  <c r="I1184"/>
  <c r="Q1184" s="1"/>
  <c r="H1184"/>
  <c r="G1184"/>
  <c r="O1184" s="1"/>
  <c r="R1183"/>
  <c r="Z1183" s="1"/>
  <c r="AH1183" s="1"/>
  <c r="AP1183" s="1"/>
  <c r="AX1183" s="1"/>
  <c r="Q1183"/>
  <c r="Y1183" s="1"/>
  <c r="AG1183" s="1"/>
  <c r="AO1183" s="1"/>
  <c r="AW1183" s="1"/>
  <c r="P1183"/>
  <c r="X1183" s="1"/>
  <c r="AF1183" s="1"/>
  <c r="AN1183" s="1"/>
  <c r="AV1183" s="1"/>
  <c r="O1183"/>
  <c r="W1183" s="1"/>
  <c r="AE1183" s="1"/>
  <c r="AM1183" s="1"/>
  <c r="AU1183" s="1"/>
  <c r="AT1182"/>
  <c r="AS1182"/>
  <c r="AR1182"/>
  <c r="AQ1182"/>
  <c r="AL1182"/>
  <c r="AK1182"/>
  <c r="AJ1182"/>
  <c r="AI1182"/>
  <c r="AD1182"/>
  <c r="AC1182"/>
  <c r="AB1182"/>
  <c r="AA1182"/>
  <c r="V1182"/>
  <c r="U1182"/>
  <c r="T1182"/>
  <c r="S1182"/>
  <c r="N1182"/>
  <c r="M1182"/>
  <c r="L1182"/>
  <c r="K1182"/>
  <c r="J1182"/>
  <c r="R1182" s="1"/>
  <c r="I1182"/>
  <c r="Q1182" s="1"/>
  <c r="Y1182" s="1"/>
  <c r="AG1182" s="1"/>
  <c r="AO1182" s="1"/>
  <c r="AW1182" s="1"/>
  <c r="H1182"/>
  <c r="P1182" s="1"/>
  <c r="G1182"/>
  <c r="O1182" s="1"/>
  <c r="W1182" s="1"/>
  <c r="AE1182" s="1"/>
  <c r="AM1182" s="1"/>
  <c r="AU1182" s="1"/>
  <c r="R1181"/>
  <c r="Z1181" s="1"/>
  <c r="AH1181" s="1"/>
  <c r="AP1181" s="1"/>
  <c r="AX1181" s="1"/>
  <c r="Q1181"/>
  <c r="Y1181" s="1"/>
  <c r="AG1181" s="1"/>
  <c r="AO1181" s="1"/>
  <c r="AW1181" s="1"/>
  <c r="P1181"/>
  <c r="X1181" s="1"/>
  <c r="AF1181" s="1"/>
  <c r="AN1181" s="1"/>
  <c r="AV1181" s="1"/>
  <c r="O1181"/>
  <c r="W1181" s="1"/>
  <c r="AE1181" s="1"/>
  <c r="AM1181" s="1"/>
  <c r="AU1181" s="1"/>
  <c r="AT1180"/>
  <c r="AS1180"/>
  <c r="AR1180"/>
  <c r="AQ1180"/>
  <c r="AQ1179" s="1"/>
  <c r="AL1180"/>
  <c r="AK1180"/>
  <c r="AJ1180"/>
  <c r="AI1180"/>
  <c r="AD1180"/>
  <c r="AC1180"/>
  <c r="AB1180"/>
  <c r="AA1180"/>
  <c r="V1180"/>
  <c r="U1180"/>
  <c r="T1180"/>
  <c r="S1180"/>
  <c r="S1179" s="1"/>
  <c r="N1180"/>
  <c r="M1180"/>
  <c r="L1180"/>
  <c r="L1179" s="1"/>
  <c r="K1180"/>
  <c r="J1180"/>
  <c r="R1180" s="1"/>
  <c r="Z1180" s="1"/>
  <c r="AH1180" s="1"/>
  <c r="AP1180" s="1"/>
  <c r="AX1180" s="1"/>
  <c r="I1180"/>
  <c r="Q1180" s="1"/>
  <c r="Y1180" s="1"/>
  <c r="AG1180" s="1"/>
  <c r="AO1180" s="1"/>
  <c r="AW1180" s="1"/>
  <c r="H1180"/>
  <c r="P1180" s="1"/>
  <c r="X1180" s="1"/>
  <c r="AF1180" s="1"/>
  <c r="AN1180" s="1"/>
  <c r="AV1180" s="1"/>
  <c r="G1180"/>
  <c r="O1180" s="1"/>
  <c r="AI1179"/>
  <c r="R1177"/>
  <c r="Z1177" s="1"/>
  <c r="AH1177" s="1"/>
  <c r="AP1177" s="1"/>
  <c r="AX1177" s="1"/>
  <c r="Q1177"/>
  <c r="Y1177" s="1"/>
  <c r="AG1177" s="1"/>
  <c r="AO1177" s="1"/>
  <c r="AW1177" s="1"/>
  <c r="P1177"/>
  <c r="X1177" s="1"/>
  <c r="AF1177" s="1"/>
  <c r="AN1177" s="1"/>
  <c r="AV1177" s="1"/>
  <c r="O1177"/>
  <c r="W1177" s="1"/>
  <c r="AE1177" s="1"/>
  <c r="AM1177" s="1"/>
  <c r="AU1177" s="1"/>
  <c r="I1177"/>
  <c r="AT1176"/>
  <c r="AS1176"/>
  <c r="AR1176"/>
  <c r="AQ1176"/>
  <c r="AL1176"/>
  <c r="AK1176"/>
  <c r="AJ1176"/>
  <c r="AI1176"/>
  <c r="AD1176"/>
  <c r="AC1176"/>
  <c r="AB1176"/>
  <c r="AA1176"/>
  <c r="V1176"/>
  <c r="U1176"/>
  <c r="T1176"/>
  <c r="S1176"/>
  <c r="N1176"/>
  <c r="M1176"/>
  <c r="L1176"/>
  <c r="K1176"/>
  <c r="J1176"/>
  <c r="R1176" s="1"/>
  <c r="Z1176" s="1"/>
  <c r="AH1176" s="1"/>
  <c r="AP1176" s="1"/>
  <c r="AX1176" s="1"/>
  <c r="I1176"/>
  <c r="Q1176" s="1"/>
  <c r="H1176"/>
  <c r="P1176" s="1"/>
  <c r="G1176"/>
  <c r="O1176" s="1"/>
  <c r="R1175"/>
  <c r="Z1175" s="1"/>
  <c r="AH1175" s="1"/>
  <c r="AP1175" s="1"/>
  <c r="AX1175" s="1"/>
  <c r="Q1175"/>
  <c r="Y1175" s="1"/>
  <c r="AG1175" s="1"/>
  <c r="AO1175" s="1"/>
  <c r="AW1175" s="1"/>
  <c r="P1175"/>
  <c r="X1175" s="1"/>
  <c r="AF1175" s="1"/>
  <c r="AN1175" s="1"/>
  <c r="AV1175" s="1"/>
  <c r="O1175"/>
  <c r="W1175" s="1"/>
  <c r="AE1175" s="1"/>
  <c r="AM1175" s="1"/>
  <c r="AU1175" s="1"/>
  <c r="AT1174"/>
  <c r="AS1174"/>
  <c r="AR1174"/>
  <c r="AQ1174"/>
  <c r="AL1174"/>
  <c r="AK1174"/>
  <c r="AJ1174"/>
  <c r="AI1174"/>
  <c r="AD1174"/>
  <c r="AC1174"/>
  <c r="AB1174"/>
  <c r="AA1174"/>
  <c r="V1174"/>
  <c r="U1174"/>
  <c r="T1174"/>
  <c r="S1174"/>
  <c r="N1174"/>
  <c r="M1174"/>
  <c r="L1174"/>
  <c r="K1174"/>
  <c r="J1174"/>
  <c r="R1174" s="1"/>
  <c r="Z1174" s="1"/>
  <c r="AH1174" s="1"/>
  <c r="AP1174" s="1"/>
  <c r="AX1174" s="1"/>
  <c r="I1174"/>
  <c r="Q1174" s="1"/>
  <c r="Y1174" s="1"/>
  <c r="AG1174" s="1"/>
  <c r="AO1174" s="1"/>
  <c r="AW1174" s="1"/>
  <c r="H1174"/>
  <c r="P1174" s="1"/>
  <c r="X1174" s="1"/>
  <c r="AF1174" s="1"/>
  <c r="AN1174" s="1"/>
  <c r="AV1174" s="1"/>
  <c r="G1174"/>
  <c r="O1174" s="1"/>
  <c r="R1173"/>
  <c r="Z1173" s="1"/>
  <c r="AH1173" s="1"/>
  <c r="AP1173" s="1"/>
  <c r="AX1173" s="1"/>
  <c r="Q1173"/>
  <c r="Y1173" s="1"/>
  <c r="AG1173" s="1"/>
  <c r="AO1173" s="1"/>
  <c r="AW1173" s="1"/>
  <c r="P1173"/>
  <c r="X1173" s="1"/>
  <c r="AF1173" s="1"/>
  <c r="AN1173" s="1"/>
  <c r="AV1173" s="1"/>
  <c r="O1173"/>
  <c r="W1173" s="1"/>
  <c r="AE1173" s="1"/>
  <c r="AM1173" s="1"/>
  <c r="AU1173" s="1"/>
  <c r="AT1172"/>
  <c r="AS1172"/>
  <c r="AS1171" s="1"/>
  <c r="AS1170" s="1"/>
  <c r="AR1172"/>
  <c r="AQ1172"/>
  <c r="AL1172"/>
  <c r="AK1172"/>
  <c r="AK1171" s="1"/>
  <c r="AK1170" s="1"/>
  <c r="AJ1172"/>
  <c r="AJ1171" s="1"/>
  <c r="AJ1170" s="1"/>
  <c r="AI1172"/>
  <c r="AD1172"/>
  <c r="AC1172"/>
  <c r="AC1171" s="1"/>
  <c r="AC1170" s="1"/>
  <c r="AB1172"/>
  <c r="AA1172"/>
  <c r="V1172"/>
  <c r="U1172"/>
  <c r="U1171" s="1"/>
  <c r="U1170" s="1"/>
  <c r="T1172"/>
  <c r="T1171" s="1"/>
  <c r="T1170" s="1"/>
  <c r="S1172"/>
  <c r="N1172"/>
  <c r="M1172"/>
  <c r="L1172"/>
  <c r="K1172"/>
  <c r="J1172"/>
  <c r="R1172" s="1"/>
  <c r="Z1172" s="1"/>
  <c r="AH1172" s="1"/>
  <c r="AP1172" s="1"/>
  <c r="AX1172" s="1"/>
  <c r="I1172"/>
  <c r="H1172"/>
  <c r="P1172" s="1"/>
  <c r="X1172" s="1"/>
  <c r="AF1172" s="1"/>
  <c r="AN1172" s="1"/>
  <c r="AV1172" s="1"/>
  <c r="G1172"/>
  <c r="O1172" s="1"/>
  <c r="W1172" s="1"/>
  <c r="AE1172" s="1"/>
  <c r="AM1172" s="1"/>
  <c r="AU1172" s="1"/>
  <c r="Z1168"/>
  <c r="AH1168" s="1"/>
  <c r="AP1168" s="1"/>
  <c r="Y1168"/>
  <c r="AG1168" s="1"/>
  <c r="X1168"/>
  <c r="AF1168" s="1"/>
  <c r="W1168"/>
  <c r="W1167" s="1"/>
  <c r="AT1167"/>
  <c r="AS1167"/>
  <c r="AR1167"/>
  <c r="AQ1167"/>
  <c r="AL1167"/>
  <c r="AK1167"/>
  <c r="AJ1167"/>
  <c r="AI1167"/>
  <c r="AD1167"/>
  <c r="AC1167"/>
  <c r="AB1167"/>
  <c r="AA1167"/>
  <c r="Z1167"/>
  <c r="V1167"/>
  <c r="U1167"/>
  <c r="T1167"/>
  <c r="S1167"/>
  <c r="Z1166"/>
  <c r="AH1166" s="1"/>
  <c r="AP1166" s="1"/>
  <c r="Y1166"/>
  <c r="AG1166" s="1"/>
  <c r="X1166"/>
  <c r="AF1166" s="1"/>
  <c r="W1166"/>
  <c r="AE1166" s="1"/>
  <c r="AT1165"/>
  <c r="AS1165"/>
  <c r="AR1165"/>
  <c r="AQ1165"/>
  <c r="AL1165"/>
  <c r="AK1165"/>
  <c r="AJ1165"/>
  <c r="AI1165"/>
  <c r="AD1165"/>
  <c r="AC1165"/>
  <c r="AB1165"/>
  <c r="AA1165"/>
  <c r="Z1165"/>
  <c r="V1165"/>
  <c r="U1165"/>
  <c r="T1165"/>
  <c r="S1165"/>
  <c r="Z1164"/>
  <c r="AH1164" s="1"/>
  <c r="AP1164" s="1"/>
  <c r="Y1164"/>
  <c r="AG1164" s="1"/>
  <c r="X1164"/>
  <c r="AF1164" s="1"/>
  <c r="W1164"/>
  <c r="W1163" s="1"/>
  <c r="AT1163"/>
  <c r="AS1163"/>
  <c r="AR1163"/>
  <c r="AQ1163"/>
  <c r="AL1163"/>
  <c r="AK1163"/>
  <c r="AJ1163"/>
  <c r="AI1163"/>
  <c r="AD1163"/>
  <c r="AC1163"/>
  <c r="AB1163"/>
  <c r="AA1163"/>
  <c r="Z1163"/>
  <c r="V1163"/>
  <c r="U1163"/>
  <c r="T1163"/>
  <c r="S1163"/>
  <c r="Z1161"/>
  <c r="AH1161" s="1"/>
  <c r="Y1161"/>
  <c r="AG1161" s="1"/>
  <c r="AO1161" s="1"/>
  <c r="X1161"/>
  <c r="AF1161" s="1"/>
  <c r="W1161"/>
  <c r="AE1161" s="1"/>
  <c r="AT1160"/>
  <c r="AS1160"/>
  <c r="AR1160"/>
  <c r="AQ1160"/>
  <c r="AL1160"/>
  <c r="AK1160"/>
  <c r="AJ1160"/>
  <c r="AI1160"/>
  <c r="AD1160"/>
  <c r="AC1160"/>
  <c r="AB1160"/>
  <c r="AA1160"/>
  <c r="V1160"/>
  <c r="U1160"/>
  <c r="T1160"/>
  <c r="S1160"/>
  <c r="Z1159"/>
  <c r="AH1159" s="1"/>
  <c r="Y1159"/>
  <c r="AG1159" s="1"/>
  <c r="AO1159" s="1"/>
  <c r="X1159"/>
  <c r="AF1159" s="1"/>
  <c r="W1159"/>
  <c r="AE1159" s="1"/>
  <c r="AT1158"/>
  <c r="AS1158"/>
  <c r="AR1158"/>
  <c r="AQ1158"/>
  <c r="AL1158"/>
  <c r="AK1158"/>
  <c r="AJ1158"/>
  <c r="AI1158"/>
  <c r="AD1158"/>
  <c r="AC1158"/>
  <c r="AB1158"/>
  <c r="AA1158"/>
  <c r="V1158"/>
  <c r="U1158"/>
  <c r="T1158"/>
  <c r="S1158"/>
  <c r="Z1157"/>
  <c r="AH1157" s="1"/>
  <c r="Y1157"/>
  <c r="AG1157" s="1"/>
  <c r="AO1157" s="1"/>
  <c r="X1157"/>
  <c r="AF1157" s="1"/>
  <c r="W1157"/>
  <c r="AE1157" s="1"/>
  <c r="AT1156"/>
  <c r="AS1156"/>
  <c r="AR1156"/>
  <c r="AR1155" s="1"/>
  <c r="AQ1156"/>
  <c r="AL1156"/>
  <c r="AK1156"/>
  <c r="AK1155" s="1"/>
  <c r="AJ1156"/>
  <c r="AJ1155" s="1"/>
  <c r="AI1156"/>
  <c r="AD1156"/>
  <c r="AC1156"/>
  <c r="AB1156"/>
  <c r="AB1155" s="1"/>
  <c r="AA1156"/>
  <c r="V1156"/>
  <c r="U1156"/>
  <c r="U1155" s="1"/>
  <c r="T1156"/>
  <c r="S1156"/>
  <c r="V1155"/>
  <c r="Z1154"/>
  <c r="AH1154" s="1"/>
  <c r="AP1154" s="1"/>
  <c r="Y1154"/>
  <c r="AG1154" s="1"/>
  <c r="X1154"/>
  <c r="AF1154" s="1"/>
  <c r="W1154"/>
  <c r="AE1154" s="1"/>
  <c r="AT1153"/>
  <c r="AT1152" s="1"/>
  <c r="AS1153"/>
  <c r="AS1152" s="1"/>
  <c r="AR1153"/>
  <c r="AR1152" s="1"/>
  <c r="AQ1153"/>
  <c r="AQ1152" s="1"/>
  <c r="AL1153"/>
  <c r="AL1152" s="1"/>
  <c r="AK1153"/>
  <c r="AK1152" s="1"/>
  <c r="AJ1153"/>
  <c r="AJ1152" s="1"/>
  <c r="AI1153"/>
  <c r="AI1152" s="1"/>
  <c r="AD1153"/>
  <c r="AD1152" s="1"/>
  <c r="AC1153"/>
  <c r="AB1153"/>
  <c r="AB1152" s="1"/>
  <c r="AA1153"/>
  <c r="AA1152" s="1"/>
  <c r="Z1153"/>
  <c r="Z1152" s="1"/>
  <c r="V1153"/>
  <c r="V1152" s="1"/>
  <c r="U1153"/>
  <c r="T1153"/>
  <c r="S1153"/>
  <c r="S1152" s="1"/>
  <c r="AC1152"/>
  <c r="U1152"/>
  <c r="T1152"/>
  <c r="R1150"/>
  <c r="Z1150" s="1"/>
  <c r="AH1150" s="1"/>
  <c r="AP1150" s="1"/>
  <c r="AX1150" s="1"/>
  <c r="Q1150"/>
  <c r="Y1150" s="1"/>
  <c r="AG1150" s="1"/>
  <c r="AO1150" s="1"/>
  <c r="AW1150" s="1"/>
  <c r="P1150"/>
  <c r="X1150" s="1"/>
  <c r="AF1150" s="1"/>
  <c r="AN1150" s="1"/>
  <c r="AV1150" s="1"/>
  <c r="G1150"/>
  <c r="O1150" s="1"/>
  <c r="W1150" s="1"/>
  <c r="AE1150" s="1"/>
  <c r="AM1150" s="1"/>
  <c r="AU1150" s="1"/>
  <c r="AT1149"/>
  <c r="AS1149"/>
  <c r="AR1149"/>
  <c r="AQ1149"/>
  <c r="AL1149"/>
  <c r="AK1149"/>
  <c r="AJ1149"/>
  <c r="AI1149"/>
  <c r="AD1149"/>
  <c r="AC1149"/>
  <c r="AB1149"/>
  <c r="AA1149"/>
  <c r="V1149"/>
  <c r="U1149"/>
  <c r="T1149"/>
  <c r="S1149"/>
  <c r="N1149"/>
  <c r="M1149"/>
  <c r="L1149"/>
  <c r="K1149"/>
  <c r="J1149"/>
  <c r="R1149" s="1"/>
  <c r="Z1149" s="1"/>
  <c r="AH1149" s="1"/>
  <c r="AP1149" s="1"/>
  <c r="AX1149" s="1"/>
  <c r="I1149"/>
  <c r="Q1149" s="1"/>
  <c r="Y1149" s="1"/>
  <c r="AG1149" s="1"/>
  <c r="AO1149" s="1"/>
  <c r="AW1149" s="1"/>
  <c r="H1149"/>
  <c r="P1149" s="1"/>
  <c r="X1149" s="1"/>
  <c r="AF1149" s="1"/>
  <c r="AN1149" s="1"/>
  <c r="AV1149" s="1"/>
  <c r="R1148"/>
  <c r="Z1148" s="1"/>
  <c r="AH1148" s="1"/>
  <c r="AP1148" s="1"/>
  <c r="AX1148" s="1"/>
  <c r="Q1148"/>
  <c r="Y1148" s="1"/>
  <c r="AG1148" s="1"/>
  <c r="AO1148" s="1"/>
  <c r="AW1148" s="1"/>
  <c r="P1148"/>
  <c r="X1148" s="1"/>
  <c r="AF1148" s="1"/>
  <c r="AN1148" s="1"/>
  <c r="AV1148" s="1"/>
  <c r="G1148"/>
  <c r="O1148" s="1"/>
  <c r="W1148" s="1"/>
  <c r="AE1148" s="1"/>
  <c r="AM1148" s="1"/>
  <c r="AU1148" s="1"/>
  <c r="AT1147"/>
  <c r="AS1147"/>
  <c r="AR1147"/>
  <c r="AQ1147"/>
  <c r="AL1147"/>
  <c r="AK1147"/>
  <c r="AJ1147"/>
  <c r="AI1147"/>
  <c r="AD1147"/>
  <c r="AC1147"/>
  <c r="AB1147"/>
  <c r="AA1147"/>
  <c r="V1147"/>
  <c r="U1147"/>
  <c r="T1147"/>
  <c r="S1147"/>
  <c r="N1147"/>
  <c r="M1147"/>
  <c r="L1147"/>
  <c r="K1147"/>
  <c r="J1147"/>
  <c r="R1147" s="1"/>
  <c r="Z1147" s="1"/>
  <c r="AH1147" s="1"/>
  <c r="AP1147" s="1"/>
  <c r="AX1147" s="1"/>
  <c r="I1147"/>
  <c r="Q1147" s="1"/>
  <c r="Y1147" s="1"/>
  <c r="AG1147" s="1"/>
  <c r="AO1147" s="1"/>
  <c r="AW1147" s="1"/>
  <c r="H1147"/>
  <c r="P1147" s="1"/>
  <c r="X1147" s="1"/>
  <c r="AF1147" s="1"/>
  <c r="AN1147" s="1"/>
  <c r="AV1147" s="1"/>
  <c r="R1146"/>
  <c r="Z1146" s="1"/>
  <c r="AH1146" s="1"/>
  <c r="AP1146" s="1"/>
  <c r="AX1146" s="1"/>
  <c r="Q1146"/>
  <c r="Y1146" s="1"/>
  <c r="AG1146" s="1"/>
  <c r="AO1146" s="1"/>
  <c r="AW1146" s="1"/>
  <c r="P1146"/>
  <c r="X1146" s="1"/>
  <c r="AF1146" s="1"/>
  <c r="AN1146" s="1"/>
  <c r="AV1146" s="1"/>
  <c r="O1146"/>
  <c r="W1146" s="1"/>
  <c r="AE1146" s="1"/>
  <c r="AM1146" s="1"/>
  <c r="AU1146" s="1"/>
  <c r="G1146"/>
  <c r="AT1145"/>
  <c r="AS1145"/>
  <c r="AR1145"/>
  <c r="AQ1145"/>
  <c r="AL1145"/>
  <c r="AK1145"/>
  <c r="AJ1145"/>
  <c r="AI1145"/>
  <c r="AD1145"/>
  <c r="AC1145"/>
  <c r="AB1145"/>
  <c r="AA1145"/>
  <c r="V1145"/>
  <c r="U1145"/>
  <c r="T1145"/>
  <c r="S1145"/>
  <c r="S1144" s="1"/>
  <c r="N1145"/>
  <c r="M1145"/>
  <c r="L1145"/>
  <c r="K1145"/>
  <c r="K1144" s="1"/>
  <c r="J1145"/>
  <c r="R1145" s="1"/>
  <c r="Z1145" s="1"/>
  <c r="AH1145" s="1"/>
  <c r="AP1145" s="1"/>
  <c r="AX1145" s="1"/>
  <c r="I1145"/>
  <c r="Q1145" s="1"/>
  <c r="H1145"/>
  <c r="P1145" s="1"/>
  <c r="G1145"/>
  <c r="O1145" s="1"/>
  <c r="R1143"/>
  <c r="Z1143" s="1"/>
  <c r="AH1143" s="1"/>
  <c r="AP1143" s="1"/>
  <c r="AX1143" s="1"/>
  <c r="Q1143"/>
  <c r="Y1143" s="1"/>
  <c r="AG1143" s="1"/>
  <c r="AO1143" s="1"/>
  <c r="AW1143" s="1"/>
  <c r="P1143"/>
  <c r="X1143" s="1"/>
  <c r="AF1143" s="1"/>
  <c r="AN1143" s="1"/>
  <c r="AV1143" s="1"/>
  <c r="O1143"/>
  <c r="W1143" s="1"/>
  <c r="AE1143" s="1"/>
  <c r="AM1143" s="1"/>
  <c r="AU1143" s="1"/>
  <c r="AT1142"/>
  <c r="AS1142"/>
  <c r="AR1142"/>
  <c r="AQ1142"/>
  <c r="AL1142"/>
  <c r="AK1142"/>
  <c r="AJ1142"/>
  <c r="AI1142"/>
  <c r="AD1142"/>
  <c r="AC1142"/>
  <c r="AB1142"/>
  <c r="AA1142"/>
  <c r="V1142"/>
  <c r="U1142"/>
  <c r="T1142"/>
  <c r="S1142"/>
  <c r="N1142"/>
  <c r="M1142"/>
  <c r="L1142"/>
  <c r="K1142"/>
  <c r="J1142"/>
  <c r="R1142" s="1"/>
  <c r="Z1142" s="1"/>
  <c r="AH1142" s="1"/>
  <c r="AP1142" s="1"/>
  <c r="AX1142" s="1"/>
  <c r="I1142"/>
  <c r="Q1142" s="1"/>
  <c r="Y1142" s="1"/>
  <c r="AG1142" s="1"/>
  <c r="AO1142" s="1"/>
  <c r="AW1142" s="1"/>
  <c r="H1142"/>
  <c r="P1142" s="1"/>
  <c r="X1142" s="1"/>
  <c r="AF1142" s="1"/>
  <c r="AN1142" s="1"/>
  <c r="AV1142" s="1"/>
  <c r="G1142"/>
  <c r="O1142" s="1"/>
  <c r="W1142" s="1"/>
  <c r="AE1142" s="1"/>
  <c r="AM1142" s="1"/>
  <c r="AU1142" s="1"/>
  <c r="R1141"/>
  <c r="Z1141" s="1"/>
  <c r="AH1141" s="1"/>
  <c r="AP1141" s="1"/>
  <c r="AX1141" s="1"/>
  <c r="Q1141"/>
  <c r="Y1141" s="1"/>
  <c r="AG1141" s="1"/>
  <c r="AO1141" s="1"/>
  <c r="AW1141" s="1"/>
  <c r="P1141"/>
  <c r="X1141" s="1"/>
  <c r="AF1141" s="1"/>
  <c r="AN1141" s="1"/>
  <c r="AV1141" s="1"/>
  <c r="O1141"/>
  <c r="W1141" s="1"/>
  <c r="AE1141" s="1"/>
  <c r="AM1141" s="1"/>
  <c r="AU1141" s="1"/>
  <c r="AT1140"/>
  <c r="AS1140"/>
  <c r="AR1140"/>
  <c r="AQ1140"/>
  <c r="AL1140"/>
  <c r="AK1140"/>
  <c r="AJ1140"/>
  <c r="AI1140"/>
  <c r="AD1140"/>
  <c r="AC1140"/>
  <c r="AB1140"/>
  <c r="AA1140"/>
  <c r="V1140"/>
  <c r="U1140"/>
  <c r="T1140"/>
  <c r="S1140"/>
  <c r="N1140"/>
  <c r="M1140"/>
  <c r="L1140"/>
  <c r="K1140"/>
  <c r="J1140"/>
  <c r="R1140" s="1"/>
  <c r="I1140"/>
  <c r="Q1140" s="1"/>
  <c r="Y1140" s="1"/>
  <c r="AG1140" s="1"/>
  <c r="AO1140" s="1"/>
  <c r="AW1140" s="1"/>
  <c r="H1140"/>
  <c r="P1140" s="1"/>
  <c r="G1140"/>
  <c r="O1140" s="1"/>
  <c r="R1139"/>
  <c r="Z1139" s="1"/>
  <c r="AH1139" s="1"/>
  <c r="AP1139" s="1"/>
  <c r="AX1139" s="1"/>
  <c r="Q1139"/>
  <c r="Y1139" s="1"/>
  <c r="AG1139" s="1"/>
  <c r="AO1139" s="1"/>
  <c r="AW1139" s="1"/>
  <c r="P1139"/>
  <c r="X1139" s="1"/>
  <c r="AF1139" s="1"/>
  <c r="AN1139" s="1"/>
  <c r="AV1139" s="1"/>
  <c r="O1139"/>
  <c r="W1139" s="1"/>
  <c r="AE1139" s="1"/>
  <c r="AM1139" s="1"/>
  <c r="AU1139" s="1"/>
  <c r="AT1138"/>
  <c r="AS1138"/>
  <c r="AS1137" s="1"/>
  <c r="AR1138"/>
  <c r="AQ1138"/>
  <c r="AQ1137" s="1"/>
  <c r="AL1138"/>
  <c r="AK1138"/>
  <c r="AK1137" s="1"/>
  <c r="AJ1138"/>
  <c r="AI1138"/>
  <c r="AD1138"/>
  <c r="AC1138"/>
  <c r="AC1137" s="1"/>
  <c r="AB1138"/>
  <c r="AA1138"/>
  <c r="V1138"/>
  <c r="V1137" s="1"/>
  <c r="U1138"/>
  <c r="U1137" s="1"/>
  <c r="T1138"/>
  <c r="S1138"/>
  <c r="N1138"/>
  <c r="M1138"/>
  <c r="M1137" s="1"/>
  <c r="L1138"/>
  <c r="K1138"/>
  <c r="K1137" s="1"/>
  <c r="J1138"/>
  <c r="R1138" s="1"/>
  <c r="Z1138" s="1"/>
  <c r="AH1138" s="1"/>
  <c r="AP1138" s="1"/>
  <c r="AX1138" s="1"/>
  <c r="I1138"/>
  <c r="Q1138" s="1"/>
  <c r="Y1138" s="1"/>
  <c r="AG1138" s="1"/>
  <c r="AO1138" s="1"/>
  <c r="AW1138" s="1"/>
  <c r="H1138"/>
  <c r="P1138" s="1"/>
  <c r="X1138" s="1"/>
  <c r="AF1138" s="1"/>
  <c r="AN1138" s="1"/>
  <c r="AV1138" s="1"/>
  <c r="G1138"/>
  <c r="O1138" s="1"/>
  <c r="W1138" s="1"/>
  <c r="AE1138" s="1"/>
  <c r="AM1138" s="1"/>
  <c r="AU1138" s="1"/>
  <c r="AD1137"/>
  <c r="R1135"/>
  <c r="Z1135" s="1"/>
  <c r="AH1135" s="1"/>
  <c r="AP1135" s="1"/>
  <c r="AX1135" s="1"/>
  <c r="Q1135"/>
  <c r="Y1135" s="1"/>
  <c r="AG1135" s="1"/>
  <c r="AO1135" s="1"/>
  <c r="AW1135" s="1"/>
  <c r="P1135"/>
  <c r="X1135" s="1"/>
  <c r="AF1135" s="1"/>
  <c r="AN1135" s="1"/>
  <c r="AV1135" s="1"/>
  <c r="O1135"/>
  <c r="W1135" s="1"/>
  <c r="AE1135" s="1"/>
  <c r="AM1135" s="1"/>
  <c r="AU1135" s="1"/>
  <c r="G1135"/>
  <c r="AT1134"/>
  <c r="AS1134"/>
  <c r="AR1134"/>
  <c r="AQ1134"/>
  <c r="AL1134"/>
  <c r="AK1134"/>
  <c r="AJ1134"/>
  <c r="AI1134"/>
  <c r="AD1134"/>
  <c r="AC1134"/>
  <c r="AB1134"/>
  <c r="AA1134"/>
  <c r="V1134"/>
  <c r="U1134"/>
  <c r="T1134"/>
  <c r="S1134"/>
  <c r="N1134"/>
  <c r="M1134"/>
  <c r="L1134"/>
  <c r="K1134"/>
  <c r="J1134"/>
  <c r="R1134" s="1"/>
  <c r="I1134"/>
  <c r="Q1134" s="1"/>
  <c r="H1134"/>
  <c r="P1134" s="1"/>
  <c r="X1134" s="1"/>
  <c r="AF1134" s="1"/>
  <c r="AN1134" s="1"/>
  <c r="AV1134" s="1"/>
  <c r="G1134"/>
  <c r="O1134" s="1"/>
  <c r="R1133"/>
  <c r="Z1133" s="1"/>
  <c r="AH1133" s="1"/>
  <c r="AP1133" s="1"/>
  <c r="AX1133" s="1"/>
  <c r="Q1133"/>
  <c r="Y1133" s="1"/>
  <c r="AG1133" s="1"/>
  <c r="AO1133" s="1"/>
  <c r="AW1133" s="1"/>
  <c r="P1133"/>
  <c r="X1133" s="1"/>
  <c r="AF1133" s="1"/>
  <c r="AN1133" s="1"/>
  <c r="AV1133" s="1"/>
  <c r="O1133"/>
  <c r="W1133" s="1"/>
  <c r="AE1133" s="1"/>
  <c r="AM1133" s="1"/>
  <c r="AU1133" s="1"/>
  <c r="AT1132"/>
  <c r="AS1132"/>
  <c r="AR1132"/>
  <c r="AQ1132"/>
  <c r="AL1132"/>
  <c r="AK1132"/>
  <c r="AJ1132"/>
  <c r="AI1132"/>
  <c r="AD1132"/>
  <c r="AC1132"/>
  <c r="AB1132"/>
  <c r="AA1132"/>
  <c r="V1132"/>
  <c r="U1132"/>
  <c r="T1132"/>
  <c r="S1132"/>
  <c r="N1132"/>
  <c r="M1132"/>
  <c r="L1132"/>
  <c r="K1132"/>
  <c r="J1132"/>
  <c r="R1132" s="1"/>
  <c r="Z1132" s="1"/>
  <c r="AH1132" s="1"/>
  <c r="AP1132" s="1"/>
  <c r="AX1132" s="1"/>
  <c r="I1132"/>
  <c r="Q1132" s="1"/>
  <c r="H1132"/>
  <c r="P1132" s="1"/>
  <c r="G1132"/>
  <c r="O1132" s="1"/>
  <c r="W1132" s="1"/>
  <c r="AE1132" s="1"/>
  <c r="AM1132" s="1"/>
  <c r="AU1132" s="1"/>
  <c r="R1131"/>
  <c r="Z1131" s="1"/>
  <c r="AH1131" s="1"/>
  <c r="AP1131" s="1"/>
  <c r="AX1131" s="1"/>
  <c r="Q1131"/>
  <c r="Y1131" s="1"/>
  <c r="AG1131" s="1"/>
  <c r="AO1131" s="1"/>
  <c r="AW1131" s="1"/>
  <c r="P1131"/>
  <c r="X1131" s="1"/>
  <c r="AF1131" s="1"/>
  <c r="AN1131" s="1"/>
  <c r="AV1131" s="1"/>
  <c r="O1131"/>
  <c r="W1131" s="1"/>
  <c r="AE1131" s="1"/>
  <c r="AM1131" s="1"/>
  <c r="AU1131" s="1"/>
  <c r="AT1130"/>
  <c r="AS1130"/>
  <c r="AR1130"/>
  <c r="AQ1130"/>
  <c r="AL1130"/>
  <c r="AK1130"/>
  <c r="AK1129" s="1"/>
  <c r="AK1128" s="1"/>
  <c r="AJ1130"/>
  <c r="AI1130"/>
  <c r="AD1130"/>
  <c r="AC1130"/>
  <c r="AB1130"/>
  <c r="AA1130"/>
  <c r="V1130"/>
  <c r="U1130"/>
  <c r="T1130"/>
  <c r="T1129" s="1"/>
  <c r="T1128" s="1"/>
  <c r="S1130"/>
  <c r="N1130"/>
  <c r="M1130"/>
  <c r="L1130"/>
  <c r="K1130"/>
  <c r="J1130"/>
  <c r="R1130" s="1"/>
  <c r="I1130"/>
  <c r="Q1130" s="1"/>
  <c r="Y1130" s="1"/>
  <c r="AG1130" s="1"/>
  <c r="AO1130" s="1"/>
  <c r="AW1130" s="1"/>
  <c r="H1130"/>
  <c r="P1130" s="1"/>
  <c r="G1130"/>
  <c r="O1130" s="1"/>
  <c r="J1129"/>
  <c r="J1128" s="1"/>
  <c r="R1126"/>
  <c r="Z1126" s="1"/>
  <c r="AH1126" s="1"/>
  <c r="AP1126" s="1"/>
  <c r="AX1126" s="1"/>
  <c r="Q1126"/>
  <c r="Y1126" s="1"/>
  <c r="AG1126" s="1"/>
  <c r="AO1126" s="1"/>
  <c r="AW1126" s="1"/>
  <c r="P1126"/>
  <c r="X1126" s="1"/>
  <c r="AF1126" s="1"/>
  <c r="AN1126" s="1"/>
  <c r="AV1126" s="1"/>
  <c r="O1126"/>
  <c r="W1126" s="1"/>
  <c r="AE1126" s="1"/>
  <c r="AM1126" s="1"/>
  <c r="AU1126" s="1"/>
  <c r="AT1125"/>
  <c r="AT1124" s="1"/>
  <c r="AT1123" s="1"/>
  <c r="AT1122" s="1"/>
  <c r="AS1125"/>
  <c r="AS1124" s="1"/>
  <c r="AS1123" s="1"/>
  <c r="AS1122" s="1"/>
  <c r="AR1125"/>
  <c r="AR1124" s="1"/>
  <c r="AR1123" s="1"/>
  <c r="AR1122" s="1"/>
  <c r="AQ1125"/>
  <c r="AQ1124" s="1"/>
  <c r="AQ1123" s="1"/>
  <c r="AQ1122" s="1"/>
  <c r="AL1125"/>
  <c r="AL1124" s="1"/>
  <c r="AL1123" s="1"/>
  <c r="AL1122" s="1"/>
  <c r="AK1125"/>
  <c r="AK1124" s="1"/>
  <c r="AK1123" s="1"/>
  <c r="AK1122" s="1"/>
  <c r="AJ1125"/>
  <c r="AI1125"/>
  <c r="AI1124" s="1"/>
  <c r="AI1123" s="1"/>
  <c r="AI1122" s="1"/>
  <c r="AD1125"/>
  <c r="AD1124" s="1"/>
  <c r="AD1123" s="1"/>
  <c r="AD1122" s="1"/>
  <c r="AC1125"/>
  <c r="AC1124" s="1"/>
  <c r="AC1123" s="1"/>
  <c r="AC1122" s="1"/>
  <c r="AB1125"/>
  <c r="AB1124" s="1"/>
  <c r="AB1123" s="1"/>
  <c r="AB1122" s="1"/>
  <c r="AA1125"/>
  <c r="AA1124" s="1"/>
  <c r="AA1123" s="1"/>
  <c r="AA1122" s="1"/>
  <c r="V1125"/>
  <c r="V1124" s="1"/>
  <c r="V1123" s="1"/>
  <c r="V1122" s="1"/>
  <c r="U1125"/>
  <c r="T1125"/>
  <c r="T1124" s="1"/>
  <c r="T1123" s="1"/>
  <c r="T1122" s="1"/>
  <c r="S1125"/>
  <c r="S1124" s="1"/>
  <c r="S1123" s="1"/>
  <c r="S1122" s="1"/>
  <c r="N1125"/>
  <c r="N1124" s="1"/>
  <c r="N1123" s="1"/>
  <c r="N1122" s="1"/>
  <c r="M1125"/>
  <c r="M1124" s="1"/>
  <c r="M1123" s="1"/>
  <c r="M1122" s="1"/>
  <c r="L1125"/>
  <c r="L1124" s="1"/>
  <c r="L1123" s="1"/>
  <c r="L1122" s="1"/>
  <c r="K1125"/>
  <c r="K1124" s="1"/>
  <c r="K1123" s="1"/>
  <c r="K1122" s="1"/>
  <c r="J1125"/>
  <c r="R1125" s="1"/>
  <c r="I1125"/>
  <c r="Q1125" s="1"/>
  <c r="Y1125" s="1"/>
  <c r="AG1125" s="1"/>
  <c r="AO1125" s="1"/>
  <c r="AW1125" s="1"/>
  <c r="H1125"/>
  <c r="P1125" s="1"/>
  <c r="X1125" s="1"/>
  <c r="AF1125" s="1"/>
  <c r="AN1125" s="1"/>
  <c r="AV1125" s="1"/>
  <c r="G1125"/>
  <c r="O1125" s="1"/>
  <c r="AJ1124"/>
  <c r="AJ1123" s="1"/>
  <c r="AJ1122" s="1"/>
  <c r="U1124"/>
  <c r="U1123" s="1"/>
  <c r="U1122" s="1"/>
  <c r="H1124"/>
  <c r="H1123" s="1"/>
  <c r="R1121"/>
  <c r="Z1121" s="1"/>
  <c r="AH1121" s="1"/>
  <c r="AP1121" s="1"/>
  <c r="AX1121" s="1"/>
  <c r="Q1121"/>
  <c r="Y1121" s="1"/>
  <c r="AG1121" s="1"/>
  <c r="AO1121" s="1"/>
  <c r="AW1121" s="1"/>
  <c r="P1121"/>
  <c r="X1121" s="1"/>
  <c r="AF1121" s="1"/>
  <c r="AN1121" s="1"/>
  <c r="AV1121" s="1"/>
  <c r="O1121"/>
  <c r="W1121" s="1"/>
  <c r="AE1121" s="1"/>
  <c r="AM1121" s="1"/>
  <c r="AU1121" s="1"/>
  <c r="AT1120"/>
  <c r="AT1119" s="1"/>
  <c r="AT1118" s="1"/>
  <c r="AT1117" s="1"/>
  <c r="AS1120"/>
  <c r="AS1119" s="1"/>
  <c r="AS1118" s="1"/>
  <c r="AS1117" s="1"/>
  <c r="AR1120"/>
  <c r="AR1119" s="1"/>
  <c r="AR1118" s="1"/>
  <c r="AR1117" s="1"/>
  <c r="AQ1120"/>
  <c r="AQ1119" s="1"/>
  <c r="AQ1118" s="1"/>
  <c r="AQ1117" s="1"/>
  <c r="AL1120"/>
  <c r="AL1119" s="1"/>
  <c r="AL1118" s="1"/>
  <c r="AL1117" s="1"/>
  <c r="AK1120"/>
  <c r="AK1119" s="1"/>
  <c r="AK1118" s="1"/>
  <c r="AK1117" s="1"/>
  <c r="AJ1120"/>
  <c r="AJ1119" s="1"/>
  <c r="AJ1118" s="1"/>
  <c r="AJ1117" s="1"/>
  <c r="AI1120"/>
  <c r="AI1119" s="1"/>
  <c r="AI1118" s="1"/>
  <c r="AI1117" s="1"/>
  <c r="AD1120"/>
  <c r="AC1120"/>
  <c r="AC1119" s="1"/>
  <c r="AC1118" s="1"/>
  <c r="AC1117" s="1"/>
  <c r="AB1120"/>
  <c r="AB1119" s="1"/>
  <c r="AB1118" s="1"/>
  <c r="AB1117" s="1"/>
  <c r="AA1120"/>
  <c r="AA1119" s="1"/>
  <c r="AA1118" s="1"/>
  <c r="AA1117" s="1"/>
  <c r="V1120"/>
  <c r="U1120"/>
  <c r="U1119" s="1"/>
  <c r="U1118" s="1"/>
  <c r="U1117" s="1"/>
  <c r="T1120"/>
  <c r="T1119" s="1"/>
  <c r="T1118" s="1"/>
  <c r="T1117" s="1"/>
  <c r="S1120"/>
  <c r="S1119" s="1"/>
  <c r="S1118" s="1"/>
  <c r="S1117" s="1"/>
  <c r="N1120"/>
  <c r="N1119" s="1"/>
  <c r="N1118" s="1"/>
  <c r="N1117" s="1"/>
  <c r="M1120"/>
  <c r="M1119" s="1"/>
  <c r="M1118" s="1"/>
  <c r="M1117" s="1"/>
  <c r="L1120"/>
  <c r="L1119" s="1"/>
  <c r="L1118" s="1"/>
  <c r="L1117" s="1"/>
  <c r="K1120"/>
  <c r="J1120"/>
  <c r="R1120" s="1"/>
  <c r="I1120"/>
  <c r="Q1120" s="1"/>
  <c r="H1120"/>
  <c r="P1120" s="1"/>
  <c r="X1120" s="1"/>
  <c r="AF1120" s="1"/>
  <c r="AN1120" s="1"/>
  <c r="AV1120" s="1"/>
  <c r="G1120"/>
  <c r="O1120" s="1"/>
  <c r="AD1119"/>
  <c r="AD1118" s="1"/>
  <c r="AD1117" s="1"/>
  <c r="V1119"/>
  <c r="V1118" s="1"/>
  <c r="V1117" s="1"/>
  <c r="K1119"/>
  <c r="K1118" s="1"/>
  <c r="K1117" s="1"/>
  <c r="G1119"/>
  <c r="G1118" s="1"/>
  <c r="R1115"/>
  <c r="Z1115" s="1"/>
  <c r="AH1115" s="1"/>
  <c r="AP1115" s="1"/>
  <c r="AX1115" s="1"/>
  <c r="Q1115"/>
  <c r="Y1115" s="1"/>
  <c r="AG1115" s="1"/>
  <c r="AO1115" s="1"/>
  <c r="AW1115" s="1"/>
  <c r="P1115"/>
  <c r="X1115" s="1"/>
  <c r="AF1115" s="1"/>
  <c r="AN1115" s="1"/>
  <c r="AV1115" s="1"/>
  <c r="O1115"/>
  <c r="W1115" s="1"/>
  <c r="AE1115" s="1"/>
  <c r="AM1115" s="1"/>
  <c r="AU1115" s="1"/>
  <c r="Z1114"/>
  <c r="AH1114" s="1"/>
  <c r="AP1114" s="1"/>
  <c r="Y1114"/>
  <c r="AG1114" s="1"/>
  <c r="X1114"/>
  <c r="AF1114" s="1"/>
  <c r="W1114"/>
  <c r="AE1114" s="1"/>
  <c r="AT1113"/>
  <c r="AT1112" s="1"/>
  <c r="AS1113"/>
  <c r="AS1112" s="1"/>
  <c r="AR1113"/>
  <c r="AR1112" s="1"/>
  <c r="AQ1113"/>
  <c r="AQ1112" s="1"/>
  <c r="AL1113"/>
  <c r="AL1112" s="1"/>
  <c r="AK1113"/>
  <c r="AK1112" s="1"/>
  <c r="AJ1113"/>
  <c r="AJ1112" s="1"/>
  <c r="AI1113"/>
  <c r="AI1112" s="1"/>
  <c r="AD1113"/>
  <c r="AD1112" s="1"/>
  <c r="AC1113"/>
  <c r="AC1112" s="1"/>
  <c r="AB1113"/>
  <c r="AB1112" s="1"/>
  <c r="AA1113"/>
  <c r="AA1112" s="1"/>
  <c r="Z1113"/>
  <c r="Z1112" s="1"/>
  <c r="V1113"/>
  <c r="V1112" s="1"/>
  <c r="U1113"/>
  <c r="U1112" s="1"/>
  <c r="T1113"/>
  <c r="S1113"/>
  <c r="S1112" s="1"/>
  <c r="T1112"/>
  <c r="Z1111"/>
  <c r="Z1110" s="1"/>
  <c r="Z1109" s="1"/>
  <c r="Y1111"/>
  <c r="Y1110" s="1"/>
  <c r="Y1109" s="1"/>
  <c r="X1111"/>
  <c r="AF1111" s="1"/>
  <c r="W1111"/>
  <c r="AE1111" s="1"/>
  <c r="AT1110"/>
  <c r="AT1109" s="1"/>
  <c r="AS1110"/>
  <c r="AS1109" s="1"/>
  <c r="AR1110"/>
  <c r="AR1109" s="1"/>
  <c r="AQ1110"/>
  <c r="AL1110"/>
  <c r="AL1109" s="1"/>
  <c r="AK1110"/>
  <c r="AK1109" s="1"/>
  <c r="AJ1110"/>
  <c r="AI1110"/>
  <c r="AI1109" s="1"/>
  <c r="AD1110"/>
  <c r="AD1109" s="1"/>
  <c r="AC1110"/>
  <c r="AC1109" s="1"/>
  <c r="AB1110"/>
  <c r="AB1109" s="1"/>
  <c r="AA1110"/>
  <c r="AA1109" s="1"/>
  <c r="V1110"/>
  <c r="V1109" s="1"/>
  <c r="U1110"/>
  <c r="U1109" s="1"/>
  <c r="T1110"/>
  <c r="T1109" s="1"/>
  <c r="S1110"/>
  <c r="S1109" s="1"/>
  <c r="AQ1109"/>
  <c r="AJ1109"/>
  <c r="Z1108"/>
  <c r="AH1108" s="1"/>
  <c r="Y1108"/>
  <c r="AG1108" s="1"/>
  <c r="X1108"/>
  <c r="AF1108" s="1"/>
  <c r="AN1108" s="1"/>
  <c r="W1108"/>
  <c r="AE1108" s="1"/>
  <c r="AT1107"/>
  <c r="AT1106" s="1"/>
  <c r="AS1107"/>
  <c r="AS1106" s="1"/>
  <c r="AR1107"/>
  <c r="AR1106" s="1"/>
  <c r="AQ1107"/>
  <c r="AQ1106" s="1"/>
  <c r="AL1107"/>
  <c r="AL1106" s="1"/>
  <c r="AK1107"/>
  <c r="AK1106" s="1"/>
  <c r="AJ1107"/>
  <c r="AJ1106" s="1"/>
  <c r="AI1107"/>
  <c r="AI1106" s="1"/>
  <c r="AD1107"/>
  <c r="AD1106" s="1"/>
  <c r="AC1107"/>
  <c r="AC1106" s="1"/>
  <c r="AB1107"/>
  <c r="AB1106" s="1"/>
  <c r="AA1107"/>
  <c r="AA1106" s="1"/>
  <c r="X1107"/>
  <c r="X1106" s="1"/>
  <c r="V1107"/>
  <c r="V1106" s="1"/>
  <c r="U1107"/>
  <c r="U1106" s="1"/>
  <c r="T1107"/>
  <c r="T1106" s="1"/>
  <c r="S1107"/>
  <c r="S1106" s="1"/>
  <c r="R1104"/>
  <c r="Z1104" s="1"/>
  <c r="AH1104" s="1"/>
  <c r="AP1104" s="1"/>
  <c r="AX1104" s="1"/>
  <c r="Q1104"/>
  <c r="Y1104" s="1"/>
  <c r="AG1104" s="1"/>
  <c r="AO1104" s="1"/>
  <c r="AW1104" s="1"/>
  <c r="P1104"/>
  <c r="X1104" s="1"/>
  <c r="AF1104" s="1"/>
  <c r="AN1104" s="1"/>
  <c r="AV1104" s="1"/>
  <c r="O1104"/>
  <c r="W1104" s="1"/>
  <c r="AE1104" s="1"/>
  <c r="AM1104" s="1"/>
  <c r="AU1104" s="1"/>
  <c r="AT1103"/>
  <c r="AT1102" s="1"/>
  <c r="AT1101" s="1"/>
  <c r="AS1103"/>
  <c r="AS1102" s="1"/>
  <c r="AS1101" s="1"/>
  <c r="AR1103"/>
  <c r="AR1102" s="1"/>
  <c r="AR1101" s="1"/>
  <c r="AQ1103"/>
  <c r="AQ1102" s="1"/>
  <c r="AQ1101" s="1"/>
  <c r="AL1103"/>
  <c r="AL1102" s="1"/>
  <c r="AL1101" s="1"/>
  <c r="AK1103"/>
  <c r="AK1102" s="1"/>
  <c r="AK1101" s="1"/>
  <c r="AJ1103"/>
  <c r="AJ1102" s="1"/>
  <c r="AJ1101" s="1"/>
  <c r="AI1103"/>
  <c r="AI1102" s="1"/>
  <c r="AI1101" s="1"/>
  <c r="AD1103"/>
  <c r="AD1102" s="1"/>
  <c r="AD1101" s="1"/>
  <c r="AC1103"/>
  <c r="AB1103"/>
  <c r="AB1102" s="1"/>
  <c r="AB1101" s="1"/>
  <c r="AA1103"/>
  <c r="AA1102" s="1"/>
  <c r="AA1101" s="1"/>
  <c r="V1103"/>
  <c r="V1102" s="1"/>
  <c r="V1101" s="1"/>
  <c r="U1103"/>
  <c r="U1102" s="1"/>
  <c r="U1101" s="1"/>
  <c r="T1103"/>
  <c r="S1103"/>
  <c r="S1102" s="1"/>
  <c r="S1101" s="1"/>
  <c r="N1103"/>
  <c r="N1102" s="1"/>
  <c r="N1101" s="1"/>
  <c r="N1100" s="1"/>
  <c r="M1103"/>
  <c r="M1102" s="1"/>
  <c r="M1101" s="1"/>
  <c r="M1100" s="1"/>
  <c r="L1103"/>
  <c r="L1102" s="1"/>
  <c r="L1101" s="1"/>
  <c r="L1100" s="1"/>
  <c r="K1103"/>
  <c r="K1102" s="1"/>
  <c r="K1101" s="1"/>
  <c r="K1100" s="1"/>
  <c r="J1103"/>
  <c r="J1102" s="1"/>
  <c r="I1103"/>
  <c r="Q1103" s="1"/>
  <c r="Y1103" s="1"/>
  <c r="AG1103" s="1"/>
  <c r="AO1103" s="1"/>
  <c r="AW1103" s="1"/>
  <c r="H1103"/>
  <c r="P1103" s="1"/>
  <c r="G1103"/>
  <c r="O1103" s="1"/>
  <c r="AC1102"/>
  <c r="T1102"/>
  <c r="T1101" s="1"/>
  <c r="G1102"/>
  <c r="AC1101"/>
  <c r="Z1099"/>
  <c r="AH1099" s="1"/>
  <c r="Y1099"/>
  <c r="AG1099" s="1"/>
  <c r="X1099"/>
  <c r="AF1099" s="1"/>
  <c r="AN1099" s="1"/>
  <c r="W1099"/>
  <c r="AE1099" s="1"/>
  <c r="AT1098"/>
  <c r="AT1097" s="1"/>
  <c r="AS1098"/>
  <c r="AS1097" s="1"/>
  <c r="AR1098"/>
  <c r="AQ1098"/>
  <c r="AQ1097" s="1"/>
  <c r="AL1098"/>
  <c r="AL1097" s="1"/>
  <c r="AK1098"/>
  <c r="AK1097" s="1"/>
  <c r="AJ1098"/>
  <c r="AJ1097" s="1"/>
  <c r="AI1098"/>
  <c r="AI1097" s="1"/>
  <c r="AD1098"/>
  <c r="AD1097" s="1"/>
  <c r="AC1098"/>
  <c r="AB1098"/>
  <c r="AB1097" s="1"/>
  <c r="AA1098"/>
  <c r="AA1097" s="1"/>
  <c r="V1098"/>
  <c r="V1097" s="1"/>
  <c r="U1098"/>
  <c r="U1097" s="1"/>
  <c r="T1098"/>
  <c r="T1097" s="1"/>
  <c r="S1098"/>
  <c r="S1097" s="1"/>
  <c r="AR1097"/>
  <c r="AC1097"/>
  <c r="Z1096"/>
  <c r="AH1096" s="1"/>
  <c r="Y1096"/>
  <c r="AG1096" s="1"/>
  <c r="X1096"/>
  <c r="AF1096" s="1"/>
  <c r="W1096"/>
  <c r="AE1096" s="1"/>
  <c r="AT1095"/>
  <c r="AS1095"/>
  <c r="AS1094" s="1"/>
  <c r="AR1095"/>
  <c r="AR1094" s="1"/>
  <c r="AQ1095"/>
  <c r="AQ1094" s="1"/>
  <c r="AL1095"/>
  <c r="AL1094" s="1"/>
  <c r="AK1095"/>
  <c r="AK1094" s="1"/>
  <c r="AJ1095"/>
  <c r="AJ1094" s="1"/>
  <c r="AI1095"/>
  <c r="AD1095"/>
  <c r="AD1094" s="1"/>
  <c r="AC1095"/>
  <c r="AC1094" s="1"/>
  <c r="AB1095"/>
  <c r="AB1094" s="1"/>
  <c r="AA1095"/>
  <c r="AA1094" s="1"/>
  <c r="V1095"/>
  <c r="V1094" s="1"/>
  <c r="U1095"/>
  <c r="U1094" s="1"/>
  <c r="T1095"/>
  <c r="S1095"/>
  <c r="S1094" s="1"/>
  <c r="AT1094"/>
  <c r="AI1094"/>
  <c r="T1094"/>
  <c r="Z1093"/>
  <c r="AH1093" s="1"/>
  <c r="AP1093" s="1"/>
  <c r="Y1093"/>
  <c r="AG1093" s="1"/>
  <c r="X1093"/>
  <c r="AF1093" s="1"/>
  <c r="W1093"/>
  <c r="AE1093" s="1"/>
  <c r="AT1092"/>
  <c r="AS1092"/>
  <c r="AS1091" s="1"/>
  <c r="AR1092"/>
  <c r="AR1091" s="1"/>
  <c r="AQ1092"/>
  <c r="AQ1091" s="1"/>
  <c r="AL1092"/>
  <c r="AL1091" s="1"/>
  <c r="AK1092"/>
  <c r="AK1091" s="1"/>
  <c r="AJ1092"/>
  <c r="AJ1091" s="1"/>
  <c r="AI1092"/>
  <c r="AI1091" s="1"/>
  <c r="AD1092"/>
  <c r="AD1091" s="1"/>
  <c r="AC1092"/>
  <c r="AC1091" s="1"/>
  <c r="AB1092"/>
  <c r="AB1091" s="1"/>
  <c r="AA1092"/>
  <c r="Z1092"/>
  <c r="Z1091" s="1"/>
  <c r="V1092"/>
  <c r="V1091" s="1"/>
  <c r="U1092"/>
  <c r="U1091" s="1"/>
  <c r="T1092"/>
  <c r="S1092"/>
  <c r="S1091" s="1"/>
  <c r="AT1091"/>
  <c r="AA1091"/>
  <c r="T1091"/>
  <c r="R1089"/>
  <c r="Z1089" s="1"/>
  <c r="AH1089" s="1"/>
  <c r="AP1089" s="1"/>
  <c r="AX1089" s="1"/>
  <c r="Q1089"/>
  <c r="Y1089" s="1"/>
  <c r="AG1089" s="1"/>
  <c r="AO1089" s="1"/>
  <c r="AW1089" s="1"/>
  <c r="P1089"/>
  <c r="X1089" s="1"/>
  <c r="AF1089" s="1"/>
  <c r="AN1089" s="1"/>
  <c r="AV1089" s="1"/>
  <c r="O1089"/>
  <c r="W1089" s="1"/>
  <c r="AE1089" s="1"/>
  <c r="AM1089" s="1"/>
  <c r="AU1089" s="1"/>
  <c r="AT1088"/>
  <c r="AT1087" s="1"/>
  <c r="AT1086" s="1"/>
  <c r="AS1088"/>
  <c r="AS1087" s="1"/>
  <c r="AS1086" s="1"/>
  <c r="AR1088"/>
  <c r="AR1087" s="1"/>
  <c r="AR1086" s="1"/>
  <c r="AQ1088"/>
  <c r="AQ1087" s="1"/>
  <c r="AQ1086" s="1"/>
  <c r="AL1088"/>
  <c r="AL1087" s="1"/>
  <c r="AL1086" s="1"/>
  <c r="AK1088"/>
  <c r="AK1087" s="1"/>
  <c r="AK1086" s="1"/>
  <c r="AJ1088"/>
  <c r="AJ1087" s="1"/>
  <c r="AJ1086" s="1"/>
  <c r="AI1088"/>
  <c r="AI1087" s="1"/>
  <c r="AI1086" s="1"/>
  <c r="AD1088"/>
  <c r="AD1087" s="1"/>
  <c r="AD1086" s="1"/>
  <c r="AC1088"/>
  <c r="AC1087" s="1"/>
  <c r="AC1086" s="1"/>
  <c r="AB1088"/>
  <c r="AB1087" s="1"/>
  <c r="AB1086" s="1"/>
  <c r="AA1088"/>
  <c r="AA1087" s="1"/>
  <c r="AA1086" s="1"/>
  <c r="V1088"/>
  <c r="V1087" s="1"/>
  <c r="V1086" s="1"/>
  <c r="U1088"/>
  <c r="U1087" s="1"/>
  <c r="U1086" s="1"/>
  <c r="T1088"/>
  <c r="T1087" s="1"/>
  <c r="T1086" s="1"/>
  <c r="S1088"/>
  <c r="N1088"/>
  <c r="N1087" s="1"/>
  <c r="N1086" s="1"/>
  <c r="N1085" s="1"/>
  <c r="M1088"/>
  <c r="M1087" s="1"/>
  <c r="M1086" s="1"/>
  <c r="M1085" s="1"/>
  <c r="L1088"/>
  <c r="L1087" s="1"/>
  <c r="L1086" s="1"/>
  <c r="L1085" s="1"/>
  <c r="K1088"/>
  <c r="K1087" s="1"/>
  <c r="K1086" s="1"/>
  <c r="K1085" s="1"/>
  <c r="J1088"/>
  <c r="R1088" s="1"/>
  <c r="I1088"/>
  <c r="Q1088" s="1"/>
  <c r="Y1088" s="1"/>
  <c r="AG1088" s="1"/>
  <c r="AO1088" s="1"/>
  <c r="AW1088" s="1"/>
  <c r="H1088"/>
  <c r="H1087" s="1"/>
  <c r="G1088"/>
  <c r="O1088" s="1"/>
  <c r="S1087"/>
  <c r="S1086" s="1"/>
  <c r="J1087"/>
  <c r="R1082"/>
  <c r="Z1082" s="1"/>
  <c r="AH1082" s="1"/>
  <c r="AP1082" s="1"/>
  <c r="AX1082" s="1"/>
  <c r="Q1082"/>
  <c r="Y1082" s="1"/>
  <c r="AG1082" s="1"/>
  <c r="AO1082" s="1"/>
  <c r="AW1082" s="1"/>
  <c r="P1082"/>
  <c r="X1082" s="1"/>
  <c r="AF1082" s="1"/>
  <c r="AN1082" s="1"/>
  <c r="AV1082" s="1"/>
  <c r="O1082"/>
  <c r="W1082" s="1"/>
  <c r="AE1082" s="1"/>
  <c r="AM1082" s="1"/>
  <c r="AU1082" s="1"/>
  <c r="R1081"/>
  <c r="Z1081" s="1"/>
  <c r="AH1081" s="1"/>
  <c r="AP1081" s="1"/>
  <c r="AX1081" s="1"/>
  <c r="Q1081"/>
  <c r="Y1081" s="1"/>
  <c r="AG1081" s="1"/>
  <c r="AO1081" s="1"/>
  <c r="AW1081" s="1"/>
  <c r="P1081"/>
  <c r="X1081" s="1"/>
  <c r="AF1081" s="1"/>
  <c r="AN1081" s="1"/>
  <c r="AV1081" s="1"/>
  <c r="O1081"/>
  <c r="W1081" s="1"/>
  <c r="AE1081" s="1"/>
  <c r="AM1081" s="1"/>
  <c r="AU1081" s="1"/>
  <c r="AT1080"/>
  <c r="AT1079" s="1"/>
  <c r="AT1078" s="1"/>
  <c r="AT1077" s="1"/>
  <c r="AT1076" s="1"/>
  <c r="AS1080"/>
  <c r="AS1079" s="1"/>
  <c r="AS1078" s="1"/>
  <c r="AS1077" s="1"/>
  <c r="AS1076" s="1"/>
  <c r="AR1080"/>
  <c r="AR1079" s="1"/>
  <c r="AR1078" s="1"/>
  <c r="AR1077" s="1"/>
  <c r="AR1076" s="1"/>
  <c r="AQ1080"/>
  <c r="AQ1079" s="1"/>
  <c r="AQ1078" s="1"/>
  <c r="AQ1077" s="1"/>
  <c r="AQ1076" s="1"/>
  <c r="AL1080"/>
  <c r="AL1079" s="1"/>
  <c r="AL1078" s="1"/>
  <c r="AL1077" s="1"/>
  <c r="AL1076" s="1"/>
  <c r="AK1080"/>
  <c r="AJ1080"/>
  <c r="AJ1079" s="1"/>
  <c r="AJ1078" s="1"/>
  <c r="AJ1077" s="1"/>
  <c r="AJ1076" s="1"/>
  <c r="AI1080"/>
  <c r="AI1079" s="1"/>
  <c r="AI1078" s="1"/>
  <c r="AI1077" s="1"/>
  <c r="AI1076" s="1"/>
  <c r="AD1080"/>
  <c r="AD1079" s="1"/>
  <c r="AD1078" s="1"/>
  <c r="AD1077" s="1"/>
  <c r="AD1076" s="1"/>
  <c r="AC1080"/>
  <c r="AC1079" s="1"/>
  <c r="AC1078" s="1"/>
  <c r="AC1077" s="1"/>
  <c r="AC1076" s="1"/>
  <c r="AB1080"/>
  <c r="AB1079" s="1"/>
  <c r="AB1078" s="1"/>
  <c r="AB1077" s="1"/>
  <c r="AB1076" s="1"/>
  <c r="AA1080"/>
  <c r="AA1079" s="1"/>
  <c r="AA1078" s="1"/>
  <c r="AA1077" s="1"/>
  <c r="AA1076" s="1"/>
  <c r="V1080"/>
  <c r="V1079" s="1"/>
  <c r="V1078" s="1"/>
  <c r="V1077" s="1"/>
  <c r="V1076" s="1"/>
  <c r="U1080"/>
  <c r="U1079" s="1"/>
  <c r="U1078" s="1"/>
  <c r="U1077" s="1"/>
  <c r="U1076" s="1"/>
  <c r="T1080"/>
  <c r="T1079" s="1"/>
  <c r="S1080"/>
  <c r="S1079" s="1"/>
  <c r="S1078" s="1"/>
  <c r="S1077" s="1"/>
  <c r="S1076" s="1"/>
  <c r="N1080"/>
  <c r="N1079" s="1"/>
  <c r="N1078" s="1"/>
  <c r="N1077" s="1"/>
  <c r="N1076" s="1"/>
  <c r="M1080"/>
  <c r="L1080"/>
  <c r="L1079" s="1"/>
  <c r="L1078" s="1"/>
  <c r="L1077" s="1"/>
  <c r="L1076" s="1"/>
  <c r="K1080"/>
  <c r="K1079" s="1"/>
  <c r="K1078" s="1"/>
  <c r="K1077" s="1"/>
  <c r="K1076" s="1"/>
  <c r="J1080"/>
  <c r="R1080" s="1"/>
  <c r="I1080"/>
  <c r="Q1080" s="1"/>
  <c r="H1080"/>
  <c r="H1079" s="1"/>
  <c r="P1079" s="1"/>
  <c r="X1079" s="1"/>
  <c r="G1080"/>
  <c r="O1080" s="1"/>
  <c r="AK1079"/>
  <c r="AK1078" s="1"/>
  <c r="AK1077" s="1"/>
  <c r="AK1076" s="1"/>
  <c r="M1079"/>
  <c r="M1078" s="1"/>
  <c r="M1077" s="1"/>
  <c r="M1076" s="1"/>
  <c r="T1078"/>
  <c r="T1077" s="1"/>
  <c r="T1076" s="1"/>
  <c r="R1075"/>
  <c r="Z1075" s="1"/>
  <c r="AH1075" s="1"/>
  <c r="AP1075" s="1"/>
  <c r="AX1075" s="1"/>
  <c r="Q1075"/>
  <c r="Y1075" s="1"/>
  <c r="AG1075" s="1"/>
  <c r="AO1075" s="1"/>
  <c r="AW1075" s="1"/>
  <c r="P1075"/>
  <c r="X1075" s="1"/>
  <c r="AF1075" s="1"/>
  <c r="AN1075" s="1"/>
  <c r="AV1075" s="1"/>
  <c r="O1075"/>
  <c r="W1075" s="1"/>
  <c r="AE1075" s="1"/>
  <c r="AM1075" s="1"/>
  <c r="AU1075" s="1"/>
  <c r="R1074"/>
  <c r="Z1074" s="1"/>
  <c r="AH1074" s="1"/>
  <c r="AP1074" s="1"/>
  <c r="AX1074" s="1"/>
  <c r="Q1074"/>
  <c r="Y1074" s="1"/>
  <c r="AG1074" s="1"/>
  <c r="AO1074" s="1"/>
  <c r="AW1074" s="1"/>
  <c r="P1074"/>
  <c r="X1074" s="1"/>
  <c r="AF1074" s="1"/>
  <c r="AN1074" s="1"/>
  <c r="AV1074" s="1"/>
  <c r="O1074"/>
  <c r="W1074" s="1"/>
  <c r="AE1074" s="1"/>
  <c r="AM1074" s="1"/>
  <c r="AU1074" s="1"/>
  <c r="AT1073"/>
  <c r="AS1073"/>
  <c r="AS1072" s="1"/>
  <c r="AR1073"/>
  <c r="AR1072" s="1"/>
  <c r="AQ1073"/>
  <c r="AL1073"/>
  <c r="AL1072" s="1"/>
  <c r="AK1073"/>
  <c r="AK1072" s="1"/>
  <c r="AJ1073"/>
  <c r="AJ1072" s="1"/>
  <c r="AI1073"/>
  <c r="AI1072" s="1"/>
  <c r="AD1073"/>
  <c r="AD1072" s="1"/>
  <c r="AC1073"/>
  <c r="AC1072" s="1"/>
  <c r="AB1073"/>
  <c r="AB1072" s="1"/>
  <c r="AA1073"/>
  <c r="V1073"/>
  <c r="V1072" s="1"/>
  <c r="U1073"/>
  <c r="U1072" s="1"/>
  <c r="T1073"/>
  <c r="T1072" s="1"/>
  <c r="S1073"/>
  <c r="S1072" s="1"/>
  <c r="N1073"/>
  <c r="M1073"/>
  <c r="M1072" s="1"/>
  <c r="L1073"/>
  <c r="L1072" s="1"/>
  <c r="K1073"/>
  <c r="J1073"/>
  <c r="R1073" s="1"/>
  <c r="Z1073" s="1"/>
  <c r="AH1073" s="1"/>
  <c r="AP1073" s="1"/>
  <c r="AX1073" s="1"/>
  <c r="I1073"/>
  <c r="Q1073" s="1"/>
  <c r="Y1073" s="1"/>
  <c r="AG1073" s="1"/>
  <c r="AO1073" s="1"/>
  <c r="AW1073" s="1"/>
  <c r="H1073"/>
  <c r="P1073" s="1"/>
  <c r="X1073" s="1"/>
  <c r="AF1073" s="1"/>
  <c r="AN1073" s="1"/>
  <c r="AV1073" s="1"/>
  <c r="G1073"/>
  <c r="O1073" s="1"/>
  <c r="W1073" s="1"/>
  <c r="AE1073" s="1"/>
  <c r="AM1073" s="1"/>
  <c r="AU1073" s="1"/>
  <c r="AT1072"/>
  <c r="AQ1072"/>
  <c r="AA1072"/>
  <c r="N1072"/>
  <c r="K1072"/>
  <c r="G1072"/>
  <c r="R1071"/>
  <c r="Z1071" s="1"/>
  <c r="AH1071" s="1"/>
  <c r="AP1071" s="1"/>
  <c r="AX1071" s="1"/>
  <c r="Q1071"/>
  <c r="Y1071" s="1"/>
  <c r="AG1071" s="1"/>
  <c r="AO1071" s="1"/>
  <c r="AW1071" s="1"/>
  <c r="P1071"/>
  <c r="X1071" s="1"/>
  <c r="AF1071" s="1"/>
  <c r="AN1071" s="1"/>
  <c r="AV1071" s="1"/>
  <c r="O1071"/>
  <c r="W1071" s="1"/>
  <c r="AE1071" s="1"/>
  <c r="AM1071" s="1"/>
  <c r="AU1071" s="1"/>
  <c r="AT1070"/>
  <c r="AS1070"/>
  <c r="AS1069" s="1"/>
  <c r="AR1070"/>
  <c r="AR1069" s="1"/>
  <c r="AQ1070"/>
  <c r="AL1070"/>
  <c r="AL1069" s="1"/>
  <c r="AK1070"/>
  <c r="AK1069" s="1"/>
  <c r="AJ1070"/>
  <c r="AJ1069" s="1"/>
  <c r="AI1070"/>
  <c r="AI1069" s="1"/>
  <c r="AD1070"/>
  <c r="AC1070"/>
  <c r="AC1069" s="1"/>
  <c r="AB1070"/>
  <c r="AB1069" s="1"/>
  <c r="AA1070"/>
  <c r="AA1069" s="1"/>
  <c r="V1070"/>
  <c r="V1069" s="1"/>
  <c r="U1070"/>
  <c r="U1069" s="1"/>
  <c r="T1070"/>
  <c r="T1069" s="1"/>
  <c r="S1070"/>
  <c r="S1069" s="1"/>
  <c r="N1070"/>
  <c r="N1069" s="1"/>
  <c r="M1070"/>
  <c r="M1069" s="1"/>
  <c r="L1070"/>
  <c r="L1069" s="1"/>
  <c r="K1070"/>
  <c r="K1069" s="1"/>
  <c r="J1070"/>
  <c r="R1070" s="1"/>
  <c r="Z1070" s="1"/>
  <c r="AH1070" s="1"/>
  <c r="AP1070" s="1"/>
  <c r="AX1070" s="1"/>
  <c r="I1070"/>
  <c r="Q1070" s="1"/>
  <c r="Y1070" s="1"/>
  <c r="AG1070" s="1"/>
  <c r="AO1070" s="1"/>
  <c r="AW1070" s="1"/>
  <c r="H1070"/>
  <c r="P1070" s="1"/>
  <c r="X1070" s="1"/>
  <c r="AF1070" s="1"/>
  <c r="AN1070" s="1"/>
  <c r="AV1070" s="1"/>
  <c r="G1070"/>
  <c r="O1070" s="1"/>
  <c r="W1070" s="1"/>
  <c r="AE1070" s="1"/>
  <c r="AM1070" s="1"/>
  <c r="AU1070" s="1"/>
  <c r="AT1069"/>
  <c r="AQ1069"/>
  <c r="AD1069"/>
  <c r="R1068"/>
  <c r="Z1068" s="1"/>
  <c r="AH1068" s="1"/>
  <c r="AP1068" s="1"/>
  <c r="AX1068" s="1"/>
  <c r="Q1068"/>
  <c r="Y1068" s="1"/>
  <c r="AG1068" s="1"/>
  <c r="AO1068" s="1"/>
  <c r="AW1068" s="1"/>
  <c r="P1068"/>
  <c r="X1068" s="1"/>
  <c r="AF1068" s="1"/>
  <c r="AN1068" s="1"/>
  <c r="AV1068" s="1"/>
  <c r="O1068"/>
  <c r="W1068" s="1"/>
  <c r="AE1068" s="1"/>
  <c r="AM1068" s="1"/>
  <c r="AU1068" s="1"/>
  <c r="AT1067"/>
  <c r="AS1067"/>
  <c r="AS1066" s="1"/>
  <c r="AR1067"/>
  <c r="AR1066" s="1"/>
  <c r="AQ1067"/>
  <c r="AQ1066" s="1"/>
  <c r="AL1067"/>
  <c r="AL1066" s="1"/>
  <c r="AK1067"/>
  <c r="AJ1067"/>
  <c r="AJ1066" s="1"/>
  <c r="AI1067"/>
  <c r="AI1066" s="1"/>
  <c r="AD1067"/>
  <c r="AD1066" s="1"/>
  <c r="AC1067"/>
  <c r="AC1066" s="1"/>
  <c r="AB1067"/>
  <c r="AB1066" s="1"/>
  <c r="AA1067"/>
  <c r="AA1066" s="1"/>
  <c r="V1067"/>
  <c r="V1066" s="1"/>
  <c r="U1067"/>
  <c r="U1066" s="1"/>
  <c r="T1067"/>
  <c r="T1066" s="1"/>
  <c r="S1067"/>
  <c r="S1066" s="1"/>
  <c r="N1067"/>
  <c r="N1066" s="1"/>
  <c r="M1067"/>
  <c r="M1066" s="1"/>
  <c r="L1067"/>
  <c r="L1066" s="1"/>
  <c r="K1067"/>
  <c r="K1066" s="1"/>
  <c r="J1067"/>
  <c r="R1067" s="1"/>
  <c r="Z1067" s="1"/>
  <c r="AH1067" s="1"/>
  <c r="AP1067" s="1"/>
  <c r="AX1067" s="1"/>
  <c r="I1067"/>
  <c r="Q1067" s="1"/>
  <c r="Y1067" s="1"/>
  <c r="AG1067" s="1"/>
  <c r="AO1067" s="1"/>
  <c r="AW1067" s="1"/>
  <c r="H1067"/>
  <c r="P1067" s="1"/>
  <c r="X1067" s="1"/>
  <c r="AF1067" s="1"/>
  <c r="AN1067" s="1"/>
  <c r="AV1067" s="1"/>
  <c r="G1067"/>
  <c r="O1067" s="1"/>
  <c r="W1067" s="1"/>
  <c r="AE1067" s="1"/>
  <c r="AM1067" s="1"/>
  <c r="AU1067" s="1"/>
  <c r="AT1066"/>
  <c r="AK1066"/>
  <c r="R1065"/>
  <c r="Z1065" s="1"/>
  <c r="AH1065" s="1"/>
  <c r="AP1065" s="1"/>
  <c r="AX1065" s="1"/>
  <c r="Q1065"/>
  <c r="Y1065" s="1"/>
  <c r="AG1065" s="1"/>
  <c r="AO1065" s="1"/>
  <c r="AW1065" s="1"/>
  <c r="P1065"/>
  <c r="X1065" s="1"/>
  <c r="AF1065" s="1"/>
  <c r="AN1065" s="1"/>
  <c r="AV1065" s="1"/>
  <c r="O1065"/>
  <c r="W1065" s="1"/>
  <c r="AE1065" s="1"/>
  <c r="AM1065" s="1"/>
  <c r="AU1065" s="1"/>
  <c r="AT1064"/>
  <c r="AS1064"/>
  <c r="AS1063" s="1"/>
  <c r="AR1064"/>
  <c r="AQ1064"/>
  <c r="AQ1063" s="1"/>
  <c r="AL1064"/>
  <c r="AL1063" s="1"/>
  <c r="AK1064"/>
  <c r="AK1063" s="1"/>
  <c r="AJ1064"/>
  <c r="AJ1063" s="1"/>
  <c r="AI1064"/>
  <c r="AI1063" s="1"/>
  <c r="AD1064"/>
  <c r="AD1063" s="1"/>
  <c r="AC1064"/>
  <c r="AC1063" s="1"/>
  <c r="AB1064"/>
  <c r="AA1064"/>
  <c r="AA1063" s="1"/>
  <c r="V1064"/>
  <c r="V1063" s="1"/>
  <c r="U1064"/>
  <c r="U1063" s="1"/>
  <c r="T1064"/>
  <c r="T1063" s="1"/>
  <c r="S1064"/>
  <c r="N1064"/>
  <c r="N1063" s="1"/>
  <c r="M1064"/>
  <c r="M1063" s="1"/>
  <c r="L1064"/>
  <c r="L1063" s="1"/>
  <c r="K1064"/>
  <c r="K1063" s="1"/>
  <c r="J1064"/>
  <c r="R1064" s="1"/>
  <c r="Z1064" s="1"/>
  <c r="AH1064" s="1"/>
  <c r="AP1064" s="1"/>
  <c r="AX1064" s="1"/>
  <c r="I1064"/>
  <c r="Q1064" s="1"/>
  <c r="Y1064" s="1"/>
  <c r="AG1064" s="1"/>
  <c r="AO1064" s="1"/>
  <c r="AW1064" s="1"/>
  <c r="H1064"/>
  <c r="P1064" s="1"/>
  <c r="X1064" s="1"/>
  <c r="AF1064" s="1"/>
  <c r="AN1064" s="1"/>
  <c r="AV1064" s="1"/>
  <c r="G1064"/>
  <c r="O1064" s="1"/>
  <c r="W1064" s="1"/>
  <c r="AE1064" s="1"/>
  <c r="AM1064" s="1"/>
  <c r="AU1064" s="1"/>
  <c r="AT1063"/>
  <c r="AR1063"/>
  <c r="AB1063"/>
  <c r="S1063"/>
  <c r="J1063"/>
  <c r="H1063"/>
  <c r="R1062"/>
  <c r="Z1062" s="1"/>
  <c r="AH1062" s="1"/>
  <c r="AP1062" s="1"/>
  <c r="AX1062" s="1"/>
  <c r="Q1062"/>
  <c r="Y1062" s="1"/>
  <c r="AG1062" s="1"/>
  <c r="AO1062" s="1"/>
  <c r="AW1062" s="1"/>
  <c r="P1062"/>
  <c r="X1062" s="1"/>
  <c r="AF1062" s="1"/>
  <c r="AN1062" s="1"/>
  <c r="AV1062" s="1"/>
  <c r="O1062"/>
  <c r="W1062" s="1"/>
  <c r="AE1062" s="1"/>
  <c r="AM1062" s="1"/>
  <c r="AU1062" s="1"/>
  <c r="AT1061"/>
  <c r="AS1061"/>
  <c r="AS1060" s="1"/>
  <c r="AR1061"/>
  <c r="AR1060" s="1"/>
  <c r="AQ1061"/>
  <c r="AQ1060" s="1"/>
  <c r="AL1061"/>
  <c r="AL1060" s="1"/>
  <c r="AK1061"/>
  <c r="AJ1061"/>
  <c r="AJ1060" s="1"/>
  <c r="AI1061"/>
  <c r="AI1060" s="1"/>
  <c r="AD1061"/>
  <c r="AD1060" s="1"/>
  <c r="AC1061"/>
  <c r="AC1060" s="1"/>
  <c r="AB1061"/>
  <c r="AB1060" s="1"/>
  <c r="AA1061"/>
  <c r="AA1060" s="1"/>
  <c r="V1061"/>
  <c r="V1060" s="1"/>
  <c r="U1061"/>
  <c r="U1060" s="1"/>
  <c r="T1061"/>
  <c r="T1060" s="1"/>
  <c r="S1061"/>
  <c r="N1061"/>
  <c r="N1060" s="1"/>
  <c r="M1061"/>
  <c r="M1060" s="1"/>
  <c r="L1061"/>
  <c r="L1060" s="1"/>
  <c r="K1061"/>
  <c r="K1060" s="1"/>
  <c r="J1061"/>
  <c r="I1061"/>
  <c r="Q1061" s="1"/>
  <c r="Y1061" s="1"/>
  <c r="AG1061" s="1"/>
  <c r="AO1061" s="1"/>
  <c r="AW1061" s="1"/>
  <c r="H1061"/>
  <c r="P1061" s="1"/>
  <c r="X1061" s="1"/>
  <c r="AF1061" s="1"/>
  <c r="AN1061" s="1"/>
  <c r="AV1061" s="1"/>
  <c r="G1061"/>
  <c r="O1061" s="1"/>
  <c r="W1061" s="1"/>
  <c r="AE1061" s="1"/>
  <c r="AM1061" s="1"/>
  <c r="AU1061" s="1"/>
  <c r="AT1060"/>
  <c r="AK1060"/>
  <c r="S1060"/>
  <c r="R1059"/>
  <c r="Z1059" s="1"/>
  <c r="AH1059" s="1"/>
  <c r="AP1059" s="1"/>
  <c r="AX1059" s="1"/>
  <c r="Q1059"/>
  <c r="Y1059" s="1"/>
  <c r="AG1059" s="1"/>
  <c r="AO1059" s="1"/>
  <c r="AW1059" s="1"/>
  <c r="P1059"/>
  <c r="X1059" s="1"/>
  <c r="AF1059" s="1"/>
  <c r="AN1059" s="1"/>
  <c r="AV1059" s="1"/>
  <c r="O1059"/>
  <c r="W1059" s="1"/>
  <c r="AE1059" s="1"/>
  <c r="AM1059" s="1"/>
  <c r="AU1059" s="1"/>
  <c r="AT1058"/>
  <c r="AS1058"/>
  <c r="AS1057" s="1"/>
  <c r="AR1058"/>
  <c r="AR1057" s="1"/>
  <c r="AQ1058"/>
  <c r="AQ1057" s="1"/>
  <c r="AL1058"/>
  <c r="AL1057" s="1"/>
  <c r="AK1058"/>
  <c r="AK1057" s="1"/>
  <c r="AJ1058"/>
  <c r="AJ1057" s="1"/>
  <c r="AI1058"/>
  <c r="AI1057" s="1"/>
  <c r="AD1058"/>
  <c r="AD1057" s="1"/>
  <c r="AC1058"/>
  <c r="AC1057" s="1"/>
  <c r="AB1058"/>
  <c r="AB1057" s="1"/>
  <c r="AA1058"/>
  <c r="AA1057" s="1"/>
  <c r="V1058"/>
  <c r="V1057" s="1"/>
  <c r="U1058"/>
  <c r="U1057" s="1"/>
  <c r="T1058"/>
  <c r="T1057" s="1"/>
  <c r="S1058"/>
  <c r="N1058"/>
  <c r="M1058"/>
  <c r="M1057" s="1"/>
  <c r="L1058"/>
  <c r="L1057" s="1"/>
  <c r="K1058"/>
  <c r="K1057" s="1"/>
  <c r="J1058"/>
  <c r="R1058" s="1"/>
  <c r="Z1058" s="1"/>
  <c r="AH1058" s="1"/>
  <c r="AP1058" s="1"/>
  <c r="AX1058" s="1"/>
  <c r="I1058"/>
  <c r="Q1058" s="1"/>
  <c r="Y1058" s="1"/>
  <c r="AG1058" s="1"/>
  <c r="AO1058" s="1"/>
  <c r="AW1058" s="1"/>
  <c r="H1058"/>
  <c r="P1058" s="1"/>
  <c r="X1058" s="1"/>
  <c r="AF1058" s="1"/>
  <c r="AN1058" s="1"/>
  <c r="AV1058" s="1"/>
  <c r="G1058"/>
  <c r="O1058" s="1"/>
  <c r="W1058" s="1"/>
  <c r="AE1058" s="1"/>
  <c r="AM1058" s="1"/>
  <c r="AU1058" s="1"/>
  <c r="AT1057"/>
  <c r="S1057"/>
  <c r="N1057"/>
  <c r="R1056"/>
  <c r="Z1056" s="1"/>
  <c r="AH1056" s="1"/>
  <c r="AP1056" s="1"/>
  <c r="AX1056" s="1"/>
  <c r="Q1056"/>
  <c r="Y1056" s="1"/>
  <c r="AG1056" s="1"/>
  <c r="AO1056" s="1"/>
  <c r="AW1056" s="1"/>
  <c r="P1056"/>
  <c r="X1056" s="1"/>
  <c r="AF1056" s="1"/>
  <c r="AN1056" s="1"/>
  <c r="AV1056" s="1"/>
  <c r="O1056"/>
  <c r="W1056" s="1"/>
  <c r="AE1056" s="1"/>
  <c r="AM1056" s="1"/>
  <c r="AU1056" s="1"/>
  <c r="AT1055"/>
  <c r="AS1055"/>
  <c r="AS1054" s="1"/>
  <c r="AR1055"/>
  <c r="AR1054" s="1"/>
  <c r="AQ1055"/>
  <c r="AL1055"/>
  <c r="AK1055"/>
  <c r="AK1054" s="1"/>
  <c r="AJ1055"/>
  <c r="AJ1054" s="1"/>
  <c r="AI1055"/>
  <c r="AI1054" s="1"/>
  <c r="AD1055"/>
  <c r="AD1054" s="1"/>
  <c r="AC1055"/>
  <c r="AC1054" s="1"/>
  <c r="AB1055"/>
  <c r="AB1054" s="1"/>
  <c r="AA1055"/>
  <c r="AA1054" s="1"/>
  <c r="V1055"/>
  <c r="V1054" s="1"/>
  <c r="U1055"/>
  <c r="U1054" s="1"/>
  <c r="T1055"/>
  <c r="T1054" s="1"/>
  <c r="S1055"/>
  <c r="N1055"/>
  <c r="M1055"/>
  <c r="M1054" s="1"/>
  <c r="L1055"/>
  <c r="L1054" s="1"/>
  <c r="K1055"/>
  <c r="K1054" s="1"/>
  <c r="J1055"/>
  <c r="R1055" s="1"/>
  <c r="Z1055" s="1"/>
  <c r="AH1055" s="1"/>
  <c r="AP1055" s="1"/>
  <c r="AX1055" s="1"/>
  <c r="I1055"/>
  <c r="Q1055" s="1"/>
  <c r="Y1055" s="1"/>
  <c r="AG1055" s="1"/>
  <c r="AO1055" s="1"/>
  <c r="AW1055" s="1"/>
  <c r="H1055"/>
  <c r="G1055"/>
  <c r="O1055" s="1"/>
  <c r="W1055" s="1"/>
  <c r="AE1055" s="1"/>
  <c r="AM1055" s="1"/>
  <c r="AU1055" s="1"/>
  <c r="AT1054"/>
  <c r="AQ1054"/>
  <c r="AL1054"/>
  <c r="S1054"/>
  <c r="N1054"/>
  <c r="R1053"/>
  <c r="Z1053" s="1"/>
  <c r="AH1053" s="1"/>
  <c r="AP1053" s="1"/>
  <c r="AX1053" s="1"/>
  <c r="Q1053"/>
  <c r="Y1053" s="1"/>
  <c r="AG1053" s="1"/>
  <c r="AO1053" s="1"/>
  <c r="AW1053" s="1"/>
  <c r="P1053"/>
  <c r="X1053" s="1"/>
  <c r="AF1053" s="1"/>
  <c r="AN1053" s="1"/>
  <c r="AV1053" s="1"/>
  <c r="O1053"/>
  <c r="W1053" s="1"/>
  <c r="AE1053" s="1"/>
  <c r="AM1053" s="1"/>
  <c r="AU1053" s="1"/>
  <c r="AT1052"/>
  <c r="AS1052"/>
  <c r="AS1051" s="1"/>
  <c r="AR1052"/>
  <c r="AR1051" s="1"/>
  <c r="AQ1052"/>
  <c r="AQ1051" s="1"/>
  <c r="AL1052"/>
  <c r="AL1051" s="1"/>
  <c r="AK1052"/>
  <c r="AK1051" s="1"/>
  <c r="AJ1052"/>
  <c r="AJ1051" s="1"/>
  <c r="AI1052"/>
  <c r="AI1051" s="1"/>
  <c r="AD1052"/>
  <c r="AD1051" s="1"/>
  <c r="AC1052"/>
  <c r="AC1051" s="1"/>
  <c r="AB1052"/>
  <c r="AB1051" s="1"/>
  <c r="AA1052"/>
  <c r="AA1051" s="1"/>
  <c r="V1052"/>
  <c r="V1051" s="1"/>
  <c r="U1052"/>
  <c r="U1051" s="1"/>
  <c r="T1052"/>
  <c r="T1051" s="1"/>
  <c r="S1052"/>
  <c r="S1051" s="1"/>
  <c r="N1052"/>
  <c r="N1051" s="1"/>
  <c r="M1052"/>
  <c r="M1051" s="1"/>
  <c r="L1052"/>
  <c r="K1052"/>
  <c r="K1051" s="1"/>
  <c r="J1052"/>
  <c r="R1052" s="1"/>
  <c r="Z1052" s="1"/>
  <c r="AH1052" s="1"/>
  <c r="AP1052" s="1"/>
  <c r="AX1052" s="1"/>
  <c r="I1052"/>
  <c r="Q1052" s="1"/>
  <c r="Y1052" s="1"/>
  <c r="AG1052" s="1"/>
  <c r="AO1052" s="1"/>
  <c r="AW1052" s="1"/>
  <c r="H1052"/>
  <c r="P1052" s="1"/>
  <c r="X1052" s="1"/>
  <c r="AF1052" s="1"/>
  <c r="AN1052" s="1"/>
  <c r="AV1052" s="1"/>
  <c r="G1052"/>
  <c r="AT1051"/>
  <c r="L1051"/>
  <c r="R1050"/>
  <c r="Z1050" s="1"/>
  <c r="AH1050" s="1"/>
  <c r="AP1050" s="1"/>
  <c r="AX1050" s="1"/>
  <c r="Q1050"/>
  <c r="Y1050" s="1"/>
  <c r="AG1050" s="1"/>
  <c r="AO1050" s="1"/>
  <c r="AW1050" s="1"/>
  <c r="P1050"/>
  <c r="X1050" s="1"/>
  <c r="AF1050" s="1"/>
  <c r="AN1050" s="1"/>
  <c r="AV1050" s="1"/>
  <c r="O1050"/>
  <c r="W1050" s="1"/>
  <c r="AE1050" s="1"/>
  <c r="AM1050" s="1"/>
  <c r="AU1050" s="1"/>
  <c r="AT1049"/>
  <c r="AS1049"/>
  <c r="AS1048" s="1"/>
  <c r="AR1049"/>
  <c r="AR1048" s="1"/>
  <c r="AQ1049"/>
  <c r="AQ1048" s="1"/>
  <c r="AL1049"/>
  <c r="AL1048" s="1"/>
  <c r="AK1049"/>
  <c r="AK1048" s="1"/>
  <c r="AJ1049"/>
  <c r="AJ1048" s="1"/>
  <c r="AI1049"/>
  <c r="AD1049"/>
  <c r="AD1048" s="1"/>
  <c r="AC1049"/>
  <c r="AC1048" s="1"/>
  <c r="AB1049"/>
  <c r="AB1048" s="1"/>
  <c r="AA1049"/>
  <c r="AA1048" s="1"/>
  <c r="V1049"/>
  <c r="V1048" s="1"/>
  <c r="U1049"/>
  <c r="U1048" s="1"/>
  <c r="T1049"/>
  <c r="T1048" s="1"/>
  <c r="S1049"/>
  <c r="S1048" s="1"/>
  <c r="N1049"/>
  <c r="N1048" s="1"/>
  <c r="M1049"/>
  <c r="M1048" s="1"/>
  <c r="L1049"/>
  <c r="L1048" s="1"/>
  <c r="K1049"/>
  <c r="K1048" s="1"/>
  <c r="J1049"/>
  <c r="I1049"/>
  <c r="Q1049" s="1"/>
  <c r="Y1049" s="1"/>
  <c r="AG1049" s="1"/>
  <c r="AO1049" s="1"/>
  <c r="AW1049" s="1"/>
  <c r="H1049"/>
  <c r="P1049" s="1"/>
  <c r="X1049" s="1"/>
  <c r="AF1049" s="1"/>
  <c r="AN1049" s="1"/>
  <c r="AV1049" s="1"/>
  <c r="G1049"/>
  <c r="O1049" s="1"/>
  <c r="W1049" s="1"/>
  <c r="AE1049" s="1"/>
  <c r="AM1049" s="1"/>
  <c r="AU1049" s="1"/>
  <c r="AT1048"/>
  <c r="AI1048"/>
  <c r="H1048"/>
  <c r="G1048"/>
  <c r="R1047"/>
  <c r="Z1047" s="1"/>
  <c r="AH1047" s="1"/>
  <c r="AP1047" s="1"/>
  <c r="AX1047" s="1"/>
  <c r="Q1047"/>
  <c r="Y1047" s="1"/>
  <c r="AG1047" s="1"/>
  <c r="AO1047" s="1"/>
  <c r="AW1047" s="1"/>
  <c r="P1047"/>
  <c r="X1047" s="1"/>
  <c r="AF1047" s="1"/>
  <c r="AN1047" s="1"/>
  <c r="AV1047" s="1"/>
  <c r="O1047"/>
  <c r="W1047" s="1"/>
  <c r="AE1047" s="1"/>
  <c r="AM1047" s="1"/>
  <c r="AU1047" s="1"/>
  <c r="AT1046"/>
  <c r="AS1046"/>
  <c r="AS1045" s="1"/>
  <c r="AR1046"/>
  <c r="AR1045" s="1"/>
  <c r="AQ1046"/>
  <c r="AQ1045" s="1"/>
  <c r="AL1046"/>
  <c r="AL1045" s="1"/>
  <c r="AK1046"/>
  <c r="AK1045" s="1"/>
  <c r="AJ1046"/>
  <c r="AJ1045" s="1"/>
  <c r="AI1046"/>
  <c r="AI1045" s="1"/>
  <c r="AD1046"/>
  <c r="AD1045" s="1"/>
  <c r="AC1046"/>
  <c r="AC1045" s="1"/>
  <c r="AB1046"/>
  <c r="AB1045" s="1"/>
  <c r="AA1046"/>
  <c r="AA1045" s="1"/>
  <c r="V1046"/>
  <c r="V1045" s="1"/>
  <c r="U1046"/>
  <c r="U1045" s="1"/>
  <c r="T1046"/>
  <c r="T1045" s="1"/>
  <c r="S1046"/>
  <c r="S1045" s="1"/>
  <c r="N1046"/>
  <c r="N1045" s="1"/>
  <c r="M1046"/>
  <c r="M1045" s="1"/>
  <c r="L1046"/>
  <c r="L1045" s="1"/>
  <c r="K1046"/>
  <c r="K1045" s="1"/>
  <c r="J1046"/>
  <c r="R1046" s="1"/>
  <c r="Z1046" s="1"/>
  <c r="AH1046" s="1"/>
  <c r="AP1046" s="1"/>
  <c r="AX1046" s="1"/>
  <c r="I1046"/>
  <c r="Q1046" s="1"/>
  <c r="Y1046" s="1"/>
  <c r="AG1046" s="1"/>
  <c r="AO1046" s="1"/>
  <c r="AW1046" s="1"/>
  <c r="H1046"/>
  <c r="G1046"/>
  <c r="O1046" s="1"/>
  <c r="W1046" s="1"/>
  <c r="AE1046" s="1"/>
  <c r="AM1046" s="1"/>
  <c r="AU1046" s="1"/>
  <c r="AT1045"/>
  <c r="AT1044" s="1"/>
  <c r="AT1043" s="1"/>
  <c r="AT1042" s="1"/>
  <c r="R1041"/>
  <c r="Z1041" s="1"/>
  <c r="AH1041" s="1"/>
  <c r="AP1041" s="1"/>
  <c r="AX1041" s="1"/>
  <c r="Q1041"/>
  <c r="Y1041" s="1"/>
  <c r="AG1041" s="1"/>
  <c r="AO1041" s="1"/>
  <c r="AW1041" s="1"/>
  <c r="P1041"/>
  <c r="X1041" s="1"/>
  <c r="AF1041" s="1"/>
  <c r="AN1041" s="1"/>
  <c r="AV1041" s="1"/>
  <c r="O1041"/>
  <c r="W1041" s="1"/>
  <c r="AE1041" s="1"/>
  <c r="AM1041" s="1"/>
  <c r="AU1041" s="1"/>
  <c r="R1040"/>
  <c r="Z1040" s="1"/>
  <c r="AH1040" s="1"/>
  <c r="AP1040" s="1"/>
  <c r="AX1040" s="1"/>
  <c r="Q1040"/>
  <c r="Y1040" s="1"/>
  <c r="AG1040" s="1"/>
  <c r="AO1040" s="1"/>
  <c r="AW1040" s="1"/>
  <c r="P1040"/>
  <c r="X1040" s="1"/>
  <c r="AF1040" s="1"/>
  <c r="AN1040" s="1"/>
  <c r="AV1040" s="1"/>
  <c r="O1040"/>
  <c r="W1040" s="1"/>
  <c r="AE1040" s="1"/>
  <c r="AM1040" s="1"/>
  <c r="AU1040" s="1"/>
  <c r="AT1039"/>
  <c r="AT1038" s="1"/>
  <c r="AS1039"/>
  <c r="AS1038" s="1"/>
  <c r="AR1039"/>
  <c r="AR1038" s="1"/>
  <c r="AQ1039"/>
  <c r="AQ1038" s="1"/>
  <c r="AL1039"/>
  <c r="AK1039"/>
  <c r="AK1038" s="1"/>
  <c r="AJ1039"/>
  <c r="AJ1038" s="1"/>
  <c r="AI1039"/>
  <c r="AI1038" s="1"/>
  <c r="AD1039"/>
  <c r="AD1038" s="1"/>
  <c r="AC1039"/>
  <c r="AC1038" s="1"/>
  <c r="AB1039"/>
  <c r="AB1038" s="1"/>
  <c r="AA1039"/>
  <c r="AA1038" s="1"/>
  <c r="V1039"/>
  <c r="V1038" s="1"/>
  <c r="U1039"/>
  <c r="U1038" s="1"/>
  <c r="T1039"/>
  <c r="S1039"/>
  <c r="S1038" s="1"/>
  <c r="N1039"/>
  <c r="N1038" s="1"/>
  <c r="M1039"/>
  <c r="M1038" s="1"/>
  <c r="L1039"/>
  <c r="L1038" s="1"/>
  <c r="K1039"/>
  <c r="K1038" s="1"/>
  <c r="J1039"/>
  <c r="R1039" s="1"/>
  <c r="Z1039" s="1"/>
  <c r="AH1039" s="1"/>
  <c r="AP1039" s="1"/>
  <c r="AX1039" s="1"/>
  <c r="I1039"/>
  <c r="H1039"/>
  <c r="P1039" s="1"/>
  <c r="X1039" s="1"/>
  <c r="AF1039" s="1"/>
  <c r="AN1039" s="1"/>
  <c r="AV1039" s="1"/>
  <c r="G1039"/>
  <c r="O1039" s="1"/>
  <c r="W1039" s="1"/>
  <c r="AE1039" s="1"/>
  <c r="AM1039" s="1"/>
  <c r="AU1039" s="1"/>
  <c r="AL1038"/>
  <c r="T1038"/>
  <c r="R1037"/>
  <c r="Z1037" s="1"/>
  <c r="AH1037" s="1"/>
  <c r="AP1037" s="1"/>
  <c r="AX1037" s="1"/>
  <c r="Q1037"/>
  <c r="Y1037" s="1"/>
  <c r="AG1037" s="1"/>
  <c r="AO1037" s="1"/>
  <c r="AW1037" s="1"/>
  <c r="P1037"/>
  <c r="X1037" s="1"/>
  <c r="AF1037" s="1"/>
  <c r="AN1037" s="1"/>
  <c r="AV1037" s="1"/>
  <c r="O1037"/>
  <c r="W1037" s="1"/>
  <c r="AE1037" s="1"/>
  <c r="AM1037" s="1"/>
  <c r="AU1037" s="1"/>
  <c r="AT1036"/>
  <c r="AS1036"/>
  <c r="AR1036"/>
  <c r="AQ1036"/>
  <c r="AL1036"/>
  <c r="AK1036"/>
  <c r="AJ1036"/>
  <c r="AI1036"/>
  <c r="AD1036"/>
  <c r="AC1036"/>
  <c r="AB1036"/>
  <c r="AA1036"/>
  <c r="V1036"/>
  <c r="U1036"/>
  <c r="T1036"/>
  <c r="S1036"/>
  <c r="N1036"/>
  <c r="M1036"/>
  <c r="L1036"/>
  <c r="K1036"/>
  <c r="J1036"/>
  <c r="R1036" s="1"/>
  <c r="Z1036" s="1"/>
  <c r="AH1036" s="1"/>
  <c r="AP1036" s="1"/>
  <c r="AX1036" s="1"/>
  <c r="I1036"/>
  <c r="Q1036" s="1"/>
  <c r="Y1036" s="1"/>
  <c r="AG1036" s="1"/>
  <c r="AO1036" s="1"/>
  <c r="AW1036" s="1"/>
  <c r="H1036"/>
  <c r="P1036" s="1"/>
  <c r="X1036" s="1"/>
  <c r="AF1036" s="1"/>
  <c r="AN1036" s="1"/>
  <c r="AV1036" s="1"/>
  <c r="G1036"/>
  <c r="O1036" s="1"/>
  <c r="W1036" s="1"/>
  <c r="AE1036" s="1"/>
  <c r="AM1036" s="1"/>
  <c r="AU1036" s="1"/>
  <c r="AT1035"/>
  <c r="AS1035"/>
  <c r="AR1035"/>
  <c r="AQ1035"/>
  <c r="AL1035"/>
  <c r="AK1035"/>
  <c r="AJ1035"/>
  <c r="AI1035"/>
  <c r="AD1035"/>
  <c r="AC1035"/>
  <c r="AB1035"/>
  <c r="AA1035"/>
  <c r="V1035"/>
  <c r="U1035"/>
  <c r="T1035"/>
  <c r="S1035"/>
  <c r="N1035"/>
  <c r="M1035"/>
  <c r="L1035"/>
  <c r="K1035"/>
  <c r="J1035"/>
  <c r="R1035" s="1"/>
  <c r="Z1035" s="1"/>
  <c r="AH1035" s="1"/>
  <c r="AP1035" s="1"/>
  <c r="AX1035" s="1"/>
  <c r="I1035"/>
  <c r="Q1035" s="1"/>
  <c r="Y1035" s="1"/>
  <c r="AG1035" s="1"/>
  <c r="AO1035" s="1"/>
  <c r="AW1035" s="1"/>
  <c r="H1035"/>
  <c r="P1035" s="1"/>
  <c r="X1035" s="1"/>
  <c r="AF1035" s="1"/>
  <c r="AN1035" s="1"/>
  <c r="AV1035" s="1"/>
  <c r="G1035"/>
  <c r="O1035" s="1"/>
  <c r="W1035" s="1"/>
  <c r="AE1035" s="1"/>
  <c r="AM1035" s="1"/>
  <c r="AU1035" s="1"/>
  <c r="R1034"/>
  <c r="Z1034" s="1"/>
  <c r="AH1034" s="1"/>
  <c r="AP1034" s="1"/>
  <c r="AX1034" s="1"/>
  <c r="Q1034"/>
  <c r="Y1034" s="1"/>
  <c r="AG1034" s="1"/>
  <c r="AO1034" s="1"/>
  <c r="AW1034" s="1"/>
  <c r="P1034"/>
  <c r="X1034" s="1"/>
  <c r="AF1034" s="1"/>
  <c r="AN1034" s="1"/>
  <c r="AV1034" s="1"/>
  <c r="O1034"/>
  <c r="W1034" s="1"/>
  <c r="AE1034" s="1"/>
  <c r="AM1034" s="1"/>
  <c r="AU1034" s="1"/>
  <c r="AT1033"/>
  <c r="AS1033"/>
  <c r="AR1033"/>
  <c r="AQ1033"/>
  <c r="AL1033"/>
  <c r="AK1033"/>
  <c r="AJ1033"/>
  <c r="AI1033"/>
  <c r="AD1033"/>
  <c r="AC1033"/>
  <c r="AB1033"/>
  <c r="AA1033"/>
  <c r="V1033"/>
  <c r="U1033"/>
  <c r="T1033"/>
  <c r="S1033"/>
  <c r="N1033"/>
  <c r="M1033"/>
  <c r="L1033"/>
  <c r="K1033"/>
  <c r="J1033"/>
  <c r="R1033" s="1"/>
  <c r="Z1033" s="1"/>
  <c r="AH1033" s="1"/>
  <c r="AP1033" s="1"/>
  <c r="AX1033" s="1"/>
  <c r="I1033"/>
  <c r="Q1033" s="1"/>
  <c r="Y1033" s="1"/>
  <c r="AG1033" s="1"/>
  <c r="AO1033" s="1"/>
  <c r="AW1033" s="1"/>
  <c r="H1033"/>
  <c r="P1033" s="1"/>
  <c r="X1033" s="1"/>
  <c r="AF1033" s="1"/>
  <c r="AN1033" s="1"/>
  <c r="AV1033" s="1"/>
  <c r="G1033"/>
  <c r="O1033" s="1"/>
  <c r="W1033" s="1"/>
  <c r="AE1033" s="1"/>
  <c r="AM1033" s="1"/>
  <c r="AU1033" s="1"/>
  <c r="AT1032"/>
  <c r="AS1032"/>
  <c r="AR1032"/>
  <c r="AQ1032"/>
  <c r="AL1032"/>
  <c r="AK1032"/>
  <c r="AJ1032"/>
  <c r="AI1032"/>
  <c r="AD1032"/>
  <c r="AC1032"/>
  <c r="AB1032"/>
  <c r="AA1032"/>
  <c r="V1032"/>
  <c r="U1032"/>
  <c r="T1032"/>
  <c r="S1032"/>
  <c r="N1032"/>
  <c r="M1032"/>
  <c r="L1032"/>
  <c r="K1032"/>
  <c r="J1032"/>
  <c r="R1032" s="1"/>
  <c r="Z1032" s="1"/>
  <c r="AH1032" s="1"/>
  <c r="AP1032" s="1"/>
  <c r="AX1032" s="1"/>
  <c r="I1032"/>
  <c r="Q1032" s="1"/>
  <c r="Y1032" s="1"/>
  <c r="AG1032" s="1"/>
  <c r="AO1032" s="1"/>
  <c r="AW1032" s="1"/>
  <c r="H1032"/>
  <c r="P1032" s="1"/>
  <c r="X1032" s="1"/>
  <c r="AF1032" s="1"/>
  <c r="AN1032" s="1"/>
  <c r="AV1032" s="1"/>
  <c r="G1032"/>
  <c r="O1032" s="1"/>
  <c r="W1032" s="1"/>
  <c r="AE1032" s="1"/>
  <c r="AM1032" s="1"/>
  <c r="AU1032" s="1"/>
  <c r="R1031"/>
  <c r="Z1031" s="1"/>
  <c r="AH1031" s="1"/>
  <c r="AP1031" s="1"/>
  <c r="AX1031" s="1"/>
  <c r="Q1031"/>
  <c r="Y1031" s="1"/>
  <c r="AG1031" s="1"/>
  <c r="AO1031" s="1"/>
  <c r="AW1031" s="1"/>
  <c r="P1031"/>
  <c r="X1031" s="1"/>
  <c r="AF1031" s="1"/>
  <c r="AN1031" s="1"/>
  <c r="AV1031" s="1"/>
  <c r="O1031"/>
  <c r="W1031" s="1"/>
  <c r="AE1031" s="1"/>
  <c r="AM1031" s="1"/>
  <c r="AU1031" s="1"/>
  <c r="AT1030"/>
  <c r="AS1030"/>
  <c r="AR1030"/>
  <c r="AQ1030"/>
  <c r="AL1030"/>
  <c r="AK1030"/>
  <c r="AJ1030"/>
  <c r="AI1030"/>
  <c r="AD1030"/>
  <c r="AC1030"/>
  <c r="AB1030"/>
  <c r="AA1030"/>
  <c r="V1030"/>
  <c r="U1030"/>
  <c r="T1030"/>
  <c r="S1030"/>
  <c r="N1030"/>
  <c r="M1030"/>
  <c r="L1030"/>
  <c r="K1030"/>
  <c r="J1030"/>
  <c r="R1030" s="1"/>
  <c r="Z1030" s="1"/>
  <c r="AH1030" s="1"/>
  <c r="AP1030" s="1"/>
  <c r="AX1030" s="1"/>
  <c r="I1030"/>
  <c r="Q1030" s="1"/>
  <c r="Y1030" s="1"/>
  <c r="AG1030" s="1"/>
  <c r="AO1030" s="1"/>
  <c r="AW1030" s="1"/>
  <c r="H1030"/>
  <c r="P1030" s="1"/>
  <c r="X1030" s="1"/>
  <c r="AF1030" s="1"/>
  <c r="AN1030" s="1"/>
  <c r="AV1030" s="1"/>
  <c r="G1030"/>
  <c r="O1030" s="1"/>
  <c r="W1030" s="1"/>
  <c r="AE1030" s="1"/>
  <c r="AM1030" s="1"/>
  <c r="AU1030" s="1"/>
  <c r="AT1029"/>
  <c r="AS1029"/>
  <c r="AR1029"/>
  <c r="AQ1029"/>
  <c r="AL1029"/>
  <c r="AK1029"/>
  <c r="AJ1029"/>
  <c r="AI1029"/>
  <c r="AD1029"/>
  <c r="AC1029"/>
  <c r="AB1029"/>
  <c r="AA1029"/>
  <c r="V1029"/>
  <c r="U1029"/>
  <c r="T1029"/>
  <c r="S1029"/>
  <c r="N1029"/>
  <c r="M1029"/>
  <c r="L1029"/>
  <c r="K1029"/>
  <c r="J1029"/>
  <c r="R1029" s="1"/>
  <c r="Z1029" s="1"/>
  <c r="AH1029" s="1"/>
  <c r="AP1029" s="1"/>
  <c r="AX1029" s="1"/>
  <c r="I1029"/>
  <c r="Q1029" s="1"/>
  <c r="Y1029" s="1"/>
  <c r="AG1029" s="1"/>
  <c r="AO1029" s="1"/>
  <c r="AW1029" s="1"/>
  <c r="H1029"/>
  <c r="P1029" s="1"/>
  <c r="X1029" s="1"/>
  <c r="AF1029" s="1"/>
  <c r="AN1029" s="1"/>
  <c r="AV1029" s="1"/>
  <c r="G1029"/>
  <c r="O1029" s="1"/>
  <c r="W1029" s="1"/>
  <c r="AE1029" s="1"/>
  <c r="AM1029" s="1"/>
  <c r="AU1029" s="1"/>
  <c r="R1028"/>
  <c r="Z1028" s="1"/>
  <c r="AH1028" s="1"/>
  <c r="AP1028" s="1"/>
  <c r="AX1028" s="1"/>
  <c r="Q1028"/>
  <c r="Y1028" s="1"/>
  <c r="AG1028" s="1"/>
  <c r="AO1028" s="1"/>
  <c r="AW1028" s="1"/>
  <c r="P1028"/>
  <c r="X1028" s="1"/>
  <c r="AF1028" s="1"/>
  <c r="AN1028" s="1"/>
  <c r="AV1028" s="1"/>
  <c r="O1028"/>
  <c r="W1028" s="1"/>
  <c r="AE1028" s="1"/>
  <c r="AM1028" s="1"/>
  <c r="AU1028" s="1"/>
  <c r="AT1027"/>
  <c r="AS1027"/>
  <c r="AR1027"/>
  <c r="AQ1027"/>
  <c r="AL1027"/>
  <c r="AK1027"/>
  <c r="AJ1027"/>
  <c r="AI1027"/>
  <c r="AD1027"/>
  <c r="AC1027"/>
  <c r="AB1027"/>
  <c r="AA1027"/>
  <c r="V1027"/>
  <c r="U1027"/>
  <c r="T1027"/>
  <c r="S1027"/>
  <c r="N1027"/>
  <c r="M1027"/>
  <c r="L1027"/>
  <c r="K1027"/>
  <c r="J1027"/>
  <c r="R1027" s="1"/>
  <c r="Z1027" s="1"/>
  <c r="AH1027" s="1"/>
  <c r="AP1027" s="1"/>
  <c r="AX1027" s="1"/>
  <c r="I1027"/>
  <c r="Q1027" s="1"/>
  <c r="Y1027" s="1"/>
  <c r="AG1027" s="1"/>
  <c r="AO1027" s="1"/>
  <c r="AW1027" s="1"/>
  <c r="H1027"/>
  <c r="P1027" s="1"/>
  <c r="X1027" s="1"/>
  <c r="AF1027" s="1"/>
  <c r="AN1027" s="1"/>
  <c r="AV1027" s="1"/>
  <c r="G1027"/>
  <c r="O1027" s="1"/>
  <c r="W1027" s="1"/>
  <c r="AE1027" s="1"/>
  <c r="AM1027" s="1"/>
  <c r="AU1027" s="1"/>
  <c r="AT1026"/>
  <c r="AS1026"/>
  <c r="AR1026"/>
  <c r="AQ1026"/>
  <c r="AL1026"/>
  <c r="AK1026"/>
  <c r="AJ1026"/>
  <c r="AI1026"/>
  <c r="AD1026"/>
  <c r="AC1026"/>
  <c r="AB1026"/>
  <c r="AA1026"/>
  <c r="V1026"/>
  <c r="U1026"/>
  <c r="T1026"/>
  <c r="S1026"/>
  <c r="N1026"/>
  <c r="M1026"/>
  <c r="L1026"/>
  <c r="K1026"/>
  <c r="J1026"/>
  <c r="R1026" s="1"/>
  <c r="Z1026" s="1"/>
  <c r="AH1026" s="1"/>
  <c r="AP1026" s="1"/>
  <c r="AX1026" s="1"/>
  <c r="I1026"/>
  <c r="Q1026" s="1"/>
  <c r="Y1026" s="1"/>
  <c r="AG1026" s="1"/>
  <c r="AO1026" s="1"/>
  <c r="AW1026" s="1"/>
  <c r="H1026"/>
  <c r="P1026" s="1"/>
  <c r="X1026" s="1"/>
  <c r="AF1026" s="1"/>
  <c r="AN1026" s="1"/>
  <c r="AV1026" s="1"/>
  <c r="G1026"/>
  <c r="O1026" s="1"/>
  <c r="W1026" s="1"/>
  <c r="AE1026" s="1"/>
  <c r="AM1026" s="1"/>
  <c r="AU1026" s="1"/>
  <c r="R1025"/>
  <c r="Z1025" s="1"/>
  <c r="AH1025" s="1"/>
  <c r="AP1025" s="1"/>
  <c r="AX1025" s="1"/>
  <c r="Q1025"/>
  <c r="Y1025" s="1"/>
  <c r="AG1025" s="1"/>
  <c r="AO1025" s="1"/>
  <c r="AW1025" s="1"/>
  <c r="P1025"/>
  <c r="X1025" s="1"/>
  <c r="AF1025" s="1"/>
  <c r="AN1025" s="1"/>
  <c r="AV1025" s="1"/>
  <c r="O1025"/>
  <c r="W1025" s="1"/>
  <c r="AE1025" s="1"/>
  <c r="AM1025" s="1"/>
  <c r="AU1025" s="1"/>
  <c r="AT1024"/>
  <c r="AS1024"/>
  <c r="AR1024"/>
  <c r="AQ1024"/>
  <c r="AL1024"/>
  <c r="AK1024"/>
  <c r="AJ1024"/>
  <c r="AI1024"/>
  <c r="AD1024"/>
  <c r="AC1024"/>
  <c r="AB1024"/>
  <c r="AA1024"/>
  <c r="V1024"/>
  <c r="U1024"/>
  <c r="T1024"/>
  <c r="S1024"/>
  <c r="N1024"/>
  <c r="M1024"/>
  <c r="L1024"/>
  <c r="K1024"/>
  <c r="J1024"/>
  <c r="R1024" s="1"/>
  <c r="Z1024" s="1"/>
  <c r="AH1024" s="1"/>
  <c r="AP1024" s="1"/>
  <c r="AX1024" s="1"/>
  <c r="I1024"/>
  <c r="Q1024" s="1"/>
  <c r="Y1024" s="1"/>
  <c r="AG1024" s="1"/>
  <c r="AO1024" s="1"/>
  <c r="AW1024" s="1"/>
  <c r="H1024"/>
  <c r="P1024" s="1"/>
  <c r="X1024" s="1"/>
  <c r="AF1024" s="1"/>
  <c r="AN1024" s="1"/>
  <c r="AV1024" s="1"/>
  <c r="G1024"/>
  <c r="O1024" s="1"/>
  <c r="W1024" s="1"/>
  <c r="AE1024" s="1"/>
  <c r="AM1024" s="1"/>
  <c r="AU1024" s="1"/>
  <c r="AT1023"/>
  <c r="AS1023"/>
  <c r="AR1023"/>
  <c r="AQ1023"/>
  <c r="AL1023"/>
  <c r="AK1023"/>
  <c r="AJ1023"/>
  <c r="AI1023"/>
  <c r="AD1023"/>
  <c r="AC1023"/>
  <c r="AB1023"/>
  <c r="AA1023"/>
  <c r="V1023"/>
  <c r="U1023"/>
  <c r="T1023"/>
  <c r="S1023"/>
  <c r="N1023"/>
  <c r="M1023"/>
  <c r="L1023"/>
  <c r="K1023"/>
  <c r="J1023"/>
  <c r="R1023" s="1"/>
  <c r="Z1023" s="1"/>
  <c r="AH1023" s="1"/>
  <c r="AP1023" s="1"/>
  <c r="AX1023" s="1"/>
  <c r="I1023"/>
  <c r="Q1023" s="1"/>
  <c r="Y1023" s="1"/>
  <c r="AG1023" s="1"/>
  <c r="AO1023" s="1"/>
  <c r="AW1023" s="1"/>
  <c r="H1023"/>
  <c r="P1023" s="1"/>
  <c r="X1023" s="1"/>
  <c r="AF1023" s="1"/>
  <c r="AN1023" s="1"/>
  <c r="AV1023" s="1"/>
  <c r="G1023"/>
  <c r="O1023" s="1"/>
  <c r="W1023" s="1"/>
  <c r="AE1023" s="1"/>
  <c r="AM1023" s="1"/>
  <c r="AU1023" s="1"/>
  <c r="R1022"/>
  <c r="Z1022" s="1"/>
  <c r="AH1022" s="1"/>
  <c r="AP1022" s="1"/>
  <c r="AX1022" s="1"/>
  <c r="Q1022"/>
  <c r="Y1022" s="1"/>
  <c r="AG1022" s="1"/>
  <c r="AO1022" s="1"/>
  <c r="AW1022" s="1"/>
  <c r="P1022"/>
  <c r="X1022" s="1"/>
  <c r="AF1022" s="1"/>
  <c r="AN1022" s="1"/>
  <c r="AV1022" s="1"/>
  <c r="O1022"/>
  <c r="W1022" s="1"/>
  <c r="AE1022" s="1"/>
  <c r="AM1022" s="1"/>
  <c r="AU1022" s="1"/>
  <c r="AT1021"/>
  <c r="AS1021"/>
  <c r="AR1021"/>
  <c r="AQ1021"/>
  <c r="AL1021"/>
  <c r="AK1021"/>
  <c r="AJ1021"/>
  <c r="AI1021"/>
  <c r="AD1021"/>
  <c r="AC1021"/>
  <c r="AB1021"/>
  <c r="AA1021"/>
  <c r="V1021"/>
  <c r="U1021"/>
  <c r="T1021"/>
  <c r="S1021"/>
  <c r="N1021"/>
  <c r="M1021"/>
  <c r="L1021"/>
  <c r="K1021"/>
  <c r="J1021"/>
  <c r="R1021" s="1"/>
  <c r="Z1021" s="1"/>
  <c r="AH1021" s="1"/>
  <c r="AP1021" s="1"/>
  <c r="AX1021" s="1"/>
  <c r="I1021"/>
  <c r="Q1021" s="1"/>
  <c r="Y1021" s="1"/>
  <c r="AG1021" s="1"/>
  <c r="AO1021" s="1"/>
  <c r="AW1021" s="1"/>
  <c r="H1021"/>
  <c r="P1021" s="1"/>
  <c r="X1021" s="1"/>
  <c r="AF1021" s="1"/>
  <c r="AN1021" s="1"/>
  <c r="AV1021" s="1"/>
  <c r="G1021"/>
  <c r="O1021" s="1"/>
  <c r="W1021" s="1"/>
  <c r="AE1021" s="1"/>
  <c r="AM1021" s="1"/>
  <c r="AU1021" s="1"/>
  <c r="AT1020"/>
  <c r="AS1020"/>
  <c r="AR1020"/>
  <c r="AQ1020"/>
  <c r="AL1020"/>
  <c r="AK1020"/>
  <c r="AJ1020"/>
  <c r="AI1020"/>
  <c r="AD1020"/>
  <c r="AC1020"/>
  <c r="AB1020"/>
  <c r="AA1020"/>
  <c r="V1020"/>
  <c r="U1020"/>
  <c r="T1020"/>
  <c r="S1020"/>
  <c r="N1020"/>
  <c r="M1020"/>
  <c r="L1020"/>
  <c r="K1020"/>
  <c r="J1020"/>
  <c r="R1020" s="1"/>
  <c r="Z1020" s="1"/>
  <c r="AH1020" s="1"/>
  <c r="AP1020" s="1"/>
  <c r="AX1020" s="1"/>
  <c r="I1020"/>
  <c r="Q1020" s="1"/>
  <c r="Y1020" s="1"/>
  <c r="AG1020" s="1"/>
  <c r="AO1020" s="1"/>
  <c r="AW1020" s="1"/>
  <c r="H1020"/>
  <c r="P1020" s="1"/>
  <c r="X1020" s="1"/>
  <c r="AF1020" s="1"/>
  <c r="AN1020" s="1"/>
  <c r="AV1020" s="1"/>
  <c r="G1020"/>
  <c r="O1020" s="1"/>
  <c r="W1020" s="1"/>
  <c r="AE1020" s="1"/>
  <c r="AM1020" s="1"/>
  <c r="AU1020" s="1"/>
  <c r="R1019"/>
  <c r="Z1019" s="1"/>
  <c r="AH1019" s="1"/>
  <c r="AP1019" s="1"/>
  <c r="AX1019" s="1"/>
  <c r="Q1019"/>
  <c r="Y1019" s="1"/>
  <c r="AG1019" s="1"/>
  <c r="AO1019" s="1"/>
  <c r="AW1019" s="1"/>
  <c r="P1019"/>
  <c r="X1019" s="1"/>
  <c r="AF1019" s="1"/>
  <c r="AN1019" s="1"/>
  <c r="AV1019" s="1"/>
  <c r="O1019"/>
  <c r="W1019" s="1"/>
  <c r="AE1019" s="1"/>
  <c r="AM1019" s="1"/>
  <c r="AU1019" s="1"/>
  <c r="AT1018"/>
  <c r="AS1018"/>
  <c r="AR1018"/>
  <c r="AQ1018"/>
  <c r="AL1018"/>
  <c r="AK1018"/>
  <c r="AJ1018"/>
  <c r="AI1018"/>
  <c r="AD1018"/>
  <c r="AC1018"/>
  <c r="AB1018"/>
  <c r="AA1018"/>
  <c r="V1018"/>
  <c r="U1018"/>
  <c r="T1018"/>
  <c r="S1018"/>
  <c r="N1018"/>
  <c r="M1018"/>
  <c r="L1018"/>
  <c r="K1018"/>
  <c r="J1018"/>
  <c r="R1018" s="1"/>
  <c r="Z1018" s="1"/>
  <c r="AH1018" s="1"/>
  <c r="AP1018" s="1"/>
  <c r="AX1018" s="1"/>
  <c r="I1018"/>
  <c r="Q1018" s="1"/>
  <c r="Y1018" s="1"/>
  <c r="AG1018" s="1"/>
  <c r="AO1018" s="1"/>
  <c r="AW1018" s="1"/>
  <c r="H1018"/>
  <c r="P1018" s="1"/>
  <c r="X1018" s="1"/>
  <c r="AF1018" s="1"/>
  <c r="AN1018" s="1"/>
  <c r="AV1018" s="1"/>
  <c r="G1018"/>
  <c r="O1018" s="1"/>
  <c r="W1018" s="1"/>
  <c r="AE1018" s="1"/>
  <c r="AM1018" s="1"/>
  <c r="AU1018" s="1"/>
  <c r="AT1017"/>
  <c r="AS1017"/>
  <c r="AR1017"/>
  <c r="AQ1017"/>
  <c r="AL1017"/>
  <c r="AK1017"/>
  <c r="AJ1017"/>
  <c r="AI1017"/>
  <c r="AD1017"/>
  <c r="AC1017"/>
  <c r="AB1017"/>
  <c r="AA1017"/>
  <c r="V1017"/>
  <c r="U1017"/>
  <c r="T1017"/>
  <c r="S1017"/>
  <c r="N1017"/>
  <c r="M1017"/>
  <c r="L1017"/>
  <c r="K1017"/>
  <c r="J1017"/>
  <c r="R1017" s="1"/>
  <c r="Z1017" s="1"/>
  <c r="AH1017" s="1"/>
  <c r="AP1017" s="1"/>
  <c r="AX1017" s="1"/>
  <c r="I1017"/>
  <c r="Q1017" s="1"/>
  <c r="Y1017" s="1"/>
  <c r="AG1017" s="1"/>
  <c r="AO1017" s="1"/>
  <c r="AW1017" s="1"/>
  <c r="H1017"/>
  <c r="P1017" s="1"/>
  <c r="X1017" s="1"/>
  <c r="AF1017" s="1"/>
  <c r="AN1017" s="1"/>
  <c r="AV1017" s="1"/>
  <c r="G1017"/>
  <c r="O1017" s="1"/>
  <c r="W1017" s="1"/>
  <c r="AE1017" s="1"/>
  <c r="AM1017" s="1"/>
  <c r="AU1017" s="1"/>
  <c r="R1016"/>
  <c r="Z1016" s="1"/>
  <c r="AH1016" s="1"/>
  <c r="AP1016" s="1"/>
  <c r="AX1016" s="1"/>
  <c r="Q1016"/>
  <c r="Y1016" s="1"/>
  <c r="AG1016" s="1"/>
  <c r="AO1016" s="1"/>
  <c r="AW1016" s="1"/>
  <c r="P1016"/>
  <c r="X1016" s="1"/>
  <c r="AF1016" s="1"/>
  <c r="AN1016" s="1"/>
  <c r="AV1016" s="1"/>
  <c r="O1016"/>
  <c r="W1016" s="1"/>
  <c r="AE1016" s="1"/>
  <c r="AM1016" s="1"/>
  <c r="AU1016" s="1"/>
  <c r="AT1015"/>
  <c r="AS1015"/>
  <c r="AR1015"/>
  <c r="AQ1015"/>
  <c r="AL1015"/>
  <c r="AK1015"/>
  <c r="AJ1015"/>
  <c r="AI1015"/>
  <c r="AD1015"/>
  <c r="AC1015"/>
  <c r="AB1015"/>
  <c r="AA1015"/>
  <c r="V1015"/>
  <c r="U1015"/>
  <c r="T1015"/>
  <c r="S1015"/>
  <c r="N1015"/>
  <c r="M1015"/>
  <c r="L1015"/>
  <c r="K1015"/>
  <c r="J1015"/>
  <c r="R1015" s="1"/>
  <c r="Z1015" s="1"/>
  <c r="AH1015" s="1"/>
  <c r="AP1015" s="1"/>
  <c r="AX1015" s="1"/>
  <c r="I1015"/>
  <c r="Q1015" s="1"/>
  <c r="Y1015" s="1"/>
  <c r="AG1015" s="1"/>
  <c r="AO1015" s="1"/>
  <c r="AW1015" s="1"/>
  <c r="H1015"/>
  <c r="P1015" s="1"/>
  <c r="X1015" s="1"/>
  <c r="AF1015" s="1"/>
  <c r="AN1015" s="1"/>
  <c r="AV1015" s="1"/>
  <c r="G1015"/>
  <c r="O1015" s="1"/>
  <c r="W1015" s="1"/>
  <c r="AE1015" s="1"/>
  <c r="AM1015" s="1"/>
  <c r="AU1015" s="1"/>
  <c r="AT1014"/>
  <c r="AS1014"/>
  <c r="AR1014"/>
  <c r="AQ1014"/>
  <c r="AL1014"/>
  <c r="AK1014"/>
  <c r="AJ1014"/>
  <c r="AI1014"/>
  <c r="AD1014"/>
  <c r="AC1014"/>
  <c r="AB1014"/>
  <c r="AA1014"/>
  <c r="V1014"/>
  <c r="U1014"/>
  <c r="T1014"/>
  <c r="S1014"/>
  <c r="N1014"/>
  <c r="M1014"/>
  <c r="L1014"/>
  <c r="K1014"/>
  <c r="J1014"/>
  <c r="R1014" s="1"/>
  <c r="Z1014" s="1"/>
  <c r="AH1014" s="1"/>
  <c r="AP1014" s="1"/>
  <c r="AX1014" s="1"/>
  <c r="I1014"/>
  <c r="Q1014" s="1"/>
  <c r="Y1014" s="1"/>
  <c r="AG1014" s="1"/>
  <c r="AO1014" s="1"/>
  <c r="AW1014" s="1"/>
  <c r="H1014"/>
  <c r="P1014" s="1"/>
  <c r="X1014" s="1"/>
  <c r="AF1014" s="1"/>
  <c r="AN1014" s="1"/>
  <c r="AV1014" s="1"/>
  <c r="G1014"/>
  <c r="O1014" s="1"/>
  <c r="W1014" s="1"/>
  <c r="AE1014" s="1"/>
  <c r="AM1014" s="1"/>
  <c r="AU1014" s="1"/>
  <c r="R1013"/>
  <c r="Z1013" s="1"/>
  <c r="AH1013" s="1"/>
  <c r="AP1013" s="1"/>
  <c r="AX1013" s="1"/>
  <c r="Q1013"/>
  <c r="Y1013" s="1"/>
  <c r="AG1013" s="1"/>
  <c r="AO1013" s="1"/>
  <c r="AW1013" s="1"/>
  <c r="P1013"/>
  <c r="X1013" s="1"/>
  <c r="AF1013" s="1"/>
  <c r="AN1013" s="1"/>
  <c r="AV1013" s="1"/>
  <c r="O1013"/>
  <c r="W1013" s="1"/>
  <c r="AE1013" s="1"/>
  <c r="AM1013" s="1"/>
  <c r="AU1013" s="1"/>
  <c r="AT1012"/>
  <c r="AS1012"/>
  <c r="AR1012"/>
  <c r="AQ1012"/>
  <c r="AL1012"/>
  <c r="AK1012"/>
  <c r="AJ1012"/>
  <c r="AI1012"/>
  <c r="AD1012"/>
  <c r="AC1012"/>
  <c r="AB1012"/>
  <c r="AA1012"/>
  <c r="V1012"/>
  <c r="U1012"/>
  <c r="T1012"/>
  <c r="S1012"/>
  <c r="N1012"/>
  <c r="M1012"/>
  <c r="L1012"/>
  <c r="K1012"/>
  <c r="J1012"/>
  <c r="R1012" s="1"/>
  <c r="Z1012" s="1"/>
  <c r="AH1012" s="1"/>
  <c r="AP1012" s="1"/>
  <c r="AX1012" s="1"/>
  <c r="I1012"/>
  <c r="Q1012" s="1"/>
  <c r="Y1012" s="1"/>
  <c r="AG1012" s="1"/>
  <c r="AO1012" s="1"/>
  <c r="AW1012" s="1"/>
  <c r="H1012"/>
  <c r="P1012" s="1"/>
  <c r="X1012" s="1"/>
  <c r="AF1012" s="1"/>
  <c r="AN1012" s="1"/>
  <c r="AV1012" s="1"/>
  <c r="G1012"/>
  <c r="O1012" s="1"/>
  <c r="W1012" s="1"/>
  <c r="AE1012" s="1"/>
  <c r="AM1012" s="1"/>
  <c r="AU1012" s="1"/>
  <c r="AT1011"/>
  <c r="AS1011"/>
  <c r="AR1011"/>
  <c r="AQ1011"/>
  <c r="AL1011"/>
  <c r="AK1011"/>
  <c r="AJ1011"/>
  <c r="AI1011"/>
  <c r="AD1011"/>
  <c r="AC1011"/>
  <c r="AB1011"/>
  <c r="AA1011"/>
  <c r="V1011"/>
  <c r="U1011"/>
  <c r="T1011"/>
  <c r="S1011"/>
  <c r="N1011"/>
  <c r="M1011"/>
  <c r="L1011"/>
  <c r="K1011"/>
  <c r="J1011"/>
  <c r="R1011" s="1"/>
  <c r="Z1011" s="1"/>
  <c r="AH1011" s="1"/>
  <c r="AP1011" s="1"/>
  <c r="AX1011" s="1"/>
  <c r="I1011"/>
  <c r="Q1011" s="1"/>
  <c r="Y1011" s="1"/>
  <c r="AG1011" s="1"/>
  <c r="AO1011" s="1"/>
  <c r="AW1011" s="1"/>
  <c r="H1011"/>
  <c r="P1011" s="1"/>
  <c r="X1011" s="1"/>
  <c r="AF1011" s="1"/>
  <c r="AN1011" s="1"/>
  <c r="AV1011" s="1"/>
  <c r="G1011"/>
  <c r="O1011" s="1"/>
  <c r="W1011" s="1"/>
  <c r="AE1011" s="1"/>
  <c r="AM1011" s="1"/>
  <c r="AU1011" s="1"/>
  <c r="R1010"/>
  <c r="Z1010" s="1"/>
  <c r="AH1010" s="1"/>
  <c r="AP1010" s="1"/>
  <c r="AX1010" s="1"/>
  <c r="Q1010"/>
  <c r="Y1010" s="1"/>
  <c r="AG1010" s="1"/>
  <c r="AO1010" s="1"/>
  <c r="AW1010" s="1"/>
  <c r="P1010"/>
  <c r="X1010" s="1"/>
  <c r="AF1010" s="1"/>
  <c r="AN1010" s="1"/>
  <c r="AV1010" s="1"/>
  <c r="O1010"/>
  <c r="W1010" s="1"/>
  <c r="AE1010" s="1"/>
  <c r="AM1010" s="1"/>
  <c r="AU1010" s="1"/>
  <c r="AT1009"/>
  <c r="AS1009"/>
  <c r="AR1009"/>
  <c r="AQ1009"/>
  <c r="AL1009"/>
  <c r="AK1009"/>
  <c r="AJ1009"/>
  <c r="AI1009"/>
  <c r="AD1009"/>
  <c r="AC1009"/>
  <c r="AB1009"/>
  <c r="AA1009"/>
  <c r="V1009"/>
  <c r="U1009"/>
  <c r="T1009"/>
  <c r="S1009"/>
  <c r="N1009"/>
  <c r="M1009"/>
  <c r="L1009"/>
  <c r="K1009"/>
  <c r="J1009"/>
  <c r="R1009" s="1"/>
  <c r="Z1009" s="1"/>
  <c r="AH1009" s="1"/>
  <c r="AP1009" s="1"/>
  <c r="AX1009" s="1"/>
  <c r="I1009"/>
  <c r="Q1009" s="1"/>
  <c r="Y1009" s="1"/>
  <c r="AG1009" s="1"/>
  <c r="AO1009" s="1"/>
  <c r="AW1009" s="1"/>
  <c r="H1009"/>
  <c r="P1009" s="1"/>
  <c r="X1009" s="1"/>
  <c r="AF1009" s="1"/>
  <c r="AN1009" s="1"/>
  <c r="AV1009" s="1"/>
  <c r="G1009"/>
  <c r="O1009" s="1"/>
  <c r="W1009" s="1"/>
  <c r="AE1009" s="1"/>
  <c r="AM1009" s="1"/>
  <c r="AU1009" s="1"/>
  <c r="AT1008"/>
  <c r="AS1008"/>
  <c r="AR1008"/>
  <c r="AQ1008"/>
  <c r="AL1008"/>
  <c r="AK1008"/>
  <c r="AJ1008"/>
  <c r="AI1008"/>
  <c r="AD1008"/>
  <c r="AC1008"/>
  <c r="AB1008"/>
  <c r="AA1008"/>
  <c r="V1008"/>
  <c r="U1008"/>
  <c r="T1008"/>
  <c r="S1008"/>
  <c r="N1008"/>
  <c r="M1008"/>
  <c r="L1008"/>
  <c r="K1008"/>
  <c r="J1008"/>
  <c r="R1008" s="1"/>
  <c r="Z1008" s="1"/>
  <c r="AH1008" s="1"/>
  <c r="AP1008" s="1"/>
  <c r="AX1008" s="1"/>
  <c r="I1008"/>
  <c r="Q1008" s="1"/>
  <c r="Y1008" s="1"/>
  <c r="AG1008" s="1"/>
  <c r="AO1008" s="1"/>
  <c r="AW1008" s="1"/>
  <c r="H1008"/>
  <c r="P1008" s="1"/>
  <c r="X1008" s="1"/>
  <c r="AF1008" s="1"/>
  <c r="AN1008" s="1"/>
  <c r="AV1008" s="1"/>
  <c r="G1008"/>
  <c r="O1008" s="1"/>
  <c r="W1008" s="1"/>
  <c r="AE1008" s="1"/>
  <c r="AM1008" s="1"/>
  <c r="AU1008" s="1"/>
  <c r="R1007"/>
  <c r="Z1007" s="1"/>
  <c r="AH1007" s="1"/>
  <c r="AP1007" s="1"/>
  <c r="AX1007" s="1"/>
  <c r="Q1007"/>
  <c r="Y1007" s="1"/>
  <c r="AG1007" s="1"/>
  <c r="AO1007" s="1"/>
  <c r="AW1007" s="1"/>
  <c r="P1007"/>
  <c r="X1007" s="1"/>
  <c r="AF1007" s="1"/>
  <c r="AN1007" s="1"/>
  <c r="AV1007" s="1"/>
  <c r="O1007"/>
  <c r="W1007" s="1"/>
  <c r="AE1007" s="1"/>
  <c r="AM1007" s="1"/>
  <c r="AU1007" s="1"/>
  <c r="AT1006"/>
  <c r="AS1006"/>
  <c r="AR1006"/>
  <c r="AQ1006"/>
  <c r="AL1006"/>
  <c r="AK1006"/>
  <c r="AJ1006"/>
  <c r="AI1006"/>
  <c r="AD1006"/>
  <c r="AC1006"/>
  <c r="AB1006"/>
  <c r="AA1006"/>
  <c r="V1006"/>
  <c r="U1006"/>
  <c r="U1005" s="1"/>
  <c r="T1006"/>
  <c r="T1005" s="1"/>
  <c r="S1006"/>
  <c r="S1005" s="1"/>
  <c r="N1006"/>
  <c r="M1006"/>
  <c r="M1005" s="1"/>
  <c r="L1006"/>
  <c r="L1005" s="1"/>
  <c r="K1006"/>
  <c r="K1005" s="1"/>
  <c r="J1006"/>
  <c r="R1006" s="1"/>
  <c r="Z1006" s="1"/>
  <c r="AH1006" s="1"/>
  <c r="AP1006" s="1"/>
  <c r="AX1006" s="1"/>
  <c r="I1006"/>
  <c r="I1005" s="1"/>
  <c r="Q1005" s="1"/>
  <c r="Y1005" s="1"/>
  <c r="H1006"/>
  <c r="P1006" s="1"/>
  <c r="X1006" s="1"/>
  <c r="AF1006" s="1"/>
  <c r="AN1006" s="1"/>
  <c r="AV1006" s="1"/>
  <c r="G1006"/>
  <c r="O1006" s="1"/>
  <c r="W1006" s="1"/>
  <c r="AE1006" s="1"/>
  <c r="AM1006" s="1"/>
  <c r="AU1006" s="1"/>
  <c r="AT1005"/>
  <c r="AS1005"/>
  <c r="AR1005"/>
  <c r="AQ1005"/>
  <c r="AL1005"/>
  <c r="AK1005"/>
  <c r="AJ1005"/>
  <c r="AI1005"/>
  <c r="AD1005"/>
  <c r="AC1005"/>
  <c r="AB1005"/>
  <c r="AA1005"/>
  <c r="V1005"/>
  <c r="N1005"/>
  <c r="R1004"/>
  <c r="Z1004" s="1"/>
  <c r="AH1004" s="1"/>
  <c r="AP1004" s="1"/>
  <c r="AX1004" s="1"/>
  <c r="Q1004"/>
  <c r="Y1004" s="1"/>
  <c r="AG1004" s="1"/>
  <c r="AO1004" s="1"/>
  <c r="AW1004" s="1"/>
  <c r="P1004"/>
  <c r="X1004" s="1"/>
  <c r="AF1004" s="1"/>
  <c r="AN1004" s="1"/>
  <c r="AV1004" s="1"/>
  <c r="O1004"/>
  <c r="W1004" s="1"/>
  <c r="AE1004" s="1"/>
  <c r="AM1004" s="1"/>
  <c r="AU1004" s="1"/>
  <c r="AT1003"/>
  <c r="AS1003"/>
  <c r="AS1002" s="1"/>
  <c r="AR1003"/>
  <c r="AR1002" s="1"/>
  <c r="AQ1003"/>
  <c r="AQ1002" s="1"/>
  <c r="AL1003"/>
  <c r="AL1002" s="1"/>
  <c r="AK1003"/>
  <c r="AK1002" s="1"/>
  <c r="AJ1003"/>
  <c r="AJ1002" s="1"/>
  <c r="AI1003"/>
  <c r="AI1002" s="1"/>
  <c r="AD1003"/>
  <c r="AD1002" s="1"/>
  <c r="AC1003"/>
  <c r="AC1002" s="1"/>
  <c r="AB1003"/>
  <c r="AB1002" s="1"/>
  <c r="AA1003"/>
  <c r="V1003"/>
  <c r="V1002" s="1"/>
  <c r="U1003"/>
  <c r="U1002" s="1"/>
  <c r="T1003"/>
  <c r="T1002" s="1"/>
  <c r="S1003"/>
  <c r="S1002" s="1"/>
  <c r="N1003"/>
  <c r="N1002" s="1"/>
  <c r="M1003"/>
  <c r="M1002" s="1"/>
  <c r="L1003"/>
  <c r="L1002" s="1"/>
  <c r="K1003"/>
  <c r="K1002" s="1"/>
  <c r="J1003"/>
  <c r="R1003" s="1"/>
  <c r="I1003"/>
  <c r="Q1003" s="1"/>
  <c r="Y1003" s="1"/>
  <c r="AG1003" s="1"/>
  <c r="AO1003" s="1"/>
  <c r="AW1003" s="1"/>
  <c r="H1003"/>
  <c r="P1003" s="1"/>
  <c r="G1003"/>
  <c r="AT1002"/>
  <c r="AA1002"/>
  <c r="R1001"/>
  <c r="Z1001" s="1"/>
  <c r="AH1001" s="1"/>
  <c r="AP1001" s="1"/>
  <c r="AX1001" s="1"/>
  <c r="Q1001"/>
  <c r="Y1001" s="1"/>
  <c r="AG1001" s="1"/>
  <c r="AO1001" s="1"/>
  <c r="AW1001" s="1"/>
  <c r="P1001"/>
  <c r="X1001" s="1"/>
  <c r="AF1001" s="1"/>
  <c r="AN1001" s="1"/>
  <c r="AV1001" s="1"/>
  <c r="O1001"/>
  <c r="W1001" s="1"/>
  <c r="AE1001" s="1"/>
  <c r="AM1001" s="1"/>
  <c r="AU1001" s="1"/>
  <c r="AT1000"/>
  <c r="AS1000"/>
  <c r="AS999" s="1"/>
  <c r="AR1000"/>
  <c r="AR999" s="1"/>
  <c r="AQ1000"/>
  <c r="AQ999" s="1"/>
  <c r="AL1000"/>
  <c r="AL999" s="1"/>
  <c r="AK1000"/>
  <c r="AK999" s="1"/>
  <c r="AJ1000"/>
  <c r="AJ999" s="1"/>
  <c r="AI1000"/>
  <c r="AI999" s="1"/>
  <c r="AD1000"/>
  <c r="AC1000"/>
  <c r="AC999" s="1"/>
  <c r="AB1000"/>
  <c r="AB999" s="1"/>
  <c r="AA1000"/>
  <c r="AA999" s="1"/>
  <c r="V1000"/>
  <c r="V999" s="1"/>
  <c r="U1000"/>
  <c r="U999" s="1"/>
  <c r="T1000"/>
  <c r="T999" s="1"/>
  <c r="S1000"/>
  <c r="S999" s="1"/>
  <c r="N1000"/>
  <c r="N999" s="1"/>
  <c r="M1000"/>
  <c r="M999" s="1"/>
  <c r="L1000"/>
  <c r="L999" s="1"/>
  <c r="K1000"/>
  <c r="K999" s="1"/>
  <c r="J1000"/>
  <c r="R1000" s="1"/>
  <c r="Z1000" s="1"/>
  <c r="AH1000" s="1"/>
  <c r="AP1000" s="1"/>
  <c r="AX1000" s="1"/>
  <c r="I1000"/>
  <c r="Q1000" s="1"/>
  <c r="H1000"/>
  <c r="H999" s="1"/>
  <c r="P999" s="1"/>
  <c r="G1000"/>
  <c r="AT999"/>
  <c r="AD999"/>
  <c r="J999"/>
  <c r="R998"/>
  <c r="Z998" s="1"/>
  <c r="AH998" s="1"/>
  <c r="AP998" s="1"/>
  <c r="AX998" s="1"/>
  <c r="Q998"/>
  <c r="Y998" s="1"/>
  <c r="AG998" s="1"/>
  <c r="AO998" s="1"/>
  <c r="AW998" s="1"/>
  <c r="P998"/>
  <c r="X998" s="1"/>
  <c r="AF998" s="1"/>
  <c r="AN998" s="1"/>
  <c r="AV998" s="1"/>
  <c r="O998"/>
  <c r="W998" s="1"/>
  <c r="AE998" s="1"/>
  <c r="AM998" s="1"/>
  <c r="AU998" s="1"/>
  <c r="AT997"/>
  <c r="AS997"/>
  <c r="AS996" s="1"/>
  <c r="AR997"/>
  <c r="AR996" s="1"/>
  <c r="AQ997"/>
  <c r="AQ996" s="1"/>
  <c r="AL997"/>
  <c r="AK997"/>
  <c r="AK996" s="1"/>
  <c r="AJ997"/>
  <c r="AJ996" s="1"/>
  <c r="AI997"/>
  <c r="AI996" s="1"/>
  <c r="AD997"/>
  <c r="AC997"/>
  <c r="AC996" s="1"/>
  <c r="AB997"/>
  <c r="AB996" s="1"/>
  <c r="AA997"/>
  <c r="AA996" s="1"/>
  <c r="V997"/>
  <c r="V996" s="1"/>
  <c r="U997"/>
  <c r="U996" s="1"/>
  <c r="T997"/>
  <c r="T996" s="1"/>
  <c r="S997"/>
  <c r="S996" s="1"/>
  <c r="N997"/>
  <c r="M997"/>
  <c r="M996" s="1"/>
  <c r="L997"/>
  <c r="L996" s="1"/>
  <c r="K997"/>
  <c r="K996" s="1"/>
  <c r="J997"/>
  <c r="R997" s="1"/>
  <c r="Z997" s="1"/>
  <c r="AH997" s="1"/>
  <c r="AP997" s="1"/>
  <c r="AX997" s="1"/>
  <c r="I997"/>
  <c r="Q997" s="1"/>
  <c r="H997"/>
  <c r="H996" s="1"/>
  <c r="P996" s="1"/>
  <c r="G997"/>
  <c r="AT996"/>
  <c r="AL996"/>
  <c r="AD996"/>
  <c r="N996"/>
  <c r="J996"/>
  <c r="R995"/>
  <c r="Z995" s="1"/>
  <c r="AH995" s="1"/>
  <c r="AP995" s="1"/>
  <c r="AX995" s="1"/>
  <c r="Q995"/>
  <c r="Y995" s="1"/>
  <c r="AG995" s="1"/>
  <c r="AO995" s="1"/>
  <c r="AW995" s="1"/>
  <c r="P995"/>
  <c r="X995" s="1"/>
  <c r="AF995" s="1"/>
  <c r="AN995" s="1"/>
  <c r="AV995" s="1"/>
  <c r="O995"/>
  <c r="W995" s="1"/>
  <c r="AE995" s="1"/>
  <c r="AM995" s="1"/>
  <c r="AU995" s="1"/>
  <c r="AT994"/>
  <c r="AS994"/>
  <c r="AS993" s="1"/>
  <c r="AR994"/>
  <c r="AR993" s="1"/>
  <c r="AQ994"/>
  <c r="AL994"/>
  <c r="AL993" s="1"/>
  <c r="AK994"/>
  <c r="AK993" s="1"/>
  <c r="AJ994"/>
  <c r="AJ993" s="1"/>
  <c r="AI994"/>
  <c r="AI993" s="1"/>
  <c r="AD994"/>
  <c r="AD993" s="1"/>
  <c r="AC994"/>
  <c r="AC993" s="1"/>
  <c r="AB994"/>
  <c r="AB993" s="1"/>
  <c r="AA994"/>
  <c r="AA993" s="1"/>
  <c r="V994"/>
  <c r="V993" s="1"/>
  <c r="U994"/>
  <c r="U993" s="1"/>
  <c r="T994"/>
  <c r="T993" s="1"/>
  <c r="S994"/>
  <c r="S993" s="1"/>
  <c r="N994"/>
  <c r="N993" s="1"/>
  <c r="M994"/>
  <c r="M993" s="1"/>
  <c r="L994"/>
  <c r="L993" s="1"/>
  <c r="K994"/>
  <c r="J994"/>
  <c r="R994" s="1"/>
  <c r="Z994" s="1"/>
  <c r="AH994" s="1"/>
  <c r="AP994" s="1"/>
  <c r="AX994" s="1"/>
  <c r="I994"/>
  <c r="Q994" s="1"/>
  <c r="H994"/>
  <c r="H993" s="1"/>
  <c r="P993" s="1"/>
  <c r="G994"/>
  <c r="AT993"/>
  <c r="AQ993"/>
  <c r="K993"/>
  <c r="J993"/>
  <c r="R992"/>
  <c r="Z992" s="1"/>
  <c r="AH992" s="1"/>
  <c r="AP992" s="1"/>
  <c r="AX992" s="1"/>
  <c r="Q992"/>
  <c r="Y992" s="1"/>
  <c r="AG992" s="1"/>
  <c r="AO992" s="1"/>
  <c r="AW992" s="1"/>
  <c r="P992"/>
  <c r="X992" s="1"/>
  <c r="AF992" s="1"/>
  <c r="AN992" s="1"/>
  <c r="AV992" s="1"/>
  <c r="O992"/>
  <c r="W992" s="1"/>
  <c r="AE992" s="1"/>
  <c r="AM992" s="1"/>
  <c r="AU992" s="1"/>
  <c r="AT991"/>
  <c r="AS991"/>
  <c r="AS990" s="1"/>
  <c r="AR991"/>
  <c r="AR990" s="1"/>
  <c r="AQ991"/>
  <c r="AQ990" s="1"/>
  <c r="AL991"/>
  <c r="AL990" s="1"/>
  <c r="AK991"/>
  <c r="AK990" s="1"/>
  <c r="AJ991"/>
  <c r="AJ990" s="1"/>
  <c r="AI991"/>
  <c r="AI990" s="1"/>
  <c r="AD991"/>
  <c r="AC991"/>
  <c r="AC990" s="1"/>
  <c r="AB991"/>
  <c r="AA991"/>
  <c r="AA990" s="1"/>
  <c r="V991"/>
  <c r="V990" s="1"/>
  <c r="U991"/>
  <c r="U990" s="1"/>
  <c r="T991"/>
  <c r="T990" s="1"/>
  <c r="S991"/>
  <c r="S990" s="1"/>
  <c r="N991"/>
  <c r="N990" s="1"/>
  <c r="M991"/>
  <c r="M990" s="1"/>
  <c r="L991"/>
  <c r="L990" s="1"/>
  <c r="K991"/>
  <c r="K990" s="1"/>
  <c r="J991"/>
  <c r="R991" s="1"/>
  <c r="Z991" s="1"/>
  <c r="AH991" s="1"/>
  <c r="AP991" s="1"/>
  <c r="AX991" s="1"/>
  <c r="I991"/>
  <c r="Q991" s="1"/>
  <c r="H991"/>
  <c r="P991" s="1"/>
  <c r="G991"/>
  <c r="O991" s="1"/>
  <c r="AT990"/>
  <c r="AD990"/>
  <c r="AB990"/>
  <c r="J990"/>
  <c r="R989"/>
  <c r="Z989" s="1"/>
  <c r="AH989" s="1"/>
  <c r="AP989" s="1"/>
  <c r="AX989" s="1"/>
  <c r="Q989"/>
  <c r="Y989" s="1"/>
  <c r="AG989" s="1"/>
  <c r="AO989" s="1"/>
  <c r="AW989" s="1"/>
  <c r="P989"/>
  <c r="X989" s="1"/>
  <c r="AF989" s="1"/>
  <c r="AN989" s="1"/>
  <c r="AV989" s="1"/>
  <c r="O989"/>
  <c r="W989" s="1"/>
  <c r="AE989" s="1"/>
  <c r="AM989" s="1"/>
  <c r="AU989" s="1"/>
  <c r="AT988"/>
  <c r="AT987" s="1"/>
  <c r="AS988"/>
  <c r="AS987" s="1"/>
  <c r="AR988"/>
  <c r="AR987" s="1"/>
  <c r="AQ988"/>
  <c r="AQ987" s="1"/>
  <c r="AL988"/>
  <c r="AL987" s="1"/>
  <c r="AK988"/>
  <c r="AJ988"/>
  <c r="AJ987" s="1"/>
  <c r="AI988"/>
  <c r="AI987" s="1"/>
  <c r="AD988"/>
  <c r="AD987" s="1"/>
  <c r="AC988"/>
  <c r="AC987" s="1"/>
  <c r="AB988"/>
  <c r="AB987" s="1"/>
  <c r="AA988"/>
  <c r="AA987" s="1"/>
  <c r="V988"/>
  <c r="V987" s="1"/>
  <c r="U988"/>
  <c r="U987" s="1"/>
  <c r="T988"/>
  <c r="T987" s="1"/>
  <c r="S988"/>
  <c r="S987" s="1"/>
  <c r="N988"/>
  <c r="N987" s="1"/>
  <c r="M988"/>
  <c r="M987" s="1"/>
  <c r="L988"/>
  <c r="L987" s="1"/>
  <c r="K988"/>
  <c r="K987" s="1"/>
  <c r="J988"/>
  <c r="R988" s="1"/>
  <c r="I988"/>
  <c r="Q988" s="1"/>
  <c r="H988"/>
  <c r="H987" s="1"/>
  <c r="G988"/>
  <c r="O988" s="1"/>
  <c r="AK987"/>
  <c r="R986"/>
  <c r="Z986" s="1"/>
  <c r="AH986" s="1"/>
  <c r="AP986" s="1"/>
  <c r="AX986" s="1"/>
  <c r="Q986"/>
  <c r="Y986" s="1"/>
  <c r="AG986" s="1"/>
  <c r="AO986" s="1"/>
  <c r="AW986" s="1"/>
  <c r="P986"/>
  <c r="X986" s="1"/>
  <c r="AF986" s="1"/>
  <c r="AN986" s="1"/>
  <c r="AV986" s="1"/>
  <c r="O986"/>
  <c r="W986" s="1"/>
  <c r="AE986" s="1"/>
  <c r="AM986" s="1"/>
  <c r="AU986" s="1"/>
  <c r="AT985"/>
  <c r="AT984" s="1"/>
  <c r="AS985"/>
  <c r="AS984" s="1"/>
  <c r="AR985"/>
  <c r="AR984" s="1"/>
  <c r="AQ985"/>
  <c r="AQ984" s="1"/>
  <c r="AL985"/>
  <c r="AK985"/>
  <c r="AK984" s="1"/>
  <c r="AJ985"/>
  <c r="AJ984" s="1"/>
  <c r="AI985"/>
  <c r="AI984" s="1"/>
  <c r="AD985"/>
  <c r="AD984" s="1"/>
  <c r="AC985"/>
  <c r="AC984" s="1"/>
  <c r="AB985"/>
  <c r="AA985"/>
  <c r="AA984" s="1"/>
  <c r="V985"/>
  <c r="V984" s="1"/>
  <c r="U985"/>
  <c r="U984" s="1"/>
  <c r="T985"/>
  <c r="T984" s="1"/>
  <c r="S985"/>
  <c r="S984" s="1"/>
  <c r="N985"/>
  <c r="N984" s="1"/>
  <c r="M985"/>
  <c r="M984" s="1"/>
  <c r="L985"/>
  <c r="L984" s="1"/>
  <c r="K985"/>
  <c r="K984" s="1"/>
  <c r="J985"/>
  <c r="R985" s="1"/>
  <c r="I985"/>
  <c r="Q985" s="1"/>
  <c r="H985"/>
  <c r="H984" s="1"/>
  <c r="G985"/>
  <c r="O985" s="1"/>
  <c r="AL984"/>
  <c r="AB984"/>
  <c r="R983"/>
  <c r="Z983" s="1"/>
  <c r="AH983" s="1"/>
  <c r="AP983" s="1"/>
  <c r="AX983" s="1"/>
  <c r="Q983"/>
  <c r="Y983" s="1"/>
  <c r="AG983" s="1"/>
  <c r="AO983" s="1"/>
  <c r="AW983" s="1"/>
  <c r="P983"/>
  <c r="X983" s="1"/>
  <c r="AF983" s="1"/>
  <c r="AN983" s="1"/>
  <c r="AV983" s="1"/>
  <c r="O983"/>
  <c r="W983" s="1"/>
  <c r="AE983" s="1"/>
  <c r="AM983" s="1"/>
  <c r="AU983" s="1"/>
  <c r="AT982"/>
  <c r="AT981" s="1"/>
  <c r="AS982"/>
  <c r="AS981" s="1"/>
  <c r="AR982"/>
  <c r="AR981" s="1"/>
  <c r="AQ982"/>
  <c r="AL982"/>
  <c r="AK982"/>
  <c r="AK981" s="1"/>
  <c r="AJ982"/>
  <c r="AJ981" s="1"/>
  <c r="AI982"/>
  <c r="AI981" s="1"/>
  <c r="AD982"/>
  <c r="AD981" s="1"/>
  <c r="AC982"/>
  <c r="AC981" s="1"/>
  <c r="AB982"/>
  <c r="AA982"/>
  <c r="AA981" s="1"/>
  <c r="V982"/>
  <c r="V981" s="1"/>
  <c r="U982"/>
  <c r="U981" s="1"/>
  <c r="T982"/>
  <c r="T981" s="1"/>
  <c r="S982"/>
  <c r="S981" s="1"/>
  <c r="N982"/>
  <c r="N981" s="1"/>
  <c r="M982"/>
  <c r="M981" s="1"/>
  <c r="L982"/>
  <c r="L981" s="1"/>
  <c r="K982"/>
  <c r="K981" s="1"/>
  <c r="J982"/>
  <c r="R982" s="1"/>
  <c r="I982"/>
  <c r="Q982" s="1"/>
  <c r="Y982" s="1"/>
  <c r="AG982" s="1"/>
  <c r="AO982" s="1"/>
  <c r="AW982" s="1"/>
  <c r="H982"/>
  <c r="H981" s="1"/>
  <c r="G982"/>
  <c r="O982" s="1"/>
  <c r="AQ981"/>
  <c r="AL981"/>
  <c r="AB981"/>
  <c r="R980"/>
  <c r="Z980" s="1"/>
  <c r="AH980" s="1"/>
  <c r="AP980" s="1"/>
  <c r="AX980" s="1"/>
  <c r="Q980"/>
  <c r="Y980" s="1"/>
  <c r="AG980" s="1"/>
  <c r="AO980" s="1"/>
  <c r="AW980" s="1"/>
  <c r="P980"/>
  <c r="X980" s="1"/>
  <c r="AF980" s="1"/>
  <c r="AN980" s="1"/>
  <c r="AV980" s="1"/>
  <c r="O980"/>
  <c r="W980" s="1"/>
  <c r="AE980" s="1"/>
  <c r="AM980" s="1"/>
  <c r="AU980" s="1"/>
  <c r="AT979"/>
  <c r="AT978" s="1"/>
  <c r="AS979"/>
  <c r="AS978" s="1"/>
  <c r="AR979"/>
  <c r="AQ979"/>
  <c r="AL979"/>
  <c r="AL978" s="1"/>
  <c r="AK979"/>
  <c r="AK978" s="1"/>
  <c r="AJ979"/>
  <c r="AJ978" s="1"/>
  <c r="AI979"/>
  <c r="AI978" s="1"/>
  <c r="AD979"/>
  <c r="AD978" s="1"/>
  <c r="AC979"/>
  <c r="AC978" s="1"/>
  <c r="AB979"/>
  <c r="AA979"/>
  <c r="AA978" s="1"/>
  <c r="V979"/>
  <c r="V978" s="1"/>
  <c r="U979"/>
  <c r="U978" s="1"/>
  <c r="T979"/>
  <c r="T978" s="1"/>
  <c r="S979"/>
  <c r="S978" s="1"/>
  <c r="N979"/>
  <c r="M979"/>
  <c r="M978" s="1"/>
  <c r="L979"/>
  <c r="K979"/>
  <c r="K978" s="1"/>
  <c r="J979"/>
  <c r="R979" s="1"/>
  <c r="I979"/>
  <c r="Q979" s="1"/>
  <c r="H979"/>
  <c r="H978" s="1"/>
  <c r="G979"/>
  <c r="O979" s="1"/>
  <c r="AR978"/>
  <c r="AQ978"/>
  <c r="AB978"/>
  <c r="N978"/>
  <c r="L978"/>
  <c r="R977"/>
  <c r="Z977" s="1"/>
  <c r="AH977" s="1"/>
  <c r="AP977" s="1"/>
  <c r="AX977" s="1"/>
  <c r="Q977"/>
  <c r="Y977" s="1"/>
  <c r="AG977" s="1"/>
  <c r="AO977" s="1"/>
  <c r="AW977" s="1"/>
  <c r="P977"/>
  <c r="X977" s="1"/>
  <c r="AF977" s="1"/>
  <c r="AN977" s="1"/>
  <c r="AV977" s="1"/>
  <c r="O977"/>
  <c r="W977" s="1"/>
  <c r="AE977" s="1"/>
  <c r="AM977" s="1"/>
  <c r="AU977" s="1"/>
  <c r="AT976"/>
  <c r="AT975" s="1"/>
  <c r="AS976"/>
  <c r="AS975" s="1"/>
  <c r="AR976"/>
  <c r="AR975" s="1"/>
  <c r="AQ976"/>
  <c r="AQ975" s="1"/>
  <c r="AL976"/>
  <c r="AL975" s="1"/>
  <c r="AK976"/>
  <c r="AK975" s="1"/>
  <c r="AJ976"/>
  <c r="AJ975" s="1"/>
  <c r="AI976"/>
  <c r="AI975" s="1"/>
  <c r="AD976"/>
  <c r="AD975" s="1"/>
  <c r="AC976"/>
  <c r="AC975" s="1"/>
  <c r="AB976"/>
  <c r="AB975" s="1"/>
  <c r="AA976"/>
  <c r="AA975" s="1"/>
  <c r="V976"/>
  <c r="V975" s="1"/>
  <c r="U976"/>
  <c r="U975" s="1"/>
  <c r="T976"/>
  <c r="T975" s="1"/>
  <c r="S976"/>
  <c r="N976"/>
  <c r="N975" s="1"/>
  <c r="M976"/>
  <c r="M975" s="1"/>
  <c r="L976"/>
  <c r="L975" s="1"/>
  <c r="K976"/>
  <c r="K975" s="1"/>
  <c r="J976"/>
  <c r="R976" s="1"/>
  <c r="I976"/>
  <c r="Q976" s="1"/>
  <c r="H976"/>
  <c r="H975" s="1"/>
  <c r="G976"/>
  <c r="O976" s="1"/>
  <c r="S975"/>
  <c r="R974"/>
  <c r="Z974" s="1"/>
  <c r="AH974" s="1"/>
  <c r="AP974" s="1"/>
  <c r="AX974" s="1"/>
  <c r="Q974"/>
  <c r="Y974" s="1"/>
  <c r="AG974" s="1"/>
  <c r="AO974" s="1"/>
  <c r="AW974" s="1"/>
  <c r="P974"/>
  <c r="X974" s="1"/>
  <c r="AF974" s="1"/>
  <c r="AN974" s="1"/>
  <c r="AV974" s="1"/>
  <c r="O974"/>
  <c r="W974" s="1"/>
  <c r="AE974" s="1"/>
  <c r="AM974" s="1"/>
  <c r="AU974" s="1"/>
  <c r="AT973"/>
  <c r="AT972" s="1"/>
  <c r="AS973"/>
  <c r="AS972" s="1"/>
  <c r="AR973"/>
  <c r="AQ973"/>
  <c r="AQ972" s="1"/>
  <c r="AL973"/>
  <c r="AL972" s="1"/>
  <c r="AK973"/>
  <c r="AJ973"/>
  <c r="AJ972" s="1"/>
  <c r="AI973"/>
  <c r="AI972" s="1"/>
  <c r="AD973"/>
  <c r="AD972" s="1"/>
  <c r="AC973"/>
  <c r="AC972" s="1"/>
  <c r="AB973"/>
  <c r="AA973"/>
  <c r="AA972" s="1"/>
  <c r="V973"/>
  <c r="V972" s="1"/>
  <c r="U973"/>
  <c r="U972" s="1"/>
  <c r="T973"/>
  <c r="T972" s="1"/>
  <c r="S973"/>
  <c r="S972" s="1"/>
  <c r="N973"/>
  <c r="N972" s="1"/>
  <c r="M973"/>
  <c r="M972" s="1"/>
  <c r="L973"/>
  <c r="K973"/>
  <c r="K972" s="1"/>
  <c r="J973"/>
  <c r="R973" s="1"/>
  <c r="I973"/>
  <c r="Q973" s="1"/>
  <c r="H973"/>
  <c r="H972" s="1"/>
  <c r="G973"/>
  <c r="O973" s="1"/>
  <c r="AR972"/>
  <c r="AK972"/>
  <c r="AB972"/>
  <c r="L972"/>
  <c r="R968"/>
  <c r="Z968" s="1"/>
  <c r="AH968" s="1"/>
  <c r="AP968" s="1"/>
  <c r="AX968" s="1"/>
  <c r="Q968"/>
  <c r="Y968" s="1"/>
  <c r="AG968" s="1"/>
  <c r="AO968" s="1"/>
  <c r="AW968" s="1"/>
  <c r="P968"/>
  <c r="X968" s="1"/>
  <c r="AF968" s="1"/>
  <c r="AN968" s="1"/>
  <c r="AV968" s="1"/>
  <c r="O968"/>
  <c r="W968" s="1"/>
  <c r="AE968" s="1"/>
  <c r="AM968" s="1"/>
  <c r="AU968" s="1"/>
  <c r="R967"/>
  <c r="Z967" s="1"/>
  <c r="AH967" s="1"/>
  <c r="AP967" s="1"/>
  <c r="AX967" s="1"/>
  <c r="Q967"/>
  <c r="Y967" s="1"/>
  <c r="AG967" s="1"/>
  <c r="AO967" s="1"/>
  <c r="AW967" s="1"/>
  <c r="P967"/>
  <c r="X967" s="1"/>
  <c r="AF967" s="1"/>
  <c r="AN967" s="1"/>
  <c r="AV967" s="1"/>
  <c r="O967"/>
  <c r="W967" s="1"/>
  <c r="AE967" s="1"/>
  <c r="AM967" s="1"/>
  <c r="AU967" s="1"/>
  <c r="AT966"/>
  <c r="AS966"/>
  <c r="AR966"/>
  <c r="AQ966"/>
  <c r="AL966"/>
  <c r="AK966"/>
  <c r="AJ966"/>
  <c r="AI966"/>
  <c r="AD966"/>
  <c r="AC966"/>
  <c r="AB966"/>
  <c r="AA966"/>
  <c r="V966"/>
  <c r="U966"/>
  <c r="T966"/>
  <c r="S966"/>
  <c r="N966"/>
  <c r="M966"/>
  <c r="L966"/>
  <c r="K966"/>
  <c r="J966"/>
  <c r="R966" s="1"/>
  <c r="Z966" s="1"/>
  <c r="AH966" s="1"/>
  <c r="AP966" s="1"/>
  <c r="AX966" s="1"/>
  <c r="I966"/>
  <c r="Q966" s="1"/>
  <c r="Y966" s="1"/>
  <c r="AG966" s="1"/>
  <c r="AO966" s="1"/>
  <c r="AW966" s="1"/>
  <c r="H966"/>
  <c r="P966" s="1"/>
  <c r="X966" s="1"/>
  <c r="AF966" s="1"/>
  <c r="AN966" s="1"/>
  <c r="AV966" s="1"/>
  <c r="G966"/>
  <c r="O966" s="1"/>
  <c r="W966" s="1"/>
  <c r="AE966" s="1"/>
  <c r="AM966" s="1"/>
  <c r="AU966" s="1"/>
  <c r="R965"/>
  <c r="Z965" s="1"/>
  <c r="AH965" s="1"/>
  <c r="AP965" s="1"/>
  <c r="AX965" s="1"/>
  <c r="Q965"/>
  <c r="Y965" s="1"/>
  <c r="AG965" s="1"/>
  <c r="AO965" s="1"/>
  <c r="AW965" s="1"/>
  <c r="P965"/>
  <c r="X965" s="1"/>
  <c r="AF965" s="1"/>
  <c r="AN965" s="1"/>
  <c r="AV965" s="1"/>
  <c r="O965"/>
  <c r="W965" s="1"/>
  <c r="AE965" s="1"/>
  <c r="AM965" s="1"/>
  <c r="AU965" s="1"/>
  <c r="AT964"/>
  <c r="AS964"/>
  <c r="AR964"/>
  <c r="AQ964"/>
  <c r="AL964"/>
  <c r="AK964"/>
  <c r="AJ964"/>
  <c r="AI964"/>
  <c r="AD964"/>
  <c r="AC964"/>
  <c r="AB964"/>
  <c r="AA964"/>
  <c r="V964"/>
  <c r="U964"/>
  <c r="T964"/>
  <c r="S964"/>
  <c r="N964"/>
  <c r="M964"/>
  <c r="L964"/>
  <c r="K964"/>
  <c r="J964"/>
  <c r="R964" s="1"/>
  <c r="Z964" s="1"/>
  <c r="AH964" s="1"/>
  <c r="AP964" s="1"/>
  <c r="AX964" s="1"/>
  <c r="I964"/>
  <c r="Q964" s="1"/>
  <c r="Y964" s="1"/>
  <c r="AG964" s="1"/>
  <c r="AO964" s="1"/>
  <c r="AW964" s="1"/>
  <c r="H964"/>
  <c r="P964" s="1"/>
  <c r="X964" s="1"/>
  <c r="AF964" s="1"/>
  <c r="AN964" s="1"/>
  <c r="AV964" s="1"/>
  <c r="G964"/>
  <c r="O964" s="1"/>
  <c r="W964" s="1"/>
  <c r="AE964" s="1"/>
  <c r="AM964" s="1"/>
  <c r="AU964" s="1"/>
  <c r="AT963"/>
  <c r="AS963"/>
  <c r="AR963"/>
  <c r="AQ963"/>
  <c r="AL963"/>
  <c r="AK963"/>
  <c r="AJ963"/>
  <c r="AI963"/>
  <c r="AD963"/>
  <c r="AC963"/>
  <c r="AB963"/>
  <c r="AA963"/>
  <c r="V963"/>
  <c r="U963"/>
  <c r="T963"/>
  <c r="S963"/>
  <c r="N963"/>
  <c r="M963"/>
  <c r="L963"/>
  <c r="K963"/>
  <c r="J963"/>
  <c r="R963" s="1"/>
  <c r="Z963" s="1"/>
  <c r="AH963" s="1"/>
  <c r="AP963" s="1"/>
  <c r="AX963" s="1"/>
  <c r="I963"/>
  <c r="Q963" s="1"/>
  <c r="Y963" s="1"/>
  <c r="AG963" s="1"/>
  <c r="AO963" s="1"/>
  <c r="AW963" s="1"/>
  <c r="H963"/>
  <c r="P963" s="1"/>
  <c r="X963" s="1"/>
  <c r="AF963" s="1"/>
  <c r="AN963" s="1"/>
  <c r="AV963" s="1"/>
  <c r="G963"/>
  <c r="O963" s="1"/>
  <c r="W963" s="1"/>
  <c r="AE963" s="1"/>
  <c r="AM963" s="1"/>
  <c r="AU963" s="1"/>
  <c r="AT962"/>
  <c r="AS962"/>
  <c r="AR962"/>
  <c r="AQ962"/>
  <c r="AL962"/>
  <c r="AK962"/>
  <c r="AJ962"/>
  <c r="AI962"/>
  <c r="AD962"/>
  <c r="AC962"/>
  <c r="AB962"/>
  <c r="AA962"/>
  <c r="V962"/>
  <c r="U962"/>
  <c r="T962"/>
  <c r="S962"/>
  <c r="N962"/>
  <c r="M962"/>
  <c r="L962"/>
  <c r="K962"/>
  <c r="J962"/>
  <c r="R962" s="1"/>
  <c r="Z962" s="1"/>
  <c r="AH962" s="1"/>
  <c r="AP962" s="1"/>
  <c r="AX962" s="1"/>
  <c r="I962"/>
  <c r="Q962" s="1"/>
  <c r="Y962" s="1"/>
  <c r="AG962" s="1"/>
  <c r="AO962" s="1"/>
  <c r="AW962" s="1"/>
  <c r="H962"/>
  <c r="P962" s="1"/>
  <c r="X962" s="1"/>
  <c r="AF962" s="1"/>
  <c r="AN962" s="1"/>
  <c r="AV962" s="1"/>
  <c r="G962"/>
  <c r="O962" s="1"/>
  <c r="W962" s="1"/>
  <c r="AE962" s="1"/>
  <c r="AM962" s="1"/>
  <c r="AU962" s="1"/>
  <c r="AT961"/>
  <c r="AS961"/>
  <c r="AR961"/>
  <c r="AQ961"/>
  <c r="AL961"/>
  <c r="AK961"/>
  <c r="AJ961"/>
  <c r="AI961"/>
  <c r="AD961"/>
  <c r="AC961"/>
  <c r="AB961"/>
  <c r="AA961"/>
  <c r="V961"/>
  <c r="U961"/>
  <c r="T961"/>
  <c r="S961"/>
  <c r="N961"/>
  <c r="M961"/>
  <c r="L961"/>
  <c r="K961"/>
  <c r="J961"/>
  <c r="R961" s="1"/>
  <c r="Z961" s="1"/>
  <c r="AH961" s="1"/>
  <c r="AP961" s="1"/>
  <c r="AX961" s="1"/>
  <c r="I961"/>
  <c r="Q961" s="1"/>
  <c r="Y961" s="1"/>
  <c r="AG961" s="1"/>
  <c r="AO961" s="1"/>
  <c r="AW961" s="1"/>
  <c r="H961"/>
  <c r="P961" s="1"/>
  <c r="X961" s="1"/>
  <c r="AF961" s="1"/>
  <c r="AN961" s="1"/>
  <c r="AV961" s="1"/>
  <c r="G961"/>
  <c r="O961" s="1"/>
  <c r="W961" s="1"/>
  <c r="AE961" s="1"/>
  <c r="AM961" s="1"/>
  <c r="AU961" s="1"/>
  <c r="R960"/>
  <c r="Z960" s="1"/>
  <c r="AH960" s="1"/>
  <c r="AP960" s="1"/>
  <c r="AX960" s="1"/>
  <c r="Q960"/>
  <c r="Y960" s="1"/>
  <c r="AG960" s="1"/>
  <c r="AO960" s="1"/>
  <c r="AW960" s="1"/>
  <c r="P960"/>
  <c r="X960" s="1"/>
  <c r="AF960" s="1"/>
  <c r="AN960" s="1"/>
  <c r="AV960" s="1"/>
  <c r="O960"/>
  <c r="W960" s="1"/>
  <c r="AE960" s="1"/>
  <c r="AM960" s="1"/>
  <c r="AU960" s="1"/>
  <c r="AT959"/>
  <c r="AS959"/>
  <c r="AR959"/>
  <c r="AQ959"/>
  <c r="AL959"/>
  <c r="AK959"/>
  <c r="AJ959"/>
  <c r="AI959"/>
  <c r="AD959"/>
  <c r="AC959"/>
  <c r="AB959"/>
  <c r="AA959"/>
  <c r="V959"/>
  <c r="U959"/>
  <c r="T959"/>
  <c r="S959"/>
  <c r="N959"/>
  <c r="M959"/>
  <c r="L959"/>
  <c r="K959"/>
  <c r="J959"/>
  <c r="R959" s="1"/>
  <c r="Z959" s="1"/>
  <c r="AH959" s="1"/>
  <c r="AP959" s="1"/>
  <c r="AX959" s="1"/>
  <c r="I959"/>
  <c r="Q959" s="1"/>
  <c r="Y959" s="1"/>
  <c r="AG959" s="1"/>
  <c r="AO959" s="1"/>
  <c r="AW959" s="1"/>
  <c r="H959"/>
  <c r="P959" s="1"/>
  <c r="X959" s="1"/>
  <c r="AF959" s="1"/>
  <c r="AN959" s="1"/>
  <c r="AV959" s="1"/>
  <c r="G959"/>
  <c r="O959" s="1"/>
  <c r="W959" s="1"/>
  <c r="AE959" s="1"/>
  <c r="AM959" s="1"/>
  <c r="AU959" s="1"/>
  <c r="R958"/>
  <c r="Z958" s="1"/>
  <c r="AH958" s="1"/>
  <c r="AP958" s="1"/>
  <c r="AX958" s="1"/>
  <c r="Q958"/>
  <c r="Y958" s="1"/>
  <c r="AG958" s="1"/>
  <c r="AO958" s="1"/>
  <c r="AW958" s="1"/>
  <c r="P958"/>
  <c r="X958" s="1"/>
  <c r="AF958" s="1"/>
  <c r="AN958" s="1"/>
  <c r="AV958" s="1"/>
  <c r="O958"/>
  <c r="W958" s="1"/>
  <c r="AE958" s="1"/>
  <c r="AM958" s="1"/>
  <c r="AU958" s="1"/>
  <c r="AT957"/>
  <c r="AS957"/>
  <c r="AR957"/>
  <c r="AQ957"/>
  <c r="AL957"/>
  <c r="AK957"/>
  <c r="AJ957"/>
  <c r="AI957"/>
  <c r="AD957"/>
  <c r="AC957"/>
  <c r="AB957"/>
  <c r="AA957"/>
  <c r="V957"/>
  <c r="U957"/>
  <c r="T957"/>
  <c r="S957"/>
  <c r="N957"/>
  <c r="M957"/>
  <c r="L957"/>
  <c r="K957"/>
  <c r="J957"/>
  <c r="R957" s="1"/>
  <c r="Z957" s="1"/>
  <c r="AH957" s="1"/>
  <c r="AP957" s="1"/>
  <c r="AX957" s="1"/>
  <c r="I957"/>
  <c r="Q957" s="1"/>
  <c r="Y957" s="1"/>
  <c r="AG957" s="1"/>
  <c r="AO957" s="1"/>
  <c r="AW957" s="1"/>
  <c r="H957"/>
  <c r="P957" s="1"/>
  <c r="X957" s="1"/>
  <c r="AF957" s="1"/>
  <c r="AN957" s="1"/>
  <c r="AV957" s="1"/>
  <c r="G957"/>
  <c r="O957" s="1"/>
  <c r="W957" s="1"/>
  <c r="AE957" s="1"/>
  <c r="AM957" s="1"/>
  <c r="AU957" s="1"/>
  <c r="AT956"/>
  <c r="AS956"/>
  <c r="AR956"/>
  <c r="AQ956"/>
  <c r="AL956"/>
  <c r="AK956"/>
  <c r="AJ956"/>
  <c r="AI956"/>
  <c r="AD956"/>
  <c r="AC956"/>
  <c r="AB956"/>
  <c r="AA956"/>
  <c r="V956"/>
  <c r="U956"/>
  <c r="T956"/>
  <c r="S956"/>
  <c r="N956"/>
  <c r="M956"/>
  <c r="L956"/>
  <c r="K956"/>
  <c r="J956"/>
  <c r="R956" s="1"/>
  <c r="Z956" s="1"/>
  <c r="AH956" s="1"/>
  <c r="AP956" s="1"/>
  <c r="AX956" s="1"/>
  <c r="I956"/>
  <c r="Q956" s="1"/>
  <c r="Y956" s="1"/>
  <c r="AG956" s="1"/>
  <c r="AO956" s="1"/>
  <c r="AW956" s="1"/>
  <c r="H956"/>
  <c r="P956" s="1"/>
  <c r="X956" s="1"/>
  <c r="AF956" s="1"/>
  <c r="AN956" s="1"/>
  <c r="AV956" s="1"/>
  <c r="G956"/>
  <c r="O956" s="1"/>
  <c r="W956" s="1"/>
  <c r="AE956" s="1"/>
  <c r="AM956" s="1"/>
  <c r="AU956" s="1"/>
  <c r="AT955"/>
  <c r="AS955"/>
  <c r="AR955"/>
  <c r="AQ955"/>
  <c r="AL955"/>
  <c r="AK955"/>
  <c r="AJ955"/>
  <c r="AI955"/>
  <c r="AD955"/>
  <c r="AC955"/>
  <c r="AB955"/>
  <c r="AA955"/>
  <c r="V955"/>
  <c r="U955"/>
  <c r="T955"/>
  <c r="S955"/>
  <c r="N955"/>
  <c r="M955"/>
  <c r="L955"/>
  <c r="K955"/>
  <c r="J955"/>
  <c r="R955" s="1"/>
  <c r="Z955" s="1"/>
  <c r="AH955" s="1"/>
  <c r="AP955" s="1"/>
  <c r="AX955" s="1"/>
  <c r="I955"/>
  <c r="Q955" s="1"/>
  <c r="Y955" s="1"/>
  <c r="AG955" s="1"/>
  <c r="AO955" s="1"/>
  <c r="AW955" s="1"/>
  <c r="H955"/>
  <c r="P955" s="1"/>
  <c r="X955" s="1"/>
  <c r="AF955" s="1"/>
  <c r="AN955" s="1"/>
  <c r="AV955" s="1"/>
  <c r="G955"/>
  <c r="O955" s="1"/>
  <c r="W955" s="1"/>
  <c r="AE955" s="1"/>
  <c r="AM955" s="1"/>
  <c r="AU955" s="1"/>
  <c r="AT954"/>
  <c r="AS954"/>
  <c r="AR954"/>
  <c r="AQ954"/>
  <c r="AL954"/>
  <c r="AK954"/>
  <c r="AJ954"/>
  <c r="AI954"/>
  <c r="AD954"/>
  <c r="AC954"/>
  <c r="AB954"/>
  <c r="AA954"/>
  <c r="V954"/>
  <c r="U954"/>
  <c r="T954"/>
  <c r="S954"/>
  <c r="N954"/>
  <c r="M954"/>
  <c r="L954"/>
  <c r="K954"/>
  <c r="J954"/>
  <c r="R954" s="1"/>
  <c r="Z954" s="1"/>
  <c r="AH954" s="1"/>
  <c r="AP954" s="1"/>
  <c r="AX954" s="1"/>
  <c r="I954"/>
  <c r="Q954" s="1"/>
  <c r="Y954" s="1"/>
  <c r="AG954" s="1"/>
  <c r="AO954" s="1"/>
  <c r="AW954" s="1"/>
  <c r="H954"/>
  <c r="P954" s="1"/>
  <c r="X954" s="1"/>
  <c r="AF954" s="1"/>
  <c r="AN954" s="1"/>
  <c r="AV954" s="1"/>
  <c r="G954"/>
  <c r="O954" s="1"/>
  <c r="W954" s="1"/>
  <c r="AE954" s="1"/>
  <c r="AM954" s="1"/>
  <c r="AU954" s="1"/>
  <c r="AT953"/>
  <c r="AS953"/>
  <c r="AR953"/>
  <c r="AQ953"/>
  <c r="AL953"/>
  <c r="AK953"/>
  <c r="AJ953"/>
  <c r="AI953"/>
  <c r="AD953"/>
  <c r="AC953"/>
  <c r="AB953"/>
  <c r="AA953"/>
  <c r="V953"/>
  <c r="U953"/>
  <c r="T953"/>
  <c r="S953"/>
  <c r="N953"/>
  <c r="M953"/>
  <c r="L953"/>
  <c r="K953"/>
  <c r="J953"/>
  <c r="R953" s="1"/>
  <c r="Z953" s="1"/>
  <c r="AH953" s="1"/>
  <c r="AP953" s="1"/>
  <c r="AX953" s="1"/>
  <c r="I953"/>
  <c r="Q953" s="1"/>
  <c r="Y953" s="1"/>
  <c r="AG953" s="1"/>
  <c r="AO953" s="1"/>
  <c r="AW953" s="1"/>
  <c r="H953"/>
  <c r="P953" s="1"/>
  <c r="X953" s="1"/>
  <c r="AF953" s="1"/>
  <c r="AN953" s="1"/>
  <c r="AV953" s="1"/>
  <c r="G953"/>
  <c r="O953" s="1"/>
  <c r="W953" s="1"/>
  <c r="AE953" s="1"/>
  <c r="AM953" s="1"/>
  <c r="AU953" s="1"/>
  <c r="R952"/>
  <c r="Z952" s="1"/>
  <c r="AH952" s="1"/>
  <c r="AP952" s="1"/>
  <c r="AX952" s="1"/>
  <c r="Q952"/>
  <c r="Y952" s="1"/>
  <c r="AG952" s="1"/>
  <c r="AO952" s="1"/>
  <c r="AW952" s="1"/>
  <c r="P952"/>
  <c r="X952" s="1"/>
  <c r="AF952" s="1"/>
  <c r="AN952" s="1"/>
  <c r="AV952" s="1"/>
  <c r="O952"/>
  <c r="W952" s="1"/>
  <c r="AE952" s="1"/>
  <c r="AM952" s="1"/>
  <c r="AU952" s="1"/>
  <c r="Z951"/>
  <c r="AH951" s="1"/>
  <c r="Y951"/>
  <c r="AG951" s="1"/>
  <c r="X951"/>
  <c r="AF951" s="1"/>
  <c r="W951"/>
  <c r="AE951" s="1"/>
  <c r="AT950"/>
  <c r="AS950"/>
  <c r="AR950"/>
  <c r="AQ950"/>
  <c r="AL950"/>
  <c r="AK950"/>
  <c r="AJ950"/>
  <c r="AI950"/>
  <c r="AD950"/>
  <c r="AC950"/>
  <c r="AB950"/>
  <c r="AA950"/>
  <c r="Z950"/>
  <c r="Y950"/>
  <c r="X950"/>
  <c r="W950"/>
  <c r="V950"/>
  <c r="U950"/>
  <c r="T950"/>
  <c r="S950"/>
  <c r="AT949"/>
  <c r="AS949"/>
  <c r="AR949"/>
  <c r="AQ949"/>
  <c r="AL949"/>
  <c r="AK949"/>
  <c r="AJ949"/>
  <c r="AI949"/>
  <c r="AD949"/>
  <c r="AC949"/>
  <c r="AB949"/>
  <c r="AA949"/>
  <c r="Z949"/>
  <c r="Y949"/>
  <c r="X949"/>
  <c r="W949"/>
  <c r="V949"/>
  <c r="U949"/>
  <c r="T949"/>
  <c r="S949"/>
  <c r="Z948"/>
  <c r="AH948" s="1"/>
  <c r="Y948"/>
  <c r="AG948" s="1"/>
  <c r="X948"/>
  <c r="AF948" s="1"/>
  <c r="W948"/>
  <c r="AE948" s="1"/>
  <c r="AT947"/>
  <c r="AS947"/>
  <c r="AR947"/>
  <c r="AQ947"/>
  <c r="AL947"/>
  <c r="AK947"/>
  <c r="AJ947"/>
  <c r="AI947"/>
  <c r="AD947"/>
  <c r="AC947"/>
  <c r="AB947"/>
  <c r="AA947"/>
  <c r="Z947"/>
  <c r="Y947"/>
  <c r="X947"/>
  <c r="W947"/>
  <c r="V947"/>
  <c r="U947"/>
  <c r="T947"/>
  <c r="S947"/>
  <c r="AT946"/>
  <c r="AS946"/>
  <c r="AR946"/>
  <c r="AQ946"/>
  <c r="AL946"/>
  <c r="AK946"/>
  <c r="AJ946"/>
  <c r="AI946"/>
  <c r="AD946"/>
  <c r="AC946"/>
  <c r="AB946"/>
  <c r="AA946"/>
  <c r="Z946"/>
  <c r="Y946"/>
  <c r="X946"/>
  <c r="W946"/>
  <c r="V946"/>
  <c r="U946"/>
  <c r="T946"/>
  <c r="S946"/>
  <c r="Z945"/>
  <c r="AH945" s="1"/>
  <c r="Y945"/>
  <c r="AG945" s="1"/>
  <c r="X945"/>
  <c r="AF945" s="1"/>
  <c r="W945"/>
  <c r="AE945" s="1"/>
  <c r="AT944"/>
  <c r="AS944"/>
  <c r="AR944"/>
  <c r="AQ944"/>
  <c r="AL944"/>
  <c r="AK944"/>
  <c r="AJ944"/>
  <c r="AI944"/>
  <c r="AD944"/>
  <c r="AC944"/>
  <c r="AB944"/>
  <c r="AA944"/>
  <c r="Z944"/>
  <c r="Y944"/>
  <c r="X944"/>
  <c r="W944"/>
  <c r="V944"/>
  <c r="U944"/>
  <c r="T944"/>
  <c r="S944"/>
  <c r="AT943"/>
  <c r="AS943"/>
  <c r="AR943"/>
  <c r="AQ943"/>
  <c r="AL943"/>
  <c r="AK943"/>
  <c r="AJ943"/>
  <c r="AI943"/>
  <c r="AD943"/>
  <c r="AC943"/>
  <c r="AB943"/>
  <c r="AA943"/>
  <c r="Z943"/>
  <c r="Y943"/>
  <c r="X943"/>
  <c r="W943"/>
  <c r="V943"/>
  <c r="U943"/>
  <c r="T943"/>
  <c r="S943"/>
  <c r="Z942"/>
  <c r="AH942" s="1"/>
  <c r="Y942"/>
  <c r="AG942" s="1"/>
  <c r="X942"/>
  <c r="AF942" s="1"/>
  <c r="W942"/>
  <c r="AE942" s="1"/>
  <c r="AT941"/>
  <c r="AS941"/>
  <c r="AR941"/>
  <c r="AQ941"/>
  <c r="AL941"/>
  <c r="AK941"/>
  <c r="AJ941"/>
  <c r="AI941"/>
  <c r="AD941"/>
  <c r="AC941"/>
  <c r="AB941"/>
  <c r="AA941"/>
  <c r="Z941"/>
  <c r="Y941"/>
  <c r="X941"/>
  <c r="W941"/>
  <c r="V941"/>
  <c r="U941"/>
  <c r="T941"/>
  <c r="S941"/>
  <c r="AT940"/>
  <c r="AS940"/>
  <c r="AR940"/>
  <c r="AQ940"/>
  <c r="AL940"/>
  <c r="AK940"/>
  <c r="AJ940"/>
  <c r="AI940"/>
  <c r="AD940"/>
  <c r="AC940"/>
  <c r="AB940"/>
  <c r="AA940"/>
  <c r="Z940"/>
  <c r="Y940"/>
  <c r="X940"/>
  <c r="W940"/>
  <c r="V940"/>
  <c r="U940"/>
  <c r="T940"/>
  <c r="S940"/>
  <c r="AT939"/>
  <c r="AS939"/>
  <c r="AR939"/>
  <c r="AQ939"/>
  <c r="AL939"/>
  <c r="AK939"/>
  <c r="AJ939"/>
  <c r="AI939"/>
  <c r="AD939"/>
  <c r="AC939"/>
  <c r="AB939"/>
  <c r="AA939"/>
  <c r="Z939"/>
  <c r="Y939"/>
  <c r="X939"/>
  <c r="W939"/>
  <c r="V939"/>
  <c r="U939"/>
  <c r="T939"/>
  <c r="S939"/>
  <c r="R938"/>
  <c r="Z938" s="1"/>
  <c r="AH938" s="1"/>
  <c r="AP938" s="1"/>
  <c r="AX938" s="1"/>
  <c r="Q938"/>
  <c r="Y938" s="1"/>
  <c r="AG938" s="1"/>
  <c r="AO938" s="1"/>
  <c r="AW938" s="1"/>
  <c r="P938"/>
  <c r="X938" s="1"/>
  <c r="AF938" s="1"/>
  <c r="AN938" s="1"/>
  <c r="AV938" s="1"/>
  <c r="O938"/>
  <c r="W938" s="1"/>
  <c r="AE938" s="1"/>
  <c r="AM938" s="1"/>
  <c r="AU938" s="1"/>
  <c r="AT937"/>
  <c r="AS937"/>
  <c r="AR937"/>
  <c r="AQ937"/>
  <c r="AL937"/>
  <c r="AK937"/>
  <c r="AJ937"/>
  <c r="AI937"/>
  <c r="AD937"/>
  <c r="AC937"/>
  <c r="AB937"/>
  <c r="AA937"/>
  <c r="V937"/>
  <c r="U937"/>
  <c r="T937"/>
  <c r="S937"/>
  <c r="N937"/>
  <c r="M937"/>
  <c r="L937"/>
  <c r="K937"/>
  <c r="J937"/>
  <c r="R937" s="1"/>
  <c r="Z937" s="1"/>
  <c r="AH937" s="1"/>
  <c r="AP937" s="1"/>
  <c r="AX937" s="1"/>
  <c r="I937"/>
  <c r="Q937" s="1"/>
  <c r="Y937" s="1"/>
  <c r="AG937" s="1"/>
  <c r="AO937" s="1"/>
  <c r="AW937" s="1"/>
  <c r="H937"/>
  <c r="P937" s="1"/>
  <c r="X937" s="1"/>
  <c r="AF937" s="1"/>
  <c r="AN937" s="1"/>
  <c r="AV937" s="1"/>
  <c r="G937"/>
  <c r="O937" s="1"/>
  <c r="W937" s="1"/>
  <c r="AE937" s="1"/>
  <c r="AM937" s="1"/>
  <c r="AU937" s="1"/>
  <c r="AT936"/>
  <c r="AS936"/>
  <c r="AR936"/>
  <c r="AQ936"/>
  <c r="AL936"/>
  <c r="AK936"/>
  <c r="AJ936"/>
  <c r="AI936"/>
  <c r="AD936"/>
  <c r="AC936"/>
  <c r="AB936"/>
  <c r="AA936"/>
  <c r="V936"/>
  <c r="U936"/>
  <c r="T936"/>
  <c r="S936"/>
  <c r="N936"/>
  <c r="M936"/>
  <c r="L936"/>
  <c r="K936"/>
  <c r="J936"/>
  <c r="R936" s="1"/>
  <c r="Z936" s="1"/>
  <c r="AH936" s="1"/>
  <c r="AP936" s="1"/>
  <c r="AX936" s="1"/>
  <c r="I936"/>
  <c r="Q936" s="1"/>
  <c r="Y936" s="1"/>
  <c r="AG936" s="1"/>
  <c r="AO936" s="1"/>
  <c r="AW936" s="1"/>
  <c r="H936"/>
  <c r="P936" s="1"/>
  <c r="X936" s="1"/>
  <c r="AF936" s="1"/>
  <c r="AN936" s="1"/>
  <c r="AV936" s="1"/>
  <c r="G936"/>
  <c r="O936" s="1"/>
  <c r="W936" s="1"/>
  <c r="AE936" s="1"/>
  <c r="AM936" s="1"/>
  <c r="AU936" s="1"/>
  <c r="R935"/>
  <c r="Z935" s="1"/>
  <c r="AH935" s="1"/>
  <c r="AP935" s="1"/>
  <c r="AX935" s="1"/>
  <c r="Q935"/>
  <c r="Y935" s="1"/>
  <c r="AG935" s="1"/>
  <c r="AO935" s="1"/>
  <c r="AW935" s="1"/>
  <c r="P935"/>
  <c r="X935" s="1"/>
  <c r="AF935" s="1"/>
  <c r="AN935" s="1"/>
  <c r="AV935" s="1"/>
  <c r="O935"/>
  <c r="W935" s="1"/>
  <c r="AE935" s="1"/>
  <c r="AM935" s="1"/>
  <c r="AU935" s="1"/>
  <c r="AT934"/>
  <c r="AS934"/>
  <c r="AR934"/>
  <c r="AQ934"/>
  <c r="AL934"/>
  <c r="AK934"/>
  <c r="AJ934"/>
  <c r="AI934"/>
  <c r="AD934"/>
  <c r="AC934"/>
  <c r="AB934"/>
  <c r="AA934"/>
  <c r="V934"/>
  <c r="U934"/>
  <c r="T934"/>
  <c r="S934"/>
  <c r="N934"/>
  <c r="M934"/>
  <c r="L934"/>
  <c r="K934"/>
  <c r="J934"/>
  <c r="R934" s="1"/>
  <c r="Z934" s="1"/>
  <c r="AH934" s="1"/>
  <c r="AP934" s="1"/>
  <c r="AX934" s="1"/>
  <c r="I934"/>
  <c r="Q934" s="1"/>
  <c r="Y934" s="1"/>
  <c r="AG934" s="1"/>
  <c r="AO934" s="1"/>
  <c r="AW934" s="1"/>
  <c r="H934"/>
  <c r="P934" s="1"/>
  <c r="X934" s="1"/>
  <c r="AF934" s="1"/>
  <c r="AN934" s="1"/>
  <c r="AV934" s="1"/>
  <c r="G934"/>
  <c r="O934" s="1"/>
  <c r="W934" s="1"/>
  <c r="AE934" s="1"/>
  <c r="AM934" s="1"/>
  <c r="AU934" s="1"/>
  <c r="AT933"/>
  <c r="AS933"/>
  <c r="AR933"/>
  <c r="AQ933"/>
  <c r="AL933"/>
  <c r="AK933"/>
  <c r="AJ933"/>
  <c r="AI933"/>
  <c r="AD933"/>
  <c r="AC933"/>
  <c r="AB933"/>
  <c r="AA933"/>
  <c r="V933"/>
  <c r="U933"/>
  <c r="T933"/>
  <c r="S933"/>
  <c r="N933"/>
  <c r="M933"/>
  <c r="L933"/>
  <c r="K933"/>
  <c r="J933"/>
  <c r="R933" s="1"/>
  <c r="Z933" s="1"/>
  <c r="AH933" s="1"/>
  <c r="AP933" s="1"/>
  <c r="AX933" s="1"/>
  <c r="I933"/>
  <c r="Q933" s="1"/>
  <c r="Y933" s="1"/>
  <c r="AG933" s="1"/>
  <c r="AO933" s="1"/>
  <c r="AW933" s="1"/>
  <c r="H933"/>
  <c r="P933" s="1"/>
  <c r="X933" s="1"/>
  <c r="AF933" s="1"/>
  <c r="AN933" s="1"/>
  <c r="AV933" s="1"/>
  <c r="G933"/>
  <c r="O933" s="1"/>
  <c r="W933" s="1"/>
  <c r="AE933" s="1"/>
  <c r="AM933" s="1"/>
  <c r="AU933" s="1"/>
  <c r="AT932"/>
  <c r="AS932"/>
  <c r="AR932"/>
  <c r="AQ932"/>
  <c r="AL932"/>
  <c r="AK932"/>
  <c r="AJ932"/>
  <c r="AI932"/>
  <c r="AD932"/>
  <c r="AC932"/>
  <c r="AB932"/>
  <c r="AA932"/>
  <c r="V932"/>
  <c r="U932"/>
  <c r="T932"/>
  <c r="S932"/>
  <c r="N932"/>
  <c r="M932"/>
  <c r="L932"/>
  <c r="K932"/>
  <c r="J932"/>
  <c r="I932"/>
  <c r="Q932" s="1"/>
  <c r="Y932" s="1"/>
  <c r="AG932" s="1"/>
  <c r="AO932" s="1"/>
  <c r="AW932" s="1"/>
  <c r="H932"/>
  <c r="P932" s="1"/>
  <c r="X932" s="1"/>
  <c r="AF932" s="1"/>
  <c r="AN932" s="1"/>
  <c r="AV932" s="1"/>
  <c r="G932"/>
  <c r="O932" s="1"/>
  <c r="W932" s="1"/>
  <c r="AE932" s="1"/>
  <c r="AM932" s="1"/>
  <c r="AU932" s="1"/>
  <c r="R931"/>
  <c r="Z931" s="1"/>
  <c r="AH931" s="1"/>
  <c r="AP931" s="1"/>
  <c r="AX931" s="1"/>
  <c r="P931"/>
  <c r="X931" s="1"/>
  <c r="AF931" s="1"/>
  <c r="AN931" s="1"/>
  <c r="AV931" s="1"/>
  <c r="I931"/>
  <c r="Q931" s="1"/>
  <c r="Y931" s="1"/>
  <c r="AG931" s="1"/>
  <c r="AO931" s="1"/>
  <c r="AW931" s="1"/>
  <c r="G931"/>
  <c r="O931" s="1"/>
  <c r="W931" s="1"/>
  <c r="AE931" s="1"/>
  <c r="AM931" s="1"/>
  <c r="AU931" s="1"/>
  <c r="AT930"/>
  <c r="AT929" s="1"/>
  <c r="AT928" s="1"/>
  <c r="AS930"/>
  <c r="AS929" s="1"/>
  <c r="AS928" s="1"/>
  <c r="AR930"/>
  <c r="AQ930"/>
  <c r="AQ929" s="1"/>
  <c r="AQ928" s="1"/>
  <c r="AQ927" s="1"/>
  <c r="AQ926" s="1"/>
  <c r="AL930"/>
  <c r="AL929" s="1"/>
  <c r="AL928" s="1"/>
  <c r="AK930"/>
  <c r="AK929" s="1"/>
  <c r="AK928" s="1"/>
  <c r="AJ930"/>
  <c r="AJ929" s="1"/>
  <c r="AJ928" s="1"/>
  <c r="AJ927" s="1"/>
  <c r="AJ926" s="1"/>
  <c r="AI930"/>
  <c r="AI929" s="1"/>
  <c r="AI928" s="1"/>
  <c r="AI927" s="1"/>
  <c r="AI926" s="1"/>
  <c r="AD930"/>
  <c r="AD929" s="1"/>
  <c r="AD928" s="1"/>
  <c r="AC930"/>
  <c r="AC929" s="1"/>
  <c r="AC928" s="1"/>
  <c r="AB930"/>
  <c r="AB929" s="1"/>
  <c r="AB928" s="1"/>
  <c r="AB927" s="1"/>
  <c r="AB926" s="1"/>
  <c r="AA930"/>
  <c r="AA929" s="1"/>
  <c r="AA928" s="1"/>
  <c r="AA927" s="1"/>
  <c r="AA926" s="1"/>
  <c r="V930"/>
  <c r="V929" s="1"/>
  <c r="V928" s="1"/>
  <c r="U930"/>
  <c r="U929" s="1"/>
  <c r="U928" s="1"/>
  <c r="T930"/>
  <c r="T929" s="1"/>
  <c r="T928" s="1"/>
  <c r="T927" s="1"/>
  <c r="T926" s="1"/>
  <c r="S930"/>
  <c r="S929" s="1"/>
  <c r="S928" s="1"/>
  <c r="S927" s="1"/>
  <c r="S926" s="1"/>
  <c r="N930"/>
  <c r="N929" s="1"/>
  <c r="N928" s="1"/>
  <c r="M930"/>
  <c r="M929" s="1"/>
  <c r="M928" s="1"/>
  <c r="L930"/>
  <c r="L929" s="1"/>
  <c r="L928" s="1"/>
  <c r="L927" s="1"/>
  <c r="L926" s="1"/>
  <c r="K930"/>
  <c r="K929" s="1"/>
  <c r="K928" s="1"/>
  <c r="K927" s="1"/>
  <c r="K926" s="1"/>
  <c r="J930"/>
  <c r="R930" s="1"/>
  <c r="Z930" s="1"/>
  <c r="AH930" s="1"/>
  <c r="AP930" s="1"/>
  <c r="AX930" s="1"/>
  <c r="H930"/>
  <c r="G930"/>
  <c r="G929" s="1"/>
  <c r="G928" s="1"/>
  <c r="AR929"/>
  <c r="AR928" s="1"/>
  <c r="AR927" s="1"/>
  <c r="AR926" s="1"/>
  <c r="R924"/>
  <c r="Z924" s="1"/>
  <c r="AH924" s="1"/>
  <c r="AP924" s="1"/>
  <c r="AX924" s="1"/>
  <c r="Q924"/>
  <c r="Y924" s="1"/>
  <c r="AG924" s="1"/>
  <c r="AO924" s="1"/>
  <c r="AW924" s="1"/>
  <c r="P924"/>
  <c r="X924" s="1"/>
  <c r="AF924" s="1"/>
  <c r="AN924" s="1"/>
  <c r="AV924" s="1"/>
  <c r="O924"/>
  <c r="W924" s="1"/>
  <c r="AE924" s="1"/>
  <c r="AM924" s="1"/>
  <c r="AU924" s="1"/>
  <c r="R923"/>
  <c r="Z923" s="1"/>
  <c r="AH923" s="1"/>
  <c r="AP923" s="1"/>
  <c r="AX923" s="1"/>
  <c r="Q923"/>
  <c r="Y923" s="1"/>
  <c r="AG923" s="1"/>
  <c r="AO923" s="1"/>
  <c r="AW923" s="1"/>
  <c r="P923"/>
  <c r="X923" s="1"/>
  <c r="AF923" s="1"/>
  <c r="AN923" s="1"/>
  <c r="AV923" s="1"/>
  <c r="O923"/>
  <c r="W923" s="1"/>
  <c r="AE923" s="1"/>
  <c r="AM923" s="1"/>
  <c r="AU923" s="1"/>
  <c r="AT922"/>
  <c r="AS922"/>
  <c r="AR922"/>
  <c r="AQ922"/>
  <c r="AL922"/>
  <c r="AK922"/>
  <c r="AJ922"/>
  <c r="AI922"/>
  <c r="AD922"/>
  <c r="AC922"/>
  <c r="AB922"/>
  <c r="AA922"/>
  <c r="V922"/>
  <c r="U922"/>
  <c r="T922"/>
  <c r="S922"/>
  <c r="N922"/>
  <c r="M922"/>
  <c r="L922"/>
  <c r="K922"/>
  <c r="J922"/>
  <c r="R922" s="1"/>
  <c r="Z922" s="1"/>
  <c r="AH922" s="1"/>
  <c r="AP922" s="1"/>
  <c r="AX922" s="1"/>
  <c r="I922"/>
  <c r="Q922" s="1"/>
  <c r="Y922" s="1"/>
  <c r="AG922" s="1"/>
  <c r="AO922" s="1"/>
  <c r="AW922" s="1"/>
  <c r="H922"/>
  <c r="P922" s="1"/>
  <c r="X922" s="1"/>
  <c r="AF922" s="1"/>
  <c r="AN922" s="1"/>
  <c r="AV922" s="1"/>
  <c r="G922"/>
  <c r="O922" s="1"/>
  <c r="W922" s="1"/>
  <c r="AE922" s="1"/>
  <c r="AM922" s="1"/>
  <c r="AU922" s="1"/>
  <c r="AT921"/>
  <c r="AS921"/>
  <c r="AR921"/>
  <c r="AQ921"/>
  <c r="AL921"/>
  <c r="AK921"/>
  <c r="AJ921"/>
  <c r="AI921"/>
  <c r="AD921"/>
  <c r="AC921"/>
  <c r="AB921"/>
  <c r="AA921"/>
  <c r="V921"/>
  <c r="U921"/>
  <c r="T921"/>
  <c r="S921"/>
  <c r="N921"/>
  <c r="M921"/>
  <c r="L921"/>
  <c r="K921"/>
  <c r="J921"/>
  <c r="R921" s="1"/>
  <c r="Z921" s="1"/>
  <c r="AH921" s="1"/>
  <c r="AP921" s="1"/>
  <c r="AX921" s="1"/>
  <c r="I921"/>
  <c r="Q921" s="1"/>
  <c r="Y921" s="1"/>
  <c r="AG921" s="1"/>
  <c r="AO921" s="1"/>
  <c r="AW921" s="1"/>
  <c r="H921"/>
  <c r="P921" s="1"/>
  <c r="X921" s="1"/>
  <c r="AF921" s="1"/>
  <c r="AN921" s="1"/>
  <c r="AV921" s="1"/>
  <c r="G921"/>
  <c r="O921" s="1"/>
  <c r="W921" s="1"/>
  <c r="AE921" s="1"/>
  <c r="AM921" s="1"/>
  <c r="AU921" s="1"/>
  <c r="AT920"/>
  <c r="AS920"/>
  <c r="AR920"/>
  <c r="AQ920"/>
  <c r="AL920"/>
  <c r="AK920"/>
  <c r="AJ920"/>
  <c r="AI920"/>
  <c r="AD920"/>
  <c r="AC920"/>
  <c r="AB920"/>
  <c r="AA920"/>
  <c r="V920"/>
  <c r="U920"/>
  <c r="T920"/>
  <c r="S920"/>
  <c r="N920"/>
  <c r="M920"/>
  <c r="L920"/>
  <c r="K920"/>
  <c r="J920"/>
  <c r="R920" s="1"/>
  <c r="Z920" s="1"/>
  <c r="AH920" s="1"/>
  <c r="AP920" s="1"/>
  <c r="AX920" s="1"/>
  <c r="I920"/>
  <c r="Q920" s="1"/>
  <c r="Y920" s="1"/>
  <c r="AG920" s="1"/>
  <c r="AO920" s="1"/>
  <c r="AW920" s="1"/>
  <c r="H920"/>
  <c r="P920" s="1"/>
  <c r="X920" s="1"/>
  <c r="AF920" s="1"/>
  <c r="AN920" s="1"/>
  <c r="AV920" s="1"/>
  <c r="G920"/>
  <c r="O920" s="1"/>
  <c r="W920" s="1"/>
  <c r="AE920" s="1"/>
  <c r="AM920" s="1"/>
  <c r="AU920" s="1"/>
  <c r="AT919"/>
  <c r="AS919"/>
  <c r="AR919"/>
  <c r="AQ919"/>
  <c r="AL919"/>
  <c r="AK919"/>
  <c r="AJ919"/>
  <c r="AI919"/>
  <c r="AD919"/>
  <c r="AC919"/>
  <c r="AB919"/>
  <c r="AA919"/>
  <c r="V919"/>
  <c r="U919"/>
  <c r="T919"/>
  <c r="S919"/>
  <c r="N919"/>
  <c r="M919"/>
  <c r="L919"/>
  <c r="K919"/>
  <c r="J919"/>
  <c r="R919" s="1"/>
  <c r="Z919" s="1"/>
  <c r="AH919" s="1"/>
  <c r="AP919" s="1"/>
  <c r="AX919" s="1"/>
  <c r="I919"/>
  <c r="Q919" s="1"/>
  <c r="Y919" s="1"/>
  <c r="AG919" s="1"/>
  <c r="AO919" s="1"/>
  <c r="AW919" s="1"/>
  <c r="H919"/>
  <c r="P919" s="1"/>
  <c r="X919" s="1"/>
  <c r="AF919" s="1"/>
  <c r="AN919" s="1"/>
  <c r="AV919" s="1"/>
  <c r="G919"/>
  <c r="O919" s="1"/>
  <c r="W919" s="1"/>
  <c r="AE919" s="1"/>
  <c r="AM919" s="1"/>
  <c r="AU919" s="1"/>
  <c r="AT918"/>
  <c r="AS918"/>
  <c r="AR918"/>
  <c r="AQ918"/>
  <c r="AL918"/>
  <c r="AK918"/>
  <c r="AJ918"/>
  <c r="AI918"/>
  <c r="AD918"/>
  <c r="AC918"/>
  <c r="AB918"/>
  <c r="AA918"/>
  <c r="V918"/>
  <c r="U918"/>
  <c r="T918"/>
  <c r="S918"/>
  <c r="N918"/>
  <c r="M918"/>
  <c r="L918"/>
  <c r="K918"/>
  <c r="J918"/>
  <c r="R918" s="1"/>
  <c r="Z918" s="1"/>
  <c r="AH918" s="1"/>
  <c r="AP918" s="1"/>
  <c r="AX918" s="1"/>
  <c r="I918"/>
  <c r="Q918" s="1"/>
  <c r="Y918" s="1"/>
  <c r="AG918" s="1"/>
  <c r="AO918" s="1"/>
  <c r="AW918" s="1"/>
  <c r="H918"/>
  <c r="P918" s="1"/>
  <c r="X918" s="1"/>
  <c r="AF918" s="1"/>
  <c r="AN918" s="1"/>
  <c r="AV918" s="1"/>
  <c r="G918"/>
  <c r="O918" s="1"/>
  <c r="W918" s="1"/>
  <c r="AE918" s="1"/>
  <c r="AM918" s="1"/>
  <c r="AU918" s="1"/>
  <c r="R917"/>
  <c r="Z917" s="1"/>
  <c r="AH917" s="1"/>
  <c r="AP917" s="1"/>
  <c r="AX917" s="1"/>
  <c r="Q917"/>
  <c r="Y917" s="1"/>
  <c r="AG917" s="1"/>
  <c r="AO917" s="1"/>
  <c r="AW917" s="1"/>
  <c r="P917"/>
  <c r="X917" s="1"/>
  <c r="AF917" s="1"/>
  <c r="AN917" s="1"/>
  <c r="AV917" s="1"/>
  <c r="O917"/>
  <c r="W917" s="1"/>
  <c r="AE917" s="1"/>
  <c r="AM917" s="1"/>
  <c r="AU917" s="1"/>
  <c r="R916"/>
  <c r="Z916" s="1"/>
  <c r="AH916" s="1"/>
  <c r="AP916" s="1"/>
  <c r="AX916" s="1"/>
  <c r="Q916"/>
  <c r="Y916" s="1"/>
  <c r="AG916" s="1"/>
  <c r="AO916" s="1"/>
  <c r="AW916" s="1"/>
  <c r="P916"/>
  <c r="X916" s="1"/>
  <c r="AF916" s="1"/>
  <c r="AN916" s="1"/>
  <c r="AV916" s="1"/>
  <c r="O916"/>
  <c r="W916" s="1"/>
  <c r="AE916" s="1"/>
  <c r="AM916" s="1"/>
  <c r="AU916" s="1"/>
  <c r="AT915"/>
  <c r="AS915"/>
  <c r="AR915"/>
  <c r="AQ915"/>
  <c r="AL915"/>
  <c r="AK915"/>
  <c r="AJ915"/>
  <c r="AI915"/>
  <c r="AD915"/>
  <c r="AC915"/>
  <c r="AB915"/>
  <c r="AA915"/>
  <c r="V915"/>
  <c r="U915"/>
  <c r="T915"/>
  <c r="S915"/>
  <c r="N915"/>
  <c r="M915"/>
  <c r="L915"/>
  <c r="K915"/>
  <c r="J915"/>
  <c r="R915" s="1"/>
  <c r="Z915" s="1"/>
  <c r="AH915" s="1"/>
  <c r="AP915" s="1"/>
  <c r="AX915" s="1"/>
  <c r="I915"/>
  <c r="Q915" s="1"/>
  <c r="Y915" s="1"/>
  <c r="AG915" s="1"/>
  <c r="AO915" s="1"/>
  <c r="AW915" s="1"/>
  <c r="H915"/>
  <c r="P915" s="1"/>
  <c r="X915" s="1"/>
  <c r="AF915" s="1"/>
  <c r="AN915" s="1"/>
  <c r="AV915" s="1"/>
  <c r="G915"/>
  <c r="O915" s="1"/>
  <c r="W915" s="1"/>
  <c r="AE915" s="1"/>
  <c r="AM915" s="1"/>
  <c r="AU915" s="1"/>
  <c r="AT914"/>
  <c r="AS914"/>
  <c r="AR914"/>
  <c r="AQ914"/>
  <c r="AL914"/>
  <c r="AK914"/>
  <c r="AJ914"/>
  <c r="AI914"/>
  <c r="AD914"/>
  <c r="AC914"/>
  <c r="AB914"/>
  <c r="AA914"/>
  <c r="V914"/>
  <c r="U914"/>
  <c r="T914"/>
  <c r="S914"/>
  <c r="N914"/>
  <c r="M914"/>
  <c r="L914"/>
  <c r="K914"/>
  <c r="J914"/>
  <c r="R914" s="1"/>
  <c r="Z914" s="1"/>
  <c r="AH914" s="1"/>
  <c r="AP914" s="1"/>
  <c r="AX914" s="1"/>
  <c r="I914"/>
  <c r="Q914" s="1"/>
  <c r="Y914" s="1"/>
  <c r="AG914" s="1"/>
  <c r="AO914" s="1"/>
  <c r="AW914" s="1"/>
  <c r="H914"/>
  <c r="P914" s="1"/>
  <c r="X914" s="1"/>
  <c r="AF914" s="1"/>
  <c r="AN914" s="1"/>
  <c r="AV914" s="1"/>
  <c r="G914"/>
  <c r="O914" s="1"/>
  <c r="W914" s="1"/>
  <c r="AE914" s="1"/>
  <c r="AM914" s="1"/>
  <c r="AU914" s="1"/>
  <c r="AT913"/>
  <c r="AS913"/>
  <c r="AR913"/>
  <c r="AQ913"/>
  <c r="AL913"/>
  <c r="AK913"/>
  <c r="AJ913"/>
  <c r="AI913"/>
  <c r="AD913"/>
  <c r="AC913"/>
  <c r="AB913"/>
  <c r="AA913"/>
  <c r="V913"/>
  <c r="U913"/>
  <c r="T913"/>
  <c r="S913"/>
  <c r="N913"/>
  <c r="M913"/>
  <c r="L913"/>
  <c r="K913"/>
  <c r="J913"/>
  <c r="R913" s="1"/>
  <c r="Z913" s="1"/>
  <c r="AH913" s="1"/>
  <c r="AP913" s="1"/>
  <c r="AX913" s="1"/>
  <c r="I913"/>
  <c r="Q913" s="1"/>
  <c r="Y913" s="1"/>
  <c r="AG913" s="1"/>
  <c r="AO913" s="1"/>
  <c r="AW913" s="1"/>
  <c r="H913"/>
  <c r="P913" s="1"/>
  <c r="X913" s="1"/>
  <c r="AF913" s="1"/>
  <c r="AN913" s="1"/>
  <c r="AV913" s="1"/>
  <c r="G913"/>
  <c r="O913" s="1"/>
  <c r="W913" s="1"/>
  <c r="AE913" s="1"/>
  <c r="AM913" s="1"/>
  <c r="AU913" s="1"/>
  <c r="AT912"/>
  <c r="AS912"/>
  <c r="AR912"/>
  <c r="AQ912"/>
  <c r="AL912"/>
  <c r="AK912"/>
  <c r="AJ912"/>
  <c r="AI912"/>
  <c r="AD912"/>
  <c r="AC912"/>
  <c r="AB912"/>
  <c r="AA912"/>
  <c r="V912"/>
  <c r="U912"/>
  <c r="T912"/>
  <c r="S912"/>
  <c r="N912"/>
  <c r="M912"/>
  <c r="L912"/>
  <c r="K912"/>
  <c r="J912"/>
  <c r="R912" s="1"/>
  <c r="Z912" s="1"/>
  <c r="AH912" s="1"/>
  <c r="AP912" s="1"/>
  <c r="AX912" s="1"/>
  <c r="I912"/>
  <c r="Q912" s="1"/>
  <c r="Y912" s="1"/>
  <c r="AG912" s="1"/>
  <c r="AO912" s="1"/>
  <c r="AW912" s="1"/>
  <c r="H912"/>
  <c r="P912" s="1"/>
  <c r="X912" s="1"/>
  <c r="AF912" s="1"/>
  <c r="AN912" s="1"/>
  <c r="AV912" s="1"/>
  <c r="G912"/>
  <c r="O912" s="1"/>
  <c r="W912" s="1"/>
  <c r="AE912" s="1"/>
  <c r="AM912" s="1"/>
  <c r="AU912" s="1"/>
  <c r="AT911"/>
  <c r="AS911"/>
  <c r="AR911"/>
  <c r="AQ911"/>
  <c r="AL911"/>
  <c r="AK911"/>
  <c r="AJ911"/>
  <c r="AI911"/>
  <c r="AD911"/>
  <c r="AC911"/>
  <c r="AB911"/>
  <c r="AA911"/>
  <c r="V911"/>
  <c r="U911"/>
  <c r="T911"/>
  <c r="S911"/>
  <c r="N911"/>
  <c r="M911"/>
  <c r="L911"/>
  <c r="K911"/>
  <c r="J911"/>
  <c r="R911" s="1"/>
  <c r="Z911" s="1"/>
  <c r="AH911" s="1"/>
  <c r="AP911" s="1"/>
  <c r="AX911" s="1"/>
  <c r="I911"/>
  <c r="Q911" s="1"/>
  <c r="Y911" s="1"/>
  <c r="AG911" s="1"/>
  <c r="AO911" s="1"/>
  <c r="AW911" s="1"/>
  <c r="H911"/>
  <c r="P911" s="1"/>
  <c r="X911" s="1"/>
  <c r="AF911" s="1"/>
  <c r="AN911" s="1"/>
  <c r="AV911" s="1"/>
  <c r="G911"/>
  <c r="O911" s="1"/>
  <c r="W911" s="1"/>
  <c r="AE911" s="1"/>
  <c r="AM911" s="1"/>
  <c r="AU911" s="1"/>
  <c r="R910"/>
  <c r="Z910" s="1"/>
  <c r="AH910" s="1"/>
  <c r="AP910" s="1"/>
  <c r="AX910" s="1"/>
  <c r="Q910"/>
  <c r="Y910" s="1"/>
  <c r="AG910" s="1"/>
  <c r="AO910" s="1"/>
  <c r="AW910" s="1"/>
  <c r="P910"/>
  <c r="X910" s="1"/>
  <c r="AF910" s="1"/>
  <c r="AN910" s="1"/>
  <c r="AV910" s="1"/>
  <c r="O910"/>
  <c r="W910" s="1"/>
  <c r="AE910" s="1"/>
  <c r="AM910" s="1"/>
  <c r="AU910" s="1"/>
  <c r="R909"/>
  <c r="Z909" s="1"/>
  <c r="AH909" s="1"/>
  <c r="AP909" s="1"/>
  <c r="AX909" s="1"/>
  <c r="Q909"/>
  <c r="Y909" s="1"/>
  <c r="AG909" s="1"/>
  <c r="AO909" s="1"/>
  <c r="AW909" s="1"/>
  <c r="P909"/>
  <c r="X909" s="1"/>
  <c r="AF909" s="1"/>
  <c r="AN909" s="1"/>
  <c r="AV909" s="1"/>
  <c r="O909"/>
  <c r="W909" s="1"/>
  <c r="AE909" s="1"/>
  <c r="AM909" s="1"/>
  <c r="AU909" s="1"/>
  <c r="AT908"/>
  <c r="AS908"/>
  <c r="AR908"/>
  <c r="AQ908"/>
  <c r="AL908"/>
  <c r="AK908"/>
  <c r="AJ908"/>
  <c r="AI908"/>
  <c r="AD908"/>
  <c r="AC908"/>
  <c r="AB908"/>
  <c r="AA908"/>
  <c r="V908"/>
  <c r="U908"/>
  <c r="T908"/>
  <c r="S908"/>
  <c r="N908"/>
  <c r="M908"/>
  <c r="L908"/>
  <c r="K908"/>
  <c r="J908"/>
  <c r="R908" s="1"/>
  <c r="Z908" s="1"/>
  <c r="AH908" s="1"/>
  <c r="AP908" s="1"/>
  <c r="AX908" s="1"/>
  <c r="I908"/>
  <c r="Q908" s="1"/>
  <c r="Y908" s="1"/>
  <c r="AG908" s="1"/>
  <c r="AO908" s="1"/>
  <c r="AW908" s="1"/>
  <c r="H908"/>
  <c r="P908" s="1"/>
  <c r="X908" s="1"/>
  <c r="AF908" s="1"/>
  <c r="AN908" s="1"/>
  <c r="AV908" s="1"/>
  <c r="G908"/>
  <c r="O908" s="1"/>
  <c r="W908" s="1"/>
  <c r="AE908" s="1"/>
  <c r="AM908" s="1"/>
  <c r="AU908" s="1"/>
  <c r="AT907"/>
  <c r="AS907"/>
  <c r="AR907"/>
  <c r="AQ907"/>
  <c r="AL907"/>
  <c r="AK907"/>
  <c r="AJ907"/>
  <c r="AI907"/>
  <c r="AD907"/>
  <c r="AC907"/>
  <c r="AB907"/>
  <c r="AA907"/>
  <c r="V907"/>
  <c r="U907"/>
  <c r="T907"/>
  <c r="S907"/>
  <c r="N907"/>
  <c r="M907"/>
  <c r="L907"/>
  <c r="K907"/>
  <c r="J907"/>
  <c r="R907" s="1"/>
  <c r="Z907" s="1"/>
  <c r="AH907" s="1"/>
  <c r="AP907" s="1"/>
  <c r="AX907" s="1"/>
  <c r="I907"/>
  <c r="Q907" s="1"/>
  <c r="Y907" s="1"/>
  <c r="AG907" s="1"/>
  <c r="AO907" s="1"/>
  <c r="AW907" s="1"/>
  <c r="H907"/>
  <c r="P907" s="1"/>
  <c r="X907" s="1"/>
  <c r="AF907" s="1"/>
  <c r="AN907" s="1"/>
  <c r="AV907" s="1"/>
  <c r="G907"/>
  <c r="O907" s="1"/>
  <c r="W907" s="1"/>
  <c r="AE907" s="1"/>
  <c r="AM907" s="1"/>
  <c r="AU907" s="1"/>
  <c r="AT906"/>
  <c r="AS906"/>
  <c r="AR906"/>
  <c r="AQ906"/>
  <c r="AL906"/>
  <c r="AK906"/>
  <c r="AJ906"/>
  <c r="AI906"/>
  <c r="AD906"/>
  <c r="AC906"/>
  <c r="AB906"/>
  <c r="AA906"/>
  <c r="V906"/>
  <c r="U906"/>
  <c r="T906"/>
  <c r="S906"/>
  <c r="N906"/>
  <c r="M906"/>
  <c r="L906"/>
  <c r="K906"/>
  <c r="J906"/>
  <c r="R906" s="1"/>
  <c r="Z906" s="1"/>
  <c r="AH906" s="1"/>
  <c r="AP906" s="1"/>
  <c r="AX906" s="1"/>
  <c r="I906"/>
  <c r="Q906" s="1"/>
  <c r="Y906" s="1"/>
  <c r="AG906" s="1"/>
  <c r="AO906" s="1"/>
  <c r="AW906" s="1"/>
  <c r="H906"/>
  <c r="P906" s="1"/>
  <c r="X906" s="1"/>
  <c r="AF906" s="1"/>
  <c r="AN906" s="1"/>
  <c r="AV906" s="1"/>
  <c r="G906"/>
  <c r="O906" s="1"/>
  <c r="W906" s="1"/>
  <c r="AE906" s="1"/>
  <c r="AM906" s="1"/>
  <c r="AU906" s="1"/>
  <c r="AT905"/>
  <c r="AS905"/>
  <c r="AR905"/>
  <c r="AQ905"/>
  <c r="AL905"/>
  <c r="AK905"/>
  <c r="AJ905"/>
  <c r="AI905"/>
  <c r="AD905"/>
  <c r="AC905"/>
  <c r="AB905"/>
  <c r="AA905"/>
  <c r="V905"/>
  <c r="U905"/>
  <c r="T905"/>
  <c r="S905"/>
  <c r="N905"/>
  <c r="M905"/>
  <c r="L905"/>
  <c r="K905"/>
  <c r="J905"/>
  <c r="R905" s="1"/>
  <c r="Z905" s="1"/>
  <c r="AH905" s="1"/>
  <c r="AP905" s="1"/>
  <c r="AX905" s="1"/>
  <c r="I905"/>
  <c r="Q905" s="1"/>
  <c r="Y905" s="1"/>
  <c r="AG905" s="1"/>
  <c r="AO905" s="1"/>
  <c r="AW905" s="1"/>
  <c r="H905"/>
  <c r="P905" s="1"/>
  <c r="X905" s="1"/>
  <c r="AF905" s="1"/>
  <c r="AN905" s="1"/>
  <c r="AV905" s="1"/>
  <c r="G905"/>
  <c r="O905" s="1"/>
  <c r="W905" s="1"/>
  <c r="AE905" s="1"/>
  <c r="AM905" s="1"/>
  <c r="AU905" s="1"/>
  <c r="R904"/>
  <c r="Z904" s="1"/>
  <c r="AH904" s="1"/>
  <c r="AP904" s="1"/>
  <c r="AX904" s="1"/>
  <c r="Q904"/>
  <c r="Y904" s="1"/>
  <c r="AG904" s="1"/>
  <c r="AO904" s="1"/>
  <c r="AW904" s="1"/>
  <c r="P904"/>
  <c r="X904" s="1"/>
  <c r="AF904" s="1"/>
  <c r="AN904" s="1"/>
  <c r="AV904" s="1"/>
  <c r="O904"/>
  <c r="W904" s="1"/>
  <c r="AE904" s="1"/>
  <c r="AM904" s="1"/>
  <c r="AU904" s="1"/>
  <c r="AT903"/>
  <c r="AS903"/>
  <c r="AR903"/>
  <c r="AQ903"/>
  <c r="AL903"/>
  <c r="AK903"/>
  <c r="AJ903"/>
  <c r="AI903"/>
  <c r="AD903"/>
  <c r="AC903"/>
  <c r="AB903"/>
  <c r="AA903"/>
  <c r="V903"/>
  <c r="U903"/>
  <c r="T903"/>
  <c r="S903"/>
  <c r="N903"/>
  <c r="M903"/>
  <c r="L903"/>
  <c r="K903"/>
  <c r="J903"/>
  <c r="R903" s="1"/>
  <c r="Z903" s="1"/>
  <c r="AH903" s="1"/>
  <c r="AP903" s="1"/>
  <c r="AX903" s="1"/>
  <c r="I903"/>
  <c r="Q903" s="1"/>
  <c r="Y903" s="1"/>
  <c r="AG903" s="1"/>
  <c r="AO903" s="1"/>
  <c r="AW903" s="1"/>
  <c r="H903"/>
  <c r="P903" s="1"/>
  <c r="X903" s="1"/>
  <c r="AF903" s="1"/>
  <c r="AN903" s="1"/>
  <c r="AV903" s="1"/>
  <c r="G903"/>
  <c r="O903" s="1"/>
  <c r="W903" s="1"/>
  <c r="AE903" s="1"/>
  <c r="AM903" s="1"/>
  <c r="AU903" s="1"/>
  <c r="AT902"/>
  <c r="AS902"/>
  <c r="AR902"/>
  <c r="AQ902"/>
  <c r="AL902"/>
  <c r="AK902"/>
  <c r="AJ902"/>
  <c r="AI902"/>
  <c r="AD902"/>
  <c r="AC902"/>
  <c r="AB902"/>
  <c r="AA902"/>
  <c r="V902"/>
  <c r="U902"/>
  <c r="T902"/>
  <c r="S902"/>
  <c r="N902"/>
  <c r="M902"/>
  <c r="L902"/>
  <c r="K902"/>
  <c r="J902"/>
  <c r="R902" s="1"/>
  <c r="Z902" s="1"/>
  <c r="AH902" s="1"/>
  <c r="AP902" s="1"/>
  <c r="AX902" s="1"/>
  <c r="I902"/>
  <c r="Q902" s="1"/>
  <c r="Y902" s="1"/>
  <c r="AG902" s="1"/>
  <c r="AO902" s="1"/>
  <c r="AW902" s="1"/>
  <c r="H902"/>
  <c r="P902" s="1"/>
  <c r="X902" s="1"/>
  <c r="AF902" s="1"/>
  <c r="AN902" s="1"/>
  <c r="AV902" s="1"/>
  <c r="G902"/>
  <c r="O902" s="1"/>
  <c r="W902" s="1"/>
  <c r="AE902" s="1"/>
  <c r="AM902" s="1"/>
  <c r="AU902" s="1"/>
  <c r="AT901"/>
  <c r="AS901"/>
  <c r="AR901"/>
  <c r="AQ901"/>
  <c r="AL901"/>
  <c r="AK901"/>
  <c r="AJ901"/>
  <c r="AI901"/>
  <c r="AD901"/>
  <c r="AC901"/>
  <c r="AB901"/>
  <c r="AA901"/>
  <c r="V901"/>
  <c r="U901"/>
  <c r="T901"/>
  <c r="S901"/>
  <c r="N901"/>
  <c r="M901"/>
  <c r="L901"/>
  <c r="K901"/>
  <c r="J901"/>
  <c r="R901" s="1"/>
  <c r="Z901" s="1"/>
  <c r="AH901" s="1"/>
  <c r="AP901" s="1"/>
  <c r="AX901" s="1"/>
  <c r="I901"/>
  <c r="Q901" s="1"/>
  <c r="Y901" s="1"/>
  <c r="AG901" s="1"/>
  <c r="AO901" s="1"/>
  <c r="AW901" s="1"/>
  <c r="H901"/>
  <c r="P901" s="1"/>
  <c r="X901" s="1"/>
  <c r="AF901" s="1"/>
  <c r="AN901" s="1"/>
  <c r="AV901" s="1"/>
  <c r="G901"/>
  <c r="O901" s="1"/>
  <c r="W901" s="1"/>
  <c r="AE901" s="1"/>
  <c r="AM901" s="1"/>
  <c r="AU901" s="1"/>
  <c r="AT900"/>
  <c r="AS900"/>
  <c r="AR900"/>
  <c r="AQ900"/>
  <c r="AL900"/>
  <c r="AK900"/>
  <c r="AJ900"/>
  <c r="AI900"/>
  <c r="AD900"/>
  <c r="AC900"/>
  <c r="AB900"/>
  <c r="AA900"/>
  <c r="V900"/>
  <c r="U900"/>
  <c r="T900"/>
  <c r="S900"/>
  <c r="N900"/>
  <c r="M900"/>
  <c r="L900"/>
  <c r="K900"/>
  <c r="J900"/>
  <c r="R900" s="1"/>
  <c r="Z900" s="1"/>
  <c r="AH900" s="1"/>
  <c r="AP900" s="1"/>
  <c r="AX900" s="1"/>
  <c r="I900"/>
  <c r="Q900" s="1"/>
  <c r="Y900" s="1"/>
  <c r="AG900" s="1"/>
  <c r="AO900" s="1"/>
  <c r="AW900" s="1"/>
  <c r="H900"/>
  <c r="P900" s="1"/>
  <c r="X900" s="1"/>
  <c r="AF900" s="1"/>
  <c r="AN900" s="1"/>
  <c r="AV900" s="1"/>
  <c r="G900"/>
  <c r="O900" s="1"/>
  <c r="W900" s="1"/>
  <c r="AE900" s="1"/>
  <c r="AM900" s="1"/>
  <c r="AU900" s="1"/>
  <c r="R899"/>
  <c r="Z899" s="1"/>
  <c r="AH899" s="1"/>
  <c r="AP899" s="1"/>
  <c r="AX899" s="1"/>
  <c r="Q899"/>
  <c r="Y899" s="1"/>
  <c r="AG899" s="1"/>
  <c r="AO899" s="1"/>
  <c r="AW899" s="1"/>
  <c r="P899"/>
  <c r="X899" s="1"/>
  <c r="AF899" s="1"/>
  <c r="AN899" s="1"/>
  <c r="AV899" s="1"/>
  <c r="O899"/>
  <c r="W899" s="1"/>
  <c r="AE899" s="1"/>
  <c r="AM899" s="1"/>
  <c r="AU899" s="1"/>
  <c r="AT898"/>
  <c r="AS898"/>
  <c r="AR898"/>
  <c r="AQ898"/>
  <c r="AL898"/>
  <c r="AK898"/>
  <c r="AJ898"/>
  <c r="AI898"/>
  <c r="AD898"/>
  <c r="AC898"/>
  <c r="AB898"/>
  <c r="AA898"/>
  <c r="V898"/>
  <c r="U898"/>
  <c r="T898"/>
  <c r="S898"/>
  <c r="N898"/>
  <c r="M898"/>
  <c r="L898"/>
  <c r="K898"/>
  <c r="J898"/>
  <c r="R898" s="1"/>
  <c r="Z898" s="1"/>
  <c r="AH898" s="1"/>
  <c r="AP898" s="1"/>
  <c r="AX898" s="1"/>
  <c r="I898"/>
  <c r="Q898" s="1"/>
  <c r="Y898" s="1"/>
  <c r="AG898" s="1"/>
  <c r="AO898" s="1"/>
  <c r="AW898" s="1"/>
  <c r="H898"/>
  <c r="P898" s="1"/>
  <c r="X898" s="1"/>
  <c r="AF898" s="1"/>
  <c r="AN898" s="1"/>
  <c r="AV898" s="1"/>
  <c r="G898"/>
  <c r="O898" s="1"/>
  <c r="W898" s="1"/>
  <c r="AE898" s="1"/>
  <c r="AM898" s="1"/>
  <c r="AU898" s="1"/>
  <c r="AT897"/>
  <c r="AS897"/>
  <c r="AR897"/>
  <c r="AQ897"/>
  <c r="AL897"/>
  <c r="AK897"/>
  <c r="AJ897"/>
  <c r="AI897"/>
  <c r="AD897"/>
  <c r="AC897"/>
  <c r="AB897"/>
  <c r="AA897"/>
  <c r="V897"/>
  <c r="U897"/>
  <c r="T897"/>
  <c r="S897"/>
  <c r="N897"/>
  <c r="M897"/>
  <c r="L897"/>
  <c r="K897"/>
  <c r="J897"/>
  <c r="R897" s="1"/>
  <c r="Z897" s="1"/>
  <c r="AH897" s="1"/>
  <c r="AP897" s="1"/>
  <c r="AX897" s="1"/>
  <c r="I897"/>
  <c r="Q897" s="1"/>
  <c r="Y897" s="1"/>
  <c r="AG897" s="1"/>
  <c r="AO897" s="1"/>
  <c r="AW897" s="1"/>
  <c r="H897"/>
  <c r="P897" s="1"/>
  <c r="X897" s="1"/>
  <c r="AF897" s="1"/>
  <c r="AN897" s="1"/>
  <c r="AV897" s="1"/>
  <c r="G897"/>
  <c r="O897" s="1"/>
  <c r="W897" s="1"/>
  <c r="AE897" s="1"/>
  <c r="AM897" s="1"/>
  <c r="AU897" s="1"/>
  <c r="AT896"/>
  <c r="AS896"/>
  <c r="AR896"/>
  <c r="AQ896"/>
  <c r="AL896"/>
  <c r="AK896"/>
  <c r="AJ896"/>
  <c r="AI896"/>
  <c r="AD896"/>
  <c r="AC896"/>
  <c r="AB896"/>
  <c r="AA896"/>
  <c r="V896"/>
  <c r="U896"/>
  <c r="T896"/>
  <c r="S896"/>
  <c r="N896"/>
  <c r="M896"/>
  <c r="L896"/>
  <c r="K896"/>
  <c r="J896"/>
  <c r="R896" s="1"/>
  <c r="Z896" s="1"/>
  <c r="AH896" s="1"/>
  <c r="AP896" s="1"/>
  <c r="AX896" s="1"/>
  <c r="I896"/>
  <c r="Q896" s="1"/>
  <c r="Y896" s="1"/>
  <c r="AG896" s="1"/>
  <c r="AO896" s="1"/>
  <c r="AW896" s="1"/>
  <c r="H896"/>
  <c r="P896" s="1"/>
  <c r="X896" s="1"/>
  <c r="AF896" s="1"/>
  <c r="AN896" s="1"/>
  <c r="AV896" s="1"/>
  <c r="G896"/>
  <c r="O896" s="1"/>
  <c r="W896" s="1"/>
  <c r="AE896" s="1"/>
  <c r="AM896" s="1"/>
  <c r="AU896" s="1"/>
  <c r="AT895"/>
  <c r="AS895"/>
  <c r="AR895"/>
  <c r="AQ895"/>
  <c r="AL895"/>
  <c r="AK895"/>
  <c r="AJ895"/>
  <c r="AI895"/>
  <c r="AD895"/>
  <c r="AC895"/>
  <c r="AB895"/>
  <c r="AA895"/>
  <c r="V895"/>
  <c r="U895"/>
  <c r="T895"/>
  <c r="S895"/>
  <c r="N895"/>
  <c r="M895"/>
  <c r="L895"/>
  <c r="K895"/>
  <c r="J895"/>
  <c r="R895" s="1"/>
  <c r="Z895" s="1"/>
  <c r="AH895" s="1"/>
  <c r="AP895" s="1"/>
  <c r="AX895" s="1"/>
  <c r="I895"/>
  <c r="Q895" s="1"/>
  <c r="Y895" s="1"/>
  <c r="AG895" s="1"/>
  <c r="AO895" s="1"/>
  <c r="AW895" s="1"/>
  <c r="H895"/>
  <c r="P895" s="1"/>
  <c r="X895" s="1"/>
  <c r="AF895" s="1"/>
  <c r="AN895" s="1"/>
  <c r="AV895" s="1"/>
  <c r="G895"/>
  <c r="O895" s="1"/>
  <c r="W895" s="1"/>
  <c r="AE895" s="1"/>
  <c r="AM895" s="1"/>
  <c r="AU895" s="1"/>
  <c r="R894"/>
  <c r="Z894" s="1"/>
  <c r="AH894" s="1"/>
  <c r="AP894" s="1"/>
  <c r="AX894" s="1"/>
  <c r="Q894"/>
  <c r="Y894" s="1"/>
  <c r="AG894" s="1"/>
  <c r="AO894" s="1"/>
  <c r="AW894" s="1"/>
  <c r="P894"/>
  <c r="X894" s="1"/>
  <c r="AF894" s="1"/>
  <c r="AN894" s="1"/>
  <c r="AV894" s="1"/>
  <c r="O894"/>
  <c r="W894" s="1"/>
  <c r="AE894" s="1"/>
  <c r="AM894" s="1"/>
  <c r="AU894" s="1"/>
  <c r="AT893"/>
  <c r="AS893"/>
  <c r="AR893"/>
  <c r="AQ893"/>
  <c r="AL893"/>
  <c r="AK893"/>
  <c r="AJ893"/>
  <c r="AI893"/>
  <c r="AD893"/>
  <c r="AC893"/>
  <c r="AB893"/>
  <c r="AA893"/>
  <c r="V893"/>
  <c r="U893"/>
  <c r="T893"/>
  <c r="S893"/>
  <c r="N893"/>
  <c r="M893"/>
  <c r="L893"/>
  <c r="K893"/>
  <c r="J893"/>
  <c r="R893" s="1"/>
  <c r="Z893" s="1"/>
  <c r="AH893" s="1"/>
  <c r="AP893" s="1"/>
  <c r="AX893" s="1"/>
  <c r="I893"/>
  <c r="Q893" s="1"/>
  <c r="Y893" s="1"/>
  <c r="AG893" s="1"/>
  <c r="AO893" s="1"/>
  <c r="AW893" s="1"/>
  <c r="H893"/>
  <c r="P893" s="1"/>
  <c r="X893" s="1"/>
  <c r="AF893" s="1"/>
  <c r="AN893" s="1"/>
  <c r="AV893" s="1"/>
  <c r="G893"/>
  <c r="O893" s="1"/>
  <c r="W893" s="1"/>
  <c r="AE893" s="1"/>
  <c r="AM893" s="1"/>
  <c r="AU893" s="1"/>
  <c r="AT892"/>
  <c r="AS892"/>
  <c r="AR892"/>
  <c r="AQ892"/>
  <c r="AL892"/>
  <c r="AK892"/>
  <c r="AJ892"/>
  <c r="AI892"/>
  <c r="AD892"/>
  <c r="AC892"/>
  <c r="AB892"/>
  <c r="AA892"/>
  <c r="V892"/>
  <c r="U892"/>
  <c r="T892"/>
  <c r="S892"/>
  <c r="N892"/>
  <c r="M892"/>
  <c r="L892"/>
  <c r="K892"/>
  <c r="J892"/>
  <c r="R892" s="1"/>
  <c r="Z892" s="1"/>
  <c r="AH892" s="1"/>
  <c r="AP892" s="1"/>
  <c r="AX892" s="1"/>
  <c r="I892"/>
  <c r="Q892" s="1"/>
  <c r="Y892" s="1"/>
  <c r="AG892" s="1"/>
  <c r="AO892" s="1"/>
  <c r="AW892" s="1"/>
  <c r="H892"/>
  <c r="P892" s="1"/>
  <c r="X892" s="1"/>
  <c r="AF892" s="1"/>
  <c r="AN892" s="1"/>
  <c r="AV892" s="1"/>
  <c r="G892"/>
  <c r="O892" s="1"/>
  <c r="W892" s="1"/>
  <c r="AE892" s="1"/>
  <c r="AM892" s="1"/>
  <c r="AU892" s="1"/>
  <c r="AT891"/>
  <c r="AS891"/>
  <c r="AR891"/>
  <c r="AQ891"/>
  <c r="AL891"/>
  <c r="AK891"/>
  <c r="AJ891"/>
  <c r="AI891"/>
  <c r="AD891"/>
  <c r="AC891"/>
  <c r="AB891"/>
  <c r="AA891"/>
  <c r="V891"/>
  <c r="U891"/>
  <c r="T891"/>
  <c r="S891"/>
  <c r="N891"/>
  <c r="M891"/>
  <c r="L891"/>
  <c r="K891"/>
  <c r="J891"/>
  <c r="R891" s="1"/>
  <c r="Z891" s="1"/>
  <c r="AH891" s="1"/>
  <c r="AP891" s="1"/>
  <c r="AX891" s="1"/>
  <c r="I891"/>
  <c r="Q891" s="1"/>
  <c r="Y891" s="1"/>
  <c r="AG891" s="1"/>
  <c r="AO891" s="1"/>
  <c r="AW891" s="1"/>
  <c r="H891"/>
  <c r="P891" s="1"/>
  <c r="X891" s="1"/>
  <c r="AF891" s="1"/>
  <c r="AN891" s="1"/>
  <c r="AV891" s="1"/>
  <c r="G891"/>
  <c r="O891" s="1"/>
  <c r="W891" s="1"/>
  <c r="AE891" s="1"/>
  <c r="AM891" s="1"/>
  <c r="AU891" s="1"/>
  <c r="R890"/>
  <c r="Z890" s="1"/>
  <c r="AH890" s="1"/>
  <c r="AP890" s="1"/>
  <c r="AX890" s="1"/>
  <c r="Q890"/>
  <c r="Y890" s="1"/>
  <c r="AG890" s="1"/>
  <c r="AO890" s="1"/>
  <c r="AW890" s="1"/>
  <c r="P890"/>
  <c r="X890" s="1"/>
  <c r="AF890" s="1"/>
  <c r="AN890" s="1"/>
  <c r="AV890" s="1"/>
  <c r="O890"/>
  <c r="W890" s="1"/>
  <c r="AE890" s="1"/>
  <c r="AM890" s="1"/>
  <c r="AU890" s="1"/>
  <c r="AT889"/>
  <c r="AS889"/>
  <c r="AR889"/>
  <c r="AQ889"/>
  <c r="AL889"/>
  <c r="AK889"/>
  <c r="AJ889"/>
  <c r="AI889"/>
  <c r="AD889"/>
  <c r="AC889"/>
  <c r="AB889"/>
  <c r="AA889"/>
  <c r="V889"/>
  <c r="U889"/>
  <c r="T889"/>
  <c r="S889"/>
  <c r="N889"/>
  <c r="M889"/>
  <c r="L889"/>
  <c r="K889"/>
  <c r="J889"/>
  <c r="R889" s="1"/>
  <c r="Z889" s="1"/>
  <c r="AH889" s="1"/>
  <c r="AP889" s="1"/>
  <c r="AX889" s="1"/>
  <c r="I889"/>
  <c r="Q889" s="1"/>
  <c r="Y889" s="1"/>
  <c r="AG889" s="1"/>
  <c r="AO889" s="1"/>
  <c r="AW889" s="1"/>
  <c r="H889"/>
  <c r="P889" s="1"/>
  <c r="X889" s="1"/>
  <c r="AF889" s="1"/>
  <c r="AN889" s="1"/>
  <c r="AV889" s="1"/>
  <c r="G889"/>
  <c r="O889" s="1"/>
  <c r="W889" s="1"/>
  <c r="AE889" s="1"/>
  <c r="AM889" s="1"/>
  <c r="AU889" s="1"/>
  <c r="AT888"/>
  <c r="AS888"/>
  <c r="AR888"/>
  <c r="AQ888"/>
  <c r="AL888"/>
  <c r="AK888"/>
  <c r="AJ888"/>
  <c r="AI888"/>
  <c r="AD888"/>
  <c r="AC888"/>
  <c r="AB888"/>
  <c r="AA888"/>
  <c r="V888"/>
  <c r="U888"/>
  <c r="T888"/>
  <c r="S888"/>
  <c r="N888"/>
  <c r="M888"/>
  <c r="L888"/>
  <c r="K888"/>
  <c r="J888"/>
  <c r="R888" s="1"/>
  <c r="Z888" s="1"/>
  <c r="AH888" s="1"/>
  <c r="AP888" s="1"/>
  <c r="AX888" s="1"/>
  <c r="I888"/>
  <c r="Q888" s="1"/>
  <c r="Y888" s="1"/>
  <c r="AG888" s="1"/>
  <c r="AO888" s="1"/>
  <c r="AW888" s="1"/>
  <c r="H888"/>
  <c r="P888" s="1"/>
  <c r="X888" s="1"/>
  <c r="AF888" s="1"/>
  <c r="AN888" s="1"/>
  <c r="AV888" s="1"/>
  <c r="G888"/>
  <c r="O888" s="1"/>
  <c r="W888" s="1"/>
  <c r="AE888" s="1"/>
  <c r="AM888" s="1"/>
  <c r="AU888" s="1"/>
  <c r="AT887"/>
  <c r="AS887"/>
  <c r="AR887"/>
  <c r="AQ887"/>
  <c r="AL887"/>
  <c r="AK887"/>
  <c r="AJ887"/>
  <c r="AI887"/>
  <c r="AD887"/>
  <c r="AC887"/>
  <c r="AB887"/>
  <c r="AA887"/>
  <c r="V887"/>
  <c r="U887"/>
  <c r="T887"/>
  <c r="S887"/>
  <c r="N887"/>
  <c r="M887"/>
  <c r="L887"/>
  <c r="K887"/>
  <c r="J887"/>
  <c r="R887" s="1"/>
  <c r="Z887" s="1"/>
  <c r="AH887" s="1"/>
  <c r="AP887" s="1"/>
  <c r="AX887" s="1"/>
  <c r="I887"/>
  <c r="Q887" s="1"/>
  <c r="Y887" s="1"/>
  <c r="AG887" s="1"/>
  <c r="AO887" s="1"/>
  <c r="AW887" s="1"/>
  <c r="H887"/>
  <c r="P887" s="1"/>
  <c r="X887" s="1"/>
  <c r="AF887" s="1"/>
  <c r="AN887" s="1"/>
  <c r="AV887" s="1"/>
  <c r="G887"/>
  <c r="O887" s="1"/>
  <c r="W887" s="1"/>
  <c r="AE887" s="1"/>
  <c r="AM887" s="1"/>
  <c r="AU887" s="1"/>
  <c r="AT886"/>
  <c r="AS886"/>
  <c r="AR886"/>
  <c r="AQ886"/>
  <c r="AL886"/>
  <c r="AK886"/>
  <c r="AJ886"/>
  <c r="AI886"/>
  <c r="AD886"/>
  <c r="AC886"/>
  <c r="AB886"/>
  <c r="AA886"/>
  <c r="V886"/>
  <c r="U886"/>
  <c r="T886"/>
  <c r="S886"/>
  <c r="N886"/>
  <c r="M886"/>
  <c r="L886"/>
  <c r="K886"/>
  <c r="J886"/>
  <c r="R886" s="1"/>
  <c r="Z886" s="1"/>
  <c r="AH886" s="1"/>
  <c r="AP886" s="1"/>
  <c r="AX886" s="1"/>
  <c r="I886"/>
  <c r="Q886" s="1"/>
  <c r="Y886" s="1"/>
  <c r="AG886" s="1"/>
  <c r="AO886" s="1"/>
  <c r="AW886" s="1"/>
  <c r="H886"/>
  <c r="P886" s="1"/>
  <c r="X886" s="1"/>
  <c r="AF886" s="1"/>
  <c r="AN886" s="1"/>
  <c r="AV886" s="1"/>
  <c r="G886"/>
  <c r="O886" s="1"/>
  <c r="W886" s="1"/>
  <c r="AE886" s="1"/>
  <c r="AM886" s="1"/>
  <c r="AU886" s="1"/>
  <c r="R885"/>
  <c r="Z885" s="1"/>
  <c r="AH885" s="1"/>
  <c r="AP885" s="1"/>
  <c r="AX885" s="1"/>
  <c r="Q885"/>
  <c r="Y885" s="1"/>
  <c r="AG885" s="1"/>
  <c r="AO885" s="1"/>
  <c r="AW885" s="1"/>
  <c r="P885"/>
  <c r="X885" s="1"/>
  <c r="AF885" s="1"/>
  <c r="AN885" s="1"/>
  <c r="AV885" s="1"/>
  <c r="O885"/>
  <c r="W885" s="1"/>
  <c r="AE885" s="1"/>
  <c r="AM885" s="1"/>
  <c r="AU885" s="1"/>
  <c r="AT884"/>
  <c r="AS884"/>
  <c r="AR884"/>
  <c r="AQ884"/>
  <c r="AL884"/>
  <c r="AK884"/>
  <c r="AJ884"/>
  <c r="AI884"/>
  <c r="AD884"/>
  <c r="AC884"/>
  <c r="AB884"/>
  <c r="AA884"/>
  <c r="V884"/>
  <c r="U884"/>
  <c r="T884"/>
  <c r="S884"/>
  <c r="N884"/>
  <c r="M884"/>
  <c r="L884"/>
  <c r="K884"/>
  <c r="J884"/>
  <c r="R884" s="1"/>
  <c r="Z884" s="1"/>
  <c r="AH884" s="1"/>
  <c r="AP884" s="1"/>
  <c r="AX884" s="1"/>
  <c r="I884"/>
  <c r="Q884" s="1"/>
  <c r="Y884" s="1"/>
  <c r="AG884" s="1"/>
  <c r="AO884" s="1"/>
  <c r="AW884" s="1"/>
  <c r="H884"/>
  <c r="P884" s="1"/>
  <c r="X884" s="1"/>
  <c r="AF884" s="1"/>
  <c r="AN884" s="1"/>
  <c r="AV884" s="1"/>
  <c r="G884"/>
  <c r="O884" s="1"/>
  <c r="W884" s="1"/>
  <c r="AE884" s="1"/>
  <c r="AM884" s="1"/>
  <c r="AU884" s="1"/>
  <c r="AT883"/>
  <c r="AS883"/>
  <c r="AR883"/>
  <c r="AQ883"/>
  <c r="AL883"/>
  <c r="AK883"/>
  <c r="AJ883"/>
  <c r="AI883"/>
  <c r="AD883"/>
  <c r="AC883"/>
  <c r="AB883"/>
  <c r="AA883"/>
  <c r="V883"/>
  <c r="U883"/>
  <c r="T883"/>
  <c r="S883"/>
  <c r="N883"/>
  <c r="M883"/>
  <c r="L883"/>
  <c r="K883"/>
  <c r="J883"/>
  <c r="R883" s="1"/>
  <c r="Z883" s="1"/>
  <c r="AH883" s="1"/>
  <c r="AP883" s="1"/>
  <c r="AX883" s="1"/>
  <c r="I883"/>
  <c r="Q883" s="1"/>
  <c r="Y883" s="1"/>
  <c r="AG883" s="1"/>
  <c r="AO883" s="1"/>
  <c r="AW883" s="1"/>
  <c r="H883"/>
  <c r="P883" s="1"/>
  <c r="X883" s="1"/>
  <c r="AF883" s="1"/>
  <c r="AN883" s="1"/>
  <c r="AV883" s="1"/>
  <c r="G883"/>
  <c r="O883" s="1"/>
  <c r="W883" s="1"/>
  <c r="AE883" s="1"/>
  <c r="AM883" s="1"/>
  <c r="AU883" s="1"/>
  <c r="AT882"/>
  <c r="AS882"/>
  <c r="AR882"/>
  <c r="AQ882"/>
  <c r="AL882"/>
  <c r="AK882"/>
  <c r="AJ882"/>
  <c r="AI882"/>
  <c r="AD882"/>
  <c r="AC882"/>
  <c r="AB882"/>
  <c r="AA882"/>
  <c r="V882"/>
  <c r="U882"/>
  <c r="T882"/>
  <c r="S882"/>
  <c r="N882"/>
  <c r="M882"/>
  <c r="L882"/>
  <c r="K882"/>
  <c r="J882"/>
  <c r="R882" s="1"/>
  <c r="Z882" s="1"/>
  <c r="AH882" s="1"/>
  <c r="AP882" s="1"/>
  <c r="AX882" s="1"/>
  <c r="I882"/>
  <c r="Q882" s="1"/>
  <c r="Y882" s="1"/>
  <c r="AG882" s="1"/>
  <c r="AO882" s="1"/>
  <c r="AW882" s="1"/>
  <c r="H882"/>
  <c r="P882" s="1"/>
  <c r="X882" s="1"/>
  <c r="AF882" s="1"/>
  <c r="AN882" s="1"/>
  <c r="AV882" s="1"/>
  <c r="G882"/>
  <c r="O882" s="1"/>
  <c r="W882" s="1"/>
  <c r="AE882" s="1"/>
  <c r="AM882" s="1"/>
  <c r="AU882" s="1"/>
  <c r="AT881"/>
  <c r="AS881"/>
  <c r="AR881"/>
  <c r="AQ881"/>
  <c r="AL881"/>
  <c r="AK881"/>
  <c r="AJ881"/>
  <c r="AI881"/>
  <c r="AD881"/>
  <c r="AC881"/>
  <c r="AB881"/>
  <c r="AA881"/>
  <c r="V881"/>
  <c r="U881"/>
  <c r="T881"/>
  <c r="S881"/>
  <c r="N881"/>
  <c r="N880" s="1"/>
  <c r="M881"/>
  <c r="M880" s="1"/>
  <c r="L881"/>
  <c r="L880" s="1"/>
  <c r="K881"/>
  <c r="K880" s="1"/>
  <c r="J881"/>
  <c r="R881" s="1"/>
  <c r="Z881" s="1"/>
  <c r="AH881" s="1"/>
  <c r="AP881" s="1"/>
  <c r="AX881" s="1"/>
  <c r="I881"/>
  <c r="Q881" s="1"/>
  <c r="Y881" s="1"/>
  <c r="AG881" s="1"/>
  <c r="AO881" s="1"/>
  <c r="AW881" s="1"/>
  <c r="H881"/>
  <c r="P881" s="1"/>
  <c r="X881" s="1"/>
  <c r="AF881" s="1"/>
  <c r="AN881" s="1"/>
  <c r="AV881" s="1"/>
  <c r="G881"/>
  <c r="O881" s="1"/>
  <c r="W881" s="1"/>
  <c r="AE881" s="1"/>
  <c r="AM881" s="1"/>
  <c r="AU881" s="1"/>
  <c r="AT880"/>
  <c r="AS880"/>
  <c r="AR880"/>
  <c r="AQ880"/>
  <c r="AL880"/>
  <c r="AK880"/>
  <c r="AJ880"/>
  <c r="AI880"/>
  <c r="AD880"/>
  <c r="AC880"/>
  <c r="AB880"/>
  <c r="AA880"/>
  <c r="V880"/>
  <c r="U880"/>
  <c r="T880"/>
  <c r="S880"/>
  <c r="R879"/>
  <c r="Z879" s="1"/>
  <c r="AH879" s="1"/>
  <c r="AP879" s="1"/>
  <c r="AX879" s="1"/>
  <c r="Q879"/>
  <c r="Y879" s="1"/>
  <c r="AG879" s="1"/>
  <c r="AO879" s="1"/>
  <c r="AW879" s="1"/>
  <c r="P879"/>
  <c r="X879" s="1"/>
  <c r="AF879" s="1"/>
  <c r="AN879" s="1"/>
  <c r="AV879" s="1"/>
  <c r="O879"/>
  <c r="W879" s="1"/>
  <c r="AE879" s="1"/>
  <c r="AM879" s="1"/>
  <c r="AU879" s="1"/>
  <c r="R878"/>
  <c r="Z878" s="1"/>
  <c r="AH878" s="1"/>
  <c r="AP878" s="1"/>
  <c r="AX878" s="1"/>
  <c r="Q878"/>
  <c r="Y878" s="1"/>
  <c r="AG878" s="1"/>
  <c r="AO878" s="1"/>
  <c r="AW878" s="1"/>
  <c r="P878"/>
  <c r="X878" s="1"/>
  <c r="AF878" s="1"/>
  <c r="AN878" s="1"/>
  <c r="AV878" s="1"/>
  <c r="O878"/>
  <c r="W878" s="1"/>
  <c r="AE878" s="1"/>
  <c r="AM878" s="1"/>
  <c r="AU878" s="1"/>
  <c r="AT877"/>
  <c r="AS877"/>
  <c r="AR877"/>
  <c r="AQ877"/>
  <c r="AL877"/>
  <c r="AK877"/>
  <c r="AJ877"/>
  <c r="AI877"/>
  <c r="AD877"/>
  <c r="AC877"/>
  <c r="AB877"/>
  <c r="AA877"/>
  <c r="AA876" s="1"/>
  <c r="AA875" s="1"/>
  <c r="AA874" s="1"/>
  <c r="V877"/>
  <c r="V876" s="1"/>
  <c r="V875" s="1"/>
  <c r="V874" s="1"/>
  <c r="U877"/>
  <c r="U876" s="1"/>
  <c r="U875" s="1"/>
  <c r="U874" s="1"/>
  <c r="T877"/>
  <c r="T876" s="1"/>
  <c r="T875" s="1"/>
  <c r="T874" s="1"/>
  <c r="S877"/>
  <c r="S876" s="1"/>
  <c r="S875" s="1"/>
  <c r="S874" s="1"/>
  <c r="N877"/>
  <c r="N876" s="1"/>
  <c r="N875" s="1"/>
  <c r="N874" s="1"/>
  <c r="M877"/>
  <c r="M876" s="1"/>
  <c r="M875" s="1"/>
  <c r="M874" s="1"/>
  <c r="L877"/>
  <c r="L876" s="1"/>
  <c r="L875" s="1"/>
  <c r="L874" s="1"/>
  <c r="K877"/>
  <c r="K876" s="1"/>
  <c r="K875" s="1"/>
  <c r="K874" s="1"/>
  <c r="J877"/>
  <c r="R877" s="1"/>
  <c r="Z877" s="1"/>
  <c r="AH877" s="1"/>
  <c r="AP877" s="1"/>
  <c r="AX877" s="1"/>
  <c r="I877"/>
  <c r="Q877" s="1"/>
  <c r="Y877" s="1"/>
  <c r="AG877" s="1"/>
  <c r="AO877" s="1"/>
  <c r="AW877" s="1"/>
  <c r="H877"/>
  <c r="P877" s="1"/>
  <c r="X877" s="1"/>
  <c r="AF877" s="1"/>
  <c r="AN877" s="1"/>
  <c r="AV877" s="1"/>
  <c r="G877"/>
  <c r="G876" s="1"/>
  <c r="AT876"/>
  <c r="AT875" s="1"/>
  <c r="AT874" s="1"/>
  <c r="AS876"/>
  <c r="AS875" s="1"/>
  <c r="AS874" s="1"/>
  <c r="AR876"/>
  <c r="AR875" s="1"/>
  <c r="AR874" s="1"/>
  <c r="AQ876"/>
  <c r="AQ875" s="1"/>
  <c r="AQ874" s="1"/>
  <c r="AL876"/>
  <c r="AL875" s="1"/>
  <c r="AL874" s="1"/>
  <c r="AK876"/>
  <c r="AK875" s="1"/>
  <c r="AK874" s="1"/>
  <c r="AJ876"/>
  <c r="AJ875" s="1"/>
  <c r="AJ874" s="1"/>
  <c r="AI876"/>
  <c r="AI875" s="1"/>
  <c r="AI874" s="1"/>
  <c r="AD876"/>
  <c r="AD875" s="1"/>
  <c r="AD874" s="1"/>
  <c r="AC876"/>
  <c r="AC875" s="1"/>
  <c r="AC874" s="1"/>
  <c r="AB876"/>
  <c r="AB875" s="1"/>
  <c r="AB874" s="1"/>
  <c r="R873"/>
  <c r="Z873" s="1"/>
  <c r="AH873" s="1"/>
  <c r="AP873" s="1"/>
  <c r="AX873" s="1"/>
  <c r="Q873"/>
  <c r="Y873" s="1"/>
  <c r="AG873" s="1"/>
  <c r="AO873" s="1"/>
  <c r="AW873" s="1"/>
  <c r="P873"/>
  <c r="X873" s="1"/>
  <c r="AF873" s="1"/>
  <c r="AN873" s="1"/>
  <c r="AV873" s="1"/>
  <c r="O873"/>
  <c r="W873" s="1"/>
  <c r="AE873" s="1"/>
  <c r="AM873" s="1"/>
  <c r="AU873" s="1"/>
  <c r="AT872"/>
  <c r="AS872"/>
  <c r="AR872"/>
  <c r="AQ872"/>
  <c r="AL872"/>
  <c r="AK872"/>
  <c r="AJ872"/>
  <c r="AI872"/>
  <c r="AD872"/>
  <c r="AC872"/>
  <c r="AB872"/>
  <c r="AA872"/>
  <c r="V872"/>
  <c r="U872"/>
  <c r="T872"/>
  <c r="S872"/>
  <c r="N872"/>
  <c r="M872"/>
  <c r="L872"/>
  <c r="K872"/>
  <c r="J872"/>
  <c r="R872" s="1"/>
  <c r="Z872" s="1"/>
  <c r="AH872" s="1"/>
  <c r="AP872" s="1"/>
  <c r="AX872" s="1"/>
  <c r="I872"/>
  <c r="Q872" s="1"/>
  <c r="Y872" s="1"/>
  <c r="AG872" s="1"/>
  <c r="AO872" s="1"/>
  <c r="AW872" s="1"/>
  <c r="H872"/>
  <c r="P872" s="1"/>
  <c r="X872" s="1"/>
  <c r="AF872" s="1"/>
  <c r="AN872" s="1"/>
  <c r="AV872" s="1"/>
  <c r="G872"/>
  <c r="O872" s="1"/>
  <c r="W872" s="1"/>
  <c r="AE872" s="1"/>
  <c r="AM872" s="1"/>
  <c r="AU872" s="1"/>
  <c r="R871"/>
  <c r="Z871" s="1"/>
  <c r="AH871" s="1"/>
  <c r="AP871" s="1"/>
  <c r="AX871" s="1"/>
  <c r="Q871"/>
  <c r="Y871" s="1"/>
  <c r="AG871" s="1"/>
  <c r="AO871" s="1"/>
  <c r="AW871" s="1"/>
  <c r="P871"/>
  <c r="X871" s="1"/>
  <c r="AF871" s="1"/>
  <c r="AN871" s="1"/>
  <c r="AV871" s="1"/>
  <c r="O871"/>
  <c r="W871" s="1"/>
  <c r="AE871" s="1"/>
  <c r="AM871" s="1"/>
  <c r="AU871" s="1"/>
  <c r="AT870"/>
  <c r="AS870"/>
  <c r="AR870"/>
  <c r="AR869" s="1"/>
  <c r="AR868" s="1"/>
  <c r="AQ870"/>
  <c r="AQ869" s="1"/>
  <c r="AQ868" s="1"/>
  <c r="AL870"/>
  <c r="AL869" s="1"/>
  <c r="AL868" s="1"/>
  <c r="AK870"/>
  <c r="AK869" s="1"/>
  <c r="AK868" s="1"/>
  <c r="AJ870"/>
  <c r="AJ869" s="1"/>
  <c r="AJ868" s="1"/>
  <c r="AI870"/>
  <c r="AI869" s="1"/>
  <c r="AI868" s="1"/>
  <c r="AD870"/>
  <c r="AC870"/>
  <c r="AC869" s="1"/>
  <c r="AC868" s="1"/>
  <c r="AB870"/>
  <c r="AB869" s="1"/>
  <c r="AB868" s="1"/>
  <c r="AA870"/>
  <c r="AA869" s="1"/>
  <c r="AA868" s="1"/>
  <c r="V870"/>
  <c r="V869" s="1"/>
  <c r="V868" s="1"/>
  <c r="U870"/>
  <c r="U869" s="1"/>
  <c r="U868" s="1"/>
  <c r="T870"/>
  <c r="T869" s="1"/>
  <c r="T868" s="1"/>
  <c r="S870"/>
  <c r="S869" s="1"/>
  <c r="S868" s="1"/>
  <c r="N870"/>
  <c r="M870"/>
  <c r="L870"/>
  <c r="L869" s="1"/>
  <c r="L868" s="1"/>
  <c r="K870"/>
  <c r="K869" s="1"/>
  <c r="K868" s="1"/>
  <c r="J870"/>
  <c r="R870" s="1"/>
  <c r="Z870" s="1"/>
  <c r="AH870" s="1"/>
  <c r="AP870" s="1"/>
  <c r="AX870" s="1"/>
  <c r="I870"/>
  <c r="Q870" s="1"/>
  <c r="Y870" s="1"/>
  <c r="AG870" s="1"/>
  <c r="AO870" s="1"/>
  <c r="AW870" s="1"/>
  <c r="H870"/>
  <c r="H869" s="1"/>
  <c r="G870"/>
  <c r="O870" s="1"/>
  <c r="W870" s="1"/>
  <c r="AE870" s="1"/>
  <c r="AM870" s="1"/>
  <c r="AU870" s="1"/>
  <c r="AT869"/>
  <c r="AT868" s="1"/>
  <c r="AS869"/>
  <c r="AS868" s="1"/>
  <c r="AD869"/>
  <c r="AD868" s="1"/>
  <c r="N869"/>
  <c r="N868" s="1"/>
  <c r="M869"/>
  <c r="M868" s="1"/>
  <c r="R867"/>
  <c r="Z867" s="1"/>
  <c r="AH867" s="1"/>
  <c r="AP867" s="1"/>
  <c r="AX867" s="1"/>
  <c r="Q867"/>
  <c r="Y867" s="1"/>
  <c r="AG867" s="1"/>
  <c r="AO867" s="1"/>
  <c r="AW867" s="1"/>
  <c r="P867"/>
  <c r="X867" s="1"/>
  <c r="AF867" s="1"/>
  <c r="AN867" s="1"/>
  <c r="AV867" s="1"/>
  <c r="O867"/>
  <c r="W867" s="1"/>
  <c r="AE867" s="1"/>
  <c r="AM867" s="1"/>
  <c r="AU867" s="1"/>
  <c r="AT866"/>
  <c r="AS866"/>
  <c r="AR866"/>
  <c r="AQ866"/>
  <c r="AQ865" s="1"/>
  <c r="AL866"/>
  <c r="AL865" s="1"/>
  <c r="AK866"/>
  <c r="AK865" s="1"/>
  <c r="AJ866"/>
  <c r="AJ865" s="1"/>
  <c r="AI866"/>
  <c r="AI865" s="1"/>
  <c r="AD866"/>
  <c r="AD865" s="1"/>
  <c r="AC866"/>
  <c r="AC865" s="1"/>
  <c r="AB866"/>
  <c r="AA866"/>
  <c r="AA865" s="1"/>
  <c r="V866"/>
  <c r="V865" s="1"/>
  <c r="U866"/>
  <c r="U865" s="1"/>
  <c r="T866"/>
  <c r="T865" s="1"/>
  <c r="S866"/>
  <c r="N866"/>
  <c r="N865" s="1"/>
  <c r="M866"/>
  <c r="M865" s="1"/>
  <c r="L866"/>
  <c r="K866"/>
  <c r="K865" s="1"/>
  <c r="J866"/>
  <c r="R866" s="1"/>
  <c r="Z866" s="1"/>
  <c r="AH866" s="1"/>
  <c r="AP866" s="1"/>
  <c r="AX866" s="1"/>
  <c r="I866"/>
  <c r="Q866" s="1"/>
  <c r="Y866" s="1"/>
  <c r="AG866" s="1"/>
  <c r="AO866" s="1"/>
  <c r="AW866" s="1"/>
  <c r="H866"/>
  <c r="P866" s="1"/>
  <c r="X866" s="1"/>
  <c r="AF866" s="1"/>
  <c r="AN866" s="1"/>
  <c r="AV866" s="1"/>
  <c r="G866"/>
  <c r="G865" s="1"/>
  <c r="O865" s="1"/>
  <c r="AT865"/>
  <c r="AS865"/>
  <c r="AR865"/>
  <c r="AB865"/>
  <c r="S865"/>
  <c r="L865"/>
  <c r="H865"/>
  <c r="R864"/>
  <c r="Z864" s="1"/>
  <c r="AH864" s="1"/>
  <c r="AP864" s="1"/>
  <c r="AX864" s="1"/>
  <c r="Q864"/>
  <c r="Y864" s="1"/>
  <c r="AG864" s="1"/>
  <c r="AO864" s="1"/>
  <c r="AW864" s="1"/>
  <c r="P864"/>
  <c r="X864" s="1"/>
  <c r="AF864" s="1"/>
  <c r="AN864" s="1"/>
  <c r="AV864" s="1"/>
  <c r="O864"/>
  <c r="W864" s="1"/>
  <c r="AE864" s="1"/>
  <c r="AM864" s="1"/>
  <c r="AU864" s="1"/>
  <c r="AT863"/>
  <c r="AS863"/>
  <c r="AR863"/>
  <c r="AQ863"/>
  <c r="AQ862" s="1"/>
  <c r="AQ861" s="1"/>
  <c r="AL863"/>
  <c r="AL862" s="1"/>
  <c r="AL861" s="1"/>
  <c r="AK863"/>
  <c r="AK862" s="1"/>
  <c r="AK861" s="1"/>
  <c r="AJ863"/>
  <c r="AJ862" s="1"/>
  <c r="AJ861" s="1"/>
  <c r="AI863"/>
  <c r="AD863"/>
  <c r="AD862" s="1"/>
  <c r="AD861" s="1"/>
  <c r="AC863"/>
  <c r="AC862" s="1"/>
  <c r="AC861" s="1"/>
  <c r="AB863"/>
  <c r="AB862" s="1"/>
  <c r="AB861" s="1"/>
  <c r="AA863"/>
  <c r="AA862" s="1"/>
  <c r="AA861" s="1"/>
  <c r="V863"/>
  <c r="V862" s="1"/>
  <c r="V861" s="1"/>
  <c r="U863"/>
  <c r="U862" s="1"/>
  <c r="U861" s="1"/>
  <c r="T863"/>
  <c r="T862" s="1"/>
  <c r="T861" s="1"/>
  <c r="S863"/>
  <c r="N863"/>
  <c r="N862" s="1"/>
  <c r="N861" s="1"/>
  <c r="M863"/>
  <c r="L863"/>
  <c r="K863"/>
  <c r="K862" s="1"/>
  <c r="K861" s="1"/>
  <c r="J863"/>
  <c r="R863" s="1"/>
  <c r="Z863" s="1"/>
  <c r="AH863" s="1"/>
  <c r="AP863" s="1"/>
  <c r="AX863" s="1"/>
  <c r="I863"/>
  <c r="Q863" s="1"/>
  <c r="Y863" s="1"/>
  <c r="AG863" s="1"/>
  <c r="AO863" s="1"/>
  <c r="AW863" s="1"/>
  <c r="H863"/>
  <c r="P863" s="1"/>
  <c r="X863" s="1"/>
  <c r="AF863" s="1"/>
  <c r="AN863" s="1"/>
  <c r="AV863" s="1"/>
  <c r="G863"/>
  <c r="G862" s="1"/>
  <c r="AT862"/>
  <c r="AT861" s="1"/>
  <c r="AT860" s="1"/>
  <c r="AS862"/>
  <c r="AS861" s="1"/>
  <c r="AR862"/>
  <c r="AR861" s="1"/>
  <c r="AI862"/>
  <c r="AI861" s="1"/>
  <c r="S862"/>
  <c r="S861" s="1"/>
  <c r="M862"/>
  <c r="M861" s="1"/>
  <c r="L862"/>
  <c r="L861" s="1"/>
  <c r="H862"/>
  <c r="H861" s="1"/>
  <c r="R859"/>
  <c r="Z859" s="1"/>
  <c r="AH859" s="1"/>
  <c r="AP859" s="1"/>
  <c r="AX859" s="1"/>
  <c r="Q859"/>
  <c r="Y859" s="1"/>
  <c r="AG859" s="1"/>
  <c r="AO859" s="1"/>
  <c r="AW859" s="1"/>
  <c r="P859"/>
  <c r="X859" s="1"/>
  <c r="AF859" s="1"/>
  <c r="AN859" s="1"/>
  <c r="AV859" s="1"/>
  <c r="O859"/>
  <c r="W859" s="1"/>
  <c r="AE859" s="1"/>
  <c r="AM859" s="1"/>
  <c r="AU859" s="1"/>
  <c r="AT858"/>
  <c r="AS858"/>
  <c r="AR858"/>
  <c r="AQ858"/>
  <c r="AQ857" s="1"/>
  <c r="AQ856" s="1"/>
  <c r="AQ855" s="1"/>
  <c r="AL858"/>
  <c r="AL857" s="1"/>
  <c r="AL856" s="1"/>
  <c r="AL855" s="1"/>
  <c r="AK858"/>
  <c r="AK857" s="1"/>
  <c r="AK856" s="1"/>
  <c r="AK855" s="1"/>
  <c r="AJ858"/>
  <c r="AJ857" s="1"/>
  <c r="AJ856" s="1"/>
  <c r="AJ855" s="1"/>
  <c r="AI858"/>
  <c r="AI857" s="1"/>
  <c r="AI856" s="1"/>
  <c r="AI855" s="1"/>
  <c r="AD858"/>
  <c r="AD857" s="1"/>
  <c r="AD856" s="1"/>
  <c r="AD855" s="1"/>
  <c r="AC858"/>
  <c r="AC857" s="1"/>
  <c r="AC856" s="1"/>
  <c r="AC855" s="1"/>
  <c r="AB858"/>
  <c r="AB857" s="1"/>
  <c r="AB856" s="1"/>
  <c r="AB855" s="1"/>
  <c r="AA858"/>
  <c r="AA857" s="1"/>
  <c r="AA856" s="1"/>
  <c r="AA855" s="1"/>
  <c r="V858"/>
  <c r="U858"/>
  <c r="U857" s="1"/>
  <c r="U856" s="1"/>
  <c r="U855" s="1"/>
  <c r="T858"/>
  <c r="T857" s="1"/>
  <c r="T856" s="1"/>
  <c r="T855" s="1"/>
  <c r="S858"/>
  <c r="S857" s="1"/>
  <c r="S856" s="1"/>
  <c r="S855" s="1"/>
  <c r="N858"/>
  <c r="M858"/>
  <c r="M857" s="1"/>
  <c r="M856" s="1"/>
  <c r="M855" s="1"/>
  <c r="L858"/>
  <c r="L857" s="1"/>
  <c r="L856" s="1"/>
  <c r="L855" s="1"/>
  <c r="K858"/>
  <c r="K857" s="1"/>
  <c r="K856" s="1"/>
  <c r="K855" s="1"/>
  <c r="J858"/>
  <c r="R858" s="1"/>
  <c r="Z858" s="1"/>
  <c r="AH858" s="1"/>
  <c r="AP858" s="1"/>
  <c r="AX858" s="1"/>
  <c r="I858"/>
  <c r="Q858" s="1"/>
  <c r="Y858" s="1"/>
  <c r="AG858" s="1"/>
  <c r="AO858" s="1"/>
  <c r="AW858" s="1"/>
  <c r="H858"/>
  <c r="P858" s="1"/>
  <c r="X858" s="1"/>
  <c r="AF858" s="1"/>
  <c r="AN858" s="1"/>
  <c r="AV858" s="1"/>
  <c r="G858"/>
  <c r="G857" s="1"/>
  <c r="AT857"/>
  <c r="AT856" s="1"/>
  <c r="AT855" s="1"/>
  <c r="AS857"/>
  <c r="AS856" s="1"/>
  <c r="AS855" s="1"/>
  <c r="AR857"/>
  <c r="AR856" s="1"/>
  <c r="AR855" s="1"/>
  <c r="V857"/>
  <c r="V856" s="1"/>
  <c r="V855" s="1"/>
  <c r="N857"/>
  <c r="N856" s="1"/>
  <c r="N855" s="1"/>
  <c r="R854"/>
  <c r="Z854" s="1"/>
  <c r="AH854" s="1"/>
  <c r="AP854" s="1"/>
  <c r="AX854" s="1"/>
  <c r="Q854"/>
  <c r="Y854" s="1"/>
  <c r="AG854" s="1"/>
  <c r="AO854" s="1"/>
  <c r="AW854" s="1"/>
  <c r="P854"/>
  <c r="X854" s="1"/>
  <c r="AF854" s="1"/>
  <c r="AN854" s="1"/>
  <c r="AV854" s="1"/>
  <c r="O854"/>
  <c r="W854" s="1"/>
  <c r="AE854" s="1"/>
  <c r="AM854" s="1"/>
  <c r="AU854" s="1"/>
  <c r="AT853"/>
  <c r="AS853"/>
  <c r="AR853"/>
  <c r="AQ853"/>
  <c r="AQ852" s="1"/>
  <c r="AQ851" s="1"/>
  <c r="AQ850" s="1"/>
  <c r="AL853"/>
  <c r="AL852" s="1"/>
  <c r="AL851" s="1"/>
  <c r="AL850" s="1"/>
  <c r="AK853"/>
  <c r="AK852" s="1"/>
  <c r="AK851" s="1"/>
  <c r="AK850" s="1"/>
  <c r="AJ853"/>
  <c r="AJ852" s="1"/>
  <c r="AJ851" s="1"/>
  <c r="AJ850" s="1"/>
  <c r="AI853"/>
  <c r="AI852" s="1"/>
  <c r="AI851" s="1"/>
  <c r="AI850" s="1"/>
  <c r="AD853"/>
  <c r="AD852" s="1"/>
  <c r="AD851" s="1"/>
  <c r="AD850" s="1"/>
  <c r="AC853"/>
  <c r="AC852" s="1"/>
  <c r="AC851" s="1"/>
  <c r="AC850" s="1"/>
  <c r="AB853"/>
  <c r="AB852" s="1"/>
  <c r="AB851" s="1"/>
  <c r="AB850" s="1"/>
  <c r="AA853"/>
  <c r="AA852" s="1"/>
  <c r="AA851" s="1"/>
  <c r="AA850" s="1"/>
  <c r="V853"/>
  <c r="V852" s="1"/>
  <c r="V851" s="1"/>
  <c r="V850" s="1"/>
  <c r="U853"/>
  <c r="U852" s="1"/>
  <c r="U851" s="1"/>
  <c r="U850" s="1"/>
  <c r="T853"/>
  <c r="T852" s="1"/>
  <c r="T851" s="1"/>
  <c r="T850" s="1"/>
  <c r="S853"/>
  <c r="S852" s="1"/>
  <c r="S851" s="1"/>
  <c r="S850" s="1"/>
  <c r="N853"/>
  <c r="N852" s="1"/>
  <c r="N851" s="1"/>
  <c r="N850" s="1"/>
  <c r="M853"/>
  <c r="L853"/>
  <c r="L852" s="1"/>
  <c r="L851" s="1"/>
  <c r="L850" s="1"/>
  <c r="K853"/>
  <c r="K852" s="1"/>
  <c r="K851" s="1"/>
  <c r="K850" s="1"/>
  <c r="J853"/>
  <c r="R853" s="1"/>
  <c r="Z853" s="1"/>
  <c r="AH853" s="1"/>
  <c r="AP853" s="1"/>
  <c r="AX853" s="1"/>
  <c r="I853"/>
  <c r="Q853" s="1"/>
  <c r="Y853" s="1"/>
  <c r="AG853" s="1"/>
  <c r="AO853" s="1"/>
  <c r="AW853" s="1"/>
  <c r="H853"/>
  <c r="P853" s="1"/>
  <c r="X853" s="1"/>
  <c r="AF853" s="1"/>
  <c r="AN853" s="1"/>
  <c r="AV853" s="1"/>
  <c r="G853"/>
  <c r="G852" s="1"/>
  <c r="AT852"/>
  <c r="AT851" s="1"/>
  <c r="AT850" s="1"/>
  <c r="AS852"/>
  <c r="AS851" s="1"/>
  <c r="AS850" s="1"/>
  <c r="AR852"/>
  <c r="AR851" s="1"/>
  <c r="AR850" s="1"/>
  <c r="M852"/>
  <c r="M851" s="1"/>
  <c r="M850" s="1"/>
  <c r="R848"/>
  <c r="Z848" s="1"/>
  <c r="AH848" s="1"/>
  <c r="AP848" s="1"/>
  <c r="AX848" s="1"/>
  <c r="Q848"/>
  <c r="Y848" s="1"/>
  <c r="AG848" s="1"/>
  <c r="AO848" s="1"/>
  <c r="AW848" s="1"/>
  <c r="P848"/>
  <c r="X848" s="1"/>
  <c r="AF848" s="1"/>
  <c r="AN848" s="1"/>
  <c r="AV848" s="1"/>
  <c r="O848"/>
  <c r="W848" s="1"/>
  <c r="AE848" s="1"/>
  <c r="AM848" s="1"/>
  <c r="AU848" s="1"/>
  <c r="R847"/>
  <c r="Z847" s="1"/>
  <c r="AH847" s="1"/>
  <c r="AP847" s="1"/>
  <c r="AX847" s="1"/>
  <c r="Q847"/>
  <c r="Y847" s="1"/>
  <c r="AG847" s="1"/>
  <c r="AO847" s="1"/>
  <c r="AW847" s="1"/>
  <c r="P847"/>
  <c r="X847" s="1"/>
  <c r="AF847" s="1"/>
  <c r="AN847" s="1"/>
  <c r="AV847" s="1"/>
  <c r="O847"/>
  <c r="W847" s="1"/>
  <c r="AE847" s="1"/>
  <c r="AM847" s="1"/>
  <c r="AU847" s="1"/>
  <c r="AT846"/>
  <c r="AS846"/>
  <c r="AR846"/>
  <c r="AR845" s="1"/>
  <c r="AR844" s="1"/>
  <c r="AR843" s="1"/>
  <c r="AQ846"/>
  <c r="AQ845" s="1"/>
  <c r="AQ844" s="1"/>
  <c r="AQ843" s="1"/>
  <c r="AL846"/>
  <c r="AL845" s="1"/>
  <c r="AL844" s="1"/>
  <c r="AL843" s="1"/>
  <c r="AK846"/>
  <c r="AK845" s="1"/>
  <c r="AK844" s="1"/>
  <c r="AK843" s="1"/>
  <c r="AJ846"/>
  <c r="AI846"/>
  <c r="AI845" s="1"/>
  <c r="AI844" s="1"/>
  <c r="AI843" s="1"/>
  <c r="AD846"/>
  <c r="AD845" s="1"/>
  <c r="AD844" s="1"/>
  <c r="AD843" s="1"/>
  <c r="AC846"/>
  <c r="AC845" s="1"/>
  <c r="AC844" s="1"/>
  <c r="AC843" s="1"/>
  <c r="AB846"/>
  <c r="AB845" s="1"/>
  <c r="AB844" s="1"/>
  <c r="AB843" s="1"/>
  <c r="AA846"/>
  <c r="AA845" s="1"/>
  <c r="AA844" s="1"/>
  <c r="AA843" s="1"/>
  <c r="V846"/>
  <c r="V845" s="1"/>
  <c r="V844" s="1"/>
  <c r="V843" s="1"/>
  <c r="U846"/>
  <c r="U845" s="1"/>
  <c r="U844" s="1"/>
  <c r="U843" s="1"/>
  <c r="T846"/>
  <c r="T845" s="1"/>
  <c r="T844" s="1"/>
  <c r="T843" s="1"/>
  <c r="S846"/>
  <c r="S845" s="1"/>
  <c r="S844" s="1"/>
  <c r="S843" s="1"/>
  <c r="N846"/>
  <c r="N845" s="1"/>
  <c r="N844" s="1"/>
  <c r="N843" s="1"/>
  <c r="M846"/>
  <c r="M845" s="1"/>
  <c r="M844" s="1"/>
  <c r="M843" s="1"/>
  <c r="L846"/>
  <c r="L845" s="1"/>
  <c r="L844" s="1"/>
  <c r="L843" s="1"/>
  <c r="K846"/>
  <c r="K845" s="1"/>
  <c r="K844" s="1"/>
  <c r="K843" s="1"/>
  <c r="J846"/>
  <c r="R846" s="1"/>
  <c r="Z846" s="1"/>
  <c r="AH846" s="1"/>
  <c r="AP846" s="1"/>
  <c r="AX846" s="1"/>
  <c r="I846"/>
  <c r="Q846" s="1"/>
  <c r="Y846" s="1"/>
  <c r="AG846" s="1"/>
  <c r="AO846" s="1"/>
  <c r="AW846" s="1"/>
  <c r="H846"/>
  <c r="H845" s="1"/>
  <c r="G846"/>
  <c r="O846" s="1"/>
  <c r="W846" s="1"/>
  <c r="AE846" s="1"/>
  <c r="AM846" s="1"/>
  <c r="AU846" s="1"/>
  <c r="AT845"/>
  <c r="AT844" s="1"/>
  <c r="AT843" s="1"/>
  <c r="AS845"/>
  <c r="AS844" s="1"/>
  <c r="AS843" s="1"/>
  <c r="AJ845"/>
  <c r="AJ844" s="1"/>
  <c r="AJ843" s="1"/>
  <c r="R842"/>
  <c r="Z842" s="1"/>
  <c r="AH842" s="1"/>
  <c r="AP842" s="1"/>
  <c r="AX842" s="1"/>
  <c r="Q842"/>
  <c r="Y842" s="1"/>
  <c r="AG842" s="1"/>
  <c r="AO842" s="1"/>
  <c r="AW842" s="1"/>
  <c r="P842"/>
  <c r="X842" s="1"/>
  <c r="AF842" s="1"/>
  <c r="AN842" s="1"/>
  <c r="AV842" s="1"/>
  <c r="O842"/>
  <c r="W842" s="1"/>
  <c r="AE842" s="1"/>
  <c r="AM842" s="1"/>
  <c r="AU842" s="1"/>
  <c r="AT841"/>
  <c r="AS841"/>
  <c r="AR841"/>
  <c r="AR840" s="1"/>
  <c r="AR839" s="1"/>
  <c r="AR838" s="1"/>
  <c r="AQ841"/>
  <c r="AQ840" s="1"/>
  <c r="AQ839" s="1"/>
  <c r="AQ838" s="1"/>
  <c r="AL841"/>
  <c r="AL840" s="1"/>
  <c r="AL839" s="1"/>
  <c r="AL838" s="1"/>
  <c r="AK841"/>
  <c r="AK840" s="1"/>
  <c r="AK839" s="1"/>
  <c r="AK838" s="1"/>
  <c r="AJ841"/>
  <c r="AI841"/>
  <c r="AI840" s="1"/>
  <c r="AI839" s="1"/>
  <c r="AI838" s="1"/>
  <c r="AD841"/>
  <c r="AD840" s="1"/>
  <c r="AD839" s="1"/>
  <c r="AD838" s="1"/>
  <c r="AC841"/>
  <c r="AC840" s="1"/>
  <c r="AC839" s="1"/>
  <c r="AC838" s="1"/>
  <c r="AB841"/>
  <c r="AB840" s="1"/>
  <c r="AB839" s="1"/>
  <c r="AB838" s="1"/>
  <c r="AA841"/>
  <c r="AA840" s="1"/>
  <c r="AA839" s="1"/>
  <c r="AA838" s="1"/>
  <c r="V841"/>
  <c r="V840" s="1"/>
  <c r="V839" s="1"/>
  <c r="V838" s="1"/>
  <c r="U841"/>
  <c r="U840" s="1"/>
  <c r="U839" s="1"/>
  <c r="U838" s="1"/>
  <c r="T841"/>
  <c r="T840" s="1"/>
  <c r="T839" s="1"/>
  <c r="T838" s="1"/>
  <c r="S841"/>
  <c r="S840" s="1"/>
  <c r="S839" s="1"/>
  <c r="S838" s="1"/>
  <c r="N841"/>
  <c r="N840" s="1"/>
  <c r="N839" s="1"/>
  <c r="N838" s="1"/>
  <c r="M841"/>
  <c r="M840" s="1"/>
  <c r="M839" s="1"/>
  <c r="M838" s="1"/>
  <c r="L841"/>
  <c r="L840" s="1"/>
  <c r="L839" s="1"/>
  <c r="L838" s="1"/>
  <c r="K841"/>
  <c r="K840" s="1"/>
  <c r="K839" s="1"/>
  <c r="K838" s="1"/>
  <c r="J841"/>
  <c r="R841" s="1"/>
  <c r="Z841" s="1"/>
  <c r="AH841" s="1"/>
  <c r="AP841" s="1"/>
  <c r="AX841" s="1"/>
  <c r="I841"/>
  <c r="Q841" s="1"/>
  <c r="Y841" s="1"/>
  <c r="AG841" s="1"/>
  <c r="AO841" s="1"/>
  <c r="AW841" s="1"/>
  <c r="H841"/>
  <c r="H840" s="1"/>
  <c r="G841"/>
  <c r="O841" s="1"/>
  <c r="W841" s="1"/>
  <c r="AE841" s="1"/>
  <c r="AM841" s="1"/>
  <c r="AU841" s="1"/>
  <c r="AT840"/>
  <c r="AT839" s="1"/>
  <c r="AT838" s="1"/>
  <c r="AS840"/>
  <c r="AS839" s="1"/>
  <c r="AS838" s="1"/>
  <c r="AJ840"/>
  <c r="AJ839" s="1"/>
  <c r="AJ838" s="1"/>
  <c r="R837"/>
  <c r="Z837" s="1"/>
  <c r="AH837" s="1"/>
  <c r="AP837" s="1"/>
  <c r="AX837" s="1"/>
  <c r="Q837"/>
  <c r="Y837" s="1"/>
  <c r="AG837" s="1"/>
  <c r="AO837" s="1"/>
  <c r="AW837" s="1"/>
  <c r="P837"/>
  <c r="X837" s="1"/>
  <c r="AF837" s="1"/>
  <c r="AN837" s="1"/>
  <c r="AV837" s="1"/>
  <c r="O837"/>
  <c r="W837" s="1"/>
  <c r="AE837" s="1"/>
  <c r="AM837" s="1"/>
  <c r="AU837" s="1"/>
  <c r="AT836"/>
  <c r="AS836"/>
  <c r="AR836"/>
  <c r="AQ836"/>
  <c r="AL836"/>
  <c r="AK836"/>
  <c r="AJ836"/>
  <c r="AI836"/>
  <c r="AD836"/>
  <c r="AC836"/>
  <c r="AB836"/>
  <c r="AA836"/>
  <c r="V836"/>
  <c r="U836"/>
  <c r="T836"/>
  <c r="S836"/>
  <c r="N836"/>
  <c r="M836"/>
  <c r="L836"/>
  <c r="K836"/>
  <c r="J836"/>
  <c r="R836" s="1"/>
  <c r="Z836" s="1"/>
  <c r="AH836" s="1"/>
  <c r="AP836" s="1"/>
  <c r="AX836" s="1"/>
  <c r="I836"/>
  <c r="Q836" s="1"/>
  <c r="Y836" s="1"/>
  <c r="AG836" s="1"/>
  <c r="AO836" s="1"/>
  <c r="AW836" s="1"/>
  <c r="H836"/>
  <c r="P836" s="1"/>
  <c r="X836" s="1"/>
  <c r="AF836" s="1"/>
  <c r="AN836" s="1"/>
  <c r="AV836" s="1"/>
  <c r="G836"/>
  <c r="O836" s="1"/>
  <c r="W836" s="1"/>
  <c r="AE836" s="1"/>
  <c r="AM836" s="1"/>
  <c r="AU836" s="1"/>
  <c r="AT835"/>
  <c r="AS835"/>
  <c r="AR835"/>
  <c r="AQ835"/>
  <c r="AL835"/>
  <c r="AK835"/>
  <c r="AJ835"/>
  <c r="AI835"/>
  <c r="AD835"/>
  <c r="AC835"/>
  <c r="AB835"/>
  <c r="AA835"/>
  <c r="V835"/>
  <c r="U835"/>
  <c r="T835"/>
  <c r="S835"/>
  <c r="N835"/>
  <c r="M835"/>
  <c r="L835"/>
  <c r="K835"/>
  <c r="J835"/>
  <c r="R835" s="1"/>
  <c r="Z835" s="1"/>
  <c r="AH835" s="1"/>
  <c r="AP835" s="1"/>
  <c r="AX835" s="1"/>
  <c r="I835"/>
  <c r="Q835" s="1"/>
  <c r="Y835" s="1"/>
  <c r="AG835" s="1"/>
  <c r="AO835" s="1"/>
  <c r="AW835" s="1"/>
  <c r="H835"/>
  <c r="P835" s="1"/>
  <c r="X835" s="1"/>
  <c r="AF835" s="1"/>
  <c r="AN835" s="1"/>
  <c r="AV835" s="1"/>
  <c r="G835"/>
  <c r="O835" s="1"/>
  <c r="W835" s="1"/>
  <c r="AE835" s="1"/>
  <c r="AM835" s="1"/>
  <c r="AU835" s="1"/>
  <c r="AT834"/>
  <c r="AS834"/>
  <c r="AR834"/>
  <c r="AQ834"/>
  <c r="AL834"/>
  <c r="AK834"/>
  <c r="AJ834"/>
  <c r="AI834"/>
  <c r="AD834"/>
  <c r="AC834"/>
  <c r="AB834"/>
  <c r="AA834"/>
  <c r="V834"/>
  <c r="U834"/>
  <c r="T834"/>
  <c r="S834"/>
  <c r="N834"/>
  <c r="M834"/>
  <c r="L834"/>
  <c r="K834"/>
  <c r="J834"/>
  <c r="R834" s="1"/>
  <c r="Z834" s="1"/>
  <c r="AH834" s="1"/>
  <c r="AP834" s="1"/>
  <c r="AX834" s="1"/>
  <c r="I834"/>
  <c r="Q834" s="1"/>
  <c r="Y834" s="1"/>
  <c r="AG834" s="1"/>
  <c r="AO834" s="1"/>
  <c r="AW834" s="1"/>
  <c r="H834"/>
  <c r="P834" s="1"/>
  <c r="X834" s="1"/>
  <c r="AF834" s="1"/>
  <c r="AN834" s="1"/>
  <c r="AV834" s="1"/>
  <c r="G834"/>
  <c r="O834" s="1"/>
  <c r="W834" s="1"/>
  <c r="AE834" s="1"/>
  <c r="AM834" s="1"/>
  <c r="AU834" s="1"/>
  <c r="AT833"/>
  <c r="AS833"/>
  <c r="AR833"/>
  <c r="AQ833"/>
  <c r="AL833"/>
  <c r="AK833"/>
  <c r="AJ833"/>
  <c r="AI833"/>
  <c r="AD833"/>
  <c r="AC833"/>
  <c r="AB833"/>
  <c r="AA833"/>
  <c r="V833"/>
  <c r="U833"/>
  <c r="T833"/>
  <c r="S833"/>
  <c r="N833"/>
  <c r="M833"/>
  <c r="L833"/>
  <c r="K833"/>
  <c r="J833"/>
  <c r="R833" s="1"/>
  <c r="Z833" s="1"/>
  <c r="AH833" s="1"/>
  <c r="AP833" s="1"/>
  <c r="AX833" s="1"/>
  <c r="I833"/>
  <c r="Q833" s="1"/>
  <c r="Y833" s="1"/>
  <c r="AG833" s="1"/>
  <c r="AO833" s="1"/>
  <c r="AW833" s="1"/>
  <c r="H833"/>
  <c r="P833" s="1"/>
  <c r="X833" s="1"/>
  <c r="AF833" s="1"/>
  <c r="AN833" s="1"/>
  <c r="AV833" s="1"/>
  <c r="G833"/>
  <c r="O833" s="1"/>
  <c r="W833" s="1"/>
  <c r="AE833" s="1"/>
  <c r="AM833" s="1"/>
  <c r="AU833" s="1"/>
  <c r="R832"/>
  <c r="Z832" s="1"/>
  <c r="AH832" s="1"/>
  <c r="AP832" s="1"/>
  <c r="AX832" s="1"/>
  <c r="Q832"/>
  <c r="Y832" s="1"/>
  <c r="AG832" s="1"/>
  <c r="AO832" s="1"/>
  <c r="AW832" s="1"/>
  <c r="P832"/>
  <c r="X832" s="1"/>
  <c r="AF832" s="1"/>
  <c r="AN832" s="1"/>
  <c r="AV832" s="1"/>
  <c r="O832"/>
  <c r="W832" s="1"/>
  <c r="AE832" s="1"/>
  <c r="AM832" s="1"/>
  <c r="AU832" s="1"/>
  <c r="AT831"/>
  <c r="AS831"/>
  <c r="AR831"/>
  <c r="AQ831"/>
  <c r="AL831"/>
  <c r="AK831"/>
  <c r="AJ831"/>
  <c r="AI831"/>
  <c r="AD831"/>
  <c r="AC831"/>
  <c r="AB831"/>
  <c r="AA831"/>
  <c r="V831"/>
  <c r="U831"/>
  <c r="T831"/>
  <c r="S831"/>
  <c r="N831"/>
  <c r="M831"/>
  <c r="L831"/>
  <c r="K831"/>
  <c r="J831"/>
  <c r="R831" s="1"/>
  <c r="Z831" s="1"/>
  <c r="AH831" s="1"/>
  <c r="AP831" s="1"/>
  <c r="AX831" s="1"/>
  <c r="I831"/>
  <c r="Q831" s="1"/>
  <c r="Y831" s="1"/>
  <c r="AG831" s="1"/>
  <c r="AO831" s="1"/>
  <c r="AW831" s="1"/>
  <c r="H831"/>
  <c r="P831" s="1"/>
  <c r="X831" s="1"/>
  <c r="AF831" s="1"/>
  <c r="AN831" s="1"/>
  <c r="AV831" s="1"/>
  <c r="G831"/>
  <c r="O831" s="1"/>
  <c r="W831" s="1"/>
  <c r="AE831" s="1"/>
  <c r="AM831" s="1"/>
  <c r="AU831" s="1"/>
  <c r="AT830"/>
  <c r="AS830"/>
  <c r="AR830"/>
  <c r="AQ830"/>
  <c r="AL830"/>
  <c r="AK830"/>
  <c r="AJ830"/>
  <c r="AI830"/>
  <c r="AD830"/>
  <c r="AC830"/>
  <c r="AB830"/>
  <c r="AA830"/>
  <c r="V830"/>
  <c r="U830"/>
  <c r="T830"/>
  <c r="S830"/>
  <c r="N830"/>
  <c r="M830"/>
  <c r="L830"/>
  <c r="K830"/>
  <c r="J830"/>
  <c r="R830" s="1"/>
  <c r="Z830" s="1"/>
  <c r="AH830" s="1"/>
  <c r="AP830" s="1"/>
  <c r="AX830" s="1"/>
  <c r="I830"/>
  <c r="Q830" s="1"/>
  <c r="Y830" s="1"/>
  <c r="AG830" s="1"/>
  <c r="AO830" s="1"/>
  <c r="AW830" s="1"/>
  <c r="H830"/>
  <c r="P830" s="1"/>
  <c r="X830" s="1"/>
  <c r="AF830" s="1"/>
  <c r="AN830" s="1"/>
  <c r="AV830" s="1"/>
  <c r="G830"/>
  <c r="O830" s="1"/>
  <c r="W830" s="1"/>
  <c r="AE830" s="1"/>
  <c r="AM830" s="1"/>
  <c r="AU830" s="1"/>
  <c r="AT829"/>
  <c r="AS829"/>
  <c r="AR829"/>
  <c r="AQ829"/>
  <c r="AL829"/>
  <c r="AK829"/>
  <c r="AJ829"/>
  <c r="AI829"/>
  <c r="AD829"/>
  <c r="AC829"/>
  <c r="AB829"/>
  <c r="AA829"/>
  <c r="V829"/>
  <c r="U829"/>
  <c r="T829"/>
  <c r="S829"/>
  <c r="N829"/>
  <c r="M829"/>
  <c r="L829"/>
  <c r="K829"/>
  <c r="J829"/>
  <c r="R829" s="1"/>
  <c r="Z829" s="1"/>
  <c r="AH829" s="1"/>
  <c r="AP829" s="1"/>
  <c r="AX829" s="1"/>
  <c r="I829"/>
  <c r="Q829" s="1"/>
  <c r="Y829" s="1"/>
  <c r="AG829" s="1"/>
  <c r="AO829" s="1"/>
  <c r="AW829" s="1"/>
  <c r="H829"/>
  <c r="P829" s="1"/>
  <c r="X829" s="1"/>
  <c r="AF829" s="1"/>
  <c r="AN829" s="1"/>
  <c r="AV829" s="1"/>
  <c r="G829"/>
  <c r="O829" s="1"/>
  <c r="W829" s="1"/>
  <c r="AE829" s="1"/>
  <c r="AM829" s="1"/>
  <c r="AU829" s="1"/>
  <c r="AT828"/>
  <c r="AS828"/>
  <c r="AR828"/>
  <c r="AQ828"/>
  <c r="AL828"/>
  <c r="AK828"/>
  <c r="AJ828"/>
  <c r="AI828"/>
  <c r="AD828"/>
  <c r="AC828"/>
  <c r="AB828"/>
  <c r="AA828"/>
  <c r="V828"/>
  <c r="U828"/>
  <c r="T828"/>
  <c r="S828"/>
  <c r="N828"/>
  <c r="M828"/>
  <c r="L828"/>
  <c r="K828"/>
  <c r="J828"/>
  <c r="R828" s="1"/>
  <c r="Z828" s="1"/>
  <c r="AH828" s="1"/>
  <c r="AP828" s="1"/>
  <c r="AX828" s="1"/>
  <c r="I828"/>
  <c r="Q828" s="1"/>
  <c r="Y828" s="1"/>
  <c r="AG828" s="1"/>
  <c r="AO828" s="1"/>
  <c r="AW828" s="1"/>
  <c r="H828"/>
  <c r="P828" s="1"/>
  <c r="X828" s="1"/>
  <c r="AF828" s="1"/>
  <c r="AN828" s="1"/>
  <c r="AV828" s="1"/>
  <c r="G828"/>
  <c r="O828" s="1"/>
  <c r="W828" s="1"/>
  <c r="AE828" s="1"/>
  <c r="AM828" s="1"/>
  <c r="AU828" s="1"/>
  <c r="R826"/>
  <c r="Z826" s="1"/>
  <c r="AH826" s="1"/>
  <c r="AP826" s="1"/>
  <c r="AX826" s="1"/>
  <c r="Q826"/>
  <c r="Y826" s="1"/>
  <c r="AG826" s="1"/>
  <c r="AO826" s="1"/>
  <c r="AW826" s="1"/>
  <c r="P826"/>
  <c r="X826" s="1"/>
  <c r="AF826" s="1"/>
  <c r="AN826" s="1"/>
  <c r="AV826" s="1"/>
  <c r="O826"/>
  <c r="W826" s="1"/>
  <c r="AE826" s="1"/>
  <c r="AM826" s="1"/>
  <c r="AU826" s="1"/>
  <c r="R825"/>
  <c r="Z825" s="1"/>
  <c r="AH825" s="1"/>
  <c r="AP825" s="1"/>
  <c r="AX825" s="1"/>
  <c r="Q825"/>
  <c r="Y825" s="1"/>
  <c r="AG825" s="1"/>
  <c r="AO825" s="1"/>
  <c r="AW825" s="1"/>
  <c r="P825"/>
  <c r="X825" s="1"/>
  <c r="AF825" s="1"/>
  <c r="AN825" s="1"/>
  <c r="AV825" s="1"/>
  <c r="O825"/>
  <c r="W825" s="1"/>
  <c r="AE825" s="1"/>
  <c r="AM825" s="1"/>
  <c r="AU825" s="1"/>
  <c r="AT824"/>
  <c r="AS824"/>
  <c r="AR824"/>
  <c r="AQ824"/>
  <c r="AL824"/>
  <c r="AK824"/>
  <c r="AJ824"/>
  <c r="AI824"/>
  <c r="AD824"/>
  <c r="AC824"/>
  <c r="AB824"/>
  <c r="AA824"/>
  <c r="V824"/>
  <c r="U824"/>
  <c r="T824"/>
  <c r="S824"/>
  <c r="N824"/>
  <c r="M824"/>
  <c r="L824"/>
  <c r="K824"/>
  <c r="J824"/>
  <c r="R824" s="1"/>
  <c r="Z824" s="1"/>
  <c r="AH824" s="1"/>
  <c r="AP824" s="1"/>
  <c r="AX824" s="1"/>
  <c r="I824"/>
  <c r="Q824" s="1"/>
  <c r="Y824" s="1"/>
  <c r="AG824" s="1"/>
  <c r="AO824" s="1"/>
  <c r="AW824" s="1"/>
  <c r="H824"/>
  <c r="P824" s="1"/>
  <c r="X824" s="1"/>
  <c r="AF824" s="1"/>
  <c r="AN824" s="1"/>
  <c r="AV824" s="1"/>
  <c r="G824"/>
  <c r="O824" s="1"/>
  <c r="W824" s="1"/>
  <c r="AE824" s="1"/>
  <c r="AM824" s="1"/>
  <c r="AU824" s="1"/>
  <c r="R823"/>
  <c r="Z823" s="1"/>
  <c r="AH823" s="1"/>
  <c r="AP823" s="1"/>
  <c r="AX823" s="1"/>
  <c r="Q823"/>
  <c r="Y823" s="1"/>
  <c r="AG823" s="1"/>
  <c r="AO823" s="1"/>
  <c r="AW823" s="1"/>
  <c r="P823"/>
  <c r="X823" s="1"/>
  <c r="AF823" s="1"/>
  <c r="AN823" s="1"/>
  <c r="AV823" s="1"/>
  <c r="O823"/>
  <c r="W823" s="1"/>
  <c r="AE823" s="1"/>
  <c r="AM823" s="1"/>
  <c r="AU823" s="1"/>
  <c r="AT822"/>
  <c r="AS822"/>
  <c r="AR822"/>
  <c r="AQ822"/>
  <c r="AL822"/>
  <c r="AK822"/>
  <c r="AJ822"/>
  <c r="AI822"/>
  <c r="AD822"/>
  <c r="AC822"/>
  <c r="AB822"/>
  <c r="AA822"/>
  <c r="V822"/>
  <c r="U822"/>
  <c r="T822"/>
  <c r="S822"/>
  <c r="N822"/>
  <c r="M822"/>
  <c r="L822"/>
  <c r="K822"/>
  <c r="J822"/>
  <c r="R822" s="1"/>
  <c r="Z822" s="1"/>
  <c r="AH822" s="1"/>
  <c r="AP822" s="1"/>
  <c r="AX822" s="1"/>
  <c r="I822"/>
  <c r="Q822" s="1"/>
  <c r="Y822" s="1"/>
  <c r="AG822" s="1"/>
  <c r="AO822" s="1"/>
  <c r="AW822" s="1"/>
  <c r="H822"/>
  <c r="P822" s="1"/>
  <c r="X822" s="1"/>
  <c r="AF822" s="1"/>
  <c r="AN822" s="1"/>
  <c r="AV822" s="1"/>
  <c r="G822"/>
  <c r="O822" s="1"/>
  <c r="W822" s="1"/>
  <c r="AE822" s="1"/>
  <c r="AM822" s="1"/>
  <c r="AU822" s="1"/>
  <c r="AT821"/>
  <c r="AS821"/>
  <c r="AR821"/>
  <c r="AQ821"/>
  <c r="AL821"/>
  <c r="AK821"/>
  <c r="AJ821"/>
  <c r="AI821"/>
  <c r="AD821"/>
  <c r="AC821"/>
  <c r="AB821"/>
  <c r="AA821"/>
  <c r="V821"/>
  <c r="U821"/>
  <c r="T821"/>
  <c r="S821"/>
  <c r="N821"/>
  <c r="M821"/>
  <c r="L821"/>
  <c r="K821"/>
  <c r="J821"/>
  <c r="R821" s="1"/>
  <c r="Z821" s="1"/>
  <c r="AH821" s="1"/>
  <c r="AP821" s="1"/>
  <c r="AX821" s="1"/>
  <c r="I821"/>
  <c r="Q821" s="1"/>
  <c r="Y821" s="1"/>
  <c r="AG821" s="1"/>
  <c r="AO821" s="1"/>
  <c r="AW821" s="1"/>
  <c r="H821"/>
  <c r="P821" s="1"/>
  <c r="X821" s="1"/>
  <c r="AF821" s="1"/>
  <c r="AN821" s="1"/>
  <c r="AV821" s="1"/>
  <c r="G821"/>
  <c r="O821" s="1"/>
  <c r="W821" s="1"/>
  <c r="AE821" s="1"/>
  <c r="AM821" s="1"/>
  <c r="AU821" s="1"/>
  <c r="AT820"/>
  <c r="AS820"/>
  <c r="AR820"/>
  <c r="AQ820"/>
  <c r="AL820"/>
  <c r="AK820"/>
  <c r="AJ820"/>
  <c r="AI820"/>
  <c r="AD820"/>
  <c r="AC820"/>
  <c r="AB820"/>
  <c r="AA820"/>
  <c r="V820"/>
  <c r="U820"/>
  <c r="T820"/>
  <c r="S820"/>
  <c r="N820"/>
  <c r="M820"/>
  <c r="L820"/>
  <c r="K820"/>
  <c r="J820"/>
  <c r="R820" s="1"/>
  <c r="Z820" s="1"/>
  <c r="AH820" s="1"/>
  <c r="AP820" s="1"/>
  <c r="AX820" s="1"/>
  <c r="I820"/>
  <c r="Q820" s="1"/>
  <c r="Y820" s="1"/>
  <c r="AG820" s="1"/>
  <c r="AO820" s="1"/>
  <c r="AW820" s="1"/>
  <c r="H820"/>
  <c r="P820" s="1"/>
  <c r="X820" s="1"/>
  <c r="AF820" s="1"/>
  <c r="AN820" s="1"/>
  <c r="AV820" s="1"/>
  <c r="G820"/>
  <c r="O820" s="1"/>
  <c r="W820" s="1"/>
  <c r="AE820" s="1"/>
  <c r="AM820" s="1"/>
  <c r="AU820" s="1"/>
  <c r="AT819"/>
  <c r="AS819"/>
  <c r="AR819"/>
  <c r="AQ819"/>
  <c r="AL819"/>
  <c r="AK819"/>
  <c r="AJ819"/>
  <c r="AI819"/>
  <c r="AD819"/>
  <c r="AC819"/>
  <c r="AB819"/>
  <c r="AA819"/>
  <c r="V819"/>
  <c r="U819"/>
  <c r="T819"/>
  <c r="S819"/>
  <c r="N819"/>
  <c r="M819"/>
  <c r="L819"/>
  <c r="K819"/>
  <c r="J819"/>
  <c r="R819" s="1"/>
  <c r="Z819" s="1"/>
  <c r="AH819" s="1"/>
  <c r="AP819" s="1"/>
  <c r="AX819" s="1"/>
  <c r="I819"/>
  <c r="Q819" s="1"/>
  <c r="Y819" s="1"/>
  <c r="AG819" s="1"/>
  <c r="AO819" s="1"/>
  <c r="AW819" s="1"/>
  <c r="H819"/>
  <c r="P819" s="1"/>
  <c r="X819" s="1"/>
  <c r="AF819" s="1"/>
  <c r="AN819" s="1"/>
  <c r="AV819" s="1"/>
  <c r="G819"/>
  <c r="O819" s="1"/>
  <c r="W819" s="1"/>
  <c r="AE819" s="1"/>
  <c r="AM819" s="1"/>
  <c r="AU819" s="1"/>
  <c r="R818"/>
  <c r="Z818" s="1"/>
  <c r="AH818" s="1"/>
  <c r="AP818" s="1"/>
  <c r="AX818" s="1"/>
  <c r="Q818"/>
  <c r="Y818" s="1"/>
  <c r="AG818" s="1"/>
  <c r="AO818" s="1"/>
  <c r="AW818" s="1"/>
  <c r="P818"/>
  <c r="X818" s="1"/>
  <c r="AF818" s="1"/>
  <c r="AN818" s="1"/>
  <c r="AV818" s="1"/>
  <c r="O818"/>
  <c r="W818" s="1"/>
  <c r="AE818" s="1"/>
  <c r="AM818" s="1"/>
  <c r="AU818" s="1"/>
  <c r="AS817"/>
  <c r="AS816" s="1"/>
  <c r="AS815" s="1"/>
  <c r="AS814" s="1"/>
  <c r="AQ817"/>
  <c r="AQ816" s="1"/>
  <c r="AQ815" s="1"/>
  <c r="AQ814" s="1"/>
  <c r="AK817"/>
  <c r="AK816" s="1"/>
  <c r="AK815" s="1"/>
  <c r="AK814" s="1"/>
  <c r="AI817"/>
  <c r="AI816" s="1"/>
  <c r="AI815" s="1"/>
  <c r="AI814" s="1"/>
  <c r="AC817"/>
  <c r="AC816" s="1"/>
  <c r="AC815" s="1"/>
  <c r="AC814" s="1"/>
  <c r="AA817"/>
  <c r="AA816" s="1"/>
  <c r="AA815" s="1"/>
  <c r="AA814" s="1"/>
  <c r="U817"/>
  <c r="U816" s="1"/>
  <c r="U815" s="1"/>
  <c r="U814" s="1"/>
  <c r="S817"/>
  <c r="S816" s="1"/>
  <c r="S815" s="1"/>
  <c r="S814" s="1"/>
  <c r="R817"/>
  <c r="Z817" s="1"/>
  <c r="AH817" s="1"/>
  <c r="AP817" s="1"/>
  <c r="AX817" s="1"/>
  <c r="P817"/>
  <c r="X817" s="1"/>
  <c r="AF817" s="1"/>
  <c r="AN817" s="1"/>
  <c r="AV817" s="1"/>
  <c r="M817"/>
  <c r="M816" s="1"/>
  <c r="M815" s="1"/>
  <c r="M814" s="1"/>
  <c r="K817"/>
  <c r="K816" s="1"/>
  <c r="K815" s="1"/>
  <c r="K814" s="1"/>
  <c r="I817"/>
  <c r="I816" s="1"/>
  <c r="G817"/>
  <c r="G816" s="1"/>
  <c r="R816"/>
  <c r="Z816" s="1"/>
  <c r="AH816" s="1"/>
  <c r="AP816" s="1"/>
  <c r="AX816" s="1"/>
  <c r="P816"/>
  <c r="X816" s="1"/>
  <c r="AF816" s="1"/>
  <c r="AN816" s="1"/>
  <c r="AV816" s="1"/>
  <c r="R815"/>
  <c r="Z815" s="1"/>
  <c r="AH815" s="1"/>
  <c r="AP815" s="1"/>
  <c r="AX815" s="1"/>
  <c r="P815"/>
  <c r="X815" s="1"/>
  <c r="AF815" s="1"/>
  <c r="AN815" s="1"/>
  <c r="AV815" s="1"/>
  <c r="R814"/>
  <c r="Z814" s="1"/>
  <c r="AH814" s="1"/>
  <c r="AP814" s="1"/>
  <c r="AX814" s="1"/>
  <c r="P814"/>
  <c r="X814" s="1"/>
  <c r="AF814" s="1"/>
  <c r="AN814" s="1"/>
  <c r="AV814" s="1"/>
  <c r="R813"/>
  <c r="Z813" s="1"/>
  <c r="AH813" s="1"/>
  <c r="AP813" s="1"/>
  <c r="AX813" s="1"/>
  <c r="Q813"/>
  <c r="Y813" s="1"/>
  <c r="AG813" s="1"/>
  <c r="AO813" s="1"/>
  <c r="AW813" s="1"/>
  <c r="P813"/>
  <c r="X813" s="1"/>
  <c r="AF813" s="1"/>
  <c r="AN813" s="1"/>
  <c r="AV813" s="1"/>
  <c r="O813"/>
  <c r="W813" s="1"/>
  <c r="AE813" s="1"/>
  <c r="AM813" s="1"/>
  <c r="AU813" s="1"/>
  <c r="AT812"/>
  <c r="AS812"/>
  <c r="AR812"/>
  <c r="AQ812"/>
  <c r="AL812"/>
  <c r="AK812"/>
  <c r="AJ812"/>
  <c r="AI812"/>
  <c r="AD812"/>
  <c r="AC812"/>
  <c r="AB812"/>
  <c r="AA812"/>
  <c r="V812"/>
  <c r="U812"/>
  <c r="T812"/>
  <c r="S812"/>
  <c r="N812"/>
  <c r="M812"/>
  <c r="L812"/>
  <c r="K812"/>
  <c r="J812"/>
  <c r="R812" s="1"/>
  <c r="Z812" s="1"/>
  <c r="AH812" s="1"/>
  <c r="AP812" s="1"/>
  <c r="AX812" s="1"/>
  <c r="I812"/>
  <c r="Q812" s="1"/>
  <c r="Y812" s="1"/>
  <c r="AG812" s="1"/>
  <c r="AO812" s="1"/>
  <c r="AW812" s="1"/>
  <c r="H812"/>
  <c r="P812" s="1"/>
  <c r="X812" s="1"/>
  <c r="AF812" s="1"/>
  <c r="AN812" s="1"/>
  <c r="AV812" s="1"/>
  <c r="G812"/>
  <c r="O812" s="1"/>
  <c r="W812" s="1"/>
  <c r="AE812" s="1"/>
  <c r="AM812" s="1"/>
  <c r="AU812" s="1"/>
  <c r="R811"/>
  <c r="Z811" s="1"/>
  <c r="AH811" s="1"/>
  <c r="AP811" s="1"/>
  <c r="AX811" s="1"/>
  <c r="Q811"/>
  <c r="Y811" s="1"/>
  <c r="AG811" s="1"/>
  <c r="AO811" s="1"/>
  <c r="AW811" s="1"/>
  <c r="P811"/>
  <c r="X811" s="1"/>
  <c r="AF811" s="1"/>
  <c r="AN811" s="1"/>
  <c r="AV811" s="1"/>
  <c r="O811"/>
  <c r="W811" s="1"/>
  <c r="AE811" s="1"/>
  <c r="AM811" s="1"/>
  <c r="AU811" s="1"/>
  <c r="AT810"/>
  <c r="AS810"/>
  <c r="AR810"/>
  <c r="AQ810"/>
  <c r="AL810"/>
  <c r="AK810"/>
  <c r="AJ810"/>
  <c r="AI810"/>
  <c r="AD810"/>
  <c r="AC810"/>
  <c r="AB810"/>
  <c r="AA810"/>
  <c r="V810"/>
  <c r="U810"/>
  <c r="T810"/>
  <c r="S810"/>
  <c r="N810"/>
  <c r="M810"/>
  <c r="L810"/>
  <c r="K810"/>
  <c r="J810"/>
  <c r="R810" s="1"/>
  <c r="Z810" s="1"/>
  <c r="AH810" s="1"/>
  <c r="AP810" s="1"/>
  <c r="AX810" s="1"/>
  <c r="I810"/>
  <c r="Q810" s="1"/>
  <c r="Y810" s="1"/>
  <c r="AG810" s="1"/>
  <c r="AO810" s="1"/>
  <c r="AW810" s="1"/>
  <c r="H810"/>
  <c r="P810" s="1"/>
  <c r="X810" s="1"/>
  <c r="AF810" s="1"/>
  <c r="AN810" s="1"/>
  <c r="AV810" s="1"/>
  <c r="G810"/>
  <c r="O810" s="1"/>
  <c r="W810" s="1"/>
  <c r="AE810" s="1"/>
  <c r="AM810" s="1"/>
  <c r="AU810" s="1"/>
  <c r="AT809"/>
  <c r="AS809"/>
  <c r="AR809"/>
  <c r="AQ809"/>
  <c r="AL809"/>
  <c r="AK809"/>
  <c r="AJ809"/>
  <c r="AI809"/>
  <c r="AD809"/>
  <c r="AC809"/>
  <c r="AB809"/>
  <c r="AA809"/>
  <c r="V809"/>
  <c r="U809"/>
  <c r="T809"/>
  <c r="S809"/>
  <c r="N809"/>
  <c r="M809"/>
  <c r="L809"/>
  <c r="K809"/>
  <c r="J809"/>
  <c r="R809" s="1"/>
  <c r="Z809" s="1"/>
  <c r="AH809" s="1"/>
  <c r="AP809" s="1"/>
  <c r="AX809" s="1"/>
  <c r="I809"/>
  <c r="Q809" s="1"/>
  <c r="Y809" s="1"/>
  <c r="AG809" s="1"/>
  <c r="AO809" s="1"/>
  <c r="AW809" s="1"/>
  <c r="H809"/>
  <c r="P809" s="1"/>
  <c r="X809" s="1"/>
  <c r="AF809" s="1"/>
  <c r="AN809" s="1"/>
  <c r="AV809" s="1"/>
  <c r="G809"/>
  <c r="O809" s="1"/>
  <c r="W809" s="1"/>
  <c r="AE809" s="1"/>
  <c r="AM809" s="1"/>
  <c r="AU809" s="1"/>
  <c r="AT808"/>
  <c r="AS808"/>
  <c r="AR808"/>
  <c r="AQ808"/>
  <c r="AL808"/>
  <c r="AK808"/>
  <c r="AJ808"/>
  <c r="AI808"/>
  <c r="AD808"/>
  <c r="AC808"/>
  <c r="AB808"/>
  <c r="AA808"/>
  <c r="V808"/>
  <c r="U808"/>
  <c r="T808"/>
  <c r="S808"/>
  <c r="N808"/>
  <c r="M808"/>
  <c r="L808"/>
  <c r="K808"/>
  <c r="J808"/>
  <c r="R808" s="1"/>
  <c r="Z808" s="1"/>
  <c r="AH808" s="1"/>
  <c r="AP808" s="1"/>
  <c r="AX808" s="1"/>
  <c r="I808"/>
  <c r="Q808" s="1"/>
  <c r="Y808" s="1"/>
  <c r="AG808" s="1"/>
  <c r="AO808" s="1"/>
  <c r="AW808" s="1"/>
  <c r="H808"/>
  <c r="P808" s="1"/>
  <c r="X808" s="1"/>
  <c r="AF808" s="1"/>
  <c r="AN808" s="1"/>
  <c r="AV808" s="1"/>
  <c r="G808"/>
  <c r="O808" s="1"/>
  <c r="W808" s="1"/>
  <c r="AE808" s="1"/>
  <c r="AM808" s="1"/>
  <c r="AU808" s="1"/>
  <c r="AT807"/>
  <c r="AS807"/>
  <c r="AR807"/>
  <c r="AR806" s="1"/>
  <c r="AQ807"/>
  <c r="AL807"/>
  <c r="AK807"/>
  <c r="AJ807"/>
  <c r="AI807"/>
  <c r="AD807"/>
  <c r="AC807"/>
  <c r="AB807"/>
  <c r="AB806" s="1"/>
  <c r="AA807"/>
  <c r="V807"/>
  <c r="V806" s="1"/>
  <c r="U807"/>
  <c r="T807"/>
  <c r="T806" s="1"/>
  <c r="S807"/>
  <c r="N807"/>
  <c r="M807"/>
  <c r="L807"/>
  <c r="L806" s="1"/>
  <c r="K807"/>
  <c r="J807"/>
  <c r="R807" s="1"/>
  <c r="Z807" s="1"/>
  <c r="AH807" s="1"/>
  <c r="AP807" s="1"/>
  <c r="AX807" s="1"/>
  <c r="I807"/>
  <c r="Q807" s="1"/>
  <c r="Y807" s="1"/>
  <c r="AG807" s="1"/>
  <c r="AO807" s="1"/>
  <c r="AW807" s="1"/>
  <c r="H807"/>
  <c r="P807" s="1"/>
  <c r="X807" s="1"/>
  <c r="AF807" s="1"/>
  <c r="AN807" s="1"/>
  <c r="AV807" s="1"/>
  <c r="G807"/>
  <c r="O807" s="1"/>
  <c r="W807" s="1"/>
  <c r="AE807" s="1"/>
  <c r="AM807" s="1"/>
  <c r="AU807" s="1"/>
  <c r="AL806"/>
  <c r="AJ806"/>
  <c r="R805"/>
  <c r="Z805" s="1"/>
  <c r="AH805" s="1"/>
  <c r="AP805" s="1"/>
  <c r="AX805" s="1"/>
  <c r="Q805"/>
  <c r="Y805" s="1"/>
  <c r="AG805" s="1"/>
  <c r="AO805" s="1"/>
  <c r="AW805" s="1"/>
  <c r="P805"/>
  <c r="X805" s="1"/>
  <c r="AF805" s="1"/>
  <c r="AN805" s="1"/>
  <c r="AV805" s="1"/>
  <c r="O805"/>
  <c r="W805" s="1"/>
  <c r="AE805" s="1"/>
  <c r="AM805" s="1"/>
  <c r="AU805" s="1"/>
  <c r="R804"/>
  <c r="Z804" s="1"/>
  <c r="AH804" s="1"/>
  <c r="AP804" s="1"/>
  <c r="AX804" s="1"/>
  <c r="Q804"/>
  <c r="Y804" s="1"/>
  <c r="AG804" s="1"/>
  <c r="AO804" s="1"/>
  <c r="AW804" s="1"/>
  <c r="P804"/>
  <c r="X804" s="1"/>
  <c r="AF804" s="1"/>
  <c r="AN804" s="1"/>
  <c r="AV804" s="1"/>
  <c r="O804"/>
  <c r="W804" s="1"/>
  <c r="AE804" s="1"/>
  <c r="AM804" s="1"/>
  <c r="AU804" s="1"/>
  <c r="AT803"/>
  <c r="AS803"/>
  <c r="AR803"/>
  <c r="AQ803"/>
  <c r="AL803"/>
  <c r="AK803"/>
  <c r="AJ803"/>
  <c r="AI803"/>
  <c r="AD803"/>
  <c r="AC803"/>
  <c r="AB803"/>
  <c r="AA803"/>
  <c r="V803"/>
  <c r="U803"/>
  <c r="T803"/>
  <c r="S803"/>
  <c r="N803"/>
  <c r="M803"/>
  <c r="L803"/>
  <c r="K803"/>
  <c r="J803"/>
  <c r="R803" s="1"/>
  <c r="Z803" s="1"/>
  <c r="AH803" s="1"/>
  <c r="AP803" s="1"/>
  <c r="AX803" s="1"/>
  <c r="I803"/>
  <c r="Q803" s="1"/>
  <c r="Y803" s="1"/>
  <c r="AG803" s="1"/>
  <c r="AO803" s="1"/>
  <c r="AW803" s="1"/>
  <c r="H803"/>
  <c r="P803" s="1"/>
  <c r="X803" s="1"/>
  <c r="AF803" s="1"/>
  <c r="AN803" s="1"/>
  <c r="AV803" s="1"/>
  <c r="G803"/>
  <c r="O803" s="1"/>
  <c r="W803" s="1"/>
  <c r="AE803" s="1"/>
  <c r="AM803" s="1"/>
  <c r="AU803" s="1"/>
  <c r="R802"/>
  <c r="Z802" s="1"/>
  <c r="AH802" s="1"/>
  <c r="AP802" s="1"/>
  <c r="AX802" s="1"/>
  <c r="Q802"/>
  <c r="Y802" s="1"/>
  <c r="AG802" s="1"/>
  <c r="AO802" s="1"/>
  <c r="AW802" s="1"/>
  <c r="P802"/>
  <c r="X802" s="1"/>
  <c r="AF802" s="1"/>
  <c r="AN802" s="1"/>
  <c r="AV802" s="1"/>
  <c r="O802"/>
  <c r="W802" s="1"/>
  <c r="AE802" s="1"/>
  <c r="AM802" s="1"/>
  <c r="AU802" s="1"/>
  <c r="AT801"/>
  <c r="AS801"/>
  <c r="AR801"/>
  <c r="AQ801"/>
  <c r="AL801"/>
  <c r="AK801"/>
  <c r="AJ801"/>
  <c r="AI801"/>
  <c r="AD801"/>
  <c r="AC801"/>
  <c r="AB801"/>
  <c r="AA801"/>
  <c r="V801"/>
  <c r="U801"/>
  <c r="T801"/>
  <c r="S801"/>
  <c r="N801"/>
  <c r="M801"/>
  <c r="L801"/>
  <c r="K801"/>
  <c r="J801"/>
  <c r="R801" s="1"/>
  <c r="Z801" s="1"/>
  <c r="AH801" s="1"/>
  <c r="AP801" s="1"/>
  <c r="AX801" s="1"/>
  <c r="I801"/>
  <c r="Q801" s="1"/>
  <c r="Y801" s="1"/>
  <c r="AG801" s="1"/>
  <c r="AO801" s="1"/>
  <c r="AW801" s="1"/>
  <c r="H801"/>
  <c r="P801" s="1"/>
  <c r="X801" s="1"/>
  <c r="AF801" s="1"/>
  <c r="AN801" s="1"/>
  <c r="AV801" s="1"/>
  <c r="G801"/>
  <c r="O801" s="1"/>
  <c r="W801" s="1"/>
  <c r="AE801" s="1"/>
  <c r="AM801" s="1"/>
  <c r="AU801" s="1"/>
  <c r="AT800"/>
  <c r="AS800"/>
  <c r="AR800"/>
  <c r="AQ800"/>
  <c r="AL800"/>
  <c r="AK800"/>
  <c r="AJ800"/>
  <c r="AI800"/>
  <c r="AD800"/>
  <c r="AC800"/>
  <c r="AB800"/>
  <c r="AA800"/>
  <c r="V800"/>
  <c r="U800"/>
  <c r="T800"/>
  <c r="S800"/>
  <c r="N800"/>
  <c r="M800"/>
  <c r="L800"/>
  <c r="K800"/>
  <c r="J800"/>
  <c r="R800" s="1"/>
  <c r="Z800" s="1"/>
  <c r="AH800" s="1"/>
  <c r="AP800" s="1"/>
  <c r="AX800" s="1"/>
  <c r="I800"/>
  <c r="Q800" s="1"/>
  <c r="Y800" s="1"/>
  <c r="AG800" s="1"/>
  <c r="AO800" s="1"/>
  <c r="AW800" s="1"/>
  <c r="H800"/>
  <c r="P800" s="1"/>
  <c r="X800" s="1"/>
  <c r="AF800" s="1"/>
  <c r="AN800" s="1"/>
  <c r="AV800" s="1"/>
  <c r="G800"/>
  <c r="O800" s="1"/>
  <c r="W800" s="1"/>
  <c r="AE800" s="1"/>
  <c r="AM800" s="1"/>
  <c r="AU800" s="1"/>
  <c r="R799"/>
  <c r="Z799" s="1"/>
  <c r="AH799" s="1"/>
  <c r="AP799" s="1"/>
  <c r="AX799" s="1"/>
  <c r="Q799"/>
  <c r="Y799" s="1"/>
  <c r="AG799" s="1"/>
  <c r="AO799" s="1"/>
  <c r="AW799" s="1"/>
  <c r="P799"/>
  <c r="X799" s="1"/>
  <c r="AF799" s="1"/>
  <c r="AN799" s="1"/>
  <c r="AV799" s="1"/>
  <c r="O799"/>
  <c r="W799" s="1"/>
  <c r="AE799" s="1"/>
  <c r="AM799" s="1"/>
  <c r="AU799" s="1"/>
  <c r="AT798"/>
  <c r="AS798"/>
  <c r="AR798"/>
  <c r="AQ798"/>
  <c r="AL798"/>
  <c r="AK798"/>
  <c r="AJ798"/>
  <c r="AI798"/>
  <c r="AD798"/>
  <c r="AC798"/>
  <c r="AB798"/>
  <c r="AA798"/>
  <c r="V798"/>
  <c r="U798"/>
  <c r="T798"/>
  <c r="S798"/>
  <c r="N798"/>
  <c r="M798"/>
  <c r="L798"/>
  <c r="K798"/>
  <c r="J798"/>
  <c r="R798" s="1"/>
  <c r="Z798" s="1"/>
  <c r="AH798" s="1"/>
  <c r="AP798" s="1"/>
  <c r="AX798" s="1"/>
  <c r="I798"/>
  <c r="Q798" s="1"/>
  <c r="Y798" s="1"/>
  <c r="AG798" s="1"/>
  <c r="AO798" s="1"/>
  <c r="AW798" s="1"/>
  <c r="H798"/>
  <c r="P798" s="1"/>
  <c r="X798" s="1"/>
  <c r="AF798" s="1"/>
  <c r="AN798" s="1"/>
  <c r="AV798" s="1"/>
  <c r="G798"/>
  <c r="O798" s="1"/>
  <c r="W798" s="1"/>
  <c r="AE798" s="1"/>
  <c r="AM798" s="1"/>
  <c r="AU798" s="1"/>
  <c r="R797"/>
  <c r="Z797" s="1"/>
  <c r="AH797" s="1"/>
  <c r="AP797" s="1"/>
  <c r="AX797" s="1"/>
  <c r="Q797"/>
  <c r="Y797" s="1"/>
  <c r="AG797" s="1"/>
  <c r="AO797" s="1"/>
  <c r="AW797" s="1"/>
  <c r="P797"/>
  <c r="X797" s="1"/>
  <c r="AF797" s="1"/>
  <c r="AN797" s="1"/>
  <c r="AV797" s="1"/>
  <c r="O797"/>
  <c r="W797" s="1"/>
  <c r="AE797" s="1"/>
  <c r="AM797" s="1"/>
  <c r="AU797" s="1"/>
  <c r="AT796"/>
  <c r="AS796"/>
  <c r="AR796"/>
  <c r="AQ796"/>
  <c r="AL796"/>
  <c r="AK796"/>
  <c r="AJ796"/>
  <c r="AI796"/>
  <c r="AD796"/>
  <c r="AC796"/>
  <c r="AB796"/>
  <c r="AA796"/>
  <c r="V796"/>
  <c r="U796"/>
  <c r="T796"/>
  <c r="S796"/>
  <c r="N796"/>
  <c r="M796"/>
  <c r="L796"/>
  <c r="K796"/>
  <c r="J796"/>
  <c r="R796" s="1"/>
  <c r="Z796" s="1"/>
  <c r="AH796" s="1"/>
  <c r="AP796" s="1"/>
  <c r="AX796" s="1"/>
  <c r="I796"/>
  <c r="Q796" s="1"/>
  <c r="Y796" s="1"/>
  <c r="AG796" s="1"/>
  <c r="AO796" s="1"/>
  <c r="AW796" s="1"/>
  <c r="H796"/>
  <c r="P796" s="1"/>
  <c r="X796" s="1"/>
  <c r="AF796" s="1"/>
  <c r="AN796" s="1"/>
  <c r="AV796" s="1"/>
  <c r="G796"/>
  <c r="O796" s="1"/>
  <c r="W796" s="1"/>
  <c r="AE796" s="1"/>
  <c r="AM796" s="1"/>
  <c r="AU796" s="1"/>
  <c r="AT795"/>
  <c r="AS795"/>
  <c r="AR795"/>
  <c r="AQ795"/>
  <c r="AL795"/>
  <c r="AK795"/>
  <c r="AJ795"/>
  <c r="AI795"/>
  <c r="AD795"/>
  <c r="AC795"/>
  <c r="AB795"/>
  <c r="AA795"/>
  <c r="V795"/>
  <c r="U795"/>
  <c r="T795"/>
  <c r="S795"/>
  <c r="N795"/>
  <c r="M795"/>
  <c r="L795"/>
  <c r="K795"/>
  <c r="J795"/>
  <c r="R795" s="1"/>
  <c r="Z795" s="1"/>
  <c r="AH795" s="1"/>
  <c r="AP795" s="1"/>
  <c r="AX795" s="1"/>
  <c r="I795"/>
  <c r="Q795" s="1"/>
  <c r="Y795" s="1"/>
  <c r="AG795" s="1"/>
  <c r="AO795" s="1"/>
  <c r="AW795" s="1"/>
  <c r="H795"/>
  <c r="P795" s="1"/>
  <c r="X795" s="1"/>
  <c r="AF795" s="1"/>
  <c r="AN795" s="1"/>
  <c r="AV795" s="1"/>
  <c r="G795"/>
  <c r="O795" s="1"/>
  <c r="W795" s="1"/>
  <c r="AE795" s="1"/>
  <c r="AM795" s="1"/>
  <c r="AU795" s="1"/>
  <c r="R794"/>
  <c r="Z794" s="1"/>
  <c r="AH794" s="1"/>
  <c r="AP794" s="1"/>
  <c r="AX794" s="1"/>
  <c r="Q794"/>
  <c r="Y794" s="1"/>
  <c r="AG794" s="1"/>
  <c r="AO794" s="1"/>
  <c r="AW794" s="1"/>
  <c r="P794"/>
  <c r="X794" s="1"/>
  <c r="AF794" s="1"/>
  <c r="AN794" s="1"/>
  <c r="AV794" s="1"/>
  <c r="O794"/>
  <c r="W794" s="1"/>
  <c r="AE794" s="1"/>
  <c r="AM794" s="1"/>
  <c r="AU794" s="1"/>
  <c r="AT793"/>
  <c r="AS793"/>
  <c r="AR793"/>
  <c r="AQ793"/>
  <c r="AL793"/>
  <c r="AK793"/>
  <c r="AJ793"/>
  <c r="AI793"/>
  <c r="AD793"/>
  <c r="AC793"/>
  <c r="AB793"/>
  <c r="AA793"/>
  <c r="V793"/>
  <c r="U793"/>
  <c r="T793"/>
  <c r="S793"/>
  <c r="N793"/>
  <c r="M793"/>
  <c r="L793"/>
  <c r="K793"/>
  <c r="J793"/>
  <c r="R793" s="1"/>
  <c r="Z793" s="1"/>
  <c r="AH793" s="1"/>
  <c r="AP793" s="1"/>
  <c r="AX793" s="1"/>
  <c r="I793"/>
  <c r="Q793" s="1"/>
  <c r="Y793" s="1"/>
  <c r="AG793" s="1"/>
  <c r="AO793" s="1"/>
  <c r="AW793" s="1"/>
  <c r="H793"/>
  <c r="P793" s="1"/>
  <c r="X793" s="1"/>
  <c r="AF793" s="1"/>
  <c r="AN793" s="1"/>
  <c r="AV793" s="1"/>
  <c r="G793"/>
  <c r="O793" s="1"/>
  <c r="W793" s="1"/>
  <c r="AE793" s="1"/>
  <c r="AM793" s="1"/>
  <c r="AU793" s="1"/>
  <c r="R792"/>
  <c r="Z792" s="1"/>
  <c r="AH792" s="1"/>
  <c r="AP792" s="1"/>
  <c r="AX792" s="1"/>
  <c r="Q792"/>
  <c r="Y792" s="1"/>
  <c r="AG792" s="1"/>
  <c r="AO792" s="1"/>
  <c r="AW792" s="1"/>
  <c r="P792"/>
  <c r="X792" s="1"/>
  <c r="AF792" s="1"/>
  <c r="AN792" s="1"/>
  <c r="AV792" s="1"/>
  <c r="O792"/>
  <c r="W792" s="1"/>
  <c r="AE792" s="1"/>
  <c r="AM792" s="1"/>
  <c r="AU792" s="1"/>
  <c r="AT791"/>
  <c r="AS791"/>
  <c r="AR791"/>
  <c r="AQ791"/>
  <c r="AL791"/>
  <c r="AK791"/>
  <c r="AJ791"/>
  <c r="AI791"/>
  <c r="AD791"/>
  <c r="AC791"/>
  <c r="AB791"/>
  <c r="AA791"/>
  <c r="V791"/>
  <c r="U791"/>
  <c r="T791"/>
  <c r="S791"/>
  <c r="N791"/>
  <c r="M791"/>
  <c r="L791"/>
  <c r="K791"/>
  <c r="J791"/>
  <c r="R791" s="1"/>
  <c r="Z791" s="1"/>
  <c r="AH791" s="1"/>
  <c r="AP791" s="1"/>
  <c r="AX791" s="1"/>
  <c r="I791"/>
  <c r="Q791" s="1"/>
  <c r="Y791" s="1"/>
  <c r="AG791" s="1"/>
  <c r="AO791" s="1"/>
  <c r="AW791" s="1"/>
  <c r="H791"/>
  <c r="P791" s="1"/>
  <c r="X791" s="1"/>
  <c r="AF791" s="1"/>
  <c r="AN791" s="1"/>
  <c r="AV791" s="1"/>
  <c r="G791"/>
  <c r="O791" s="1"/>
  <c r="W791" s="1"/>
  <c r="AE791" s="1"/>
  <c r="AM791" s="1"/>
  <c r="AU791" s="1"/>
  <c r="AT790"/>
  <c r="AS790"/>
  <c r="AR790"/>
  <c r="AQ790"/>
  <c r="AL790"/>
  <c r="AK790"/>
  <c r="AJ790"/>
  <c r="AI790"/>
  <c r="AD790"/>
  <c r="AC790"/>
  <c r="AB790"/>
  <c r="AA790"/>
  <c r="V790"/>
  <c r="U790"/>
  <c r="T790"/>
  <c r="S790"/>
  <c r="N790"/>
  <c r="M790"/>
  <c r="L790"/>
  <c r="K790"/>
  <c r="J790"/>
  <c r="R790" s="1"/>
  <c r="Z790" s="1"/>
  <c r="AH790" s="1"/>
  <c r="AP790" s="1"/>
  <c r="AX790" s="1"/>
  <c r="I790"/>
  <c r="Q790" s="1"/>
  <c r="Y790" s="1"/>
  <c r="AG790" s="1"/>
  <c r="AO790" s="1"/>
  <c r="AW790" s="1"/>
  <c r="H790"/>
  <c r="P790" s="1"/>
  <c r="X790" s="1"/>
  <c r="AF790" s="1"/>
  <c r="AN790" s="1"/>
  <c r="AV790" s="1"/>
  <c r="G790"/>
  <c r="O790" s="1"/>
  <c r="W790" s="1"/>
  <c r="AE790" s="1"/>
  <c r="AM790" s="1"/>
  <c r="AU790" s="1"/>
  <c r="R789"/>
  <c r="Z789" s="1"/>
  <c r="AH789" s="1"/>
  <c r="AP789" s="1"/>
  <c r="AX789" s="1"/>
  <c r="Q789"/>
  <c r="Y789" s="1"/>
  <c r="AG789" s="1"/>
  <c r="AO789" s="1"/>
  <c r="AW789" s="1"/>
  <c r="P789"/>
  <c r="X789" s="1"/>
  <c r="AF789" s="1"/>
  <c r="AN789" s="1"/>
  <c r="AV789" s="1"/>
  <c r="O789"/>
  <c r="W789" s="1"/>
  <c r="AE789" s="1"/>
  <c r="AM789" s="1"/>
  <c r="AU789" s="1"/>
  <c r="AT788"/>
  <c r="AS788"/>
  <c r="AR788"/>
  <c r="AQ788"/>
  <c r="AL788"/>
  <c r="AK788"/>
  <c r="AJ788"/>
  <c r="AI788"/>
  <c r="AD788"/>
  <c r="AC788"/>
  <c r="AB788"/>
  <c r="AA788"/>
  <c r="V788"/>
  <c r="U788"/>
  <c r="T788"/>
  <c r="S788"/>
  <c r="N788"/>
  <c r="M788"/>
  <c r="L788"/>
  <c r="K788"/>
  <c r="J788"/>
  <c r="R788" s="1"/>
  <c r="Z788" s="1"/>
  <c r="AH788" s="1"/>
  <c r="AP788" s="1"/>
  <c r="AX788" s="1"/>
  <c r="I788"/>
  <c r="Q788" s="1"/>
  <c r="Y788" s="1"/>
  <c r="AG788" s="1"/>
  <c r="AO788" s="1"/>
  <c r="AW788" s="1"/>
  <c r="H788"/>
  <c r="P788" s="1"/>
  <c r="X788" s="1"/>
  <c r="AF788" s="1"/>
  <c r="AN788" s="1"/>
  <c r="AV788" s="1"/>
  <c r="G788"/>
  <c r="O788" s="1"/>
  <c r="W788" s="1"/>
  <c r="AE788" s="1"/>
  <c r="AM788" s="1"/>
  <c r="AU788" s="1"/>
  <c r="AT787"/>
  <c r="AS787"/>
  <c r="AR787"/>
  <c r="AQ787"/>
  <c r="AL787"/>
  <c r="AK787"/>
  <c r="AJ787"/>
  <c r="AI787"/>
  <c r="AD787"/>
  <c r="AC787"/>
  <c r="AB787"/>
  <c r="AA787"/>
  <c r="V787"/>
  <c r="U787"/>
  <c r="T787"/>
  <c r="S787"/>
  <c r="N787"/>
  <c r="M787"/>
  <c r="L787"/>
  <c r="K787"/>
  <c r="J787"/>
  <c r="R787" s="1"/>
  <c r="Z787" s="1"/>
  <c r="AH787" s="1"/>
  <c r="AP787" s="1"/>
  <c r="AX787" s="1"/>
  <c r="I787"/>
  <c r="Q787" s="1"/>
  <c r="Y787" s="1"/>
  <c r="AG787" s="1"/>
  <c r="AO787" s="1"/>
  <c r="AW787" s="1"/>
  <c r="H787"/>
  <c r="P787" s="1"/>
  <c r="X787" s="1"/>
  <c r="AF787" s="1"/>
  <c r="AN787" s="1"/>
  <c r="AV787" s="1"/>
  <c r="G787"/>
  <c r="O787" s="1"/>
  <c r="W787" s="1"/>
  <c r="AE787" s="1"/>
  <c r="AM787" s="1"/>
  <c r="AU787" s="1"/>
  <c r="R786"/>
  <c r="Z786" s="1"/>
  <c r="AH786" s="1"/>
  <c r="AP786" s="1"/>
  <c r="AX786" s="1"/>
  <c r="Q786"/>
  <c r="Y786" s="1"/>
  <c r="AG786" s="1"/>
  <c r="AO786" s="1"/>
  <c r="AW786" s="1"/>
  <c r="P786"/>
  <c r="X786" s="1"/>
  <c r="AF786" s="1"/>
  <c r="AN786" s="1"/>
  <c r="AV786" s="1"/>
  <c r="O786"/>
  <c r="W786" s="1"/>
  <c r="AE786" s="1"/>
  <c r="AM786" s="1"/>
  <c r="AU786" s="1"/>
  <c r="AT785"/>
  <c r="AS785"/>
  <c r="AR785"/>
  <c r="AQ785"/>
  <c r="AL785"/>
  <c r="AK785"/>
  <c r="AJ785"/>
  <c r="AI785"/>
  <c r="AD785"/>
  <c r="AC785"/>
  <c r="AB785"/>
  <c r="AA785"/>
  <c r="V785"/>
  <c r="U785"/>
  <c r="T785"/>
  <c r="S785"/>
  <c r="N785"/>
  <c r="M785"/>
  <c r="L785"/>
  <c r="K785"/>
  <c r="J785"/>
  <c r="R785" s="1"/>
  <c r="Z785" s="1"/>
  <c r="AH785" s="1"/>
  <c r="AP785" s="1"/>
  <c r="AX785" s="1"/>
  <c r="I785"/>
  <c r="Q785" s="1"/>
  <c r="Y785" s="1"/>
  <c r="AG785" s="1"/>
  <c r="AO785" s="1"/>
  <c r="AW785" s="1"/>
  <c r="H785"/>
  <c r="P785" s="1"/>
  <c r="X785" s="1"/>
  <c r="AF785" s="1"/>
  <c r="AN785" s="1"/>
  <c r="AV785" s="1"/>
  <c r="G785"/>
  <c r="O785" s="1"/>
  <c r="W785" s="1"/>
  <c r="AE785" s="1"/>
  <c r="AM785" s="1"/>
  <c r="AU785" s="1"/>
  <c r="AT784"/>
  <c r="AS784"/>
  <c r="AR784"/>
  <c r="AQ784"/>
  <c r="AL784"/>
  <c r="AK784"/>
  <c r="AJ784"/>
  <c r="AI784"/>
  <c r="AD784"/>
  <c r="AC784"/>
  <c r="AB784"/>
  <c r="AA784"/>
  <c r="V784"/>
  <c r="U784"/>
  <c r="T784"/>
  <c r="S784"/>
  <c r="N784"/>
  <c r="M784"/>
  <c r="L784"/>
  <c r="K784"/>
  <c r="J784"/>
  <c r="R784" s="1"/>
  <c r="Z784" s="1"/>
  <c r="AH784" s="1"/>
  <c r="AP784" s="1"/>
  <c r="AX784" s="1"/>
  <c r="I784"/>
  <c r="Q784" s="1"/>
  <c r="Y784" s="1"/>
  <c r="AG784" s="1"/>
  <c r="AO784" s="1"/>
  <c r="AW784" s="1"/>
  <c r="H784"/>
  <c r="P784" s="1"/>
  <c r="X784" s="1"/>
  <c r="AF784" s="1"/>
  <c r="AN784" s="1"/>
  <c r="AV784" s="1"/>
  <c r="G784"/>
  <c r="O784" s="1"/>
  <c r="W784" s="1"/>
  <c r="AE784" s="1"/>
  <c r="AM784" s="1"/>
  <c r="AU784" s="1"/>
  <c r="R783"/>
  <c r="Z783" s="1"/>
  <c r="AH783" s="1"/>
  <c r="AP783" s="1"/>
  <c r="AX783" s="1"/>
  <c r="Q783"/>
  <c r="Y783" s="1"/>
  <c r="AG783" s="1"/>
  <c r="AO783" s="1"/>
  <c r="AW783" s="1"/>
  <c r="P783"/>
  <c r="X783" s="1"/>
  <c r="AF783" s="1"/>
  <c r="AN783" s="1"/>
  <c r="AV783" s="1"/>
  <c r="O783"/>
  <c r="W783" s="1"/>
  <c r="AE783" s="1"/>
  <c r="AM783" s="1"/>
  <c r="AU783" s="1"/>
  <c r="AT782"/>
  <c r="AS782"/>
  <c r="AR782"/>
  <c r="AQ782"/>
  <c r="AL782"/>
  <c r="AK782"/>
  <c r="AJ782"/>
  <c r="AI782"/>
  <c r="AD782"/>
  <c r="AC782"/>
  <c r="AB782"/>
  <c r="AA782"/>
  <c r="V782"/>
  <c r="U782"/>
  <c r="T782"/>
  <c r="S782"/>
  <c r="N782"/>
  <c r="M782"/>
  <c r="L782"/>
  <c r="K782"/>
  <c r="J782"/>
  <c r="R782" s="1"/>
  <c r="Z782" s="1"/>
  <c r="AH782" s="1"/>
  <c r="AP782" s="1"/>
  <c r="AX782" s="1"/>
  <c r="I782"/>
  <c r="Q782" s="1"/>
  <c r="Y782" s="1"/>
  <c r="AG782" s="1"/>
  <c r="AO782" s="1"/>
  <c r="AW782" s="1"/>
  <c r="H782"/>
  <c r="P782" s="1"/>
  <c r="X782" s="1"/>
  <c r="AF782" s="1"/>
  <c r="AN782" s="1"/>
  <c r="AV782" s="1"/>
  <c r="G782"/>
  <c r="O782" s="1"/>
  <c r="W782" s="1"/>
  <c r="AE782" s="1"/>
  <c r="AM782" s="1"/>
  <c r="AU782" s="1"/>
  <c r="R781"/>
  <c r="Z781" s="1"/>
  <c r="AH781" s="1"/>
  <c r="AP781" s="1"/>
  <c r="AX781" s="1"/>
  <c r="Q781"/>
  <c r="Y781" s="1"/>
  <c r="AG781" s="1"/>
  <c r="AO781" s="1"/>
  <c r="AW781" s="1"/>
  <c r="P781"/>
  <c r="X781" s="1"/>
  <c r="AF781" s="1"/>
  <c r="AN781" s="1"/>
  <c r="AV781" s="1"/>
  <c r="O781"/>
  <c r="W781" s="1"/>
  <c r="AE781" s="1"/>
  <c r="AM781" s="1"/>
  <c r="AU781" s="1"/>
  <c r="AT780"/>
  <c r="AS780"/>
  <c r="AR780"/>
  <c r="AQ780"/>
  <c r="AL780"/>
  <c r="AK780"/>
  <c r="AJ780"/>
  <c r="AI780"/>
  <c r="AD780"/>
  <c r="AC780"/>
  <c r="AB780"/>
  <c r="AA780"/>
  <c r="V780"/>
  <c r="U780"/>
  <c r="T780"/>
  <c r="S780"/>
  <c r="N780"/>
  <c r="M780"/>
  <c r="L780"/>
  <c r="K780"/>
  <c r="J780"/>
  <c r="R780" s="1"/>
  <c r="Z780" s="1"/>
  <c r="AH780" s="1"/>
  <c r="AP780" s="1"/>
  <c r="AX780" s="1"/>
  <c r="I780"/>
  <c r="Q780" s="1"/>
  <c r="Y780" s="1"/>
  <c r="AG780" s="1"/>
  <c r="AO780" s="1"/>
  <c r="AW780" s="1"/>
  <c r="H780"/>
  <c r="P780" s="1"/>
  <c r="X780" s="1"/>
  <c r="AF780" s="1"/>
  <c r="AN780" s="1"/>
  <c r="AV780" s="1"/>
  <c r="G780"/>
  <c r="O780" s="1"/>
  <c r="W780" s="1"/>
  <c r="AE780" s="1"/>
  <c r="AM780" s="1"/>
  <c r="AU780" s="1"/>
  <c r="R779"/>
  <c r="Z779" s="1"/>
  <c r="AH779" s="1"/>
  <c r="AP779" s="1"/>
  <c r="AX779" s="1"/>
  <c r="Q779"/>
  <c r="Y779" s="1"/>
  <c r="AG779" s="1"/>
  <c r="AO779" s="1"/>
  <c r="AW779" s="1"/>
  <c r="P779"/>
  <c r="X779" s="1"/>
  <c r="AF779" s="1"/>
  <c r="AN779" s="1"/>
  <c r="AV779" s="1"/>
  <c r="O779"/>
  <c r="W779" s="1"/>
  <c r="AE779" s="1"/>
  <c r="AM779" s="1"/>
  <c r="AU779" s="1"/>
  <c r="AT778"/>
  <c r="AS778"/>
  <c r="AR778"/>
  <c r="AQ778"/>
  <c r="AL778"/>
  <c r="AK778"/>
  <c r="AJ778"/>
  <c r="AI778"/>
  <c r="AD778"/>
  <c r="AC778"/>
  <c r="AB778"/>
  <c r="AA778"/>
  <c r="V778"/>
  <c r="U778"/>
  <c r="T778"/>
  <c r="S778"/>
  <c r="N778"/>
  <c r="M778"/>
  <c r="L778"/>
  <c r="K778"/>
  <c r="J778"/>
  <c r="R778" s="1"/>
  <c r="Z778" s="1"/>
  <c r="AH778" s="1"/>
  <c r="AP778" s="1"/>
  <c r="AX778" s="1"/>
  <c r="I778"/>
  <c r="Q778" s="1"/>
  <c r="Y778" s="1"/>
  <c r="AG778" s="1"/>
  <c r="AO778" s="1"/>
  <c r="AW778" s="1"/>
  <c r="H778"/>
  <c r="P778" s="1"/>
  <c r="X778" s="1"/>
  <c r="AF778" s="1"/>
  <c r="AN778" s="1"/>
  <c r="AV778" s="1"/>
  <c r="G778"/>
  <c r="O778" s="1"/>
  <c r="W778" s="1"/>
  <c r="AE778" s="1"/>
  <c r="AM778" s="1"/>
  <c r="AU778" s="1"/>
  <c r="AT777"/>
  <c r="AS777"/>
  <c r="AR777"/>
  <c r="AQ777"/>
  <c r="AL777"/>
  <c r="AK777"/>
  <c r="AJ777"/>
  <c r="AI777"/>
  <c r="AD777"/>
  <c r="AC777"/>
  <c r="AB777"/>
  <c r="AA777"/>
  <c r="V777"/>
  <c r="U777"/>
  <c r="T777"/>
  <c r="S777"/>
  <c r="N777"/>
  <c r="M777"/>
  <c r="L777"/>
  <c r="K777"/>
  <c r="J777"/>
  <c r="R777" s="1"/>
  <c r="Z777" s="1"/>
  <c r="AH777" s="1"/>
  <c r="AP777" s="1"/>
  <c r="AX777" s="1"/>
  <c r="I777"/>
  <c r="Q777" s="1"/>
  <c r="Y777" s="1"/>
  <c r="AG777" s="1"/>
  <c r="AO777" s="1"/>
  <c r="AW777" s="1"/>
  <c r="H777"/>
  <c r="P777" s="1"/>
  <c r="X777" s="1"/>
  <c r="AF777" s="1"/>
  <c r="AN777" s="1"/>
  <c r="AV777" s="1"/>
  <c r="G777"/>
  <c r="O777" s="1"/>
  <c r="W777" s="1"/>
  <c r="AE777" s="1"/>
  <c r="AM777" s="1"/>
  <c r="AU777" s="1"/>
  <c r="AT776"/>
  <c r="AS776"/>
  <c r="AR776"/>
  <c r="AQ776"/>
  <c r="AL776"/>
  <c r="AK776"/>
  <c r="AJ776"/>
  <c r="AI776"/>
  <c r="AD776"/>
  <c r="AC776"/>
  <c r="AB776"/>
  <c r="AA776"/>
  <c r="V776"/>
  <c r="U776"/>
  <c r="T776"/>
  <c r="S776"/>
  <c r="N776"/>
  <c r="M776"/>
  <c r="L776"/>
  <c r="K776"/>
  <c r="J776"/>
  <c r="R776" s="1"/>
  <c r="Z776" s="1"/>
  <c r="AH776" s="1"/>
  <c r="AP776" s="1"/>
  <c r="AX776" s="1"/>
  <c r="I776"/>
  <c r="Q776" s="1"/>
  <c r="Y776" s="1"/>
  <c r="AG776" s="1"/>
  <c r="AO776" s="1"/>
  <c r="AW776" s="1"/>
  <c r="H776"/>
  <c r="P776" s="1"/>
  <c r="X776" s="1"/>
  <c r="AF776" s="1"/>
  <c r="AN776" s="1"/>
  <c r="AV776" s="1"/>
  <c r="G776"/>
  <c r="O776" s="1"/>
  <c r="W776" s="1"/>
  <c r="AE776" s="1"/>
  <c r="AM776" s="1"/>
  <c r="AU776" s="1"/>
  <c r="R775"/>
  <c r="Z775" s="1"/>
  <c r="AH775" s="1"/>
  <c r="AP775" s="1"/>
  <c r="AX775" s="1"/>
  <c r="Q775"/>
  <c r="Y775" s="1"/>
  <c r="AG775" s="1"/>
  <c r="AO775" s="1"/>
  <c r="AW775" s="1"/>
  <c r="P775"/>
  <c r="X775" s="1"/>
  <c r="AF775" s="1"/>
  <c r="AN775" s="1"/>
  <c r="AV775" s="1"/>
  <c r="O775"/>
  <c r="W775" s="1"/>
  <c r="AE775" s="1"/>
  <c r="AM775" s="1"/>
  <c r="AU775" s="1"/>
  <c r="AS774"/>
  <c r="AS773" s="1"/>
  <c r="AS772" s="1"/>
  <c r="AQ774"/>
  <c r="AQ773" s="1"/>
  <c r="AQ772" s="1"/>
  <c r="AK774"/>
  <c r="AI774"/>
  <c r="AC774"/>
  <c r="AC773" s="1"/>
  <c r="AC772" s="1"/>
  <c r="AA774"/>
  <c r="AA773" s="1"/>
  <c r="AA772" s="1"/>
  <c r="U774"/>
  <c r="S774"/>
  <c r="S773" s="1"/>
  <c r="S772" s="1"/>
  <c r="R774"/>
  <c r="Z774" s="1"/>
  <c r="AH774" s="1"/>
  <c r="AP774" s="1"/>
  <c r="AX774" s="1"/>
  <c r="P774"/>
  <c r="X774" s="1"/>
  <c r="AF774" s="1"/>
  <c r="AN774" s="1"/>
  <c r="AV774" s="1"/>
  <c r="M774"/>
  <c r="M773" s="1"/>
  <c r="M772" s="1"/>
  <c r="K774"/>
  <c r="K773" s="1"/>
  <c r="K772" s="1"/>
  <c r="I774"/>
  <c r="Q774" s="1"/>
  <c r="Y774" s="1"/>
  <c r="AG774" s="1"/>
  <c r="AO774" s="1"/>
  <c r="AW774" s="1"/>
  <c r="G774"/>
  <c r="AK773"/>
  <c r="AK772" s="1"/>
  <c r="AI773"/>
  <c r="AI772" s="1"/>
  <c r="U773"/>
  <c r="U772" s="1"/>
  <c r="R773"/>
  <c r="Z773" s="1"/>
  <c r="AH773" s="1"/>
  <c r="AP773" s="1"/>
  <c r="AX773" s="1"/>
  <c r="P773"/>
  <c r="X773" s="1"/>
  <c r="AF773" s="1"/>
  <c r="AN773" s="1"/>
  <c r="AV773" s="1"/>
  <c r="R772"/>
  <c r="Z772" s="1"/>
  <c r="AH772" s="1"/>
  <c r="AP772" s="1"/>
  <c r="AX772" s="1"/>
  <c r="P772"/>
  <c r="X772" s="1"/>
  <c r="AF772" s="1"/>
  <c r="AN772" s="1"/>
  <c r="AV772" s="1"/>
  <c r="R771"/>
  <c r="Z771" s="1"/>
  <c r="AH771" s="1"/>
  <c r="AP771" s="1"/>
  <c r="AX771" s="1"/>
  <c r="Q771"/>
  <c r="Y771" s="1"/>
  <c r="AG771" s="1"/>
  <c r="AO771" s="1"/>
  <c r="AW771" s="1"/>
  <c r="P771"/>
  <c r="X771" s="1"/>
  <c r="AF771" s="1"/>
  <c r="AN771" s="1"/>
  <c r="AV771" s="1"/>
  <c r="O771"/>
  <c r="W771" s="1"/>
  <c r="AE771" s="1"/>
  <c r="AM771" s="1"/>
  <c r="AU771" s="1"/>
  <c r="AT770"/>
  <c r="AS770"/>
  <c r="AR770"/>
  <c r="AQ770"/>
  <c r="AL770"/>
  <c r="AK770"/>
  <c r="AJ770"/>
  <c r="AI770"/>
  <c r="AD770"/>
  <c r="AC770"/>
  <c r="AB770"/>
  <c r="AA770"/>
  <c r="V770"/>
  <c r="U770"/>
  <c r="T770"/>
  <c r="S770"/>
  <c r="N770"/>
  <c r="M770"/>
  <c r="L770"/>
  <c r="K770"/>
  <c r="J770"/>
  <c r="R770" s="1"/>
  <c r="Z770" s="1"/>
  <c r="AH770" s="1"/>
  <c r="AP770" s="1"/>
  <c r="AX770" s="1"/>
  <c r="I770"/>
  <c r="Q770" s="1"/>
  <c r="Y770" s="1"/>
  <c r="AG770" s="1"/>
  <c r="AO770" s="1"/>
  <c r="AW770" s="1"/>
  <c r="H770"/>
  <c r="P770" s="1"/>
  <c r="X770" s="1"/>
  <c r="AF770" s="1"/>
  <c r="AN770" s="1"/>
  <c r="AV770" s="1"/>
  <c r="G770"/>
  <c r="O770" s="1"/>
  <c r="W770" s="1"/>
  <c r="AE770" s="1"/>
  <c r="AM770" s="1"/>
  <c r="AU770" s="1"/>
  <c r="AT769"/>
  <c r="AS769"/>
  <c r="AR769"/>
  <c r="AQ769"/>
  <c r="AL769"/>
  <c r="AK769"/>
  <c r="AJ769"/>
  <c r="AI769"/>
  <c r="AD769"/>
  <c r="AC769"/>
  <c r="AB769"/>
  <c r="AA769"/>
  <c r="V769"/>
  <c r="U769"/>
  <c r="T769"/>
  <c r="S769"/>
  <c r="N769"/>
  <c r="M769"/>
  <c r="L769"/>
  <c r="K769"/>
  <c r="J769"/>
  <c r="R769" s="1"/>
  <c r="Z769" s="1"/>
  <c r="AH769" s="1"/>
  <c r="AP769" s="1"/>
  <c r="AX769" s="1"/>
  <c r="I769"/>
  <c r="Q769" s="1"/>
  <c r="Y769" s="1"/>
  <c r="AG769" s="1"/>
  <c r="AO769" s="1"/>
  <c r="AW769" s="1"/>
  <c r="H769"/>
  <c r="P769" s="1"/>
  <c r="X769" s="1"/>
  <c r="AF769" s="1"/>
  <c r="AN769" s="1"/>
  <c r="AV769" s="1"/>
  <c r="G769"/>
  <c r="O769" s="1"/>
  <c r="W769" s="1"/>
  <c r="AE769" s="1"/>
  <c r="AM769" s="1"/>
  <c r="AU769" s="1"/>
  <c r="AT768"/>
  <c r="AS768"/>
  <c r="AR768"/>
  <c r="AR767" s="1"/>
  <c r="AR766" s="1"/>
  <c r="AQ768"/>
  <c r="AL768"/>
  <c r="AK768"/>
  <c r="AJ768"/>
  <c r="AJ767" s="1"/>
  <c r="AJ766" s="1"/>
  <c r="AI768"/>
  <c r="AD768"/>
  <c r="AC768"/>
  <c r="AB768"/>
  <c r="AB767" s="1"/>
  <c r="AB766" s="1"/>
  <c r="AA768"/>
  <c r="V768"/>
  <c r="U768"/>
  <c r="T768"/>
  <c r="T767" s="1"/>
  <c r="T766" s="1"/>
  <c r="S768"/>
  <c r="N768"/>
  <c r="M768"/>
  <c r="L768"/>
  <c r="L767" s="1"/>
  <c r="L766" s="1"/>
  <c r="K768"/>
  <c r="J768"/>
  <c r="R768" s="1"/>
  <c r="Z768" s="1"/>
  <c r="AH768" s="1"/>
  <c r="AP768" s="1"/>
  <c r="AX768" s="1"/>
  <c r="I768"/>
  <c r="Q768" s="1"/>
  <c r="Y768" s="1"/>
  <c r="AG768" s="1"/>
  <c r="AO768" s="1"/>
  <c r="AW768" s="1"/>
  <c r="H768"/>
  <c r="P768" s="1"/>
  <c r="X768" s="1"/>
  <c r="AF768" s="1"/>
  <c r="AN768" s="1"/>
  <c r="AV768" s="1"/>
  <c r="G768"/>
  <c r="O768" s="1"/>
  <c r="W768" s="1"/>
  <c r="AE768" s="1"/>
  <c r="AM768" s="1"/>
  <c r="AU768" s="1"/>
  <c r="R765"/>
  <c r="Z765" s="1"/>
  <c r="AH765" s="1"/>
  <c r="AP765" s="1"/>
  <c r="AX765" s="1"/>
  <c r="Q765"/>
  <c r="Y765" s="1"/>
  <c r="AG765" s="1"/>
  <c r="AO765" s="1"/>
  <c r="AW765" s="1"/>
  <c r="P765"/>
  <c r="X765" s="1"/>
  <c r="AF765" s="1"/>
  <c r="AN765" s="1"/>
  <c r="AV765" s="1"/>
  <c r="O765"/>
  <c r="W765" s="1"/>
  <c r="AE765" s="1"/>
  <c r="AM765" s="1"/>
  <c r="AU765" s="1"/>
  <c r="R764"/>
  <c r="Z764" s="1"/>
  <c r="AH764" s="1"/>
  <c r="AP764" s="1"/>
  <c r="AX764" s="1"/>
  <c r="Q764"/>
  <c r="Y764" s="1"/>
  <c r="AG764" s="1"/>
  <c r="AO764" s="1"/>
  <c r="AW764" s="1"/>
  <c r="P764"/>
  <c r="X764" s="1"/>
  <c r="AF764" s="1"/>
  <c r="AN764" s="1"/>
  <c r="AV764" s="1"/>
  <c r="O764"/>
  <c r="W764" s="1"/>
  <c r="AE764" s="1"/>
  <c r="AM764" s="1"/>
  <c r="AU764" s="1"/>
  <c r="AT763"/>
  <c r="AS763"/>
  <c r="AR763"/>
  <c r="AQ763"/>
  <c r="AL763"/>
  <c r="AK763"/>
  <c r="AJ763"/>
  <c r="AI763"/>
  <c r="AD763"/>
  <c r="AC763"/>
  <c r="AB763"/>
  <c r="AA763"/>
  <c r="V763"/>
  <c r="U763"/>
  <c r="T763"/>
  <c r="S763"/>
  <c r="N763"/>
  <c r="M763"/>
  <c r="L763"/>
  <c r="K763"/>
  <c r="J763"/>
  <c r="R763" s="1"/>
  <c r="Z763" s="1"/>
  <c r="AH763" s="1"/>
  <c r="AP763" s="1"/>
  <c r="AX763" s="1"/>
  <c r="I763"/>
  <c r="Q763" s="1"/>
  <c r="Y763" s="1"/>
  <c r="AG763" s="1"/>
  <c r="AO763" s="1"/>
  <c r="AW763" s="1"/>
  <c r="H763"/>
  <c r="P763" s="1"/>
  <c r="X763" s="1"/>
  <c r="AF763" s="1"/>
  <c r="AN763" s="1"/>
  <c r="AV763" s="1"/>
  <c r="G763"/>
  <c r="O763" s="1"/>
  <c r="W763" s="1"/>
  <c r="AE763" s="1"/>
  <c r="AM763" s="1"/>
  <c r="AU763" s="1"/>
  <c r="AT762"/>
  <c r="AS762"/>
  <c r="AR762"/>
  <c r="AQ762"/>
  <c r="AL762"/>
  <c r="AK762"/>
  <c r="AJ762"/>
  <c r="AI762"/>
  <c r="AD762"/>
  <c r="AC762"/>
  <c r="AB762"/>
  <c r="AA762"/>
  <c r="V762"/>
  <c r="U762"/>
  <c r="T762"/>
  <c r="S762"/>
  <c r="N762"/>
  <c r="M762"/>
  <c r="L762"/>
  <c r="K762"/>
  <c r="J762"/>
  <c r="R762" s="1"/>
  <c r="Z762" s="1"/>
  <c r="AH762" s="1"/>
  <c r="AP762" s="1"/>
  <c r="AX762" s="1"/>
  <c r="I762"/>
  <c r="Q762" s="1"/>
  <c r="Y762" s="1"/>
  <c r="AG762" s="1"/>
  <c r="AO762" s="1"/>
  <c r="AW762" s="1"/>
  <c r="H762"/>
  <c r="P762" s="1"/>
  <c r="X762" s="1"/>
  <c r="AF762" s="1"/>
  <c r="AN762" s="1"/>
  <c r="AV762" s="1"/>
  <c r="G762"/>
  <c r="O762" s="1"/>
  <c r="W762" s="1"/>
  <c r="AE762" s="1"/>
  <c r="AM762" s="1"/>
  <c r="AU762" s="1"/>
  <c r="AT761"/>
  <c r="AS761"/>
  <c r="AR761"/>
  <c r="AQ761"/>
  <c r="AL761"/>
  <c r="AK761"/>
  <c r="AJ761"/>
  <c r="AI761"/>
  <c r="AD761"/>
  <c r="AC761"/>
  <c r="AB761"/>
  <c r="AA761"/>
  <c r="V761"/>
  <c r="U761"/>
  <c r="T761"/>
  <c r="S761"/>
  <c r="N761"/>
  <c r="M761"/>
  <c r="L761"/>
  <c r="K761"/>
  <c r="J761"/>
  <c r="R761" s="1"/>
  <c r="Z761" s="1"/>
  <c r="AH761" s="1"/>
  <c r="AP761" s="1"/>
  <c r="AX761" s="1"/>
  <c r="I761"/>
  <c r="Q761" s="1"/>
  <c r="Y761" s="1"/>
  <c r="AG761" s="1"/>
  <c r="AO761" s="1"/>
  <c r="AW761" s="1"/>
  <c r="H761"/>
  <c r="P761" s="1"/>
  <c r="X761" s="1"/>
  <c r="AF761" s="1"/>
  <c r="AN761" s="1"/>
  <c r="AV761" s="1"/>
  <c r="G761"/>
  <c r="O761" s="1"/>
  <c r="W761" s="1"/>
  <c r="AE761" s="1"/>
  <c r="AM761" s="1"/>
  <c r="AU761" s="1"/>
  <c r="AT760"/>
  <c r="AS760"/>
  <c r="AR760"/>
  <c r="AQ760"/>
  <c r="AL760"/>
  <c r="AK760"/>
  <c r="AJ760"/>
  <c r="AI760"/>
  <c r="AD760"/>
  <c r="AC760"/>
  <c r="AB760"/>
  <c r="AA760"/>
  <c r="V760"/>
  <c r="U760"/>
  <c r="T760"/>
  <c r="S760"/>
  <c r="N760"/>
  <c r="M760"/>
  <c r="L760"/>
  <c r="K760"/>
  <c r="J760"/>
  <c r="R760" s="1"/>
  <c r="Z760" s="1"/>
  <c r="AH760" s="1"/>
  <c r="AP760" s="1"/>
  <c r="AX760" s="1"/>
  <c r="I760"/>
  <c r="Q760" s="1"/>
  <c r="Y760" s="1"/>
  <c r="AG760" s="1"/>
  <c r="AO760" s="1"/>
  <c r="AW760" s="1"/>
  <c r="H760"/>
  <c r="P760" s="1"/>
  <c r="X760" s="1"/>
  <c r="AF760" s="1"/>
  <c r="AN760" s="1"/>
  <c r="AV760" s="1"/>
  <c r="G760"/>
  <c r="O760" s="1"/>
  <c r="W760" s="1"/>
  <c r="AE760" s="1"/>
  <c r="AM760" s="1"/>
  <c r="AU760" s="1"/>
  <c r="AT759"/>
  <c r="AS759"/>
  <c r="AR759"/>
  <c r="AQ759"/>
  <c r="AL759"/>
  <c r="AK759"/>
  <c r="AJ759"/>
  <c r="AI759"/>
  <c r="AD759"/>
  <c r="AC759"/>
  <c r="AB759"/>
  <c r="AA759"/>
  <c r="V759"/>
  <c r="U759"/>
  <c r="T759"/>
  <c r="S759"/>
  <c r="N759"/>
  <c r="M759"/>
  <c r="L759"/>
  <c r="K759"/>
  <c r="J759"/>
  <c r="R759" s="1"/>
  <c r="Z759" s="1"/>
  <c r="AH759" s="1"/>
  <c r="AP759" s="1"/>
  <c r="AX759" s="1"/>
  <c r="I759"/>
  <c r="Q759" s="1"/>
  <c r="Y759" s="1"/>
  <c r="AG759" s="1"/>
  <c r="AO759" s="1"/>
  <c r="AW759" s="1"/>
  <c r="H759"/>
  <c r="P759" s="1"/>
  <c r="X759" s="1"/>
  <c r="AF759" s="1"/>
  <c r="AN759" s="1"/>
  <c r="AV759" s="1"/>
  <c r="G759"/>
  <c r="R757"/>
  <c r="Z757" s="1"/>
  <c r="AH757" s="1"/>
  <c r="AP757" s="1"/>
  <c r="AX757" s="1"/>
  <c r="Q757"/>
  <c r="Y757" s="1"/>
  <c r="AG757" s="1"/>
  <c r="AO757" s="1"/>
  <c r="AW757" s="1"/>
  <c r="P757"/>
  <c r="X757" s="1"/>
  <c r="AF757" s="1"/>
  <c r="AN757" s="1"/>
  <c r="AV757" s="1"/>
  <c r="O757"/>
  <c r="W757" s="1"/>
  <c r="AE757" s="1"/>
  <c r="AM757" s="1"/>
  <c r="AU757" s="1"/>
  <c r="R756"/>
  <c r="Z756" s="1"/>
  <c r="AH756" s="1"/>
  <c r="AP756" s="1"/>
  <c r="AX756" s="1"/>
  <c r="Q756"/>
  <c r="Y756" s="1"/>
  <c r="AG756" s="1"/>
  <c r="AO756" s="1"/>
  <c r="AW756" s="1"/>
  <c r="P756"/>
  <c r="X756" s="1"/>
  <c r="AF756" s="1"/>
  <c r="AN756" s="1"/>
  <c r="AV756" s="1"/>
  <c r="O756"/>
  <c r="W756" s="1"/>
  <c r="AE756" s="1"/>
  <c r="AM756" s="1"/>
  <c r="AU756" s="1"/>
  <c r="AT755"/>
  <c r="AT753" s="1"/>
  <c r="AS755"/>
  <c r="AS754" s="1"/>
  <c r="AR755"/>
  <c r="AQ755"/>
  <c r="AQ754" s="1"/>
  <c r="AL755"/>
  <c r="AL754" s="1"/>
  <c r="AK755"/>
  <c r="AK754" s="1"/>
  <c r="AJ755"/>
  <c r="AI755"/>
  <c r="AI754" s="1"/>
  <c r="AD755"/>
  <c r="AD754" s="1"/>
  <c r="AC755"/>
  <c r="AC752" s="1"/>
  <c r="AC751" s="1"/>
  <c r="AC750" s="1"/>
  <c r="AB755"/>
  <c r="AA755"/>
  <c r="AA754" s="1"/>
  <c r="V755"/>
  <c r="V754" s="1"/>
  <c r="U755"/>
  <c r="U753" s="1"/>
  <c r="T755"/>
  <c r="S755"/>
  <c r="S754" s="1"/>
  <c r="N755"/>
  <c r="N752" s="1"/>
  <c r="N751" s="1"/>
  <c r="N750" s="1"/>
  <c r="M755"/>
  <c r="M753" s="1"/>
  <c r="L755"/>
  <c r="K755"/>
  <c r="K754" s="1"/>
  <c r="J755"/>
  <c r="R755" s="1"/>
  <c r="Z755" s="1"/>
  <c r="AH755" s="1"/>
  <c r="AP755" s="1"/>
  <c r="AX755" s="1"/>
  <c r="I755"/>
  <c r="Q755" s="1"/>
  <c r="H755"/>
  <c r="P755" s="1"/>
  <c r="X755" s="1"/>
  <c r="AF755" s="1"/>
  <c r="AN755" s="1"/>
  <c r="AV755" s="1"/>
  <c r="G755"/>
  <c r="G754" s="1"/>
  <c r="O754" s="1"/>
  <c r="AT754"/>
  <c r="AQ753"/>
  <c r="AL753"/>
  <c r="AK753"/>
  <c r="AS752"/>
  <c r="AS751" s="1"/>
  <c r="AS750" s="1"/>
  <c r="B752"/>
  <c r="B751"/>
  <c r="B753" s="1"/>
  <c r="B754" s="1"/>
  <c r="B755" s="1"/>
  <c r="B756" s="1"/>
  <c r="R749"/>
  <c r="Z749" s="1"/>
  <c r="AH749" s="1"/>
  <c r="AP749" s="1"/>
  <c r="AX749" s="1"/>
  <c r="Q749"/>
  <c r="Y749" s="1"/>
  <c r="AG749" s="1"/>
  <c r="AO749" s="1"/>
  <c r="AW749" s="1"/>
  <c r="P749"/>
  <c r="X749" s="1"/>
  <c r="AF749" s="1"/>
  <c r="AN749" s="1"/>
  <c r="AV749" s="1"/>
  <c r="O749"/>
  <c r="W749" s="1"/>
  <c r="AE749" s="1"/>
  <c r="AM749" s="1"/>
  <c r="AU749" s="1"/>
  <c r="R748"/>
  <c r="Z748" s="1"/>
  <c r="Q748"/>
  <c r="Y748" s="1"/>
  <c r="P748"/>
  <c r="X748" s="1"/>
  <c r="O748"/>
  <c r="W748" s="1"/>
  <c r="AT747"/>
  <c r="AS747"/>
  <c r="AR747"/>
  <c r="AQ747"/>
  <c r="AL747"/>
  <c r="AK747"/>
  <c r="AJ747"/>
  <c r="AI747"/>
  <c r="AD747"/>
  <c r="AC747"/>
  <c r="AB747"/>
  <c r="AA747"/>
  <c r="V747"/>
  <c r="U747"/>
  <c r="T747"/>
  <c r="S747"/>
  <c r="R747"/>
  <c r="Q747"/>
  <c r="P747"/>
  <c r="O747"/>
  <c r="N747"/>
  <c r="M747"/>
  <c r="L747"/>
  <c r="K747"/>
  <c r="AT746"/>
  <c r="AS746"/>
  <c r="AR746"/>
  <c r="AQ746"/>
  <c r="AL746"/>
  <c r="AK746"/>
  <c r="AJ746"/>
  <c r="AI746"/>
  <c r="AD746"/>
  <c r="AC746"/>
  <c r="AB746"/>
  <c r="AA746"/>
  <c r="V746"/>
  <c r="U746"/>
  <c r="T746"/>
  <c r="S746"/>
  <c r="R746"/>
  <c r="Q746"/>
  <c r="P746"/>
  <c r="O746"/>
  <c r="N746"/>
  <c r="M746"/>
  <c r="L746"/>
  <c r="K746"/>
  <c r="R745"/>
  <c r="Z745" s="1"/>
  <c r="AH745" s="1"/>
  <c r="AP745" s="1"/>
  <c r="AX745" s="1"/>
  <c r="Q745"/>
  <c r="Y745" s="1"/>
  <c r="AG745" s="1"/>
  <c r="AO745" s="1"/>
  <c r="AW745" s="1"/>
  <c r="P745"/>
  <c r="X745" s="1"/>
  <c r="AF745" s="1"/>
  <c r="AN745" s="1"/>
  <c r="AV745" s="1"/>
  <c r="O745"/>
  <c r="W745" s="1"/>
  <c r="AE745" s="1"/>
  <c r="AM745" s="1"/>
  <c r="AU745" s="1"/>
  <c r="AT744"/>
  <c r="AS744"/>
  <c r="AS743" s="1"/>
  <c r="AR744"/>
  <c r="AR743" s="1"/>
  <c r="AQ744"/>
  <c r="AQ743" s="1"/>
  <c r="AL744"/>
  <c r="AL743" s="1"/>
  <c r="AK744"/>
  <c r="AK743" s="1"/>
  <c r="AJ744"/>
  <c r="AJ743" s="1"/>
  <c r="AI744"/>
  <c r="AI743" s="1"/>
  <c r="AD744"/>
  <c r="AD743" s="1"/>
  <c r="AC744"/>
  <c r="AC743" s="1"/>
  <c r="AB744"/>
  <c r="AB743" s="1"/>
  <c r="AA744"/>
  <c r="AA743" s="1"/>
  <c r="V744"/>
  <c r="V743" s="1"/>
  <c r="U744"/>
  <c r="U743" s="1"/>
  <c r="T744"/>
  <c r="T743" s="1"/>
  <c r="S744"/>
  <c r="S743" s="1"/>
  <c r="N744"/>
  <c r="N743" s="1"/>
  <c r="M744"/>
  <c r="M743" s="1"/>
  <c r="L744"/>
  <c r="L743" s="1"/>
  <c r="K744"/>
  <c r="K743" s="1"/>
  <c r="J744"/>
  <c r="R744" s="1"/>
  <c r="Z744" s="1"/>
  <c r="AH744" s="1"/>
  <c r="AP744" s="1"/>
  <c r="AX744" s="1"/>
  <c r="I744"/>
  <c r="Q744" s="1"/>
  <c r="H744"/>
  <c r="P744" s="1"/>
  <c r="X744" s="1"/>
  <c r="AF744" s="1"/>
  <c r="AN744" s="1"/>
  <c r="AV744" s="1"/>
  <c r="G744"/>
  <c r="O744" s="1"/>
  <c r="AT743"/>
  <c r="R742"/>
  <c r="Z742" s="1"/>
  <c r="AH742" s="1"/>
  <c r="AP742" s="1"/>
  <c r="AX742" s="1"/>
  <c r="Q742"/>
  <c r="Y742" s="1"/>
  <c r="AG742" s="1"/>
  <c r="AO742" s="1"/>
  <c r="AW742" s="1"/>
  <c r="P742"/>
  <c r="X742" s="1"/>
  <c r="AF742" s="1"/>
  <c r="AN742" s="1"/>
  <c r="AV742" s="1"/>
  <c r="O742"/>
  <c r="W742" s="1"/>
  <c r="AE742" s="1"/>
  <c r="AM742" s="1"/>
  <c r="AU742" s="1"/>
  <c r="AT741"/>
  <c r="AT740" s="1"/>
  <c r="AS741"/>
  <c r="AS740" s="1"/>
  <c r="AR741"/>
  <c r="AR740" s="1"/>
  <c r="AQ741"/>
  <c r="AQ740" s="1"/>
  <c r="AL741"/>
  <c r="AL740" s="1"/>
  <c r="AK741"/>
  <c r="AK740" s="1"/>
  <c r="AJ741"/>
  <c r="AJ740" s="1"/>
  <c r="AI741"/>
  <c r="AI740" s="1"/>
  <c r="AD741"/>
  <c r="AD740" s="1"/>
  <c r="AC741"/>
  <c r="AC740" s="1"/>
  <c r="AB741"/>
  <c r="AB740" s="1"/>
  <c r="AA741"/>
  <c r="AA740" s="1"/>
  <c r="V741"/>
  <c r="V740" s="1"/>
  <c r="U741"/>
  <c r="U740" s="1"/>
  <c r="T741"/>
  <c r="T740" s="1"/>
  <c r="S741"/>
  <c r="S740" s="1"/>
  <c r="N741"/>
  <c r="N740" s="1"/>
  <c r="M741"/>
  <c r="M740" s="1"/>
  <c r="L741"/>
  <c r="K741"/>
  <c r="K740" s="1"/>
  <c r="J741"/>
  <c r="R741" s="1"/>
  <c r="I741"/>
  <c r="H741"/>
  <c r="P741" s="1"/>
  <c r="G741"/>
  <c r="O741" s="1"/>
  <c r="W741" s="1"/>
  <c r="L740"/>
  <c r="H740"/>
  <c r="R739"/>
  <c r="Z739" s="1"/>
  <c r="AH739" s="1"/>
  <c r="AP739" s="1"/>
  <c r="AX739" s="1"/>
  <c r="Q739"/>
  <c r="Y739" s="1"/>
  <c r="AG739" s="1"/>
  <c r="AO739" s="1"/>
  <c r="AW739" s="1"/>
  <c r="P739"/>
  <c r="X739" s="1"/>
  <c r="AF739" s="1"/>
  <c r="AN739" s="1"/>
  <c r="AV739" s="1"/>
  <c r="O739"/>
  <c r="W739" s="1"/>
  <c r="AE739" s="1"/>
  <c r="AM739" s="1"/>
  <c r="AU739" s="1"/>
  <c r="AT738"/>
  <c r="AS738"/>
  <c r="AR738"/>
  <c r="AQ738"/>
  <c r="AL738"/>
  <c r="AK738"/>
  <c r="AJ738"/>
  <c r="AI738"/>
  <c r="AD738"/>
  <c r="AC738"/>
  <c r="AB738"/>
  <c r="AA738"/>
  <c r="V738"/>
  <c r="U738"/>
  <c r="T738"/>
  <c r="S738"/>
  <c r="N738"/>
  <c r="M738"/>
  <c r="L738"/>
  <c r="K738"/>
  <c r="J738"/>
  <c r="R738" s="1"/>
  <c r="Z738" s="1"/>
  <c r="AH738" s="1"/>
  <c r="AP738" s="1"/>
  <c r="AX738" s="1"/>
  <c r="I738"/>
  <c r="Q738" s="1"/>
  <c r="Y738" s="1"/>
  <c r="AG738" s="1"/>
  <c r="AO738" s="1"/>
  <c r="AW738" s="1"/>
  <c r="H738"/>
  <c r="P738" s="1"/>
  <c r="X738" s="1"/>
  <c r="AF738" s="1"/>
  <c r="AN738" s="1"/>
  <c r="AV738" s="1"/>
  <c r="G738"/>
  <c r="O738" s="1"/>
  <c r="W738" s="1"/>
  <c r="AE738" s="1"/>
  <c r="AM738" s="1"/>
  <c r="AU738" s="1"/>
  <c r="AT737"/>
  <c r="AS737"/>
  <c r="AR737"/>
  <c r="AQ737"/>
  <c r="AL737"/>
  <c r="AK737"/>
  <c r="AJ737"/>
  <c r="AI737"/>
  <c r="AD737"/>
  <c r="AC737"/>
  <c r="AB737"/>
  <c r="AA737"/>
  <c r="V737"/>
  <c r="U737"/>
  <c r="T737"/>
  <c r="S737"/>
  <c r="N737"/>
  <c r="M737"/>
  <c r="L737"/>
  <c r="K737"/>
  <c r="J737"/>
  <c r="R737" s="1"/>
  <c r="Z737" s="1"/>
  <c r="AH737" s="1"/>
  <c r="AP737" s="1"/>
  <c r="AX737" s="1"/>
  <c r="I737"/>
  <c r="Q737" s="1"/>
  <c r="Y737" s="1"/>
  <c r="AG737" s="1"/>
  <c r="AO737" s="1"/>
  <c r="AW737" s="1"/>
  <c r="H737"/>
  <c r="P737" s="1"/>
  <c r="X737" s="1"/>
  <c r="AF737" s="1"/>
  <c r="AN737" s="1"/>
  <c r="AV737" s="1"/>
  <c r="G737"/>
  <c r="O737" s="1"/>
  <c r="W737" s="1"/>
  <c r="AE737" s="1"/>
  <c r="AM737" s="1"/>
  <c r="AU737" s="1"/>
  <c r="R736"/>
  <c r="Z736" s="1"/>
  <c r="AH736" s="1"/>
  <c r="AP736" s="1"/>
  <c r="AX736" s="1"/>
  <c r="Q736"/>
  <c r="Y736" s="1"/>
  <c r="AG736" s="1"/>
  <c r="AO736" s="1"/>
  <c r="AW736" s="1"/>
  <c r="P736"/>
  <c r="X736" s="1"/>
  <c r="AF736" s="1"/>
  <c r="AN736" s="1"/>
  <c r="AV736" s="1"/>
  <c r="O736"/>
  <c r="W736" s="1"/>
  <c r="AE736" s="1"/>
  <c r="AM736" s="1"/>
  <c r="AU736" s="1"/>
  <c r="AT735"/>
  <c r="AS735"/>
  <c r="AR735"/>
  <c r="AQ735"/>
  <c r="AL735"/>
  <c r="AK735"/>
  <c r="AJ735"/>
  <c r="AI735"/>
  <c r="AD735"/>
  <c r="AC735"/>
  <c r="AB735"/>
  <c r="AA735"/>
  <c r="V735"/>
  <c r="U735"/>
  <c r="T735"/>
  <c r="S735"/>
  <c r="N735"/>
  <c r="M735"/>
  <c r="L735"/>
  <c r="K735"/>
  <c r="J735"/>
  <c r="R735" s="1"/>
  <c r="Z735" s="1"/>
  <c r="AH735" s="1"/>
  <c r="AP735" s="1"/>
  <c r="AX735" s="1"/>
  <c r="I735"/>
  <c r="Q735" s="1"/>
  <c r="Y735" s="1"/>
  <c r="AG735" s="1"/>
  <c r="AO735" s="1"/>
  <c r="AW735" s="1"/>
  <c r="H735"/>
  <c r="P735" s="1"/>
  <c r="X735" s="1"/>
  <c r="AF735" s="1"/>
  <c r="AN735" s="1"/>
  <c r="AV735" s="1"/>
  <c r="G735"/>
  <c r="O735" s="1"/>
  <c r="W735" s="1"/>
  <c r="AE735" s="1"/>
  <c r="AM735" s="1"/>
  <c r="AU735" s="1"/>
  <c r="AT734"/>
  <c r="AS734"/>
  <c r="AR734"/>
  <c r="AQ734"/>
  <c r="AL734"/>
  <c r="AK734"/>
  <c r="AJ734"/>
  <c r="AI734"/>
  <c r="AD734"/>
  <c r="AC734"/>
  <c r="AB734"/>
  <c r="AA734"/>
  <c r="V734"/>
  <c r="U734"/>
  <c r="T734"/>
  <c r="S734"/>
  <c r="N734"/>
  <c r="M734"/>
  <c r="L734"/>
  <c r="K734"/>
  <c r="J734"/>
  <c r="R734" s="1"/>
  <c r="Z734" s="1"/>
  <c r="AH734" s="1"/>
  <c r="AP734" s="1"/>
  <c r="AX734" s="1"/>
  <c r="I734"/>
  <c r="Q734" s="1"/>
  <c r="Y734" s="1"/>
  <c r="AG734" s="1"/>
  <c r="AO734" s="1"/>
  <c r="AW734" s="1"/>
  <c r="H734"/>
  <c r="P734" s="1"/>
  <c r="X734" s="1"/>
  <c r="AF734" s="1"/>
  <c r="AN734" s="1"/>
  <c r="AV734" s="1"/>
  <c r="G734"/>
  <c r="O734" s="1"/>
  <c r="W734" s="1"/>
  <c r="AE734" s="1"/>
  <c r="AM734" s="1"/>
  <c r="AU734" s="1"/>
  <c r="R733"/>
  <c r="Z733" s="1"/>
  <c r="AH733" s="1"/>
  <c r="AP733" s="1"/>
  <c r="AX733" s="1"/>
  <c r="Q733"/>
  <c r="Y733" s="1"/>
  <c r="AG733" s="1"/>
  <c r="AO733" s="1"/>
  <c r="AW733" s="1"/>
  <c r="P733"/>
  <c r="X733" s="1"/>
  <c r="AF733" s="1"/>
  <c r="AN733" s="1"/>
  <c r="AV733" s="1"/>
  <c r="O733"/>
  <c r="W733" s="1"/>
  <c r="AE733" s="1"/>
  <c r="AM733" s="1"/>
  <c r="AU733" s="1"/>
  <c r="AT732"/>
  <c r="AS732"/>
  <c r="AR732"/>
  <c r="AQ732"/>
  <c r="AL732"/>
  <c r="AK732"/>
  <c r="AJ732"/>
  <c r="AI732"/>
  <c r="AD732"/>
  <c r="AC732"/>
  <c r="AB732"/>
  <c r="AA732"/>
  <c r="V732"/>
  <c r="U732"/>
  <c r="T732"/>
  <c r="S732"/>
  <c r="N732"/>
  <c r="M732"/>
  <c r="L732"/>
  <c r="K732"/>
  <c r="J732"/>
  <c r="R732" s="1"/>
  <c r="Z732" s="1"/>
  <c r="AH732" s="1"/>
  <c r="AP732" s="1"/>
  <c r="AX732" s="1"/>
  <c r="I732"/>
  <c r="Q732" s="1"/>
  <c r="Y732" s="1"/>
  <c r="AG732" s="1"/>
  <c r="AO732" s="1"/>
  <c r="AW732" s="1"/>
  <c r="H732"/>
  <c r="P732" s="1"/>
  <c r="X732" s="1"/>
  <c r="AF732" s="1"/>
  <c r="AN732" s="1"/>
  <c r="AV732" s="1"/>
  <c r="G732"/>
  <c r="O732" s="1"/>
  <c r="W732" s="1"/>
  <c r="AE732" s="1"/>
  <c r="AM732" s="1"/>
  <c r="AU732" s="1"/>
  <c r="AT731"/>
  <c r="AS731"/>
  <c r="AR731"/>
  <c r="AQ731"/>
  <c r="AL731"/>
  <c r="AK731"/>
  <c r="AJ731"/>
  <c r="AI731"/>
  <c r="AD731"/>
  <c r="AC731"/>
  <c r="AB731"/>
  <c r="AA731"/>
  <c r="V731"/>
  <c r="U731"/>
  <c r="T731"/>
  <c r="S731"/>
  <c r="N731"/>
  <c r="M731"/>
  <c r="L731"/>
  <c r="K731"/>
  <c r="J731"/>
  <c r="R731" s="1"/>
  <c r="Z731" s="1"/>
  <c r="AH731" s="1"/>
  <c r="AP731" s="1"/>
  <c r="AX731" s="1"/>
  <c r="I731"/>
  <c r="Q731" s="1"/>
  <c r="Y731" s="1"/>
  <c r="AG731" s="1"/>
  <c r="AO731" s="1"/>
  <c r="AW731" s="1"/>
  <c r="H731"/>
  <c r="P731" s="1"/>
  <c r="X731" s="1"/>
  <c r="AF731" s="1"/>
  <c r="AN731" s="1"/>
  <c r="AV731" s="1"/>
  <c r="G731"/>
  <c r="O731" s="1"/>
  <c r="W731" s="1"/>
  <c r="AE731" s="1"/>
  <c r="AM731" s="1"/>
  <c r="AU731" s="1"/>
  <c r="AT730"/>
  <c r="AS730"/>
  <c r="AR730"/>
  <c r="AQ730"/>
  <c r="AL730"/>
  <c r="AK730"/>
  <c r="AJ730"/>
  <c r="AI730"/>
  <c r="AD730"/>
  <c r="AC730"/>
  <c r="AB730"/>
  <c r="AA730"/>
  <c r="V730"/>
  <c r="U730"/>
  <c r="T730"/>
  <c r="S730"/>
  <c r="N730"/>
  <c r="M730"/>
  <c r="L730"/>
  <c r="K730"/>
  <c r="J730"/>
  <c r="R730" s="1"/>
  <c r="Z730" s="1"/>
  <c r="AH730" s="1"/>
  <c r="AP730" s="1"/>
  <c r="AX730" s="1"/>
  <c r="I730"/>
  <c r="Q730" s="1"/>
  <c r="Y730" s="1"/>
  <c r="AG730" s="1"/>
  <c r="AO730" s="1"/>
  <c r="AW730" s="1"/>
  <c r="H730"/>
  <c r="P730" s="1"/>
  <c r="X730" s="1"/>
  <c r="AF730" s="1"/>
  <c r="AN730" s="1"/>
  <c r="AV730" s="1"/>
  <c r="G730"/>
  <c r="O730" s="1"/>
  <c r="W730" s="1"/>
  <c r="AE730" s="1"/>
  <c r="AM730" s="1"/>
  <c r="AU730" s="1"/>
  <c r="R729"/>
  <c r="Z729" s="1"/>
  <c r="AH729" s="1"/>
  <c r="AP729" s="1"/>
  <c r="AX729" s="1"/>
  <c r="Q729"/>
  <c r="Y729" s="1"/>
  <c r="AG729" s="1"/>
  <c r="AO729" s="1"/>
  <c r="AW729" s="1"/>
  <c r="P729"/>
  <c r="X729" s="1"/>
  <c r="AF729" s="1"/>
  <c r="AN729" s="1"/>
  <c r="AV729" s="1"/>
  <c r="O729"/>
  <c r="W729" s="1"/>
  <c r="AE729" s="1"/>
  <c r="AM729" s="1"/>
  <c r="AU729" s="1"/>
  <c r="AT728"/>
  <c r="AS728"/>
  <c r="AR728"/>
  <c r="AQ728"/>
  <c r="AL728"/>
  <c r="AK728"/>
  <c r="AJ728"/>
  <c r="AI728"/>
  <c r="AD728"/>
  <c r="AC728"/>
  <c r="AB728"/>
  <c r="AA728"/>
  <c r="V728"/>
  <c r="U728"/>
  <c r="T728"/>
  <c r="S728"/>
  <c r="N728"/>
  <c r="M728"/>
  <c r="L728"/>
  <c r="K728"/>
  <c r="J728"/>
  <c r="R728" s="1"/>
  <c r="Z728" s="1"/>
  <c r="AH728" s="1"/>
  <c r="AP728" s="1"/>
  <c r="AX728" s="1"/>
  <c r="I728"/>
  <c r="Q728" s="1"/>
  <c r="Y728" s="1"/>
  <c r="AG728" s="1"/>
  <c r="AO728" s="1"/>
  <c r="AW728" s="1"/>
  <c r="H728"/>
  <c r="P728" s="1"/>
  <c r="X728" s="1"/>
  <c r="AF728" s="1"/>
  <c r="AN728" s="1"/>
  <c r="AV728" s="1"/>
  <c r="G728"/>
  <c r="O728" s="1"/>
  <c r="W728" s="1"/>
  <c r="AE728" s="1"/>
  <c r="AM728" s="1"/>
  <c r="AU728" s="1"/>
  <c r="AT727"/>
  <c r="AS727"/>
  <c r="AR727"/>
  <c r="AQ727"/>
  <c r="AL727"/>
  <c r="AK727"/>
  <c r="AJ727"/>
  <c r="AI727"/>
  <c r="AD727"/>
  <c r="AC727"/>
  <c r="AB727"/>
  <c r="AA727"/>
  <c r="V727"/>
  <c r="U727"/>
  <c r="T727"/>
  <c r="S727"/>
  <c r="N727"/>
  <c r="M727"/>
  <c r="L727"/>
  <c r="K727"/>
  <c r="J727"/>
  <c r="R727" s="1"/>
  <c r="Z727" s="1"/>
  <c r="AH727" s="1"/>
  <c r="AP727" s="1"/>
  <c r="AX727" s="1"/>
  <c r="I727"/>
  <c r="Q727" s="1"/>
  <c r="Y727" s="1"/>
  <c r="AG727" s="1"/>
  <c r="AO727" s="1"/>
  <c r="AW727" s="1"/>
  <c r="H727"/>
  <c r="P727" s="1"/>
  <c r="X727" s="1"/>
  <c r="AF727" s="1"/>
  <c r="AN727" s="1"/>
  <c r="AV727" s="1"/>
  <c r="G727"/>
  <c r="O727" s="1"/>
  <c r="W727" s="1"/>
  <c r="AE727" s="1"/>
  <c r="AM727" s="1"/>
  <c r="AU727" s="1"/>
  <c r="AT726"/>
  <c r="AS726"/>
  <c r="AR726"/>
  <c r="AQ726"/>
  <c r="AL726"/>
  <c r="AK726"/>
  <c r="AJ726"/>
  <c r="AI726"/>
  <c r="AD726"/>
  <c r="AC726"/>
  <c r="AB726"/>
  <c r="AA726"/>
  <c r="V726"/>
  <c r="U726"/>
  <c r="T726"/>
  <c r="S726"/>
  <c r="N726"/>
  <c r="M726"/>
  <c r="L726"/>
  <c r="K726"/>
  <c r="J726"/>
  <c r="R726" s="1"/>
  <c r="I726"/>
  <c r="Q726" s="1"/>
  <c r="H726"/>
  <c r="P726" s="1"/>
  <c r="G726"/>
  <c r="O726" s="1"/>
  <c r="R723"/>
  <c r="Z723" s="1"/>
  <c r="AH723" s="1"/>
  <c r="AP723" s="1"/>
  <c r="AX723" s="1"/>
  <c r="Q723"/>
  <c r="Y723" s="1"/>
  <c r="AG723" s="1"/>
  <c r="AO723" s="1"/>
  <c r="AW723" s="1"/>
  <c r="P723"/>
  <c r="X723" s="1"/>
  <c r="AF723" s="1"/>
  <c r="AN723" s="1"/>
  <c r="AV723" s="1"/>
  <c r="O723"/>
  <c r="W723" s="1"/>
  <c r="AE723" s="1"/>
  <c r="AM723" s="1"/>
  <c r="AU723" s="1"/>
  <c r="R722"/>
  <c r="Z722" s="1"/>
  <c r="AH722" s="1"/>
  <c r="AP722" s="1"/>
  <c r="AX722" s="1"/>
  <c r="Q722"/>
  <c r="Y722" s="1"/>
  <c r="AG722" s="1"/>
  <c r="AO722" s="1"/>
  <c r="AW722" s="1"/>
  <c r="P722"/>
  <c r="X722" s="1"/>
  <c r="AF722" s="1"/>
  <c r="AN722" s="1"/>
  <c r="AV722" s="1"/>
  <c r="O722"/>
  <c r="W722" s="1"/>
  <c r="AE722" s="1"/>
  <c r="AM722" s="1"/>
  <c r="AU722" s="1"/>
  <c r="AT721"/>
  <c r="AS721"/>
  <c r="AR721"/>
  <c r="AQ721"/>
  <c r="AL721"/>
  <c r="AK721"/>
  <c r="AJ721"/>
  <c r="AI721"/>
  <c r="AD721"/>
  <c r="AC721"/>
  <c r="AB721"/>
  <c r="AA721"/>
  <c r="V721"/>
  <c r="U721"/>
  <c r="T721"/>
  <c r="S721"/>
  <c r="N721"/>
  <c r="M721"/>
  <c r="L721"/>
  <c r="K721"/>
  <c r="J721"/>
  <c r="R721" s="1"/>
  <c r="Z721" s="1"/>
  <c r="AH721" s="1"/>
  <c r="AP721" s="1"/>
  <c r="AX721" s="1"/>
  <c r="I721"/>
  <c r="Q721" s="1"/>
  <c r="Y721" s="1"/>
  <c r="AG721" s="1"/>
  <c r="AO721" s="1"/>
  <c r="AW721" s="1"/>
  <c r="H721"/>
  <c r="P721" s="1"/>
  <c r="X721" s="1"/>
  <c r="AF721" s="1"/>
  <c r="AN721" s="1"/>
  <c r="AV721" s="1"/>
  <c r="G721"/>
  <c r="O721" s="1"/>
  <c r="W721" s="1"/>
  <c r="AE721" s="1"/>
  <c r="AM721" s="1"/>
  <c r="AU721" s="1"/>
  <c r="AT720"/>
  <c r="AS720"/>
  <c r="AR720"/>
  <c r="AQ720"/>
  <c r="AL720"/>
  <c r="AK720"/>
  <c r="AJ720"/>
  <c r="AI720"/>
  <c r="AD720"/>
  <c r="AC720"/>
  <c r="AB720"/>
  <c r="AA720"/>
  <c r="V720"/>
  <c r="U720"/>
  <c r="T720"/>
  <c r="S720"/>
  <c r="N720"/>
  <c r="M720"/>
  <c r="L720"/>
  <c r="K720"/>
  <c r="J720"/>
  <c r="R720" s="1"/>
  <c r="Z720" s="1"/>
  <c r="AH720" s="1"/>
  <c r="AP720" s="1"/>
  <c r="AX720" s="1"/>
  <c r="I720"/>
  <c r="Q720" s="1"/>
  <c r="Y720" s="1"/>
  <c r="AG720" s="1"/>
  <c r="AO720" s="1"/>
  <c r="AW720" s="1"/>
  <c r="H720"/>
  <c r="P720" s="1"/>
  <c r="X720" s="1"/>
  <c r="AF720" s="1"/>
  <c r="AN720" s="1"/>
  <c r="AV720" s="1"/>
  <c r="G720"/>
  <c r="O720" s="1"/>
  <c r="W720" s="1"/>
  <c r="AE720" s="1"/>
  <c r="AM720" s="1"/>
  <c r="AU720" s="1"/>
  <c r="AT719"/>
  <c r="AS719"/>
  <c r="AR719"/>
  <c r="AQ719"/>
  <c r="AL719"/>
  <c r="AK719"/>
  <c r="AJ719"/>
  <c r="AI719"/>
  <c r="AD719"/>
  <c r="AC719"/>
  <c r="AB719"/>
  <c r="AA719"/>
  <c r="V719"/>
  <c r="U719"/>
  <c r="T719"/>
  <c r="S719"/>
  <c r="N719"/>
  <c r="M719"/>
  <c r="L719"/>
  <c r="K719"/>
  <c r="J719"/>
  <c r="R719" s="1"/>
  <c r="Z719" s="1"/>
  <c r="AH719" s="1"/>
  <c r="AP719" s="1"/>
  <c r="AX719" s="1"/>
  <c r="I719"/>
  <c r="Q719" s="1"/>
  <c r="Y719" s="1"/>
  <c r="AG719" s="1"/>
  <c r="AO719" s="1"/>
  <c r="AW719" s="1"/>
  <c r="H719"/>
  <c r="P719" s="1"/>
  <c r="X719" s="1"/>
  <c r="AF719" s="1"/>
  <c r="AN719" s="1"/>
  <c r="AV719" s="1"/>
  <c r="G719"/>
  <c r="O719" s="1"/>
  <c r="W719" s="1"/>
  <c r="AE719" s="1"/>
  <c r="AM719" s="1"/>
  <c r="AU719" s="1"/>
  <c r="AT718"/>
  <c r="AS718"/>
  <c r="AR718"/>
  <c r="AQ718"/>
  <c r="AL718"/>
  <c r="AK718"/>
  <c r="AJ718"/>
  <c r="AI718"/>
  <c r="AD718"/>
  <c r="AC718"/>
  <c r="AB718"/>
  <c r="AA718"/>
  <c r="V718"/>
  <c r="U718"/>
  <c r="T718"/>
  <c r="S718"/>
  <c r="N718"/>
  <c r="M718"/>
  <c r="L718"/>
  <c r="K718"/>
  <c r="J718"/>
  <c r="R718" s="1"/>
  <c r="Z718" s="1"/>
  <c r="AH718" s="1"/>
  <c r="AP718" s="1"/>
  <c r="AX718" s="1"/>
  <c r="I718"/>
  <c r="Q718" s="1"/>
  <c r="Y718" s="1"/>
  <c r="AG718" s="1"/>
  <c r="AO718" s="1"/>
  <c r="AW718" s="1"/>
  <c r="H718"/>
  <c r="P718" s="1"/>
  <c r="X718" s="1"/>
  <c r="AF718" s="1"/>
  <c r="AN718" s="1"/>
  <c r="AV718" s="1"/>
  <c r="G718"/>
  <c r="O718" s="1"/>
  <c r="W718" s="1"/>
  <c r="AE718" s="1"/>
  <c r="AM718" s="1"/>
  <c r="AU718" s="1"/>
  <c r="AT717"/>
  <c r="AS717"/>
  <c r="AR717"/>
  <c r="AQ717"/>
  <c r="AL717"/>
  <c r="AK717"/>
  <c r="AJ717"/>
  <c r="AI717"/>
  <c r="AD717"/>
  <c r="AC717"/>
  <c r="AB717"/>
  <c r="AA717"/>
  <c r="V717"/>
  <c r="U717"/>
  <c r="T717"/>
  <c r="S717"/>
  <c r="N717"/>
  <c r="M717"/>
  <c r="L717"/>
  <c r="K717"/>
  <c r="J717"/>
  <c r="R717" s="1"/>
  <c r="Z717" s="1"/>
  <c r="AH717" s="1"/>
  <c r="AP717" s="1"/>
  <c r="AX717" s="1"/>
  <c r="I717"/>
  <c r="Q717" s="1"/>
  <c r="Y717" s="1"/>
  <c r="AG717" s="1"/>
  <c r="AO717" s="1"/>
  <c r="AW717" s="1"/>
  <c r="H717"/>
  <c r="P717" s="1"/>
  <c r="X717" s="1"/>
  <c r="AF717" s="1"/>
  <c r="AN717" s="1"/>
  <c r="AV717" s="1"/>
  <c r="G717"/>
  <c r="O717" s="1"/>
  <c r="W717" s="1"/>
  <c r="AE717" s="1"/>
  <c r="AM717" s="1"/>
  <c r="AU717" s="1"/>
  <c r="R716"/>
  <c r="Z716" s="1"/>
  <c r="AH716" s="1"/>
  <c r="AP716" s="1"/>
  <c r="AX716" s="1"/>
  <c r="Q716"/>
  <c r="Y716" s="1"/>
  <c r="AG716" s="1"/>
  <c r="AO716" s="1"/>
  <c r="AW716" s="1"/>
  <c r="P716"/>
  <c r="X716" s="1"/>
  <c r="AF716" s="1"/>
  <c r="AN716" s="1"/>
  <c r="AV716" s="1"/>
  <c r="O716"/>
  <c r="W716" s="1"/>
  <c r="AE716" s="1"/>
  <c r="AM716" s="1"/>
  <c r="AU716" s="1"/>
  <c r="R715"/>
  <c r="Z715" s="1"/>
  <c r="AH715" s="1"/>
  <c r="AP715" s="1"/>
  <c r="AX715" s="1"/>
  <c r="Q715"/>
  <c r="Y715" s="1"/>
  <c r="AG715" s="1"/>
  <c r="AO715" s="1"/>
  <c r="AW715" s="1"/>
  <c r="P715"/>
  <c r="X715" s="1"/>
  <c r="AF715" s="1"/>
  <c r="AN715" s="1"/>
  <c r="AV715" s="1"/>
  <c r="O715"/>
  <c r="W715" s="1"/>
  <c r="AE715" s="1"/>
  <c r="AM715" s="1"/>
  <c r="AU715" s="1"/>
  <c r="AT714"/>
  <c r="AS714"/>
  <c r="AR714"/>
  <c r="AQ714"/>
  <c r="AL714"/>
  <c r="AK714"/>
  <c r="AJ714"/>
  <c r="AI714"/>
  <c r="AD714"/>
  <c r="AC714"/>
  <c r="AB714"/>
  <c r="AA714"/>
  <c r="V714"/>
  <c r="U714"/>
  <c r="T714"/>
  <c r="S714"/>
  <c r="N714"/>
  <c r="M714"/>
  <c r="L714"/>
  <c r="K714"/>
  <c r="J714"/>
  <c r="R714" s="1"/>
  <c r="Z714" s="1"/>
  <c r="AH714" s="1"/>
  <c r="AP714" s="1"/>
  <c r="AX714" s="1"/>
  <c r="I714"/>
  <c r="Q714" s="1"/>
  <c r="Y714" s="1"/>
  <c r="AG714" s="1"/>
  <c r="AO714" s="1"/>
  <c r="AW714" s="1"/>
  <c r="H714"/>
  <c r="P714" s="1"/>
  <c r="X714" s="1"/>
  <c r="AF714" s="1"/>
  <c r="AN714" s="1"/>
  <c r="AV714" s="1"/>
  <c r="G714"/>
  <c r="O714" s="1"/>
  <c r="W714" s="1"/>
  <c r="AE714" s="1"/>
  <c r="AM714" s="1"/>
  <c r="AU714" s="1"/>
  <c r="AT713"/>
  <c r="AS713"/>
  <c r="AR713"/>
  <c r="AQ713"/>
  <c r="AL713"/>
  <c r="AK713"/>
  <c r="AJ713"/>
  <c r="AI713"/>
  <c r="AD713"/>
  <c r="AC713"/>
  <c r="AB713"/>
  <c r="AA713"/>
  <c r="V713"/>
  <c r="U713"/>
  <c r="T713"/>
  <c r="S713"/>
  <c r="N713"/>
  <c r="M713"/>
  <c r="L713"/>
  <c r="K713"/>
  <c r="J713"/>
  <c r="R713" s="1"/>
  <c r="Z713" s="1"/>
  <c r="AH713" s="1"/>
  <c r="AP713" s="1"/>
  <c r="AX713" s="1"/>
  <c r="I713"/>
  <c r="Q713" s="1"/>
  <c r="Y713" s="1"/>
  <c r="AG713" s="1"/>
  <c r="AO713" s="1"/>
  <c r="AW713" s="1"/>
  <c r="H713"/>
  <c r="P713" s="1"/>
  <c r="X713" s="1"/>
  <c r="AF713" s="1"/>
  <c r="AN713" s="1"/>
  <c r="AV713" s="1"/>
  <c r="G713"/>
  <c r="O713" s="1"/>
  <c r="W713" s="1"/>
  <c r="AE713" s="1"/>
  <c r="AM713" s="1"/>
  <c r="AU713" s="1"/>
  <c r="AT712"/>
  <c r="AS712"/>
  <c r="AR712"/>
  <c r="AQ712"/>
  <c r="AL712"/>
  <c r="AK712"/>
  <c r="AJ712"/>
  <c r="AI712"/>
  <c r="AD712"/>
  <c r="AC712"/>
  <c r="AB712"/>
  <c r="AA712"/>
  <c r="V712"/>
  <c r="U712"/>
  <c r="T712"/>
  <c r="S712"/>
  <c r="N712"/>
  <c r="M712"/>
  <c r="L712"/>
  <c r="K712"/>
  <c r="J712"/>
  <c r="R712" s="1"/>
  <c r="Z712" s="1"/>
  <c r="AH712" s="1"/>
  <c r="AP712" s="1"/>
  <c r="AX712" s="1"/>
  <c r="I712"/>
  <c r="Q712" s="1"/>
  <c r="Y712" s="1"/>
  <c r="AG712" s="1"/>
  <c r="AO712" s="1"/>
  <c r="AW712" s="1"/>
  <c r="H712"/>
  <c r="P712" s="1"/>
  <c r="X712" s="1"/>
  <c r="AF712" s="1"/>
  <c r="AN712" s="1"/>
  <c r="AV712" s="1"/>
  <c r="G712"/>
  <c r="O712" s="1"/>
  <c r="W712" s="1"/>
  <c r="AE712" s="1"/>
  <c r="AM712" s="1"/>
  <c r="AU712" s="1"/>
  <c r="R711"/>
  <c r="Z711" s="1"/>
  <c r="AH711" s="1"/>
  <c r="AP711" s="1"/>
  <c r="AX711" s="1"/>
  <c r="Q711"/>
  <c r="Y711" s="1"/>
  <c r="AG711" s="1"/>
  <c r="AO711" s="1"/>
  <c r="AW711" s="1"/>
  <c r="P711"/>
  <c r="X711" s="1"/>
  <c r="AF711" s="1"/>
  <c r="AN711" s="1"/>
  <c r="AV711" s="1"/>
  <c r="O711"/>
  <c r="W711" s="1"/>
  <c r="AE711" s="1"/>
  <c r="AM711" s="1"/>
  <c r="AU711" s="1"/>
  <c r="AT710"/>
  <c r="AS710"/>
  <c r="AR710"/>
  <c r="AQ710"/>
  <c r="AL710"/>
  <c r="AK710"/>
  <c r="AJ710"/>
  <c r="AI710"/>
  <c r="AD710"/>
  <c r="AC710"/>
  <c r="AB710"/>
  <c r="AA710"/>
  <c r="V710"/>
  <c r="U710"/>
  <c r="T710"/>
  <c r="S710"/>
  <c r="N710"/>
  <c r="M710"/>
  <c r="L710"/>
  <c r="K710"/>
  <c r="J710"/>
  <c r="R710" s="1"/>
  <c r="Z710" s="1"/>
  <c r="AH710" s="1"/>
  <c r="AP710" s="1"/>
  <c r="AX710" s="1"/>
  <c r="I710"/>
  <c r="Q710" s="1"/>
  <c r="Y710" s="1"/>
  <c r="AG710" s="1"/>
  <c r="AO710" s="1"/>
  <c r="AW710" s="1"/>
  <c r="H710"/>
  <c r="P710" s="1"/>
  <c r="X710" s="1"/>
  <c r="AF710" s="1"/>
  <c r="AN710" s="1"/>
  <c r="AV710" s="1"/>
  <c r="G710"/>
  <c r="O710" s="1"/>
  <c r="W710" s="1"/>
  <c r="AE710" s="1"/>
  <c r="AM710" s="1"/>
  <c r="AU710" s="1"/>
  <c r="AT709"/>
  <c r="AS709"/>
  <c r="AR709"/>
  <c r="AQ709"/>
  <c r="AL709"/>
  <c r="AK709"/>
  <c r="AJ709"/>
  <c r="AI709"/>
  <c r="AD709"/>
  <c r="AC709"/>
  <c r="AB709"/>
  <c r="AA709"/>
  <c r="V709"/>
  <c r="U709"/>
  <c r="T709"/>
  <c r="S709"/>
  <c r="N709"/>
  <c r="M709"/>
  <c r="L709"/>
  <c r="K709"/>
  <c r="J709"/>
  <c r="R709" s="1"/>
  <c r="Z709" s="1"/>
  <c r="AH709" s="1"/>
  <c r="AP709" s="1"/>
  <c r="AX709" s="1"/>
  <c r="I709"/>
  <c r="Q709" s="1"/>
  <c r="Y709" s="1"/>
  <c r="AG709" s="1"/>
  <c r="AO709" s="1"/>
  <c r="AW709" s="1"/>
  <c r="H709"/>
  <c r="P709" s="1"/>
  <c r="X709" s="1"/>
  <c r="AF709" s="1"/>
  <c r="AN709" s="1"/>
  <c r="AV709" s="1"/>
  <c r="G709"/>
  <c r="O709" s="1"/>
  <c r="W709" s="1"/>
  <c r="AE709" s="1"/>
  <c r="AM709" s="1"/>
  <c r="AU709" s="1"/>
  <c r="AT708"/>
  <c r="AS708"/>
  <c r="AR708"/>
  <c r="AQ708"/>
  <c r="AL708"/>
  <c r="AK708"/>
  <c r="AJ708"/>
  <c r="AI708"/>
  <c r="AD708"/>
  <c r="AC708"/>
  <c r="AB708"/>
  <c r="AA708"/>
  <c r="V708"/>
  <c r="U708"/>
  <c r="T708"/>
  <c r="S708"/>
  <c r="N708"/>
  <c r="M708"/>
  <c r="L708"/>
  <c r="K708"/>
  <c r="J708"/>
  <c r="R708" s="1"/>
  <c r="Z708" s="1"/>
  <c r="AH708" s="1"/>
  <c r="AP708" s="1"/>
  <c r="AX708" s="1"/>
  <c r="I708"/>
  <c r="Q708" s="1"/>
  <c r="Y708" s="1"/>
  <c r="AG708" s="1"/>
  <c r="AO708" s="1"/>
  <c r="AW708" s="1"/>
  <c r="H708"/>
  <c r="P708" s="1"/>
  <c r="X708" s="1"/>
  <c r="AF708" s="1"/>
  <c r="AN708" s="1"/>
  <c r="AV708" s="1"/>
  <c r="G708"/>
  <c r="O708" s="1"/>
  <c r="W708" s="1"/>
  <c r="AE708" s="1"/>
  <c r="AM708" s="1"/>
  <c r="AU708" s="1"/>
  <c r="AT707"/>
  <c r="AS707"/>
  <c r="AR707"/>
  <c r="AQ707"/>
  <c r="AL707"/>
  <c r="AK707"/>
  <c r="AJ707"/>
  <c r="AI707"/>
  <c r="AD707"/>
  <c r="AC707"/>
  <c r="AB707"/>
  <c r="AA707"/>
  <c r="V707"/>
  <c r="U707"/>
  <c r="T707"/>
  <c r="S707"/>
  <c r="N707"/>
  <c r="M707"/>
  <c r="L707"/>
  <c r="K707"/>
  <c r="J707"/>
  <c r="R707" s="1"/>
  <c r="Z707" s="1"/>
  <c r="AH707" s="1"/>
  <c r="AP707" s="1"/>
  <c r="AX707" s="1"/>
  <c r="I707"/>
  <c r="Q707" s="1"/>
  <c r="Y707" s="1"/>
  <c r="AG707" s="1"/>
  <c r="AO707" s="1"/>
  <c r="AW707" s="1"/>
  <c r="H707"/>
  <c r="P707" s="1"/>
  <c r="X707" s="1"/>
  <c r="AF707" s="1"/>
  <c r="AN707" s="1"/>
  <c r="AV707" s="1"/>
  <c r="G707"/>
  <c r="O707" s="1"/>
  <c r="W707" s="1"/>
  <c r="AE707" s="1"/>
  <c r="AM707" s="1"/>
  <c r="AU707" s="1"/>
  <c r="AT706"/>
  <c r="AS706"/>
  <c r="AR706"/>
  <c r="AQ706"/>
  <c r="AL706"/>
  <c r="AK706"/>
  <c r="AJ706"/>
  <c r="AI706"/>
  <c r="AD706"/>
  <c r="AC706"/>
  <c r="AB706"/>
  <c r="AA706"/>
  <c r="V706"/>
  <c r="U706"/>
  <c r="T706"/>
  <c r="S706"/>
  <c r="N706"/>
  <c r="M706"/>
  <c r="L706"/>
  <c r="K706"/>
  <c r="J706"/>
  <c r="R706" s="1"/>
  <c r="Z706" s="1"/>
  <c r="AH706" s="1"/>
  <c r="AP706" s="1"/>
  <c r="I706"/>
  <c r="Q706" s="1"/>
  <c r="Y706" s="1"/>
  <c r="AG706" s="1"/>
  <c r="AO706" s="1"/>
  <c r="H706"/>
  <c r="P706" s="1"/>
  <c r="X706" s="1"/>
  <c r="AF706" s="1"/>
  <c r="AN706" s="1"/>
  <c r="G706"/>
  <c r="O706" s="1"/>
  <c r="W706" s="1"/>
  <c r="AE706" s="1"/>
  <c r="AM706" s="1"/>
  <c r="R705"/>
  <c r="Z705" s="1"/>
  <c r="AH705" s="1"/>
  <c r="AP705" s="1"/>
  <c r="AX705" s="1"/>
  <c r="Q705"/>
  <c r="Y705" s="1"/>
  <c r="AG705" s="1"/>
  <c r="AO705" s="1"/>
  <c r="AW705" s="1"/>
  <c r="P705"/>
  <c r="X705" s="1"/>
  <c r="AF705" s="1"/>
  <c r="AN705" s="1"/>
  <c r="AV705" s="1"/>
  <c r="O705"/>
  <c r="W705" s="1"/>
  <c r="AE705" s="1"/>
  <c r="AM705" s="1"/>
  <c r="AU705" s="1"/>
  <c r="AP704"/>
  <c r="AX704" s="1"/>
  <c r="AX703" s="1"/>
  <c r="AX702" s="1"/>
  <c r="AX701" s="1"/>
  <c r="AO704"/>
  <c r="AW704" s="1"/>
  <c r="AW703" s="1"/>
  <c r="AW702" s="1"/>
  <c r="AW701" s="1"/>
  <c r="AN704"/>
  <c r="AV704" s="1"/>
  <c r="AV703" s="1"/>
  <c r="AV702" s="1"/>
  <c r="AV701" s="1"/>
  <c r="AM704"/>
  <c r="AU704" s="1"/>
  <c r="AU703" s="1"/>
  <c r="AU702" s="1"/>
  <c r="AU701" s="1"/>
  <c r="AT703"/>
  <c r="AS703"/>
  <c r="AR703"/>
  <c r="AQ703"/>
  <c r="AP703"/>
  <c r="AO703"/>
  <c r="AN703"/>
  <c r="AM703"/>
  <c r="AL703"/>
  <c r="AK703"/>
  <c r="AJ703"/>
  <c r="AI703"/>
  <c r="AT702"/>
  <c r="AS702"/>
  <c r="AR702"/>
  <c r="AQ702"/>
  <c r="AP702"/>
  <c r="AO702"/>
  <c r="AN702"/>
  <c r="AM702"/>
  <c r="AL702"/>
  <c r="AK702"/>
  <c r="AJ702"/>
  <c r="AI702"/>
  <c r="AT701"/>
  <c r="AS701"/>
  <c r="AR701"/>
  <c r="AQ701"/>
  <c r="AP701"/>
  <c r="AO701"/>
  <c r="AN701"/>
  <c r="AM701"/>
  <c r="AL701"/>
  <c r="AK701"/>
  <c r="AJ701"/>
  <c r="AI701"/>
  <c r="AP700"/>
  <c r="AX700" s="1"/>
  <c r="AX699" s="1"/>
  <c r="AX698" s="1"/>
  <c r="AX697" s="1"/>
  <c r="AX696" s="1"/>
  <c r="AX695" s="1"/>
  <c r="AO700"/>
  <c r="AW700" s="1"/>
  <c r="AW699" s="1"/>
  <c r="AW698" s="1"/>
  <c r="AW697" s="1"/>
  <c r="AW696" s="1"/>
  <c r="AW695" s="1"/>
  <c r="AN700"/>
  <c r="AV700" s="1"/>
  <c r="AV699" s="1"/>
  <c r="AV698" s="1"/>
  <c r="AV697" s="1"/>
  <c r="AV696" s="1"/>
  <c r="AV695" s="1"/>
  <c r="AM700"/>
  <c r="AU700" s="1"/>
  <c r="AU699" s="1"/>
  <c r="AU698" s="1"/>
  <c r="AU697" s="1"/>
  <c r="AU696" s="1"/>
  <c r="AU695" s="1"/>
  <c r="AT699"/>
  <c r="AS699"/>
  <c r="AR699"/>
  <c r="AQ699"/>
  <c r="AP699"/>
  <c r="AO699"/>
  <c r="AN699"/>
  <c r="AM699"/>
  <c r="AL699"/>
  <c r="AK699"/>
  <c r="AJ699"/>
  <c r="AI699"/>
  <c r="AT698"/>
  <c r="AS698"/>
  <c r="AR698"/>
  <c r="AQ698"/>
  <c r="AP698"/>
  <c r="AO698"/>
  <c r="AN698"/>
  <c r="AM698"/>
  <c r="AL698"/>
  <c r="AK698"/>
  <c r="AJ698"/>
  <c r="AI698"/>
  <c r="AT697"/>
  <c r="AS697"/>
  <c r="AR697"/>
  <c r="AQ697"/>
  <c r="AP697"/>
  <c r="AO697"/>
  <c r="AN697"/>
  <c r="AM697"/>
  <c r="AL697"/>
  <c r="AK697"/>
  <c r="AJ697"/>
  <c r="AI697"/>
  <c r="AT696"/>
  <c r="AS696"/>
  <c r="AR696"/>
  <c r="AQ696"/>
  <c r="AP696"/>
  <c r="AO696"/>
  <c r="AN696"/>
  <c r="AM696"/>
  <c r="AL696"/>
  <c r="AK696"/>
  <c r="AJ696"/>
  <c r="AI696"/>
  <c r="AT695"/>
  <c r="AS695"/>
  <c r="AR695"/>
  <c r="AQ695"/>
  <c r="AP695"/>
  <c r="AO695"/>
  <c r="AN695"/>
  <c r="AM695"/>
  <c r="AL695"/>
  <c r="AK695"/>
  <c r="AJ695"/>
  <c r="AI695"/>
  <c r="R693"/>
  <c r="Z693" s="1"/>
  <c r="AH693" s="1"/>
  <c r="AP693" s="1"/>
  <c r="AX693" s="1"/>
  <c r="Q693"/>
  <c r="Y693" s="1"/>
  <c r="AG693" s="1"/>
  <c r="AO693" s="1"/>
  <c r="AW693" s="1"/>
  <c r="P693"/>
  <c r="X693" s="1"/>
  <c r="AF693" s="1"/>
  <c r="AN693" s="1"/>
  <c r="AV693" s="1"/>
  <c r="O693"/>
  <c r="W693" s="1"/>
  <c r="AE693" s="1"/>
  <c r="AM693" s="1"/>
  <c r="AU693" s="1"/>
  <c r="R692"/>
  <c r="Z692" s="1"/>
  <c r="AH692" s="1"/>
  <c r="AP692" s="1"/>
  <c r="AX692" s="1"/>
  <c r="Q692"/>
  <c r="Y692" s="1"/>
  <c r="AG692" s="1"/>
  <c r="AO692" s="1"/>
  <c r="AW692" s="1"/>
  <c r="P692"/>
  <c r="X692" s="1"/>
  <c r="AF692" s="1"/>
  <c r="AN692" s="1"/>
  <c r="AV692" s="1"/>
  <c r="O692"/>
  <c r="W692" s="1"/>
  <c r="AE692" s="1"/>
  <c r="AM692" s="1"/>
  <c r="AU692" s="1"/>
  <c r="AT691"/>
  <c r="AS691"/>
  <c r="AR691"/>
  <c r="AQ691"/>
  <c r="AL691"/>
  <c r="AK691"/>
  <c r="AJ691"/>
  <c r="AI691"/>
  <c r="AD691"/>
  <c r="AC691"/>
  <c r="AB691"/>
  <c r="AA691"/>
  <c r="V691"/>
  <c r="U691"/>
  <c r="T691"/>
  <c r="S691"/>
  <c r="N691"/>
  <c r="M691"/>
  <c r="L691"/>
  <c r="K691"/>
  <c r="J691"/>
  <c r="R691" s="1"/>
  <c r="Z691" s="1"/>
  <c r="AH691" s="1"/>
  <c r="AP691" s="1"/>
  <c r="AX691" s="1"/>
  <c r="I691"/>
  <c r="Q691" s="1"/>
  <c r="Y691" s="1"/>
  <c r="AG691" s="1"/>
  <c r="AO691" s="1"/>
  <c r="AW691" s="1"/>
  <c r="H691"/>
  <c r="P691" s="1"/>
  <c r="X691" s="1"/>
  <c r="AF691" s="1"/>
  <c r="AN691" s="1"/>
  <c r="AV691" s="1"/>
  <c r="G691"/>
  <c r="O691" s="1"/>
  <c r="W691" s="1"/>
  <c r="AE691" s="1"/>
  <c r="AM691" s="1"/>
  <c r="AU691" s="1"/>
  <c r="R690"/>
  <c r="Z690" s="1"/>
  <c r="AH690" s="1"/>
  <c r="AP690" s="1"/>
  <c r="AX690" s="1"/>
  <c r="Q690"/>
  <c r="Y690" s="1"/>
  <c r="AG690" s="1"/>
  <c r="AO690" s="1"/>
  <c r="AW690" s="1"/>
  <c r="P690"/>
  <c r="X690" s="1"/>
  <c r="AF690" s="1"/>
  <c r="AN690" s="1"/>
  <c r="AV690" s="1"/>
  <c r="O690"/>
  <c r="W690" s="1"/>
  <c r="AE690" s="1"/>
  <c r="AM690" s="1"/>
  <c r="AU690" s="1"/>
  <c r="AT689"/>
  <c r="AS689"/>
  <c r="AR689"/>
  <c r="AQ689"/>
  <c r="AL689"/>
  <c r="AK689"/>
  <c r="AJ689"/>
  <c r="AI689"/>
  <c r="AD689"/>
  <c r="AC689"/>
  <c r="AB689"/>
  <c r="AA689"/>
  <c r="V689"/>
  <c r="U689"/>
  <c r="T689"/>
  <c r="S689"/>
  <c r="N689"/>
  <c r="M689"/>
  <c r="L689"/>
  <c r="K689"/>
  <c r="J689"/>
  <c r="R689" s="1"/>
  <c r="Z689" s="1"/>
  <c r="AH689" s="1"/>
  <c r="AP689" s="1"/>
  <c r="AX689" s="1"/>
  <c r="I689"/>
  <c r="Q689" s="1"/>
  <c r="Y689" s="1"/>
  <c r="AG689" s="1"/>
  <c r="AO689" s="1"/>
  <c r="AW689" s="1"/>
  <c r="H689"/>
  <c r="P689" s="1"/>
  <c r="X689" s="1"/>
  <c r="AF689" s="1"/>
  <c r="AN689" s="1"/>
  <c r="AV689" s="1"/>
  <c r="G689"/>
  <c r="O689" s="1"/>
  <c r="W689" s="1"/>
  <c r="AE689" s="1"/>
  <c r="AM689" s="1"/>
  <c r="AU689" s="1"/>
  <c r="AT688"/>
  <c r="AS688"/>
  <c r="AR688"/>
  <c r="AQ688"/>
  <c r="AL688"/>
  <c r="AK688"/>
  <c r="AJ688"/>
  <c r="AI688"/>
  <c r="AD688"/>
  <c r="AC688"/>
  <c r="AB688"/>
  <c r="AA688"/>
  <c r="V688"/>
  <c r="U688"/>
  <c r="T688"/>
  <c r="S688"/>
  <c r="N688"/>
  <c r="M688"/>
  <c r="L688"/>
  <c r="K688"/>
  <c r="J688"/>
  <c r="R688" s="1"/>
  <c r="Z688" s="1"/>
  <c r="AH688" s="1"/>
  <c r="AP688" s="1"/>
  <c r="AX688" s="1"/>
  <c r="I688"/>
  <c r="Q688" s="1"/>
  <c r="Y688" s="1"/>
  <c r="AG688" s="1"/>
  <c r="AO688" s="1"/>
  <c r="AW688" s="1"/>
  <c r="H688"/>
  <c r="P688" s="1"/>
  <c r="X688" s="1"/>
  <c r="AF688" s="1"/>
  <c r="AN688" s="1"/>
  <c r="AV688" s="1"/>
  <c r="G688"/>
  <c r="O688" s="1"/>
  <c r="W688" s="1"/>
  <c r="AE688" s="1"/>
  <c r="AM688" s="1"/>
  <c r="AU688" s="1"/>
  <c r="R687"/>
  <c r="Z687" s="1"/>
  <c r="AH687" s="1"/>
  <c r="AP687" s="1"/>
  <c r="AX687" s="1"/>
  <c r="Q687"/>
  <c r="Y687" s="1"/>
  <c r="AG687" s="1"/>
  <c r="AO687" s="1"/>
  <c r="AW687" s="1"/>
  <c r="P687"/>
  <c r="X687" s="1"/>
  <c r="AF687" s="1"/>
  <c r="AN687" s="1"/>
  <c r="AV687" s="1"/>
  <c r="O687"/>
  <c r="W687" s="1"/>
  <c r="AE687" s="1"/>
  <c r="AM687" s="1"/>
  <c r="AU687" s="1"/>
  <c r="AT686"/>
  <c r="AS686"/>
  <c r="AR686"/>
  <c r="AQ686"/>
  <c r="AL686"/>
  <c r="AK686"/>
  <c r="AJ686"/>
  <c r="AI686"/>
  <c r="AD686"/>
  <c r="AC686"/>
  <c r="AB686"/>
  <c r="AA686"/>
  <c r="V686"/>
  <c r="U686"/>
  <c r="T686"/>
  <c r="S686"/>
  <c r="N686"/>
  <c r="M686"/>
  <c r="L686"/>
  <c r="K686"/>
  <c r="J686"/>
  <c r="R686" s="1"/>
  <c r="Z686" s="1"/>
  <c r="AH686" s="1"/>
  <c r="AP686" s="1"/>
  <c r="AX686" s="1"/>
  <c r="I686"/>
  <c r="Q686" s="1"/>
  <c r="Y686" s="1"/>
  <c r="AG686" s="1"/>
  <c r="AO686" s="1"/>
  <c r="AW686" s="1"/>
  <c r="H686"/>
  <c r="P686" s="1"/>
  <c r="X686" s="1"/>
  <c r="AF686" s="1"/>
  <c r="AN686" s="1"/>
  <c r="AV686" s="1"/>
  <c r="G686"/>
  <c r="O686" s="1"/>
  <c r="W686" s="1"/>
  <c r="AE686" s="1"/>
  <c r="AM686" s="1"/>
  <c r="AU686" s="1"/>
  <c r="AT685"/>
  <c r="AS685"/>
  <c r="AR685"/>
  <c r="AQ685"/>
  <c r="AL685"/>
  <c r="AK685"/>
  <c r="AJ685"/>
  <c r="AI685"/>
  <c r="AD685"/>
  <c r="AC685"/>
  <c r="AB685"/>
  <c r="AA685"/>
  <c r="V685"/>
  <c r="U685"/>
  <c r="T685"/>
  <c r="S685"/>
  <c r="N685"/>
  <c r="M685"/>
  <c r="L685"/>
  <c r="K685"/>
  <c r="J685"/>
  <c r="R685" s="1"/>
  <c r="Z685" s="1"/>
  <c r="AH685" s="1"/>
  <c r="AP685" s="1"/>
  <c r="AX685" s="1"/>
  <c r="I685"/>
  <c r="Q685" s="1"/>
  <c r="Y685" s="1"/>
  <c r="AG685" s="1"/>
  <c r="AO685" s="1"/>
  <c r="AW685" s="1"/>
  <c r="H685"/>
  <c r="P685" s="1"/>
  <c r="X685" s="1"/>
  <c r="AF685" s="1"/>
  <c r="AN685" s="1"/>
  <c r="AV685" s="1"/>
  <c r="G685"/>
  <c r="O685" s="1"/>
  <c r="W685" s="1"/>
  <c r="AE685" s="1"/>
  <c r="AM685" s="1"/>
  <c r="AU685" s="1"/>
  <c r="AT684"/>
  <c r="AS684"/>
  <c r="AR684"/>
  <c r="AQ684"/>
  <c r="AL684"/>
  <c r="AK684"/>
  <c r="AJ684"/>
  <c r="AI684"/>
  <c r="AD684"/>
  <c r="AC684"/>
  <c r="AB684"/>
  <c r="AA684"/>
  <c r="V684"/>
  <c r="U684"/>
  <c r="T684"/>
  <c r="S684"/>
  <c r="N684"/>
  <c r="M684"/>
  <c r="L684"/>
  <c r="K684"/>
  <c r="J684"/>
  <c r="R684" s="1"/>
  <c r="Z684" s="1"/>
  <c r="AH684" s="1"/>
  <c r="AP684" s="1"/>
  <c r="AX684" s="1"/>
  <c r="I684"/>
  <c r="Q684" s="1"/>
  <c r="Y684" s="1"/>
  <c r="AG684" s="1"/>
  <c r="AO684" s="1"/>
  <c r="AW684" s="1"/>
  <c r="H684"/>
  <c r="P684" s="1"/>
  <c r="X684" s="1"/>
  <c r="AF684" s="1"/>
  <c r="AN684" s="1"/>
  <c r="AV684" s="1"/>
  <c r="G684"/>
  <c r="O684" s="1"/>
  <c r="W684" s="1"/>
  <c r="AE684" s="1"/>
  <c r="AM684" s="1"/>
  <c r="AU684" s="1"/>
  <c r="AT683"/>
  <c r="AS683"/>
  <c r="AR683"/>
  <c r="AQ683"/>
  <c r="AL683"/>
  <c r="AK683"/>
  <c r="AJ683"/>
  <c r="AI683"/>
  <c r="AD683"/>
  <c r="AC683"/>
  <c r="AB683"/>
  <c r="AA683"/>
  <c r="V683"/>
  <c r="U683"/>
  <c r="T683"/>
  <c r="S683"/>
  <c r="N683"/>
  <c r="M683"/>
  <c r="L683"/>
  <c r="K683"/>
  <c r="J683"/>
  <c r="R683" s="1"/>
  <c r="Z683" s="1"/>
  <c r="AH683" s="1"/>
  <c r="AP683" s="1"/>
  <c r="AX683" s="1"/>
  <c r="I683"/>
  <c r="Q683" s="1"/>
  <c r="Y683" s="1"/>
  <c r="AG683" s="1"/>
  <c r="AO683" s="1"/>
  <c r="AW683" s="1"/>
  <c r="H683"/>
  <c r="P683" s="1"/>
  <c r="X683" s="1"/>
  <c r="AF683" s="1"/>
  <c r="AN683" s="1"/>
  <c r="AV683" s="1"/>
  <c r="G683"/>
  <c r="O683" s="1"/>
  <c r="W683" s="1"/>
  <c r="AE683" s="1"/>
  <c r="AM683" s="1"/>
  <c r="AU683" s="1"/>
  <c r="AT682"/>
  <c r="AS682"/>
  <c r="AR682"/>
  <c r="AQ682"/>
  <c r="AL682"/>
  <c r="AK682"/>
  <c r="AJ682"/>
  <c r="AI682"/>
  <c r="AD682"/>
  <c r="AC682"/>
  <c r="AB682"/>
  <c r="AA682"/>
  <c r="V682"/>
  <c r="U682"/>
  <c r="T682"/>
  <c r="S682"/>
  <c r="N682"/>
  <c r="M682"/>
  <c r="L682"/>
  <c r="K682"/>
  <c r="J682"/>
  <c r="R682" s="1"/>
  <c r="Z682" s="1"/>
  <c r="AH682" s="1"/>
  <c r="AP682" s="1"/>
  <c r="AX682" s="1"/>
  <c r="I682"/>
  <c r="Q682" s="1"/>
  <c r="Y682" s="1"/>
  <c r="AG682" s="1"/>
  <c r="AO682" s="1"/>
  <c r="AW682" s="1"/>
  <c r="H682"/>
  <c r="P682" s="1"/>
  <c r="X682" s="1"/>
  <c r="AF682" s="1"/>
  <c r="AN682" s="1"/>
  <c r="AV682" s="1"/>
  <c r="G682"/>
  <c r="O682" s="1"/>
  <c r="W682" s="1"/>
  <c r="AE682" s="1"/>
  <c r="AM682" s="1"/>
  <c r="AU682" s="1"/>
  <c r="Z680"/>
  <c r="AH680" s="1"/>
  <c r="Y680"/>
  <c r="AG680" s="1"/>
  <c r="X680"/>
  <c r="AF680" s="1"/>
  <c r="W680"/>
  <c r="AE680" s="1"/>
  <c r="AT679"/>
  <c r="AS679"/>
  <c r="AR679"/>
  <c r="AQ679"/>
  <c r="AL679"/>
  <c r="AK679"/>
  <c r="AJ679"/>
  <c r="AI679"/>
  <c r="AD679"/>
  <c r="AC679"/>
  <c r="AB679"/>
  <c r="AA679"/>
  <c r="Z679"/>
  <c r="Y679"/>
  <c r="X679"/>
  <c r="W679"/>
  <c r="V679"/>
  <c r="U679"/>
  <c r="T679"/>
  <c r="S679"/>
  <c r="AT678"/>
  <c r="AS678"/>
  <c r="AR678"/>
  <c r="AQ678"/>
  <c r="AL678"/>
  <c r="AK678"/>
  <c r="AJ678"/>
  <c r="AI678"/>
  <c r="AD678"/>
  <c r="AC678"/>
  <c r="AB678"/>
  <c r="AA678"/>
  <c r="Z678"/>
  <c r="Y678"/>
  <c r="X678"/>
  <c r="W678"/>
  <c r="V678"/>
  <c r="U678"/>
  <c r="T678"/>
  <c r="S678"/>
  <c r="Z677"/>
  <c r="AH677" s="1"/>
  <c r="Y677"/>
  <c r="AG677" s="1"/>
  <c r="X677"/>
  <c r="AF677" s="1"/>
  <c r="W677"/>
  <c r="AE677" s="1"/>
  <c r="AT676"/>
  <c r="AS676"/>
  <c r="AR676"/>
  <c r="AQ676"/>
  <c r="AL676"/>
  <c r="AK676"/>
  <c r="AJ676"/>
  <c r="AI676"/>
  <c r="AD676"/>
  <c r="AC676"/>
  <c r="AB676"/>
  <c r="AA676"/>
  <c r="Z676"/>
  <c r="Y676"/>
  <c r="X676"/>
  <c r="W676"/>
  <c r="V676"/>
  <c r="U676"/>
  <c r="T676"/>
  <c r="S676"/>
  <c r="AT675"/>
  <c r="AS675"/>
  <c r="AR675"/>
  <c r="AQ675"/>
  <c r="AL675"/>
  <c r="AK675"/>
  <c r="AJ675"/>
  <c r="AI675"/>
  <c r="AD675"/>
  <c r="AC675"/>
  <c r="AB675"/>
  <c r="AA675"/>
  <c r="Z675"/>
  <c r="Y675"/>
  <c r="X675"/>
  <c r="W675"/>
  <c r="V675"/>
  <c r="U675"/>
  <c r="T675"/>
  <c r="S675"/>
  <c r="AT674"/>
  <c r="AS674"/>
  <c r="AR674"/>
  <c r="AQ674"/>
  <c r="AL674"/>
  <c r="AK674"/>
  <c r="AJ674"/>
  <c r="AI674"/>
  <c r="AD674"/>
  <c r="AC674"/>
  <c r="AB674"/>
  <c r="AA674"/>
  <c r="Z674"/>
  <c r="Y674"/>
  <c r="X674"/>
  <c r="W674"/>
  <c r="V674"/>
  <c r="U674"/>
  <c r="T674"/>
  <c r="S674"/>
  <c r="AT673"/>
  <c r="AS673"/>
  <c r="AR673"/>
  <c r="AQ673"/>
  <c r="AL673"/>
  <c r="AK673"/>
  <c r="AJ673"/>
  <c r="AI673"/>
  <c r="AD673"/>
  <c r="AC673"/>
  <c r="AB673"/>
  <c r="AA673"/>
  <c r="Z673"/>
  <c r="Y673"/>
  <c r="X673"/>
  <c r="W673"/>
  <c r="V673"/>
  <c r="U673"/>
  <c r="T673"/>
  <c r="S673"/>
  <c r="AT672"/>
  <c r="AS672"/>
  <c r="AR672"/>
  <c r="AQ672"/>
  <c r="AL672"/>
  <c r="AK672"/>
  <c r="AJ672"/>
  <c r="AI672"/>
  <c r="AD672"/>
  <c r="AC672"/>
  <c r="AB672"/>
  <c r="AA672"/>
  <c r="Z672"/>
  <c r="Y672"/>
  <c r="X672"/>
  <c r="W672"/>
  <c r="V672"/>
  <c r="U672"/>
  <c r="T672"/>
  <c r="S672"/>
  <c r="AT671"/>
  <c r="AS671"/>
  <c r="AR671"/>
  <c r="AQ671"/>
  <c r="AL671"/>
  <c r="AK671"/>
  <c r="AJ671"/>
  <c r="AI671"/>
  <c r="AD671"/>
  <c r="AC671"/>
  <c r="AB671"/>
  <c r="AA671"/>
  <c r="V671"/>
  <c r="U671"/>
  <c r="T671"/>
  <c r="S671"/>
  <c r="N671"/>
  <c r="M671"/>
  <c r="L671"/>
  <c r="K671"/>
  <c r="J671"/>
  <c r="R671" s="1"/>
  <c r="Z671" s="1"/>
  <c r="AH671" s="1"/>
  <c r="AP671" s="1"/>
  <c r="AX671" s="1"/>
  <c r="I671"/>
  <c r="Q671" s="1"/>
  <c r="Y671" s="1"/>
  <c r="AG671" s="1"/>
  <c r="AO671" s="1"/>
  <c r="AW671" s="1"/>
  <c r="H671"/>
  <c r="P671" s="1"/>
  <c r="X671" s="1"/>
  <c r="AF671" s="1"/>
  <c r="AN671" s="1"/>
  <c r="AV671" s="1"/>
  <c r="G671"/>
  <c r="O671" s="1"/>
  <c r="W671" s="1"/>
  <c r="AE671" s="1"/>
  <c r="AM671" s="1"/>
  <c r="AU671" s="1"/>
  <c r="R670"/>
  <c r="Z670" s="1"/>
  <c r="AH670" s="1"/>
  <c r="AP670" s="1"/>
  <c r="AX670" s="1"/>
  <c r="Q670"/>
  <c r="Y670" s="1"/>
  <c r="AG670" s="1"/>
  <c r="AO670" s="1"/>
  <c r="AW670" s="1"/>
  <c r="P670"/>
  <c r="X670" s="1"/>
  <c r="AF670" s="1"/>
  <c r="AN670" s="1"/>
  <c r="AV670" s="1"/>
  <c r="O670"/>
  <c r="W670" s="1"/>
  <c r="AE670" s="1"/>
  <c r="AM670" s="1"/>
  <c r="AU670" s="1"/>
  <c r="R669"/>
  <c r="Z669" s="1"/>
  <c r="AH669" s="1"/>
  <c r="AP669" s="1"/>
  <c r="AX669" s="1"/>
  <c r="Q669"/>
  <c r="Y669" s="1"/>
  <c r="AG669" s="1"/>
  <c r="AO669" s="1"/>
  <c r="AW669" s="1"/>
  <c r="P669"/>
  <c r="X669" s="1"/>
  <c r="AF669" s="1"/>
  <c r="AN669" s="1"/>
  <c r="AV669" s="1"/>
  <c r="O669"/>
  <c r="W669" s="1"/>
  <c r="AE669" s="1"/>
  <c r="AM669" s="1"/>
  <c r="AU669" s="1"/>
  <c r="AT668"/>
  <c r="AS668"/>
  <c r="AR668"/>
  <c r="AQ668"/>
  <c r="AL668"/>
  <c r="AK668"/>
  <c r="AJ668"/>
  <c r="AI668"/>
  <c r="AD668"/>
  <c r="AC668"/>
  <c r="AB668"/>
  <c r="AA668"/>
  <c r="V668"/>
  <c r="U668"/>
  <c r="T668"/>
  <c r="S668"/>
  <c r="N668"/>
  <c r="M668"/>
  <c r="L668"/>
  <c r="K668"/>
  <c r="J668"/>
  <c r="R668" s="1"/>
  <c r="Z668" s="1"/>
  <c r="AH668" s="1"/>
  <c r="AP668" s="1"/>
  <c r="AX668" s="1"/>
  <c r="I668"/>
  <c r="Q668" s="1"/>
  <c r="Y668" s="1"/>
  <c r="AG668" s="1"/>
  <c r="AO668" s="1"/>
  <c r="AW668" s="1"/>
  <c r="H668"/>
  <c r="P668" s="1"/>
  <c r="X668" s="1"/>
  <c r="AF668" s="1"/>
  <c r="AN668" s="1"/>
  <c r="AV668" s="1"/>
  <c r="G668"/>
  <c r="O668" s="1"/>
  <c r="W668" s="1"/>
  <c r="AE668" s="1"/>
  <c r="AM668" s="1"/>
  <c r="AU668" s="1"/>
  <c r="AT667"/>
  <c r="AS667"/>
  <c r="AR667"/>
  <c r="AQ667"/>
  <c r="AL667"/>
  <c r="AK667"/>
  <c r="AJ667"/>
  <c r="AI667"/>
  <c r="AD667"/>
  <c r="AC667"/>
  <c r="AB667"/>
  <c r="AA667"/>
  <c r="V667"/>
  <c r="U667"/>
  <c r="T667"/>
  <c r="S667"/>
  <c r="N667"/>
  <c r="M667"/>
  <c r="L667"/>
  <c r="K667"/>
  <c r="J667"/>
  <c r="R667" s="1"/>
  <c r="Z667" s="1"/>
  <c r="AH667" s="1"/>
  <c r="AP667" s="1"/>
  <c r="AX667" s="1"/>
  <c r="I667"/>
  <c r="Q667" s="1"/>
  <c r="Y667" s="1"/>
  <c r="AG667" s="1"/>
  <c r="AO667" s="1"/>
  <c r="AW667" s="1"/>
  <c r="H667"/>
  <c r="P667" s="1"/>
  <c r="X667" s="1"/>
  <c r="AF667" s="1"/>
  <c r="AN667" s="1"/>
  <c r="AV667" s="1"/>
  <c r="G667"/>
  <c r="O667" s="1"/>
  <c r="W667" s="1"/>
  <c r="AE667" s="1"/>
  <c r="AM667" s="1"/>
  <c r="AU667" s="1"/>
  <c r="AT666"/>
  <c r="AS666"/>
  <c r="AR666"/>
  <c r="AQ666"/>
  <c r="AL666"/>
  <c r="AK666"/>
  <c r="AJ666"/>
  <c r="AI666"/>
  <c r="AD666"/>
  <c r="AC666"/>
  <c r="AB666"/>
  <c r="AA666"/>
  <c r="V666"/>
  <c r="U666"/>
  <c r="T666"/>
  <c r="S666"/>
  <c r="N666"/>
  <c r="M666"/>
  <c r="L666"/>
  <c r="K666"/>
  <c r="J666"/>
  <c r="R666" s="1"/>
  <c r="Z666" s="1"/>
  <c r="AH666" s="1"/>
  <c r="AP666" s="1"/>
  <c r="AX666" s="1"/>
  <c r="I666"/>
  <c r="Q666" s="1"/>
  <c r="Y666" s="1"/>
  <c r="AG666" s="1"/>
  <c r="AO666" s="1"/>
  <c r="AW666" s="1"/>
  <c r="H666"/>
  <c r="P666" s="1"/>
  <c r="X666" s="1"/>
  <c r="AF666" s="1"/>
  <c r="AN666" s="1"/>
  <c r="AV666" s="1"/>
  <c r="G666"/>
  <c r="O666" s="1"/>
  <c r="W666" s="1"/>
  <c r="AE666" s="1"/>
  <c r="AM666" s="1"/>
  <c r="AU666" s="1"/>
  <c r="AT665"/>
  <c r="AS665"/>
  <c r="AR665"/>
  <c r="AQ665"/>
  <c r="AL665"/>
  <c r="AK665"/>
  <c r="AJ665"/>
  <c r="AI665"/>
  <c r="AD665"/>
  <c r="AC665"/>
  <c r="AB665"/>
  <c r="AA665"/>
  <c r="V665"/>
  <c r="U665"/>
  <c r="T665"/>
  <c r="S665"/>
  <c r="N665"/>
  <c r="M665"/>
  <c r="L665"/>
  <c r="K665"/>
  <c r="J665"/>
  <c r="R665" s="1"/>
  <c r="Z665" s="1"/>
  <c r="AH665" s="1"/>
  <c r="AP665" s="1"/>
  <c r="AX665" s="1"/>
  <c r="I665"/>
  <c r="Q665" s="1"/>
  <c r="Y665" s="1"/>
  <c r="AG665" s="1"/>
  <c r="AO665" s="1"/>
  <c r="AW665" s="1"/>
  <c r="H665"/>
  <c r="P665" s="1"/>
  <c r="X665" s="1"/>
  <c r="AF665" s="1"/>
  <c r="AN665" s="1"/>
  <c r="AV665" s="1"/>
  <c r="G665"/>
  <c r="O665" s="1"/>
  <c r="W665" s="1"/>
  <c r="AE665" s="1"/>
  <c r="AM665" s="1"/>
  <c r="AU665" s="1"/>
  <c r="R664"/>
  <c r="Z664" s="1"/>
  <c r="AH664" s="1"/>
  <c r="AP664" s="1"/>
  <c r="AX664" s="1"/>
  <c r="Q664"/>
  <c r="Y664" s="1"/>
  <c r="AG664" s="1"/>
  <c r="AO664" s="1"/>
  <c r="AW664" s="1"/>
  <c r="P664"/>
  <c r="X664" s="1"/>
  <c r="AF664" s="1"/>
  <c r="AN664" s="1"/>
  <c r="AV664" s="1"/>
  <c r="O664"/>
  <c r="W664" s="1"/>
  <c r="AE664" s="1"/>
  <c r="AM664" s="1"/>
  <c r="AU664" s="1"/>
  <c r="R663"/>
  <c r="Z663" s="1"/>
  <c r="AH663" s="1"/>
  <c r="AP663" s="1"/>
  <c r="AX663" s="1"/>
  <c r="Q663"/>
  <c r="Y663" s="1"/>
  <c r="AG663" s="1"/>
  <c r="AO663" s="1"/>
  <c r="AW663" s="1"/>
  <c r="P663"/>
  <c r="X663" s="1"/>
  <c r="AF663" s="1"/>
  <c r="AN663" s="1"/>
  <c r="AV663" s="1"/>
  <c r="O663"/>
  <c r="W663" s="1"/>
  <c r="AE663" s="1"/>
  <c r="AM663" s="1"/>
  <c r="AU663" s="1"/>
  <c r="AT662"/>
  <c r="AS662"/>
  <c r="AR662"/>
  <c r="AQ662"/>
  <c r="AL662"/>
  <c r="AK662"/>
  <c r="AJ662"/>
  <c r="AI662"/>
  <c r="AD662"/>
  <c r="AC662"/>
  <c r="AB662"/>
  <c r="AA662"/>
  <c r="V662"/>
  <c r="U662"/>
  <c r="T662"/>
  <c r="S662"/>
  <c r="N662"/>
  <c r="M662"/>
  <c r="L662"/>
  <c r="K662"/>
  <c r="J662"/>
  <c r="R662" s="1"/>
  <c r="Z662" s="1"/>
  <c r="AH662" s="1"/>
  <c r="AP662" s="1"/>
  <c r="AX662" s="1"/>
  <c r="I662"/>
  <c r="Q662" s="1"/>
  <c r="Y662" s="1"/>
  <c r="AG662" s="1"/>
  <c r="AO662" s="1"/>
  <c r="AW662" s="1"/>
  <c r="H662"/>
  <c r="P662" s="1"/>
  <c r="X662" s="1"/>
  <c r="AF662" s="1"/>
  <c r="AN662" s="1"/>
  <c r="AV662" s="1"/>
  <c r="G662"/>
  <c r="O662" s="1"/>
  <c r="W662" s="1"/>
  <c r="AE662" s="1"/>
  <c r="AM662" s="1"/>
  <c r="AU662" s="1"/>
  <c r="AT661"/>
  <c r="AS661"/>
  <c r="AR661"/>
  <c r="AQ661"/>
  <c r="AL661"/>
  <c r="AK661"/>
  <c r="AJ661"/>
  <c r="AI661"/>
  <c r="AD661"/>
  <c r="AC661"/>
  <c r="AB661"/>
  <c r="AA661"/>
  <c r="V661"/>
  <c r="U661"/>
  <c r="T661"/>
  <c r="S661"/>
  <c r="N661"/>
  <c r="M661"/>
  <c r="L661"/>
  <c r="K661"/>
  <c r="J661"/>
  <c r="R661" s="1"/>
  <c r="Z661" s="1"/>
  <c r="AH661" s="1"/>
  <c r="AP661" s="1"/>
  <c r="AX661" s="1"/>
  <c r="I661"/>
  <c r="Q661" s="1"/>
  <c r="Y661" s="1"/>
  <c r="AG661" s="1"/>
  <c r="AO661" s="1"/>
  <c r="AW661" s="1"/>
  <c r="H661"/>
  <c r="P661" s="1"/>
  <c r="X661" s="1"/>
  <c r="AF661" s="1"/>
  <c r="AN661" s="1"/>
  <c r="AV661" s="1"/>
  <c r="G661"/>
  <c r="O661" s="1"/>
  <c r="W661" s="1"/>
  <c r="AE661" s="1"/>
  <c r="AM661" s="1"/>
  <c r="AU661" s="1"/>
  <c r="R660"/>
  <c r="Z660" s="1"/>
  <c r="AH660" s="1"/>
  <c r="AP660" s="1"/>
  <c r="AX660" s="1"/>
  <c r="Q660"/>
  <c r="Y660" s="1"/>
  <c r="AG660" s="1"/>
  <c r="AO660" s="1"/>
  <c r="AW660" s="1"/>
  <c r="P660"/>
  <c r="X660" s="1"/>
  <c r="AF660" s="1"/>
  <c r="AN660" s="1"/>
  <c r="AV660" s="1"/>
  <c r="O660"/>
  <c r="W660" s="1"/>
  <c r="AE660" s="1"/>
  <c r="AM660" s="1"/>
  <c r="AU660" s="1"/>
  <c r="AT659"/>
  <c r="AS659"/>
  <c r="AR659"/>
  <c r="AQ659"/>
  <c r="AL659"/>
  <c r="AK659"/>
  <c r="AJ659"/>
  <c r="AI659"/>
  <c r="AD659"/>
  <c r="AC659"/>
  <c r="AB659"/>
  <c r="AA659"/>
  <c r="V659"/>
  <c r="U659"/>
  <c r="T659"/>
  <c r="S659"/>
  <c r="N659"/>
  <c r="M659"/>
  <c r="L659"/>
  <c r="K659"/>
  <c r="J659"/>
  <c r="R659" s="1"/>
  <c r="Z659" s="1"/>
  <c r="AH659" s="1"/>
  <c r="AP659" s="1"/>
  <c r="AX659" s="1"/>
  <c r="I659"/>
  <c r="Q659" s="1"/>
  <c r="Y659" s="1"/>
  <c r="AG659" s="1"/>
  <c r="AO659" s="1"/>
  <c r="AW659" s="1"/>
  <c r="H659"/>
  <c r="P659" s="1"/>
  <c r="X659" s="1"/>
  <c r="AF659" s="1"/>
  <c r="AN659" s="1"/>
  <c r="AV659" s="1"/>
  <c r="G659"/>
  <c r="O659" s="1"/>
  <c r="W659" s="1"/>
  <c r="AE659" s="1"/>
  <c r="AM659" s="1"/>
  <c r="AU659" s="1"/>
  <c r="AT658"/>
  <c r="AS658"/>
  <c r="AR658"/>
  <c r="AQ658"/>
  <c r="AL658"/>
  <c r="AK658"/>
  <c r="AJ658"/>
  <c r="AI658"/>
  <c r="AD658"/>
  <c r="AC658"/>
  <c r="AB658"/>
  <c r="AA658"/>
  <c r="V658"/>
  <c r="U658"/>
  <c r="T658"/>
  <c r="S658"/>
  <c r="N658"/>
  <c r="M658"/>
  <c r="L658"/>
  <c r="K658"/>
  <c r="J658"/>
  <c r="R658" s="1"/>
  <c r="Z658" s="1"/>
  <c r="AH658" s="1"/>
  <c r="AP658" s="1"/>
  <c r="AX658" s="1"/>
  <c r="I658"/>
  <c r="Q658" s="1"/>
  <c r="Y658" s="1"/>
  <c r="AG658" s="1"/>
  <c r="AO658" s="1"/>
  <c r="AW658" s="1"/>
  <c r="H658"/>
  <c r="P658" s="1"/>
  <c r="X658" s="1"/>
  <c r="AF658" s="1"/>
  <c r="AN658" s="1"/>
  <c r="AV658" s="1"/>
  <c r="G658"/>
  <c r="O658" s="1"/>
  <c r="W658" s="1"/>
  <c r="AE658" s="1"/>
  <c r="AM658" s="1"/>
  <c r="AU658" s="1"/>
  <c r="R657"/>
  <c r="Z657" s="1"/>
  <c r="AH657" s="1"/>
  <c r="AP657" s="1"/>
  <c r="AX657" s="1"/>
  <c r="Q657"/>
  <c r="Y657" s="1"/>
  <c r="AG657" s="1"/>
  <c r="AO657" s="1"/>
  <c r="AW657" s="1"/>
  <c r="P657"/>
  <c r="X657" s="1"/>
  <c r="AF657" s="1"/>
  <c r="AN657" s="1"/>
  <c r="AV657" s="1"/>
  <c r="O657"/>
  <c r="W657" s="1"/>
  <c r="AE657" s="1"/>
  <c r="AM657" s="1"/>
  <c r="AU657" s="1"/>
  <c r="AT656"/>
  <c r="AS656"/>
  <c r="AR656"/>
  <c r="AQ656"/>
  <c r="AL656"/>
  <c r="AK656"/>
  <c r="AJ656"/>
  <c r="AI656"/>
  <c r="AD656"/>
  <c r="AC656"/>
  <c r="AB656"/>
  <c r="AA656"/>
  <c r="V656"/>
  <c r="U656"/>
  <c r="T656"/>
  <c r="S656"/>
  <c r="N656"/>
  <c r="M656"/>
  <c r="L656"/>
  <c r="K656"/>
  <c r="J656"/>
  <c r="R656" s="1"/>
  <c r="Z656" s="1"/>
  <c r="AH656" s="1"/>
  <c r="AP656" s="1"/>
  <c r="AX656" s="1"/>
  <c r="I656"/>
  <c r="Q656" s="1"/>
  <c r="Y656" s="1"/>
  <c r="AG656" s="1"/>
  <c r="AO656" s="1"/>
  <c r="AW656" s="1"/>
  <c r="H656"/>
  <c r="P656" s="1"/>
  <c r="X656" s="1"/>
  <c r="AF656" s="1"/>
  <c r="AN656" s="1"/>
  <c r="AV656" s="1"/>
  <c r="G656"/>
  <c r="O656" s="1"/>
  <c r="W656" s="1"/>
  <c r="AE656" s="1"/>
  <c r="AM656" s="1"/>
  <c r="AU656" s="1"/>
  <c r="AT655"/>
  <c r="AS655"/>
  <c r="AR655"/>
  <c r="AQ655"/>
  <c r="AL655"/>
  <c r="AK655"/>
  <c r="AJ655"/>
  <c r="AI655"/>
  <c r="AD655"/>
  <c r="AC655"/>
  <c r="AB655"/>
  <c r="AA655"/>
  <c r="V655"/>
  <c r="U655"/>
  <c r="T655"/>
  <c r="S655"/>
  <c r="N655"/>
  <c r="M655"/>
  <c r="L655"/>
  <c r="K655"/>
  <c r="J655"/>
  <c r="R655" s="1"/>
  <c r="Z655" s="1"/>
  <c r="AH655" s="1"/>
  <c r="AP655" s="1"/>
  <c r="AX655" s="1"/>
  <c r="I655"/>
  <c r="Q655" s="1"/>
  <c r="Y655" s="1"/>
  <c r="AG655" s="1"/>
  <c r="AO655" s="1"/>
  <c r="AW655" s="1"/>
  <c r="H655"/>
  <c r="P655" s="1"/>
  <c r="X655" s="1"/>
  <c r="AF655" s="1"/>
  <c r="AN655" s="1"/>
  <c r="AV655" s="1"/>
  <c r="G655"/>
  <c r="O655" s="1"/>
  <c r="W655" s="1"/>
  <c r="AE655" s="1"/>
  <c r="AM655" s="1"/>
  <c r="AU655" s="1"/>
  <c r="AT654"/>
  <c r="AS654"/>
  <c r="AR654"/>
  <c r="AQ654"/>
  <c r="AL654"/>
  <c r="AK654"/>
  <c r="AJ654"/>
  <c r="AI654"/>
  <c r="AD654"/>
  <c r="AC654"/>
  <c r="AB654"/>
  <c r="AA654"/>
  <c r="V654"/>
  <c r="U654"/>
  <c r="T654"/>
  <c r="S654"/>
  <c r="N654"/>
  <c r="M654"/>
  <c r="L654"/>
  <c r="K654"/>
  <c r="J654"/>
  <c r="R654" s="1"/>
  <c r="Z654" s="1"/>
  <c r="AH654" s="1"/>
  <c r="AP654" s="1"/>
  <c r="AX654" s="1"/>
  <c r="I654"/>
  <c r="Q654" s="1"/>
  <c r="Y654" s="1"/>
  <c r="AG654" s="1"/>
  <c r="AO654" s="1"/>
  <c r="AW654" s="1"/>
  <c r="H654"/>
  <c r="P654" s="1"/>
  <c r="X654" s="1"/>
  <c r="AF654" s="1"/>
  <c r="AN654" s="1"/>
  <c r="AV654" s="1"/>
  <c r="G654"/>
  <c r="O654" s="1"/>
  <c r="W654" s="1"/>
  <c r="AE654" s="1"/>
  <c r="AM654" s="1"/>
  <c r="AU654" s="1"/>
  <c r="AT653"/>
  <c r="AS653"/>
  <c r="AR653"/>
  <c r="AQ653"/>
  <c r="AL653"/>
  <c r="AK653"/>
  <c r="AJ653"/>
  <c r="AI653"/>
  <c r="AD653"/>
  <c r="AC653"/>
  <c r="AB653"/>
  <c r="AA653"/>
  <c r="V653"/>
  <c r="U653"/>
  <c r="T653"/>
  <c r="S653"/>
  <c r="N653"/>
  <c r="M653"/>
  <c r="L653"/>
  <c r="K653"/>
  <c r="J653"/>
  <c r="R653" s="1"/>
  <c r="Z653" s="1"/>
  <c r="AH653" s="1"/>
  <c r="AP653" s="1"/>
  <c r="AX653" s="1"/>
  <c r="I653"/>
  <c r="Q653" s="1"/>
  <c r="Y653" s="1"/>
  <c r="AG653" s="1"/>
  <c r="AO653" s="1"/>
  <c r="AW653" s="1"/>
  <c r="H653"/>
  <c r="P653" s="1"/>
  <c r="X653" s="1"/>
  <c r="AF653" s="1"/>
  <c r="AN653" s="1"/>
  <c r="AV653" s="1"/>
  <c r="G653"/>
  <c r="O653" s="1"/>
  <c r="W653" s="1"/>
  <c r="AE653" s="1"/>
  <c r="AM653" s="1"/>
  <c r="AU653" s="1"/>
  <c r="AT652"/>
  <c r="AS652"/>
  <c r="AR652"/>
  <c r="AQ652"/>
  <c r="AL652"/>
  <c r="AK652"/>
  <c r="AJ652"/>
  <c r="AI652"/>
  <c r="AD652"/>
  <c r="AC652"/>
  <c r="AB652"/>
  <c r="AA652"/>
  <c r="V652"/>
  <c r="U652"/>
  <c r="T652"/>
  <c r="S652"/>
  <c r="N652"/>
  <c r="M652"/>
  <c r="L652"/>
  <c r="K652"/>
  <c r="J652"/>
  <c r="R652" s="1"/>
  <c r="Z652" s="1"/>
  <c r="AH652" s="1"/>
  <c r="AP652" s="1"/>
  <c r="AX652" s="1"/>
  <c r="I652"/>
  <c r="Q652" s="1"/>
  <c r="Y652" s="1"/>
  <c r="AG652" s="1"/>
  <c r="AO652" s="1"/>
  <c r="AW652" s="1"/>
  <c r="H652"/>
  <c r="P652" s="1"/>
  <c r="X652" s="1"/>
  <c r="AF652" s="1"/>
  <c r="AN652" s="1"/>
  <c r="AV652" s="1"/>
  <c r="G652"/>
  <c r="O652" s="1"/>
  <c r="W652" s="1"/>
  <c r="AE652" s="1"/>
  <c r="AM652" s="1"/>
  <c r="AU652" s="1"/>
  <c r="R651"/>
  <c r="Z651" s="1"/>
  <c r="AH651" s="1"/>
  <c r="AP651" s="1"/>
  <c r="AX651" s="1"/>
  <c r="Q651"/>
  <c r="Y651" s="1"/>
  <c r="AG651" s="1"/>
  <c r="AO651" s="1"/>
  <c r="AW651" s="1"/>
  <c r="P651"/>
  <c r="X651" s="1"/>
  <c r="AF651" s="1"/>
  <c r="AN651" s="1"/>
  <c r="AV651" s="1"/>
  <c r="O651"/>
  <c r="W651" s="1"/>
  <c r="AE651" s="1"/>
  <c r="AM651" s="1"/>
  <c r="AU651" s="1"/>
  <c r="R650"/>
  <c r="Z650" s="1"/>
  <c r="AH650" s="1"/>
  <c r="AP650" s="1"/>
  <c r="AX650" s="1"/>
  <c r="Q650"/>
  <c r="Y650" s="1"/>
  <c r="AG650" s="1"/>
  <c r="AO650" s="1"/>
  <c r="AW650" s="1"/>
  <c r="P650"/>
  <c r="X650" s="1"/>
  <c r="AF650" s="1"/>
  <c r="AN650" s="1"/>
  <c r="AV650" s="1"/>
  <c r="O650"/>
  <c r="W650" s="1"/>
  <c r="AE650" s="1"/>
  <c r="AM650" s="1"/>
  <c r="AU650" s="1"/>
  <c r="AT649"/>
  <c r="AT648" s="1"/>
  <c r="AS649"/>
  <c r="AS648" s="1"/>
  <c r="AR649"/>
  <c r="AR648" s="1"/>
  <c r="AQ649"/>
  <c r="AQ648" s="1"/>
  <c r="AL649"/>
  <c r="AL648" s="1"/>
  <c r="AK649"/>
  <c r="AK648" s="1"/>
  <c r="AJ649"/>
  <c r="AJ648" s="1"/>
  <c r="AI649"/>
  <c r="AI648" s="1"/>
  <c r="AD649"/>
  <c r="AD648" s="1"/>
  <c r="AC649"/>
  <c r="AC648" s="1"/>
  <c r="AB649"/>
  <c r="AB648" s="1"/>
  <c r="AA649"/>
  <c r="AA648" s="1"/>
  <c r="V649"/>
  <c r="V648" s="1"/>
  <c r="U649"/>
  <c r="U648" s="1"/>
  <c r="T649"/>
  <c r="T648" s="1"/>
  <c r="S649"/>
  <c r="S648" s="1"/>
  <c r="N649"/>
  <c r="N648" s="1"/>
  <c r="M649"/>
  <c r="M648" s="1"/>
  <c r="L649"/>
  <c r="L648" s="1"/>
  <c r="K649"/>
  <c r="K648" s="1"/>
  <c r="J649"/>
  <c r="J648" s="1"/>
  <c r="R648" s="1"/>
  <c r="Z648" s="1"/>
  <c r="AH648" s="1"/>
  <c r="AP648" s="1"/>
  <c r="AX648" s="1"/>
  <c r="I649"/>
  <c r="I648" s="1"/>
  <c r="Q648" s="1"/>
  <c r="Y648" s="1"/>
  <c r="AG648" s="1"/>
  <c r="AO648" s="1"/>
  <c r="AW648" s="1"/>
  <c r="H649"/>
  <c r="P649" s="1"/>
  <c r="X649" s="1"/>
  <c r="AF649" s="1"/>
  <c r="AN649" s="1"/>
  <c r="AV649" s="1"/>
  <c r="G649"/>
  <c r="R647"/>
  <c r="Z647" s="1"/>
  <c r="AH647" s="1"/>
  <c r="AP647" s="1"/>
  <c r="AX647" s="1"/>
  <c r="Q647"/>
  <c r="Y647" s="1"/>
  <c r="AG647" s="1"/>
  <c r="AO647" s="1"/>
  <c r="AW647" s="1"/>
  <c r="P647"/>
  <c r="X647" s="1"/>
  <c r="AF647" s="1"/>
  <c r="AN647" s="1"/>
  <c r="AV647" s="1"/>
  <c r="O647"/>
  <c r="W647" s="1"/>
  <c r="AE647" s="1"/>
  <c r="AM647" s="1"/>
  <c r="AU647" s="1"/>
  <c r="AT646"/>
  <c r="AS646"/>
  <c r="AS645" s="1"/>
  <c r="AR646"/>
  <c r="AR645" s="1"/>
  <c r="AQ646"/>
  <c r="AQ645" s="1"/>
  <c r="AL646"/>
  <c r="AL645" s="1"/>
  <c r="AK646"/>
  <c r="AK645" s="1"/>
  <c r="AJ646"/>
  <c r="AJ645" s="1"/>
  <c r="AI646"/>
  <c r="AI645" s="1"/>
  <c r="AD646"/>
  <c r="AD645" s="1"/>
  <c r="AC646"/>
  <c r="AC645" s="1"/>
  <c r="AB646"/>
  <c r="AB645" s="1"/>
  <c r="AA646"/>
  <c r="AA645" s="1"/>
  <c r="V646"/>
  <c r="V645" s="1"/>
  <c r="U646"/>
  <c r="U645" s="1"/>
  <c r="T646"/>
  <c r="T645" s="1"/>
  <c r="S646"/>
  <c r="S645" s="1"/>
  <c r="N646"/>
  <c r="N645" s="1"/>
  <c r="M646"/>
  <c r="M645" s="1"/>
  <c r="L646"/>
  <c r="L645" s="1"/>
  <c r="K646"/>
  <c r="K645" s="1"/>
  <c r="J646"/>
  <c r="I646"/>
  <c r="I645" s="1"/>
  <c r="H646"/>
  <c r="H645" s="1"/>
  <c r="G646"/>
  <c r="O646" s="1"/>
  <c r="W646" s="1"/>
  <c r="AE646" s="1"/>
  <c r="AM646" s="1"/>
  <c r="AU646" s="1"/>
  <c r="AT645"/>
  <c r="B644"/>
  <c r="B645" s="1"/>
  <c r="B646" s="1"/>
  <c r="B647" s="1"/>
  <c r="B648" s="1"/>
  <c r="B649" s="1"/>
  <c r="B650" s="1"/>
  <c r="R642"/>
  <c r="Z642" s="1"/>
  <c r="AH642" s="1"/>
  <c r="AP642" s="1"/>
  <c r="AX642" s="1"/>
  <c r="Q642"/>
  <c r="Y642" s="1"/>
  <c r="AG642" s="1"/>
  <c r="AO642" s="1"/>
  <c r="AW642" s="1"/>
  <c r="P642"/>
  <c r="X642" s="1"/>
  <c r="AF642" s="1"/>
  <c r="AN642" s="1"/>
  <c r="AV642" s="1"/>
  <c r="O642"/>
  <c r="W642" s="1"/>
  <c r="AE642" s="1"/>
  <c r="AM642" s="1"/>
  <c r="AU642" s="1"/>
  <c r="Z641"/>
  <c r="AH641" s="1"/>
  <c r="Y641"/>
  <c r="AG641" s="1"/>
  <c r="X641"/>
  <c r="AF641" s="1"/>
  <c r="W641"/>
  <c r="AE641" s="1"/>
  <c r="AT640"/>
  <c r="AS640"/>
  <c r="AR640"/>
  <c r="AQ640"/>
  <c r="AL640"/>
  <c r="AK640"/>
  <c r="AJ640"/>
  <c r="AI640"/>
  <c r="AD640"/>
  <c r="AC640"/>
  <c r="AB640"/>
  <c r="AA640"/>
  <c r="Z640"/>
  <c r="Y640"/>
  <c r="X640"/>
  <c r="W640"/>
  <c r="V640"/>
  <c r="U640"/>
  <c r="T640"/>
  <c r="S640"/>
  <c r="AT639"/>
  <c r="AS639"/>
  <c r="AR639"/>
  <c r="AQ639"/>
  <c r="AL639"/>
  <c r="AK639"/>
  <c r="AJ639"/>
  <c r="AI639"/>
  <c r="AD639"/>
  <c r="AC639"/>
  <c r="AB639"/>
  <c r="AA639"/>
  <c r="Z639"/>
  <c r="Y639"/>
  <c r="X639"/>
  <c r="W639"/>
  <c r="V639"/>
  <c r="U639"/>
  <c r="T639"/>
  <c r="S639"/>
  <c r="AT638"/>
  <c r="AS638"/>
  <c r="AR638"/>
  <c r="AQ638"/>
  <c r="AL638"/>
  <c r="AK638"/>
  <c r="AJ638"/>
  <c r="AI638"/>
  <c r="AD638"/>
  <c r="AC638"/>
  <c r="AB638"/>
  <c r="AA638"/>
  <c r="Z638"/>
  <c r="Y638"/>
  <c r="X638"/>
  <c r="W638"/>
  <c r="V638"/>
  <c r="U638"/>
  <c r="T638"/>
  <c r="S638"/>
  <c r="AT637"/>
  <c r="AS637"/>
  <c r="AR637"/>
  <c r="AQ637"/>
  <c r="AL637"/>
  <c r="AK637"/>
  <c r="AJ637"/>
  <c r="AI637"/>
  <c r="AD637"/>
  <c r="AC637"/>
  <c r="AB637"/>
  <c r="AA637"/>
  <c r="Z637"/>
  <c r="Y637"/>
  <c r="X637"/>
  <c r="W637"/>
  <c r="V637"/>
  <c r="U637"/>
  <c r="T637"/>
  <c r="S637"/>
  <c r="R635"/>
  <c r="Z635" s="1"/>
  <c r="AH635" s="1"/>
  <c r="AP635" s="1"/>
  <c r="AX635" s="1"/>
  <c r="Q635"/>
  <c r="Y635" s="1"/>
  <c r="AG635" s="1"/>
  <c r="AO635" s="1"/>
  <c r="AW635" s="1"/>
  <c r="P635"/>
  <c r="X635" s="1"/>
  <c r="AF635" s="1"/>
  <c r="AN635" s="1"/>
  <c r="AV635" s="1"/>
  <c r="O635"/>
  <c r="W635" s="1"/>
  <c r="AE635" s="1"/>
  <c r="AM635" s="1"/>
  <c r="AU635" s="1"/>
  <c r="AT634"/>
  <c r="AS634"/>
  <c r="AR634"/>
  <c r="AQ634"/>
  <c r="AL634"/>
  <c r="AK634"/>
  <c r="AJ634"/>
  <c r="AI634"/>
  <c r="AD634"/>
  <c r="AC634"/>
  <c r="AB634"/>
  <c r="AA634"/>
  <c r="V634"/>
  <c r="U634"/>
  <c r="T634"/>
  <c r="S634"/>
  <c r="N634"/>
  <c r="M634"/>
  <c r="L634"/>
  <c r="K634"/>
  <c r="J634"/>
  <c r="R634" s="1"/>
  <c r="Z634" s="1"/>
  <c r="AH634" s="1"/>
  <c r="AP634" s="1"/>
  <c r="AX634" s="1"/>
  <c r="I634"/>
  <c r="Q634" s="1"/>
  <c r="Y634" s="1"/>
  <c r="AG634" s="1"/>
  <c r="AO634" s="1"/>
  <c r="AW634" s="1"/>
  <c r="H634"/>
  <c r="P634" s="1"/>
  <c r="X634" s="1"/>
  <c r="AF634" s="1"/>
  <c r="AN634" s="1"/>
  <c r="AV634" s="1"/>
  <c r="G634"/>
  <c r="O634" s="1"/>
  <c r="W634" s="1"/>
  <c r="AE634" s="1"/>
  <c r="AM634" s="1"/>
  <c r="AU634" s="1"/>
  <c r="AT633"/>
  <c r="AS633"/>
  <c r="AR633"/>
  <c r="AQ633"/>
  <c r="AL633"/>
  <c r="AK633"/>
  <c r="AJ633"/>
  <c r="AI633"/>
  <c r="AD633"/>
  <c r="AC633"/>
  <c r="AB633"/>
  <c r="AA633"/>
  <c r="V633"/>
  <c r="U633"/>
  <c r="T633"/>
  <c r="S633"/>
  <c r="N633"/>
  <c r="M633"/>
  <c r="L633"/>
  <c r="K633"/>
  <c r="J633"/>
  <c r="R633" s="1"/>
  <c r="Z633" s="1"/>
  <c r="AH633" s="1"/>
  <c r="AP633" s="1"/>
  <c r="AX633" s="1"/>
  <c r="I633"/>
  <c r="Q633" s="1"/>
  <c r="Y633" s="1"/>
  <c r="AG633" s="1"/>
  <c r="AO633" s="1"/>
  <c r="AW633" s="1"/>
  <c r="H633"/>
  <c r="P633" s="1"/>
  <c r="X633" s="1"/>
  <c r="AF633" s="1"/>
  <c r="AN633" s="1"/>
  <c r="AV633" s="1"/>
  <c r="G633"/>
  <c r="O633" s="1"/>
  <c r="W633" s="1"/>
  <c r="AE633" s="1"/>
  <c r="AM633" s="1"/>
  <c r="AU633" s="1"/>
  <c r="AT632"/>
  <c r="AS632"/>
  <c r="AR632"/>
  <c r="AQ632"/>
  <c r="AL632"/>
  <c r="AK632"/>
  <c r="AJ632"/>
  <c r="AI632"/>
  <c r="AD632"/>
  <c r="AC632"/>
  <c r="AB632"/>
  <c r="AA632"/>
  <c r="V632"/>
  <c r="U632"/>
  <c r="T632"/>
  <c r="S632"/>
  <c r="N632"/>
  <c r="M632"/>
  <c r="L632"/>
  <c r="K632"/>
  <c r="J632"/>
  <c r="R632" s="1"/>
  <c r="Z632" s="1"/>
  <c r="AH632" s="1"/>
  <c r="AP632" s="1"/>
  <c r="AX632" s="1"/>
  <c r="I632"/>
  <c r="Q632" s="1"/>
  <c r="Y632" s="1"/>
  <c r="AG632" s="1"/>
  <c r="AO632" s="1"/>
  <c r="AW632" s="1"/>
  <c r="H632"/>
  <c r="P632" s="1"/>
  <c r="X632" s="1"/>
  <c r="AF632" s="1"/>
  <c r="AN632" s="1"/>
  <c r="AV632" s="1"/>
  <c r="G632"/>
  <c r="O632" s="1"/>
  <c r="W632" s="1"/>
  <c r="AE632" s="1"/>
  <c r="AM632" s="1"/>
  <c r="AU632" s="1"/>
  <c r="AT631"/>
  <c r="AS631"/>
  <c r="AR631"/>
  <c r="AQ631"/>
  <c r="AL631"/>
  <c r="AK631"/>
  <c r="AJ631"/>
  <c r="AI631"/>
  <c r="AD631"/>
  <c r="AC631"/>
  <c r="AB631"/>
  <c r="AA631"/>
  <c r="V631"/>
  <c r="U631"/>
  <c r="T631"/>
  <c r="S631"/>
  <c r="N631"/>
  <c r="M631"/>
  <c r="L631"/>
  <c r="K631"/>
  <c r="J631"/>
  <c r="R631" s="1"/>
  <c r="Z631" s="1"/>
  <c r="AH631" s="1"/>
  <c r="AP631" s="1"/>
  <c r="AX631" s="1"/>
  <c r="I631"/>
  <c r="Q631" s="1"/>
  <c r="Y631" s="1"/>
  <c r="AG631" s="1"/>
  <c r="AO631" s="1"/>
  <c r="AW631" s="1"/>
  <c r="H631"/>
  <c r="P631" s="1"/>
  <c r="X631" s="1"/>
  <c r="AF631" s="1"/>
  <c r="AN631" s="1"/>
  <c r="AV631" s="1"/>
  <c r="G631"/>
  <c r="O631" s="1"/>
  <c r="W631" s="1"/>
  <c r="AE631" s="1"/>
  <c r="AM631" s="1"/>
  <c r="AU631" s="1"/>
  <c r="AT630"/>
  <c r="AS630"/>
  <c r="AR630"/>
  <c r="AQ630"/>
  <c r="AL630"/>
  <c r="AK630"/>
  <c r="AJ630"/>
  <c r="AI630"/>
  <c r="AD630"/>
  <c r="AC630"/>
  <c r="AB630"/>
  <c r="AA630"/>
  <c r="V630"/>
  <c r="U630"/>
  <c r="T630"/>
  <c r="S630"/>
  <c r="N630"/>
  <c r="M630"/>
  <c r="L630"/>
  <c r="K630"/>
  <c r="J630"/>
  <c r="R630" s="1"/>
  <c r="Z630" s="1"/>
  <c r="AH630" s="1"/>
  <c r="AP630" s="1"/>
  <c r="AX630" s="1"/>
  <c r="I630"/>
  <c r="Q630" s="1"/>
  <c r="Y630" s="1"/>
  <c r="AG630" s="1"/>
  <c r="AO630" s="1"/>
  <c r="AW630" s="1"/>
  <c r="H630"/>
  <c r="P630" s="1"/>
  <c r="X630" s="1"/>
  <c r="AF630" s="1"/>
  <c r="AN630" s="1"/>
  <c r="AV630" s="1"/>
  <c r="G630"/>
  <c r="O630" s="1"/>
  <c r="W630" s="1"/>
  <c r="AE630" s="1"/>
  <c r="AM630" s="1"/>
  <c r="AU630" s="1"/>
  <c r="R629"/>
  <c r="Z629" s="1"/>
  <c r="AH629" s="1"/>
  <c r="AP629" s="1"/>
  <c r="AX629" s="1"/>
  <c r="Q629"/>
  <c r="Y629" s="1"/>
  <c r="AG629" s="1"/>
  <c r="AO629" s="1"/>
  <c r="AW629" s="1"/>
  <c r="P629"/>
  <c r="X629" s="1"/>
  <c r="AF629" s="1"/>
  <c r="AN629" s="1"/>
  <c r="AV629" s="1"/>
  <c r="O629"/>
  <c r="W629" s="1"/>
  <c r="AE629" s="1"/>
  <c r="AM629" s="1"/>
  <c r="AU629" s="1"/>
  <c r="R628"/>
  <c r="Z628" s="1"/>
  <c r="AH628" s="1"/>
  <c r="AP628" s="1"/>
  <c r="AX628" s="1"/>
  <c r="Q628"/>
  <c r="Y628" s="1"/>
  <c r="AG628" s="1"/>
  <c r="AO628" s="1"/>
  <c r="AW628" s="1"/>
  <c r="P628"/>
  <c r="X628" s="1"/>
  <c r="AF628" s="1"/>
  <c r="AN628" s="1"/>
  <c r="AV628" s="1"/>
  <c r="O628"/>
  <c r="W628" s="1"/>
  <c r="AE628" s="1"/>
  <c r="AM628" s="1"/>
  <c r="AU628" s="1"/>
  <c r="AT627"/>
  <c r="AS627"/>
  <c r="AR627"/>
  <c r="AQ627"/>
  <c r="AL627"/>
  <c r="AK627"/>
  <c r="AJ627"/>
  <c r="AI627"/>
  <c r="AD627"/>
  <c r="AC627"/>
  <c r="AB627"/>
  <c r="AA627"/>
  <c r="V627"/>
  <c r="U627"/>
  <c r="T627"/>
  <c r="S627"/>
  <c r="N627"/>
  <c r="M627"/>
  <c r="L627"/>
  <c r="K627"/>
  <c r="J627"/>
  <c r="R627" s="1"/>
  <c r="Z627" s="1"/>
  <c r="AH627" s="1"/>
  <c r="AP627" s="1"/>
  <c r="AX627" s="1"/>
  <c r="I627"/>
  <c r="Q627" s="1"/>
  <c r="Y627" s="1"/>
  <c r="AG627" s="1"/>
  <c r="AO627" s="1"/>
  <c r="AW627" s="1"/>
  <c r="H627"/>
  <c r="P627" s="1"/>
  <c r="X627" s="1"/>
  <c r="AF627" s="1"/>
  <c r="AN627" s="1"/>
  <c r="AV627" s="1"/>
  <c r="G627"/>
  <c r="O627" s="1"/>
  <c r="W627" s="1"/>
  <c r="AE627" s="1"/>
  <c r="AM627" s="1"/>
  <c r="AU627" s="1"/>
  <c r="AT626"/>
  <c r="AS626"/>
  <c r="AR626"/>
  <c r="AQ626"/>
  <c r="AL626"/>
  <c r="AK626"/>
  <c r="AJ626"/>
  <c r="AI626"/>
  <c r="AD626"/>
  <c r="AC626"/>
  <c r="AB626"/>
  <c r="AA626"/>
  <c r="V626"/>
  <c r="U626"/>
  <c r="T626"/>
  <c r="S626"/>
  <c r="N626"/>
  <c r="M626"/>
  <c r="L626"/>
  <c r="K626"/>
  <c r="J626"/>
  <c r="R626" s="1"/>
  <c r="Z626" s="1"/>
  <c r="AH626" s="1"/>
  <c r="AP626" s="1"/>
  <c r="AX626" s="1"/>
  <c r="I626"/>
  <c r="Q626" s="1"/>
  <c r="Y626" s="1"/>
  <c r="AG626" s="1"/>
  <c r="AO626" s="1"/>
  <c r="AW626" s="1"/>
  <c r="H626"/>
  <c r="P626" s="1"/>
  <c r="X626" s="1"/>
  <c r="AF626" s="1"/>
  <c r="AN626" s="1"/>
  <c r="AV626" s="1"/>
  <c r="G626"/>
  <c r="O626" s="1"/>
  <c r="W626" s="1"/>
  <c r="AE626" s="1"/>
  <c r="AM626" s="1"/>
  <c r="AU626" s="1"/>
  <c r="AT625"/>
  <c r="AS625"/>
  <c r="AR625"/>
  <c r="AQ625"/>
  <c r="AL625"/>
  <c r="AK625"/>
  <c r="AJ625"/>
  <c r="AI625"/>
  <c r="AD625"/>
  <c r="AC625"/>
  <c r="AB625"/>
  <c r="AA625"/>
  <c r="V625"/>
  <c r="U625"/>
  <c r="T625"/>
  <c r="S625"/>
  <c r="N625"/>
  <c r="M625"/>
  <c r="L625"/>
  <c r="K625"/>
  <c r="J625"/>
  <c r="R625" s="1"/>
  <c r="Z625" s="1"/>
  <c r="AH625" s="1"/>
  <c r="AP625" s="1"/>
  <c r="AX625" s="1"/>
  <c r="I625"/>
  <c r="Q625" s="1"/>
  <c r="Y625" s="1"/>
  <c r="AG625" s="1"/>
  <c r="AO625" s="1"/>
  <c r="AW625" s="1"/>
  <c r="H625"/>
  <c r="P625" s="1"/>
  <c r="X625" s="1"/>
  <c r="AF625" s="1"/>
  <c r="AN625" s="1"/>
  <c r="AV625" s="1"/>
  <c r="G625"/>
  <c r="O625" s="1"/>
  <c r="W625" s="1"/>
  <c r="AE625" s="1"/>
  <c r="AM625" s="1"/>
  <c r="AU625" s="1"/>
  <c r="AT624"/>
  <c r="AS624"/>
  <c r="AR624"/>
  <c r="AQ624"/>
  <c r="AL624"/>
  <c r="AK624"/>
  <c r="AJ624"/>
  <c r="AI624"/>
  <c r="AD624"/>
  <c r="AC624"/>
  <c r="AB624"/>
  <c r="AA624"/>
  <c r="V624"/>
  <c r="U624"/>
  <c r="T624"/>
  <c r="S624"/>
  <c r="N624"/>
  <c r="M624"/>
  <c r="L624"/>
  <c r="K624"/>
  <c r="J624"/>
  <c r="R624" s="1"/>
  <c r="I624"/>
  <c r="Q624" s="1"/>
  <c r="H624"/>
  <c r="P624" s="1"/>
  <c r="G624"/>
  <c r="O624" s="1"/>
  <c r="R623"/>
  <c r="Z623" s="1"/>
  <c r="Q623"/>
  <c r="Y623" s="1"/>
  <c r="P623"/>
  <c r="X623" s="1"/>
  <c r="O623"/>
  <c r="W623" s="1"/>
  <c r="AT622"/>
  <c r="AS622"/>
  <c r="AR622"/>
  <c r="AQ622"/>
  <c r="AL622"/>
  <c r="AK622"/>
  <c r="AJ622"/>
  <c r="AI622"/>
  <c r="AD622"/>
  <c r="AC622"/>
  <c r="AB622"/>
  <c r="AA622"/>
  <c r="V622"/>
  <c r="U622"/>
  <c r="T622"/>
  <c r="S622"/>
  <c r="R622"/>
  <c r="Q622"/>
  <c r="P622"/>
  <c r="O622"/>
  <c r="N622"/>
  <c r="M622"/>
  <c r="L622"/>
  <c r="K622"/>
  <c r="AT621"/>
  <c r="AS621"/>
  <c r="AR621"/>
  <c r="AQ621"/>
  <c r="AL621"/>
  <c r="AK621"/>
  <c r="AJ621"/>
  <c r="AI621"/>
  <c r="AD621"/>
  <c r="AC621"/>
  <c r="AB621"/>
  <c r="AA621"/>
  <c r="V621"/>
  <c r="U621"/>
  <c r="T621"/>
  <c r="S621"/>
  <c r="R621"/>
  <c r="Q621"/>
  <c r="P621"/>
  <c r="O621"/>
  <c r="N621"/>
  <c r="M621"/>
  <c r="L621"/>
  <c r="K621"/>
  <c r="R620"/>
  <c r="Z620" s="1"/>
  <c r="Q620"/>
  <c r="Y620" s="1"/>
  <c r="P620"/>
  <c r="X620" s="1"/>
  <c r="O620"/>
  <c r="W620" s="1"/>
  <c r="AT619"/>
  <c r="AS619"/>
  <c r="AR619"/>
  <c r="AQ619"/>
  <c r="AL619"/>
  <c r="AK619"/>
  <c r="AJ619"/>
  <c r="AI619"/>
  <c r="AD619"/>
  <c r="AC619"/>
  <c r="AB619"/>
  <c r="AA619"/>
  <c r="V619"/>
  <c r="U619"/>
  <c r="T619"/>
  <c r="S619"/>
  <c r="R619"/>
  <c r="Q619"/>
  <c r="P619"/>
  <c r="O619"/>
  <c r="N619"/>
  <c r="M619"/>
  <c r="L619"/>
  <c r="K619"/>
  <c r="AT618"/>
  <c r="AS618"/>
  <c r="AR618"/>
  <c r="AQ618"/>
  <c r="AL618"/>
  <c r="AK618"/>
  <c r="AJ618"/>
  <c r="AI618"/>
  <c r="AD618"/>
  <c r="AC618"/>
  <c r="AB618"/>
  <c r="AA618"/>
  <c r="V618"/>
  <c r="U618"/>
  <c r="T618"/>
  <c r="S618"/>
  <c r="R618"/>
  <c r="Q618"/>
  <c r="P618"/>
  <c r="O618"/>
  <c r="N618"/>
  <c r="M618"/>
  <c r="L618"/>
  <c r="K618"/>
  <c r="AT617"/>
  <c r="AS617"/>
  <c r="AR617"/>
  <c r="AQ617"/>
  <c r="AL617"/>
  <c r="AK617"/>
  <c r="AJ617"/>
  <c r="AI617"/>
  <c r="AD617"/>
  <c r="AC617"/>
  <c r="AB617"/>
  <c r="AA617"/>
  <c r="V617"/>
  <c r="U617"/>
  <c r="T617"/>
  <c r="S617"/>
  <c r="R617"/>
  <c r="Q617"/>
  <c r="P617"/>
  <c r="O617"/>
  <c r="N617"/>
  <c r="M617"/>
  <c r="L617"/>
  <c r="K617"/>
  <c r="AT616"/>
  <c r="AS616"/>
  <c r="AR616"/>
  <c r="AQ616"/>
  <c r="AL616"/>
  <c r="AK616"/>
  <c r="AJ616"/>
  <c r="AI616"/>
  <c r="AD616"/>
  <c r="AC616"/>
  <c r="AB616"/>
  <c r="AA616"/>
  <c r="V616"/>
  <c r="U616"/>
  <c r="T616"/>
  <c r="S616"/>
  <c r="N616"/>
  <c r="M616"/>
  <c r="L616"/>
  <c r="K616"/>
  <c r="J616"/>
  <c r="I616"/>
  <c r="H616"/>
  <c r="G616"/>
  <c r="R615"/>
  <c r="Z615" s="1"/>
  <c r="AH615" s="1"/>
  <c r="AP615" s="1"/>
  <c r="AX615" s="1"/>
  <c r="Q615"/>
  <c r="Y615" s="1"/>
  <c r="AG615" s="1"/>
  <c r="AO615" s="1"/>
  <c r="AW615" s="1"/>
  <c r="P615"/>
  <c r="X615" s="1"/>
  <c r="AF615" s="1"/>
  <c r="AN615" s="1"/>
  <c r="AV615" s="1"/>
  <c r="O615"/>
  <c r="W615" s="1"/>
  <c r="AE615" s="1"/>
  <c r="AM615" s="1"/>
  <c r="AU615" s="1"/>
  <c r="R614"/>
  <c r="Z614" s="1"/>
  <c r="AH614" s="1"/>
  <c r="AP614" s="1"/>
  <c r="AX614" s="1"/>
  <c r="Q614"/>
  <c r="Y614" s="1"/>
  <c r="AG614" s="1"/>
  <c r="AO614" s="1"/>
  <c r="AW614" s="1"/>
  <c r="P614"/>
  <c r="X614" s="1"/>
  <c r="AF614" s="1"/>
  <c r="AN614" s="1"/>
  <c r="AV614" s="1"/>
  <c r="O614"/>
  <c r="W614" s="1"/>
  <c r="AE614" s="1"/>
  <c r="AM614" s="1"/>
  <c r="AU614" s="1"/>
  <c r="AT613"/>
  <c r="AS613"/>
  <c r="AS612" s="1"/>
  <c r="AR613"/>
  <c r="AR612" s="1"/>
  <c r="AQ613"/>
  <c r="AQ612" s="1"/>
  <c r="AL613"/>
  <c r="AL612" s="1"/>
  <c r="AK613"/>
  <c r="AK612" s="1"/>
  <c r="AJ613"/>
  <c r="AJ612" s="1"/>
  <c r="AI613"/>
  <c r="AI612" s="1"/>
  <c r="AD613"/>
  <c r="AD612" s="1"/>
  <c r="AC613"/>
  <c r="AC612" s="1"/>
  <c r="AB613"/>
  <c r="AB612" s="1"/>
  <c r="AA613"/>
  <c r="AA612" s="1"/>
  <c r="V613"/>
  <c r="V612" s="1"/>
  <c r="U613"/>
  <c r="U612" s="1"/>
  <c r="T613"/>
  <c r="T612" s="1"/>
  <c r="S613"/>
  <c r="S612" s="1"/>
  <c r="N613"/>
  <c r="N612" s="1"/>
  <c r="M613"/>
  <c r="M612" s="1"/>
  <c r="L613"/>
  <c r="L612" s="1"/>
  <c r="K613"/>
  <c r="J613"/>
  <c r="J611" s="1"/>
  <c r="R611" s="1"/>
  <c r="Z611" s="1"/>
  <c r="AH611" s="1"/>
  <c r="AP611" s="1"/>
  <c r="AX611" s="1"/>
  <c r="I613"/>
  <c r="I612" s="1"/>
  <c r="H613"/>
  <c r="H612" s="1"/>
  <c r="P612" s="1"/>
  <c r="X612" s="1"/>
  <c r="AF612" s="1"/>
  <c r="AN612" s="1"/>
  <c r="AV612" s="1"/>
  <c r="G613"/>
  <c r="O613" s="1"/>
  <c r="W613" s="1"/>
  <c r="AE613" s="1"/>
  <c r="AM613" s="1"/>
  <c r="AU613" s="1"/>
  <c r="AT612"/>
  <c r="K612"/>
  <c r="B612"/>
  <c r="Q611"/>
  <c r="Y611" s="1"/>
  <c r="AG611" s="1"/>
  <c r="AO611" s="1"/>
  <c r="AW611" s="1"/>
  <c r="O611"/>
  <c r="W611" s="1"/>
  <c r="AE611" s="1"/>
  <c r="AM611" s="1"/>
  <c r="AU611" s="1"/>
  <c r="B611"/>
  <c r="B613" s="1"/>
  <c r="B614" s="1"/>
  <c r="AT610"/>
  <c r="AT609" s="1"/>
  <c r="AS610"/>
  <c r="AS609" s="1"/>
  <c r="AR610"/>
  <c r="AR609" s="1"/>
  <c r="AQ610"/>
  <c r="AQ609" s="1"/>
  <c r="AL610"/>
  <c r="AK610"/>
  <c r="AK609" s="1"/>
  <c r="AJ610"/>
  <c r="AJ609" s="1"/>
  <c r="AI610"/>
  <c r="AI609" s="1"/>
  <c r="AD610"/>
  <c r="AD609" s="1"/>
  <c r="AC610"/>
  <c r="AC609" s="1"/>
  <c r="AB610"/>
  <c r="AB609" s="1"/>
  <c r="AA610"/>
  <c r="AA609" s="1"/>
  <c r="V610"/>
  <c r="V609" s="1"/>
  <c r="U610"/>
  <c r="T610"/>
  <c r="T609" s="1"/>
  <c r="S610"/>
  <c r="S609" s="1"/>
  <c r="N610"/>
  <c r="N609" s="1"/>
  <c r="M610"/>
  <c r="M609" s="1"/>
  <c r="L610"/>
  <c r="L609" s="1"/>
  <c r="K610"/>
  <c r="K609" s="1"/>
  <c r="I610"/>
  <c r="I609" s="1"/>
  <c r="G610"/>
  <c r="AL609"/>
  <c r="U609"/>
  <c r="R607"/>
  <c r="Z607" s="1"/>
  <c r="AH607" s="1"/>
  <c r="AP607" s="1"/>
  <c r="AX607" s="1"/>
  <c r="Q607"/>
  <c r="Y607" s="1"/>
  <c r="AG607" s="1"/>
  <c r="AO607" s="1"/>
  <c r="AW607" s="1"/>
  <c r="P607"/>
  <c r="X607" s="1"/>
  <c r="AF607" s="1"/>
  <c r="AN607" s="1"/>
  <c r="AV607" s="1"/>
  <c r="O607"/>
  <c r="W607" s="1"/>
  <c r="AE607" s="1"/>
  <c r="AM607" s="1"/>
  <c r="AU607" s="1"/>
  <c r="AT606"/>
  <c r="AS606"/>
  <c r="AR606"/>
  <c r="AQ606"/>
  <c r="AL606"/>
  <c r="AK606"/>
  <c r="AJ606"/>
  <c r="AI606"/>
  <c r="AD606"/>
  <c r="AC606"/>
  <c r="AB606"/>
  <c r="AA606"/>
  <c r="V606"/>
  <c r="U606"/>
  <c r="T606"/>
  <c r="S606"/>
  <c r="N606"/>
  <c r="M606"/>
  <c r="L606"/>
  <c r="K606"/>
  <c r="J606"/>
  <c r="R606" s="1"/>
  <c r="Z606" s="1"/>
  <c r="AH606" s="1"/>
  <c r="AP606" s="1"/>
  <c r="AX606" s="1"/>
  <c r="I606"/>
  <c r="Q606" s="1"/>
  <c r="Y606" s="1"/>
  <c r="AG606" s="1"/>
  <c r="AO606" s="1"/>
  <c r="AW606" s="1"/>
  <c r="H606"/>
  <c r="P606" s="1"/>
  <c r="X606" s="1"/>
  <c r="AF606" s="1"/>
  <c r="AN606" s="1"/>
  <c r="AV606" s="1"/>
  <c r="G606"/>
  <c r="O606" s="1"/>
  <c r="W606" s="1"/>
  <c r="AE606" s="1"/>
  <c r="AM606" s="1"/>
  <c r="AU606" s="1"/>
  <c r="AT605"/>
  <c r="AS605"/>
  <c r="AR605"/>
  <c r="AQ605"/>
  <c r="AL605"/>
  <c r="AK605"/>
  <c r="AJ605"/>
  <c r="AI605"/>
  <c r="AD605"/>
  <c r="AC605"/>
  <c r="AB605"/>
  <c r="AA605"/>
  <c r="V605"/>
  <c r="U605"/>
  <c r="T605"/>
  <c r="S605"/>
  <c r="N605"/>
  <c r="M605"/>
  <c r="L605"/>
  <c r="K605"/>
  <c r="J605"/>
  <c r="R605" s="1"/>
  <c r="Z605" s="1"/>
  <c r="AH605" s="1"/>
  <c r="AP605" s="1"/>
  <c r="AX605" s="1"/>
  <c r="I605"/>
  <c r="Q605" s="1"/>
  <c r="Y605" s="1"/>
  <c r="AG605" s="1"/>
  <c r="AO605" s="1"/>
  <c r="AW605" s="1"/>
  <c r="H605"/>
  <c r="P605" s="1"/>
  <c r="X605" s="1"/>
  <c r="AF605" s="1"/>
  <c r="AN605" s="1"/>
  <c r="AV605" s="1"/>
  <c r="G605"/>
  <c r="O605" s="1"/>
  <c r="W605" s="1"/>
  <c r="AE605" s="1"/>
  <c r="AM605" s="1"/>
  <c r="AU605" s="1"/>
  <c r="AT604"/>
  <c r="AS604"/>
  <c r="AR604"/>
  <c r="AQ604"/>
  <c r="AL604"/>
  <c r="AK604"/>
  <c r="AJ604"/>
  <c r="AI604"/>
  <c r="AD604"/>
  <c r="AC604"/>
  <c r="AB604"/>
  <c r="AA604"/>
  <c r="V604"/>
  <c r="U604"/>
  <c r="T604"/>
  <c r="S604"/>
  <c r="N604"/>
  <c r="M604"/>
  <c r="L604"/>
  <c r="K604"/>
  <c r="J604"/>
  <c r="R604" s="1"/>
  <c r="Z604" s="1"/>
  <c r="AH604" s="1"/>
  <c r="AP604" s="1"/>
  <c r="AX604" s="1"/>
  <c r="I604"/>
  <c r="Q604" s="1"/>
  <c r="Y604" s="1"/>
  <c r="AG604" s="1"/>
  <c r="AO604" s="1"/>
  <c r="AW604" s="1"/>
  <c r="H604"/>
  <c r="P604" s="1"/>
  <c r="X604" s="1"/>
  <c r="AF604" s="1"/>
  <c r="AN604" s="1"/>
  <c r="AV604" s="1"/>
  <c r="G604"/>
  <c r="O604" s="1"/>
  <c r="W604" s="1"/>
  <c r="AE604" s="1"/>
  <c r="AM604" s="1"/>
  <c r="AU604" s="1"/>
  <c r="R602"/>
  <c r="Z602" s="1"/>
  <c r="AH602" s="1"/>
  <c r="AP602" s="1"/>
  <c r="AX602" s="1"/>
  <c r="Q602"/>
  <c r="Y602" s="1"/>
  <c r="AG602" s="1"/>
  <c r="AO602" s="1"/>
  <c r="AW602" s="1"/>
  <c r="P602"/>
  <c r="X602" s="1"/>
  <c r="AF602" s="1"/>
  <c r="AN602" s="1"/>
  <c r="AV602" s="1"/>
  <c r="O602"/>
  <c r="W602" s="1"/>
  <c r="AE602" s="1"/>
  <c r="AM602" s="1"/>
  <c r="AU602" s="1"/>
  <c r="AT601"/>
  <c r="AS601"/>
  <c r="AR601"/>
  <c r="AQ601"/>
  <c r="AL601"/>
  <c r="AK601"/>
  <c r="AJ601"/>
  <c r="AI601"/>
  <c r="AD601"/>
  <c r="AC601"/>
  <c r="AB601"/>
  <c r="AA601"/>
  <c r="V601"/>
  <c r="U601"/>
  <c r="T601"/>
  <c r="S601"/>
  <c r="N601"/>
  <c r="M601"/>
  <c r="L601"/>
  <c r="K601"/>
  <c r="J601"/>
  <c r="R601" s="1"/>
  <c r="Z601" s="1"/>
  <c r="AH601" s="1"/>
  <c r="AP601" s="1"/>
  <c r="AX601" s="1"/>
  <c r="I601"/>
  <c r="Q601" s="1"/>
  <c r="Y601" s="1"/>
  <c r="AG601" s="1"/>
  <c r="AO601" s="1"/>
  <c r="AW601" s="1"/>
  <c r="H601"/>
  <c r="P601" s="1"/>
  <c r="X601" s="1"/>
  <c r="AF601" s="1"/>
  <c r="AN601" s="1"/>
  <c r="AV601" s="1"/>
  <c r="G601"/>
  <c r="O601" s="1"/>
  <c r="W601" s="1"/>
  <c r="AE601" s="1"/>
  <c r="AM601" s="1"/>
  <c r="AU601" s="1"/>
  <c r="AT600"/>
  <c r="AS600"/>
  <c r="AR600"/>
  <c r="AQ600"/>
  <c r="AL600"/>
  <c r="AK600"/>
  <c r="AJ600"/>
  <c r="AI600"/>
  <c r="AD600"/>
  <c r="AC600"/>
  <c r="AB600"/>
  <c r="AA600"/>
  <c r="V600"/>
  <c r="U600"/>
  <c r="T600"/>
  <c r="S600"/>
  <c r="N600"/>
  <c r="M600"/>
  <c r="L600"/>
  <c r="K600"/>
  <c r="J600"/>
  <c r="R600" s="1"/>
  <c r="Z600" s="1"/>
  <c r="AH600" s="1"/>
  <c r="AP600" s="1"/>
  <c r="AX600" s="1"/>
  <c r="I600"/>
  <c r="Q600" s="1"/>
  <c r="Y600" s="1"/>
  <c r="AG600" s="1"/>
  <c r="AO600" s="1"/>
  <c r="AW600" s="1"/>
  <c r="H600"/>
  <c r="P600" s="1"/>
  <c r="X600" s="1"/>
  <c r="AF600" s="1"/>
  <c r="AN600" s="1"/>
  <c r="AV600" s="1"/>
  <c r="G600"/>
  <c r="O600" s="1"/>
  <c r="W600" s="1"/>
  <c r="AE600" s="1"/>
  <c r="AM600" s="1"/>
  <c r="AU600" s="1"/>
  <c r="R599"/>
  <c r="Z599" s="1"/>
  <c r="AH599" s="1"/>
  <c r="AP599" s="1"/>
  <c r="AX599" s="1"/>
  <c r="Q599"/>
  <c r="Y599" s="1"/>
  <c r="AG599" s="1"/>
  <c r="AO599" s="1"/>
  <c r="AW599" s="1"/>
  <c r="P599"/>
  <c r="X599" s="1"/>
  <c r="AF599" s="1"/>
  <c r="AN599" s="1"/>
  <c r="AV599" s="1"/>
  <c r="O599"/>
  <c r="W599" s="1"/>
  <c r="AE599" s="1"/>
  <c r="AM599" s="1"/>
  <c r="AU599" s="1"/>
  <c r="AT598"/>
  <c r="AS598"/>
  <c r="AR598"/>
  <c r="AQ598"/>
  <c r="AL598"/>
  <c r="AK598"/>
  <c r="AJ598"/>
  <c r="AI598"/>
  <c r="AD598"/>
  <c r="AC598"/>
  <c r="AB598"/>
  <c r="AA598"/>
  <c r="V598"/>
  <c r="U598"/>
  <c r="T598"/>
  <c r="S598"/>
  <c r="N598"/>
  <c r="M598"/>
  <c r="L598"/>
  <c r="K598"/>
  <c r="J598"/>
  <c r="R598" s="1"/>
  <c r="Z598" s="1"/>
  <c r="AH598" s="1"/>
  <c r="AP598" s="1"/>
  <c r="AX598" s="1"/>
  <c r="I598"/>
  <c r="Q598" s="1"/>
  <c r="Y598" s="1"/>
  <c r="AG598" s="1"/>
  <c r="AO598" s="1"/>
  <c r="AW598" s="1"/>
  <c r="H598"/>
  <c r="P598" s="1"/>
  <c r="X598" s="1"/>
  <c r="AF598" s="1"/>
  <c r="AN598" s="1"/>
  <c r="AV598" s="1"/>
  <c r="G598"/>
  <c r="O598" s="1"/>
  <c r="W598" s="1"/>
  <c r="AE598" s="1"/>
  <c r="AM598" s="1"/>
  <c r="AU598" s="1"/>
  <c r="AT597"/>
  <c r="AS597"/>
  <c r="AR597"/>
  <c r="AQ597"/>
  <c r="AL597"/>
  <c r="AK597"/>
  <c r="AJ597"/>
  <c r="AI597"/>
  <c r="AD597"/>
  <c r="AC597"/>
  <c r="AB597"/>
  <c r="AA597"/>
  <c r="V597"/>
  <c r="U597"/>
  <c r="T597"/>
  <c r="S597"/>
  <c r="N597"/>
  <c r="M597"/>
  <c r="L597"/>
  <c r="K597"/>
  <c r="J597"/>
  <c r="R597" s="1"/>
  <c r="Z597" s="1"/>
  <c r="AH597" s="1"/>
  <c r="AP597" s="1"/>
  <c r="AX597" s="1"/>
  <c r="I597"/>
  <c r="Q597" s="1"/>
  <c r="Y597" s="1"/>
  <c r="AG597" s="1"/>
  <c r="AO597" s="1"/>
  <c r="AW597" s="1"/>
  <c r="H597"/>
  <c r="P597" s="1"/>
  <c r="X597" s="1"/>
  <c r="AF597" s="1"/>
  <c r="AN597" s="1"/>
  <c r="AV597" s="1"/>
  <c r="G597"/>
  <c r="O597" s="1"/>
  <c r="W597" s="1"/>
  <c r="AE597" s="1"/>
  <c r="AM597" s="1"/>
  <c r="AU597" s="1"/>
  <c r="AT596"/>
  <c r="AS596"/>
  <c r="AR596"/>
  <c r="AQ596"/>
  <c r="AL596"/>
  <c r="AK596"/>
  <c r="AJ596"/>
  <c r="AI596"/>
  <c r="AD596"/>
  <c r="AC596"/>
  <c r="AB596"/>
  <c r="AA596"/>
  <c r="V596"/>
  <c r="U596"/>
  <c r="T596"/>
  <c r="S596"/>
  <c r="N596"/>
  <c r="M596"/>
  <c r="L596"/>
  <c r="K596"/>
  <c r="J596"/>
  <c r="R596" s="1"/>
  <c r="Z596" s="1"/>
  <c r="AH596" s="1"/>
  <c r="AP596" s="1"/>
  <c r="AX596" s="1"/>
  <c r="I596"/>
  <c r="H596"/>
  <c r="P596" s="1"/>
  <c r="X596" s="1"/>
  <c r="AF596" s="1"/>
  <c r="AN596" s="1"/>
  <c r="AV596" s="1"/>
  <c r="G596"/>
  <c r="R595"/>
  <c r="Z595" s="1"/>
  <c r="AH595" s="1"/>
  <c r="AP595" s="1"/>
  <c r="AX595" s="1"/>
  <c r="Q595"/>
  <c r="Y595" s="1"/>
  <c r="AG595" s="1"/>
  <c r="AO595" s="1"/>
  <c r="AW595" s="1"/>
  <c r="P595"/>
  <c r="X595" s="1"/>
  <c r="AF595" s="1"/>
  <c r="AN595" s="1"/>
  <c r="AV595" s="1"/>
  <c r="O595"/>
  <c r="W595" s="1"/>
  <c r="AE595" s="1"/>
  <c r="AM595" s="1"/>
  <c r="AU595" s="1"/>
  <c r="B595"/>
  <c r="AT594"/>
  <c r="AS594"/>
  <c r="AS592" s="1"/>
  <c r="AR594"/>
  <c r="AR592" s="1"/>
  <c r="AQ594"/>
  <c r="AQ592" s="1"/>
  <c r="AL594"/>
  <c r="AL593" s="1"/>
  <c r="AK594"/>
  <c r="AK592" s="1"/>
  <c r="AJ594"/>
  <c r="AJ592" s="1"/>
  <c r="AI594"/>
  <c r="AI592" s="1"/>
  <c r="AD594"/>
  <c r="AD593" s="1"/>
  <c r="AC594"/>
  <c r="AC592" s="1"/>
  <c r="AB594"/>
  <c r="AB593" s="1"/>
  <c r="AA594"/>
  <c r="AA592" s="1"/>
  <c r="V594"/>
  <c r="V593" s="1"/>
  <c r="U594"/>
  <c r="U593" s="1"/>
  <c r="T594"/>
  <c r="T593" s="1"/>
  <c r="S594"/>
  <c r="S592" s="1"/>
  <c r="N594"/>
  <c r="M594"/>
  <c r="M592" s="1"/>
  <c r="L594"/>
  <c r="L593" s="1"/>
  <c r="K594"/>
  <c r="K592" s="1"/>
  <c r="J594"/>
  <c r="J593" s="1"/>
  <c r="I594"/>
  <c r="I593" s="1"/>
  <c r="H594"/>
  <c r="P594" s="1"/>
  <c r="X594" s="1"/>
  <c r="AF594" s="1"/>
  <c r="AN594" s="1"/>
  <c r="AV594" s="1"/>
  <c r="G594"/>
  <c r="G592" s="1"/>
  <c r="O592" s="1"/>
  <c r="W592" s="1"/>
  <c r="AE592" s="1"/>
  <c r="AM592" s="1"/>
  <c r="AU592" s="1"/>
  <c r="B594"/>
  <c r="AS593"/>
  <c r="AR593"/>
  <c r="M593"/>
  <c r="B593"/>
  <c r="AB592"/>
  <c r="T592"/>
  <c r="R588"/>
  <c r="Z588" s="1"/>
  <c r="Q588"/>
  <c r="Y588" s="1"/>
  <c r="P588"/>
  <c r="X588" s="1"/>
  <c r="O588"/>
  <c r="W588" s="1"/>
  <c r="AT587"/>
  <c r="AS587"/>
  <c r="AR587"/>
  <c r="AQ587"/>
  <c r="AL587"/>
  <c r="AK587"/>
  <c r="AJ587"/>
  <c r="AI587"/>
  <c r="AD587"/>
  <c r="AC587"/>
  <c r="AB587"/>
  <c r="AA587"/>
  <c r="V587"/>
  <c r="U587"/>
  <c r="T587"/>
  <c r="S587"/>
  <c r="R587"/>
  <c r="Q587"/>
  <c r="P587"/>
  <c r="O587"/>
  <c r="N587"/>
  <c r="M587"/>
  <c r="L587"/>
  <c r="K587"/>
  <c r="AT586"/>
  <c r="AS586"/>
  <c r="AR586"/>
  <c r="AQ586"/>
  <c r="AL586"/>
  <c r="AK586"/>
  <c r="AJ586"/>
  <c r="AI586"/>
  <c r="AD586"/>
  <c r="AC586"/>
  <c r="AB586"/>
  <c r="AA586"/>
  <c r="V586"/>
  <c r="U586"/>
  <c r="T586"/>
  <c r="S586"/>
  <c r="R586"/>
  <c r="Q586"/>
  <c r="P586"/>
  <c r="O586"/>
  <c r="N586"/>
  <c r="M586"/>
  <c r="L586"/>
  <c r="K586"/>
  <c r="R585"/>
  <c r="Z585" s="1"/>
  <c r="Q585"/>
  <c r="Y585" s="1"/>
  <c r="P585"/>
  <c r="X585" s="1"/>
  <c r="O585"/>
  <c r="W585" s="1"/>
  <c r="AT584"/>
  <c r="AS584"/>
  <c r="AR584"/>
  <c r="AQ584"/>
  <c r="AL584"/>
  <c r="AK584"/>
  <c r="AJ584"/>
  <c r="AI584"/>
  <c r="AD584"/>
  <c r="AC584"/>
  <c r="AB584"/>
  <c r="AA584"/>
  <c r="V584"/>
  <c r="U584"/>
  <c r="T584"/>
  <c r="S584"/>
  <c r="R584"/>
  <c r="Q584"/>
  <c r="P584"/>
  <c r="O584"/>
  <c r="N584"/>
  <c r="M584"/>
  <c r="L584"/>
  <c r="K584"/>
  <c r="AT583"/>
  <c r="AS583"/>
  <c r="AR583"/>
  <c r="AQ583"/>
  <c r="AL583"/>
  <c r="AK583"/>
  <c r="AJ583"/>
  <c r="AI583"/>
  <c r="AD583"/>
  <c r="AC583"/>
  <c r="AB583"/>
  <c r="AA583"/>
  <c r="V583"/>
  <c r="U583"/>
  <c r="T583"/>
  <c r="S583"/>
  <c r="R583"/>
  <c r="Q583"/>
  <c r="P583"/>
  <c r="O583"/>
  <c r="N583"/>
  <c r="M583"/>
  <c r="L583"/>
  <c r="K583"/>
  <c r="AT582"/>
  <c r="AS582"/>
  <c r="AR582"/>
  <c r="AQ582"/>
  <c r="AL582"/>
  <c r="AK582"/>
  <c r="AJ582"/>
  <c r="AI582"/>
  <c r="AD582"/>
  <c r="AC582"/>
  <c r="AB582"/>
  <c r="AA582"/>
  <c r="V582"/>
  <c r="U582"/>
  <c r="T582"/>
  <c r="S582"/>
  <c r="R582"/>
  <c r="Q582"/>
  <c r="P582"/>
  <c r="O582"/>
  <c r="N582"/>
  <c r="M582"/>
  <c r="L582"/>
  <c r="K582"/>
  <c r="AT581"/>
  <c r="AS581"/>
  <c r="AR581"/>
  <c r="AQ581"/>
  <c r="AL581"/>
  <c r="AK581"/>
  <c r="AJ581"/>
  <c r="AI581"/>
  <c r="AD581"/>
  <c r="AC581"/>
  <c r="AB581"/>
  <c r="AA581"/>
  <c r="V581"/>
  <c r="U581"/>
  <c r="T581"/>
  <c r="S581"/>
  <c r="R581"/>
  <c r="Q581"/>
  <c r="P581"/>
  <c r="O581"/>
  <c r="N581"/>
  <c r="M581"/>
  <c r="L581"/>
  <c r="K581"/>
  <c r="AT580"/>
  <c r="AS580"/>
  <c r="AR580"/>
  <c r="AQ580"/>
  <c r="AL580"/>
  <c r="AK580"/>
  <c r="AJ580"/>
  <c r="AI580"/>
  <c r="AD580"/>
  <c r="AC580"/>
  <c r="AB580"/>
  <c r="AA580"/>
  <c r="V580"/>
  <c r="U580"/>
  <c r="T580"/>
  <c r="S580"/>
  <c r="R580"/>
  <c r="Q580"/>
  <c r="P580"/>
  <c r="O580"/>
  <c r="N580"/>
  <c r="M580"/>
  <c r="L580"/>
  <c r="K580"/>
  <c r="R578"/>
  <c r="Z578" s="1"/>
  <c r="AH578" s="1"/>
  <c r="AP578" s="1"/>
  <c r="AX578" s="1"/>
  <c r="Q578"/>
  <c r="Y578" s="1"/>
  <c r="AG578" s="1"/>
  <c r="AO578" s="1"/>
  <c r="AW578" s="1"/>
  <c r="P578"/>
  <c r="X578" s="1"/>
  <c r="AF578" s="1"/>
  <c r="AN578" s="1"/>
  <c r="AV578" s="1"/>
  <c r="O578"/>
  <c r="W578" s="1"/>
  <c r="AE578" s="1"/>
  <c r="AM578" s="1"/>
  <c r="AU578" s="1"/>
  <c r="R577"/>
  <c r="R576" s="1"/>
  <c r="R575" s="1"/>
  <c r="Q577"/>
  <c r="Q576" s="1"/>
  <c r="Q575" s="1"/>
  <c r="P577"/>
  <c r="X577" s="1"/>
  <c r="M577"/>
  <c r="M576" s="1"/>
  <c r="M575" s="1"/>
  <c r="K577"/>
  <c r="O577" s="1"/>
  <c r="AT576"/>
  <c r="AT575" s="1"/>
  <c r="AS576"/>
  <c r="AS575" s="1"/>
  <c r="AR576"/>
  <c r="AR575" s="1"/>
  <c r="AQ576"/>
  <c r="AQ575" s="1"/>
  <c r="AL576"/>
  <c r="AL575" s="1"/>
  <c r="AK576"/>
  <c r="AK575" s="1"/>
  <c r="AJ576"/>
  <c r="AJ575" s="1"/>
  <c r="AI576"/>
  <c r="AD576"/>
  <c r="AD575" s="1"/>
  <c r="AC576"/>
  <c r="AC575" s="1"/>
  <c r="AB576"/>
  <c r="AB575" s="1"/>
  <c r="AA576"/>
  <c r="AA575" s="1"/>
  <c r="V576"/>
  <c r="V575" s="1"/>
  <c r="U576"/>
  <c r="U575" s="1"/>
  <c r="T576"/>
  <c r="T575" s="1"/>
  <c r="S576"/>
  <c r="S575" s="1"/>
  <c r="N576"/>
  <c r="N575" s="1"/>
  <c r="L576"/>
  <c r="L575" s="1"/>
  <c r="K576"/>
  <c r="K575" s="1"/>
  <c r="AI575"/>
  <c r="R574"/>
  <c r="Z574" s="1"/>
  <c r="AH574" s="1"/>
  <c r="AP574" s="1"/>
  <c r="AX574" s="1"/>
  <c r="Q574"/>
  <c r="Y574" s="1"/>
  <c r="AG574" s="1"/>
  <c r="AO574" s="1"/>
  <c r="AW574" s="1"/>
  <c r="P574"/>
  <c r="X574" s="1"/>
  <c r="AF574" s="1"/>
  <c r="AN574" s="1"/>
  <c r="AV574" s="1"/>
  <c r="O574"/>
  <c r="W574" s="1"/>
  <c r="AE574" s="1"/>
  <c r="AM574" s="1"/>
  <c r="AU574" s="1"/>
  <c r="K574"/>
  <c r="AT573"/>
  <c r="AS573"/>
  <c r="AR573"/>
  <c r="AQ573"/>
  <c r="AQ572" s="1"/>
  <c r="AL573"/>
  <c r="AL572" s="1"/>
  <c r="AK573"/>
  <c r="AK572" s="1"/>
  <c r="AJ573"/>
  <c r="AJ572" s="1"/>
  <c r="AI573"/>
  <c r="AI572" s="1"/>
  <c r="AD573"/>
  <c r="AD572" s="1"/>
  <c r="AC573"/>
  <c r="AC572" s="1"/>
  <c r="AB573"/>
  <c r="AB572" s="1"/>
  <c r="AA573"/>
  <c r="AA572" s="1"/>
  <c r="V573"/>
  <c r="V572" s="1"/>
  <c r="U573"/>
  <c r="U572" s="1"/>
  <c r="T573"/>
  <c r="T572" s="1"/>
  <c r="S573"/>
  <c r="S572" s="1"/>
  <c r="N573"/>
  <c r="N572" s="1"/>
  <c r="M573"/>
  <c r="M572" s="1"/>
  <c r="L573"/>
  <c r="L572" s="1"/>
  <c r="K573"/>
  <c r="K572" s="1"/>
  <c r="J573"/>
  <c r="I573"/>
  <c r="Q573" s="1"/>
  <c r="Y573" s="1"/>
  <c r="AG573" s="1"/>
  <c r="AO573" s="1"/>
  <c r="AW573" s="1"/>
  <c r="H573"/>
  <c r="P573" s="1"/>
  <c r="X573" s="1"/>
  <c r="AF573" s="1"/>
  <c r="AN573" s="1"/>
  <c r="AV573" s="1"/>
  <c r="G573"/>
  <c r="O573" s="1"/>
  <c r="AT572"/>
  <c r="AS572"/>
  <c r="AR572"/>
  <c r="R571"/>
  <c r="Z571" s="1"/>
  <c r="AH571" s="1"/>
  <c r="AP571" s="1"/>
  <c r="AX571" s="1"/>
  <c r="Q571"/>
  <c r="Y571" s="1"/>
  <c r="AG571" s="1"/>
  <c r="AO571" s="1"/>
  <c r="AW571" s="1"/>
  <c r="P571"/>
  <c r="X571" s="1"/>
  <c r="AF571" s="1"/>
  <c r="AN571" s="1"/>
  <c r="AV571" s="1"/>
  <c r="O571"/>
  <c r="W571" s="1"/>
  <c r="AE571" s="1"/>
  <c r="AM571" s="1"/>
  <c r="AU571" s="1"/>
  <c r="K571"/>
  <c r="AT570"/>
  <c r="AS570"/>
  <c r="AS569" s="1"/>
  <c r="AR570"/>
  <c r="AR569" s="1"/>
  <c r="AQ570"/>
  <c r="AQ569" s="1"/>
  <c r="AL570"/>
  <c r="AL569" s="1"/>
  <c r="AK570"/>
  <c r="AK569" s="1"/>
  <c r="AJ570"/>
  <c r="AJ569" s="1"/>
  <c r="AI570"/>
  <c r="AI569" s="1"/>
  <c r="AD570"/>
  <c r="AD569" s="1"/>
  <c r="AC570"/>
  <c r="AC569" s="1"/>
  <c r="AB570"/>
  <c r="AB569" s="1"/>
  <c r="AA570"/>
  <c r="AA569" s="1"/>
  <c r="V570"/>
  <c r="V569" s="1"/>
  <c r="U570"/>
  <c r="U569" s="1"/>
  <c r="T570"/>
  <c r="T569" s="1"/>
  <c r="S570"/>
  <c r="S569" s="1"/>
  <c r="N570"/>
  <c r="N569" s="1"/>
  <c r="M570"/>
  <c r="M569" s="1"/>
  <c r="L570"/>
  <c r="L569" s="1"/>
  <c r="K570"/>
  <c r="K569" s="1"/>
  <c r="J570"/>
  <c r="R570" s="1"/>
  <c r="Z570" s="1"/>
  <c r="AH570" s="1"/>
  <c r="AP570" s="1"/>
  <c r="AX570" s="1"/>
  <c r="I570"/>
  <c r="Q570" s="1"/>
  <c r="Y570" s="1"/>
  <c r="AG570" s="1"/>
  <c r="AO570" s="1"/>
  <c r="AW570" s="1"/>
  <c r="H570"/>
  <c r="P570" s="1"/>
  <c r="X570" s="1"/>
  <c r="G570"/>
  <c r="AT569"/>
  <c r="R568"/>
  <c r="Z568" s="1"/>
  <c r="AH568" s="1"/>
  <c r="AP568" s="1"/>
  <c r="AX568" s="1"/>
  <c r="Q568"/>
  <c r="Y568" s="1"/>
  <c r="AG568" s="1"/>
  <c r="AO568" s="1"/>
  <c r="AW568" s="1"/>
  <c r="P568"/>
  <c r="X568" s="1"/>
  <c r="AF568" s="1"/>
  <c r="AN568" s="1"/>
  <c r="AV568" s="1"/>
  <c r="K568"/>
  <c r="O568" s="1"/>
  <c r="W568" s="1"/>
  <c r="AE568" s="1"/>
  <c r="AM568" s="1"/>
  <c r="AU568" s="1"/>
  <c r="AT567"/>
  <c r="AT566" s="1"/>
  <c r="AS567"/>
  <c r="AS566" s="1"/>
  <c r="AR567"/>
  <c r="AR566" s="1"/>
  <c r="AQ567"/>
  <c r="AQ566" s="1"/>
  <c r="AL567"/>
  <c r="AL566" s="1"/>
  <c r="AK567"/>
  <c r="AK566" s="1"/>
  <c r="AJ567"/>
  <c r="AJ566" s="1"/>
  <c r="AI567"/>
  <c r="AI566" s="1"/>
  <c r="AD567"/>
  <c r="AD566" s="1"/>
  <c r="AC567"/>
  <c r="AC566" s="1"/>
  <c r="AB567"/>
  <c r="AB566" s="1"/>
  <c r="AA567"/>
  <c r="AA566" s="1"/>
  <c r="V567"/>
  <c r="V566" s="1"/>
  <c r="U567"/>
  <c r="U566" s="1"/>
  <c r="T567"/>
  <c r="T566" s="1"/>
  <c r="S567"/>
  <c r="S566" s="1"/>
  <c r="N567"/>
  <c r="N566" s="1"/>
  <c r="M567"/>
  <c r="M566" s="1"/>
  <c r="L567"/>
  <c r="L566" s="1"/>
  <c r="K567"/>
  <c r="J567"/>
  <c r="R567" s="1"/>
  <c r="Z567" s="1"/>
  <c r="AH567" s="1"/>
  <c r="AP567" s="1"/>
  <c r="AX567" s="1"/>
  <c r="I567"/>
  <c r="Q567" s="1"/>
  <c r="Y567" s="1"/>
  <c r="AG567" s="1"/>
  <c r="AO567" s="1"/>
  <c r="AW567" s="1"/>
  <c r="H567"/>
  <c r="G567"/>
  <c r="O567" s="1"/>
  <c r="W567" s="1"/>
  <c r="AE567" s="1"/>
  <c r="AM567" s="1"/>
  <c r="AU567" s="1"/>
  <c r="K566"/>
  <c r="R565"/>
  <c r="Z565" s="1"/>
  <c r="AH565" s="1"/>
  <c r="AP565" s="1"/>
  <c r="AX565" s="1"/>
  <c r="Q565"/>
  <c r="Y565" s="1"/>
  <c r="AG565" s="1"/>
  <c r="AO565" s="1"/>
  <c r="AW565" s="1"/>
  <c r="P565"/>
  <c r="X565" s="1"/>
  <c r="AF565" s="1"/>
  <c r="AN565" s="1"/>
  <c r="AV565" s="1"/>
  <c r="O565"/>
  <c r="W565" s="1"/>
  <c r="AE565" s="1"/>
  <c r="AM565" s="1"/>
  <c r="AU565" s="1"/>
  <c r="AT564"/>
  <c r="AT563" s="1"/>
  <c r="AS564"/>
  <c r="AS563" s="1"/>
  <c r="AR564"/>
  <c r="AR563" s="1"/>
  <c r="AQ564"/>
  <c r="AQ563" s="1"/>
  <c r="AL564"/>
  <c r="AL563" s="1"/>
  <c r="AK564"/>
  <c r="AJ564"/>
  <c r="AI564"/>
  <c r="AI563" s="1"/>
  <c r="AD564"/>
  <c r="AD563" s="1"/>
  <c r="AC564"/>
  <c r="AC563" s="1"/>
  <c r="AB564"/>
  <c r="AB563" s="1"/>
  <c r="AA564"/>
  <c r="AA563" s="1"/>
  <c r="V564"/>
  <c r="V563" s="1"/>
  <c r="U564"/>
  <c r="U563" s="1"/>
  <c r="T564"/>
  <c r="T563" s="1"/>
  <c r="S564"/>
  <c r="S563" s="1"/>
  <c r="N564"/>
  <c r="N563" s="1"/>
  <c r="M564"/>
  <c r="M563" s="1"/>
  <c r="L564"/>
  <c r="L563" s="1"/>
  <c r="K564"/>
  <c r="K563" s="1"/>
  <c r="J564"/>
  <c r="J563" s="1"/>
  <c r="R563" s="1"/>
  <c r="Z563" s="1"/>
  <c r="AH563" s="1"/>
  <c r="I564"/>
  <c r="Q564" s="1"/>
  <c r="Y564" s="1"/>
  <c r="AG564" s="1"/>
  <c r="AO564" s="1"/>
  <c r="AW564" s="1"/>
  <c r="H564"/>
  <c r="P564" s="1"/>
  <c r="X564" s="1"/>
  <c r="AF564" s="1"/>
  <c r="AN564" s="1"/>
  <c r="AV564" s="1"/>
  <c r="G564"/>
  <c r="O564" s="1"/>
  <c r="W564" s="1"/>
  <c r="AE564" s="1"/>
  <c r="AM564" s="1"/>
  <c r="AU564" s="1"/>
  <c r="AK563"/>
  <c r="AJ563"/>
  <c r="I563"/>
  <c r="Q563" s="1"/>
  <c r="R562"/>
  <c r="Z562" s="1"/>
  <c r="AH562" s="1"/>
  <c r="AP562" s="1"/>
  <c r="AX562" s="1"/>
  <c r="Q562"/>
  <c r="Y562" s="1"/>
  <c r="AG562" s="1"/>
  <c r="AO562" s="1"/>
  <c r="AW562" s="1"/>
  <c r="P562"/>
  <c r="X562" s="1"/>
  <c r="AF562" s="1"/>
  <c r="AN562" s="1"/>
  <c r="AV562" s="1"/>
  <c r="O562"/>
  <c r="W562" s="1"/>
  <c r="AE562" s="1"/>
  <c r="AM562" s="1"/>
  <c r="AU562" s="1"/>
  <c r="AT561"/>
  <c r="AS561"/>
  <c r="AR561"/>
  <c r="AQ561"/>
  <c r="AL561"/>
  <c r="AK561"/>
  <c r="AJ561"/>
  <c r="AI561"/>
  <c r="AD561"/>
  <c r="AC561"/>
  <c r="AB561"/>
  <c r="AA561"/>
  <c r="V561"/>
  <c r="U561"/>
  <c r="T561"/>
  <c r="S561"/>
  <c r="N561"/>
  <c r="M561"/>
  <c r="L561"/>
  <c r="K561"/>
  <c r="J561"/>
  <c r="R561" s="1"/>
  <c r="Z561" s="1"/>
  <c r="AH561" s="1"/>
  <c r="AP561" s="1"/>
  <c r="AX561" s="1"/>
  <c r="I561"/>
  <c r="Q561" s="1"/>
  <c r="Y561" s="1"/>
  <c r="AG561" s="1"/>
  <c r="AO561" s="1"/>
  <c r="AW561" s="1"/>
  <c r="H561"/>
  <c r="P561" s="1"/>
  <c r="X561" s="1"/>
  <c r="AF561" s="1"/>
  <c r="AN561" s="1"/>
  <c r="AV561" s="1"/>
  <c r="G561"/>
  <c r="O561" s="1"/>
  <c r="W561" s="1"/>
  <c r="AE561" s="1"/>
  <c r="AM561" s="1"/>
  <c r="AU561" s="1"/>
  <c r="R560"/>
  <c r="Z560" s="1"/>
  <c r="AH560" s="1"/>
  <c r="AP560" s="1"/>
  <c r="AX560" s="1"/>
  <c r="Q560"/>
  <c r="Y560" s="1"/>
  <c r="AG560" s="1"/>
  <c r="AO560" s="1"/>
  <c r="AW560" s="1"/>
  <c r="P560"/>
  <c r="X560" s="1"/>
  <c r="AF560" s="1"/>
  <c r="AN560" s="1"/>
  <c r="AV560" s="1"/>
  <c r="O560"/>
  <c r="W560" s="1"/>
  <c r="AE560" s="1"/>
  <c r="AM560" s="1"/>
  <c r="AU560" s="1"/>
  <c r="AT559"/>
  <c r="AS559"/>
  <c r="AR559"/>
  <c r="AQ559"/>
  <c r="AL559"/>
  <c r="AK559"/>
  <c r="AJ559"/>
  <c r="AI559"/>
  <c r="AD559"/>
  <c r="AC559"/>
  <c r="AB559"/>
  <c r="AA559"/>
  <c r="V559"/>
  <c r="U559"/>
  <c r="T559"/>
  <c r="S559"/>
  <c r="N559"/>
  <c r="M559"/>
  <c r="L559"/>
  <c r="K559"/>
  <c r="J559"/>
  <c r="R559" s="1"/>
  <c r="Z559" s="1"/>
  <c r="AH559" s="1"/>
  <c r="AP559" s="1"/>
  <c r="AX559" s="1"/>
  <c r="I559"/>
  <c r="Q559" s="1"/>
  <c r="Y559" s="1"/>
  <c r="AG559" s="1"/>
  <c r="AO559" s="1"/>
  <c r="AW559" s="1"/>
  <c r="H559"/>
  <c r="P559" s="1"/>
  <c r="G559"/>
  <c r="O559" s="1"/>
  <c r="R558"/>
  <c r="Z558" s="1"/>
  <c r="AH558" s="1"/>
  <c r="AP558" s="1"/>
  <c r="AX558" s="1"/>
  <c r="Q558"/>
  <c r="Y558" s="1"/>
  <c r="AG558" s="1"/>
  <c r="AO558" s="1"/>
  <c r="AW558" s="1"/>
  <c r="P558"/>
  <c r="X558" s="1"/>
  <c r="AF558" s="1"/>
  <c r="AN558" s="1"/>
  <c r="AV558" s="1"/>
  <c r="O558"/>
  <c r="W558" s="1"/>
  <c r="AE558" s="1"/>
  <c r="AM558" s="1"/>
  <c r="AU558" s="1"/>
  <c r="AT557"/>
  <c r="AS557"/>
  <c r="AS556" s="1"/>
  <c r="AS555" s="1"/>
  <c r="AR557"/>
  <c r="AQ557"/>
  <c r="AQ556" s="1"/>
  <c r="AQ555" s="1"/>
  <c r="AL557"/>
  <c r="AK557"/>
  <c r="AK556" s="1"/>
  <c r="AK555" s="1"/>
  <c r="AJ557"/>
  <c r="AI557"/>
  <c r="AI556" s="1"/>
  <c r="AI555" s="1"/>
  <c r="AD557"/>
  <c r="AC557"/>
  <c r="AC556" s="1"/>
  <c r="AC555" s="1"/>
  <c r="AB557"/>
  <c r="AA557"/>
  <c r="AA556" s="1"/>
  <c r="AA555" s="1"/>
  <c r="V557"/>
  <c r="U557"/>
  <c r="U556" s="1"/>
  <c r="U555" s="1"/>
  <c r="T557"/>
  <c r="S557"/>
  <c r="N557"/>
  <c r="M557"/>
  <c r="M556" s="1"/>
  <c r="M555" s="1"/>
  <c r="L557"/>
  <c r="K557"/>
  <c r="J557"/>
  <c r="I557"/>
  <c r="Q557" s="1"/>
  <c r="Y557" s="1"/>
  <c r="AG557" s="1"/>
  <c r="AO557" s="1"/>
  <c r="AW557" s="1"/>
  <c r="H557"/>
  <c r="P557" s="1"/>
  <c r="X557" s="1"/>
  <c r="AF557" s="1"/>
  <c r="AN557" s="1"/>
  <c r="AV557" s="1"/>
  <c r="G557"/>
  <c r="O557" s="1"/>
  <c r="W557" s="1"/>
  <c r="AE557" s="1"/>
  <c r="AM557" s="1"/>
  <c r="AU557" s="1"/>
  <c r="R554"/>
  <c r="Z554" s="1"/>
  <c r="AH554" s="1"/>
  <c r="AP554" s="1"/>
  <c r="AX554" s="1"/>
  <c r="Q554"/>
  <c r="Y554" s="1"/>
  <c r="AG554" s="1"/>
  <c r="AO554" s="1"/>
  <c r="AW554" s="1"/>
  <c r="P554"/>
  <c r="X554" s="1"/>
  <c r="AF554" s="1"/>
  <c r="AN554" s="1"/>
  <c r="AV554" s="1"/>
  <c r="O554"/>
  <c r="W554" s="1"/>
  <c r="AE554" s="1"/>
  <c r="AM554" s="1"/>
  <c r="AU554" s="1"/>
  <c r="AT553"/>
  <c r="AS553"/>
  <c r="AS552" s="1"/>
  <c r="AS551" s="1"/>
  <c r="AR553"/>
  <c r="AR552" s="1"/>
  <c r="AR551" s="1"/>
  <c r="AQ553"/>
  <c r="AQ552" s="1"/>
  <c r="AQ551" s="1"/>
  <c r="AL553"/>
  <c r="AL552" s="1"/>
  <c r="AL551" s="1"/>
  <c r="AK553"/>
  <c r="AK552" s="1"/>
  <c r="AK551" s="1"/>
  <c r="AJ553"/>
  <c r="AI553"/>
  <c r="AI552" s="1"/>
  <c r="AI551" s="1"/>
  <c r="AD553"/>
  <c r="AD552" s="1"/>
  <c r="AD551" s="1"/>
  <c r="AC553"/>
  <c r="AC552" s="1"/>
  <c r="AC551" s="1"/>
  <c r="AB553"/>
  <c r="AB552" s="1"/>
  <c r="AA553"/>
  <c r="AA552" s="1"/>
  <c r="AA551" s="1"/>
  <c r="V553"/>
  <c r="V552" s="1"/>
  <c r="V551" s="1"/>
  <c r="U553"/>
  <c r="U552" s="1"/>
  <c r="U551" s="1"/>
  <c r="T553"/>
  <c r="S553"/>
  <c r="S552" s="1"/>
  <c r="S551" s="1"/>
  <c r="N553"/>
  <c r="N552" s="1"/>
  <c r="N551" s="1"/>
  <c r="M553"/>
  <c r="M552" s="1"/>
  <c r="M551" s="1"/>
  <c r="L553"/>
  <c r="L552" s="1"/>
  <c r="L551" s="1"/>
  <c r="K553"/>
  <c r="K552" s="1"/>
  <c r="K551" s="1"/>
  <c r="J553"/>
  <c r="R553" s="1"/>
  <c r="Z553" s="1"/>
  <c r="AH553" s="1"/>
  <c r="AP553" s="1"/>
  <c r="AX553" s="1"/>
  <c r="I553"/>
  <c r="Q553" s="1"/>
  <c r="H553"/>
  <c r="P553" s="1"/>
  <c r="X553" s="1"/>
  <c r="AF553" s="1"/>
  <c r="AN553" s="1"/>
  <c r="AV553" s="1"/>
  <c r="G553"/>
  <c r="AT552"/>
  <c r="AT551" s="1"/>
  <c r="AJ552"/>
  <c r="AJ551" s="1"/>
  <c r="T552"/>
  <c r="T551" s="1"/>
  <c r="AB551"/>
  <c r="R550"/>
  <c r="Z550" s="1"/>
  <c r="AH550" s="1"/>
  <c r="AP550" s="1"/>
  <c r="AX550" s="1"/>
  <c r="Q550"/>
  <c r="Y550" s="1"/>
  <c r="AG550" s="1"/>
  <c r="AO550" s="1"/>
  <c r="AW550" s="1"/>
  <c r="P550"/>
  <c r="X550" s="1"/>
  <c r="AF550" s="1"/>
  <c r="AN550" s="1"/>
  <c r="AV550" s="1"/>
  <c r="O550"/>
  <c r="W550" s="1"/>
  <c r="AE550" s="1"/>
  <c r="AM550" s="1"/>
  <c r="AU550" s="1"/>
  <c r="AT549"/>
  <c r="AT548" s="1"/>
  <c r="AT547" s="1"/>
  <c r="AS549"/>
  <c r="AS548" s="1"/>
  <c r="AS547" s="1"/>
  <c r="AR549"/>
  <c r="AR548" s="1"/>
  <c r="AR547" s="1"/>
  <c r="AQ549"/>
  <c r="AQ548" s="1"/>
  <c r="AQ547" s="1"/>
  <c r="AL549"/>
  <c r="AL548" s="1"/>
  <c r="AL547" s="1"/>
  <c r="AK549"/>
  <c r="AK548" s="1"/>
  <c r="AJ549"/>
  <c r="AJ548" s="1"/>
  <c r="AJ547" s="1"/>
  <c r="AI549"/>
  <c r="AI548" s="1"/>
  <c r="AI547" s="1"/>
  <c r="AD549"/>
  <c r="AD548" s="1"/>
  <c r="AD547" s="1"/>
  <c r="AC549"/>
  <c r="AC548" s="1"/>
  <c r="AC547" s="1"/>
  <c r="AB549"/>
  <c r="AB548" s="1"/>
  <c r="AB547" s="1"/>
  <c r="AA549"/>
  <c r="AA548" s="1"/>
  <c r="AA547" s="1"/>
  <c r="V549"/>
  <c r="V548" s="1"/>
  <c r="V547" s="1"/>
  <c r="U549"/>
  <c r="U548" s="1"/>
  <c r="U547" s="1"/>
  <c r="T549"/>
  <c r="T548" s="1"/>
  <c r="T547" s="1"/>
  <c r="S549"/>
  <c r="S548" s="1"/>
  <c r="S547" s="1"/>
  <c r="N549"/>
  <c r="N548" s="1"/>
  <c r="N547" s="1"/>
  <c r="M549"/>
  <c r="M548" s="1"/>
  <c r="M547" s="1"/>
  <c r="L549"/>
  <c r="L548" s="1"/>
  <c r="L547" s="1"/>
  <c r="K549"/>
  <c r="K548" s="1"/>
  <c r="J549"/>
  <c r="R549" s="1"/>
  <c r="Z549" s="1"/>
  <c r="AH549" s="1"/>
  <c r="AP549" s="1"/>
  <c r="AX549" s="1"/>
  <c r="I549"/>
  <c r="Q549" s="1"/>
  <c r="Y549" s="1"/>
  <c r="AG549" s="1"/>
  <c r="AO549" s="1"/>
  <c r="AW549" s="1"/>
  <c r="H549"/>
  <c r="P549" s="1"/>
  <c r="X549" s="1"/>
  <c r="AF549" s="1"/>
  <c r="AN549" s="1"/>
  <c r="AV549" s="1"/>
  <c r="G549"/>
  <c r="O549" s="1"/>
  <c r="W549" s="1"/>
  <c r="AE549" s="1"/>
  <c r="AM549" s="1"/>
  <c r="AU549" s="1"/>
  <c r="AK547"/>
  <c r="K547"/>
  <c r="Z543"/>
  <c r="AH543" s="1"/>
  <c r="AP543" s="1"/>
  <c r="Y543"/>
  <c r="AG543" s="1"/>
  <c r="X543"/>
  <c r="W543"/>
  <c r="W542" s="1"/>
  <c r="W541" s="1"/>
  <c r="W540" s="1"/>
  <c r="W539" s="1"/>
  <c r="AT542"/>
  <c r="AT541" s="1"/>
  <c r="AT540" s="1"/>
  <c r="AT539" s="1"/>
  <c r="AS542"/>
  <c r="AS541" s="1"/>
  <c r="AS540" s="1"/>
  <c r="AS539" s="1"/>
  <c r="AR542"/>
  <c r="AR541" s="1"/>
  <c r="AR540" s="1"/>
  <c r="AR539" s="1"/>
  <c r="AQ542"/>
  <c r="AQ541" s="1"/>
  <c r="AQ540" s="1"/>
  <c r="AQ539" s="1"/>
  <c r="AL542"/>
  <c r="AL541" s="1"/>
  <c r="AL540" s="1"/>
  <c r="AL539" s="1"/>
  <c r="AK542"/>
  <c r="AK541" s="1"/>
  <c r="AK540" s="1"/>
  <c r="AK539" s="1"/>
  <c r="AJ542"/>
  <c r="AJ541" s="1"/>
  <c r="AJ540" s="1"/>
  <c r="AJ539" s="1"/>
  <c r="AI542"/>
  <c r="AI541" s="1"/>
  <c r="AI540" s="1"/>
  <c r="AI539" s="1"/>
  <c r="AD542"/>
  <c r="AD541" s="1"/>
  <c r="AD540" s="1"/>
  <c r="AD539" s="1"/>
  <c r="AC542"/>
  <c r="AC541" s="1"/>
  <c r="AC540" s="1"/>
  <c r="AC539" s="1"/>
  <c r="AB542"/>
  <c r="AA542"/>
  <c r="AA541" s="1"/>
  <c r="AA540" s="1"/>
  <c r="AA539" s="1"/>
  <c r="Z542"/>
  <c r="Z541" s="1"/>
  <c r="Z540" s="1"/>
  <c r="Z539" s="1"/>
  <c r="V542"/>
  <c r="V541" s="1"/>
  <c r="V540" s="1"/>
  <c r="V539" s="1"/>
  <c r="U542"/>
  <c r="U541" s="1"/>
  <c r="U540" s="1"/>
  <c r="U539" s="1"/>
  <c r="T542"/>
  <c r="T541" s="1"/>
  <c r="T540" s="1"/>
  <c r="T539" s="1"/>
  <c r="S542"/>
  <c r="S541" s="1"/>
  <c r="S540" s="1"/>
  <c r="S539" s="1"/>
  <c r="AB541"/>
  <c r="AB540" s="1"/>
  <c r="AB539" s="1"/>
  <c r="R538"/>
  <c r="Z538" s="1"/>
  <c r="AH538" s="1"/>
  <c r="AP538" s="1"/>
  <c r="AX538" s="1"/>
  <c r="Q538"/>
  <c r="Y538" s="1"/>
  <c r="AG538" s="1"/>
  <c r="AO538" s="1"/>
  <c r="AW538" s="1"/>
  <c r="P538"/>
  <c r="X538" s="1"/>
  <c r="AF538" s="1"/>
  <c r="AN538" s="1"/>
  <c r="AV538" s="1"/>
  <c r="O538"/>
  <c r="W538" s="1"/>
  <c r="AE538" s="1"/>
  <c r="AM538" s="1"/>
  <c r="AU538" s="1"/>
  <c r="AT537"/>
  <c r="AT536" s="1"/>
  <c r="AS537"/>
  <c r="AR537"/>
  <c r="AR536" s="1"/>
  <c r="AQ537"/>
  <c r="AQ536" s="1"/>
  <c r="AL537"/>
  <c r="AL536" s="1"/>
  <c r="AK537"/>
  <c r="AK536" s="1"/>
  <c r="AJ537"/>
  <c r="AJ536" s="1"/>
  <c r="AI537"/>
  <c r="AI536" s="1"/>
  <c r="AD537"/>
  <c r="AD536" s="1"/>
  <c r="AC537"/>
  <c r="AB537"/>
  <c r="AA537"/>
  <c r="AA536" s="1"/>
  <c r="V537"/>
  <c r="V536" s="1"/>
  <c r="U537"/>
  <c r="U536" s="1"/>
  <c r="T537"/>
  <c r="T536" s="1"/>
  <c r="S537"/>
  <c r="S536" s="1"/>
  <c r="N537"/>
  <c r="N536" s="1"/>
  <c r="M537"/>
  <c r="M536" s="1"/>
  <c r="L537"/>
  <c r="L536" s="1"/>
  <c r="K537"/>
  <c r="K536" s="1"/>
  <c r="J537"/>
  <c r="R537" s="1"/>
  <c r="I537"/>
  <c r="Q537" s="1"/>
  <c r="Y537" s="1"/>
  <c r="AG537" s="1"/>
  <c r="AO537" s="1"/>
  <c r="AW537" s="1"/>
  <c r="H537"/>
  <c r="P537" s="1"/>
  <c r="X537" s="1"/>
  <c r="AF537" s="1"/>
  <c r="AN537" s="1"/>
  <c r="AV537" s="1"/>
  <c r="G537"/>
  <c r="O537" s="1"/>
  <c r="AS536"/>
  <c r="AC536"/>
  <c r="AB536"/>
  <c r="R535"/>
  <c r="Z535" s="1"/>
  <c r="AH535" s="1"/>
  <c r="AP535" s="1"/>
  <c r="AX535" s="1"/>
  <c r="Q535"/>
  <c r="Y535" s="1"/>
  <c r="AG535" s="1"/>
  <c r="AO535" s="1"/>
  <c r="AW535" s="1"/>
  <c r="P535"/>
  <c r="X535" s="1"/>
  <c r="AF535" s="1"/>
  <c r="AN535" s="1"/>
  <c r="AV535" s="1"/>
  <c r="O535"/>
  <c r="W535" s="1"/>
  <c r="AE535" s="1"/>
  <c r="AM535" s="1"/>
  <c r="AU535" s="1"/>
  <c r="AT534"/>
  <c r="AT533" s="1"/>
  <c r="AT532" s="1"/>
  <c r="AS534"/>
  <c r="AR534"/>
  <c r="AQ534"/>
  <c r="AL534"/>
  <c r="AK534"/>
  <c r="AK533" s="1"/>
  <c r="AK532" s="1"/>
  <c r="AJ534"/>
  <c r="AI534"/>
  <c r="AI533" s="1"/>
  <c r="AI532" s="1"/>
  <c r="AD534"/>
  <c r="AD533" s="1"/>
  <c r="AD532" s="1"/>
  <c r="AC534"/>
  <c r="AC533" s="1"/>
  <c r="AC532" s="1"/>
  <c r="AB534"/>
  <c r="AB533" s="1"/>
  <c r="AB532" s="1"/>
  <c r="AA534"/>
  <c r="AA533" s="1"/>
  <c r="AA532" s="1"/>
  <c r="V534"/>
  <c r="V533" s="1"/>
  <c r="V532" s="1"/>
  <c r="U534"/>
  <c r="U533" s="1"/>
  <c r="U532" s="1"/>
  <c r="T534"/>
  <c r="S534"/>
  <c r="S533" s="1"/>
  <c r="S532" s="1"/>
  <c r="N534"/>
  <c r="N533" s="1"/>
  <c r="N532" s="1"/>
  <c r="M534"/>
  <c r="M533" s="1"/>
  <c r="M532" s="1"/>
  <c r="L534"/>
  <c r="L533" s="1"/>
  <c r="L532" s="1"/>
  <c r="K534"/>
  <c r="K533" s="1"/>
  <c r="K532" s="1"/>
  <c r="J534"/>
  <c r="J533" s="1"/>
  <c r="I534"/>
  <c r="I533" s="1"/>
  <c r="I532" s="1"/>
  <c r="Q532" s="1"/>
  <c r="H534"/>
  <c r="P534" s="1"/>
  <c r="G534"/>
  <c r="O534" s="1"/>
  <c r="AS533"/>
  <c r="AS532" s="1"/>
  <c r="AR533"/>
  <c r="AQ533"/>
  <c r="AQ532" s="1"/>
  <c r="AL533"/>
  <c r="AL532" s="1"/>
  <c r="AJ533"/>
  <c r="AJ532" s="1"/>
  <c r="T533"/>
  <c r="T532" s="1"/>
  <c r="H533"/>
  <c r="H532" s="1"/>
  <c r="AR532"/>
  <c r="R531"/>
  <c r="Z531" s="1"/>
  <c r="AH531" s="1"/>
  <c r="AP531" s="1"/>
  <c r="AX531" s="1"/>
  <c r="Q531"/>
  <c r="Y531" s="1"/>
  <c r="AG531" s="1"/>
  <c r="AO531" s="1"/>
  <c r="AW531" s="1"/>
  <c r="P531"/>
  <c r="X531" s="1"/>
  <c r="AF531" s="1"/>
  <c r="AN531" s="1"/>
  <c r="AV531" s="1"/>
  <c r="O531"/>
  <c r="W531" s="1"/>
  <c r="AE531" s="1"/>
  <c r="AM531" s="1"/>
  <c r="AU531" s="1"/>
  <c r="AT530"/>
  <c r="AS530"/>
  <c r="AS529" s="1"/>
  <c r="AS528" s="1"/>
  <c r="AR530"/>
  <c r="AR529" s="1"/>
  <c r="AR528" s="1"/>
  <c r="AQ530"/>
  <c r="AQ529" s="1"/>
  <c r="AQ528" s="1"/>
  <c r="AL530"/>
  <c r="AL529" s="1"/>
  <c r="AL528" s="1"/>
  <c r="AK530"/>
  <c r="AK529" s="1"/>
  <c r="AK528" s="1"/>
  <c r="AJ530"/>
  <c r="AJ529" s="1"/>
  <c r="AJ528" s="1"/>
  <c r="AI530"/>
  <c r="AD530"/>
  <c r="AC530"/>
  <c r="AC529" s="1"/>
  <c r="AC528" s="1"/>
  <c r="AB530"/>
  <c r="AB529" s="1"/>
  <c r="AB528" s="1"/>
  <c r="AA530"/>
  <c r="AA529" s="1"/>
  <c r="AA528" s="1"/>
  <c r="V530"/>
  <c r="V529" s="1"/>
  <c r="V528" s="1"/>
  <c r="U530"/>
  <c r="U529" s="1"/>
  <c r="U528" s="1"/>
  <c r="T530"/>
  <c r="T529" s="1"/>
  <c r="T528" s="1"/>
  <c r="S530"/>
  <c r="S529" s="1"/>
  <c r="S528" s="1"/>
  <c r="N530"/>
  <c r="N529" s="1"/>
  <c r="N528" s="1"/>
  <c r="M530"/>
  <c r="M529" s="1"/>
  <c r="M528" s="1"/>
  <c r="L530"/>
  <c r="L529" s="1"/>
  <c r="L528" s="1"/>
  <c r="K530"/>
  <c r="K529" s="1"/>
  <c r="K528" s="1"/>
  <c r="J530"/>
  <c r="R530" s="1"/>
  <c r="Z530" s="1"/>
  <c r="AH530" s="1"/>
  <c r="AP530" s="1"/>
  <c r="AX530" s="1"/>
  <c r="I530"/>
  <c r="Q530" s="1"/>
  <c r="H530"/>
  <c r="P530" s="1"/>
  <c r="G530"/>
  <c r="O530" s="1"/>
  <c r="W530" s="1"/>
  <c r="AE530" s="1"/>
  <c r="AM530" s="1"/>
  <c r="AU530" s="1"/>
  <c r="AT529"/>
  <c r="AT528" s="1"/>
  <c r="AI529"/>
  <c r="AI528" s="1"/>
  <c r="AD529"/>
  <c r="AD528" s="1"/>
  <c r="R525"/>
  <c r="Z525" s="1"/>
  <c r="AH525" s="1"/>
  <c r="AP525" s="1"/>
  <c r="AX525" s="1"/>
  <c r="Q525"/>
  <c r="Y525" s="1"/>
  <c r="AG525" s="1"/>
  <c r="AO525" s="1"/>
  <c r="AW525" s="1"/>
  <c r="P525"/>
  <c r="X525" s="1"/>
  <c r="AF525" s="1"/>
  <c r="AN525" s="1"/>
  <c r="AV525" s="1"/>
  <c r="O525"/>
  <c r="W525" s="1"/>
  <c r="AE525" s="1"/>
  <c r="AM525" s="1"/>
  <c r="AU525" s="1"/>
  <c r="R524"/>
  <c r="Z524" s="1"/>
  <c r="AH524" s="1"/>
  <c r="AP524" s="1"/>
  <c r="AX524" s="1"/>
  <c r="Q524"/>
  <c r="Y524" s="1"/>
  <c r="AG524" s="1"/>
  <c r="AO524" s="1"/>
  <c r="AW524" s="1"/>
  <c r="P524"/>
  <c r="X524" s="1"/>
  <c r="AF524" s="1"/>
  <c r="AN524" s="1"/>
  <c r="AV524" s="1"/>
  <c r="K524"/>
  <c r="O524" s="1"/>
  <c r="W524" s="1"/>
  <c r="AE524" s="1"/>
  <c r="AM524" s="1"/>
  <c r="AU524" s="1"/>
  <c r="AT523"/>
  <c r="AS523"/>
  <c r="AR523"/>
  <c r="AQ523"/>
  <c r="AL523"/>
  <c r="AK523"/>
  <c r="AJ523"/>
  <c r="AI523"/>
  <c r="AD523"/>
  <c r="AC523"/>
  <c r="AB523"/>
  <c r="AA523"/>
  <c r="V523"/>
  <c r="U523"/>
  <c r="T523"/>
  <c r="S523"/>
  <c r="N523"/>
  <c r="M523"/>
  <c r="L523"/>
  <c r="K523"/>
  <c r="J523"/>
  <c r="R523" s="1"/>
  <c r="Z523" s="1"/>
  <c r="AH523" s="1"/>
  <c r="AP523" s="1"/>
  <c r="AX523" s="1"/>
  <c r="I523"/>
  <c r="Q523" s="1"/>
  <c r="Y523" s="1"/>
  <c r="AG523" s="1"/>
  <c r="AO523" s="1"/>
  <c r="AW523" s="1"/>
  <c r="H523"/>
  <c r="P523" s="1"/>
  <c r="X523" s="1"/>
  <c r="AF523" s="1"/>
  <c r="AN523" s="1"/>
  <c r="AV523" s="1"/>
  <c r="G523"/>
  <c r="O523" s="1"/>
  <c r="W523" s="1"/>
  <c r="AE523" s="1"/>
  <c r="AM523" s="1"/>
  <c r="AU523" s="1"/>
  <c r="AT522"/>
  <c r="AS522"/>
  <c r="AR522"/>
  <c r="AQ522"/>
  <c r="AL522"/>
  <c r="AK522"/>
  <c r="AJ522"/>
  <c r="AI522"/>
  <c r="AD522"/>
  <c r="AC522"/>
  <c r="AB522"/>
  <c r="AA522"/>
  <c r="V522"/>
  <c r="U522"/>
  <c r="T522"/>
  <c r="S522"/>
  <c r="N522"/>
  <c r="M522"/>
  <c r="L522"/>
  <c r="K522"/>
  <c r="J522"/>
  <c r="R522" s="1"/>
  <c r="Z522" s="1"/>
  <c r="AH522" s="1"/>
  <c r="AP522" s="1"/>
  <c r="AX522" s="1"/>
  <c r="I522"/>
  <c r="Q522" s="1"/>
  <c r="Y522" s="1"/>
  <c r="AG522" s="1"/>
  <c r="AO522" s="1"/>
  <c r="AW522" s="1"/>
  <c r="H522"/>
  <c r="P522" s="1"/>
  <c r="X522" s="1"/>
  <c r="AF522" s="1"/>
  <c r="AN522" s="1"/>
  <c r="AV522" s="1"/>
  <c r="G522"/>
  <c r="O522" s="1"/>
  <c r="W522" s="1"/>
  <c r="AE522" s="1"/>
  <c r="AM522" s="1"/>
  <c r="AU522" s="1"/>
  <c r="Z521"/>
  <c r="AH521" s="1"/>
  <c r="Y521"/>
  <c r="AG521" s="1"/>
  <c r="X521"/>
  <c r="AF521" s="1"/>
  <c r="W521"/>
  <c r="AE521" s="1"/>
  <c r="AT520"/>
  <c r="AS520"/>
  <c r="AR520"/>
  <c r="AQ520"/>
  <c r="AL520"/>
  <c r="AK520"/>
  <c r="AJ520"/>
  <c r="AI520"/>
  <c r="AD520"/>
  <c r="AC520"/>
  <c r="AB520"/>
  <c r="AA520"/>
  <c r="Z520"/>
  <c r="Y520"/>
  <c r="X520"/>
  <c r="W520"/>
  <c r="V520"/>
  <c r="U520"/>
  <c r="T520"/>
  <c r="S520"/>
  <c r="AT519"/>
  <c r="AS519"/>
  <c r="AR519"/>
  <c r="AQ519"/>
  <c r="AL519"/>
  <c r="AK519"/>
  <c r="AJ519"/>
  <c r="AI519"/>
  <c r="AD519"/>
  <c r="AC519"/>
  <c r="AB519"/>
  <c r="AA519"/>
  <c r="Z519"/>
  <c r="Y519"/>
  <c r="X519"/>
  <c r="W519"/>
  <c r="V519"/>
  <c r="U519"/>
  <c r="T519"/>
  <c r="S519"/>
  <c r="Z518"/>
  <c r="AH518" s="1"/>
  <c r="Y518"/>
  <c r="AG518" s="1"/>
  <c r="X518"/>
  <c r="AF518" s="1"/>
  <c r="W518"/>
  <c r="AE518" s="1"/>
  <c r="AT517"/>
  <c r="AS517"/>
  <c r="AR517"/>
  <c r="AQ517"/>
  <c r="AL517"/>
  <c r="AK517"/>
  <c r="AJ517"/>
  <c r="AI517"/>
  <c r="AD517"/>
  <c r="AC517"/>
  <c r="AB517"/>
  <c r="AA517"/>
  <c r="Z517"/>
  <c r="Y517"/>
  <c r="X517"/>
  <c r="W517"/>
  <c r="V517"/>
  <c r="U517"/>
  <c r="T517"/>
  <c r="S517"/>
  <c r="AT516"/>
  <c r="AS516"/>
  <c r="AR516"/>
  <c r="AQ516"/>
  <c r="AL516"/>
  <c r="AK516"/>
  <c r="AJ516"/>
  <c r="AI516"/>
  <c r="AD516"/>
  <c r="AC516"/>
  <c r="AB516"/>
  <c r="AA516"/>
  <c r="Z516"/>
  <c r="Y516"/>
  <c r="X516"/>
  <c r="W516"/>
  <c r="V516"/>
  <c r="U516"/>
  <c r="T516"/>
  <c r="S516"/>
  <c r="AT515"/>
  <c r="AS515"/>
  <c r="AR515"/>
  <c r="AQ515"/>
  <c r="AL515"/>
  <c r="AK515"/>
  <c r="AJ515"/>
  <c r="AI515"/>
  <c r="AD515"/>
  <c r="AC515"/>
  <c r="AB515"/>
  <c r="AA515"/>
  <c r="Z515"/>
  <c r="Y515"/>
  <c r="X515"/>
  <c r="W515"/>
  <c r="V515"/>
  <c r="U515"/>
  <c r="T515"/>
  <c r="S515"/>
  <c r="R514"/>
  <c r="Z514" s="1"/>
  <c r="AH514" s="1"/>
  <c r="AP514" s="1"/>
  <c r="AX514" s="1"/>
  <c r="Q514"/>
  <c r="Y514" s="1"/>
  <c r="AG514" s="1"/>
  <c r="AO514" s="1"/>
  <c r="AW514" s="1"/>
  <c r="P514"/>
  <c r="X514" s="1"/>
  <c r="AF514" s="1"/>
  <c r="AN514" s="1"/>
  <c r="AV514" s="1"/>
  <c r="O514"/>
  <c r="W514" s="1"/>
  <c r="AE514" s="1"/>
  <c r="AM514" s="1"/>
  <c r="AU514" s="1"/>
  <c r="AT513"/>
  <c r="AS513"/>
  <c r="AR513"/>
  <c r="AQ513"/>
  <c r="AL513"/>
  <c r="AK513"/>
  <c r="AJ513"/>
  <c r="AI513"/>
  <c r="AD513"/>
  <c r="AC513"/>
  <c r="AB513"/>
  <c r="AA513"/>
  <c r="V513"/>
  <c r="U513"/>
  <c r="T513"/>
  <c r="S513"/>
  <c r="N513"/>
  <c r="M513"/>
  <c r="L513"/>
  <c r="K513"/>
  <c r="J513"/>
  <c r="R513" s="1"/>
  <c r="Z513" s="1"/>
  <c r="AH513" s="1"/>
  <c r="AP513" s="1"/>
  <c r="AX513" s="1"/>
  <c r="I513"/>
  <c r="Q513" s="1"/>
  <c r="Y513" s="1"/>
  <c r="AG513" s="1"/>
  <c r="AO513" s="1"/>
  <c r="AW513" s="1"/>
  <c r="H513"/>
  <c r="P513" s="1"/>
  <c r="X513" s="1"/>
  <c r="AF513" s="1"/>
  <c r="AN513" s="1"/>
  <c r="AV513" s="1"/>
  <c r="G513"/>
  <c r="O513" s="1"/>
  <c r="W513" s="1"/>
  <c r="AE513" s="1"/>
  <c r="AM513" s="1"/>
  <c r="AU513" s="1"/>
  <c r="AT512"/>
  <c r="AS512"/>
  <c r="AR512"/>
  <c r="AQ512"/>
  <c r="AL512"/>
  <c r="AK512"/>
  <c r="AJ512"/>
  <c r="AI512"/>
  <c r="AD512"/>
  <c r="AC512"/>
  <c r="AB512"/>
  <c r="AA512"/>
  <c r="V512"/>
  <c r="U512"/>
  <c r="T512"/>
  <c r="S512"/>
  <c r="N512"/>
  <c r="M512"/>
  <c r="L512"/>
  <c r="K512"/>
  <c r="J512"/>
  <c r="R512" s="1"/>
  <c r="Z512" s="1"/>
  <c r="AH512" s="1"/>
  <c r="AP512" s="1"/>
  <c r="AX512" s="1"/>
  <c r="I512"/>
  <c r="Q512" s="1"/>
  <c r="Y512" s="1"/>
  <c r="AG512" s="1"/>
  <c r="AO512" s="1"/>
  <c r="AW512" s="1"/>
  <c r="H512"/>
  <c r="P512" s="1"/>
  <c r="X512" s="1"/>
  <c r="AF512" s="1"/>
  <c r="AN512" s="1"/>
  <c r="AV512" s="1"/>
  <c r="G512"/>
  <c r="O512" s="1"/>
  <c r="W512" s="1"/>
  <c r="AE512" s="1"/>
  <c r="AM512" s="1"/>
  <c r="AU512" s="1"/>
  <c r="AT511"/>
  <c r="AS511"/>
  <c r="AR511"/>
  <c r="AQ511"/>
  <c r="AL511"/>
  <c r="AK511"/>
  <c r="AJ511"/>
  <c r="AI511"/>
  <c r="AD511"/>
  <c r="AC511"/>
  <c r="AB511"/>
  <c r="AA511"/>
  <c r="V511"/>
  <c r="U511"/>
  <c r="T511"/>
  <c r="S511"/>
  <c r="N511"/>
  <c r="M511"/>
  <c r="L511"/>
  <c r="K511"/>
  <c r="J511"/>
  <c r="R511" s="1"/>
  <c r="Z511" s="1"/>
  <c r="AH511" s="1"/>
  <c r="AP511" s="1"/>
  <c r="AX511" s="1"/>
  <c r="I511"/>
  <c r="Q511" s="1"/>
  <c r="Y511" s="1"/>
  <c r="AG511" s="1"/>
  <c r="AO511" s="1"/>
  <c r="AW511" s="1"/>
  <c r="H511"/>
  <c r="P511" s="1"/>
  <c r="X511" s="1"/>
  <c r="AF511" s="1"/>
  <c r="AN511" s="1"/>
  <c r="AV511" s="1"/>
  <c r="G511"/>
  <c r="O511" s="1"/>
  <c r="W511" s="1"/>
  <c r="AE511" s="1"/>
  <c r="AM511" s="1"/>
  <c r="AU511" s="1"/>
  <c r="R510"/>
  <c r="Z510" s="1"/>
  <c r="AH510" s="1"/>
  <c r="AP510" s="1"/>
  <c r="AX510" s="1"/>
  <c r="Q510"/>
  <c r="Y510" s="1"/>
  <c r="AG510" s="1"/>
  <c r="AO510" s="1"/>
  <c r="AW510" s="1"/>
  <c r="P510"/>
  <c r="X510" s="1"/>
  <c r="AF510" s="1"/>
  <c r="AN510" s="1"/>
  <c r="AV510" s="1"/>
  <c r="O510"/>
  <c r="W510" s="1"/>
  <c r="AE510" s="1"/>
  <c r="AM510" s="1"/>
  <c r="AU510" s="1"/>
  <c r="AT509"/>
  <c r="AS509"/>
  <c r="AR509"/>
  <c r="AQ509"/>
  <c r="AL509"/>
  <c r="AK509"/>
  <c r="AJ509"/>
  <c r="AI509"/>
  <c r="AD509"/>
  <c r="AC509"/>
  <c r="AB509"/>
  <c r="AA509"/>
  <c r="V509"/>
  <c r="U509"/>
  <c r="T509"/>
  <c r="S509"/>
  <c r="N509"/>
  <c r="M509"/>
  <c r="L509"/>
  <c r="K509"/>
  <c r="J509"/>
  <c r="R509" s="1"/>
  <c r="Z509" s="1"/>
  <c r="AH509" s="1"/>
  <c r="AP509" s="1"/>
  <c r="AX509" s="1"/>
  <c r="I509"/>
  <c r="Q509" s="1"/>
  <c r="Y509" s="1"/>
  <c r="AG509" s="1"/>
  <c r="AO509" s="1"/>
  <c r="AW509" s="1"/>
  <c r="H509"/>
  <c r="P509" s="1"/>
  <c r="X509" s="1"/>
  <c r="AF509" s="1"/>
  <c r="AN509" s="1"/>
  <c r="AV509" s="1"/>
  <c r="G509"/>
  <c r="O509" s="1"/>
  <c r="W509" s="1"/>
  <c r="AE509" s="1"/>
  <c r="AM509" s="1"/>
  <c r="AU509" s="1"/>
  <c r="AT508"/>
  <c r="AS508"/>
  <c r="AR508"/>
  <c r="AQ508"/>
  <c r="AL508"/>
  <c r="AK508"/>
  <c r="AJ508"/>
  <c r="AI508"/>
  <c r="AD508"/>
  <c r="AC508"/>
  <c r="AB508"/>
  <c r="AA508"/>
  <c r="V508"/>
  <c r="U508"/>
  <c r="T508"/>
  <c r="S508"/>
  <c r="N508"/>
  <c r="M508"/>
  <c r="L508"/>
  <c r="K508"/>
  <c r="J508"/>
  <c r="R508" s="1"/>
  <c r="Z508" s="1"/>
  <c r="AH508" s="1"/>
  <c r="AP508" s="1"/>
  <c r="AX508" s="1"/>
  <c r="I508"/>
  <c r="Q508" s="1"/>
  <c r="Y508" s="1"/>
  <c r="AG508" s="1"/>
  <c r="AO508" s="1"/>
  <c r="AW508" s="1"/>
  <c r="H508"/>
  <c r="P508" s="1"/>
  <c r="X508" s="1"/>
  <c r="AF508" s="1"/>
  <c r="AN508" s="1"/>
  <c r="AV508" s="1"/>
  <c r="G508"/>
  <c r="O508" s="1"/>
  <c r="W508" s="1"/>
  <c r="AE508" s="1"/>
  <c r="AM508" s="1"/>
  <c r="AU508" s="1"/>
  <c r="AT507"/>
  <c r="AS507"/>
  <c r="AR507"/>
  <c r="AQ507"/>
  <c r="AL507"/>
  <c r="AK507"/>
  <c r="AJ507"/>
  <c r="AI507"/>
  <c r="AD507"/>
  <c r="AC507"/>
  <c r="AB507"/>
  <c r="AA507"/>
  <c r="V507"/>
  <c r="U507"/>
  <c r="T507"/>
  <c r="S507"/>
  <c r="N507"/>
  <c r="M507"/>
  <c r="L507"/>
  <c r="K507"/>
  <c r="J507"/>
  <c r="R507" s="1"/>
  <c r="Z507" s="1"/>
  <c r="I507"/>
  <c r="Q507" s="1"/>
  <c r="Y507" s="1"/>
  <c r="H507"/>
  <c r="P507" s="1"/>
  <c r="X507" s="1"/>
  <c r="G507"/>
  <c r="O507" s="1"/>
  <c r="W507" s="1"/>
  <c r="AT506"/>
  <c r="AS506"/>
  <c r="AR506"/>
  <c r="AQ506"/>
  <c r="AL506"/>
  <c r="AK506"/>
  <c r="AJ506"/>
  <c r="AI506"/>
  <c r="AD506"/>
  <c r="AC506"/>
  <c r="AB506"/>
  <c r="AA506"/>
  <c r="V506"/>
  <c r="U506"/>
  <c r="T506"/>
  <c r="S506"/>
  <c r="N506"/>
  <c r="M506"/>
  <c r="L506"/>
  <c r="K506"/>
  <c r="J506"/>
  <c r="R506" s="1"/>
  <c r="I506"/>
  <c r="Q506" s="1"/>
  <c r="H506"/>
  <c r="P506" s="1"/>
  <c r="G506"/>
  <c r="O506" s="1"/>
  <c r="AT505"/>
  <c r="AS505"/>
  <c r="AR505"/>
  <c r="AQ505"/>
  <c r="AL505"/>
  <c r="AK505"/>
  <c r="AJ505"/>
  <c r="AI505"/>
  <c r="AD505"/>
  <c r="AC505"/>
  <c r="AB505"/>
  <c r="AA505"/>
  <c r="V505"/>
  <c r="U505"/>
  <c r="T505"/>
  <c r="S505"/>
  <c r="N505"/>
  <c r="M505"/>
  <c r="L505"/>
  <c r="K505"/>
  <c r="J505"/>
  <c r="R505" s="1"/>
  <c r="Z505" s="1"/>
  <c r="AH505" s="1"/>
  <c r="AP505" s="1"/>
  <c r="AX505" s="1"/>
  <c r="I505"/>
  <c r="Q505" s="1"/>
  <c r="Y505" s="1"/>
  <c r="AG505" s="1"/>
  <c r="AO505" s="1"/>
  <c r="AW505" s="1"/>
  <c r="H505"/>
  <c r="P505" s="1"/>
  <c r="X505" s="1"/>
  <c r="AF505" s="1"/>
  <c r="AN505" s="1"/>
  <c r="AV505" s="1"/>
  <c r="G505"/>
  <c r="O505" s="1"/>
  <c r="W505" s="1"/>
  <c r="AE505" s="1"/>
  <c r="AM505" s="1"/>
  <c r="AU505" s="1"/>
  <c r="R504"/>
  <c r="Z504" s="1"/>
  <c r="AH504" s="1"/>
  <c r="AP504" s="1"/>
  <c r="AX504" s="1"/>
  <c r="Q504"/>
  <c r="Y504" s="1"/>
  <c r="AG504" s="1"/>
  <c r="AO504" s="1"/>
  <c r="AW504" s="1"/>
  <c r="P504"/>
  <c r="X504" s="1"/>
  <c r="AF504" s="1"/>
  <c r="AN504" s="1"/>
  <c r="AV504" s="1"/>
  <c r="O504"/>
  <c r="W504" s="1"/>
  <c r="AE504" s="1"/>
  <c r="AM504" s="1"/>
  <c r="AU504" s="1"/>
  <c r="R503"/>
  <c r="Q503"/>
  <c r="Y503" s="1"/>
  <c r="P503"/>
  <c r="X503" s="1"/>
  <c r="O503"/>
  <c r="O502" s="1"/>
  <c r="O501" s="1"/>
  <c r="M503"/>
  <c r="AT502"/>
  <c r="AS502"/>
  <c r="AR502"/>
  <c r="AR501" s="1"/>
  <c r="AQ502"/>
  <c r="AQ501" s="1"/>
  <c r="AL502"/>
  <c r="AL501" s="1"/>
  <c r="AK502"/>
  <c r="AK501" s="1"/>
  <c r="AJ502"/>
  <c r="AJ501" s="1"/>
  <c r="AI502"/>
  <c r="AI501" s="1"/>
  <c r="AD502"/>
  <c r="AD501" s="1"/>
  <c r="AC502"/>
  <c r="AC501" s="1"/>
  <c r="AB502"/>
  <c r="AB501" s="1"/>
  <c r="AA502"/>
  <c r="V502"/>
  <c r="U502"/>
  <c r="U501" s="1"/>
  <c r="T502"/>
  <c r="T501" s="1"/>
  <c r="S502"/>
  <c r="S501" s="1"/>
  <c r="N502"/>
  <c r="N501" s="1"/>
  <c r="M502"/>
  <c r="M501" s="1"/>
  <c r="L502"/>
  <c r="L501" s="1"/>
  <c r="K502"/>
  <c r="K501" s="1"/>
  <c r="AT501"/>
  <c r="AS501"/>
  <c r="AA501"/>
  <c r="V501"/>
  <c r="Z500"/>
  <c r="AH500" s="1"/>
  <c r="Y500"/>
  <c r="AG500" s="1"/>
  <c r="X500"/>
  <c r="AF500" s="1"/>
  <c r="W500"/>
  <c r="AE500" s="1"/>
  <c r="AT499"/>
  <c r="AS499"/>
  <c r="AR499"/>
  <c r="AQ499"/>
  <c r="AL499"/>
  <c r="AK499"/>
  <c r="AJ499"/>
  <c r="AI499"/>
  <c r="AD499"/>
  <c r="AC499"/>
  <c r="AB499"/>
  <c r="AA499"/>
  <c r="Z499"/>
  <c r="Y499"/>
  <c r="X499"/>
  <c r="W499"/>
  <c r="V499"/>
  <c r="U499"/>
  <c r="T499"/>
  <c r="S499"/>
  <c r="AT498"/>
  <c r="AS498"/>
  <c r="AR498"/>
  <c r="AQ498"/>
  <c r="AL498"/>
  <c r="AK498"/>
  <c r="AJ498"/>
  <c r="AI498"/>
  <c r="AD498"/>
  <c r="AC498"/>
  <c r="AB498"/>
  <c r="AA498"/>
  <c r="Z498"/>
  <c r="Y498"/>
  <c r="X498"/>
  <c r="W498"/>
  <c r="V498"/>
  <c r="U498"/>
  <c r="T498"/>
  <c r="S498"/>
  <c r="R497"/>
  <c r="Z497" s="1"/>
  <c r="AH497" s="1"/>
  <c r="AP497" s="1"/>
  <c r="AX497" s="1"/>
  <c r="Q497"/>
  <c r="Y497" s="1"/>
  <c r="AG497" s="1"/>
  <c r="AO497" s="1"/>
  <c r="AW497" s="1"/>
  <c r="P497"/>
  <c r="X497" s="1"/>
  <c r="AF497" s="1"/>
  <c r="AN497" s="1"/>
  <c r="AV497" s="1"/>
  <c r="O497"/>
  <c r="W497" s="1"/>
  <c r="AE497" s="1"/>
  <c r="AM497" s="1"/>
  <c r="AU497" s="1"/>
  <c r="AT496"/>
  <c r="AS496"/>
  <c r="AR496"/>
  <c r="AQ496"/>
  <c r="AL496"/>
  <c r="AK496"/>
  <c r="AJ496"/>
  <c r="AI496"/>
  <c r="AD496"/>
  <c r="AC496"/>
  <c r="AB496"/>
  <c r="AA496"/>
  <c r="V496"/>
  <c r="U496"/>
  <c r="T496"/>
  <c r="S496"/>
  <c r="N496"/>
  <c r="M496"/>
  <c r="L496"/>
  <c r="K496"/>
  <c r="J496"/>
  <c r="R496" s="1"/>
  <c r="Z496" s="1"/>
  <c r="AH496" s="1"/>
  <c r="AP496" s="1"/>
  <c r="AX496" s="1"/>
  <c r="I496"/>
  <c r="Q496" s="1"/>
  <c r="Y496" s="1"/>
  <c r="AG496" s="1"/>
  <c r="AO496" s="1"/>
  <c r="AW496" s="1"/>
  <c r="H496"/>
  <c r="P496" s="1"/>
  <c r="X496" s="1"/>
  <c r="AF496" s="1"/>
  <c r="AN496" s="1"/>
  <c r="AV496" s="1"/>
  <c r="G496"/>
  <c r="O496" s="1"/>
  <c r="W496" s="1"/>
  <c r="AE496" s="1"/>
  <c r="AM496" s="1"/>
  <c r="AU496" s="1"/>
  <c r="AT495"/>
  <c r="AS495"/>
  <c r="AR495"/>
  <c r="AQ495"/>
  <c r="AL495"/>
  <c r="AK495"/>
  <c r="AJ495"/>
  <c r="AI495"/>
  <c r="AD495"/>
  <c r="AC495"/>
  <c r="AB495"/>
  <c r="AA495"/>
  <c r="V495"/>
  <c r="U495"/>
  <c r="T495"/>
  <c r="S495"/>
  <c r="N495"/>
  <c r="M495"/>
  <c r="L495"/>
  <c r="K495"/>
  <c r="J495"/>
  <c r="R495" s="1"/>
  <c r="Z495" s="1"/>
  <c r="AH495" s="1"/>
  <c r="AP495" s="1"/>
  <c r="AX495" s="1"/>
  <c r="I495"/>
  <c r="Q495" s="1"/>
  <c r="Y495" s="1"/>
  <c r="AG495" s="1"/>
  <c r="AO495" s="1"/>
  <c r="AW495" s="1"/>
  <c r="H495"/>
  <c r="P495" s="1"/>
  <c r="X495" s="1"/>
  <c r="AF495" s="1"/>
  <c r="AN495" s="1"/>
  <c r="AV495" s="1"/>
  <c r="G495"/>
  <c r="O495" s="1"/>
  <c r="W495" s="1"/>
  <c r="AE495" s="1"/>
  <c r="AM495" s="1"/>
  <c r="AU495" s="1"/>
  <c r="R494"/>
  <c r="Z494" s="1"/>
  <c r="Q494"/>
  <c r="Y494" s="1"/>
  <c r="P494"/>
  <c r="X494" s="1"/>
  <c r="O494"/>
  <c r="W494" s="1"/>
  <c r="AT493"/>
  <c r="AS493"/>
  <c r="AR493"/>
  <c r="AQ493"/>
  <c r="AL493"/>
  <c r="AK493"/>
  <c r="AJ493"/>
  <c r="AI493"/>
  <c r="AD493"/>
  <c r="AC493"/>
  <c r="AB493"/>
  <c r="AA493"/>
  <c r="V493"/>
  <c r="U493"/>
  <c r="T493"/>
  <c r="S493"/>
  <c r="R493"/>
  <c r="Q493"/>
  <c r="P493"/>
  <c r="O493"/>
  <c r="N493"/>
  <c r="M493"/>
  <c r="L493"/>
  <c r="K493"/>
  <c r="AT492"/>
  <c r="AS492"/>
  <c r="AR492"/>
  <c r="AQ492"/>
  <c r="AL492"/>
  <c r="AK492"/>
  <c r="AJ492"/>
  <c r="AI492"/>
  <c r="AD492"/>
  <c r="AC492"/>
  <c r="AB492"/>
  <c r="AA492"/>
  <c r="V492"/>
  <c r="U492"/>
  <c r="T492"/>
  <c r="S492"/>
  <c r="R492"/>
  <c r="Q492"/>
  <c r="P492"/>
  <c r="O492"/>
  <c r="N492"/>
  <c r="M492"/>
  <c r="L492"/>
  <c r="K492"/>
  <c r="Z491"/>
  <c r="AH491" s="1"/>
  <c r="Y491"/>
  <c r="AG491" s="1"/>
  <c r="X491"/>
  <c r="AF491" s="1"/>
  <c r="W491"/>
  <c r="AE491" s="1"/>
  <c r="AT490"/>
  <c r="AS490"/>
  <c r="AR490"/>
  <c r="AQ490"/>
  <c r="AL490"/>
  <c r="AK490"/>
  <c r="AJ490"/>
  <c r="AI490"/>
  <c r="AD490"/>
  <c r="AC490"/>
  <c r="AB490"/>
  <c r="AA490"/>
  <c r="Z490"/>
  <c r="Y490"/>
  <c r="X490"/>
  <c r="W490"/>
  <c r="V490"/>
  <c r="U490"/>
  <c r="T490"/>
  <c r="S490"/>
  <c r="AT489"/>
  <c r="AS489"/>
  <c r="AR489"/>
  <c r="AQ489"/>
  <c r="AL489"/>
  <c r="AK489"/>
  <c r="AJ489"/>
  <c r="AI489"/>
  <c r="AD489"/>
  <c r="AC489"/>
  <c r="AB489"/>
  <c r="AA489"/>
  <c r="Z489"/>
  <c r="Y489"/>
  <c r="X489"/>
  <c r="W489"/>
  <c r="V489"/>
  <c r="U489"/>
  <c r="T489"/>
  <c r="S489"/>
  <c r="Z488"/>
  <c r="AH488" s="1"/>
  <c r="Y488"/>
  <c r="AG488" s="1"/>
  <c r="X488"/>
  <c r="AF488" s="1"/>
  <c r="W488"/>
  <c r="AE488" s="1"/>
  <c r="AT487"/>
  <c r="AS487"/>
  <c r="AR487"/>
  <c r="AQ487"/>
  <c r="AL487"/>
  <c r="AK487"/>
  <c r="AJ487"/>
  <c r="AI487"/>
  <c r="AD487"/>
  <c r="AC487"/>
  <c r="AB487"/>
  <c r="AA487"/>
  <c r="Z487"/>
  <c r="Y487"/>
  <c r="X487"/>
  <c r="W487"/>
  <c r="V487"/>
  <c r="U487"/>
  <c r="T487"/>
  <c r="S487"/>
  <c r="AT486"/>
  <c r="AS486"/>
  <c r="AR486"/>
  <c r="AQ486"/>
  <c r="AL486"/>
  <c r="AK486"/>
  <c r="AJ486"/>
  <c r="AI486"/>
  <c r="AD486"/>
  <c r="AC486"/>
  <c r="AB486"/>
  <c r="AA486"/>
  <c r="Z486"/>
  <c r="Y486"/>
  <c r="X486"/>
  <c r="W486"/>
  <c r="V486"/>
  <c r="U486"/>
  <c r="T486"/>
  <c r="S486"/>
  <c r="Z485"/>
  <c r="AH485" s="1"/>
  <c r="AP485" s="1"/>
  <c r="AX485" s="1"/>
  <c r="Y485"/>
  <c r="AG485" s="1"/>
  <c r="AO485" s="1"/>
  <c r="AW485" s="1"/>
  <c r="X485"/>
  <c r="AF485" s="1"/>
  <c r="AN485" s="1"/>
  <c r="AV485" s="1"/>
  <c r="W485"/>
  <c r="AE485" s="1"/>
  <c r="AM485" s="1"/>
  <c r="AU485" s="1"/>
  <c r="Z484"/>
  <c r="AH484" s="1"/>
  <c r="Y484"/>
  <c r="AG484" s="1"/>
  <c r="X484"/>
  <c r="AF484" s="1"/>
  <c r="W484"/>
  <c r="AE484" s="1"/>
  <c r="AT483"/>
  <c r="AS483"/>
  <c r="AR483"/>
  <c r="AQ483"/>
  <c r="AL483"/>
  <c r="AK483"/>
  <c r="AJ483"/>
  <c r="AI483"/>
  <c r="AD483"/>
  <c r="AC483"/>
  <c r="AB483"/>
  <c r="AA483"/>
  <c r="Z483"/>
  <c r="Y483"/>
  <c r="X483"/>
  <c r="W483"/>
  <c r="V483"/>
  <c r="U483"/>
  <c r="T483"/>
  <c r="S483"/>
  <c r="AT482"/>
  <c r="AS482"/>
  <c r="AR482"/>
  <c r="AQ482"/>
  <c r="AL482"/>
  <c r="AK482"/>
  <c r="AJ482"/>
  <c r="AI482"/>
  <c r="AD482"/>
  <c r="AC482"/>
  <c r="AB482"/>
  <c r="AA482"/>
  <c r="Z482"/>
  <c r="Y482"/>
  <c r="X482"/>
  <c r="W482"/>
  <c r="V482"/>
  <c r="U482"/>
  <c r="T482"/>
  <c r="S482"/>
  <c r="Z481"/>
  <c r="AH481" s="1"/>
  <c r="Y481"/>
  <c r="AG481" s="1"/>
  <c r="X481"/>
  <c r="AF481" s="1"/>
  <c r="W481"/>
  <c r="AE481" s="1"/>
  <c r="AT480"/>
  <c r="AS480"/>
  <c r="AR480"/>
  <c r="AQ480"/>
  <c r="AL480"/>
  <c r="AK480"/>
  <c r="AJ480"/>
  <c r="AI480"/>
  <c r="AD480"/>
  <c r="AC480"/>
  <c r="AB480"/>
  <c r="AA480"/>
  <c r="Z480"/>
  <c r="Y480"/>
  <c r="X480"/>
  <c r="W480"/>
  <c r="V480"/>
  <c r="U480"/>
  <c r="T480"/>
  <c r="S480"/>
  <c r="AT479"/>
  <c r="AS479"/>
  <c r="AR479"/>
  <c r="AQ479"/>
  <c r="AL479"/>
  <c r="AK479"/>
  <c r="AJ479"/>
  <c r="AI479"/>
  <c r="AD479"/>
  <c r="AC479"/>
  <c r="AB479"/>
  <c r="AA479"/>
  <c r="Z479"/>
  <c r="Y479"/>
  <c r="X479"/>
  <c r="W479"/>
  <c r="V479"/>
  <c r="U479"/>
  <c r="T479"/>
  <c r="S479"/>
  <c r="AT478"/>
  <c r="AS478"/>
  <c r="AR478"/>
  <c r="AQ478"/>
  <c r="AL478"/>
  <c r="AK478"/>
  <c r="AJ478"/>
  <c r="AI478"/>
  <c r="AD478"/>
  <c r="AC478"/>
  <c r="AB478"/>
  <c r="AA478"/>
  <c r="Z478"/>
  <c r="Y478"/>
  <c r="X478"/>
  <c r="W478"/>
  <c r="V478"/>
  <c r="U478"/>
  <c r="T478"/>
  <c r="S478"/>
  <c r="R477"/>
  <c r="Z477" s="1"/>
  <c r="AH477" s="1"/>
  <c r="AP477" s="1"/>
  <c r="AX477" s="1"/>
  <c r="Q477"/>
  <c r="Y477" s="1"/>
  <c r="AG477" s="1"/>
  <c r="AO477" s="1"/>
  <c r="AW477" s="1"/>
  <c r="P477"/>
  <c r="X477" s="1"/>
  <c r="AF477" s="1"/>
  <c r="AN477" s="1"/>
  <c r="AV477" s="1"/>
  <c r="O477"/>
  <c r="W477" s="1"/>
  <c r="AE477" s="1"/>
  <c r="AM477" s="1"/>
  <c r="AU477" s="1"/>
  <c r="AT476"/>
  <c r="AS476"/>
  <c r="AR476"/>
  <c r="AQ476"/>
  <c r="AL476"/>
  <c r="AK476"/>
  <c r="AJ476"/>
  <c r="AI476"/>
  <c r="AD476"/>
  <c r="AC476"/>
  <c r="AB476"/>
  <c r="AA476"/>
  <c r="V476"/>
  <c r="U476"/>
  <c r="T476"/>
  <c r="S476"/>
  <c r="N476"/>
  <c r="M476"/>
  <c r="L476"/>
  <c r="K476"/>
  <c r="J476"/>
  <c r="R476" s="1"/>
  <c r="Z476" s="1"/>
  <c r="AH476" s="1"/>
  <c r="AP476" s="1"/>
  <c r="AX476" s="1"/>
  <c r="I476"/>
  <c r="Q476" s="1"/>
  <c r="Y476" s="1"/>
  <c r="AG476" s="1"/>
  <c r="AO476" s="1"/>
  <c r="AW476" s="1"/>
  <c r="H476"/>
  <c r="P476" s="1"/>
  <c r="X476" s="1"/>
  <c r="AF476" s="1"/>
  <c r="AN476" s="1"/>
  <c r="AV476" s="1"/>
  <c r="G476"/>
  <c r="O476" s="1"/>
  <c r="W476" s="1"/>
  <c r="AE476" s="1"/>
  <c r="AM476" s="1"/>
  <c r="AU476" s="1"/>
  <c r="AT475"/>
  <c r="AS475"/>
  <c r="AR475"/>
  <c r="AQ475"/>
  <c r="AL475"/>
  <c r="AK475"/>
  <c r="AJ475"/>
  <c r="AI475"/>
  <c r="AD475"/>
  <c r="AC475"/>
  <c r="AB475"/>
  <c r="AA475"/>
  <c r="V475"/>
  <c r="U475"/>
  <c r="T475"/>
  <c r="S475"/>
  <c r="N475"/>
  <c r="M475"/>
  <c r="L475"/>
  <c r="K475"/>
  <c r="J475"/>
  <c r="R475" s="1"/>
  <c r="Z475" s="1"/>
  <c r="AH475" s="1"/>
  <c r="AP475" s="1"/>
  <c r="AX475" s="1"/>
  <c r="I475"/>
  <c r="Q475" s="1"/>
  <c r="Y475" s="1"/>
  <c r="AG475" s="1"/>
  <c r="AO475" s="1"/>
  <c r="AW475" s="1"/>
  <c r="H475"/>
  <c r="P475" s="1"/>
  <c r="X475" s="1"/>
  <c r="AF475" s="1"/>
  <c r="AN475" s="1"/>
  <c r="AV475" s="1"/>
  <c r="G475"/>
  <c r="O475" s="1"/>
  <c r="W475" s="1"/>
  <c r="AE475" s="1"/>
  <c r="AM475" s="1"/>
  <c r="AU475" s="1"/>
  <c r="R474"/>
  <c r="Z474" s="1"/>
  <c r="AH474" s="1"/>
  <c r="AP474" s="1"/>
  <c r="AX474" s="1"/>
  <c r="Q474"/>
  <c r="Y474" s="1"/>
  <c r="AG474" s="1"/>
  <c r="AO474" s="1"/>
  <c r="AW474" s="1"/>
  <c r="P474"/>
  <c r="X474" s="1"/>
  <c r="AF474" s="1"/>
  <c r="AN474" s="1"/>
  <c r="AV474" s="1"/>
  <c r="O474"/>
  <c r="W474" s="1"/>
  <c r="AE474" s="1"/>
  <c r="AM474" s="1"/>
  <c r="AU474" s="1"/>
  <c r="AT473"/>
  <c r="AS473"/>
  <c r="AS472" s="1"/>
  <c r="AS471" s="1"/>
  <c r="AR473"/>
  <c r="AR472" s="1"/>
  <c r="AR471" s="1"/>
  <c r="AQ473"/>
  <c r="AQ472" s="1"/>
  <c r="AQ471" s="1"/>
  <c r="AL473"/>
  <c r="AL472" s="1"/>
  <c r="AL471" s="1"/>
  <c r="AK473"/>
  <c r="AK472" s="1"/>
  <c r="AK471" s="1"/>
  <c r="AJ473"/>
  <c r="AJ472" s="1"/>
  <c r="AJ471" s="1"/>
  <c r="AI473"/>
  <c r="AI472" s="1"/>
  <c r="AI471" s="1"/>
  <c r="AD473"/>
  <c r="AD472" s="1"/>
  <c r="AD471" s="1"/>
  <c r="AC473"/>
  <c r="AC472" s="1"/>
  <c r="AC471" s="1"/>
  <c r="AB473"/>
  <c r="AA473"/>
  <c r="AA472" s="1"/>
  <c r="AA471" s="1"/>
  <c r="V473"/>
  <c r="V472" s="1"/>
  <c r="V471" s="1"/>
  <c r="U473"/>
  <c r="U472" s="1"/>
  <c r="U471" s="1"/>
  <c r="T473"/>
  <c r="T472" s="1"/>
  <c r="T471" s="1"/>
  <c r="S473"/>
  <c r="S472" s="1"/>
  <c r="S471" s="1"/>
  <c r="N473"/>
  <c r="N472" s="1"/>
  <c r="N471" s="1"/>
  <c r="M473"/>
  <c r="M472" s="1"/>
  <c r="M471" s="1"/>
  <c r="L473"/>
  <c r="K473"/>
  <c r="K472" s="1"/>
  <c r="K471" s="1"/>
  <c r="J473"/>
  <c r="R473" s="1"/>
  <c r="Z473" s="1"/>
  <c r="AH473" s="1"/>
  <c r="AP473" s="1"/>
  <c r="AX473" s="1"/>
  <c r="I473"/>
  <c r="I472" s="1"/>
  <c r="H473"/>
  <c r="G473"/>
  <c r="O473" s="1"/>
  <c r="W473" s="1"/>
  <c r="AE473" s="1"/>
  <c r="AM473" s="1"/>
  <c r="AU473" s="1"/>
  <c r="AT472"/>
  <c r="AT471" s="1"/>
  <c r="AB472"/>
  <c r="AB471" s="1"/>
  <c r="L472"/>
  <c r="L471" s="1"/>
  <c r="B472"/>
  <c r="B474" s="1"/>
  <c r="B471"/>
  <c r="B473" s="1"/>
  <c r="R470"/>
  <c r="Z470" s="1"/>
  <c r="AH470" s="1"/>
  <c r="AP470" s="1"/>
  <c r="AX470" s="1"/>
  <c r="Q470"/>
  <c r="Y470" s="1"/>
  <c r="AG470" s="1"/>
  <c r="AO470" s="1"/>
  <c r="AW470" s="1"/>
  <c r="P470"/>
  <c r="X470" s="1"/>
  <c r="AF470" s="1"/>
  <c r="AN470" s="1"/>
  <c r="AV470" s="1"/>
  <c r="O470"/>
  <c r="W470" s="1"/>
  <c r="AE470" s="1"/>
  <c r="AM470" s="1"/>
  <c r="AU470" s="1"/>
  <c r="AT469"/>
  <c r="AS469"/>
  <c r="AS468" s="1"/>
  <c r="AS467" s="1"/>
  <c r="AR469"/>
  <c r="AR468" s="1"/>
  <c r="AR467" s="1"/>
  <c r="AQ469"/>
  <c r="AL469"/>
  <c r="AK469"/>
  <c r="AJ469"/>
  <c r="AJ468" s="1"/>
  <c r="AJ467" s="1"/>
  <c r="AI469"/>
  <c r="AD469"/>
  <c r="AC469"/>
  <c r="AB469"/>
  <c r="AB468" s="1"/>
  <c r="AB467" s="1"/>
  <c r="AA469"/>
  <c r="V469"/>
  <c r="U469"/>
  <c r="T469"/>
  <c r="T468" s="1"/>
  <c r="T467" s="1"/>
  <c r="S469"/>
  <c r="N469"/>
  <c r="M469"/>
  <c r="L469"/>
  <c r="L468" s="1"/>
  <c r="L467" s="1"/>
  <c r="K469"/>
  <c r="J469"/>
  <c r="R469" s="1"/>
  <c r="Z469" s="1"/>
  <c r="AH469" s="1"/>
  <c r="AP469" s="1"/>
  <c r="AX469" s="1"/>
  <c r="I469"/>
  <c r="Q469" s="1"/>
  <c r="Y469" s="1"/>
  <c r="AG469" s="1"/>
  <c r="AO469" s="1"/>
  <c r="H469"/>
  <c r="P469" s="1"/>
  <c r="X469" s="1"/>
  <c r="AF469" s="1"/>
  <c r="AN469" s="1"/>
  <c r="AV469" s="1"/>
  <c r="G469"/>
  <c r="O469" s="1"/>
  <c r="W469" s="1"/>
  <c r="AE469" s="1"/>
  <c r="AM469" s="1"/>
  <c r="AU469" s="1"/>
  <c r="AT468"/>
  <c r="AQ468"/>
  <c r="AQ467" s="1"/>
  <c r="AL468"/>
  <c r="AK468"/>
  <c r="AI468"/>
  <c r="AI467" s="1"/>
  <c r="AD468"/>
  <c r="AC468"/>
  <c r="AC467" s="1"/>
  <c r="AA468"/>
  <c r="AA467" s="1"/>
  <c r="V468"/>
  <c r="U468"/>
  <c r="S468"/>
  <c r="S467" s="1"/>
  <c r="N468"/>
  <c r="M468"/>
  <c r="K468"/>
  <c r="K467" s="1"/>
  <c r="J468"/>
  <c r="R468" s="1"/>
  <c r="Z468" s="1"/>
  <c r="AH468" s="1"/>
  <c r="AP468" s="1"/>
  <c r="AX468" s="1"/>
  <c r="I468"/>
  <c r="Q468" s="1"/>
  <c r="Y468" s="1"/>
  <c r="G468"/>
  <c r="O468" s="1"/>
  <c r="AT467"/>
  <c r="AL467"/>
  <c r="AK467"/>
  <c r="AD467"/>
  <c r="V467"/>
  <c r="U467"/>
  <c r="N467"/>
  <c r="M467"/>
  <c r="J467"/>
  <c r="R467" s="1"/>
  <c r="Z467" s="1"/>
  <c r="AH467" s="1"/>
  <c r="AP467" s="1"/>
  <c r="AX467" s="1"/>
  <c r="I467"/>
  <c r="Q467" s="1"/>
  <c r="Y467" s="1"/>
  <c r="R466"/>
  <c r="Z466" s="1"/>
  <c r="AH466" s="1"/>
  <c r="AP466" s="1"/>
  <c r="AX466" s="1"/>
  <c r="Q466"/>
  <c r="Y466" s="1"/>
  <c r="AG466" s="1"/>
  <c r="AO466" s="1"/>
  <c r="AW466" s="1"/>
  <c r="P466"/>
  <c r="X466" s="1"/>
  <c r="AF466" s="1"/>
  <c r="AN466" s="1"/>
  <c r="AV466" s="1"/>
  <c r="O466"/>
  <c r="W466" s="1"/>
  <c r="AE466" s="1"/>
  <c r="AM466" s="1"/>
  <c r="AU466" s="1"/>
  <c r="AT465"/>
  <c r="AS465"/>
  <c r="AS464" s="1"/>
  <c r="AS463" s="1"/>
  <c r="AR465"/>
  <c r="AR464" s="1"/>
  <c r="AR463" s="1"/>
  <c r="AQ465"/>
  <c r="AQ464" s="1"/>
  <c r="AQ463" s="1"/>
  <c r="AL465"/>
  <c r="AL464" s="1"/>
  <c r="AL463" s="1"/>
  <c r="AK465"/>
  <c r="AK464" s="1"/>
  <c r="AK463" s="1"/>
  <c r="AJ465"/>
  <c r="AJ464" s="1"/>
  <c r="AJ463" s="1"/>
  <c r="AI465"/>
  <c r="AI464" s="1"/>
  <c r="AI463" s="1"/>
  <c r="AD465"/>
  <c r="AD464" s="1"/>
  <c r="AD463" s="1"/>
  <c r="AC465"/>
  <c r="AC464" s="1"/>
  <c r="AC463" s="1"/>
  <c r="AB465"/>
  <c r="AB464" s="1"/>
  <c r="AB463" s="1"/>
  <c r="AA465"/>
  <c r="AA464" s="1"/>
  <c r="AA463" s="1"/>
  <c r="V465"/>
  <c r="V464" s="1"/>
  <c r="V463" s="1"/>
  <c r="U465"/>
  <c r="U464" s="1"/>
  <c r="U463" s="1"/>
  <c r="T465"/>
  <c r="T464" s="1"/>
  <c r="T463" s="1"/>
  <c r="S465"/>
  <c r="S464" s="1"/>
  <c r="S463" s="1"/>
  <c r="N465"/>
  <c r="N464" s="1"/>
  <c r="N463" s="1"/>
  <c r="M465"/>
  <c r="M464" s="1"/>
  <c r="M463" s="1"/>
  <c r="L465"/>
  <c r="L464" s="1"/>
  <c r="L463" s="1"/>
  <c r="K465"/>
  <c r="K464" s="1"/>
  <c r="K463" s="1"/>
  <c r="J465"/>
  <c r="R465" s="1"/>
  <c r="Z465" s="1"/>
  <c r="AH465" s="1"/>
  <c r="AP465" s="1"/>
  <c r="AX465" s="1"/>
  <c r="I465"/>
  <c r="I464" s="1"/>
  <c r="H465"/>
  <c r="P465" s="1"/>
  <c r="X465" s="1"/>
  <c r="AF465" s="1"/>
  <c r="AN465" s="1"/>
  <c r="AV465" s="1"/>
  <c r="G465"/>
  <c r="O465" s="1"/>
  <c r="W465" s="1"/>
  <c r="AE465" s="1"/>
  <c r="AM465" s="1"/>
  <c r="AU465" s="1"/>
  <c r="AT464"/>
  <c r="AT463" s="1"/>
  <c r="H464"/>
  <c r="P464" s="1"/>
  <c r="B463"/>
  <c r="B464" s="1"/>
  <c r="B465" s="1"/>
  <c r="B466" s="1"/>
  <c r="R460"/>
  <c r="Z460" s="1"/>
  <c r="AH460" s="1"/>
  <c r="AP460" s="1"/>
  <c r="AX460" s="1"/>
  <c r="Q460"/>
  <c r="Y460" s="1"/>
  <c r="AG460" s="1"/>
  <c r="AO460" s="1"/>
  <c r="AW460" s="1"/>
  <c r="P460"/>
  <c r="X460" s="1"/>
  <c r="AF460" s="1"/>
  <c r="AN460" s="1"/>
  <c r="AV460" s="1"/>
  <c r="O460"/>
  <c r="W460" s="1"/>
  <c r="AE460" s="1"/>
  <c r="AM460" s="1"/>
  <c r="AU460" s="1"/>
  <c r="R459"/>
  <c r="Z459" s="1"/>
  <c r="Q459"/>
  <c r="Y459" s="1"/>
  <c r="P459"/>
  <c r="P458" s="1"/>
  <c r="P457" s="1"/>
  <c r="K459"/>
  <c r="O459" s="1"/>
  <c r="AT458"/>
  <c r="AS458"/>
  <c r="AS457" s="1"/>
  <c r="AR458"/>
  <c r="AR457" s="1"/>
  <c r="AQ458"/>
  <c r="AQ457" s="1"/>
  <c r="AL458"/>
  <c r="AL457" s="1"/>
  <c r="AK458"/>
  <c r="AK457" s="1"/>
  <c r="AJ458"/>
  <c r="AJ457" s="1"/>
  <c r="AI458"/>
  <c r="AI457" s="1"/>
  <c r="AD458"/>
  <c r="AD457" s="1"/>
  <c r="AC458"/>
  <c r="AC457" s="1"/>
  <c r="AB458"/>
  <c r="AB457" s="1"/>
  <c r="AA458"/>
  <c r="V458"/>
  <c r="V457" s="1"/>
  <c r="U458"/>
  <c r="U457" s="1"/>
  <c r="T458"/>
  <c r="T457" s="1"/>
  <c r="S458"/>
  <c r="S457" s="1"/>
  <c r="N458"/>
  <c r="N457" s="1"/>
  <c r="M458"/>
  <c r="M457" s="1"/>
  <c r="L458"/>
  <c r="L457" s="1"/>
  <c r="K458"/>
  <c r="K457" s="1"/>
  <c r="AT457"/>
  <c r="AA457"/>
  <c r="AH456"/>
  <c r="AP456" s="1"/>
  <c r="AX456" s="1"/>
  <c r="AG456"/>
  <c r="AO456" s="1"/>
  <c r="AW456" s="1"/>
  <c r="AF456"/>
  <c r="AN456" s="1"/>
  <c r="AV456" s="1"/>
  <c r="AE456"/>
  <c r="AM456" s="1"/>
  <c r="AU456" s="1"/>
  <c r="AH455"/>
  <c r="AP455" s="1"/>
  <c r="AG455"/>
  <c r="AO455" s="1"/>
  <c r="AF455"/>
  <c r="AN455" s="1"/>
  <c r="AE455"/>
  <c r="AM455" s="1"/>
  <c r="AT454"/>
  <c r="AS454"/>
  <c r="AR454"/>
  <c r="AQ454"/>
  <c r="AL454"/>
  <c r="AK454"/>
  <c r="AJ454"/>
  <c r="AI454"/>
  <c r="AH454"/>
  <c r="AG454"/>
  <c r="AF454"/>
  <c r="AE454"/>
  <c r="AD454"/>
  <c r="AC454"/>
  <c r="AB454"/>
  <c r="AA454"/>
  <c r="AT453"/>
  <c r="AS453"/>
  <c r="AR453"/>
  <c r="AQ453"/>
  <c r="AL453"/>
  <c r="AK453"/>
  <c r="AJ453"/>
  <c r="AI453"/>
  <c r="AH453"/>
  <c r="AG453"/>
  <c r="AF453"/>
  <c r="AE453"/>
  <c r="AD453"/>
  <c r="AC453"/>
  <c r="AB453"/>
  <c r="AA453"/>
  <c r="Z452"/>
  <c r="AH452" s="1"/>
  <c r="AP452" s="1"/>
  <c r="AX452" s="1"/>
  <c r="Y452"/>
  <c r="AG452" s="1"/>
  <c r="AO452" s="1"/>
  <c r="AW452" s="1"/>
  <c r="X452"/>
  <c r="AF452" s="1"/>
  <c r="AN452" s="1"/>
  <c r="AV452" s="1"/>
  <c r="W452"/>
  <c r="AE452" s="1"/>
  <c r="AM452" s="1"/>
  <c r="AU452" s="1"/>
  <c r="Z451"/>
  <c r="AH451" s="1"/>
  <c r="Y451"/>
  <c r="AG451" s="1"/>
  <c r="X451"/>
  <c r="AF451" s="1"/>
  <c r="W451"/>
  <c r="AE451" s="1"/>
  <c r="AT450"/>
  <c r="AS450"/>
  <c r="AR450"/>
  <c r="AQ450"/>
  <c r="AL450"/>
  <c r="AK450"/>
  <c r="AJ450"/>
  <c r="AI450"/>
  <c r="AD450"/>
  <c r="AC450"/>
  <c r="AB450"/>
  <c r="AA450"/>
  <c r="Z450"/>
  <c r="Y450"/>
  <c r="X450"/>
  <c r="W450"/>
  <c r="V450"/>
  <c r="U450"/>
  <c r="T450"/>
  <c r="S450"/>
  <c r="AT449"/>
  <c r="AS449"/>
  <c r="AR449"/>
  <c r="AQ449"/>
  <c r="AL449"/>
  <c r="AK449"/>
  <c r="AJ449"/>
  <c r="AI449"/>
  <c r="AD449"/>
  <c r="AC449"/>
  <c r="AB449"/>
  <c r="AA449"/>
  <c r="Z449"/>
  <c r="Y449"/>
  <c r="X449"/>
  <c r="W449"/>
  <c r="V449"/>
  <c r="U449"/>
  <c r="T449"/>
  <c r="S449"/>
  <c r="Z448"/>
  <c r="AH448" s="1"/>
  <c r="AP448" s="1"/>
  <c r="AX448" s="1"/>
  <c r="Y448"/>
  <c r="AG448" s="1"/>
  <c r="AO448" s="1"/>
  <c r="AW448" s="1"/>
  <c r="X448"/>
  <c r="AF448" s="1"/>
  <c r="AN448" s="1"/>
  <c r="AV448" s="1"/>
  <c r="W448"/>
  <c r="AE448" s="1"/>
  <c r="AM448" s="1"/>
  <c r="AU448" s="1"/>
  <c r="Z447"/>
  <c r="AH447" s="1"/>
  <c r="Y447"/>
  <c r="AG447" s="1"/>
  <c r="X447"/>
  <c r="AF447" s="1"/>
  <c r="W447"/>
  <c r="AE447" s="1"/>
  <c r="AT446"/>
  <c r="AS446"/>
  <c r="AR446"/>
  <c r="AQ446"/>
  <c r="AL446"/>
  <c r="AK446"/>
  <c r="AJ446"/>
  <c r="AI446"/>
  <c r="AD446"/>
  <c r="AC446"/>
  <c r="AB446"/>
  <c r="AA446"/>
  <c r="Z446"/>
  <c r="Y446"/>
  <c r="X446"/>
  <c r="W446"/>
  <c r="V446"/>
  <c r="U446"/>
  <c r="T446"/>
  <c r="S446"/>
  <c r="AT445"/>
  <c r="AS445"/>
  <c r="AR445"/>
  <c r="AQ445"/>
  <c r="AL445"/>
  <c r="AK445"/>
  <c r="AJ445"/>
  <c r="AI445"/>
  <c r="AD445"/>
  <c r="AC445"/>
  <c r="AB445"/>
  <c r="AA445"/>
  <c r="Z445"/>
  <c r="Y445"/>
  <c r="X445"/>
  <c r="W445"/>
  <c r="V445"/>
  <c r="U445"/>
  <c r="T445"/>
  <c r="S445"/>
  <c r="AT444"/>
  <c r="AS444"/>
  <c r="AR444"/>
  <c r="AQ444"/>
  <c r="AL444"/>
  <c r="AK444"/>
  <c r="AJ444"/>
  <c r="AI444"/>
  <c r="AD444"/>
  <c r="AC444"/>
  <c r="AB444"/>
  <c r="AA444"/>
  <c r="Z444"/>
  <c r="Y444"/>
  <c r="X444"/>
  <c r="W444"/>
  <c r="V444"/>
  <c r="U444"/>
  <c r="T444"/>
  <c r="S444"/>
  <c r="R443"/>
  <c r="Z443" s="1"/>
  <c r="AH443" s="1"/>
  <c r="AP443" s="1"/>
  <c r="AX443" s="1"/>
  <c r="Q443"/>
  <c r="Y443" s="1"/>
  <c r="AG443" s="1"/>
  <c r="AO443" s="1"/>
  <c r="AW443" s="1"/>
  <c r="P443"/>
  <c r="X443" s="1"/>
  <c r="AF443" s="1"/>
  <c r="AN443" s="1"/>
  <c r="AV443" s="1"/>
  <c r="O443"/>
  <c r="W443" s="1"/>
  <c r="AE443" s="1"/>
  <c r="AM443" s="1"/>
  <c r="AU443" s="1"/>
  <c r="R442"/>
  <c r="Z442" s="1"/>
  <c r="AH442" s="1"/>
  <c r="AP442" s="1"/>
  <c r="AX442" s="1"/>
  <c r="Q442"/>
  <c r="Y442" s="1"/>
  <c r="AG442" s="1"/>
  <c r="AO442" s="1"/>
  <c r="AW442" s="1"/>
  <c r="P442"/>
  <c r="X442" s="1"/>
  <c r="AF442" s="1"/>
  <c r="AN442" s="1"/>
  <c r="AV442" s="1"/>
  <c r="O442"/>
  <c r="W442" s="1"/>
  <c r="AE442" s="1"/>
  <c r="AM442" s="1"/>
  <c r="AU442" s="1"/>
  <c r="AT441"/>
  <c r="AS441"/>
  <c r="AR441"/>
  <c r="AQ441"/>
  <c r="AL441"/>
  <c r="AK441"/>
  <c r="AJ441"/>
  <c r="AI441"/>
  <c r="AD441"/>
  <c r="AC441"/>
  <c r="AB441"/>
  <c r="AA441"/>
  <c r="V441"/>
  <c r="U441"/>
  <c r="T441"/>
  <c r="S441"/>
  <c r="N441"/>
  <c r="M441"/>
  <c r="L441"/>
  <c r="K441"/>
  <c r="J441"/>
  <c r="R441" s="1"/>
  <c r="Z441" s="1"/>
  <c r="AH441" s="1"/>
  <c r="AP441" s="1"/>
  <c r="AX441" s="1"/>
  <c r="I441"/>
  <c r="Q441" s="1"/>
  <c r="Y441" s="1"/>
  <c r="AG441" s="1"/>
  <c r="AO441" s="1"/>
  <c r="AW441" s="1"/>
  <c r="H441"/>
  <c r="P441" s="1"/>
  <c r="X441" s="1"/>
  <c r="AF441" s="1"/>
  <c r="AN441" s="1"/>
  <c r="AV441" s="1"/>
  <c r="G441"/>
  <c r="O441" s="1"/>
  <c r="W441" s="1"/>
  <c r="AE441" s="1"/>
  <c r="AM441" s="1"/>
  <c r="AU441" s="1"/>
  <c r="AT440"/>
  <c r="AS440"/>
  <c r="AR440"/>
  <c r="AQ440"/>
  <c r="AL440"/>
  <c r="AK440"/>
  <c r="AJ440"/>
  <c r="AI440"/>
  <c r="AD440"/>
  <c r="AC440"/>
  <c r="AB440"/>
  <c r="AA440"/>
  <c r="V440"/>
  <c r="U440"/>
  <c r="T440"/>
  <c r="S440"/>
  <c r="N440"/>
  <c r="M440"/>
  <c r="L440"/>
  <c r="K440"/>
  <c r="J440"/>
  <c r="R440" s="1"/>
  <c r="Z440" s="1"/>
  <c r="AH440" s="1"/>
  <c r="AP440" s="1"/>
  <c r="AX440" s="1"/>
  <c r="I440"/>
  <c r="H440"/>
  <c r="P440" s="1"/>
  <c r="X440" s="1"/>
  <c r="AF440" s="1"/>
  <c r="AN440" s="1"/>
  <c r="AV440" s="1"/>
  <c r="G440"/>
  <c r="O440" s="1"/>
  <c r="W440" s="1"/>
  <c r="AE440" s="1"/>
  <c r="AM440" s="1"/>
  <c r="AU440" s="1"/>
  <c r="R439"/>
  <c r="Z439" s="1"/>
  <c r="AH439" s="1"/>
  <c r="AP439" s="1"/>
  <c r="AX439" s="1"/>
  <c r="Q439"/>
  <c r="Y439" s="1"/>
  <c r="AG439" s="1"/>
  <c r="AO439" s="1"/>
  <c r="AW439" s="1"/>
  <c r="P439"/>
  <c r="X439" s="1"/>
  <c r="AF439" s="1"/>
  <c r="AN439" s="1"/>
  <c r="AV439" s="1"/>
  <c r="O439"/>
  <c r="W439" s="1"/>
  <c r="AE439" s="1"/>
  <c r="AM439" s="1"/>
  <c r="AU439" s="1"/>
  <c r="AT438"/>
  <c r="AS438"/>
  <c r="AR438"/>
  <c r="AQ438"/>
  <c r="AL438"/>
  <c r="AK438"/>
  <c r="AJ438"/>
  <c r="AI438"/>
  <c r="AD438"/>
  <c r="AC438"/>
  <c r="AB438"/>
  <c r="AA438"/>
  <c r="V438"/>
  <c r="U438"/>
  <c r="T438"/>
  <c r="S438"/>
  <c r="N438"/>
  <c r="M438"/>
  <c r="L438"/>
  <c r="K438"/>
  <c r="J438"/>
  <c r="R438" s="1"/>
  <c r="Z438" s="1"/>
  <c r="AH438" s="1"/>
  <c r="AP438" s="1"/>
  <c r="AX438" s="1"/>
  <c r="I438"/>
  <c r="Q438" s="1"/>
  <c r="Y438" s="1"/>
  <c r="AG438" s="1"/>
  <c r="AO438" s="1"/>
  <c r="AW438" s="1"/>
  <c r="H438"/>
  <c r="P438" s="1"/>
  <c r="X438" s="1"/>
  <c r="AF438" s="1"/>
  <c r="AN438" s="1"/>
  <c r="AV438" s="1"/>
  <c r="G438"/>
  <c r="O438" s="1"/>
  <c r="W438" s="1"/>
  <c r="AE438" s="1"/>
  <c r="AM438" s="1"/>
  <c r="AU438" s="1"/>
  <c r="AT437"/>
  <c r="AS437"/>
  <c r="AR437"/>
  <c r="AQ437"/>
  <c r="AL437"/>
  <c r="AK437"/>
  <c r="AJ437"/>
  <c r="AI437"/>
  <c r="AD437"/>
  <c r="AC437"/>
  <c r="AB437"/>
  <c r="AA437"/>
  <c r="V437"/>
  <c r="U437"/>
  <c r="T437"/>
  <c r="S437"/>
  <c r="N437"/>
  <c r="M437"/>
  <c r="L437"/>
  <c r="K437"/>
  <c r="J437"/>
  <c r="R437" s="1"/>
  <c r="Z437" s="1"/>
  <c r="AH437" s="1"/>
  <c r="AP437" s="1"/>
  <c r="AX437" s="1"/>
  <c r="I437"/>
  <c r="Q437" s="1"/>
  <c r="Y437" s="1"/>
  <c r="AG437" s="1"/>
  <c r="AO437" s="1"/>
  <c r="AW437" s="1"/>
  <c r="H437"/>
  <c r="P437" s="1"/>
  <c r="X437" s="1"/>
  <c r="AF437" s="1"/>
  <c r="AN437" s="1"/>
  <c r="AV437" s="1"/>
  <c r="G437"/>
  <c r="O437" s="1"/>
  <c r="W437" s="1"/>
  <c r="AE437" s="1"/>
  <c r="AM437" s="1"/>
  <c r="AU437" s="1"/>
  <c r="AT436"/>
  <c r="AS436"/>
  <c r="AR436"/>
  <c r="AQ436"/>
  <c r="AL436"/>
  <c r="AK436"/>
  <c r="AJ436"/>
  <c r="AI436"/>
  <c r="AD436"/>
  <c r="AC436"/>
  <c r="AB436"/>
  <c r="AA436"/>
  <c r="V436"/>
  <c r="U436"/>
  <c r="T436"/>
  <c r="S436"/>
  <c r="N436"/>
  <c r="M436"/>
  <c r="L436"/>
  <c r="K436"/>
  <c r="J436"/>
  <c r="R436" s="1"/>
  <c r="Z436" s="1"/>
  <c r="AH436" s="1"/>
  <c r="AP436" s="1"/>
  <c r="AX436" s="1"/>
  <c r="I436"/>
  <c r="Q436" s="1"/>
  <c r="Y436" s="1"/>
  <c r="AG436" s="1"/>
  <c r="AO436" s="1"/>
  <c r="AW436" s="1"/>
  <c r="H436"/>
  <c r="P436" s="1"/>
  <c r="X436" s="1"/>
  <c r="AF436" s="1"/>
  <c r="AN436" s="1"/>
  <c r="AV436" s="1"/>
  <c r="G436"/>
  <c r="O436" s="1"/>
  <c r="W436" s="1"/>
  <c r="AE436" s="1"/>
  <c r="AM436" s="1"/>
  <c r="AU436" s="1"/>
  <c r="R435"/>
  <c r="Z435" s="1"/>
  <c r="AH435" s="1"/>
  <c r="AP435" s="1"/>
  <c r="AX435" s="1"/>
  <c r="Q435"/>
  <c r="Y435" s="1"/>
  <c r="AG435" s="1"/>
  <c r="AO435" s="1"/>
  <c r="AW435" s="1"/>
  <c r="P435"/>
  <c r="X435" s="1"/>
  <c r="AF435" s="1"/>
  <c r="AN435" s="1"/>
  <c r="AV435" s="1"/>
  <c r="O435"/>
  <c r="W435" s="1"/>
  <c r="AE435" s="1"/>
  <c r="AM435" s="1"/>
  <c r="AU435" s="1"/>
  <c r="R434"/>
  <c r="Z434" s="1"/>
  <c r="AH434" s="1"/>
  <c r="AP434" s="1"/>
  <c r="AX434" s="1"/>
  <c r="Q434"/>
  <c r="Y434" s="1"/>
  <c r="AG434" s="1"/>
  <c r="AO434" s="1"/>
  <c r="AW434" s="1"/>
  <c r="P434"/>
  <c r="X434" s="1"/>
  <c r="AF434" s="1"/>
  <c r="AN434" s="1"/>
  <c r="AV434" s="1"/>
  <c r="O434"/>
  <c r="W434" s="1"/>
  <c r="AE434" s="1"/>
  <c r="AM434" s="1"/>
  <c r="AU434" s="1"/>
  <c r="AT433"/>
  <c r="AS433"/>
  <c r="AR433"/>
  <c r="AQ433"/>
  <c r="AL433"/>
  <c r="AK433"/>
  <c r="AJ433"/>
  <c r="AI433"/>
  <c r="AD433"/>
  <c r="AC433"/>
  <c r="AB433"/>
  <c r="AA433"/>
  <c r="V433"/>
  <c r="U433"/>
  <c r="T433"/>
  <c r="S433"/>
  <c r="N433"/>
  <c r="M433"/>
  <c r="L433"/>
  <c r="K433"/>
  <c r="J433"/>
  <c r="R433" s="1"/>
  <c r="Z433" s="1"/>
  <c r="AH433" s="1"/>
  <c r="AP433" s="1"/>
  <c r="AX433" s="1"/>
  <c r="I433"/>
  <c r="Q433" s="1"/>
  <c r="Y433" s="1"/>
  <c r="AG433" s="1"/>
  <c r="AO433" s="1"/>
  <c r="AW433" s="1"/>
  <c r="H433"/>
  <c r="P433" s="1"/>
  <c r="X433" s="1"/>
  <c r="AF433" s="1"/>
  <c r="AN433" s="1"/>
  <c r="AV433" s="1"/>
  <c r="G433"/>
  <c r="O433" s="1"/>
  <c r="W433" s="1"/>
  <c r="AE433" s="1"/>
  <c r="AM433" s="1"/>
  <c r="AU433" s="1"/>
  <c r="AT432"/>
  <c r="AS432"/>
  <c r="AR432"/>
  <c r="AQ432"/>
  <c r="AL432"/>
  <c r="AK432"/>
  <c r="AJ432"/>
  <c r="AI432"/>
  <c r="AD432"/>
  <c r="AC432"/>
  <c r="AB432"/>
  <c r="AA432"/>
  <c r="V432"/>
  <c r="U432"/>
  <c r="T432"/>
  <c r="S432"/>
  <c r="N432"/>
  <c r="M432"/>
  <c r="L432"/>
  <c r="K432"/>
  <c r="J432"/>
  <c r="R432" s="1"/>
  <c r="Z432" s="1"/>
  <c r="AH432" s="1"/>
  <c r="AP432" s="1"/>
  <c r="AX432" s="1"/>
  <c r="I432"/>
  <c r="Q432" s="1"/>
  <c r="Y432" s="1"/>
  <c r="AG432" s="1"/>
  <c r="AO432" s="1"/>
  <c r="AW432" s="1"/>
  <c r="H432"/>
  <c r="P432" s="1"/>
  <c r="X432" s="1"/>
  <c r="AF432" s="1"/>
  <c r="AN432" s="1"/>
  <c r="AV432" s="1"/>
  <c r="G432"/>
  <c r="O432" s="1"/>
  <c r="W432" s="1"/>
  <c r="AE432" s="1"/>
  <c r="AM432" s="1"/>
  <c r="AU432" s="1"/>
  <c r="AT431"/>
  <c r="AS431"/>
  <c r="AR431"/>
  <c r="AQ431"/>
  <c r="AL431"/>
  <c r="AK431"/>
  <c r="AJ431"/>
  <c r="AI431"/>
  <c r="AD431"/>
  <c r="AC431"/>
  <c r="AB431"/>
  <c r="AA431"/>
  <c r="V431"/>
  <c r="U431"/>
  <c r="T431"/>
  <c r="S431"/>
  <c r="N431"/>
  <c r="M431"/>
  <c r="L431"/>
  <c r="K431"/>
  <c r="J431"/>
  <c r="R431" s="1"/>
  <c r="Z431" s="1"/>
  <c r="AH431" s="1"/>
  <c r="AP431" s="1"/>
  <c r="AX431" s="1"/>
  <c r="I431"/>
  <c r="Q431" s="1"/>
  <c r="Y431" s="1"/>
  <c r="AG431" s="1"/>
  <c r="AO431" s="1"/>
  <c r="AW431" s="1"/>
  <c r="H431"/>
  <c r="P431" s="1"/>
  <c r="X431" s="1"/>
  <c r="AF431" s="1"/>
  <c r="AN431" s="1"/>
  <c r="AV431" s="1"/>
  <c r="G431"/>
  <c r="O431" s="1"/>
  <c r="W431" s="1"/>
  <c r="AE431" s="1"/>
  <c r="AM431" s="1"/>
  <c r="AU431" s="1"/>
  <c r="R430"/>
  <c r="Z430" s="1"/>
  <c r="AH430" s="1"/>
  <c r="AP430" s="1"/>
  <c r="AX430" s="1"/>
  <c r="Q430"/>
  <c r="Y430" s="1"/>
  <c r="AG430" s="1"/>
  <c r="AO430" s="1"/>
  <c r="AW430" s="1"/>
  <c r="P430"/>
  <c r="X430" s="1"/>
  <c r="AF430" s="1"/>
  <c r="AN430" s="1"/>
  <c r="AV430" s="1"/>
  <c r="O430"/>
  <c r="W430" s="1"/>
  <c r="AE430" s="1"/>
  <c r="AM430" s="1"/>
  <c r="AU430" s="1"/>
  <c r="R429"/>
  <c r="Z429" s="1"/>
  <c r="AH429" s="1"/>
  <c r="AP429" s="1"/>
  <c r="AX429" s="1"/>
  <c r="Q429"/>
  <c r="Y429" s="1"/>
  <c r="AG429" s="1"/>
  <c r="AO429" s="1"/>
  <c r="AW429" s="1"/>
  <c r="P429"/>
  <c r="X429" s="1"/>
  <c r="AF429" s="1"/>
  <c r="AN429" s="1"/>
  <c r="AV429" s="1"/>
  <c r="O429"/>
  <c r="W429" s="1"/>
  <c r="AE429" s="1"/>
  <c r="AM429" s="1"/>
  <c r="AU429" s="1"/>
  <c r="AT428"/>
  <c r="AS428"/>
  <c r="AR428"/>
  <c r="AQ428"/>
  <c r="AL428"/>
  <c r="AK428"/>
  <c r="AJ428"/>
  <c r="AI428"/>
  <c r="AD428"/>
  <c r="AC428"/>
  <c r="AB428"/>
  <c r="AA428"/>
  <c r="V428"/>
  <c r="U428"/>
  <c r="T428"/>
  <c r="S428"/>
  <c r="N428"/>
  <c r="M428"/>
  <c r="L428"/>
  <c r="K428"/>
  <c r="J428"/>
  <c r="R428" s="1"/>
  <c r="Z428" s="1"/>
  <c r="AH428" s="1"/>
  <c r="AP428" s="1"/>
  <c r="AX428" s="1"/>
  <c r="I428"/>
  <c r="Q428" s="1"/>
  <c r="Y428" s="1"/>
  <c r="AG428" s="1"/>
  <c r="AO428" s="1"/>
  <c r="AW428" s="1"/>
  <c r="H428"/>
  <c r="P428" s="1"/>
  <c r="X428" s="1"/>
  <c r="AF428" s="1"/>
  <c r="AN428" s="1"/>
  <c r="AV428" s="1"/>
  <c r="G428"/>
  <c r="O428" s="1"/>
  <c r="W428" s="1"/>
  <c r="AE428" s="1"/>
  <c r="AM428" s="1"/>
  <c r="AU428" s="1"/>
  <c r="AT427"/>
  <c r="AS427"/>
  <c r="AR427"/>
  <c r="AQ427"/>
  <c r="AL427"/>
  <c r="AK427"/>
  <c r="AJ427"/>
  <c r="AI427"/>
  <c r="AD427"/>
  <c r="AC427"/>
  <c r="AB427"/>
  <c r="AA427"/>
  <c r="V427"/>
  <c r="U427"/>
  <c r="T427"/>
  <c r="S427"/>
  <c r="N427"/>
  <c r="M427"/>
  <c r="L427"/>
  <c r="K427"/>
  <c r="J427"/>
  <c r="R427" s="1"/>
  <c r="Z427" s="1"/>
  <c r="AH427" s="1"/>
  <c r="AP427" s="1"/>
  <c r="AX427" s="1"/>
  <c r="I427"/>
  <c r="Q427" s="1"/>
  <c r="Y427" s="1"/>
  <c r="AG427" s="1"/>
  <c r="AO427" s="1"/>
  <c r="AW427" s="1"/>
  <c r="H427"/>
  <c r="P427" s="1"/>
  <c r="X427" s="1"/>
  <c r="AF427" s="1"/>
  <c r="AN427" s="1"/>
  <c r="AV427" s="1"/>
  <c r="G427"/>
  <c r="O427" s="1"/>
  <c r="W427" s="1"/>
  <c r="AE427" s="1"/>
  <c r="AM427" s="1"/>
  <c r="AU427" s="1"/>
  <c r="AT426"/>
  <c r="AS426"/>
  <c r="AR426"/>
  <c r="AQ426"/>
  <c r="AL426"/>
  <c r="AK426"/>
  <c r="AJ426"/>
  <c r="AI426"/>
  <c r="AD426"/>
  <c r="AC426"/>
  <c r="AB426"/>
  <c r="AA426"/>
  <c r="V426"/>
  <c r="U426"/>
  <c r="T426"/>
  <c r="S426"/>
  <c r="N426"/>
  <c r="M426"/>
  <c r="L426"/>
  <c r="K426"/>
  <c r="J426"/>
  <c r="R426" s="1"/>
  <c r="I426"/>
  <c r="I425" s="1"/>
  <c r="I424" s="1"/>
  <c r="H426"/>
  <c r="P426" s="1"/>
  <c r="G426"/>
  <c r="O426" s="1"/>
  <c r="H425"/>
  <c r="H424" s="1"/>
  <c r="R422"/>
  <c r="Z422" s="1"/>
  <c r="AH422" s="1"/>
  <c r="AP422" s="1"/>
  <c r="AX422" s="1"/>
  <c r="Q422"/>
  <c r="Y422" s="1"/>
  <c r="AG422" s="1"/>
  <c r="AO422" s="1"/>
  <c r="AW422" s="1"/>
  <c r="P422"/>
  <c r="X422" s="1"/>
  <c r="AF422" s="1"/>
  <c r="AN422" s="1"/>
  <c r="AV422" s="1"/>
  <c r="O422"/>
  <c r="W422" s="1"/>
  <c r="AE422" s="1"/>
  <c r="AM422" s="1"/>
  <c r="AU422" s="1"/>
  <c r="R421"/>
  <c r="Z421" s="1"/>
  <c r="AH421" s="1"/>
  <c r="AP421" s="1"/>
  <c r="AX421" s="1"/>
  <c r="Q421"/>
  <c r="Y421" s="1"/>
  <c r="AG421" s="1"/>
  <c r="AO421" s="1"/>
  <c r="AW421" s="1"/>
  <c r="P421"/>
  <c r="X421" s="1"/>
  <c r="AF421" s="1"/>
  <c r="AN421" s="1"/>
  <c r="AV421" s="1"/>
  <c r="O421"/>
  <c r="W421" s="1"/>
  <c r="AE421" s="1"/>
  <c r="AM421" s="1"/>
  <c r="AU421" s="1"/>
  <c r="AT420"/>
  <c r="AS420"/>
  <c r="AR420"/>
  <c r="AQ420"/>
  <c r="AL420"/>
  <c r="AK420"/>
  <c r="AJ420"/>
  <c r="AI420"/>
  <c r="AD420"/>
  <c r="AC420"/>
  <c r="AB420"/>
  <c r="AA420"/>
  <c r="V420"/>
  <c r="U420"/>
  <c r="T420"/>
  <c r="S420"/>
  <c r="N420"/>
  <c r="M420"/>
  <c r="L420"/>
  <c r="K420"/>
  <c r="J420"/>
  <c r="R420" s="1"/>
  <c r="Z420" s="1"/>
  <c r="AH420" s="1"/>
  <c r="AP420" s="1"/>
  <c r="AX420" s="1"/>
  <c r="I420"/>
  <c r="Q420" s="1"/>
  <c r="Y420" s="1"/>
  <c r="AG420" s="1"/>
  <c r="AO420" s="1"/>
  <c r="AW420" s="1"/>
  <c r="H420"/>
  <c r="P420" s="1"/>
  <c r="X420" s="1"/>
  <c r="AF420" s="1"/>
  <c r="AN420" s="1"/>
  <c r="AV420" s="1"/>
  <c r="G420"/>
  <c r="O420" s="1"/>
  <c r="W420" s="1"/>
  <c r="AE420" s="1"/>
  <c r="AM420" s="1"/>
  <c r="AU420" s="1"/>
  <c r="AT419"/>
  <c r="AS419"/>
  <c r="AR419"/>
  <c r="AQ419"/>
  <c r="AL419"/>
  <c r="AK419"/>
  <c r="AJ419"/>
  <c r="AI419"/>
  <c r="AD419"/>
  <c r="AC419"/>
  <c r="AB419"/>
  <c r="AA419"/>
  <c r="V419"/>
  <c r="U419"/>
  <c r="T419"/>
  <c r="S419"/>
  <c r="N419"/>
  <c r="M419"/>
  <c r="L419"/>
  <c r="K419"/>
  <c r="J419"/>
  <c r="R419" s="1"/>
  <c r="Z419" s="1"/>
  <c r="AH419" s="1"/>
  <c r="AP419" s="1"/>
  <c r="AX419" s="1"/>
  <c r="I419"/>
  <c r="Q419" s="1"/>
  <c r="Y419" s="1"/>
  <c r="AG419" s="1"/>
  <c r="AO419" s="1"/>
  <c r="AW419" s="1"/>
  <c r="H419"/>
  <c r="P419" s="1"/>
  <c r="X419" s="1"/>
  <c r="AF419" s="1"/>
  <c r="AN419" s="1"/>
  <c r="AV419" s="1"/>
  <c r="G419"/>
  <c r="O419" s="1"/>
  <c r="W419" s="1"/>
  <c r="AE419" s="1"/>
  <c r="AM419" s="1"/>
  <c r="AU419" s="1"/>
  <c r="AT418"/>
  <c r="AS418"/>
  <c r="AR418"/>
  <c r="AQ418"/>
  <c r="AL418"/>
  <c r="AK418"/>
  <c r="AJ418"/>
  <c r="AI418"/>
  <c r="AD418"/>
  <c r="AC418"/>
  <c r="AB418"/>
  <c r="AA418"/>
  <c r="V418"/>
  <c r="U418"/>
  <c r="T418"/>
  <c r="S418"/>
  <c r="N418"/>
  <c r="M418"/>
  <c r="L418"/>
  <c r="K418"/>
  <c r="J418"/>
  <c r="R418" s="1"/>
  <c r="Z418" s="1"/>
  <c r="AH418" s="1"/>
  <c r="AP418" s="1"/>
  <c r="AX418" s="1"/>
  <c r="I418"/>
  <c r="Q418" s="1"/>
  <c r="Y418" s="1"/>
  <c r="AG418" s="1"/>
  <c r="AO418" s="1"/>
  <c r="AW418" s="1"/>
  <c r="H418"/>
  <c r="P418" s="1"/>
  <c r="X418" s="1"/>
  <c r="AF418" s="1"/>
  <c r="AN418" s="1"/>
  <c r="AV418" s="1"/>
  <c r="G418"/>
  <c r="O418" s="1"/>
  <c r="W418" s="1"/>
  <c r="AE418" s="1"/>
  <c r="AM418" s="1"/>
  <c r="AU418" s="1"/>
  <c r="AT417"/>
  <c r="AS417"/>
  <c r="AR417"/>
  <c r="AQ417"/>
  <c r="AL417"/>
  <c r="AK417"/>
  <c r="AJ417"/>
  <c r="AI417"/>
  <c r="AD417"/>
  <c r="AC417"/>
  <c r="AB417"/>
  <c r="AA417"/>
  <c r="V417"/>
  <c r="U417"/>
  <c r="T417"/>
  <c r="S417"/>
  <c r="N417"/>
  <c r="M417"/>
  <c r="L417"/>
  <c r="K417"/>
  <c r="J417"/>
  <c r="R417" s="1"/>
  <c r="Z417" s="1"/>
  <c r="AH417" s="1"/>
  <c r="AP417" s="1"/>
  <c r="AX417" s="1"/>
  <c r="I417"/>
  <c r="Q417" s="1"/>
  <c r="Y417" s="1"/>
  <c r="AG417" s="1"/>
  <c r="AO417" s="1"/>
  <c r="AW417" s="1"/>
  <c r="H417"/>
  <c r="P417" s="1"/>
  <c r="X417" s="1"/>
  <c r="AF417" s="1"/>
  <c r="AN417" s="1"/>
  <c r="AV417" s="1"/>
  <c r="G417"/>
  <c r="O417" s="1"/>
  <c r="W417" s="1"/>
  <c r="AE417" s="1"/>
  <c r="AM417" s="1"/>
  <c r="AU417" s="1"/>
  <c r="AT416"/>
  <c r="AS416"/>
  <c r="AR416"/>
  <c r="AQ416"/>
  <c r="AL416"/>
  <c r="AK416"/>
  <c r="AJ416"/>
  <c r="AI416"/>
  <c r="AD416"/>
  <c r="AC416"/>
  <c r="AB416"/>
  <c r="AA416"/>
  <c r="V416"/>
  <c r="U416"/>
  <c r="T416"/>
  <c r="S416"/>
  <c r="N416"/>
  <c r="M416"/>
  <c r="L416"/>
  <c r="K416"/>
  <c r="J416"/>
  <c r="R416" s="1"/>
  <c r="Z416" s="1"/>
  <c r="AH416" s="1"/>
  <c r="AP416" s="1"/>
  <c r="AX416" s="1"/>
  <c r="I416"/>
  <c r="Q416" s="1"/>
  <c r="Y416" s="1"/>
  <c r="AG416" s="1"/>
  <c r="AO416" s="1"/>
  <c r="AW416" s="1"/>
  <c r="H416"/>
  <c r="P416" s="1"/>
  <c r="X416" s="1"/>
  <c r="AF416" s="1"/>
  <c r="AN416" s="1"/>
  <c r="AV416" s="1"/>
  <c r="G416"/>
  <c r="O416" s="1"/>
  <c r="W416" s="1"/>
  <c r="AE416" s="1"/>
  <c r="AM416" s="1"/>
  <c r="AU416" s="1"/>
  <c r="R415"/>
  <c r="Z415" s="1"/>
  <c r="AH415" s="1"/>
  <c r="AP415" s="1"/>
  <c r="AX415" s="1"/>
  <c r="Q415"/>
  <c r="Y415" s="1"/>
  <c r="AG415" s="1"/>
  <c r="AO415" s="1"/>
  <c r="AW415" s="1"/>
  <c r="P415"/>
  <c r="X415" s="1"/>
  <c r="AF415" s="1"/>
  <c r="AN415" s="1"/>
  <c r="AV415" s="1"/>
  <c r="O415"/>
  <c r="W415" s="1"/>
  <c r="AE415" s="1"/>
  <c r="AM415" s="1"/>
  <c r="AU415" s="1"/>
  <c r="R414"/>
  <c r="Z414" s="1"/>
  <c r="AH414" s="1"/>
  <c r="AP414" s="1"/>
  <c r="AX414" s="1"/>
  <c r="Q414"/>
  <c r="Y414" s="1"/>
  <c r="AG414" s="1"/>
  <c r="AO414" s="1"/>
  <c r="AW414" s="1"/>
  <c r="P414"/>
  <c r="X414" s="1"/>
  <c r="AF414" s="1"/>
  <c r="AN414" s="1"/>
  <c r="AV414" s="1"/>
  <c r="O414"/>
  <c r="W414" s="1"/>
  <c r="AE414" s="1"/>
  <c r="AM414" s="1"/>
  <c r="AU414" s="1"/>
  <c r="M414"/>
  <c r="R413"/>
  <c r="Z413" s="1"/>
  <c r="AH413" s="1"/>
  <c r="AP413" s="1"/>
  <c r="AX413" s="1"/>
  <c r="Q413"/>
  <c r="Y413" s="1"/>
  <c r="AG413" s="1"/>
  <c r="AO413" s="1"/>
  <c r="AW413" s="1"/>
  <c r="P413"/>
  <c r="X413" s="1"/>
  <c r="AF413" s="1"/>
  <c r="AN413" s="1"/>
  <c r="AV413" s="1"/>
  <c r="O413"/>
  <c r="W413" s="1"/>
  <c r="AE413" s="1"/>
  <c r="AM413" s="1"/>
  <c r="AU413" s="1"/>
  <c r="M413"/>
  <c r="AT412"/>
  <c r="AS412"/>
  <c r="AS411" s="1"/>
  <c r="AR412"/>
  <c r="AR411" s="1"/>
  <c r="AQ412"/>
  <c r="AQ411" s="1"/>
  <c r="AL412"/>
  <c r="AL411" s="1"/>
  <c r="AK412"/>
  <c r="AK411" s="1"/>
  <c r="AJ412"/>
  <c r="AJ411" s="1"/>
  <c r="AI412"/>
  <c r="AI411" s="1"/>
  <c r="AD412"/>
  <c r="AD411" s="1"/>
  <c r="AC412"/>
  <c r="AC411" s="1"/>
  <c r="AB412"/>
  <c r="AB411" s="1"/>
  <c r="AA412"/>
  <c r="AA411" s="1"/>
  <c r="V412"/>
  <c r="V411" s="1"/>
  <c r="U412"/>
  <c r="U411" s="1"/>
  <c r="T412"/>
  <c r="T411" s="1"/>
  <c r="S412"/>
  <c r="S411" s="1"/>
  <c r="N412"/>
  <c r="N411" s="1"/>
  <c r="M412"/>
  <c r="M411" s="1"/>
  <c r="L412"/>
  <c r="L411" s="1"/>
  <c r="K412"/>
  <c r="K411" s="1"/>
  <c r="J412"/>
  <c r="I412"/>
  <c r="I411" s="1"/>
  <c r="Q411" s="1"/>
  <c r="Y411" s="1"/>
  <c r="AG411" s="1"/>
  <c r="AO411" s="1"/>
  <c r="AW411" s="1"/>
  <c r="H412"/>
  <c r="G412"/>
  <c r="O412" s="1"/>
  <c r="W412" s="1"/>
  <c r="AE412" s="1"/>
  <c r="AM412" s="1"/>
  <c r="AU412" s="1"/>
  <c r="AT411"/>
  <c r="R410"/>
  <c r="Z410" s="1"/>
  <c r="AH410" s="1"/>
  <c r="AP410" s="1"/>
  <c r="AX410" s="1"/>
  <c r="Q410"/>
  <c r="Y410" s="1"/>
  <c r="AG410" s="1"/>
  <c r="AO410" s="1"/>
  <c r="AW410" s="1"/>
  <c r="P410"/>
  <c r="X410" s="1"/>
  <c r="AF410" s="1"/>
  <c r="AN410" s="1"/>
  <c r="AV410" s="1"/>
  <c r="O410"/>
  <c r="W410" s="1"/>
  <c r="AE410" s="1"/>
  <c r="AM410" s="1"/>
  <c r="AU410" s="1"/>
  <c r="R409"/>
  <c r="Z409" s="1"/>
  <c r="AH409" s="1"/>
  <c r="AP409" s="1"/>
  <c r="AX409" s="1"/>
  <c r="Q409"/>
  <c r="Y409" s="1"/>
  <c r="AG409" s="1"/>
  <c r="AO409" s="1"/>
  <c r="AW409" s="1"/>
  <c r="P409"/>
  <c r="X409" s="1"/>
  <c r="AF409" s="1"/>
  <c r="AN409" s="1"/>
  <c r="AV409" s="1"/>
  <c r="O409"/>
  <c r="W409" s="1"/>
  <c r="AE409" s="1"/>
  <c r="AM409" s="1"/>
  <c r="AU409" s="1"/>
  <c r="AT408"/>
  <c r="AS408"/>
  <c r="AS407" s="1"/>
  <c r="AR408"/>
  <c r="AR407" s="1"/>
  <c r="AQ408"/>
  <c r="AQ407" s="1"/>
  <c r="AL408"/>
  <c r="AL407" s="1"/>
  <c r="AK408"/>
  <c r="AK407" s="1"/>
  <c r="AJ408"/>
  <c r="AJ407" s="1"/>
  <c r="AI408"/>
  <c r="AI407" s="1"/>
  <c r="AD408"/>
  <c r="AD407" s="1"/>
  <c r="AC408"/>
  <c r="AC407" s="1"/>
  <c r="AB408"/>
  <c r="AB407" s="1"/>
  <c r="AA408"/>
  <c r="AA407" s="1"/>
  <c r="V408"/>
  <c r="V407" s="1"/>
  <c r="U408"/>
  <c r="U407" s="1"/>
  <c r="T408"/>
  <c r="T407" s="1"/>
  <c r="S408"/>
  <c r="S407" s="1"/>
  <c r="N408"/>
  <c r="N407" s="1"/>
  <c r="M408"/>
  <c r="M407" s="1"/>
  <c r="L408"/>
  <c r="L407" s="1"/>
  <c r="K408"/>
  <c r="K407" s="1"/>
  <c r="J408"/>
  <c r="I408"/>
  <c r="I407" s="1"/>
  <c r="Q407" s="1"/>
  <c r="Y407" s="1"/>
  <c r="AG407" s="1"/>
  <c r="AO407" s="1"/>
  <c r="AW407" s="1"/>
  <c r="H408"/>
  <c r="G408"/>
  <c r="O408" s="1"/>
  <c r="W408" s="1"/>
  <c r="AE408" s="1"/>
  <c r="AM408" s="1"/>
  <c r="AU408" s="1"/>
  <c r="AT407"/>
  <c r="R406"/>
  <c r="Z406" s="1"/>
  <c r="AH406" s="1"/>
  <c r="AP406" s="1"/>
  <c r="AX406" s="1"/>
  <c r="Q406"/>
  <c r="Y406" s="1"/>
  <c r="AG406" s="1"/>
  <c r="AO406" s="1"/>
  <c r="AW406" s="1"/>
  <c r="P406"/>
  <c r="X406" s="1"/>
  <c r="AF406" s="1"/>
  <c r="AN406" s="1"/>
  <c r="AV406" s="1"/>
  <c r="O406"/>
  <c r="W406" s="1"/>
  <c r="AE406" s="1"/>
  <c r="AM406" s="1"/>
  <c r="AU406" s="1"/>
  <c r="AT405"/>
  <c r="AT404" s="1"/>
  <c r="AS405"/>
  <c r="AS404" s="1"/>
  <c r="AR405"/>
  <c r="AR404" s="1"/>
  <c r="AQ405"/>
  <c r="AQ404" s="1"/>
  <c r="AL405"/>
  <c r="AL404" s="1"/>
  <c r="AK405"/>
  <c r="AJ405"/>
  <c r="AJ404" s="1"/>
  <c r="AI405"/>
  <c r="AI404" s="1"/>
  <c r="AD405"/>
  <c r="AD404" s="1"/>
  <c r="AC405"/>
  <c r="AC404" s="1"/>
  <c r="AB405"/>
  <c r="AB404" s="1"/>
  <c r="AA405"/>
  <c r="AA404" s="1"/>
  <c r="V405"/>
  <c r="V404" s="1"/>
  <c r="U405"/>
  <c r="U404" s="1"/>
  <c r="T405"/>
  <c r="T404" s="1"/>
  <c r="S405"/>
  <c r="N405"/>
  <c r="N404" s="1"/>
  <c r="M405"/>
  <c r="M404" s="1"/>
  <c r="L405"/>
  <c r="L404" s="1"/>
  <c r="K405"/>
  <c r="K404" s="1"/>
  <c r="J405"/>
  <c r="R405" s="1"/>
  <c r="Z405" s="1"/>
  <c r="AH405" s="1"/>
  <c r="AP405" s="1"/>
  <c r="AX405" s="1"/>
  <c r="I405"/>
  <c r="Q405" s="1"/>
  <c r="Y405" s="1"/>
  <c r="AG405" s="1"/>
  <c r="AO405" s="1"/>
  <c r="AW405" s="1"/>
  <c r="H405"/>
  <c r="H404" s="1"/>
  <c r="P404" s="1"/>
  <c r="X404" s="1"/>
  <c r="AF404" s="1"/>
  <c r="AN404" s="1"/>
  <c r="AV404" s="1"/>
  <c r="G405"/>
  <c r="O405" s="1"/>
  <c r="W405" s="1"/>
  <c r="AE405" s="1"/>
  <c r="AM405" s="1"/>
  <c r="AU405" s="1"/>
  <c r="AK404"/>
  <c r="S404"/>
  <c r="R403"/>
  <c r="Z403" s="1"/>
  <c r="AH403" s="1"/>
  <c r="AP403" s="1"/>
  <c r="AX403" s="1"/>
  <c r="Q403"/>
  <c r="Y403" s="1"/>
  <c r="AG403" s="1"/>
  <c r="AO403" s="1"/>
  <c r="AW403" s="1"/>
  <c r="P403"/>
  <c r="X403" s="1"/>
  <c r="AF403" s="1"/>
  <c r="AN403" s="1"/>
  <c r="AV403" s="1"/>
  <c r="O403"/>
  <c r="W403" s="1"/>
  <c r="AE403" s="1"/>
  <c r="AM403" s="1"/>
  <c r="AU403" s="1"/>
  <c r="AT402"/>
  <c r="AS402"/>
  <c r="AS401" s="1"/>
  <c r="AR402"/>
  <c r="AR401" s="1"/>
  <c r="AQ402"/>
  <c r="AQ401" s="1"/>
  <c r="AL402"/>
  <c r="AL401" s="1"/>
  <c r="AK402"/>
  <c r="AK401" s="1"/>
  <c r="AJ402"/>
  <c r="AJ401" s="1"/>
  <c r="AI402"/>
  <c r="AI401" s="1"/>
  <c r="AD402"/>
  <c r="AD401" s="1"/>
  <c r="AC402"/>
  <c r="AC401" s="1"/>
  <c r="AB402"/>
  <c r="AB401" s="1"/>
  <c r="AA402"/>
  <c r="AA401" s="1"/>
  <c r="V402"/>
  <c r="U402"/>
  <c r="U401" s="1"/>
  <c r="T402"/>
  <c r="T401" s="1"/>
  <c r="S402"/>
  <c r="S401" s="1"/>
  <c r="N402"/>
  <c r="N401" s="1"/>
  <c r="M402"/>
  <c r="M401" s="1"/>
  <c r="L402"/>
  <c r="L401" s="1"/>
  <c r="K402"/>
  <c r="K401" s="1"/>
  <c r="J402"/>
  <c r="R402" s="1"/>
  <c r="Z402" s="1"/>
  <c r="AH402" s="1"/>
  <c r="AP402" s="1"/>
  <c r="AX402" s="1"/>
  <c r="I402"/>
  <c r="Q402" s="1"/>
  <c r="Y402" s="1"/>
  <c r="AG402" s="1"/>
  <c r="AO402" s="1"/>
  <c r="AW402" s="1"/>
  <c r="H402"/>
  <c r="G402"/>
  <c r="G401" s="1"/>
  <c r="O401" s="1"/>
  <c r="W401" s="1"/>
  <c r="AE401" s="1"/>
  <c r="AM401" s="1"/>
  <c r="AU401" s="1"/>
  <c r="AT401"/>
  <c r="V401"/>
  <c r="R400"/>
  <c r="Z400" s="1"/>
  <c r="AH400" s="1"/>
  <c r="AP400" s="1"/>
  <c r="AX400" s="1"/>
  <c r="Q400"/>
  <c r="Y400" s="1"/>
  <c r="AG400" s="1"/>
  <c r="AO400" s="1"/>
  <c r="AW400" s="1"/>
  <c r="P400"/>
  <c r="X400" s="1"/>
  <c r="AF400" s="1"/>
  <c r="AN400" s="1"/>
  <c r="AV400" s="1"/>
  <c r="O400"/>
  <c r="W400" s="1"/>
  <c r="AE400" s="1"/>
  <c r="AM400" s="1"/>
  <c r="AU400" s="1"/>
  <c r="R399"/>
  <c r="Z399" s="1"/>
  <c r="AH399" s="1"/>
  <c r="AP399" s="1"/>
  <c r="AX399" s="1"/>
  <c r="Q399"/>
  <c r="Y399" s="1"/>
  <c r="AG399" s="1"/>
  <c r="AO399" s="1"/>
  <c r="AW399" s="1"/>
  <c r="P399"/>
  <c r="X399" s="1"/>
  <c r="AF399" s="1"/>
  <c r="AN399" s="1"/>
  <c r="AV399" s="1"/>
  <c r="O399"/>
  <c r="W399" s="1"/>
  <c r="AE399" s="1"/>
  <c r="AM399" s="1"/>
  <c r="AU399" s="1"/>
  <c r="AT398"/>
  <c r="AS398"/>
  <c r="AS397" s="1"/>
  <c r="AR398"/>
  <c r="AR397" s="1"/>
  <c r="AQ398"/>
  <c r="AQ397" s="1"/>
  <c r="AL398"/>
  <c r="AL397" s="1"/>
  <c r="AK398"/>
  <c r="AK397" s="1"/>
  <c r="AJ398"/>
  <c r="AJ397" s="1"/>
  <c r="AI398"/>
  <c r="AI397" s="1"/>
  <c r="AD398"/>
  <c r="AD397" s="1"/>
  <c r="AC398"/>
  <c r="AC397" s="1"/>
  <c r="AB398"/>
  <c r="AB397" s="1"/>
  <c r="AA398"/>
  <c r="AA397" s="1"/>
  <c r="V398"/>
  <c r="V397" s="1"/>
  <c r="U398"/>
  <c r="U397" s="1"/>
  <c r="T398"/>
  <c r="T397" s="1"/>
  <c r="S398"/>
  <c r="S397" s="1"/>
  <c r="N398"/>
  <c r="N397" s="1"/>
  <c r="M398"/>
  <c r="M397" s="1"/>
  <c r="L398"/>
  <c r="L397" s="1"/>
  <c r="K398"/>
  <c r="K397" s="1"/>
  <c r="J398"/>
  <c r="R398" s="1"/>
  <c r="Z398" s="1"/>
  <c r="AH398" s="1"/>
  <c r="AP398" s="1"/>
  <c r="AX398" s="1"/>
  <c r="I398"/>
  <c r="Q398" s="1"/>
  <c r="Y398" s="1"/>
  <c r="AG398" s="1"/>
  <c r="AO398" s="1"/>
  <c r="AW398" s="1"/>
  <c r="H398"/>
  <c r="G398"/>
  <c r="G397" s="1"/>
  <c r="O397" s="1"/>
  <c r="W397" s="1"/>
  <c r="AE397" s="1"/>
  <c r="AM397" s="1"/>
  <c r="AU397" s="1"/>
  <c r="AT397"/>
  <c r="R396"/>
  <c r="Z396" s="1"/>
  <c r="AH396" s="1"/>
  <c r="AP396" s="1"/>
  <c r="AX396" s="1"/>
  <c r="Q396"/>
  <c r="Y396" s="1"/>
  <c r="AG396" s="1"/>
  <c r="AO396" s="1"/>
  <c r="AW396" s="1"/>
  <c r="P396"/>
  <c r="X396" s="1"/>
  <c r="AF396" s="1"/>
  <c r="AN396" s="1"/>
  <c r="AV396" s="1"/>
  <c r="O396"/>
  <c r="W396" s="1"/>
  <c r="AE396" s="1"/>
  <c r="AM396" s="1"/>
  <c r="AU396" s="1"/>
  <c r="AT395"/>
  <c r="AS395"/>
  <c r="AS394" s="1"/>
  <c r="AR395"/>
  <c r="AR394" s="1"/>
  <c r="AQ395"/>
  <c r="AQ394" s="1"/>
  <c r="AL395"/>
  <c r="AL394" s="1"/>
  <c r="AK395"/>
  <c r="AK394" s="1"/>
  <c r="AJ395"/>
  <c r="AJ394" s="1"/>
  <c r="AI395"/>
  <c r="AI394" s="1"/>
  <c r="AD395"/>
  <c r="AD394" s="1"/>
  <c r="AC395"/>
  <c r="AC394" s="1"/>
  <c r="AB395"/>
  <c r="AA395"/>
  <c r="AA394" s="1"/>
  <c r="V395"/>
  <c r="V394" s="1"/>
  <c r="U395"/>
  <c r="U394" s="1"/>
  <c r="T395"/>
  <c r="T394" s="1"/>
  <c r="S395"/>
  <c r="S394" s="1"/>
  <c r="N395"/>
  <c r="N394" s="1"/>
  <c r="M395"/>
  <c r="M394" s="1"/>
  <c r="L395"/>
  <c r="L394" s="1"/>
  <c r="K395"/>
  <c r="K394" s="1"/>
  <c r="J395"/>
  <c r="R395" s="1"/>
  <c r="Z395" s="1"/>
  <c r="AH395" s="1"/>
  <c r="AP395" s="1"/>
  <c r="AX395" s="1"/>
  <c r="I395"/>
  <c r="I394" s="1"/>
  <c r="H395"/>
  <c r="G395"/>
  <c r="O395" s="1"/>
  <c r="W395" s="1"/>
  <c r="AE395" s="1"/>
  <c r="AM395" s="1"/>
  <c r="AU395" s="1"/>
  <c r="AT394"/>
  <c r="AB394"/>
  <c r="R392"/>
  <c r="Z392" s="1"/>
  <c r="AH392" s="1"/>
  <c r="AP392" s="1"/>
  <c r="AX392" s="1"/>
  <c r="Q392"/>
  <c r="Y392" s="1"/>
  <c r="AG392" s="1"/>
  <c r="AO392" s="1"/>
  <c r="AW392" s="1"/>
  <c r="P392"/>
  <c r="X392" s="1"/>
  <c r="AF392" s="1"/>
  <c r="AN392" s="1"/>
  <c r="AV392" s="1"/>
  <c r="O392"/>
  <c r="W392" s="1"/>
  <c r="AE392" s="1"/>
  <c r="AM392" s="1"/>
  <c r="AU392" s="1"/>
  <c r="R391"/>
  <c r="Z391" s="1"/>
  <c r="AH391" s="1"/>
  <c r="AP391" s="1"/>
  <c r="AX391" s="1"/>
  <c r="Q391"/>
  <c r="Y391" s="1"/>
  <c r="AG391" s="1"/>
  <c r="AO391" s="1"/>
  <c r="AW391" s="1"/>
  <c r="P391"/>
  <c r="X391" s="1"/>
  <c r="AF391" s="1"/>
  <c r="AN391" s="1"/>
  <c r="AV391" s="1"/>
  <c r="O391"/>
  <c r="W391" s="1"/>
  <c r="AE391" s="1"/>
  <c r="AM391" s="1"/>
  <c r="AU391" s="1"/>
  <c r="AT390"/>
  <c r="AT389" s="1"/>
  <c r="AS390"/>
  <c r="AS389" s="1"/>
  <c r="AR390"/>
  <c r="AR389" s="1"/>
  <c r="AQ390"/>
  <c r="AQ389" s="1"/>
  <c r="AL390"/>
  <c r="AL389" s="1"/>
  <c r="AK390"/>
  <c r="AK389" s="1"/>
  <c r="AJ390"/>
  <c r="AJ389" s="1"/>
  <c r="AI390"/>
  <c r="AD390"/>
  <c r="AD389" s="1"/>
  <c r="AC390"/>
  <c r="AC389" s="1"/>
  <c r="AB390"/>
  <c r="AB389" s="1"/>
  <c r="AA390"/>
  <c r="AA389" s="1"/>
  <c r="V390"/>
  <c r="V389" s="1"/>
  <c r="U390"/>
  <c r="U389" s="1"/>
  <c r="T390"/>
  <c r="T389" s="1"/>
  <c r="S390"/>
  <c r="S389" s="1"/>
  <c r="N390"/>
  <c r="N389" s="1"/>
  <c r="M390"/>
  <c r="L390"/>
  <c r="L389" s="1"/>
  <c r="K390"/>
  <c r="K389" s="1"/>
  <c r="J390"/>
  <c r="J389" s="1"/>
  <c r="R389" s="1"/>
  <c r="Z389" s="1"/>
  <c r="AH389" s="1"/>
  <c r="AP389" s="1"/>
  <c r="AX389" s="1"/>
  <c r="I390"/>
  <c r="Q390" s="1"/>
  <c r="Y390" s="1"/>
  <c r="AG390" s="1"/>
  <c r="AO390" s="1"/>
  <c r="AW390" s="1"/>
  <c r="H390"/>
  <c r="P390" s="1"/>
  <c r="X390" s="1"/>
  <c r="AF390" s="1"/>
  <c r="AN390" s="1"/>
  <c r="AV390" s="1"/>
  <c r="G390"/>
  <c r="O390" s="1"/>
  <c r="W390" s="1"/>
  <c r="AE390" s="1"/>
  <c r="AM390" s="1"/>
  <c r="AU390" s="1"/>
  <c r="AI389"/>
  <c r="M389"/>
  <c r="G389"/>
  <c r="R388"/>
  <c r="Z388" s="1"/>
  <c r="AH388" s="1"/>
  <c r="AP388" s="1"/>
  <c r="AX388" s="1"/>
  <c r="Q388"/>
  <c r="Y388" s="1"/>
  <c r="AG388" s="1"/>
  <c r="AO388" s="1"/>
  <c r="AW388" s="1"/>
  <c r="P388"/>
  <c r="X388" s="1"/>
  <c r="AF388" s="1"/>
  <c r="AN388" s="1"/>
  <c r="AV388" s="1"/>
  <c r="O388"/>
  <c r="W388" s="1"/>
  <c r="AE388" s="1"/>
  <c r="AM388" s="1"/>
  <c r="AU388" s="1"/>
  <c r="R387"/>
  <c r="Z387" s="1"/>
  <c r="AH387" s="1"/>
  <c r="AP387" s="1"/>
  <c r="AX387" s="1"/>
  <c r="Q387"/>
  <c r="Y387" s="1"/>
  <c r="AG387" s="1"/>
  <c r="AO387" s="1"/>
  <c r="AW387" s="1"/>
  <c r="P387"/>
  <c r="X387" s="1"/>
  <c r="AF387" s="1"/>
  <c r="AN387" s="1"/>
  <c r="AV387" s="1"/>
  <c r="O387"/>
  <c r="W387" s="1"/>
  <c r="AE387" s="1"/>
  <c r="AM387" s="1"/>
  <c r="AU387" s="1"/>
  <c r="AT386"/>
  <c r="AT385" s="1"/>
  <c r="AS386"/>
  <c r="AS385" s="1"/>
  <c r="AR386"/>
  <c r="AR385" s="1"/>
  <c r="AQ386"/>
  <c r="AQ385" s="1"/>
  <c r="AL386"/>
  <c r="AL385" s="1"/>
  <c r="AK386"/>
  <c r="AK385" s="1"/>
  <c r="AJ386"/>
  <c r="AJ385" s="1"/>
  <c r="AI386"/>
  <c r="AI385" s="1"/>
  <c r="AD386"/>
  <c r="AD385" s="1"/>
  <c r="AC386"/>
  <c r="AC385" s="1"/>
  <c r="AB386"/>
  <c r="AB385" s="1"/>
  <c r="AA386"/>
  <c r="AA385" s="1"/>
  <c r="V386"/>
  <c r="V385" s="1"/>
  <c r="U386"/>
  <c r="U385" s="1"/>
  <c r="T386"/>
  <c r="T385" s="1"/>
  <c r="S386"/>
  <c r="S385" s="1"/>
  <c r="N386"/>
  <c r="N385" s="1"/>
  <c r="M386"/>
  <c r="M385" s="1"/>
  <c r="L386"/>
  <c r="L385" s="1"/>
  <c r="K386"/>
  <c r="K385" s="1"/>
  <c r="J386"/>
  <c r="J385" s="1"/>
  <c r="R385" s="1"/>
  <c r="Z385" s="1"/>
  <c r="AH385" s="1"/>
  <c r="AP385" s="1"/>
  <c r="AX385" s="1"/>
  <c r="I386"/>
  <c r="Q386" s="1"/>
  <c r="Y386" s="1"/>
  <c r="AG386" s="1"/>
  <c r="AO386" s="1"/>
  <c r="AW386" s="1"/>
  <c r="H386"/>
  <c r="P386" s="1"/>
  <c r="X386" s="1"/>
  <c r="AF386" s="1"/>
  <c r="AN386" s="1"/>
  <c r="AV386" s="1"/>
  <c r="G386"/>
  <c r="R384"/>
  <c r="Z384" s="1"/>
  <c r="AH384" s="1"/>
  <c r="AP384" s="1"/>
  <c r="AX384" s="1"/>
  <c r="Q384"/>
  <c r="Y384" s="1"/>
  <c r="AG384" s="1"/>
  <c r="AO384" s="1"/>
  <c r="AW384" s="1"/>
  <c r="P384"/>
  <c r="X384" s="1"/>
  <c r="AF384" s="1"/>
  <c r="AN384" s="1"/>
  <c r="AV384" s="1"/>
  <c r="O384"/>
  <c r="W384" s="1"/>
  <c r="AE384" s="1"/>
  <c r="AM384" s="1"/>
  <c r="AU384" s="1"/>
  <c r="AT383"/>
  <c r="AS383"/>
  <c r="AS382" s="1"/>
  <c r="AR383"/>
  <c r="AR382" s="1"/>
  <c r="AQ383"/>
  <c r="AQ382" s="1"/>
  <c r="AL383"/>
  <c r="AL382" s="1"/>
  <c r="AK383"/>
  <c r="AK382" s="1"/>
  <c r="AJ383"/>
  <c r="AI383"/>
  <c r="AI382" s="1"/>
  <c r="AD383"/>
  <c r="AD382" s="1"/>
  <c r="AC383"/>
  <c r="AC382" s="1"/>
  <c r="AB383"/>
  <c r="AB382" s="1"/>
  <c r="AA383"/>
  <c r="AA382" s="1"/>
  <c r="V383"/>
  <c r="V382" s="1"/>
  <c r="U383"/>
  <c r="U382" s="1"/>
  <c r="T383"/>
  <c r="T382" s="1"/>
  <c r="S383"/>
  <c r="S382" s="1"/>
  <c r="N383"/>
  <c r="N382" s="1"/>
  <c r="M383"/>
  <c r="M382" s="1"/>
  <c r="L383"/>
  <c r="L382" s="1"/>
  <c r="K383"/>
  <c r="K382" s="1"/>
  <c r="J383"/>
  <c r="I383"/>
  <c r="I382" s="1"/>
  <c r="Q382" s="1"/>
  <c r="Y382" s="1"/>
  <c r="AG382" s="1"/>
  <c r="AO382" s="1"/>
  <c r="AW382" s="1"/>
  <c r="H383"/>
  <c r="P383" s="1"/>
  <c r="X383" s="1"/>
  <c r="AF383" s="1"/>
  <c r="AN383" s="1"/>
  <c r="AV383" s="1"/>
  <c r="G383"/>
  <c r="G382" s="1"/>
  <c r="O382" s="1"/>
  <c r="W382" s="1"/>
  <c r="AT382"/>
  <c r="AJ382"/>
  <c r="R381"/>
  <c r="Z381" s="1"/>
  <c r="AH381" s="1"/>
  <c r="AP381" s="1"/>
  <c r="AX381" s="1"/>
  <c r="Q381"/>
  <c r="Y381" s="1"/>
  <c r="AG381" s="1"/>
  <c r="AO381" s="1"/>
  <c r="AW381" s="1"/>
  <c r="P381"/>
  <c r="X381" s="1"/>
  <c r="AF381" s="1"/>
  <c r="AN381" s="1"/>
  <c r="AV381" s="1"/>
  <c r="O381"/>
  <c r="W381" s="1"/>
  <c r="AE381" s="1"/>
  <c r="AM381" s="1"/>
  <c r="AU381" s="1"/>
  <c r="R380"/>
  <c r="Z380" s="1"/>
  <c r="AH380" s="1"/>
  <c r="AP380" s="1"/>
  <c r="AX380" s="1"/>
  <c r="Q380"/>
  <c r="Y380" s="1"/>
  <c r="AG380" s="1"/>
  <c r="AO380" s="1"/>
  <c r="AW380" s="1"/>
  <c r="P380"/>
  <c r="X380" s="1"/>
  <c r="AF380" s="1"/>
  <c r="AN380" s="1"/>
  <c r="AV380" s="1"/>
  <c r="O380"/>
  <c r="W380" s="1"/>
  <c r="AE380" s="1"/>
  <c r="AM380" s="1"/>
  <c r="AU380" s="1"/>
  <c r="AT379"/>
  <c r="AS379"/>
  <c r="AS378" s="1"/>
  <c r="AR379"/>
  <c r="AR378" s="1"/>
  <c r="AQ379"/>
  <c r="AQ378" s="1"/>
  <c r="AL379"/>
  <c r="AL378" s="1"/>
  <c r="AK379"/>
  <c r="AK378" s="1"/>
  <c r="AJ379"/>
  <c r="AJ378" s="1"/>
  <c r="AI379"/>
  <c r="AI378" s="1"/>
  <c r="AD379"/>
  <c r="AC379"/>
  <c r="AC378" s="1"/>
  <c r="AB379"/>
  <c r="AB378" s="1"/>
  <c r="AA379"/>
  <c r="AA378" s="1"/>
  <c r="V379"/>
  <c r="V378" s="1"/>
  <c r="U379"/>
  <c r="U378" s="1"/>
  <c r="T379"/>
  <c r="T378" s="1"/>
  <c r="S379"/>
  <c r="S378" s="1"/>
  <c r="N379"/>
  <c r="N378" s="1"/>
  <c r="M379"/>
  <c r="M378" s="1"/>
  <c r="L379"/>
  <c r="L378" s="1"/>
  <c r="K379"/>
  <c r="K378" s="1"/>
  <c r="J379"/>
  <c r="R379" s="1"/>
  <c r="Z379" s="1"/>
  <c r="AH379" s="1"/>
  <c r="AP379" s="1"/>
  <c r="AX379" s="1"/>
  <c r="I379"/>
  <c r="I378" s="1"/>
  <c r="Q378" s="1"/>
  <c r="Y378" s="1"/>
  <c r="AG378" s="1"/>
  <c r="H379"/>
  <c r="P379" s="1"/>
  <c r="X379" s="1"/>
  <c r="AF379" s="1"/>
  <c r="AN379" s="1"/>
  <c r="AV379" s="1"/>
  <c r="G379"/>
  <c r="G378" s="1"/>
  <c r="O378" s="1"/>
  <c r="AT378"/>
  <c r="AD378"/>
  <c r="R377"/>
  <c r="Z377" s="1"/>
  <c r="AH377" s="1"/>
  <c r="AP377" s="1"/>
  <c r="AX377" s="1"/>
  <c r="Q377"/>
  <c r="Y377" s="1"/>
  <c r="AG377" s="1"/>
  <c r="AO377" s="1"/>
  <c r="AW377" s="1"/>
  <c r="P377"/>
  <c r="X377" s="1"/>
  <c r="AF377" s="1"/>
  <c r="AN377" s="1"/>
  <c r="AV377" s="1"/>
  <c r="O377"/>
  <c r="W377" s="1"/>
  <c r="AE377" s="1"/>
  <c r="AM377" s="1"/>
  <c r="AU377" s="1"/>
  <c r="AT376"/>
  <c r="AT375" s="1"/>
  <c r="AS376"/>
  <c r="AS375" s="1"/>
  <c r="AR376"/>
  <c r="AR375" s="1"/>
  <c r="AQ376"/>
  <c r="AQ375" s="1"/>
  <c r="AL376"/>
  <c r="AL375" s="1"/>
  <c r="AK376"/>
  <c r="AJ376"/>
  <c r="AJ375" s="1"/>
  <c r="AI376"/>
  <c r="AI375" s="1"/>
  <c r="AD376"/>
  <c r="AD375" s="1"/>
  <c r="AC376"/>
  <c r="AB376"/>
  <c r="AB375" s="1"/>
  <c r="AA376"/>
  <c r="AA375" s="1"/>
  <c r="V376"/>
  <c r="V375" s="1"/>
  <c r="U376"/>
  <c r="U375" s="1"/>
  <c r="T376"/>
  <c r="T375" s="1"/>
  <c r="S376"/>
  <c r="S375" s="1"/>
  <c r="N376"/>
  <c r="N375" s="1"/>
  <c r="M376"/>
  <c r="M375" s="1"/>
  <c r="L376"/>
  <c r="L375" s="1"/>
  <c r="K376"/>
  <c r="K375" s="1"/>
  <c r="J376"/>
  <c r="J375" s="1"/>
  <c r="I376"/>
  <c r="Q376" s="1"/>
  <c r="Y376" s="1"/>
  <c r="AG376" s="1"/>
  <c r="AO376" s="1"/>
  <c r="AW376" s="1"/>
  <c r="H376"/>
  <c r="H375" s="1"/>
  <c r="P375" s="1"/>
  <c r="X375" s="1"/>
  <c r="G376"/>
  <c r="AK375"/>
  <c r="AC375"/>
  <c r="B373"/>
  <c r="B375" s="1"/>
  <c r="R371"/>
  <c r="Z371" s="1"/>
  <c r="AH371" s="1"/>
  <c r="AP371" s="1"/>
  <c r="AX371" s="1"/>
  <c r="Q371"/>
  <c r="Y371" s="1"/>
  <c r="AG371" s="1"/>
  <c r="AO371" s="1"/>
  <c r="AW371" s="1"/>
  <c r="P371"/>
  <c r="X371" s="1"/>
  <c r="AF371" s="1"/>
  <c r="AN371" s="1"/>
  <c r="AV371" s="1"/>
  <c r="O371"/>
  <c r="W371" s="1"/>
  <c r="AE371" s="1"/>
  <c r="AM371" s="1"/>
  <c r="AU371" s="1"/>
  <c r="R370"/>
  <c r="Z370" s="1"/>
  <c r="AH370" s="1"/>
  <c r="AP370" s="1"/>
  <c r="AX370" s="1"/>
  <c r="P370"/>
  <c r="X370" s="1"/>
  <c r="AF370" s="1"/>
  <c r="AN370" s="1"/>
  <c r="AV370" s="1"/>
  <c r="O370"/>
  <c r="W370" s="1"/>
  <c r="AE370" s="1"/>
  <c r="AM370" s="1"/>
  <c r="AU370" s="1"/>
  <c r="M370"/>
  <c r="AT369"/>
  <c r="AT368" s="1"/>
  <c r="AS369"/>
  <c r="AS368" s="1"/>
  <c r="AR369"/>
  <c r="AR368" s="1"/>
  <c r="AQ369"/>
  <c r="AQ368" s="1"/>
  <c r="AL369"/>
  <c r="AL368" s="1"/>
  <c r="AK369"/>
  <c r="AK368" s="1"/>
  <c r="AJ369"/>
  <c r="AJ368" s="1"/>
  <c r="AI369"/>
  <c r="AD369"/>
  <c r="AD368" s="1"/>
  <c r="AC369"/>
  <c r="AC368" s="1"/>
  <c r="AB369"/>
  <c r="AB368" s="1"/>
  <c r="AA369"/>
  <c r="AA368" s="1"/>
  <c r="V369"/>
  <c r="V368" s="1"/>
  <c r="U369"/>
  <c r="U368" s="1"/>
  <c r="T369"/>
  <c r="T368" s="1"/>
  <c r="S369"/>
  <c r="S368" s="1"/>
  <c r="N369"/>
  <c r="N368" s="1"/>
  <c r="L369"/>
  <c r="L368" s="1"/>
  <c r="K369"/>
  <c r="K368" s="1"/>
  <c r="J369"/>
  <c r="J368" s="1"/>
  <c r="I369"/>
  <c r="H369"/>
  <c r="H368" s="1"/>
  <c r="G369"/>
  <c r="AI368"/>
  <c r="I368"/>
  <c r="R367"/>
  <c r="Z367" s="1"/>
  <c r="AH367" s="1"/>
  <c r="AP367" s="1"/>
  <c r="AX367" s="1"/>
  <c r="Q367"/>
  <c r="Y367" s="1"/>
  <c r="AG367" s="1"/>
  <c r="AO367" s="1"/>
  <c r="AW367" s="1"/>
  <c r="P367"/>
  <c r="X367" s="1"/>
  <c r="AF367" s="1"/>
  <c r="AN367" s="1"/>
  <c r="AV367" s="1"/>
  <c r="O367"/>
  <c r="W367" s="1"/>
  <c r="AE367" s="1"/>
  <c r="AM367" s="1"/>
  <c r="AU367" s="1"/>
  <c r="AT366"/>
  <c r="AS366"/>
  <c r="AS365" s="1"/>
  <c r="AS364" s="1"/>
  <c r="AR366"/>
  <c r="AR365" s="1"/>
  <c r="AR364" s="1"/>
  <c r="AQ366"/>
  <c r="AQ365" s="1"/>
  <c r="AQ364" s="1"/>
  <c r="AL366"/>
  <c r="AL365" s="1"/>
  <c r="AL364" s="1"/>
  <c r="AK366"/>
  <c r="AK365" s="1"/>
  <c r="AK364" s="1"/>
  <c r="AJ366"/>
  <c r="AJ365" s="1"/>
  <c r="AJ364" s="1"/>
  <c r="AI366"/>
  <c r="AI365" s="1"/>
  <c r="AI364" s="1"/>
  <c r="AD366"/>
  <c r="AD365" s="1"/>
  <c r="AD364" s="1"/>
  <c r="AC366"/>
  <c r="AC365" s="1"/>
  <c r="AC364" s="1"/>
  <c r="AB366"/>
  <c r="AB365" s="1"/>
  <c r="AB364" s="1"/>
  <c r="AA366"/>
  <c r="AA365" s="1"/>
  <c r="AA364" s="1"/>
  <c r="V366"/>
  <c r="V365" s="1"/>
  <c r="V364" s="1"/>
  <c r="U366"/>
  <c r="U365" s="1"/>
  <c r="U364" s="1"/>
  <c r="T366"/>
  <c r="T365" s="1"/>
  <c r="T364" s="1"/>
  <c r="S366"/>
  <c r="S365" s="1"/>
  <c r="S364" s="1"/>
  <c r="N366"/>
  <c r="N365" s="1"/>
  <c r="N364" s="1"/>
  <c r="M366"/>
  <c r="M365" s="1"/>
  <c r="M364" s="1"/>
  <c r="L366"/>
  <c r="K366"/>
  <c r="K365" s="1"/>
  <c r="K364" s="1"/>
  <c r="J366"/>
  <c r="J365" s="1"/>
  <c r="I366"/>
  <c r="I365" s="1"/>
  <c r="Q365" s="1"/>
  <c r="H366"/>
  <c r="P366" s="1"/>
  <c r="G366"/>
  <c r="O366" s="1"/>
  <c r="W366" s="1"/>
  <c r="AE366" s="1"/>
  <c r="AM366" s="1"/>
  <c r="AU366" s="1"/>
  <c r="AT365"/>
  <c r="AT364" s="1"/>
  <c r="L365"/>
  <c r="L364" s="1"/>
  <c r="R363"/>
  <c r="Z363" s="1"/>
  <c r="AH363" s="1"/>
  <c r="AP363" s="1"/>
  <c r="AX363" s="1"/>
  <c r="Q363"/>
  <c r="Y363" s="1"/>
  <c r="AG363" s="1"/>
  <c r="AO363" s="1"/>
  <c r="AW363" s="1"/>
  <c r="P363"/>
  <c r="X363" s="1"/>
  <c r="AF363" s="1"/>
  <c r="AN363" s="1"/>
  <c r="AV363" s="1"/>
  <c r="O363"/>
  <c r="W363" s="1"/>
  <c r="AE363" s="1"/>
  <c r="AM363" s="1"/>
  <c r="AU363" s="1"/>
  <c r="AT362"/>
  <c r="AT361" s="1"/>
  <c r="AT360" s="1"/>
  <c r="AS362"/>
  <c r="AS361" s="1"/>
  <c r="AS360" s="1"/>
  <c r="AR362"/>
  <c r="AR361" s="1"/>
  <c r="AR360" s="1"/>
  <c r="AQ362"/>
  <c r="AQ361" s="1"/>
  <c r="AQ360" s="1"/>
  <c r="AL362"/>
  <c r="AL361" s="1"/>
  <c r="AL360" s="1"/>
  <c r="AK362"/>
  <c r="AK361" s="1"/>
  <c r="AK360" s="1"/>
  <c r="AJ362"/>
  <c r="AJ361" s="1"/>
  <c r="AJ360" s="1"/>
  <c r="AI362"/>
  <c r="AI361" s="1"/>
  <c r="AI360" s="1"/>
  <c r="AD362"/>
  <c r="AD361" s="1"/>
  <c r="AD360" s="1"/>
  <c r="AC362"/>
  <c r="AC361" s="1"/>
  <c r="AC360" s="1"/>
  <c r="AB362"/>
  <c r="AB361" s="1"/>
  <c r="AB360" s="1"/>
  <c r="AA362"/>
  <c r="AA361" s="1"/>
  <c r="AA360" s="1"/>
  <c r="V362"/>
  <c r="V361" s="1"/>
  <c r="V360" s="1"/>
  <c r="U362"/>
  <c r="U361" s="1"/>
  <c r="U360" s="1"/>
  <c r="T362"/>
  <c r="T361" s="1"/>
  <c r="T360" s="1"/>
  <c r="S362"/>
  <c r="S361" s="1"/>
  <c r="S360" s="1"/>
  <c r="N362"/>
  <c r="N361" s="1"/>
  <c r="N360" s="1"/>
  <c r="M362"/>
  <c r="M361" s="1"/>
  <c r="M360" s="1"/>
  <c r="L362"/>
  <c r="L361" s="1"/>
  <c r="L360" s="1"/>
  <c r="K362"/>
  <c r="K361" s="1"/>
  <c r="K360" s="1"/>
  <c r="J362"/>
  <c r="R362" s="1"/>
  <c r="Z362" s="1"/>
  <c r="AH362" s="1"/>
  <c r="AP362" s="1"/>
  <c r="AX362" s="1"/>
  <c r="I362"/>
  <c r="Q362" s="1"/>
  <c r="H362"/>
  <c r="P362" s="1"/>
  <c r="G362"/>
  <c r="O362" s="1"/>
  <c r="B358"/>
  <c r="B359" s="1"/>
  <c r="B360" s="1"/>
  <c r="B361" s="1"/>
  <c r="B362" s="1"/>
  <c r="R356"/>
  <c r="Z356" s="1"/>
  <c r="AH356" s="1"/>
  <c r="AP356" s="1"/>
  <c r="AX356" s="1"/>
  <c r="Q356"/>
  <c r="Y356" s="1"/>
  <c r="AG356" s="1"/>
  <c r="AO356" s="1"/>
  <c r="AW356" s="1"/>
  <c r="P356"/>
  <c r="X356" s="1"/>
  <c r="AF356" s="1"/>
  <c r="AN356" s="1"/>
  <c r="AV356" s="1"/>
  <c r="O356"/>
  <c r="W356" s="1"/>
  <c r="AE356" s="1"/>
  <c r="AM356" s="1"/>
  <c r="AU356" s="1"/>
  <c r="R355"/>
  <c r="Z355" s="1"/>
  <c r="AH355" s="1"/>
  <c r="AP355" s="1"/>
  <c r="AX355" s="1"/>
  <c r="Q355"/>
  <c r="Y355" s="1"/>
  <c r="AG355" s="1"/>
  <c r="AO355" s="1"/>
  <c r="AW355" s="1"/>
  <c r="P355"/>
  <c r="X355" s="1"/>
  <c r="AF355" s="1"/>
  <c r="AN355" s="1"/>
  <c r="AV355" s="1"/>
  <c r="O355"/>
  <c r="W355" s="1"/>
  <c r="AE355" s="1"/>
  <c r="AM355" s="1"/>
  <c r="AU355" s="1"/>
  <c r="AT354"/>
  <c r="AS354"/>
  <c r="AR354"/>
  <c r="AQ354"/>
  <c r="AL354"/>
  <c r="AK354"/>
  <c r="AJ354"/>
  <c r="AI354"/>
  <c r="AD354"/>
  <c r="AC354"/>
  <c r="AB354"/>
  <c r="AA354"/>
  <c r="V354"/>
  <c r="U354"/>
  <c r="T354"/>
  <c r="S354"/>
  <c r="N354"/>
  <c r="M354"/>
  <c r="L354"/>
  <c r="K354"/>
  <c r="J354"/>
  <c r="R354" s="1"/>
  <c r="Z354" s="1"/>
  <c r="AH354" s="1"/>
  <c r="AP354" s="1"/>
  <c r="AX354" s="1"/>
  <c r="I354"/>
  <c r="Q354" s="1"/>
  <c r="Y354" s="1"/>
  <c r="AG354" s="1"/>
  <c r="AO354" s="1"/>
  <c r="AW354" s="1"/>
  <c r="H354"/>
  <c r="P354" s="1"/>
  <c r="X354" s="1"/>
  <c r="AF354" s="1"/>
  <c r="AN354" s="1"/>
  <c r="AV354" s="1"/>
  <c r="G354"/>
  <c r="O354" s="1"/>
  <c r="W354" s="1"/>
  <c r="AE354" s="1"/>
  <c r="AM354" s="1"/>
  <c r="AU354" s="1"/>
  <c r="AT353"/>
  <c r="AS353"/>
  <c r="AR353"/>
  <c r="AQ353"/>
  <c r="AL353"/>
  <c r="AK353"/>
  <c r="AJ353"/>
  <c r="AI353"/>
  <c r="AD353"/>
  <c r="AC353"/>
  <c r="AB353"/>
  <c r="AA353"/>
  <c r="V353"/>
  <c r="U353"/>
  <c r="T353"/>
  <c r="S353"/>
  <c r="N353"/>
  <c r="M353"/>
  <c r="L353"/>
  <c r="K353"/>
  <c r="J353"/>
  <c r="R353" s="1"/>
  <c r="Z353" s="1"/>
  <c r="AH353" s="1"/>
  <c r="AP353" s="1"/>
  <c r="AX353" s="1"/>
  <c r="I353"/>
  <c r="Q353" s="1"/>
  <c r="Y353" s="1"/>
  <c r="AG353" s="1"/>
  <c r="AO353" s="1"/>
  <c r="AW353" s="1"/>
  <c r="H353"/>
  <c r="P353" s="1"/>
  <c r="X353" s="1"/>
  <c r="AF353" s="1"/>
  <c r="AN353" s="1"/>
  <c r="AV353" s="1"/>
  <c r="G353"/>
  <c r="O353" s="1"/>
  <c r="W353" s="1"/>
  <c r="AE353" s="1"/>
  <c r="AM353" s="1"/>
  <c r="AU353" s="1"/>
  <c r="AT352"/>
  <c r="AS352"/>
  <c r="AR352"/>
  <c r="AQ352"/>
  <c r="AL352"/>
  <c r="AK352"/>
  <c r="AJ352"/>
  <c r="AI352"/>
  <c r="AD352"/>
  <c r="AC352"/>
  <c r="AB352"/>
  <c r="AA352"/>
  <c r="V352"/>
  <c r="U352"/>
  <c r="T352"/>
  <c r="S352"/>
  <c r="N352"/>
  <c r="M352"/>
  <c r="L352"/>
  <c r="K352"/>
  <c r="J352"/>
  <c r="R352" s="1"/>
  <c r="Z352" s="1"/>
  <c r="AH352" s="1"/>
  <c r="AP352" s="1"/>
  <c r="AX352" s="1"/>
  <c r="I352"/>
  <c r="Q352" s="1"/>
  <c r="Y352" s="1"/>
  <c r="AG352" s="1"/>
  <c r="AO352" s="1"/>
  <c r="AW352" s="1"/>
  <c r="H352"/>
  <c r="P352" s="1"/>
  <c r="X352" s="1"/>
  <c r="AF352" s="1"/>
  <c r="AN352" s="1"/>
  <c r="AV352" s="1"/>
  <c r="G352"/>
  <c r="O352" s="1"/>
  <c r="W352" s="1"/>
  <c r="AE352" s="1"/>
  <c r="AM352" s="1"/>
  <c r="AU352" s="1"/>
  <c r="R351"/>
  <c r="Z351" s="1"/>
  <c r="AH351" s="1"/>
  <c r="AP351" s="1"/>
  <c r="AX351" s="1"/>
  <c r="P351"/>
  <c r="X351" s="1"/>
  <c r="AF351" s="1"/>
  <c r="AN351" s="1"/>
  <c r="AV351" s="1"/>
  <c r="O351"/>
  <c r="W351" s="1"/>
  <c r="AE351" s="1"/>
  <c r="AM351" s="1"/>
  <c r="AU351" s="1"/>
  <c r="I351"/>
  <c r="Q351" s="1"/>
  <c r="Y351" s="1"/>
  <c r="AG351" s="1"/>
  <c r="AO351" s="1"/>
  <c r="AW351" s="1"/>
  <c r="AT350"/>
  <c r="AT349" s="1"/>
  <c r="AT348" s="1"/>
  <c r="AT347" s="1"/>
  <c r="AS350"/>
  <c r="AS349" s="1"/>
  <c r="AS348" s="1"/>
  <c r="AS347" s="1"/>
  <c r="AR350"/>
  <c r="AR349" s="1"/>
  <c r="AR348" s="1"/>
  <c r="AR347" s="1"/>
  <c r="AQ350"/>
  <c r="AQ349" s="1"/>
  <c r="AQ348" s="1"/>
  <c r="AQ347" s="1"/>
  <c r="AL350"/>
  <c r="AL349" s="1"/>
  <c r="AL348" s="1"/>
  <c r="AL347" s="1"/>
  <c r="AK350"/>
  <c r="AK349" s="1"/>
  <c r="AK348" s="1"/>
  <c r="AK347" s="1"/>
  <c r="AJ350"/>
  <c r="AJ349" s="1"/>
  <c r="AJ348" s="1"/>
  <c r="AJ347" s="1"/>
  <c r="AI350"/>
  <c r="AI349" s="1"/>
  <c r="AI348" s="1"/>
  <c r="AI347" s="1"/>
  <c r="AD350"/>
  <c r="AD349" s="1"/>
  <c r="AD348" s="1"/>
  <c r="AD347" s="1"/>
  <c r="AC350"/>
  <c r="AC349" s="1"/>
  <c r="AC348" s="1"/>
  <c r="AC347" s="1"/>
  <c r="AB350"/>
  <c r="AB349" s="1"/>
  <c r="AB348" s="1"/>
  <c r="AB347" s="1"/>
  <c r="AA350"/>
  <c r="AA349" s="1"/>
  <c r="AA348" s="1"/>
  <c r="AA347" s="1"/>
  <c r="V350"/>
  <c r="V349" s="1"/>
  <c r="V348" s="1"/>
  <c r="V347" s="1"/>
  <c r="U350"/>
  <c r="U349" s="1"/>
  <c r="U348" s="1"/>
  <c r="U347" s="1"/>
  <c r="T350"/>
  <c r="T349" s="1"/>
  <c r="T348" s="1"/>
  <c r="T347" s="1"/>
  <c r="S350"/>
  <c r="S349" s="1"/>
  <c r="S348" s="1"/>
  <c r="S347" s="1"/>
  <c r="N350"/>
  <c r="N349" s="1"/>
  <c r="N348" s="1"/>
  <c r="N347" s="1"/>
  <c r="M350"/>
  <c r="M349" s="1"/>
  <c r="M348" s="1"/>
  <c r="M347" s="1"/>
  <c r="L350"/>
  <c r="L349" s="1"/>
  <c r="L348" s="1"/>
  <c r="L347" s="1"/>
  <c r="K350"/>
  <c r="K349" s="1"/>
  <c r="K348" s="1"/>
  <c r="K347" s="1"/>
  <c r="J350"/>
  <c r="R350" s="1"/>
  <c r="Z350" s="1"/>
  <c r="AH350" s="1"/>
  <c r="AP350" s="1"/>
  <c r="AX350" s="1"/>
  <c r="H350"/>
  <c r="G350"/>
  <c r="G349" s="1"/>
  <c r="B348"/>
  <c r="B349" s="1"/>
  <c r="B350" s="1"/>
  <c r="R346"/>
  <c r="Z346" s="1"/>
  <c r="AH346" s="1"/>
  <c r="AP346" s="1"/>
  <c r="AX346" s="1"/>
  <c r="Q346"/>
  <c r="Y346" s="1"/>
  <c r="AG346" s="1"/>
  <c r="AO346" s="1"/>
  <c r="AW346" s="1"/>
  <c r="P346"/>
  <c r="X346" s="1"/>
  <c r="AF346" s="1"/>
  <c r="AN346" s="1"/>
  <c r="AV346" s="1"/>
  <c r="O346"/>
  <c r="W346" s="1"/>
  <c r="AE346" s="1"/>
  <c r="AM346" s="1"/>
  <c r="AU346" s="1"/>
  <c r="AT345"/>
  <c r="AS345"/>
  <c r="AR345"/>
  <c r="AQ345"/>
  <c r="AL345"/>
  <c r="AK345"/>
  <c r="AJ345"/>
  <c r="AI345"/>
  <c r="AD345"/>
  <c r="AC345"/>
  <c r="AB345"/>
  <c r="AA345"/>
  <c r="V345"/>
  <c r="U345"/>
  <c r="T345"/>
  <c r="S345"/>
  <c r="N345"/>
  <c r="M345"/>
  <c r="L345"/>
  <c r="K345"/>
  <c r="J345"/>
  <c r="R345" s="1"/>
  <c r="Z345" s="1"/>
  <c r="AH345" s="1"/>
  <c r="AP345" s="1"/>
  <c r="AX345" s="1"/>
  <c r="I345"/>
  <c r="Q345" s="1"/>
  <c r="Y345" s="1"/>
  <c r="AG345" s="1"/>
  <c r="AO345" s="1"/>
  <c r="AW345" s="1"/>
  <c r="H345"/>
  <c r="P345" s="1"/>
  <c r="X345" s="1"/>
  <c r="AF345" s="1"/>
  <c r="AN345" s="1"/>
  <c r="AV345" s="1"/>
  <c r="G345"/>
  <c r="O345" s="1"/>
  <c r="W345" s="1"/>
  <c r="AE345" s="1"/>
  <c r="AM345" s="1"/>
  <c r="AU345" s="1"/>
  <c r="B345"/>
  <c r="AT344"/>
  <c r="AS344"/>
  <c r="AS343" s="1"/>
  <c r="AR344"/>
  <c r="AR343" s="1"/>
  <c r="AQ344"/>
  <c r="AQ343" s="1"/>
  <c r="AL344"/>
  <c r="AK344"/>
  <c r="AK343" s="1"/>
  <c r="AJ344"/>
  <c r="AJ343" s="1"/>
  <c r="AI344"/>
  <c r="AI343" s="1"/>
  <c r="AD344"/>
  <c r="AC344"/>
  <c r="AC343" s="1"/>
  <c r="AB344"/>
  <c r="AB343" s="1"/>
  <c r="AA344"/>
  <c r="AA343" s="1"/>
  <c r="V344"/>
  <c r="U344"/>
  <c r="U343" s="1"/>
  <c r="T344"/>
  <c r="T343" s="1"/>
  <c r="S344"/>
  <c r="S343" s="1"/>
  <c r="N344"/>
  <c r="M344"/>
  <c r="M343" s="1"/>
  <c r="L344"/>
  <c r="L343" s="1"/>
  <c r="K344"/>
  <c r="K343" s="1"/>
  <c r="J344"/>
  <c r="R344" s="1"/>
  <c r="Z344" s="1"/>
  <c r="AH344" s="1"/>
  <c r="AP344" s="1"/>
  <c r="AX344" s="1"/>
  <c r="I344"/>
  <c r="Q344" s="1"/>
  <c r="Y344" s="1"/>
  <c r="AG344" s="1"/>
  <c r="AO344" s="1"/>
  <c r="AW344" s="1"/>
  <c r="H344"/>
  <c r="P344" s="1"/>
  <c r="X344" s="1"/>
  <c r="AF344" s="1"/>
  <c r="AN344" s="1"/>
  <c r="AV344" s="1"/>
  <c r="G344"/>
  <c r="G343" s="1"/>
  <c r="B343"/>
  <c r="B344" s="1"/>
  <c r="R342"/>
  <c r="Z342" s="1"/>
  <c r="AH342" s="1"/>
  <c r="AP342" s="1"/>
  <c r="AX342" s="1"/>
  <c r="Q342"/>
  <c r="Y342" s="1"/>
  <c r="AG342" s="1"/>
  <c r="AO342" s="1"/>
  <c r="AW342" s="1"/>
  <c r="P342"/>
  <c r="X342" s="1"/>
  <c r="AF342" s="1"/>
  <c r="AN342" s="1"/>
  <c r="AV342" s="1"/>
  <c r="G342"/>
  <c r="O342" s="1"/>
  <c r="W342" s="1"/>
  <c r="AE342" s="1"/>
  <c r="AM342" s="1"/>
  <c r="AU342" s="1"/>
  <c r="AT341"/>
  <c r="AT340" s="1"/>
  <c r="AT339" s="1"/>
  <c r="AS341"/>
  <c r="AS340" s="1"/>
  <c r="AS339" s="1"/>
  <c r="AS338" s="1"/>
  <c r="AR341"/>
  <c r="AR340" s="1"/>
  <c r="AR339" s="1"/>
  <c r="AQ341"/>
  <c r="AQ340" s="1"/>
  <c r="AQ339" s="1"/>
  <c r="AL341"/>
  <c r="AL340" s="1"/>
  <c r="AL339" s="1"/>
  <c r="AK341"/>
  <c r="AK340" s="1"/>
  <c r="AK339" s="1"/>
  <c r="AJ341"/>
  <c r="AJ340" s="1"/>
  <c r="AJ339" s="1"/>
  <c r="AJ338" s="1"/>
  <c r="AI341"/>
  <c r="AI340" s="1"/>
  <c r="AI339" s="1"/>
  <c r="AD341"/>
  <c r="AD340" s="1"/>
  <c r="AD339" s="1"/>
  <c r="AC341"/>
  <c r="AC340" s="1"/>
  <c r="AC339" s="1"/>
  <c r="AB341"/>
  <c r="AB340" s="1"/>
  <c r="AB339" s="1"/>
  <c r="AA341"/>
  <c r="AA340" s="1"/>
  <c r="AA339" s="1"/>
  <c r="V341"/>
  <c r="V340" s="1"/>
  <c r="V339" s="1"/>
  <c r="U341"/>
  <c r="U340" s="1"/>
  <c r="U339" s="1"/>
  <c r="T341"/>
  <c r="T340" s="1"/>
  <c r="T339" s="1"/>
  <c r="S341"/>
  <c r="S340" s="1"/>
  <c r="S339" s="1"/>
  <c r="N341"/>
  <c r="N340" s="1"/>
  <c r="N339" s="1"/>
  <c r="M341"/>
  <c r="M340" s="1"/>
  <c r="M339" s="1"/>
  <c r="L341"/>
  <c r="L340" s="1"/>
  <c r="L339" s="1"/>
  <c r="K341"/>
  <c r="K340" s="1"/>
  <c r="K339" s="1"/>
  <c r="J341"/>
  <c r="J340" s="1"/>
  <c r="I341"/>
  <c r="H341"/>
  <c r="P341" s="1"/>
  <c r="X341" s="1"/>
  <c r="AF341" s="1"/>
  <c r="AN341" s="1"/>
  <c r="AV341" s="1"/>
  <c r="G341"/>
  <c r="O341" s="1"/>
  <c r="W341" s="1"/>
  <c r="AE341" s="1"/>
  <c r="AM341" s="1"/>
  <c r="AU341" s="1"/>
  <c r="B339"/>
  <c r="B340" s="1"/>
  <c r="B341" s="1"/>
  <c r="R336"/>
  <c r="Z336" s="1"/>
  <c r="AH336" s="1"/>
  <c r="AP336" s="1"/>
  <c r="AX336" s="1"/>
  <c r="Q336"/>
  <c r="Y336" s="1"/>
  <c r="AG336" s="1"/>
  <c r="AO336" s="1"/>
  <c r="AW336" s="1"/>
  <c r="P336"/>
  <c r="X336" s="1"/>
  <c r="AF336" s="1"/>
  <c r="AN336" s="1"/>
  <c r="AV336" s="1"/>
  <c r="O336"/>
  <c r="W336" s="1"/>
  <c r="AE336" s="1"/>
  <c r="AM336" s="1"/>
  <c r="AU336" s="1"/>
  <c r="R335"/>
  <c r="Z335" s="1"/>
  <c r="AH335" s="1"/>
  <c r="AP335" s="1"/>
  <c r="AX335" s="1"/>
  <c r="Q335"/>
  <c r="Y335" s="1"/>
  <c r="AG335" s="1"/>
  <c r="AO335" s="1"/>
  <c r="AW335" s="1"/>
  <c r="P335"/>
  <c r="X335" s="1"/>
  <c r="AF335" s="1"/>
  <c r="AN335" s="1"/>
  <c r="AV335" s="1"/>
  <c r="O335"/>
  <c r="W335" s="1"/>
  <c r="AE335" s="1"/>
  <c r="AM335" s="1"/>
  <c r="AU335" s="1"/>
  <c r="AT334"/>
  <c r="AT333" s="1"/>
  <c r="AS334"/>
  <c r="AS333" s="1"/>
  <c r="AR334"/>
  <c r="AR333" s="1"/>
  <c r="AQ334"/>
  <c r="AQ333" s="1"/>
  <c r="AL334"/>
  <c r="AL333" s="1"/>
  <c r="AK334"/>
  <c r="AJ334"/>
  <c r="AJ333" s="1"/>
  <c r="AI334"/>
  <c r="AI333" s="1"/>
  <c r="AD334"/>
  <c r="AD333" s="1"/>
  <c r="AC334"/>
  <c r="AC333" s="1"/>
  <c r="AB334"/>
  <c r="AB333" s="1"/>
  <c r="AA334"/>
  <c r="AA333" s="1"/>
  <c r="V334"/>
  <c r="V333" s="1"/>
  <c r="U334"/>
  <c r="T334"/>
  <c r="T333" s="1"/>
  <c r="S334"/>
  <c r="S333" s="1"/>
  <c r="N334"/>
  <c r="N333" s="1"/>
  <c r="M334"/>
  <c r="M333" s="1"/>
  <c r="L334"/>
  <c r="L333" s="1"/>
  <c r="K334"/>
  <c r="K333" s="1"/>
  <c r="J334"/>
  <c r="J333" s="1"/>
  <c r="R333" s="1"/>
  <c r="Z333" s="1"/>
  <c r="AH333" s="1"/>
  <c r="AP333" s="1"/>
  <c r="AX333" s="1"/>
  <c r="I334"/>
  <c r="Q334" s="1"/>
  <c r="Y334" s="1"/>
  <c r="AG334" s="1"/>
  <c r="AO334" s="1"/>
  <c r="AW334" s="1"/>
  <c r="H334"/>
  <c r="P334" s="1"/>
  <c r="X334" s="1"/>
  <c r="AF334" s="1"/>
  <c r="AN334" s="1"/>
  <c r="AV334" s="1"/>
  <c r="G334"/>
  <c r="O334" s="1"/>
  <c r="W334" s="1"/>
  <c r="AE334" s="1"/>
  <c r="AM334" s="1"/>
  <c r="AU334" s="1"/>
  <c r="AK333"/>
  <c r="U333"/>
  <c r="R332"/>
  <c r="Z332" s="1"/>
  <c r="AH332" s="1"/>
  <c r="AP332" s="1"/>
  <c r="AX332" s="1"/>
  <c r="Q332"/>
  <c r="Y332" s="1"/>
  <c r="AG332" s="1"/>
  <c r="AO332" s="1"/>
  <c r="AW332" s="1"/>
  <c r="P332"/>
  <c r="X332" s="1"/>
  <c r="AF332" s="1"/>
  <c r="AN332" s="1"/>
  <c r="AV332" s="1"/>
  <c r="O332"/>
  <c r="W332" s="1"/>
  <c r="AE332" s="1"/>
  <c r="AM332" s="1"/>
  <c r="AU332" s="1"/>
  <c r="AT331"/>
  <c r="AS331"/>
  <c r="AR331"/>
  <c r="AQ331"/>
  <c r="AL331"/>
  <c r="AK331"/>
  <c r="AJ331"/>
  <c r="AI331"/>
  <c r="AD331"/>
  <c r="AC331"/>
  <c r="AB331"/>
  <c r="AA331"/>
  <c r="V331"/>
  <c r="U331"/>
  <c r="T331"/>
  <c r="S331"/>
  <c r="N331"/>
  <c r="M331"/>
  <c r="L331"/>
  <c r="K331"/>
  <c r="J331"/>
  <c r="R331" s="1"/>
  <c r="Z331" s="1"/>
  <c r="AH331" s="1"/>
  <c r="AP331" s="1"/>
  <c r="AX331" s="1"/>
  <c r="I331"/>
  <c r="Q331" s="1"/>
  <c r="Y331" s="1"/>
  <c r="AG331" s="1"/>
  <c r="AO331" s="1"/>
  <c r="AW331" s="1"/>
  <c r="H331"/>
  <c r="P331" s="1"/>
  <c r="X331" s="1"/>
  <c r="AF331" s="1"/>
  <c r="AN331" s="1"/>
  <c r="AV331" s="1"/>
  <c r="G331"/>
  <c r="O331" s="1"/>
  <c r="W331" s="1"/>
  <c r="AE331" s="1"/>
  <c r="AM331" s="1"/>
  <c r="AU331" s="1"/>
  <c r="R330"/>
  <c r="Z330" s="1"/>
  <c r="AH330" s="1"/>
  <c r="AP330" s="1"/>
  <c r="AX330" s="1"/>
  <c r="Q330"/>
  <c r="Y330" s="1"/>
  <c r="AG330" s="1"/>
  <c r="AO330" s="1"/>
  <c r="AW330" s="1"/>
  <c r="P330"/>
  <c r="X330" s="1"/>
  <c r="AF330" s="1"/>
  <c r="AN330" s="1"/>
  <c r="AV330" s="1"/>
  <c r="O330"/>
  <c r="W330" s="1"/>
  <c r="AE330" s="1"/>
  <c r="AM330" s="1"/>
  <c r="AU330" s="1"/>
  <c r="AT329"/>
  <c r="AS329"/>
  <c r="AR329"/>
  <c r="AR328" s="1"/>
  <c r="AQ329"/>
  <c r="AQ328" s="1"/>
  <c r="AL329"/>
  <c r="AK329"/>
  <c r="AJ329"/>
  <c r="AJ328" s="1"/>
  <c r="AI329"/>
  <c r="AI328" s="1"/>
  <c r="AD329"/>
  <c r="AC329"/>
  <c r="AB329"/>
  <c r="AB328" s="1"/>
  <c r="AA329"/>
  <c r="AA328" s="1"/>
  <c r="V329"/>
  <c r="U329"/>
  <c r="T329"/>
  <c r="T328" s="1"/>
  <c r="T327" s="1"/>
  <c r="T326" s="1"/>
  <c r="S329"/>
  <c r="S328" s="1"/>
  <c r="N329"/>
  <c r="M329"/>
  <c r="L329"/>
  <c r="L328" s="1"/>
  <c r="K329"/>
  <c r="K328" s="1"/>
  <c r="J329"/>
  <c r="R329" s="1"/>
  <c r="Z329" s="1"/>
  <c r="AH329" s="1"/>
  <c r="AP329" s="1"/>
  <c r="AX329" s="1"/>
  <c r="I329"/>
  <c r="Q329" s="1"/>
  <c r="Y329" s="1"/>
  <c r="AG329" s="1"/>
  <c r="AO329" s="1"/>
  <c r="AW329" s="1"/>
  <c r="H329"/>
  <c r="P329" s="1"/>
  <c r="X329" s="1"/>
  <c r="AF329" s="1"/>
  <c r="AN329" s="1"/>
  <c r="AV329" s="1"/>
  <c r="G329"/>
  <c r="G328" s="1"/>
  <c r="B327"/>
  <c r="B328" s="1"/>
  <c r="R325"/>
  <c r="Z325" s="1"/>
  <c r="AH325" s="1"/>
  <c r="AP325" s="1"/>
  <c r="AX325" s="1"/>
  <c r="Q325"/>
  <c r="Y325" s="1"/>
  <c r="AG325" s="1"/>
  <c r="AO325" s="1"/>
  <c r="AW325" s="1"/>
  <c r="P325"/>
  <c r="X325" s="1"/>
  <c r="AF325" s="1"/>
  <c r="AN325" s="1"/>
  <c r="AV325" s="1"/>
  <c r="O325"/>
  <c r="W325" s="1"/>
  <c r="AE325" s="1"/>
  <c r="AM325" s="1"/>
  <c r="AU325" s="1"/>
  <c r="AT324"/>
  <c r="AS324"/>
  <c r="AR324"/>
  <c r="AQ324"/>
  <c r="AL324"/>
  <c r="AK324"/>
  <c r="AJ324"/>
  <c r="AI324"/>
  <c r="AD324"/>
  <c r="AC324"/>
  <c r="AB324"/>
  <c r="AA324"/>
  <c r="V324"/>
  <c r="U324"/>
  <c r="T324"/>
  <c r="S324"/>
  <c r="N324"/>
  <c r="M324"/>
  <c r="L324"/>
  <c r="K324"/>
  <c r="J324"/>
  <c r="R324" s="1"/>
  <c r="Z324" s="1"/>
  <c r="AH324" s="1"/>
  <c r="AP324" s="1"/>
  <c r="AX324" s="1"/>
  <c r="I324"/>
  <c r="Q324" s="1"/>
  <c r="Y324" s="1"/>
  <c r="AG324" s="1"/>
  <c r="AO324" s="1"/>
  <c r="AW324" s="1"/>
  <c r="H324"/>
  <c r="P324" s="1"/>
  <c r="X324" s="1"/>
  <c r="AF324" s="1"/>
  <c r="AN324" s="1"/>
  <c r="AV324" s="1"/>
  <c r="G324"/>
  <c r="O324" s="1"/>
  <c r="W324" s="1"/>
  <c r="AE324" s="1"/>
  <c r="AM324" s="1"/>
  <c r="AU324" s="1"/>
  <c r="AT323"/>
  <c r="AS323"/>
  <c r="AR323"/>
  <c r="AQ323"/>
  <c r="AL323"/>
  <c r="AK323"/>
  <c r="AJ323"/>
  <c r="AI323"/>
  <c r="AD323"/>
  <c r="AC323"/>
  <c r="AB323"/>
  <c r="AA323"/>
  <c r="V323"/>
  <c r="U323"/>
  <c r="T323"/>
  <c r="S323"/>
  <c r="N323"/>
  <c r="M323"/>
  <c r="L323"/>
  <c r="K323"/>
  <c r="J323"/>
  <c r="R323" s="1"/>
  <c r="Z323" s="1"/>
  <c r="AH323" s="1"/>
  <c r="AP323" s="1"/>
  <c r="AX323" s="1"/>
  <c r="I323"/>
  <c r="Q323" s="1"/>
  <c r="Y323" s="1"/>
  <c r="AG323" s="1"/>
  <c r="AO323" s="1"/>
  <c r="AW323" s="1"/>
  <c r="H323"/>
  <c r="P323" s="1"/>
  <c r="X323" s="1"/>
  <c r="AF323" s="1"/>
  <c r="AN323" s="1"/>
  <c r="AV323" s="1"/>
  <c r="G323"/>
  <c r="O323" s="1"/>
  <c r="W323" s="1"/>
  <c r="AE323" s="1"/>
  <c r="AM323" s="1"/>
  <c r="AU323" s="1"/>
  <c r="AT322"/>
  <c r="AS322"/>
  <c r="AR322"/>
  <c r="AQ322"/>
  <c r="AL322"/>
  <c r="AK322"/>
  <c r="AJ322"/>
  <c r="AI322"/>
  <c r="AD322"/>
  <c r="AC322"/>
  <c r="AB322"/>
  <c r="AA322"/>
  <c r="V322"/>
  <c r="U322"/>
  <c r="T322"/>
  <c r="S322"/>
  <c r="N322"/>
  <c r="M322"/>
  <c r="L322"/>
  <c r="K322"/>
  <c r="J322"/>
  <c r="R322" s="1"/>
  <c r="Z322" s="1"/>
  <c r="AH322" s="1"/>
  <c r="AP322" s="1"/>
  <c r="AX322" s="1"/>
  <c r="I322"/>
  <c r="Q322" s="1"/>
  <c r="Y322" s="1"/>
  <c r="AG322" s="1"/>
  <c r="AO322" s="1"/>
  <c r="AW322" s="1"/>
  <c r="H322"/>
  <c r="P322" s="1"/>
  <c r="X322" s="1"/>
  <c r="AF322" s="1"/>
  <c r="AN322" s="1"/>
  <c r="AV322" s="1"/>
  <c r="G322"/>
  <c r="O322" s="1"/>
  <c r="W322" s="1"/>
  <c r="AE322" s="1"/>
  <c r="AM322" s="1"/>
  <c r="AU322" s="1"/>
  <c r="AT321"/>
  <c r="AS321"/>
  <c r="AR321"/>
  <c r="AQ321"/>
  <c r="AL321"/>
  <c r="AK321"/>
  <c r="AJ321"/>
  <c r="AI321"/>
  <c r="AD321"/>
  <c r="AC321"/>
  <c r="AB321"/>
  <c r="AA321"/>
  <c r="V321"/>
  <c r="U321"/>
  <c r="T321"/>
  <c r="S321"/>
  <c r="N321"/>
  <c r="M321"/>
  <c r="L321"/>
  <c r="K321"/>
  <c r="J321"/>
  <c r="R321" s="1"/>
  <c r="Z321" s="1"/>
  <c r="AH321" s="1"/>
  <c r="AP321" s="1"/>
  <c r="AX321" s="1"/>
  <c r="I321"/>
  <c r="Q321" s="1"/>
  <c r="Y321" s="1"/>
  <c r="AG321" s="1"/>
  <c r="AO321" s="1"/>
  <c r="AW321" s="1"/>
  <c r="H321"/>
  <c r="P321" s="1"/>
  <c r="X321" s="1"/>
  <c r="AF321" s="1"/>
  <c r="AN321" s="1"/>
  <c r="AV321" s="1"/>
  <c r="G321"/>
  <c r="O321" s="1"/>
  <c r="W321" s="1"/>
  <c r="AE321" s="1"/>
  <c r="AM321" s="1"/>
  <c r="AU321" s="1"/>
  <c r="B320"/>
  <c r="R317"/>
  <c r="Z317" s="1"/>
  <c r="AH317" s="1"/>
  <c r="AP317" s="1"/>
  <c r="AX317" s="1"/>
  <c r="Q317"/>
  <c r="Y317" s="1"/>
  <c r="AG317" s="1"/>
  <c r="AO317" s="1"/>
  <c r="AW317" s="1"/>
  <c r="P317"/>
  <c r="X317" s="1"/>
  <c r="AF317" s="1"/>
  <c r="AN317" s="1"/>
  <c r="AV317" s="1"/>
  <c r="O317"/>
  <c r="W317" s="1"/>
  <c r="AE317" s="1"/>
  <c r="AM317" s="1"/>
  <c r="AU317" s="1"/>
  <c r="AS316"/>
  <c r="AS315" s="1"/>
  <c r="AS314" s="1"/>
  <c r="AS313" s="1"/>
  <c r="AS312" s="1"/>
  <c r="AS311" s="1"/>
  <c r="AR316"/>
  <c r="AR315" s="1"/>
  <c r="AR314" s="1"/>
  <c r="AR313" s="1"/>
  <c r="AR312" s="1"/>
  <c r="AR311" s="1"/>
  <c r="AQ316"/>
  <c r="AQ315" s="1"/>
  <c r="AQ314" s="1"/>
  <c r="AQ313" s="1"/>
  <c r="AQ312" s="1"/>
  <c r="AQ311" s="1"/>
  <c r="AK316"/>
  <c r="AK315" s="1"/>
  <c r="AK314" s="1"/>
  <c r="AK313" s="1"/>
  <c r="AK312" s="1"/>
  <c r="AK311" s="1"/>
  <c r="AJ316"/>
  <c r="AJ315" s="1"/>
  <c r="AJ314" s="1"/>
  <c r="AJ313" s="1"/>
  <c r="AJ312" s="1"/>
  <c r="AJ311" s="1"/>
  <c r="AI316"/>
  <c r="AI315" s="1"/>
  <c r="AI314" s="1"/>
  <c r="AI313" s="1"/>
  <c r="AI312" s="1"/>
  <c r="AI311" s="1"/>
  <c r="AC316"/>
  <c r="AC315" s="1"/>
  <c r="AC314" s="1"/>
  <c r="AC313" s="1"/>
  <c r="AC312" s="1"/>
  <c r="AC311" s="1"/>
  <c r="AB316"/>
  <c r="AB315" s="1"/>
  <c r="AB314" s="1"/>
  <c r="AB313" s="1"/>
  <c r="AB312" s="1"/>
  <c r="AB311" s="1"/>
  <c r="AA316"/>
  <c r="AA315" s="1"/>
  <c r="AA314" s="1"/>
  <c r="AA313" s="1"/>
  <c r="AA312" s="1"/>
  <c r="AA311" s="1"/>
  <c r="U316"/>
  <c r="U315" s="1"/>
  <c r="U314" s="1"/>
  <c r="U313" s="1"/>
  <c r="U312" s="1"/>
  <c r="U311" s="1"/>
  <c r="T316"/>
  <c r="T315" s="1"/>
  <c r="T314" s="1"/>
  <c r="T313" s="1"/>
  <c r="T312" s="1"/>
  <c r="T311" s="1"/>
  <c r="S316"/>
  <c r="S315" s="1"/>
  <c r="S314" s="1"/>
  <c r="S313" s="1"/>
  <c r="S312" s="1"/>
  <c r="S311" s="1"/>
  <c r="R316"/>
  <c r="Z316" s="1"/>
  <c r="AH316" s="1"/>
  <c r="AP316" s="1"/>
  <c r="AX316" s="1"/>
  <c r="M316"/>
  <c r="M315" s="1"/>
  <c r="M314" s="1"/>
  <c r="M313" s="1"/>
  <c r="M312" s="1"/>
  <c r="M311" s="1"/>
  <c r="L316"/>
  <c r="L315" s="1"/>
  <c r="L314" s="1"/>
  <c r="L313" s="1"/>
  <c r="L312" s="1"/>
  <c r="L311" s="1"/>
  <c r="K316"/>
  <c r="K315" s="1"/>
  <c r="K314" s="1"/>
  <c r="K313" s="1"/>
  <c r="K312" s="1"/>
  <c r="K311" s="1"/>
  <c r="I316"/>
  <c r="H316"/>
  <c r="G316"/>
  <c r="G315" s="1"/>
  <c r="R315"/>
  <c r="Z315" s="1"/>
  <c r="AH315" s="1"/>
  <c r="AP315" s="1"/>
  <c r="AX315" s="1"/>
  <c r="R314"/>
  <c r="R313" s="1"/>
  <c r="R312" s="1"/>
  <c r="AT313"/>
  <c r="AT312" s="1"/>
  <c r="AT311" s="1"/>
  <c r="AL313"/>
  <c r="AL312" s="1"/>
  <c r="AL311" s="1"/>
  <c r="AD313"/>
  <c r="AD312" s="1"/>
  <c r="AD311" s="1"/>
  <c r="V313"/>
  <c r="V312" s="1"/>
  <c r="V311" s="1"/>
  <c r="N313"/>
  <c r="N312" s="1"/>
  <c r="N311" s="1"/>
  <c r="J313"/>
  <c r="J312" s="1"/>
  <c r="J311" s="1"/>
  <c r="R310"/>
  <c r="Z310" s="1"/>
  <c r="AH310" s="1"/>
  <c r="AP310" s="1"/>
  <c r="AX310" s="1"/>
  <c r="Q310"/>
  <c r="Y310" s="1"/>
  <c r="AG310" s="1"/>
  <c r="AO310" s="1"/>
  <c r="AW310" s="1"/>
  <c r="P310"/>
  <c r="X310" s="1"/>
  <c r="AF310" s="1"/>
  <c r="AN310" s="1"/>
  <c r="AV310" s="1"/>
  <c r="O310"/>
  <c r="W310" s="1"/>
  <c r="AE310" s="1"/>
  <c r="AM310" s="1"/>
  <c r="AU310" s="1"/>
  <c r="R309"/>
  <c r="Z309" s="1"/>
  <c r="AH309" s="1"/>
  <c r="AP309" s="1"/>
  <c r="AX309" s="1"/>
  <c r="Q309"/>
  <c r="Y309" s="1"/>
  <c r="AG309" s="1"/>
  <c r="AO309" s="1"/>
  <c r="AW309" s="1"/>
  <c r="P309"/>
  <c r="X309" s="1"/>
  <c r="AF309" s="1"/>
  <c r="AN309" s="1"/>
  <c r="AV309" s="1"/>
  <c r="O309"/>
  <c r="W309" s="1"/>
  <c r="AE309" s="1"/>
  <c r="AM309" s="1"/>
  <c r="AU309" s="1"/>
  <c r="B309"/>
  <c r="AT308"/>
  <c r="AT307" s="1"/>
  <c r="AT306" s="1"/>
  <c r="AT305" s="1"/>
  <c r="AS308"/>
  <c r="AS307" s="1"/>
  <c r="AS306" s="1"/>
  <c r="AS305" s="1"/>
  <c r="AR308"/>
  <c r="AR307" s="1"/>
  <c r="AR306" s="1"/>
  <c r="AR305" s="1"/>
  <c r="AQ308"/>
  <c r="AQ307" s="1"/>
  <c r="AQ306" s="1"/>
  <c r="AQ305" s="1"/>
  <c r="AL308"/>
  <c r="AL307" s="1"/>
  <c r="AL306" s="1"/>
  <c r="AL305" s="1"/>
  <c r="AK308"/>
  <c r="AK307" s="1"/>
  <c r="AK306" s="1"/>
  <c r="AK305" s="1"/>
  <c r="AJ308"/>
  <c r="AJ307" s="1"/>
  <c r="AJ306" s="1"/>
  <c r="AJ305" s="1"/>
  <c r="AI308"/>
  <c r="AI307" s="1"/>
  <c r="AI306" s="1"/>
  <c r="AI305" s="1"/>
  <c r="AD308"/>
  <c r="AD307" s="1"/>
  <c r="AD306" s="1"/>
  <c r="AD305" s="1"/>
  <c r="AC308"/>
  <c r="AC307" s="1"/>
  <c r="AC306" s="1"/>
  <c r="AC305" s="1"/>
  <c r="AB308"/>
  <c r="AA308"/>
  <c r="AA307" s="1"/>
  <c r="AA306" s="1"/>
  <c r="AA305" s="1"/>
  <c r="V308"/>
  <c r="V307" s="1"/>
  <c r="V306" s="1"/>
  <c r="V305" s="1"/>
  <c r="U308"/>
  <c r="U307" s="1"/>
  <c r="U306" s="1"/>
  <c r="U305" s="1"/>
  <c r="T308"/>
  <c r="S308"/>
  <c r="S307" s="1"/>
  <c r="S306" s="1"/>
  <c r="S305" s="1"/>
  <c r="N308"/>
  <c r="N307" s="1"/>
  <c r="N306" s="1"/>
  <c r="N305" s="1"/>
  <c r="M308"/>
  <c r="M307" s="1"/>
  <c r="M306" s="1"/>
  <c r="M305" s="1"/>
  <c r="L308"/>
  <c r="L307" s="1"/>
  <c r="L306" s="1"/>
  <c r="L305" s="1"/>
  <c r="K308"/>
  <c r="K307" s="1"/>
  <c r="K306" s="1"/>
  <c r="K305" s="1"/>
  <c r="J308"/>
  <c r="J307" s="1"/>
  <c r="I308"/>
  <c r="Q308" s="1"/>
  <c r="Y308" s="1"/>
  <c r="AG308" s="1"/>
  <c r="AO308" s="1"/>
  <c r="AW308" s="1"/>
  <c r="H308"/>
  <c r="P308" s="1"/>
  <c r="X308" s="1"/>
  <c r="AF308" s="1"/>
  <c r="AN308" s="1"/>
  <c r="AV308" s="1"/>
  <c r="G308"/>
  <c r="AB307"/>
  <c r="AB306" s="1"/>
  <c r="AB305" s="1"/>
  <c r="T307"/>
  <c r="T306" s="1"/>
  <c r="T305" s="1"/>
  <c r="R304"/>
  <c r="Z304" s="1"/>
  <c r="AH304" s="1"/>
  <c r="AP304" s="1"/>
  <c r="AX304" s="1"/>
  <c r="Q304"/>
  <c r="Y304" s="1"/>
  <c r="AG304" s="1"/>
  <c r="AO304" s="1"/>
  <c r="AW304" s="1"/>
  <c r="P304"/>
  <c r="X304" s="1"/>
  <c r="AF304" s="1"/>
  <c r="AN304" s="1"/>
  <c r="AV304" s="1"/>
  <c r="O304"/>
  <c r="W304" s="1"/>
  <c r="AE304" s="1"/>
  <c r="AM304" s="1"/>
  <c r="AU304" s="1"/>
  <c r="AT303"/>
  <c r="AS303"/>
  <c r="AR303"/>
  <c r="AQ303"/>
  <c r="AL303"/>
  <c r="AK303"/>
  <c r="AJ303"/>
  <c r="AI303"/>
  <c r="AD303"/>
  <c r="AC303"/>
  <c r="AB303"/>
  <c r="AA303"/>
  <c r="V303"/>
  <c r="U303"/>
  <c r="T303"/>
  <c r="S303"/>
  <c r="N303"/>
  <c r="M303"/>
  <c r="L303"/>
  <c r="K303"/>
  <c r="J303"/>
  <c r="R303" s="1"/>
  <c r="Z303" s="1"/>
  <c r="AH303" s="1"/>
  <c r="AP303" s="1"/>
  <c r="AX303" s="1"/>
  <c r="I303"/>
  <c r="Q303" s="1"/>
  <c r="Y303" s="1"/>
  <c r="AG303" s="1"/>
  <c r="AO303" s="1"/>
  <c r="AW303" s="1"/>
  <c r="H303"/>
  <c r="P303" s="1"/>
  <c r="X303" s="1"/>
  <c r="AF303" s="1"/>
  <c r="AN303" s="1"/>
  <c r="AV303" s="1"/>
  <c r="G303"/>
  <c r="O303" s="1"/>
  <c r="W303" s="1"/>
  <c r="AE303" s="1"/>
  <c r="AM303" s="1"/>
  <c r="AU303" s="1"/>
  <c r="R302"/>
  <c r="Z302" s="1"/>
  <c r="AH302" s="1"/>
  <c r="AP302" s="1"/>
  <c r="AX302" s="1"/>
  <c r="Q302"/>
  <c r="Y302" s="1"/>
  <c r="AG302" s="1"/>
  <c r="AO302" s="1"/>
  <c r="AW302" s="1"/>
  <c r="P302"/>
  <c r="X302" s="1"/>
  <c r="AF302" s="1"/>
  <c r="AN302" s="1"/>
  <c r="AV302" s="1"/>
  <c r="O302"/>
  <c r="W302" s="1"/>
  <c r="AE302" s="1"/>
  <c r="AM302" s="1"/>
  <c r="AU302" s="1"/>
  <c r="AT301"/>
  <c r="AS301"/>
  <c r="AR301"/>
  <c r="AQ301"/>
  <c r="AL301"/>
  <c r="AK301"/>
  <c r="AJ301"/>
  <c r="AI301"/>
  <c r="AD301"/>
  <c r="AC301"/>
  <c r="AB301"/>
  <c r="AA301"/>
  <c r="V301"/>
  <c r="U301"/>
  <c r="T301"/>
  <c r="S301"/>
  <c r="N301"/>
  <c r="M301"/>
  <c r="L301"/>
  <c r="K301"/>
  <c r="J301"/>
  <c r="R301" s="1"/>
  <c r="Z301" s="1"/>
  <c r="AH301" s="1"/>
  <c r="AP301" s="1"/>
  <c r="AX301" s="1"/>
  <c r="I301"/>
  <c r="Q301" s="1"/>
  <c r="Y301" s="1"/>
  <c r="AG301" s="1"/>
  <c r="AO301" s="1"/>
  <c r="AW301" s="1"/>
  <c r="H301"/>
  <c r="P301" s="1"/>
  <c r="X301" s="1"/>
  <c r="AF301" s="1"/>
  <c r="AN301" s="1"/>
  <c r="AV301" s="1"/>
  <c r="G301"/>
  <c r="O301" s="1"/>
  <c r="W301" s="1"/>
  <c r="AE301" s="1"/>
  <c r="AM301" s="1"/>
  <c r="AU301" s="1"/>
  <c r="R300"/>
  <c r="Z300" s="1"/>
  <c r="AH300" s="1"/>
  <c r="AP300" s="1"/>
  <c r="AX300" s="1"/>
  <c r="Q300"/>
  <c r="Y300" s="1"/>
  <c r="AG300" s="1"/>
  <c r="AO300" s="1"/>
  <c r="AW300" s="1"/>
  <c r="P300"/>
  <c r="X300" s="1"/>
  <c r="AF300" s="1"/>
  <c r="AN300" s="1"/>
  <c r="AV300" s="1"/>
  <c r="O300"/>
  <c r="W300" s="1"/>
  <c r="AE300" s="1"/>
  <c r="AM300" s="1"/>
  <c r="AU300" s="1"/>
  <c r="AT299"/>
  <c r="AT298" s="1"/>
  <c r="AT297" s="1"/>
  <c r="AS299"/>
  <c r="AS298" s="1"/>
  <c r="AS297" s="1"/>
  <c r="AR299"/>
  <c r="AQ299"/>
  <c r="AQ298" s="1"/>
  <c r="AQ297" s="1"/>
  <c r="AL299"/>
  <c r="AL298" s="1"/>
  <c r="AL297" s="1"/>
  <c r="AK299"/>
  <c r="AK298" s="1"/>
  <c r="AK297" s="1"/>
  <c r="AJ299"/>
  <c r="AI299"/>
  <c r="AI298" s="1"/>
  <c r="AI297" s="1"/>
  <c r="AD299"/>
  <c r="AD298" s="1"/>
  <c r="AD297" s="1"/>
  <c r="AC299"/>
  <c r="AC298" s="1"/>
  <c r="AC297" s="1"/>
  <c r="AB299"/>
  <c r="AA299"/>
  <c r="AA298" s="1"/>
  <c r="AA297" s="1"/>
  <c r="V299"/>
  <c r="V298" s="1"/>
  <c r="V297" s="1"/>
  <c r="U299"/>
  <c r="U298" s="1"/>
  <c r="U297" s="1"/>
  <c r="T299"/>
  <c r="S299"/>
  <c r="S298" s="1"/>
  <c r="S297" s="1"/>
  <c r="N299"/>
  <c r="N298" s="1"/>
  <c r="N297" s="1"/>
  <c r="M299"/>
  <c r="M298" s="1"/>
  <c r="M297" s="1"/>
  <c r="L299"/>
  <c r="K299"/>
  <c r="K298" s="1"/>
  <c r="K297" s="1"/>
  <c r="J299"/>
  <c r="J298" s="1"/>
  <c r="I299"/>
  <c r="Q299" s="1"/>
  <c r="Y299" s="1"/>
  <c r="AG299" s="1"/>
  <c r="AO299" s="1"/>
  <c r="AW299" s="1"/>
  <c r="H299"/>
  <c r="P299" s="1"/>
  <c r="X299" s="1"/>
  <c r="AF299" s="1"/>
  <c r="AN299" s="1"/>
  <c r="AV299" s="1"/>
  <c r="G299"/>
  <c r="O299" s="1"/>
  <c r="W299" s="1"/>
  <c r="AE299" s="1"/>
  <c r="AM299" s="1"/>
  <c r="AU299" s="1"/>
  <c r="G298"/>
  <c r="G297" s="1"/>
  <c r="R296"/>
  <c r="Z296" s="1"/>
  <c r="AH296" s="1"/>
  <c r="AP296" s="1"/>
  <c r="AX296" s="1"/>
  <c r="Q296"/>
  <c r="Y296" s="1"/>
  <c r="AG296" s="1"/>
  <c r="AO296" s="1"/>
  <c r="AW296" s="1"/>
  <c r="P296"/>
  <c r="X296" s="1"/>
  <c r="AF296" s="1"/>
  <c r="AN296" s="1"/>
  <c r="AV296" s="1"/>
  <c r="O296"/>
  <c r="W296" s="1"/>
  <c r="AE296" s="1"/>
  <c r="AM296" s="1"/>
  <c r="AU296" s="1"/>
  <c r="AT295"/>
  <c r="AT294" s="1"/>
  <c r="AS295"/>
  <c r="AR295"/>
  <c r="AR294" s="1"/>
  <c r="AQ295"/>
  <c r="AQ294" s="1"/>
  <c r="AL295"/>
  <c r="AL294" s="1"/>
  <c r="AK295"/>
  <c r="AK294" s="1"/>
  <c r="AJ295"/>
  <c r="AJ294" s="1"/>
  <c r="AI295"/>
  <c r="AI294" s="1"/>
  <c r="AD295"/>
  <c r="AD294" s="1"/>
  <c r="AC295"/>
  <c r="AC294" s="1"/>
  <c r="AB295"/>
  <c r="AB294" s="1"/>
  <c r="AA295"/>
  <c r="AA294" s="1"/>
  <c r="V295"/>
  <c r="V294" s="1"/>
  <c r="U295"/>
  <c r="U294" s="1"/>
  <c r="T295"/>
  <c r="T294" s="1"/>
  <c r="S295"/>
  <c r="S294" s="1"/>
  <c r="S293" s="1"/>
  <c r="S292" s="1"/>
  <c r="N295"/>
  <c r="N294" s="1"/>
  <c r="M295"/>
  <c r="M294" s="1"/>
  <c r="L295"/>
  <c r="L294" s="1"/>
  <c r="K295"/>
  <c r="K294" s="1"/>
  <c r="K293" s="1"/>
  <c r="K292" s="1"/>
  <c r="J295"/>
  <c r="J294" s="1"/>
  <c r="I295"/>
  <c r="Q295" s="1"/>
  <c r="Y295" s="1"/>
  <c r="AG295" s="1"/>
  <c r="AO295" s="1"/>
  <c r="AW295" s="1"/>
  <c r="H295"/>
  <c r="P295" s="1"/>
  <c r="X295" s="1"/>
  <c r="AF295" s="1"/>
  <c r="AN295" s="1"/>
  <c r="G295"/>
  <c r="B295"/>
  <c r="B297" s="1"/>
  <c r="B299" s="1"/>
  <c r="B301" s="1"/>
  <c r="B303" s="1"/>
  <c r="B305" s="1"/>
  <c r="B308" s="1"/>
  <c r="AS294"/>
  <c r="B294"/>
  <c r="B296" s="1"/>
  <c r="B298" s="1"/>
  <c r="B300" s="1"/>
  <c r="B302" s="1"/>
  <c r="B304" s="1"/>
  <c r="B307" s="1"/>
  <c r="R291"/>
  <c r="Z291" s="1"/>
  <c r="AH291" s="1"/>
  <c r="AP291" s="1"/>
  <c r="AX291" s="1"/>
  <c r="Q291"/>
  <c r="Y291" s="1"/>
  <c r="AG291" s="1"/>
  <c r="AO291" s="1"/>
  <c r="AW291" s="1"/>
  <c r="P291"/>
  <c r="X291" s="1"/>
  <c r="AF291" s="1"/>
  <c r="AN291" s="1"/>
  <c r="AV291" s="1"/>
  <c r="O291"/>
  <c r="W291" s="1"/>
  <c r="AE291" s="1"/>
  <c r="AM291" s="1"/>
  <c r="AU291" s="1"/>
  <c r="AT290"/>
  <c r="AS290"/>
  <c r="AR290"/>
  <c r="AQ290"/>
  <c r="AL290"/>
  <c r="AK290"/>
  <c r="AJ290"/>
  <c r="AI290"/>
  <c r="AD290"/>
  <c r="AC290"/>
  <c r="AB290"/>
  <c r="AA290"/>
  <c r="V290"/>
  <c r="U290"/>
  <c r="T290"/>
  <c r="S290"/>
  <c r="N290"/>
  <c r="M290"/>
  <c r="L290"/>
  <c r="K290"/>
  <c r="J290"/>
  <c r="R290" s="1"/>
  <c r="Z290" s="1"/>
  <c r="AH290" s="1"/>
  <c r="AP290" s="1"/>
  <c r="AX290" s="1"/>
  <c r="I290"/>
  <c r="Q290" s="1"/>
  <c r="Y290" s="1"/>
  <c r="AG290" s="1"/>
  <c r="AO290" s="1"/>
  <c r="AW290" s="1"/>
  <c r="H290"/>
  <c r="P290" s="1"/>
  <c r="X290" s="1"/>
  <c r="AF290" s="1"/>
  <c r="AN290" s="1"/>
  <c r="AV290" s="1"/>
  <c r="G290"/>
  <c r="O290" s="1"/>
  <c r="W290" s="1"/>
  <c r="AE290" s="1"/>
  <c r="AM290" s="1"/>
  <c r="AU290" s="1"/>
  <c r="R289"/>
  <c r="Z289" s="1"/>
  <c r="AH289" s="1"/>
  <c r="AP289" s="1"/>
  <c r="AX289" s="1"/>
  <c r="Q289"/>
  <c r="Y289" s="1"/>
  <c r="AG289" s="1"/>
  <c r="AO289" s="1"/>
  <c r="AW289" s="1"/>
  <c r="P289"/>
  <c r="X289" s="1"/>
  <c r="AF289" s="1"/>
  <c r="AN289" s="1"/>
  <c r="AV289" s="1"/>
  <c r="O289"/>
  <c r="W289" s="1"/>
  <c r="AE289" s="1"/>
  <c r="AM289" s="1"/>
  <c r="AU289" s="1"/>
  <c r="AT288"/>
  <c r="AS288"/>
  <c r="AR288"/>
  <c r="AQ288"/>
  <c r="AL288"/>
  <c r="AK288"/>
  <c r="AJ288"/>
  <c r="AI288"/>
  <c r="AD288"/>
  <c r="AC288"/>
  <c r="AB288"/>
  <c r="AA288"/>
  <c r="V288"/>
  <c r="U288"/>
  <c r="T288"/>
  <c r="S288"/>
  <c r="N288"/>
  <c r="M288"/>
  <c r="L288"/>
  <c r="L287" s="1"/>
  <c r="K288"/>
  <c r="K287" s="1"/>
  <c r="J288"/>
  <c r="R288" s="1"/>
  <c r="Z288" s="1"/>
  <c r="AH288" s="1"/>
  <c r="AP288" s="1"/>
  <c r="AX288" s="1"/>
  <c r="I288"/>
  <c r="Q288" s="1"/>
  <c r="Y288" s="1"/>
  <c r="AG288" s="1"/>
  <c r="AO288" s="1"/>
  <c r="AW288" s="1"/>
  <c r="H288"/>
  <c r="G288"/>
  <c r="O288" s="1"/>
  <c r="W288" s="1"/>
  <c r="AE288" s="1"/>
  <c r="AM288" s="1"/>
  <c r="AU288" s="1"/>
  <c r="AT287"/>
  <c r="AS287"/>
  <c r="AR287"/>
  <c r="AQ287"/>
  <c r="AL287"/>
  <c r="AK287"/>
  <c r="AJ287"/>
  <c r="AI287"/>
  <c r="AD287"/>
  <c r="AC287"/>
  <c r="AB287"/>
  <c r="AA287"/>
  <c r="V287"/>
  <c r="U287"/>
  <c r="T287"/>
  <c r="S287"/>
  <c r="N287"/>
  <c r="M287"/>
  <c r="H287"/>
  <c r="R286"/>
  <c r="Z286" s="1"/>
  <c r="AH286" s="1"/>
  <c r="AP286" s="1"/>
  <c r="AX286" s="1"/>
  <c r="Q286"/>
  <c r="Y286" s="1"/>
  <c r="AG286" s="1"/>
  <c r="AO286" s="1"/>
  <c r="AW286" s="1"/>
  <c r="P286"/>
  <c r="X286" s="1"/>
  <c r="AF286" s="1"/>
  <c r="AN286" s="1"/>
  <c r="AV286" s="1"/>
  <c r="O286"/>
  <c r="W286" s="1"/>
  <c r="AE286" s="1"/>
  <c r="AM286" s="1"/>
  <c r="AU286" s="1"/>
  <c r="AT285"/>
  <c r="AS285"/>
  <c r="AR285"/>
  <c r="AQ285"/>
  <c r="AL285"/>
  <c r="AK285"/>
  <c r="AJ285"/>
  <c r="AI285"/>
  <c r="AD285"/>
  <c r="AC285"/>
  <c r="AB285"/>
  <c r="AA285"/>
  <c r="V285"/>
  <c r="U285"/>
  <c r="T285"/>
  <c r="S285"/>
  <c r="N285"/>
  <c r="M285"/>
  <c r="L285"/>
  <c r="K285"/>
  <c r="J285"/>
  <c r="R285" s="1"/>
  <c r="Z285" s="1"/>
  <c r="AH285" s="1"/>
  <c r="AP285" s="1"/>
  <c r="AX285" s="1"/>
  <c r="I285"/>
  <c r="Q285" s="1"/>
  <c r="Y285" s="1"/>
  <c r="AG285" s="1"/>
  <c r="AO285" s="1"/>
  <c r="AW285" s="1"/>
  <c r="H285"/>
  <c r="P285" s="1"/>
  <c r="X285" s="1"/>
  <c r="AF285" s="1"/>
  <c r="AN285" s="1"/>
  <c r="AV285" s="1"/>
  <c r="G285"/>
  <c r="O285" s="1"/>
  <c r="W285" s="1"/>
  <c r="AE285" s="1"/>
  <c r="AM285" s="1"/>
  <c r="AU285" s="1"/>
  <c r="AT284"/>
  <c r="AS284"/>
  <c r="AR284"/>
  <c r="AQ284"/>
  <c r="AL284"/>
  <c r="AK284"/>
  <c r="AJ284"/>
  <c r="AI284"/>
  <c r="AD284"/>
  <c r="AC284"/>
  <c r="AB284"/>
  <c r="AA284"/>
  <c r="V284"/>
  <c r="U284"/>
  <c r="T284"/>
  <c r="S284"/>
  <c r="N284"/>
  <c r="M284"/>
  <c r="L284"/>
  <c r="K284"/>
  <c r="J284"/>
  <c r="R284" s="1"/>
  <c r="Z284" s="1"/>
  <c r="AH284" s="1"/>
  <c r="AP284" s="1"/>
  <c r="AX284" s="1"/>
  <c r="I284"/>
  <c r="Q284" s="1"/>
  <c r="Y284" s="1"/>
  <c r="AG284" s="1"/>
  <c r="AO284" s="1"/>
  <c r="AW284" s="1"/>
  <c r="H284"/>
  <c r="P284" s="1"/>
  <c r="X284" s="1"/>
  <c r="AF284" s="1"/>
  <c r="AN284" s="1"/>
  <c r="AV284" s="1"/>
  <c r="G284"/>
  <c r="O284" s="1"/>
  <c r="W284" s="1"/>
  <c r="AE284" s="1"/>
  <c r="R283"/>
  <c r="Z283" s="1"/>
  <c r="AH283" s="1"/>
  <c r="AP283" s="1"/>
  <c r="AX283" s="1"/>
  <c r="Q283"/>
  <c r="Y283" s="1"/>
  <c r="AG283" s="1"/>
  <c r="AO283" s="1"/>
  <c r="AW283" s="1"/>
  <c r="P283"/>
  <c r="X283" s="1"/>
  <c r="AF283" s="1"/>
  <c r="AN283" s="1"/>
  <c r="AV283" s="1"/>
  <c r="O283"/>
  <c r="W283" s="1"/>
  <c r="AE283" s="1"/>
  <c r="AM283" s="1"/>
  <c r="AU283" s="1"/>
  <c r="AT282"/>
  <c r="AS282"/>
  <c r="AR282"/>
  <c r="AQ282"/>
  <c r="AL282"/>
  <c r="AK282"/>
  <c r="AJ282"/>
  <c r="AI282"/>
  <c r="AD282"/>
  <c r="AC282"/>
  <c r="AB282"/>
  <c r="AA282"/>
  <c r="V282"/>
  <c r="U282"/>
  <c r="T282"/>
  <c r="S282"/>
  <c r="N282"/>
  <c r="M282"/>
  <c r="L282"/>
  <c r="K282"/>
  <c r="J282"/>
  <c r="R282" s="1"/>
  <c r="Z282" s="1"/>
  <c r="AH282" s="1"/>
  <c r="AP282" s="1"/>
  <c r="AX282" s="1"/>
  <c r="I282"/>
  <c r="Q282" s="1"/>
  <c r="Y282" s="1"/>
  <c r="AG282" s="1"/>
  <c r="AO282" s="1"/>
  <c r="AW282" s="1"/>
  <c r="H282"/>
  <c r="P282" s="1"/>
  <c r="X282" s="1"/>
  <c r="AF282" s="1"/>
  <c r="AN282" s="1"/>
  <c r="AV282" s="1"/>
  <c r="G282"/>
  <c r="O282" s="1"/>
  <c r="W282" s="1"/>
  <c r="AE282" s="1"/>
  <c r="AM282" s="1"/>
  <c r="AU282" s="1"/>
  <c r="AT281"/>
  <c r="AS281"/>
  <c r="AR281"/>
  <c r="AQ281"/>
  <c r="AL281"/>
  <c r="AK281"/>
  <c r="AJ281"/>
  <c r="AI281"/>
  <c r="AD281"/>
  <c r="AC281"/>
  <c r="AB281"/>
  <c r="AA281"/>
  <c r="V281"/>
  <c r="U281"/>
  <c r="T281"/>
  <c r="S281"/>
  <c r="N281"/>
  <c r="M281"/>
  <c r="L281"/>
  <c r="K281"/>
  <c r="J281"/>
  <c r="R281" s="1"/>
  <c r="Z281" s="1"/>
  <c r="AH281" s="1"/>
  <c r="AP281" s="1"/>
  <c r="AX281" s="1"/>
  <c r="I281"/>
  <c r="H281"/>
  <c r="P281" s="1"/>
  <c r="X281" s="1"/>
  <c r="AF281" s="1"/>
  <c r="AN281" s="1"/>
  <c r="AV281" s="1"/>
  <c r="G281"/>
  <c r="O281" s="1"/>
  <c r="W281" s="1"/>
  <c r="AE281" s="1"/>
  <c r="AM281" s="1"/>
  <c r="AU281" s="1"/>
  <c r="R280"/>
  <c r="Z280" s="1"/>
  <c r="AH280" s="1"/>
  <c r="AP280" s="1"/>
  <c r="AX280" s="1"/>
  <c r="Q280"/>
  <c r="Y280" s="1"/>
  <c r="AG280" s="1"/>
  <c r="AO280" s="1"/>
  <c r="AW280" s="1"/>
  <c r="P280"/>
  <c r="X280" s="1"/>
  <c r="AF280" s="1"/>
  <c r="AN280" s="1"/>
  <c r="AV280" s="1"/>
  <c r="O280"/>
  <c r="W280" s="1"/>
  <c r="AE280" s="1"/>
  <c r="AM280" s="1"/>
  <c r="AU280" s="1"/>
  <c r="AT279"/>
  <c r="AS279"/>
  <c r="AR279"/>
  <c r="AQ279"/>
  <c r="AL279"/>
  <c r="AK279"/>
  <c r="AJ279"/>
  <c r="AI279"/>
  <c r="AD279"/>
  <c r="AC279"/>
  <c r="AB279"/>
  <c r="AA279"/>
  <c r="V279"/>
  <c r="U279"/>
  <c r="T279"/>
  <c r="S279"/>
  <c r="N279"/>
  <c r="M279"/>
  <c r="L279"/>
  <c r="K279"/>
  <c r="J279"/>
  <c r="R279" s="1"/>
  <c r="Z279" s="1"/>
  <c r="AH279" s="1"/>
  <c r="AP279" s="1"/>
  <c r="AX279" s="1"/>
  <c r="I279"/>
  <c r="Q279" s="1"/>
  <c r="Y279" s="1"/>
  <c r="AG279" s="1"/>
  <c r="AO279" s="1"/>
  <c r="AW279" s="1"/>
  <c r="H279"/>
  <c r="P279" s="1"/>
  <c r="X279" s="1"/>
  <c r="AF279" s="1"/>
  <c r="AN279" s="1"/>
  <c r="AV279" s="1"/>
  <c r="G279"/>
  <c r="O279" s="1"/>
  <c r="W279" s="1"/>
  <c r="AE279" s="1"/>
  <c r="AM279" s="1"/>
  <c r="AU279" s="1"/>
  <c r="AT278"/>
  <c r="AS278"/>
  <c r="AR278"/>
  <c r="AQ278"/>
  <c r="AL278"/>
  <c r="AK278"/>
  <c r="AJ278"/>
  <c r="AI278"/>
  <c r="AD278"/>
  <c r="AC278"/>
  <c r="AB278"/>
  <c r="AA278"/>
  <c r="V278"/>
  <c r="U278"/>
  <c r="T278"/>
  <c r="S278"/>
  <c r="N278"/>
  <c r="M278"/>
  <c r="L278"/>
  <c r="K278"/>
  <c r="J278"/>
  <c r="R278" s="1"/>
  <c r="Z278" s="1"/>
  <c r="AH278" s="1"/>
  <c r="AP278" s="1"/>
  <c r="AX278" s="1"/>
  <c r="I278"/>
  <c r="Q278" s="1"/>
  <c r="Y278" s="1"/>
  <c r="AG278" s="1"/>
  <c r="AO278" s="1"/>
  <c r="AW278" s="1"/>
  <c r="H278"/>
  <c r="P278" s="1"/>
  <c r="X278" s="1"/>
  <c r="AF278" s="1"/>
  <c r="AN278" s="1"/>
  <c r="AV278" s="1"/>
  <c r="G278"/>
  <c r="O278" s="1"/>
  <c r="W278" s="1"/>
  <c r="AE278" s="1"/>
  <c r="AM278" s="1"/>
  <c r="AU278" s="1"/>
  <c r="AT277"/>
  <c r="AS277"/>
  <c r="AR277"/>
  <c r="AQ277"/>
  <c r="AL277"/>
  <c r="AK277"/>
  <c r="AK276" s="1"/>
  <c r="AJ277"/>
  <c r="AI277"/>
  <c r="AD277"/>
  <c r="AC277"/>
  <c r="AB277"/>
  <c r="AA277"/>
  <c r="V277"/>
  <c r="U277"/>
  <c r="U276" s="1"/>
  <c r="T277"/>
  <c r="S277"/>
  <c r="N277"/>
  <c r="M277"/>
  <c r="L277"/>
  <c r="K277"/>
  <c r="J277"/>
  <c r="R277" s="1"/>
  <c r="Z277" s="1"/>
  <c r="AH277" s="1"/>
  <c r="AP277" s="1"/>
  <c r="AX277" s="1"/>
  <c r="I277"/>
  <c r="Q277" s="1"/>
  <c r="Y277" s="1"/>
  <c r="AG277" s="1"/>
  <c r="AO277" s="1"/>
  <c r="AW277" s="1"/>
  <c r="H277"/>
  <c r="P277" s="1"/>
  <c r="X277" s="1"/>
  <c r="AF277" s="1"/>
  <c r="AN277" s="1"/>
  <c r="AV277" s="1"/>
  <c r="G277"/>
  <c r="O277" s="1"/>
  <c r="W277" s="1"/>
  <c r="AE277" s="1"/>
  <c r="AM277" s="1"/>
  <c r="AU277" s="1"/>
  <c r="AS276"/>
  <c r="AR276"/>
  <c r="AJ276"/>
  <c r="AC276"/>
  <c r="AB276"/>
  <c r="T276"/>
  <c r="M276"/>
  <c r="H276"/>
  <c r="R275"/>
  <c r="Z275" s="1"/>
  <c r="AH275" s="1"/>
  <c r="AP275" s="1"/>
  <c r="AX275" s="1"/>
  <c r="Q275"/>
  <c r="Y275" s="1"/>
  <c r="AG275" s="1"/>
  <c r="AO275" s="1"/>
  <c r="AW275" s="1"/>
  <c r="P275"/>
  <c r="X275" s="1"/>
  <c r="AF275" s="1"/>
  <c r="AN275" s="1"/>
  <c r="AV275" s="1"/>
  <c r="O275"/>
  <c r="W275" s="1"/>
  <c r="AE275" s="1"/>
  <c r="AM275" s="1"/>
  <c r="AU275" s="1"/>
  <c r="AT274"/>
  <c r="AS274"/>
  <c r="AS273" s="1"/>
  <c r="AS272" s="1"/>
  <c r="AS271" s="1"/>
  <c r="AR274"/>
  <c r="AR273" s="1"/>
  <c r="AR272" s="1"/>
  <c r="AR271" s="1"/>
  <c r="AQ274"/>
  <c r="AL274"/>
  <c r="AK274"/>
  <c r="AK273" s="1"/>
  <c r="AK272" s="1"/>
  <c r="AK271" s="1"/>
  <c r="AJ274"/>
  <c r="AJ273" s="1"/>
  <c r="AJ272" s="1"/>
  <c r="AJ271" s="1"/>
  <c r="AI274"/>
  <c r="AD274"/>
  <c r="AC274"/>
  <c r="AC273" s="1"/>
  <c r="AC272" s="1"/>
  <c r="AC271" s="1"/>
  <c r="AB274"/>
  <c r="AB273" s="1"/>
  <c r="AB272" s="1"/>
  <c r="AB271" s="1"/>
  <c r="AA274"/>
  <c r="V274"/>
  <c r="U274"/>
  <c r="U273" s="1"/>
  <c r="U272" s="1"/>
  <c r="U271" s="1"/>
  <c r="T274"/>
  <c r="T273" s="1"/>
  <c r="T272" s="1"/>
  <c r="T271" s="1"/>
  <c r="S274"/>
  <c r="N274"/>
  <c r="M274"/>
  <c r="M273" s="1"/>
  <c r="M272" s="1"/>
  <c r="M271" s="1"/>
  <c r="L274"/>
  <c r="L273" s="1"/>
  <c r="L272" s="1"/>
  <c r="L271" s="1"/>
  <c r="K274"/>
  <c r="K273" s="1"/>
  <c r="K272" s="1"/>
  <c r="K271" s="1"/>
  <c r="J274"/>
  <c r="R274" s="1"/>
  <c r="Z274" s="1"/>
  <c r="AH274" s="1"/>
  <c r="AP274" s="1"/>
  <c r="AX274" s="1"/>
  <c r="I274"/>
  <c r="Q274" s="1"/>
  <c r="Y274" s="1"/>
  <c r="AG274" s="1"/>
  <c r="AO274" s="1"/>
  <c r="H274"/>
  <c r="P274" s="1"/>
  <c r="X274" s="1"/>
  <c r="AF274" s="1"/>
  <c r="AN274" s="1"/>
  <c r="AV274" s="1"/>
  <c r="G274"/>
  <c r="AT273"/>
  <c r="AT272" s="1"/>
  <c r="AT271" s="1"/>
  <c r="AQ273"/>
  <c r="AQ272" s="1"/>
  <c r="AQ271" s="1"/>
  <c r="AL273"/>
  <c r="AL272" s="1"/>
  <c r="AL271" s="1"/>
  <c r="AI273"/>
  <c r="AI272" s="1"/>
  <c r="AI271" s="1"/>
  <c r="AD273"/>
  <c r="AD272" s="1"/>
  <c r="AD271" s="1"/>
  <c r="AA273"/>
  <c r="AA272" s="1"/>
  <c r="AA271" s="1"/>
  <c r="V273"/>
  <c r="V272" s="1"/>
  <c r="V271" s="1"/>
  <c r="S273"/>
  <c r="S272" s="1"/>
  <c r="S271" s="1"/>
  <c r="N273"/>
  <c r="N272" s="1"/>
  <c r="N271" s="1"/>
  <c r="H273"/>
  <c r="G273"/>
  <c r="G272" s="1"/>
  <c r="G271" s="1"/>
  <c r="R268"/>
  <c r="Z268" s="1"/>
  <c r="AH268" s="1"/>
  <c r="AP268" s="1"/>
  <c r="AX268" s="1"/>
  <c r="Q268"/>
  <c r="Y268" s="1"/>
  <c r="AG268" s="1"/>
  <c r="AO268" s="1"/>
  <c r="AW268" s="1"/>
  <c r="P268"/>
  <c r="X268" s="1"/>
  <c r="AF268" s="1"/>
  <c r="AN268" s="1"/>
  <c r="AV268" s="1"/>
  <c r="O268"/>
  <c r="W268" s="1"/>
  <c r="AE268" s="1"/>
  <c r="AM268" s="1"/>
  <c r="AU268" s="1"/>
  <c r="R267"/>
  <c r="Z267" s="1"/>
  <c r="AH267" s="1"/>
  <c r="AP267" s="1"/>
  <c r="AX267" s="1"/>
  <c r="Q267"/>
  <c r="Y267" s="1"/>
  <c r="AG267" s="1"/>
  <c r="AO267" s="1"/>
  <c r="AW267" s="1"/>
  <c r="P267"/>
  <c r="X267" s="1"/>
  <c r="AF267" s="1"/>
  <c r="AN267" s="1"/>
  <c r="AV267" s="1"/>
  <c r="O267"/>
  <c r="W267" s="1"/>
  <c r="AE267" s="1"/>
  <c r="AM267" s="1"/>
  <c r="AU267" s="1"/>
  <c r="AT266"/>
  <c r="AT265" s="1"/>
  <c r="AS266"/>
  <c r="AS265" s="1"/>
  <c r="AR266"/>
  <c r="AR265" s="1"/>
  <c r="AQ266"/>
  <c r="AQ265" s="1"/>
  <c r="AL266"/>
  <c r="AL265" s="1"/>
  <c r="AK266"/>
  <c r="AK265" s="1"/>
  <c r="AJ266"/>
  <c r="AJ265" s="1"/>
  <c r="AI266"/>
  <c r="AI265" s="1"/>
  <c r="AD266"/>
  <c r="AD265" s="1"/>
  <c r="AC266"/>
  <c r="AC265" s="1"/>
  <c r="AB266"/>
  <c r="AA266"/>
  <c r="AA265" s="1"/>
  <c r="V266"/>
  <c r="V265" s="1"/>
  <c r="U266"/>
  <c r="U265" s="1"/>
  <c r="T266"/>
  <c r="T265" s="1"/>
  <c r="S266"/>
  <c r="S265" s="1"/>
  <c r="N266"/>
  <c r="N265" s="1"/>
  <c r="M266"/>
  <c r="M265" s="1"/>
  <c r="L266"/>
  <c r="L265" s="1"/>
  <c r="K266"/>
  <c r="J266"/>
  <c r="R266" s="1"/>
  <c r="Z266" s="1"/>
  <c r="AH266" s="1"/>
  <c r="AP266" s="1"/>
  <c r="I266"/>
  <c r="H266"/>
  <c r="P266" s="1"/>
  <c r="X266" s="1"/>
  <c r="AF266" s="1"/>
  <c r="AN266" s="1"/>
  <c r="AV266" s="1"/>
  <c r="G266"/>
  <c r="O266" s="1"/>
  <c r="W266" s="1"/>
  <c r="AE266" s="1"/>
  <c r="AM266" s="1"/>
  <c r="AU266" s="1"/>
  <c r="AB265"/>
  <c r="K265"/>
  <c r="Q264"/>
  <c r="Y264" s="1"/>
  <c r="AG264" s="1"/>
  <c r="AO264" s="1"/>
  <c r="AW264" s="1"/>
  <c r="O264"/>
  <c r="W264" s="1"/>
  <c r="AE264" s="1"/>
  <c r="AM264" s="1"/>
  <c r="AU264" s="1"/>
  <c r="AT263"/>
  <c r="AT262" s="1"/>
  <c r="AS263"/>
  <c r="AS262" s="1"/>
  <c r="AR263"/>
  <c r="AR262" s="1"/>
  <c r="AQ263"/>
  <c r="AQ262" s="1"/>
  <c r="AL263"/>
  <c r="AL262" s="1"/>
  <c r="AK263"/>
  <c r="AK262" s="1"/>
  <c r="AJ263"/>
  <c r="AI263"/>
  <c r="AD263"/>
  <c r="AD262" s="1"/>
  <c r="AC263"/>
  <c r="AC262" s="1"/>
  <c r="AB263"/>
  <c r="AB262" s="1"/>
  <c r="AA263"/>
  <c r="AA262" s="1"/>
  <c r="V263"/>
  <c r="V262" s="1"/>
  <c r="U263"/>
  <c r="U262" s="1"/>
  <c r="T263"/>
  <c r="T262" s="1"/>
  <c r="S263"/>
  <c r="S262" s="1"/>
  <c r="N263"/>
  <c r="N262" s="1"/>
  <c r="M263"/>
  <c r="M262" s="1"/>
  <c r="L263"/>
  <c r="L262" s="1"/>
  <c r="K263"/>
  <c r="K262" s="1"/>
  <c r="I263"/>
  <c r="G263"/>
  <c r="G262" s="1"/>
  <c r="AJ262"/>
  <c r="AI262"/>
  <c r="Q261"/>
  <c r="Y261" s="1"/>
  <c r="AG261" s="1"/>
  <c r="AO261" s="1"/>
  <c r="AW261" s="1"/>
  <c r="O261"/>
  <c r="W261" s="1"/>
  <c r="AE261" s="1"/>
  <c r="AM261" s="1"/>
  <c r="AU261" s="1"/>
  <c r="AT260"/>
  <c r="AT259" s="1"/>
  <c r="AS260"/>
  <c r="AS259" s="1"/>
  <c r="AR260"/>
  <c r="AR259" s="1"/>
  <c r="AQ260"/>
  <c r="AQ259" s="1"/>
  <c r="AL260"/>
  <c r="AL259" s="1"/>
  <c r="AK260"/>
  <c r="AK259" s="1"/>
  <c r="AK258" s="1"/>
  <c r="AK257" s="1"/>
  <c r="AK256" s="1"/>
  <c r="AK255" s="1"/>
  <c r="AJ260"/>
  <c r="AJ259" s="1"/>
  <c r="AI260"/>
  <c r="AI259" s="1"/>
  <c r="AD260"/>
  <c r="AD259" s="1"/>
  <c r="AC260"/>
  <c r="AC259" s="1"/>
  <c r="AC258" s="1"/>
  <c r="AC257" s="1"/>
  <c r="AC256" s="1"/>
  <c r="AC255" s="1"/>
  <c r="AB260"/>
  <c r="AB259" s="1"/>
  <c r="AA260"/>
  <c r="AA259" s="1"/>
  <c r="V260"/>
  <c r="V259" s="1"/>
  <c r="U260"/>
  <c r="U259" s="1"/>
  <c r="T260"/>
  <c r="T259" s="1"/>
  <c r="S260"/>
  <c r="S259" s="1"/>
  <c r="N260"/>
  <c r="N259" s="1"/>
  <c r="M260"/>
  <c r="M259" s="1"/>
  <c r="L260"/>
  <c r="L259" s="1"/>
  <c r="K260"/>
  <c r="K259" s="1"/>
  <c r="I260"/>
  <c r="I259" s="1"/>
  <c r="G260"/>
  <c r="G259" s="1"/>
  <c r="B255"/>
  <c r="B256" s="1"/>
  <c r="B257" s="1"/>
  <c r="R254"/>
  <c r="Z254" s="1"/>
  <c r="AH254" s="1"/>
  <c r="AP254" s="1"/>
  <c r="AX254" s="1"/>
  <c r="Q254"/>
  <c r="Y254" s="1"/>
  <c r="AG254" s="1"/>
  <c r="AO254" s="1"/>
  <c r="AW254" s="1"/>
  <c r="P254"/>
  <c r="X254" s="1"/>
  <c r="AF254" s="1"/>
  <c r="AN254" s="1"/>
  <c r="AV254" s="1"/>
  <c r="O254"/>
  <c r="W254" s="1"/>
  <c r="AE254" s="1"/>
  <c r="AM254" s="1"/>
  <c r="AU254" s="1"/>
  <c r="R253"/>
  <c r="Z253" s="1"/>
  <c r="AH253" s="1"/>
  <c r="AP253" s="1"/>
  <c r="AX253" s="1"/>
  <c r="Q253"/>
  <c r="Y253" s="1"/>
  <c r="AG253" s="1"/>
  <c r="AO253" s="1"/>
  <c r="AW253" s="1"/>
  <c r="P253"/>
  <c r="X253" s="1"/>
  <c r="AF253" s="1"/>
  <c r="AN253" s="1"/>
  <c r="AV253" s="1"/>
  <c r="O253"/>
  <c r="W253" s="1"/>
  <c r="AE253" s="1"/>
  <c r="AM253" s="1"/>
  <c r="AU253" s="1"/>
  <c r="R252"/>
  <c r="Z252" s="1"/>
  <c r="AH252" s="1"/>
  <c r="AP252" s="1"/>
  <c r="AX252" s="1"/>
  <c r="Q252"/>
  <c r="Y252" s="1"/>
  <c r="AG252" s="1"/>
  <c r="AO252" s="1"/>
  <c r="AW252" s="1"/>
  <c r="P252"/>
  <c r="X252" s="1"/>
  <c r="AF252" s="1"/>
  <c r="AN252" s="1"/>
  <c r="AV252" s="1"/>
  <c r="O252"/>
  <c r="W252" s="1"/>
  <c r="AE252" s="1"/>
  <c r="AM252" s="1"/>
  <c r="AU252" s="1"/>
  <c r="AT251"/>
  <c r="AS251"/>
  <c r="AR251"/>
  <c r="AQ251"/>
  <c r="AL251"/>
  <c r="AK251"/>
  <c r="AJ251"/>
  <c r="AI251"/>
  <c r="AD251"/>
  <c r="AC251"/>
  <c r="AB251"/>
  <c r="AA251"/>
  <c r="V251"/>
  <c r="U251"/>
  <c r="T251"/>
  <c r="S251"/>
  <c r="N251"/>
  <c r="M251"/>
  <c r="L251"/>
  <c r="K251"/>
  <c r="J251"/>
  <c r="R251" s="1"/>
  <c r="Z251" s="1"/>
  <c r="AH251" s="1"/>
  <c r="AP251" s="1"/>
  <c r="AX251" s="1"/>
  <c r="I251"/>
  <c r="Q251" s="1"/>
  <c r="Y251" s="1"/>
  <c r="AG251" s="1"/>
  <c r="AO251" s="1"/>
  <c r="AW251" s="1"/>
  <c r="H251"/>
  <c r="P251" s="1"/>
  <c r="X251" s="1"/>
  <c r="AF251" s="1"/>
  <c r="AN251" s="1"/>
  <c r="AV251" s="1"/>
  <c r="G251"/>
  <c r="O251" s="1"/>
  <c r="W251" s="1"/>
  <c r="AE251" s="1"/>
  <c r="AM251" s="1"/>
  <c r="AU251" s="1"/>
  <c r="AT250"/>
  <c r="AS250"/>
  <c r="AR250"/>
  <c r="AQ250"/>
  <c r="AL250"/>
  <c r="AK250"/>
  <c r="AJ250"/>
  <c r="AI250"/>
  <c r="AD250"/>
  <c r="AC250"/>
  <c r="AB250"/>
  <c r="AA250"/>
  <c r="V250"/>
  <c r="U250"/>
  <c r="T250"/>
  <c r="S250"/>
  <c r="N250"/>
  <c r="M250"/>
  <c r="L250"/>
  <c r="K250"/>
  <c r="J250"/>
  <c r="R250" s="1"/>
  <c r="Z250" s="1"/>
  <c r="AH250" s="1"/>
  <c r="AP250" s="1"/>
  <c r="AX250" s="1"/>
  <c r="I250"/>
  <c r="Q250" s="1"/>
  <c r="Y250" s="1"/>
  <c r="AG250" s="1"/>
  <c r="AO250" s="1"/>
  <c r="AW250" s="1"/>
  <c r="H250"/>
  <c r="P250" s="1"/>
  <c r="X250" s="1"/>
  <c r="AF250" s="1"/>
  <c r="AN250" s="1"/>
  <c r="AV250" s="1"/>
  <c r="G250"/>
  <c r="O250" s="1"/>
  <c r="W250" s="1"/>
  <c r="AE250" s="1"/>
  <c r="AM250" s="1"/>
  <c r="AU250" s="1"/>
  <c r="AT249"/>
  <c r="AS249"/>
  <c r="AR249"/>
  <c r="AQ249"/>
  <c r="AL249"/>
  <c r="AK249"/>
  <c r="AJ249"/>
  <c r="AI249"/>
  <c r="AD249"/>
  <c r="AC249"/>
  <c r="AB249"/>
  <c r="AA249"/>
  <c r="V249"/>
  <c r="U249"/>
  <c r="T249"/>
  <c r="S249"/>
  <c r="N249"/>
  <c r="M249"/>
  <c r="L249"/>
  <c r="K249"/>
  <c r="J249"/>
  <c r="R249" s="1"/>
  <c r="Z249" s="1"/>
  <c r="AH249" s="1"/>
  <c r="AP249" s="1"/>
  <c r="AX249" s="1"/>
  <c r="I249"/>
  <c r="Q249" s="1"/>
  <c r="Y249" s="1"/>
  <c r="AG249" s="1"/>
  <c r="AO249" s="1"/>
  <c r="AW249" s="1"/>
  <c r="H249"/>
  <c r="P249" s="1"/>
  <c r="X249" s="1"/>
  <c r="G249"/>
  <c r="O249" s="1"/>
  <c r="W249" s="1"/>
  <c r="AE249" s="1"/>
  <c r="AM249" s="1"/>
  <c r="AU249" s="1"/>
  <c r="AT248"/>
  <c r="AS248"/>
  <c r="AR248"/>
  <c r="AQ248"/>
  <c r="AL248"/>
  <c r="AK248"/>
  <c r="AK247" s="1"/>
  <c r="AJ248"/>
  <c r="AJ247" s="1"/>
  <c r="AI248"/>
  <c r="AI247" s="1"/>
  <c r="AD248"/>
  <c r="AD247" s="1"/>
  <c r="AC248"/>
  <c r="AC247" s="1"/>
  <c r="AB248"/>
  <c r="AB247" s="1"/>
  <c r="AA248"/>
  <c r="AA247" s="1"/>
  <c r="V248"/>
  <c r="V247" s="1"/>
  <c r="U248"/>
  <c r="U247" s="1"/>
  <c r="T248"/>
  <c r="T247" s="1"/>
  <c r="S248"/>
  <c r="S247" s="1"/>
  <c r="N248"/>
  <c r="N247" s="1"/>
  <c r="M248"/>
  <c r="M247" s="1"/>
  <c r="L248"/>
  <c r="L247" s="1"/>
  <c r="K248"/>
  <c r="K247" s="1"/>
  <c r="J248"/>
  <c r="R248" s="1"/>
  <c r="Z248" s="1"/>
  <c r="AH248" s="1"/>
  <c r="AP248" s="1"/>
  <c r="AX248" s="1"/>
  <c r="I248"/>
  <c r="Q248" s="1"/>
  <c r="H248"/>
  <c r="P248" s="1"/>
  <c r="X248" s="1"/>
  <c r="AF248" s="1"/>
  <c r="AN248" s="1"/>
  <c r="AV248" s="1"/>
  <c r="G248"/>
  <c r="O248" s="1"/>
  <c r="W248" s="1"/>
  <c r="AE248" s="1"/>
  <c r="AM248" s="1"/>
  <c r="AU248" s="1"/>
  <c r="AT247"/>
  <c r="AS247"/>
  <c r="AR247"/>
  <c r="AQ247"/>
  <c r="AL247"/>
  <c r="R244"/>
  <c r="Z244" s="1"/>
  <c r="AH244" s="1"/>
  <c r="AP244" s="1"/>
  <c r="AX244" s="1"/>
  <c r="Q244"/>
  <c r="Y244" s="1"/>
  <c r="AG244" s="1"/>
  <c r="AO244" s="1"/>
  <c r="AW244" s="1"/>
  <c r="P244"/>
  <c r="X244" s="1"/>
  <c r="AF244" s="1"/>
  <c r="AN244" s="1"/>
  <c r="AV244" s="1"/>
  <c r="I244"/>
  <c r="G244"/>
  <c r="O244" s="1"/>
  <c r="W244" s="1"/>
  <c r="AE244" s="1"/>
  <c r="AM244" s="1"/>
  <c r="AU244" s="1"/>
  <c r="AT243"/>
  <c r="AS243"/>
  <c r="AR243"/>
  <c r="AQ243"/>
  <c r="AL243"/>
  <c r="AK243"/>
  <c r="AJ243"/>
  <c r="AI243"/>
  <c r="AD243"/>
  <c r="AC243"/>
  <c r="AB243"/>
  <c r="AA243"/>
  <c r="V243"/>
  <c r="U243"/>
  <c r="T243"/>
  <c r="S243"/>
  <c r="N243"/>
  <c r="M243"/>
  <c r="L243"/>
  <c r="K243"/>
  <c r="J243"/>
  <c r="R243" s="1"/>
  <c r="Z243" s="1"/>
  <c r="AH243" s="1"/>
  <c r="AP243" s="1"/>
  <c r="AX243" s="1"/>
  <c r="I243"/>
  <c r="Q243" s="1"/>
  <c r="Y243" s="1"/>
  <c r="AG243" s="1"/>
  <c r="AO243" s="1"/>
  <c r="AW243" s="1"/>
  <c r="H243"/>
  <c r="G243"/>
  <c r="O243" s="1"/>
  <c r="W243" s="1"/>
  <c r="AE243" s="1"/>
  <c r="AM243" s="1"/>
  <c r="AU243" s="1"/>
  <c r="AT242"/>
  <c r="AS242"/>
  <c r="AR242"/>
  <c r="AQ242"/>
  <c r="AL242"/>
  <c r="AK242"/>
  <c r="AJ242"/>
  <c r="AI242"/>
  <c r="AD242"/>
  <c r="AC242"/>
  <c r="AB242"/>
  <c r="AA242"/>
  <c r="V242"/>
  <c r="U242"/>
  <c r="T242"/>
  <c r="S242"/>
  <c r="N242"/>
  <c r="M242"/>
  <c r="L242"/>
  <c r="K242"/>
  <c r="J242"/>
  <c r="R242" s="1"/>
  <c r="Z242" s="1"/>
  <c r="AH242" s="1"/>
  <c r="AP242" s="1"/>
  <c r="AX242" s="1"/>
  <c r="I242"/>
  <c r="Q242" s="1"/>
  <c r="Y242" s="1"/>
  <c r="AG242" s="1"/>
  <c r="AO242" s="1"/>
  <c r="AW242" s="1"/>
  <c r="H242"/>
  <c r="P242" s="1"/>
  <c r="X242" s="1"/>
  <c r="AF242" s="1"/>
  <c r="AN242" s="1"/>
  <c r="AV242" s="1"/>
  <c r="G242"/>
  <c r="O242" s="1"/>
  <c r="W242" s="1"/>
  <c r="AE242" s="1"/>
  <c r="AM242" s="1"/>
  <c r="AU242" s="1"/>
  <c r="AT241"/>
  <c r="AS241"/>
  <c r="AR241"/>
  <c r="AQ241"/>
  <c r="AL241"/>
  <c r="AK241"/>
  <c r="AJ241"/>
  <c r="AI241"/>
  <c r="AD241"/>
  <c r="AC241"/>
  <c r="AB241"/>
  <c r="AA241"/>
  <c r="V241"/>
  <c r="U241"/>
  <c r="T241"/>
  <c r="S241"/>
  <c r="N241"/>
  <c r="M241"/>
  <c r="L241"/>
  <c r="K241"/>
  <c r="J241"/>
  <c r="R241" s="1"/>
  <c r="Z241" s="1"/>
  <c r="AH241" s="1"/>
  <c r="AP241" s="1"/>
  <c r="AX241" s="1"/>
  <c r="I241"/>
  <c r="Q241" s="1"/>
  <c r="Y241" s="1"/>
  <c r="AG241" s="1"/>
  <c r="AO241" s="1"/>
  <c r="AW241" s="1"/>
  <c r="H241"/>
  <c r="P241" s="1"/>
  <c r="X241" s="1"/>
  <c r="AF241" s="1"/>
  <c r="AN241" s="1"/>
  <c r="AV241" s="1"/>
  <c r="G241"/>
  <c r="O241" s="1"/>
  <c r="W241" s="1"/>
  <c r="AE241" s="1"/>
  <c r="AM241" s="1"/>
  <c r="AU241" s="1"/>
  <c r="AT240"/>
  <c r="AS240"/>
  <c r="AR240"/>
  <c r="AQ240"/>
  <c r="AL240"/>
  <c r="AK240"/>
  <c r="AJ240"/>
  <c r="AI240"/>
  <c r="AD240"/>
  <c r="AC240"/>
  <c r="AB240"/>
  <c r="AA240"/>
  <c r="V240"/>
  <c r="U240"/>
  <c r="T240"/>
  <c r="S240"/>
  <c r="N240"/>
  <c r="M240"/>
  <c r="L240"/>
  <c r="K240"/>
  <c r="J240"/>
  <c r="R240" s="1"/>
  <c r="Z240" s="1"/>
  <c r="AH240" s="1"/>
  <c r="AP240" s="1"/>
  <c r="AX240" s="1"/>
  <c r="I240"/>
  <c r="Q240" s="1"/>
  <c r="Y240" s="1"/>
  <c r="AG240" s="1"/>
  <c r="AO240" s="1"/>
  <c r="AW240" s="1"/>
  <c r="H240"/>
  <c r="P240" s="1"/>
  <c r="X240" s="1"/>
  <c r="AF240" s="1"/>
  <c r="AN240" s="1"/>
  <c r="AV240" s="1"/>
  <c r="G240"/>
  <c r="O240" s="1"/>
  <c r="W240" s="1"/>
  <c r="AE240" s="1"/>
  <c r="AM240" s="1"/>
  <c r="AU240" s="1"/>
  <c r="AT239"/>
  <c r="AS239"/>
  <c r="AR239"/>
  <c r="AQ239"/>
  <c r="AL239"/>
  <c r="AK239"/>
  <c r="AJ239"/>
  <c r="AI239"/>
  <c r="AD239"/>
  <c r="AC239"/>
  <c r="AB239"/>
  <c r="AA239"/>
  <c r="V239"/>
  <c r="U239"/>
  <c r="T239"/>
  <c r="S239"/>
  <c r="N239"/>
  <c r="M239"/>
  <c r="L239"/>
  <c r="K239"/>
  <c r="J239"/>
  <c r="R239" s="1"/>
  <c r="Z239" s="1"/>
  <c r="AH239" s="1"/>
  <c r="AP239" s="1"/>
  <c r="AX239" s="1"/>
  <c r="I239"/>
  <c r="Q239" s="1"/>
  <c r="Y239" s="1"/>
  <c r="AG239" s="1"/>
  <c r="AO239" s="1"/>
  <c r="AW239" s="1"/>
  <c r="H239"/>
  <c r="P239" s="1"/>
  <c r="X239" s="1"/>
  <c r="AF239" s="1"/>
  <c r="AN239" s="1"/>
  <c r="AV239" s="1"/>
  <c r="G239"/>
  <c r="O239" s="1"/>
  <c r="W239" s="1"/>
  <c r="AE239" s="1"/>
  <c r="AM239" s="1"/>
  <c r="AU239" s="1"/>
  <c r="R238"/>
  <c r="Z238" s="1"/>
  <c r="AH238" s="1"/>
  <c r="AP238" s="1"/>
  <c r="AX238" s="1"/>
  <c r="Q238"/>
  <c r="Y238" s="1"/>
  <c r="AG238" s="1"/>
  <c r="AO238" s="1"/>
  <c r="AW238" s="1"/>
  <c r="P238"/>
  <c r="X238" s="1"/>
  <c r="AF238" s="1"/>
  <c r="AN238" s="1"/>
  <c r="AV238" s="1"/>
  <c r="O238"/>
  <c r="W238" s="1"/>
  <c r="AE238" s="1"/>
  <c r="AM238" s="1"/>
  <c r="AU238" s="1"/>
  <c r="R237"/>
  <c r="Z237" s="1"/>
  <c r="AH237" s="1"/>
  <c r="AP237" s="1"/>
  <c r="AX237" s="1"/>
  <c r="P237"/>
  <c r="X237" s="1"/>
  <c r="AF237" s="1"/>
  <c r="AN237" s="1"/>
  <c r="AV237" s="1"/>
  <c r="O237"/>
  <c r="W237" s="1"/>
  <c r="AE237" s="1"/>
  <c r="AM237" s="1"/>
  <c r="AU237" s="1"/>
  <c r="M237"/>
  <c r="Q237" s="1"/>
  <c r="Y237" s="1"/>
  <c r="AG237" s="1"/>
  <c r="AO237" s="1"/>
  <c r="AW237" s="1"/>
  <c r="K237"/>
  <c r="AT236"/>
  <c r="AS236"/>
  <c r="AR236"/>
  <c r="AQ236"/>
  <c r="AL236"/>
  <c r="AK236"/>
  <c r="AJ236"/>
  <c r="AI236"/>
  <c r="AD236"/>
  <c r="AC236"/>
  <c r="AB236"/>
  <c r="AA236"/>
  <c r="V236"/>
  <c r="U236"/>
  <c r="T236"/>
  <c r="T235" s="1"/>
  <c r="S236"/>
  <c r="N236"/>
  <c r="N235" s="1"/>
  <c r="M236"/>
  <c r="M235" s="1"/>
  <c r="L236"/>
  <c r="L235" s="1"/>
  <c r="K236"/>
  <c r="J236"/>
  <c r="I236"/>
  <c r="Q236" s="1"/>
  <c r="Y236" s="1"/>
  <c r="AG236" s="1"/>
  <c r="AO236" s="1"/>
  <c r="AW236" s="1"/>
  <c r="H236"/>
  <c r="P236" s="1"/>
  <c r="G236"/>
  <c r="O236" s="1"/>
  <c r="W236" s="1"/>
  <c r="AE236" s="1"/>
  <c r="AM236" s="1"/>
  <c r="AU236" s="1"/>
  <c r="AT235"/>
  <c r="AS235"/>
  <c r="AR235"/>
  <c r="AQ235"/>
  <c r="AL235"/>
  <c r="AK235"/>
  <c r="AJ235"/>
  <c r="AI235"/>
  <c r="AD235"/>
  <c r="AC235"/>
  <c r="AB235"/>
  <c r="AA235"/>
  <c r="V235"/>
  <c r="U235"/>
  <c r="S235"/>
  <c r="K235"/>
  <c r="R234"/>
  <c r="Z234" s="1"/>
  <c r="AH234" s="1"/>
  <c r="AP234" s="1"/>
  <c r="AX234" s="1"/>
  <c r="Q234"/>
  <c r="Y234" s="1"/>
  <c r="AG234" s="1"/>
  <c r="AO234" s="1"/>
  <c r="AW234" s="1"/>
  <c r="P234"/>
  <c r="X234" s="1"/>
  <c r="AF234" s="1"/>
  <c r="AN234" s="1"/>
  <c r="AV234" s="1"/>
  <c r="O234"/>
  <c r="W234" s="1"/>
  <c r="AE234" s="1"/>
  <c r="AM234" s="1"/>
  <c r="AU234" s="1"/>
  <c r="AT233"/>
  <c r="AS233"/>
  <c r="AR233"/>
  <c r="AQ233"/>
  <c r="AL233"/>
  <c r="AK233"/>
  <c r="AJ233"/>
  <c r="AI233"/>
  <c r="AD233"/>
  <c r="AC233"/>
  <c r="AB233"/>
  <c r="AA233"/>
  <c r="V233"/>
  <c r="U233"/>
  <c r="T233"/>
  <c r="S233"/>
  <c r="N233"/>
  <c r="M233"/>
  <c r="L233"/>
  <c r="K233"/>
  <c r="J233"/>
  <c r="R233" s="1"/>
  <c r="Z233" s="1"/>
  <c r="AH233" s="1"/>
  <c r="AP233" s="1"/>
  <c r="AX233" s="1"/>
  <c r="I233"/>
  <c r="Q233" s="1"/>
  <c r="Y233" s="1"/>
  <c r="AG233" s="1"/>
  <c r="AO233" s="1"/>
  <c r="AW233" s="1"/>
  <c r="H233"/>
  <c r="P233" s="1"/>
  <c r="X233" s="1"/>
  <c r="AF233" s="1"/>
  <c r="AN233" s="1"/>
  <c r="AV233" s="1"/>
  <c r="G233"/>
  <c r="O233" s="1"/>
  <c r="W233" s="1"/>
  <c r="AE233" s="1"/>
  <c r="AM233" s="1"/>
  <c r="AU233" s="1"/>
  <c r="R232"/>
  <c r="Z232" s="1"/>
  <c r="AH232" s="1"/>
  <c r="AP232" s="1"/>
  <c r="AX232" s="1"/>
  <c r="Q232"/>
  <c r="Y232" s="1"/>
  <c r="AG232" s="1"/>
  <c r="AO232" s="1"/>
  <c r="AW232" s="1"/>
  <c r="P232"/>
  <c r="X232" s="1"/>
  <c r="AF232" s="1"/>
  <c r="AN232" s="1"/>
  <c r="AV232" s="1"/>
  <c r="O232"/>
  <c r="W232" s="1"/>
  <c r="AE232" s="1"/>
  <c r="AM232" s="1"/>
  <c r="AU232" s="1"/>
  <c r="AT231"/>
  <c r="AS231"/>
  <c r="AR231"/>
  <c r="AQ231"/>
  <c r="AL231"/>
  <c r="AK231"/>
  <c r="AJ231"/>
  <c r="AI231"/>
  <c r="AD231"/>
  <c r="AC231"/>
  <c r="AB231"/>
  <c r="AA231"/>
  <c r="V231"/>
  <c r="U231"/>
  <c r="T231"/>
  <c r="S231"/>
  <c r="N231"/>
  <c r="M231"/>
  <c r="L231"/>
  <c r="K231"/>
  <c r="J231"/>
  <c r="R231" s="1"/>
  <c r="Z231" s="1"/>
  <c r="AH231" s="1"/>
  <c r="AP231" s="1"/>
  <c r="AX231" s="1"/>
  <c r="I231"/>
  <c r="Q231" s="1"/>
  <c r="Y231" s="1"/>
  <c r="AG231" s="1"/>
  <c r="AO231" s="1"/>
  <c r="AW231" s="1"/>
  <c r="H231"/>
  <c r="P231" s="1"/>
  <c r="X231" s="1"/>
  <c r="AF231" s="1"/>
  <c r="AN231" s="1"/>
  <c r="AV231" s="1"/>
  <c r="G231"/>
  <c r="R230"/>
  <c r="Z230" s="1"/>
  <c r="AH230" s="1"/>
  <c r="AP230" s="1"/>
  <c r="AX230" s="1"/>
  <c r="Q230"/>
  <c r="Y230" s="1"/>
  <c r="AG230" s="1"/>
  <c r="AO230" s="1"/>
  <c r="AW230" s="1"/>
  <c r="P230"/>
  <c r="X230" s="1"/>
  <c r="AF230" s="1"/>
  <c r="AN230" s="1"/>
  <c r="AV230" s="1"/>
  <c r="I230"/>
  <c r="G230"/>
  <c r="O230" s="1"/>
  <c r="W230" s="1"/>
  <c r="AE230" s="1"/>
  <c r="AM230" s="1"/>
  <c r="AU230" s="1"/>
  <c r="AT229"/>
  <c r="AS229"/>
  <c r="AR229"/>
  <c r="AQ229"/>
  <c r="AL229"/>
  <c r="AK229"/>
  <c r="AJ229"/>
  <c r="AI229"/>
  <c r="AD229"/>
  <c r="AC229"/>
  <c r="AB229"/>
  <c r="AA229"/>
  <c r="V229"/>
  <c r="U229"/>
  <c r="T229"/>
  <c r="S229"/>
  <c r="N229"/>
  <c r="M229"/>
  <c r="L229"/>
  <c r="K229"/>
  <c r="J229"/>
  <c r="R229" s="1"/>
  <c r="Z229" s="1"/>
  <c r="AH229" s="1"/>
  <c r="AP229" s="1"/>
  <c r="AX229" s="1"/>
  <c r="I229"/>
  <c r="Q229" s="1"/>
  <c r="Y229" s="1"/>
  <c r="AG229" s="1"/>
  <c r="AO229" s="1"/>
  <c r="AW229" s="1"/>
  <c r="H229"/>
  <c r="P229" s="1"/>
  <c r="X229" s="1"/>
  <c r="AF229" s="1"/>
  <c r="AN229" s="1"/>
  <c r="AV229" s="1"/>
  <c r="G229"/>
  <c r="O229" s="1"/>
  <c r="W229" s="1"/>
  <c r="AE229" s="1"/>
  <c r="AM229" s="1"/>
  <c r="AU229" s="1"/>
  <c r="R225"/>
  <c r="Z225" s="1"/>
  <c r="AH225" s="1"/>
  <c r="AP225" s="1"/>
  <c r="AX225" s="1"/>
  <c r="Q225"/>
  <c r="Y225" s="1"/>
  <c r="AG225" s="1"/>
  <c r="AO225" s="1"/>
  <c r="AW225" s="1"/>
  <c r="P225"/>
  <c r="X225" s="1"/>
  <c r="AF225" s="1"/>
  <c r="AN225" s="1"/>
  <c r="AV225" s="1"/>
  <c r="O225"/>
  <c r="W225" s="1"/>
  <c r="AE225" s="1"/>
  <c r="AM225" s="1"/>
  <c r="AU225" s="1"/>
  <c r="AT224"/>
  <c r="AS224"/>
  <c r="AR224"/>
  <c r="AQ224"/>
  <c r="AL224"/>
  <c r="AK224"/>
  <c r="AJ224"/>
  <c r="AI224"/>
  <c r="AD224"/>
  <c r="AC224"/>
  <c r="AB224"/>
  <c r="AA224"/>
  <c r="V224"/>
  <c r="U224"/>
  <c r="T224"/>
  <c r="S224"/>
  <c r="N224"/>
  <c r="M224"/>
  <c r="L224"/>
  <c r="K224"/>
  <c r="J224"/>
  <c r="R224" s="1"/>
  <c r="Z224" s="1"/>
  <c r="AH224" s="1"/>
  <c r="AP224" s="1"/>
  <c r="AX224" s="1"/>
  <c r="I224"/>
  <c r="Q224" s="1"/>
  <c r="Y224" s="1"/>
  <c r="AG224" s="1"/>
  <c r="AO224" s="1"/>
  <c r="AW224" s="1"/>
  <c r="H224"/>
  <c r="P224" s="1"/>
  <c r="X224" s="1"/>
  <c r="AF224" s="1"/>
  <c r="AN224" s="1"/>
  <c r="AV224" s="1"/>
  <c r="G224"/>
  <c r="O224" s="1"/>
  <c r="W224" s="1"/>
  <c r="AE224" s="1"/>
  <c r="AM224" s="1"/>
  <c r="AU224" s="1"/>
  <c r="AT223"/>
  <c r="AS223"/>
  <c r="AR223"/>
  <c r="AQ223"/>
  <c r="AL223"/>
  <c r="AK223"/>
  <c r="AJ223"/>
  <c r="AI223"/>
  <c r="AD223"/>
  <c r="AC223"/>
  <c r="AB223"/>
  <c r="AA223"/>
  <c r="V223"/>
  <c r="U223"/>
  <c r="T223"/>
  <c r="S223"/>
  <c r="N223"/>
  <c r="M223"/>
  <c r="L223"/>
  <c r="K223"/>
  <c r="J223"/>
  <c r="I223"/>
  <c r="Q223" s="1"/>
  <c r="Y223" s="1"/>
  <c r="AG223" s="1"/>
  <c r="AO223" s="1"/>
  <c r="AW223" s="1"/>
  <c r="H223"/>
  <c r="P223" s="1"/>
  <c r="X223" s="1"/>
  <c r="AF223" s="1"/>
  <c r="AN223" s="1"/>
  <c r="AV223" s="1"/>
  <c r="G223"/>
  <c r="O223" s="1"/>
  <c r="W223" s="1"/>
  <c r="AE223" s="1"/>
  <c r="AM223" s="1"/>
  <c r="AU223" s="1"/>
  <c r="AT222"/>
  <c r="AS222"/>
  <c r="AR222"/>
  <c r="AQ222"/>
  <c r="AL222"/>
  <c r="AK222"/>
  <c r="AJ222"/>
  <c r="AI222"/>
  <c r="AD222"/>
  <c r="AC222"/>
  <c r="AC221" s="1"/>
  <c r="AB222"/>
  <c r="AB221" s="1"/>
  <c r="AA222"/>
  <c r="AA221" s="1"/>
  <c r="V222"/>
  <c r="V221" s="1"/>
  <c r="U222"/>
  <c r="T222"/>
  <c r="T221" s="1"/>
  <c r="S222"/>
  <c r="S221" s="1"/>
  <c r="N222"/>
  <c r="N221" s="1"/>
  <c r="M222"/>
  <c r="M221" s="1"/>
  <c r="L222"/>
  <c r="L221" s="1"/>
  <c r="K222"/>
  <c r="K221" s="1"/>
  <c r="J222"/>
  <c r="R222" s="1"/>
  <c r="Z222" s="1"/>
  <c r="AH222" s="1"/>
  <c r="AP222" s="1"/>
  <c r="AX222" s="1"/>
  <c r="I222"/>
  <c r="Q222" s="1"/>
  <c r="Y222" s="1"/>
  <c r="H222"/>
  <c r="P222" s="1"/>
  <c r="X222" s="1"/>
  <c r="AF222" s="1"/>
  <c r="AN222" s="1"/>
  <c r="AV222" s="1"/>
  <c r="G222"/>
  <c r="O222" s="1"/>
  <c r="W222" s="1"/>
  <c r="AE222" s="1"/>
  <c r="AM222" s="1"/>
  <c r="AU222" s="1"/>
  <c r="AT221"/>
  <c r="AS221"/>
  <c r="AR221"/>
  <c r="AQ221"/>
  <c r="AL221"/>
  <c r="AK221"/>
  <c r="AJ221"/>
  <c r="AI221"/>
  <c r="AD221"/>
  <c r="U221"/>
  <c r="R219"/>
  <c r="Z219" s="1"/>
  <c r="AH219" s="1"/>
  <c r="AP219" s="1"/>
  <c r="AX219" s="1"/>
  <c r="Q219"/>
  <c r="Y219" s="1"/>
  <c r="AG219" s="1"/>
  <c r="AO219" s="1"/>
  <c r="AW219" s="1"/>
  <c r="P219"/>
  <c r="X219" s="1"/>
  <c r="AF219" s="1"/>
  <c r="AN219" s="1"/>
  <c r="AV219" s="1"/>
  <c r="O219"/>
  <c r="W219" s="1"/>
  <c r="AE219" s="1"/>
  <c r="AM219" s="1"/>
  <c r="AU219" s="1"/>
  <c r="R218"/>
  <c r="Z218" s="1"/>
  <c r="AH218" s="1"/>
  <c r="AP218" s="1"/>
  <c r="AX218" s="1"/>
  <c r="Q218"/>
  <c r="Y218" s="1"/>
  <c r="AG218" s="1"/>
  <c r="AO218" s="1"/>
  <c r="AW218" s="1"/>
  <c r="P218"/>
  <c r="X218" s="1"/>
  <c r="AF218" s="1"/>
  <c r="AN218" s="1"/>
  <c r="AV218" s="1"/>
  <c r="O218"/>
  <c r="W218" s="1"/>
  <c r="AE218" s="1"/>
  <c r="AM218" s="1"/>
  <c r="AU218" s="1"/>
  <c r="AT217"/>
  <c r="AS217"/>
  <c r="AR217"/>
  <c r="AQ217"/>
  <c r="AL217"/>
  <c r="AK217"/>
  <c r="AJ217"/>
  <c r="AI217"/>
  <c r="AD217"/>
  <c r="AC217"/>
  <c r="AB217"/>
  <c r="AA217"/>
  <c r="V217"/>
  <c r="U217"/>
  <c r="T217"/>
  <c r="S217"/>
  <c r="N217"/>
  <c r="M217"/>
  <c r="L217"/>
  <c r="K217"/>
  <c r="J217"/>
  <c r="R217" s="1"/>
  <c r="Z217" s="1"/>
  <c r="AH217" s="1"/>
  <c r="AP217" s="1"/>
  <c r="AX217" s="1"/>
  <c r="I217"/>
  <c r="Q217" s="1"/>
  <c r="Y217" s="1"/>
  <c r="AG217" s="1"/>
  <c r="AO217" s="1"/>
  <c r="AW217" s="1"/>
  <c r="H217"/>
  <c r="P217" s="1"/>
  <c r="X217" s="1"/>
  <c r="AF217" s="1"/>
  <c r="AN217" s="1"/>
  <c r="AV217" s="1"/>
  <c r="G217"/>
  <c r="O217" s="1"/>
  <c r="W217" s="1"/>
  <c r="AE217" s="1"/>
  <c r="AM217" s="1"/>
  <c r="AU217" s="1"/>
  <c r="R216"/>
  <c r="Z216" s="1"/>
  <c r="AH216" s="1"/>
  <c r="AP216" s="1"/>
  <c r="AX216" s="1"/>
  <c r="Q216"/>
  <c r="Y216" s="1"/>
  <c r="AG216" s="1"/>
  <c r="AO216" s="1"/>
  <c r="AW216" s="1"/>
  <c r="P216"/>
  <c r="X216" s="1"/>
  <c r="AF216" s="1"/>
  <c r="AN216" s="1"/>
  <c r="AV216" s="1"/>
  <c r="O216"/>
  <c r="W216" s="1"/>
  <c r="AE216" s="1"/>
  <c r="AM216" s="1"/>
  <c r="AU216" s="1"/>
  <c r="AT215"/>
  <c r="AS215"/>
  <c r="AR215"/>
  <c r="AQ215"/>
  <c r="AL215"/>
  <c r="AK215"/>
  <c r="AJ215"/>
  <c r="AI215"/>
  <c r="AD215"/>
  <c r="AC215"/>
  <c r="AB215"/>
  <c r="AA215"/>
  <c r="V215"/>
  <c r="U215"/>
  <c r="T215"/>
  <c r="S215"/>
  <c r="N215"/>
  <c r="M215"/>
  <c r="L215"/>
  <c r="K215"/>
  <c r="J215"/>
  <c r="R215" s="1"/>
  <c r="Z215" s="1"/>
  <c r="AH215" s="1"/>
  <c r="AP215" s="1"/>
  <c r="AX215" s="1"/>
  <c r="I215"/>
  <c r="Q215" s="1"/>
  <c r="Y215" s="1"/>
  <c r="AG215" s="1"/>
  <c r="AO215" s="1"/>
  <c r="AW215" s="1"/>
  <c r="H215"/>
  <c r="P215" s="1"/>
  <c r="X215" s="1"/>
  <c r="AF215" s="1"/>
  <c r="AN215" s="1"/>
  <c r="AV215" s="1"/>
  <c r="G215"/>
  <c r="R214"/>
  <c r="Z214" s="1"/>
  <c r="AH214" s="1"/>
  <c r="AP214" s="1"/>
  <c r="AX214" s="1"/>
  <c r="P214"/>
  <c r="X214" s="1"/>
  <c r="AF214" s="1"/>
  <c r="AN214" s="1"/>
  <c r="AV214" s="1"/>
  <c r="O214"/>
  <c r="W214" s="1"/>
  <c r="AE214" s="1"/>
  <c r="AM214" s="1"/>
  <c r="AU214" s="1"/>
  <c r="I214"/>
  <c r="Q214" s="1"/>
  <c r="Y214" s="1"/>
  <c r="AG214" s="1"/>
  <c r="AO214" s="1"/>
  <c r="AW214" s="1"/>
  <c r="G214"/>
  <c r="AT213"/>
  <c r="AS213"/>
  <c r="AR213"/>
  <c r="AQ213"/>
  <c r="AL213"/>
  <c r="AK213"/>
  <c r="AJ213"/>
  <c r="AI213"/>
  <c r="AD213"/>
  <c r="AC213"/>
  <c r="AB213"/>
  <c r="AA213"/>
  <c r="V213"/>
  <c r="U213"/>
  <c r="T213"/>
  <c r="S213"/>
  <c r="N213"/>
  <c r="M213"/>
  <c r="L213"/>
  <c r="K213"/>
  <c r="J213"/>
  <c r="R213" s="1"/>
  <c r="Z213" s="1"/>
  <c r="AH213" s="1"/>
  <c r="AP213" s="1"/>
  <c r="AX213" s="1"/>
  <c r="I213"/>
  <c r="Q213" s="1"/>
  <c r="Y213" s="1"/>
  <c r="AG213" s="1"/>
  <c r="AO213" s="1"/>
  <c r="AW213" s="1"/>
  <c r="H213"/>
  <c r="P213" s="1"/>
  <c r="X213" s="1"/>
  <c r="AF213" s="1"/>
  <c r="AN213" s="1"/>
  <c r="AV213" s="1"/>
  <c r="G213"/>
  <c r="O213" s="1"/>
  <c r="W213" s="1"/>
  <c r="AE213" s="1"/>
  <c r="AM213" s="1"/>
  <c r="AU213" s="1"/>
  <c r="B209"/>
  <c r="R207"/>
  <c r="Z207" s="1"/>
  <c r="AH207" s="1"/>
  <c r="AP207" s="1"/>
  <c r="AX207" s="1"/>
  <c r="Q207"/>
  <c r="Y207" s="1"/>
  <c r="AG207" s="1"/>
  <c r="AO207" s="1"/>
  <c r="AW207" s="1"/>
  <c r="P207"/>
  <c r="X207" s="1"/>
  <c r="AF207" s="1"/>
  <c r="AN207" s="1"/>
  <c r="AV207" s="1"/>
  <c r="O207"/>
  <c r="W207" s="1"/>
  <c r="AE207" s="1"/>
  <c r="AM207" s="1"/>
  <c r="AU207" s="1"/>
  <c r="R206"/>
  <c r="Z206" s="1"/>
  <c r="AH206" s="1"/>
  <c r="AP206" s="1"/>
  <c r="AX206" s="1"/>
  <c r="Q206"/>
  <c r="Y206" s="1"/>
  <c r="AG206" s="1"/>
  <c r="AO206" s="1"/>
  <c r="AW206" s="1"/>
  <c r="H206"/>
  <c r="P206" s="1"/>
  <c r="X206" s="1"/>
  <c r="AF206" s="1"/>
  <c r="AN206" s="1"/>
  <c r="AV206" s="1"/>
  <c r="G206"/>
  <c r="O206" s="1"/>
  <c r="W206" s="1"/>
  <c r="AE206" s="1"/>
  <c r="AM206" s="1"/>
  <c r="AU206" s="1"/>
  <c r="AT205"/>
  <c r="AT204" s="1"/>
  <c r="AT203" s="1"/>
  <c r="AS205"/>
  <c r="AS204" s="1"/>
  <c r="AS203" s="1"/>
  <c r="AR205"/>
  <c r="AR204" s="1"/>
  <c r="AR203" s="1"/>
  <c r="AQ205"/>
  <c r="AQ204" s="1"/>
  <c r="AQ203" s="1"/>
  <c r="AL205"/>
  <c r="AL204" s="1"/>
  <c r="AL203" s="1"/>
  <c r="AK205"/>
  <c r="AK204" s="1"/>
  <c r="AK203" s="1"/>
  <c r="AJ205"/>
  <c r="AJ204" s="1"/>
  <c r="AJ203" s="1"/>
  <c r="AI205"/>
  <c r="AI204" s="1"/>
  <c r="AI203" s="1"/>
  <c r="AD205"/>
  <c r="AD204" s="1"/>
  <c r="AD203" s="1"/>
  <c r="AC205"/>
  <c r="AC204" s="1"/>
  <c r="AC203" s="1"/>
  <c r="AB205"/>
  <c r="AB204" s="1"/>
  <c r="AB203" s="1"/>
  <c r="AA205"/>
  <c r="AA204" s="1"/>
  <c r="AA203" s="1"/>
  <c r="V205"/>
  <c r="V204" s="1"/>
  <c r="V203" s="1"/>
  <c r="U205"/>
  <c r="U204" s="1"/>
  <c r="U203" s="1"/>
  <c r="T205"/>
  <c r="T204" s="1"/>
  <c r="T203" s="1"/>
  <c r="S205"/>
  <c r="S204" s="1"/>
  <c r="S203" s="1"/>
  <c r="N205"/>
  <c r="N204" s="1"/>
  <c r="N203" s="1"/>
  <c r="M205"/>
  <c r="M204" s="1"/>
  <c r="M203" s="1"/>
  <c r="L205"/>
  <c r="L204" s="1"/>
  <c r="L203" s="1"/>
  <c r="K205"/>
  <c r="K204" s="1"/>
  <c r="K203" s="1"/>
  <c r="J205"/>
  <c r="R205" s="1"/>
  <c r="Z205" s="1"/>
  <c r="AH205" s="1"/>
  <c r="AP205" s="1"/>
  <c r="AX205" s="1"/>
  <c r="I205"/>
  <c r="G205"/>
  <c r="R202"/>
  <c r="Z202" s="1"/>
  <c r="AH202" s="1"/>
  <c r="AP202" s="1"/>
  <c r="AX202" s="1"/>
  <c r="P202"/>
  <c r="X202" s="1"/>
  <c r="AF202" s="1"/>
  <c r="AN202" s="1"/>
  <c r="AV202" s="1"/>
  <c r="O202"/>
  <c r="W202" s="1"/>
  <c r="AE202" s="1"/>
  <c r="AM202" s="1"/>
  <c r="AU202" s="1"/>
  <c r="I202"/>
  <c r="Q202" s="1"/>
  <c r="Y202" s="1"/>
  <c r="AG202" s="1"/>
  <c r="AO202" s="1"/>
  <c r="AW202" s="1"/>
  <c r="G202"/>
  <c r="AT201"/>
  <c r="AT200" s="1"/>
  <c r="AT199" s="1"/>
  <c r="AS201"/>
  <c r="AS200" s="1"/>
  <c r="AS199" s="1"/>
  <c r="AR201"/>
  <c r="AR200" s="1"/>
  <c r="AR199" s="1"/>
  <c r="AQ201"/>
  <c r="AQ200" s="1"/>
  <c r="AQ199" s="1"/>
  <c r="AL201"/>
  <c r="AL200" s="1"/>
  <c r="AL199" s="1"/>
  <c r="AL198" s="1"/>
  <c r="AK201"/>
  <c r="AK200" s="1"/>
  <c r="AK199" s="1"/>
  <c r="AJ201"/>
  <c r="AJ200" s="1"/>
  <c r="AJ199" s="1"/>
  <c r="AI201"/>
  <c r="AI200" s="1"/>
  <c r="AI199" s="1"/>
  <c r="AD201"/>
  <c r="AC201"/>
  <c r="AC200" s="1"/>
  <c r="AC199" s="1"/>
  <c r="AB201"/>
  <c r="AB200" s="1"/>
  <c r="AB199" s="1"/>
  <c r="AA201"/>
  <c r="AA200" s="1"/>
  <c r="AA199" s="1"/>
  <c r="V201"/>
  <c r="V200" s="1"/>
  <c r="V199" s="1"/>
  <c r="V198" s="1"/>
  <c r="U201"/>
  <c r="U200" s="1"/>
  <c r="U199" s="1"/>
  <c r="T201"/>
  <c r="T200" s="1"/>
  <c r="T199" s="1"/>
  <c r="S201"/>
  <c r="S200" s="1"/>
  <c r="S199" s="1"/>
  <c r="N201"/>
  <c r="N200" s="1"/>
  <c r="N199" s="1"/>
  <c r="M201"/>
  <c r="M200" s="1"/>
  <c r="M199" s="1"/>
  <c r="L201"/>
  <c r="L200" s="1"/>
  <c r="L199" s="1"/>
  <c r="K201"/>
  <c r="K200" s="1"/>
  <c r="K199" s="1"/>
  <c r="J201"/>
  <c r="R201" s="1"/>
  <c r="I201"/>
  <c r="Q201" s="1"/>
  <c r="H201"/>
  <c r="P201" s="1"/>
  <c r="G201"/>
  <c r="O201" s="1"/>
  <c r="AD200"/>
  <c r="AD199" s="1"/>
  <c r="R197"/>
  <c r="Z197" s="1"/>
  <c r="AH197" s="1"/>
  <c r="AP197" s="1"/>
  <c r="AX197" s="1"/>
  <c r="Q197"/>
  <c r="Y197" s="1"/>
  <c r="AG197" s="1"/>
  <c r="AO197" s="1"/>
  <c r="AW197" s="1"/>
  <c r="P197"/>
  <c r="X197" s="1"/>
  <c r="AF197" s="1"/>
  <c r="AN197" s="1"/>
  <c r="AV197" s="1"/>
  <c r="O197"/>
  <c r="W197" s="1"/>
  <c r="AE197" s="1"/>
  <c r="AM197" s="1"/>
  <c r="AU197" s="1"/>
  <c r="R196"/>
  <c r="Z196" s="1"/>
  <c r="AH196" s="1"/>
  <c r="AP196" s="1"/>
  <c r="AX196" s="1"/>
  <c r="Q196"/>
  <c r="Y196" s="1"/>
  <c r="AG196" s="1"/>
  <c r="AO196" s="1"/>
  <c r="AW196" s="1"/>
  <c r="P196"/>
  <c r="X196" s="1"/>
  <c r="AF196" s="1"/>
  <c r="AN196" s="1"/>
  <c r="AV196" s="1"/>
  <c r="O196"/>
  <c r="W196" s="1"/>
  <c r="AE196" s="1"/>
  <c r="AM196" s="1"/>
  <c r="AU196" s="1"/>
  <c r="AT195"/>
  <c r="AS195"/>
  <c r="AR195"/>
  <c r="AQ195"/>
  <c r="AL195"/>
  <c r="AK195"/>
  <c r="AJ195"/>
  <c r="AI195"/>
  <c r="AD195"/>
  <c r="AC195"/>
  <c r="AB195"/>
  <c r="AA195"/>
  <c r="V195"/>
  <c r="U195"/>
  <c r="T195"/>
  <c r="S195"/>
  <c r="N195"/>
  <c r="M195"/>
  <c r="L195"/>
  <c r="K195"/>
  <c r="J195"/>
  <c r="R195" s="1"/>
  <c r="Z195" s="1"/>
  <c r="AH195" s="1"/>
  <c r="AP195" s="1"/>
  <c r="AX195" s="1"/>
  <c r="I195"/>
  <c r="Q195" s="1"/>
  <c r="Y195" s="1"/>
  <c r="AG195" s="1"/>
  <c r="AO195" s="1"/>
  <c r="AW195" s="1"/>
  <c r="H195"/>
  <c r="P195" s="1"/>
  <c r="X195" s="1"/>
  <c r="AF195" s="1"/>
  <c r="AN195" s="1"/>
  <c r="AV195" s="1"/>
  <c r="G195"/>
  <c r="O195" s="1"/>
  <c r="W195" s="1"/>
  <c r="AE195" s="1"/>
  <c r="AM195" s="1"/>
  <c r="AU195" s="1"/>
  <c r="AT194"/>
  <c r="AS194"/>
  <c r="AR194"/>
  <c r="AQ194"/>
  <c r="AL194"/>
  <c r="AK194"/>
  <c r="AJ194"/>
  <c r="AI194"/>
  <c r="AD194"/>
  <c r="AC194"/>
  <c r="AB194"/>
  <c r="AA194"/>
  <c r="V194"/>
  <c r="U194"/>
  <c r="T194"/>
  <c r="S194"/>
  <c r="N194"/>
  <c r="M194"/>
  <c r="L194"/>
  <c r="K194"/>
  <c r="J194"/>
  <c r="R194" s="1"/>
  <c r="Z194" s="1"/>
  <c r="AH194" s="1"/>
  <c r="AP194" s="1"/>
  <c r="AX194" s="1"/>
  <c r="I194"/>
  <c r="Q194" s="1"/>
  <c r="Y194" s="1"/>
  <c r="AG194" s="1"/>
  <c r="AO194" s="1"/>
  <c r="AW194" s="1"/>
  <c r="H194"/>
  <c r="P194" s="1"/>
  <c r="X194" s="1"/>
  <c r="AF194" s="1"/>
  <c r="AN194" s="1"/>
  <c r="AV194" s="1"/>
  <c r="G194"/>
  <c r="O194" s="1"/>
  <c r="W194" s="1"/>
  <c r="AE194" s="1"/>
  <c r="AM194" s="1"/>
  <c r="AU194" s="1"/>
  <c r="AT193"/>
  <c r="AS193"/>
  <c r="AR193"/>
  <c r="AQ193"/>
  <c r="AL193"/>
  <c r="AK193"/>
  <c r="AJ193"/>
  <c r="AI193"/>
  <c r="AD193"/>
  <c r="AC193"/>
  <c r="AB193"/>
  <c r="AA193"/>
  <c r="V193"/>
  <c r="U193"/>
  <c r="T193"/>
  <c r="S193"/>
  <c r="N193"/>
  <c r="M193"/>
  <c r="L193"/>
  <c r="K193"/>
  <c r="J193"/>
  <c r="R193" s="1"/>
  <c r="Z193" s="1"/>
  <c r="AH193" s="1"/>
  <c r="AP193" s="1"/>
  <c r="AX193" s="1"/>
  <c r="I193"/>
  <c r="Q193" s="1"/>
  <c r="Y193" s="1"/>
  <c r="AG193" s="1"/>
  <c r="AO193" s="1"/>
  <c r="AW193" s="1"/>
  <c r="H193"/>
  <c r="P193" s="1"/>
  <c r="X193" s="1"/>
  <c r="AF193" s="1"/>
  <c r="AN193" s="1"/>
  <c r="AV193" s="1"/>
  <c r="G193"/>
  <c r="O193" s="1"/>
  <c r="W193" s="1"/>
  <c r="AE193" s="1"/>
  <c r="AM193" s="1"/>
  <c r="AU193" s="1"/>
  <c r="AT192"/>
  <c r="AS192"/>
  <c r="AR192"/>
  <c r="AQ192"/>
  <c r="AL192"/>
  <c r="AK192"/>
  <c r="AJ192"/>
  <c r="AI192"/>
  <c r="AD192"/>
  <c r="AC192"/>
  <c r="AB192"/>
  <c r="AA192"/>
  <c r="V192"/>
  <c r="U192"/>
  <c r="T192"/>
  <c r="S192"/>
  <c r="N192"/>
  <c r="M192"/>
  <c r="L192"/>
  <c r="K192"/>
  <c r="J192"/>
  <c r="R192" s="1"/>
  <c r="Z192" s="1"/>
  <c r="AH192" s="1"/>
  <c r="AP192" s="1"/>
  <c r="AX192" s="1"/>
  <c r="I192"/>
  <c r="H192"/>
  <c r="P192" s="1"/>
  <c r="X192" s="1"/>
  <c r="AF192" s="1"/>
  <c r="AN192" s="1"/>
  <c r="AV192" s="1"/>
  <c r="G192"/>
  <c r="O192" s="1"/>
  <c r="W192" s="1"/>
  <c r="AE192" s="1"/>
  <c r="AM192" s="1"/>
  <c r="AU192" s="1"/>
  <c r="AT191"/>
  <c r="AS191"/>
  <c r="AR191"/>
  <c r="AQ191"/>
  <c r="AL191"/>
  <c r="AK191"/>
  <c r="AJ191"/>
  <c r="AI191"/>
  <c r="AD191"/>
  <c r="AC191"/>
  <c r="AB191"/>
  <c r="AA191"/>
  <c r="V191"/>
  <c r="U191"/>
  <c r="T191"/>
  <c r="S191"/>
  <c r="N191"/>
  <c r="M191"/>
  <c r="L191"/>
  <c r="K191"/>
  <c r="J191"/>
  <c r="R191" s="1"/>
  <c r="Z191" s="1"/>
  <c r="AH191" s="1"/>
  <c r="AP191" s="1"/>
  <c r="AX191" s="1"/>
  <c r="I191"/>
  <c r="Q191" s="1"/>
  <c r="Y191" s="1"/>
  <c r="AG191" s="1"/>
  <c r="AO191" s="1"/>
  <c r="AW191" s="1"/>
  <c r="H191"/>
  <c r="P191" s="1"/>
  <c r="X191" s="1"/>
  <c r="AF191" s="1"/>
  <c r="AN191" s="1"/>
  <c r="AV191" s="1"/>
  <c r="G191"/>
  <c r="R190"/>
  <c r="Z190" s="1"/>
  <c r="AH190" s="1"/>
  <c r="AP190" s="1"/>
  <c r="AX190" s="1"/>
  <c r="Q190"/>
  <c r="Y190" s="1"/>
  <c r="AG190" s="1"/>
  <c r="AO190" s="1"/>
  <c r="AW190" s="1"/>
  <c r="P190"/>
  <c r="X190" s="1"/>
  <c r="AF190" s="1"/>
  <c r="AN190" s="1"/>
  <c r="AV190" s="1"/>
  <c r="O190"/>
  <c r="W190" s="1"/>
  <c r="AE190" s="1"/>
  <c r="AM190" s="1"/>
  <c r="AU190" s="1"/>
  <c r="R189"/>
  <c r="Z189" s="1"/>
  <c r="AH189" s="1"/>
  <c r="AP189" s="1"/>
  <c r="AX189" s="1"/>
  <c r="Q189"/>
  <c r="Y189" s="1"/>
  <c r="AG189" s="1"/>
  <c r="AO189" s="1"/>
  <c r="AW189" s="1"/>
  <c r="P189"/>
  <c r="X189" s="1"/>
  <c r="AF189" s="1"/>
  <c r="AN189" s="1"/>
  <c r="AV189" s="1"/>
  <c r="O189"/>
  <c r="W189" s="1"/>
  <c r="AE189" s="1"/>
  <c r="AM189" s="1"/>
  <c r="AU189" s="1"/>
  <c r="AT188"/>
  <c r="AS188"/>
  <c r="AR188"/>
  <c r="AQ188"/>
  <c r="AL188"/>
  <c r="AK188"/>
  <c r="AJ188"/>
  <c r="AI188"/>
  <c r="AD188"/>
  <c r="AC188"/>
  <c r="AB188"/>
  <c r="AA188"/>
  <c r="V188"/>
  <c r="U188"/>
  <c r="T188"/>
  <c r="S188"/>
  <c r="N188"/>
  <c r="M188"/>
  <c r="L188"/>
  <c r="K188"/>
  <c r="J188"/>
  <c r="R188" s="1"/>
  <c r="Z188" s="1"/>
  <c r="AH188" s="1"/>
  <c r="AP188" s="1"/>
  <c r="AX188" s="1"/>
  <c r="I188"/>
  <c r="Q188" s="1"/>
  <c r="Y188" s="1"/>
  <c r="AG188" s="1"/>
  <c r="AO188" s="1"/>
  <c r="AW188" s="1"/>
  <c r="H188"/>
  <c r="P188" s="1"/>
  <c r="X188" s="1"/>
  <c r="AF188" s="1"/>
  <c r="AN188" s="1"/>
  <c r="AV188" s="1"/>
  <c r="G188"/>
  <c r="O188" s="1"/>
  <c r="W188" s="1"/>
  <c r="AE188" s="1"/>
  <c r="AM188" s="1"/>
  <c r="AU188" s="1"/>
  <c r="AT187"/>
  <c r="AS187"/>
  <c r="AR187"/>
  <c r="AQ187"/>
  <c r="AL187"/>
  <c r="AK187"/>
  <c r="AJ187"/>
  <c r="AI187"/>
  <c r="AD187"/>
  <c r="AC187"/>
  <c r="AB187"/>
  <c r="AA187"/>
  <c r="V187"/>
  <c r="U187"/>
  <c r="T187"/>
  <c r="S187"/>
  <c r="N187"/>
  <c r="M187"/>
  <c r="L187"/>
  <c r="K187"/>
  <c r="J187"/>
  <c r="R187" s="1"/>
  <c r="Z187" s="1"/>
  <c r="AH187" s="1"/>
  <c r="AP187" s="1"/>
  <c r="AX187" s="1"/>
  <c r="I187"/>
  <c r="H187"/>
  <c r="P187" s="1"/>
  <c r="X187" s="1"/>
  <c r="AF187" s="1"/>
  <c r="AN187" s="1"/>
  <c r="AV187" s="1"/>
  <c r="G187"/>
  <c r="O187" s="1"/>
  <c r="W187" s="1"/>
  <c r="AE187" s="1"/>
  <c r="AM187" s="1"/>
  <c r="AU187" s="1"/>
  <c r="AT186"/>
  <c r="AS186"/>
  <c r="AR186"/>
  <c r="AQ186"/>
  <c r="AL186"/>
  <c r="AK186"/>
  <c r="AJ186"/>
  <c r="AI186"/>
  <c r="AD186"/>
  <c r="AC186"/>
  <c r="AB186"/>
  <c r="AA186"/>
  <c r="V186"/>
  <c r="U186"/>
  <c r="T186"/>
  <c r="S186"/>
  <c r="N186"/>
  <c r="M186"/>
  <c r="L186"/>
  <c r="K186"/>
  <c r="J186"/>
  <c r="R186" s="1"/>
  <c r="Z186" s="1"/>
  <c r="AH186" s="1"/>
  <c r="AP186" s="1"/>
  <c r="AX186" s="1"/>
  <c r="I186"/>
  <c r="Q186" s="1"/>
  <c r="Y186" s="1"/>
  <c r="AG186" s="1"/>
  <c r="AO186" s="1"/>
  <c r="AW186" s="1"/>
  <c r="H186"/>
  <c r="P186" s="1"/>
  <c r="X186" s="1"/>
  <c r="AF186" s="1"/>
  <c r="AN186" s="1"/>
  <c r="AV186" s="1"/>
  <c r="G186"/>
  <c r="O186" s="1"/>
  <c r="W186" s="1"/>
  <c r="AE186" s="1"/>
  <c r="AM186" s="1"/>
  <c r="AU186" s="1"/>
  <c r="AT185"/>
  <c r="AS185"/>
  <c r="AR185"/>
  <c r="AQ185"/>
  <c r="AL185"/>
  <c r="AK185"/>
  <c r="AJ185"/>
  <c r="AI185"/>
  <c r="AD185"/>
  <c r="AC185"/>
  <c r="AB185"/>
  <c r="AA185"/>
  <c r="V185"/>
  <c r="U185"/>
  <c r="T185"/>
  <c r="S185"/>
  <c r="N185"/>
  <c r="M185"/>
  <c r="L185"/>
  <c r="K185"/>
  <c r="J185"/>
  <c r="R185" s="1"/>
  <c r="Z185" s="1"/>
  <c r="AH185" s="1"/>
  <c r="AP185" s="1"/>
  <c r="AX185" s="1"/>
  <c r="I185"/>
  <c r="Q185" s="1"/>
  <c r="Y185" s="1"/>
  <c r="AG185" s="1"/>
  <c r="AO185" s="1"/>
  <c r="AW185" s="1"/>
  <c r="H185"/>
  <c r="P185" s="1"/>
  <c r="X185" s="1"/>
  <c r="AF185" s="1"/>
  <c r="AN185" s="1"/>
  <c r="AV185" s="1"/>
  <c r="G185"/>
  <c r="O185" s="1"/>
  <c r="W185" s="1"/>
  <c r="AE185" s="1"/>
  <c r="AM185" s="1"/>
  <c r="AU185" s="1"/>
  <c r="AT184"/>
  <c r="AS184"/>
  <c r="AR184"/>
  <c r="AQ184"/>
  <c r="AL184"/>
  <c r="AK184"/>
  <c r="AJ184"/>
  <c r="AI184"/>
  <c r="AD184"/>
  <c r="AC184"/>
  <c r="AB184"/>
  <c r="AA184"/>
  <c r="V184"/>
  <c r="U184"/>
  <c r="T184"/>
  <c r="S184"/>
  <c r="N184"/>
  <c r="M184"/>
  <c r="L184"/>
  <c r="K184"/>
  <c r="J184"/>
  <c r="R184" s="1"/>
  <c r="Z184" s="1"/>
  <c r="AH184" s="1"/>
  <c r="AP184" s="1"/>
  <c r="AX184" s="1"/>
  <c r="I184"/>
  <c r="Q184" s="1"/>
  <c r="Y184" s="1"/>
  <c r="AG184" s="1"/>
  <c r="AO184" s="1"/>
  <c r="AW184" s="1"/>
  <c r="H184"/>
  <c r="P184" s="1"/>
  <c r="X184" s="1"/>
  <c r="AF184" s="1"/>
  <c r="AN184" s="1"/>
  <c r="AV184" s="1"/>
  <c r="G184"/>
  <c r="O184" s="1"/>
  <c r="W184" s="1"/>
  <c r="AE184" s="1"/>
  <c r="AM184" s="1"/>
  <c r="AU184" s="1"/>
  <c r="R183"/>
  <c r="Z183" s="1"/>
  <c r="AH183" s="1"/>
  <c r="AP183" s="1"/>
  <c r="AX183" s="1"/>
  <c r="Q183"/>
  <c r="Y183" s="1"/>
  <c r="AG183" s="1"/>
  <c r="AO183" s="1"/>
  <c r="AW183" s="1"/>
  <c r="P183"/>
  <c r="X183" s="1"/>
  <c r="AF183" s="1"/>
  <c r="AN183" s="1"/>
  <c r="AV183" s="1"/>
  <c r="O183"/>
  <c r="W183" s="1"/>
  <c r="AE183" s="1"/>
  <c r="AM183" s="1"/>
  <c r="AU183" s="1"/>
  <c r="R182"/>
  <c r="Z182" s="1"/>
  <c r="AH182" s="1"/>
  <c r="AP182" s="1"/>
  <c r="AX182" s="1"/>
  <c r="Q182"/>
  <c r="Y182" s="1"/>
  <c r="AG182" s="1"/>
  <c r="AO182" s="1"/>
  <c r="AW182" s="1"/>
  <c r="P182"/>
  <c r="X182" s="1"/>
  <c r="AF182" s="1"/>
  <c r="AN182" s="1"/>
  <c r="AV182" s="1"/>
  <c r="O182"/>
  <c r="W182" s="1"/>
  <c r="AE182" s="1"/>
  <c r="AM182" s="1"/>
  <c r="AU182" s="1"/>
  <c r="AT181"/>
  <c r="AS181"/>
  <c r="AR181"/>
  <c r="AQ181"/>
  <c r="AL181"/>
  <c r="AK181"/>
  <c r="AJ181"/>
  <c r="AI181"/>
  <c r="AD181"/>
  <c r="AC181"/>
  <c r="AB181"/>
  <c r="AA181"/>
  <c r="V181"/>
  <c r="U181"/>
  <c r="T181"/>
  <c r="S181"/>
  <c r="N181"/>
  <c r="M181"/>
  <c r="L181"/>
  <c r="K181"/>
  <c r="J181"/>
  <c r="R181" s="1"/>
  <c r="Z181" s="1"/>
  <c r="AH181" s="1"/>
  <c r="AP181" s="1"/>
  <c r="AX181" s="1"/>
  <c r="I181"/>
  <c r="Q181" s="1"/>
  <c r="Y181" s="1"/>
  <c r="AG181" s="1"/>
  <c r="AO181" s="1"/>
  <c r="AW181" s="1"/>
  <c r="H181"/>
  <c r="P181" s="1"/>
  <c r="X181" s="1"/>
  <c r="AF181" s="1"/>
  <c r="AN181" s="1"/>
  <c r="AV181" s="1"/>
  <c r="G181"/>
  <c r="O181" s="1"/>
  <c r="W181" s="1"/>
  <c r="AE181" s="1"/>
  <c r="AM181" s="1"/>
  <c r="AU181" s="1"/>
  <c r="AT180"/>
  <c r="AS180"/>
  <c r="AR180"/>
  <c r="AQ180"/>
  <c r="AL180"/>
  <c r="AK180"/>
  <c r="AJ180"/>
  <c r="AI180"/>
  <c r="AD180"/>
  <c r="AC180"/>
  <c r="AB180"/>
  <c r="AA180"/>
  <c r="V180"/>
  <c r="U180"/>
  <c r="T180"/>
  <c r="S180"/>
  <c r="N180"/>
  <c r="M180"/>
  <c r="L180"/>
  <c r="K180"/>
  <c r="J180"/>
  <c r="R180" s="1"/>
  <c r="Z180" s="1"/>
  <c r="AH180" s="1"/>
  <c r="AP180" s="1"/>
  <c r="AX180" s="1"/>
  <c r="I180"/>
  <c r="Q180" s="1"/>
  <c r="Y180" s="1"/>
  <c r="AG180" s="1"/>
  <c r="AO180" s="1"/>
  <c r="AW180" s="1"/>
  <c r="H180"/>
  <c r="P180" s="1"/>
  <c r="X180" s="1"/>
  <c r="AF180" s="1"/>
  <c r="AN180" s="1"/>
  <c r="AV180" s="1"/>
  <c r="G180"/>
  <c r="O180" s="1"/>
  <c r="W180" s="1"/>
  <c r="AE180" s="1"/>
  <c r="AM180" s="1"/>
  <c r="AU180" s="1"/>
  <c r="AT179"/>
  <c r="AS179"/>
  <c r="AR179"/>
  <c r="AQ179"/>
  <c r="AL179"/>
  <c r="AK179"/>
  <c r="AJ179"/>
  <c r="AI179"/>
  <c r="AD179"/>
  <c r="AC179"/>
  <c r="AB179"/>
  <c r="AA179"/>
  <c r="V179"/>
  <c r="U179"/>
  <c r="T179"/>
  <c r="S179"/>
  <c r="N179"/>
  <c r="M179"/>
  <c r="L179"/>
  <c r="K179"/>
  <c r="J179"/>
  <c r="R179" s="1"/>
  <c r="Z179" s="1"/>
  <c r="AH179" s="1"/>
  <c r="AP179" s="1"/>
  <c r="AX179" s="1"/>
  <c r="I179"/>
  <c r="Q179" s="1"/>
  <c r="Y179" s="1"/>
  <c r="AG179" s="1"/>
  <c r="AO179" s="1"/>
  <c r="AW179" s="1"/>
  <c r="H179"/>
  <c r="P179" s="1"/>
  <c r="X179" s="1"/>
  <c r="AF179" s="1"/>
  <c r="AN179" s="1"/>
  <c r="AV179" s="1"/>
  <c r="G179"/>
  <c r="O179" s="1"/>
  <c r="W179" s="1"/>
  <c r="AE179" s="1"/>
  <c r="AM179" s="1"/>
  <c r="AU179" s="1"/>
  <c r="AT178"/>
  <c r="AS178"/>
  <c r="AR178"/>
  <c r="AR177" s="1"/>
  <c r="AQ178"/>
  <c r="AL178"/>
  <c r="AK178"/>
  <c r="AJ178"/>
  <c r="AJ177" s="1"/>
  <c r="AI178"/>
  <c r="AD178"/>
  <c r="AC178"/>
  <c r="AB178"/>
  <c r="AB177" s="1"/>
  <c r="AA178"/>
  <c r="V178"/>
  <c r="U178"/>
  <c r="T178"/>
  <c r="T177" s="1"/>
  <c r="S178"/>
  <c r="N178"/>
  <c r="M178"/>
  <c r="L178"/>
  <c r="L177" s="1"/>
  <c r="K178"/>
  <c r="J178"/>
  <c r="I178"/>
  <c r="Q178" s="1"/>
  <c r="Y178" s="1"/>
  <c r="AG178" s="1"/>
  <c r="AO178" s="1"/>
  <c r="AW178" s="1"/>
  <c r="H178"/>
  <c r="P178" s="1"/>
  <c r="X178" s="1"/>
  <c r="AF178" s="1"/>
  <c r="AN178" s="1"/>
  <c r="AV178" s="1"/>
  <c r="AT177"/>
  <c r="AS177"/>
  <c r="AQ177"/>
  <c r="AL177"/>
  <c r="AK177"/>
  <c r="AI177"/>
  <c r="AD177"/>
  <c r="AC177"/>
  <c r="AA177"/>
  <c r="V177"/>
  <c r="U177"/>
  <c r="S177"/>
  <c r="N177"/>
  <c r="M177"/>
  <c r="K177"/>
  <c r="J177"/>
  <c r="R177" s="1"/>
  <c r="Z177" s="1"/>
  <c r="AH177" s="1"/>
  <c r="I177"/>
  <c r="R176"/>
  <c r="Z176" s="1"/>
  <c r="AH176" s="1"/>
  <c r="AP176" s="1"/>
  <c r="AX176" s="1"/>
  <c r="Q176"/>
  <c r="Y176" s="1"/>
  <c r="AG176" s="1"/>
  <c r="AO176" s="1"/>
  <c r="AW176" s="1"/>
  <c r="P176"/>
  <c r="X176" s="1"/>
  <c r="AF176" s="1"/>
  <c r="AN176" s="1"/>
  <c r="AV176" s="1"/>
  <c r="O176"/>
  <c r="W176" s="1"/>
  <c r="AE176" s="1"/>
  <c r="AM176" s="1"/>
  <c r="AU176" s="1"/>
  <c r="R175"/>
  <c r="Z175" s="1"/>
  <c r="AH175" s="1"/>
  <c r="AP175" s="1"/>
  <c r="AX175" s="1"/>
  <c r="Q175"/>
  <c r="Y175" s="1"/>
  <c r="AG175" s="1"/>
  <c r="AO175" s="1"/>
  <c r="AW175" s="1"/>
  <c r="P175"/>
  <c r="X175" s="1"/>
  <c r="AF175" s="1"/>
  <c r="AN175" s="1"/>
  <c r="AV175" s="1"/>
  <c r="O175"/>
  <c r="W175" s="1"/>
  <c r="AE175" s="1"/>
  <c r="AM175" s="1"/>
  <c r="AU175" s="1"/>
  <c r="AT174"/>
  <c r="AS174"/>
  <c r="AR174"/>
  <c r="AQ174"/>
  <c r="AL174"/>
  <c r="AK174"/>
  <c r="AJ174"/>
  <c r="AI174"/>
  <c r="AD174"/>
  <c r="AC174"/>
  <c r="AB174"/>
  <c r="AA174"/>
  <c r="V174"/>
  <c r="U174"/>
  <c r="T174"/>
  <c r="S174"/>
  <c r="N174"/>
  <c r="M174"/>
  <c r="L174"/>
  <c r="K174"/>
  <c r="J174"/>
  <c r="R174" s="1"/>
  <c r="Z174" s="1"/>
  <c r="AH174" s="1"/>
  <c r="AP174" s="1"/>
  <c r="AX174" s="1"/>
  <c r="I174"/>
  <c r="Q174" s="1"/>
  <c r="Y174" s="1"/>
  <c r="AG174" s="1"/>
  <c r="AO174" s="1"/>
  <c r="AW174" s="1"/>
  <c r="H174"/>
  <c r="P174" s="1"/>
  <c r="X174" s="1"/>
  <c r="AF174" s="1"/>
  <c r="AN174" s="1"/>
  <c r="AV174" s="1"/>
  <c r="G174"/>
  <c r="O174" s="1"/>
  <c r="W174" s="1"/>
  <c r="AE174" s="1"/>
  <c r="AM174" s="1"/>
  <c r="AU174" s="1"/>
  <c r="AT173"/>
  <c r="AS173"/>
  <c r="AR173"/>
  <c r="AQ173"/>
  <c r="AL173"/>
  <c r="AK173"/>
  <c r="AJ173"/>
  <c r="AI173"/>
  <c r="AD173"/>
  <c r="AC173"/>
  <c r="AB173"/>
  <c r="AA173"/>
  <c r="V173"/>
  <c r="U173"/>
  <c r="T173"/>
  <c r="S173"/>
  <c r="N173"/>
  <c r="M173"/>
  <c r="L173"/>
  <c r="K173"/>
  <c r="J173"/>
  <c r="R173" s="1"/>
  <c r="Z173" s="1"/>
  <c r="AH173" s="1"/>
  <c r="AP173" s="1"/>
  <c r="AX173" s="1"/>
  <c r="I173"/>
  <c r="Q173" s="1"/>
  <c r="Y173" s="1"/>
  <c r="AG173" s="1"/>
  <c r="AO173" s="1"/>
  <c r="AW173" s="1"/>
  <c r="H173"/>
  <c r="P173" s="1"/>
  <c r="X173" s="1"/>
  <c r="AF173" s="1"/>
  <c r="AN173" s="1"/>
  <c r="AV173" s="1"/>
  <c r="G173"/>
  <c r="O173" s="1"/>
  <c r="W173" s="1"/>
  <c r="AE173" s="1"/>
  <c r="AM173" s="1"/>
  <c r="AU173" s="1"/>
  <c r="R172"/>
  <c r="Z172" s="1"/>
  <c r="AH172" s="1"/>
  <c r="AP172" s="1"/>
  <c r="AX172" s="1"/>
  <c r="Q172"/>
  <c r="Y172" s="1"/>
  <c r="AG172" s="1"/>
  <c r="AO172" s="1"/>
  <c r="AW172" s="1"/>
  <c r="P172"/>
  <c r="X172" s="1"/>
  <c r="AF172" s="1"/>
  <c r="AN172" s="1"/>
  <c r="AV172" s="1"/>
  <c r="O172"/>
  <c r="W172" s="1"/>
  <c r="AE172" s="1"/>
  <c r="AM172" s="1"/>
  <c r="AU172" s="1"/>
  <c r="AT171"/>
  <c r="AS171"/>
  <c r="AR171"/>
  <c r="AQ171"/>
  <c r="AL171"/>
  <c r="AK171"/>
  <c r="AJ171"/>
  <c r="AI171"/>
  <c r="AD171"/>
  <c r="AC171"/>
  <c r="AB171"/>
  <c r="AA171"/>
  <c r="V171"/>
  <c r="U171"/>
  <c r="T171"/>
  <c r="S171"/>
  <c r="N171"/>
  <c r="M171"/>
  <c r="L171"/>
  <c r="K171"/>
  <c r="J171"/>
  <c r="R171" s="1"/>
  <c r="Z171" s="1"/>
  <c r="AH171" s="1"/>
  <c r="AP171" s="1"/>
  <c r="AX171" s="1"/>
  <c r="I171"/>
  <c r="Q171" s="1"/>
  <c r="Y171" s="1"/>
  <c r="AG171" s="1"/>
  <c r="AO171" s="1"/>
  <c r="AW171" s="1"/>
  <c r="H171"/>
  <c r="P171" s="1"/>
  <c r="X171" s="1"/>
  <c r="AF171" s="1"/>
  <c r="AN171" s="1"/>
  <c r="AV171" s="1"/>
  <c r="G171"/>
  <c r="O171" s="1"/>
  <c r="W171" s="1"/>
  <c r="R170"/>
  <c r="Z170" s="1"/>
  <c r="AH170" s="1"/>
  <c r="AP170" s="1"/>
  <c r="AX170" s="1"/>
  <c r="Q170"/>
  <c r="Y170" s="1"/>
  <c r="AG170" s="1"/>
  <c r="AO170" s="1"/>
  <c r="AW170" s="1"/>
  <c r="P170"/>
  <c r="X170" s="1"/>
  <c r="AF170" s="1"/>
  <c r="AN170" s="1"/>
  <c r="AV170" s="1"/>
  <c r="O170"/>
  <c r="W170" s="1"/>
  <c r="AE170" s="1"/>
  <c r="AM170" s="1"/>
  <c r="AU170" s="1"/>
  <c r="AT169"/>
  <c r="AS169"/>
  <c r="AR169"/>
  <c r="AQ169"/>
  <c r="AL169"/>
  <c r="AK169"/>
  <c r="AJ169"/>
  <c r="AI169"/>
  <c r="AD169"/>
  <c r="AC169"/>
  <c r="AB169"/>
  <c r="AA169"/>
  <c r="V169"/>
  <c r="U169"/>
  <c r="T169"/>
  <c r="S169"/>
  <c r="N169"/>
  <c r="M169"/>
  <c r="L169"/>
  <c r="K169"/>
  <c r="J169"/>
  <c r="R169" s="1"/>
  <c r="Z169" s="1"/>
  <c r="AH169" s="1"/>
  <c r="AP169" s="1"/>
  <c r="AX169" s="1"/>
  <c r="I169"/>
  <c r="Q169" s="1"/>
  <c r="Y169" s="1"/>
  <c r="AG169" s="1"/>
  <c r="AO169" s="1"/>
  <c r="AW169" s="1"/>
  <c r="H169"/>
  <c r="P169" s="1"/>
  <c r="X169" s="1"/>
  <c r="AF169" s="1"/>
  <c r="AN169" s="1"/>
  <c r="AV169" s="1"/>
  <c r="G169"/>
  <c r="O169" s="1"/>
  <c r="W169" s="1"/>
  <c r="AE169" s="1"/>
  <c r="AM169" s="1"/>
  <c r="AU169" s="1"/>
  <c r="AT168"/>
  <c r="AS168"/>
  <c r="AR168"/>
  <c r="AQ168"/>
  <c r="AL168"/>
  <c r="AK168"/>
  <c r="AJ168"/>
  <c r="AI168"/>
  <c r="AD168"/>
  <c r="AC168"/>
  <c r="AB168"/>
  <c r="AA168"/>
  <c r="V168"/>
  <c r="U168"/>
  <c r="T168"/>
  <c r="S168"/>
  <c r="N168"/>
  <c r="M168"/>
  <c r="L168"/>
  <c r="K168"/>
  <c r="J168"/>
  <c r="I168"/>
  <c r="Q168" s="1"/>
  <c r="Y168" s="1"/>
  <c r="AG168" s="1"/>
  <c r="AO168" s="1"/>
  <c r="AW168" s="1"/>
  <c r="H168"/>
  <c r="P168" s="1"/>
  <c r="X168" s="1"/>
  <c r="AF168" s="1"/>
  <c r="AN168" s="1"/>
  <c r="AV168" s="1"/>
  <c r="G168"/>
  <c r="O168" s="1"/>
  <c r="W168" s="1"/>
  <c r="AE168" s="1"/>
  <c r="AM168" s="1"/>
  <c r="AU168" s="1"/>
  <c r="AT167"/>
  <c r="AS167"/>
  <c r="AS166" s="1"/>
  <c r="AR167"/>
  <c r="AR166" s="1"/>
  <c r="AQ167"/>
  <c r="AQ166" s="1"/>
  <c r="AL167"/>
  <c r="AL166" s="1"/>
  <c r="AK167"/>
  <c r="AJ167"/>
  <c r="AI167"/>
  <c r="AI166" s="1"/>
  <c r="AD167"/>
  <c r="AD166" s="1"/>
  <c r="AC167"/>
  <c r="AC166" s="1"/>
  <c r="AB167"/>
  <c r="AB166" s="1"/>
  <c r="AA167"/>
  <c r="AA166" s="1"/>
  <c r="V167"/>
  <c r="V166" s="1"/>
  <c r="U167"/>
  <c r="T167"/>
  <c r="S167"/>
  <c r="S166" s="1"/>
  <c r="N167"/>
  <c r="N166" s="1"/>
  <c r="M167"/>
  <c r="M166" s="1"/>
  <c r="L167"/>
  <c r="L166" s="1"/>
  <c r="K167"/>
  <c r="K166" s="1"/>
  <c r="J167"/>
  <c r="R167" s="1"/>
  <c r="Z167" s="1"/>
  <c r="AH167" s="1"/>
  <c r="AP167" s="1"/>
  <c r="AX167" s="1"/>
  <c r="I167"/>
  <c r="Q167" s="1"/>
  <c r="Y167" s="1"/>
  <c r="AG167" s="1"/>
  <c r="AO167" s="1"/>
  <c r="H167"/>
  <c r="P167" s="1"/>
  <c r="X167" s="1"/>
  <c r="AF167" s="1"/>
  <c r="AN167" s="1"/>
  <c r="AV167" s="1"/>
  <c r="G167"/>
  <c r="O167" s="1"/>
  <c r="W167" s="1"/>
  <c r="AE167" s="1"/>
  <c r="AM167" s="1"/>
  <c r="AU167" s="1"/>
  <c r="AT166"/>
  <c r="AK166"/>
  <c r="AJ166"/>
  <c r="U166"/>
  <c r="T166"/>
  <c r="J166"/>
  <c r="I166"/>
  <c r="H166"/>
  <c r="P166" s="1"/>
  <c r="R165"/>
  <c r="Z165" s="1"/>
  <c r="AH165" s="1"/>
  <c r="AP165" s="1"/>
  <c r="AX165" s="1"/>
  <c r="Q165"/>
  <c r="Y165" s="1"/>
  <c r="AG165" s="1"/>
  <c r="AO165" s="1"/>
  <c r="AW165" s="1"/>
  <c r="P165"/>
  <c r="X165" s="1"/>
  <c r="AF165" s="1"/>
  <c r="AN165" s="1"/>
  <c r="AV165" s="1"/>
  <c r="O165"/>
  <c r="W165" s="1"/>
  <c r="AE165" s="1"/>
  <c r="AM165" s="1"/>
  <c r="AU165" s="1"/>
  <c r="AT164"/>
  <c r="AS164"/>
  <c r="AR164"/>
  <c r="AR163" s="1"/>
  <c r="AQ164"/>
  <c r="AQ163" s="1"/>
  <c r="AL164"/>
  <c r="AL163" s="1"/>
  <c r="AK164"/>
  <c r="AK163" s="1"/>
  <c r="AJ164"/>
  <c r="AI164"/>
  <c r="AI163" s="1"/>
  <c r="AD164"/>
  <c r="AD163" s="1"/>
  <c r="AC164"/>
  <c r="AC163" s="1"/>
  <c r="AB164"/>
  <c r="AB163" s="1"/>
  <c r="AA164"/>
  <c r="AA163" s="1"/>
  <c r="V164"/>
  <c r="V163" s="1"/>
  <c r="U164"/>
  <c r="U163" s="1"/>
  <c r="T164"/>
  <c r="S164"/>
  <c r="S163" s="1"/>
  <c r="N164"/>
  <c r="N163" s="1"/>
  <c r="M164"/>
  <c r="M163" s="1"/>
  <c r="L164"/>
  <c r="L163" s="1"/>
  <c r="K164"/>
  <c r="K163" s="1"/>
  <c r="J164"/>
  <c r="R164" s="1"/>
  <c r="Z164" s="1"/>
  <c r="AH164" s="1"/>
  <c r="AP164" s="1"/>
  <c r="AX164" s="1"/>
  <c r="I164"/>
  <c r="Q164" s="1"/>
  <c r="Y164" s="1"/>
  <c r="AG164" s="1"/>
  <c r="AO164" s="1"/>
  <c r="AW164" s="1"/>
  <c r="H164"/>
  <c r="P164" s="1"/>
  <c r="X164" s="1"/>
  <c r="AF164" s="1"/>
  <c r="AN164" s="1"/>
  <c r="G164"/>
  <c r="O164" s="1"/>
  <c r="W164" s="1"/>
  <c r="AE164" s="1"/>
  <c r="AM164" s="1"/>
  <c r="AU164" s="1"/>
  <c r="AT163"/>
  <c r="AS163"/>
  <c r="AJ163"/>
  <c r="T163"/>
  <c r="H163"/>
  <c r="R162"/>
  <c r="Z162" s="1"/>
  <c r="AH162" s="1"/>
  <c r="AP162" s="1"/>
  <c r="AX162" s="1"/>
  <c r="Q162"/>
  <c r="Y162" s="1"/>
  <c r="AG162" s="1"/>
  <c r="AO162" s="1"/>
  <c r="AW162" s="1"/>
  <c r="P162"/>
  <c r="X162" s="1"/>
  <c r="AF162" s="1"/>
  <c r="AN162" s="1"/>
  <c r="AV162" s="1"/>
  <c r="O162"/>
  <c r="W162" s="1"/>
  <c r="AE162" s="1"/>
  <c r="AM162" s="1"/>
  <c r="AU162" s="1"/>
  <c r="AT161"/>
  <c r="AS161"/>
  <c r="AR161"/>
  <c r="AQ161"/>
  <c r="AL161"/>
  <c r="AK161"/>
  <c r="AJ161"/>
  <c r="AI161"/>
  <c r="AD161"/>
  <c r="AC161"/>
  <c r="AB161"/>
  <c r="AA161"/>
  <c r="V161"/>
  <c r="U161"/>
  <c r="T161"/>
  <c r="S161"/>
  <c r="N161"/>
  <c r="M161"/>
  <c r="L161"/>
  <c r="K161"/>
  <c r="J161"/>
  <c r="R161" s="1"/>
  <c r="Z161" s="1"/>
  <c r="AH161" s="1"/>
  <c r="AP161" s="1"/>
  <c r="AX161" s="1"/>
  <c r="I161"/>
  <c r="Q161" s="1"/>
  <c r="Y161" s="1"/>
  <c r="AG161" s="1"/>
  <c r="AO161" s="1"/>
  <c r="H161"/>
  <c r="P161" s="1"/>
  <c r="X161" s="1"/>
  <c r="AF161" s="1"/>
  <c r="AN161" s="1"/>
  <c r="AV161" s="1"/>
  <c r="G161"/>
  <c r="O161" s="1"/>
  <c r="W161" s="1"/>
  <c r="AE161" s="1"/>
  <c r="AM161" s="1"/>
  <c r="AU161" s="1"/>
  <c r="R160"/>
  <c r="Z160" s="1"/>
  <c r="AH160" s="1"/>
  <c r="AP160" s="1"/>
  <c r="AX160" s="1"/>
  <c r="Q160"/>
  <c r="Y160" s="1"/>
  <c r="AG160" s="1"/>
  <c r="AO160" s="1"/>
  <c r="AW160" s="1"/>
  <c r="P160"/>
  <c r="X160" s="1"/>
  <c r="AF160" s="1"/>
  <c r="AN160" s="1"/>
  <c r="AV160" s="1"/>
  <c r="O160"/>
  <c r="W160" s="1"/>
  <c r="AE160" s="1"/>
  <c r="AM160" s="1"/>
  <c r="AU160" s="1"/>
  <c r="AT159"/>
  <c r="AS159"/>
  <c r="AR159"/>
  <c r="AR158" s="1"/>
  <c r="AQ159"/>
  <c r="AL159"/>
  <c r="AK159"/>
  <c r="AK158" s="1"/>
  <c r="AJ159"/>
  <c r="AJ158" s="1"/>
  <c r="AJ157" s="1"/>
  <c r="AJ156" s="1"/>
  <c r="AJ155" s="1"/>
  <c r="AI159"/>
  <c r="AI158" s="1"/>
  <c r="AD159"/>
  <c r="AC159"/>
  <c r="AC158" s="1"/>
  <c r="AB159"/>
  <c r="AB158" s="1"/>
  <c r="AA159"/>
  <c r="AA158" s="1"/>
  <c r="V159"/>
  <c r="U159"/>
  <c r="U158" s="1"/>
  <c r="T159"/>
  <c r="T158" s="1"/>
  <c r="T157" s="1"/>
  <c r="T156" s="1"/>
  <c r="T155" s="1"/>
  <c r="S159"/>
  <c r="S158" s="1"/>
  <c r="N159"/>
  <c r="M159"/>
  <c r="M158" s="1"/>
  <c r="L159"/>
  <c r="K159"/>
  <c r="J159"/>
  <c r="R159" s="1"/>
  <c r="Z159" s="1"/>
  <c r="AH159" s="1"/>
  <c r="AP159" s="1"/>
  <c r="AX159" s="1"/>
  <c r="I159"/>
  <c r="H159"/>
  <c r="P159" s="1"/>
  <c r="X159" s="1"/>
  <c r="AF159" s="1"/>
  <c r="AN159" s="1"/>
  <c r="AV159" s="1"/>
  <c r="G159"/>
  <c r="O159" s="1"/>
  <c r="W159" s="1"/>
  <c r="AE159" s="1"/>
  <c r="AM159" s="1"/>
  <c r="AU159" s="1"/>
  <c r="AT158"/>
  <c r="AQ158"/>
  <c r="AL158"/>
  <c r="AD158"/>
  <c r="V158"/>
  <c r="N158"/>
  <c r="L158"/>
  <c r="K158"/>
  <c r="J158"/>
  <c r="G158"/>
  <c r="O158" s="1"/>
  <c r="AT157"/>
  <c r="AT156" s="1"/>
  <c r="AT155" s="1"/>
  <c r="R153"/>
  <c r="Z153" s="1"/>
  <c r="AH153" s="1"/>
  <c r="AP153" s="1"/>
  <c r="AX153" s="1"/>
  <c r="Q153"/>
  <c r="Y153" s="1"/>
  <c r="AG153" s="1"/>
  <c r="AO153" s="1"/>
  <c r="AW153" s="1"/>
  <c r="P153"/>
  <c r="X153" s="1"/>
  <c r="AF153" s="1"/>
  <c r="AN153" s="1"/>
  <c r="AV153" s="1"/>
  <c r="O153"/>
  <c r="W153" s="1"/>
  <c r="AE153" s="1"/>
  <c r="AM153" s="1"/>
  <c r="AU153" s="1"/>
  <c r="R152"/>
  <c r="Z152" s="1"/>
  <c r="AH152" s="1"/>
  <c r="AP152" s="1"/>
  <c r="AX152" s="1"/>
  <c r="Q152"/>
  <c r="Y152" s="1"/>
  <c r="AG152" s="1"/>
  <c r="AO152" s="1"/>
  <c r="AW152" s="1"/>
  <c r="P152"/>
  <c r="X152" s="1"/>
  <c r="AF152" s="1"/>
  <c r="AN152" s="1"/>
  <c r="AV152" s="1"/>
  <c r="O152"/>
  <c r="W152" s="1"/>
  <c r="AE152" s="1"/>
  <c r="AM152" s="1"/>
  <c r="AU152" s="1"/>
  <c r="AT151"/>
  <c r="AS151"/>
  <c r="AR151"/>
  <c r="AQ151"/>
  <c r="AL151"/>
  <c r="AK151"/>
  <c r="AJ151"/>
  <c r="AI151"/>
  <c r="AD151"/>
  <c r="AC151"/>
  <c r="AB151"/>
  <c r="AA151"/>
  <c r="V151"/>
  <c r="U151"/>
  <c r="T151"/>
  <c r="S151"/>
  <c r="N151"/>
  <c r="M151"/>
  <c r="L151"/>
  <c r="K151"/>
  <c r="J151"/>
  <c r="R151" s="1"/>
  <c r="Z151" s="1"/>
  <c r="AH151" s="1"/>
  <c r="AP151" s="1"/>
  <c r="AX151" s="1"/>
  <c r="I151"/>
  <c r="Q151" s="1"/>
  <c r="Y151" s="1"/>
  <c r="AG151" s="1"/>
  <c r="AO151" s="1"/>
  <c r="AW151" s="1"/>
  <c r="H151"/>
  <c r="P151" s="1"/>
  <c r="X151" s="1"/>
  <c r="AF151" s="1"/>
  <c r="AN151" s="1"/>
  <c r="AV151" s="1"/>
  <c r="G151"/>
  <c r="O151" s="1"/>
  <c r="W151" s="1"/>
  <c r="AE151" s="1"/>
  <c r="AM151" s="1"/>
  <c r="AU151" s="1"/>
  <c r="AT150"/>
  <c r="AS150"/>
  <c r="AR150"/>
  <c r="AQ150"/>
  <c r="AL150"/>
  <c r="AK150"/>
  <c r="AJ150"/>
  <c r="AI150"/>
  <c r="AD150"/>
  <c r="AC150"/>
  <c r="AB150"/>
  <c r="AA150"/>
  <c r="V150"/>
  <c r="U150"/>
  <c r="T150"/>
  <c r="S150"/>
  <c r="N150"/>
  <c r="M150"/>
  <c r="L150"/>
  <c r="K150"/>
  <c r="J150"/>
  <c r="R150" s="1"/>
  <c r="Z150" s="1"/>
  <c r="AH150" s="1"/>
  <c r="AP150" s="1"/>
  <c r="AX150" s="1"/>
  <c r="I150"/>
  <c r="Q150" s="1"/>
  <c r="Y150" s="1"/>
  <c r="AG150" s="1"/>
  <c r="AO150" s="1"/>
  <c r="AW150" s="1"/>
  <c r="H150"/>
  <c r="P150" s="1"/>
  <c r="X150" s="1"/>
  <c r="AF150" s="1"/>
  <c r="AN150" s="1"/>
  <c r="AV150" s="1"/>
  <c r="G150"/>
  <c r="O150" s="1"/>
  <c r="W150" s="1"/>
  <c r="AE150" s="1"/>
  <c r="AM150" s="1"/>
  <c r="AU150" s="1"/>
  <c r="AT149"/>
  <c r="AS149"/>
  <c r="AS148" s="1"/>
  <c r="AR149"/>
  <c r="AR148" s="1"/>
  <c r="AQ149"/>
  <c r="AQ148" s="1"/>
  <c r="AL149"/>
  <c r="AK149"/>
  <c r="AJ149"/>
  <c r="AJ148" s="1"/>
  <c r="AI149"/>
  <c r="AI148" s="1"/>
  <c r="AD149"/>
  <c r="AC149"/>
  <c r="AB149"/>
  <c r="AB148" s="1"/>
  <c r="AA149"/>
  <c r="AA148" s="1"/>
  <c r="V149"/>
  <c r="U149"/>
  <c r="T149"/>
  <c r="T148" s="1"/>
  <c r="S149"/>
  <c r="S148" s="1"/>
  <c r="N149"/>
  <c r="M149"/>
  <c r="L149"/>
  <c r="L148" s="1"/>
  <c r="K149"/>
  <c r="K148" s="1"/>
  <c r="J149"/>
  <c r="R149" s="1"/>
  <c r="Z149" s="1"/>
  <c r="AH149" s="1"/>
  <c r="AP149" s="1"/>
  <c r="AX149" s="1"/>
  <c r="I149"/>
  <c r="Q149" s="1"/>
  <c r="Y149" s="1"/>
  <c r="AG149" s="1"/>
  <c r="AO149" s="1"/>
  <c r="AW149" s="1"/>
  <c r="H149"/>
  <c r="P149" s="1"/>
  <c r="X149" s="1"/>
  <c r="AF149" s="1"/>
  <c r="AN149" s="1"/>
  <c r="AV149" s="1"/>
  <c r="G149"/>
  <c r="O149" s="1"/>
  <c r="W149" s="1"/>
  <c r="AE149" s="1"/>
  <c r="AM149" s="1"/>
  <c r="AU149" s="1"/>
  <c r="AT148"/>
  <c r="AL148"/>
  <c r="AK148"/>
  <c r="AD148"/>
  <c r="AC148"/>
  <c r="V148"/>
  <c r="U148"/>
  <c r="N148"/>
  <c r="M148"/>
  <c r="J148"/>
  <c r="R147"/>
  <c r="Z147" s="1"/>
  <c r="AH147" s="1"/>
  <c r="AP147" s="1"/>
  <c r="AX147" s="1"/>
  <c r="Q147"/>
  <c r="Y147" s="1"/>
  <c r="AG147" s="1"/>
  <c r="AO147" s="1"/>
  <c r="AW147" s="1"/>
  <c r="P147"/>
  <c r="X147" s="1"/>
  <c r="AF147" s="1"/>
  <c r="AN147" s="1"/>
  <c r="AV147" s="1"/>
  <c r="O147"/>
  <c r="W147" s="1"/>
  <c r="AE147" s="1"/>
  <c r="AM147" s="1"/>
  <c r="AU147" s="1"/>
  <c r="R146"/>
  <c r="Z146" s="1"/>
  <c r="AH146" s="1"/>
  <c r="AP146" s="1"/>
  <c r="AX146" s="1"/>
  <c r="Q146"/>
  <c r="Y146" s="1"/>
  <c r="AG146" s="1"/>
  <c r="AO146" s="1"/>
  <c r="AW146" s="1"/>
  <c r="P146"/>
  <c r="X146" s="1"/>
  <c r="AF146" s="1"/>
  <c r="AN146" s="1"/>
  <c r="AV146" s="1"/>
  <c r="O146"/>
  <c r="W146" s="1"/>
  <c r="AE146" s="1"/>
  <c r="AM146" s="1"/>
  <c r="AU146" s="1"/>
  <c r="AT145"/>
  <c r="AS145"/>
  <c r="AR145"/>
  <c r="AQ145"/>
  <c r="AL145"/>
  <c r="AK145"/>
  <c r="AJ145"/>
  <c r="AI145"/>
  <c r="AD145"/>
  <c r="AC145"/>
  <c r="AB145"/>
  <c r="AA145"/>
  <c r="V145"/>
  <c r="U145"/>
  <c r="T145"/>
  <c r="S145"/>
  <c r="N145"/>
  <c r="M145"/>
  <c r="L145"/>
  <c r="K145"/>
  <c r="J145"/>
  <c r="R145" s="1"/>
  <c r="Z145" s="1"/>
  <c r="AH145" s="1"/>
  <c r="AP145" s="1"/>
  <c r="AX145" s="1"/>
  <c r="I145"/>
  <c r="Q145" s="1"/>
  <c r="Y145" s="1"/>
  <c r="AG145" s="1"/>
  <c r="AO145" s="1"/>
  <c r="AW145" s="1"/>
  <c r="H145"/>
  <c r="P145" s="1"/>
  <c r="X145" s="1"/>
  <c r="AF145" s="1"/>
  <c r="AN145" s="1"/>
  <c r="AV145" s="1"/>
  <c r="G145"/>
  <c r="O145" s="1"/>
  <c r="W145" s="1"/>
  <c r="AE145" s="1"/>
  <c r="AM145" s="1"/>
  <c r="AU145" s="1"/>
  <c r="AT144"/>
  <c r="AS144"/>
  <c r="AR144"/>
  <c r="AQ144"/>
  <c r="AL144"/>
  <c r="AK144"/>
  <c r="AJ144"/>
  <c r="AI144"/>
  <c r="AD144"/>
  <c r="AC144"/>
  <c r="AB144"/>
  <c r="AA144"/>
  <c r="V144"/>
  <c r="U144"/>
  <c r="T144"/>
  <c r="S144"/>
  <c r="S143" s="1"/>
  <c r="S142" s="1"/>
  <c r="S141" s="1"/>
  <c r="N144"/>
  <c r="N143" s="1"/>
  <c r="N142" s="1"/>
  <c r="N141" s="1"/>
  <c r="M144"/>
  <c r="M143" s="1"/>
  <c r="M142" s="1"/>
  <c r="M141" s="1"/>
  <c r="L144"/>
  <c r="K144"/>
  <c r="J144"/>
  <c r="R144" s="1"/>
  <c r="Z144" s="1"/>
  <c r="AH144" s="1"/>
  <c r="AP144" s="1"/>
  <c r="AX144" s="1"/>
  <c r="H144"/>
  <c r="P144" s="1"/>
  <c r="X144" s="1"/>
  <c r="AF144" s="1"/>
  <c r="AN144" s="1"/>
  <c r="AV144" s="1"/>
  <c r="G144"/>
  <c r="AT143"/>
  <c r="AT142" s="1"/>
  <c r="AT141" s="1"/>
  <c r="AS143"/>
  <c r="AR143"/>
  <c r="AR142" s="1"/>
  <c r="AR141" s="1"/>
  <c r="AQ143"/>
  <c r="AL143"/>
  <c r="AL142" s="1"/>
  <c r="AL141" s="1"/>
  <c r="AK143"/>
  <c r="AK142" s="1"/>
  <c r="AK141" s="1"/>
  <c r="AJ143"/>
  <c r="AI143"/>
  <c r="AD143"/>
  <c r="AD142" s="1"/>
  <c r="AD141" s="1"/>
  <c r="AC143"/>
  <c r="AC142" s="1"/>
  <c r="AC141" s="1"/>
  <c r="AB143"/>
  <c r="AB142" s="1"/>
  <c r="AB141" s="1"/>
  <c r="AA143"/>
  <c r="V143"/>
  <c r="V142" s="1"/>
  <c r="V141" s="1"/>
  <c r="U143"/>
  <c r="U142" s="1"/>
  <c r="U141" s="1"/>
  <c r="T143"/>
  <c r="T142" s="1"/>
  <c r="T141" s="1"/>
  <c r="L143"/>
  <c r="L142" s="1"/>
  <c r="L141" s="1"/>
  <c r="K143"/>
  <c r="K142" s="1"/>
  <c r="K141" s="1"/>
  <c r="G143"/>
  <c r="AS142"/>
  <c r="AS141" s="1"/>
  <c r="AQ142"/>
  <c r="AJ142"/>
  <c r="AJ141" s="1"/>
  <c r="AI142"/>
  <c r="AI141" s="1"/>
  <c r="AA142"/>
  <c r="AA141" s="1"/>
  <c r="G142"/>
  <c r="G141" s="1"/>
  <c r="O141" s="1"/>
  <c r="AQ141"/>
  <c r="R140"/>
  <c r="Z140" s="1"/>
  <c r="AH140" s="1"/>
  <c r="AP140" s="1"/>
  <c r="AX140" s="1"/>
  <c r="Q140"/>
  <c r="Y140" s="1"/>
  <c r="AG140" s="1"/>
  <c r="AO140" s="1"/>
  <c r="AW140" s="1"/>
  <c r="P140"/>
  <c r="X140" s="1"/>
  <c r="AF140" s="1"/>
  <c r="AN140" s="1"/>
  <c r="AV140" s="1"/>
  <c r="O140"/>
  <c r="W140" s="1"/>
  <c r="AE140" s="1"/>
  <c r="AM140" s="1"/>
  <c r="AU140" s="1"/>
  <c r="R139"/>
  <c r="Z139" s="1"/>
  <c r="AH139" s="1"/>
  <c r="AP139" s="1"/>
  <c r="AX139" s="1"/>
  <c r="Q139"/>
  <c r="Y139" s="1"/>
  <c r="AG139" s="1"/>
  <c r="AO139" s="1"/>
  <c r="AW139" s="1"/>
  <c r="P139"/>
  <c r="X139" s="1"/>
  <c r="AF139" s="1"/>
  <c r="AN139" s="1"/>
  <c r="AV139" s="1"/>
  <c r="O139"/>
  <c r="W139" s="1"/>
  <c r="AE139" s="1"/>
  <c r="AM139" s="1"/>
  <c r="AU139" s="1"/>
  <c r="AT138"/>
  <c r="AS138"/>
  <c r="AR138"/>
  <c r="AQ138"/>
  <c r="AL138"/>
  <c r="AK138"/>
  <c r="AJ138"/>
  <c r="AI138"/>
  <c r="AD138"/>
  <c r="AC138"/>
  <c r="AB138"/>
  <c r="AA138"/>
  <c r="V138"/>
  <c r="U138"/>
  <c r="T138"/>
  <c r="S138"/>
  <c r="N138"/>
  <c r="M138"/>
  <c r="L138"/>
  <c r="K138"/>
  <c r="J138"/>
  <c r="I138"/>
  <c r="H138"/>
  <c r="P138" s="1"/>
  <c r="X138" s="1"/>
  <c r="AF138" s="1"/>
  <c r="AN138" s="1"/>
  <c r="AV138" s="1"/>
  <c r="G138"/>
  <c r="O138" s="1"/>
  <c r="W138" s="1"/>
  <c r="AE138" s="1"/>
  <c r="AM138" s="1"/>
  <c r="AU138" s="1"/>
  <c r="AT137"/>
  <c r="AS137"/>
  <c r="AR137"/>
  <c r="AQ137"/>
  <c r="AL137"/>
  <c r="AK137"/>
  <c r="AJ137"/>
  <c r="AI137"/>
  <c r="AD137"/>
  <c r="AC137"/>
  <c r="AB137"/>
  <c r="AA137"/>
  <c r="V137"/>
  <c r="U137"/>
  <c r="T137"/>
  <c r="S137"/>
  <c r="N137"/>
  <c r="M137"/>
  <c r="L137"/>
  <c r="K137"/>
  <c r="J137"/>
  <c r="R137" s="1"/>
  <c r="Z137" s="1"/>
  <c r="AH137" s="1"/>
  <c r="AP137" s="1"/>
  <c r="AX137" s="1"/>
  <c r="I137"/>
  <c r="Q137" s="1"/>
  <c r="Y137" s="1"/>
  <c r="AG137" s="1"/>
  <c r="AO137" s="1"/>
  <c r="AW137" s="1"/>
  <c r="H137"/>
  <c r="P137" s="1"/>
  <c r="X137" s="1"/>
  <c r="AF137" s="1"/>
  <c r="AN137" s="1"/>
  <c r="AV137" s="1"/>
  <c r="G137"/>
  <c r="O137" s="1"/>
  <c r="W137" s="1"/>
  <c r="AE137" s="1"/>
  <c r="AM137" s="1"/>
  <c r="AU137" s="1"/>
  <c r="AT136"/>
  <c r="AS136"/>
  <c r="AR136"/>
  <c r="AQ136"/>
  <c r="AL136"/>
  <c r="AK136"/>
  <c r="AJ136"/>
  <c r="AI136"/>
  <c r="AD136"/>
  <c r="AC136"/>
  <c r="AB136"/>
  <c r="AA136"/>
  <c r="V136"/>
  <c r="U136"/>
  <c r="T136"/>
  <c r="S136"/>
  <c r="N136"/>
  <c r="M136"/>
  <c r="L136"/>
  <c r="K136"/>
  <c r="J136"/>
  <c r="R136" s="1"/>
  <c r="Z136" s="1"/>
  <c r="AH136" s="1"/>
  <c r="AP136" s="1"/>
  <c r="AX136" s="1"/>
  <c r="I136"/>
  <c r="Q136" s="1"/>
  <c r="Y136" s="1"/>
  <c r="AG136" s="1"/>
  <c r="AO136" s="1"/>
  <c r="AW136" s="1"/>
  <c r="H136"/>
  <c r="P136" s="1"/>
  <c r="X136" s="1"/>
  <c r="AF136" s="1"/>
  <c r="AN136" s="1"/>
  <c r="AV136" s="1"/>
  <c r="G136"/>
  <c r="O136" s="1"/>
  <c r="W136" s="1"/>
  <c r="AE136" s="1"/>
  <c r="AM136" s="1"/>
  <c r="AU136" s="1"/>
  <c r="AT135"/>
  <c r="AS135"/>
  <c r="AR135"/>
  <c r="AR134" s="1"/>
  <c r="AQ135"/>
  <c r="AQ134" s="1"/>
  <c r="AL135"/>
  <c r="AL134" s="1"/>
  <c r="AK135"/>
  <c r="AK134" s="1"/>
  <c r="AJ135"/>
  <c r="AI135"/>
  <c r="AI134" s="1"/>
  <c r="AD135"/>
  <c r="AC135"/>
  <c r="AC134" s="1"/>
  <c r="AB135"/>
  <c r="AB134" s="1"/>
  <c r="AA135"/>
  <c r="AA134" s="1"/>
  <c r="V135"/>
  <c r="U135"/>
  <c r="T135"/>
  <c r="S135"/>
  <c r="S134" s="1"/>
  <c r="N135"/>
  <c r="N134" s="1"/>
  <c r="M135"/>
  <c r="M134" s="1"/>
  <c r="L135"/>
  <c r="K135"/>
  <c r="K134" s="1"/>
  <c r="J135"/>
  <c r="R135" s="1"/>
  <c r="Z135" s="1"/>
  <c r="AH135" s="1"/>
  <c r="AP135" s="1"/>
  <c r="AX135" s="1"/>
  <c r="I135"/>
  <c r="I134" s="1"/>
  <c r="Q134" s="1"/>
  <c r="H135"/>
  <c r="P135" s="1"/>
  <c r="X135" s="1"/>
  <c r="AF135" s="1"/>
  <c r="AN135" s="1"/>
  <c r="G135"/>
  <c r="O135" s="1"/>
  <c r="W135" s="1"/>
  <c r="AE135" s="1"/>
  <c r="AM135" s="1"/>
  <c r="AU135" s="1"/>
  <c r="AT134"/>
  <c r="AS134"/>
  <c r="AJ134"/>
  <c r="AD134"/>
  <c r="V134"/>
  <c r="U134"/>
  <c r="T134"/>
  <c r="L134"/>
  <c r="R133"/>
  <c r="Z133" s="1"/>
  <c r="AH133" s="1"/>
  <c r="AP133" s="1"/>
  <c r="AX133" s="1"/>
  <c r="Q133"/>
  <c r="Y133" s="1"/>
  <c r="AG133" s="1"/>
  <c r="AO133" s="1"/>
  <c r="AW133" s="1"/>
  <c r="P133"/>
  <c r="X133" s="1"/>
  <c r="AF133" s="1"/>
  <c r="AN133" s="1"/>
  <c r="AV133" s="1"/>
  <c r="O133"/>
  <c r="W133" s="1"/>
  <c r="AE133" s="1"/>
  <c r="AM133" s="1"/>
  <c r="AU133" s="1"/>
  <c r="R132"/>
  <c r="Z132" s="1"/>
  <c r="AH132" s="1"/>
  <c r="AP132" s="1"/>
  <c r="AX132" s="1"/>
  <c r="Q132"/>
  <c r="Y132" s="1"/>
  <c r="AG132" s="1"/>
  <c r="AO132" s="1"/>
  <c r="AW132" s="1"/>
  <c r="P132"/>
  <c r="X132" s="1"/>
  <c r="AF132" s="1"/>
  <c r="AN132" s="1"/>
  <c r="AV132" s="1"/>
  <c r="O132"/>
  <c r="W132" s="1"/>
  <c r="AE132" s="1"/>
  <c r="AM132" s="1"/>
  <c r="AU132" s="1"/>
  <c r="AT131"/>
  <c r="AS131"/>
  <c r="AR131"/>
  <c r="AQ131"/>
  <c r="AL131"/>
  <c r="AK131"/>
  <c r="AJ131"/>
  <c r="AI131"/>
  <c r="AD131"/>
  <c r="AC131"/>
  <c r="AB131"/>
  <c r="AA131"/>
  <c r="V131"/>
  <c r="U131"/>
  <c r="T131"/>
  <c r="S131"/>
  <c r="N131"/>
  <c r="M131"/>
  <c r="L131"/>
  <c r="K131"/>
  <c r="J131"/>
  <c r="R131" s="1"/>
  <c r="Z131" s="1"/>
  <c r="AH131" s="1"/>
  <c r="AP131" s="1"/>
  <c r="AX131" s="1"/>
  <c r="I131"/>
  <c r="Q131" s="1"/>
  <c r="Y131" s="1"/>
  <c r="AG131" s="1"/>
  <c r="AO131" s="1"/>
  <c r="AW131" s="1"/>
  <c r="H131"/>
  <c r="P131" s="1"/>
  <c r="X131" s="1"/>
  <c r="AF131" s="1"/>
  <c r="AN131" s="1"/>
  <c r="AV131" s="1"/>
  <c r="G131"/>
  <c r="O131" s="1"/>
  <c r="W131" s="1"/>
  <c r="R130"/>
  <c r="Z130" s="1"/>
  <c r="AH130" s="1"/>
  <c r="AP130" s="1"/>
  <c r="AX130" s="1"/>
  <c r="Q130"/>
  <c r="Y130" s="1"/>
  <c r="AG130" s="1"/>
  <c r="AO130" s="1"/>
  <c r="AW130" s="1"/>
  <c r="P130"/>
  <c r="X130" s="1"/>
  <c r="AF130" s="1"/>
  <c r="AN130" s="1"/>
  <c r="AV130" s="1"/>
  <c r="O130"/>
  <c r="W130" s="1"/>
  <c r="AE130" s="1"/>
  <c r="AM130" s="1"/>
  <c r="AU130" s="1"/>
  <c r="AT129"/>
  <c r="AS129"/>
  <c r="AR129"/>
  <c r="AQ129"/>
  <c r="AL129"/>
  <c r="AL128" s="1"/>
  <c r="AL127" s="1"/>
  <c r="AL126" s="1"/>
  <c r="AK129"/>
  <c r="AJ129"/>
  <c r="AJ128" s="1"/>
  <c r="AI129"/>
  <c r="AI128" s="1"/>
  <c r="AI127" s="1"/>
  <c r="AI126" s="1"/>
  <c r="AD129"/>
  <c r="AD128" s="1"/>
  <c r="AD127" s="1"/>
  <c r="AD126" s="1"/>
  <c r="AC129"/>
  <c r="AB129"/>
  <c r="AB128" s="1"/>
  <c r="AB127" s="1"/>
  <c r="AB126" s="1"/>
  <c r="AA129"/>
  <c r="AA128" s="1"/>
  <c r="AA127" s="1"/>
  <c r="AA126" s="1"/>
  <c r="V129"/>
  <c r="V128" s="1"/>
  <c r="V127" s="1"/>
  <c r="V126" s="1"/>
  <c r="U129"/>
  <c r="U128" s="1"/>
  <c r="U127" s="1"/>
  <c r="U126" s="1"/>
  <c r="T129"/>
  <c r="T128" s="1"/>
  <c r="T127" s="1"/>
  <c r="T126" s="1"/>
  <c r="S129"/>
  <c r="S128" s="1"/>
  <c r="S127" s="1"/>
  <c r="S126" s="1"/>
  <c r="N129"/>
  <c r="N128" s="1"/>
  <c r="N127" s="1"/>
  <c r="N126" s="1"/>
  <c r="M129"/>
  <c r="L129"/>
  <c r="L128" s="1"/>
  <c r="L127" s="1"/>
  <c r="L126" s="1"/>
  <c r="K129"/>
  <c r="K128" s="1"/>
  <c r="K127" s="1"/>
  <c r="K126" s="1"/>
  <c r="J129"/>
  <c r="R129" s="1"/>
  <c r="Z129" s="1"/>
  <c r="AH129" s="1"/>
  <c r="AP129" s="1"/>
  <c r="AX129" s="1"/>
  <c r="I129"/>
  <c r="Q129" s="1"/>
  <c r="Y129" s="1"/>
  <c r="AG129" s="1"/>
  <c r="AO129" s="1"/>
  <c r="AW129" s="1"/>
  <c r="H129"/>
  <c r="G129"/>
  <c r="O129" s="1"/>
  <c r="W129" s="1"/>
  <c r="AE129" s="1"/>
  <c r="AM129" s="1"/>
  <c r="AU129" s="1"/>
  <c r="AT128"/>
  <c r="AT127" s="1"/>
  <c r="AT126" s="1"/>
  <c r="AS128"/>
  <c r="AS127" s="1"/>
  <c r="AS126" s="1"/>
  <c r="AR128"/>
  <c r="AR127" s="1"/>
  <c r="AR126" s="1"/>
  <c r="AK128"/>
  <c r="AK127" s="1"/>
  <c r="AK126" s="1"/>
  <c r="AC128"/>
  <c r="AC127" s="1"/>
  <c r="AC126" s="1"/>
  <c r="M128"/>
  <c r="M127" s="1"/>
  <c r="M126" s="1"/>
  <c r="AJ127"/>
  <c r="AJ126" s="1"/>
  <c r="R125"/>
  <c r="Z125" s="1"/>
  <c r="AH125" s="1"/>
  <c r="AP125" s="1"/>
  <c r="AX125" s="1"/>
  <c r="Q125"/>
  <c r="Y125" s="1"/>
  <c r="AG125" s="1"/>
  <c r="AO125" s="1"/>
  <c r="AW125" s="1"/>
  <c r="P125"/>
  <c r="X125" s="1"/>
  <c r="AF125" s="1"/>
  <c r="AN125" s="1"/>
  <c r="AV125" s="1"/>
  <c r="O125"/>
  <c r="W125" s="1"/>
  <c r="AE125" s="1"/>
  <c r="AM125" s="1"/>
  <c r="AU125" s="1"/>
  <c r="AS124"/>
  <c r="AQ124"/>
  <c r="AK124"/>
  <c r="AI124"/>
  <c r="AC124"/>
  <c r="AA124"/>
  <c r="U124"/>
  <c r="S124"/>
  <c r="R124"/>
  <c r="Z124" s="1"/>
  <c r="AH124" s="1"/>
  <c r="AP124" s="1"/>
  <c r="AX124" s="1"/>
  <c r="P124"/>
  <c r="X124" s="1"/>
  <c r="AF124" s="1"/>
  <c r="AN124" s="1"/>
  <c r="AV124" s="1"/>
  <c r="M124"/>
  <c r="K124"/>
  <c r="I124"/>
  <c r="G124"/>
  <c r="R123"/>
  <c r="Z123" s="1"/>
  <c r="AH123" s="1"/>
  <c r="AP123" s="1"/>
  <c r="AX123" s="1"/>
  <c r="Q123"/>
  <c r="Y123" s="1"/>
  <c r="AG123" s="1"/>
  <c r="AO123" s="1"/>
  <c r="AW123" s="1"/>
  <c r="P123"/>
  <c r="X123" s="1"/>
  <c r="AF123" s="1"/>
  <c r="AN123" s="1"/>
  <c r="AV123" s="1"/>
  <c r="O123"/>
  <c r="W123" s="1"/>
  <c r="AE123" s="1"/>
  <c r="AM123" s="1"/>
  <c r="AU123" s="1"/>
  <c r="AT122"/>
  <c r="AS122"/>
  <c r="AR122"/>
  <c r="AQ122"/>
  <c r="AL122"/>
  <c r="AK122"/>
  <c r="AJ122"/>
  <c r="AI122"/>
  <c r="AD122"/>
  <c r="AC122"/>
  <c r="AB122"/>
  <c r="AA122"/>
  <c r="V122"/>
  <c r="U122"/>
  <c r="T122"/>
  <c r="S122"/>
  <c r="N122"/>
  <c r="M122"/>
  <c r="L122"/>
  <c r="K122"/>
  <c r="J122"/>
  <c r="R122" s="1"/>
  <c r="Z122" s="1"/>
  <c r="AH122" s="1"/>
  <c r="AP122" s="1"/>
  <c r="AX122" s="1"/>
  <c r="I122"/>
  <c r="Q122" s="1"/>
  <c r="Y122" s="1"/>
  <c r="AG122" s="1"/>
  <c r="AO122" s="1"/>
  <c r="AW122" s="1"/>
  <c r="H122"/>
  <c r="P122" s="1"/>
  <c r="X122" s="1"/>
  <c r="AF122" s="1"/>
  <c r="AN122" s="1"/>
  <c r="AV122" s="1"/>
  <c r="G122"/>
  <c r="O122" s="1"/>
  <c r="W122" s="1"/>
  <c r="AE122" s="1"/>
  <c r="AM122" s="1"/>
  <c r="AU122" s="1"/>
  <c r="R121"/>
  <c r="Z121" s="1"/>
  <c r="AH121" s="1"/>
  <c r="AP121" s="1"/>
  <c r="AX121" s="1"/>
  <c r="Q121"/>
  <c r="Y121" s="1"/>
  <c r="AG121" s="1"/>
  <c r="AO121" s="1"/>
  <c r="AW121" s="1"/>
  <c r="P121"/>
  <c r="X121" s="1"/>
  <c r="AF121" s="1"/>
  <c r="AN121" s="1"/>
  <c r="AV121" s="1"/>
  <c r="O121"/>
  <c r="W121" s="1"/>
  <c r="AE121" s="1"/>
  <c r="AM121" s="1"/>
  <c r="AU121" s="1"/>
  <c r="AT120"/>
  <c r="AS120"/>
  <c r="AR120"/>
  <c r="AR119" s="1"/>
  <c r="AR118" s="1"/>
  <c r="AR117" s="1"/>
  <c r="AQ120"/>
  <c r="AL120"/>
  <c r="AL119" s="1"/>
  <c r="AL118" s="1"/>
  <c r="AL117" s="1"/>
  <c r="AK120"/>
  <c r="AJ120"/>
  <c r="AJ119" s="1"/>
  <c r="AJ118" s="1"/>
  <c r="AJ117" s="1"/>
  <c r="AI120"/>
  <c r="AD120"/>
  <c r="AD119" s="1"/>
  <c r="AD118" s="1"/>
  <c r="AD117" s="1"/>
  <c r="AC120"/>
  <c r="AB120"/>
  <c r="AB119" s="1"/>
  <c r="AB118" s="1"/>
  <c r="AB117" s="1"/>
  <c r="AA120"/>
  <c r="V120"/>
  <c r="V119" s="1"/>
  <c r="V118" s="1"/>
  <c r="V117" s="1"/>
  <c r="U120"/>
  <c r="T120"/>
  <c r="T119" s="1"/>
  <c r="T118" s="1"/>
  <c r="T117" s="1"/>
  <c r="S120"/>
  <c r="N120"/>
  <c r="N119" s="1"/>
  <c r="N118" s="1"/>
  <c r="N117" s="1"/>
  <c r="M120"/>
  <c r="L120"/>
  <c r="L119" s="1"/>
  <c r="L118" s="1"/>
  <c r="L117" s="1"/>
  <c r="K120"/>
  <c r="J120"/>
  <c r="R120" s="1"/>
  <c r="Z120" s="1"/>
  <c r="AH120" s="1"/>
  <c r="I120"/>
  <c r="Q120" s="1"/>
  <c r="Y120" s="1"/>
  <c r="AG120" s="1"/>
  <c r="AO120" s="1"/>
  <c r="AW120" s="1"/>
  <c r="H120"/>
  <c r="P120" s="1"/>
  <c r="X120" s="1"/>
  <c r="AF120" s="1"/>
  <c r="AN120" s="1"/>
  <c r="AV120" s="1"/>
  <c r="G120"/>
  <c r="AT119"/>
  <c r="AT118" s="1"/>
  <c r="AT117" s="1"/>
  <c r="R114"/>
  <c r="Z114" s="1"/>
  <c r="AH114" s="1"/>
  <c r="AP114" s="1"/>
  <c r="AX114" s="1"/>
  <c r="Q114"/>
  <c r="Y114" s="1"/>
  <c r="AG114" s="1"/>
  <c r="AO114" s="1"/>
  <c r="AW114" s="1"/>
  <c r="P114"/>
  <c r="X114" s="1"/>
  <c r="AF114" s="1"/>
  <c r="AN114" s="1"/>
  <c r="AV114" s="1"/>
  <c r="O114"/>
  <c r="W114" s="1"/>
  <c r="AE114" s="1"/>
  <c r="AM114" s="1"/>
  <c r="AU114" s="1"/>
  <c r="R113"/>
  <c r="Z113" s="1"/>
  <c r="AH113" s="1"/>
  <c r="AP113" s="1"/>
  <c r="AX113" s="1"/>
  <c r="Q113"/>
  <c r="Y113" s="1"/>
  <c r="AG113" s="1"/>
  <c r="AO113" s="1"/>
  <c r="AW113" s="1"/>
  <c r="P113"/>
  <c r="X113" s="1"/>
  <c r="AF113" s="1"/>
  <c r="AN113" s="1"/>
  <c r="AV113" s="1"/>
  <c r="O113"/>
  <c r="W113" s="1"/>
  <c r="AE113" s="1"/>
  <c r="AM113" s="1"/>
  <c r="AU113" s="1"/>
  <c r="AT112"/>
  <c r="AS112"/>
  <c r="AR112"/>
  <c r="AQ112"/>
  <c r="AL112"/>
  <c r="AK112"/>
  <c r="AJ112"/>
  <c r="AI112"/>
  <c r="AD112"/>
  <c r="AC112"/>
  <c r="AB112"/>
  <c r="AA112"/>
  <c r="V112"/>
  <c r="U112"/>
  <c r="T112"/>
  <c r="S112"/>
  <c r="N112"/>
  <c r="M112"/>
  <c r="L112"/>
  <c r="K112"/>
  <c r="J112"/>
  <c r="R112" s="1"/>
  <c r="Z112" s="1"/>
  <c r="AH112" s="1"/>
  <c r="AP112" s="1"/>
  <c r="AX112" s="1"/>
  <c r="I112"/>
  <c r="H112"/>
  <c r="P112" s="1"/>
  <c r="X112" s="1"/>
  <c r="AF112" s="1"/>
  <c r="AN112" s="1"/>
  <c r="AV112" s="1"/>
  <c r="G112"/>
  <c r="O112" s="1"/>
  <c r="W112" s="1"/>
  <c r="AE112" s="1"/>
  <c r="AM112" s="1"/>
  <c r="AU112" s="1"/>
  <c r="AT111"/>
  <c r="AS111"/>
  <c r="AR111"/>
  <c r="AQ111"/>
  <c r="AL111"/>
  <c r="AK111"/>
  <c r="AJ111"/>
  <c r="AI111"/>
  <c r="AD111"/>
  <c r="AC111"/>
  <c r="AB111"/>
  <c r="AA111"/>
  <c r="V111"/>
  <c r="U111"/>
  <c r="T111"/>
  <c r="S111"/>
  <c r="N111"/>
  <c r="M111"/>
  <c r="L111"/>
  <c r="K111"/>
  <c r="J111"/>
  <c r="R111" s="1"/>
  <c r="Z111" s="1"/>
  <c r="AH111" s="1"/>
  <c r="AP111" s="1"/>
  <c r="AX111" s="1"/>
  <c r="I111"/>
  <c r="H111"/>
  <c r="P111" s="1"/>
  <c r="X111" s="1"/>
  <c r="AF111" s="1"/>
  <c r="AN111" s="1"/>
  <c r="AV111" s="1"/>
  <c r="G111"/>
  <c r="O111" s="1"/>
  <c r="W111" s="1"/>
  <c r="AE111" s="1"/>
  <c r="AM111" s="1"/>
  <c r="AU111" s="1"/>
  <c r="AT110"/>
  <c r="AS110"/>
  <c r="AR110"/>
  <c r="AQ110"/>
  <c r="AL110"/>
  <c r="AK110"/>
  <c r="AJ110"/>
  <c r="AI110"/>
  <c r="AD110"/>
  <c r="AC110"/>
  <c r="AB110"/>
  <c r="AA110"/>
  <c r="V110"/>
  <c r="V109" s="1"/>
  <c r="V108" s="1"/>
  <c r="U110"/>
  <c r="T110"/>
  <c r="T109" s="1"/>
  <c r="T108" s="1"/>
  <c r="S110"/>
  <c r="S109" s="1"/>
  <c r="S108" s="1"/>
  <c r="N110"/>
  <c r="N109" s="1"/>
  <c r="N108" s="1"/>
  <c r="M110"/>
  <c r="M109" s="1"/>
  <c r="M108" s="1"/>
  <c r="L110"/>
  <c r="L109" s="1"/>
  <c r="L108" s="1"/>
  <c r="K110"/>
  <c r="K109" s="1"/>
  <c r="K108" s="1"/>
  <c r="J110"/>
  <c r="I110"/>
  <c r="Q110" s="1"/>
  <c r="Y110" s="1"/>
  <c r="AG110" s="1"/>
  <c r="AO110" s="1"/>
  <c r="AW110" s="1"/>
  <c r="H110"/>
  <c r="H109" s="1"/>
  <c r="H108" s="1"/>
  <c r="G110"/>
  <c r="O110" s="1"/>
  <c r="W110" s="1"/>
  <c r="AE110" s="1"/>
  <c r="AM110" s="1"/>
  <c r="AU110" s="1"/>
  <c r="AT109"/>
  <c r="AT108" s="1"/>
  <c r="AS109"/>
  <c r="AS108" s="1"/>
  <c r="AR109"/>
  <c r="AQ109"/>
  <c r="AQ108" s="1"/>
  <c r="AL109"/>
  <c r="AL108" s="1"/>
  <c r="AK109"/>
  <c r="AK108" s="1"/>
  <c r="AJ109"/>
  <c r="AJ108" s="1"/>
  <c r="AI109"/>
  <c r="AI108" s="1"/>
  <c r="AD109"/>
  <c r="AD108" s="1"/>
  <c r="AC109"/>
  <c r="AC108" s="1"/>
  <c r="AB109"/>
  <c r="AA109"/>
  <c r="AA108" s="1"/>
  <c r="U109"/>
  <c r="U108" s="1"/>
  <c r="G109"/>
  <c r="AR108"/>
  <c r="AB108"/>
  <c r="R107"/>
  <c r="Z107" s="1"/>
  <c r="AH107" s="1"/>
  <c r="AP107" s="1"/>
  <c r="AX107" s="1"/>
  <c r="Q107"/>
  <c r="Y107" s="1"/>
  <c r="AG107" s="1"/>
  <c r="AO107" s="1"/>
  <c r="AW107" s="1"/>
  <c r="P107"/>
  <c r="X107" s="1"/>
  <c r="AF107" s="1"/>
  <c r="AN107" s="1"/>
  <c r="AV107" s="1"/>
  <c r="O107"/>
  <c r="W107" s="1"/>
  <c r="AE107" s="1"/>
  <c r="AM107" s="1"/>
  <c r="AU107" s="1"/>
  <c r="Z106"/>
  <c r="AH106" s="1"/>
  <c r="Y106"/>
  <c r="Y105" s="1"/>
  <c r="Y104" s="1"/>
  <c r="X106"/>
  <c r="W106"/>
  <c r="AE106" s="1"/>
  <c r="AT105"/>
  <c r="AT104" s="1"/>
  <c r="AS105"/>
  <c r="AS104" s="1"/>
  <c r="AR105"/>
  <c r="AR104" s="1"/>
  <c r="AQ105"/>
  <c r="AQ104" s="1"/>
  <c r="AL105"/>
  <c r="AL104" s="1"/>
  <c r="AK105"/>
  <c r="AK104" s="1"/>
  <c r="AJ105"/>
  <c r="AJ104" s="1"/>
  <c r="AI105"/>
  <c r="AI104" s="1"/>
  <c r="AD105"/>
  <c r="AD104" s="1"/>
  <c r="AC105"/>
  <c r="AC104" s="1"/>
  <c r="AB105"/>
  <c r="AB104" s="1"/>
  <c r="AA105"/>
  <c r="Z105"/>
  <c r="Z104" s="1"/>
  <c r="V105"/>
  <c r="V104" s="1"/>
  <c r="U105"/>
  <c r="U104" s="1"/>
  <c r="T105"/>
  <c r="T104" s="1"/>
  <c r="S105"/>
  <c r="AA104"/>
  <c r="S104"/>
  <c r="Z103"/>
  <c r="AH103" s="1"/>
  <c r="Y103"/>
  <c r="AG103" s="1"/>
  <c r="X103"/>
  <c r="X102" s="1"/>
  <c r="X101" s="1"/>
  <c r="W103"/>
  <c r="AE103" s="1"/>
  <c r="AT102"/>
  <c r="AT101" s="1"/>
  <c r="AS102"/>
  <c r="AS101" s="1"/>
  <c r="AR102"/>
  <c r="AR101" s="1"/>
  <c r="AQ102"/>
  <c r="AQ101" s="1"/>
  <c r="AL102"/>
  <c r="AL101" s="1"/>
  <c r="AK102"/>
  <c r="AK101" s="1"/>
  <c r="AJ102"/>
  <c r="AJ101" s="1"/>
  <c r="AI102"/>
  <c r="AI101" s="1"/>
  <c r="AD102"/>
  <c r="AD101" s="1"/>
  <c r="AC102"/>
  <c r="AC101" s="1"/>
  <c r="AB102"/>
  <c r="AB101" s="1"/>
  <c r="AA102"/>
  <c r="AA101" s="1"/>
  <c r="V102"/>
  <c r="V101" s="1"/>
  <c r="U102"/>
  <c r="U101" s="1"/>
  <c r="T102"/>
  <c r="T101" s="1"/>
  <c r="S102"/>
  <c r="S101" s="1"/>
  <c r="Z100"/>
  <c r="AH100" s="1"/>
  <c r="Y100"/>
  <c r="AG100" s="1"/>
  <c r="X100"/>
  <c r="AF100" s="1"/>
  <c r="W100"/>
  <c r="W99" s="1"/>
  <c r="W98" s="1"/>
  <c r="AT99"/>
  <c r="AT98" s="1"/>
  <c r="AS99"/>
  <c r="AS98" s="1"/>
  <c r="AR99"/>
  <c r="AR98" s="1"/>
  <c r="AQ99"/>
  <c r="AQ98" s="1"/>
  <c r="AL99"/>
  <c r="AL98" s="1"/>
  <c r="AK99"/>
  <c r="AK98" s="1"/>
  <c r="AJ99"/>
  <c r="AJ98" s="1"/>
  <c r="AI99"/>
  <c r="AD99"/>
  <c r="AD98" s="1"/>
  <c r="AC99"/>
  <c r="AC98" s="1"/>
  <c r="AB99"/>
  <c r="AB98" s="1"/>
  <c r="AA99"/>
  <c r="AA98" s="1"/>
  <c r="Z99"/>
  <c r="Z98" s="1"/>
  <c r="X99"/>
  <c r="X98" s="1"/>
  <c r="V99"/>
  <c r="V98" s="1"/>
  <c r="U99"/>
  <c r="U98" s="1"/>
  <c r="T99"/>
  <c r="T98" s="1"/>
  <c r="S99"/>
  <c r="S98" s="1"/>
  <c r="AI98"/>
  <c r="R96"/>
  <c r="Z96" s="1"/>
  <c r="AH96" s="1"/>
  <c r="AP96" s="1"/>
  <c r="AX96" s="1"/>
  <c r="Q96"/>
  <c r="Y96" s="1"/>
  <c r="AG96" s="1"/>
  <c r="AO96" s="1"/>
  <c r="AW96" s="1"/>
  <c r="P96"/>
  <c r="X96" s="1"/>
  <c r="AF96" s="1"/>
  <c r="AN96" s="1"/>
  <c r="AV96" s="1"/>
  <c r="O96"/>
  <c r="W96" s="1"/>
  <c r="AE96" s="1"/>
  <c r="AM96" s="1"/>
  <c r="AU96" s="1"/>
  <c r="AT95"/>
  <c r="AS95"/>
  <c r="AQ95"/>
  <c r="AL95"/>
  <c r="AK95"/>
  <c r="AI95"/>
  <c r="AD95"/>
  <c r="AC95"/>
  <c r="AA95"/>
  <c r="V95"/>
  <c r="U95"/>
  <c r="S95"/>
  <c r="P95"/>
  <c r="X95" s="1"/>
  <c r="AF95" s="1"/>
  <c r="AN95" s="1"/>
  <c r="AV95" s="1"/>
  <c r="N95"/>
  <c r="M95"/>
  <c r="K95"/>
  <c r="J95"/>
  <c r="I95"/>
  <c r="G95"/>
  <c r="R94"/>
  <c r="Z94" s="1"/>
  <c r="AH94" s="1"/>
  <c r="AP94" s="1"/>
  <c r="AX94" s="1"/>
  <c r="Q94"/>
  <c r="Y94" s="1"/>
  <c r="AG94" s="1"/>
  <c r="AO94" s="1"/>
  <c r="AW94" s="1"/>
  <c r="P94"/>
  <c r="X94" s="1"/>
  <c r="AF94" s="1"/>
  <c r="AN94" s="1"/>
  <c r="AV94" s="1"/>
  <c r="O94"/>
  <c r="W94" s="1"/>
  <c r="AE94" s="1"/>
  <c r="AM94" s="1"/>
  <c r="AU94" s="1"/>
  <c r="AT93"/>
  <c r="AS93"/>
  <c r="AQ93"/>
  <c r="AL93"/>
  <c r="AK93"/>
  <c r="AI93"/>
  <c r="AD93"/>
  <c r="AC93"/>
  <c r="AA93"/>
  <c r="V93"/>
  <c r="U93"/>
  <c r="S93"/>
  <c r="P93"/>
  <c r="X93" s="1"/>
  <c r="AF93" s="1"/>
  <c r="AN93" s="1"/>
  <c r="AV93" s="1"/>
  <c r="N93"/>
  <c r="M93"/>
  <c r="M92" s="1"/>
  <c r="M91" s="1"/>
  <c r="M90" s="1"/>
  <c r="K93"/>
  <c r="J93"/>
  <c r="I93"/>
  <c r="G93"/>
  <c r="AR92"/>
  <c r="AJ92"/>
  <c r="AB92"/>
  <c r="T92"/>
  <c r="L92"/>
  <c r="H92"/>
  <c r="P91"/>
  <c r="X91" s="1"/>
  <c r="L90"/>
  <c r="H90"/>
  <c r="Z89"/>
  <c r="AH89" s="1"/>
  <c r="Y89"/>
  <c r="AG89" s="1"/>
  <c r="X89"/>
  <c r="X88" s="1"/>
  <c r="X87" s="1"/>
  <c r="W89"/>
  <c r="AE89" s="1"/>
  <c r="AT88"/>
  <c r="AT87" s="1"/>
  <c r="AS88"/>
  <c r="AS87" s="1"/>
  <c r="AR88"/>
  <c r="AR87" s="1"/>
  <c r="AQ88"/>
  <c r="AQ87" s="1"/>
  <c r="AL88"/>
  <c r="AL87" s="1"/>
  <c r="AK88"/>
  <c r="AK87" s="1"/>
  <c r="AJ88"/>
  <c r="AJ87" s="1"/>
  <c r="AI88"/>
  <c r="AI87" s="1"/>
  <c r="AD88"/>
  <c r="AC88"/>
  <c r="AC87" s="1"/>
  <c r="AB88"/>
  <c r="AB87" s="1"/>
  <c r="AA88"/>
  <c r="AA87" s="1"/>
  <c r="V88"/>
  <c r="V87" s="1"/>
  <c r="U88"/>
  <c r="U87" s="1"/>
  <c r="T88"/>
  <c r="T87" s="1"/>
  <c r="S88"/>
  <c r="S87" s="1"/>
  <c r="AD87"/>
  <c r="Z86"/>
  <c r="AH86" s="1"/>
  <c r="Y86"/>
  <c r="AG86" s="1"/>
  <c r="X86"/>
  <c r="AF86" s="1"/>
  <c r="W86"/>
  <c r="W85" s="1"/>
  <c r="W84" s="1"/>
  <c r="AT85"/>
  <c r="AT84" s="1"/>
  <c r="AS85"/>
  <c r="AS84" s="1"/>
  <c r="AR85"/>
  <c r="AR84" s="1"/>
  <c r="AQ85"/>
  <c r="AQ84" s="1"/>
  <c r="AL85"/>
  <c r="AL84" s="1"/>
  <c r="AK85"/>
  <c r="AK84" s="1"/>
  <c r="AJ85"/>
  <c r="AJ84" s="1"/>
  <c r="AI85"/>
  <c r="AI84" s="1"/>
  <c r="AD85"/>
  <c r="AD84" s="1"/>
  <c r="AC85"/>
  <c r="AC84" s="1"/>
  <c r="AB85"/>
  <c r="AB84" s="1"/>
  <c r="AA85"/>
  <c r="AA84" s="1"/>
  <c r="Z85"/>
  <c r="Z84" s="1"/>
  <c r="V85"/>
  <c r="V84" s="1"/>
  <c r="U85"/>
  <c r="U84" s="1"/>
  <c r="T85"/>
  <c r="T84" s="1"/>
  <c r="S85"/>
  <c r="S84" s="1"/>
  <c r="Z83"/>
  <c r="Z82" s="1"/>
  <c r="Z81" s="1"/>
  <c r="Y83"/>
  <c r="AG83" s="1"/>
  <c r="X83"/>
  <c r="AF83" s="1"/>
  <c r="W83"/>
  <c r="AE83" s="1"/>
  <c r="AT82"/>
  <c r="AT81" s="1"/>
  <c r="AS82"/>
  <c r="AS81" s="1"/>
  <c r="AR82"/>
  <c r="AR81" s="1"/>
  <c r="AQ82"/>
  <c r="AQ81" s="1"/>
  <c r="AL82"/>
  <c r="AL81" s="1"/>
  <c r="AK82"/>
  <c r="AK81" s="1"/>
  <c r="AJ82"/>
  <c r="AJ81" s="1"/>
  <c r="AI82"/>
  <c r="AI81" s="1"/>
  <c r="AD82"/>
  <c r="AD81" s="1"/>
  <c r="AC82"/>
  <c r="AC81" s="1"/>
  <c r="AB82"/>
  <c r="AB81" s="1"/>
  <c r="AA82"/>
  <c r="AA81" s="1"/>
  <c r="V82"/>
  <c r="V81" s="1"/>
  <c r="U82"/>
  <c r="U81" s="1"/>
  <c r="T82"/>
  <c r="T81" s="1"/>
  <c r="S82"/>
  <c r="S81" s="1"/>
  <c r="B80"/>
  <c r="B82" s="1"/>
  <c r="B84" s="1"/>
  <c r="R79"/>
  <c r="Z79" s="1"/>
  <c r="AH79" s="1"/>
  <c r="AP79" s="1"/>
  <c r="AX79" s="1"/>
  <c r="Q79"/>
  <c r="Y79" s="1"/>
  <c r="AG79" s="1"/>
  <c r="AO79" s="1"/>
  <c r="AW79" s="1"/>
  <c r="P79"/>
  <c r="X79" s="1"/>
  <c r="AF79" s="1"/>
  <c r="AN79" s="1"/>
  <c r="AV79" s="1"/>
  <c r="O79"/>
  <c r="W79" s="1"/>
  <c r="AE79" s="1"/>
  <c r="AM79" s="1"/>
  <c r="AU79" s="1"/>
  <c r="AT78"/>
  <c r="AS78"/>
  <c r="AQ78"/>
  <c r="AL78"/>
  <c r="AK78"/>
  <c r="AI78"/>
  <c r="AD78"/>
  <c r="AC78"/>
  <c r="AA78"/>
  <c r="V78"/>
  <c r="U78"/>
  <c r="S78"/>
  <c r="P78"/>
  <c r="X78" s="1"/>
  <c r="AF78" s="1"/>
  <c r="AN78" s="1"/>
  <c r="AV78" s="1"/>
  <c r="N78"/>
  <c r="M78"/>
  <c r="K78"/>
  <c r="J78"/>
  <c r="R78" s="1"/>
  <c r="Z78" s="1"/>
  <c r="AH78" s="1"/>
  <c r="I78"/>
  <c r="G78"/>
  <c r="R77"/>
  <c r="Z77" s="1"/>
  <c r="AH77" s="1"/>
  <c r="AP77" s="1"/>
  <c r="AX77" s="1"/>
  <c r="Q77"/>
  <c r="Y77" s="1"/>
  <c r="AG77" s="1"/>
  <c r="AO77" s="1"/>
  <c r="AW77" s="1"/>
  <c r="P77"/>
  <c r="X77" s="1"/>
  <c r="AF77" s="1"/>
  <c r="AN77" s="1"/>
  <c r="AV77" s="1"/>
  <c r="O77"/>
  <c r="W77" s="1"/>
  <c r="AE77" s="1"/>
  <c r="AM77" s="1"/>
  <c r="AU77" s="1"/>
  <c r="AT76"/>
  <c r="AS76"/>
  <c r="AQ76"/>
  <c r="AQ75" s="1"/>
  <c r="AQ74" s="1"/>
  <c r="AL76"/>
  <c r="AK76"/>
  <c r="AI76"/>
  <c r="AD76"/>
  <c r="AD75" s="1"/>
  <c r="AD74" s="1"/>
  <c r="AC76"/>
  <c r="AA76"/>
  <c r="V76"/>
  <c r="V75" s="1"/>
  <c r="V74" s="1"/>
  <c r="U76"/>
  <c r="S76"/>
  <c r="P76"/>
  <c r="X76" s="1"/>
  <c r="AF76" s="1"/>
  <c r="AN76" s="1"/>
  <c r="AV76" s="1"/>
  <c r="N76"/>
  <c r="N75" s="1"/>
  <c r="N74" s="1"/>
  <c r="N73" s="1"/>
  <c r="M76"/>
  <c r="K76"/>
  <c r="J76"/>
  <c r="I76"/>
  <c r="G76"/>
  <c r="G75" s="1"/>
  <c r="AR75"/>
  <c r="AJ75"/>
  <c r="AB75"/>
  <c r="U75"/>
  <c r="U74" s="1"/>
  <c r="T75"/>
  <c r="L75"/>
  <c r="I75"/>
  <c r="I74" s="1"/>
  <c r="I73" s="1"/>
  <c r="H75"/>
  <c r="P74"/>
  <c r="X74" s="1"/>
  <c r="L73"/>
  <c r="L72" s="1"/>
  <c r="H73"/>
  <c r="B73"/>
  <c r="B81" s="1"/>
  <c r="B83" s="1"/>
  <c r="R71"/>
  <c r="Z71" s="1"/>
  <c r="AH71" s="1"/>
  <c r="AP71" s="1"/>
  <c r="AX71" s="1"/>
  <c r="Q71"/>
  <c r="Y71" s="1"/>
  <c r="AG71" s="1"/>
  <c r="AO71" s="1"/>
  <c r="AW71" s="1"/>
  <c r="P71"/>
  <c r="X71" s="1"/>
  <c r="AF71" s="1"/>
  <c r="AN71" s="1"/>
  <c r="AV71" s="1"/>
  <c r="O71"/>
  <c r="W71" s="1"/>
  <c r="AE71" s="1"/>
  <c r="AM71" s="1"/>
  <c r="AU71" s="1"/>
  <c r="R70"/>
  <c r="Z70" s="1"/>
  <c r="AH70" s="1"/>
  <c r="AP70" s="1"/>
  <c r="AX70" s="1"/>
  <c r="Q70"/>
  <c r="Y70" s="1"/>
  <c r="AG70" s="1"/>
  <c r="AO70" s="1"/>
  <c r="AW70" s="1"/>
  <c r="P70"/>
  <c r="X70" s="1"/>
  <c r="AF70" s="1"/>
  <c r="AN70" s="1"/>
  <c r="AV70" s="1"/>
  <c r="O70"/>
  <c r="W70" s="1"/>
  <c r="AE70" s="1"/>
  <c r="AM70" s="1"/>
  <c r="AU70" s="1"/>
  <c r="AT69"/>
  <c r="AT68" s="1"/>
  <c r="AT67" s="1"/>
  <c r="AT66" s="1"/>
  <c r="AS69"/>
  <c r="AS68" s="1"/>
  <c r="AS67" s="1"/>
  <c r="AS66" s="1"/>
  <c r="AR69"/>
  <c r="AQ69"/>
  <c r="AQ68" s="1"/>
  <c r="AQ67" s="1"/>
  <c r="AQ66" s="1"/>
  <c r="AL69"/>
  <c r="AK69"/>
  <c r="AK68" s="1"/>
  <c r="AK67" s="1"/>
  <c r="AK66" s="1"/>
  <c r="AJ69"/>
  <c r="AI69"/>
  <c r="AI68" s="1"/>
  <c r="AI67" s="1"/>
  <c r="AI66" s="1"/>
  <c r="AD69"/>
  <c r="AD68" s="1"/>
  <c r="AD67" s="1"/>
  <c r="AD66" s="1"/>
  <c r="AC69"/>
  <c r="AC68" s="1"/>
  <c r="AC67" s="1"/>
  <c r="AC66" s="1"/>
  <c r="AB69"/>
  <c r="AA69"/>
  <c r="AA68" s="1"/>
  <c r="AA67" s="1"/>
  <c r="AA66" s="1"/>
  <c r="V69"/>
  <c r="V68" s="1"/>
  <c r="V67" s="1"/>
  <c r="V66" s="1"/>
  <c r="U69"/>
  <c r="T69"/>
  <c r="S69"/>
  <c r="S68" s="1"/>
  <c r="S67" s="1"/>
  <c r="S66" s="1"/>
  <c r="N69"/>
  <c r="N68" s="1"/>
  <c r="N67" s="1"/>
  <c r="N66" s="1"/>
  <c r="M69"/>
  <c r="M68" s="1"/>
  <c r="L69"/>
  <c r="K69"/>
  <c r="K68" s="1"/>
  <c r="K67" s="1"/>
  <c r="K66" s="1"/>
  <c r="J69"/>
  <c r="R69" s="1"/>
  <c r="Z69" s="1"/>
  <c r="AH69" s="1"/>
  <c r="AP69" s="1"/>
  <c r="AX69" s="1"/>
  <c r="I69"/>
  <c r="Q69" s="1"/>
  <c r="Y69" s="1"/>
  <c r="AG69" s="1"/>
  <c r="AO69" s="1"/>
  <c r="AW69" s="1"/>
  <c r="H69"/>
  <c r="G69"/>
  <c r="O69" s="1"/>
  <c r="W69" s="1"/>
  <c r="AE69" s="1"/>
  <c r="AM69" s="1"/>
  <c r="AU69" s="1"/>
  <c r="AL68"/>
  <c r="AL67" s="1"/>
  <c r="AL66" s="1"/>
  <c r="U68"/>
  <c r="U67" s="1"/>
  <c r="U66" s="1"/>
  <c r="P68"/>
  <c r="X68" s="1"/>
  <c r="AF68" s="1"/>
  <c r="AN68" s="1"/>
  <c r="AV68" s="1"/>
  <c r="G68"/>
  <c r="P67"/>
  <c r="X67" s="1"/>
  <c r="AF67" s="1"/>
  <c r="AN67" s="1"/>
  <c r="AV67" s="1"/>
  <c r="AR66"/>
  <c r="AJ66"/>
  <c r="AB66"/>
  <c r="T66"/>
  <c r="L66"/>
  <c r="H66"/>
  <c r="R65"/>
  <c r="Z65" s="1"/>
  <c r="AH65" s="1"/>
  <c r="AP65" s="1"/>
  <c r="AX65" s="1"/>
  <c r="Q65"/>
  <c r="Y65" s="1"/>
  <c r="AG65" s="1"/>
  <c r="AO65" s="1"/>
  <c r="AW65" s="1"/>
  <c r="P65"/>
  <c r="X65" s="1"/>
  <c r="AF65" s="1"/>
  <c r="AN65" s="1"/>
  <c r="AV65" s="1"/>
  <c r="O65"/>
  <c r="W65" s="1"/>
  <c r="AE65" s="1"/>
  <c r="AM65" s="1"/>
  <c r="AU65" s="1"/>
  <c r="AT64"/>
  <c r="AS64"/>
  <c r="AS63" s="1"/>
  <c r="AS62" s="1"/>
  <c r="AS61" s="1"/>
  <c r="AR64"/>
  <c r="AQ64"/>
  <c r="AQ63" s="1"/>
  <c r="AQ62" s="1"/>
  <c r="AQ61" s="1"/>
  <c r="AL64"/>
  <c r="AL63" s="1"/>
  <c r="AL62" s="1"/>
  <c r="AL61" s="1"/>
  <c r="AK64"/>
  <c r="AK63" s="1"/>
  <c r="AK62" s="1"/>
  <c r="AK61" s="1"/>
  <c r="AJ64"/>
  <c r="AI64"/>
  <c r="AI63" s="1"/>
  <c r="AI62" s="1"/>
  <c r="AI61" s="1"/>
  <c r="AD64"/>
  <c r="AD63" s="1"/>
  <c r="AD62" s="1"/>
  <c r="AD61" s="1"/>
  <c r="AD60" s="1"/>
  <c r="AC64"/>
  <c r="AC63" s="1"/>
  <c r="AC62" s="1"/>
  <c r="AC61" s="1"/>
  <c r="AB64"/>
  <c r="AA64"/>
  <c r="AA63" s="1"/>
  <c r="AA62" s="1"/>
  <c r="AA61" s="1"/>
  <c r="AA60" s="1"/>
  <c r="V64"/>
  <c r="V63" s="1"/>
  <c r="V62" s="1"/>
  <c r="V61" s="1"/>
  <c r="U64"/>
  <c r="U63" s="1"/>
  <c r="U62" s="1"/>
  <c r="U61" s="1"/>
  <c r="T64"/>
  <c r="S64"/>
  <c r="S63" s="1"/>
  <c r="S62" s="1"/>
  <c r="S61" s="1"/>
  <c r="N64"/>
  <c r="N63" s="1"/>
  <c r="M64"/>
  <c r="M63" s="1"/>
  <c r="M62" s="1"/>
  <c r="M61" s="1"/>
  <c r="L64"/>
  <c r="K64"/>
  <c r="K63" s="1"/>
  <c r="K62" s="1"/>
  <c r="K61" s="1"/>
  <c r="J64"/>
  <c r="R64" s="1"/>
  <c r="Z64" s="1"/>
  <c r="AH64" s="1"/>
  <c r="AP64" s="1"/>
  <c r="AX64" s="1"/>
  <c r="I64"/>
  <c r="Q64" s="1"/>
  <c r="Y64" s="1"/>
  <c r="AG64" s="1"/>
  <c r="AO64" s="1"/>
  <c r="AW64" s="1"/>
  <c r="H64"/>
  <c r="P64" s="1"/>
  <c r="X64" s="1"/>
  <c r="G64"/>
  <c r="O64" s="1"/>
  <c r="AT63"/>
  <c r="AT62" s="1"/>
  <c r="AT61" s="1"/>
  <c r="AT60" s="1"/>
  <c r="P63"/>
  <c r="X63" s="1"/>
  <c r="AF63" s="1"/>
  <c r="AN63" s="1"/>
  <c r="AV63" s="1"/>
  <c r="P62"/>
  <c r="X62" s="1"/>
  <c r="AF62" s="1"/>
  <c r="AN62" s="1"/>
  <c r="AV62" s="1"/>
  <c r="AR61"/>
  <c r="AJ61"/>
  <c r="AB61"/>
  <c r="T61"/>
  <c r="T60" s="1"/>
  <c r="L61"/>
  <c r="H61"/>
  <c r="B61"/>
  <c r="B63" s="1"/>
  <c r="B65" s="1"/>
  <c r="B67" s="1"/>
  <c r="B69" s="1"/>
  <c r="B60"/>
  <c r="B62" s="1"/>
  <c r="B64" s="1"/>
  <c r="B66" s="1"/>
  <c r="B68" s="1"/>
  <c r="B70" s="1"/>
  <c r="P59"/>
  <c r="R58"/>
  <c r="Z58" s="1"/>
  <c r="AH58" s="1"/>
  <c r="AP58" s="1"/>
  <c r="AX58" s="1"/>
  <c r="Q58"/>
  <c r="Y58" s="1"/>
  <c r="AG58" s="1"/>
  <c r="AO58" s="1"/>
  <c r="AW58" s="1"/>
  <c r="P58"/>
  <c r="X58" s="1"/>
  <c r="AF58" s="1"/>
  <c r="AN58" s="1"/>
  <c r="AV58" s="1"/>
  <c r="O58"/>
  <c r="W58" s="1"/>
  <c r="AE58" s="1"/>
  <c r="AM58" s="1"/>
  <c r="AU58" s="1"/>
  <c r="R57"/>
  <c r="Z57" s="1"/>
  <c r="AH57" s="1"/>
  <c r="AP57" s="1"/>
  <c r="AX57" s="1"/>
  <c r="Q57"/>
  <c r="Y57" s="1"/>
  <c r="AG57" s="1"/>
  <c r="AO57" s="1"/>
  <c r="AW57" s="1"/>
  <c r="P57"/>
  <c r="X57" s="1"/>
  <c r="AF57" s="1"/>
  <c r="AN57" s="1"/>
  <c r="AV57" s="1"/>
  <c r="O57"/>
  <c r="W57" s="1"/>
  <c r="AE57" s="1"/>
  <c r="AM57" s="1"/>
  <c r="AU57" s="1"/>
  <c r="AT56"/>
  <c r="AT55" s="1"/>
  <c r="AS56"/>
  <c r="AS55" s="1"/>
  <c r="AQ56"/>
  <c r="AQ55" s="1"/>
  <c r="AL56"/>
  <c r="AL55" s="1"/>
  <c r="AK56"/>
  <c r="AK55" s="1"/>
  <c r="AI56"/>
  <c r="AI55" s="1"/>
  <c r="AD56"/>
  <c r="AD55" s="1"/>
  <c r="AC56"/>
  <c r="AC55" s="1"/>
  <c r="AA56"/>
  <c r="AA55" s="1"/>
  <c r="V56"/>
  <c r="V55" s="1"/>
  <c r="U56"/>
  <c r="U55" s="1"/>
  <c r="S56"/>
  <c r="S55" s="1"/>
  <c r="P56"/>
  <c r="X56" s="1"/>
  <c r="AF56" s="1"/>
  <c r="AN56" s="1"/>
  <c r="AV56" s="1"/>
  <c r="N56"/>
  <c r="N55" s="1"/>
  <c r="M56"/>
  <c r="K56"/>
  <c r="K55" s="1"/>
  <c r="J56"/>
  <c r="I56"/>
  <c r="G56"/>
  <c r="AR55"/>
  <c r="AJ55"/>
  <c r="AB55"/>
  <c r="T55"/>
  <c r="L55"/>
  <c r="I55"/>
  <c r="H55"/>
  <c r="R54"/>
  <c r="Z54" s="1"/>
  <c r="AH54" s="1"/>
  <c r="AP54" s="1"/>
  <c r="AX54" s="1"/>
  <c r="Q54"/>
  <c r="Y54" s="1"/>
  <c r="AG54" s="1"/>
  <c r="AO54" s="1"/>
  <c r="AW54" s="1"/>
  <c r="P54"/>
  <c r="X54" s="1"/>
  <c r="AF54" s="1"/>
  <c r="AN54" s="1"/>
  <c r="AV54" s="1"/>
  <c r="O54"/>
  <c r="W54" s="1"/>
  <c r="AE54" s="1"/>
  <c r="AM54" s="1"/>
  <c r="AU54" s="1"/>
  <c r="AT53"/>
  <c r="AS53"/>
  <c r="AQ53"/>
  <c r="AL53"/>
  <c r="AK53"/>
  <c r="AI53"/>
  <c r="AD53"/>
  <c r="AC53"/>
  <c r="AA53"/>
  <c r="V53"/>
  <c r="U53"/>
  <c r="S53"/>
  <c r="P53"/>
  <c r="X53" s="1"/>
  <c r="AF53" s="1"/>
  <c r="AN53" s="1"/>
  <c r="AV53" s="1"/>
  <c r="N53"/>
  <c r="M53"/>
  <c r="K53"/>
  <c r="J53"/>
  <c r="I53"/>
  <c r="G53"/>
  <c r="O53" s="1"/>
  <c r="W53" s="1"/>
  <c r="R52"/>
  <c r="Z52" s="1"/>
  <c r="AH52" s="1"/>
  <c r="AP52" s="1"/>
  <c r="AX52" s="1"/>
  <c r="Q52"/>
  <c r="Y52" s="1"/>
  <c r="AG52" s="1"/>
  <c r="AO52" s="1"/>
  <c r="AW52" s="1"/>
  <c r="P52"/>
  <c r="X52" s="1"/>
  <c r="AF52" s="1"/>
  <c r="AN52" s="1"/>
  <c r="AV52" s="1"/>
  <c r="O52"/>
  <c r="W52" s="1"/>
  <c r="AE52" s="1"/>
  <c r="AM52" s="1"/>
  <c r="AU52" s="1"/>
  <c r="AT51"/>
  <c r="AS51"/>
  <c r="AQ51"/>
  <c r="AL51"/>
  <c r="AL50" s="1"/>
  <c r="AK51"/>
  <c r="AI51"/>
  <c r="AD51"/>
  <c r="AC51"/>
  <c r="AA51"/>
  <c r="V51"/>
  <c r="U51"/>
  <c r="S51"/>
  <c r="S50" s="1"/>
  <c r="P51"/>
  <c r="X51" s="1"/>
  <c r="AF51" s="1"/>
  <c r="AN51" s="1"/>
  <c r="AV51" s="1"/>
  <c r="N51"/>
  <c r="M51"/>
  <c r="K51"/>
  <c r="J51"/>
  <c r="I51"/>
  <c r="G51"/>
  <c r="AR50"/>
  <c r="AJ50"/>
  <c r="AB50"/>
  <c r="T50"/>
  <c r="L50"/>
  <c r="H50"/>
  <c r="P48"/>
  <c r="X48" s="1"/>
  <c r="AF48" s="1"/>
  <c r="AN48" s="1"/>
  <c r="AV48" s="1"/>
  <c r="AR47"/>
  <c r="AJ47"/>
  <c r="AB47"/>
  <c r="T47"/>
  <c r="L47"/>
  <c r="H47"/>
  <c r="B47"/>
  <c r="R46"/>
  <c r="Z46" s="1"/>
  <c r="AH46" s="1"/>
  <c r="AP46" s="1"/>
  <c r="AX46" s="1"/>
  <c r="Q46"/>
  <c r="Y46" s="1"/>
  <c r="AG46" s="1"/>
  <c r="AO46" s="1"/>
  <c r="AW46" s="1"/>
  <c r="P46"/>
  <c r="X46" s="1"/>
  <c r="AF46" s="1"/>
  <c r="AN46" s="1"/>
  <c r="AV46" s="1"/>
  <c r="O46"/>
  <c r="W46" s="1"/>
  <c r="AE46" s="1"/>
  <c r="AM46" s="1"/>
  <c r="AU46" s="1"/>
  <c r="R45"/>
  <c r="Z45" s="1"/>
  <c r="AH45" s="1"/>
  <c r="AP45" s="1"/>
  <c r="AX45" s="1"/>
  <c r="Q45"/>
  <c r="Y45" s="1"/>
  <c r="AG45" s="1"/>
  <c r="AO45" s="1"/>
  <c r="AW45" s="1"/>
  <c r="P45"/>
  <c r="X45" s="1"/>
  <c r="AF45" s="1"/>
  <c r="AN45" s="1"/>
  <c r="AV45" s="1"/>
  <c r="O45"/>
  <c r="W45" s="1"/>
  <c r="AE45" s="1"/>
  <c r="AM45" s="1"/>
  <c r="AU45" s="1"/>
  <c r="AT44"/>
  <c r="AS44"/>
  <c r="AR44"/>
  <c r="AQ44"/>
  <c r="AL44"/>
  <c r="AK44"/>
  <c r="AJ44"/>
  <c r="AI44"/>
  <c r="AD44"/>
  <c r="AC44"/>
  <c r="AB44"/>
  <c r="AA44"/>
  <c r="V44"/>
  <c r="U44"/>
  <c r="T44"/>
  <c r="S44"/>
  <c r="N44"/>
  <c r="M44"/>
  <c r="L44"/>
  <c r="K44"/>
  <c r="J44"/>
  <c r="R44" s="1"/>
  <c r="Z44" s="1"/>
  <c r="AH44" s="1"/>
  <c r="AP44" s="1"/>
  <c r="AX44" s="1"/>
  <c r="I44"/>
  <c r="Q44" s="1"/>
  <c r="Y44" s="1"/>
  <c r="AG44" s="1"/>
  <c r="AO44" s="1"/>
  <c r="AW44" s="1"/>
  <c r="H44"/>
  <c r="P44" s="1"/>
  <c r="X44" s="1"/>
  <c r="AF44" s="1"/>
  <c r="AN44" s="1"/>
  <c r="AV44" s="1"/>
  <c r="G44"/>
  <c r="O44" s="1"/>
  <c r="W44" s="1"/>
  <c r="AE44" s="1"/>
  <c r="AM44" s="1"/>
  <c r="AU44" s="1"/>
  <c r="R43"/>
  <c r="Z43" s="1"/>
  <c r="AH43" s="1"/>
  <c r="AP43" s="1"/>
  <c r="AX43" s="1"/>
  <c r="Q43"/>
  <c r="Y43" s="1"/>
  <c r="AG43" s="1"/>
  <c r="AO43" s="1"/>
  <c r="AW43" s="1"/>
  <c r="P43"/>
  <c r="X43" s="1"/>
  <c r="AF43" s="1"/>
  <c r="AN43" s="1"/>
  <c r="AV43" s="1"/>
  <c r="O43"/>
  <c r="W43" s="1"/>
  <c r="AE43" s="1"/>
  <c r="AM43" s="1"/>
  <c r="AU43" s="1"/>
  <c r="AT42"/>
  <c r="AS42"/>
  <c r="AR42"/>
  <c r="AQ42"/>
  <c r="AL42"/>
  <c r="AK42"/>
  <c r="AJ42"/>
  <c r="AI42"/>
  <c r="AD42"/>
  <c r="AC42"/>
  <c r="AB42"/>
  <c r="AA42"/>
  <c r="V42"/>
  <c r="U42"/>
  <c r="T42"/>
  <c r="S42"/>
  <c r="N42"/>
  <c r="M42"/>
  <c r="L42"/>
  <c r="K42"/>
  <c r="J42"/>
  <c r="I42"/>
  <c r="Q42" s="1"/>
  <c r="Y42" s="1"/>
  <c r="AG42" s="1"/>
  <c r="AO42" s="1"/>
  <c r="AW42" s="1"/>
  <c r="H42"/>
  <c r="G42"/>
  <c r="O42" s="1"/>
  <c r="W42" s="1"/>
  <c r="AE42" s="1"/>
  <c r="AM42" s="1"/>
  <c r="AU42" s="1"/>
  <c r="R41"/>
  <c r="Z41" s="1"/>
  <c r="AH41" s="1"/>
  <c r="AP41" s="1"/>
  <c r="AX41" s="1"/>
  <c r="Q41"/>
  <c r="Y41" s="1"/>
  <c r="AG41" s="1"/>
  <c r="AO41" s="1"/>
  <c r="AW41" s="1"/>
  <c r="P41"/>
  <c r="X41" s="1"/>
  <c r="AF41" s="1"/>
  <c r="AN41" s="1"/>
  <c r="AV41" s="1"/>
  <c r="O41"/>
  <c r="W41" s="1"/>
  <c r="AE41" s="1"/>
  <c r="AM41" s="1"/>
  <c r="AU41" s="1"/>
  <c r="AT40"/>
  <c r="AT39" s="1"/>
  <c r="AT38" s="1"/>
  <c r="AT37" s="1"/>
  <c r="AT36" s="1"/>
  <c r="AS40"/>
  <c r="AS39" s="1"/>
  <c r="AS38" s="1"/>
  <c r="AS37" s="1"/>
  <c r="AS36" s="1"/>
  <c r="AQ40"/>
  <c r="AL40"/>
  <c r="AK40"/>
  <c r="AI40"/>
  <c r="AD40"/>
  <c r="AC40"/>
  <c r="AA40"/>
  <c r="V40"/>
  <c r="U40"/>
  <c r="S40"/>
  <c r="P40"/>
  <c r="X40" s="1"/>
  <c r="AF40" s="1"/>
  <c r="AN40" s="1"/>
  <c r="AV40" s="1"/>
  <c r="N40"/>
  <c r="M40"/>
  <c r="K40"/>
  <c r="J40"/>
  <c r="I40"/>
  <c r="I39" s="1"/>
  <c r="G40"/>
  <c r="P39"/>
  <c r="X39" s="1"/>
  <c r="AF39" s="1"/>
  <c r="AN39" s="1"/>
  <c r="AV39" s="1"/>
  <c r="P38"/>
  <c r="X38" s="1"/>
  <c r="AF38" s="1"/>
  <c r="AN38" s="1"/>
  <c r="AV38" s="1"/>
  <c r="P37"/>
  <c r="X37" s="1"/>
  <c r="AF37" s="1"/>
  <c r="AN37" s="1"/>
  <c r="AV37" s="1"/>
  <c r="P36"/>
  <c r="X36" s="1"/>
  <c r="AF36" s="1"/>
  <c r="AN36" s="1"/>
  <c r="AV36" s="1"/>
  <c r="B36"/>
  <c r="B37" s="1"/>
  <c r="B38" s="1"/>
  <c r="B39" s="1"/>
  <c r="B40" s="1"/>
  <c r="R35"/>
  <c r="Z35" s="1"/>
  <c r="AH35" s="1"/>
  <c r="AP35" s="1"/>
  <c r="AX35" s="1"/>
  <c r="Q35"/>
  <c r="Y35" s="1"/>
  <c r="AG35" s="1"/>
  <c r="AO35" s="1"/>
  <c r="AW35" s="1"/>
  <c r="P35"/>
  <c r="X35" s="1"/>
  <c r="AF35" s="1"/>
  <c r="AN35" s="1"/>
  <c r="AV35" s="1"/>
  <c r="O35"/>
  <c r="W35" s="1"/>
  <c r="AE35" s="1"/>
  <c r="AM35" s="1"/>
  <c r="AU35" s="1"/>
  <c r="R34"/>
  <c r="Z34" s="1"/>
  <c r="AH34" s="1"/>
  <c r="AP34" s="1"/>
  <c r="AX34" s="1"/>
  <c r="Q34"/>
  <c r="Y34" s="1"/>
  <c r="AG34" s="1"/>
  <c r="AO34" s="1"/>
  <c r="AW34" s="1"/>
  <c r="P34"/>
  <c r="X34" s="1"/>
  <c r="AF34" s="1"/>
  <c r="AN34" s="1"/>
  <c r="AV34" s="1"/>
  <c r="O34"/>
  <c r="W34" s="1"/>
  <c r="AE34" s="1"/>
  <c r="AM34" s="1"/>
  <c r="AU34" s="1"/>
  <c r="R33"/>
  <c r="Z33" s="1"/>
  <c r="AH33" s="1"/>
  <c r="AP33" s="1"/>
  <c r="AX33" s="1"/>
  <c r="Q33"/>
  <c r="Y33" s="1"/>
  <c r="AG33" s="1"/>
  <c r="AO33" s="1"/>
  <c r="AW33" s="1"/>
  <c r="P33"/>
  <c r="X33" s="1"/>
  <c r="AF33" s="1"/>
  <c r="AN33" s="1"/>
  <c r="AV33" s="1"/>
  <c r="O33"/>
  <c r="W33" s="1"/>
  <c r="AE33" s="1"/>
  <c r="AM33" s="1"/>
  <c r="AU33" s="1"/>
  <c r="AT32"/>
  <c r="AS32"/>
  <c r="AR32"/>
  <c r="AQ32"/>
  <c r="AL32"/>
  <c r="AK32"/>
  <c r="AJ32"/>
  <c r="AI32"/>
  <c r="AD32"/>
  <c r="AC32"/>
  <c r="AB32"/>
  <c r="AA32"/>
  <c r="V32"/>
  <c r="U32"/>
  <c r="T32"/>
  <c r="S32"/>
  <c r="N32"/>
  <c r="M32"/>
  <c r="L32"/>
  <c r="K32"/>
  <c r="J32"/>
  <c r="R32" s="1"/>
  <c r="Z32" s="1"/>
  <c r="AH32" s="1"/>
  <c r="AP32" s="1"/>
  <c r="AX32" s="1"/>
  <c r="I32"/>
  <c r="Q32" s="1"/>
  <c r="Y32" s="1"/>
  <c r="AG32" s="1"/>
  <c r="AO32" s="1"/>
  <c r="H32"/>
  <c r="P32" s="1"/>
  <c r="X32" s="1"/>
  <c r="AF32" s="1"/>
  <c r="AN32" s="1"/>
  <c r="AV32" s="1"/>
  <c r="G32"/>
  <c r="R31"/>
  <c r="Z31" s="1"/>
  <c r="AH31" s="1"/>
  <c r="AP31" s="1"/>
  <c r="AX31" s="1"/>
  <c r="Q31"/>
  <c r="Y31" s="1"/>
  <c r="AG31" s="1"/>
  <c r="AO31" s="1"/>
  <c r="AW31" s="1"/>
  <c r="P31"/>
  <c r="X31" s="1"/>
  <c r="AF31" s="1"/>
  <c r="AN31" s="1"/>
  <c r="AV31" s="1"/>
  <c r="O31"/>
  <c r="W31" s="1"/>
  <c r="AE31" s="1"/>
  <c r="AM31" s="1"/>
  <c r="AU31" s="1"/>
  <c r="AT30"/>
  <c r="AS30"/>
  <c r="AR30"/>
  <c r="AR25" s="1"/>
  <c r="AQ30"/>
  <c r="AL30"/>
  <c r="AK30"/>
  <c r="AJ30"/>
  <c r="AJ25" s="1"/>
  <c r="AI30"/>
  <c r="AD30"/>
  <c r="AC30"/>
  <c r="AB30"/>
  <c r="AA30"/>
  <c r="V30"/>
  <c r="U30"/>
  <c r="T30"/>
  <c r="T25" s="1"/>
  <c r="S30"/>
  <c r="N30"/>
  <c r="M30"/>
  <c r="L30"/>
  <c r="L25" s="1"/>
  <c r="K30"/>
  <c r="J30"/>
  <c r="R30" s="1"/>
  <c r="Z30" s="1"/>
  <c r="AH30" s="1"/>
  <c r="AP30" s="1"/>
  <c r="AX30" s="1"/>
  <c r="I30"/>
  <c r="Q30" s="1"/>
  <c r="Y30" s="1"/>
  <c r="AG30" s="1"/>
  <c r="AO30" s="1"/>
  <c r="AW30" s="1"/>
  <c r="H30"/>
  <c r="P30" s="1"/>
  <c r="X30" s="1"/>
  <c r="AF30" s="1"/>
  <c r="AN30" s="1"/>
  <c r="AV30" s="1"/>
  <c r="G30"/>
  <c r="O30" s="1"/>
  <c r="W30" s="1"/>
  <c r="AE30" s="1"/>
  <c r="AM30" s="1"/>
  <c r="AU30" s="1"/>
  <c r="R29"/>
  <c r="Z29" s="1"/>
  <c r="AH29" s="1"/>
  <c r="AP29" s="1"/>
  <c r="AX29" s="1"/>
  <c r="Q29"/>
  <c r="Y29" s="1"/>
  <c r="AG29" s="1"/>
  <c r="AO29" s="1"/>
  <c r="AW29" s="1"/>
  <c r="P29"/>
  <c r="X29" s="1"/>
  <c r="AF29" s="1"/>
  <c r="AN29" s="1"/>
  <c r="AV29" s="1"/>
  <c r="O29"/>
  <c r="W29" s="1"/>
  <c r="AE29" s="1"/>
  <c r="AM29" s="1"/>
  <c r="AU29" s="1"/>
  <c r="AT28"/>
  <c r="AS28"/>
  <c r="AQ28"/>
  <c r="AL28"/>
  <c r="AK28"/>
  <c r="AI28"/>
  <c r="AD28"/>
  <c r="AC28"/>
  <c r="AA28"/>
  <c r="V28"/>
  <c r="U28"/>
  <c r="S28"/>
  <c r="P28"/>
  <c r="X28" s="1"/>
  <c r="AF28" s="1"/>
  <c r="AN28" s="1"/>
  <c r="AV28" s="1"/>
  <c r="N28"/>
  <c r="M28"/>
  <c r="K28"/>
  <c r="J28"/>
  <c r="R28" s="1"/>
  <c r="Z28" s="1"/>
  <c r="I28"/>
  <c r="G28"/>
  <c r="R27"/>
  <c r="Z27" s="1"/>
  <c r="AH27" s="1"/>
  <c r="AP27" s="1"/>
  <c r="AX27" s="1"/>
  <c r="Q27"/>
  <c r="Y27" s="1"/>
  <c r="AG27" s="1"/>
  <c r="AO27" s="1"/>
  <c r="AW27" s="1"/>
  <c r="P27"/>
  <c r="X27" s="1"/>
  <c r="AF27" s="1"/>
  <c r="AN27" s="1"/>
  <c r="AV27" s="1"/>
  <c r="O27"/>
  <c r="W27" s="1"/>
  <c r="AE27" s="1"/>
  <c r="AM27" s="1"/>
  <c r="AU27" s="1"/>
  <c r="AT26"/>
  <c r="AS26"/>
  <c r="AQ26"/>
  <c r="AL26"/>
  <c r="AK26"/>
  <c r="AI26"/>
  <c r="AD26"/>
  <c r="AC26"/>
  <c r="AA26"/>
  <c r="V26"/>
  <c r="U26"/>
  <c r="S26"/>
  <c r="P26"/>
  <c r="X26" s="1"/>
  <c r="AF26" s="1"/>
  <c r="AN26" s="1"/>
  <c r="AV26" s="1"/>
  <c r="N26"/>
  <c r="N25" s="1"/>
  <c r="M26"/>
  <c r="K26"/>
  <c r="J26"/>
  <c r="I26"/>
  <c r="I25" s="1"/>
  <c r="G26"/>
  <c r="AB25"/>
  <c r="R24"/>
  <c r="Z24" s="1"/>
  <c r="AH24" s="1"/>
  <c r="AP24" s="1"/>
  <c r="AX24" s="1"/>
  <c r="Q24"/>
  <c r="Y24" s="1"/>
  <c r="AG24" s="1"/>
  <c r="AO24" s="1"/>
  <c r="AW24" s="1"/>
  <c r="P24"/>
  <c r="X24" s="1"/>
  <c r="AF24" s="1"/>
  <c r="AN24" s="1"/>
  <c r="AV24" s="1"/>
  <c r="O24"/>
  <c r="W24" s="1"/>
  <c r="AE24" s="1"/>
  <c r="AM24" s="1"/>
  <c r="AU24" s="1"/>
  <c r="AT23"/>
  <c r="AT22" s="1"/>
  <c r="AS23"/>
  <c r="AS22" s="1"/>
  <c r="AQ23"/>
  <c r="AQ22" s="1"/>
  <c r="AL23"/>
  <c r="AL22" s="1"/>
  <c r="AK23"/>
  <c r="AK22" s="1"/>
  <c r="AI23"/>
  <c r="AI22" s="1"/>
  <c r="AD23"/>
  <c r="AD22" s="1"/>
  <c r="AC23"/>
  <c r="AC22" s="1"/>
  <c r="AA23"/>
  <c r="AA22" s="1"/>
  <c r="V23"/>
  <c r="V22" s="1"/>
  <c r="U23"/>
  <c r="U22" s="1"/>
  <c r="S23"/>
  <c r="S22" s="1"/>
  <c r="P23"/>
  <c r="X23" s="1"/>
  <c r="AF23" s="1"/>
  <c r="AN23" s="1"/>
  <c r="AV23" s="1"/>
  <c r="N23"/>
  <c r="M23"/>
  <c r="M22" s="1"/>
  <c r="K23"/>
  <c r="J23"/>
  <c r="J22" s="1"/>
  <c r="I23"/>
  <c r="I22" s="1"/>
  <c r="G23"/>
  <c r="G22" s="1"/>
  <c r="P22"/>
  <c r="X22" s="1"/>
  <c r="AF22" s="1"/>
  <c r="AN22" s="1"/>
  <c r="AV22" s="1"/>
  <c r="R21"/>
  <c r="Z21" s="1"/>
  <c r="AH21" s="1"/>
  <c r="AP21" s="1"/>
  <c r="AX21" s="1"/>
  <c r="Q21"/>
  <c r="Y21" s="1"/>
  <c r="AG21" s="1"/>
  <c r="AO21" s="1"/>
  <c r="AW21" s="1"/>
  <c r="P21"/>
  <c r="X21" s="1"/>
  <c r="AF21" s="1"/>
  <c r="AN21" s="1"/>
  <c r="AV21" s="1"/>
  <c r="O21"/>
  <c r="W21" s="1"/>
  <c r="AE21" s="1"/>
  <c r="AM21" s="1"/>
  <c r="AU21" s="1"/>
  <c r="AT20"/>
  <c r="AT19" s="1"/>
  <c r="AS20"/>
  <c r="AS19" s="1"/>
  <c r="AQ20"/>
  <c r="AQ19" s="1"/>
  <c r="AL20"/>
  <c r="AL19" s="1"/>
  <c r="AK20"/>
  <c r="AI20"/>
  <c r="AI19" s="1"/>
  <c r="AD20"/>
  <c r="AD19" s="1"/>
  <c r="AC20"/>
  <c r="AC19" s="1"/>
  <c r="AA20"/>
  <c r="AA19" s="1"/>
  <c r="V20"/>
  <c r="V19" s="1"/>
  <c r="U20"/>
  <c r="U19" s="1"/>
  <c r="S20"/>
  <c r="S19" s="1"/>
  <c r="P20"/>
  <c r="X20" s="1"/>
  <c r="AF20" s="1"/>
  <c r="AN20" s="1"/>
  <c r="AV20" s="1"/>
  <c r="N20"/>
  <c r="N19" s="1"/>
  <c r="M20"/>
  <c r="M19" s="1"/>
  <c r="K20"/>
  <c r="K19" s="1"/>
  <c r="J20"/>
  <c r="I20"/>
  <c r="I19" s="1"/>
  <c r="Q19" s="1"/>
  <c r="Y19" s="1"/>
  <c r="G20"/>
  <c r="G19" s="1"/>
  <c r="AK19"/>
  <c r="P19"/>
  <c r="X19" s="1"/>
  <c r="AF19" s="1"/>
  <c r="AN19" s="1"/>
  <c r="AV19" s="1"/>
  <c r="P18"/>
  <c r="X18" s="1"/>
  <c r="AF18" s="1"/>
  <c r="AN18" s="1"/>
  <c r="AV18" s="1"/>
  <c r="P17"/>
  <c r="X17" s="1"/>
  <c r="AF17" s="1"/>
  <c r="AN17" s="1"/>
  <c r="AV17" s="1"/>
  <c r="P16"/>
  <c r="X16" s="1"/>
  <c r="AF16" s="1"/>
  <c r="AN16" s="1"/>
  <c r="AV16" s="1"/>
  <c r="B16"/>
  <c r="B17" s="1"/>
  <c r="B18" s="1"/>
  <c r="B19" s="1"/>
  <c r="B20" s="1"/>
  <c r="P15"/>
  <c r="M84" i="4"/>
  <c r="M85"/>
  <c r="M86"/>
  <c r="M87"/>
  <c r="M88"/>
  <c r="M89"/>
  <c r="M90"/>
  <c r="M91"/>
  <c r="M92"/>
  <c r="M93"/>
  <c r="M94"/>
  <c r="M95"/>
  <c r="M96"/>
  <c r="M97"/>
  <c r="M98"/>
  <c r="M99"/>
  <c r="M100"/>
  <c r="M101"/>
  <c r="M102"/>
  <c r="M103"/>
  <c r="M104"/>
  <c r="M105"/>
  <c r="M106"/>
  <c r="M107"/>
  <c r="M108"/>
  <c r="M109"/>
  <c r="M110"/>
  <c r="M111"/>
  <c r="M112"/>
  <c r="M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83"/>
  <c r="BB105" i="6"/>
  <c r="AL105"/>
  <c r="V105"/>
  <c r="BB97"/>
  <c r="AL97"/>
  <c r="F97"/>
  <c r="V97" s="1"/>
  <c r="D97"/>
  <c r="BB96"/>
  <c r="BB95" s="1"/>
  <c r="AL96"/>
  <c r="AL95" s="1"/>
  <c r="V96"/>
  <c r="V95" s="1"/>
  <c r="BA95"/>
  <c r="AZ95"/>
  <c r="AY95"/>
  <c r="AX95"/>
  <c r="AW95"/>
  <c r="AV95"/>
  <c r="AU95"/>
  <c r="AT95"/>
  <c r="AS95"/>
  <c r="AR95"/>
  <c r="AQ95"/>
  <c r="AP95"/>
  <c r="AO95"/>
  <c r="AN95"/>
  <c r="AM95"/>
  <c r="AK95"/>
  <c r="AJ95"/>
  <c r="AI95"/>
  <c r="AH95"/>
  <c r="AG95"/>
  <c r="AF95"/>
  <c r="AE95"/>
  <c r="AD95"/>
  <c r="AC95"/>
  <c r="AB95"/>
  <c r="AA95"/>
  <c r="Z95"/>
  <c r="Y95"/>
  <c r="X95"/>
  <c r="W95"/>
  <c r="U95"/>
  <c r="T95"/>
  <c r="S95"/>
  <c r="R95"/>
  <c r="Q95"/>
  <c r="P95"/>
  <c r="O95"/>
  <c r="N95"/>
  <c r="M95"/>
  <c r="L95"/>
  <c r="K95"/>
  <c r="J95"/>
  <c r="I95"/>
  <c r="H95"/>
  <c r="G95"/>
  <c r="E95"/>
  <c r="D95"/>
  <c r="BB94"/>
  <c r="W94"/>
  <c r="AL94" s="1"/>
  <c r="J94"/>
  <c r="I94"/>
  <c r="F94"/>
  <c r="F90" s="1"/>
  <c r="D94"/>
  <c r="V94" s="1"/>
  <c r="BB93"/>
  <c r="AL93"/>
  <c r="V93"/>
  <c r="BB92"/>
  <c r="AL92"/>
  <c r="J92"/>
  <c r="J90" s="1"/>
  <c r="D92"/>
  <c r="V92" s="1"/>
  <c r="BB91"/>
  <c r="BB90" s="1"/>
  <c r="AL91"/>
  <c r="V91"/>
  <c r="BA90"/>
  <c r="AZ90"/>
  <c r="AY90"/>
  <c r="AX90"/>
  <c r="AW90"/>
  <c r="AV90"/>
  <c r="AU90"/>
  <c r="AT90"/>
  <c r="AS90"/>
  <c r="AR90"/>
  <c r="AQ90"/>
  <c r="AP90"/>
  <c r="AO90"/>
  <c r="AN90"/>
  <c r="AM90"/>
  <c r="AK90"/>
  <c r="AJ90"/>
  <c r="AI90"/>
  <c r="AH90"/>
  <c r="AG90"/>
  <c r="AF90"/>
  <c r="AE90"/>
  <c r="AD90"/>
  <c r="AC90"/>
  <c r="AB90"/>
  <c r="AA90"/>
  <c r="Z90"/>
  <c r="Y90"/>
  <c r="X90"/>
  <c r="W90"/>
  <c r="U90"/>
  <c r="T90"/>
  <c r="S90"/>
  <c r="R90"/>
  <c r="Q90"/>
  <c r="P90"/>
  <c r="O90"/>
  <c r="N90"/>
  <c r="M90"/>
  <c r="L90"/>
  <c r="K90"/>
  <c r="I90"/>
  <c r="H90"/>
  <c r="G90"/>
  <c r="E90"/>
  <c r="BB89"/>
  <c r="W89"/>
  <c r="AL89" s="1"/>
  <c r="H89"/>
  <c r="F89"/>
  <c r="D89"/>
  <c r="V89" s="1"/>
  <c r="BB88"/>
  <c r="AA88"/>
  <c r="W88"/>
  <c r="AL88" s="1"/>
  <c r="I88"/>
  <c r="H88"/>
  <c r="D88"/>
  <c r="V88" s="1"/>
  <c r="BB87"/>
  <c r="AL87"/>
  <c r="W87"/>
  <c r="V87"/>
  <c r="J87"/>
  <c r="D87"/>
  <c r="BB86"/>
  <c r="AL86"/>
  <c r="V86"/>
  <c r="BB85"/>
  <c r="AL85"/>
  <c r="V85"/>
  <c r="BB84"/>
  <c r="AL84"/>
  <c r="V84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BB82"/>
  <c r="AL82"/>
  <c r="V82"/>
  <c r="BB81"/>
  <c r="AL81"/>
  <c r="V81"/>
  <c r="BB80"/>
  <c r="AL80"/>
  <c r="I80"/>
  <c r="H80"/>
  <c r="D80"/>
  <c r="V80" s="1"/>
  <c r="AM79"/>
  <c r="BB79" s="1"/>
  <c r="Z79"/>
  <c r="W79"/>
  <c r="AL79" s="1"/>
  <c r="V79"/>
  <c r="I79"/>
  <c r="H79"/>
  <c r="D79"/>
  <c r="BB78"/>
  <c r="Z78"/>
  <c r="Z71" s="1"/>
  <c r="W78"/>
  <c r="AL78" s="1"/>
  <c r="I78"/>
  <c r="H78"/>
  <c r="F78"/>
  <c r="D78"/>
  <c r="V78" s="1"/>
  <c r="BB77"/>
  <c r="AL77"/>
  <c r="W77"/>
  <c r="V77"/>
  <c r="D77"/>
  <c r="BB76"/>
  <c r="W76"/>
  <c r="AL76" s="1"/>
  <c r="D76"/>
  <c r="V76" s="1"/>
  <c r="BB75"/>
  <c r="AL75"/>
  <c r="V75"/>
  <c r="BB74"/>
  <c r="W74"/>
  <c r="AL74" s="1"/>
  <c r="H74"/>
  <c r="H71" s="1"/>
  <c r="G74"/>
  <c r="D74"/>
  <c r="V74" s="1"/>
  <c r="BB73"/>
  <c r="Z73"/>
  <c r="W73"/>
  <c r="AL73" s="1"/>
  <c r="AL71" s="1"/>
  <c r="E73"/>
  <c r="D73"/>
  <c r="V73" s="1"/>
  <c r="BB72"/>
  <c r="BB71" s="1"/>
  <c r="AL72"/>
  <c r="V72"/>
  <c r="V71" s="1"/>
  <c r="BA71"/>
  <c r="AZ71"/>
  <c r="AY71"/>
  <c r="AX71"/>
  <c r="AW71"/>
  <c r="AV71"/>
  <c r="AU71"/>
  <c r="AT71"/>
  <c r="AS71"/>
  <c r="AR71"/>
  <c r="AQ71"/>
  <c r="AP71"/>
  <c r="AO71"/>
  <c r="AN71"/>
  <c r="AM71"/>
  <c r="AK71"/>
  <c r="AJ71"/>
  <c r="AI71"/>
  <c r="AH71"/>
  <c r="AG71"/>
  <c r="AF71"/>
  <c r="AE71"/>
  <c r="AD71"/>
  <c r="AC71"/>
  <c r="AB71"/>
  <c r="AA71"/>
  <c r="Y71"/>
  <c r="X71"/>
  <c r="U71"/>
  <c r="T71"/>
  <c r="S71"/>
  <c r="R71"/>
  <c r="Q71"/>
  <c r="P71"/>
  <c r="O71"/>
  <c r="N71"/>
  <c r="M71"/>
  <c r="L71"/>
  <c r="K71"/>
  <c r="J71"/>
  <c r="I71"/>
  <c r="G71"/>
  <c r="F71"/>
  <c r="E71"/>
  <c r="BB70"/>
  <c r="AL70"/>
  <c r="V70"/>
  <c r="AO69"/>
  <c r="AN69"/>
  <c r="BB69" s="1"/>
  <c r="AL69"/>
  <c r="Y69"/>
  <c r="X69"/>
  <c r="F69"/>
  <c r="V69" s="1"/>
  <c r="E69"/>
  <c r="BB68"/>
  <c r="BB67" s="1"/>
  <c r="AL68"/>
  <c r="V68"/>
  <c r="V67" s="1"/>
  <c r="I68"/>
  <c r="H68"/>
  <c r="H67" s="1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U67"/>
  <c r="T67"/>
  <c r="S67"/>
  <c r="R67"/>
  <c r="Q67"/>
  <c r="P67"/>
  <c r="O67"/>
  <c r="N67"/>
  <c r="M67"/>
  <c r="L67"/>
  <c r="K67"/>
  <c r="J67"/>
  <c r="I67"/>
  <c r="G67"/>
  <c r="F67"/>
  <c r="E67"/>
  <c r="D67"/>
  <c r="BB66"/>
  <c r="AL66"/>
  <c r="V66"/>
  <c r="V65" s="1"/>
  <c r="BA65"/>
  <c r="AZ65"/>
  <c r="AY65"/>
  <c r="AX65"/>
  <c r="AW65"/>
  <c r="AV65"/>
  <c r="AU65"/>
  <c r="AT65"/>
  <c r="AS65"/>
  <c r="AR65"/>
  <c r="AQ65"/>
  <c r="AP65"/>
  <c r="AO65"/>
  <c r="AN65"/>
  <c r="AM65"/>
  <c r="BB65" s="1"/>
  <c r="AK65"/>
  <c r="AJ65"/>
  <c r="AI65"/>
  <c r="AH65"/>
  <c r="AG65"/>
  <c r="AF65"/>
  <c r="AE65"/>
  <c r="AD65"/>
  <c r="AC65"/>
  <c r="AB65"/>
  <c r="AA65"/>
  <c r="Z65"/>
  <c r="Y65"/>
  <c r="X65"/>
  <c r="W65"/>
  <c r="AL65" s="1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BB64"/>
  <c r="Y64"/>
  <c r="AL64" s="1"/>
  <c r="J64"/>
  <c r="V64" s="1"/>
  <c r="F64"/>
  <c r="BB63"/>
  <c r="W63"/>
  <c r="AL63" s="1"/>
  <c r="J63"/>
  <c r="J61" s="1"/>
  <c r="I63"/>
  <c r="H63"/>
  <c r="H61" s="1"/>
  <c r="H56" s="1"/>
  <c r="G63"/>
  <c r="V63" s="1"/>
  <c r="BB62"/>
  <c r="BB61" s="1"/>
  <c r="AL62"/>
  <c r="AL61" s="1"/>
  <c r="V62"/>
  <c r="V61" s="1"/>
  <c r="BA61"/>
  <c r="BA56" s="1"/>
  <c r="AZ61"/>
  <c r="AY61"/>
  <c r="AY56" s="1"/>
  <c r="AX61"/>
  <c r="AW61"/>
  <c r="AW56" s="1"/>
  <c r="AV61"/>
  <c r="AU61"/>
  <c r="AU56" s="1"/>
  <c r="AT61"/>
  <c r="AS61"/>
  <c r="AS56" s="1"/>
  <c r="AR61"/>
  <c r="AQ61"/>
  <c r="AQ56" s="1"/>
  <c r="AP61"/>
  <c r="AO61"/>
  <c r="AO56" s="1"/>
  <c r="AN61"/>
  <c r="AM61"/>
  <c r="AK61"/>
  <c r="AK56" s="1"/>
  <c r="AJ61"/>
  <c r="AI61"/>
  <c r="AI56" s="1"/>
  <c r="AH61"/>
  <c r="AG61"/>
  <c r="AG56" s="1"/>
  <c r="AF61"/>
  <c r="AE61"/>
  <c r="AE56" s="1"/>
  <c r="AD61"/>
  <c r="AC61"/>
  <c r="AC56" s="1"/>
  <c r="AB61"/>
  <c r="AA61"/>
  <c r="AA56" s="1"/>
  <c r="Z61"/>
  <c r="Y61"/>
  <c r="Y56" s="1"/>
  <c r="X61"/>
  <c r="W61"/>
  <c r="U61"/>
  <c r="U56" s="1"/>
  <c r="T61"/>
  <c r="S61"/>
  <c r="S56" s="1"/>
  <c r="R61"/>
  <c r="Q61"/>
  <c r="Q56" s="1"/>
  <c r="P61"/>
  <c r="O61"/>
  <c r="O56" s="1"/>
  <c r="N61"/>
  <c r="M61"/>
  <c r="M56" s="1"/>
  <c r="L61"/>
  <c r="K61"/>
  <c r="K56" s="1"/>
  <c r="I61"/>
  <c r="I56" s="1"/>
  <c r="G61"/>
  <c r="G56" s="1"/>
  <c r="F61"/>
  <c r="E61"/>
  <c r="E56" s="1"/>
  <c r="D61"/>
  <c r="BB60"/>
  <c r="AL60"/>
  <c r="M60"/>
  <c r="J60"/>
  <c r="V60" s="1"/>
  <c r="V58" s="1"/>
  <c r="BB59"/>
  <c r="AL59"/>
  <c r="V59"/>
  <c r="BB58"/>
  <c r="BA58"/>
  <c r="AZ58"/>
  <c r="AY58"/>
  <c r="AX58"/>
  <c r="AX56" s="1"/>
  <c r="AW58"/>
  <c r="AV58"/>
  <c r="AU58"/>
  <c r="AT58"/>
  <c r="AT56" s="1"/>
  <c r="AS58"/>
  <c r="AR58"/>
  <c r="AQ58"/>
  <c r="AP58"/>
  <c r="AP56" s="1"/>
  <c r="AO58"/>
  <c r="AN58"/>
  <c r="AM58"/>
  <c r="AL58"/>
  <c r="AK58"/>
  <c r="AJ58"/>
  <c r="AI58"/>
  <c r="AH58"/>
  <c r="AH56" s="1"/>
  <c r="AG58"/>
  <c r="AF58"/>
  <c r="AE58"/>
  <c r="AD58"/>
  <c r="AD56" s="1"/>
  <c r="AC58"/>
  <c r="AB58"/>
  <c r="AA58"/>
  <c r="Z58"/>
  <c r="Z56" s="1"/>
  <c r="Y58"/>
  <c r="X58"/>
  <c r="W58"/>
  <c r="U58"/>
  <c r="T58"/>
  <c r="S58"/>
  <c r="R58"/>
  <c r="R56" s="1"/>
  <c r="Q58"/>
  <c r="P58"/>
  <c r="O58"/>
  <c r="N58"/>
  <c r="N56" s="1"/>
  <c r="M58"/>
  <c r="L58"/>
  <c r="K58"/>
  <c r="J58"/>
  <c r="I58"/>
  <c r="H58"/>
  <c r="G58"/>
  <c r="F58"/>
  <c r="F56" s="1"/>
  <c r="E58"/>
  <c r="D58"/>
  <c r="AM57"/>
  <c r="BB57" s="1"/>
  <c r="BB56" s="1"/>
  <c r="W57"/>
  <c r="AL57" s="1"/>
  <c r="J57"/>
  <c r="V57" s="1"/>
  <c r="H57"/>
  <c r="AZ56"/>
  <c r="AV56"/>
  <c r="AR56"/>
  <c r="AN56"/>
  <c r="AJ56"/>
  <c r="AF56"/>
  <c r="AB56"/>
  <c r="X56"/>
  <c r="T56"/>
  <c r="P56"/>
  <c r="L56"/>
  <c r="D56"/>
  <c r="AM55"/>
  <c r="BB55" s="1"/>
  <c r="W55"/>
  <c r="AL55" s="1"/>
  <c r="E55"/>
  <c r="V55" s="1"/>
  <c r="D55"/>
  <c r="BB54"/>
  <c r="AM54"/>
  <c r="AL54"/>
  <c r="W54"/>
  <c r="J54"/>
  <c r="I54"/>
  <c r="H54"/>
  <c r="E54"/>
  <c r="V54" s="1"/>
  <c r="D54"/>
  <c r="BB53"/>
  <c r="AL53"/>
  <c r="V53"/>
  <c r="BB52"/>
  <c r="AL52"/>
  <c r="AL50" s="1"/>
  <c r="V52"/>
  <c r="BB51"/>
  <c r="BB50" s="1"/>
  <c r="AL51"/>
  <c r="V51"/>
  <c r="BA50"/>
  <c r="AZ50"/>
  <c r="AY50"/>
  <c r="AX50"/>
  <c r="AW50"/>
  <c r="AV50"/>
  <c r="AU50"/>
  <c r="AT50"/>
  <c r="AS50"/>
  <c r="AR50"/>
  <c r="AQ50"/>
  <c r="AP50"/>
  <c r="AO50"/>
  <c r="AN50"/>
  <c r="AM50"/>
  <c r="AK50"/>
  <c r="AJ50"/>
  <c r="AI50"/>
  <c r="AH50"/>
  <c r="AG50"/>
  <c r="AF50"/>
  <c r="AE50"/>
  <c r="AD50"/>
  <c r="AC50"/>
  <c r="AB50"/>
  <c r="AA50"/>
  <c r="Z50"/>
  <c r="Y50"/>
  <c r="X50"/>
  <c r="W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BB49"/>
  <c r="AL49"/>
  <c r="V49"/>
  <c r="F49"/>
  <c r="E49"/>
  <c r="BB48"/>
  <c r="AL48"/>
  <c r="D48"/>
  <c r="D45" s="1"/>
  <c r="BB47"/>
  <c r="AL47"/>
  <c r="AL45" s="1"/>
  <c r="V47"/>
  <c r="BB46"/>
  <c r="BB45" s="1"/>
  <c r="AL46"/>
  <c r="V46"/>
  <c r="BA45"/>
  <c r="AZ45"/>
  <c r="AY45"/>
  <c r="AX45"/>
  <c r="AW45"/>
  <c r="AV45"/>
  <c r="AU45"/>
  <c r="AT45"/>
  <c r="AS45"/>
  <c r="AR45"/>
  <c r="AQ45"/>
  <c r="AP45"/>
  <c r="AO45"/>
  <c r="AN45"/>
  <c r="AM45"/>
  <c r="AK45"/>
  <c r="AJ45"/>
  <c r="AI45"/>
  <c r="AH45"/>
  <c r="AG45"/>
  <c r="AF45"/>
  <c r="AE45"/>
  <c r="AD45"/>
  <c r="AC45"/>
  <c r="AB45"/>
  <c r="AA45"/>
  <c r="Z45"/>
  <c r="Y45"/>
  <c r="X45"/>
  <c r="W45"/>
  <c r="U45"/>
  <c r="T45"/>
  <c r="S45"/>
  <c r="R45"/>
  <c r="Q45"/>
  <c r="P45"/>
  <c r="O45"/>
  <c r="N45"/>
  <c r="M45"/>
  <c r="L45"/>
  <c r="K45"/>
  <c r="J45"/>
  <c r="I45"/>
  <c r="H45"/>
  <c r="G45"/>
  <c r="F45"/>
  <c r="E45"/>
  <c r="BB44"/>
  <c r="AA44"/>
  <c r="AA42" s="1"/>
  <c r="Y44"/>
  <c r="W44"/>
  <c r="W42" s="1"/>
  <c r="H44"/>
  <c r="F44"/>
  <c r="D44"/>
  <c r="D42" s="1"/>
  <c r="BB43"/>
  <c r="AL43"/>
  <c r="V43"/>
  <c r="BB42"/>
  <c r="BA42"/>
  <c r="AZ42"/>
  <c r="AY42"/>
  <c r="AX42"/>
  <c r="AW42"/>
  <c r="AV42"/>
  <c r="AU42"/>
  <c r="AT42"/>
  <c r="AS42"/>
  <c r="AR42"/>
  <c r="AQ42"/>
  <c r="AP42"/>
  <c r="AO42"/>
  <c r="AN42"/>
  <c r="AM42"/>
  <c r="AK42"/>
  <c r="AJ42"/>
  <c r="AI42"/>
  <c r="AH42"/>
  <c r="AG42"/>
  <c r="AF42"/>
  <c r="AE42"/>
  <c r="AD42"/>
  <c r="AC42"/>
  <c r="AB42"/>
  <c r="Z42"/>
  <c r="Y42"/>
  <c r="X42"/>
  <c r="U42"/>
  <c r="T42"/>
  <c r="S42"/>
  <c r="R42"/>
  <c r="Q42"/>
  <c r="P42"/>
  <c r="O42"/>
  <c r="N42"/>
  <c r="M42"/>
  <c r="L42"/>
  <c r="K42"/>
  <c r="J42"/>
  <c r="I42"/>
  <c r="H42"/>
  <c r="G42"/>
  <c r="F42"/>
  <c r="E42"/>
  <c r="AM41"/>
  <c r="BB41" s="1"/>
  <c r="W41"/>
  <c r="AL41" s="1"/>
  <c r="I41"/>
  <c r="D41"/>
  <c r="V41" s="1"/>
  <c r="BB40"/>
  <c r="AL40"/>
  <c r="V40"/>
  <c r="D40"/>
  <c r="BB39"/>
  <c r="AL39"/>
  <c r="V39"/>
  <c r="BB38"/>
  <c r="AL38"/>
  <c r="V38"/>
  <c r="BB37"/>
  <c r="AN37"/>
  <c r="AM37"/>
  <c r="X37"/>
  <c r="AL37" s="1"/>
  <c r="AL36" s="1"/>
  <c r="W37"/>
  <c r="J37"/>
  <c r="H37"/>
  <c r="H36" s="1"/>
  <c r="E37"/>
  <c r="D37"/>
  <c r="V37" s="1"/>
  <c r="V36" s="1"/>
  <c r="BA36"/>
  <c r="AZ36"/>
  <c r="AY36"/>
  <c r="AX36"/>
  <c r="AW36"/>
  <c r="AV36"/>
  <c r="AU36"/>
  <c r="AT36"/>
  <c r="AS36"/>
  <c r="AR36"/>
  <c r="AQ36"/>
  <c r="AP36"/>
  <c r="AO36"/>
  <c r="AN36"/>
  <c r="AK36"/>
  <c r="AJ36"/>
  <c r="AI36"/>
  <c r="AH36"/>
  <c r="AG36"/>
  <c r="AF36"/>
  <c r="AE36"/>
  <c r="AD36"/>
  <c r="AC36"/>
  <c r="AB36"/>
  <c r="AA36"/>
  <c r="Z36"/>
  <c r="Y36"/>
  <c r="W36"/>
  <c r="U36"/>
  <c r="T36"/>
  <c r="S36"/>
  <c r="R36"/>
  <c r="Q36"/>
  <c r="P36"/>
  <c r="O36"/>
  <c r="N36"/>
  <c r="M36"/>
  <c r="L36"/>
  <c r="K36"/>
  <c r="J36"/>
  <c r="I36"/>
  <c r="G36"/>
  <c r="F36"/>
  <c r="E36"/>
  <c r="BB35"/>
  <c r="AM35"/>
  <c r="AL35"/>
  <c r="W35"/>
  <c r="V35"/>
  <c r="D35"/>
  <c r="BB34"/>
  <c r="AL34"/>
  <c r="V34"/>
  <c r="BB33"/>
  <c r="AL33"/>
  <c r="H33"/>
  <c r="F33"/>
  <c r="E33"/>
  <c r="E31" s="1"/>
  <c r="D33"/>
  <c r="V33" s="1"/>
  <c r="AR32"/>
  <c r="AQ32"/>
  <c r="AQ31" s="1"/>
  <c r="AP32"/>
  <c r="AO32"/>
  <c r="BB32" s="1"/>
  <c r="BB31" s="1"/>
  <c r="AB32"/>
  <c r="AB31" s="1"/>
  <c r="AA32"/>
  <c r="Z32"/>
  <c r="Y32"/>
  <c r="W32"/>
  <c r="AL32" s="1"/>
  <c r="AL31" s="1"/>
  <c r="J32"/>
  <c r="I32"/>
  <c r="H32"/>
  <c r="H31" s="1"/>
  <c r="G32"/>
  <c r="F32"/>
  <c r="D32"/>
  <c r="V32" s="1"/>
  <c r="V31" s="1"/>
  <c r="BA31"/>
  <c r="AZ31"/>
  <c r="AY31"/>
  <c r="AX31"/>
  <c r="AW31"/>
  <c r="AV31"/>
  <c r="AU31"/>
  <c r="AT31"/>
  <c r="AS31"/>
  <c r="AR31"/>
  <c r="AP31"/>
  <c r="AN31"/>
  <c r="AM31"/>
  <c r="AK31"/>
  <c r="AJ31"/>
  <c r="AI31"/>
  <c r="AH31"/>
  <c r="AG31"/>
  <c r="AF31"/>
  <c r="AE31"/>
  <c r="AD31"/>
  <c r="AC31"/>
  <c r="AA31"/>
  <c r="Z31"/>
  <c r="Y31"/>
  <c r="X31"/>
  <c r="U31"/>
  <c r="T31"/>
  <c r="S31"/>
  <c r="R31"/>
  <c r="Q31"/>
  <c r="P31"/>
  <c r="O31"/>
  <c r="N31"/>
  <c r="M31"/>
  <c r="L31"/>
  <c r="K31"/>
  <c r="J31"/>
  <c r="I31"/>
  <c r="G31"/>
  <c r="F31"/>
  <c r="D31"/>
  <c r="BB30"/>
  <c r="AL30"/>
  <c r="D30"/>
  <c r="V30" s="1"/>
  <c r="BB29"/>
  <c r="AL29"/>
  <c r="V29"/>
  <c r="BB28"/>
  <c r="AL28"/>
  <c r="V28"/>
  <c r="D28"/>
  <c r="BB27"/>
  <c r="AL27"/>
  <c r="V27"/>
  <c r="BB26"/>
  <c r="AL26"/>
  <c r="V26"/>
  <c r="BB25"/>
  <c r="BA25"/>
  <c r="AZ25"/>
  <c r="AY25"/>
  <c r="AX25"/>
  <c r="AW25"/>
  <c r="AV25"/>
  <c r="AU25"/>
  <c r="AT25"/>
  <c r="AS25"/>
  <c r="AR25"/>
  <c r="AQ25"/>
  <c r="AP25"/>
  <c r="AO25"/>
  <c r="AN25"/>
  <c r="AM25"/>
  <c r="AL25"/>
  <c r="AK25"/>
  <c r="AJ25"/>
  <c r="AI25"/>
  <c r="AH25"/>
  <c r="AG25"/>
  <c r="AF25"/>
  <c r="AE25"/>
  <c r="AD25"/>
  <c r="AC25"/>
  <c r="AB25"/>
  <c r="AA25"/>
  <c r="Z25"/>
  <c r="Y25"/>
  <c r="X25"/>
  <c r="W25"/>
  <c r="V25"/>
  <c r="U25"/>
  <c r="T25"/>
  <c r="S25"/>
  <c r="R25"/>
  <c r="Q25"/>
  <c r="P25"/>
  <c r="O25"/>
  <c r="N25"/>
  <c r="M25"/>
  <c r="L25"/>
  <c r="K25"/>
  <c r="J25"/>
  <c r="I25"/>
  <c r="H25"/>
  <c r="G25"/>
  <c r="F25"/>
  <c r="E25"/>
  <c r="D25"/>
  <c r="BB24"/>
  <c r="V24"/>
  <c r="BB23"/>
  <c r="AL23"/>
  <c r="V23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BB21"/>
  <c r="AL21"/>
  <c r="V21"/>
  <c r="BB20"/>
  <c r="AL20"/>
  <c r="V20"/>
  <c r="J20"/>
  <c r="H20"/>
  <c r="F20"/>
  <c r="D20"/>
  <c r="D18" s="1"/>
  <c r="BB19"/>
  <c r="AL19"/>
  <c r="V19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BB17"/>
  <c r="AL17"/>
  <c r="V17"/>
  <c r="BB16"/>
  <c r="AL16"/>
  <c r="V16"/>
  <c r="AO15"/>
  <c r="BB15" s="1"/>
  <c r="BB14" s="1"/>
  <c r="Y15"/>
  <c r="AL15" s="1"/>
  <c r="AL14" s="1"/>
  <c r="J15"/>
  <c r="J14" s="1"/>
  <c r="G15"/>
  <c r="F15"/>
  <c r="V15" s="1"/>
  <c r="V14" s="1"/>
  <c r="BA14"/>
  <c r="BA98" s="1"/>
  <c r="BA107" s="1"/>
  <c r="AZ14"/>
  <c r="AZ98" s="1"/>
  <c r="AZ107" s="1"/>
  <c r="AY14"/>
  <c r="AX14"/>
  <c r="AX98" s="1"/>
  <c r="AX107" s="1"/>
  <c r="AW14"/>
  <c r="AW98" s="1"/>
  <c r="AW107" s="1"/>
  <c r="AV14"/>
  <c r="AV98" s="1"/>
  <c r="AV107" s="1"/>
  <c r="AU14"/>
  <c r="AT14"/>
  <c r="AT98" s="1"/>
  <c r="AT107" s="1"/>
  <c r="AS14"/>
  <c r="AS98" s="1"/>
  <c r="AS107" s="1"/>
  <c r="AR14"/>
  <c r="AR98" s="1"/>
  <c r="AQ14"/>
  <c r="AP14"/>
  <c r="AP98" s="1"/>
  <c r="AO14"/>
  <c r="AN14"/>
  <c r="AN98" s="1"/>
  <c r="AM14"/>
  <c r="AK14"/>
  <c r="AJ14"/>
  <c r="AJ98" s="1"/>
  <c r="AI14"/>
  <c r="AI98" s="1"/>
  <c r="AH14"/>
  <c r="AH98" s="1"/>
  <c r="AG14"/>
  <c r="AF14"/>
  <c r="AF98" s="1"/>
  <c r="AE14"/>
  <c r="AE98" s="1"/>
  <c r="AD14"/>
  <c r="AD98" s="1"/>
  <c r="AC14"/>
  <c r="AB14"/>
  <c r="AB98" s="1"/>
  <c r="AA14"/>
  <c r="AA98" s="1"/>
  <c r="Z14"/>
  <c r="X14"/>
  <c r="W14"/>
  <c r="U14"/>
  <c r="U98" s="1"/>
  <c r="T14"/>
  <c r="T98" s="1"/>
  <c r="S14"/>
  <c r="R14"/>
  <c r="R98" s="1"/>
  <c r="Q14"/>
  <c r="Q98" s="1"/>
  <c r="P14"/>
  <c r="P98" s="1"/>
  <c r="O14"/>
  <c r="N14"/>
  <c r="N98" s="1"/>
  <c r="M14"/>
  <c r="M98" s="1"/>
  <c r="L14"/>
  <c r="L98" s="1"/>
  <c r="K14"/>
  <c r="I14"/>
  <c r="I98" s="1"/>
  <c r="H14"/>
  <c r="H98" s="1"/>
  <c r="G14"/>
  <c r="G98" s="1"/>
  <c r="E14"/>
  <c r="D14"/>
  <c r="I63" i="7" l="1"/>
  <c r="H134"/>
  <c r="P134" s="1"/>
  <c r="X134" s="1"/>
  <c r="AF134" s="1"/>
  <c r="AN134" s="1"/>
  <c r="AV134" s="1"/>
  <c r="O144"/>
  <c r="S276"/>
  <c r="AA276"/>
  <c r="AI276"/>
  <c r="AQ276"/>
  <c r="K276"/>
  <c r="L338"/>
  <c r="I552"/>
  <c r="Y134"/>
  <c r="AG134" s="1"/>
  <c r="AO134" s="1"/>
  <c r="AW134" s="1"/>
  <c r="R148"/>
  <c r="Z148" s="1"/>
  <c r="AH148" s="1"/>
  <c r="AP148" s="1"/>
  <c r="AX148" s="1"/>
  <c r="N276"/>
  <c r="V276"/>
  <c r="AD276"/>
  <c r="AL276"/>
  <c r="AT276"/>
  <c r="Q534"/>
  <c r="I221"/>
  <c r="G235"/>
  <c r="AG467"/>
  <c r="AO467" s="1"/>
  <c r="AG468"/>
  <c r="AO468" s="1"/>
  <c r="AI608"/>
  <c r="G612"/>
  <c r="J63"/>
  <c r="J62" s="1"/>
  <c r="J61" s="1"/>
  <c r="H177"/>
  <c r="P177" s="1"/>
  <c r="X177" s="1"/>
  <c r="AF177" s="1"/>
  <c r="AN177" s="1"/>
  <c r="AV177" s="1"/>
  <c r="I287"/>
  <c r="Q287" s="1"/>
  <c r="Y287" s="1"/>
  <c r="AG287" s="1"/>
  <c r="AO287" s="1"/>
  <c r="AW287" s="1"/>
  <c r="W468"/>
  <c r="AE468" s="1"/>
  <c r="AM468" s="1"/>
  <c r="AU468" s="1"/>
  <c r="Q138"/>
  <c r="Y138" s="1"/>
  <c r="AG138" s="1"/>
  <c r="AO138" s="1"/>
  <c r="AW138" s="1"/>
  <c r="I144"/>
  <c r="L157"/>
  <c r="L156" s="1"/>
  <c r="L155" s="1"/>
  <c r="AB157"/>
  <c r="AB156" s="1"/>
  <c r="AB155" s="1"/>
  <c r="P163"/>
  <c r="X163" s="1"/>
  <c r="AF163" s="1"/>
  <c r="AN163" s="1"/>
  <c r="Q112"/>
  <c r="Y112" s="1"/>
  <c r="AG112" s="1"/>
  <c r="AO112" s="1"/>
  <c r="AW112" s="1"/>
  <c r="J134"/>
  <c r="R134" s="1"/>
  <c r="Z134" s="1"/>
  <c r="AH134" s="1"/>
  <c r="AP134" s="1"/>
  <c r="AX134" s="1"/>
  <c r="H148"/>
  <c r="P148" s="1"/>
  <c r="X148" s="1"/>
  <c r="AF148" s="1"/>
  <c r="AN148" s="1"/>
  <c r="AV148" s="1"/>
  <c r="S157"/>
  <c r="S156" s="1"/>
  <c r="AI157"/>
  <c r="AI156" s="1"/>
  <c r="G163"/>
  <c r="O163" s="1"/>
  <c r="W163" s="1"/>
  <c r="AE163" s="1"/>
  <c r="AM163" s="1"/>
  <c r="AU163" s="1"/>
  <c r="AE171"/>
  <c r="AM171" s="1"/>
  <c r="AU171" s="1"/>
  <c r="G178"/>
  <c r="J25"/>
  <c r="AK25"/>
  <c r="AT25"/>
  <c r="AK39"/>
  <c r="AK38" s="1"/>
  <c r="AK37" s="1"/>
  <c r="AK36" s="1"/>
  <c r="J50"/>
  <c r="J92"/>
  <c r="J91" s="1"/>
  <c r="J90" s="1"/>
  <c r="AA92"/>
  <c r="AA91" s="1"/>
  <c r="AK92"/>
  <c r="AK91" s="1"/>
  <c r="AT92"/>
  <c r="AT91" s="1"/>
  <c r="Y102"/>
  <c r="Y101" s="1"/>
  <c r="I128"/>
  <c r="I127" s="1"/>
  <c r="Q127" s="1"/>
  <c r="Y127" s="1"/>
  <c r="AG127" s="1"/>
  <c r="AO127" s="1"/>
  <c r="AW127" s="1"/>
  <c r="H143"/>
  <c r="P143" s="1"/>
  <c r="X143" s="1"/>
  <c r="AF143" s="1"/>
  <c r="AN143" s="1"/>
  <c r="AV143" s="1"/>
  <c r="G148"/>
  <c r="O148" s="1"/>
  <c r="W148" s="1"/>
  <c r="V228"/>
  <c r="V227" s="1"/>
  <c r="V226" s="1"/>
  <c r="I235"/>
  <c r="Q263"/>
  <c r="Y263" s="1"/>
  <c r="AG263" s="1"/>
  <c r="AO263" s="1"/>
  <c r="AW263" s="1"/>
  <c r="G287"/>
  <c r="L276"/>
  <c r="P276" s="1"/>
  <c r="X276" s="1"/>
  <c r="AF276" s="1"/>
  <c r="AN276" s="1"/>
  <c r="AV276" s="1"/>
  <c r="O316"/>
  <c r="W316" s="1"/>
  <c r="AE316" s="1"/>
  <c r="AM316" s="1"/>
  <c r="J397"/>
  <c r="G467"/>
  <c r="O467" s="1"/>
  <c r="W467" s="1"/>
  <c r="AE467" s="1"/>
  <c r="AM467" s="1"/>
  <c r="AU467" s="1"/>
  <c r="H468"/>
  <c r="AL592"/>
  <c r="AC591"/>
  <c r="AS591"/>
  <c r="N806"/>
  <c r="AT806"/>
  <c r="P865"/>
  <c r="X865" s="1"/>
  <c r="H876"/>
  <c r="H875" s="1"/>
  <c r="AS1144"/>
  <c r="AA1162"/>
  <c r="X1165"/>
  <c r="W1195"/>
  <c r="W1194" s="1"/>
  <c r="AA1219"/>
  <c r="AI1219"/>
  <c r="G1227"/>
  <c r="R56"/>
  <c r="Z56" s="1"/>
  <c r="AJ60"/>
  <c r="V92"/>
  <c r="V91" s="1"/>
  <c r="AI92"/>
  <c r="AI91" s="1"/>
  <c r="AS92"/>
  <c r="AS91" s="1"/>
  <c r="O109"/>
  <c r="W109" s="1"/>
  <c r="AE109" s="1"/>
  <c r="AM109" s="1"/>
  <c r="AU109" s="1"/>
  <c r="AC119"/>
  <c r="AC118" s="1"/>
  <c r="AC117" s="1"/>
  <c r="O143"/>
  <c r="W143" s="1"/>
  <c r="AE143" s="1"/>
  <c r="AM143" s="1"/>
  <c r="AU143" s="1"/>
  <c r="AQ157"/>
  <c r="AQ156" s="1"/>
  <c r="H212"/>
  <c r="H235"/>
  <c r="I276"/>
  <c r="Q276" s="1"/>
  <c r="Y276" s="1"/>
  <c r="AG276" s="1"/>
  <c r="AO276" s="1"/>
  <c r="AW276" s="1"/>
  <c r="J287"/>
  <c r="R287" s="1"/>
  <c r="Z287" s="1"/>
  <c r="AH287" s="1"/>
  <c r="AP287" s="1"/>
  <c r="AX287" s="1"/>
  <c r="P316"/>
  <c r="B374"/>
  <c r="N860"/>
  <c r="AB1246"/>
  <c r="AB1245" s="1"/>
  <c r="AR1246"/>
  <c r="AR1245" s="1"/>
  <c r="Q135"/>
  <c r="Y135" s="1"/>
  <c r="AG135" s="1"/>
  <c r="AO135" s="1"/>
  <c r="AW135" s="1"/>
  <c r="Q221"/>
  <c r="Y221" s="1"/>
  <c r="AG221" s="1"/>
  <c r="AO221" s="1"/>
  <c r="AW221" s="1"/>
  <c r="P273"/>
  <c r="X273" s="1"/>
  <c r="AF273" s="1"/>
  <c r="AN273" s="1"/>
  <c r="AV273" s="1"/>
  <c r="N767"/>
  <c r="N766" s="1"/>
  <c r="AD767"/>
  <c r="AD766" s="1"/>
  <c r="AT767"/>
  <c r="AT766" s="1"/>
  <c r="W1205"/>
  <c r="S80"/>
  <c r="K157"/>
  <c r="K156" s="1"/>
  <c r="AA157"/>
  <c r="AA156" s="1"/>
  <c r="AA155" s="1"/>
  <c r="H221"/>
  <c r="P221" s="1"/>
  <c r="X221" s="1"/>
  <c r="AF221" s="1"/>
  <c r="AN221" s="1"/>
  <c r="AV221" s="1"/>
  <c r="AQ338"/>
  <c r="AQ337" s="1"/>
  <c r="J394"/>
  <c r="AD608"/>
  <c r="AI806"/>
  <c r="AJ1162"/>
  <c r="X1195"/>
  <c r="X1194" s="1"/>
  <c r="N157"/>
  <c r="N156" s="1"/>
  <c r="AK157"/>
  <c r="AK156" s="1"/>
  <c r="AK155" s="1"/>
  <c r="W64"/>
  <c r="AE64" s="1"/>
  <c r="AM64" s="1"/>
  <c r="AU64" s="1"/>
  <c r="W82"/>
  <c r="W81" s="1"/>
  <c r="U119"/>
  <c r="U118" s="1"/>
  <c r="U117" s="1"/>
  <c r="I148"/>
  <c r="Q148" s="1"/>
  <c r="Y148" s="1"/>
  <c r="AG148" s="1"/>
  <c r="AO148" s="1"/>
  <c r="AW148" s="1"/>
  <c r="V157"/>
  <c r="V156" s="1"/>
  <c r="V155" s="1"/>
  <c r="AW274"/>
  <c r="AG19"/>
  <c r="AO19" s="1"/>
  <c r="AW19" s="1"/>
  <c r="AD39"/>
  <c r="AD38" s="1"/>
  <c r="AD37" s="1"/>
  <c r="AD36" s="1"/>
  <c r="AR49"/>
  <c r="AE53"/>
  <c r="P75"/>
  <c r="X75" s="1"/>
  <c r="AK97"/>
  <c r="AL157"/>
  <c r="AL156" s="1"/>
  <c r="AL155" s="1"/>
  <c r="Q166"/>
  <c r="Y166" s="1"/>
  <c r="AG166" s="1"/>
  <c r="AO166" s="1"/>
  <c r="J265"/>
  <c r="R265" s="1"/>
  <c r="P287"/>
  <c r="X287" s="1"/>
  <c r="AF287" s="1"/>
  <c r="AN287" s="1"/>
  <c r="AV287" s="1"/>
  <c r="P288"/>
  <c r="X288" s="1"/>
  <c r="AF288" s="1"/>
  <c r="AN288" s="1"/>
  <c r="AV288" s="1"/>
  <c r="H315"/>
  <c r="I389"/>
  <c r="AI393"/>
  <c r="Q426"/>
  <c r="H25"/>
  <c r="P25" s="1"/>
  <c r="U25"/>
  <c r="AD25"/>
  <c r="AK50"/>
  <c r="AC50"/>
  <c r="P55"/>
  <c r="O56"/>
  <c r="W56" s="1"/>
  <c r="AL75"/>
  <c r="AL74" s="1"/>
  <c r="G92"/>
  <c r="AI119"/>
  <c r="AI118" s="1"/>
  <c r="AI117" s="1"/>
  <c r="G134"/>
  <c r="O134" s="1"/>
  <c r="W134" s="1"/>
  <c r="AE134" s="1"/>
  <c r="AM134" s="1"/>
  <c r="AU134" s="1"/>
  <c r="H142"/>
  <c r="J143"/>
  <c r="J142" s="1"/>
  <c r="J141" s="1"/>
  <c r="R158"/>
  <c r="Z158" s="1"/>
  <c r="AH158" s="1"/>
  <c r="AP158" s="1"/>
  <c r="AX158" s="1"/>
  <c r="J163"/>
  <c r="R163" s="1"/>
  <c r="Z163" s="1"/>
  <c r="AH163" s="1"/>
  <c r="AP163" s="1"/>
  <c r="AX163" s="1"/>
  <c r="T198"/>
  <c r="AJ198"/>
  <c r="G221"/>
  <c r="O221" s="1"/>
  <c r="W221" s="1"/>
  <c r="AE221" s="1"/>
  <c r="AM221" s="1"/>
  <c r="AU221" s="1"/>
  <c r="O235"/>
  <c r="W235" s="1"/>
  <c r="AE235" s="1"/>
  <c r="AM235" s="1"/>
  <c r="AU235" s="1"/>
  <c r="J273"/>
  <c r="H307"/>
  <c r="H365"/>
  <c r="J378"/>
  <c r="G404"/>
  <c r="AB425"/>
  <c r="AB424" s="1"/>
  <c r="T462"/>
  <c r="T461" s="1"/>
  <c r="G548"/>
  <c r="O548" s="1"/>
  <c r="W548" s="1"/>
  <c r="AJ593"/>
  <c r="AT644"/>
  <c r="AT643" s="1"/>
  <c r="N644"/>
  <c r="N643" s="1"/>
  <c r="V644"/>
  <c r="V643" s="1"/>
  <c r="AD644"/>
  <c r="AD643" s="1"/>
  <c r="AL644"/>
  <c r="AL643" s="1"/>
  <c r="V752"/>
  <c r="V751" s="1"/>
  <c r="V750" s="1"/>
  <c r="V753"/>
  <c r="M754"/>
  <c r="W976"/>
  <c r="AE976" s="1"/>
  <c r="AM976" s="1"/>
  <c r="AU976" s="1"/>
  <c r="P976"/>
  <c r="J1038"/>
  <c r="I1079"/>
  <c r="G1087"/>
  <c r="G1086" s="1"/>
  <c r="G1085" s="1"/>
  <c r="N1084"/>
  <c r="H1102"/>
  <c r="G1124"/>
  <c r="G1123" s="1"/>
  <c r="G1122" s="1"/>
  <c r="O1122" s="1"/>
  <c r="W1122" s="1"/>
  <c r="AE1122" s="1"/>
  <c r="AM1122" s="1"/>
  <c r="AI1129"/>
  <c r="AI1128" s="1"/>
  <c r="N1144"/>
  <c r="X1153"/>
  <c r="X1152" s="1"/>
  <c r="AE1195"/>
  <c r="AE1194" s="1"/>
  <c r="AK1204"/>
  <c r="J1252"/>
  <c r="R42"/>
  <c r="W158"/>
  <c r="AD157"/>
  <c r="AD156" s="1"/>
  <c r="AD155" s="1"/>
  <c r="M157"/>
  <c r="M156" s="1"/>
  <c r="M155" s="1"/>
  <c r="U157"/>
  <c r="U156" s="1"/>
  <c r="U155" s="1"/>
  <c r="AC157"/>
  <c r="AC156" s="1"/>
  <c r="AC155" s="1"/>
  <c r="I163"/>
  <c r="Q163" s="1"/>
  <c r="Y163" s="1"/>
  <c r="AG163" s="1"/>
  <c r="AO163" s="1"/>
  <c r="AW163" s="1"/>
  <c r="J221"/>
  <c r="R221" s="1"/>
  <c r="Z221" s="1"/>
  <c r="AH221" s="1"/>
  <c r="AP221" s="1"/>
  <c r="AX221" s="1"/>
  <c r="H272"/>
  <c r="I273"/>
  <c r="M293"/>
  <c r="M292" s="1"/>
  <c r="AK293"/>
  <c r="AK292" s="1"/>
  <c r="AK270" s="1"/>
  <c r="AK269" s="1"/>
  <c r="AK246" s="1"/>
  <c r="Q316"/>
  <c r="Y316" s="1"/>
  <c r="AG316" s="1"/>
  <c r="AO316" s="1"/>
  <c r="AW316" s="1"/>
  <c r="AU316"/>
  <c r="H328"/>
  <c r="AK338"/>
  <c r="I375"/>
  <c r="K374"/>
  <c r="H378"/>
  <c r="K425"/>
  <c r="K424" s="1"/>
  <c r="S425"/>
  <c r="S424" s="1"/>
  <c r="AA425"/>
  <c r="AA424" s="1"/>
  <c r="AQ425"/>
  <c r="AQ424" s="1"/>
  <c r="G572"/>
  <c r="O572" s="1"/>
  <c r="H743"/>
  <c r="M752"/>
  <c r="M751" s="1"/>
  <c r="M750" s="1"/>
  <c r="I753"/>
  <c r="AD806"/>
  <c r="M806"/>
  <c r="U806"/>
  <c r="N827"/>
  <c r="J857"/>
  <c r="J1051"/>
  <c r="AG1210"/>
  <c r="AO1210" s="1"/>
  <c r="G1222"/>
  <c r="AT1246"/>
  <c r="AT1245" s="1"/>
  <c r="G1255"/>
  <c r="P243"/>
  <c r="X243" s="1"/>
  <c r="AF243" s="1"/>
  <c r="AN243" s="1"/>
  <c r="AV243" s="1"/>
  <c r="AJ327"/>
  <c r="AJ326" s="1"/>
  <c r="AB556"/>
  <c r="AB555" s="1"/>
  <c r="AJ556"/>
  <c r="AJ555" s="1"/>
  <c r="L556"/>
  <c r="L555" s="1"/>
  <c r="S608"/>
  <c r="N608"/>
  <c r="G990"/>
  <c r="AA1204"/>
  <c r="H1246"/>
  <c r="H1245" s="1"/>
  <c r="AI1251"/>
  <c r="R223"/>
  <c r="Z223" s="1"/>
  <c r="AH223" s="1"/>
  <c r="AP223" s="1"/>
  <c r="AX223" s="1"/>
  <c r="AH28"/>
  <c r="J361"/>
  <c r="J360" s="1"/>
  <c r="I385"/>
  <c r="S393"/>
  <c r="Q440"/>
  <c r="Y440" s="1"/>
  <c r="AG440" s="1"/>
  <c r="AO440" s="1"/>
  <c r="AW440" s="1"/>
  <c r="AT425"/>
  <c r="AT424" s="1"/>
  <c r="AW467"/>
  <c r="AW468"/>
  <c r="AW469"/>
  <c r="H529"/>
  <c r="H528" s="1"/>
  <c r="H563"/>
  <c r="I566"/>
  <c r="AL752"/>
  <c r="AL751" s="1"/>
  <c r="AL750" s="1"/>
  <c r="N754"/>
  <c r="G1060"/>
  <c r="S1105"/>
  <c r="AQ1219"/>
  <c r="V1235"/>
  <c r="V1234" s="1"/>
  <c r="V1233" s="1"/>
  <c r="V1232" s="1"/>
  <c r="AL1235"/>
  <c r="AL1234" s="1"/>
  <c r="AL1233" s="1"/>
  <c r="AL1232" s="1"/>
  <c r="AT1235"/>
  <c r="AT1234" s="1"/>
  <c r="AT1233" s="1"/>
  <c r="AT1232" s="1"/>
  <c r="P129"/>
  <c r="X129" s="1"/>
  <c r="AF129" s="1"/>
  <c r="AN129" s="1"/>
  <c r="AV129" s="1"/>
  <c r="H128"/>
  <c r="Q93"/>
  <c r="Y93" s="1"/>
  <c r="AG93" s="1"/>
  <c r="AO93" s="1"/>
  <c r="AW93" s="1"/>
  <c r="I92"/>
  <c r="AF106"/>
  <c r="X105"/>
  <c r="X104" s="1"/>
  <c r="R236"/>
  <c r="Z236" s="1"/>
  <c r="AH236" s="1"/>
  <c r="AP236" s="1"/>
  <c r="AX236" s="1"/>
  <c r="J235"/>
  <c r="R235" s="1"/>
  <c r="Z235" s="1"/>
  <c r="AH235" s="1"/>
  <c r="AP235" s="1"/>
  <c r="AX235" s="1"/>
  <c r="O32"/>
  <c r="W32" s="1"/>
  <c r="AE32" s="1"/>
  <c r="AM32" s="1"/>
  <c r="AU32" s="1"/>
  <c r="P42"/>
  <c r="X42" s="1"/>
  <c r="AF42" s="1"/>
  <c r="AN42" s="1"/>
  <c r="AV42" s="1"/>
  <c r="AL49"/>
  <c r="AL48" s="1"/>
  <c r="AL47" s="1"/>
  <c r="V60"/>
  <c r="AV135"/>
  <c r="L60"/>
  <c r="AK80"/>
  <c r="V90"/>
  <c r="G157"/>
  <c r="AV163"/>
  <c r="AR198"/>
  <c r="AG222"/>
  <c r="AO222" s="1"/>
  <c r="AW222" s="1"/>
  <c r="AF249"/>
  <c r="AN249" s="1"/>
  <c r="AV249" s="1"/>
  <c r="AQ25"/>
  <c r="AW32"/>
  <c r="L49"/>
  <c r="AH56"/>
  <c r="AP56" s="1"/>
  <c r="AX56" s="1"/>
  <c r="V97"/>
  <c r="S119"/>
  <c r="S118" s="1"/>
  <c r="S117" s="1"/>
  <c r="AI116"/>
  <c r="AI115" s="1"/>
  <c r="O124"/>
  <c r="W124" s="1"/>
  <c r="AE124" s="1"/>
  <c r="AM124" s="1"/>
  <c r="AU124" s="1"/>
  <c r="AK119"/>
  <c r="AK118" s="1"/>
  <c r="AK117" s="1"/>
  <c r="W144"/>
  <c r="AE144" s="1"/>
  <c r="AM144" s="1"/>
  <c r="AU144" s="1"/>
  <c r="AE148"/>
  <c r="AM148" s="1"/>
  <c r="AU148" s="1"/>
  <c r="X166"/>
  <c r="AF166" s="1"/>
  <c r="AN166" s="1"/>
  <c r="AV166" s="1"/>
  <c r="H247"/>
  <c r="P247" s="1"/>
  <c r="X247" s="1"/>
  <c r="AF247" s="1"/>
  <c r="AN247" s="1"/>
  <c r="AV247" s="1"/>
  <c r="H265"/>
  <c r="P265" s="1"/>
  <c r="X265" s="1"/>
  <c r="AF265" s="1"/>
  <c r="AN265" s="1"/>
  <c r="AV265" s="1"/>
  <c r="O271"/>
  <c r="W271" s="1"/>
  <c r="AE271" s="1"/>
  <c r="AM271" s="1"/>
  <c r="AU271" s="1"/>
  <c r="O272"/>
  <c r="W272" s="1"/>
  <c r="AE272" s="1"/>
  <c r="AM272" s="1"/>
  <c r="AU272" s="1"/>
  <c r="O273"/>
  <c r="W273" s="1"/>
  <c r="AE273" s="1"/>
  <c r="AM273" s="1"/>
  <c r="AU273" s="1"/>
  <c r="O274"/>
  <c r="W274" s="1"/>
  <c r="AE274" s="1"/>
  <c r="AM274" s="1"/>
  <c r="AU274" s="1"/>
  <c r="AM284"/>
  <c r="AU284" s="1"/>
  <c r="AV295"/>
  <c r="U293"/>
  <c r="U292" s="1"/>
  <c r="U270" s="1"/>
  <c r="U269" s="1"/>
  <c r="AB49"/>
  <c r="O51"/>
  <c r="W51" s="1"/>
  <c r="AE51" s="1"/>
  <c r="AM51" s="1"/>
  <c r="AU51" s="1"/>
  <c r="M50"/>
  <c r="Q53"/>
  <c r="Y53" s="1"/>
  <c r="AG53" s="1"/>
  <c r="AO53" s="1"/>
  <c r="AW53" s="1"/>
  <c r="R53"/>
  <c r="Z53" s="1"/>
  <c r="AH53" s="1"/>
  <c r="AP53" s="1"/>
  <c r="AX53" s="1"/>
  <c r="V50"/>
  <c r="V49" s="1"/>
  <c r="V48" s="1"/>
  <c r="V47" s="1"/>
  <c r="AI50"/>
  <c r="AI49" s="1"/>
  <c r="AI48" s="1"/>
  <c r="AI47" s="1"/>
  <c r="AS50"/>
  <c r="J55"/>
  <c r="R55" s="1"/>
  <c r="Z55" s="1"/>
  <c r="AH55" s="1"/>
  <c r="AP55" s="1"/>
  <c r="T49"/>
  <c r="W88"/>
  <c r="W87" s="1"/>
  <c r="W80" s="1"/>
  <c r="J128"/>
  <c r="R128" s="1"/>
  <c r="Z128" s="1"/>
  <c r="AH128" s="1"/>
  <c r="AP128" s="1"/>
  <c r="AX128" s="1"/>
  <c r="H158"/>
  <c r="H200"/>
  <c r="W201"/>
  <c r="AE201" s="1"/>
  <c r="AM201" s="1"/>
  <c r="AU201" s="1"/>
  <c r="G247"/>
  <c r="O247" s="1"/>
  <c r="W247" s="1"/>
  <c r="AE247" s="1"/>
  <c r="AM247" s="1"/>
  <c r="AU247" s="1"/>
  <c r="G265"/>
  <c r="O265" s="1"/>
  <c r="W265" s="1"/>
  <c r="AE265" s="1"/>
  <c r="AM265" s="1"/>
  <c r="AU265" s="1"/>
  <c r="H333"/>
  <c r="N343"/>
  <c r="V343"/>
  <c r="AD343"/>
  <c r="AL343"/>
  <c r="AT343"/>
  <c r="V359"/>
  <c r="V358" s="1"/>
  <c r="AL359"/>
  <c r="AL358" s="1"/>
  <c r="AC374"/>
  <c r="S1100"/>
  <c r="V1251"/>
  <c r="Q159"/>
  <c r="Y159" s="1"/>
  <c r="AG159" s="1"/>
  <c r="AO159" s="1"/>
  <c r="AW159" s="1"/>
  <c r="I158"/>
  <c r="Q205"/>
  <c r="Y205" s="1"/>
  <c r="AG205" s="1"/>
  <c r="AO205" s="1"/>
  <c r="AW205" s="1"/>
  <c r="I204"/>
  <c r="Q266"/>
  <c r="Y266" s="1"/>
  <c r="AG266" s="1"/>
  <c r="AO266" s="1"/>
  <c r="AW266" s="1"/>
  <c r="I265"/>
  <c r="Q265" s="1"/>
  <c r="Y265" s="1"/>
  <c r="AG265" s="1"/>
  <c r="AO265" s="1"/>
  <c r="AW265" s="1"/>
  <c r="R412"/>
  <c r="Z412" s="1"/>
  <c r="AH412" s="1"/>
  <c r="AP412" s="1"/>
  <c r="AX412" s="1"/>
  <c r="J411"/>
  <c r="N155"/>
  <c r="AE158"/>
  <c r="AM158" s="1"/>
  <c r="AU158" s="1"/>
  <c r="AR157"/>
  <c r="AR156" s="1"/>
  <c r="AR155" s="1"/>
  <c r="AS158"/>
  <c r="AS157" s="1"/>
  <c r="AS156" s="1"/>
  <c r="R166"/>
  <c r="Z166" s="1"/>
  <c r="AH166" s="1"/>
  <c r="AP166" s="1"/>
  <c r="AX166" s="1"/>
  <c r="K155"/>
  <c r="S155"/>
  <c r="AI155"/>
  <c r="AQ155"/>
  <c r="V220"/>
  <c r="Q235"/>
  <c r="Y235" s="1"/>
  <c r="AG235" s="1"/>
  <c r="AO235" s="1"/>
  <c r="AW235" s="1"/>
  <c r="M270"/>
  <c r="M269" s="1"/>
  <c r="J472"/>
  <c r="J471" s="1"/>
  <c r="P142"/>
  <c r="X142" s="1"/>
  <c r="AF142" s="1"/>
  <c r="AN142" s="1"/>
  <c r="AV142" s="1"/>
  <c r="AV164"/>
  <c r="R168"/>
  <c r="Z168" s="1"/>
  <c r="AH168" s="1"/>
  <c r="AP168" s="1"/>
  <c r="AX168" s="1"/>
  <c r="P235"/>
  <c r="M425"/>
  <c r="M424" s="1"/>
  <c r="U425"/>
  <c r="U424" s="1"/>
  <c r="AC425"/>
  <c r="AC424" s="1"/>
  <c r="AK425"/>
  <c r="AK424" s="1"/>
  <c r="AS425"/>
  <c r="AS424" s="1"/>
  <c r="O386"/>
  <c r="W386" s="1"/>
  <c r="AE386" s="1"/>
  <c r="AM386" s="1"/>
  <c r="AU386" s="1"/>
  <c r="G385"/>
  <c r="R408"/>
  <c r="Z408" s="1"/>
  <c r="AH408" s="1"/>
  <c r="AP408" s="1"/>
  <c r="AX408" s="1"/>
  <c r="J407"/>
  <c r="W141"/>
  <c r="AE141" s="1"/>
  <c r="AM141" s="1"/>
  <c r="AU141" s="1"/>
  <c r="L425"/>
  <c r="L424" s="1"/>
  <c r="P424" s="1"/>
  <c r="T425"/>
  <c r="T424" s="1"/>
  <c r="AJ425"/>
  <c r="AJ424" s="1"/>
  <c r="AR425"/>
  <c r="AR424" s="1"/>
  <c r="AR60"/>
  <c r="P66"/>
  <c r="X66" s="1"/>
  <c r="R76"/>
  <c r="Z76" s="1"/>
  <c r="AH76" s="1"/>
  <c r="AP76" s="1"/>
  <c r="AA75"/>
  <c r="AA74" s="1"/>
  <c r="AK75"/>
  <c r="AK74" s="1"/>
  <c r="AT75"/>
  <c r="AT74" s="1"/>
  <c r="O78"/>
  <c r="W78" s="1"/>
  <c r="AE78" s="1"/>
  <c r="AM78" s="1"/>
  <c r="AU78" s="1"/>
  <c r="AQ92"/>
  <c r="AQ91" s="1"/>
  <c r="V116"/>
  <c r="V115" s="1"/>
  <c r="M119"/>
  <c r="M118" s="1"/>
  <c r="M117" s="1"/>
  <c r="U198"/>
  <c r="AB212"/>
  <c r="AB211" s="1"/>
  <c r="AB210" s="1"/>
  <c r="AB209" s="1"/>
  <c r="AJ212"/>
  <c r="AJ211" s="1"/>
  <c r="AJ210" s="1"/>
  <c r="AJ209" s="1"/>
  <c r="AR212"/>
  <c r="AR211" s="1"/>
  <c r="AR210" s="1"/>
  <c r="AR209" s="1"/>
  <c r="S212"/>
  <c r="S211" s="1"/>
  <c r="S210" s="1"/>
  <c r="S209" s="1"/>
  <c r="AI212"/>
  <c r="AI211" s="1"/>
  <c r="AI210" s="1"/>
  <c r="AI209" s="1"/>
  <c r="N228"/>
  <c r="N227" s="1"/>
  <c r="N226" s="1"/>
  <c r="N220" s="1"/>
  <c r="AD228"/>
  <c r="AD227" s="1"/>
  <c r="AD226" s="1"/>
  <c r="AD220" s="1"/>
  <c r="AL228"/>
  <c r="AL227" s="1"/>
  <c r="AL226" s="1"/>
  <c r="AL220" s="1"/>
  <c r="AT228"/>
  <c r="AT227" s="1"/>
  <c r="AT226" s="1"/>
  <c r="AT220" s="1"/>
  <c r="N293"/>
  <c r="N292" s="1"/>
  <c r="V293"/>
  <c r="V292" s="1"/>
  <c r="AD293"/>
  <c r="AD292" s="1"/>
  <c r="AL293"/>
  <c r="AL292" s="1"/>
  <c r="AT293"/>
  <c r="AT292" s="1"/>
  <c r="X362"/>
  <c r="AF362" s="1"/>
  <c r="AN362" s="1"/>
  <c r="AV362" s="1"/>
  <c r="AI359"/>
  <c r="AI358" s="1"/>
  <c r="V425"/>
  <c r="V424" s="1"/>
  <c r="AL425"/>
  <c r="AL424" s="1"/>
  <c r="AI425"/>
  <c r="AI424" s="1"/>
  <c r="AT462"/>
  <c r="AT461" s="1"/>
  <c r="N462"/>
  <c r="N461" s="1"/>
  <c r="AR527"/>
  <c r="AR526" s="1"/>
  <c r="G563"/>
  <c r="H569"/>
  <c r="P576"/>
  <c r="P575" s="1"/>
  <c r="L592"/>
  <c r="L591" s="1"/>
  <c r="AC593"/>
  <c r="M644"/>
  <c r="M643" s="1"/>
  <c r="U644"/>
  <c r="U643" s="1"/>
  <c r="AC644"/>
  <c r="AC643" s="1"/>
  <c r="AK644"/>
  <c r="AK643" s="1"/>
  <c r="AS644"/>
  <c r="AS643" s="1"/>
  <c r="S725"/>
  <c r="S724" s="1"/>
  <c r="AQ725"/>
  <c r="AQ724" s="1"/>
  <c r="G740"/>
  <c r="G743"/>
  <c r="G752"/>
  <c r="G751" s="1"/>
  <c r="V767"/>
  <c r="V766" s="1"/>
  <c r="AL767"/>
  <c r="AL766" s="1"/>
  <c r="AK767"/>
  <c r="AK766" s="1"/>
  <c r="J806"/>
  <c r="R806" s="1"/>
  <c r="Z806" s="1"/>
  <c r="AC806"/>
  <c r="AS806"/>
  <c r="J852"/>
  <c r="R852" s="1"/>
  <c r="G880"/>
  <c r="P930"/>
  <c r="X930" s="1"/>
  <c r="AF930" s="1"/>
  <c r="AN930" s="1"/>
  <c r="AV930" s="1"/>
  <c r="J984"/>
  <c r="R984" s="1"/>
  <c r="W988"/>
  <c r="AE988" s="1"/>
  <c r="AM988" s="1"/>
  <c r="AU988" s="1"/>
  <c r="P988"/>
  <c r="J1005"/>
  <c r="M1044"/>
  <c r="M1043" s="1"/>
  <c r="M1042" s="1"/>
  <c r="U1044"/>
  <c r="U1043" s="1"/>
  <c r="U1042" s="1"/>
  <c r="AC1044"/>
  <c r="AC1043" s="1"/>
  <c r="AC1042" s="1"/>
  <c r="J1054"/>
  <c r="R1054" s="1"/>
  <c r="J1057"/>
  <c r="R1057" s="1"/>
  <c r="J1069"/>
  <c r="R1069" s="1"/>
  <c r="H1072"/>
  <c r="L1084"/>
  <c r="Y1098"/>
  <c r="Y1097" s="1"/>
  <c r="AG1111"/>
  <c r="AO1111" s="1"/>
  <c r="K1129"/>
  <c r="K1128" s="1"/>
  <c r="AT1129"/>
  <c r="AT1128" s="1"/>
  <c r="AS1136"/>
  <c r="M1144"/>
  <c r="U1144"/>
  <c r="AC1144"/>
  <c r="AK1144"/>
  <c r="AK1136" s="1"/>
  <c r="V1144"/>
  <c r="V1136" s="1"/>
  <c r="AD1155"/>
  <c r="AT1155"/>
  <c r="AL1162"/>
  <c r="AT1171"/>
  <c r="AT1170" s="1"/>
  <c r="O1227"/>
  <c r="W1227" s="1"/>
  <c r="AE1227" s="1"/>
  <c r="AB1251"/>
  <c r="AB1244" s="1"/>
  <c r="AB1243" s="1"/>
  <c r="AR1251"/>
  <c r="N1251"/>
  <c r="R1266"/>
  <c r="Z1266" s="1"/>
  <c r="AH1266" s="1"/>
  <c r="AP1266" s="1"/>
  <c r="AX1266" s="1"/>
  <c r="AR1263"/>
  <c r="AR1262" s="1"/>
  <c r="T527"/>
  <c r="T526" s="1"/>
  <c r="G536"/>
  <c r="O536" s="1"/>
  <c r="H592"/>
  <c r="H593"/>
  <c r="P593" s="1"/>
  <c r="X593" s="1"/>
  <c r="AF593" s="1"/>
  <c r="AN593" s="1"/>
  <c r="AV593" s="1"/>
  <c r="Q593"/>
  <c r="Y593" s="1"/>
  <c r="AG593" s="1"/>
  <c r="AB591"/>
  <c r="AJ591"/>
  <c r="AD725"/>
  <c r="AD724" s="1"/>
  <c r="AD694" s="1"/>
  <c r="K753"/>
  <c r="H767"/>
  <c r="H766" s="1"/>
  <c r="M767"/>
  <c r="M766" s="1"/>
  <c r="K767"/>
  <c r="K766" s="1"/>
  <c r="S767"/>
  <c r="S766" s="1"/>
  <c r="H806"/>
  <c r="R857"/>
  <c r="J981"/>
  <c r="R981" s="1"/>
  <c r="I1002"/>
  <c r="H1038"/>
  <c r="L1044"/>
  <c r="L1043" s="1"/>
  <c r="L1042" s="1"/>
  <c r="X1098"/>
  <c r="X1097" s="1"/>
  <c r="Y1107"/>
  <c r="Y1106" s="1"/>
  <c r="AL1105"/>
  <c r="J1137"/>
  <c r="T1144"/>
  <c r="AB1144"/>
  <c r="AJ1144"/>
  <c r="AR1144"/>
  <c r="S1162"/>
  <c r="X1163"/>
  <c r="K1171"/>
  <c r="K1170" s="1"/>
  <c r="J1171"/>
  <c r="M1179"/>
  <c r="U1186"/>
  <c r="AC1186"/>
  <c r="AS1186"/>
  <c r="P1191"/>
  <c r="X1191" s="1"/>
  <c r="AF1191" s="1"/>
  <c r="AN1191" s="1"/>
  <c r="AV1191" s="1"/>
  <c r="V1204"/>
  <c r="AC1204"/>
  <c r="AS1204"/>
  <c r="AJ1219"/>
  <c r="G1235"/>
  <c r="G1234" s="1"/>
  <c r="T1235"/>
  <c r="T1234" s="1"/>
  <c r="T1233" s="1"/>
  <c r="T1232" s="1"/>
  <c r="AB1235"/>
  <c r="AB1234" s="1"/>
  <c r="AB1233" s="1"/>
  <c r="AB1232" s="1"/>
  <c r="AJ1235"/>
  <c r="AJ1234" s="1"/>
  <c r="AJ1233" s="1"/>
  <c r="AJ1232" s="1"/>
  <c r="AR1235"/>
  <c r="AR1234" s="1"/>
  <c r="AR1233" s="1"/>
  <c r="AR1232" s="1"/>
  <c r="N1246"/>
  <c r="N1245" s="1"/>
  <c r="V1246"/>
  <c r="V1245" s="1"/>
  <c r="V1244" s="1"/>
  <c r="V1243" s="1"/>
  <c r="V1231" s="1"/>
  <c r="AD1246"/>
  <c r="AD1245" s="1"/>
  <c r="AL1246"/>
  <c r="AL1245" s="1"/>
  <c r="AL1244" s="1"/>
  <c r="AL1243" s="1"/>
  <c r="O1255"/>
  <c r="AE548"/>
  <c r="AM548" s="1"/>
  <c r="AU548" s="1"/>
  <c r="H572"/>
  <c r="N603"/>
  <c r="V608"/>
  <c r="V603" s="1"/>
  <c r="AL608"/>
  <c r="AL603" s="1"/>
  <c r="U725"/>
  <c r="U724" s="1"/>
  <c r="U694" s="1"/>
  <c r="S752"/>
  <c r="S751" s="1"/>
  <c r="S750" s="1"/>
  <c r="Q753"/>
  <c r="AA753"/>
  <c r="U767"/>
  <c r="U766" s="1"/>
  <c r="AC767"/>
  <c r="AC766" s="1"/>
  <c r="AS767"/>
  <c r="AS766" s="1"/>
  <c r="AK806"/>
  <c r="AK827"/>
  <c r="J972"/>
  <c r="AI971"/>
  <c r="AI970" s="1"/>
  <c r="AI969" s="1"/>
  <c r="AQ971"/>
  <c r="AQ970" s="1"/>
  <c r="AQ969" s="1"/>
  <c r="H1002"/>
  <c r="J1045"/>
  <c r="AA1044"/>
  <c r="AA1043" s="1"/>
  <c r="AA1042" s="1"/>
  <c r="K1136"/>
  <c r="AJ1151"/>
  <c r="T1179"/>
  <c r="T1178" s="1"/>
  <c r="AB1179"/>
  <c r="AJ1179"/>
  <c r="AR1179"/>
  <c r="AR1178" s="1"/>
  <c r="AD1179"/>
  <c r="AT1179"/>
  <c r="AB1204"/>
  <c r="AJ1204"/>
  <c r="AR1204"/>
  <c r="AA1235"/>
  <c r="AA1234" s="1"/>
  <c r="AA1233" s="1"/>
  <c r="AA1232" s="1"/>
  <c r="AQ1235"/>
  <c r="AQ1234" s="1"/>
  <c r="AQ1233" s="1"/>
  <c r="AQ1232" s="1"/>
  <c r="AL1231"/>
  <c r="J1258"/>
  <c r="R1258" s="1"/>
  <c r="Z1258" s="1"/>
  <c r="AH1258" s="1"/>
  <c r="AP1258" s="1"/>
  <c r="AX1258" s="1"/>
  <c r="AA608"/>
  <c r="V971"/>
  <c r="I1119"/>
  <c r="S1129"/>
  <c r="S1128" s="1"/>
  <c r="AA1129"/>
  <c r="AA1128" s="1"/>
  <c r="AQ1129"/>
  <c r="AQ1128" s="1"/>
  <c r="AL1137"/>
  <c r="AT1137"/>
  <c r="AI1155"/>
  <c r="W1160"/>
  <c r="AB1162"/>
  <c r="X1176"/>
  <c r="AF1176" s="1"/>
  <c r="AN1176" s="1"/>
  <c r="AV1176" s="1"/>
  <c r="AI1171"/>
  <c r="AI1170" s="1"/>
  <c r="K1179"/>
  <c r="AA1179"/>
  <c r="U1179"/>
  <c r="Z1195"/>
  <c r="Z1194" s="1"/>
  <c r="AK1193"/>
  <c r="Y1207"/>
  <c r="Y1204" s="1"/>
  <c r="G1215"/>
  <c r="G1214" s="1"/>
  <c r="I1222"/>
  <c r="V1219"/>
  <c r="AD1219"/>
  <c r="AT1219"/>
  <c r="I1258"/>
  <c r="Q1258" s="1"/>
  <c r="Y1258" s="1"/>
  <c r="AG1258" s="1"/>
  <c r="AO1258" s="1"/>
  <c r="AW1258" s="1"/>
  <c r="H1271"/>
  <c r="H1270" s="1"/>
  <c r="AK49"/>
  <c r="AK48" s="1"/>
  <c r="AK47" s="1"/>
  <c r="AL116"/>
  <c r="AL115" s="1"/>
  <c r="M116"/>
  <c r="M115" s="1"/>
  <c r="AB258"/>
  <c r="AB257" s="1"/>
  <c r="AB256" s="1"/>
  <c r="AB255" s="1"/>
  <c r="S359"/>
  <c r="S358" s="1"/>
  <c r="AL80"/>
  <c r="AF543"/>
  <c r="X542"/>
  <c r="X541" s="1"/>
  <c r="X540" s="1"/>
  <c r="X539" s="1"/>
  <c r="P567"/>
  <c r="X567" s="1"/>
  <c r="AF567" s="1"/>
  <c r="AN567" s="1"/>
  <c r="AV567" s="1"/>
  <c r="H566"/>
  <c r="P566" s="1"/>
  <c r="AX55"/>
  <c r="AJ49"/>
  <c r="R110"/>
  <c r="Z110" s="1"/>
  <c r="AH110" s="1"/>
  <c r="AP110" s="1"/>
  <c r="AX110" s="1"/>
  <c r="U116"/>
  <c r="U115" s="1"/>
  <c r="O120"/>
  <c r="W120" s="1"/>
  <c r="AE120" s="1"/>
  <c r="AM120" s="1"/>
  <c r="S116"/>
  <c r="S115" s="1"/>
  <c r="AK116"/>
  <c r="AK115" s="1"/>
  <c r="AE131"/>
  <c r="AM131" s="1"/>
  <c r="AQ128"/>
  <c r="AQ127" s="1"/>
  <c r="AQ126" s="1"/>
  <c r="O191"/>
  <c r="W191" s="1"/>
  <c r="AE191" s="1"/>
  <c r="AM191" s="1"/>
  <c r="AU191" s="1"/>
  <c r="AS293"/>
  <c r="AS292" s="1"/>
  <c r="AS270" s="1"/>
  <c r="AS269" s="1"/>
  <c r="AP28"/>
  <c r="V25"/>
  <c r="N39"/>
  <c r="N38" s="1"/>
  <c r="N37" s="1"/>
  <c r="N36" s="1"/>
  <c r="U50"/>
  <c r="U49" s="1"/>
  <c r="U48" s="1"/>
  <c r="U47" s="1"/>
  <c r="AQ50"/>
  <c r="AQ49" s="1"/>
  <c r="AQ48" s="1"/>
  <c r="AQ47" s="1"/>
  <c r="P73"/>
  <c r="S92"/>
  <c r="S91" s="1"/>
  <c r="AL92"/>
  <c r="AL91" s="1"/>
  <c r="Q111"/>
  <c r="Y111" s="1"/>
  <c r="AG111" s="1"/>
  <c r="AO111" s="1"/>
  <c r="AW111" s="1"/>
  <c r="AT116"/>
  <c r="AT115" s="1"/>
  <c r="Q128"/>
  <c r="Y128" s="1"/>
  <c r="AG128" s="1"/>
  <c r="AO128" s="1"/>
  <c r="AW128" s="1"/>
  <c r="R138"/>
  <c r="Z138" s="1"/>
  <c r="AH138" s="1"/>
  <c r="AP138" s="1"/>
  <c r="AX138" s="1"/>
  <c r="J49"/>
  <c r="J48" s="1"/>
  <c r="J47" s="1"/>
  <c r="K50"/>
  <c r="K49" s="1"/>
  <c r="K48" s="1"/>
  <c r="K47" s="1"/>
  <c r="AE56"/>
  <c r="AC60"/>
  <c r="Q76"/>
  <c r="Y76" s="1"/>
  <c r="AG76" s="1"/>
  <c r="AO76" s="1"/>
  <c r="AW76" s="1"/>
  <c r="AB80"/>
  <c r="AB73" s="1"/>
  <c r="AR80"/>
  <c r="AR73" s="1"/>
  <c r="Q92"/>
  <c r="AJ97"/>
  <c r="AJ90" s="1"/>
  <c r="J109"/>
  <c r="AC116"/>
  <c r="AC115" s="1"/>
  <c r="AR116"/>
  <c r="AR115" s="1"/>
  <c r="AS119"/>
  <c r="AS118" s="1"/>
  <c r="AS117" s="1"/>
  <c r="AS116" s="1"/>
  <c r="AS115" s="1"/>
  <c r="Q187"/>
  <c r="Y187" s="1"/>
  <c r="AG187" s="1"/>
  <c r="AO187" s="1"/>
  <c r="AW187" s="1"/>
  <c r="Q192"/>
  <c r="Y192" s="1"/>
  <c r="AG192" s="1"/>
  <c r="AO192" s="1"/>
  <c r="AW192" s="1"/>
  <c r="R23"/>
  <c r="Z23" s="1"/>
  <c r="AH23" s="1"/>
  <c r="AP23" s="1"/>
  <c r="AX23" s="1"/>
  <c r="K25"/>
  <c r="AC25"/>
  <c r="AC18" s="1"/>
  <c r="AC17" s="1"/>
  <c r="AC16" s="1"/>
  <c r="AL25"/>
  <c r="O28"/>
  <c r="W28" s="1"/>
  <c r="AE28" s="1"/>
  <c r="AM28" s="1"/>
  <c r="AU28" s="1"/>
  <c r="Q28"/>
  <c r="Y28" s="1"/>
  <c r="AG28" s="1"/>
  <c r="AO28" s="1"/>
  <c r="AW28" s="1"/>
  <c r="AC39"/>
  <c r="AC38" s="1"/>
  <c r="AC37" s="1"/>
  <c r="AC36" s="1"/>
  <c r="AL39"/>
  <c r="AL38" s="1"/>
  <c r="AL37" s="1"/>
  <c r="AL36" s="1"/>
  <c r="AA39"/>
  <c r="AA38" s="1"/>
  <c r="AA37" s="1"/>
  <c r="AA36" s="1"/>
  <c r="P50"/>
  <c r="X50" s="1"/>
  <c r="I68"/>
  <c r="I67" s="1"/>
  <c r="I66" s="1"/>
  <c r="K75"/>
  <c r="K74" s="1"/>
  <c r="K73" s="1"/>
  <c r="S75"/>
  <c r="S74" s="1"/>
  <c r="S73" s="1"/>
  <c r="X85"/>
  <c r="X84" s="1"/>
  <c r="P90"/>
  <c r="P92"/>
  <c r="X92" s="1"/>
  <c r="AF92" s="1"/>
  <c r="U92"/>
  <c r="U91" s="1"/>
  <c r="AD92"/>
  <c r="AD91" s="1"/>
  <c r="Q95"/>
  <c r="Y95" s="1"/>
  <c r="AI97"/>
  <c r="U97"/>
  <c r="G108"/>
  <c r="O108" s="1"/>
  <c r="W108" s="1"/>
  <c r="AE108" s="1"/>
  <c r="AM108" s="1"/>
  <c r="AU108" s="1"/>
  <c r="I109"/>
  <c r="I119"/>
  <c r="Q119" s="1"/>
  <c r="Y119" s="1"/>
  <c r="AG119" s="1"/>
  <c r="L116"/>
  <c r="L115" s="1"/>
  <c r="T116"/>
  <c r="T115" s="1"/>
  <c r="AB116"/>
  <c r="AB115" s="1"/>
  <c r="AJ116"/>
  <c r="AJ115" s="1"/>
  <c r="Q124"/>
  <c r="Y124" s="1"/>
  <c r="AG124" s="1"/>
  <c r="AO124" s="1"/>
  <c r="AW124" s="1"/>
  <c r="I126"/>
  <c r="Q126" s="1"/>
  <c r="Y126" s="1"/>
  <c r="AG126" s="1"/>
  <c r="AO126" s="1"/>
  <c r="AW126" s="1"/>
  <c r="G128"/>
  <c r="H141"/>
  <c r="P141" s="1"/>
  <c r="X141" s="1"/>
  <c r="AF141" s="1"/>
  <c r="AN141" s="1"/>
  <c r="AV141" s="1"/>
  <c r="G166"/>
  <c r="G200"/>
  <c r="G199" s="1"/>
  <c r="O199" s="1"/>
  <c r="W199" s="1"/>
  <c r="AE199" s="1"/>
  <c r="AM199" s="1"/>
  <c r="AU199" s="1"/>
  <c r="J204"/>
  <c r="O205"/>
  <c r="W205" s="1"/>
  <c r="AE205" s="1"/>
  <c r="AM205" s="1"/>
  <c r="AU205" s="1"/>
  <c r="M212"/>
  <c r="M211" s="1"/>
  <c r="M210" s="1"/>
  <c r="M209" s="1"/>
  <c r="U212"/>
  <c r="U211" s="1"/>
  <c r="U210" s="1"/>
  <c r="U209" s="1"/>
  <c r="AC212"/>
  <c r="AC211" s="1"/>
  <c r="AC210" s="1"/>
  <c r="AC209" s="1"/>
  <c r="AK212"/>
  <c r="AK211" s="1"/>
  <c r="AK210" s="1"/>
  <c r="AK209" s="1"/>
  <c r="AS212"/>
  <c r="AS211" s="1"/>
  <c r="AS210" s="1"/>
  <c r="AS209" s="1"/>
  <c r="L212"/>
  <c r="L211" s="1"/>
  <c r="L210" s="1"/>
  <c r="L209" s="1"/>
  <c r="T212"/>
  <c r="T211" s="1"/>
  <c r="T210" s="1"/>
  <c r="T209" s="1"/>
  <c r="J228"/>
  <c r="J227" s="1"/>
  <c r="J226" s="1"/>
  <c r="J220" s="1"/>
  <c r="K228"/>
  <c r="K227" s="1"/>
  <c r="K226" s="1"/>
  <c r="K220" s="1"/>
  <c r="S228"/>
  <c r="S227" s="1"/>
  <c r="S226" s="1"/>
  <c r="S220" s="1"/>
  <c r="AA228"/>
  <c r="AA227" s="1"/>
  <c r="AA226" s="1"/>
  <c r="AA220" s="1"/>
  <c r="AI228"/>
  <c r="AI227" s="1"/>
  <c r="AI226" s="1"/>
  <c r="AI220" s="1"/>
  <c r="AQ228"/>
  <c r="AQ227" s="1"/>
  <c r="AQ226" s="1"/>
  <c r="AQ220" s="1"/>
  <c r="I247"/>
  <c r="V258"/>
  <c r="V257" s="1"/>
  <c r="V256" s="1"/>
  <c r="V255" s="1"/>
  <c r="AD258"/>
  <c r="AD257" s="1"/>
  <c r="AD256" s="1"/>
  <c r="AD255" s="1"/>
  <c r="AL258"/>
  <c r="AL257" s="1"/>
  <c r="AL256" s="1"/>
  <c r="AL255" s="1"/>
  <c r="H294"/>
  <c r="P294" s="1"/>
  <c r="X294" s="1"/>
  <c r="AF294" s="1"/>
  <c r="AN294" s="1"/>
  <c r="AV294" s="1"/>
  <c r="I298"/>
  <c r="Z314"/>
  <c r="AH314" s="1"/>
  <c r="K327"/>
  <c r="K326" s="1"/>
  <c r="K320" s="1"/>
  <c r="AA327"/>
  <c r="AA326" s="1"/>
  <c r="AA320" s="1"/>
  <c r="AQ327"/>
  <c r="AQ326" s="1"/>
  <c r="AQ320" s="1"/>
  <c r="AQ319" s="1"/>
  <c r="G333"/>
  <c r="O333" s="1"/>
  <c r="M338"/>
  <c r="AS337"/>
  <c r="Y362"/>
  <c r="AG362" s="1"/>
  <c r="AO362" s="1"/>
  <c r="AW362" s="1"/>
  <c r="T359"/>
  <c r="T358" s="1"/>
  <c r="I364"/>
  <c r="Q364" s="1"/>
  <c r="AJ359"/>
  <c r="AJ358" s="1"/>
  <c r="AB374"/>
  <c r="AR374"/>
  <c r="H382"/>
  <c r="I404"/>
  <c r="N425"/>
  <c r="N424" s="1"/>
  <c r="I536"/>
  <c r="I569"/>
  <c r="M591"/>
  <c r="AK591"/>
  <c r="H648"/>
  <c r="AQ694"/>
  <c r="S694"/>
  <c r="G725"/>
  <c r="G724" s="1"/>
  <c r="AI1090"/>
  <c r="Q741"/>
  <c r="Y741" s="1"/>
  <c r="AG741" s="1"/>
  <c r="AO741" s="1"/>
  <c r="AW741" s="1"/>
  <c r="I740"/>
  <c r="AX266"/>
  <c r="Q281"/>
  <c r="Y281" s="1"/>
  <c r="AG281" s="1"/>
  <c r="AO281" s="1"/>
  <c r="AW281" s="1"/>
  <c r="O308"/>
  <c r="W308" s="1"/>
  <c r="AE308" s="1"/>
  <c r="AM308" s="1"/>
  <c r="AU308" s="1"/>
  <c r="L337"/>
  <c r="AJ337"/>
  <c r="O343"/>
  <c r="W343" s="1"/>
  <c r="AE343" s="1"/>
  <c r="AM343" s="1"/>
  <c r="AU343" s="1"/>
  <c r="P368"/>
  <c r="R378"/>
  <c r="Z378" s="1"/>
  <c r="AH378" s="1"/>
  <c r="AP378" s="1"/>
  <c r="AX378" s="1"/>
  <c r="X464"/>
  <c r="AF464" s="1"/>
  <c r="AN464" s="1"/>
  <c r="AV464" s="1"/>
  <c r="AD462"/>
  <c r="AD461" s="1"/>
  <c r="P532"/>
  <c r="Q609"/>
  <c r="Y609" s="1"/>
  <c r="AJ725"/>
  <c r="AJ724" s="1"/>
  <c r="T725"/>
  <c r="T724" s="1"/>
  <c r="T694" s="1"/>
  <c r="V827"/>
  <c r="O649"/>
  <c r="W649" s="1"/>
  <c r="AE649" s="1"/>
  <c r="AM649" s="1"/>
  <c r="AU649" s="1"/>
  <c r="G648"/>
  <c r="N116"/>
  <c r="N115" s="1"/>
  <c r="AP120"/>
  <c r="AX120" s="1"/>
  <c r="O142"/>
  <c r="W142" s="1"/>
  <c r="AE142" s="1"/>
  <c r="AM142" s="1"/>
  <c r="AU142" s="1"/>
  <c r="AW161"/>
  <c r="Z201"/>
  <c r="AH201" s="1"/>
  <c r="AP201" s="1"/>
  <c r="AX201" s="1"/>
  <c r="N198"/>
  <c r="M258"/>
  <c r="M257" s="1"/>
  <c r="M256" s="1"/>
  <c r="M255" s="1"/>
  <c r="U258"/>
  <c r="U257" s="1"/>
  <c r="U256" s="1"/>
  <c r="U255" s="1"/>
  <c r="AS258"/>
  <c r="AS257" s="1"/>
  <c r="AS256" s="1"/>
  <c r="AS255" s="1"/>
  <c r="P307"/>
  <c r="X307" s="1"/>
  <c r="AF307" s="1"/>
  <c r="AN307" s="1"/>
  <c r="AV307" s="1"/>
  <c r="P315"/>
  <c r="K338"/>
  <c r="K337" s="1"/>
  <c r="AI338"/>
  <c r="AI337" s="1"/>
  <c r="H361"/>
  <c r="K359"/>
  <c r="K358" s="1"/>
  <c r="AD359"/>
  <c r="AD358" s="1"/>
  <c r="G365"/>
  <c r="O365" s="1"/>
  <c r="W365" s="1"/>
  <c r="S374"/>
  <c r="S373" s="1"/>
  <c r="S372" s="1"/>
  <c r="AI374"/>
  <c r="AI373" s="1"/>
  <c r="AI372" s="1"/>
  <c r="AI357" s="1"/>
  <c r="AQ374"/>
  <c r="AT393"/>
  <c r="V527"/>
  <c r="V526" s="1"/>
  <c r="AL527"/>
  <c r="W534"/>
  <c r="AE534" s="1"/>
  <c r="AM534" s="1"/>
  <c r="AU534" s="1"/>
  <c r="AB527"/>
  <c r="AR556"/>
  <c r="AR555" s="1"/>
  <c r="U592"/>
  <c r="U591" s="1"/>
  <c r="AR591"/>
  <c r="S603"/>
  <c r="AT608"/>
  <c r="AT603" s="1"/>
  <c r="O612"/>
  <c r="W612" s="1"/>
  <c r="AE612" s="1"/>
  <c r="M608"/>
  <c r="U608"/>
  <c r="AS608"/>
  <c r="AP78"/>
  <c r="AX78" s="1"/>
  <c r="O95"/>
  <c r="W95" s="1"/>
  <c r="AE95" s="1"/>
  <c r="AM95" s="1"/>
  <c r="AU95" s="1"/>
  <c r="AC92"/>
  <c r="AC91" s="1"/>
  <c r="AD116"/>
  <c r="AD115" s="1"/>
  <c r="Q177"/>
  <c r="Y177" s="1"/>
  <c r="AG177" s="1"/>
  <c r="AO177" s="1"/>
  <c r="AW177" s="1"/>
  <c r="T154"/>
  <c r="AJ154"/>
  <c r="AR154"/>
  <c r="X235"/>
  <c r="AF235" s="1"/>
  <c r="AN235" s="1"/>
  <c r="AV235" s="1"/>
  <c r="X236"/>
  <c r="AF236" s="1"/>
  <c r="AN236" s="1"/>
  <c r="AV236" s="1"/>
  <c r="J247"/>
  <c r="R247" s="1"/>
  <c r="Z247" s="1"/>
  <c r="AH247" s="1"/>
  <c r="AP247" s="1"/>
  <c r="AX247" s="1"/>
  <c r="L258"/>
  <c r="L257" s="1"/>
  <c r="L256" s="1"/>
  <c r="L255" s="1"/>
  <c r="T258"/>
  <c r="T257" s="1"/>
  <c r="T256" s="1"/>
  <c r="T255" s="1"/>
  <c r="AJ258"/>
  <c r="AJ257" s="1"/>
  <c r="AJ256" s="1"/>
  <c r="AJ255" s="1"/>
  <c r="AR258"/>
  <c r="AR257" s="1"/>
  <c r="AR256" s="1"/>
  <c r="AR255" s="1"/>
  <c r="J264"/>
  <c r="I294"/>
  <c r="AQ293"/>
  <c r="AQ292" s="1"/>
  <c r="AQ270" s="1"/>
  <c r="K270"/>
  <c r="S270"/>
  <c r="S269" s="1"/>
  <c r="AA293"/>
  <c r="AA292" s="1"/>
  <c r="AA270" s="1"/>
  <c r="AA269" s="1"/>
  <c r="G307"/>
  <c r="G306" s="1"/>
  <c r="AB327"/>
  <c r="AB326" s="1"/>
  <c r="AB320" s="1"/>
  <c r="AR327"/>
  <c r="AR326" s="1"/>
  <c r="G340"/>
  <c r="G339" s="1"/>
  <c r="U338"/>
  <c r="U337" s="1"/>
  <c r="AC338"/>
  <c r="G361"/>
  <c r="J401"/>
  <c r="U527"/>
  <c r="U526" s="1"/>
  <c r="AS527"/>
  <c r="AS526" s="1"/>
  <c r="H556"/>
  <c r="S556"/>
  <c r="S555" s="1"/>
  <c r="S546" s="1"/>
  <c r="S545" s="1"/>
  <c r="W559"/>
  <c r="AE559" s="1"/>
  <c r="AM559" s="1"/>
  <c r="AU559" s="1"/>
  <c r="K556"/>
  <c r="K555" s="1"/>
  <c r="G566"/>
  <c r="W572"/>
  <c r="AE572" s="1"/>
  <c r="AM572" s="1"/>
  <c r="AU572" s="1"/>
  <c r="T591"/>
  <c r="AK593"/>
  <c r="K608"/>
  <c r="K603" s="1"/>
  <c r="AA603"/>
  <c r="AI603"/>
  <c r="AQ608"/>
  <c r="AQ603" s="1"/>
  <c r="K644"/>
  <c r="K643" s="1"/>
  <c r="T644"/>
  <c r="T643" s="1"/>
  <c r="AJ644"/>
  <c r="AJ643" s="1"/>
  <c r="V860"/>
  <c r="V849" s="1"/>
  <c r="AL860"/>
  <c r="J556"/>
  <c r="N556"/>
  <c r="N555" s="1"/>
  <c r="AD556"/>
  <c r="AD555" s="1"/>
  <c r="AL556"/>
  <c r="AL555" s="1"/>
  <c r="AL546" s="1"/>
  <c r="AL545" s="1"/>
  <c r="AT556"/>
  <c r="AT555" s="1"/>
  <c r="Q610"/>
  <c r="Y610" s="1"/>
  <c r="AG610" s="1"/>
  <c r="AO610" s="1"/>
  <c r="AW610" s="1"/>
  <c r="S644"/>
  <c r="S643" s="1"/>
  <c r="AI644"/>
  <c r="AI643" s="1"/>
  <c r="AA725"/>
  <c r="AA724" s="1"/>
  <c r="AA694" s="1"/>
  <c r="AI725"/>
  <c r="AI724" s="1"/>
  <c r="AI694" s="1"/>
  <c r="AI752"/>
  <c r="AI751" s="1"/>
  <c r="AI750" s="1"/>
  <c r="G753"/>
  <c r="N753"/>
  <c r="O774"/>
  <c r="W774" s="1"/>
  <c r="AE774" s="1"/>
  <c r="AM774" s="1"/>
  <c r="AU774" s="1"/>
  <c r="AA767"/>
  <c r="AA766" s="1"/>
  <c r="AQ767"/>
  <c r="AQ766" s="1"/>
  <c r="AA806"/>
  <c r="Q817"/>
  <c r="Y817" s="1"/>
  <c r="G840"/>
  <c r="G839" s="1"/>
  <c r="L827"/>
  <c r="AB827"/>
  <c r="AR827"/>
  <c r="H857"/>
  <c r="H856" s="1"/>
  <c r="L860"/>
  <c r="AR860"/>
  <c r="AR849" s="1"/>
  <c r="AR758" s="1"/>
  <c r="T860"/>
  <c r="AB860"/>
  <c r="AJ860"/>
  <c r="J865"/>
  <c r="R865" s="1"/>
  <c r="Z865" s="1"/>
  <c r="J869"/>
  <c r="R869" s="1"/>
  <c r="J876"/>
  <c r="J875" s="1"/>
  <c r="R875" s="1"/>
  <c r="Z875" s="1"/>
  <c r="AH875" s="1"/>
  <c r="AP875" s="1"/>
  <c r="AX875" s="1"/>
  <c r="O880"/>
  <c r="W880" s="1"/>
  <c r="AE880" s="1"/>
  <c r="AM880" s="1"/>
  <c r="AU880" s="1"/>
  <c r="Y973"/>
  <c r="AG973" s="1"/>
  <c r="AO973" s="1"/>
  <c r="AW973" s="1"/>
  <c r="M971"/>
  <c r="M970" s="1"/>
  <c r="M969" s="1"/>
  <c r="T971"/>
  <c r="T970" s="1"/>
  <c r="T969" s="1"/>
  <c r="AJ971"/>
  <c r="AJ970" s="1"/>
  <c r="AJ969" s="1"/>
  <c r="J975"/>
  <c r="R975" s="1"/>
  <c r="P975"/>
  <c r="W979"/>
  <c r="AE979" s="1"/>
  <c r="AM979" s="1"/>
  <c r="AU979" s="1"/>
  <c r="P979"/>
  <c r="Y985"/>
  <c r="AG985" s="1"/>
  <c r="AO985" s="1"/>
  <c r="AW985" s="1"/>
  <c r="J987"/>
  <c r="R987" s="1"/>
  <c r="P987"/>
  <c r="N971"/>
  <c r="N970" s="1"/>
  <c r="N969" s="1"/>
  <c r="H1060"/>
  <c r="P1060" s="1"/>
  <c r="X1060" s="1"/>
  <c r="AF1060" s="1"/>
  <c r="AN1060" s="1"/>
  <c r="AV1060" s="1"/>
  <c r="G1069"/>
  <c r="O1069" s="1"/>
  <c r="W1069" s="1"/>
  <c r="Y1080"/>
  <c r="I1087"/>
  <c r="I1086" s="1"/>
  <c r="S1090"/>
  <c r="S1085" s="1"/>
  <c r="S1084" s="1"/>
  <c r="W1092"/>
  <c r="W1091" s="1"/>
  <c r="W1095"/>
  <c r="W1094" s="1"/>
  <c r="W1098"/>
  <c r="W1097" s="1"/>
  <c r="P1102"/>
  <c r="X1102" s="1"/>
  <c r="AF1102" s="1"/>
  <c r="AN1102" s="1"/>
  <c r="AV1102" s="1"/>
  <c r="W1107"/>
  <c r="W1106" s="1"/>
  <c r="AH1111"/>
  <c r="AH1110" s="1"/>
  <c r="AH1109" s="1"/>
  <c r="H1119"/>
  <c r="H1118" s="1"/>
  <c r="I1124"/>
  <c r="I1129"/>
  <c r="M1129"/>
  <c r="M1128" s="1"/>
  <c r="AB1129"/>
  <c r="AB1128" s="1"/>
  <c r="AJ1129"/>
  <c r="AJ1128" s="1"/>
  <c r="AR1129"/>
  <c r="AR1128" s="1"/>
  <c r="W1134"/>
  <c r="AE1134" s="1"/>
  <c r="AM1134" s="1"/>
  <c r="AU1134" s="1"/>
  <c r="N1137"/>
  <c r="W1145"/>
  <c r="AE1145" s="1"/>
  <c r="AM1145" s="1"/>
  <c r="AU1145" s="1"/>
  <c r="AC1155"/>
  <c r="AS1155"/>
  <c r="V1162"/>
  <c r="AR1162"/>
  <c r="T1162"/>
  <c r="N1171"/>
  <c r="N1170" s="1"/>
  <c r="V1171"/>
  <c r="V1170" s="1"/>
  <c r="AD1171"/>
  <c r="AD1170" s="1"/>
  <c r="AL1171"/>
  <c r="AL1170" s="1"/>
  <c r="W1184"/>
  <c r="AE1184" s="1"/>
  <c r="AM1184" s="1"/>
  <c r="AU1184" s="1"/>
  <c r="S1186"/>
  <c r="AA1186"/>
  <c r="AI1186"/>
  <c r="AQ1186"/>
  <c r="O1191"/>
  <c r="W1191" s="1"/>
  <c r="AE1191" s="1"/>
  <c r="AM1191" s="1"/>
  <c r="AU1191" s="1"/>
  <c r="AG1195"/>
  <c r="AG1194" s="1"/>
  <c r="AD1204"/>
  <c r="AD1193" s="1"/>
  <c r="AI1204"/>
  <c r="AQ1204"/>
  <c r="N1235"/>
  <c r="N1234" s="1"/>
  <c r="N1233" s="1"/>
  <c r="N1232" s="1"/>
  <c r="W1246"/>
  <c r="AE1246" s="1"/>
  <c r="AM1246" s="1"/>
  <c r="AU1246" s="1"/>
  <c r="AK1246"/>
  <c r="AK1245" s="1"/>
  <c r="AC1251"/>
  <c r="AK1251"/>
  <c r="AS1251"/>
  <c r="J1255"/>
  <c r="Q1256"/>
  <c r="AL1263"/>
  <c r="AL1262" s="1"/>
  <c r="V725"/>
  <c r="V724" s="1"/>
  <c r="V694" s="1"/>
  <c r="K725"/>
  <c r="K724" s="1"/>
  <c r="K694" s="1"/>
  <c r="X741"/>
  <c r="AF741" s="1"/>
  <c r="AN741" s="1"/>
  <c r="AV741" s="1"/>
  <c r="AL725"/>
  <c r="AL724" s="1"/>
  <c r="AL694" s="1"/>
  <c r="K752"/>
  <c r="K751" s="1"/>
  <c r="K750" s="1"/>
  <c r="AD752"/>
  <c r="AD751" s="1"/>
  <c r="AD750" s="1"/>
  <c r="AT752"/>
  <c r="AT751" s="1"/>
  <c r="AT750" s="1"/>
  <c r="AD753"/>
  <c r="J767"/>
  <c r="Q816"/>
  <c r="Y816" s="1"/>
  <c r="AJ827"/>
  <c r="K827"/>
  <c r="AQ827"/>
  <c r="L849"/>
  <c r="J862"/>
  <c r="R862" s="1"/>
  <c r="AF865"/>
  <c r="AN865" s="1"/>
  <c r="AV865" s="1"/>
  <c r="AD860"/>
  <c r="AD849" s="1"/>
  <c r="G869"/>
  <c r="G868" s="1"/>
  <c r="V970"/>
  <c r="V969" s="1"/>
  <c r="AL971"/>
  <c r="AL970" s="1"/>
  <c r="AL969" s="1"/>
  <c r="P984"/>
  <c r="Q1002"/>
  <c r="AR1044"/>
  <c r="AR1043" s="1"/>
  <c r="AR1042" s="1"/>
  <c r="O1060"/>
  <c r="W1060" s="1"/>
  <c r="R1063"/>
  <c r="AA1090"/>
  <c r="O1102"/>
  <c r="W1102" s="1"/>
  <c r="AE1102" s="1"/>
  <c r="AI1105"/>
  <c r="AI1100" s="1"/>
  <c r="M1136"/>
  <c r="AB1151"/>
  <c r="L1178"/>
  <c r="P1186"/>
  <c r="X1186" s="1"/>
  <c r="S1193"/>
  <c r="AA1193"/>
  <c r="AS1193"/>
  <c r="AC1219"/>
  <c r="AG1227"/>
  <c r="AO1227" s="1"/>
  <c r="AW1227" s="1"/>
  <c r="N1244"/>
  <c r="N1243" s="1"/>
  <c r="AF1266"/>
  <c r="AN1266" s="1"/>
  <c r="AV1266" s="1"/>
  <c r="P766"/>
  <c r="X766" s="1"/>
  <c r="AF766" s="1"/>
  <c r="AN766" s="1"/>
  <c r="AV766" s="1"/>
  <c r="P767"/>
  <c r="X767" s="1"/>
  <c r="AF767" s="1"/>
  <c r="AN767" s="1"/>
  <c r="AV767" s="1"/>
  <c r="AI767"/>
  <c r="AI766" s="1"/>
  <c r="P806"/>
  <c r="X806" s="1"/>
  <c r="AF806" s="1"/>
  <c r="AN806" s="1"/>
  <c r="AV806" s="1"/>
  <c r="AQ806"/>
  <c r="AT827"/>
  <c r="AD827"/>
  <c r="AL849"/>
  <c r="R972"/>
  <c r="W973"/>
  <c r="AE973" s="1"/>
  <c r="AM973" s="1"/>
  <c r="AU973" s="1"/>
  <c r="K971"/>
  <c r="K970" s="1"/>
  <c r="K969" s="1"/>
  <c r="P973"/>
  <c r="AD971"/>
  <c r="AD970" s="1"/>
  <c r="AD969" s="1"/>
  <c r="AT971"/>
  <c r="Y979"/>
  <c r="AG979" s="1"/>
  <c r="AO979" s="1"/>
  <c r="AW979" s="1"/>
  <c r="P981"/>
  <c r="W985"/>
  <c r="AE985" s="1"/>
  <c r="AM985" s="1"/>
  <c r="AU985" s="1"/>
  <c r="P985"/>
  <c r="S1044"/>
  <c r="S1043" s="1"/>
  <c r="S1042" s="1"/>
  <c r="AL1044"/>
  <c r="AL1043" s="1"/>
  <c r="AL1042" s="1"/>
  <c r="O1048"/>
  <c r="W1048" s="1"/>
  <c r="R1051"/>
  <c r="Z1051" s="1"/>
  <c r="AH1051" s="1"/>
  <c r="AP1051" s="1"/>
  <c r="AX1051" s="1"/>
  <c r="G1057"/>
  <c r="O1057" s="1"/>
  <c r="W1057" s="1"/>
  <c r="AE1057" s="1"/>
  <c r="AM1057" s="1"/>
  <c r="AU1057" s="1"/>
  <c r="P1063"/>
  <c r="X1063" s="1"/>
  <c r="P1072"/>
  <c r="X1072" s="1"/>
  <c r="W1080"/>
  <c r="AE1080" s="1"/>
  <c r="AM1080" s="1"/>
  <c r="AU1080" s="1"/>
  <c r="P1080"/>
  <c r="X1080" s="1"/>
  <c r="AF1080" s="1"/>
  <c r="AN1080" s="1"/>
  <c r="AV1080" s="1"/>
  <c r="AI1085"/>
  <c r="AT1105"/>
  <c r="W1120"/>
  <c r="AE1120" s="1"/>
  <c r="AM1120" s="1"/>
  <c r="AU1120" s="1"/>
  <c r="W1130"/>
  <c r="AD1129"/>
  <c r="AD1128" s="1"/>
  <c r="AL1129"/>
  <c r="AL1128" s="1"/>
  <c r="AC1129"/>
  <c r="AC1128" s="1"/>
  <c r="L1137"/>
  <c r="T1137"/>
  <c r="T1136" s="1"/>
  <c r="AB1137"/>
  <c r="AJ1137"/>
  <c r="AJ1136" s="1"/>
  <c r="AR1137"/>
  <c r="X1140"/>
  <c r="AF1140" s="1"/>
  <c r="AN1140" s="1"/>
  <c r="AV1140" s="1"/>
  <c r="I1144"/>
  <c r="Q1144" s="1"/>
  <c r="T1155"/>
  <c r="T1151" s="1"/>
  <c r="AA1155"/>
  <c r="AA1151" s="1"/>
  <c r="AQ1155"/>
  <c r="W1158"/>
  <c r="AQ1162"/>
  <c r="L1171"/>
  <c r="L1170" s="1"/>
  <c r="AB1171"/>
  <c r="AB1170" s="1"/>
  <c r="AR1171"/>
  <c r="AR1170" s="1"/>
  <c r="W1176"/>
  <c r="AE1176" s="1"/>
  <c r="AM1176" s="1"/>
  <c r="AU1176" s="1"/>
  <c r="AK1179"/>
  <c r="W1187"/>
  <c r="AE1187" s="1"/>
  <c r="AM1187" s="1"/>
  <c r="AU1187" s="1"/>
  <c r="V1186"/>
  <c r="AD1186"/>
  <c r="AD1178" s="1"/>
  <c r="AL1186"/>
  <c r="AT1186"/>
  <c r="M1186"/>
  <c r="AB1193"/>
  <c r="AR1193"/>
  <c r="T1204"/>
  <c r="T1193" s="1"/>
  <c r="AT1204"/>
  <c r="AT1193" s="1"/>
  <c r="O1222"/>
  <c r="W1222" s="1"/>
  <c r="AE1222" s="1"/>
  <c r="X1236"/>
  <c r="AD1235"/>
  <c r="AD1234" s="1"/>
  <c r="AD1233" s="1"/>
  <c r="AD1232" s="1"/>
  <c r="AI1244"/>
  <c r="AI1243" s="1"/>
  <c r="AD1251"/>
  <c r="AA1251"/>
  <c r="AA1244" s="1"/>
  <c r="AA1243" s="1"/>
  <c r="AA1231" s="1"/>
  <c r="J1265"/>
  <c r="J1264" s="1"/>
  <c r="O1266"/>
  <c r="W1266" s="1"/>
  <c r="AE1266" s="1"/>
  <c r="AM1266" s="1"/>
  <c r="K806"/>
  <c r="S806"/>
  <c r="AL827"/>
  <c r="J840"/>
  <c r="R840" s="1"/>
  <c r="AS827"/>
  <c r="J845"/>
  <c r="R845" s="1"/>
  <c r="Z845" s="1"/>
  <c r="H852"/>
  <c r="H851" s="1"/>
  <c r="Z857"/>
  <c r="AH857" s="1"/>
  <c r="AP857" s="1"/>
  <c r="AX857" s="1"/>
  <c r="M860"/>
  <c r="AS860"/>
  <c r="U860"/>
  <c r="U849" s="1"/>
  <c r="AC860"/>
  <c r="AC849" s="1"/>
  <c r="AK860"/>
  <c r="I880"/>
  <c r="Q880" s="1"/>
  <c r="Y880" s="1"/>
  <c r="AG880" s="1"/>
  <c r="AO880" s="1"/>
  <c r="AW880" s="1"/>
  <c r="J929"/>
  <c r="R929" s="1"/>
  <c r="Z929" s="1"/>
  <c r="AH929" s="1"/>
  <c r="AP929" s="1"/>
  <c r="AX929" s="1"/>
  <c r="G972"/>
  <c r="AR971"/>
  <c r="Y976"/>
  <c r="AG976" s="1"/>
  <c r="AO976" s="1"/>
  <c r="AW976" s="1"/>
  <c r="J978"/>
  <c r="R978" s="1"/>
  <c r="P978"/>
  <c r="W982"/>
  <c r="AE982" s="1"/>
  <c r="AM982" s="1"/>
  <c r="AU982" s="1"/>
  <c r="P982"/>
  <c r="Y988"/>
  <c r="AG988" s="1"/>
  <c r="AO988" s="1"/>
  <c r="AW988" s="1"/>
  <c r="O990"/>
  <c r="S971"/>
  <c r="S970" s="1"/>
  <c r="S969" s="1"/>
  <c r="X1003"/>
  <c r="G1005"/>
  <c r="O1005" s="1"/>
  <c r="W1005" s="1"/>
  <c r="AE1005" s="1"/>
  <c r="AM1005" s="1"/>
  <c r="AU1005" s="1"/>
  <c r="AD1044"/>
  <c r="AD1043" s="1"/>
  <c r="AD1042" s="1"/>
  <c r="K1044"/>
  <c r="K1043" s="1"/>
  <c r="K1042" s="1"/>
  <c r="AI1044"/>
  <c r="AI1043" s="1"/>
  <c r="AI1042" s="1"/>
  <c r="AQ1044"/>
  <c r="AQ1043" s="1"/>
  <c r="AQ1042" s="1"/>
  <c r="H1051"/>
  <c r="P1051" s="1"/>
  <c r="X1051" s="1"/>
  <c r="AF1051" s="1"/>
  <c r="AN1051" s="1"/>
  <c r="AV1051" s="1"/>
  <c r="N1044"/>
  <c r="N1043" s="1"/>
  <c r="N1042" s="1"/>
  <c r="J1066"/>
  <c r="R1066" s="1"/>
  <c r="O1072"/>
  <c r="W1072" s="1"/>
  <c r="H1078"/>
  <c r="Q1079"/>
  <c r="Y1079" s="1"/>
  <c r="AG1079" s="1"/>
  <c r="AO1079" s="1"/>
  <c r="AW1079" s="1"/>
  <c r="Z1080"/>
  <c r="AH1080" s="1"/>
  <c r="AP1080" s="1"/>
  <c r="AX1080" s="1"/>
  <c r="R1087"/>
  <c r="K1084"/>
  <c r="AK1105"/>
  <c r="AK1100" s="1"/>
  <c r="AS1105"/>
  <c r="AS1100" s="1"/>
  <c r="W1110"/>
  <c r="W1109" s="1"/>
  <c r="AQ1105"/>
  <c r="AQ1100" s="1"/>
  <c r="Z1120"/>
  <c r="AH1120" s="1"/>
  <c r="AP1120" s="1"/>
  <c r="AX1120" s="1"/>
  <c r="Z1130"/>
  <c r="AH1130" s="1"/>
  <c r="AP1130" s="1"/>
  <c r="AX1130" s="1"/>
  <c r="N1129"/>
  <c r="N1128" s="1"/>
  <c r="S1137"/>
  <c r="S1136" s="1"/>
  <c r="AA1137"/>
  <c r="AI1137"/>
  <c r="W1140"/>
  <c r="AE1140" s="1"/>
  <c r="AM1140" s="1"/>
  <c r="AU1140" s="1"/>
  <c r="S1155"/>
  <c r="W1156"/>
  <c r="AL1155"/>
  <c r="AC1162"/>
  <c r="AK1162"/>
  <c r="AS1162"/>
  <c r="U1162"/>
  <c r="S1171"/>
  <c r="S1170" s="1"/>
  <c r="AQ1171"/>
  <c r="AQ1170" s="1"/>
  <c r="N1179"/>
  <c r="N1178" s="1"/>
  <c r="H1179"/>
  <c r="J1186"/>
  <c r="U1178"/>
  <c r="AB1186"/>
  <c r="AB1178" s="1"/>
  <c r="AJ1186"/>
  <c r="Y1195"/>
  <c r="Y1194" s="1"/>
  <c r="W1207"/>
  <c r="H1215"/>
  <c r="R1252"/>
  <c r="Z1252" s="1"/>
  <c r="U18"/>
  <c r="U17" s="1"/>
  <c r="U16" s="1"/>
  <c r="AK90"/>
  <c r="AS155"/>
  <c r="M246"/>
  <c r="M337"/>
  <c r="N393"/>
  <c r="V393"/>
  <c r="AD393"/>
  <c r="AL393"/>
  <c r="AD425"/>
  <c r="AD424" s="1"/>
  <c r="AB526"/>
  <c r="AD603"/>
  <c r="AA644"/>
  <c r="AA643" s="1"/>
  <c r="AQ644"/>
  <c r="AQ643" s="1"/>
  <c r="AC546"/>
  <c r="AC545" s="1"/>
  <c r="AH313"/>
  <c r="AH312" s="1"/>
  <c r="AP314"/>
  <c r="AX314" s="1"/>
  <c r="AX313" s="1"/>
  <c r="AX312" s="1"/>
  <c r="AC337"/>
  <c r="K60"/>
  <c r="AQ60"/>
  <c r="AI198"/>
  <c r="AI154" s="1"/>
  <c r="AR338"/>
  <c r="AR337" s="1"/>
  <c r="L527"/>
  <c r="L526" s="1"/>
  <c r="Q341"/>
  <c r="Y341" s="1"/>
  <c r="AG341" s="1"/>
  <c r="AO341" s="1"/>
  <c r="AW341" s="1"/>
  <c r="I340"/>
  <c r="R383"/>
  <c r="Z383" s="1"/>
  <c r="AH383" s="1"/>
  <c r="AP383" s="1"/>
  <c r="AX383" s="1"/>
  <c r="J382"/>
  <c r="R382" s="1"/>
  <c r="Z382" s="1"/>
  <c r="AH382" s="1"/>
  <c r="AP382" s="1"/>
  <c r="AX382" s="1"/>
  <c r="P395"/>
  <c r="X395" s="1"/>
  <c r="AF395" s="1"/>
  <c r="AN395" s="1"/>
  <c r="AV395" s="1"/>
  <c r="H394"/>
  <c r="P394" s="1"/>
  <c r="X394" s="1"/>
  <c r="AF394" s="1"/>
  <c r="AN394" s="1"/>
  <c r="AV394" s="1"/>
  <c r="P412"/>
  <c r="X412" s="1"/>
  <c r="AF412" s="1"/>
  <c r="AN412" s="1"/>
  <c r="AV412" s="1"/>
  <c r="H411"/>
  <c r="P411" s="1"/>
  <c r="X411" s="1"/>
  <c r="AF411" s="1"/>
  <c r="AN411" s="1"/>
  <c r="AV411" s="1"/>
  <c r="Z503"/>
  <c r="R502"/>
  <c r="R501" s="1"/>
  <c r="Q594"/>
  <c r="Y594" s="1"/>
  <c r="AG594" s="1"/>
  <c r="AO594" s="1"/>
  <c r="AW594" s="1"/>
  <c r="I592"/>
  <c r="Q592" s="1"/>
  <c r="Y592" s="1"/>
  <c r="AG592" s="1"/>
  <c r="AO592" s="1"/>
  <c r="AW592" s="1"/>
  <c r="J874"/>
  <c r="R874" s="1"/>
  <c r="Z874" s="1"/>
  <c r="AH874" s="1"/>
  <c r="AP874" s="1"/>
  <c r="AX874" s="1"/>
  <c r="O928"/>
  <c r="W928" s="1"/>
  <c r="G927"/>
  <c r="AL18"/>
  <c r="AL17" s="1"/>
  <c r="AL16" s="1"/>
  <c r="AL15" s="1"/>
  <c r="Q22"/>
  <c r="Y22" s="1"/>
  <c r="AG22" s="1"/>
  <c r="R25"/>
  <c r="Z25" s="1"/>
  <c r="AH25" s="1"/>
  <c r="AP25" s="1"/>
  <c r="AX25" s="1"/>
  <c r="AF64"/>
  <c r="AN64" s="1"/>
  <c r="AV64" s="1"/>
  <c r="AD18"/>
  <c r="AD17" s="1"/>
  <c r="AD16" s="1"/>
  <c r="G25"/>
  <c r="O25" s="1"/>
  <c r="M25"/>
  <c r="M18" s="1"/>
  <c r="M17" s="1"/>
  <c r="M16" s="1"/>
  <c r="S25"/>
  <c r="S18" s="1"/>
  <c r="S17" s="1"/>
  <c r="S16" s="1"/>
  <c r="AA25"/>
  <c r="AA18" s="1"/>
  <c r="AA17" s="1"/>
  <c r="AA16" s="1"/>
  <c r="G39"/>
  <c r="Q40"/>
  <c r="Y40" s="1"/>
  <c r="AG40" s="1"/>
  <c r="AO40" s="1"/>
  <c r="AW40" s="1"/>
  <c r="S39"/>
  <c r="S38" s="1"/>
  <c r="S37" s="1"/>
  <c r="S36" s="1"/>
  <c r="Z42"/>
  <c r="AH42" s="1"/>
  <c r="AP42" s="1"/>
  <c r="AX42" s="1"/>
  <c r="I50"/>
  <c r="I49" s="1"/>
  <c r="AM53"/>
  <c r="AU53" s="1"/>
  <c r="AD50"/>
  <c r="AD49" s="1"/>
  <c r="AD48" s="1"/>
  <c r="AD47" s="1"/>
  <c r="AK60"/>
  <c r="AF66"/>
  <c r="AN66" s="1"/>
  <c r="AV66" s="1"/>
  <c r="O68"/>
  <c r="W68" s="1"/>
  <c r="AE68" s="1"/>
  <c r="AM68" s="1"/>
  <c r="AU68" s="1"/>
  <c r="Q68"/>
  <c r="Y68" s="1"/>
  <c r="AG68" s="1"/>
  <c r="AO68" s="1"/>
  <c r="AW68" s="1"/>
  <c r="AF75"/>
  <c r="AN75" s="1"/>
  <c r="AV75" s="1"/>
  <c r="AI75"/>
  <c r="AI74" s="1"/>
  <c r="AS75"/>
  <c r="AS74" s="1"/>
  <c r="T80"/>
  <c r="T73" s="1"/>
  <c r="I91"/>
  <c r="I90" s="1"/>
  <c r="I72" s="1"/>
  <c r="AN92"/>
  <c r="AV92" s="1"/>
  <c r="R93"/>
  <c r="Z93" s="1"/>
  <c r="AH93" s="1"/>
  <c r="AP93" s="1"/>
  <c r="AX93" s="1"/>
  <c r="AB97"/>
  <c r="AB90" s="1"/>
  <c r="AB72" s="1"/>
  <c r="AR97"/>
  <c r="AR90" s="1"/>
  <c r="AR72" s="1"/>
  <c r="AR59" s="1"/>
  <c r="P108"/>
  <c r="X108" s="1"/>
  <c r="AF108" s="1"/>
  <c r="AN108" s="1"/>
  <c r="AV108" s="1"/>
  <c r="P109"/>
  <c r="X109" s="1"/>
  <c r="AF109" s="1"/>
  <c r="AN109" s="1"/>
  <c r="AV109" s="1"/>
  <c r="P110"/>
  <c r="X110" s="1"/>
  <c r="AF110" s="1"/>
  <c r="AN110" s="1"/>
  <c r="AV110" s="1"/>
  <c r="I118"/>
  <c r="H119"/>
  <c r="AU120"/>
  <c r="AU131"/>
  <c r="AP177"/>
  <c r="AX177" s="1"/>
  <c r="R178"/>
  <c r="Z178" s="1"/>
  <c r="AH178" s="1"/>
  <c r="AP178" s="1"/>
  <c r="AX178" s="1"/>
  <c r="Q204"/>
  <c r="Y204" s="1"/>
  <c r="AG204" s="1"/>
  <c r="AO204" s="1"/>
  <c r="AW204" s="1"/>
  <c r="P212"/>
  <c r="X212" s="1"/>
  <c r="AF212" s="1"/>
  <c r="AN212" s="1"/>
  <c r="AV212" s="1"/>
  <c r="R227"/>
  <c r="Z227" s="1"/>
  <c r="AH227" s="1"/>
  <c r="AP227" s="1"/>
  <c r="AX227" s="1"/>
  <c r="R228"/>
  <c r="Z228" s="1"/>
  <c r="AH228" s="1"/>
  <c r="AP228" s="1"/>
  <c r="AX228" s="1"/>
  <c r="O231"/>
  <c r="W231" s="1"/>
  <c r="AE231" s="1"/>
  <c r="AM231" s="1"/>
  <c r="AU231" s="1"/>
  <c r="O23"/>
  <c r="W23" s="1"/>
  <c r="AE23" s="1"/>
  <c r="AM23" s="1"/>
  <c r="AU23" s="1"/>
  <c r="X25"/>
  <c r="AF25" s="1"/>
  <c r="AN25" s="1"/>
  <c r="AV25" s="1"/>
  <c r="AI25"/>
  <c r="AI18" s="1"/>
  <c r="AI17" s="1"/>
  <c r="AI16" s="1"/>
  <c r="AS25"/>
  <c r="AS18" s="1"/>
  <c r="AS17" s="1"/>
  <c r="AS16" s="1"/>
  <c r="AX28"/>
  <c r="X55"/>
  <c r="AF55" s="1"/>
  <c r="AN55" s="1"/>
  <c r="AV55" s="1"/>
  <c r="Q56"/>
  <c r="Y56" s="1"/>
  <c r="AG56" s="1"/>
  <c r="AO56" s="1"/>
  <c r="AW56" s="1"/>
  <c r="R63"/>
  <c r="Z63" s="1"/>
  <c r="AH63" s="1"/>
  <c r="AP63" s="1"/>
  <c r="AX63" s="1"/>
  <c r="AX76"/>
  <c r="O76"/>
  <c r="W76" s="1"/>
  <c r="AE76" s="1"/>
  <c r="AM76" s="1"/>
  <c r="AU76" s="1"/>
  <c r="AD80"/>
  <c r="U80"/>
  <c r="U73" s="1"/>
  <c r="AA80"/>
  <c r="AI80"/>
  <c r="AQ80"/>
  <c r="AQ73" s="1"/>
  <c r="K92"/>
  <c r="K91" s="1"/>
  <c r="K90" s="1"/>
  <c r="K72" s="1"/>
  <c r="U90"/>
  <c r="AG95"/>
  <c r="AO95" s="1"/>
  <c r="AW95" s="1"/>
  <c r="R95"/>
  <c r="Z95" s="1"/>
  <c r="AH95" s="1"/>
  <c r="AP95" s="1"/>
  <c r="AX95" s="1"/>
  <c r="AA97"/>
  <c r="AA90" s="1"/>
  <c r="AQ97"/>
  <c r="AQ90" s="1"/>
  <c r="W102"/>
  <c r="W101" s="1"/>
  <c r="G119"/>
  <c r="R141"/>
  <c r="Z141" s="1"/>
  <c r="AH141" s="1"/>
  <c r="AP141" s="1"/>
  <c r="AX141" s="1"/>
  <c r="R142"/>
  <c r="Z142" s="1"/>
  <c r="AH142" s="1"/>
  <c r="AP142" s="1"/>
  <c r="AX142" s="1"/>
  <c r="R143"/>
  <c r="Z143" s="1"/>
  <c r="AH143" s="1"/>
  <c r="AP143" s="1"/>
  <c r="AX143" s="1"/>
  <c r="AW166"/>
  <c r="AW167"/>
  <c r="J200"/>
  <c r="R200" s="1"/>
  <c r="Z200" s="1"/>
  <c r="AH200" s="1"/>
  <c r="AP200" s="1"/>
  <c r="AX200" s="1"/>
  <c r="AD198"/>
  <c r="AD154" s="1"/>
  <c r="Y201"/>
  <c r="AG201" s="1"/>
  <c r="AO201" s="1"/>
  <c r="AW201" s="1"/>
  <c r="M198"/>
  <c r="M154" s="1"/>
  <c r="AA198"/>
  <c r="AQ198"/>
  <c r="AQ154" s="1"/>
  <c r="H211"/>
  <c r="S208"/>
  <c r="AI208"/>
  <c r="S258"/>
  <c r="S257" s="1"/>
  <c r="S256" s="1"/>
  <c r="S255" s="1"/>
  <c r="S246" s="1"/>
  <c r="AA258"/>
  <c r="AA257" s="1"/>
  <c r="AA256" s="1"/>
  <c r="AA255" s="1"/>
  <c r="AA246" s="1"/>
  <c r="AI258"/>
  <c r="AI257" s="1"/>
  <c r="AI256" s="1"/>
  <c r="AI255" s="1"/>
  <c r="AQ258"/>
  <c r="AQ257" s="1"/>
  <c r="AQ256" s="1"/>
  <c r="AQ255" s="1"/>
  <c r="Z265"/>
  <c r="AH265" s="1"/>
  <c r="AP265" s="1"/>
  <c r="AX265" s="1"/>
  <c r="N270"/>
  <c r="N269" s="1"/>
  <c r="V270"/>
  <c r="V269" s="1"/>
  <c r="AD270"/>
  <c r="AD269" s="1"/>
  <c r="AL270"/>
  <c r="AL269" s="1"/>
  <c r="AT270"/>
  <c r="AT269" s="1"/>
  <c r="R311"/>
  <c r="Z311" s="1"/>
  <c r="AH311" s="1"/>
  <c r="AP311" s="1"/>
  <c r="AX311" s="1"/>
  <c r="AJ320"/>
  <c r="T338"/>
  <c r="T337" s="1"/>
  <c r="AQ18"/>
  <c r="AQ17" s="1"/>
  <c r="AQ16" s="1"/>
  <c r="R20"/>
  <c r="Z20" s="1"/>
  <c r="AH20" s="1"/>
  <c r="AP20" s="1"/>
  <c r="AX20" s="1"/>
  <c r="O20"/>
  <c r="W20" s="1"/>
  <c r="AE20" s="1"/>
  <c r="AM20" s="1"/>
  <c r="AU20" s="1"/>
  <c r="V18"/>
  <c r="V17" s="1"/>
  <c r="V16" s="1"/>
  <c r="R26"/>
  <c r="Z26" s="1"/>
  <c r="AH26" s="1"/>
  <c r="AP26" s="1"/>
  <c r="AX26" s="1"/>
  <c r="O26"/>
  <c r="W26" s="1"/>
  <c r="AE26" s="1"/>
  <c r="AM26" s="1"/>
  <c r="AU26" s="1"/>
  <c r="R40"/>
  <c r="Z40" s="1"/>
  <c r="AH40" s="1"/>
  <c r="AP40" s="1"/>
  <c r="AX40" s="1"/>
  <c r="O40"/>
  <c r="W40" s="1"/>
  <c r="AE40" s="1"/>
  <c r="AM40" s="1"/>
  <c r="AU40" s="1"/>
  <c r="V39"/>
  <c r="V38" s="1"/>
  <c r="V37" s="1"/>
  <c r="V36" s="1"/>
  <c r="P47"/>
  <c r="X47" s="1"/>
  <c r="AF47" s="1"/>
  <c r="AN47" s="1"/>
  <c r="AV47" s="1"/>
  <c r="H49"/>
  <c r="P49" s="1"/>
  <c r="X49" s="1"/>
  <c r="AF49" s="1"/>
  <c r="AN49" s="1"/>
  <c r="AV49" s="1"/>
  <c r="G50"/>
  <c r="O50" s="1"/>
  <c r="W50" s="1"/>
  <c r="Q51"/>
  <c r="Y51" s="1"/>
  <c r="AG51" s="1"/>
  <c r="AO51" s="1"/>
  <c r="AW51" s="1"/>
  <c r="R51"/>
  <c r="Z51" s="1"/>
  <c r="AH51" s="1"/>
  <c r="AP51" s="1"/>
  <c r="AX51" s="1"/>
  <c r="AA50"/>
  <c r="AA49" s="1"/>
  <c r="AA48" s="1"/>
  <c r="AA47" s="1"/>
  <c r="AT50"/>
  <c r="AT49" s="1"/>
  <c r="AT48" s="1"/>
  <c r="AT47" s="1"/>
  <c r="H60"/>
  <c r="P60" s="1"/>
  <c r="X60" s="1"/>
  <c r="AB60"/>
  <c r="U60"/>
  <c r="J68"/>
  <c r="J67" s="1"/>
  <c r="J66" s="1"/>
  <c r="R66" s="1"/>
  <c r="Z66" s="1"/>
  <c r="AH66" s="1"/>
  <c r="AP66" s="1"/>
  <c r="AX66" s="1"/>
  <c r="J75"/>
  <c r="AC75"/>
  <c r="AC74" s="1"/>
  <c r="Q78"/>
  <c r="Y78" s="1"/>
  <c r="AG78" s="1"/>
  <c r="AO78" s="1"/>
  <c r="AW78" s="1"/>
  <c r="Y82"/>
  <c r="Y81" s="1"/>
  <c r="Y88"/>
  <c r="Y87" s="1"/>
  <c r="O93"/>
  <c r="W93" s="1"/>
  <c r="AE93" s="1"/>
  <c r="AM93" s="1"/>
  <c r="AU93" s="1"/>
  <c r="T97"/>
  <c r="T90" s="1"/>
  <c r="AD97"/>
  <c r="AD90" s="1"/>
  <c r="AL97"/>
  <c r="AL90" s="1"/>
  <c r="AT97"/>
  <c r="J119"/>
  <c r="K119"/>
  <c r="K118" s="1"/>
  <c r="K117" s="1"/>
  <c r="K116" s="1"/>
  <c r="K115" s="1"/>
  <c r="AA119"/>
  <c r="AA118" s="1"/>
  <c r="AA117" s="1"/>
  <c r="AA116" s="1"/>
  <c r="AA115" s="1"/>
  <c r="AQ119"/>
  <c r="AQ118" s="1"/>
  <c r="AQ117" s="1"/>
  <c r="AQ116" s="1"/>
  <c r="AQ115" s="1"/>
  <c r="P200"/>
  <c r="X200" s="1"/>
  <c r="AF200" s="1"/>
  <c r="AN200" s="1"/>
  <c r="AV200" s="1"/>
  <c r="V154"/>
  <c r="AL154"/>
  <c r="I203"/>
  <c r="Q203" s="1"/>
  <c r="Y203" s="1"/>
  <c r="AG203" s="1"/>
  <c r="AO203" s="1"/>
  <c r="AW203" s="1"/>
  <c r="K198"/>
  <c r="K154" s="1"/>
  <c r="N212"/>
  <c r="N211" s="1"/>
  <c r="N210" s="1"/>
  <c r="N209" s="1"/>
  <c r="N208" s="1"/>
  <c r="V212"/>
  <c r="V211" s="1"/>
  <c r="V210" s="1"/>
  <c r="V209" s="1"/>
  <c r="V208" s="1"/>
  <c r="AD212"/>
  <c r="AD211" s="1"/>
  <c r="AD210" s="1"/>
  <c r="AD209" s="1"/>
  <c r="AD208" s="1"/>
  <c r="AL212"/>
  <c r="AL211" s="1"/>
  <c r="AL210" s="1"/>
  <c r="AL209" s="1"/>
  <c r="AL208" s="1"/>
  <c r="AT212"/>
  <c r="AT211" s="1"/>
  <c r="AT210" s="1"/>
  <c r="AT209" s="1"/>
  <c r="AT208" s="1"/>
  <c r="M228"/>
  <c r="M227" s="1"/>
  <c r="M226" s="1"/>
  <c r="M220" s="1"/>
  <c r="M208" s="1"/>
  <c r="U228"/>
  <c r="U227" s="1"/>
  <c r="U226" s="1"/>
  <c r="U220" s="1"/>
  <c r="U208" s="1"/>
  <c r="AC228"/>
  <c r="AC227" s="1"/>
  <c r="AC226" s="1"/>
  <c r="AC220" s="1"/>
  <c r="AC208" s="1"/>
  <c r="AK228"/>
  <c r="AK227" s="1"/>
  <c r="AK226" s="1"/>
  <c r="AK220" s="1"/>
  <c r="AK208" s="1"/>
  <c r="AS228"/>
  <c r="AS227" s="1"/>
  <c r="AS226" s="1"/>
  <c r="AS220" s="1"/>
  <c r="AS208" s="1"/>
  <c r="Q260"/>
  <c r="Y260" s="1"/>
  <c r="AG260" s="1"/>
  <c r="AO260" s="1"/>
  <c r="AW260" s="1"/>
  <c r="I262"/>
  <c r="Q262" s="1"/>
  <c r="Y262" s="1"/>
  <c r="AG262" s="1"/>
  <c r="AO262" s="1"/>
  <c r="AW262" s="1"/>
  <c r="O263"/>
  <c r="W263" s="1"/>
  <c r="AE263" s="1"/>
  <c r="AM263" s="1"/>
  <c r="AU263" s="1"/>
  <c r="L298"/>
  <c r="L297" s="1"/>
  <c r="L293" s="1"/>
  <c r="L292" s="1"/>
  <c r="L270" s="1"/>
  <c r="L269" s="1"/>
  <c r="L246" s="1"/>
  <c r="T298"/>
  <c r="T297" s="1"/>
  <c r="T293" s="1"/>
  <c r="T292" s="1"/>
  <c r="T270" s="1"/>
  <c r="T269" s="1"/>
  <c r="AB298"/>
  <c r="AB297" s="1"/>
  <c r="AB293" s="1"/>
  <c r="AB292" s="1"/>
  <c r="AB270" s="1"/>
  <c r="AB269" s="1"/>
  <c r="AJ298"/>
  <c r="AJ297" s="1"/>
  <c r="AJ293" s="1"/>
  <c r="AJ292" s="1"/>
  <c r="AJ270" s="1"/>
  <c r="AJ269" s="1"/>
  <c r="AJ246" s="1"/>
  <c r="AR298"/>
  <c r="AR297" s="1"/>
  <c r="AR293" s="1"/>
  <c r="AR292" s="1"/>
  <c r="AR270" s="1"/>
  <c r="AR269" s="1"/>
  <c r="AR246" s="1"/>
  <c r="H306"/>
  <c r="Z313"/>
  <c r="Z312" s="1"/>
  <c r="M328"/>
  <c r="M327" s="1"/>
  <c r="M326" s="1"/>
  <c r="M320" s="1"/>
  <c r="M319" s="1"/>
  <c r="U328"/>
  <c r="U327" s="1"/>
  <c r="U326" s="1"/>
  <c r="U320" s="1"/>
  <c r="AC328"/>
  <c r="AC327" s="1"/>
  <c r="AC326" s="1"/>
  <c r="AC320" s="1"/>
  <c r="AK328"/>
  <c r="AK327" s="1"/>
  <c r="AK326" s="1"/>
  <c r="AK320" s="1"/>
  <c r="AS328"/>
  <c r="AS327" s="1"/>
  <c r="AS326" s="1"/>
  <c r="AS320" s="1"/>
  <c r="I333"/>
  <c r="Q333" s="1"/>
  <c r="Y333" s="1"/>
  <c r="AG333" s="1"/>
  <c r="AO333" s="1"/>
  <c r="AW333" s="1"/>
  <c r="H340"/>
  <c r="I343"/>
  <c r="Q343" s="1"/>
  <c r="Y343" s="1"/>
  <c r="AG343" s="1"/>
  <c r="AO343" s="1"/>
  <c r="AW343" s="1"/>
  <c r="J349"/>
  <c r="U374"/>
  <c r="P382"/>
  <c r="X382" s="1"/>
  <c r="AF382" s="1"/>
  <c r="AN382" s="1"/>
  <c r="AV382" s="1"/>
  <c r="R401"/>
  <c r="Z401" s="1"/>
  <c r="AH401" s="1"/>
  <c r="AP401" s="1"/>
  <c r="AX401" s="1"/>
  <c r="G425"/>
  <c r="G424" s="1"/>
  <c r="O424" s="1"/>
  <c r="W424" s="1"/>
  <c r="AE424" s="1"/>
  <c r="AM424" s="1"/>
  <c r="AU424" s="1"/>
  <c r="AJ462"/>
  <c r="AJ461" s="1"/>
  <c r="J529"/>
  <c r="J528" s="1"/>
  <c r="Y530"/>
  <c r="AG530" s="1"/>
  <c r="AO530" s="1"/>
  <c r="AW530" s="1"/>
  <c r="M527"/>
  <c r="M526" s="1"/>
  <c r="G533"/>
  <c r="O533" s="1"/>
  <c r="W533" s="1"/>
  <c r="AE533" s="1"/>
  <c r="AM533" s="1"/>
  <c r="AU533" s="1"/>
  <c r="H536"/>
  <c r="P536" s="1"/>
  <c r="X536" s="1"/>
  <c r="AF536" s="1"/>
  <c r="AN536" s="1"/>
  <c r="AV536" s="1"/>
  <c r="W537"/>
  <c r="AE537" s="1"/>
  <c r="AM537" s="1"/>
  <c r="AU537" s="1"/>
  <c r="G547"/>
  <c r="H552"/>
  <c r="G556"/>
  <c r="T556"/>
  <c r="T555" s="1"/>
  <c r="T546" s="1"/>
  <c r="T545" s="1"/>
  <c r="T423" s="1"/>
  <c r="X559"/>
  <c r="AF559" s="1"/>
  <c r="AN559" s="1"/>
  <c r="AV559" s="1"/>
  <c r="AP563"/>
  <c r="AX563" s="1"/>
  <c r="Q566"/>
  <c r="Y566" s="1"/>
  <c r="AG566" s="1"/>
  <c r="AO566" s="1"/>
  <c r="AW566" s="1"/>
  <c r="J569"/>
  <c r="R569" s="1"/>
  <c r="Z569" s="1"/>
  <c r="AH569" s="1"/>
  <c r="AP569" s="1"/>
  <c r="AX569" s="1"/>
  <c r="AR546"/>
  <c r="AR545" s="1"/>
  <c r="K546"/>
  <c r="K545" s="1"/>
  <c r="AA546"/>
  <c r="AA545" s="1"/>
  <c r="AI546"/>
  <c r="AI545" s="1"/>
  <c r="AQ546"/>
  <c r="AQ545" s="1"/>
  <c r="V592"/>
  <c r="V591" s="1"/>
  <c r="V590" s="1"/>
  <c r="V579" s="1"/>
  <c r="J610"/>
  <c r="L725"/>
  <c r="L724" s="1"/>
  <c r="L694" s="1"/>
  <c r="M827"/>
  <c r="U827"/>
  <c r="AC827"/>
  <c r="M849"/>
  <c r="AS849"/>
  <c r="AS758" s="1"/>
  <c r="AK849"/>
  <c r="AK758" s="1"/>
  <c r="N849"/>
  <c r="N758" s="1"/>
  <c r="AT849"/>
  <c r="AQ925"/>
  <c r="P408"/>
  <c r="X408" s="1"/>
  <c r="AF408" s="1"/>
  <c r="AN408" s="1"/>
  <c r="AV408" s="1"/>
  <c r="H407"/>
  <c r="P407" s="1"/>
  <c r="X407" s="1"/>
  <c r="AF407" s="1"/>
  <c r="AN407" s="1"/>
  <c r="AV407" s="1"/>
  <c r="P473"/>
  <c r="X473" s="1"/>
  <c r="AF473" s="1"/>
  <c r="AN473" s="1"/>
  <c r="AV473" s="1"/>
  <c r="H472"/>
  <c r="P472" s="1"/>
  <c r="X472" s="1"/>
  <c r="AF472" s="1"/>
  <c r="AN472" s="1"/>
  <c r="AV472" s="1"/>
  <c r="O816"/>
  <c r="W816" s="1"/>
  <c r="AE816" s="1"/>
  <c r="AM816" s="1"/>
  <c r="AU816" s="1"/>
  <c r="G815"/>
  <c r="K39"/>
  <c r="K38" s="1"/>
  <c r="K37" s="1"/>
  <c r="K36" s="1"/>
  <c r="AQ39"/>
  <c r="AQ38" s="1"/>
  <c r="AQ37" s="1"/>
  <c r="AQ36" s="1"/>
  <c r="P69"/>
  <c r="X69" s="1"/>
  <c r="AF69" s="1"/>
  <c r="AN69" s="1"/>
  <c r="AV69" s="1"/>
  <c r="AL73"/>
  <c r="AC80"/>
  <c r="AK73"/>
  <c r="AK72" s="1"/>
  <c r="AS80"/>
  <c r="AT90"/>
  <c r="AO119"/>
  <c r="AW119" s="1"/>
  <c r="O200"/>
  <c r="W200" s="1"/>
  <c r="AE200" s="1"/>
  <c r="AM200" s="1"/>
  <c r="AU200" s="1"/>
  <c r="L198"/>
  <c r="L154" s="1"/>
  <c r="AK198"/>
  <c r="AK154" s="1"/>
  <c r="X201"/>
  <c r="AF201" s="1"/>
  <c r="AN201" s="1"/>
  <c r="AV201" s="1"/>
  <c r="AC198"/>
  <c r="AC154" s="1"/>
  <c r="AS198"/>
  <c r="AS154" s="1"/>
  <c r="R204"/>
  <c r="Z204" s="1"/>
  <c r="AH204" s="1"/>
  <c r="AP204" s="1"/>
  <c r="AX204" s="1"/>
  <c r="S198"/>
  <c r="S154" s="1"/>
  <c r="L228"/>
  <c r="L227" s="1"/>
  <c r="L226" s="1"/>
  <c r="L220" s="1"/>
  <c r="L208" s="1"/>
  <c r="T228"/>
  <c r="T227" s="1"/>
  <c r="T226" s="1"/>
  <c r="T220" s="1"/>
  <c r="T208" s="1"/>
  <c r="AB228"/>
  <c r="AB227" s="1"/>
  <c r="AB226" s="1"/>
  <c r="AB220" s="1"/>
  <c r="AB208" s="1"/>
  <c r="AJ228"/>
  <c r="AJ227" s="1"/>
  <c r="AJ226" s="1"/>
  <c r="AJ220" s="1"/>
  <c r="AJ208" s="1"/>
  <c r="AR228"/>
  <c r="AR227" s="1"/>
  <c r="AR226" s="1"/>
  <c r="AR220" s="1"/>
  <c r="AR208" s="1"/>
  <c r="Q259"/>
  <c r="Y259" s="1"/>
  <c r="AG259" s="1"/>
  <c r="AO259" s="1"/>
  <c r="AW259" s="1"/>
  <c r="O262"/>
  <c r="W262" s="1"/>
  <c r="AE262" s="1"/>
  <c r="AM262" s="1"/>
  <c r="AU262" s="1"/>
  <c r="Q294"/>
  <c r="Y294" s="1"/>
  <c r="AG294" s="1"/>
  <c r="AO294" s="1"/>
  <c r="AW294" s="1"/>
  <c r="AC293"/>
  <c r="AC292" s="1"/>
  <c r="I307"/>
  <c r="X316"/>
  <c r="AF316" s="1"/>
  <c r="AN316" s="1"/>
  <c r="AV316" s="1"/>
  <c r="T320"/>
  <c r="L327"/>
  <c r="L326" s="1"/>
  <c r="L320" s="1"/>
  <c r="L319" s="1"/>
  <c r="AR320"/>
  <c r="AR319" s="1"/>
  <c r="P333"/>
  <c r="X333" s="1"/>
  <c r="AF333" s="1"/>
  <c r="AN333" s="1"/>
  <c r="AV333" s="1"/>
  <c r="AB338"/>
  <c r="AB337" s="1"/>
  <c r="AB319" s="1"/>
  <c r="H343"/>
  <c r="P343" s="1"/>
  <c r="X343" s="1"/>
  <c r="AF343" s="1"/>
  <c r="AN343" s="1"/>
  <c r="AV343" s="1"/>
  <c r="L359"/>
  <c r="L358" s="1"/>
  <c r="R366"/>
  <c r="Z366" s="1"/>
  <c r="AH366" s="1"/>
  <c r="AP366" s="1"/>
  <c r="AX366" s="1"/>
  <c r="L374"/>
  <c r="AJ374"/>
  <c r="Q385"/>
  <c r="Y385" s="1"/>
  <c r="AG385" s="1"/>
  <c r="AO385" s="1"/>
  <c r="AW385" s="1"/>
  <c r="T374"/>
  <c r="Q389"/>
  <c r="Y389" s="1"/>
  <c r="AG389" s="1"/>
  <c r="AO389" s="1"/>
  <c r="AW389" s="1"/>
  <c r="R397"/>
  <c r="Z397" s="1"/>
  <c r="AH397" s="1"/>
  <c r="AP397" s="1"/>
  <c r="AX397" s="1"/>
  <c r="J425"/>
  <c r="J424" s="1"/>
  <c r="R424" s="1"/>
  <c r="Z424" s="1"/>
  <c r="AH424" s="1"/>
  <c r="AP424" s="1"/>
  <c r="AX424" s="1"/>
  <c r="Q458"/>
  <c r="Q457" s="1"/>
  <c r="J464"/>
  <c r="J463" s="1"/>
  <c r="K462"/>
  <c r="K461" s="1"/>
  <c r="S462"/>
  <c r="S461" s="1"/>
  <c r="AA462"/>
  <c r="AA461" s="1"/>
  <c r="AI462"/>
  <c r="AI461" s="1"/>
  <c r="AQ462"/>
  <c r="AQ461" s="1"/>
  <c r="P502"/>
  <c r="P501" s="1"/>
  <c r="P529"/>
  <c r="X529" s="1"/>
  <c r="AF529" s="1"/>
  <c r="AN529" s="1"/>
  <c r="AV529" s="1"/>
  <c r="X532"/>
  <c r="AF532" s="1"/>
  <c r="AN532" s="1"/>
  <c r="AV532" s="1"/>
  <c r="W536"/>
  <c r="AE536" s="1"/>
  <c r="AM536" s="1"/>
  <c r="AU536" s="1"/>
  <c r="I548"/>
  <c r="V556"/>
  <c r="V555" s="1"/>
  <c r="V546" s="1"/>
  <c r="V545" s="1"/>
  <c r="Y563"/>
  <c r="AG563" s="1"/>
  <c r="AO563" s="1"/>
  <c r="AW563" s="1"/>
  <c r="X566"/>
  <c r="AF566" s="1"/>
  <c r="AN566" s="1"/>
  <c r="AV566" s="1"/>
  <c r="AF570"/>
  <c r="AN570" s="1"/>
  <c r="AV570" s="1"/>
  <c r="I572"/>
  <c r="Q572" s="1"/>
  <c r="Y572" s="1"/>
  <c r="AG572" s="1"/>
  <c r="AO572" s="1"/>
  <c r="AW572" s="1"/>
  <c r="J592"/>
  <c r="AD592"/>
  <c r="AD591" s="1"/>
  <c r="AD590" s="1"/>
  <c r="AD579" s="1"/>
  <c r="AI925"/>
  <c r="AA971"/>
  <c r="AA970" s="1"/>
  <c r="AA969" s="1"/>
  <c r="AA925" s="1"/>
  <c r="O295"/>
  <c r="W295" s="1"/>
  <c r="AE295" s="1"/>
  <c r="AM295" s="1"/>
  <c r="AU295" s="1"/>
  <c r="G294"/>
  <c r="G293" s="1"/>
  <c r="G292" s="1"/>
  <c r="P361"/>
  <c r="X361" s="1"/>
  <c r="AF361" s="1"/>
  <c r="AN361" s="1"/>
  <c r="AV361" s="1"/>
  <c r="H360"/>
  <c r="P360" s="1"/>
  <c r="X360" s="1"/>
  <c r="AF360" s="1"/>
  <c r="AN360" s="1"/>
  <c r="AV360" s="1"/>
  <c r="O369"/>
  <c r="W369" s="1"/>
  <c r="AE369" s="1"/>
  <c r="AM369" s="1"/>
  <c r="AU369" s="1"/>
  <c r="G368"/>
  <c r="O368" s="1"/>
  <c r="W368" s="1"/>
  <c r="AE368" s="1"/>
  <c r="AM368" s="1"/>
  <c r="AU368" s="1"/>
  <c r="O376"/>
  <c r="W376" s="1"/>
  <c r="AE376" s="1"/>
  <c r="AM376" s="1"/>
  <c r="AU376" s="1"/>
  <c r="G375"/>
  <c r="G374" s="1"/>
  <c r="O374" s="1"/>
  <c r="W374" s="1"/>
  <c r="P402"/>
  <c r="X402" s="1"/>
  <c r="AF402" s="1"/>
  <c r="AN402" s="1"/>
  <c r="AV402" s="1"/>
  <c r="H401"/>
  <c r="P401" s="1"/>
  <c r="X401" s="1"/>
  <c r="AF401" s="1"/>
  <c r="AN401" s="1"/>
  <c r="AV401" s="1"/>
  <c r="P528"/>
  <c r="X528" s="1"/>
  <c r="AF528" s="1"/>
  <c r="AN528" s="1"/>
  <c r="AV528" s="1"/>
  <c r="H527"/>
  <c r="O553"/>
  <c r="W553" s="1"/>
  <c r="AE553" s="1"/>
  <c r="AM553" s="1"/>
  <c r="AU553" s="1"/>
  <c r="G552"/>
  <c r="O570"/>
  <c r="W570" s="1"/>
  <c r="AE570" s="1"/>
  <c r="AM570" s="1"/>
  <c r="AU570" s="1"/>
  <c r="G569"/>
  <c r="O569" s="1"/>
  <c r="W569" s="1"/>
  <c r="AE569" s="1"/>
  <c r="AM569" s="1"/>
  <c r="AU569" s="1"/>
  <c r="R573"/>
  <c r="Z573" s="1"/>
  <c r="AH573" s="1"/>
  <c r="AP573" s="1"/>
  <c r="AX573" s="1"/>
  <c r="J572"/>
  <c r="R572" s="1"/>
  <c r="Z572" s="1"/>
  <c r="AH572" s="1"/>
  <c r="AP572" s="1"/>
  <c r="AX572" s="1"/>
  <c r="O610"/>
  <c r="W610" s="1"/>
  <c r="AE610" s="1"/>
  <c r="AM610" s="1"/>
  <c r="AU610" s="1"/>
  <c r="G609"/>
  <c r="R613"/>
  <c r="Z613" s="1"/>
  <c r="AH613" s="1"/>
  <c r="AP613" s="1"/>
  <c r="AX613" s="1"/>
  <c r="J612"/>
  <c r="R612" s="1"/>
  <c r="Z612" s="1"/>
  <c r="AH612" s="1"/>
  <c r="AP612" s="1"/>
  <c r="AX612" s="1"/>
  <c r="R220"/>
  <c r="Z220" s="1"/>
  <c r="AH220" s="1"/>
  <c r="AP220" s="1"/>
  <c r="AX220" s="1"/>
  <c r="R226"/>
  <c r="Z226" s="1"/>
  <c r="AH226" s="1"/>
  <c r="AP226" s="1"/>
  <c r="AX226" s="1"/>
  <c r="Q247"/>
  <c r="Y247" s="1"/>
  <c r="AG247" s="1"/>
  <c r="AO247" s="1"/>
  <c r="AW247" s="1"/>
  <c r="Y248"/>
  <c r="AG248" s="1"/>
  <c r="AO248" s="1"/>
  <c r="AW248" s="1"/>
  <c r="N258"/>
  <c r="N257" s="1"/>
  <c r="N256" s="1"/>
  <c r="N255" s="1"/>
  <c r="AT258"/>
  <c r="AT257" s="1"/>
  <c r="AT256" s="1"/>
  <c r="AT255" s="1"/>
  <c r="AC270"/>
  <c r="AC269" s="1"/>
  <c r="AC246" s="1"/>
  <c r="AI293"/>
  <c r="AI292" s="1"/>
  <c r="AI270" s="1"/>
  <c r="AI269" s="1"/>
  <c r="O297"/>
  <c r="W297" s="1"/>
  <c r="AE297" s="1"/>
  <c r="AM297" s="1"/>
  <c r="AU297" s="1"/>
  <c r="S327"/>
  <c r="S326" s="1"/>
  <c r="S320" s="1"/>
  <c r="AI327"/>
  <c r="AI326" s="1"/>
  <c r="AI320" s="1"/>
  <c r="AI319" s="1"/>
  <c r="W333"/>
  <c r="AE333" s="1"/>
  <c r="AM333" s="1"/>
  <c r="AU333" s="1"/>
  <c r="AA359"/>
  <c r="AA358" s="1"/>
  <c r="AQ359"/>
  <c r="AQ358" s="1"/>
  <c r="AB359"/>
  <c r="AB358" s="1"/>
  <c r="P378"/>
  <c r="X378" s="1"/>
  <c r="AF378" s="1"/>
  <c r="AN378" s="1"/>
  <c r="AV378" s="1"/>
  <c r="Q404"/>
  <c r="Y404" s="1"/>
  <c r="AG404" s="1"/>
  <c r="AO404" s="1"/>
  <c r="AW404" s="1"/>
  <c r="R411"/>
  <c r="Z411" s="1"/>
  <c r="AH411" s="1"/>
  <c r="AP411" s="1"/>
  <c r="AX411" s="1"/>
  <c r="AJ527"/>
  <c r="AJ526" s="1"/>
  <c r="S527"/>
  <c r="S526" s="1"/>
  <c r="AI527"/>
  <c r="AI526" s="1"/>
  <c r="K527"/>
  <c r="K526" s="1"/>
  <c r="Y532"/>
  <c r="AG532" s="1"/>
  <c r="AO532" s="1"/>
  <c r="AW532" s="1"/>
  <c r="Y534"/>
  <c r="AG534" s="1"/>
  <c r="AO534" s="1"/>
  <c r="AW534" s="1"/>
  <c r="H548"/>
  <c r="J552"/>
  <c r="J551" s="1"/>
  <c r="R551" s="1"/>
  <c r="I556"/>
  <c r="P569"/>
  <c r="X569" s="1"/>
  <c r="AF569" s="1"/>
  <c r="AN569" s="1"/>
  <c r="AV569" s="1"/>
  <c r="M546"/>
  <c r="M545" s="1"/>
  <c r="AK546"/>
  <c r="AK545" s="1"/>
  <c r="AS546"/>
  <c r="AS545" s="1"/>
  <c r="AB546"/>
  <c r="AB545" s="1"/>
  <c r="AL591"/>
  <c r="AL590" s="1"/>
  <c r="AM612"/>
  <c r="AU612" s="1"/>
  <c r="O648"/>
  <c r="W648" s="1"/>
  <c r="AE648" s="1"/>
  <c r="AM648" s="1"/>
  <c r="AU648" s="1"/>
  <c r="G694"/>
  <c r="O694" s="1"/>
  <c r="W694" s="1"/>
  <c r="AE694" s="1"/>
  <c r="P743"/>
  <c r="X743" s="1"/>
  <c r="AF743" s="1"/>
  <c r="AN743" s="1"/>
  <c r="AV743" s="1"/>
  <c r="AT758"/>
  <c r="K925"/>
  <c r="P350"/>
  <c r="X350" s="1"/>
  <c r="AF350" s="1"/>
  <c r="AN350" s="1"/>
  <c r="AV350" s="1"/>
  <c r="H349"/>
  <c r="H348" s="1"/>
  <c r="H347" s="1"/>
  <c r="P347" s="1"/>
  <c r="X347" s="1"/>
  <c r="AF347" s="1"/>
  <c r="AN347" s="1"/>
  <c r="AV347" s="1"/>
  <c r="B378"/>
  <c r="B379" s="1"/>
  <c r="B380" s="1"/>
  <c r="B376"/>
  <c r="B377" s="1"/>
  <c r="P398"/>
  <c r="X398" s="1"/>
  <c r="AF398" s="1"/>
  <c r="AN398" s="1"/>
  <c r="AV398" s="1"/>
  <c r="H397"/>
  <c r="P397" s="1"/>
  <c r="X397" s="1"/>
  <c r="AF397" s="1"/>
  <c r="AN397" s="1"/>
  <c r="AV397" s="1"/>
  <c r="Q552"/>
  <c r="Y552" s="1"/>
  <c r="AG552" s="1"/>
  <c r="AO552" s="1"/>
  <c r="AW552" s="1"/>
  <c r="I551"/>
  <c r="Q551" s="1"/>
  <c r="Y551" s="1"/>
  <c r="AG551" s="1"/>
  <c r="AO551" s="1"/>
  <c r="AW551" s="1"/>
  <c r="P556"/>
  <c r="H555"/>
  <c r="P555" s="1"/>
  <c r="X555" s="1"/>
  <c r="AF555" s="1"/>
  <c r="AN555" s="1"/>
  <c r="AV555" s="1"/>
  <c r="N593"/>
  <c r="R593" s="1"/>
  <c r="Z593" s="1"/>
  <c r="AH593" s="1"/>
  <c r="AP593" s="1"/>
  <c r="N592"/>
  <c r="N591" s="1"/>
  <c r="N590" s="1"/>
  <c r="N579" s="1"/>
  <c r="AT593"/>
  <c r="AT592"/>
  <c r="AT591" s="1"/>
  <c r="AT590" s="1"/>
  <c r="AT579" s="1"/>
  <c r="Q596"/>
  <c r="Y596" s="1"/>
  <c r="AG596" s="1"/>
  <c r="AO596" s="1"/>
  <c r="AW596" s="1"/>
  <c r="I591"/>
  <c r="Q591" s="1"/>
  <c r="R646"/>
  <c r="Z646" s="1"/>
  <c r="AH646" s="1"/>
  <c r="AP646" s="1"/>
  <c r="AX646" s="1"/>
  <c r="J645"/>
  <c r="J644" s="1"/>
  <c r="J643" s="1"/>
  <c r="R643" s="1"/>
  <c r="Z643" s="1"/>
  <c r="AH643" s="1"/>
  <c r="AP643" s="1"/>
  <c r="AX643" s="1"/>
  <c r="AI39"/>
  <c r="AI38" s="1"/>
  <c r="AI37" s="1"/>
  <c r="AI36" s="1"/>
  <c r="U39"/>
  <c r="U38" s="1"/>
  <c r="U37" s="1"/>
  <c r="U36" s="1"/>
  <c r="AF50"/>
  <c r="AN50" s="1"/>
  <c r="AV50" s="1"/>
  <c r="AM56"/>
  <c r="AU56" s="1"/>
  <c r="AT80"/>
  <c r="G228"/>
  <c r="K258"/>
  <c r="K257" s="1"/>
  <c r="K256" s="1"/>
  <c r="K255" s="1"/>
  <c r="AK337"/>
  <c r="N359"/>
  <c r="N358" s="1"/>
  <c r="W362"/>
  <c r="AE362" s="1"/>
  <c r="AM362" s="1"/>
  <c r="AU362" s="1"/>
  <c r="AT359"/>
  <c r="AT358" s="1"/>
  <c r="Y364"/>
  <c r="AG364" s="1"/>
  <c r="AO364" s="1"/>
  <c r="AW364" s="1"/>
  <c r="Y365"/>
  <c r="AG365" s="1"/>
  <c r="AO365" s="1"/>
  <c r="AW365" s="1"/>
  <c r="M393"/>
  <c r="U393"/>
  <c r="AC393"/>
  <c r="AC373" s="1"/>
  <c r="AC372" s="1"/>
  <c r="AK393"/>
  <c r="AS393"/>
  <c r="R407"/>
  <c r="Z407" s="1"/>
  <c r="AH407" s="1"/>
  <c r="AP407" s="1"/>
  <c r="AX407" s="1"/>
  <c r="R471"/>
  <c r="Z471" s="1"/>
  <c r="AH471" s="1"/>
  <c r="AP471" s="1"/>
  <c r="AX471" s="1"/>
  <c r="Q536"/>
  <c r="Y536" s="1"/>
  <c r="AG536" s="1"/>
  <c r="AO536" s="1"/>
  <c r="AW536" s="1"/>
  <c r="O563"/>
  <c r="W563" s="1"/>
  <c r="AE563" s="1"/>
  <c r="AM563" s="1"/>
  <c r="AU563" s="1"/>
  <c r="U546"/>
  <c r="U545" s="1"/>
  <c r="L546"/>
  <c r="L545" s="1"/>
  <c r="AJ546"/>
  <c r="AJ545" s="1"/>
  <c r="H591"/>
  <c r="P591" s="1"/>
  <c r="X591" s="1"/>
  <c r="AF591" s="1"/>
  <c r="AN591" s="1"/>
  <c r="AV591" s="1"/>
  <c r="AG609"/>
  <c r="AO609" s="1"/>
  <c r="AW609" s="1"/>
  <c r="M603"/>
  <c r="M590" s="1"/>
  <c r="M579" s="1"/>
  <c r="U603"/>
  <c r="AC608"/>
  <c r="AC603" s="1"/>
  <c r="AC590" s="1"/>
  <c r="AC579" s="1"/>
  <c r="AK608"/>
  <c r="AK603" s="1"/>
  <c r="AK590" s="1"/>
  <c r="AK579" s="1"/>
  <c r="AS603"/>
  <c r="AS590" s="1"/>
  <c r="AS579" s="1"/>
  <c r="G645"/>
  <c r="O994"/>
  <c r="W994" s="1"/>
  <c r="AE994" s="1"/>
  <c r="AM994" s="1"/>
  <c r="AU994" s="1"/>
  <c r="G993"/>
  <c r="O993" s="1"/>
  <c r="W993" s="1"/>
  <c r="AE993" s="1"/>
  <c r="AM993" s="1"/>
  <c r="AU993" s="1"/>
  <c r="O997"/>
  <c r="W997" s="1"/>
  <c r="AE997" s="1"/>
  <c r="AM997" s="1"/>
  <c r="AU997" s="1"/>
  <c r="G996"/>
  <c r="O996" s="1"/>
  <c r="W996" s="1"/>
  <c r="AE996" s="1"/>
  <c r="AM996" s="1"/>
  <c r="AU996" s="1"/>
  <c r="O1000"/>
  <c r="W1000" s="1"/>
  <c r="AE1000" s="1"/>
  <c r="AM1000" s="1"/>
  <c r="AU1000" s="1"/>
  <c r="G999"/>
  <c r="O999" s="1"/>
  <c r="W999" s="1"/>
  <c r="AE999" s="1"/>
  <c r="AM999" s="1"/>
  <c r="AU999" s="1"/>
  <c r="O315"/>
  <c r="W315" s="1"/>
  <c r="AE315" s="1"/>
  <c r="AM315" s="1"/>
  <c r="AU315" s="1"/>
  <c r="N328"/>
  <c r="N327" s="1"/>
  <c r="N326" s="1"/>
  <c r="N320" s="1"/>
  <c r="V328"/>
  <c r="V327" s="1"/>
  <c r="V326" s="1"/>
  <c r="V320" s="1"/>
  <c r="AD328"/>
  <c r="AD327" s="1"/>
  <c r="AD326" s="1"/>
  <c r="AD320" s="1"/>
  <c r="AL328"/>
  <c r="AL327" s="1"/>
  <c r="AL326" s="1"/>
  <c r="AL320" s="1"/>
  <c r="AT328"/>
  <c r="AT327" s="1"/>
  <c r="AT326" s="1"/>
  <c r="AT320" s="1"/>
  <c r="S338"/>
  <c r="S337" s="1"/>
  <c r="AC359"/>
  <c r="AC358" s="1"/>
  <c r="AK359"/>
  <c r="AK358" s="1"/>
  <c r="AS359"/>
  <c r="AS358" s="1"/>
  <c r="P365"/>
  <c r="X365" s="1"/>
  <c r="AF365" s="1"/>
  <c r="AN365" s="1"/>
  <c r="AV365" s="1"/>
  <c r="X366"/>
  <c r="AF366" s="1"/>
  <c r="AN366" s="1"/>
  <c r="AV366" s="1"/>
  <c r="U359"/>
  <c r="U358" s="1"/>
  <c r="X368"/>
  <c r="AF368" s="1"/>
  <c r="AN368" s="1"/>
  <c r="AV368" s="1"/>
  <c r="N374"/>
  <c r="N373" s="1"/>
  <c r="N372" s="1"/>
  <c r="V374"/>
  <c r="V373" s="1"/>
  <c r="V372" s="1"/>
  <c r="V357" s="1"/>
  <c r="AD374"/>
  <c r="AL374"/>
  <c r="AT374"/>
  <c r="AT373" s="1"/>
  <c r="AT372" s="1"/>
  <c r="O385"/>
  <c r="W385" s="1"/>
  <c r="AE385" s="1"/>
  <c r="AM385" s="1"/>
  <c r="AU385" s="1"/>
  <c r="O389"/>
  <c r="W389" s="1"/>
  <c r="AE389" s="1"/>
  <c r="AM389" s="1"/>
  <c r="AU389" s="1"/>
  <c r="K393"/>
  <c r="K373" s="1"/>
  <c r="K372" s="1"/>
  <c r="K357" s="1"/>
  <c r="AA393"/>
  <c r="AQ393"/>
  <c r="AQ373" s="1"/>
  <c r="AQ372" s="1"/>
  <c r="O404"/>
  <c r="W404" s="1"/>
  <c r="AE404" s="1"/>
  <c r="AM404" s="1"/>
  <c r="AU404" s="1"/>
  <c r="Q424"/>
  <c r="Y424" s="1"/>
  <c r="AG424" s="1"/>
  <c r="AO424" s="1"/>
  <c r="AW424" s="1"/>
  <c r="X530"/>
  <c r="AF530" s="1"/>
  <c r="AN530" s="1"/>
  <c r="AV530" s="1"/>
  <c r="AQ527"/>
  <c r="AQ526" s="1"/>
  <c r="P533"/>
  <c r="X533" s="1"/>
  <c r="AF533" s="1"/>
  <c r="AN533" s="1"/>
  <c r="AV533" s="1"/>
  <c r="X534"/>
  <c r="AF534" s="1"/>
  <c r="AN534" s="1"/>
  <c r="AV534" s="1"/>
  <c r="Z537"/>
  <c r="AH537" s="1"/>
  <c r="AP537" s="1"/>
  <c r="AX537" s="1"/>
  <c r="Y553"/>
  <c r="AG553" s="1"/>
  <c r="AO553" s="1"/>
  <c r="AW553" s="1"/>
  <c r="P563"/>
  <c r="X563" s="1"/>
  <c r="AF563" s="1"/>
  <c r="AN563" s="1"/>
  <c r="AV563" s="1"/>
  <c r="O566"/>
  <c r="W566" s="1"/>
  <c r="AE566" s="1"/>
  <c r="AM566" s="1"/>
  <c r="AU566" s="1"/>
  <c r="W573"/>
  <c r="AE573" s="1"/>
  <c r="AM573" s="1"/>
  <c r="AU573" s="1"/>
  <c r="G591"/>
  <c r="K591"/>
  <c r="K590" s="1"/>
  <c r="K579" s="1"/>
  <c r="S591"/>
  <c r="S590" s="1"/>
  <c r="S579" s="1"/>
  <c r="AA591"/>
  <c r="AA590" s="1"/>
  <c r="AA579" s="1"/>
  <c r="AI591"/>
  <c r="AI590" s="1"/>
  <c r="AI579" s="1"/>
  <c r="AQ591"/>
  <c r="AQ590" s="1"/>
  <c r="AQ579" s="1"/>
  <c r="L608"/>
  <c r="L603" s="1"/>
  <c r="L590" s="1"/>
  <c r="T608"/>
  <c r="T603" s="1"/>
  <c r="T590" s="1"/>
  <c r="T579" s="1"/>
  <c r="AB608"/>
  <c r="AB603" s="1"/>
  <c r="AB590" s="1"/>
  <c r="AJ608"/>
  <c r="AJ603" s="1"/>
  <c r="AJ590" s="1"/>
  <c r="AJ579" s="1"/>
  <c r="AR608"/>
  <c r="AR603" s="1"/>
  <c r="AR590" s="1"/>
  <c r="L644"/>
  <c r="L643" s="1"/>
  <c r="AB644"/>
  <c r="AB643" s="1"/>
  <c r="AR644"/>
  <c r="AR643" s="1"/>
  <c r="P648"/>
  <c r="X648" s="1"/>
  <c r="AF648" s="1"/>
  <c r="AN648" s="1"/>
  <c r="AV648" s="1"/>
  <c r="H725"/>
  <c r="H724" s="1"/>
  <c r="P724" s="1"/>
  <c r="X724" s="1"/>
  <c r="Z741"/>
  <c r="AH741" s="1"/>
  <c r="AP741" s="1"/>
  <c r="AX741" s="1"/>
  <c r="N725"/>
  <c r="N724" s="1"/>
  <c r="N694" s="1"/>
  <c r="AB725"/>
  <c r="AB724" s="1"/>
  <c r="AB694" s="1"/>
  <c r="J743"/>
  <c r="R743" s="1"/>
  <c r="Z743" s="1"/>
  <c r="AH743" s="1"/>
  <c r="AP743" s="1"/>
  <c r="AX743" s="1"/>
  <c r="W744"/>
  <c r="AE744" s="1"/>
  <c r="AM744" s="1"/>
  <c r="AU744" s="1"/>
  <c r="I752"/>
  <c r="AA752"/>
  <c r="AA751" s="1"/>
  <c r="AA750" s="1"/>
  <c r="AK752"/>
  <c r="AK751" s="1"/>
  <c r="AK750" s="1"/>
  <c r="J753"/>
  <c r="R753" s="1"/>
  <c r="Z753" s="1"/>
  <c r="AH753" s="1"/>
  <c r="AP753" s="1"/>
  <c r="AX753" s="1"/>
  <c r="S753"/>
  <c r="AC753"/>
  <c r="I754"/>
  <c r="Q754" s="1"/>
  <c r="U754"/>
  <c r="W754"/>
  <c r="AE754" s="1"/>
  <c r="G773"/>
  <c r="I815"/>
  <c r="J839"/>
  <c r="I840"/>
  <c r="J851"/>
  <c r="I852"/>
  <c r="J861"/>
  <c r="I862"/>
  <c r="J868"/>
  <c r="R868" s="1"/>
  <c r="Z868" s="1"/>
  <c r="AH868" s="1"/>
  <c r="AP868" s="1"/>
  <c r="AX868" s="1"/>
  <c r="I869"/>
  <c r="I876"/>
  <c r="J880"/>
  <c r="R880" s="1"/>
  <c r="Z880" s="1"/>
  <c r="AH880" s="1"/>
  <c r="AP880" s="1"/>
  <c r="AX880" s="1"/>
  <c r="H929"/>
  <c r="N927"/>
  <c r="N926" s="1"/>
  <c r="N925" s="1"/>
  <c r="V927"/>
  <c r="V926" s="1"/>
  <c r="AD927"/>
  <c r="AD926" s="1"/>
  <c r="AL927"/>
  <c r="AL926" s="1"/>
  <c r="AL925" s="1"/>
  <c r="AT927"/>
  <c r="AT926" s="1"/>
  <c r="AK971"/>
  <c r="AK970" s="1"/>
  <c r="AK969" s="1"/>
  <c r="Z973"/>
  <c r="AH973" s="1"/>
  <c r="AP973" s="1"/>
  <c r="AX973" s="1"/>
  <c r="AC971"/>
  <c r="AC970" s="1"/>
  <c r="AC969" s="1"/>
  <c r="AS971"/>
  <c r="AS970" s="1"/>
  <c r="AS969" s="1"/>
  <c r="Z976"/>
  <c r="AH976" s="1"/>
  <c r="AP976" s="1"/>
  <c r="AX976" s="1"/>
  <c r="Z979"/>
  <c r="AH979" s="1"/>
  <c r="AP979" s="1"/>
  <c r="AX979" s="1"/>
  <c r="Z982"/>
  <c r="AH982" s="1"/>
  <c r="AP982" s="1"/>
  <c r="AX982" s="1"/>
  <c r="Z985"/>
  <c r="AH985" s="1"/>
  <c r="AP985" s="1"/>
  <c r="AX985" s="1"/>
  <c r="Z988"/>
  <c r="AH988" s="1"/>
  <c r="AP988" s="1"/>
  <c r="AX988" s="1"/>
  <c r="H990"/>
  <c r="P990" s="1"/>
  <c r="W991"/>
  <c r="AE991" s="1"/>
  <c r="AM991" s="1"/>
  <c r="AU991" s="1"/>
  <c r="P994"/>
  <c r="X994" s="1"/>
  <c r="AF994" s="1"/>
  <c r="AN994" s="1"/>
  <c r="AV994" s="1"/>
  <c r="P997"/>
  <c r="P1000"/>
  <c r="J1002"/>
  <c r="R1002" s="1"/>
  <c r="Z1002" s="1"/>
  <c r="AH1002" s="1"/>
  <c r="AP1002" s="1"/>
  <c r="AX1002" s="1"/>
  <c r="AF1003"/>
  <c r="AN1003" s="1"/>
  <c r="AV1003" s="1"/>
  <c r="G1038"/>
  <c r="O1038" s="1"/>
  <c r="W1038" s="1"/>
  <c r="AE1038" s="1"/>
  <c r="AM1038" s="1"/>
  <c r="AU1038" s="1"/>
  <c r="AA1085"/>
  <c r="AU1122"/>
  <c r="K1127"/>
  <c r="AR1151"/>
  <c r="S1219"/>
  <c r="K1219"/>
  <c r="N1231"/>
  <c r="AT1251"/>
  <c r="AT1244" s="1"/>
  <c r="AT1243" s="1"/>
  <c r="AT1231" s="1"/>
  <c r="V1263"/>
  <c r="V1262" s="1"/>
  <c r="O1003"/>
  <c r="W1003" s="1"/>
  <c r="AE1003" s="1"/>
  <c r="AM1003" s="1"/>
  <c r="AU1003" s="1"/>
  <c r="G1002"/>
  <c r="O1002" s="1"/>
  <c r="W1002" s="1"/>
  <c r="AE1002" s="1"/>
  <c r="AM1002" s="1"/>
  <c r="AU1002" s="1"/>
  <c r="Q1039"/>
  <c r="Y1039" s="1"/>
  <c r="AG1039" s="1"/>
  <c r="AO1039" s="1"/>
  <c r="AW1039" s="1"/>
  <c r="I1038"/>
  <c r="Q1038" s="1"/>
  <c r="Y1038" s="1"/>
  <c r="AG1038" s="1"/>
  <c r="AO1038" s="1"/>
  <c r="AW1038" s="1"/>
  <c r="R1045"/>
  <c r="Z1045" s="1"/>
  <c r="AH1045" s="1"/>
  <c r="AP1045" s="1"/>
  <c r="AX1045" s="1"/>
  <c r="O1085"/>
  <c r="O1118"/>
  <c r="W1118" s="1"/>
  <c r="AE1118" s="1"/>
  <c r="AM1118" s="1"/>
  <c r="AU1118" s="1"/>
  <c r="G1117"/>
  <c r="O1117" s="1"/>
  <c r="W1117" s="1"/>
  <c r="AE1117" s="1"/>
  <c r="AM1117" s="1"/>
  <c r="AU1117" s="1"/>
  <c r="Q740"/>
  <c r="Y740" s="1"/>
  <c r="AG740" s="1"/>
  <c r="AO740" s="1"/>
  <c r="AW740" s="1"/>
  <c r="AS725"/>
  <c r="AS724" s="1"/>
  <c r="AS694" s="1"/>
  <c r="Y753"/>
  <c r="AG816"/>
  <c r="AO816" s="1"/>
  <c r="AW816" s="1"/>
  <c r="AH845"/>
  <c r="AP845" s="1"/>
  <c r="AX845" s="1"/>
  <c r="AI860"/>
  <c r="AI849" s="1"/>
  <c r="AH865"/>
  <c r="AP865" s="1"/>
  <c r="AX865" s="1"/>
  <c r="W865"/>
  <c r="AE865" s="1"/>
  <c r="AM865" s="1"/>
  <c r="AU865" s="1"/>
  <c r="O929"/>
  <c r="W929" s="1"/>
  <c r="AE929" s="1"/>
  <c r="AM929" s="1"/>
  <c r="AU929" s="1"/>
  <c r="M927"/>
  <c r="M926" s="1"/>
  <c r="M925" s="1"/>
  <c r="U927"/>
  <c r="U926" s="1"/>
  <c r="AC927"/>
  <c r="AC926" s="1"/>
  <c r="AK927"/>
  <c r="AK926" s="1"/>
  <c r="AS927"/>
  <c r="AS926" s="1"/>
  <c r="O972"/>
  <c r="W972" s="1"/>
  <c r="AE972" s="1"/>
  <c r="AM972" s="1"/>
  <c r="AU972" s="1"/>
  <c r="L971"/>
  <c r="L970" s="1"/>
  <c r="L969" s="1"/>
  <c r="L925" s="1"/>
  <c r="AR970"/>
  <c r="AR969" s="1"/>
  <c r="AR925" s="1"/>
  <c r="G975"/>
  <c r="G978"/>
  <c r="O978" s="1"/>
  <c r="W978" s="1"/>
  <c r="AE978" s="1"/>
  <c r="AM978" s="1"/>
  <c r="AU978" s="1"/>
  <c r="G981"/>
  <c r="O981" s="1"/>
  <c r="W981" s="1"/>
  <c r="AE981" s="1"/>
  <c r="AM981" s="1"/>
  <c r="AU981" s="1"/>
  <c r="G984"/>
  <c r="O984" s="1"/>
  <c r="W984" s="1"/>
  <c r="AE984" s="1"/>
  <c r="AM984" s="1"/>
  <c r="AU984" s="1"/>
  <c r="G987"/>
  <c r="O987" s="1"/>
  <c r="W987" s="1"/>
  <c r="AE987" s="1"/>
  <c r="AM987" s="1"/>
  <c r="AU987" s="1"/>
  <c r="W990"/>
  <c r="AE990" s="1"/>
  <c r="AM990" s="1"/>
  <c r="AU990" s="1"/>
  <c r="R993"/>
  <c r="Z993" s="1"/>
  <c r="AH993" s="1"/>
  <c r="AP993" s="1"/>
  <c r="AX993" s="1"/>
  <c r="R996"/>
  <c r="Z996" s="1"/>
  <c r="AH996" s="1"/>
  <c r="AP996" s="1"/>
  <c r="AX996" s="1"/>
  <c r="R999"/>
  <c r="Z999" s="1"/>
  <c r="AH999" s="1"/>
  <c r="AP999" s="1"/>
  <c r="AX999" s="1"/>
  <c r="Y1002"/>
  <c r="AG1002" s="1"/>
  <c r="AO1002" s="1"/>
  <c r="AW1002" s="1"/>
  <c r="R1005"/>
  <c r="Z1005" s="1"/>
  <c r="AH1005" s="1"/>
  <c r="AP1005" s="1"/>
  <c r="AX1005" s="1"/>
  <c r="AK1044"/>
  <c r="AK1043" s="1"/>
  <c r="AK1042" s="1"/>
  <c r="AS1044"/>
  <c r="AS1043" s="1"/>
  <c r="AS1042" s="1"/>
  <c r="P1048"/>
  <c r="X1048" s="1"/>
  <c r="AF1048" s="1"/>
  <c r="AN1048" s="1"/>
  <c r="AV1048" s="1"/>
  <c r="AA1105"/>
  <c r="AA1100" s="1"/>
  <c r="P1123"/>
  <c r="X1123" s="1"/>
  <c r="AF1123" s="1"/>
  <c r="AN1123" s="1"/>
  <c r="AV1123" s="1"/>
  <c r="L1251"/>
  <c r="P1046"/>
  <c r="X1046" s="1"/>
  <c r="AF1046" s="1"/>
  <c r="AN1046" s="1"/>
  <c r="AV1046" s="1"/>
  <c r="H1045"/>
  <c r="R1049"/>
  <c r="Z1049" s="1"/>
  <c r="AH1049" s="1"/>
  <c r="AP1049" s="1"/>
  <c r="AX1049" s="1"/>
  <c r="J1048"/>
  <c r="R1048" s="1"/>
  <c r="Z1048" s="1"/>
  <c r="AH1048" s="1"/>
  <c r="AP1048" s="1"/>
  <c r="AX1048" s="1"/>
  <c r="AF1095"/>
  <c r="AF1094" s="1"/>
  <c r="AN1096"/>
  <c r="AV1096" s="1"/>
  <c r="AV1095" s="1"/>
  <c r="AV1094" s="1"/>
  <c r="P740"/>
  <c r="X740" s="1"/>
  <c r="AT725"/>
  <c r="AT724" s="1"/>
  <c r="AT694" s="1"/>
  <c r="O743"/>
  <c r="W743" s="1"/>
  <c r="AE743" s="1"/>
  <c r="AM743" s="1"/>
  <c r="AU743" s="1"/>
  <c r="AR725"/>
  <c r="AR724" s="1"/>
  <c r="AR694" s="1"/>
  <c r="Y744"/>
  <c r="AG744" s="1"/>
  <c r="AO744" s="1"/>
  <c r="AW744" s="1"/>
  <c r="M725"/>
  <c r="M724" s="1"/>
  <c r="M694" s="1"/>
  <c r="U752"/>
  <c r="U751" s="1"/>
  <c r="U750" s="1"/>
  <c r="AQ752"/>
  <c r="AQ751" s="1"/>
  <c r="AQ750" s="1"/>
  <c r="O753"/>
  <c r="W753" s="1"/>
  <c r="AE753" s="1"/>
  <c r="AI753"/>
  <c r="AS753"/>
  <c r="AC754"/>
  <c r="Y755"/>
  <c r="AG755" s="1"/>
  <c r="AO755" s="1"/>
  <c r="AW755" s="1"/>
  <c r="AG817"/>
  <c r="AO817" s="1"/>
  <c r="AW817" s="1"/>
  <c r="L758"/>
  <c r="J844"/>
  <c r="I845"/>
  <c r="T849"/>
  <c r="AJ849"/>
  <c r="AJ758" s="1"/>
  <c r="J856"/>
  <c r="I857"/>
  <c r="I865"/>
  <c r="Q865" s="1"/>
  <c r="Y865" s="1"/>
  <c r="AG865" s="1"/>
  <c r="AO865" s="1"/>
  <c r="AW865" s="1"/>
  <c r="H880"/>
  <c r="P880" s="1"/>
  <c r="X880" s="1"/>
  <c r="AF880" s="1"/>
  <c r="AN880" s="1"/>
  <c r="AV880" s="1"/>
  <c r="J928"/>
  <c r="R928" s="1"/>
  <c r="Z928" s="1"/>
  <c r="AH928" s="1"/>
  <c r="O930"/>
  <c r="W930" s="1"/>
  <c r="AE930" s="1"/>
  <c r="AM930" s="1"/>
  <c r="AU930" s="1"/>
  <c r="U971"/>
  <c r="U970" s="1"/>
  <c r="U969" s="1"/>
  <c r="P1002"/>
  <c r="X1002" s="1"/>
  <c r="AF1002" s="1"/>
  <c r="AN1002" s="1"/>
  <c r="AV1002" s="1"/>
  <c r="Z1003"/>
  <c r="AH1003" s="1"/>
  <c r="AP1003" s="1"/>
  <c r="AX1003" s="1"/>
  <c r="H1005"/>
  <c r="P1005" s="1"/>
  <c r="X1005" s="1"/>
  <c r="AF1005" s="1"/>
  <c r="AN1005" s="1"/>
  <c r="AV1005" s="1"/>
  <c r="R1038"/>
  <c r="Z1038" s="1"/>
  <c r="AH1038" s="1"/>
  <c r="AP1038" s="1"/>
  <c r="AX1038" s="1"/>
  <c r="G1045"/>
  <c r="AB1044"/>
  <c r="AB1043" s="1"/>
  <c r="AB1042" s="1"/>
  <c r="AE1048"/>
  <c r="AM1048" s="1"/>
  <c r="AU1048" s="1"/>
  <c r="AQ1090"/>
  <c r="AQ1085" s="1"/>
  <c r="Y1144"/>
  <c r="AG1144" s="1"/>
  <c r="AO1144" s="1"/>
  <c r="AW1144" s="1"/>
  <c r="V1193"/>
  <c r="O1052"/>
  <c r="W1052" s="1"/>
  <c r="AE1052" s="1"/>
  <c r="AM1052" s="1"/>
  <c r="AU1052" s="1"/>
  <c r="G1051"/>
  <c r="O1051" s="1"/>
  <c r="W1051" s="1"/>
  <c r="AE1051" s="1"/>
  <c r="AM1051" s="1"/>
  <c r="AU1051" s="1"/>
  <c r="P1055"/>
  <c r="X1055" s="1"/>
  <c r="AF1055" s="1"/>
  <c r="AN1055" s="1"/>
  <c r="AV1055" s="1"/>
  <c r="H1054"/>
  <c r="P1054" s="1"/>
  <c r="R1061"/>
  <c r="Z1061" s="1"/>
  <c r="AH1061" s="1"/>
  <c r="AP1061" s="1"/>
  <c r="AX1061" s="1"/>
  <c r="J1060"/>
  <c r="R1060" s="1"/>
  <c r="Z1060" s="1"/>
  <c r="AH1060" s="1"/>
  <c r="AP1060" s="1"/>
  <c r="AX1060" s="1"/>
  <c r="AO1099"/>
  <c r="AW1099" s="1"/>
  <c r="AW1098" s="1"/>
  <c r="AW1097" s="1"/>
  <c r="AG1098"/>
  <c r="AG1097" s="1"/>
  <c r="AO1108"/>
  <c r="AW1108" s="1"/>
  <c r="AW1107" s="1"/>
  <c r="AW1106" s="1"/>
  <c r="AG1107"/>
  <c r="AG1106" s="1"/>
  <c r="P1179"/>
  <c r="X1179" s="1"/>
  <c r="AF1179" s="1"/>
  <c r="AN1179" s="1"/>
  <c r="AV1179" s="1"/>
  <c r="H1178"/>
  <c r="P1178" s="1"/>
  <c r="X1178" s="1"/>
  <c r="AF1178" s="1"/>
  <c r="O740"/>
  <c r="W740" s="1"/>
  <c r="AE740" s="1"/>
  <c r="AM740" s="1"/>
  <c r="AU740" s="1"/>
  <c r="AJ694"/>
  <c r="AE741"/>
  <c r="AM741" s="1"/>
  <c r="AU741" s="1"/>
  <c r="AC725"/>
  <c r="AC724" s="1"/>
  <c r="AC694" s="1"/>
  <c r="AK725"/>
  <c r="AK724" s="1"/>
  <c r="AK694" s="1"/>
  <c r="J752"/>
  <c r="J751" s="1"/>
  <c r="R751" s="1"/>
  <c r="Z751" s="1"/>
  <c r="AH751" s="1"/>
  <c r="AP751" s="1"/>
  <c r="AX751" s="1"/>
  <c r="J754"/>
  <c r="R754" s="1"/>
  <c r="Z754" s="1"/>
  <c r="AH754" s="1"/>
  <c r="AP754" s="1"/>
  <c r="AX754" s="1"/>
  <c r="I773"/>
  <c r="O817"/>
  <c r="W817" s="1"/>
  <c r="AE817" s="1"/>
  <c r="AM817" s="1"/>
  <c r="AU817" s="1"/>
  <c r="Z840"/>
  <c r="AH840" s="1"/>
  <c r="AP840" s="1"/>
  <c r="AX840" s="1"/>
  <c r="T827"/>
  <c r="S827"/>
  <c r="AI827"/>
  <c r="G845"/>
  <c r="G844" s="1"/>
  <c r="G843" s="1"/>
  <c r="O843" s="1"/>
  <c r="W843" s="1"/>
  <c r="AE843" s="1"/>
  <c r="AM843" s="1"/>
  <c r="AU843" s="1"/>
  <c r="Z852"/>
  <c r="AH852" s="1"/>
  <c r="AP852" s="1"/>
  <c r="AX852" s="1"/>
  <c r="Z862"/>
  <c r="AH862" s="1"/>
  <c r="AP862" s="1"/>
  <c r="AX862" s="1"/>
  <c r="S860"/>
  <c r="S849" s="1"/>
  <c r="K860"/>
  <c r="AA860"/>
  <c r="AA849" s="1"/>
  <c r="AQ860"/>
  <c r="Z869"/>
  <c r="AH869" s="1"/>
  <c r="AP869" s="1"/>
  <c r="AX869" s="1"/>
  <c r="R876"/>
  <c r="Z876" s="1"/>
  <c r="AH876" s="1"/>
  <c r="AP876" s="1"/>
  <c r="AX876" s="1"/>
  <c r="Z972"/>
  <c r="AH972" s="1"/>
  <c r="AP972" s="1"/>
  <c r="AX972" s="1"/>
  <c r="AB971"/>
  <c r="AB970" s="1"/>
  <c r="AB969" s="1"/>
  <c r="Z975"/>
  <c r="AH975" s="1"/>
  <c r="AP975" s="1"/>
  <c r="AX975" s="1"/>
  <c r="Z978"/>
  <c r="AH978" s="1"/>
  <c r="AP978" s="1"/>
  <c r="AX978" s="1"/>
  <c r="Z981"/>
  <c r="AH981" s="1"/>
  <c r="AP981" s="1"/>
  <c r="AX981" s="1"/>
  <c r="Z984"/>
  <c r="AH984" s="1"/>
  <c r="AP984" s="1"/>
  <c r="AX984" s="1"/>
  <c r="Z987"/>
  <c r="AH987" s="1"/>
  <c r="AP987" s="1"/>
  <c r="AX987" s="1"/>
  <c r="R990"/>
  <c r="Z990" s="1"/>
  <c r="AH990" s="1"/>
  <c r="AP990" s="1"/>
  <c r="AX990" s="1"/>
  <c r="P1038"/>
  <c r="X1038" s="1"/>
  <c r="AF1038" s="1"/>
  <c r="AN1038" s="1"/>
  <c r="AV1038" s="1"/>
  <c r="V1044"/>
  <c r="V1043" s="1"/>
  <c r="V1042" s="1"/>
  <c r="Y991"/>
  <c r="AG991" s="1"/>
  <c r="AO991" s="1"/>
  <c r="AW991" s="1"/>
  <c r="Y994"/>
  <c r="AG994" s="1"/>
  <c r="AO994" s="1"/>
  <c r="AW994" s="1"/>
  <c r="Y997"/>
  <c r="AG997" s="1"/>
  <c r="AO997" s="1"/>
  <c r="AW997" s="1"/>
  <c r="Y1000"/>
  <c r="AG1000" s="1"/>
  <c r="AO1000" s="1"/>
  <c r="AW1000" s="1"/>
  <c r="AG1005"/>
  <c r="AO1005" s="1"/>
  <c r="AW1005" s="1"/>
  <c r="AT970"/>
  <c r="AT969" s="1"/>
  <c r="G1054"/>
  <c r="O1054" s="1"/>
  <c r="W1054" s="1"/>
  <c r="AE1054" s="1"/>
  <c r="AM1054" s="1"/>
  <c r="AU1054" s="1"/>
  <c r="H1057"/>
  <c r="P1057" s="1"/>
  <c r="G1066"/>
  <c r="O1066" s="1"/>
  <c r="W1066" s="1"/>
  <c r="AE1066" s="1"/>
  <c r="AM1066" s="1"/>
  <c r="AU1066" s="1"/>
  <c r="H1069"/>
  <c r="P1069" s="1"/>
  <c r="J1072"/>
  <c r="R1072" s="1"/>
  <c r="Z1072" s="1"/>
  <c r="AH1072" s="1"/>
  <c r="AP1072" s="1"/>
  <c r="AX1072" s="1"/>
  <c r="J1079"/>
  <c r="J1078" s="1"/>
  <c r="Z1088"/>
  <c r="AH1088" s="1"/>
  <c r="AP1088" s="1"/>
  <c r="AX1088" s="1"/>
  <c r="AD1090"/>
  <c r="AD1085" s="1"/>
  <c r="AL1090"/>
  <c r="AL1085" s="1"/>
  <c r="X1095"/>
  <c r="X1094" s="1"/>
  <c r="AB1090"/>
  <c r="AB1085" s="1"/>
  <c r="W1103"/>
  <c r="AE1103" s="1"/>
  <c r="AM1103" s="1"/>
  <c r="AU1103" s="1"/>
  <c r="R1103"/>
  <c r="Z1103" s="1"/>
  <c r="AH1103" s="1"/>
  <c r="AP1103" s="1"/>
  <c r="AX1103" s="1"/>
  <c r="AP1111"/>
  <c r="AX1111" s="1"/>
  <c r="AX1110" s="1"/>
  <c r="AX1109" s="1"/>
  <c r="W1113"/>
  <c r="W1112" s="1"/>
  <c r="W1105" s="1"/>
  <c r="P1119"/>
  <c r="Z1125"/>
  <c r="AH1125" s="1"/>
  <c r="AP1125" s="1"/>
  <c r="AX1125" s="1"/>
  <c r="X1130"/>
  <c r="AF1130" s="1"/>
  <c r="AN1130" s="1"/>
  <c r="AV1130" s="1"/>
  <c r="L1129"/>
  <c r="L1128" s="1"/>
  <c r="V1129"/>
  <c r="V1128" s="1"/>
  <c r="AS1129"/>
  <c r="AS1128" s="1"/>
  <c r="X1132"/>
  <c r="AF1132" s="1"/>
  <c r="AN1132" s="1"/>
  <c r="AV1132" s="1"/>
  <c r="Y1134"/>
  <c r="AG1134" s="1"/>
  <c r="AO1134" s="1"/>
  <c r="AW1134" s="1"/>
  <c r="H1137"/>
  <c r="P1137" s="1"/>
  <c r="X1137" s="1"/>
  <c r="AF1137" s="1"/>
  <c r="AN1137" s="1"/>
  <c r="AV1137" s="1"/>
  <c r="X1145"/>
  <c r="AF1145" s="1"/>
  <c r="AN1145" s="1"/>
  <c r="AV1145" s="1"/>
  <c r="L1144"/>
  <c r="L1136" s="1"/>
  <c r="AA1144"/>
  <c r="AA1136" s="1"/>
  <c r="AA1127" s="1"/>
  <c r="AI1144"/>
  <c r="AI1136" s="1"/>
  <c r="AQ1144"/>
  <c r="AQ1136" s="1"/>
  <c r="V1151"/>
  <c r="Y1156"/>
  <c r="Y1158"/>
  <c r="Y1160"/>
  <c r="AI1162"/>
  <c r="AI1151" s="1"/>
  <c r="X1167"/>
  <c r="X1162" s="1"/>
  <c r="AA1171"/>
  <c r="AA1170" s="1"/>
  <c r="AT1178"/>
  <c r="AT1169" s="1"/>
  <c r="T1169"/>
  <c r="AJ1178"/>
  <c r="Q1222"/>
  <c r="Y1222" s="1"/>
  <c r="AG1222" s="1"/>
  <c r="AO1222" s="1"/>
  <c r="AW1222" s="1"/>
  <c r="AM1227"/>
  <c r="AU1227" s="1"/>
  <c r="K1251"/>
  <c r="K1244" s="1"/>
  <c r="K1243" s="1"/>
  <c r="K1231" s="1"/>
  <c r="AQ1251"/>
  <c r="AQ1244" s="1"/>
  <c r="AQ1243" s="1"/>
  <c r="AQ1231" s="1"/>
  <c r="W1255"/>
  <c r="AE1255" s="1"/>
  <c r="AM1255" s="1"/>
  <c r="AU1255" s="1"/>
  <c r="R1264"/>
  <c r="Z1264" s="1"/>
  <c r="AH1264" s="1"/>
  <c r="AP1264" s="1"/>
  <c r="AX1264" s="1"/>
  <c r="AU1266"/>
  <c r="N1263"/>
  <c r="N1262" s="1"/>
  <c r="AD1263"/>
  <c r="AD1262" s="1"/>
  <c r="AT1263"/>
  <c r="AT1262" s="1"/>
  <c r="Z1063"/>
  <c r="AH1063" s="1"/>
  <c r="AP1063" s="1"/>
  <c r="AX1063" s="1"/>
  <c r="AE1069"/>
  <c r="AM1069" s="1"/>
  <c r="AU1069" s="1"/>
  <c r="AF1072"/>
  <c r="AN1072" s="1"/>
  <c r="AV1072" s="1"/>
  <c r="Q1086"/>
  <c r="Y1086" s="1"/>
  <c r="Z1087"/>
  <c r="AH1087" s="1"/>
  <c r="AP1087" s="1"/>
  <c r="AX1087" s="1"/>
  <c r="AC1090"/>
  <c r="AC1085" s="1"/>
  <c r="AT1090"/>
  <c r="AT1085" s="1"/>
  <c r="V1105"/>
  <c r="V1100" s="1"/>
  <c r="AR1105"/>
  <c r="AR1100" s="1"/>
  <c r="O1119"/>
  <c r="W1119" s="1"/>
  <c r="AE1119" s="1"/>
  <c r="AM1119" s="1"/>
  <c r="AU1119" s="1"/>
  <c r="Q1124"/>
  <c r="Y1124" s="1"/>
  <c r="AG1124" s="1"/>
  <c r="AO1124" s="1"/>
  <c r="AW1124" s="1"/>
  <c r="AE1130"/>
  <c r="AM1130" s="1"/>
  <c r="AU1130" s="1"/>
  <c r="U1129"/>
  <c r="U1128" s="1"/>
  <c r="AJ1127"/>
  <c r="G1137"/>
  <c r="AC1136"/>
  <c r="Y1145"/>
  <c r="AG1145" s="1"/>
  <c r="AO1145" s="1"/>
  <c r="AW1145" s="1"/>
  <c r="AD1144"/>
  <c r="AD1136" s="1"/>
  <c r="AL1144"/>
  <c r="AL1136" s="1"/>
  <c r="AT1144"/>
  <c r="AT1136" s="1"/>
  <c r="U1151"/>
  <c r="AC1151"/>
  <c r="X1156"/>
  <c r="X1158"/>
  <c r="X1160"/>
  <c r="Z1162"/>
  <c r="AD1162"/>
  <c r="AT1162"/>
  <c r="J1179"/>
  <c r="R1179" s="1"/>
  <c r="M1178"/>
  <c r="Z1182"/>
  <c r="AH1182" s="1"/>
  <c r="AP1182" s="1"/>
  <c r="AX1182" s="1"/>
  <c r="P1184"/>
  <c r="X1184" s="1"/>
  <c r="AF1184" s="1"/>
  <c r="AN1184" s="1"/>
  <c r="AV1184" s="1"/>
  <c r="I1186"/>
  <c r="Q1186" s="1"/>
  <c r="Y1186" s="1"/>
  <c r="AG1186" s="1"/>
  <c r="P1187"/>
  <c r="X1187" s="1"/>
  <c r="AF1187" s="1"/>
  <c r="AN1187" s="1"/>
  <c r="AV1187" s="1"/>
  <c r="AK1186"/>
  <c r="AK1178" s="1"/>
  <c r="AK1169" s="1"/>
  <c r="Q1191"/>
  <c r="Y1191" s="1"/>
  <c r="AG1191" s="1"/>
  <c r="AO1191" s="1"/>
  <c r="AW1191" s="1"/>
  <c r="AQ1193"/>
  <c r="AJ1193"/>
  <c r="O1214"/>
  <c r="W1214" s="1"/>
  <c r="AE1214" s="1"/>
  <c r="AM1214" s="1"/>
  <c r="AU1214" s="1"/>
  <c r="J1215"/>
  <c r="J1214" s="1"/>
  <c r="AM1222"/>
  <c r="AU1222" s="1"/>
  <c r="AB1219"/>
  <c r="AR1219"/>
  <c r="Z1236"/>
  <c r="AH1236" s="1"/>
  <c r="AP1236" s="1"/>
  <c r="AX1236" s="1"/>
  <c r="W1238"/>
  <c r="AE1238" s="1"/>
  <c r="AM1238" s="1"/>
  <c r="AU1238" s="1"/>
  <c r="Y1249"/>
  <c r="AG1249" s="1"/>
  <c r="AO1249" s="1"/>
  <c r="AW1249" s="1"/>
  <c r="AR1244"/>
  <c r="AR1243" s="1"/>
  <c r="AR1231" s="1"/>
  <c r="AH1252"/>
  <c r="AP1252" s="1"/>
  <c r="AX1252" s="1"/>
  <c r="S1251"/>
  <c r="W1256"/>
  <c r="AE1256" s="1"/>
  <c r="AM1256" s="1"/>
  <c r="AU1256" s="1"/>
  <c r="AE1259"/>
  <c r="AM1259" s="1"/>
  <c r="AU1259" s="1"/>
  <c r="R1265"/>
  <c r="Z1265" s="1"/>
  <c r="AH1265" s="1"/>
  <c r="AP1265" s="1"/>
  <c r="AX1265" s="1"/>
  <c r="M1263"/>
  <c r="M1262" s="1"/>
  <c r="U1263"/>
  <c r="U1262" s="1"/>
  <c r="AC1263"/>
  <c r="AC1262" s="1"/>
  <c r="AK1263"/>
  <c r="AK1262" s="1"/>
  <c r="AS1263"/>
  <c r="AS1262" s="1"/>
  <c r="Z1054"/>
  <c r="AH1054" s="1"/>
  <c r="AP1054" s="1"/>
  <c r="AX1054" s="1"/>
  <c r="AE1060"/>
  <c r="AM1060" s="1"/>
  <c r="AU1060" s="1"/>
  <c r="AF1063"/>
  <c r="AN1063" s="1"/>
  <c r="AV1063" s="1"/>
  <c r="Z1066"/>
  <c r="AH1066" s="1"/>
  <c r="AP1066" s="1"/>
  <c r="AX1066" s="1"/>
  <c r="AE1072"/>
  <c r="AM1072" s="1"/>
  <c r="AU1072" s="1"/>
  <c r="G1079"/>
  <c r="AF1079"/>
  <c r="AN1079" s="1"/>
  <c r="AV1079" s="1"/>
  <c r="O1086"/>
  <c r="W1086" s="1"/>
  <c r="Q1087"/>
  <c r="Y1087" s="1"/>
  <c r="AG1087" s="1"/>
  <c r="AO1087" s="1"/>
  <c r="AW1087" s="1"/>
  <c r="V1090"/>
  <c r="V1085" s="1"/>
  <c r="AK1090"/>
  <c r="AM1102"/>
  <c r="AU1102" s="1"/>
  <c r="O1123"/>
  <c r="W1123" s="1"/>
  <c r="AE1123" s="1"/>
  <c r="AM1123" s="1"/>
  <c r="AU1123" s="1"/>
  <c r="P1124"/>
  <c r="R1129"/>
  <c r="U1136"/>
  <c r="N1136"/>
  <c r="N1127" s="1"/>
  <c r="AQ1151"/>
  <c r="R1171"/>
  <c r="Z1171" s="1"/>
  <c r="AH1171" s="1"/>
  <c r="AP1171" s="1"/>
  <c r="AX1171" s="1"/>
  <c r="V1179"/>
  <c r="V1178" s="1"/>
  <c r="V1169" s="1"/>
  <c r="AL1179"/>
  <c r="AL1178" s="1"/>
  <c r="G1186"/>
  <c r="K1186"/>
  <c r="K1178" s="1"/>
  <c r="K1169" s="1"/>
  <c r="S1178"/>
  <c r="AA1178"/>
  <c r="AI1178"/>
  <c r="AQ1178"/>
  <c r="AC1193"/>
  <c r="AI1193"/>
  <c r="AM1195"/>
  <c r="AM1194" s="1"/>
  <c r="U1204"/>
  <c r="U1193" s="1"/>
  <c r="U1169" s="1"/>
  <c r="AG1206"/>
  <c r="AO1206" s="1"/>
  <c r="W1209"/>
  <c r="W1204" s="1"/>
  <c r="W1193" s="1"/>
  <c r="P1215"/>
  <c r="X1215" s="1"/>
  <c r="AF1215" s="1"/>
  <c r="AN1215" s="1"/>
  <c r="AV1215" s="1"/>
  <c r="AL1219"/>
  <c r="G1226"/>
  <c r="W1228"/>
  <c r="AE1228" s="1"/>
  <c r="AM1228" s="1"/>
  <c r="AU1228" s="1"/>
  <c r="Q1228"/>
  <c r="Y1228" s="1"/>
  <c r="AG1228" s="1"/>
  <c r="AO1228" s="1"/>
  <c r="AW1228" s="1"/>
  <c r="J1235"/>
  <c r="AI1235"/>
  <c r="AI1234" s="1"/>
  <c r="AI1233" s="1"/>
  <c r="AI1232" s="1"/>
  <c r="AI1231" s="1"/>
  <c r="Z1238"/>
  <c r="AH1238" s="1"/>
  <c r="AP1238" s="1"/>
  <c r="AX1238" s="1"/>
  <c r="AC1235"/>
  <c r="AC1234" s="1"/>
  <c r="AC1233" s="1"/>
  <c r="AC1232" s="1"/>
  <c r="M1246"/>
  <c r="M1245" s="1"/>
  <c r="AC1246"/>
  <c r="AC1245" s="1"/>
  <c r="AC1244" s="1"/>
  <c r="AC1243" s="1"/>
  <c r="AS1246"/>
  <c r="AS1245" s="1"/>
  <c r="AS1244" s="1"/>
  <c r="AS1243" s="1"/>
  <c r="AS1231" s="1"/>
  <c r="L1246"/>
  <c r="L1245" s="1"/>
  <c r="P1245" s="1"/>
  <c r="AM1249"/>
  <c r="AU1249" s="1"/>
  <c r="H1252"/>
  <c r="Z1256"/>
  <c r="AH1256" s="1"/>
  <c r="AP1256" s="1"/>
  <c r="AX1256" s="1"/>
  <c r="H1258"/>
  <c r="P1258" s="1"/>
  <c r="X1258" s="1"/>
  <c r="AF1258" s="1"/>
  <c r="AN1258" s="1"/>
  <c r="AV1258" s="1"/>
  <c r="AH1259"/>
  <c r="AP1259" s="1"/>
  <c r="AX1259" s="1"/>
  <c r="I1266"/>
  <c r="W1267"/>
  <c r="AE1267" s="1"/>
  <c r="AM1267" s="1"/>
  <c r="AU1267" s="1"/>
  <c r="P1267"/>
  <c r="X1267" s="1"/>
  <c r="AF1267" s="1"/>
  <c r="AN1267" s="1"/>
  <c r="AV1267" s="1"/>
  <c r="J1271"/>
  <c r="J1270" s="1"/>
  <c r="Z1057"/>
  <c r="AH1057" s="1"/>
  <c r="AP1057" s="1"/>
  <c r="AX1057" s="1"/>
  <c r="G1063"/>
  <c r="O1063" s="1"/>
  <c r="W1063" s="1"/>
  <c r="AE1063" s="1"/>
  <c r="AM1063" s="1"/>
  <c r="AU1063" s="1"/>
  <c r="H1066"/>
  <c r="P1066" s="1"/>
  <c r="Z1069"/>
  <c r="AH1069" s="1"/>
  <c r="AP1069" s="1"/>
  <c r="AX1069" s="1"/>
  <c r="O1087"/>
  <c r="W1087" s="1"/>
  <c r="AE1087" s="1"/>
  <c r="AM1087" s="1"/>
  <c r="AU1087" s="1"/>
  <c r="W1088"/>
  <c r="AE1088" s="1"/>
  <c r="AM1088" s="1"/>
  <c r="AU1088" s="1"/>
  <c r="P1088"/>
  <c r="X1088" s="1"/>
  <c r="AF1088" s="1"/>
  <c r="AN1088" s="1"/>
  <c r="AV1088" s="1"/>
  <c r="U1090"/>
  <c r="U1085" s="1"/>
  <c r="T1090"/>
  <c r="G1101"/>
  <c r="X1103"/>
  <c r="AF1103" s="1"/>
  <c r="AN1103" s="1"/>
  <c r="AV1103" s="1"/>
  <c r="AJ1105"/>
  <c r="AJ1100" s="1"/>
  <c r="AD1105"/>
  <c r="AD1100" s="1"/>
  <c r="P1118"/>
  <c r="X1118" s="1"/>
  <c r="Q1119"/>
  <c r="Y1119" s="1"/>
  <c r="Y1120"/>
  <c r="AG1120" s="1"/>
  <c r="AO1120" s="1"/>
  <c r="AW1120" s="1"/>
  <c r="O1124"/>
  <c r="W1124" s="1"/>
  <c r="AE1124" s="1"/>
  <c r="AM1124" s="1"/>
  <c r="AU1124" s="1"/>
  <c r="W1125"/>
  <c r="AE1125" s="1"/>
  <c r="AM1125" s="1"/>
  <c r="AU1125" s="1"/>
  <c r="G1129"/>
  <c r="Y1132"/>
  <c r="AG1132" s="1"/>
  <c r="AO1132" s="1"/>
  <c r="AW1132" s="1"/>
  <c r="Z1134"/>
  <c r="AH1134" s="1"/>
  <c r="AP1134" s="1"/>
  <c r="AX1134" s="1"/>
  <c r="R1137"/>
  <c r="Z1137" s="1"/>
  <c r="AH1137" s="1"/>
  <c r="AP1137" s="1"/>
  <c r="AX1137" s="1"/>
  <c r="Z1140"/>
  <c r="AH1140" s="1"/>
  <c r="AP1140" s="1"/>
  <c r="AX1140" s="1"/>
  <c r="AB1136"/>
  <c r="AB1127" s="1"/>
  <c r="AR1136"/>
  <c r="H1171"/>
  <c r="I1171"/>
  <c r="M1171"/>
  <c r="M1170" s="1"/>
  <c r="W1174"/>
  <c r="AE1174" s="1"/>
  <c r="AM1174" s="1"/>
  <c r="AU1174" s="1"/>
  <c r="Y1176"/>
  <c r="AG1176" s="1"/>
  <c r="AO1176" s="1"/>
  <c r="AW1176" s="1"/>
  <c r="G1179"/>
  <c r="O1179" s="1"/>
  <c r="W1179" s="1"/>
  <c r="AE1179" s="1"/>
  <c r="AM1179" s="1"/>
  <c r="AU1179" s="1"/>
  <c r="W1180"/>
  <c r="AE1180" s="1"/>
  <c r="AM1180" s="1"/>
  <c r="AU1180" s="1"/>
  <c r="AC1179"/>
  <c r="AC1178" s="1"/>
  <c r="AC1169" s="1"/>
  <c r="AS1179"/>
  <c r="AS1178" s="1"/>
  <c r="AS1169" s="1"/>
  <c r="X1182"/>
  <c r="AF1182" s="1"/>
  <c r="AN1182" s="1"/>
  <c r="AV1182" s="1"/>
  <c r="Y1184"/>
  <c r="AG1184" s="1"/>
  <c r="AO1184" s="1"/>
  <c r="AW1184" s="1"/>
  <c r="Y1187"/>
  <c r="AG1187" s="1"/>
  <c r="AO1187" s="1"/>
  <c r="AW1187" s="1"/>
  <c r="AL1204"/>
  <c r="AL1193" s="1"/>
  <c r="G1213"/>
  <c r="O1215"/>
  <c r="W1215" s="1"/>
  <c r="AE1215" s="1"/>
  <c r="AM1215" s="1"/>
  <c r="AU1215" s="1"/>
  <c r="W1216"/>
  <c r="AE1216" s="1"/>
  <c r="AM1216" s="1"/>
  <c r="AU1216" s="1"/>
  <c r="G1221"/>
  <c r="I1235"/>
  <c r="I1234" s="1"/>
  <c r="Q1234" s="1"/>
  <c r="Y1234" s="1"/>
  <c r="AG1234" s="1"/>
  <c r="AF1236"/>
  <c r="AN1236" s="1"/>
  <c r="AV1236" s="1"/>
  <c r="L1235"/>
  <c r="L1234" s="1"/>
  <c r="L1233" s="1"/>
  <c r="L1232" s="1"/>
  <c r="S1235"/>
  <c r="S1234" s="1"/>
  <c r="S1233" s="1"/>
  <c r="S1232" s="1"/>
  <c r="X1238"/>
  <c r="AF1238" s="1"/>
  <c r="AN1238" s="1"/>
  <c r="AV1238" s="1"/>
  <c r="J1246"/>
  <c r="T1246"/>
  <c r="T1245" s="1"/>
  <c r="T1244" s="1"/>
  <c r="T1243" s="1"/>
  <c r="AJ1246"/>
  <c r="AJ1245" s="1"/>
  <c r="AJ1244" s="1"/>
  <c r="AJ1243" s="1"/>
  <c r="AJ1231" s="1"/>
  <c r="X1249"/>
  <c r="AF1249" s="1"/>
  <c r="AN1249" s="1"/>
  <c r="AV1249" s="1"/>
  <c r="G1252"/>
  <c r="M1251"/>
  <c r="M1244" s="1"/>
  <c r="M1243" s="1"/>
  <c r="M1231" s="1"/>
  <c r="H1255"/>
  <c r="P1255" s="1"/>
  <c r="X1255" s="1"/>
  <c r="AF1255" s="1"/>
  <c r="AN1255" s="1"/>
  <c r="AV1255" s="1"/>
  <c r="G1258"/>
  <c r="O1258" s="1"/>
  <c r="W1258" s="1"/>
  <c r="AE1258" s="1"/>
  <c r="AM1258" s="1"/>
  <c r="AU1258" s="1"/>
  <c r="G1265"/>
  <c r="K1263"/>
  <c r="K1262" s="1"/>
  <c r="S1263"/>
  <c r="S1262" s="1"/>
  <c r="AA1263"/>
  <c r="AA1262" s="1"/>
  <c r="AI1263"/>
  <c r="AI1262" s="1"/>
  <c r="AQ1263"/>
  <c r="AQ1262" s="1"/>
  <c r="B21"/>
  <c r="B28" s="1"/>
  <c r="B22"/>
  <c r="B23" s="1"/>
  <c r="B41"/>
  <c r="B42"/>
  <c r="B44" s="1"/>
  <c r="AG82"/>
  <c r="AG81" s="1"/>
  <c r="AO83"/>
  <c r="AG88"/>
  <c r="AG87" s="1"/>
  <c r="AO89"/>
  <c r="AO100"/>
  <c r="AG99"/>
  <c r="AG98" s="1"/>
  <c r="G18"/>
  <c r="O19"/>
  <c r="W19" s="1"/>
  <c r="AE19" s="1"/>
  <c r="AM19" s="1"/>
  <c r="AU19" s="1"/>
  <c r="G38"/>
  <c r="I48"/>
  <c r="B86"/>
  <c r="B88"/>
  <c r="AN83"/>
  <c r="AF82"/>
  <c r="AF81" s="1"/>
  <c r="AH85"/>
  <c r="AH84" s="1"/>
  <c r="AP86"/>
  <c r="AF99"/>
  <c r="AF98" s="1"/>
  <c r="AN100"/>
  <c r="AP103"/>
  <c r="AH102"/>
  <c r="AH101" s="1"/>
  <c r="AF105"/>
  <c r="AF104" s="1"/>
  <c r="AN106"/>
  <c r="AK18"/>
  <c r="AK17" s="1"/>
  <c r="AK16" s="1"/>
  <c r="AK15" s="1"/>
  <c r="AO22"/>
  <c r="AW22" s="1"/>
  <c r="S49"/>
  <c r="S48" s="1"/>
  <c r="S47" s="1"/>
  <c r="AC49"/>
  <c r="AC48" s="1"/>
  <c r="AC47" s="1"/>
  <c r="AA73"/>
  <c r="V80"/>
  <c r="V73" s="1"/>
  <c r="V72" s="1"/>
  <c r="V59" s="1"/>
  <c r="X97"/>
  <c r="X90" s="1"/>
  <c r="AD15"/>
  <c r="AS49"/>
  <c r="AS48" s="1"/>
  <c r="AS47" s="1"/>
  <c r="AL60"/>
  <c r="Q63"/>
  <c r="Y63" s="1"/>
  <c r="AG63" s="1"/>
  <c r="AO63" s="1"/>
  <c r="AW63" s="1"/>
  <c r="AK59"/>
  <c r="S60"/>
  <c r="AI60"/>
  <c r="AT73"/>
  <c r="AI73"/>
  <c r="AS73"/>
  <c r="T72"/>
  <c r="T59" s="1"/>
  <c r="X59" s="1"/>
  <c r="AJ80"/>
  <c r="AJ73" s="1"/>
  <c r="AJ72" s="1"/>
  <c r="AJ59" s="1"/>
  <c r="Q90"/>
  <c r="Q91"/>
  <c r="Y91" s="1"/>
  <c r="AI90"/>
  <c r="AC97"/>
  <c r="AC90" s="1"/>
  <c r="AS97"/>
  <c r="AS90" s="1"/>
  <c r="AT198"/>
  <c r="AT154" s="1"/>
  <c r="AE82"/>
  <c r="AE81" s="1"/>
  <c r="AM83"/>
  <c r="AO86"/>
  <c r="AG85"/>
  <c r="AG84" s="1"/>
  <c r="AE88"/>
  <c r="AE87" s="1"/>
  <c r="AM89"/>
  <c r="AF91"/>
  <c r="AG102"/>
  <c r="AG101" s="1"/>
  <c r="AO103"/>
  <c r="AM106"/>
  <c r="AE105"/>
  <c r="AE104" s="1"/>
  <c r="AT18"/>
  <c r="AT17" s="1"/>
  <c r="AT16" s="1"/>
  <c r="AT15" s="1"/>
  <c r="R67"/>
  <c r="Z67" s="1"/>
  <c r="AH67" s="1"/>
  <c r="AP67" s="1"/>
  <c r="AX67" s="1"/>
  <c r="B85"/>
  <c r="B87"/>
  <c r="B89" s="1"/>
  <c r="B97" s="1"/>
  <c r="B99" s="1"/>
  <c r="B101" s="1"/>
  <c r="AF85"/>
  <c r="AF84" s="1"/>
  <c r="AN86"/>
  <c r="AP89"/>
  <c r="AH88"/>
  <c r="AH87" s="1"/>
  <c r="AH99"/>
  <c r="AH98" s="1"/>
  <c r="AP100"/>
  <c r="AH105"/>
  <c r="AH104" s="1"/>
  <c r="AP106"/>
  <c r="AS60"/>
  <c r="AD73"/>
  <c r="AB198"/>
  <c r="AB154" s="1"/>
  <c r="G74"/>
  <c r="O75"/>
  <c r="W75" s="1"/>
  <c r="AE75" s="1"/>
  <c r="AE102"/>
  <c r="AE101" s="1"/>
  <c r="AM103"/>
  <c r="Y92"/>
  <c r="AG92" s="1"/>
  <c r="AO92" s="1"/>
  <c r="AW92" s="1"/>
  <c r="S97"/>
  <c r="S90" s="1"/>
  <c r="S72" s="1"/>
  <c r="R340"/>
  <c r="Z340" s="1"/>
  <c r="AH340" s="1"/>
  <c r="AP340" s="1"/>
  <c r="AX340" s="1"/>
  <c r="J339"/>
  <c r="R360"/>
  <c r="Z360" s="1"/>
  <c r="AH360" s="1"/>
  <c r="AP360" s="1"/>
  <c r="AX360" s="1"/>
  <c r="Q20"/>
  <c r="Y20" s="1"/>
  <c r="AG20" s="1"/>
  <c r="AO20" s="1"/>
  <c r="AW20" s="1"/>
  <c r="Q26"/>
  <c r="Y26" s="1"/>
  <c r="AG26" s="1"/>
  <c r="AO26" s="1"/>
  <c r="AW26" s="1"/>
  <c r="X15"/>
  <c r="I18"/>
  <c r="J19"/>
  <c r="K22"/>
  <c r="O22" s="1"/>
  <c r="W22" s="1"/>
  <c r="AE22" s="1"/>
  <c r="AM22" s="1"/>
  <c r="AU22" s="1"/>
  <c r="Q23"/>
  <c r="Y23" s="1"/>
  <c r="AG23" s="1"/>
  <c r="AO23" s="1"/>
  <c r="AW23" s="1"/>
  <c r="I38"/>
  <c r="J39"/>
  <c r="N50"/>
  <c r="N49" s="1"/>
  <c r="N48" s="1"/>
  <c r="N47" s="1"/>
  <c r="R47" s="1"/>
  <c r="Z47" s="1"/>
  <c r="M55"/>
  <c r="Q55" s="1"/>
  <c r="Y55" s="1"/>
  <c r="AG55" s="1"/>
  <c r="AO55" s="1"/>
  <c r="AW55" s="1"/>
  <c r="I62"/>
  <c r="N62"/>
  <c r="N61" s="1"/>
  <c r="N60" s="1"/>
  <c r="G67"/>
  <c r="M67"/>
  <c r="M66" s="1"/>
  <c r="M60" s="1"/>
  <c r="R68"/>
  <c r="Z68" s="1"/>
  <c r="AH68" s="1"/>
  <c r="AP68" s="1"/>
  <c r="AX68" s="1"/>
  <c r="H72"/>
  <c r="P72" s="1"/>
  <c r="B74"/>
  <c r="B75" s="1"/>
  <c r="B76" s="1"/>
  <c r="B77" s="1"/>
  <c r="B78" s="1"/>
  <c r="B79" s="1"/>
  <c r="B90" s="1"/>
  <c r="X82"/>
  <c r="X81" s="1"/>
  <c r="X80" s="1"/>
  <c r="X73" s="1"/>
  <c r="Y85"/>
  <c r="Y84" s="1"/>
  <c r="Y80" s="1"/>
  <c r="Z88"/>
  <c r="Z87" s="1"/>
  <c r="Z80" s="1"/>
  <c r="G91"/>
  <c r="Y99"/>
  <c r="Y98" s="1"/>
  <c r="Y97" s="1"/>
  <c r="Z102"/>
  <c r="Z101" s="1"/>
  <c r="Z97" s="1"/>
  <c r="W105"/>
  <c r="W104" s="1"/>
  <c r="W97" s="1"/>
  <c r="I200"/>
  <c r="J203"/>
  <c r="R203" s="1"/>
  <c r="Z203" s="1"/>
  <c r="AH203" s="1"/>
  <c r="AP203" s="1"/>
  <c r="AX203" s="1"/>
  <c r="G204"/>
  <c r="H205"/>
  <c r="I212"/>
  <c r="AA212"/>
  <c r="AA211" s="1"/>
  <c r="AA210" s="1"/>
  <c r="AA209" s="1"/>
  <c r="AA208" s="1"/>
  <c r="AB246"/>
  <c r="V246"/>
  <c r="AD246"/>
  <c r="AL246"/>
  <c r="K269"/>
  <c r="AQ269"/>
  <c r="AQ246" s="1"/>
  <c r="AJ319"/>
  <c r="AC319"/>
  <c r="AK319"/>
  <c r="AS319"/>
  <c r="AA338"/>
  <c r="AA337" s="1"/>
  <c r="AA319" s="1"/>
  <c r="N338"/>
  <c r="N337" s="1"/>
  <c r="V338"/>
  <c r="V337" s="1"/>
  <c r="V319" s="1"/>
  <c r="AD338"/>
  <c r="AD337" s="1"/>
  <c r="AL338"/>
  <c r="AL337" s="1"/>
  <c r="AT338"/>
  <c r="AT337" s="1"/>
  <c r="AR359"/>
  <c r="AR358" s="1"/>
  <c r="AE365"/>
  <c r="AM365" s="1"/>
  <c r="AU365" s="1"/>
  <c r="R294"/>
  <c r="Z294" s="1"/>
  <c r="AH294" s="1"/>
  <c r="AP294" s="1"/>
  <c r="AX294" s="1"/>
  <c r="R307"/>
  <c r="Z307" s="1"/>
  <c r="AH307" s="1"/>
  <c r="AP307" s="1"/>
  <c r="AX307" s="1"/>
  <c r="J306"/>
  <c r="B329"/>
  <c r="B331" s="1"/>
  <c r="B330"/>
  <c r="B332" s="1"/>
  <c r="B333" s="1"/>
  <c r="O339"/>
  <c r="W339" s="1"/>
  <c r="AE339" s="1"/>
  <c r="AM339" s="1"/>
  <c r="AU339" s="1"/>
  <c r="G338"/>
  <c r="J364"/>
  <c r="R364" s="1"/>
  <c r="Z364" s="1"/>
  <c r="AH364" s="1"/>
  <c r="AP364" s="1"/>
  <c r="AX364" s="1"/>
  <c r="R365"/>
  <c r="Z365" s="1"/>
  <c r="AH365" s="1"/>
  <c r="AP365" s="1"/>
  <c r="AX365" s="1"/>
  <c r="Q50"/>
  <c r="Y50" s="1"/>
  <c r="AG50" s="1"/>
  <c r="AO50" s="1"/>
  <c r="AW50" s="1"/>
  <c r="P61"/>
  <c r="X61" s="1"/>
  <c r="AF61" s="1"/>
  <c r="AN61" s="1"/>
  <c r="AV61" s="1"/>
  <c r="AH83"/>
  <c r="AE86"/>
  <c r="AF89"/>
  <c r="AE100"/>
  <c r="AF103"/>
  <c r="AG106"/>
  <c r="B258"/>
  <c r="B259"/>
  <c r="B260" s="1"/>
  <c r="O306"/>
  <c r="W306" s="1"/>
  <c r="AE306" s="1"/>
  <c r="AM306" s="1"/>
  <c r="AU306" s="1"/>
  <c r="G305"/>
  <c r="O305" s="1"/>
  <c r="W305" s="1"/>
  <c r="AE305" s="1"/>
  <c r="AM305" s="1"/>
  <c r="AU305" s="1"/>
  <c r="O328"/>
  <c r="W328" s="1"/>
  <c r="AE328" s="1"/>
  <c r="AM328" s="1"/>
  <c r="AU328" s="1"/>
  <c r="G327"/>
  <c r="O349"/>
  <c r="W349" s="1"/>
  <c r="AE349" s="1"/>
  <c r="AM349" s="1"/>
  <c r="AU349" s="1"/>
  <c r="G348"/>
  <c r="N22"/>
  <c r="N18" s="1"/>
  <c r="N17" s="1"/>
  <c r="N16" s="1"/>
  <c r="N15" s="1"/>
  <c r="M39"/>
  <c r="M38" s="1"/>
  <c r="M37" s="1"/>
  <c r="M36" s="1"/>
  <c r="G55"/>
  <c r="O55" s="1"/>
  <c r="W55" s="1"/>
  <c r="AE55" s="1"/>
  <c r="AM55" s="1"/>
  <c r="AU55" s="1"/>
  <c r="G63"/>
  <c r="AF74"/>
  <c r="M75"/>
  <c r="M74" s="1"/>
  <c r="N92"/>
  <c r="N91" s="1"/>
  <c r="H199"/>
  <c r="G212"/>
  <c r="K212"/>
  <c r="K211" s="1"/>
  <c r="K210" s="1"/>
  <c r="K209" s="1"/>
  <c r="K208" s="1"/>
  <c r="O215"/>
  <c r="W215" s="1"/>
  <c r="AE215" s="1"/>
  <c r="AM215" s="1"/>
  <c r="AU215" s="1"/>
  <c r="AQ212"/>
  <c r="AQ211" s="1"/>
  <c r="AQ210" s="1"/>
  <c r="AQ209" s="1"/>
  <c r="AQ208" s="1"/>
  <c r="X315"/>
  <c r="AF315" s="1"/>
  <c r="AN315" s="1"/>
  <c r="AV315" s="1"/>
  <c r="O259"/>
  <c r="W259" s="1"/>
  <c r="AE259" s="1"/>
  <c r="AM259" s="1"/>
  <c r="AU259" s="1"/>
  <c r="G258"/>
  <c r="O293"/>
  <c r="W293" s="1"/>
  <c r="AE293" s="1"/>
  <c r="AM293" s="1"/>
  <c r="AU293" s="1"/>
  <c r="R298"/>
  <c r="Z298" s="1"/>
  <c r="AH298" s="1"/>
  <c r="AP298" s="1"/>
  <c r="AX298" s="1"/>
  <c r="J297"/>
  <c r="R297" s="1"/>
  <c r="Z297" s="1"/>
  <c r="AH297" s="1"/>
  <c r="AP297" s="1"/>
  <c r="AX297" s="1"/>
  <c r="B364"/>
  <c r="B365" s="1"/>
  <c r="B366" s="1"/>
  <c r="B367" s="1"/>
  <c r="B368" s="1"/>
  <c r="B369" s="1"/>
  <c r="B370" s="1"/>
  <c r="B363"/>
  <c r="X426"/>
  <c r="P425"/>
  <c r="AN447"/>
  <c r="AF446"/>
  <c r="AF445" s="1"/>
  <c r="AN451"/>
  <c r="AF450"/>
  <c r="AF449" s="1"/>
  <c r="AV455"/>
  <c r="AV454" s="1"/>
  <c r="AV453" s="1"/>
  <c r="AN454"/>
  <c r="AN453" s="1"/>
  <c r="AH459"/>
  <c r="Z458"/>
  <c r="Z457" s="1"/>
  <c r="J462"/>
  <c r="J461" s="1"/>
  <c r="R463"/>
  <c r="AO481"/>
  <c r="AG480"/>
  <c r="AG479" s="1"/>
  <c r="AO484"/>
  <c r="AG483"/>
  <c r="AG482" s="1"/>
  <c r="AO488"/>
  <c r="AG487"/>
  <c r="AG486" s="1"/>
  <c r="AO491"/>
  <c r="AG490"/>
  <c r="AG489" s="1"/>
  <c r="AG494"/>
  <c r="Y493"/>
  <c r="Y492" s="1"/>
  <c r="AO500"/>
  <c r="AG499"/>
  <c r="AG498" s="1"/>
  <c r="X502"/>
  <c r="X501" s="1"/>
  <c r="AF503"/>
  <c r="AF507"/>
  <c r="X506"/>
  <c r="AN518"/>
  <c r="AF517"/>
  <c r="AF516" s="1"/>
  <c r="AN521"/>
  <c r="AF520"/>
  <c r="AF519" s="1"/>
  <c r="AX543"/>
  <c r="AX542" s="1"/>
  <c r="AX541" s="1"/>
  <c r="AX540" s="1"/>
  <c r="AX539" s="1"/>
  <c r="AP542"/>
  <c r="AP541" s="1"/>
  <c r="AP540" s="1"/>
  <c r="AP539" s="1"/>
  <c r="J555"/>
  <c r="R555" s="1"/>
  <c r="Z555" s="1"/>
  <c r="AH555" s="1"/>
  <c r="AP555" s="1"/>
  <c r="AX555" s="1"/>
  <c r="R556"/>
  <c r="I228"/>
  <c r="G314"/>
  <c r="I315"/>
  <c r="J328"/>
  <c r="J343"/>
  <c r="R343" s="1"/>
  <c r="Z343" s="1"/>
  <c r="AH343" s="1"/>
  <c r="AP343" s="1"/>
  <c r="AX343" s="1"/>
  <c r="I350"/>
  <c r="G364"/>
  <c r="O364" s="1"/>
  <c r="W364" s="1"/>
  <c r="AE364" s="1"/>
  <c r="AM364" s="1"/>
  <c r="AU364" s="1"/>
  <c r="R368"/>
  <c r="Z368" s="1"/>
  <c r="AH368" s="1"/>
  <c r="AP368" s="1"/>
  <c r="AX368" s="1"/>
  <c r="P369"/>
  <c r="X369" s="1"/>
  <c r="AF369" s="1"/>
  <c r="AN369" s="1"/>
  <c r="AV369" s="1"/>
  <c r="M374"/>
  <c r="AS374"/>
  <c r="AS373" s="1"/>
  <c r="AS372" s="1"/>
  <c r="AS357" s="1"/>
  <c r="AF375"/>
  <c r="AN375" s="1"/>
  <c r="AV375" s="1"/>
  <c r="AE382"/>
  <c r="AM382" s="1"/>
  <c r="AU382" s="1"/>
  <c r="O383"/>
  <c r="W383" s="1"/>
  <c r="AE383" s="1"/>
  <c r="AM383" s="1"/>
  <c r="AU383" s="1"/>
  <c r="V462"/>
  <c r="V461" s="1"/>
  <c r="AL462"/>
  <c r="AL461" s="1"/>
  <c r="AL526"/>
  <c r="AD527"/>
  <c r="AD526" s="1"/>
  <c r="Z551"/>
  <c r="AH551" s="1"/>
  <c r="AP551" s="1"/>
  <c r="AX551" s="1"/>
  <c r="Q394"/>
  <c r="Y394" s="1"/>
  <c r="AG394" s="1"/>
  <c r="AO394" s="1"/>
  <c r="AW394" s="1"/>
  <c r="W426"/>
  <c r="AM447"/>
  <c r="AE446"/>
  <c r="AE445" s="1"/>
  <c r="AM451"/>
  <c r="AE450"/>
  <c r="AE449" s="1"/>
  <c r="AU455"/>
  <c r="AU454" s="1"/>
  <c r="AU453" s="1"/>
  <c r="AM454"/>
  <c r="AM453" s="1"/>
  <c r="Y458"/>
  <c r="Y457" s="1"/>
  <c r="AG459"/>
  <c r="I471"/>
  <c r="Q471" s="1"/>
  <c r="Y471" s="1"/>
  <c r="AG471" s="1"/>
  <c r="AO471" s="1"/>
  <c r="AW471" s="1"/>
  <c r="Q472"/>
  <c r="Y472" s="1"/>
  <c r="AG472" s="1"/>
  <c r="AO472" s="1"/>
  <c r="AW472" s="1"/>
  <c r="AN481"/>
  <c r="AF480"/>
  <c r="AF479" s="1"/>
  <c r="AN484"/>
  <c r="AF483"/>
  <c r="AF482" s="1"/>
  <c r="AN488"/>
  <c r="AF487"/>
  <c r="AF486" s="1"/>
  <c r="AN491"/>
  <c r="AF490"/>
  <c r="AF489" s="1"/>
  <c r="AF494"/>
  <c r="X493"/>
  <c r="X492" s="1"/>
  <c r="AN500"/>
  <c r="AF499"/>
  <c r="AF498" s="1"/>
  <c r="AE507"/>
  <c r="W506"/>
  <c r="AM518"/>
  <c r="AE517"/>
  <c r="AE516" s="1"/>
  <c r="AM521"/>
  <c r="AE520"/>
  <c r="AE519" s="1"/>
  <c r="R528"/>
  <c r="Z528" s="1"/>
  <c r="AH528" s="1"/>
  <c r="AP528" s="1"/>
  <c r="AX528" s="1"/>
  <c r="R533"/>
  <c r="Z533" s="1"/>
  <c r="AH533" s="1"/>
  <c r="AP533" s="1"/>
  <c r="AX533" s="1"/>
  <c r="J532"/>
  <c r="R532" s="1"/>
  <c r="Z532" s="1"/>
  <c r="AH532" s="1"/>
  <c r="AP532" s="1"/>
  <c r="AX532" s="1"/>
  <c r="J212"/>
  <c r="H228"/>
  <c r="H264"/>
  <c r="H298"/>
  <c r="AP313"/>
  <c r="AP312" s="1"/>
  <c r="I328"/>
  <c r="R376"/>
  <c r="Z376" s="1"/>
  <c r="AH376" s="1"/>
  <c r="AP376" s="1"/>
  <c r="AX376" s="1"/>
  <c r="AO378"/>
  <c r="AW378" s="1"/>
  <c r="L393"/>
  <c r="L373" s="1"/>
  <c r="L372" s="1"/>
  <c r="L357" s="1"/>
  <c r="AB393"/>
  <c r="AB373" s="1"/>
  <c r="AB372" s="1"/>
  <c r="AR393"/>
  <c r="AR373" s="1"/>
  <c r="AR372" s="1"/>
  <c r="AT527"/>
  <c r="AT526" s="1"/>
  <c r="AC527"/>
  <c r="AC526" s="1"/>
  <c r="J374"/>
  <c r="R375"/>
  <c r="Z375" s="1"/>
  <c r="AH375" s="1"/>
  <c r="AP375" s="1"/>
  <c r="AX375" s="1"/>
  <c r="B381"/>
  <c r="B382"/>
  <c r="B383" s="1"/>
  <c r="B384" s="1"/>
  <c r="B385" s="1"/>
  <c r="B386" s="1"/>
  <c r="B387" s="1"/>
  <c r="Z426"/>
  <c r="AP447"/>
  <c r="AH446"/>
  <c r="AH445" s="1"/>
  <c r="AP451"/>
  <c r="AH450"/>
  <c r="AH449" s="1"/>
  <c r="AX455"/>
  <c r="AX454" s="1"/>
  <c r="AX453" s="1"/>
  <c r="AP454"/>
  <c r="AP453" s="1"/>
  <c r="AM481"/>
  <c r="AE480"/>
  <c r="AE479" s="1"/>
  <c r="AM484"/>
  <c r="AE483"/>
  <c r="AE482" s="1"/>
  <c r="AM488"/>
  <c r="AE487"/>
  <c r="AE486" s="1"/>
  <c r="AM491"/>
  <c r="AE490"/>
  <c r="AE489" s="1"/>
  <c r="AE494"/>
  <c r="W493"/>
  <c r="W492" s="1"/>
  <c r="AM500"/>
  <c r="AE499"/>
  <c r="AE498" s="1"/>
  <c r="Z502"/>
  <c r="Z501" s="1"/>
  <c r="AH503"/>
  <c r="AH507"/>
  <c r="Z506"/>
  <c r="AP518"/>
  <c r="AH517"/>
  <c r="AH516" s="1"/>
  <c r="AP521"/>
  <c r="AH520"/>
  <c r="AH519" s="1"/>
  <c r="AO543"/>
  <c r="AG542"/>
  <c r="AG541" s="1"/>
  <c r="AG540" s="1"/>
  <c r="AG539" s="1"/>
  <c r="O260"/>
  <c r="W260" s="1"/>
  <c r="AE260" s="1"/>
  <c r="AM260" s="1"/>
  <c r="AU260" s="1"/>
  <c r="R295"/>
  <c r="Z295" s="1"/>
  <c r="AH295" s="1"/>
  <c r="AP295" s="1"/>
  <c r="AX295" s="1"/>
  <c r="O298"/>
  <c r="W298" s="1"/>
  <c r="AE298" s="1"/>
  <c r="AM298" s="1"/>
  <c r="AU298" s="1"/>
  <c r="R299"/>
  <c r="Z299" s="1"/>
  <c r="AH299" s="1"/>
  <c r="AP299" s="1"/>
  <c r="AX299" s="1"/>
  <c r="O307"/>
  <c r="W307" s="1"/>
  <c r="AE307" s="1"/>
  <c r="AM307" s="1"/>
  <c r="AU307" s="1"/>
  <c r="R308"/>
  <c r="Z308" s="1"/>
  <c r="AH308" s="1"/>
  <c r="AP308" s="1"/>
  <c r="AX308" s="1"/>
  <c r="P328"/>
  <c r="X328" s="1"/>
  <c r="AF328" s="1"/>
  <c r="AN328" s="1"/>
  <c r="AV328" s="1"/>
  <c r="O329"/>
  <c r="W329" s="1"/>
  <c r="AE329" s="1"/>
  <c r="AM329" s="1"/>
  <c r="AU329" s="1"/>
  <c r="R334"/>
  <c r="Z334" s="1"/>
  <c r="AH334" s="1"/>
  <c r="AP334" s="1"/>
  <c r="AX334" s="1"/>
  <c r="O340"/>
  <c r="W340" s="1"/>
  <c r="AE340" s="1"/>
  <c r="AM340" s="1"/>
  <c r="AU340" s="1"/>
  <c r="R341"/>
  <c r="Z341" s="1"/>
  <c r="AH341" s="1"/>
  <c r="AP341" s="1"/>
  <c r="AX341" s="1"/>
  <c r="O344"/>
  <c r="W344" s="1"/>
  <c r="AE344" s="1"/>
  <c r="AM344" s="1"/>
  <c r="AU344" s="1"/>
  <c r="O350"/>
  <c r="W350" s="1"/>
  <c r="AE350" s="1"/>
  <c r="AM350" s="1"/>
  <c r="AU350" s="1"/>
  <c r="R361"/>
  <c r="Z361" s="1"/>
  <c r="AH361" s="1"/>
  <c r="AP361" s="1"/>
  <c r="AX361" s="1"/>
  <c r="M369"/>
  <c r="M368" s="1"/>
  <c r="Q368" s="1"/>
  <c r="Y368" s="1"/>
  <c r="AG368" s="1"/>
  <c r="AO368" s="1"/>
  <c r="AW368" s="1"/>
  <c r="Q370"/>
  <c r="Y370" s="1"/>
  <c r="AG370" s="1"/>
  <c r="AO370" s="1"/>
  <c r="AW370" s="1"/>
  <c r="Y426"/>
  <c r="Q425"/>
  <c r="AO447"/>
  <c r="AG446"/>
  <c r="AG445" s="1"/>
  <c r="AO451"/>
  <c r="AG450"/>
  <c r="AG449" s="1"/>
  <c r="AW455"/>
  <c r="AW454" s="1"/>
  <c r="AW453" s="1"/>
  <c r="AO454"/>
  <c r="AO453" s="1"/>
  <c r="O458"/>
  <c r="O457" s="1"/>
  <c r="O425" s="1"/>
  <c r="W459"/>
  <c r="I463"/>
  <c r="Q464"/>
  <c r="Y464" s="1"/>
  <c r="AG464" s="1"/>
  <c r="AO464" s="1"/>
  <c r="AW464" s="1"/>
  <c r="AP481"/>
  <c r="AH480"/>
  <c r="AH479" s="1"/>
  <c r="AP484"/>
  <c r="AH483"/>
  <c r="AH482" s="1"/>
  <c r="AP488"/>
  <c r="AH487"/>
  <c r="AH486" s="1"/>
  <c r="AP491"/>
  <c r="AH490"/>
  <c r="AH489" s="1"/>
  <c r="AH494"/>
  <c r="Z493"/>
  <c r="Z492" s="1"/>
  <c r="AP500"/>
  <c r="AH499"/>
  <c r="AH498" s="1"/>
  <c r="AG503"/>
  <c r="Y502"/>
  <c r="Y501" s="1"/>
  <c r="AG507"/>
  <c r="Y506"/>
  <c r="AO518"/>
  <c r="AG517"/>
  <c r="AG516" s="1"/>
  <c r="AO521"/>
  <c r="AG520"/>
  <c r="AG519" s="1"/>
  <c r="H314"/>
  <c r="I361"/>
  <c r="H364"/>
  <c r="Q366"/>
  <c r="Y366" s="1"/>
  <c r="AG366" s="1"/>
  <c r="AO366" s="1"/>
  <c r="AW366" s="1"/>
  <c r="O375"/>
  <c r="W375" s="1"/>
  <c r="AE375" s="1"/>
  <c r="AM375" s="1"/>
  <c r="AU375" s="1"/>
  <c r="AA374"/>
  <c r="AK374"/>
  <c r="AK373" s="1"/>
  <c r="AK372" s="1"/>
  <c r="AK357" s="1"/>
  <c r="W378"/>
  <c r="AE378" s="1"/>
  <c r="AM378" s="1"/>
  <c r="AU378" s="1"/>
  <c r="O379"/>
  <c r="W379" s="1"/>
  <c r="AE379" s="1"/>
  <c r="AM379" s="1"/>
  <c r="AU379" s="1"/>
  <c r="T393"/>
  <c r="T373" s="1"/>
  <c r="T372" s="1"/>
  <c r="T357" s="1"/>
  <c r="AJ393"/>
  <c r="AJ373" s="1"/>
  <c r="AJ372" s="1"/>
  <c r="AJ357" s="1"/>
  <c r="L462"/>
  <c r="L461" s="1"/>
  <c r="L423" s="1"/>
  <c r="AB462"/>
  <c r="AB461" s="1"/>
  <c r="AB423" s="1"/>
  <c r="AR462"/>
  <c r="AR461" s="1"/>
  <c r="M462"/>
  <c r="M461" s="1"/>
  <c r="U462"/>
  <c r="U461" s="1"/>
  <c r="U423" s="1"/>
  <c r="AC462"/>
  <c r="AC461" s="1"/>
  <c r="AK462"/>
  <c r="AK461" s="1"/>
  <c r="AS462"/>
  <c r="AS461" s="1"/>
  <c r="N527"/>
  <c r="N526" s="1"/>
  <c r="AK527"/>
  <c r="AK526" s="1"/>
  <c r="AA527"/>
  <c r="AA526" s="1"/>
  <c r="N546"/>
  <c r="N545" s="1"/>
  <c r="AD546"/>
  <c r="AD545" s="1"/>
  <c r="AT546"/>
  <c r="AT545" s="1"/>
  <c r="AN543"/>
  <c r="AF542"/>
  <c r="AF541" s="1"/>
  <c r="AF540" s="1"/>
  <c r="AF539" s="1"/>
  <c r="AE585"/>
  <c r="W584"/>
  <c r="W583" s="1"/>
  <c r="AE588"/>
  <c r="W587"/>
  <c r="W586" s="1"/>
  <c r="AE620"/>
  <c r="W619"/>
  <c r="W618" s="1"/>
  <c r="AE623"/>
  <c r="W622"/>
  <c r="W621" s="1"/>
  <c r="W624"/>
  <c r="AE624" s="1"/>
  <c r="AM624" s="1"/>
  <c r="AU624" s="1"/>
  <c r="O616"/>
  <c r="AM641"/>
  <c r="AE640"/>
  <c r="AE639" s="1"/>
  <c r="AE638" s="1"/>
  <c r="AE637" s="1"/>
  <c r="AM677"/>
  <c r="AE676"/>
  <c r="AE675" s="1"/>
  <c r="AM680"/>
  <c r="AE679"/>
  <c r="AE678" s="1"/>
  <c r="AW706"/>
  <c r="Y726"/>
  <c r="Y747"/>
  <c r="Y746" s="1"/>
  <c r="AG748"/>
  <c r="H385"/>
  <c r="P385" s="1"/>
  <c r="X385" s="1"/>
  <c r="AF385" s="1"/>
  <c r="AN385" s="1"/>
  <c r="AV385" s="1"/>
  <c r="H389"/>
  <c r="P389" s="1"/>
  <c r="X389" s="1"/>
  <c r="AF389" s="1"/>
  <c r="AN389" s="1"/>
  <c r="AV389" s="1"/>
  <c r="G394"/>
  <c r="I397"/>
  <c r="Q397" s="1"/>
  <c r="Y397" s="1"/>
  <c r="AG397" s="1"/>
  <c r="AO397" s="1"/>
  <c r="AW397" s="1"/>
  <c r="I401"/>
  <c r="Q401" s="1"/>
  <c r="Y401" s="1"/>
  <c r="AG401" s="1"/>
  <c r="AO401" s="1"/>
  <c r="AW401" s="1"/>
  <c r="J404"/>
  <c r="R404" s="1"/>
  <c r="Z404" s="1"/>
  <c r="AH404" s="1"/>
  <c r="AP404" s="1"/>
  <c r="AX404" s="1"/>
  <c r="G407"/>
  <c r="O407" s="1"/>
  <c r="W407" s="1"/>
  <c r="AE407" s="1"/>
  <c r="AM407" s="1"/>
  <c r="AU407" s="1"/>
  <c r="G411"/>
  <c r="O411" s="1"/>
  <c r="W411" s="1"/>
  <c r="AE411" s="1"/>
  <c r="AM411" s="1"/>
  <c r="AU411" s="1"/>
  <c r="R458"/>
  <c r="R457" s="1"/>
  <c r="R425" s="1"/>
  <c r="H463"/>
  <c r="G464"/>
  <c r="H471"/>
  <c r="P471" s="1"/>
  <c r="X471" s="1"/>
  <c r="AF471" s="1"/>
  <c r="AN471" s="1"/>
  <c r="AV471" s="1"/>
  <c r="G472"/>
  <c r="Q502"/>
  <c r="Q501" s="1"/>
  <c r="I529"/>
  <c r="R529"/>
  <c r="Z529" s="1"/>
  <c r="AH529" s="1"/>
  <c r="AP529" s="1"/>
  <c r="AX529" s="1"/>
  <c r="G532"/>
  <c r="O532" s="1"/>
  <c r="W532" s="1"/>
  <c r="AE532" s="1"/>
  <c r="AM532" s="1"/>
  <c r="AU532" s="1"/>
  <c r="Q533"/>
  <c r="Y533" s="1"/>
  <c r="AG533" s="1"/>
  <c r="AO533" s="1"/>
  <c r="AW533" s="1"/>
  <c r="R534"/>
  <c r="Z534" s="1"/>
  <c r="AH534" s="1"/>
  <c r="AP534" s="1"/>
  <c r="AX534" s="1"/>
  <c r="J536"/>
  <c r="R536" s="1"/>
  <c r="Z536" s="1"/>
  <c r="AH536" s="1"/>
  <c r="AP536" s="1"/>
  <c r="AX536" s="1"/>
  <c r="Y542"/>
  <c r="Y541" s="1"/>
  <c r="Y540" s="1"/>
  <c r="Y539" s="1"/>
  <c r="AH542"/>
  <c r="AH541" s="1"/>
  <c r="AH540" s="1"/>
  <c r="AH539" s="1"/>
  <c r="J548"/>
  <c r="R552"/>
  <c r="Z552" s="1"/>
  <c r="AH552" s="1"/>
  <c r="AP552" s="1"/>
  <c r="AX552" s="1"/>
  <c r="R557"/>
  <c r="Z557" s="1"/>
  <c r="AH557" s="1"/>
  <c r="AP557" s="1"/>
  <c r="AX557" s="1"/>
  <c r="R564"/>
  <c r="Z564" s="1"/>
  <c r="AH564" s="1"/>
  <c r="AP564" s="1"/>
  <c r="AX564" s="1"/>
  <c r="J566"/>
  <c r="R566" s="1"/>
  <c r="Z566" s="1"/>
  <c r="AH566" s="1"/>
  <c r="AP566" s="1"/>
  <c r="AX566" s="1"/>
  <c r="AL579"/>
  <c r="W577"/>
  <c r="O576"/>
  <c r="O575" s="1"/>
  <c r="AH585"/>
  <c r="Z584"/>
  <c r="Z583" s="1"/>
  <c r="AH588"/>
  <c r="Z587"/>
  <c r="Z586" s="1"/>
  <c r="AH620"/>
  <c r="Z619"/>
  <c r="Z618" s="1"/>
  <c r="AH623"/>
  <c r="Z622"/>
  <c r="Z621" s="1"/>
  <c r="Z624"/>
  <c r="AH624" s="1"/>
  <c r="AP624" s="1"/>
  <c r="AX624" s="1"/>
  <c r="R616"/>
  <c r="AP641"/>
  <c r="AH640"/>
  <c r="AH639" s="1"/>
  <c r="AH638" s="1"/>
  <c r="AH637" s="1"/>
  <c r="AP677"/>
  <c r="AH676"/>
  <c r="AH675" s="1"/>
  <c r="AP680"/>
  <c r="AH679"/>
  <c r="AH678" s="1"/>
  <c r="AV706"/>
  <c r="X726"/>
  <c r="P725"/>
  <c r="R369"/>
  <c r="Z369" s="1"/>
  <c r="AH369" s="1"/>
  <c r="AP369" s="1"/>
  <c r="AX369" s="1"/>
  <c r="Q375"/>
  <c r="Y375" s="1"/>
  <c r="AG375" s="1"/>
  <c r="AO375" s="1"/>
  <c r="AW375" s="1"/>
  <c r="P376"/>
  <c r="X376" s="1"/>
  <c r="AF376" s="1"/>
  <c r="AN376" s="1"/>
  <c r="AV376" s="1"/>
  <c r="Q379"/>
  <c r="Y379" s="1"/>
  <c r="AG379" s="1"/>
  <c r="AO379" s="1"/>
  <c r="AW379" s="1"/>
  <c r="Q383"/>
  <c r="Y383" s="1"/>
  <c r="AG383" s="1"/>
  <c r="AO383" s="1"/>
  <c r="AW383" s="1"/>
  <c r="R386"/>
  <c r="Z386" s="1"/>
  <c r="AH386" s="1"/>
  <c r="AP386" s="1"/>
  <c r="AX386" s="1"/>
  <c r="R390"/>
  <c r="Z390" s="1"/>
  <c r="AH390" s="1"/>
  <c r="AP390" s="1"/>
  <c r="AX390" s="1"/>
  <c r="R394"/>
  <c r="Z394" s="1"/>
  <c r="AH394" s="1"/>
  <c r="AP394" s="1"/>
  <c r="AX394" s="1"/>
  <c r="Q395"/>
  <c r="Y395" s="1"/>
  <c r="AG395" s="1"/>
  <c r="AO395" s="1"/>
  <c r="AW395" s="1"/>
  <c r="O398"/>
  <c r="W398" s="1"/>
  <c r="AE398" s="1"/>
  <c r="AM398" s="1"/>
  <c r="AU398" s="1"/>
  <c r="O402"/>
  <c r="W402" s="1"/>
  <c r="AE402" s="1"/>
  <c r="AM402" s="1"/>
  <c r="AU402" s="1"/>
  <c r="P405"/>
  <c r="X405" s="1"/>
  <c r="AF405" s="1"/>
  <c r="AN405" s="1"/>
  <c r="AV405" s="1"/>
  <c r="Q408"/>
  <c r="Y408" s="1"/>
  <c r="AG408" s="1"/>
  <c r="AO408" s="1"/>
  <c r="AW408" s="1"/>
  <c r="Q412"/>
  <c r="Y412" s="1"/>
  <c r="AG412" s="1"/>
  <c r="AO412" s="1"/>
  <c r="AW412" s="1"/>
  <c r="X459"/>
  <c r="R464"/>
  <c r="Z464" s="1"/>
  <c r="AH464" s="1"/>
  <c r="AP464" s="1"/>
  <c r="AX464" s="1"/>
  <c r="Q465"/>
  <c r="Y465" s="1"/>
  <c r="AG465" s="1"/>
  <c r="AO465" s="1"/>
  <c r="AW465" s="1"/>
  <c r="R472"/>
  <c r="Z472" s="1"/>
  <c r="AH472" s="1"/>
  <c r="AP472" s="1"/>
  <c r="AX472" s="1"/>
  <c r="Q473"/>
  <c r="Y473" s="1"/>
  <c r="AG473" s="1"/>
  <c r="AO473" s="1"/>
  <c r="AW473" s="1"/>
  <c r="W503"/>
  <c r="AE543"/>
  <c r="Q569"/>
  <c r="Y569" s="1"/>
  <c r="AG569" s="1"/>
  <c r="AO569" s="1"/>
  <c r="AW569" s="1"/>
  <c r="AF724"/>
  <c r="AN724" s="1"/>
  <c r="AV724" s="1"/>
  <c r="AF740"/>
  <c r="AN740" s="1"/>
  <c r="AV740" s="1"/>
  <c r="AG585"/>
  <c r="Y584"/>
  <c r="Y583" s="1"/>
  <c r="AG588"/>
  <c r="Y587"/>
  <c r="Y586" s="1"/>
  <c r="Q612"/>
  <c r="Y612" s="1"/>
  <c r="AG612" s="1"/>
  <c r="AO612" s="1"/>
  <c r="AW612" s="1"/>
  <c r="I608"/>
  <c r="AG620"/>
  <c r="Y619"/>
  <c r="Y618" s="1"/>
  <c r="AG623"/>
  <c r="Y622"/>
  <c r="Y621" s="1"/>
  <c r="Y624"/>
  <c r="AG624" s="1"/>
  <c r="AO624" s="1"/>
  <c r="AW624" s="1"/>
  <c r="Q616"/>
  <c r="AO641"/>
  <c r="AG640"/>
  <c r="AG639" s="1"/>
  <c r="AG638" s="1"/>
  <c r="AG637" s="1"/>
  <c r="I644"/>
  <c r="Q645"/>
  <c r="Y645" s="1"/>
  <c r="AG645" s="1"/>
  <c r="AO645" s="1"/>
  <c r="AW645" s="1"/>
  <c r="AO677"/>
  <c r="AG676"/>
  <c r="AG675" s="1"/>
  <c r="AO680"/>
  <c r="AG679"/>
  <c r="AG678" s="1"/>
  <c r="AU706"/>
  <c r="W726"/>
  <c r="G529"/>
  <c r="P572"/>
  <c r="X572" s="1"/>
  <c r="AF572" s="1"/>
  <c r="AN572" s="1"/>
  <c r="AV572" s="1"/>
  <c r="AF577"/>
  <c r="X576"/>
  <c r="X575" s="1"/>
  <c r="AF585"/>
  <c r="X584"/>
  <c r="X583" s="1"/>
  <c r="AF588"/>
  <c r="X587"/>
  <c r="X586" s="1"/>
  <c r="O591"/>
  <c r="W591" s="1"/>
  <c r="AE591" s="1"/>
  <c r="AM591" s="1"/>
  <c r="AU591" s="1"/>
  <c r="AF620"/>
  <c r="X619"/>
  <c r="X618" s="1"/>
  <c r="AF623"/>
  <c r="X622"/>
  <c r="X621" s="1"/>
  <c r="X624"/>
  <c r="AF624" s="1"/>
  <c r="AN624" s="1"/>
  <c r="AV624" s="1"/>
  <c r="P616"/>
  <c r="AN641"/>
  <c r="AF640"/>
  <c r="AF639" s="1"/>
  <c r="AF638" s="1"/>
  <c r="AF637" s="1"/>
  <c r="P645"/>
  <c r="X645" s="1"/>
  <c r="AF645" s="1"/>
  <c r="AN645" s="1"/>
  <c r="AV645" s="1"/>
  <c r="H644"/>
  <c r="AN677"/>
  <c r="AF676"/>
  <c r="AF675" s="1"/>
  <c r="AN680"/>
  <c r="AF679"/>
  <c r="AF678" s="1"/>
  <c r="AX706"/>
  <c r="Z726"/>
  <c r="G750"/>
  <c r="O750" s="1"/>
  <c r="W750" s="1"/>
  <c r="AE750" s="1"/>
  <c r="AM750" s="1"/>
  <c r="AU750" s="1"/>
  <c r="O751"/>
  <c r="W751" s="1"/>
  <c r="AE751" s="1"/>
  <c r="AM751" s="1"/>
  <c r="AU751" s="1"/>
  <c r="AJ753"/>
  <c r="AJ754"/>
  <c r="AJ752"/>
  <c r="AJ751" s="1"/>
  <c r="AJ750" s="1"/>
  <c r="O839"/>
  <c r="W839" s="1"/>
  <c r="AE839" s="1"/>
  <c r="AM839" s="1"/>
  <c r="AU839" s="1"/>
  <c r="G838"/>
  <c r="P851"/>
  <c r="X851" s="1"/>
  <c r="AF851" s="1"/>
  <c r="AN851" s="1"/>
  <c r="AV851" s="1"/>
  <c r="H850"/>
  <c r="O857"/>
  <c r="W857" s="1"/>
  <c r="AE857" s="1"/>
  <c r="AM857" s="1"/>
  <c r="AU857" s="1"/>
  <c r="G856"/>
  <c r="P861"/>
  <c r="X861" s="1"/>
  <c r="AF861" s="1"/>
  <c r="AN861" s="1"/>
  <c r="AV861" s="1"/>
  <c r="H860"/>
  <c r="P860" s="1"/>
  <c r="X860" s="1"/>
  <c r="AF860" s="1"/>
  <c r="AN860" s="1"/>
  <c r="AV860" s="1"/>
  <c r="P875"/>
  <c r="X875" s="1"/>
  <c r="AF875" s="1"/>
  <c r="AN875" s="1"/>
  <c r="AV875" s="1"/>
  <c r="H874"/>
  <c r="P874" s="1"/>
  <c r="X874" s="1"/>
  <c r="AF874" s="1"/>
  <c r="AN874" s="1"/>
  <c r="AV874" s="1"/>
  <c r="O876"/>
  <c r="W876" s="1"/>
  <c r="AE876" s="1"/>
  <c r="AM876" s="1"/>
  <c r="AU876" s="1"/>
  <c r="G875"/>
  <c r="Z577"/>
  <c r="J591"/>
  <c r="O596"/>
  <c r="W596" s="1"/>
  <c r="AE596" s="1"/>
  <c r="AM596" s="1"/>
  <c r="AU596" s="1"/>
  <c r="J740"/>
  <c r="AM754"/>
  <c r="AU754" s="1"/>
  <c r="O868"/>
  <c r="W868" s="1"/>
  <c r="AE868" s="1"/>
  <c r="AM868" s="1"/>
  <c r="AU868" s="1"/>
  <c r="AF748"/>
  <c r="X747"/>
  <c r="X746" s="1"/>
  <c r="AB753"/>
  <c r="AB754"/>
  <c r="AB752"/>
  <c r="AB751" s="1"/>
  <c r="AB750" s="1"/>
  <c r="P840"/>
  <c r="X840" s="1"/>
  <c r="AF840" s="1"/>
  <c r="AN840" s="1"/>
  <c r="AV840" s="1"/>
  <c r="H839"/>
  <c r="P869"/>
  <c r="X869" s="1"/>
  <c r="AF869" s="1"/>
  <c r="AN869" s="1"/>
  <c r="AV869" s="1"/>
  <c r="H868"/>
  <c r="P868" s="1"/>
  <c r="X868" s="1"/>
  <c r="AF868" s="1"/>
  <c r="AN868" s="1"/>
  <c r="AV868" s="1"/>
  <c r="Y577"/>
  <c r="O594"/>
  <c r="W594" s="1"/>
  <c r="AE594" s="1"/>
  <c r="AM594" s="1"/>
  <c r="AU594" s="1"/>
  <c r="Q613"/>
  <c r="Y613" s="1"/>
  <c r="AG613" s="1"/>
  <c r="AO613" s="1"/>
  <c r="AW613" s="1"/>
  <c r="Q646"/>
  <c r="Y646" s="1"/>
  <c r="AG646" s="1"/>
  <c r="AO646" s="1"/>
  <c r="AW646" s="1"/>
  <c r="R649"/>
  <c r="Z649" s="1"/>
  <c r="AH649" s="1"/>
  <c r="AP649" s="1"/>
  <c r="AX649" s="1"/>
  <c r="O759"/>
  <c r="W759" s="1"/>
  <c r="AE759" s="1"/>
  <c r="AM759" s="1"/>
  <c r="AU759" s="1"/>
  <c r="AE748"/>
  <c r="W747"/>
  <c r="W746" s="1"/>
  <c r="J750"/>
  <c r="R750" s="1"/>
  <c r="Z750" s="1"/>
  <c r="AH750" s="1"/>
  <c r="AP750" s="1"/>
  <c r="AX750" s="1"/>
  <c r="T753"/>
  <c r="T754"/>
  <c r="T752"/>
  <c r="T751" s="1"/>
  <c r="T750" s="1"/>
  <c r="O844"/>
  <c r="W844" s="1"/>
  <c r="AE844" s="1"/>
  <c r="AM844" s="1"/>
  <c r="AU844" s="1"/>
  <c r="O852"/>
  <c r="W852" s="1"/>
  <c r="AE852" s="1"/>
  <c r="AM852" s="1"/>
  <c r="AU852" s="1"/>
  <c r="G851"/>
  <c r="P856"/>
  <c r="X856" s="1"/>
  <c r="AF856" s="1"/>
  <c r="AN856" s="1"/>
  <c r="AV856" s="1"/>
  <c r="H855"/>
  <c r="P855" s="1"/>
  <c r="X855" s="1"/>
  <c r="AF855" s="1"/>
  <c r="AN855" s="1"/>
  <c r="AV855" s="1"/>
  <c r="O862"/>
  <c r="W862" s="1"/>
  <c r="AE862" s="1"/>
  <c r="AM862" s="1"/>
  <c r="AU862" s="1"/>
  <c r="G861"/>
  <c r="G593"/>
  <c r="K593"/>
  <c r="S593"/>
  <c r="AA593"/>
  <c r="AI593"/>
  <c r="AQ593"/>
  <c r="R594"/>
  <c r="Z594" s="1"/>
  <c r="AH594" s="1"/>
  <c r="AP594" s="1"/>
  <c r="AX594" s="1"/>
  <c r="P613"/>
  <c r="X613" s="1"/>
  <c r="AF613" s="1"/>
  <c r="AN613" s="1"/>
  <c r="AV613" s="1"/>
  <c r="P646"/>
  <c r="X646" s="1"/>
  <c r="AF646" s="1"/>
  <c r="AN646" s="1"/>
  <c r="AV646" s="1"/>
  <c r="Q649"/>
  <c r="Y649" s="1"/>
  <c r="AG649" s="1"/>
  <c r="AO649" s="1"/>
  <c r="AW649" s="1"/>
  <c r="O752"/>
  <c r="W752" s="1"/>
  <c r="K849"/>
  <c r="K758" s="1"/>
  <c r="AQ849"/>
  <c r="AQ758" s="1"/>
  <c r="AH748"/>
  <c r="Z747"/>
  <c r="Z746" s="1"/>
  <c r="H753"/>
  <c r="H754"/>
  <c r="H752"/>
  <c r="L753"/>
  <c r="L754"/>
  <c r="L752"/>
  <c r="L751" s="1"/>
  <c r="L750" s="1"/>
  <c r="AR753"/>
  <c r="AR754"/>
  <c r="AR752"/>
  <c r="AR751" s="1"/>
  <c r="AR750" s="1"/>
  <c r="P845"/>
  <c r="X845" s="1"/>
  <c r="AF845" s="1"/>
  <c r="AN845" s="1"/>
  <c r="AV845" s="1"/>
  <c r="H844"/>
  <c r="H611"/>
  <c r="I743"/>
  <c r="AA827"/>
  <c r="AB849"/>
  <c r="AB758" s="1"/>
  <c r="AO942"/>
  <c r="AG941"/>
  <c r="AG940" s="1"/>
  <c r="AO945"/>
  <c r="AG944"/>
  <c r="AG943" s="1"/>
  <c r="AO948"/>
  <c r="AG947"/>
  <c r="AG946" s="1"/>
  <c r="AO951"/>
  <c r="AG950"/>
  <c r="AG949" s="1"/>
  <c r="O840"/>
  <c r="W840" s="1"/>
  <c r="AE840" s="1"/>
  <c r="AM840" s="1"/>
  <c r="AU840" s="1"/>
  <c r="O845"/>
  <c r="W845" s="1"/>
  <c r="AE845" s="1"/>
  <c r="AM845" s="1"/>
  <c r="AU845" s="1"/>
  <c r="O853"/>
  <c r="W853" s="1"/>
  <c r="AE853" s="1"/>
  <c r="AM853" s="1"/>
  <c r="AU853" s="1"/>
  <c r="O858"/>
  <c r="W858" s="1"/>
  <c r="AE858" s="1"/>
  <c r="AM858" s="1"/>
  <c r="AU858" s="1"/>
  <c r="O863"/>
  <c r="W863" s="1"/>
  <c r="AE863" s="1"/>
  <c r="AM863" s="1"/>
  <c r="AU863" s="1"/>
  <c r="O866"/>
  <c r="W866" s="1"/>
  <c r="AE866" s="1"/>
  <c r="AM866" s="1"/>
  <c r="AU866" s="1"/>
  <c r="O869"/>
  <c r="W869" s="1"/>
  <c r="AE869" s="1"/>
  <c r="AM869" s="1"/>
  <c r="AU869" s="1"/>
  <c r="O877"/>
  <c r="W877" s="1"/>
  <c r="AE877" s="1"/>
  <c r="AM877" s="1"/>
  <c r="AU877" s="1"/>
  <c r="AN942"/>
  <c r="AF941"/>
  <c r="AF940" s="1"/>
  <c r="AN945"/>
  <c r="AF944"/>
  <c r="AF943" s="1"/>
  <c r="AN948"/>
  <c r="AF947"/>
  <c r="AF946" s="1"/>
  <c r="AN951"/>
  <c r="AF950"/>
  <c r="AF949" s="1"/>
  <c r="P841"/>
  <c r="X841" s="1"/>
  <c r="AF841" s="1"/>
  <c r="AN841" s="1"/>
  <c r="AV841" s="1"/>
  <c r="P846"/>
  <c r="X846" s="1"/>
  <c r="AF846" s="1"/>
  <c r="AN846" s="1"/>
  <c r="AV846" s="1"/>
  <c r="P852"/>
  <c r="X852" s="1"/>
  <c r="AF852" s="1"/>
  <c r="AN852" s="1"/>
  <c r="AV852" s="1"/>
  <c r="P857"/>
  <c r="X857" s="1"/>
  <c r="AF857" s="1"/>
  <c r="AN857" s="1"/>
  <c r="AV857" s="1"/>
  <c r="P862"/>
  <c r="X862" s="1"/>
  <c r="AF862" s="1"/>
  <c r="AN862" s="1"/>
  <c r="AV862" s="1"/>
  <c r="P870"/>
  <c r="X870" s="1"/>
  <c r="AF870" s="1"/>
  <c r="AN870" s="1"/>
  <c r="AV870" s="1"/>
  <c r="P876"/>
  <c r="X876" s="1"/>
  <c r="AF876" s="1"/>
  <c r="AN876" s="1"/>
  <c r="AV876" s="1"/>
  <c r="AM942"/>
  <c r="AE941"/>
  <c r="AE940" s="1"/>
  <c r="AM945"/>
  <c r="AE944"/>
  <c r="AE943" s="1"/>
  <c r="AM948"/>
  <c r="AE947"/>
  <c r="AE946" s="1"/>
  <c r="AM951"/>
  <c r="AE950"/>
  <c r="AE949" s="1"/>
  <c r="O755"/>
  <c r="W755" s="1"/>
  <c r="AE755" s="1"/>
  <c r="AM755" s="1"/>
  <c r="AU755" s="1"/>
  <c r="AE928"/>
  <c r="W927"/>
  <c r="AP942"/>
  <c r="AH941"/>
  <c r="AH940" s="1"/>
  <c r="AP945"/>
  <c r="AH944"/>
  <c r="AH943" s="1"/>
  <c r="AP948"/>
  <c r="AH947"/>
  <c r="AH946" s="1"/>
  <c r="AP951"/>
  <c r="AH950"/>
  <c r="AH949" s="1"/>
  <c r="X975"/>
  <c r="AF975" s="1"/>
  <c r="AN975" s="1"/>
  <c r="AV975" s="1"/>
  <c r="X978"/>
  <c r="AF978" s="1"/>
  <c r="AN978" s="1"/>
  <c r="AV978" s="1"/>
  <c r="X981"/>
  <c r="AF981" s="1"/>
  <c r="AN981" s="1"/>
  <c r="AV981" s="1"/>
  <c r="X984"/>
  <c r="AF984" s="1"/>
  <c r="AN984" s="1"/>
  <c r="AV984" s="1"/>
  <c r="X987"/>
  <c r="AF987" s="1"/>
  <c r="AN987" s="1"/>
  <c r="AV987" s="1"/>
  <c r="X990"/>
  <c r="AF990" s="1"/>
  <c r="AN990" s="1"/>
  <c r="AV990" s="1"/>
  <c r="X993"/>
  <c r="AF993" s="1"/>
  <c r="AN993" s="1"/>
  <c r="AV993" s="1"/>
  <c r="X996"/>
  <c r="AF996" s="1"/>
  <c r="AN996" s="1"/>
  <c r="AV996" s="1"/>
  <c r="X999"/>
  <c r="AF999" s="1"/>
  <c r="AN999" s="1"/>
  <c r="AV999" s="1"/>
  <c r="I930"/>
  <c r="I972"/>
  <c r="I975"/>
  <c r="Q975" s="1"/>
  <c r="Y975" s="1"/>
  <c r="AG975" s="1"/>
  <c r="AO975" s="1"/>
  <c r="AW975" s="1"/>
  <c r="I978"/>
  <c r="Q978" s="1"/>
  <c r="Y978" s="1"/>
  <c r="AG978" s="1"/>
  <c r="AO978" s="1"/>
  <c r="AW978" s="1"/>
  <c r="I981"/>
  <c r="Q981" s="1"/>
  <c r="Y981" s="1"/>
  <c r="AG981" s="1"/>
  <c r="AO981" s="1"/>
  <c r="AW981" s="1"/>
  <c r="I984"/>
  <c r="Q984" s="1"/>
  <c r="Y984" s="1"/>
  <c r="AG984" s="1"/>
  <c r="AO984" s="1"/>
  <c r="AW984" s="1"/>
  <c r="I987"/>
  <c r="Q987" s="1"/>
  <c r="Y987" s="1"/>
  <c r="AG987" s="1"/>
  <c r="AO987" s="1"/>
  <c r="AW987" s="1"/>
  <c r="I990"/>
  <c r="Q990" s="1"/>
  <c r="Y990" s="1"/>
  <c r="AG990" s="1"/>
  <c r="AO990" s="1"/>
  <c r="AW990" s="1"/>
  <c r="I993"/>
  <c r="Q993" s="1"/>
  <c r="Y993" s="1"/>
  <c r="AG993" s="1"/>
  <c r="AO993" s="1"/>
  <c r="AW993" s="1"/>
  <c r="I996"/>
  <c r="Q996" s="1"/>
  <c r="Y996" s="1"/>
  <c r="AG996" s="1"/>
  <c r="AO996" s="1"/>
  <c r="AW996" s="1"/>
  <c r="I999"/>
  <c r="Q999" s="1"/>
  <c r="Y999" s="1"/>
  <c r="AG999" s="1"/>
  <c r="AO999" s="1"/>
  <c r="AW999" s="1"/>
  <c r="Q1006"/>
  <c r="Y1006" s="1"/>
  <c r="AG1006" s="1"/>
  <c r="AO1006" s="1"/>
  <c r="AW1006" s="1"/>
  <c r="X1057"/>
  <c r="AF1057" s="1"/>
  <c r="AN1057" s="1"/>
  <c r="AV1057" s="1"/>
  <c r="X1069"/>
  <c r="AF1069" s="1"/>
  <c r="AN1069" s="1"/>
  <c r="AV1069" s="1"/>
  <c r="R932"/>
  <c r="Z932" s="1"/>
  <c r="AH932" s="1"/>
  <c r="AP932" s="1"/>
  <c r="AX932" s="1"/>
  <c r="P972"/>
  <c r="X972" s="1"/>
  <c r="AF972" s="1"/>
  <c r="AN972" s="1"/>
  <c r="AV972" s="1"/>
  <c r="X973"/>
  <c r="AF973" s="1"/>
  <c r="AN973" s="1"/>
  <c r="AV973" s="1"/>
  <c r="X976"/>
  <c r="AF976" s="1"/>
  <c r="AN976" s="1"/>
  <c r="AV976" s="1"/>
  <c r="X979"/>
  <c r="AF979" s="1"/>
  <c r="AN979" s="1"/>
  <c r="AV979" s="1"/>
  <c r="X982"/>
  <c r="AF982" s="1"/>
  <c r="AN982" s="1"/>
  <c r="AV982" s="1"/>
  <c r="X985"/>
  <c r="AF985" s="1"/>
  <c r="AN985" s="1"/>
  <c r="AV985" s="1"/>
  <c r="X988"/>
  <c r="AF988" s="1"/>
  <c r="AN988" s="1"/>
  <c r="AV988" s="1"/>
  <c r="X991"/>
  <c r="AF991" s="1"/>
  <c r="AN991" s="1"/>
  <c r="AV991" s="1"/>
  <c r="X997"/>
  <c r="AF997" s="1"/>
  <c r="AN997" s="1"/>
  <c r="AV997" s="1"/>
  <c r="X1000"/>
  <c r="AF1000" s="1"/>
  <c r="AN1000" s="1"/>
  <c r="AV1000" s="1"/>
  <c r="T1044"/>
  <c r="T1043" s="1"/>
  <c r="T1042" s="1"/>
  <c r="T925" s="1"/>
  <c r="AJ1044"/>
  <c r="AJ1043" s="1"/>
  <c r="AJ1042" s="1"/>
  <c r="AJ925" s="1"/>
  <c r="X1054"/>
  <c r="AF1054" s="1"/>
  <c r="AN1054" s="1"/>
  <c r="AV1054" s="1"/>
  <c r="X1066"/>
  <c r="AF1066" s="1"/>
  <c r="AN1066" s="1"/>
  <c r="AV1066" s="1"/>
  <c r="R1078"/>
  <c r="Z1078" s="1"/>
  <c r="AH1078" s="1"/>
  <c r="AP1078" s="1"/>
  <c r="AX1078" s="1"/>
  <c r="J1077"/>
  <c r="AO1096"/>
  <c r="AG1095"/>
  <c r="AG1094" s="1"/>
  <c r="AV1099"/>
  <c r="AV1098" s="1"/>
  <c r="AV1097" s="1"/>
  <c r="AN1098"/>
  <c r="AN1097" s="1"/>
  <c r="AV1108"/>
  <c r="AV1107" s="1"/>
  <c r="AV1106" s="1"/>
  <c r="AN1107"/>
  <c r="AN1106" s="1"/>
  <c r="AO1114"/>
  <c r="AG1113"/>
  <c r="AG1112" s="1"/>
  <c r="I1045"/>
  <c r="I1048"/>
  <c r="Q1048" s="1"/>
  <c r="Y1048" s="1"/>
  <c r="AG1048" s="1"/>
  <c r="AO1048" s="1"/>
  <c r="AW1048" s="1"/>
  <c r="I1051"/>
  <c r="Q1051" s="1"/>
  <c r="Y1051" s="1"/>
  <c r="AG1051" s="1"/>
  <c r="AO1051" s="1"/>
  <c r="AW1051" s="1"/>
  <c r="I1054"/>
  <c r="Q1054" s="1"/>
  <c r="Y1054" s="1"/>
  <c r="AG1054" s="1"/>
  <c r="AO1054" s="1"/>
  <c r="AW1054" s="1"/>
  <c r="I1057"/>
  <c r="Q1057" s="1"/>
  <c r="Y1057" s="1"/>
  <c r="AG1057" s="1"/>
  <c r="AO1057" s="1"/>
  <c r="AW1057" s="1"/>
  <c r="I1060"/>
  <c r="Q1060" s="1"/>
  <c r="Y1060" s="1"/>
  <c r="AG1060" s="1"/>
  <c r="AO1060" s="1"/>
  <c r="AW1060" s="1"/>
  <c r="I1063"/>
  <c r="Q1063" s="1"/>
  <c r="Y1063" s="1"/>
  <c r="AG1063" s="1"/>
  <c r="AO1063" s="1"/>
  <c r="AW1063" s="1"/>
  <c r="I1066"/>
  <c r="Q1066" s="1"/>
  <c r="Y1066" s="1"/>
  <c r="AG1066" s="1"/>
  <c r="AO1066" s="1"/>
  <c r="AW1066" s="1"/>
  <c r="I1069"/>
  <c r="Q1069" s="1"/>
  <c r="Y1069" s="1"/>
  <c r="AG1069" s="1"/>
  <c r="AO1069" s="1"/>
  <c r="AW1069" s="1"/>
  <c r="I1072"/>
  <c r="Q1072" s="1"/>
  <c r="Y1072" s="1"/>
  <c r="AG1072" s="1"/>
  <c r="AO1072" s="1"/>
  <c r="AW1072" s="1"/>
  <c r="I1078"/>
  <c r="R1079"/>
  <c r="Z1079" s="1"/>
  <c r="AH1079" s="1"/>
  <c r="AP1079" s="1"/>
  <c r="AX1079" s="1"/>
  <c r="AG1080"/>
  <c r="AO1080" s="1"/>
  <c r="AW1080" s="1"/>
  <c r="T1085"/>
  <c r="AL1100"/>
  <c r="AT1100"/>
  <c r="AB1105"/>
  <c r="AB1100" s="1"/>
  <c r="X1119"/>
  <c r="AF1119" s="1"/>
  <c r="AN1119" s="1"/>
  <c r="AV1119" s="1"/>
  <c r="AG1086"/>
  <c r="AO1093"/>
  <c r="AG1092"/>
  <c r="AG1091" s="1"/>
  <c r="AP1099"/>
  <c r="AH1098"/>
  <c r="AH1097" s="1"/>
  <c r="J1101"/>
  <c r="R1102"/>
  <c r="Z1102" s="1"/>
  <c r="AH1102" s="1"/>
  <c r="AP1102" s="1"/>
  <c r="AX1102" s="1"/>
  <c r="AP1108"/>
  <c r="AH1107"/>
  <c r="AH1106" s="1"/>
  <c r="AN1111"/>
  <c r="AF1110"/>
  <c r="AF1109" s="1"/>
  <c r="AN1114"/>
  <c r="AF1113"/>
  <c r="AF1112" s="1"/>
  <c r="H1086"/>
  <c r="P1087"/>
  <c r="X1087" s="1"/>
  <c r="AF1087" s="1"/>
  <c r="AN1087" s="1"/>
  <c r="AV1087" s="1"/>
  <c r="AN1093"/>
  <c r="AF1092"/>
  <c r="AF1091" s="1"/>
  <c r="AW1111"/>
  <c r="AW1110" s="1"/>
  <c r="AW1109" s="1"/>
  <c r="AO1110"/>
  <c r="AO1109" s="1"/>
  <c r="AX1114"/>
  <c r="AX1113" s="1"/>
  <c r="AX1112" s="1"/>
  <c r="AP1113"/>
  <c r="AP1112" s="1"/>
  <c r="P1045"/>
  <c r="X1045" s="1"/>
  <c r="AF1045" s="1"/>
  <c r="AN1045" s="1"/>
  <c r="AV1045" s="1"/>
  <c r="AJ1090"/>
  <c r="AJ1085" s="1"/>
  <c r="AR1090"/>
  <c r="AR1085" s="1"/>
  <c r="AC1105"/>
  <c r="AC1100" s="1"/>
  <c r="X1124"/>
  <c r="AF1124" s="1"/>
  <c r="AN1124" s="1"/>
  <c r="AV1124" s="1"/>
  <c r="AX1093"/>
  <c r="AX1092" s="1"/>
  <c r="AX1091" s="1"/>
  <c r="AP1092"/>
  <c r="AP1091" s="1"/>
  <c r="AP1096"/>
  <c r="AH1095"/>
  <c r="AH1094" s="1"/>
  <c r="I1128"/>
  <c r="Q1129"/>
  <c r="Y1129" s="1"/>
  <c r="AG1129" s="1"/>
  <c r="AO1129" s="1"/>
  <c r="AW1129" s="1"/>
  <c r="M1084"/>
  <c r="AK1085"/>
  <c r="AS1090"/>
  <c r="AS1085" s="1"/>
  <c r="U1105"/>
  <c r="U1100" s="1"/>
  <c r="T1105"/>
  <c r="T1100" s="1"/>
  <c r="AF1118"/>
  <c r="AN1118" s="1"/>
  <c r="AV1118" s="1"/>
  <c r="AG1119"/>
  <c r="AO1119" s="1"/>
  <c r="AW1119" s="1"/>
  <c r="M1127"/>
  <c r="AM1096"/>
  <c r="AE1095"/>
  <c r="AE1094" s="1"/>
  <c r="AP1157"/>
  <c r="AH1156"/>
  <c r="AP1159"/>
  <c r="AH1158"/>
  <c r="AP1161"/>
  <c r="AH1160"/>
  <c r="AX1164"/>
  <c r="AX1163" s="1"/>
  <c r="AP1163"/>
  <c r="AO1168"/>
  <c r="AG1167"/>
  <c r="I1085"/>
  <c r="J1086"/>
  <c r="H1101"/>
  <c r="I1102"/>
  <c r="H1117"/>
  <c r="I1118"/>
  <c r="J1119"/>
  <c r="H1122"/>
  <c r="P1122" s="1"/>
  <c r="X1122" s="1"/>
  <c r="AF1122" s="1"/>
  <c r="AN1122" s="1"/>
  <c r="AV1122" s="1"/>
  <c r="I1123"/>
  <c r="J1124"/>
  <c r="H1129"/>
  <c r="I1137"/>
  <c r="AS1151"/>
  <c r="AS1127" s="1"/>
  <c r="N1169"/>
  <c r="AM1099"/>
  <c r="AE1098"/>
  <c r="AE1097" s="1"/>
  <c r="AM1108"/>
  <c r="AE1107"/>
  <c r="AE1106" s="1"/>
  <c r="AM1154"/>
  <c r="AE1153"/>
  <c r="AE1152" s="1"/>
  <c r="AX1154"/>
  <c r="AX1153" s="1"/>
  <c r="AX1152" s="1"/>
  <c r="AP1153"/>
  <c r="AP1152" s="1"/>
  <c r="AM1166"/>
  <c r="AE1165"/>
  <c r="AX1166"/>
  <c r="AX1165" s="1"/>
  <c r="AP1165"/>
  <c r="AM1111"/>
  <c r="AE1110"/>
  <c r="AE1109" s="1"/>
  <c r="AO1164"/>
  <c r="AG1163"/>
  <c r="AX1168"/>
  <c r="AX1167" s="1"/>
  <c r="AP1167"/>
  <c r="R1186"/>
  <c r="Z1186" s="1"/>
  <c r="AH1186" s="1"/>
  <c r="AP1186" s="1"/>
  <c r="AX1186" s="1"/>
  <c r="Y1092"/>
  <c r="Y1091" s="1"/>
  <c r="AH1092"/>
  <c r="AH1091" s="1"/>
  <c r="Z1095"/>
  <c r="Z1094" s="1"/>
  <c r="AN1095"/>
  <c r="AN1094" s="1"/>
  <c r="AF1098"/>
  <c r="AF1097" s="1"/>
  <c r="AO1098"/>
  <c r="AO1097" s="1"/>
  <c r="AF1107"/>
  <c r="AF1106" s="1"/>
  <c r="AO1107"/>
  <c r="AO1106" s="1"/>
  <c r="X1110"/>
  <c r="X1109" s="1"/>
  <c r="AG1110"/>
  <c r="AG1109" s="1"/>
  <c r="AP1110"/>
  <c r="AP1109" s="1"/>
  <c r="Y1113"/>
  <c r="Y1112" s="1"/>
  <c r="Y1105" s="1"/>
  <c r="AH1113"/>
  <c r="AH1112" s="1"/>
  <c r="R1128"/>
  <c r="O1137"/>
  <c r="W1137" s="1"/>
  <c r="AE1137" s="1"/>
  <c r="AM1137" s="1"/>
  <c r="AU1137" s="1"/>
  <c r="AD1151"/>
  <c r="AT1151"/>
  <c r="AE1086"/>
  <c r="AM1093"/>
  <c r="AE1092"/>
  <c r="AE1091" s="1"/>
  <c r="AM1114"/>
  <c r="AE1113"/>
  <c r="AE1112" s="1"/>
  <c r="AO1154"/>
  <c r="AG1153"/>
  <c r="AG1152" s="1"/>
  <c r="AM1157"/>
  <c r="AE1156"/>
  <c r="AW1157"/>
  <c r="AW1156" s="1"/>
  <c r="AO1156"/>
  <c r="AM1159"/>
  <c r="AE1158"/>
  <c r="AW1159"/>
  <c r="AW1158" s="1"/>
  <c r="AO1158"/>
  <c r="AM1161"/>
  <c r="AE1160"/>
  <c r="AW1161"/>
  <c r="AW1160" s="1"/>
  <c r="AO1160"/>
  <c r="AO1166"/>
  <c r="AG1165"/>
  <c r="I1170"/>
  <c r="X1092"/>
  <c r="X1091" s="1"/>
  <c r="Y1095"/>
  <c r="Y1094" s="1"/>
  <c r="Z1098"/>
  <c r="Z1097" s="1"/>
  <c r="Z1107"/>
  <c r="Z1106" s="1"/>
  <c r="Z1105" s="1"/>
  <c r="X1113"/>
  <c r="X1112" s="1"/>
  <c r="S1151"/>
  <c r="S1127" s="1"/>
  <c r="AL1151"/>
  <c r="AK1151"/>
  <c r="M1169"/>
  <c r="AN1164"/>
  <c r="AF1163"/>
  <c r="AN1168"/>
  <c r="AF1167"/>
  <c r="AM1199"/>
  <c r="AE1198"/>
  <c r="AM1201"/>
  <c r="AE1200"/>
  <c r="AM1203"/>
  <c r="AE1202"/>
  <c r="AP1208"/>
  <c r="AH1207"/>
  <c r="AW1210"/>
  <c r="AW1209" s="1"/>
  <c r="AO1209"/>
  <c r="O1234"/>
  <c r="G1233"/>
  <c r="J1144"/>
  <c r="W1153"/>
  <c r="W1152" s="1"/>
  <c r="AG1156"/>
  <c r="Z1158"/>
  <c r="AG1160"/>
  <c r="Y1163"/>
  <c r="AH1163"/>
  <c r="W1165"/>
  <c r="W1162" s="1"/>
  <c r="Y1167"/>
  <c r="AH1167"/>
  <c r="J1170"/>
  <c r="G1171"/>
  <c r="Q1172"/>
  <c r="Y1172" s="1"/>
  <c r="AG1172" s="1"/>
  <c r="AO1172" s="1"/>
  <c r="AW1172" s="1"/>
  <c r="I1179"/>
  <c r="T1219"/>
  <c r="AS1219"/>
  <c r="N1219"/>
  <c r="U1219"/>
  <c r="AK1219"/>
  <c r="T1231"/>
  <c r="AN1159"/>
  <c r="AF1158"/>
  <c r="G1178"/>
  <c r="AP1196"/>
  <c r="AH1195"/>
  <c r="AH1194" s="1"/>
  <c r="AP1199"/>
  <c r="AH1198"/>
  <c r="AP1201"/>
  <c r="AH1200"/>
  <c r="AP1203"/>
  <c r="AH1202"/>
  <c r="AN1206"/>
  <c r="AF1205"/>
  <c r="AP1210"/>
  <c r="AH1209"/>
  <c r="R1214"/>
  <c r="Z1214" s="1"/>
  <c r="AH1214" s="1"/>
  <c r="AP1214" s="1"/>
  <c r="AX1214" s="1"/>
  <c r="J1213"/>
  <c r="P1227"/>
  <c r="X1227" s="1"/>
  <c r="AF1227" s="1"/>
  <c r="AN1227" s="1"/>
  <c r="AV1227" s="1"/>
  <c r="H1226"/>
  <c r="AE1164"/>
  <c r="AE1168"/>
  <c r="O1189"/>
  <c r="W1189" s="1"/>
  <c r="AE1189" s="1"/>
  <c r="AM1189" s="1"/>
  <c r="AU1189" s="1"/>
  <c r="AN1154"/>
  <c r="AF1153"/>
  <c r="AF1152" s="1"/>
  <c r="AN1166"/>
  <c r="AF1165"/>
  <c r="AW1196"/>
  <c r="AW1195" s="1"/>
  <c r="AW1194" s="1"/>
  <c r="AO1195"/>
  <c r="AO1194" s="1"/>
  <c r="AO1199"/>
  <c r="AG1198"/>
  <c r="AO1201"/>
  <c r="AG1200"/>
  <c r="AO1203"/>
  <c r="AG1202"/>
  <c r="AW1206"/>
  <c r="AW1205" s="1"/>
  <c r="AO1205"/>
  <c r="AN1208"/>
  <c r="AF1207"/>
  <c r="P1222"/>
  <c r="X1222" s="1"/>
  <c r="AF1222" s="1"/>
  <c r="AN1222" s="1"/>
  <c r="AV1222" s="1"/>
  <c r="H1221"/>
  <c r="H1144"/>
  <c r="G1147"/>
  <c r="G1149"/>
  <c r="O1149" s="1"/>
  <c r="W1149" s="1"/>
  <c r="AE1149" s="1"/>
  <c r="AM1149" s="1"/>
  <c r="AU1149" s="1"/>
  <c r="Y1153"/>
  <c r="Y1152" s="1"/>
  <c r="AH1153"/>
  <c r="AH1152" s="1"/>
  <c r="Z1156"/>
  <c r="AG1158"/>
  <c r="Z1160"/>
  <c r="Y1165"/>
  <c r="AH1165"/>
  <c r="L1219"/>
  <c r="AN1157"/>
  <c r="AF1156"/>
  <c r="AN1161"/>
  <c r="AF1160"/>
  <c r="AN1196"/>
  <c r="AF1195"/>
  <c r="AF1194" s="1"/>
  <c r="AN1199"/>
  <c r="AF1198"/>
  <c r="AN1201"/>
  <c r="AF1200"/>
  <c r="AN1203"/>
  <c r="AF1202"/>
  <c r="AP1206"/>
  <c r="AH1205"/>
  <c r="AW1208"/>
  <c r="AW1207" s="1"/>
  <c r="AO1207"/>
  <c r="AN1210"/>
  <c r="AF1209"/>
  <c r="AM1206"/>
  <c r="AE1205"/>
  <c r="AM1210"/>
  <c r="AE1209"/>
  <c r="X1205"/>
  <c r="AG1205"/>
  <c r="Z1207"/>
  <c r="X1209"/>
  <c r="AG1209"/>
  <c r="H1214"/>
  <c r="I1215"/>
  <c r="I1221"/>
  <c r="J1222"/>
  <c r="P1223"/>
  <c r="X1223" s="1"/>
  <c r="AF1223" s="1"/>
  <c r="AN1223" s="1"/>
  <c r="AV1223" s="1"/>
  <c r="I1226"/>
  <c r="J1227"/>
  <c r="P1228"/>
  <c r="X1228" s="1"/>
  <c r="AF1228" s="1"/>
  <c r="AN1228" s="1"/>
  <c r="AV1228" s="1"/>
  <c r="I1233"/>
  <c r="H1235"/>
  <c r="AK1235"/>
  <c r="AK1234" s="1"/>
  <c r="AK1233" s="1"/>
  <c r="AK1232" s="1"/>
  <c r="G1245"/>
  <c r="S1245"/>
  <c r="S1244" s="1"/>
  <c r="S1243" s="1"/>
  <c r="S1231" s="1"/>
  <c r="I1252"/>
  <c r="Q1253"/>
  <c r="Y1253" s="1"/>
  <c r="AG1253" s="1"/>
  <c r="AO1253" s="1"/>
  <c r="AW1253" s="1"/>
  <c r="Y1256"/>
  <c r="AG1256" s="1"/>
  <c r="AO1256" s="1"/>
  <c r="AW1256" s="1"/>
  <c r="U1255"/>
  <c r="Y1255" s="1"/>
  <c r="AG1255" s="1"/>
  <c r="AO1255" s="1"/>
  <c r="AW1255" s="1"/>
  <c r="O1235"/>
  <c r="W1235" s="1"/>
  <c r="AE1235" s="1"/>
  <c r="AM1235" s="1"/>
  <c r="AU1235" s="1"/>
  <c r="AM1208"/>
  <c r="AE1207"/>
  <c r="Z1205"/>
  <c r="X1207"/>
  <c r="AG1207"/>
  <c r="Z1209"/>
  <c r="W1236"/>
  <c r="AE1236" s="1"/>
  <c r="AM1236" s="1"/>
  <c r="AU1236" s="1"/>
  <c r="P1246"/>
  <c r="O1247"/>
  <c r="W1247" s="1"/>
  <c r="AE1247" s="1"/>
  <c r="AM1247" s="1"/>
  <c r="AU1247" s="1"/>
  <c r="O1252"/>
  <c r="W1252" s="1"/>
  <c r="AE1252" s="1"/>
  <c r="AM1252" s="1"/>
  <c r="AU1252" s="1"/>
  <c r="AO1259"/>
  <c r="AW1259" s="1"/>
  <c r="H1269"/>
  <c r="P1270"/>
  <c r="X1270" s="1"/>
  <c r="AF1270" s="1"/>
  <c r="AN1270" s="1"/>
  <c r="AV1270" s="1"/>
  <c r="G1270"/>
  <c r="O1271"/>
  <c r="W1271" s="1"/>
  <c r="AE1271" s="1"/>
  <c r="AM1271" s="1"/>
  <c r="AU1271" s="1"/>
  <c r="Q1235"/>
  <c r="Y1235" s="1"/>
  <c r="AG1235" s="1"/>
  <c r="T1263"/>
  <c r="T1262" s="1"/>
  <c r="AJ1263"/>
  <c r="AJ1262" s="1"/>
  <c r="I1246"/>
  <c r="Q1271"/>
  <c r="Y1271" s="1"/>
  <c r="AG1271" s="1"/>
  <c r="AO1271" s="1"/>
  <c r="AW1271" s="1"/>
  <c r="I1270"/>
  <c r="R1270"/>
  <c r="Z1270" s="1"/>
  <c r="AH1270" s="1"/>
  <c r="AP1270" s="1"/>
  <c r="AX1270" s="1"/>
  <c r="J1269"/>
  <c r="H1265"/>
  <c r="P1271"/>
  <c r="X1271" s="1"/>
  <c r="AF1271" s="1"/>
  <c r="AN1271" s="1"/>
  <c r="AV1271" s="1"/>
  <c r="O1272"/>
  <c r="W1272" s="1"/>
  <c r="AE1272" s="1"/>
  <c r="AM1272" s="1"/>
  <c r="AU1272" s="1"/>
  <c r="R1271"/>
  <c r="Z1271" s="1"/>
  <c r="AH1271" s="1"/>
  <c r="AP1271" s="1"/>
  <c r="AX1271" s="1"/>
  <c r="Q1272"/>
  <c r="Y1272" s="1"/>
  <c r="AG1272" s="1"/>
  <c r="AO1272" s="1"/>
  <c r="AW1272" s="1"/>
  <c r="J98" i="6"/>
  <c r="Z98"/>
  <c r="Z107" s="1"/>
  <c r="AQ98"/>
  <c r="AU98"/>
  <c r="AU107" s="1"/>
  <c r="AY98"/>
  <c r="AY107" s="1"/>
  <c r="BB36"/>
  <c r="BB98" s="1"/>
  <c r="BB107" s="1"/>
  <c r="V50"/>
  <c r="AL56"/>
  <c r="AL90"/>
  <c r="E98"/>
  <c r="K98"/>
  <c r="O98"/>
  <c r="S98"/>
  <c r="X98"/>
  <c r="AC98"/>
  <c r="AG98"/>
  <c r="AK98"/>
  <c r="V56"/>
  <c r="V90"/>
  <c r="AL98"/>
  <c r="V45"/>
  <c r="F14"/>
  <c r="F98" s="1"/>
  <c r="AO31"/>
  <c r="AO98" s="1"/>
  <c r="D36"/>
  <c r="D98" s="1"/>
  <c r="E99" s="1"/>
  <c r="F99" s="1"/>
  <c r="G99" s="1"/>
  <c r="H99" s="1"/>
  <c r="I99" s="1"/>
  <c r="J99" s="1"/>
  <c r="K99" s="1"/>
  <c r="L99" s="1"/>
  <c r="M99" s="1"/>
  <c r="N99" s="1"/>
  <c r="O99" s="1"/>
  <c r="P99" s="1"/>
  <c r="Q99" s="1"/>
  <c r="R99" s="1"/>
  <c r="S99" s="1"/>
  <c r="T99" s="1"/>
  <c r="U99" s="1"/>
  <c r="X36"/>
  <c r="V44"/>
  <c r="V42" s="1"/>
  <c r="V98" s="1"/>
  <c r="AL44"/>
  <c r="AL42" s="1"/>
  <c r="V48"/>
  <c r="W56"/>
  <c r="AM56"/>
  <c r="D71"/>
  <c r="D90"/>
  <c r="F95"/>
  <c r="AM36"/>
  <c r="AM98" s="1"/>
  <c r="AM99" s="1"/>
  <c r="AN99" s="1"/>
  <c r="AO99" s="1"/>
  <c r="AP99" s="1"/>
  <c r="AQ99" s="1"/>
  <c r="AR99" s="1"/>
  <c r="AS99" s="1"/>
  <c r="AT99" s="1"/>
  <c r="AU99" s="1"/>
  <c r="AV99" s="1"/>
  <c r="AW99" s="1"/>
  <c r="AX99" s="1"/>
  <c r="AY99" s="1"/>
  <c r="AZ99" s="1"/>
  <c r="BA99" s="1"/>
  <c r="J56"/>
  <c r="W71"/>
  <c r="Y14"/>
  <c r="Y98" s="1"/>
  <c r="W31"/>
  <c r="W98" s="1"/>
  <c r="X99" s="1"/>
  <c r="Y99" s="1"/>
  <c r="Z99" s="1"/>
  <c r="AA99" s="1"/>
  <c r="AB99" s="1"/>
  <c r="AC99" s="1"/>
  <c r="AD99" s="1"/>
  <c r="AE99" s="1"/>
  <c r="AF99" s="1"/>
  <c r="AG99" s="1"/>
  <c r="AH99" s="1"/>
  <c r="AI99" s="1"/>
  <c r="AJ99" s="1"/>
  <c r="AK99" s="1"/>
  <c r="X72" i="7" l="1"/>
  <c r="S925"/>
  <c r="T1127"/>
  <c r="T1116" s="1"/>
  <c r="AH806"/>
  <c r="AP806" s="1"/>
  <c r="AX806" s="1"/>
  <c r="AS246"/>
  <c r="AA154"/>
  <c r="O178"/>
  <c r="W178" s="1"/>
  <c r="AE178" s="1"/>
  <c r="AM178" s="1"/>
  <c r="AU178" s="1"/>
  <c r="G177"/>
  <c r="O177" s="1"/>
  <c r="W177" s="1"/>
  <c r="AE177" s="1"/>
  <c r="AM177" s="1"/>
  <c r="AU177" s="1"/>
  <c r="X556"/>
  <c r="AF556" s="1"/>
  <c r="AN556" s="1"/>
  <c r="AV556" s="1"/>
  <c r="AF60"/>
  <c r="AN60" s="1"/>
  <c r="AV60" s="1"/>
  <c r="N246"/>
  <c r="O39"/>
  <c r="W39" s="1"/>
  <c r="AE39" s="1"/>
  <c r="AM39" s="1"/>
  <c r="AU39" s="1"/>
  <c r="AB1231"/>
  <c r="X424"/>
  <c r="AF424" s="1"/>
  <c r="AN424" s="1"/>
  <c r="AV424" s="1"/>
  <c r="H327"/>
  <c r="P327" s="1"/>
  <c r="X327" s="1"/>
  <c r="AF327" s="1"/>
  <c r="AN327" s="1"/>
  <c r="AV327" s="1"/>
  <c r="Q144"/>
  <c r="Y144" s="1"/>
  <c r="AG144" s="1"/>
  <c r="AO144" s="1"/>
  <c r="AW144" s="1"/>
  <c r="I143"/>
  <c r="AI72"/>
  <c r="AO1234"/>
  <c r="AW1234" s="1"/>
  <c r="X1245"/>
  <c r="AF1245" s="1"/>
  <c r="AN1245" s="1"/>
  <c r="AV1245" s="1"/>
  <c r="O1186"/>
  <c r="W1186" s="1"/>
  <c r="AE1186" s="1"/>
  <c r="AM1186" s="1"/>
  <c r="AU1186" s="1"/>
  <c r="J276"/>
  <c r="R276" s="1"/>
  <c r="Z276" s="1"/>
  <c r="AH276" s="1"/>
  <c r="AP276" s="1"/>
  <c r="AX276" s="1"/>
  <c r="O287"/>
  <c r="W287" s="1"/>
  <c r="AE287" s="1"/>
  <c r="AM287" s="1"/>
  <c r="AU287" s="1"/>
  <c r="G276"/>
  <c r="O276" s="1"/>
  <c r="W276" s="1"/>
  <c r="AE276" s="1"/>
  <c r="AM276" s="1"/>
  <c r="AU276" s="1"/>
  <c r="P468"/>
  <c r="X468" s="1"/>
  <c r="AF468" s="1"/>
  <c r="AN468" s="1"/>
  <c r="AV468" s="1"/>
  <c r="H467"/>
  <c r="P467" s="1"/>
  <c r="X467" s="1"/>
  <c r="AF467" s="1"/>
  <c r="AN467" s="1"/>
  <c r="AV467" s="1"/>
  <c r="AQ1169"/>
  <c r="M758"/>
  <c r="O725"/>
  <c r="AH515"/>
  <c r="AD319"/>
  <c r="AR1127"/>
  <c r="AC1127"/>
  <c r="AT246"/>
  <c r="T319"/>
  <c r="Y1193"/>
  <c r="U154"/>
  <c r="AL1169"/>
  <c r="N1116"/>
  <c r="N1083" s="1"/>
  <c r="S423"/>
  <c r="P592"/>
  <c r="X592" s="1"/>
  <c r="AF592" s="1"/>
  <c r="AN592" s="1"/>
  <c r="AV592" s="1"/>
  <c r="P272"/>
  <c r="X272" s="1"/>
  <c r="AF272" s="1"/>
  <c r="AN272" s="1"/>
  <c r="AV272" s="1"/>
  <c r="H271"/>
  <c r="P271" s="1"/>
  <c r="X271" s="1"/>
  <c r="AF271" s="1"/>
  <c r="AN271" s="1"/>
  <c r="AV271" s="1"/>
  <c r="AD1244"/>
  <c r="AD1243" s="1"/>
  <c r="AD1231" s="1"/>
  <c r="U246"/>
  <c r="I374"/>
  <c r="Q374" s="1"/>
  <c r="Y374" s="1"/>
  <c r="AG374" s="1"/>
  <c r="AO374" s="1"/>
  <c r="AW374" s="1"/>
  <c r="Q273"/>
  <c r="Y273" s="1"/>
  <c r="AG273" s="1"/>
  <c r="AO273" s="1"/>
  <c r="AW273" s="1"/>
  <c r="I272"/>
  <c r="R273"/>
  <c r="Z273" s="1"/>
  <c r="AH273" s="1"/>
  <c r="AP273" s="1"/>
  <c r="AX273" s="1"/>
  <c r="J272"/>
  <c r="AE1090"/>
  <c r="AD1127"/>
  <c r="J1178"/>
  <c r="R1178" s="1"/>
  <c r="Z1178" s="1"/>
  <c r="AH1178" s="1"/>
  <c r="AP1178" s="1"/>
  <c r="AX1178" s="1"/>
  <c r="R752"/>
  <c r="Z752" s="1"/>
  <c r="AH752" s="1"/>
  <c r="AP752" s="1"/>
  <c r="AX752" s="1"/>
  <c r="G1251"/>
  <c r="O1251" s="1"/>
  <c r="W1251" s="1"/>
  <c r="AE1251" s="1"/>
  <c r="AM1251" s="1"/>
  <c r="AU1251" s="1"/>
  <c r="AL72"/>
  <c r="AL59" s="1"/>
  <c r="S1169"/>
  <c r="S1116" s="1"/>
  <c r="S1083" s="1"/>
  <c r="U758"/>
  <c r="AL758"/>
  <c r="AD758"/>
  <c r="J157"/>
  <c r="H326"/>
  <c r="R157"/>
  <c r="Z157" s="1"/>
  <c r="AH157" s="1"/>
  <c r="AP157" s="1"/>
  <c r="AX157" s="1"/>
  <c r="J156"/>
  <c r="AK1127"/>
  <c r="AE674"/>
  <c r="AE673" s="1"/>
  <c r="AE672" s="1"/>
  <c r="W617"/>
  <c r="W616" s="1"/>
  <c r="W582"/>
  <c r="W581" s="1"/>
  <c r="W580" s="1"/>
  <c r="AI1169"/>
  <c r="Z1129"/>
  <c r="AH1129" s="1"/>
  <c r="AP1129" s="1"/>
  <c r="AX1129" s="1"/>
  <c r="AI758"/>
  <c r="AC925"/>
  <c r="X1246"/>
  <c r="AF1246" s="1"/>
  <c r="AN1246" s="1"/>
  <c r="AV1246" s="1"/>
  <c r="Z1090"/>
  <c r="AR1084"/>
  <c r="AE752"/>
  <c r="AM752" s="1"/>
  <c r="AU752" s="1"/>
  <c r="R645"/>
  <c r="Z645" s="1"/>
  <c r="AH645" s="1"/>
  <c r="AP645" s="1"/>
  <c r="AX645" s="1"/>
  <c r="R644"/>
  <c r="Z644" s="1"/>
  <c r="AH644" s="1"/>
  <c r="AP644" s="1"/>
  <c r="AX644" s="1"/>
  <c r="H393"/>
  <c r="AA423"/>
  <c r="AR423"/>
  <c r="AA373"/>
  <c r="AA372" s="1"/>
  <c r="AA357" s="1"/>
  <c r="AG515"/>
  <c r="AB357"/>
  <c r="M373"/>
  <c r="M372" s="1"/>
  <c r="P348"/>
  <c r="X348" s="1"/>
  <c r="AF348" s="1"/>
  <c r="AN348" s="1"/>
  <c r="AV348" s="1"/>
  <c r="AL319"/>
  <c r="J199"/>
  <c r="AH47"/>
  <c r="AP47" s="1"/>
  <c r="AX47" s="1"/>
  <c r="AM75"/>
  <c r="AU75" s="1"/>
  <c r="AT72"/>
  <c r="AT59" s="1"/>
  <c r="L1244"/>
  <c r="L1243" s="1"/>
  <c r="L1231" s="1"/>
  <c r="AD925"/>
  <c r="AL373"/>
  <c r="AL372" s="1"/>
  <c r="AL357" s="1"/>
  <c r="T246"/>
  <c r="AA15"/>
  <c r="AB1169"/>
  <c r="W1155"/>
  <c r="W1151" s="1"/>
  <c r="AD1169"/>
  <c r="AD1116" s="1"/>
  <c r="W1090"/>
  <c r="W1085" s="1"/>
  <c r="AO593"/>
  <c r="AW593" s="1"/>
  <c r="N154"/>
  <c r="J127"/>
  <c r="J126" s="1"/>
  <c r="R126" s="1"/>
  <c r="Z126" s="1"/>
  <c r="AH126" s="1"/>
  <c r="AP126" s="1"/>
  <c r="AX126" s="1"/>
  <c r="AC15"/>
  <c r="P158"/>
  <c r="X158" s="1"/>
  <c r="AF158" s="1"/>
  <c r="AN158" s="1"/>
  <c r="AV158" s="1"/>
  <c r="H157"/>
  <c r="P128"/>
  <c r="X128" s="1"/>
  <c r="AF128" s="1"/>
  <c r="AN128" s="1"/>
  <c r="AV128" s="1"/>
  <c r="H127"/>
  <c r="AT1127"/>
  <c r="H694"/>
  <c r="P694" s="1"/>
  <c r="X694" s="1"/>
  <c r="AI1084"/>
  <c r="Q158"/>
  <c r="Y158" s="1"/>
  <c r="AG158" s="1"/>
  <c r="AO158" s="1"/>
  <c r="AW158" s="1"/>
  <c r="I157"/>
  <c r="AN1178"/>
  <c r="AV1178" s="1"/>
  <c r="K246"/>
  <c r="O157"/>
  <c r="W157" s="1"/>
  <c r="AE157" s="1"/>
  <c r="AM157" s="1"/>
  <c r="AU157" s="1"/>
  <c r="G156"/>
  <c r="O156" s="1"/>
  <c r="W156" s="1"/>
  <c r="AE156" s="1"/>
  <c r="AM156" s="1"/>
  <c r="AU156" s="1"/>
  <c r="Z1204"/>
  <c r="Z1193" s="1"/>
  <c r="U925"/>
  <c r="T758"/>
  <c r="AC758"/>
  <c r="AR1169"/>
  <c r="AR1116" s="1"/>
  <c r="AR1083" s="1"/>
  <c r="U319"/>
  <c r="O166"/>
  <c r="W166" s="1"/>
  <c r="AE166" s="1"/>
  <c r="AM166" s="1"/>
  <c r="AU166" s="1"/>
  <c r="G155"/>
  <c r="O155" s="1"/>
  <c r="W155" s="1"/>
  <c r="AE155" s="1"/>
  <c r="AM155" s="1"/>
  <c r="AU155" s="1"/>
  <c r="O128"/>
  <c r="W128" s="1"/>
  <c r="AE128" s="1"/>
  <c r="AM128" s="1"/>
  <c r="AU128" s="1"/>
  <c r="G127"/>
  <c r="AK1084"/>
  <c r="AB1084"/>
  <c r="AO1235"/>
  <c r="AW1235" s="1"/>
  <c r="AS1116"/>
  <c r="AA1169"/>
  <c r="AI1127"/>
  <c r="V1127"/>
  <c r="V1116" s="1"/>
  <c r="R1215"/>
  <c r="Z1215" s="1"/>
  <c r="AH1215" s="1"/>
  <c r="AP1215" s="1"/>
  <c r="AX1215" s="1"/>
  <c r="W1234"/>
  <c r="AE1234" s="1"/>
  <c r="AM1234" s="1"/>
  <c r="AU1234" s="1"/>
  <c r="X1090"/>
  <c r="AG1105"/>
  <c r="AH1090"/>
  <c r="AV694"/>
  <c r="AS423"/>
  <c r="M423"/>
  <c r="P349"/>
  <c r="X349" s="1"/>
  <c r="AF349" s="1"/>
  <c r="AN349" s="1"/>
  <c r="AV349" s="1"/>
  <c r="O294"/>
  <c r="W294" s="1"/>
  <c r="AE294" s="1"/>
  <c r="AM294" s="1"/>
  <c r="AU294" s="1"/>
  <c r="Z556"/>
  <c r="AH556" s="1"/>
  <c r="AP556" s="1"/>
  <c r="AX556" s="1"/>
  <c r="AT319"/>
  <c r="N319"/>
  <c r="S15"/>
  <c r="AT1116"/>
  <c r="AQ1127"/>
  <c r="AQ1116" s="1"/>
  <c r="AL1084"/>
  <c r="J971"/>
  <c r="J970" s="1"/>
  <c r="V925"/>
  <c r="AD373"/>
  <c r="AD372" s="1"/>
  <c r="AD357" s="1"/>
  <c r="AX593"/>
  <c r="AQ423"/>
  <c r="K423"/>
  <c r="AI15"/>
  <c r="W25"/>
  <c r="AE25" s="1"/>
  <c r="AM25" s="1"/>
  <c r="AU25" s="1"/>
  <c r="V758"/>
  <c r="O724"/>
  <c r="W724" s="1"/>
  <c r="AE724" s="1"/>
  <c r="AM724" s="1"/>
  <c r="K319"/>
  <c r="S357"/>
  <c r="R109"/>
  <c r="Z109" s="1"/>
  <c r="AH109" s="1"/>
  <c r="AP109" s="1"/>
  <c r="AX109" s="1"/>
  <c r="J108"/>
  <c r="R108" s="1"/>
  <c r="Z108" s="1"/>
  <c r="AH108" s="1"/>
  <c r="AP108" s="1"/>
  <c r="AX108" s="1"/>
  <c r="AF72"/>
  <c r="AN72" s="1"/>
  <c r="AB1116"/>
  <c r="AB1083" s="1"/>
  <c r="U1084"/>
  <c r="AL1127"/>
  <c r="AL1116" s="1"/>
  <c r="Y591"/>
  <c r="AG591" s="1"/>
  <c r="AO591" s="1"/>
  <c r="AW591" s="1"/>
  <c r="U72"/>
  <c r="U59" s="1"/>
  <c r="AS15"/>
  <c r="AF1186"/>
  <c r="AN1186" s="1"/>
  <c r="AV1186" s="1"/>
  <c r="L1169"/>
  <c r="R767"/>
  <c r="Z767" s="1"/>
  <c r="AH767" s="1"/>
  <c r="AP767" s="1"/>
  <c r="AX767" s="1"/>
  <c r="J766"/>
  <c r="R766" s="1"/>
  <c r="Z766" s="1"/>
  <c r="AH766" s="1"/>
  <c r="AP766" s="1"/>
  <c r="AX766" s="1"/>
  <c r="R264"/>
  <c r="Z264" s="1"/>
  <c r="AH264" s="1"/>
  <c r="AP264" s="1"/>
  <c r="AX264" s="1"/>
  <c r="J263"/>
  <c r="Q298"/>
  <c r="Y298" s="1"/>
  <c r="AG298" s="1"/>
  <c r="AO298" s="1"/>
  <c r="AW298" s="1"/>
  <c r="I297"/>
  <c r="Q297" s="1"/>
  <c r="Y297" s="1"/>
  <c r="AG297" s="1"/>
  <c r="AO297" s="1"/>
  <c r="AW297" s="1"/>
  <c r="AS1084"/>
  <c r="AS1083" s="1"/>
  <c r="Q75"/>
  <c r="Y75" s="1"/>
  <c r="AG75" s="1"/>
  <c r="AO75" s="1"/>
  <c r="AW75" s="1"/>
  <c r="AC1116"/>
  <c r="AQ1084"/>
  <c r="P1078"/>
  <c r="X1078" s="1"/>
  <c r="AF1078" s="1"/>
  <c r="AN1078" s="1"/>
  <c r="AV1078" s="1"/>
  <c r="H1077"/>
  <c r="R1255"/>
  <c r="Z1255" s="1"/>
  <c r="AH1255" s="1"/>
  <c r="AP1255" s="1"/>
  <c r="AX1255" s="1"/>
  <c r="J1251"/>
  <c r="R1251" s="1"/>
  <c r="Z1251" s="1"/>
  <c r="AH1251" s="1"/>
  <c r="AP1251" s="1"/>
  <c r="AX1251" s="1"/>
  <c r="O361"/>
  <c r="W361" s="1"/>
  <c r="AE361" s="1"/>
  <c r="AM361" s="1"/>
  <c r="AU361" s="1"/>
  <c r="G360"/>
  <c r="O360" s="1"/>
  <c r="W360" s="1"/>
  <c r="AE360" s="1"/>
  <c r="AM360" s="1"/>
  <c r="AU360" s="1"/>
  <c r="Q109"/>
  <c r="Y109" s="1"/>
  <c r="AG109" s="1"/>
  <c r="AO109" s="1"/>
  <c r="AW109" s="1"/>
  <c r="I108"/>
  <c r="Q108" s="1"/>
  <c r="Y108" s="1"/>
  <c r="AG108" s="1"/>
  <c r="AO108" s="1"/>
  <c r="AW108" s="1"/>
  <c r="U590"/>
  <c r="U579" s="1"/>
  <c r="R592"/>
  <c r="Z592" s="1"/>
  <c r="AH592" s="1"/>
  <c r="AP592" s="1"/>
  <c r="AX592" s="1"/>
  <c r="AK1244"/>
  <c r="AK1243" s="1"/>
  <c r="AK1231" s="1"/>
  <c r="S758"/>
  <c r="AI1116"/>
  <c r="AI1083" s="1"/>
  <c r="O1221"/>
  <c r="W1221" s="1"/>
  <c r="AE1221" s="1"/>
  <c r="AM1221" s="1"/>
  <c r="AU1221" s="1"/>
  <c r="G1220"/>
  <c r="P1171"/>
  <c r="X1171" s="1"/>
  <c r="AF1171" s="1"/>
  <c r="AN1171" s="1"/>
  <c r="AV1171" s="1"/>
  <c r="H1170"/>
  <c r="P1170" s="1"/>
  <c r="X1170" s="1"/>
  <c r="AF1170" s="1"/>
  <c r="AN1170" s="1"/>
  <c r="O1129"/>
  <c r="W1129" s="1"/>
  <c r="AE1129" s="1"/>
  <c r="AM1129" s="1"/>
  <c r="AU1129" s="1"/>
  <c r="G1128"/>
  <c r="O1128" s="1"/>
  <c r="W1128" s="1"/>
  <c r="R1235"/>
  <c r="Z1235" s="1"/>
  <c r="AH1235" s="1"/>
  <c r="AP1235" s="1"/>
  <c r="AX1235" s="1"/>
  <c r="J1234"/>
  <c r="Q869"/>
  <c r="Y869" s="1"/>
  <c r="AG869" s="1"/>
  <c r="AO869" s="1"/>
  <c r="AW869" s="1"/>
  <c r="I868"/>
  <c r="Q868" s="1"/>
  <c r="Y868" s="1"/>
  <c r="AG868" s="1"/>
  <c r="AO868" s="1"/>
  <c r="AW868" s="1"/>
  <c r="Q852"/>
  <c r="Y852" s="1"/>
  <c r="AG852" s="1"/>
  <c r="AO852" s="1"/>
  <c r="AW852" s="1"/>
  <c r="I851"/>
  <c r="O228"/>
  <c r="W228" s="1"/>
  <c r="AE228" s="1"/>
  <c r="AM228" s="1"/>
  <c r="AU228" s="1"/>
  <c r="G227"/>
  <c r="O609"/>
  <c r="W609" s="1"/>
  <c r="AE609" s="1"/>
  <c r="AM609" s="1"/>
  <c r="AU609" s="1"/>
  <c r="G608"/>
  <c r="P527"/>
  <c r="X527" s="1"/>
  <c r="H526"/>
  <c r="P526" s="1"/>
  <c r="O815"/>
  <c r="W815" s="1"/>
  <c r="AE815" s="1"/>
  <c r="AM815" s="1"/>
  <c r="AU815" s="1"/>
  <c r="G814"/>
  <c r="P552"/>
  <c r="X552" s="1"/>
  <c r="AF552" s="1"/>
  <c r="AN552" s="1"/>
  <c r="AV552" s="1"/>
  <c r="H551"/>
  <c r="P551" s="1"/>
  <c r="X551" s="1"/>
  <c r="AF551" s="1"/>
  <c r="AN551" s="1"/>
  <c r="AV551" s="1"/>
  <c r="R75"/>
  <c r="Z75" s="1"/>
  <c r="AH75" s="1"/>
  <c r="AP75" s="1"/>
  <c r="AX75" s="1"/>
  <c r="J74"/>
  <c r="P211"/>
  <c r="X211" s="1"/>
  <c r="AF211" s="1"/>
  <c r="AN211" s="1"/>
  <c r="AV211" s="1"/>
  <c r="H210"/>
  <c r="AE1197"/>
  <c r="AK1116"/>
  <c r="AK1083" s="1"/>
  <c r="AO1155"/>
  <c r="AF1197"/>
  <c r="AW1204"/>
  <c r="V1084"/>
  <c r="V1083" s="1"/>
  <c r="M1116"/>
  <c r="M1083" s="1"/>
  <c r="X582"/>
  <c r="X581" s="1"/>
  <c r="X580" s="1"/>
  <c r="N423"/>
  <c r="U1251"/>
  <c r="U1244" s="1"/>
  <c r="U1243" s="1"/>
  <c r="U1231" s="1"/>
  <c r="O1178"/>
  <c r="W1178" s="1"/>
  <c r="AE1178" s="1"/>
  <c r="AM1178" s="1"/>
  <c r="AU1178" s="1"/>
  <c r="Q1171"/>
  <c r="Y1171" s="1"/>
  <c r="AG1171" s="1"/>
  <c r="AO1171" s="1"/>
  <c r="AW1171" s="1"/>
  <c r="X1105"/>
  <c r="Y1090"/>
  <c r="Y1085" s="1"/>
  <c r="O593"/>
  <c r="W593" s="1"/>
  <c r="Y617"/>
  <c r="Y616" s="1"/>
  <c r="AT423"/>
  <c r="AC423"/>
  <c r="AG444"/>
  <c r="AE374"/>
  <c r="AM374" s="1"/>
  <c r="AU374" s="1"/>
  <c r="AF444"/>
  <c r="Q67"/>
  <c r="Y67" s="1"/>
  <c r="AG67" s="1"/>
  <c r="AO67" s="1"/>
  <c r="AW67" s="1"/>
  <c r="Q66"/>
  <c r="Y66" s="1"/>
  <c r="AG66" s="1"/>
  <c r="AO66" s="1"/>
  <c r="AW66" s="1"/>
  <c r="AO1186"/>
  <c r="AW1186" s="1"/>
  <c r="Z1179"/>
  <c r="AH1179" s="1"/>
  <c r="AP1179" s="1"/>
  <c r="AX1179" s="1"/>
  <c r="AJ1169"/>
  <c r="AJ1116" s="1"/>
  <c r="Y1155"/>
  <c r="L1127"/>
  <c r="L1116" s="1"/>
  <c r="L1083" s="1"/>
  <c r="H1044"/>
  <c r="AK925"/>
  <c r="AG753"/>
  <c r="AO753" s="1"/>
  <c r="AW753" s="1"/>
  <c r="J927"/>
  <c r="N357"/>
  <c r="AJ423"/>
  <c r="U373"/>
  <c r="U372" s="1"/>
  <c r="U357" s="1"/>
  <c r="AQ15"/>
  <c r="AQ72"/>
  <c r="AQ59" s="1"/>
  <c r="U15"/>
  <c r="O1213"/>
  <c r="W1213" s="1"/>
  <c r="AE1213" s="1"/>
  <c r="AM1213" s="1"/>
  <c r="AU1213" s="1"/>
  <c r="G1212"/>
  <c r="O1212" s="1"/>
  <c r="W1212" s="1"/>
  <c r="AE1212" s="1"/>
  <c r="AM1212" s="1"/>
  <c r="AU1212" s="1"/>
  <c r="Q1266"/>
  <c r="Y1266" s="1"/>
  <c r="AG1266" s="1"/>
  <c r="AO1266" s="1"/>
  <c r="AW1266" s="1"/>
  <c r="I1265"/>
  <c r="P1252"/>
  <c r="X1252" s="1"/>
  <c r="AF1252" s="1"/>
  <c r="AN1252" s="1"/>
  <c r="AV1252" s="1"/>
  <c r="H1251"/>
  <c r="O1226"/>
  <c r="W1226" s="1"/>
  <c r="AE1226" s="1"/>
  <c r="AM1226" s="1"/>
  <c r="AU1226" s="1"/>
  <c r="G1225"/>
  <c r="O1225" s="1"/>
  <c r="W1225" s="1"/>
  <c r="AE1225" s="1"/>
  <c r="AM1225" s="1"/>
  <c r="AU1225" s="1"/>
  <c r="O1079"/>
  <c r="W1079" s="1"/>
  <c r="AE1079" s="1"/>
  <c r="AM1079" s="1"/>
  <c r="AU1079" s="1"/>
  <c r="G1078"/>
  <c r="O1045"/>
  <c r="W1045" s="1"/>
  <c r="AE1045" s="1"/>
  <c r="AM1045" s="1"/>
  <c r="AU1045" s="1"/>
  <c r="G1044"/>
  <c r="O975"/>
  <c r="W975" s="1"/>
  <c r="AE975" s="1"/>
  <c r="AM975" s="1"/>
  <c r="AU975" s="1"/>
  <c r="G971"/>
  <c r="Q876"/>
  <c r="Y876" s="1"/>
  <c r="AG876" s="1"/>
  <c r="AO876" s="1"/>
  <c r="AW876" s="1"/>
  <c r="I875"/>
  <c r="R861"/>
  <c r="Z861" s="1"/>
  <c r="AH861" s="1"/>
  <c r="AP861" s="1"/>
  <c r="AX861" s="1"/>
  <c r="J860"/>
  <c r="R860" s="1"/>
  <c r="Z860" s="1"/>
  <c r="AH860" s="1"/>
  <c r="AP860" s="1"/>
  <c r="AX860" s="1"/>
  <c r="R839"/>
  <c r="Z839" s="1"/>
  <c r="AH839" s="1"/>
  <c r="AP839" s="1"/>
  <c r="AX839" s="1"/>
  <c r="J838"/>
  <c r="Q752"/>
  <c r="Y752" s="1"/>
  <c r="AG752" s="1"/>
  <c r="AO752" s="1"/>
  <c r="AW752" s="1"/>
  <c r="I751"/>
  <c r="Q556"/>
  <c r="Y556" s="1"/>
  <c r="AG556" s="1"/>
  <c r="AO556" s="1"/>
  <c r="AW556" s="1"/>
  <c r="I555"/>
  <c r="Q555" s="1"/>
  <c r="Y555" s="1"/>
  <c r="AG555" s="1"/>
  <c r="AO555" s="1"/>
  <c r="AW555" s="1"/>
  <c r="O556"/>
  <c r="W556" s="1"/>
  <c r="AE556" s="1"/>
  <c r="AM556" s="1"/>
  <c r="AU556" s="1"/>
  <c r="G555"/>
  <c r="O555" s="1"/>
  <c r="W555" s="1"/>
  <c r="AE555" s="1"/>
  <c r="AM555" s="1"/>
  <c r="AU555" s="1"/>
  <c r="P340"/>
  <c r="X340" s="1"/>
  <c r="AF340" s="1"/>
  <c r="AN340" s="1"/>
  <c r="AV340" s="1"/>
  <c r="H339"/>
  <c r="P306"/>
  <c r="X306" s="1"/>
  <c r="AF306" s="1"/>
  <c r="AN306" s="1"/>
  <c r="AV306" s="1"/>
  <c r="H305"/>
  <c r="P305" s="1"/>
  <c r="X305" s="1"/>
  <c r="AF305" s="1"/>
  <c r="AN305" s="1"/>
  <c r="AV305" s="1"/>
  <c r="Q118"/>
  <c r="Y118" s="1"/>
  <c r="AG118" s="1"/>
  <c r="AO118" s="1"/>
  <c r="AW118" s="1"/>
  <c r="I117"/>
  <c r="O927"/>
  <c r="G926"/>
  <c r="O926" s="1"/>
  <c r="W926" s="1"/>
  <c r="AE926" s="1"/>
  <c r="AM926" s="1"/>
  <c r="AU926" s="1"/>
  <c r="AJ1084"/>
  <c r="AA758"/>
  <c r="J393"/>
  <c r="R393" s="1"/>
  <c r="Z393" s="1"/>
  <c r="AH393" s="1"/>
  <c r="AP393" s="1"/>
  <c r="AX393" s="1"/>
  <c r="AD72"/>
  <c r="AD59" s="1"/>
  <c r="R49"/>
  <c r="Z49" s="1"/>
  <c r="AH49" s="1"/>
  <c r="AP49" s="1"/>
  <c r="AX49" s="1"/>
  <c r="AG80"/>
  <c r="AB925"/>
  <c r="AM753"/>
  <c r="AU753" s="1"/>
  <c r="AS925"/>
  <c r="J1044"/>
  <c r="AA1084"/>
  <c r="AT925"/>
  <c r="AR579"/>
  <c r="L579"/>
  <c r="AI423"/>
  <c r="AC73"/>
  <c r="AC72" s="1"/>
  <c r="AC59" s="1"/>
  <c r="AB59"/>
  <c r="AF59" s="1"/>
  <c r="AN59" s="1"/>
  <c r="AV59" s="1"/>
  <c r="AI246"/>
  <c r="O92"/>
  <c r="W92" s="1"/>
  <c r="AE92" s="1"/>
  <c r="AM92" s="1"/>
  <c r="AU92" s="1"/>
  <c r="I258"/>
  <c r="Q25"/>
  <c r="Y25" s="1"/>
  <c r="AG25" s="1"/>
  <c r="AO25" s="1"/>
  <c r="AW25" s="1"/>
  <c r="O1265"/>
  <c r="W1265" s="1"/>
  <c r="AE1265" s="1"/>
  <c r="AM1265" s="1"/>
  <c r="AU1265" s="1"/>
  <c r="G1264"/>
  <c r="O1264" s="1"/>
  <c r="W1264" s="1"/>
  <c r="AE1264" s="1"/>
  <c r="AM1264" s="1"/>
  <c r="AU1264" s="1"/>
  <c r="R1246"/>
  <c r="Z1246" s="1"/>
  <c r="AH1246" s="1"/>
  <c r="AP1246" s="1"/>
  <c r="AX1246" s="1"/>
  <c r="J1245"/>
  <c r="R856"/>
  <c r="Z856" s="1"/>
  <c r="AH856" s="1"/>
  <c r="AP856" s="1"/>
  <c r="AX856" s="1"/>
  <c r="J855"/>
  <c r="R855" s="1"/>
  <c r="Z855" s="1"/>
  <c r="AH855" s="1"/>
  <c r="AP855" s="1"/>
  <c r="AX855" s="1"/>
  <c r="R844"/>
  <c r="Z844" s="1"/>
  <c r="AH844" s="1"/>
  <c r="AP844" s="1"/>
  <c r="AX844" s="1"/>
  <c r="J843"/>
  <c r="R843" s="1"/>
  <c r="Z843" s="1"/>
  <c r="AH843" s="1"/>
  <c r="AP843" s="1"/>
  <c r="AX843" s="1"/>
  <c r="R971"/>
  <c r="Z971" s="1"/>
  <c r="AH971" s="1"/>
  <c r="AP971" s="1"/>
  <c r="AX971" s="1"/>
  <c r="Q862"/>
  <c r="Y862" s="1"/>
  <c r="AG862" s="1"/>
  <c r="AO862" s="1"/>
  <c r="AW862" s="1"/>
  <c r="I861"/>
  <c r="Q840"/>
  <c r="Y840" s="1"/>
  <c r="AG840" s="1"/>
  <c r="AO840" s="1"/>
  <c r="AW840" s="1"/>
  <c r="I839"/>
  <c r="O773"/>
  <c r="W773" s="1"/>
  <c r="AE773" s="1"/>
  <c r="AM773" s="1"/>
  <c r="AU773" s="1"/>
  <c r="G772"/>
  <c r="O552"/>
  <c r="W552" s="1"/>
  <c r="AE552" s="1"/>
  <c r="AM552" s="1"/>
  <c r="AU552" s="1"/>
  <c r="G551"/>
  <c r="O551" s="1"/>
  <c r="W551" s="1"/>
  <c r="AE551" s="1"/>
  <c r="AM551" s="1"/>
  <c r="AU551" s="1"/>
  <c r="R119"/>
  <c r="Z119" s="1"/>
  <c r="AH119" s="1"/>
  <c r="AP119" s="1"/>
  <c r="AX119" s="1"/>
  <c r="J118"/>
  <c r="O119"/>
  <c r="W119" s="1"/>
  <c r="AE119" s="1"/>
  <c r="AM119" s="1"/>
  <c r="AU119" s="1"/>
  <c r="G118"/>
  <c r="P119"/>
  <c r="X119" s="1"/>
  <c r="AF119" s="1"/>
  <c r="AN119" s="1"/>
  <c r="AV119" s="1"/>
  <c r="H118"/>
  <c r="AV72"/>
  <c r="R61"/>
  <c r="Z61" s="1"/>
  <c r="AH61" s="1"/>
  <c r="AP61" s="1"/>
  <c r="AX61" s="1"/>
  <c r="AS72"/>
  <c r="AD1084"/>
  <c r="AF694"/>
  <c r="AQ357"/>
  <c r="S319"/>
  <c r="K59"/>
  <c r="O1101"/>
  <c r="W1101" s="1"/>
  <c r="G1100"/>
  <c r="Q773"/>
  <c r="Y773" s="1"/>
  <c r="AG773" s="1"/>
  <c r="AO773" s="1"/>
  <c r="AW773" s="1"/>
  <c r="I772"/>
  <c r="Q857"/>
  <c r="Y857" s="1"/>
  <c r="AG857" s="1"/>
  <c r="AO857" s="1"/>
  <c r="AW857" s="1"/>
  <c r="I856"/>
  <c r="Q845"/>
  <c r="Y845" s="1"/>
  <c r="AG845" s="1"/>
  <c r="AO845" s="1"/>
  <c r="AW845" s="1"/>
  <c r="I844"/>
  <c r="P929"/>
  <c r="X929" s="1"/>
  <c r="AF929" s="1"/>
  <c r="AN929" s="1"/>
  <c r="AV929" s="1"/>
  <c r="H928"/>
  <c r="R851"/>
  <c r="Z851" s="1"/>
  <c r="AH851" s="1"/>
  <c r="AP851" s="1"/>
  <c r="AX851" s="1"/>
  <c r="J850"/>
  <c r="Q815"/>
  <c r="Y815" s="1"/>
  <c r="AG815" s="1"/>
  <c r="AO815" s="1"/>
  <c r="AW815" s="1"/>
  <c r="I814"/>
  <c r="O645"/>
  <c r="W645" s="1"/>
  <c r="AE645" s="1"/>
  <c r="AM645" s="1"/>
  <c r="AU645" s="1"/>
  <c r="G644"/>
  <c r="P548"/>
  <c r="X548" s="1"/>
  <c r="AF548" s="1"/>
  <c r="AN548" s="1"/>
  <c r="AV548" s="1"/>
  <c r="H547"/>
  <c r="Q548"/>
  <c r="Y548" s="1"/>
  <c r="AG548" s="1"/>
  <c r="AO548" s="1"/>
  <c r="AW548" s="1"/>
  <c r="I547"/>
  <c r="Q307"/>
  <c r="Y307" s="1"/>
  <c r="AG307" s="1"/>
  <c r="AO307" s="1"/>
  <c r="AW307" s="1"/>
  <c r="I306"/>
  <c r="R610"/>
  <c r="Z610" s="1"/>
  <c r="AH610" s="1"/>
  <c r="AP610" s="1"/>
  <c r="AX610" s="1"/>
  <c r="J609"/>
  <c r="O547"/>
  <c r="R349"/>
  <c r="Z349" s="1"/>
  <c r="AH349" s="1"/>
  <c r="AP349" s="1"/>
  <c r="AX349" s="1"/>
  <c r="J348"/>
  <c r="Q340"/>
  <c r="Y340" s="1"/>
  <c r="AG340" s="1"/>
  <c r="AO340" s="1"/>
  <c r="AW340" s="1"/>
  <c r="I339"/>
  <c r="P393"/>
  <c r="X393" s="1"/>
  <c r="AF393" s="1"/>
  <c r="AN393" s="1"/>
  <c r="AV393" s="1"/>
  <c r="AD423"/>
  <c r="Q39"/>
  <c r="Y39" s="1"/>
  <c r="AG39" s="1"/>
  <c r="AO39" s="1"/>
  <c r="AW39" s="1"/>
  <c r="R62"/>
  <c r="Z62" s="1"/>
  <c r="AH62" s="1"/>
  <c r="AP62" s="1"/>
  <c r="AX62" s="1"/>
  <c r="AC1231"/>
  <c r="X1155"/>
  <c r="X1151" s="1"/>
  <c r="U1127"/>
  <c r="U1116" s="1"/>
  <c r="U1083" s="1"/>
  <c r="AA1116"/>
  <c r="K1116"/>
  <c r="K1083" s="1"/>
  <c r="Y754"/>
  <c r="AG754" s="1"/>
  <c r="AO754" s="1"/>
  <c r="AW754" s="1"/>
  <c r="AB579"/>
  <c r="AC357"/>
  <c r="AT357"/>
  <c r="H971"/>
  <c r="AE50"/>
  <c r="AM50" s="1"/>
  <c r="AU50" s="1"/>
  <c r="V15"/>
  <c r="AW1201"/>
  <c r="AW1200" s="1"/>
  <c r="AO1200"/>
  <c r="P1226"/>
  <c r="X1226" s="1"/>
  <c r="AF1226" s="1"/>
  <c r="AN1226" s="1"/>
  <c r="AV1226" s="1"/>
  <c r="H1225"/>
  <c r="P1225" s="1"/>
  <c r="X1225" s="1"/>
  <c r="AF1225" s="1"/>
  <c r="AN1225" s="1"/>
  <c r="AV1225" s="1"/>
  <c r="AU1199"/>
  <c r="AU1198" s="1"/>
  <c r="AM1198"/>
  <c r="J1263"/>
  <c r="R1269"/>
  <c r="Z1269" s="1"/>
  <c r="AH1269" s="1"/>
  <c r="AP1269" s="1"/>
  <c r="AX1269" s="1"/>
  <c r="AV1210"/>
  <c r="AV1209" s="1"/>
  <c r="AN1209"/>
  <c r="AX1206"/>
  <c r="AX1205" s="1"/>
  <c r="AP1205"/>
  <c r="AV1196"/>
  <c r="AV1195" s="1"/>
  <c r="AV1194" s="1"/>
  <c r="AN1195"/>
  <c r="AN1194" s="1"/>
  <c r="P1221"/>
  <c r="X1221" s="1"/>
  <c r="AF1221" s="1"/>
  <c r="AN1221" s="1"/>
  <c r="AV1221" s="1"/>
  <c r="H1220"/>
  <c r="AM1164"/>
  <c r="AE1163"/>
  <c r="AV1206"/>
  <c r="AV1205" s="1"/>
  <c r="AN1205"/>
  <c r="AV1159"/>
  <c r="AV1158" s="1"/>
  <c r="AN1158"/>
  <c r="I1178"/>
  <c r="Q1178" s="1"/>
  <c r="Y1178" s="1"/>
  <c r="AG1178" s="1"/>
  <c r="AO1178" s="1"/>
  <c r="AW1178" s="1"/>
  <c r="Q1179"/>
  <c r="Y1179" s="1"/>
  <c r="AG1179" s="1"/>
  <c r="AO1179" s="1"/>
  <c r="AW1179" s="1"/>
  <c r="AU1161"/>
  <c r="AU1160" s="1"/>
  <c r="AM1160"/>
  <c r="AU1159"/>
  <c r="AU1158" s="1"/>
  <c r="AM1158"/>
  <c r="AU1114"/>
  <c r="AU1113" s="1"/>
  <c r="AU1112" s="1"/>
  <c r="AM1113"/>
  <c r="AM1112" s="1"/>
  <c r="Z1128"/>
  <c r="AU1099"/>
  <c r="AU1098" s="1"/>
  <c r="AU1097" s="1"/>
  <c r="AM1098"/>
  <c r="AM1097" s="1"/>
  <c r="P1265"/>
  <c r="X1265" s="1"/>
  <c r="AF1265" s="1"/>
  <c r="AN1265" s="1"/>
  <c r="AV1265" s="1"/>
  <c r="H1264"/>
  <c r="P1264" s="1"/>
  <c r="X1264" s="1"/>
  <c r="AF1264" s="1"/>
  <c r="AN1264" s="1"/>
  <c r="AV1264" s="1"/>
  <c r="J1226"/>
  <c r="R1227"/>
  <c r="Z1227" s="1"/>
  <c r="AH1227" s="1"/>
  <c r="AP1227" s="1"/>
  <c r="AX1227" s="1"/>
  <c r="I1220"/>
  <c r="Q1221"/>
  <c r="Y1221" s="1"/>
  <c r="AG1221" s="1"/>
  <c r="AO1221" s="1"/>
  <c r="AW1221" s="1"/>
  <c r="P1144"/>
  <c r="X1144" s="1"/>
  <c r="AF1144" s="1"/>
  <c r="AN1144" s="1"/>
  <c r="AV1144" s="1"/>
  <c r="H1136"/>
  <c r="P1136" s="1"/>
  <c r="X1136" s="1"/>
  <c r="AF1136" s="1"/>
  <c r="AN1136" s="1"/>
  <c r="AV1136" s="1"/>
  <c r="AV1208"/>
  <c r="AV1207" s="1"/>
  <c r="AN1207"/>
  <c r="AW1199"/>
  <c r="AW1198" s="1"/>
  <c r="AO1198"/>
  <c r="AM1168"/>
  <c r="AE1167"/>
  <c r="R1213"/>
  <c r="Z1213" s="1"/>
  <c r="AH1213" s="1"/>
  <c r="AP1213" s="1"/>
  <c r="AX1213" s="1"/>
  <c r="J1212"/>
  <c r="R1212" s="1"/>
  <c r="Z1212" s="1"/>
  <c r="AH1212" s="1"/>
  <c r="AP1212" s="1"/>
  <c r="AX1212" s="1"/>
  <c r="AX1208"/>
  <c r="AX1207" s="1"/>
  <c r="AP1207"/>
  <c r="AV1168"/>
  <c r="AV1167" s="1"/>
  <c r="AN1167"/>
  <c r="AW1164"/>
  <c r="AW1163" s="1"/>
  <c r="AO1163"/>
  <c r="H1128"/>
  <c r="P1129"/>
  <c r="X1129" s="1"/>
  <c r="AF1129" s="1"/>
  <c r="AN1129" s="1"/>
  <c r="AV1129" s="1"/>
  <c r="H1100"/>
  <c r="P1100" s="1"/>
  <c r="P1101"/>
  <c r="X1101" s="1"/>
  <c r="AX1161"/>
  <c r="AX1160" s="1"/>
  <c r="AP1160"/>
  <c r="AU1096"/>
  <c r="AU1095" s="1"/>
  <c r="AU1094" s="1"/>
  <c r="AM1095"/>
  <c r="AM1094" s="1"/>
  <c r="R1101"/>
  <c r="Z1101" s="1"/>
  <c r="J1100"/>
  <c r="R1100" s="1"/>
  <c r="AW1093"/>
  <c r="AW1092" s="1"/>
  <c r="AW1091" s="1"/>
  <c r="AO1092"/>
  <c r="AO1091" s="1"/>
  <c r="AX945"/>
  <c r="AX944" s="1"/>
  <c r="AX943" s="1"/>
  <c r="AP944"/>
  <c r="AP943" s="1"/>
  <c r="AU948"/>
  <c r="AU947" s="1"/>
  <c r="AU946" s="1"/>
  <c r="AM947"/>
  <c r="AM946" s="1"/>
  <c r="AU942"/>
  <c r="AU941" s="1"/>
  <c r="AU940" s="1"/>
  <c r="AM941"/>
  <c r="AM940" s="1"/>
  <c r="AW951"/>
  <c r="AW950" s="1"/>
  <c r="AW949" s="1"/>
  <c r="AO950"/>
  <c r="AO949" s="1"/>
  <c r="AW945"/>
  <c r="AW944" s="1"/>
  <c r="AW943" s="1"/>
  <c r="AO944"/>
  <c r="AO943" s="1"/>
  <c r="P839"/>
  <c r="X839" s="1"/>
  <c r="AF839" s="1"/>
  <c r="AN839" s="1"/>
  <c r="AV839" s="1"/>
  <c r="H838"/>
  <c r="G855"/>
  <c r="O855" s="1"/>
  <c r="W855" s="1"/>
  <c r="AE855" s="1"/>
  <c r="AM855" s="1"/>
  <c r="AU855" s="1"/>
  <c r="O856"/>
  <c r="W856" s="1"/>
  <c r="AE856" s="1"/>
  <c r="AM856" s="1"/>
  <c r="AU856" s="1"/>
  <c r="AN620"/>
  <c r="AF619"/>
  <c r="AF618" s="1"/>
  <c r="AN588"/>
  <c r="AF587"/>
  <c r="AF586" s="1"/>
  <c r="AN577"/>
  <c r="AF576"/>
  <c r="AF575" s="1"/>
  <c r="Q608"/>
  <c r="Y608" s="1"/>
  <c r="AG608" s="1"/>
  <c r="AO608" s="1"/>
  <c r="AW608" s="1"/>
  <c r="I603"/>
  <c r="I1269"/>
  <c r="Q1270"/>
  <c r="Y1270" s="1"/>
  <c r="AG1270" s="1"/>
  <c r="AO1270" s="1"/>
  <c r="AW1270" s="1"/>
  <c r="G1244"/>
  <c r="O1245"/>
  <c r="W1245" s="1"/>
  <c r="AE1245" s="1"/>
  <c r="AM1245" s="1"/>
  <c r="AU1245" s="1"/>
  <c r="J1221"/>
  <c r="R1222"/>
  <c r="Z1222" s="1"/>
  <c r="AH1222" s="1"/>
  <c r="AP1222" s="1"/>
  <c r="AX1222" s="1"/>
  <c r="H1213"/>
  <c r="P1214"/>
  <c r="X1214" s="1"/>
  <c r="AF1214" s="1"/>
  <c r="AN1214" s="1"/>
  <c r="AV1214" s="1"/>
  <c r="AV1203"/>
  <c r="AV1202" s="1"/>
  <c r="AN1202"/>
  <c r="AV1199"/>
  <c r="AV1198" s="1"/>
  <c r="AN1198"/>
  <c r="AV1161"/>
  <c r="AV1160" s="1"/>
  <c r="AN1160"/>
  <c r="O1147"/>
  <c r="W1147" s="1"/>
  <c r="AE1147" s="1"/>
  <c r="AM1147" s="1"/>
  <c r="AU1147" s="1"/>
  <c r="G1144"/>
  <c r="AX1210"/>
  <c r="AX1209" s="1"/>
  <c r="AP1209"/>
  <c r="AX1203"/>
  <c r="AX1202" s="1"/>
  <c r="AP1202"/>
  <c r="AX1199"/>
  <c r="AX1198" s="1"/>
  <c r="AP1198"/>
  <c r="G1170"/>
  <c r="O1171"/>
  <c r="W1171" s="1"/>
  <c r="AE1171" s="1"/>
  <c r="AM1171" s="1"/>
  <c r="AU1171" s="1"/>
  <c r="G1232"/>
  <c r="O1233"/>
  <c r="W1233" s="1"/>
  <c r="AE1233" s="1"/>
  <c r="AM1233" s="1"/>
  <c r="AU1233" s="1"/>
  <c r="AW1154"/>
  <c r="AW1153" s="1"/>
  <c r="AW1152" s="1"/>
  <c r="AO1153"/>
  <c r="AO1152" s="1"/>
  <c r="AU1093"/>
  <c r="AU1092" s="1"/>
  <c r="AU1091" s="1"/>
  <c r="AM1092"/>
  <c r="AM1091" s="1"/>
  <c r="AU1166"/>
  <c r="AU1165" s="1"/>
  <c r="AM1165"/>
  <c r="AU1154"/>
  <c r="AU1153" s="1"/>
  <c r="AU1152" s="1"/>
  <c r="AM1153"/>
  <c r="AM1152" s="1"/>
  <c r="I1136"/>
  <c r="Q1136" s="1"/>
  <c r="Y1136" s="1"/>
  <c r="AG1136" s="1"/>
  <c r="AO1136" s="1"/>
  <c r="AW1136" s="1"/>
  <c r="Q1137"/>
  <c r="Y1137" s="1"/>
  <c r="AG1137" s="1"/>
  <c r="AO1137" s="1"/>
  <c r="AW1137" s="1"/>
  <c r="I1101"/>
  <c r="Q1102"/>
  <c r="Y1102" s="1"/>
  <c r="AG1102" s="1"/>
  <c r="AO1102" s="1"/>
  <c r="AW1102" s="1"/>
  <c r="AV1093"/>
  <c r="AV1092" s="1"/>
  <c r="AV1091" s="1"/>
  <c r="AV1090" s="1"/>
  <c r="AN1092"/>
  <c r="AN1091" s="1"/>
  <c r="AN1090" s="1"/>
  <c r="Q1078"/>
  <c r="Y1078" s="1"/>
  <c r="AG1078" s="1"/>
  <c r="AO1078" s="1"/>
  <c r="AW1078" s="1"/>
  <c r="I1077"/>
  <c r="AW1114"/>
  <c r="AW1113" s="1"/>
  <c r="AW1112" s="1"/>
  <c r="AW1105" s="1"/>
  <c r="AO1113"/>
  <c r="AO1112" s="1"/>
  <c r="AO1105" s="1"/>
  <c r="I971"/>
  <c r="Q972"/>
  <c r="Y972" s="1"/>
  <c r="AG972" s="1"/>
  <c r="AO972" s="1"/>
  <c r="AW972" s="1"/>
  <c r="AV951"/>
  <c r="AV950" s="1"/>
  <c r="AV949" s="1"/>
  <c r="AN950"/>
  <c r="AN949" s="1"/>
  <c r="AV945"/>
  <c r="AV944" s="1"/>
  <c r="AV943" s="1"/>
  <c r="AN944"/>
  <c r="AN943" s="1"/>
  <c r="AP928"/>
  <c r="H843"/>
  <c r="P843" s="1"/>
  <c r="X843" s="1"/>
  <c r="AF843" s="1"/>
  <c r="AN843" s="1"/>
  <c r="AV843" s="1"/>
  <c r="P844"/>
  <c r="X844" s="1"/>
  <c r="AF844" s="1"/>
  <c r="AN844" s="1"/>
  <c r="AV844" s="1"/>
  <c r="P752"/>
  <c r="X752" s="1"/>
  <c r="AF752" s="1"/>
  <c r="AN752" s="1"/>
  <c r="AV752" s="1"/>
  <c r="H751"/>
  <c r="AP748"/>
  <c r="AH747"/>
  <c r="AH746" s="1"/>
  <c r="AE726"/>
  <c r="W725"/>
  <c r="AW680"/>
  <c r="AW679" s="1"/>
  <c r="AW678" s="1"/>
  <c r="AO679"/>
  <c r="AO678" s="1"/>
  <c r="Q644"/>
  <c r="Y644" s="1"/>
  <c r="AG644" s="1"/>
  <c r="AO644" s="1"/>
  <c r="AW644" s="1"/>
  <c r="I643"/>
  <c r="Q643" s="1"/>
  <c r="Y643" s="1"/>
  <c r="AG643" s="1"/>
  <c r="AO643" s="1"/>
  <c r="AW643" s="1"/>
  <c r="AO620"/>
  <c r="AG619"/>
  <c r="AG618" s="1"/>
  <c r="AO588"/>
  <c r="AG587"/>
  <c r="AG586" s="1"/>
  <c r="H462"/>
  <c r="H461" s="1"/>
  <c r="P463"/>
  <c r="AU677"/>
  <c r="AU676" s="1"/>
  <c r="AU675" s="1"/>
  <c r="AM676"/>
  <c r="AM675" s="1"/>
  <c r="AM620"/>
  <c r="AE619"/>
  <c r="AE618" s="1"/>
  <c r="AM585"/>
  <c r="AE584"/>
  <c r="AE583" s="1"/>
  <c r="AV543"/>
  <c r="AV542" s="1"/>
  <c r="AV541" s="1"/>
  <c r="AV540" s="1"/>
  <c r="AV539" s="1"/>
  <c r="AN542"/>
  <c r="AN541" s="1"/>
  <c r="AN540" s="1"/>
  <c r="AN539" s="1"/>
  <c r="H313"/>
  <c r="H312" s="1"/>
  <c r="H311" s="1"/>
  <c r="P311" s="1"/>
  <c r="X311" s="1"/>
  <c r="AF311" s="1"/>
  <c r="AN311" s="1"/>
  <c r="AV311" s="1"/>
  <c r="P314"/>
  <c r="AW521"/>
  <c r="AW520" s="1"/>
  <c r="AW519" s="1"/>
  <c r="AO520"/>
  <c r="AO519" s="1"/>
  <c r="AO507"/>
  <c r="AG506"/>
  <c r="AX500"/>
  <c r="AX499" s="1"/>
  <c r="AX498" s="1"/>
  <c r="AP499"/>
  <c r="AP498" s="1"/>
  <c r="AX491"/>
  <c r="AX490" s="1"/>
  <c r="AX489" s="1"/>
  <c r="AP490"/>
  <c r="AP489" s="1"/>
  <c r="AX484"/>
  <c r="AX483" s="1"/>
  <c r="AX482" s="1"/>
  <c r="AP483"/>
  <c r="AP482" s="1"/>
  <c r="Q463"/>
  <c r="I462"/>
  <c r="I461" s="1"/>
  <c r="AW447"/>
  <c r="AW446" s="1"/>
  <c r="AW445" s="1"/>
  <c r="AO446"/>
  <c r="AO445" s="1"/>
  <c r="AW543"/>
  <c r="AW542" s="1"/>
  <c r="AW541" s="1"/>
  <c r="AW540" s="1"/>
  <c r="AW539" s="1"/>
  <c r="AO542"/>
  <c r="AO541" s="1"/>
  <c r="AO540" s="1"/>
  <c r="AO539" s="1"/>
  <c r="AX518"/>
  <c r="AX517" s="1"/>
  <c r="AX516" s="1"/>
  <c r="AP517"/>
  <c r="AP516" s="1"/>
  <c r="AM494"/>
  <c r="AE493"/>
  <c r="AE492" s="1"/>
  <c r="AU488"/>
  <c r="AU487" s="1"/>
  <c r="AU486" s="1"/>
  <c r="AM487"/>
  <c r="AM486" s="1"/>
  <c r="AU481"/>
  <c r="AU480" s="1"/>
  <c r="AU479" s="1"/>
  <c r="AM480"/>
  <c r="AM479" s="1"/>
  <c r="AX451"/>
  <c r="AX450" s="1"/>
  <c r="AX449" s="1"/>
  <c r="AP450"/>
  <c r="AP449" s="1"/>
  <c r="AH426"/>
  <c r="Z425"/>
  <c r="R374"/>
  <c r="Z374" s="1"/>
  <c r="AH374" s="1"/>
  <c r="AP374" s="1"/>
  <c r="AX374" s="1"/>
  <c r="P264"/>
  <c r="X264" s="1"/>
  <c r="AF264" s="1"/>
  <c r="AN264" s="1"/>
  <c r="AV264" s="1"/>
  <c r="H263"/>
  <c r="AU521"/>
  <c r="AU520" s="1"/>
  <c r="AU519" s="1"/>
  <c r="AM520"/>
  <c r="AM519" s="1"/>
  <c r="AM507"/>
  <c r="AN494"/>
  <c r="AF493"/>
  <c r="AF492" s="1"/>
  <c r="AV488"/>
  <c r="AV487" s="1"/>
  <c r="AV486" s="1"/>
  <c r="AN487"/>
  <c r="AN486" s="1"/>
  <c r="AV481"/>
  <c r="AV480" s="1"/>
  <c r="AV479" s="1"/>
  <c r="AN480"/>
  <c r="AN479" s="1"/>
  <c r="AU451"/>
  <c r="AU450" s="1"/>
  <c r="AU449" s="1"/>
  <c r="AM450"/>
  <c r="AM449" s="1"/>
  <c r="AE426"/>
  <c r="I349"/>
  <c r="Q350"/>
  <c r="Y350" s="1"/>
  <c r="AG350" s="1"/>
  <c r="AO350" s="1"/>
  <c r="AW350" s="1"/>
  <c r="O314"/>
  <c r="G313"/>
  <c r="G312" s="1"/>
  <c r="G311" s="1"/>
  <c r="O311" s="1"/>
  <c r="W311" s="1"/>
  <c r="AE311" s="1"/>
  <c r="AM311" s="1"/>
  <c r="AU311" s="1"/>
  <c r="AF502"/>
  <c r="AF501" s="1"/>
  <c r="AN503"/>
  <c r="Q74"/>
  <c r="Y74" s="1"/>
  <c r="M73"/>
  <c r="G326"/>
  <c r="O327"/>
  <c r="W327" s="1"/>
  <c r="AE327" s="1"/>
  <c r="AM327" s="1"/>
  <c r="AU327" s="1"/>
  <c r="B262"/>
  <c r="B263" s="1"/>
  <c r="B261"/>
  <c r="AG105"/>
  <c r="AG104" s="1"/>
  <c r="AG97" s="1"/>
  <c r="AO106"/>
  <c r="AE85"/>
  <c r="AE84" s="1"/>
  <c r="AE80" s="1"/>
  <c r="AM86"/>
  <c r="Q212"/>
  <c r="Y212" s="1"/>
  <c r="AG212" s="1"/>
  <c r="AO212" s="1"/>
  <c r="AW212" s="1"/>
  <c r="I211"/>
  <c r="Q200"/>
  <c r="Y200" s="1"/>
  <c r="AG200" s="1"/>
  <c r="AO200" s="1"/>
  <c r="AW200" s="1"/>
  <c r="I199"/>
  <c r="J38"/>
  <c r="R39"/>
  <c r="Z39" s="1"/>
  <c r="AH39" s="1"/>
  <c r="AP39" s="1"/>
  <c r="AX39" s="1"/>
  <c r="J18"/>
  <c r="R19"/>
  <c r="Z19" s="1"/>
  <c r="AH19" s="1"/>
  <c r="AP19" s="1"/>
  <c r="AX19" s="1"/>
  <c r="J338"/>
  <c r="R339"/>
  <c r="Z339" s="1"/>
  <c r="AH339" s="1"/>
  <c r="AP339" s="1"/>
  <c r="AX339" s="1"/>
  <c r="AM102"/>
  <c r="AM101" s="1"/>
  <c r="AU103"/>
  <c r="AU102" s="1"/>
  <c r="AU101" s="1"/>
  <c r="AV83"/>
  <c r="AV82" s="1"/>
  <c r="AV81" s="1"/>
  <c r="AN82"/>
  <c r="AN81" s="1"/>
  <c r="G17"/>
  <c r="AH1197"/>
  <c r="AF1162"/>
  <c r="X1204"/>
  <c r="X1193" s="1"/>
  <c r="X1169" s="1"/>
  <c r="AH1204"/>
  <c r="AF1155"/>
  <c r="AH1162"/>
  <c r="AE1155"/>
  <c r="AF1105"/>
  <c r="AE1105"/>
  <c r="AF939"/>
  <c r="P754"/>
  <c r="X754" s="1"/>
  <c r="AF754" s="1"/>
  <c r="AN754" s="1"/>
  <c r="AV754" s="1"/>
  <c r="AG1204"/>
  <c r="AE1204"/>
  <c r="AE1193" s="1"/>
  <c r="Z1155"/>
  <c r="Z1151" s="1"/>
  <c r="AG1197"/>
  <c r="AW1155"/>
  <c r="AG1162"/>
  <c r="AH1155"/>
  <c r="AG1090"/>
  <c r="AG1085" s="1"/>
  <c r="AT1084"/>
  <c r="AT1083" s="1"/>
  <c r="AE939"/>
  <c r="AE927" s="1"/>
  <c r="AF674"/>
  <c r="AF673" s="1"/>
  <c r="AF672" s="1"/>
  <c r="X617"/>
  <c r="X616" s="1"/>
  <c r="AN694"/>
  <c r="AH674"/>
  <c r="AH673" s="1"/>
  <c r="AH672" s="1"/>
  <c r="Z617"/>
  <c r="Z616" s="1"/>
  <c r="Z582"/>
  <c r="Z581" s="1"/>
  <c r="Z580" s="1"/>
  <c r="AK423"/>
  <c r="Q369"/>
  <c r="Y369" s="1"/>
  <c r="AG369" s="1"/>
  <c r="AO369" s="1"/>
  <c r="AW369" s="1"/>
  <c r="AF515"/>
  <c r="AG478"/>
  <c r="M359"/>
  <c r="M358" s="1"/>
  <c r="M357" s="1"/>
  <c r="J60"/>
  <c r="R92"/>
  <c r="Z92" s="1"/>
  <c r="AH92" s="1"/>
  <c r="AP92" s="1"/>
  <c r="AX92" s="1"/>
  <c r="R48"/>
  <c r="Z48" s="1"/>
  <c r="AH48" s="1"/>
  <c r="AP48" s="1"/>
  <c r="AX48" s="1"/>
  <c r="AH97"/>
  <c r="AI59"/>
  <c r="G1269"/>
  <c r="O1270"/>
  <c r="W1270" s="1"/>
  <c r="AE1270" s="1"/>
  <c r="AM1270" s="1"/>
  <c r="AU1270" s="1"/>
  <c r="Q1252"/>
  <c r="Y1252" s="1"/>
  <c r="AG1252" s="1"/>
  <c r="AO1252" s="1"/>
  <c r="AW1252" s="1"/>
  <c r="I1251"/>
  <c r="Q1251" s="1"/>
  <c r="R1144"/>
  <c r="Z1144" s="1"/>
  <c r="AH1144" s="1"/>
  <c r="AP1144" s="1"/>
  <c r="AX1144" s="1"/>
  <c r="J1136"/>
  <c r="AV1164"/>
  <c r="AV1163" s="1"/>
  <c r="AN1163"/>
  <c r="Q1170"/>
  <c r="Y1170" s="1"/>
  <c r="AU1111"/>
  <c r="AU1110" s="1"/>
  <c r="AU1109" s="1"/>
  <c r="AM1110"/>
  <c r="AM1109" s="1"/>
  <c r="I1122"/>
  <c r="Q1122" s="1"/>
  <c r="Y1122" s="1"/>
  <c r="AG1122" s="1"/>
  <c r="AO1122" s="1"/>
  <c r="AW1122" s="1"/>
  <c r="Q1123"/>
  <c r="Y1123" s="1"/>
  <c r="AG1123" s="1"/>
  <c r="AO1123" s="1"/>
  <c r="AW1123" s="1"/>
  <c r="P1117"/>
  <c r="X1117" s="1"/>
  <c r="AF1117" s="1"/>
  <c r="AN1117" s="1"/>
  <c r="AV1117" s="1"/>
  <c r="Q1085"/>
  <c r="AX1159"/>
  <c r="AX1158" s="1"/>
  <c r="AP1158"/>
  <c r="AE1128"/>
  <c r="Q1128"/>
  <c r="AV1114"/>
  <c r="AV1113" s="1"/>
  <c r="AV1112" s="1"/>
  <c r="AN1113"/>
  <c r="AN1112" s="1"/>
  <c r="AX1108"/>
  <c r="AX1107" s="1"/>
  <c r="AX1106" s="1"/>
  <c r="AX1105" s="1"/>
  <c r="AP1107"/>
  <c r="AP1106" s="1"/>
  <c r="AP1105" s="1"/>
  <c r="AX1099"/>
  <c r="AX1098" s="1"/>
  <c r="AX1097" s="1"/>
  <c r="AP1098"/>
  <c r="AP1097" s="1"/>
  <c r="R1077"/>
  <c r="Z1077" s="1"/>
  <c r="AH1077" s="1"/>
  <c r="AP1077" s="1"/>
  <c r="AX1077" s="1"/>
  <c r="J1076"/>
  <c r="R1076" s="1"/>
  <c r="Z1076" s="1"/>
  <c r="AH1076" s="1"/>
  <c r="AP1076" s="1"/>
  <c r="AX1076" s="1"/>
  <c r="AX948"/>
  <c r="AX947" s="1"/>
  <c r="AX946" s="1"/>
  <c r="AP947"/>
  <c r="AP946" s="1"/>
  <c r="AX942"/>
  <c r="AX941" s="1"/>
  <c r="AX940" s="1"/>
  <c r="AP941"/>
  <c r="AP940" s="1"/>
  <c r="AM928"/>
  <c r="AU951"/>
  <c r="AU950" s="1"/>
  <c r="AU949" s="1"/>
  <c r="AM950"/>
  <c r="AM949" s="1"/>
  <c r="AU945"/>
  <c r="AU944" s="1"/>
  <c r="AU943" s="1"/>
  <c r="AM944"/>
  <c r="AM943" s="1"/>
  <c r="AW948"/>
  <c r="AW947" s="1"/>
  <c r="AW946" s="1"/>
  <c r="AO947"/>
  <c r="AO946" s="1"/>
  <c r="AW942"/>
  <c r="AW941" s="1"/>
  <c r="AW940" s="1"/>
  <c r="AO941"/>
  <c r="AO940" s="1"/>
  <c r="H610"/>
  <c r="P611"/>
  <c r="X611" s="1"/>
  <c r="AF611" s="1"/>
  <c r="AN611" s="1"/>
  <c r="AV611" s="1"/>
  <c r="G860"/>
  <c r="O860" s="1"/>
  <c r="W860" s="1"/>
  <c r="AE860" s="1"/>
  <c r="AM860" s="1"/>
  <c r="AU860" s="1"/>
  <c r="O861"/>
  <c r="W861" s="1"/>
  <c r="AE861" s="1"/>
  <c r="AM861" s="1"/>
  <c r="AU861" s="1"/>
  <c r="G850"/>
  <c r="O851"/>
  <c r="W851" s="1"/>
  <c r="AE851" s="1"/>
  <c r="AM851" s="1"/>
  <c r="AU851" s="1"/>
  <c r="AN748"/>
  <c r="AF747"/>
  <c r="AF746" s="1"/>
  <c r="R740"/>
  <c r="J725"/>
  <c r="J724" s="1"/>
  <c r="G874"/>
  <c r="O874" s="1"/>
  <c r="W874" s="1"/>
  <c r="AE874" s="1"/>
  <c r="AM874" s="1"/>
  <c r="AU874" s="1"/>
  <c r="O875"/>
  <c r="W875" s="1"/>
  <c r="AE875" s="1"/>
  <c r="AM875" s="1"/>
  <c r="AU875" s="1"/>
  <c r="H849"/>
  <c r="P849" s="1"/>
  <c r="X849" s="1"/>
  <c r="AF849" s="1"/>
  <c r="AN849" s="1"/>
  <c r="AV849" s="1"/>
  <c r="P850"/>
  <c r="X850" s="1"/>
  <c r="AF850" s="1"/>
  <c r="AN850" s="1"/>
  <c r="AV850" s="1"/>
  <c r="AH726"/>
  <c r="AV680"/>
  <c r="AV679" s="1"/>
  <c r="AV678" s="1"/>
  <c r="AN679"/>
  <c r="AN678" s="1"/>
  <c r="AV641"/>
  <c r="AV640" s="1"/>
  <c r="AV639" s="1"/>
  <c r="AV638" s="1"/>
  <c r="AV637" s="1"/>
  <c r="AN640"/>
  <c r="AN639" s="1"/>
  <c r="AN638" s="1"/>
  <c r="AN637" s="1"/>
  <c r="AN623"/>
  <c r="AF622"/>
  <c r="AF621" s="1"/>
  <c r="AN585"/>
  <c r="AF584"/>
  <c r="AF583" s="1"/>
  <c r="X458"/>
  <c r="X457" s="1"/>
  <c r="X425" s="1"/>
  <c r="AF459"/>
  <c r="AF726"/>
  <c r="X725"/>
  <c r="AX680"/>
  <c r="AX679" s="1"/>
  <c r="AX678" s="1"/>
  <c r="AP679"/>
  <c r="AP678" s="1"/>
  <c r="AX641"/>
  <c r="AX640" s="1"/>
  <c r="AX639" s="1"/>
  <c r="AX638" s="1"/>
  <c r="AX637" s="1"/>
  <c r="AP640"/>
  <c r="AP639" s="1"/>
  <c r="AP638" s="1"/>
  <c r="AP637" s="1"/>
  <c r="AP623"/>
  <c r="AH622"/>
  <c r="AH621" s="1"/>
  <c r="AP588"/>
  <c r="AH587"/>
  <c r="AH586" s="1"/>
  <c r="AE577"/>
  <c r="W576"/>
  <c r="W575" s="1"/>
  <c r="R548"/>
  <c r="Z548" s="1"/>
  <c r="AH548" s="1"/>
  <c r="AP548" s="1"/>
  <c r="AX548" s="1"/>
  <c r="J547"/>
  <c r="I528"/>
  <c r="Q529"/>
  <c r="Y529" s="1"/>
  <c r="AG529" s="1"/>
  <c r="AO529" s="1"/>
  <c r="AW529" s="1"/>
  <c r="G463"/>
  <c r="O464"/>
  <c r="W464" s="1"/>
  <c r="AE464" s="1"/>
  <c r="AM464" s="1"/>
  <c r="AU464" s="1"/>
  <c r="G393"/>
  <c r="O394"/>
  <c r="W394" s="1"/>
  <c r="AE394" s="1"/>
  <c r="AM394" s="1"/>
  <c r="AU394" s="1"/>
  <c r="AG747"/>
  <c r="AG746" s="1"/>
  <c r="AO748"/>
  <c r="Q361"/>
  <c r="Y361" s="1"/>
  <c r="AG361" s="1"/>
  <c r="AO361" s="1"/>
  <c r="AW361" s="1"/>
  <c r="I360"/>
  <c r="AH502"/>
  <c r="AH501" s="1"/>
  <c r="AP503"/>
  <c r="H297"/>
  <c r="P298"/>
  <c r="X298" s="1"/>
  <c r="AF298" s="1"/>
  <c r="AN298" s="1"/>
  <c r="AV298" s="1"/>
  <c r="AG458"/>
  <c r="AG457" s="1"/>
  <c r="AO459"/>
  <c r="Q315"/>
  <c r="Y315" s="1"/>
  <c r="AG315" s="1"/>
  <c r="AO315" s="1"/>
  <c r="AW315" s="1"/>
  <c r="I314"/>
  <c r="AV521"/>
  <c r="AV520" s="1"/>
  <c r="AV519" s="1"/>
  <c r="AN520"/>
  <c r="AN519" s="1"/>
  <c r="AN507"/>
  <c r="AF506"/>
  <c r="AW500"/>
  <c r="AW499" s="1"/>
  <c r="AW498" s="1"/>
  <c r="AO499"/>
  <c r="AO498" s="1"/>
  <c r="AW491"/>
  <c r="AW490" s="1"/>
  <c r="AW489" s="1"/>
  <c r="AO490"/>
  <c r="AO489" s="1"/>
  <c r="AW484"/>
  <c r="AW483" s="1"/>
  <c r="AW482" s="1"/>
  <c r="AO483"/>
  <c r="AO482" s="1"/>
  <c r="R461"/>
  <c r="Z461" s="1"/>
  <c r="AH461" s="1"/>
  <c r="AP461" s="1"/>
  <c r="AX461" s="1"/>
  <c r="AV447"/>
  <c r="AV446" s="1"/>
  <c r="AV445" s="1"/>
  <c r="AN446"/>
  <c r="AN445" s="1"/>
  <c r="O292"/>
  <c r="W292" s="1"/>
  <c r="AE292" s="1"/>
  <c r="AM292" s="1"/>
  <c r="AU292" s="1"/>
  <c r="G270"/>
  <c r="P199"/>
  <c r="X199" s="1"/>
  <c r="AF199" s="1"/>
  <c r="AN199" s="1"/>
  <c r="AV199" s="1"/>
  <c r="R91"/>
  <c r="Z91" s="1"/>
  <c r="N90"/>
  <c r="AF88"/>
  <c r="AF87" s="1"/>
  <c r="AN89"/>
  <c r="O338"/>
  <c r="W338" s="1"/>
  <c r="AE338" s="1"/>
  <c r="AM338" s="1"/>
  <c r="AU338" s="1"/>
  <c r="B334"/>
  <c r="B335"/>
  <c r="Q62"/>
  <c r="Y62" s="1"/>
  <c r="AG62" s="1"/>
  <c r="AO62" s="1"/>
  <c r="AW62" s="1"/>
  <c r="I61"/>
  <c r="O74"/>
  <c r="W74" s="1"/>
  <c r="G73"/>
  <c r="AP99"/>
  <c r="AP98" s="1"/>
  <c r="AX100"/>
  <c r="AX99" s="1"/>
  <c r="AX98" s="1"/>
  <c r="AN85"/>
  <c r="AN84" s="1"/>
  <c r="AV86"/>
  <c r="AV85" s="1"/>
  <c r="AV84" s="1"/>
  <c r="AN105"/>
  <c r="AN104" s="1"/>
  <c r="AV106"/>
  <c r="AV105" s="1"/>
  <c r="AV104" s="1"/>
  <c r="AN99"/>
  <c r="AN98" s="1"/>
  <c r="AV100"/>
  <c r="AV99" s="1"/>
  <c r="AV98" s="1"/>
  <c r="I47"/>
  <c r="AO88"/>
  <c r="AO87" s="1"/>
  <c r="AW89"/>
  <c r="AW88" s="1"/>
  <c r="AW87" s="1"/>
  <c r="B24"/>
  <c r="B30"/>
  <c r="B25"/>
  <c r="B26" s="1"/>
  <c r="B27" s="1"/>
  <c r="AX1162"/>
  <c r="AF1090"/>
  <c r="T1084"/>
  <c r="Z927"/>
  <c r="H374"/>
  <c r="AE478"/>
  <c r="AF478"/>
  <c r="V423"/>
  <c r="V1276" s="1"/>
  <c r="J293"/>
  <c r="G49"/>
  <c r="K18"/>
  <c r="K17" s="1"/>
  <c r="K16" s="1"/>
  <c r="K15" s="1"/>
  <c r="K1276" s="1"/>
  <c r="M49"/>
  <c r="R50"/>
  <c r="Z50" s="1"/>
  <c r="AH50" s="1"/>
  <c r="AP50" s="1"/>
  <c r="AX50" s="1"/>
  <c r="AF80"/>
  <c r="AF73" s="1"/>
  <c r="Q1233"/>
  <c r="Y1233" s="1"/>
  <c r="AG1233" s="1"/>
  <c r="AO1233" s="1"/>
  <c r="AW1233" s="1"/>
  <c r="I1232"/>
  <c r="I1214"/>
  <c r="Q1215"/>
  <c r="Y1215" s="1"/>
  <c r="AG1215" s="1"/>
  <c r="AO1215" s="1"/>
  <c r="AW1215" s="1"/>
  <c r="AU1210"/>
  <c r="AU1209" s="1"/>
  <c r="AM1209"/>
  <c r="AV1166"/>
  <c r="AV1165" s="1"/>
  <c r="AN1165"/>
  <c r="H1234"/>
  <c r="P1235"/>
  <c r="X1235" s="1"/>
  <c r="AF1235" s="1"/>
  <c r="AN1235" s="1"/>
  <c r="AV1235" s="1"/>
  <c r="AX1196"/>
  <c r="AX1195" s="1"/>
  <c r="AX1194" s="1"/>
  <c r="AP1195"/>
  <c r="AP1194" s="1"/>
  <c r="AW1166"/>
  <c r="AW1165" s="1"/>
  <c r="AO1165"/>
  <c r="AU1157"/>
  <c r="AU1156" s="1"/>
  <c r="AM1156"/>
  <c r="AM1086"/>
  <c r="AE1085"/>
  <c r="AU1108"/>
  <c r="AU1107" s="1"/>
  <c r="AU1106" s="1"/>
  <c r="AM1107"/>
  <c r="AM1106" s="1"/>
  <c r="J1123"/>
  <c r="R1124"/>
  <c r="Z1124" s="1"/>
  <c r="AH1124" s="1"/>
  <c r="AP1124" s="1"/>
  <c r="AX1124" s="1"/>
  <c r="I1117"/>
  <c r="Q1118"/>
  <c r="Y1118" s="1"/>
  <c r="AG1118" s="1"/>
  <c r="AO1118" s="1"/>
  <c r="AW1118" s="1"/>
  <c r="J1085"/>
  <c r="R1086"/>
  <c r="Z1086" s="1"/>
  <c r="P1086"/>
  <c r="X1086" s="1"/>
  <c r="H1085"/>
  <c r="AO1086"/>
  <c r="I1044"/>
  <c r="Q1045"/>
  <c r="Y1045" s="1"/>
  <c r="AG1045" s="1"/>
  <c r="AO1045" s="1"/>
  <c r="AW1045" s="1"/>
  <c r="AW1096"/>
  <c r="AW1095" s="1"/>
  <c r="AW1094" s="1"/>
  <c r="AO1095"/>
  <c r="AO1094" s="1"/>
  <c r="Q930"/>
  <c r="Y930" s="1"/>
  <c r="AG930" s="1"/>
  <c r="AO930" s="1"/>
  <c r="AW930" s="1"/>
  <c r="I929"/>
  <c r="AV948"/>
  <c r="AV947" s="1"/>
  <c r="AV946" s="1"/>
  <c r="AN947"/>
  <c r="AN946" s="1"/>
  <c r="AV942"/>
  <c r="AV941" s="1"/>
  <c r="AV940" s="1"/>
  <c r="AN941"/>
  <c r="AN940" s="1"/>
  <c r="I725"/>
  <c r="I724" s="1"/>
  <c r="Q743"/>
  <c r="Y576"/>
  <c r="Y575" s="1"/>
  <c r="AG577"/>
  <c r="Z576"/>
  <c r="Z575" s="1"/>
  <c r="AH577"/>
  <c r="H643"/>
  <c r="P643" s="1"/>
  <c r="X643" s="1"/>
  <c r="AF643" s="1"/>
  <c r="AN643" s="1"/>
  <c r="AV643" s="1"/>
  <c r="P644"/>
  <c r="X644" s="1"/>
  <c r="AF644" s="1"/>
  <c r="AN644" s="1"/>
  <c r="AV644" s="1"/>
  <c r="O529"/>
  <c r="W529" s="1"/>
  <c r="AE529" s="1"/>
  <c r="AM529" s="1"/>
  <c r="AU529" s="1"/>
  <c r="G528"/>
  <c r="AW677"/>
  <c r="AW676" s="1"/>
  <c r="AW675" s="1"/>
  <c r="AO676"/>
  <c r="AO675" s="1"/>
  <c r="AW641"/>
  <c r="AW640" s="1"/>
  <c r="AW639" s="1"/>
  <c r="AW638" s="1"/>
  <c r="AW637" s="1"/>
  <c r="AO640"/>
  <c r="AO639" s="1"/>
  <c r="AO638" s="1"/>
  <c r="AO637" s="1"/>
  <c r="AO623"/>
  <c r="AG622"/>
  <c r="AG621" s="1"/>
  <c r="AO585"/>
  <c r="AG584"/>
  <c r="AG583" s="1"/>
  <c r="AG582" s="1"/>
  <c r="AG581" s="1"/>
  <c r="AG580" s="1"/>
  <c r="W502"/>
  <c r="W501" s="1"/>
  <c r="AE503"/>
  <c r="AG726"/>
  <c r="AU680"/>
  <c r="AU679" s="1"/>
  <c r="AU678" s="1"/>
  <c r="AM679"/>
  <c r="AM678" s="1"/>
  <c r="AU641"/>
  <c r="AU640" s="1"/>
  <c r="AU639" s="1"/>
  <c r="AU638" s="1"/>
  <c r="AU637" s="1"/>
  <c r="AM640"/>
  <c r="AM639" s="1"/>
  <c r="AM638" s="1"/>
  <c r="AM637" s="1"/>
  <c r="AM623"/>
  <c r="AE622"/>
  <c r="AE621" s="1"/>
  <c r="AM588"/>
  <c r="AE587"/>
  <c r="AE586" s="1"/>
  <c r="H359"/>
  <c r="P364"/>
  <c r="X364" s="1"/>
  <c r="AF364" s="1"/>
  <c r="AN364" s="1"/>
  <c r="AV364" s="1"/>
  <c r="AW518"/>
  <c r="AW517" s="1"/>
  <c r="AW516" s="1"/>
  <c r="AO517"/>
  <c r="AO516" s="1"/>
  <c r="AO503"/>
  <c r="AG502"/>
  <c r="AG501" s="1"/>
  <c r="AP494"/>
  <c r="AH493"/>
  <c r="AH492" s="1"/>
  <c r="AX488"/>
  <c r="AX487" s="1"/>
  <c r="AX486" s="1"/>
  <c r="AP487"/>
  <c r="AP486" s="1"/>
  <c r="AX481"/>
  <c r="AX480" s="1"/>
  <c r="AX479" s="1"/>
  <c r="AP480"/>
  <c r="AP479" s="1"/>
  <c r="AW451"/>
  <c r="AW450" s="1"/>
  <c r="AW449" s="1"/>
  <c r="AO450"/>
  <c r="AO449" s="1"/>
  <c r="AG426"/>
  <c r="Y425"/>
  <c r="AX521"/>
  <c r="AX520" s="1"/>
  <c r="AX519" s="1"/>
  <c r="AP520"/>
  <c r="AP519" s="1"/>
  <c r="AP507"/>
  <c r="AH506"/>
  <c r="AU500"/>
  <c r="AU499" s="1"/>
  <c r="AU498" s="1"/>
  <c r="AM499"/>
  <c r="AM498" s="1"/>
  <c r="AU491"/>
  <c r="AU490" s="1"/>
  <c r="AU489" s="1"/>
  <c r="AM490"/>
  <c r="AM489" s="1"/>
  <c r="AU484"/>
  <c r="AU483" s="1"/>
  <c r="AU482" s="1"/>
  <c r="AM483"/>
  <c r="AM482" s="1"/>
  <c r="AX447"/>
  <c r="AX446" s="1"/>
  <c r="AX445" s="1"/>
  <c r="AP446"/>
  <c r="AP445" s="1"/>
  <c r="R212"/>
  <c r="Z212" s="1"/>
  <c r="AH212" s="1"/>
  <c r="AP212" s="1"/>
  <c r="AX212" s="1"/>
  <c r="J211"/>
  <c r="AU518"/>
  <c r="AU517" s="1"/>
  <c r="AU516" s="1"/>
  <c r="AM517"/>
  <c r="AM516" s="1"/>
  <c r="AV500"/>
  <c r="AV499" s="1"/>
  <c r="AV498" s="1"/>
  <c r="AN499"/>
  <c r="AN498" s="1"/>
  <c r="AV491"/>
  <c r="AV490" s="1"/>
  <c r="AV489" s="1"/>
  <c r="AN490"/>
  <c r="AN489" s="1"/>
  <c r="AV484"/>
  <c r="AV483" s="1"/>
  <c r="AV482" s="1"/>
  <c r="AN483"/>
  <c r="AN482" s="1"/>
  <c r="AU447"/>
  <c r="AU446" s="1"/>
  <c r="AU445" s="1"/>
  <c r="AM446"/>
  <c r="AM445" s="1"/>
  <c r="J327"/>
  <c r="R328"/>
  <c r="Z328" s="1"/>
  <c r="AH328" s="1"/>
  <c r="AP328" s="1"/>
  <c r="AX328" s="1"/>
  <c r="R462"/>
  <c r="Z463"/>
  <c r="O212"/>
  <c r="W212" s="1"/>
  <c r="AE212" s="1"/>
  <c r="AM212" s="1"/>
  <c r="AU212" s="1"/>
  <c r="G211"/>
  <c r="G62"/>
  <c r="O63"/>
  <c r="W63" s="1"/>
  <c r="AE63" s="1"/>
  <c r="AM63" s="1"/>
  <c r="AU63" s="1"/>
  <c r="G347"/>
  <c r="O347" s="1"/>
  <c r="W347" s="1"/>
  <c r="AE347" s="1"/>
  <c r="AM347" s="1"/>
  <c r="AU347" s="1"/>
  <c r="O348"/>
  <c r="W348" s="1"/>
  <c r="AE348" s="1"/>
  <c r="AM348" s="1"/>
  <c r="AU348" s="1"/>
  <c r="AE99"/>
  <c r="AE98" s="1"/>
  <c r="AE97" s="1"/>
  <c r="AM100"/>
  <c r="G203"/>
  <c r="O204"/>
  <c r="W204" s="1"/>
  <c r="AE204" s="1"/>
  <c r="AM204" s="1"/>
  <c r="AU204" s="1"/>
  <c r="AF15"/>
  <c r="P326"/>
  <c r="X326" s="1"/>
  <c r="AF326" s="1"/>
  <c r="AN326" s="1"/>
  <c r="AV326" s="1"/>
  <c r="H320"/>
  <c r="AX89"/>
  <c r="AX88" s="1"/>
  <c r="AX87" s="1"/>
  <c r="AP88"/>
  <c r="AP87" s="1"/>
  <c r="AO102"/>
  <c r="AO101" s="1"/>
  <c r="AW103"/>
  <c r="AW102" s="1"/>
  <c r="AW101" s="1"/>
  <c r="AM88"/>
  <c r="AM87" s="1"/>
  <c r="AU89"/>
  <c r="AU88" s="1"/>
  <c r="AU87" s="1"/>
  <c r="AM82"/>
  <c r="AM81" s="1"/>
  <c r="AU83"/>
  <c r="AU82" s="1"/>
  <c r="AU81" s="1"/>
  <c r="AX103"/>
  <c r="AX102" s="1"/>
  <c r="AX101" s="1"/>
  <c r="AP102"/>
  <c r="AP101" s="1"/>
  <c r="O38"/>
  <c r="W38" s="1"/>
  <c r="AE38" s="1"/>
  <c r="AM38" s="1"/>
  <c r="AU38" s="1"/>
  <c r="G37"/>
  <c r="AW100"/>
  <c r="AW99" s="1"/>
  <c r="AW98" s="1"/>
  <c r="AO99"/>
  <c r="AO98" s="1"/>
  <c r="B43"/>
  <c r="B48"/>
  <c r="B49" s="1"/>
  <c r="B50" s="1"/>
  <c r="AP1162"/>
  <c r="AC1084"/>
  <c r="AC1083" s="1"/>
  <c r="AH1105"/>
  <c r="AL1083"/>
  <c r="AH939"/>
  <c r="AH927" s="1"/>
  <c r="AG939"/>
  <c r="P753"/>
  <c r="X753" s="1"/>
  <c r="AF753" s="1"/>
  <c r="AN753" s="1"/>
  <c r="AV753" s="1"/>
  <c r="AE593"/>
  <c r="AM593" s="1"/>
  <c r="AU593" s="1"/>
  <c r="I393"/>
  <c r="AL423"/>
  <c r="G359"/>
  <c r="J359"/>
  <c r="AS59"/>
  <c r="AU1203"/>
  <c r="AU1202" s="1"/>
  <c r="AM1202"/>
  <c r="Q1246"/>
  <c r="Y1246" s="1"/>
  <c r="AG1246" s="1"/>
  <c r="AO1246" s="1"/>
  <c r="AW1246" s="1"/>
  <c r="I1245"/>
  <c r="I1225"/>
  <c r="Q1225" s="1"/>
  <c r="Y1225" s="1"/>
  <c r="AG1225" s="1"/>
  <c r="AO1225" s="1"/>
  <c r="AW1225" s="1"/>
  <c r="Q1226"/>
  <c r="Y1226" s="1"/>
  <c r="AG1226" s="1"/>
  <c r="AO1226" s="1"/>
  <c r="AW1226" s="1"/>
  <c r="AV1201"/>
  <c r="AV1200" s="1"/>
  <c r="AN1200"/>
  <c r="AV1157"/>
  <c r="AV1156" s="1"/>
  <c r="AN1156"/>
  <c r="AN1155" s="1"/>
  <c r="AX1201"/>
  <c r="AX1200" s="1"/>
  <c r="AP1200"/>
  <c r="P1269"/>
  <c r="X1269" s="1"/>
  <c r="AF1269" s="1"/>
  <c r="AN1269" s="1"/>
  <c r="AV1269" s="1"/>
  <c r="H1263"/>
  <c r="AU1208"/>
  <c r="AU1207" s="1"/>
  <c r="AM1207"/>
  <c r="AU1206"/>
  <c r="AU1205" s="1"/>
  <c r="AM1205"/>
  <c r="AO1202"/>
  <c r="AW1203"/>
  <c r="AW1202" s="1"/>
  <c r="AV1154"/>
  <c r="AV1153" s="1"/>
  <c r="AV1152" s="1"/>
  <c r="AN1153"/>
  <c r="AN1152" s="1"/>
  <c r="J1169"/>
  <c r="R1169" s="1"/>
  <c r="R1170"/>
  <c r="Z1170" s="1"/>
  <c r="AU1201"/>
  <c r="AU1200" s="1"/>
  <c r="AM1200"/>
  <c r="J1118"/>
  <c r="R1119"/>
  <c r="Z1119" s="1"/>
  <c r="AH1119" s="1"/>
  <c r="AP1119" s="1"/>
  <c r="AX1119" s="1"/>
  <c r="AW1168"/>
  <c r="AW1167" s="1"/>
  <c r="AO1167"/>
  <c r="AX1157"/>
  <c r="AX1156" s="1"/>
  <c r="AX1155" s="1"/>
  <c r="AX1151" s="1"/>
  <c r="AP1156"/>
  <c r="AX1096"/>
  <c r="AX1095" s="1"/>
  <c r="AX1094" s="1"/>
  <c r="AP1095"/>
  <c r="AP1094" s="1"/>
  <c r="AV1111"/>
  <c r="AV1110" s="1"/>
  <c r="AV1109" s="1"/>
  <c r="AV1105" s="1"/>
  <c r="AN1110"/>
  <c r="AN1109" s="1"/>
  <c r="AX951"/>
  <c r="AX950" s="1"/>
  <c r="AX949" s="1"/>
  <c r="AP950"/>
  <c r="AP949" s="1"/>
  <c r="AM748"/>
  <c r="AE747"/>
  <c r="AE746" s="1"/>
  <c r="R591"/>
  <c r="Z591" s="1"/>
  <c r="AH591" s="1"/>
  <c r="AP591" s="1"/>
  <c r="AX591" s="1"/>
  <c r="O838"/>
  <c r="W838" s="1"/>
  <c r="AE838" s="1"/>
  <c r="AM838" s="1"/>
  <c r="AU838" s="1"/>
  <c r="G827"/>
  <c r="AV677"/>
  <c r="AV676" s="1"/>
  <c r="AV675" s="1"/>
  <c r="AN676"/>
  <c r="AN675" s="1"/>
  <c r="AM543"/>
  <c r="AE542"/>
  <c r="AE541" s="1"/>
  <c r="AE540" s="1"/>
  <c r="AE539" s="1"/>
  <c r="AX677"/>
  <c r="AX676" s="1"/>
  <c r="AX675" s="1"/>
  <c r="AP676"/>
  <c r="AP675" s="1"/>
  <c r="AP620"/>
  <c r="AH619"/>
  <c r="AH618" s="1"/>
  <c r="AP585"/>
  <c r="AH584"/>
  <c r="AH583" s="1"/>
  <c r="G471"/>
  <c r="O471" s="1"/>
  <c r="W471" s="1"/>
  <c r="AE471" s="1"/>
  <c r="AM471" s="1"/>
  <c r="AU471" s="1"/>
  <c r="O472"/>
  <c r="W472" s="1"/>
  <c r="AE472" s="1"/>
  <c r="AM472" s="1"/>
  <c r="AU472" s="1"/>
  <c r="W458"/>
  <c r="W457" s="1"/>
  <c r="W425" s="1"/>
  <c r="AE459"/>
  <c r="B388"/>
  <c r="B389"/>
  <c r="B390" s="1"/>
  <c r="B391" s="1"/>
  <c r="I327"/>
  <c r="Q328"/>
  <c r="Y328" s="1"/>
  <c r="AG328" s="1"/>
  <c r="AO328" s="1"/>
  <c r="AW328" s="1"/>
  <c r="P228"/>
  <c r="X228" s="1"/>
  <c r="AF228" s="1"/>
  <c r="AN228" s="1"/>
  <c r="AV228" s="1"/>
  <c r="H227"/>
  <c r="Q228"/>
  <c r="Y228" s="1"/>
  <c r="AG228" s="1"/>
  <c r="AO228" s="1"/>
  <c r="AW228" s="1"/>
  <c r="I227"/>
  <c r="AV518"/>
  <c r="AV517" s="1"/>
  <c r="AV516" s="1"/>
  <c r="AN517"/>
  <c r="AN516" s="1"/>
  <c r="AO494"/>
  <c r="AG493"/>
  <c r="AG492" s="1"/>
  <c r="AW488"/>
  <c r="AW487" s="1"/>
  <c r="AW486" s="1"/>
  <c r="AO487"/>
  <c r="AO486" s="1"/>
  <c r="AW481"/>
  <c r="AW480" s="1"/>
  <c r="AW479" s="1"/>
  <c r="AO480"/>
  <c r="AO479" s="1"/>
  <c r="AP459"/>
  <c r="AH458"/>
  <c r="AH457" s="1"/>
  <c r="AV451"/>
  <c r="AV450" s="1"/>
  <c r="AV449" s="1"/>
  <c r="AN450"/>
  <c r="AN449" s="1"/>
  <c r="AF426"/>
  <c r="G257"/>
  <c r="O258"/>
  <c r="W258" s="1"/>
  <c r="AE258" s="1"/>
  <c r="AM258" s="1"/>
  <c r="AU258" s="1"/>
  <c r="AN74"/>
  <c r="AF102"/>
  <c r="AF101" s="1"/>
  <c r="AF97" s="1"/>
  <c r="AF90" s="1"/>
  <c r="AN103"/>
  <c r="AH82"/>
  <c r="AH81" s="1"/>
  <c r="AH80" s="1"/>
  <c r="AP83"/>
  <c r="R306"/>
  <c r="Z306" s="1"/>
  <c r="AH306" s="1"/>
  <c r="AP306" s="1"/>
  <c r="AX306" s="1"/>
  <c r="J305"/>
  <c r="R305" s="1"/>
  <c r="Z305" s="1"/>
  <c r="AH305" s="1"/>
  <c r="AP305" s="1"/>
  <c r="AX305" s="1"/>
  <c r="H204"/>
  <c r="P205"/>
  <c r="X205" s="1"/>
  <c r="AF205" s="1"/>
  <c r="AN205" s="1"/>
  <c r="AV205" s="1"/>
  <c r="R199"/>
  <c r="Z199" s="1"/>
  <c r="AH199" s="1"/>
  <c r="AP199" s="1"/>
  <c r="AX199" s="1"/>
  <c r="J198"/>
  <c r="O91"/>
  <c r="W91" s="1"/>
  <c r="G90"/>
  <c r="O90" s="1"/>
  <c r="B91"/>
  <c r="B92" s="1"/>
  <c r="B93" s="1"/>
  <c r="B94" s="1"/>
  <c r="B95" s="1"/>
  <c r="B96" s="1"/>
  <c r="B98"/>
  <c r="B100" s="1"/>
  <c r="O67"/>
  <c r="W67" s="1"/>
  <c r="AE67" s="1"/>
  <c r="AM67" s="1"/>
  <c r="AU67" s="1"/>
  <c r="G66"/>
  <c r="O66" s="1"/>
  <c r="W66" s="1"/>
  <c r="AE66" s="1"/>
  <c r="AM66" s="1"/>
  <c r="AU66" s="1"/>
  <c r="I37"/>
  <c r="Q38"/>
  <c r="Y38" s="1"/>
  <c r="AG38" s="1"/>
  <c r="AO38" s="1"/>
  <c r="AW38" s="1"/>
  <c r="Q18"/>
  <c r="Y18" s="1"/>
  <c r="AG18" s="1"/>
  <c r="AO18" s="1"/>
  <c r="AW18" s="1"/>
  <c r="I17"/>
  <c r="AP105"/>
  <c r="AP104" s="1"/>
  <c r="AX106"/>
  <c r="AX105" s="1"/>
  <c r="AX104" s="1"/>
  <c r="B103"/>
  <c r="B105"/>
  <c r="AU106"/>
  <c r="AU105" s="1"/>
  <c r="AU104" s="1"/>
  <c r="AM105"/>
  <c r="AM104" s="1"/>
  <c r="AN91"/>
  <c r="AW86"/>
  <c r="AW85" s="1"/>
  <c r="AW84" s="1"/>
  <c r="AO85"/>
  <c r="AO84" s="1"/>
  <c r="Y90"/>
  <c r="AG91"/>
  <c r="AP85"/>
  <c r="AP84" s="1"/>
  <c r="AX86"/>
  <c r="AX85" s="1"/>
  <c r="AX84" s="1"/>
  <c r="AO82"/>
  <c r="AO81" s="1"/>
  <c r="AW83"/>
  <c r="AW82" s="1"/>
  <c r="AW81" s="1"/>
  <c r="AO1204"/>
  <c r="Y1162"/>
  <c r="Y1151" s="1"/>
  <c r="AH1151"/>
  <c r="AF1204"/>
  <c r="AF1193" s="1"/>
  <c r="AF1169" s="1"/>
  <c r="AG1155"/>
  <c r="AG674"/>
  <c r="AG673" s="1"/>
  <c r="AG672" s="1"/>
  <c r="Y582"/>
  <c r="Y581" s="1"/>
  <c r="Y580" s="1"/>
  <c r="AH478"/>
  <c r="AH444"/>
  <c r="J527"/>
  <c r="AE515"/>
  <c r="AE506" s="1"/>
  <c r="AE444"/>
  <c r="AR357"/>
  <c r="R22"/>
  <c r="Z22" s="1"/>
  <c r="AH22" s="1"/>
  <c r="AP22" s="1"/>
  <c r="AX22" s="1"/>
  <c r="AT1276"/>
  <c r="S59"/>
  <c r="AA72"/>
  <c r="AA59" s="1"/>
  <c r="V101" i="6"/>
  <c r="V107"/>
  <c r="T1083" i="7" l="1"/>
  <c r="T1276" s="1"/>
  <c r="AV515"/>
  <c r="AP1090"/>
  <c r="AM444"/>
  <c r="AM515"/>
  <c r="AM506" s="1"/>
  <c r="AP444"/>
  <c r="AP478"/>
  <c r="AO515"/>
  <c r="AM1105"/>
  <c r="AM1155"/>
  <c r="H1169"/>
  <c r="P1169" s="1"/>
  <c r="Q143"/>
  <c r="Y143" s="1"/>
  <c r="AG143" s="1"/>
  <c r="AO143" s="1"/>
  <c r="AW143" s="1"/>
  <c r="I142"/>
  <c r="AD1083"/>
  <c r="AD1276" s="1"/>
  <c r="AX674"/>
  <c r="AX673" s="1"/>
  <c r="AX672" s="1"/>
  <c r="S1276"/>
  <c r="AX1090"/>
  <c r="AF582"/>
  <c r="AF581" s="1"/>
  <c r="AF580" s="1"/>
  <c r="R127"/>
  <c r="Z127" s="1"/>
  <c r="AH127" s="1"/>
  <c r="AP127" s="1"/>
  <c r="AX127" s="1"/>
  <c r="AQ1083"/>
  <c r="AQ1276" s="1"/>
  <c r="Q272"/>
  <c r="Y272" s="1"/>
  <c r="AG272" s="1"/>
  <c r="AO272" s="1"/>
  <c r="AW272" s="1"/>
  <c r="I271"/>
  <c r="Q271" s="1"/>
  <c r="Y271" s="1"/>
  <c r="AG271" s="1"/>
  <c r="AO271" s="1"/>
  <c r="AW271" s="1"/>
  <c r="R272"/>
  <c r="Z272" s="1"/>
  <c r="AH272" s="1"/>
  <c r="AP272" s="1"/>
  <c r="AX272" s="1"/>
  <c r="J271"/>
  <c r="R271" s="1"/>
  <c r="Z271" s="1"/>
  <c r="AH271" s="1"/>
  <c r="AP271" s="1"/>
  <c r="AX271" s="1"/>
  <c r="AV674"/>
  <c r="AV673" s="1"/>
  <c r="AV672" s="1"/>
  <c r="P127"/>
  <c r="X127" s="1"/>
  <c r="AF127" s="1"/>
  <c r="AN127" s="1"/>
  <c r="AV127" s="1"/>
  <c r="H126"/>
  <c r="P126" s="1"/>
  <c r="X126" s="1"/>
  <c r="AF126" s="1"/>
  <c r="AN126" s="1"/>
  <c r="AV126" s="1"/>
  <c r="AO674"/>
  <c r="AO673" s="1"/>
  <c r="AO672" s="1"/>
  <c r="AI1276"/>
  <c r="AB1276"/>
  <c r="AA1083"/>
  <c r="AA1276" s="1"/>
  <c r="Q157"/>
  <c r="Y157" s="1"/>
  <c r="AG157" s="1"/>
  <c r="AO157" s="1"/>
  <c r="AW157" s="1"/>
  <c r="I156"/>
  <c r="P157"/>
  <c r="X157" s="1"/>
  <c r="AF157" s="1"/>
  <c r="AN157" s="1"/>
  <c r="AV157" s="1"/>
  <c r="H156"/>
  <c r="AH1193"/>
  <c r="R156"/>
  <c r="Z156" s="1"/>
  <c r="AH156" s="1"/>
  <c r="AP156" s="1"/>
  <c r="AX156" s="1"/>
  <c r="J155"/>
  <c r="R155" s="1"/>
  <c r="Z155" s="1"/>
  <c r="AH155" s="1"/>
  <c r="AP155" s="1"/>
  <c r="AX155" s="1"/>
  <c r="P1077"/>
  <c r="X1077" s="1"/>
  <c r="AF1077" s="1"/>
  <c r="AN1077" s="1"/>
  <c r="AV1077" s="1"/>
  <c r="H1076"/>
  <c r="P1076" s="1"/>
  <c r="X1076" s="1"/>
  <c r="AF1076" s="1"/>
  <c r="AN1076" s="1"/>
  <c r="AV1076" s="1"/>
  <c r="AR1276"/>
  <c r="AG1151"/>
  <c r="AV1155"/>
  <c r="AL1276"/>
  <c r="AN939"/>
  <c r="Y1251"/>
  <c r="AG1251" s="1"/>
  <c r="AO1251" s="1"/>
  <c r="AW1251" s="1"/>
  <c r="AF1151"/>
  <c r="AU1090"/>
  <c r="I293"/>
  <c r="AU724"/>
  <c r="AU694" s="1"/>
  <c r="AM694"/>
  <c r="AX97"/>
  <c r="AK1276"/>
  <c r="J262"/>
  <c r="R263"/>
  <c r="Z263" s="1"/>
  <c r="AH263" s="1"/>
  <c r="AP263" s="1"/>
  <c r="AX263" s="1"/>
  <c r="O127"/>
  <c r="W127" s="1"/>
  <c r="AE127" s="1"/>
  <c r="AM127" s="1"/>
  <c r="AU127" s="1"/>
  <c r="G126"/>
  <c r="O126" s="1"/>
  <c r="W126" s="1"/>
  <c r="AE126" s="1"/>
  <c r="AM126" s="1"/>
  <c r="AU126" s="1"/>
  <c r="AS1276"/>
  <c r="L1276"/>
  <c r="P971"/>
  <c r="X971" s="1"/>
  <c r="AF971" s="1"/>
  <c r="AN971" s="1"/>
  <c r="AV971" s="1"/>
  <c r="H970"/>
  <c r="Q339"/>
  <c r="Y339" s="1"/>
  <c r="AG339" s="1"/>
  <c r="AO339" s="1"/>
  <c r="AW339" s="1"/>
  <c r="I338"/>
  <c r="Q338" s="1"/>
  <c r="Y338" s="1"/>
  <c r="AG338" s="1"/>
  <c r="AO338" s="1"/>
  <c r="AW338" s="1"/>
  <c r="Q547"/>
  <c r="I546"/>
  <c r="I545" s="1"/>
  <c r="Q545" s="1"/>
  <c r="Y545" s="1"/>
  <c r="AG545" s="1"/>
  <c r="AO545" s="1"/>
  <c r="AW545" s="1"/>
  <c r="G643"/>
  <c r="O643" s="1"/>
  <c r="W643" s="1"/>
  <c r="AE643" s="1"/>
  <c r="AM643" s="1"/>
  <c r="AU643" s="1"/>
  <c r="O644"/>
  <c r="W644" s="1"/>
  <c r="AE644" s="1"/>
  <c r="AM644" s="1"/>
  <c r="AU644" s="1"/>
  <c r="R850"/>
  <c r="Z850" s="1"/>
  <c r="AH850" s="1"/>
  <c r="AP850" s="1"/>
  <c r="AX850" s="1"/>
  <c r="J849"/>
  <c r="R849" s="1"/>
  <c r="Z849" s="1"/>
  <c r="AH849" s="1"/>
  <c r="AP849" s="1"/>
  <c r="AX849" s="1"/>
  <c r="Q844"/>
  <c r="Y844" s="1"/>
  <c r="AG844" s="1"/>
  <c r="AO844" s="1"/>
  <c r="AW844" s="1"/>
  <c r="I843"/>
  <c r="Q843" s="1"/>
  <c r="Y843" s="1"/>
  <c r="AG843" s="1"/>
  <c r="AO843" s="1"/>
  <c r="AW843" s="1"/>
  <c r="Q772"/>
  <c r="Y772" s="1"/>
  <c r="AG772" s="1"/>
  <c r="AO772" s="1"/>
  <c r="AW772" s="1"/>
  <c r="I767"/>
  <c r="R1044"/>
  <c r="Z1044" s="1"/>
  <c r="AH1044" s="1"/>
  <c r="AP1044" s="1"/>
  <c r="AX1044" s="1"/>
  <c r="J1043"/>
  <c r="P1044"/>
  <c r="X1044" s="1"/>
  <c r="AF1044" s="1"/>
  <c r="AN1044" s="1"/>
  <c r="AV1044" s="1"/>
  <c r="H1043"/>
  <c r="R74"/>
  <c r="Z74" s="1"/>
  <c r="J73"/>
  <c r="O814"/>
  <c r="W814" s="1"/>
  <c r="AE814" s="1"/>
  <c r="AM814" s="1"/>
  <c r="AU814" s="1"/>
  <c r="G806"/>
  <c r="O806" s="1"/>
  <c r="W806" s="1"/>
  <c r="AE806" s="1"/>
  <c r="AM806" s="1"/>
  <c r="AU806" s="1"/>
  <c r="O608"/>
  <c r="W608" s="1"/>
  <c r="AE608" s="1"/>
  <c r="AM608" s="1"/>
  <c r="AU608" s="1"/>
  <c r="G603"/>
  <c r="Q851"/>
  <c r="Y851" s="1"/>
  <c r="AG851" s="1"/>
  <c r="AO851" s="1"/>
  <c r="AW851" s="1"/>
  <c r="I850"/>
  <c r="R1234"/>
  <c r="Z1234" s="1"/>
  <c r="AH1234" s="1"/>
  <c r="AP1234" s="1"/>
  <c r="AX1234" s="1"/>
  <c r="J1233"/>
  <c r="AW478"/>
  <c r="AO80"/>
  <c r="AO478"/>
  <c r="AH582"/>
  <c r="AH581" s="1"/>
  <c r="AH580" s="1"/>
  <c r="AP674"/>
  <c r="AP673" s="1"/>
  <c r="AP672" s="1"/>
  <c r="AN674"/>
  <c r="AN673" s="1"/>
  <c r="AN672" s="1"/>
  <c r="AN1105"/>
  <c r="AP1155"/>
  <c r="AP1151" s="1"/>
  <c r="AW674"/>
  <c r="AW673" s="1"/>
  <c r="AW672" s="1"/>
  <c r="I1127"/>
  <c r="I1169"/>
  <c r="Q1169" s="1"/>
  <c r="J373"/>
  <c r="J372" s="1"/>
  <c r="R372" s="1"/>
  <c r="Z372" s="1"/>
  <c r="AH372" s="1"/>
  <c r="AP372" s="1"/>
  <c r="AX372" s="1"/>
  <c r="AM1090"/>
  <c r="AM1085" s="1"/>
  <c r="AP1204"/>
  <c r="G546"/>
  <c r="G545" s="1"/>
  <c r="O545" s="1"/>
  <c r="W545" s="1"/>
  <c r="AE545" s="1"/>
  <c r="AM545" s="1"/>
  <c r="AU545" s="1"/>
  <c r="W1100"/>
  <c r="AE1101"/>
  <c r="AM1101" s="1"/>
  <c r="AU1101" s="1"/>
  <c r="P118"/>
  <c r="X118" s="1"/>
  <c r="AF118" s="1"/>
  <c r="AN118" s="1"/>
  <c r="AV118" s="1"/>
  <c r="H117"/>
  <c r="R118"/>
  <c r="Z118" s="1"/>
  <c r="AH118" s="1"/>
  <c r="AP118" s="1"/>
  <c r="AX118" s="1"/>
  <c r="J117"/>
  <c r="O772"/>
  <c r="W772" s="1"/>
  <c r="AE772" s="1"/>
  <c r="AM772" s="1"/>
  <c r="AU772" s="1"/>
  <c r="G767"/>
  <c r="Q861"/>
  <c r="Y861" s="1"/>
  <c r="AG861" s="1"/>
  <c r="AO861" s="1"/>
  <c r="AW861" s="1"/>
  <c r="I860"/>
  <c r="Q860" s="1"/>
  <c r="Y860" s="1"/>
  <c r="AG860" s="1"/>
  <c r="AO860" s="1"/>
  <c r="AW860" s="1"/>
  <c r="R1245"/>
  <c r="Z1245" s="1"/>
  <c r="AH1245" s="1"/>
  <c r="AP1245" s="1"/>
  <c r="AX1245" s="1"/>
  <c r="J1244"/>
  <c r="Q751"/>
  <c r="Y751" s="1"/>
  <c r="AG751" s="1"/>
  <c r="AO751" s="1"/>
  <c r="AW751" s="1"/>
  <c r="I750"/>
  <c r="Q750" s="1"/>
  <c r="Y750" s="1"/>
  <c r="AG750" s="1"/>
  <c r="AO750" s="1"/>
  <c r="AW750" s="1"/>
  <c r="O971"/>
  <c r="W971" s="1"/>
  <c r="AE971" s="1"/>
  <c r="AM971" s="1"/>
  <c r="AU971" s="1"/>
  <c r="G970"/>
  <c r="O1078"/>
  <c r="W1078" s="1"/>
  <c r="AE1078" s="1"/>
  <c r="AM1078" s="1"/>
  <c r="AU1078" s="1"/>
  <c r="G1077"/>
  <c r="P1251"/>
  <c r="X1251" s="1"/>
  <c r="AF1251" s="1"/>
  <c r="AN1251" s="1"/>
  <c r="AV1251" s="1"/>
  <c r="H1244"/>
  <c r="AF527"/>
  <c r="X526"/>
  <c r="AC1276"/>
  <c r="AW80"/>
  <c r="U1276"/>
  <c r="AW939"/>
  <c r="AG1193"/>
  <c r="R348"/>
  <c r="Z348" s="1"/>
  <c r="AH348" s="1"/>
  <c r="AP348" s="1"/>
  <c r="AX348" s="1"/>
  <c r="J347"/>
  <c r="R347" s="1"/>
  <c r="Z347" s="1"/>
  <c r="AH347" s="1"/>
  <c r="AP347" s="1"/>
  <c r="AX347" s="1"/>
  <c r="R609"/>
  <c r="Z609" s="1"/>
  <c r="AH609" s="1"/>
  <c r="AP609" s="1"/>
  <c r="AX609" s="1"/>
  <c r="J608"/>
  <c r="Q306"/>
  <c r="Y306" s="1"/>
  <c r="AG306" s="1"/>
  <c r="AO306" s="1"/>
  <c r="AW306" s="1"/>
  <c r="I305"/>
  <c r="P547"/>
  <c r="H546"/>
  <c r="H545" s="1"/>
  <c r="P545" s="1"/>
  <c r="X545" s="1"/>
  <c r="AF545" s="1"/>
  <c r="AN545" s="1"/>
  <c r="AV545" s="1"/>
  <c r="Q814"/>
  <c r="Y814" s="1"/>
  <c r="AG814" s="1"/>
  <c r="AO814" s="1"/>
  <c r="AW814" s="1"/>
  <c r="I806"/>
  <c r="Q806" s="1"/>
  <c r="Y806" s="1"/>
  <c r="AG806" s="1"/>
  <c r="AO806" s="1"/>
  <c r="AW806" s="1"/>
  <c r="P928"/>
  <c r="X928" s="1"/>
  <c r="H927"/>
  <c r="Q856"/>
  <c r="Y856" s="1"/>
  <c r="AG856" s="1"/>
  <c r="AO856" s="1"/>
  <c r="AW856" s="1"/>
  <c r="I855"/>
  <c r="Q855" s="1"/>
  <c r="Y855" s="1"/>
  <c r="AG855" s="1"/>
  <c r="AO855" s="1"/>
  <c r="AW855" s="1"/>
  <c r="O1100"/>
  <c r="G1084"/>
  <c r="O1084" s="1"/>
  <c r="W1084" s="1"/>
  <c r="AE1084" s="1"/>
  <c r="AM1084" s="1"/>
  <c r="AU1084" s="1"/>
  <c r="P210"/>
  <c r="X210" s="1"/>
  <c r="AF210" s="1"/>
  <c r="AN210" s="1"/>
  <c r="AV210" s="1"/>
  <c r="H209"/>
  <c r="P209" s="1"/>
  <c r="X209" s="1"/>
  <c r="AF209" s="1"/>
  <c r="AN209" s="1"/>
  <c r="AV209" s="1"/>
  <c r="O227"/>
  <c r="W227" s="1"/>
  <c r="AE227" s="1"/>
  <c r="AM227" s="1"/>
  <c r="AU227" s="1"/>
  <c r="G226"/>
  <c r="O1220"/>
  <c r="W1220" s="1"/>
  <c r="AE1220" s="1"/>
  <c r="AM1220" s="1"/>
  <c r="AU1220" s="1"/>
  <c r="G1219"/>
  <c r="O1219" s="1"/>
  <c r="W1219" s="1"/>
  <c r="AE1219" s="1"/>
  <c r="AM1219" s="1"/>
  <c r="AU1219" s="1"/>
  <c r="AE1100"/>
  <c r="O546"/>
  <c r="W547"/>
  <c r="O118"/>
  <c r="W118" s="1"/>
  <c r="AE118" s="1"/>
  <c r="AM118" s="1"/>
  <c r="AU118" s="1"/>
  <c r="G117"/>
  <c r="Q839"/>
  <c r="Y839" s="1"/>
  <c r="AG839" s="1"/>
  <c r="AO839" s="1"/>
  <c r="AW839" s="1"/>
  <c r="I838"/>
  <c r="R970"/>
  <c r="Z970" s="1"/>
  <c r="AH970" s="1"/>
  <c r="AP970" s="1"/>
  <c r="AX970" s="1"/>
  <c r="J969"/>
  <c r="R969" s="1"/>
  <c r="Z969" s="1"/>
  <c r="AH969" s="1"/>
  <c r="AP969" s="1"/>
  <c r="AX969" s="1"/>
  <c r="I257"/>
  <c r="Q258"/>
  <c r="Y258" s="1"/>
  <c r="AG258" s="1"/>
  <c r="AO258" s="1"/>
  <c r="AW258" s="1"/>
  <c r="Q117"/>
  <c r="Y117" s="1"/>
  <c r="AG117" s="1"/>
  <c r="AO117" s="1"/>
  <c r="AW117" s="1"/>
  <c r="I116"/>
  <c r="H338"/>
  <c r="P339"/>
  <c r="X339" s="1"/>
  <c r="AF339" s="1"/>
  <c r="AN339" s="1"/>
  <c r="AV339" s="1"/>
  <c r="R838"/>
  <c r="Z838" s="1"/>
  <c r="AH838" s="1"/>
  <c r="AP838" s="1"/>
  <c r="AX838" s="1"/>
  <c r="J827"/>
  <c r="Q875"/>
  <c r="Y875" s="1"/>
  <c r="AG875" s="1"/>
  <c r="AO875" s="1"/>
  <c r="AW875" s="1"/>
  <c r="I874"/>
  <c r="Q874" s="1"/>
  <c r="Y874" s="1"/>
  <c r="AG874" s="1"/>
  <c r="AO874" s="1"/>
  <c r="AW874" s="1"/>
  <c r="O1044"/>
  <c r="W1044" s="1"/>
  <c r="AE1044" s="1"/>
  <c r="AM1044" s="1"/>
  <c r="AU1044" s="1"/>
  <c r="G1043"/>
  <c r="Q1265"/>
  <c r="Y1265" s="1"/>
  <c r="AG1265" s="1"/>
  <c r="AO1265" s="1"/>
  <c r="AW1265" s="1"/>
  <c r="I1264"/>
  <c r="Q1264" s="1"/>
  <c r="Y1264" s="1"/>
  <c r="AG1264" s="1"/>
  <c r="AO1264" s="1"/>
  <c r="AW1264" s="1"/>
  <c r="J926"/>
  <c r="R926" s="1"/>
  <c r="Z926" s="1"/>
  <c r="AH926" s="1"/>
  <c r="AP926" s="1"/>
  <c r="AX926" s="1"/>
  <c r="R927"/>
  <c r="AJ1083"/>
  <c r="AJ1276" s="1"/>
  <c r="AV91"/>
  <c r="W90"/>
  <c r="AE91"/>
  <c r="G256"/>
  <c r="O257"/>
  <c r="W257" s="1"/>
  <c r="AE257" s="1"/>
  <c r="AM257" s="1"/>
  <c r="AU257" s="1"/>
  <c r="R527"/>
  <c r="Z527" s="1"/>
  <c r="J526"/>
  <c r="I16"/>
  <c r="Q17"/>
  <c r="Y17" s="1"/>
  <c r="AG17" s="1"/>
  <c r="AO17" s="1"/>
  <c r="AW17" s="1"/>
  <c r="Q227"/>
  <c r="Y227" s="1"/>
  <c r="AG227" s="1"/>
  <c r="AO227" s="1"/>
  <c r="AW227" s="1"/>
  <c r="I226"/>
  <c r="AE458"/>
  <c r="AE457" s="1"/>
  <c r="AE425" s="1"/>
  <c r="AM459"/>
  <c r="AH1170"/>
  <c r="Z1169"/>
  <c r="Q1245"/>
  <c r="Y1245" s="1"/>
  <c r="AG1245" s="1"/>
  <c r="AO1245" s="1"/>
  <c r="AW1245" s="1"/>
  <c r="I1244"/>
  <c r="I36"/>
  <c r="Q36" s="1"/>
  <c r="Y36" s="1"/>
  <c r="AG36" s="1"/>
  <c r="AO36" s="1"/>
  <c r="AW36" s="1"/>
  <c r="Q37"/>
  <c r="Y37" s="1"/>
  <c r="AG37" s="1"/>
  <c r="AO37" s="1"/>
  <c r="AW37" s="1"/>
  <c r="AN426"/>
  <c r="AX459"/>
  <c r="AX458" s="1"/>
  <c r="AX457" s="1"/>
  <c r="AP458"/>
  <c r="AP457" s="1"/>
  <c r="AU543"/>
  <c r="AU542" s="1"/>
  <c r="AU541" s="1"/>
  <c r="AU540" s="1"/>
  <c r="AU539" s="1"/>
  <c r="AM542"/>
  <c r="AM541" s="1"/>
  <c r="AM540" s="1"/>
  <c r="AM539" s="1"/>
  <c r="Q393"/>
  <c r="Y393" s="1"/>
  <c r="AG393" s="1"/>
  <c r="AO393" s="1"/>
  <c r="AW393" s="1"/>
  <c r="I373"/>
  <c r="B53"/>
  <c r="B51"/>
  <c r="G36"/>
  <c r="O36" s="1"/>
  <c r="W36" s="1"/>
  <c r="AE36" s="1"/>
  <c r="AM36" s="1"/>
  <c r="AU36" s="1"/>
  <c r="O37"/>
  <c r="W37" s="1"/>
  <c r="AE37" s="1"/>
  <c r="AM37" s="1"/>
  <c r="AU37" s="1"/>
  <c r="AE502"/>
  <c r="AE501" s="1"/>
  <c r="AM503"/>
  <c r="AH576"/>
  <c r="AH575" s="1"/>
  <c r="AP577"/>
  <c r="AW1086"/>
  <c r="AH1086"/>
  <c r="Z1085"/>
  <c r="I60"/>
  <c r="Q61"/>
  <c r="Y61" s="1"/>
  <c r="AG61" s="1"/>
  <c r="AO61" s="1"/>
  <c r="AW61" s="1"/>
  <c r="N72"/>
  <c r="R90"/>
  <c r="O270"/>
  <c r="W270" s="1"/>
  <c r="AE270" s="1"/>
  <c r="AM270" s="1"/>
  <c r="AU270" s="1"/>
  <c r="G269"/>
  <c r="O269" s="1"/>
  <c r="W269" s="1"/>
  <c r="AE269" s="1"/>
  <c r="AM269" s="1"/>
  <c r="AU269" s="1"/>
  <c r="I359"/>
  <c r="Q360"/>
  <c r="Y360" s="1"/>
  <c r="AG360" s="1"/>
  <c r="AO360" s="1"/>
  <c r="AW360" s="1"/>
  <c r="Y1169"/>
  <c r="AG1170"/>
  <c r="Y73"/>
  <c r="AG74"/>
  <c r="W314"/>
  <c r="O313"/>
  <c r="O312" s="1"/>
  <c r="AM426"/>
  <c r="R373"/>
  <c r="Z373" s="1"/>
  <c r="AH373" s="1"/>
  <c r="AP373" s="1"/>
  <c r="AX373" s="1"/>
  <c r="B104"/>
  <c r="B106" s="1"/>
  <c r="B102"/>
  <c r="R198"/>
  <c r="Z198" s="1"/>
  <c r="AH198" s="1"/>
  <c r="AP198" s="1"/>
  <c r="AX198" s="1"/>
  <c r="AP82"/>
  <c r="AP81" s="1"/>
  <c r="AP80" s="1"/>
  <c r="AX83"/>
  <c r="AX82" s="1"/>
  <c r="AX81" s="1"/>
  <c r="AX80" s="1"/>
  <c r="P227"/>
  <c r="X227" s="1"/>
  <c r="AF227" s="1"/>
  <c r="AN227" s="1"/>
  <c r="AV227" s="1"/>
  <c r="H226"/>
  <c r="B392"/>
  <c r="B394" s="1"/>
  <c r="B395" s="1"/>
  <c r="B393"/>
  <c r="B397" s="1"/>
  <c r="B398" s="1"/>
  <c r="B399" s="1"/>
  <c r="O827"/>
  <c r="W827" s="1"/>
  <c r="AE827" s="1"/>
  <c r="AM827" s="1"/>
  <c r="AU827" s="1"/>
  <c r="H1262"/>
  <c r="P1262" s="1"/>
  <c r="X1262" s="1"/>
  <c r="AF1262" s="1"/>
  <c r="AN1262" s="1"/>
  <c r="AV1262" s="1"/>
  <c r="P1263"/>
  <c r="X1263" s="1"/>
  <c r="AF1263" s="1"/>
  <c r="AN1263" s="1"/>
  <c r="AV1263" s="1"/>
  <c r="O62"/>
  <c r="W62" s="1"/>
  <c r="AE62" s="1"/>
  <c r="AM62" s="1"/>
  <c r="AU62" s="1"/>
  <c r="G61"/>
  <c r="AX507"/>
  <c r="AO426"/>
  <c r="AG425"/>
  <c r="AX494"/>
  <c r="AX493" s="1"/>
  <c r="AX492" s="1"/>
  <c r="AP493"/>
  <c r="AP492" s="1"/>
  <c r="H358"/>
  <c r="P359"/>
  <c r="X359" s="1"/>
  <c r="AF359" s="1"/>
  <c r="AN359" s="1"/>
  <c r="AV359" s="1"/>
  <c r="AU588"/>
  <c r="AU587" s="1"/>
  <c r="AU586" s="1"/>
  <c r="AM587"/>
  <c r="AM586" s="1"/>
  <c r="AO726"/>
  <c r="AW585"/>
  <c r="AW584" s="1"/>
  <c r="AW583" s="1"/>
  <c r="AO584"/>
  <c r="AO583" s="1"/>
  <c r="Q1044"/>
  <c r="Y1044" s="1"/>
  <c r="AG1044" s="1"/>
  <c r="AO1044" s="1"/>
  <c r="AW1044" s="1"/>
  <c r="I1043"/>
  <c r="X1085"/>
  <c r="AF1086"/>
  <c r="Q1117"/>
  <c r="Y1117" s="1"/>
  <c r="AG1117" s="1"/>
  <c r="AO1117" s="1"/>
  <c r="AW1117" s="1"/>
  <c r="I1213"/>
  <c r="Q1214"/>
  <c r="Y1214" s="1"/>
  <c r="AG1214" s="1"/>
  <c r="AO1214" s="1"/>
  <c r="AW1214" s="1"/>
  <c r="AE74"/>
  <c r="W73"/>
  <c r="G462"/>
  <c r="G461" s="1"/>
  <c r="O463"/>
  <c r="AX588"/>
  <c r="AX587" s="1"/>
  <c r="AX586" s="1"/>
  <c r="AP587"/>
  <c r="AP586" s="1"/>
  <c r="AN726"/>
  <c r="AF725"/>
  <c r="AV623"/>
  <c r="AV622" s="1"/>
  <c r="AV621" s="1"/>
  <c r="AN622"/>
  <c r="AN621" s="1"/>
  <c r="Z740"/>
  <c r="R725"/>
  <c r="O850"/>
  <c r="W850" s="1"/>
  <c r="AE850" s="1"/>
  <c r="AM850" s="1"/>
  <c r="AU850" s="1"/>
  <c r="G849"/>
  <c r="O849" s="1"/>
  <c r="W849" s="1"/>
  <c r="AE849" s="1"/>
  <c r="AM849" s="1"/>
  <c r="AU849" s="1"/>
  <c r="P610"/>
  <c r="X610" s="1"/>
  <c r="AF610" s="1"/>
  <c r="AN610" s="1"/>
  <c r="AV610" s="1"/>
  <c r="H609"/>
  <c r="AU928"/>
  <c r="Q1127"/>
  <c r="Y1128"/>
  <c r="Q199"/>
  <c r="Y199" s="1"/>
  <c r="AG199" s="1"/>
  <c r="AO199" s="1"/>
  <c r="AW199" s="1"/>
  <c r="I198"/>
  <c r="AM85"/>
  <c r="AM84" s="1"/>
  <c r="AM80" s="1"/>
  <c r="AU86"/>
  <c r="AU85" s="1"/>
  <c r="AU84" s="1"/>
  <c r="AU80" s="1"/>
  <c r="M72"/>
  <c r="Q73"/>
  <c r="P462"/>
  <c r="X463"/>
  <c r="H750"/>
  <c r="P750" s="1"/>
  <c r="X750" s="1"/>
  <c r="AF750" s="1"/>
  <c r="AN750" s="1"/>
  <c r="AV750" s="1"/>
  <c r="P751"/>
  <c r="X751" s="1"/>
  <c r="AF751" s="1"/>
  <c r="AN751" s="1"/>
  <c r="AV751" s="1"/>
  <c r="P838"/>
  <c r="X838" s="1"/>
  <c r="AF838" s="1"/>
  <c r="AN838" s="1"/>
  <c r="AV838" s="1"/>
  <c r="H827"/>
  <c r="AF1101"/>
  <c r="X1100"/>
  <c r="AO939"/>
  <c r="AN515"/>
  <c r="AN506" s="1"/>
  <c r="AH617"/>
  <c r="AH616" s="1"/>
  <c r="AM1204"/>
  <c r="AU444"/>
  <c r="AU515"/>
  <c r="AX444"/>
  <c r="AX478"/>
  <c r="AW515"/>
  <c r="AV939"/>
  <c r="AU1105"/>
  <c r="AU1155"/>
  <c r="AV444"/>
  <c r="AV1162"/>
  <c r="AV1151" s="1"/>
  <c r="AN478"/>
  <c r="AP515"/>
  <c r="AP506" s="1"/>
  <c r="AO444"/>
  <c r="AE617"/>
  <c r="AE616" s="1"/>
  <c r="AP1197"/>
  <c r="AF617"/>
  <c r="AF616" s="1"/>
  <c r="AO1090"/>
  <c r="AO1085" s="1"/>
  <c r="AO1162"/>
  <c r="AO1151" s="1"/>
  <c r="AO1197"/>
  <c r="AO1193" s="1"/>
  <c r="AE1162"/>
  <c r="AE1151" s="1"/>
  <c r="AM1197"/>
  <c r="Z462"/>
  <c r="AH463"/>
  <c r="O528"/>
  <c r="W528" s="1"/>
  <c r="AE528" s="1"/>
  <c r="AM528" s="1"/>
  <c r="AU528" s="1"/>
  <c r="G527"/>
  <c r="AG576"/>
  <c r="AG575" s="1"/>
  <c r="AO577"/>
  <c r="Q929"/>
  <c r="Y929" s="1"/>
  <c r="AG929" s="1"/>
  <c r="AO929" s="1"/>
  <c r="AW929" s="1"/>
  <c r="I928"/>
  <c r="P1085"/>
  <c r="H1084"/>
  <c r="R293"/>
  <c r="Z293" s="1"/>
  <c r="AH293" s="1"/>
  <c r="AP293" s="1"/>
  <c r="AX293" s="1"/>
  <c r="J292"/>
  <c r="H373"/>
  <c r="P374"/>
  <c r="X374" s="1"/>
  <c r="AF374" s="1"/>
  <c r="AN374" s="1"/>
  <c r="AV374" s="1"/>
  <c r="G72"/>
  <c r="O72" s="1"/>
  <c r="W72" s="1"/>
  <c r="AE72" s="1"/>
  <c r="AM72" s="1"/>
  <c r="AU72" s="1"/>
  <c r="O73"/>
  <c r="AN88"/>
  <c r="AN87" s="1"/>
  <c r="AN80" s="1"/>
  <c r="AN73" s="1"/>
  <c r="AV89"/>
  <c r="AV88" s="1"/>
  <c r="AV87" s="1"/>
  <c r="AV80" s="1"/>
  <c r="AO458"/>
  <c r="AO457" s="1"/>
  <c r="AW459"/>
  <c r="AW458" s="1"/>
  <c r="AW457" s="1"/>
  <c r="AP502"/>
  <c r="AP501" s="1"/>
  <c r="AX503"/>
  <c r="AX502" s="1"/>
  <c r="AX501" s="1"/>
  <c r="AW748"/>
  <c r="AW747" s="1"/>
  <c r="AW746" s="1"/>
  <c r="AO747"/>
  <c r="AO746" s="1"/>
  <c r="J546"/>
  <c r="J545" s="1"/>
  <c r="R545" s="1"/>
  <c r="Z545" s="1"/>
  <c r="AH545" s="1"/>
  <c r="AP545" s="1"/>
  <c r="AX545" s="1"/>
  <c r="R547"/>
  <c r="R724"/>
  <c r="Z724" s="1"/>
  <c r="AH724" s="1"/>
  <c r="AP724" s="1"/>
  <c r="J694"/>
  <c r="R694" s="1"/>
  <c r="Z694" s="1"/>
  <c r="AH694" s="1"/>
  <c r="G16"/>
  <c r="O17"/>
  <c r="W17" s="1"/>
  <c r="AE17" s="1"/>
  <c r="AM17" s="1"/>
  <c r="AU17" s="1"/>
  <c r="R338"/>
  <c r="Z338" s="1"/>
  <c r="AH338" s="1"/>
  <c r="AP338" s="1"/>
  <c r="AX338" s="1"/>
  <c r="J337"/>
  <c r="R337" s="1"/>
  <c r="Z337" s="1"/>
  <c r="AH337" s="1"/>
  <c r="AP337" s="1"/>
  <c r="AX337" s="1"/>
  <c r="J37"/>
  <c r="R38"/>
  <c r="Z38" s="1"/>
  <c r="AH38" s="1"/>
  <c r="AP38" s="1"/>
  <c r="AX38" s="1"/>
  <c r="O326"/>
  <c r="W326" s="1"/>
  <c r="AE326" s="1"/>
  <c r="AM326" s="1"/>
  <c r="AU326" s="1"/>
  <c r="G320"/>
  <c r="I348"/>
  <c r="Q349"/>
  <c r="Y349" s="1"/>
  <c r="AG349" s="1"/>
  <c r="AO349" s="1"/>
  <c r="AW349" s="1"/>
  <c r="AU507"/>
  <c r="AP426"/>
  <c r="AH425"/>
  <c r="AU494"/>
  <c r="AU493" s="1"/>
  <c r="AU492" s="1"/>
  <c r="AM493"/>
  <c r="AM492" s="1"/>
  <c r="Y463"/>
  <c r="Q462"/>
  <c r="AW507"/>
  <c r="AO506"/>
  <c r="AU585"/>
  <c r="AU584" s="1"/>
  <c r="AU583" s="1"/>
  <c r="AM584"/>
  <c r="AM583" s="1"/>
  <c r="AW620"/>
  <c r="AW619" s="1"/>
  <c r="AW618" s="1"/>
  <c r="AO619"/>
  <c r="AO618" s="1"/>
  <c r="AX748"/>
  <c r="AX747" s="1"/>
  <c r="AX746" s="1"/>
  <c r="AP747"/>
  <c r="AP746" s="1"/>
  <c r="Q971"/>
  <c r="Y971" s="1"/>
  <c r="AG971" s="1"/>
  <c r="AO971" s="1"/>
  <c r="AW971" s="1"/>
  <c r="I970"/>
  <c r="I1100"/>
  <c r="Q1101"/>
  <c r="Y1101" s="1"/>
  <c r="O1170"/>
  <c r="W1170" s="1"/>
  <c r="G1169"/>
  <c r="O1169" s="1"/>
  <c r="H1212"/>
  <c r="P1212" s="1"/>
  <c r="X1212" s="1"/>
  <c r="AF1212" s="1"/>
  <c r="AN1212" s="1"/>
  <c r="AV1212" s="1"/>
  <c r="P1213"/>
  <c r="X1213" s="1"/>
  <c r="AF1213" s="1"/>
  <c r="AN1213" s="1"/>
  <c r="AV1213" s="1"/>
  <c r="O1244"/>
  <c r="W1244" s="1"/>
  <c r="AE1244" s="1"/>
  <c r="AM1244" s="1"/>
  <c r="AU1244" s="1"/>
  <c r="G1243"/>
  <c r="O1243" s="1"/>
  <c r="W1243" s="1"/>
  <c r="AE1243" s="1"/>
  <c r="AM1243" s="1"/>
  <c r="AU1243" s="1"/>
  <c r="AV588"/>
  <c r="AV587" s="1"/>
  <c r="AV586" s="1"/>
  <c r="AN587"/>
  <c r="AN586" s="1"/>
  <c r="Z1100"/>
  <c r="AH1101"/>
  <c r="H1127"/>
  <c r="H1116" s="1"/>
  <c r="P1116" s="1"/>
  <c r="X1116" s="1"/>
  <c r="AF1116" s="1"/>
  <c r="AN1116" s="1"/>
  <c r="AV1116" s="1"/>
  <c r="P1128"/>
  <c r="AV1170"/>
  <c r="I1219"/>
  <c r="Q1219" s="1"/>
  <c r="Y1219" s="1"/>
  <c r="AG1219" s="1"/>
  <c r="AO1219" s="1"/>
  <c r="AW1219" s="1"/>
  <c r="Q1220"/>
  <c r="Y1220" s="1"/>
  <c r="AG1220" s="1"/>
  <c r="AO1220" s="1"/>
  <c r="AW1220" s="1"/>
  <c r="AH1128"/>
  <c r="J1262"/>
  <c r="R1262" s="1"/>
  <c r="Z1262" s="1"/>
  <c r="AH1262" s="1"/>
  <c r="AP1262" s="1"/>
  <c r="AX1262" s="1"/>
  <c r="R1263"/>
  <c r="Z1263" s="1"/>
  <c r="AH1263" s="1"/>
  <c r="AP1263" s="1"/>
  <c r="AX1263" s="1"/>
  <c r="AN444"/>
  <c r="AN1162"/>
  <c r="AN1151" s="1"/>
  <c r="AU478"/>
  <c r="AU674"/>
  <c r="AU673" s="1"/>
  <c r="AU672" s="1"/>
  <c r="AV1197"/>
  <c r="AU939"/>
  <c r="AV1204"/>
  <c r="AX1204"/>
  <c r="P204"/>
  <c r="X204" s="1"/>
  <c r="AF204" s="1"/>
  <c r="AN204" s="1"/>
  <c r="AV204" s="1"/>
  <c r="H203"/>
  <c r="AW494"/>
  <c r="AW493" s="1"/>
  <c r="AW492" s="1"/>
  <c r="AO493"/>
  <c r="AO492" s="1"/>
  <c r="J1117"/>
  <c r="R1118"/>
  <c r="Z1118" s="1"/>
  <c r="AH1118" s="1"/>
  <c r="AP1118" s="1"/>
  <c r="AX1118" s="1"/>
  <c r="O359"/>
  <c r="W359" s="1"/>
  <c r="AE359" s="1"/>
  <c r="AM359" s="1"/>
  <c r="AU359" s="1"/>
  <c r="G358"/>
  <c r="AN15"/>
  <c r="O203"/>
  <c r="W203" s="1"/>
  <c r="AE203" s="1"/>
  <c r="AM203" s="1"/>
  <c r="AU203" s="1"/>
  <c r="G198"/>
  <c r="J326"/>
  <c r="R327"/>
  <c r="Z327" s="1"/>
  <c r="AH327" s="1"/>
  <c r="AP327" s="1"/>
  <c r="AX327" s="1"/>
  <c r="AW503"/>
  <c r="AW502" s="1"/>
  <c r="AW501" s="1"/>
  <c r="AO502"/>
  <c r="AO501" s="1"/>
  <c r="AU623"/>
  <c r="AU622" s="1"/>
  <c r="AU621" s="1"/>
  <c r="AM622"/>
  <c r="AM621" s="1"/>
  <c r="AW623"/>
  <c r="AW622" s="1"/>
  <c r="AW621" s="1"/>
  <c r="AO622"/>
  <c r="AO621" s="1"/>
  <c r="Q724"/>
  <c r="Y724" s="1"/>
  <c r="AG724" s="1"/>
  <c r="AO724" s="1"/>
  <c r="I694"/>
  <c r="Q694" s="1"/>
  <c r="Y694" s="1"/>
  <c r="AG694" s="1"/>
  <c r="J1084"/>
  <c r="R1085"/>
  <c r="J1122"/>
  <c r="R1122" s="1"/>
  <c r="Z1122" s="1"/>
  <c r="AH1122" s="1"/>
  <c r="AP1122" s="1"/>
  <c r="AX1122" s="1"/>
  <c r="R1123"/>
  <c r="Z1123" s="1"/>
  <c r="AH1123" s="1"/>
  <c r="AP1123" s="1"/>
  <c r="AX1123" s="1"/>
  <c r="AU1086"/>
  <c r="AU1085" s="1"/>
  <c r="H1233"/>
  <c r="P1234"/>
  <c r="X1234" s="1"/>
  <c r="AF1234" s="1"/>
  <c r="AN1234" s="1"/>
  <c r="AV1234" s="1"/>
  <c r="G48"/>
  <c r="O49"/>
  <c r="W49" s="1"/>
  <c r="AE49" s="1"/>
  <c r="AM49" s="1"/>
  <c r="AU49" s="1"/>
  <c r="Z90"/>
  <c r="AH91"/>
  <c r="AV507"/>
  <c r="AV506" s="1"/>
  <c r="P297"/>
  <c r="X297" s="1"/>
  <c r="AF297" s="1"/>
  <c r="AN297" s="1"/>
  <c r="AV297" s="1"/>
  <c r="H293"/>
  <c r="O393"/>
  <c r="W393" s="1"/>
  <c r="AE393" s="1"/>
  <c r="AM393" s="1"/>
  <c r="AU393" s="1"/>
  <c r="G373"/>
  <c r="Q528"/>
  <c r="Y528" s="1"/>
  <c r="AG528" s="1"/>
  <c r="AO528" s="1"/>
  <c r="AW528" s="1"/>
  <c r="I527"/>
  <c r="AM577"/>
  <c r="AE576"/>
  <c r="AE575" s="1"/>
  <c r="AX623"/>
  <c r="AX622" s="1"/>
  <c r="AX621" s="1"/>
  <c r="AP622"/>
  <c r="AP621" s="1"/>
  <c r="AV585"/>
  <c r="AV584" s="1"/>
  <c r="AV583" s="1"/>
  <c r="AN584"/>
  <c r="AN583" s="1"/>
  <c r="AP726"/>
  <c r="AV748"/>
  <c r="AV747" s="1"/>
  <c r="AV746" s="1"/>
  <c r="AN747"/>
  <c r="AN746" s="1"/>
  <c r="AM1128"/>
  <c r="O1269"/>
  <c r="W1269" s="1"/>
  <c r="AE1269" s="1"/>
  <c r="AM1269" s="1"/>
  <c r="AU1269" s="1"/>
  <c r="G1263"/>
  <c r="Q211"/>
  <c r="Y211" s="1"/>
  <c r="AG211" s="1"/>
  <c r="AO211" s="1"/>
  <c r="AW211" s="1"/>
  <c r="I210"/>
  <c r="AO105"/>
  <c r="AO104" s="1"/>
  <c r="AO97" s="1"/>
  <c r="AW106"/>
  <c r="AW105" s="1"/>
  <c r="AW104" s="1"/>
  <c r="AW97" s="1"/>
  <c r="AN502"/>
  <c r="AN501" s="1"/>
  <c r="AV503"/>
  <c r="AV502" s="1"/>
  <c r="AV501" s="1"/>
  <c r="H262"/>
  <c r="P263"/>
  <c r="X263" s="1"/>
  <c r="AF263" s="1"/>
  <c r="AN263" s="1"/>
  <c r="AV263" s="1"/>
  <c r="Q461"/>
  <c r="Y461" s="1"/>
  <c r="AG461" s="1"/>
  <c r="AO461" s="1"/>
  <c r="AW461" s="1"/>
  <c r="P313"/>
  <c r="P312" s="1"/>
  <c r="X314"/>
  <c r="Q1077"/>
  <c r="Y1077" s="1"/>
  <c r="AG1077" s="1"/>
  <c r="AO1077" s="1"/>
  <c r="AW1077" s="1"/>
  <c r="I1076"/>
  <c r="Q1076" s="1"/>
  <c r="Y1076" s="1"/>
  <c r="AG1076" s="1"/>
  <c r="AO1076" s="1"/>
  <c r="AW1076" s="1"/>
  <c r="O1144"/>
  <c r="W1144" s="1"/>
  <c r="AE1144" s="1"/>
  <c r="AM1144" s="1"/>
  <c r="AU1144" s="1"/>
  <c r="G1136"/>
  <c r="Q603"/>
  <c r="Y603" s="1"/>
  <c r="AG603" s="1"/>
  <c r="AO603" s="1"/>
  <c r="AW603" s="1"/>
  <c r="I590"/>
  <c r="H1219"/>
  <c r="P1219" s="1"/>
  <c r="X1219" s="1"/>
  <c r="AF1219" s="1"/>
  <c r="AN1219" s="1"/>
  <c r="AV1219" s="1"/>
  <c r="P1220"/>
  <c r="X1220" s="1"/>
  <c r="AF1220" s="1"/>
  <c r="AN1220" s="1"/>
  <c r="AV1220" s="1"/>
  <c r="AP97"/>
  <c r="AX939"/>
  <c r="O18"/>
  <c r="W18" s="1"/>
  <c r="AE18" s="1"/>
  <c r="AM18" s="1"/>
  <c r="AU18" s="1"/>
  <c r="AM478"/>
  <c r="AE582"/>
  <c r="AE581" s="1"/>
  <c r="AE580" s="1"/>
  <c r="AM674"/>
  <c r="AM673" s="1"/>
  <c r="AM672" s="1"/>
  <c r="AG617"/>
  <c r="AG616" s="1"/>
  <c r="AN1197"/>
  <c r="AM939"/>
  <c r="AM927" s="1"/>
  <c r="AN1204"/>
  <c r="I326"/>
  <c r="Q327"/>
  <c r="Y327" s="1"/>
  <c r="AG327" s="1"/>
  <c r="AO327" s="1"/>
  <c r="AW327" s="1"/>
  <c r="AX585"/>
  <c r="AX584" s="1"/>
  <c r="AX583" s="1"/>
  <c r="AP584"/>
  <c r="AP583" s="1"/>
  <c r="AM99"/>
  <c r="AM98" s="1"/>
  <c r="AM97" s="1"/>
  <c r="AU100"/>
  <c r="AU99" s="1"/>
  <c r="AU98" s="1"/>
  <c r="AU97" s="1"/>
  <c r="AO91"/>
  <c r="AG90"/>
  <c r="AN102"/>
  <c r="AN101" s="1"/>
  <c r="AN97" s="1"/>
  <c r="AN90" s="1"/>
  <c r="AV103"/>
  <c r="AV102" s="1"/>
  <c r="AV101" s="1"/>
  <c r="AV97" s="1"/>
  <c r="AV74"/>
  <c r="AX620"/>
  <c r="AX619" s="1"/>
  <c r="AX618" s="1"/>
  <c r="AP619"/>
  <c r="AP618" s="1"/>
  <c r="AU748"/>
  <c r="AU747" s="1"/>
  <c r="AU746" s="1"/>
  <c r="AM747"/>
  <c r="AM746" s="1"/>
  <c r="J358"/>
  <c r="R359"/>
  <c r="Z359" s="1"/>
  <c r="AH359" s="1"/>
  <c r="AP359" s="1"/>
  <c r="AX359" s="1"/>
  <c r="P320"/>
  <c r="X320" s="1"/>
  <c r="AF320" s="1"/>
  <c r="AN320" s="1"/>
  <c r="AV320" s="1"/>
  <c r="O211"/>
  <c r="W211" s="1"/>
  <c r="AE211" s="1"/>
  <c r="AM211" s="1"/>
  <c r="AU211" s="1"/>
  <c r="G210"/>
  <c r="R211"/>
  <c r="Z211" s="1"/>
  <c r="AH211" s="1"/>
  <c r="AP211" s="1"/>
  <c r="AX211" s="1"/>
  <c r="J210"/>
  <c r="Y743"/>
  <c r="Q725"/>
  <c r="Q1232"/>
  <c r="Y1232" s="1"/>
  <c r="AG1232" s="1"/>
  <c r="AO1232" s="1"/>
  <c r="AW1232" s="1"/>
  <c r="M48"/>
  <c r="Q49"/>
  <c r="Y49" s="1"/>
  <c r="AG49" s="1"/>
  <c r="AO49" s="1"/>
  <c r="AW49" s="1"/>
  <c r="I313"/>
  <c r="I312" s="1"/>
  <c r="I311" s="1"/>
  <c r="Q311" s="1"/>
  <c r="Y311" s="1"/>
  <c r="AG311" s="1"/>
  <c r="AO311" s="1"/>
  <c r="AW311" s="1"/>
  <c r="Q314"/>
  <c r="AF458"/>
  <c r="AF457" s="1"/>
  <c r="AF425" s="1"/>
  <c r="AN459"/>
  <c r="R1136"/>
  <c r="J1127"/>
  <c r="R60"/>
  <c r="Z60" s="1"/>
  <c r="AH60" s="1"/>
  <c r="AP60" s="1"/>
  <c r="AX60" s="1"/>
  <c r="J17"/>
  <c r="R18"/>
  <c r="Z18" s="1"/>
  <c r="AH18" s="1"/>
  <c r="AP18" s="1"/>
  <c r="AX18" s="1"/>
  <c r="AV494"/>
  <c r="AV493" s="1"/>
  <c r="AV492" s="1"/>
  <c r="AN493"/>
  <c r="AN492" s="1"/>
  <c r="AU620"/>
  <c r="AU619" s="1"/>
  <c r="AU618" s="1"/>
  <c r="AU617" s="1"/>
  <c r="AU616" s="1"/>
  <c r="AM619"/>
  <c r="AM618" s="1"/>
  <c r="H423"/>
  <c r="P423" s="1"/>
  <c r="X423" s="1"/>
  <c r="AF423" s="1"/>
  <c r="AN423" s="1"/>
  <c r="AV423" s="1"/>
  <c r="P461"/>
  <c r="X461" s="1"/>
  <c r="AF461" s="1"/>
  <c r="AN461" s="1"/>
  <c r="AV461" s="1"/>
  <c r="AW588"/>
  <c r="AW587" s="1"/>
  <c r="AW586" s="1"/>
  <c r="AO587"/>
  <c r="AO586" s="1"/>
  <c r="AM726"/>
  <c r="AE725"/>
  <c r="AX928"/>
  <c r="O1232"/>
  <c r="W1232" s="1"/>
  <c r="AE1232" s="1"/>
  <c r="AM1232" s="1"/>
  <c r="AU1232" s="1"/>
  <c r="J1220"/>
  <c r="R1221"/>
  <c r="Z1221" s="1"/>
  <c r="AH1221" s="1"/>
  <c r="AP1221" s="1"/>
  <c r="AX1221" s="1"/>
  <c r="I1263"/>
  <c r="Q1269"/>
  <c r="Y1269" s="1"/>
  <c r="AG1269" s="1"/>
  <c r="AO1269" s="1"/>
  <c r="AW1269" s="1"/>
  <c r="AV577"/>
  <c r="AV576" s="1"/>
  <c r="AV575" s="1"/>
  <c r="AN576"/>
  <c r="AN575" s="1"/>
  <c r="AV620"/>
  <c r="AV619" s="1"/>
  <c r="AV618" s="1"/>
  <c r="AN619"/>
  <c r="AN618" s="1"/>
  <c r="AU1168"/>
  <c r="AU1167" s="1"/>
  <c r="AM1167"/>
  <c r="J1225"/>
  <c r="R1225" s="1"/>
  <c r="Z1225" s="1"/>
  <c r="AH1225" s="1"/>
  <c r="AP1225" s="1"/>
  <c r="AX1225" s="1"/>
  <c r="R1226"/>
  <c r="Z1226" s="1"/>
  <c r="AH1226" s="1"/>
  <c r="AP1226" s="1"/>
  <c r="AX1226" s="1"/>
  <c r="AU1164"/>
  <c r="AU1163" s="1"/>
  <c r="AU1162" s="1"/>
  <c r="AM1163"/>
  <c r="AM1162" s="1"/>
  <c r="AM1151" s="1"/>
  <c r="AU1204"/>
  <c r="G337"/>
  <c r="O337" s="1"/>
  <c r="W337" s="1"/>
  <c r="AE337" s="1"/>
  <c r="AM337" s="1"/>
  <c r="AU337" s="1"/>
  <c r="AP939"/>
  <c r="AP927" s="1"/>
  <c r="AV478"/>
  <c r="AX515"/>
  <c r="AW444"/>
  <c r="AX1197"/>
  <c r="AW1090"/>
  <c r="AW1162"/>
  <c r="AW1151" s="1"/>
  <c r="AW1197"/>
  <c r="AW1193" s="1"/>
  <c r="AU1197"/>
  <c r="Q114" i="4"/>
  <c r="M115"/>
  <c r="O114"/>
  <c r="J114"/>
  <c r="H114"/>
  <c r="H113"/>
  <c r="K84"/>
  <c r="K85"/>
  <c r="K86"/>
  <c r="K87"/>
  <c r="K88"/>
  <c r="K89"/>
  <c r="K90"/>
  <c r="K91"/>
  <c r="K92"/>
  <c r="K93"/>
  <c r="K94"/>
  <c r="K95"/>
  <c r="K96"/>
  <c r="K97"/>
  <c r="K98"/>
  <c r="K99"/>
  <c r="K100"/>
  <c r="K101"/>
  <c r="K102"/>
  <c r="K103"/>
  <c r="K104"/>
  <c r="K105"/>
  <c r="K106"/>
  <c r="K107"/>
  <c r="K108"/>
  <c r="K109"/>
  <c r="K110"/>
  <c r="K111"/>
  <c r="K112"/>
  <c r="K113"/>
  <c r="K83"/>
  <c r="J84"/>
  <c r="U84" s="1"/>
  <c r="J85"/>
  <c r="U85" s="1"/>
  <c r="J86"/>
  <c r="U86" s="1"/>
  <c r="J87"/>
  <c r="U87" s="1"/>
  <c r="J88"/>
  <c r="U88" s="1"/>
  <c r="J89"/>
  <c r="U89" s="1"/>
  <c r="J90"/>
  <c r="U90" s="1"/>
  <c r="J91"/>
  <c r="U91" s="1"/>
  <c r="J92"/>
  <c r="U92" s="1"/>
  <c r="J93"/>
  <c r="U93" s="1"/>
  <c r="J94"/>
  <c r="U94" s="1"/>
  <c r="J95"/>
  <c r="U95" s="1"/>
  <c r="J96"/>
  <c r="U96" s="1"/>
  <c r="J97"/>
  <c r="U97" s="1"/>
  <c r="J98"/>
  <c r="U98" s="1"/>
  <c r="J99"/>
  <c r="U99" s="1"/>
  <c r="J100"/>
  <c r="U100" s="1"/>
  <c r="J101"/>
  <c r="U101" s="1"/>
  <c r="J102"/>
  <c r="U102" s="1"/>
  <c r="J103"/>
  <c r="U103" s="1"/>
  <c r="J104"/>
  <c r="U104" s="1"/>
  <c r="J105"/>
  <c r="U105" s="1"/>
  <c r="J106"/>
  <c r="U106" s="1"/>
  <c r="J107"/>
  <c r="U107" s="1"/>
  <c r="J108"/>
  <c r="U108" s="1"/>
  <c r="J109"/>
  <c r="U109" s="1"/>
  <c r="J110"/>
  <c r="U110" s="1"/>
  <c r="J111"/>
  <c r="U111" s="1"/>
  <c r="J112"/>
  <c r="U112" s="1"/>
  <c r="J113"/>
  <c r="J83"/>
  <c r="U83" s="1"/>
  <c r="I84"/>
  <c r="I85"/>
  <c r="I86"/>
  <c r="I87"/>
  <c r="I88"/>
  <c r="I89"/>
  <c r="I90"/>
  <c r="I91"/>
  <c r="I92"/>
  <c r="I93"/>
  <c r="I94"/>
  <c r="I95"/>
  <c r="I96"/>
  <c r="I97"/>
  <c r="I98"/>
  <c r="I99"/>
  <c r="I100"/>
  <c r="I101"/>
  <c r="I102"/>
  <c r="I103"/>
  <c r="I104"/>
  <c r="I105"/>
  <c r="I106"/>
  <c r="I107"/>
  <c r="I108"/>
  <c r="I109"/>
  <c r="I110"/>
  <c r="I111"/>
  <c r="I112"/>
  <c r="I113"/>
  <c r="I83"/>
  <c r="F114"/>
  <c r="G84"/>
  <c r="Q84" s="1"/>
  <c r="G85"/>
  <c r="Q85" s="1"/>
  <c r="G86"/>
  <c r="Q86" s="1"/>
  <c r="G87"/>
  <c r="Q87" s="1"/>
  <c r="G88"/>
  <c r="Q88" s="1"/>
  <c r="G89"/>
  <c r="Q89" s="1"/>
  <c r="G90"/>
  <c r="Q90" s="1"/>
  <c r="G91"/>
  <c r="Q91" s="1"/>
  <c r="G92"/>
  <c r="Q92" s="1"/>
  <c r="G93"/>
  <c r="Q93" s="1"/>
  <c r="G94"/>
  <c r="Q94" s="1"/>
  <c r="G95"/>
  <c r="Q95" s="1"/>
  <c r="G96"/>
  <c r="Q96" s="1"/>
  <c r="G97"/>
  <c r="Q97" s="1"/>
  <c r="G98"/>
  <c r="Q98" s="1"/>
  <c r="G99"/>
  <c r="Q99" s="1"/>
  <c r="G100"/>
  <c r="Q100" s="1"/>
  <c r="G101"/>
  <c r="Q101" s="1"/>
  <c r="G102"/>
  <c r="Q102" s="1"/>
  <c r="G103"/>
  <c r="Q103" s="1"/>
  <c r="G104"/>
  <c r="Q104" s="1"/>
  <c r="G105"/>
  <c r="Q105" s="1"/>
  <c r="G106"/>
  <c r="Q106" s="1"/>
  <c r="G107"/>
  <c r="Q107" s="1"/>
  <c r="G108"/>
  <c r="Q108" s="1"/>
  <c r="G109"/>
  <c r="Q109" s="1"/>
  <c r="G110"/>
  <c r="Q110" s="1"/>
  <c r="G111"/>
  <c r="Q111" s="1"/>
  <c r="G112"/>
  <c r="Q112" s="1"/>
  <c r="G83"/>
  <c r="Q83" s="1"/>
  <c r="P114" l="1"/>
  <c r="S114"/>
  <c r="AV617" i="7"/>
  <c r="AV616" s="1"/>
  <c r="AX927"/>
  <c r="AX582"/>
  <c r="AX581" s="1"/>
  <c r="AX580" s="1"/>
  <c r="AU582"/>
  <c r="AU581" s="1"/>
  <c r="AU580" s="1"/>
  <c r="AU1151"/>
  <c r="AP1193"/>
  <c r="Q142"/>
  <c r="Y142" s="1"/>
  <c r="AG142" s="1"/>
  <c r="AO142" s="1"/>
  <c r="AW142" s="1"/>
  <c r="I141"/>
  <c r="Q141" s="1"/>
  <c r="Y141" s="1"/>
  <c r="AG141" s="1"/>
  <c r="AO141" s="1"/>
  <c r="AW141" s="1"/>
  <c r="AP617"/>
  <c r="AP616" s="1"/>
  <c r="AM1100"/>
  <c r="I1116"/>
  <c r="Q1116" s="1"/>
  <c r="Y1116" s="1"/>
  <c r="AG1116" s="1"/>
  <c r="AO1116" s="1"/>
  <c r="AW1116" s="1"/>
  <c r="Q156"/>
  <c r="Y156" s="1"/>
  <c r="AG156" s="1"/>
  <c r="AO156" s="1"/>
  <c r="AW156" s="1"/>
  <c r="I155"/>
  <c r="Q155" s="1"/>
  <c r="Y155" s="1"/>
  <c r="AG155" s="1"/>
  <c r="AO155" s="1"/>
  <c r="AW155" s="1"/>
  <c r="AW506"/>
  <c r="AU506"/>
  <c r="J154"/>
  <c r="R154" s="1"/>
  <c r="Z154" s="1"/>
  <c r="AH154" s="1"/>
  <c r="AP154" s="1"/>
  <c r="AX154" s="1"/>
  <c r="P156"/>
  <c r="X156" s="1"/>
  <c r="AF156" s="1"/>
  <c r="AN156" s="1"/>
  <c r="AV156" s="1"/>
  <c r="H155"/>
  <c r="P155" s="1"/>
  <c r="X155" s="1"/>
  <c r="AF155" s="1"/>
  <c r="AN155" s="1"/>
  <c r="AV155" s="1"/>
  <c r="J261"/>
  <c r="R262"/>
  <c r="Z262" s="1"/>
  <c r="AH262" s="1"/>
  <c r="AP262" s="1"/>
  <c r="AX262" s="1"/>
  <c r="AN617"/>
  <c r="AN616" s="1"/>
  <c r="AN582"/>
  <c r="AN581" s="1"/>
  <c r="AN580" s="1"/>
  <c r="I292"/>
  <c r="Q293"/>
  <c r="Y293" s="1"/>
  <c r="AG293" s="1"/>
  <c r="AO293" s="1"/>
  <c r="AW293" s="1"/>
  <c r="Q838"/>
  <c r="Y838" s="1"/>
  <c r="AG838" s="1"/>
  <c r="AO838" s="1"/>
  <c r="AW838" s="1"/>
  <c r="I827"/>
  <c r="Q827" s="1"/>
  <c r="Y827" s="1"/>
  <c r="AG827" s="1"/>
  <c r="AO827" s="1"/>
  <c r="AW827" s="1"/>
  <c r="AE547"/>
  <c r="AM547" s="1"/>
  <c r="AU547" s="1"/>
  <c r="W546"/>
  <c r="H1243"/>
  <c r="P1243" s="1"/>
  <c r="X1243" s="1"/>
  <c r="AF1243" s="1"/>
  <c r="AN1243" s="1"/>
  <c r="AV1243" s="1"/>
  <c r="P1244"/>
  <c r="X1244" s="1"/>
  <c r="AF1244" s="1"/>
  <c r="AN1244" s="1"/>
  <c r="AV1244" s="1"/>
  <c r="O970"/>
  <c r="W970" s="1"/>
  <c r="AE970" s="1"/>
  <c r="AM970" s="1"/>
  <c r="AU970" s="1"/>
  <c r="G969"/>
  <c r="R1244"/>
  <c r="Z1244" s="1"/>
  <c r="AH1244" s="1"/>
  <c r="AP1244" s="1"/>
  <c r="AX1244" s="1"/>
  <c r="J1243"/>
  <c r="R1243" s="1"/>
  <c r="Z1243" s="1"/>
  <c r="AH1243" s="1"/>
  <c r="AP1243" s="1"/>
  <c r="AX1243" s="1"/>
  <c r="O767"/>
  <c r="W767" s="1"/>
  <c r="AE767" s="1"/>
  <c r="AM767" s="1"/>
  <c r="AU767" s="1"/>
  <c r="G766"/>
  <c r="P117"/>
  <c r="X117" s="1"/>
  <c r="AF117" s="1"/>
  <c r="AN117" s="1"/>
  <c r="AV117" s="1"/>
  <c r="H116"/>
  <c r="R1233"/>
  <c r="Z1233" s="1"/>
  <c r="AH1233" s="1"/>
  <c r="AP1233" s="1"/>
  <c r="AX1233" s="1"/>
  <c r="J1232"/>
  <c r="O603"/>
  <c r="W603" s="1"/>
  <c r="AE603" s="1"/>
  <c r="AM603" s="1"/>
  <c r="AU603" s="1"/>
  <c r="G590"/>
  <c r="J72"/>
  <c r="J59" s="1"/>
  <c r="R73"/>
  <c r="R1043"/>
  <c r="Z1043" s="1"/>
  <c r="AH1043" s="1"/>
  <c r="AP1043" s="1"/>
  <c r="AX1043" s="1"/>
  <c r="J1042"/>
  <c r="AE546"/>
  <c r="Q305"/>
  <c r="Y305" s="1"/>
  <c r="AG305" s="1"/>
  <c r="AO305" s="1"/>
  <c r="AW305" s="1"/>
  <c r="AF526"/>
  <c r="AN527"/>
  <c r="Q546"/>
  <c r="Y547"/>
  <c r="AU1193"/>
  <c r="AX1193"/>
  <c r="AM1193"/>
  <c r="O1043"/>
  <c r="W1043" s="1"/>
  <c r="AE1043" s="1"/>
  <c r="AM1043" s="1"/>
  <c r="AU1043" s="1"/>
  <c r="G1042"/>
  <c r="O1042" s="1"/>
  <c r="W1042" s="1"/>
  <c r="AE1042" s="1"/>
  <c r="AM1042" s="1"/>
  <c r="AU1042" s="1"/>
  <c r="R827"/>
  <c r="Z827" s="1"/>
  <c r="AH827" s="1"/>
  <c r="AP827" s="1"/>
  <c r="AX827" s="1"/>
  <c r="J758"/>
  <c r="R758" s="1"/>
  <c r="Z758" s="1"/>
  <c r="AH758" s="1"/>
  <c r="AP758" s="1"/>
  <c r="AX758" s="1"/>
  <c r="Q116"/>
  <c r="Y116" s="1"/>
  <c r="AG116" s="1"/>
  <c r="AO116" s="1"/>
  <c r="AW116" s="1"/>
  <c r="I115"/>
  <c r="Q115" s="1"/>
  <c r="Y115" s="1"/>
  <c r="AG115" s="1"/>
  <c r="AO115" s="1"/>
  <c r="AW115" s="1"/>
  <c r="O117"/>
  <c r="W117" s="1"/>
  <c r="AE117" s="1"/>
  <c r="AM117" s="1"/>
  <c r="AU117" s="1"/>
  <c r="G116"/>
  <c r="X927"/>
  <c r="AF928"/>
  <c r="X547"/>
  <c r="P546"/>
  <c r="O1077"/>
  <c r="W1077" s="1"/>
  <c r="AE1077" s="1"/>
  <c r="AM1077" s="1"/>
  <c r="AU1077" s="1"/>
  <c r="G1076"/>
  <c r="O1076" s="1"/>
  <c r="W1076" s="1"/>
  <c r="AE1076" s="1"/>
  <c r="AM1076" s="1"/>
  <c r="AU1076" s="1"/>
  <c r="R117"/>
  <c r="Z117" s="1"/>
  <c r="AH117" s="1"/>
  <c r="AP117" s="1"/>
  <c r="AX117" s="1"/>
  <c r="J116"/>
  <c r="Q850"/>
  <c r="Y850" s="1"/>
  <c r="AG850" s="1"/>
  <c r="AO850" s="1"/>
  <c r="AW850" s="1"/>
  <c r="I849"/>
  <c r="Q849" s="1"/>
  <c r="Y849" s="1"/>
  <c r="AG849" s="1"/>
  <c r="AO849" s="1"/>
  <c r="AW849" s="1"/>
  <c r="H1042"/>
  <c r="P1042" s="1"/>
  <c r="X1042" s="1"/>
  <c r="AF1042" s="1"/>
  <c r="AN1042" s="1"/>
  <c r="AV1042" s="1"/>
  <c r="P1043"/>
  <c r="X1043" s="1"/>
  <c r="AF1043" s="1"/>
  <c r="AN1043" s="1"/>
  <c r="AV1043" s="1"/>
  <c r="Q767"/>
  <c r="Y767" s="1"/>
  <c r="AG767" s="1"/>
  <c r="AO767" s="1"/>
  <c r="AW767" s="1"/>
  <c r="I766"/>
  <c r="P970"/>
  <c r="X970" s="1"/>
  <c r="AF970" s="1"/>
  <c r="AN970" s="1"/>
  <c r="AV970" s="1"/>
  <c r="H969"/>
  <c r="P969" s="1"/>
  <c r="X969" s="1"/>
  <c r="AF969" s="1"/>
  <c r="AN969" s="1"/>
  <c r="AV969" s="1"/>
  <c r="P338"/>
  <c r="X338" s="1"/>
  <c r="AF338" s="1"/>
  <c r="AN338" s="1"/>
  <c r="AV338" s="1"/>
  <c r="H337"/>
  <c r="I256"/>
  <c r="Q257"/>
  <c r="Y257" s="1"/>
  <c r="AG257" s="1"/>
  <c r="AO257" s="1"/>
  <c r="AW257" s="1"/>
  <c r="O226"/>
  <c r="W226" s="1"/>
  <c r="AE226" s="1"/>
  <c r="AM226" s="1"/>
  <c r="AU226" s="1"/>
  <c r="G220"/>
  <c r="O220" s="1"/>
  <c r="W220" s="1"/>
  <c r="AE220" s="1"/>
  <c r="AM220" s="1"/>
  <c r="AU220" s="1"/>
  <c r="P927"/>
  <c r="H926"/>
  <c r="R608"/>
  <c r="Z608" s="1"/>
  <c r="AH608" s="1"/>
  <c r="AP608" s="1"/>
  <c r="AX608" s="1"/>
  <c r="J603"/>
  <c r="AH74"/>
  <c r="Z73"/>
  <c r="AM617"/>
  <c r="AM616" s="1"/>
  <c r="AN1193"/>
  <c r="AN1169" s="1"/>
  <c r="AV582"/>
  <c r="AV581" s="1"/>
  <c r="AV580" s="1"/>
  <c r="AV1193"/>
  <c r="AM582"/>
  <c r="AM581" s="1"/>
  <c r="AM580" s="1"/>
  <c r="R1220"/>
  <c r="Z1220" s="1"/>
  <c r="AH1220" s="1"/>
  <c r="AP1220" s="1"/>
  <c r="AX1220" s="1"/>
  <c r="J1219"/>
  <c r="R1219" s="1"/>
  <c r="Z1219" s="1"/>
  <c r="AH1219" s="1"/>
  <c r="AP1219" s="1"/>
  <c r="AX1219" s="1"/>
  <c r="Z1136"/>
  <c r="R1127"/>
  <c r="AO90"/>
  <c r="AW91"/>
  <c r="AW90" s="1"/>
  <c r="R1084"/>
  <c r="Z1084" s="1"/>
  <c r="AH1084" s="1"/>
  <c r="AP1084" s="1"/>
  <c r="AX1084" s="1"/>
  <c r="R326"/>
  <c r="Z326" s="1"/>
  <c r="AH326" s="1"/>
  <c r="AP326" s="1"/>
  <c r="AX326" s="1"/>
  <c r="J320"/>
  <c r="R1117"/>
  <c r="Z1117" s="1"/>
  <c r="AH1117" s="1"/>
  <c r="AP1117" s="1"/>
  <c r="AX1117" s="1"/>
  <c r="J1116"/>
  <c r="R1116" s="1"/>
  <c r="Z1116" s="1"/>
  <c r="AH1116" s="1"/>
  <c r="AP1116" s="1"/>
  <c r="AX1116" s="1"/>
  <c r="AP1101"/>
  <c r="AH1100"/>
  <c r="AG1101"/>
  <c r="Y1100"/>
  <c r="G319"/>
  <c r="O319" s="1"/>
  <c r="W319" s="1"/>
  <c r="AE319" s="1"/>
  <c r="AM319" s="1"/>
  <c r="AU319" s="1"/>
  <c r="O320"/>
  <c r="W320" s="1"/>
  <c r="AE320" s="1"/>
  <c r="AM320" s="1"/>
  <c r="AU320" s="1"/>
  <c r="R292"/>
  <c r="Z292" s="1"/>
  <c r="AH292" s="1"/>
  <c r="AP292" s="1"/>
  <c r="AX292" s="1"/>
  <c r="J270"/>
  <c r="Q928"/>
  <c r="Y928" s="1"/>
  <c r="I927"/>
  <c r="P827"/>
  <c r="X827" s="1"/>
  <c r="AF827" s="1"/>
  <c r="AN827" s="1"/>
  <c r="AV827" s="1"/>
  <c r="H758"/>
  <c r="P758" s="1"/>
  <c r="X758" s="1"/>
  <c r="AF758" s="1"/>
  <c r="AN758" s="1"/>
  <c r="AV758" s="1"/>
  <c r="AG1128"/>
  <c r="Y1127"/>
  <c r="I1042"/>
  <c r="Q1042" s="1"/>
  <c r="Y1042" s="1"/>
  <c r="AG1042" s="1"/>
  <c r="AO1042" s="1"/>
  <c r="AW1042" s="1"/>
  <c r="Q1043"/>
  <c r="Y1043" s="1"/>
  <c r="AG1043" s="1"/>
  <c r="AO1043" s="1"/>
  <c r="AW1043" s="1"/>
  <c r="Q313"/>
  <c r="Q312" s="1"/>
  <c r="Y314"/>
  <c r="R210"/>
  <c r="Z210" s="1"/>
  <c r="AH210" s="1"/>
  <c r="AP210" s="1"/>
  <c r="AX210" s="1"/>
  <c r="J209"/>
  <c r="Q590"/>
  <c r="I579"/>
  <c r="Q210"/>
  <c r="Y210" s="1"/>
  <c r="AG210" s="1"/>
  <c r="AO210" s="1"/>
  <c r="AW210" s="1"/>
  <c r="I209"/>
  <c r="Q527"/>
  <c r="Y527" s="1"/>
  <c r="I526"/>
  <c r="P293"/>
  <c r="X293" s="1"/>
  <c r="AF293" s="1"/>
  <c r="AN293" s="1"/>
  <c r="AV293" s="1"/>
  <c r="H292"/>
  <c r="AP91"/>
  <c r="AH90"/>
  <c r="AV15"/>
  <c r="P203"/>
  <c r="X203" s="1"/>
  <c r="AF203" s="1"/>
  <c r="AN203" s="1"/>
  <c r="AV203" s="1"/>
  <c r="H198"/>
  <c r="AG463"/>
  <c r="Y462"/>
  <c r="AX426"/>
  <c r="AX425" s="1"/>
  <c r="AP425"/>
  <c r="I347"/>
  <c r="Q348"/>
  <c r="Y348" s="1"/>
  <c r="AG348" s="1"/>
  <c r="AO348" s="1"/>
  <c r="AW348" s="1"/>
  <c r="R37"/>
  <c r="Z37" s="1"/>
  <c r="AH37" s="1"/>
  <c r="AP37" s="1"/>
  <c r="AX37" s="1"/>
  <c r="J36"/>
  <c r="R36" s="1"/>
  <c r="Z36" s="1"/>
  <c r="AH36" s="1"/>
  <c r="AP36" s="1"/>
  <c r="AX36" s="1"/>
  <c r="O16"/>
  <c r="W16" s="1"/>
  <c r="AE16" s="1"/>
  <c r="AM16" s="1"/>
  <c r="AU16" s="1"/>
  <c r="H372"/>
  <c r="P372" s="1"/>
  <c r="X372" s="1"/>
  <c r="AF372" s="1"/>
  <c r="AN372" s="1"/>
  <c r="AV372" s="1"/>
  <c r="P373"/>
  <c r="X373" s="1"/>
  <c r="AF373" s="1"/>
  <c r="AN373" s="1"/>
  <c r="AV373" s="1"/>
  <c r="AF1100"/>
  <c r="AN1101"/>
  <c r="Q72"/>
  <c r="Y72" s="1"/>
  <c r="AG72" s="1"/>
  <c r="AO72" s="1"/>
  <c r="AW72" s="1"/>
  <c r="M59"/>
  <c r="AV726"/>
  <c r="AV725" s="1"/>
  <c r="AN725"/>
  <c r="O461"/>
  <c r="W461" s="1"/>
  <c r="AE461" s="1"/>
  <c r="AM461" s="1"/>
  <c r="AU461" s="1"/>
  <c r="Q1213"/>
  <c r="Y1213" s="1"/>
  <c r="AG1213" s="1"/>
  <c r="AO1213" s="1"/>
  <c r="AW1213" s="1"/>
  <c r="I1212"/>
  <c r="Q1212" s="1"/>
  <c r="Y1212" s="1"/>
  <c r="AG1212" s="1"/>
  <c r="AO1212" s="1"/>
  <c r="AW1212" s="1"/>
  <c r="AU426"/>
  <c r="Q60"/>
  <c r="Y60" s="1"/>
  <c r="AG60" s="1"/>
  <c r="AO60" s="1"/>
  <c r="AW60" s="1"/>
  <c r="I59"/>
  <c r="AV426"/>
  <c r="Q16"/>
  <c r="Y16" s="1"/>
  <c r="AG16" s="1"/>
  <c r="AO16" s="1"/>
  <c r="AW16" s="1"/>
  <c r="I15"/>
  <c r="G255"/>
  <c r="O256"/>
  <c r="W256" s="1"/>
  <c r="AE256" s="1"/>
  <c r="AM256" s="1"/>
  <c r="AU256" s="1"/>
  <c r="AV73"/>
  <c r="AP582"/>
  <c r="AP581" s="1"/>
  <c r="AP580" s="1"/>
  <c r="AU1100"/>
  <c r="AW617"/>
  <c r="AW616" s="1"/>
  <c r="AU927"/>
  <c r="AW582"/>
  <c r="AW581" s="1"/>
  <c r="AW580" s="1"/>
  <c r="AX506"/>
  <c r="AW1085"/>
  <c r="AV90"/>
  <c r="AP1128"/>
  <c r="Q1263"/>
  <c r="Y1263" s="1"/>
  <c r="AG1263" s="1"/>
  <c r="AO1263" s="1"/>
  <c r="AW1263" s="1"/>
  <c r="I1262"/>
  <c r="Q1262" s="1"/>
  <c r="Y1262" s="1"/>
  <c r="AG1262" s="1"/>
  <c r="AO1262" s="1"/>
  <c r="AW1262" s="1"/>
  <c r="AU726"/>
  <c r="AU725" s="1"/>
  <c r="AM725"/>
  <c r="M47"/>
  <c r="Q48"/>
  <c r="Y48" s="1"/>
  <c r="AG48" s="1"/>
  <c r="AO48" s="1"/>
  <c r="AW48" s="1"/>
  <c r="AG743"/>
  <c r="Y725"/>
  <c r="J357"/>
  <c r="R357" s="1"/>
  <c r="Z357" s="1"/>
  <c r="AH357" s="1"/>
  <c r="AP357" s="1"/>
  <c r="AX357" s="1"/>
  <c r="R358"/>
  <c r="Z358" s="1"/>
  <c r="AH358" s="1"/>
  <c r="AP358" s="1"/>
  <c r="AX358" s="1"/>
  <c r="Q326"/>
  <c r="Y326" s="1"/>
  <c r="AG326" s="1"/>
  <c r="AO326" s="1"/>
  <c r="AW326" s="1"/>
  <c r="I320"/>
  <c r="P262"/>
  <c r="X262" s="1"/>
  <c r="AF262" s="1"/>
  <c r="AN262" s="1"/>
  <c r="AV262" s="1"/>
  <c r="H261"/>
  <c r="AU577"/>
  <c r="AU576" s="1"/>
  <c r="AU575" s="1"/>
  <c r="AM576"/>
  <c r="AM575" s="1"/>
  <c r="AM546" s="1"/>
  <c r="P1233"/>
  <c r="X1233" s="1"/>
  <c r="AF1233" s="1"/>
  <c r="AN1233" s="1"/>
  <c r="AV1233" s="1"/>
  <c r="H1232"/>
  <c r="AW724"/>
  <c r="AW694" s="1"/>
  <c r="AO694"/>
  <c r="P1127"/>
  <c r="X1128"/>
  <c r="I969"/>
  <c r="Q969" s="1"/>
  <c r="Y969" s="1"/>
  <c r="AG969" s="1"/>
  <c r="AO969" s="1"/>
  <c r="AW969" s="1"/>
  <c r="Q970"/>
  <c r="Y970" s="1"/>
  <c r="AG970" s="1"/>
  <c r="AO970" s="1"/>
  <c r="AW970" s="1"/>
  <c r="Z547"/>
  <c r="R546"/>
  <c r="H1083"/>
  <c r="P1083" s="1"/>
  <c r="X1083" s="1"/>
  <c r="AF1083" s="1"/>
  <c r="AN1083" s="1"/>
  <c r="AV1083" s="1"/>
  <c r="P1084"/>
  <c r="X1084" s="1"/>
  <c r="AF1084" s="1"/>
  <c r="AN1084" s="1"/>
  <c r="AV1084" s="1"/>
  <c r="AO576"/>
  <c r="AO575" s="1"/>
  <c r="AW577"/>
  <c r="AW576" s="1"/>
  <c r="AW575" s="1"/>
  <c r="AH462"/>
  <c r="AP463"/>
  <c r="Q198"/>
  <c r="Y198" s="1"/>
  <c r="AG198" s="1"/>
  <c r="AO198" s="1"/>
  <c r="AW198" s="1"/>
  <c r="I154"/>
  <c r="Q154" s="1"/>
  <c r="Y154" s="1"/>
  <c r="AG154" s="1"/>
  <c r="AO154" s="1"/>
  <c r="AW154" s="1"/>
  <c r="O462"/>
  <c r="W463"/>
  <c r="AN1086"/>
  <c r="AF1085"/>
  <c r="B401"/>
  <c r="B402" s="1"/>
  <c r="B403" s="1"/>
  <c r="B404" s="1"/>
  <c r="B405" s="1"/>
  <c r="B406" s="1"/>
  <c r="B407" s="1"/>
  <c r="B408" s="1"/>
  <c r="B409" s="1"/>
  <c r="B410" s="1"/>
  <c r="B411" s="1"/>
  <c r="B412" s="1"/>
  <c r="B413" s="1"/>
  <c r="B414" s="1"/>
  <c r="B400"/>
  <c r="AO74"/>
  <c r="AG73"/>
  <c r="AO1170"/>
  <c r="AG1169"/>
  <c r="AM502"/>
  <c r="AM501" s="1"/>
  <c r="AU503"/>
  <c r="AU502" s="1"/>
  <c r="AU501" s="1"/>
  <c r="B54"/>
  <c r="B55" s="1"/>
  <c r="B56" s="1"/>
  <c r="B57" s="1"/>
  <c r="B52"/>
  <c r="Q1244"/>
  <c r="Y1244" s="1"/>
  <c r="AG1244" s="1"/>
  <c r="AO1244" s="1"/>
  <c r="AW1244" s="1"/>
  <c r="I1243"/>
  <c r="AM458"/>
  <c r="AM457" s="1"/>
  <c r="AM425" s="1"/>
  <c r="AU459"/>
  <c r="AU458" s="1"/>
  <c r="AU457" s="1"/>
  <c r="AX617"/>
  <c r="AX616" s="1"/>
  <c r="AO617"/>
  <c r="AO616" s="1"/>
  <c r="AO582"/>
  <c r="AO581" s="1"/>
  <c r="AO580" s="1"/>
  <c r="J16"/>
  <c r="R17"/>
  <c r="Z17" s="1"/>
  <c r="AH17" s="1"/>
  <c r="AP17" s="1"/>
  <c r="AX17" s="1"/>
  <c r="AN458"/>
  <c r="AN457" s="1"/>
  <c r="AN425" s="1"/>
  <c r="AV459"/>
  <c r="AV458" s="1"/>
  <c r="AV457" s="1"/>
  <c r="O210"/>
  <c r="W210" s="1"/>
  <c r="AE210" s="1"/>
  <c r="AM210" s="1"/>
  <c r="AU210" s="1"/>
  <c r="G209"/>
  <c r="G1127"/>
  <c r="G1116" s="1"/>
  <c r="O1136"/>
  <c r="AF314"/>
  <c r="X313"/>
  <c r="X312" s="1"/>
  <c r="G1262"/>
  <c r="O1262" s="1"/>
  <c r="W1262" s="1"/>
  <c r="AE1262" s="1"/>
  <c r="AM1262" s="1"/>
  <c r="AU1262" s="1"/>
  <c r="O1263"/>
  <c r="W1263" s="1"/>
  <c r="AE1263" s="1"/>
  <c r="AM1263" s="1"/>
  <c r="AU1263" s="1"/>
  <c r="G372"/>
  <c r="O372" s="1"/>
  <c r="W372" s="1"/>
  <c r="AE372" s="1"/>
  <c r="AM372" s="1"/>
  <c r="AU372" s="1"/>
  <c r="O373"/>
  <c r="W373" s="1"/>
  <c r="AE373" s="1"/>
  <c r="AM373" s="1"/>
  <c r="AU373" s="1"/>
  <c r="O198"/>
  <c r="W198" s="1"/>
  <c r="AE198" s="1"/>
  <c r="AM198" s="1"/>
  <c r="AU198" s="1"/>
  <c r="G154"/>
  <c r="O154" s="1"/>
  <c r="W154" s="1"/>
  <c r="AE154" s="1"/>
  <c r="AM154" s="1"/>
  <c r="AU154" s="1"/>
  <c r="G357"/>
  <c r="O357" s="1"/>
  <c r="W357" s="1"/>
  <c r="AE357" s="1"/>
  <c r="AM357" s="1"/>
  <c r="AU357" s="1"/>
  <c r="O358"/>
  <c r="W358" s="1"/>
  <c r="AE358" s="1"/>
  <c r="AM358" s="1"/>
  <c r="AU358" s="1"/>
  <c r="AE1170"/>
  <c r="W1169"/>
  <c r="Q1100"/>
  <c r="I1084"/>
  <c r="AX724"/>
  <c r="AX694" s="1"/>
  <c r="AP694"/>
  <c r="AH740"/>
  <c r="Z725"/>
  <c r="AM74"/>
  <c r="AE73"/>
  <c r="AW726"/>
  <c r="P358"/>
  <c r="X358" s="1"/>
  <c r="AF358" s="1"/>
  <c r="AN358" s="1"/>
  <c r="AV358" s="1"/>
  <c r="H357"/>
  <c r="P357" s="1"/>
  <c r="X357" s="1"/>
  <c r="AF357" s="1"/>
  <c r="AN357" s="1"/>
  <c r="AV357" s="1"/>
  <c r="AW426"/>
  <c r="AW425" s="1"/>
  <c r="AO425"/>
  <c r="AE314"/>
  <c r="W313"/>
  <c r="W312" s="1"/>
  <c r="I358"/>
  <c r="Q359"/>
  <c r="Y359" s="1"/>
  <c r="AG359" s="1"/>
  <c r="AO359" s="1"/>
  <c r="AW359" s="1"/>
  <c r="R72"/>
  <c r="Z72" s="1"/>
  <c r="AH72" s="1"/>
  <c r="AP72" s="1"/>
  <c r="AX72" s="1"/>
  <c r="N59"/>
  <c r="N1276" s="1"/>
  <c r="AH1085"/>
  <c r="AP1086"/>
  <c r="AP1170"/>
  <c r="AH1169"/>
  <c r="AH527"/>
  <c r="Z526"/>
  <c r="G1231"/>
  <c r="O1231" s="1"/>
  <c r="W1231" s="1"/>
  <c r="AE1231" s="1"/>
  <c r="AM1231" s="1"/>
  <c r="AU1231" s="1"/>
  <c r="R59"/>
  <c r="Z59" s="1"/>
  <c r="AH59" s="1"/>
  <c r="AP59" s="1"/>
  <c r="AX59" s="1"/>
  <c r="AV1169"/>
  <c r="AU1128"/>
  <c r="AX726"/>
  <c r="O48"/>
  <c r="W48" s="1"/>
  <c r="AE48" s="1"/>
  <c r="AM48" s="1"/>
  <c r="AU48" s="1"/>
  <c r="G47"/>
  <c r="O47" s="1"/>
  <c r="W47" s="1"/>
  <c r="AE47" s="1"/>
  <c r="AM47" s="1"/>
  <c r="AU47" s="1"/>
  <c r="O527"/>
  <c r="W527" s="1"/>
  <c r="G526"/>
  <c r="O526" s="1"/>
  <c r="X462"/>
  <c r="AF463"/>
  <c r="P609"/>
  <c r="X609" s="1"/>
  <c r="AF609" s="1"/>
  <c r="AN609" s="1"/>
  <c r="AV609" s="1"/>
  <c r="H608"/>
  <c r="G60"/>
  <c r="O61"/>
  <c r="W61" s="1"/>
  <c r="AE61" s="1"/>
  <c r="AM61" s="1"/>
  <c r="AU61" s="1"/>
  <c r="P226"/>
  <c r="X226" s="1"/>
  <c r="AF226" s="1"/>
  <c r="AN226" s="1"/>
  <c r="AV226" s="1"/>
  <c r="H220"/>
  <c r="AP576"/>
  <c r="AP575" s="1"/>
  <c r="AX577"/>
  <c r="AX576" s="1"/>
  <c r="AX575" s="1"/>
  <c r="I372"/>
  <c r="Q372" s="1"/>
  <c r="Y372" s="1"/>
  <c r="AG372" s="1"/>
  <c r="AO372" s="1"/>
  <c r="AW372" s="1"/>
  <c r="Q373"/>
  <c r="Y373" s="1"/>
  <c r="AG373" s="1"/>
  <c r="AO373" s="1"/>
  <c r="AW373" s="1"/>
  <c r="Q226"/>
  <c r="Y226" s="1"/>
  <c r="AG226" s="1"/>
  <c r="AO226" s="1"/>
  <c r="AW226" s="1"/>
  <c r="I220"/>
  <c r="Q220" s="1"/>
  <c r="Y220" s="1"/>
  <c r="AG220" s="1"/>
  <c r="AO220" s="1"/>
  <c r="AW220" s="1"/>
  <c r="R526"/>
  <c r="J423"/>
  <c r="R423" s="1"/>
  <c r="Z423" s="1"/>
  <c r="AH423" s="1"/>
  <c r="AP423" s="1"/>
  <c r="AX423" s="1"/>
  <c r="AM91"/>
  <c r="AE90"/>
  <c r="M116" i="4"/>
  <c r="M117" s="1"/>
  <c r="M1533" i="5"/>
  <c r="L1533"/>
  <c r="K1533"/>
  <c r="J1533"/>
  <c r="I1533"/>
  <c r="G1533"/>
  <c r="Q1528"/>
  <c r="Y1528" s="1"/>
  <c r="AG1528" s="1"/>
  <c r="AO1528" s="1"/>
  <c r="AW1528" s="1"/>
  <c r="P1528"/>
  <c r="X1528" s="1"/>
  <c r="AF1528" s="1"/>
  <c r="AN1528" s="1"/>
  <c r="AV1528" s="1"/>
  <c r="O1528"/>
  <c r="W1528" s="1"/>
  <c r="AE1528" s="1"/>
  <c r="AM1528" s="1"/>
  <c r="AU1528" s="1"/>
  <c r="N1528"/>
  <c r="V1528" s="1"/>
  <c r="AD1528" s="1"/>
  <c r="AL1528" s="1"/>
  <c r="AT1528" s="1"/>
  <c r="Q1526"/>
  <c r="Y1526" s="1"/>
  <c r="P1526"/>
  <c r="X1526" s="1"/>
  <c r="O1526"/>
  <c r="W1526" s="1"/>
  <c r="N1526"/>
  <c r="V1526" s="1"/>
  <c r="AS1525"/>
  <c r="AR1525"/>
  <c r="AQ1525"/>
  <c r="AP1525"/>
  <c r="AK1525"/>
  <c r="AJ1525"/>
  <c r="AI1525"/>
  <c r="AH1525"/>
  <c r="AC1525"/>
  <c r="AB1525"/>
  <c r="AA1525"/>
  <c r="Z1525"/>
  <c r="U1525"/>
  <c r="T1525"/>
  <c r="S1525"/>
  <c r="R1525"/>
  <c r="Q1525"/>
  <c r="P1525"/>
  <c r="O1525"/>
  <c r="N1525"/>
  <c r="M1525"/>
  <c r="L1525"/>
  <c r="K1525"/>
  <c r="J1525"/>
  <c r="I1525"/>
  <c r="H1525"/>
  <c r="G1525"/>
  <c r="F1525"/>
  <c r="AS1524"/>
  <c r="AR1524"/>
  <c r="AQ1524"/>
  <c r="AP1524"/>
  <c r="AK1524"/>
  <c r="AJ1524"/>
  <c r="AI1524"/>
  <c r="AH1524"/>
  <c r="AC1524"/>
  <c r="AB1524"/>
  <c r="AA1524"/>
  <c r="Z1524"/>
  <c r="U1524"/>
  <c r="T1524"/>
  <c r="S1524"/>
  <c r="R1524"/>
  <c r="Q1524"/>
  <c r="P1524"/>
  <c r="O1524"/>
  <c r="N1524"/>
  <c r="M1524"/>
  <c r="L1524"/>
  <c r="K1524"/>
  <c r="J1524"/>
  <c r="I1524"/>
  <c r="H1524"/>
  <c r="G1524"/>
  <c r="F1524"/>
  <c r="AS1523"/>
  <c r="AR1523"/>
  <c r="AQ1523"/>
  <c r="AP1523"/>
  <c r="AK1523"/>
  <c r="AJ1523"/>
  <c r="AI1523"/>
  <c r="AH1523"/>
  <c r="AC1523"/>
  <c r="AB1523"/>
  <c r="AA1523"/>
  <c r="Z1523"/>
  <c r="U1523"/>
  <c r="T1523"/>
  <c r="S1523"/>
  <c r="R1523"/>
  <c r="Q1523"/>
  <c r="P1523"/>
  <c r="O1523"/>
  <c r="N1523"/>
  <c r="M1523"/>
  <c r="L1523"/>
  <c r="K1523"/>
  <c r="J1523"/>
  <c r="I1523"/>
  <c r="H1523"/>
  <c r="G1523"/>
  <c r="F1523"/>
  <c r="AS1522"/>
  <c r="AR1522"/>
  <c r="AQ1522"/>
  <c r="AP1522"/>
  <c r="AK1522"/>
  <c r="AJ1522"/>
  <c r="AI1522"/>
  <c r="AH1522"/>
  <c r="AC1522"/>
  <c r="AB1522"/>
  <c r="AA1522"/>
  <c r="Z1522"/>
  <c r="U1522"/>
  <c r="T1522"/>
  <c r="S1522"/>
  <c r="R1522"/>
  <c r="Q1522"/>
  <c r="P1522"/>
  <c r="O1522"/>
  <c r="N1522"/>
  <c r="M1522"/>
  <c r="L1522"/>
  <c r="K1522"/>
  <c r="J1522"/>
  <c r="I1522"/>
  <c r="H1522"/>
  <c r="G1522"/>
  <c r="F1522"/>
  <c r="AS1520"/>
  <c r="AR1520"/>
  <c r="AQ1520"/>
  <c r="AP1520"/>
  <c r="AK1520"/>
  <c r="AJ1520"/>
  <c r="AI1520"/>
  <c r="AH1520"/>
  <c r="AC1520"/>
  <c r="AB1520"/>
  <c r="AA1520"/>
  <c r="Z1520"/>
  <c r="U1520"/>
  <c r="T1520"/>
  <c r="S1520"/>
  <c r="R1520"/>
  <c r="Q1520"/>
  <c r="P1520"/>
  <c r="O1520"/>
  <c r="N1520"/>
  <c r="M1520"/>
  <c r="L1520"/>
  <c r="K1520"/>
  <c r="J1520"/>
  <c r="I1520"/>
  <c r="H1520"/>
  <c r="G1520"/>
  <c r="F1520"/>
  <c r="Q1518"/>
  <c r="Y1518" s="1"/>
  <c r="P1518"/>
  <c r="X1518" s="1"/>
  <c r="O1518"/>
  <c r="W1518" s="1"/>
  <c r="N1518"/>
  <c r="V1518" s="1"/>
  <c r="AS1517"/>
  <c r="AR1517"/>
  <c r="AQ1517"/>
  <c r="AP1517"/>
  <c r="AK1517"/>
  <c r="AJ1517"/>
  <c r="AI1517"/>
  <c r="AH1517"/>
  <c r="AC1517"/>
  <c r="AB1517"/>
  <c r="AA1517"/>
  <c r="Z1517"/>
  <c r="U1517"/>
  <c r="T1517"/>
  <c r="S1517"/>
  <c r="R1517"/>
  <c r="Q1517"/>
  <c r="P1517"/>
  <c r="O1517"/>
  <c r="N1517"/>
  <c r="M1517"/>
  <c r="L1517"/>
  <c r="K1517"/>
  <c r="J1517"/>
  <c r="I1517"/>
  <c r="H1517"/>
  <c r="G1517"/>
  <c r="F1517"/>
  <c r="AS1516"/>
  <c r="AR1516"/>
  <c r="AQ1516"/>
  <c r="AP1516"/>
  <c r="AK1516"/>
  <c r="AJ1516"/>
  <c r="AI1516"/>
  <c r="AH1516"/>
  <c r="AC1516"/>
  <c r="AB1516"/>
  <c r="AA1516"/>
  <c r="Z1516"/>
  <c r="U1516"/>
  <c r="T1516"/>
  <c r="S1516"/>
  <c r="R1516"/>
  <c r="Q1516"/>
  <c r="P1516"/>
  <c r="O1516"/>
  <c r="N1516"/>
  <c r="M1516"/>
  <c r="L1516"/>
  <c r="K1516"/>
  <c r="J1516"/>
  <c r="I1516"/>
  <c r="H1516"/>
  <c r="G1516"/>
  <c r="F1516"/>
  <c r="AS1515"/>
  <c r="AR1515"/>
  <c r="AQ1515"/>
  <c r="AP1515"/>
  <c r="AK1515"/>
  <c r="AJ1515"/>
  <c r="AI1515"/>
  <c r="AH1515"/>
  <c r="AC1515"/>
  <c r="AB1515"/>
  <c r="AA1515"/>
  <c r="Z1515"/>
  <c r="U1515"/>
  <c r="T1515"/>
  <c r="S1515"/>
  <c r="R1515"/>
  <c r="Q1515"/>
  <c r="P1515"/>
  <c r="O1515"/>
  <c r="N1515"/>
  <c r="M1515"/>
  <c r="L1515"/>
  <c r="K1515"/>
  <c r="J1515"/>
  <c r="I1515"/>
  <c r="H1515"/>
  <c r="G1515"/>
  <c r="F1515"/>
  <c r="AS1514"/>
  <c r="AR1514"/>
  <c r="AQ1514"/>
  <c r="AP1514"/>
  <c r="AK1514"/>
  <c r="AJ1514"/>
  <c r="AI1514"/>
  <c r="AH1514"/>
  <c r="AC1514"/>
  <c r="AB1514"/>
  <c r="AA1514"/>
  <c r="Z1514"/>
  <c r="U1514"/>
  <c r="T1514"/>
  <c r="S1514"/>
  <c r="R1514"/>
  <c r="Q1514"/>
  <c r="P1514"/>
  <c r="O1514"/>
  <c r="N1514"/>
  <c r="M1514"/>
  <c r="L1514"/>
  <c r="K1514"/>
  <c r="J1514"/>
  <c r="I1514"/>
  <c r="H1514"/>
  <c r="G1514"/>
  <c r="F1514"/>
  <c r="Q1513"/>
  <c r="Y1513" s="1"/>
  <c r="P1513"/>
  <c r="X1513" s="1"/>
  <c r="O1513"/>
  <c r="W1513" s="1"/>
  <c r="N1513"/>
  <c r="V1513" s="1"/>
  <c r="AS1512"/>
  <c r="AR1512"/>
  <c r="AQ1512"/>
  <c r="AP1512"/>
  <c r="AK1512"/>
  <c r="AJ1512"/>
  <c r="AI1512"/>
  <c r="AH1512"/>
  <c r="AC1512"/>
  <c r="AB1512"/>
  <c r="AA1512"/>
  <c r="Z1512"/>
  <c r="U1512"/>
  <c r="T1512"/>
  <c r="S1512"/>
  <c r="R1512"/>
  <c r="Q1512"/>
  <c r="P1512"/>
  <c r="O1512"/>
  <c r="N1512"/>
  <c r="M1512"/>
  <c r="L1512"/>
  <c r="K1512"/>
  <c r="J1512"/>
  <c r="I1512"/>
  <c r="H1512"/>
  <c r="G1512"/>
  <c r="F1512"/>
  <c r="AS1511"/>
  <c r="AR1511"/>
  <c r="AQ1511"/>
  <c r="AP1511"/>
  <c r="AK1511"/>
  <c r="AJ1511"/>
  <c r="AI1511"/>
  <c r="AH1511"/>
  <c r="AC1511"/>
  <c r="AB1511"/>
  <c r="AA1511"/>
  <c r="Z1511"/>
  <c r="U1511"/>
  <c r="T1511"/>
  <c r="S1511"/>
  <c r="R1511"/>
  <c r="Q1511"/>
  <c r="P1511"/>
  <c r="O1511"/>
  <c r="N1511"/>
  <c r="M1511"/>
  <c r="L1511"/>
  <c r="K1511"/>
  <c r="J1511"/>
  <c r="I1511"/>
  <c r="H1511"/>
  <c r="G1511"/>
  <c r="F1511"/>
  <c r="AS1510"/>
  <c r="AR1510"/>
  <c r="AQ1510"/>
  <c r="AP1510"/>
  <c r="AK1510"/>
  <c r="AJ1510"/>
  <c r="AI1510"/>
  <c r="AH1510"/>
  <c r="AC1510"/>
  <c r="AB1510"/>
  <c r="AA1510"/>
  <c r="Z1510"/>
  <c r="U1510"/>
  <c r="T1510"/>
  <c r="S1510"/>
  <c r="R1510"/>
  <c r="Q1510"/>
  <c r="P1510"/>
  <c r="O1510"/>
  <c r="N1510"/>
  <c r="M1510"/>
  <c r="L1510"/>
  <c r="K1510"/>
  <c r="J1510"/>
  <c r="I1510"/>
  <c r="H1510"/>
  <c r="G1510"/>
  <c r="F1510"/>
  <c r="AS1509"/>
  <c r="AR1509"/>
  <c r="AQ1509"/>
  <c r="AP1509"/>
  <c r="AK1509"/>
  <c r="AJ1509"/>
  <c r="AI1509"/>
  <c r="AH1509"/>
  <c r="AC1509"/>
  <c r="AB1509"/>
  <c r="AA1509"/>
  <c r="Z1509"/>
  <c r="U1509"/>
  <c r="T1509"/>
  <c r="S1509"/>
  <c r="R1509"/>
  <c r="Q1509"/>
  <c r="P1509"/>
  <c r="O1509"/>
  <c r="N1509"/>
  <c r="M1509"/>
  <c r="L1509"/>
  <c r="K1509"/>
  <c r="J1509"/>
  <c r="I1509"/>
  <c r="H1509"/>
  <c r="G1509"/>
  <c r="F1509"/>
  <c r="AS1508"/>
  <c r="AR1508"/>
  <c r="AQ1508"/>
  <c r="AP1508"/>
  <c r="AK1508"/>
  <c r="AJ1508"/>
  <c r="AI1508"/>
  <c r="AH1508"/>
  <c r="AC1508"/>
  <c r="AB1508"/>
  <c r="AA1508"/>
  <c r="Z1508"/>
  <c r="U1508"/>
  <c r="T1508"/>
  <c r="S1508"/>
  <c r="R1508"/>
  <c r="Q1508"/>
  <c r="P1508"/>
  <c r="O1508"/>
  <c r="N1508"/>
  <c r="M1508"/>
  <c r="L1508"/>
  <c r="K1508"/>
  <c r="J1508"/>
  <c r="I1508"/>
  <c r="H1508"/>
  <c r="G1508"/>
  <c r="F1508"/>
  <c r="AS1506"/>
  <c r="AR1506"/>
  <c r="AQ1506"/>
  <c r="AP1506"/>
  <c r="AK1506"/>
  <c r="AJ1506"/>
  <c r="AI1506"/>
  <c r="AH1506"/>
  <c r="AC1506"/>
  <c r="AB1506"/>
  <c r="AA1506"/>
  <c r="Z1506"/>
  <c r="U1506"/>
  <c r="T1506"/>
  <c r="S1506"/>
  <c r="R1506"/>
  <c r="Q1506"/>
  <c r="P1506"/>
  <c r="O1506"/>
  <c r="N1506"/>
  <c r="M1506"/>
  <c r="L1506"/>
  <c r="K1506"/>
  <c r="J1506"/>
  <c r="I1506"/>
  <c r="H1506"/>
  <c r="G1506"/>
  <c r="F1506"/>
  <c r="Q1504"/>
  <c r="Y1504" s="1"/>
  <c r="P1504"/>
  <c r="X1504" s="1"/>
  <c r="O1504"/>
  <c r="W1504" s="1"/>
  <c r="N1504"/>
  <c r="V1504" s="1"/>
  <c r="AS1503"/>
  <c r="AR1503"/>
  <c r="AQ1503"/>
  <c r="AP1503"/>
  <c r="AK1503"/>
  <c r="AJ1503"/>
  <c r="AI1503"/>
  <c r="AH1503"/>
  <c r="AC1503"/>
  <c r="AB1503"/>
  <c r="AA1503"/>
  <c r="Z1503"/>
  <c r="U1503"/>
  <c r="T1503"/>
  <c r="S1503"/>
  <c r="R1503"/>
  <c r="Q1503"/>
  <c r="P1503"/>
  <c r="O1503"/>
  <c r="N1503"/>
  <c r="M1503"/>
  <c r="L1503"/>
  <c r="K1503"/>
  <c r="J1503"/>
  <c r="I1503"/>
  <c r="H1503"/>
  <c r="G1503"/>
  <c r="F1503"/>
  <c r="AS1502"/>
  <c r="AR1502"/>
  <c r="AQ1502"/>
  <c r="AP1502"/>
  <c r="AK1502"/>
  <c r="AJ1502"/>
  <c r="AI1502"/>
  <c r="AH1502"/>
  <c r="AC1502"/>
  <c r="AB1502"/>
  <c r="AA1502"/>
  <c r="Z1502"/>
  <c r="U1502"/>
  <c r="T1502"/>
  <c r="S1502"/>
  <c r="R1502"/>
  <c r="Q1502"/>
  <c r="P1502"/>
  <c r="O1502"/>
  <c r="N1502"/>
  <c r="M1502"/>
  <c r="L1502"/>
  <c r="K1502"/>
  <c r="J1502"/>
  <c r="I1502"/>
  <c r="H1502"/>
  <c r="G1502"/>
  <c r="F1502"/>
  <c r="Q1501"/>
  <c r="Y1501" s="1"/>
  <c r="P1501"/>
  <c r="X1501" s="1"/>
  <c r="O1501"/>
  <c r="W1501" s="1"/>
  <c r="N1501"/>
  <c r="V1501" s="1"/>
  <c r="AS1500"/>
  <c r="AR1500"/>
  <c r="AQ1500"/>
  <c r="AP1500"/>
  <c r="AK1500"/>
  <c r="AJ1500"/>
  <c r="AI1500"/>
  <c r="AH1500"/>
  <c r="AC1500"/>
  <c r="AB1500"/>
  <c r="AA1500"/>
  <c r="Z1500"/>
  <c r="U1500"/>
  <c r="T1500"/>
  <c r="S1500"/>
  <c r="R1500"/>
  <c r="Q1500"/>
  <c r="P1500"/>
  <c r="O1500"/>
  <c r="N1500"/>
  <c r="M1500"/>
  <c r="L1500"/>
  <c r="K1500"/>
  <c r="J1500"/>
  <c r="I1500"/>
  <c r="H1500"/>
  <c r="G1500"/>
  <c r="F1500"/>
  <c r="AS1499"/>
  <c r="AR1499"/>
  <c r="AQ1499"/>
  <c r="AP1499"/>
  <c r="AK1499"/>
  <c r="AJ1499"/>
  <c r="AI1499"/>
  <c r="AH1499"/>
  <c r="AC1499"/>
  <c r="AB1499"/>
  <c r="AA1499"/>
  <c r="Z1499"/>
  <c r="U1499"/>
  <c r="T1499"/>
  <c r="S1499"/>
  <c r="R1499"/>
  <c r="Q1499"/>
  <c r="P1499"/>
  <c r="O1499"/>
  <c r="N1499"/>
  <c r="M1499"/>
  <c r="L1499"/>
  <c r="K1499"/>
  <c r="J1499"/>
  <c r="I1499"/>
  <c r="H1499"/>
  <c r="G1499"/>
  <c r="F1499"/>
  <c r="Q1498"/>
  <c r="Y1498" s="1"/>
  <c r="P1498"/>
  <c r="X1498" s="1"/>
  <c r="O1498"/>
  <c r="W1498" s="1"/>
  <c r="N1498"/>
  <c r="V1498" s="1"/>
  <c r="AS1497"/>
  <c r="AR1497"/>
  <c r="AQ1497"/>
  <c r="AP1497"/>
  <c r="AK1497"/>
  <c r="AJ1497"/>
  <c r="AI1497"/>
  <c r="AH1497"/>
  <c r="AC1497"/>
  <c r="AB1497"/>
  <c r="AA1497"/>
  <c r="Z1497"/>
  <c r="U1497"/>
  <c r="T1497"/>
  <c r="S1497"/>
  <c r="R1497"/>
  <c r="Q1497"/>
  <c r="P1497"/>
  <c r="O1497"/>
  <c r="N1497"/>
  <c r="M1497"/>
  <c r="L1497"/>
  <c r="K1497"/>
  <c r="J1497"/>
  <c r="I1497"/>
  <c r="H1497"/>
  <c r="G1497"/>
  <c r="F1497"/>
  <c r="AS1496"/>
  <c r="AR1496"/>
  <c r="AQ1496"/>
  <c r="AP1496"/>
  <c r="AK1496"/>
  <c r="AJ1496"/>
  <c r="AI1496"/>
  <c r="AH1496"/>
  <c r="AC1496"/>
  <c r="AB1496"/>
  <c r="AA1496"/>
  <c r="Z1496"/>
  <c r="U1496"/>
  <c r="T1496"/>
  <c r="S1496"/>
  <c r="R1496"/>
  <c r="Q1496"/>
  <c r="P1496"/>
  <c r="O1496"/>
  <c r="N1496"/>
  <c r="M1496"/>
  <c r="L1496"/>
  <c r="K1496"/>
  <c r="J1496"/>
  <c r="I1496"/>
  <c r="H1496"/>
  <c r="G1496"/>
  <c r="F1496"/>
  <c r="Q1495"/>
  <c r="Y1495" s="1"/>
  <c r="P1495"/>
  <c r="X1495" s="1"/>
  <c r="O1495"/>
  <c r="W1495" s="1"/>
  <c r="N1495"/>
  <c r="V1495" s="1"/>
  <c r="AS1494"/>
  <c r="AR1494"/>
  <c r="AQ1494"/>
  <c r="AP1494"/>
  <c r="AK1494"/>
  <c r="AJ1494"/>
  <c r="AI1494"/>
  <c r="AH1494"/>
  <c r="AC1494"/>
  <c r="AB1494"/>
  <c r="AA1494"/>
  <c r="Z1494"/>
  <c r="U1494"/>
  <c r="T1494"/>
  <c r="S1494"/>
  <c r="R1494"/>
  <c r="Q1494"/>
  <c r="P1494"/>
  <c r="O1494"/>
  <c r="N1494"/>
  <c r="M1494"/>
  <c r="L1494"/>
  <c r="K1494"/>
  <c r="J1494"/>
  <c r="I1494"/>
  <c r="H1494"/>
  <c r="G1494"/>
  <c r="F1494"/>
  <c r="AS1493"/>
  <c r="AR1493"/>
  <c r="AQ1493"/>
  <c r="AP1493"/>
  <c r="AK1493"/>
  <c r="AJ1493"/>
  <c r="AI1493"/>
  <c r="AH1493"/>
  <c r="AC1493"/>
  <c r="AB1493"/>
  <c r="AA1493"/>
  <c r="Z1493"/>
  <c r="U1493"/>
  <c r="T1493"/>
  <c r="S1493"/>
  <c r="R1493"/>
  <c r="Q1493"/>
  <c r="P1493"/>
  <c r="O1493"/>
  <c r="N1493"/>
  <c r="M1493"/>
  <c r="L1493"/>
  <c r="K1493"/>
  <c r="J1493"/>
  <c r="I1493"/>
  <c r="H1493"/>
  <c r="G1493"/>
  <c r="F1493"/>
  <c r="Q1492"/>
  <c r="Y1492" s="1"/>
  <c r="P1492"/>
  <c r="X1492" s="1"/>
  <c r="O1492"/>
  <c r="W1492" s="1"/>
  <c r="N1492"/>
  <c r="V1492" s="1"/>
  <c r="AS1491"/>
  <c r="AR1491"/>
  <c r="AQ1491"/>
  <c r="AP1491"/>
  <c r="AK1491"/>
  <c r="AJ1491"/>
  <c r="AI1491"/>
  <c r="AH1491"/>
  <c r="AC1491"/>
  <c r="AB1491"/>
  <c r="AA1491"/>
  <c r="Z1491"/>
  <c r="U1491"/>
  <c r="T1491"/>
  <c r="S1491"/>
  <c r="R1491"/>
  <c r="Q1491"/>
  <c r="P1491"/>
  <c r="O1491"/>
  <c r="N1491"/>
  <c r="M1491"/>
  <c r="L1491"/>
  <c r="K1491"/>
  <c r="J1491"/>
  <c r="I1491"/>
  <c r="H1491"/>
  <c r="G1491"/>
  <c r="F1491"/>
  <c r="AS1490"/>
  <c r="AR1490"/>
  <c r="AQ1490"/>
  <c r="AP1490"/>
  <c r="AK1490"/>
  <c r="AJ1490"/>
  <c r="AI1490"/>
  <c r="AH1490"/>
  <c r="AC1490"/>
  <c r="AB1490"/>
  <c r="AA1490"/>
  <c r="Z1490"/>
  <c r="U1490"/>
  <c r="T1490"/>
  <c r="S1490"/>
  <c r="R1490"/>
  <c r="Q1490"/>
  <c r="P1490"/>
  <c r="O1490"/>
  <c r="N1490"/>
  <c r="M1490"/>
  <c r="L1490"/>
  <c r="K1490"/>
  <c r="J1490"/>
  <c r="I1490"/>
  <c r="H1490"/>
  <c r="G1490"/>
  <c r="F1490"/>
  <c r="Q1489"/>
  <c r="Y1489" s="1"/>
  <c r="P1489"/>
  <c r="X1489" s="1"/>
  <c r="O1489"/>
  <c r="W1489" s="1"/>
  <c r="N1489"/>
  <c r="V1489" s="1"/>
  <c r="AS1488"/>
  <c r="AR1488"/>
  <c r="AQ1488"/>
  <c r="AP1488"/>
  <c r="AK1488"/>
  <c r="AJ1488"/>
  <c r="AI1488"/>
  <c r="AH1488"/>
  <c r="AC1488"/>
  <c r="AB1488"/>
  <c r="AA1488"/>
  <c r="Z1488"/>
  <c r="U1488"/>
  <c r="T1488"/>
  <c r="S1488"/>
  <c r="R1488"/>
  <c r="Q1488"/>
  <c r="P1488"/>
  <c r="O1488"/>
  <c r="N1488"/>
  <c r="M1488"/>
  <c r="L1488"/>
  <c r="K1488"/>
  <c r="J1488"/>
  <c r="I1488"/>
  <c r="H1488"/>
  <c r="G1488"/>
  <c r="F1488"/>
  <c r="AS1487"/>
  <c r="AR1487"/>
  <c r="AQ1487"/>
  <c r="AP1487"/>
  <c r="AK1487"/>
  <c r="AJ1487"/>
  <c r="AI1487"/>
  <c r="AH1487"/>
  <c r="AC1487"/>
  <c r="AB1487"/>
  <c r="AA1487"/>
  <c r="Z1487"/>
  <c r="U1487"/>
  <c r="T1487"/>
  <c r="S1487"/>
  <c r="R1487"/>
  <c r="Q1487"/>
  <c r="P1487"/>
  <c r="O1487"/>
  <c r="N1487"/>
  <c r="M1487"/>
  <c r="L1487"/>
  <c r="K1487"/>
  <c r="J1487"/>
  <c r="I1487"/>
  <c r="H1487"/>
  <c r="G1487"/>
  <c r="F1487"/>
  <c r="AS1486"/>
  <c r="AR1486"/>
  <c r="AQ1486"/>
  <c r="AP1486"/>
  <c r="AK1486"/>
  <c r="AJ1486"/>
  <c r="AI1486"/>
  <c r="AH1486"/>
  <c r="AC1486"/>
  <c r="AB1486"/>
  <c r="AA1486"/>
  <c r="Z1486"/>
  <c r="U1486"/>
  <c r="T1486"/>
  <c r="S1486"/>
  <c r="R1486"/>
  <c r="Q1486"/>
  <c r="P1486"/>
  <c r="O1486"/>
  <c r="N1486"/>
  <c r="M1486"/>
  <c r="L1486"/>
  <c r="K1486"/>
  <c r="J1486"/>
  <c r="I1486"/>
  <c r="H1486"/>
  <c r="G1486"/>
  <c r="F1486"/>
  <c r="Q1485"/>
  <c r="Y1485" s="1"/>
  <c r="P1485"/>
  <c r="X1485" s="1"/>
  <c r="O1485"/>
  <c r="W1485" s="1"/>
  <c r="N1485"/>
  <c r="V1485" s="1"/>
  <c r="AS1484"/>
  <c r="AR1484"/>
  <c r="AQ1484"/>
  <c r="AP1484"/>
  <c r="AK1484"/>
  <c r="AJ1484"/>
  <c r="AI1484"/>
  <c r="AH1484"/>
  <c r="AC1484"/>
  <c r="AB1484"/>
  <c r="AA1484"/>
  <c r="Z1484"/>
  <c r="U1484"/>
  <c r="T1484"/>
  <c r="S1484"/>
  <c r="R1484"/>
  <c r="Q1484"/>
  <c r="P1484"/>
  <c r="O1484"/>
  <c r="N1484"/>
  <c r="M1484"/>
  <c r="L1484"/>
  <c r="K1484"/>
  <c r="J1484"/>
  <c r="I1484"/>
  <c r="H1484"/>
  <c r="G1484"/>
  <c r="F1484"/>
  <c r="AS1483"/>
  <c r="AR1483"/>
  <c r="AQ1483"/>
  <c r="AP1483"/>
  <c r="AK1483"/>
  <c r="AJ1483"/>
  <c r="AI1483"/>
  <c r="AH1483"/>
  <c r="AC1483"/>
  <c r="AB1483"/>
  <c r="AA1483"/>
  <c r="Z1483"/>
  <c r="U1483"/>
  <c r="T1483"/>
  <c r="S1483"/>
  <c r="R1483"/>
  <c r="Q1483"/>
  <c r="P1483"/>
  <c r="O1483"/>
  <c r="N1483"/>
  <c r="M1483"/>
  <c r="L1483"/>
  <c r="K1483"/>
  <c r="J1483"/>
  <c r="I1483"/>
  <c r="H1483"/>
  <c r="G1483"/>
  <c r="F1483"/>
  <c r="AS1482"/>
  <c r="AR1482"/>
  <c r="AQ1482"/>
  <c r="AP1482"/>
  <c r="AK1482"/>
  <c r="AJ1482"/>
  <c r="AI1482"/>
  <c r="AH1482"/>
  <c r="AC1482"/>
  <c r="AB1482"/>
  <c r="AA1482"/>
  <c r="Z1482"/>
  <c r="U1482"/>
  <c r="T1482"/>
  <c r="S1482"/>
  <c r="R1482"/>
  <c r="Q1482"/>
  <c r="P1482"/>
  <c r="O1482"/>
  <c r="N1482"/>
  <c r="M1482"/>
  <c r="L1482"/>
  <c r="K1482"/>
  <c r="J1482"/>
  <c r="I1482"/>
  <c r="H1482"/>
  <c r="G1482"/>
  <c r="F1482"/>
  <c r="AS1481"/>
  <c r="AR1481"/>
  <c r="AQ1481"/>
  <c r="AP1481"/>
  <c r="AK1481"/>
  <c r="AJ1481"/>
  <c r="AI1481"/>
  <c r="AH1481"/>
  <c r="AC1481"/>
  <c r="AB1481"/>
  <c r="AA1481"/>
  <c r="Z1481"/>
  <c r="U1481"/>
  <c r="T1481"/>
  <c r="S1481"/>
  <c r="R1481"/>
  <c r="Q1481"/>
  <c r="P1481"/>
  <c r="O1481"/>
  <c r="N1481"/>
  <c r="M1481"/>
  <c r="L1481"/>
  <c r="K1481"/>
  <c r="J1481"/>
  <c r="I1481"/>
  <c r="H1481"/>
  <c r="G1481"/>
  <c r="F1481"/>
  <c r="AW1479"/>
  <c r="AV1479"/>
  <c r="AU1479"/>
  <c r="AT1479"/>
  <c r="AS1479"/>
  <c r="AR1479"/>
  <c r="AQ1479"/>
  <c r="AP1479"/>
  <c r="AO1479"/>
  <c r="AN1479"/>
  <c r="AM1479"/>
  <c r="AL1479"/>
  <c r="AK1479"/>
  <c r="AJ1479"/>
  <c r="AI1479"/>
  <c r="AH1479"/>
  <c r="AG1479"/>
  <c r="AF1479"/>
  <c r="AE1479"/>
  <c r="AD1479"/>
  <c r="AC1479"/>
  <c r="AB1479"/>
  <c r="AA1479"/>
  <c r="Z1479"/>
  <c r="Y1479"/>
  <c r="X1479"/>
  <c r="W1479"/>
  <c r="V1479"/>
  <c r="U1479"/>
  <c r="T1479"/>
  <c r="S1479"/>
  <c r="R1479"/>
  <c r="Q1479"/>
  <c r="P1479"/>
  <c r="O1479"/>
  <c r="N1479"/>
  <c r="M1479"/>
  <c r="L1479"/>
  <c r="K1479"/>
  <c r="J1479"/>
  <c r="I1479"/>
  <c r="H1479"/>
  <c r="G1479"/>
  <c r="F1479"/>
  <c r="AW1478"/>
  <c r="AV1478"/>
  <c r="AU1478"/>
  <c r="AT1478"/>
  <c r="AS1478"/>
  <c r="AR1478"/>
  <c r="AQ1478"/>
  <c r="AP1478"/>
  <c r="AO1478"/>
  <c r="AN1478"/>
  <c r="AM1478"/>
  <c r="AL1478"/>
  <c r="AK1478"/>
  <c r="AJ1478"/>
  <c r="AI1478"/>
  <c r="AH1478"/>
  <c r="AG1478"/>
  <c r="AF1478"/>
  <c r="AE1478"/>
  <c r="AD1478"/>
  <c r="AC1478"/>
  <c r="AB1478"/>
  <c r="AA1478"/>
  <c r="Z1478"/>
  <c r="Y1478"/>
  <c r="X1478"/>
  <c r="W1478"/>
  <c r="V1478"/>
  <c r="U1478"/>
  <c r="T1478"/>
  <c r="S1478"/>
  <c r="R1478"/>
  <c r="Q1478"/>
  <c r="P1478"/>
  <c r="O1478"/>
  <c r="N1478"/>
  <c r="M1478"/>
  <c r="L1478"/>
  <c r="K1478"/>
  <c r="J1478"/>
  <c r="I1478"/>
  <c r="H1478"/>
  <c r="G1478"/>
  <c r="F1478"/>
  <c r="AW1476"/>
  <c r="AV1476"/>
  <c r="AU1476"/>
  <c r="AT1476"/>
  <c r="AS1476"/>
  <c r="AR1476"/>
  <c r="AQ1476"/>
  <c r="AP1476"/>
  <c r="AO1476"/>
  <c r="AN1476"/>
  <c r="AM1476"/>
  <c r="AL1476"/>
  <c r="AK1476"/>
  <c r="AJ1476"/>
  <c r="AI1476"/>
  <c r="AH1476"/>
  <c r="AG1476"/>
  <c r="AF1476"/>
  <c r="AE1476"/>
  <c r="AD1476"/>
  <c r="AC1476"/>
  <c r="AB1476"/>
  <c r="AA1476"/>
  <c r="Z1476"/>
  <c r="Y1476"/>
  <c r="X1476"/>
  <c r="W1476"/>
  <c r="V1476"/>
  <c r="U1476"/>
  <c r="T1476"/>
  <c r="S1476"/>
  <c r="R1476"/>
  <c r="Q1476"/>
  <c r="P1476"/>
  <c r="O1476"/>
  <c r="N1476"/>
  <c r="M1476"/>
  <c r="L1476"/>
  <c r="K1476"/>
  <c r="J1476"/>
  <c r="I1476"/>
  <c r="H1476"/>
  <c r="G1476"/>
  <c r="F1476"/>
  <c r="AW1475"/>
  <c r="AV1475"/>
  <c r="AU1475"/>
  <c r="AT1475"/>
  <c r="AS1475"/>
  <c r="AR1475"/>
  <c r="AQ1475"/>
  <c r="AP1475"/>
  <c r="AO1475"/>
  <c r="AN1475"/>
  <c r="AM1475"/>
  <c r="AL1475"/>
  <c r="AK1475"/>
  <c r="AJ1475"/>
  <c r="AI1475"/>
  <c r="AH1475"/>
  <c r="AG1475"/>
  <c r="AF1475"/>
  <c r="AE1475"/>
  <c r="AD1475"/>
  <c r="AC1475"/>
  <c r="AB1475"/>
  <c r="AA1475"/>
  <c r="Z1475"/>
  <c r="Y1475"/>
  <c r="X1475"/>
  <c r="W1475"/>
  <c r="V1475"/>
  <c r="U1475"/>
  <c r="T1475"/>
  <c r="S1475"/>
  <c r="R1475"/>
  <c r="Q1475"/>
  <c r="P1475"/>
  <c r="O1475"/>
  <c r="N1475"/>
  <c r="M1475"/>
  <c r="L1475"/>
  <c r="K1475"/>
  <c r="J1475"/>
  <c r="I1475"/>
  <c r="H1475"/>
  <c r="G1475"/>
  <c r="F1475"/>
  <c r="AW1472"/>
  <c r="AV1472"/>
  <c r="AU1472"/>
  <c r="AT1472"/>
  <c r="AS1472"/>
  <c r="AR1472"/>
  <c r="AQ1472"/>
  <c r="AP1472"/>
  <c r="AO1472"/>
  <c r="AN1472"/>
  <c r="AM1472"/>
  <c r="AL1472"/>
  <c r="AK1472"/>
  <c r="AJ1472"/>
  <c r="AI1472"/>
  <c r="AH1472"/>
  <c r="AG1472"/>
  <c r="AF1472"/>
  <c r="AE1472"/>
  <c r="AD1472"/>
  <c r="AC1472"/>
  <c r="AB1472"/>
  <c r="AA1472"/>
  <c r="Z1472"/>
  <c r="Y1472"/>
  <c r="X1472"/>
  <c r="W1472"/>
  <c r="V1472"/>
  <c r="U1472"/>
  <c r="T1472"/>
  <c r="S1472"/>
  <c r="R1472"/>
  <c r="Q1472"/>
  <c r="P1472"/>
  <c r="O1472"/>
  <c r="N1472"/>
  <c r="M1472"/>
  <c r="L1472"/>
  <c r="K1472"/>
  <c r="J1472"/>
  <c r="I1472"/>
  <c r="H1472"/>
  <c r="G1472"/>
  <c r="F1472"/>
  <c r="AW1471"/>
  <c r="AV1471"/>
  <c r="AU1471"/>
  <c r="AT1471"/>
  <c r="AS1471"/>
  <c r="AR1471"/>
  <c r="AQ1471"/>
  <c r="AP1471"/>
  <c r="AO1471"/>
  <c r="AN1471"/>
  <c r="AM1471"/>
  <c r="AL1471"/>
  <c r="AK1471"/>
  <c r="AJ1471"/>
  <c r="AI1471"/>
  <c r="AH1471"/>
  <c r="AG1471"/>
  <c r="AF1471"/>
  <c r="AE1471"/>
  <c r="AD1471"/>
  <c r="AC1471"/>
  <c r="AB1471"/>
  <c r="AA1471"/>
  <c r="Z1471"/>
  <c r="Y1471"/>
  <c r="X1471"/>
  <c r="W1471"/>
  <c r="V1471"/>
  <c r="U1471"/>
  <c r="T1471"/>
  <c r="S1471"/>
  <c r="R1471"/>
  <c r="Q1471"/>
  <c r="P1471"/>
  <c r="O1471"/>
  <c r="N1471"/>
  <c r="M1471"/>
  <c r="L1471"/>
  <c r="K1471"/>
  <c r="J1471"/>
  <c r="I1471"/>
  <c r="H1471"/>
  <c r="G1471"/>
  <c r="F1471"/>
  <c r="AW1469"/>
  <c r="AV1469"/>
  <c r="AU1469"/>
  <c r="AT1469"/>
  <c r="AS1469"/>
  <c r="AR1469"/>
  <c r="AQ1469"/>
  <c r="AP1469"/>
  <c r="AO1469"/>
  <c r="AN1469"/>
  <c r="AM1469"/>
  <c r="AL1469"/>
  <c r="AK1469"/>
  <c r="AJ1469"/>
  <c r="AI1469"/>
  <c r="AH1469"/>
  <c r="AG1469"/>
  <c r="AF1469"/>
  <c r="AE1469"/>
  <c r="AD1469"/>
  <c r="AC1469"/>
  <c r="AB1469"/>
  <c r="AA1469"/>
  <c r="Z1469"/>
  <c r="Y1469"/>
  <c r="X1469"/>
  <c r="W1469"/>
  <c r="V1469"/>
  <c r="U1469"/>
  <c r="T1469"/>
  <c r="S1469"/>
  <c r="R1469"/>
  <c r="Q1469"/>
  <c r="P1469"/>
  <c r="O1469"/>
  <c r="N1469"/>
  <c r="M1469"/>
  <c r="L1469"/>
  <c r="K1469"/>
  <c r="J1469"/>
  <c r="I1469"/>
  <c r="H1469"/>
  <c r="G1469"/>
  <c r="F1469"/>
  <c r="AW1468"/>
  <c r="AV1468"/>
  <c r="AU1468"/>
  <c r="AT1468"/>
  <c r="AS1468"/>
  <c r="AR1468"/>
  <c r="AQ1468"/>
  <c r="AP1468"/>
  <c r="AO1468"/>
  <c r="AN1468"/>
  <c r="AM1468"/>
  <c r="AL1468"/>
  <c r="AK1468"/>
  <c r="AJ1468"/>
  <c r="AI1468"/>
  <c r="AH1468"/>
  <c r="AG1468"/>
  <c r="AF1468"/>
  <c r="AE1468"/>
  <c r="AD1468"/>
  <c r="AC1468"/>
  <c r="AB1468"/>
  <c r="AA1468"/>
  <c r="Z1468"/>
  <c r="Y1468"/>
  <c r="X1468"/>
  <c r="W1468"/>
  <c r="V1468"/>
  <c r="U1468"/>
  <c r="T1468"/>
  <c r="S1468"/>
  <c r="R1468"/>
  <c r="Q1468"/>
  <c r="P1468"/>
  <c r="O1468"/>
  <c r="N1468"/>
  <c r="M1468"/>
  <c r="L1468"/>
  <c r="K1468"/>
  <c r="J1468"/>
  <c r="I1468"/>
  <c r="H1468"/>
  <c r="G1468"/>
  <c r="F1468"/>
  <c r="AW1467"/>
  <c r="AV1467"/>
  <c r="AU1467"/>
  <c r="AT1467"/>
  <c r="AS1467"/>
  <c r="AR1467"/>
  <c r="AQ1467"/>
  <c r="AP1467"/>
  <c r="AO1467"/>
  <c r="AN1467"/>
  <c r="AM1467"/>
  <c r="AL1467"/>
  <c r="AK1467"/>
  <c r="AJ1467"/>
  <c r="AI1467"/>
  <c r="AH1467"/>
  <c r="AG1467"/>
  <c r="AF1467"/>
  <c r="AE1467"/>
  <c r="AD1467"/>
  <c r="AC1467"/>
  <c r="AB1467"/>
  <c r="AA1467"/>
  <c r="Z1467"/>
  <c r="Y1467"/>
  <c r="X1467"/>
  <c r="W1467"/>
  <c r="V1467"/>
  <c r="U1467"/>
  <c r="T1467"/>
  <c r="S1467"/>
  <c r="R1467"/>
  <c r="Q1467"/>
  <c r="P1467"/>
  <c r="O1467"/>
  <c r="N1467"/>
  <c r="M1467"/>
  <c r="L1467"/>
  <c r="K1467"/>
  <c r="J1467"/>
  <c r="I1467"/>
  <c r="H1467"/>
  <c r="G1467"/>
  <c r="F1467"/>
  <c r="AW1466"/>
  <c r="AV1466"/>
  <c r="AU1466"/>
  <c r="AT1466"/>
  <c r="AS1466"/>
  <c r="AR1466"/>
  <c r="AQ1466"/>
  <c r="AP1466"/>
  <c r="AO1466"/>
  <c r="AN1466"/>
  <c r="AM1466"/>
  <c r="AL1466"/>
  <c r="AK1466"/>
  <c r="AJ1466"/>
  <c r="AI1466"/>
  <c r="AH1466"/>
  <c r="AG1466"/>
  <c r="AF1466"/>
  <c r="AE1466"/>
  <c r="AD1466"/>
  <c r="AC1466"/>
  <c r="AB1466"/>
  <c r="AA1466"/>
  <c r="Z1466"/>
  <c r="Y1466"/>
  <c r="X1466"/>
  <c r="W1466"/>
  <c r="V1466"/>
  <c r="U1466"/>
  <c r="T1466"/>
  <c r="S1466"/>
  <c r="R1466"/>
  <c r="Q1466"/>
  <c r="P1466"/>
  <c r="O1466"/>
  <c r="N1466"/>
  <c r="M1466"/>
  <c r="L1466"/>
  <c r="K1466"/>
  <c r="J1466"/>
  <c r="I1466"/>
  <c r="H1466"/>
  <c r="G1466"/>
  <c r="F1466"/>
  <c r="AS1465"/>
  <c r="AR1465"/>
  <c r="AQ1465"/>
  <c r="AP1465"/>
  <c r="AK1465"/>
  <c r="AJ1465"/>
  <c r="AI1465"/>
  <c r="AH1465"/>
  <c r="AC1465"/>
  <c r="AB1465"/>
  <c r="AA1465"/>
  <c r="Z1465"/>
  <c r="U1465"/>
  <c r="T1465"/>
  <c r="S1465"/>
  <c r="R1465"/>
  <c r="Q1465"/>
  <c r="P1465"/>
  <c r="O1465"/>
  <c r="N1465"/>
  <c r="M1465"/>
  <c r="L1465"/>
  <c r="K1465"/>
  <c r="J1465"/>
  <c r="I1465"/>
  <c r="H1465"/>
  <c r="G1465"/>
  <c r="F1465"/>
  <c r="Q1463"/>
  <c r="Y1463" s="1"/>
  <c r="P1463"/>
  <c r="X1463" s="1"/>
  <c r="O1463"/>
  <c r="W1463" s="1"/>
  <c r="N1463"/>
  <c r="V1463" s="1"/>
  <c r="AS1462"/>
  <c r="AR1462"/>
  <c r="AQ1462"/>
  <c r="AP1462"/>
  <c r="AK1462"/>
  <c r="AJ1462"/>
  <c r="AI1462"/>
  <c r="AH1462"/>
  <c r="AC1462"/>
  <c r="AB1462"/>
  <c r="AA1462"/>
  <c r="Z1462"/>
  <c r="U1462"/>
  <c r="T1462"/>
  <c r="S1462"/>
  <c r="R1462"/>
  <c r="Q1462"/>
  <c r="P1462"/>
  <c r="O1462"/>
  <c r="N1462"/>
  <c r="M1462"/>
  <c r="L1462"/>
  <c r="K1462"/>
  <c r="J1462"/>
  <c r="I1462"/>
  <c r="H1462"/>
  <c r="G1462"/>
  <c r="F1462"/>
  <c r="AS1461"/>
  <c r="AR1461"/>
  <c r="AQ1461"/>
  <c r="AP1461"/>
  <c r="AK1461"/>
  <c r="AJ1461"/>
  <c r="AI1461"/>
  <c r="AH1461"/>
  <c r="AC1461"/>
  <c r="AB1461"/>
  <c r="AA1461"/>
  <c r="Z1461"/>
  <c r="U1461"/>
  <c r="T1461"/>
  <c r="S1461"/>
  <c r="R1461"/>
  <c r="Q1461"/>
  <c r="P1461"/>
  <c r="O1461"/>
  <c r="N1461"/>
  <c r="M1461"/>
  <c r="L1461"/>
  <c r="K1461"/>
  <c r="J1461"/>
  <c r="I1461"/>
  <c r="H1461"/>
  <c r="G1461"/>
  <c r="F1461"/>
  <c r="AS1460"/>
  <c r="AR1460"/>
  <c r="AQ1460"/>
  <c r="AP1460"/>
  <c r="AK1460"/>
  <c r="AJ1460"/>
  <c r="AI1460"/>
  <c r="AH1460"/>
  <c r="AC1460"/>
  <c r="AB1460"/>
  <c r="AA1460"/>
  <c r="Z1460"/>
  <c r="U1460"/>
  <c r="T1460"/>
  <c r="S1460"/>
  <c r="R1460"/>
  <c r="Q1460"/>
  <c r="P1460"/>
  <c r="O1460"/>
  <c r="N1460"/>
  <c r="M1460"/>
  <c r="L1460"/>
  <c r="K1460"/>
  <c r="J1460"/>
  <c r="I1460"/>
  <c r="H1460"/>
  <c r="G1460"/>
  <c r="F1460"/>
  <c r="AS1459"/>
  <c r="AR1459"/>
  <c r="AQ1459"/>
  <c r="AP1459"/>
  <c r="AK1459"/>
  <c r="AJ1459"/>
  <c r="AI1459"/>
  <c r="AH1459"/>
  <c r="AC1459"/>
  <c r="AB1459"/>
  <c r="AA1459"/>
  <c r="Z1459"/>
  <c r="U1459"/>
  <c r="T1459"/>
  <c r="S1459"/>
  <c r="R1459"/>
  <c r="Q1459"/>
  <c r="P1459"/>
  <c r="O1459"/>
  <c r="N1459"/>
  <c r="M1459"/>
  <c r="L1459"/>
  <c r="K1459"/>
  <c r="J1459"/>
  <c r="I1459"/>
  <c r="H1459"/>
  <c r="G1459"/>
  <c r="F1459"/>
  <c r="AW1454"/>
  <c r="AV1454"/>
  <c r="AU1454"/>
  <c r="AT1454"/>
  <c r="AS1454"/>
  <c r="AR1454"/>
  <c r="AQ1454"/>
  <c r="AP1454"/>
  <c r="AO1454"/>
  <c r="AN1454"/>
  <c r="AM1454"/>
  <c r="AL1454"/>
  <c r="AK1454"/>
  <c r="AJ1454"/>
  <c r="AI1454"/>
  <c r="AH1454"/>
  <c r="AG1454"/>
  <c r="AF1454"/>
  <c r="AE1454"/>
  <c r="AD1454"/>
  <c r="AC1454"/>
  <c r="AB1454"/>
  <c r="AA1454"/>
  <c r="Z1454"/>
  <c r="Y1454"/>
  <c r="X1454"/>
  <c r="W1454"/>
  <c r="V1454"/>
  <c r="U1454"/>
  <c r="T1454"/>
  <c r="S1454"/>
  <c r="R1454"/>
  <c r="Q1454"/>
  <c r="P1454"/>
  <c r="O1454"/>
  <c r="N1454"/>
  <c r="M1454"/>
  <c r="L1454"/>
  <c r="K1454"/>
  <c r="J1454"/>
  <c r="I1454"/>
  <c r="H1454"/>
  <c r="G1454"/>
  <c r="F1454"/>
  <c r="AW1453"/>
  <c r="AV1453"/>
  <c r="AU1453"/>
  <c r="AT1453"/>
  <c r="AS1453"/>
  <c r="AR1453"/>
  <c r="AQ1453"/>
  <c r="AP1453"/>
  <c r="AO1453"/>
  <c r="AN1453"/>
  <c r="AM1453"/>
  <c r="AL1453"/>
  <c r="AK1453"/>
  <c r="AJ1453"/>
  <c r="AI1453"/>
  <c r="AH1453"/>
  <c r="AG1453"/>
  <c r="AF1453"/>
  <c r="AE1453"/>
  <c r="AD1453"/>
  <c r="AC1453"/>
  <c r="AB1453"/>
  <c r="AA1453"/>
  <c r="Z1453"/>
  <c r="Y1453"/>
  <c r="X1453"/>
  <c r="W1453"/>
  <c r="V1453"/>
  <c r="U1453"/>
  <c r="T1453"/>
  <c r="S1453"/>
  <c r="R1453"/>
  <c r="Q1453"/>
  <c r="P1453"/>
  <c r="O1453"/>
  <c r="N1453"/>
  <c r="M1453"/>
  <c r="L1453"/>
  <c r="K1453"/>
  <c r="J1453"/>
  <c r="I1453"/>
  <c r="H1453"/>
  <c r="G1453"/>
  <c r="F1453"/>
  <c r="AW1452"/>
  <c r="AV1452"/>
  <c r="AU1452"/>
  <c r="AT1452"/>
  <c r="AS1452"/>
  <c r="AR1452"/>
  <c r="AQ1452"/>
  <c r="AP1452"/>
  <c r="AO1452"/>
  <c r="AN1452"/>
  <c r="AM1452"/>
  <c r="AL1452"/>
  <c r="AK1452"/>
  <c r="AJ1452"/>
  <c r="AI1452"/>
  <c r="AH1452"/>
  <c r="AG1452"/>
  <c r="AF1452"/>
  <c r="AE1452"/>
  <c r="AD1452"/>
  <c r="AC1452"/>
  <c r="AB1452"/>
  <c r="AA1452"/>
  <c r="Z1452"/>
  <c r="Y1452"/>
  <c r="X1452"/>
  <c r="W1452"/>
  <c r="V1452"/>
  <c r="U1452"/>
  <c r="T1452"/>
  <c r="S1452"/>
  <c r="R1452"/>
  <c r="Q1452"/>
  <c r="P1452"/>
  <c r="O1452"/>
  <c r="N1452"/>
  <c r="M1452"/>
  <c r="L1452"/>
  <c r="K1452"/>
  <c r="J1452"/>
  <c r="I1452"/>
  <c r="H1452"/>
  <c r="G1452"/>
  <c r="F1452"/>
  <c r="AW1451"/>
  <c r="AV1451"/>
  <c r="AU1451"/>
  <c r="AT1451"/>
  <c r="AS1451"/>
  <c r="AR1451"/>
  <c r="AQ1451"/>
  <c r="AP1451"/>
  <c r="AO1451"/>
  <c r="AN1451"/>
  <c r="AM1451"/>
  <c r="AL1451"/>
  <c r="AK1451"/>
  <c r="AJ1451"/>
  <c r="AI1451"/>
  <c r="AH1451"/>
  <c r="AG1451"/>
  <c r="AF1451"/>
  <c r="AE1451"/>
  <c r="AD1451"/>
  <c r="AC1451"/>
  <c r="AB1451"/>
  <c r="AA1451"/>
  <c r="Z1451"/>
  <c r="Y1451"/>
  <c r="X1451"/>
  <c r="W1451"/>
  <c r="V1451"/>
  <c r="U1451"/>
  <c r="T1451"/>
  <c r="S1451"/>
  <c r="R1451"/>
  <c r="Q1451"/>
  <c r="P1451"/>
  <c r="O1451"/>
  <c r="N1451"/>
  <c r="M1451"/>
  <c r="L1451"/>
  <c r="K1451"/>
  <c r="J1451"/>
  <c r="I1451"/>
  <c r="H1451"/>
  <c r="G1451"/>
  <c r="F1451"/>
  <c r="AS1450"/>
  <c r="AR1450"/>
  <c r="AQ1450"/>
  <c r="AP1450"/>
  <c r="AK1450"/>
  <c r="AJ1450"/>
  <c r="AI1450"/>
  <c r="AH1450"/>
  <c r="AC1450"/>
  <c r="AB1450"/>
  <c r="AA1450"/>
  <c r="Z1450"/>
  <c r="U1450"/>
  <c r="T1450"/>
  <c r="S1450"/>
  <c r="R1450"/>
  <c r="Q1450"/>
  <c r="P1450"/>
  <c r="O1450"/>
  <c r="N1450"/>
  <c r="M1450"/>
  <c r="L1450"/>
  <c r="K1450"/>
  <c r="J1450"/>
  <c r="I1450"/>
  <c r="H1450"/>
  <c r="G1450"/>
  <c r="F1450"/>
  <c r="Q1448"/>
  <c r="Y1448" s="1"/>
  <c r="P1448"/>
  <c r="X1448" s="1"/>
  <c r="O1448"/>
  <c r="W1448" s="1"/>
  <c r="N1448"/>
  <c r="V1448" s="1"/>
  <c r="AS1447"/>
  <c r="AR1447"/>
  <c r="AQ1447"/>
  <c r="AP1447"/>
  <c r="AK1447"/>
  <c r="AJ1447"/>
  <c r="AI1447"/>
  <c r="AH1447"/>
  <c r="AC1447"/>
  <c r="AB1447"/>
  <c r="AA1447"/>
  <c r="Z1447"/>
  <c r="U1447"/>
  <c r="T1447"/>
  <c r="S1447"/>
  <c r="R1447"/>
  <c r="Q1447"/>
  <c r="P1447"/>
  <c r="O1447"/>
  <c r="N1447"/>
  <c r="M1447"/>
  <c r="L1447"/>
  <c r="K1447"/>
  <c r="J1447"/>
  <c r="I1447"/>
  <c r="H1447"/>
  <c r="G1447"/>
  <c r="F1447"/>
  <c r="AS1446"/>
  <c r="AR1446"/>
  <c r="AQ1446"/>
  <c r="AP1446"/>
  <c r="AK1446"/>
  <c r="AJ1446"/>
  <c r="AI1446"/>
  <c r="AH1446"/>
  <c r="AC1446"/>
  <c r="AB1446"/>
  <c r="AA1446"/>
  <c r="Z1446"/>
  <c r="U1446"/>
  <c r="T1446"/>
  <c r="S1446"/>
  <c r="R1446"/>
  <c r="Q1446"/>
  <c r="P1446"/>
  <c r="O1446"/>
  <c r="N1446"/>
  <c r="M1446"/>
  <c r="L1446"/>
  <c r="K1446"/>
  <c r="J1446"/>
  <c r="I1446"/>
  <c r="H1446"/>
  <c r="G1446"/>
  <c r="F1446"/>
  <c r="AS1445"/>
  <c r="AR1445"/>
  <c r="AQ1445"/>
  <c r="AP1445"/>
  <c r="AK1445"/>
  <c r="AJ1445"/>
  <c r="AI1445"/>
  <c r="AH1445"/>
  <c r="AC1445"/>
  <c r="AB1445"/>
  <c r="AA1445"/>
  <c r="Z1445"/>
  <c r="U1445"/>
  <c r="T1445"/>
  <c r="S1445"/>
  <c r="R1445"/>
  <c r="Q1445"/>
  <c r="P1445"/>
  <c r="O1445"/>
  <c r="N1445"/>
  <c r="M1445"/>
  <c r="L1445"/>
  <c r="K1445"/>
  <c r="J1445"/>
  <c r="I1445"/>
  <c r="H1445"/>
  <c r="G1445"/>
  <c r="F1445"/>
  <c r="Q1444"/>
  <c r="Y1444" s="1"/>
  <c r="P1444"/>
  <c r="X1444" s="1"/>
  <c r="O1444"/>
  <c r="W1444" s="1"/>
  <c r="N1444"/>
  <c r="V1444" s="1"/>
  <c r="AS1443"/>
  <c r="AR1443"/>
  <c r="AQ1443"/>
  <c r="AP1443"/>
  <c r="AK1443"/>
  <c r="AJ1443"/>
  <c r="AI1443"/>
  <c r="AH1443"/>
  <c r="AC1443"/>
  <c r="AB1443"/>
  <c r="AA1443"/>
  <c r="Z1443"/>
  <c r="U1443"/>
  <c r="T1443"/>
  <c r="S1443"/>
  <c r="R1443"/>
  <c r="Q1443"/>
  <c r="P1443"/>
  <c r="O1443"/>
  <c r="N1443"/>
  <c r="M1443"/>
  <c r="L1443"/>
  <c r="K1443"/>
  <c r="J1443"/>
  <c r="I1443"/>
  <c r="H1443"/>
  <c r="G1443"/>
  <c r="F1443"/>
  <c r="AS1442"/>
  <c r="AR1442"/>
  <c r="AQ1442"/>
  <c r="AP1442"/>
  <c r="AK1442"/>
  <c r="AJ1442"/>
  <c r="AI1442"/>
  <c r="AH1442"/>
  <c r="AC1442"/>
  <c r="AB1442"/>
  <c r="AA1442"/>
  <c r="Z1442"/>
  <c r="U1442"/>
  <c r="T1442"/>
  <c r="S1442"/>
  <c r="R1442"/>
  <c r="Q1442"/>
  <c r="P1442"/>
  <c r="O1442"/>
  <c r="N1442"/>
  <c r="M1442"/>
  <c r="L1442"/>
  <c r="K1442"/>
  <c r="J1442"/>
  <c r="I1442"/>
  <c r="H1442"/>
  <c r="G1442"/>
  <c r="F1442"/>
  <c r="AS1441"/>
  <c r="AR1441"/>
  <c r="AQ1441"/>
  <c r="AP1441"/>
  <c r="AK1441"/>
  <c r="AJ1441"/>
  <c r="AI1441"/>
  <c r="AH1441"/>
  <c r="AC1441"/>
  <c r="AB1441"/>
  <c r="AA1441"/>
  <c r="Z1441"/>
  <c r="U1441"/>
  <c r="T1441"/>
  <c r="S1441"/>
  <c r="R1441"/>
  <c r="Q1441"/>
  <c r="P1441"/>
  <c r="O1441"/>
  <c r="N1441"/>
  <c r="M1441"/>
  <c r="L1441"/>
  <c r="K1441"/>
  <c r="J1441"/>
  <c r="I1441"/>
  <c r="H1441"/>
  <c r="G1441"/>
  <c r="F1441"/>
  <c r="AS1440"/>
  <c r="AR1440"/>
  <c r="AQ1440"/>
  <c r="AP1440"/>
  <c r="AK1440"/>
  <c r="AJ1440"/>
  <c r="AI1440"/>
  <c r="AH1440"/>
  <c r="AC1440"/>
  <c r="AB1440"/>
  <c r="AA1440"/>
  <c r="Z1440"/>
  <c r="U1440"/>
  <c r="T1440"/>
  <c r="S1440"/>
  <c r="R1440"/>
  <c r="Q1440"/>
  <c r="P1440"/>
  <c r="O1440"/>
  <c r="N1440"/>
  <c r="M1440"/>
  <c r="L1440"/>
  <c r="K1440"/>
  <c r="J1440"/>
  <c r="I1440"/>
  <c r="H1440"/>
  <c r="G1440"/>
  <c r="F1440"/>
  <c r="AW1438"/>
  <c r="AV1438"/>
  <c r="AU1438"/>
  <c r="AT1438"/>
  <c r="AS1438"/>
  <c r="AR1438"/>
  <c r="AQ1438"/>
  <c r="AP1438"/>
  <c r="AO1438"/>
  <c r="AN1438"/>
  <c r="AM1438"/>
  <c r="AL1438"/>
  <c r="AK1438"/>
  <c r="AJ1438"/>
  <c r="AI1438"/>
  <c r="AH1438"/>
  <c r="AG1438"/>
  <c r="AF1438"/>
  <c r="AE1438"/>
  <c r="AD1438"/>
  <c r="AC1438"/>
  <c r="AB1438"/>
  <c r="AA1438"/>
  <c r="Z1438"/>
  <c r="Y1438"/>
  <c r="X1438"/>
  <c r="W1438"/>
  <c r="V1438"/>
  <c r="U1438"/>
  <c r="T1438"/>
  <c r="S1438"/>
  <c r="R1438"/>
  <c r="Q1438"/>
  <c r="P1438"/>
  <c r="O1438"/>
  <c r="N1438"/>
  <c r="M1438"/>
  <c r="L1438"/>
  <c r="K1438"/>
  <c r="J1438"/>
  <c r="I1438"/>
  <c r="H1438"/>
  <c r="G1438"/>
  <c r="F1438"/>
  <c r="AW1437"/>
  <c r="AV1437"/>
  <c r="AU1437"/>
  <c r="AT1437"/>
  <c r="AS1437"/>
  <c r="AR1437"/>
  <c r="AQ1437"/>
  <c r="AP1437"/>
  <c r="AO1437"/>
  <c r="AN1437"/>
  <c r="AM1437"/>
  <c r="AL1437"/>
  <c r="AK1437"/>
  <c r="AJ1437"/>
  <c r="AI1437"/>
  <c r="AH1437"/>
  <c r="AG1437"/>
  <c r="AF1437"/>
  <c r="AE1437"/>
  <c r="AD1437"/>
  <c r="AC1437"/>
  <c r="AB1437"/>
  <c r="AA1437"/>
  <c r="Z1437"/>
  <c r="Y1437"/>
  <c r="X1437"/>
  <c r="W1437"/>
  <c r="V1437"/>
  <c r="U1437"/>
  <c r="T1437"/>
  <c r="S1437"/>
  <c r="R1437"/>
  <c r="Q1437"/>
  <c r="P1437"/>
  <c r="O1437"/>
  <c r="N1437"/>
  <c r="M1437"/>
  <c r="L1437"/>
  <c r="K1437"/>
  <c r="J1437"/>
  <c r="I1437"/>
  <c r="H1437"/>
  <c r="G1437"/>
  <c r="F1437"/>
  <c r="AW1436"/>
  <c r="AV1436"/>
  <c r="AU1436"/>
  <c r="AT1436"/>
  <c r="AS1436"/>
  <c r="AR1436"/>
  <c r="AQ1436"/>
  <c r="AP1436"/>
  <c r="AO1436"/>
  <c r="AN1436"/>
  <c r="AM1436"/>
  <c r="AL1436"/>
  <c r="AK1436"/>
  <c r="AJ1436"/>
  <c r="AI1436"/>
  <c r="AH1436"/>
  <c r="AG1436"/>
  <c r="AF1436"/>
  <c r="AE1436"/>
  <c r="AD1436"/>
  <c r="AC1436"/>
  <c r="AB1436"/>
  <c r="AA1436"/>
  <c r="Z1436"/>
  <c r="Y1436"/>
  <c r="X1436"/>
  <c r="W1436"/>
  <c r="V1436"/>
  <c r="U1436"/>
  <c r="T1436"/>
  <c r="S1436"/>
  <c r="R1436"/>
  <c r="Q1436"/>
  <c r="P1436"/>
  <c r="O1436"/>
  <c r="N1436"/>
  <c r="M1436"/>
  <c r="L1436"/>
  <c r="K1436"/>
  <c r="J1436"/>
  <c r="I1436"/>
  <c r="H1436"/>
  <c r="G1436"/>
  <c r="F1436"/>
  <c r="AW1434"/>
  <c r="AV1434"/>
  <c r="AU1434"/>
  <c r="AT1434"/>
  <c r="AS1434"/>
  <c r="AR1434"/>
  <c r="AQ1434"/>
  <c r="AP1434"/>
  <c r="AO1434"/>
  <c r="AN1434"/>
  <c r="AM1434"/>
  <c r="AL1434"/>
  <c r="AK1434"/>
  <c r="AJ1434"/>
  <c r="AI1434"/>
  <c r="AH1434"/>
  <c r="AG1434"/>
  <c r="AF1434"/>
  <c r="AE1434"/>
  <c r="AD1434"/>
  <c r="AC1434"/>
  <c r="AB1434"/>
  <c r="AA1434"/>
  <c r="Z1434"/>
  <c r="Y1434"/>
  <c r="X1434"/>
  <c r="W1434"/>
  <c r="V1434"/>
  <c r="U1434"/>
  <c r="T1434"/>
  <c r="S1434"/>
  <c r="R1434"/>
  <c r="Q1434"/>
  <c r="P1434"/>
  <c r="O1434"/>
  <c r="N1434"/>
  <c r="M1434"/>
  <c r="L1434"/>
  <c r="K1434"/>
  <c r="J1434"/>
  <c r="I1434"/>
  <c r="H1434"/>
  <c r="G1434"/>
  <c r="F1434"/>
  <c r="AW1433"/>
  <c r="AV1433"/>
  <c r="AU1433"/>
  <c r="AT1433"/>
  <c r="AS1433"/>
  <c r="AR1433"/>
  <c r="AQ1433"/>
  <c r="AP1433"/>
  <c r="AO1433"/>
  <c r="AN1433"/>
  <c r="AM1433"/>
  <c r="AL1433"/>
  <c r="AK1433"/>
  <c r="AJ1433"/>
  <c r="AI1433"/>
  <c r="AH1433"/>
  <c r="AG1433"/>
  <c r="AF1433"/>
  <c r="AE1433"/>
  <c r="AD1433"/>
  <c r="AC1433"/>
  <c r="AB1433"/>
  <c r="AA1433"/>
  <c r="Z1433"/>
  <c r="Y1433"/>
  <c r="X1433"/>
  <c r="W1433"/>
  <c r="V1433"/>
  <c r="U1433"/>
  <c r="T1433"/>
  <c r="S1433"/>
  <c r="R1433"/>
  <c r="Q1433"/>
  <c r="P1433"/>
  <c r="O1433"/>
  <c r="N1433"/>
  <c r="M1433"/>
  <c r="L1433"/>
  <c r="K1433"/>
  <c r="J1433"/>
  <c r="I1433"/>
  <c r="H1433"/>
  <c r="G1433"/>
  <c r="F1433"/>
  <c r="AW1432"/>
  <c r="AV1432"/>
  <c r="AU1432"/>
  <c r="AT1432"/>
  <c r="AS1432"/>
  <c r="AR1432"/>
  <c r="AQ1432"/>
  <c r="AP1432"/>
  <c r="AO1432"/>
  <c r="AN1432"/>
  <c r="AM1432"/>
  <c r="AL1432"/>
  <c r="AK1432"/>
  <c r="AJ1432"/>
  <c r="AI1432"/>
  <c r="AH1432"/>
  <c r="AG1432"/>
  <c r="AF1432"/>
  <c r="AE1432"/>
  <c r="AD1432"/>
  <c r="AC1432"/>
  <c r="AB1432"/>
  <c r="AA1432"/>
  <c r="Z1432"/>
  <c r="Y1432"/>
  <c r="X1432"/>
  <c r="W1432"/>
  <c r="V1432"/>
  <c r="U1432"/>
  <c r="T1432"/>
  <c r="S1432"/>
  <c r="R1432"/>
  <c r="Q1432"/>
  <c r="P1432"/>
  <c r="O1432"/>
  <c r="N1432"/>
  <c r="M1432"/>
  <c r="L1432"/>
  <c r="K1432"/>
  <c r="J1432"/>
  <c r="I1432"/>
  <c r="H1432"/>
  <c r="G1432"/>
  <c r="F1432"/>
  <c r="AW1431"/>
  <c r="AV1431"/>
  <c r="AU1431"/>
  <c r="AT1431"/>
  <c r="AS1431"/>
  <c r="AR1431"/>
  <c r="AR1430" s="1"/>
  <c r="AR1428" s="1"/>
  <c r="AQ1431"/>
  <c r="AQ1430" s="1"/>
  <c r="AQ1428" s="1"/>
  <c r="AP1431"/>
  <c r="AP1430" s="1"/>
  <c r="AP1428" s="1"/>
  <c r="AO1431"/>
  <c r="AN1431"/>
  <c r="AM1431"/>
  <c r="AL1431"/>
  <c r="AK1431"/>
  <c r="AK1430" s="1"/>
  <c r="AK1428" s="1"/>
  <c r="AJ1431"/>
  <c r="AJ1430" s="1"/>
  <c r="AJ1428" s="1"/>
  <c r="AI1431"/>
  <c r="AI1430" s="1"/>
  <c r="AI1428" s="1"/>
  <c r="AH1431"/>
  <c r="AH1430" s="1"/>
  <c r="AH1428" s="1"/>
  <c r="AG1431"/>
  <c r="AF1431"/>
  <c r="AE1431"/>
  <c r="AD1431"/>
  <c r="AC1431"/>
  <c r="AC1430" s="1"/>
  <c r="AC1428" s="1"/>
  <c r="AB1431"/>
  <c r="AB1430" s="1"/>
  <c r="AB1428" s="1"/>
  <c r="AA1431"/>
  <c r="AA1430" s="1"/>
  <c r="AA1428" s="1"/>
  <c r="Z1431"/>
  <c r="Z1430" s="1"/>
  <c r="Z1428" s="1"/>
  <c r="Y1431"/>
  <c r="X1431"/>
  <c r="W1431"/>
  <c r="V1431"/>
  <c r="U1431"/>
  <c r="U1430" s="1"/>
  <c r="U1428" s="1"/>
  <c r="T1431"/>
  <c r="T1430" s="1"/>
  <c r="T1428" s="1"/>
  <c r="S1431"/>
  <c r="S1430" s="1"/>
  <c r="S1428" s="1"/>
  <c r="R1431"/>
  <c r="R1430" s="1"/>
  <c r="R1428" s="1"/>
  <c r="Q1431"/>
  <c r="Q1430" s="1"/>
  <c r="Q1428" s="1"/>
  <c r="P1431"/>
  <c r="P1430" s="1"/>
  <c r="P1428" s="1"/>
  <c r="O1431"/>
  <c r="O1430" s="1"/>
  <c r="O1428" s="1"/>
  <c r="N1431"/>
  <c r="N1430" s="1"/>
  <c r="N1428" s="1"/>
  <c r="M1431"/>
  <c r="M1430" s="1"/>
  <c r="M1428" s="1"/>
  <c r="L1431"/>
  <c r="L1430" s="1"/>
  <c r="L1428" s="1"/>
  <c r="K1431"/>
  <c r="K1430" s="1"/>
  <c r="K1428" s="1"/>
  <c r="J1431"/>
  <c r="J1430" s="1"/>
  <c r="J1428" s="1"/>
  <c r="I1431"/>
  <c r="I1430" s="1"/>
  <c r="I1428" s="1"/>
  <c r="H1431"/>
  <c r="H1430" s="1"/>
  <c r="H1428" s="1"/>
  <c r="G1431"/>
  <c r="G1430" s="1"/>
  <c r="G1428" s="1"/>
  <c r="F1431"/>
  <c r="F1430" s="1"/>
  <c r="F1428" s="1"/>
  <c r="AS1430"/>
  <c r="AS1428" s="1"/>
  <c r="AW1425"/>
  <c r="AV1425"/>
  <c r="AU1425"/>
  <c r="AT1425"/>
  <c r="AO1425"/>
  <c r="AN1425"/>
  <c r="AM1425"/>
  <c r="AL1425"/>
  <c r="AG1425"/>
  <c r="AF1425"/>
  <c r="AE1425"/>
  <c r="AD1425"/>
  <c r="Y1425"/>
  <c r="X1425"/>
  <c r="W1425"/>
  <c r="V1425"/>
  <c r="Q1425"/>
  <c r="P1425"/>
  <c r="O1425"/>
  <c r="N1425"/>
  <c r="I1425"/>
  <c r="H1425"/>
  <c r="G1425"/>
  <c r="F1425"/>
  <c r="AW1424"/>
  <c r="AV1424"/>
  <c r="AU1424"/>
  <c r="AT1424"/>
  <c r="AO1424"/>
  <c r="AN1424"/>
  <c r="AM1424"/>
  <c r="AL1424"/>
  <c r="AG1424"/>
  <c r="AF1424"/>
  <c r="AE1424"/>
  <c r="AD1424"/>
  <c r="Y1424"/>
  <c r="X1424"/>
  <c r="W1424"/>
  <c r="V1424"/>
  <c r="Q1424"/>
  <c r="P1424"/>
  <c r="O1424"/>
  <c r="N1424"/>
  <c r="I1424"/>
  <c r="H1424"/>
  <c r="G1424"/>
  <c r="F1424"/>
  <c r="AW1423"/>
  <c r="AV1423"/>
  <c r="AU1423"/>
  <c r="AT1423"/>
  <c r="AO1423"/>
  <c r="AN1423"/>
  <c r="AM1423"/>
  <c r="AL1423"/>
  <c r="AG1423"/>
  <c r="AF1423"/>
  <c r="AE1423"/>
  <c r="AD1423"/>
  <c r="Y1423"/>
  <c r="X1423"/>
  <c r="W1423"/>
  <c r="V1423"/>
  <c r="Q1423"/>
  <c r="P1423"/>
  <c r="O1423"/>
  <c r="N1423"/>
  <c r="I1423"/>
  <c r="H1423"/>
  <c r="G1423"/>
  <c r="F1423"/>
  <c r="AW1421"/>
  <c r="AV1421"/>
  <c r="AU1421"/>
  <c r="AT1421"/>
  <c r="AO1421"/>
  <c r="AN1421"/>
  <c r="AM1421"/>
  <c r="AL1421"/>
  <c r="AG1421"/>
  <c r="AF1421"/>
  <c r="AE1421"/>
  <c r="AD1421"/>
  <c r="Y1421"/>
  <c r="X1421"/>
  <c r="W1421"/>
  <c r="V1421"/>
  <c r="Q1421"/>
  <c r="P1421"/>
  <c r="O1421"/>
  <c r="N1421"/>
  <c r="I1421"/>
  <c r="H1421"/>
  <c r="G1421"/>
  <c r="F1421"/>
  <c r="AW1420"/>
  <c r="AV1420"/>
  <c r="AU1420"/>
  <c r="AT1420"/>
  <c r="AO1420"/>
  <c r="AN1420"/>
  <c r="AM1420"/>
  <c r="AL1420"/>
  <c r="AG1420"/>
  <c r="AF1420"/>
  <c r="AE1420"/>
  <c r="AD1420"/>
  <c r="Y1420"/>
  <c r="X1420"/>
  <c r="W1420"/>
  <c r="V1420"/>
  <c r="Q1420"/>
  <c r="P1420"/>
  <c r="O1420"/>
  <c r="N1420"/>
  <c r="I1420"/>
  <c r="H1420"/>
  <c r="G1420"/>
  <c r="F1420"/>
  <c r="AW1419"/>
  <c r="AV1419"/>
  <c r="AU1419"/>
  <c r="AT1419"/>
  <c r="AO1419"/>
  <c r="AN1419"/>
  <c r="AM1419"/>
  <c r="AL1419"/>
  <c r="AG1419"/>
  <c r="AF1419"/>
  <c r="AE1419"/>
  <c r="AD1419"/>
  <c r="Y1419"/>
  <c r="X1419"/>
  <c r="W1419"/>
  <c r="V1419"/>
  <c r="Q1419"/>
  <c r="P1419"/>
  <c r="O1419"/>
  <c r="N1419"/>
  <c r="I1419"/>
  <c r="H1419"/>
  <c r="G1419"/>
  <c r="F1419"/>
  <c r="AW1417"/>
  <c r="AV1417"/>
  <c r="AU1417"/>
  <c r="AT1417"/>
  <c r="AO1417"/>
  <c r="AN1417"/>
  <c r="AM1417"/>
  <c r="AL1417"/>
  <c r="AG1417"/>
  <c r="AF1417"/>
  <c r="AE1417"/>
  <c r="AD1417"/>
  <c r="Y1417"/>
  <c r="X1417"/>
  <c r="W1417"/>
  <c r="V1417"/>
  <c r="Q1417"/>
  <c r="P1417"/>
  <c r="O1417"/>
  <c r="N1417"/>
  <c r="I1417"/>
  <c r="H1417"/>
  <c r="G1417"/>
  <c r="F1417"/>
  <c r="AW1415"/>
  <c r="AV1415"/>
  <c r="AU1415"/>
  <c r="AT1415"/>
  <c r="AO1415"/>
  <c r="AN1415"/>
  <c r="AM1415"/>
  <c r="AL1415"/>
  <c r="AG1415"/>
  <c r="AF1415"/>
  <c r="AE1415"/>
  <c r="AD1415"/>
  <c r="Y1415"/>
  <c r="X1415"/>
  <c r="W1415"/>
  <c r="V1415"/>
  <c r="Q1415"/>
  <c r="P1415"/>
  <c r="O1415"/>
  <c r="N1415"/>
  <c r="I1415"/>
  <c r="H1415"/>
  <c r="G1415"/>
  <c r="F1415"/>
  <c r="AW1414"/>
  <c r="AV1414"/>
  <c r="AU1414"/>
  <c r="AT1414"/>
  <c r="AO1414"/>
  <c r="AN1414"/>
  <c r="AM1414"/>
  <c r="AL1414"/>
  <c r="AG1414"/>
  <c r="AF1414"/>
  <c r="AE1414"/>
  <c r="AD1414"/>
  <c r="Y1414"/>
  <c r="X1414"/>
  <c r="W1414"/>
  <c r="V1414"/>
  <c r="Q1414"/>
  <c r="P1414"/>
  <c r="O1414"/>
  <c r="N1414"/>
  <c r="I1414"/>
  <c r="H1414"/>
  <c r="G1414"/>
  <c r="F1414"/>
  <c r="AW1413"/>
  <c r="AV1413"/>
  <c r="AU1413"/>
  <c r="AT1413"/>
  <c r="AO1413"/>
  <c r="AN1413"/>
  <c r="AM1413"/>
  <c r="AL1413"/>
  <c r="AG1413"/>
  <c r="AF1413"/>
  <c r="AE1413"/>
  <c r="AD1413"/>
  <c r="Y1413"/>
  <c r="X1413"/>
  <c r="W1413"/>
  <c r="V1413"/>
  <c r="Q1413"/>
  <c r="P1413"/>
  <c r="O1413"/>
  <c r="N1413"/>
  <c r="I1413"/>
  <c r="H1413"/>
  <c r="G1413"/>
  <c r="F1413"/>
  <c r="AW1412"/>
  <c r="AV1412"/>
  <c r="AU1412"/>
  <c r="AT1412"/>
  <c r="AO1412"/>
  <c r="AN1412"/>
  <c r="AM1412"/>
  <c r="AL1412"/>
  <c r="AG1412"/>
  <c r="AF1412"/>
  <c r="AE1412"/>
  <c r="AD1412"/>
  <c r="Y1412"/>
  <c r="X1412"/>
  <c r="W1412"/>
  <c r="V1412"/>
  <c r="Q1412"/>
  <c r="P1412"/>
  <c r="O1412"/>
  <c r="N1412"/>
  <c r="I1412"/>
  <c r="H1412"/>
  <c r="G1412"/>
  <c r="F1412"/>
  <c r="Q1411"/>
  <c r="Y1411" s="1"/>
  <c r="P1411"/>
  <c r="X1411" s="1"/>
  <c r="O1411"/>
  <c r="W1411" s="1"/>
  <c r="N1411"/>
  <c r="V1411" s="1"/>
  <c r="AS1410"/>
  <c r="AR1410"/>
  <c r="AQ1410"/>
  <c r="AP1410"/>
  <c r="AK1410"/>
  <c r="AJ1410"/>
  <c r="AI1410"/>
  <c r="AH1410"/>
  <c r="AC1410"/>
  <c r="AB1410"/>
  <c r="AA1410"/>
  <c r="Z1410"/>
  <c r="U1410"/>
  <c r="T1410"/>
  <c r="S1410"/>
  <c r="R1410"/>
  <c r="Q1410"/>
  <c r="P1410"/>
  <c r="O1410"/>
  <c r="N1410"/>
  <c r="M1410"/>
  <c r="L1410"/>
  <c r="K1410"/>
  <c r="J1410"/>
  <c r="I1410"/>
  <c r="H1410"/>
  <c r="G1410"/>
  <c r="F1410"/>
  <c r="AS1409"/>
  <c r="AR1409"/>
  <c r="AQ1409"/>
  <c r="AP1409"/>
  <c r="AK1409"/>
  <c r="AJ1409"/>
  <c r="AI1409"/>
  <c r="AH1409"/>
  <c r="AC1409"/>
  <c r="AB1409"/>
  <c r="AA1409"/>
  <c r="Z1409"/>
  <c r="U1409"/>
  <c r="T1409"/>
  <c r="S1409"/>
  <c r="R1409"/>
  <c r="Q1409"/>
  <c r="P1409"/>
  <c r="O1409"/>
  <c r="N1409"/>
  <c r="M1409"/>
  <c r="L1409"/>
  <c r="K1409"/>
  <c r="J1409"/>
  <c r="I1409"/>
  <c r="H1409"/>
  <c r="G1409"/>
  <c r="F1409"/>
  <c r="Q1408"/>
  <c r="Y1408" s="1"/>
  <c r="P1408"/>
  <c r="X1408" s="1"/>
  <c r="O1408"/>
  <c r="W1408" s="1"/>
  <c r="N1408"/>
  <c r="V1408" s="1"/>
  <c r="AS1407"/>
  <c r="AR1407"/>
  <c r="AQ1407"/>
  <c r="AP1407"/>
  <c r="AK1407"/>
  <c r="AJ1407"/>
  <c r="AI1407"/>
  <c r="AH1407"/>
  <c r="AC1407"/>
  <c r="AB1407"/>
  <c r="AA1407"/>
  <c r="Z1407"/>
  <c r="U1407"/>
  <c r="T1407"/>
  <c r="S1407"/>
  <c r="R1407"/>
  <c r="Q1407"/>
  <c r="P1407"/>
  <c r="O1407"/>
  <c r="N1407"/>
  <c r="M1407"/>
  <c r="L1407"/>
  <c r="K1407"/>
  <c r="J1407"/>
  <c r="I1407"/>
  <c r="H1407"/>
  <c r="G1407"/>
  <c r="F1407"/>
  <c r="AS1406"/>
  <c r="AR1406"/>
  <c r="AQ1406"/>
  <c r="AP1406"/>
  <c r="AK1406"/>
  <c r="AJ1406"/>
  <c r="AI1406"/>
  <c r="AH1406"/>
  <c r="AC1406"/>
  <c r="AB1406"/>
  <c r="AA1406"/>
  <c r="Z1406"/>
  <c r="U1406"/>
  <c r="T1406"/>
  <c r="S1406"/>
  <c r="R1406"/>
  <c r="Q1406"/>
  <c r="P1406"/>
  <c r="O1406"/>
  <c r="N1406"/>
  <c r="M1406"/>
  <c r="L1406"/>
  <c r="K1406"/>
  <c r="J1406"/>
  <c r="I1406"/>
  <c r="H1406"/>
  <c r="G1406"/>
  <c r="F1406"/>
  <c r="Q1405"/>
  <c r="Y1405" s="1"/>
  <c r="P1405"/>
  <c r="X1405" s="1"/>
  <c r="O1405"/>
  <c r="W1405" s="1"/>
  <c r="N1405"/>
  <c r="V1405" s="1"/>
  <c r="AS1404"/>
  <c r="AR1404"/>
  <c r="AQ1404"/>
  <c r="AP1404"/>
  <c r="AK1404"/>
  <c r="AJ1404"/>
  <c r="AI1404"/>
  <c r="AH1404"/>
  <c r="AC1404"/>
  <c r="AB1404"/>
  <c r="AA1404"/>
  <c r="Z1404"/>
  <c r="U1404"/>
  <c r="T1404"/>
  <c r="S1404"/>
  <c r="R1404"/>
  <c r="Q1404"/>
  <c r="P1404"/>
  <c r="O1404"/>
  <c r="N1404"/>
  <c r="M1404"/>
  <c r="L1404"/>
  <c r="K1404"/>
  <c r="J1404"/>
  <c r="I1404"/>
  <c r="H1404"/>
  <c r="G1404"/>
  <c r="F1404"/>
  <c r="AS1403"/>
  <c r="AR1403"/>
  <c r="AQ1403"/>
  <c r="AP1403"/>
  <c r="AK1403"/>
  <c r="AJ1403"/>
  <c r="AI1403"/>
  <c r="AH1403"/>
  <c r="AC1403"/>
  <c r="AB1403"/>
  <c r="AA1403"/>
  <c r="Z1403"/>
  <c r="U1403"/>
  <c r="T1403"/>
  <c r="S1403"/>
  <c r="R1403"/>
  <c r="Q1403"/>
  <c r="P1403"/>
  <c r="O1403"/>
  <c r="N1403"/>
  <c r="M1403"/>
  <c r="L1403"/>
  <c r="K1403"/>
  <c r="J1403"/>
  <c r="I1403"/>
  <c r="H1403"/>
  <c r="G1403"/>
  <c r="F1403"/>
  <c r="AS1402"/>
  <c r="AR1402"/>
  <c r="AQ1402"/>
  <c r="AP1402"/>
  <c r="AK1402"/>
  <c r="AJ1402"/>
  <c r="AI1402"/>
  <c r="AH1402"/>
  <c r="AC1402"/>
  <c r="AB1402"/>
  <c r="AA1402"/>
  <c r="Z1402"/>
  <c r="U1402"/>
  <c r="T1402"/>
  <c r="S1402"/>
  <c r="R1402"/>
  <c r="Q1402"/>
  <c r="P1402"/>
  <c r="O1402"/>
  <c r="N1402"/>
  <c r="M1402"/>
  <c r="L1402"/>
  <c r="K1402"/>
  <c r="J1402"/>
  <c r="I1402"/>
  <c r="H1402"/>
  <c r="G1402"/>
  <c r="F1402"/>
  <c r="Q1401"/>
  <c r="Y1401" s="1"/>
  <c r="P1401"/>
  <c r="X1401" s="1"/>
  <c r="O1401"/>
  <c r="W1401" s="1"/>
  <c r="N1401"/>
  <c r="V1401" s="1"/>
  <c r="AS1400"/>
  <c r="AR1400"/>
  <c r="AQ1400"/>
  <c r="AP1400"/>
  <c r="AK1400"/>
  <c r="AJ1400"/>
  <c r="AI1400"/>
  <c r="AH1400"/>
  <c r="AC1400"/>
  <c r="AB1400"/>
  <c r="AA1400"/>
  <c r="Z1400"/>
  <c r="U1400"/>
  <c r="T1400"/>
  <c r="S1400"/>
  <c r="R1400"/>
  <c r="Q1400"/>
  <c r="P1400"/>
  <c r="O1400"/>
  <c r="N1400"/>
  <c r="M1400"/>
  <c r="L1400"/>
  <c r="K1400"/>
  <c r="J1400"/>
  <c r="I1400"/>
  <c r="H1400"/>
  <c r="G1400"/>
  <c r="F1400"/>
  <c r="Q1399"/>
  <c r="Y1399" s="1"/>
  <c r="P1399"/>
  <c r="X1399" s="1"/>
  <c r="O1399"/>
  <c r="W1399" s="1"/>
  <c r="N1399"/>
  <c r="V1399" s="1"/>
  <c r="AS1398"/>
  <c r="AR1398"/>
  <c r="AQ1398"/>
  <c r="AP1398"/>
  <c r="AK1398"/>
  <c r="AJ1398"/>
  <c r="AI1398"/>
  <c r="AH1398"/>
  <c r="AC1398"/>
  <c r="AB1398"/>
  <c r="AA1398"/>
  <c r="Z1398"/>
  <c r="U1398"/>
  <c r="T1398"/>
  <c r="S1398"/>
  <c r="R1398"/>
  <c r="Q1398"/>
  <c r="P1398"/>
  <c r="O1398"/>
  <c r="N1398"/>
  <c r="M1398"/>
  <c r="L1398"/>
  <c r="K1398"/>
  <c r="J1398"/>
  <c r="I1398"/>
  <c r="H1398"/>
  <c r="G1398"/>
  <c r="F1398"/>
  <c r="AS1397"/>
  <c r="AR1397"/>
  <c r="AQ1397"/>
  <c r="AP1397"/>
  <c r="AK1397"/>
  <c r="AJ1397"/>
  <c r="AI1397"/>
  <c r="AH1397"/>
  <c r="AC1397"/>
  <c r="AB1397"/>
  <c r="AA1397"/>
  <c r="Z1397"/>
  <c r="U1397"/>
  <c r="T1397"/>
  <c r="S1397"/>
  <c r="R1397"/>
  <c r="Q1397"/>
  <c r="P1397"/>
  <c r="O1397"/>
  <c r="N1397"/>
  <c r="M1397"/>
  <c r="L1397"/>
  <c r="K1397"/>
  <c r="J1397"/>
  <c r="I1397"/>
  <c r="H1397"/>
  <c r="G1397"/>
  <c r="F1397"/>
  <c r="AS1396"/>
  <c r="AR1396"/>
  <c r="AQ1396"/>
  <c r="AP1396"/>
  <c r="AK1396"/>
  <c r="AJ1396"/>
  <c r="AI1396"/>
  <c r="AH1396"/>
  <c r="AC1396"/>
  <c r="AB1396"/>
  <c r="AA1396"/>
  <c r="Z1396"/>
  <c r="U1396"/>
  <c r="T1396"/>
  <c r="S1396"/>
  <c r="R1396"/>
  <c r="Q1396"/>
  <c r="P1396"/>
  <c r="O1396"/>
  <c r="N1396"/>
  <c r="M1396"/>
  <c r="L1396"/>
  <c r="K1396"/>
  <c r="J1396"/>
  <c r="I1396"/>
  <c r="H1396"/>
  <c r="G1396"/>
  <c r="F1396"/>
  <c r="AS1395"/>
  <c r="AR1395"/>
  <c r="AQ1395"/>
  <c r="AP1395"/>
  <c r="AK1395"/>
  <c r="AJ1395"/>
  <c r="AI1395"/>
  <c r="AH1395"/>
  <c r="AC1395"/>
  <c r="AB1395"/>
  <c r="AA1395"/>
  <c r="Z1395"/>
  <c r="U1395"/>
  <c r="T1395"/>
  <c r="S1395"/>
  <c r="R1395"/>
  <c r="Q1395"/>
  <c r="P1395"/>
  <c r="O1395"/>
  <c r="N1395"/>
  <c r="M1395"/>
  <c r="L1395"/>
  <c r="K1395"/>
  <c r="J1395"/>
  <c r="I1395"/>
  <c r="H1395"/>
  <c r="G1395"/>
  <c r="F1395"/>
  <c r="AW1393"/>
  <c r="AV1393"/>
  <c r="AU1393"/>
  <c r="AT1393"/>
  <c r="AO1393"/>
  <c r="AN1393"/>
  <c r="AM1393"/>
  <c r="AL1393"/>
  <c r="AG1393"/>
  <c r="AF1393"/>
  <c r="AE1393"/>
  <c r="AD1393"/>
  <c r="Y1393"/>
  <c r="X1393"/>
  <c r="W1393"/>
  <c r="V1393"/>
  <c r="Q1393"/>
  <c r="P1393"/>
  <c r="O1393"/>
  <c r="N1393"/>
  <c r="I1393"/>
  <c r="H1393"/>
  <c r="G1393"/>
  <c r="F1393"/>
  <c r="Q1392"/>
  <c r="Y1392" s="1"/>
  <c r="P1392"/>
  <c r="X1392" s="1"/>
  <c r="O1392"/>
  <c r="W1392" s="1"/>
  <c r="N1392"/>
  <c r="V1392" s="1"/>
  <c r="AS1391"/>
  <c r="AR1391"/>
  <c r="AQ1391"/>
  <c r="AP1391"/>
  <c r="AK1391"/>
  <c r="AJ1391"/>
  <c r="AI1391"/>
  <c r="AH1391"/>
  <c r="AC1391"/>
  <c r="AB1391"/>
  <c r="AA1391"/>
  <c r="Z1391"/>
  <c r="U1391"/>
  <c r="T1391"/>
  <c r="S1391"/>
  <c r="R1391"/>
  <c r="Q1391"/>
  <c r="P1391"/>
  <c r="O1391"/>
  <c r="N1391"/>
  <c r="M1391"/>
  <c r="L1391"/>
  <c r="K1391"/>
  <c r="J1391"/>
  <c r="I1391"/>
  <c r="H1391"/>
  <c r="G1391"/>
  <c r="F1391"/>
  <c r="Q1390"/>
  <c r="Y1390" s="1"/>
  <c r="P1390"/>
  <c r="X1390" s="1"/>
  <c r="O1390"/>
  <c r="W1390" s="1"/>
  <c r="N1390"/>
  <c r="V1390" s="1"/>
  <c r="AS1389"/>
  <c r="AR1389"/>
  <c r="AQ1389"/>
  <c r="AP1389"/>
  <c r="AK1389"/>
  <c r="AJ1389"/>
  <c r="AI1389"/>
  <c r="AH1389"/>
  <c r="AC1389"/>
  <c r="AB1389"/>
  <c r="AA1389"/>
  <c r="Z1389"/>
  <c r="U1389"/>
  <c r="T1389"/>
  <c r="S1389"/>
  <c r="R1389"/>
  <c r="Q1389"/>
  <c r="P1389"/>
  <c r="O1389"/>
  <c r="N1389"/>
  <c r="M1389"/>
  <c r="L1389"/>
  <c r="K1389"/>
  <c r="J1389"/>
  <c r="I1389"/>
  <c r="H1389"/>
  <c r="G1389"/>
  <c r="F1389"/>
  <c r="AS1388"/>
  <c r="AR1388"/>
  <c r="AQ1388"/>
  <c r="AP1388"/>
  <c r="AK1388"/>
  <c r="AJ1388"/>
  <c r="AI1388"/>
  <c r="AH1388"/>
  <c r="AC1388"/>
  <c r="AB1388"/>
  <c r="AA1388"/>
  <c r="Z1388"/>
  <c r="U1388"/>
  <c r="T1388"/>
  <c r="S1388"/>
  <c r="R1388"/>
  <c r="Q1388"/>
  <c r="P1388"/>
  <c r="O1388"/>
  <c r="N1388"/>
  <c r="M1388"/>
  <c r="L1388"/>
  <c r="K1388"/>
  <c r="J1388"/>
  <c r="I1388"/>
  <c r="H1388"/>
  <c r="G1388"/>
  <c r="F1388"/>
  <c r="AW1386"/>
  <c r="AV1386"/>
  <c r="AU1386"/>
  <c r="AT1386"/>
  <c r="AS1386"/>
  <c r="AR1386"/>
  <c r="AQ1386"/>
  <c r="AP1386"/>
  <c r="AO1386"/>
  <c r="AN1386"/>
  <c r="AM1386"/>
  <c r="AL1386"/>
  <c r="AK1386"/>
  <c r="AJ1386"/>
  <c r="AI1386"/>
  <c r="AH1386"/>
  <c r="AG1386"/>
  <c r="AF1386"/>
  <c r="AE1386"/>
  <c r="AD1386"/>
  <c r="AC1386"/>
  <c r="AB1386"/>
  <c r="AA1386"/>
  <c r="Z1386"/>
  <c r="Y1386"/>
  <c r="X1386"/>
  <c r="W1386"/>
  <c r="V1386"/>
  <c r="U1386"/>
  <c r="T1386"/>
  <c r="S1386"/>
  <c r="R1386"/>
  <c r="Q1386"/>
  <c r="P1386"/>
  <c r="O1386"/>
  <c r="N1386"/>
  <c r="M1386"/>
  <c r="L1386"/>
  <c r="K1386"/>
  <c r="J1386"/>
  <c r="I1386"/>
  <c r="H1386"/>
  <c r="G1386"/>
  <c r="F1386"/>
  <c r="AW1385"/>
  <c r="AV1385"/>
  <c r="AU1385"/>
  <c r="AT1385"/>
  <c r="AS1385"/>
  <c r="AR1385"/>
  <c r="AQ1385"/>
  <c r="AP1385"/>
  <c r="AO1385"/>
  <c r="AN1385"/>
  <c r="AM1385"/>
  <c r="AL1385"/>
  <c r="AK1385"/>
  <c r="AJ1385"/>
  <c r="AI1385"/>
  <c r="AH1385"/>
  <c r="AG1385"/>
  <c r="AF1385"/>
  <c r="AE1385"/>
  <c r="AD1385"/>
  <c r="AC1385"/>
  <c r="AB1385"/>
  <c r="AA1385"/>
  <c r="Z1385"/>
  <c r="Y1385"/>
  <c r="X1385"/>
  <c r="W1385"/>
  <c r="V1385"/>
  <c r="U1385"/>
  <c r="T1385"/>
  <c r="S1385"/>
  <c r="R1385"/>
  <c r="Q1385"/>
  <c r="P1385"/>
  <c r="O1385"/>
  <c r="N1385"/>
  <c r="M1385"/>
  <c r="L1385"/>
  <c r="K1385"/>
  <c r="J1385"/>
  <c r="I1385"/>
  <c r="H1385"/>
  <c r="G1385"/>
  <c r="F1385"/>
  <c r="AS1384"/>
  <c r="AR1384"/>
  <c r="AQ1384"/>
  <c r="AP1384"/>
  <c r="AK1384"/>
  <c r="AJ1384"/>
  <c r="AI1384"/>
  <c r="AH1384"/>
  <c r="AC1384"/>
  <c r="AB1384"/>
  <c r="AA1384"/>
  <c r="Z1384"/>
  <c r="U1384"/>
  <c r="T1384"/>
  <c r="S1384"/>
  <c r="R1384"/>
  <c r="Q1384"/>
  <c r="P1384"/>
  <c r="O1384"/>
  <c r="N1384"/>
  <c r="M1384"/>
  <c r="L1384"/>
  <c r="K1384"/>
  <c r="J1384"/>
  <c r="I1384"/>
  <c r="H1384"/>
  <c r="G1384"/>
  <c r="F1384"/>
  <c r="AS1383"/>
  <c r="AR1383"/>
  <c r="AQ1383"/>
  <c r="AP1383"/>
  <c r="AK1383"/>
  <c r="AJ1383"/>
  <c r="AI1383"/>
  <c r="AH1383"/>
  <c r="AC1383"/>
  <c r="AB1383"/>
  <c r="AA1383"/>
  <c r="Z1383"/>
  <c r="U1383"/>
  <c r="T1383"/>
  <c r="S1383"/>
  <c r="R1383"/>
  <c r="Q1383"/>
  <c r="P1383"/>
  <c r="O1383"/>
  <c r="N1383"/>
  <c r="M1383"/>
  <c r="L1383"/>
  <c r="K1383"/>
  <c r="J1383"/>
  <c r="I1383"/>
  <c r="H1383"/>
  <c r="G1383"/>
  <c r="F1383"/>
  <c r="AW1381"/>
  <c r="AV1381"/>
  <c r="AU1381"/>
  <c r="AT1381"/>
  <c r="AS1381"/>
  <c r="AR1381"/>
  <c r="AQ1381"/>
  <c r="AP1381"/>
  <c r="AO1381"/>
  <c r="AN1381"/>
  <c r="AM1381"/>
  <c r="AL1381"/>
  <c r="AK1381"/>
  <c r="AJ1381"/>
  <c r="AI1381"/>
  <c r="AH1381"/>
  <c r="AG1381"/>
  <c r="AF1381"/>
  <c r="AE1381"/>
  <c r="AD1381"/>
  <c r="AC1381"/>
  <c r="AB1381"/>
  <c r="AA1381"/>
  <c r="Z1381"/>
  <c r="Y1381"/>
  <c r="X1381"/>
  <c r="W1381"/>
  <c r="V1381"/>
  <c r="U1381"/>
  <c r="T1381"/>
  <c r="S1381"/>
  <c r="R1381"/>
  <c r="Q1381"/>
  <c r="P1381"/>
  <c r="O1381"/>
  <c r="N1381"/>
  <c r="M1381"/>
  <c r="L1381"/>
  <c r="K1381"/>
  <c r="J1381"/>
  <c r="I1381"/>
  <c r="H1381"/>
  <c r="G1381"/>
  <c r="F1381"/>
  <c r="AW1380"/>
  <c r="AV1380"/>
  <c r="AU1380"/>
  <c r="AT1380"/>
  <c r="AS1380"/>
  <c r="AR1380"/>
  <c r="AQ1380"/>
  <c r="AP1380"/>
  <c r="AO1380"/>
  <c r="AN1380"/>
  <c r="AM1380"/>
  <c r="AL1380"/>
  <c r="AK1380"/>
  <c r="AJ1380"/>
  <c r="AI1380"/>
  <c r="AH1380"/>
  <c r="AG1380"/>
  <c r="AF1380"/>
  <c r="AE1380"/>
  <c r="AD1380"/>
  <c r="AC1380"/>
  <c r="AB1380"/>
  <c r="AA1380"/>
  <c r="Z1380"/>
  <c r="Y1380"/>
  <c r="X1380"/>
  <c r="W1380"/>
  <c r="V1380"/>
  <c r="U1380"/>
  <c r="T1380"/>
  <c r="S1380"/>
  <c r="R1380"/>
  <c r="Q1380"/>
  <c r="P1380"/>
  <c r="O1380"/>
  <c r="N1380"/>
  <c r="M1380"/>
  <c r="L1380"/>
  <c r="K1380"/>
  <c r="J1380"/>
  <c r="I1380"/>
  <c r="H1380"/>
  <c r="G1380"/>
  <c r="F1380"/>
  <c r="AW1378"/>
  <c r="AV1378"/>
  <c r="AU1378"/>
  <c r="AT1378"/>
  <c r="AS1378"/>
  <c r="AR1378"/>
  <c r="AQ1378"/>
  <c r="AP1378"/>
  <c r="AO1378"/>
  <c r="AN1378"/>
  <c r="AM1378"/>
  <c r="AL1378"/>
  <c r="AK1378"/>
  <c r="AJ1378"/>
  <c r="AI1378"/>
  <c r="AH1378"/>
  <c r="AG1378"/>
  <c r="AF1378"/>
  <c r="AE1378"/>
  <c r="AD1378"/>
  <c r="AC1378"/>
  <c r="AB1378"/>
  <c r="AA1378"/>
  <c r="Z1378"/>
  <c r="Y1378"/>
  <c r="X1378"/>
  <c r="W1378"/>
  <c r="V1378"/>
  <c r="U1378"/>
  <c r="T1378"/>
  <c r="S1378"/>
  <c r="R1378"/>
  <c r="Q1378"/>
  <c r="P1378"/>
  <c r="O1378"/>
  <c r="N1378"/>
  <c r="M1378"/>
  <c r="L1378"/>
  <c r="K1378"/>
  <c r="J1378"/>
  <c r="I1378"/>
  <c r="H1378"/>
  <c r="G1378"/>
  <c r="F1378"/>
  <c r="AW1377"/>
  <c r="AV1377"/>
  <c r="AU1377"/>
  <c r="AT1377"/>
  <c r="AS1377"/>
  <c r="AR1377"/>
  <c r="AQ1377"/>
  <c r="AP1377"/>
  <c r="AO1377"/>
  <c r="AN1377"/>
  <c r="AM1377"/>
  <c r="AL1377"/>
  <c r="AK1377"/>
  <c r="AJ1377"/>
  <c r="AI1377"/>
  <c r="AH1377"/>
  <c r="AG1377"/>
  <c r="AF1377"/>
  <c r="AE1377"/>
  <c r="AD1377"/>
  <c r="AC1377"/>
  <c r="AB1377"/>
  <c r="AA1377"/>
  <c r="Z1377"/>
  <c r="Y1377"/>
  <c r="X1377"/>
  <c r="W1377"/>
  <c r="V1377"/>
  <c r="U1377"/>
  <c r="T1377"/>
  <c r="S1377"/>
  <c r="R1377"/>
  <c r="Q1377"/>
  <c r="P1377"/>
  <c r="O1377"/>
  <c r="N1377"/>
  <c r="M1377"/>
  <c r="L1377"/>
  <c r="K1377"/>
  <c r="J1377"/>
  <c r="I1377"/>
  <c r="H1377"/>
  <c r="G1377"/>
  <c r="F1377"/>
  <c r="AW1375"/>
  <c r="AV1375"/>
  <c r="AU1375"/>
  <c r="AT1375"/>
  <c r="AS1375"/>
  <c r="AR1375"/>
  <c r="AQ1375"/>
  <c r="AP1375"/>
  <c r="AO1375"/>
  <c r="AN1375"/>
  <c r="AM1375"/>
  <c r="AL1375"/>
  <c r="AK1375"/>
  <c r="AJ1375"/>
  <c r="AI1375"/>
  <c r="AH1375"/>
  <c r="AG1375"/>
  <c r="AF1375"/>
  <c r="AE1375"/>
  <c r="AD1375"/>
  <c r="AC1375"/>
  <c r="AB1375"/>
  <c r="AA1375"/>
  <c r="Z1375"/>
  <c r="Y1375"/>
  <c r="X1375"/>
  <c r="W1375"/>
  <c r="V1375"/>
  <c r="U1375"/>
  <c r="T1375"/>
  <c r="S1375"/>
  <c r="R1375"/>
  <c r="Q1375"/>
  <c r="P1375"/>
  <c r="O1375"/>
  <c r="N1375"/>
  <c r="M1375"/>
  <c r="L1375"/>
  <c r="K1375"/>
  <c r="J1375"/>
  <c r="I1375"/>
  <c r="H1375"/>
  <c r="G1375"/>
  <c r="F1375"/>
  <c r="AW1374"/>
  <c r="AV1374"/>
  <c r="AU1374"/>
  <c r="AT1374"/>
  <c r="AS1374"/>
  <c r="AR1374"/>
  <c r="AQ1374"/>
  <c r="AP1374"/>
  <c r="AO1374"/>
  <c r="AN1374"/>
  <c r="AM1374"/>
  <c r="AL1374"/>
  <c r="AK1374"/>
  <c r="AJ1374"/>
  <c r="AI1374"/>
  <c r="AH1374"/>
  <c r="AG1374"/>
  <c r="AF1374"/>
  <c r="AE1374"/>
  <c r="AD1374"/>
  <c r="AC1374"/>
  <c r="AB1374"/>
  <c r="AA1374"/>
  <c r="Z1374"/>
  <c r="Y1374"/>
  <c r="X1374"/>
  <c r="W1374"/>
  <c r="V1374"/>
  <c r="U1374"/>
  <c r="T1374"/>
  <c r="S1374"/>
  <c r="R1374"/>
  <c r="Q1374"/>
  <c r="P1374"/>
  <c r="O1374"/>
  <c r="N1374"/>
  <c r="M1374"/>
  <c r="L1374"/>
  <c r="K1374"/>
  <c r="J1374"/>
  <c r="I1374"/>
  <c r="H1374"/>
  <c r="G1374"/>
  <c r="F1374"/>
  <c r="AW1373"/>
  <c r="AV1373"/>
  <c r="AU1373"/>
  <c r="AT1373"/>
  <c r="AS1373"/>
  <c r="AR1373"/>
  <c r="AQ1373"/>
  <c r="AP1373"/>
  <c r="AO1373"/>
  <c r="AN1373"/>
  <c r="AM1373"/>
  <c r="AL1373"/>
  <c r="AK1373"/>
  <c r="AJ1373"/>
  <c r="AI1373"/>
  <c r="AH1373"/>
  <c r="AG1373"/>
  <c r="AF1373"/>
  <c r="AE1373"/>
  <c r="AD1373"/>
  <c r="AC1373"/>
  <c r="AB1373"/>
  <c r="AA1373"/>
  <c r="Z1373"/>
  <c r="Y1373"/>
  <c r="X1373"/>
  <c r="W1373"/>
  <c r="V1373"/>
  <c r="U1373"/>
  <c r="T1373"/>
  <c r="S1373"/>
  <c r="R1373"/>
  <c r="Q1373"/>
  <c r="P1373"/>
  <c r="O1373"/>
  <c r="N1373"/>
  <c r="M1373"/>
  <c r="L1373"/>
  <c r="K1373"/>
  <c r="J1373"/>
  <c r="I1373"/>
  <c r="H1373"/>
  <c r="G1373"/>
  <c r="F1373"/>
  <c r="AW1372"/>
  <c r="AV1372"/>
  <c r="AU1372"/>
  <c r="AT1372"/>
  <c r="AS1372"/>
  <c r="AR1372"/>
  <c r="AQ1372"/>
  <c r="AP1372"/>
  <c r="AO1372"/>
  <c r="AN1372"/>
  <c r="AM1372"/>
  <c r="AL1372"/>
  <c r="AK1372"/>
  <c r="AJ1372"/>
  <c r="AI1372"/>
  <c r="AH1372"/>
  <c r="AG1372"/>
  <c r="AF1372"/>
  <c r="AE1372"/>
  <c r="AD1372"/>
  <c r="AC1372"/>
  <c r="AB1372"/>
  <c r="AA1372"/>
  <c r="Z1372"/>
  <c r="Y1372"/>
  <c r="X1372"/>
  <c r="W1372"/>
  <c r="V1372"/>
  <c r="U1372"/>
  <c r="T1372"/>
  <c r="S1372"/>
  <c r="R1372"/>
  <c r="Q1372"/>
  <c r="P1372"/>
  <c r="O1372"/>
  <c r="N1372"/>
  <c r="M1372"/>
  <c r="L1372"/>
  <c r="K1372"/>
  <c r="J1372"/>
  <c r="I1372"/>
  <c r="H1372"/>
  <c r="G1372"/>
  <c r="F1372"/>
  <c r="AS1371"/>
  <c r="AR1371"/>
  <c r="AQ1371"/>
  <c r="AP1371"/>
  <c r="AK1371"/>
  <c r="AJ1371"/>
  <c r="AI1371"/>
  <c r="AH1371"/>
  <c r="AC1371"/>
  <c r="AB1371"/>
  <c r="AA1371"/>
  <c r="Z1371"/>
  <c r="U1371"/>
  <c r="T1371"/>
  <c r="S1371"/>
  <c r="R1371"/>
  <c r="Q1371"/>
  <c r="P1371"/>
  <c r="O1371"/>
  <c r="N1371"/>
  <c r="M1371"/>
  <c r="L1371"/>
  <c r="K1371"/>
  <c r="J1371"/>
  <c r="I1371"/>
  <c r="H1371"/>
  <c r="G1371"/>
  <c r="F1371"/>
  <c r="Q1369"/>
  <c r="Y1369" s="1"/>
  <c r="P1369"/>
  <c r="X1369" s="1"/>
  <c r="O1369"/>
  <c r="W1369" s="1"/>
  <c r="N1369"/>
  <c r="V1369" s="1"/>
  <c r="AS1368"/>
  <c r="AR1368"/>
  <c r="AQ1368"/>
  <c r="AP1368"/>
  <c r="AK1368"/>
  <c r="AJ1368"/>
  <c r="AI1368"/>
  <c r="AH1368"/>
  <c r="AC1368"/>
  <c r="AB1368"/>
  <c r="AA1368"/>
  <c r="Z1368"/>
  <c r="U1368"/>
  <c r="T1368"/>
  <c r="S1368"/>
  <c r="R1368"/>
  <c r="Q1368"/>
  <c r="P1368"/>
  <c r="O1368"/>
  <c r="N1368"/>
  <c r="M1368"/>
  <c r="L1368"/>
  <c r="K1368"/>
  <c r="J1368"/>
  <c r="I1368"/>
  <c r="H1368"/>
  <c r="G1368"/>
  <c r="F1368"/>
  <c r="AS1367"/>
  <c r="AR1367"/>
  <c r="AQ1367"/>
  <c r="AP1367"/>
  <c r="AK1367"/>
  <c r="AJ1367"/>
  <c r="AI1367"/>
  <c r="AH1367"/>
  <c r="AC1367"/>
  <c r="AB1367"/>
  <c r="AA1367"/>
  <c r="Z1367"/>
  <c r="U1367"/>
  <c r="T1367"/>
  <c r="S1367"/>
  <c r="R1367"/>
  <c r="Q1367"/>
  <c r="P1367"/>
  <c r="O1367"/>
  <c r="N1367"/>
  <c r="M1367"/>
  <c r="L1367"/>
  <c r="K1367"/>
  <c r="J1367"/>
  <c r="I1367"/>
  <c r="H1367"/>
  <c r="G1367"/>
  <c r="F1367"/>
  <c r="AW1365"/>
  <c r="AV1365"/>
  <c r="AU1365"/>
  <c r="AT1365"/>
  <c r="AS1365"/>
  <c r="AR1365"/>
  <c r="AQ1365"/>
  <c r="AP1365"/>
  <c r="AO1365"/>
  <c r="AN1365"/>
  <c r="AM1365"/>
  <c r="AL1365"/>
  <c r="AK1365"/>
  <c r="AJ1365"/>
  <c r="AI1365"/>
  <c r="AH1365"/>
  <c r="AG1365"/>
  <c r="AF1365"/>
  <c r="AE1365"/>
  <c r="AD1365"/>
  <c r="AC1365"/>
  <c r="AB1365"/>
  <c r="AA1365"/>
  <c r="Z1365"/>
  <c r="Y1365"/>
  <c r="X1365"/>
  <c r="W1365"/>
  <c r="V1365"/>
  <c r="U1365"/>
  <c r="T1365"/>
  <c r="S1365"/>
  <c r="R1365"/>
  <c r="Q1365"/>
  <c r="P1365"/>
  <c r="O1365"/>
  <c r="N1365"/>
  <c r="M1365"/>
  <c r="L1365"/>
  <c r="K1365"/>
  <c r="J1365"/>
  <c r="I1365"/>
  <c r="H1365"/>
  <c r="G1365"/>
  <c r="F1365"/>
  <c r="AW1364"/>
  <c r="AV1364"/>
  <c r="AU1364"/>
  <c r="AT1364"/>
  <c r="AS1364"/>
  <c r="AR1364"/>
  <c r="AQ1364"/>
  <c r="AP1364"/>
  <c r="AO1364"/>
  <c r="AN1364"/>
  <c r="AM1364"/>
  <c r="AL1364"/>
  <c r="AK1364"/>
  <c r="AJ1364"/>
  <c r="AI1364"/>
  <c r="AH1364"/>
  <c r="AG1364"/>
  <c r="AF1364"/>
  <c r="AE1364"/>
  <c r="AD1364"/>
  <c r="AC1364"/>
  <c r="AB1364"/>
  <c r="AA1364"/>
  <c r="Z1364"/>
  <c r="Y1364"/>
  <c r="X1364"/>
  <c r="W1364"/>
  <c r="V1364"/>
  <c r="U1364"/>
  <c r="T1364"/>
  <c r="S1364"/>
  <c r="R1364"/>
  <c r="Q1364"/>
  <c r="P1364"/>
  <c r="O1364"/>
  <c r="N1364"/>
  <c r="M1364"/>
  <c r="L1364"/>
  <c r="K1364"/>
  <c r="J1364"/>
  <c r="I1364"/>
  <c r="H1364"/>
  <c r="G1364"/>
  <c r="F1364"/>
  <c r="AW1363"/>
  <c r="AV1363"/>
  <c r="AU1363"/>
  <c r="AT1363"/>
  <c r="AS1363"/>
  <c r="AR1363"/>
  <c r="AQ1363"/>
  <c r="AP1363"/>
  <c r="AO1363"/>
  <c r="AN1363"/>
  <c r="AM1363"/>
  <c r="AL1363"/>
  <c r="AK1363"/>
  <c r="AJ1363"/>
  <c r="AI1363"/>
  <c r="AH1363"/>
  <c r="AG1363"/>
  <c r="AF1363"/>
  <c r="AE1363"/>
  <c r="AD1363"/>
  <c r="AC1363"/>
  <c r="AB1363"/>
  <c r="AA1363"/>
  <c r="Z1363"/>
  <c r="Y1363"/>
  <c r="X1363"/>
  <c r="W1363"/>
  <c r="V1363"/>
  <c r="U1363"/>
  <c r="T1363"/>
  <c r="S1363"/>
  <c r="R1363"/>
  <c r="Q1363"/>
  <c r="P1363"/>
  <c r="O1363"/>
  <c r="N1363"/>
  <c r="M1363"/>
  <c r="L1363"/>
  <c r="K1363"/>
  <c r="J1363"/>
  <c r="I1363"/>
  <c r="H1363"/>
  <c r="G1363"/>
  <c r="F1363"/>
  <c r="AS1362"/>
  <c r="AR1362"/>
  <c r="AQ1362"/>
  <c r="AP1362"/>
  <c r="AK1362"/>
  <c r="AJ1362"/>
  <c r="AI1362"/>
  <c r="AH1362"/>
  <c r="AC1362"/>
  <c r="AB1362"/>
  <c r="AA1362"/>
  <c r="Z1362"/>
  <c r="U1362"/>
  <c r="T1362"/>
  <c r="S1362"/>
  <c r="R1362"/>
  <c r="Q1362"/>
  <c r="P1362"/>
  <c r="O1362"/>
  <c r="N1362"/>
  <c r="M1362"/>
  <c r="L1362"/>
  <c r="K1362"/>
  <c r="J1362"/>
  <c r="I1362"/>
  <c r="H1362"/>
  <c r="G1362"/>
  <c r="F1362"/>
  <c r="Q1361"/>
  <c r="Y1361" s="1"/>
  <c r="P1361"/>
  <c r="X1361" s="1"/>
  <c r="O1361"/>
  <c r="W1361" s="1"/>
  <c r="H1361"/>
  <c r="F1361"/>
  <c r="N1361" s="1"/>
  <c r="AS1360"/>
  <c r="AS1359" s="1"/>
  <c r="AS1358" s="1"/>
  <c r="AR1360"/>
  <c r="AR1359" s="1"/>
  <c r="AR1358" s="1"/>
  <c r="AQ1360"/>
  <c r="AQ1359" s="1"/>
  <c r="AQ1358" s="1"/>
  <c r="AP1360"/>
  <c r="AP1359" s="1"/>
  <c r="AP1358" s="1"/>
  <c r="AK1360"/>
  <c r="AK1359" s="1"/>
  <c r="AK1358" s="1"/>
  <c r="AJ1360"/>
  <c r="AJ1359" s="1"/>
  <c r="AJ1358" s="1"/>
  <c r="AI1360"/>
  <c r="AI1359" s="1"/>
  <c r="AI1358" s="1"/>
  <c r="AH1360"/>
  <c r="AH1359" s="1"/>
  <c r="AH1358" s="1"/>
  <c r="AC1360"/>
  <c r="AC1359" s="1"/>
  <c r="AC1358" s="1"/>
  <c r="AB1360"/>
  <c r="AB1359" s="1"/>
  <c r="AB1358" s="1"/>
  <c r="AA1360"/>
  <c r="AA1359" s="1"/>
  <c r="AA1358" s="1"/>
  <c r="Z1360"/>
  <c r="Z1359" s="1"/>
  <c r="Z1358" s="1"/>
  <c r="U1360"/>
  <c r="U1359" s="1"/>
  <c r="U1358" s="1"/>
  <c r="T1360"/>
  <c r="T1359" s="1"/>
  <c r="T1358" s="1"/>
  <c r="S1360"/>
  <c r="S1359" s="1"/>
  <c r="S1358" s="1"/>
  <c r="R1360"/>
  <c r="R1359" s="1"/>
  <c r="R1358" s="1"/>
  <c r="M1360"/>
  <c r="M1359" s="1"/>
  <c r="M1358" s="1"/>
  <c r="L1360"/>
  <c r="L1359" s="1"/>
  <c r="L1358" s="1"/>
  <c r="K1360"/>
  <c r="K1359" s="1"/>
  <c r="K1358" s="1"/>
  <c r="J1360"/>
  <c r="J1359" s="1"/>
  <c r="J1358" s="1"/>
  <c r="I1360"/>
  <c r="I1359" s="1"/>
  <c r="I1358" s="1"/>
  <c r="H1360"/>
  <c r="H1359" s="1"/>
  <c r="H1358" s="1"/>
  <c r="G1360"/>
  <c r="G1359" s="1"/>
  <c r="G1358" s="1"/>
  <c r="F1360"/>
  <c r="F1359" s="1"/>
  <c r="F1358" s="1"/>
  <c r="Y1357"/>
  <c r="AG1357" s="1"/>
  <c r="X1357"/>
  <c r="AF1357" s="1"/>
  <c r="W1357"/>
  <c r="AE1357" s="1"/>
  <c r="V1357"/>
  <c r="AD1357" s="1"/>
  <c r="AS1356"/>
  <c r="AR1356"/>
  <c r="AQ1356"/>
  <c r="AP1356"/>
  <c r="AK1356"/>
  <c r="AJ1356"/>
  <c r="AI1356"/>
  <c r="AH1356"/>
  <c r="AC1356"/>
  <c r="AB1356"/>
  <c r="AA1356"/>
  <c r="Z1356"/>
  <c r="Y1356"/>
  <c r="X1356"/>
  <c r="W1356"/>
  <c r="V1356"/>
  <c r="U1356"/>
  <c r="T1356"/>
  <c r="S1356"/>
  <c r="R1356"/>
  <c r="Q1356"/>
  <c r="P1356"/>
  <c r="O1356"/>
  <c r="N1356"/>
  <c r="M1356"/>
  <c r="L1356"/>
  <c r="K1356"/>
  <c r="J1356"/>
  <c r="I1356"/>
  <c r="H1356"/>
  <c r="G1356"/>
  <c r="F1356"/>
  <c r="AS1355"/>
  <c r="AR1355"/>
  <c r="AQ1355"/>
  <c r="AP1355"/>
  <c r="AK1355"/>
  <c r="AJ1355"/>
  <c r="AI1355"/>
  <c r="AH1355"/>
  <c r="AC1355"/>
  <c r="AB1355"/>
  <c r="AA1355"/>
  <c r="Z1355"/>
  <c r="Y1355"/>
  <c r="X1355"/>
  <c r="W1355"/>
  <c r="V1355"/>
  <c r="U1355"/>
  <c r="T1355"/>
  <c r="S1355"/>
  <c r="R1355"/>
  <c r="Q1355"/>
  <c r="P1355"/>
  <c r="O1355"/>
  <c r="N1355"/>
  <c r="M1355"/>
  <c r="L1355"/>
  <c r="K1355"/>
  <c r="J1355"/>
  <c r="I1355"/>
  <c r="H1355"/>
  <c r="G1355"/>
  <c r="F1355"/>
  <c r="Y1354"/>
  <c r="AG1354" s="1"/>
  <c r="AO1354" s="1"/>
  <c r="X1354"/>
  <c r="AF1354" s="1"/>
  <c r="AN1354" s="1"/>
  <c r="W1354"/>
  <c r="AE1354" s="1"/>
  <c r="AM1354" s="1"/>
  <c r="V1354"/>
  <c r="AD1354" s="1"/>
  <c r="AL1354" s="1"/>
  <c r="AS1353"/>
  <c r="AR1353"/>
  <c r="AQ1353"/>
  <c r="AP1353"/>
  <c r="AK1353"/>
  <c r="AJ1353"/>
  <c r="AI1353"/>
  <c r="AH1353"/>
  <c r="AC1353"/>
  <c r="AB1353"/>
  <c r="AA1353"/>
  <c r="Z1353"/>
  <c r="U1353"/>
  <c r="T1353"/>
  <c r="S1353"/>
  <c r="R1353"/>
  <c r="Q1353"/>
  <c r="Y1353" s="1"/>
  <c r="P1353"/>
  <c r="O1353"/>
  <c r="W1353" s="1"/>
  <c r="N1353"/>
  <c r="M1353"/>
  <c r="L1353"/>
  <c r="K1353"/>
  <c r="J1353"/>
  <c r="I1353"/>
  <c r="H1353"/>
  <c r="G1353"/>
  <c r="F1353"/>
  <c r="AS1352"/>
  <c r="AR1352"/>
  <c r="AQ1352"/>
  <c r="AP1352"/>
  <c r="AK1352"/>
  <c r="AJ1352"/>
  <c r="AI1352"/>
  <c r="AH1352"/>
  <c r="AC1352"/>
  <c r="AB1352"/>
  <c r="AA1352"/>
  <c r="Z1352"/>
  <c r="U1352"/>
  <c r="T1352"/>
  <c r="S1352"/>
  <c r="R1352"/>
  <c r="Q1352"/>
  <c r="P1352"/>
  <c r="O1352"/>
  <c r="N1352"/>
  <c r="M1352"/>
  <c r="L1352"/>
  <c r="K1352"/>
  <c r="J1352"/>
  <c r="I1352"/>
  <c r="H1352"/>
  <c r="G1352"/>
  <c r="F1352"/>
  <c r="AS1351"/>
  <c r="AR1351"/>
  <c r="AQ1351"/>
  <c r="AP1351"/>
  <c r="AK1351"/>
  <c r="AJ1351"/>
  <c r="AI1351"/>
  <c r="AH1351"/>
  <c r="AC1351"/>
  <c r="AB1351"/>
  <c r="AA1351"/>
  <c r="Z1351"/>
  <c r="U1351"/>
  <c r="T1351"/>
  <c r="S1351"/>
  <c r="R1351"/>
  <c r="Q1351"/>
  <c r="P1351"/>
  <c r="O1351"/>
  <c r="N1351"/>
  <c r="M1351"/>
  <c r="L1351"/>
  <c r="K1351"/>
  <c r="J1351"/>
  <c r="I1351"/>
  <c r="H1351"/>
  <c r="G1351"/>
  <c r="F1351"/>
  <c r="AS1350"/>
  <c r="AR1350"/>
  <c r="AQ1350"/>
  <c r="AP1350"/>
  <c r="AK1350"/>
  <c r="AJ1350"/>
  <c r="AI1350"/>
  <c r="AH1350"/>
  <c r="AC1350"/>
  <c r="AB1350"/>
  <c r="AA1350"/>
  <c r="Z1350"/>
  <c r="U1350"/>
  <c r="T1350"/>
  <c r="S1350"/>
  <c r="R1350"/>
  <c r="Q1350"/>
  <c r="P1350"/>
  <c r="O1350"/>
  <c r="N1350"/>
  <c r="M1350"/>
  <c r="L1350"/>
  <c r="K1350"/>
  <c r="J1350"/>
  <c r="I1350"/>
  <c r="H1350"/>
  <c r="G1350"/>
  <c r="F1350"/>
  <c r="AW1346"/>
  <c r="AV1346"/>
  <c r="AU1346"/>
  <c r="AT1346"/>
  <c r="AO1346"/>
  <c r="AN1346"/>
  <c r="AM1346"/>
  <c r="AL1346"/>
  <c r="AG1346"/>
  <c r="AF1346"/>
  <c r="AE1346"/>
  <c r="AD1346"/>
  <c r="Y1346"/>
  <c r="X1346"/>
  <c r="W1346"/>
  <c r="V1346"/>
  <c r="Q1346"/>
  <c r="P1346"/>
  <c r="O1346"/>
  <c r="N1346"/>
  <c r="I1346"/>
  <c r="H1346"/>
  <c r="G1346"/>
  <c r="F1346"/>
  <c r="AW1345"/>
  <c r="AV1345"/>
  <c r="AU1345"/>
  <c r="AT1345"/>
  <c r="AO1345"/>
  <c r="AN1345"/>
  <c r="AM1345"/>
  <c r="AL1345"/>
  <c r="AG1345"/>
  <c r="AF1345"/>
  <c r="AE1345"/>
  <c r="AD1345"/>
  <c r="Y1345"/>
  <c r="X1345"/>
  <c r="W1345"/>
  <c r="V1345"/>
  <c r="Q1345"/>
  <c r="P1345"/>
  <c r="O1345"/>
  <c r="N1345"/>
  <c r="I1345"/>
  <c r="H1345"/>
  <c r="G1345"/>
  <c r="F1345"/>
  <c r="AW1343"/>
  <c r="AV1343"/>
  <c r="AU1343"/>
  <c r="AT1343"/>
  <c r="AO1343"/>
  <c r="AN1343"/>
  <c r="AM1343"/>
  <c r="AL1343"/>
  <c r="AG1343"/>
  <c r="AF1343"/>
  <c r="AE1343"/>
  <c r="AD1343"/>
  <c r="Y1343"/>
  <c r="X1343"/>
  <c r="W1343"/>
  <c r="V1343"/>
  <c r="Q1343"/>
  <c r="P1343"/>
  <c r="O1343"/>
  <c r="N1343"/>
  <c r="I1343"/>
  <c r="H1343"/>
  <c r="G1343"/>
  <c r="F1343"/>
  <c r="AW1342"/>
  <c r="AV1342"/>
  <c r="AU1342"/>
  <c r="AT1342"/>
  <c r="AO1342"/>
  <c r="AN1342"/>
  <c r="AM1342"/>
  <c r="AL1342"/>
  <c r="AG1342"/>
  <c r="AF1342"/>
  <c r="AE1342"/>
  <c r="AD1342"/>
  <c r="Y1342"/>
  <c r="X1342"/>
  <c r="W1342"/>
  <c r="V1342"/>
  <c r="Q1342"/>
  <c r="P1342"/>
  <c r="O1342"/>
  <c r="N1342"/>
  <c r="I1342"/>
  <c r="H1342"/>
  <c r="G1342"/>
  <c r="F1342"/>
  <c r="AW1341"/>
  <c r="AV1341"/>
  <c r="AU1341"/>
  <c r="AT1341"/>
  <c r="AO1341"/>
  <c r="AN1341"/>
  <c r="AM1341"/>
  <c r="AL1341"/>
  <c r="AG1341"/>
  <c r="AF1341"/>
  <c r="AE1341"/>
  <c r="AD1341"/>
  <c r="Y1341"/>
  <c r="X1341"/>
  <c r="W1341"/>
  <c r="V1341"/>
  <c r="Q1341"/>
  <c r="P1341"/>
  <c r="O1341"/>
  <c r="N1341"/>
  <c r="I1341"/>
  <c r="H1341"/>
  <c r="G1341"/>
  <c r="F1341"/>
  <c r="AW1339"/>
  <c r="AV1339"/>
  <c r="AU1339"/>
  <c r="AT1339"/>
  <c r="AO1339"/>
  <c r="AN1339"/>
  <c r="AM1339"/>
  <c r="AL1339"/>
  <c r="AG1339"/>
  <c r="AF1339"/>
  <c r="AE1339"/>
  <c r="AD1339"/>
  <c r="Y1339"/>
  <c r="X1339"/>
  <c r="W1339"/>
  <c r="V1339"/>
  <c r="Q1339"/>
  <c r="P1339"/>
  <c r="O1339"/>
  <c r="N1339"/>
  <c r="I1339"/>
  <c r="H1339"/>
  <c r="G1339"/>
  <c r="F1339"/>
  <c r="AW1338"/>
  <c r="AV1338"/>
  <c r="AU1338"/>
  <c r="AT1338"/>
  <c r="AO1338"/>
  <c r="AN1338"/>
  <c r="AM1338"/>
  <c r="AL1338"/>
  <c r="AG1338"/>
  <c r="AF1338"/>
  <c r="AE1338"/>
  <c r="AD1338"/>
  <c r="Y1338"/>
  <c r="X1338"/>
  <c r="W1338"/>
  <c r="V1338"/>
  <c r="Q1338"/>
  <c r="P1338"/>
  <c r="O1338"/>
  <c r="N1338"/>
  <c r="I1338"/>
  <c r="H1338"/>
  <c r="G1338"/>
  <c r="F1338"/>
  <c r="AW1337"/>
  <c r="AV1337"/>
  <c r="AU1337"/>
  <c r="AT1337"/>
  <c r="AO1337"/>
  <c r="AN1337"/>
  <c r="AM1337"/>
  <c r="AL1337"/>
  <c r="AG1337"/>
  <c r="AF1337"/>
  <c r="AE1337"/>
  <c r="AD1337"/>
  <c r="Y1337"/>
  <c r="X1337"/>
  <c r="W1337"/>
  <c r="V1337"/>
  <c r="Q1337"/>
  <c r="P1337"/>
  <c r="O1337"/>
  <c r="N1337"/>
  <c r="I1337"/>
  <c r="H1337"/>
  <c r="G1337"/>
  <c r="F1337"/>
  <c r="AW1335"/>
  <c r="AV1335"/>
  <c r="AU1335"/>
  <c r="AT1335"/>
  <c r="AO1335"/>
  <c r="AN1335"/>
  <c r="AM1335"/>
  <c r="AL1335"/>
  <c r="AG1335"/>
  <c r="AF1335"/>
  <c r="AE1335"/>
  <c r="AD1335"/>
  <c r="Y1335"/>
  <c r="X1335"/>
  <c r="W1335"/>
  <c r="V1335"/>
  <c r="Q1335"/>
  <c r="P1335"/>
  <c r="O1335"/>
  <c r="N1335"/>
  <c r="I1335"/>
  <c r="H1335"/>
  <c r="G1335"/>
  <c r="F1335"/>
  <c r="AW1334"/>
  <c r="AV1334"/>
  <c r="AU1334"/>
  <c r="AT1334"/>
  <c r="AO1334"/>
  <c r="AN1334"/>
  <c r="AM1334"/>
  <c r="AL1334"/>
  <c r="AG1334"/>
  <c r="AF1334"/>
  <c r="AE1334"/>
  <c r="AD1334"/>
  <c r="Y1334"/>
  <c r="X1334"/>
  <c r="W1334"/>
  <c r="V1334"/>
  <c r="Q1334"/>
  <c r="P1334"/>
  <c r="O1334"/>
  <c r="N1334"/>
  <c r="I1334"/>
  <c r="H1334"/>
  <c r="G1334"/>
  <c r="F1334"/>
  <c r="AW1332"/>
  <c r="AV1332"/>
  <c r="AU1332"/>
  <c r="AT1332"/>
  <c r="AO1332"/>
  <c r="AN1332"/>
  <c r="AM1332"/>
  <c r="AL1332"/>
  <c r="AG1332"/>
  <c r="AF1332"/>
  <c r="AE1332"/>
  <c r="AD1332"/>
  <c r="Y1332"/>
  <c r="X1332"/>
  <c r="W1332"/>
  <c r="V1332"/>
  <c r="Q1332"/>
  <c r="P1332"/>
  <c r="O1332"/>
  <c r="N1332"/>
  <c r="I1332"/>
  <c r="H1332"/>
  <c r="G1332"/>
  <c r="F1332"/>
  <c r="AW1331"/>
  <c r="AV1331"/>
  <c r="AU1331"/>
  <c r="AT1331"/>
  <c r="AO1331"/>
  <c r="AN1331"/>
  <c r="AM1331"/>
  <c r="AL1331"/>
  <c r="AG1331"/>
  <c r="AF1331"/>
  <c r="AE1331"/>
  <c r="AD1331"/>
  <c r="Y1331"/>
  <c r="X1331"/>
  <c r="W1331"/>
  <c r="V1331"/>
  <c r="Q1331"/>
  <c r="P1331"/>
  <c r="O1331"/>
  <c r="N1331"/>
  <c r="I1331"/>
  <c r="H1331"/>
  <c r="G1331"/>
  <c r="F1331"/>
  <c r="AW1329"/>
  <c r="AV1329"/>
  <c r="AU1329"/>
  <c r="AT1329"/>
  <c r="AO1329"/>
  <c r="AN1329"/>
  <c r="AM1329"/>
  <c r="AL1329"/>
  <c r="AG1329"/>
  <c r="AF1329"/>
  <c r="AE1329"/>
  <c r="AD1329"/>
  <c r="Y1329"/>
  <c r="X1329"/>
  <c r="W1329"/>
  <c r="V1329"/>
  <c r="Q1329"/>
  <c r="P1329"/>
  <c r="O1329"/>
  <c r="N1329"/>
  <c r="I1329"/>
  <c r="H1329"/>
  <c r="G1329"/>
  <c r="F1329"/>
  <c r="AW1328"/>
  <c r="AV1328"/>
  <c r="AU1328"/>
  <c r="AT1328"/>
  <c r="AO1328"/>
  <c r="AN1328"/>
  <c r="AM1328"/>
  <c r="AL1328"/>
  <c r="AG1328"/>
  <c r="AF1328"/>
  <c r="AE1328"/>
  <c r="AD1328"/>
  <c r="Y1328"/>
  <c r="X1328"/>
  <c r="W1328"/>
  <c r="V1328"/>
  <c r="Q1328"/>
  <c r="P1328"/>
  <c r="O1328"/>
  <c r="N1328"/>
  <c r="I1328"/>
  <c r="H1328"/>
  <c r="G1328"/>
  <c r="F1328"/>
  <c r="AW1326"/>
  <c r="AV1326"/>
  <c r="AU1326"/>
  <c r="AT1326"/>
  <c r="AO1326"/>
  <c r="AN1326"/>
  <c r="AM1326"/>
  <c r="AL1326"/>
  <c r="AG1326"/>
  <c r="AF1326"/>
  <c r="AE1326"/>
  <c r="AD1326"/>
  <c r="Y1326"/>
  <c r="X1326"/>
  <c r="W1326"/>
  <c r="V1326"/>
  <c r="Q1326"/>
  <c r="P1326"/>
  <c r="O1326"/>
  <c r="N1326"/>
  <c r="I1326"/>
  <c r="H1326"/>
  <c r="G1326"/>
  <c r="F1326"/>
  <c r="AW1325"/>
  <c r="AV1325"/>
  <c r="AU1325"/>
  <c r="AT1325"/>
  <c r="AO1325"/>
  <c r="AN1325"/>
  <c r="AM1325"/>
  <c r="AL1325"/>
  <c r="AG1325"/>
  <c r="AF1325"/>
  <c r="AE1325"/>
  <c r="AD1325"/>
  <c r="Y1325"/>
  <c r="X1325"/>
  <c r="W1325"/>
  <c r="V1325"/>
  <c r="Q1325"/>
  <c r="P1325"/>
  <c r="O1325"/>
  <c r="N1325"/>
  <c r="I1325"/>
  <c r="H1325"/>
  <c r="G1325"/>
  <c r="F1325"/>
  <c r="AW1323"/>
  <c r="AV1323"/>
  <c r="AU1323"/>
  <c r="AT1323"/>
  <c r="AO1323"/>
  <c r="AN1323"/>
  <c r="AM1323"/>
  <c r="AL1323"/>
  <c r="AG1323"/>
  <c r="AF1323"/>
  <c r="AE1323"/>
  <c r="AD1323"/>
  <c r="Y1323"/>
  <c r="X1323"/>
  <c r="W1323"/>
  <c r="V1323"/>
  <c r="Q1323"/>
  <c r="P1323"/>
  <c r="O1323"/>
  <c r="N1323"/>
  <c r="I1323"/>
  <c r="H1323"/>
  <c r="G1323"/>
  <c r="F1323"/>
  <c r="AW1322"/>
  <c r="AV1322"/>
  <c r="AU1322"/>
  <c r="AT1322"/>
  <c r="AO1322"/>
  <c r="AN1322"/>
  <c r="AM1322"/>
  <c r="AL1322"/>
  <c r="AG1322"/>
  <c r="AF1322"/>
  <c r="AE1322"/>
  <c r="AD1322"/>
  <c r="Y1322"/>
  <c r="X1322"/>
  <c r="W1322"/>
  <c r="V1322"/>
  <c r="Q1322"/>
  <c r="P1322"/>
  <c r="O1322"/>
  <c r="N1322"/>
  <c r="I1322"/>
  <c r="H1322"/>
  <c r="G1322"/>
  <c r="F1322"/>
  <c r="AW1320"/>
  <c r="AV1320"/>
  <c r="AU1320"/>
  <c r="AT1320"/>
  <c r="AO1320"/>
  <c r="AN1320"/>
  <c r="AM1320"/>
  <c r="AL1320"/>
  <c r="AG1320"/>
  <c r="AF1320"/>
  <c r="AE1320"/>
  <c r="AD1320"/>
  <c r="Y1320"/>
  <c r="X1320"/>
  <c r="W1320"/>
  <c r="V1320"/>
  <c r="Q1320"/>
  <c r="P1320"/>
  <c r="O1320"/>
  <c r="N1320"/>
  <c r="I1320"/>
  <c r="H1320"/>
  <c r="G1320"/>
  <c r="F1320"/>
  <c r="AW1319"/>
  <c r="AV1319"/>
  <c r="AU1319"/>
  <c r="AT1319"/>
  <c r="AO1319"/>
  <c r="AN1319"/>
  <c r="AM1319"/>
  <c r="AL1319"/>
  <c r="AG1319"/>
  <c r="AF1319"/>
  <c r="AE1319"/>
  <c r="AD1319"/>
  <c r="Y1319"/>
  <c r="X1319"/>
  <c r="W1319"/>
  <c r="V1319"/>
  <c r="Q1319"/>
  <c r="P1319"/>
  <c r="O1319"/>
  <c r="N1319"/>
  <c r="I1319"/>
  <c r="H1319"/>
  <c r="G1319"/>
  <c r="F1319"/>
  <c r="AW1317"/>
  <c r="AV1317"/>
  <c r="AU1317"/>
  <c r="AT1317"/>
  <c r="AO1317"/>
  <c r="AN1317"/>
  <c r="AM1317"/>
  <c r="AL1317"/>
  <c r="AG1317"/>
  <c r="AF1317"/>
  <c r="AE1317"/>
  <c r="AD1317"/>
  <c r="Y1317"/>
  <c r="X1317"/>
  <c r="W1317"/>
  <c r="V1317"/>
  <c r="Q1317"/>
  <c r="P1317"/>
  <c r="O1317"/>
  <c r="N1317"/>
  <c r="I1317"/>
  <c r="H1317"/>
  <c r="G1317"/>
  <c r="F1317"/>
  <c r="AW1316"/>
  <c r="AV1316"/>
  <c r="AU1316"/>
  <c r="AT1316"/>
  <c r="AO1316"/>
  <c r="AN1316"/>
  <c r="AM1316"/>
  <c r="AL1316"/>
  <c r="AG1316"/>
  <c r="AF1316"/>
  <c r="AE1316"/>
  <c r="AD1316"/>
  <c r="Y1316"/>
  <c r="X1316"/>
  <c r="W1316"/>
  <c r="V1316"/>
  <c r="Q1316"/>
  <c r="P1316"/>
  <c r="O1316"/>
  <c r="N1316"/>
  <c r="I1316"/>
  <c r="H1316"/>
  <c r="G1316"/>
  <c r="F1316"/>
  <c r="AW1314"/>
  <c r="AV1314"/>
  <c r="AU1314"/>
  <c r="AT1314"/>
  <c r="AO1314"/>
  <c r="AN1314"/>
  <c r="AM1314"/>
  <c r="AL1314"/>
  <c r="AG1314"/>
  <c r="AF1314"/>
  <c r="AE1314"/>
  <c r="AD1314"/>
  <c r="Y1314"/>
  <c r="X1314"/>
  <c r="W1314"/>
  <c r="V1314"/>
  <c r="Q1314"/>
  <c r="P1314"/>
  <c r="O1314"/>
  <c r="N1314"/>
  <c r="I1314"/>
  <c r="H1314"/>
  <c r="G1314"/>
  <c r="F1314"/>
  <c r="AW1313"/>
  <c r="AV1313"/>
  <c r="AU1313"/>
  <c r="AT1313"/>
  <c r="AO1313"/>
  <c r="AN1313"/>
  <c r="AM1313"/>
  <c r="AL1313"/>
  <c r="AG1313"/>
  <c r="AF1313"/>
  <c r="AE1313"/>
  <c r="AD1313"/>
  <c r="Y1313"/>
  <c r="X1313"/>
  <c r="W1313"/>
  <c r="V1313"/>
  <c r="Q1313"/>
  <c r="P1313"/>
  <c r="O1313"/>
  <c r="N1313"/>
  <c r="I1313"/>
  <c r="H1313"/>
  <c r="G1313"/>
  <c r="F1313"/>
  <c r="AW1311"/>
  <c r="AV1311"/>
  <c r="AU1311"/>
  <c r="AT1311"/>
  <c r="AO1311"/>
  <c r="AN1311"/>
  <c r="AM1311"/>
  <c r="AL1311"/>
  <c r="AG1311"/>
  <c r="AF1311"/>
  <c r="AE1311"/>
  <c r="AD1311"/>
  <c r="Y1311"/>
  <c r="X1311"/>
  <c r="W1311"/>
  <c r="V1311"/>
  <c r="Q1311"/>
  <c r="P1311"/>
  <c r="O1311"/>
  <c r="N1311"/>
  <c r="I1311"/>
  <c r="H1311"/>
  <c r="G1311"/>
  <c r="F1311"/>
  <c r="AW1310"/>
  <c r="AV1310"/>
  <c r="AU1310"/>
  <c r="AT1310"/>
  <c r="AO1310"/>
  <c r="AN1310"/>
  <c r="AM1310"/>
  <c r="AL1310"/>
  <c r="AG1310"/>
  <c r="AF1310"/>
  <c r="AE1310"/>
  <c r="AD1310"/>
  <c r="Y1310"/>
  <c r="X1310"/>
  <c r="W1310"/>
  <c r="V1310"/>
  <c r="Q1310"/>
  <c r="P1310"/>
  <c r="O1310"/>
  <c r="N1310"/>
  <c r="I1310"/>
  <c r="H1310"/>
  <c r="G1310"/>
  <c r="F1310"/>
  <c r="AW1308"/>
  <c r="AV1308"/>
  <c r="AU1308"/>
  <c r="AT1308"/>
  <c r="AO1308"/>
  <c r="AN1308"/>
  <c r="AM1308"/>
  <c r="AL1308"/>
  <c r="AG1308"/>
  <c r="AF1308"/>
  <c r="AE1308"/>
  <c r="AD1308"/>
  <c r="Y1308"/>
  <c r="X1308"/>
  <c r="W1308"/>
  <c r="V1308"/>
  <c r="Q1308"/>
  <c r="P1308"/>
  <c r="O1308"/>
  <c r="N1308"/>
  <c r="I1308"/>
  <c r="H1308"/>
  <c r="G1308"/>
  <c r="F1308"/>
  <c r="AW1307"/>
  <c r="AV1307"/>
  <c r="AU1307"/>
  <c r="AT1307"/>
  <c r="AO1307"/>
  <c r="AN1307"/>
  <c r="AM1307"/>
  <c r="AL1307"/>
  <c r="AG1307"/>
  <c r="AF1307"/>
  <c r="AE1307"/>
  <c r="AD1307"/>
  <c r="Y1307"/>
  <c r="X1307"/>
  <c r="W1307"/>
  <c r="V1307"/>
  <c r="Q1307"/>
  <c r="P1307"/>
  <c r="O1307"/>
  <c r="N1307"/>
  <c r="I1307"/>
  <c r="H1307"/>
  <c r="G1307"/>
  <c r="F1307"/>
  <c r="AW1305"/>
  <c r="AV1305"/>
  <c r="AU1305"/>
  <c r="AT1305"/>
  <c r="AO1305"/>
  <c r="AN1305"/>
  <c r="AM1305"/>
  <c r="AL1305"/>
  <c r="AG1305"/>
  <c r="AF1305"/>
  <c r="AE1305"/>
  <c r="AD1305"/>
  <c r="Y1305"/>
  <c r="X1305"/>
  <c r="W1305"/>
  <c r="V1305"/>
  <c r="Q1305"/>
  <c r="P1305"/>
  <c r="O1305"/>
  <c r="N1305"/>
  <c r="I1305"/>
  <c r="H1305"/>
  <c r="G1305"/>
  <c r="F1305"/>
  <c r="AW1304"/>
  <c r="AV1304"/>
  <c r="AU1304"/>
  <c r="AT1304"/>
  <c r="AO1304"/>
  <c r="AN1304"/>
  <c r="AM1304"/>
  <c r="AL1304"/>
  <c r="AG1304"/>
  <c r="AF1304"/>
  <c r="AE1304"/>
  <c r="AD1304"/>
  <c r="Y1304"/>
  <c r="X1304"/>
  <c r="W1304"/>
  <c r="V1304"/>
  <c r="Q1304"/>
  <c r="P1304"/>
  <c r="O1304"/>
  <c r="N1304"/>
  <c r="I1304"/>
  <c r="H1304"/>
  <c r="G1304"/>
  <c r="F1304"/>
  <c r="AW1302"/>
  <c r="AV1302"/>
  <c r="AU1302"/>
  <c r="AT1302"/>
  <c r="AO1302"/>
  <c r="AN1302"/>
  <c r="AM1302"/>
  <c r="AL1302"/>
  <c r="AG1302"/>
  <c r="AF1302"/>
  <c r="AE1302"/>
  <c r="AD1302"/>
  <c r="Y1302"/>
  <c r="X1302"/>
  <c r="W1302"/>
  <c r="V1302"/>
  <c r="Q1302"/>
  <c r="P1302"/>
  <c r="O1302"/>
  <c r="N1302"/>
  <c r="I1302"/>
  <c r="H1302"/>
  <c r="G1302"/>
  <c r="F1302"/>
  <c r="AW1301"/>
  <c r="AV1301"/>
  <c r="AU1301"/>
  <c r="AT1301"/>
  <c r="AO1301"/>
  <c r="AN1301"/>
  <c r="AM1301"/>
  <c r="AL1301"/>
  <c r="AG1301"/>
  <c r="AF1301"/>
  <c r="AE1301"/>
  <c r="AD1301"/>
  <c r="Y1301"/>
  <c r="X1301"/>
  <c r="W1301"/>
  <c r="V1301"/>
  <c r="Q1301"/>
  <c r="P1301"/>
  <c r="O1301"/>
  <c r="N1301"/>
  <c r="I1301"/>
  <c r="H1301"/>
  <c r="G1301"/>
  <c r="F1301"/>
  <c r="AW1299"/>
  <c r="AV1299"/>
  <c r="AU1299"/>
  <c r="AT1299"/>
  <c r="AO1299"/>
  <c r="AN1299"/>
  <c r="AM1299"/>
  <c r="AL1299"/>
  <c r="AG1299"/>
  <c r="AF1299"/>
  <c r="AE1299"/>
  <c r="AD1299"/>
  <c r="Y1299"/>
  <c r="X1299"/>
  <c r="W1299"/>
  <c r="V1299"/>
  <c r="Q1299"/>
  <c r="P1299"/>
  <c r="O1299"/>
  <c r="N1299"/>
  <c r="I1299"/>
  <c r="H1299"/>
  <c r="G1299"/>
  <c r="F1299"/>
  <c r="AW1298"/>
  <c r="AV1298"/>
  <c r="AU1298"/>
  <c r="AT1298"/>
  <c r="AO1298"/>
  <c r="AN1298"/>
  <c r="AM1298"/>
  <c r="AL1298"/>
  <c r="AG1298"/>
  <c r="AF1298"/>
  <c r="AE1298"/>
  <c r="AD1298"/>
  <c r="Y1298"/>
  <c r="X1298"/>
  <c r="W1298"/>
  <c r="V1298"/>
  <c r="Q1298"/>
  <c r="P1298"/>
  <c r="O1298"/>
  <c r="N1298"/>
  <c r="I1298"/>
  <c r="H1298"/>
  <c r="G1298"/>
  <c r="F1298"/>
  <c r="AW1296"/>
  <c r="AV1296"/>
  <c r="AU1296"/>
  <c r="AT1296"/>
  <c r="AO1296"/>
  <c r="AN1296"/>
  <c r="AM1296"/>
  <c r="AL1296"/>
  <c r="AG1296"/>
  <c r="AF1296"/>
  <c r="AE1296"/>
  <c r="AD1296"/>
  <c r="Y1296"/>
  <c r="X1296"/>
  <c r="W1296"/>
  <c r="V1296"/>
  <c r="Q1296"/>
  <c r="P1296"/>
  <c r="O1296"/>
  <c r="N1296"/>
  <c r="I1296"/>
  <c r="H1296"/>
  <c r="G1296"/>
  <c r="F1296"/>
  <c r="AW1295"/>
  <c r="AV1295"/>
  <c r="AU1295"/>
  <c r="AT1295"/>
  <c r="AO1295"/>
  <c r="AN1295"/>
  <c r="AM1295"/>
  <c r="AL1295"/>
  <c r="AG1295"/>
  <c r="AF1295"/>
  <c r="AE1295"/>
  <c r="AD1295"/>
  <c r="Y1295"/>
  <c r="X1295"/>
  <c r="W1295"/>
  <c r="V1295"/>
  <c r="Q1295"/>
  <c r="P1295"/>
  <c r="O1295"/>
  <c r="N1295"/>
  <c r="I1295"/>
  <c r="H1295"/>
  <c r="G1295"/>
  <c r="F1295"/>
  <c r="AW1293"/>
  <c r="AV1293"/>
  <c r="AU1293"/>
  <c r="AT1293"/>
  <c r="AO1293"/>
  <c r="AN1293"/>
  <c r="AM1293"/>
  <c r="AL1293"/>
  <c r="AG1293"/>
  <c r="AF1293"/>
  <c r="AE1293"/>
  <c r="AD1293"/>
  <c r="Y1293"/>
  <c r="X1293"/>
  <c r="W1293"/>
  <c r="V1293"/>
  <c r="Q1293"/>
  <c r="P1293"/>
  <c r="O1293"/>
  <c r="N1293"/>
  <c r="I1293"/>
  <c r="H1293"/>
  <c r="G1293"/>
  <c r="F1293"/>
  <c r="AW1292"/>
  <c r="AV1292"/>
  <c r="AU1292"/>
  <c r="AT1292"/>
  <c r="AO1292"/>
  <c r="AN1292"/>
  <c r="AM1292"/>
  <c r="AL1292"/>
  <c r="AG1292"/>
  <c r="AF1292"/>
  <c r="AE1292"/>
  <c r="AD1292"/>
  <c r="Y1292"/>
  <c r="X1292"/>
  <c r="W1292"/>
  <c r="V1292"/>
  <c r="Q1292"/>
  <c r="P1292"/>
  <c r="O1292"/>
  <c r="N1292"/>
  <c r="I1292"/>
  <c r="H1292"/>
  <c r="G1292"/>
  <c r="F1292"/>
  <c r="AW1290"/>
  <c r="AV1290"/>
  <c r="AU1290"/>
  <c r="AT1290"/>
  <c r="AO1290"/>
  <c r="AN1290"/>
  <c r="AM1290"/>
  <c r="AL1290"/>
  <c r="AG1290"/>
  <c r="AF1290"/>
  <c r="AE1290"/>
  <c r="AD1290"/>
  <c r="Y1290"/>
  <c r="X1290"/>
  <c r="W1290"/>
  <c r="V1290"/>
  <c r="Q1290"/>
  <c r="P1290"/>
  <c r="O1290"/>
  <c r="N1290"/>
  <c r="I1290"/>
  <c r="H1290"/>
  <c r="G1290"/>
  <c r="F1290"/>
  <c r="AW1289"/>
  <c r="AV1289"/>
  <c r="AU1289"/>
  <c r="AT1289"/>
  <c r="AO1289"/>
  <c r="AN1289"/>
  <c r="AM1289"/>
  <c r="AL1289"/>
  <c r="AG1289"/>
  <c r="AF1289"/>
  <c r="AE1289"/>
  <c r="AD1289"/>
  <c r="Y1289"/>
  <c r="X1289"/>
  <c r="W1289"/>
  <c r="V1289"/>
  <c r="Q1289"/>
  <c r="P1289"/>
  <c r="O1289"/>
  <c r="N1289"/>
  <c r="I1289"/>
  <c r="H1289"/>
  <c r="G1289"/>
  <c r="F1289"/>
  <c r="AW1287"/>
  <c r="AV1287"/>
  <c r="AU1287"/>
  <c r="AT1287"/>
  <c r="AO1287"/>
  <c r="AN1287"/>
  <c r="AM1287"/>
  <c r="AL1287"/>
  <c r="AG1287"/>
  <c r="AF1287"/>
  <c r="AE1287"/>
  <c r="AD1287"/>
  <c r="Y1287"/>
  <c r="X1287"/>
  <c r="W1287"/>
  <c r="V1287"/>
  <c r="Q1287"/>
  <c r="P1287"/>
  <c r="O1287"/>
  <c r="N1287"/>
  <c r="I1287"/>
  <c r="H1287"/>
  <c r="G1287"/>
  <c r="F1287"/>
  <c r="AW1286"/>
  <c r="AV1286"/>
  <c r="AU1286"/>
  <c r="AT1286"/>
  <c r="AO1286"/>
  <c r="AN1286"/>
  <c r="AM1286"/>
  <c r="AL1286"/>
  <c r="AG1286"/>
  <c r="AF1286"/>
  <c r="AE1286"/>
  <c r="AD1286"/>
  <c r="Y1286"/>
  <c r="X1286"/>
  <c r="W1286"/>
  <c r="V1286"/>
  <c r="Q1286"/>
  <c r="P1286"/>
  <c r="O1286"/>
  <c r="N1286"/>
  <c r="I1286"/>
  <c r="H1286"/>
  <c r="G1286"/>
  <c r="F1286"/>
  <c r="AW1284"/>
  <c r="AV1284"/>
  <c r="AU1284"/>
  <c r="AT1284"/>
  <c r="AO1284"/>
  <c r="AN1284"/>
  <c r="AM1284"/>
  <c r="AL1284"/>
  <c r="AG1284"/>
  <c r="AF1284"/>
  <c r="AE1284"/>
  <c r="AD1284"/>
  <c r="Y1284"/>
  <c r="X1284"/>
  <c r="W1284"/>
  <c r="V1284"/>
  <c r="Q1284"/>
  <c r="P1284"/>
  <c r="O1284"/>
  <c r="N1284"/>
  <c r="I1284"/>
  <c r="H1284"/>
  <c r="G1284"/>
  <c r="F1284"/>
  <c r="AW1283"/>
  <c r="AV1283"/>
  <c r="AU1283"/>
  <c r="AT1283"/>
  <c r="AO1283"/>
  <c r="AN1283"/>
  <c r="AM1283"/>
  <c r="AL1283"/>
  <c r="AG1283"/>
  <c r="AF1283"/>
  <c r="AE1283"/>
  <c r="AD1283"/>
  <c r="Y1283"/>
  <c r="X1283"/>
  <c r="W1283"/>
  <c r="V1283"/>
  <c r="Q1283"/>
  <c r="P1283"/>
  <c r="O1283"/>
  <c r="N1283"/>
  <c r="I1283"/>
  <c r="H1283"/>
  <c r="G1283"/>
  <c r="F1283"/>
  <c r="AW1281"/>
  <c r="AV1281"/>
  <c r="AU1281"/>
  <c r="AT1281"/>
  <c r="AO1281"/>
  <c r="AN1281"/>
  <c r="AM1281"/>
  <c r="AL1281"/>
  <c r="AG1281"/>
  <c r="AF1281"/>
  <c r="AE1281"/>
  <c r="AD1281"/>
  <c r="Y1281"/>
  <c r="X1281"/>
  <c r="W1281"/>
  <c r="V1281"/>
  <c r="Q1281"/>
  <c r="P1281"/>
  <c r="O1281"/>
  <c r="N1281"/>
  <c r="I1281"/>
  <c r="H1281"/>
  <c r="G1281"/>
  <c r="F1281"/>
  <c r="AW1280"/>
  <c r="AV1280"/>
  <c r="AU1280"/>
  <c r="AT1280"/>
  <c r="AO1280"/>
  <c r="AN1280"/>
  <c r="AM1280"/>
  <c r="AL1280"/>
  <c r="AG1280"/>
  <c r="AF1280"/>
  <c r="AE1280"/>
  <c r="AD1280"/>
  <c r="Y1280"/>
  <c r="X1280"/>
  <c r="W1280"/>
  <c r="V1280"/>
  <c r="Q1280"/>
  <c r="P1280"/>
  <c r="O1280"/>
  <c r="N1280"/>
  <c r="I1280"/>
  <c r="H1280"/>
  <c r="G1280"/>
  <c r="F1280"/>
  <c r="AW1278"/>
  <c r="AV1278"/>
  <c r="AU1278"/>
  <c r="AT1278"/>
  <c r="AO1278"/>
  <c r="AN1278"/>
  <c r="AM1278"/>
  <c r="AL1278"/>
  <c r="AG1278"/>
  <c r="AF1278"/>
  <c r="AE1278"/>
  <c r="AD1278"/>
  <c r="Y1278"/>
  <c r="X1278"/>
  <c r="W1278"/>
  <c r="V1278"/>
  <c r="Q1278"/>
  <c r="P1278"/>
  <c r="O1278"/>
  <c r="N1278"/>
  <c r="I1278"/>
  <c r="H1278"/>
  <c r="G1278"/>
  <c r="F1278"/>
  <c r="AW1277"/>
  <c r="AV1277"/>
  <c r="AU1277"/>
  <c r="AT1277"/>
  <c r="AO1277"/>
  <c r="AN1277"/>
  <c r="AM1277"/>
  <c r="AL1277"/>
  <c r="AG1277"/>
  <c r="AF1277"/>
  <c r="AE1277"/>
  <c r="AD1277"/>
  <c r="Y1277"/>
  <c r="X1277"/>
  <c r="W1277"/>
  <c r="V1277"/>
  <c r="Q1277"/>
  <c r="P1277"/>
  <c r="O1277"/>
  <c r="N1277"/>
  <c r="I1277"/>
  <c r="H1277"/>
  <c r="G1277"/>
  <c r="F1277"/>
  <c r="AW1275"/>
  <c r="AV1275"/>
  <c r="AU1275"/>
  <c r="AT1275"/>
  <c r="AO1275"/>
  <c r="AN1275"/>
  <c r="AM1275"/>
  <c r="AL1275"/>
  <c r="AG1275"/>
  <c r="AF1275"/>
  <c r="AE1275"/>
  <c r="AD1275"/>
  <c r="Y1275"/>
  <c r="X1275"/>
  <c r="W1275"/>
  <c r="V1275"/>
  <c r="Q1275"/>
  <c r="P1275"/>
  <c r="O1275"/>
  <c r="N1275"/>
  <c r="I1275"/>
  <c r="H1275"/>
  <c r="G1275"/>
  <c r="F1275"/>
  <c r="AW1274"/>
  <c r="AV1274"/>
  <c r="AU1274"/>
  <c r="AT1274"/>
  <c r="AO1274"/>
  <c r="AN1274"/>
  <c r="AM1274"/>
  <c r="AL1274"/>
  <c r="AG1274"/>
  <c r="AF1274"/>
  <c r="AE1274"/>
  <c r="AD1274"/>
  <c r="Y1274"/>
  <c r="X1274"/>
  <c r="W1274"/>
  <c r="V1274"/>
  <c r="Q1274"/>
  <c r="P1274"/>
  <c r="O1274"/>
  <c r="N1274"/>
  <c r="I1274"/>
  <c r="H1274"/>
  <c r="G1274"/>
  <c r="F1274"/>
  <c r="AW1272"/>
  <c r="AV1272"/>
  <c r="AU1272"/>
  <c r="AT1272"/>
  <c r="AO1272"/>
  <c r="AN1272"/>
  <c r="AM1272"/>
  <c r="AL1272"/>
  <c r="AG1272"/>
  <c r="AF1272"/>
  <c r="AE1272"/>
  <c r="AD1272"/>
  <c r="Y1272"/>
  <c r="X1272"/>
  <c r="W1272"/>
  <c r="V1272"/>
  <c r="Q1272"/>
  <c r="P1272"/>
  <c r="O1272"/>
  <c r="N1272"/>
  <c r="I1272"/>
  <c r="H1272"/>
  <c r="G1272"/>
  <c r="F1272"/>
  <c r="AW1271"/>
  <c r="AV1271"/>
  <c r="AU1271"/>
  <c r="AT1271"/>
  <c r="AO1271"/>
  <c r="AN1271"/>
  <c r="AM1271"/>
  <c r="AL1271"/>
  <c r="AG1271"/>
  <c r="AF1271"/>
  <c r="AE1271"/>
  <c r="AD1271"/>
  <c r="Y1271"/>
  <c r="X1271"/>
  <c r="W1271"/>
  <c r="V1271"/>
  <c r="Q1271"/>
  <c r="P1271"/>
  <c r="O1271"/>
  <c r="N1271"/>
  <c r="I1271"/>
  <c r="H1271"/>
  <c r="G1271"/>
  <c r="F1271"/>
  <c r="AW1269"/>
  <c r="AV1269"/>
  <c r="AU1269"/>
  <c r="AT1269"/>
  <c r="AO1269"/>
  <c r="AN1269"/>
  <c r="AM1269"/>
  <c r="AL1269"/>
  <c r="AG1269"/>
  <c r="AF1269"/>
  <c r="AE1269"/>
  <c r="AD1269"/>
  <c r="Y1269"/>
  <c r="X1269"/>
  <c r="W1269"/>
  <c r="V1269"/>
  <c r="Q1269"/>
  <c r="P1269"/>
  <c r="O1269"/>
  <c r="N1269"/>
  <c r="I1269"/>
  <c r="H1269"/>
  <c r="G1269"/>
  <c r="F1269"/>
  <c r="AW1268"/>
  <c r="AV1268"/>
  <c r="AU1268"/>
  <c r="AT1268"/>
  <c r="AO1268"/>
  <c r="AN1268"/>
  <c r="AM1268"/>
  <c r="AL1268"/>
  <c r="AG1268"/>
  <c r="AF1268"/>
  <c r="AE1268"/>
  <c r="AD1268"/>
  <c r="Y1268"/>
  <c r="X1268"/>
  <c r="W1268"/>
  <c r="V1268"/>
  <c r="Q1268"/>
  <c r="P1268"/>
  <c r="O1268"/>
  <c r="N1268"/>
  <c r="I1268"/>
  <c r="H1268"/>
  <c r="G1268"/>
  <c r="F1268"/>
  <c r="AW1266"/>
  <c r="AV1266"/>
  <c r="AU1266"/>
  <c r="AT1266"/>
  <c r="AO1266"/>
  <c r="AN1266"/>
  <c r="AM1266"/>
  <c r="AL1266"/>
  <c r="AG1266"/>
  <c r="AF1266"/>
  <c r="AE1266"/>
  <c r="AD1266"/>
  <c r="Y1266"/>
  <c r="X1266"/>
  <c r="W1266"/>
  <c r="V1266"/>
  <c r="Q1266"/>
  <c r="P1266"/>
  <c r="O1266"/>
  <c r="N1266"/>
  <c r="I1266"/>
  <c r="H1266"/>
  <c r="G1266"/>
  <c r="F1266"/>
  <c r="AW1265"/>
  <c r="AV1265"/>
  <c r="AU1265"/>
  <c r="AT1265"/>
  <c r="AO1265"/>
  <c r="AN1265"/>
  <c r="AM1265"/>
  <c r="AL1265"/>
  <c r="AG1265"/>
  <c r="AF1265"/>
  <c r="AE1265"/>
  <c r="AD1265"/>
  <c r="Y1265"/>
  <c r="X1265"/>
  <c r="W1265"/>
  <c r="V1265"/>
  <c r="Q1265"/>
  <c r="P1265"/>
  <c r="O1265"/>
  <c r="N1265"/>
  <c r="I1265"/>
  <c r="H1265"/>
  <c r="G1265"/>
  <c r="F1265"/>
  <c r="AW1263"/>
  <c r="AV1263"/>
  <c r="AU1263"/>
  <c r="AT1263"/>
  <c r="AO1263"/>
  <c r="AN1263"/>
  <c r="AM1263"/>
  <c r="AL1263"/>
  <c r="AG1263"/>
  <c r="AF1263"/>
  <c r="AE1263"/>
  <c r="AD1263"/>
  <c r="Y1263"/>
  <c r="X1263"/>
  <c r="W1263"/>
  <c r="V1263"/>
  <c r="Q1263"/>
  <c r="P1263"/>
  <c r="O1263"/>
  <c r="N1263"/>
  <c r="I1263"/>
  <c r="H1263"/>
  <c r="G1263"/>
  <c r="F1263"/>
  <c r="AW1262"/>
  <c r="AV1262"/>
  <c r="AU1262"/>
  <c r="AT1262"/>
  <c r="AO1262"/>
  <c r="AN1262"/>
  <c r="AM1262"/>
  <c r="AL1262"/>
  <c r="AG1262"/>
  <c r="AF1262"/>
  <c r="AE1262"/>
  <c r="AD1262"/>
  <c r="Y1262"/>
  <c r="X1262"/>
  <c r="W1262"/>
  <c r="V1262"/>
  <c r="Q1262"/>
  <c r="P1262"/>
  <c r="O1262"/>
  <c r="N1262"/>
  <c r="I1262"/>
  <c r="H1262"/>
  <c r="G1262"/>
  <c r="F1262"/>
  <c r="AW1260"/>
  <c r="AV1260"/>
  <c r="AU1260"/>
  <c r="AT1260"/>
  <c r="AO1260"/>
  <c r="AN1260"/>
  <c r="AM1260"/>
  <c r="AL1260"/>
  <c r="AG1260"/>
  <c r="AF1260"/>
  <c r="AE1260"/>
  <c r="AD1260"/>
  <c r="Y1260"/>
  <c r="X1260"/>
  <c r="W1260"/>
  <c r="V1260"/>
  <c r="Q1260"/>
  <c r="P1260"/>
  <c r="O1260"/>
  <c r="N1260"/>
  <c r="I1260"/>
  <c r="H1260"/>
  <c r="G1260"/>
  <c r="F1260"/>
  <c r="AW1259"/>
  <c r="AV1259"/>
  <c r="AU1259"/>
  <c r="AT1259"/>
  <c r="AO1259"/>
  <c r="AN1259"/>
  <c r="AM1259"/>
  <c r="AL1259"/>
  <c r="AG1259"/>
  <c r="AF1259"/>
  <c r="AE1259"/>
  <c r="AD1259"/>
  <c r="Y1259"/>
  <c r="X1259"/>
  <c r="W1259"/>
  <c r="V1259"/>
  <c r="Q1259"/>
  <c r="P1259"/>
  <c r="O1259"/>
  <c r="N1259"/>
  <c r="I1259"/>
  <c r="H1259"/>
  <c r="G1259"/>
  <c r="F1259"/>
  <c r="AW1257"/>
  <c r="AV1257"/>
  <c r="AU1257"/>
  <c r="AT1257"/>
  <c r="AO1257"/>
  <c r="AN1257"/>
  <c r="AM1257"/>
  <c r="AL1257"/>
  <c r="AG1257"/>
  <c r="AF1257"/>
  <c r="AE1257"/>
  <c r="AD1257"/>
  <c r="Y1257"/>
  <c r="X1257"/>
  <c r="W1257"/>
  <c r="V1257"/>
  <c r="Q1257"/>
  <c r="P1257"/>
  <c r="O1257"/>
  <c r="N1257"/>
  <c r="I1257"/>
  <c r="H1257"/>
  <c r="G1257"/>
  <c r="F1257"/>
  <c r="AW1256"/>
  <c r="AV1256"/>
  <c r="AU1256"/>
  <c r="AT1256"/>
  <c r="AO1256"/>
  <c r="AN1256"/>
  <c r="AM1256"/>
  <c r="AL1256"/>
  <c r="AG1256"/>
  <c r="AF1256"/>
  <c r="AE1256"/>
  <c r="AD1256"/>
  <c r="Y1256"/>
  <c r="X1256"/>
  <c r="W1256"/>
  <c r="V1256"/>
  <c r="Q1256"/>
  <c r="P1256"/>
  <c r="O1256"/>
  <c r="N1256"/>
  <c r="I1256"/>
  <c r="H1256"/>
  <c r="G1256"/>
  <c r="F1256"/>
  <c r="AW1254"/>
  <c r="AV1254"/>
  <c r="AU1254"/>
  <c r="AT1254"/>
  <c r="AO1254"/>
  <c r="AN1254"/>
  <c r="AM1254"/>
  <c r="AL1254"/>
  <c r="AG1254"/>
  <c r="AF1254"/>
  <c r="AE1254"/>
  <c r="AD1254"/>
  <c r="Y1254"/>
  <c r="X1254"/>
  <c r="W1254"/>
  <c r="V1254"/>
  <c r="Q1254"/>
  <c r="P1254"/>
  <c r="O1254"/>
  <c r="N1254"/>
  <c r="I1254"/>
  <c r="H1254"/>
  <c r="G1254"/>
  <c r="F1254"/>
  <c r="AW1253"/>
  <c r="AV1253"/>
  <c r="AU1253"/>
  <c r="AT1253"/>
  <c r="AO1253"/>
  <c r="AN1253"/>
  <c r="AM1253"/>
  <c r="AL1253"/>
  <c r="AG1253"/>
  <c r="AF1253"/>
  <c r="AE1253"/>
  <c r="AD1253"/>
  <c r="Y1253"/>
  <c r="X1253"/>
  <c r="W1253"/>
  <c r="V1253"/>
  <c r="Q1253"/>
  <c r="P1253"/>
  <c r="O1253"/>
  <c r="N1253"/>
  <c r="I1253"/>
  <c r="H1253"/>
  <c r="G1253"/>
  <c r="F1253"/>
  <c r="AW1251"/>
  <c r="AV1251"/>
  <c r="AU1251"/>
  <c r="AT1251"/>
  <c r="AO1251"/>
  <c r="AN1251"/>
  <c r="AM1251"/>
  <c r="AL1251"/>
  <c r="AG1251"/>
  <c r="AF1251"/>
  <c r="AE1251"/>
  <c r="AD1251"/>
  <c r="Y1251"/>
  <c r="X1251"/>
  <c r="W1251"/>
  <c r="V1251"/>
  <c r="Q1251"/>
  <c r="P1251"/>
  <c r="O1251"/>
  <c r="N1251"/>
  <c r="I1251"/>
  <c r="H1251"/>
  <c r="G1251"/>
  <c r="F1251"/>
  <c r="AW1250"/>
  <c r="AV1250"/>
  <c r="AU1250"/>
  <c r="AT1250"/>
  <c r="AO1250"/>
  <c r="AN1250"/>
  <c r="AM1250"/>
  <c r="AL1250"/>
  <c r="AG1250"/>
  <c r="AF1250"/>
  <c r="AE1250"/>
  <c r="AD1250"/>
  <c r="Y1250"/>
  <c r="X1250"/>
  <c r="W1250"/>
  <c r="V1250"/>
  <c r="Q1250"/>
  <c r="P1250"/>
  <c r="O1250"/>
  <c r="N1250"/>
  <c r="I1250"/>
  <c r="H1250"/>
  <c r="G1250"/>
  <c r="F1250"/>
  <c r="AW1248"/>
  <c r="AV1248"/>
  <c r="AU1248"/>
  <c r="AT1248"/>
  <c r="AO1248"/>
  <c r="AN1248"/>
  <c r="AM1248"/>
  <c r="AL1248"/>
  <c r="AG1248"/>
  <c r="AF1248"/>
  <c r="AE1248"/>
  <c r="AD1248"/>
  <c r="Y1248"/>
  <c r="X1248"/>
  <c r="W1248"/>
  <c r="V1248"/>
  <c r="Q1248"/>
  <c r="P1248"/>
  <c r="O1248"/>
  <c r="N1248"/>
  <c r="I1248"/>
  <c r="H1248"/>
  <c r="G1248"/>
  <c r="F1248"/>
  <c r="AW1247"/>
  <c r="AV1247"/>
  <c r="AU1247"/>
  <c r="AT1247"/>
  <c r="AO1247"/>
  <c r="AN1247"/>
  <c r="AM1247"/>
  <c r="AL1247"/>
  <c r="AG1247"/>
  <c r="AF1247"/>
  <c r="AE1247"/>
  <c r="AD1247"/>
  <c r="Y1247"/>
  <c r="X1247"/>
  <c r="W1247"/>
  <c r="V1247"/>
  <c r="Q1247"/>
  <c r="P1247"/>
  <c r="O1247"/>
  <c r="N1247"/>
  <c r="I1247"/>
  <c r="H1247"/>
  <c r="G1247"/>
  <c r="F1247"/>
  <c r="AW1245"/>
  <c r="AV1245"/>
  <c r="AU1245"/>
  <c r="AT1245"/>
  <c r="AO1245"/>
  <c r="AN1245"/>
  <c r="AM1245"/>
  <c r="AL1245"/>
  <c r="AG1245"/>
  <c r="AF1245"/>
  <c r="AE1245"/>
  <c r="AD1245"/>
  <c r="Y1245"/>
  <c r="X1245"/>
  <c r="W1245"/>
  <c r="V1245"/>
  <c r="Q1245"/>
  <c r="P1245"/>
  <c r="O1245"/>
  <c r="N1245"/>
  <c r="I1245"/>
  <c r="H1245"/>
  <c r="G1245"/>
  <c r="F1245"/>
  <c r="AW1244"/>
  <c r="AV1244"/>
  <c r="AU1244"/>
  <c r="AT1244"/>
  <c r="AO1244"/>
  <c r="AN1244"/>
  <c r="AM1244"/>
  <c r="AL1244"/>
  <c r="AG1244"/>
  <c r="AF1244"/>
  <c r="AE1244"/>
  <c r="AD1244"/>
  <c r="Y1244"/>
  <c r="X1244"/>
  <c r="W1244"/>
  <c r="V1244"/>
  <c r="Q1244"/>
  <c r="P1244"/>
  <c r="O1244"/>
  <c r="N1244"/>
  <c r="I1244"/>
  <c r="H1244"/>
  <c r="G1244"/>
  <c r="F1244"/>
  <c r="AW1242"/>
  <c r="AV1242"/>
  <c r="AU1242"/>
  <c r="AT1242"/>
  <c r="AO1242"/>
  <c r="AN1242"/>
  <c r="AM1242"/>
  <c r="AL1242"/>
  <c r="AG1242"/>
  <c r="AF1242"/>
  <c r="AE1242"/>
  <c r="AD1242"/>
  <c r="Y1242"/>
  <c r="X1242"/>
  <c r="W1242"/>
  <c r="V1242"/>
  <c r="Q1242"/>
  <c r="P1242"/>
  <c r="O1242"/>
  <c r="N1242"/>
  <c r="I1242"/>
  <c r="H1242"/>
  <c r="G1242"/>
  <c r="F1242"/>
  <c r="AW1241"/>
  <c r="AV1241"/>
  <c r="AU1241"/>
  <c r="AT1241"/>
  <c r="AO1241"/>
  <c r="AN1241"/>
  <c r="AM1241"/>
  <c r="AL1241"/>
  <c r="AG1241"/>
  <c r="AF1241"/>
  <c r="AE1241"/>
  <c r="AD1241"/>
  <c r="Y1241"/>
  <c r="X1241"/>
  <c r="W1241"/>
  <c r="V1241"/>
  <c r="Q1241"/>
  <c r="P1241"/>
  <c r="O1241"/>
  <c r="N1241"/>
  <c r="I1241"/>
  <c r="H1241"/>
  <c r="G1241"/>
  <c r="F1241"/>
  <c r="AW1239"/>
  <c r="AV1239"/>
  <c r="AU1239"/>
  <c r="AT1239"/>
  <c r="AO1239"/>
  <c r="AN1239"/>
  <c r="AM1239"/>
  <c r="AL1239"/>
  <c r="AG1239"/>
  <c r="AF1239"/>
  <c r="AE1239"/>
  <c r="AD1239"/>
  <c r="Y1239"/>
  <c r="X1239"/>
  <c r="W1239"/>
  <c r="V1239"/>
  <c r="Q1239"/>
  <c r="P1239"/>
  <c r="O1239"/>
  <c r="N1239"/>
  <c r="I1239"/>
  <c r="H1239"/>
  <c r="G1239"/>
  <c r="F1239"/>
  <c r="AW1238"/>
  <c r="AV1238"/>
  <c r="AU1238"/>
  <c r="AT1238"/>
  <c r="AO1238"/>
  <c r="AN1238"/>
  <c r="AM1238"/>
  <c r="AL1238"/>
  <c r="AG1238"/>
  <c r="AF1238"/>
  <c r="AE1238"/>
  <c r="AD1238"/>
  <c r="Y1238"/>
  <c r="X1238"/>
  <c r="W1238"/>
  <c r="V1238"/>
  <c r="Q1238"/>
  <c r="P1238"/>
  <c r="O1238"/>
  <c r="N1238"/>
  <c r="I1238"/>
  <c r="H1238"/>
  <c r="G1238"/>
  <c r="F1238"/>
  <c r="AW1236"/>
  <c r="AV1236"/>
  <c r="AU1236"/>
  <c r="AT1236"/>
  <c r="AO1236"/>
  <c r="AN1236"/>
  <c r="AM1236"/>
  <c r="AL1236"/>
  <c r="AG1236"/>
  <c r="AF1236"/>
  <c r="AE1236"/>
  <c r="AD1236"/>
  <c r="Y1236"/>
  <c r="X1236"/>
  <c r="W1236"/>
  <c r="V1236"/>
  <c r="Q1236"/>
  <c r="P1236"/>
  <c r="O1236"/>
  <c r="N1236"/>
  <c r="I1236"/>
  <c r="H1236"/>
  <c r="G1236"/>
  <c r="F1236"/>
  <c r="AW1235"/>
  <c r="AV1235"/>
  <c r="AU1235"/>
  <c r="AT1235"/>
  <c r="AO1235"/>
  <c r="AN1235"/>
  <c r="AM1235"/>
  <c r="AL1235"/>
  <c r="AG1235"/>
  <c r="AF1235"/>
  <c r="AE1235"/>
  <c r="AD1235"/>
  <c r="Y1235"/>
  <c r="X1235"/>
  <c r="W1235"/>
  <c r="V1235"/>
  <c r="Q1235"/>
  <c r="P1235"/>
  <c r="O1235"/>
  <c r="N1235"/>
  <c r="I1235"/>
  <c r="H1235"/>
  <c r="G1235"/>
  <c r="F1235"/>
  <c r="AW1234"/>
  <c r="AV1234"/>
  <c r="AU1234"/>
  <c r="AT1234"/>
  <c r="AO1234"/>
  <c r="AN1234"/>
  <c r="AM1234"/>
  <c r="AL1234"/>
  <c r="AG1234"/>
  <c r="AF1234"/>
  <c r="AE1234"/>
  <c r="AD1234"/>
  <c r="Y1234"/>
  <c r="X1234"/>
  <c r="W1234"/>
  <c r="V1234"/>
  <c r="Q1234"/>
  <c r="P1234"/>
  <c r="O1234"/>
  <c r="N1234"/>
  <c r="I1234"/>
  <c r="H1234"/>
  <c r="G1234"/>
  <c r="F1234"/>
  <c r="AW1233"/>
  <c r="AV1233"/>
  <c r="AU1233"/>
  <c r="AT1233"/>
  <c r="AO1233"/>
  <c r="AN1233"/>
  <c r="AM1233"/>
  <c r="AL1233"/>
  <c r="AG1233"/>
  <c r="AF1233"/>
  <c r="AE1233"/>
  <c r="AD1233"/>
  <c r="Y1233"/>
  <c r="X1233"/>
  <c r="W1233"/>
  <c r="V1233"/>
  <c r="Q1233"/>
  <c r="P1233"/>
  <c r="O1233"/>
  <c r="N1233"/>
  <c r="I1233"/>
  <c r="H1233"/>
  <c r="G1233"/>
  <c r="F1233"/>
  <c r="AW1232"/>
  <c r="AV1232"/>
  <c r="AU1232"/>
  <c r="AT1232"/>
  <c r="AO1232"/>
  <c r="AN1232"/>
  <c r="AM1232"/>
  <c r="AL1232"/>
  <c r="AG1232"/>
  <c r="AF1232"/>
  <c r="AE1232"/>
  <c r="AD1232"/>
  <c r="Y1232"/>
  <c r="X1232"/>
  <c r="W1232"/>
  <c r="V1232"/>
  <c r="Q1232"/>
  <c r="P1232"/>
  <c r="O1232"/>
  <c r="N1232"/>
  <c r="I1232"/>
  <c r="H1232"/>
  <c r="G1232"/>
  <c r="F1232"/>
  <c r="Q1230"/>
  <c r="Y1230" s="1"/>
  <c r="P1230"/>
  <c r="X1230" s="1"/>
  <c r="O1230"/>
  <c r="W1230" s="1"/>
  <c r="N1230"/>
  <c r="V1230" s="1"/>
  <c r="AS1229"/>
  <c r="AR1229"/>
  <c r="AQ1229"/>
  <c r="AP1229"/>
  <c r="AK1229"/>
  <c r="AJ1229"/>
  <c r="AI1229"/>
  <c r="AH1229"/>
  <c r="AC1229"/>
  <c r="AB1229"/>
  <c r="AA1229"/>
  <c r="Z1229"/>
  <c r="U1229"/>
  <c r="T1229"/>
  <c r="S1229"/>
  <c r="R1229"/>
  <c r="M1229"/>
  <c r="L1229"/>
  <c r="K1229"/>
  <c r="J1229"/>
  <c r="I1229"/>
  <c r="H1229"/>
  <c r="G1229"/>
  <c r="F1229"/>
  <c r="Q1228"/>
  <c r="Y1228" s="1"/>
  <c r="P1228"/>
  <c r="X1228" s="1"/>
  <c r="O1228"/>
  <c r="W1228" s="1"/>
  <c r="N1228"/>
  <c r="V1228" s="1"/>
  <c r="AS1227"/>
  <c r="AS1226" s="1"/>
  <c r="AS1225" s="1"/>
  <c r="AS1224" s="1"/>
  <c r="AR1227"/>
  <c r="AQ1227"/>
  <c r="AP1227"/>
  <c r="AK1227"/>
  <c r="AK1226" s="1"/>
  <c r="AK1225" s="1"/>
  <c r="AK1224" s="1"/>
  <c r="AJ1227"/>
  <c r="AI1227"/>
  <c r="AI1226" s="1"/>
  <c r="AI1225" s="1"/>
  <c r="AI1224" s="1"/>
  <c r="AH1227"/>
  <c r="AC1227"/>
  <c r="AC1226" s="1"/>
  <c r="AC1225" s="1"/>
  <c r="AC1224" s="1"/>
  <c r="AB1227"/>
  <c r="AB1226" s="1"/>
  <c r="AB1225" s="1"/>
  <c r="AB1224" s="1"/>
  <c r="AA1227"/>
  <c r="AA1226" s="1"/>
  <c r="AA1225" s="1"/>
  <c r="AA1224" s="1"/>
  <c r="Z1227"/>
  <c r="U1227"/>
  <c r="U1226" s="1"/>
  <c r="U1225" s="1"/>
  <c r="U1224" s="1"/>
  <c r="T1227"/>
  <c r="S1227"/>
  <c r="R1227"/>
  <c r="M1227"/>
  <c r="L1227"/>
  <c r="L1226" s="1"/>
  <c r="L1225" s="1"/>
  <c r="L1224" s="1"/>
  <c r="K1227"/>
  <c r="J1227"/>
  <c r="I1227"/>
  <c r="I1226" s="1"/>
  <c r="I1225" s="1"/>
  <c r="I1224" s="1"/>
  <c r="H1227"/>
  <c r="H1226" s="1"/>
  <c r="H1225" s="1"/>
  <c r="H1224" s="1"/>
  <c r="G1227"/>
  <c r="F1227"/>
  <c r="Q1223"/>
  <c r="Y1223" s="1"/>
  <c r="P1223"/>
  <c r="X1223" s="1"/>
  <c r="O1223"/>
  <c r="W1223" s="1"/>
  <c r="N1223"/>
  <c r="V1223" s="1"/>
  <c r="AS1222"/>
  <c r="AR1222"/>
  <c r="AQ1222"/>
  <c r="AP1222"/>
  <c r="AK1222"/>
  <c r="AJ1222"/>
  <c r="AI1222"/>
  <c r="AH1222"/>
  <c r="AC1222"/>
  <c r="AB1222"/>
  <c r="AA1222"/>
  <c r="Z1222"/>
  <c r="U1222"/>
  <c r="T1222"/>
  <c r="S1222"/>
  <c r="R1222"/>
  <c r="Q1222"/>
  <c r="P1222"/>
  <c r="O1222"/>
  <c r="N1222"/>
  <c r="M1222"/>
  <c r="L1222"/>
  <c r="K1222"/>
  <c r="J1222"/>
  <c r="I1222"/>
  <c r="H1222"/>
  <c r="G1222"/>
  <c r="F1222"/>
  <c r="Q1221"/>
  <c r="Y1221" s="1"/>
  <c r="P1221"/>
  <c r="X1221" s="1"/>
  <c r="O1221"/>
  <c r="W1221" s="1"/>
  <c r="N1221"/>
  <c r="V1221" s="1"/>
  <c r="AS1220"/>
  <c r="AR1220"/>
  <c r="AQ1220"/>
  <c r="AP1220"/>
  <c r="AK1220"/>
  <c r="AJ1220"/>
  <c r="AI1220"/>
  <c r="AH1220"/>
  <c r="AC1220"/>
  <c r="AB1220"/>
  <c r="AA1220"/>
  <c r="Z1220"/>
  <c r="U1220"/>
  <c r="T1220"/>
  <c r="S1220"/>
  <c r="R1220"/>
  <c r="Q1220"/>
  <c r="P1220"/>
  <c r="O1220"/>
  <c r="N1220"/>
  <c r="M1220"/>
  <c r="L1220"/>
  <c r="K1220"/>
  <c r="J1220"/>
  <c r="I1220"/>
  <c r="H1220"/>
  <c r="G1220"/>
  <c r="F1220"/>
  <c r="AS1219"/>
  <c r="AR1219"/>
  <c r="AQ1219"/>
  <c r="AP1219"/>
  <c r="AK1219"/>
  <c r="AJ1219"/>
  <c r="AI1219"/>
  <c r="AH1219"/>
  <c r="AC1219"/>
  <c r="AB1219"/>
  <c r="AA1219"/>
  <c r="Z1219"/>
  <c r="U1219"/>
  <c r="T1219"/>
  <c r="S1219"/>
  <c r="R1219"/>
  <c r="Q1219"/>
  <c r="P1219"/>
  <c r="O1219"/>
  <c r="N1219"/>
  <c r="M1219"/>
  <c r="L1219"/>
  <c r="K1219"/>
  <c r="J1219"/>
  <c r="I1219"/>
  <c r="H1219"/>
  <c r="G1219"/>
  <c r="F1219"/>
  <c r="AS1218"/>
  <c r="AR1218"/>
  <c r="AQ1218"/>
  <c r="AP1218"/>
  <c r="AK1218"/>
  <c r="AJ1218"/>
  <c r="AI1218"/>
  <c r="AH1218"/>
  <c r="AC1218"/>
  <c r="AB1218"/>
  <c r="AA1218"/>
  <c r="Z1218"/>
  <c r="U1218"/>
  <c r="T1218"/>
  <c r="S1218"/>
  <c r="R1218"/>
  <c r="Q1218"/>
  <c r="P1218"/>
  <c r="O1218"/>
  <c r="N1218"/>
  <c r="M1218"/>
  <c r="L1218"/>
  <c r="K1218"/>
  <c r="J1218"/>
  <c r="I1218"/>
  <c r="H1218"/>
  <c r="G1218"/>
  <c r="F1218"/>
  <c r="AS1217"/>
  <c r="AR1217"/>
  <c r="AQ1217"/>
  <c r="AP1217"/>
  <c r="AK1217"/>
  <c r="AJ1217"/>
  <c r="AI1217"/>
  <c r="AH1217"/>
  <c r="AC1217"/>
  <c r="AB1217"/>
  <c r="AA1217"/>
  <c r="Z1217"/>
  <c r="U1217"/>
  <c r="T1217"/>
  <c r="S1217"/>
  <c r="R1217"/>
  <c r="Q1217"/>
  <c r="P1217"/>
  <c r="O1217"/>
  <c r="N1217"/>
  <c r="M1217"/>
  <c r="L1217"/>
  <c r="K1217"/>
  <c r="J1217"/>
  <c r="I1217"/>
  <c r="H1217"/>
  <c r="G1217"/>
  <c r="F1217"/>
  <c r="AW1211"/>
  <c r="AV1211"/>
  <c r="AU1211"/>
  <c r="AT1211"/>
  <c r="AO1211"/>
  <c r="AN1211"/>
  <c r="AM1211"/>
  <c r="AL1211"/>
  <c r="AG1211"/>
  <c r="AF1211"/>
  <c r="AE1211"/>
  <c r="AD1211"/>
  <c r="Y1211"/>
  <c r="X1211"/>
  <c r="W1211"/>
  <c r="V1211"/>
  <c r="Q1211"/>
  <c r="P1211"/>
  <c r="O1211"/>
  <c r="N1211"/>
  <c r="I1211"/>
  <c r="H1211"/>
  <c r="G1211"/>
  <c r="F1211"/>
  <c r="AW1210"/>
  <c r="AV1210"/>
  <c r="AU1210"/>
  <c r="AT1210"/>
  <c r="AO1210"/>
  <c r="AN1210"/>
  <c r="AM1210"/>
  <c r="AL1210"/>
  <c r="AG1210"/>
  <c r="AF1210"/>
  <c r="AE1210"/>
  <c r="AD1210"/>
  <c r="Y1210"/>
  <c r="X1210"/>
  <c r="W1210"/>
  <c r="V1210"/>
  <c r="Q1210"/>
  <c r="P1210"/>
  <c r="O1210"/>
  <c r="N1210"/>
  <c r="I1210"/>
  <c r="H1210"/>
  <c r="G1210"/>
  <c r="F1210"/>
  <c r="AW1209"/>
  <c r="AV1209"/>
  <c r="AU1209"/>
  <c r="AT1209"/>
  <c r="AO1209"/>
  <c r="AN1209"/>
  <c r="AM1209"/>
  <c r="AL1209"/>
  <c r="AG1209"/>
  <c r="AF1209"/>
  <c r="AE1209"/>
  <c r="AD1209"/>
  <c r="Y1209"/>
  <c r="X1209"/>
  <c r="W1209"/>
  <c r="V1209"/>
  <c r="Q1209"/>
  <c r="P1209"/>
  <c r="O1209"/>
  <c r="N1209"/>
  <c r="I1209"/>
  <c r="H1209"/>
  <c r="G1209"/>
  <c r="F1209"/>
  <c r="AW1208"/>
  <c r="AV1208"/>
  <c r="AU1208"/>
  <c r="AT1208"/>
  <c r="AO1208"/>
  <c r="AN1208"/>
  <c r="AM1208"/>
  <c r="AL1208"/>
  <c r="AG1208"/>
  <c r="AF1208"/>
  <c r="AE1208"/>
  <c r="AD1208"/>
  <c r="Y1208"/>
  <c r="X1208"/>
  <c r="W1208"/>
  <c r="V1208"/>
  <c r="Q1208"/>
  <c r="P1208"/>
  <c r="O1208"/>
  <c r="N1208"/>
  <c r="I1208"/>
  <c r="H1208"/>
  <c r="G1208"/>
  <c r="F1208"/>
  <c r="Q1207"/>
  <c r="Y1207" s="1"/>
  <c r="P1207"/>
  <c r="X1207" s="1"/>
  <c r="O1207"/>
  <c r="W1207" s="1"/>
  <c r="N1207"/>
  <c r="V1207" s="1"/>
  <c r="AS1206"/>
  <c r="AR1206"/>
  <c r="AQ1206"/>
  <c r="AP1206"/>
  <c r="AK1206"/>
  <c r="AJ1206"/>
  <c r="AI1206"/>
  <c r="AH1206"/>
  <c r="AC1206"/>
  <c r="AB1206"/>
  <c r="AA1206"/>
  <c r="Z1206"/>
  <c r="U1206"/>
  <c r="T1206"/>
  <c r="S1206"/>
  <c r="R1206"/>
  <c r="Q1206"/>
  <c r="P1206"/>
  <c r="O1206"/>
  <c r="N1206"/>
  <c r="M1206"/>
  <c r="L1206"/>
  <c r="K1206"/>
  <c r="J1206"/>
  <c r="I1206"/>
  <c r="H1206"/>
  <c r="G1206"/>
  <c r="F1206"/>
  <c r="AS1205"/>
  <c r="AR1205"/>
  <c r="AQ1205"/>
  <c r="AP1205"/>
  <c r="AK1205"/>
  <c r="AJ1205"/>
  <c r="AI1205"/>
  <c r="AH1205"/>
  <c r="AC1205"/>
  <c r="AB1205"/>
  <c r="AA1205"/>
  <c r="Z1205"/>
  <c r="U1205"/>
  <c r="T1205"/>
  <c r="S1205"/>
  <c r="R1205"/>
  <c r="Q1205"/>
  <c r="P1205"/>
  <c r="O1205"/>
  <c r="N1205"/>
  <c r="M1205"/>
  <c r="L1205"/>
  <c r="K1205"/>
  <c r="J1205"/>
  <c r="I1205"/>
  <c r="H1205"/>
  <c r="G1205"/>
  <c r="F1205"/>
  <c r="AS1204"/>
  <c r="AR1204"/>
  <c r="AQ1204"/>
  <c r="AP1204"/>
  <c r="AK1204"/>
  <c r="AJ1204"/>
  <c r="AI1204"/>
  <c r="AH1204"/>
  <c r="AC1204"/>
  <c r="AB1204"/>
  <c r="AA1204"/>
  <c r="Z1204"/>
  <c r="U1204"/>
  <c r="T1204"/>
  <c r="S1204"/>
  <c r="R1204"/>
  <c r="Q1204"/>
  <c r="P1204"/>
  <c r="O1204"/>
  <c r="N1204"/>
  <c r="M1204"/>
  <c r="L1204"/>
  <c r="K1204"/>
  <c r="J1204"/>
  <c r="I1204"/>
  <c r="H1204"/>
  <c r="G1204"/>
  <c r="F1204"/>
  <c r="AS1203"/>
  <c r="AR1203"/>
  <c r="AQ1203"/>
  <c r="AP1203"/>
  <c r="AK1203"/>
  <c r="AJ1203"/>
  <c r="AI1203"/>
  <c r="AH1203"/>
  <c r="AC1203"/>
  <c r="AB1203"/>
  <c r="AA1203"/>
  <c r="Z1203"/>
  <c r="U1203"/>
  <c r="T1203"/>
  <c r="S1203"/>
  <c r="R1203"/>
  <c r="Q1203"/>
  <c r="P1203"/>
  <c r="O1203"/>
  <c r="N1203"/>
  <c r="M1203"/>
  <c r="L1203"/>
  <c r="K1203"/>
  <c r="J1203"/>
  <c r="I1203"/>
  <c r="H1203"/>
  <c r="G1203"/>
  <c r="F1203"/>
  <c r="AS1202"/>
  <c r="AR1202"/>
  <c r="AQ1202"/>
  <c r="AP1202"/>
  <c r="AK1202"/>
  <c r="AJ1202"/>
  <c r="AI1202"/>
  <c r="AH1202"/>
  <c r="AC1202"/>
  <c r="AB1202"/>
  <c r="AA1202"/>
  <c r="Z1202"/>
  <c r="U1202"/>
  <c r="T1202"/>
  <c r="S1202"/>
  <c r="R1202"/>
  <c r="Q1202"/>
  <c r="P1202"/>
  <c r="O1202"/>
  <c r="N1202"/>
  <c r="M1202"/>
  <c r="L1202"/>
  <c r="K1202"/>
  <c r="J1202"/>
  <c r="I1202"/>
  <c r="H1202"/>
  <c r="G1202"/>
  <c r="F1202"/>
  <c r="AW1199"/>
  <c r="AV1199"/>
  <c r="AU1199"/>
  <c r="AT1199"/>
  <c r="AO1199"/>
  <c r="AN1199"/>
  <c r="AM1199"/>
  <c r="AL1199"/>
  <c r="AG1199"/>
  <c r="AF1199"/>
  <c r="AE1199"/>
  <c r="AD1199"/>
  <c r="Y1199"/>
  <c r="X1199"/>
  <c r="W1199"/>
  <c r="V1199"/>
  <c r="Q1199"/>
  <c r="P1199"/>
  <c r="O1199"/>
  <c r="N1199"/>
  <c r="I1199"/>
  <c r="H1199"/>
  <c r="G1199"/>
  <c r="F1199"/>
  <c r="AW1198"/>
  <c r="AV1198"/>
  <c r="AU1198"/>
  <c r="AT1198"/>
  <c r="AO1198"/>
  <c r="AN1198"/>
  <c r="AM1198"/>
  <c r="AL1198"/>
  <c r="AG1198"/>
  <c r="AF1198"/>
  <c r="AE1198"/>
  <c r="AD1198"/>
  <c r="Y1198"/>
  <c r="X1198"/>
  <c r="W1198"/>
  <c r="V1198"/>
  <c r="Q1198"/>
  <c r="P1198"/>
  <c r="O1198"/>
  <c r="N1198"/>
  <c r="I1198"/>
  <c r="H1198"/>
  <c r="G1198"/>
  <c r="F1198"/>
  <c r="Q1197"/>
  <c r="Y1197" s="1"/>
  <c r="AG1197" s="1"/>
  <c r="AO1197" s="1"/>
  <c r="AW1197" s="1"/>
  <c r="P1197"/>
  <c r="X1197" s="1"/>
  <c r="AF1197" s="1"/>
  <c r="AN1197" s="1"/>
  <c r="AV1197" s="1"/>
  <c r="O1197"/>
  <c r="W1197" s="1"/>
  <c r="AE1197" s="1"/>
  <c r="AM1197" s="1"/>
  <c r="AU1197" s="1"/>
  <c r="N1197"/>
  <c r="V1197" s="1"/>
  <c r="AD1197" s="1"/>
  <c r="AL1197" s="1"/>
  <c r="AT1197" s="1"/>
  <c r="Q1196"/>
  <c r="Y1196" s="1"/>
  <c r="P1196"/>
  <c r="X1196" s="1"/>
  <c r="O1196"/>
  <c r="W1196" s="1"/>
  <c r="N1196"/>
  <c r="V1196" s="1"/>
  <c r="AS1195"/>
  <c r="AR1195"/>
  <c r="AQ1195"/>
  <c r="AP1195"/>
  <c r="AK1195"/>
  <c r="AJ1195"/>
  <c r="AI1195"/>
  <c r="AH1195"/>
  <c r="AC1195"/>
  <c r="AB1195"/>
  <c r="AA1195"/>
  <c r="Z1195"/>
  <c r="U1195"/>
  <c r="T1195"/>
  <c r="S1195"/>
  <c r="R1195"/>
  <c r="Q1195"/>
  <c r="P1195"/>
  <c r="O1195"/>
  <c r="N1195"/>
  <c r="M1195"/>
  <c r="L1195"/>
  <c r="K1195"/>
  <c r="J1195"/>
  <c r="I1195"/>
  <c r="H1195"/>
  <c r="G1195"/>
  <c r="F1195"/>
  <c r="AS1194"/>
  <c r="AR1194"/>
  <c r="AQ1194"/>
  <c r="AP1194"/>
  <c r="AK1194"/>
  <c r="AJ1194"/>
  <c r="AI1194"/>
  <c r="AH1194"/>
  <c r="AC1194"/>
  <c r="AB1194"/>
  <c r="AA1194"/>
  <c r="Z1194"/>
  <c r="U1194"/>
  <c r="T1194"/>
  <c r="S1194"/>
  <c r="R1194"/>
  <c r="Q1194"/>
  <c r="P1194"/>
  <c r="O1194"/>
  <c r="N1194"/>
  <c r="M1194"/>
  <c r="L1194"/>
  <c r="K1194"/>
  <c r="J1194"/>
  <c r="I1194"/>
  <c r="H1194"/>
  <c r="G1194"/>
  <c r="F1194"/>
  <c r="AW1192"/>
  <c r="AV1192"/>
  <c r="AU1192"/>
  <c r="AT1192"/>
  <c r="AO1192"/>
  <c r="AN1192"/>
  <c r="AM1192"/>
  <c r="AL1192"/>
  <c r="AG1192"/>
  <c r="AF1192"/>
  <c r="AE1192"/>
  <c r="AD1192"/>
  <c r="Y1192"/>
  <c r="X1192"/>
  <c r="W1192"/>
  <c r="V1192"/>
  <c r="Q1192"/>
  <c r="P1192"/>
  <c r="O1192"/>
  <c r="N1192"/>
  <c r="I1192"/>
  <c r="H1192"/>
  <c r="G1192"/>
  <c r="F1192"/>
  <c r="AW1191"/>
  <c r="AV1191"/>
  <c r="AU1191"/>
  <c r="AT1191"/>
  <c r="AO1191"/>
  <c r="AN1191"/>
  <c r="AM1191"/>
  <c r="AL1191"/>
  <c r="AG1191"/>
  <c r="AF1191"/>
  <c r="AE1191"/>
  <c r="AD1191"/>
  <c r="Y1191"/>
  <c r="X1191"/>
  <c r="W1191"/>
  <c r="V1191"/>
  <c r="Q1191"/>
  <c r="P1191"/>
  <c r="O1191"/>
  <c r="N1191"/>
  <c r="I1191"/>
  <c r="H1191"/>
  <c r="G1191"/>
  <c r="F1191"/>
  <c r="AW1189"/>
  <c r="AV1189"/>
  <c r="AU1189"/>
  <c r="AT1189"/>
  <c r="AO1189"/>
  <c r="AN1189"/>
  <c r="AM1189"/>
  <c r="AL1189"/>
  <c r="AG1189"/>
  <c r="AF1189"/>
  <c r="AE1189"/>
  <c r="AD1189"/>
  <c r="Y1189"/>
  <c r="X1189"/>
  <c r="W1189"/>
  <c r="V1189"/>
  <c r="Q1189"/>
  <c r="P1189"/>
  <c r="O1189"/>
  <c r="N1189"/>
  <c r="I1189"/>
  <c r="H1189"/>
  <c r="G1189"/>
  <c r="F1189"/>
  <c r="AW1188"/>
  <c r="AV1188"/>
  <c r="AU1188"/>
  <c r="AT1188"/>
  <c r="AO1188"/>
  <c r="AN1188"/>
  <c r="AM1188"/>
  <c r="AL1188"/>
  <c r="AG1188"/>
  <c r="AF1188"/>
  <c r="AE1188"/>
  <c r="AD1188"/>
  <c r="Y1188"/>
  <c r="X1188"/>
  <c r="W1188"/>
  <c r="V1188"/>
  <c r="Q1188"/>
  <c r="P1188"/>
  <c r="O1188"/>
  <c r="N1188"/>
  <c r="I1188"/>
  <c r="H1188"/>
  <c r="G1188"/>
  <c r="F1188"/>
  <c r="AW1187"/>
  <c r="AV1187"/>
  <c r="AU1187"/>
  <c r="AT1187"/>
  <c r="AO1187"/>
  <c r="AN1187"/>
  <c r="AM1187"/>
  <c r="AL1187"/>
  <c r="AG1187"/>
  <c r="AF1187"/>
  <c r="AE1187"/>
  <c r="AD1187"/>
  <c r="Y1187"/>
  <c r="X1187"/>
  <c r="W1187"/>
  <c r="V1187"/>
  <c r="Q1187"/>
  <c r="P1187"/>
  <c r="O1187"/>
  <c r="N1187"/>
  <c r="I1187"/>
  <c r="H1187"/>
  <c r="G1187"/>
  <c r="F1187"/>
  <c r="AW1184"/>
  <c r="AV1184"/>
  <c r="AU1184"/>
  <c r="AT1184"/>
  <c r="AO1184"/>
  <c r="AN1184"/>
  <c r="AM1184"/>
  <c r="AL1184"/>
  <c r="AG1184"/>
  <c r="AF1184"/>
  <c r="AE1184"/>
  <c r="AD1184"/>
  <c r="Y1184"/>
  <c r="X1184"/>
  <c r="W1184"/>
  <c r="V1184"/>
  <c r="Q1184"/>
  <c r="P1184"/>
  <c r="O1184"/>
  <c r="N1184"/>
  <c r="I1184"/>
  <c r="H1184"/>
  <c r="G1184"/>
  <c r="F1184"/>
  <c r="AW1183"/>
  <c r="AV1183"/>
  <c r="AU1183"/>
  <c r="AT1183"/>
  <c r="AO1183"/>
  <c r="AN1183"/>
  <c r="AM1183"/>
  <c r="AL1183"/>
  <c r="AG1183"/>
  <c r="AF1183"/>
  <c r="AE1183"/>
  <c r="AD1183"/>
  <c r="Y1183"/>
  <c r="X1183"/>
  <c r="W1183"/>
  <c r="V1183"/>
  <c r="Q1183"/>
  <c r="P1183"/>
  <c r="O1183"/>
  <c r="N1183"/>
  <c r="I1183"/>
  <c r="H1183"/>
  <c r="G1183"/>
  <c r="F1183"/>
  <c r="AW1181"/>
  <c r="AV1181"/>
  <c r="AU1181"/>
  <c r="AT1181"/>
  <c r="AO1181"/>
  <c r="AN1181"/>
  <c r="AM1181"/>
  <c r="AL1181"/>
  <c r="AG1181"/>
  <c r="AF1181"/>
  <c r="AE1181"/>
  <c r="AD1181"/>
  <c r="Y1181"/>
  <c r="X1181"/>
  <c r="W1181"/>
  <c r="V1181"/>
  <c r="Q1181"/>
  <c r="P1181"/>
  <c r="O1181"/>
  <c r="N1181"/>
  <c r="I1181"/>
  <c r="H1181"/>
  <c r="G1181"/>
  <c r="F1181"/>
  <c r="AW1180"/>
  <c r="AV1180"/>
  <c r="AU1180"/>
  <c r="AT1180"/>
  <c r="AO1180"/>
  <c r="AN1180"/>
  <c r="AM1180"/>
  <c r="AL1180"/>
  <c r="AG1180"/>
  <c r="AF1180"/>
  <c r="AE1180"/>
  <c r="AD1180"/>
  <c r="Y1180"/>
  <c r="X1180"/>
  <c r="W1180"/>
  <c r="V1180"/>
  <c r="Q1180"/>
  <c r="P1180"/>
  <c r="O1180"/>
  <c r="N1180"/>
  <c r="I1180"/>
  <c r="H1180"/>
  <c r="G1180"/>
  <c r="F1180"/>
  <c r="AW1178"/>
  <c r="AV1178"/>
  <c r="AU1178"/>
  <c r="AT1178"/>
  <c r="AO1178"/>
  <c r="AN1178"/>
  <c r="AM1178"/>
  <c r="AL1178"/>
  <c r="AG1178"/>
  <c r="AF1178"/>
  <c r="AE1178"/>
  <c r="AD1178"/>
  <c r="Y1178"/>
  <c r="X1178"/>
  <c r="W1178"/>
  <c r="V1178"/>
  <c r="Q1178"/>
  <c r="P1178"/>
  <c r="O1178"/>
  <c r="N1178"/>
  <c r="I1178"/>
  <c r="H1178"/>
  <c r="G1178"/>
  <c r="F1178"/>
  <c r="AW1177"/>
  <c r="AV1177"/>
  <c r="AU1177"/>
  <c r="AT1177"/>
  <c r="AO1177"/>
  <c r="AN1177"/>
  <c r="AM1177"/>
  <c r="AL1177"/>
  <c r="AG1177"/>
  <c r="AF1177"/>
  <c r="AE1177"/>
  <c r="AD1177"/>
  <c r="Y1177"/>
  <c r="X1177"/>
  <c r="W1177"/>
  <c r="V1177"/>
  <c r="Q1177"/>
  <c r="P1177"/>
  <c r="O1177"/>
  <c r="N1177"/>
  <c r="I1177"/>
  <c r="H1177"/>
  <c r="G1177"/>
  <c r="F1177"/>
  <c r="AW1174"/>
  <c r="AV1174"/>
  <c r="AU1174"/>
  <c r="AT1174"/>
  <c r="AO1174"/>
  <c r="AN1174"/>
  <c r="AM1174"/>
  <c r="AL1174"/>
  <c r="AG1174"/>
  <c r="AF1174"/>
  <c r="AE1174"/>
  <c r="AD1174"/>
  <c r="Y1174"/>
  <c r="X1174"/>
  <c r="W1174"/>
  <c r="V1174"/>
  <c r="Q1174"/>
  <c r="P1174"/>
  <c r="O1174"/>
  <c r="N1174"/>
  <c r="I1174"/>
  <c r="H1174"/>
  <c r="G1174"/>
  <c r="F1174"/>
  <c r="AW1173"/>
  <c r="AV1173"/>
  <c r="AU1173"/>
  <c r="AT1173"/>
  <c r="AO1173"/>
  <c r="AN1173"/>
  <c r="AM1173"/>
  <c r="AL1173"/>
  <c r="AG1173"/>
  <c r="AF1173"/>
  <c r="AE1173"/>
  <c r="AD1173"/>
  <c r="Y1173"/>
  <c r="X1173"/>
  <c r="W1173"/>
  <c r="V1173"/>
  <c r="Q1173"/>
  <c r="P1173"/>
  <c r="O1173"/>
  <c r="N1173"/>
  <c r="I1173"/>
  <c r="H1173"/>
  <c r="G1173"/>
  <c r="F1173"/>
  <c r="AW1171"/>
  <c r="AV1171"/>
  <c r="AU1171"/>
  <c r="AT1171"/>
  <c r="AO1171"/>
  <c r="AN1171"/>
  <c r="AM1171"/>
  <c r="AL1171"/>
  <c r="AG1171"/>
  <c r="AF1171"/>
  <c r="AE1171"/>
  <c r="AD1171"/>
  <c r="Y1171"/>
  <c r="X1171"/>
  <c r="W1171"/>
  <c r="V1171"/>
  <c r="Q1171"/>
  <c r="P1171"/>
  <c r="O1171"/>
  <c r="N1171"/>
  <c r="I1171"/>
  <c r="H1171"/>
  <c r="G1171"/>
  <c r="F1171"/>
  <c r="AW1170"/>
  <c r="AV1170"/>
  <c r="AU1170"/>
  <c r="AT1170"/>
  <c r="AO1170"/>
  <c r="AN1170"/>
  <c r="AM1170"/>
  <c r="AL1170"/>
  <c r="AG1170"/>
  <c r="AF1170"/>
  <c r="AE1170"/>
  <c r="AD1170"/>
  <c r="Y1170"/>
  <c r="X1170"/>
  <c r="W1170"/>
  <c r="V1170"/>
  <c r="Q1170"/>
  <c r="P1170"/>
  <c r="O1170"/>
  <c r="N1170"/>
  <c r="I1170"/>
  <c r="H1170"/>
  <c r="G1170"/>
  <c r="F1170"/>
  <c r="AW1169"/>
  <c r="AV1169"/>
  <c r="AU1169"/>
  <c r="AT1169"/>
  <c r="AO1169"/>
  <c r="AN1169"/>
  <c r="AM1169"/>
  <c r="AL1169"/>
  <c r="AG1169"/>
  <c r="AF1169"/>
  <c r="AE1169"/>
  <c r="AD1169"/>
  <c r="Y1169"/>
  <c r="X1169"/>
  <c r="W1169"/>
  <c r="V1169"/>
  <c r="Q1169"/>
  <c r="P1169"/>
  <c r="O1169"/>
  <c r="N1169"/>
  <c r="I1169"/>
  <c r="H1169"/>
  <c r="G1169"/>
  <c r="F1169"/>
  <c r="AW1166"/>
  <c r="AV1166"/>
  <c r="AU1166"/>
  <c r="AT1166"/>
  <c r="AO1166"/>
  <c r="AN1166"/>
  <c r="AM1166"/>
  <c r="AL1166"/>
  <c r="AG1166"/>
  <c r="AF1166"/>
  <c r="AE1166"/>
  <c r="AD1166"/>
  <c r="Y1166"/>
  <c r="X1166"/>
  <c r="W1166"/>
  <c r="V1166"/>
  <c r="Q1166"/>
  <c r="P1166"/>
  <c r="O1166"/>
  <c r="N1166"/>
  <c r="I1166"/>
  <c r="H1166"/>
  <c r="G1166"/>
  <c r="F1166"/>
  <c r="AW1165"/>
  <c r="AV1165"/>
  <c r="AU1165"/>
  <c r="AT1165"/>
  <c r="AO1165"/>
  <c r="AN1165"/>
  <c r="AM1165"/>
  <c r="AL1165"/>
  <c r="AG1165"/>
  <c r="AF1165"/>
  <c r="AE1165"/>
  <c r="AD1165"/>
  <c r="Y1165"/>
  <c r="X1165"/>
  <c r="W1165"/>
  <c r="V1165"/>
  <c r="Q1165"/>
  <c r="P1165"/>
  <c r="O1165"/>
  <c r="N1165"/>
  <c r="I1165"/>
  <c r="H1165"/>
  <c r="G1165"/>
  <c r="F1165"/>
  <c r="AW1163"/>
  <c r="AV1163"/>
  <c r="AU1163"/>
  <c r="AT1163"/>
  <c r="AO1163"/>
  <c r="AN1163"/>
  <c r="AM1163"/>
  <c r="AL1163"/>
  <c r="AG1163"/>
  <c r="AF1163"/>
  <c r="AE1163"/>
  <c r="AD1163"/>
  <c r="Y1163"/>
  <c r="X1163"/>
  <c r="W1163"/>
  <c r="V1163"/>
  <c r="Q1163"/>
  <c r="P1163"/>
  <c r="O1163"/>
  <c r="N1163"/>
  <c r="I1163"/>
  <c r="H1163"/>
  <c r="G1163"/>
  <c r="F1163"/>
  <c r="AW1162"/>
  <c r="AV1162"/>
  <c r="AU1162"/>
  <c r="AT1162"/>
  <c r="AO1162"/>
  <c r="AN1162"/>
  <c r="AM1162"/>
  <c r="AL1162"/>
  <c r="AG1162"/>
  <c r="AF1162"/>
  <c r="AE1162"/>
  <c r="AD1162"/>
  <c r="Y1162"/>
  <c r="X1162"/>
  <c r="W1162"/>
  <c r="V1162"/>
  <c r="Q1162"/>
  <c r="P1162"/>
  <c r="O1162"/>
  <c r="N1162"/>
  <c r="I1162"/>
  <c r="H1162"/>
  <c r="G1162"/>
  <c r="F1162"/>
  <c r="AW1160"/>
  <c r="AV1160"/>
  <c r="AU1160"/>
  <c r="AT1160"/>
  <c r="AO1160"/>
  <c r="AN1160"/>
  <c r="AM1160"/>
  <c r="AL1160"/>
  <c r="AG1160"/>
  <c r="AF1160"/>
  <c r="AE1160"/>
  <c r="AD1160"/>
  <c r="Y1160"/>
  <c r="X1160"/>
  <c r="W1160"/>
  <c r="V1160"/>
  <c r="Q1160"/>
  <c r="P1160"/>
  <c r="O1160"/>
  <c r="N1160"/>
  <c r="I1160"/>
  <c r="H1160"/>
  <c r="G1160"/>
  <c r="F1160"/>
  <c r="AW1159"/>
  <c r="AV1159"/>
  <c r="AU1159"/>
  <c r="AT1159"/>
  <c r="AO1159"/>
  <c r="AN1159"/>
  <c r="AM1159"/>
  <c r="AL1159"/>
  <c r="AG1159"/>
  <c r="AF1159"/>
  <c r="AE1159"/>
  <c r="AD1159"/>
  <c r="Y1159"/>
  <c r="X1159"/>
  <c r="W1159"/>
  <c r="V1159"/>
  <c r="Q1159"/>
  <c r="P1159"/>
  <c r="O1159"/>
  <c r="N1159"/>
  <c r="I1159"/>
  <c r="H1159"/>
  <c r="G1159"/>
  <c r="F1159"/>
  <c r="AW1156"/>
  <c r="AV1156"/>
  <c r="AU1156"/>
  <c r="AT1156"/>
  <c r="AO1156"/>
  <c r="AN1156"/>
  <c r="AM1156"/>
  <c r="AL1156"/>
  <c r="AG1156"/>
  <c r="AF1156"/>
  <c r="AE1156"/>
  <c r="AD1156"/>
  <c r="Y1156"/>
  <c r="X1156"/>
  <c r="W1156"/>
  <c r="V1156"/>
  <c r="Q1156"/>
  <c r="P1156"/>
  <c r="O1156"/>
  <c r="N1156"/>
  <c r="I1156"/>
  <c r="H1156"/>
  <c r="G1156"/>
  <c r="F1156"/>
  <c r="AW1155"/>
  <c r="AV1155"/>
  <c r="AU1155"/>
  <c r="AT1155"/>
  <c r="AO1155"/>
  <c r="AN1155"/>
  <c r="AM1155"/>
  <c r="AL1155"/>
  <c r="AG1155"/>
  <c r="AF1155"/>
  <c r="AE1155"/>
  <c r="AD1155"/>
  <c r="Y1155"/>
  <c r="X1155"/>
  <c r="W1155"/>
  <c r="V1155"/>
  <c r="Q1155"/>
  <c r="P1155"/>
  <c r="O1155"/>
  <c r="N1155"/>
  <c r="I1155"/>
  <c r="H1155"/>
  <c r="G1155"/>
  <c r="F1155"/>
  <c r="AW1153"/>
  <c r="AV1153"/>
  <c r="AU1153"/>
  <c r="AT1153"/>
  <c r="AO1153"/>
  <c r="AN1153"/>
  <c r="AM1153"/>
  <c r="AL1153"/>
  <c r="AG1153"/>
  <c r="AF1153"/>
  <c r="AE1153"/>
  <c r="AD1153"/>
  <c r="Y1153"/>
  <c r="X1153"/>
  <c r="W1153"/>
  <c r="V1153"/>
  <c r="Q1153"/>
  <c r="P1153"/>
  <c r="O1153"/>
  <c r="N1153"/>
  <c r="I1153"/>
  <c r="H1153"/>
  <c r="G1153"/>
  <c r="F1153"/>
  <c r="AW1152"/>
  <c r="AV1152"/>
  <c r="AU1152"/>
  <c r="AT1152"/>
  <c r="AO1152"/>
  <c r="AN1152"/>
  <c r="AM1152"/>
  <c r="AL1152"/>
  <c r="AG1152"/>
  <c r="AF1152"/>
  <c r="AE1152"/>
  <c r="AD1152"/>
  <c r="Y1152"/>
  <c r="X1152"/>
  <c r="W1152"/>
  <c r="V1152"/>
  <c r="Q1152"/>
  <c r="P1152"/>
  <c r="O1152"/>
  <c r="N1152"/>
  <c r="I1152"/>
  <c r="H1152"/>
  <c r="G1152"/>
  <c r="F1152"/>
  <c r="AW1151"/>
  <c r="AV1151"/>
  <c r="AU1151"/>
  <c r="AT1151"/>
  <c r="AO1151"/>
  <c r="AN1151"/>
  <c r="AM1151"/>
  <c r="AL1151"/>
  <c r="AG1151"/>
  <c r="AF1151"/>
  <c r="AE1151"/>
  <c r="AD1151"/>
  <c r="Y1151"/>
  <c r="X1151"/>
  <c r="W1151"/>
  <c r="V1151"/>
  <c r="Q1151"/>
  <c r="P1151"/>
  <c r="O1151"/>
  <c r="N1151"/>
  <c r="I1151"/>
  <c r="H1151"/>
  <c r="G1151"/>
  <c r="F1151"/>
  <c r="AW1150"/>
  <c r="AV1150"/>
  <c r="AU1150"/>
  <c r="AT1150"/>
  <c r="AO1150"/>
  <c r="AN1150"/>
  <c r="AM1150"/>
  <c r="AL1150"/>
  <c r="AG1150"/>
  <c r="AF1150"/>
  <c r="AE1150"/>
  <c r="AD1150"/>
  <c r="Y1150"/>
  <c r="X1150"/>
  <c r="W1150"/>
  <c r="V1150"/>
  <c r="Q1150"/>
  <c r="P1150"/>
  <c r="O1150"/>
  <c r="N1150"/>
  <c r="I1150"/>
  <c r="H1150"/>
  <c r="G1150"/>
  <c r="F1150"/>
  <c r="AW1148"/>
  <c r="AV1148"/>
  <c r="AU1148"/>
  <c r="AT1148"/>
  <c r="AO1148"/>
  <c r="AN1148"/>
  <c r="AM1148"/>
  <c r="AL1148"/>
  <c r="AG1148"/>
  <c r="AF1148"/>
  <c r="AE1148"/>
  <c r="AD1148"/>
  <c r="Y1148"/>
  <c r="X1148"/>
  <c r="W1148"/>
  <c r="V1148"/>
  <c r="Q1148"/>
  <c r="P1148"/>
  <c r="O1148"/>
  <c r="N1148"/>
  <c r="I1148"/>
  <c r="H1148"/>
  <c r="G1148"/>
  <c r="F1148"/>
  <c r="AW1147"/>
  <c r="AV1147"/>
  <c r="AU1147"/>
  <c r="AT1147"/>
  <c r="AO1147"/>
  <c r="AN1147"/>
  <c r="AM1147"/>
  <c r="AL1147"/>
  <c r="AG1147"/>
  <c r="AF1147"/>
  <c r="AE1147"/>
  <c r="AD1147"/>
  <c r="Y1147"/>
  <c r="X1147"/>
  <c r="W1147"/>
  <c r="V1147"/>
  <c r="Q1147"/>
  <c r="P1147"/>
  <c r="O1147"/>
  <c r="N1147"/>
  <c r="I1147"/>
  <c r="H1147"/>
  <c r="G1147"/>
  <c r="F1147"/>
  <c r="AW1146"/>
  <c r="AV1146"/>
  <c r="AU1146"/>
  <c r="AT1146"/>
  <c r="AO1146"/>
  <c r="AN1146"/>
  <c r="AM1146"/>
  <c r="AL1146"/>
  <c r="AG1146"/>
  <c r="AF1146"/>
  <c r="AE1146"/>
  <c r="AD1146"/>
  <c r="Y1146"/>
  <c r="X1146"/>
  <c r="W1146"/>
  <c r="V1146"/>
  <c r="Q1146"/>
  <c r="P1146"/>
  <c r="O1146"/>
  <c r="N1146"/>
  <c r="I1146"/>
  <c r="H1146"/>
  <c r="G1146"/>
  <c r="F1146"/>
  <c r="AW1143"/>
  <c r="AV1143"/>
  <c r="AU1143"/>
  <c r="AT1143"/>
  <c r="AO1143"/>
  <c r="AN1143"/>
  <c r="AM1143"/>
  <c r="AL1143"/>
  <c r="AG1143"/>
  <c r="AF1143"/>
  <c r="AE1143"/>
  <c r="AD1143"/>
  <c r="Y1143"/>
  <c r="X1143"/>
  <c r="W1143"/>
  <c r="V1143"/>
  <c r="Q1143"/>
  <c r="P1143"/>
  <c r="O1143"/>
  <c r="N1143"/>
  <c r="I1143"/>
  <c r="H1143"/>
  <c r="G1143"/>
  <c r="F1143"/>
  <c r="AW1142"/>
  <c r="AV1142"/>
  <c r="AU1142"/>
  <c r="AT1142"/>
  <c r="AO1142"/>
  <c r="AN1142"/>
  <c r="AM1142"/>
  <c r="AL1142"/>
  <c r="AG1142"/>
  <c r="AF1142"/>
  <c r="AE1142"/>
  <c r="AD1142"/>
  <c r="Y1142"/>
  <c r="X1142"/>
  <c r="W1142"/>
  <c r="V1142"/>
  <c r="Q1142"/>
  <c r="P1142"/>
  <c r="O1142"/>
  <c r="N1142"/>
  <c r="I1142"/>
  <c r="H1142"/>
  <c r="G1142"/>
  <c r="F1142"/>
  <c r="AW1141"/>
  <c r="AV1141"/>
  <c r="AU1141"/>
  <c r="AT1141"/>
  <c r="AO1141"/>
  <c r="AN1141"/>
  <c r="AM1141"/>
  <c r="AL1141"/>
  <c r="AG1141"/>
  <c r="AF1141"/>
  <c r="AE1141"/>
  <c r="AD1141"/>
  <c r="Y1141"/>
  <c r="X1141"/>
  <c r="W1141"/>
  <c r="V1141"/>
  <c r="Q1141"/>
  <c r="P1141"/>
  <c r="O1141"/>
  <c r="N1141"/>
  <c r="I1141"/>
  <c r="H1141"/>
  <c r="G1141"/>
  <c r="F1141"/>
  <c r="Q1140"/>
  <c r="Y1140" s="1"/>
  <c r="AG1140" s="1"/>
  <c r="AO1140" s="1"/>
  <c r="AW1140" s="1"/>
  <c r="P1140"/>
  <c r="X1140" s="1"/>
  <c r="AF1140" s="1"/>
  <c r="AN1140" s="1"/>
  <c r="AV1140" s="1"/>
  <c r="O1140"/>
  <c r="W1140" s="1"/>
  <c r="AE1140" s="1"/>
  <c r="AM1140" s="1"/>
  <c r="AU1140" s="1"/>
  <c r="N1140"/>
  <c r="V1140" s="1"/>
  <c r="AD1140" s="1"/>
  <c r="AL1140" s="1"/>
  <c r="AT1140" s="1"/>
  <c r="Q1139"/>
  <c r="Y1139" s="1"/>
  <c r="P1139"/>
  <c r="X1139" s="1"/>
  <c r="O1139"/>
  <c r="W1139" s="1"/>
  <c r="N1139"/>
  <c r="V1139" s="1"/>
  <c r="AS1138"/>
  <c r="AR1138"/>
  <c r="AQ1138"/>
  <c r="AP1138"/>
  <c r="AK1138"/>
  <c r="AJ1138"/>
  <c r="AI1138"/>
  <c r="AH1138"/>
  <c r="AC1138"/>
  <c r="AB1138"/>
  <c r="AA1138"/>
  <c r="Z1138"/>
  <c r="U1138"/>
  <c r="T1138"/>
  <c r="S1138"/>
  <c r="R1138"/>
  <c r="Q1138"/>
  <c r="P1138"/>
  <c r="O1138"/>
  <c r="N1138"/>
  <c r="M1138"/>
  <c r="L1138"/>
  <c r="K1138"/>
  <c r="J1138"/>
  <c r="I1138"/>
  <c r="H1138"/>
  <c r="G1138"/>
  <c r="F1138"/>
  <c r="AS1137"/>
  <c r="AR1137"/>
  <c r="AQ1137"/>
  <c r="AP1137"/>
  <c r="AK1137"/>
  <c r="AJ1137"/>
  <c r="AI1137"/>
  <c r="AH1137"/>
  <c r="AC1137"/>
  <c r="AB1137"/>
  <c r="AA1137"/>
  <c r="Z1137"/>
  <c r="U1137"/>
  <c r="T1137"/>
  <c r="S1137"/>
  <c r="R1137"/>
  <c r="Q1137"/>
  <c r="P1137"/>
  <c r="O1137"/>
  <c r="N1137"/>
  <c r="M1137"/>
  <c r="L1137"/>
  <c r="K1137"/>
  <c r="J1137"/>
  <c r="I1137"/>
  <c r="H1137"/>
  <c r="G1137"/>
  <c r="F1137"/>
  <c r="Q1136"/>
  <c r="Y1136" s="1"/>
  <c r="P1136"/>
  <c r="X1136" s="1"/>
  <c r="O1136"/>
  <c r="W1136" s="1"/>
  <c r="N1136"/>
  <c r="V1136" s="1"/>
  <c r="AS1135"/>
  <c r="AR1135"/>
  <c r="AQ1135"/>
  <c r="AP1135"/>
  <c r="AK1135"/>
  <c r="AJ1135"/>
  <c r="AI1135"/>
  <c r="AH1135"/>
  <c r="AC1135"/>
  <c r="AB1135"/>
  <c r="AA1135"/>
  <c r="Z1135"/>
  <c r="U1135"/>
  <c r="T1135"/>
  <c r="S1135"/>
  <c r="R1135"/>
  <c r="Q1135"/>
  <c r="P1135"/>
  <c r="O1135"/>
  <c r="N1135"/>
  <c r="M1135"/>
  <c r="L1135"/>
  <c r="K1135"/>
  <c r="J1135"/>
  <c r="I1135"/>
  <c r="H1135"/>
  <c r="G1135"/>
  <c r="F1135"/>
  <c r="AS1134"/>
  <c r="AR1134"/>
  <c r="AQ1134"/>
  <c r="AP1134"/>
  <c r="AK1134"/>
  <c r="AJ1134"/>
  <c r="AI1134"/>
  <c r="AH1134"/>
  <c r="AC1134"/>
  <c r="AB1134"/>
  <c r="AA1134"/>
  <c r="Z1134"/>
  <c r="U1134"/>
  <c r="T1134"/>
  <c r="S1134"/>
  <c r="R1134"/>
  <c r="Q1134"/>
  <c r="P1134"/>
  <c r="O1134"/>
  <c r="N1134"/>
  <c r="M1134"/>
  <c r="L1134"/>
  <c r="K1134"/>
  <c r="J1134"/>
  <c r="I1134"/>
  <c r="H1134"/>
  <c r="G1134"/>
  <c r="F1134"/>
  <c r="Q1133"/>
  <c r="Y1133" s="1"/>
  <c r="P1133"/>
  <c r="X1133" s="1"/>
  <c r="O1133"/>
  <c r="W1133" s="1"/>
  <c r="N1133"/>
  <c r="V1133" s="1"/>
  <c r="AS1132"/>
  <c r="AR1132"/>
  <c r="AQ1132"/>
  <c r="AP1132"/>
  <c r="AK1132"/>
  <c r="AJ1132"/>
  <c r="AI1132"/>
  <c r="AH1132"/>
  <c r="AC1132"/>
  <c r="AB1132"/>
  <c r="AA1132"/>
  <c r="Z1132"/>
  <c r="U1132"/>
  <c r="T1132"/>
  <c r="S1132"/>
  <c r="R1132"/>
  <c r="Q1132"/>
  <c r="P1132"/>
  <c r="O1132"/>
  <c r="N1132"/>
  <c r="M1132"/>
  <c r="L1132"/>
  <c r="K1132"/>
  <c r="J1132"/>
  <c r="I1132"/>
  <c r="H1132"/>
  <c r="G1132"/>
  <c r="F1132"/>
  <c r="AS1131"/>
  <c r="AR1131"/>
  <c r="AQ1131"/>
  <c r="AP1131"/>
  <c r="AK1131"/>
  <c r="AJ1131"/>
  <c r="AI1131"/>
  <c r="AH1131"/>
  <c r="AC1131"/>
  <c r="AB1131"/>
  <c r="AA1131"/>
  <c r="Z1131"/>
  <c r="U1131"/>
  <c r="T1131"/>
  <c r="S1131"/>
  <c r="R1131"/>
  <c r="Q1131"/>
  <c r="P1131"/>
  <c r="O1131"/>
  <c r="N1131"/>
  <c r="M1131"/>
  <c r="L1131"/>
  <c r="K1131"/>
  <c r="J1131"/>
  <c r="I1131"/>
  <c r="H1131"/>
  <c r="G1131"/>
  <c r="F1131"/>
  <c r="Q1130"/>
  <c r="Y1130" s="1"/>
  <c r="AG1130" s="1"/>
  <c r="AO1130" s="1"/>
  <c r="AW1130" s="1"/>
  <c r="P1130"/>
  <c r="X1130" s="1"/>
  <c r="AF1130" s="1"/>
  <c r="AN1130" s="1"/>
  <c r="AV1130" s="1"/>
  <c r="O1130"/>
  <c r="W1130" s="1"/>
  <c r="AE1130" s="1"/>
  <c r="AM1130" s="1"/>
  <c r="AU1130" s="1"/>
  <c r="N1130"/>
  <c r="V1130" s="1"/>
  <c r="AD1130" s="1"/>
  <c r="AL1130" s="1"/>
  <c r="AT1130" s="1"/>
  <c r="Q1129"/>
  <c r="Y1129" s="1"/>
  <c r="P1129"/>
  <c r="X1129" s="1"/>
  <c r="O1129"/>
  <c r="W1129" s="1"/>
  <c r="N1129"/>
  <c r="V1129" s="1"/>
  <c r="AS1128"/>
  <c r="AR1128"/>
  <c r="AQ1128"/>
  <c r="AP1128"/>
  <c r="AK1128"/>
  <c r="AJ1128"/>
  <c r="AI1128"/>
  <c r="AH1128"/>
  <c r="AC1128"/>
  <c r="AB1128"/>
  <c r="AA1128"/>
  <c r="Z1128"/>
  <c r="U1128"/>
  <c r="T1128"/>
  <c r="S1128"/>
  <c r="R1128"/>
  <c r="Q1128"/>
  <c r="P1128"/>
  <c r="O1128"/>
  <c r="N1128"/>
  <c r="M1128"/>
  <c r="L1128"/>
  <c r="K1128"/>
  <c r="J1128"/>
  <c r="I1128"/>
  <c r="H1128"/>
  <c r="G1128"/>
  <c r="F1128"/>
  <c r="AS1127"/>
  <c r="AR1127"/>
  <c r="AQ1127"/>
  <c r="AP1127"/>
  <c r="AK1127"/>
  <c r="AJ1127"/>
  <c r="AI1127"/>
  <c r="AH1127"/>
  <c r="AC1127"/>
  <c r="AB1127"/>
  <c r="AA1127"/>
  <c r="Z1127"/>
  <c r="U1127"/>
  <c r="T1127"/>
  <c r="S1127"/>
  <c r="R1127"/>
  <c r="Q1127"/>
  <c r="P1127"/>
  <c r="O1127"/>
  <c r="N1127"/>
  <c r="M1127"/>
  <c r="L1127"/>
  <c r="K1127"/>
  <c r="J1127"/>
  <c r="I1127"/>
  <c r="H1127"/>
  <c r="G1127"/>
  <c r="F1127"/>
  <c r="Q1126"/>
  <c r="Y1126" s="1"/>
  <c r="P1126"/>
  <c r="X1126" s="1"/>
  <c r="O1126"/>
  <c r="W1126" s="1"/>
  <c r="N1126"/>
  <c r="V1126" s="1"/>
  <c r="AS1125"/>
  <c r="AR1125"/>
  <c r="AQ1125"/>
  <c r="AP1125"/>
  <c r="AK1125"/>
  <c r="AJ1125"/>
  <c r="AI1125"/>
  <c r="AH1125"/>
  <c r="AC1125"/>
  <c r="AB1125"/>
  <c r="AA1125"/>
  <c r="Z1125"/>
  <c r="U1125"/>
  <c r="T1125"/>
  <c r="S1125"/>
  <c r="R1125"/>
  <c r="Q1125"/>
  <c r="P1125"/>
  <c r="O1125"/>
  <c r="N1125"/>
  <c r="M1125"/>
  <c r="L1125"/>
  <c r="K1125"/>
  <c r="J1125"/>
  <c r="I1125"/>
  <c r="H1125"/>
  <c r="G1125"/>
  <c r="F1125"/>
  <c r="AS1124"/>
  <c r="AR1124"/>
  <c r="AQ1124"/>
  <c r="AP1124"/>
  <c r="AK1124"/>
  <c r="AJ1124"/>
  <c r="AI1124"/>
  <c r="AH1124"/>
  <c r="AC1124"/>
  <c r="AB1124"/>
  <c r="AA1124"/>
  <c r="Z1124"/>
  <c r="U1124"/>
  <c r="T1124"/>
  <c r="S1124"/>
  <c r="R1124"/>
  <c r="Q1124"/>
  <c r="P1124"/>
  <c r="O1124"/>
  <c r="N1124"/>
  <c r="M1124"/>
  <c r="L1124"/>
  <c r="K1124"/>
  <c r="J1124"/>
  <c r="I1124"/>
  <c r="H1124"/>
  <c r="G1124"/>
  <c r="F1124"/>
  <c r="AS1123"/>
  <c r="AR1123"/>
  <c r="AQ1123"/>
  <c r="AP1123"/>
  <c r="AK1123"/>
  <c r="AJ1123"/>
  <c r="AI1123"/>
  <c r="AH1123"/>
  <c r="AC1123"/>
  <c r="AB1123"/>
  <c r="AA1123"/>
  <c r="Z1123"/>
  <c r="U1123"/>
  <c r="T1123"/>
  <c r="S1123"/>
  <c r="R1123"/>
  <c r="Q1123"/>
  <c r="P1123"/>
  <c r="O1123"/>
  <c r="N1123"/>
  <c r="M1123"/>
  <c r="L1123"/>
  <c r="K1123"/>
  <c r="J1123"/>
  <c r="I1123"/>
  <c r="H1123"/>
  <c r="G1123"/>
  <c r="F1123"/>
  <c r="Q1122"/>
  <c r="Y1122" s="1"/>
  <c r="AG1122" s="1"/>
  <c r="AO1122" s="1"/>
  <c r="AW1122" s="1"/>
  <c r="P1122"/>
  <c r="X1122" s="1"/>
  <c r="AF1122" s="1"/>
  <c r="AN1122" s="1"/>
  <c r="AV1122" s="1"/>
  <c r="O1122"/>
  <c r="W1122" s="1"/>
  <c r="AE1122" s="1"/>
  <c r="AM1122" s="1"/>
  <c r="AU1122" s="1"/>
  <c r="N1122"/>
  <c r="V1122" s="1"/>
  <c r="AD1122" s="1"/>
  <c r="AL1122" s="1"/>
  <c r="AT1122" s="1"/>
  <c r="Q1121"/>
  <c r="Y1121" s="1"/>
  <c r="P1121"/>
  <c r="X1121" s="1"/>
  <c r="O1121"/>
  <c r="W1121" s="1"/>
  <c r="N1121"/>
  <c r="V1121" s="1"/>
  <c r="AS1120"/>
  <c r="AR1120"/>
  <c r="AQ1120"/>
  <c r="AP1120"/>
  <c r="AK1120"/>
  <c r="AJ1120"/>
  <c r="AI1120"/>
  <c r="AH1120"/>
  <c r="AC1120"/>
  <c r="AB1120"/>
  <c r="AA1120"/>
  <c r="Z1120"/>
  <c r="U1120"/>
  <c r="T1120"/>
  <c r="S1120"/>
  <c r="R1120"/>
  <c r="Q1120"/>
  <c r="P1120"/>
  <c r="O1120"/>
  <c r="N1120"/>
  <c r="M1120"/>
  <c r="L1120"/>
  <c r="K1120"/>
  <c r="J1120"/>
  <c r="I1120"/>
  <c r="H1120"/>
  <c r="G1120"/>
  <c r="F1120"/>
  <c r="AS1119"/>
  <c r="AR1119"/>
  <c r="AQ1119"/>
  <c r="AP1119"/>
  <c r="AK1119"/>
  <c r="AJ1119"/>
  <c r="AI1119"/>
  <c r="AH1119"/>
  <c r="AC1119"/>
  <c r="AB1119"/>
  <c r="AA1119"/>
  <c r="Z1119"/>
  <c r="U1119"/>
  <c r="T1119"/>
  <c r="S1119"/>
  <c r="R1119"/>
  <c r="Q1119"/>
  <c r="P1119"/>
  <c r="O1119"/>
  <c r="N1119"/>
  <c r="M1119"/>
  <c r="L1119"/>
  <c r="K1119"/>
  <c r="J1119"/>
  <c r="I1119"/>
  <c r="H1119"/>
  <c r="G1119"/>
  <c r="F1119"/>
  <c r="Q1118"/>
  <c r="Y1118" s="1"/>
  <c r="AG1118" s="1"/>
  <c r="AO1118" s="1"/>
  <c r="AW1118" s="1"/>
  <c r="P1118"/>
  <c r="X1118" s="1"/>
  <c r="AF1118" s="1"/>
  <c r="AN1118" s="1"/>
  <c r="AV1118" s="1"/>
  <c r="O1118"/>
  <c r="W1118" s="1"/>
  <c r="AE1118" s="1"/>
  <c r="AM1118" s="1"/>
  <c r="AU1118" s="1"/>
  <c r="N1118"/>
  <c r="V1118" s="1"/>
  <c r="AD1118" s="1"/>
  <c r="AL1118" s="1"/>
  <c r="AT1118" s="1"/>
  <c r="Q1117"/>
  <c r="Y1117" s="1"/>
  <c r="P1117"/>
  <c r="X1117" s="1"/>
  <c r="O1117"/>
  <c r="W1117" s="1"/>
  <c r="N1117"/>
  <c r="V1117" s="1"/>
  <c r="AS1116"/>
  <c r="AR1116"/>
  <c r="AQ1116"/>
  <c r="AP1116"/>
  <c r="AK1116"/>
  <c r="AJ1116"/>
  <c r="AI1116"/>
  <c r="AH1116"/>
  <c r="AC1116"/>
  <c r="AB1116"/>
  <c r="AA1116"/>
  <c r="Z1116"/>
  <c r="U1116"/>
  <c r="T1116"/>
  <c r="S1116"/>
  <c r="R1116"/>
  <c r="Q1116"/>
  <c r="P1116"/>
  <c r="O1116"/>
  <c r="N1116"/>
  <c r="M1116"/>
  <c r="L1116"/>
  <c r="K1116"/>
  <c r="J1116"/>
  <c r="I1116"/>
  <c r="H1116"/>
  <c r="G1116"/>
  <c r="F1116"/>
  <c r="AS1115"/>
  <c r="AR1115"/>
  <c r="AQ1115"/>
  <c r="AP1115"/>
  <c r="AK1115"/>
  <c r="AJ1115"/>
  <c r="AI1115"/>
  <c r="AH1115"/>
  <c r="AC1115"/>
  <c r="AB1115"/>
  <c r="AA1115"/>
  <c r="Z1115"/>
  <c r="U1115"/>
  <c r="T1115"/>
  <c r="S1115"/>
  <c r="R1115"/>
  <c r="Q1115"/>
  <c r="P1115"/>
  <c r="O1115"/>
  <c r="N1115"/>
  <c r="M1115"/>
  <c r="L1115"/>
  <c r="K1115"/>
  <c r="J1115"/>
  <c r="I1115"/>
  <c r="H1115"/>
  <c r="G1115"/>
  <c r="F1115"/>
  <c r="Q1114"/>
  <c r="Y1114" s="1"/>
  <c r="P1114"/>
  <c r="X1114" s="1"/>
  <c r="O1114"/>
  <c r="W1114" s="1"/>
  <c r="N1114"/>
  <c r="V1114" s="1"/>
  <c r="AS1113"/>
  <c r="AR1113"/>
  <c r="AQ1113"/>
  <c r="AP1113"/>
  <c r="AK1113"/>
  <c r="AJ1113"/>
  <c r="AI1113"/>
  <c r="AH1113"/>
  <c r="AC1113"/>
  <c r="AB1113"/>
  <c r="AA1113"/>
  <c r="Z1113"/>
  <c r="U1113"/>
  <c r="T1113"/>
  <c r="S1113"/>
  <c r="R1113"/>
  <c r="Q1113"/>
  <c r="P1113"/>
  <c r="O1113"/>
  <c r="N1113"/>
  <c r="M1113"/>
  <c r="L1113"/>
  <c r="K1113"/>
  <c r="J1113"/>
  <c r="I1113"/>
  <c r="H1113"/>
  <c r="G1113"/>
  <c r="F1113"/>
  <c r="AS1112"/>
  <c r="AR1112"/>
  <c r="AQ1112"/>
  <c r="AP1112"/>
  <c r="AK1112"/>
  <c r="AJ1112"/>
  <c r="AI1112"/>
  <c r="AH1112"/>
  <c r="AC1112"/>
  <c r="AB1112"/>
  <c r="AA1112"/>
  <c r="Z1112"/>
  <c r="U1112"/>
  <c r="T1112"/>
  <c r="S1112"/>
  <c r="R1112"/>
  <c r="Q1112"/>
  <c r="P1112"/>
  <c r="O1112"/>
  <c r="N1112"/>
  <c r="M1112"/>
  <c r="L1112"/>
  <c r="K1112"/>
  <c r="J1112"/>
  <c r="I1112"/>
  <c r="H1112"/>
  <c r="G1112"/>
  <c r="F1112"/>
  <c r="Q1111"/>
  <c r="Y1111" s="1"/>
  <c r="AG1111" s="1"/>
  <c r="AO1111" s="1"/>
  <c r="AW1111" s="1"/>
  <c r="P1111"/>
  <c r="X1111" s="1"/>
  <c r="AF1111" s="1"/>
  <c r="AN1111" s="1"/>
  <c r="AV1111" s="1"/>
  <c r="O1111"/>
  <c r="W1111" s="1"/>
  <c r="AE1111" s="1"/>
  <c r="AM1111" s="1"/>
  <c r="AU1111" s="1"/>
  <c r="N1111"/>
  <c r="V1111" s="1"/>
  <c r="AD1111" s="1"/>
  <c r="AL1111" s="1"/>
  <c r="AT1111" s="1"/>
  <c r="Q1110"/>
  <c r="Y1110" s="1"/>
  <c r="P1110"/>
  <c r="X1110" s="1"/>
  <c r="O1110"/>
  <c r="W1110" s="1"/>
  <c r="N1110"/>
  <c r="V1110" s="1"/>
  <c r="AS1109"/>
  <c r="AR1109"/>
  <c r="AQ1109"/>
  <c r="AP1109"/>
  <c r="AK1109"/>
  <c r="AJ1109"/>
  <c r="AI1109"/>
  <c r="AH1109"/>
  <c r="AC1109"/>
  <c r="AB1109"/>
  <c r="AA1109"/>
  <c r="Z1109"/>
  <c r="U1109"/>
  <c r="T1109"/>
  <c r="S1109"/>
  <c r="R1109"/>
  <c r="Q1109"/>
  <c r="P1109"/>
  <c r="O1109"/>
  <c r="N1109"/>
  <c r="M1109"/>
  <c r="L1109"/>
  <c r="K1109"/>
  <c r="J1109"/>
  <c r="I1109"/>
  <c r="H1109"/>
  <c r="G1109"/>
  <c r="F1109"/>
  <c r="AS1108"/>
  <c r="AR1108"/>
  <c r="AQ1108"/>
  <c r="AP1108"/>
  <c r="AK1108"/>
  <c r="AJ1108"/>
  <c r="AI1108"/>
  <c r="AH1108"/>
  <c r="AC1108"/>
  <c r="AB1108"/>
  <c r="AA1108"/>
  <c r="Z1108"/>
  <c r="U1108"/>
  <c r="T1108"/>
  <c r="S1108"/>
  <c r="R1108"/>
  <c r="Q1108"/>
  <c r="P1108"/>
  <c r="O1108"/>
  <c r="N1108"/>
  <c r="M1108"/>
  <c r="L1108"/>
  <c r="K1108"/>
  <c r="J1108"/>
  <c r="I1108"/>
  <c r="H1108"/>
  <c r="G1108"/>
  <c r="F1108"/>
  <c r="Q1107"/>
  <c r="Y1107" s="1"/>
  <c r="P1107"/>
  <c r="X1107" s="1"/>
  <c r="O1107"/>
  <c r="W1107" s="1"/>
  <c r="N1107"/>
  <c r="V1107" s="1"/>
  <c r="AS1106"/>
  <c r="AR1106"/>
  <c r="AQ1106"/>
  <c r="AP1106"/>
  <c r="AK1106"/>
  <c r="AJ1106"/>
  <c r="AI1106"/>
  <c r="AH1106"/>
  <c r="AC1106"/>
  <c r="AB1106"/>
  <c r="AA1106"/>
  <c r="Z1106"/>
  <c r="U1106"/>
  <c r="T1106"/>
  <c r="S1106"/>
  <c r="R1106"/>
  <c r="Q1106"/>
  <c r="P1106"/>
  <c r="O1106"/>
  <c r="N1106"/>
  <c r="M1106"/>
  <c r="L1106"/>
  <c r="K1106"/>
  <c r="J1106"/>
  <c r="I1106"/>
  <c r="H1106"/>
  <c r="G1106"/>
  <c r="F1106"/>
  <c r="AS1105"/>
  <c r="AR1105"/>
  <c r="AQ1105"/>
  <c r="AP1105"/>
  <c r="AK1105"/>
  <c r="AJ1105"/>
  <c r="AI1105"/>
  <c r="AH1105"/>
  <c r="AC1105"/>
  <c r="AB1105"/>
  <c r="AA1105"/>
  <c r="Z1105"/>
  <c r="U1105"/>
  <c r="T1105"/>
  <c r="T1104" s="1"/>
  <c r="T1103" s="1"/>
  <c r="T1102" s="1"/>
  <c r="T1100" s="1"/>
  <c r="S1105"/>
  <c r="R1105"/>
  <c r="Q1105"/>
  <c r="P1105"/>
  <c r="P1104" s="1"/>
  <c r="P1103" s="1"/>
  <c r="P1102" s="1"/>
  <c r="P1100" s="1"/>
  <c r="O1105"/>
  <c r="N1105"/>
  <c r="M1105"/>
  <c r="L1105"/>
  <c r="L1104" s="1"/>
  <c r="L1103" s="1"/>
  <c r="L1102" s="1"/>
  <c r="L1100" s="1"/>
  <c r="K1105"/>
  <c r="J1105"/>
  <c r="I1105"/>
  <c r="H1105"/>
  <c r="H1104" s="1"/>
  <c r="H1103" s="1"/>
  <c r="H1102" s="1"/>
  <c r="H1100" s="1"/>
  <c r="G1105"/>
  <c r="F1105"/>
  <c r="AS1104"/>
  <c r="AS1103" s="1"/>
  <c r="AS1102" s="1"/>
  <c r="AS1100" s="1"/>
  <c r="AR1104"/>
  <c r="AR1103" s="1"/>
  <c r="AR1102" s="1"/>
  <c r="AR1100" s="1"/>
  <c r="AQ1104"/>
  <c r="AQ1103" s="1"/>
  <c r="AQ1102" s="1"/>
  <c r="AQ1100" s="1"/>
  <c r="AP1104"/>
  <c r="AP1103" s="1"/>
  <c r="AP1102" s="1"/>
  <c r="AP1100" s="1"/>
  <c r="AK1104"/>
  <c r="AK1103" s="1"/>
  <c r="AK1102" s="1"/>
  <c r="AK1100" s="1"/>
  <c r="AJ1104"/>
  <c r="AJ1103" s="1"/>
  <c r="AJ1102" s="1"/>
  <c r="AJ1100" s="1"/>
  <c r="AI1104"/>
  <c r="AI1103" s="1"/>
  <c r="AI1102" s="1"/>
  <c r="AI1100" s="1"/>
  <c r="AH1104"/>
  <c r="AH1103" s="1"/>
  <c r="AH1102" s="1"/>
  <c r="AH1100" s="1"/>
  <c r="AC1104"/>
  <c r="AC1103" s="1"/>
  <c r="AC1102" s="1"/>
  <c r="AC1100" s="1"/>
  <c r="AB1104"/>
  <c r="AB1103" s="1"/>
  <c r="AB1102" s="1"/>
  <c r="AB1100" s="1"/>
  <c r="AA1104"/>
  <c r="AA1103" s="1"/>
  <c r="AA1102" s="1"/>
  <c r="AA1100" s="1"/>
  <c r="Z1104"/>
  <c r="Z1103" s="1"/>
  <c r="Z1102" s="1"/>
  <c r="Z1100" s="1"/>
  <c r="U1104"/>
  <c r="U1103" s="1"/>
  <c r="U1102" s="1"/>
  <c r="U1100" s="1"/>
  <c r="AW1094"/>
  <c r="AV1094"/>
  <c r="AU1094"/>
  <c r="AT1094"/>
  <c r="AO1094"/>
  <c r="AN1094"/>
  <c r="AM1094"/>
  <c r="AL1094"/>
  <c r="AG1094"/>
  <c r="AF1094"/>
  <c r="AE1094"/>
  <c r="AD1094"/>
  <c r="Y1094"/>
  <c r="X1094"/>
  <c r="W1094"/>
  <c r="V1094"/>
  <c r="Q1094"/>
  <c r="P1094"/>
  <c r="O1094"/>
  <c r="N1094"/>
  <c r="I1094"/>
  <c r="H1094"/>
  <c r="G1094"/>
  <c r="F1094"/>
  <c r="AW1093"/>
  <c r="AV1093"/>
  <c r="AU1093"/>
  <c r="AT1093"/>
  <c r="AO1093"/>
  <c r="AN1093"/>
  <c r="AM1093"/>
  <c r="AL1093"/>
  <c r="AG1093"/>
  <c r="AF1093"/>
  <c r="AE1093"/>
  <c r="AD1093"/>
  <c r="Y1093"/>
  <c r="X1093"/>
  <c r="W1093"/>
  <c r="V1093"/>
  <c r="Q1093"/>
  <c r="P1093"/>
  <c r="O1093"/>
  <c r="N1093"/>
  <c r="I1093"/>
  <c r="H1093"/>
  <c r="G1093"/>
  <c r="F1093"/>
  <c r="AW1091"/>
  <c r="AV1091"/>
  <c r="AU1091"/>
  <c r="AT1091"/>
  <c r="AO1091"/>
  <c r="AN1091"/>
  <c r="AM1091"/>
  <c r="AL1091"/>
  <c r="AG1091"/>
  <c r="AF1091"/>
  <c r="AE1091"/>
  <c r="AD1091"/>
  <c r="Y1091"/>
  <c r="X1091"/>
  <c r="W1091"/>
  <c r="V1091"/>
  <c r="Q1091"/>
  <c r="P1091"/>
  <c r="O1091"/>
  <c r="N1091"/>
  <c r="I1091"/>
  <c r="H1091"/>
  <c r="G1091"/>
  <c r="F1091"/>
  <c r="AW1090"/>
  <c r="AV1090"/>
  <c r="AU1090"/>
  <c r="AT1090"/>
  <c r="AO1090"/>
  <c r="AN1090"/>
  <c r="AM1090"/>
  <c r="AL1090"/>
  <c r="AG1090"/>
  <c r="AF1090"/>
  <c r="AE1090"/>
  <c r="AD1090"/>
  <c r="Y1090"/>
  <c r="X1090"/>
  <c r="W1090"/>
  <c r="V1090"/>
  <c r="Q1090"/>
  <c r="P1090"/>
  <c r="O1090"/>
  <c r="N1090"/>
  <c r="I1090"/>
  <c r="H1090"/>
  <c r="G1090"/>
  <c r="F1090"/>
  <c r="AW1088"/>
  <c r="AV1088"/>
  <c r="AU1088"/>
  <c r="AT1088"/>
  <c r="AO1088"/>
  <c r="AN1088"/>
  <c r="AM1088"/>
  <c r="AL1088"/>
  <c r="AG1088"/>
  <c r="AF1088"/>
  <c r="AE1088"/>
  <c r="AD1088"/>
  <c r="Y1088"/>
  <c r="X1088"/>
  <c r="W1088"/>
  <c r="V1088"/>
  <c r="Q1088"/>
  <c r="P1088"/>
  <c r="O1088"/>
  <c r="N1088"/>
  <c r="I1088"/>
  <c r="H1088"/>
  <c r="G1088"/>
  <c r="F1088"/>
  <c r="AW1087"/>
  <c r="AV1087"/>
  <c r="AU1087"/>
  <c r="AT1087"/>
  <c r="AO1087"/>
  <c r="AN1087"/>
  <c r="AM1087"/>
  <c r="AL1087"/>
  <c r="AG1087"/>
  <c r="AF1087"/>
  <c r="AE1087"/>
  <c r="AD1087"/>
  <c r="Y1087"/>
  <c r="X1087"/>
  <c r="W1087"/>
  <c r="V1087"/>
  <c r="Q1087"/>
  <c r="P1087"/>
  <c r="O1087"/>
  <c r="N1087"/>
  <c r="I1087"/>
  <c r="H1087"/>
  <c r="G1087"/>
  <c r="F1087"/>
  <c r="AW1085"/>
  <c r="AV1085"/>
  <c r="AU1085"/>
  <c r="AT1085"/>
  <c r="AO1085"/>
  <c r="AN1085"/>
  <c r="AM1085"/>
  <c r="AL1085"/>
  <c r="AG1085"/>
  <c r="AF1085"/>
  <c r="AE1085"/>
  <c r="AD1085"/>
  <c r="Y1085"/>
  <c r="X1085"/>
  <c r="W1085"/>
  <c r="V1085"/>
  <c r="Q1085"/>
  <c r="P1085"/>
  <c r="O1085"/>
  <c r="N1085"/>
  <c r="I1085"/>
  <c r="H1085"/>
  <c r="G1085"/>
  <c r="F1085"/>
  <c r="AW1083"/>
  <c r="AV1083"/>
  <c r="AU1083"/>
  <c r="AT1083"/>
  <c r="AO1083"/>
  <c r="AN1083"/>
  <c r="AM1083"/>
  <c r="AL1083"/>
  <c r="AG1083"/>
  <c r="AF1083"/>
  <c r="AE1083"/>
  <c r="AD1083"/>
  <c r="Y1083"/>
  <c r="X1083"/>
  <c r="W1083"/>
  <c r="V1083"/>
  <c r="Q1083"/>
  <c r="P1083"/>
  <c r="O1083"/>
  <c r="N1083"/>
  <c r="I1083"/>
  <c r="H1083"/>
  <c r="G1083"/>
  <c r="F1083"/>
  <c r="AW1081"/>
  <c r="AV1081"/>
  <c r="AU1081"/>
  <c r="AT1081"/>
  <c r="AO1081"/>
  <c r="AN1081"/>
  <c r="AM1081"/>
  <c r="AL1081"/>
  <c r="AG1081"/>
  <c r="AF1081"/>
  <c r="AE1081"/>
  <c r="AD1081"/>
  <c r="Y1081"/>
  <c r="X1081"/>
  <c r="W1081"/>
  <c r="V1081"/>
  <c r="Q1081"/>
  <c r="P1081"/>
  <c r="O1081"/>
  <c r="N1081"/>
  <c r="I1081"/>
  <c r="H1081"/>
  <c r="G1081"/>
  <c r="F1081"/>
  <c r="AW1080"/>
  <c r="AV1080"/>
  <c r="AU1080"/>
  <c r="AT1080"/>
  <c r="AO1080"/>
  <c r="AN1080"/>
  <c r="AM1080"/>
  <c r="AL1080"/>
  <c r="AG1080"/>
  <c r="AF1080"/>
  <c r="AE1080"/>
  <c r="AD1080"/>
  <c r="Y1080"/>
  <c r="X1080"/>
  <c r="W1080"/>
  <c r="V1080"/>
  <c r="Q1080"/>
  <c r="P1080"/>
  <c r="O1080"/>
  <c r="N1080"/>
  <c r="I1080"/>
  <c r="H1080"/>
  <c r="G1080"/>
  <c r="F1080"/>
  <c r="AW1079"/>
  <c r="AV1079"/>
  <c r="AU1079"/>
  <c r="AT1079"/>
  <c r="AO1079"/>
  <c r="AN1079"/>
  <c r="AM1079"/>
  <c r="AL1079"/>
  <c r="AG1079"/>
  <c r="AF1079"/>
  <c r="AE1079"/>
  <c r="AD1079"/>
  <c r="Y1079"/>
  <c r="X1079"/>
  <c r="W1079"/>
  <c r="V1079"/>
  <c r="Q1079"/>
  <c r="P1079"/>
  <c r="O1079"/>
  <c r="N1079"/>
  <c r="I1079"/>
  <c r="H1079"/>
  <c r="G1079"/>
  <c r="F1079"/>
  <c r="AW1077"/>
  <c r="AV1077"/>
  <c r="AU1077"/>
  <c r="AT1077"/>
  <c r="AO1077"/>
  <c r="AN1077"/>
  <c r="AM1077"/>
  <c r="AL1077"/>
  <c r="AG1077"/>
  <c r="AF1077"/>
  <c r="AE1077"/>
  <c r="AD1077"/>
  <c r="Y1077"/>
  <c r="X1077"/>
  <c r="W1077"/>
  <c r="V1077"/>
  <c r="Q1077"/>
  <c r="P1077"/>
  <c r="O1077"/>
  <c r="N1077"/>
  <c r="I1077"/>
  <c r="H1077"/>
  <c r="G1077"/>
  <c r="F1077"/>
  <c r="AW1076"/>
  <c r="AV1076"/>
  <c r="AU1076"/>
  <c r="AT1076"/>
  <c r="AO1076"/>
  <c r="AN1076"/>
  <c r="AM1076"/>
  <c r="AL1076"/>
  <c r="AG1076"/>
  <c r="AF1076"/>
  <c r="AE1076"/>
  <c r="AD1076"/>
  <c r="Y1076"/>
  <c r="X1076"/>
  <c r="W1076"/>
  <c r="V1076"/>
  <c r="Q1076"/>
  <c r="P1076"/>
  <c r="O1076"/>
  <c r="N1076"/>
  <c r="I1076"/>
  <c r="H1076"/>
  <c r="G1076"/>
  <c r="F1076"/>
  <c r="AW1075"/>
  <c r="AV1075"/>
  <c r="AU1075"/>
  <c r="AT1075"/>
  <c r="AO1075"/>
  <c r="AN1075"/>
  <c r="AM1075"/>
  <c r="AL1075"/>
  <c r="AG1075"/>
  <c r="AF1075"/>
  <c r="AE1075"/>
  <c r="AD1075"/>
  <c r="Y1075"/>
  <c r="X1075"/>
  <c r="W1075"/>
  <c r="V1075"/>
  <c r="Q1075"/>
  <c r="P1075"/>
  <c r="O1075"/>
  <c r="N1075"/>
  <c r="I1075"/>
  <c r="H1075"/>
  <c r="G1075"/>
  <c r="F1075"/>
  <c r="AW1073"/>
  <c r="AV1073"/>
  <c r="AU1073"/>
  <c r="AT1073"/>
  <c r="AO1073"/>
  <c r="AN1073"/>
  <c r="AM1073"/>
  <c r="AL1073"/>
  <c r="AG1073"/>
  <c r="AF1073"/>
  <c r="AE1073"/>
  <c r="AD1073"/>
  <c r="Y1073"/>
  <c r="X1073"/>
  <c r="W1073"/>
  <c r="V1073"/>
  <c r="Q1073"/>
  <c r="P1073"/>
  <c r="O1073"/>
  <c r="N1073"/>
  <c r="I1073"/>
  <c r="H1073"/>
  <c r="G1073"/>
  <c r="F1073"/>
  <c r="AW1072"/>
  <c r="AV1072"/>
  <c r="AU1072"/>
  <c r="AT1072"/>
  <c r="AO1072"/>
  <c r="AN1072"/>
  <c r="AM1072"/>
  <c r="AL1072"/>
  <c r="AG1072"/>
  <c r="AF1072"/>
  <c r="AE1072"/>
  <c r="AD1072"/>
  <c r="Y1072"/>
  <c r="X1072"/>
  <c r="W1072"/>
  <c r="V1072"/>
  <c r="Q1072"/>
  <c r="P1072"/>
  <c r="O1072"/>
  <c r="N1072"/>
  <c r="I1072"/>
  <c r="H1072"/>
  <c r="G1072"/>
  <c r="F1072"/>
  <c r="AW1071"/>
  <c r="AV1071"/>
  <c r="AU1071"/>
  <c r="AT1071"/>
  <c r="AO1071"/>
  <c r="AN1071"/>
  <c r="AM1071"/>
  <c r="AL1071"/>
  <c r="AG1071"/>
  <c r="AF1071"/>
  <c r="AE1071"/>
  <c r="AD1071"/>
  <c r="Y1071"/>
  <c r="X1071"/>
  <c r="W1071"/>
  <c r="V1071"/>
  <c r="Q1071"/>
  <c r="P1071"/>
  <c r="O1071"/>
  <c r="N1071"/>
  <c r="I1071"/>
  <c r="H1071"/>
  <c r="G1071"/>
  <c r="F1071"/>
  <c r="AW1070"/>
  <c r="AV1070"/>
  <c r="AU1070"/>
  <c r="AT1070"/>
  <c r="AO1070"/>
  <c r="AN1070"/>
  <c r="AM1070"/>
  <c r="AL1070"/>
  <c r="AG1070"/>
  <c r="AF1070"/>
  <c r="AE1070"/>
  <c r="AD1070"/>
  <c r="Y1070"/>
  <c r="X1070"/>
  <c r="W1070"/>
  <c r="V1070"/>
  <c r="Q1070"/>
  <c r="P1070"/>
  <c r="O1070"/>
  <c r="N1070"/>
  <c r="I1070"/>
  <c r="H1070"/>
  <c r="G1070"/>
  <c r="F1070"/>
  <c r="Q1069"/>
  <c r="Y1069" s="1"/>
  <c r="P1069"/>
  <c r="O1069"/>
  <c r="W1069" s="1"/>
  <c r="N1069"/>
  <c r="V1069" s="1"/>
  <c r="AS1068"/>
  <c r="AS1067" s="1"/>
  <c r="AR1068"/>
  <c r="AR1067" s="1"/>
  <c r="AQ1068"/>
  <c r="AQ1067" s="1"/>
  <c r="AP1068"/>
  <c r="AP1067" s="1"/>
  <c r="AK1068"/>
  <c r="AK1067" s="1"/>
  <c r="AJ1068"/>
  <c r="AJ1067" s="1"/>
  <c r="AI1068"/>
  <c r="AI1067" s="1"/>
  <c r="AH1068"/>
  <c r="AH1067" s="1"/>
  <c r="AC1068"/>
  <c r="AC1067" s="1"/>
  <c r="AB1068"/>
  <c r="AB1067" s="1"/>
  <c r="AA1068"/>
  <c r="AA1067" s="1"/>
  <c r="Z1068"/>
  <c r="Z1067" s="1"/>
  <c r="U1068"/>
  <c r="U1067" s="1"/>
  <c r="T1068"/>
  <c r="T1067" s="1"/>
  <c r="S1068"/>
  <c r="S1067" s="1"/>
  <c r="R1068"/>
  <c r="R1067" s="1"/>
  <c r="Q1068"/>
  <c r="Q1067" s="1"/>
  <c r="M1068"/>
  <c r="M1067" s="1"/>
  <c r="L1068"/>
  <c r="L1067" s="1"/>
  <c r="K1068"/>
  <c r="K1067" s="1"/>
  <c r="J1068"/>
  <c r="J1067" s="1"/>
  <c r="I1068"/>
  <c r="I1067" s="1"/>
  <c r="H1068"/>
  <c r="H1067" s="1"/>
  <c r="G1068"/>
  <c r="G1067" s="1"/>
  <c r="F1068"/>
  <c r="F1067" s="1"/>
  <c r="Q1066"/>
  <c r="Y1066" s="1"/>
  <c r="AG1066" s="1"/>
  <c r="AO1066" s="1"/>
  <c r="AW1066" s="1"/>
  <c r="AW1065" s="1"/>
  <c r="AW1064" s="1"/>
  <c r="P1066"/>
  <c r="O1066"/>
  <c r="W1066" s="1"/>
  <c r="N1066"/>
  <c r="V1066" s="1"/>
  <c r="AS1065"/>
  <c r="AS1064" s="1"/>
  <c r="AR1065"/>
  <c r="AR1064" s="1"/>
  <c r="AQ1065"/>
  <c r="AQ1064" s="1"/>
  <c r="AP1065"/>
  <c r="AP1064" s="1"/>
  <c r="AO1065"/>
  <c r="AO1064" s="1"/>
  <c r="AK1065"/>
  <c r="AK1064" s="1"/>
  <c r="AJ1065"/>
  <c r="AJ1064" s="1"/>
  <c r="AI1065"/>
  <c r="AI1064" s="1"/>
  <c r="AH1065"/>
  <c r="AH1064" s="1"/>
  <c r="AC1065"/>
  <c r="AC1064" s="1"/>
  <c r="AB1065"/>
  <c r="AB1064" s="1"/>
  <c r="AA1065"/>
  <c r="AA1064" s="1"/>
  <c r="Z1065"/>
  <c r="Z1064" s="1"/>
  <c r="U1065"/>
  <c r="U1064" s="1"/>
  <c r="T1065"/>
  <c r="T1064" s="1"/>
  <c r="S1065"/>
  <c r="S1064" s="1"/>
  <c r="R1065"/>
  <c r="R1064" s="1"/>
  <c r="M1065"/>
  <c r="M1064" s="1"/>
  <c r="L1065"/>
  <c r="L1064" s="1"/>
  <c r="K1065"/>
  <c r="K1064" s="1"/>
  <c r="J1065"/>
  <c r="J1064" s="1"/>
  <c r="I1065"/>
  <c r="I1064" s="1"/>
  <c r="H1065"/>
  <c r="H1064" s="1"/>
  <c r="G1065"/>
  <c r="G1064" s="1"/>
  <c r="F1065"/>
  <c r="F1064" s="1"/>
  <c r="Q1063"/>
  <c r="Y1063" s="1"/>
  <c r="AG1063" s="1"/>
  <c r="P1063"/>
  <c r="O1063"/>
  <c r="W1063" s="1"/>
  <c r="AE1063" s="1"/>
  <c r="N1063"/>
  <c r="V1063" s="1"/>
  <c r="AS1062"/>
  <c r="AS1061" s="1"/>
  <c r="AR1062"/>
  <c r="AR1061" s="1"/>
  <c r="AQ1062"/>
  <c r="AQ1061" s="1"/>
  <c r="AP1062"/>
  <c r="AP1061" s="1"/>
  <c r="AK1062"/>
  <c r="AK1061" s="1"/>
  <c r="AJ1062"/>
  <c r="AJ1061" s="1"/>
  <c r="AI1062"/>
  <c r="AI1061" s="1"/>
  <c r="AH1062"/>
  <c r="AH1061" s="1"/>
  <c r="AC1062"/>
  <c r="AC1061" s="1"/>
  <c r="AB1062"/>
  <c r="AB1061" s="1"/>
  <c r="AA1062"/>
  <c r="AA1061" s="1"/>
  <c r="Z1062"/>
  <c r="Z1061" s="1"/>
  <c r="Y1062"/>
  <c r="Y1061" s="1"/>
  <c r="U1062"/>
  <c r="U1061" s="1"/>
  <c r="T1062"/>
  <c r="T1061" s="1"/>
  <c r="S1062"/>
  <c r="S1061" s="1"/>
  <c r="R1062"/>
  <c r="R1061" s="1"/>
  <c r="M1062"/>
  <c r="L1062"/>
  <c r="L1061" s="1"/>
  <c r="K1062"/>
  <c r="K1061" s="1"/>
  <c r="J1062"/>
  <c r="J1061" s="1"/>
  <c r="I1062"/>
  <c r="I1061" s="1"/>
  <c r="H1062"/>
  <c r="H1061" s="1"/>
  <c r="G1062"/>
  <c r="G1061" s="1"/>
  <c r="F1062"/>
  <c r="F1061" s="1"/>
  <c r="M1061"/>
  <c r="Q1060"/>
  <c r="Y1060" s="1"/>
  <c r="P1060"/>
  <c r="X1060" s="1"/>
  <c r="O1060"/>
  <c r="W1060" s="1"/>
  <c r="N1060"/>
  <c r="AS1059"/>
  <c r="AR1059"/>
  <c r="AR1058" s="1"/>
  <c r="AQ1059"/>
  <c r="AQ1058" s="1"/>
  <c r="AP1059"/>
  <c r="AP1058" s="1"/>
  <c r="AK1059"/>
  <c r="AK1058" s="1"/>
  <c r="AJ1059"/>
  <c r="AJ1058" s="1"/>
  <c r="AI1059"/>
  <c r="AI1058" s="1"/>
  <c r="AH1059"/>
  <c r="AH1058" s="1"/>
  <c r="AC1059"/>
  <c r="AC1058" s="1"/>
  <c r="AB1059"/>
  <c r="AB1058" s="1"/>
  <c r="AA1059"/>
  <c r="AA1058" s="1"/>
  <c r="Z1059"/>
  <c r="Z1058" s="1"/>
  <c r="U1059"/>
  <c r="U1058" s="1"/>
  <c r="T1059"/>
  <c r="T1058" s="1"/>
  <c r="S1059"/>
  <c r="S1058" s="1"/>
  <c r="R1059"/>
  <c r="R1058" s="1"/>
  <c r="M1059"/>
  <c r="M1058" s="1"/>
  <c r="L1059"/>
  <c r="L1058" s="1"/>
  <c r="K1059"/>
  <c r="K1058" s="1"/>
  <c r="J1059"/>
  <c r="J1058" s="1"/>
  <c r="I1059"/>
  <c r="I1058" s="1"/>
  <c r="H1059"/>
  <c r="H1058" s="1"/>
  <c r="G1059"/>
  <c r="G1058" s="1"/>
  <c r="F1059"/>
  <c r="F1058" s="1"/>
  <c r="AS1058"/>
  <c r="Q1057"/>
  <c r="Q1056" s="1"/>
  <c r="P1057"/>
  <c r="O1057"/>
  <c r="W1057" s="1"/>
  <c r="AE1057" s="1"/>
  <c r="N1057"/>
  <c r="V1057" s="1"/>
  <c r="AS1056"/>
  <c r="AR1056"/>
  <c r="AQ1056"/>
  <c r="AP1056"/>
  <c r="AK1056"/>
  <c r="AJ1056"/>
  <c r="AI1056"/>
  <c r="AH1056"/>
  <c r="AC1056"/>
  <c r="AB1056"/>
  <c r="AA1056"/>
  <c r="Z1056"/>
  <c r="U1056"/>
  <c r="T1056"/>
  <c r="S1056"/>
  <c r="R1056"/>
  <c r="M1056"/>
  <c r="L1056"/>
  <c r="K1056"/>
  <c r="J1056"/>
  <c r="I1056"/>
  <c r="H1056"/>
  <c r="G1056"/>
  <c r="F1056"/>
  <c r="Q1055"/>
  <c r="Y1055" s="1"/>
  <c r="P1055"/>
  <c r="X1055" s="1"/>
  <c r="O1055"/>
  <c r="N1055"/>
  <c r="V1055" s="1"/>
  <c r="AD1055" s="1"/>
  <c r="AS1054"/>
  <c r="AR1054"/>
  <c r="AQ1054"/>
  <c r="AP1054"/>
  <c r="AK1054"/>
  <c r="AJ1054"/>
  <c r="AI1054"/>
  <c r="AH1054"/>
  <c r="AC1054"/>
  <c r="AB1054"/>
  <c r="AA1054"/>
  <c r="Z1054"/>
  <c r="U1054"/>
  <c r="T1054"/>
  <c r="S1054"/>
  <c r="R1054"/>
  <c r="Q1054"/>
  <c r="M1054"/>
  <c r="L1054"/>
  <c r="K1054"/>
  <c r="J1054"/>
  <c r="I1054"/>
  <c r="H1054"/>
  <c r="G1054"/>
  <c r="F1054"/>
  <c r="Q1053"/>
  <c r="Y1053" s="1"/>
  <c r="P1053"/>
  <c r="X1053" s="1"/>
  <c r="O1053"/>
  <c r="W1053" s="1"/>
  <c r="N1053"/>
  <c r="V1053" s="1"/>
  <c r="AS1052"/>
  <c r="AR1052"/>
  <c r="AQ1052"/>
  <c r="AP1052"/>
  <c r="AK1052"/>
  <c r="AJ1052"/>
  <c r="AI1052"/>
  <c r="AH1052"/>
  <c r="AC1052"/>
  <c r="AB1052"/>
  <c r="AA1052"/>
  <c r="Z1052"/>
  <c r="U1052"/>
  <c r="T1052"/>
  <c r="S1052"/>
  <c r="R1052"/>
  <c r="Q1052"/>
  <c r="P1052"/>
  <c r="O1052"/>
  <c r="N1052"/>
  <c r="M1052"/>
  <c r="L1052"/>
  <c r="K1052"/>
  <c r="J1052"/>
  <c r="I1052"/>
  <c r="H1052"/>
  <c r="G1052"/>
  <c r="F1052"/>
  <c r="Q1049"/>
  <c r="Y1049" s="1"/>
  <c r="P1049"/>
  <c r="X1049" s="1"/>
  <c r="O1049"/>
  <c r="W1049" s="1"/>
  <c r="N1049"/>
  <c r="V1049" s="1"/>
  <c r="AS1048"/>
  <c r="AR1048"/>
  <c r="AQ1048"/>
  <c r="AP1048"/>
  <c r="AK1048"/>
  <c r="AJ1048"/>
  <c r="AI1048"/>
  <c r="AH1048"/>
  <c r="AC1048"/>
  <c r="AB1048"/>
  <c r="AA1048"/>
  <c r="Z1048"/>
  <c r="U1048"/>
  <c r="T1048"/>
  <c r="S1048"/>
  <c r="R1048"/>
  <c r="Q1048"/>
  <c r="P1048"/>
  <c r="O1048"/>
  <c r="N1048"/>
  <c r="M1048"/>
  <c r="L1048"/>
  <c r="K1048"/>
  <c r="J1048"/>
  <c r="I1048"/>
  <c r="H1048"/>
  <c r="G1048"/>
  <c r="F1048"/>
  <c r="AS1047"/>
  <c r="AR1047"/>
  <c r="AQ1047"/>
  <c r="AP1047"/>
  <c r="AK1047"/>
  <c r="AJ1047"/>
  <c r="AI1047"/>
  <c r="AH1047"/>
  <c r="AC1047"/>
  <c r="AB1047"/>
  <c r="AA1047"/>
  <c r="Z1047"/>
  <c r="U1047"/>
  <c r="T1047"/>
  <c r="S1047"/>
  <c r="R1047"/>
  <c r="Q1047"/>
  <c r="P1047"/>
  <c r="O1047"/>
  <c r="N1047"/>
  <c r="M1047"/>
  <c r="L1047"/>
  <c r="K1047"/>
  <c r="J1047"/>
  <c r="I1047"/>
  <c r="H1047"/>
  <c r="G1047"/>
  <c r="F1047"/>
  <c r="AS1046"/>
  <c r="AR1046"/>
  <c r="AQ1046"/>
  <c r="AP1046"/>
  <c r="AK1046"/>
  <c r="AJ1046"/>
  <c r="AI1046"/>
  <c r="AH1046"/>
  <c r="AC1046"/>
  <c r="AB1046"/>
  <c r="AA1046"/>
  <c r="Z1046"/>
  <c r="U1046"/>
  <c r="T1046"/>
  <c r="S1046"/>
  <c r="R1046"/>
  <c r="Q1046"/>
  <c r="P1046"/>
  <c r="O1046"/>
  <c r="N1046"/>
  <c r="M1046"/>
  <c r="L1046"/>
  <c r="K1046"/>
  <c r="J1046"/>
  <c r="I1046"/>
  <c r="H1046"/>
  <c r="G1046"/>
  <c r="F1046"/>
  <c r="Q1045"/>
  <c r="Y1045" s="1"/>
  <c r="P1045"/>
  <c r="X1045" s="1"/>
  <c r="O1045"/>
  <c r="W1045" s="1"/>
  <c r="N1045"/>
  <c r="V1045" s="1"/>
  <c r="AS1044"/>
  <c r="AR1044"/>
  <c r="AQ1044"/>
  <c r="AP1044"/>
  <c r="AK1044"/>
  <c r="AJ1044"/>
  <c r="AI1044"/>
  <c r="AH1044"/>
  <c r="AC1044"/>
  <c r="AB1044"/>
  <c r="AA1044"/>
  <c r="Z1044"/>
  <c r="U1044"/>
  <c r="T1044"/>
  <c r="S1044"/>
  <c r="R1044"/>
  <c r="Q1044"/>
  <c r="P1044"/>
  <c r="O1044"/>
  <c r="N1044"/>
  <c r="M1044"/>
  <c r="L1044"/>
  <c r="K1044"/>
  <c r="J1044"/>
  <c r="I1044"/>
  <c r="H1044"/>
  <c r="G1044"/>
  <c r="F1044"/>
  <c r="AS1043"/>
  <c r="AR1043"/>
  <c r="AQ1043"/>
  <c r="AP1043"/>
  <c r="AK1043"/>
  <c r="AJ1043"/>
  <c r="AI1043"/>
  <c r="AH1043"/>
  <c r="AC1043"/>
  <c r="AB1043"/>
  <c r="AA1043"/>
  <c r="Z1043"/>
  <c r="U1043"/>
  <c r="T1043"/>
  <c r="S1043"/>
  <c r="R1043"/>
  <c r="Q1043"/>
  <c r="P1043"/>
  <c r="O1043"/>
  <c r="N1043"/>
  <c r="M1043"/>
  <c r="L1043"/>
  <c r="K1043"/>
  <c r="J1043"/>
  <c r="I1043"/>
  <c r="H1043"/>
  <c r="G1043"/>
  <c r="F1043"/>
  <c r="AS1042"/>
  <c r="AR1042"/>
  <c r="AQ1042"/>
  <c r="AP1042"/>
  <c r="AK1042"/>
  <c r="AJ1042"/>
  <c r="AI1042"/>
  <c r="AH1042"/>
  <c r="AC1042"/>
  <c r="AB1042"/>
  <c r="AA1042"/>
  <c r="Z1042"/>
  <c r="U1042"/>
  <c r="T1042"/>
  <c r="S1042"/>
  <c r="R1042"/>
  <c r="Q1042"/>
  <c r="P1042"/>
  <c r="O1042"/>
  <c r="N1042"/>
  <c r="M1042"/>
  <c r="L1042"/>
  <c r="K1042"/>
  <c r="J1042"/>
  <c r="I1042"/>
  <c r="H1042"/>
  <c r="G1042"/>
  <c r="F1042"/>
  <c r="AW1037"/>
  <c r="AV1037"/>
  <c r="AU1037"/>
  <c r="AT1037"/>
  <c r="AO1037"/>
  <c r="AN1037"/>
  <c r="AM1037"/>
  <c r="AL1037"/>
  <c r="AG1037"/>
  <c r="AF1037"/>
  <c r="AE1037"/>
  <c r="AD1037"/>
  <c r="Y1037"/>
  <c r="X1037"/>
  <c r="W1037"/>
  <c r="V1037"/>
  <c r="Q1037"/>
  <c r="P1037"/>
  <c r="O1037"/>
  <c r="N1037"/>
  <c r="I1037"/>
  <c r="H1037"/>
  <c r="G1037"/>
  <c r="F1037"/>
  <c r="AW1036"/>
  <c r="AV1036"/>
  <c r="AU1036"/>
  <c r="AT1036"/>
  <c r="AO1036"/>
  <c r="AN1036"/>
  <c r="AM1036"/>
  <c r="AL1036"/>
  <c r="AG1036"/>
  <c r="AF1036"/>
  <c r="AE1036"/>
  <c r="AD1036"/>
  <c r="Y1036"/>
  <c r="X1036"/>
  <c r="W1036"/>
  <c r="V1036"/>
  <c r="Q1036"/>
  <c r="P1036"/>
  <c r="O1036"/>
  <c r="N1036"/>
  <c r="I1036"/>
  <c r="H1036"/>
  <c r="G1036"/>
  <c r="F1036"/>
  <c r="AW1034"/>
  <c r="AV1034"/>
  <c r="AU1034"/>
  <c r="AT1034"/>
  <c r="AO1034"/>
  <c r="AN1034"/>
  <c r="AM1034"/>
  <c r="AL1034"/>
  <c r="AG1034"/>
  <c r="AF1034"/>
  <c r="AE1034"/>
  <c r="AD1034"/>
  <c r="Y1034"/>
  <c r="X1034"/>
  <c r="W1034"/>
  <c r="V1034"/>
  <c r="Q1034"/>
  <c r="P1034"/>
  <c r="O1034"/>
  <c r="N1034"/>
  <c r="I1034"/>
  <c r="H1034"/>
  <c r="G1034"/>
  <c r="F1034"/>
  <c r="AW1033"/>
  <c r="AV1033"/>
  <c r="AU1033"/>
  <c r="AT1033"/>
  <c r="AO1033"/>
  <c r="AN1033"/>
  <c r="AM1033"/>
  <c r="AL1033"/>
  <c r="AG1033"/>
  <c r="AF1033"/>
  <c r="AE1033"/>
  <c r="AD1033"/>
  <c r="Y1033"/>
  <c r="X1033"/>
  <c r="W1033"/>
  <c r="V1033"/>
  <c r="Q1033"/>
  <c r="P1033"/>
  <c r="O1033"/>
  <c r="N1033"/>
  <c r="I1033"/>
  <c r="H1033"/>
  <c r="G1033"/>
  <c r="F1033"/>
  <c r="AW1032"/>
  <c r="AV1032"/>
  <c r="AU1032"/>
  <c r="AT1032"/>
  <c r="AO1032"/>
  <c r="AN1032"/>
  <c r="AM1032"/>
  <c r="AL1032"/>
  <c r="AG1032"/>
  <c r="AF1032"/>
  <c r="AE1032"/>
  <c r="AD1032"/>
  <c r="Y1032"/>
  <c r="X1032"/>
  <c r="W1032"/>
  <c r="V1032"/>
  <c r="Q1032"/>
  <c r="P1032"/>
  <c r="O1032"/>
  <c r="N1032"/>
  <c r="I1032"/>
  <c r="H1032"/>
  <c r="G1032"/>
  <c r="F1032"/>
  <c r="AW1030"/>
  <c r="AV1030"/>
  <c r="AU1030"/>
  <c r="AT1030"/>
  <c r="AO1030"/>
  <c r="AN1030"/>
  <c r="AM1030"/>
  <c r="AL1030"/>
  <c r="AG1030"/>
  <c r="AF1030"/>
  <c r="AE1030"/>
  <c r="AD1030"/>
  <c r="Y1030"/>
  <c r="X1030"/>
  <c r="W1030"/>
  <c r="V1030"/>
  <c r="Q1030"/>
  <c r="P1030"/>
  <c r="O1030"/>
  <c r="N1030"/>
  <c r="I1030"/>
  <c r="H1030"/>
  <c r="G1030"/>
  <c r="F1030"/>
  <c r="AW1029"/>
  <c r="AV1029"/>
  <c r="AU1029"/>
  <c r="AT1029"/>
  <c r="AO1029"/>
  <c r="AN1029"/>
  <c r="AM1029"/>
  <c r="AL1029"/>
  <c r="AG1029"/>
  <c r="AF1029"/>
  <c r="AE1029"/>
  <c r="AD1029"/>
  <c r="Y1029"/>
  <c r="X1029"/>
  <c r="W1029"/>
  <c r="V1029"/>
  <c r="Q1029"/>
  <c r="P1029"/>
  <c r="O1029"/>
  <c r="N1029"/>
  <c r="I1029"/>
  <c r="H1029"/>
  <c r="G1029"/>
  <c r="F1029"/>
  <c r="AW1028"/>
  <c r="AV1028"/>
  <c r="AU1028"/>
  <c r="AT1028"/>
  <c r="AO1028"/>
  <c r="AN1028"/>
  <c r="AM1028"/>
  <c r="AL1028"/>
  <c r="AG1028"/>
  <c r="AF1028"/>
  <c r="AE1028"/>
  <c r="AD1028"/>
  <c r="Y1028"/>
  <c r="X1028"/>
  <c r="W1028"/>
  <c r="V1028"/>
  <c r="Q1028"/>
  <c r="P1028"/>
  <c r="O1028"/>
  <c r="N1028"/>
  <c r="I1028"/>
  <c r="H1028"/>
  <c r="G1028"/>
  <c r="F1028"/>
  <c r="AW1027"/>
  <c r="AV1027"/>
  <c r="AU1027"/>
  <c r="AT1027"/>
  <c r="AO1027"/>
  <c r="AN1027"/>
  <c r="AM1027"/>
  <c r="AL1027"/>
  <c r="AG1027"/>
  <c r="AF1027"/>
  <c r="AE1027"/>
  <c r="AD1027"/>
  <c r="Y1027"/>
  <c r="X1027"/>
  <c r="W1027"/>
  <c r="V1027"/>
  <c r="Q1027"/>
  <c r="P1027"/>
  <c r="O1027"/>
  <c r="N1027"/>
  <c r="I1027"/>
  <c r="H1027"/>
  <c r="G1027"/>
  <c r="F1027"/>
  <c r="Y1026"/>
  <c r="AG1026" s="1"/>
  <c r="X1026"/>
  <c r="AF1026" s="1"/>
  <c r="W1026"/>
  <c r="AE1026" s="1"/>
  <c r="V1026"/>
  <c r="AD1026" s="1"/>
  <c r="AS1025"/>
  <c r="AR1025"/>
  <c r="AQ1025"/>
  <c r="AP1025"/>
  <c r="AK1025"/>
  <c r="AJ1025"/>
  <c r="AI1025"/>
  <c r="AH1025"/>
  <c r="AC1025"/>
  <c r="AB1025"/>
  <c r="AA1025"/>
  <c r="Z1025"/>
  <c r="Y1025"/>
  <c r="X1025"/>
  <c r="W1025"/>
  <c r="V1025"/>
  <c r="U1025"/>
  <c r="T1025"/>
  <c r="S1025"/>
  <c r="R1025"/>
  <c r="AS1024"/>
  <c r="AR1024"/>
  <c r="AQ1024"/>
  <c r="AP1024"/>
  <c r="AK1024"/>
  <c r="AJ1024"/>
  <c r="AI1024"/>
  <c r="AH1024"/>
  <c r="AC1024"/>
  <c r="AB1024"/>
  <c r="AA1024"/>
  <c r="Z1024"/>
  <c r="Y1024"/>
  <c r="X1024"/>
  <c r="W1024"/>
  <c r="V1024"/>
  <c r="U1024"/>
  <c r="T1024"/>
  <c r="S1024"/>
  <c r="R1024"/>
  <c r="AS1023"/>
  <c r="AR1023"/>
  <c r="AQ1023"/>
  <c r="AP1023"/>
  <c r="AK1023"/>
  <c r="AJ1023"/>
  <c r="AI1023"/>
  <c r="AH1023"/>
  <c r="AC1023"/>
  <c r="AB1023"/>
  <c r="AA1023"/>
  <c r="Z1023"/>
  <c r="Y1023"/>
  <c r="X1023"/>
  <c r="W1023"/>
  <c r="V1023"/>
  <c r="U1023"/>
  <c r="T1023"/>
  <c r="S1023"/>
  <c r="R1023"/>
  <c r="AS1022"/>
  <c r="AR1022"/>
  <c r="AQ1022"/>
  <c r="AP1022"/>
  <c r="AK1022"/>
  <c r="AJ1022"/>
  <c r="AI1022"/>
  <c r="AH1022"/>
  <c r="AC1022"/>
  <c r="AB1022"/>
  <c r="AA1022"/>
  <c r="Z1022"/>
  <c r="Y1022"/>
  <c r="X1022"/>
  <c r="W1022"/>
  <c r="V1022"/>
  <c r="U1022"/>
  <c r="T1022"/>
  <c r="S1022"/>
  <c r="R1022"/>
  <c r="Q1021"/>
  <c r="Y1021" s="1"/>
  <c r="P1021"/>
  <c r="X1021" s="1"/>
  <c r="O1021"/>
  <c r="W1021" s="1"/>
  <c r="N1021"/>
  <c r="V1021" s="1"/>
  <c r="AS1020"/>
  <c r="AR1020"/>
  <c r="AQ1020"/>
  <c r="AP1020"/>
  <c r="AK1020"/>
  <c r="AJ1020"/>
  <c r="AI1020"/>
  <c r="AH1020"/>
  <c r="AC1020"/>
  <c r="AB1020"/>
  <c r="AA1020"/>
  <c r="Z1020"/>
  <c r="U1020"/>
  <c r="T1020"/>
  <c r="S1020"/>
  <c r="R1020"/>
  <c r="Q1020"/>
  <c r="P1020"/>
  <c r="O1020"/>
  <c r="N1020"/>
  <c r="M1020"/>
  <c r="L1020"/>
  <c r="K1020"/>
  <c r="J1020"/>
  <c r="I1020"/>
  <c r="H1020"/>
  <c r="G1020"/>
  <c r="F1020"/>
  <c r="AS1019"/>
  <c r="AR1019"/>
  <c r="AQ1019"/>
  <c r="AP1019"/>
  <c r="AK1019"/>
  <c r="AJ1019"/>
  <c r="AI1019"/>
  <c r="AH1019"/>
  <c r="AC1019"/>
  <c r="AB1019"/>
  <c r="AA1019"/>
  <c r="Z1019"/>
  <c r="U1019"/>
  <c r="T1019"/>
  <c r="S1019"/>
  <c r="R1019"/>
  <c r="Q1019"/>
  <c r="P1019"/>
  <c r="O1019"/>
  <c r="N1019"/>
  <c r="M1019"/>
  <c r="L1019"/>
  <c r="K1019"/>
  <c r="J1019"/>
  <c r="I1019"/>
  <c r="H1019"/>
  <c r="G1019"/>
  <c r="F1019"/>
  <c r="Q1018"/>
  <c r="Y1018" s="1"/>
  <c r="P1018"/>
  <c r="X1018" s="1"/>
  <c r="O1018"/>
  <c r="W1018" s="1"/>
  <c r="N1018"/>
  <c r="V1018" s="1"/>
  <c r="AS1017"/>
  <c r="AR1017"/>
  <c r="AQ1017"/>
  <c r="AP1017"/>
  <c r="AK1017"/>
  <c r="AJ1017"/>
  <c r="AI1017"/>
  <c r="AH1017"/>
  <c r="AC1017"/>
  <c r="AB1017"/>
  <c r="AA1017"/>
  <c r="Z1017"/>
  <c r="U1017"/>
  <c r="T1017"/>
  <c r="S1017"/>
  <c r="R1017"/>
  <c r="Q1017"/>
  <c r="P1017"/>
  <c r="O1017"/>
  <c r="N1017"/>
  <c r="M1017"/>
  <c r="L1017"/>
  <c r="K1017"/>
  <c r="J1017"/>
  <c r="I1017"/>
  <c r="H1017"/>
  <c r="G1017"/>
  <c r="F1017"/>
  <c r="AS1016"/>
  <c r="AR1016"/>
  <c r="AQ1016"/>
  <c r="AP1016"/>
  <c r="AK1016"/>
  <c r="AJ1016"/>
  <c r="AI1016"/>
  <c r="AH1016"/>
  <c r="AC1016"/>
  <c r="AB1016"/>
  <c r="AA1016"/>
  <c r="Z1016"/>
  <c r="U1016"/>
  <c r="T1016"/>
  <c r="S1016"/>
  <c r="R1016"/>
  <c r="Q1016"/>
  <c r="P1016"/>
  <c r="O1016"/>
  <c r="N1016"/>
  <c r="M1016"/>
  <c r="L1016"/>
  <c r="K1016"/>
  <c r="J1016"/>
  <c r="I1016"/>
  <c r="H1016"/>
  <c r="G1016"/>
  <c r="F1016"/>
  <c r="AS1015"/>
  <c r="AR1015"/>
  <c r="AQ1015"/>
  <c r="AP1015"/>
  <c r="AK1015"/>
  <c r="AJ1015"/>
  <c r="AI1015"/>
  <c r="AH1015"/>
  <c r="AC1015"/>
  <c r="AB1015"/>
  <c r="AA1015"/>
  <c r="Z1015"/>
  <c r="U1015"/>
  <c r="T1015"/>
  <c r="S1015"/>
  <c r="R1015"/>
  <c r="Q1015"/>
  <c r="P1015"/>
  <c r="O1015"/>
  <c r="N1015"/>
  <c r="M1015"/>
  <c r="L1015"/>
  <c r="K1015"/>
  <c r="J1015"/>
  <c r="I1015"/>
  <c r="H1015"/>
  <c r="G1015"/>
  <c r="F1015"/>
  <c r="Q1014"/>
  <c r="Y1014" s="1"/>
  <c r="P1014"/>
  <c r="X1014" s="1"/>
  <c r="O1014"/>
  <c r="W1014" s="1"/>
  <c r="N1014"/>
  <c r="V1014" s="1"/>
  <c r="AS1013"/>
  <c r="AR1013"/>
  <c r="AQ1013"/>
  <c r="AP1013"/>
  <c r="AK1013"/>
  <c r="AJ1013"/>
  <c r="AI1013"/>
  <c r="AH1013"/>
  <c r="AC1013"/>
  <c r="AB1013"/>
  <c r="AA1013"/>
  <c r="Z1013"/>
  <c r="U1013"/>
  <c r="T1013"/>
  <c r="S1013"/>
  <c r="R1013"/>
  <c r="Q1013"/>
  <c r="P1013"/>
  <c r="O1013"/>
  <c r="N1013"/>
  <c r="M1013"/>
  <c r="L1013"/>
  <c r="K1013"/>
  <c r="J1013"/>
  <c r="I1013"/>
  <c r="H1013"/>
  <c r="G1013"/>
  <c r="F1013"/>
  <c r="AS1012"/>
  <c r="AR1012"/>
  <c r="AQ1012"/>
  <c r="AP1012"/>
  <c r="AK1012"/>
  <c r="AJ1012"/>
  <c r="AI1012"/>
  <c r="AH1012"/>
  <c r="AC1012"/>
  <c r="AB1012"/>
  <c r="AA1012"/>
  <c r="Z1012"/>
  <c r="U1012"/>
  <c r="T1012"/>
  <c r="S1012"/>
  <c r="R1012"/>
  <c r="Q1012"/>
  <c r="P1012"/>
  <c r="O1012"/>
  <c r="N1012"/>
  <c r="M1012"/>
  <c r="L1012"/>
  <c r="K1012"/>
  <c r="J1012"/>
  <c r="I1012"/>
  <c r="H1012"/>
  <c r="G1012"/>
  <c r="F1012"/>
  <c r="AS1011"/>
  <c r="AR1011"/>
  <c r="AQ1011"/>
  <c r="AP1011"/>
  <c r="AK1011"/>
  <c r="AJ1011"/>
  <c r="AI1011"/>
  <c r="AH1011"/>
  <c r="AC1011"/>
  <c r="AB1011"/>
  <c r="AA1011"/>
  <c r="Z1011"/>
  <c r="U1011"/>
  <c r="T1011"/>
  <c r="S1011"/>
  <c r="R1011"/>
  <c r="Q1011"/>
  <c r="P1011"/>
  <c r="O1011"/>
  <c r="N1011"/>
  <c r="M1011"/>
  <c r="L1011"/>
  <c r="K1011"/>
  <c r="J1011"/>
  <c r="I1011"/>
  <c r="H1011"/>
  <c r="G1011"/>
  <c r="F1011"/>
  <c r="AS1010"/>
  <c r="AR1010"/>
  <c r="AQ1010"/>
  <c r="AP1010"/>
  <c r="AK1010"/>
  <c r="AJ1010"/>
  <c r="AI1010"/>
  <c r="AH1010"/>
  <c r="AC1010"/>
  <c r="AB1010"/>
  <c r="AA1010"/>
  <c r="Z1010"/>
  <c r="U1010"/>
  <c r="T1010"/>
  <c r="S1010"/>
  <c r="R1010"/>
  <c r="Q1010"/>
  <c r="P1010"/>
  <c r="O1010"/>
  <c r="N1010"/>
  <c r="M1010"/>
  <c r="L1010"/>
  <c r="K1010"/>
  <c r="J1010"/>
  <c r="I1010"/>
  <c r="H1010"/>
  <c r="G1010"/>
  <c r="F1010"/>
  <c r="AW1004"/>
  <c r="AV1004"/>
  <c r="AU1004"/>
  <c r="AT1004"/>
  <c r="AS1004"/>
  <c r="AR1004"/>
  <c r="AQ1004"/>
  <c r="AP1004"/>
  <c r="AO1004"/>
  <c r="AN1004"/>
  <c r="AM1004"/>
  <c r="AL1004"/>
  <c r="AK1004"/>
  <c r="AJ1004"/>
  <c r="AI1004"/>
  <c r="AH1004"/>
  <c r="AG1004"/>
  <c r="AF1004"/>
  <c r="AE1004"/>
  <c r="AD1004"/>
  <c r="AC1004"/>
  <c r="AB1004"/>
  <c r="AA1004"/>
  <c r="Z1004"/>
  <c r="Y1004"/>
  <c r="X1004"/>
  <c r="W1004"/>
  <c r="V1004"/>
  <c r="U1004"/>
  <c r="T1004"/>
  <c r="S1004"/>
  <c r="R1004"/>
  <c r="Q1004"/>
  <c r="P1004"/>
  <c r="O1004"/>
  <c r="N1004"/>
  <c r="M1004"/>
  <c r="L1004"/>
  <c r="K1004"/>
  <c r="J1004"/>
  <c r="I1004"/>
  <c r="H1004"/>
  <c r="G1004"/>
  <c r="F1004"/>
  <c r="AW1003"/>
  <c r="AV1003"/>
  <c r="AU1003"/>
  <c r="AT1003"/>
  <c r="AS1003"/>
  <c r="AR1003"/>
  <c r="AQ1003"/>
  <c r="AP1003"/>
  <c r="AO1003"/>
  <c r="AN1003"/>
  <c r="AM1003"/>
  <c r="AL1003"/>
  <c r="AK1003"/>
  <c r="AJ1003"/>
  <c r="AI1003"/>
  <c r="AH1003"/>
  <c r="AG1003"/>
  <c r="AF1003"/>
  <c r="AE1003"/>
  <c r="AD1003"/>
  <c r="AC1003"/>
  <c r="AB1003"/>
  <c r="AA1003"/>
  <c r="Z1003"/>
  <c r="Y1003"/>
  <c r="X1003"/>
  <c r="W1003"/>
  <c r="V1003"/>
  <c r="U1003"/>
  <c r="T1003"/>
  <c r="S1003"/>
  <c r="R1003"/>
  <c r="Q1003"/>
  <c r="P1003"/>
  <c r="O1003"/>
  <c r="N1003"/>
  <c r="M1003"/>
  <c r="L1003"/>
  <c r="K1003"/>
  <c r="J1003"/>
  <c r="I1003"/>
  <c r="H1003"/>
  <c r="G1003"/>
  <c r="F1003"/>
  <c r="AW1001"/>
  <c r="AV1001"/>
  <c r="AU1001"/>
  <c r="AT1001"/>
  <c r="AS1001"/>
  <c r="AR1001"/>
  <c r="AQ1001"/>
  <c r="AP1001"/>
  <c r="AO1001"/>
  <c r="AN1001"/>
  <c r="AM1001"/>
  <c r="AL1001"/>
  <c r="AK1001"/>
  <c r="AJ1001"/>
  <c r="AI1001"/>
  <c r="AH1001"/>
  <c r="AG1001"/>
  <c r="AF1001"/>
  <c r="AE1001"/>
  <c r="AD1001"/>
  <c r="AC1001"/>
  <c r="AB1001"/>
  <c r="AA1001"/>
  <c r="Z1001"/>
  <c r="Y1001"/>
  <c r="X1001"/>
  <c r="W1001"/>
  <c r="V1001"/>
  <c r="U1001"/>
  <c r="T1001"/>
  <c r="S1001"/>
  <c r="R1001"/>
  <c r="Q1001"/>
  <c r="P1001"/>
  <c r="O1001"/>
  <c r="N1001"/>
  <c r="M1001"/>
  <c r="L1001"/>
  <c r="K1001"/>
  <c r="J1001"/>
  <c r="I1001"/>
  <c r="H1001"/>
  <c r="G1001"/>
  <c r="F1001"/>
  <c r="AW1000"/>
  <c r="AV1000"/>
  <c r="AU1000"/>
  <c r="AT1000"/>
  <c r="AS1000"/>
  <c r="AR1000"/>
  <c r="AQ1000"/>
  <c r="AP1000"/>
  <c r="AO1000"/>
  <c r="AN1000"/>
  <c r="AM1000"/>
  <c r="AL1000"/>
  <c r="AK1000"/>
  <c r="AJ1000"/>
  <c r="AI1000"/>
  <c r="AH1000"/>
  <c r="AG1000"/>
  <c r="AF1000"/>
  <c r="AE1000"/>
  <c r="AD1000"/>
  <c r="AC1000"/>
  <c r="AB1000"/>
  <c r="AA1000"/>
  <c r="Z1000"/>
  <c r="Y1000"/>
  <c r="X1000"/>
  <c r="W1000"/>
  <c r="V1000"/>
  <c r="U1000"/>
  <c r="T1000"/>
  <c r="S1000"/>
  <c r="R1000"/>
  <c r="Q1000"/>
  <c r="P1000"/>
  <c r="O1000"/>
  <c r="N1000"/>
  <c r="M1000"/>
  <c r="L1000"/>
  <c r="K1000"/>
  <c r="J1000"/>
  <c r="I1000"/>
  <c r="H1000"/>
  <c r="G1000"/>
  <c r="F1000"/>
  <c r="AW999"/>
  <c r="AV999"/>
  <c r="AU999"/>
  <c r="AT999"/>
  <c r="AS999"/>
  <c r="AR999"/>
  <c r="AQ999"/>
  <c r="AP999"/>
  <c r="AO999"/>
  <c r="AN999"/>
  <c r="AM999"/>
  <c r="AL999"/>
  <c r="AK999"/>
  <c r="AJ999"/>
  <c r="AI999"/>
  <c r="AH999"/>
  <c r="AG999"/>
  <c r="AF999"/>
  <c r="AE999"/>
  <c r="AD999"/>
  <c r="AC999"/>
  <c r="AB999"/>
  <c r="AA999"/>
  <c r="Z999"/>
  <c r="Y999"/>
  <c r="X999"/>
  <c r="W999"/>
  <c r="V999"/>
  <c r="U999"/>
  <c r="T999"/>
  <c r="S999"/>
  <c r="R999"/>
  <c r="Q999"/>
  <c r="P999"/>
  <c r="O999"/>
  <c r="N999"/>
  <c r="M999"/>
  <c r="L999"/>
  <c r="K999"/>
  <c r="J999"/>
  <c r="I999"/>
  <c r="H999"/>
  <c r="G999"/>
  <c r="F999"/>
  <c r="AW998"/>
  <c r="AV998"/>
  <c r="AU998"/>
  <c r="AT998"/>
  <c r="AS998"/>
  <c r="AR998"/>
  <c r="AQ998"/>
  <c r="AP998"/>
  <c r="AO998"/>
  <c r="AN998"/>
  <c r="AM998"/>
  <c r="AL998"/>
  <c r="AK998"/>
  <c r="AJ998"/>
  <c r="AI998"/>
  <c r="AH998"/>
  <c r="AG998"/>
  <c r="AF998"/>
  <c r="AE998"/>
  <c r="AD998"/>
  <c r="AC998"/>
  <c r="AB998"/>
  <c r="AA998"/>
  <c r="Z998"/>
  <c r="Y998"/>
  <c r="X998"/>
  <c r="W998"/>
  <c r="V998"/>
  <c r="U998"/>
  <c r="T998"/>
  <c r="S998"/>
  <c r="R998"/>
  <c r="Q998"/>
  <c r="P998"/>
  <c r="O998"/>
  <c r="N998"/>
  <c r="M998"/>
  <c r="L998"/>
  <c r="K998"/>
  <c r="J998"/>
  <c r="I998"/>
  <c r="H998"/>
  <c r="G998"/>
  <c r="F998"/>
  <c r="AS997"/>
  <c r="AR997"/>
  <c r="AQ997"/>
  <c r="AP997"/>
  <c r="AK997"/>
  <c r="AJ997"/>
  <c r="AI997"/>
  <c r="AH997"/>
  <c r="AC997"/>
  <c r="AB997"/>
  <c r="AA997"/>
  <c r="Z997"/>
  <c r="U997"/>
  <c r="T997"/>
  <c r="S997"/>
  <c r="R997"/>
  <c r="Q997"/>
  <c r="P997"/>
  <c r="O997"/>
  <c r="N997"/>
  <c r="M997"/>
  <c r="L997"/>
  <c r="K997"/>
  <c r="J997"/>
  <c r="I997"/>
  <c r="H997"/>
  <c r="G997"/>
  <c r="F997"/>
  <c r="AW994"/>
  <c r="AV994"/>
  <c r="AU994"/>
  <c r="AT994"/>
  <c r="AO994"/>
  <c r="AN994"/>
  <c r="AM994"/>
  <c r="AL994"/>
  <c r="AG994"/>
  <c r="AF994"/>
  <c r="AE994"/>
  <c r="AD994"/>
  <c r="Y994"/>
  <c r="X994"/>
  <c r="W994"/>
  <c r="V994"/>
  <c r="Q994"/>
  <c r="P994"/>
  <c r="O994"/>
  <c r="N994"/>
  <c r="I994"/>
  <c r="H994"/>
  <c r="G994"/>
  <c r="F994"/>
  <c r="AW993"/>
  <c r="AV993"/>
  <c r="AU993"/>
  <c r="AT993"/>
  <c r="AO993"/>
  <c r="AN993"/>
  <c r="AM993"/>
  <c r="AL993"/>
  <c r="AG993"/>
  <c r="AF993"/>
  <c r="AE993"/>
  <c r="AD993"/>
  <c r="Y993"/>
  <c r="X993"/>
  <c r="W993"/>
  <c r="V993"/>
  <c r="Q993"/>
  <c r="P993"/>
  <c r="O993"/>
  <c r="N993"/>
  <c r="I993"/>
  <c r="H993"/>
  <c r="G993"/>
  <c r="F993"/>
  <c r="AW992"/>
  <c r="AV992"/>
  <c r="AU992"/>
  <c r="AT992"/>
  <c r="AO992"/>
  <c r="AN992"/>
  <c r="AM992"/>
  <c r="AL992"/>
  <c r="AG992"/>
  <c r="AF992"/>
  <c r="AE992"/>
  <c r="AD992"/>
  <c r="Y992"/>
  <c r="X992"/>
  <c r="W992"/>
  <c r="V992"/>
  <c r="Q992"/>
  <c r="P992"/>
  <c r="O992"/>
  <c r="N992"/>
  <c r="I992"/>
  <c r="H992"/>
  <c r="G992"/>
  <c r="F992"/>
  <c r="AW990"/>
  <c r="AV990"/>
  <c r="AU990"/>
  <c r="AT990"/>
  <c r="AO990"/>
  <c r="AN990"/>
  <c r="AM990"/>
  <c r="AL990"/>
  <c r="AG990"/>
  <c r="AF990"/>
  <c r="AE990"/>
  <c r="AD990"/>
  <c r="Y990"/>
  <c r="X990"/>
  <c r="W990"/>
  <c r="V990"/>
  <c r="Q990"/>
  <c r="P990"/>
  <c r="O990"/>
  <c r="N990"/>
  <c r="I990"/>
  <c r="H990"/>
  <c r="G990"/>
  <c r="F990"/>
  <c r="AW989"/>
  <c r="AV989"/>
  <c r="AU989"/>
  <c r="AT989"/>
  <c r="AO989"/>
  <c r="AN989"/>
  <c r="AM989"/>
  <c r="AL989"/>
  <c r="AG989"/>
  <c r="AF989"/>
  <c r="AE989"/>
  <c r="AD989"/>
  <c r="Y989"/>
  <c r="X989"/>
  <c r="W989"/>
  <c r="V989"/>
  <c r="Q989"/>
  <c r="P989"/>
  <c r="O989"/>
  <c r="N989"/>
  <c r="I989"/>
  <c r="H989"/>
  <c r="G989"/>
  <c r="F989"/>
  <c r="AW988"/>
  <c r="AV988"/>
  <c r="AU988"/>
  <c r="AT988"/>
  <c r="AO988"/>
  <c r="AN988"/>
  <c r="AM988"/>
  <c r="AL988"/>
  <c r="AG988"/>
  <c r="AF988"/>
  <c r="AE988"/>
  <c r="AD988"/>
  <c r="Y988"/>
  <c r="X988"/>
  <c r="W988"/>
  <c r="V988"/>
  <c r="Q988"/>
  <c r="P988"/>
  <c r="O988"/>
  <c r="N988"/>
  <c r="I988"/>
  <c r="H988"/>
  <c r="G988"/>
  <c r="F988"/>
  <c r="AW987"/>
  <c r="AV987"/>
  <c r="AU987"/>
  <c r="AT987"/>
  <c r="AO987"/>
  <c r="AN987"/>
  <c r="AM987"/>
  <c r="AL987"/>
  <c r="AG987"/>
  <c r="AF987"/>
  <c r="AE987"/>
  <c r="AD987"/>
  <c r="Y987"/>
  <c r="X987"/>
  <c r="W987"/>
  <c r="V987"/>
  <c r="Q987"/>
  <c r="P987"/>
  <c r="O987"/>
  <c r="N987"/>
  <c r="I987"/>
  <c r="H987"/>
  <c r="G987"/>
  <c r="F987"/>
  <c r="AW985"/>
  <c r="AV985"/>
  <c r="AU985"/>
  <c r="AT985"/>
  <c r="AO985"/>
  <c r="AN985"/>
  <c r="AM985"/>
  <c r="AL985"/>
  <c r="AG985"/>
  <c r="AF985"/>
  <c r="AE985"/>
  <c r="AD985"/>
  <c r="Y985"/>
  <c r="X985"/>
  <c r="W985"/>
  <c r="V985"/>
  <c r="Q985"/>
  <c r="P985"/>
  <c r="O985"/>
  <c r="N985"/>
  <c r="I985"/>
  <c r="H985"/>
  <c r="G985"/>
  <c r="F985"/>
  <c r="AW984"/>
  <c r="AV984"/>
  <c r="AU984"/>
  <c r="AT984"/>
  <c r="AO984"/>
  <c r="AN984"/>
  <c r="AM984"/>
  <c r="AL984"/>
  <c r="AG984"/>
  <c r="AF984"/>
  <c r="AE984"/>
  <c r="AD984"/>
  <c r="Y984"/>
  <c r="X984"/>
  <c r="W984"/>
  <c r="V984"/>
  <c r="Q984"/>
  <c r="P984"/>
  <c r="O984"/>
  <c r="N984"/>
  <c r="I984"/>
  <c r="H984"/>
  <c r="G984"/>
  <c r="F984"/>
  <c r="AW983"/>
  <c r="AV983"/>
  <c r="AU983"/>
  <c r="AT983"/>
  <c r="AO983"/>
  <c r="AN983"/>
  <c r="AM983"/>
  <c r="AL983"/>
  <c r="AG983"/>
  <c r="AF983"/>
  <c r="AE983"/>
  <c r="AD983"/>
  <c r="Y983"/>
  <c r="X983"/>
  <c r="W983"/>
  <c r="V983"/>
  <c r="Q983"/>
  <c r="P983"/>
  <c r="O983"/>
  <c r="N983"/>
  <c r="I983"/>
  <c r="H983"/>
  <c r="G983"/>
  <c r="F983"/>
  <c r="AW981"/>
  <c r="AV981"/>
  <c r="AU981"/>
  <c r="AT981"/>
  <c r="AO981"/>
  <c r="AN981"/>
  <c r="AM981"/>
  <c r="AL981"/>
  <c r="AG981"/>
  <c r="AF981"/>
  <c r="AE981"/>
  <c r="AD981"/>
  <c r="Y981"/>
  <c r="X981"/>
  <c r="W981"/>
  <c r="V981"/>
  <c r="Q981"/>
  <c r="P981"/>
  <c r="O981"/>
  <c r="N981"/>
  <c r="I981"/>
  <c r="H981"/>
  <c r="G981"/>
  <c r="F981"/>
  <c r="AW980"/>
  <c r="AV980"/>
  <c r="AU980"/>
  <c r="AT980"/>
  <c r="AO980"/>
  <c r="AN980"/>
  <c r="AM980"/>
  <c r="AL980"/>
  <c r="AG980"/>
  <c r="AF980"/>
  <c r="AE980"/>
  <c r="AD980"/>
  <c r="Y980"/>
  <c r="X980"/>
  <c r="W980"/>
  <c r="V980"/>
  <c r="Q980"/>
  <c r="P980"/>
  <c r="O980"/>
  <c r="N980"/>
  <c r="I980"/>
  <c r="H980"/>
  <c r="G980"/>
  <c r="F980"/>
  <c r="AW979"/>
  <c r="AV979"/>
  <c r="AU979"/>
  <c r="AT979"/>
  <c r="AO979"/>
  <c r="AN979"/>
  <c r="AM979"/>
  <c r="AL979"/>
  <c r="AG979"/>
  <c r="AF979"/>
  <c r="AE979"/>
  <c r="AD979"/>
  <c r="Y979"/>
  <c r="X979"/>
  <c r="W979"/>
  <c r="V979"/>
  <c r="Q979"/>
  <c r="P979"/>
  <c r="O979"/>
  <c r="N979"/>
  <c r="I979"/>
  <c r="H979"/>
  <c r="G979"/>
  <c r="F979"/>
  <c r="AW978"/>
  <c r="AV978"/>
  <c r="AU978"/>
  <c r="AT978"/>
  <c r="AO978"/>
  <c r="AN978"/>
  <c r="AM978"/>
  <c r="AL978"/>
  <c r="AG978"/>
  <c r="AF978"/>
  <c r="AE978"/>
  <c r="AD978"/>
  <c r="Y978"/>
  <c r="X978"/>
  <c r="W978"/>
  <c r="V978"/>
  <c r="Q978"/>
  <c r="P978"/>
  <c r="O978"/>
  <c r="N978"/>
  <c r="I978"/>
  <c r="H978"/>
  <c r="G978"/>
  <c r="F978"/>
  <c r="AW977"/>
  <c r="AV977"/>
  <c r="AU977"/>
  <c r="AT977"/>
  <c r="AO977"/>
  <c r="AN977"/>
  <c r="AM977"/>
  <c r="AL977"/>
  <c r="AG977"/>
  <c r="AF977"/>
  <c r="AE977"/>
  <c r="AD977"/>
  <c r="Y977"/>
  <c r="X977"/>
  <c r="W977"/>
  <c r="V977"/>
  <c r="Q977"/>
  <c r="P977"/>
  <c r="O977"/>
  <c r="N977"/>
  <c r="I977"/>
  <c r="H977"/>
  <c r="G977"/>
  <c r="F977"/>
  <c r="AW974"/>
  <c r="AV974"/>
  <c r="AU974"/>
  <c r="AT974"/>
  <c r="AO974"/>
  <c r="AN974"/>
  <c r="AM974"/>
  <c r="AL974"/>
  <c r="AG974"/>
  <c r="AF974"/>
  <c r="AE974"/>
  <c r="AD974"/>
  <c r="Y974"/>
  <c r="X974"/>
  <c r="W974"/>
  <c r="V974"/>
  <c r="Q974"/>
  <c r="P974"/>
  <c r="O974"/>
  <c r="N974"/>
  <c r="I974"/>
  <c r="H974"/>
  <c r="G974"/>
  <c r="F974"/>
  <c r="AW973"/>
  <c r="AV973"/>
  <c r="AU973"/>
  <c r="AT973"/>
  <c r="AO973"/>
  <c r="AN973"/>
  <c r="AM973"/>
  <c r="AL973"/>
  <c r="AG973"/>
  <c r="AF973"/>
  <c r="AE973"/>
  <c r="AD973"/>
  <c r="Y973"/>
  <c r="X973"/>
  <c r="W973"/>
  <c r="V973"/>
  <c r="Q973"/>
  <c r="P973"/>
  <c r="O973"/>
  <c r="N973"/>
  <c r="I973"/>
  <c r="H973"/>
  <c r="G973"/>
  <c r="F973"/>
  <c r="AW972"/>
  <c r="AV972"/>
  <c r="AU972"/>
  <c r="AT972"/>
  <c r="AO972"/>
  <c r="AN972"/>
  <c r="AM972"/>
  <c r="AL972"/>
  <c r="AG972"/>
  <c r="AF972"/>
  <c r="AE972"/>
  <c r="AD972"/>
  <c r="Y972"/>
  <c r="X972"/>
  <c r="W972"/>
  <c r="V972"/>
  <c r="Q972"/>
  <c r="P972"/>
  <c r="O972"/>
  <c r="N972"/>
  <c r="I972"/>
  <c r="H972"/>
  <c r="G972"/>
  <c r="F972"/>
  <c r="AW971"/>
  <c r="AV971"/>
  <c r="AU971"/>
  <c r="AT971"/>
  <c r="AO971"/>
  <c r="AN971"/>
  <c r="AM971"/>
  <c r="AL971"/>
  <c r="AG971"/>
  <c r="AF971"/>
  <c r="AE971"/>
  <c r="AD971"/>
  <c r="Y971"/>
  <c r="X971"/>
  <c r="W971"/>
  <c r="V971"/>
  <c r="Q971"/>
  <c r="P971"/>
  <c r="O971"/>
  <c r="N971"/>
  <c r="I971"/>
  <c r="H971"/>
  <c r="G971"/>
  <c r="F971"/>
  <c r="Q970"/>
  <c r="Y970" s="1"/>
  <c r="O970"/>
  <c r="O969" s="1"/>
  <c r="O968" s="1"/>
  <c r="O967" s="1"/>
  <c r="O966" s="1"/>
  <c r="N970"/>
  <c r="V970" s="1"/>
  <c r="H970"/>
  <c r="H969" s="1"/>
  <c r="H968" s="1"/>
  <c r="H967" s="1"/>
  <c r="H966" s="1"/>
  <c r="F970"/>
  <c r="AS969"/>
  <c r="AS968" s="1"/>
  <c r="AS967" s="1"/>
  <c r="AS966" s="1"/>
  <c r="AS965" s="1"/>
  <c r="AR969"/>
  <c r="AR968" s="1"/>
  <c r="AR967" s="1"/>
  <c r="AR966" s="1"/>
  <c r="AR965" s="1"/>
  <c r="AQ969"/>
  <c r="AQ968" s="1"/>
  <c r="AQ967" s="1"/>
  <c r="AQ966" s="1"/>
  <c r="AQ965" s="1"/>
  <c r="AP969"/>
  <c r="AP968" s="1"/>
  <c r="AP967" s="1"/>
  <c r="AP966" s="1"/>
  <c r="AP965" s="1"/>
  <c r="AK969"/>
  <c r="AK968" s="1"/>
  <c r="AK967" s="1"/>
  <c r="AK966" s="1"/>
  <c r="AK965" s="1"/>
  <c r="AJ969"/>
  <c r="AJ968" s="1"/>
  <c r="AJ967" s="1"/>
  <c r="AJ966" s="1"/>
  <c r="AJ965" s="1"/>
  <c r="AI969"/>
  <c r="AI968" s="1"/>
  <c r="AI967" s="1"/>
  <c r="AI966" s="1"/>
  <c r="AI965" s="1"/>
  <c r="AH969"/>
  <c r="AH968" s="1"/>
  <c r="AH967" s="1"/>
  <c r="AH966" s="1"/>
  <c r="AH965" s="1"/>
  <c r="AC969"/>
  <c r="AC968" s="1"/>
  <c r="AC967" s="1"/>
  <c r="AC966" s="1"/>
  <c r="AC965" s="1"/>
  <c r="AB969"/>
  <c r="AB968" s="1"/>
  <c r="AB967" s="1"/>
  <c r="AB966" s="1"/>
  <c r="AB965" s="1"/>
  <c r="AA969"/>
  <c r="AA968" s="1"/>
  <c r="AA967" s="1"/>
  <c r="AA966" s="1"/>
  <c r="AA965" s="1"/>
  <c r="Z969"/>
  <c r="Z968" s="1"/>
  <c r="Z967" s="1"/>
  <c r="Z966" s="1"/>
  <c r="Z965" s="1"/>
  <c r="U969"/>
  <c r="U968" s="1"/>
  <c r="U967" s="1"/>
  <c r="U966" s="1"/>
  <c r="U965" s="1"/>
  <c r="T969"/>
  <c r="T968" s="1"/>
  <c r="T967" s="1"/>
  <c r="T966" s="1"/>
  <c r="T965" s="1"/>
  <c r="S969"/>
  <c r="S968" s="1"/>
  <c r="S967" s="1"/>
  <c r="S966" s="1"/>
  <c r="S965" s="1"/>
  <c r="R969"/>
  <c r="R968" s="1"/>
  <c r="R967" s="1"/>
  <c r="R966" s="1"/>
  <c r="R965" s="1"/>
  <c r="M969"/>
  <c r="M968" s="1"/>
  <c r="M967" s="1"/>
  <c r="M966" s="1"/>
  <c r="M965" s="1"/>
  <c r="L969"/>
  <c r="L968" s="1"/>
  <c r="L967" s="1"/>
  <c r="L966" s="1"/>
  <c r="L965" s="1"/>
  <c r="K969"/>
  <c r="K968" s="1"/>
  <c r="K967" s="1"/>
  <c r="K966" s="1"/>
  <c r="K965" s="1"/>
  <c r="J969"/>
  <c r="J968" s="1"/>
  <c r="J967" s="1"/>
  <c r="J966" s="1"/>
  <c r="J965" s="1"/>
  <c r="I969"/>
  <c r="I968" s="1"/>
  <c r="I967" s="1"/>
  <c r="I966" s="1"/>
  <c r="G969"/>
  <c r="G968" s="1"/>
  <c r="G967" s="1"/>
  <c r="G966" s="1"/>
  <c r="F969"/>
  <c r="F968" s="1"/>
  <c r="F967" s="1"/>
  <c r="F966" s="1"/>
  <c r="AW956"/>
  <c r="AV956"/>
  <c r="AU956"/>
  <c r="AT956"/>
  <c r="AO956"/>
  <c r="AN956"/>
  <c r="AM956"/>
  <c r="AL956"/>
  <c r="AG956"/>
  <c r="AF956"/>
  <c r="AE956"/>
  <c r="AD956"/>
  <c r="Y956"/>
  <c r="X956"/>
  <c r="W956"/>
  <c r="V956"/>
  <c r="Q956"/>
  <c r="P956"/>
  <c r="O956"/>
  <c r="N956"/>
  <c r="I956"/>
  <c r="H956"/>
  <c r="G956"/>
  <c r="F956"/>
  <c r="AW955"/>
  <c r="AV955"/>
  <c r="AU955"/>
  <c r="AT955"/>
  <c r="AO955"/>
  <c r="AN955"/>
  <c r="AM955"/>
  <c r="AL955"/>
  <c r="AG955"/>
  <c r="AF955"/>
  <c r="AE955"/>
  <c r="AD955"/>
  <c r="Y955"/>
  <c r="X955"/>
  <c r="W955"/>
  <c r="V955"/>
  <c r="Q955"/>
  <c r="P955"/>
  <c r="O955"/>
  <c r="N955"/>
  <c r="I955"/>
  <c r="H955"/>
  <c r="G955"/>
  <c r="F955"/>
  <c r="AW950"/>
  <c r="AV950"/>
  <c r="AU950"/>
  <c r="AT950"/>
  <c r="AO950"/>
  <c r="AN950"/>
  <c r="AM950"/>
  <c r="AL950"/>
  <c r="AG950"/>
  <c r="AF950"/>
  <c r="AE950"/>
  <c r="AD950"/>
  <c r="Y950"/>
  <c r="X950"/>
  <c r="W950"/>
  <c r="V950"/>
  <c r="Q950"/>
  <c r="P950"/>
  <c r="O950"/>
  <c r="N950"/>
  <c r="I950"/>
  <c r="H950"/>
  <c r="G950"/>
  <c r="F950"/>
  <c r="AW949"/>
  <c r="AV949"/>
  <c r="AU949"/>
  <c r="AT949"/>
  <c r="AO949"/>
  <c r="AN949"/>
  <c r="AM949"/>
  <c r="AL949"/>
  <c r="AG949"/>
  <c r="AF949"/>
  <c r="AE949"/>
  <c r="AD949"/>
  <c r="Y949"/>
  <c r="X949"/>
  <c r="W949"/>
  <c r="V949"/>
  <c r="Q949"/>
  <c r="P949"/>
  <c r="O949"/>
  <c r="N949"/>
  <c r="I949"/>
  <c r="H949"/>
  <c r="G949"/>
  <c r="F949"/>
  <c r="AW948"/>
  <c r="AV948"/>
  <c r="AU948"/>
  <c r="AT948"/>
  <c r="AO948"/>
  <c r="AN948"/>
  <c r="AM948"/>
  <c r="AL948"/>
  <c r="AG948"/>
  <c r="AF948"/>
  <c r="AE948"/>
  <c r="AD948"/>
  <c r="Y948"/>
  <c r="X948"/>
  <c r="W948"/>
  <c r="V948"/>
  <c r="Q948"/>
  <c r="P948"/>
  <c r="O948"/>
  <c r="N948"/>
  <c r="I948"/>
  <c r="H948"/>
  <c r="G948"/>
  <c r="F948"/>
  <c r="AO947"/>
  <c r="AW947" s="1"/>
  <c r="AW946" s="1"/>
  <c r="AW945" s="1"/>
  <c r="AW944" s="1"/>
  <c r="AN947"/>
  <c r="AV947" s="1"/>
  <c r="AV946" s="1"/>
  <c r="AV945" s="1"/>
  <c r="AV944" s="1"/>
  <c r="AM947"/>
  <c r="AU947" s="1"/>
  <c r="AU946" s="1"/>
  <c r="AU945" s="1"/>
  <c r="AU944" s="1"/>
  <c r="AL947"/>
  <c r="AT947" s="1"/>
  <c r="AT946" s="1"/>
  <c r="AT945" s="1"/>
  <c r="AT944" s="1"/>
  <c r="AS946"/>
  <c r="AR946"/>
  <c r="AQ946"/>
  <c r="AP946"/>
  <c r="AO946"/>
  <c r="AN946"/>
  <c r="AM946"/>
  <c r="AL946"/>
  <c r="AK946"/>
  <c r="AJ946"/>
  <c r="AI946"/>
  <c r="AH946"/>
  <c r="AG946"/>
  <c r="AF946"/>
  <c r="AE946"/>
  <c r="AD946"/>
  <c r="Y946"/>
  <c r="X946"/>
  <c r="W946"/>
  <c r="V946"/>
  <c r="Q946"/>
  <c r="P946"/>
  <c r="O946"/>
  <c r="N946"/>
  <c r="I946"/>
  <c r="H946"/>
  <c r="G946"/>
  <c r="F946"/>
  <c r="AS945"/>
  <c r="AR945"/>
  <c r="AQ945"/>
  <c r="AP945"/>
  <c r="AO945"/>
  <c r="AN945"/>
  <c r="AM945"/>
  <c r="AL945"/>
  <c r="AK945"/>
  <c r="AJ945"/>
  <c r="AI945"/>
  <c r="AH945"/>
  <c r="AG945"/>
  <c r="AF945"/>
  <c r="AE945"/>
  <c r="AD945"/>
  <c r="Y945"/>
  <c r="X945"/>
  <c r="W945"/>
  <c r="V945"/>
  <c r="Q945"/>
  <c r="P945"/>
  <c r="O945"/>
  <c r="N945"/>
  <c r="I945"/>
  <c r="H945"/>
  <c r="G945"/>
  <c r="F945"/>
  <c r="AS944"/>
  <c r="AR944"/>
  <c r="AQ944"/>
  <c r="AP944"/>
  <c r="AO944"/>
  <c r="AN944"/>
  <c r="AM944"/>
  <c r="AL944"/>
  <c r="AK944"/>
  <c r="AJ944"/>
  <c r="AI944"/>
  <c r="AH944"/>
  <c r="AG944"/>
  <c r="AF944"/>
  <c r="AE944"/>
  <c r="AD944"/>
  <c r="Y944"/>
  <c r="X944"/>
  <c r="W944"/>
  <c r="V944"/>
  <c r="Q944"/>
  <c r="P944"/>
  <c r="O944"/>
  <c r="N944"/>
  <c r="I944"/>
  <c r="H944"/>
  <c r="G944"/>
  <c r="F944"/>
  <c r="AO943"/>
  <c r="AW943" s="1"/>
  <c r="AW942" s="1"/>
  <c r="AW941" s="1"/>
  <c r="AW940" s="1"/>
  <c r="AW939" s="1"/>
  <c r="AN943"/>
  <c r="AV943" s="1"/>
  <c r="AV942" s="1"/>
  <c r="AV941" s="1"/>
  <c r="AV940" s="1"/>
  <c r="AV939" s="1"/>
  <c r="AM943"/>
  <c r="AU943" s="1"/>
  <c r="AU942" s="1"/>
  <c r="AU941" s="1"/>
  <c r="AU940" s="1"/>
  <c r="AU939" s="1"/>
  <c r="AL943"/>
  <c r="AT943" s="1"/>
  <c r="AT942" s="1"/>
  <c r="AT941" s="1"/>
  <c r="AT940" s="1"/>
  <c r="AT939" s="1"/>
  <c r="AS942"/>
  <c r="AR942"/>
  <c r="AQ942"/>
  <c r="AP942"/>
  <c r="AO942"/>
  <c r="AN942"/>
  <c r="AM942"/>
  <c r="AL942"/>
  <c r="AK942"/>
  <c r="AJ942"/>
  <c r="AI942"/>
  <c r="AH942"/>
  <c r="AG942"/>
  <c r="AF942"/>
  <c r="AE942"/>
  <c r="AD942"/>
  <c r="Y942"/>
  <c r="X942"/>
  <c r="W942"/>
  <c r="V942"/>
  <c r="Q942"/>
  <c r="P942"/>
  <c r="O942"/>
  <c r="N942"/>
  <c r="I942"/>
  <c r="H942"/>
  <c r="G942"/>
  <c r="F942"/>
  <c r="AS941"/>
  <c r="AR941"/>
  <c r="AQ941"/>
  <c r="AP941"/>
  <c r="AO941"/>
  <c r="AN941"/>
  <c r="AM941"/>
  <c r="AL941"/>
  <c r="AK941"/>
  <c r="AJ941"/>
  <c r="AI941"/>
  <c r="AH941"/>
  <c r="AG941"/>
  <c r="AF941"/>
  <c r="AE941"/>
  <c r="AD941"/>
  <c r="Y941"/>
  <c r="X941"/>
  <c r="W941"/>
  <c r="V941"/>
  <c r="Q941"/>
  <c r="P941"/>
  <c r="O941"/>
  <c r="N941"/>
  <c r="I941"/>
  <c r="H941"/>
  <c r="G941"/>
  <c r="F941"/>
  <c r="AS940"/>
  <c r="AR940"/>
  <c r="AQ940"/>
  <c r="AP940"/>
  <c r="AO940"/>
  <c r="AN940"/>
  <c r="AM940"/>
  <c r="AL940"/>
  <c r="AK940"/>
  <c r="AJ940"/>
  <c r="AI940"/>
  <c r="AH940"/>
  <c r="AG940"/>
  <c r="AF940"/>
  <c r="AE940"/>
  <c r="AD940"/>
  <c r="Y940"/>
  <c r="X940"/>
  <c r="W940"/>
  <c r="V940"/>
  <c r="Q940"/>
  <c r="P940"/>
  <c r="O940"/>
  <c r="N940"/>
  <c r="I940"/>
  <c r="H940"/>
  <c r="G940"/>
  <c r="F940"/>
  <c r="AS939"/>
  <c r="AR939"/>
  <c r="AQ939"/>
  <c r="AP939"/>
  <c r="AO939"/>
  <c r="AN939"/>
  <c r="AM939"/>
  <c r="AL939"/>
  <c r="AK939"/>
  <c r="AJ939"/>
  <c r="AI939"/>
  <c r="AH939"/>
  <c r="AG939"/>
  <c r="AF939"/>
  <c r="AE939"/>
  <c r="AD939"/>
  <c r="Y939"/>
  <c r="X939"/>
  <c r="W939"/>
  <c r="V939"/>
  <c r="Q939"/>
  <c r="P939"/>
  <c r="O939"/>
  <c r="N939"/>
  <c r="I939"/>
  <c r="H939"/>
  <c r="G939"/>
  <c r="F939"/>
  <c r="AW934"/>
  <c r="AV934"/>
  <c r="AU934"/>
  <c r="AT934"/>
  <c r="AO934"/>
  <c r="AN934"/>
  <c r="AM934"/>
  <c r="AL934"/>
  <c r="AG934"/>
  <c r="AF934"/>
  <c r="AE934"/>
  <c r="AD934"/>
  <c r="Y934"/>
  <c r="X934"/>
  <c r="W934"/>
  <c r="V934"/>
  <c r="Q934"/>
  <c r="P934"/>
  <c r="O934"/>
  <c r="N934"/>
  <c r="I934"/>
  <c r="H934"/>
  <c r="G934"/>
  <c r="F934"/>
  <c r="AW933"/>
  <c r="AV933"/>
  <c r="AU933"/>
  <c r="AT933"/>
  <c r="AO933"/>
  <c r="AN933"/>
  <c r="AM933"/>
  <c r="AL933"/>
  <c r="AG933"/>
  <c r="AF933"/>
  <c r="AE933"/>
  <c r="AD933"/>
  <c r="Y933"/>
  <c r="X933"/>
  <c r="W933"/>
  <c r="V933"/>
  <c r="Q933"/>
  <c r="P933"/>
  <c r="O933"/>
  <c r="N933"/>
  <c r="I933"/>
  <c r="H933"/>
  <c r="G933"/>
  <c r="F933"/>
  <c r="Q932"/>
  <c r="Y932" s="1"/>
  <c r="P932"/>
  <c r="X932" s="1"/>
  <c r="O932"/>
  <c r="W932" s="1"/>
  <c r="N932"/>
  <c r="V932" s="1"/>
  <c r="AS931"/>
  <c r="AR931"/>
  <c r="AQ931"/>
  <c r="AP931"/>
  <c r="AK931"/>
  <c r="AJ931"/>
  <c r="AI931"/>
  <c r="AH931"/>
  <c r="AC931"/>
  <c r="AB931"/>
  <c r="AA931"/>
  <c r="Z931"/>
  <c r="U931"/>
  <c r="T931"/>
  <c r="S931"/>
  <c r="R931"/>
  <c r="Q931"/>
  <c r="P931"/>
  <c r="O931"/>
  <c r="N931"/>
  <c r="M931"/>
  <c r="L931"/>
  <c r="K931"/>
  <c r="J931"/>
  <c r="I931"/>
  <c r="H931"/>
  <c r="G931"/>
  <c r="F931"/>
  <c r="AS930"/>
  <c r="AR930"/>
  <c r="AQ930"/>
  <c r="AP930"/>
  <c r="AK930"/>
  <c r="AJ930"/>
  <c r="AI930"/>
  <c r="AH930"/>
  <c r="AC930"/>
  <c r="AB930"/>
  <c r="AA930"/>
  <c r="Z930"/>
  <c r="U930"/>
  <c r="T930"/>
  <c r="S930"/>
  <c r="R930"/>
  <c r="Q930"/>
  <c r="P930"/>
  <c r="O930"/>
  <c r="N930"/>
  <c r="M930"/>
  <c r="L930"/>
  <c r="K930"/>
  <c r="J930"/>
  <c r="I930"/>
  <c r="H930"/>
  <c r="G930"/>
  <c r="F930"/>
  <c r="AW928"/>
  <c r="AV928"/>
  <c r="AU928"/>
  <c r="AT928"/>
  <c r="AO928"/>
  <c r="AN928"/>
  <c r="AM928"/>
  <c r="AL928"/>
  <c r="AG928"/>
  <c r="AF928"/>
  <c r="AE928"/>
  <c r="AD928"/>
  <c r="Y928"/>
  <c r="X928"/>
  <c r="W928"/>
  <c r="V928"/>
  <c r="Q928"/>
  <c r="P928"/>
  <c r="O928"/>
  <c r="N928"/>
  <c r="I928"/>
  <c r="H928"/>
  <c r="G928"/>
  <c r="F928"/>
  <c r="AW927"/>
  <c r="AV927"/>
  <c r="AU927"/>
  <c r="AT927"/>
  <c r="AO927"/>
  <c r="AN927"/>
  <c r="AM927"/>
  <c r="AL927"/>
  <c r="AG927"/>
  <c r="AF927"/>
  <c r="AE927"/>
  <c r="AD927"/>
  <c r="Y927"/>
  <c r="X927"/>
  <c r="W927"/>
  <c r="V927"/>
  <c r="Q927"/>
  <c r="P927"/>
  <c r="O927"/>
  <c r="N927"/>
  <c r="I927"/>
  <c r="H927"/>
  <c r="G927"/>
  <c r="F927"/>
  <c r="AW925"/>
  <c r="AV925"/>
  <c r="AU925"/>
  <c r="AT925"/>
  <c r="AO925"/>
  <c r="AN925"/>
  <c r="AM925"/>
  <c r="AL925"/>
  <c r="AG925"/>
  <c r="AF925"/>
  <c r="AE925"/>
  <c r="AD925"/>
  <c r="Y925"/>
  <c r="X925"/>
  <c r="W925"/>
  <c r="V925"/>
  <c r="Q925"/>
  <c r="P925"/>
  <c r="O925"/>
  <c r="N925"/>
  <c r="I925"/>
  <c r="H925"/>
  <c r="G925"/>
  <c r="F925"/>
  <c r="AW924"/>
  <c r="AV924"/>
  <c r="AU924"/>
  <c r="AT924"/>
  <c r="AO924"/>
  <c r="AN924"/>
  <c r="AM924"/>
  <c r="AL924"/>
  <c r="AG924"/>
  <c r="AF924"/>
  <c r="AE924"/>
  <c r="AD924"/>
  <c r="Y924"/>
  <c r="X924"/>
  <c r="W924"/>
  <c r="V924"/>
  <c r="Q924"/>
  <c r="P924"/>
  <c r="O924"/>
  <c r="N924"/>
  <c r="I924"/>
  <c r="H924"/>
  <c r="G924"/>
  <c r="F924"/>
  <c r="AW923"/>
  <c r="AV923"/>
  <c r="AU923"/>
  <c r="AT923"/>
  <c r="AO923"/>
  <c r="AN923"/>
  <c r="AM923"/>
  <c r="AL923"/>
  <c r="AG923"/>
  <c r="AF923"/>
  <c r="AE923"/>
  <c r="AD923"/>
  <c r="Y923"/>
  <c r="X923"/>
  <c r="W923"/>
  <c r="V923"/>
  <c r="Q923"/>
  <c r="P923"/>
  <c r="O923"/>
  <c r="N923"/>
  <c r="I923"/>
  <c r="H923"/>
  <c r="G923"/>
  <c r="F923"/>
  <c r="AW922"/>
  <c r="AV922"/>
  <c r="AU922"/>
  <c r="AT922"/>
  <c r="AO922"/>
  <c r="AN922"/>
  <c r="AM922"/>
  <c r="AL922"/>
  <c r="AG922"/>
  <c r="AF922"/>
  <c r="AE922"/>
  <c r="AD922"/>
  <c r="Y922"/>
  <c r="X922"/>
  <c r="W922"/>
  <c r="V922"/>
  <c r="Q922"/>
  <c r="P922"/>
  <c r="O922"/>
  <c r="N922"/>
  <c r="I922"/>
  <c r="H922"/>
  <c r="G922"/>
  <c r="F922"/>
  <c r="Y921"/>
  <c r="AG921" s="1"/>
  <c r="X921"/>
  <c r="AF921" s="1"/>
  <c r="W921"/>
  <c r="AE921" s="1"/>
  <c r="V921"/>
  <c r="AD921" s="1"/>
  <c r="AS920"/>
  <c r="AR920"/>
  <c r="AQ920"/>
  <c r="AP920"/>
  <c r="AK920"/>
  <c r="AJ920"/>
  <c r="AI920"/>
  <c r="AH920"/>
  <c r="AC920"/>
  <c r="AB920"/>
  <c r="AA920"/>
  <c r="Z920"/>
  <c r="Y920"/>
  <c r="X920"/>
  <c r="W920"/>
  <c r="V920"/>
  <c r="U920"/>
  <c r="T920"/>
  <c r="S920"/>
  <c r="R920"/>
  <c r="AS919"/>
  <c r="AR919"/>
  <c r="AQ919"/>
  <c r="AP919"/>
  <c r="AK919"/>
  <c r="AJ919"/>
  <c r="AI919"/>
  <c r="AH919"/>
  <c r="AC919"/>
  <c r="AB919"/>
  <c r="AA919"/>
  <c r="Z919"/>
  <c r="Y919"/>
  <c r="X919"/>
  <c r="W919"/>
  <c r="V919"/>
  <c r="U919"/>
  <c r="T919"/>
  <c r="S919"/>
  <c r="R919"/>
  <c r="Y918"/>
  <c r="AG918" s="1"/>
  <c r="X918"/>
  <c r="AF918" s="1"/>
  <c r="W918"/>
  <c r="AE918" s="1"/>
  <c r="V918"/>
  <c r="AD918" s="1"/>
  <c r="AS917"/>
  <c r="AR917"/>
  <c r="AQ917"/>
  <c r="AP917"/>
  <c r="AK917"/>
  <c r="AJ917"/>
  <c r="AI917"/>
  <c r="AH917"/>
  <c r="AC917"/>
  <c r="AB917"/>
  <c r="AA917"/>
  <c r="Z917"/>
  <c r="Y917"/>
  <c r="X917"/>
  <c r="W917"/>
  <c r="V917"/>
  <c r="U917"/>
  <c r="T917"/>
  <c r="S917"/>
  <c r="R917"/>
  <c r="AS916"/>
  <c r="AR916"/>
  <c r="AQ916"/>
  <c r="AP916"/>
  <c r="AK916"/>
  <c r="AJ916"/>
  <c r="AI916"/>
  <c r="AH916"/>
  <c r="AC916"/>
  <c r="AB916"/>
  <c r="AA916"/>
  <c r="Z916"/>
  <c r="Y916"/>
  <c r="X916"/>
  <c r="W916"/>
  <c r="V916"/>
  <c r="U916"/>
  <c r="T916"/>
  <c r="S916"/>
  <c r="R916"/>
  <c r="AS915"/>
  <c r="AR915"/>
  <c r="AQ915"/>
  <c r="AP915"/>
  <c r="AK915"/>
  <c r="AJ915"/>
  <c r="AI915"/>
  <c r="AH915"/>
  <c r="AC915"/>
  <c r="AB915"/>
  <c r="AA915"/>
  <c r="Z915"/>
  <c r="Y915"/>
  <c r="X915"/>
  <c r="W915"/>
  <c r="V915"/>
  <c r="U915"/>
  <c r="T915"/>
  <c r="S915"/>
  <c r="R915"/>
  <c r="Q914"/>
  <c r="Y914" s="1"/>
  <c r="AG914" s="1"/>
  <c r="P914"/>
  <c r="O914"/>
  <c r="W914" s="1"/>
  <c r="AE914" s="1"/>
  <c r="N914"/>
  <c r="V914" s="1"/>
  <c r="AS913"/>
  <c r="AS912" s="1"/>
  <c r="AS911" s="1"/>
  <c r="AR913"/>
  <c r="AR912" s="1"/>
  <c r="AR911" s="1"/>
  <c r="AQ913"/>
  <c r="AQ912" s="1"/>
  <c r="AQ911" s="1"/>
  <c r="AP913"/>
  <c r="AP912" s="1"/>
  <c r="AP911" s="1"/>
  <c r="AK913"/>
  <c r="AK912" s="1"/>
  <c r="AK911" s="1"/>
  <c r="AJ913"/>
  <c r="AJ912" s="1"/>
  <c r="AJ911" s="1"/>
  <c r="AI913"/>
  <c r="AI912" s="1"/>
  <c r="AI911" s="1"/>
  <c r="AH913"/>
  <c r="AH912" s="1"/>
  <c r="AH911" s="1"/>
  <c r="AC913"/>
  <c r="AC912" s="1"/>
  <c r="AC911" s="1"/>
  <c r="AB913"/>
  <c r="AB912" s="1"/>
  <c r="AB911" s="1"/>
  <c r="AA913"/>
  <c r="AA912" s="1"/>
  <c r="AA911" s="1"/>
  <c r="Z913"/>
  <c r="Z912" s="1"/>
  <c r="Z911" s="1"/>
  <c r="Y913"/>
  <c r="Y912" s="1"/>
  <c r="Y911" s="1"/>
  <c r="U913"/>
  <c r="U912" s="1"/>
  <c r="U911" s="1"/>
  <c r="T913"/>
  <c r="T912" s="1"/>
  <c r="T911" s="1"/>
  <c r="S913"/>
  <c r="S912" s="1"/>
  <c r="S911" s="1"/>
  <c r="R913"/>
  <c r="R912" s="1"/>
  <c r="R911" s="1"/>
  <c r="M913"/>
  <c r="M912" s="1"/>
  <c r="M911" s="1"/>
  <c r="L913"/>
  <c r="L912" s="1"/>
  <c r="L911" s="1"/>
  <c r="K913"/>
  <c r="K912" s="1"/>
  <c r="K911" s="1"/>
  <c r="J913"/>
  <c r="J912" s="1"/>
  <c r="J911" s="1"/>
  <c r="I913"/>
  <c r="I912" s="1"/>
  <c r="I911" s="1"/>
  <c r="H913"/>
  <c r="H912" s="1"/>
  <c r="H911" s="1"/>
  <c r="G913"/>
  <c r="G912" s="1"/>
  <c r="G911" s="1"/>
  <c r="F913"/>
  <c r="F912" s="1"/>
  <c r="F911" s="1"/>
  <c r="Q910"/>
  <c r="Q909" s="1"/>
  <c r="Q908" s="1"/>
  <c r="Q907" s="1"/>
  <c r="P910"/>
  <c r="X910" s="1"/>
  <c r="O910"/>
  <c r="O909" s="1"/>
  <c r="O908" s="1"/>
  <c r="O907" s="1"/>
  <c r="N910"/>
  <c r="AS909"/>
  <c r="AS908" s="1"/>
  <c r="AS907" s="1"/>
  <c r="AR909"/>
  <c r="AR908" s="1"/>
  <c r="AR907" s="1"/>
  <c r="AQ909"/>
  <c r="AQ908" s="1"/>
  <c r="AQ907" s="1"/>
  <c r="AP909"/>
  <c r="AP908" s="1"/>
  <c r="AP907" s="1"/>
  <c r="AK909"/>
  <c r="AK908" s="1"/>
  <c r="AK907" s="1"/>
  <c r="AJ909"/>
  <c r="AJ908" s="1"/>
  <c r="AJ907" s="1"/>
  <c r="AI909"/>
  <c r="AI908" s="1"/>
  <c r="AI907" s="1"/>
  <c r="AH909"/>
  <c r="AH908" s="1"/>
  <c r="AH907" s="1"/>
  <c r="AC909"/>
  <c r="AC908" s="1"/>
  <c r="AC907" s="1"/>
  <c r="AB909"/>
  <c r="AB908" s="1"/>
  <c r="AB907" s="1"/>
  <c r="AA909"/>
  <c r="AA908" s="1"/>
  <c r="AA907" s="1"/>
  <c r="Z909"/>
  <c r="Z908" s="1"/>
  <c r="Z907" s="1"/>
  <c r="U909"/>
  <c r="U908" s="1"/>
  <c r="U907" s="1"/>
  <c r="T909"/>
  <c r="T908" s="1"/>
  <c r="T907" s="1"/>
  <c r="S909"/>
  <c r="S908" s="1"/>
  <c r="S907" s="1"/>
  <c r="R909"/>
  <c r="R908" s="1"/>
  <c r="R907" s="1"/>
  <c r="M909"/>
  <c r="M908" s="1"/>
  <c r="M907" s="1"/>
  <c r="L909"/>
  <c r="L908" s="1"/>
  <c r="L907" s="1"/>
  <c r="K909"/>
  <c r="K908" s="1"/>
  <c r="K907" s="1"/>
  <c r="J909"/>
  <c r="J908" s="1"/>
  <c r="J907" s="1"/>
  <c r="I909"/>
  <c r="I908" s="1"/>
  <c r="I907" s="1"/>
  <c r="H909"/>
  <c r="H908" s="1"/>
  <c r="H907" s="1"/>
  <c r="G909"/>
  <c r="G908" s="1"/>
  <c r="G907" s="1"/>
  <c r="F909"/>
  <c r="F908" s="1"/>
  <c r="F907" s="1"/>
  <c r="AW904"/>
  <c r="AV904"/>
  <c r="AU904"/>
  <c r="AT904"/>
  <c r="AO904"/>
  <c r="AN904"/>
  <c r="AM904"/>
  <c r="AL904"/>
  <c r="AG904"/>
  <c r="AF904"/>
  <c r="AE904"/>
  <c r="AD904"/>
  <c r="Y904"/>
  <c r="X904"/>
  <c r="W904"/>
  <c r="V904"/>
  <c r="Q904"/>
  <c r="P904"/>
  <c r="O904"/>
  <c r="N904"/>
  <c r="I904"/>
  <c r="H904"/>
  <c r="G904"/>
  <c r="F904"/>
  <c r="AW903"/>
  <c r="AV903"/>
  <c r="AU903"/>
  <c r="AT903"/>
  <c r="AO903"/>
  <c r="AN903"/>
  <c r="AM903"/>
  <c r="AL903"/>
  <c r="AG903"/>
  <c r="AF903"/>
  <c r="AE903"/>
  <c r="AD903"/>
  <c r="Y903"/>
  <c r="X903"/>
  <c r="W903"/>
  <c r="V903"/>
  <c r="Q903"/>
  <c r="P903"/>
  <c r="O903"/>
  <c r="N903"/>
  <c r="I903"/>
  <c r="H903"/>
  <c r="G903"/>
  <c r="F903"/>
  <c r="AW901"/>
  <c r="AV901"/>
  <c r="AU901"/>
  <c r="AT901"/>
  <c r="AO901"/>
  <c r="AN901"/>
  <c r="AM901"/>
  <c r="AL901"/>
  <c r="AG901"/>
  <c r="AF901"/>
  <c r="AE901"/>
  <c r="AD901"/>
  <c r="Y901"/>
  <c r="X901"/>
  <c r="W901"/>
  <c r="V901"/>
  <c r="Q901"/>
  <c r="P901"/>
  <c r="O901"/>
  <c r="N901"/>
  <c r="I901"/>
  <c r="H901"/>
  <c r="G901"/>
  <c r="F901"/>
  <c r="AW900"/>
  <c r="AV900"/>
  <c r="AU900"/>
  <c r="AT900"/>
  <c r="AO900"/>
  <c r="AN900"/>
  <c r="AM900"/>
  <c r="AL900"/>
  <c r="AG900"/>
  <c r="AF900"/>
  <c r="AE900"/>
  <c r="AD900"/>
  <c r="Y900"/>
  <c r="X900"/>
  <c r="W900"/>
  <c r="V900"/>
  <c r="Q900"/>
  <c r="P900"/>
  <c r="O900"/>
  <c r="N900"/>
  <c r="I900"/>
  <c r="H900"/>
  <c r="G900"/>
  <c r="F900"/>
  <c r="AW899"/>
  <c r="AV899"/>
  <c r="AU899"/>
  <c r="AT899"/>
  <c r="AO899"/>
  <c r="AN899"/>
  <c r="AM899"/>
  <c r="AL899"/>
  <c r="AG899"/>
  <c r="AF899"/>
  <c r="AE899"/>
  <c r="AD899"/>
  <c r="Y899"/>
  <c r="X899"/>
  <c r="W899"/>
  <c r="V899"/>
  <c r="Q899"/>
  <c r="P899"/>
  <c r="O899"/>
  <c r="N899"/>
  <c r="I899"/>
  <c r="H899"/>
  <c r="G899"/>
  <c r="F899"/>
  <c r="AW898"/>
  <c r="AV898"/>
  <c r="AU898"/>
  <c r="AT898"/>
  <c r="AO898"/>
  <c r="AN898"/>
  <c r="AM898"/>
  <c r="AL898"/>
  <c r="AG898"/>
  <c r="AF898"/>
  <c r="AE898"/>
  <c r="AD898"/>
  <c r="Y898"/>
  <c r="X898"/>
  <c r="W898"/>
  <c r="V898"/>
  <c r="Q898"/>
  <c r="P898"/>
  <c r="O898"/>
  <c r="N898"/>
  <c r="I898"/>
  <c r="H898"/>
  <c r="G898"/>
  <c r="F898"/>
  <c r="AW896"/>
  <c r="AV896"/>
  <c r="AU896"/>
  <c r="AT896"/>
  <c r="AO896"/>
  <c r="AN896"/>
  <c r="AM896"/>
  <c r="AL896"/>
  <c r="AG896"/>
  <c r="AF896"/>
  <c r="AE896"/>
  <c r="AD896"/>
  <c r="Y896"/>
  <c r="X896"/>
  <c r="W896"/>
  <c r="V896"/>
  <c r="Q896"/>
  <c r="P896"/>
  <c r="O896"/>
  <c r="N896"/>
  <c r="I896"/>
  <c r="H896"/>
  <c r="G896"/>
  <c r="F896"/>
  <c r="AW895"/>
  <c r="AV895"/>
  <c r="AU895"/>
  <c r="AT895"/>
  <c r="AO895"/>
  <c r="AN895"/>
  <c r="AM895"/>
  <c r="AL895"/>
  <c r="AG895"/>
  <c r="AF895"/>
  <c r="AE895"/>
  <c r="AD895"/>
  <c r="Y895"/>
  <c r="X895"/>
  <c r="W895"/>
  <c r="V895"/>
  <c r="Q895"/>
  <c r="P895"/>
  <c r="O895"/>
  <c r="N895"/>
  <c r="I895"/>
  <c r="H895"/>
  <c r="G895"/>
  <c r="F895"/>
  <c r="AW894"/>
  <c r="AV894"/>
  <c r="AU894"/>
  <c r="AT894"/>
  <c r="AO894"/>
  <c r="AN894"/>
  <c r="AM894"/>
  <c r="AL894"/>
  <c r="AG894"/>
  <c r="AF894"/>
  <c r="AE894"/>
  <c r="AD894"/>
  <c r="Y894"/>
  <c r="X894"/>
  <c r="W894"/>
  <c r="V894"/>
  <c r="Q894"/>
  <c r="P894"/>
  <c r="O894"/>
  <c r="N894"/>
  <c r="I894"/>
  <c r="H894"/>
  <c r="G894"/>
  <c r="F894"/>
  <c r="AW892"/>
  <c r="AV892"/>
  <c r="AU892"/>
  <c r="AT892"/>
  <c r="AO892"/>
  <c r="AN892"/>
  <c r="AM892"/>
  <c r="AL892"/>
  <c r="AG892"/>
  <c r="AF892"/>
  <c r="AE892"/>
  <c r="AD892"/>
  <c r="Y892"/>
  <c r="X892"/>
  <c r="W892"/>
  <c r="V892"/>
  <c r="Q892"/>
  <c r="P892"/>
  <c r="O892"/>
  <c r="N892"/>
  <c r="I892"/>
  <c r="H892"/>
  <c r="G892"/>
  <c r="F892"/>
  <c r="AW891"/>
  <c r="AV891"/>
  <c r="AU891"/>
  <c r="AT891"/>
  <c r="AO891"/>
  <c r="AN891"/>
  <c r="AM891"/>
  <c r="AL891"/>
  <c r="AG891"/>
  <c r="AF891"/>
  <c r="AE891"/>
  <c r="AD891"/>
  <c r="Y891"/>
  <c r="X891"/>
  <c r="W891"/>
  <c r="V891"/>
  <c r="Q891"/>
  <c r="P891"/>
  <c r="O891"/>
  <c r="N891"/>
  <c r="I891"/>
  <c r="H891"/>
  <c r="G891"/>
  <c r="F891"/>
  <c r="AW889"/>
  <c r="AV889"/>
  <c r="AU889"/>
  <c r="AT889"/>
  <c r="AO889"/>
  <c r="AN889"/>
  <c r="AM889"/>
  <c r="AL889"/>
  <c r="AG889"/>
  <c r="AF889"/>
  <c r="AE889"/>
  <c r="AD889"/>
  <c r="Y889"/>
  <c r="X889"/>
  <c r="W889"/>
  <c r="V889"/>
  <c r="Q889"/>
  <c r="P889"/>
  <c r="O889"/>
  <c r="N889"/>
  <c r="I889"/>
  <c r="H889"/>
  <c r="G889"/>
  <c r="F889"/>
  <c r="AW888"/>
  <c r="AV888"/>
  <c r="AU888"/>
  <c r="AT888"/>
  <c r="AO888"/>
  <c r="AN888"/>
  <c r="AM888"/>
  <c r="AL888"/>
  <c r="AG888"/>
  <c r="AF888"/>
  <c r="AE888"/>
  <c r="AD888"/>
  <c r="Y888"/>
  <c r="X888"/>
  <c r="W888"/>
  <c r="V888"/>
  <c r="Q888"/>
  <c r="P888"/>
  <c r="O888"/>
  <c r="N888"/>
  <c r="I888"/>
  <c r="H888"/>
  <c r="G888"/>
  <c r="F888"/>
  <c r="AW887"/>
  <c r="AV887"/>
  <c r="AU887"/>
  <c r="AT887"/>
  <c r="AO887"/>
  <c r="AN887"/>
  <c r="AM887"/>
  <c r="AL887"/>
  <c r="AG887"/>
  <c r="AF887"/>
  <c r="AE887"/>
  <c r="AD887"/>
  <c r="Y887"/>
  <c r="X887"/>
  <c r="W887"/>
  <c r="V887"/>
  <c r="Q887"/>
  <c r="P887"/>
  <c r="O887"/>
  <c r="N887"/>
  <c r="I887"/>
  <c r="H887"/>
  <c r="G887"/>
  <c r="F887"/>
  <c r="AW885"/>
  <c r="AV885"/>
  <c r="AU885"/>
  <c r="AT885"/>
  <c r="AO885"/>
  <c r="AN885"/>
  <c r="AM885"/>
  <c r="AL885"/>
  <c r="AG885"/>
  <c r="AF885"/>
  <c r="AE885"/>
  <c r="AD885"/>
  <c r="Y885"/>
  <c r="X885"/>
  <c r="W885"/>
  <c r="V885"/>
  <c r="Q885"/>
  <c r="P885"/>
  <c r="O885"/>
  <c r="N885"/>
  <c r="I885"/>
  <c r="H885"/>
  <c r="G885"/>
  <c r="F885"/>
  <c r="AW884"/>
  <c r="AV884"/>
  <c r="AU884"/>
  <c r="AT884"/>
  <c r="AO884"/>
  <c r="AN884"/>
  <c r="AM884"/>
  <c r="AL884"/>
  <c r="AG884"/>
  <c r="AF884"/>
  <c r="AE884"/>
  <c r="AD884"/>
  <c r="Y884"/>
  <c r="X884"/>
  <c r="W884"/>
  <c r="V884"/>
  <c r="Q884"/>
  <c r="P884"/>
  <c r="O884"/>
  <c r="N884"/>
  <c r="I884"/>
  <c r="H884"/>
  <c r="G884"/>
  <c r="F884"/>
  <c r="AW883"/>
  <c r="AV883"/>
  <c r="AU883"/>
  <c r="AT883"/>
  <c r="AO883"/>
  <c r="AN883"/>
  <c r="AM883"/>
  <c r="AL883"/>
  <c r="AG883"/>
  <c r="AF883"/>
  <c r="AE883"/>
  <c r="AD883"/>
  <c r="Y883"/>
  <c r="X883"/>
  <c r="W883"/>
  <c r="V883"/>
  <c r="Q883"/>
  <c r="P883"/>
  <c r="O883"/>
  <c r="N883"/>
  <c r="I883"/>
  <c r="H883"/>
  <c r="G883"/>
  <c r="F883"/>
  <c r="AW882"/>
  <c r="AV882"/>
  <c r="AU882"/>
  <c r="AT882"/>
  <c r="AO882"/>
  <c r="AN882"/>
  <c r="AM882"/>
  <c r="AL882"/>
  <c r="AG882"/>
  <c r="AF882"/>
  <c r="AE882"/>
  <c r="AD882"/>
  <c r="Y882"/>
  <c r="X882"/>
  <c r="W882"/>
  <c r="V882"/>
  <c r="Q882"/>
  <c r="P882"/>
  <c r="O882"/>
  <c r="N882"/>
  <c r="I882"/>
  <c r="H882"/>
  <c r="G882"/>
  <c r="F882"/>
  <c r="Q881"/>
  <c r="Y881" s="1"/>
  <c r="P881"/>
  <c r="X881" s="1"/>
  <c r="O881"/>
  <c r="W881" s="1"/>
  <c r="N881"/>
  <c r="V881" s="1"/>
  <c r="AS880"/>
  <c r="AR880"/>
  <c r="AQ880"/>
  <c r="AP880"/>
  <c r="AK880"/>
  <c r="AJ880"/>
  <c r="AI880"/>
  <c r="AH880"/>
  <c r="AC880"/>
  <c r="AB880"/>
  <c r="AA880"/>
  <c r="Z880"/>
  <c r="U880"/>
  <c r="T880"/>
  <c r="S880"/>
  <c r="R880"/>
  <c r="Q880"/>
  <c r="P880"/>
  <c r="O880"/>
  <c r="N880"/>
  <c r="M880"/>
  <c r="L880"/>
  <c r="K880"/>
  <c r="J880"/>
  <c r="I880"/>
  <c r="H880"/>
  <c r="G880"/>
  <c r="F880"/>
  <c r="AS879"/>
  <c r="AR879"/>
  <c r="AQ879"/>
  <c r="AP879"/>
  <c r="AK879"/>
  <c r="AJ879"/>
  <c r="AI879"/>
  <c r="AH879"/>
  <c r="AC879"/>
  <c r="AB879"/>
  <c r="AA879"/>
  <c r="Z879"/>
  <c r="U879"/>
  <c r="T879"/>
  <c r="S879"/>
  <c r="R879"/>
  <c r="Q879"/>
  <c r="P879"/>
  <c r="O879"/>
  <c r="N879"/>
  <c r="M879"/>
  <c r="L879"/>
  <c r="K879"/>
  <c r="J879"/>
  <c r="I879"/>
  <c r="H879"/>
  <c r="G879"/>
  <c r="F879"/>
  <c r="AW877"/>
  <c r="AV877"/>
  <c r="AU877"/>
  <c r="AT877"/>
  <c r="AO877"/>
  <c r="AN877"/>
  <c r="AM877"/>
  <c r="AL877"/>
  <c r="AG877"/>
  <c r="AF877"/>
  <c r="AE877"/>
  <c r="AD877"/>
  <c r="Y877"/>
  <c r="X877"/>
  <c r="W877"/>
  <c r="V877"/>
  <c r="Q877"/>
  <c r="P877"/>
  <c r="O877"/>
  <c r="N877"/>
  <c r="I877"/>
  <c r="H877"/>
  <c r="G877"/>
  <c r="F877"/>
  <c r="AW876"/>
  <c r="AV876"/>
  <c r="AU876"/>
  <c r="AT876"/>
  <c r="AO876"/>
  <c r="AN876"/>
  <c r="AM876"/>
  <c r="AL876"/>
  <c r="AG876"/>
  <c r="AF876"/>
  <c r="AE876"/>
  <c r="AD876"/>
  <c r="Y876"/>
  <c r="X876"/>
  <c r="W876"/>
  <c r="V876"/>
  <c r="Q876"/>
  <c r="P876"/>
  <c r="O876"/>
  <c r="N876"/>
  <c r="I876"/>
  <c r="H876"/>
  <c r="G876"/>
  <c r="F876"/>
  <c r="AW875"/>
  <c r="AV875"/>
  <c r="AU875"/>
  <c r="AT875"/>
  <c r="AO875"/>
  <c r="AN875"/>
  <c r="AM875"/>
  <c r="AL875"/>
  <c r="AG875"/>
  <c r="AF875"/>
  <c r="AE875"/>
  <c r="AD875"/>
  <c r="Y875"/>
  <c r="X875"/>
  <c r="W875"/>
  <c r="V875"/>
  <c r="Q875"/>
  <c r="P875"/>
  <c r="O875"/>
  <c r="N875"/>
  <c r="I875"/>
  <c r="H875"/>
  <c r="G875"/>
  <c r="F875"/>
  <c r="Q874"/>
  <c r="Y874" s="1"/>
  <c r="P874"/>
  <c r="X874" s="1"/>
  <c r="O874"/>
  <c r="W874" s="1"/>
  <c r="N874"/>
  <c r="V874" s="1"/>
  <c r="AS873"/>
  <c r="AR873"/>
  <c r="AQ873"/>
  <c r="AP873"/>
  <c r="AK873"/>
  <c r="AJ873"/>
  <c r="AI873"/>
  <c r="AH873"/>
  <c r="AC873"/>
  <c r="AB873"/>
  <c r="AA873"/>
  <c r="Z873"/>
  <c r="U873"/>
  <c r="T873"/>
  <c r="S873"/>
  <c r="R873"/>
  <c r="Q873"/>
  <c r="P873"/>
  <c r="O873"/>
  <c r="N873"/>
  <c r="M873"/>
  <c r="L873"/>
  <c r="K873"/>
  <c r="J873"/>
  <c r="I873"/>
  <c r="H873"/>
  <c r="G873"/>
  <c r="F873"/>
  <c r="AS872"/>
  <c r="AR872"/>
  <c r="AQ872"/>
  <c r="AP872"/>
  <c r="AK872"/>
  <c r="AJ872"/>
  <c r="AI872"/>
  <c r="AH872"/>
  <c r="AC872"/>
  <c r="AB872"/>
  <c r="AA872"/>
  <c r="Z872"/>
  <c r="U872"/>
  <c r="T872"/>
  <c r="S872"/>
  <c r="R872"/>
  <c r="Q872"/>
  <c r="P872"/>
  <c r="O872"/>
  <c r="N872"/>
  <c r="M872"/>
  <c r="L872"/>
  <c r="K872"/>
  <c r="J872"/>
  <c r="I872"/>
  <c r="H872"/>
  <c r="G872"/>
  <c r="F872"/>
  <c r="AS871"/>
  <c r="AR871"/>
  <c r="AQ871"/>
  <c r="AP871"/>
  <c r="AK871"/>
  <c r="AJ871"/>
  <c r="AI871"/>
  <c r="AH871"/>
  <c r="AC871"/>
  <c r="AB871"/>
  <c r="AA871"/>
  <c r="Z871"/>
  <c r="U871"/>
  <c r="T871"/>
  <c r="S871"/>
  <c r="R871"/>
  <c r="Q871"/>
  <c r="P871"/>
  <c r="O871"/>
  <c r="N871"/>
  <c r="M871"/>
  <c r="L871"/>
  <c r="K871"/>
  <c r="J871"/>
  <c r="I871"/>
  <c r="H871"/>
  <c r="G871"/>
  <c r="F871"/>
  <c r="Q870"/>
  <c r="Y870" s="1"/>
  <c r="P870"/>
  <c r="X870" s="1"/>
  <c r="O870"/>
  <c r="W870" s="1"/>
  <c r="N870"/>
  <c r="V870" s="1"/>
  <c r="AS869"/>
  <c r="AR869"/>
  <c r="AQ869"/>
  <c r="AP869"/>
  <c r="AK869"/>
  <c r="AJ869"/>
  <c r="AI869"/>
  <c r="AH869"/>
  <c r="AC869"/>
  <c r="AB869"/>
  <c r="AA869"/>
  <c r="Z869"/>
  <c r="U869"/>
  <c r="T869"/>
  <c r="S869"/>
  <c r="R869"/>
  <c r="Q869"/>
  <c r="P869"/>
  <c r="O869"/>
  <c r="N869"/>
  <c r="M869"/>
  <c r="L869"/>
  <c r="K869"/>
  <c r="J869"/>
  <c r="I869"/>
  <c r="H869"/>
  <c r="G869"/>
  <c r="F869"/>
  <c r="AS868"/>
  <c r="AR868"/>
  <c r="AQ868"/>
  <c r="AP868"/>
  <c r="AK868"/>
  <c r="AJ868"/>
  <c r="AI868"/>
  <c r="AH868"/>
  <c r="AC868"/>
  <c r="AB868"/>
  <c r="AA868"/>
  <c r="Z868"/>
  <c r="U868"/>
  <c r="T868"/>
  <c r="S868"/>
  <c r="R868"/>
  <c r="Q868"/>
  <c r="P868"/>
  <c r="O868"/>
  <c r="N868"/>
  <c r="M868"/>
  <c r="L868"/>
  <c r="K868"/>
  <c r="J868"/>
  <c r="I868"/>
  <c r="H868"/>
  <c r="G868"/>
  <c r="F868"/>
  <c r="AS867"/>
  <c r="AR867"/>
  <c r="AQ867"/>
  <c r="AP867"/>
  <c r="AK867"/>
  <c r="AJ867"/>
  <c r="AI867"/>
  <c r="AH867"/>
  <c r="AC867"/>
  <c r="AB867"/>
  <c r="AA867"/>
  <c r="Z867"/>
  <c r="U867"/>
  <c r="T867"/>
  <c r="S867"/>
  <c r="R867"/>
  <c r="Q867"/>
  <c r="P867"/>
  <c r="O867"/>
  <c r="N867"/>
  <c r="M867"/>
  <c r="L867"/>
  <c r="K867"/>
  <c r="J867"/>
  <c r="I867"/>
  <c r="H867"/>
  <c r="G867"/>
  <c r="F867"/>
  <c r="AS866"/>
  <c r="AR866"/>
  <c r="AQ866"/>
  <c r="AP866"/>
  <c r="AK866"/>
  <c r="AJ866"/>
  <c r="AI866"/>
  <c r="AH866"/>
  <c r="AC866"/>
  <c r="AB866"/>
  <c r="AA866"/>
  <c r="Z866"/>
  <c r="U866"/>
  <c r="T866"/>
  <c r="S866"/>
  <c r="R866"/>
  <c r="Q866"/>
  <c r="P866"/>
  <c r="O866"/>
  <c r="N866"/>
  <c r="M866"/>
  <c r="L866"/>
  <c r="K866"/>
  <c r="J866"/>
  <c r="I866"/>
  <c r="H866"/>
  <c r="G866"/>
  <c r="F866"/>
  <c r="Q863"/>
  <c r="Y863" s="1"/>
  <c r="P863"/>
  <c r="X863" s="1"/>
  <c r="O863"/>
  <c r="W863" s="1"/>
  <c r="N863"/>
  <c r="V863" s="1"/>
  <c r="AS862"/>
  <c r="AR862"/>
  <c r="AQ862"/>
  <c r="AP862"/>
  <c r="AK862"/>
  <c r="AJ862"/>
  <c r="AI862"/>
  <c r="AH862"/>
  <c r="AC862"/>
  <c r="AB862"/>
  <c r="AA862"/>
  <c r="Z862"/>
  <c r="U862"/>
  <c r="T862"/>
  <c r="S862"/>
  <c r="R862"/>
  <c r="Q862"/>
  <c r="P862"/>
  <c r="O862"/>
  <c r="N862"/>
  <c r="M862"/>
  <c r="L862"/>
  <c r="K862"/>
  <c r="J862"/>
  <c r="I862"/>
  <c r="H862"/>
  <c r="G862"/>
  <c r="F862"/>
  <c r="AS861"/>
  <c r="AR861"/>
  <c r="AQ861"/>
  <c r="AP861"/>
  <c r="AK861"/>
  <c r="AJ861"/>
  <c r="AI861"/>
  <c r="AH861"/>
  <c r="AC861"/>
  <c r="AB861"/>
  <c r="AA861"/>
  <c r="Z861"/>
  <c r="U861"/>
  <c r="T861"/>
  <c r="S861"/>
  <c r="R861"/>
  <c r="Q861"/>
  <c r="P861"/>
  <c r="O861"/>
  <c r="N861"/>
  <c r="M861"/>
  <c r="L861"/>
  <c r="K861"/>
  <c r="J861"/>
  <c r="I861"/>
  <c r="H861"/>
  <c r="G861"/>
  <c r="F861"/>
  <c r="AW853"/>
  <c r="AV853"/>
  <c r="AU853"/>
  <c r="AT853"/>
  <c r="AO853"/>
  <c r="AN853"/>
  <c r="AM853"/>
  <c r="AL853"/>
  <c r="AG853"/>
  <c r="AF853"/>
  <c r="AE853"/>
  <c r="AD853"/>
  <c r="Y853"/>
  <c r="X853"/>
  <c r="W853"/>
  <c r="V853"/>
  <c r="Q853"/>
  <c r="P853"/>
  <c r="O853"/>
  <c r="N853"/>
  <c r="I853"/>
  <c r="H853"/>
  <c r="G853"/>
  <c r="F853"/>
  <c r="AW852"/>
  <c r="AV852"/>
  <c r="AU852"/>
  <c r="AT852"/>
  <c r="AO852"/>
  <c r="AN852"/>
  <c r="AM852"/>
  <c r="AL852"/>
  <c r="AG852"/>
  <c r="AF852"/>
  <c r="AE852"/>
  <c r="AD852"/>
  <c r="Y852"/>
  <c r="X852"/>
  <c r="W852"/>
  <c r="V852"/>
  <c r="Q852"/>
  <c r="P852"/>
  <c r="O852"/>
  <c r="N852"/>
  <c r="I852"/>
  <c r="H852"/>
  <c r="G852"/>
  <c r="F852"/>
  <c r="AW850"/>
  <c r="AV850"/>
  <c r="AU850"/>
  <c r="AT850"/>
  <c r="AO850"/>
  <c r="AN850"/>
  <c r="AM850"/>
  <c r="AL850"/>
  <c r="AG850"/>
  <c r="AF850"/>
  <c r="AE850"/>
  <c r="AD850"/>
  <c r="Y850"/>
  <c r="X850"/>
  <c r="W850"/>
  <c r="V850"/>
  <c r="Q850"/>
  <c r="P850"/>
  <c r="O850"/>
  <c r="N850"/>
  <c r="I850"/>
  <c r="H850"/>
  <c r="G850"/>
  <c r="F850"/>
  <c r="AW849"/>
  <c r="AV849"/>
  <c r="AU849"/>
  <c r="AT849"/>
  <c r="AO849"/>
  <c r="AN849"/>
  <c r="AM849"/>
  <c r="AL849"/>
  <c r="AG849"/>
  <c r="AF849"/>
  <c r="AE849"/>
  <c r="AD849"/>
  <c r="Y849"/>
  <c r="X849"/>
  <c r="W849"/>
  <c r="V849"/>
  <c r="Q849"/>
  <c r="P849"/>
  <c r="O849"/>
  <c r="N849"/>
  <c r="I849"/>
  <c r="H849"/>
  <c r="G849"/>
  <c r="F849"/>
  <c r="AW847"/>
  <c r="AV847"/>
  <c r="AU847"/>
  <c r="AT847"/>
  <c r="AO847"/>
  <c r="AN847"/>
  <c r="AM847"/>
  <c r="AL847"/>
  <c r="AG847"/>
  <c r="AF847"/>
  <c r="AE847"/>
  <c r="AD847"/>
  <c r="Y847"/>
  <c r="X847"/>
  <c r="W847"/>
  <c r="V847"/>
  <c r="Q847"/>
  <c r="P847"/>
  <c r="O847"/>
  <c r="N847"/>
  <c r="I847"/>
  <c r="H847"/>
  <c r="G847"/>
  <c r="F847"/>
  <c r="AW846"/>
  <c r="AV846"/>
  <c r="AU846"/>
  <c r="AT846"/>
  <c r="AO846"/>
  <c r="AN846"/>
  <c r="AM846"/>
  <c r="AL846"/>
  <c r="AG846"/>
  <c r="AF846"/>
  <c r="AE846"/>
  <c r="AD846"/>
  <c r="Y846"/>
  <c r="X846"/>
  <c r="W846"/>
  <c r="V846"/>
  <c r="Q846"/>
  <c r="P846"/>
  <c r="O846"/>
  <c r="N846"/>
  <c r="I846"/>
  <c r="H846"/>
  <c r="G846"/>
  <c r="F846"/>
  <c r="AW845"/>
  <c r="AV845"/>
  <c r="AU845"/>
  <c r="AT845"/>
  <c r="AO845"/>
  <c r="AN845"/>
  <c r="AM845"/>
  <c r="AL845"/>
  <c r="AG845"/>
  <c r="AF845"/>
  <c r="AE845"/>
  <c r="AD845"/>
  <c r="Y845"/>
  <c r="X845"/>
  <c r="W845"/>
  <c r="V845"/>
  <c r="Q845"/>
  <c r="P845"/>
  <c r="O845"/>
  <c r="N845"/>
  <c r="I845"/>
  <c r="H845"/>
  <c r="G845"/>
  <c r="F845"/>
  <c r="AW843"/>
  <c r="AV843"/>
  <c r="AU843"/>
  <c r="AT843"/>
  <c r="AO843"/>
  <c r="AN843"/>
  <c r="AM843"/>
  <c r="AL843"/>
  <c r="AG843"/>
  <c r="AF843"/>
  <c r="AE843"/>
  <c r="AD843"/>
  <c r="Y843"/>
  <c r="X843"/>
  <c r="W843"/>
  <c r="V843"/>
  <c r="Q843"/>
  <c r="P843"/>
  <c r="O843"/>
  <c r="N843"/>
  <c r="I843"/>
  <c r="H843"/>
  <c r="G843"/>
  <c r="F843"/>
  <c r="AW842"/>
  <c r="AV842"/>
  <c r="AU842"/>
  <c r="AT842"/>
  <c r="AO842"/>
  <c r="AN842"/>
  <c r="AM842"/>
  <c r="AL842"/>
  <c r="AG842"/>
  <c r="AF842"/>
  <c r="AE842"/>
  <c r="AD842"/>
  <c r="Y842"/>
  <c r="X842"/>
  <c r="W842"/>
  <c r="V842"/>
  <c r="Q842"/>
  <c r="P842"/>
  <c r="O842"/>
  <c r="N842"/>
  <c r="I842"/>
  <c r="H842"/>
  <c r="G842"/>
  <c r="F842"/>
  <c r="AW840"/>
  <c r="AV840"/>
  <c r="AU840"/>
  <c r="AT840"/>
  <c r="AO840"/>
  <c r="AN840"/>
  <c r="AM840"/>
  <c r="AL840"/>
  <c r="AG840"/>
  <c r="AF840"/>
  <c r="AE840"/>
  <c r="AD840"/>
  <c r="Y840"/>
  <c r="X840"/>
  <c r="W840"/>
  <c r="V840"/>
  <c r="Q840"/>
  <c r="P840"/>
  <c r="O840"/>
  <c r="N840"/>
  <c r="I840"/>
  <c r="H840"/>
  <c r="G840"/>
  <c r="F840"/>
  <c r="AW839"/>
  <c r="AV839"/>
  <c r="AU839"/>
  <c r="AT839"/>
  <c r="AO839"/>
  <c r="AN839"/>
  <c r="AM839"/>
  <c r="AL839"/>
  <c r="AG839"/>
  <c r="AF839"/>
  <c r="AE839"/>
  <c r="AD839"/>
  <c r="Y839"/>
  <c r="X839"/>
  <c r="W839"/>
  <c r="V839"/>
  <c r="Q839"/>
  <c r="P839"/>
  <c r="O839"/>
  <c r="N839"/>
  <c r="I839"/>
  <c r="H839"/>
  <c r="G839"/>
  <c r="F839"/>
  <c r="AW838"/>
  <c r="AV838"/>
  <c r="AU838"/>
  <c r="AT838"/>
  <c r="AO838"/>
  <c r="AN838"/>
  <c r="AM838"/>
  <c r="AL838"/>
  <c r="AG838"/>
  <c r="AF838"/>
  <c r="AE838"/>
  <c r="AD838"/>
  <c r="Y838"/>
  <c r="X838"/>
  <c r="W838"/>
  <c r="V838"/>
  <c r="Q838"/>
  <c r="P838"/>
  <c r="O838"/>
  <c r="N838"/>
  <c r="I838"/>
  <c r="H838"/>
  <c r="G838"/>
  <c r="F838"/>
  <c r="AW836"/>
  <c r="AV836"/>
  <c r="AU836"/>
  <c r="AT836"/>
  <c r="AO836"/>
  <c r="AN836"/>
  <c r="AM836"/>
  <c r="AL836"/>
  <c r="AG836"/>
  <c r="AF836"/>
  <c r="AE836"/>
  <c r="AD836"/>
  <c r="Y836"/>
  <c r="X836"/>
  <c r="W836"/>
  <c r="V836"/>
  <c r="Q836"/>
  <c r="P836"/>
  <c r="O836"/>
  <c r="N836"/>
  <c r="I836"/>
  <c r="H836"/>
  <c r="G836"/>
  <c r="F836"/>
  <c r="AW835"/>
  <c r="AV835"/>
  <c r="AU835"/>
  <c r="AT835"/>
  <c r="AO835"/>
  <c r="AN835"/>
  <c r="AM835"/>
  <c r="AL835"/>
  <c r="AG835"/>
  <c r="AF835"/>
  <c r="AE835"/>
  <c r="AD835"/>
  <c r="Y835"/>
  <c r="X835"/>
  <c r="W835"/>
  <c r="V835"/>
  <c r="Q835"/>
  <c r="P835"/>
  <c r="O835"/>
  <c r="N835"/>
  <c r="I835"/>
  <c r="H835"/>
  <c r="G835"/>
  <c r="F835"/>
  <c r="AW834"/>
  <c r="AV834"/>
  <c r="AU834"/>
  <c r="AT834"/>
  <c r="AO834"/>
  <c r="AN834"/>
  <c r="AM834"/>
  <c r="AL834"/>
  <c r="AG834"/>
  <c r="AF834"/>
  <c r="AE834"/>
  <c r="AD834"/>
  <c r="Y834"/>
  <c r="X834"/>
  <c r="W834"/>
  <c r="V834"/>
  <c r="Q834"/>
  <c r="P834"/>
  <c r="O834"/>
  <c r="N834"/>
  <c r="I834"/>
  <c r="H834"/>
  <c r="G834"/>
  <c r="F834"/>
  <c r="AW833"/>
  <c r="AV833"/>
  <c r="AU833"/>
  <c r="AT833"/>
  <c r="AO833"/>
  <c r="AN833"/>
  <c r="AM833"/>
  <c r="AL833"/>
  <c r="AG833"/>
  <c r="AF833"/>
  <c r="AE833"/>
  <c r="AD833"/>
  <c r="Y833"/>
  <c r="X833"/>
  <c r="W833"/>
  <c r="V833"/>
  <c r="Q833"/>
  <c r="P833"/>
  <c r="O833"/>
  <c r="N833"/>
  <c r="I833"/>
  <c r="H833"/>
  <c r="G833"/>
  <c r="F833"/>
  <c r="Q829"/>
  <c r="Y829" s="1"/>
  <c r="P829"/>
  <c r="X829" s="1"/>
  <c r="O829"/>
  <c r="W829" s="1"/>
  <c r="N829"/>
  <c r="V829" s="1"/>
  <c r="AS828"/>
  <c r="AR828"/>
  <c r="AQ828"/>
  <c r="AP828"/>
  <c r="AK828"/>
  <c r="AJ828"/>
  <c r="AI828"/>
  <c r="AH828"/>
  <c r="AC828"/>
  <c r="AB828"/>
  <c r="AA828"/>
  <c r="Z828"/>
  <c r="U828"/>
  <c r="T828"/>
  <c r="S828"/>
  <c r="R828"/>
  <c r="Q828"/>
  <c r="P828"/>
  <c r="O828"/>
  <c r="N828"/>
  <c r="M828"/>
  <c r="L828"/>
  <c r="K828"/>
  <c r="J828"/>
  <c r="I828"/>
  <c r="H828"/>
  <c r="G828"/>
  <c r="F828"/>
  <c r="AS827"/>
  <c r="AR827"/>
  <c r="AQ827"/>
  <c r="AP827"/>
  <c r="AK827"/>
  <c r="AJ827"/>
  <c r="AI827"/>
  <c r="AH827"/>
  <c r="AC827"/>
  <c r="AB827"/>
  <c r="AA827"/>
  <c r="Z827"/>
  <c r="U827"/>
  <c r="T827"/>
  <c r="S827"/>
  <c r="R827"/>
  <c r="Q827"/>
  <c r="P827"/>
  <c r="O827"/>
  <c r="N827"/>
  <c r="M827"/>
  <c r="L827"/>
  <c r="K827"/>
  <c r="J827"/>
  <c r="I827"/>
  <c r="H827"/>
  <c r="G827"/>
  <c r="F827"/>
  <c r="Q826"/>
  <c r="Y826" s="1"/>
  <c r="P826"/>
  <c r="X826" s="1"/>
  <c r="O826"/>
  <c r="W826" s="1"/>
  <c r="N826"/>
  <c r="V826" s="1"/>
  <c r="AS825"/>
  <c r="AR825"/>
  <c r="AQ825"/>
  <c r="AP825"/>
  <c r="AK825"/>
  <c r="AJ825"/>
  <c r="AI825"/>
  <c r="AH825"/>
  <c r="AC825"/>
  <c r="AB825"/>
  <c r="AA825"/>
  <c r="Z825"/>
  <c r="U825"/>
  <c r="T825"/>
  <c r="S825"/>
  <c r="R825"/>
  <c r="Q825"/>
  <c r="P825"/>
  <c r="O825"/>
  <c r="N825"/>
  <c r="M825"/>
  <c r="L825"/>
  <c r="K825"/>
  <c r="J825"/>
  <c r="I825"/>
  <c r="H825"/>
  <c r="G825"/>
  <c r="F825"/>
  <c r="AS824"/>
  <c r="AR824"/>
  <c r="AQ824"/>
  <c r="AP824"/>
  <c r="AK824"/>
  <c r="AJ824"/>
  <c r="AI824"/>
  <c r="AH824"/>
  <c r="AC824"/>
  <c r="AB824"/>
  <c r="AA824"/>
  <c r="Z824"/>
  <c r="U824"/>
  <c r="T824"/>
  <c r="S824"/>
  <c r="R824"/>
  <c r="Q824"/>
  <c r="P824"/>
  <c r="O824"/>
  <c r="N824"/>
  <c r="M824"/>
  <c r="L824"/>
  <c r="K824"/>
  <c r="J824"/>
  <c r="I824"/>
  <c r="H824"/>
  <c r="G824"/>
  <c r="F824"/>
  <c r="Q823"/>
  <c r="Y823" s="1"/>
  <c r="P823"/>
  <c r="X823" s="1"/>
  <c r="O823"/>
  <c r="W823" s="1"/>
  <c r="N823"/>
  <c r="V823" s="1"/>
  <c r="AS822"/>
  <c r="AR822"/>
  <c r="AQ822"/>
  <c r="AP822"/>
  <c r="AK822"/>
  <c r="AJ822"/>
  <c r="AI822"/>
  <c r="AH822"/>
  <c r="AC822"/>
  <c r="AB822"/>
  <c r="AA822"/>
  <c r="Z822"/>
  <c r="U822"/>
  <c r="T822"/>
  <c r="S822"/>
  <c r="R822"/>
  <c r="Q822"/>
  <c r="P822"/>
  <c r="O822"/>
  <c r="N822"/>
  <c r="M822"/>
  <c r="L822"/>
  <c r="K822"/>
  <c r="J822"/>
  <c r="I822"/>
  <c r="H822"/>
  <c r="G822"/>
  <c r="F822"/>
  <c r="AS821"/>
  <c r="AR821"/>
  <c r="AQ821"/>
  <c r="AP821"/>
  <c r="AK821"/>
  <c r="AJ821"/>
  <c r="AI821"/>
  <c r="AH821"/>
  <c r="AC821"/>
  <c r="AB821"/>
  <c r="AA821"/>
  <c r="Z821"/>
  <c r="U821"/>
  <c r="T821"/>
  <c r="S821"/>
  <c r="R821"/>
  <c r="Q821"/>
  <c r="P821"/>
  <c r="O821"/>
  <c r="N821"/>
  <c r="M821"/>
  <c r="L821"/>
  <c r="K821"/>
  <c r="J821"/>
  <c r="I821"/>
  <c r="H821"/>
  <c r="G821"/>
  <c r="F821"/>
  <c r="Y820"/>
  <c r="AG820" s="1"/>
  <c r="X820"/>
  <c r="AF820" s="1"/>
  <c r="W820"/>
  <c r="AE820" s="1"/>
  <c r="V820"/>
  <c r="AD820" s="1"/>
  <c r="AS819"/>
  <c r="AR819"/>
  <c r="AQ819"/>
  <c r="AP819"/>
  <c r="AK819"/>
  <c r="AJ819"/>
  <c r="AI819"/>
  <c r="AH819"/>
  <c r="AC819"/>
  <c r="AB819"/>
  <c r="AA819"/>
  <c r="Z819"/>
  <c r="Y819"/>
  <c r="X819"/>
  <c r="W819"/>
  <c r="V819"/>
  <c r="U819"/>
  <c r="T819"/>
  <c r="S819"/>
  <c r="R819"/>
  <c r="AS818"/>
  <c r="AR818"/>
  <c r="AQ818"/>
  <c r="AP818"/>
  <c r="AK818"/>
  <c r="AJ818"/>
  <c r="AI818"/>
  <c r="AH818"/>
  <c r="AC818"/>
  <c r="AB818"/>
  <c r="AA818"/>
  <c r="Z818"/>
  <c r="Y818"/>
  <c r="X818"/>
  <c r="W818"/>
  <c r="V818"/>
  <c r="U818"/>
  <c r="T818"/>
  <c r="S818"/>
  <c r="R818"/>
  <c r="Q817"/>
  <c r="Y817" s="1"/>
  <c r="P817"/>
  <c r="X817" s="1"/>
  <c r="O817"/>
  <c r="W817" s="1"/>
  <c r="N817"/>
  <c r="V817" s="1"/>
  <c r="AS816"/>
  <c r="AR816"/>
  <c r="AQ816"/>
  <c r="AP816"/>
  <c r="AK816"/>
  <c r="AJ816"/>
  <c r="AI816"/>
  <c r="AH816"/>
  <c r="AC816"/>
  <c r="AB816"/>
  <c r="AA816"/>
  <c r="Z816"/>
  <c r="U816"/>
  <c r="T816"/>
  <c r="S816"/>
  <c r="R816"/>
  <c r="Q816"/>
  <c r="P816"/>
  <c r="O816"/>
  <c r="N816"/>
  <c r="M816"/>
  <c r="L816"/>
  <c r="K816"/>
  <c r="J816"/>
  <c r="I816"/>
  <c r="H816"/>
  <c r="G816"/>
  <c r="F816"/>
  <c r="AS815"/>
  <c r="AR815"/>
  <c r="AQ815"/>
  <c r="AP815"/>
  <c r="AK815"/>
  <c r="AJ815"/>
  <c r="AI815"/>
  <c r="AH815"/>
  <c r="AC815"/>
  <c r="AB815"/>
  <c r="AA815"/>
  <c r="Z815"/>
  <c r="U815"/>
  <c r="T815"/>
  <c r="S815"/>
  <c r="R815"/>
  <c r="Q815"/>
  <c r="P815"/>
  <c r="O815"/>
  <c r="N815"/>
  <c r="M815"/>
  <c r="L815"/>
  <c r="K815"/>
  <c r="J815"/>
  <c r="I815"/>
  <c r="H815"/>
  <c r="G815"/>
  <c r="F815"/>
  <c r="Y814"/>
  <c r="AG814" s="1"/>
  <c r="X814"/>
  <c r="AF814" s="1"/>
  <c r="W814"/>
  <c r="AE814" s="1"/>
  <c r="V814"/>
  <c r="AD814" s="1"/>
  <c r="AS813"/>
  <c r="AR813"/>
  <c r="AQ813"/>
  <c r="AP813"/>
  <c r="AK813"/>
  <c r="AJ813"/>
  <c r="AI813"/>
  <c r="AH813"/>
  <c r="AC813"/>
  <c r="AB813"/>
  <c r="AA813"/>
  <c r="Z813"/>
  <c r="Y813"/>
  <c r="X813"/>
  <c r="W813"/>
  <c r="V813"/>
  <c r="U813"/>
  <c r="T813"/>
  <c r="S813"/>
  <c r="R813"/>
  <c r="AS812"/>
  <c r="AR812"/>
  <c r="AQ812"/>
  <c r="AP812"/>
  <c r="AK812"/>
  <c r="AJ812"/>
  <c r="AI812"/>
  <c r="AH812"/>
  <c r="AC812"/>
  <c r="AB812"/>
  <c r="AA812"/>
  <c r="Z812"/>
  <c r="Y812"/>
  <c r="X812"/>
  <c r="W812"/>
  <c r="V812"/>
  <c r="U812"/>
  <c r="T812"/>
  <c r="S812"/>
  <c r="R812"/>
  <c r="Y811"/>
  <c r="AG811" s="1"/>
  <c r="X811"/>
  <c r="AF811" s="1"/>
  <c r="W811"/>
  <c r="AE811" s="1"/>
  <c r="V811"/>
  <c r="AD811" s="1"/>
  <c r="AS810"/>
  <c r="AR810"/>
  <c r="AQ810"/>
  <c r="AP810"/>
  <c r="AK810"/>
  <c r="AJ810"/>
  <c r="AI810"/>
  <c r="AH810"/>
  <c r="AC810"/>
  <c r="AB810"/>
  <c r="AA810"/>
  <c r="Z810"/>
  <c r="Y810"/>
  <c r="X810"/>
  <c r="W810"/>
  <c r="V810"/>
  <c r="U810"/>
  <c r="T810"/>
  <c r="S810"/>
  <c r="R810"/>
  <c r="AS809"/>
  <c r="AR809"/>
  <c r="AQ809"/>
  <c r="AP809"/>
  <c r="AK809"/>
  <c r="AJ809"/>
  <c r="AI809"/>
  <c r="AH809"/>
  <c r="AC809"/>
  <c r="AB809"/>
  <c r="AA809"/>
  <c r="Z809"/>
  <c r="Y809"/>
  <c r="X809"/>
  <c r="W809"/>
  <c r="V809"/>
  <c r="U809"/>
  <c r="T809"/>
  <c r="S809"/>
  <c r="R809"/>
  <c r="AS808"/>
  <c r="AR808"/>
  <c r="AQ808"/>
  <c r="AP808"/>
  <c r="AK808"/>
  <c r="AJ808"/>
  <c r="AI808"/>
  <c r="AH808"/>
  <c r="AC808"/>
  <c r="AB808"/>
  <c r="AA808"/>
  <c r="Z808"/>
  <c r="Y808"/>
  <c r="X808"/>
  <c r="W808"/>
  <c r="V808"/>
  <c r="U808"/>
  <c r="T808"/>
  <c r="S808"/>
  <c r="R808"/>
  <c r="Q807"/>
  <c r="Y807" s="1"/>
  <c r="P807"/>
  <c r="X807" s="1"/>
  <c r="O807"/>
  <c r="W807" s="1"/>
  <c r="N807"/>
  <c r="V807" s="1"/>
  <c r="AS806"/>
  <c r="AR806"/>
  <c r="AQ806"/>
  <c r="AP806"/>
  <c r="AK806"/>
  <c r="AJ806"/>
  <c r="AI806"/>
  <c r="AH806"/>
  <c r="AC806"/>
  <c r="AB806"/>
  <c r="AA806"/>
  <c r="Z806"/>
  <c r="U806"/>
  <c r="T806"/>
  <c r="S806"/>
  <c r="R806"/>
  <c r="Q806"/>
  <c r="P806"/>
  <c r="O806"/>
  <c r="N806"/>
  <c r="M806"/>
  <c r="L806"/>
  <c r="K806"/>
  <c r="J806"/>
  <c r="I806"/>
  <c r="H806"/>
  <c r="G806"/>
  <c r="F806"/>
  <c r="AS805"/>
  <c r="AR805"/>
  <c r="AQ805"/>
  <c r="AP805"/>
  <c r="AK805"/>
  <c r="AJ805"/>
  <c r="AI805"/>
  <c r="AH805"/>
  <c r="AC805"/>
  <c r="AB805"/>
  <c r="AA805"/>
  <c r="Z805"/>
  <c r="U805"/>
  <c r="T805"/>
  <c r="S805"/>
  <c r="R805"/>
  <c r="Q805"/>
  <c r="P805"/>
  <c r="O805"/>
  <c r="N805"/>
  <c r="M805"/>
  <c r="L805"/>
  <c r="K805"/>
  <c r="J805"/>
  <c r="I805"/>
  <c r="H805"/>
  <c r="G805"/>
  <c r="F805"/>
  <c r="Q804"/>
  <c r="Y804" s="1"/>
  <c r="P804"/>
  <c r="X804" s="1"/>
  <c r="O804"/>
  <c r="W804" s="1"/>
  <c r="N804"/>
  <c r="V804" s="1"/>
  <c r="AS803"/>
  <c r="AR803"/>
  <c r="AQ803"/>
  <c r="AP803"/>
  <c r="AK803"/>
  <c r="AJ803"/>
  <c r="AI803"/>
  <c r="AH803"/>
  <c r="AC803"/>
  <c r="AB803"/>
  <c r="AA803"/>
  <c r="Z803"/>
  <c r="U803"/>
  <c r="T803"/>
  <c r="S803"/>
  <c r="R803"/>
  <c r="Q803"/>
  <c r="P803"/>
  <c r="O803"/>
  <c r="N803"/>
  <c r="M803"/>
  <c r="L803"/>
  <c r="K803"/>
  <c r="J803"/>
  <c r="I803"/>
  <c r="H803"/>
  <c r="G803"/>
  <c r="F803"/>
  <c r="AS802"/>
  <c r="AR802"/>
  <c r="AQ802"/>
  <c r="AP802"/>
  <c r="AK802"/>
  <c r="AJ802"/>
  <c r="AI802"/>
  <c r="AH802"/>
  <c r="AC802"/>
  <c r="AB802"/>
  <c r="AA802"/>
  <c r="Z802"/>
  <c r="U802"/>
  <c r="T802"/>
  <c r="S802"/>
  <c r="R802"/>
  <c r="Q802"/>
  <c r="P802"/>
  <c r="O802"/>
  <c r="N802"/>
  <c r="M802"/>
  <c r="L802"/>
  <c r="K802"/>
  <c r="J802"/>
  <c r="I802"/>
  <c r="H802"/>
  <c r="G802"/>
  <c r="F802"/>
  <c r="AS801"/>
  <c r="AR801"/>
  <c r="AQ801"/>
  <c r="AP801"/>
  <c r="AK801"/>
  <c r="AJ801"/>
  <c r="AI801"/>
  <c r="AH801"/>
  <c r="AC801"/>
  <c r="AB801"/>
  <c r="AA801"/>
  <c r="Z801"/>
  <c r="U801"/>
  <c r="T801"/>
  <c r="S801"/>
  <c r="R801"/>
  <c r="Q801"/>
  <c r="P801"/>
  <c r="O801"/>
  <c r="N801"/>
  <c r="M801"/>
  <c r="L801"/>
  <c r="K801"/>
  <c r="J801"/>
  <c r="I801"/>
  <c r="H801"/>
  <c r="G801"/>
  <c r="F801"/>
  <c r="Q800"/>
  <c r="Y800" s="1"/>
  <c r="P800"/>
  <c r="X800" s="1"/>
  <c r="O800"/>
  <c r="W800" s="1"/>
  <c r="N800"/>
  <c r="V800" s="1"/>
  <c r="AS799"/>
  <c r="AR799"/>
  <c r="AQ799"/>
  <c r="AP799"/>
  <c r="AK799"/>
  <c r="AJ799"/>
  <c r="AI799"/>
  <c r="AH799"/>
  <c r="AC799"/>
  <c r="AB799"/>
  <c r="AA799"/>
  <c r="Z799"/>
  <c r="U799"/>
  <c r="T799"/>
  <c r="S799"/>
  <c r="R799"/>
  <c r="Q799"/>
  <c r="P799"/>
  <c r="O799"/>
  <c r="N799"/>
  <c r="M799"/>
  <c r="L799"/>
  <c r="K799"/>
  <c r="J799"/>
  <c r="I799"/>
  <c r="H799"/>
  <c r="G799"/>
  <c r="F799"/>
  <c r="AS798"/>
  <c r="AR798"/>
  <c r="AQ798"/>
  <c r="AP798"/>
  <c r="AK798"/>
  <c r="AJ798"/>
  <c r="AI798"/>
  <c r="AH798"/>
  <c r="AC798"/>
  <c r="AB798"/>
  <c r="AA798"/>
  <c r="Z798"/>
  <c r="U798"/>
  <c r="T798"/>
  <c r="S798"/>
  <c r="R798"/>
  <c r="Q798"/>
  <c r="P798"/>
  <c r="O798"/>
  <c r="N798"/>
  <c r="M798"/>
  <c r="L798"/>
  <c r="K798"/>
  <c r="J798"/>
  <c r="I798"/>
  <c r="H798"/>
  <c r="G798"/>
  <c r="F798"/>
  <c r="Q797"/>
  <c r="Y797" s="1"/>
  <c r="P797"/>
  <c r="X797" s="1"/>
  <c r="O797"/>
  <c r="W797" s="1"/>
  <c r="N797"/>
  <c r="V797" s="1"/>
  <c r="AS796"/>
  <c r="AR796"/>
  <c r="AQ796"/>
  <c r="AP796"/>
  <c r="AK796"/>
  <c r="AJ796"/>
  <c r="AI796"/>
  <c r="AH796"/>
  <c r="AC796"/>
  <c r="AB796"/>
  <c r="AA796"/>
  <c r="Z796"/>
  <c r="U796"/>
  <c r="T796"/>
  <c r="S796"/>
  <c r="R796"/>
  <c r="Q796"/>
  <c r="P796"/>
  <c r="O796"/>
  <c r="N796"/>
  <c r="M796"/>
  <c r="L796"/>
  <c r="K796"/>
  <c r="J796"/>
  <c r="I796"/>
  <c r="H796"/>
  <c r="G796"/>
  <c r="F796"/>
  <c r="AS795"/>
  <c r="AR795"/>
  <c r="AQ795"/>
  <c r="AP795"/>
  <c r="AK795"/>
  <c r="AJ795"/>
  <c r="AI795"/>
  <c r="AH795"/>
  <c r="AC795"/>
  <c r="AB795"/>
  <c r="AA795"/>
  <c r="Z795"/>
  <c r="U795"/>
  <c r="T795"/>
  <c r="S795"/>
  <c r="R795"/>
  <c r="Q795"/>
  <c r="P795"/>
  <c r="O795"/>
  <c r="N795"/>
  <c r="M795"/>
  <c r="L795"/>
  <c r="K795"/>
  <c r="J795"/>
  <c r="I795"/>
  <c r="H795"/>
  <c r="G795"/>
  <c r="F795"/>
  <c r="AS794"/>
  <c r="AR794"/>
  <c r="AQ794"/>
  <c r="AP794"/>
  <c r="AK794"/>
  <c r="AJ794"/>
  <c r="AI794"/>
  <c r="AH794"/>
  <c r="AC794"/>
  <c r="AB794"/>
  <c r="AA794"/>
  <c r="Z794"/>
  <c r="U794"/>
  <c r="T794"/>
  <c r="S794"/>
  <c r="R794"/>
  <c r="Q794"/>
  <c r="P794"/>
  <c r="O794"/>
  <c r="N794"/>
  <c r="M794"/>
  <c r="L794"/>
  <c r="K794"/>
  <c r="J794"/>
  <c r="I794"/>
  <c r="H794"/>
  <c r="G794"/>
  <c r="F794"/>
  <c r="Q793"/>
  <c r="Y793" s="1"/>
  <c r="P793"/>
  <c r="X793" s="1"/>
  <c r="O793"/>
  <c r="W793" s="1"/>
  <c r="N793"/>
  <c r="V793" s="1"/>
  <c r="AS792"/>
  <c r="AR792"/>
  <c r="AQ792"/>
  <c r="AP792"/>
  <c r="AK792"/>
  <c r="AJ792"/>
  <c r="AI792"/>
  <c r="AH792"/>
  <c r="AC792"/>
  <c r="AB792"/>
  <c r="AA792"/>
  <c r="Z792"/>
  <c r="U792"/>
  <c r="T792"/>
  <c r="S792"/>
  <c r="R792"/>
  <c r="Q792"/>
  <c r="P792"/>
  <c r="O792"/>
  <c r="N792"/>
  <c r="M792"/>
  <c r="L792"/>
  <c r="K792"/>
  <c r="J792"/>
  <c r="I792"/>
  <c r="H792"/>
  <c r="G792"/>
  <c r="F792"/>
  <c r="AS791"/>
  <c r="AR791"/>
  <c r="AQ791"/>
  <c r="AP791"/>
  <c r="AK791"/>
  <c r="AJ791"/>
  <c r="AI791"/>
  <c r="AH791"/>
  <c r="AC791"/>
  <c r="AB791"/>
  <c r="AA791"/>
  <c r="Z791"/>
  <c r="U791"/>
  <c r="T791"/>
  <c r="S791"/>
  <c r="R791"/>
  <c r="Q791"/>
  <c r="P791"/>
  <c r="O791"/>
  <c r="N791"/>
  <c r="M791"/>
  <c r="L791"/>
  <c r="K791"/>
  <c r="J791"/>
  <c r="I791"/>
  <c r="H791"/>
  <c r="G791"/>
  <c r="F791"/>
  <c r="AS790"/>
  <c r="AR790"/>
  <c r="AQ790"/>
  <c r="AP790"/>
  <c r="AK790"/>
  <c r="AJ790"/>
  <c r="AI790"/>
  <c r="AH790"/>
  <c r="AC790"/>
  <c r="AB790"/>
  <c r="AA790"/>
  <c r="Z790"/>
  <c r="U790"/>
  <c r="T790"/>
  <c r="S790"/>
  <c r="R790"/>
  <c r="Q790"/>
  <c r="P790"/>
  <c r="O790"/>
  <c r="N790"/>
  <c r="M790"/>
  <c r="L790"/>
  <c r="K790"/>
  <c r="J790"/>
  <c r="I790"/>
  <c r="H790"/>
  <c r="G790"/>
  <c r="F790"/>
  <c r="AS789"/>
  <c r="AR789"/>
  <c r="AQ789"/>
  <c r="AP789"/>
  <c r="AK789"/>
  <c r="AJ789"/>
  <c r="AI789"/>
  <c r="AH789"/>
  <c r="AC789"/>
  <c r="AB789"/>
  <c r="AA789"/>
  <c r="Z789"/>
  <c r="U789"/>
  <c r="T789"/>
  <c r="S789"/>
  <c r="R789"/>
  <c r="Q789"/>
  <c r="P789"/>
  <c r="O789"/>
  <c r="N789"/>
  <c r="M789"/>
  <c r="L789"/>
  <c r="K789"/>
  <c r="J789"/>
  <c r="I789"/>
  <c r="H789"/>
  <c r="G789"/>
  <c r="F789"/>
  <c r="AS788"/>
  <c r="AR788"/>
  <c r="AQ788"/>
  <c r="AP788"/>
  <c r="AK788"/>
  <c r="AJ788"/>
  <c r="AI788"/>
  <c r="AH788"/>
  <c r="AC788"/>
  <c r="AB788"/>
  <c r="AA788"/>
  <c r="Z788"/>
  <c r="U788"/>
  <c r="T788"/>
  <c r="S788"/>
  <c r="R788"/>
  <c r="Q788"/>
  <c r="P788"/>
  <c r="O788"/>
  <c r="N788"/>
  <c r="M788"/>
  <c r="L788"/>
  <c r="K788"/>
  <c r="J788"/>
  <c r="I788"/>
  <c r="H788"/>
  <c r="G788"/>
  <c r="F788"/>
  <c r="Q786"/>
  <c r="Y786" s="1"/>
  <c r="P786"/>
  <c r="X786" s="1"/>
  <c r="O786"/>
  <c r="W786" s="1"/>
  <c r="N786"/>
  <c r="V786" s="1"/>
  <c r="AS785"/>
  <c r="AR785"/>
  <c r="AQ785"/>
  <c r="AP785"/>
  <c r="AK785"/>
  <c r="AJ785"/>
  <c r="AI785"/>
  <c r="AH785"/>
  <c r="AC785"/>
  <c r="AB785"/>
  <c r="AA785"/>
  <c r="Z785"/>
  <c r="U785"/>
  <c r="T785"/>
  <c r="S785"/>
  <c r="R785"/>
  <c r="Q785"/>
  <c r="P785"/>
  <c r="O785"/>
  <c r="N785"/>
  <c r="M785"/>
  <c r="L785"/>
  <c r="K785"/>
  <c r="J785"/>
  <c r="I785"/>
  <c r="H785"/>
  <c r="G785"/>
  <c r="F785"/>
  <c r="AS784"/>
  <c r="AR784"/>
  <c r="AQ784"/>
  <c r="AP784"/>
  <c r="AK784"/>
  <c r="AJ784"/>
  <c r="AI784"/>
  <c r="AH784"/>
  <c r="AC784"/>
  <c r="AB784"/>
  <c r="AA784"/>
  <c r="Z784"/>
  <c r="U784"/>
  <c r="T784"/>
  <c r="S784"/>
  <c r="R784"/>
  <c r="Q784"/>
  <c r="P784"/>
  <c r="O784"/>
  <c r="N784"/>
  <c r="M784"/>
  <c r="L784"/>
  <c r="K784"/>
  <c r="J784"/>
  <c r="I784"/>
  <c r="H784"/>
  <c r="G784"/>
  <c r="F784"/>
  <c r="AG783"/>
  <c r="AO783" s="1"/>
  <c r="AW783" s="1"/>
  <c r="AF783"/>
  <c r="AN783" s="1"/>
  <c r="AV783" s="1"/>
  <c r="AE783"/>
  <c r="AM783" s="1"/>
  <c r="AU783" s="1"/>
  <c r="AD783"/>
  <c r="AL783" s="1"/>
  <c r="AT783" s="1"/>
  <c r="AG782"/>
  <c r="AO782" s="1"/>
  <c r="AF782"/>
  <c r="AN782" s="1"/>
  <c r="AE782"/>
  <c r="AM782" s="1"/>
  <c r="AD782"/>
  <c r="AL782" s="1"/>
  <c r="AS781"/>
  <c r="AR781"/>
  <c r="AQ781"/>
  <c r="AP781"/>
  <c r="AK781"/>
  <c r="AJ781"/>
  <c r="AI781"/>
  <c r="AH781"/>
  <c r="AG781"/>
  <c r="AF781"/>
  <c r="AE781"/>
  <c r="AD781"/>
  <c r="AC781"/>
  <c r="AB781"/>
  <c r="AA781"/>
  <c r="Z781"/>
  <c r="AS780"/>
  <c r="AR780"/>
  <c r="AQ780"/>
  <c r="AP780"/>
  <c r="AK780"/>
  <c r="AJ780"/>
  <c r="AI780"/>
  <c r="AH780"/>
  <c r="AG780"/>
  <c r="AF780"/>
  <c r="AE780"/>
  <c r="AD780"/>
  <c r="AC780"/>
  <c r="AB780"/>
  <c r="AA780"/>
  <c r="Z780"/>
  <c r="Y779"/>
  <c r="AG779" s="1"/>
  <c r="AO779" s="1"/>
  <c r="AW779" s="1"/>
  <c r="X779"/>
  <c r="AF779" s="1"/>
  <c r="AN779" s="1"/>
  <c r="AV779" s="1"/>
  <c r="W779"/>
  <c r="AE779" s="1"/>
  <c r="AM779" s="1"/>
  <c r="AU779" s="1"/>
  <c r="V779"/>
  <c r="AD779" s="1"/>
  <c r="AL779" s="1"/>
  <c r="AT779" s="1"/>
  <c r="Y778"/>
  <c r="AG778" s="1"/>
  <c r="X778"/>
  <c r="AF778" s="1"/>
  <c r="W778"/>
  <c r="AE778" s="1"/>
  <c r="V778"/>
  <c r="AD778" s="1"/>
  <c r="AS777"/>
  <c r="AR777"/>
  <c r="AQ777"/>
  <c r="AP777"/>
  <c r="AK777"/>
  <c r="AJ777"/>
  <c r="AI777"/>
  <c r="AH777"/>
  <c r="AC777"/>
  <c r="AB777"/>
  <c r="AA777"/>
  <c r="Z777"/>
  <c r="Y777"/>
  <c r="X777"/>
  <c r="W777"/>
  <c r="V777"/>
  <c r="U777"/>
  <c r="T777"/>
  <c r="S777"/>
  <c r="R777"/>
  <c r="AS776"/>
  <c r="AR776"/>
  <c r="AQ776"/>
  <c r="AP776"/>
  <c r="AK776"/>
  <c r="AJ776"/>
  <c r="AI776"/>
  <c r="AH776"/>
  <c r="AC776"/>
  <c r="AB776"/>
  <c r="AA776"/>
  <c r="Z776"/>
  <c r="Y776"/>
  <c r="X776"/>
  <c r="W776"/>
  <c r="V776"/>
  <c r="U776"/>
  <c r="T776"/>
  <c r="S776"/>
  <c r="R776"/>
  <c r="Y775"/>
  <c r="AG775" s="1"/>
  <c r="AO775" s="1"/>
  <c r="AW775" s="1"/>
  <c r="X775"/>
  <c r="AF775" s="1"/>
  <c r="AN775" s="1"/>
  <c r="AV775" s="1"/>
  <c r="W775"/>
  <c r="AE775" s="1"/>
  <c r="AM775" s="1"/>
  <c r="AU775" s="1"/>
  <c r="V775"/>
  <c r="AD775" s="1"/>
  <c r="AL775" s="1"/>
  <c r="AT775" s="1"/>
  <c r="Y774"/>
  <c r="AG774" s="1"/>
  <c r="X774"/>
  <c r="AF774" s="1"/>
  <c r="W774"/>
  <c r="AE774" s="1"/>
  <c r="V774"/>
  <c r="AD774" s="1"/>
  <c r="AS773"/>
  <c r="AR773"/>
  <c r="AQ773"/>
  <c r="AP773"/>
  <c r="AK773"/>
  <c r="AJ773"/>
  <c r="AI773"/>
  <c r="AH773"/>
  <c r="AC773"/>
  <c r="AB773"/>
  <c r="AA773"/>
  <c r="Z773"/>
  <c r="Y773"/>
  <c r="X773"/>
  <c r="W773"/>
  <c r="V773"/>
  <c r="U773"/>
  <c r="T773"/>
  <c r="S773"/>
  <c r="R773"/>
  <c r="AS772"/>
  <c r="AR772"/>
  <c r="AQ772"/>
  <c r="AP772"/>
  <c r="AK772"/>
  <c r="AJ772"/>
  <c r="AI772"/>
  <c r="AH772"/>
  <c r="AC772"/>
  <c r="AB772"/>
  <c r="AA772"/>
  <c r="Z772"/>
  <c r="Y772"/>
  <c r="X772"/>
  <c r="W772"/>
  <c r="V772"/>
  <c r="U772"/>
  <c r="T772"/>
  <c r="S772"/>
  <c r="R772"/>
  <c r="AS771"/>
  <c r="AR771"/>
  <c r="AQ771"/>
  <c r="AP771"/>
  <c r="AK771"/>
  <c r="AJ771"/>
  <c r="AI771"/>
  <c r="AH771"/>
  <c r="AC771"/>
  <c r="AB771"/>
  <c r="AA771"/>
  <c r="Z771"/>
  <c r="Y771"/>
  <c r="X771"/>
  <c r="W771"/>
  <c r="V771"/>
  <c r="U771"/>
  <c r="T771"/>
  <c r="S771"/>
  <c r="R771"/>
  <c r="Q770"/>
  <c r="Y770" s="1"/>
  <c r="AG770" s="1"/>
  <c r="AO770" s="1"/>
  <c r="AW770" s="1"/>
  <c r="P770"/>
  <c r="X770" s="1"/>
  <c r="AF770" s="1"/>
  <c r="AN770" s="1"/>
  <c r="AV770" s="1"/>
  <c r="O770"/>
  <c r="W770" s="1"/>
  <c r="AE770" s="1"/>
  <c r="AM770" s="1"/>
  <c r="AU770" s="1"/>
  <c r="N770"/>
  <c r="V770" s="1"/>
  <c r="AD770" s="1"/>
  <c r="AL770" s="1"/>
  <c r="AT770" s="1"/>
  <c r="Q769"/>
  <c r="Y769" s="1"/>
  <c r="P769"/>
  <c r="X769" s="1"/>
  <c r="O769"/>
  <c r="W769" s="1"/>
  <c r="N769"/>
  <c r="V769" s="1"/>
  <c r="AS768"/>
  <c r="AR768"/>
  <c r="AQ768"/>
  <c r="AP768"/>
  <c r="AK768"/>
  <c r="AJ768"/>
  <c r="AI768"/>
  <c r="AH768"/>
  <c r="AC768"/>
  <c r="AB768"/>
  <c r="AA768"/>
  <c r="Z768"/>
  <c r="U768"/>
  <c r="T768"/>
  <c r="S768"/>
  <c r="R768"/>
  <c r="Q768"/>
  <c r="P768"/>
  <c r="O768"/>
  <c r="N768"/>
  <c r="M768"/>
  <c r="L768"/>
  <c r="K768"/>
  <c r="J768"/>
  <c r="I768"/>
  <c r="H768"/>
  <c r="G768"/>
  <c r="F768"/>
  <c r="AS767"/>
  <c r="AR767"/>
  <c r="AQ767"/>
  <c r="AP767"/>
  <c r="AK767"/>
  <c r="AJ767"/>
  <c r="AI767"/>
  <c r="AH767"/>
  <c r="AC767"/>
  <c r="AB767"/>
  <c r="AA767"/>
  <c r="Z767"/>
  <c r="U767"/>
  <c r="T767"/>
  <c r="S767"/>
  <c r="R767"/>
  <c r="Q767"/>
  <c r="P767"/>
  <c r="O767"/>
  <c r="N767"/>
  <c r="M767"/>
  <c r="L767"/>
  <c r="K767"/>
  <c r="J767"/>
  <c r="I767"/>
  <c r="H767"/>
  <c r="G767"/>
  <c r="F767"/>
  <c r="Q766"/>
  <c r="Y766" s="1"/>
  <c r="P766"/>
  <c r="X766" s="1"/>
  <c r="O766"/>
  <c r="W766" s="1"/>
  <c r="N766"/>
  <c r="V766" s="1"/>
  <c r="AS765"/>
  <c r="AR765"/>
  <c r="AQ765"/>
  <c r="AP765"/>
  <c r="AK765"/>
  <c r="AJ765"/>
  <c r="AI765"/>
  <c r="AH765"/>
  <c r="AC765"/>
  <c r="AB765"/>
  <c r="AA765"/>
  <c r="Z765"/>
  <c r="U765"/>
  <c r="T765"/>
  <c r="S765"/>
  <c r="R765"/>
  <c r="Q765"/>
  <c r="P765"/>
  <c r="O765"/>
  <c r="N765"/>
  <c r="M765"/>
  <c r="L765"/>
  <c r="K765"/>
  <c r="J765"/>
  <c r="I765"/>
  <c r="H765"/>
  <c r="G765"/>
  <c r="F765"/>
  <c r="AS764"/>
  <c r="AR764"/>
  <c r="AQ764"/>
  <c r="AP764"/>
  <c r="AK764"/>
  <c r="AJ764"/>
  <c r="AI764"/>
  <c r="AH764"/>
  <c r="AC764"/>
  <c r="AB764"/>
  <c r="AA764"/>
  <c r="Z764"/>
  <c r="U764"/>
  <c r="T764"/>
  <c r="S764"/>
  <c r="R764"/>
  <c r="Q764"/>
  <c r="P764"/>
  <c r="O764"/>
  <c r="N764"/>
  <c r="M764"/>
  <c r="L764"/>
  <c r="K764"/>
  <c r="J764"/>
  <c r="I764"/>
  <c r="H764"/>
  <c r="G764"/>
  <c r="F764"/>
  <c r="AS763"/>
  <c r="AR763"/>
  <c r="AQ763"/>
  <c r="AP763"/>
  <c r="AK763"/>
  <c r="AJ763"/>
  <c r="AI763"/>
  <c r="AH763"/>
  <c r="AC763"/>
  <c r="AB763"/>
  <c r="AA763"/>
  <c r="Z763"/>
  <c r="U763"/>
  <c r="T763"/>
  <c r="S763"/>
  <c r="R763"/>
  <c r="Q763"/>
  <c r="P763"/>
  <c r="O763"/>
  <c r="N763"/>
  <c r="M763"/>
  <c r="L763"/>
  <c r="K763"/>
  <c r="J763"/>
  <c r="I763"/>
  <c r="H763"/>
  <c r="G763"/>
  <c r="F763"/>
  <c r="Q762"/>
  <c r="Y762" s="1"/>
  <c r="AG762" s="1"/>
  <c r="AO762" s="1"/>
  <c r="AW762" s="1"/>
  <c r="P762"/>
  <c r="X762" s="1"/>
  <c r="AF762" s="1"/>
  <c r="AN762" s="1"/>
  <c r="AV762" s="1"/>
  <c r="O762"/>
  <c r="W762" s="1"/>
  <c r="AE762" s="1"/>
  <c r="AM762" s="1"/>
  <c r="AU762" s="1"/>
  <c r="N762"/>
  <c r="V762" s="1"/>
  <c r="AD762" s="1"/>
  <c r="AL762" s="1"/>
  <c r="AT762" s="1"/>
  <c r="Q761"/>
  <c r="Y761" s="1"/>
  <c r="P761"/>
  <c r="X761" s="1"/>
  <c r="O761"/>
  <c r="W761" s="1"/>
  <c r="N761"/>
  <c r="V761" s="1"/>
  <c r="AS760"/>
  <c r="AR760"/>
  <c r="AQ760"/>
  <c r="AP760"/>
  <c r="AK760"/>
  <c r="AJ760"/>
  <c r="AI760"/>
  <c r="AH760"/>
  <c r="AC760"/>
  <c r="AB760"/>
  <c r="AA760"/>
  <c r="Z760"/>
  <c r="U760"/>
  <c r="T760"/>
  <c r="S760"/>
  <c r="R760"/>
  <c r="Q760"/>
  <c r="P760"/>
  <c r="O760"/>
  <c r="N760"/>
  <c r="M760"/>
  <c r="L760"/>
  <c r="K760"/>
  <c r="J760"/>
  <c r="I760"/>
  <c r="H760"/>
  <c r="G760"/>
  <c r="F760"/>
  <c r="AS759"/>
  <c r="AR759"/>
  <c r="AQ759"/>
  <c r="AP759"/>
  <c r="AK759"/>
  <c r="AJ759"/>
  <c r="AI759"/>
  <c r="AH759"/>
  <c r="AC759"/>
  <c r="AB759"/>
  <c r="AA759"/>
  <c r="Z759"/>
  <c r="U759"/>
  <c r="T759"/>
  <c r="S759"/>
  <c r="R759"/>
  <c r="Q759"/>
  <c r="P759"/>
  <c r="O759"/>
  <c r="N759"/>
  <c r="M759"/>
  <c r="L759"/>
  <c r="K759"/>
  <c r="J759"/>
  <c r="I759"/>
  <c r="H759"/>
  <c r="G759"/>
  <c r="F759"/>
  <c r="AS758"/>
  <c r="AR758"/>
  <c r="AQ758"/>
  <c r="AP758"/>
  <c r="AK758"/>
  <c r="AJ758"/>
  <c r="AI758"/>
  <c r="AH758"/>
  <c r="AC758"/>
  <c r="AB758"/>
  <c r="AA758"/>
  <c r="Z758"/>
  <c r="U758"/>
  <c r="T758"/>
  <c r="S758"/>
  <c r="R758"/>
  <c r="Q758"/>
  <c r="P758"/>
  <c r="O758"/>
  <c r="N758"/>
  <c r="M758"/>
  <c r="L758"/>
  <c r="K758"/>
  <c r="J758"/>
  <c r="I758"/>
  <c r="H758"/>
  <c r="G758"/>
  <c r="F758"/>
  <c r="Q757"/>
  <c r="Y757" s="1"/>
  <c r="AG757" s="1"/>
  <c r="AO757" s="1"/>
  <c r="AW757" s="1"/>
  <c r="P757"/>
  <c r="X757" s="1"/>
  <c r="AF757" s="1"/>
  <c r="AN757" s="1"/>
  <c r="AV757" s="1"/>
  <c r="O757"/>
  <c r="W757" s="1"/>
  <c r="AE757" s="1"/>
  <c r="AM757" s="1"/>
  <c r="AU757" s="1"/>
  <c r="N757"/>
  <c r="V757" s="1"/>
  <c r="AD757" s="1"/>
  <c r="AL757" s="1"/>
  <c r="AT757" s="1"/>
  <c r="Q756"/>
  <c r="Y756" s="1"/>
  <c r="P756"/>
  <c r="X756" s="1"/>
  <c r="O756"/>
  <c r="W756" s="1"/>
  <c r="N756"/>
  <c r="V756" s="1"/>
  <c r="AS755"/>
  <c r="AR755"/>
  <c r="AQ755"/>
  <c r="AP755"/>
  <c r="AK755"/>
  <c r="AJ755"/>
  <c r="AI755"/>
  <c r="AH755"/>
  <c r="AC755"/>
  <c r="AB755"/>
  <c r="AA755"/>
  <c r="Z755"/>
  <c r="U755"/>
  <c r="T755"/>
  <c r="S755"/>
  <c r="R755"/>
  <c r="Q755"/>
  <c r="P755"/>
  <c r="O755"/>
  <c r="N755"/>
  <c r="M755"/>
  <c r="L755"/>
  <c r="K755"/>
  <c r="J755"/>
  <c r="I755"/>
  <c r="H755"/>
  <c r="G755"/>
  <c r="F755"/>
  <c r="AS754"/>
  <c r="AR754"/>
  <c r="AQ754"/>
  <c r="AP754"/>
  <c r="AK754"/>
  <c r="AJ754"/>
  <c r="AI754"/>
  <c r="AH754"/>
  <c r="AC754"/>
  <c r="AB754"/>
  <c r="AA754"/>
  <c r="Z754"/>
  <c r="U754"/>
  <c r="T754"/>
  <c r="S754"/>
  <c r="R754"/>
  <c r="Q754"/>
  <c r="P754"/>
  <c r="O754"/>
  <c r="N754"/>
  <c r="M754"/>
  <c r="L754"/>
  <c r="K754"/>
  <c r="J754"/>
  <c r="I754"/>
  <c r="H754"/>
  <c r="G754"/>
  <c r="F754"/>
  <c r="AS753"/>
  <c r="AR753"/>
  <c r="AQ753"/>
  <c r="AP753"/>
  <c r="AK753"/>
  <c r="AJ753"/>
  <c r="AI753"/>
  <c r="AH753"/>
  <c r="AC753"/>
  <c r="AB753"/>
  <c r="AA753"/>
  <c r="Z753"/>
  <c r="U753"/>
  <c r="T753"/>
  <c r="S753"/>
  <c r="R753"/>
  <c r="Q753"/>
  <c r="P753"/>
  <c r="O753"/>
  <c r="N753"/>
  <c r="M753"/>
  <c r="L753"/>
  <c r="K753"/>
  <c r="J753"/>
  <c r="I753"/>
  <c r="H753"/>
  <c r="G753"/>
  <c r="F753"/>
  <c r="AS752"/>
  <c r="AR752"/>
  <c r="AQ752"/>
  <c r="AP752"/>
  <c r="AK752"/>
  <c r="AJ752"/>
  <c r="AI752"/>
  <c r="AH752"/>
  <c r="AC752"/>
  <c r="AB752"/>
  <c r="AA752"/>
  <c r="Z752"/>
  <c r="U752"/>
  <c r="T752"/>
  <c r="S752"/>
  <c r="R752"/>
  <c r="Q752"/>
  <c r="P752"/>
  <c r="O752"/>
  <c r="N752"/>
  <c r="M752"/>
  <c r="L752"/>
  <c r="K752"/>
  <c r="J752"/>
  <c r="I752"/>
  <c r="H752"/>
  <c r="G752"/>
  <c r="F752"/>
  <c r="AS751"/>
  <c r="AR751"/>
  <c r="AQ751"/>
  <c r="AP751"/>
  <c r="AK751"/>
  <c r="AJ751"/>
  <c r="AI751"/>
  <c r="AH751"/>
  <c r="AC751"/>
  <c r="AB751"/>
  <c r="AA751"/>
  <c r="Z751"/>
  <c r="U751"/>
  <c r="T751"/>
  <c r="S751"/>
  <c r="R751"/>
  <c r="Q751"/>
  <c r="P751"/>
  <c r="O751"/>
  <c r="N751"/>
  <c r="M751"/>
  <c r="L751"/>
  <c r="K751"/>
  <c r="J751"/>
  <c r="I751"/>
  <c r="H751"/>
  <c r="G751"/>
  <c r="F751"/>
  <c r="Q747"/>
  <c r="Y747" s="1"/>
  <c r="P747"/>
  <c r="X747" s="1"/>
  <c r="X746" s="1"/>
  <c r="X745" s="1"/>
  <c r="X744" s="1"/>
  <c r="X743" s="1"/>
  <c r="O747"/>
  <c r="N747"/>
  <c r="V747" s="1"/>
  <c r="AS746"/>
  <c r="AS745" s="1"/>
  <c r="AS744" s="1"/>
  <c r="AS743" s="1"/>
  <c r="AR746"/>
  <c r="AR745" s="1"/>
  <c r="AR744" s="1"/>
  <c r="AR743" s="1"/>
  <c r="AQ746"/>
  <c r="AQ745" s="1"/>
  <c r="AQ744" s="1"/>
  <c r="AQ743" s="1"/>
  <c r="AP746"/>
  <c r="AP745" s="1"/>
  <c r="AP744" s="1"/>
  <c r="AP743" s="1"/>
  <c r="AK746"/>
  <c r="AK745" s="1"/>
  <c r="AK744" s="1"/>
  <c r="AK743" s="1"/>
  <c r="AJ746"/>
  <c r="AJ745" s="1"/>
  <c r="AJ744" s="1"/>
  <c r="AJ743" s="1"/>
  <c r="AI746"/>
  <c r="AI745" s="1"/>
  <c r="AI744" s="1"/>
  <c r="AI743" s="1"/>
  <c r="AH746"/>
  <c r="AH745" s="1"/>
  <c r="AH744" s="1"/>
  <c r="AH743" s="1"/>
  <c r="AC746"/>
  <c r="AC745" s="1"/>
  <c r="AC744" s="1"/>
  <c r="AC743" s="1"/>
  <c r="AB746"/>
  <c r="AB745" s="1"/>
  <c r="AB744" s="1"/>
  <c r="AB743" s="1"/>
  <c r="AA746"/>
  <c r="AA745" s="1"/>
  <c r="AA744" s="1"/>
  <c r="AA743" s="1"/>
  <c r="Z746"/>
  <c r="Z745" s="1"/>
  <c r="Z744" s="1"/>
  <c r="Z743" s="1"/>
  <c r="U746"/>
  <c r="U745" s="1"/>
  <c r="U744" s="1"/>
  <c r="U743" s="1"/>
  <c r="T746"/>
  <c r="T745" s="1"/>
  <c r="T744" s="1"/>
  <c r="T743" s="1"/>
  <c r="S746"/>
  <c r="S745" s="1"/>
  <c r="S744" s="1"/>
  <c r="S743" s="1"/>
  <c r="R746"/>
  <c r="R745" s="1"/>
  <c r="R744" s="1"/>
  <c r="R743" s="1"/>
  <c r="Q746"/>
  <c r="Q745" s="1"/>
  <c r="Q744" s="1"/>
  <c r="Q743" s="1"/>
  <c r="P746"/>
  <c r="P745" s="1"/>
  <c r="P744" s="1"/>
  <c r="P743" s="1"/>
  <c r="M746"/>
  <c r="M745" s="1"/>
  <c r="M744" s="1"/>
  <c r="M743" s="1"/>
  <c r="L746"/>
  <c r="L745" s="1"/>
  <c r="L744" s="1"/>
  <c r="L743" s="1"/>
  <c r="K746"/>
  <c r="K745" s="1"/>
  <c r="K744" s="1"/>
  <c r="K743" s="1"/>
  <c r="J746"/>
  <c r="J745" s="1"/>
  <c r="J744" s="1"/>
  <c r="J743" s="1"/>
  <c r="I746"/>
  <c r="I745" s="1"/>
  <c r="I744" s="1"/>
  <c r="I743" s="1"/>
  <c r="H746"/>
  <c r="H745" s="1"/>
  <c r="H744" s="1"/>
  <c r="H743" s="1"/>
  <c r="G746"/>
  <c r="G745" s="1"/>
  <c r="G744" s="1"/>
  <c r="G743" s="1"/>
  <c r="F746"/>
  <c r="F745" s="1"/>
  <c r="F744" s="1"/>
  <c r="F743" s="1"/>
  <c r="AW738"/>
  <c r="AV738"/>
  <c r="AU738"/>
  <c r="AT738"/>
  <c r="AS738"/>
  <c r="AR738"/>
  <c r="AQ738"/>
  <c r="AP738"/>
  <c r="AO738"/>
  <c r="AN738"/>
  <c r="AM738"/>
  <c r="AL738"/>
  <c r="AK738"/>
  <c r="AJ738"/>
  <c r="AI738"/>
  <c r="AH738"/>
  <c r="AG738"/>
  <c r="AF738"/>
  <c r="AE738"/>
  <c r="AD738"/>
  <c r="AC738"/>
  <c r="AB738"/>
  <c r="AA738"/>
  <c r="Z738"/>
  <c r="Y738"/>
  <c r="X738"/>
  <c r="W738"/>
  <c r="V738"/>
  <c r="U738"/>
  <c r="T738"/>
  <c r="S738"/>
  <c r="R738"/>
  <c r="Q738"/>
  <c r="P738"/>
  <c r="O738"/>
  <c r="N738"/>
  <c r="M738"/>
  <c r="L738"/>
  <c r="K738"/>
  <c r="J738"/>
  <c r="I738"/>
  <c r="H738"/>
  <c r="G738"/>
  <c r="F738"/>
  <c r="AW737"/>
  <c r="AV737"/>
  <c r="AU737"/>
  <c r="AT737"/>
  <c r="AS737"/>
  <c r="AR737"/>
  <c r="AQ737"/>
  <c r="AP737"/>
  <c r="AO737"/>
  <c r="AN737"/>
  <c r="AM737"/>
  <c r="AL737"/>
  <c r="AK737"/>
  <c r="AJ737"/>
  <c r="AI737"/>
  <c r="AH737"/>
  <c r="AG737"/>
  <c r="AF737"/>
  <c r="AE737"/>
  <c r="AD737"/>
  <c r="AC737"/>
  <c r="AB737"/>
  <c r="AA737"/>
  <c r="Z737"/>
  <c r="Y737"/>
  <c r="X737"/>
  <c r="W737"/>
  <c r="V737"/>
  <c r="U737"/>
  <c r="T737"/>
  <c r="S737"/>
  <c r="R737"/>
  <c r="Q737"/>
  <c r="P737"/>
  <c r="O737"/>
  <c r="N737"/>
  <c r="M737"/>
  <c r="L737"/>
  <c r="K737"/>
  <c r="J737"/>
  <c r="I737"/>
  <c r="H737"/>
  <c r="G737"/>
  <c r="F737"/>
  <c r="AW736"/>
  <c r="AV736"/>
  <c r="AU736"/>
  <c r="AT736"/>
  <c r="AS736"/>
  <c r="AR736"/>
  <c r="AQ736"/>
  <c r="AP736"/>
  <c r="AO736"/>
  <c r="AN736"/>
  <c r="AM736"/>
  <c r="AL736"/>
  <c r="AK736"/>
  <c r="AJ736"/>
  <c r="AI736"/>
  <c r="AH736"/>
  <c r="AG736"/>
  <c r="AF736"/>
  <c r="AE736"/>
  <c r="AD736"/>
  <c r="AC736"/>
  <c r="AB736"/>
  <c r="AA736"/>
  <c r="Z736"/>
  <c r="Y736"/>
  <c r="X736"/>
  <c r="W736"/>
  <c r="V736"/>
  <c r="U736"/>
  <c r="T736"/>
  <c r="S736"/>
  <c r="R736"/>
  <c r="Q736"/>
  <c r="P736"/>
  <c r="O736"/>
  <c r="N736"/>
  <c r="M736"/>
  <c r="L736"/>
  <c r="K736"/>
  <c r="J736"/>
  <c r="I736"/>
  <c r="H736"/>
  <c r="G736"/>
  <c r="F736"/>
  <c r="AW735"/>
  <c r="AV735"/>
  <c r="AU735"/>
  <c r="AT735"/>
  <c r="AS735"/>
  <c r="AR735"/>
  <c r="AQ735"/>
  <c r="AP735"/>
  <c r="AO735"/>
  <c r="AN735"/>
  <c r="AM735"/>
  <c r="AL735"/>
  <c r="AK735"/>
  <c r="AJ735"/>
  <c r="AI735"/>
  <c r="AH735"/>
  <c r="AG735"/>
  <c r="AF735"/>
  <c r="AE735"/>
  <c r="AD735"/>
  <c r="AC735"/>
  <c r="AB735"/>
  <c r="AA735"/>
  <c r="Z735"/>
  <c r="Y735"/>
  <c r="X735"/>
  <c r="W735"/>
  <c r="V735"/>
  <c r="U735"/>
  <c r="T735"/>
  <c r="S735"/>
  <c r="R735"/>
  <c r="Q735"/>
  <c r="P735"/>
  <c r="O735"/>
  <c r="N735"/>
  <c r="M735"/>
  <c r="L735"/>
  <c r="K735"/>
  <c r="J735"/>
  <c r="I735"/>
  <c r="H735"/>
  <c r="G735"/>
  <c r="F735"/>
  <c r="Y731"/>
  <c r="AG731" s="1"/>
  <c r="X731"/>
  <c r="W731"/>
  <c r="AE731" s="1"/>
  <c r="V731"/>
  <c r="AD731" s="1"/>
  <c r="AS730"/>
  <c r="AS729" s="1"/>
  <c r="AR730"/>
  <c r="AQ730"/>
  <c r="AQ729" s="1"/>
  <c r="AP730"/>
  <c r="AP729" s="1"/>
  <c r="AK730"/>
  <c r="AK729" s="1"/>
  <c r="AJ730"/>
  <c r="AJ729" s="1"/>
  <c r="AI730"/>
  <c r="AI729" s="1"/>
  <c r="AH730"/>
  <c r="AH729" s="1"/>
  <c r="AC730"/>
  <c r="AC729" s="1"/>
  <c r="AB730"/>
  <c r="AB729" s="1"/>
  <c r="AA730"/>
  <c r="AA729" s="1"/>
  <c r="Z730"/>
  <c r="Z729" s="1"/>
  <c r="Y730"/>
  <c r="Y729" s="1"/>
  <c r="U730"/>
  <c r="U729" s="1"/>
  <c r="T730"/>
  <c r="T729" s="1"/>
  <c r="S730"/>
  <c r="S729" s="1"/>
  <c r="R730"/>
  <c r="R729" s="1"/>
  <c r="AR729"/>
  <c r="Q728"/>
  <c r="Y728" s="1"/>
  <c r="P728"/>
  <c r="X728" s="1"/>
  <c r="O728"/>
  <c r="W728" s="1"/>
  <c r="N728"/>
  <c r="V728" s="1"/>
  <c r="AS727"/>
  <c r="AR727"/>
  <c r="AQ727"/>
  <c r="AP727"/>
  <c r="AK727"/>
  <c r="AJ727"/>
  <c r="AI727"/>
  <c r="AH727"/>
  <c r="AC727"/>
  <c r="AB727"/>
  <c r="AA727"/>
  <c r="Z727"/>
  <c r="U727"/>
  <c r="T727"/>
  <c r="S727"/>
  <c r="R727"/>
  <c r="Q727"/>
  <c r="P727"/>
  <c r="O727"/>
  <c r="N727"/>
  <c r="M727"/>
  <c r="L727"/>
  <c r="K727"/>
  <c r="J727"/>
  <c r="I727"/>
  <c r="H727"/>
  <c r="G727"/>
  <c r="F727"/>
  <c r="AS726"/>
  <c r="AR726"/>
  <c r="AQ726"/>
  <c r="AP726"/>
  <c r="AK726"/>
  <c r="AJ726"/>
  <c r="AI726"/>
  <c r="AH726"/>
  <c r="AC726"/>
  <c r="AB726"/>
  <c r="AA726"/>
  <c r="Z726"/>
  <c r="U726"/>
  <c r="T726"/>
  <c r="S726"/>
  <c r="R726"/>
  <c r="Q726"/>
  <c r="P726"/>
  <c r="O726"/>
  <c r="N726"/>
  <c r="M726"/>
  <c r="L726"/>
  <c r="K726"/>
  <c r="J726"/>
  <c r="I726"/>
  <c r="H726"/>
  <c r="G726"/>
  <c r="F726"/>
  <c r="AS725"/>
  <c r="AR725"/>
  <c r="AQ725"/>
  <c r="AP725"/>
  <c r="AK725"/>
  <c r="AJ725"/>
  <c r="AI725"/>
  <c r="AH725"/>
  <c r="AC725"/>
  <c r="AB725"/>
  <c r="AA725"/>
  <c r="Z725"/>
  <c r="U725"/>
  <c r="T725"/>
  <c r="S725"/>
  <c r="R725"/>
  <c r="Q725"/>
  <c r="Q724" s="1"/>
  <c r="P725"/>
  <c r="P724" s="1"/>
  <c r="O725"/>
  <c r="O724" s="1"/>
  <c r="N725"/>
  <c r="N724" s="1"/>
  <c r="M725"/>
  <c r="M724" s="1"/>
  <c r="L725"/>
  <c r="L724" s="1"/>
  <c r="K725"/>
  <c r="K724" s="1"/>
  <c r="J725"/>
  <c r="J724" s="1"/>
  <c r="I725"/>
  <c r="I724" s="1"/>
  <c r="H725"/>
  <c r="H724" s="1"/>
  <c r="G725"/>
  <c r="G724" s="1"/>
  <c r="F725"/>
  <c r="F724" s="1"/>
  <c r="AW722"/>
  <c r="AV722"/>
  <c r="AU722"/>
  <c r="AT722"/>
  <c r="AS722"/>
  <c r="AR722"/>
  <c r="AQ722"/>
  <c r="AP722"/>
  <c r="AO722"/>
  <c r="AN722"/>
  <c r="AM722"/>
  <c r="AL722"/>
  <c r="AK722"/>
  <c r="AJ722"/>
  <c r="AI722"/>
  <c r="AH722"/>
  <c r="AG722"/>
  <c r="AF722"/>
  <c r="AE722"/>
  <c r="AD722"/>
  <c r="AC722"/>
  <c r="AB722"/>
  <c r="AA722"/>
  <c r="Z722"/>
  <c r="Y722"/>
  <c r="X722"/>
  <c r="W722"/>
  <c r="V722"/>
  <c r="U722"/>
  <c r="T722"/>
  <c r="S722"/>
  <c r="R722"/>
  <c r="Q722"/>
  <c r="P722"/>
  <c r="O722"/>
  <c r="N722"/>
  <c r="M722"/>
  <c r="L722"/>
  <c r="K722"/>
  <c r="J722"/>
  <c r="I722"/>
  <c r="H722"/>
  <c r="G722"/>
  <c r="F722"/>
  <c r="AW721"/>
  <c r="AV721"/>
  <c r="AU721"/>
  <c r="AT721"/>
  <c r="AS721"/>
  <c r="AR721"/>
  <c r="AQ721"/>
  <c r="AP721"/>
  <c r="AO721"/>
  <c r="AN721"/>
  <c r="AM721"/>
  <c r="AL721"/>
  <c r="AK721"/>
  <c r="AJ721"/>
  <c r="AI721"/>
  <c r="AH721"/>
  <c r="AG721"/>
  <c r="AF721"/>
  <c r="AE721"/>
  <c r="AD721"/>
  <c r="AC721"/>
  <c r="AB721"/>
  <c r="AA721"/>
  <c r="Z721"/>
  <c r="Y721"/>
  <c r="X721"/>
  <c r="W721"/>
  <c r="V721"/>
  <c r="U721"/>
  <c r="T721"/>
  <c r="S721"/>
  <c r="R721"/>
  <c r="Q721"/>
  <c r="P721"/>
  <c r="O721"/>
  <c r="N721"/>
  <c r="M721"/>
  <c r="L721"/>
  <c r="K721"/>
  <c r="J721"/>
  <c r="I721"/>
  <c r="H721"/>
  <c r="G721"/>
  <c r="F721"/>
  <c r="AW720"/>
  <c r="AV720"/>
  <c r="AU720"/>
  <c r="AT720"/>
  <c r="AS720"/>
  <c r="AR720"/>
  <c r="AQ720"/>
  <c r="AP720"/>
  <c r="AO720"/>
  <c r="AN720"/>
  <c r="AM720"/>
  <c r="AL720"/>
  <c r="AK720"/>
  <c r="AJ720"/>
  <c r="AI720"/>
  <c r="AH720"/>
  <c r="AG720"/>
  <c r="AF720"/>
  <c r="AE720"/>
  <c r="AD720"/>
  <c r="AC720"/>
  <c r="AB720"/>
  <c r="AA720"/>
  <c r="Z720"/>
  <c r="Y720"/>
  <c r="X720"/>
  <c r="W720"/>
  <c r="V720"/>
  <c r="U720"/>
  <c r="T720"/>
  <c r="S720"/>
  <c r="R720"/>
  <c r="Q720"/>
  <c r="P720"/>
  <c r="O720"/>
  <c r="N720"/>
  <c r="M720"/>
  <c r="L720"/>
  <c r="K720"/>
  <c r="J720"/>
  <c r="I720"/>
  <c r="H720"/>
  <c r="G720"/>
  <c r="F720"/>
  <c r="AW719"/>
  <c r="AV719"/>
  <c r="AU719"/>
  <c r="AT719"/>
  <c r="AS719"/>
  <c r="AR719"/>
  <c r="AQ719"/>
  <c r="AP719"/>
  <c r="AO719"/>
  <c r="AN719"/>
  <c r="AM719"/>
  <c r="AL719"/>
  <c r="AK719"/>
  <c r="AJ719"/>
  <c r="AI719"/>
  <c r="AH719"/>
  <c r="AG719"/>
  <c r="AF719"/>
  <c r="AE719"/>
  <c r="AD719"/>
  <c r="AC719"/>
  <c r="AB719"/>
  <c r="AA719"/>
  <c r="Z719"/>
  <c r="Y719"/>
  <c r="X719"/>
  <c r="W719"/>
  <c r="V719"/>
  <c r="U719"/>
  <c r="T719"/>
  <c r="S719"/>
  <c r="R719"/>
  <c r="Q719"/>
  <c r="P719"/>
  <c r="P718" s="1"/>
  <c r="O719"/>
  <c r="N719"/>
  <c r="M719"/>
  <c r="L719"/>
  <c r="K719"/>
  <c r="J719"/>
  <c r="I719"/>
  <c r="H719"/>
  <c r="H718" s="1"/>
  <c r="G719"/>
  <c r="F719"/>
  <c r="Q714"/>
  <c r="Y714" s="1"/>
  <c r="P714"/>
  <c r="X714" s="1"/>
  <c r="O714"/>
  <c r="W714" s="1"/>
  <c r="N714"/>
  <c r="V714" s="1"/>
  <c r="AS713"/>
  <c r="AR713"/>
  <c r="AQ713"/>
  <c r="AP713"/>
  <c r="AK713"/>
  <c r="AJ713"/>
  <c r="AI713"/>
  <c r="AH713"/>
  <c r="AC713"/>
  <c r="AB713"/>
  <c r="AA713"/>
  <c r="Z713"/>
  <c r="U713"/>
  <c r="T713"/>
  <c r="S713"/>
  <c r="R713"/>
  <c r="Q713"/>
  <c r="P713"/>
  <c r="O713"/>
  <c r="N713"/>
  <c r="M713"/>
  <c r="L713"/>
  <c r="K713"/>
  <c r="J713"/>
  <c r="I713"/>
  <c r="H713"/>
  <c r="G713"/>
  <c r="F713"/>
  <c r="AS712"/>
  <c r="AR712"/>
  <c r="AQ712"/>
  <c r="AP712"/>
  <c r="AK712"/>
  <c r="AJ712"/>
  <c r="AI712"/>
  <c r="AH712"/>
  <c r="AC712"/>
  <c r="AB712"/>
  <c r="AA712"/>
  <c r="Z712"/>
  <c r="U712"/>
  <c r="T712"/>
  <c r="S712"/>
  <c r="R712"/>
  <c r="Q712"/>
  <c r="P712"/>
  <c r="O712"/>
  <c r="N712"/>
  <c r="M712"/>
  <c r="L712"/>
  <c r="K712"/>
  <c r="J712"/>
  <c r="I712"/>
  <c r="H712"/>
  <c r="G712"/>
  <c r="F712"/>
  <c r="AS711"/>
  <c r="AR711"/>
  <c r="AQ711"/>
  <c r="AP711"/>
  <c r="AK711"/>
  <c r="AJ711"/>
  <c r="AI711"/>
  <c r="AH711"/>
  <c r="AC711"/>
  <c r="AB711"/>
  <c r="AA711"/>
  <c r="Z711"/>
  <c r="U711"/>
  <c r="T711"/>
  <c r="S711"/>
  <c r="R711"/>
  <c r="Q711"/>
  <c r="P711"/>
  <c r="O711"/>
  <c r="N711"/>
  <c r="M711"/>
  <c r="L711"/>
  <c r="K711"/>
  <c r="J711"/>
  <c r="I711"/>
  <c r="H711"/>
  <c r="G711"/>
  <c r="F711"/>
  <c r="AS710"/>
  <c r="AR710"/>
  <c r="AQ710"/>
  <c r="AP710"/>
  <c r="AK710"/>
  <c r="AJ710"/>
  <c r="AI710"/>
  <c r="AH710"/>
  <c r="AC710"/>
  <c r="AB710"/>
  <c r="AA710"/>
  <c r="Z710"/>
  <c r="U710"/>
  <c r="T710"/>
  <c r="S710"/>
  <c r="R710"/>
  <c r="Q710"/>
  <c r="P710"/>
  <c r="O710"/>
  <c r="N710"/>
  <c r="M710"/>
  <c r="L710"/>
  <c r="K710"/>
  <c r="J710"/>
  <c r="I710"/>
  <c r="H710"/>
  <c r="G710"/>
  <c r="F710"/>
  <c r="AW708"/>
  <c r="AV708"/>
  <c r="AU708"/>
  <c r="AT708"/>
  <c r="AO708"/>
  <c r="AN708"/>
  <c r="AM708"/>
  <c r="AL708"/>
  <c r="AG708"/>
  <c r="AF708"/>
  <c r="AE708"/>
  <c r="AD708"/>
  <c r="Y708"/>
  <c r="X708"/>
  <c r="W708"/>
  <c r="V708"/>
  <c r="Q708"/>
  <c r="P708"/>
  <c r="O708"/>
  <c r="N708"/>
  <c r="I708"/>
  <c r="H708"/>
  <c r="G708"/>
  <c r="F708"/>
  <c r="AW707"/>
  <c r="AV707"/>
  <c r="AU707"/>
  <c r="AT707"/>
  <c r="AO707"/>
  <c r="AN707"/>
  <c r="AM707"/>
  <c r="AL707"/>
  <c r="AG707"/>
  <c r="AF707"/>
  <c r="AE707"/>
  <c r="AD707"/>
  <c r="Y707"/>
  <c r="X707"/>
  <c r="W707"/>
  <c r="V707"/>
  <c r="Q707"/>
  <c r="P707"/>
  <c r="O707"/>
  <c r="N707"/>
  <c r="I707"/>
  <c r="H707"/>
  <c r="G707"/>
  <c r="F707"/>
  <c r="AW706"/>
  <c r="AV706"/>
  <c r="AU706"/>
  <c r="AT706"/>
  <c r="AO706"/>
  <c r="AN706"/>
  <c r="AM706"/>
  <c r="AL706"/>
  <c r="AG706"/>
  <c r="AF706"/>
  <c r="AE706"/>
  <c r="AD706"/>
  <c r="Y706"/>
  <c r="X706"/>
  <c r="W706"/>
  <c r="V706"/>
  <c r="Q706"/>
  <c r="P706"/>
  <c r="O706"/>
  <c r="N706"/>
  <c r="I706"/>
  <c r="H706"/>
  <c r="G706"/>
  <c r="F706"/>
  <c r="AW705"/>
  <c r="AV705"/>
  <c r="AU705"/>
  <c r="AT705"/>
  <c r="AO705"/>
  <c r="AN705"/>
  <c r="AM705"/>
  <c r="AL705"/>
  <c r="AG705"/>
  <c r="AF705"/>
  <c r="AE705"/>
  <c r="AD705"/>
  <c r="Y705"/>
  <c r="X705"/>
  <c r="W705"/>
  <c r="V705"/>
  <c r="Q705"/>
  <c r="P705"/>
  <c r="O705"/>
  <c r="N705"/>
  <c r="I705"/>
  <c r="H705"/>
  <c r="G705"/>
  <c r="F705"/>
  <c r="Q704"/>
  <c r="Y704" s="1"/>
  <c r="P704"/>
  <c r="X704" s="1"/>
  <c r="O704"/>
  <c r="W704" s="1"/>
  <c r="N704"/>
  <c r="V704" s="1"/>
  <c r="AS703"/>
  <c r="AR703"/>
  <c r="AQ703"/>
  <c r="AP703"/>
  <c r="AK703"/>
  <c r="AJ703"/>
  <c r="AI703"/>
  <c r="AH703"/>
  <c r="AC703"/>
  <c r="AB703"/>
  <c r="AA703"/>
  <c r="Z703"/>
  <c r="U703"/>
  <c r="T703"/>
  <c r="S703"/>
  <c r="R703"/>
  <c r="Q703"/>
  <c r="P703"/>
  <c r="O703"/>
  <c r="N703"/>
  <c r="M703"/>
  <c r="L703"/>
  <c r="K703"/>
  <c r="J703"/>
  <c r="I703"/>
  <c r="H703"/>
  <c r="G703"/>
  <c r="F703"/>
  <c r="AS702"/>
  <c r="AR702"/>
  <c r="AQ702"/>
  <c r="AP702"/>
  <c r="AK702"/>
  <c r="AJ702"/>
  <c r="AI702"/>
  <c r="AH702"/>
  <c r="AC702"/>
  <c r="AB702"/>
  <c r="AA702"/>
  <c r="Z702"/>
  <c r="U702"/>
  <c r="T702"/>
  <c r="S702"/>
  <c r="R702"/>
  <c r="Q702"/>
  <c r="P702"/>
  <c r="O702"/>
  <c r="N702"/>
  <c r="M702"/>
  <c r="L702"/>
  <c r="K702"/>
  <c r="J702"/>
  <c r="I702"/>
  <c r="H702"/>
  <c r="G702"/>
  <c r="F702"/>
  <c r="AS701"/>
  <c r="AR701"/>
  <c r="AQ701"/>
  <c r="AP701"/>
  <c r="AK701"/>
  <c r="AJ701"/>
  <c r="AI701"/>
  <c r="AH701"/>
  <c r="AC701"/>
  <c r="AB701"/>
  <c r="AA701"/>
  <c r="Z701"/>
  <c r="U701"/>
  <c r="T701"/>
  <c r="S701"/>
  <c r="R701"/>
  <c r="Q701"/>
  <c r="P701"/>
  <c r="O701"/>
  <c r="N701"/>
  <c r="M701"/>
  <c r="L701"/>
  <c r="K701"/>
  <c r="J701"/>
  <c r="I701"/>
  <c r="H701"/>
  <c r="G701"/>
  <c r="F701"/>
  <c r="AS700"/>
  <c r="AR700"/>
  <c r="AQ700"/>
  <c r="AP700"/>
  <c r="AK700"/>
  <c r="AJ700"/>
  <c r="AI700"/>
  <c r="AH700"/>
  <c r="AC700"/>
  <c r="AB700"/>
  <c r="AA700"/>
  <c r="Z700"/>
  <c r="U700"/>
  <c r="T700"/>
  <c r="S700"/>
  <c r="R700"/>
  <c r="Q700"/>
  <c r="P700"/>
  <c r="O700"/>
  <c r="N700"/>
  <c r="M700"/>
  <c r="L700"/>
  <c r="K700"/>
  <c r="J700"/>
  <c r="I700"/>
  <c r="H700"/>
  <c r="G700"/>
  <c r="F700"/>
  <c r="AW698"/>
  <c r="AV698"/>
  <c r="AU698"/>
  <c r="AT698"/>
  <c r="AO698"/>
  <c r="AN698"/>
  <c r="AM698"/>
  <c r="AL698"/>
  <c r="AG698"/>
  <c r="AF698"/>
  <c r="AE698"/>
  <c r="AD698"/>
  <c r="Y698"/>
  <c r="X698"/>
  <c r="W698"/>
  <c r="V698"/>
  <c r="Q698"/>
  <c r="P698"/>
  <c r="O698"/>
  <c r="N698"/>
  <c r="I698"/>
  <c r="H698"/>
  <c r="G698"/>
  <c r="F698"/>
  <c r="AW697"/>
  <c r="AV697"/>
  <c r="AU697"/>
  <c r="AT697"/>
  <c r="AO697"/>
  <c r="AN697"/>
  <c r="AM697"/>
  <c r="AL697"/>
  <c r="AG697"/>
  <c r="AF697"/>
  <c r="AE697"/>
  <c r="AD697"/>
  <c r="Y697"/>
  <c r="X697"/>
  <c r="W697"/>
  <c r="V697"/>
  <c r="Q697"/>
  <c r="P697"/>
  <c r="O697"/>
  <c r="N697"/>
  <c r="I697"/>
  <c r="H697"/>
  <c r="G697"/>
  <c r="F697"/>
  <c r="AW696"/>
  <c r="AV696"/>
  <c r="AU696"/>
  <c r="AT696"/>
  <c r="AO696"/>
  <c r="AN696"/>
  <c r="AM696"/>
  <c r="AL696"/>
  <c r="AG696"/>
  <c r="AF696"/>
  <c r="AE696"/>
  <c r="AD696"/>
  <c r="Y696"/>
  <c r="X696"/>
  <c r="W696"/>
  <c r="V696"/>
  <c r="Q696"/>
  <c r="P696"/>
  <c r="O696"/>
  <c r="N696"/>
  <c r="I696"/>
  <c r="H696"/>
  <c r="G696"/>
  <c r="F696"/>
  <c r="AW695"/>
  <c r="AV695"/>
  <c r="AU695"/>
  <c r="AT695"/>
  <c r="AO695"/>
  <c r="AN695"/>
  <c r="AM695"/>
  <c r="AL695"/>
  <c r="AG695"/>
  <c r="AF695"/>
  <c r="AE695"/>
  <c r="AD695"/>
  <c r="Y695"/>
  <c r="X695"/>
  <c r="W695"/>
  <c r="V695"/>
  <c r="Q695"/>
  <c r="P695"/>
  <c r="O695"/>
  <c r="N695"/>
  <c r="I695"/>
  <c r="H695"/>
  <c r="G695"/>
  <c r="F695"/>
  <c r="Q694"/>
  <c r="Y694" s="1"/>
  <c r="P694"/>
  <c r="X694" s="1"/>
  <c r="O694"/>
  <c r="W694" s="1"/>
  <c r="N694"/>
  <c r="V694" s="1"/>
  <c r="AD694" s="1"/>
  <c r="AS693"/>
  <c r="AS692" s="1"/>
  <c r="AS691" s="1"/>
  <c r="AR693"/>
  <c r="AR692" s="1"/>
  <c r="AR691" s="1"/>
  <c r="AQ693"/>
  <c r="AQ692" s="1"/>
  <c r="AQ691" s="1"/>
  <c r="AP693"/>
  <c r="AP692" s="1"/>
  <c r="AP691" s="1"/>
  <c r="AK693"/>
  <c r="AK692" s="1"/>
  <c r="AK691" s="1"/>
  <c r="AJ693"/>
  <c r="AJ692" s="1"/>
  <c r="AJ691" s="1"/>
  <c r="AI693"/>
  <c r="AI692" s="1"/>
  <c r="AI691" s="1"/>
  <c r="AH693"/>
  <c r="AH692" s="1"/>
  <c r="AH691" s="1"/>
  <c r="AC693"/>
  <c r="AC692" s="1"/>
  <c r="AC691" s="1"/>
  <c r="AB693"/>
  <c r="AB692" s="1"/>
  <c r="AB691" s="1"/>
  <c r="AA693"/>
  <c r="AA692" s="1"/>
  <c r="AA691" s="1"/>
  <c r="Z693"/>
  <c r="Z692" s="1"/>
  <c r="Z691" s="1"/>
  <c r="U693"/>
  <c r="U692" s="1"/>
  <c r="U691" s="1"/>
  <c r="T693"/>
  <c r="T692" s="1"/>
  <c r="T691" s="1"/>
  <c r="S693"/>
  <c r="S692" s="1"/>
  <c r="S691" s="1"/>
  <c r="R693"/>
  <c r="R692" s="1"/>
  <c r="R691" s="1"/>
  <c r="Q693"/>
  <c r="Q692" s="1"/>
  <c r="Q691" s="1"/>
  <c r="M693"/>
  <c r="L693"/>
  <c r="K693"/>
  <c r="K692" s="1"/>
  <c r="K691" s="1"/>
  <c r="J693"/>
  <c r="J692" s="1"/>
  <c r="J691" s="1"/>
  <c r="I693"/>
  <c r="I692" s="1"/>
  <c r="I691" s="1"/>
  <c r="H693"/>
  <c r="H692" s="1"/>
  <c r="H691" s="1"/>
  <c r="G693"/>
  <c r="G692" s="1"/>
  <c r="G691" s="1"/>
  <c r="F693"/>
  <c r="F692" s="1"/>
  <c r="F691" s="1"/>
  <c r="M692"/>
  <c r="M691" s="1"/>
  <c r="L692"/>
  <c r="L691" s="1"/>
  <c r="Q690"/>
  <c r="Y690" s="1"/>
  <c r="P690"/>
  <c r="X690" s="1"/>
  <c r="X689" s="1"/>
  <c r="X688" s="1"/>
  <c r="X687" s="1"/>
  <c r="O690"/>
  <c r="W690" s="1"/>
  <c r="N690"/>
  <c r="V690" s="1"/>
  <c r="AS689"/>
  <c r="AS688" s="1"/>
  <c r="AS687" s="1"/>
  <c r="AR689"/>
  <c r="AR688" s="1"/>
  <c r="AR687" s="1"/>
  <c r="AQ689"/>
  <c r="AQ688" s="1"/>
  <c r="AQ687" s="1"/>
  <c r="AP689"/>
  <c r="AP688" s="1"/>
  <c r="AP687" s="1"/>
  <c r="AK689"/>
  <c r="AK688" s="1"/>
  <c r="AK687" s="1"/>
  <c r="AJ689"/>
  <c r="AJ688" s="1"/>
  <c r="AJ687" s="1"/>
  <c r="AI689"/>
  <c r="AI688" s="1"/>
  <c r="AI687" s="1"/>
  <c r="AH689"/>
  <c r="AH688" s="1"/>
  <c r="AH687" s="1"/>
  <c r="AC689"/>
  <c r="AC688" s="1"/>
  <c r="AC687" s="1"/>
  <c r="AB689"/>
  <c r="AB688" s="1"/>
  <c r="AB687" s="1"/>
  <c r="AA689"/>
  <c r="AA688" s="1"/>
  <c r="AA687" s="1"/>
  <c r="Z689"/>
  <c r="Z688" s="1"/>
  <c r="Z687" s="1"/>
  <c r="U689"/>
  <c r="U688" s="1"/>
  <c r="U687" s="1"/>
  <c r="T689"/>
  <c r="T688" s="1"/>
  <c r="T687" s="1"/>
  <c r="S689"/>
  <c r="S688" s="1"/>
  <c r="S687" s="1"/>
  <c r="R689"/>
  <c r="R688" s="1"/>
  <c r="R687" s="1"/>
  <c r="M689"/>
  <c r="M688" s="1"/>
  <c r="M687" s="1"/>
  <c r="L689"/>
  <c r="L688" s="1"/>
  <c r="L687" s="1"/>
  <c r="K689"/>
  <c r="K688" s="1"/>
  <c r="K687" s="1"/>
  <c r="J689"/>
  <c r="J688" s="1"/>
  <c r="J687" s="1"/>
  <c r="I689"/>
  <c r="I688" s="1"/>
  <c r="I687" s="1"/>
  <c r="H689"/>
  <c r="H688" s="1"/>
  <c r="H687" s="1"/>
  <c r="G689"/>
  <c r="G688" s="1"/>
  <c r="G687" s="1"/>
  <c r="F689"/>
  <c r="F688" s="1"/>
  <c r="F687" s="1"/>
  <c r="Q685"/>
  <c r="Y685" s="1"/>
  <c r="P685"/>
  <c r="X685" s="1"/>
  <c r="O685"/>
  <c r="W685" s="1"/>
  <c r="N685"/>
  <c r="V685" s="1"/>
  <c r="AS684"/>
  <c r="AR684"/>
  <c r="AQ684"/>
  <c r="AP684"/>
  <c r="AK684"/>
  <c r="AJ684"/>
  <c r="AI684"/>
  <c r="AH684"/>
  <c r="AC684"/>
  <c r="AB684"/>
  <c r="AA684"/>
  <c r="Z684"/>
  <c r="U684"/>
  <c r="T684"/>
  <c r="S684"/>
  <c r="R684"/>
  <c r="Q684"/>
  <c r="P684"/>
  <c r="O684"/>
  <c r="N684"/>
  <c r="M684"/>
  <c r="L684"/>
  <c r="K684"/>
  <c r="J684"/>
  <c r="I684"/>
  <c r="H684"/>
  <c r="G684"/>
  <c r="F684"/>
  <c r="AS683"/>
  <c r="AR683"/>
  <c r="AQ683"/>
  <c r="AP683"/>
  <c r="AK683"/>
  <c r="AJ683"/>
  <c r="AI683"/>
  <c r="AH683"/>
  <c r="AC683"/>
  <c r="AB683"/>
  <c r="AA683"/>
  <c r="Z683"/>
  <c r="U683"/>
  <c r="T683"/>
  <c r="S683"/>
  <c r="R683"/>
  <c r="Q683"/>
  <c r="P683"/>
  <c r="O683"/>
  <c r="N683"/>
  <c r="M683"/>
  <c r="L683"/>
  <c r="K683"/>
  <c r="J683"/>
  <c r="I683"/>
  <c r="H683"/>
  <c r="G683"/>
  <c r="F683"/>
  <c r="AS682"/>
  <c r="AR682"/>
  <c r="AQ682"/>
  <c r="AP682"/>
  <c r="AK682"/>
  <c r="AJ682"/>
  <c r="AI682"/>
  <c r="AH682"/>
  <c r="AC682"/>
  <c r="AB682"/>
  <c r="AA682"/>
  <c r="Z682"/>
  <c r="U682"/>
  <c r="T682"/>
  <c r="S682"/>
  <c r="R682"/>
  <c r="Q682"/>
  <c r="P682"/>
  <c r="O682"/>
  <c r="N682"/>
  <c r="M682"/>
  <c r="L682"/>
  <c r="K682"/>
  <c r="J682"/>
  <c r="I682"/>
  <c r="H682"/>
  <c r="G682"/>
  <c r="F682"/>
  <c r="AS681"/>
  <c r="AR681"/>
  <c r="AQ681"/>
  <c r="AP681"/>
  <c r="AK681"/>
  <c r="AJ681"/>
  <c r="AI681"/>
  <c r="AH681"/>
  <c r="AC681"/>
  <c r="AB681"/>
  <c r="AA681"/>
  <c r="Z681"/>
  <c r="U681"/>
  <c r="T681"/>
  <c r="S681"/>
  <c r="R681"/>
  <c r="Q681"/>
  <c r="P681"/>
  <c r="O681"/>
  <c r="N681"/>
  <c r="M681"/>
  <c r="L681"/>
  <c r="K681"/>
  <c r="J681"/>
  <c r="I681"/>
  <c r="H681"/>
  <c r="G681"/>
  <c r="F681"/>
  <c r="Q675"/>
  <c r="Y675" s="1"/>
  <c r="P675"/>
  <c r="X675" s="1"/>
  <c r="O675"/>
  <c r="W675" s="1"/>
  <c r="N675"/>
  <c r="V675" s="1"/>
  <c r="AS674"/>
  <c r="AR674"/>
  <c r="AQ674"/>
  <c r="AP674"/>
  <c r="AK674"/>
  <c r="AJ674"/>
  <c r="AI674"/>
  <c r="AH674"/>
  <c r="AC674"/>
  <c r="AB674"/>
  <c r="AA674"/>
  <c r="Z674"/>
  <c r="U674"/>
  <c r="T674"/>
  <c r="S674"/>
  <c r="R674"/>
  <c r="Q674"/>
  <c r="P674"/>
  <c r="O674"/>
  <c r="N674"/>
  <c r="M674"/>
  <c r="L674"/>
  <c r="K674"/>
  <c r="J674"/>
  <c r="I674"/>
  <c r="H674"/>
  <c r="G674"/>
  <c r="F674"/>
  <c r="AS673"/>
  <c r="AR673"/>
  <c r="AQ673"/>
  <c r="AP673"/>
  <c r="AK673"/>
  <c r="AJ673"/>
  <c r="AI673"/>
  <c r="AH673"/>
  <c r="AC673"/>
  <c r="AB673"/>
  <c r="AA673"/>
  <c r="Z673"/>
  <c r="U673"/>
  <c r="T673"/>
  <c r="S673"/>
  <c r="R673"/>
  <c r="Q673"/>
  <c r="P673"/>
  <c r="O673"/>
  <c r="N673"/>
  <c r="M673"/>
  <c r="L673"/>
  <c r="K673"/>
  <c r="J673"/>
  <c r="I673"/>
  <c r="H673"/>
  <c r="G673"/>
  <c r="F673"/>
  <c r="Q672"/>
  <c r="Y672" s="1"/>
  <c r="P672"/>
  <c r="X672" s="1"/>
  <c r="O672"/>
  <c r="W672" s="1"/>
  <c r="N672"/>
  <c r="V672" s="1"/>
  <c r="AS671"/>
  <c r="AR671"/>
  <c r="AQ671"/>
  <c r="AP671"/>
  <c r="AK671"/>
  <c r="AJ671"/>
  <c r="AI671"/>
  <c r="AH671"/>
  <c r="AC671"/>
  <c r="AB671"/>
  <c r="AA671"/>
  <c r="Z671"/>
  <c r="U671"/>
  <c r="T671"/>
  <c r="S671"/>
  <c r="R671"/>
  <c r="Q671"/>
  <c r="P671"/>
  <c r="O671"/>
  <c r="N671"/>
  <c r="M671"/>
  <c r="L671"/>
  <c r="K671"/>
  <c r="J671"/>
  <c r="I671"/>
  <c r="H671"/>
  <c r="G671"/>
  <c r="F671"/>
  <c r="AS670"/>
  <c r="AR670"/>
  <c r="AQ670"/>
  <c r="AP670"/>
  <c r="AK670"/>
  <c r="AJ670"/>
  <c r="AI670"/>
  <c r="AH670"/>
  <c r="AC670"/>
  <c r="AB670"/>
  <c r="AA670"/>
  <c r="Z670"/>
  <c r="U670"/>
  <c r="T670"/>
  <c r="S670"/>
  <c r="R670"/>
  <c r="Q670"/>
  <c r="P670"/>
  <c r="O670"/>
  <c r="N670"/>
  <c r="M670"/>
  <c r="L670"/>
  <c r="K670"/>
  <c r="J670"/>
  <c r="I670"/>
  <c r="H670"/>
  <c r="G670"/>
  <c r="F670"/>
  <c r="AS669"/>
  <c r="AR669"/>
  <c r="AQ669"/>
  <c r="AP669"/>
  <c r="AK669"/>
  <c r="AJ669"/>
  <c r="AI669"/>
  <c r="AH669"/>
  <c r="AC669"/>
  <c r="AB669"/>
  <c r="AA669"/>
  <c r="Z669"/>
  <c r="U669"/>
  <c r="T669"/>
  <c r="S669"/>
  <c r="R669"/>
  <c r="Q669"/>
  <c r="P669"/>
  <c r="O669"/>
  <c r="N669"/>
  <c r="M669"/>
  <c r="L669"/>
  <c r="K669"/>
  <c r="J669"/>
  <c r="I669"/>
  <c r="H669"/>
  <c r="G669"/>
  <c r="F669"/>
  <c r="AS668"/>
  <c r="AR668"/>
  <c r="AQ668"/>
  <c r="AP668"/>
  <c r="AK668"/>
  <c r="AJ668"/>
  <c r="AI668"/>
  <c r="AH668"/>
  <c r="AC668"/>
  <c r="AB668"/>
  <c r="AA668"/>
  <c r="Z668"/>
  <c r="U668"/>
  <c r="T668"/>
  <c r="S668"/>
  <c r="R668"/>
  <c r="Q668"/>
  <c r="P668"/>
  <c r="O668"/>
  <c r="N668"/>
  <c r="M668"/>
  <c r="L668"/>
  <c r="K668"/>
  <c r="J668"/>
  <c r="I668"/>
  <c r="H668"/>
  <c r="G668"/>
  <c r="F668"/>
  <c r="AW666"/>
  <c r="AV666"/>
  <c r="AU666"/>
  <c r="AT666"/>
  <c r="AO666"/>
  <c r="AN666"/>
  <c r="AM666"/>
  <c r="AL666"/>
  <c r="AG666"/>
  <c r="AF666"/>
  <c r="AE666"/>
  <c r="AD666"/>
  <c r="Y666"/>
  <c r="X666"/>
  <c r="W666"/>
  <c r="V666"/>
  <c r="Q666"/>
  <c r="P666"/>
  <c r="O666"/>
  <c r="N666"/>
  <c r="I666"/>
  <c r="H666"/>
  <c r="G666"/>
  <c r="F666"/>
  <c r="AW664"/>
  <c r="AV664"/>
  <c r="AU664"/>
  <c r="AT664"/>
  <c r="AO664"/>
  <c r="AN664"/>
  <c r="AM664"/>
  <c r="AL664"/>
  <c r="AG664"/>
  <c r="AF664"/>
  <c r="AE664"/>
  <c r="AD664"/>
  <c r="Y664"/>
  <c r="X664"/>
  <c r="W664"/>
  <c r="V664"/>
  <c r="Q664"/>
  <c r="P664"/>
  <c r="O664"/>
  <c r="N664"/>
  <c r="I664"/>
  <c r="H664"/>
  <c r="G664"/>
  <c r="F664"/>
  <c r="AW663"/>
  <c r="AV663"/>
  <c r="AU663"/>
  <c r="AT663"/>
  <c r="AO663"/>
  <c r="AN663"/>
  <c r="AM663"/>
  <c r="AL663"/>
  <c r="AG663"/>
  <c r="AF663"/>
  <c r="AE663"/>
  <c r="AD663"/>
  <c r="Y663"/>
  <c r="X663"/>
  <c r="W663"/>
  <c r="V663"/>
  <c r="Q663"/>
  <c r="P663"/>
  <c r="O663"/>
  <c r="N663"/>
  <c r="I663"/>
  <c r="H663"/>
  <c r="G663"/>
  <c r="F663"/>
  <c r="Q662"/>
  <c r="Y662" s="1"/>
  <c r="P662"/>
  <c r="X662" s="1"/>
  <c r="O662"/>
  <c r="W662" s="1"/>
  <c r="N662"/>
  <c r="V662" s="1"/>
  <c r="AS661"/>
  <c r="AR661"/>
  <c r="AQ661"/>
  <c r="AP661"/>
  <c r="AK661"/>
  <c r="AJ661"/>
  <c r="AI661"/>
  <c r="AH661"/>
  <c r="AC661"/>
  <c r="AB661"/>
  <c r="AA661"/>
  <c r="Z661"/>
  <c r="U661"/>
  <c r="T661"/>
  <c r="S661"/>
  <c r="R661"/>
  <c r="Q661"/>
  <c r="P661"/>
  <c r="O661"/>
  <c r="N661"/>
  <c r="M661"/>
  <c r="L661"/>
  <c r="K661"/>
  <c r="J661"/>
  <c r="I661"/>
  <c r="H661"/>
  <c r="G661"/>
  <c r="F661"/>
  <c r="Q660"/>
  <c r="Y660" s="1"/>
  <c r="P660"/>
  <c r="X660" s="1"/>
  <c r="O660"/>
  <c r="W660" s="1"/>
  <c r="N660"/>
  <c r="V660" s="1"/>
  <c r="AS659"/>
  <c r="AR659"/>
  <c r="AQ659"/>
  <c r="AP659"/>
  <c r="AK659"/>
  <c r="AJ659"/>
  <c r="AI659"/>
  <c r="AH659"/>
  <c r="AC659"/>
  <c r="AB659"/>
  <c r="AA659"/>
  <c r="Z659"/>
  <c r="U659"/>
  <c r="T659"/>
  <c r="S659"/>
  <c r="R659"/>
  <c r="Q659"/>
  <c r="P659"/>
  <c r="O659"/>
  <c r="N659"/>
  <c r="M659"/>
  <c r="L659"/>
  <c r="K659"/>
  <c r="J659"/>
  <c r="I659"/>
  <c r="H659"/>
  <c r="G659"/>
  <c r="F659"/>
  <c r="AS658"/>
  <c r="AR658"/>
  <c r="AQ658"/>
  <c r="AP658"/>
  <c r="AK658"/>
  <c r="AJ658"/>
  <c r="AI658"/>
  <c r="AH658"/>
  <c r="AC658"/>
  <c r="AB658"/>
  <c r="AA658"/>
  <c r="Z658"/>
  <c r="U658"/>
  <c r="T658"/>
  <c r="S658"/>
  <c r="R658"/>
  <c r="Q658"/>
  <c r="P658"/>
  <c r="O658"/>
  <c r="N658"/>
  <c r="M658"/>
  <c r="L658"/>
  <c r="K658"/>
  <c r="J658"/>
  <c r="I658"/>
  <c r="H658"/>
  <c r="G658"/>
  <c r="F658"/>
  <c r="AS657"/>
  <c r="AR657"/>
  <c r="AQ657"/>
  <c r="AP657"/>
  <c r="AK657"/>
  <c r="AJ657"/>
  <c r="AI657"/>
  <c r="AH657"/>
  <c r="AC657"/>
  <c r="AB657"/>
  <c r="AA657"/>
  <c r="Z657"/>
  <c r="U657"/>
  <c r="T657"/>
  <c r="S657"/>
  <c r="R657"/>
  <c r="Q657"/>
  <c r="P657"/>
  <c r="O657"/>
  <c r="N657"/>
  <c r="M657"/>
  <c r="L657"/>
  <c r="K657"/>
  <c r="J657"/>
  <c r="I657"/>
  <c r="H657"/>
  <c r="G657"/>
  <c r="F657"/>
  <c r="AW655"/>
  <c r="AV655"/>
  <c r="AU655"/>
  <c r="AT655"/>
  <c r="AO655"/>
  <c r="AN655"/>
  <c r="AM655"/>
  <c r="AL655"/>
  <c r="AG655"/>
  <c r="AF655"/>
  <c r="AE655"/>
  <c r="AD655"/>
  <c r="Y655"/>
  <c r="X655"/>
  <c r="W655"/>
  <c r="V655"/>
  <c r="Q655"/>
  <c r="P655"/>
  <c r="O655"/>
  <c r="N655"/>
  <c r="I655"/>
  <c r="H655"/>
  <c r="G655"/>
  <c r="F655"/>
  <c r="AW653"/>
  <c r="AV653"/>
  <c r="AU653"/>
  <c r="AT653"/>
  <c r="AO653"/>
  <c r="AN653"/>
  <c r="AM653"/>
  <c r="AL653"/>
  <c r="AG653"/>
  <c r="AF653"/>
  <c r="AE653"/>
  <c r="AD653"/>
  <c r="Y653"/>
  <c r="X653"/>
  <c r="W653"/>
  <c r="V653"/>
  <c r="Q653"/>
  <c r="P653"/>
  <c r="O653"/>
  <c r="N653"/>
  <c r="I653"/>
  <c r="H653"/>
  <c r="G653"/>
  <c r="F653"/>
  <c r="AW652"/>
  <c r="AV652"/>
  <c r="AU652"/>
  <c r="AT652"/>
  <c r="AO652"/>
  <c r="AN652"/>
  <c r="AM652"/>
  <c r="AL652"/>
  <c r="AG652"/>
  <c r="AF652"/>
  <c r="AE652"/>
  <c r="AD652"/>
  <c r="Y652"/>
  <c r="X652"/>
  <c r="W652"/>
  <c r="V652"/>
  <c r="Q652"/>
  <c r="P652"/>
  <c r="O652"/>
  <c r="N652"/>
  <c r="I652"/>
  <c r="H652"/>
  <c r="G652"/>
  <c r="F652"/>
  <c r="AW650"/>
  <c r="AV650"/>
  <c r="AU650"/>
  <c r="AT650"/>
  <c r="AO650"/>
  <c r="AN650"/>
  <c r="AM650"/>
  <c r="AL650"/>
  <c r="AG650"/>
  <c r="AF650"/>
  <c r="AE650"/>
  <c r="AD650"/>
  <c r="Y650"/>
  <c r="X650"/>
  <c r="W650"/>
  <c r="V650"/>
  <c r="Q650"/>
  <c r="P650"/>
  <c r="O650"/>
  <c r="N650"/>
  <c r="I650"/>
  <c r="H650"/>
  <c r="G650"/>
  <c r="F650"/>
  <c r="AW648"/>
  <c r="AV648"/>
  <c r="AU648"/>
  <c r="AT648"/>
  <c r="AO648"/>
  <c r="AN648"/>
  <c r="AM648"/>
  <c r="AL648"/>
  <c r="AG648"/>
  <c r="AF648"/>
  <c r="AE648"/>
  <c r="AD648"/>
  <c r="Y648"/>
  <c r="X648"/>
  <c r="W648"/>
  <c r="V648"/>
  <c r="Q648"/>
  <c r="P648"/>
  <c r="O648"/>
  <c r="N648"/>
  <c r="I648"/>
  <c r="H648"/>
  <c r="G648"/>
  <c r="F648"/>
  <c r="AW647"/>
  <c r="AV647"/>
  <c r="AU647"/>
  <c r="AT647"/>
  <c r="AO647"/>
  <c r="AN647"/>
  <c r="AM647"/>
  <c r="AL647"/>
  <c r="AG647"/>
  <c r="AF647"/>
  <c r="AE647"/>
  <c r="AD647"/>
  <c r="Y647"/>
  <c r="X647"/>
  <c r="W647"/>
  <c r="V647"/>
  <c r="Q647"/>
  <c r="P647"/>
  <c r="O647"/>
  <c r="N647"/>
  <c r="I647"/>
  <c r="H647"/>
  <c r="G647"/>
  <c r="F647"/>
  <c r="Q646"/>
  <c r="Y646" s="1"/>
  <c r="P646"/>
  <c r="X646" s="1"/>
  <c r="O646"/>
  <c r="W646" s="1"/>
  <c r="N646"/>
  <c r="V646" s="1"/>
  <c r="AS645"/>
  <c r="AR645"/>
  <c r="AQ645"/>
  <c r="AP645"/>
  <c r="AK645"/>
  <c r="AJ645"/>
  <c r="AI645"/>
  <c r="AH645"/>
  <c r="AC645"/>
  <c r="AB645"/>
  <c r="AA645"/>
  <c r="Z645"/>
  <c r="U645"/>
  <c r="T645"/>
  <c r="S645"/>
  <c r="R645"/>
  <c r="Q645"/>
  <c r="P645"/>
  <c r="O645"/>
  <c r="N645"/>
  <c r="M645"/>
  <c r="L645"/>
  <c r="K645"/>
  <c r="J645"/>
  <c r="I645"/>
  <c r="H645"/>
  <c r="G645"/>
  <c r="F645"/>
  <c r="AS644"/>
  <c r="AR644"/>
  <c r="AQ644"/>
  <c r="AP644"/>
  <c r="AK644"/>
  <c r="AJ644"/>
  <c r="AI644"/>
  <c r="AH644"/>
  <c r="AC644"/>
  <c r="AB644"/>
  <c r="AA644"/>
  <c r="Z644"/>
  <c r="U644"/>
  <c r="T644"/>
  <c r="S644"/>
  <c r="R644"/>
  <c r="Q644"/>
  <c r="P644"/>
  <c r="O644"/>
  <c r="N644"/>
  <c r="M644"/>
  <c r="L644"/>
  <c r="K644"/>
  <c r="J644"/>
  <c r="I644"/>
  <c r="H644"/>
  <c r="G644"/>
  <c r="F644"/>
  <c r="Q643"/>
  <c r="Y643" s="1"/>
  <c r="P643"/>
  <c r="X643" s="1"/>
  <c r="O643"/>
  <c r="W643" s="1"/>
  <c r="N643"/>
  <c r="V643" s="1"/>
  <c r="AS642"/>
  <c r="AR642"/>
  <c r="AQ642"/>
  <c r="AP642"/>
  <c r="AK642"/>
  <c r="AJ642"/>
  <c r="AI642"/>
  <c r="AH642"/>
  <c r="AC642"/>
  <c r="AB642"/>
  <c r="AA642"/>
  <c r="Z642"/>
  <c r="U642"/>
  <c r="T642"/>
  <c r="S642"/>
  <c r="R642"/>
  <c r="Q642"/>
  <c r="P642"/>
  <c r="O642"/>
  <c r="N642"/>
  <c r="M642"/>
  <c r="L642"/>
  <c r="K642"/>
  <c r="J642"/>
  <c r="I642"/>
  <c r="H642"/>
  <c r="G642"/>
  <c r="F642"/>
  <c r="AS641"/>
  <c r="AR641"/>
  <c r="AQ641"/>
  <c r="AP641"/>
  <c r="AK641"/>
  <c r="AJ641"/>
  <c r="AI641"/>
  <c r="AH641"/>
  <c r="AC641"/>
  <c r="AB641"/>
  <c r="AA641"/>
  <c r="Z641"/>
  <c r="U641"/>
  <c r="T641"/>
  <c r="S641"/>
  <c r="R641"/>
  <c r="Q641"/>
  <c r="P641"/>
  <c r="O641"/>
  <c r="N641"/>
  <c r="M641"/>
  <c r="L641"/>
  <c r="K641"/>
  <c r="J641"/>
  <c r="I641"/>
  <c r="H641"/>
  <c r="G641"/>
  <c r="F641"/>
  <c r="AW639"/>
  <c r="AV639"/>
  <c r="AU639"/>
  <c r="AT639"/>
  <c r="AS639"/>
  <c r="AR639"/>
  <c r="AQ639"/>
  <c r="AP639"/>
  <c r="AO639"/>
  <c r="AN639"/>
  <c r="AM639"/>
  <c r="AL639"/>
  <c r="AK639"/>
  <c r="AJ639"/>
  <c r="AI639"/>
  <c r="AH639"/>
  <c r="AG639"/>
  <c r="AF639"/>
  <c r="AE639"/>
  <c r="AD639"/>
  <c r="AC639"/>
  <c r="AB639"/>
  <c r="AA639"/>
  <c r="Z639"/>
  <c r="Y639"/>
  <c r="X639"/>
  <c r="W639"/>
  <c r="V639"/>
  <c r="U639"/>
  <c r="T639"/>
  <c r="S639"/>
  <c r="R639"/>
  <c r="Q639"/>
  <c r="P639"/>
  <c r="O639"/>
  <c r="N639"/>
  <c r="M639"/>
  <c r="L639"/>
  <c r="K639"/>
  <c r="J639"/>
  <c r="I639"/>
  <c r="H639"/>
  <c r="G639"/>
  <c r="F639"/>
  <c r="AW638"/>
  <c r="AV638"/>
  <c r="AU638"/>
  <c r="AT638"/>
  <c r="AS638"/>
  <c r="AR638"/>
  <c r="AQ638"/>
  <c r="AP638"/>
  <c r="AO638"/>
  <c r="AN638"/>
  <c r="AM638"/>
  <c r="AL638"/>
  <c r="AK638"/>
  <c r="AJ638"/>
  <c r="AI638"/>
  <c r="AH638"/>
  <c r="AG638"/>
  <c r="AF638"/>
  <c r="AE638"/>
  <c r="AD638"/>
  <c r="AC638"/>
  <c r="AB638"/>
  <c r="AA638"/>
  <c r="Z638"/>
  <c r="Y638"/>
  <c r="X638"/>
  <c r="W638"/>
  <c r="V638"/>
  <c r="U638"/>
  <c r="T638"/>
  <c r="S638"/>
  <c r="R638"/>
  <c r="Q638"/>
  <c r="P638"/>
  <c r="O638"/>
  <c r="N638"/>
  <c r="M638"/>
  <c r="L638"/>
  <c r="K638"/>
  <c r="J638"/>
  <c r="I638"/>
  <c r="H638"/>
  <c r="G638"/>
  <c r="F638"/>
  <c r="AS637"/>
  <c r="AR637"/>
  <c r="AQ637"/>
  <c r="AP637"/>
  <c r="AK637"/>
  <c r="AJ637"/>
  <c r="AI637"/>
  <c r="AH637"/>
  <c r="AC637"/>
  <c r="AB637"/>
  <c r="AA637"/>
  <c r="Z637"/>
  <c r="U637"/>
  <c r="T637"/>
  <c r="S637"/>
  <c r="R637"/>
  <c r="Q637"/>
  <c r="P637"/>
  <c r="O637"/>
  <c r="N637"/>
  <c r="M637"/>
  <c r="L637"/>
  <c r="K637"/>
  <c r="J637"/>
  <c r="I637"/>
  <c r="H637"/>
  <c r="G637"/>
  <c r="F637"/>
  <c r="AS636"/>
  <c r="AR636"/>
  <c r="AQ636"/>
  <c r="AP636"/>
  <c r="AK636"/>
  <c r="AJ636"/>
  <c r="AI636"/>
  <c r="AH636"/>
  <c r="AC636"/>
  <c r="AB636"/>
  <c r="AA636"/>
  <c r="Z636"/>
  <c r="U636"/>
  <c r="T636"/>
  <c r="S636"/>
  <c r="R636"/>
  <c r="Q636"/>
  <c r="P636"/>
  <c r="O636"/>
  <c r="N636"/>
  <c r="M636"/>
  <c r="L636"/>
  <c r="K636"/>
  <c r="J636"/>
  <c r="I636"/>
  <c r="H636"/>
  <c r="G636"/>
  <c r="F636"/>
  <c r="Q635"/>
  <c r="Y635" s="1"/>
  <c r="P635"/>
  <c r="X635" s="1"/>
  <c r="O635"/>
  <c r="W635" s="1"/>
  <c r="N635"/>
  <c r="V635" s="1"/>
  <c r="AS634"/>
  <c r="AR634"/>
  <c r="AQ634"/>
  <c r="AP634"/>
  <c r="AK634"/>
  <c r="AJ634"/>
  <c r="AI634"/>
  <c r="AH634"/>
  <c r="AC634"/>
  <c r="AB634"/>
  <c r="AA634"/>
  <c r="Z634"/>
  <c r="U634"/>
  <c r="T634"/>
  <c r="S634"/>
  <c r="R634"/>
  <c r="Q634"/>
  <c r="P634"/>
  <c r="O634"/>
  <c r="N634"/>
  <c r="M634"/>
  <c r="L634"/>
  <c r="K634"/>
  <c r="J634"/>
  <c r="I634"/>
  <c r="H634"/>
  <c r="G634"/>
  <c r="F634"/>
  <c r="AS633"/>
  <c r="AR633"/>
  <c r="AQ633"/>
  <c r="AP633"/>
  <c r="AK633"/>
  <c r="AJ633"/>
  <c r="AI633"/>
  <c r="AH633"/>
  <c r="AC633"/>
  <c r="AB633"/>
  <c r="AA633"/>
  <c r="Z633"/>
  <c r="U633"/>
  <c r="T633"/>
  <c r="S633"/>
  <c r="R633"/>
  <c r="Q633"/>
  <c r="P633"/>
  <c r="O633"/>
  <c r="N633"/>
  <c r="M633"/>
  <c r="L633"/>
  <c r="K633"/>
  <c r="J633"/>
  <c r="I633"/>
  <c r="H633"/>
  <c r="G633"/>
  <c r="F633"/>
  <c r="AS632"/>
  <c r="AR632"/>
  <c r="AQ632"/>
  <c r="AP632"/>
  <c r="AK632"/>
  <c r="AJ632"/>
  <c r="AI632"/>
  <c r="AH632"/>
  <c r="AC632"/>
  <c r="AB632"/>
  <c r="AA632"/>
  <c r="Z632"/>
  <c r="U632"/>
  <c r="T632"/>
  <c r="S632"/>
  <c r="R632"/>
  <c r="Q632"/>
  <c r="P632"/>
  <c r="O632"/>
  <c r="N632"/>
  <c r="M632"/>
  <c r="L632"/>
  <c r="K632"/>
  <c r="J632"/>
  <c r="I632"/>
  <c r="H632"/>
  <c r="G632"/>
  <c r="F632"/>
  <c r="AS631"/>
  <c r="AR631"/>
  <c r="AQ631"/>
  <c r="AP631"/>
  <c r="AK631"/>
  <c r="AJ631"/>
  <c r="AI631"/>
  <c r="AH631"/>
  <c r="AC631"/>
  <c r="AB631"/>
  <c r="AA631"/>
  <c r="Z631"/>
  <c r="U631"/>
  <c r="T631"/>
  <c r="S631"/>
  <c r="R631"/>
  <c r="Q631"/>
  <c r="P631"/>
  <c r="O631"/>
  <c r="N631"/>
  <c r="M631"/>
  <c r="L631"/>
  <c r="K631"/>
  <c r="J631"/>
  <c r="I631"/>
  <c r="H631"/>
  <c r="G631"/>
  <c r="F631"/>
  <c r="AW629"/>
  <c r="AV629"/>
  <c r="AU629"/>
  <c r="AT629"/>
  <c r="AO629"/>
  <c r="AN629"/>
  <c r="AM629"/>
  <c r="AL629"/>
  <c r="AG629"/>
  <c r="AF629"/>
  <c r="AE629"/>
  <c r="AD629"/>
  <c r="Y629"/>
  <c r="X629"/>
  <c r="W629"/>
  <c r="V629"/>
  <c r="Q629"/>
  <c r="P629"/>
  <c r="O629"/>
  <c r="N629"/>
  <c r="I629"/>
  <c r="H629"/>
  <c r="G629"/>
  <c r="F629"/>
  <c r="AW628"/>
  <c r="AV628"/>
  <c r="AU628"/>
  <c r="AT628"/>
  <c r="AO628"/>
  <c r="AN628"/>
  <c r="AM628"/>
  <c r="AL628"/>
  <c r="AG628"/>
  <c r="AF628"/>
  <c r="AE628"/>
  <c r="AD628"/>
  <c r="Y628"/>
  <c r="X628"/>
  <c r="W628"/>
  <c r="V628"/>
  <c r="Q628"/>
  <c r="P628"/>
  <c r="O628"/>
  <c r="N628"/>
  <c r="I628"/>
  <c r="H628"/>
  <c r="G628"/>
  <c r="F628"/>
  <c r="AW627"/>
  <c r="AV627"/>
  <c r="AU627"/>
  <c r="AT627"/>
  <c r="AO627"/>
  <c r="AN627"/>
  <c r="AM627"/>
  <c r="AL627"/>
  <c r="AG627"/>
  <c r="AF627"/>
  <c r="AE627"/>
  <c r="AD627"/>
  <c r="Y627"/>
  <c r="X627"/>
  <c r="W627"/>
  <c r="V627"/>
  <c r="Q627"/>
  <c r="P627"/>
  <c r="O627"/>
  <c r="N627"/>
  <c r="I627"/>
  <c r="H627"/>
  <c r="G627"/>
  <c r="F627"/>
  <c r="AW626"/>
  <c r="AV626"/>
  <c r="AU626"/>
  <c r="AT626"/>
  <c r="AO626"/>
  <c r="AN626"/>
  <c r="AM626"/>
  <c r="AL626"/>
  <c r="AG626"/>
  <c r="AF626"/>
  <c r="AE626"/>
  <c r="AD626"/>
  <c r="Y626"/>
  <c r="X626"/>
  <c r="W626"/>
  <c r="V626"/>
  <c r="Q626"/>
  <c r="P626"/>
  <c r="O626"/>
  <c r="N626"/>
  <c r="I626"/>
  <c r="H626"/>
  <c r="G626"/>
  <c r="F626"/>
  <c r="Q625"/>
  <c r="Y625" s="1"/>
  <c r="P625"/>
  <c r="X625" s="1"/>
  <c r="O625"/>
  <c r="W625" s="1"/>
  <c r="N625"/>
  <c r="V625" s="1"/>
  <c r="AS624"/>
  <c r="AR624"/>
  <c r="AQ624"/>
  <c r="AP624"/>
  <c r="AK624"/>
  <c r="AJ624"/>
  <c r="AI624"/>
  <c r="AH624"/>
  <c r="AC624"/>
  <c r="AB624"/>
  <c r="AA624"/>
  <c r="Z624"/>
  <c r="U624"/>
  <c r="T624"/>
  <c r="S624"/>
  <c r="R624"/>
  <c r="Q624"/>
  <c r="P624"/>
  <c r="O624"/>
  <c r="N624"/>
  <c r="M624"/>
  <c r="L624"/>
  <c r="K624"/>
  <c r="J624"/>
  <c r="I624"/>
  <c r="H624"/>
  <c r="G624"/>
  <c r="F624"/>
  <c r="AS623"/>
  <c r="AR623"/>
  <c r="AQ623"/>
  <c r="AP623"/>
  <c r="AK623"/>
  <c r="AJ623"/>
  <c r="AI623"/>
  <c r="AH623"/>
  <c r="AC623"/>
  <c r="AB623"/>
  <c r="AA623"/>
  <c r="Z623"/>
  <c r="U623"/>
  <c r="T623"/>
  <c r="S623"/>
  <c r="R623"/>
  <c r="Q623"/>
  <c r="P623"/>
  <c r="O623"/>
  <c r="N623"/>
  <c r="M623"/>
  <c r="L623"/>
  <c r="K623"/>
  <c r="J623"/>
  <c r="I623"/>
  <c r="H623"/>
  <c r="G623"/>
  <c r="F623"/>
  <c r="AS622"/>
  <c r="AR622"/>
  <c r="AQ622"/>
  <c r="AP622"/>
  <c r="AK622"/>
  <c r="AJ622"/>
  <c r="AI622"/>
  <c r="AH622"/>
  <c r="AC622"/>
  <c r="AB622"/>
  <c r="AA622"/>
  <c r="Z622"/>
  <c r="U622"/>
  <c r="T622"/>
  <c r="S622"/>
  <c r="R622"/>
  <c r="Q622"/>
  <c r="P622"/>
  <c r="O622"/>
  <c r="N622"/>
  <c r="M622"/>
  <c r="L622"/>
  <c r="K622"/>
  <c r="J622"/>
  <c r="I622"/>
  <c r="H622"/>
  <c r="G622"/>
  <c r="F622"/>
  <c r="AS621"/>
  <c r="AR621"/>
  <c r="AQ621"/>
  <c r="AP621"/>
  <c r="AK621"/>
  <c r="AJ621"/>
  <c r="AI621"/>
  <c r="AH621"/>
  <c r="AC621"/>
  <c r="AB621"/>
  <c r="AA621"/>
  <c r="Z621"/>
  <c r="U621"/>
  <c r="T621"/>
  <c r="S621"/>
  <c r="R621"/>
  <c r="Q621"/>
  <c r="P621"/>
  <c r="O621"/>
  <c r="N621"/>
  <c r="M621"/>
  <c r="L621"/>
  <c r="K621"/>
  <c r="J621"/>
  <c r="I621"/>
  <c r="H621"/>
  <c r="G621"/>
  <c r="F621"/>
  <c r="AS620"/>
  <c r="AR620"/>
  <c r="AQ620"/>
  <c r="AP620"/>
  <c r="AK620"/>
  <c r="AJ620"/>
  <c r="AI620"/>
  <c r="AH620"/>
  <c r="AC620"/>
  <c r="AB620"/>
  <c r="AA620"/>
  <c r="Z620"/>
  <c r="U620"/>
  <c r="T620"/>
  <c r="S620"/>
  <c r="R620"/>
  <c r="Q620"/>
  <c r="P620"/>
  <c r="O620"/>
  <c r="N620"/>
  <c r="M620"/>
  <c r="L620"/>
  <c r="K620"/>
  <c r="J620"/>
  <c r="I620"/>
  <c r="H620"/>
  <c r="G620"/>
  <c r="F620"/>
  <c r="Q619"/>
  <c r="Y619" s="1"/>
  <c r="P619"/>
  <c r="X619" s="1"/>
  <c r="O619"/>
  <c r="W619" s="1"/>
  <c r="N619"/>
  <c r="V619" s="1"/>
  <c r="AS618"/>
  <c r="AR618"/>
  <c r="AQ618"/>
  <c r="AP618"/>
  <c r="AK618"/>
  <c r="AJ618"/>
  <c r="AI618"/>
  <c r="AH618"/>
  <c r="AC618"/>
  <c r="AB618"/>
  <c r="AA618"/>
  <c r="Z618"/>
  <c r="U618"/>
  <c r="T618"/>
  <c r="S618"/>
  <c r="R618"/>
  <c r="Q618"/>
  <c r="P618"/>
  <c r="O618"/>
  <c r="N618"/>
  <c r="M618"/>
  <c r="L618"/>
  <c r="K618"/>
  <c r="J618"/>
  <c r="I618"/>
  <c r="H618"/>
  <c r="G618"/>
  <c r="F618"/>
  <c r="AS617"/>
  <c r="AR617"/>
  <c r="AQ617"/>
  <c r="AP617"/>
  <c r="AK617"/>
  <c r="AJ617"/>
  <c r="AI617"/>
  <c r="AH617"/>
  <c r="AC617"/>
  <c r="AB617"/>
  <c r="AA617"/>
  <c r="Z617"/>
  <c r="U617"/>
  <c r="T617"/>
  <c r="S617"/>
  <c r="R617"/>
  <c r="Q617"/>
  <c r="P617"/>
  <c r="O617"/>
  <c r="N617"/>
  <c r="M617"/>
  <c r="L617"/>
  <c r="K617"/>
  <c r="J617"/>
  <c r="I617"/>
  <c r="H617"/>
  <c r="G617"/>
  <c r="F617"/>
  <c r="AS616"/>
  <c r="AR616"/>
  <c r="AQ616"/>
  <c r="AP616"/>
  <c r="AK616"/>
  <c r="AJ616"/>
  <c r="AI616"/>
  <c r="AH616"/>
  <c r="AC616"/>
  <c r="AB616"/>
  <c r="AA616"/>
  <c r="Z616"/>
  <c r="U616"/>
  <c r="T616"/>
  <c r="S616"/>
  <c r="R616"/>
  <c r="Q616"/>
  <c r="P616"/>
  <c r="O616"/>
  <c r="N616"/>
  <c r="M616"/>
  <c r="L616"/>
  <c r="K616"/>
  <c r="J616"/>
  <c r="I616"/>
  <c r="H616"/>
  <c r="G616"/>
  <c r="F616"/>
  <c r="AS615"/>
  <c r="AR615"/>
  <c r="AQ615"/>
  <c r="AP615"/>
  <c r="AK615"/>
  <c r="AJ615"/>
  <c r="AI615"/>
  <c r="AH615"/>
  <c r="AC615"/>
  <c r="AB615"/>
  <c r="AA615"/>
  <c r="Z615"/>
  <c r="U615"/>
  <c r="T615"/>
  <c r="S615"/>
  <c r="R615"/>
  <c r="Q615"/>
  <c r="P615"/>
  <c r="O615"/>
  <c r="N615"/>
  <c r="M615"/>
  <c r="L615"/>
  <c r="K615"/>
  <c r="J615"/>
  <c r="I615"/>
  <c r="H615"/>
  <c r="G615"/>
  <c r="F615"/>
  <c r="AS614"/>
  <c r="AR614"/>
  <c r="AQ614"/>
  <c r="AP614"/>
  <c r="AK614"/>
  <c r="AJ614"/>
  <c r="AI614"/>
  <c r="AH614"/>
  <c r="AC614"/>
  <c r="AB614"/>
  <c r="AA614"/>
  <c r="Z614"/>
  <c r="U614"/>
  <c r="T614"/>
  <c r="S614"/>
  <c r="R614"/>
  <c r="Q614"/>
  <c r="P614"/>
  <c r="O614"/>
  <c r="N614"/>
  <c r="M614"/>
  <c r="L614"/>
  <c r="K614"/>
  <c r="J614"/>
  <c r="I614"/>
  <c r="H614"/>
  <c r="G614"/>
  <c r="F614"/>
  <c r="AW611"/>
  <c r="AV611"/>
  <c r="AU611"/>
  <c r="AT611"/>
  <c r="AO611"/>
  <c r="AN611"/>
  <c r="AM611"/>
  <c r="AL611"/>
  <c r="AG611"/>
  <c r="AF611"/>
  <c r="AE611"/>
  <c r="AD611"/>
  <c r="Y611"/>
  <c r="X611"/>
  <c r="W611"/>
  <c r="V611"/>
  <c r="Q611"/>
  <c r="P611"/>
  <c r="O611"/>
  <c r="N611"/>
  <c r="I611"/>
  <c r="H611"/>
  <c r="G611"/>
  <c r="F611"/>
  <c r="Q610"/>
  <c r="Y610" s="1"/>
  <c r="P610"/>
  <c r="X610" s="1"/>
  <c r="O610"/>
  <c r="W610" s="1"/>
  <c r="H610"/>
  <c r="F610"/>
  <c r="N610" s="1"/>
  <c r="AS609"/>
  <c r="AR609"/>
  <c r="AR608" s="1"/>
  <c r="AQ609"/>
  <c r="AQ608" s="1"/>
  <c r="AP609"/>
  <c r="AP608" s="1"/>
  <c r="AK609"/>
  <c r="AK608" s="1"/>
  <c r="AJ609"/>
  <c r="AJ608" s="1"/>
  <c r="AI609"/>
  <c r="AI608" s="1"/>
  <c r="AH609"/>
  <c r="AH608" s="1"/>
  <c r="AC609"/>
  <c r="AC608" s="1"/>
  <c r="AB609"/>
  <c r="AB608" s="1"/>
  <c r="AA609"/>
  <c r="AA608" s="1"/>
  <c r="Z609"/>
  <c r="Z608" s="1"/>
  <c r="U609"/>
  <c r="U608" s="1"/>
  <c r="T609"/>
  <c r="T608" s="1"/>
  <c r="S609"/>
  <c r="S608" s="1"/>
  <c r="R609"/>
  <c r="R608" s="1"/>
  <c r="M609"/>
  <c r="M608" s="1"/>
  <c r="L609"/>
  <c r="L608" s="1"/>
  <c r="K609"/>
  <c r="K608" s="1"/>
  <c r="J609"/>
  <c r="J608" s="1"/>
  <c r="I609"/>
  <c r="H609"/>
  <c r="G609"/>
  <c r="F609"/>
  <c r="AS608"/>
  <c r="Q607"/>
  <c r="Y607" s="1"/>
  <c r="P607"/>
  <c r="X607" s="1"/>
  <c r="O607"/>
  <c r="W607" s="1"/>
  <c r="N607"/>
  <c r="V607" s="1"/>
  <c r="AS606"/>
  <c r="AR606"/>
  <c r="AQ606"/>
  <c r="AP606"/>
  <c r="AK606"/>
  <c r="AJ606"/>
  <c r="AI606"/>
  <c r="AH606"/>
  <c r="AC606"/>
  <c r="AB606"/>
  <c r="AA606"/>
  <c r="Z606"/>
  <c r="U606"/>
  <c r="T606"/>
  <c r="S606"/>
  <c r="R606"/>
  <c r="Q606"/>
  <c r="P606"/>
  <c r="O606"/>
  <c r="N606"/>
  <c r="M606"/>
  <c r="L606"/>
  <c r="K606"/>
  <c r="J606"/>
  <c r="I606"/>
  <c r="H606"/>
  <c r="G606"/>
  <c r="F606"/>
  <c r="AS605"/>
  <c r="AR605"/>
  <c r="AQ605"/>
  <c r="AP605"/>
  <c r="AK605"/>
  <c r="AJ605"/>
  <c r="AI605"/>
  <c r="AH605"/>
  <c r="AC605"/>
  <c r="AB605"/>
  <c r="AA605"/>
  <c r="Z605"/>
  <c r="U605"/>
  <c r="T605"/>
  <c r="S605"/>
  <c r="R605"/>
  <c r="Q605"/>
  <c r="P605"/>
  <c r="O605"/>
  <c r="N605"/>
  <c r="M605"/>
  <c r="L605"/>
  <c r="K605"/>
  <c r="J605"/>
  <c r="I605"/>
  <c r="H605"/>
  <c r="G605"/>
  <c r="F605"/>
  <c r="AW601"/>
  <c r="AV601"/>
  <c r="AU601"/>
  <c r="AT601"/>
  <c r="AO601"/>
  <c r="AN601"/>
  <c r="AM601"/>
  <c r="AL601"/>
  <c r="AG601"/>
  <c r="AF601"/>
  <c r="AE601"/>
  <c r="AD601"/>
  <c r="Y601"/>
  <c r="X601"/>
  <c r="W601"/>
  <c r="V601"/>
  <c r="Q601"/>
  <c r="P601"/>
  <c r="O601"/>
  <c r="N601"/>
  <c r="I601"/>
  <c r="H601"/>
  <c r="G601"/>
  <c r="F601"/>
  <c r="AW600"/>
  <c r="AV600"/>
  <c r="AU600"/>
  <c r="AT600"/>
  <c r="AO600"/>
  <c r="AN600"/>
  <c r="AM600"/>
  <c r="AL600"/>
  <c r="AG600"/>
  <c r="AF600"/>
  <c r="AE600"/>
  <c r="AD600"/>
  <c r="Y600"/>
  <c r="X600"/>
  <c r="W600"/>
  <c r="V600"/>
  <c r="Q600"/>
  <c r="P600"/>
  <c r="O600"/>
  <c r="N600"/>
  <c r="I600"/>
  <c r="H600"/>
  <c r="G600"/>
  <c r="F600"/>
  <c r="AW599"/>
  <c r="AV599"/>
  <c r="AU599"/>
  <c r="AT599"/>
  <c r="AO599"/>
  <c r="AN599"/>
  <c r="AM599"/>
  <c r="AL599"/>
  <c r="AG599"/>
  <c r="AF599"/>
  <c r="AE599"/>
  <c r="AD599"/>
  <c r="Y599"/>
  <c r="X599"/>
  <c r="W599"/>
  <c r="V599"/>
  <c r="Q599"/>
  <c r="P599"/>
  <c r="O599"/>
  <c r="N599"/>
  <c r="I599"/>
  <c r="H599"/>
  <c r="G599"/>
  <c r="F599"/>
  <c r="AW598"/>
  <c r="AV598"/>
  <c r="AU598"/>
  <c r="AT598"/>
  <c r="AO598"/>
  <c r="AN598"/>
  <c r="AM598"/>
  <c r="AL598"/>
  <c r="AG598"/>
  <c r="AF598"/>
  <c r="AE598"/>
  <c r="AD598"/>
  <c r="Y598"/>
  <c r="X598"/>
  <c r="W598"/>
  <c r="V598"/>
  <c r="Q598"/>
  <c r="P598"/>
  <c r="O598"/>
  <c r="N598"/>
  <c r="I598"/>
  <c r="H598"/>
  <c r="G598"/>
  <c r="F598"/>
  <c r="Q597"/>
  <c r="Y597" s="1"/>
  <c r="P597"/>
  <c r="X597" s="1"/>
  <c r="O597"/>
  <c r="W597" s="1"/>
  <c r="N597"/>
  <c r="V597" s="1"/>
  <c r="AS596"/>
  <c r="AR596"/>
  <c r="AQ596"/>
  <c r="AP596"/>
  <c r="AK596"/>
  <c r="AJ596"/>
  <c r="AI596"/>
  <c r="AH596"/>
  <c r="AC596"/>
  <c r="AB596"/>
  <c r="AA596"/>
  <c r="Z596"/>
  <c r="U596"/>
  <c r="T596"/>
  <c r="S596"/>
  <c r="R596"/>
  <c r="Q596"/>
  <c r="P596"/>
  <c r="O596"/>
  <c r="N596"/>
  <c r="M596"/>
  <c r="L596"/>
  <c r="K596"/>
  <c r="J596"/>
  <c r="I596"/>
  <c r="H596"/>
  <c r="G596"/>
  <c r="F596"/>
  <c r="AS595"/>
  <c r="AR595"/>
  <c r="AQ595"/>
  <c r="AP595"/>
  <c r="AK595"/>
  <c r="AJ595"/>
  <c r="AI595"/>
  <c r="AH595"/>
  <c r="AC595"/>
  <c r="AB595"/>
  <c r="AA595"/>
  <c r="Z595"/>
  <c r="U595"/>
  <c r="T595"/>
  <c r="S595"/>
  <c r="R595"/>
  <c r="Q595"/>
  <c r="P595"/>
  <c r="O595"/>
  <c r="N595"/>
  <c r="M595"/>
  <c r="L595"/>
  <c r="K595"/>
  <c r="J595"/>
  <c r="I595"/>
  <c r="H595"/>
  <c r="G595"/>
  <c r="F595"/>
  <c r="AS594"/>
  <c r="AR594"/>
  <c r="AQ594"/>
  <c r="AP594"/>
  <c r="AK594"/>
  <c r="AJ594"/>
  <c r="AI594"/>
  <c r="AH594"/>
  <c r="AC594"/>
  <c r="AB594"/>
  <c r="AA594"/>
  <c r="Z594"/>
  <c r="U594"/>
  <c r="T594"/>
  <c r="S594"/>
  <c r="R594"/>
  <c r="Q594"/>
  <c r="P594"/>
  <c r="O594"/>
  <c r="N594"/>
  <c r="M594"/>
  <c r="L594"/>
  <c r="K594"/>
  <c r="J594"/>
  <c r="I594"/>
  <c r="H594"/>
  <c r="G594"/>
  <c r="F594"/>
  <c r="AS593"/>
  <c r="AR593"/>
  <c r="AQ593"/>
  <c r="AP593"/>
  <c r="AK593"/>
  <c r="AJ593"/>
  <c r="AI593"/>
  <c r="AH593"/>
  <c r="AC593"/>
  <c r="AB593"/>
  <c r="AA593"/>
  <c r="Z593"/>
  <c r="U593"/>
  <c r="T593"/>
  <c r="S593"/>
  <c r="R593"/>
  <c r="Q593"/>
  <c r="P593"/>
  <c r="O593"/>
  <c r="N593"/>
  <c r="M593"/>
  <c r="L593"/>
  <c r="K593"/>
  <c r="J593"/>
  <c r="I593"/>
  <c r="H593"/>
  <c r="G593"/>
  <c r="F593"/>
  <c r="Q592"/>
  <c r="Y592" s="1"/>
  <c r="P592"/>
  <c r="X592" s="1"/>
  <c r="O592"/>
  <c r="W592" s="1"/>
  <c r="N592"/>
  <c r="V592" s="1"/>
  <c r="AS591"/>
  <c r="AR591"/>
  <c r="AQ591"/>
  <c r="AP591"/>
  <c r="AK591"/>
  <c r="AJ591"/>
  <c r="AI591"/>
  <c r="AH591"/>
  <c r="AC591"/>
  <c r="AB591"/>
  <c r="AA591"/>
  <c r="Z591"/>
  <c r="U591"/>
  <c r="T591"/>
  <c r="S591"/>
  <c r="R591"/>
  <c r="Q591"/>
  <c r="P591"/>
  <c r="O591"/>
  <c r="N591"/>
  <c r="M591"/>
  <c r="L591"/>
  <c r="K591"/>
  <c r="J591"/>
  <c r="I591"/>
  <c r="H591"/>
  <c r="G591"/>
  <c r="F591"/>
  <c r="AS590"/>
  <c r="AR590"/>
  <c r="AQ590"/>
  <c r="AP590"/>
  <c r="AK590"/>
  <c r="AJ590"/>
  <c r="AI590"/>
  <c r="AH590"/>
  <c r="AC590"/>
  <c r="AB590"/>
  <c r="AA590"/>
  <c r="Z590"/>
  <c r="U590"/>
  <c r="T590"/>
  <c r="S590"/>
  <c r="R590"/>
  <c r="Q590"/>
  <c r="P590"/>
  <c r="O590"/>
  <c r="N590"/>
  <c r="M590"/>
  <c r="L590"/>
  <c r="K590"/>
  <c r="J590"/>
  <c r="I590"/>
  <c r="H590"/>
  <c r="G590"/>
  <c r="F590"/>
  <c r="AS589"/>
  <c r="AR589"/>
  <c r="AQ589"/>
  <c r="AP589"/>
  <c r="AK589"/>
  <c r="AJ589"/>
  <c r="AI589"/>
  <c r="AH589"/>
  <c r="AC589"/>
  <c r="AB589"/>
  <c r="AA589"/>
  <c r="Z589"/>
  <c r="U589"/>
  <c r="T589"/>
  <c r="S589"/>
  <c r="R589"/>
  <c r="Q589"/>
  <c r="P589"/>
  <c r="O589"/>
  <c r="N589"/>
  <c r="M589"/>
  <c r="L589"/>
  <c r="K589"/>
  <c r="J589"/>
  <c r="I589"/>
  <c r="H589"/>
  <c r="G589"/>
  <c r="F589"/>
  <c r="AS588"/>
  <c r="AR588"/>
  <c r="AQ588"/>
  <c r="AP588"/>
  <c r="AK588"/>
  <c r="AJ588"/>
  <c r="AI588"/>
  <c r="AH588"/>
  <c r="AC588"/>
  <c r="AB588"/>
  <c r="AA588"/>
  <c r="Z588"/>
  <c r="U588"/>
  <c r="T588"/>
  <c r="S588"/>
  <c r="R588"/>
  <c r="Q588"/>
  <c r="P588"/>
  <c r="O588"/>
  <c r="N588"/>
  <c r="M588"/>
  <c r="L588"/>
  <c r="K588"/>
  <c r="J588"/>
  <c r="I588"/>
  <c r="H588"/>
  <c r="G588"/>
  <c r="F588"/>
  <c r="Q587"/>
  <c r="Y587" s="1"/>
  <c r="P587"/>
  <c r="X587" s="1"/>
  <c r="O587"/>
  <c r="W587" s="1"/>
  <c r="N587"/>
  <c r="V587" s="1"/>
  <c r="AS586"/>
  <c r="AR586"/>
  <c r="AQ586"/>
  <c r="AP586"/>
  <c r="AK586"/>
  <c r="AJ586"/>
  <c r="AI586"/>
  <c r="AH586"/>
  <c r="AC586"/>
  <c r="AB586"/>
  <c r="AA586"/>
  <c r="Z586"/>
  <c r="U586"/>
  <c r="T586"/>
  <c r="S586"/>
  <c r="R586"/>
  <c r="Q586"/>
  <c r="P586"/>
  <c r="O586"/>
  <c r="N586"/>
  <c r="M586"/>
  <c r="L586"/>
  <c r="K586"/>
  <c r="J586"/>
  <c r="I586"/>
  <c r="H586"/>
  <c r="G586"/>
  <c r="F586"/>
  <c r="AS585"/>
  <c r="AR585"/>
  <c r="AQ585"/>
  <c r="AP585"/>
  <c r="AK585"/>
  <c r="AJ585"/>
  <c r="AI585"/>
  <c r="AH585"/>
  <c r="AC585"/>
  <c r="AB585"/>
  <c r="AA585"/>
  <c r="Z585"/>
  <c r="U585"/>
  <c r="T585"/>
  <c r="S585"/>
  <c r="R585"/>
  <c r="Q585"/>
  <c r="P585"/>
  <c r="O585"/>
  <c r="N585"/>
  <c r="M585"/>
  <c r="L585"/>
  <c r="K585"/>
  <c r="J585"/>
  <c r="I585"/>
  <c r="H585"/>
  <c r="G585"/>
  <c r="F585"/>
  <c r="AS584"/>
  <c r="AR584"/>
  <c r="AQ584"/>
  <c r="AP584"/>
  <c r="AK584"/>
  <c r="AJ584"/>
  <c r="AI584"/>
  <c r="AH584"/>
  <c r="AC584"/>
  <c r="AB584"/>
  <c r="AA584"/>
  <c r="Z584"/>
  <c r="U584"/>
  <c r="T584"/>
  <c r="S584"/>
  <c r="R584"/>
  <c r="Q584"/>
  <c r="P584"/>
  <c r="O584"/>
  <c r="N584"/>
  <c r="M584"/>
  <c r="L584"/>
  <c r="K584"/>
  <c r="J584"/>
  <c r="I584"/>
  <c r="H584"/>
  <c r="G584"/>
  <c r="F584"/>
  <c r="AS583"/>
  <c r="AR583"/>
  <c r="AQ583"/>
  <c r="AP583"/>
  <c r="AK583"/>
  <c r="AJ583"/>
  <c r="AI583"/>
  <c r="AH583"/>
  <c r="AC583"/>
  <c r="AB583"/>
  <c r="AA583"/>
  <c r="Z583"/>
  <c r="U583"/>
  <c r="T583"/>
  <c r="S583"/>
  <c r="R583"/>
  <c r="Q583"/>
  <c r="P583"/>
  <c r="O583"/>
  <c r="N583"/>
  <c r="M583"/>
  <c r="L583"/>
  <c r="K583"/>
  <c r="J583"/>
  <c r="I583"/>
  <c r="H583"/>
  <c r="G583"/>
  <c r="F583"/>
  <c r="Q582"/>
  <c r="Y582" s="1"/>
  <c r="P582"/>
  <c r="X582" s="1"/>
  <c r="O582"/>
  <c r="W582" s="1"/>
  <c r="N582"/>
  <c r="V582" s="1"/>
  <c r="AS581"/>
  <c r="AR581"/>
  <c r="AQ581"/>
  <c r="AP581"/>
  <c r="AK581"/>
  <c r="AJ581"/>
  <c r="AI581"/>
  <c r="AH581"/>
  <c r="AC581"/>
  <c r="AB581"/>
  <c r="AA581"/>
  <c r="Z581"/>
  <c r="U581"/>
  <c r="T581"/>
  <c r="S581"/>
  <c r="R581"/>
  <c r="Q581"/>
  <c r="P581"/>
  <c r="O581"/>
  <c r="N581"/>
  <c r="M581"/>
  <c r="L581"/>
  <c r="K581"/>
  <c r="J581"/>
  <c r="AS580"/>
  <c r="AR580"/>
  <c r="AQ580"/>
  <c r="AP580"/>
  <c r="AK580"/>
  <c r="AJ580"/>
  <c r="AI580"/>
  <c r="AH580"/>
  <c r="AC580"/>
  <c r="AB580"/>
  <c r="AA580"/>
  <c r="Z580"/>
  <c r="U580"/>
  <c r="T580"/>
  <c r="S580"/>
  <c r="R580"/>
  <c r="Q580"/>
  <c r="P580"/>
  <c r="O580"/>
  <c r="N580"/>
  <c r="M580"/>
  <c r="L580"/>
  <c r="K580"/>
  <c r="J580"/>
  <c r="Q579"/>
  <c r="Y579" s="1"/>
  <c r="P579"/>
  <c r="X579" s="1"/>
  <c r="O579"/>
  <c r="W579" s="1"/>
  <c r="N579"/>
  <c r="V579" s="1"/>
  <c r="AS578"/>
  <c r="AR578"/>
  <c r="AQ578"/>
  <c r="AP578"/>
  <c r="AK578"/>
  <c r="AJ578"/>
  <c r="AI578"/>
  <c r="AH578"/>
  <c r="AC578"/>
  <c r="AB578"/>
  <c r="AA578"/>
  <c r="Z578"/>
  <c r="U578"/>
  <c r="T578"/>
  <c r="S578"/>
  <c r="R578"/>
  <c r="Q578"/>
  <c r="P578"/>
  <c r="O578"/>
  <c r="N578"/>
  <c r="M578"/>
  <c r="L578"/>
  <c r="K578"/>
  <c r="J578"/>
  <c r="AS577"/>
  <c r="AR577"/>
  <c r="AQ577"/>
  <c r="AP577"/>
  <c r="AK577"/>
  <c r="AJ577"/>
  <c r="AI577"/>
  <c r="AH577"/>
  <c r="AC577"/>
  <c r="AB577"/>
  <c r="AA577"/>
  <c r="Z577"/>
  <c r="U577"/>
  <c r="T577"/>
  <c r="S577"/>
  <c r="R577"/>
  <c r="Q577"/>
  <c r="P577"/>
  <c r="O577"/>
  <c r="N577"/>
  <c r="M577"/>
  <c r="L577"/>
  <c r="K577"/>
  <c r="J577"/>
  <c r="AS576"/>
  <c r="AR576"/>
  <c r="AQ576"/>
  <c r="AP576"/>
  <c r="AK576"/>
  <c r="AJ576"/>
  <c r="AI576"/>
  <c r="AH576"/>
  <c r="AC576"/>
  <c r="AB576"/>
  <c r="AA576"/>
  <c r="Z576"/>
  <c r="U576"/>
  <c r="T576"/>
  <c r="S576"/>
  <c r="R576"/>
  <c r="Q576"/>
  <c r="P576"/>
  <c r="O576"/>
  <c r="N576"/>
  <c r="M576"/>
  <c r="L576"/>
  <c r="K576"/>
  <c r="J576"/>
  <c r="AW571"/>
  <c r="AV571"/>
  <c r="AU571"/>
  <c r="AT571"/>
  <c r="AO571"/>
  <c r="AN571"/>
  <c r="AM571"/>
  <c r="AL571"/>
  <c r="AG571"/>
  <c r="AF571"/>
  <c r="AE571"/>
  <c r="AD571"/>
  <c r="Y571"/>
  <c r="X571"/>
  <c r="W571"/>
  <c r="V571"/>
  <c r="Q571"/>
  <c r="P571"/>
  <c r="O571"/>
  <c r="N571"/>
  <c r="I571"/>
  <c r="H571"/>
  <c r="G571"/>
  <c r="F571"/>
  <c r="Q570"/>
  <c r="Y570" s="1"/>
  <c r="P570"/>
  <c r="X570" s="1"/>
  <c r="O570"/>
  <c r="W570" s="1"/>
  <c r="N570"/>
  <c r="V570" s="1"/>
  <c r="H570"/>
  <c r="F570"/>
  <c r="AS569"/>
  <c r="AR569"/>
  <c r="AQ569"/>
  <c r="AQ568" s="1"/>
  <c r="AQ567" s="1"/>
  <c r="AQ566" s="1"/>
  <c r="AP569"/>
  <c r="AP568" s="1"/>
  <c r="AP567" s="1"/>
  <c r="AP566" s="1"/>
  <c r="AK569"/>
  <c r="AK568" s="1"/>
  <c r="AK567" s="1"/>
  <c r="AK566" s="1"/>
  <c r="AJ569"/>
  <c r="AJ568" s="1"/>
  <c r="AJ567" s="1"/>
  <c r="AJ566" s="1"/>
  <c r="AI569"/>
  <c r="AI568" s="1"/>
  <c r="AI567" s="1"/>
  <c r="AI566" s="1"/>
  <c r="AH569"/>
  <c r="AH568" s="1"/>
  <c r="AH567" s="1"/>
  <c r="AH566" s="1"/>
  <c r="AC569"/>
  <c r="AC568" s="1"/>
  <c r="AC567" s="1"/>
  <c r="AC566" s="1"/>
  <c r="AB569"/>
  <c r="AB568" s="1"/>
  <c r="AB567" s="1"/>
  <c r="AB566" s="1"/>
  <c r="AA569"/>
  <c r="AA568" s="1"/>
  <c r="AA567" s="1"/>
  <c r="AA566" s="1"/>
  <c r="Z569"/>
  <c r="Z568" s="1"/>
  <c r="Z567" s="1"/>
  <c r="Z566" s="1"/>
  <c r="U569"/>
  <c r="U568" s="1"/>
  <c r="U567" s="1"/>
  <c r="U566" s="1"/>
  <c r="T569"/>
  <c r="T568" s="1"/>
  <c r="T567" s="1"/>
  <c r="T566" s="1"/>
  <c r="S569"/>
  <c r="S568" s="1"/>
  <c r="S567" s="1"/>
  <c r="S566" s="1"/>
  <c r="R569"/>
  <c r="R568" s="1"/>
  <c r="R567" s="1"/>
  <c r="R566" s="1"/>
  <c r="M569"/>
  <c r="M568" s="1"/>
  <c r="M567" s="1"/>
  <c r="M566" s="1"/>
  <c r="L569"/>
  <c r="L568" s="1"/>
  <c r="L567" s="1"/>
  <c r="L566" s="1"/>
  <c r="K569"/>
  <c r="K568" s="1"/>
  <c r="K567" s="1"/>
  <c r="K566" s="1"/>
  <c r="J569"/>
  <c r="J568" s="1"/>
  <c r="J567" s="1"/>
  <c r="J566" s="1"/>
  <c r="I569"/>
  <c r="H569"/>
  <c r="G569"/>
  <c r="F569"/>
  <c r="AS568"/>
  <c r="AS567" s="1"/>
  <c r="AS566" s="1"/>
  <c r="AR568"/>
  <c r="AR567" s="1"/>
  <c r="AR566" s="1"/>
  <c r="AW564"/>
  <c r="AV564"/>
  <c r="AU564"/>
  <c r="AT564"/>
  <c r="AO564"/>
  <c r="AN564"/>
  <c r="AM564"/>
  <c r="AL564"/>
  <c r="AG564"/>
  <c r="AF564"/>
  <c r="AE564"/>
  <c r="AD564"/>
  <c r="Y564"/>
  <c r="X564"/>
  <c r="W564"/>
  <c r="V564"/>
  <c r="Q564"/>
  <c r="P564"/>
  <c r="O564"/>
  <c r="N564"/>
  <c r="I564"/>
  <c r="H564"/>
  <c r="G564"/>
  <c r="F564"/>
  <c r="AW563"/>
  <c r="AV563"/>
  <c r="AU563"/>
  <c r="AT563"/>
  <c r="AO563"/>
  <c r="AN563"/>
  <c r="AM563"/>
  <c r="AL563"/>
  <c r="AG563"/>
  <c r="AF563"/>
  <c r="AE563"/>
  <c r="AD563"/>
  <c r="Y563"/>
  <c r="X563"/>
  <c r="W563"/>
  <c r="V563"/>
  <c r="Q563"/>
  <c r="P563"/>
  <c r="O563"/>
  <c r="N563"/>
  <c r="I563"/>
  <c r="H563"/>
  <c r="G563"/>
  <c r="F563"/>
  <c r="AW562"/>
  <c r="AV562"/>
  <c r="AU562"/>
  <c r="AT562"/>
  <c r="AO562"/>
  <c r="AN562"/>
  <c r="AM562"/>
  <c r="AL562"/>
  <c r="AG562"/>
  <c r="AF562"/>
  <c r="AE562"/>
  <c r="AD562"/>
  <c r="Y562"/>
  <c r="X562"/>
  <c r="W562"/>
  <c r="V562"/>
  <c r="Q562"/>
  <c r="P562"/>
  <c r="O562"/>
  <c r="N562"/>
  <c r="I562"/>
  <c r="H562"/>
  <c r="G562"/>
  <c r="F562"/>
  <c r="Q561"/>
  <c r="Y561" s="1"/>
  <c r="P561"/>
  <c r="X561" s="1"/>
  <c r="O561"/>
  <c r="W561" s="1"/>
  <c r="N561"/>
  <c r="V561" s="1"/>
  <c r="AS560"/>
  <c r="AR560"/>
  <c r="AQ560"/>
  <c r="AP560"/>
  <c r="AK560"/>
  <c r="AJ560"/>
  <c r="AI560"/>
  <c r="AH560"/>
  <c r="AC560"/>
  <c r="AB560"/>
  <c r="AA560"/>
  <c r="Z560"/>
  <c r="U560"/>
  <c r="T560"/>
  <c r="S560"/>
  <c r="R560"/>
  <c r="Q560"/>
  <c r="P560"/>
  <c r="O560"/>
  <c r="N560"/>
  <c r="M560"/>
  <c r="L560"/>
  <c r="K560"/>
  <c r="J560"/>
  <c r="I560"/>
  <c r="H560"/>
  <c r="G560"/>
  <c r="F560"/>
  <c r="AS559"/>
  <c r="AR559"/>
  <c r="AQ559"/>
  <c r="AP559"/>
  <c r="AK559"/>
  <c r="AJ559"/>
  <c r="AI559"/>
  <c r="AH559"/>
  <c r="AC559"/>
  <c r="AB559"/>
  <c r="AA559"/>
  <c r="Z559"/>
  <c r="U559"/>
  <c r="T559"/>
  <c r="S559"/>
  <c r="R559"/>
  <c r="Q559"/>
  <c r="P559"/>
  <c r="O559"/>
  <c r="N559"/>
  <c r="M559"/>
  <c r="L559"/>
  <c r="K559"/>
  <c r="J559"/>
  <c r="I559"/>
  <c r="H559"/>
  <c r="G559"/>
  <c r="F559"/>
  <c r="AS558"/>
  <c r="AR558"/>
  <c r="AQ558"/>
  <c r="AP558"/>
  <c r="AK558"/>
  <c r="AJ558"/>
  <c r="AI558"/>
  <c r="AH558"/>
  <c r="AC558"/>
  <c r="AB558"/>
  <c r="AA558"/>
  <c r="Z558"/>
  <c r="U558"/>
  <c r="T558"/>
  <c r="S558"/>
  <c r="R558"/>
  <c r="Q558"/>
  <c r="P558"/>
  <c r="O558"/>
  <c r="N558"/>
  <c r="M558"/>
  <c r="L558"/>
  <c r="K558"/>
  <c r="J558"/>
  <c r="I558"/>
  <c r="H558"/>
  <c r="G558"/>
  <c r="F558"/>
  <c r="AS557"/>
  <c r="AR557"/>
  <c r="AQ557"/>
  <c r="AP557"/>
  <c r="AK557"/>
  <c r="AJ557"/>
  <c r="AI557"/>
  <c r="AH557"/>
  <c r="AC557"/>
  <c r="AB557"/>
  <c r="AA557"/>
  <c r="Z557"/>
  <c r="U557"/>
  <c r="T557"/>
  <c r="S557"/>
  <c r="R557"/>
  <c r="Q557"/>
  <c r="P557"/>
  <c r="O557"/>
  <c r="N557"/>
  <c r="M557"/>
  <c r="L557"/>
  <c r="K557"/>
  <c r="J557"/>
  <c r="I557"/>
  <c r="H557"/>
  <c r="G557"/>
  <c r="F557"/>
  <c r="Q556"/>
  <c r="Y556" s="1"/>
  <c r="P556"/>
  <c r="X556" s="1"/>
  <c r="O556"/>
  <c r="W556" s="1"/>
  <c r="N556"/>
  <c r="V556" s="1"/>
  <c r="AS555"/>
  <c r="AR555"/>
  <c r="AQ555"/>
  <c r="AP555"/>
  <c r="AK555"/>
  <c r="AJ555"/>
  <c r="AI555"/>
  <c r="AH555"/>
  <c r="AC555"/>
  <c r="AB555"/>
  <c r="AA555"/>
  <c r="Z555"/>
  <c r="U555"/>
  <c r="T555"/>
  <c r="S555"/>
  <c r="R555"/>
  <c r="Q555"/>
  <c r="P555"/>
  <c r="O555"/>
  <c r="N555"/>
  <c r="M555"/>
  <c r="L555"/>
  <c r="K555"/>
  <c r="J555"/>
  <c r="I555"/>
  <c r="H555"/>
  <c r="G555"/>
  <c r="F555"/>
  <c r="Q554"/>
  <c r="Y554" s="1"/>
  <c r="P554"/>
  <c r="X554" s="1"/>
  <c r="O554"/>
  <c r="W554" s="1"/>
  <c r="N554"/>
  <c r="V554" s="1"/>
  <c r="AS553"/>
  <c r="AR553"/>
  <c r="AQ553"/>
  <c r="AP553"/>
  <c r="AK553"/>
  <c r="AJ553"/>
  <c r="AI553"/>
  <c r="AH553"/>
  <c r="AC553"/>
  <c r="AB553"/>
  <c r="AA553"/>
  <c r="Z553"/>
  <c r="U553"/>
  <c r="T553"/>
  <c r="S553"/>
  <c r="R553"/>
  <c r="Q553"/>
  <c r="P553"/>
  <c r="O553"/>
  <c r="N553"/>
  <c r="M553"/>
  <c r="L553"/>
  <c r="K553"/>
  <c r="J553"/>
  <c r="I553"/>
  <c r="H553"/>
  <c r="G553"/>
  <c r="F553"/>
  <c r="AS552"/>
  <c r="AR552"/>
  <c r="AQ552"/>
  <c r="AP552"/>
  <c r="AK552"/>
  <c r="AJ552"/>
  <c r="AI552"/>
  <c r="AH552"/>
  <c r="AC552"/>
  <c r="AB552"/>
  <c r="AA552"/>
  <c r="Z552"/>
  <c r="U552"/>
  <c r="T552"/>
  <c r="S552"/>
  <c r="R552"/>
  <c r="Q552"/>
  <c r="P552"/>
  <c r="O552"/>
  <c r="N552"/>
  <c r="M552"/>
  <c r="L552"/>
  <c r="K552"/>
  <c r="J552"/>
  <c r="I552"/>
  <c r="H552"/>
  <c r="G552"/>
  <c r="F552"/>
  <c r="AS551"/>
  <c r="AR551"/>
  <c r="AQ551"/>
  <c r="AP551"/>
  <c r="AK551"/>
  <c r="AJ551"/>
  <c r="AI551"/>
  <c r="AH551"/>
  <c r="AC551"/>
  <c r="AB551"/>
  <c r="AA551"/>
  <c r="Z551"/>
  <c r="U551"/>
  <c r="T551"/>
  <c r="S551"/>
  <c r="R551"/>
  <c r="Q551"/>
  <c r="P551"/>
  <c r="O551"/>
  <c r="N551"/>
  <c r="M551"/>
  <c r="L551"/>
  <c r="K551"/>
  <c r="J551"/>
  <c r="I551"/>
  <c r="H551"/>
  <c r="G551"/>
  <c r="F551"/>
  <c r="AS550"/>
  <c r="AR550"/>
  <c r="AQ550"/>
  <c r="AP550"/>
  <c r="AK550"/>
  <c r="AJ550"/>
  <c r="AI550"/>
  <c r="AH550"/>
  <c r="AC550"/>
  <c r="AB550"/>
  <c r="AA550"/>
  <c r="Z550"/>
  <c r="U550"/>
  <c r="T550"/>
  <c r="S550"/>
  <c r="R550"/>
  <c r="Q550"/>
  <c r="P550"/>
  <c r="O550"/>
  <c r="N550"/>
  <c r="M550"/>
  <c r="L550"/>
  <c r="K550"/>
  <c r="J550"/>
  <c r="I550"/>
  <c r="H550"/>
  <c r="G550"/>
  <c r="F550"/>
  <c r="Q545"/>
  <c r="Y545" s="1"/>
  <c r="P545"/>
  <c r="X545" s="1"/>
  <c r="O545"/>
  <c r="W545" s="1"/>
  <c r="N545"/>
  <c r="V545" s="1"/>
  <c r="AS544"/>
  <c r="AR544"/>
  <c r="AQ544"/>
  <c r="AP544"/>
  <c r="AK544"/>
  <c r="AJ544"/>
  <c r="AI544"/>
  <c r="AH544"/>
  <c r="AC544"/>
  <c r="AB544"/>
  <c r="AA544"/>
  <c r="Z544"/>
  <c r="U544"/>
  <c r="T544"/>
  <c r="S544"/>
  <c r="R544"/>
  <c r="Q544"/>
  <c r="P544"/>
  <c r="O544"/>
  <c r="N544"/>
  <c r="M544"/>
  <c r="L544"/>
  <c r="K544"/>
  <c r="J544"/>
  <c r="I544"/>
  <c r="H544"/>
  <c r="G544"/>
  <c r="F544"/>
  <c r="AS543"/>
  <c r="AR543"/>
  <c r="AQ543"/>
  <c r="AP543"/>
  <c r="AK543"/>
  <c r="AJ543"/>
  <c r="AI543"/>
  <c r="AH543"/>
  <c r="AC543"/>
  <c r="AB543"/>
  <c r="AA543"/>
  <c r="Z543"/>
  <c r="U543"/>
  <c r="T543"/>
  <c r="S543"/>
  <c r="R543"/>
  <c r="Q543"/>
  <c r="P543"/>
  <c r="O543"/>
  <c r="N543"/>
  <c r="M543"/>
  <c r="L543"/>
  <c r="K543"/>
  <c r="J543"/>
  <c r="I543"/>
  <c r="H543"/>
  <c r="G543"/>
  <c r="F543"/>
  <c r="AR542"/>
  <c r="AJ542"/>
  <c r="AB542"/>
  <c r="Q542"/>
  <c r="Q541" s="1"/>
  <c r="Q540" s="1"/>
  <c r="O542"/>
  <c r="W542" s="1"/>
  <c r="N542"/>
  <c r="V542" s="1"/>
  <c r="H542"/>
  <c r="P542" s="1"/>
  <c r="AS541"/>
  <c r="AS540" s="1"/>
  <c r="AR541"/>
  <c r="AR540" s="1"/>
  <c r="AQ541"/>
  <c r="AQ540" s="1"/>
  <c r="AP541"/>
  <c r="AP540" s="1"/>
  <c r="AK541"/>
  <c r="AK540" s="1"/>
  <c r="AJ541"/>
  <c r="AJ540" s="1"/>
  <c r="AI541"/>
  <c r="AI540" s="1"/>
  <c r="AH541"/>
  <c r="AH540" s="1"/>
  <c r="AC541"/>
  <c r="AC540" s="1"/>
  <c r="AB541"/>
  <c r="AB540" s="1"/>
  <c r="AA541"/>
  <c r="AA540" s="1"/>
  <c r="Z541"/>
  <c r="Z540" s="1"/>
  <c r="U541"/>
  <c r="U540" s="1"/>
  <c r="T541"/>
  <c r="T540" s="1"/>
  <c r="S541"/>
  <c r="S540" s="1"/>
  <c r="R541"/>
  <c r="R540" s="1"/>
  <c r="M541"/>
  <c r="M540" s="1"/>
  <c r="L541"/>
  <c r="L540" s="1"/>
  <c r="K541"/>
  <c r="K540" s="1"/>
  <c r="J541"/>
  <c r="J540" s="1"/>
  <c r="I541"/>
  <c r="I540" s="1"/>
  <c r="H541"/>
  <c r="H540" s="1"/>
  <c r="G541"/>
  <c r="G540" s="1"/>
  <c r="F541"/>
  <c r="F540" s="1"/>
  <c r="Q539"/>
  <c r="Y539" s="1"/>
  <c r="P539"/>
  <c r="X539" s="1"/>
  <c r="O539"/>
  <c r="W539" s="1"/>
  <c r="N539"/>
  <c r="V539" s="1"/>
  <c r="AS538"/>
  <c r="AR538"/>
  <c r="AQ538"/>
  <c r="AP538"/>
  <c r="AK538"/>
  <c r="AJ538"/>
  <c r="AI538"/>
  <c r="AH538"/>
  <c r="AC538"/>
  <c r="AB538"/>
  <c r="AA538"/>
  <c r="Z538"/>
  <c r="U538"/>
  <c r="T538"/>
  <c r="S538"/>
  <c r="R538"/>
  <c r="Q538"/>
  <c r="P538"/>
  <c r="O538"/>
  <c r="N538"/>
  <c r="M538"/>
  <c r="L538"/>
  <c r="K538"/>
  <c r="J538"/>
  <c r="I538"/>
  <c r="H538"/>
  <c r="G538"/>
  <c r="F538"/>
  <c r="AS537"/>
  <c r="AR537"/>
  <c r="AQ537"/>
  <c r="AP537"/>
  <c r="AK537"/>
  <c r="AJ537"/>
  <c r="AI537"/>
  <c r="AH537"/>
  <c r="AC537"/>
  <c r="AB537"/>
  <c r="AA537"/>
  <c r="Z537"/>
  <c r="U537"/>
  <c r="T537"/>
  <c r="S537"/>
  <c r="R537"/>
  <c r="Q537"/>
  <c r="P537"/>
  <c r="O537"/>
  <c r="N537"/>
  <c r="M537"/>
  <c r="L537"/>
  <c r="K537"/>
  <c r="J537"/>
  <c r="I537"/>
  <c r="H537"/>
  <c r="G537"/>
  <c r="F537"/>
  <c r="Q535"/>
  <c r="Y535" s="1"/>
  <c r="P535"/>
  <c r="X535" s="1"/>
  <c r="O535"/>
  <c r="W535" s="1"/>
  <c r="N535"/>
  <c r="V535" s="1"/>
  <c r="AS534"/>
  <c r="AR534"/>
  <c r="AQ534"/>
  <c r="AP534"/>
  <c r="AK534"/>
  <c r="AJ534"/>
  <c r="AI534"/>
  <c r="AH534"/>
  <c r="AC534"/>
  <c r="AB534"/>
  <c r="AA534"/>
  <c r="Z534"/>
  <c r="U534"/>
  <c r="T534"/>
  <c r="S534"/>
  <c r="R534"/>
  <c r="Q534"/>
  <c r="P534"/>
  <c r="O534"/>
  <c r="N534"/>
  <c r="M534"/>
  <c r="L534"/>
  <c r="K534"/>
  <c r="J534"/>
  <c r="I534"/>
  <c r="H534"/>
  <c r="G534"/>
  <c r="F534"/>
  <c r="AS533"/>
  <c r="AR533"/>
  <c r="AQ533"/>
  <c r="AP533"/>
  <c r="AK533"/>
  <c r="AJ533"/>
  <c r="AI533"/>
  <c r="AH533"/>
  <c r="AC533"/>
  <c r="AB533"/>
  <c r="AA533"/>
  <c r="Z533"/>
  <c r="U533"/>
  <c r="T533"/>
  <c r="S533"/>
  <c r="R533"/>
  <c r="Q533"/>
  <c r="P533"/>
  <c r="O533"/>
  <c r="N533"/>
  <c r="M533"/>
  <c r="L533"/>
  <c r="K533"/>
  <c r="J533"/>
  <c r="I533"/>
  <c r="H533"/>
  <c r="G533"/>
  <c r="F533"/>
  <c r="Q532"/>
  <c r="Y532" s="1"/>
  <c r="P532"/>
  <c r="X532" s="1"/>
  <c r="O532"/>
  <c r="W532" s="1"/>
  <c r="N532"/>
  <c r="N531" s="1"/>
  <c r="N530" s="1"/>
  <c r="N529" s="1"/>
  <c r="H532"/>
  <c r="H531" s="1"/>
  <c r="H530" s="1"/>
  <c r="AS531"/>
  <c r="AS530" s="1"/>
  <c r="AR531"/>
  <c r="AR530" s="1"/>
  <c r="AQ531"/>
  <c r="AQ530" s="1"/>
  <c r="AP531"/>
  <c r="AK531"/>
  <c r="AK530" s="1"/>
  <c r="AJ531"/>
  <c r="AJ530" s="1"/>
  <c r="AI531"/>
  <c r="AI530" s="1"/>
  <c r="AH531"/>
  <c r="AH530" s="1"/>
  <c r="AC531"/>
  <c r="AC530" s="1"/>
  <c r="AB531"/>
  <c r="AB530" s="1"/>
  <c r="AA531"/>
  <c r="AA530" s="1"/>
  <c r="Z531"/>
  <c r="Z530" s="1"/>
  <c r="U531"/>
  <c r="U530" s="1"/>
  <c r="T531"/>
  <c r="T530" s="1"/>
  <c r="S531"/>
  <c r="S530" s="1"/>
  <c r="R531"/>
  <c r="R530" s="1"/>
  <c r="M531"/>
  <c r="M530" s="1"/>
  <c r="L531"/>
  <c r="L530" s="1"/>
  <c r="K531"/>
  <c r="K530" s="1"/>
  <c r="J531"/>
  <c r="J530" s="1"/>
  <c r="I531"/>
  <c r="I530" s="1"/>
  <c r="G531"/>
  <c r="G530" s="1"/>
  <c r="F531"/>
  <c r="F530" s="1"/>
  <c r="AP530"/>
  <c r="Q527"/>
  <c r="Y527" s="1"/>
  <c r="P527"/>
  <c r="X527" s="1"/>
  <c r="O527"/>
  <c r="W527" s="1"/>
  <c r="N527"/>
  <c r="V527" s="1"/>
  <c r="AS526"/>
  <c r="AR526"/>
  <c r="AQ526"/>
  <c r="AP526"/>
  <c r="AK526"/>
  <c r="AJ526"/>
  <c r="AI526"/>
  <c r="AH526"/>
  <c r="AC526"/>
  <c r="AB526"/>
  <c r="AA526"/>
  <c r="Z526"/>
  <c r="U526"/>
  <c r="T526"/>
  <c r="S526"/>
  <c r="R526"/>
  <c r="Q526"/>
  <c r="P526"/>
  <c r="O526"/>
  <c r="N526"/>
  <c r="M526"/>
  <c r="L526"/>
  <c r="K526"/>
  <c r="J526"/>
  <c r="I526"/>
  <c r="H526"/>
  <c r="G526"/>
  <c r="F526"/>
  <c r="AS525"/>
  <c r="AR525"/>
  <c r="AQ525"/>
  <c r="AP525"/>
  <c r="AK525"/>
  <c r="AJ525"/>
  <c r="AI525"/>
  <c r="AH525"/>
  <c r="AC525"/>
  <c r="AB525"/>
  <c r="AA525"/>
  <c r="Z525"/>
  <c r="U525"/>
  <c r="T525"/>
  <c r="S525"/>
  <c r="R525"/>
  <c r="Q525"/>
  <c r="P525"/>
  <c r="O525"/>
  <c r="N525"/>
  <c r="M525"/>
  <c r="L525"/>
  <c r="K525"/>
  <c r="J525"/>
  <c r="I525"/>
  <c r="H525"/>
  <c r="G525"/>
  <c r="F525"/>
  <c r="AS524"/>
  <c r="AR524"/>
  <c r="AQ524"/>
  <c r="AP524"/>
  <c r="AK524"/>
  <c r="AJ524"/>
  <c r="AI524"/>
  <c r="AH524"/>
  <c r="AC524"/>
  <c r="AB524"/>
  <c r="AA524"/>
  <c r="Z524"/>
  <c r="U524"/>
  <c r="T524"/>
  <c r="S524"/>
  <c r="R524"/>
  <c r="Q524"/>
  <c r="P524"/>
  <c r="O524"/>
  <c r="N524"/>
  <c r="M524"/>
  <c r="L524"/>
  <c r="K524"/>
  <c r="J524"/>
  <c r="I524"/>
  <c r="H524"/>
  <c r="G524"/>
  <c r="F524"/>
  <c r="AS523"/>
  <c r="AR523"/>
  <c r="AQ523"/>
  <c r="AP523"/>
  <c r="AK523"/>
  <c r="AJ523"/>
  <c r="AI523"/>
  <c r="AH523"/>
  <c r="AC523"/>
  <c r="AB523"/>
  <c r="AA523"/>
  <c r="Z523"/>
  <c r="U523"/>
  <c r="T523"/>
  <c r="S523"/>
  <c r="R523"/>
  <c r="Q523"/>
  <c r="P523"/>
  <c r="O523"/>
  <c r="N523"/>
  <c r="M523"/>
  <c r="L523"/>
  <c r="K523"/>
  <c r="J523"/>
  <c r="I523"/>
  <c r="H523"/>
  <c r="G523"/>
  <c r="F523"/>
  <c r="AW521"/>
  <c r="AV521"/>
  <c r="AU521"/>
  <c r="AT521"/>
  <c r="AO521"/>
  <c r="AN521"/>
  <c r="AM521"/>
  <c r="AL521"/>
  <c r="AG521"/>
  <c r="AF521"/>
  <c r="AE521"/>
  <c r="AD521"/>
  <c r="Y521"/>
  <c r="X521"/>
  <c r="W521"/>
  <c r="V521"/>
  <c r="Q521"/>
  <c r="P521"/>
  <c r="O521"/>
  <c r="N521"/>
  <c r="I521"/>
  <c r="H521"/>
  <c r="G521"/>
  <c r="F521"/>
  <c r="Q520"/>
  <c r="Y520" s="1"/>
  <c r="P520"/>
  <c r="X520" s="1"/>
  <c r="O520"/>
  <c r="W520" s="1"/>
  <c r="N520"/>
  <c r="V520" s="1"/>
  <c r="AS519"/>
  <c r="AR519"/>
  <c r="AQ519"/>
  <c r="AP519"/>
  <c r="AK519"/>
  <c r="AJ519"/>
  <c r="AI519"/>
  <c r="AH519"/>
  <c r="AC519"/>
  <c r="AB519"/>
  <c r="AA519"/>
  <c r="Z519"/>
  <c r="U519"/>
  <c r="T519"/>
  <c r="S519"/>
  <c r="R519"/>
  <c r="Q519"/>
  <c r="P519"/>
  <c r="O519"/>
  <c r="N519"/>
  <c r="M519"/>
  <c r="L519"/>
  <c r="K519"/>
  <c r="J519"/>
  <c r="I519"/>
  <c r="H519"/>
  <c r="G519"/>
  <c r="F519"/>
  <c r="AS518"/>
  <c r="AR518"/>
  <c r="AQ518"/>
  <c r="AP518"/>
  <c r="AK518"/>
  <c r="AJ518"/>
  <c r="AI518"/>
  <c r="AH518"/>
  <c r="AC518"/>
  <c r="AB518"/>
  <c r="AA518"/>
  <c r="Z518"/>
  <c r="U518"/>
  <c r="T518"/>
  <c r="S518"/>
  <c r="R518"/>
  <c r="Q518"/>
  <c r="P518"/>
  <c r="O518"/>
  <c r="N518"/>
  <c r="M518"/>
  <c r="L518"/>
  <c r="K518"/>
  <c r="J518"/>
  <c r="I518"/>
  <c r="H518"/>
  <c r="G518"/>
  <c r="F518"/>
  <c r="AS517"/>
  <c r="AR517"/>
  <c r="AQ517"/>
  <c r="AP517"/>
  <c r="AK517"/>
  <c r="AJ517"/>
  <c r="AI517"/>
  <c r="AH517"/>
  <c r="AC517"/>
  <c r="AB517"/>
  <c r="AA517"/>
  <c r="Z517"/>
  <c r="U517"/>
  <c r="T517"/>
  <c r="S517"/>
  <c r="R517"/>
  <c r="Q517"/>
  <c r="P517"/>
  <c r="O517"/>
  <c r="N517"/>
  <c r="M517"/>
  <c r="L517"/>
  <c r="K517"/>
  <c r="J517"/>
  <c r="I517"/>
  <c r="H517"/>
  <c r="G517"/>
  <c r="F517"/>
  <c r="Q516"/>
  <c r="Y516" s="1"/>
  <c r="P516"/>
  <c r="O516"/>
  <c r="O515" s="1"/>
  <c r="O514" s="1"/>
  <c r="O513" s="1"/>
  <c r="O512" s="1"/>
  <c r="F516"/>
  <c r="N516" s="1"/>
  <c r="AS515"/>
  <c r="AR515"/>
  <c r="AR514" s="1"/>
  <c r="AR513" s="1"/>
  <c r="AR512" s="1"/>
  <c r="AQ515"/>
  <c r="AQ514" s="1"/>
  <c r="AQ513" s="1"/>
  <c r="AP515"/>
  <c r="AP514" s="1"/>
  <c r="AP513" s="1"/>
  <c r="AP512" s="1"/>
  <c r="AK515"/>
  <c r="AK514" s="1"/>
  <c r="AK513" s="1"/>
  <c r="AJ515"/>
  <c r="AJ514" s="1"/>
  <c r="AJ513" s="1"/>
  <c r="AJ512" s="1"/>
  <c r="AI515"/>
  <c r="AI514" s="1"/>
  <c r="AI513" s="1"/>
  <c r="AH515"/>
  <c r="AH514" s="1"/>
  <c r="AH513" s="1"/>
  <c r="AH512" s="1"/>
  <c r="AC515"/>
  <c r="AC514" s="1"/>
  <c r="AC513" s="1"/>
  <c r="AB515"/>
  <c r="AB514" s="1"/>
  <c r="AB513" s="1"/>
  <c r="AB512" s="1"/>
  <c r="AA515"/>
  <c r="AA514" s="1"/>
  <c r="AA513" s="1"/>
  <c r="Z515"/>
  <c r="Z514" s="1"/>
  <c r="Z513" s="1"/>
  <c r="Z512" s="1"/>
  <c r="U515"/>
  <c r="U514" s="1"/>
  <c r="U513" s="1"/>
  <c r="T515"/>
  <c r="T514" s="1"/>
  <c r="T513" s="1"/>
  <c r="T512" s="1"/>
  <c r="S515"/>
  <c r="S514" s="1"/>
  <c r="S513" s="1"/>
  <c r="R515"/>
  <c r="R514" s="1"/>
  <c r="R513" s="1"/>
  <c r="R512" s="1"/>
  <c r="M515"/>
  <c r="M514" s="1"/>
  <c r="M513" s="1"/>
  <c r="L515"/>
  <c r="L514" s="1"/>
  <c r="L513" s="1"/>
  <c r="L512" s="1"/>
  <c r="K515"/>
  <c r="K514" s="1"/>
  <c r="K513" s="1"/>
  <c r="J515"/>
  <c r="J514" s="1"/>
  <c r="J513" s="1"/>
  <c r="J512" s="1"/>
  <c r="I515"/>
  <c r="I514" s="1"/>
  <c r="I513" s="1"/>
  <c r="H515"/>
  <c r="H514" s="1"/>
  <c r="H513" s="1"/>
  <c r="H512" s="1"/>
  <c r="G515"/>
  <c r="G514" s="1"/>
  <c r="G513" s="1"/>
  <c r="F515"/>
  <c r="F514" s="1"/>
  <c r="F513" s="1"/>
  <c r="F512" s="1"/>
  <c r="AS514"/>
  <c r="AS513" s="1"/>
  <c r="AW510"/>
  <c r="AV510"/>
  <c r="AU510"/>
  <c r="AT510"/>
  <c r="AO510"/>
  <c r="AN510"/>
  <c r="AM510"/>
  <c r="AL510"/>
  <c r="AG510"/>
  <c r="AF510"/>
  <c r="AE510"/>
  <c r="AD510"/>
  <c r="Y510"/>
  <c r="X510"/>
  <c r="W510"/>
  <c r="V510"/>
  <c r="Q510"/>
  <c r="P510"/>
  <c r="O510"/>
  <c r="N510"/>
  <c r="I510"/>
  <c r="H510"/>
  <c r="G510"/>
  <c r="F510"/>
  <c r="AW509"/>
  <c r="AV509"/>
  <c r="AU509"/>
  <c r="AT509"/>
  <c r="AO509"/>
  <c r="AN509"/>
  <c r="AM509"/>
  <c r="AL509"/>
  <c r="AG509"/>
  <c r="AF509"/>
  <c r="AE509"/>
  <c r="AD509"/>
  <c r="Y509"/>
  <c r="X509"/>
  <c r="W509"/>
  <c r="V509"/>
  <c r="Q509"/>
  <c r="P509"/>
  <c r="O509"/>
  <c r="N509"/>
  <c r="I509"/>
  <c r="H509"/>
  <c r="G509"/>
  <c r="F509"/>
  <c r="AW507"/>
  <c r="AV507"/>
  <c r="AU507"/>
  <c r="AT507"/>
  <c r="AO507"/>
  <c r="AN507"/>
  <c r="AM507"/>
  <c r="AL507"/>
  <c r="AG507"/>
  <c r="AF507"/>
  <c r="AE507"/>
  <c r="AD507"/>
  <c r="Y507"/>
  <c r="X507"/>
  <c r="W507"/>
  <c r="V507"/>
  <c r="Q507"/>
  <c r="P507"/>
  <c r="O507"/>
  <c r="N507"/>
  <c r="I507"/>
  <c r="H507"/>
  <c r="G507"/>
  <c r="F507"/>
  <c r="AW505"/>
  <c r="AV505"/>
  <c r="AU505"/>
  <c r="AT505"/>
  <c r="AO505"/>
  <c r="AN505"/>
  <c r="AM505"/>
  <c r="AL505"/>
  <c r="AG505"/>
  <c r="AF505"/>
  <c r="AE505"/>
  <c r="AD505"/>
  <c r="Y505"/>
  <c r="X505"/>
  <c r="W505"/>
  <c r="V505"/>
  <c r="Q505"/>
  <c r="P505"/>
  <c r="O505"/>
  <c r="N505"/>
  <c r="I505"/>
  <c r="H505"/>
  <c r="G505"/>
  <c r="F505"/>
  <c r="AW503"/>
  <c r="AV503"/>
  <c r="AU503"/>
  <c r="AT503"/>
  <c r="AO503"/>
  <c r="AN503"/>
  <c r="AM503"/>
  <c r="AL503"/>
  <c r="AG503"/>
  <c r="AF503"/>
  <c r="AE503"/>
  <c r="AD503"/>
  <c r="Y503"/>
  <c r="X503"/>
  <c r="W503"/>
  <c r="V503"/>
  <c r="Q503"/>
  <c r="P503"/>
  <c r="O503"/>
  <c r="N503"/>
  <c r="I503"/>
  <c r="H503"/>
  <c r="G503"/>
  <c r="F503"/>
  <c r="AW502"/>
  <c r="AV502"/>
  <c r="AU502"/>
  <c r="AT502"/>
  <c r="AO502"/>
  <c r="AN502"/>
  <c r="AM502"/>
  <c r="AL502"/>
  <c r="AG502"/>
  <c r="AF502"/>
  <c r="AE502"/>
  <c r="AD502"/>
  <c r="Y502"/>
  <c r="X502"/>
  <c r="W502"/>
  <c r="V502"/>
  <c r="Q502"/>
  <c r="P502"/>
  <c r="O502"/>
  <c r="N502"/>
  <c r="I502"/>
  <c r="H502"/>
  <c r="G502"/>
  <c r="F502"/>
  <c r="AW501"/>
  <c r="AV501"/>
  <c r="AU501"/>
  <c r="AT501"/>
  <c r="AO501"/>
  <c r="AN501"/>
  <c r="AM501"/>
  <c r="AL501"/>
  <c r="AG501"/>
  <c r="AF501"/>
  <c r="AE501"/>
  <c r="AD501"/>
  <c r="Y501"/>
  <c r="X501"/>
  <c r="W501"/>
  <c r="V501"/>
  <c r="Q501"/>
  <c r="P501"/>
  <c r="O501"/>
  <c r="N501"/>
  <c r="I501"/>
  <c r="H501"/>
  <c r="G501"/>
  <c r="F501"/>
  <c r="Q500"/>
  <c r="Y500" s="1"/>
  <c r="P500"/>
  <c r="X500" s="1"/>
  <c r="O500"/>
  <c r="W500" s="1"/>
  <c r="N500"/>
  <c r="V500" s="1"/>
  <c r="AS499"/>
  <c r="AR499"/>
  <c r="AQ499"/>
  <c r="AP499"/>
  <c r="AK499"/>
  <c r="AJ499"/>
  <c r="AI499"/>
  <c r="AH499"/>
  <c r="AC499"/>
  <c r="AB499"/>
  <c r="AA499"/>
  <c r="Z499"/>
  <c r="U499"/>
  <c r="T499"/>
  <c r="S499"/>
  <c r="R499"/>
  <c r="Q499"/>
  <c r="P499"/>
  <c r="O499"/>
  <c r="N499"/>
  <c r="M499"/>
  <c r="L499"/>
  <c r="K499"/>
  <c r="J499"/>
  <c r="I499"/>
  <c r="H499"/>
  <c r="G499"/>
  <c r="F499"/>
  <c r="AS498"/>
  <c r="AR498"/>
  <c r="AQ498"/>
  <c r="AP498"/>
  <c r="AK498"/>
  <c r="AJ498"/>
  <c r="AI498"/>
  <c r="AH498"/>
  <c r="AC498"/>
  <c r="AB498"/>
  <c r="AA498"/>
  <c r="Z498"/>
  <c r="U498"/>
  <c r="T498"/>
  <c r="S498"/>
  <c r="R498"/>
  <c r="Q498"/>
  <c r="P498"/>
  <c r="O498"/>
  <c r="N498"/>
  <c r="M498"/>
  <c r="L498"/>
  <c r="K498"/>
  <c r="J498"/>
  <c r="I498"/>
  <c r="H498"/>
  <c r="G498"/>
  <c r="F498"/>
  <c r="AS497"/>
  <c r="AR497"/>
  <c r="AQ497"/>
  <c r="AP497"/>
  <c r="AK497"/>
  <c r="AJ497"/>
  <c r="AI497"/>
  <c r="AH497"/>
  <c r="AC497"/>
  <c r="AB497"/>
  <c r="AA497"/>
  <c r="Z497"/>
  <c r="U497"/>
  <c r="T497"/>
  <c r="S497"/>
  <c r="R497"/>
  <c r="Q497"/>
  <c r="P497"/>
  <c r="O497"/>
  <c r="N497"/>
  <c r="M497"/>
  <c r="L497"/>
  <c r="K497"/>
  <c r="J497"/>
  <c r="I497"/>
  <c r="H497"/>
  <c r="G497"/>
  <c r="F497"/>
  <c r="Q496"/>
  <c r="Y496" s="1"/>
  <c r="P496"/>
  <c r="X496" s="1"/>
  <c r="O496"/>
  <c r="W496" s="1"/>
  <c r="N496"/>
  <c r="V496" s="1"/>
  <c r="AS495"/>
  <c r="AR495"/>
  <c r="AQ495"/>
  <c r="AP495"/>
  <c r="AK495"/>
  <c r="AJ495"/>
  <c r="AI495"/>
  <c r="AH495"/>
  <c r="AC495"/>
  <c r="AB495"/>
  <c r="AA495"/>
  <c r="Z495"/>
  <c r="U495"/>
  <c r="T495"/>
  <c r="S495"/>
  <c r="R495"/>
  <c r="Q495"/>
  <c r="P495"/>
  <c r="O495"/>
  <c r="N495"/>
  <c r="M495"/>
  <c r="L495"/>
  <c r="K495"/>
  <c r="J495"/>
  <c r="I495"/>
  <c r="H495"/>
  <c r="G495"/>
  <c r="F495"/>
  <c r="AS494"/>
  <c r="AR494"/>
  <c r="AQ494"/>
  <c r="AP494"/>
  <c r="AK494"/>
  <c r="AJ494"/>
  <c r="AI494"/>
  <c r="AH494"/>
  <c r="AC494"/>
  <c r="AB494"/>
  <c r="AA494"/>
  <c r="Z494"/>
  <c r="U494"/>
  <c r="T494"/>
  <c r="S494"/>
  <c r="R494"/>
  <c r="Q494"/>
  <c r="P494"/>
  <c r="O494"/>
  <c r="N494"/>
  <c r="M494"/>
  <c r="L494"/>
  <c r="K494"/>
  <c r="J494"/>
  <c r="I494"/>
  <c r="H494"/>
  <c r="G494"/>
  <c r="F494"/>
  <c r="AS493"/>
  <c r="AR493"/>
  <c r="AQ493"/>
  <c r="AP493"/>
  <c r="AK493"/>
  <c r="AJ493"/>
  <c r="AI493"/>
  <c r="AH493"/>
  <c r="AC493"/>
  <c r="AB493"/>
  <c r="AA493"/>
  <c r="Z493"/>
  <c r="U493"/>
  <c r="T493"/>
  <c r="S493"/>
  <c r="R493"/>
  <c r="Q493"/>
  <c r="P493"/>
  <c r="O493"/>
  <c r="N493"/>
  <c r="M493"/>
  <c r="L493"/>
  <c r="K493"/>
  <c r="J493"/>
  <c r="I493"/>
  <c r="H493"/>
  <c r="G493"/>
  <c r="F493"/>
  <c r="AS492"/>
  <c r="AR492"/>
  <c r="AQ492"/>
  <c r="AP492"/>
  <c r="AK492"/>
  <c r="AJ492"/>
  <c r="AI492"/>
  <c r="AH492"/>
  <c r="AC492"/>
  <c r="AB492"/>
  <c r="AA492"/>
  <c r="Z492"/>
  <c r="U492"/>
  <c r="T492"/>
  <c r="S492"/>
  <c r="R492"/>
  <c r="Q492"/>
  <c r="P492"/>
  <c r="O492"/>
  <c r="N492"/>
  <c r="M492"/>
  <c r="L492"/>
  <c r="K492"/>
  <c r="J492"/>
  <c r="I492"/>
  <c r="H492"/>
  <c r="G492"/>
  <c r="F492"/>
  <c r="AW486"/>
  <c r="AV486"/>
  <c r="AU486"/>
  <c r="AT486"/>
  <c r="AO486"/>
  <c r="AN486"/>
  <c r="AM486"/>
  <c r="AL486"/>
  <c r="AG486"/>
  <c r="AF486"/>
  <c r="AE486"/>
  <c r="AD486"/>
  <c r="Y486"/>
  <c r="X486"/>
  <c r="W486"/>
  <c r="V486"/>
  <c r="Q486"/>
  <c r="P486"/>
  <c r="O486"/>
  <c r="N486"/>
  <c r="I486"/>
  <c r="H486"/>
  <c r="G486"/>
  <c r="F486"/>
  <c r="AW485"/>
  <c r="AV485"/>
  <c r="AU485"/>
  <c r="AT485"/>
  <c r="AO485"/>
  <c r="AN485"/>
  <c r="AM485"/>
  <c r="AL485"/>
  <c r="AG485"/>
  <c r="AF485"/>
  <c r="AE485"/>
  <c r="AD485"/>
  <c r="Y485"/>
  <c r="X485"/>
  <c r="W485"/>
  <c r="V485"/>
  <c r="Q485"/>
  <c r="P485"/>
  <c r="O485"/>
  <c r="N485"/>
  <c r="I485"/>
  <c r="H485"/>
  <c r="G485"/>
  <c r="F485"/>
  <c r="AW484"/>
  <c r="AV484"/>
  <c r="AU484"/>
  <c r="AT484"/>
  <c r="AO484"/>
  <c r="AN484"/>
  <c r="AM484"/>
  <c r="AL484"/>
  <c r="AG484"/>
  <c r="AF484"/>
  <c r="AE484"/>
  <c r="AD484"/>
  <c r="Y484"/>
  <c r="X484"/>
  <c r="W484"/>
  <c r="V484"/>
  <c r="Q484"/>
  <c r="P484"/>
  <c r="O484"/>
  <c r="N484"/>
  <c r="I484"/>
  <c r="H484"/>
  <c r="G484"/>
  <c r="F484"/>
  <c r="AW483"/>
  <c r="AV483"/>
  <c r="AU483"/>
  <c r="AT483"/>
  <c r="AO483"/>
  <c r="AN483"/>
  <c r="AM483"/>
  <c r="AL483"/>
  <c r="AG483"/>
  <c r="AF483"/>
  <c r="AE483"/>
  <c r="AD483"/>
  <c r="Y483"/>
  <c r="X483"/>
  <c r="W483"/>
  <c r="V483"/>
  <c r="Q483"/>
  <c r="P483"/>
  <c r="O483"/>
  <c r="N483"/>
  <c r="I483"/>
  <c r="H483"/>
  <c r="G483"/>
  <c r="F483"/>
  <c r="AW482"/>
  <c r="AV482"/>
  <c r="AU482"/>
  <c r="AT482"/>
  <c r="AO482"/>
  <c r="AN482"/>
  <c r="AM482"/>
  <c r="AL482"/>
  <c r="AG482"/>
  <c r="AF482"/>
  <c r="AE482"/>
  <c r="AD482"/>
  <c r="Y482"/>
  <c r="X482"/>
  <c r="W482"/>
  <c r="V482"/>
  <c r="Q482"/>
  <c r="P482"/>
  <c r="O482"/>
  <c r="N482"/>
  <c r="I482"/>
  <c r="H482"/>
  <c r="G482"/>
  <c r="F482"/>
  <c r="AW479"/>
  <c r="AV479"/>
  <c r="AU479"/>
  <c r="AT479"/>
  <c r="AO479"/>
  <c r="AN479"/>
  <c r="AM479"/>
  <c r="AL479"/>
  <c r="AG479"/>
  <c r="AF479"/>
  <c r="AE479"/>
  <c r="AD479"/>
  <c r="Y479"/>
  <c r="X479"/>
  <c r="W479"/>
  <c r="V479"/>
  <c r="Q479"/>
  <c r="P479"/>
  <c r="O479"/>
  <c r="N479"/>
  <c r="I479"/>
  <c r="H479"/>
  <c r="G479"/>
  <c r="F479"/>
  <c r="AW478"/>
  <c r="AV478"/>
  <c r="AU478"/>
  <c r="AT478"/>
  <c r="AO478"/>
  <c r="AN478"/>
  <c r="AM478"/>
  <c r="AL478"/>
  <c r="AG478"/>
  <c r="AF478"/>
  <c r="AE478"/>
  <c r="AD478"/>
  <c r="Y478"/>
  <c r="X478"/>
  <c r="W478"/>
  <c r="V478"/>
  <c r="Q478"/>
  <c r="P478"/>
  <c r="O478"/>
  <c r="N478"/>
  <c r="I478"/>
  <c r="H478"/>
  <c r="G478"/>
  <c r="F478"/>
  <c r="AW476"/>
  <c r="AW475" s="1"/>
  <c r="AV476"/>
  <c r="AV475" s="1"/>
  <c r="AU476"/>
  <c r="AU475" s="1"/>
  <c r="AT476"/>
  <c r="AT475" s="1"/>
  <c r="AO476"/>
  <c r="AO475" s="1"/>
  <c r="AN476"/>
  <c r="AN475" s="1"/>
  <c r="AM476"/>
  <c r="AM475" s="1"/>
  <c r="AL476"/>
  <c r="AL475" s="1"/>
  <c r="AG476"/>
  <c r="AG475" s="1"/>
  <c r="AF476"/>
  <c r="AF475" s="1"/>
  <c r="AE476"/>
  <c r="AE475" s="1"/>
  <c r="AD476"/>
  <c r="AD475" s="1"/>
  <c r="Y476"/>
  <c r="Y475" s="1"/>
  <c r="X476"/>
  <c r="X475" s="1"/>
  <c r="W476"/>
  <c r="W475" s="1"/>
  <c r="V476"/>
  <c r="V475" s="1"/>
  <c r="Q476"/>
  <c r="Q475" s="1"/>
  <c r="P476"/>
  <c r="P475" s="1"/>
  <c r="O476"/>
  <c r="O475" s="1"/>
  <c r="N476"/>
  <c r="N475" s="1"/>
  <c r="I476"/>
  <c r="I475" s="1"/>
  <c r="H476"/>
  <c r="H475" s="1"/>
  <c r="G476"/>
  <c r="G475" s="1"/>
  <c r="F476"/>
  <c r="F475" s="1"/>
  <c r="D476"/>
  <c r="Q474"/>
  <c r="Y474" s="1"/>
  <c r="P474"/>
  <c r="X474" s="1"/>
  <c r="O474"/>
  <c r="W474" s="1"/>
  <c r="N474"/>
  <c r="V474" s="1"/>
  <c r="AS472"/>
  <c r="AR472"/>
  <c r="AQ472"/>
  <c r="AP472"/>
  <c r="AK472"/>
  <c r="AJ472"/>
  <c r="AI472"/>
  <c r="AH472"/>
  <c r="AC472"/>
  <c r="AB472"/>
  <c r="AA472"/>
  <c r="Z472"/>
  <c r="U472"/>
  <c r="T472"/>
  <c r="S472"/>
  <c r="R472"/>
  <c r="Q472"/>
  <c r="P472"/>
  <c r="O472"/>
  <c r="N472"/>
  <c r="M472"/>
  <c r="L472"/>
  <c r="K472"/>
  <c r="J472"/>
  <c r="I472"/>
  <c r="H472"/>
  <c r="G472"/>
  <c r="F472"/>
  <c r="AW470"/>
  <c r="AV470"/>
  <c r="AU470"/>
  <c r="AT470"/>
  <c r="AS470"/>
  <c r="AR470"/>
  <c r="AQ470"/>
  <c r="AP470"/>
  <c r="AO470"/>
  <c r="AN470"/>
  <c r="AM470"/>
  <c r="AL470"/>
  <c r="AK470"/>
  <c r="AJ470"/>
  <c r="AI470"/>
  <c r="AH470"/>
  <c r="AG470"/>
  <c r="AF470"/>
  <c r="AE470"/>
  <c r="AD470"/>
  <c r="AC470"/>
  <c r="AB470"/>
  <c r="AA470"/>
  <c r="Z470"/>
  <c r="Y470"/>
  <c r="X470"/>
  <c r="W470"/>
  <c r="V470"/>
  <c r="U470"/>
  <c r="T470"/>
  <c r="S470"/>
  <c r="R470"/>
  <c r="Q470"/>
  <c r="P470"/>
  <c r="O470"/>
  <c r="N470"/>
  <c r="M470"/>
  <c r="L470"/>
  <c r="K470"/>
  <c r="J470"/>
  <c r="I470"/>
  <c r="H470"/>
  <c r="G470"/>
  <c r="F470"/>
  <c r="AW468"/>
  <c r="AV468"/>
  <c r="AU468"/>
  <c r="AT468"/>
  <c r="AS468"/>
  <c r="AR468"/>
  <c r="AQ468"/>
  <c r="AP468"/>
  <c r="AO468"/>
  <c r="AN468"/>
  <c r="AM468"/>
  <c r="AL468"/>
  <c r="AK468"/>
  <c r="AJ468"/>
  <c r="AI468"/>
  <c r="AH468"/>
  <c r="AG468"/>
  <c r="AF468"/>
  <c r="AE468"/>
  <c r="AD468"/>
  <c r="AC468"/>
  <c r="AB468"/>
  <c r="AA468"/>
  <c r="Z468"/>
  <c r="Y468"/>
  <c r="X468"/>
  <c r="W468"/>
  <c r="V468"/>
  <c r="U468"/>
  <c r="T468"/>
  <c r="S468"/>
  <c r="R468"/>
  <c r="Q468"/>
  <c r="P468"/>
  <c r="O468"/>
  <c r="N468"/>
  <c r="M468"/>
  <c r="L468"/>
  <c r="K468"/>
  <c r="J468"/>
  <c r="I468"/>
  <c r="H468"/>
  <c r="G468"/>
  <c r="F468"/>
  <c r="AS467"/>
  <c r="AR467"/>
  <c r="AQ467"/>
  <c r="AP467"/>
  <c r="AK467"/>
  <c r="AJ467"/>
  <c r="AI467"/>
  <c r="AH467"/>
  <c r="AC467"/>
  <c r="AB467"/>
  <c r="AA467"/>
  <c r="Z467"/>
  <c r="U467"/>
  <c r="T467"/>
  <c r="S467"/>
  <c r="R467"/>
  <c r="Q467"/>
  <c r="P467"/>
  <c r="O467"/>
  <c r="N467"/>
  <c r="M467"/>
  <c r="L467"/>
  <c r="K467"/>
  <c r="J467"/>
  <c r="I467"/>
  <c r="H467"/>
  <c r="G467"/>
  <c r="F467"/>
  <c r="AS466"/>
  <c r="AR466"/>
  <c r="AQ466"/>
  <c r="AP466"/>
  <c r="AK466"/>
  <c r="AJ466"/>
  <c r="AI466"/>
  <c r="AH466"/>
  <c r="AC466"/>
  <c r="AB466"/>
  <c r="AA466"/>
  <c r="Z466"/>
  <c r="U466"/>
  <c r="T466"/>
  <c r="S466"/>
  <c r="R466"/>
  <c r="Q466"/>
  <c r="P466"/>
  <c r="O466"/>
  <c r="N466"/>
  <c r="M466"/>
  <c r="L466"/>
  <c r="K466"/>
  <c r="J466"/>
  <c r="I466"/>
  <c r="H466"/>
  <c r="G466"/>
  <c r="F466"/>
  <c r="AW464"/>
  <c r="AV464"/>
  <c r="AU464"/>
  <c r="AT464"/>
  <c r="AS464"/>
  <c r="AR464"/>
  <c r="AQ464"/>
  <c r="AP464"/>
  <c r="AO464"/>
  <c r="AN464"/>
  <c r="AM464"/>
  <c r="AL464"/>
  <c r="AK464"/>
  <c r="AJ464"/>
  <c r="AI464"/>
  <c r="AH464"/>
  <c r="AG464"/>
  <c r="AF464"/>
  <c r="AE464"/>
  <c r="AD464"/>
  <c r="AC464"/>
  <c r="AB464"/>
  <c r="AA464"/>
  <c r="Z464"/>
  <c r="Y464"/>
  <c r="X464"/>
  <c r="W464"/>
  <c r="V464"/>
  <c r="U464"/>
  <c r="T464"/>
  <c r="S464"/>
  <c r="R464"/>
  <c r="Q464"/>
  <c r="P464"/>
  <c r="O464"/>
  <c r="N464"/>
  <c r="M464"/>
  <c r="L464"/>
  <c r="K464"/>
  <c r="J464"/>
  <c r="I464"/>
  <c r="H464"/>
  <c r="G464"/>
  <c r="F464"/>
  <c r="AW463"/>
  <c r="AV463"/>
  <c r="AU463"/>
  <c r="AT463"/>
  <c r="AS463"/>
  <c r="AR463"/>
  <c r="AQ463"/>
  <c r="AP463"/>
  <c r="AO463"/>
  <c r="AN463"/>
  <c r="AM463"/>
  <c r="AL463"/>
  <c r="AK463"/>
  <c r="AJ463"/>
  <c r="AI463"/>
  <c r="AH463"/>
  <c r="AG463"/>
  <c r="AF463"/>
  <c r="AE463"/>
  <c r="AD463"/>
  <c r="AC463"/>
  <c r="AB463"/>
  <c r="AA463"/>
  <c r="Z463"/>
  <c r="Y463"/>
  <c r="X463"/>
  <c r="W463"/>
  <c r="V463"/>
  <c r="U463"/>
  <c r="T463"/>
  <c r="S463"/>
  <c r="R463"/>
  <c r="Q463"/>
  <c r="P463"/>
  <c r="O463"/>
  <c r="N463"/>
  <c r="M463"/>
  <c r="L463"/>
  <c r="K463"/>
  <c r="J463"/>
  <c r="I463"/>
  <c r="H463"/>
  <c r="G463"/>
  <c r="F463"/>
  <c r="AW461"/>
  <c r="AV461"/>
  <c r="AU461"/>
  <c r="AT461"/>
  <c r="AS461"/>
  <c r="AR461"/>
  <c r="AQ461"/>
  <c r="AP461"/>
  <c r="AO461"/>
  <c r="AN461"/>
  <c r="AM461"/>
  <c r="AL461"/>
  <c r="AK461"/>
  <c r="AJ461"/>
  <c r="AI461"/>
  <c r="AH461"/>
  <c r="AG461"/>
  <c r="AF461"/>
  <c r="AE461"/>
  <c r="AD461"/>
  <c r="AC461"/>
  <c r="AB461"/>
  <c r="AA461"/>
  <c r="Z461"/>
  <c r="Y461"/>
  <c r="X461"/>
  <c r="W461"/>
  <c r="V461"/>
  <c r="U461"/>
  <c r="T461"/>
  <c r="S461"/>
  <c r="R461"/>
  <c r="Q461"/>
  <c r="P461"/>
  <c r="O461"/>
  <c r="N461"/>
  <c r="M461"/>
  <c r="L461"/>
  <c r="K461"/>
  <c r="J461"/>
  <c r="I461"/>
  <c r="H461"/>
  <c r="G461"/>
  <c r="F461"/>
  <c r="AW460"/>
  <c r="AV460"/>
  <c r="AU460"/>
  <c r="AT460"/>
  <c r="AS460"/>
  <c r="AR460"/>
  <c r="AQ460"/>
  <c r="AP460"/>
  <c r="AO460"/>
  <c r="AN460"/>
  <c r="AM460"/>
  <c r="AL460"/>
  <c r="AK460"/>
  <c r="AJ460"/>
  <c r="AI460"/>
  <c r="AH460"/>
  <c r="AG460"/>
  <c r="AF460"/>
  <c r="AE460"/>
  <c r="AD460"/>
  <c r="AC460"/>
  <c r="AB460"/>
  <c r="AA460"/>
  <c r="Z460"/>
  <c r="Y460"/>
  <c r="X460"/>
  <c r="W460"/>
  <c r="V460"/>
  <c r="U460"/>
  <c r="T460"/>
  <c r="S460"/>
  <c r="R460"/>
  <c r="Q460"/>
  <c r="P460"/>
  <c r="O460"/>
  <c r="N460"/>
  <c r="M460"/>
  <c r="L460"/>
  <c r="K460"/>
  <c r="J460"/>
  <c r="I460"/>
  <c r="H460"/>
  <c r="G460"/>
  <c r="F460"/>
  <c r="AW459"/>
  <c r="AV459"/>
  <c r="AU459"/>
  <c r="AT459"/>
  <c r="AS459"/>
  <c r="AR459"/>
  <c r="AQ459"/>
  <c r="AP459"/>
  <c r="AO459"/>
  <c r="AN459"/>
  <c r="AM459"/>
  <c r="AL459"/>
  <c r="AK459"/>
  <c r="AJ459"/>
  <c r="AI459"/>
  <c r="AH459"/>
  <c r="AG459"/>
  <c r="AF459"/>
  <c r="AE459"/>
  <c r="AD459"/>
  <c r="AC459"/>
  <c r="AB459"/>
  <c r="AA459"/>
  <c r="Z459"/>
  <c r="Y459"/>
  <c r="X459"/>
  <c r="W459"/>
  <c r="V459"/>
  <c r="U459"/>
  <c r="T459"/>
  <c r="S459"/>
  <c r="R459"/>
  <c r="Q459"/>
  <c r="P459"/>
  <c r="O459"/>
  <c r="N459"/>
  <c r="M459"/>
  <c r="M458" s="1"/>
  <c r="L459"/>
  <c r="L458" s="1"/>
  <c r="K459"/>
  <c r="K458" s="1"/>
  <c r="J459"/>
  <c r="J458" s="1"/>
  <c r="I459"/>
  <c r="H459"/>
  <c r="G459"/>
  <c r="F459"/>
  <c r="AS458"/>
  <c r="AR458"/>
  <c r="AQ458"/>
  <c r="AP458"/>
  <c r="AK458"/>
  <c r="AJ458"/>
  <c r="AI458"/>
  <c r="AH458"/>
  <c r="AC458"/>
  <c r="AB458"/>
  <c r="AA458"/>
  <c r="Z458"/>
  <c r="U458"/>
  <c r="T458"/>
  <c r="S458"/>
  <c r="R458"/>
  <c r="Q457"/>
  <c r="Y457" s="1"/>
  <c r="P457"/>
  <c r="X457" s="1"/>
  <c r="O457"/>
  <c r="W457" s="1"/>
  <c r="N457"/>
  <c r="V457" s="1"/>
  <c r="AS456"/>
  <c r="AR456"/>
  <c r="AQ456"/>
  <c r="AP456"/>
  <c r="AK456"/>
  <c r="AJ456"/>
  <c r="AI456"/>
  <c r="AH456"/>
  <c r="AC456"/>
  <c r="AB456"/>
  <c r="AA456"/>
  <c r="Z456"/>
  <c r="U456"/>
  <c r="T456"/>
  <c r="S456"/>
  <c r="R456"/>
  <c r="Q456"/>
  <c r="P456"/>
  <c r="O456"/>
  <c r="N456"/>
  <c r="M456"/>
  <c r="L456"/>
  <c r="K456"/>
  <c r="J456"/>
  <c r="I456"/>
  <c r="H456"/>
  <c r="G456"/>
  <c r="F456"/>
  <c r="Q455"/>
  <c r="Y455" s="1"/>
  <c r="P455"/>
  <c r="X455" s="1"/>
  <c r="O455"/>
  <c r="W455" s="1"/>
  <c r="N455"/>
  <c r="V455" s="1"/>
  <c r="AS454"/>
  <c r="AR454"/>
  <c r="AQ454"/>
  <c r="AP454"/>
  <c r="AK454"/>
  <c r="AJ454"/>
  <c r="AI454"/>
  <c r="AH454"/>
  <c r="AC454"/>
  <c r="AB454"/>
  <c r="AA454"/>
  <c r="Z454"/>
  <c r="U454"/>
  <c r="T454"/>
  <c r="S454"/>
  <c r="R454"/>
  <c r="Q454"/>
  <c r="P454"/>
  <c r="O454"/>
  <c r="N454"/>
  <c r="M454"/>
  <c r="L454"/>
  <c r="K454"/>
  <c r="J454"/>
  <c r="I454"/>
  <c r="H454"/>
  <c r="G454"/>
  <c r="F454"/>
  <c r="Q453"/>
  <c r="Y453" s="1"/>
  <c r="P453"/>
  <c r="X453" s="1"/>
  <c r="O453"/>
  <c r="W453" s="1"/>
  <c r="N453"/>
  <c r="V453" s="1"/>
  <c r="AS452"/>
  <c r="AR452"/>
  <c r="AQ452"/>
  <c r="AP452"/>
  <c r="AK452"/>
  <c r="AJ452"/>
  <c r="AI452"/>
  <c r="AH452"/>
  <c r="AC452"/>
  <c r="AB452"/>
  <c r="AA452"/>
  <c r="Z452"/>
  <c r="U452"/>
  <c r="T452"/>
  <c r="S452"/>
  <c r="R452"/>
  <c r="Q452"/>
  <c r="P452"/>
  <c r="O452"/>
  <c r="N452"/>
  <c r="M452"/>
  <c r="L452"/>
  <c r="K452"/>
  <c r="J452"/>
  <c r="I452"/>
  <c r="H452"/>
  <c r="G452"/>
  <c r="F452"/>
  <c r="AS451"/>
  <c r="AR451"/>
  <c r="AQ451"/>
  <c r="AP451"/>
  <c r="AK451"/>
  <c r="AJ451"/>
  <c r="AI451"/>
  <c r="AH451"/>
  <c r="AC451"/>
  <c r="AB451"/>
  <c r="AA451"/>
  <c r="Z451"/>
  <c r="U451"/>
  <c r="T451"/>
  <c r="S451"/>
  <c r="R451"/>
  <c r="Q451"/>
  <c r="P451"/>
  <c r="O451"/>
  <c r="N451"/>
  <c r="M451"/>
  <c r="L451"/>
  <c r="K451"/>
  <c r="J451"/>
  <c r="I451"/>
  <c r="H451"/>
  <c r="G451"/>
  <c r="F451"/>
  <c r="AS450"/>
  <c r="AR450"/>
  <c r="AQ450"/>
  <c r="AP450"/>
  <c r="AK450"/>
  <c r="AJ450"/>
  <c r="AI450"/>
  <c r="AH450"/>
  <c r="AC450"/>
  <c r="AB450"/>
  <c r="AA450"/>
  <c r="Z450"/>
  <c r="U450"/>
  <c r="T450"/>
  <c r="S450"/>
  <c r="R450"/>
  <c r="Q450"/>
  <c r="P450"/>
  <c r="O450"/>
  <c r="N450"/>
  <c r="M450"/>
  <c r="L450"/>
  <c r="K450"/>
  <c r="J450"/>
  <c r="I450"/>
  <c r="H450"/>
  <c r="G450"/>
  <c r="F450"/>
  <c r="Q449"/>
  <c r="Y449" s="1"/>
  <c r="P449"/>
  <c r="X449" s="1"/>
  <c r="O449"/>
  <c r="W449" s="1"/>
  <c r="N449"/>
  <c r="V449" s="1"/>
  <c r="AS448"/>
  <c r="AR448"/>
  <c r="AQ448"/>
  <c r="AP448"/>
  <c r="AK448"/>
  <c r="AJ448"/>
  <c r="AI448"/>
  <c r="AH448"/>
  <c r="AC448"/>
  <c r="AB448"/>
  <c r="AA448"/>
  <c r="Z448"/>
  <c r="U448"/>
  <c r="T448"/>
  <c r="S448"/>
  <c r="R448"/>
  <c r="Q448"/>
  <c r="P448"/>
  <c r="O448"/>
  <c r="N448"/>
  <c r="M448"/>
  <c r="L448"/>
  <c r="K448"/>
  <c r="J448"/>
  <c r="I448"/>
  <c r="H448"/>
  <c r="G448"/>
  <c r="F448"/>
  <c r="AS447"/>
  <c r="AR447"/>
  <c r="AQ447"/>
  <c r="AP447"/>
  <c r="AK447"/>
  <c r="AJ447"/>
  <c r="AI447"/>
  <c r="AH447"/>
  <c r="AC447"/>
  <c r="AB447"/>
  <c r="AA447"/>
  <c r="Z447"/>
  <c r="U447"/>
  <c r="T447"/>
  <c r="S447"/>
  <c r="R447"/>
  <c r="Q447"/>
  <c r="P447"/>
  <c r="O447"/>
  <c r="N447"/>
  <c r="M447"/>
  <c r="L447"/>
  <c r="K447"/>
  <c r="J447"/>
  <c r="I447"/>
  <c r="H447"/>
  <c r="G447"/>
  <c r="F447"/>
  <c r="AS446"/>
  <c r="AR446"/>
  <c r="AQ446"/>
  <c r="AP446"/>
  <c r="AK446"/>
  <c r="AJ446"/>
  <c r="AI446"/>
  <c r="AH446"/>
  <c r="AC446"/>
  <c r="AB446"/>
  <c r="AA446"/>
  <c r="Z446"/>
  <c r="U446"/>
  <c r="T446"/>
  <c r="S446"/>
  <c r="R446"/>
  <c r="Q446"/>
  <c r="P446"/>
  <c r="O446"/>
  <c r="N446"/>
  <c r="M446"/>
  <c r="L446"/>
  <c r="K446"/>
  <c r="J446"/>
  <c r="I446"/>
  <c r="H446"/>
  <c r="G446"/>
  <c r="F446"/>
  <c r="AS445"/>
  <c r="AR445"/>
  <c r="AQ445"/>
  <c r="AP445"/>
  <c r="AK445"/>
  <c r="AJ445"/>
  <c r="AI445"/>
  <c r="AH445"/>
  <c r="AC445"/>
  <c r="AB445"/>
  <c r="AA445"/>
  <c r="Z445"/>
  <c r="U445"/>
  <c r="T445"/>
  <c r="S445"/>
  <c r="R445"/>
  <c r="Q445"/>
  <c r="P445"/>
  <c r="O445"/>
  <c r="N445"/>
  <c r="M445"/>
  <c r="L445"/>
  <c r="K445"/>
  <c r="J445"/>
  <c r="I445"/>
  <c r="H445"/>
  <c r="G445"/>
  <c r="F445"/>
  <c r="Z444"/>
  <c r="Q444"/>
  <c r="Y444" s="1"/>
  <c r="P444"/>
  <c r="X444" s="1"/>
  <c r="O444"/>
  <c r="W444" s="1"/>
  <c r="N444"/>
  <c r="V444" s="1"/>
  <c r="AS443"/>
  <c r="AR443"/>
  <c r="AQ443"/>
  <c r="AP443"/>
  <c r="AK443"/>
  <c r="AJ443"/>
  <c r="AI443"/>
  <c r="AH443"/>
  <c r="AC443"/>
  <c r="AB443"/>
  <c r="AA443"/>
  <c r="Z443"/>
  <c r="U443"/>
  <c r="T443"/>
  <c r="S443"/>
  <c r="R443"/>
  <c r="Q443"/>
  <c r="P443"/>
  <c r="O443"/>
  <c r="N443"/>
  <c r="M443"/>
  <c r="L443"/>
  <c r="K443"/>
  <c r="J443"/>
  <c r="I443"/>
  <c r="H443"/>
  <c r="G443"/>
  <c r="F443"/>
  <c r="Q442"/>
  <c r="Y442" s="1"/>
  <c r="P442"/>
  <c r="X442" s="1"/>
  <c r="O442"/>
  <c r="W442" s="1"/>
  <c r="N442"/>
  <c r="V442" s="1"/>
  <c r="AS441"/>
  <c r="AR441"/>
  <c r="AQ441"/>
  <c r="AP441"/>
  <c r="AK441"/>
  <c r="AJ441"/>
  <c r="AI441"/>
  <c r="AH441"/>
  <c r="AC441"/>
  <c r="AB441"/>
  <c r="AA441"/>
  <c r="Z441"/>
  <c r="U441"/>
  <c r="T441"/>
  <c r="S441"/>
  <c r="R441"/>
  <c r="Q441"/>
  <c r="P441"/>
  <c r="O441"/>
  <c r="N441"/>
  <c r="M441"/>
  <c r="L441"/>
  <c r="K441"/>
  <c r="J441"/>
  <c r="I441"/>
  <c r="H441"/>
  <c r="G441"/>
  <c r="F441"/>
  <c r="AS440"/>
  <c r="AR440"/>
  <c r="AQ440"/>
  <c r="AP440"/>
  <c r="AK440"/>
  <c r="AJ440"/>
  <c r="AI440"/>
  <c r="AH440"/>
  <c r="AC440"/>
  <c r="AB440"/>
  <c r="AA440"/>
  <c r="Z440"/>
  <c r="U440"/>
  <c r="T440"/>
  <c r="S440"/>
  <c r="R440"/>
  <c r="Q440"/>
  <c r="P440"/>
  <c r="O440"/>
  <c r="N440"/>
  <c r="M440"/>
  <c r="L440"/>
  <c r="K440"/>
  <c r="J440"/>
  <c r="I440"/>
  <c r="H440"/>
  <c r="G440"/>
  <c r="F440"/>
  <c r="Q439"/>
  <c r="Y439" s="1"/>
  <c r="P439"/>
  <c r="X439" s="1"/>
  <c r="O439"/>
  <c r="W439" s="1"/>
  <c r="N439"/>
  <c r="V439" s="1"/>
  <c r="AS438"/>
  <c r="AR438"/>
  <c r="AQ438"/>
  <c r="AP438"/>
  <c r="AK438"/>
  <c r="AJ438"/>
  <c r="AI438"/>
  <c r="AH438"/>
  <c r="AC438"/>
  <c r="AB438"/>
  <c r="AA438"/>
  <c r="Z438"/>
  <c r="U438"/>
  <c r="T438"/>
  <c r="S438"/>
  <c r="R438"/>
  <c r="Q438"/>
  <c r="P438"/>
  <c r="O438"/>
  <c r="N438"/>
  <c r="M438"/>
  <c r="L438"/>
  <c r="K438"/>
  <c r="J438"/>
  <c r="AS437"/>
  <c r="AR437"/>
  <c r="AQ437"/>
  <c r="AP437"/>
  <c r="AK437"/>
  <c r="AJ437"/>
  <c r="AI437"/>
  <c r="AH437"/>
  <c r="AC437"/>
  <c r="AB437"/>
  <c r="AA437"/>
  <c r="Z437"/>
  <c r="U437"/>
  <c r="T437"/>
  <c r="S437"/>
  <c r="R437"/>
  <c r="Q437"/>
  <c r="P437"/>
  <c r="O437"/>
  <c r="N437"/>
  <c r="M437"/>
  <c r="L437"/>
  <c r="K437"/>
  <c r="J437"/>
  <c r="Q436"/>
  <c r="Y436" s="1"/>
  <c r="P436"/>
  <c r="X436" s="1"/>
  <c r="O436"/>
  <c r="W436" s="1"/>
  <c r="N436"/>
  <c r="V436" s="1"/>
  <c r="AS435"/>
  <c r="AR435"/>
  <c r="AQ435"/>
  <c r="AP435"/>
  <c r="AK435"/>
  <c r="AJ435"/>
  <c r="AI435"/>
  <c r="AH435"/>
  <c r="AC435"/>
  <c r="AB435"/>
  <c r="AA435"/>
  <c r="Z435"/>
  <c r="U435"/>
  <c r="T435"/>
  <c r="S435"/>
  <c r="R435"/>
  <c r="Q435"/>
  <c r="P435"/>
  <c r="O435"/>
  <c r="N435"/>
  <c r="M435"/>
  <c r="L435"/>
  <c r="K435"/>
  <c r="J435"/>
  <c r="AS434"/>
  <c r="AR434"/>
  <c r="AQ434"/>
  <c r="AP434"/>
  <c r="AK434"/>
  <c r="AJ434"/>
  <c r="AI434"/>
  <c r="AH434"/>
  <c r="AC434"/>
  <c r="AB434"/>
  <c r="AA434"/>
  <c r="Z434"/>
  <c r="U434"/>
  <c r="T434"/>
  <c r="S434"/>
  <c r="R434"/>
  <c r="Q434"/>
  <c r="P434"/>
  <c r="O434"/>
  <c r="N434"/>
  <c r="M434"/>
  <c r="L434"/>
  <c r="K434"/>
  <c r="J434"/>
  <c r="Q433"/>
  <c r="Y433" s="1"/>
  <c r="P433"/>
  <c r="X433" s="1"/>
  <c r="O433"/>
  <c r="W433" s="1"/>
  <c r="N433"/>
  <c r="V433" s="1"/>
  <c r="AS432"/>
  <c r="AR432"/>
  <c r="AQ432"/>
  <c r="AP432"/>
  <c r="AK432"/>
  <c r="AJ432"/>
  <c r="AI432"/>
  <c r="AH432"/>
  <c r="AC432"/>
  <c r="AB432"/>
  <c r="AA432"/>
  <c r="Z432"/>
  <c r="U432"/>
  <c r="T432"/>
  <c r="S432"/>
  <c r="R432"/>
  <c r="Q432"/>
  <c r="P432"/>
  <c r="O432"/>
  <c r="N432"/>
  <c r="M432"/>
  <c r="L432"/>
  <c r="K432"/>
  <c r="J432"/>
  <c r="I432"/>
  <c r="H432"/>
  <c r="G432"/>
  <c r="F432"/>
  <c r="AS431"/>
  <c r="AR431"/>
  <c r="AQ431"/>
  <c r="AP431"/>
  <c r="AK431"/>
  <c r="AJ431"/>
  <c r="AI431"/>
  <c r="AH431"/>
  <c r="AC431"/>
  <c r="AB431"/>
  <c r="AA431"/>
  <c r="Z431"/>
  <c r="U431"/>
  <c r="T431"/>
  <c r="S431"/>
  <c r="R431"/>
  <c r="Q431"/>
  <c r="P431"/>
  <c r="O431"/>
  <c r="N431"/>
  <c r="M431"/>
  <c r="L431"/>
  <c r="K431"/>
  <c r="J431"/>
  <c r="I431"/>
  <c r="H431"/>
  <c r="G431"/>
  <c r="F431"/>
  <c r="Q430"/>
  <c r="Y430" s="1"/>
  <c r="P430"/>
  <c r="X430" s="1"/>
  <c r="O430"/>
  <c r="W430" s="1"/>
  <c r="N430"/>
  <c r="V430" s="1"/>
  <c r="AS429"/>
  <c r="AR429"/>
  <c r="AQ429"/>
  <c r="AP429"/>
  <c r="AK429"/>
  <c r="AJ429"/>
  <c r="AI429"/>
  <c r="AH429"/>
  <c r="AC429"/>
  <c r="AB429"/>
  <c r="AA429"/>
  <c r="Z429"/>
  <c r="U429"/>
  <c r="T429"/>
  <c r="S429"/>
  <c r="R429"/>
  <c r="Q429"/>
  <c r="P429"/>
  <c r="O429"/>
  <c r="N429"/>
  <c r="M429"/>
  <c r="L429"/>
  <c r="K429"/>
  <c r="J429"/>
  <c r="I429"/>
  <c r="H429"/>
  <c r="G429"/>
  <c r="F429"/>
  <c r="AS428"/>
  <c r="AR428"/>
  <c r="AQ428"/>
  <c r="AP428"/>
  <c r="AK428"/>
  <c r="AJ428"/>
  <c r="AI428"/>
  <c r="AH428"/>
  <c r="AC428"/>
  <c r="AB428"/>
  <c r="AA428"/>
  <c r="Z428"/>
  <c r="U428"/>
  <c r="T428"/>
  <c r="S428"/>
  <c r="R428"/>
  <c r="Q428"/>
  <c r="P428"/>
  <c r="O428"/>
  <c r="N428"/>
  <c r="M428"/>
  <c r="L428"/>
  <c r="K428"/>
  <c r="J428"/>
  <c r="I428"/>
  <c r="H428"/>
  <c r="G428"/>
  <c r="F428"/>
  <c r="Q427"/>
  <c r="Y427" s="1"/>
  <c r="P427"/>
  <c r="X427" s="1"/>
  <c r="O427"/>
  <c r="W427" s="1"/>
  <c r="N427"/>
  <c r="V427" s="1"/>
  <c r="AS426"/>
  <c r="AR426"/>
  <c r="AQ426"/>
  <c r="AP426"/>
  <c r="AK426"/>
  <c r="AJ426"/>
  <c r="AI426"/>
  <c r="AH426"/>
  <c r="AC426"/>
  <c r="AB426"/>
  <c r="AA426"/>
  <c r="Z426"/>
  <c r="U426"/>
  <c r="T426"/>
  <c r="S426"/>
  <c r="R426"/>
  <c r="Q426"/>
  <c r="P426"/>
  <c r="O426"/>
  <c r="N426"/>
  <c r="M426"/>
  <c r="L426"/>
  <c r="K426"/>
  <c r="J426"/>
  <c r="I426"/>
  <c r="H426"/>
  <c r="G426"/>
  <c r="F426"/>
  <c r="AS425"/>
  <c r="AR425"/>
  <c r="AQ425"/>
  <c r="AP425"/>
  <c r="AK425"/>
  <c r="AJ425"/>
  <c r="AI425"/>
  <c r="AH425"/>
  <c r="AC425"/>
  <c r="AB425"/>
  <c r="AA425"/>
  <c r="Z425"/>
  <c r="U425"/>
  <c r="T425"/>
  <c r="S425"/>
  <c r="R425"/>
  <c r="Q425"/>
  <c r="P425"/>
  <c r="O425"/>
  <c r="N425"/>
  <c r="M425"/>
  <c r="L425"/>
  <c r="K425"/>
  <c r="J425"/>
  <c r="I425"/>
  <c r="H425"/>
  <c r="G425"/>
  <c r="F425"/>
  <c r="AS424"/>
  <c r="AR424"/>
  <c r="AQ424"/>
  <c r="AP424"/>
  <c r="AK424"/>
  <c r="AJ424"/>
  <c r="AI424"/>
  <c r="AH424"/>
  <c r="AC424"/>
  <c r="AB424"/>
  <c r="AA424"/>
  <c r="Z424"/>
  <c r="U424"/>
  <c r="T424"/>
  <c r="S424"/>
  <c r="R424"/>
  <c r="Q424"/>
  <c r="P424"/>
  <c r="O424"/>
  <c r="N424"/>
  <c r="M424"/>
  <c r="L424"/>
  <c r="K424"/>
  <c r="J424"/>
  <c r="I424"/>
  <c r="H424"/>
  <c r="G424"/>
  <c r="F424"/>
  <c r="AS423"/>
  <c r="AR423"/>
  <c r="AQ423"/>
  <c r="AP423"/>
  <c r="AK423"/>
  <c r="AJ423"/>
  <c r="AI423"/>
  <c r="AH423"/>
  <c r="AC423"/>
  <c r="AB423"/>
  <c r="AA423"/>
  <c r="Z423"/>
  <c r="U423"/>
  <c r="T423"/>
  <c r="S423"/>
  <c r="R423"/>
  <c r="Q423"/>
  <c r="P423"/>
  <c r="O423"/>
  <c r="N423"/>
  <c r="M423"/>
  <c r="L423"/>
  <c r="K423"/>
  <c r="J423"/>
  <c r="I423"/>
  <c r="H423"/>
  <c r="G423"/>
  <c r="F423"/>
  <c r="Q422"/>
  <c r="Y422" s="1"/>
  <c r="P422"/>
  <c r="X422" s="1"/>
  <c r="O422"/>
  <c r="W422" s="1"/>
  <c r="N422"/>
  <c r="V422" s="1"/>
  <c r="AS421"/>
  <c r="AR421"/>
  <c r="AQ421"/>
  <c r="AP421"/>
  <c r="AK421"/>
  <c r="AJ421"/>
  <c r="AI421"/>
  <c r="AH421"/>
  <c r="AC421"/>
  <c r="AB421"/>
  <c r="AA421"/>
  <c r="Z421"/>
  <c r="U421"/>
  <c r="T421"/>
  <c r="S421"/>
  <c r="R421"/>
  <c r="Q421"/>
  <c r="P421"/>
  <c r="O421"/>
  <c r="N421"/>
  <c r="M421"/>
  <c r="L421"/>
  <c r="K421"/>
  <c r="J421"/>
  <c r="I421"/>
  <c r="H421"/>
  <c r="G421"/>
  <c r="F421"/>
  <c r="AS420"/>
  <c r="AR420"/>
  <c r="AQ420"/>
  <c r="AP420"/>
  <c r="AK420"/>
  <c r="AJ420"/>
  <c r="AI420"/>
  <c r="AH420"/>
  <c r="AC420"/>
  <c r="AB420"/>
  <c r="AA420"/>
  <c r="Z420"/>
  <c r="U420"/>
  <c r="T420"/>
  <c r="S420"/>
  <c r="R420"/>
  <c r="Q420"/>
  <c r="P420"/>
  <c r="O420"/>
  <c r="N420"/>
  <c r="M420"/>
  <c r="L420"/>
  <c r="K420"/>
  <c r="J420"/>
  <c r="I420"/>
  <c r="H420"/>
  <c r="G420"/>
  <c r="F420"/>
  <c r="AS419"/>
  <c r="AR419"/>
  <c r="AQ419"/>
  <c r="AP419"/>
  <c r="AK419"/>
  <c r="AJ419"/>
  <c r="AI419"/>
  <c r="AH419"/>
  <c r="AC419"/>
  <c r="AB419"/>
  <c r="AA419"/>
  <c r="Z419"/>
  <c r="U419"/>
  <c r="T419"/>
  <c r="S419"/>
  <c r="R419"/>
  <c r="Q419"/>
  <c r="P419"/>
  <c r="O419"/>
  <c r="N419"/>
  <c r="M419"/>
  <c r="L419"/>
  <c r="K419"/>
  <c r="J419"/>
  <c r="I419"/>
  <c r="H419"/>
  <c r="G419"/>
  <c r="F419"/>
  <c r="AS418"/>
  <c r="AR418"/>
  <c r="AQ418"/>
  <c r="AP418"/>
  <c r="AK418"/>
  <c r="AJ418"/>
  <c r="AI418"/>
  <c r="AH418"/>
  <c r="AC418"/>
  <c r="AB418"/>
  <c r="AA418"/>
  <c r="Z418"/>
  <c r="U418"/>
  <c r="T418"/>
  <c r="S418"/>
  <c r="R418"/>
  <c r="Q418"/>
  <c r="P418"/>
  <c r="O418"/>
  <c r="N418"/>
  <c r="M418"/>
  <c r="L418"/>
  <c r="K418"/>
  <c r="J418"/>
  <c r="I418"/>
  <c r="H418"/>
  <c r="G418"/>
  <c r="F418"/>
  <c r="AW410"/>
  <c r="AV410"/>
  <c r="AU410"/>
  <c r="AT410"/>
  <c r="AO410"/>
  <c r="AN410"/>
  <c r="AM410"/>
  <c r="AL410"/>
  <c r="AG410"/>
  <c r="AF410"/>
  <c r="AE410"/>
  <c r="AD410"/>
  <c r="Y410"/>
  <c r="X410"/>
  <c r="W410"/>
  <c r="V410"/>
  <c r="Q410"/>
  <c r="P410"/>
  <c r="O410"/>
  <c r="N410"/>
  <c r="I410"/>
  <c r="H410"/>
  <c r="G410"/>
  <c r="F410"/>
  <c r="AW409"/>
  <c r="AV409"/>
  <c r="AU409"/>
  <c r="AT409"/>
  <c r="AO409"/>
  <c r="AN409"/>
  <c r="AM409"/>
  <c r="AL409"/>
  <c r="AG409"/>
  <c r="AF409"/>
  <c r="AE409"/>
  <c r="AD409"/>
  <c r="Y409"/>
  <c r="X409"/>
  <c r="W409"/>
  <c r="V409"/>
  <c r="Q409"/>
  <c r="P409"/>
  <c r="O409"/>
  <c r="N409"/>
  <c r="I409"/>
  <c r="H409"/>
  <c r="G409"/>
  <c r="F409"/>
  <c r="AW408"/>
  <c r="AV408"/>
  <c r="AU408"/>
  <c r="AT408"/>
  <c r="AO408"/>
  <c r="AN408"/>
  <c r="AM408"/>
  <c r="AL408"/>
  <c r="AG408"/>
  <c r="AF408"/>
  <c r="AE408"/>
  <c r="AD408"/>
  <c r="Y408"/>
  <c r="X408"/>
  <c r="W408"/>
  <c r="V408"/>
  <c r="Q408"/>
  <c r="P408"/>
  <c r="O408"/>
  <c r="N408"/>
  <c r="I408"/>
  <c r="H408"/>
  <c r="G408"/>
  <c r="F408"/>
  <c r="AW406"/>
  <c r="AV406"/>
  <c r="AU406"/>
  <c r="AT406"/>
  <c r="AO406"/>
  <c r="AN406"/>
  <c r="AM406"/>
  <c r="AL406"/>
  <c r="AG406"/>
  <c r="AF406"/>
  <c r="AE406"/>
  <c r="AD406"/>
  <c r="Y406"/>
  <c r="X406"/>
  <c r="W406"/>
  <c r="V406"/>
  <c r="Q406"/>
  <c r="P406"/>
  <c r="O406"/>
  <c r="N406"/>
  <c r="I406"/>
  <c r="H406"/>
  <c r="G406"/>
  <c r="F406"/>
  <c r="AW405"/>
  <c r="AV405"/>
  <c r="AU405"/>
  <c r="AT405"/>
  <c r="AO405"/>
  <c r="AN405"/>
  <c r="AM405"/>
  <c r="AL405"/>
  <c r="AG405"/>
  <c r="AF405"/>
  <c r="AE405"/>
  <c r="AD405"/>
  <c r="Y405"/>
  <c r="X405"/>
  <c r="W405"/>
  <c r="V405"/>
  <c r="Q405"/>
  <c r="P405"/>
  <c r="O405"/>
  <c r="N405"/>
  <c r="I405"/>
  <c r="H405"/>
  <c r="G405"/>
  <c r="F405"/>
  <c r="AW403"/>
  <c r="AV403"/>
  <c r="AU403"/>
  <c r="AT403"/>
  <c r="AO403"/>
  <c r="AN403"/>
  <c r="AM403"/>
  <c r="AL403"/>
  <c r="AG403"/>
  <c r="AF403"/>
  <c r="AE403"/>
  <c r="AD403"/>
  <c r="Y403"/>
  <c r="X403"/>
  <c r="W403"/>
  <c r="V403"/>
  <c r="Q403"/>
  <c r="P403"/>
  <c r="O403"/>
  <c r="N403"/>
  <c r="I403"/>
  <c r="H403"/>
  <c r="G403"/>
  <c r="F403"/>
  <c r="AW402"/>
  <c r="AV402"/>
  <c r="AU402"/>
  <c r="AT402"/>
  <c r="AO402"/>
  <c r="AN402"/>
  <c r="AM402"/>
  <c r="AL402"/>
  <c r="AG402"/>
  <c r="AF402"/>
  <c r="AE402"/>
  <c r="AD402"/>
  <c r="Y402"/>
  <c r="X402"/>
  <c r="W402"/>
  <c r="V402"/>
  <c r="Q402"/>
  <c r="P402"/>
  <c r="O402"/>
  <c r="N402"/>
  <c r="I402"/>
  <c r="H402"/>
  <c r="G402"/>
  <c r="F402"/>
  <c r="AW400"/>
  <c r="AV400"/>
  <c r="AU400"/>
  <c r="AT400"/>
  <c r="AO400"/>
  <c r="AN400"/>
  <c r="AM400"/>
  <c r="AL400"/>
  <c r="AG400"/>
  <c r="AF400"/>
  <c r="AE400"/>
  <c r="AD400"/>
  <c r="Y400"/>
  <c r="X400"/>
  <c r="W400"/>
  <c r="V400"/>
  <c r="Q400"/>
  <c r="P400"/>
  <c r="O400"/>
  <c r="N400"/>
  <c r="I400"/>
  <c r="H400"/>
  <c r="G400"/>
  <c r="F400"/>
  <c r="AW399"/>
  <c r="AV399"/>
  <c r="AU399"/>
  <c r="AT399"/>
  <c r="AO399"/>
  <c r="AN399"/>
  <c r="AM399"/>
  <c r="AL399"/>
  <c r="AG399"/>
  <c r="AF399"/>
  <c r="AE399"/>
  <c r="AD399"/>
  <c r="Y399"/>
  <c r="X399"/>
  <c r="W399"/>
  <c r="V399"/>
  <c r="Q399"/>
  <c r="P399"/>
  <c r="O399"/>
  <c r="N399"/>
  <c r="I399"/>
  <c r="H399"/>
  <c r="G399"/>
  <c r="F399"/>
  <c r="AW397"/>
  <c r="AV397"/>
  <c r="AU397"/>
  <c r="AT397"/>
  <c r="AO397"/>
  <c r="AN397"/>
  <c r="AM397"/>
  <c r="AL397"/>
  <c r="AG397"/>
  <c r="AF397"/>
  <c r="AE397"/>
  <c r="AD397"/>
  <c r="Y397"/>
  <c r="X397"/>
  <c r="W397"/>
  <c r="V397"/>
  <c r="Q397"/>
  <c r="P397"/>
  <c r="O397"/>
  <c r="N397"/>
  <c r="I397"/>
  <c r="H397"/>
  <c r="G397"/>
  <c r="F397"/>
  <c r="AW396"/>
  <c r="AV396"/>
  <c r="AU396"/>
  <c r="AT396"/>
  <c r="AO396"/>
  <c r="AN396"/>
  <c r="AM396"/>
  <c r="AL396"/>
  <c r="AG396"/>
  <c r="AF396"/>
  <c r="AE396"/>
  <c r="AD396"/>
  <c r="Y396"/>
  <c r="X396"/>
  <c r="W396"/>
  <c r="V396"/>
  <c r="Q396"/>
  <c r="P396"/>
  <c r="O396"/>
  <c r="N396"/>
  <c r="I396"/>
  <c r="H396"/>
  <c r="G396"/>
  <c r="F396"/>
  <c r="AW395"/>
  <c r="AV395"/>
  <c r="AU395"/>
  <c r="AT395"/>
  <c r="AO395"/>
  <c r="AN395"/>
  <c r="AM395"/>
  <c r="AL395"/>
  <c r="AG395"/>
  <c r="AF395"/>
  <c r="AE395"/>
  <c r="AD395"/>
  <c r="Y395"/>
  <c r="X395"/>
  <c r="W395"/>
  <c r="V395"/>
  <c r="Q395"/>
  <c r="P395"/>
  <c r="O395"/>
  <c r="N395"/>
  <c r="I395"/>
  <c r="H395"/>
  <c r="G395"/>
  <c r="F395"/>
  <c r="AW394"/>
  <c r="AV394"/>
  <c r="AU394"/>
  <c r="AT394"/>
  <c r="AO394"/>
  <c r="AN394"/>
  <c r="AM394"/>
  <c r="AL394"/>
  <c r="AG394"/>
  <c r="AF394"/>
  <c r="AE394"/>
  <c r="AD394"/>
  <c r="Y394"/>
  <c r="X394"/>
  <c r="W394"/>
  <c r="V394"/>
  <c r="Q394"/>
  <c r="P394"/>
  <c r="O394"/>
  <c r="N394"/>
  <c r="I394"/>
  <c r="H394"/>
  <c r="G394"/>
  <c r="F394"/>
  <c r="Q393"/>
  <c r="Y393" s="1"/>
  <c r="P393"/>
  <c r="X393" s="1"/>
  <c r="O393"/>
  <c r="W393" s="1"/>
  <c r="N393"/>
  <c r="V393" s="1"/>
  <c r="AS392"/>
  <c r="AR392"/>
  <c r="AQ392"/>
  <c r="AP392"/>
  <c r="AK392"/>
  <c r="AJ392"/>
  <c r="AI392"/>
  <c r="AH392"/>
  <c r="AC392"/>
  <c r="AB392"/>
  <c r="AA392"/>
  <c r="Z392"/>
  <c r="U392"/>
  <c r="T392"/>
  <c r="S392"/>
  <c r="R392"/>
  <c r="Q392"/>
  <c r="P392"/>
  <c r="O392"/>
  <c r="N392"/>
  <c r="M392"/>
  <c r="L392"/>
  <c r="K392"/>
  <c r="J392"/>
  <c r="I392"/>
  <c r="H392"/>
  <c r="G392"/>
  <c r="F392"/>
  <c r="AS391"/>
  <c r="AR391"/>
  <c r="AQ391"/>
  <c r="AP391"/>
  <c r="AK391"/>
  <c r="AJ391"/>
  <c r="AI391"/>
  <c r="AH391"/>
  <c r="AC391"/>
  <c r="AB391"/>
  <c r="AA391"/>
  <c r="Z391"/>
  <c r="U391"/>
  <c r="T391"/>
  <c r="S391"/>
  <c r="R391"/>
  <c r="Q391"/>
  <c r="P391"/>
  <c r="O391"/>
  <c r="N391"/>
  <c r="M391"/>
  <c r="L391"/>
  <c r="K391"/>
  <c r="J391"/>
  <c r="I391"/>
  <c r="H391"/>
  <c r="G391"/>
  <c r="F391"/>
  <c r="Q390"/>
  <c r="Y390" s="1"/>
  <c r="P390"/>
  <c r="X390" s="1"/>
  <c r="O390"/>
  <c r="W390" s="1"/>
  <c r="N390"/>
  <c r="V390" s="1"/>
  <c r="AS389"/>
  <c r="AR389"/>
  <c r="AQ389"/>
  <c r="AP389"/>
  <c r="AK389"/>
  <c r="AJ389"/>
  <c r="AI389"/>
  <c r="AH389"/>
  <c r="AC389"/>
  <c r="AB389"/>
  <c r="AA389"/>
  <c r="Z389"/>
  <c r="U389"/>
  <c r="T389"/>
  <c r="S389"/>
  <c r="R389"/>
  <c r="Q389"/>
  <c r="P389"/>
  <c r="O389"/>
  <c r="N389"/>
  <c r="M389"/>
  <c r="L389"/>
  <c r="K389"/>
  <c r="J389"/>
  <c r="I389"/>
  <c r="H389"/>
  <c r="G389"/>
  <c r="F389"/>
  <c r="AS388"/>
  <c r="AR388"/>
  <c r="AQ388"/>
  <c r="AP388"/>
  <c r="AK388"/>
  <c r="AJ388"/>
  <c r="AI388"/>
  <c r="AH388"/>
  <c r="AC388"/>
  <c r="AB388"/>
  <c r="AA388"/>
  <c r="Z388"/>
  <c r="U388"/>
  <c r="T388"/>
  <c r="S388"/>
  <c r="R388"/>
  <c r="Q388"/>
  <c r="P388"/>
  <c r="O388"/>
  <c r="N388"/>
  <c r="M388"/>
  <c r="L388"/>
  <c r="K388"/>
  <c r="J388"/>
  <c r="I388"/>
  <c r="H388"/>
  <c r="G388"/>
  <c r="F388"/>
  <c r="Q387"/>
  <c r="Y387" s="1"/>
  <c r="P387"/>
  <c r="X387" s="1"/>
  <c r="O387"/>
  <c r="W387" s="1"/>
  <c r="N387"/>
  <c r="V387" s="1"/>
  <c r="AS386"/>
  <c r="AR386"/>
  <c r="AQ386"/>
  <c r="AP386"/>
  <c r="AK386"/>
  <c r="AJ386"/>
  <c r="AI386"/>
  <c r="AH386"/>
  <c r="AC386"/>
  <c r="AB386"/>
  <c r="AA386"/>
  <c r="Z386"/>
  <c r="U386"/>
  <c r="T386"/>
  <c r="S386"/>
  <c r="R386"/>
  <c r="Q386"/>
  <c r="P386"/>
  <c r="O386"/>
  <c r="N386"/>
  <c r="M386"/>
  <c r="L386"/>
  <c r="K386"/>
  <c r="J386"/>
  <c r="I386"/>
  <c r="H386"/>
  <c r="G386"/>
  <c r="F386"/>
  <c r="AS385"/>
  <c r="AR385"/>
  <c r="AQ385"/>
  <c r="AP385"/>
  <c r="AK385"/>
  <c r="AJ385"/>
  <c r="AI385"/>
  <c r="AH385"/>
  <c r="AC385"/>
  <c r="AB385"/>
  <c r="AA385"/>
  <c r="Z385"/>
  <c r="U385"/>
  <c r="T385"/>
  <c r="S385"/>
  <c r="R385"/>
  <c r="Q385"/>
  <c r="P385"/>
  <c r="O385"/>
  <c r="N385"/>
  <c r="M385"/>
  <c r="L385"/>
  <c r="K385"/>
  <c r="J385"/>
  <c r="I385"/>
  <c r="H385"/>
  <c r="G385"/>
  <c r="F385"/>
  <c r="AS384"/>
  <c r="AR384"/>
  <c r="AQ384"/>
  <c r="AP384"/>
  <c r="AK384"/>
  <c r="AJ384"/>
  <c r="AI384"/>
  <c r="AH384"/>
  <c r="AC384"/>
  <c r="AB384"/>
  <c r="AA384"/>
  <c r="Z384"/>
  <c r="U384"/>
  <c r="T384"/>
  <c r="S384"/>
  <c r="R384"/>
  <c r="Q384"/>
  <c r="P384"/>
  <c r="O384"/>
  <c r="N384"/>
  <c r="M384"/>
  <c r="L384"/>
  <c r="K384"/>
  <c r="J384"/>
  <c r="I384"/>
  <c r="H384"/>
  <c r="G384"/>
  <c r="F384"/>
  <c r="AS383"/>
  <c r="AR383"/>
  <c r="AQ383"/>
  <c r="AP383"/>
  <c r="AK383"/>
  <c r="AJ383"/>
  <c r="AI383"/>
  <c r="AH383"/>
  <c r="AC383"/>
  <c r="AB383"/>
  <c r="AA383"/>
  <c r="Z383"/>
  <c r="U383"/>
  <c r="T383"/>
  <c r="S383"/>
  <c r="R383"/>
  <c r="Q383"/>
  <c r="P383"/>
  <c r="O383"/>
  <c r="N383"/>
  <c r="M383"/>
  <c r="L383"/>
  <c r="K383"/>
  <c r="J383"/>
  <c r="I383"/>
  <c r="H383"/>
  <c r="G383"/>
  <c r="F383"/>
  <c r="AS382"/>
  <c r="AR382"/>
  <c r="AQ382"/>
  <c r="AP382"/>
  <c r="AK382"/>
  <c r="AJ382"/>
  <c r="AI382"/>
  <c r="AH382"/>
  <c r="AC382"/>
  <c r="AB382"/>
  <c r="AA382"/>
  <c r="Z382"/>
  <c r="U382"/>
  <c r="T382"/>
  <c r="S382"/>
  <c r="R382"/>
  <c r="Q382"/>
  <c r="P382"/>
  <c r="O382"/>
  <c r="N382"/>
  <c r="M382"/>
  <c r="L382"/>
  <c r="K382"/>
  <c r="J382"/>
  <c r="I382"/>
  <c r="H382"/>
  <c r="G382"/>
  <c r="F382"/>
  <c r="AS381"/>
  <c r="AR381"/>
  <c r="AQ381"/>
  <c r="AP381"/>
  <c r="AK381"/>
  <c r="AJ381"/>
  <c r="AI381"/>
  <c r="AH381"/>
  <c r="AC381"/>
  <c r="AB381"/>
  <c r="AA381"/>
  <c r="Z381"/>
  <c r="U381"/>
  <c r="T381"/>
  <c r="S381"/>
  <c r="R381"/>
  <c r="Q381"/>
  <c r="P381"/>
  <c r="O381"/>
  <c r="N381"/>
  <c r="M381"/>
  <c r="L381"/>
  <c r="K381"/>
  <c r="J381"/>
  <c r="I381"/>
  <c r="H381"/>
  <c r="G381"/>
  <c r="F381"/>
  <c r="AW375"/>
  <c r="AV375"/>
  <c r="AU375"/>
  <c r="AT375"/>
  <c r="AO375"/>
  <c r="AN375"/>
  <c r="AM375"/>
  <c r="AL375"/>
  <c r="AG375"/>
  <c r="AF375"/>
  <c r="AE375"/>
  <c r="AD375"/>
  <c r="Y375"/>
  <c r="X375"/>
  <c r="W375"/>
  <c r="V375"/>
  <c r="Q375"/>
  <c r="P375"/>
  <c r="O375"/>
  <c r="N375"/>
  <c r="I375"/>
  <c r="H375"/>
  <c r="G375"/>
  <c r="F375"/>
  <c r="AW373"/>
  <c r="AV373"/>
  <c r="AU373"/>
  <c r="AT373"/>
  <c r="AO373"/>
  <c r="AN373"/>
  <c r="AM373"/>
  <c r="AL373"/>
  <c r="AG373"/>
  <c r="AF373"/>
  <c r="AE373"/>
  <c r="AD373"/>
  <c r="Y373"/>
  <c r="X373"/>
  <c r="W373"/>
  <c r="V373"/>
  <c r="Q373"/>
  <c r="P373"/>
  <c r="O373"/>
  <c r="N373"/>
  <c r="I373"/>
  <c r="H373"/>
  <c r="G373"/>
  <c r="F373"/>
  <c r="AW372"/>
  <c r="AV372"/>
  <c r="AU372"/>
  <c r="AT372"/>
  <c r="AO372"/>
  <c r="AN372"/>
  <c r="AM372"/>
  <c r="AL372"/>
  <c r="AG372"/>
  <c r="AF372"/>
  <c r="AE372"/>
  <c r="AD372"/>
  <c r="Y372"/>
  <c r="X372"/>
  <c r="W372"/>
  <c r="V372"/>
  <c r="Q372"/>
  <c r="P372"/>
  <c r="O372"/>
  <c r="N372"/>
  <c r="I372"/>
  <c r="H372"/>
  <c r="G372"/>
  <c r="F372"/>
  <c r="AW370"/>
  <c r="AV370"/>
  <c r="AU370"/>
  <c r="AT370"/>
  <c r="AO370"/>
  <c r="AN370"/>
  <c r="AM370"/>
  <c r="AL370"/>
  <c r="AG370"/>
  <c r="AF370"/>
  <c r="AE370"/>
  <c r="AD370"/>
  <c r="Y370"/>
  <c r="X370"/>
  <c r="W370"/>
  <c r="V370"/>
  <c r="Q370"/>
  <c r="P370"/>
  <c r="O370"/>
  <c r="N370"/>
  <c r="I370"/>
  <c r="H370"/>
  <c r="G370"/>
  <c r="F370"/>
  <c r="AW368"/>
  <c r="AV368"/>
  <c r="AU368"/>
  <c r="AT368"/>
  <c r="AO368"/>
  <c r="AN368"/>
  <c r="AM368"/>
  <c r="AL368"/>
  <c r="AG368"/>
  <c r="AF368"/>
  <c r="AE368"/>
  <c r="AD368"/>
  <c r="Y368"/>
  <c r="X368"/>
  <c r="W368"/>
  <c r="V368"/>
  <c r="Q368"/>
  <c r="P368"/>
  <c r="O368"/>
  <c r="N368"/>
  <c r="I368"/>
  <c r="H368"/>
  <c r="G368"/>
  <c r="F368"/>
  <c r="AW367"/>
  <c r="AV367"/>
  <c r="AU367"/>
  <c r="AT367"/>
  <c r="AO367"/>
  <c r="AN367"/>
  <c r="AM367"/>
  <c r="AL367"/>
  <c r="AG367"/>
  <c r="AF367"/>
  <c r="AE367"/>
  <c r="AD367"/>
  <c r="Y367"/>
  <c r="X367"/>
  <c r="W367"/>
  <c r="V367"/>
  <c r="Q367"/>
  <c r="P367"/>
  <c r="O367"/>
  <c r="N367"/>
  <c r="I367"/>
  <c r="H367"/>
  <c r="G367"/>
  <c r="F367"/>
  <c r="AW365"/>
  <c r="AV365"/>
  <c r="AU365"/>
  <c r="AT365"/>
  <c r="AO365"/>
  <c r="AN365"/>
  <c r="AM365"/>
  <c r="AL365"/>
  <c r="AG365"/>
  <c r="AF365"/>
  <c r="AE365"/>
  <c r="AD365"/>
  <c r="Y365"/>
  <c r="X365"/>
  <c r="W365"/>
  <c r="V365"/>
  <c r="Q365"/>
  <c r="P365"/>
  <c r="O365"/>
  <c r="N365"/>
  <c r="I365"/>
  <c r="H365"/>
  <c r="G365"/>
  <c r="F365"/>
  <c r="Q364"/>
  <c r="Y364" s="1"/>
  <c r="P364"/>
  <c r="X364" s="1"/>
  <c r="O364"/>
  <c r="W364" s="1"/>
  <c r="N364"/>
  <c r="V364" s="1"/>
  <c r="AS363"/>
  <c r="AR363"/>
  <c r="AQ363"/>
  <c r="AP363"/>
  <c r="AK363"/>
  <c r="AJ363"/>
  <c r="AI363"/>
  <c r="AH363"/>
  <c r="AC363"/>
  <c r="AB363"/>
  <c r="AA363"/>
  <c r="Z363"/>
  <c r="U363"/>
  <c r="T363"/>
  <c r="S363"/>
  <c r="R363"/>
  <c r="Q363"/>
  <c r="P363"/>
  <c r="O363"/>
  <c r="N363"/>
  <c r="M363"/>
  <c r="L363"/>
  <c r="K363"/>
  <c r="J363"/>
  <c r="I363"/>
  <c r="H363"/>
  <c r="G363"/>
  <c r="F363"/>
  <c r="AS362"/>
  <c r="AR362"/>
  <c r="AQ362"/>
  <c r="AP362"/>
  <c r="AK362"/>
  <c r="AJ362"/>
  <c r="AI362"/>
  <c r="AH362"/>
  <c r="AC362"/>
  <c r="AB362"/>
  <c r="AA362"/>
  <c r="Z362"/>
  <c r="U362"/>
  <c r="T362"/>
  <c r="S362"/>
  <c r="R362"/>
  <c r="Q362"/>
  <c r="P362"/>
  <c r="O362"/>
  <c r="N362"/>
  <c r="M362"/>
  <c r="L362"/>
  <c r="K362"/>
  <c r="J362"/>
  <c r="I362"/>
  <c r="H362"/>
  <c r="G362"/>
  <c r="F362"/>
  <c r="AW360"/>
  <c r="AV360"/>
  <c r="AU360"/>
  <c r="AT360"/>
  <c r="AO360"/>
  <c r="AN360"/>
  <c r="AM360"/>
  <c r="AL360"/>
  <c r="AG360"/>
  <c r="AF360"/>
  <c r="AE360"/>
  <c r="AD360"/>
  <c r="Y360"/>
  <c r="X360"/>
  <c r="W360"/>
  <c r="V360"/>
  <c r="Q360"/>
  <c r="P360"/>
  <c r="O360"/>
  <c r="N360"/>
  <c r="I360"/>
  <c r="H360"/>
  <c r="G360"/>
  <c r="F360"/>
  <c r="AW359"/>
  <c r="AV359"/>
  <c r="AU359"/>
  <c r="AT359"/>
  <c r="AO359"/>
  <c r="AN359"/>
  <c r="AM359"/>
  <c r="AL359"/>
  <c r="AG359"/>
  <c r="AF359"/>
  <c r="AE359"/>
  <c r="AD359"/>
  <c r="Y359"/>
  <c r="X359"/>
  <c r="W359"/>
  <c r="V359"/>
  <c r="Q359"/>
  <c r="P359"/>
  <c r="O359"/>
  <c r="N359"/>
  <c r="I359"/>
  <c r="H359"/>
  <c r="G359"/>
  <c r="F359"/>
  <c r="Q358"/>
  <c r="Y358" s="1"/>
  <c r="P358"/>
  <c r="X358" s="1"/>
  <c r="O358"/>
  <c r="W358" s="1"/>
  <c r="N358"/>
  <c r="V358" s="1"/>
  <c r="AS357"/>
  <c r="AR357"/>
  <c r="AQ357"/>
  <c r="AP357"/>
  <c r="AK357"/>
  <c r="AJ357"/>
  <c r="AI357"/>
  <c r="AH357"/>
  <c r="AC357"/>
  <c r="AB357"/>
  <c r="AA357"/>
  <c r="Z357"/>
  <c r="U357"/>
  <c r="T357"/>
  <c r="S357"/>
  <c r="R357"/>
  <c r="Q357"/>
  <c r="P357"/>
  <c r="O357"/>
  <c r="N357"/>
  <c r="M357"/>
  <c r="L357"/>
  <c r="K357"/>
  <c r="J357"/>
  <c r="I357"/>
  <c r="H357"/>
  <c r="G357"/>
  <c r="F357"/>
  <c r="Q356"/>
  <c r="Y356" s="1"/>
  <c r="P356"/>
  <c r="X356" s="1"/>
  <c r="O356"/>
  <c r="W356" s="1"/>
  <c r="N356"/>
  <c r="V356" s="1"/>
  <c r="AS355"/>
  <c r="AR355"/>
  <c r="AQ355"/>
  <c r="AP355"/>
  <c r="AK355"/>
  <c r="AJ355"/>
  <c r="AI355"/>
  <c r="AH355"/>
  <c r="AC355"/>
  <c r="AB355"/>
  <c r="AA355"/>
  <c r="Z355"/>
  <c r="U355"/>
  <c r="T355"/>
  <c r="S355"/>
  <c r="R355"/>
  <c r="Q355"/>
  <c r="P355"/>
  <c r="O355"/>
  <c r="N355"/>
  <c r="M355"/>
  <c r="L355"/>
  <c r="K355"/>
  <c r="J355"/>
  <c r="I355"/>
  <c r="H355"/>
  <c r="G355"/>
  <c r="F355"/>
  <c r="Q354"/>
  <c r="Y354" s="1"/>
  <c r="P354"/>
  <c r="X354" s="1"/>
  <c r="O354"/>
  <c r="W354" s="1"/>
  <c r="N354"/>
  <c r="V354" s="1"/>
  <c r="AS353"/>
  <c r="AR353"/>
  <c r="AQ353"/>
  <c r="AP353"/>
  <c r="AK353"/>
  <c r="AJ353"/>
  <c r="AI353"/>
  <c r="AH353"/>
  <c r="AC353"/>
  <c r="AB353"/>
  <c r="AA353"/>
  <c r="Z353"/>
  <c r="U353"/>
  <c r="T353"/>
  <c r="S353"/>
  <c r="R353"/>
  <c r="Q353"/>
  <c r="P353"/>
  <c r="O353"/>
  <c r="N353"/>
  <c r="M353"/>
  <c r="L353"/>
  <c r="K353"/>
  <c r="J353"/>
  <c r="I353"/>
  <c r="H353"/>
  <c r="G353"/>
  <c r="F353"/>
  <c r="AS352"/>
  <c r="AR352"/>
  <c r="AQ352"/>
  <c r="AP352"/>
  <c r="AK352"/>
  <c r="AJ352"/>
  <c r="AI352"/>
  <c r="AH352"/>
  <c r="AC352"/>
  <c r="AB352"/>
  <c r="AA352"/>
  <c r="Z352"/>
  <c r="U352"/>
  <c r="T352"/>
  <c r="S352"/>
  <c r="R352"/>
  <c r="Q352"/>
  <c r="P352"/>
  <c r="O352"/>
  <c r="N352"/>
  <c r="M352"/>
  <c r="L352"/>
  <c r="K352"/>
  <c r="J352"/>
  <c r="I352"/>
  <c r="H352"/>
  <c r="G352"/>
  <c r="F352"/>
  <c r="AS351"/>
  <c r="AR351"/>
  <c r="AQ351"/>
  <c r="AP351"/>
  <c r="AK351"/>
  <c r="AJ351"/>
  <c r="AI351"/>
  <c r="AH351"/>
  <c r="AC351"/>
  <c r="AB351"/>
  <c r="AA351"/>
  <c r="Z351"/>
  <c r="U351"/>
  <c r="T351"/>
  <c r="S351"/>
  <c r="R351"/>
  <c r="Q351"/>
  <c r="P351"/>
  <c r="O351"/>
  <c r="N351"/>
  <c r="M351"/>
  <c r="L351"/>
  <c r="K351"/>
  <c r="J351"/>
  <c r="I351"/>
  <c r="H351"/>
  <c r="G351"/>
  <c r="F351"/>
  <c r="AW349"/>
  <c r="AV349"/>
  <c r="AU349"/>
  <c r="AT349"/>
  <c r="AO349"/>
  <c r="AN349"/>
  <c r="AM349"/>
  <c r="AL349"/>
  <c r="AG349"/>
  <c r="AF349"/>
  <c r="AE349"/>
  <c r="AD349"/>
  <c r="Y349"/>
  <c r="X349"/>
  <c r="W349"/>
  <c r="V349"/>
  <c r="Q349"/>
  <c r="P349"/>
  <c r="O349"/>
  <c r="N349"/>
  <c r="I349"/>
  <c r="H349"/>
  <c r="G349"/>
  <c r="F349"/>
  <c r="AW348"/>
  <c r="AV348"/>
  <c r="AU348"/>
  <c r="AT348"/>
  <c r="AO348"/>
  <c r="AN348"/>
  <c r="AM348"/>
  <c r="AL348"/>
  <c r="AG348"/>
  <c r="AF348"/>
  <c r="AE348"/>
  <c r="AD348"/>
  <c r="Y348"/>
  <c r="X348"/>
  <c r="W348"/>
  <c r="V348"/>
  <c r="Q348"/>
  <c r="P348"/>
  <c r="O348"/>
  <c r="N348"/>
  <c r="I348"/>
  <c r="H348"/>
  <c r="G348"/>
  <c r="F348"/>
  <c r="AW347"/>
  <c r="AV347"/>
  <c r="AU347"/>
  <c r="AT347"/>
  <c r="AO347"/>
  <c r="AN347"/>
  <c r="AM347"/>
  <c r="AL347"/>
  <c r="AG347"/>
  <c r="AF347"/>
  <c r="AE347"/>
  <c r="AD347"/>
  <c r="Y347"/>
  <c r="X347"/>
  <c r="W347"/>
  <c r="V347"/>
  <c r="Q347"/>
  <c r="P347"/>
  <c r="O347"/>
  <c r="N347"/>
  <c r="I347"/>
  <c r="H347"/>
  <c r="G347"/>
  <c r="F347"/>
  <c r="Q346"/>
  <c r="Y346" s="1"/>
  <c r="P346"/>
  <c r="X346" s="1"/>
  <c r="O346"/>
  <c r="W346" s="1"/>
  <c r="N346"/>
  <c r="V346" s="1"/>
  <c r="AS345"/>
  <c r="AR345"/>
  <c r="AQ345"/>
  <c r="AP345"/>
  <c r="AK345"/>
  <c r="AJ345"/>
  <c r="AI345"/>
  <c r="AH345"/>
  <c r="AC345"/>
  <c r="AB345"/>
  <c r="AA345"/>
  <c r="Z345"/>
  <c r="U345"/>
  <c r="T345"/>
  <c r="S345"/>
  <c r="R345"/>
  <c r="Q345"/>
  <c r="P345"/>
  <c r="O345"/>
  <c r="N345"/>
  <c r="M345"/>
  <c r="L345"/>
  <c r="K345"/>
  <c r="J345"/>
  <c r="I345"/>
  <c r="H345"/>
  <c r="G345"/>
  <c r="F345"/>
  <c r="AS344"/>
  <c r="AR344"/>
  <c r="AQ344"/>
  <c r="AP344"/>
  <c r="AK344"/>
  <c r="AJ344"/>
  <c r="AI344"/>
  <c r="AH344"/>
  <c r="AC344"/>
  <c r="AB344"/>
  <c r="AA344"/>
  <c r="Z344"/>
  <c r="U344"/>
  <c r="T344"/>
  <c r="S344"/>
  <c r="R344"/>
  <c r="Q344"/>
  <c r="P344"/>
  <c r="O344"/>
  <c r="N344"/>
  <c r="M344"/>
  <c r="L344"/>
  <c r="K344"/>
  <c r="J344"/>
  <c r="I344"/>
  <c r="H344"/>
  <c r="G344"/>
  <c r="F344"/>
  <c r="AS343"/>
  <c r="AR343"/>
  <c r="AQ343"/>
  <c r="AP343"/>
  <c r="AK343"/>
  <c r="AJ343"/>
  <c r="AI343"/>
  <c r="AH343"/>
  <c r="AC343"/>
  <c r="AB343"/>
  <c r="AA343"/>
  <c r="Z343"/>
  <c r="U343"/>
  <c r="T343"/>
  <c r="S343"/>
  <c r="R343"/>
  <c r="Q343"/>
  <c r="P343"/>
  <c r="O343"/>
  <c r="N343"/>
  <c r="M343"/>
  <c r="L343"/>
  <c r="K343"/>
  <c r="J343"/>
  <c r="I343"/>
  <c r="H343"/>
  <c r="G343"/>
  <c r="F343"/>
  <c r="AS342"/>
  <c r="AR342"/>
  <c r="AQ342"/>
  <c r="AP342"/>
  <c r="AK342"/>
  <c r="AJ342"/>
  <c r="AI342"/>
  <c r="AH342"/>
  <c r="AC342"/>
  <c r="AB342"/>
  <c r="AA342"/>
  <c r="Z342"/>
  <c r="U342"/>
  <c r="T342"/>
  <c r="S342"/>
  <c r="R342"/>
  <c r="Q342"/>
  <c r="P342"/>
  <c r="O342"/>
  <c r="N342"/>
  <c r="M342"/>
  <c r="L342"/>
  <c r="K342"/>
  <c r="J342"/>
  <c r="I342"/>
  <c r="H342"/>
  <c r="G342"/>
  <c r="F342"/>
  <c r="AS341"/>
  <c r="AR341"/>
  <c r="AQ341"/>
  <c r="AP341"/>
  <c r="AK341"/>
  <c r="AJ341"/>
  <c r="AI341"/>
  <c r="AH341"/>
  <c r="AC341"/>
  <c r="AB341"/>
  <c r="AA341"/>
  <c r="Z341"/>
  <c r="U341"/>
  <c r="T341"/>
  <c r="S341"/>
  <c r="R341"/>
  <c r="Q341"/>
  <c r="P341"/>
  <c r="O341"/>
  <c r="N341"/>
  <c r="M341"/>
  <c r="L341"/>
  <c r="K341"/>
  <c r="J341"/>
  <c r="I341"/>
  <c r="H341"/>
  <c r="G341"/>
  <c r="F341"/>
  <c r="Q334"/>
  <c r="Y334" s="1"/>
  <c r="P334"/>
  <c r="X334" s="1"/>
  <c r="O334"/>
  <c r="W334" s="1"/>
  <c r="N334"/>
  <c r="V334" s="1"/>
  <c r="AS333"/>
  <c r="AR333"/>
  <c r="AQ333"/>
  <c r="AP333"/>
  <c r="AK333"/>
  <c r="AJ333"/>
  <c r="AI333"/>
  <c r="AH333"/>
  <c r="AC333"/>
  <c r="AB333"/>
  <c r="AA333"/>
  <c r="Z333"/>
  <c r="U333"/>
  <c r="T333"/>
  <c r="S333"/>
  <c r="R333"/>
  <c r="Q333"/>
  <c r="P333"/>
  <c r="O333"/>
  <c r="N333"/>
  <c r="M333"/>
  <c r="L333"/>
  <c r="K333"/>
  <c r="J333"/>
  <c r="I333"/>
  <c r="H333"/>
  <c r="G333"/>
  <c r="F333"/>
  <c r="AS332"/>
  <c r="AR332"/>
  <c r="AQ332"/>
  <c r="AP332"/>
  <c r="AK332"/>
  <c r="AJ332"/>
  <c r="AI332"/>
  <c r="AH332"/>
  <c r="AC332"/>
  <c r="AB332"/>
  <c r="AA332"/>
  <c r="Z332"/>
  <c r="U332"/>
  <c r="T332"/>
  <c r="S332"/>
  <c r="R332"/>
  <c r="Q332"/>
  <c r="P332"/>
  <c r="O332"/>
  <c r="N332"/>
  <c r="M332"/>
  <c r="L332"/>
  <c r="K332"/>
  <c r="J332"/>
  <c r="I332"/>
  <c r="H332"/>
  <c r="G332"/>
  <c r="F332"/>
  <c r="Q331"/>
  <c r="Y331" s="1"/>
  <c r="P331"/>
  <c r="X331" s="1"/>
  <c r="O331"/>
  <c r="W331" s="1"/>
  <c r="N331"/>
  <c r="V331" s="1"/>
  <c r="AS330"/>
  <c r="AR330"/>
  <c r="AQ330"/>
  <c r="AP330"/>
  <c r="AK330"/>
  <c r="AJ330"/>
  <c r="AI330"/>
  <c r="AH330"/>
  <c r="AC330"/>
  <c r="AB330"/>
  <c r="AA330"/>
  <c r="Z330"/>
  <c r="U330"/>
  <c r="T330"/>
  <c r="S330"/>
  <c r="R330"/>
  <c r="Q330"/>
  <c r="P330"/>
  <c r="O330"/>
  <c r="N330"/>
  <c r="M330"/>
  <c r="L330"/>
  <c r="K330"/>
  <c r="J330"/>
  <c r="I330"/>
  <c r="H330"/>
  <c r="G330"/>
  <c r="F330"/>
  <c r="Q329"/>
  <c r="Y329" s="1"/>
  <c r="P329"/>
  <c r="X329" s="1"/>
  <c r="O329"/>
  <c r="W329" s="1"/>
  <c r="N329"/>
  <c r="V329" s="1"/>
  <c r="AS328"/>
  <c r="AR328"/>
  <c r="AQ328"/>
  <c r="AP328"/>
  <c r="AK328"/>
  <c r="AJ328"/>
  <c r="AI328"/>
  <c r="AH328"/>
  <c r="AC328"/>
  <c r="AB328"/>
  <c r="AA328"/>
  <c r="Z328"/>
  <c r="U328"/>
  <c r="T328"/>
  <c r="S328"/>
  <c r="R328"/>
  <c r="Q328"/>
  <c r="P328"/>
  <c r="O328"/>
  <c r="N328"/>
  <c r="M328"/>
  <c r="L328"/>
  <c r="K328"/>
  <c r="J328"/>
  <c r="I328"/>
  <c r="H328"/>
  <c r="G328"/>
  <c r="F328"/>
  <c r="Q327"/>
  <c r="Y327" s="1"/>
  <c r="P327"/>
  <c r="X327" s="1"/>
  <c r="O327"/>
  <c r="W327" s="1"/>
  <c r="H327"/>
  <c r="F327"/>
  <c r="N327" s="1"/>
  <c r="AS326"/>
  <c r="AR326"/>
  <c r="AQ326"/>
  <c r="AP326"/>
  <c r="AK326"/>
  <c r="AJ326"/>
  <c r="AI326"/>
  <c r="AH326"/>
  <c r="AC326"/>
  <c r="AB326"/>
  <c r="AA326"/>
  <c r="Z326"/>
  <c r="U326"/>
  <c r="T326"/>
  <c r="S326"/>
  <c r="R326"/>
  <c r="P326"/>
  <c r="P325" s="1"/>
  <c r="P324" s="1"/>
  <c r="O326"/>
  <c r="O325" s="1"/>
  <c r="O324" s="1"/>
  <c r="M326"/>
  <c r="L326"/>
  <c r="K326"/>
  <c r="J326"/>
  <c r="I326"/>
  <c r="H326"/>
  <c r="G326"/>
  <c r="F326"/>
  <c r="AW322"/>
  <c r="AV322"/>
  <c r="AU322"/>
  <c r="AT322"/>
  <c r="AS322"/>
  <c r="AR322"/>
  <c r="AQ322"/>
  <c r="AP322"/>
  <c r="AO322"/>
  <c r="AN322"/>
  <c r="AM322"/>
  <c r="AL322"/>
  <c r="AK322"/>
  <c r="AJ322"/>
  <c r="AI322"/>
  <c r="AH322"/>
  <c r="AG322"/>
  <c r="AF322"/>
  <c r="AE322"/>
  <c r="AD322"/>
  <c r="AC322"/>
  <c r="AB322"/>
  <c r="AA322"/>
  <c r="Z322"/>
  <c r="Y322"/>
  <c r="X322"/>
  <c r="W322"/>
  <c r="V322"/>
  <c r="U322"/>
  <c r="T322"/>
  <c r="S322"/>
  <c r="R322"/>
  <c r="Q322"/>
  <c r="P322"/>
  <c r="O322"/>
  <c r="N322"/>
  <c r="M322"/>
  <c r="L322"/>
  <c r="K322"/>
  <c r="J322"/>
  <c r="I322"/>
  <c r="H322"/>
  <c r="G322"/>
  <c r="F322"/>
  <c r="AW321"/>
  <c r="AV321"/>
  <c r="AU321"/>
  <c r="AT321"/>
  <c r="AS321"/>
  <c r="AR321"/>
  <c r="AQ321"/>
  <c r="AP321"/>
  <c r="AO321"/>
  <c r="AN321"/>
  <c r="AM321"/>
  <c r="AL321"/>
  <c r="AK321"/>
  <c r="AJ321"/>
  <c r="AI321"/>
  <c r="AH321"/>
  <c r="AG321"/>
  <c r="AF321"/>
  <c r="AE321"/>
  <c r="AD321"/>
  <c r="AC321"/>
  <c r="AB321"/>
  <c r="AA321"/>
  <c r="Z321"/>
  <c r="Y321"/>
  <c r="X321"/>
  <c r="W321"/>
  <c r="V321"/>
  <c r="U321"/>
  <c r="T321"/>
  <c r="S321"/>
  <c r="R321"/>
  <c r="Q321"/>
  <c r="P321"/>
  <c r="O321"/>
  <c r="N321"/>
  <c r="M321"/>
  <c r="L321"/>
  <c r="K321"/>
  <c r="J321"/>
  <c r="I321"/>
  <c r="H321"/>
  <c r="G321"/>
  <c r="F321"/>
  <c r="AW320"/>
  <c r="AV320"/>
  <c r="AU320"/>
  <c r="AT320"/>
  <c r="AS320"/>
  <c r="AR320"/>
  <c r="AQ320"/>
  <c r="AP320"/>
  <c r="AO320"/>
  <c r="AN320"/>
  <c r="AM320"/>
  <c r="AL320"/>
  <c r="AK320"/>
  <c r="AJ320"/>
  <c r="AI320"/>
  <c r="AH320"/>
  <c r="AG320"/>
  <c r="AF320"/>
  <c r="AE320"/>
  <c r="AD320"/>
  <c r="AC320"/>
  <c r="AB320"/>
  <c r="AA320"/>
  <c r="Z320"/>
  <c r="Y320"/>
  <c r="X320"/>
  <c r="W320"/>
  <c r="V320"/>
  <c r="U320"/>
  <c r="T320"/>
  <c r="S320"/>
  <c r="R320"/>
  <c r="Q320"/>
  <c r="P320"/>
  <c r="O320"/>
  <c r="N320"/>
  <c r="M320"/>
  <c r="L320"/>
  <c r="K320"/>
  <c r="J320"/>
  <c r="I320"/>
  <c r="H320"/>
  <c r="G320"/>
  <c r="F320"/>
  <c r="AW318"/>
  <c r="AV318"/>
  <c r="AU318"/>
  <c r="AT318"/>
  <c r="AS318"/>
  <c r="AR318"/>
  <c r="AQ318"/>
  <c r="AP318"/>
  <c r="AO318"/>
  <c r="AN318"/>
  <c r="AM318"/>
  <c r="AL318"/>
  <c r="AK318"/>
  <c r="AJ318"/>
  <c r="AI318"/>
  <c r="AH318"/>
  <c r="AG318"/>
  <c r="AF318"/>
  <c r="AE318"/>
  <c r="AD318"/>
  <c r="AC318"/>
  <c r="AB318"/>
  <c r="AA318"/>
  <c r="Z318"/>
  <c r="Y318"/>
  <c r="X318"/>
  <c r="W318"/>
  <c r="V318"/>
  <c r="U318"/>
  <c r="T318"/>
  <c r="S318"/>
  <c r="R318"/>
  <c r="Q318"/>
  <c r="P318"/>
  <c r="O318"/>
  <c r="N318"/>
  <c r="M318"/>
  <c r="L318"/>
  <c r="K318"/>
  <c r="J318"/>
  <c r="I318"/>
  <c r="H318"/>
  <c r="G318"/>
  <c r="F318"/>
  <c r="AW317"/>
  <c r="AV317"/>
  <c r="AU317"/>
  <c r="AT317"/>
  <c r="AS317"/>
  <c r="AR317"/>
  <c r="AQ317"/>
  <c r="AP317"/>
  <c r="AO317"/>
  <c r="AN317"/>
  <c r="AM317"/>
  <c r="AL317"/>
  <c r="AK317"/>
  <c r="AJ317"/>
  <c r="AI317"/>
  <c r="AH317"/>
  <c r="AG317"/>
  <c r="AF317"/>
  <c r="AE317"/>
  <c r="AD317"/>
  <c r="AC317"/>
  <c r="AB317"/>
  <c r="AA317"/>
  <c r="Z317"/>
  <c r="Y317"/>
  <c r="X317"/>
  <c r="W317"/>
  <c r="V317"/>
  <c r="U317"/>
  <c r="T317"/>
  <c r="S317"/>
  <c r="R317"/>
  <c r="Q317"/>
  <c r="P317"/>
  <c r="O317"/>
  <c r="N317"/>
  <c r="M317"/>
  <c r="L317"/>
  <c r="K317"/>
  <c r="J317"/>
  <c r="I317"/>
  <c r="H317"/>
  <c r="G317"/>
  <c r="F317"/>
  <c r="AW316"/>
  <c r="AV316"/>
  <c r="AU316"/>
  <c r="AT316"/>
  <c r="AS316"/>
  <c r="AR316"/>
  <c r="AQ316"/>
  <c r="AP316"/>
  <c r="AO316"/>
  <c r="AN316"/>
  <c r="AM316"/>
  <c r="AL316"/>
  <c r="AK316"/>
  <c r="AJ316"/>
  <c r="AI316"/>
  <c r="AH316"/>
  <c r="AG316"/>
  <c r="AF316"/>
  <c r="AE316"/>
  <c r="AD316"/>
  <c r="AC316"/>
  <c r="AB316"/>
  <c r="AA316"/>
  <c r="Z316"/>
  <c r="Y316"/>
  <c r="X316"/>
  <c r="W316"/>
  <c r="V316"/>
  <c r="U316"/>
  <c r="T316"/>
  <c r="S316"/>
  <c r="R316"/>
  <c r="Q316"/>
  <c r="P316"/>
  <c r="O316"/>
  <c r="N316"/>
  <c r="M316"/>
  <c r="L316"/>
  <c r="K316"/>
  <c r="J316"/>
  <c r="I316"/>
  <c r="H316"/>
  <c r="G316"/>
  <c r="F316"/>
  <c r="Q314"/>
  <c r="Y314" s="1"/>
  <c r="P314"/>
  <c r="X314" s="1"/>
  <c r="O314"/>
  <c r="W314" s="1"/>
  <c r="N314"/>
  <c r="V314" s="1"/>
  <c r="AS313"/>
  <c r="AR313"/>
  <c r="AQ313"/>
  <c r="AP313"/>
  <c r="AK313"/>
  <c r="AJ313"/>
  <c r="AI313"/>
  <c r="AH313"/>
  <c r="AC313"/>
  <c r="AB313"/>
  <c r="AA313"/>
  <c r="Z313"/>
  <c r="U313"/>
  <c r="T313"/>
  <c r="S313"/>
  <c r="R313"/>
  <c r="Q313"/>
  <c r="P313"/>
  <c r="O313"/>
  <c r="N313"/>
  <c r="M313"/>
  <c r="L313"/>
  <c r="K313"/>
  <c r="J313"/>
  <c r="I313"/>
  <c r="H313"/>
  <c r="G313"/>
  <c r="F313"/>
  <c r="AS312"/>
  <c r="AR312"/>
  <c r="AQ312"/>
  <c r="AP312"/>
  <c r="AK312"/>
  <c r="AJ312"/>
  <c r="AI312"/>
  <c r="AH312"/>
  <c r="AC312"/>
  <c r="AB312"/>
  <c r="AA312"/>
  <c r="Z312"/>
  <c r="U312"/>
  <c r="T312"/>
  <c r="S312"/>
  <c r="R312"/>
  <c r="Q312"/>
  <c r="P312"/>
  <c r="O312"/>
  <c r="N312"/>
  <c r="M312"/>
  <c r="L312"/>
  <c r="K312"/>
  <c r="J312"/>
  <c r="I312"/>
  <c r="H312"/>
  <c r="G312"/>
  <c r="F312"/>
  <c r="AS311"/>
  <c r="AR311"/>
  <c r="AQ311"/>
  <c r="AP311"/>
  <c r="AK311"/>
  <c r="AJ311"/>
  <c r="AI311"/>
  <c r="AH311"/>
  <c r="AC311"/>
  <c r="AB311"/>
  <c r="AA311"/>
  <c r="Z311"/>
  <c r="U311"/>
  <c r="T311"/>
  <c r="S311"/>
  <c r="R311"/>
  <c r="Q311"/>
  <c r="P311"/>
  <c r="O311"/>
  <c r="N311"/>
  <c r="M311"/>
  <c r="L311"/>
  <c r="K311"/>
  <c r="J311"/>
  <c r="I311"/>
  <c r="H311"/>
  <c r="G311"/>
  <c r="F311"/>
  <c r="AS310"/>
  <c r="AR310"/>
  <c r="AQ310"/>
  <c r="AP310"/>
  <c r="AK310"/>
  <c r="AJ310"/>
  <c r="AI310"/>
  <c r="AH310"/>
  <c r="AC310"/>
  <c r="AB310"/>
  <c r="AA310"/>
  <c r="Z310"/>
  <c r="U310"/>
  <c r="T310"/>
  <c r="S310"/>
  <c r="R310"/>
  <c r="Q310"/>
  <c r="P310"/>
  <c r="O310"/>
  <c r="N310"/>
  <c r="M310"/>
  <c r="L310"/>
  <c r="K310"/>
  <c r="J310"/>
  <c r="I310"/>
  <c r="H310"/>
  <c r="G310"/>
  <c r="F310"/>
  <c r="AW306"/>
  <c r="AV306"/>
  <c r="AU306"/>
  <c r="AT306"/>
  <c r="AO306"/>
  <c r="AN306"/>
  <c r="AM306"/>
  <c r="AL306"/>
  <c r="AG306"/>
  <c r="AF306"/>
  <c r="AE306"/>
  <c r="AD306"/>
  <c r="Y306"/>
  <c r="X306"/>
  <c r="W306"/>
  <c r="V306"/>
  <c r="Q306"/>
  <c r="P306"/>
  <c r="O306"/>
  <c r="N306"/>
  <c r="I306"/>
  <c r="H306"/>
  <c r="G306"/>
  <c r="F306"/>
  <c r="AW305"/>
  <c r="AV305"/>
  <c r="AU305"/>
  <c r="AT305"/>
  <c r="AO305"/>
  <c r="AN305"/>
  <c r="AM305"/>
  <c r="AL305"/>
  <c r="AG305"/>
  <c r="AF305"/>
  <c r="AE305"/>
  <c r="AD305"/>
  <c r="Y305"/>
  <c r="X305"/>
  <c r="W305"/>
  <c r="V305"/>
  <c r="Q305"/>
  <c r="P305"/>
  <c r="O305"/>
  <c r="N305"/>
  <c r="I305"/>
  <c r="H305"/>
  <c r="G305"/>
  <c r="F305"/>
  <c r="AW304"/>
  <c r="AV304"/>
  <c r="AU304"/>
  <c r="AT304"/>
  <c r="AO304"/>
  <c r="AN304"/>
  <c r="AM304"/>
  <c r="AL304"/>
  <c r="AG304"/>
  <c r="AF304"/>
  <c r="AE304"/>
  <c r="AD304"/>
  <c r="Y304"/>
  <c r="X304"/>
  <c r="W304"/>
  <c r="V304"/>
  <c r="Q304"/>
  <c r="P304"/>
  <c r="O304"/>
  <c r="N304"/>
  <c r="I304"/>
  <c r="H304"/>
  <c r="G304"/>
  <c r="F304"/>
  <c r="AW303"/>
  <c r="AV303"/>
  <c r="AU303"/>
  <c r="AT303"/>
  <c r="AO303"/>
  <c r="AN303"/>
  <c r="AM303"/>
  <c r="AL303"/>
  <c r="AG303"/>
  <c r="AF303"/>
  <c r="AE303"/>
  <c r="AD303"/>
  <c r="Y303"/>
  <c r="X303"/>
  <c r="W303"/>
  <c r="V303"/>
  <c r="Q303"/>
  <c r="P303"/>
  <c r="O303"/>
  <c r="N303"/>
  <c r="I303"/>
  <c r="H303"/>
  <c r="G303"/>
  <c r="F303"/>
  <c r="Q302"/>
  <c r="Y302" s="1"/>
  <c r="P302"/>
  <c r="X302" s="1"/>
  <c r="O302"/>
  <c r="W302" s="1"/>
  <c r="N302"/>
  <c r="V302" s="1"/>
  <c r="AS301"/>
  <c r="AR301"/>
  <c r="AQ301"/>
  <c r="AP301"/>
  <c r="AK301"/>
  <c r="AJ301"/>
  <c r="AI301"/>
  <c r="AH301"/>
  <c r="AC301"/>
  <c r="AB301"/>
  <c r="AA301"/>
  <c r="Z301"/>
  <c r="U301"/>
  <c r="T301"/>
  <c r="S301"/>
  <c r="R301"/>
  <c r="Q301"/>
  <c r="P301"/>
  <c r="O301"/>
  <c r="N301"/>
  <c r="M301"/>
  <c r="L301"/>
  <c r="K301"/>
  <c r="J301"/>
  <c r="I301"/>
  <c r="H301"/>
  <c r="G301"/>
  <c r="F301"/>
  <c r="Q300"/>
  <c r="Y300" s="1"/>
  <c r="P300"/>
  <c r="X300" s="1"/>
  <c r="AF300" s="1"/>
  <c r="O300"/>
  <c r="W300" s="1"/>
  <c r="N300"/>
  <c r="V300" s="1"/>
  <c r="AS299"/>
  <c r="AR299"/>
  <c r="AQ299"/>
  <c r="AP299"/>
  <c r="AK299"/>
  <c r="AJ299"/>
  <c r="AI299"/>
  <c r="AH299"/>
  <c r="AC299"/>
  <c r="AB299"/>
  <c r="AA299"/>
  <c r="Z299"/>
  <c r="U299"/>
  <c r="T299"/>
  <c r="S299"/>
  <c r="R299"/>
  <c r="Q299"/>
  <c r="P299"/>
  <c r="O299"/>
  <c r="N299"/>
  <c r="M299"/>
  <c r="L299"/>
  <c r="K299"/>
  <c r="J299"/>
  <c r="I299"/>
  <c r="H299"/>
  <c r="G299"/>
  <c r="F299"/>
  <c r="Q298"/>
  <c r="Y298" s="1"/>
  <c r="P298"/>
  <c r="P297" s="1"/>
  <c r="P296" s="1"/>
  <c r="P295" s="1"/>
  <c r="P294" s="1"/>
  <c r="P293" s="1"/>
  <c r="O298"/>
  <c r="W298" s="1"/>
  <c r="H298"/>
  <c r="F298"/>
  <c r="N298" s="1"/>
  <c r="AS297"/>
  <c r="AR297"/>
  <c r="AQ297"/>
  <c r="AP297"/>
  <c r="AK297"/>
  <c r="AJ297"/>
  <c r="AI297"/>
  <c r="AH297"/>
  <c r="AC297"/>
  <c r="AB297"/>
  <c r="AA297"/>
  <c r="Z297"/>
  <c r="U297"/>
  <c r="T297"/>
  <c r="S297"/>
  <c r="R297"/>
  <c r="M297"/>
  <c r="L297"/>
  <c r="K297"/>
  <c r="J297"/>
  <c r="I297"/>
  <c r="H297"/>
  <c r="G297"/>
  <c r="F297"/>
  <c r="AW290"/>
  <c r="AV290"/>
  <c r="AU290"/>
  <c r="AT290"/>
  <c r="AS290"/>
  <c r="AR290"/>
  <c r="AQ290"/>
  <c r="AP290"/>
  <c r="AO290"/>
  <c r="AN290"/>
  <c r="AM290"/>
  <c r="AL290"/>
  <c r="AK290"/>
  <c r="AJ290"/>
  <c r="AI290"/>
  <c r="AH290"/>
  <c r="AG290"/>
  <c r="AF290"/>
  <c r="AE290"/>
  <c r="AD290"/>
  <c r="AC290"/>
  <c r="AB290"/>
  <c r="AA290"/>
  <c r="Z290"/>
  <c r="Y290"/>
  <c r="X290"/>
  <c r="W290"/>
  <c r="V290"/>
  <c r="U290"/>
  <c r="T290"/>
  <c r="S290"/>
  <c r="R290"/>
  <c r="Q290"/>
  <c r="P290"/>
  <c r="O290"/>
  <c r="N290"/>
  <c r="M290"/>
  <c r="L290"/>
  <c r="K290"/>
  <c r="J290"/>
  <c r="I290"/>
  <c r="H290"/>
  <c r="G290"/>
  <c r="F290"/>
  <c r="AW288"/>
  <c r="AV288"/>
  <c r="AU288"/>
  <c r="AT288"/>
  <c r="AS288"/>
  <c r="AR288"/>
  <c r="AQ288"/>
  <c r="AP288"/>
  <c r="AO288"/>
  <c r="AN288"/>
  <c r="AM288"/>
  <c r="AL288"/>
  <c r="AK288"/>
  <c r="AJ288"/>
  <c r="AI288"/>
  <c r="AH288"/>
  <c r="AG288"/>
  <c r="AF288"/>
  <c r="AE288"/>
  <c r="AD288"/>
  <c r="AC288"/>
  <c r="AB288"/>
  <c r="AA288"/>
  <c r="Z288"/>
  <c r="Y288"/>
  <c r="X288"/>
  <c r="W288"/>
  <c r="V288"/>
  <c r="U288"/>
  <c r="T288"/>
  <c r="S288"/>
  <c r="R288"/>
  <c r="Q288"/>
  <c r="P288"/>
  <c r="O288"/>
  <c r="N288"/>
  <c r="M288"/>
  <c r="L288"/>
  <c r="K288"/>
  <c r="J288"/>
  <c r="I288"/>
  <c r="H288"/>
  <c r="G288"/>
  <c r="F288"/>
  <c r="AW286"/>
  <c r="AV286"/>
  <c r="AU286"/>
  <c r="AT286"/>
  <c r="AS286"/>
  <c r="AR286"/>
  <c r="AQ286"/>
  <c r="AP286"/>
  <c r="AO286"/>
  <c r="AN286"/>
  <c r="AM286"/>
  <c r="AL286"/>
  <c r="AK286"/>
  <c r="AJ286"/>
  <c r="AI286"/>
  <c r="AH286"/>
  <c r="AG286"/>
  <c r="AF286"/>
  <c r="AE286"/>
  <c r="AD286"/>
  <c r="AC286"/>
  <c r="AB286"/>
  <c r="AA286"/>
  <c r="Z286"/>
  <c r="Y286"/>
  <c r="X286"/>
  <c r="W286"/>
  <c r="V286"/>
  <c r="U286"/>
  <c r="T286"/>
  <c r="S286"/>
  <c r="R286"/>
  <c r="Q286"/>
  <c r="P286"/>
  <c r="O286"/>
  <c r="N286"/>
  <c r="M286"/>
  <c r="L286"/>
  <c r="K286"/>
  <c r="J286"/>
  <c r="I286"/>
  <c r="H286"/>
  <c r="G286"/>
  <c r="F286"/>
  <c r="AW285"/>
  <c r="AV285"/>
  <c r="AU285"/>
  <c r="AT285"/>
  <c r="AS285"/>
  <c r="AR285"/>
  <c r="AQ285"/>
  <c r="AP285"/>
  <c r="AO285"/>
  <c r="AN285"/>
  <c r="AM285"/>
  <c r="AL285"/>
  <c r="AK285"/>
  <c r="AJ285"/>
  <c r="AI285"/>
  <c r="AH285"/>
  <c r="AG285"/>
  <c r="AF285"/>
  <c r="AE285"/>
  <c r="AD285"/>
  <c r="AC285"/>
  <c r="AB285"/>
  <c r="AA285"/>
  <c r="Z285"/>
  <c r="Y285"/>
  <c r="X285"/>
  <c r="W285"/>
  <c r="V285"/>
  <c r="U285"/>
  <c r="T285"/>
  <c r="S285"/>
  <c r="R285"/>
  <c r="Q285"/>
  <c r="P285"/>
  <c r="O285"/>
  <c r="N285"/>
  <c r="M285"/>
  <c r="L285"/>
  <c r="K285"/>
  <c r="J285"/>
  <c r="I285"/>
  <c r="H285"/>
  <c r="G285"/>
  <c r="F285"/>
  <c r="AW284"/>
  <c r="AV284"/>
  <c r="AU284"/>
  <c r="AT284"/>
  <c r="AS284"/>
  <c r="AR284"/>
  <c r="AQ284"/>
  <c r="AP284"/>
  <c r="AO284"/>
  <c r="AN284"/>
  <c r="AM284"/>
  <c r="AL284"/>
  <c r="AK284"/>
  <c r="AJ284"/>
  <c r="AI284"/>
  <c r="AH284"/>
  <c r="AG284"/>
  <c r="AF284"/>
  <c r="AE284"/>
  <c r="AD284"/>
  <c r="AC284"/>
  <c r="AB284"/>
  <c r="AA284"/>
  <c r="Z284"/>
  <c r="Y284"/>
  <c r="X284"/>
  <c r="W284"/>
  <c r="V284"/>
  <c r="U284"/>
  <c r="T284"/>
  <c r="S284"/>
  <c r="R284"/>
  <c r="Q284"/>
  <c r="P284"/>
  <c r="O284"/>
  <c r="N284"/>
  <c r="M284"/>
  <c r="L284"/>
  <c r="K284"/>
  <c r="J284"/>
  <c r="I284"/>
  <c r="H284"/>
  <c r="G284"/>
  <c r="F284"/>
  <c r="AW283"/>
  <c r="AV283"/>
  <c r="AU283"/>
  <c r="AT283"/>
  <c r="AS283"/>
  <c r="AR283"/>
  <c r="AQ283"/>
  <c r="AP283"/>
  <c r="AO283"/>
  <c r="AN283"/>
  <c r="AM283"/>
  <c r="AL283"/>
  <c r="AK283"/>
  <c r="AJ283"/>
  <c r="AI283"/>
  <c r="AH283"/>
  <c r="AG283"/>
  <c r="AF283"/>
  <c r="AE283"/>
  <c r="AD283"/>
  <c r="AC283"/>
  <c r="AB283"/>
  <c r="AA283"/>
  <c r="Z283"/>
  <c r="Y283"/>
  <c r="X283"/>
  <c r="W283"/>
  <c r="V283"/>
  <c r="U283"/>
  <c r="T283"/>
  <c r="S283"/>
  <c r="R283"/>
  <c r="Q283"/>
  <c r="P283"/>
  <c r="O283"/>
  <c r="N283"/>
  <c r="M283"/>
  <c r="L283"/>
  <c r="K283"/>
  <c r="J283"/>
  <c r="I283"/>
  <c r="H283"/>
  <c r="G283"/>
  <c r="F283"/>
  <c r="AW282"/>
  <c r="AV282"/>
  <c r="AU282"/>
  <c r="AT282"/>
  <c r="AS282"/>
  <c r="AR282"/>
  <c r="AQ282"/>
  <c r="AP282"/>
  <c r="AO282"/>
  <c r="AN282"/>
  <c r="AM282"/>
  <c r="AL282"/>
  <c r="AK282"/>
  <c r="AJ282"/>
  <c r="AI282"/>
  <c r="AH282"/>
  <c r="AG282"/>
  <c r="AF282"/>
  <c r="AE282"/>
  <c r="AD282"/>
  <c r="AC282"/>
  <c r="AB282"/>
  <c r="AA282"/>
  <c r="Z282"/>
  <c r="Y282"/>
  <c r="X282"/>
  <c r="W282"/>
  <c r="V282"/>
  <c r="U282"/>
  <c r="T282"/>
  <c r="S282"/>
  <c r="R282"/>
  <c r="Q282"/>
  <c r="P282"/>
  <c r="O282"/>
  <c r="N282"/>
  <c r="M282"/>
  <c r="L282"/>
  <c r="K282"/>
  <c r="J282"/>
  <c r="I282"/>
  <c r="H282"/>
  <c r="G282"/>
  <c r="F282"/>
  <c r="Y278"/>
  <c r="AG278" s="1"/>
  <c r="X278"/>
  <c r="AF278" s="1"/>
  <c r="W278"/>
  <c r="AE278" s="1"/>
  <c r="V278"/>
  <c r="AD278" s="1"/>
  <c r="AS277"/>
  <c r="AR277"/>
  <c r="AQ277"/>
  <c r="AP277"/>
  <c r="AK277"/>
  <c r="AJ277"/>
  <c r="AI277"/>
  <c r="AH277"/>
  <c r="AC277"/>
  <c r="AB277"/>
  <c r="AA277"/>
  <c r="Z277"/>
  <c r="Y277"/>
  <c r="X277"/>
  <c r="W277"/>
  <c r="V277"/>
  <c r="U277"/>
  <c r="T277"/>
  <c r="S277"/>
  <c r="R277"/>
  <c r="AS276"/>
  <c r="AR276"/>
  <c r="AQ276"/>
  <c r="AP276"/>
  <c r="AK276"/>
  <c r="AJ276"/>
  <c r="AI276"/>
  <c r="AH276"/>
  <c r="AC276"/>
  <c r="AB276"/>
  <c r="AA276"/>
  <c r="Z276"/>
  <c r="Y276"/>
  <c r="X276"/>
  <c r="W276"/>
  <c r="V276"/>
  <c r="U276"/>
  <c r="T276"/>
  <c r="S276"/>
  <c r="R276"/>
  <c r="Y275"/>
  <c r="AG275" s="1"/>
  <c r="X275"/>
  <c r="AF275" s="1"/>
  <c r="W275"/>
  <c r="AE275" s="1"/>
  <c r="V275"/>
  <c r="AD275" s="1"/>
  <c r="AS274"/>
  <c r="AR274"/>
  <c r="AQ274"/>
  <c r="AP274"/>
  <c r="AK274"/>
  <c r="AJ274"/>
  <c r="AI274"/>
  <c r="AH274"/>
  <c r="AC274"/>
  <c r="AB274"/>
  <c r="AA274"/>
  <c r="Z274"/>
  <c r="Y274"/>
  <c r="X274"/>
  <c r="W274"/>
  <c r="V274"/>
  <c r="U274"/>
  <c r="T274"/>
  <c r="S274"/>
  <c r="R274"/>
  <c r="W273"/>
  <c r="W272" s="1"/>
  <c r="V273"/>
  <c r="AD273" s="1"/>
  <c r="U273"/>
  <c r="Y273" s="1"/>
  <c r="AS272"/>
  <c r="AR272"/>
  <c r="AQ272"/>
  <c r="AP272"/>
  <c r="AK272"/>
  <c r="AJ272"/>
  <c r="AI272"/>
  <c r="AH272"/>
  <c r="AC272"/>
  <c r="AB272"/>
  <c r="AA272"/>
  <c r="Z272"/>
  <c r="T272"/>
  <c r="S272"/>
  <c r="R272"/>
  <c r="Y271"/>
  <c r="AG271" s="1"/>
  <c r="X271"/>
  <c r="AF271" s="1"/>
  <c r="W271"/>
  <c r="AE271" s="1"/>
  <c r="V271"/>
  <c r="AD271" s="1"/>
  <c r="AS270"/>
  <c r="AR270"/>
  <c r="AQ270"/>
  <c r="AP270"/>
  <c r="AK270"/>
  <c r="AJ270"/>
  <c r="AI270"/>
  <c r="AH270"/>
  <c r="AC270"/>
  <c r="AB270"/>
  <c r="AA270"/>
  <c r="Z270"/>
  <c r="Y270"/>
  <c r="X270"/>
  <c r="W270"/>
  <c r="V270"/>
  <c r="U270"/>
  <c r="T270"/>
  <c r="S270"/>
  <c r="R270"/>
  <c r="Y268"/>
  <c r="AG268" s="1"/>
  <c r="X268"/>
  <c r="AF268" s="1"/>
  <c r="W268"/>
  <c r="AE268" s="1"/>
  <c r="V268"/>
  <c r="AD268" s="1"/>
  <c r="AS267"/>
  <c r="AR267"/>
  <c r="AQ267"/>
  <c r="AP267"/>
  <c r="AK267"/>
  <c r="AJ267"/>
  <c r="AI267"/>
  <c r="AH267"/>
  <c r="AC267"/>
  <c r="AB267"/>
  <c r="AA267"/>
  <c r="Z267"/>
  <c r="Y267"/>
  <c r="X267"/>
  <c r="W267"/>
  <c r="V267"/>
  <c r="U267"/>
  <c r="T267"/>
  <c r="S267"/>
  <c r="R267"/>
  <c r="X266"/>
  <c r="X265" s="1"/>
  <c r="W266"/>
  <c r="V266"/>
  <c r="AD266" s="1"/>
  <c r="U266"/>
  <c r="Y266" s="1"/>
  <c r="AS265"/>
  <c r="AR265"/>
  <c r="AQ265"/>
  <c r="AP265"/>
  <c r="AK265"/>
  <c r="AJ265"/>
  <c r="AI265"/>
  <c r="AH265"/>
  <c r="AC265"/>
  <c r="AB265"/>
  <c r="AA265"/>
  <c r="Z265"/>
  <c r="U265"/>
  <c r="T265"/>
  <c r="S265"/>
  <c r="R265"/>
  <c r="Y264"/>
  <c r="AG264" s="1"/>
  <c r="X264"/>
  <c r="AF264" s="1"/>
  <c r="W264"/>
  <c r="AE264" s="1"/>
  <c r="V264"/>
  <c r="AD264" s="1"/>
  <c r="AS263"/>
  <c r="AR263"/>
  <c r="AQ263"/>
  <c r="AQ262" s="1"/>
  <c r="AP263"/>
  <c r="AK263"/>
  <c r="AK262" s="1"/>
  <c r="AJ263"/>
  <c r="AI263"/>
  <c r="AI262" s="1"/>
  <c r="AH263"/>
  <c r="AC263"/>
  <c r="AC262" s="1"/>
  <c r="AB263"/>
  <c r="AA263"/>
  <c r="AA262" s="1"/>
  <c r="Z263"/>
  <c r="Y263"/>
  <c r="X263"/>
  <c r="W263"/>
  <c r="V263"/>
  <c r="U263"/>
  <c r="U262" s="1"/>
  <c r="T263"/>
  <c r="S263"/>
  <c r="S262" s="1"/>
  <c r="R263"/>
  <c r="AS262"/>
  <c r="Y261"/>
  <c r="AG261" s="1"/>
  <c r="X261"/>
  <c r="AF261" s="1"/>
  <c r="W261"/>
  <c r="AE261" s="1"/>
  <c r="V261"/>
  <c r="AD261" s="1"/>
  <c r="AS260"/>
  <c r="AR260"/>
  <c r="AQ260"/>
  <c r="AP260"/>
  <c r="AK260"/>
  <c r="AJ260"/>
  <c r="AI260"/>
  <c r="AH260"/>
  <c r="AC260"/>
  <c r="AB260"/>
  <c r="AA260"/>
  <c r="Z260"/>
  <c r="Y260"/>
  <c r="X260"/>
  <c r="W260"/>
  <c r="V260"/>
  <c r="U260"/>
  <c r="T260"/>
  <c r="S260"/>
  <c r="R260"/>
  <c r="AS259"/>
  <c r="AR259"/>
  <c r="AQ259"/>
  <c r="AP259"/>
  <c r="AK259"/>
  <c r="AJ259"/>
  <c r="AI259"/>
  <c r="AH259"/>
  <c r="AC259"/>
  <c r="AB259"/>
  <c r="AA259"/>
  <c r="Z259"/>
  <c r="Y259"/>
  <c r="X259"/>
  <c r="W259"/>
  <c r="V259"/>
  <c r="U259"/>
  <c r="T259"/>
  <c r="S259"/>
  <c r="R259"/>
  <c r="Y258"/>
  <c r="AG258" s="1"/>
  <c r="X258"/>
  <c r="AF258" s="1"/>
  <c r="W258"/>
  <c r="AE258" s="1"/>
  <c r="V258"/>
  <c r="AD258" s="1"/>
  <c r="AS257"/>
  <c r="AR257"/>
  <c r="AQ257"/>
  <c r="AP257"/>
  <c r="AK257"/>
  <c r="AJ257"/>
  <c r="AI257"/>
  <c r="AH257"/>
  <c r="AC257"/>
  <c r="AB257"/>
  <c r="AA257"/>
  <c r="Z257"/>
  <c r="Y257"/>
  <c r="X257"/>
  <c r="W257"/>
  <c r="V257"/>
  <c r="U257"/>
  <c r="T257"/>
  <c r="S257"/>
  <c r="R257"/>
  <c r="AS256"/>
  <c r="AR256"/>
  <c r="AQ256"/>
  <c r="AP256"/>
  <c r="AK256"/>
  <c r="AJ256"/>
  <c r="AI256"/>
  <c r="AH256"/>
  <c r="AC256"/>
  <c r="AB256"/>
  <c r="AA256"/>
  <c r="Z256"/>
  <c r="Y256"/>
  <c r="X256"/>
  <c r="W256"/>
  <c r="V256"/>
  <c r="U256"/>
  <c r="T256"/>
  <c r="S256"/>
  <c r="R256"/>
  <c r="Q254"/>
  <c r="Q253" s="1"/>
  <c r="O254"/>
  <c r="W254" s="1"/>
  <c r="N254"/>
  <c r="V254" s="1"/>
  <c r="H254"/>
  <c r="P254" s="1"/>
  <c r="AS253"/>
  <c r="AR253"/>
  <c r="AQ253"/>
  <c r="AP253"/>
  <c r="AK253"/>
  <c r="AJ253"/>
  <c r="AI253"/>
  <c r="AH253"/>
  <c r="AC253"/>
  <c r="AB253"/>
  <c r="AA253"/>
  <c r="Z253"/>
  <c r="U253"/>
  <c r="T253"/>
  <c r="S253"/>
  <c r="R253"/>
  <c r="M253"/>
  <c r="L253"/>
  <c r="K253"/>
  <c r="J253"/>
  <c r="I253"/>
  <c r="H253"/>
  <c r="G253"/>
  <c r="F253"/>
  <c r="Q252"/>
  <c r="P252"/>
  <c r="X252" s="1"/>
  <c r="O252"/>
  <c r="W252" s="1"/>
  <c r="N252"/>
  <c r="N251" s="1"/>
  <c r="H252"/>
  <c r="AS251"/>
  <c r="AR251"/>
  <c r="AQ251"/>
  <c r="AP251"/>
  <c r="AK251"/>
  <c r="AJ251"/>
  <c r="AI251"/>
  <c r="AH251"/>
  <c r="AC251"/>
  <c r="AB251"/>
  <c r="AA251"/>
  <c r="Z251"/>
  <c r="U251"/>
  <c r="T251"/>
  <c r="S251"/>
  <c r="R251"/>
  <c r="M251"/>
  <c r="L251"/>
  <c r="K251"/>
  <c r="J251"/>
  <c r="I251"/>
  <c r="H251"/>
  <c r="G251"/>
  <c r="F251"/>
  <c r="Q250"/>
  <c r="Y250" s="1"/>
  <c r="O250"/>
  <c r="O249" s="1"/>
  <c r="N250"/>
  <c r="V250" s="1"/>
  <c r="H250"/>
  <c r="H249" s="1"/>
  <c r="AS249"/>
  <c r="AR249"/>
  <c r="AQ249"/>
  <c r="AP249"/>
  <c r="AK249"/>
  <c r="AJ249"/>
  <c r="AI249"/>
  <c r="AH249"/>
  <c r="AC249"/>
  <c r="AB249"/>
  <c r="AA249"/>
  <c r="Z249"/>
  <c r="U249"/>
  <c r="T249"/>
  <c r="S249"/>
  <c r="R249"/>
  <c r="M249"/>
  <c r="L249"/>
  <c r="K249"/>
  <c r="J249"/>
  <c r="I249"/>
  <c r="G249"/>
  <c r="F249"/>
  <c r="Q247"/>
  <c r="Y247" s="1"/>
  <c r="P247"/>
  <c r="X247" s="1"/>
  <c r="O247"/>
  <c r="W247" s="1"/>
  <c r="N247"/>
  <c r="V247" s="1"/>
  <c r="AS246"/>
  <c r="AR246"/>
  <c r="AQ246"/>
  <c r="AP246"/>
  <c r="AK246"/>
  <c r="AJ246"/>
  <c r="AI246"/>
  <c r="AH246"/>
  <c r="AC246"/>
  <c r="AB246"/>
  <c r="AA246"/>
  <c r="Z246"/>
  <c r="U246"/>
  <c r="T246"/>
  <c r="S246"/>
  <c r="R246"/>
  <c r="Q246"/>
  <c r="P246"/>
  <c r="O246"/>
  <c r="N246"/>
  <c r="M246"/>
  <c r="L246"/>
  <c r="K246"/>
  <c r="J246"/>
  <c r="I246"/>
  <c r="H246"/>
  <c r="G246"/>
  <c r="F246"/>
  <c r="Q245"/>
  <c r="Y245" s="1"/>
  <c r="P245"/>
  <c r="X245" s="1"/>
  <c r="O245"/>
  <c r="W245" s="1"/>
  <c r="N245"/>
  <c r="V245" s="1"/>
  <c r="AS244"/>
  <c r="AR244"/>
  <c r="AQ244"/>
  <c r="AP244"/>
  <c r="AK244"/>
  <c r="AJ244"/>
  <c r="AI244"/>
  <c r="AH244"/>
  <c r="AC244"/>
  <c r="AB244"/>
  <c r="AA244"/>
  <c r="Z244"/>
  <c r="U244"/>
  <c r="T244"/>
  <c r="S244"/>
  <c r="R244"/>
  <c r="Q244"/>
  <c r="P244"/>
  <c r="O244"/>
  <c r="N244"/>
  <c r="M244"/>
  <c r="L244"/>
  <c r="K244"/>
  <c r="J244"/>
  <c r="I244"/>
  <c r="H244"/>
  <c r="G244"/>
  <c r="F244"/>
  <c r="Q243"/>
  <c r="Y243" s="1"/>
  <c r="P243"/>
  <c r="X243" s="1"/>
  <c r="O243"/>
  <c r="W243" s="1"/>
  <c r="N243"/>
  <c r="V243" s="1"/>
  <c r="AS242"/>
  <c r="AR242"/>
  <c r="AQ242"/>
  <c r="AP242"/>
  <c r="AK242"/>
  <c r="AJ242"/>
  <c r="AI242"/>
  <c r="AH242"/>
  <c r="AC242"/>
  <c r="AB242"/>
  <c r="AA242"/>
  <c r="Z242"/>
  <c r="U242"/>
  <c r="T242"/>
  <c r="S242"/>
  <c r="R242"/>
  <c r="Q242"/>
  <c r="P242"/>
  <c r="O242"/>
  <c r="N242"/>
  <c r="M242"/>
  <c r="L242"/>
  <c r="K242"/>
  <c r="J242"/>
  <c r="I242"/>
  <c r="H242"/>
  <c r="G242"/>
  <c r="F242"/>
  <c r="AS241"/>
  <c r="AR241"/>
  <c r="AQ241"/>
  <c r="AP241"/>
  <c r="AK241"/>
  <c r="AJ241"/>
  <c r="AI241"/>
  <c r="AH241"/>
  <c r="AC241"/>
  <c r="AB241"/>
  <c r="AA241"/>
  <c r="Z241"/>
  <c r="U241"/>
  <c r="T241"/>
  <c r="S241"/>
  <c r="R241"/>
  <c r="Q241"/>
  <c r="P241"/>
  <c r="O241"/>
  <c r="N241"/>
  <c r="M241"/>
  <c r="L241"/>
  <c r="K241"/>
  <c r="J241"/>
  <c r="I241"/>
  <c r="H241"/>
  <c r="G241"/>
  <c r="F241"/>
  <c r="Q239"/>
  <c r="Y239" s="1"/>
  <c r="P239"/>
  <c r="X239" s="1"/>
  <c r="O239"/>
  <c r="W239" s="1"/>
  <c r="N239"/>
  <c r="V239" s="1"/>
  <c r="AS238"/>
  <c r="AR238"/>
  <c r="AQ238"/>
  <c r="AP238"/>
  <c r="AK238"/>
  <c r="AJ238"/>
  <c r="AI238"/>
  <c r="AH238"/>
  <c r="AC238"/>
  <c r="AB238"/>
  <c r="AA238"/>
  <c r="Z238"/>
  <c r="U238"/>
  <c r="T238"/>
  <c r="S238"/>
  <c r="R238"/>
  <c r="Q238"/>
  <c r="P238"/>
  <c r="O238"/>
  <c r="N238"/>
  <c r="M238"/>
  <c r="L238"/>
  <c r="K238"/>
  <c r="J238"/>
  <c r="I238"/>
  <c r="H238"/>
  <c r="G238"/>
  <c r="F238"/>
  <c r="AS237"/>
  <c r="AR237"/>
  <c r="AQ237"/>
  <c r="AP237"/>
  <c r="AK237"/>
  <c r="AJ237"/>
  <c r="AI237"/>
  <c r="AH237"/>
  <c r="AC237"/>
  <c r="AB237"/>
  <c r="AA237"/>
  <c r="Z237"/>
  <c r="U237"/>
  <c r="T237"/>
  <c r="S237"/>
  <c r="R237"/>
  <c r="Q237"/>
  <c r="P237"/>
  <c r="O237"/>
  <c r="N237"/>
  <c r="M237"/>
  <c r="L237"/>
  <c r="K237"/>
  <c r="J237"/>
  <c r="I237"/>
  <c r="H237"/>
  <c r="G237"/>
  <c r="F237"/>
  <c r="Q236"/>
  <c r="Y236" s="1"/>
  <c r="P236"/>
  <c r="X236" s="1"/>
  <c r="O236"/>
  <c r="N236"/>
  <c r="V236" s="1"/>
  <c r="H236"/>
  <c r="F236"/>
  <c r="AS235"/>
  <c r="AS234" s="1"/>
  <c r="AR235"/>
  <c r="AR234" s="1"/>
  <c r="AQ235"/>
  <c r="AQ234" s="1"/>
  <c r="AP235"/>
  <c r="AP234" s="1"/>
  <c r="AK235"/>
  <c r="AK234" s="1"/>
  <c r="AJ235"/>
  <c r="AJ234" s="1"/>
  <c r="AI235"/>
  <c r="AI234" s="1"/>
  <c r="AH235"/>
  <c r="AH234" s="1"/>
  <c r="AC235"/>
  <c r="AC234" s="1"/>
  <c r="AB235"/>
  <c r="AB234" s="1"/>
  <c r="AA235"/>
  <c r="AA234" s="1"/>
  <c r="Z235"/>
  <c r="Z234" s="1"/>
  <c r="U235"/>
  <c r="U234" s="1"/>
  <c r="T235"/>
  <c r="T234" s="1"/>
  <c r="S235"/>
  <c r="S234" s="1"/>
  <c r="R235"/>
  <c r="R234" s="1"/>
  <c r="M235"/>
  <c r="M234" s="1"/>
  <c r="L235"/>
  <c r="L234" s="1"/>
  <c r="K235"/>
  <c r="K234" s="1"/>
  <c r="J235"/>
  <c r="J234" s="1"/>
  <c r="I235"/>
  <c r="I234" s="1"/>
  <c r="H235"/>
  <c r="H234" s="1"/>
  <c r="G235"/>
  <c r="G234" s="1"/>
  <c r="F235"/>
  <c r="F234" s="1"/>
  <c r="Q233"/>
  <c r="Y233" s="1"/>
  <c r="P233"/>
  <c r="X233" s="1"/>
  <c r="O233"/>
  <c r="W233" s="1"/>
  <c r="N233"/>
  <c r="V233" s="1"/>
  <c r="AS232"/>
  <c r="AR232"/>
  <c r="AQ232"/>
  <c r="AP232"/>
  <c r="AK232"/>
  <c r="AJ232"/>
  <c r="AI232"/>
  <c r="AH232"/>
  <c r="AC232"/>
  <c r="AB232"/>
  <c r="AA232"/>
  <c r="Z232"/>
  <c r="U232"/>
  <c r="T232"/>
  <c r="S232"/>
  <c r="R232"/>
  <c r="Q232"/>
  <c r="P232"/>
  <c r="O232"/>
  <c r="N232"/>
  <c r="M232"/>
  <c r="L232"/>
  <c r="K232"/>
  <c r="J232"/>
  <c r="I232"/>
  <c r="H232"/>
  <c r="G232"/>
  <c r="F232"/>
  <c r="AS231"/>
  <c r="AR231"/>
  <c r="AQ231"/>
  <c r="AP231"/>
  <c r="AK231"/>
  <c r="AJ231"/>
  <c r="AI231"/>
  <c r="AH231"/>
  <c r="AC231"/>
  <c r="AB231"/>
  <c r="AA231"/>
  <c r="Z231"/>
  <c r="U231"/>
  <c r="T231"/>
  <c r="S231"/>
  <c r="R231"/>
  <c r="Q231"/>
  <c r="P231"/>
  <c r="O231"/>
  <c r="N231"/>
  <c r="M231"/>
  <c r="L231"/>
  <c r="K231"/>
  <c r="J231"/>
  <c r="I231"/>
  <c r="H231"/>
  <c r="G231"/>
  <c r="F231"/>
  <c r="Q230"/>
  <c r="Y230" s="1"/>
  <c r="P230"/>
  <c r="X230" s="1"/>
  <c r="O230"/>
  <c r="W230" s="1"/>
  <c r="N230"/>
  <c r="V230" s="1"/>
  <c r="AS229"/>
  <c r="AR229"/>
  <c r="AQ229"/>
  <c r="AP229"/>
  <c r="AK229"/>
  <c r="AJ229"/>
  <c r="AI229"/>
  <c r="AH229"/>
  <c r="AC229"/>
  <c r="AB229"/>
  <c r="AA229"/>
  <c r="Z229"/>
  <c r="U229"/>
  <c r="T229"/>
  <c r="S229"/>
  <c r="R229"/>
  <c r="Q229"/>
  <c r="P229"/>
  <c r="O229"/>
  <c r="N229"/>
  <c r="M229"/>
  <c r="L229"/>
  <c r="K229"/>
  <c r="J229"/>
  <c r="I229"/>
  <c r="H229"/>
  <c r="G229"/>
  <c r="F229"/>
  <c r="AS228"/>
  <c r="AR228"/>
  <c r="AQ228"/>
  <c r="AP228"/>
  <c r="AK228"/>
  <c r="AJ228"/>
  <c r="AI228"/>
  <c r="AH228"/>
  <c r="AC228"/>
  <c r="AB228"/>
  <c r="AA228"/>
  <c r="Z228"/>
  <c r="U228"/>
  <c r="T228"/>
  <c r="S228"/>
  <c r="R228"/>
  <c r="Q228"/>
  <c r="P228"/>
  <c r="O228"/>
  <c r="N228"/>
  <c r="M228"/>
  <c r="L228"/>
  <c r="K228"/>
  <c r="J228"/>
  <c r="I228"/>
  <c r="H228"/>
  <c r="G228"/>
  <c r="F228"/>
  <c r="Q227"/>
  <c r="Y227" s="1"/>
  <c r="AG227" s="1"/>
  <c r="AO227" s="1"/>
  <c r="AW227" s="1"/>
  <c r="P227"/>
  <c r="X227" s="1"/>
  <c r="AF227" s="1"/>
  <c r="AN227" s="1"/>
  <c r="AV227" s="1"/>
  <c r="O227"/>
  <c r="W227" s="1"/>
  <c r="AE227" s="1"/>
  <c r="AM227" s="1"/>
  <c r="AU227" s="1"/>
  <c r="H227"/>
  <c r="F227"/>
  <c r="N227" s="1"/>
  <c r="V227" s="1"/>
  <c r="AD227" s="1"/>
  <c r="AL227" s="1"/>
  <c r="AT227" s="1"/>
  <c r="Q225"/>
  <c r="Y225" s="1"/>
  <c r="P225"/>
  <c r="O225"/>
  <c r="W225" s="1"/>
  <c r="N225"/>
  <c r="V225" s="1"/>
  <c r="H225"/>
  <c r="F225"/>
  <c r="AS224"/>
  <c r="AR224"/>
  <c r="AQ224"/>
  <c r="AP224"/>
  <c r="AK224"/>
  <c r="AJ224"/>
  <c r="AI224"/>
  <c r="AH224"/>
  <c r="AC224"/>
  <c r="AB224"/>
  <c r="AA224"/>
  <c r="Z224"/>
  <c r="U224"/>
  <c r="T224"/>
  <c r="S224"/>
  <c r="R224"/>
  <c r="M224"/>
  <c r="L224"/>
  <c r="K224"/>
  <c r="J224"/>
  <c r="I224"/>
  <c r="H224"/>
  <c r="G224"/>
  <c r="AW222"/>
  <c r="AV222"/>
  <c r="AU222"/>
  <c r="AT222"/>
  <c r="AO222"/>
  <c r="AN222"/>
  <c r="AM222"/>
  <c r="AL222"/>
  <c r="AG222"/>
  <c r="AF222"/>
  <c r="AE222"/>
  <c r="AD222"/>
  <c r="Y222"/>
  <c r="X222"/>
  <c r="W222"/>
  <c r="V222"/>
  <c r="Q222"/>
  <c r="P222"/>
  <c r="O222"/>
  <c r="N222"/>
  <c r="I222"/>
  <c r="H222"/>
  <c r="G222"/>
  <c r="F222"/>
  <c r="Q221"/>
  <c r="Y221" s="1"/>
  <c r="P221"/>
  <c r="X221" s="1"/>
  <c r="O221"/>
  <c r="W221" s="1"/>
  <c r="N221"/>
  <c r="V221" s="1"/>
  <c r="AS220"/>
  <c r="AR220"/>
  <c r="AQ220"/>
  <c r="AP220"/>
  <c r="AK220"/>
  <c r="AJ220"/>
  <c r="AI220"/>
  <c r="AH220"/>
  <c r="AC220"/>
  <c r="AB220"/>
  <c r="AA220"/>
  <c r="Z220"/>
  <c r="U220"/>
  <c r="T220"/>
  <c r="S220"/>
  <c r="R220"/>
  <c r="Q220"/>
  <c r="P220"/>
  <c r="O220"/>
  <c r="N220"/>
  <c r="M220"/>
  <c r="L220"/>
  <c r="K220"/>
  <c r="J220"/>
  <c r="I220"/>
  <c r="H220"/>
  <c r="G220"/>
  <c r="F220"/>
  <c r="Q219"/>
  <c r="Y219" s="1"/>
  <c r="P219"/>
  <c r="X219" s="1"/>
  <c r="O219"/>
  <c r="W219" s="1"/>
  <c r="H219"/>
  <c r="F219"/>
  <c r="N219" s="1"/>
  <c r="AS218"/>
  <c r="AR218"/>
  <c r="AQ218"/>
  <c r="AP218"/>
  <c r="AK218"/>
  <c r="AJ218"/>
  <c r="AI218"/>
  <c r="AH218"/>
  <c r="AC218"/>
  <c r="AB218"/>
  <c r="AA218"/>
  <c r="Z218"/>
  <c r="U218"/>
  <c r="T218"/>
  <c r="S218"/>
  <c r="R218"/>
  <c r="M218"/>
  <c r="L218"/>
  <c r="K218"/>
  <c r="J218"/>
  <c r="I218"/>
  <c r="H218"/>
  <c r="G218"/>
  <c r="F218"/>
  <c r="Q217"/>
  <c r="Y217" s="1"/>
  <c r="P217"/>
  <c r="X217" s="1"/>
  <c r="O217"/>
  <c r="W217" s="1"/>
  <c r="N217"/>
  <c r="V217" s="1"/>
  <c r="AS216"/>
  <c r="AR216"/>
  <c r="AQ216"/>
  <c r="AP216"/>
  <c r="AK216"/>
  <c r="AJ216"/>
  <c r="AI216"/>
  <c r="AH216"/>
  <c r="AC216"/>
  <c r="AB216"/>
  <c r="AA216"/>
  <c r="Z216"/>
  <c r="U216"/>
  <c r="T216"/>
  <c r="S216"/>
  <c r="R216"/>
  <c r="Q216"/>
  <c r="P216"/>
  <c r="O216"/>
  <c r="N216"/>
  <c r="M216"/>
  <c r="L216"/>
  <c r="K216"/>
  <c r="J216"/>
  <c r="I216"/>
  <c r="H216"/>
  <c r="G216"/>
  <c r="F216"/>
  <c r="Q213"/>
  <c r="Y213" s="1"/>
  <c r="P213"/>
  <c r="X213" s="1"/>
  <c r="O213"/>
  <c r="W213" s="1"/>
  <c r="N213"/>
  <c r="V213" s="1"/>
  <c r="AS212"/>
  <c r="AR212"/>
  <c r="AQ212"/>
  <c r="AP212"/>
  <c r="AK212"/>
  <c r="AJ212"/>
  <c r="AI212"/>
  <c r="AH212"/>
  <c r="AC212"/>
  <c r="AB212"/>
  <c r="AA212"/>
  <c r="Z212"/>
  <c r="U212"/>
  <c r="T212"/>
  <c r="S212"/>
  <c r="R212"/>
  <c r="Q212"/>
  <c r="P212"/>
  <c r="O212"/>
  <c r="N212"/>
  <c r="M212"/>
  <c r="L212"/>
  <c r="K212"/>
  <c r="J212"/>
  <c r="I212"/>
  <c r="H212"/>
  <c r="G212"/>
  <c r="F212"/>
  <c r="AS211"/>
  <c r="AR211"/>
  <c r="AQ211"/>
  <c r="AP211"/>
  <c r="AK211"/>
  <c r="AJ211"/>
  <c r="AI211"/>
  <c r="AH211"/>
  <c r="AC211"/>
  <c r="AB211"/>
  <c r="AA211"/>
  <c r="Z211"/>
  <c r="U211"/>
  <c r="T211"/>
  <c r="S211"/>
  <c r="R211"/>
  <c r="Q211"/>
  <c r="P211"/>
  <c r="O211"/>
  <c r="N211"/>
  <c r="M211"/>
  <c r="L211"/>
  <c r="K211"/>
  <c r="J211"/>
  <c r="I211"/>
  <c r="H211"/>
  <c r="G211"/>
  <c r="F211"/>
  <c r="AS210"/>
  <c r="AR210"/>
  <c r="AQ210"/>
  <c r="AP210"/>
  <c r="AK210"/>
  <c r="AJ210"/>
  <c r="AI210"/>
  <c r="AH210"/>
  <c r="AC210"/>
  <c r="AB210"/>
  <c r="AA210"/>
  <c r="Z210"/>
  <c r="U210"/>
  <c r="T210"/>
  <c r="S210"/>
  <c r="R210"/>
  <c r="Q210"/>
  <c r="P210"/>
  <c r="O210"/>
  <c r="N210"/>
  <c r="M210"/>
  <c r="L210"/>
  <c r="K210"/>
  <c r="J210"/>
  <c r="I210"/>
  <c r="H210"/>
  <c r="G210"/>
  <c r="F210"/>
  <c r="Q208"/>
  <c r="Y208" s="1"/>
  <c r="P208"/>
  <c r="X208" s="1"/>
  <c r="O208"/>
  <c r="W208" s="1"/>
  <c r="N208"/>
  <c r="V208" s="1"/>
  <c r="AS206"/>
  <c r="AR206"/>
  <c r="AQ206"/>
  <c r="AP206"/>
  <c r="AK206"/>
  <c r="AJ206"/>
  <c r="AI206"/>
  <c r="AH206"/>
  <c r="AC206"/>
  <c r="AB206"/>
  <c r="AA206"/>
  <c r="Z206"/>
  <c r="U206"/>
  <c r="T206"/>
  <c r="S206"/>
  <c r="R206"/>
  <c r="Q206"/>
  <c r="P206"/>
  <c r="O206"/>
  <c r="N206"/>
  <c r="M206"/>
  <c r="L206"/>
  <c r="K206"/>
  <c r="J206"/>
  <c r="I206"/>
  <c r="H206"/>
  <c r="G206"/>
  <c r="F206"/>
  <c r="Q205"/>
  <c r="Y205" s="1"/>
  <c r="P205"/>
  <c r="X205" s="1"/>
  <c r="O205"/>
  <c r="W205" s="1"/>
  <c r="N205"/>
  <c r="V205" s="1"/>
  <c r="AS204"/>
  <c r="AR204"/>
  <c r="AQ204"/>
  <c r="AP204"/>
  <c r="AK204"/>
  <c r="AJ204"/>
  <c r="AI204"/>
  <c r="AH204"/>
  <c r="AC204"/>
  <c r="AB204"/>
  <c r="AA204"/>
  <c r="Z204"/>
  <c r="U204"/>
  <c r="T204"/>
  <c r="S204"/>
  <c r="R204"/>
  <c r="Q204"/>
  <c r="P204"/>
  <c r="O204"/>
  <c r="N204"/>
  <c r="M204"/>
  <c r="L204"/>
  <c r="K204"/>
  <c r="J204"/>
  <c r="I204"/>
  <c r="H204"/>
  <c r="G204"/>
  <c r="F204"/>
  <c r="Q203"/>
  <c r="Y203" s="1"/>
  <c r="P203"/>
  <c r="X203" s="1"/>
  <c r="O203"/>
  <c r="W203" s="1"/>
  <c r="N203"/>
  <c r="V203" s="1"/>
  <c r="AS202"/>
  <c r="AR202"/>
  <c r="AQ202"/>
  <c r="AP202"/>
  <c r="AK202"/>
  <c r="AJ202"/>
  <c r="AI202"/>
  <c r="AH202"/>
  <c r="AC202"/>
  <c r="AB202"/>
  <c r="AA202"/>
  <c r="Z202"/>
  <c r="U202"/>
  <c r="T202"/>
  <c r="S202"/>
  <c r="R202"/>
  <c r="Q202"/>
  <c r="P202"/>
  <c r="O202"/>
  <c r="N202"/>
  <c r="M202"/>
  <c r="L202"/>
  <c r="K202"/>
  <c r="J202"/>
  <c r="I202"/>
  <c r="H202"/>
  <c r="G202"/>
  <c r="F202"/>
  <c r="AS201"/>
  <c r="AR201"/>
  <c r="AQ201"/>
  <c r="AP201"/>
  <c r="AK201"/>
  <c r="AJ201"/>
  <c r="AI201"/>
  <c r="AH201"/>
  <c r="AC201"/>
  <c r="AB201"/>
  <c r="AA201"/>
  <c r="Z201"/>
  <c r="U201"/>
  <c r="T201"/>
  <c r="S201"/>
  <c r="R201"/>
  <c r="Q201"/>
  <c r="P201"/>
  <c r="O201"/>
  <c r="N201"/>
  <c r="M201"/>
  <c r="L201"/>
  <c r="K201"/>
  <c r="J201"/>
  <c r="I201"/>
  <c r="H201"/>
  <c r="G201"/>
  <c r="F201"/>
  <c r="AS200"/>
  <c r="AR200"/>
  <c r="AQ200"/>
  <c r="AP200"/>
  <c r="AK200"/>
  <c r="AJ200"/>
  <c r="AI200"/>
  <c r="AH200"/>
  <c r="AC200"/>
  <c r="AB200"/>
  <c r="AA200"/>
  <c r="Z200"/>
  <c r="U200"/>
  <c r="T200"/>
  <c r="S200"/>
  <c r="R200"/>
  <c r="Q200"/>
  <c r="P200"/>
  <c r="O200"/>
  <c r="N200"/>
  <c r="M200"/>
  <c r="L200"/>
  <c r="K200"/>
  <c r="J200"/>
  <c r="I200"/>
  <c r="H200"/>
  <c r="G200"/>
  <c r="F200"/>
  <c r="AS199"/>
  <c r="AR199"/>
  <c r="AQ199"/>
  <c r="AP199"/>
  <c r="AK199"/>
  <c r="AJ199"/>
  <c r="AI199"/>
  <c r="AH199"/>
  <c r="AC199"/>
  <c r="AB199"/>
  <c r="AA199"/>
  <c r="Z199"/>
  <c r="U199"/>
  <c r="T199"/>
  <c r="S199"/>
  <c r="R199"/>
  <c r="Q199"/>
  <c r="P199"/>
  <c r="O199"/>
  <c r="N199"/>
  <c r="M199"/>
  <c r="L199"/>
  <c r="K199"/>
  <c r="J199"/>
  <c r="I199"/>
  <c r="H199"/>
  <c r="G199"/>
  <c r="F199"/>
  <c r="AW197"/>
  <c r="AV197"/>
  <c r="AU197"/>
  <c r="AT197"/>
  <c r="AO197"/>
  <c r="AN197"/>
  <c r="AM197"/>
  <c r="AL197"/>
  <c r="AG197"/>
  <c r="AF197"/>
  <c r="AE197"/>
  <c r="AD197"/>
  <c r="Y197"/>
  <c r="X197"/>
  <c r="W197"/>
  <c r="V197"/>
  <c r="Q197"/>
  <c r="P197"/>
  <c r="O197"/>
  <c r="N197"/>
  <c r="I197"/>
  <c r="H197"/>
  <c r="G197"/>
  <c r="F197"/>
  <c r="AW196"/>
  <c r="AV196"/>
  <c r="AU196"/>
  <c r="AT196"/>
  <c r="AO196"/>
  <c r="AN196"/>
  <c r="AM196"/>
  <c r="AL196"/>
  <c r="AG196"/>
  <c r="AF196"/>
  <c r="AE196"/>
  <c r="AD196"/>
  <c r="Y196"/>
  <c r="X196"/>
  <c r="W196"/>
  <c r="V196"/>
  <c r="Q196"/>
  <c r="P196"/>
  <c r="O196"/>
  <c r="N196"/>
  <c r="I196"/>
  <c r="H196"/>
  <c r="G196"/>
  <c r="F196"/>
  <c r="AW195"/>
  <c r="AV195"/>
  <c r="AU195"/>
  <c r="AT195"/>
  <c r="AO195"/>
  <c r="AN195"/>
  <c r="AM195"/>
  <c r="AL195"/>
  <c r="AG195"/>
  <c r="AF195"/>
  <c r="AE195"/>
  <c r="AD195"/>
  <c r="Y195"/>
  <c r="X195"/>
  <c r="W195"/>
  <c r="V195"/>
  <c r="Q195"/>
  <c r="P195"/>
  <c r="O195"/>
  <c r="N195"/>
  <c r="I195"/>
  <c r="H195"/>
  <c r="G195"/>
  <c r="F195"/>
  <c r="AW194"/>
  <c r="AV194"/>
  <c r="AU194"/>
  <c r="AT194"/>
  <c r="AO194"/>
  <c r="AN194"/>
  <c r="AM194"/>
  <c r="AL194"/>
  <c r="AG194"/>
  <c r="AF194"/>
  <c r="AE194"/>
  <c r="AD194"/>
  <c r="Y194"/>
  <c r="X194"/>
  <c r="W194"/>
  <c r="V194"/>
  <c r="Q194"/>
  <c r="P194"/>
  <c r="O194"/>
  <c r="N194"/>
  <c r="I194"/>
  <c r="H194"/>
  <c r="G194"/>
  <c r="F194"/>
  <c r="AW192"/>
  <c r="AV192"/>
  <c r="AU192"/>
  <c r="AT192"/>
  <c r="AO192"/>
  <c r="AN192"/>
  <c r="AM192"/>
  <c r="AL192"/>
  <c r="AG192"/>
  <c r="AF192"/>
  <c r="AE192"/>
  <c r="AD192"/>
  <c r="Y192"/>
  <c r="X192"/>
  <c r="W192"/>
  <c r="V192"/>
  <c r="Q192"/>
  <c r="P192"/>
  <c r="O192"/>
  <c r="N192"/>
  <c r="I192"/>
  <c r="H192"/>
  <c r="G192"/>
  <c r="F192"/>
  <c r="AW190"/>
  <c r="AV190"/>
  <c r="AU190"/>
  <c r="AT190"/>
  <c r="AO190"/>
  <c r="AN190"/>
  <c r="AM190"/>
  <c r="AL190"/>
  <c r="AG190"/>
  <c r="AF190"/>
  <c r="AE190"/>
  <c r="AD190"/>
  <c r="Y190"/>
  <c r="X190"/>
  <c r="W190"/>
  <c r="V190"/>
  <c r="Q190"/>
  <c r="P190"/>
  <c r="O190"/>
  <c r="N190"/>
  <c r="I190"/>
  <c r="H190"/>
  <c r="G190"/>
  <c r="F190"/>
  <c r="AW189"/>
  <c r="AV189"/>
  <c r="AU189"/>
  <c r="AT189"/>
  <c r="AO189"/>
  <c r="AN189"/>
  <c r="AM189"/>
  <c r="AL189"/>
  <c r="AG189"/>
  <c r="AF189"/>
  <c r="AE189"/>
  <c r="AD189"/>
  <c r="Y189"/>
  <c r="X189"/>
  <c r="W189"/>
  <c r="V189"/>
  <c r="Q189"/>
  <c r="P189"/>
  <c r="O189"/>
  <c r="N189"/>
  <c r="I189"/>
  <c r="H189"/>
  <c r="G189"/>
  <c r="F189"/>
  <c r="AW188"/>
  <c r="AV188"/>
  <c r="AU188"/>
  <c r="AT188"/>
  <c r="AO188"/>
  <c r="AN188"/>
  <c r="AM188"/>
  <c r="AL188"/>
  <c r="AG188"/>
  <c r="AF188"/>
  <c r="AE188"/>
  <c r="AD188"/>
  <c r="Y188"/>
  <c r="X188"/>
  <c r="W188"/>
  <c r="V188"/>
  <c r="Q188"/>
  <c r="P188"/>
  <c r="O188"/>
  <c r="N188"/>
  <c r="I188"/>
  <c r="H188"/>
  <c r="G188"/>
  <c r="F188"/>
  <c r="AW187"/>
  <c r="AV187"/>
  <c r="AU187"/>
  <c r="AT187"/>
  <c r="AO187"/>
  <c r="AN187"/>
  <c r="AM187"/>
  <c r="AL187"/>
  <c r="AG187"/>
  <c r="AF187"/>
  <c r="AE187"/>
  <c r="AD187"/>
  <c r="Y187"/>
  <c r="X187"/>
  <c r="W187"/>
  <c r="V187"/>
  <c r="Q187"/>
  <c r="P187"/>
  <c r="O187"/>
  <c r="N187"/>
  <c r="I187"/>
  <c r="H187"/>
  <c r="G187"/>
  <c r="F187"/>
  <c r="Y186"/>
  <c r="AG186" s="1"/>
  <c r="X186"/>
  <c r="AF186" s="1"/>
  <c r="W186"/>
  <c r="AE186" s="1"/>
  <c r="V186"/>
  <c r="AD186" s="1"/>
  <c r="AS185"/>
  <c r="AR185"/>
  <c r="AQ185"/>
  <c r="AP185"/>
  <c r="AK185"/>
  <c r="AJ185"/>
  <c r="AI185"/>
  <c r="AH185"/>
  <c r="AC185"/>
  <c r="AB185"/>
  <c r="AA185"/>
  <c r="Z185"/>
  <c r="Y185"/>
  <c r="X185"/>
  <c r="W185"/>
  <c r="V185"/>
  <c r="U185"/>
  <c r="T185"/>
  <c r="S185"/>
  <c r="R185"/>
  <c r="Y184"/>
  <c r="AG184" s="1"/>
  <c r="X184"/>
  <c r="AF184" s="1"/>
  <c r="W184"/>
  <c r="AE184" s="1"/>
  <c r="V184"/>
  <c r="AD184" s="1"/>
  <c r="AS183"/>
  <c r="AR183"/>
  <c r="AQ183"/>
  <c r="AP183"/>
  <c r="AK183"/>
  <c r="AJ183"/>
  <c r="AI183"/>
  <c r="AH183"/>
  <c r="AC183"/>
  <c r="AB183"/>
  <c r="AA183"/>
  <c r="Z183"/>
  <c r="Y183"/>
  <c r="X183"/>
  <c r="W183"/>
  <c r="V183"/>
  <c r="U183"/>
  <c r="T183"/>
  <c r="S183"/>
  <c r="R183"/>
  <c r="Y182"/>
  <c r="AG182" s="1"/>
  <c r="X182"/>
  <c r="AF182" s="1"/>
  <c r="W182"/>
  <c r="AE182" s="1"/>
  <c r="V182"/>
  <c r="AD182" s="1"/>
  <c r="AS181"/>
  <c r="AR181"/>
  <c r="AQ181"/>
  <c r="AP181"/>
  <c r="AK181"/>
  <c r="AJ181"/>
  <c r="AI181"/>
  <c r="AH181"/>
  <c r="AC181"/>
  <c r="AB181"/>
  <c r="AA181"/>
  <c r="Z181"/>
  <c r="Y181"/>
  <c r="X181"/>
  <c r="W181"/>
  <c r="V181"/>
  <c r="U181"/>
  <c r="T181"/>
  <c r="S181"/>
  <c r="R181"/>
  <c r="AS180"/>
  <c r="AR180"/>
  <c r="AQ180"/>
  <c r="AP180"/>
  <c r="AK180"/>
  <c r="AJ180"/>
  <c r="AI180"/>
  <c r="AH180"/>
  <c r="AC180"/>
  <c r="AB180"/>
  <c r="AA180"/>
  <c r="Z180"/>
  <c r="Y180"/>
  <c r="X180"/>
  <c r="W180"/>
  <c r="V180"/>
  <c r="U180"/>
  <c r="T180"/>
  <c r="S180"/>
  <c r="R180"/>
  <c r="Y179"/>
  <c r="AG179" s="1"/>
  <c r="X179"/>
  <c r="AF179" s="1"/>
  <c r="W179"/>
  <c r="AE179" s="1"/>
  <c r="V179"/>
  <c r="AD179" s="1"/>
  <c r="AS178"/>
  <c r="AR178"/>
  <c r="AQ178"/>
  <c r="AP178"/>
  <c r="AK178"/>
  <c r="AJ178"/>
  <c r="AI178"/>
  <c r="AH178"/>
  <c r="AC178"/>
  <c r="AB178"/>
  <c r="AA178"/>
  <c r="Z178"/>
  <c r="Y178"/>
  <c r="X178"/>
  <c r="W178"/>
  <c r="V178"/>
  <c r="U178"/>
  <c r="T178"/>
  <c r="S178"/>
  <c r="R178"/>
  <c r="Y177"/>
  <c r="AG177" s="1"/>
  <c r="X177"/>
  <c r="AF177" s="1"/>
  <c r="W177"/>
  <c r="AE177" s="1"/>
  <c r="V177"/>
  <c r="AD177" s="1"/>
  <c r="AS176"/>
  <c r="AR176"/>
  <c r="AQ176"/>
  <c r="AP176"/>
  <c r="AK176"/>
  <c r="AJ176"/>
  <c r="AI176"/>
  <c r="AH176"/>
  <c r="AC176"/>
  <c r="AB176"/>
  <c r="AA176"/>
  <c r="Z176"/>
  <c r="Y176"/>
  <c r="X176"/>
  <c r="W176"/>
  <c r="V176"/>
  <c r="U176"/>
  <c r="T176"/>
  <c r="S176"/>
  <c r="R176"/>
  <c r="Y175"/>
  <c r="AG175" s="1"/>
  <c r="X175"/>
  <c r="AF175" s="1"/>
  <c r="W175"/>
  <c r="AE175" s="1"/>
  <c r="V175"/>
  <c r="AD175" s="1"/>
  <c r="AS174"/>
  <c r="AR174"/>
  <c r="AQ174"/>
  <c r="AP174"/>
  <c r="AK174"/>
  <c r="AJ174"/>
  <c r="AI174"/>
  <c r="AH174"/>
  <c r="AC174"/>
  <c r="AB174"/>
  <c r="AA174"/>
  <c r="Z174"/>
  <c r="Y174"/>
  <c r="X174"/>
  <c r="W174"/>
  <c r="V174"/>
  <c r="U174"/>
  <c r="T174"/>
  <c r="S174"/>
  <c r="R174"/>
  <c r="AS173"/>
  <c r="AR173"/>
  <c r="AQ173"/>
  <c r="AP173"/>
  <c r="AK173"/>
  <c r="AJ173"/>
  <c r="AI173"/>
  <c r="AH173"/>
  <c r="AC173"/>
  <c r="AB173"/>
  <c r="AA173"/>
  <c r="Z173"/>
  <c r="Y173"/>
  <c r="X173"/>
  <c r="W173"/>
  <c r="V173"/>
  <c r="U173"/>
  <c r="T173"/>
  <c r="S173"/>
  <c r="R173"/>
  <c r="Y172"/>
  <c r="AG172" s="1"/>
  <c r="X172"/>
  <c r="AF172" s="1"/>
  <c r="W172"/>
  <c r="AE172" s="1"/>
  <c r="V172"/>
  <c r="AD172" s="1"/>
  <c r="AS171"/>
  <c r="AR171"/>
  <c r="AQ171"/>
  <c r="AP171"/>
  <c r="AK171"/>
  <c r="AJ171"/>
  <c r="AI171"/>
  <c r="AH171"/>
  <c r="AC171"/>
  <c r="AB171"/>
  <c r="AA171"/>
  <c r="Z171"/>
  <c r="Y171"/>
  <c r="X171"/>
  <c r="W171"/>
  <c r="V171"/>
  <c r="U171"/>
  <c r="T171"/>
  <c r="S171"/>
  <c r="R171"/>
  <c r="AS170"/>
  <c r="AR170"/>
  <c r="AQ170"/>
  <c r="AP170"/>
  <c r="AK170"/>
  <c r="AJ170"/>
  <c r="AI170"/>
  <c r="AH170"/>
  <c r="AC170"/>
  <c r="AB170"/>
  <c r="AA170"/>
  <c r="Z170"/>
  <c r="Y170"/>
  <c r="X170"/>
  <c r="W170"/>
  <c r="V170"/>
  <c r="U170"/>
  <c r="T170"/>
  <c r="S170"/>
  <c r="R170"/>
  <c r="AS169"/>
  <c r="AR169"/>
  <c r="AQ169"/>
  <c r="AP169"/>
  <c r="AK169"/>
  <c r="AJ169"/>
  <c r="AI169"/>
  <c r="AH169"/>
  <c r="AC169"/>
  <c r="AB169"/>
  <c r="AA169"/>
  <c r="Z169"/>
  <c r="Y169"/>
  <c r="X169"/>
  <c r="W169"/>
  <c r="V169"/>
  <c r="U169"/>
  <c r="T169"/>
  <c r="S169"/>
  <c r="R169"/>
  <c r="Q168"/>
  <c r="Y168" s="1"/>
  <c r="P168"/>
  <c r="X168" s="1"/>
  <c r="O168"/>
  <c r="W168" s="1"/>
  <c r="N168"/>
  <c r="V168" s="1"/>
  <c r="F168"/>
  <c r="AS167"/>
  <c r="AR167"/>
  <c r="AQ167"/>
  <c r="AP167"/>
  <c r="AK167"/>
  <c r="AJ167"/>
  <c r="AI167"/>
  <c r="AH167"/>
  <c r="AC167"/>
  <c r="AB167"/>
  <c r="AA167"/>
  <c r="Z167"/>
  <c r="U167"/>
  <c r="T167"/>
  <c r="S167"/>
  <c r="R167"/>
  <c r="M167"/>
  <c r="L167"/>
  <c r="K167"/>
  <c r="J167"/>
  <c r="I167"/>
  <c r="H167"/>
  <c r="G167"/>
  <c r="F167"/>
  <c r="Q166"/>
  <c r="Y166" s="1"/>
  <c r="P166"/>
  <c r="X166" s="1"/>
  <c r="O166"/>
  <c r="W166" s="1"/>
  <c r="F166"/>
  <c r="N166" s="1"/>
  <c r="AS165"/>
  <c r="AR165"/>
  <c r="AQ165"/>
  <c r="AP165"/>
  <c r="AK165"/>
  <c r="AJ165"/>
  <c r="AI165"/>
  <c r="AH165"/>
  <c r="AC165"/>
  <c r="AB165"/>
  <c r="AA165"/>
  <c r="Z165"/>
  <c r="U165"/>
  <c r="T165"/>
  <c r="S165"/>
  <c r="R165"/>
  <c r="Q165"/>
  <c r="P165"/>
  <c r="M165"/>
  <c r="L165"/>
  <c r="K165"/>
  <c r="J165"/>
  <c r="I165"/>
  <c r="H165"/>
  <c r="G165"/>
  <c r="F165"/>
  <c r="Q164"/>
  <c r="Y164" s="1"/>
  <c r="P164"/>
  <c r="X164" s="1"/>
  <c r="O164"/>
  <c r="W164" s="1"/>
  <c r="F164"/>
  <c r="N164" s="1"/>
  <c r="AS163"/>
  <c r="AR163"/>
  <c r="AQ163"/>
  <c r="AP163"/>
  <c r="AK163"/>
  <c r="AJ163"/>
  <c r="AI163"/>
  <c r="AH163"/>
  <c r="AC163"/>
  <c r="AB163"/>
  <c r="AA163"/>
  <c r="Z163"/>
  <c r="U163"/>
  <c r="T163"/>
  <c r="S163"/>
  <c r="R163"/>
  <c r="Q163"/>
  <c r="M163"/>
  <c r="L163"/>
  <c r="K163"/>
  <c r="J163"/>
  <c r="I163"/>
  <c r="H163"/>
  <c r="G163"/>
  <c r="F163"/>
  <c r="Q161"/>
  <c r="Y161" s="1"/>
  <c r="P161"/>
  <c r="X161" s="1"/>
  <c r="O161"/>
  <c r="W161" s="1"/>
  <c r="N161"/>
  <c r="V161" s="1"/>
  <c r="AS160"/>
  <c r="AR160"/>
  <c r="AQ160"/>
  <c r="AP160"/>
  <c r="AK160"/>
  <c r="AJ160"/>
  <c r="AI160"/>
  <c r="AH160"/>
  <c r="AC160"/>
  <c r="AB160"/>
  <c r="AA160"/>
  <c r="Z160"/>
  <c r="U160"/>
  <c r="T160"/>
  <c r="S160"/>
  <c r="R160"/>
  <c r="Q160"/>
  <c r="P160"/>
  <c r="O160"/>
  <c r="N160"/>
  <c r="M160"/>
  <c r="L160"/>
  <c r="K160"/>
  <c r="J160"/>
  <c r="I160"/>
  <c r="H160"/>
  <c r="G160"/>
  <c r="F160"/>
  <c r="Q159"/>
  <c r="Y159" s="1"/>
  <c r="P159"/>
  <c r="X159" s="1"/>
  <c r="O159"/>
  <c r="W159" s="1"/>
  <c r="N159"/>
  <c r="V159" s="1"/>
  <c r="AS158"/>
  <c r="AR158"/>
  <c r="AQ158"/>
  <c r="AP158"/>
  <c r="AK158"/>
  <c r="AJ158"/>
  <c r="AI158"/>
  <c r="AH158"/>
  <c r="AC158"/>
  <c r="AB158"/>
  <c r="AA158"/>
  <c r="Z158"/>
  <c r="U158"/>
  <c r="T158"/>
  <c r="S158"/>
  <c r="R158"/>
  <c r="Q158"/>
  <c r="P158"/>
  <c r="O158"/>
  <c r="N158"/>
  <c r="M158"/>
  <c r="L158"/>
  <c r="K158"/>
  <c r="J158"/>
  <c r="I158"/>
  <c r="H158"/>
  <c r="G158"/>
  <c r="F158"/>
  <c r="Q157"/>
  <c r="Y157" s="1"/>
  <c r="P157"/>
  <c r="X157" s="1"/>
  <c r="O157"/>
  <c r="W157" s="1"/>
  <c r="N157"/>
  <c r="V157" s="1"/>
  <c r="AS156"/>
  <c r="AR156"/>
  <c r="AQ156"/>
  <c r="AP156"/>
  <c r="AK156"/>
  <c r="AJ156"/>
  <c r="AI156"/>
  <c r="AH156"/>
  <c r="AC156"/>
  <c r="AB156"/>
  <c r="AA156"/>
  <c r="Z156"/>
  <c r="U156"/>
  <c r="T156"/>
  <c r="S156"/>
  <c r="R156"/>
  <c r="Q156"/>
  <c r="P156"/>
  <c r="O156"/>
  <c r="N156"/>
  <c r="M156"/>
  <c r="L156"/>
  <c r="K156"/>
  <c r="J156"/>
  <c r="I156"/>
  <c r="H156"/>
  <c r="G156"/>
  <c r="F156"/>
  <c r="AS155"/>
  <c r="AR155"/>
  <c r="AQ155"/>
  <c r="AP155"/>
  <c r="AK155"/>
  <c r="AJ155"/>
  <c r="AI155"/>
  <c r="AH155"/>
  <c r="AC155"/>
  <c r="AB155"/>
  <c r="AA155"/>
  <c r="Z155"/>
  <c r="U155"/>
  <c r="T155"/>
  <c r="S155"/>
  <c r="R155"/>
  <c r="Q155"/>
  <c r="P155"/>
  <c r="O155"/>
  <c r="N155"/>
  <c r="M155"/>
  <c r="L155"/>
  <c r="K155"/>
  <c r="J155"/>
  <c r="I155"/>
  <c r="H155"/>
  <c r="G155"/>
  <c r="F155"/>
  <c r="Q153"/>
  <c r="Y153" s="1"/>
  <c r="P153"/>
  <c r="X153" s="1"/>
  <c r="O153"/>
  <c r="W153" s="1"/>
  <c r="N153"/>
  <c r="V153" s="1"/>
  <c r="AS152"/>
  <c r="AR152"/>
  <c r="AQ152"/>
  <c r="AP152"/>
  <c r="AK152"/>
  <c r="AJ152"/>
  <c r="AI152"/>
  <c r="AH152"/>
  <c r="AC152"/>
  <c r="AB152"/>
  <c r="AA152"/>
  <c r="Z152"/>
  <c r="U152"/>
  <c r="T152"/>
  <c r="S152"/>
  <c r="R152"/>
  <c r="Q152"/>
  <c r="P152"/>
  <c r="O152"/>
  <c r="N152"/>
  <c r="M152"/>
  <c r="L152"/>
  <c r="K152"/>
  <c r="J152"/>
  <c r="I152"/>
  <c r="H152"/>
  <c r="G152"/>
  <c r="F152"/>
  <c r="AS151"/>
  <c r="AR151"/>
  <c r="AQ151"/>
  <c r="AP151"/>
  <c r="AK151"/>
  <c r="AJ151"/>
  <c r="AI151"/>
  <c r="AH151"/>
  <c r="AC151"/>
  <c r="AB151"/>
  <c r="AA151"/>
  <c r="Z151"/>
  <c r="U151"/>
  <c r="T151"/>
  <c r="S151"/>
  <c r="R151"/>
  <c r="Q151"/>
  <c r="P151"/>
  <c r="O151"/>
  <c r="N151"/>
  <c r="M151"/>
  <c r="L151"/>
  <c r="K151"/>
  <c r="J151"/>
  <c r="I151"/>
  <c r="H151"/>
  <c r="G151"/>
  <c r="F151"/>
  <c r="Q150"/>
  <c r="Y150" s="1"/>
  <c r="P150"/>
  <c r="X150" s="1"/>
  <c r="O150"/>
  <c r="W150" s="1"/>
  <c r="F150"/>
  <c r="N150" s="1"/>
  <c r="AS149"/>
  <c r="AR149"/>
  <c r="AQ149"/>
  <c r="AP149"/>
  <c r="AK149"/>
  <c r="AJ149"/>
  <c r="AI149"/>
  <c r="AH149"/>
  <c r="AC149"/>
  <c r="AB149"/>
  <c r="AA149"/>
  <c r="Z149"/>
  <c r="U149"/>
  <c r="T149"/>
  <c r="S149"/>
  <c r="R149"/>
  <c r="M149"/>
  <c r="L149"/>
  <c r="K149"/>
  <c r="J149"/>
  <c r="I149"/>
  <c r="H149"/>
  <c r="G149"/>
  <c r="F149"/>
  <c r="Q148"/>
  <c r="Y148" s="1"/>
  <c r="P148"/>
  <c r="X148" s="1"/>
  <c r="O148"/>
  <c r="W148" s="1"/>
  <c r="N148"/>
  <c r="V148" s="1"/>
  <c r="AS147"/>
  <c r="AR147"/>
  <c r="AQ147"/>
  <c r="AP147"/>
  <c r="AK147"/>
  <c r="AJ147"/>
  <c r="AI147"/>
  <c r="AH147"/>
  <c r="AC147"/>
  <c r="AB147"/>
  <c r="AA147"/>
  <c r="Z147"/>
  <c r="U147"/>
  <c r="T147"/>
  <c r="S147"/>
  <c r="R147"/>
  <c r="Q147"/>
  <c r="P147"/>
  <c r="O147"/>
  <c r="N147"/>
  <c r="M147"/>
  <c r="L147"/>
  <c r="K147"/>
  <c r="J147"/>
  <c r="I147"/>
  <c r="H147"/>
  <c r="G147"/>
  <c r="F147"/>
  <c r="Q146"/>
  <c r="Y146" s="1"/>
  <c r="P146"/>
  <c r="X146" s="1"/>
  <c r="O146"/>
  <c r="W146" s="1"/>
  <c r="N146"/>
  <c r="V146" s="1"/>
  <c r="F146"/>
  <c r="AS145"/>
  <c r="AR145"/>
  <c r="AQ145"/>
  <c r="AP145"/>
  <c r="AK145"/>
  <c r="AJ145"/>
  <c r="AI145"/>
  <c r="AH145"/>
  <c r="AC145"/>
  <c r="AB145"/>
  <c r="AA145"/>
  <c r="Z145"/>
  <c r="U145"/>
  <c r="T145"/>
  <c r="S145"/>
  <c r="R145"/>
  <c r="M145"/>
  <c r="L145"/>
  <c r="K145"/>
  <c r="J145"/>
  <c r="I145"/>
  <c r="H145"/>
  <c r="G145"/>
  <c r="F145"/>
  <c r="AW140"/>
  <c r="AV140"/>
  <c r="AU140"/>
  <c r="AT140"/>
  <c r="AO140"/>
  <c r="AN140"/>
  <c r="AM140"/>
  <c r="AL140"/>
  <c r="AG140"/>
  <c r="AF140"/>
  <c r="AE140"/>
  <c r="AD140"/>
  <c r="Y140"/>
  <c r="X140"/>
  <c r="W140"/>
  <c r="V140"/>
  <c r="Q140"/>
  <c r="P140"/>
  <c r="O140"/>
  <c r="N140"/>
  <c r="I140"/>
  <c r="H140"/>
  <c r="G140"/>
  <c r="F140"/>
  <c r="AW139"/>
  <c r="AV139"/>
  <c r="AU139"/>
  <c r="AT139"/>
  <c r="AO139"/>
  <c r="AN139"/>
  <c r="AM139"/>
  <c r="AL139"/>
  <c r="AG139"/>
  <c r="AF139"/>
  <c r="AE139"/>
  <c r="AD139"/>
  <c r="Y139"/>
  <c r="X139"/>
  <c r="W139"/>
  <c r="V139"/>
  <c r="Q139"/>
  <c r="P139"/>
  <c r="O139"/>
  <c r="N139"/>
  <c r="I139"/>
  <c r="H139"/>
  <c r="G139"/>
  <c r="F139"/>
  <c r="AW138"/>
  <c r="AV138"/>
  <c r="AU138"/>
  <c r="AT138"/>
  <c r="AO138"/>
  <c r="AN138"/>
  <c r="AM138"/>
  <c r="AL138"/>
  <c r="AG138"/>
  <c r="AF138"/>
  <c r="AE138"/>
  <c r="AD138"/>
  <c r="Y138"/>
  <c r="X138"/>
  <c r="W138"/>
  <c r="V138"/>
  <c r="Q138"/>
  <c r="P138"/>
  <c r="O138"/>
  <c r="N138"/>
  <c r="I138"/>
  <c r="H138"/>
  <c r="G138"/>
  <c r="F138"/>
  <c r="AW137"/>
  <c r="AV137"/>
  <c r="AU137"/>
  <c r="AT137"/>
  <c r="AO137"/>
  <c r="AN137"/>
  <c r="AM137"/>
  <c r="AL137"/>
  <c r="AG137"/>
  <c r="AF137"/>
  <c r="AE137"/>
  <c r="AD137"/>
  <c r="Y137"/>
  <c r="X137"/>
  <c r="W137"/>
  <c r="V137"/>
  <c r="Q137"/>
  <c r="P137"/>
  <c r="O137"/>
  <c r="N137"/>
  <c r="I137"/>
  <c r="H137"/>
  <c r="G137"/>
  <c r="F137"/>
  <c r="AW135"/>
  <c r="AV135"/>
  <c r="AU135"/>
  <c r="AT135"/>
  <c r="AO135"/>
  <c r="AN135"/>
  <c r="AM135"/>
  <c r="AM134" s="1"/>
  <c r="AL135"/>
  <c r="AG135"/>
  <c r="AG134" s="1"/>
  <c r="AF135"/>
  <c r="AF134" s="1"/>
  <c r="AE135"/>
  <c r="AE134" s="1"/>
  <c r="AD135"/>
  <c r="Y135"/>
  <c r="Y134" s="1"/>
  <c r="X135"/>
  <c r="W135"/>
  <c r="W134" s="1"/>
  <c r="V135"/>
  <c r="Q135"/>
  <c r="Q134" s="1"/>
  <c r="P135"/>
  <c r="P134" s="1"/>
  <c r="O135"/>
  <c r="N135"/>
  <c r="I135"/>
  <c r="I134" s="1"/>
  <c r="H135"/>
  <c r="H134" s="1"/>
  <c r="G135"/>
  <c r="G134" s="1"/>
  <c r="F135"/>
  <c r="AW134"/>
  <c r="AV134"/>
  <c r="AU134"/>
  <c r="AU128" s="1"/>
  <c r="AT134"/>
  <c r="AO134"/>
  <c r="AN134"/>
  <c r="AL134"/>
  <c r="AD134"/>
  <c r="X134"/>
  <c r="V134"/>
  <c r="O134"/>
  <c r="O128" s="1"/>
  <c r="N134"/>
  <c r="F134"/>
  <c r="AW132"/>
  <c r="AV132"/>
  <c r="AU132"/>
  <c r="AT132"/>
  <c r="AO132"/>
  <c r="AN132"/>
  <c r="AM132"/>
  <c r="AL132"/>
  <c r="AG132"/>
  <c r="AF132"/>
  <c r="AE132"/>
  <c r="AD132"/>
  <c r="Y132"/>
  <c r="X132"/>
  <c r="W132"/>
  <c r="V132"/>
  <c r="Q132"/>
  <c r="P132"/>
  <c r="O132"/>
  <c r="N132"/>
  <c r="I132"/>
  <c r="H132"/>
  <c r="G132"/>
  <c r="F132"/>
  <c r="AW130"/>
  <c r="AV130"/>
  <c r="AU130"/>
  <c r="AT130"/>
  <c r="AO130"/>
  <c r="AN130"/>
  <c r="AM130"/>
  <c r="AL130"/>
  <c r="AG130"/>
  <c r="AF130"/>
  <c r="AE130"/>
  <c r="AD130"/>
  <c r="Y130"/>
  <c r="X130"/>
  <c r="W130"/>
  <c r="V130"/>
  <c r="Q130"/>
  <c r="P130"/>
  <c r="O130"/>
  <c r="N130"/>
  <c r="I130"/>
  <c r="H130"/>
  <c r="G130"/>
  <c r="F130"/>
  <c r="AW129"/>
  <c r="AV129"/>
  <c r="AU129"/>
  <c r="AT129"/>
  <c r="AT128" s="1"/>
  <c r="AO129"/>
  <c r="AN129"/>
  <c r="AM129"/>
  <c r="AL129"/>
  <c r="AL128" s="1"/>
  <c r="AG129"/>
  <c r="AF129"/>
  <c r="AE129"/>
  <c r="AD129"/>
  <c r="AD128" s="1"/>
  <c r="Y129"/>
  <c r="X129"/>
  <c r="W129"/>
  <c r="V129"/>
  <c r="V128" s="1"/>
  <c r="Q129"/>
  <c r="P129"/>
  <c r="O129"/>
  <c r="N129"/>
  <c r="N128" s="1"/>
  <c r="I129"/>
  <c r="H129"/>
  <c r="G129"/>
  <c r="F129"/>
  <c r="F128" s="1"/>
  <c r="AW126"/>
  <c r="AV126"/>
  <c r="AU126"/>
  <c r="AT126"/>
  <c r="AO126"/>
  <c r="AN126"/>
  <c r="AM126"/>
  <c r="AL126"/>
  <c r="AG126"/>
  <c r="AF126"/>
  <c r="AE126"/>
  <c r="AD126"/>
  <c r="Y126"/>
  <c r="X126"/>
  <c r="W126"/>
  <c r="V126"/>
  <c r="Q126"/>
  <c r="P126"/>
  <c r="O126"/>
  <c r="N126"/>
  <c r="I126"/>
  <c r="H126"/>
  <c r="G126"/>
  <c r="F126"/>
  <c r="AW125"/>
  <c r="AV125"/>
  <c r="AU125"/>
  <c r="AT125"/>
  <c r="AO125"/>
  <c r="AN125"/>
  <c r="AM125"/>
  <c r="AL125"/>
  <c r="AG125"/>
  <c r="AF125"/>
  <c r="AE125"/>
  <c r="AD125"/>
  <c r="Y125"/>
  <c r="X125"/>
  <c r="W125"/>
  <c r="V125"/>
  <c r="Q125"/>
  <c r="P125"/>
  <c r="O125"/>
  <c r="N125"/>
  <c r="I125"/>
  <c r="H125"/>
  <c r="G125"/>
  <c r="F125"/>
  <c r="AW124"/>
  <c r="AV124"/>
  <c r="AU124"/>
  <c r="AT124"/>
  <c r="AO124"/>
  <c r="AN124"/>
  <c r="AM124"/>
  <c r="AL124"/>
  <c r="AG124"/>
  <c r="AF124"/>
  <c r="AE124"/>
  <c r="AD124"/>
  <c r="Y124"/>
  <c r="X124"/>
  <c r="W124"/>
  <c r="V124"/>
  <c r="Q124"/>
  <c r="P124"/>
  <c r="O124"/>
  <c r="N124"/>
  <c r="I124"/>
  <c r="H124"/>
  <c r="G124"/>
  <c r="F124"/>
  <c r="Q122"/>
  <c r="Y122" s="1"/>
  <c r="P122"/>
  <c r="X122" s="1"/>
  <c r="AF122" s="1"/>
  <c r="O122"/>
  <c r="W122" s="1"/>
  <c r="N122"/>
  <c r="AS121"/>
  <c r="AS120" s="1"/>
  <c r="AS119" s="1"/>
  <c r="AS118" s="1"/>
  <c r="AR121"/>
  <c r="AR120" s="1"/>
  <c r="AR119" s="1"/>
  <c r="AR118" s="1"/>
  <c r="AQ121"/>
  <c r="AQ120" s="1"/>
  <c r="AQ119" s="1"/>
  <c r="AQ118" s="1"/>
  <c r="AP121"/>
  <c r="AP120" s="1"/>
  <c r="AP119" s="1"/>
  <c r="AP118" s="1"/>
  <c r="AK121"/>
  <c r="AK120" s="1"/>
  <c r="AK119" s="1"/>
  <c r="AK118" s="1"/>
  <c r="AJ121"/>
  <c r="AJ120" s="1"/>
  <c r="AJ119" s="1"/>
  <c r="AJ118" s="1"/>
  <c r="AI121"/>
  <c r="AI120" s="1"/>
  <c r="AI119" s="1"/>
  <c r="AI118" s="1"/>
  <c r="AH121"/>
  <c r="AH120" s="1"/>
  <c r="AH119" s="1"/>
  <c r="AH118" s="1"/>
  <c r="AC121"/>
  <c r="AC120" s="1"/>
  <c r="AC119" s="1"/>
  <c r="AC118" s="1"/>
  <c r="AB121"/>
  <c r="AB120" s="1"/>
  <c r="AB119" s="1"/>
  <c r="AB118" s="1"/>
  <c r="AA121"/>
  <c r="AA120" s="1"/>
  <c r="AA119" s="1"/>
  <c r="AA118" s="1"/>
  <c r="Z121"/>
  <c r="Z120" s="1"/>
  <c r="Z119" s="1"/>
  <c r="Z118" s="1"/>
  <c r="U121"/>
  <c r="U120" s="1"/>
  <c r="U119" s="1"/>
  <c r="U118" s="1"/>
  <c r="T121"/>
  <c r="T120" s="1"/>
  <c r="T119" s="1"/>
  <c r="T118" s="1"/>
  <c r="S121"/>
  <c r="S120" s="1"/>
  <c r="S119" s="1"/>
  <c r="S118" s="1"/>
  <c r="R121"/>
  <c r="Q121"/>
  <c r="Q120" s="1"/>
  <c r="Q119" s="1"/>
  <c r="Q118" s="1"/>
  <c r="P121"/>
  <c r="P120" s="1"/>
  <c r="P119" s="1"/>
  <c r="P118" s="1"/>
  <c r="O121"/>
  <c r="O120" s="1"/>
  <c r="O119" s="1"/>
  <c r="O118" s="1"/>
  <c r="M121"/>
  <c r="M120" s="1"/>
  <c r="M119" s="1"/>
  <c r="M118" s="1"/>
  <c r="L121"/>
  <c r="L120" s="1"/>
  <c r="L119" s="1"/>
  <c r="L118" s="1"/>
  <c r="K121"/>
  <c r="K120" s="1"/>
  <c r="K119" s="1"/>
  <c r="K118" s="1"/>
  <c r="J121"/>
  <c r="J120" s="1"/>
  <c r="J119" s="1"/>
  <c r="J118" s="1"/>
  <c r="I121"/>
  <c r="I120" s="1"/>
  <c r="I119" s="1"/>
  <c r="I118" s="1"/>
  <c r="H121"/>
  <c r="H120" s="1"/>
  <c r="H119" s="1"/>
  <c r="H118" s="1"/>
  <c r="G121"/>
  <c r="G120" s="1"/>
  <c r="G119" s="1"/>
  <c r="G118" s="1"/>
  <c r="F121"/>
  <c r="F120" s="1"/>
  <c r="F119" s="1"/>
  <c r="F118" s="1"/>
  <c r="R120"/>
  <c r="R119" s="1"/>
  <c r="R118" s="1"/>
  <c r="Q115"/>
  <c r="Y115" s="1"/>
  <c r="P115"/>
  <c r="X115" s="1"/>
  <c r="O115"/>
  <c r="W115" s="1"/>
  <c r="N115"/>
  <c r="V115" s="1"/>
  <c r="AS114"/>
  <c r="AR114"/>
  <c r="AQ114"/>
  <c r="AP114"/>
  <c r="AK114"/>
  <c r="AJ114"/>
  <c r="AI114"/>
  <c r="AH114"/>
  <c r="AC114"/>
  <c r="AB114"/>
  <c r="AA114"/>
  <c r="Z114"/>
  <c r="U114"/>
  <c r="T114"/>
  <c r="S114"/>
  <c r="R114"/>
  <c r="Q114"/>
  <c r="P114"/>
  <c r="O114"/>
  <c r="N114"/>
  <c r="M114"/>
  <c r="L114"/>
  <c r="K114"/>
  <c r="J114"/>
  <c r="I114"/>
  <c r="H114"/>
  <c r="G114"/>
  <c r="F114"/>
  <c r="AS113"/>
  <c r="AR113"/>
  <c r="AQ113"/>
  <c r="AP113"/>
  <c r="AK113"/>
  <c r="AJ113"/>
  <c r="AI113"/>
  <c r="AH113"/>
  <c r="AC113"/>
  <c r="AB113"/>
  <c r="AA113"/>
  <c r="Z113"/>
  <c r="U113"/>
  <c r="T113"/>
  <c r="S113"/>
  <c r="R113"/>
  <c r="Q113"/>
  <c r="P113"/>
  <c r="O113"/>
  <c r="N113"/>
  <c r="M113"/>
  <c r="L113"/>
  <c r="K113"/>
  <c r="J113"/>
  <c r="I113"/>
  <c r="H113"/>
  <c r="G113"/>
  <c r="F113"/>
  <c r="AS112"/>
  <c r="AR112"/>
  <c r="AQ112"/>
  <c r="AP112"/>
  <c r="AK112"/>
  <c r="AJ112"/>
  <c r="AI112"/>
  <c r="AH112"/>
  <c r="AC112"/>
  <c r="AB112"/>
  <c r="AA112"/>
  <c r="Z112"/>
  <c r="U112"/>
  <c r="T112"/>
  <c r="S112"/>
  <c r="R112"/>
  <c r="Q112"/>
  <c r="P112"/>
  <c r="O112"/>
  <c r="N112"/>
  <c r="M112"/>
  <c r="L112"/>
  <c r="K112"/>
  <c r="J112"/>
  <c r="I112"/>
  <c r="H112"/>
  <c r="G112"/>
  <c r="F112"/>
  <c r="AS111"/>
  <c r="AR111"/>
  <c r="AQ111"/>
  <c r="AP111"/>
  <c r="AK111"/>
  <c r="AJ111"/>
  <c r="AI111"/>
  <c r="AH111"/>
  <c r="AC111"/>
  <c r="AB111"/>
  <c r="AA111"/>
  <c r="Z111"/>
  <c r="U111"/>
  <c r="T111"/>
  <c r="S111"/>
  <c r="R111"/>
  <c r="Q111"/>
  <c r="P111"/>
  <c r="O111"/>
  <c r="N111"/>
  <c r="M111"/>
  <c r="L111"/>
  <c r="K111"/>
  <c r="J111"/>
  <c r="I111"/>
  <c r="H111"/>
  <c r="G111"/>
  <c r="F111"/>
  <c r="AS110"/>
  <c r="AR110"/>
  <c r="AQ110"/>
  <c r="AP110"/>
  <c r="AK110"/>
  <c r="AJ110"/>
  <c r="AI110"/>
  <c r="AH110"/>
  <c r="AC110"/>
  <c r="AB110"/>
  <c r="AA110"/>
  <c r="Z110"/>
  <c r="U110"/>
  <c r="T110"/>
  <c r="S110"/>
  <c r="R110"/>
  <c r="Q110"/>
  <c r="P110"/>
  <c r="O110"/>
  <c r="N110"/>
  <c r="M110"/>
  <c r="L110"/>
  <c r="K110"/>
  <c r="J110"/>
  <c r="I110"/>
  <c r="H110"/>
  <c r="G110"/>
  <c r="F110"/>
  <c r="Q108"/>
  <c r="Y108" s="1"/>
  <c r="P108"/>
  <c r="X108" s="1"/>
  <c r="O108"/>
  <c r="W108" s="1"/>
  <c r="N108"/>
  <c r="V108" s="1"/>
  <c r="AS107"/>
  <c r="AR107"/>
  <c r="AQ107"/>
  <c r="AP107"/>
  <c r="AK107"/>
  <c r="AJ107"/>
  <c r="AI107"/>
  <c r="AH107"/>
  <c r="AC107"/>
  <c r="AB107"/>
  <c r="AA107"/>
  <c r="Z107"/>
  <c r="U107"/>
  <c r="T107"/>
  <c r="S107"/>
  <c r="R107"/>
  <c r="Q107"/>
  <c r="P107"/>
  <c r="O107"/>
  <c r="N107"/>
  <c r="M107"/>
  <c r="L107"/>
  <c r="K107"/>
  <c r="J107"/>
  <c r="I107"/>
  <c r="H107"/>
  <c r="G107"/>
  <c r="F107"/>
  <c r="Q106"/>
  <c r="Y106" s="1"/>
  <c r="P106"/>
  <c r="X106" s="1"/>
  <c r="O106"/>
  <c r="W106" s="1"/>
  <c r="N106"/>
  <c r="V106" s="1"/>
  <c r="AS105"/>
  <c r="AR105"/>
  <c r="AQ105"/>
  <c r="AP105"/>
  <c r="AK105"/>
  <c r="AJ105"/>
  <c r="AI105"/>
  <c r="AH105"/>
  <c r="AC105"/>
  <c r="AB105"/>
  <c r="AA105"/>
  <c r="Z105"/>
  <c r="U105"/>
  <c r="T105"/>
  <c r="S105"/>
  <c r="R105"/>
  <c r="Q105"/>
  <c r="P105"/>
  <c r="O105"/>
  <c r="N105"/>
  <c r="M105"/>
  <c r="L105"/>
  <c r="K105"/>
  <c r="J105"/>
  <c r="I105"/>
  <c r="H105"/>
  <c r="G105"/>
  <c r="F105"/>
  <c r="Q104"/>
  <c r="Y104" s="1"/>
  <c r="P104"/>
  <c r="X104" s="1"/>
  <c r="O104"/>
  <c r="W104" s="1"/>
  <c r="N104"/>
  <c r="V104" s="1"/>
  <c r="AS103"/>
  <c r="AR103"/>
  <c r="AQ103"/>
  <c r="AP103"/>
  <c r="AK103"/>
  <c r="AJ103"/>
  <c r="AI103"/>
  <c r="AH103"/>
  <c r="AC103"/>
  <c r="AB103"/>
  <c r="AA103"/>
  <c r="Z103"/>
  <c r="U103"/>
  <c r="T103"/>
  <c r="S103"/>
  <c r="R103"/>
  <c r="Q103"/>
  <c r="P103"/>
  <c r="O103"/>
  <c r="N103"/>
  <c r="M103"/>
  <c r="L103"/>
  <c r="K103"/>
  <c r="J103"/>
  <c r="I103"/>
  <c r="H103"/>
  <c r="G103"/>
  <c r="F103"/>
  <c r="AS102"/>
  <c r="AR102"/>
  <c r="AQ102"/>
  <c r="AP102"/>
  <c r="AK102"/>
  <c r="AJ102"/>
  <c r="AI102"/>
  <c r="AH102"/>
  <c r="AC102"/>
  <c r="AB102"/>
  <c r="AA102"/>
  <c r="Z102"/>
  <c r="U102"/>
  <c r="T102"/>
  <c r="S102"/>
  <c r="R102"/>
  <c r="Q102"/>
  <c r="P102"/>
  <c r="O102"/>
  <c r="N102"/>
  <c r="M102"/>
  <c r="L102"/>
  <c r="K102"/>
  <c r="J102"/>
  <c r="I102"/>
  <c r="H102"/>
  <c r="G102"/>
  <c r="F102"/>
  <c r="AS101"/>
  <c r="AR101"/>
  <c r="AQ101"/>
  <c r="AP101"/>
  <c r="AK101"/>
  <c r="AJ101"/>
  <c r="AI101"/>
  <c r="AH101"/>
  <c r="AC101"/>
  <c r="AB101"/>
  <c r="AA101"/>
  <c r="Z101"/>
  <c r="U101"/>
  <c r="T101"/>
  <c r="S101"/>
  <c r="R101"/>
  <c r="Q101"/>
  <c r="P101"/>
  <c r="O101"/>
  <c r="N101"/>
  <c r="M101"/>
  <c r="L101"/>
  <c r="K101"/>
  <c r="J101"/>
  <c r="I101"/>
  <c r="H101"/>
  <c r="G101"/>
  <c r="F101"/>
  <c r="AS100"/>
  <c r="AR100"/>
  <c r="AQ100"/>
  <c r="AP100"/>
  <c r="AK100"/>
  <c r="AJ100"/>
  <c r="AI100"/>
  <c r="AH100"/>
  <c r="AC100"/>
  <c r="AB100"/>
  <c r="AA100"/>
  <c r="Z100"/>
  <c r="U100"/>
  <c r="T100"/>
  <c r="S100"/>
  <c r="R100"/>
  <c r="Q100"/>
  <c r="P100"/>
  <c r="O100"/>
  <c r="N100"/>
  <c r="M100"/>
  <c r="L100"/>
  <c r="K100"/>
  <c r="J100"/>
  <c r="I100"/>
  <c r="H100"/>
  <c r="G100"/>
  <c r="F100"/>
  <c r="AS99"/>
  <c r="AR99"/>
  <c r="AQ99"/>
  <c r="AP99"/>
  <c r="AK99"/>
  <c r="AJ99"/>
  <c r="AI99"/>
  <c r="AH99"/>
  <c r="AC99"/>
  <c r="AB99"/>
  <c r="AA99"/>
  <c r="Z99"/>
  <c r="U99"/>
  <c r="T99"/>
  <c r="S99"/>
  <c r="R99"/>
  <c r="Q99"/>
  <c r="P99"/>
  <c r="O99"/>
  <c r="N99"/>
  <c r="M99"/>
  <c r="L99"/>
  <c r="K99"/>
  <c r="J99"/>
  <c r="I99"/>
  <c r="H99"/>
  <c r="G99"/>
  <c r="F99"/>
  <c r="Y97"/>
  <c r="AG97" s="1"/>
  <c r="X97"/>
  <c r="AF97" s="1"/>
  <c r="W97"/>
  <c r="AE97" s="1"/>
  <c r="V97"/>
  <c r="AD97" s="1"/>
  <c r="AS96"/>
  <c r="AR96"/>
  <c r="AQ96"/>
  <c r="AP96"/>
  <c r="AK96"/>
  <c r="AJ96"/>
  <c r="AI96"/>
  <c r="AH96"/>
  <c r="AC96"/>
  <c r="AB96"/>
  <c r="AA96"/>
  <c r="Z96"/>
  <c r="Y96"/>
  <c r="X96"/>
  <c r="W96"/>
  <c r="V96"/>
  <c r="U96"/>
  <c r="T96"/>
  <c r="S96"/>
  <c r="R96"/>
  <c r="Y95"/>
  <c r="AG95" s="1"/>
  <c r="X95"/>
  <c r="AF95" s="1"/>
  <c r="W95"/>
  <c r="AE95" s="1"/>
  <c r="V95"/>
  <c r="AD95" s="1"/>
  <c r="AS94"/>
  <c r="AR94"/>
  <c r="AQ94"/>
  <c r="AP94"/>
  <c r="AK94"/>
  <c r="AJ94"/>
  <c r="AI94"/>
  <c r="AH94"/>
  <c r="AC94"/>
  <c r="AB94"/>
  <c r="AA94"/>
  <c r="Z94"/>
  <c r="Y94"/>
  <c r="X94"/>
  <c r="W94"/>
  <c r="V94"/>
  <c r="U94"/>
  <c r="T94"/>
  <c r="S94"/>
  <c r="R94"/>
  <c r="AS93"/>
  <c r="AR93"/>
  <c r="AQ93"/>
  <c r="AP93"/>
  <c r="AK93"/>
  <c r="AJ93"/>
  <c r="AI93"/>
  <c r="AH93"/>
  <c r="AC93"/>
  <c r="AB93"/>
  <c r="AA93"/>
  <c r="Z93"/>
  <c r="Y93"/>
  <c r="X93"/>
  <c r="W93"/>
  <c r="V93"/>
  <c r="U93"/>
  <c r="T93"/>
  <c r="S93"/>
  <c r="R93"/>
  <c r="Y92"/>
  <c r="AG92" s="1"/>
  <c r="X92"/>
  <c r="AF92" s="1"/>
  <c r="W92"/>
  <c r="AE92" s="1"/>
  <c r="V92"/>
  <c r="AD92" s="1"/>
  <c r="AS91"/>
  <c r="AR91"/>
  <c r="AQ91"/>
  <c r="AP91"/>
  <c r="AK91"/>
  <c r="AJ91"/>
  <c r="AI91"/>
  <c r="AH91"/>
  <c r="AC91"/>
  <c r="AB91"/>
  <c r="AA91"/>
  <c r="Z91"/>
  <c r="Y91"/>
  <c r="X91"/>
  <c r="W91"/>
  <c r="V91"/>
  <c r="U91"/>
  <c r="T91"/>
  <c r="S91"/>
  <c r="R91"/>
  <c r="Y90"/>
  <c r="AG90" s="1"/>
  <c r="X90"/>
  <c r="AF90" s="1"/>
  <c r="W90"/>
  <c r="AE90" s="1"/>
  <c r="V90"/>
  <c r="AD90" s="1"/>
  <c r="AS89"/>
  <c r="AR89"/>
  <c r="AQ89"/>
  <c r="AP89"/>
  <c r="AK89"/>
  <c r="AJ89"/>
  <c r="AI89"/>
  <c r="AH89"/>
  <c r="AC89"/>
  <c r="AB89"/>
  <c r="AA89"/>
  <c r="Z89"/>
  <c r="Y89"/>
  <c r="X89"/>
  <c r="W89"/>
  <c r="V89"/>
  <c r="U89"/>
  <c r="T89"/>
  <c r="S89"/>
  <c r="R89"/>
  <c r="AS88"/>
  <c r="AR88"/>
  <c r="AQ88"/>
  <c r="AP88"/>
  <c r="AK88"/>
  <c r="AJ88"/>
  <c r="AI88"/>
  <c r="AH88"/>
  <c r="AC88"/>
  <c r="AB88"/>
  <c r="AA88"/>
  <c r="Z88"/>
  <c r="Y88"/>
  <c r="X88"/>
  <c r="W88"/>
  <c r="V88"/>
  <c r="U88"/>
  <c r="T88"/>
  <c r="S88"/>
  <c r="R88"/>
  <c r="Y87"/>
  <c r="AG87" s="1"/>
  <c r="X87"/>
  <c r="AF87" s="1"/>
  <c r="W87"/>
  <c r="AE87" s="1"/>
  <c r="V87"/>
  <c r="AD87" s="1"/>
  <c r="AS86"/>
  <c r="AR86"/>
  <c r="AQ86"/>
  <c r="AP86"/>
  <c r="AK86"/>
  <c r="AJ86"/>
  <c r="AI86"/>
  <c r="AH86"/>
  <c r="AC86"/>
  <c r="AB86"/>
  <c r="AA86"/>
  <c r="Z86"/>
  <c r="Y86"/>
  <c r="X86"/>
  <c r="W86"/>
  <c r="V86"/>
  <c r="U86"/>
  <c r="T86"/>
  <c r="S86"/>
  <c r="R86"/>
  <c r="Y85"/>
  <c r="AG85" s="1"/>
  <c r="X85"/>
  <c r="AF85" s="1"/>
  <c r="W85"/>
  <c r="AE85" s="1"/>
  <c r="V85"/>
  <c r="AD85" s="1"/>
  <c r="AS84"/>
  <c r="AR84"/>
  <c r="AQ84"/>
  <c r="AP84"/>
  <c r="AK84"/>
  <c r="AJ84"/>
  <c r="AI84"/>
  <c r="AH84"/>
  <c r="AC84"/>
  <c r="AB84"/>
  <c r="AA84"/>
  <c r="Z84"/>
  <c r="Y84"/>
  <c r="X84"/>
  <c r="W84"/>
  <c r="V84"/>
  <c r="U84"/>
  <c r="T84"/>
  <c r="S84"/>
  <c r="R84"/>
  <c r="AS83"/>
  <c r="AR83"/>
  <c r="AQ83"/>
  <c r="AP83"/>
  <c r="AK83"/>
  <c r="AJ83"/>
  <c r="AJ82" s="1"/>
  <c r="AI83"/>
  <c r="AI82" s="1"/>
  <c r="AH83"/>
  <c r="AH82" s="1"/>
  <c r="AC83"/>
  <c r="AB83"/>
  <c r="AB82" s="1"/>
  <c r="AA83"/>
  <c r="AA82" s="1"/>
  <c r="Z83"/>
  <c r="Z82" s="1"/>
  <c r="Y83"/>
  <c r="Y82" s="1"/>
  <c r="X83"/>
  <c r="X82" s="1"/>
  <c r="W83"/>
  <c r="W82" s="1"/>
  <c r="V83"/>
  <c r="V82" s="1"/>
  <c r="U83"/>
  <c r="U82" s="1"/>
  <c r="T83"/>
  <c r="T82" s="1"/>
  <c r="S83"/>
  <c r="S82" s="1"/>
  <c r="R83"/>
  <c r="R82" s="1"/>
  <c r="AS82"/>
  <c r="AR82"/>
  <c r="AQ82"/>
  <c r="AP82"/>
  <c r="Q81"/>
  <c r="P81"/>
  <c r="P80" s="1"/>
  <c r="O81"/>
  <c r="W81" s="1"/>
  <c r="N81"/>
  <c r="V81" s="1"/>
  <c r="H81"/>
  <c r="AS80"/>
  <c r="AR80"/>
  <c r="AQ80"/>
  <c r="AP80"/>
  <c r="AK80"/>
  <c r="AJ80"/>
  <c r="AI80"/>
  <c r="AH80"/>
  <c r="AC80"/>
  <c r="AB80"/>
  <c r="AA80"/>
  <c r="Z80"/>
  <c r="U80"/>
  <c r="T80"/>
  <c r="S80"/>
  <c r="R80"/>
  <c r="M80"/>
  <c r="L80"/>
  <c r="K80"/>
  <c r="J80"/>
  <c r="I80"/>
  <c r="H80"/>
  <c r="G80"/>
  <c r="F80"/>
  <c r="Q79"/>
  <c r="Q78" s="1"/>
  <c r="O79"/>
  <c r="W79" s="1"/>
  <c r="N79"/>
  <c r="V79" s="1"/>
  <c r="H79"/>
  <c r="H1533" s="1"/>
  <c r="AS78"/>
  <c r="AR78"/>
  <c r="AQ78"/>
  <c r="AP78"/>
  <c r="AK78"/>
  <c r="AJ78"/>
  <c r="AI78"/>
  <c r="AH78"/>
  <c r="AC78"/>
  <c r="AB78"/>
  <c r="AA78"/>
  <c r="Z78"/>
  <c r="U78"/>
  <c r="T78"/>
  <c r="S78"/>
  <c r="R78"/>
  <c r="M78"/>
  <c r="L78"/>
  <c r="K78"/>
  <c r="J78"/>
  <c r="I78"/>
  <c r="G78"/>
  <c r="F78"/>
  <c r="J77"/>
  <c r="J76" s="1"/>
  <c r="J75" s="1"/>
  <c r="Y74"/>
  <c r="AG74" s="1"/>
  <c r="X74"/>
  <c r="AF74" s="1"/>
  <c r="W74"/>
  <c r="AE74" s="1"/>
  <c r="V74"/>
  <c r="AD74" s="1"/>
  <c r="AS73"/>
  <c r="AR73"/>
  <c r="AQ73"/>
  <c r="AP73"/>
  <c r="AK73"/>
  <c r="AJ73"/>
  <c r="AI73"/>
  <c r="AH73"/>
  <c r="AC73"/>
  <c r="AB73"/>
  <c r="AA73"/>
  <c r="Z73"/>
  <c r="Y73"/>
  <c r="X73"/>
  <c r="W73"/>
  <c r="V73"/>
  <c r="U73"/>
  <c r="T73"/>
  <c r="S73"/>
  <c r="R73"/>
  <c r="Y72"/>
  <c r="AG72" s="1"/>
  <c r="X72"/>
  <c r="AF72" s="1"/>
  <c r="W72"/>
  <c r="AE72" s="1"/>
  <c r="V72"/>
  <c r="AD72" s="1"/>
  <c r="AS71"/>
  <c r="AR71"/>
  <c r="AQ71"/>
  <c r="AP71"/>
  <c r="AK71"/>
  <c r="AJ71"/>
  <c r="AI71"/>
  <c r="AH71"/>
  <c r="AC71"/>
  <c r="AB71"/>
  <c r="AA71"/>
  <c r="Z71"/>
  <c r="Y71"/>
  <c r="X71"/>
  <c r="W71"/>
  <c r="V71"/>
  <c r="U71"/>
  <c r="T71"/>
  <c r="S71"/>
  <c r="R71"/>
  <c r="AS70"/>
  <c r="AR70"/>
  <c r="AQ70"/>
  <c r="AP70"/>
  <c r="AK70"/>
  <c r="AJ70"/>
  <c r="AI70"/>
  <c r="AH70"/>
  <c r="AC70"/>
  <c r="AB70"/>
  <c r="AA70"/>
  <c r="Z70"/>
  <c r="Y70"/>
  <c r="X70"/>
  <c r="W70"/>
  <c r="V70"/>
  <c r="U70"/>
  <c r="T70"/>
  <c r="S70"/>
  <c r="R70"/>
  <c r="Y69"/>
  <c r="AG69" s="1"/>
  <c r="X69"/>
  <c r="AF69" s="1"/>
  <c r="W69"/>
  <c r="AE69" s="1"/>
  <c r="V69"/>
  <c r="AD69" s="1"/>
  <c r="AS68"/>
  <c r="AR68"/>
  <c r="AQ68"/>
  <c r="AP68"/>
  <c r="AK68"/>
  <c r="AJ68"/>
  <c r="AI68"/>
  <c r="AH68"/>
  <c r="AC68"/>
  <c r="AB68"/>
  <c r="AA68"/>
  <c r="Z68"/>
  <c r="Y68"/>
  <c r="X68"/>
  <c r="W68"/>
  <c r="V68"/>
  <c r="U68"/>
  <c r="T68"/>
  <c r="S68"/>
  <c r="R68"/>
  <c r="Y67"/>
  <c r="AG67" s="1"/>
  <c r="X67"/>
  <c r="AF67" s="1"/>
  <c r="W67"/>
  <c r="AE67" s="1"/>
  <c r="V67"/>
  <c r="AD67" s="1"/>
  <c r="AS66"/>
  <c r="AR66"/>
  <c r="AQ66"/>
  <c r="AP66"/>
  <c r="AK66"/>
  <c r="AJ66"/>
  <c r="AI66"/>
  <c r="AH66"/>
  <c r="AC66"/>
  <c r="AB66"/>
  <c r="AA66"/>
  <c r="Z66"/>
  <c r="Y66"/>
  <c r="X66"/>
  <c r="W66"/>
  <c r="V66"/>
  <c r="U66"/>
  <c r="T66"/>
  <c r="S66"/>
  <c r="R66"/>
  <c r="AS65"/>
  <c r="AR65"/>
  <c r="AQ65"/>
  <c r="AP65"/>
  <c r="AK65"/>
  <c r="AJ65"/>
  <c r="AI65"/>
  <c r="AH65"/>
  <c r="AC65"/>
  <c r="AB65"/>
  <c r="AA65"/>
  <c r="Z65"/>
  <c r="Y65"/>
  <c r="X65"/>
  <c r="W65"/>
  <c r="V65"/>
  <c r="U65"/>
  <c r="T65"/>
  <c r="S65"/>
  <c r="R65"/>
  <c r="Y64"/>
  <c r="AG64" s="1"/>
  <c r="X64"/>
  <c r="AF64" s="1"/>
  <c r="W64"/>
  <c r="AE64" s="1"/>
  <c r="V64"/>
  <c r="AD64" s="1"/>
  <c r="AS63"/>
  <c r="AR63"/>
  <c r="AQ63"/>
  <c r="AP63"/>
  <c r="AK63"/>
  <c r="AJ63"/>
  <c r="AI63"/>
  <c r="AH63"/>
  <c r="AC63"/>
  <c r="AB63"/>
  <c r="AA63"/>
  <c r="Z63"/>
  <c r="Y63"/>
  <c r="X63"/>
  <c r="W63"/>
  <c r="V63"/>
  <c r="U63"/>
  <c r="T63"/>
  <c r="S63"/>
  <c r="R63"/>
  <c r="Y62"/>
  <c r="AG62" s="1"/>
  <c r="X62"/>
  <c r="AF62" s="1"/>
  <c r="W62"/>
  <c r="AE62" s="1"/>
  <c r="V62"/>
  <c r="AD62" s="1"/>
  <c r="AS61"/>
  <c r="AR61"/>
  <c r="AQ61"/>
  <c r="AP61"/>
  <c r="AK61"/>
  <c r="AJ61"/>
  <c r="AI61"/>
  <c r="AH61"/>
  <c r="AC61"/>
  <c r="AB61"/>
  <c r="AA61"/>
  <c r="AA60" s="1"/>
  <c r="AA59" s="1"/>
  <c r="Z61"/>
  <c r="Z60" s="1"/>
  <c r="Z59" s="1"/>
  <c r="Y61"/>
  <c r="Y60" s="1"/>
  <c r="Y59" s="1"/>
  <c r="X61"/>
  <c r="X60" s="1"/>
  <c r="X59" s="1"/>
  <c r="W61"/>
  <c r="W60" s="1"/>
  <c r="W59" s="1"/>
  <c r="V61"/>
  <c r="V60" s="1"/>
  <c r="V59" s="1"/>
  <c r="U61"/>
  <c r="U60" s="1"/>
  <c r="U59" s="1"/>
  <c r="T61"/>
  <c r="T60" s="1"/>
  <c r="T59" s="1"/>
  <c r="S61"/>
  <c r="S60" s="1"/>
  <c r="S59" s="1"/>
  <c r="R61"/>
  <c r="R60" s="1"/>
  <c r="R59" s="1"/>
  <c r="AS60"/>
  <c r="AR60"/>
  <c r="AR59" s="1"/>
  <c r="AQ60"/>
  <c r="AQ59" s="1"/>
  <c r="AP60"/>
  <c r="AP59" s="1"/>
  <c r="AK60"/>
  <c r="AK59" s="1"/>
  <c r="AJ60"/>
  <c r="AJ59" s="1"/>
  <c r="AI60"/>
  <c r="AI59" s="1"/>
  <c r="AH60"/>
  <c r="AH59" s="1"/>
  <c r="AC60"/>
  <c r="AC59" s="1"/>
  <c r="AS59"/>
  <c r="AW57"/>
  <c r="AV57"/>
  <c r="AU57"/>
  <c r="AT57"/>
  <c r="AO57"/>
  <c r="AN57"/>
  <c r="AM57"/>
  <c r="AL57"/>
  <c r="AG57"/>
  <c r="AF57"/>
  <c r="AE57"/>
  <c r="AD57"/>
  <c r="Y57"/>
  <c r="X57"/>
  <c r="W57"/>
  <c r="V57"/>
  <c r="Q57"/>
  <c r="P57"/>
  <c r="O57"/>
  <c r="N57"/>
  <c r="I57"/>
  <c r="H57"/>
  <c r="G57"/>
  <c r="F57"/>
  <c r="Q56"/>
  <c r="P56"/>
  <c r="X56" s="1"/>
  <c r="O56"/>
  <c r="W56" s="1"/>
  <c r="N56"/>
  <c r="N55" s="1"/>
  <c r="F56"/>
  <c r="AS55"/>
  <c r="AR55"/>
  <c r="AQ55"/>
  <c r="AP55"/>
  <c r="AK55"/>
  <c r="AJ55"/>
  <c r="AI55"/>
  <c r="AH55"/>
  <c r="AC55"/>
  <c r="AB55"/>
  <c r="AA55"/>
  <c r="Z55"/>
  <c r="U55"/>
  <c r="T55"/>
  <c r="S55"/>
  <c r="R55"/>
  <c r="M55"/>
  <c r="L55"/>
  <c r="K55"/>
  <c r="J55"/>
  <c r="I55"/>
  <c r="H55"/>
  <c r="G55"/>
  <c r="F55"/>
  <c r="Q54"/>
  <c r="Y54" s="1"/>
  <c r="P54"/>
  <c r="X54" s="1"/>
  <c r="O54"/>
  <c r="O53" s="1"/>
  <c r="F54"/>
  <c r="F1533" s="1"/>
  <c r="AS53"/>
  <c r="AR53"/>
  <c r="AQ53"/>
  <c r="AP53"/>
  <c r="AK53"/>
  <c r="AJ53"/>
  <c r="AJ52" s="1"/>
  <c r="AJ51" s="1"/>
  <c r="AI53"/>
  <c r="AH53"/>
  <c r="AC53"/>
  <c r="AB53"/>
  <c r="AB52" s="1"/>
  <c r="AB51" s="1"/>
  <c r="AA53"/>
  <c r="Z53"/>
  <c r="U53"/>
  <c r="T53"/>
  <c r="S53"/>
  <c r="R53"/>
  <c r="R52" s="1"/>
  <c r="R51" s="1"/>
  <c r="M53"/>
  <c r="L53"/>
  <c r="K53"/>
  <c r="J53"/>
  <c r="J52" s="1"/>
  <c r="J51" s="1"/>
  <c r="J50" s="1"/>
  <c r="I53"/>
  <c r="H53"/>
  <c r="G53"/>
  <c r="F53"/>
  <c r="Q47"/>
  <c r="Y47" s="1"/>
  <c r="P47"/>
  <c r="X47" s="1"/>
  <c r="O47"/>
  <c r="W47" s="1"/>
  <c r="N47"/>
  <c r="V47" s="1"/>
  <c r="Q46"/>
  <c r="Y46" s="1"/>
  <c r="AG46" s="1"/>
  <c r="AO46" s="1"/>
  <c r="AW46" s="1"/>
  <c r="P46"/>
  <c r="X46" s="1"/>
  <c r="AF46" s="1"/>
  <c r="AN46" s="1"/>
  <c r="AV46" s="1"/>
  <c r="O46"/>
  <c r="W46" s="1"/>
  <c r="AE46" s="1"/>
  <c r="AM46" s="1"/>
  <c r="AU46" s="1"/>
  <c r="N46"/>
  <c r="V46" s="1"/>
  <c r="AD46" s="1"/>
  <c r="AL46" s="1"/>
  <c r="AT46" s="1"/>
  <c r="AS45"/>
  <c r="AR45"/>
  <c r="AQ45"/>
  <c r="AP45"/>
  <c r="AK45"/>
  <c r="AJ45"/>
  <c r="AI45"/>
  <c r="AH45"/>
  <c r="AC45"/>
  <c r="AB45"/>
  <c r="AA45"/>
  <c r="Z45"/>
  <c r="U45"/>
  <c r="T45"/>
  <c r="S45"/>
  <c r="R45"/>
  <c r="Q45"/>
  <c r="P45"/>
  <c r="O45"/>
  <c r="N45"/>
  <c r="M45"/>
  <c r="L45"/>
  <c r="K45"/>
  <c r="J45"/>
  <c r="I45"/>
  <c r="H45"/>
  <c r="G45"/>
  <c r="F45"/>
  <c r="Q44"/>
  <c r="Y44" s="1"/>
  <c r="P44"/>
  <c r="X44" s="1"/>
  <c r="O44"/>
  <c r="W44" s="1"/>
  <c r="N44"/>
  <c r="V44" s="1"/>
  <c r="AS43"/>
  <c r="AR43"/>
  <c r="AQ43"/>
  <c r="AP43"/>
  <c r="AK43"/>
  <c r="AJ43"/>
  <c r="AI43"/>
  <c r="AH43"/>
  <c r="AC43"/>
  <c r="AB43"/>
  <c r="AA43"/>
  <c r="Z43"/>
  <c r="U43"/>
  <c r="T43"/>
  <c r="S43"/>
  <c r="R43"/>
  <c r="Q43"/>
  <c r="P43"/>
  <c r="O43"/>
  <c r="N43"/>
  <c r="M43"/>
  <c r="L43"/>
  <c r="K43"/>
  <c r="J43"/>
  <c r="I43"/>
  <c r="H43"/>
  <c r="G43"/>
  <c r="F43"/>
  <c r="Q42"/>
  <c r="Y42" s="1"/>
  <c r="P42"/>
  <c r="X42" s="1"/>
  <c r="O42"/>
  <c r="W42" s="1"/>
  <c r="N42"/>
  <c r="V42" s="1"/>
  <c r="AS41"/>
  <c r="AR41"/>
  <c r="AQ41"/>
  <c r="AP41"/>
  <c r="AK41"/>
  <c r="AJ41"/>
  <c r="AI41"/>
  <c r="AH41"/>
  <c r="AC41"/>
  <c r="AB41"/>
  <c r="AA41"/>
  <c r="Z41"/>
  <c r="U41"/>
  <c r="T41"/>
  <c r="S41"/>
  <c r="R41"/>
  <c r="Q41"/>
  <c r="P41"/>
  <c r="O41"/>
  <c r="N41"/>
  <c r="M41"/>
  <c r="L41"/>
  <c r="K41"/>
  <c r="J41"/>
  <c r="I41"/>
  <c r="H41"/>
  <c r="G41"/>
  <c r="F41"/>
  <c r="AW39"/>
  <c r="AV39"/>
  <c r="AU39"/>
  <c r="AT39"/>
  <c r="AS39"/>
  <c r="AR39"/>
  <c r="AQ39"/>
  <c r="AP39"/>
  <c r="AO39"/>
  <c r="AN39"/>
  <c r="AM39"/>
  <c r="AL39"/>
  <c r="AK39"/>
  <c r="AK38" s="1"/>
  <c r="AJ39"/>
  <c r="AJ38" s="1"/>
  <c r="AI39"/>
  <c r="AI38" s="1"/>
  <c r="AH39"/>
  <c r="AH38" s="1"/>
  <c r="AG39"/>
  <c r="AF39"/>
  <c r="AE39"/>
  <c r="AD39"/>
  <c r="AC39"/>
  <c r="AC38" s="1"/>
  <c r="AB39"/>
  <c r="AB38" s="1"/>
  <c r="AA39"/>
  <c r="AA38" s="1"/>
  <c r="Z39"/>
  <c r="Z38" s="1"/>
  <c r="Y39"/>
  <c r="X39"/>
  <c r="W39"/>
  <c r="V39"/>
  <c r="U39"/>
  <c r="U38" s="1"/>
  <c r="T39"/>
  <c r="T38" s="1"/>
  <c r="S39"/>
  <c r="S38" s="1"/>
  <c r="R39"/>
  <c r="Q39"/>
  <c r="Q38" s="1"/>
  <c r="P39"/>
  <c r="P38" s="1"/>
  <c r="O39"/>
  <c r="O38" s="1"/>
  <c r="N39"/>
  <c r="N38" s="1"/>
  <c r="M39"/>
  <c r="M38" s="1"/>
  <c r="L39"/>
  <c r="K39"/>
  <c r="K38" s="1"/>
  <c r="J39"/>
  <c r="J38" s="1"/>
  <c r="I39"/>
  <c r="I38" s="1"/>
  <c r="H39"/>
  <c r="H38" s="1"/>
  <c r="G39"/>
  <c r="G38" s="1"/>
  <c r="F39"/>
  <c r="AS38"/>
  <c r="AR38"/>
  <c r="AQ38"/>
  <c r="L38"/>
  <c r="Q37"/>
  <c r="Y37" s="1"/>
  <c r="P37"/>
  <c r="X37" s="1"/>
  <c r="O37"/>
  <c r="W37" s="1"/>
  <c r="N37"/>
  <c r="V37" s="1"/>
  <c r="AS36"/>
  <c r="AS35" s="1"/>
  <c r="AR36"/>
  <c r="AR35" s="1"/>
  <c r="AQ36"/>
  <c r="AQ35" s="1"/>
  <c r="AP36"/>
  <c r="AP35" s="1"/>
  <c r="AK36"/>
  <c r="AK35" s="1"/>
  <c r="AJ36"/>
  <c r="AJ35" s="1"/>
  <c r="AI36"/>
  <c r="AI35" s="1"/>
  <c r="AH36"/>
  <c r="AH35" s="1"/>
  <c r="AC36"/>
  <c r="AC35" s="1"/>
  <c r="AB36"/>
  <c r="AB35" s="1"/>
  <c r="AA36"/>
  <c r="AA35" s="1"/>
  <c r="Z36"/>
  <c r="Z35" s="1"/>
  <c r="U36"/>
  <c r="U35" s="1"/>
  <c r="T36"/>
  <c r="T35" s="1"/>
  <c r="S36"/>
  <c r="S35" s="1"/>
  <c r="R36"/>
  <c r="R35" s="1"/>
  <c r="Q36"/>
  <c r="Q35" s="1"/>
  <c r="P36"/>
  <c r="P35" s="1"/>
  <c r="O36"/>
  <c r="O35" s="1"/>
  <c r="N36"/>
  <c r="N35" s="1"/>
  <c r="M36"/>
  <c r="M35" s="1"/>
  <c r="L36"/>
  <c r="L35" s="1"/>
  <c r="K36"/>
  <c r="K35" s="1"/>
  <c r="J36"/>
  <c r="J35" s="1"/>
  <c r="I36"/>
  <c r="I35" s="1"/>
  <c r="H36"/>
  <c r="H35" s="1"/>
  <c r="G36"/>
  <c r="G35" s="1"/>
  <c r="F36"/>
  <c r="F35" s="1"/>
  <c r="Q34"/>
  <c r="Y34" s="1"/>
  <c r="P34"/>
  <c r="X34" s="1"/>
  <c r="O34"/>
  <c r="W34" s="1"/>
  <c r="N34"/>
  <c r="V34" s="1"/>
  <c r="AS33"/>
  <c r="AR33"/>
  <c r="AQ33"/>
  <c r="AP33"/>
  <c r="AK33"/>
  <c r="AJ33"/>
  <c r="AI33"/>
  <c r="AH33"/>
  <c r="AC33"/>
  <c r="AB33"/>
  <c r="AA33"/>
  <c r="Z33"/>
  <c r="U33"/>
  <c r="T33"/>
  <c r="S33"/>
  <c r="R33"/>
  <c r="Q33"/>
  <c r="P33"/>
  <c r="O33"/>
  <c r="N33"/>
  <c r="M33"/>
  <c r="L33"/>
  <c r="K33"/>
  <c r="J33"/>
  <c r="I33"/>
  <c r="H33"/>
  <c r="G33"/>
  <c r="F33"/>
  <c r="AS32"/>
  <c r="AR32"/>
  <c r="AQ32"/>
  <c r="AP32"/>
  <c r="AK32"/>
  <c r="AJ32"/>
  <c r="AI32"/>
  <c r="AH32"/>
  <c r="AC32"/>
  <c r="AB32"/>
  <c r="AA32"/>
  <c r="Z32"/>
  <c r="U32"/>
  <c r="T32"/>
  <c r="S32"/>
  <c r="R32"/>
  <c r="Q32"/>
  <c r="P32"/>
  <c r="O32"/>
  <c r="N32"/>
  <c r="M32"/>
  <c r="L32"/>
  <c r="K32"/>
  <c r="J32"/>
  <c r="I32"/>
  <c r="H32"/>
  <c r="G32"/>
  <c r="F32"/>
  <c r="Q27"/>
  <c r="Y27" s="1"/>
  <c r="P27"/>
  <c r="X27" s="1"/>
  <c r="O27"/>
  <c r="W27" s="1"/>
  <c r="N27"/>
  <c r="V27" s="1"/>
  <c r="AS26"/>
  <c r="AR26"/>
  <c r="AQ26"/>
  <c r="AP26"/>
  <c r="AK26"/>
  <c r="AJ26"/>
  <c r="AI26"/>
  <c r="AH26"/>
  <c r="AC26"/>
  <c r="AB26"/>
  <c r="AA26"/>
  <c r="AA25" s="1"/>
  <c r="AA24" s="1"/>
  <c r="AA23" s="1"/>
  <c r="Z26"/>
  <c r="Z25" s="1"/>
  <c r="Z24" s="1"/>
  <c r="Z23" s="1"/>
  <c r="U26"/>
  <c r="U25" s="1"/>
  <c r="U24" s="1"/>
  <c r="U23" s="1"/>
  <c r="T26"/>
  <c r="T25" s="1"/>
  <c r="T24" s="1"/>
  <c r="T23" s="1"/>
  <c r="S26"/>
  <c r="S25" s="1"/>
  <c r="S24" s="1"/>
  <c r="S23" s="1"/>
  <c r="R26"/>
  <c r="R25" s="1"/>
  <c r="R24" s="1"/>
  <c r="R23" s="1"/>
  <c r="Q26"/>
  <c r="Q25" s="1"/>
  <c r="Q24" s="1"/>
  <c r="Q23" s="1"/>
  <c r="P26"/>
  <c r="P25" s="1"/>
  <c r="P24" s="1"/>
  <c r="P23" s="1"/>
  <c r="O26"/>
  <c r="O25" s="1"/>
  <c r="O24" s="1"/>
  <c r="O23" s="1"/>
  <c r="N26"/>
  <c r="N25" s="1"/>
  <c r="N24" s="1"/>
  <c r="N23" s="1"/>
  <c r="M26"/>
  <c r="M25" s="1"/>
  <c r="M24" s="1"/>
  <c r="M23" s="1"/>
  <c r="L26"/>
  <c r="L25" s="1"/>
  <c r="L24" s="1"/>
  <c r="L23" s="1"/>
  <c r="K26"/>
  <c r="K25" s="1"/>
  <c r="K24" s="1"/>
  <c r="K23" s="1"/>
  <c r="J26"/>
  <c r="J25" s="1"/>
  <c r="J24" s="1"/>
  <c r="J23" s="1"/>
  <c r="I26"/>
  <c r="I25" s="1"/>
  <c r="I24" s="1"/>
  <c r="I23" s="1"/>
  <c r="H26"/>
  <c r="H25" s="1"/>
  <c r="H24" s="1"/>
  <c r="H23" s="1"/>
  <c r="G26"/>
  <c r="G25" s="1"/>
  <c r="G24" s="1"/>
  <c r="G23" s="1"/>
  <c r="F26"/>
  <c r="F25" s="1"/>
  <c r="F24" s="1"/>
  <c r="F23" s="1"/>
  <c r="AS25"/>
  <c r="AS24" s="1"/>
  <c r="AS23" s="1"/>
  <c r="AR25"/>
  <c r="AR24" s="1"/>
  <c r="AR23" s="1"/>
  <c r="AQ25"/>
  <c r="AQ24" s="1"/>
  <c r="AQ23" s="1"/>
  <c r="AP25"/>
  <c r="AP24" s="1"/>
  <c r="AP23" s="1"/>
  <c r="AK25"/>
  <c r="AK24" s="1"/>
  <c r="AK23" s="1"/>
  <c r="AJ25"/>
  <c r="AJ24" s="1"/>
  <c r="AJ23" s="1"/>
  <c r="AI25"/>
  <c r="AI24" s="1"/>
  <c r="AI23" s="1"/>
  <c r="AH25"/>
  <c r="AH24" s="1"/>
  <c r="AH23" s="1"/>
  <c r="AC25"/>
  <c r="AC24" s="1"/>
  <c r="AC23" s="1"/>
  <c r="AB25"/>
  <c r="AB24" s="1"/>
  <c r="AB23" s="1"/>
  <c r="Q22"/>
  <c r="P22"/>
  <c r="O22"/>
  <c r="N22"/>
  <c r="AS21"/>
  <c r="AR21"/>
  <c r="AQ21"/>
  <c r="AP21"/>
  <c r="AK21"/>
  <c r="AJ21"/>
  <c r="AI21"/>
  <c r="AH21"/>
  <c r="AC21"/>
  <c r="AB21"/>
  <c r="AA21"/>
  <c r="Z21"/>
  <c r="U21"/>
  <c r="T21"/>
  <c r="S21"/>
  <c r="R21"/>
  <c r="Q21"/>
  <c r="P21"/>
  <c r="O21"/>
  <c r="N21"/>
  <c r="M21"/>
  <c r="L21"/>
  <c r="K21"/>
  <c r="J21"/>
  <c r="I21"/>
  <c r="H21"/>
  <c r="G21"/>
  <c r="F21"/>
  <c r="AS20"/>
  <c r="AR20"/>
  <c r="AQ20"/>
  <c r="AP20"/>
  <c r="AK20"/>
  <c r="AJ20"/>
  <c r="AI20"/>
  <c r="AH20"/>
  <c r="AC20"/>
  <c r="AB20"/>
  <c r="AA20"/>
  <c r="Z20"/>
  <c r="U20"/>
  <c r="T20"/>
  <c r="S20"/>
  <c r="R20"/>
  <c r="Q20"/>
  <c r="P20"/>
  <c r="O20"/>
  <c r="N20"/>
  <c r="M20"/>
  <c r="L20"/>
  <c r="K20"/>
  <c r="J20"/>
  <c r="I20"/>
  <c r="H20"/>
  <c r="G20"/>
  <c r="F20"/>
  <c r="AS19"/>
  <c r="AR19"/>
  <c r="AQ19"/>
  <c r="AP19"/>
  <c r="AK19"/>
  <c r="AJ19"/>
  <c r="AI19"/>
  <c r="AH19"/>
  <c r="AC19"/>
  <c r="AB19"/>
  <c r="AA19"/>
  <c r="Z19"/>
  <c r="U19"/>
  <c r="T19"/>
  <c r="S19"/>
  <c r="R19"/>
  <c r="Q19"/>
  <c r="P19"/>
  <c r="O19"/>
  <c r="N19"/>
  <c r="M19"/>
  <c r="L19"/>
  <c r="K19"/>
  <c r="J19"/>
  <c r="I19"/>
  <c r="H19"/>
  <c r="G19"/>
  <c r="F19"/>
  <c r="AS18"/>
  <c r="AR18"/>
  <c r="AQ18"/>
  <c r="AP18"/>
  <c r="AK18"/>
  <c r="AJ18"/>
  <c r="AI18"/>
  <c r="AH18"/>
  <c r="AC18"/>
  <c r="AB18"/>
  <c r="AA18"/>
  <c r="Z18"/>
  <c r="U18"/>
  <c r="T18"/>
  <c r="S18"/>
  <c r="R18"/>
  <c r="Q18"/>
  <c r="P18"/>
  <c r="O18"/>
  <c r="N18"/>
  <c r="M18"/>
  <c r="L18"/>
  <c r="K18"/>
  <c r="J18"/>
  <c r="I18"/>
  <c r="H18"/>
  <c r="G18"/>
  <c r="F18"/>
  <c r="I115" i="4"/>
  <c r="J115"/>
  <c r="K115"/>
  <c r="D114"/>
  <c r="E84"/>
  <c r="O84" s="1"/>
  <c r="E85"/>
  <c r="O85" s="1"/>
  <c r="E86"/>
  <c r="O86" s="1"/>
  <c r="E87"/>
  <c r="O87" s="1"/>
  <c r="E88"/>
  <c r="O88" s="1"/>
  <c r="E89"/>
  <c r="O89" s="1"/>
  <c r="E90"/>
  <c r="O90" s="1"/>
  <c r="E91"/>
  <c r="O91" s="1"/>
  <c r="E92"/>
  <c r="O92" s="1"/>
  <c r="E93"/>
  <c r="O93" s="1"/>
  <c r="E94"/>
  <c r="O94" s="1"/>
  <c r="E95"/>
  <c r="O95" s="1"/>
  <c r="E96"/>
  <c r="O96" s="1"/>
  <c r="E97"/>
  <c r="O97" s="1"/>
  <c r="E98"/>
  <c r="O98" s="1"/>
  <c r="E99"/>
  <c r="O99" s="1"/>
  <c r="E100"/>
  <c r="O100" s="1"/>
  <c r="E101"/>
  <c r="O101" s="1"/>
  <c r="E102"/>
  <c r="O102" s="1"/>
  <c r="E103"/>
  <c r="O103" s="1"/>
  <c r="E104"/>
  <c r="O104" s="1"/>
  <c r="E105"/>
  <c r="O105" s="1"/>
  <c r="E106"/>
  <c r="O106" s="1"/>
  <c r="E107"/>
  <c r="O107" s="1"/>
  <c r="E108"/>
  <c r="O108" s="1"/>
  <c r="E109"/>
  <c r="O109" s="1"/>
  <c r="E110"/>
  <c r="O110" s="1"/>
  <c r="E111"/>
  <c r="O111" s="1"/>
  <c r="E112"/>
  <c r="O112" s="1"/>
  <c r="E83"/>
  <c r="O83" s="1"/>
  <c r="H84"/>
  <c r="T84" s="1"/>
  <c r="H85"/>
  <c r="T85" s="1"/>
  <c r="H86"/>
  <c r="T86" s="1"/>
  <c r="H87"/>
  <c r="T87" s="1"/>
  <c r="H88"/>
  <c r="T88" s="1"/>
  <c r="H89"/>
  <c r="T89" s="1"/>
  <c r="H90"/>
  <c r="T90" s="1"/>
  <c r="H91"/>
  <c r="T91" s="1"/>
  <c r="H92"/>
  <c r="T92" s="1"/>
  <c r="H93"/>
  <c r="T93" s="1"/>
  <c r="H94"/>
  <c r="T94" s="1"/>
  <c r="H95"/>
  <c r="T95" s="1"/>
  <c r="H96"/>
  <c r="T96" s="1"/>
  <c r="H97"/>
  <c r="T97" s="1"/>
  <c r="H98"/>
  <c r="T98" s="1"/>
  <c r="H99"/>
  <c r="T99" s="1"/>
  <c r="H100"/>
  <c r="T100" s="1"/>
  <c r="H101"/>
  <c r="T101" s="1"/>
  <c r="H102"/>
  <c r="T102" s="1"/>
  <c r="H103"/>
  <c r="T103" s="1"/>
  <c r="H104"/>
  <c r="T104" s="1"/>
  <c r="H105"/>
  <c r="T105" s="1"/>
  <c r="H106"/>
  <c r="T106" s="1"/>
  <c r="H107"/>
  <c r="T107" s="1"/>
  <c r="H108"/>
  <c r="T108" s="1"/>
  <c r="H109"/>
  <c r="T109" s="1"/>
  <c r="H110"/>
  <c r="T110" s="1"/>
  <c r="H111"/>
  <c r="T111" s="1"/>
  <c r="H112"/>
  <c r="T112" s="1"/>
  <c r="H83"/>
  <c r="T83" s="1"/>
  <c r="F84"/>
  <c r="F85"/>
  <c r="F86"/>
  <c r="F87"/>
  <c r="F88"/>
  <c r="F89"/>
  <c r="F90"/>
  <c r="F91"/>
  <c r="F92"/>
  <c r="F93"/>
  <c r="F94"/>
  <c r="F95"/>
  <c r="F99"/>
  <c r="F100"/>
  <c r="F101"/>
  <c r="F102"/>
  <c r="F103"/>
  <c r="F104"/>
  <c r="F105"/>
  <c r="F106"/>
  <c r="F107"/>
  <c r="F108"/>
  <c r="F109"/>
  <c r="F110"/>
  <c r="F111"/>
  <c r="F112"/>
  <c r="F83"/>
  <c r="D84"/>
  <c r="D85"/>
  <c r="D86"/>
  <c r="D87"/>
  <c r="D88"/>
  <c r="D89"/>
  <c r="D90"/>
  <c r="D91"/>
  <c r="N91" s="1"/>
  <c r="D92"/>
  <c r="D93"/>
  <c r="D94"/>
  <c r="D95"/>
  <c r="D99"/>
  <c r="D100"/>
  <c r="D101"/>
  <c r="D102"/>
  <c r="D103"/>
  <c r="D104"/>
  <c r="D105"/>
  <c r="D106"/>
  <c r="D107"/>
  <c r="D108"/>
  <c r="D109"/>
  <c r="D110"/>
  <c r="D111"/>
  <c r="D112"/>
  <c r="D83"/>
  <c r="N95"/>
  <c r="N88"/>
  <c r="N87"/>
  <c r="R1275" i="3"/>
  <c r="Z1275" s="1"/>
  <c r="AH1275" s="1"/>
  <c r="AP1275" s="1"/>
  <c r="AX1275" s="1"/>
  <c r="Q1275"/>
  <c r="Y1275" s="1"/>
  <c r="AG1275" s="1"/>
  <c r="AO1275" s="1"/>
  <c r="AW1275" s="1"/>
  <c r="P1275"/>
  <c r="X1275" s="1"/>
  <c r="AF1275" s="1"/>
  <c r="AN1275" s="1"/>
  <c r="AV1275" s="1"/>
  <c r="O1275"/>
  <c r="W1275" s="1"/>
  <c r="AE1275" s="1"/>
  <c r="AM1275" s="1"/>
  <c r="AU1275" s="1"/>
  <c r="R1274"/>
  <c r="Z1274" s="1"/>
  <c r="AH1274" s="1"/>
  <c r="AP1274" s="1"/>
  <c r="AX1274" s="1"/>
  <c r="Q1274"/>
  <c r="Y1274" s="1"/>
  <c r="AG1274" s="1"/>
  <c r="AO1274" s="1"/>
  <c r="AW1274" s="1"/>
  <c r="P1274"/>
  <c r="X1274" s="1"/>
  <c r="AF1274" s="1"/>
  <c r="AN1274" s="1"/>
  <c r="AV1274" s="1"/>
  <c r="O1274"/>
  <c r="W1274" s="1"/>
  <c r="AE1274" s="1"/>
  <c r="AM1274" s="1"/>
  <c r="AU1274" s="1"/>
  <c r="R1273"/>
  <c r="Z1273" s="1"/>
  <c r="AH1273" s="1"/>
  <c r="AP1273" s="1"/>
  <c r="AX1273" s="1"/>
  <c r="Q1273"/>
  <c r="Y1273" s="1"/>
  <c r="AG1273" s="1"/>
  <c r="AO1273" s="1"/>
  <c r="AW1273" s="1"/>
  <c r="P1273"/>
  <c r="X1273" s="1"/>
  <c r="AF1273" s="1"/>
  <c r="AN1273" s="1"/>
  <c r="AV1273" s="1"/>
  <c r="O1273"/>
  <c r="W1273" s="1"/>
  <c r="AE1273" s="1"/>
  <c r="AM1273" s="1"/>
  <c r="AU1273" s="1"/>
  <c r="AT1272"/>
  <c r="AS1272"/>
  <c r="AS1271" s="1"/>
  <c r="AS1270" s="1"/>
  <c r="AS1269" s="1"/>
  <c r="AR1272"/>
  <c r="AQ1272"/>
  <c r="AL1272"/>
  <c r="AK1272"/>
  <c r="AK1271" s="1"/>
  <c r="AK1270" s="1"/>
  <c r="AK1269" s="1"/>
  <c r="AJ1272"/>
  <c r="AJ1271" s="1"/>
  <c r="AJ1270" s="1"/>
  <c r="AJ1269" s="1"/>
  <c r="AJ1263" s="1"/>
  <c r="AJ1262" s="1"/>
  <c r="AI1272"/>
  <c r="AD1272"/>
  <c r="AC1272"/>
  <c r="AC1271" s="1"/>
  <c r="AC1270" s="1"/>
  <c r="AC1269" s="1"/>
  <c r="AB1272"/>
  <c r="AA1272"/>
  <c r="AA1271" s="1"/>
  <c r="AA1270" s="1"/>
  <c r="AA1269" s="1"/>
  <c r="AA1263" s="1"/>
  <c r="AA1262" s="1"/>
  <c r="V1272"/>
  <c r="U1272"/>
  <c r="U1271" s="1"/>
  <c r="U1270" s="1"/>
  <c r="U1269" s="1"/>
  <c r="T1272"/>
  <c r="S1272"/>
  <c r="N1272"/>
  <c r="M1272"/>
  <c r="M1271" s="1"/>
  <c r="M1270" s="1"/>
  <c r="M1269" s="1"/>
  <c r="L1272"/>
  <c r="K1272"/>
  <c r="J1272"/>
  <c r="R1272" s="1"/>
  <c r="Z1272" s="1"/>
  <c r="AH1272" s="1"/>
  <c r="AP1272" s="1"/>
  <c r="AX1272" s="1"/>
  <c r="I1272"/>
  <c r="I1271" s="1"/>
  <c r="H1272"/>
  <c r="P1272" s="1"/>
  <c r="X1272" s="1"/>
  <c r="AF1272" s="1"/>
  <c r="AN1272" s="1"/>
  <c r="AV1272" s="1"/>
  <c r="G1272"/>
  <c r="O1272" s="1"/>
  <c r="W1272" s="1"/>
  <c r="AE1272" s="1"/>
  <c r="AM1272" s="1"/>
  <c r="AU1272" s="1"/>
  <c r="AT1271"/>
  <c r="AT1270" s="1"/>
  <c r="AT1269" s="1"/>
  <c r="AR1271"/>
  <c r="AR1270" s="1"/>
  <c r="AR1269" s="1"/>
  <c r="AR1263" s="1"/>
  <c r="AR1262" s="1"/>
  <c r="AQ1271"/>
  <c r="AL1271"/>
  <c r="AL1270" s="1"/>
  <c r="AL1269" s="1"/>
  <c r="AI1271"/>
  <c r="AD1271"/>
  <c r="AD1270" s="1"/>
  <c r="AD1269" s="1"/>
  <c r="AB1271"/>
  <c r="V1271"/>
  <c r="V1270" s="1"/>
  <c r="V1269" s="1"/>
  <c r="T1271"/>
  <c r="T1270" s="1"/>
  <c r="T1269" s="1"/>
  <c r="T1263" s="1"/>
  <c r="S1271"/>
  <c r="N1271"/>
  <c r="N1270" s="1"/>
  <c r="N1269" s="1"/>
  <c r="L1271"/>
  <c r="L1270" s="1"/>
  <c r="L1269" s="1"/>
  <c r="L1263" s="1"/>
  <c r="L1262" s="1"/>
  <c r="K1271"/>
  <c r="J1271"/>
  <c r="J1270" s="1"/>
  <c r="G1271"/>
  <c r="O1271" s="1"/>
  <c r="W1271" s="1"/>
  <c r="AQ1270"/>
  <c r="AQ1269" s="1"/>
  <c r="AQ1263" s="1"/>
  <c r="AQ1262" s="1"/>
  <c r="AI1270"/>
  <c r="AI1269" s="1"/>
  <c r="AI1263" s="1"/>
  <c r="AI1262" s="1"/>
  <c r="AB1270"/>
  <c r="AB1269" s="1"/>
  <c r="AB1263" s="1"/>
  <c r="AB1262" s="1"/>
  <c r="S1270"/>
  <c r="S1269" s="1"/>
  <c r="S1263" s="1"/>
  <c r="S1262" s="1"/>
  <c r="K1270"/>
  <c r="K1269" s="1"/>
  <c r="K1263" s="1"/>
  <c r="K1262" s="1"/>
  <c r="G1270"/>
  <c r="G1269" s="1"/>
  <c r="R1268"/>
  <c r="Z1268" s="1"/>
  <c r="AH1268" s="1"/>
  <c r="AP1268" s="1"/>
  <c r="AX1268" s="1"/>
  <c r="Q1268"/>
  <c r="Y1268" s="1"/>
  <c r="AG1268" s="1"/>
  <c r="AO1268" s="1"/>
  <c r="AW1268" s="1"/>
  <c r="P1268"/>
  <c r="X1268" s="1"/>
  <c r="AF1268" s="1"/>
  <c r="AN1268" s="1"/>
  <c r="AV1268" s="1"/>
  <c r="O1268"/>
  <c r="W1268" s="1"/>
  <c r="AE1268" s="1"/>
  <c r="AM1268" s="1"/>
  <c r="AU1268" s="1"/>
  <c r="B1268"/>
  <c r="AT1267"/>
  <c r="AS1267"/>
  <c r="AR1267"/>
  <c r="AQ1267"/>
  <c r="AL1267"/>
  <c r="AK1267"/>
  <c r="AJ1267"/>
  <c r="AI1267"/>
  <c r="AD1267"/>
  <c r="AC1267"/>
  <c r="AB1267"/>
  <c r="AA1267"/>
  <c r="V1267"/>
  <c r="U1267"/>
  <c r="T1267"/>
  <c r="S1267"/>
  <c r="N1267"/>
  <c r="M1267"/>
  <c r="L1267"/>
  <c r="K1267"/>
  <c r="J1267"/>
  <c r="R1267" s="1"/>
  <c r="Z1267" s="1"/>
  <c r="AH1267" s="1"/>
  <c r="AP1267" s="1"/>
  <c r="AX1267" s="1"/>
  <c r="I1267"/>
  <c r="Q1267" s="1"/>
  <c r="Y1267" s="1"/>
  <c r="AG1267" s="1"/>
  <c r="AO1267" s="1"/>
  <c r="AW1267" s="1"/>
  <c r="H1267"/>
  <c r="P1267" s="1"/>
  <c r="X1267" s="1"/>
  <c r="AF1267" s="1"/>
  <c r="AN1267" s="1"/>
  <c r="AV1267" s="1"/>
  <c r="G1267"/>
  <c r="O1267" s="1"/>
  <c r="W1267" s="1"/>
  <c r="AE1267" s="1"/>
  <c r="AM1267" s="1"/>
  <c r="AU1267" s="1"/>
  <c r="AT1266"/>
  <c r="AS1266"/>
  <c r="AR1266"/>
  <c r="AQ1266"/>
  <c r="AL1266"/>
  <c r="AK1266"/>
  <c r="AJ1266"/>
  <c r="AI1266"/>
  <c r="AD1266"/>
  <c r="AC1266"/>
  <c r="AB1266"/>
  <c r="AA1266"/>
  <c r="V1266"/>
  <c r="U1266"/>
  <c r="T1266"/>
  <c r="S1266"/>
  <c r="N1266"/>
  <c r="M1266"/>
  <c r="L1266"/>
  <c r="K1266"/>
  <c r="J1266"/>
  <c r="R1266" s="1"/>
  <c r="Z1266" s="1"/>
  <c r="AH1266" s="1"/>
  <c r="AP1266" s="1"/>
  <c r="AX1266" s="1"/>
  <c r="I1266"/>
  <c r="Q1266" s="1"/>
  <c r="Y1266" s="1"/>
  <c r="AG1266" s="1"/>
  <c r="AO1266" s="1"/>
  <c r="AW1266" s="1"/>
  <c r="H1266"/>
  <c r="P1266" s="1"/>
  <c r="X1266" s="1"/>
  <c r="AF1266" s="1"/>
  <c r="AN1266" s="1"/>
  <c r="AV1266" s="1"/>
  <c r="G1266"/>
  <c r="O1266" s="1"/>
  <c r="W1266" s="1"/>
  <c r="AE1266" s="1"/>
  <c r="AM1266" s="1"/>
  <c r="AU1266" s="1"/>
  <c r="AT1265"/>
  <c r="AS1265"/>
  <c r="AR1265"/>
  <c r="AQ1265"/>
  <c r="AL1265"/>
  <c r="AK1265"/>
  <c r="AJ1265"/>
  <c r="AI1265"/>
  <c r="AD1265"/>
  <c r="AC1265"/>
  <c r="AB1265"/>
  <c r="AA1265"/>
  <c r="V1265"/>
  <c r="U1265"/>
  <c r="T1265"/>
  <c r="S1265"/>
  <c r="N1265"/>
  <c r="M1265"/>
  <c r="L1265"/>
  <c r="K1265"/>
  <c r="J1265"/>
  <c r="R1265" s="1"/>
  <c r="Z1265" s="1"/>
  <c r="AH1265" s="1"/>
  <c r="AP1265" s="1"/>
  <c r="AX1265" s="1"/>
  <c r="I1265"/>
  <c r="Q1265" s="1"/>
  <c r="Y1265" s="1"/>
  <c r="AG1265" s="1"/>
  <c r="AO1265" s="1"/>
  <c r="AW1265" s="1"/>
  <c r="H1265"/>
  <c r="P1265" s="1"/>
  <c r="X1265" s="1"/>
  <c r="AF1265" s="1"/>
  <c r="AN1265" s="1"/>
  <c r="AV1265" s="1"/>
  <c r="G1265"/>
  <c r="O1265" s="1"/>
  <c r="W1265" s="1"/>
  <c r="AE1265" s="1"/>
  <c r="AM1265" s="1"/>
  <c r="AU1265" s="1"/>
  <c r="AT1264"/>
  <c r="AS1264"/>
  <c r="AR1264"/>
  <c r="AQ1264"/>
  <c r="AL1264"/>
  <c r="AK1264"/>
  <c r="AJ1264"/>
  <c r="AI1264"/>
  <c r="AD1264"/>
  <c r="AC1264"/>
  <c r="AB1264"/>
  <c r="AA1264"/>
  <c r="V1264"/>
  <c r="U1264"/>
  <c r="T1264"/>
  <c r="S1264"/>
  <c r="N1264"/>
  <c r="M1264"/>
  <c r="L1264"/>
  <c r="K1264"/>
  <c r="J1264"/>
  <c r="R1264" s="1"/>
  <c r="Z1264" s="1"/>
  <c r="AH1264" s="1"/>
  <c r="AP1264" s="1"/>
  <c r="AX1264" s="1"/>
  <c r="I1264"/>
  <c r="Q1264" s="1"/>
  <c r="Y1264" s="1"/>
  <c r="AG1264" s="1"/>
  <c r="AO1264" s="1"/>
  <c r="AW1264" s="1"/>
  <c r="H1264"/>
  <c r="P1264" s="1"/>
  <c r="X1264" s="1"/>
  <c r="AF1264" s="1"/>
  <c r="AN1264" s="1"/>
  <c r="AV1264" s="1"/>
  <c r="G1264"/>
  <c r="O1264" s="1"/>
  <c r="W1264" s="1"/>
  <c r="AE1264" s="1"/>
  <c r="AM1264" s="1"/>
  <c r="AU1264" s="1"/>
  <c r="B1263"/>
  <c r="B1269" s="1"/>
  <c r="B1270" s="1"/>
  <c r="B1271" s="1"/>
  <c r="B1272" s="1"/>
  <c r="B1273" s="1"/>
  <c r="T1262"/>
  <c r="R1261"/>
  <c r="Z1261" s="1"/>
  <c r="AH1261" s="1"/>
  <c r="AP1261" s="1"/>
  <c r="AX1261" s="1"/>
  <c r="Q1261"/>
  <c r="Y1261" s="1"/>
  <c r="AG1261" s="1"/>
  <c r="AO1261" s="1"/>
  <c r="AW1261" s="1"/>
  <c r="P1261"/>
  <c r="X1261" s="1"/>
  <c r="AF1261" s="1"/>
  <c r="AN1261" s="1"/>
  <c r="AV1261" s="1"/>
  <c r="O1261"/>
  <c r="W1261" s="1"/>
  <c r="AE1261" s="1"/>
  <c r="AM1261" s="1"/>
  <c r="AU1261" s="1"/>
  <c r="R1260"/>
  <c r="Z1260" s="1"/>
  <c r="AH1260" s="1"/>
  <c r="AP1260" s="1"/>
  <c r="AX1260" s="1"/>
  <c r="Q1260"/>
  <c r="Y1260" s="1"/>
  <c r="AG1260" s="1"/>
  <c r="AO1260" s="1"/>
  <c r="AW1260" s="1"/>
  <c r="P1260"/>
  <c r="X1260" s="1"/>
  <c r="AF1260" s="1"/>
  <c r="AN1260" s="1"/>
  <c r="AV1260" s="1"/>
  <c r="O1260"/>
  <c r="W1260" s="1"/>
  <c r="AE1260" s="1"/>
  <c r="AM1260" s="1"/>
  <c r="AU1260" s="1"/>
  <c r="AT1259"/>
  <c r="AS1259"/>
  <c r="AR1259"/>
  <c r="AQ1259"/>
  <c r="AL1259"/>
  <c r="AK1259"/>
  <c r="AJ1259"/>
  <c r="AI1259"/>
  <c r="AD1259"/>
  <c r="AC1259"/>
  <c r="AB1259"/>
  <c r="AA1259"/>
  <c r="V1259"/>
  <c r="U1259"/>
  <c r="T1259"/>
  <c r="S1259"/>
  <c r="N1259"/>
  <c r="M1259"/>
  <c r="L1259"/>
  <c r="K1259"/>
  <c r="J1259"/>
  <c r="R1259" s="1"/>
  <c r="Z1259" s="1"/>
  <c r="AH1259" s="1"/>
  <c r="AP1259" s="1"/>
  <c r="AX1259" s="1"/>
  <c r="I1259"/>
  <c r="Q1259" s="1"/>
  <c r="Y1259" s="1"/>
  <c r="AG1259" s="1"/>
  <c r="AO1259" s="1"/>
  <c r="AW1259" s="1"/>
  <c r="H1259"/>
  <c r="P1259" s="1"/>
  <c r="X1259" s="1"/>
  <c r="AF1259" s="1"/>
  <c r="AN1259" s="1"/>
  <c r="AV1259" s="1"/>
  <c r="G1259"/>
  <c r="O1259" s="1"/>
  <c r="W1259" s="1"/>
  <c r="AE1259" s="1"/>
  <c r="AM1259" s="1"/>
  <c r="AU1259" s="1"/>
  <c r="AT1258"/>
  <c r="AS1258"/>
  <c r="AR1258"/>
  <c r="AQ1258"/>
  <c r="AL1258"/>
  <c r="AK1258"/>
  <c r="AJ1258"/>
  <c r="AI1258"/>
  <c r="AD1258"/>
  <c r="AC1258"/>
  <c r="AB1258"/>
  <c r="AA1258"/>
  <c r="V1258"/>
  <c r="U1258"/>
  <c r="T1258"/>
  <c r="S1258"/>
  <c r="N1258"/>
  <c r="M1258"/>
  <c r="L1258"/>
  <c r="K1258"/>
  <c r="J1258"/>
  <c r="R1258" s="1"/>
  <c r="Z1258" s="1"/>
  <c r="AH1258" s="1"/>
  <c r="AP1258" s="1"/>
  <c r="AX1258" s="1"/>
  <c r="I1258"/>
  <c r="Q1258" s="1"/>
  <c r="Y1258" s="1"/>
  <c r="AG1258" s="1"/>
  <c r="AO1258" s="1"/>
  <c r="AW1258" s="1"/>
  <c r="H1258"/>
  <c r="P1258" s="1"/>
  <c r="X1258" s="1"/>
  <c r="AF1258" s="1"/>
  <c r="AN1258" s="1"/>
  <c r="AV1258" s="1"/>
  <c r="G1258"/>
  <c r="O1258" s="1"/>
  <c r="W1258" s="1"/>
  <c r="AE1258" s="1"/>
  <c r="AM1258" s="1"/>
  <c r="AU1258" s="1"/>
  <c r="R1257"/>
  <c r="Z1257" s="1"/>
  <c r="AH1257" s="1"/>
  <c r="AP1257" s="1"/>
  <c r="AX1257" s="1"/>
  <c r="Q1257"/>
  <c r="Y1257" s="1"/>
  <c r="AG1257" s="1"/>
  <c r="AO1257" s="1"/>
  <c r="AW1257" s="1"/>
  <c r="P1257"/>
  <c r="X1257" s="1"/>
  <c r="AF1257" s="1"/>
  <c r="AN1257" s="1"/>
  <c r="AV1257" s="1"/>
  <c r="O1257"/>
  <c r="W1257" s="1"/>
  <c r="AE1257" s="1"/>
  <c r="AM1257" s="1"/>
  <c r="AU1257" s="1"/>
  <c r="AT1256"/>
  <c r="AS1256"/>
  <c r="AR1256"/>
  <c r="AQ1256"/>
  <c r="AL1256"/>
  <c r="AK1256"/>
  <c r="AJ1256"/>
  <c r="AI1256"/>
  <c r="AD1256"/>
  <c r="AC1256"/>
  <c r="AB1256"/>
  <c r="AA1256"/>
  <c r="V1256"/>
  <c r="U1256"/>
  <c r="T1256"/>
  <c r="S1256"/>
  <c r="N1256"/>
  <c r="M1256"/>
  <c r="L1256"/>
  <c r="K1256"/>
  <c r="J1256"/>
  <c r="R1256" s="1"/>
  <c r="Z1256" s="1"/>
  <c r="AH1256" s="1"/>
  <c r="AP1256" s="1"/>
  <c r="AX1256" s="1"/>
  <c r="I1256"/>
  <c r="Q1256" s="1"/>
  <c r="Y1256" s="1"/>
  <c r="AG1256" s="1"/>
  <c r="AO1256" s="1"/>
  <c r="AW1256" s="1"/>
  <c r="H1256"/>
  <c r="P1256" s="1"/>
  <c r="X1256" s="1"/>
  <c r="AF1256" s="1"/>
  <c r="AN1256" s="1"/>
  <c r="AV1256" s="1"/>
  <c r="G1256"/>
  <c r="O1256" s="1"/>
  <c r="W1256" s="1"/>
  <c r="AE1256" s="1"/>
  <c r="AM1256" s="1"/>
  <c r="AU1256" s="1"/>
  <c r="AT1255"/>
  <c r="AS1255"/>
  <c r="AR1255"/>
  <c r="AQ1255"/>
  <c r="AL1255"/>
  <c r="AK1255"/>
  <c r="AJ1255"/>
  <c r="AI1255"/>
  <c r="AD1255"/>
  <c r="AC1255"/>
  <c r="AB1255"/>
  <c r="AA1255"/>
  <c r="V1255"/>
  <c r="U1255"/>
  <c r="T1255"/>
  <c r="S1255"/>
  <c r="N1255"/>
  <c r="M1255"/>
  <c r="L1255"/>
  <c r="K1255"/>
  <c r="J1255"/>
  <c r="R1255" s="1"/>
  <c r="Z1255" s="1"/>
  <c r="AH1255" s="1"/>
  <c r="AP1255" s="1"/>
  <c r="AX1255" s="1"/>
  <c r="I1255"/>
  <c r="Q1255" s="1"/>
  <c r="Y1255" s="1"/>
  <c r="AG1255" s="1"/>
  <c r="AO1255" s="1"/>
  <c r="AW1255" s="1"/>
  <c r="H1255"/>
  <c r="P1255" s="1"/>
  <c r="X1255" s="1"/>
  <c r="AF1255" s="1"/>
  <c r="AN1255" s="1"/>
  <c r="AV1255" s="1"/>
  <c r="G1255"/>
  <c r="O1255" s="1"/>
  <c r="W1255" s="1"/>
  <c r="AE1255" s="1"/>
  <c r="AM1255" s="1"/>
  <c r="AU1255" s="1"/>
  <c r="R1254"/>
  <c r="Z1254" s="1"/>
  <c r="AH1254" s="1"/>
  <c r="AP1254" s="1"/>
  <c r="AX1254" s="1"/>
  <c r="Q1254"/>
  <c r="Y1254" s="1"/>
  <c r="AG1254" s="1"/>
  <c r="AO1254" s="1"/>
  <c r="AW1254" s="1"/>
  <c r="P1254"/>
  <c r="X1254" s="1"/>
  <c r="AF1254" s="1"/>
  <c r="AN1254" s="1"/>
  <c r="AV1254" s="1"/>
  <c r="O1254"/>
  <c r="W1254" s="1"/>
  <c r="AE1254" s="1"/>
  <c r="AM1254" s="1"/>
  <c r="AU1254" s="1"/>
  <c r="AT1253"/>
  <c r="AS1253"/>
  <c r="AR1253"/>
  <c r="AQ1253"/>
  <c r="AL1253"/>
  <c r="AK1253"/>
  <c r="AJ1253"/>
  <c r="AI1253"/>
  <c r="AD1253"/>
  <c r="AC1253"/>
  <c r="AB1253"/>
  <c r="AA1253"/>
  <c r="V1253"/>
  <c r="U1253"/>
  <c r="T1253"/>
  <c r="S1253"/>
  <c r="N1253"/>
  <c r="M1253"/>
  <c r="L1253"/>
  <c r="K1253"/>
  <c r="J1253"/>
  <c r="R1253" s="1"/>
  <c r="Z1253" s="1"/>
  <c r="AH1253" s="1"/>
  <c r="AP1253" s="1"/>
  <c r="AX1253" s="1"/>
  <c r="I1253"/>
  <c r="Q1253" s="1"/>
  <c r="Y1253" s="1"/>
  <c r="AG1253" s="1"/>
  <c r="AO1253" s="1"/>
  <c r="AW1253" s="1"/>
  <c r="H1253"/>
  <c r="P1253" s="1"/>
  <c r="X1253" s="1"/>
  <c r="AF1253" s="1"/>
  <c r="AN1253" s="1"/>
  <c r="AV1253" s="1"/>
  <c r="G1253"/>
  <c r="O1253" s="1"/>
  <c r="W1253" s="1"/>
  <c r="AE1253" s="1"/>
  <c r="AM1253" s="1"/>
  <c r="AU1253" s="1"/>
  <c r="AT1252"/>
  <c r="AS1252"/>
  <c r="AR1252"/>
  <c r="AQ1252"/>
  <c r="AL1252"/>
  <c r="AK1252"/>
  <c r="AJ1252"/>
  <c r="AI1252"/>
  <c r="AD1252"/>
  <c r="AC1252"/>
  <c r="AB1252"/>
  <c r="AA1252"/>
  <c r="V1252"/>
  <c r="U1252"/>
  <c r="T1252"/>
  <c r="S1252"/>
  <c r="N1252"/>
  <c r="M1252"/>
  <c r="L1252"/>
  <c r="K1252"/>
  <c r="J1252"/>
  <c r="R1252" s="1"/>
  <c r="Z1252" s="1"/>
  <c r="AH1252" s="1"/>
  <c r="AP1252" s="1"/>
  <c r="AX1252" s="1"/>
  <c r="I1252"/>
  <c r="Q1252" s="1"/>
  <c r="Y1252" s="1"/>
  <c r="AG1252" s="1"/>
  <c r="AO1252" s="1"/>
  <c r="AW1252" s="1"/>
  <c r="H1252"/>
  <c r="P1252" s="1"/>
  <c r="X1252" s="1"/>
  <c r="AF1252" s="1"/>
  <c r="AN1252" s="1"/>
  <c r="AV1252" s="1"/>
  <c r="G1252"/>
  <c r="O1252" s="1"/>
  <c r="W1252" s="1"/>
  <c r="AE1252" s="1"/>
  <c r="AM1252" s="1"/>
  <c r="AU1252" s="1"/>
  <c r="AT1251"/>
  <c r="AS1251"/>
  <c r="AR1251"/>
  <c r="AQ1251"/>
  <c r="AL1251"/>
  <c r="AK1251"/>
  <c r="AJ1251"/>
  <c r="AI1251"/>
  <c r="AD1251"/>
  <c r="AC1251"/>
  <c r="AB1251"/>
  <c r="AA1251"/>
  <c r="V1251"/>
  <c r="U1251"/>
  <c r="T1251"/>
  <c r="S1251"/>
  <c r="N1251"/>
  <c r="M1251"/>
  <c r="L1251"/>
  <c r="K1251"/>
  <c r="J1251"/>
  <c r="R1251" s="1"/>
  <c r="Z1251" s="1"/>
  <c r="AH1251" s="1"/>
  <c r="AP1251" s="1"/>
  <c r="AX1251" s="1"/>
  <c r="I1251"/>
  <c r="Q1251" s="1"/>
  <c r="Y1251" s="1"/>
  <c r="AG1251" s="1"/>
  <c r="AO1251" s="1"/>
  <c r="AW1251" s="1"/>
  <c r="H1251"/>
  <c r="P1251" s="1"/>
  <c r="X1251" s="1"/>
  <c r="AF1251" s="1"/>
  <c r="AN1251" s="1"/>
  <c r="AV1251" s="1"/>
  <c r="G1251"/>
  <c r="O1251" s="1"/>
  <c r="W1251" s="1"/>
  <c r="AE1251" s="1"/>
  <c r="AM1251" s="1"/>
  <c r="AU1251" s="1"/>
  <c r="R1250"/>
  <c r="Z1250" s="1"/>
  <c r="AH1250" s="1"/>
  <c r="AP1250" s="1"/>
  <c r="AX1250" s="1"/>
  <c r="Q1250"/>
  <c r="Y1250" s="1"/>
  <c r="AG1250" s="1"/>
  <c r="AO1250" s="1"/>
  <c r="AW1250" s="1"/>
  <c r="P1250"/>
  <c r="X1250" s="1"/>
  <c r="AF1250" s="1"/>
  <c r="AN1250" s="1"/>
  <c r="AV1250" s="1"/>
  <c r="O1250"/>
  <c r="W1250" s="1"/>
  <c r="AE1250" s="1"/>
  <c r="AM1250" s="1"/>
  <c r="AU1250" s="1"/>
  <c r="AT1249"/>
  <c r="AS1249"/>
  <c r="AR1249"/>
  <c r="AQ1249"/>
  <c r="AL1249"/>
  <c r="AK1249"/>
  <c r="AJ1249"/>
  <c r="AI1249"/>
  <c r="AD1249"/>
  <c r="AC1249"/>
  <c r="AB1249"/>
  <c r="AA1249"/>
  <c r="V1249"/>
  <c r="U1249"/>
  <c r="T1249"/>
  <c r="S1249"/>
  <c r="N1249"/>
  <c r="M1249"/>
  <c r="L1249"/>
  <c r="K1249"/>
  <c r="J1249"/>
  <c r="R1249" s="1"/>
  <c r="Z1249" s="1"/>
  <c r="AH1249" s="1"/>
  <c r="AP1249" s="1"/>
  <c r="AX1249" s="1"/>
  <c r="I1249"/>
  <c r="Q1249" s="1"/>
  <c r="Y1249" s="1"/>
  <c r="AG1249" s="1"/>
  <c r="AO1249" s="1"/>
  <c r="AW1249" s="1"/>
  <c r="H1249"/>
  <c r="P1249" s="1"/>
  <c r="X1249" s="1"/>
  <c r="AF1249" s="1"/>
  <c r="AN1249" s="1"/>
  <c r="AV1249" s="1"/>
  <c r="G1249"/>
  <c r="O1249" s="1"/>
  <c r="W1249" s="1"/>
  <c r="AE1249" s="1"/>
  <c r="AM1249" s="1"/>
  <c r="AU1249" s="1"/>
  <c r="R1248"/>
  <c r="Z1248" s="1"/>
  <c r="AH1248" s="1"/>
  <c r="AP1248" s="1"/>
  <c r="AX1248" s="1"/>
  <c r="Q1248"/>
  <c r="Y1248" s="1"/>
  <c r="AG1248" s="1"/>
  <c r="AO1248" s="1"/>
  <c r="AW1248" s="1"/>
  <c r="P1248"/>
  <c r="X1248" s="1"/>
  <c r="AF1248" s="1"/>
  <c r="AN1248" s="1"/>
  <c r="AV1248" s="1"/>
  <c r="O1248"/>
  <c r="W1248" s="1"/>
  <c r="AE1248" s="1"/>
  <c r="AM1248" s="1"/>
  <c r="AU1248" s="1"/>
  <c r="AT1247"/>
  <c r="AS1247"/>
  <c r="AR1247"/>
  <c r="AQ1247"/>
  <c r="AL1247"/>
  <c r="AK1247"/>
  <c r="AJ1247"/>
  <c r="AI1247"/>
  <c r="AD1247"/>
  <c r="AC1247"/>
  <c r="AB1247"/>
  <c r="AA1247"/>
  <c r="V1247"/>
  <c r="U1247"/>
  <c r="T1247"/>
  <c r="S1247"/>
  <c r="N1247"/>
  <c r="M1247"/>
  <c r="L1247"/>
  <c r="K1247"/>
  <c r="J1247"/>
  <c r="R1247" s="1"/>
  <c r="Z1247" s="1"/>
  <c r="AH1247" s="1"/>
  <c r="AP1247" s="1"/>
  <c r="AX1247" s="1"/>
  <c r="I1247"/>
  <c r="Q1247" s="1"/>
  <c r="Y1247" s="1"/>
  <c r="AG1247" s="1"/>
  <c r="AO1247" s="1"/>
  <c r="AW1247" s="1"/>
  <c r="H1247"/>
  <c r="P1247" s="1"/>
  <c r="X1247" s="1"/>
  <c r="AF1247" s="1"/>
  <c r="AN1247" s="1"/>
  <c r="AV1247" s="1"/>
  <c r="G1247"/>
  <c r="O1247" s="1"/>
  <c r="W1247" s="1"/>
  <c r="AE1247" s="1"/>
  <c r="AM1247" s="1"/>
  <c r="AU1247" s="1"/>
  <c r="AT1246"/>
  <c r="AS1246"/>
  <c r="AR1246"/>
  <c r="AQ1246"/>
  <c r="AL1246"/>
  <c r="AK1246"/>
  <c r="AJ1246"/>
  <c r="AI1246"/>
  <c r="AD1246"/>
  <c r="AC1246"/>
  <c r="AB1246"/>
  <c r="AA1246"/>
  <c r="V1246"/>
  <c r="U1246"/>
  <c r="T1246"/>
  <c r="S1246"/>
  <c r="N1246"/>
  <c r="M1246"/>
  <c r="L1246"/>
  <c r="K1246"/>
  <c r="J1246"/>
  <c r="R1246" s="1"/>
  <c r="Z1246" s="1"/>
  <c r="AH1246" s="1"/>
  <c r="AP1246" s="1"/>
  <c r="AX1246" s="1"/>
  <c r="I1246"/>
  <c r="Q1246" s="1"/>
  <c r="Y1246" s="1"/>
  <c r="AG1246" s="1"/>
  <c r="AO1246" s="1"/>
  <c r="AW1246" s="1"/>
  <c r="H1246"/>
  <c r="P1246" s="1"/>
  <c r="X1246" s="1"/>
  <c r="AF1246" s="1"/>
  <c r="AN1246" s="1"/>
  <c r="AV1246" s="1"/>
  <c r="G1246"/>
  <c r="O1246" s="1"/>
  <c r="W1246" s="1"/>
  <c r="AE1246" s="1"/>
  <c r="AM1246" s="1"/>
  <c r="AU1246" s="1"/>
  <c r="AT1245"/>
  <c r="AS1245"/>
  <c r="AR1245"/>
  <c r="AQ1245"/>
  <c r="AL1245"/>
  <c r="AK1245"/>
  <c r="AJ1245"/>
  <c r="AI1245"/>
  <c r="AD1245"/>
  <c r="AC1245"/>
  <c r="AB1245"/>
  <c r="AA1245"/>
  <c r="V1245"/>
  <c r="U1245"/>
  <c r="T1245"/>
  <c r="S1245"/>
  <c r="N1245"/>
  <c r="M1245"/>
  <c r="L1245"/>
  <c r="K1245"/>
  <c r="J1245"/>
  <c r="R1245" s="1"/>
  <c r="Z1245" s="1"/>
  <c r="AH1245" s="1"/>
  <c r="AP1245" s="1"/>
  <c r="AX1245" s="1"/>
  <c r="I1245"/>
  <c r="Q1245" s="1"/>
  <c r="Y1245" s="1"/>
  <c r="AG1245" s="1"/>
  <c r="AO1245" s="1"/>
  <c r="AW1245" s="1"/>
  <c r="H1245"/>
  <c r="P1245" s="1"/>
  <c r="X1245" s="1"/>
  <c r="AF1245" s="1"/>
  <c r="AN1245" s="1"/>
  <c r="AV1245" s="1"/>
  <c r="G1245"/>
  <c r="O1245" s="1"/>
  <c r="W1245" s="1"/>
  <c r="AE1245" s="1"/>
  <c r="AM1245" s="1"/>
  <c r="AU1245" s="1"/>
  <c r="AT1244"/>
  <c r="AS1244"/>
  <c r="AR1244"/>
  <c r="AQ1244"/>
  <c r="AL1244"/>
  <c r="AK1244"/>
  <c r="AJ1244"/>
  <c r="AI1244"/>
  <c r="AD1244"/>
  <c r="AC1244"/>
  <c r="AB1244"/>
  <c r="AA1244"/>
  <c r="V1244"/>
  <c r="U1244"/>
  <c r="T1244"/>
  <c r="S1244"/>
  <c r="N1244"/>
  <c r="M1244"/>
  <c r="L1244"/>
  <c r="K1244"/>
  <c r="J1244"/>
  <c r="R1244" s="1"/>
  <c r="Z1244" s="1"/>
  <c r="AH1244" s="1"/>
  <c r="AP1244" s="1"/>
  <c r="AX1244" s="1"/>
  <c r="I1244"/>
  <c r="Q1244" s="1"/>
  <c r="Y1244" s="1"/>
  <c r="AG1244" s="1"/>
  <c r="AO1244" s="1"/>
  <c r="AW1244" s="1"/>
  <c r="H1244"/>
  <c r="P1244" s="1"/>
  <c r="X1244" s="1"/>
  <c r="AF1244" s="1"/>
  <c r="AN1244" s="1"/>
  <c r="AV1244" s="1"/>
  <c r="G1244"/>
  <c r="O1244" s="1"/>
  <c r="W1244" s="1"/>
  <c r="AE1244" s="1"/>
  <c r="AM1244" s="1"/>
  <c r="AU1244" s="1"/>
  <c r="AT1243"/>
  <c r="AS1243"/>
  <c r="AR1243"/>
  <c r="AQ1243"/>
  <c r="AL1243"/>
  <c r="AK1243"/>
  <c r="AJ1243"/>
  <c r="AI1243"/>
  <c r="AD1243"/>
  <c r="AC1243"/>
  <c r="AB1243"/>
  <c r="AA1243"/>
  <c r="V1243"/>
  <c r="U1243"/>
  <c r="T1243"/>
  <c r="S1243"/>
  <c r="N1243"/>
  <c r="M1243"/>
  <c r="L1243"/>
  <c r="K1243"/>
  <c r="J1243"/>
  <c r="R1243" s="1"/>
  <c r="Z1243" s="1"/>
  <c r="AH1243" s="1"/>
  <c r="AP1243" s="1"/>
  <c r="AX1243" s="1"/>
  <c r="I1243"/>
  <c r="Q1243" s="1"/>
  <c r="Y1243" s="1"/>
  <c r="AG1243" s="1"/>
  <c r="AO1243" s="1"/>
  <c r="AW1243" s="1"/>
  <c r="H1243"/>
  <c r="P1243" s="1"/>
  <c r="X1243" s="1"/>
  <c r="AF1243" s="1"/>
  <c r="AN1243" s="1"/>
  <c r="AV1243" s="1"/>
  <c r="G1243"/>
  <c r="O1243" s="1"/>
  <c r="W1243" s="1"/>
  <c r="AE1243" s="1"/>
  <c r="AM1243" s="1"/>
  <c r="AU1243" s="1"/>
  <c r="R1242"/>
  <c r="Z1242" s="1"/>
  <c r="AH1242" s="1"/>
  <c r="AP1242" s="1"/>
  <c r="AX1242" s="1"/>
  <c r="Q1242"/>
  <c r="Y1242" s="1"/>
  <c r="AG1242" s="1"/>
  <c r="AO1242" s="1"/>
  <c r="AW1242" s="1"/>
  <c r="P1242"/>
  <c r="X1242" s="1"/>
  <c r="AF1242" s="1"/>
  <c r="AN1242" s="1"/>
  <c r="AV1242" s="1"/>
  <c r="O1242"/>
  <c r="W1242" s="1"/>
  <c r="AE1242" s="1"/>
  <c r="AM1242" s="1"/>
  <c r="AU1242" s="1"/>
  <c r="R1241"/>
  <c r="Z1241" s="1"/>
  <c r="AH1241" s="1"/>
  <c r="AP1241" s="1"/>
  <c r="AX1241" s="1"/>
  <c r="Q1241"/>
  <c r="Y1241" s="1"/>
  <c r="AG1241" s="1"/>
  <c r="AO1241" s="1"/>
  <c r="AW1241" s="1"/>
  <c r="P1241"/>
  <c r="X1241" s="1"/>
  <c r="AF1241" s="1"/>
  <c r="AN1241" s="1"/>
  <c r="AV1241" s="1"/>
  <c r="O1241"/>
  <c r="W1241" s="1"/>
  <c r="AE1241" s="1"/>
  <c r="AM1241" s="1"/>
  <c r="AU1241" s="1"/>
  <c r="AT1240"/>
  <c r="AS1240"/>
  <c r="AR1240"/>
  <c r="AQ1240"/>
  <c r="AL1240"/>
  <c r="AK1240"/>
  <c r="AJ1240"/>
  <c r="AI1240"/>
  <c r="AD1240"/>
  <c r="AC1240"/>
  <c r="AB1240"/>
  <c r="AA1240"/>
  <c r="V1240"/>
  <c r="U1240"/>
  <c r="T1240"/>
  <c r="S1240"/>
  <c r="N1240"/>
  <c r="M1240"/>
  <c r="L1240"/>
  <c r="K1240"/>
  <c r="J1240"/>
  <c r="R1240" s="1"/>
  <c r="Z1240" s="1"/>
  <c r="AH1240" s="1"/>
  <c r="AP1240" s="1"/>
  <c r="AX1240" s="1"/>
  <c r="I1240"/>
  <c r="Q1240" s="1"/>
  <c r="Y1240" s="1"/>
  <c r="AG1240" s="1"/>
  <c r="AO1240" s="1"/>
  <c r="AW1240" s="1"/>
  <c r="H1240"/>
  <c r="P1240" s="1"/>
  <c r="X1240" s="1"/>
  <c r="AF1240" s="1"/>
  <c r="AN1240" s="1"/>
  <c r="AV1240" s="1"/>
  <c r="G1240"/>
  <c r="O1240" s="1"/>
  <c r="W1240" s="1"/>
  <c r="AE1240" s="1"/>
  <c r="AM1240" s="1"/>
  <c r="AU1240" s="1"/>
  <c r="R1239"/>
  <c r="Z1239" s="1"/>
  <c r="AH1239" s="1"/>
  <c r="AP1239" s="1"/>
  <c r="AX1239" s="1"/>
  <c r="Q1239"/>
  <c r="Y1239" s="1"/>
  <c r="AG1239" s="1"/>
  <c r="AO1239" s="1"/>
  <c r="AW1239" s="1"/>
  <c r="P1239"/>
  <c r="X1239" s="1"/>
  <c r="AF1239" s="1"/>
  <c r="AN1239" s="1"/>
  <c r="AV1239" s="1"/>
  <c r="O1239"/>
  <c r="W1239" s="1"/>
  <c r="AE1239" s="1"/>
  <c r="AM1239" s="1"/>
  <c r="AU1239" s="1"/>
  <c r="AT1238"/>
  <c r="AS1238"/>
  <c r="AR1238"/>
  <c r="AQ1238"/>
  <c r="AL1238"/>
  <c r="AK1238"/>
  <c r="AJ1238"/>
  <c r="AI1238"/>
  <c r="AD1238"/>
  <c r="AC1238"/>
  <c r="AB1238"/>
  <c r="AA1238"/>
  <c r="V1238"/>
  <c r="U1238"/>
  <c r="T1238"/>
  <c r="S1238"/>
  <c r="N1238"/>
  <c r="M1238"/>
  <c r="L1238"/>
  <c r="K1238"/>
  <c r="J1238"/>
  <c r="R1238" s="1"/>
  <c r="Z1238" s="1"/>
  <c r="AH1238" s="1"/>
  <c r="AP1238" s="1"/>
  <c r="AX1238" s="1"/>
  <c r="I1238"/>
  <c r="Q1238" s="1"/>
  <c r="Y1238" s="1"/>
  <c r="AG1238" s="1"/>
  <c r="AO1238" s="1"/>
  <c r="AW1238" s="1"/>
  <c r="H1238"/>
  <c r="P1238" s="1"/>
  <c r="X1238" s="1"/>
  <c r="AF1238" s="1"/>
  <c r="AN1238" s="1"/>
  <c r="AV1238" s="1"/>
  <c r="G1238"/>
  <c r="O1238" s="1"/>
  <c r="W1238" s="1"/>
  <c r="AE1238" s="1"/>
  <c r="AM1238" s="1"/>
  <c r="AU1238" s="1"/>
  <c r="R1237"/>
  <c r="Z1237" s="1"/>
  <c r="AH1237" s="1"/>
  <c r="AP1237" s="1"/>
  <c r="AX1237" s="1"/>
  <c r="Q1237"/>
  <c r="Y1237" s="1"/>
  <c r="AG1237" s="1"/>
  <c r="AO1237" s="1"/>
  <c r="AW1237" s="1"/>
  <c r="P1237"/>
  <c r="X1237" s="1"/>
  <c r="AF1237" s="1"/>
  <c r="AN1237" s="1"/>
  <c r="AV1237" s="1"/>
  <c r="O1237"/>
  <c r="W1237" s="1"/>
  <c r="AE1237" s="1"/>
  <c r="AM1237" s="1"/>
  <c r="AU1237" s="1"/>
  <c r="AT1236"/>
  <c r="AS1236"/>
  <c r="AR1236"/>
  <c r="AQ1236"/>
  <c r="AL1236"/>
  <c r="AK1236"/>
  <c r="AJ1236"/>
  <c r="AI1236"/>
  <c r="AD1236"/>
  <c r="AC1236"/>
  <c r="AB1236"/>
  <c r="AA1236"/>
  <c r="V1236"/>
  <c r="U1236"/>
  <c r="T1236"/>
  <c r="S1236"/>
  <c r="N1236"/>
  <c r="M1236"/>
  <c r="L1236"/>
  <c r="K1236"/>
  <c r="J1236"/>
  <c r="R1236" s="1"/>
  <c r="Z1236" s="1"/>
  <c r="AH1236" s="1"/>
  <c r="AP1236" s="1"/>
  <c r="AX1236" s="1"/>
  <c r="I1236"/>
  <c r="Q1236" s="1"/>
  <c r="Y1236" s="1"/>
  <c r="AG1236" s="1"/>
  <c r="AO1236" s="1"/>
  <c r="AW1236" s="1"/>
  <c r="H1236"/>
  <c r="P1236" s="1"/>
  <c r="X1236" s="1"/>
  <c r="AF1236" s="1"/>
  <c r="AN1236" s="1"/>
  <c r="AV1236" s="1"/>
  <c r="G1236"/>
  <c r="O1236" s="1"/>
  <c r="W1236" s="1"/>
  <c r="AE1236" s="1"/>
  <c r="AM1236" s="1"/>
  <c r="AU1236" s="1"/>
  <c r="AT1235"/>
  <c r="AS1235"/>
  <c r="AR1235"/>
  <c r="AQ1235"/>
  <c r="AL1235"/>
  <c r="AK1235"/>
  <c r="AJ1235"/>
  <c r="AI1235"/>
  <c r="AD1235"/>
  <c r="AC1235"/>
  <c r="AB1235"/>
  <c r="AA1235"/>
  <c r="V1235"/>
  <c r="U1235"/>
  <c r="T1235"/>
  <c r="S1235"/>
  <c r="N1235"/>
  <c r="M1235"/>
  <c r="L1235"/>
  <c r="K1235"/>
  <c r="J1235"/>
  <c r="R1235" s="1"/>
  <c r="Z1235" s="1"/>
  <c r="AH1235" s="1"/>
  <c r="AP1235" s="1"/>
  <c r="AX1235" s="1"/>
  <c r="I1235"/>
  <c r="Q1235" s="1"/>
  <c r="Y1235" s="1"/>
  <c r="AG1235" s="1"/>
  <c r="AO1235" s="1"/>
  <c r="AW1235" s="1"/>
  <c r="H1235"/>
  <c r="P1235" s="1"/>
  <c r="X1235" s="1"/>
  <c r="AF1235" s="1"/>
  <c r="AN1235" s="1"/>
  <c r="AV1235" s="1"/>
  <c r="G1235"/>
  <c r="O1235" s="1"/>
  <c r="W1235" s="1"/>
  <c r="AE1235" s="1"/>
  <c r="AM1235" s="1"/>
  <c r="AU1235" s="1"/>
  <c r="AT1234"/>
  <c r="AS1234"/>
  <c r="AR1234"/>
  <c r="AQ1234"/>
  <c r="AL1234"/>
  <c r="AK1234"/>
  <c r="AJ1234"/>
  <c r="AI1234"/>
  <c r="AD1234"/>
  <c r="AC1234"/>
  <c r="AB1234"/>
  <c r="AA1234"/>
  <c r="V1234"/>
  <c r="U1234"/>
  <c r="T1234"/>
  <c r="S1234"/>
  <c r="N1234"/>
  <c r="M1234"/>
  <c r="L1234"/>
  <c r="K1234"/>
  <c r="J1234"/>
  <c r="R1234" s="1"/>
  <c r="Z1234" s="1"/>
  <c r="AH1234" s="1"/>
  <c r="AP1234" s="1"/>
  <c r="AX1234" s="1"/>
  <c r="I1234"/>
  <c r="Q1234" s="1"/>
  <c r="Y1234" s="1"/>
  <c r="AG1234" s="1"/>
  <c r="AO1234" s="1"/>
  <c r="AW1234" s="1"/>
  <c r="H1234"/>
  <c r="P1234" s="1"/>
  <c r="X1234" s="1"/>
  <c r="AF1234" s="1"/>
  <c r="AN1234" s="1"/>
  <c r="AV1234" s="1"/>
  <c r="G1234"/>
  <c r="O1234" s="1"/>
  <c r="W1234" s="1"/>
  <c r="AE1234" s="1"/>
  <c r="AM1234" s="1"/>
  <c r="AU1234" s="1"/>
  <c r="AT1233"/>
  <c r="AS1233"/>
  <c r="AR1233"/>
  <c r="AQ1233"/>
  <c r="AL1233"/>
  <c r="AK1233"/>
  <c r="AJ1233"/>
  <c r="AI1233"/>
  <c r="AD1233"/>
  <c r="AC1233"/>
  <c r="AB1233"/>
  <c r="AA1233"/>
  <c r="V1233"/>
  <c r="U1233"/>
  <c r="T1233"/>
  <c r="S1233"/>
  <c r="N1233"/>
  <c r="M1233"/>
  <c r="L1233"/>
  <c r="K1233"/>
  <c r="J1233"/>
  <c r="R1233" s="1"/>
  <c r="Z1233" s="1"/>
  <c r="AH1233" s="1"/>
  <c r="AP1233" s="1"/>
  <c r="AX1233" s="1"/>
  <c r="I1233"/>
  <c r="Q1233" s="1"/>
  <c r="Y1233" s="1"/>
  <c r="AG1233" s="1"/>
  <c r="AO1233" s="1"/>
  <c r="AW1233" s="1"/>
  <c r="H1233"/>
  <c r="P1233" s="1"/>
  <c r="X1233" s="1"/>
  <c r="AF1233" s="1"/>
  <c r="AN1233" s="1"/>
  <c r="AV1233" s="1"/>
  <c r="G1233"/>
  <c r="O1233" s="1"/>
  <c r="W1233" s="1"/>
  <c r="AE1233" s="1"/>
  <c r="AM1233" s="1"/>
  <c r="AU1233" s="1"/>
  <c r="AT1232"/>
  <c r="AS1232"/>
  <c r="AR1232"/>
  <c r="AQ1232"/>
  <c r="AL1232"/>
  <c r="AK1232"/>
  <c r="AJ1232"/>
  <c r="AI1232"/>
  <c r="AD1232"/>
  <c r="AC1232"/>
  <c r="AB1232"/>
  <c r="AA1232"/>
  <c r="V1232"/>
  <c r="U1232"/>
  <c r="T1232"/>
  <c r="S1232"/>
  <c r="N1232"/>
  <c r="M1232"/>
  <c r="L1232"/>
  <c r="K1232"/>
  <c r="J1232"/>
  <c r="R1232" s="1"/>
  <c r="Z1232" s="1"/>
  <c r="AH1232" s="1"/>
  <c r="AP1232" s="1"/>
  <c r="AX1232" s="1"/>
  <c r="I1232"/>
  <c r="Q1232" s="1"/>
  <c r="Y1232" s="1"/>
  <c r="AG1232" s="1"/>
  <c r="AO1232" s="1"/>
  <c r="AW1232" s="1"/>
  <c r="H1232"/>
  <c r="P1232" s="1"/>
  <c r="X1232" s="1"/>
  <c r="AF1232" s="1"/>
  <c r="AN1232" s="1"/>
  <c r="AV1232" s="1"/>
  <c r="G1232"/>
  <c r="O1232" s="1"/>
  <c r="W1232" s="1"/>
  <c r="AE1232" s="1"/>
  <c r="AM1232" s="1"/>
  <c r="AU1232" s="1"/>
  <c r="AT1231"/>
  <c r="AS1231"/>
  <c r="AR1231"/>
  <c r="AQ1231"/>
  <c r="AL1231"/>
  <c r="AK1231"/>
  <c r="AJ1231"/>
  <c r="AI1231"/>
  <c r="AD1231"/>
  <c r="AC1231"/>
  <c r="AB1231"/>
  <c r="AA1231"/>
  <c r="V1231"/>
  <c r="U1231"/>
  <c r="T1231"/>
  <c r="S1231"/>
  <c r="N1231"/>
  <c r="M1231"/>
  <c r="L1231"/>
  <c r="K1231"/>
  <c r="J1231"/>
  <c r="R1231" s="1"/>
  <c r="Z1231" s="1"/>
  <c r="AH1231" s="1"/>
  <c r="AP1231" s="1"/>
  <c r="AX1231" s="1"/>
  <c r="I1231"/>
  <c r="Q1231" s="1"/>
  <c r="Y1231" s="1"/>
  <c r="AG1231" s="1"/>
  <c r="AO1231" s="1"/>
  <c r="AW1231" s="1"/>
  <c r="H1231"/>
  <c r="P1231" s="1"/>
  <c r="X1231" s="1"/>
  <c r="AF1231" s="1"/>
  <c r="AN1231" s="1"/>
  <c r="AV1231" s="1"/>
  <c r="G1231"/>
  <c r="O1231" s="1"/>
  <c r="W1231" s="1"/>
  <c r="AE1231" s="1"/>
  <c r="AM1231" s="1"/>
  <c r="AU1231" s="1"/>
  <c r="R1230"/>
  <c r="Z1230" s="1"/>
  <c r="AH1230" s="1"/>
  <c r="AP1230" s="1"/>
  <c r="AX1230" s="1"/>
  <c r="Q1230"/>
  <c r="Y1230" s="1"/>
  <c r="AG1230" s="1"/>
  <c r="AO1230" s="1"/>
  <c r="AW1230" s="1"/>
  <c r="P1230"/>
  <c r="X1230" s="1"/>
  <c r="AF1230" s="1"/>
  <c r="AN1230" s="1"/>
  <c r="AV1230" s="1"/>
  <c r="O1230"/>
  <c r="W1230" s="1"/>
  <c r="AE1230" s="1"/>
  <c r="AM1230" s="1"/>
  <c r="AU1230" s="1"/>
  <c r="R1229"/>
  <c r="Z1229" s="1"/>
  <c r="AH1229" s="1"/>
  <c r="AP1229" s="1"/>
  <c r="AX1229" s="1"/>
  <c r="Q1229"/>
  <c r="Y1229" s="1"/>
  <c r="AG1229" s="1"/>
  <c r="AO1229" s="1"/>
  <c r="AW1229" s="1"/>
  <c r="P1229"/>
  <c r="X1229" s="1"/>
  <c r="AF1229" s="1"/>
  <c r="AN1229" s="1"/>
  <c r="AV1229" s="1"/>
  <c r="O1229"/>
  <c r="W1229" s="1"/>
  <c r="AE1229" s="1"/>
  <c r="AM1229" s="1"/>
  <c r="AU1229" s="1"/>
  <c r="AT1228"/>
  <c r="AS1228"/>
  <c r="AR1228"/>
  <c r="AQ1228"/>
  <c r="AL1228"/>
  <c r="AK1228"/>
  <c r="AJ1228"/>
  <c r="AI1228"/>
  <c r="AD1228"/>
  <c r="AC1228"/>
  <c r="AB1228"/>
  <c r="AA1228"/>
  <c r="V1228"/>
  <c r="U1228"/>
  <c r="T1228"/>
  <c r="S1228"/>
  <c r="N1228"/>
  <c r="M1228"/>
  <c r="L1228"/>
  <c r="K1228"/>
  <c r="J1228"/>
  <c r="R1228" s="1"/>
  <c r="Z1228" s="1"/>
  <c r="AH1228" s="1"/>
  <c r="AP1228" s="1"/>
  <c r="AX1228" s="1"/>
  <c r="I1228"/>
  <c r="Q1228" s="1"/>
  <c r="Y1228" s="1"/>
  <c r="AG1228" s="1"/>
  <c r="AO1228" s="1"/>
  <c r="AW1228" s="1"/>
  <c r="H1228"/>
  <c r="P1228" s="1"/>
  <c r="X1228" s="1"/>
  <c r="AF1228" s="1"/>
  <c r="AN1228" s="1"/>
  <c r="AV1228" s="1"/>
  <c r="G1228"/>
  <c r="O1228" s="1"/>
  <c r="W1228" s="1"/>
  <c r="AE1228" s="1"/>
  <c r="AM1228" s="1"/>
  <c r="AU1228" s="1"/>
  <c r="AT1227"/>
  <c r="AS1227"/>
  <c r="AR1227"/>
  <c r="AQ1227"/>
  <c r="AL1227"/>
  <c r="AK1227"/>
  <c r="AJ1227"/>
  <c r="AI1227"/>
  <c r="AD1227"/>
  <c r="AC1227"/>
  <c r="AB1227"/>
  <c r="AA1227"/>
  <c r="V1227"/>
  <c r="U1227"/>
  <c r="T1227"/>
  <c r="S1227"/>
  <c r="N1227"/>
  <c r="M1227"/>
  <c r="L1227"/>
  <c r="K1227"/>
  <c r="J1227"/>
  <c r="R1227" s="1"/>
  <c r="Z1227" s="1"/>
  <c r="AH1227" s="1"/>
  <c r="AP1227" s="1"/>
  <c r="AX1227" s="1"/>
  <c r="I1227"/>
  <c r="Q1227" s="1"/>
  <c r="Y1227" s="1"/>
  <c r="AG1227" s="1"/>
  <c r="AO1227" s="1"/>
  <c r="AW1227" s="1"/>
  <c r="H1227"/>
  <c r="P1227" s="1"/>
  <c r="X1227" s="1"/>
  <c r="AF1227" s="1"/>
  <c r="AN1227" s="1"/>
  <c r="AV1227" s="1"/>
  <c r="G1227"/>
  <c r="O1227" s="1"/>
  <c r="W1227" s="1"/>
  <c r="AE1227" s="1"/>
  <c r="AM1227" s="1"/>
  <c r="AU1227" s="1"/>
  <c r="AT1226"/>
  <c r="AS1226"/>
  <c r="AR1226"/>
  <c r="AQ1226"/>
  <c r="AL1226"/>
  <c r="AK1226"/>
  <c r="AJ1226"/>
  <c r="AI1226"/>
  <c r="AD1226"/>
  <c r="AC1226"/>
  <c r="AB1226"/>
  <c r="AA1226"/>
  <c r="V1226"/>
  <c r="U1226"/>
  <c r="T1226"/>
  <c r="S1226"/>
  <c r="N1226"/>
  <c r="M1226"/>
  <c r="L1226"/>
  <c r="K1226"/>
  <c r="J1226"/>
  <c r="R1226" s="1"/>
  <c r="Z1226" s="1"/>
  <c r="AH1226" s="1"/>
  <c r="AP1226" s="1"/>
  <c r="AX1226" s="1"/>
  <c r="I1226"/>
  <c r="Q1226" s="1"/>
  <c r="Y1226" s="1"/>
  <c r="AG1226" s="1"/>
  <c r="AO1226" s="1"/>
  <c r="AW1226" s="1"/>
  <c r="H1226"/>
  <c r="P1226" s="1"/>
  <c r="X1226" s="1"/>
  <c r="AF1226" s="1"/>
  <c r="AN1226" s="1"/>
  <c r="AV1226" s="1"/>
  <c r="G1226"/>
  <c r="O1226" s="1"/>
  <c r="W1226" s="1"/>
  <c r="AE1226" s="1"/>
  <c r="AM1226" s="1"/>
  <c r="AU1226" s="1"/>
  <c r="AT1225"/>
  <c r="AS1225"/>
  <c r="AR1225"/>
  <c r="AQ1225"/>
  <c r="AL1225"/>
  <c r="AK1225"/>
  <c r="AJ1225"/>
  <c r="AI1225"/>
  <c r="AD1225"/>
  <c r="AC1225"/>
  <c r="AB1225"/>
  <c r="AA1225"/>
  <c r="V1225"/>
  <c r="U1225"/>
  <c r="T1225"/>
  <c r="S1225"/>
  <c r="N1225"/>
  <c r="M1225"/>
  <c r="L1225"/>
  <c r="K1225"/>
  <c r="J1225"/>
  <c r="R1225" s="1"/>
  <c r="Z1225" s="1"/>
  <c r="AH1225" s="1"/>
  <c r="AP1225" s="1"/>
  <c r="AX1225" s="1"/>
  <c r="I1225"/>
  <c r="Q1225" s="1"/>
  <c r="Y1225" s="1"/>
  <c r="AG1225" s="1"/>
  <c r="AO1225" s="1"/>
  <c r="AW1225" s="1"/>
  <c r="H1225"/>
  <c r="P1225" s="1"/>
  <c r="X1225" s="1"/>
  <c r="AF1225" s="1"/>
  <c r="AN1225" s="1"/>
  <c r="AV1225" s="1"/>
  <c r="G1225"/>
  <c r="O1225" s="1"/>
  <c r="W1225" s="1"/>
  <c r="AE1225" s="1"/>
  <c r="AM1225" s="1"/>
  <c r="AU1225" s="1"/>
  <c r="R1224"/>
  <c r="Z1224" s="1"/>
  <c r="AH1224" s="1"/>
  <c r="AP1224" s="1"/>
  <c r="AX1224" s="1"/>
  <c r="Q1224"/>
  <c r="Y1224" s="1"/>
  <c r="AG1224" s="1"/>
  <c r="AO1224" s="1"/>
  <c r="AW1224" s="1"/>
  <c r="P1224"/>
  <c r="X1224" s="1"/>
  <c r="AF1224" s="1"/>
  <c r="AN1224" s="1"/>
  <c r="AV1224" s="1"/>
  <c r="O1224"/>
  <c r="W1224" s="1"/>
  <c r="AE1224" s="1"/>
  <c r="AM1224" s="1"/>
  <c r="AU1224" s="1"/>
  <c r="AT1223"/>
  <c r="AS1223"/>
  <c r="AR1223"/>
  <c r="AQ1223"/>
  <c r="AL1223"/>
  <c r="AK1223"/>
  <c r="AJ1223"/>
  <c r="AI1223"/>
  <c r="AD1223"/>
  <c r="AC1223"/>
  <c r="AB1223"/>
  <c r="AA1223"/>
  <c r="V1223"/>
  <c r="U1223"/>
  <c r="T1223"/>
  <c r="S1223"/>
  <c r="N1223"/>
  <c r="M1223"/>
  <c r="L1223"/>
  <c r="K1223"/>
  <c r="J1223"/>
  <c r="R1223" s="1"/>
  <c r="Z1223" s="1"/>
  <c r="AH1223" s="1"/>
  <c r="AP1223" s="1"/>
  <c r="AX1223" s="1"/>
  <c r="I1223"/>
  <c r="Q1223" s="1"/>
  <c r="Y1223" s="1"/>
  <c r="AG1223" s="1"/>
  <c r="AO1223" s="1"/>
  <c r="AW1223" s="1"/>
  <c r="H1223"/>
  <c r="P1223" s="1"/>
  <c r="X1223" s="1"/>
  <c r="AF1223" s="1"/>
  <c r="AN1223" s="1"/>
  <c r="AV1223" s="1"/>
  <c r="G1223"/>
  <c r="O1223" s="1"/>
  <c r="W1223" s="1"/>
  <c r="AE1223" s="1"/>
  <c r="AM1223" s="1"/>
  <c r="AU1223" s="1"/>
  <c r="AT1222"/>
  <c r="AS1222"/>
  <c r="AR1222"/>
  <c r="AQ1222"/>
  <c r="AL1222"/>
  <c r="AK1222"/>
  <c r="AJ1222"/>
  <c r="AI1222"/>
  <c r="AD1222"/>
  <c r="AC1222"/>
  <c r="AB1222"/>
  <c r="AA1222"/>
  <c r="V1222"/>
  <c r="U1222"/>
  <c r="T1222"/>
  <c r="S1222"/>
  <c r="N1222"/>
  <c r="M1222"/>
  <c r="L1222"/>
  <c r="K1222"/>
  <c r="J1222"/>
  <c r="R1222" s="1"/>
  <c r="Z1222" s="1"/>
  <c r="AH1222" s="1"/>
  <c r="AP1222" s="1"/>
  <c r="AX1222" s="1"/>
  <c r="I1222"/>
  <c r="Q1222" s="1"/>
  <c r="Y1222" s="1"/>
  <c r="AG1222" s="1"/>
  <c r="AO1222" s="1"/>
  <c r="AW1222" s="1"/>
  <c r="H1222"/>
  <c r="P1222" s="1"/>
  <c r="X1222" s="1"/>
  <c r="AF1222" s="1"/>
  <c r="AN1222" s="1"/>
  <c r="AV1222" s="1"/>
  <c r="G1222"/>
  <c r="O1222" s="1"/>
  <c r="W1222" s="1"/>
  <c r="AE1222" s="1"/>
  <c r="AM1222" s="1"/>
  <c r="AU1222" s="1"/>
  <c r="AT1221"/>
  <c r="AS1221"/>
  <c r="AR1221"/>
  <c r="AQ1221"/>
  <c r="AL1221"/>
  <c r="AK1221"/>
  <c r="AJ1221"/>
  <c r="AI1221"/>
  <c r="AD1221"/>
  <c r="AC1221"/>
  <c r="AB1221"/>
  <c r="AA1221"/>
  <c r="V1221"/>
  <c r="U1221"/>
  <c r="T1221"/>
  <c r="S1221"/>
  <c r="N1221"/>
  <c r="M1221"/>
  <c r="L1221"/>
  <c r="K1221"/>
  <c r="J1221"/>
  <c r="R1221" s="1"/>
  <c r="Z1221" s="1"/>
  <c r="AH1221" s="1"/>
  <c r="AP1221" s="1"/>
  <c r="AX1221" s="1"/>
  <c r="I1221"/>
  <c r="Q1221" s="1"/>
  <c r="Y1221" s="1"/>
  <c r="AG1221" s="1"/>
  <c r="AO1221" s="1"/>
  <c r="AW1221" s="1"/>
  <c r="H1221"/>
  <c r="P1221" s="1"/>
  <c r="X1221" s="1"/>
  <c r="AF1221" s="1"/>
  <c r="AN1221" s="1"/>
  <c r="AV1221" s="1"/>
  <c r="G1221"/>
  <c r="O1221" s="1"/>
  <c r="W1221" s="1"/>
  <c r="AE1221" s="1"/>
  <c r="AM1221" s="1"/>
  <c r="AU1221" s="1"/>
  <c r="AT1220"/>
  <c r="AS1220"/>
  <c r="AR1220"/>
  <c r="AQ1220"/>
  <c r="AL1220"/>
  <c r="AK1220"/>
  <c r="AJ1220"/>
  <c r="AI1220"/>
  <c r="AD1220"/>
  <c r="AC1220"/>
  <c r="AB1220"/>
  <c r="AA1220"/>
  <c r="V1220"/>
  <c r="U1220"/>
  <c r="T1220"/>
  <c r="S1220"/>
  <c r="N1220"/>
  <c r="M1220"/>
  <c r="L1220"/>
  <c r="K1220"/>
  <c r="J1220"/>
  <c r="R1220" s="1"/>
  <c r="Z1220" s="1"/>
  <c r="AH1220" s="1"/>
  <c r="AP1220" s="1"/>
  <c r="AX1220" s="1"/>
  <c r="I1220"/>
  <c r="Q1220" s="1"/>
  <c r="Y1220" s="1"/>
  <c r="AG1220" s="1"/>
  <c r="AO1220" s="1"/>
  <c r="AW1220" s="1"/>
  <c r="H1220"/>
  <c r="P1220" s="1"/>
  <c r="X1220" s="1"/>
  <c r="AF1220" s="1"/>
  <c r="AN1220" s="1"/>
  <c r="AV1220" s="1"/>
  <c r="G1220"/>
  <c r="O1220" s="1"/>
  <c r="W1220" s="1"/>
  <c r="AE1220" s="1"/>
  <c r="AM1220" s="1"/>
  <c r="AU1220" s="1"/>
  <c r="AT1219"/>
  <c r="AS1219"/>
  <c r="AR1219"/>
  <c r="AQ1219"/>
  <c r="AL1219"/>
  <c r="AK1219"/>
  <c r="AJ1219"/>
  <c r="AI1219"/>
  <c r="AD1219"/>
  <c r="AC1219"/>
  <c r="AB1219"/>
  <c r="AA1219"/>
  <c r="V1219"/>
  <c r="U1219"/>
  <c r="T1219"/>
  <c r="S1219"/>
  <c r="N1219"/>
  <c r="M1219"/>
  <c r="L1219"/>
  <c r="K1219"/>
  <c r="J1219"/>
  <c r="R1219" s="1"/>
  <c r="Z1219" s="1"/>
  <c r="AH1219" s="1"/>
  <c r="AP1219" s="1"/>
  <c r="AX1219" s="1"/>
  <c r="I1219"/>
  <c r="Q1219" s="1"/>
  <c r="Y1219" s="1"/>
  <c r="AG1219" s="1"/>
  <c r="AO1219" s="1"/>
  <c r="AW1219" s="1"/>
  <c r="H1219"/>
  <c r="P1219" s="1"/>
  <c r="X1219" s="1"/>
  <c r="AF1219" s="1"/>
  <c r="AN1219" s="1"/>
  <c r="AV1219" s="1"/>
  <c r="G1219"/>
  <c r="O1219" s="1"/>
  <c r="W1219" s="1"/>
  <c r="AE1219" s="1"/>
  <c r="AM1219" s="1"/>
  <c r="AU1219" s="1"/>
  <c r="R1218"/>
  <c r="Z1218" s="1"/>
  <c r="AH1218" s="1"/>
  <c r="AP1218" s="1"/>
  <c r="AX1218" s="1"/>
  <c r="Q1218"/>
  <c r="Y1218" s="1"/>
  <c r="AG1218" s="1"/>
  <c r="AO1218" s="1"/>
  <c r="AW1218" s="1"/>
  <c r="P1218"/>
  <c r="X1218" s="1"/>
  <c r="AF1218" s="1"/>
  <c r="AN1218" s="1"/>
  <c r="AV1218" s="1"/>
  <c r="O1218"/>
  <c r="W1218" s="1"/>
  <c r="AE1218" s="1"/>
  <c r="AM1218" s="1"/>
  <c r="AU1218" s="1"/>
  <c r="R1217"/>
  <c r="Z1217" s="1"/>
  <c r="AH1217" s="1"/>
  <c r="AP1217" s="1"/>
  <c r="AX1217" s="1"/>
  <c r="Q1217"/>
  <c r="Y1217" s="1"/>
  <c r="AG1217" s="1"/>
  <c r="AO1217" s="1"/>
  <c r="AW1217" s="1"/>
  <c r="P1217"/>
  <c r="X1217" s="1"/>
  <c r="AF1217" s="1"/>
  <c r="AN1217" s="1"/>
  <c r="AV1217" s="1"/>
  <c r="O1217"/>
  <c r="W1217" s="1"/>
  <c r="AE1217" s="1"/>
  <c r="AM1217" s="1"/>
  <c r="AU1217" s="1"/>
  <c r="AT1216"/>
  <c r="AS1216"/>
  <c r="AR1216"/>
  <c r="AQ1216"/>
  <c r="AL1216"/>
  <c r="AK1216"/>
  <c r="AJ1216"/>
  <c r="AI1216"/>
  <c r="AD1216"/>
  <c r="AC1216"/>
  <c r="AB1216"/>
  <c r="AA1216"/>
  <c r="V1216"/>
  <c r="U1216"/>
  <c r="T1216"/>
  <c r="S1216"/>
  <c r="N1216"/>
  <c r="M1216"/>
  <c r="L1216"/>
  <c r="K1216"/>
  <c r="J1216"/>
  <c r="R1216" s="1"/>
  <c r="Z1216" s="1"/>
  <c r="AH1216" s="1"/>
  <c r="AP1216" s="1"/>
  <c r="AX1216" s="1"/>
  <c r="I1216"/>
  <c r="Q1216" s="1"/>
  <c r="Y1216" s="1"/>
  <c r="AG1216" s="1"/>
  <c r="AO1216" s="1"/>
  <c r="AW1216" s="1"/>
  <c r="H1216"/>
  <c r="P1216" s="1"/>
  <c r="X1216" s="1"/>
  <c r="AF1216" s="1"/>
  <c r="AN1216" s="1"/>
  <c r="AV1216" s="1"/>
  <c r="G1216"/>
  <c r="O1216" s="1"/>
  <c r="W1216" s="1"/>
  <c r="AE1216" s="1"/>
  <c r="AM1216" s="1"/>
  <c r="AU1216" s="1"/>
  <c r="AT1215"/>
  <c r="AS1215"/>
  <c r="AR1215"/>
  <c r="AQ1215"/>
  <c r="AL1215"/>
  <c r="AK1215"/>
  <c r="AJ1215"/>
  <c r="AI1215"/>
  <c r="AD1215"/>
  <c r="AC1215"/>
  <c r="AB1215"/>
  <c r="AA1215"/>
  <c r="V1215"/>
  <c r="U1215"/>
  <c r="T1215"/>
  <c r="S1215"/>
  <c r="N1215"/>
  <c r="M1215"/>
  <c r="L1215"/>
  <c r="K1215"/>
  <c r="J1215"/>
  <c r="R1215" s="1"/>
  <c r="Z1215" s="1"/>
  <c r="AH1215" s="1"/>
  <c r="AP1215" s="1"/>
  <c r="AX1215" s="1"/>
  <c r="I1215"/>
  <c r="Q1215" s="1"/>
  <c r="Y1215" s="1"/>
  <c r="AG1215" s="1"/>
  <c r="AO1215" s="1"/>
  <c r="AW1215" s="1"/>
  <c r="H1215"/>
  <c r="P1215" s="1"/>
  <c r="X1215" s="1"/>
  <c r="AF1215" s="1"/>
  <c r="AN1215" s="1"/>
  <c r="AV1215" s="1"/>
  <c r="G1215"/>
  <c r="O1215" s="1"/>
  <c r="W1215" s="1"/>
  <c r="AE1215" s="1"/>
  <c r="AM1215" s="1"/>
  <c r="AU1215" s="1"/>
  <c r="AT1214"/>
  <c r="AS1214"/>
  <c r="AR1214"/>
  <c r="AQ1214"/>
  <c r="AL1214"/>
  <c r="AK1214"/>
  <c r="AJ1214"/>
  <c r="AI1214"/>
  <c r="AD1214"/>
  <c r="AC1214"/>
  <c r="AB1214"/>
  <c r="AA1214"/>
  <c r="V1214"/>
  <c r="U1214"/>
  <c r="T1214"/>
  <c r="S1214"/>
  <c r="N1214"/>
  <c r="M1214"/>
  <c r="L1214"/>
  <c r="K1214"/>
  <c r="J1214"/>
  <c r="R1214" s="1"/>
  <c r="Z1214" s="1"/>
  <c r="AH1214" s="1"/>
  <c r="AP1214" s="1"/>
  <c r="AX1214" s="1"/>
  <c r="I1214"/>
  <c r="Q1214" s="1"/>
  <c r="Y1214" s="1"/>
  <c r="AG1214" s="1"/>
  <c r="AO1214" s="1"/>
  <c r="AW1214" s="1"/>
  <c r="H1214"/>
  <c r="P1214" s="1"/>
  <c r="X1214" s="1"/>
  <c r="AF1214" s="1"/>
  <c r="AN1214" s="1"/>
  <c r="AV1214" s="1"/>
  <c r="G1214"/>
  <c r="O1214" s="1"/>
  <c r="W1214" s="1"/>
  <c r="AE1214" s="1"/>
  <c r="AM1214" s="1"/>
  <c r="AU1214" s="1"/>
  <c r="AT1213"/>
  <c r="AS1213"/>
  <c r="AR1213"/>
  <c r="AQ1213"/>
  <c r="AL1213"/>
  <c r="AK1213"/>
  <c r="AJ1213"/>
  <c r="AI1213"/>
  <c r="AD1213"/>
  <c r="AC1213"/>
  <c r="AB1213"/>
  <c r="AA1213"/>
  <c r="V1213"/>
  <c r="U1213"/>
  <c r="T1213"/>
  <c r="S1213"/>
  <c r="N1213"/>
  <c r="M1213"/>
  <c r="L1213"/>
  <c r="K1213"/>
  <c r="J1213"/>
  <c r="R1213" s="1"/>
  <c r="Z1213" s="1"/>
  <c r="AH1213" s="1"/>
  <c r="AP1213" s="1"/>
  <c r="AX1213" s="1"/>
  <c r="I1213"/>
  <c r="Q1213" s="1"/>
  <c r="Y1213" s="1"/>
  <c r="AG1213" s="1"/>
  <c r="AO1213" s="1"/>
  <c r="AW1213" s="1"/>
  <c r="H1213"/>
  <c r="P1213" s="1"/>
  <c r="X1213" s="1"/>
  <c r="AF1213" s="1"/>
  <c r="AN1213" s="1"/>
  <c r="AV1213" s="1"/>
  <c r="G1213"/>
  <c r="O1213" s="1"/>
  <c r="W1213" s="1"/>
  <c r="AE1213" s="1"/>
  <c r="AM1213" s="1"/>
  <c r="AU1213" s="1"/>
  <c r="AT1212"/>
  <c r="AS1212"/>
  <c r="AR1212"/>
  <c r="AQ1212"/>
  <c r="AL1212"/>
  <c r="AK1212"/>
  <c r="AJ1212"/>
  <c r="AI1212"/>
  <c r="AD1212"/>
  <c r="AC1212"/>
  <c r="AB1212"/>
  <c r="AA1212"/>
  <c r="V1212"/>
  <c r="U1212"/>
  <c r="T1212"/>
  <c r="S1212"/>
  <c r="N1212"/>
  <c r="M1212"/>
  <c r="L1212"/>
  <c r="K1212"/>
  <c r="J1212"/>
  <c r="R1212" s="1"/>
  <c r="Z1212" s="1"/>
  <c r="AH1212" s="1"/>
  <c r="AP1212" s="1"/>
  <c r="AX1212" s="1"/>
  <c r="I1212"/>
  <c r="Q1212" s="1"/>
  <c r="Y1212" s="1"/>
  <c r="AG1212" s="1"/>
  <c r="AO1212" s="1"/>
  <c r="AW1212" s="1"/>
  <c r="H1212"/>
  <c r="P1212" s="1"/>
  <c r="X1212" s="1"/>
  <c r="AF1212" s="1"/>
  <c r="AN1212" s="1"/>
  <c r="AV1212" s="1"/>
  <c r="G1212"/>
  <c r="O1212" s="1"/>
  <c r="W1212" s="1"/>
  <c r="AE1212" s="1"/>
  <c r="AM1212" s="1"/>
  <c r="AU1212" s="1"/>
  <c r="R1211"/>
  <c r="Z1211" s="1"/>
  <c r="AH1211" s="1"/>
  <c r="AP1211" s="1"/>
  <c r="AX1211" s="1"/>
  <c r="Q1211"/>
  <c r="Y1211" s="1"/>
  <c r="AG1211" s="1"/>
  <c r="AO1211" s="1"/>
  <c r="AW1211" s="1"/>
  <c r="P1211"/>
  <c r="X1211" s="1"/>
  <c r="AF1211" s="1"/>
  <c r="AN1211" s="1"/>
  <c r="AV1211" s="1"/>
  <c r="O1211"/>
  <c r="W1211" s="1"/>
  <c r="AE1211" s="1"/>
  <c r="AM1211" s="1"/>
  <c r="AU1211" s="1"/>
  <c r="Z1210"/>
  <c r="AH1210" s="1"/>
  <c r="Y1210"/>
  <c r="AG1210" s="1"/>
  <c r="X1210"/>
  <c r="AF1210" s="1"/>
  <c r="W1210"/>
  <c r="AE1210" s="1"/>
  <c r="AT1209"/>
  <c r="AS1209"/>
  <c r="AR1209"/>
  <c r="AQ1209"/>
  <c r="AL1209"/>
  <c r="AK1209"/>
  <c r="AJ1209"/>
  <c r="AI1209"/>
  <c r="AD1209"/>
  <c r="AC1209"/>
  <c r="AB1209"/>
  <c r="AA1209"/>
  <c r="Z1209"/>
  <c r="Y1209"/>
  <c r="X1209"/>
  <c r="W1209"/>
  <c r="V1209"/>
  <c r="U1209"/>
  <c r="T1209"/>
  <c r="S1209"/>
  <c r="Z1208"/>
  <c r="AH1208" s="1"/>
  <c r="Y1208"/>
  <c r="AG1208" s="1"/>
  <c r="X1208"/>
  <c r="AF1208" s="1"/>
  <c r="W1208"/>
  <c r="AE1208" s="1"/>
  <c r="AT1207"/>
  <c r="AS1207"/>
  <c r="AR1207"/>
  <c r="AQ1207"/>
  <c r="AL1207"/>
  <c r="AK1207"/>
  <c r="AJ1207"/>
  <c r="AI1207"/>
  <c r="AD1207"/>
  <c r="AC1207"/>
  <c r="AB1207"/>
  <c r="AA1207"/>
  <c r="Z1207"/>
  <c r="Y1207"/>
  <c r="X1207"/>
  <c r="W1207"/>
  <c r="V1207"/>
  <c r="U1207"/>
  <c r="T1207"/>
  <c r="S1207"/>
  <c r="Z1206"/>
  <c r="AH1206" s="1"/>
  <c r="Y1206"/>
  <c r="AG1206" s="1"/>
  <c r="X1206"/>
  <c r="AF1206" s="1"/>
  <c r="W1206"/>
  <c r="AE1206" s="1"/>
  <c r="AT1205"/>
  <c r="AS1205"/>
  <c r="AR1205"/>
  <c r="AQ1205"/>
  <c r="AL1205"/>
  <c r="AK1205"/>
  <c r="AJ1205"/>
  <c r="AI1205"/>
  <c r="AD1205"/>
  <c r="AC1205"/>
  <c r="AB1205"/>
  <c r="AA1205"/>
  <c r="Z1205"/>
  <c r="Y1205"/>
  <c r="X1205"/>
  <c r="W1205"/>
  <c r="V1205"/>
  <c r="U1205"/>
  <c r="T1205"/>
  <c r="S1205"/>
  <c r="AT1204"/>
  <c r="AS1204"/>
  <c r="AR1204"/>
  <c r="AQ1204"/>
  <c r="AL1204"/>
  <c r="AK1204"/>
  <c r="AJ1204"/>
  <c r="AI1204"/>
  <c r="AD1204"/>
  <c r="AC1204"/>
  <c r="AB1204"/>
  <c r="AA1204"/>
  <c r="Z1204"/>
  <c r="Y1204"/>
  <c r="X1204"/>
  <c r="W1204"/>
  <c r="V1204"/>
  <c r="U1204"/>
  <c r="T1204"/>
  <c r="S1204"/>
  <c r="Z1203"/>
  <c r="AH1203" s="1"/>
  <c r="Y1203"/>
  <c r="AG1203" s="1"/>
  <c r="X1203"/>
  <c r="AF1203" s="1"/>
  <c r="W1203"/>
  <c r="AE1203" s="1"/>
  <c r="AT1202"/>
  <c r="AS1202"/>
  <c r="AR1202"/>
  <c r="AQ1202"/>
  <c r="AL1202"/>
  <c r="AK1202"/>
  <c r="AJ1202"/>
  <c r="AI1202"/>
  <c r="AD1202"/>
  <c r="AD1197" s="1"/>
  <c r="AD1193" s="1"/>
  <c r="AC1202"/>
  <c r="AB1202"/>
  <c r="AA1202"/>
  <c r="Z1202"/>
  <c r="Y1202"/>
  <c r="X1202"/>
  <c r="W1202"/>
  <c r="V1202"/>
  <c r="V1197" s="1"/>
  <c r="U1202"/>
  <c r="T1202"/>
  <c r="S1202"/>
  <c r="Z1201"/>
  <c r="Y1201"/>
  <c r="AG1201" s="1"/>
  <c r="X1201"/>
  <c r="AF1201" s="1"/>
  <c r="W1201"/>
  <c r="AE1201" s="1"/>
  <c r="AM1201" s="1"/>
  <c r="AU1201" s="1"/>
  <c r="AU1200" s="1"/>
  <c r="AT1200"/>
  <c r="AT1197" s="1"/>
  <c r="AT1193" s="1"/>
  <c r="AS1200"/>
  <c r="AR1200"/>
  <c r="AR1197" s="1"/>
  <c r="AQ1200"/>
  <c r="AL1200"/>
  <c r="AK1200"/>
  <c r="AJ1200"/>
  <c r="AI1200"/>
  <c r="AE1200"/>
  <c r="AD1200"/>
  <c r="AC1200"/>
  <c r="AB1200"/>
  <c r="AA1200"/>
  <c r="AA1197" s="1"/>
  <c r="Y1200"/>
  <c r="W1200"/>
  <c r="V1200"/>
  <c r="U1200"/>
  <c r="T1200"/>
  <c r="S1200"/>
  <c r="Z1199"/>
  <c r="AH1199" s="1"/>
  <c r="Y1199"/>
  <c r="AG1199" s="1"/>
  <c r="X1199"/>
  <c r="AF1199" s="1"/>
  <c r="W1199"/>
  <c r="AE1199" s="1"/>
  <c r="AT1198"/>
  <c r="AS1198"/>
  <c r="AR1198"/>
  <c r="AQ1198"/>
  <c r="AQ1197" s="1"/>
  <c r="AL1198"/>
  <c r="AK1198"/>
  <c r="AK1197" s="1"/>
  <c r="AJ1198"/>
  <c r="AI1198"/>
  <c r="AI1197" s="1"/>
  <c r="AI1193" s="1"/>
  <c r="AD1198"/>
  <c r="AC1198"/>
  <c r="AC1197" s="1"/>
  <c r="AB1198"/>
  <c r="AA1198"/>
  <c r="Z1198"/>
  <c r="Y1198"/>
  <c r="X1198"/>
  <c r="W1198"/>
  <c r="V1198"/>
  <c r="U1198"/>
  <c r="U1197" s="1"/>
  <c r="T1198"/>
  <c r="S1198"/>
  <c r="AS1197"/>
  <c r="AL1197"/>
  <c r="AJ1197"/>
  <c r="AB1197"/>
  <c r="Y1197"/>
  <c r="T1197"/>
  <c r="Z1196"/>
  <c r="AH1196" s="1"/>
  <c r="Y1196"/>
  <c r="AG1196" s="1"/>
  <c r="AO1196" s="1"/>
  <c r="AW1196" s="1"/>
  <c r="AW1195" s="1"/>
  <c r="X1196"/>
  <c r="AF1196" s="1"/>
  <c r="W1196"/>
  <c r="W1195" s="1"/>
  <c r="W1194" s="1"/>
  <c r="AT1195"/>
  <c r="AS1195"/>
  <c r="AR1195"/>
  <c r="AR1194" s="1"/>
  <c r="AR1193" s="1"/>
  <c r="AQ1195"/>
  <c r="AQ1194" s="1"/>
  <c r="AQ1193" s="1"/>
  <c r="AL1195"/>
  <c r="AL1194" s="1"/>
  <c r="AK1195"/>
  <c r="AK1194" s="1"/>
  <c r="AJ1195"/>
  <c r="AI1195"/>
  <c r="AG1195"/>
  <c r="AG1194" s="1"/>
  <c r="AD1195"/>
  <c r="AC1195"/>
  <c r="AC1194" s="1"/>
  <c r="AC1193" s="1"/>
  <c r="AB1195"/>
  <c r="AA1195"/>
  <c r="AA1194" s="1"/>
  <c r="Z1195"/>
  <c r="Z1194" s="1"/>
  <c r="Y1195"/>
  <c r="Y1194" s="1"/>
  <c r="Y1193" s="1"/>
  <c r="V1195"/>
  <c r="U1195"/>
  <c r="U1194" s="1"/>
  <c r="T1195"/>
  <c r="T1194" s="1"/>
  <c r="S1195"/>
  <c r="S1194" s="1"/>
  <c r="AW1194"/>
  <c r="AT1194"/>
  <c r="AS1194"/>
  <c r="AS1193" s="1"/>
  <c r="AJ1194"/>
  <c r="AJ1193" s="1"/>
  <c r="AI1194"/>
  <c r="AD1194"/>
  <c r="AB1194"/>
  <c r="AB1193" s="1"/>
  <c r="V1194"/>
  <c r="V1193" s="1"/>
  <c r="T1193"/>
  <c r="R1192"/>
  <c r="Z1192" s="1"/>
  <c r="AH1192" s="1"/>
  <c r="AP1192" s="1"/>
  <c r="AX1192" s="1"/>
  <c r="P1192"/>
  <c r="X1192" s="1"/>
  <c r="AF1192" s="1"/>
  <c r="AN1192" s="1"/>
  <c r="AV1192" s="1"/>
  <c r="O1192"/>
  <c r="W1192" s="1"/>
  <c r="AE1192" s="1"/>
  <c r="AM1192" s="1"/>
  <c r="AU1192" s="1"/>
  <c r="I1192"/>
  <c r="I1191" s="1"/>
  <c r="Q1191" s="1"/>
  <c r="Y1191" s="1"/>
  <c r="AG1191" s="1"/>
  <c r="AO1191" s="1"/>
  <c r="AW1191" s="1"/>
  <c r="AT1191"/>
  <c r="AS1191"/>
  <c r="AR1191"/>
  <c r="AQ1191"/>
  <c r="AL1191"/>
  <c r="AK1191"/>
  <c r="AJ1191"/>
  <c r="AI1191"/>
  <c r="AD1191"/>
  <c r="AC1191"/>
  <c r="AB1191"/>
  <c r="AA1191"/>
  <c r="V1191"/>
  <c r="U1191"/>
  <c r="T1191"/>
  <c r="S1191"/>
  <c r="N1191"/>
  <c r="M1191"/>
  <c r="L1191"/>
  <c r="K1191"/>
  <c r="J1191"/>
  <c r="R1191" s="1"/>
  <c r="Z1191" s="1"/>
  <c r="AH1191" s="1"/>
  <c r="AP1191" s="1"/>
  <c r="AX1191" s="1"/>
  <c r="H1191"/>
  <c r="P1191" s="1"/>
  <c r="X1191" s="1"/>
  <c r="AF1191" s="1"/>
  <c r="AN1191" s="1"/>
  <c r="AV1191" s="1"/>
  <c r="G1191"/>
  <c r="Z1190"/>
  <c r="AH1190" s="1"/>
  <c r="AP1190" s="1"/>
  <c r="AX1190" s="1"/>
  <c r="R1190"/>
  <c r="P1190"/>
  <c r="X1190" s="1"/>
  <c r="AF1190" s="1"/>
  <c r="AN1190" s="1"/>
  <c r="AV1190" s="1"/>
  <c r="O1190"/>
  <c r="W1190" s="1"/>
  <c r="AE1190" s="1"/>
  <c r="AM1190" s="1"/>
  <c r="AU1190" s="1"/>
  <c r="I1190"/>
  <c r="Q1190" s="1"/>
  <c r="Y1190" s="1"/>
  <c r="AG1190" s="1"/>
  <c r="AO1190" s="1"/>
  <c r="AW1190" s="1"/>
  <c r="AT1189"/>
  <c r="AS1189"/>
  <c r="AR1189"/>
  <c r="AQ1189"/>
  <c r="AL1189"/>
  <c r="AK1189"/>
  <c r="AJ1189"/>
  <c r="AI1189"/>
  <c r="AD1189"/>
  <c r="AC1189"/>
  <c r="AB1189"/>
  <c r="AA1189"/>
  <c r="V1189"/>
  <c r="U1189"/>
  <c r="T1189"/>
  <c r="S1189"/>
  <c r="N1189"/>
  <c r="M1189"/>
  <c r="L1189"/>
  <c r="K1189"/>
  <c r="K1186" s="1"/>
  <c r="K1178" s="1"/>
  <c r="J1189"/>
  <c r="R1189" s="1"/>
  <c r="Z1189" s="1"/>
  <c r="AH1189" s="1"/>
  <c r="AP1189" s="1"/>
  <c r="AX1189" s="1"/>
  <c r="H1189"/>
  <c r="P1189" s="1"/>
  <c r="X1189" s="1"/>
  <c r="AF1189" s="1"/>
  <c r="AN1189" s="1"/>
  <c r="AV1189" s="1"/>
  <c r="G1189"/>
  <c r="G1186" s="1"/>
  <c r="R1188"/>
  <c r="Z1188" s="1"/>
  <c r="AH1188" s="1"/>
  <c r="AP1188" s="1"/>
  <c r="AX1188" s="1"/>
  <c r="Q1188"/>
  <c r="Y1188" s="1"/>
  <c r="AG1188" s="1"/>
  <c r="AO1188" s="1"/>
  <c r="AW1188" s="1"/>
  <c r="P1188"/>
  <c r="X1188" s="1"/>
  <c r="AF1188" s="1"/>
  <c r="AN1188" s="1"/>
  <c r="AV1188" s="1"/>
  <c r="O1188"/>
  <c r="W1188" s="1"/>
  <c r="AE1188" s="1"/>
  <c r="AM1188" s="1"/>
  <c r="AU1188" s="1"/>
  <c r="I1188"/>
  <c r="AT1187"/>
  <c r="AS1187"/>
  <c r="AS1186" s="1"/>
  <c r="AR1187"/>
  <c r="AR1186" s="1"/>
  <c r="AQ1187"/>
  <c r="AL1187"/>
  <c r="AL1186" s="1"/>
  <c r="AK1187"/>
  <c r="AJ1187"/>
  <c r="AJ1186" s="1"/>
  <c r="AI1187"/>
  <c r="AD1187"/>
  <c r="AD1186" s="1"/>
  <c r="AC1187"/>
  <c r="AB1187"/>
  <c r="AB1186" s="1"/>
  <c r="AA1187"/>
  <c r="V1187"/>
  <c r="U1187"/>
  <c r="U1186" s="1"/>
  <c r="T1187"/>
  <c r="S1187"/>
  <c r="N1187"/>
  <c r="N1186" s="1"/>
  <c r="M1187"/>
  <c r="L1187"/>
  <c r="L1186" s="1"/>
  <c r="K1187"/>
  <c r="J1187"/>
  <c r="R1187" s="1"/>
  <c r="Z1187" s="1"/>
  <c r="AH1187" s="1"/>
  <c r="AP1187" s="1"/>
  <c r="AX1187" s="1"/>
  <c r="I1187"/>
  <c r="Q1187" s="1"/>
  <c r="Y1187" s="1"/>
  <c r="AG1187" s="1"/>
  <c r="AO1187" s="1"/>
  <c r="AW1187" s="1"/>
  <c r="H1187"/>
  <c r="H1186" s="1"/>
  <c r="P1186" s="1"/>
  <c r="G1187"/>
  <c r="O1187" s="1"/>
  <c r="AT1186"/>
  <c r="AK1186"/>
  <c r="AC1186"/>
  <c r="T1186"/>
  <c r="M1186"/>
  <c r="Z1185"/>
  <c r="AH1185" s="1"/>
  <c r="AP1185" s="1"/>
  <c r="AX1185" s="1"/>
  <c r="R1185"/>
  <c r="Q1185"/>
  <c r="Y1185" s="1"/>
  <c r="AG1185" s="1"/>
  <c r="AO1185" s="1"/>
  <c r="AW1185" s="1"/>
  <c r="P1185"/>
  <c r="X1185" s="1"/>
  <c r="AF1185" s="1"/>
  <c r="AN1185" s="1"/>
  <c r="AV1185" s="1"/>
  <c r="O1185"/>
  <c r="W1185" s="1"/>
  <c r="AE1185" s="1"/>
  <c r="AM1185" s="1"/>
  <c r="AU1185" s="1"/>
  <c r="AT1184"/>
  <c r="AS1184"/>
  <c r="AR1184"/>
  <c r="AQ1184"/>
  <c r="AL1184"/>
  <c r="AK1184"/>
  <c r="AJ1184"/>
  <c r="AI1184"/>
  <c r="AD1184"/>
  <c r="AC1184"/>
  <c r="AB1184"/>
  <c r="AA1184"/>
  <c r="V1184"/>
  <c r="U1184"/>
  <c r="T1184"/>
  <c r="S1184"/>
  <c r="N1184"/>
  <c r="M1184"/>
  <c r="L1184"/>
  <c r="K1184"/>
  <c r="J1184"/>
  <c r="R1184" s="1"/>
  <c r="Z1184" s="1"/>
  <c r="AH1184" s="1"/>
  <c r="AP1184" s="1"/>
  <c r="AX1184" s="1"/>
  <c r="I1184"/>
  <c r="Q1184" s="1"/>
  <c r="Y1184" s="1"/>
  <c r="AG1184" s="1"/>
  <c r="AO1184" s="1"/>
  <c r="AW1184" s="1"/>
  <c r="H1184"/>
  <c r="P1184" s="1"/>
  <c r="X1184" s="1"/>
  <c r="AF1184" s="1"/>
  <c r="AN1184" s="1"/>
  <c r="AV1184" s="1"/>
  <c r="G1184"/>
  <c r="O1184" s="1"/>
  <c r="R1183"/>
  <c r="Z1183" s="1"/>
  <c r="AH1183" s="1"/>
  <c r="AP1183" s="1"/>
  <c r="AX1183" s="1"/>
  <c r="Q1183"/>
  <c r="Y1183" s="1"/>
  <c r="AG1183" s="1"/>
  <c r="AO1183" s="1"/>
  <c r="AW1183" s="1"/>
  <c r="P1183"/>
  <c r="X1183" s="1"/>
  <c r="AF1183" s="1"/>
  <c r="AN1183" s="1"/>
  <c r="AV1183" s="1"/>
  <c r="O1183"/>
  <c r="W1183" s="1"/>
  <c r="AE1183" s="1"/>
  <c r="AM1183" s="1"/>
  <c r="AU1183" s="1"/>
  <c r="AT1182"/>
  <c r="AS1182"/>
  <c r="AR1182"/>
  <c r="AQ1182"/>
  <c r="AL1182"/>
  <c r="AL1179" s="1"/>
  <c r="AL1178" s="1"/>
  <c r="AK1182"/>
  <c r="AJ1182"/>
  <c r="AI1182"/>
  <c r="AD1182"/>
  <c r="AC1182"/>
  <c r="AC1179" s="1"/>
  <c r="AC1178" s="1"/>
  <c r="AB1182"/>
  <c r="AA1182"/>
  <c r="V1182"/>
  <c r="U1182"/>
  <c r="T1182"/>
  <c r="S1182"/>
  <c r="N1182"/>
  <c r="M1182"/>
  <c r="L1182"/>
  <c r="K1182"/>
  <c r="J1182"/>
  <c r="R1182" s="1"/>
  <c r="Z1182" s="1"/>
  <c r="AH1182" s="1"/>
  <c r="AP1182" s="1"/>
  <c r="AX1182" s="1"/>
  <c r="I1182"/>
  <c r="Q1182" s="1"/>
  <c r="H1182"/>
  <c r="P1182" s="1"/>
  <c r="X1182" s="1"/>
  <c r="AF1182" s="1"/>
  <c r="AN1182" s="1"/>
  <c r="AV1182" s="1"/>
  <c r="G1182"/>
  <c r="O1182" s="1"/>
  <c r="X1181"/>
  <c r="AF1181" s="1"/>
  <c r="AN1181" s="1"/>
  <c r="AV1181" s="1"/>
  <c r="R1181"/>
  <c r="Z1181" s="1"/>
  <c r="AH1181" s="1"/>
  <c r="AP1181" s="1"/>
  <c r="AX1181" s="1"/>
  <c r="Q1181"/>
  <c r="Y1181" s="1"/>
  <c r="AG1181" s="1"/>
  <c r="AO1181" s="1"/>
  <c r="AW1181" s="1"/>
  <c r="P1181"/>
  <c r="O1181"/>
  <c r="W1181" s="1"/>
  <c r="AE1181" s="1"/>
  <c r="AM1181" s="1"/>
  <c r="AU1181" s="1"/>
  <c r="AT1180"/>
  <c r="AS1180"/>
  <c r="AR1180"/>
  <c r="AQ1180"/>
  <c r="AL1180"/>
  <c r="AK1180"/>
  <c r="AJ1180"/>
  <c r="AI1180"/>
  <c r="AD1180"/>
  <c r="AC1180"/>
  <c r="AB1180"/>
  <c r="AB1179" s="1"/>
  <c r="AB1178" s="1"/>
  <c r="AA1180"/>
  <c r="V1180"/>
  <c r="U1180"/>
  <c r="T1180"/>
  <c r="S1180"/>
  <c r="N1180"/>
  <c r="M1180"/>
  <c r="M1179" s="1"/>
  <c r="M1178" s="1"/>
  <c r="L1180"/>
  <c r="K1180"/>
  <c r="K1179" s="1"/>
  <c r="J1180"/>
  <c r="R1180" s="1"/>
  <c r="Z1180" s="1"/>
  <c r="AH1180" s="1"/>
  <c r="AP1180" s="1"/>
  <c r="AX1180" s="1"/>
  <c r="I1180"/>
  <c r="Q1180" s="1"/>
  <c r="Y1180" s="1"/>
  <c r="AG1180" s="1"/>
  <c r="AO1180" s="1"/>
  <c r="AW1180" s="1"/>
  <c r="H1180"/>
  <c r="P1180" s="1"/>
  <c r="X1180" s="1"/>
  <c r="AF1180" s="1"/>
  <c r="AN1180" s="1"/>
  <c r="AV1180" s="1"/>
  <c r="G1180"/>
  <c r="O1180" s="1"/>
  <c r="W1180" s="1"/>
  <c r="AE1180" s="1"/>
  <c r="AM1180" s="1"/>
  <c r="AU1180" s="1"/>
  <c r="AR1179"/>
  <c r="AJ1179"/>
  <c r="AJ1178" s="1"/>
  <c r="AD1179"/>
  <c r="V1179"/>
  <c r="L1179"/>
  <c r="I1179"/>
  <c r="G1179"/>
  <c r="O1179" s="1"/>
  <c r="R1177"/>
  <c r="Z1177" s="1"/>
  <c r="AH1177" s="1"/>
  <c r="AP1177" s="1"/>
  <c r="AX1177" s="1"/>
  <c r="P1177"/>
  <c r="X1177" s="1"/>
  <c r="AF1177" s="1"/>
  <c r="AN1177" s="1"/>
  <c r="AV1177" s="1"/>
  <c r="O1177"/>
  <c r="W1177" s="1"/>
  <c r="AE1177" s="1"/>
  <c r="AM1177" s="1"/>
  <c r="AU1177" s="1"/>
  <c r="I1177"/>
  <c r="Q1177" s="1"/>
  <c r="Y1177" s="1"/>
  <c r="AG1177" s="1"/>
  <c r="AO1177" s="1"/>
  <c r="AW1177" s="1"/>
  <c r="AT1176"/>
  <c r="AS1176"/>
  <c r="AR1176"/>
  <c r="AQ1176"/>
  <c r="AL1176"/>
  <c r="AL1171" s="1"/>
  <c r="AL1170" s="1"/>
  <c r="AK1176"/>
  <c r="AJ1176"/>
  <c r="AI1176"/>
  <c r="AD1176"/>
  <c r="AC1176"/>
  <c r="AB1176"/>
  <c r="AB1171" s="1"/>
  <c r="AB1170" s="1"/>
  <c r="AA1176"/>
  <c r="V1176"/>
  <c r="U1176"/>
  <c r="T1176"/>
  <c r="T1171" s="1"/>
  <c r="T1170" s="1"/>
  <c r="S1176"/>
  <c r="N1176"/>
  <c r="M1176"/>
  <c r="L1176"/>
  <c r="K1176"/>
  <c r="J1176"/>
  <c r="R1176" s="1"/>
  <c r="Z1176" s="1"/>
  <c r="AH1176" s="1"/>
  <c r="AP1176" s="1"/>
  <c r="AX1176" s="1"/>
  <c r="H1176"/>
  <c r="G1176"/>
  <c r="O1176" s="1"/>
  <c r="W1176" s="1"/>
  <c r="AE1176" s="1"/>
  <c r="AM1176" s="1"/>
  <c r="AU1176" s="1"/>
  <c r="R1175"/>
  <c r="Z1175" s="1"/>
  <c r="AH1175" s="1"/>
  <c r="AP1175" s="1"/>
  <c r="AX1175" s="1"/>
  <c r="Q1175"/>
  <c r="Y1175" s="1"/>
  <c r="AG1175" s="1"/>
  <c r="AO1175" s="1"/>
  <c r="AW1175" s="1"/>
  <c r="P1175"/>
  <c r="X1175" s="1"/>
  <c r="AF1175" s="1"/>
  <c r="AN1175" s="1"/>
  <c r="AV1175" s="1"/>
  <c r="O1175"/>
  <c r="W1175" s="1"/>
  <c r="AE1175" s="1"/>
  <c r="AM1175" s="1"/>
  <c r="AU1175" s="1"/>
  <c r="AT1174"/>
  <c r="AS1174"/>
  <c r="AR1174"/>
  <c r="AR1171" s="1"/>
  <c r="AR1170" s="1"/>
  <c r="AQ1174"/>
  <c r="AQ1171" s="1"/>
  <c r="AQ1170" s="1"/>
  <c r="AL1174"/>
  <c r="AK1174"/>
  <c r="AJ1174"/>
  <c r="AJ1171" s="1"/>
  <c r="AJ1170" s="1"/>
  <c r="AI1174"/>
  <c r="AD1174"/>
  <c r="AC1174"/>
  <c r="AB1174"/>
  <c r="AA1174"/>
  <c r="AA1171" s="1"/>
  <c r="AA1170" s="1"/>
  <c r="V1174"/>
  <c r="U1174"/>
  <c r="T1174"/>
  <c r="S1174"/>
  <c r="N1174"/>
  <c r="M1174"/>
  <c r="M1171" s="1"/>
  <c r="M1170" s="1"/>
  <c r="L1174"/>
  <c r="K1174"/>
  <c r="J1174"/>
  <c r="R1174" s="1"/>
  <c r="Z1174" s="1"/>
  <c r="AH1174" s="1"/>
  <c r="AP1174" s="1"/>
  <c r="AX1174" s="1"/>
  <c r="I1174"/>
  <c r="Q1174" s="1"/>
  <c r="H1174"/>
  <c r="G1174"/>
  <c r="O1174" s="1"/>
  <c r="Z1173"/>
  <c r="AH1173" s="1"/>
  <c r="AP1173" s="1"/>
  <c r="AX1173" s="1"/>
  <c r="R1173"/>
  <c r="Q1173"/>
  <c r="Y1173" s="1"/>
  <c r="AG1173" s="1"/>
  <c r="AO1173" s="1"/>
  <c r="AW1173" s="1"/>
  <c r="P1173"/>
  <c r="X1173" s="1"/>
  <c r="AF1173" s="1"/>
  <c r="AN1173" s="1"/>
  <c r="AV1173" s="1"/>
  <c r="O1173"/>
  <c r="W1173" s="1"/>
  <c r="AE1173" s="1"/>
  <c r="AM1173" s="1"/>
  <c r="AU1173" s="1"/>
  <c r="AT1172"/>
  <c r="AS1172"/>
  <c r="AR1172"/>
  <c r="AQ1172"/>
  <c r="AL1172"/>
  <c r="AK1172"/>
  <c r="AK1171" s="1"/>
  <c r="AK1170" s="1"/>
  <c r="AJ1172"/>
  <c r="AI1172"/>
  <c r="AD1172"/>
  <c r="AC1172"/>
  <c r="AC1171" s="1"/>
  <c r="AC1170" s="1"/>
  <c r="AB1172"/>
  <c r="AA1172"/>
  <c r="V1172"/>
  <c r="V1171" s="1"/>
  <c r="V1170" s="1"/>
  <c r="U1172"/>
  <c r="U1171" s="1"/>
  <c r="U1170" s="1"/>
  <c r="T1172"/>
  <c r="S1172"/>
  <c r="Q1172"/>
  <c r="N1172"/>
  <c r="N1171" s="1"/>
  <c r="N1170" s="1"/>
  <c r="M1172"/>
  <c r="L1172"/>
  <c r="K1172"/>
  <c r="K1171" s="1"/>
  <c r="K1170" s="1"/>
  <c r="J1172"/>
  <c r="I1172"/>
  <c r="H1172"/>
  <c r="P1172" s="1"/>
  <c r="X1172" s="1"/>
  <c r="AF1172" s="1"/>
  <c r="AN1172" s="1"/>
  <c r="AV1172" s="1"/>
  <c r="G1172"/>
  <c r="O1172" s="1"/>
  <c r="AT1171"/>
  <c r="AT1170" s="1"/>
  <c r="AD1171"/>
  <c r="L1171"/>
  <c r="L1170" s="1"/>
  <c r="AD1170"/>
  <c r="Z1168"/>
  <c r="AH1168" s="1"/>
  <c r="Y1168"/>
  <c r="AG1168" s="1"/>
  <c r="X1168"/>
  <c r="AF1168" s="1"/>
  <c r="W1168"/>
  <c r="AE1168" s="1"/>
  <c r="AT1167"/>
  <c r="AS1167"/>
  <c r="AR1167"/>
  <c r="AQ1167"/>
  <c r="AL1167"/>
  <c r="AK1167"/>
  <c r="AJ1167"/>
  <c r="AI1167"/>
  <c r="AD1167"/>
  <c r="AC1167"/>
  <c r="AB1167"/>
  <c r="AA1167"/>
  <c r="Z1167"/>
  <c r="Y1167"/>
  <c r="X1167"/>
  <c r="W1167"/>
  <c r="V1167"/>
  <c r="U1167"/>
  <c r="T1167"/>
  <c r="S1167"/>
  <c r="Z1166"/>
  <c r="AH1166" s="1"/>
  <c r="Y1166"/>
  <c r="AG1166" s="1"/>
  <c r="X1166"/>
  <c r="AF1166" s="1"/>
  <c r="W1166"/>
  <c r="AE1166" s="1"/>
  <c r="AT1165"/>
  <c r="AS1165"/>
  <c r="AR1165"/>
  <c r="AQ1165"/>
  <c r="AL1165"/>
  <c r="AK1165"/>
  <c r="AJ1165"/>
  <c r="AI1165"/>
  <c r="AD1165"/>
  <c r="AC1165"/>
  <c r="AB1165"/>
  <c r="AA1165"/>
  <c r="Z1165"/>
  <c r="Y1165"/>
  <c r="X1165"/>
  <c r="W1165"/>
  <c r="V1165"/>
  <c r="U1165"/>
  <c r="T1165"/>
  <c r="S1165"/>
  <c r="Z1164"/>
  <c r="AH1164" s="1"/>
  <c r="Y1164"/>
  <c r="AG1164" s="1"/>
  <c r="X1164"/>
  <c r="AF1164" s="1"/>
  <c r="W1164"/>
  <c r="AE1164" s="1"/>
  <c r="AT1163"/>
  <c r="AS1163"/>
  <c r="AR1163"/>
  <c r="AQ1163"/>
  <c r="AL1163"/>
  <c r="AK1163"/>
  <c r="AJ1163"/>
  <c r="AI1163"/>
  <c r="AD1163"/>
  <c r="AC1163"/>
  <c r="AB1163"/>
  <c r="AA1163"/>
  <c r="Z1163"/>
  <c r="Y1163"/>
  <c r="X1163"/>
  <c r="W1163"/>
  <c r="V1163"/>
  <c r="U1163"/>
  <c r="T1163"/>
  <c r="S1163"/>
  <c r="AT1162"/>
  <c r="AS1162"/>
  <c r="AR1162"/>
  <c r="AQ1162"/>
  <c r="AL1162"/>
  <c r="AK1162"/>
  <c r="AJ1162"/>
  <c r="AI1162"/>
  <c r="AD1162"/>
  <c r="AC1162"/>
  <c r="AB1162"/>
  <c r="AA1162"/>
  <c r="Z1162"/>
  <c r="Y1162"/>
  <c r="X1162"/>
  <c r="W1162"/>
  <c r="V1162"/>
  <c r="U1162"/>
  <c r="T1162"/>
  <c r="S1162"/>
  <c r="Z1161"/>
  <c r="AH1161" s="1"/>
  <c r="Y1161"/>
  <c r="AG1161" s="1"/>
  <c r="X1161"/>
  <c r="AF1161" s="1"/>
  <c r="W1161"/>
  <c r="AE1161" s="1"/>
  <c r="AT1160"/>
  <c r="AS1160"/>
  <c r="AR1160"/>
  <c r="AQ1160"/>
  <c r="AL1160"/>
  <c r="AK1160"/>
  <c r="AJ1160"/>
  <c r="AI1160"/>
  <c r="AD1160"/>
  <c r="AC1160"/>
  <c r="AB1160"/>
  <c r="AA1160"/>
  <c r="Z1160"/>
  <c r="Y1160"/>
  <c r="X1160"/>
  <c r="W1160"/>
  <c r="V1160"/>
  <c r="U1160"/>
  <c r="T1160"/>
  <c r="S1160"/>
  <c r="Z1159"/>
  <c r="AH1159" s="1"/>
  <c r="Y1159"/>
  <c r="AG1159" s="1"/>
  <c r="X1159"/>
  <c r="AF1159" s="1"/>
  <c r="W1159"/>
  <c r="AE1159" s="1"/>
  <c r="AT1158"/>
  <c r="AS1158"/>
  <c r="AR1158"/>
  <c r="AQ1158"/>
  <c r="AL1158"/>
  <c r="AK1158"/>
  <c r="AJ1158"/>
  <c r="AI1158"/>
  <c r="AD1158"/>
  <c r="AC1158"/>
  <c r="AB1158"/>
  <c r="AA1158"/>
  <c r="Z1158"/>
  <c r="Y1158"/>
  <c r="X1158"/>
  <c r="W1158"/>
  <c r="V1158"/>
  <c r="U1158"/>
  <c r="T1158"/>
  <c r="S1158"/>
  <c r="Z1157"/>
  <c r="AH1157" s="1"/>
  <c r="Y1157"/>
  <c r="AG1157" s="1"/>
  <c r="X1157"/>
  <c r="AF1157" s="1"/>
  <c r="W1157"/>
  <c r="AE1157" s="1"/>
  <c r="AT1156"/>
  <c r="AS1156"/>
  <c r="AR1156"/>
  <c r="AQ1156"/>
  <c r="AL1156"/>
  <c r="AK1156"/>
  <c r="AJ1156"/>
  <c r="AI1156"/>
  <c r="AD1156"/>
  <c r="AC1156"/>
  <c r="AB1156"/>
  <c r="AA1156"/>
  <c r="Z1156"/>
  <c r="Y1156"/>
  <c r="X1156"/>
  <c r="W1156"/>
  <c r="V1156"/>
  <c r="U1156"/>
  <c r="T1156"/>
  <c r="S1156"/>
  <c r="AT1155"/>
  <c r="AS1155"/>
  <c r="AR1155"/>
  <c r="AQ1155"/>
  <c r="AL1155"/>
  <c r="AK1155"/>
  <c r="AJ1155"/>
  <c r="AI1155"/>
  <c r="AD1155"/>
  <c r="AC1155"/>
  <c r="AB1155"/>
  <c r="AA1155"/>
  <c r="Z1155"/>
  <c r="Y1155"/>
  <c r="X1155"/>
  <c r="W1155"/>
  <c r="V1155"/>
  <c r="U1155"/>
  <c r="T1155"/>
  <c r="S1155"/>
  <c r="Z1154"/>
  <c r="AH1154" s="1"/>
  <c r="Y1154"/>
  <c r="AG1154" s="1"/>
  <c r="X1154"/>
  <c r="AF1154" s="1"/>
  <c r="W1154"/>
  <c r="AE1154" s="1"/>
  <c r="AT1153"/>
  <c r="AS1153"/>
  <c r="AR1153"/>
  <c r="AQ1153"/>
  <c r="AL1153"/>
  <c r="AK1153"/>
  <c r="AJ1153"/>
  <c r="AI1153"/>
  <c r="AD1153"/>
  <c r="AC1153"/>
  <c r="AB1153"/>
  <c r="AA1153"/>
  <c r="Z1153"/>
  <c r="Y1153"/>
  <c r="X1153"/>
  <c r="W1153"/>
  <c r="V1153"/>
  <c r="U1153"/>
  <c r="T1153"/>
  <c r="S1153"/>
  <c r="AT1152"/>
  <c r="AS1152"/>
  <c r="AR1152"/>
  <c r="AQ1152"/>
  <c r="AL1152"/>
  <c r="AK1152"/>
  <c r="AJ1152"/>
  <c r="AI1152"/>
  <c r="AD1152"/>
  <c r="AC1152"/>
  <c r="AB1152"/>
  <c r="AA1152"/>
  <c r="Z1152"/>
  <c r="Y1152"/>
  <c r="X1152"/>
  <c r="W1152"/>
  <c r="V1152"/>
  <c r="U1152"/>
  <c r="T1152"/>
  <c r="S1152"/>
  <c r="AT1151"/>
  <c r="AS1151"/>
  <c r="AR1151"/>
  <c r="AQ1151"/>
  <c r="AL1151"/>
  <c r="AK1151"/>
  <c r="AJ1151"/>
  <c r="AI1151"/>
  <c r="AD1151"/>
  <c r="AC1151"/>
  <c r="AB1151"/>
  <c r="AA1151"/>
  <c r="Z1151"/>
  <c r="Y1151"/>
  <c r="X1151"/>
  <c r="W1151"/>
  <c r="V1151"/>
  <c r="U1151"/>
  <c r="T1151"/>
  <c r="S1151"/>
  <c r="R1150"/>
  <c r="Z1150" s="1"/>
  <c r="AH1150" s="1"/>
  <c r="AP1150" s="1"/>
  <c r="AX1150" s="1"/>
  <c r="Q1150"/>
  <c r="Y1150" s="1"/>
  <c r="AG1150" s="1"/>
  <c r="AO1150" s="1"/>
  <c r="AW1150" s="1"/>
  <c r="P1150"/>
  <c r="X1150" s="1"/>
  <c r="AF1150" s="1"/>
  <c r="AN1150" s="1"/>
  <c r="AV1150" s="1"/>
  <c r="G1150"/>
  <c r="O1150" s="1"/>
  <c r="W1150" s="1"/>
  <c r="AE1150" s="1"/>
  <c r="AM1150" s="1"/>
  <c r="AU1150" s="1"/>
  <c r="AT1149"/>
  <c r="AS1149"/>
  <c r="AR1149"/>
  <c r="AQ1149"/>
  <c r="AL1149"/>
  <c r="AK1149"/>
  <c r="AJ1149"/>
  <c r="AI1149"/>
  <c r="AD1149"/>
  <c r="AC1149"/>
  <c r="AB1149"/>
  <c r="AA1149"/>
  <c r="V1149"/>
  <c r="U1149"/>
  <c r="T1149"/>
  <c r="S1149"/>
  <c r="N1149"/>
  <c r="M1149"/>
  <c r="L1149"/>
  <c r="K1149"/>
  <c r="J1149"/>
  <c r="R1149" s="1"/>
  <c r="Z1149" s="1"/>
  <c r="AH1149" s="1"/>
  <c r="AP1149" s="1"/>
  <c r="AX1149" s="1"/>
  <c r="I1149"/>
  <c r="Q1149" s="1"/>
  <c r="Y1149" s="1"/>
  <c r="AG1149" s="1"/>
  <c r="AO1149" s="1"/>
  <c r="AW1149" s="1"/>
  <c r="H1149"/>
  <c r="P1149" s="1"/>
  <c r="X1149" s="1"/>
  <c r="AF1149" s="1"/>
  <c r="AN1149" s="1"/>
  <c r="AV1149" s="1"/>
  <c r="G1149"/>
  <c r="O1149" s="1"/>
  <c r="W1149" s="1"/>
  <c r="AE1149" s="1"/>
  <c r="AM1149" s="1"/>
  <c r="AU1149" s="1"/>
  <c r="R1148"/>
  <c r="Z1148" s="1"/>
  <c r="AH1148" s="1"/>
  <c r="AP1148" s="1"/>
  <c r="AX1148" s="1"/>
  <c r="Q1148"/>
  <c r="Y1148" s="1"/>
  <c r="AG1148" s="1"/>
  <c r="AO1148" s="1"/>
  <c r="AW1148" s="1"/>
  <c r="P1148"/>
  <c r="X1148" s="1"/>
  <c r="AF1148" s="1"/>
  <c r="AN1148" s="1"/>
  <c r="AV1148" s="1"/>
  <c r="G1148"/>
  <c r="O1148" s="1"/>
  <c r="W1148" s="1"/>
  <c r="AE1148" s="1"/>
  <c r="AM1148" s="1"/>
  <c r="AU1148" s="1"/>
  <c r="AT1147"/>
  <c r="AS1147"/>
  <c r="AR1147"/>
  <c r="AQ1147"/>
  <c r="AQ1144" s="1"/>
  <c r="AQ1136" s="1"/>
  <c r="AQ1127" s="1"/>
  <c r="AL1147"/>
  <c r="AK1147"/>
  <c r="AJ1147"/>
  <c r="AI1147"/>
  <c r="AI1144" s="1"/>
  <c r="AD1147"/>
  <c r="AC1147"/>
  <c r="AB1147"/>
  <c r="AA1147"/>
  <c r="AA1144" s="1"/>
  <c r="AA1136" s="1"/>
  <c r="AA1127" s="1"/>
  <c r="V1147"/>
  <c r="U1147"/>
  <c r="U1144" s="1"/>
  <c r="U1136" s="1"/>
  <c r="T1147"/>
  <c r="S1147"/>
  <c r="S1144" s="1"/>
  <c r="S1136" s="1"/>
  <c r="S1127" s="1"/>
  <c r="N1147"/>
  <c r="M1147"/>
  <c r="L1147"/>
  <c r="K1147"/>
  <c r="K1144" s="1"/>
  <c r="K1136" s="1"/>
  <c r="K1127" s="1"/>
  <c r="J1147"/>
  <c r="R1147" s="1"/>
  <c r="Z1147" s="1"/>
  <c r="AH1147" s="1"/>
  <c r="AP1147" s="1"/>
  <c r="AX1147" s="1"/>
  <c r="I1147"/>
  <c r="Q1147" s="1"/>
  <c r="Y1147" s="1"/>
  <c r="AG1147" s="1"/>
  <c r="AO1147" s="1"/>
  <c r="AW1147" s="1"/>
  <c r="H1147"/>
  <c r="P1147" s="1"/>
  <c r="X1147" s="1"/>
  <c r="AF1147" s="1"/>
  <c r="AN1147" s="1"/>
  <c r="AV1147" s="1"/>
  <c r="G1147"/>
  <c r="R1146"/>
  <c r="Z1146" s="1"/>
  <c r="AH1146" s="1"/>
  <c r="AP1146" s="1"/>
  <c r="AX1146" s="1"/>
  <c r="Q1146"/>
  <c r="Y1146" s="1"/>
  <c r="AG1146" s="1"/>
  <c r="AO1146" s="1"/>
  <c r="AW1146" s="1"/>
  <c r="P1146"/>
  <c r="X1146" s="1"/>
  <c r="AF1146" s="1"/>
  <c r="AN1146" s="1"/>
  <c r="AV1146" s="1"/>
  <c r="O1146"/>
  <c r="W1146" s="1"/>
  <c r="AE1146" s="1"/>
  <c r="AM1146" s="1"/>
  <c r="AU1146" s="1"/>
  <c r="G1146"/>
  <c r="AT1145"/>
  <c r="AS1145"/>
  <c r="AR1145"/>
  <c r="AR1144" s="1"/>
  <c r="AQ1145"/>
  <c r="AL1145"/>
  <c r="AK1145"/>
  <c r="AK1144" s="1"/>
  <c r="AK1136" s="1"/>
  <c r="AJ1145"/>
  <c r="AJ1144" s="1"/>
  <c r="AJ1136" s="1"/>
  <c r="AI1145"/>
  <c r="AD1145"/>
  <c r="AC1145"/>
  <c r="AB1145"/>
  <c r="AB1144" s="1"/>
  <c r="AA1145"/>
  <c r="V1145"/>
  <c r="U1145"/>
  <c r="T1145"/>
  <c r="T1144" s="1"/>
  <c r="T1136" s="1"/>
  <c r="S1145"/>
  <c r="N1145"/>
  <c r="M1145"/>
  <c r="L1145"/>
  <c r="L1144" s="1"/>
  <c r="K1145"/>
  <c r="J1145"/>
  <c r="R1145" s="1"/>
  <c r="Z1145" s="1"/>
  <c r="AH1145" s="1"/>
  <c r="AP1145" s="1"/>
  <c r="AX1145" s="1"/>
  <c r="I1145"/>
  <c r="Q1145" s="1"/>
  <c r="Y1145" s="1"/>
  <c r="AG1145" s="1"/>
  <c r="AO1145" s="1"/>
  <c r="AW1145" s="1"/>
  <c r="H1145"/>
  <c r="G1145"/>
  <c r="O1145" s="1"/>
  <c r="W1145" s="1"/>
  <c r="AE1145" s="1"/>
  <c r="AM1145" s="1"/>
  <c r="AU1145" s="1"/>
  <c r="AS1144"/>
  <c r="AC1144"/>
  <c r="AC1136" s="1"/>
  <c r="M1144"/>
  <c r="R1143"/>
  <c r="Z1143" s="1"/>
  <c r="AH1143" s="1"/>
  <c r="AP1143" s="1"/>
  <c r="AX1143" s="1"/>
  <c r="Q1143"/>
  <c r="Y1143" s="1"/>
  <c r="AG1143" s="1"/>
  <c r="AO1143" s="1"/>
  <c r="AW1143" s="1"/>
  <c r="P1143"/>
  <c r="X1143" s="1"/>
  <c r="AF1143" s="1"/>
  <c r="AN1143" s="1"/>
  <c r="AV1143" s="1"/>
  <c r="O1143"/>
  <c r="W1143" s="1"/>
  <c r="AE1143" s="1"/>
  <c r="AM1143" s="1"/>
  <c r="AU1143" s="1"/>
  <c r="AT1142"/>
  <c r="AS1142"/>
  <c r="AR1142"/>
  <c r="AQ1142"/>
  <c r="AL1142"/>
  <c r="AK1142"/>
  <c r="AJ1142"/>
  <c r="AI1142"/>
  <c r="AD1142"/>
  <c r="AC1142"/>
  <c r="AB1142"/>
  <c r="AA1142"/>
  <c r="V1142"/>
  <c r="U1142"/>
  <c r="T1142"/>
  <c r="S1142"/>
  <c r="N1142"/>
  <c r="M1142"/>
  <c r="L1142"/>
  <c r="K1142"/>
  <c r="J1142"/>
  <c r="R1142" s="1"/>
  <c r="Z1142" s="1"/>
  <c r="AH1142" s="1"/>
  <c r="AP1142" s="1"/>
  <c r="AX1142" s="1"/>
  <c r="I1142"/>
  <c r="Q1142" s="1"/>
  <c r="Y1142" s="1"/>
  <c r="AG1142" s="1"/>
  <c r="AO1142" s="1"/>
  <c r="AW1142" s="1"/>
  <c r="H1142"/>
  <c r="P1142" s="1"/>
  <c r="X1142" s="1"/>
  <c r="AF1142" s="1"/>
  <c r="AN1142" s="1"/>
  <c r="AV1142" s="1"/>
  <c r="G1142"/>
  <c r="O1142" s="1"/>
  <c r="W1142" s="1"/>
  <c r="AE1142" s="1"/>
  <c r="AM1142" s="1"/>
  <c r="AU1142" s="1"/>
  <c r="R1141"/>
  <c r="Z1141" s="1"/>
  <c r="AH1141" s="1"/>
  <c r="AP1141" s="1"/>
  <c r="AX1141" s="1"/>
  <c r="Q1141"/>
  <c r="Y1141" s="1"/>
  <c r="AG1141" s="1"/>
  <c r="AO1141" s="1"/>
  <c r="AW1141" s="1"/>
  <c r="P1141"/>
  <c r="X1141" s="1"/>
  <c r="AF1141" s="1"/>
  <c r="AN1141" s="1"/>
  <c r="AV1141" s="1"/>
  <c r="O1141"/>
  <c r="W1141" s="1"/>
  <c r="AE1141" s="1"/>
  <c r="AM1141" s="1"/>
  <c r="AU1141" s="1"/>
  <c r="AT1140"/>
  <c r="AS1140"/>
  <c r="AR1140"/>
  <c r="AQ1140"/>
  <c r="AL1140"/>
  <c r="AK1140"/>
  <c r="AJ1140"/>
  <c r="AI1140"/>
  <c r="AD1140"/>
  <c r="AC1140"/>
  <c r="AB1140"/>
  <c r="AA1140"/>
  <c r="V1140"/>
  <c r="U1140"/>
  <c r="T1140"/>
  <c r="S1140"/>
  <c r="N1140"/>
  <c r="M1140"/>
  <c r="L1140"/>
  <c r="K1140"/>
  <c r="J1140"/>
  <c r="R1140" s="1"/>
  <c r="Z1140" s="1"/>
  <c r="AH1140" s="1"/>
  <c r="AP1140" s="1"/>
  <c r="AX1140" s="1"/>
  <c r="I1140"/>
  <c r="Q1140" s="1"/>
  <c r="Y1140" s="1"/>
  <c r="AG1140" s="1"/>
  <c r="AO1140" s="1"/>
  <c r="AW1140" s="1"/>
  <c r="H1140"/>
  <c r="P1140" s="1"/>
  <c r="X1140" s="1"/>
  <c r="AF1140" s="1"/>
  <c r="AN1140" s="1"/>
  <c r="AV1140" s="1"/>
  <c r="G1140"/>
  <c r="O1140" s="1"/>
  <c r="W1140" s="1"/>
  <c r="AE1140" s="1"/>
  <c r="AM1140" s="1"/>
  <c r="AU1140" s="1"/>
  <c r="R1139"/>
  <c r="Z1139" s="1"/>
  <c r="AH1139" s="1"/>
  <c r="AP1139" s="1"/>
  <c r="AX1139" s="1"/>
  <c r="Q1139"/>
  <c r="Y1139" s="1"/>
  <c r="AG1139" s="1"/>
  <c r="AO1139" s="1"/>
  <c r="AW1139" s="1"/>
  <c r="P1139"/>
  <c r="X1139" s="1"/>
  <c r="AF1139" s="1"/>
  <c r="AN1139" s="1"/>
  <c r="AV1139" s="1"/>
  <c r="O1139"/>
  <c r="W1139" s="1"/>
  <c r="AE1139" s="1"/>
  <c r="AM1139" s="1"/>
  <c r="AU1139" s="1"/>
  <c r="AT1138"/>
  <c r="AS1138"/>
  <c r="AR1138"/>
  <c r="AQ1138"/>
  <c r="AL1138"/>
  <c r="AK1138"/>
  <c r="AJ1138"/>
  <c r="AI1138"/>
  <c r="AD1138"/>
  <c r="AC1138"/>
  <c r="AB1138"/>
  <c r="AA1138"/>
  <c r="V1138"/>
  <c r="U1138"/>
  <c r="T1138"/>
  <c r="S1138"/>
  <c r="N1138"/>
  <c r="M1138"/>
  <c r="L1138"/>
  <c r="K1138"/>
  <c r="J1138"/>
  <c r="R1138" s="1"/>
  <c r="Z1138" s="1"/>
  <c r="AH1138" s="1"/>
  <c r="AP1138" s="1"/>
  <c r="AX1138" s="1"/>
  <c r="I1138"/>
  <c r="Q1138" s="1"/>
  <c r="Y1138" s="1"/>
  <c r="AG1138" s="1"/>
  <c r="AO1138" s="1"/>
  <c r="AW1138" s="1"/>
  <c r="H1138"/>
  <c r="P1138" s="1"/>
  <c r="X1138" s="1"/>
  <c r="AF1138" s="1"/>
  <c r="AN1138" s="1"/>
  <c r="AV1138" s="1"/>
  <c r="G1138"/>
  <c r="O1138" s="1"/>
  <c r="W1138" s="1"/>
  <c r="AE1138" s="1"/>
  <c r="AM1138" s="1"/>
  <c r="AU1138" s="1"/>
  <c r="AT1137"/>
  <c r="AS1137"/>
  <c r="AR1137"/>
  <c r="AQ1137"/>
  <c r="AL1137"/>
  <c r="AK1137"/>
  <c r="AJ1137"/>
  <c r="AI1137"/>
  <c r="AD1137"/>
  <c r="AC1137"/>
  <c r="AB1137"/>
  <c r="AA1137"/>
  <c r="V1137"/>
  <c r="U1137"/>
  <c r="T1137"/>
  <c r="S1137"/>
  <c r="N1137"/>
  <c r="M1137"/>
  <c r="L1137"/>
  <c r="K1137"/>
  <c r="J1137"/>
  <c r="R1137" s="1"/>
  <c r="Z1137" s="1"/>
  <c r="AH1137" s="1"/>
  <c r="AP1137" s="1"/>
  <c r="AX1137" s="1"/>
  <c r="I1137"/>
  <c r="Q1137" s="1"/>
  <c r="Y1137" s="1"/>
  <c r="AG1137" s="1"/>
  <c r="AO1137" s="1"/>
  <c r="AW1137" s="1"/>
  <c r="H1137"/>
  <c r="P1137" s="1"/>
  <c r="X1137" s="1"/>
  <c r="AF1137" s="1"/>
  <c r="AN1137" s="1"/>
  <c r="AV1137" s="1"/>
  <c r="G1137"/>
  <c r="O1137" s="1"/>
  <c r="W1137" s="1"/>
  <c r="AE1137" s="1"/>
  <c r="AM1137" s="1"/>
  <c r="AU1137" s="1"/>
  <c r="AS1136"/>
  <c r="M1136"/>
  <c r="R1135"/>
  <c r="Z1135" s="1"/>
  <c r="AH1135" s="1"/>
  <c r="AP1135" s="1"/>
  <c r="AX1135" s="1"/>
  <c r="Q1135"/>
  <c r="Y1135" s="1"/>
  <c r="AG1135" s="1"/>
  <c r="AO1135" s="1"/>
  <c r="AW1135" s="1"/>
  <c r="P1135"/>
  <c r="X1135" s="1"/>
  <c r="AF1135" s="1"/>
  <c r="AN1135" s="1"/>
  <c r="AV1135" s="1"/>
  <c r="O1135"/>
  <c r="W1135" s="1"/>
  <c r="AE1135" s="1"/>
  <c r="AM1135" s="1"/>
  <c r="AU1135" s="1"/>
  <c r="G1135"/>
  <c r="AT1134"/>
  <c r="AS1134"/>
  <c r="AR1134"/>
  <c r="AQ1134"/>
  <c r="AL1134"/>
  <c r="AK1134"/>
  <c r="AJ1134"/>
  <c r="AI1134"/>
  <c r="AD1134"/>
  <c r="AC1134"/>
  <c r="AB1134"/>
  <c r="AA1134"/>
  <c r="V1134"/>
  <c r="U1134"/>
  <c r="T1134"/>
  <c r="S1134"/>
  <c r="N1134"/>
  <c r="M1134"/>
  <c r="L1134"/>
  <c r="K1134"/>
  <c r="J1134"/>
  <c r="R1134" s="1"/>
  <c r="Z1134" s="1"/>
  <c r="AH1134" s="1"/>
  <c r="AP1134" s="1"/>
  <c r="AX1134" s="1"/>
  <c r="I1134"/>
  <c r="Q1134" s="1"/>
  <c r="Y1134" s="1"/>
  <c r="AG1134" s="1"/>
  <c r="AO1134" s="1"/>
  <c r="AW1134" s="1"/>
  <c r="H1134"/>
  <c r="P1134" s="1"/>
  <c r="X1134" s="1"/>
  <c r="AF1134" s="1"/>
  <c r="AN1134" s="1"/>
  <c r="AV1134" s="1"/>
  <c r="G1134"/>
  <c r="O1134" s="1"/>
  <c r="W1134" s="1"/>
  <c r="AE1134" s="1"/>
  <c r="AM1134" s="1"/>
  <c r="AU1134" s="1"/>
  <c r="R1133"/>
  <c r="Z1133" s="1"/>
  <c r="AH1133" s="1"/>
  <c r="AP1133" s="1"/>
  <c r="AX1133" s="1"/>
  <c r="Q1133"/>
  <c r="Y1133" s="1"/>
  <c r="AG1133" s="1"/>
  <c r="AO1133" s="1"/>
  <c r="AW1133" s="1"/>
  <c r="P1133"/>
  <c r="X1133" s="1"/>
  <c r="AF1133" s="1"/>
  <c r="AN1133" s="1"/>
  <c r="AV1133" s="1"/>
  <c r="O1133"/>
  <c r="W1133" s="1"/>
  <c r="AE1133" s="1"/>
  <c r="AM1133" s="1"/>
  <c r="AU1133" s="1"/>
  <c r="AT1132"/>
  <c r="AS1132"/>
  <c r="AR1132"/>
  <c r="AQ1132"/>
  <c r="AL1132"/>
  <c r="AK1132"/>
  <c r="AJ1132"/>
  <c r="AI1132"/>
  <c r="AD1132"/>
  <c r="AC1132"/>
  <c r="AB1132"/>
  <c r="AA1132"/>
  <c r="V1132"/>
  <c r="U1132"/>
  <c r="T1132"/>
  <c r="S1132"/>
  <c r="R1132"/>
  <c r="Z1132" s="1"/>
  <c r="AH1132" s="1"/>
  <c r="AP1132" s="1"/>
  <c r="AX1132" s="1"/>
  <c r="Q1132"/>
  <c r="Y1132" s="1"/>
  <c r="AG1132" s="1"/>
  <c r="AO1132" s="1"/>
  <c r="AW1132" s="1"/>
  <c r="N1132"/>
  <c r="M1132"/>
  <c r="L1132"/>
  <c r="K1132"/>
  <c r="K1129" s="1"/>
  <c r="J1132"/>
  <c r="I1132"/>
  <c r="H1132"/>
  <c r="P1132" s="1"/>
  <c r="X1132" s="1"/>
  <c r="AF1132" s="1"/>
  <c r="AN1132" s="1"/>
  <c r="AV1132" s="1"/>
  <c r="G1132"/>
  <c r="R1131"/>
  <c r="Z1131" s="1"/>
  <c r="AH1131" s="1"/>
  <c r="AP1131" s="1"/>
  <c r="AX1131" s="1"/>
  <c r="Q1131"/>
  <c r="Y1131" s="1"/>
  <c r="AG1131" s="1"/>
  <c r="AO1131" s="1"/>
  <c r="AW1131" s="1"/>
  <c r="P1131"/>
  <c r="X1131" s="1"/>
  <c r="AF1131" s="1"/>
  <c r="AN1131" s="1"/>
  <c r="AV1131" s="1"/>
  <c r="O1131"/>
  <c r="W1131" s="1"/>
  <c r="AE1131" s="1"/>
  <c r="AM1131" s="1"/>
  <c r="AU1131" s="1"/>
  <c r="AT1130"/>
  <c r="AT1129" s="1"/>
  <c r="AT1128" s="1"/>
  <c r="AS1130"/>
  <c r="AS1129" s="1"/>
  <c r="AS1128" s="1"/>
  <c r="AR1130"/>
  <c r="AQ1130"/>
  <c r="AQ1129" s="1"/>
  <c r="AL1130"/>
  <c r="AK1130"/>
  <c r="AK1129" s="1"/>
  <c r="AK1128" s="1"/>
  <c r="AK1127" s="1"/>
  <c r="AJ1130"/>
  <c r="AJ1129" s="1"/>
  <c r="AJ1128" s="1"/>
  <c r="AI1130"/>
  <c r="AI1129" s="1"/>
  <c r="AI1128" s="1"/>
  <c r="AD1130"/>
  <c r="AD1129" s="1"/>
  <c r="AD1128" s="1"/>
  <c r="AC1130"/>
  <c r="AC1129" s="1"/>
  <c r="AC1128" s="1"/>
  <c r="AB1130"/>
  <c r="AB1129" s="1"/>
  <c r="AB1128" s="1"/>
  <c r="AA1130"/>
  <c r="AA1129" s="1"/>
  <c r="AA1128" s="1"/>
  <c r="V1130"/>
  <c r="V1129" s="1"/>
  <c r="V1128" s="1"/>
  <c r="U1130"/>
  <c r="T1130"/>
  <c r="S1130"/>
  <c r="S1129" s="1"/>
  <c r="S1128" s="1"/>
  <c r="R1130"/>
  <c r="Z1130" s="1"/>
  <c r="AH1130" s="1"/>
  <c r="AP1130" s="1"/>
  <c r="AX1130" s="1"/>
  <c r="N1130"/>
  <c r="N1129" s="1"/>
  <c r="N1128" s="1"/>
  <c r="M1130"/>
  <c r="L1130"/>
  <c r="L1129" s="1"/>
  <c r="L1128" s="1"/>
  <c r="K1130"/>
  <c r="J1130"/>
  <c r="J1129" s="1"/>
  <c r="I1130"/>
  <c r="Q1130" s="1"/>
  <c r="Y1130" s="1"/>
  <c r="H1130"/>
  <c r="H1129" s="1"/>
  <c r="G1130"/>
  <c r="O1130" s="1"/>
  <c r="AR1129"/>
  <c r="AR1128" s="1"/>
  <c r="AL1129"/>
  <c r="AL1128" s="1"/>
  <c r="T1129"/>
  <c r="T1128" s="1"/>
  <c r="AQ1128"/>
  <c r="K1128"/>
  <c r="AG1126"/>
  <c r="AO1126" s="1"/>
  <c r="AW1126" s="1"/>
  <c r="Y1126"/>
  <c r="R1126"/>
  <c r="Z1126" s="1"/>
  <c r="AH1126" s="1"/>
  <c r="AP1126" s="1"/>
  <c r="AX1126" s="1"/>
  <c r="Q1126"/>
  <c r="P1126"/>
  <c r="X1126" s="1"/>
  <c r="AF1126" s="1"/>
  <c r="AN1126" s="1"/>
  <c r="AV1126" s="1"/>
  <c r="O1126"/>
  <c r="W1126" s="1"/>
  <c r="AE1126" s="1"/>
  <c r="AM1126" s="1"/>
  <c r="AU1126" s="1"/>
  <c r="AT1125"/>
  <c r="AT1124" s="1"/>
  <c r="AT1123" s="1"/>
  <c r="AT1122" s="1"/>
  <c r="AS1125"/>
  <c r="AR1125"/>
  <c r="AR1124" s="1"/>
  <c r="AR1123" s="1"/>
  <c r="AR1122" s="1"/>
  <c r="AQ1125"/>
  <c r="AL1125"/>
  <c r="AL1124" s="1"/>
  <c r="AL1123" s="1"/>
  <c r="AL1122" s="1"/>
  <c r="AK1125"/>
  <c r="AK1124" s="1"/>
  <c r="AK1123" s="1"/>
  <c r="AK1122" s="1"/>
  <c r="AJ1125"/>
  <c r="AJ1124" s="1"/>
  <c r="AJ1123" s="1"/>
  <c r="AJ1122" s="1"/>
  <c r="AI1125"/>
  <c r="AD1125"/>
  <c r="AD1124" s="1"/>
  <c r="AD1123" s="1"/>
  <c r="AD1122" s="1"/>
  <c r="AC1125"/>
  <c r="AC1124" s="1"/>
  <c r="AC1123" s="1"/>
  <c r="AC1122" s="1"/>
  <c r="AB1125"/>
  <c r="AB1124" s="1"/>
  <c r="AB1123" s="1"/>
  <c r="AB1122" s="1"/>
  <c r="AA1125"/>
  <c r="AA1124" s="1"/>
  <c r="AA1123" s="1"/>
  <c r="AA1122" s="1"/>
  <c r="V1125"/>
  <c r="U1125"/>
  <c r="U1124" s="1"/>
  <c r="U1123" s="1"/>
  <c r="U1122" s="1"/>
  <c r="T1125"/>
  <c r="T1124" s="1"/>
  <c r="T1123" s="1"/>
  <c r="T1122" s="1"/>
  <c r="S1125"/>
  <c r="S1124" s="1"/>
  <c r="S1123" s="1"/>
  <c r="S1122" s="1"/>
  <c r="P1125"/>
  <c r="X1125" s="1"/>
  <c r="AF1125" s="1"/>
  <c r="AN1125" s="1"/>
  <c r="AV1125" s="1"/>
  <c r="N1125"/>
  <c r="N1124" s="1"/>
  <c r="N1123" s="1"/>
  <c r="N1122" s="1"/>
  <c r="M1125"/>
  <c r="L1125"/>
  <c r="L1124" s="1"/>
  <c r="L1123" s="1"/>
  <c r="L1122" s="1"/>
  <c r="K1125"/>
  <c r="K1124" s="1"/>
  <c r="J1125"/>
  <c r="J1124" s="1"/>
  <c r="I1125"/>
  <c r="Q1125" s="1"/>
  <c r="H1125"/>
  <c r="H1124" s="1"/>
  <c r="G1125"/>
  <c r="AS1124"/>
  <c r="AS1123" s="1"/>
  <c r="AS1122" s="1"/>
  <c r="AQ1124"/>
  <c r="AI1124"/>
  <c r="AI1123" s="1"/>
  <c r="AI1122" s="1"/>
  <c r="V1124"/>
  <c r="V1123" s="1"/>
  <c r="V1122" s="1"/>
  <c r="M1124"/>
  <c r="M1123" s="1"/>
  <c r="M1122" s="1"/>
  <c r="I1124"/>
  <c r="I1123" s="1"/>
  <c r="AQ1123"/>
  <c r="AQ1122" s="1"/>
  <c r="K1123"/>
  <c r="K1122" s="1"/>
  <c r="Y1121"/>
  <c r="AG1121" s="1"/>
  <c r="AO1121" s="1"/>
  <c r="AW1121" s="1"/>
  <c r="R1121"/>
  <c r="Z1121" s="1"/>
  <c r="AH1121" s="1"/>
  <c r="AP1121" s="1"/>
  <c r="AX1121" s="1"/>
  <c r="Q1121"/>
  <c r="P1121"/>
  <c r="X1121" s="1"/>
  <c r="AF1121" s="1"/>
  <c r="AN1121" s="1"/>
  <c r="AV1121" s="1"/>
  <c r="O1121"/>
  <c r="W1121" s="1"/>
  <c r="AE1121" s="1"/>
  <c r="AM1121" s="1"/>
  <c r="AU1121" s="1"/>
  <c r="AT1120"/>
  <c r="AT1119" s="1"/>
  <c r="AT1118" s="1"/>
  <c r="AT1117" s="1"/>
  <c r="AS1120"/>
  <c r="AR1120"/>
  <c r="AR1119" s="1"/>
  <c r="AR1118" s="1"/>
  <c r="AR1117" s="1"/>
  <c r="AQ1120"/>
  <c r="AL1120"/>
  <c r="AL1119" s="1"/>
  <c r="AL1118" s="1"/>
  <c r="AL1117" s="1"/>
  <c r="AK1120"/>
  <c r="AK1119" s="1"/>
  <c r="AK1118" s="1"/>
  <c r="AK1117" s="1"/>
  <c r="AJ1120"/>
  <c r="AJ1119" s="1"/>
  <c r="AJ1118" s="1"/>
  <c r="AJ1117" s="1"/>
  <c r="AI1120"/>
  <c r="AD1120"/>
  <c r="AD1119" s="1"/>
  <c r="AD1118" s="1"/>
  <c r="AD1117" s="1"/>
  <c r="AC1120"/>
  <c r="AC1119" s="1"/>
  <c r="AC1118" s="1"/>
  <c r="AC1117" s="1"/>
  <c r="AB1120"/>
  <c r="AB1119" s="1"/>
  <c r="AB1118" s="1"/>
  <c r="AB1117" s="1"/>
  <c r="AA1120"/>
  <c r="AA1119" s="1"/>
  <c r="X1120"/>
  <c r="AF1120" s="1"/>
  <c r="AN1120" s="1"/>
  <c r="AV1120" s="1"/>
  <c r="V1120"/>
  <c r="U1120"/>
  <c r="U1119" s="1"/>
  <c r="U1118" s="1"/>
  <c r="U1117" s="1"/>
  <c r="T1120"/>
  <c r="T1119" s="1"/>
  <c r="T1118" s="1"/>
  <c r="T1117" s="1"/>
  <c r="S1120"/>
  <c r="S1119" s="1"/>
  <c r="S1118" s="1"/>
  <c r="S1117" s="1"/>
  <c r="P1120"/>
  <c r="N1120"/>
  <c r="N1119" s="1"/>
  <c r="N1118" s="1"/>
  <c r="N1117" s="1"/>
  <c r="M1120"/>
  <c r="M1119" s="1"/>
  <c r="M1118" s="1"/>
  <c r="M1117" s="1"/>
  <c r="L1120"/>
  <c r="L1119" s="1"/>
  <c r="L1118" s="1"/>
  <c r="L1117" s="1"/>
  <c r="K1120"/>
  <c r="K1119" s="1"/>
  <c r="K1118" s="1"/>
  <c r="J1120"/>
  <c r="J1119" s="1"/>
  <c r="I1120"/>
  <c r="Q1120" s="1"/>
  <c r="Y1120" s="1"/>
  <c r="AG1120" s="1"/>
  <c r="AO1120" s="1"/>
  <c r="AW1120" s="1"/>
  <c r="H1120"/>
  <c r="H1119" s="1"/>
  <c r="G1120"/>
  <c r="O1120" s="1"/>
  <c r="AS1119"/>
  <c r="AS1118" s="1"/>
  <c r="AS1117" s="1"/>
  <c r="AQ1119"/>
  <c r="AQ1118" s="1"/>
  <c r="AQ1117" s="1"/>
  <c r="AI1119"/>
  <c r="AI1118" s="1"/>
  <c r="AI1117" s="1"/>
  <c r="V1119"/>
  <c r="V1118" s="1"/>
  <c r="V1117" s="1"/>
  <c r="AA1118"/>
  <c r="AA1117" s="1"/>
  <c r="K1117"/>
  <c r="AH1115"/>
  <c r="AP1115" s="1"/>
  <c r="AX1115" s="1"/>
  <c r="Z1115"/>
  <c r="Y1115"/>
  <c r="AG1115" s="1"/>
  <c r="AO1115" s="1"/>
  <c r="AW1115" s="1"/>
  <c r="R1115"/>
  <c r="Q1115"/>
  <c r="P1115"/>
  <c r="X1115" s="1"/>
  <c r="AF1115" s="1"/>
  <c r="AN1115" s="1"/>
  <c r="AV1115" s="1"/>
  <c r="O1115"/>
  <c r="W1115" s="1"/>
  <c r="AE1115" s="1"/>
  <c r="AM1115" s="1"/>
  <c r="AU1115" s="1"/>
  <c r="AH1114"/>
  <c r="AP1114" s="1"/>
  <c r="AF1114"/>
  <c r="Z1114"/>
  <c r="Y1114"/>
  <c r="AG1114" s="1"/>
  <c r="X1114"/>
  <c r="W1114"/>
  <c r="AT1113"/>
  <c r="AS1113"/>
  <c r="AS1112" s="1"/>
  <c r="AR1113"/>
  <c r="AR1112" s="1"/>
  <c r="AQ1113"/>
  <c r="AL1113"/>
  <c r="AL1112" s="1"/>
  <c r="AK1113"/>
  <c r="AJ1113"/>
  <c r="AJ1112" s="1"/>
  <c r="AI1113"/>
  <c r="AD1113"/>
  <c r="AD1112" s="1"/>
  <c r="AC1113"/>
  <c r="AC1112" s="1"/>
  <c r="AB1113"/>
  <c r="AA1113"/>
  <c r="Z1113"/>
  <c r="Z1112" s="1"/>
  <c r="X1113"/>
  <c r="X1112" s="1"/>
  <c r="V1113"/>
  <c r="V1112" s="1"/>
  <c r="U1113"/>
  <c r="T1113"/>
  <c r="T1112" s="1"/>
  <c r="S1113"/>
  <c r="AT1112"/>
  <c r="AQ1112"/>
  <c r="AK1112"/>
  <c r="AI1112"/>
  <c r="AB1112"/>
  <c r="AA1112"/>
  <c r="U1112"/>
  <c r="S1112"/>
  <c r="AP1111"/>
  <c r="AX1111" s="1"/>
  <c r="AX1110" s="1"/>
  <c r="AX1109" s="1"/>
  <c r="AH1111"/>
  <c r="AH1110" s="1"/>
  <c r="AH1109" s="1"/>
  <c r="AG1111"/>
  <c r="AO1111" s="1"/>
  <c r="Z1111"/>
  <c r="Y1111"/>
  <c r="Y1110" s="1"/>
  <c r="Y1109" s="1"/>
  <c r="X1111"/>
  <c r="AF1111" s="1"/>
  <c r="W1111"/>
  <c r="AE1111" s="1"/>
  <c r="AT1110"/>
  <c r="AS1110"/>
  <c r="AR1110"/>
  <c r="AQ1110"/>
  <c r="AQ1109" s="1"/>
  <c r="AQ1105" s="1"/>
  <c r="AQ1100" s="1"/>
  <c r="AL1110"/>
  <c r="AL1109" s="1"/>
  <c r="AK1110"/>
  <c r="AK1109" s="1"/>
  <c r="AJ1110"/>
  <c r="AI1110"/>
  <c r="AI1109" s="1"/>
  <c r="AI1105" s="1"/>
  <c r="AD1110"/>
  <c r="AC1110"/>
  <c r="AC1109" s="1"/>
  <c r="AB1110"/>
  <c r="AB1109" s="1"/>
  <c r="AA1110"/>
  <c r="Z1110"/>
  <c r="Z1109" s="1"/>
  <c r="V1110"/>
  <c r="U1110"/>
  <c r="U1109" s="1"/>
  <c r="T1110"/>
  <c r="S1110"/>
  <c r="S1109" s="1"/>
  <c r="AT1109"/>
  <c r="AS1109"/>
  <c r="AR1109"/>
  <c r="AJ1109"/>
  <c r="AJ1105" s="1"/>
  <c r="AD1109"/>
  <c r="AA1109"/>
  <c r="V1109"/>
  <c r="T1109"/>
  <c r="AG1108"/>
  <c r="AO1108" s="1"/>
  <c r="AW1108" s="1"/>
  <c r="AW1107" s="1"/>
  <c r="AW1106" s="1"/>
  <c r="Z1108"/>
  <c r="AH1108" s="1"/>
  <c r="Y1108"/>
  <c r="X1108"/>
  <c r="W1108"/>
  <c r="AE1108" s="1"/>
  <c r="AT1107"/>
  <c r="AT1106" s="1"/>
  <c r="AT1105" s="1"/>
  <c r="AS1107"/>
  <c r="AS1106" s="1"/>
  <c r="AS1105" s="1"/>
  <c r="AR1107"/>
  <c r="AR1106" s="1"/>
  <c r="AQ1107"/>
  <c r="AL1107"/>
  <c r="AK1107"/>
  <c r="AK1106" s="1"/>
  <c r="AK1105" s="1"/>
  <c r="AJ1107"/>
  <c r="AI1107"/>
  <c r="AG1107"/>
  <c r="AG1106" s="1"/>
  <c r="AD1107"/>
  <c r="AC1107"/>
  <c r="AC1106" s="1"/>
  <c r="AB1107"/>
  <c r="AB1106" s="1"/>
  <c r="AA1107"/>
  <c r="AA1106" s="1"/>
  <c r="AA1105" s="1"/>
  <c r="Y1107"/>
  <c r="W1107"/>
  <c r="W1106" s="1"/>
  <c r="V1107"/>
  <c r="U1107"/>
  <c r="U1106" s="1"/>
  <c r="T1107"/>
  <c r="T1106" s="1"/>
  <c r="S1107"/>
  <c r="AQ1106"/>
  <c r="AL1106"/>
  <c r="AL1105" s="1"/>
  <c r="AJ1106"/>
  <c r="AI1106"/>
  <c r="AD1106"/>
  <c r="Y1106"/>
  <c r="V1106"/>
  <c r="S1106"/>
  <c r="S1105" s="1"/>
  <c r="AO1104"/>
  <c r="AW1104" s="1"/>
  <c r="X1104"/>
  <c r="AF1104" s="1"/>
  <c r="AN1104" s="1"/>
  <c r="AV1104" s="1"/>
  <c r="R1104"/>
  <c r="Z1104" s="1"/>
  <c r="AH1104" s="1"/>
  <c r="AP1104" s="1"/>
  <c r="AX1104" s="1"/>
  <c r="Q1104"/>
  <c r="Y1104" s="1"/>
  <c r="AG1104" s="1"/>
  <c r="P1104"/>
  <c r="O1104"/>
  <c r="W1104" s="1"/>
  <c r="AE1104" s="1"/>
  <c r="AM1104" s="1"/>
  <c r="AU1104" s="1"/>
  <c r="AT1103"/>
  <c r="AS1103"/>
  <c r="AS1102" s="1"/>
  <c r="AS1101" s="1"/>
  <c r="AR1103"/>
  <c r="AQ1103"/>
  <c r="AQ1102" s="1"/>
  <c r="AQ1101" s="1"/>
  <c r="AL1103"/>
  <c r="AL1102" s="1"/>
  <c r="AL1101" s="1"/>
  <c r="AK1103"/>
  <c r="AJ1103"/>
  <c r="AJ1102" s="1"/>
  <c r="AJ1101" s="1"/>
  <c r="AI1103"/>
  <c r="AI1102" s="1"/>
  <c r="AI1101" s="1"/>
  <c r="AD1103"/>
  <c r="AC1103"/>
  <c r="AC1102" s="1"/>
  <c r="AC1101" s="1"/>
  <c r="AB1103"/>
  <c r="AB1102" s="1"/>
  <c r="AB1101" s="1"/>
  <c r="AA1103"/>
  <c r="V1103"/>
  <c r="V1102" s="1"/>
  <c r="U1103"/>
  <c r="U1102" s="1"/>
  <c r="U1101" s="1"/>
  <c r="T1103"/>
  <c r="T1102" s="1"/>
  <c r="T1101" s="1"/>
  <c r="S1103"/>
  <c r="P1103"/>
  <c r="X1103" s="1"/>
  <c r="N1103"/>
  <c r="M1103"/>
  <c r="M1102" s="1"/>
  <c r="M1101" s="1"/>
  <c r="M1100" s="1"/>
  <c r="L1103"/>
  <c r="K1103"/>
  <c r="K1102" s="1"/>
  <c r="K1101" s="1"/>
  <c r="J1103"/>
  <c r="R1103" s="1"/>
  <c r="Z1103" s="1"/>
  <c r="AH1103" s="1"/>
  <c r="AP1103" s="1"/>
  <c r="AX1103" s="1"/>
  <c r="I1103"/>
  <c r="I1102" s="1"/>
  <c r="H1103"/>
  <c r="G1103"/>
  <c r="AT1102"/>
  <c r="AT1101" s="1"/>
  <c r="AR1102"/>
  <c r="AR1101" s="1"/>
  <c r="AK1102"/>
  <c r="AK1101" s="1"/>
  <c r="AK1100" s="1"/>
  <c r="AD1102"/>
  <c r="AD1101" s="1"/>
  <c r="AA1102"/>
  <c r="S1102"/>
  <c r="S1101" s="1"/>
  <c r="S1100" s="1"/>
  <c r="N1102"/>
  <c r="N1101" s="1"/>
  <c r="N1100" s="1"/>
  <c r="N1084" s="1"/>
  <c r="L1102"/>
  <c r="L1101" s="1"/>
  <c r="L1100" s="1"/>
  <c r="H1102"/>
  <c r="H1101" s="1"/>
  <c r="AA1101"/>
  <c r="AA1100" s="1"/>
  <c r="K1100"/>
  <c r="K1084" s="1"/>
  <c r="AO1099"/>
  <c r="AW1099" s="1"/>
  <c r="AW1098" s="1"/>
  <c r="AW1097" s="1"/>
  <c r="AG1099"/>
  <c r="Z1099"/>
  <c r="Y1099"/>
  <c r="X1099"/>
  <c r="AF1099" s="1"/>
  <c r="AN1099" s="1"/>
  <c r="W1099"/>
  <c r="AE1099" s="1"/>
  <c r="AT1098"/>
  <c r="AT1097" s="1"/>
  <c r="AT1090" s="1"/>
  <c r="AT1085" s="1"/>
  <c r="AS1098"/>
  <c r="AS1097" s="1"/>
  <c r="AS1090" s="1"/>
  <c r="AS1085" s="1"/>
  <c r="AR1098"/>
  <c r="AQ1098"/>
  <c r="AL1098"/>
  <c r="AK1098"/>
  <c r="AK1097" s="1"/>
  <c r="AK1090" s="1"/>
  <c r="AK1085" s="1"/>
  <c r="AJ1098"/>
  <c r="AI1098"/>
  <c r="AG1098"/>
  <c r="AG1097" s="1"/>
  <c r="AD1098"/>
  <c r="AC1098"/>
  <c r="AC1097" s="1"/>
  <c r="AC1090" s="1"/>
  <c r="AB1098"/>
  <c r="AA1098"/>
  <c r="AA1097" s="1"/>
  <c r="Y1098"/>
  <c r="Y1097" s="1"/>
  <c r="Y1090" s="1"/>
  <c r="W1098"/>
  <c r="W1097" s="1"/>
  <c r="V1098"/>
  <c r="U1098"/>
  <c r="U1097" s="1"/>
  <c r="U1090" s="1"/>
  <c r="T1098"/>
  <c r="S1098"/>
  <c r="S1097" s="1"/>
  <c r="AR1097"/>
  <c r="AQ1097"/>
  <c r="AL1097"/>
  <c r="AJ1097"/>
  <c r="AI1097"/>
  <c r="AD1097"/>
  <c r="AB1097"/>
  <c r="V1097"/>
  <c r="T1097"/>
  <c r="Z1096"/>
  <c r="AH1096" s="1"/>
  <c r="Y1096"/>
  <c r="AG1096" s="1"/>
  <c r="X1096"/>
  <c r="AF1096" s="1"/>
  <c r="W1096"/>
  <c r="AE1096" s="1"/>
  <c r="AT1095"/>
  <c r="AS1095"/>
  <c r="AR1095"/>
  <c r="AQ1095"/>
  <c r="AL1095"/>
  <c r="AK1095"/>
  <c r="AJ1095"/>
  <c r="AI1095"/>
  <c r="AD1095"/>
  <c r="AC1095"/>
  <c r="AB1095"/>
  <c r="AA1095"/>
  <c r="Z1095"/>
  <c r="Y1095"/>
  <c r="X1095"/>
  <c r="W1095"/>
  <c r="V1095"/>
  <c r="U1095"/>
  <c r="T1095"/>
  <c r="S1095"/>
  <c r="AT1094"/>
  <c r="AS1094"/>
  <c r="AR1094"/>
  <c r="AQ1094"/>
  <c r="AL1094"/>
  <c r="AK1094"/>
  <c r="AJ1094"/>
  <c r="AI1094"/>
  <c r="AD1094"/>
  <c r="AC1094"/>
  <c r="AB1094"/>
  <c r="AA1094"/>
  <c r="Z1094"/>
  <c r="Y1094"/>
  <c r="X1094"/>
  <c r="W1094"/>
  <c r="V1094"/>
  <c r="U1094"/>
  <c r="T1094"/>
  <c r="S1094"/>
  <c r="Z1093"/>
  <c r="AH1093" s="1"/>
  <c r="Y1093"/>
  <c r="AG1093" s="1"/>
  <c r="X1093"/>
  <c r="AF1093" s="1"/>
  <c r="W1093"/>
  <c r="AE1093" s="1"/>
  <c r="AT1092"/>
  <c r="AS1092"/>
  <c r="AR1092"/>
  <c r="AQ1092"/>
  <c r="AL1092"/>
  <c r="AK1092"/>
  <c r="AJ1092"/>
  <c r="AI1092"/>
  <c r="AD1092"/>
  <c r="AC1092"/>
  <c r="AB1092"/>
  <c r="AA1092"/>
  <c r="Z1092"/>
  <c r="Y1092"/>
  <c r="X1092"/>
  <c r="W1092"/>
  <c r="V1092"/>
  <c r="U1092"/>
  <c r="T1092"/>
  <c r="S1092"/>
  <c r="AT1091"/>
  <c r="AS1091"/>
  <c r="AR1091"/>
  <c r="AR1090" s="1"/>
  <c r="AQ1091"/>
  <c r="AL1091"/>
  <c r="AL1090" s="1"/>
  <c r="AK1091"/>
  <c r="AJ1091"/>
  <c r="AJ1090" s="1"/>
  <c r="AI1091"/>
  <c r="AD1091"/>
  <c r="AC1091"/>
  <c r="AB1091"/>
  <c r="AB1090" s="1"/>
  <c r="AA1091"/>
  <c r="AA1090" s="1"/>
  <c r="AA1085" s="1"/>
  <c r="AA1084" s="1"/>
  <c r="Z1091"/>
  <c r="Y1091"/>
  <c r="X1091"/>
  <c r="W1091"/>
  <c r="V1091"/>
  <c r="U1091"/>
  <c r="T1091"/>
  <c r="T1090" s="1"/>
  <c r="T1085" s="1"/>
  <c r="S1091"/>
  <c r="AQ1090"/>
  <c r="AQ1085" s="1"/>
  <c r="AD1090"/>
  <c r="V1090"/>
  <c r="R1089"/>
  <c r="Z1089" s="1"/>
  <c r="AH1089" s="1"/>
  <c r="AP1089" s="1"/>
  <c r="AX1089" s="1"/>
  <c r="Q1089"/>
  <c r="Y1089" s="1"/>
  <c r="AG1089" s="1"/>
  <c r="AO1089" s="1"/>
  <c r="AW1089" s="1"/>
  <c r="P1089"/>
  <c r="X1089" s="1"/>
  <c r="AF1089" s="1"/>
  <c r="AN1089" s="1"/>
  <c r="AV1089" s="1"/>
  <c r="O1089"/>
  <c r="W1089" s="1"/>
  <c r="AE1089" s="1"/>
  <c r="AM1089" s="1"/>
  <c r="AU1089" s="1"/>
  <c r="AT1088"/>
  <c r="AS1088"/>
  <c r="AR1088"/>
  <c r="AQ1088"/>
  <c r="AL1088"/>
  <c r="AK1088"/>
  <c r="AJ1088"/>
  <c r="AI1088"/>
  <c r="AD1088"/>
  <c r="AC1088"/>
  <c r="AB1088"/>
  <c r="AA1088"/>
  <c r="V1088"/>
  <c r="U1088"/>
  <c r="T1088"/>
  <c r="S1088"/>
  <c r="N1088"/>
  <c r="M1088"/>
  <c r="L1088"/>
  <c r="K1088"/>
  <c r="J1088"/>
  <c r="R1088" s="1"/>
  <c r="Z1088" s="1"/>
  <c r="AH1088" s="1"/>
  <c r="AP1088" s="1"/>
  <c r="AX1088" s="1"/>
  <c r="I1088"/>
  <c r="Q1088" s="1"/>
  <c r="Y1088" s="1"/>
  <c r="AG1088" s="1"/>
  <c r="AO1088" s="1"/>
  <c r="AW1088" s="1"/>
  <c r="H1088"/>
  <c r="P1088" s="1"/>
  <c r="X1088" s="1"/>
  <c r="AF1088" s="1"/>
  <c r="AN1088" s="1"/>
  <c r="AV1088" s="1"/>
  <c r="G1088"/>
  <c r="O1088" s="1"/>
  <c r="W1088" s="1"/>
  <c r="AE1088" s="1"/>
  <c r="AM1088" s="1"/>
  <c r="AU1088" s="1"/>
  <c r="AT1087"/>
  <c r="AS1087"/>
  <c r="AR1087"/>
  <c r="AQ1087"/>
  <c r="AL1087"/>
  <c r="AK1087"/>
  <c r="AJ1087"/>
  <c r="AI1087"/>
  <c r="AD1087"/>
  <c r="AC1087"/>
  <c r="AB1087"/>
  <c r="AA1087"/>
  <c r="V1087"/>
  <c r="U1087"/>
  <c r="T1087"/>
  <c r="S1087"/>
  <c r="N1087"/>
  <c r="M1087"/>
  <c r="L1087"/>
  <c r="K1087"/>
  <c r="J1087"/>
  <c r="R1087" s="1"/>
  <c r="Z1087" s="1"/>
  <c r="AH1087" s="1"/>
  <c r="AP1087" s="1"/>
  <c r="AX1087" s="1"/>
  <c r="I1087"/>
  <c r="Q1087" s="1"/>
  <c r="Y1087" s="1"/>
  <c r="AG1087" s="1"/>
  <c r="AO1087" s="1"/>
  <c r="AW1087" s="1"/>
  <c r="H1087"/>
  <c r="P1087" s="1"/>
  <c r="X1087" s="1"/>
  <c r="AF1087" s="1"/>
  <c r="AN1087" s="1"/>
  <c r="AV1087" s="1"/>
  <c r="G1087"/>
  <c r="O1087" s="1"/>
  <c r="W1087" s="1"/>
  <c r="AE1087" s="1"/>
  <c r="AM1087" s="1"/>
  <c r="AU1087" s="1"/>
  <c r="AT1086"/>
  <c r="AS1086"/>
  <c r="AR1086"/>
  <c r="AR1085" s="1"/>
  <c r="AQ1086"/>
  <c r="AL1086"/>
  <c r="AL1085" s="1"/>
  <c r="AK1086"/>
  <c r="AJ1086"/>
  <c r="AI1086"/>
  <c r="AD1086"/>
  <c r="AC1086"/>
  <c r="AC1085" s="1"/>
  <c r="AB1086"/>
  <c r="AA1086"/>
  <c r="V1086"/>
  <c r="U1086"/>
  <c r="U1085" s="1"/>
  <c r="T1086"/>
  <c r="S1086"/>
  <c r="N1086"/>
  <c r="N1085" s="1"/>
  <c r="M1086"/>
  <c r="M1085" s="1"/>
  <c r="L1086"/>
  <c r="K1086"/>
  <c r="J1086"/>
  <c r="I1086"/>
  <c r="Q1086" s="1"/>
  <c r="Y1086" s="1"/>
  <c r="H1086"/>
  <c r="P1086" s="1"/>
  <c r="X1086" s="1"/>
  <c r="G1086"/>
  <c r="O1086" s="1"/>
  <c r="W1086" s="1"/>
  <c r="AJ1085"/>
  <c r="AB1085"/>
  <c r="L1085"/>
  <c r="K1085"/>
  <c r="H1085"/>
  <c r="P1085" s="1"/>
  <c r="G1085"/>
  <c r="O1085" s="1"/>
  <c r="R1082"/>
  <c r="Z1082" s="1"/>
  <c r="AH1082" s="1"/>
  <c r="AP1082" s="1"/>
  <c r="AX1082" s="1"/>
  <c r="Q1082"/>
  <c r="Y1082" s="1"/>
  <c r="AG1082" s="1"/>
  <c r="AO1082" s="1"/>
  <c r="AW1082" s="1"/>
  <c r="P1082"/>
  <c r="X1082" s="1"/>
  <c r="AF1082" s="1"/>
  <c r="AN1082" s="1"/>
  <c r="AV1082" s="1"/>
  <c r="O1082"/>
  <c r="W1082" s="1"/>
  <c r="AE1082" s="1"/>
  <c r="AM1082" s="1"/>
  <c r="AU1082" s="1"/>
  <c r="R1081"/>
  <c r="Z1081" s="1"/>
  <c r="AH1081" s="1"/>
  <c r="AP1081" s="1"/>
  <c r="AX1081" s="1"/>
  <c r="Q1081"/>
  <c r="Y1081" s="1"/>
  <c r="AG1081" s="1"/>
  <c r="AO1081" s="1"/>
  <c r="AW1081" s="1"/>
  <c r="P1081"/>
  <c r="X1081" s="1"/>
  <c r="AF1081" s="1"/>
  <c r="AN1081" s="1"/>
  <c r="AV1081" s="1"/>
  <c r="O1081"/>
  <c r="W1081" s="1"/>
  <c r="AE1081" s="1"/>
  <c r="AM1081" s="1"/>
  <c r="AU1081" s="1"/>
  <c r="AT1080"/>
  <c r="AS1080"/>
  <c r="AR1080"/>
  <c r="AQ1080"/>
  <c r="AL1080"/>
  <c r="AK1080"/>
  <c r="AJ1080"/>
  <c r="AI1080"/>
  <c r="AD1080"/>
  <c r="AC1080"/>
  <c r="AB1080"/>
  <c r="AA1080"/>
  <c r="V1080"/>
  <c r="U1080"/>
  <c r="T1080"/>
  <c r="S1080"/>
  <c r="N1080"/>
  <c r="M1080"/>
  <c r="L1080"/>
  <c r="K1080"/>
  <c r="J1080"/>
  <c r="R1080" s="1"/>
  <c r="Z1080" s="1"/>
  <c r="AH1080" s="1"/>
  <c r="AP1080" s="1"/>
  <c r="AX1080" s="1"/>
  <c r="I1080"/>
  <c r="Q1080" s="1"/>
  <c r="Y1080" s="1"/>
  <c r="AG1080" s="1"/>
  <c r="AO1080" s="1"/>
  <c r="AW1080" s="1"/>
  <c r="H1080"/>
  <c r="P1080" s="1"/>
  <c r="X1080" s="1"/>
  <c r="AF1080" s="1"/>
  <c r="AN1080" s="1"/>
  <c r="AV1080" s="1"/>
  <c r="G1080"/>
  <c r="O1080" s="1"/>
  <c r="W1080" s="1"/>
  <c r="AE1080" s="1"/>
  <c r="AM1080" s="1"/>
  <c r="AU1080" s="1"/>
  <c r="AT1079"/>
  <c r="AS1079"/>
  <c r="AR1079"/>
  <c r="AQ1079"/>
  <c r="AL1079"/>
  <c r="AK1079"/>
  <c r="AJ1079"/>
  <c r="AI1079"/>
  <c r="AD1079"/>
  <c r="AC1079"/>
  <c r="AB1079"/>
  <c r="AA1079"/>
  <c r="V1079"/>
  <c r="U1079"/>
  <c r="T1079"/>
  <c r="S1079"/>
  <c r="N1079"/>
  <c r="N1078" s="1"/>
  <c r="N1077" s="1"/>
  <c r="M1079"/>
  <c r="L1079"/>
  <c r="L1078" s="1"/>
  <c r="L1077" s="1"/>
  <c r="L1076" s="1"/>
  <c r="K1079"/>
  <c r="J1079"/>
  <c r="R1079" s="1"/>
  <c r="Z1079" s="1"/>
  <c r="AH1079" s="1"/>
  <c r="AP1079" s="1"/>
  <c r="AX1079" s="1"/>
  <c r="I1079"/>
  <c r="Q1079" s="1"/>
  <c r="Y1079" s="1"/>
  <c r="AG1079" s="1"/>
  <c r="AO1079" s="1"/>
  <c r="AW1079" s="1"/>
  <c r="H1079"/>
  <c r="G1079"/>
  <c r="O1079" s="1"/>
  <c r="W1079" s="1"/>
  <c r="AE1079" s="1"/>
  <c r="AM1079" s="1"/>
  <c r="AU1079" s="1"/>
  <c r="AT1078"/>
  <c r="AT1077" s="1"/>
  <c r="AT1076" s="1"/>
  <c r="AS1078"/>
  <c r="AR1078"/>
  <c r="AR1077" s="1"/>
  <c r="AR1076" s="1"/>
  <c r="AQ1078"/>
  <c r="AL1078"/>
  <c r="AL1077" s="1"/>
  <c r="AL1076" s="1"/>
  <c r="AK1078"/>
  <c r="AJ1078"/>
  <c r="AJ1077" s="1"/>
  <c r="AI1078"/>
  <c r="AD1078"/>
  <c r="AD1077" s="1"/>
  <c r="AC1078"/>
  <c r="AB1078"/>
  <c r="AB1077" s="1"/>
  <c r="AB1076" s="1"/>
  <c r="AA1078"/>
  <c r="V1078"/>
  <c r="V1077" s="1"/>
  <c r="V1076" s="1"/>
  <c r="U1078"/>
  <c r="T1078"/>
  <c r="T1077" s="1"/>
  <c r="T1076" s="1"/>
  <c r="S1078"/>
  <c r="M1078"/>
  <c r="K1078"/>
  <c r="K1077" s="1"/>
  <c r="I1078"/>
  <c r="G1078"/>
  <c r="O1078" s="1"/>
  <c r="W1078" s="1"/>
  <c r="AE1078" s="1"/>
  <c r="AM1078" s="1"/>
  <c r="AU1078" s="1"/>
  <c r="AS1077"/>
  <c r="AS1076" s="1"/>
  <c r="AQ1077"/>
  <c r="AK1077"/>
  <c r="AK1076" s="1"/>
  <c r="AI1077"/>
  <c r="AI1076" s="1"/>
  <c r="AC1077"/>
  <c r="AC1076" s="1"/>
  <c r="AA1077"/>
  <c r="U1077"/>
  <c r="S1077"/>
  <c r="S1076" s="1"/>
  <c r="M1077"/>
  <c r="M1076" s="1"/>
  <c r="G1077"/>
  <c r="AQ1076"/>
  <c r="AJ1076"/>
  <c r="AD1076"/>
  <c r="AA1076"/>
  <c r="U1076"/>
  <c r="N1076"/>
  <c r="K1076"/>
  <c r="R1075"/>
  <c r="Z1075" s="1"/>
  <c r="AH1075" s="1"/>
  <c r="AP1075" s="1"/>
  <c r="AX1075" s="1"/>
  <c r="Q1075"/>
  <c r="Y1075" s="1"/>
  <c r="AG1075" s="1"/>
  <c r="AO1075" s="1"/>
  <c r="AW1075" s="1"/>
  <c r="P1075"/>
  <c r="X1075" s="1"/>
  <c r="AF1075" s="1"/>
  <c r="AN1075" s="1"/>
  <c r="AV1075" s="1"/>
  <c r="O1075"/>
  <c r="W1075" s="1"/>
  <c r="AE1075" s="1"/>
  <c r="AM1075" s="1"/>
  <c r="AU1075" s="1"/>
  <c r="R1074"/>
  <c r="Z1074" s="1"/>
  <c r="AH1074" s="1"/>
  <c r="AP1074" s="1"/>
  <c r="AX1074" s="1"/>
  <c r="Q1074"/>
  <c r="Y1074" s="1"/>
  <c r="AG1074" s="1"/>
  <c r="AO1074" s="1"/>
  <c r="AW1074" s="1"/>
  <c r="P1074"/>
  <c r="X1074" s="1"/>
  <c r="AF1074" s="1"/>
  <c r="AN1074" s="1"/>
  <c r="AV1074" s="1"/>
  <c r="O1074"/>
  <c r="W1074" s="1"/>
  <c r="AE1074" s="1"/>
  <c r="AM1074" s="1"/>
  <c r="AU1074" s="1"/>
  <c r="AT1073"/>
  <c r="AT1072" s="1"/>
  <c r="AS1073"/>
  <c r="AS1072" s="1"/>
  <c r="AR1073"/>
  <c r="AQ1073"/>
  <c r="AL1073"/>
  <c r="AK1073"/>
  <c r="AJ1073"/>
  <c r="AJ1072" s="1"/>
  <c r="AI1073"/>
  <c r="AD1073"/>
  <c r="AD1072" s="1"/>
  <c r="AC1073"/>
  <c r="AB1073"/>
  <c r="AB1072" s="1"/>
  <c r="AA1073"/>
  <c r="V1073"/>
  <c r="V1072" s="1"/>
  <c r="U1073"/>
  <c r="U1072" s="1"/>
  <c r="T1073"/>
  <c r="T1072" s="1"/>
  <c r="S1073"/>
  <c r="R1073"/>
  <c r="Z1073" s="1"/>
  <c r="AH1073" s="1"/>
  <c r="AP1073" s="1"/>
  <c r="AX1073" s="1"/>
  <c r="N1073"/>
  <c r="M1073"/>
  <c r="M1072" s="1"/>
  <c r="L1073"/>
  <c r="K1073"/>
  <c r="J1073"/>
  <c r="I1073"/>
  <c r="Q1073" s="1"/>
  <c r="Y1073" s="1"/>
  <c r="AG1073" s="1"/>
  <c r="AO1073" s="1"/>
  <c r="AW1073" s="1"/>
  <c r="H1073"/>
  <c r="P1073" s="1"/>
  <c r="G1073"/>
  <c r="AR1072"/>
  <c r="AQ1072"/>
  <c r="AL1072"/>
  <c r="AK1072"/>
  <c r="AI1072"/>
  <c r="AC1072"/>
  <c r="AA1072"/>
  <c r="S1072"/>
  <c r="N1072"/>
  <c r="L1072"/>
  <c r="K1072"/>
  <c r="J1072"/>
  <c r="H1072"/>
  <c r="P1072" s="1"/>
  <c r="R1071"/>
  <c r="Z1071" s="1"/>
  <c r="AH1071" s="1"/>
  <c r="AP1071" s="1"/>
  <c r="AX1071" s="1"/>
  <c r="Q1071"/>
  <c r="Y1071" s="1"/>
  <c r="AG1071" s="1"/>
  <c r="AO1071" s="1"/>
  <c r="AW1071" s="1"/>
  <c r="P1071"/>
  <c r="X1071" s="1"/>
  <c r="AF1071" s="1"/>
  <c r="AN1071" s="1"/>
  <c r="AV1071" s="1"/>
  <c r="O1071"/>
  <c r="W1071" s="1"/>
  <c r="AE1071" s="1"/>
  <c r="AM1071" s="1"/>
  <c r="AU1071" s="1"/>
  <c r="AT1070"/>
  <c r="AS1070"/>
  <c r="AS1069" s="1"/>
  <c r="AR1070"/>
  <c r="AQ1070"/>
  <c r="AQ1069" s="1"/>
  <c r="AL1070"/>
  <c r="AL1069" s="1"/>
  <c r="AK1070"/>
  <c r="AK1069" s="1"/>
  <c r="AJ1070"/>
  <c r="AI1070"/>
  <c r="AI1069" s="1"/>
  <c r="AD1070"/>
  <c r="AC1070"/>
  <c r="AC1069" s="1"/>
  <c r="AB1070"/>
  <c r="AA1070"/>
  <c r="AA1069" s="1"/>
  <c r="V1070"/>
  <c r="U1070"/>
  <c r="U1069" s="1"/>
  <c r="T1070"/>
  <c r="T1069" s="1"/>
  <c r="S1070"/>
  <c r="S1069" s="1"/>
  <c r="N1070"/>
  <c r="N1069" s="1"/>
  <c r="M1070"/>
  <c r="L1070"/>
  <c r="L1069" s="1"/>
  <c r="K1070"/>
  <c r="J1070"/>
  <c r="I1070"/>
  <c r="Q1070" s="1"/>
  <c r="H1070"/>
  <c r="G1070"/>
  <c r="O1070" s="1"/>
  <c r="AT1069"/>
  <c r="AR1069"/>
  <c r="AJ1069"/>
  <c r="AD1069"/>
  <c r="AB1069"/>
  <c r="V1069"/>
  <c r="M1069"/>
  <c r="K1069"/>
  <c r="I1069"/>
  <c r="G1069"/>
  <c r="R1068"/>
  <c r="Z1068" s="1"/>
  <c r="AH1068" s="1"/>
  <c r="AP1068" s="1"/>
  <c r="AX1068" s="1"/>
  <c r="Q1068"/>
  <c r="Y1068" s="1"/>
  <c r="AG1068" s="1"/>
  <c r="AO1068" s="1"/>
  <c r="AW1068" s="1"/>
  <c r="P1068"/>
  <c r="X1068" s="1"/>
  <c r="AF1068" s="1"/>
  <c r="AN1068" s="1"/>
  <c r="AV1068" s="1"/>
  <c r="O1068"/>
  <c r="W1068" s="1"/>
  <c r="AE1068" s="1"/>
  <c r="AM1068" s="1"/>
  <c r="AU1068" s="1"/>
  <c r="AT1067"/>
  <c r="AS1067"/>
  <c r="AS1066" s="1"/>
  <c r="AR1067"/>
  <c r="AQ1067"/>
  <c r="AL1067"/>
  <c r="AK1067"/>
  <c r="AJ1067"/>
  <c r="AJ1066" s="1"/>
  <c r="AI1067"/>
  <c r="AI1066" s="1"/>
  <c r="AD1067"/>
  <c r="AC1067"/>
  <c r="AC1066" s="1"/>
  <c r="AB1067"/>
  <c r="AA1067"/>
  <c r="AA1066" s="1"/>
  <c r="V1067"/>
  <c r="V1066" s="1"/>
  <c r="U1067"/>
  <c r="U1066" s="1"/>
  <c r="T1067"/>
  <c r="T1066" s="1"/>
  <c r="S1067"/>
  <c r="N1067"/>
  <c r="N1066" s="1"/>
  <c r="M1067"/>
  <c r="M1066" s="1"/>
  <c r="L1067"/>
  <c r="K1067"/>
  <c r="J1067"/>
  <c r="R1067" s="1"/>
  <c r="Z1067" s="1"/>
  <c r="AH1067" s="1"/>
  <c r="AP1067" s="1"/>
  <c r="AX1067" s="1"/>
  <c r="I1067"/>
  <c r="Q1067" s="1"/>
  <c r="H1067"/>
  <c r="G1067"/>
  <c r="O1067" s="1"/>
  <c r="AT1066"/>
  <c r="AR1066"/>
  <c r="AQ1066"/>
  <c r="AL1066"/>
  <c r="AK1066"/>
  <c r="AD1066"/>
  <c r="AB1066"/>
  <c r="S1066"/>
  <c r="L1066"/>
  <c r="K1066"/>
  <c r="G1066"/>
  <c r="O1066" s="1"/>
  <c r="W1066" s="1"/>
  <c r="AE1066" s="1"/>
  <c r="AM1066" s="1"/>
  <c r="AU1066" s="1"/>
  <c r="R1065"/>
  <c r="Z1065" s="1"/>
  <c r="AH1065" s="1"/>
  <c r="AP1065" s="1"/>
  <c r="AX1065" s="1"/>
  <c r="Q1065"/>
  <c r="Y1065" s="1"/>
  <c r="AG1065" s="1"/>
  <c r="AO1065" s="1"/>
  <c r="AW1065" s="1"/>
  <c r="P1065"/>
  <c r="X1065" s="1"/>
  <c r="AF1065" s="1"/>
  <c r="AN1065" s="1"/>
  <c r="AV1065" s="1"/>
  <c r="O1065"/>
  <c r="W1065" s="1"/>
  <c r="AE1065" s="1"/>
  <c r="AM1065" s="1"/>
  <c r="AU1065" s="1"/>
  <c r="AT1064"/>
  <c r="AT1063" s="1"/>
  <c r="AS1064"/>
  <c r="AR1064"/>
  <c r="AR1063" s="1"/>
  <c r="AQ1064"/>
  <c r="AL1064"/>
  <c r="AL1063" s="1"/>
  <c r="AK1064"/>
  <c r="AJ1064"/>
  <c r="AI1064"/>
  <c r="AD1064"/>
  <c r="AD1063" s="1"/>
  <c r="AC1064"/>
  <c r="AC1063" s="1"/>
  <c r="AB1064"/>
  <c r="AB1063" s="1"/>
  <c r="AA1064"/>
  <c r="V1064"/>
  <c r="V1063" s="1"/>
  <c r="U1064"/>
  <c r="T1064"/>
  <c r="T1063" s="1"/>
  <c r="S1064"/>
  <c r="P1064"/>
  <c r="X1064" s="1"/>
  <c r="AF1064" s="1"/>
  <c r="AN1064" s="1"/>
  <c r="AV1064" s="1"/>
  <c r="N1064"/>
  <c r="M1064"/>
  <c r="M1063" s="1"/>
  <c r="L1064"/>
  <c r="K1064"/>
  <c r="K1063" s="1"/>
  <c r="J1064"/>
  <c r="R1064" s="1"/>
  <c r="I1064"/>
  <c r="H1064"/>
  <c r="G1064"/>
  <c r="AS1063"/>
  <c r="AQ1063"/>
  <c r="AK1063"/>
  <c r="AJ1063"/>
  <c r="AI1063"/>
  <c r="AA1063"/>
  <c r="U1063"/>
  <c r="S1063"/>
  <c r="N1063"/>
  <c r="L1063"/>
  <c r="J1063"/>
  <c r="R1063" s="1"/>
  <c r="Z1063" s="1"/>
  <c r="H1063"/>
  <c r="R1062"/>
  <c r="Z1062" s="1"/>
  <c r="AH1062" s="1"/>
  <c r="AP1062" s="1"/>
  <c r="AX1062" s="1"/>
  <c r="Q1062"/>
  <c r="Y1062" s="1"/>
  <c r="AG1062" s="1"/>
  <c r="AO1062" s="1"/>
  <c r="AW1062" s="1"/>
  <c r="P1062"/>
  <c r="X1062" s="1"/>
  <c r="AF1062" s="1"/>
  <c r="AN1062" s="1"/>
  <c r="AV1062" s="1"/>
  <c r="O1062"/>
  <c r="W1062" s="1"/>
  <c r="AE1062" s="1"/>
  <c r="AM1062" s="1"/>
  <c r="AU1062" s="1"/>
  <c r="AT1061"/>
  <c r="AT1060" s="1"/>
  <c r="AS1061"/>
  <c r="AS1060" s="1"/>
  <c r="AR1061"/>
  <c r="AQ1061"/>
  <c r="AL1061"/>
  <c r="AK1061"/>
  <c r="AJ1061"/>
  <c r="AJ1060" s="1"/>
  <c r="AI1061"/>
  <c r="AD1061"/>
  <c r="AD1060" s="1"/>
  <c r="AC1061"/>
  <c r="AB1061"/>
  <c r="AB1060" s="1"/>
  <c r="AA1061"/>
  <c r="V1061"/>
  <c r="V1060" s="1"/>
  <c r="U1061"/>
  <c r="T1061"/>
  <c r="S1061"/>
  <c r="S1060" s="1"/>
  <c r="R1061"/>
  <c r="Z1061" s="1"/>
  <c r="AH1061" s="1"/>
  <c r="AP1061" s="1"/>
  <c r="AX1061" s="1"/>
  <c r="N1061"/>
  <c r="M1061"/>
  <c r="M1060" s="1"/>
  <c r="L1061"/>
  <c r="K1061"/>
  <c r="J1061"/>
  <c r="I1061"/>
  <c r="Q1061" s="1"/>
  <c r="Y1061" s="1"/>
  <c r="AG1061" s="1"/>
  <c r="AO1061" s="1"/>
  <c r="AW1061" s="1"/>
  <c r="H1061"/>
  <c r="P1061" s="1"/>
  <c r="G1061"/>
  <c r="AR1060"/>
  <c r="AQ1060"/>
  <c r="AL1060"/>
  <c r="AK1060"/>
  <c r="AI1060"/>
  <c r="AC1060"/>
  <c r="AA1060"/>
  <c r="U1060"/>
  <c r="T1060"/>
  <c r="N1060"/>
  <c r="L1060"/>
  <c r="K1060"/>
  <c r="J1060"/>
  <c r="H1060"/>
  <c r="P1060" s="1"/>
  <c r="R1059"/>
  <c r="Z1059" s="1"/>
  <c r="AH1059" s="1"/>
  <c r="AP1059" s="1"/>
  <c r="AX1059" s="1"/>
  <c r="Q1059"/>
  <c r="Y1059" s="1"/>
  <c r="AG1059" s="1"/>
  <c r="AO1059" s="1"/>
  <c r="AW1059" s="1"/>
  <c r="P1059"/>
  <c r="X1059" s="1"/>
  <c r="AF1059" s="1"/>
  <c r="AN1059" s="1"/>
  <c r="AV1059" s="1"/>
  <c r="O1059"/>
  <c r="W1059" s="1"/>
  <c r="AE1059" s="1"/>
  <c r="AM1059" s="1"/>
  <c r="AU1059" s="1"/>
  <c r="AT1058"/>
  <c r="AS1058"/>
  <c r="AS1057" s="1"/>
  <c r="AR1058"/>
  <c r="AQ1058"/>
  <c r="AQ1057" s="1"/>
  <c r="AL1058"/>
  <c r="AL1057" s="1"/>
  <c r="AK1058"/>
  <c r="AK1057" s="1"/>
  <c r="AJ1058"/>
  <c r="AI1058"/>
  <c r="AI1057" s="1"/>
  <c r="AD1058"/>
  <c r="AC1058"/>
  <c r="AC1057" s="1"/>
  <c r="AB1058"/>
  <c r="AA1058"/>
  <c r="AA1057" s="1"/>
  <c r="V1058"/>
  <c r="U1058"/>
  <c r="U1057" s="1"/>
  <c r="T1058"/>
  <c r="T1057" s="1"/>
  <c r="S1058"/>
  <c r="S1057" s="1"/>
  <c r="N1058"/>
  <c r="N1057" s="1"/>
  <c r="M1058"/>
  <c r="L1058"/>
  <c r="L1057" s="1"/>
  <c r="K1058"/>
  <c r="J1058"/>
  <c r="I1058"/>
  <c r="Q1058" s="1"/>
  <c r="H1058"/>
  <c r="G1058"/>
  <c r="O1058" s="1"/>
  <c r="AT1057"/>
  <c r="AR1057"/>
  <c r="AJ1057"/>
  <c r="AD1057"/>
  <c r="AB1057"/>
  <c r="V1057"/>
  <c r="M1057"/>
  <c r="K1057"/>
  <c r="I1057"/>
  <c r="G1057"/>
  <c r="R1056"/>
  <c r="Z1056" s="1"/>
  <c r="AH1056" s="1"/>
  <c r="AP1056" s="1"/>
  <c r="AX1056" s="1"/>
  <c r="Q1056"/>
  <c r="Y1056" s="1"/>
  <c r="AG1056" s="1"/>
  <c r="AO1056" s="1"/>
  <c r="AW1056" s="1"/>
  <c r="P1056"/>
  <c r="X1056" s="1"/>
  <c r="AF1056" s="1"/>
  <c r="AN1056" s="1"/>
  <c r="AV1056" s="1"/>
  <c r="O1056"/>
  <c r="W1056" s="1"/>
  <c r="AE1056" s="1"/>
  <c r="AM1056" s="1"/>
  <c r="AU1056" s="1"/>
  <c r="AT1055"/>
  <c r="AS1055"/>
  <c r="AS1054" s="1"/>
  <c r="AR1055"/>
  <c r="AQ1055"/>
  <c r="AL1055"/>
  <c r="AK1055"/>
  <c r="AJ1055"/>
  <c r="AJ1054" s="1"/>
  <c r="AI1055"/>
  <c r="AI1054" s="1"/>
  <c r="AD1055"/>
  <c r="AC1055"/>
  <c r="AC1054" s="1"/>
  <c r="AB1055"/>
  <c r="AA1055"/>
  <c r="AA1054" s="1"/>
  <c r="V1055"/>
  <c r="V1054" s="1"/>
  <c r="U1055"/>
  <c r="U1054" s="1"/>
  <c r="T1055"/>
  <c r="S1055"/>
  <c r="N1055"/>
  <c r="N1054" s="1"/>
  <c r="M1055"/>
  <c r="M1054" s="1"/>
  <c r="L1055"/>
  <c r="K1055"/>
  <c r="J1055"/>
  <c r="R1055" s="1"/>
  <c r="Z1055" s="1"/>
  <c r="AH1055" s="1"/>
  <c r="AP1055" s="1"/>
  <c r="AX1055" s="1"/>
  <c r="I1055"/>
  <c r="Q1055" s="1"/>
  <c r="H1055"/>
  <c r="G1055"/>
  <c r="O1055" s="1"/>
  <c r="AT1054"/>
  <c r="AR1054"/>
  <c r="AQ1054"/>
  <c r="AL1054"/>
  <c r="AK1054"/>
  <c r="AD1054"/>
  <c r="AB1054"/>
  <c r="T1054"/>
  <c r="S1054"/>
  <c r="L1054"/>
  <c r="K1054"/>
  <c r="G1054"/>
  <c r="O1054" s="1"/>
  <c r="W1054" s="1"/>
  <c r="AE1054" s="1"/>
  <c r="AM1054" s="1"/>
  <c r="AU1054" s="1"/>
  <c r="Y1053"/>
  <c r="AG1053" s="1"/>
  <c r="AO1053" s="1"/>
  <c r="AW1053" s="1"/>
  <c r="R1053"/>
  <c r="Z1053" s="1"/>
  <c r="AH1053" s="1"/>
  <c r="AP1053" s="1"/>
  <c r="AX1053" s="1"/>
  <c r="Q1053"/>
  <c r="P1053"/>
  <c r="X1053" s="1"/>
  <c r="AF1053" s="1"/>
  <c r="AN1053" s="1"/>
  <c r="AV1053" s="1"/>
  <c r="O1053"/>
  <c r="W1053" s="1"/>
  <c r="AE1053" s="1"/>
  <c r="AM1053" s="1"/>
  <c r="AU1053" s="1"/>
  <c r="AT1052"/>
  <c r="AT1051" s="1"/>
  <c r="AS1052"/>
  <c r="AR1052"/>
  <c r="AR1051" s="1"/>
  <c r="AQ1052"/>
  <c r="AL1052"/>
  <c r="AL1051" s="1"/>
  <c r="AK1052"/>
  <c r="AJ1052"/>
  <c r="AJ1051" s="1"/>
  <c r="AI1052"/>
  <c r="AD1052"/>
  <c r="AC1052"/>
  <c r="AC1051" s="1"/>
  <c r="AB1052"/>
  <c r="AB1051" s="1"/>
  <c r="AA1052"/>
  <c r="V1052"/>
  <c r="V1051" s="1"/>
  <c r="U1052"/>
  <c r="T1052"/>
  <c r="T1051" s="1"/>
  <c r="S1052"/>
  <c r="S1051" s="1"/>
  <c r="P1052"/>
  <c r="N1052"/>
  <c r="M1052"/>
  <c r="M1051" s="1"/>
  <c r="L1052"/>
  <c r="K1052"/>
  <c r="K1051" s="1"/>
  <c r="J1052"/>
  <c r="R1052" s="1"/>
  <c r="I1052"/>
  <c r="H1052"/>
  <c r="G1052"/>
  <c r="AS1051"/>
  <c r="AQ1051"/>
  <c r="AK1051"/>
  <c r="AI1051"/>
  <c r="AD1051"/>
  <c r="AA1051"/>
  <c r="U1051"/>
  <c r="N1051"/>
  <c r="L1051"/>
  <c r="J1051"/>
  <c r="H1051"/>
  <c r="R1050"/>
  <c r="Z1050" s="1"/>
  <c r="AH1050" s="1"/>
  <c r="AP1050" s="1"/>
  <c r="AX1050" s="1"/>
  <c r="Q1050"/>
  <c r="Y1050" s="1"/>
  <c r="AG1050" s="1"/>
  <c r="AO1050" s="1"/>
  <c r="AW1050" s="1"/>
  <c r="P1050"/>
  <c r="X1050" s="1"/>
  <c r="AF1050" s="1"/>
  <c r="AN1050" s="1"/>
  <c r="AV1050" s="1"/>
  <c r="O1050"/>
  <c r="W1050" s="1"/>
  <c r="AE1050" s="1"/>
  <c r="AM1050" s="1"/>
  <c r="AU1050" s="1"/>
  <c r="AT1049"/>
  <c r="AT1048" s="1"/>
  <c r="AS1049"/>
  <c r="AS1048" s="1"/>
  <c r="AR1049"/>
  <c r="AQ1049"/>
  <c r="AL1049"/>
  <c r="AL1048" s="1"/>
  <c r="AK1049"/>
  <c r="AJ1049"/>
  <c r="AJ1048" s="1"/>
  <c r="AI1049"/>
  <c r="AD1049"/>
  <c r="AD1048" s="1"/>
  <c r="AD1044" s="1"/>
  <c r="AD1043" s="1"/>
  <c r="AD1042" s="1"/>
  <c r="AC1049"/>
  <c r="AB1049"/>
  <c r="AB1048" s="1"/>
  <c r="AA1049"/>
  <c r="V1049"/>
  <c r="V1048" s="1"/>
  <c r="U1049"/>
  <c r="U1048" s="1"/>
  <c r="T1049"/>
  <c r="S1049"/>
  <c r="R1049"/>
  <c r="Z1049" s="1"/>
  <c r="AH1049" s="1"/>
  <c r="AP1049" s="1"/>
  <c r="AX1049" s="1"/>
  <c r="N1049"/>
  <c r="M1049"/>
  <c r="M1048" s="1"/>
  <c r="L1049"/>
  <c r="K1049"/>
  <c r="K1048" s="1"/>
  <c r="J1049"/>
  <c r="I1049"/>
  <c r="Q1049" s="1"/>
  <c r="Y1049" s="1"/>
  <c r="AG1049" s="1"/>
  <c r="AO1049" s="1"/>
  <c r="AW1049" s="1"/>
  <c r="H1049"/>
  <c r="P1049" s="1"/>
  <c r="G1049"/>
  <c r="AR1048"/>
  <c r="AQ1048"/>
  <c r="AK1048"/>
  <c r="AI1048"/>
  <c r="AC1048"/>
  <c r="AA1048"/>
  <c r="T1048"/>
  <c r="S1048"/>
  <c r="N1048"/>
  <c r="L1048"/>
  <c r="J1048"/>
  <c r="H1048"/>
  <c r="P1048" s="1"/>
  <c r="R1047"/>
  <c r="Z1047" s="1"/>
  <c r="AH1047" s="1"/>
  <c r="AP1047" s="1"/>
  <c r="AX1047" s="1"/>
  <c r="Q1047"/>
  <c r="Y1047" s="1"/>
  <c r="AG1047" s="1"/>
  <c r="AO1047" s="1"/>
  <c r="AW1047" s="1"/>
  <c r="P1047"/>
  <c r="X1047" s="1"/>
  <c r="AF1047" s="1"/>
  <c r="AN1047" s="1"/>
  <c r="AV1047" s="1"/>
  <c r="O1047"/>
  <c r="W1047" s="1"/>
  <c r="AE1047" s="1"/>
  <c r="AM1047" s="1"/>
  <c r="AU1047" s="1"/>
  <c r="AT1046"/>
  <c r="AS1046"/>
  <c r="AS1045" s="1"/>
  <c r="AR1046"/>
  <c r="AQ1046"/>
  <c r="AQ1045" s="1"/>
  <c r="AL1046"/>
  <c r="AL1045" s="1"/>
  <c r="AK1046"/>
  <c r="AK1045" s="1"/>
  <c r="AK1044" s="1"/>
  <c r="AK1043" s="1"/>
  <c r="AK1042" s="1"/>
  <c r="AJ1046"/>
  <c r="AI1046"/>
  <c r="AD1046"/>
  <c r="AC1046"/>
  <c r="AC1045" s="1"/>
  <c r="AB1046"/>
  <c r="AA1046"/>
  <c r="AA1045" s="1"/>
  <c r="V1046"/>
  <c r="U1046"/>
  <c r="U1045" s="1"/>
  <c r="T1046"/>
  <c r="T1045" s="1"/>
  <c r="S1046"/>
  <c r="N1046"/>
  <c r="N1045" s="1"/>
  <c r="M1046"/>
  <c r="L1046"/>
  <c r="L1045" s="1"/>
  <c r="K1046"/>
  <c r="J1046"/>
  <c r="I1046"/>
  <c r="Q1046" s="1"/>
  <c r="H1046"/>
  <c r="G1046"/>
  <c r="O1046" s="1"/>
  <c r="AT1045"/>
  <c r="AR1045"/>
  <c r="AJ1045"/>
  <c r="AI1045"/>
  <c r="AD1045"/>
  <c r="AB1045"/>
  <c r="V1045"/>
  <c r="S1045"/>
  <c r="M1045"/>
  <c r="K1045"/>
  <c r="I1045"/>
  <c r="G1045"/>
  <c r="R1041"/>
  <c r="Z1041" s="1"/>
  <c r="AH1041" s="1"/>
  <c r="AP1041" s="1"/>
  <c r="AX1041" s="1"/>
  <c r="Q1041"/>
  <c r="Y1041" s="1"/>
  <c r="AG1041" s="1"/>
  <c r="AO1041" s="1"/>
  <c r="AW1041" s="1"/>
  <c r="P1041"/>
  <c r="X1041" s="1"/>
  <c r="AF1041" s="1"/>
  <c r="AN1041" s="1"/>
  <c r="AV1041" s="1"/>
  <c r="O1041"/>
  <c r="W1041" s="1"/>
  <c r="AE1041" s="1"/>
  <c r="AM1041" s="1"/>
  <c r="AU1041" s="1"/>
  <c r="R1040"/>
  <c r="Z1040" s="1"/>
  <c r="AH1040" s="1"/>
  <c r="AP1040" s="1"/>
  <c r="AX1040" s="1"/>
  <c r="Q1040"/>
  <c r="Y1040" s="1"/>
  <c r="AG1040" s="1"/>
  <c r="AO1040" s="1"/>
  <c r="AW1040" s="1"/>
  <c r="P1040"/>
  <c r="X1040" s="1"/>
  <c r="AF1040" s="1"/>
  <c r="AN1040" s="1"/>
  <c r="AV1040" s="1"/>
  <c r="O1040"/>
  <c r="W1040" s="1"/>
  <c r="AE1040" s="1"/>
  <c r="AM1040" s="1"/>
  <c r="AU1040" s="1"/>
  <c r="AT1039"/>
  <c r="AS1039"/>
  <c r="AR1039"/>
  <c r="AQ1039"/>
  <c r="AL1039"/>
  <c r="AK1039"/>
  <c r="AJ1039"/>
  <c r="AI1039"/>
  <c r="AD1039"/>
  <c r="AC1039"/>
  <c r="AB1039"/>
  <c r="AA1039"/>
  <c r="V1039"/>
  <c r="U1039"/>
  <c r="T1039"/>
  <c r="S1039"/>
  <c r="N1039"/>
  <c r="M1039"/>
  <c r="L1039"/>
  <c r="K1039"/>
  <c r="J1039"/>
  <c r="R1039" s="1"/>
  <c r="Z1039" s="1"/>
  <c r="AH1039" s="1"/>
  <c r="AP1039" s="1"/>
  <c r="AX1039" s="1"/>
  <c r="I1039"/>
  <c r="Q1039" s="1"/>
  <c r="Y1039" s="1"/>
  <c r="AG1039" s="1"/>
  <c r="AO1039" s="1"/>
  <c r="AW1039" s="1"/>
  <c r="H1039"/>
  <c r="P1039" s="1"/>
  <c r="X1039" s="1"/>
  <c r="AF1039" s="1"/>
  <c r="AN1039" s="1"/>
  <c r="AV1039" s="1"/>
  <c r="G1039"/>
  <c r="O1039" s="1"/>
  <c r="W1039" s="1"/>
  <c r="AE1039" s="1"/>
  <c r="AM1039" s="1"/>
  <c r="AU1039" s="1"/>
  <c r="AT1038"/>
  <c r="AS1038"/>
  <c r="AR1038"/>
  <c r="AQ1038"/>
  <c r="AL1038"/>
  <c r="AK1038"/>
  <c r="AJ1038"/>
  <c r="AI1038"/>
  <c r="AD1038"/>
  <c r="AC1038"/>
  <c r="AB1038"/>
  <c r="AA1038"/>
  <c r="V1038"/>
  <c r="U1038"/>
  <c r="T1038"/>
  <c r="S1038"/>
  <c r="N1038"/>
  <c r="M1038"/>
  <c r="L1038"/>
  <c r="K1038"/>
  <c r="J1038"/>
  <c r="R1038" s="1"/>
  <c r="Z1038" s="1"/>
  <c r="AH1038" s="1"/>
  <c r="AP1038" s="1"/>
  <c r="AX1038" s="1"/>
  <c r="I1038"/>
  <c r="Q1038" s="1"/>
  <c r="Y1038" s="1"/>
  <c r="AG1038" s="1"/>
  <c r="AO1038" s="1"/>
  <c r="AW1038" s="1"/>
  <c r="H1038"/>
  <c r="P1038" s="1"/>
  <c r="X1038" s="1"/>
  <c r="AF1038" s="1"/>
  <c r="AN1038" s="1"/>
  <c r="AV1038" s="1"/>
  <c r="G1038"/>
  <c r="O1038" s="1"/>
  <c r="W1038" s="1"/>
  <c r="AE1038" s="1"/>
  <c r="AM1038" s="1"/>
  <c r="AU1038" s="1"/>
  <c r="R1037"/>
  <c r="Z1037" s="1"/>
  <c r="AH1037" s="1"/>
  <c r="AP1037" s="1"/>
  <c r="AX1037" s="1"/>
  <c r="Q1037"/>
  <c r="Y1037" s="1"/>
  <c r="AG1037" s="1"/>
  <c r="AO1037" s="1"/>
  <c r="AW1037" s="1"/>
  <c r="P1037"/>
  <c r="X1037" s="1"/>
  <c r="AF1037" s="1"/>
  <c r="AN1037" s="1"/>
  <c r="AV1037" s="1"/>
  <c r="O1037"/>
  <c r="W1037" s="1"/>
  <c r="AE1037" s="1"/>
  <c r="AM1037" s="1"/>
  <c r="AU1037" s="1"/>
  <c r="AT1036"/>
  <c r="AS1036"/>
  <c r="AR1036"/>
  <c r="AQ1036"/>
  <c r="AL1036"/>
  <c r="AK1036"/>
  <c r="AJ1036"/>
  <c r="AI1036"/>
  <c r="AD1036"/>
  <c r="AC1036"/>
  <c r="AB1036"/>
  <c r="AA1036"/>
  <c r="V1036"/>
  <c r="U1036"/>
  <c r="T1036"/>
  <c r="S1036"/>
  <c r="N1036"/>
  <c r="M1036"/>
  <c r="L1036"/>
  <c r="K1036"/>
  <c r="J1036"/>
  <c r="R1036" s="1"/>
  <c r="Z1036" s="1"/>
  <c r="AH1036" s="1"/>
  <c r="AP1036" s="1"/>
  <c r="AX1036" s="1"/>
  <c r="I1036"/>
  <c r="Q1036" s="1"/>
  <c r="Y1036" s="1"/>
  <c r="AG1036" s="1"/>
  <c r="AO1036" s="1"/>
  <c r="AW1036" s="1"/>
  <c r="H1036"/>
  <c r="P1036" s="1"/>
  <c r="X1036" s="1"/>
  <c r="AF1036" s="1"/>
  <c r="AN1036" s="1"/>
  <c r="AV1036" s="1"/>
  <c r="G1036"/>
  <c r="O1036" s="1"/>
  <c r="W1036" s="1"/>
  <c r="AE1036" s="1"/>
  <c r="AM1036" s="1"/>
  <c r="AU1036" s="1"/>
  <c r="AT1035"/>
  <c r="AS1035"/>
  <c r="AR1035"/>
  <c r="AQ1035"/>
  <c r="AL1035"/>
  <c r="AK1035"/>
  <c r="AJ1035"/>
  <c r="AI1035"/>
  <c r="AD1035"/>
  <c r="AC1035"/>
  <c r="AB1035"/>
  <c r="AA1035"/>
  <c r="V1035"/>
  <c r="U1035"/>
  <c r="T1035"/>
  <c r="S1035"/>
  <c r="N1035"/>
  <c r="M1035"/>
  <c r="L1035"/>
  <c r="K1035"/>
  <c r="J1035"/>
  <c r="R1035" s="1"/>
  <c r="Z1035" s="1"/>
  <c r="AH1035" s="1"/>
  <c r="AP1035" s="1"/>
  <c r="AX1035" s="1"/>
  <c r="I1035"/>
  <c r="Q1035" s="1"/>
  <c r="Y1035" s="1"/>
  <c r="AG1035" s="1"/>
  <c r="AO1035" s="1"/>
  <c r="AW1035" s="1"/>
  <c r="H1035"/>
  <c r="P1035" s="1"/>
  <c r="X1035" s="1"/>
  <c r="AF1035" s="1"/>
  <c r="AN1035" s="1"/>
  <c r="AV1035" s="1"/>
  <c r="G1035"/>
  <c r="O1035" s="1"/>
  <c r="W1035" s="1"/>
  <c r="AE1035" s="1"/>
  <c r="AM1035" s="1"/>
  <c r="AU1035" s="1"/>
  <c r="R1034"/>
  <c r="Z1034" s="1"/>
  <c r="AH1034" s="1"/>
  <c r="AP1034" s="1"/>
  <c r="AX1034" s="1"/>
  <c r="Q1034"/>
  <c r="Y1034" s="1"/>
  <c r="AG1034" s="1"/>
  <c r="AO1034" s="1"/>
  <c r="AW1034" s="1"/>
  <c r="P1034"/>
  <c r="X1034" s="1"/>
  <c r="AF1034" s="1"/>
  <c r="AN1034" s="1"/>
  <c r="AV1034" s="1"/>
  <c r="O1034"/>
  <c r="W1034" s="1"/>
  <c r="AE1034" s="1"/>
  <c r="AM1034" s="1"/>
  <c r="AU1034" s="1"/>
  <c r="AT1033"/>
  <c r="AS1033"/>
  <c r="AR1033"/>
  <c r="AQ1033"/>
  <c r="AL1033"/>
  <c r="AK1033"/>
  <c r="AJ1033"/>
  <c r="AI1033"/>
  <c r="AD1033"/>
  <c r="AC1033"/>
  <c r="AB1033"/>
  <c r="AA1033"/>
  <c r="V1033"/>
  <c r="U1033"/>
  <c r="T1033"/>
  <c r="S1033"/>
  <c r="N1033"/>
  <c r="M1033"/>
  <c r="L1033"/>
  <c r="K1033"/>
  <c r="J1033"/>
  <c r="R1033" s="1"/>
  <c r="Z1033" s="1"/>
  <c r="AH1033" s="1"/>
  <c r="AP1033" s="1"/>
  <c r="AX1033" s="1"/>
  <c r="I1033"/>
  <c r="Q1033" s="1"/>
  <c r="Y1033" s="1"/>
  <c r="AG1033" s="1"/>
  <c r="AO1033" s="1"/>
  <c r="AW1033" s="1"/>
  <c r="H1033"/>
  <c r="P1033" s="1"/>
  <c r="X1033" s="1"/>
  <c r="AF1033" s="1"/>
  <c r="AN1033" s="1"/>
  <c r="AV1033" s="1"/>
  <c r="G1033"/>
  <c r="O1033" s="1"/>
  <c r="W1033" s="1"/>
  <c r="AE1033" s="1"/>
  <c r="AM1033" s="1"/>
  <c r="AU1033" s="1"/>
  <c r="AT1032"/>
  <c r="AS1032"/>
  <c r="AR1032"/>
  <c r="AQ1032"/>
  <c r="AL1032"/>
  <c r="AK1032"/>
  <c r="AJ1032"/>
  <c r="AI1032"/>
  <c r="AD1032"/>
  <c r="AC1032"/>
  <c r="AB1032"/>
  <c r="AA1032"/>
  <c r="V1032"/>
  <c r="U1032"/>
  <c r="T1032"/>
  <c r="S1032"/>
  <c r="N1032"/>
  <c r="M1032"/>
  <c r="L1032"/>
  <c r="K1032"/>
  <c r="J1032"/>
  <c r="R1032" s="1"/>
  <c r="Z1032" s="1"/>
  <c r="AH1032" s="1"/>
  <c r="AP1032" s="1"/>
  <c r="AX1032" s="1"/>
  <c r="I1032"/>
  <c r="Q1032" s="1"/>
  <c r="Y1032" s="1"/>
  <c r="AG1032" s="1"/>
  <c r="AO1032" s="1"/>
  <c r="AW1032" s="1"/>
  <c r="H1032"/>
  <c r="P1032" s="1"/>
  <c r="X1032" s="1"/>
  <c r="AF1032" s="1"/>
  <c r="AN1032" s="1"/>
  <c r="AV1032" s="1"/>
  <c r="G1032"/>
  <c r="O1032" s="1"/>
  <c r="W1032" s="1"/>
  <c r="AE1032" s="1"/>
  <c r="AM1032" s="1"/>
  <c r="AU1032" s="1"/>
  <c r="R1031"/>
  <c r="Z1031" s="1"/>
  <c r="AH1031" s="1"/>
  <c r="AP1031" s="1"/>
  <c r="AX1031" s="1"/>
  <c r="Q1031"/>
  <c r="Y1031" s="1"/>
  <c r="AG1031" s="1"/>
  <c r="AO1031" s="1"/>
  <c r="AW1031" s="1"/>
  <c r="P1031"/>
  <c r="X1031" s="1"/>
  <c r="AF1031" s="1"/>
  <c r="AN1031" s="1"/>
  <c r="AV1031" s="1"/>
  <c r="O1031"/>
  <c r="W1031" s="1"/>
  <c r="AE1031" s="1"/>
  <c r="AM1031" s="1"/>
  <c r="AU1031" s="1"/>
  <c r="AT1030"/>
  <c r="AS1030"/>
  <c r="AR1030"/>
  <c r="AQ1030"/>
  <c r="AL1030"/>
  <c r="AK1030"/>
  <c r="AJ1030"/>
  <c r="AI1030"/>
  <c r="AD1030"/>
  <c r="AC1030"/>
  <c r="AB1030"/>
  <c r="AA1030"/>
  <c r="V1030"/>
  <c r="U1030"/>
  <c r="T1030"/>
  <c r="S1030"/>
  <c r="N1030"/>
  <c r="M1030"/>
  <c r="L1030"/>
  <c r="K1030"/>
  <c r="J1030"/>
  <c r="R1030" s="1"/>
  <c r="Z1030" s="1"/>
  <c r="AH1030" s="1"/>
  <c r="AP1030" s="1"/>
  <c r="AX1030" s="1"/>
  <c r="I1030"/>
  <c r="Q1030" s="1"/>
  <c r="Y1030" s="1"/>
  <c r="AG1030" s="1"/>
  <c r="AO1030" s="1"/>
  <c r="AW1030" s="1"/>
  <c r="H1030"/>
  <c r="P1030" s="1"/>
  <c r="X1030" s="1"/>
  <c r="AF1030" s="1"/>
  <c r="AN1030" s="1"/>
  <c r="AV1030" s="1"/>
  <c r="G1030"/>
  <c r="O1030" s="1"/>
  <c r="W1030" s="1"/>
  <c r="AE1030" s="1"/>
  <c r="AM1030" s="1"/>
  <c r="AU1030" s="1"/>
  <c r="AT1029"/>
  <c r="AS1029"/>
  <c r="AR1029"/>
  <c r="AQ1029"/>
  <c r="AL1029"/>
  <c r="AK1029"/>
  <c r="AJ1029"/>
  <c r="AI1029"/>
  <c r="AD1029"/>
  <c r="AC1029"/>
  <c r="AB1029"/>
  <c r="AA1029"/>
  <c r="V1029"/>
  <c r="U1029"/>
  <c r="T1029"/>
  <c r="S1029"/>
  <c r="N1029"/>
  <c r="M1029"/>
  <c r="L1029"/>
  <c r="K1029"/>
  <c r="J1029"/>
  <c r="R1029" s="1"/>
  <c r="Z1029" s="1"/>
  <c r="AH1029" s="1"/>
  <c r="AP1029" s="1"/>
  <c r="AX1029" s="1"/>
  <c r="I1029"/>
  <c r="Q1029" s="1"/>
  <c r="Y1029" s="1"/>
  <c r="AG1029" s="1"/>
  <c r="AO1029" s="1"/>
  <c r="AW1029" s="1"/>
  <c r="H1029"/>
  <c r="P1029" s="1"/>
  <c r="X1029" s="1"/>
  <c r="AF1029" s="1"/>
  <c r="AN1029" s="1"/>
  <c r="AV1029" s="1"/>
  <c r="G1029"/>
  <c r="O1029" s="1"/>
  <c r="W1029" s="1"/>
  <c r="AE1029" s="1"/>
  <c r="AM1029" s="1"/>
  <c r="AU1029" s="1"/>
  <c r="R1028"/>
  <c r="Z1028" s="1"/>
  <c r="AH1028" s="1"/>
  <c r="AP1028" s="1"/>
  <c r="AX1028" s="1"/>
  <c r="Q1028"/>
  <c r="Y1028" s="1"/>
  <c r="AG1028" s="1"/>
  <c r="AO1028" s="1"/>
  <c r="AW1028" s="1"/>
  <c r="P1028"/>
  <c r="X1028" s="1"/>
  <c r="AF1028" s="1"/>
  <c r="AN1028" s="1"/>
  <c r="AV1028" s="1"/>
  <c r="O1028"/>
  <c r="W1028" s="1"/>
  <c r="AE1028" s="1"/>
  <c r="AM1028" s="1"/>
  <c r="AU1028" s="1"/>
  <c r="AT1027"/>
  <c r="AS1027"/>
  <c r="AR1027"/>
  <c r="AQ1027"/>
  <c r="AL1027"/>
  <c r="AK1027"/>
  <c r="AJ1027"/>
  <c r="AI1027"/>
  <c r="AD1027"/>
  <c r="AC1027"/>
  <c r="AB1027"/>
  <c r="AA1027"/>
  <c r="V1027"/>
  <c r="U1027"/>
  <c r="T1027"/>
  <c r="S1027"/>
  <c r="N1027"/>
  <c r="M1027"/>
  <c r="L1027"/>
  <c r="K1027"/>
  <c r="J1027"/>
  <c r="R1027" s="1"/>
  <c r="Z1027" s="1"/>
  <c r="AH1027" s="1"/>
  <c r="AP1027" s="1"/>
  <c r="AX1027" s="1"/>
  <c r="I1027"/>
  <c r="Q1027" s="1"/>
  <c r="Y1027" s="1"/>
  <c r="AG1027" s="1"/>
  <c r="AO1027" s="1"/>
  <c r="AW1027" s="1"/>
  <c r="H1027"/>
  <c r="P1027" s="1"/>
  <c r="X1027" s="1"/>
  <c r="AF1027" s="1"/>
  <c r="AN1027" s="1"/>
  <c r="AV1027" s="1"/>
  <c r="G1027"/>
  <c r="O1027" s="1"/>
  <c r="W1027" s="1"/>
  <c r="AE1027" s="1"/>
  <c r="AM1027" s="1"/>
  <c r="AU1027" s="1"/>
  <c r="AT1026"/>
  <c r="AS1026"/>
  <c r="AR1026"/>
  <c r="AQ1026"/>
  <c r="AL1026"/>
  <c r="AK1026"/>
  <c r="AJ1026"/>
  <c r="AI1026"/>
  <c r="AD1026"/>
  <c r="AC1026"/>
  <c r="AB1026"/>
  <c r="AA1026"/>
  <c r="V1026"/>
  <c r="U1026"/>
  <c r="T1026"/>
  <c r="S1026"/>
  <c r="N1026"/>
  <c r="M1026"/>
  <c r="L1026"/>
  <c r="K1026"/>
  <c r="J1026"/>
  <c r="R1026" s="1"/>
  <c r="Z1026" s="1"/>
  <c r="AH1026" s="1"/>
  <c r="AP1026" s="1"/>
  <c r="AX1026" s="1"/>
  <c r="I1026"/>
  <c r="Q1026" s="1"/>
  <c r="Y1026" s="1"/>
  <c r="AG1026" s="1"/>
  <c r="AO1026" s="1"/>
  <c r="AW1026" s="1"/>
  <c r="H1026"/>
  <c r="P1026" s="1"/>
  <c r="X1026" s="1"/>
  <c r="AF1026" s="1"/>
  <c r="AN1026" s="1"/>
  <c r="AV1026" s="1"/>
  <c r="G1026"/>
  <c r="O1026" s="1"/>
  <c r="W1026" s="1"/>
  <c r="AE1026" s="1"/>
  <c r="AM1026" s="1"/>
  <c r="AU1026" s="1"/>
  <c r="R1025"/>
  <c r="Z1025" s="1"/>
  <c r="AH1025" s="1"/>
  <c r="AP1025" s="1"/>
  <c r="AX1025" s="1"/>
  <c r="Q1025"/>
  <c r="Y1025" s="1"/>
  <c r="AG1025" s="1"/>
  <c r="AO1025" s="1"/>
  <c r="AW1025" s="1"/>
  <c r="P1025"/>
  <c r="X1025" s="1"/>
  <c r="AF1025" s="1"/>
  <c r="AN1025" s="1"/>
  <c r="AV1025" s="1"/>
  <c r="O1025"/>
  <c r="W1025" s="1"/>
  <c r="AE1025" s="1"/>
  <c r="AM1025" s="1"/>
  <c r="AU1025" s="1"/>
  <c r="AT1024"/>
  <c r="AS1024"/>
  <c r="AR1024"/>
  <c r="AQ1024"/>
  <c r="AL1024"/>
  <c r="AK1024"/>
  <c r="AJ1024"/>
  <c r="AI1024"/>
  <c r="AD1024"/>
  <c r="AC1024"/>
  <c r="AB1024"/>
  <c r="AA1024"/>
  <c r="V1024"/>
  <c r="U1024"/>
  <c r="T1024"/>
  <c r="S1024"/>
  <c r="N1024"/>
  <c r="M1024"/>
  <c r="L1024"/>
  <c r="K1024"/>
  <c r="J1024"/>
  <c r="R1024" s="1"/>
  <c r="Z1024" s="1"/>
  <c r="AH1024" s="1"/>
  <c r="AP1024" s="1"/>
  <c r="AX1024" s="1"/>
  <c r="I1024"/>
  <c r="Q1024" s="1"/>
  <c r="Y1024" s="1"/>
  <c r="AG1024" s="1"/>
  <c r="AO1024" s="1"/>
  <c r="AW1024" s="1"/>
  <c r="H1024"/>
  <c r="P1024" s="1"/>
  <c r="X1024" s="1"/>
  <c r="AF1024" s="1"/>
  <c r="AN1024" s="1"/>
  <c r="AV1024" s="1"/>
  <c r="G1024"/>
  <c r="O1024" s="1"/>
  <c r="W1024" s="1"/>
  <c r="AE1024" s="1"/>
  <c r="AM1024" s="1"/>
  <c r="AU1024" s="1"/>
  <c r="AT1023"/>
  <c r="AS1023"/>
  <c r="AR1023"/>
  <c r="AQ1023"/>
  <c r="AL1023"/>
  <c r="AK1023"/>
  <c r="AJ1023"/>
  <c r="AI1023"/>
  <c r="AD1023"/>
  <c r="AC1023"/>
  <c r="AB1023"/>
  <c r="AA1023"/>
  <c r="V1023"/>
  <c r="U1023"/>
  <c r="T1023"/>
  <c r="S1023"/>
  <c r="N1023"/>
  <c r="M1023"/>
  <c r="L1023"/>
  <c r="K1023"/>
  <c r="J1023"/>
  <c r="R1023" s="1"/>
  <c r="Z1023" s="1"/>
  <c r="AH1023" s="1"/>
  <c r="AP1023" s="1"/>
  <c r="AX1023" s="1"/>
  <c r="I1023"/>
  <c r="Q1023" s="1"/>
  <c r="Y1023" s="1"/>
  <c r="AG1023" s="1"/>
  <c r="AO1023" s="1"/>
  <c r="AW1023" s="1"/>
  <c r="H1023"/>
  <c r="P1023" s="1"/>
  <c r="X1023" s="1"/>
  <c r="AF1023" s="1"/>
  <c r="AN1023" s="1"/>
  <c r="AV1023" s="1"/>
  <c r="G1023"/>
  <c r="O1023" s="1"/>
  <c r="W1023" s="1"/>
  <c r="AE1023" s="1"/>
  <c r="AM1023" s="1"/>
  <c r="AU1023" s="1"/>
  <c r="R1022"/>
  <c r="Z1022" s="1"/>
  <c r="AH1022" s="1"/>
  <c r="AP1022" s="1"/>
  <c r="AX1022" s="1"/>
  <c r="Q1022"/>
  <c r="Y1022" s="1"/>
  <c r="AG1022" s="1"/>
  <c r="AO1022" s="1"/>
  <c r="AW1022" s="1"/>
  <c r="P1022"/>
  <c r="X1022" s="1"/>
  <c r="AF1022" s="1"/>
  <c r="AN1022" s="1"/>
  <c r="AV1022" s="1"/>
  <c r="O1022"/>
  <c r="W1022" s="1"/>
  <c r="AE1022" s="1"/>
  <c r="AM1022" s="1"/>
  <c r="AU1022" s="1"/>
  <c r="AT1021"/>
  <c r="AS1021"/>
  <c r="AR1021"/>
  <c r="AQ1021"/>
  <c r="AL1021"/>
  <c r="AK1021"/>
  <c r="AJ1021"/>
  <c r="AI1021"/>
  <c r="AD1021"/>
  <c r="AC1021"/>
  <c r="AB1021"/>
  <c r="AA1021"/>
  <c r="V1021"/>
  <c r="U1021"/>
  <c r="T1021"/>
  <c r="S1021"/>
  <c r="N1021"/>
  <c r="M1021"/>
  <c r="L1021"/>
  <c r="K1021"/>
  <c r="J1021"/>
  <c r="R1021" s="1"/>
  <c r="Z1021" s="1"/>
  <c r="AH1021" s="1"/>
  <c r="AP1021" s="1"/>
  <c r="AX1021" s="1"/>
  <c r="I1021"/>
  <c r="Q1021" s="1"/>
  <c r="Y1021" s="1"/>
  <c r="AG1021" s="1"/>
  <c r="AO1021" s="1"/>
  <c r="AW1021" s="1"/>
  <c r="H1021"/>
  <c r="P1021" s="1"/>
  <c r="X1021" s="1"/>
  <c r="AF1021" s="1"/>
  <c r="AN1021" s="1"/>
  <c r="AV1021" s="1"/>
  <c r="G1021"/>
  <c r="O1021" s="1"/>
  <c r="W1021" s="1"/>
  <c r="AE1021" s="1"/>
  <c r="AM1021" s="1"/>
  <c r="AU1021" s="1"/>
  <c r="AT1020"/>
  <c r="AS1020"/>
  <c r="AR1020"/>
  <c r="AQ1020"/>
  <c r="AL1020"/>
  <c r="AK1020"/>
  <c r="AJ1020"/>
  <c r="AI1020"/>
  <c r="AD1020"/>
  <c r="AC1020"/>
  <c r="AB1020"/>
  <c r="AA1020"/>
  <c r="V1020"/>
  <c r="U1020"/>
  <c r="T1020"/>
  <c r="S1020"/>
  <c r="N1020"/>
  <c r="M1020"/>
  <c r="L1020"/>
  <c r="K1020"/>
  <c r="J1020"/>
  <c r="R1020" s="1"/>
  <c r="Z1020" s="1"/>
  <c r="AH1020" s="1"/>
  <c r="AP1020" s="1"/>
  <c r="AX1020" s="1"/>
  <c r="I1020"/>
  <c r="Q1020" s="1"/>
  <c r="Y1020" s="1"/>
  <c r="AG1020" s="1"/>
  <c r="AO1020" s="1"/>
  <c r="AW1020" s="1"/>
  <c r="H1020"/>
  <c r="P1020" s="1"/>
  <c r="X1020" s="1"/>
  <c r="AF1020" s="1"/>
  <c r="AN1020" s="1"/>
  <c r="AV1020" s="1"/>
  <c r="G1020"/>
  <c r="O1020" s="1"/>
  <c r="W1020" s="1"/>
  <c r="AE1020" s="1"/>
  <c r="AM1020" s="1"/>
  <c r="AU1020" s="1"/>
  <c r="R1019"/>
  <c r="Z1019" s="1"/>
  <c r="AH1019" s="1"/>
  <c r="AP1019" s="1"/>
  <c r="AX1019" s="1"/>
  <c r="Q1019"/>
  <c r="Y1019" s="1"/>
  <c r="AG1019" s="1"/>
  <c r="AO1019" s="1"/>
  <c r="AW1019" s="1"/>
  <c r="P1019"/>
  <c r="X1019" s="1"/>
  <c r="AF1019" s="1"/>
  <c r="AN1019" s="1"/>
  <c r="AV1019" s="1"/>
  <c r="O1019"/>
  <c r="W1019" s="1"/>
  <c r="AE1019" s="1"/>
  <c r="AM1019" s="1"/>
  <c r="AU1019" s="1"/>
  <c r="AT1018"/>
  <c r="AS1018"/>
  <c r="AR1018"/>
  <c r="AQ1018"/>
  <c r="AL1018"/>
  <c r="AK1018"/>
  <c r="AJ1018"/>
  <c r="AI1018"/>
  <c r="AD1018"/>
  <c r="AC1018"/>
  <c r="AB1018"/>
  <c r="AA1018"/>
  <c r="V1018"/>
  <c r="U1018"/>
  <c r="T1018"/>
  <c r="S1018"/>
  <c r="N1018"/>
  <c r="M1018"/>
  <c r="L1018"/>
  <c r="K1018"/>
  <c r="J1018"/>
  <c r="R1018" s="1"/>
  <c r="Z1018" s="1"/>
  <c r="AH1018" s="1"/>
  <c r="AP1018" s="1"/>
  <c r="AX1018" s="1"/>
  <c r="I1018"/>
  <c r="Q1018" s="1"/>
  <c r="Y1018" s="1"/>
  <c r="AG1018" s="1"/>
  <c r="AO1018" s="1"/>
  <c r="AW1018" s="1"/>
  <c r="H1018"/>
  <c r="P1018" s="1"/>
  <c r="X1018" s="1"/>
  <c r="AF1018" s="1"/>
  <c r="AN1018" s="1"/>
  <c r="AV1018" s="1"/>
  <c r="G1018"/>
  <c r="O1018" s="1"/>
  <c r="W1018" s="1"/>
  <c r="AE1018" s="1"/>
  <c r="AM1018" s="1"/>
  <c r="AU1018" s="1"/>
  <c r="AT1017"/>
  <c r="AS1017"/>
  <c r="AR1017"/>
  <c r="AQ1017"/>
  <c r="AL1017"/>
  <c r="AK1017"/>
  <c r="AJ1017"/>
  <c r="AI1017"/>
  <c r="AD1017"/>
  <c r="AC1017"/>
  <c r="AB1017"/>
  <c r="AA1017"/>
  <c r="V1017"/>
  <c r="U1017"/>
  <c r="T1017"/>
  <c r="S1017"/>
  <c r="N1017"/>
  <c r="M1017"/>
  <c r="L1017"/>
  <c r="K1017"/>
  <c r="J1017"/>
  <c r="R1017" s="1"/>
  <c r="Z1017" s="1"/>
  <c r="AH1017" s="1"/>
  <c r="AP1017" s="1"/>
  <c r="AX1017" s="1"/>
  <c r="I1017"/>
  <c r="Q1017" s="1"/>
  <c r="Y1017" s="1"/>
  <c r="AG1017" s="1"/>
  <c r="AO1017" s="1"/>
  <c r="AW1017" s="1"/>
  <c r="H1017"/>
  <c r="P1017" s="1"/>
  <c r="X1017" s="1"/>
  <c r="AF1017" s="1"/>
  <c r="AN1017" s="1"/>
  <c r="AV1017" s="1"/>
  <c r="G1017"/>
  <c r="O1017" s="1"/>
  <c r="W1017" s="1"/>
  <c r="AE1017" s="1"/>
  <c r="AM1017" s="1"/>
  <c r="AU1017" s="1"/>
  <c r="R1016"/>
  <c r="Z1016" s="1"/>
  <c r="AH1016" s="1"/>
  <c r="AP1016" s="1"/>
  <c r="AX1016" s="1"/>
  <c r="Q1016"/>
  <c r="Y1016" s="1"/>
  <c r="AG1016" s="1"/>
  <c r="AO1016" s="1"/>
  <c r="AW1016" s="1"/>
  <c r="P1016"/>
  <c r="X1016" s="1"/>
  <c r="AF1016" s="1"/>
  <c r="AN1016" s="1"/>
  <c r="AV1016" s="1"/>
  <c r="O1016"/>
  <c r="W1016" s="1"/>
  <c r="AE1016" s="1"/>
  <c r="AM1016" s="1"/>
  <c r="AU1016" s="1"/>
  <c r="AT1015"/>
  <c r="AS1015"/>
  <c r="AR1015"/>
  <c r="AQ1015"/>
  <c r="AL1015"/>
  <c r="AK1015"/>
  <c r="AJ1015"/>
  <c r="AI1015"/>
  <c r="AD1015"/>
  <c r="AC1015"/>
  <c r="AB1015"/>
  <c r="AA1015"/>
  <c r="V1015"/>
  <c r="U1015"/>
  <c r="T1015"/>
  <c r="S1015"/>
  <c r="N1015"/>
  <c r="M1015"/>
  <c r="L1015"/>
  <c r="K1015"/>
  <c r="J1015"/>
  <c r="R1015" s="1"/>
  <c r="Z1015" s="1"/>
  <c r="AH1015" s="1"/>
  <c r="AP1015" s="1"/>
  <c r="AX1015" s="1"/>
  <c r="I1015"/>
  <c r="Q1015" s="1"/>
  <c r="Y1015" s="1"/>
  <c r="AG1015" s="1"/>
  <c r="AO1015" s="1"/>
  <c r="AW1015" s="1"/>
  <c r="H1015"/>
  <c r="P1015" s="1"/>
  <c r="X1015" s="1"/>
  <c r="AF1015" s="1"/>
  <c r="AN1015" s="1"/>
  <c r="AV1015" s="1"/>
  <c r="G1015"/>
  <c r="O1015" s="1"/>
  <c r="W1015" s="1"/>
  <c r="AE1015" s="1"/>
  <c r="AM1015" s="1"/>
  <c r="AU1015" s="1"/>
  <c r="AT1014"/>
  <c r="AS1014"/>
  <c r="AR1014"/>
  <c r="AQ1014"/>
  <c r="AL1014"/>
  <c r="AK1014"/>
  <c r="AJ1014"/>
  <c r="AI1014"/>
  <c r="AD1014"/>
  <c r="AC1014"/>
  <c r="AB1014"/>
  <c r="AA1014"/>
  <c r="V1014"/>
  <c r="U1014"/>
  <c r="T1014"/>
  <c r="S1014"/>
  <c r="N1014"/>
  <c r="M1014"/>
  <c r="L1014"/>
  <c r="K1014"/>
  <c r="J1014"/>
  <c r="R1014" s="1"/>
  <c r="Z1014" s="1"/>
  <c r="AH1014" s="1"/>
  <c r="AP1014" s="1"/>
  <c r="AX1014" s="1"/>
  <c r="I1014"/>
  <c r="Q1014" s="1"/>
  <c r="Y1014" s="1"/>
  <c r="AG1014" s="1"/>
  <c r="AO1014" s="1"/>
  <c r="AW1014" s="1"/>
  <c r="H1014"/>
  <c r="P1014" s="1"/>
  <c r="X1014" s="1"/>
  <c r="AF1014" s="1"/>
  <c r="AN1014" s="1"/>
  <c r="AV1014" s="1"/>
  <c r="G1014"/>
  <c r="O1014" s="1"/>
  <c r="W1014" s="1"/>
  <c r="AE1014" s="1"/>
  <c r="AM1014" s="1"/>
  <c r="AU1014" s="1"/>
  <c r="R1013"/>
  <c r="Z1013" s="1"/>
  <c r="AH1013" s="1"/>
  <c r="AP1013" s="1"/>
  <c r="AX1013" s="1"/>
  <c r="Q1013"/>
  <c r="Y1013" s="1"/>
  <c r="AG1013" s="1"/>
  <c r="AO1013" s="1"/>
  <c r="AW1013" s="1"/>
  <c r="P1013"/>
  <c r="X1013" s="1"/>
  <c r="AF1013" s="1"/>
  <c r="AN1013" s="1"/>
  <c r="AV1013" s="1"/>
  <c r="O1013"/>
  <c r="W1013" s="1"/>
  <c r="AE1013" s="1"/>
  <c r="AM1013" s="1"/>
  <c r="AU1013" s="1"/>
  <c r="AT1012"/>
  <c r="AS1012"/>
  <c r="AR1012"/>
  <c r="AQ1012"/>
  <c r="AL1012"/>
  <c r="AK1012"/>
  <c r="AJ1012"/>
  <c r="AI1012"/>
  <c r="AD1012"/>
  <c r="AC1012"/>
  <c r="AB1012"/>
  <c r="AA1012"/>
  <c r="V1012"/>
  <c r="U1012"/>
  <c r="T1012"/>
  <c r="S1012"/>
  <c r="N1012"/>
  <c r="M1012"/>
  <c r="L1012"/>
  <c r="K1012"/>
  <c r="J1012"/>
  <c r="R1012" s="1"/>
  <c r="Z1012" s="1"/>
  <c r="AH1012" s="1"/>
  <c r="AP1012" s="1"/>
  <c r="AX1012" s="1"/>
  <c r="I1012"/>
  <c r="Q1012" s="1"/>
  <c r="Y1012" s="1"/>
  <c r="AG1012" s="1"/>
  <c r="AO1012" s="1"/>
  <c r="AW1012" s="1"/>
  <c r="H1012"/>
  <c r="P1012" s="1"/>
  <c r="X1012" s="1"/>
  <c r="AF1012" s="1"/>
  <c r="AN1012" s="1"/>
  <c r="AV1012" s="1"/>
  <c r="G1012"/>
  <c r="O1012" s="1"/>
  <c r="W1012" s="1"/>
  <c r="AE1012" s="1"/>
  <c r="AM1012" s="1"/>
  <c r="AU1012" s="1"/>
  <c r="AT1011"/>
  <c r="AS1011"/>
  <c r="AR1011"/>
  <c r="AQ1011"/>
  <c r="AL1011"/>
  <c r="AK1011"/>
  <c r="AJ1011"/>
  <c r="AI1011"/>
  <c r="AD1011"/>
  <c r="AC1011"/>
  <c r="AB1011"/>
  <c r="AA1011"/>
  <c r="V1011"/>
  <c r="U1011"/>
  <c r="T1011"/>
  <c r="S1011"/>
  <c r="N1011"/>
  <c r="M1011"/>
  <c r="L1011"/>
  <c r="K1011"/>
  <c r="J1011"/>
  <c r="R1011" s="1"/>
  <c r="Z1011" s="1"/>
  <c r="AH1011" s="1"/>
  <c r="AP1011" s="1"/>
  <c r="AX1011" s="1"/>
  <c r="I1011"/>
  <c r="Q1011" s="1"/>
  <c r="Y1011" s="1"/>
  <c r="AG1011" s="1"/>
  <c r="AO1011" s="1"/>
  <c r="AW1011" s="1"/>
  <c r="H1011"/>
  <c r="P1011" s="1"/>
  <c r="X1011" s="1"/>
  <c r="AF1011" s="1"/>
  <c r="AN1011" s="1"/>
  <c r="AV1011" s="1"/>
  <c r="G1011"/>
  <c r="O1011" s="1"/>
  <c r="W1011" s="1"/>
  <c r="AE1011" s="1"/>
  <c r="AM1011" s="1"/>
  <c r="AU1011" s="1"/>
  <c r="R1010"/>
  <c r="Z1010" s="1"/>
  <c r="AH1010" s="1"/>
  <c r="AP1010" s="1"/>
  <c r="AX1010" s="1"/>
  <c r="Q1010"/>
  <c r="Y1010" s="1"/>
  <c r="AG1010" s="1"/>
  <c r="AO1010" s="1"/>
  <c r="AW1010" s="1"/>
  <c r="P1010"/>
  <c r="X1010" s="1"/>
  <c r="AF1010" s="1"/>
  <c r="AN1010" s="1"/>
  <c r="AV1010" s="1"/>
  <c r="O1010"/>
  <c r="W1010" s="1"/>
  <c r="AE1010" s="1"/>
  <c r="AM1010" s="1"/>
  <c r="AU1010" s="1"/>
  <c r="AT1009"/>
  <c r="AS1009"/>
  <c r="AR1009"/>
  <c r="AQ1009"/>
  <c r="AL1009"/>
  <c r="AK1009"/>
  <c r="AJ1009"/>
  <c r="AI1009"/>
  <c r="AD1009"/>
  <c r="AC1009"/>
  <c r="AB1009"/>
  <c r="AA1009"/>
  <c r="V1009"/>
  <c r="U1009"/>
  <c r="T1009"/>
  <c r="S1009"/>
  <c r="N1009"/>
  <c r="M1009"/>
  <c r="L1009"/>
  <c r="K1009"/>
  <c r="J1009"/>
  <c r="R1009" s="1"/>
  <c r="Z1009" s="1"/>
  <c r="AH1009" s="1"/>
  <c r="AP1009" s="1"/>
  <c r="AX1009" s="1"/>
  <c r="I1009"/>
  <c r="Q1009" s="1"/>
  <c r="Y1009" s="1"/>
  <c r="AG1009" s="1"/>
  <c r="AO1009" s="1"/>
  <c r="AW1009" s="1"/>
  <c r="H1009"/>
  <c r="P1009" s="1"/>
  <c r="X1009" s="1"/>
  <c r="AF1009" s="1"/>
  <c r="AN1009" s="1"/>
  <c r="AV1009" s="1"/>
  <c r="G1009"/>
  <c r="O1009" s="1"/>
  <c r="W1009" s="1"/>
  <c r="AE1009" s="1"/>
  <c r="AM1009" s="1"/>
  <c r="AU1009" s="1"/>
  <c r="AT1008"/>
  <c r="AS1008"/>
  <c r="AR1008"/>
  <c r="AQ1008"/>
  <c r="AL1008"/>
  <c r="AK1008"/>
  <c r="AJ1008"/>
  <c r="AI1008"/>
  <c r="AD1008"/>
  <c r="AC1008"/>
  <c r="AB1008"/>
  <c r="AA1008"/>
  <c r="V1008"/>
  <c r="U1008"/>
  <c r="T1008"/>
  <c r="S1008"/>
  <c r="N1008"/>
  <c r="M1008"/>
  <c r="L1008"/>
  <c r="K1008"/>
  <c r="J1008"/>
  <c r="R1008" s="1"/>
  <c r="Z1008" s="1"/>
  <c r="AH1008" s="1"/>
  <c r="AP1008" s="1"/>
  <c r="AX1008" s="1"/>
  <c r="I1008"/>
  <c r="Q1008" s="1"/>
  <c r="Y1008" s="1"/>
  <c r="AG1008" s="1"/>
  <c r="AO1008" s="1"/>
  <c r="AW1008" s="1"/>
  <c r="H1008"/>
  <c r="P1008" s="1"/>
  <c r="X1008" s="1"/>
  <c r="AF1008" s="1"/>
  <c r="AN1008" s="1"/>
  <c r="AV1008" s="1"/>
  <c r="G1008"/>
  <c r="O1008" s="1"/>
  <c r="W1008" s="1"/>
  <c r="AE1008" s="1"/>
  <c r="AM1008" s="1"/>
  <c r="AU1008" s="1"/>
  <c r="R1007"/>
  <c r="Z1007" s="1"/>
  <c r="AH1007" s="1"/>
  <c r="AP1007" s="1"/>
  <c r="AX1007" s="1"/>
  <c r="Q1007"/>
  <c r="Y1007" s="1"/>
  <c r="AG1007" s="1"/>
  <c r="AO1007" s="1"/>
  <c r="AW1007" s="1"/>
  <c r="P1007"/>
  <c r="X1007" s="1"/>
  <c r="AF1007" s="1"/>
  <c r="AN1007" s="1"/>
  <c r="AV1007" s="1"/>
  <c r="O1007"/>
  <c r="W1007" s="1"/>
  <c r="AE1007" s="1"/>
  <c r="AM1007" s="1"/>
  <c r="AU1007" s="1"/>
  <c r="AT1006"/>
  <c r="AS1006"/>
  <c r="AR1006"/>
  <c r="AQ1006"/>
  <c r="AL1006"/>
  <c r="AK1006"/>
  <c r="AJ1006"/>
  <c r="AI1006"/>
  <c r="AD1006"/>
  <c r="AC1006"/>
  <c r="AB1006"/>
  <c r="AA1006"/>
  <c r="V1006"/>
  <c r="U1006"/>
  <c r="T1006"/>
  <c r="S1006"/>
  <c r="N1006"/>
  <c r="M1006"/>
  <c r="L1006"/>
  <c r="K1006"/>
  <c r="J1006"/>
  <c r="R1006" s="1"/>
  <c r="Z1006" s="1"/>
  <c r="AH1006" s="1"/>
  <c r="AP1006" s="1"/>
  <c r="AX1006" s="1"/>
  <c r="I1006"/>
  <c r="Q1006" s="1"/>
  <c r="Y1006" s="1"/>
  <c r="AG1006" s="1"/>
  <c r="AO1006" s="1"/>
  <c r="AW1006" s="1"/>
  <c r="H1006"/>
  <c r="P1006" s="1"/>
  <c r="X1006" s="1"/>
  <c r="AF1006" s="1"/>
  <c r="AN1006" s="1"/>
  <c r="AV1006" s="1"/>
  <c r="G1006"/>
  <c r="O1006" s="1"/>
  <c r="W1006" s="1"/>
  <c r="AE1006" s="1"/>
  <c r="AM1006" s="1"/>
  <c r="AU1006" s="1"/>
  <c r="AT1005"/>
  <c r="AS1005"/>
  <c r="AR1005"/>
  <c r="AQ1005"/>
  <c r="AL1005"/>
  <c r="AK1005"/>
  <c r="AJ1005"/>
  <c r="AI1005"/>
  <c r="AD1005"/>
  <c r="AC1005"/>
  <c r="AB1005"/>
  <c r="AA1005"/>
  <c r="V1005"/>
  <c r="U1005"/>
  <c r="T1005"/>
  <c r="S1005"/>
  <c r="N1005"/>
  <c r="M1005"/>
  <c r="L1005"/>
  <c r="K1005"/>
  <c r="J1005"/>
  <c r="R1005" s="1"/>
  <c r="Z1005" s="1"/>
  <c r="AH1005" s="1"/>
  <c r="AP1005" s="1"/>
  <c r="AX1005" s="1"/>
  <c r="I1005"/>
  <c r="Q1005" s="1"/>
  <c r="Y1005" s="1"/>
  <c r="AG1005" s="1"/>
  <c r="AO1005" s="1"/>
  <c r="AW1005" s="1"/>
  <c r="H1005"/>
  <c r="P1005" s="1"/>
  <c r="X1005" s="1"/>
  <c r="AF1005" s="1"/>
  <c r="AN1005" s="1"/>
  <c r="AV1005" s="1"/>
  <c r="G1005"/>
  <c r="O1005" s="1"/>
  <c r="W1005" s="1"/>
  <c r="AE1005" s="1"/>
  <c r="AM1005" s="1"/>
  <c r="AU1005" s="1"/>
  <c r="R1004"/>
  <c r="Z1004" s="1"/>
  <c r="AH1004" s="1"/>
  <c r="AP1004" s="1"/>
  <c r="AX1004" s="1"/>
  <c r="Q1004"/>
  <c r="Y1004" s="1"/>
  <c r="AG1004" s="1"/>
  <c r="AO1004" s="1"/>
  <c r="AW1004" s="1"/>
  <c r="P1004"/>
  <c r="X1004" s="1"/>
  <c r="AF1004" s="1"/>
  <c r="AN1004" s="1"/>
  <c r="AV1004" s="1"/>
  <c r="O1004"/>
  <c r="W1004" s="1"/>
  <c r="AE1004" s="1"/>
  <c r="AM1004" s="1"/>
  <c r="AU1004" s="1"/>
  <c r="AT1003"/>
  <c r="AS1003"/>
  <c r="AS1002" s="1"/>
  <c r="AR1003"/>
  <c r="AQ1003"/>
  <c r="AQ1002" s="1"/>
  <c r="AL1003"/>
  <c r="AL1002" s="1"/>
  <c r="AK1003"/>
  <c r="AJ1003"/>
  <c r="AI1003"/>
  <c r="AD1003"/>
  <c r="AD1002" s="1"/>
  <c r="AC1003"/>
  <c r="AC1002" s="1"/>
  <c r="AB1003"/>
  <c r="AA1003"/>
  <c r="V1003"/>
  <c r="V1002" s="1"/>
  <c r="U1003"/>
  <c r="T1003"/>
  <c r="T1002" s="1"/>
  <c r="S1003"/>
  <c r="S1002" s="1"/>
  <c r="N1003"/>
  <c r="M1003"/>
  <c r="L1003"/>
  <c r="K1003"/>
  <c r="J1003"/>
  <c r="R1003" s="1"/>
  <c r="Z1003" s="1"/>
  <c r="AH1003" s="1"/>
  <c r="AP1003" s="1"/>
  <c r="AX1003" s="1"/>
  <c r="I1003"/>
  <c r="Q1003" s="1"/>
  <c r="H1003"/>
  <c r="P1003" s="1"/>
  <c r="X1003" s="1"/>
  <c r="AF1003" s="1"/>
  <c r="AN1003" s="1"/>
  <c r="AV1003" s="1"/>
  <c r="G1003"/>
  <c r="O1003" s="1"/>
  <c r="AT1002"/>
  <c r="AR1002"/>
  <c r="AK1002"/>
  <c r="AJ1002"/>
  <c r="AI1002"/>
  <c r="AB1002"/>
  <c r="AA1002"/>
  <c r="U1002"/>
  <c r="N1002"/>
  <c r="M1002"/>
  <c r="L1002"/>
  <c r="K1002"/>
  <c r="J1002"/>
  <c r="R1002" s="1"/>
  <c r="Z1002" s="1"/>
  <c r="AH1002" s="1"/>
  <c r="AP1002" s="1"/>
  <c r="AX1002" s="1"/>
  <c r="I1002"/>
  <c r="Q1002" s="1"/>
  <c r="H1002"/>
  <c r="P1002" s="1"/>
  <c r="G1002"/>
  <c r="O1002" s="1"/>
  <c r="R1001"/>
  <c r="Z1001" s="1"/>
  <c r="AH1001" s="1"/>
  <c r="AP1001" s="1"/>
  <c r="AX1001" s="1"/>
  <c r="Q1001"/>
  <c r="Y1001" s="1"/>
  <c r="AG1001" s="1"/>
  <c r="AO1001" s="1"/>
  <c r="AW1001" s="1"/>
  <c r="P1001"/>
  <c r="X1001" s="1"/>
  <c r="AF1001" s="1"/>
  <c r="AN1001" s="1"/>
  <c r="AV1001" s="1"/>
  <c r="O1001"/>
  <c r="W1001" s="1"/>
  <c r="AE1001" s="1"/>
  <c r="AM1001" s="1"/>
  <c r="AU1001" s="1"/>
  <c r="AT1000"/>
  <c r="AT999" s="1"/>
  <c r="AS1000"/>
  <c r="AS999" s="1"/>
  <c r="AR1000"/>
  <c r="AR999" s="1"/>
  <c r="AQ1000"/>
  <c r="AL1000"/>
  <c r="AL999" s="1"/>
  <c r="AK1000"/>
  <c r="AJ1000"/>
  <c r="AJ999" s="1"/>
  <c r="AI1000"/>
  <c r="AD1000"/>
  <c r="AD999" s="1"/>
  <c r="AC1000"/>
  <c r="AB1000"/>
  <c r="AB999" s="1"/>
  <c r="AA1000"/>
  <c r="V1000"/>
  <c r="V999" s="1"/>
  <c r="U1000"/>
  <c r="T1000"/>
  <c r="T999" s="1"/>
  <c r="S1000"/>
  <c r="S999" s="1"/>
  <c r="R1000"/>
  <c r="Z1000" s="1"/>
  <c r="AH1000" s="1"/>
  <c r="AP1000" s="1"/>
  <c r="AX1000" s="1"/>
  <c r="N1000"/>
  <c r="M1000"/>
  <c r="M999" s="1"/>
  <c r="L1000"/>
  <c r="K1000"/>
  <c r="J1000"/>
  <c r="I1000"/>
  <c r="Q1000" s="1"/>
  <c r="Y1000" s="1"/>
  <c r="AG1000" s="1"/>
  <c r="AO1000" s="1"/>
  <c r="AW1000" s="1"/>
  <c r="H1000"/>
  <c r="P1000" s="1"/>
  <c r="G1000"/>
  <c r="AQ999"/>
  <c r="AK999"/>
  <c r="AI999"/>
  <c r="AC999"/>
  <c r="AA999"/>
  <c r="U999"/>
  <c r="N999"/>
  <c r="L999"/>
  <c r="K999"/>
  <c r="J999"/>
  <c r="H999"/>
  <c r="P999" s="1"/>
  <c r="Y998"/>
  <c r="AG998" s="1"/>
  <c r="AO998" s="1"/>
  <c r="AW998" s="1"/>
  <c r="R998"/>
  <c r="Z998" s="1"/>
  <c r="AH998" s="1"/>
  <c r="AP998" s="1"/>
  <c r="AX998" s="1"/>
  <c r="Q998"/>
  <c r="P998"/>
  <c r="X998" s="1"/>
  <c r="AF998" s="1"/>
  <c r="AN998" s="1"/>
  <c r="AV998" s="1"/>
  <c r="O998"/>
  <c r="W998" s="1"/>
  <c r="AE998" s="1"/>
  <c r="AM998" s="1"/>
  <c r="AU998" s="1"/>
  <c r="AT997"/>
  <c r="AS997"/>
  <c r="AS996" s="1"/>
  <c r="AR997"/>
  <c r="AQ997"/>
  <c r="AQ996" s="1"/>
  <c r="AL997"/>
  <c r="AL996" s="1"/>
  <c r="AK997"/>
  <c r="AJ997"/>
  <c r="AI997"/>
  <c r="AD997"/>
  <c r="AC997"/>
  <c r="AC996" s="1"/>
  <c r="AB997"/>
  <c r="AA997"/>
  <c r="AA996" s="1"/>
  <c r="V997"/>
  <c r="U997"/>
  <c r="U996" s="1"/>
  <c r="T997"/>
  <c r="T996" s="1"/>
  <c r="S997"/>
  <c r="N997"/>
  <c r="N996" s="1"/>
  <c r="M997"/>
  <c r="L997"/>
  <c r="L996" s="1"/>
  <c r="K997"/>
  <c r="J997"/>
  <c r="I997"/>
  <c r="Q997" s="1"/>
  <c r="H997"/>
  <c r="G997"/>
  <c r="O997" s="1"/>
  <c r="AT996"/>
  <c r="AR996"/>
  <c r="AK996"/>
  <c r="AJ996"/>
  <c r="AI996"/>
  <c r="AD996"/>
  <c r="AB996"/>
  <c r="V996"/>
  <c r="S996"/>
  <c r="M996"/>
  <c r="K996"/>
  <c r="I996"/>
  <c r="Q996" s="1"/>
  <c r="Y996" s="1"/>
  <c r="G996"/>
  <c r="R995"/>
  <c r="Z995" s="1"/>
  <c r="AH995" s="1"/>
  <c r="AP995" s="1"/>
  <c r="AX995" s="1"/>
  <c r="Q995"/>
  <c r="Y995" s="1"/>
  <c r="AG995" s="1"/>
  <c r="AO995" s="1"/>
  <c r="AW995" s="1"/>
  <c r="P995"/>
  <c r="X995" s="1"/>
  <c r="AF995" s="1"/>
  <c r="AN995" s="1"/>
  <c r="AV995" s="1"/>
  <c r="O995"/>
  <c r="W995" s="1"/>
  <c r="AE995" s="1"/>
  <c r="AM995" s="1"/>
  <c r="AU995" s="1"/>
  <c r="AT994"/>
  <c r="AS994"/>
  <c r="AS993" s="1"/>
  <c r="AR994"/>
  <c r="AQ994"/>
  <c r="AQ993" s="1"/>
  <c r="AL994"/>
  <c r="AK994"/>
  <c r="AK993" s="1"/>
  <c r="AJ994"/>
  <c r="AJ993" s="1"/>
  <c r="AI994"/>
  <c r="AI993" s="1"/>
  <c r="AD994"/>
  <c r="AC994"/>
  <c r="AC993" s="1"/>
  <c r="AB994"/>
  <c r="AA994"/>
  <c r="AA993" s="1"/>
  <c r="V994"/>
  <c r="V993" s="1"/>
  <c r="U994"/>
  <c r="U993" s="1"/>
  <c r="T994"/>
  <c r="S994"/>
  <c r="N994"/>
  <c r="N993" s="1"/>
  <c r="M994"/>
  <c r="M993" s="1"/>
  <c r="L994"/>
  <c r="K994"/>
  <c r="J994"/>
  <c r="R994" s="1"/>
  <c r="Z994" s="1"/>
  <c r="AH994" s="1"/>
  <c r="AP994" s="1"/>
  <c r="AX994" s="1"/>
  <c r="I994"/>
  <c r="Q994" s="1"/>
  <c r="H994"/>
  <c r="G994"/>
  <c r="O994" s="1"/>
  <c r="AT993"/>
  <c r="AR993"/>
  <c r="AL993"/>
  <c r="AD993"/>
  <c r="AB993"/>
  <c r="T993"/>
  <c r="S993"/>
  <c r="L993"/>
  <c r="K993"/>
  <c r="J993"/>
  <c r="R993" s="1"/>
  <c r="Z993" s="1"/>
  <c r="G993"/>
  <c r="O993" s="1"/>
  <c r="W993" s="1"/>
  <c r="AE993" s="1"/>
  <c r="AM993" s="1"/>
  <c r="AU993" s="1"/>
  <c r="Y992"/>
  <c r="AG992" s="1"/>
  <c r="AO992" s="1"/>
  <c r="AW992" s="1"/>
  <c r="R992"/>
  <c r="Z992" s="1"/>
  <c r="AH992" s="1"/>
  <c r="AP992" s="1"/>
  <c r="AX992" s="1"/>
  <c r="Q992"/>
  <c r="P992"/>
  <c r="X992" s="1"/>
  <c r="AF992" s="1"/>
  <c r="AN992" s="1"/>
  <c r="AV992" s="1"/>
  <c r="O992"/>
  <c r="W992" s="1"/>
  <c r="AE992" s="1"/>
  <c r="AM992" s="1"/>
  <c r="AU992" s="1"/>
  <c r="AT991"/>
  <c r="AT990" s="1"/>
  <c r="AS991"/>
  <c r="AR991"/>
  <c r="AQ991"/>
  <c r="AL991"/>
  <c r="AL990" s="1"/>
  <c r="AK991"/>
  <c r="AJ991"/>
  <c r="AJ990" s="1"/>
  <c r="AI991"/>
  <c r="AD991"/>
  <c r="AD990" s="1"/>
  <c r="AC991"/>
  <c r="AC990" s="1"/>
  <c r="AB991"/>
  <c r="AB990" s="1"/>
  <c r="AA991"/>
  <c r="V991"/>
  <c r="V990" s="1"/>
  <c r="U991"/>
  <c r="T991"/>
  <c r="T990" s="1"/>
  <c r="S991"/>
  <c r="S990" s="1"/>
  <c r="P991"/>
  <c r="N991"/>
  <c r="M991"/>
  <c r="M990" s="1"/>
  <c r="L991"/>
  <c r="L990" s="1"/>
  <c r="K991"/>
  <c r="K990" s="1"/>
  <c r="J991"/>
  <c r="R991" s="1"/>
  <c r="I991"/>
  <c r="H991"/>
  <c r="G991"/>
  <c r="AS990"/>
  <c r="AR990"/>
  <c r="AQ990"/>
  <c r="AK990"/>
  <c r="AI990"/>
  <c r="AA990"/>
  <c r="U990"/>
  <c r="N990"/>
  <c r="J990"/>
  <c r="R990" s="1"/>
  <c r="H990"/>
  <c r="R989"/>
  <c r="Z989" s="1"/>
  <c r="AH989" s="1"/>
  <c r="AP989" s="1"/>
  <c r="AX989" s="1"/>
  <c r="Q989"/>
  <c r="Y989" s="1"/>
  <c r="AG989" s="1"/>
  <c r="AO989" s="1"/>
  <c r="AW989" s="1"/>
  <c r="P989"/>
  <c r="X989" s="1"/>
  <c r="AF989" s="1"/>
  <c r="AN989" s="1"/>
  <c r="AV989" s="1"/>
  <c r="O989"/>
  <c r="W989" s="1"/>
  <c r="AE989" s="1"/>
  <c r="AM989" s="1"/>
  <c r="AU989" s="1"/>
  <c r="AT988"/>
  <c r="AS988"/>
  <c r="AS987" s="1"/>
  <c r="AR988"/>
  <c r="AQ988"/>
  <c r="AL988"/>
  <c r="AK988"/>
  <c r="AK987" s="1"/>
  <c r="AJ988"/>
  <c r="AJ987" s="1"/>
  <c r="AI988"/>
  <c r="AD988"/>
  <c r="AD987" s="1"/>
  <c r="AC988"/>
  <c r="AC987" s="1"/>
  <c r="AB988"/>
  <c r="AB987" s="1"/>
  <c r="AA988"/>
  <c r="V988"/>
  <c r="V987" s="1"/>
  <c r="U988"/>
  <c r="U987" s="1"/>
  <c r="T988"/>
  <c r="S988"/>
  <c r="N988"/>
  <c r="N987" s="1"/>
  <c r="M988"/>
  <c r="M987" s="1"/>
  <c r="L988"/>
  <c r="K988"/>
  <c r="J988"/>
  <c r="I988"/>
  <c r="Q988" s="1"/>
  <c r="H988"/>
  <c r="P988" s="1"/>
  <c r="G988"/>
  <c r="AT987"/>
  <c r="AR987"/>
  <c r="AQ987"/>
  <c r="AL987"/>
  <c r="AI987"/>
  <c r="AA987"/>
  <c r="T987"/>
  <c r="S987"/>
  <c r="L987"/>
  <c r="K987"/>
  <c r="H987"/>
  <c r="P987" s="1"/>
  <c r="Y986"/>
  <c r="AG986" s="1"/>
  <c r="AO986" s="1"/>
  <c r="AW986" s="1"/>
  <c r="R986"/>
  <c r="Z986" s="1"/>
  <c r="AH986" s="1"/>
  <c r="AP986" s="1"/>
  <c r="AX986" s="1"/>
  <c r="Q986"/>
  <c r="P986"/>
  <c r="X986" s="1"/>
  <c r="AF986" s="1"/>
  <c r="AN986" s="1"/>
  <c r="AV986" s="1"/>
  <c r="O986"/>
  <c r="W986" s="1"/>
  <c r="AE986" s="1"/>
  <c r="AM986" s="1"/>
  <c r="AU986" s="1"/>
  <c r="AT985"/>
  <c r="AS985"/>
  <c r="AS984" s="1"/>
  <c r="AR985"/>
  <c r="AQ985"/>
  <c r="AL985"/>
  <c r="AL984" s="1"/>
  <c r="AK985"/>
  <c r="AK984" s="1"/>
  <c r="AJ985"/>
  <c r="AI985"/>
  <c r="AI984" s="1"/>
  <c r="AD985"/>
  <c r="AC985"/>
  <c r="AC984" s="1"/>
  <c r="AB985"/>
  <c r="AA985"/>
  <c r="AA984" s="1"/>
  <c r="V985"/>
  <c r="U985"/>
  <c r="U984" s="1"/>
  <c r="T985"/>
  <c r="T984" s="1"/>
  <c r="S985"/>
  <c r="N985"/>
  <c r="N984" s="1"/>
  <c r="M985"/>
  <c r="L985"/>
  <c r="L984" s="1"/>
  <c r="K985"/>
  <c r="K984" s="1"/>
  <c r="J985"/>
  <c r="I985"/>
  <c r="Q985" s="1"/>
  <c r="H985"/>
  <c r="G985"/>
  <c r="O985" s="1"/>
  <c r="AT984"/>
  <c r="AR984"/>
  <c r="AQ984"/>
  <c r="AJ984"/>
  <c r="AD984"/>
  <c r="AB984"/>
  <c r="V984"/>
  <c r="S984"/>
  <c r="M984"/>
  <c r="I984"/>
  <c r="Q984" s="1"/>
  <c r="Y984" s="1"/>
  <c r="AG984" s="1"/>
  <c r="AO984" s="1"/>
  <c r="AW984" s="1"/>
  <c r="G984"/>
  <c r="R983"/>
  <c r="Z983" s="1"/>
  <c r="AH983" s="1"/>
  <c r="AP983" s="1"/>
  <c r="AX983" s="1"/>
  <c r="Q983"/>
  <c r="Y983" s="1"/>
  <c r="AG983" s="1"/>
  <c r="AO983" s="1"/>
  <c r="AW983" s="1"/>
  <c r="P983"/>
  <c r="X983" s="1"/>
  <c r="AF983" s="1"/>
  <c r="AN983" s="1"/>
  <c r="AV983" s="1"/>
  <c r="O983"/>
  <c r="W983" s="1"/>
  <c r="AE983" s="1"/>
  <c r="AM983" s="1"/>
  <c r="AU983" s="1"/>
  <c r="AT982"/>
  <c r="AS982"/>
  <c r="AS981" s="1"/>
  <c r="AR982"/>
  <c r="AQ982"/>
  <c r="AQ981" s="1"/>
  <c r="AL982"/>
  <c r="AK982"/>
  <c r="AK981" s="1"/>
  <c r="AJ982"/>
  <c r="AJ981" s="1"/>
  <c r="AI982"/>
  <c r="AD982"/>
  <c r="AC982"/>
  <c r="AC981" s="1"/>
  <c r="AB982"/>
  <c r="AA982"/>
  <c r="AA981" s="1"/>
  <c r="V982"/>
  <c r="V981" s="1"/>
  <c r="U982"/>
  <c r="U981" s="1"/>
  <c r="T982"/>
  <c r="T981" s="1"/>
  <c r="S982"/>
  <c r="S981" s="1"/>
  <c r="N982"/>
  <c r="M982"/>
  <c r="M981" s="1"/>
  <c r="L982"/>
  <c r="L981" s="1"/>
  <c r="K982"/>
  <c r="J982"/>
  <c r="R982" s="1"/>
  <c r="Z982" s="1"/>
  <c r="AH982" s="1"/>
  <c r="AP982" s="1"/>
  <c r="AX982" s="1"/>
  <c r="I982"/>
  <c r="Q982" s="1"/>
  <c r="Y982" s="1"/>
  <c r="AG982" s="1"/>
  <c r="AO982" s="1"/>
  <c r="AW982" s="1"/>
  <c r="H982"/>
  <c r="P982" s="1"/>
  <c r="X982" s="1"/>
  <c r="AF982" s="1"/>
  <c r="AN982" s="1"/>
  <c r="AV982" s="1"/>
  <c r="G982"/>
  <c r="O982" s="1"/>
  <c r="AT981"/>
  <c r="AR981"/>
  <c r="AL981"/>
  <c r="AI981"/>
  <c r="AD981"/>
  <c r="AB981"/>
  <c r="N981"/>
  <c r="K981"/>
  <c r="J981"/>
  <c r="H981"/>
  <c r="G981"/>
  <c r="O981" s="1"/>
  <c r="R980"/>
  <c r="Z980" s="1"/>
  <c r="AH980" s="1"/>
  <c r="AP980" s="1"/>
  <c r="AX980" s="1"/>
  <c r="Q980"/>
  <c r="Y980" s="1"/>
  <c r="AG980" s="1"/>
  <c r="AO980" s="1"/>
  <c r="AW980" s="1"/>
  <c r="P980"/>
  <c r="X980" s="1"/>
  <c r="AF980" s="1"/>
  <c r="AN980" s="1"/>
  <c r="AV980" s="1"/>
  <c r="O980"/>
  <c r="W980" s="1"/>
  <c r="AE980" s="1"/>
  <c r="AM980" s="1"/>
  <c r="AU980" s="1"/>
  <c r="AT979"/>
  <c r="AT978" s="1"/>
  <c r="AS979"/>
  <c r="AR979"/>
  <c r="AR978" s="1"/>
  <c r="AQ979"/>
  <c r="AL979"/>
  <c r="AL978" s="1"/>
  <c r="AK979"/>
  <c r="AJ979"/>
  <c r="AJ978" s="1"/>
  <c r="AI979"/>
  <c r="AD979"/>
  <c r="AD978" s="1"/>
  <c r="AC979"/>
  <c r="AC978" s="1"/>
  <c r="AB979"/>
  <c r="AA979"/>
  <c r="V979"/>
  <c r="V978" s="1"/>
  <c r="U979"/>
  <c r="T979"/>
  <c r="T978" s="1"/>
  <c r="S979"/>
  <c r="P979"/>
  <c r="X979" s="1"/>
  <c r="AF979" s="1"/>
  <c r="AN979" s="1"/>
  <c r="AV979" s="1"/>
  <c r="N979"/>
  <c r="M979"/>
  <c r="M978" s="1"/>
  <c r="L979"/>
  <c r="K979"/>
  <c r="K978" s="1"/>
  <c r="J979"/>
  <c r="R979" s="1"/>
  <c r="I979"/>
  <c r="H979"/>
  <c r="G979"/>
  <c r="AS978"/>
  <c r="AQ978"/>
  <c r="AK978"/>
  <c r="AI978"/>
  <c r="AB978"/>
  <c r="AA978"/>
  <c r="U978"/>
  <c r="S978"/>
  <c r="N978"/>
  <c r="L978"/>
  <c r="H978"/>
  <c r="P978" s="1"/>
  <c r="X978" s="1"/>
  <c r="R977"/>
  <c r="Z977" s="1"/>
  <c r="AH977" s="1"/>
  <c r="AP977" s="1"/>
  <c r="AX977" s="1"/>
  <c r="Q977"/>
  <c r="Y977" s="1"/>
  <c r="AG977" s="1"/>
  <c r="AO977" s="1"/>
  <c r="AW977" s="1"/>
  <c r="P977"/>
  <c r="X977" s="1"/>
  <c r="AF977" s="1"/>
  <c r="AN977" s="1"/>
  <c r="AV977" s="1"/>
  <c r="O977"/>
  <c r="W977" s="1"/>
  <c r="AE977" s="1"/>
  <c r="AM977" s="1"/>
  <c r="AU977" s="1"/>
  <c r="AT976"/>
  <c r="AT975" s="1"/>
  <c r="AS976"/>
  <c r="AS975" s="1"/>
  <c r="AR976"/>
  <c r="AR975" s="1"/>
  <c r="AQ976"/>
  <c r="AL976"/>
  <c r="AL975" s="1"/>
  <c r="AK976"/>
  <c r="AJ976"/>
  <c r="AJ975" s="1"/>
  <c r="AI976"/>
  <c r="AI975" s="1"/>
  <c r="AD976"/>
  <c r="AC976"/>
  <c r="AB976"/>
  <c r="AB975" s="1"/>
  <c r="AA976"/>
  <c r="V976"/>
  <c r="V975" s="1"/>
  <c r="U976"/>
  <c r="T976"/>
  <c r="S976"/>
  <c r="S975" s="1"/>
  <c r="R976"/>
  <c r="Z976" s="1"/>
  <c r="AH976" s="1"/>
  <c r="AP976" s="1"/>
  <c r="AX976" s="1"/>
  <c r="N976"/>
  <c r="M976"/>
  <c r="M975" s="1"/>
  <c r="M971" s="1"/>
  <c r="M970" s="1"/>
  <c r="M969" s="1"/>
  <c r="L976"/>
  <c r="K976"/>
  <c r="K975" s="1"/>
  <c r="J976"/>
  <c r="I976"/>
  <c r="Q976" s="1"/>
  <c r="Y976" s="1"/>
  <c r="AG976" s="1"/>
  <c r="AO976" s="1"/>
  <c r="AW976" s="1"/>
  <c r="H976"/>
  <c r="P976" s="1"/>
  <c r="G976"/>
  <c r="O976" s="1"/>
  <c r="W976" s="1"/>
  <c r="AE976" s="1"/>
  <c r="AM976" s="1"/>
  <c r="AU976" s="1"/>
  <c r="AQ975"/>
  <c r="AQ971" s="1"/>
  <c r="AQ970" s="1"/>
  <c r="AQ969" s="1"/>
  <c r="AK975"/>
  <c r="AD975"/>
  <c r="AC975"/>
  <c r="AA975"/>
  <c r="AA971" s="1"/>
  <c r="AA970" s="1"/>
  <c r="AA969" s="1"/>
  <c r="U975"/>
  <c r="T975"/>
  <c r="N975"/>
  <c r="L975"/>
  <c r="J975"/>
  <c r="H975"/>
  <c r="G975"/>
  <c r="R974"/>
  <c r="Z974" s="1"/>
  <c r="AH974" s="1"/>
  <c r="AP974" s="1"/>
  <c r="AX974" s="1"/>
  <c r="Q974"/>
  <c r="Y974" s="1"/>
  <c r="AG974" s="1"/>
  <c r="AO974" s="1"/>
  <c r="AW974" s="1"/>
  <c r="P974"/>
  <c r="X974" s="1"/>
  <c r="AF974" s="1"/>
  <c r="AN974" s="1"/>
  <c r="AV974" s="1"/>
  <c r="O974"/>
  <c r="W974" s="1"/>
  <c r="AE974" s="1"/>
  <c r="AM974" s="1"/>
  <c r="AU974" s="1"/>
  <c r="AT973"/>
  <c r="AS973"/>
  <c r="AR973"/>
  <c r="AQ973"/>
  <c r="AQ972" s="1"/>
  <c r="AL973"/>
  <c r="AL972" s="1"/>
  <c r="AK973"/>
  <c r="AK972" s="1"/>
  <c r="AJ973"/>
  <c r="AJ972" s="1"/>
  <c r="AI973"/>
  <c r="AD973"/>
  <c r="AC973"/>
  <c r="AC972" s="1"/>
  <c r="AB973"/>
  <c r="AB972" s="1"/>
  <c r="AA973"/>
  <c r="V973"/>
  <c r="U973"/>
  <c r="U972" s="1"/>
  <c r="T973"/>
  <c r="T972" s="1"/>
  <c r="S973"/>
  <c r="N973"/>
  <c r="N972" s="1"/>
  <c r="M973"/>
  <c r="M972" s="1"/>
  <c r="L973"/>
  <c r="K973"/>
  <c r="J973"/>
  <c r="R973" s="1"/>
  <c r="Z973" s="1"/>
  <c r="AH973" s="1"/>
  <c r="AP973" s="1"/>
  <c r="AX973" s="1"/>
  <c r="I973"/>
  <c r="H973"/>
  <c r="P973" s="1"/>
  <c r="X973" s="1"/>
  <c r="AF973" s="1"/>
  <c r="AN973" s="1"/>
  <c r="AV973" s="1"/>
  <c r="G973"/>
  <c r="O973" s="1"/>
  <c r="AT972"/>
  <c r="AS972"/>
  <c r="AR972"/>
  <c r="AI972"/>
  <c r="AD972"/>
  <c r="AA972"/>
  <c r="V972"/>
  <c r="S972"/>
  <c r="L972"/>
  <c r="K972"/>
  <c r="G972"/>
  <c r="O972" s="1"/>
  <c r="AI971"/>
  <c r="AI970" s="1"/>
  <c r="AI969" s="1"/>
  <c r="R968"/>
  <c r="Z968" s="1"/>
  <c r="AH968" s="1"/>
  <c r="AP968" s="1"/>
  <c r="AX968" s="1"/>
  <c r="Q968"/>
  <c r="Y968" s="1"/>
  <c r="AG968" s="1"/>
  <c r="AO968" s="1"/>
  <c r="AW968" s="1"/>
  <c r="P968"/>
  <c r="X968" s="1"/>
  <c r="AF968" s="1"/>
  <c r="AN968" s="1"/>
  <c r="AV968" s="1"/>
  <c r="O968"/>
  <c r="W968" s="1"/>
  <c r="AE968" s="1"/>
  <c r="AM968" s="1"/>
  <c r="AU968" s="1"/>
  <c r="R967"/>
  <c r="Z967" s="1"/>
  <c r="AH967" s="1"/>
  <c r="AP967" s="1"/>
  <c r="AX967" s="1"/>
  <c r="Q967"/>
  <c r="Y967" s="1"/>
  <c r="AG967" s="1"/>
  <c r="AO967" s="1"/>
  <c r="AW967" s="1"/>
  <c r="P967"/>
  <c r="X967" s="1"/>
  <c r="AF967" s="1"/>
  <c r="AN967" s="1"/>
  <c r="AV967" s="1"/>
  <c r="O967"/>
  <c r="W967" s="1"/>
  <c r="AE967" s="1"/>
  <c r="AM967" s="1"/>
  <c r="AU967" s="1"/>
  <c r="AT966"/>
  <c r="AS966"/>
  <c r="AR966"/>
  <c r="AQ966"/>
  <c r="AL966"/>
  <c r="AK966"/>
  <c r="AJ966"/>
  <c r="AI966"/>
  <c r="AD966"/>
  <c r="AC966"/>
  <c r="AB966"/>
  <c r="AA966"/>
  <c r="V966"/>
  <c r="U966"/>
  <c r="T966"/>
  <c r="S966"/>
  <c r="N966"/>
  <c r="M966"/>
  <c r="L966"/>
  <c r="K966"/>
  <c r="J966"/>
  <c r="R966" s="1"/>
  <c r="Z966" s="1"/>
  <c r="AH966" s="1"/>
  <c r="AP966" s="1"/>
  <c r="AX966" s="1"/>
  <c r="I966"/>
  <c r="Q966" s="1"/>
  <c r="Y966" s="1"/>
  <c r="AG966" s="1"/>
  <c r="AO966" s="1"/>
  <c r="AW966" s="1"/>
  <c r="H966"/>
  <c r="P966" s="1"/>
  <c r="X966" s="1"/>
  <c r="AF966" s="1"/>
  <c r="AN966" s="1"/>
  <c r="AV966" s="1"/>
  <c r="G966"/>
  <c r="O966" s="1"/>
  <c r="W966" s="1"/>
  <c r="AE966" s="1"/>
  <c r="AM966" s="1"/>
  <c r="AU966" s="1"/>
  <c r="R965"/>
  <c r="Z965" s="1"/>
  <c r="AH965" s="1"/>
  <c r="AP965" s="1"/>
  <c r="AX965" s="1"/>
  <c r="Q965"/>
  <c r="Y965" s="1"/>
  <c r="AG965" s="1"/>
  <c r="AO965" s="1"/>
  <c r="AW965" s="1"/>
  <c r="P965"/>
  <c r="X965" s="1"/>
  <c r="AF965" s="1"/>
  <c r="AN965" s="1"/>
  <c r="AV965" s="1"/>
  <c r="O965"/>
  <c r="W965" s="1"/>
  <c r="AE965" s="1"/>
  <c r="AM965" s="1"/>
  <c r="AU965" s="1"/>
  <c r="AT964"/>
  <c r="AS964"/>
  <c r="AR964"/>
  <c r="AQ964"/>
  <c r="AL964"/>
  <c r="AK964"/>
  <c r="AJ964"/>
  <c r="AI964"/>
  <c r="AD964"/>
  <c r="AC964"/>
  <c r="AB964"/>
  <c r="AA964"/>
  <c r="V964"/>
  <c r="U964"/>
  <c r="T964"/>
  <c r="S964"/>
  <c r="N964"/>
  <c r="M964"/>
  <c r="L964"/>
  <c r="K964"/>
  <c r="J964"/>
  <c r="R964" s="1"/>
  <c r="Z964" s="1"/>
  <c r="AH964" s="1"/>
  <c r="AP964" s="1"/>
  <c r="AX964" s="1"/>
  <c r="I964"/>
  <c r="Q964" s="1"/>
  <c r="Y964" s="1"/>
  <c r="AG964" s="1"/>
  <c r="AO964" s="1"/>
  <c r="AW964" s="1"/>
  <c r="H964"/>
  <c r="P964" s="1"/>
  <c r="X964" s="1"/>
  <c r="AF964" s="1"/>
  <c r="AN964" s="1"/>
  <c r="AV964" s="1"/>
  <c r="G964"/>
  <c r="O964" s="1"/>
  <c r="W964" s="1"/>
  <c r="AE964" s="1"/>
  <c r="AM964" s="1"/>
  <c r="AU964" s="1"/>
  <c r="AT963"/>
  <c r="AS963"/>
  <c r="AR963"/>
  <c r="AQ963"/>
  <c r="AL963"/>
  <c r="AK963"/>
  <c r="AJ963"/>
  <c r="AI963"/>
  <c r="AD963"/>
  <c r="AC963"/>
  <c r="AB963"/>
  <c r="AA963"/>
  <c r="V963"/>
  <c r="U963"/>
  <c r="T963"/>
  <c r="S963"/>
  <c r="N963"/>
  <c r="M963"/>
  <c r="L963"/>
  <c r="K963"/>
  <c r="J963"/>
  <c r="R963" s="1"/>
  <c r="Z963" s="1"/>
  <c r="AH963" s="1"/>
  <c r="AP963" s="1"/>
  <c r="AX963" s="1"/>
  <c r="I963"/>
  <c r="Q963" s="1"/>
  <c r="Y963" s="1"/>
  <c r="AG963" s="1"/>
  <c r="AO963" s="1"/>
  <c r="AW963" s="1"/>
  <c r="H963"/>
  <c r="P963" s="1"/>
  <c r="X963" s="1"/>
  <c r="AF963" s="1"/>
  <c r="AN963" s="1"/>
  <c r="AV963" s="1"/>
  <c r="G963"/>
  <c r="O963" s="1"/>
  <c r="W963" s="1"/>
  <c r="AE963" s="1"/>
  <c r="AM963" s="1"/>
  <c r="AU963" s="1"/>
  <c r="AT962"/>
  <c r="AS962"/>
  <c r="AR962"/>
  <c r="AQ962"/>
  <c r="AL962"/>
  <c r="AK962"/>
  <c r="AJ962"/>
  <c r="AI962"/>
  <c r="AD962"/>
  <c r="AC962"/>
  <c r="AB962"/>
  <c r="AA962"/>
  <c r="V962"/>
  <c r="U962"/>
  <c r="T962"/>
  <c r="S962"/>
  <c r="N962"/>
  <c r="M962"/>
  <c r="L962"/>
  <c r="K962"/>
  <c r="J962"/>
  <c r="R962" s="1"/>
  <c r="Z962" s="1"/>
  <c r="AH962" s="1"/>
  <c r="AP962" s="1"/>
  <c r="AX962" s="1"/>
  <c r="I962"/>
  <c r="Q962" s="1"/>
  <c r="Y962" s="1"/>
  <c r="AG962" s="1"/>
  <c r="AO962" s="1"/>
  <c r="AW962" s="1"/>
  <c r="H962"/>
  <c r="P962" s="1"/>
  <c r="X962" s="1"/>
  <c r="AF962" s="1"/>
  <c r="AN962" s="1"/>
  <c r="AV962" s="1"/>
  <c r="G962"/>
  <c r="O962" s="1"/>
  <c r="W962" s="1"/>
  <c r="AE962" s="1"/>
  <c r="AM962" s="1"/>
  <c r="AU962" s="1"/>
  <c r="AT961"/>
  <c r="AS961"/>
  <c r="AR961"/>
  <c r="AQ961"/>
  <c r="AL961"/>
  <c r="AK961"/>
  <c r="AJ961"/>
  <c r="AI961"/>
  <c r="AD961"/>
  <c r="AC961"/>
  <c r="AB961"/>
  <c r="AA961"/>
  <c r="V961"/>
  <c r="U961"/>
  <c r="T961"/>
  <c r="S961"/>
  <c r="N961"/>
  <c r="M961"/>
  <c r="L961"/>
  <c r="K961"/>
  <c r="J961"/>
  <c r="R961" s="1"/>
  <c r="Z961" s="1"/>
  <c r="AH961" s="1"/>
  <c r="AP961" s="1"/>
  <c r="AX961" s="1"/>
  <c r="I961"/>
  <c r="Q961" s="1"/>
  <c r="Y961" s="1"/>
  <c r="AG961" s="1"/>
  <c r="AO961" s="1"/>
  <c r="AW961" s="1"/>
  <c r="H961"/>
  <c r="P961" s="1"/>
  <c r="X961" s="1"/>
  <c r="AF961" s="1"/>
  <c r="AN961" s="1"/>
  <c r="AV961" s="1"/>
  <c r="G961"/>
  <c r="O961" s="1"/>
  <c r="W961" s="1"/>
  <c r="AE961" s="1"/>
  <c r="AM961" s="1"/>
  <c r="AU961" s="1"/>
  <c r="R960"/>
  <c r="Z960" s="1"/>
  <c r="AH960" s="1"/>
  <c r="AP960" s="1"/>
  <c r="AX960" s="1"/>
  <c r="Q960"/>
  <c r="Y960" s="1"/>
  <c r="AG960" s="1"/>
  <c r="AO960" s="1"/>
  <c r="AW960" s="1"/>
  <c r="P960"/>
  <c r="X960" s="1"/>
  <c r="AF960" s="1"/>
  <c r="AN960" s="1"/>
  <c r="AV960" s="1"/>
  <c r="O960"/>
  <c r="W960" s="1"/>
  <c r="AE960" s="1"/>
  <c r="AM960" s="1"/>
  <c r="AU960" s="1"/>
  <c r="AT959"/>
  <c r="AS959"/>
  <c r="AR959"/>
  <c r="AQ959"/>
  <c r="AL959"/>
  <c r="AK959"/>
  <c r="AJ959"/>
  <c r="AI959"/>
  <c r="AD959"/>
  <c r="AC959"/>
  <c r="AB959"/>
  <c r="AA959"/>
  <c r="V959"/>
  <c r="U959"/>
  <c r="T959"/>
  <c r="S959"/>
  <c r="N959"/>
  <c r="M959"/>
  <c r="L959"/>
  <c r="K959"/>
  <c r="J959"/>
  <c r="R959" s="1"/>
  <c r="Z959" s="1"/>
  <c r="AH959" s="1"/>
  <c r="AP959" s="1"/>
  <c r="AX959" s="1"/>
  <c r="I959"/>
  <c r="Q959" s="1"/>
  <c r="Y959" s="1"/>
  <c r="AG959" s="1"/>
  <c r="AO959" s="1"/>
  <c r="AW959" s="1"/>
  <c r="H959"/>
  <c r="P959" s="1"/>
  <c r="X959" s="1"/>
  <c r="AF959" s="1"/>
  <c r="AN959" s="1"/>
  <c r="AV959" s="1"/>
  <c r="G959"/>
  <c r="O959" s="1"/>
  <c r="W959" s="1"/>
  <c r="AE959" s="1"/>
  <c r="AM959" s="1"/>
  <c r="AU959" s="1"/>
  <c r="R958"/>
  <c r="Z958" s="1"/>
  <c r="AH958" s="1"/>
  <c r="AP958" s="1"/>
  <c r="AX958" s="1"/>
  <c r="Q958"/>
  <c r="Y958" s="1"/>
  <c r="AG958" s="1"/>
  <c r="AO958" s="1"/>
  <c r="AW958" s="1"/>
  <c r="P958"/>
  <c r="X958" s="1"/>
  <c r="AF958" s="1"/>
  <c r="AN958" s="1"/>
  <c r="AV958" s="1"/>
  <c r="O958"/>
  <c r="W958" s="1"/>
  <c r="AE958" s="1"/>
  <c r="AM958" s="1"/>
  <c r="AU958" s="1"/>
  <c r="AT957"/>
  <c r="AS957"/>
  <c r="AR957"/>
  <c r="AQ957"/>
  <c r="AL957"/>
  <c r="AK957"/>
  <c r="AJ957"/>
  <c r="AI957"/>
  <c r="AD957"/>
  <c r="AC957"/>
  <c r="AB957"/>
  <c r="AA957"/>
  <c r="V957"/>
  <c r="U957"/>
  <c r="T957"/>
  <c r="S957"/>
  <c r="N957"/>
  <c r="M957"/>
  <c r="L957"/>
  <c r="K957"/>
  <c r="J957"/>
  <c r="R957" s="1"/>
  <c r="Z957" s="1"/>
  <c r="AH957" s="1"/>
  <c r="AP957" s="1"/>
  <c r="AX957" s="1"/>
  <c r="I957"/>
  <c r="Q957" s="1"/>
  <c r="Y957" s="1"/>
  <c r="AG957" s="1"/>
  <c r="AO957" s="1"/>
  <c r="AW957" s="1"/>
  <c r="H957"/>
  <c r="P957" s="1"/>
  <c r="X957" s="1"/>
  <c r="AF957" s="1"/>
  <c r="AN957" s="1"/>
  <c r="AV957" s="1"/>
  <c r="G957"/>
  <c r="O957" s="1"/>
  <c r="W957" s="1"/>
  <c r="AE957" s="1"/>
  <c r="AM957" s="1"/>
  <c r="AU957" s="1"/>
  <c r="AT956"/>
  <c r="AS956"/>
  <c r="AR956"/>
  <c r="AQ956"/>
  <c r="AL956"/>
  <c r="AK956"/>
  <c r="AJ956"/>
  <c r="AI956"/>
  <c r="AD956"/>
  <c r="AC956"/>
  <c r="AB956"/>
  <c r="AA956"/>
  <c r="V956"/>
  <c r="U956"/>
  <c r="T956"/>
  <c r="S956"/>
  <c r="N956"/>
  <c r="M956"/>
  <c r="L956"/>
  <c r="K956"/>
  <c r="J956"/>
  <c r="R956" s="1"/>
  <c r="Z956" s="1"/>
  <c r="AH956" s="1"/>
  <c r="AP956" s="1"/>
  <c r="AX956" s="1"/>
  <c r="I956"/>
  <c r="Q956" s="1"/>
  <c r="Y956" s="1"/>
  <c r="AG956" s="1"/>
  <c r="AO956" s="1"/>
  <c r="AW956" s="1"/>
  <c r="H956"/>
  <c r="P956" s="1"/>
  <c r="X956" s="1"/>
  <c r="AF956" s="1"/>
  <c r="AN956" s="1"/>
  <c r="AV956" s="1"/>
  <c r="G956"/>
  <c r="O956" s="1"/>
  <c r="W956" s="1"/>
  <c r="AE956" s="1"/>
  <c r="AM956" s="1"/>
  <c r="AU956" s="1"/>
  <c r="AT955"/>
  <c r="AS955"/>
  <c r="AR955"/>
  <c r="AQ955"/>
  <c r="AL955"/>
  <c r="AK955"/>
  <c r="AJ955"/>
  <c r="AI955"/>
  <c r="AD955"/>
  <c r="AC955"/>
  <c r="AB955"/>
  <c r="AA955"/>
  <c r="V955"/>
  <c r="U955"/>
  <c r="T955"/>
  <c r="S955"/>
  <c r="N955"/>
  <c r="M955"/>
  <c r="L955"/>
  <c r="K955"/>
  <c r="J955"/>
  <c r="R955" s="1"/>
  <c r="Z955" s="1"/>
  <c r="AH955" s="1"/>
  <c r="AP955" s="1"/>
  <c r="AX955" s="1"/>
  <c r="I955"/>
  <c r="Q955" s="1"/>
  <c r="Y955" s="1"/>
  <c r="AG955" s="1"/>
  <c r="AO955" s="1"/>
  <c r="AW955" s="1"/>
  <c r="H955"/>
  <c r="P955" s="1"/>
  <c r="X955" s="1"/>
  <c r="AF955" s="1"/>
  <c r="AN955" s="1"/>
  <c r="AV955" s="1"/>
  <c r="G955"/>
  <c r="O955" s="1"/>
  <c r="W955" s="1"/>
  <c r="AE955" s="1"/>
  <c r="AM955" s="1"/>
  <c r="AU955" s="1"/>
  <c r="AT954"/>
  <c r="AS954"/>
  <c r="AR954"/>
  <c r="AQ954"/>
  <c r="AL954"/>
  <c r="AK954"/>
  <c r="AJ954"/>
  <c r="AI954"/>
  <c r="AD954"/>
  <c r="AC954"/>
  <c r="AB954"/>
  <c r="AA954"/>
  <c r="V954"/>
  <c r="U954"/>
  <c r="T954"/>
  <c r="S954"/>
  <c r="N954"/>
  <c r="M954"/>
  <c r="L954"/>
  <c r="K954"/>
  <c r="J954"/>
  <c r="R954" s="1"/>
  <c r="Z954" s="1"/>
  <c r="AH954" s="1"/>
  <c r="AP954" s="1"/>
  <c r="AX954" s="1"/>
  <c r="I954"/>
  <c r="Q954" s="1"/>
  <c r="Y954" s="1"/>
  <c r="AG954" s="1"/>
  <c r="AO954" s="1"/>
  <c r="AW954" s="1"/>
  <c r="H954"/>
  <c r="P954" s="1"/>
  <c r="X954" s="1"/>
  <c r="AF954" s="1"/>
  <c r="AN954" s="1"/>
  <c r="AV954" s="1"/>
  <c r="G954"/>
  <c r="O954" s="1"/>
  <c r="W954" s="1"/>
  <c r="AE954" s="1"/>
  <c r="AM954" s="1"/>
  <c r="AU954" s="1"/>
  <c r="AT953"/>
  <c r="AS953"/>
  <c r="AR953"/>
  <c r="AQ953"/>
  <c r="AL953"/>
  <c r="AK953"/>
  <c r="AJ953"/>
  <c r="AI953"/>
  <c r="AD953"/>
  <c r="AC953"/>
  <c r="AB953"/>
  <c r="AA953"/>
  <c r="V953"/>
  <c r="U953"/>
  <c r="T953"/>
  <c r="S953"/>
  <c r="N953"/>
  <c r="M953"/>
  <c r="L953"/>
  <c r="K953"/>
  <c r="J953"/>
  <c r="R953" s="1"/>
  <c r="Z953" s="1"/>
  <c r="AH953" s="1"/>
  <c r="AP953" s="1"/>
  <c r="AX953" s="1"/>
  <c r="I953"/>
  <c r="Q953" s="1"/>
  <c r="Y953" s="1"/>
  <c r="AG953" s="1"/>
  <c r="AO953" s="1"/>
  <c r="AW953" s="1"/>
  <c r="H953"/>
  <c r="P953" s="1"/>
  <c r="X953" s="1"/>
  <c r="AF953" s="1"/>
  <c r="AN953" s="1"/>
  <c r="AV953" s="1"/>
  <c r="G953"/>
  <c r="O953" s="1"/>
  <c r="W953" s="1"/>
  <c r="AE953" s="1"/>
  <c r="AM953" s="1"/>
  <c r="AU953" s="1"/>
  <c r="R952"/>
  <c r="Z952" s="1"/>
  <c r="AH952" s="1"/>
  <c r="AP952" s="1"/>
  <c r="AX952" s="1"/>
  <c r="Q952"/>
  <c r="Y952" s="1"/>
  <c r="AG952" s="1"/>
  <c r="AO952" s="1"/>
  <c r="AW952" s="1"/>
  <c r="P952"/>
  <c r="X952" s="1"/>
  <c r="AF952" s="1"/>
  <c r="AN952" s="1"/>
  <c r="AV952" s="1"/>
  <c r="O952"/>
  <c r="W952" s="1"/>
  <c r="AE952" s="1"/>
  <c r="AM952" s="1"/>
  <c r="AU952" s="1"/>
  <c r="Z951"/>
  <c r="AH951" s="1"/>
  <c r="Y951"/>
  <c r="AG951" s="1"/>
  <c r="X951"/>
  <c r="AF951" s="1"/>
  <c r="W951"/>
  <c r="AE951" s="1"/>
  <c r="AT950"/>
  <c r="AS950"/>
  <c r="AR950"/>
  <c r="AQ950"/>
  <c r="AL950"/>
  <c r="AK950"/>
  <c r="AJ950"/>
  <c r="AI950"/>
  <c r="AD950"/>
  <c r="AC950"/>
  <c r="AB950"/>
  <c r="AA950"/>
  <c r="Z950"/>
  <c r="Y950"/>
  <c r="X950"/>
  <c r="W950"/>
  <c r="V950"/>
  <c r="U950"/>
  <c r="T950"/>
  <c r="S950"/>
  <c r="AT949"/>
  <c r="AS949"/>
  <c r="AR949"/>
  <c r="AQ949"/>
  <c r="AL949"/>
  <c r="AK949"/>
  <c r="AJ949"/>
  <c r="AI949"/>
  <c r="AD949"/>
  <c r="AC949"/>
  <c r="AB949"/>
  <c r="AA949"/>
  <c r="Z949"/>
  <c r="Y949"/>
  <c r="X949"/>
  <c r="W949"/>
  <c r="V949"/>
  <c r="U949"/>
  <c r="T949"/>
  <c r="S949"/>
  <c r="Z948"/>
  <c r="AH948" s="1"/>
  <c r="Y948"/>
  <c r="AG948" s="1"/>
  <c r="X948"/>
  <c r="AF948" s="1"/>
  <c r="W948"/>
  <c r="AE948" s="1"/>
  <c r="AT947"/>
  <c r="AS947"/>
  <c r="AR947"/>
  <c r="AQ947"/>
  <c r="AL947"/>
  <c r="AK947"/>
  <c r="AJ947"/>
  <c r="AI947"/>
  <c r="AD947"/>
  <c r="AC947"/>
  <c r="AB947"/>
  <c r="AA947"/>
  <c r="Z947"/>
  <c r="Y947"/>
  <c r="X947"/>
  <c r="W947"/>
  <c r="V947"/>
  <c r="U947"/>
  <c r="T947"/>
  <c r="S947"/>
  <c r="AT946"/>
  <c r="AS946"/>
  <c r="AR946"/>
  <c r="AQ946"/>
  <c r="AL946"/>
  <c r="AK946"/>
  <c r="AJ946"/>
  <c r="AI946"/>
  <c r="AD946"/>
  <c r="AC946"/>
  <c r="AB946"/>
  <c r="AA946"/>
  <c r="Z946"/>
  <c r="Y946"/>
  <c r="X946"/>
  <c r="W946"/>
  <c r="V946"/>
  <c r="U946"/>
  <c r="T946"/>
  <c r="S946"/>
  <c r="Z945"/>
  <c r="AH945" s="1"/>
  <c r="Y945"/>
  <c r="AG945" s="1"/>
  <c r="X945"/>
  <c r="AF945" s="1"/>
  <c r="W945"/>
  <c r="AE945" s="1"/>
  <c r="AT944"/>
  <c r="AS944"/>
  <c r="AR944"/>
  <c r="AQ944"/>
  <c r="AL944"/>
  <c r="AK944"/>
  <c r="AJ944"/>
  <c r="AI944"/>
  <c r="AD944"/>
  <c r="AC944"/>
  <c r="AB944"/>
  <c r="AA944"/>
  <c r="Z944"/>
  <c r="Y944"/>
  <c r="X944"/>
  <c r="W944"/>
  <c r="V944"/>
  <c r="U944"/>
  <c r="T944"/>
  <c r="S944"/>
  <c r="AT943"/>
  <c r="AS943"/>
  <c r="AR943"/>
  <c r="AQ943"/>
  <c r="AL943"/>
  <c r="AK943"/>
  <c r="AJ943"/>
  <c r="AI943"/>
  <c r="AD943"/>
  <c r="AC943"/>
  <c r="AB943"/>
  <c r="AA943"/>
  <c r="Z943"/>
  <c r="Y943"/>
  <c r="X943"/>
  <c r="W943"/>
  <c r="V943"/>
  <c r="U943"/>
  <c r="T943"/>
  <c r="S943"/>
  <c r="Z942"/>
  <c r="AH942" s="1"/>
  <c r="Y942"/>
  <c r="AG942" s="1"/>
  <c r="X942"/>
  <c r="AF942" s="1"/>
  <c r="W942"/>
  <c r="AE942" s="1"/>
  <c r="AT941"/>
  <c r="AS941"/>
  <c r="AR941"/>
  <c r="AQ941"/>
  <c r="AL941"/>
  <c r="AK941"/>
  <c r="AJ941"/>
  <c r="AI941"/>
  <c r="AD941"/>
  <c r="AC941"/>
  <c r="AB941"/>
  <c r="AA941"/>
  <c r="Z941"/>
  <c r="Y941"/>
  <c r="X941"/>
  <c r="W941"/>
  <c r="V941"/>
  <c r="U941"/>
  <c r="T941"/>
  <c r="S941"/>
  <c r="AT940"/>
  <c r="AS940"/>
  <c r="AR940"/>
  <c r="AQ940"/>
  <c r="AL940"/>
  <c r="AK940"/>
  <c r="AJ940"/>
  <c r="AI940"/>
  <c r="AD940"/>
  <c r="AC940"/>
  <c r="AB940"/>
  <c r="AA940"/>
  <c r="Z940"/>
  <c r="Y940"/>
  <c r="X940"/>
  <c r="W940"/>
  <c r="V940"/>
  <c r="U940"/>
  <c r="T940"/>
  <c r="S940"/>
  <c r="AT939"/>
  <c r="AS939"/>
  <c r="AR939"/>
  <c r="AQ939"/>
  <c r="AL939"/>
  <c r="AK939"/>
  <c r="AJ939"/>
  <c r="AI939"/>
  <c r="AD939"/>
  <c r="AC939"/>
  <c r="AB939"/>
  <c r="AA939"/>
  <c r="Z939"/>
  <c r="Y939"/>
  <c r="X939"/>
  <c r="W939"/>
  <c r="V939"/>
  <c r="U939"/>
  <c r="T939"/>
  <c r="S939"/>
  <c r="R938"/>
  <c r="Z938" s="1"/>
  <c r="AH938" s="1"/>
  <c r="AP938" s="1"/>
  <c r="AX938" s="1"/>
  <c r="Q938"/>
  <c r="Y938" s="1"/>
  <c r="AG938" s="1"/>
  <c r="AO938" s="1"/>
  <c r="AW938" s="1"/>
  <c r="P938"/>
  <c r="X938" s="1"/>
  <c r="AF938" s="1"/>
  <c r="AN938" s="1"/>
  <c r="AV938" s="1"/>
  <c r="O938"/>
  <c r="W938" s="1"/>
  <c r="AE938" s="1"/>
  <c r="AM938" s="1"/>
  <c r="AU938" s="1"/>
  <c r="AT937"/>
  <c r="AS937"/>
  <c r="AR937"/>
  <c r="AQ937"/>
  <c r="AL937"/>
  <c r="AK937"/>
  <c r="AJ937"/>
  <c r="AI937"/>
  <c r="AD937"/>
  <c r="AC937"/>
  <c r="AB937"/>
  <c r="AA937"/>
  <c r="V937"/>
  <c r="U937"/>
  <c r="T937"/>
  <c r="S937"/>
  <c r="N937"/>
  <c r="M937"/>
  <c r="L937"/>
  <c r="K937"/>
  <c r="J937"/>
  <c r="R937" s="1"/>
  <c r="Z937" s="1"/>
  <c r="AH937" s="1"/>
  <c r="AP937" s="1"/>
  <c r="AX937" s="1"/>
  <c r="I937"/>
  <c r="Q937" s="1"/>
  <c r="Y937" s="1"/>
  <c r="AG937" s="1"/>
  <c r="AO937" s="1"/>
  <c r="AW937" s="1"/>
  <c r="H937"/>
  <c r="P937" s="1"/>
  <c r="X937" s="1"/>
  <c r="AF937" s="1"/>
  <c r="AN937" s="1"/>
  <c r="AV937" s="1"/>
  <c r="G937"/>
  <c r="O937" s="1"/>
  <c r="W937" s="1"/>
  <c r="AE937" s="1"/>
  <c r="AM937" s="1"/>
  <c r="AU937" s="1"/>
  <c r="AT936"/>
  <c r="AS936"/>
  <c r="AR936"/>
  <c r="AQ936"/>
  <c r="AL936"/>
  <c r="AK936"/>
  <c r="AJ936"/>
  <c r="AI936"/>
  <c r="AD936"/>
  <c r="AC936"/>
  <c r="AB936"/>
  <c r="AA936"/>
  <c r="V936"/>
  <c r="U936"/>
  <c r="T936"/>
  <c r="S936"/>
  <c r="N936"/>
  <c r="M936"/>
  <c r="L936"/>
  <c r="K936"/>
  <c r="J936"/>
  <c r="R936" s="1"/>
  <c r="Z936" s="1"/>
  <c r="AH936" s="1"/>
  <c r="AP936" s="1"/>
  <c r="AX936" s="1"/>
  <c r="I936"/>
  <c r="Q936" s="1"/>
  <c r="Y936" s="1"/>
  <c r="AG936" s="1"/>
  <c r="AO936" s="1"/>
  <c r="AW936" s="1"/>
  <c r="H936"/>
  <c r="P936" s="1"/>
  <c r="X936" s="1"/>
  <c r="AF936" s="1"/>
  <c r="AN936" s="1"/>
  <c r="AV936" s="1"/>
  <c r="G936"/>
  <c r="O936" s="1"/>
  <c r="W936" s="1"/>
  <c r="AE936" s="1"/>
  <c r="AM936" s="1"/>
  <c r="AU936" s="1"/>
  <c r="R935"/>
  <c r="Z935" s="1"/>
  <c r="AH935" s="1"/>
  <c r="AP935" s="1"/>
  <c r="AX935" s="1"/>
  <c r="Q935"/>
  <c r="Y935" s="1"/>
  <c r="AG935" s="1"/>
  <c r="AO935" s="1"/>
  <c r="AW935" s="1"/>
  <c r="P935"/>
  <c r="X935" s="1"/>
  <c r="AF935" s="1"/>
  <c r="AN935" s="1"/>
  <c r="AV935" s="1"/>
  <c r="O935"/>
  <c r="W935" s="1"/>
  <c r="AE935" s="1"/>
  <c r="AM935" s="1"/>
  <c r="AU935" s="1"/>
  <c r="AT934"/>
  <c r="AS934"/>
  <c r="AR934"/>
  <c r="AQ934"/>
  <c r="AL934"/>
  <c r="AK934"/>
  <c r="AJ934"/>
  <c r="AI934"/>
  <c r="AD934"/>
  <c r="AC934"/>
  <c r="AB934"/>
  <c r="AA934"/>
  <c r="V934"/>
  <c r="U934"/>
  <c r="T934"/>
  <c r="S934"/>
  <c r="N934"/>
  <c r="M934"/>
  <c r="L934"/>
  <c r="K934"/>
  <c r="J934"/>
  <c r="R934" s="1"/>
  <c r="Z934" s="1"/>
  <c r="AH934" s="1"/>
  <c r="AP934" s="1"/>
  <c r="AX934" s="1"/>
  <c r="I934"/>
  <c r="Q934" s="1"/>
  <c r="Y934" s="1"/>
  <c r="AG934" s="1"/>
  <c r="AO934" s="1"/>
  <c r="AW934" s="1"/>
  <c r="H934"/>
  <c r="P934" s="1"/>
  <c r="X934" s="1"/>
  <c r="AF934" s="1"/>
  <c r="AN934" s="1"/>
  <c r="AV934" s="1"/>
  <c r="G934"/>
  <c r="O934" s="1"/>
  <c r="W934" s="1"/>
  <c r="AE934" s="1"/>
  <c r="AM934" s="1"/>
  <c r="AU934" s="1"/>
  <c r="AT933"/>
  <c r="AS933"/>
  <c r="AR933"/>
  <c r="AQ933"/>
  <c r="AL933"/>
  <c r="AK933"/>
  <c r="AJ933"/>
  <c r="AI933"/>
  <c r="AD933"/>
  <c r="AC933"/>
  <c r="AB933"/>
  <c r="AA933"/>
  <c r="V933"/>
  <c r="U933"/>
  <c r="T933"/>
  <c r="S933"/>
  <c r="N933"/>
  <c r="M933"/>
  <c r="L933"/>
  <c r="K933"/>
  <c r="J933"/>
  <c r="R933" s="1"/>
  <c r="Z933" s="1"/>
  <c r="AH933" s="1"/>
  <c r="AP933" s="1"/>
  <c r="AX933" s="1"/>
  <c r="I933"/>
  <c r="Q933" s="1"/>
  <c r="Y933" s="1"/>
  <c r="AG933" s="1"/>
  <c r="AO933" s="1"/>
  <c r="AW933" s="1"/>
  <c r="H933"/>
  <c r="P933" s="1"/>
  <c r="X933" s="1"/>
  <c r="AF933" s="1"/>
  <c r="AN933" s="1"/>
  <c r="AV933" s="1"/>
  <c r="G933"/>
  <c r="O933" s="1"/>
  <c r="W933" s="1"/>
  <c r="AE933" s="1"/>
  <c r="AM933" s="1"/>
  <c r="AU933" s="1"/>
  <c r="AT932"/>
  <c r="AS932"/>
  <c r="AR932"/>
  <c r="AQ932"/>
  <c r="AQ927" s="1"/>
  <c r="AQ926" s="1"/>
  <c r="AL932"/>
  <c r="AK932"/>
  <c r="AJ932"/>
  <c r="AI932"/>
  <c r="AI927" s="1"/>
  <c r="AI926" s="1"/>
  <c r="AD932"/>
  <c r="AC932"/>
  <c r="AB932"/>
  <c r="AA932"/>
  <c r="AA927" s="1"/>
  <c r="AA926" s="1"/>
  <c r="V932"/>
  <c r="U932"/>
  <c r="T932"/>
  <c r="S932"/>
  <c r="S927" s="1"/>
  <c r="S926" s="1"/>
  <c r="N932"/>
  <c r="M932"/>
  <c r="L932"/>
  <c r="K932"/>
  <c r="K927" s="1"/>
  <c r="K926" s="1"/>
  <c r="J932"/>
  <c r="R932" s="1"/>
  <c r="Z932" s="1"/>
  <c r="AH932" s="1"/>
  <c r="AP932" s="1"/>
  <c r="AX932" s="1"/>
  <c r="I932"/>
  <c r="Q932" s="1"/>
  <c r="Y932" s="1"/>
  <c r="AG932" s="1"/>
  <c r="AO932" s="1"/>
  <c r="AW932" s="1"/>
  <c r="H932"/>
  <c r="P932" s="1"/>
  <c r="X932" s="1"/>
  <c r="AF932" s="1"/>
  <c r="AN932" s="1"/>
  <c r="AV932" s="1"/>
  <c r="G932"/>
  <c r="G927" s="1"/>
  <c r="R931"/>
  <c r="Z931" s="1"/>
  <c r="AH931" s="1"/>
  <c r="AP931" s="1"/>
  <c r="AX931" s="1"/>
  <c r="P931"/>
  <c r="X931" s="1"/>
  <c r="AF931" s="1"/>
  <c r="AN931" s="1"/>
  <c r="AV931" s="1"/>
  <c r="O931"/>
  <c r="W931" s="1"/>
  <c r="AE931" s="1"/>
  <c r="AM931" s="1"/>
  <c r="AU931" s="1"/>
  <c r="I931"/>
  <c r="Q931" s="1"/>
  <c r="Y931" s="1"/>
  <c r="AG931" s="1"/>
  <c r="AO931" s="1"/>
  <c r="AW931" s="1"/>
  <c r="G931"/>
  <c r="AT930"/>
  <c r="AS930"/>
  <c r="AR930"/>
  <c r="AQ930"/>
  <c r="AL930"/>
  <c r="AK930"/>
  <c r="AJ930"/>
  <c r="AI930"/>
  <c r="AD930"/>
  <c r="AC930"/>
  <c r="AB930"/>
  <c r="AA930"/>
  <c r="V930"/>
  <c r="U930"/>
  <c r="T930"/>
  <c r="S930"/>
  <c r="N930"/>
  <c r="M930"/>
  <c r="L930"/>
  <c r="K930"/>
  <c r="J930"/>
  <c r="R930" s="1"/>
  <c r="Z930" s="1"/>
  <c r="AH930" s="1"/>
  <c r="AP930" s="1"/>
  <c r="AX930" s="1"/>
  <c r="I930"/>
  <c r="Q930" s="1"/>
  <c r="Y930" s="1"/>
  <c r="AG930" s="1"/>
  <c r="AO930" s="1"/>
  <c r="AW930" s="1"/>
  <c r="H930"/>
  <c r="P930" s="1"/>
  <c r="X930" s="1"/>
  <c r="AF930" s="1"/>
  <c r="AN930" s="1"/>
  <c r="AV930" s="1"/>
  <c r="G930"/>
  <c r="O930" s="1"/>
  <c r="W930" s="1"/>
  <c r="AE930" s="1"/>
  <c r="AM930" s="1"/>
  <c r="AU930" s="1"/>
  <c r="AT929"/>
  <c r="AS929"/>
  <c r="AR929"/>
  <c r="AQ929"/>
  <c r="AL929"/>
  <c r="AK929"/>
  <c r="AJ929"/>
  <c r="AI929"/>
  <c r="AD929"/>
  <c r="AC929"/>
  <c r="AB929"/>
  <c r="AA929"/>
  <c r="V929"/>
  <c r="U929"/>
  <c r="T929"/>
  <c r="S929"/>
  <c r="N929"/>
  <c r="M929"/>
  <c r="L929"/>
  <c r="K929"/>
  <c r="J929"/>
  <c r="R929" s="1"/>
  <c r="Z929" s="1"/>
  <c r="AH929" s="1"/>
  <c r="AP929" s="1"/>
  <c r="AX929" s="1"/>
  <c r="I929"/>
  <c r="Q929" s="1"/>
  <c r="Y929" s="1"/>
  <c r="AG929" s="1"/>
  <c r="AO929" s="1"/>
  <c r="AW929" s="1"/>
  <c r="H929"/>
  <c r="P929" s="1"/>
  <c r="X929" s="1"/>
  <c r="AF929" s="1"/>
  <c r="AN929" s="1"/>
  <c r="AV929" s="1"/>
  <c r="G929"/>
  <c r="O929" s="1"/>
  <c r="W929" s="1"/>
  <c r="AE929" s="1"/>
  <c r="AM929" s="1"/>
  <c r="AU929" s="1"/>
  <c r="AT928"/>
  <c r="AS928"/>
  <c r="AR928"/>
  <c r="AR927" s="1"/>
  <c r="AR926" s="1"/>
  <c r="AQ928"/>
  <c r="AL928"/>
  <c r="AK928"/>
  <c r="AJ928"/>
  <c r="AJ927" s="1"/>
  <c r="AJ926" s="1"/>
  <c r="AI928"/>
  <c r="AD928"/>
  <c r="AC928"/>
  <c r="AB928"/>
  <c r="AB927" s="1"/>
  <c r="AB926" s="1"/>
  <c r="AA928"/>
  <c r="V928"/>
  <c r="U928"/>
  <c r="T928"/>
  <c r="T927" s="1"/>
  <c r="T926" s="1"/>
  <c r="S928"/>
  <c r="N928"/>
  <c r="M928"/>
  <c r="L928"/>
  <c r="L927" s="1"/>
  <c r="L926" s="1"/>
  <c r="K928"/>
  <c r="J928"/>
  <c r="R928" s="1"/>
  <c r="Z928" s="1"/>
  <c r="I928"/>
  <c r="Q928" s="1"/>
  <c r="Y928" s="1"/>
  <c r="H928"/>
  <c r="G928"/>
  <c r="O928" s="1"/>
  <c r="W928" s="1"/>
  <c r="AS927"/>
  <c r="AK927"/>
  <c r="AC927"/>
  <c r="U927"/>
  <c r="U926" s="1"/>
  <c r="M927"/>
  <c r="I927"/>
  <c r="Q927" s="1"/>
  <c r="AS926"/>
  <c r="AK926"/>
  <c r="AC926"/>
  <c r="M926"/>
  <c r="I926"/>
  <c r="Q926" s="1"/>
  <c r="R924"/>
  <c r="Z924" s="1"/>
  <c r="AH924" s="1"/>
  <c r="AP924" s="1"/>
  <c r="AX924" s="1"/>
  <c r="Q924"/>
  <c r="Y924" s="1"/>
  <c r="AG924" s="1"/>
  <c r="AO924" s="1"/>
  <c r="AW924" s="1"/>
  <c r="P924"/>
  <c r="X924" s="1"/>
  <c r="AF924" s="1"/>
  <c r="AN924" s="1"/>
  <c r="AV924" s="1"/>
  <c r="O924"/>
  <c r="W924" s="1"/>
  <c r="AE924" s="1"/>
  <c r="AM924" s="1"/>
  <c r="AU924" s="1"/>
  <c r="R923"/>
  <c r="Z923" s="1"/>
  <c r="AH923" s="1"/>
  <c r="AP923" s="1"/>
  <c r="AX923" s="1"/>
  <c r="Q923"/>
  <c r="Y923" s="1"/>
  <c r="AG923" s="1"/>
  <c r="AO923" s="1"/>
  <c r="AW923" s="1"/>
  <c r="P923"/>
  <c r="X923" s="1"/>
  <c r="AF923" s="1"/>
  <c r="AN923" s="1"/>
  <c r="AV923" s="1"/>
  <c r="O923"/>
  <c r="W923" s="1"/>
  <c r="AE923" s="1"/>
  <c r="AM923" s="1"/>
  <c r="AU923" s="1"/>
  <c r="AT922"/>
  <c r="AS922"/>
  <c r="AR922"/>
  <c r="AQ922"/>
  <c r="AL922"/>
  <c r="AK922"/>
  <c r="AJ922"/>
  <c r="AI922"/>
  <c r="AD922"/>
  <c r="AC922"/>
  <c r="AB922"/>
  <c r="AA922"/>
  <c r="V922"/>
  <c r="U922"/>
  <c r="T922"/>
  <c r="S922"/>
  <c r="N922"/>
  <c r="M922"/>
  <c r="L922"/>
  <c r="K922"/>
  <c r="J922"/>
  <c r="R922" s="1"/>
  <c r="Z922" s="1"/>
  <c r="AH922" s="1"/>
  <c r="AP922" s="1"/>
  <c r="AX922" s="1"/>
  <c r="I922"/>
  <c r="Q922" s="1"/>
  <c r="Y922" s="1"/>
  <c r="AG922" s="1"/>
  <c r="AO922" s="1"/>
  <c r="AW922" s="1"/>
  <c r="H922"/>
  <c r="P922" s="1"/>
  <c r="X922" s="1"/>
  <c r="AF922" s="1"/>
  <c r="AN922" s="1"/>
  <c r="AV922" s="1"/>
  <c r="G922"/>
  <c r="O922" s="1"/>
  <c r="W922" s="1"/>
  <c r="AE922" s="1"/>
  <c r="AM922" s="1"/>
  <c r="AU922" s="1"/>
  <c r="AT921"/>
  <c r="AS921"/>
  <c r="AR921"/>
  <c r="AQ921"/>
  <c r="AL921"/>
  <c r="AK921"/>
  <c r="AJ921"/>
  <c r="AI921"/>
  <c r="AD921"/>
  <c r="AC921"/>
  <c r="AB921"/>
  <c r="AA921"/>
  <c r="V921"/>
  <c r="U921"/>
  <c r="T921"/>
  <c r="S921"/>
  <c r="N921"/>
  <c r="M921"/>
  <c r="L921"/>
  <c r="K921"/>
  <c r="J921"/>
  <c r="R921" s="1"/>
  <c r="Z921" s="1"/>
  <c r="AH921" s="1"/>
  <c r="AP921" s="1"/>
  <c r="AX921" s="1"/>
  <c r="I921"/>
  <c r="Q921" s="1"/>
  <c r="Y921" s="1"/>
  <c r="AG921" s="1"/>
  <c r="AO921" s="1"/>
  <c r="AW921" s="1"/>
  <c r="H921"/>
  <c r="P921" s="1"/>
  <c r="X921" s="1"/>
  <c r="AF921" s="1"/>
  <c r="AN921" s="1"/>
  <c r="AV921" s="1"/>
  <c r="G921"/>
  <c r="O921" s="1"/>
  <c r="W921" s="1"/>
  <c r="AE921" s="1"/>
  <c r="AM921" s="1"/>
  <c r="AU921" s="1"/>
  <c r="AT920"/>
  <c r="AS920"/>
  <c r="AR920"/>
  <c r="AQ920"/>
  <c r="AL920"/>
  <c r="AK920"/>
  <c r="AJ920"/>
  <c r="AI920"/>
  <c r="AD920"/>
  <c r="AC920"/>
  <c r="AB920"/>
  <c r="AA920"/>
  <c r="V920"/>
  <c r="U920"/>
  <c r="T920"/>
  <c r="S920"/>
  <c r="N920"/>
  <c r="M920"/>
  <c r="L920"/>
  <c r="K920"/>
  <c r="J920"/>
  <c r="R920" s="1"/>
  <c r="Z920" s="1"/>
  <c r="AH920" s="1"/>
  <c r="AP920" s="1"/>
  <c r="AX920" s="1"/>
  <c r="I920"/>
  <c r="Q920" s="1"/>
  <c r="Y920" s="1"/>
  <c r="AG920" s="1"/>
  <c r="AO920" s="1"/>
  <c r="AW920" s="1"/>
  <c r="H920"/>
  <c r="P920" s="1"/>
  <c r="X920" s="1"/>
  <c r="AF920" s="1"/>
  <c r="AN920" s="1"/>
  <c r="AV920" s="1"/>
  <c r="G920"/>
  <c r="O920" s="1"/>
  <c r="W920" s="1"/>
  <c r="AE920" s="1"/>
  <c r="AM920" s="1"/>
  <c r="AU920" s="1"/>
  <c r="AT919"/>
  <c r="AS919"/>
  <c r="AR919"/>
  <c r="AQ919"/>
  <c r="AL919"/>
  <c r="AK919"/>
  <c r="AJ919"/>
  <c r="AI919"/>
  <c r="AD919"/>
  <c r="AC919"/>
  <c r="AB919"/>
  <c r="AA919"/>
  <c r="V919"/>
  <c r="U919"/>
  <c r="T919"/>
  <c r="S919"/>
  <c r="N919"/>
  <c r="M919"/>
  <c r="L919"/>
  <c r="K919"/>
  <c r="J919"/>
  <c r="R919" s="1"/>
  <c r="Z919" s="1"/>
  <c r="AH919" s="1"/>
  <c r="AP919" s="1"/>
  <c r="AX919" s="1"/>
  <c r="I919"/>
  <c r="Q919" s="1"/>
  <c r="Y919" s="1"/>
  <c r="AG919" s="1"/>
  <c r="AO919" s="1"/>
  <c r="AW919" s="1"/>
  <c r="H919"/>
  <c r="P919" s="1"/>
  <c r="X919" s="1"/>
  <c r="AF919" s="1"/>
  <c r="AN919" s="1"/>
  <c r="AV919" s="1"/>
  <c r="G919"/>
  <c r="O919" s="1"/>
  <c r="W919" s="1"/>
  <c r="AE919" s="1"/>
  <c r="AM919" s="1"/>
  <c r="AU919" s="1"/>
  <c r="AT918"/>
  <c r="AS918"/>
  <c r="AR918"/>
  <c r="AQ918"/>
  <c r="AL918"/>
  <c r="AK918"/>
  <c r="AJ918"/>
  <c r="AI918"/>
  <c r="AD918"/>
  <c r="AC918"/>
  <c r="AB918"/>
  <c r="AA918"/>
  <c r="V918"/>
  <c r="U918"/>
  <c r="T918"/>
  <c r="S918"/>
  <c r="N918"/>
  <c r="M918"/>
  <c r="L918"/>
  <c r="K918"/>
  <c r="J918"/>
  <c r="R918" s="1"/>
  <c r="Z918" s="1"/>
  <c r="AH918" s="1"/>
  <c r="AP918" s="1"/>
  <c r="AX918" s="1"/>
  <c r="I918"/>
  <c r="Q918" s="1"/>
  <c r="Y918" s="1"/>
  <c r="AG918" s="1"/>
  <c r="AO918" s="1"/>
  <c r="AW918" s="1"/>
  <c r="H918"/>
  <c r="P918" s="1"/>
  <c r="X918" s="1"/>
  <c r="AF918" s="1"/>
  <c r="AN918" s="1"/>
  <c r="AV918" s="1"/>
  <c r="G918"/>
  <c r="O918" s="1"/>
  <c r="W918" s="1"/>
  <c r="AE918" s="1"/>
  <c r="AM918" s="1"/>
  <c r="AU918" s="1"/>
  <c r="R917"/>
  <c r="Z917" s="1"/>
  <c r="AH917" s="1"/>
  <c r="AP917" s="1"/>
  <c r="AX917" s="1"/>
  <c r="Q917"/>
  <c r="Y917" s="1"/>
  <c r="AG917" s="1"/>
  <c r="AO917" s="1"/>
  <c r="AW917" s="1"/>
  <c r="P917"/>
  <c r="X917" s="1"/>
  <c r="AF917" s="1"/>
  <c r="AN917" s="1"/>
  <c r="AV917" s="1"/>
  <c r="O917"/>
  <c r="W917" s="1"/>
  <c r="AE917" s="1"/>
  <c r="AM917" s="1"/>
  <c r="AU917" s="1"/>
  <c r="R916"/>
  <c r="Z916" s="1"/>
  <c r="AH916" s="1"/>
  <c r="AP916" s="1"/>
  <c r="AX916" s="1"/>
  <c r="Q916"/>
  <c r="Y916" s="1"/>
  <c r="AG916" s="1"/>
  <c r="AO916" s="1"/>
  <c r="AW916" s="1"/>
  <c r="P916"/>
  <c r="X916" s="1"/>
  <c r="AF916" s="1"/>
  <c r="AN916" s="1"/>
  <c r="AV916" s="1"/>
  <c r="O916"/>
  <c r="W916" s="1"/>
  <c r="AE916" s="1"/>
  <c r="AM916" s="1"/>
  <c r="AU916" s="1"/>
  <c r="AT915"/>
  <c r="AS915"/>
  <c r="AR915"/>
  <c r="AQ915"/>
  <c r="AL915"/>
  <c r="AK915"/>
  <c r="AJ915"/>
  <c r="AI915"/>
  <c r="AD915"/>
  <c r="AC915"/>
  <c r="AB915"/>
  <c r="AA915"/>
  <c r="V915"/>
  <c r="U915"/>
  <c r="T915"/>
  <c r="S915"/>
  <c r="N915"/>
  <c r="M915"/>
  <c r="L915"/>
  <c r="K915"/>
  <c r="J915"/>
  <c r="R915" s="1"/>
  <c r="Z915" s="1"/>
  <c r="AH915" s="1"/>
  <c r="AP915" s="1"/>
  <c r="AX915" s="1"/>
  <c r="I915"/>
  <c r="Q915" s="1"/>
  <c r="Y915" s="1"/>
  <c r="AG915" s="1"/>
  <c r="AO915" s="1"/>
  <c r="AW915" s="1"/>
  <c r="H915"/>
  <c r="P915" s="1"/>
  <c r="X915" s="1"/>
  <c r="AF915" s="1"/>
  <c r="AN915" s="1"/>
  <c r="AV915" s="1"/>
  <c r="G915"/>
  <c r="O915" s="1"/>
  <c r="W915" s="1"/>
  <c r="AE915" s="1"/>
  <c r="AM915" s="1"/>
  <c r="AU915" s="1"/>
  <c r="AT914"/>
  <c r="AS914"/>
  <c r="AR914"/>
  <c r="AQ914"/>
  <c r="AL914"/>
  <c r="AK914"/>
  <c r="AJ914"/>
  <c r="AI914"/>
  <c r="AD914"/>
  <c r="AC914"/>
  <c r="AB914"/>
  <c r="AA914"/>
  <c r="V914"/>
  <c r="U914"/>
  <c r="T914"/>
  <c r="S914"/>
  <c r="N914"/>
  <c r="M914"/>
  <c r="L914"/>
  <c r="K914"/>
  <c r="J914"/>
  <c r="R914" s="1"/>
  <c r="Z914" s="1"/>
  <c r="AH914" s="1"/>
  <c r="AP914" s="1"/>
  <c r="AX914" s="1"/>
  <c r="I914"/>
  <c r="Q914" s="1"/>
  <c r="Y914" s="1"/>
  <c r="AG914" s="1"/>
  <c r="AO914" s="1"/>
  <c r="AW914" s="1"/>
  <c r="H914"/>
  <c r="P914" s="1"/>
  <c r="X914" s="1"/>
  <c r="AF914" s="1"/>
  <c r="AN914" s="1"/>
  <c r="AV914" s="1"/>
  <c r="G914"/>
  <c r="O914" s="1"/>
  <c r="W914" s="1"/>
  <c r="AE914" s="1"/>
  <c r="AM914" s="1"/>
  <c r="AU914" s="1"/>
  <c r="AT913"/>
  <c r="AS913"/>
  <c r="AR913"/>
  <c r="AQ913"/>
  <c r="AL913"/>
  <c r="AK913"/>
  <c r="AJ913"/>
  <c r="AI913"/>
  <c r="AD913"/>
  <c r="AC913"/>
  <c r="AB913"/>
  <c r="AA913"/>
  <c r="V913"/>
  <c r="U913"/>
  <c r="T913"/>
  <c r="S913"/>
  <c r="N913"/>
  <c r="M913"/>
  <c r="L913"/>
  <c r="K913"/>
  <c r="J913"/>
  <c r="R913" s="1"/>
  <c r="Z913" s="1"/>
  <c r="AH913" s="1"/>
  <c r="AP913" s="1"/>
  <c r="AX913" s="1"/>
  <c r="I913"/>
  <c r="Q913" s="1"/>
  <c r="Y913" s="1"/>
  <c r="AG913" s="1"/>
  <c r="AO913" s="1"/>
  <c r="AW913" s="1"/>
  <c r="H913"/>
  <c r="P913" s="1"/>
  <c r="X913" s="1"/>
  <c r="AF913" s="1"/>
  <c r="AN913" s="1"/>
  <c r="AV913" s="1"/>
  <c r="G913"/>
  <c r="O913" s="1"/>
  <c r="W913" s="1"/>
  <c r="AE913" s="1"/>
  <c r="AM913" s="1"/>
  <c r="AU913" s="1"/>
  <c r="AT912"/>
  <c r="AS912"/>
  <c r="AR912"/>
  <c r="AQ912"/>
  <c r="AL912"/>
  <c r="AK912"/>
  <c r="AJ912"/>
  <c r="AI912"/>
  <c r="AD912"/>
  <c r="AC912"/>
  <c r="AB912"/>
  <c r="AA912"/>
  <c r="V912"/>
  <c r="U912"/>
  <c r="T912"/>
  <c r="S912"/>
  <c r="N912"/>
  <c r="M912"/>
  <c r="L912"/>
  <c r="K912"/>
  <c r="J912"/>
  <c r="R912" s="1"/>
  <c r="Z912" s="1"/>
  <c r="AH912" s="1"/>
  <c r="AP912" s="1"/>
  <c r="AX912" s="1"/>
  <c r="I912"/>
  <c r="Q912" s="1"/>
  <c r="Y912" s="1"/>
  <c r="AG912" s="1"/>
  <c r="AO912" s="1"/>
  <c r="AW912" s="1"/>
  <c r="H912"/>
  <c r="P912" s="1"/>
  <c r="X912" s="1"/>
  <c r="AF912" s="1"/>
  <c r="AN912" s="1"/>
  <c r="AV912" s="1"/>
  <c r="G912"/>
  <c r="O912" s="1"/>
  <c r="W912" s="1"/>
  <c r="AE912" s="1"/>
  <c r="AM912" s="1"/>
  <c r="AU912" s="1"/>
  <c r="AT911"/>
  <c r="AS911"/>
  <c r="AR911"/>
  <c r="AQ911"/>
  <c r="AL911"/>
  <c r="AK911"/>
  <c r="AJ911"/>
  <c r="AI911"/>
  <c r="AD911"/>
  <c r="AC911"/>
  <c r="AB911"/>
  <c r="AA911"/>
  <c r="V911"/>
  <c r="U911"/>
  <c r="T911"/>
  <c r="S911"/>
  <c r="N911"/>
  <c r="M911"/>
  <c r="L911"/>
  <c r="K911"/>
  <c r="J911"/>
  <c r="R911" s="1"/>
  <c r="Z911" s="1"/>
  <c r="AH911" s="1"/>
  <c r="AP911" s="1"/>
  <c r="AX911" s="1"/>
  <c r="I911"/>
  <c r="Q911" s="1"/>
  <c r="Y911" s="1"/>
  <c r="AG911" s="1"/>
  <c r="AO911" s="1"/>
  <c r="AW911" s="1"/>
  <c r="H911"/>
  <c r="P911" s="1"/>
  <c r="X911" s="1"/>
  <c r="AF911" s="1"/>
  <c r="AN911" s="1"/>
  <c r="AV911" s="1"/>
  <c r="G911"/>
  <c r="O911" s="1"/>
  <c r="W911" s="1"/>
  <c r="AE911" s="1"/>
  <c r="AM911" s="1"/>
  <c r="AU911" s="1"/>
  <c r="R910"/>
  <c r="Z910" s="1"/>
  <c r="AH910" s="1"/>
  <c r="AP910" s="1"/>
  <c r="AX910" s="1"/>
  <c r="Q910"/>
  <c r="Y910" s="1"/>
  <c r="AG910" s="1"/>
  <c r="AO910" s="1"/>
  <c r="AW910" s="1"/>
  <c r="P910"/>
  <c r="X910" s="1"/>
  <c r="AF910" s="1"/>
  <c r="AN910" s="1"/>
  <c r="AV910" s="1"/>
  <c r="O910"/>
  <c r="W910" s="1"/>
  <c r="AE910" s="1"/>
  <c r="AM910" s="1"/>
  <c r="AU910" s="1"/>
  <c r="R909"/>
  <c r="Z909" s="1"/>
  <c r="AH909" s="1"/>
  <c r="AP909" s="1"/>
  <c r="AX909" s="1"/>
  <c r="Q909"/>
  <c r="Y909" s="1"/>
  <c r="AG909" s="1"/>
  <c r="AO909" s="1"/>
  <c r="AW909" s="1"/>
  <c r="P909"/>
  <c r="X909" s="1"/>
  <c r="AF909" s="1"/>
  <c r="AN909" s="1"/>
  <c r="AV909" s="1"/>
  <c r="O909"/>
  <c r="W909" s="1"/>
  <c r="AE909" s="1"/>
  <c r="AM909" s="1"/>
  <c r="AU909" s="1"/>
  <c r="AT908"/>
  <c r="AS908"/>
  <c r="AR908"/>
  <c r="AQ908"/>
  <c r="AL908"/>
  <c r="AK908"/>
  <c r="AJ908"/>
  <c r="AI908"/>
  <c r="AD908"/>
  <c r="AC908"/>
  <c r="AB908"/>
  <c r="AA908"/>
  <c r="V908"/>
  <c r="U908"/>
  <c r="T908"/>
  <c r="S908"/>
  <c r="N908"/>
  <c r="M908"/>
  <c r="L908"/>
  <c r="K908"/>
  <c r="J908"/>
  <c r="R908" s="1"/>
  <c r="Z908" s="1"/>
  <c r="AH908" s="1"/>
  <c r="AP908" s="1"/>
  <c r="AX908" s="1"/>
  <c r="I908"/>
  <c r="Q908" s="1"/>
  <c r="Y908" s="1"/>
  <c r="AG908" s="1"/>
  <c r="AO908" s="1"/>
  <c r="AW908" s="1"/>
  <c r="H908"/>
  <c r="P908" s="1"/>
  <c r="X908" s="1"/>
  <c r="AF908" s="1"/>
  <c r="AN908" s="1"/>
  <c r="AV908" s="1"/>
  <c r="G908"/>
  <c r="O908" s="1"/>
  <c r="W908" s="1"/>
  <c r="AE908" s="1"/>
  <c r="AM908" s="1"/>
  <c r="AU908" s="1"/>
  <c r="AT907"/>
  <c r="AS907"/>
  <c r="AR907"/>
  <c r="AQ907"/>
  <c r="AL907"/>
  <c r="AK907"/>
  <c r="AJ907"/>
  <c r="AI907"/>
  <c r="AD907"/>
  <c r="AC907"/>
  <c r="AB907"/>
  <c r="AA907"/>
  <c r="V907"/>
  <c r="U907"/>
  <c r="T907"/>
  <c r="S907"/>
  <c r="N907"/>
  <c r="M907"/>
  <c r="L907"/>
  <c r="K907"/>
  <c r="J907"/>
  <c r="R907" s="1"/>
  <c r="Z907" s="1"/>
  <c r="AH907" s="1"/>
  <c r="AP907" s="1"/>
  <c r="AX907" s="1"/>
  <c r="I907"/>
  <c r="Q907" s="1"/>
  <c r="Y907" s="1"/>
  <c r="AG907" s="1"/>
  <c r="AO907" s="1"/>
  <c r="AW907" s="1"/>
  <c r="H907"/>
  <c r="P907" s="1"/>
  <c r="X907" s="1"/>
  <c r="AF907" s="1"/>
  <c r="AN907" s="1"/>
  <c r="AV907" s="1"/>
  <c r="G907"/>
  <c r="O907" s="1"/>
  <c r="W907" s="1"/>
  <c r="AE907" s="1"/>
  <c r="AM907" s="1"/>
  <c r="AU907" s="1"/>
  <c r="AT906"/>
  <c r="AS906"/>
  <c r="AR906"/>
  <c r="AQ906"/>
  <c r="AL906"/>
  <c r="AK906"/>
  <c r="AJ906"/>
  <c r="AI906"/>
  <c r="AD906"/>
  <c r="AC906"/>
  <c r="AB906"/>
  <c r="AA906"/>
  <c r="V906"/>
  <c r="V905" s="1"/>
  <c r="U906"/>
  <c r="T906"/>
  <c r="T905" s="1"/>
  <c r="S906"/>
  <c r="N906"/>
  <c r="M906"/>
  <c r="L906"/>
  <c r="L905" s="1"/>
  <c r="K906"/>
  <c r="K905" s="1"/>
  <c r="J906"/>
  <c r="R906" s="1"/>
  <c r="Z906" s="1"/>
  <c r="AH906" s="1"/>
  <c r="AP906" s="1"/>
  <c r="AX906" s="1"/>
  <c r="I906"/>
  <c r="Q906" s="1"/>
  <c r="Y906" s="1"/>
  <c r="AG906" s="1"/>
  <c r="AO906" s="1"/>
  <c r="AW906" s="1"/>
  <c r="H906"/>
  <c r="G906"/>
  <c r="O906" s="1"/>
  <c r="W906" s="1"/>
  <c r="AE906" s="1"/>
  <c r="AM906" s="1"/>
  <c r="AU906" s="1"/>
  <c r="AT905"/>
  <c r="AS905"/>
  <c r="AR905"/>
  <c r="AQ905"/>
  <c r="AL905"/>
  <c r="AK905"/>
  <c r="AJ905"/>
  <c r="AI905"/>
  <c r="AD905"/>
  <c r="AC905"/>
  <c r="AB905"/>
  <c r="AA905"/>
  <c r="U905"/>
  <c r="S905"/>
  <c r="N905"/>
  <c r="M905"/>
  <c r="J905"/>
  <c r="I905"/>
  <c r="Q905" s="1"/>
  <c r="AG904"/>
  <c r="AO904" s="1"/>
  <c r="AW904" s="1"/>
  <c r="Y904"/>
  <c r="R904"/>
  <c r="Z904" s="1"/>
  <c r="AH904" s="1"/>
  <c r="AP904" s="1"/>
  <c r="AX904" s="1"/>
  <c r="Q904"/>
  <c r="P904"/>
  <c r="X904" s="1"/>
  <c r="AF904" s="1"/>
  <c r="AN904" s="1"/>
  <c r="AV904" s="1"/>
  <c r="O904"/>
  <c r="W904" s="1"/>
  <c r="AE904" s="1"/>
  <c r="AM904" s="1"/>
  <c r="AU904" s="1"/>
  <c r="AT903"/>
  <c r="AS903"/>
  <c r="AS902" s="1"/>
  <c r="AS901" s="1"/>
  <c r="AS900" s="1"/>
  <c r="AR903"/>
  <c r="AR902" s="1"/>
  <c r="AR901" s="1"/>
  <c r="AR900" s="1"/>
  <c r="AQ903"/>
  <c r="AL903"/>
  <c r="AL902" s="1"/>
  <c r="AL901" s="1"/>
  <c r="AL900" s="1"/>
  <c r="AK903"/>
  <c r="AK902" s="1"/>
  <c r="AK901" s="1"/>
  <c r="AK900" s="1"/>
  <c r="AJ903"/>
  <c r="AJ902" s="1"/>
  <c r="AJ901" s="1"/>
  <c r="AJ900" s="1"/>
  <c r="AI903"/>
  <c r="AI902" s="1"/>
  <c r="AI901" s="1"/>
  <c r="AI900" s="1"/>
  <c r="AD903"/>
  <c r="AC903"/>
  <c r="AB903"/>
  <c r="AB902" s="1"/>
  <c r="AB901" s="1"/>
  <c r="AA903"/>
  <c r="AA902" s="1"/>
  <c r="AA901" s="1"/>
  <c r="AA900" s="1"/>
  <c r="V903"/>
  <c r="U903"/>
  <c r="T903"/>
  <c r="T902" s="1"/>
  <c r="T901" s="1"/>
  <c r="T900" s="1"/>
  <c r="S903"/>
  <c r="S902" s="1"/>
  <c r="S901" s="1"/>
  <c r="N903"/>
  <c r="M903"/>
  <c r="M902" s="1"/>
  <c r="M901" s="1"/>
  <c r="M900" s="1"/>
  <c r="L903"/>
  <c r="L902" s="1"/>
  <c r="L901" s="1"/>
  <c r="L900" s="1"/>
  <c r="K903"/>
  <c r="J903"/>
  <c r="R903" s="1"/>
  <c r="Z903" s="1"/>
  <c r="AH903" s="1"/>
  <c r="AP903" s="1"/>
  <c r="AX903" s="1"/>
  <c r="I903"/>
  <c r="I902" s="1"/>
  <c r="H903"/>
  <c r="P903" s="1"/>
  <c r="X903" s="1"/>
  <c r="AF903" s="1"/>
  <c r="AN903" s="1"/>
  <c r="AV903" s="1"/>
  <c r="G903"/>
  <c r="O903" s="1"/>
  <c r="W903" s="1"/>
  <c r="AE903" s="1"/>
  <c r="AM903" s="1"/>
  <c r="AU903" s="1"/>
  <c r="AT902"/>
  <c r="AQ902"/>
  <c r="AD902"/>
  <c r="AD901" s="1"/>
  <c r="AD900" s="1"/>
  <c r="AD880" s="1"/>
  <c r="AC902"/>
  <c r="V902"/>
  <c r="U902"/>
  <c r="U901" s="1"/>
  <c r="U900" s="1"/>
  <c r="N902"/>
  <c r="N901" s="1"/>
  <c r="N900" s="1"/>
  <c r="K902"/>
  <c r="K901" s="1"/>
  <c r="K900" s="1"/>
  <c r="G902"/>
  <c r="AT901"/>
  <c r="AT900" s="1"/>
  <c r="AQ901"/>
  <c r="AQ900" s="1"/>
  <c r="AC901"/>
  <c r="AC900" s="1"/>
  <c r="V901"/>
  <c r="V900" s="1"/>
  <c r="G901"/>
  <c r="AB900"/>
  <c r="S900"/>
  <c r="Y899"/>
  <c r="AG899" s="1"/>
  <c r="AO899" s="1"/>
  <c r="AW899" s="1"/>
  <c r="R899"/>
  <c r="Z899" s="1"/>
  <c r="AH899" s="1"/>
  <c r="AP899" s="1"/>
  <c r="AX899" s="1"/>
  <c r="Q899"/>
  <c r="P899"/>
  <c r="X899" s="1"/>
  <c r="AF899" s="1"/>
  <c r="AN899" s="1"/>
  <c r="AV899" s="1"/>
  <c r="O899"/>
  <c r="W899" s="1"/>
  <c r="AE899" s="1"/>
  <c r="AM899" s="1"/>
  <c r="AU899" s="1"/>
  <c r="AT898"/>
  <c r="AS898"/>
  <c r="AS897" s="1"/>
  <c r="AS896" s="1"/>
  <c r="AS895" s="1"/>
  <c r="AR898"/>
  <c r="AQ898"/>
  <c r="AQ897" s="1"/>
  <c r="AQ896" s="1"/>
  <c r="AQ895" s="1"/>
  <c r="AL898"/>
  <c r="AK898"/>
  <c r="AK897" s="1"/>
  <c r="AK896" s="1"/>
  <c r="AK895" s="1"/>
  <c r="AJ898"/>
  <c r="AI898"/>
  <c r="AI897" s="1"/>
  <c r="AI896" s="1"/>
  <c r="AI895" s="1"/>
  <c r="AD898"/>
  <c r="AD897" s="1"/>
  <c r="AD896" s="1"/>
  <c r="AD895" s="1"/>
  <c r="AC898"/>
  <c r="AB898"/>
  <c r="AA898"/>
  <c r="AA897" s="1"/>
  <c r="AA896" s="1"/>
  <c r="V898"/>
  <c r="V897" s="1"/>
  <c r="V896" s="1"/>
  <c r="V895" s="1"/>
  <c r="U898"/>
  <c r="T898"/>
  <c r="S898"/>
  <c r="S897" s="1"/>
  <c r="S896" s="1"/>
  <c r="S895" s="1"/>
  <c r="N898"/>
  <c r="N897" s="1"/>
  <c r="N896" s="1"/>
  <c r="M898"/>
  <c r="M897" s="1"/>
  <c r="M896" s="1"/>
  <c r="M895" s="1"/>
  <c r="L898"/>
  <c r="K898"/>
  <c r="K897" s="1"/>
  <c r="J898"/>
  <c r="R898" s="1"/>
  <c r="Z898" s="1"/>
  <c r="AH898" s="1"/>
  <c r="AP898" s="1"/>
  <c r="AX898" s="1"/>
  <c r="I898"/>
  <c r="I897" s="1"/>
  <c r="H898"/>
  <c r="P898" s="1"/>
  <c r="X898" s="1"/>
  <c r="AF898" s="1"/>
  <c r="AN898" s="1"/>
  <c r="AV898" s="1"/>
  <c r="G898"/>
  <c r="O898" s="1"/>
  <c r="W898" s="1"/>
  <c r="AE898" s="1"/>
  <c r="AM898" s="1"/>
  <c r="AU898" s="1"/>
  <c r="AT897"/>
  <c r="AR897"/>
  <c r="AL897"/>
  <c r="AJ897"/>
  <c r="AC897"/>
  <c r="AB897"/>
  <c r="U897"/>
  <c r="U896" s="1"/>
  <c r="U895" s="1"/>
  <c r="T897"/>
  <c r="L897"/>
  <c r="L896" s="1"/>
  <c r="L895" s="1"/>
  <c r="J897"/>
  <c r="J896" s="1"/>
  <c r="H897"/>
  <c r="G897"/>
  <c r="AT896"/>
  <c r="AR896"/>
  <c r="AR895" s="1"/>
  <c r="AL896"/>
  <c r="AL895" s="1"/>
  <c r="AJ896"/>
  <c r="AC896"/>
  <c r="AC895" s="1"/>
  <c r="AB896"/>
  <c r="AB895" s="1"/>
  <c r="T896"/>
  <c r="T895" s="1"/>
  <c r="K896"/>
  <c r="K895" s="1"/>
  <c r="H896"/>
  <c r="AT895"/>
  <c r="AJ895"/>
  <c r="AA895"/>
  <c r="N895"/>
  <c r="H895"/>
  <c r="R894"/>
  <c r="Z894" s="1"/>
  <c r="AH894" s="1"/>
  <c r="AP894" s="1"/>
  <c r="AX894" s="1"/>
  <c r="Q894"/>
  <c r="Y894" s="1"/>
  <c r="AG894" s="1"/>
  <c r="AO894" s="1"/>
  <c r="AW894" s="1"/>
  <c r="P894"/>
  <c r="X894" s="1"/>
  <c r="AF894" s="1"/>
  <c r="AN894" s="1"/>
  <c r="AV894" s="1"/>
  <c r="O894"/>
  <c r="W894" s="1"/>
  <c r="AE894" s="1"/>
  <c r="AM894" s="1"/>
  <c r="AU894" s="1"/>
  <c r="AT893"/>
  <c r="AS893"/>
  <c r="AS892" s="1"/>
  <c r="AS891" s="1"/>
  <c r="AR893"/>
  <c r="AR892" s="1"/>
  <c r="AR891" s="1"/>
  <c r="AQ893"/>
  <c r="AL893"/>
  <c r="AL892" s="1"/>
  <c r="AL891" s="1"/>
  <c r="AK893"/>
  <c r="AK892" s="1"/>
  <c r="AK891" s="1"/>
  <c r="AJ893"/>
  <c r="AI893"/>
  <c r="AD893"/>
  <c r="AD892" s="1"/>
  <c r="AD891" s="1"/>
  <c r="AC893"/>
  <c r="AC892" s="1"/>
  <c r="AC891" s="1"/>
  <c r="AB893"/>
  <c r="AB892" s="1"/>
  <c r="AB891" s="1"/>
  <c r="AA893"/>
  <c r="V893"/>
  <c r="V892" s="1"/>
  <c r="U893"/>
  <c r="T893"/>
  <c r="T892" s="1"/>
  <c r="T891" s="1"/>
  <c r="S893"/>
  <c r="N893"/>
  <c r="N892" s="1"/>
  <c r="N891" s="1"/>
  <c r="M893"/>
  <c r="M892" s="1"/>
  <c r="M891" s="1"/>
  <c r="L893"/>
  <c r="L892" s="1"/>
  <c r="L891" s="1"/>
  <c r="K893"/>
  <c r="J893"/>
  <c r="I893"/>
  <c r="Q893" s="1"/>
  <c r="Y893" s="1"/>
  <c r="AG893" s="1"/>
  <c r="AO893" s="1"/>
  <c r="AW893" s="1"/>
  <c r="H893"/>
  <c r="P893" s="1"/>
  <c r="X893" s="1"/>
  <c r="AF893" s="1"/>
  <c r="AN893" s="1"/>
  <c r="AV893" s="1"/>
  <c r="G893"/>
  <c r="O893" s="1"/>
  <c r="W893" s="1"/>
  <c r="AE893" s="1"/>
  <c r="AM893" s="1"/>
  <c r="AU893" s="1"/>
  <c r="AT892"/>
  <c r="AT891" s="1"/>
  <c r="AQ892"/>
  <c r="AJ892"/>
  <c r="AI892"/>
  <c r="AA892"/>
  <c r="AA891" s="1"/>
  <c r="U892"/>
  <c r="U891" s="1"/>
  <c r="S892"/>
  <c r="S891" s="1"/>
  <c r="K892"/>
  <c r="K891" s="1"/>
  <c r="G892"/>
  <c r="O892" s="1"/>
  <c r="AQ891"/>
  <c r="AJ891"/>
  <c r="AI891"/>
  <c r="V891"/>
  <c r="R890"/>
  <c r="Z890" s="1"/>
  <c r="AH890" s="1"/>
  <c r="AP890" s="1"/>
  <c r="AX890" s="1"/>
  <c r="Q890"/>
  <c r="Y890" s="1"/>
  <c r="AG890" s="1"/>
  <c r="AO890" s="1"/>
  <c r="AW890" s="1"/>
  <c r="P890"/>
  <c r="X890" s="1"/>
  <c r="AF890" s="1"/>
  <c r="AN890" s="1"/>
  <c r="AV890" s="1"/>
  <c r="O890"/>
  <c r="W890" s="1"/>
  <c r="AE890" s="1"/>
  <c r="AM890" s="1"/>
  <c r="AU890" s="1"/>
  <c r="AT889"/>
  <c r="AS889"/>
  <c r="AS888" s="1"/>
  <c r="AS887" s="1"/>
  <c r="AS886" s="1"/>
  <c r="AR889"/>
  <c r="AR888" s="1"/>
  <c r="AR887" s="1"/>
  <c r="AR886" s="1"/>
  <c r="AQ889"/>
  <c r="AL889"/>
  <c r="AL888" s="1"/>
  <c r="AL887" s="1"/>
  <c r="AK889"/>
  <c r="AK888" s="1"/>
  <c r="AK887" s="1"/>
  <c r="AJ889"/>
  <c r="AJ888" s="1"/>
  <c r="AJ887" s="1"/>
  <c r="AI889"/>
  <c r="AI888" s="1"/>
  <c r="AI887" s="1"/>
  <c r="AD889"/>
  <c r="AC889"/>
  <c r="AB889"/>
  <c r="AA889"/>
  <c r="AA888" s="1"/>
  <c r="AA887" s="1"/>
  <c r="V889"/>
  <c r="V888" s="1"/>
  <c r="V887" s="1"/>
  <c r="U889"/>
  <c r="U888" s="1"/>
  <c r="U887" s="1"/>
  <c r="T889"/>
  <c r="S889"/>
  <c r="N889"/>
  <c r="N888" s="1"/>
  <c r="N887" s="1"/>
  <c r="M889"/>
  <c r="M888" s="1"/>
  <c r="M887" s="1"/>
  <c r="M886" s="1"/>
  <c r="L889"/>
  <c r="L888" s="1"/>
  <c r="L887" s="1"/>
  <c r="L886" s="1"/>
  <c r="K889"/>
  <c r="J889"/>
  <c r="R889" s="1"/>
  <c r="Z889" s="1"/>
  <c r="AH889" s="1"/>
  <c r="AP889" s="1"/>
  <c r="AX889" s="1"/>
  <c r="I889"/>
  <c r="Q889" s="1"/>
  <c r="Y889" s="1"/>
  <c r="AG889" s="1"/>
  <c r="AO889" s="1"/>
  <c r="AW889" s="1"/>
  <c r="H889"/>
  <c r="P889" s="1"/>
  <c r="X889" s="1"/>
  <c r="AF889" s="1"/>
  <c r="AN889" s="1"/>
  <c r="AV889" s="1"/>
  <c r="G889"/>
  <c r="O889" s="1"/>
  <c r="W889" s="1"/>
  <c r="AE889" s="1"/>
  <c r="AM889" s="1"/>
  <c r="AU889" s="1"/>
  <c r="AT888"/>
  <c r="AT887" s="1"/>
  <c r="AQ888"/>
  <c r="AQ887" s="1"/>
  <c r="AD888"/>
  <c r="AD887" s="1"/>
  <c r="AD886" s="1"/>
  <c r="AC888"/>
  <c r="AC887" s="1"/>
  <c r="AC886" s="1"/>
  <c r="AB888"/>
  <c r="T888"/>
  <c r="T887" s="1"/>
  <c r="S888"/>
  <c r="K888"/>
  <c r="K887" s="1"/>
  <c r="J888"/>
  <c r="G888"/>
  <c r="O888" s="1"/>
  <c r="W888" s="1"/>
  <c r="AB887"/>
  <c r="S887"/>
  <c r="AL886"/>
  <c r="R885"/>
  <c r="Z885" s="1"/>
  <c r="AH885" s="1"/>
  <c r="AP885" s="1"/>
  <c r="AX885" s="1"/>
  <c r="Q885"/>
  <c r="Y885" s="1"/>
  <c r="AG885" s="1"/>
  <c r="AO885" s="1"/>
  <c r="AW885" s="1"/>
  <c r="P885"/>
  <c r="X885" s="1"/>
  <c r="AF885" s="1"/>
  <c r="AN885" s="1"/>
  <c r="AV885" s="1"/>
  <c r="O885"/>
  <c r="W885" s="1"/>
  <c r="AE885" s="1"/>
  <c r="AM885" s="1"/>
  <c r="AU885" s="1"/>
  <c r="AT884"/>
  <c r="AS884"/>
  <c r="AS883" s="1"/>
  <c r="AS882" s="1"/>
  <c r="AS881" s="1"/>
  <c r="AR884"/>
  <c r="AR883" s="1"/>
  <c r="AR882" s="1"/>
  <c r="AR881" s="1"/>
  <c r="AQ884"/>
  <c r="AQ883" s="1"/>
  <c r="AQ882" s="1"/>
  <c r="AQ881" s="1"/>
  <c r="AL884"/>
  <c r="AL883" s="1"/>
  <c r="AL882" s="1"/>
  <c r="AL881" s="1"/>
  <c r="AK884"/>
  <c r="AJ884"/>
  <c r="AJ883" s="1"/>
  <c r="AJ882" s="1"/>
  <c r="AJ881" s="1"/>
  <c r="AI884"/>
  <c r="AI883" s="1"/>
  <c r="AI882" s="1"/>
  <c r="AI881" s="1"/>
  <c r="AD884"/>
  <c r="AC884"/>
  <c r="AB884"/>
  <c r="AA884"/>
  <c r="AA883" s="1"/>
  <c r="AA882" s="1"/>
  <c r="AA881" s="1"/>
  <c r="V884"/>
  <c r="U884"/>
  <c r="U883" s="1"/>
  <c r="U882" s="1"/>
  <c r="U881" s="1"/>
  <c r="T884"/>
  <c r="S884"/>
  <c r="S883" s="1"/>
  <c r="S882" s="1"/>
  <c r="S881" s="1"/>
  <c r="N884"/>
  <c r="N883" s="1"/>
  <c r="N882" s="1"/>
  <c r="M884"/>
  <c r="M883" s="1"/>
  <c r="M882" s="1"/>
  <c r="M881" s="1"/>
  <c r="L884"/>
  <c r="L883" s="1"/>
  <c r="L882" s="1"/>
  <c r="L881" s="1"/>
  <c r="K884"/>
  <c r="J884"/>
  <c r="R884" s="1"/>
  <c r="Z884" s="1"/>
  <c r="AH884" s="1"/>
  <c r="AP884" s="1"/>
  <c r="AX884" s="1"/>
  <c r="I884"/>
  <c r="Q884" s="1"/>
  <c r="Y884" s="1"/>
  <c r="AG884" s="1"/>
  <c r="AO884" s="1"/>
  <c r="AW884" s="1"/>
  <c r="H884"/>
  <c r="P884" s="1"/>
  <c r="X884" s="1"/>
  <c r="AF884" s="1"/>
  <c r="AN884" s="1"/>
  <c r="AV884" s="1"/>
  <c r="G884"/>
  <c r="AT883"/>
  <c r="AT882" s="1"/>
  <c r="AT881" s="1"/>
  <c r="AK883"/>
  <c r="AK882" s="1"/>
  <c r="AK881" s="1"/>
  <c r="AD883"/>
  <c r="AC883"/>
  <c r="AC882" s="1"/>
  <c r="AC881" s="1"/>
  <c r="AB883"/>
  <c r="V883"/>
  <c r="T883"/>
  <c r="T882" s="1"/>
  <c r="T881" s="1"/>
  <c r="K883"/>
  <c r="K882" s="1"/>
  <c r="K881" s="1"/>
  <c r="J883"/>
  <c r="J882" s="1"/>
  <c r="AD882"/>
  <c r="AB882"/>
  <c r="AB881" s="1"/>
  <c r="V882"/>
  <c r="V881" s="1"/>
  <c r="AD881"/>
  <c r="N881"/>
  <c r="R879"/>
  <c r="Z879" s="1"/>
  <c r="AH879" s="1"/>
  <c r="AP879" s="1"/>
  <c r="AX879" s="1"/>
  <c r="Q879"/>
  <c r="Y879" s="1"/>
  <c r="AG879" s="1"/>
  <c r="AO879" s="1"/>
  <c r="AW879" s="1"/>
  <c r="P879"/>
  <c r="X879" s="1"/>
  <c r="AF879" s="1"/>
  <c r="AN879" s="1"/>
  <c r="AV879" s="1"/>
  <c r="O879"/>
  <c r="W879" s="1"/>
  <c r="AE879" s="1"/>
  <c r="AM879" s="1"/>
  <c r="AU879" s="1"/>
  <c r="R878"/>
  <c r="Z878" s="1"/>
  <c r="AH878" s="1"/>
  <c r="AP878" s="1"/>
  <c r="AX878" s="1"/>
  <c r="Q878"/>
  <c r="Y878" s="1"/>
  <c r="AG878" s="1"/>
  <c r="AO878" s="1"/>
  <c r="AW878" s="1"/>
  <c r="P878"/>
  <c r="X878" s="1"/>
  <c r="AF878" s="1"/>
  <c r="AN878" s="1"/>
  <c r="AV878" s="1"/>
  <c r="O878"/>
  <c r="W878" s="1"/>
  <c r="AE878" s="1"/>
  <c r="AM878" s="1"/>
  <c r="AU878" s="1"/>
  <c r="AT877"/>
  <c r="AS877"/>
  <c r="AR877"/>
  <c r="AR876" s="1"/>
  <c r="AR875" s="1"/>
  <c r="AR874" s="1"/>
  <c r="AQ877"/>
  <c r="AQ876" s="1"/>
  <c r="AQ875" s="1"/>
  <c r="AQ874" s="1"/>
  <c r="AL877"/>
  <c r="AL876" s="1"/>
  <c r="AK877"/>
  <c r="AK876" s="1"/>
  <c r="AK875" s="1"/>
  <c r="AK874" s="1"/>
  <c r="AJ877"/>
  <c r="AI877"/>
  <c r="AI876" s="1"/>
  <c r="AI875" s="1"/>
  <c r="AI874" s="1"/>
  <c r="AD877"/>
  <c r="AD876" s="1"/>
  <c r="AD875" s="1"/>
  <c r="AD874" s="1"/>
  <c r="AC877"/>
  <c r="AC876" s="1"/>
  <c r="AC875" s="1"/>
  <c r="AC874" s="1"/>
  <c r="AB877"/>
  <c r="AA877"/>
  <c r="V877"/>
  <c r="U877"/>
  <c r="U876" s="1"/>
  <c r="U875" s="1"/>
  <c r="U874" s="1"/>
  <c r="T877"/>
  <c r="T876" s="1"/>
  <c r="T875" s="1"/>
  <c r="T874" s="1"/>
  <c r="S877"/>
  <c r="N877"/>
  <c r="N876" s="1"/>
  <c r="N875" s="1"/>
  <c r="N874" s="1"/>
  <c r="M877"/>
  <c r="M876" s="1"/>
  <c r="M875" s="1"/>
  <c r="M874" s="1"/>
  <c r="L877"/>
  <c r="L876" s="1"/>
  <c r="L875" s="1"/>
  <c r="L874" s="1"/>
  <c r="K877"/>
  <c r="K876" s="1"/>
  <c r="K875" s="1"/>
  <c r="K874" s="1"/>
  <c r="J877"/>
  <c r="R877" s="1"/>
  <c r="Z877" s="1"/>
  <c r="AH877" s="1"/>
  <c r="AP877" s="1"/>
  <c r="AX877" s="1"/>
  <c r="I877"/>
  <c r="Q877" s="1"/>
  <c r="Y877" s="1"/>
  <c r="AG877" s="1"/>
  <c r="AO877" s="1"/>
  <c r="AW877" s="1"/>
  <c r="H877"/>
  <c r="P877" s="1"/>
  <c r="X877" s="1"/>
  <c r="AF877" s="1"/>
  <c r="AN877" s="1"/>
  <c r="AV877" s="1"/>
  <c r="G877"/>
  <c r="O877" s="1"/>
  <c r="W877" s="1"/>
  <c r="AE877" s="1"/>
  <c r="AM877" s="1"/>
  <c r="AU877" s="1"/>
  <c r="AT876"/>
  <c r="AT875" s="1"/>
  <c r="AT874" s="1"/>
  <c r="AS876"/>
  <c r="AS875" s="1"/>
  <c r="AS874" s="1"/>
  <c r="AJ876"/>
  <c r="AJ875" s="1"/>
  <c r="AJ874" s="1"/>
  <c r="AJ849" s="1"/>
  <c r="AB876"/>
  <c r="AB875" s="1"/>
  <c r="AB874" s="1"/>
  <c r="AA876"/>
  <c r="V876"/>
  <c r="V875" s="1"/>
  <c r="V874" s="1"/>
  <c r="S876"/>
  <c r="S875" s="1"/>
  <c r="S874" s="1"/>
  <c r="J876"/>
  <c r="I876"/>
  <c r="AL875"/>
  <c r="AL874" s="1"/>
  <c r="AL849" s="1"/>
  <c r="AA875"/>
  <c r="AA874" s="1"/>
  <c r="I875"/>
  <c r="R873"/>
  <c r="Z873" s="1"/>
  <c r="AH873" s="1"/>
  <c r="AP873" s="1"/>
  <c r="AX873" s="1"/>
  <c r="Q873"/>
  <c r="Y873" s="1"/>
  <c r="AG873" s="1"/>
  <c r="AO873" s="1"/>
  <c r="AW873" s="1"/>
  <c r="P873"/>
  <c r="X873" s="1"/>
  <c r="AF873" s="1"/>
  <c r="AN873" s="1"/>
  <c r="AV873" s="1"/>
  <c r="O873"/>
  <c r="W873" s="1"/>
  <c r="AE873" s="1"/>
  <c r="AM873" s="1"/>
  <c r="AU873" s="1"/>
  <c r="AT872"/>
  <c r="AS872"/>
  <c r="AR872"/>
  <c r="AQ872"/>
  <c r="AL872"/>
  <c r="AK872"/>
  <c r="AJ872"/>
  <c r="AI872"/>
  <c r="AD872"/>
  <c r="AC872"/>
  <c r="AB872"/>
  <c r="AA872"/>
  <c r="V872"/>
  <c r="U872"/>
  <c r="T872"/>
  <c r="S872"/>
  <c r="N872"/>
  <c r="M872"/>
  <c r="L872"/>
  <c r="K872"/>
  <c r="J872"/>
  <c r="R872" s="1"/>
  <c r="Z872" s="1"/>
  <c r="AH872" s="1"/>
  <c r="AP872" s="1"/>
  <c r="AX872" s="1"/>
  <c r="I872"/>
  <c r="Q872" s="1"/>
  <c r="Y872" s="1"/>
  <c r="AG872" s="1"/>
  <c r="AO872" s="1"/>
  <c r="AW872" s="1"/>
  <c r="H872"/>
  <c r="P872" s="1"/>
  <c r="X872" s="1"/>
  <c r="AF872" s="1"/>
  <c r="AN872" s="1"/>
  <c r="AV872" s="1"/>
  <c r="G872"/>
  <c r="O872" s="1"/>
  <c r="W872" s="1"/>
  <c r="AE872" s="1"/>
  <c r="AM872" s="1"/>
  <c r="AU872" s="1"/>
  <c r="R871"/>
  <c r="Z871" s="1"/>
  <c r="AH871" s="1"/>
  <c r="AP871" s="1"/>
  <c r="AX871" s="1"/>
  <c r="Q871"/>
  <c r="Y871" s="1"/>
  <c r="AG871" s="1"/>
  <c r="AO871" s="1"/>
  <c r="AW871" s="1"/>
  <c r="P871"/>
  <c r="X871" s="1"/>
  <c r="AF871" s="1"/>
  <c r="AN871" s="1"/>
  <c r="AV871" s="1"/>
  <c r="O871"/>
  <c r="W871" s="1"/>
  <c r="AE871" s="1"/>
  <c r="AM871" s="1"/>
  <c r="AU871" s="1"/>
  <c r="AT870"/>
  <c r="AS870"/>
  <c r="AR870"/>
  <c r="AQ870"/>
  <c r="AL870"/>
  <c r="AK870"/>
  <c r="AK869" s="1"/>
  <c r="AJ870"/>
  <c r="AJ869" s="1"/>
  <c r="AJ868" s="1"/>
  <c r="AI870"/>
  <c r="AD870"/>
  <c r="AC870"/>
  <c r="AC869" s="1"/>
  <c r="AC868" s="1"/>
  <c r="AB870"/>
  <c r="AB869" s="1"/>
  <c r="AB868" s="1"/>
  <c r="AA870"/>
  <c r="V870"/>
  <c r="U870"/>
  <c r="U869" s="1"/>
  <c r="T870"/>
  <c r="T869" s="1"/>
  <c r="T868" s="1"/>
  <c r="S870"/>
  <c r="N870"/>
  <c r="M870"/>
  <c r="M869" s="1"/>
  <c r="L870"/>
  <c r="L869" s="1"/>
  <c r="L868" s="1"/>
  <c r="K870"/>
  <c r="J870"/>
  <c r="R870" s="1"/>
  <c r="Z870" s="1"/>
  <c r="AH870" s="1"/>
  <c r="AP870" s="1"/>
  <c r="AX870" s="1"/>
  <c r="I870"/>
  <c r="H870"/>
  <c r="P870" s="1"/>
  <c r="X870" s="1"/>
  <c r="AF870" s="1"/>
  <c r="AN870" s="1"/>
  <c r="AV870" s="1"/>
  <c r="G870"/>
  <c r="O870" s="1"/>
  <c r="W870" s="1"/>
  <c r="AE870" s="1"/>
  <c r="AM870" s="1"/>
  <c r="AU870" s="1"/>
  <c r="AT869"/>
  <c r="AS869"/>
  <c r="AS868" s="1"/>
  <c r="AL869"/>
  <c r="AL868" s="1"/>
  <c r="AI869"/>
  <c r="AI868" s="1"/>
  <c r="AD869"/>
  <c r="AD868" s="1"/>
  <c r="AD849" s="1"/>
  <c r="AA869"/>
  <c r="AA868" s="1"/>
  <c r="V869"/>
  <c r="V868" s="1"/>
  <c r="S869"/>
  <c r="S868" s="1"/>
  <c r="N869"/>
  <c r="N868" s="1"/>
  <c r="N849" s="1"/>
  <c r="K869"/>
  <c r="K868" s="1"/>
  <c r="J869"/>
  <c r="R869" s="1"/>
  <c r="Z869" s="1"/>
  <c r="AH869" s="1"/>
  <c r="AP869" s="1"/>
  <c r="AX869" s="1"/>
  <c r="G869"/>
  <c r="AT868"/>
  <c r="AT849" s="1"/>
  <c r="AK868"/>
  <c r="U868"/>
  <c r="M868"/>
  <c r="R867"/>
  <c r="Z867" s="1"/>
  <c r="AH867" s="1"/>
  <c r="AP867" s="1"/>
  <c r="AX867" s="1"/>
  <c r="Q867"/>
  <c r="Y867" s="1"/>
  <c r="AG867" s="1"/>
  <c r="AO867" s="1"/>
  <c r="AW867" s="1"/>
  <c r="P867"/>
  <c r="X867" s="1"/>
  <c r="AF867" s="1"/>
  <c r="AN867" s="1"/>
  <c r="AV867" s="1"/>
  <c r="O867"/>
  <c r="W867" s="1"/>
  <c r="AE867" s="1"/>
  <c r="AM867" s="1"/>
  <c r="AU867" s="1"/>
  <c r="AT866"/>
  <c r="AS866"/>
  <c r="AR866"/>
  <c r="AQ866"/>
  <c r="AL866"/>
  <c r="AK866"/>
  <c r="AJ866"/>
  <c r="AI866"/>
  <c r="AD866"/>
  <c r="AC866"/>
  <c r="AB866"/>
  <c r="AA866"/>
  <c r="V866"/>
  <c r="U866"/>
  <c r="T866"/>
  <c r="S866"/>
  <c r="N866"/>
  <c r="M866"/>
  <c r="L866"/>
  <c r="K866"/>
  <c r="J866"/>
  <c r="R866" s="1"/>
  <c r="Z866" s="1"/>
  <c r="AH866" s="1"/>
  <c r="AP866" s="1"/>
  <c r="AX866" s="1"/>
  <c r="I866"/>
  <c r="Q866" s="1"/>
  <c r="Y866" s="1"/>
  <c r="AG866" s="1"/>
  <c r="AO866" s="1"/>
  <c r="AW866" s="1"/>
  <c r="H866"/>
  <c r="P866" s="1"/>
  <c r="X866" s="1"/>
  <c r="AF866" s="1"/>
  <c r="AN866" s="1"/>
  <c r="AV866" s="1"/>
  <c r="G866"/>
  <c r="O866" s="1"/>
  <c r="W866" s="1"/>
  <c r="AE866" s="1"/>
  <c r="AM866" s="1"/>
  <c r="AU866" s="1"/>
  <c r="AT865"/>
  <c r="AS865"/>
  <c r="AR865"/>
  <c r="AQ865"/>
  <c r="AL865"/>
  <c r="AK865"/>
  <c r="AJ865"/>
  <c r="AI865"/>
  <c r="AD865"/>
  <c r="AC865"/>
  <c r="AB865"/>
  <c r="AA865"/>
  <c r="V865"/>
  <c r="U865"/>
  <c r="T865"/>
  <c r="S865"/>
  <c r="N865"/>
  <c r="M865"/>
  <c r="L865"/>
  <c r="K865"/>
  <c r="J865"/>
  <c r="R865" s="1"/>
  <c r="Z865" s="1"/>
  <c r="AH865" s="1"/>
  <c r="AP865" s="1"/>
  <c r="AX865" s="1"/>
  <c r="I865"/>
  <c r="Q865" s="1"/>
  <c r="Y865" s="1"/>
  <c r="AG865" s="1"/>
  <c r="AO865" s="1"/>
  <c r="AW865" s="1"/>
  <c r="H865"/>
  <c r="P865" s="1"/>
  <c r="X865" s="1"/>
  <c r="AF865" s="1"/>
  <c r="AN865" s="1"/>
  <c r="AV865" s="1"/>
  <c r="G865"/>
  <c r="O865" s="1"/>
  <c r="W865" s="1"/>
  <c r="AE865" s="1"/>
  <c r="AM865" s="1"/>
  <c r="AU865" s="1"/>
  <c r="R864"/>
  <c r="Z864" s="1"/>
  <c r="AH864" s="1"/>
  <c r="AP864" s="1"/>
  <c r="AX864" s="1"/>
  <c r="Q864"/>
  <c r="Y864" s="1"/>
  <c r="AG864" s="1"/>
  <c r="AO864" s="1"/>
  <c r="AW864" s="1"/>
  <c r="P864"/>
  <c r="X864" s="1"/>
  <c r="AF864" s="1"/>
  <c r="AN864" s="1"/>
  <c r="AV864" s="1"/>
  <c r="O864"/>
  <c r="W864" s="1"/>
  <c r="AE864" s="1"/>
  <c r="AM864" s="1"/>
  <c r="AU864" s="1"/>
  <c r="AT863"/>
  <c r="AS863"/>
  <c r="AR863"/>
  <c r="AQ863"/>
  <c r="AL863"/>
  <c r="AK863"/>
  <c r="AJ863"/>
  <c r="AI863"/>
  <c r="AD863"/>
  <c r="AC863"/>
  <c r="AB863"/>
  <c r="AA863"/>
  <c r="V863"/>
  <c r="U863"/>
  <c r="T863"/>
  <c r="S863"/>
  <c r="N863"/>
  <c r="M863"/>
  <c r="L863"/>
  <c r="K863"/>
  <c r="J863"/>
  <c r="R863" s="1"/>
  <c r="Z863" s="1"/>
  <c r="AH863" s="1"/>
  <c r="AP863" s="1"/>
  <c r="AX863" s="1"/>
  <c r="I863"/>
  <c r="Q863" s="1"/>
  <c r="Y863" s="1"/>
  <c r="AG863" s="1"/>
  <c r="AO863" s="1"/>
  <c r="AW863" s="1"/>
  <c r="H863"/>
  <c r="P863" s="1"/>
  <c r="X863" s="1"/>
  <c r="AF863" s="1"/>
  <c r="AN863" s="1"/>
  <c r="AV863" s="1"/>
  <c r="G863"/>
  <c r="O863" s="1"/>
  <c r="W863" s="1"/>
  <c r="AE863" s="1"/>
  <c r="AM863" s="1"/>
  <c r="AU863" s="1"/>
  <c r="AT862"/>
  <c r="AS862"/>
  <c r="AR862"/>
  <c r="AQ862"/>
  <c r="AL862"/>
  <c r="AK862"/>
  <c r="AJ862"/>
  <c r="AI862"/>
  <c r="AD862"/>
  <c r="AC862"/>
  <c r="AB862"/>
  <c r="AA862"/>
  <c r="V862"/>
  <c r="U862"/>
  <c r="T862"/>
  <c r="S862"/>
  <c r="N862"/>
  <c r="M862"/>
  <c r="L862"/>
  <c r="K862"/>
  <c r="J862"/>
  <c r="R862" s="1"/>
  <c r="Z862" s="1"/>
  <c r="AH862" s="1"/>
  <c r="AP862" s="1"/>
  <c r="AX862" s="1"/>
  <c r="I862"/>
  <c r="Q862" s="1"/>
  <c r="Y862" s="1"/>
  <c r="AG862" s="1"/>
  <c r="AO862" s="1"/>
  <c r="AW862" s="1"/>
  <c r="H862"/>
  <c r="P862" s="1"/>
  <c r="X862" s="1"/>
  <c r="AF862" s="1"/>
  <c r="AN862" s="1"/>
  <c r="AV862" s="1"/>
  <c r="G862"/>
  <c r="O862" s="1"/>
  <c r="W862" s="1"/>
  <c r="AE862" s="1"/>
  <c r="AM862" s="1"/>
  <c r="AU862" s="1"/>
  <c r="AT861"/>
  <c r="AS861"/>
  <c r="AR861"/>
  <c r="AQ861"/>
  <c r="AL861"/>
  <c r="AK861"/>
  <c r="AJ861"/>
  <c r="AI861"/>
  <c r="AD861"/>
  <c r="AC861"/>
  <c r="AB861"/>
  <c r="AA861"/>
  <c r="V861"/>
  <c r="U861"/>
  <c r="T861"/>
  <c r="S861"/>
  <c r="N861"/>
  <c r="M861"/>
  <c r="L861"/>
  <c r="K861"/>
  <c r="J861"/>
  <c r="R861" s="1"/>
  <c r="Z861" s="1"/>
  <c r="AH861" s="1"/>
  <c r="AP861" s="1"/>
  <c r="AX861" s="1"/>
  <c r="I861"/>
  <c r="Q861" s="1"/>
  <c r="Y861" s="1"/>
  <c r="AG861" s="1"/>
  <c r="AO861" s="1"/>
  <c r="AW861" s="1"/>
  <c r="H861"/>
  <c r="P861" s="1"/>
  <c r="X861" s="1"/>
  <c r="AF861" s="1"/>
  <c r="AN861" s="1"/>
  <c r="AV861" s="1"/>
  <c r="G861"/>
  <c r="O861" s="1"/>
  <c r="W861" s="1"/>
  <c r="AE861" s="1"/>
  <c r="AM861" s="1"/>
  <c r="AU861" s="1"/>
  <c r="AT860"/>
  <c r="AS860"/>
  <c r="AR860"/>
  <c r="AQ860"/>
  <c r="AL860"/>
  <c r="AK860"/>
  <c r="AJ860"/>
  <c r="AI860"/>
  <c r="AD860"/>
  <c r="AC860"/>
  <c r="AB860"/>
  <c r="AA860"/>
  <c r="V860"/>
  <c r="U860"/>
  <c r="T860"/>
  <c r="S860"/>
  <c r="N860"/>
  <c r="M860"/>
  <c r="L860"/>
  <c r="K860"/>
  <c r="J860"/>
  <c r="R860" s="1"/>
  <c r="Z860" s="1"/>
  <c r="AH860" s="1"/>
  <c r="AP860" s="1"/>
  <c r="AX860" s="1"/>
  <c r="I860"/>
  <c r="Q860" s="1"/>
  <c r="Y860" s="1"/>
  <c r="AG860" s="1"/>
  <c r="AO860" s="1"/>
  <c r="AW860" s="1"/>
  <c r="H860"/>
  <c r="P860" s="1"/>
  <c r="X860" s="1"/>
  <c r="AF860" s="1"/>
  <c r="AN860" s="1"/>
  <c r="AV860" s="1"/>
  <c r="G860"/>
  <c r="O860" s="1"/>
  <c r="W860" s="1"/>
  <c r="AE860" s="1"/>
  <c r="AM860" s="1"/>
  <c r="AU860" s="1"/>
  <c r="R859"/>
  <c r="Z859" s="1"/>
  <c r="AH859" s="1"/>
  <c r="AP859" s="1"/>
  <c r="AX859" s="1"/>
  <c r="Q859"/>
  <c r="Y859" s="1"/>
  <c r="AG859" s="1"/>
  <c r="AO859" s="1"/>
  <c r="AW859" s="1"/>
  <c r="P859"/>
  <c r="X859" s="1"/>
  <c r="AF859" s="1"/>
  <c r="AN859" s="1"/>
  <c r="AV859" s="1"/>
  <c r="O859"/>
  <c r="W859" s="1"/>
  <c r="AE859" s="1"/>
  <c r="AM859" s="1"/>
  <c r="AU859" s="1"/>
  <c r="AT858"/>
  <c r="AS858"/>
  <c r="AR858"/>
  <c r="AQ858"/>
  <c r="AL858"/>
  <c r="AK858"/>
  <c r="AJ858"/>
  <c r="AI858"/>
  <c r="AD858"/>
  <c r="AC858"/>
  <c r="AB858"/>
  <c r="AA858"/>
  <c r="V858"/>
  <c r="U858"/>
  <c r="T858"/>
  <c r="S858"/>
  <c r="N858"/>
  <c r="M858"/>
  <c r="L858"/>
  <c r="K858"/>
  <c r="J858"/>
  <c r="R858" s="1"/>
  <c r="Z858" s="1"/>
  <c r="AH858" s="1"/>
  <c r="AP858" s="1"/>
  <c r="AX858" s="1"/>
  <c r="I858"/>
  <c r="Q858" s="1"/>
  <c r="Y858" s="1"/>
  <c r="AG858" s="1"/>
  <c r="AO858" s="1"/>
  <c r="AW858" s="1"/>
  <c r="H858"/>
  <c r="P858" s="1"/>
  <c r="X858" s="1"/>
  <c r="AF858" s="1"/>
  <c r="AN858" s="1"/>
  <c r="AV858" s="1"/>
  <c r="G858"/>
  <c r="O858" s="1"/>
  <c r="W858" s="1"/>
  <c r="AE858" s="1"/>
  <c r="AM858" s="1"/>
  <c r="AU858" s="1"/>
  <c r="AT857"/>
  <c r="AS857"/>
  <c r="AR857"/>
  <c r="AQ857"/>
  <c r="AL857"/>
  <c r="AK857"/>
  <c r="AJ857"/>
  <c r="AI857"/>
  <c r="AD857"/>
  <c r="AC857"/>
  <c r="AB857"/>
  <c r="AA857"/>
  <c r="V857"/>
  <c r="U857"/>
  <c r="T857"/>
  <c r="S857"/>
  <c r="N857"/>
  <c r="M857"/>
  <c r="L857"/>
  <c r="K857"/>
  <c r="J857"/>
  <c r="R857" s="1"/>
  <c r="Z857" s="1"/>
  <c r="AH857" s="1"/>
  <c r="AP857" s="1"/>
  <c r="AX857" s="1"/>
  <c r="I857"/>
  <c r="Q857" s="1"/>
  <c r="Y857" s="1"/>
  <c r="AG857" s="1"/>
  <c r="AO857" s="1"/>
  <c r="AW857" s="1"/>
  <c r="H857"/>
  <c r="P857" s="1"/>
  <c r="X857" s="1"/>
  <c r="AF857" s="1"/>
  <c r="AN857" s="1"/>
  <c r="AV857" s="1"/>
  <c r="G857"/>
  <c r="O857" s="1"/>
  <c r="W857" s="1"/>
  <c r="AE857" s="1"/>
  <c r="AM857" s="1"/>
  <c r="AU857" s="1"/>
  <c r="AT856"/>
  <c r="AS856"/>
  <c r="AR856"/>
  <c r="AQ856"/>
  <c r="AL856"/>
  <c r="AK856"/>
  <c r="AJ856"/>
  <c r="AI856"/>
  <c r="AD856"/>
  <c r="AC856"/>
  <c r="AB856"/>
  <c r="AA856"/>
  <c r="V856"/>
  <c r="U856"/>
  <c r="T856"/>
  <c r="S856"/>
  <c r="N856"/>
  <c r="M856"/>
  <c r="L856"/>
  <c r="K856"/>
  <c r="J856"/>
  <c r="R856" s="1"/>
  <c r="Z856" s="1"/>
  <c r="AH856" s="1"/>
  <c r="AP856" s="1"/>
  <c r="AX856" s="1"/>
  <c r="I856"/>
  <c r="Q856" s="1"/>
  <c r="Y856" s="1"/>
  <c r="AG856" s="1"/>
  <c r="AO856" s="1"/>
  <c r="AW856" s="1"/>
  <c r="H856"/>
  <c r="P856" s="1"/>
  <c r="X856" s="1"/>
  <c r="AF856" s="1"/>
  <c r="AN856" s="1"/>
  <c r="AV856" s="1"/>
  <c r="G856"/>
  <c r="O856" s="1"/>
  <c r="W856" s="1"/>
  <c r="AE856" s="1"/>
  <c r="AM856" s="1"/>
  <c r="AU856" s="1"/>
  <c r="AT855"/>
  <c r="AS855"/>
  <c r="AR855"/>
  <c r="AQ855"/>
  <c r="AL855"/>
  <c r="AK855"/>
  <c r="AJ855"/>
  <c r="AI855"/>
  <c r="AD855"/>
  <c r="AC855"/>
  <c r="AB855"/>
  <c r="AA855"/>
  <c r="V855"/>
  <c r="U855"/>
  <c r="T855"/>
  <c r="S855"/>
  <c r="N855"/>
  <c r="M855"/>
  <c r="L855"/>
  <c r="K855"/>
  <c r="J855"/>
  <c r="R855" s="1"/>
  <c r="Z855" s="1"/>
  <c r="AH855" s="1"/>
  <c r="AP855" s="1"/>
  <c r="AX855" s="1"/>
  <c r="I855"/>
  <c r="Q855" s="1"/>
  <c r="Y855" s="1"/>
  <c r="AG855" s="1"/>
  <c r="AO855" s="1"/>
  <c r="AW855" s="1"/>
  <c r="H855"/>
  <c r="P855" s="1"/>
  <c r="X855" s="1"/>
  <c r="AF855" s="1"/>
  <c r="AN855" s="1"/>
  <c r="AV855" s="1"/>
  <c r="G855"/>
  <c r="O855" s="1"/>
  <c r="W855" s="1"/>
  <c r="AE855" s="1"/>
  <c r="AM855" s="1"/>
  <c r="AU855" s="1"/>
  <c r="R854"/>
  <c r="Z854" s="1"/>
  <c r="AH854" s="1"/>
  <c r="AP854" s="1"/>
  <c r="AX854" s="1"/>
  <c r="Q854"/>
  <c r="Y854" s="1"/>
  <c r="AG854" s="1"/>
  <c r="AO854" s="1"/>
  <c r="AW854" s="1"/>
  <c r="P854"/>
  <c r="X854" s="1"/>
  <c r="AF854" s="1"/>
  <c r="AN854" s="1"/>
  <c r="AV854" s="1"/>
  <c r="O854"/>
  <c r="W854" s="1"/>
  <c r="AE854" s="1"/>
  <c r="AM854" s="1"/>
  <c r="AU854" s="1"/>
  <c r="AT853"/>
  <c r="AS853"/>
  <c r="AR853"/>
  <c r="AQ853"/>
  <c r="AL853"/>
  <c r="AK853"/>
  <c r="AJ853"/>
  <c r="AI853"/>
  <c r="AD853"/>
  <c r="AC853"/>
  <c r="AB853"/>
  <c r="AA853"/>
  <c r="V853"/>
  <c r="U853"/>
  <c r="T853"/>
  <c r="S853"/>
  <c r="N853"/>
  <c r="M853"/>
  <c r="L853"/>
  <c r="K853"/>
  <c r="J853"/>
  <c r="R853" s="1"/>
  <c r="Z853" s="1"/>
  <c r="AH853" s="1"/>
  <c r="AP853" s="1"/>
  <c r="AX853" s="1"/>
  <c r="I853"/>
  <c r="Q853" s="1"/>
  <c r="Y853" s="1"/>
  <c r="AG853" s="1"/>
  <c r="AO853" s="1"/>
  <c r="AW853" s="1"/>
  <c r="H853"/>
  <c r="P853" s="1"/>
  <c r="X853" s="1"/>
  <c r="AF853" s="1"/>
  <c r="AN853" s="1"/>
  <c r="AV853" s="1"/>
  <c r="G853"/>
  <c r="O853" s="1"/>
  <c r="W853" s="1"/>
  <c r="AE853" s="1"/>
  <c r="AM853" s="1"/>
  <c r="AU853" s="1"/>
  <c r="AT852"/>
  <c r="AS852"/>
  <c r="AR852"/>
  <c r="AQ852"/>
  <c r="AL852"/>
  <c r="AK852"/>
  <c r="AJ852"/>
  <c r="AI852"/>
  <c r="AD852"/>
  <c r="AC852"/>
  <c r="AB852"/>
  <c r="AA852"/>
  <c r="V852"/>
  <c r="U852"/>
  <c r="T852"/>
  <c r="S852"/>
  <c r="N852"/>
  <c r="M852"/>
  <c r="L852"/>
  <c r="K852"/>
  <c r="J852"/>
  <c r="R852" s="1"/>
  <c r="Z852" s="1"/>
  <c r="AH852" s="1"/>
  <c r="AP852" s="1"/>
  <c r="AX852" s="1"/>
  <c r="I852"/>
  <c r="Q852" s="1"/>
  <c r="Y852" s="1"/>
  <c r="AG852" s="1"/>
  <c r="AO852" s="1"/>
  <c r="AW852" s="1"/>
  <c r="H852"/>
  <c r="P852" s="1"/>
  <c r="X852" s="1"/>
  <c r="AF852" s="1"/>
  <c r="AN852" s="1"/>
  <c r="AV852" s="1"/>
  <c r="G852"/>
  <c r="O852" s="1"/>
  <c r="W852" s="1"/>
  <c r="AE852" s="1"/>
  <c r="AM852" s="1"/>
  <c r="AU852" s="1"/>
  <c r="AT851"/>
  <c r="AS851"/>
  <c r="AR851"/>
  <c r="AQ851"/>
  <c r="AL851"/>
  <c r="AK851"/>
  <c r="AJ851"/>
  <c r="AI851"/>
  <c r="AD851"/>
  <c r="AC851"/>
  <c r="AB851"/>
  <c r="AA851"/>
  <c r="V851"/>
  <c r="U851"/>
  <c r="T851"/>
  <c r="S851"/>
  <c r="N851"/>
  <c r="M851"/>
  <c r="L851"/>
  <c r="K851"/>
  <c r="J851"/>
  <c r="R851" s="1"/>
  <c r="Z851" s="1"/>
  <c r="AH851" s="1"/>
  <c r="AP851" s="1"/>
  <c r="AX851" s="1"/>
  <c r="I851"/>
  <c r="Q851" s="1"/>
  <c r="Y851" s="1"/>
  <c r="AG851" s="1"/>
  <c r="AO851" s="1"/>
  <c r="AW851" s="1"/>
  <c r="H851"/>
  <c r="P851" s="1"/>
  <c r="X851" s="1"/>
  <c r="AF851" s="1"/>
  <c r="AN851" s="1"/>
  <c r="AV851" s="1"/>
  <c r="G851"/>
  <c r="O851" s="1"/>
  <c r="W851" s="1"/>
  <c r="AE851" s="1"/>
  <c r="AM851" s="1"/>
  <c r="AU851" s="1"/>
  <c r="AT850"/>
  <c r="AS850"/>
  <c r="AR850"/>
  <c r="AQ850"/>
  <c r="AL850"/>
  <c r="AK850"/>
  <c r="AJ850"/>
  <c r="AI850"/>
  <c r="AD850"/>
  <c r="AC850"/>
  <c r="AB850"/>
  <c r="AA850"/>
  <c r="V850"/>
  <c r="U850"/>
  <c r="T850"/>
  <c r="S850"/>
  <c r="N850"/>
  <c r="M850"/>
  <c r="L850"/>
  <c r="K850"/>
  <c r="J850"/>
  <c r="R850" s="1"/>
  <c r="Z850" s="1"/>
  <c r="AH850" s="1"/>
  <c r="AP850" s="1"/>
  <c r="AX850" s="1"/>
  <c r="I850"/>
  <c r="Q850" s="1"/>
  <c r="Y850" s="1"/>
  <c r="AG850" s="1"/>
  <c r="AO850" s="1"/>
  <c r="AW850" s="1"/>
  <c r="H850"/>
  <c r="P850" s="1"/>
  <c r="X850" s="1"/>
  <c r="AF850" s="1"/>
  <c r="AN850" s="1"/>
  <c r="AV850" s="1"/>
  <c r="G850"/>
  <c r="O850" s="1"/>
  <c r="W850" s="1"/>
  <c r="AE850" s="1"/>
  <c r="AM850" s="1"/>
  <c r="AU850" s="1"/>
  <c r="R848"/>
  <c r="Z848" s="1"/>
  <c r="AH848" s="1"/>
  <c r="AP848" s="1"/>
  <c r="AX848" s="1"/>
  <c r="Q848"/>
  <c r="Y848" s="1"/>
  <c r="AG848" s="1"/>
  <c r="AO848" s="1"/>
  <c r="AW848" s="1"/>
  <c r="P848"/>
  <c r="X848" s="1"/>
  <c r="AF848" s="1"/>
  <c r="AN848" s="1"/>
  <c r="AV848" s="1"/>
  <c r="O848"/>
  <c r="W848" s="1"/>
  <c r="AE848" s="1"/>
  <c r="AM848" s="1"/>
  <c r="AU848" s="1"/>
  <c r="R847"/>
  <c r="Z847" s="1"/>
  <c r="AH847" s="1"/>
  <c r="AP847" s="1"/>
  <c r="AX847" s="1"/>
  <c r="Q847"/>
  <c r="Y847" s="1"/>
  <c r="AG847" s="1"/>
  <c r="AO847" s="1"/>
  <c r="AW847" s="1"/>
  <c r="P847"/>
  <c r="X847" s="1"/>
  <c r="AF847" s="1"/>
  <c r="AN847" s="1"/>
  <c r="AV847" s="1"/>
  <c r="O847"/>
  <c r="W847" s="1"/>
  <c r="AE847" s="1"/>
  <c r="AM847" s="1"/>
  <c r="AU847" s="1"/>
  <c r="AT846"/>
  <c r="AS846"/>
  <c r="AR846"/>
  <c r="AQ846"/>
  <c r="AL846"/>
  <c r="AK846"/>
  <c r="AJ846"/>
  <c r="AI846"/>
  <c r="AD846"/>
  <c r="AC846"/>
  <c r="AB846"/>
  <c r="AA846"/>
  <c r="V846"/>
  <c r="U846"/>
  <c r="T846"/>
  <c r="S846"/>
  <c r="N846"/>
  <c r="M846"/>
  <c r="L846"/>
  <c r="K846"/>
  <c r="J846"/>
  <c r="R846" s="1"/>
  <c r="Z846" s="1"/>
  <c r="AH846" s="1"/>
  <c r="AP846" s="1"/>
  <c r="AX846" s="1"/>
  <c r="I846"/>
  <c r="Q846" s="1"/>
  <c r="Y846" s="1"/>
  <c r="AG846" s="1"/>
  <c r="AO846" s="1"/>
  <c r="AW846" s="1"/>
  <c r="H846"/>
  <c r="P846" s="1"/>
  <c r="X846" s="1"/>
  <c r="AF846" s="1"/>
  <c r="AN846" s="1"/>
  <c r="AV846" s="1"/>
  <c r="G846"/>
  <c r="O846" s="1"/>
  <c r="W846" s="1"/>
  <c r="AE846" s="1"/>
  <c r="AM846" s="1"/>
  <c r="AU846" s="1"/>
  <c r="AT845"/>
  <c r="AS845"/>
  <c r="AR845"/>
  <c r="AQ845"/>
  <c r="AL845"/>
  <c r="AK845"/>
  <c r="AJ845"/>
  <c r="AI845"/>
  <c r="AD845"/>
  <c r="AC845"/>
  <c r="AB845"/>
  <c r="AA845"/>
  <c r="V845"/>
  <c r="U845"/>
  <c r="T845"/>
  <c r="S845"/>
  <c r="N845"/>
  <c r="M845"/>
  <c r="L845"/>
  <c r="K845"/>
  <c r="J845"/>
  <c r="R845" s="1"/>
  <c r="Z845" s="1"/>
  <c r="AH845" s="1"/>
  <c r="AP845" s="1"/>
  <c r="AX845" s="1"/>
  <c r="I845"/>
  <c r="Q845" s="1"/>
  <c r="Y845" s="1"/>
  <c r="AG845" s="1"/>
  <c r="AO845" s="1"/>
  <c r="AW845" s="1"/>
  <c r="H845"/>
  <c r="P845" s="1"/>
  <c r="X845" s="1"/>
  <c r="AF845" s="1"/>
  <c r="AN845" s="1"/>
  <c r="AV845" s="1"/>
  <c r="G845"/>
  <c r="O845" s="1"/>
  <c r="W845" s="1"/>
  <c r="AE845" s="1"/>
  <c r="AM845" s="1"/>
  <c r="AU845" s="1"/>
  <c r="AT844"/>
  <c r="AS844"/>
  <c r="AR844"/>
  <c r="AQ844"/>
  <c r="AL844"/>
  <c r="AK844"/>
  <c r="AJ844"/>
  <c r="AI844"/>
  <c r="AD844"/>
  <c r="AC844"/>
  <c r="AB844"/>
  <c r="AA844"/>
  <c r="V844"/>
  <c r="U844"/>
  <c r="T844"/>
  <c r="S844"/>
  <c r="N844"/>
  <c r="M844"/>
  <c r="L844"/>
  <c r="K844"/>
  <c r="J844"/>
  <c r="R844" s="1"/>
  <c r="Z844" s="1"/>
  <c r="AH844" s="1"/>
  <c r="AP844" s="1"/>
  <c r="AX844" s="1"/>
  <c r="I844"/>
  <c r="Q844" s="1"/>
  <c r="Y844" s="1"/>
  <c r="AG844" s="1"/>
  <c r="AO844" s="1"/>
  <c r="AW844" s="1"/>
  <c r="H844"/>
  <c r="P844" s="1"/>
  <c r="X844" s="1"/>
  <c r="AF844" s="1"/>
  <c r="AN844" s="1"/>
  <c r="AV844" s="1"/>
  <c r="G844"/>
  <c r="O844" s="1"/>
  <c r="W844" s="1"/>
  <c r="AE844" s="1"/>
  <c r="AM844" s="1"/>
  <c r="AU844" s="1"/>
  <c r="AT843"/>
  <c r="AS843"/>
  <c r="AR843"/>
  <c r="AQ843"/>
  <c r="AL843"/>
  <c r="AK843"/>
  <c r="AJ843"/>
  <c r="AI843"/>
  <c r="AD843"/>
  <c r="AC843"/>
  <c r="AB843"/>
  <c r="AA843"/>
  <c r="V843"/>
  <c r="U843"/>
  <c r="T843"/>
  <c r="S843"/>
  <c r="N843"/>
  <c r="M843"/>
  <c r="L843"/>
  <c r="K843"/>
  <c r="J843"/>
  <c r="R843" s="1"/>
  <c r="Z843" s="1"/>
  <c r="AH843" s="1"/>
  <c r="AP843" s="1"/>
  <c r="AX843" s="1"/>
  <c r="I843"/>
  <c r="Q843" s="1"/>
  <c r="Y843" s="1"/>
  <c r="AG843" s="1"/>
  <c r="AO843" s="1"/>
  <c r="AW843" s="1"/>
  <c r="H843"/>
  <c r="P843" s="1"/>
  <c r="X843" s="1"/>
  <c r="AF843" s="1"/>
  <c r="AN843" s="1"/>
  <c r="AV843" s="1"/>
  <c r="G843"/>
  <c r="O843" s="1"/>
  <c r="W843" s="1"/>
  <c r="AE843" s="1"/>
  <c r="AM843" s="1"/>
  <c r="AU843" s="1"/>
  <c r="R842"/>
  <c r="Z842" s="1"/>
  <c r="AH842" s="1"/>
  <c r="AP842" s="1"/>
  <c r="AX842" s="1"/>
  <c r="Q842"/>
  <c r="Y842" s="1"/>
  <c r="AG842" s="1"/>
  <c r="AO842" s="1"/>
  <c r="AW842" s="1"/>
  <c r="P842"/>
  <c r="X842" s="1"/>
  <c r="AF842" s="1"/>
  <c r="AN842" s="1"/>
  <c r="AV842" s="1"/>
  <c r="O842"/>
  <c r="W842" s="1"/>
  <c r="AE842" s="1"/>
  <c r="AM842" s="1"/>
  <c r="AU842" s="1"/>
  <c r="AT841"/>
  <c r="AS841"/>
  <c r="AR841"/>
  <c r="AQ841"/>
  <c r="AL841"/>
  <c r="AK841"/>
  <c r="AJ841"/>
  <c r="AI841"/>
  <c r="AD841"/>
  <c r="AC841"/>
  <c r="AB841"/>
  <c r="AA841"/>
  <c r="V841"/>
  <c r="U841"/>
  <c r="T841"/>
  <c r="S841"/>
  <c r="N841"/>
  <c r="M841"/>
  <c r="L841"/>
  <c r="K841"/>
  <c r="J841"/>
  <c r="R841" s="1"/>
  <c r="Z841" s="1"/>
  <c r="AH841" s="1"/>
  <c r="AP841" s="1"/>
  <c r="AX841" s="1"/>
  <c r="I841"/>
  <c r="Q841" s="1"/>
  <c r="Y841" s="1"/>
  <c r="AG841" s="1"/>
  <c r="AO841" s="1"/>
  <c r="AW841" s="1"/>
  <c r="H841"/>
  <c r="P841" s="1"/>
  <c r="X841" s="1"/>
  <c r="AF841" s="1"/>
  <c r="AN841" s="1"/>
  <c r="AV841" s="1"/>
  <c r="G841"/>
  <c r="O841" s="1"/>
  <c r="W841" s="1"/>
  <c r="AE841" s="1"/>
  <c r="AM841" s="1"/>
  <c r="AU841" s="1"/>
  <c r="AT840"/>
  <c r="AS840"/>
  <c r="AR840"/>
  <c r="AQ840"/>
  <c r="AL840"/>
  <c r="AK840"/>
  <c r="AJ840"/>
  <c r="AI840"/>
  <c r="AD840"/>
  <c r="AC840"/>
  <c r="AB840"/>
  <c r="AA840"/>
  <c r="V840"/>
  <c r="U840"/>
  <c r="T840"/>
  <c r="S840"/>
  <c r="N840"/>
  <c r="M840"/>
  <c r="L840"/>
  <c r="K840"/>
  <c r="J840"/>
  <c r="R840" s="1"/>
  <c r="Z840" s="1"/>
  <c r="AH840" s="1"/>
  <c r="AP840" s="1"/>
  <c r="AX840" s="1"/>
  <c r="I840"/>
  <c r="Q840" s="1"/>
  <c r="Y840" s="1"/>
  <c r="AG840" s="1"/>
  <c r="AO840" s="1"/>
  <c r="AW840" s="1"/>
  <c r="H840"/>
  <c r="P840" s="1"/>
  <c r="X840" s="1"/>
  <c r="AF840" s="1"/>
  <c r="AN840" s="1"/>
  <c r="AV840" s="1"/>
  <c r="G840"/>
  <c r="O840" s="1"/>
  <c r="W840" s="1"/>
  <c r="AE840" s="1"/>
  <c r="AM840" s="1"/>
  <c r="AU840" s="1"/>
  <c r="AT839"/>
  <c r="AS839"/>
  <c r="AR839"/>
  <c r="AQ839"/>
  <c r="AL839"/>
  <c r="AK839"/>
  <c r="AJ839"/>
  <c r="AI839"/>
  <c r="AD839"/>
  <c r="AC839"/>
  <c r="AB839"/>
  <c r="AA839"/>
  <c r="V839"/>
  <c r="U839"/>
  <c r="T839"/>
  <c r="S839"/>
  <c r="N839"/>
  <c r="M839"/>
  <c r="L839"/>
  <c r="K839"/>
  <c r="J839"/>
  <c r="R839" s="1"/>
  <c r="Z839" s="1"/>
  <c r="AH839" s="1"/>
  <c r="AP839" s="1"/>
  <c r="AX839" s="1"/>
  <c r="I839"/>
  <c r="Q839" s="1"/>
  <c r="Y839" s="1"/>
  <c r="AG839" s="1"/>
  <c r="AO839" s="1"/>
  <c r="AW839" s="1"/>
  <c r="H839"/>
  <c r="P839" s="1"/>
  <c r="X839" s="1"/>
  <c r="AF839" s="1"/>
  <c r="AN839" s="1"/>
  <c r="AV839" s="1"/>
  <c r="G839"/>
  <c r="O839" s="1"/>
  <c r="W839" s="1"/>
  <c r="AE839" s="1"/>
  <c r="AM839" s="1"/>
  <c r="AU839" s="1"/>
  <c r="AT838"/>
  <c r="AS838"/>
  <c r="AR838"/>
  <c r="AQ838"/>
  <c r="AL838"/>
  <c r="AK838"/>
  <c r="AJ838"/>
  <c r="AI838"/>
  <c r="AD838"/>
  <c r="AC838"/>
  <c r="AB838"/>
  <c r="AA838"/>
  <c r="V838"/>
  <c r="U838"/>
  <c r="T838"/>
  <c r="S838"/>
  <c r="N838"/>
  <c r="M838"/>
  <c r="L838"/>
  <c r="K838"/>
  <c r="J838"/>
  <c r="R838" s="1"/>
  <c r="Z838" s="1"/>
  <c r="AH838" s="1"/>
  <c r="AP838" s="1"/>
  <c r="AX838" s="1"/>
  <c r="I838"/>
  <c r="Q838" s="1"/>
  <c r="Y838" s="1"/>
  <c r="AG838" s="1"/>
  <c r="AO838" s="1"/>
  <c r="AW838" s="1"/>
  <c r="H838"/>
  <c r="P838" s="1"/>
  <c r="X838" s="1"/>
  <c r="AF838" s="1"/>
  <c r="AN838" s="1"/>
  <c r="AV838" s="1"/>
  <c r="G838"/>
  <c r="O838" s="1"/>
  <c r="W838" s="1"/>
  <c r="AE838" s="1"/>
  <c r="AM838" s="1"/>
  <c r="AU838" s="1"/>
  <c r="R837"/>
  <c r="Z837" s="1"/>
  <c r="AH837" s="1"/>
  <c r="AP837" s="1"/>
  <c r="AX837" s="1"/>
  <c r="Q837"/>
  <c r="Y837" s="1"/>
  <c r="AG837" s="1"/>
  <c r="AO837" s="1"/>
  <c r="AW837" s="1"/>
  <c r="P837"/>
  <c r="X837" s="1"/>
  <c r="AF837" s="1"/>
  <c r="AN837" s="1"/>
  <c r="AV837" s="1"/>
  <c r="O837"/>
  <c r="W837" s="1"/>
  <c r="AE837" s="1"/>
  <c r="AM837" s="1"/>
  <c r="AU837" s="1"/>
  <c r="AT836"/>
  <c r="AS836"/>
  <c r="AR836"/>
  <c r="AQ836"/>
  <c r="AL836"/>
  <c r="AK836"/>
  <c r="AJ836"/>
  <c r="AI836"/>
  <c r="AD836"/>
  <c r="AC836"/>
  <c r="AB836"/>
  <c r="AA836"/>
  <c r="V836"/>
  <c r="U836"/>
  <c r="T836"/>
  <c r="S836"/>
  <c r="N836"/>
  <c r="M836"/>
  <c r="L836"/>
  <c r="K836"/>
  <c r="J836"/>
  <c r="R836" s="1"/>
  <c r="Z836" s="1"/>
  <c r="AH836" s="1"/>
  <c r="AP836" s="1"/>
  <c r="AX836" s="1"/>
  <c r="I836"/>
  <c r="Q836" s="1"/>
  <c r="Y836" s="1"/>
  <c r="AG836" s="1"/>
  <c r="AO836" s="1"/>
  <c r="AW836" s="1"/>
  <c r="H836"/>
  <c r="P836" s="1"/>
  <c r="X836" s="1"/>
  <c r="AF836" s="1"/>
  <c r="AN836" s="1"/>
  <c r="AV836" s="1"/>
  <c r="G836"/>
  <c r="O836" s="1"/>
  <c r="W836" s="1"/>
  <c r="AE836" s="1"/>
  <c r="AM836" s="1"/>
  <c r="AU836" s="1"/>
  <c r="AT835"/>
  <c r="AS835"/>
  <c r="AR835"/>
  <c r="AQ835"/>
  <c r="AL835"/>
  <c r="AK835"/>
  <c r="AJ835"/>
  <c r="AI835"/>
  <c r="AD835"/>
  <c r="AC835"/>
  <c r="AB835"/>
  <c r="AA835"/>
  <c r="V835"/>
  <c r="U835"/>
  <c r="T835"/>
  <c r="S835"/>
  <c r="N835"/>
  <c r="M835"/>
  <c r="L835"/>
  <c r="K835"/>
  <c r="J835"/>
  <c r="R835" s="1"/>
  <c r="Z835" s="1"/>
  <c r="AH835" s="1"/>
  <c r="AP835" s="1"/>
  <c r="AX835" s="1"/>
  <c r="I835"/>
  <c r="Q835" s="1"/>
  <c r="Y835" s="1"/>
  <c r="AG835" s="1"/>
  <c r="AO835" s="1"/>
  <c r="AW835" s="1"/>
  <c r="H835"/>
  <c r="P835" s="1"/>
  <c r="X835" s="1"/>
  <c r="AF835" s="1"/>
  <c r="AN835" s="1"/>
  <c r="AV835" s="1"/>
  <c r="G835"/>
  <c r="O835" s="1"/>
  <c r="W835" s="1"/>
  <c r="AE835" s="1"/>
  <c r="AM835" s="1"/>
  <c r="AU835" s="1"/>
  <c r="AT834"/>
  <c r="AS834"/>
  <c r="AR834"/>
  <c r="AQ834"/>
  <c r="AL834"/>
  <c r="AK834"/>
  <c r="AJ834"/>
  <c r="AI834"/>
  <c r="AD834"/>
  <c r="AC834"/>
  <c r="AB834"/>
  <c r="AA834"/>
  <c r="V834"/>
  <c r="U834"/>
  <c r="T834"/>
  <c r="S834"/>
  <c r="N834"/>
  <c r="M834"/>
  <c r="L834"/>
  <c r="K834"/>
  <c r="J834"/>
  <c r="R834" s="1"/>
  <c r="Z834" s="1"/>
  <c r="AH834" s="1"/>
  <c r="AP834" s="1"/>
  <c r="AX834" s="1"/>
  <c r="I834"/>
  <c r="Q834" s="1"/>
  <c r="Y834" s="1"/>
  <c r="AG834" s="1"/>
  <c r="AO834" s="1"/>
  <c r="AW834" s="1"/>
  <c r="H834"/>
  <c r="P834" s="1"/>
  <c r="X834" s="1"/>
  <c r="AF834" s="1"/>
  <c r="AN834" s="1"/>
  <c r="AV834" s="1"/>
  <c r="G834"/>
  <c r="O834" s="1"/>
  <c r="W834" s="1"/>
  <c r="AE834" s="1"/>
  <c r="AM834" s="1"/>
  <c r="AU834" s="1"/>
  <c r="AT833"/>
  <c r="AS833"/>
  <c r="AR833"/>
  <c r="AQ833"/>
  <c r="AL833"/>
  <c r="AK833"/>
  <c r="AJ833"/>
  <c r="AI833"/>
  <c r="AD833"/>
  <c r="AC833"/>
  <c r="AB833"/>
  <c r="AA833"/>
  <c r="V833"/>
  <c r="U833"/>
  <c r="T833"/>
  <c r="S833"/>
  <c r="N833"/>
  <c r="M833"/>
  <c r="L833"/>
  <c r="K833"/>
  <c r="J833"/>
  <c r="R833" s="1"/>
  <c r="Z833" s="1"/>
  <c r="AH833" s="1"/>
  <c r="AP833" s="1"/>
  <c r="AX833" s="1"/>
  <c r="I833"/>
  <c r="Q833" s="1"/>
  <c r="Y833" s="1"/>
  <c r="AG833" s="1"/>
  <c r="AO833" s="1"/>
  <c r="AW833" s="1"/>
  <c r="H833"/>
  <c r="P833" s="1"/>
  <c r="X833" s="1"/>
  <c r="AF833" s="1"/>
  <c r="AN833" s="1"/>
  <c r="AV833" s="1"/>
  <c r="G833"/>
  <c r="O833" s="1"/>
  <c r="W833" s="1"/>
  <c r="AE833" s="1"/>
  <c r="AM833" s="1"/>
  <c r="AU833" s="1"/>
  <c r="R832"/>
  <c r="Z832" s="1"/>
  <c r="AH832" s="1"/>
  <c r="AP832" s="1"/>
  <c r="AX832" s="1"/>
  <c r="Q832"/>
  <c r="Y832" s="1"/>
  <c r="AG832" s="1"/>
  <c r="AO832" s="1"/>
  <c r="AW832" s="1"/>
  <c r="P832"/>
  <c r="X832" s="1"/>
  <c r="AF832" s="1"/>
  <c r="AN832" s="1"/>
  <c r="AV832" s="1"/>
  <c r="O832"/>
  <c r="W832" s="1"/>
  <c r="AE832" s="1"/>
  <c r="AM832" s="1"/>
  <c r="AU832" s="1"/>
  <c r="AT831"/>
  <c r="AS831"/>
  <c r="AR831"/>
  <c r="AQ831"/>
  <c r="AL831"/>
  <c r="AK831"/>
  <c r="AJ831"/>
  <c r="AI831"/>
  <c r="AD831"/>
  <c r="AC831"/>
  <c r="AB831"/>
  <c r="AA831"/>
  <c r="V831"/>
  <c r="U831"/>
  <c r="T831"/>
  <c r="S831"/>
  <c r="N831"/>
  <c r="M831"/>
  <c r="L831"/>
  <c r="K831"/>
  <c r="J831"/>
  <c r="R831" s="1"/>
  <c r="Z831" s="1"/>
  <c r="AH831" s="1"/>
  <c r="AP831" s="1"/>
  <c r="AX831" s="1"/>
  <c r="I831"/>
  <c r="Q831" s="1"/>
  <c r="Y831" s="1"/>
  <c r="AG831" s="1"/>
  <c r="AO831" s="1"/>
  <c r="AW831" s="1"/>
  <c r="H831"/>
  <c r="P831" s="1"/>
  <c r="X831" s="1"/>
  <c r="AF831" s="1"/>
  <c r="AN831" s="1"/>
  <c r="AV831" s="1"/>
  <c r="G831"/>
  <c r="O831" s="1"/>
  <c r="W831" s="1"/>
  <c r="AE831" s="1"/>
  <c r="AM831" s="1"/>
  <c r="AU831" s="1"/>
  <c r="AT830"/>
  <c r="AS830"/>
  <c r="AR830"/>
  <c r="AQ830"/>
  <c r="AL830"/>
  <c r="AK830"/>
  <c r="AJ830"/>
  <c r="AI830"/>
  <c r="AD830"/>
  <c r="AC830"/>
  <c r="AB830"/>
  <c r="AA830"/>
  <c r="V830"/>
  <c r="U830"/>
  <c r="T830"/>
  <c r="S830"/>
  <c r="N830"/>
  <c r="M830"/>
  <c r="L830"/>
  <c r="K830"/>
  <c r="J830"/>
  <c r="R830" s="1"/>
  <c r="Z830" s="1"/>
  <c r="AH830" s="1"/>
  <c r="AP830" s="1"/>
  <c r="AX830" s="1"/>
  <c r="I830"/>
  <c r="Q830" s="1"/>
  <c r="Y830" s="1"/>
  <c r="AG830" s="1"/>
  <c r="AO830" s="1"/>
  <c r="AW830" s="1"/>
  <c r="H830"/>
  <c r="P830" s="1"/>
  <c r="X830" s="1"/>
  <c r="AF830" s="1"/>
  <c r="AN830" s="1"/>
  <c r="AV830" s="1"/>
  <c r="G830"/>
  <c r="O830" s="1"/>
  <c r="W830" s="1"/>
  <c r="AE830" s="1"/>
  <c r="AM830" s="1"/>
  <c r="AU830" s="1"/>
  <c r="AT829"/>
  <c r="AS829"/>
  <c r="AR829"/>
  <c r="AQ829"/>
  <c r="AL829"/>
  <c r="AK829"/>
  <c r="AJ829"/>
  <c r="AI829"/>
  <c r="AD829"/>
  <c r="AC829"/>
  <c r="AB829"/>
  <c r="AA829"/>
  <c r="V829"/>
  <c r="U829"/>
  <c r="T829"/>
  <c r="S829"/>
  <c r="N829"/>
  <c r="M829"/>
  <c r="L829"/>
  <c r="K829"/>
  <c r="J829"/>
  <c r="R829" s="1"/>
  <c r="Z829" s="1"/>
  <c r="AH829" s="1"/>
  <c r="AP829" s="1"/>
  <c r="AX829" s="1"/>
  <c r="I829"/>
  <c r="Q829" s="1"/>
  <c r="Y829" s="1"/>
  <c r="AG829" s="1"/>
  <c r="AO829" s="1"/>
  <c r="AW829" s="1"/>
  <c r="H829"/>
  <c r="P829" s="1"/>
  <c r="X829" s="1"/>
  <c r="AF829" s="1"/>
  <c r="AN829" s="1"/>
  <c r="AV829" s="1"/>
  <c r="G829"/>
  <c r="O829" s="1"/>
  <c r="W829" s="1"/>
  <c r="AE829" s="1"/>
  <c r="AM829" s="1"/>
  <c r="AU829" s="1"/>
  <c r="AT828"/>
  <c r="AS828"/>
  <c r="AR828"/>
  <c r="AQ828"/>
  <c r="AL828"/>
  <c r="AK828"/>
  <c r="AJ828"/>
  <c r="AI828"/>
  <c r="AD828"/>
  <c r="AC828"/>
  <c r="AB828"/>
  <c r="AA828"/>
  <c r="V828"/>
  <c r="U828"/>
  <c r="T828"/>
  <c r="S828"/>
  <c r="N828"/>
  <c r="M828"/>
  <c r="L828"/>
  <c r="K828"/>
  <c r="J828"/>
  <c r="R828" s="1"/>
  <c r="Z828" s="1"/>
  <c r="AH828" s="1"/>
  <c r="AP828" s="1"/>
  <c r="AX828" s="1"/>
  <c r="I828"/>
  <c r="Q828" s="1"/>
  <c r="Y828" s="1"/>
  <c r="AG828" s="1"/>
  <c r="AO828" s="1"/>
  <c r="AW828" s="1"/>
  <c r="H828"/>
  <c r="P828" s="1"/>
  <c r="X828" s="1"/>
  <c r="AF828" s="1"/>
  <c r="AN828" s="1"/>
  <c r="AV828" s="1"/>
  <c r="G828"/>
  <c r="O828" s="1"/>
  <c r="W828" s="1"/>
  <c r="AE828" s="1"/>
  <c r="AM828" s="1"/>
  <c r="AU828" s="1"/>
  <c r="AT827"/>
  <c r="AS827"/>
  <c r="AR827"/>
  <c r="AQ827"/>
  <c r="AL827"/>
  <c r="AK827"/>
  <c r="AJ827"/>
  <c r="AI827"/>
  <c r="AD827"/>
  <c r="AC827"/>
  <c r="AB827"/>
  <c r="AA827"/>
  <c r="V827"/>
  <c r="U827"/>
  <c r="T827"/>
  <c r="S827"/>
  <c r="N827"/>
  <c r="M827"/>
  <c r="L827"/>
  <c r="K827"/>
  <c r="J827"/>
  <c r="R827" s="1"/>
  <c r="Z827" s="1"/>
  <c r="AH827" s="1"/>
  <c r="AP827" s="1"/>
  <c r="AX827" s="1"/>
  <c r="I827"/>
  <c r="Q827" s="1"/>
  <c r="Y827" s="1"/>
  <c r="AG827" s="1"/>
  <c r="AO827" s="1"/>
  <c r="AW827" s="1"/>
  <c r="H827"/>
  <c r="P827" s="1"/>
  <c r="X827" s="1"/>
  <c r="AF827" s="1"/>
  <c r="AN827" s="1"/>
  <c r="AV827" s="1"/>
  <c r="G827"/>
  <c r="O827" s="1"/>
  <c r="W827" s="1"/>
  <c r="AE827" s="1"/>
  <c r="AM827" s="1"/>
  <c r="AU827" s="1"/>
  <c r="R826"/>
  <c r="Z826" s="1"/>
  <c r="AH826" s="1"/>
  <c r="AP826" s="1"/>
  <c r="AX826" s="1"/>
  <c r="Q826"/>
  <c r="Y826" s="1"/>
  <c r="AG826" s="1"/>
  <c r="AO826" s="1"/>
  <c r="AW826" s="1"/>
  <c r="P826"/>
  <c r="X826" s="1"/>
  <c r="AF826" s="1"/>
  <c r="AN826" s="1"/>
  <c r="AV826" s="1"/>
  <c r="O826"/>
  <c r="W826" s="1"/>
  <c r="AE826" s="1"/>
  <c r="AM826" s="1"/>
  <c r="AU826" s="1"/>
  <c r="R825"/>
  <c r="Z825" s="1"/>
  <c r="AH825" s="1"/>
  <c r="AP825" s="1"/>
  <c r="AX825" s="1"/>
  <c r="Q825"/>
  <c r="Y825" s="1"/>
  <c r="AG825" s="1"/>
  <c r="AO825" s="1"/>
  <c r="AW825" s="1"/>
  <c r="P825"/>
  <c r="X825" s="1"/>
  <c r="AF825" s="1"/>
  <c r="AN825" s="1"/>
  <c r="AV825" s="1"/>
  <c r="O825"/>
  <c r="W825" s="1"/>
  <c r="AE825" s="1"/>
  <c r="AM825" s="1"/>
  <c r="AU825" s="1"/>
  <c r="AT824"/>
  <c r="AS824"/>
  <c r="AR824"/>
  <c r="AQ824"/>
  <c r="AL824"/>
  <c r="AK824"/>
  <c r="AJ824"/>
  <c r="AI824"/>
  <c r="AD824"/>
  <c r="AC824"/>
  <c r="AB824"/>
  <c r="AA824"/>
  <c r="V824"/>
  <c r="U824"/>
  <c r="T824"/>
  <c r="S824"/>
  <c r="N824"/>
  <c r="M824"/>
  <c r="L824"/>
  <c r="K824"/>
  <c r="J824"/>
  <c r="R824" s="1"/>
  <c r="Z824" s="1"/>
  <c r="AH824" s="1"/>
  <c r="AP824" s="1"/>
  <c r="AX824" s="1"/>
  <c r="I824"/>
  <c r="Q824" s="1"/>
  <c r="Y824" s="1"/>
  <c r="AG824" s="1"/>
  <c r="AO824" s="1"/>
  <c r="AW824" s="1"/>
  <c r="H824"/>
  <c r="P824" s="1"/>
  <c r="X824" s="1"/>
  <c r="AF824" s="1"/>
  <c r="AN824" s="1"/>
  <c r="AV824" s="1"/>
  <c r="G824"/>
  <c r="O824" s="1"/>
  <c r="W824" s="1"/>
  <c r="AE824" s="1"/>
  <c r="AM824" s="1"/>
  <c r="AU824" s="1"/>
  <c r="R823"/>
  <c r="Z823" s="1"/>
  <c r="AH823" s="1"/>
  <c r="AP823" s="1"/>
  <c r="AX823" s="1"/>
  <c r="Q823"/>
  <c r="Y823" s="1"/>
  <c r="AG823" s="1"/>
  <c r="AO823" s="1"/>
  <c r="AW823" s="1"/>
  <c r="P823"/>
  <c r="X823" s="1"/>
  <c r="AF823" s="1"/>
  <c r="AN823" s="1"/>
  <c r="AV823" s="1"/>
  <c r="O823"/>
  <c r="W823" s="1"/>
  <c r="AE823" s="1"/>
  <c r="AM823" s="1"/>
  <c r="AU823" s="1"/>
  <c r="AT822"/>
  <c r="AS822"/>
  <c r="AR822"/>
  <c r="AQ822"/>
  <c r="AL822"/>
  <c r="AK822"/>
  <c r="AJ822"/>
  <c r="AI822"/>
  <c r="AD822"/>
  <c r="AC822"/>
  <c r="AB822"/>
  <c r="AA822"/>
  <c r="V822"/>
  <c r="U822"/>
  <c r="T822"/>
  <c r="S822"/>
  <c r="N822"/>
  <c r="M822"/>
  <c r="L822"/>
  <c r="K822"/>
  <c r="J822"/>
  <c r="R822" s="1"/>
  <c r="Z822" s="1"/>
  <c r="AH822" s="1"/>
  <c r="AP822" s="1"/>
  <c r="AX822" s="1"/>
  <c r="I822"/>
  <c r="Q822" s="1"/>
  <c r="Y822" s="1"/>
  <c r="AG822" s="1"/>
  <c r="AO822" s="1"/>
  <c r="AW822" s="1"/>
  <c r="H822"/>
  <c r="P822" s="1"/>
  <c r="X822" s="1"/>
  <c r="AF822" s="1"/>
  <c r="AN822" s="1"/>
  <c r="AV822" s="1"/>
  <c r="G822"/>
  <c r="O822" s="1"/>
  <c r="W822" s="1"/>
  <c r="AE822" s="1"/>
  <c r="AM822" s="1"/>
  <c r="AU822" s="1"/>
  <c r="AT821"/>
  <c r="AS821"/>
  <c r="AR821"/>
  <c r="AQ821"/>
  <c r="AL821"/>
  <c r="AK821"/>
  <c r="AJ821"/>
  <c r="AI821"/>
  <c r="AD821"/>
  <c r="AC821"/>
  <c r="AB821"/>
  <c r="AA821"/>
  <c r="V821"/>
  <c r="U821"/>
  <c r="T821"/>
  <c r="S821"/>
  <c r="N821"/>
  <c r="M821"/>
  <c r="L821"/>
  <c r="K821"/>
  <c r="J821"/>
  <c r="R821" s="1"/>
  <c r="Z821" s="1"/>
  <c r="AH821" s="1"/>
  <c r="AP821" s="1"/>
  <c r="AX821" s="1"/>
  <c r="I821"/>
  <c r="Q821" s="1"/>
  <c r="Y821" s="1"/>
  <c r="AG821" s="1"/>
  <c r="AO821" s="1"/>
  <c r="AW821" s="1"/>
  <c r="H821"/>
  <c r="P821" s="1"/>
  <c r="X821" s="1"/>
  <c r="AF821" s="1"/>
  <c r="AN821" s="1"/>
  <c r="AV821" s="1"/>
  <c r="G821"/>
  <c r="O821" s="1"/>
  <c r="W821" s="1"/>
  <c r="AE821" s="1"/>
  <c r="AM821" s="1"/>
  <c r="AU821" s="1"/>
  <c r="AT820"/>
  <c r="AS820"/>
  <c r="AR820"/>
  <c r="AQ820"/>
  <c r="AL820"/>
  <c r="AK820"/>
  <c r="AJ820"/>
  <c r="AI820"/>
  <c r="AD820"/>
  <c r="AC820"/>
  <c r="AB820"/>
  <c r="AA820"/>
  <c r="V820"/>
  <c r="U820"/>
  <c r="T820"/>
  <c r="S820"/>
  <c r="N820"/>
  <c r="M820"/>
  <c r="L820"/>
  <c r="K820"/>
  <c r="J820"/>
  <c r="R820" s="1"/>
  <c r="Z820" s="1"/>
  <c r="AH820" s="1"/>
  <c r="AP820" s="1"/>
  <c r="AX820" s="1"/>
  <c r="I820"/>
  <c r="Q820" s="1"/>
  <c r="Y820" s="1"/>
  <c r="AG820" s="1"/>
  <c r="AO820" s="1"/>
  <c r="AW820" s="1"/>
  <c r="H820"/>
  <c r="P820" s="1"/>
  <c r="X820" s="1"/>
  <c r="AF820" s="1"/>
  <c r="AN820" s="1"/>
  <c r="AV820" s="1"/>
  <c r="G820"/>
  <c r="O820" s="1"/>
  <c r="W820" s="1"/>
  <c r="AE820" s="1"/>
  <c r="AM820" s="1"/>
  <c r="AU820" s="1"/>
  <c r="AT819"/>
  <c r="AS819"/>
  <c r="AR819"/>
  <c r="AQ819"/>
  <c r="AL819"/>
  <c r="AK819"/>
  <c r="AJ819"/>
  <c r="AI819"/>
  <c r="AD819"/>
  <c r="AC819"/>
  <c r="AB819"/>
  <c r="AA819"/>
  <c r="V819"/>
  <c r="U819"/>
  <c r="T819"/>
  <c r="S819"/>
  <c r="N819"/>
  <c r="M819"/>
  <c r="L819"/>
  <c r="K819"/>
  <c r="J819"/>
  <c r="R819" s="1"/>
  <c r="Z819" s="1"/>
  <c r="AH819" s="1"/>
  <c r="AP819" s="1"/>
  <c r="AX819" s="1"/>
  <c r="I819"/>
  <c r="Q819" s="1"/>
  <c r="Y819" s="1"/>
  <c r="AG819" s="1"/>
  <c r="AO819" s="1"/>
  <c r="AW819" s="1"/>
  <c r="H819"/>
  <c r="P819" s="1"/>
  <c r="X819" s="1"/>
  <c r="AF819" s="1"/>
  <c r="AN819" s="1"/>
  <c r="AV819" s="1"/>
  <c r="G819"/>
  <c r="O819" s="1"/>
  <c r="W819" s="1"/>
  <c r="AE819" s="1"/>
  <c r="AM819" s="1"/>
  <c r="AU819" s="1"/>
  <c r="R818"/>
  <c r="Z818" s="1"/>
  <c r="AH818" s="1"/>
  <c r="AP818" s="1"/>
  <c r="AX818" s="1"/>
  <c r="Q818"/>
  <c r="Y818" s="1"/>
  <c r="AG818" s="1"/>
  <c r="AO818" s="1"/>
  <c r="AW818" s="1"/>
  <c r="P818"/>
  <c r="X818" s="1"/>
  <c r="AF818" s="1"/>
  <c r="AN818" s="1"/>
  <c r="AV818" s="1"/>
  <c r="O818"/>
  <c r="W818" s="1"/>
  <c r="AE818" s="1"/>
  <c r="AM818" s="1"/>
  <c r="AU818" s="1"/>
  <c r="AS817"/>
  <c r="AQ817"/>
  <c r="AQ816" s="1"/>
  <c r="AQ815" s="1"/>
  <c r="AQ814" s="1"/>
  <c r="AK817"/>
  <c r="AI817"/>
  <c r="AI816" s="1"/>
  <c r="AI815" s="1"/>
  <c r="AI814" s="1"/>
  <c r="AC817"/>
  <c r="AA817"/>
  <c r="AA816" s="1"/>
  <c r="U817"/>
  <c r="U816" s="1"/>
  <c r="U815" s="1"/>
  <c r="U814" s="1"/>
  <c r="S817"/>
  <c r="R817"/>
  <c r="Z817" s="1"/>
  <c r="AH817" s="1"/>
  <c r="AP817" s="1"/>
  <c r="AX817" s="1"/>
  <c r="P817"/>
  <c r="X817" s="1"/>
  <c r="AF817" s="1"/>
  <c r="AN817" s="1"/>
  <c r="AV817" s="1"/>
  <c r="M817"/>
  <c r="K817"/>
  <c r="I817"/>
  <c r="I816" s="1"/>
  <c r="I815" s="1"/>
  <c r="I814" s="1"/>
  <c r="I806" s="1"/>
  <c r="G817"/>
  <c r="AS816"/>
  <c r="AS815" s="1"/>
  <c r="AS814" s="1"/>
  <c r="AS806" s="1"/>
  <c r="AK816"/>
  <c r="AK815" s="1"/>
  <c r="AC816"/>
  <c r="AC815" s="1"/>
  <c r="AC814" s="1"/>
  <c r="S816"/>
  <c r="S815" s="1"/>
  <c r="S814" s="1"/>
  <c r="R816"/>
  <c r="Z816" s="1"/>
  <c r="AH816" s="1"/>
  <c r="AP816" s="1"/>
  <c r="AX816" s="1"/>
  <c r="P816"/>
  <c r="X816" s="1"/>
  <c r="AF816" s="1"/>
  <c r="AN816" s="1"/>
  <c r="AV816" s="1"/>
  <c r="K816"/>
  <c r="K815" s="1"/>
  <c r="K814" s="1"/>
  <c r="G816"/>
  <c r="G815" s="1"/>
  <c r="O815" s="1"/>
  <c r="W815" s="1"/>
  <c r="AA815"/>
  <c r="AA814" s="1"/>
  <c r="R815"/>
  <c r="Z815" s="1"/>
  <c r="AH815" s="1"/>
  <c r="AP815" s="1"/>
  <c r="AX815" s="1"/>
  <c r="P815"/>
  <c r="X815" s="1"/>
  <c r="AF815" s="1"/>
  <c r="AN815" s="1"/>
  <c r="AV815" s="1"/>
  <c r="AK814"/>
  <c r="AK806" s="1"/>
  <c r="X814"/>
  <c r="AF814" s="1"/>
  <c r="AN814" s="1"/>
  <c r="AV814" s="1"/>
  <c r="R814"/>
  <c r="Z814" s="1"/>
  <c r="AH814" s="1"/>
  <c r="AP814" s="1"/>
  <c r="AX814" s="1"/>
  <c r="P814"/>
  <c r="G814"/>
  <c r="O814" s="1"/>
  <c r="W814" s="1"/>
  <c r="AE814" s="1"/>
  <c r="AM814" s="1"/>
  <c r="R813"/>
  <c r="Z813" s="1"/>
  <c r="AH813" s="1"/>
  <c r="AP813" s="1"/>
  <c r="AX813" s="1"/>
  <c r="Q813"/>
  <c r="Y813" s="1"/>
  <c r="AG813" s="1"/>
  <c r="AO813" s="1"/>
  <c r="AW813" s="1"/>
  <c r="P813"/>
  <c r="X813" s="1"/>
  <c r="AF813" s="1"/>
  <c r="AN813" s="1"/>
  <c r="AV813" s="1"/>
  <c r="O813"/>
  <c r="W813" s="1"/>
  <c r="AE813" s="1"/>
  <c r="AM813" s="1"/>
  <c r="AU813" s="1"/>
  <c r="AT812"/>
  <c r="AS812"/>
  <c r="AR812"/>
  <c r="AQ812"/>
  <c r="AL812"/>
  <c r="AK812"/>
  <c r="AJ812"/>
  <c r="AI812"/>
  <c r="AD812"/>
  <c r="AC812"/>
  <c r="AB812"/>
  <c r="AA812"/>
  <c r="V812"/>
  <c r="U812"/>
  <c r="T812"/>
  <c r="S812"/>
  <c r="N812"/>
  <c r="M812"/>
  <c r="L812"/>
  <c r="K812"/>
  <c r="J812"/>
  <c r="R812" s="1"/>
  <c r="Z812" s="1"/>
  <c r="AH812" s="1"/>
  <c r="AP812" s="1"/>
  <c r="AX812" s="1"/>
  <c r="I812"/>
  <c r="Q812" s="1"/>
  <c r="Y812" s="1"/>
  <c r="AG812" s="1"/>
  <c r="AO812" s="1"/>
  <c r="AW812" s="1"/>
  <c r="H812"/>
  <c r="P812" s="1"/>
  <c r="X812" s="1"/>
  <c r="AF812" s="1"/>
  <c r="AN812" s="1"/>
  <c r="AV812" s="1"/>
  <c r="G812"/>
  <c r="O812" s="1"/>
  <c r="W812" s="1"/>
  <c r="AE812" s="1"/>
  <c r="AM812" s="1"/>
  <c r="AU812" s="1"/>
  <c r="R811"/>
  <c r="Z811" s="1"/>
  <c r="AH811" s="1"/>
  <c r="AP811" s="1"/>
  <c r="AX811" s="1"/>
  <c r="Q811"/>
  <c r="Y811" s="1"/>
  <c r="AG811" s="1"/>
  <c r="AO811" s="1"/>
  <c r="AW811" s="1"/>
  <c r="P811"/>
  <c r="X811" s="1"/>
  <c r="AF811" s="1"/>
  <c r="AN811" s="1"/>
  <c r="AV811" s="1"/>
  <c r="O811"/>
  <c r="W811" s="1"/>
  <c r="AE811" s="1"/>
  <c r="AM811" s="1"/>
  <c r="AU811" s="1"/>
  <c r="AT810"/>
  <c r="AS810"/>
  <c r="AR810"/>
  <c r="AQ810"/>
  <c r="AL810"/>
  <c r="AK810"/>
  <c r="AJ810"/>
  <c r="AI810"/>
  <c r="AD810"/>
  <c r="AC810"/>
  <c r="AB810"/>
  <c r="AA810"/>
  <c r="V810"/>
  <c r="U810"/>
  <c r="T810"/>
  <c r="S810"/>
  <c r="N810"/>
  <c r="M810"/>
  <c r="L810"/>
  <c r="K810"/>
  <c r="J810"/>
  <c r="R810" s="1"/>
  <c r="Z810" s="1"/>
  <c r="AH810" s="1"/>
  <c r="AP810" s="1"/>
  <c r="AX810" s="1"/>
  <c r="I810"/>
  <c r="Q810" s="1"/>
  <c r="Y810" s="1"/>
  <c r="AG810" s="1"/>
  <c r="AO810" s="1"/>
  <c r="AW810" s="1"/>
  <c r="H810"/>
  <c r="P810" s="1"/>
  <c r="X810" s="1"/>
  <c r="AF810" s="1"/>
  <c r="AN810" s="1"/>
  <c r="AV810" s="1"/>
  <c r="G810"/>
  <c r="O810" s="1"/>
  <c r="W810" s="1"/>
  <c r="AE810" s="1"/>
  <c r="AM810" s="1"/>
  <c r="AU810" s="1"/>
  <c r="AT809"/>
  <c r="AS809"/>
  <c r="AR809"/>
  <c r="AQ809"/>
  <c r="AL809"/>
  <c r="AK809"/>
  <c r="AJ809"/>
  <c r="AI809"/>
  <c r="AD809"/>
  <c r="AC809"/>
  <c r="AB809"/>
  <c r="AA809"/>
  <c r="V809"/>
  <c r="U809"/>
  <c r="T809"/>
  <c r="S809"/>
  <c r="N809"/>
  <c r="M809"/>
  <c r="L809"/>
  <c r="K809"/>
  <c r="J809"/>
  <c r="R809" s="1"/>
  <c r="Z809" s="1"/>
  <c r="AH809" s="1"/>
  <c r="AP809" s="1"/>
  <c r="AX809" s="1"/>
  <c r="I809"/>
  <c r="Q809" s="1"/>
  <c r="Y809" s="1"/>
  <c r="AG809" s="1"/>
  <c r="AO809" s="1"/>
  <c r="AW809" s="1"/>
  <c r="H809"/>
  <c r="P809" s="1"/>
  <c r="X809" s="1"/>
  <c r="AF809" s="1"/>
  <c r="AN809" s="1"/>
  <c r="AV809" s="1"/>
  <c r="G809"/>
  <c r="O809" s="1"/>
  <c r="W809" s="1"/>
  <c r="AE809" s="1"/>
  <c r="AM809" s="1"/>
  <c r="AU809" s="1"/>
  <c r="AT808"/>
  <c r="AS808"/>
  <c r="AR808"/>
  <c r="AQ808"/>
  <c r="AL808"/>
  <c r="AK808"/>
  <c r="AJ808"/>
  <c r="AI808"/>
  <c r="AD808"/>
  <c r="AC808"/>
  <c r="AB808"/>
  <c r="AA808"/>
  <c r="V808"/>
  <c r="U808"/>
  <c r="T808"/>
  <c r="S808"/>
  <c r="N808"/>
  <c r="M808"/>
  <c r="L808"/>
  <c r="K808"/>
  <c r="J808"/>
  <c r="R808" s="1"/>
  <c r="Z808" s="1"/>
  <c r="AH808" s="1"/>
  <c r="AP808" s="1"/>
  <c r="AX808" s="1"/>
  <c r="I808"/>
  <c r="Q808" s="1"/>
  <c r="Y808" s="1"/>
  <c r="AG808" s="1"/>
  <c r="AO808" s="1"/>
  <c r="AW808" s="1"/>
  <c r="H808"/>
  <c r="P808" s="1"/>
  <c r="X808" s="1"/>
  <c r="AF808" s="1"/>
  <c r="AN808" s="1"/>
  <c r="AV808" s="1"/>
  <c r="G808"/>
  <c r="O808" s="1"/>
  <c r="W808" s="1"/>
  <c r="AE808" s="1"/>
  <c r="AM808" s="1"/>
  <c r="AU808" s="1"/>
  <c r="AT807"/>
  <c r="AS807"/>
  <c r="AR807"/>
  <c r="AQ807"/>
  <c r="AQ806" s="1"/>
  <c r="AL807"/>
  <c r="AK807"/>
  <c r="AJ807"/>
  <c r="AI807"/>
  <c r="AI806" s="1"/>
  <c r="AD807"/>
  <c r="AC807"/>
  <c r="AB807"/>
  <c r="AA807"/>
  <c r="AA806" s="1"/>
  <c r="V807"/>
  <c r="U807"/>
  <c r="T807"/>
  <c r="S807"/>
  <c r="S806" s="1"/>
  <c r="N807"/>
  <c r="M807"/>
  <c r="L807"/>
  <c r="K807"/>
  <c r="K806" s="1"/>
  <c r="J807"/>
  <c r="R807" s="1"/>
  <c r="Z807" s="1"/>
  <c r="AH807" s="1"/>
  <c r="AP807" s="1"/>
  <c r="AX807" s="1"/>
  <c r="I807"/>
  <c r="Q807" s="1"/>
  <c r="Y807" s="1"/>
  <c r="AG807" s="1"/>
  <c r="AO807" s="1"/>
  <c r="AW807" s="1"/>
  <c r="H807"/>
  <c r="P807" s="1"/>
  <c r="X807" s="1"/>
  <c r="AF807" s="1"/>
  <c r="AN807" s="1"/>
  <c r="AV807" s="1"/>
  <c r="G807"/>
  <c r="O807" s="1"/>
  <c r="W807" s="1"/>
  <c r="AE807" s="1"/>
  <c r="AM807" s="1"/>
  <c r="AU807" s="1"/>
  <c r="AT806"/>
  <c r="AR806"/>
  <c r="AL806"/>
  <c r="AJ806"/>
  <c r="AD806"/>
  <c r="AC806"/>
  <c r="AB806"/>
  <c r="V806"/>
  <c r="U806"/>
  <c r="T806"/>
  <c r="N806"/>
  <c r="L806"/>
  <c r="J806"/>
  <c r="R806" s="1"/>
  <c r="Z806" s="1"/>
  <c r="AH806" s="1"/>
  <c r="AP806" s="1"/>
  <c r="AX806" s="1"/>
  <c r="H806"/>
  <c r="P806" s="1"/>
  <c r="X806" s="1"/>
  <c r="AF806" s="1"/>
  <c r="AN806" s="1"/>
  <c r="AV806" s="1"/>
  <c r="R805"/>
  <c r="Z805" s="1"/>
  <c r="AH805" s="1"/>
  <c r="AP805" s="1"/>
  <c r="AX805" s="1"/>
  <c r="Q805"/>
  <c r="Y805" s="1"/>
  <c r="AG805" s="1"/>
  <c r="AO805" s="1"/>
  <c r="AW805" s="1"/>
  <c r="P805"/>
  <c r="X805" s="1"/>
  <c r="AF805" s="1"/>
  <c r="AN805" s="1"/>
  <c r="AV805" s="1"/>
  <c r="O805"/>
  <c r="W805" s="1"/>
  <c r="AE805" s="1"/>
  <c r="AM805" s="1"/>
  <c r="AU805" s="1"/>
  <c r="R804"/>
  <c r="Z804" s="1"/>
  <c r="AH804" s="1"/>
  <c r="AP804" s="1"/>
  <c r="AX804" s="1"/>
  <c r="Q804"/>
  <c r="Y804" s="1"/>
  <c r="AG804" s="1"/>
  <c r="AO804" s="1"/>
  <c r="AW804" s="1"/>
  <c r="P804"/>
  <c r="X804" s="1"/>
  <c r="AF804" s="1"/>
  <c r="AN804" s="1"/>
  <c r="AV804" s="1"/>
  <c r="O804"/>
  <c r="W804" s="1"/>
  <c r="AE804" s="1"/>
  <c r="AM804" s="1"/>
  <c r="AU804" s="1"/>
  <c r="AT803"/>
  <c r="AS803"/>
  <c r="AR803"/>
  <c r="AQ803"/>
  <c r="AL803"/>
  <c r="AK803"/>
  <c r="AJ803"/>
  <c r="AI803"/>
  <c r="AD803"/>
  <c r="AC803"/>
  <c r="AB803"/>
  <c r="AA803"/>
  <c r="V803"/>
  <c r="U803"/>
  <c r="T803"/>
  <c r="S803"/>
  <c r="N803"/>
  <c r="M803"/>
  <c r="L803"/>
  <c r="K803"/>
  <c r="J803"/>
  <c r="R803" s="1"/>
  <c r="Z803" s="1"/>
  <c r="AH803" s="1"/>
  <c r="AP803" s="1"/>
  <c r="AX803" s="1"/>
  <c r="I803"/>
  <c r="Q803" s="1"/>
  <c r="Y803" s="1"/>
  <c r="AG803" s="1"/>
  <c r="AO803" s="1"/>
  <c r="AW803" s="1"/>
  <c r="H803"/>
  <c r="P803" s="1"/>
  <c r="X803" s="1"/>
  <c r="AF803" s="1"/>
  <c r="AN803" s="1"/>
  <c r="AV803" s="1"/>
  <c r="G803"/>
  <c r="O803" s="1"/>
  <c r="W803" s="1"/>
  <c r="AE803" s="1"/>
  <c r="AM803" s="1"/>
  <c r="AU803" s="1"/>
  <c r="R802"/>
  <c r="Z802" s="1"/>
  <c r="AH802" s="1"/>
  <c r="AP802" s="1"/>
  <c r="AX802" s="1"/>
  <c r="Q802"/>
  <c r="Y802" s="1"/>
  <c r="AG802" s="1"/>
  <c r="AO802" s="1"/>
  <c r="AW802" s="1"/>
  <c r="P802"/>
  <c r="X802" s="1"/>
  <c r="AF802" s="1"/>
  <c r="AN802" s="1"/>
  <c r="AV802" s="1"/>
  <c r="O802"/>
  <c r="W802" s="1"/>
  <c r="AE802" s="1"/>
  <c r="AM802" s="1"/>
  <c r="AU802" s="1"/>
  <c r="AT801"/>
  <c r="AT800" s="1"/>
  <c r="AS801"/>
  <c r="AR801"/>
  <c r="AQ801"/>
  <c r="AL801"/>
  <c r="AL800" s="1"/>
  <c r="AK801"/>
  <c r="AJ801"/>
  <c r="AJ800" s="1"/>
  <c r="AI801"/>
  <c r="AD801"/>
  <c r="AC801"/>
  <c r="AB801"/>
  <c r="AB800" s="1"/>
  <c r="AA801"/>
  <c r="AA800" s="1"/>
  <c r="V801"/>
  <c r="V800" s="1"/>
  <c r="U801"/>
  <c r="T801"/>
  <c r="T800" s="1"/>
  <c r="S801"/>
  <c r="R801"/>
  <c r="Z801" s="1"/>
  <c r="AH801" s="1"/>
  <c r="AP801" s="1"/>
  <c r="AX801" s="1"/>
  <c r="N801"/>
  <c r="M801"/>
  <c r="M800" s="1"/>
  <c r="L801"/>
  <c r="K801"/>
  <c r="K800" s="1"/>
  <c r="J801"/>
  <c r="I801"/>
  <c r="Q801" s="1"/>
  <c r="Y801" s="1"/>
  <c r="AG801" s="1"/>
  <c r="AO801" s="1"/>
  <c r="AW801" s="1"/>
  <c r="H801"/>
  <c r="P801" s="1"/>
  <c r="G801"/>
  <c r="O801" s="1"/>
  <c r="W801" s="1"/>
  <c r="AE801" s="1"/>
  <c r="AM801" s="1"/>
  <c r="AU801" s="1"/>
  <c r="AS800"/>
  <c r="AR800"/>
  <c r="AQ800"/>
  <c r="AK800"/>
  <c r="AI800"/>
  <c r="AC800"/>
  <c r="U800"/>
  <c r="S800"/>
  <c r="L800"/>
  <c r="G800"/>
  <c r="O800" s="1"/>
  <c r="R799"/>
  <c r="Z799" s="1"/>
  <c r="AH799" s="1"/>
  <c r="AP799" s="1"/>
  <c r="AX799" s="1"/>
  <c r="Q799"/>
  <c r="Y799" s="1"/>
  <c r="AG799" s="1"/>
  <c r="AO799" s="1"/>
  <c r="AW799" s="1"/>
  <c r="P799"/>
  <c r="X799" s="1"/>
  <c r="AF799" s="1"/>
  <c r="AN799" s="1"/>
  <c r="AV799" s="1"/>
  <c r="O799"/>
  <c r="W799" s="1"/>
  <c r="AE799" s="1"/>
  <c r="AM799" s="1"/>
  <c r="AU799" s="1"/>
  <c r="AT798"/>
  <c r="AS798"/>
  <c r="AR798"/>
  <c r="AR795" s="1"/>
  <c r="AQ798"/>
  <c r="AQ795" s="1"/>
  <c r="AL798"/>
  <c r="AK798"/>
  <c r="AJ798"/>
  <c r="AI798"/>
  <c r="AD798"/>
  <c r="AC798"/>
  <c r="AB798"/>
  <c r="AA798"/>
  <c r="V798"/>
  <c r="U798"/>
  <c r="T798"/>
  <c r="T795" s="1"/>
  <c r="S798"/>
  <c r="Q798"/>
  <c r="Y798" s="1"/>
  <c r="AG798" s="1"/>
  <c r="AO798" s="1"/>
  <c r="AW798" s="1"/>
  <c r="N798"/>
  <c r="M798"/>
  <c r="L798"/>
  <c r="K798"/>
  <c r="J798"/>
  <c r="R798" s="1"/>
  <c r="I798"/>
  <c r="H798"/>
  <c r="P798" s="1"/>
  <c r="G798"/>
  <c r="O798" s="1"/>
  <c r="W798" s="1"/>
  <c r="AE798" s="1"/>
  <c r="AM798" s="1"/>
  <c r="AU798" s="1"/>
  <c r="R797"/>
  <c r="Z797" s="1"/>
  <c r="AH797" s="1"/>
  <c r="AP797" s="1"/>
  <c r="AX797" s="1"/>
  <c r="Q797"/>
  <c r="Y797" s="1"/>
  <c r="AG797" s="1"/>
  <c r="AO797" s="1"/>
  <c r="AW797" s="1"/>
  <c r="P797"/>
  <c r="X797" s="1"/>
  <c r="AF797" s="1"/>
  <c r="AN797" s="1"/>
  <c r="AV797" s="1"/>
  <c r="O797"/>
  <c r="W797" s="1"/>
  <c r="AE797" s="1"/>
  <c r="AM797" s="1"/>
  <c r="AU797" s="1"/>
  <c r="AT796"/>
  <c r="AS796"/>
  <c r="AR796"/>
  <c r="AQ796"/>
  <c r="AL796"/>
  <c r="AK796"/>
  <c r="AK795" s="1"/>
  <c r="AJ796"/>
  <c r="AI796"/>
  <c r="AD796"/>
  <c r="AC796"/>
  <c r="AB796"/>
  <c r="AA796"/>
  <c r="V796"/>
  <c r="U796"/>
  <c r="U795" s="1"/>
  <c r="T796"/>
  <c r="S796"/>
  <c r="Q796"/>
  <c r="Y796" s="1"/>
  <c r="AG796" s="1"/>
  <c r="AO796" s="1"/>
  <c r="AW796" s="1"/>
  <c r="N796"/>
  <c r="N795" s="1"/>
  <c r="M796"/>
  <c r="L796"/>
  <c r="K796"/>
  <c r="J796"/>
  <c r="J795" s="1"/>
  <c r="R795" s="1"/>
  <c r="I796"/>
  <c r="H796"/>
  <c r="P796" s="1"/>
  <c r="G796"/>
  <c r="O796" s="1"/>
  <c r="W796" s="1"/>
  <c r="AE796" s="1"/>
  <c r="AM796" s="1"/>
  <c r="AU796" s="1"/>
  <c r="AS795"/>
  <c r="AL795"/>
  <c r="AC795"/>
  <c r="AA795"/>
  <c r="L795"/>
  <c r="I795"/>
  <c r="R794"/>
  <c r="Z794" s="1"/>
  <c r="AH794" s="1"/>
  <c r="AP794" s="1"/>
  <c r="AX794" s="1"/>
  <c r="Q794"/>
  <c r="Y794" s="1"/>
  <c r="AG794" s="1"/>
  <c r="AO794" s="1"/>
  <c r="AW794" s="1"/>
  <c r="P794"/>
  <c r="X794" s="1"/>
  <c r="AF794" s="1"/>
  <c r="AN794" s="1"/>
  <c r="AV794" s="1"/>
  <c r="O794"/>
  <c r="W794" s="1"/>
  <c r="AE794" s="1"/>
  <c r="AM794" s="1"/>
  <c r="AU794" s="1"/>
  <c r="AT793"/>
  <c r="AS793"/>
  <c r="AR793"/>
  <c r="AQ793"/>
  <c r="AL793"/>
  <c r="AK793"/>
  <c r="AJ793"/>
  <c r="AI793"/>
  <c r="AI790" s="1"/>
  <c r="AD793"/>
  <c r="AC793"/>
  <c r="AB793"/>
  <c r="AA793"/>
  <c r="V793"/>
  <c r="U793"/>
  <c r="T793"/>
  <c r="S793"/>
  <c r="S790" s="1"/>
  <c r="N793"/>
  <c r="M793"/>
  <c r="L793"/>
  <c r="K793"/>
  <c r="J793"/>
  <c r="I793"/>
  <c r="Q793" s="1"/>
  <c r="Y793" s="1"/>
  <c r="AG793" s="1"/>
  <c r="AO793" s="1"/>
  <c r="AW793" s="1"/>
  <c r="H793"/>
  <c r="P793" s="1"/>
  <c r="G793"/>
  <c r="O793" s="1"/>
  <c r="W793" s="1"/>
  <c r="AE793" s="1"/>
  <c r="AM793" s="1"/>
  <c r="AU793" s="1"/>
  <c r="R792"/>
  <c r="Z792" s="1"/>
  <c r="AH792" s="1"/>
  <c r="AP792" s="1"/>
  <c r="AX792" s="1"/>
  <c r="Q792"/>
  <c r="Y792" s="1"/>
  <c r="AG792" s="1"/>
  <c r="AO792" s="1"/>
  <c r="AW792" s="1"/>
  <c r="P792"/>
  <c r="X792" s="1"/>
  <c r="AF792" s="1"/>
  <c r="AN792" s="1"/>
  <c r="AV792" s="1"/>
  <c r="O792"/>
  <c r="W792" s="1"/>
  <c r="AE792" s="1"/>
  <c r="AM792" s="1"/>
  <c r="AU792" s="1"/>
  <c r="AT791"/>
  <c r="AS791"/>
  <c r="AS790" s="1"/>
  <c r="AR791"/>
  <c r="AQ791"/>
  <c r="AL791"/>
  <c r="AL790" s="1"/>
  <c r="AK791"/>
  <c r="AJ791"/>
  <c r="AI791"/>
  <c r="AD791"/>
  <c r="AD790" s="1"/>
  <c r="AC791"/>
  <c r="AC790" s="1"/>
  <c r="AB791"/>
  <c r="AA791"/>
  <c r="V791"/>
  <c r="V790" s="1"/>
  <c r="U791"/>
  <c r="T791"/>
  <c r="S791"/>
  <c r="R791"/>
  <c r="Z791" s="1"/>
  <c r="AH791" s="1"/>
  <c r="AP791" s="1"/>
  <c r="AX791" s="1"/>
  <c r="N791"/>
  <c r="M791"/>
  <c r="L791"/>
  <c r="K791"/>
  <c r="K790" s="1"/>
  <c r="J791"/>
  <c r="I791"/>
  <c r="Q791" s="1"/>
  <c r="Y791" s="1"/>
  <c r="AG791" s="1"/>
  <c r="AO791" s="1"/>
  <c r="AW791" s="1"/>
  <c r="H791"/>
  <c r="P791" s="1"/>
  <c r="G791"/>
  <c r="O791" s="1"/>
  <c r="W791" s="1"/>
  <c r="AE791" s="1"/>
  <c r="AM791" s="1"/>
  <c r="AU791" s="1"/>
  <c r="AJ790"/>
  <c r="U790"/>
  <c r="L790"/>
  <c r="H790"/>
  <c r="R789"/>
  <c r="Z789" s="1"/>
  <c r="AH789" s="1"/>
  <c r="AP789" s="1"/>
  <c r="AX789" s="1"/>
  <c r="Q789"/>
  <c r="Y789" s="1"/>
  <c r="AG789" s="1"/>
  <c r="AO789" s="1"/>
  <c r="AW789" s="1"/>
  <c r="P789"/>
  <c r="X789" s="1"/>
  <c r="AF789" s="1"/>
  <c r="AN789" s="1"/>
  <c r="AV789" s="1"/>
  <c r="O789"/>
  <c r="W789" s="1"/>
  <c r="AE789" s="1"/>
  <c r="AM789" s="1"/>
  <c r="AU789" s="1"/>
  <c r="AT788"/>
  <c r="AS788"/>
  <c r="AS787" s="1"/>
  <c r="AR788"/>
  <c r="AQ788"/>
  <c r="AQ787" s="1"/>
  <c r="AL788"/>
  <c r="AL787" s="1"/>
  <c r="AK788"/>
  <c r="AK787" s="1"/>
  <c r="AJ788"/>
  <c r="AJ787" s="1"/>
  <c r="AI788"/>
  <c r="AD788"/>
  <c r="AC788"/>
  <c r="AC787" s="1"/>
  <c r="AB788"/>
  <c r="AA788"/>
  <c r="AA787" s="1"/>
  <c r="V788"/>
  <c r="V787" s="1"/>
  <c r="U788"/>
  <c r="U787" s="1"/>
  <c r="T788"/>
  <c r="S788"/>
  <c r="S787" s="1"/>
  <c r="N788"/>
  <c r="M788"/>
  <c r="M787" s="1"/>
  <c r="L788"/>
  <c r="L787" s="1"/>
  <c r="K788"/>
  <c r="K787" s="1"/>
  <c r="J788"/>
  <c r="R788" s="1"/>
  <c r="Z788" s="1"/>
  <c r="AH788" s="1"/>
  <c r="AP788" s="1"/>
  <c r="AX788" s="1"/>
  <c r="I788"/>
  <c r="I787" s="1"/>
  <c r="Q787" s="1"/>
  <c r="H788"/>
  <c r="G788"/>
  <c r="O788" s="1"/>
  <c r="AT787"/>
  <c r="AR787"/>
  <c r="AI787"/>
  <c r="AD787"/>
  <c r="AB787"/>
  <c r="T787"/>
  <c r="N787"/>
  <c r="J787"/>
  <c r="Y786"/>
  <c r="AG786" s="1"/>
  <c r="AO786" s="1"/>
  <c r="AW786" s="1"/>
  <c r="R786"/>
  <c r="Z786" s="1"/>
  <c r="AH786" s="1"/>
  <c r="AP786" s="1"/>
  <c r="AX786" s="1"/>
  <c r="Q786"/>
  <c r="P786"/>
  <c r="X786" s="1"/>
  <c r="AF786" s="1"/>
  <c r="AN786" s="1"/>
  <c r="AV786" s="1"/>
  <c r="O786"/>
  <c r="W786" s="1"/>
  <c r="AE786" s="1"/>
  <c r="AM786" s="1"/>
  <c r="AU786" s="1"/>
  <c r="AT785"/>
  <c r="AS785"/>
  <c r="AS784" s="1"/>
  <c r="AR785"/>
  <c r="AQ785"/>
  <c r="AQ784" s="1"/>
  <c r="AL785"/>
  <c r="AL784" s="1"/>
  <c r="AK785"/>
  <c r="AK784" s="1"/>
  <c r="AJ785"/>
  <c r="AJ784" s="1"/>
  <c r="AI785"/>
  <c r="AD785"/>
  <c r="AC785"/>
  <c r="AC784" s="1"/>
  <c r="AB785"/>
  <c r="AA785"/>
  <c r="AA784" s="1"/>
  <c r="V785"/>
  <c r="V784" s="1"/>
  <c r="U785"/>
  <c r="U784" s="1"/>
  <c r="T785"/>
  <c r="S785"/>
  <c r="S784" s="1"/>
  <c r="N785"/>
  <c r="M785"/>
  <c r="M784" s="1"/>
  <c r="L785"/>
  <c r="L784" s="1"/>
  <c r="K785"/>
  <c r="K784" s="1"/>
  <c r="J785"/>
  <c r="R785" s="1"/>
  <c r="Z785" s="1"/>
  <c r="AH785" s="1"/>
  <c r="AP785" s="1"/>
  <c r="AX785" s="1"/>
  <c r="I785"/>
  <c r="Q785" s="1"/>
  <c r="H785"/>
  <c r="G785"/>
  <c r="O785" s="1"/>
  <c r="AT784"/>
  <c r="AR784"/>
  <c r="AI784"/>
  <c r="AD784"/>
  <c r="AB784"/>
  <c r="T784"/>
  <c r="N784"/>
  <c r="J784"/>
  <c r="R783"/>
  <c r="Z783" s="1"/>
  <c r="AH783" s="1"/>
  <c r="AP783" s="1"/>
  <c r="AX783" s="1"/>
  <c r="Q783"/>
  <c r="Y783" s="1"/>
  <c r="AG783" s="1"/>
  <c r="AO783" s="1"/>
  <c r="AW783" s="1"/>
  <c r="P783"/>
  <c r="X783" s="1"/>
  <c r="AF783" s="1"/>
  <c r="AN783" s="1"/>
  <c r="AV783" s="1"/>
  <c r="O783"/>
  <c r="W783" s="1"/>
  <c r="AE783" s="1"/>
  <c r="AM783" s="1"/>
  <c r="AU783" s="1"/>
  <c r="AT782"/>
  <c r="AS782"/>
  <c r="AR782"/>
  <c r="AQ782"/>
  <c r="AL782"/>
  <c r="AK782"/>
  <c r="AJ782"/>
  <c r="AI782"/>
  <c r="AD782"/>
  <c r="AC782"/>
  <c r="AC777" s="1"/>
  <c r="AC776" s="1"/>
  <c r="AB782"/>
  <c r="AA782"/>
  <c r="V782"/>
  <c r="U782"/>
  <c r="T782"/>
  <c r="S782"/>
  <c r="N782"/>
  <c r="M782"/>
  <c r="L782"/>
  <c r="K782"/>
  <c r="J782"/>
  <c r="R782" s="1"/>
  <c r="Z782" s="1"/>
  <c r="AH782" s="1"/>
  <c r="AP782" s="1"/>
  <c r="AX782" s="1"/>
  <c r="I782"/>
  <c r="Q782" s="1"/>
  <c r="H782"/>
  <c r="P782" s="1"/>
  <c r="X782" s="1"/>
  <c r="AF782" s="1"/>
  <c r="AN782" s="1"/>
  <c r="AV782" s="1"/>
  <c r="G782"/>
  <c r="O782" s="1"/>
  <c r="Z781"/>
  <c r="AH781" s="1"/>
  <c r="AP781" s="1"/>
  <c r="AX781" s="1"/>
  <c r="R781"/>
  <c r="Q781"/>
  <c r="Y781" s="1"/>
  <c r="AG781" s="1"/>
  <c r="AO781" s="1"/>
  <c r="AW781" s="1"/>
  <c r="P781"/>
  <c r="X781" s="1"/>
  <c r="AF781" s="1"/>
  <c r="AN781" s="1"/>
  <c r="AV781" s="1"/>
  <c r="O781"/>
  <c r="W781" s="1"/>
  <c r="AE781" s="1"/>
  <c r="AM781" s="1"/>
  <c r="AU781" s="1"/>
  <c r="AT780"/>
  <c r="AT777" s="1"/>
  <c r="AT776" s="1"/>
  <c r="AS780"/>
  <c r="AS777" s="1"/>
  <c r="AS776" s="1"/>
  <c r="AR780"/>
  <c r="AQ780"/>
  <c r="AL780"/>
  <c r="AK780"/>
  <c r="AJ780"/>
  <c r="AI780"/>
  <c r="AD780"/>
  <c r="AC780"/>
  <c r="AB780"/>
  <c r="AA780"/>
  <c r="V780"/>
  <c r="U780"/>
  <c r="T780"/>
  <c r="S780"/>
  <c r="Q780"/>
  <c r="N780"/>
  <c r="M780"/>
  <c r="L780"/>
  <c r="K780"/>
  <c r="J780"/>
  <c r="I780"/>
  <c r="H780"/>
  <c r="G780"/>
  <c r="O780" s="1"/>
  <c r="Y779"/>
  <c r="AG779" s="1"/>
  <c r="AO779" s="1"/>
  <c r="AW779" s="1"/>
  <c r="R779"/>
  <c r="Z779" s="1"/>
  <c r="AH779" s="1"/>
  <c r="AP779" s="1"/>
  <c r="AX779" s="1"/>
  <c r="Q779"/>
  <c r="P779"/>
  <c r="X779" s="1"/>
  <c r="AF779" s="1"/>
  <c r="AN779" s="1"/>
  <c r="AV779" s="1"/>
  <c r="O779"/>
  <c r="W779" s="1"/>
  <c r="AE779" s="1"/>
  <c r="AM779" s="1"/>
  <c r="AU779" s="1"/>
  <c r="AT778"/>
  <c r="AS778"/>
  <c r="AR778"/>
  <c r="AQ778"/>
  <c r="AL778"/>
  <c r="AK778"/>
  <c r="AJ778"/>
  <c r="AJ777" s="1"/>
  <c r="AJ776" s="1"/>
  <c r="AI778"/>
  <c r="AD778"/>
  <c r="AC778"/>
  <c r="AB778"/>
  <c r="AA778"/>
  <c r="V778"/>
  <c r="U778"/>
  <c r="T778"/>
  <c r="T777" s="1"/>
  <c r="T776" s="1"/>
  <c r="S778"/>
  <c r="N778"/>
  <c r="M778"/>
  <c r="M777" s="1"/>
  <c r="L778"/>
  <c r="K778"/>
  <c r="J778"/>
  <c r="R778" s="1"/>
  <c r="Z778" s="1"/>
  <c r="AH778" s="1"/>
  <c r="AP778" s="1"/>
  <c r="AX778" s="1"/>
  <c r="I778"/>
  <c r="Q778" s="1"/>
  <c r="Y778" s="1"/>
  <c r="AG778" s="1"/>
  <c r="AO778" s="1"/>
  <c r="AW778" s="1"/>
  <c r="H778"/>
  <c r="P778" s="1"/>
  <c r="X778" s="1"/>
  <c r="AF778" s="1"/>
  <c r="AN778" s="1"/>
  <c r="AV778" s="1"/>
  <c r="G778"/>
  <c r="O778" s="1"/>
  <c r="W778" s="1"/>
  <c r="AE778" s="1"/>
  <c r="AM778" s="1"/>
  <c r="AU778" s="1"/>
  <c r="AR777"/>
  <c r="AL777"/>
  <c r="AL776" s="1"/>
  <c r="AD777"/>
  <c r="AD776" s="1"/>
  <c r="AB777"/>
  <c r="V777"/>
  <c r="V776" s="1"/>
  <c r="N777"/>
  <c r="N776" s="1"/>
  <c r="L777"/>
  <c r="L776" s="1"/>
  <c r="I777"/>
  <c r="AR776"/>
  <c r="AB776"/>
  <c r="M776"/>
  <c r="R775"/>
  <c r="Z775" s="1"/>
  <c r="AH775" s="1"/>
  <c r="AP775" s="1"/>
  <c r="AX775" s="1"/>
  <c r="Q775"/>
  <c r="Y775" s="1"/>
  <c r="AG775" s="1"/>
  <c r="AO775" s="1"/>
  <c r="AW775" s="1"/>
  <c r="P775"/>
  <c r="X775" s="1"/>
  <c r="AF775" s="1"/>
  <c r="AN775" s="1"/>
  <c r="AV775" s="1"/>
  <c r="O775"/>
  <c r="W775" s="1"/>
  <c r="AE775" s="1"/>
  <c r="AM775" s="1"/>
  <c r="AU775" s="1"/>
  <c r="AS774"/>
  <c r="AQ774"/>
  <c r="AQ773" s="1"/>
  <c r="AQ772" s="1"/>
  <c r="AK774"/>
  <c r="AI774"/>
  <c r="AI773" s="1"/>
  <c r="AI772" s="1"/>
  <c r="AC774"/>
  <c r="AA774"/>
  <c r="AA773" s="1"/>
  <c r="U774"/>
  <c r="U773" s="1"/>
  <c r="S774"/>
  <c r="R774"/>
  <c r="Z774" s="1"/>
  <c r="AH774" s="1"/>
  <c r="AP774" s="1"/>
  <c r="AX774" s="1"/>
  <c r="P774"/>
  <c r="X774" s="1"/>
  <c r="AF774" s="1"/>
  <c r="AN774" s="1"/>
  <c r="AV774" s="1"/>
  <c r="M774"/>
  <c r="M773" s="1"/>
  <c r="K774"/>
  <c r="I774"/>
  <c r="G774"/>
  <c r="AS773"/>
  <c r="AS772" s="1"/>
  <c r="AK773"/>
  <c r="AK772" s="1"/>
  <c r="AC773"/>
  <c r="AC772" s="1"/>
  <c r="X773"/>
  <c r="AF773" s="1"/>
  <c r="AN773" s="1"/>
  <c r="AV773" s="1"/>
  <c r="S773"/>
  <c r="S772" s="1"/>
  <c r="R773"/>
  <c r="Z773" s="1"/>
  <c r="AH773" s="1"/>
  <c r="AP773" s="1"/>
  <c r="AX773" s="1"/>
  <c r="P773"/>
  <c r="K773"/>
  <c r="K772" s="1"/>
  <c r="G773"/>
  <c r="AA772"/>
  <c r="U772"/>
  <c r="R772"/>
  <c r="Z772" s="1"/>
  <c r="AH772" s="1"/>
  <c r="AP772" s="1"/>
  <c r="AX772" s="1"/>
  <c r="P772"/>
  <c r="X772" s="1"/>
  <c r="AF772" s="1"/>
  <c r="AN772" s="1"/>
  <c r="AV772" s="1"/>
  <c r="M772"/>
  <c r="R771"/>
  <c r="Z771" s="1"/>
  <c r="AH771" s="1"/>
  <c r="AP771" s="1"/>
  <c r="AX771" s="1"/>
  <c r="Q771"/>
  <c r="Y771" s="1"/>
  <c r="AG771" s="1"/>
  <c r="AO771" s="1"/>
  <c r="AW771" s="1"/>
  <c r="P771"/>
  <c r="X771" s="1"/>
  <c r="AF771" s="1"/>
  <c r="AN771" s="1"/>
  <c r="AV771" s="1"/>
  <c r="O771"/>
  <c r="W771" s="1"/>
  <c r="AE771" s="1"/>
  <c r="AM771" s="1"/>
  <c r="AU771" s="1"/>
  <c r="AT770"/>
  <c r="AS770"/>
  <c r="AR770"/>
  <c r="AQ770"/>
  <c r="AL770"/>
  <c r="AK770"/>
  <c r="AJ770"/>
  <c r="AI770"/>
  <c r="AD770"/>
  <c r="AC770"/>
  <c r="AB770"/>
  <c r="AA770"/>
  <c r="V770"/>
  <c r="U770"/>
  <c r="T770"/>
  <c r="S770"/>
  <c r="N770"/>
  <c r="M770"/>
  <c r="L770"/>
  <c r="K770"/>
  <c r="J770"/>
  <c r="R770" s="1"/>
  <c r="Z770" s="1"/>
  <c r="AH770" s="1"/>
  <c r="AP770" s="1"/>
  <c r="AX770" s="1"/>
  <c r="I770"/>
  <c r="Q770" s="1"/>
  <c r="Y770" s="1"/>
  <c r="AG770" s="1"/>
  <c r="AO770" s="1"/>
  <c r="AW770" s="1"/>
  <c r="H770"/>
  <c r="P770" s="1"/>
  <c r="X770" s="1"/>
  <c r="AF770" s="1"/>
  <c r="AN770" s="1"/>
  <c r="AV770" s="1"/>
  <c r="G770"/>
  <c r="O770" s="1"/>
  <c r="W770" s="1"/>
  <c r="AE770" s="1"/>
  <c r="AM770" s="1"/>
  <c r="AU770" s="1"/>
  <c r="AT769"/>
  <c r="AS769"/>
  <c r="AR769"/>
  <c r="AQ769"/>
  <c r="AL769"/>
  <c r="AK769"/>
  <c r="AJ769"/>
  <c r="AI769"/>
  <c r="AD769"/>
  <c r="AC769"/>
  <c r="AB769"/>
  <c r="AA769"/>
  <c r="V769"/>
  <c r="U769"/>
  <c r="T769"/>
  <c r="S769"/>
  <c r="N769"/>
  <c r="M769"/>
  <c r="L769"/>
  <c r="K769"/>
  <c r="J769"/>
  <c r="R769" s="1"/>
  <c r="Z769" s="1"/>
  <c r="AH769" s="1"/>
  <c r="AP769" s="1"/>
  <c r="AX769" s="1"/>
  <c r="I769"/>
  <c r="Q769" s="1"/>
  <c r="Y769" s="1"/>
  <c r="AG769" s="1"/>
  <c r="AO769" s="1"/>
  <c r="AW769" s="1"/>
  <c r="H769"/>
  <c r="P769" s="1"/>
  <c r="X769" s="1"/>
  <c r="AF769" s="1"/>
  <c r="AN769" s="1"/>
  <c r="AV769" s="1"/>
  <c r="G769"/>
  <c r="O769" s="1"/>
  <c r="W769" s="1"/>
  <c r="AE769" s="1"/>
  <c r="AM769" s="1"/>
  <c r="AU769" s="1"/>
  <c r="AT768"/>
  <c r="AS768"/>
  <c r="AR768"/>
  <c r="AQ768"/>
  <c r="AL768"/>
  <c r="AK768"/>
  <c r="AJ768"/>
  <c r="AI768"/>
  <c r="AD768"/>
  <c r="AC768"/>
  <c r="AB768"/>
  <c r="AA768"/>
  <c r="V768"/>
  <c r="U768"/>
  <c r="T768"/>
  <c r="S768"/>
  <c r="N768"/>
  <c r="M768"/>
  <c r="L768"/>
  <c r="K768"/>
  <c r="J768"/>
  <c r="R768" s="1"/>
  <c r="Z768" s="1"/>
  <c r="AH768" s="1"/>
  <c r="AP768" s="1"/>
  <c r="AX768" s="1"/>
  <c r="I768"/>
  <c r="Q768" s="1"/>
  <c r="Y768" s="1"/>
  <c r="AG768" s="1"/>
  <c r="AO768" s="1"/>
  <c r="AW768" s="1"/>
  <c r="H768"/>
  <c r="G768"/>
  <c r="O768" s="1"/>
  <c r="W768" s="1"/>
  <c r="AE768" s="1"/>
  <c r="AM768" s="1"/>
  <c r="AU768" s="1"/>
  <c r="L767"/>
  <c r="L766" s="1"/>
  <c r="R765"/>
  <c r="Z765" s="1"/>
  <c r="AH765" s="1"/>
  <c r="AP765" s="1"/>
  <c r="AX765" s="1"/>
  <c r="Q765"/>
  <c r="Y765" s="1"/>
  <c r="AG765" s="1"/>
  <c r="AO765" s="1"/>
  <c r="AW765" s="1"/>
  <c r="P765"/>
  <c r="X765" s="1"/>
  <c r="AF765" s="1"/>
  <c r="AN765" s="1"/>
  <c r="AV765" s="1"/>
  <c r="O765"/>
  <c r="W765" s="1"/>
  <c r="AE765" s="1"/>
  <c r="AM765" s="1"/>
  <c r="AU765" s="1"/>
  <c r="R764"/>
  <c r="Z764" s="1"/>
  <c r="AH764" s="1"/>
  <c r="AP764" s="1"/>
  <c r="AX764" s="1"/>
  <c r="Q764"/>
  <c r="Y764" s="1"/>
  <c r="AG764" s="1"/>
  <c r="AO764" s="1"/>
  <c r="AW764" s="1"/>
  <c r="P764"/>
  <c r="X764" s="1"/>
  <c r="AF764" s="1"/>
  <c r="AN764" s="1"/>
  <c r="AV764" s="1"/>
  <c r="O764"/>
  <c r="W764" s="1"/>
  <c r="AE764" s="1"/>
  <c r="AM764" s="1"/>
  <c r="AU764" s="1"/>
  <c r="AT763"/>
  <c r="AS763"/>
  <c r="AR763"/>
  <c r="AQ763"/>
  <c r="AL763"/>
  <c r="AK763"/>
  <c r="AJ763"/>
  <c r="AI763"/>
  <c r="AD763"/>
  <c r="AC763"/>
  <c r="AB763"/>
  <c r="AA763"/>
  <c r="V763"/>
  <c r="U763"/>
  <c r="T763"/>
  <c r="S763"/>
  <c r="N763"/>
  <c r="M763"/>
  <c r="L763"/>
  <c r="K763"/>
  <c r="J763"/>
  <c r="R763" s="1"/>
  <c r="Z763" s="1"/>
  <c r="AH763" s="1"/>
  <c r="AP763" s="1"/>
  <c r="AX763" s="1"/>
  <c r="I763"/>
  <c r="Q763" s="1"/>
  <c r="Y763" s="1"/>
  <c r="AG763" s="1"/>
  <c r="AO763" s="1"/>
  <c r="AW763" s="1"/>
  <c r="H763"/>
  <c r="P763" s="1"/>
  <c r="X763" s="1"/>
  <c r="AF763" s="1"/>
  <c r="AN763" s="1"/>
  <c r="AV763" s="1"/>
  <c r="G763"/>
  <c r="O763" s="1"/>
  <c r="W763" s="1"/>
  <c r="AE763" s="1"/>
  <c r="AM763" s="1"/>
  <c r="AU763" s="1"/>
  <c r="AT762"/>
  <c r="AS762"/>
  <c r="AR762"/>
  <c r="AQ762"/>
  <c r="AL762"/>
  <c r="AK762"/>
  <c r="AJ762"/>
  <c r="AI762"/>
  <c r="AD762"/>
  <c r="AC762"/>
  <c r="AB762"/>
  <c r="AA762"/>
  <c r="V762"/>
  <c r="U762"/>
  <c r="T762"/>
  <c r="S762"/>
  <c r="N762"/>
  <c r="M762"/>
  <c r="L762"/>
  <c r="K762"/>
  <c r="J762"/>
  <c r="R762" s="1"/>
  <c r="Z762" s="1"/>
  <c r="AH762" s="1"/>
  <c r="AP762" s="1"/>
  <c r="AX762" s="1"/>
  <c r="I762"/>
  <c r="Q762" s="1"/>
  <c r="Y762" s="1"/>
  <c r="AG762" s="1"/>
  <c r="AO762" s="1"/>
  <c r="AW762" s="1"/>
  <c r="H762"/>
  <c r="P762" s="1"/>
  <c r="X762" s="1"/>
  <c r="AF762" s="1"/>
  <c r="AN762" s="1"/>
  <c r="AV762" s="1"/>
  <c r="G762"/>
  <c r="O762" s="1"/>
  <c r="W762" s="1"/>
  <c r="AE762" s="1"/>
  <c r="AM762" s="1"/>
  <c r="AU762" s="1"/>
  <c r="AT761"/>
  <c r="AS761"/>
  <c r="AR761"/>
  <c r="AQ761"/>
  <c r="AL761"/>
  <c r="AK761"/>
  <c r="AJ761"/>
  <c r="AI761"/>
  <c r="AD761"/>
  <c r="AC761"/>
  <c r="AB761"/>
  <c r="AA761"/>
  <c r="V761"/>
  <c r="U761"/>
  <c r="T761"/>
  <c r="S761"/>
  <c r="N761"/>
  <c r="M761"/>
  <c r="L761"/>
  <c r="K761"/>
  <c r="J761"/>
  <c r="R761" s="1"/>
  <c r="Z761" s="1"/>
  <c r="AH761" s="1"/>
  <c r="AP761" s="1"/>
  <c r="AX761" s="1"/>
  <c r="I761"/>
  <c r="Q761" s="1"/>
  <c r="Y761" s="1"/>
  <c r="AG761" s="1"/>
  <c r="AO761" s="1"/>
  <c r="AW761" s="1"/>
  <c r="H761"/>
  <c r="P761" s="1"/>
  <c r="X761" s="1"/>
  <c r="AF761" s="1"/>
  <c r="AN761" s="1"/>
  <c r="AV761" s="1"/>
  <c r="G761"/>
  <c r="O761" s="1"/>
  <c r="W761" s="1"/>
  <c r="AE761" s="1"/>
  <c r="AM761" s="1"/>
  <c r="AU761" s="1"/>
  <c r="AT760"/>
  <c r="AS760"/>
  <c r="AR760"/>
  <c r="AQ760"/>
  <c r="AL760"/>
  <c r="AK760"/>
  <c r="AJ760"/>
  <c r="AI760"/>
  <c r="AD760"/>
  <c r="AC760"/>
  <c r="AB760"/>
  <c r="AA760"/>
  <c r="V760"/>
  <c r="U760"/>
  <c r="T760"/>
  <c r="S760"/>
  <c r="N760"/>
  <c r="M760"/>
  <c r="L760"/>
  <c r="K760"/>
  <c r="J760"/>
  <c r="R760" s="1"/>
  <c r="Z760" s="1"/>
  <c r="AH760" s="1"/>
  <c r="AP760" s="1"/>
  <c r="AX760" s="1"/>
  <c r="I760"/>
  <c r="Q760" s="1"/>
  <c r="Y760" s="1"/>
  <c r="AG760" s="1"/>
  <c r="AO760" s="1"/>
  <c r="AW760" s="1"/>
  <c r="H760"/>
  <c r="P760" s="1"/>
  <c r="X760" s="1"/>
  <c r="AF760" s="1"/>
  <c r="AN760" s="1"/>
  <c r="AV760" s="1"/>
  <c r="G760"/>
  <c r="O760" s="1"/>
  <c r="W760" s="1"/>
  <c r="AE760" s="1"/>
  <c r="AM760" s="1"/>
  <c r="AU760" s="1"/>
  <c r="AT759"/>
  <c r="AS759"/>
  <c r="AR759"/>
  <c r="AQ759"/>
  <c r="AL759"/>
  <c r="AK759"/>
  <c r="AJ759"/>
  <c r="AI759"/>
  <c r="AD759"/>
  <c r="AC759"/>
  <c r="AB759"/>
  <c r="AA759"/>
  <c r="V759"/>
  <c r="U759"/>
  <c r="T759"/>
  <c r="S759"/>
  <c r="N759"/>
  <c r="M759"/>
  <c r="L759"/>
  <c r="K759"/>
  <c r="J759"/>
  <c r="R759" s="1"/>
  <c r="Z759" s="1"/>
  <c r="AH759" s="1"/>
  <c r="AP759" s="1"/>
  <c r="AX759" s="1"/>
  <c r="I759"/>
  <c r="Q759" s="1"/>
  <c r="Y759" s="1"/>
  <c r="AG759" s="1"/>
  <c r="AO759" s="1"/>
  <c r="AW759" s="1"/>
  <c r="H759"/>
  <c r="P759" s="1"/>
  <c r="X759" s="1"/>
  <c r="AF759" s="1"/>
  <c r="AN759" s="1"/>
  <c r="AV759" s="1"/>
  <c r="G759"/>
  <c r="O759" s="1"/>
  <c r="W759" s="1"/>
  <c r="AE759" s="1"/>
  <c r="AM759" s="1"/>
  <c r="AU759" s="1"/>
  <c r="R757"/>
  <c r="Z757" s="1"/>
  <c r="AH757" s="1"/>
  <c r="AP757" s="1"/>
  <c r="AX757" s="1"/>
  <c r="Q757"/>
  <c r="Y757" s="1"/>
  <c r="AG757" s="1"/>
  <c r="AO757" s="1"/>
  <c r="AW757" s="1"/>
  <c r="P757"/>
  <c r="X757" s="1"/>
  <c r="AF757" s="1"/>
  <c r="AN757" s="1"/>
  <c r="AV757" s="1"/>
  <c r="O757"/>
  <c r="W757" s="1"/>
  <c r="AE757" s="1"/>
  <c r="AM757" s="1"/>
  <c r="AU757" s="1"/>
  <c r="R756"/>
  <c r="Z756" s="1"/>
  <c r="AH756" s="1"/>
  <c r="AP756" s="1"/>
  <c r="AX756" s="1"/>
  <c r="Q756"/>
  <c r="Y756" s="1"/>
  <c r="AG756" s="1"/>
  <c r="AO756" s="1"/>
  <c r="AW756" s="1"/>
  <c r="P756"/>
  <c r="X756" s="1"/>
  <c r="AF756" s="1"/>
  <c r="AN756" s="1"/>
  <c r="AV756" s="1"/>
  <c r="O756"/>
  <c r="W756" s="1"/>
  <c r="AE756" s="1"/>
  <c r="AM756" s="1"/>
  <c r="AU756" s="1"/>
  <c r="AT755"/>
  <c r="AT753" s="1"/>
  <c r="AS755"/>
  <c r="AR755"/>
  <c r="AQ755"/>
  <c r="AQ753" s="1"/>
  <c r="AL755"/>
  <c r="AL753" s="1"/>
  <c r="AK755"/>
  <c r="AJ755"/>
  <c r="AI755"/>
  <c r="AI753" s="1"/>
  <c r="AD755"/>
  <c r="AD753" s="1"/>
  <c r="AC755"/>
  <c r="AB755"/>
  <c r="AA755"/>
  <c r="AA753" s="1"/>
  <c r="V755"/>
  <c r="V753" s="1"/>
  <c r="U755"/>
  <c r="T755"/>
  <c r="S755"/>
  <c r="S753" s="1"/>
  <c r="N755"/>
  <c r="N753" s="1"/>
  <c r="M755"/>
  <c r="L755"/>
  <c r="K755"/>
  <c r="K753" s="1"/>
  <c r="J755"/>
  <c r="R755" s="1"/>
  <c r="Z755" s="1"/>
  <c r="AH755" s="1"/>
  <c r="AP755" s="1"/>
  <c r="AX755" s="1"/>
  <c r="I755"/>
  <c r="H755"/>
  <c r="P755" s="1"/>
  <c r="X755" s="1"/>
  <c r="AF755" s="1"/>
  <c r="AN755" s="1"/>
  <c r="AV755" s="1"/>
  <c r="G755"/>
  <c r="G753" s="1"/>
  <c r="O753" s="1"/>
  <c r="W753" s="1"/>
  <c r="AE753" s="1"/>
  <c r="AM753" s="1"/>
  <c r="AU753" s="1"/>
  <c r="AT754"/>
  <c r="AR754"/>
  <c r="AJ754"/>
  <c r="AD754"/>
  <c r="AB754"/>
  <c r="T754"/>
  <c r="N754"/>
  <c r="L754"/>
  <c r="H754"/>
  <c r="P754" s="1"/>
  <c r="X754" s="1"/>
  <c r="AF754" s="1"/>
  <c r="AR753"/>
  <c r="AJ753"/>
  <c r="AB753"/>
  <c r="T753"/>
  <c r="L753"/>
  <c r="H753"/>
  <c r="P753" s="1"/>
  <c r="X753" s="1"/>
  <c r="AF753" s="1"/>
  <c r="AN753" s="1"/>
  <c r="AV753" s="1"/>
  <c r="AT752"/>
  <c r="AT751" s="1"/>
  <c r="AT750" s="1"/>
  <c r="AR752"/>
  <c r="AR751" s="1"/>
  <c r="AR750" s="1"/>
  <c r="AJ752"/>
  <c r="AJ751" s="1"/>
  <c r="AJ750" s="1"/>
  <c r="AD752"/>
  <c r="AD751" s="1"/>
  <c r="AD750" s="1"/>
  <c r="AB752"/>
  <c r="AB751" s="1"/>
  <c r="AB750" s="1"/>
  <c r="T752"/>
  <c r="T751" s="1"/>
  <c r="T750" s="1"/>
  <c r="N752"/>
  <c r="N751" s="1"/>
  <c r="N750" s="1"/>
  <c r="L752"/>
  <c r="L751" s="1"/>
  <c r="L750" s="1"/>
  <c r="H752"/>
  <c r="B752"/>
  <c r="B751"/>
  <c r="B753" s="1"/>
  <c r="B754" s="1"/>
  <c r="B755" s="1"/>
  <c r="B756" s="1"/>
  <c r="R749"/>
  <c r="Z749" s="1"/>
  <c r="AH749" s="1"/>
  <c r="AP749" s="1"/>
  <c r="AX749" s="1"/>
  <c r="Q749"/>
  <c r="Y749" s="1"/>
  <c r="AG749" s="1"/>
  <c r="AO749" s="1"/>
  <c r="AW749" s="1"/>
  <c r="P749"/>
  <c r="X749" s="1"/>
  <c r="AF749" s="1"/>
  <c r="AN749" s="1"/>
  <c r="AV749" s="1"/>
  <c r="O749"/>
  <c r="W749" s="1"/>
  <c r="AE749" s="1"/>
  <c r="AM749" s="1"/>
  <c r="AU749" s="1"/>
  <c r="R748"/>
  <c r="Z748" s="1"/>
  <c r="Q748"/>
  <c r="Y748" s="1"/>
  <c r="P748"/>
  <c r="X748" s="1"/>
  <c r="O748"/>
  <c r="W748" s="1"/>
  <c r="AT747"/>
  <c r="AS747"/>
  <c r="AR747"/>
  <c r="AQ747"/>
  <c r="AL747"/>
  <c r="AK747"/>
  <c r="AJ747"/>
  <c r="AI747"/>
  <c r="AD747"/>
  <c r="AC747"/>
  <c r="AB747"/>
  <c r="AA747"/>
  <c r="V747"/>
  <c r="U747"/>
  <c r="T747"/>
  <c r="S747"/>
  <c r="R747"/>
  <c r="Q747"/>
  <c r="P747"/>
  <c r="O747"/>
  <c r="N747"/>
  <c r="M747"/>
  <c r="L747"/>
  <c r="K747"/>
  <c r="AT746"/>
  <c r="AS746"/>
  <c r="AR746"/>
  <c r="AQ746"/>
  <c r="AL746"/>
  <c r="AK746"/>
  <c r="AJ746"/>
  <c r="AI746"/>
  <c r="AD746"/>
  <c r="AC746"/>
  <c r="AB746"/>
  <c r="AA746"/>
  <c r="V746"/>
  <c r="U746"/>
  <c r="T746"/>
  <c r="S746"/>
  <c r="R746"/>
  <c r="Q746"/>
  <c r="P746"/>
  <c r="O746"/>
  <c r="N746"/>
  <c r="M746"/>
  <c r="L746"/>
  <c r="K746"/>
  <c r="R745"/>
  <c r="Z745" s="1"/>
  <c r="AH745" s="1"/>
  <c r="AP745" s="1"/>
  <c r="AX745" s="1"/>
  <c r="Q745"/>
  <c r="Y745" s="1"/>
  <c r="AG745" s="1"/>
  <c r="AO745" s="1"/>
  <c r="AW745" s="1"/>
  <c r="P745"/>
  <c r="X745" s="1"/>
  <c r="AF745" s="1"/>
  <c r="AN745" s="1"/>
  <c r="AV745" s="1"/>
  <c r="O745"/>
  <c r="W745" s="1"/>
  <c r="AE745" s="1"/>
  <c r="AM745" s="1"/>
  <c r="AU745" s="1"/>
  <c r="AT744"/>
  <c r="AS744"/>
  <c r="AR744"/>
  <c r="AQ744"/>
  <c r="AL744"/>
  <c r="AK744"/>
  <c r="AJ744"/>
  <c r="AI744"/>
  <c r="AD744"/>
  <c r="AC744"/>
  <c r="AB744"/>
  <c r="AA744"/>
  <c r="V744"/>
  <c r="U744"/>
  <c r="T744"/>
  <c r="S744"/>
  <c r="N744"/>
  <c r="M744"/>
  <c r="L744"/>
  <c r="K744"/>
  <c r="J744"/>
  <c r="R744" s="1"/>
  <c r="Z744" s="1"/>
  <c r="AH744" s="1"/>
  <c r="AP744" s="1"/>
  <c r="AX744" s="1"/>
  <c r="I744"/>
  <c r="Q744" s="1"/>
  <c r="Y744" s="1"/>
  <c r="AG744" s="1"/>
  <c r="AO744" s="1"/>
  <c r="AW744" s="1"/>
  <c r="H744"/>
  <c r="P744" s="1"/>
  <c r="X744" s="1"/>
  <c r="AF744" s="1"/>
  <c r="AN744" s="1"/>
  <c r="AV744" s="1"/>
  <c r="G744"/>
  <c r="O744" s="1"/>
  <c r="W744" s="1"/>
  <c r="AE744" s="1"/>
  <c r="AM744" s="1"/>
  <c r="AU744" s="1"/>
  <c r="AT743"/>
  <c r="AS743"/>
  <c r="AR743"/>
  <c r="AQ743"/>
  <c r="AL743"/>
  <c r="AK743"/>
  <c r="AJ743"/>
  <c r="AI743"/>
  <c r="AD743"/>
  <c r="AC743"/>
  <c r="AB743"/>
  <c r="AA743"/>
  <c r="V743"/>
  <c r="U743"/>
  <c r="T743"/>
  <c r="S743"/>
  <c r="N743"/>
  <c r="M743"/>
  <c r="L743"/>
  <c r="K743"/>
  <c r="J743"/>
  <c r="R743" s="1"/>
  <c r="Z743" s="1"/>
  <c r="AH743" s="1"/>
  <c r="AP743" s="1"/>
  <c r="AX743" s="1"/>
  <c r="I743"/>
  <c r="Q743" s="1"/>
  <c r="Y743" s="1"/>
  <c r="AG743" s="1"/>
  <c r="AO743" s="1"/>
  <c r="AW743" s="1"/>
  <c r="H743"/>
  <c r="P743" s="1"/>
  <c r="X743" s="1"/>
  <c r="AF743" s="1"/>
  <c r="AN743" s="1"/>
  <c r="AV743" s="1"/>
  <c r="G743"/>
  <c r="O743" s="1"/>
  <c r="W743" s="1"/>
  <c r="AE743" s="1"/>
  <c r="AM743" s="1"/>
  <c r="AU743" s="1"/>
  <c r="R742"/>
  <c r="Z742" s="1"/>
  <c r="AH742" s="1"/>
  <c r="AP742" s="1"/>
  <c r="AX742" s="1"/>
  <c r="Q742"/>
  <c r="Y742" s="1"/>
  <c r="AG742" s="1"/>
  <c r="AO742" s="1"/>
  <c r="AW742" s="1"/>
  <c r="P742"/>
  <c r="X742" s="1"/>
  <c r="AF742" s="1"/>
  <c r="AN742" s="1"/>
  <c r="AV742" s="1"/>
  <c r="O742"/>
  <c r="W742" s="1"/>
  <c r="AE742" s="1"/>
  <c r="AM742" s="1"/>
  <c r="AU742" s="1"/>
  <c r="AT741"/>
  <c r="AS741"/>
  <c r="AR741"/>
  <c r="AQ741"/>
  <c r="AL741"/>
  <c r="AK741"/>
  <c r="AJ741"/>
  <c r="AI741"/>
  <c r="AD741"/>
  <c r="AC741"/>
  <c r="AB741"/>
  <c r="AA741"/>
  <c r="V741"/>
  <c r="U741"/>
  <c r="T741"/>
  <c r="S741"/>
  <c r="N741"/>
  <c r="M741"/>
  <c r="L741"/>
  <c r="K741"/>
  <c r="J741"/>
  <c r="R741" s="1"/>
  <c r="Z741" s="1"/>
  <c r="AH741" s="1"/>
  <c r="AP741" s="1"/>
  <c r="AX741" s="1"/>
  <c r="I741"/>
  <c r="Q741" s="1"/>
  <c r="Y741" s="1"/>
  <c r="AG741" s="1"/>
  <c r="AO741" s="1"/>
  <c r="AW741" s="1"/>
  <c r="H741"/>
  <c r="P741" s="1"/>
  <c r="X741" s="1"/>
  <c r="AF741" s="1"/>
  <c r="AN741" s="1"/>
  <c r="AV741" s="1"/>
  <c r="G741"/>
  <c r="O741" s="1"/>
  <c r="W741" s="1"/>
  <c r="AE741" s="1"/>
  <c r="AM741" s="1"/>
  <c r="AU741" s="1"/>
  <c r="AT740"/>
  <c r="AS740"/>
  <c r="AR740"/>
  <c r="AQ740"/>
  <c r="AL740"/>
  <c r="AK740"/>
  <c r="AJ740"/>
  <c r="AI740"/>
  <c r="AD740"/>
  <c r="AC740"/>
  <c r="AB740"/>
  <c r="AA740"/>
  <c r="V740"/>
  <c r="U740"/>
  <c r="T740"/>
  <c r="S740"/>
  <c r="N740"/>
  <c r="M740"/>
  <c r="L740"/>
  <c r="K740"/>
  <c r="J740"/>
  <c r="R740" s="1"/>
  <c r="Z740" s="1"/>
  <c r="AH740" s="1"/>
  <c r="AP740" s="1"/>
  <c r="AX740" s="1"/>
  <c r="I740"/>
  <c r="Q740" s="1"/>
  <c r="Y740" s="1"/>
  <c r="AG740" s="1"/>
  <c r="AO740" s="1"/>
  <c r="AW740" s="1"/>
  <c r="H740"/>
  <c r="P740" s="1"/>
  <c r="X740" s="1"/>
  <c r="AF740" s="1"/>
  <c r="AN740" s="1"/>
  <c r="AV740" s="1"/>
  <c r="G740"/>
  <c r="O740" s="1"/>
  <c r="W740" s="1"/>
  <c r="AE740" s="1"/>
  <c r="AM740" s="1"/>
  <c r="AU740" s="1"/>
  <c r="R739"/>
  <c r="Z739" s="1"/>
  <c r="AH739" s="1"/>
  <c r="AP739" s="1"/>
  <c r="AX739" s="1"/>
  <c r="Q739"/>
  <c r="Y739" s="1"/>
  <c r="AG739" s="1"/>
  <c r="AO739" s="1"/>
  <c r="AW739" s="1"/>
  <c r="P739"/>
  <c r="X739" s="1"/>
  <c r="AF739" s="1"/>
  <c r="AN739" s="1"/>
  <c r="AV739" s="1"/>
  <c r="O739"/>
  <c r="W739" s="1"/>
  <c r="AE739" s="1"/>
  <c r="AM739" s="1"/>
  <c r="AU739" s="1"/>
  <c r="AT738"/>
  <c r="AS738"/>
  <c r="AR738"/>
  <c r="AQ738"/>
  <c r="AL738"/>
  <c r="AK738"/>
  <c r="AJ738"/>
  <c r="AI738"/>
  <c r="AD738"/>
  <c r="AC738"/>
  <c r="AB738"/>
  <c r="AA738"/>
  <c r="V738"/>
  <c r="U738"/>
  <c r="T738"/>
  <c r="S738"/>
  <c r="N738"/>
  <c r="M738"/>
  <c r="L738"/>
  <c r="K738"/>
  <c r="J738"/>
  <c r="R738" s="1"/>
  <c r="Z738" s="1"/>
  <c r="AH738" s="1"/>
  <c r="AP738" s="1"/>
  <c r="AX738" s="1"/>
  <c r="I738"/>
  <c r="Q738" s="1"/>
  <c r="Y738" s="1"/>
  <c r="AG738" s="1"/>
  <c r="AO738" s="1"/>
  <c r="AW738" s="1"/>
  <c r="H738"/>
  <c r="P738" s="1"/>
  <c r="X738" s="1"/>
  <c r="AF738" s="1"/>
  <c r="AN738" s="1"/>
  <c r="AV738" s="1"/>
  <c r="G738"/>
  <c r="O738" s="1"/>
  <c r="W738" s="1"/>
  <c r="AE738" s="1"/>
  <c r="AM738" s="1"/>
  <c r="AU738" s="1"/>
  <c r="AT737"/>
  <c r="AS737"/>
  <c r="AR737"/>
  <c r="AQ737"/>
  <c r="AL737"/>
  <c r="AK737"/>
  <c r="AJ737"/>
  <c r="AI737"/>
  <c r="AD737"/>
  <c r="AC737"/>
  <c r="AB737"/>
  <c r="AA737"/>
  <c r="V737"/>
  <c r="U737"/>
  <c r="T737"/>
  <c r="S737"/>
  <c r="N737"/>
  <c r="M737"/>
  <c r="L737"/>
  <c r="K737"/>
  <c r="J737"/>
  <c r="R737" s="1"/>
  <c r="Z737" s="1"/>
  <c r="AH737" s="1"/>
  <c r="AP737" s="1"/>
  <c r="AX737" s="1"/>
  <c r="I737"/>
  <c r="Q737" s="1"/>
  <c r="Y737" s="1"/>
  <c r="AG737" s="1"/>
  <c r="AO737" s="1"/>
  <c r="AW737" s="1"/>
  <c r="H737"/>
  <c r="P737" s="1"/>
  <c r="X737" s="1"/>
  <c r="AF737" s="1"/>
  <c r="AN737" s="1"/>
  <c r="AV737" s="1"/>
  <c r="G737"/>
  <c r="O737" s="1"/>
  <c r="W737" s="1"/>
  <c r="AE737" s="1"/>
  <c r="AM737" s="1"/>
  <c r="AU737" s="1"/>
  <c r="R736"/>
  <c r="Z736" s="1"/>
  <c r="AH736" s="1"/>
  <c r="AP736" s="1"/>
  <c r="AX736" s="1"/>
  <c r="Q736"/>
  <c r="Y736" s="1"/>
  <c r="AG736" s="1"/>
  <c r="AO736" s="1"/>
  <c r="AW736" s="1"/>
  <c r="P736"/>
  <c r="X736" s="1"/>
  <c r="AF736" s="1"/>
  <c r="AN736" s="1"/>
  <c r="AV736" s="1"/>
  <c r="O736"/>
  <c r="W736" s="1"/>
  <c r="AE736" s="1"/>
  <c r="AM736" s="1"/>
  <c r="AU736" s="1"/>
  <c r="AT735"/>
  <c r="AS735"/>
  <c r="AR735"/>
  <c r="AQ735"/>
  <c r="AL735"/>
  <c r="AK735"/>
  <c r="AJ735"/>
  <c r="AI735"/>
  <c r="AD735"/>
  <c r="AC735"/>
  <c r="AB735"/>
  <c r="AA735"/>
  <c r="V735"/>
  <c r="U735"/>
  <c r="T735"/>
  <c r="S735"/>
  <c r="N735"/>
  <c r="M735"/>
  <c r="L735"/>
  <c r="K735"/>
  <c r="J735"/>
  <c r="R735" s="1"/>
  <c r="Z735" s="1"/>
  <c r="AH735" s="1"/>
  <c r="AP735" s="1"/>
  <c r="AX735" s="1"/>
  <c r="I735"/>
  <c r="Q735" s="1"/>
  <c r="Y735" s="1"/>
  <c r="AG735" s="1"/>
  <c r="AO735" s="1"/>
  <c r="AW735" s="1"/>
  <c r="H735"/>
  <c r="P735" s="1"/>
  <c r="X735" s="1"/>
  <c r="AF735" s="1"/>
  <c r="AN735" s="1"/>
  <c r="AV735" s="1"/>
  <c r="G735"/>
  <c r="O735" s="1"/>
  <c r="W735" s="1"/>
  <c r="AE735" s="1"/>
  <c r="AM735" s="1"/>
  <c r="AU735" s="1"/>
  <c r="AT734"/>
  <c r="AS734"/>
  <c r="AR734"/>
  <c r="AQ734"/>
  <c r="AL734"/>
  <c r="AK734"/>
  <c r="AJ734"/>
  <c r="AI734"/>
  <c r="AD734"/>
  <c r="AC734"/>
  <c r="AB734"/>
  <c r="AA734"/>
  <c r="V734"/>
  <c r="U734"/>
  <c r="T734"/>
  <c r="S734"/>
  <c r="N734"/>
  <c r="M734"/>
  <c r="L734"/>
  <c r="K734"/>
  <c r="J734"/>
  <c r="R734" s="1"/>
  <c r="Z734" s="1"/>
  <c r="AH734" s="1"/>
  <c r="AP734" s="1"/>
  <c r="AX734" s="1"/>
  <c r="I734"/>
  <c r="Q734" s="1"/>
  <c r="Y734" s="1"/>
  <c r="AG734" s="1"/>
  <c r="AO734" s="1"/>
  <c r="AW734" s="1"/>
  <c r="H734"/>
  <c r="P734" s="1"/>
  <c r="X734" s="1"/>
  <c r="AF734" s="1"/>
  <c r="AN734" s="1"/>
  <c r="AV734" s="1"/>
  <c r="G734"/>
  <c r="O734" s="1"/>
  <c r="W734" s="1"/>
  <c r="AE734" s="1"/>
  <c r="AM734" s="1"/>
  <c r="AU734" s="1"/>
  <c r="R733"/>
  <c r="Z733" s="1"/>
  <c r="AH733" s="1"/>
  <c r="AP733" s="1"/>
  <c r="AX733" s="1"/>
  <c r="Q733"/>
  <c r="Y733" s="1"/>
  <c r="AG733" s="1"/>
  <c r="AO733" s="1"/>
  <c r="AW733" s="1"/>
  <c r="P733"/>
  <c r="X733" s="1"/>
  <c r="AF733" s="1"/>
  <c r="AN733" s="1"/>
  <c r="AV733" s="1"/>
  <c r="O733"/>
  <c r="W733" s="1"/>
  <c r="AE733" s="1"/>
  <c r="AM733" s="1"/>
  <c r="AU733" s="1"/>
  <c r="AT732"/>
  <c r="AS732"/>
  <c r="AR732"/>
  <c r="AQ732"/>
  <c r="AL732"/>
  <c r="AK732"/>
  <c r="AJ732"/>
  <c r="AI732"/>
  <c r="AD732"/>
  <c r="AC732"/>
  <c r="AB732"/>
  <c r="AA732"/>
  <c r="V732"/>
  <c r="U732"/>
  <c r="T732"/>
  <c r="S732"/>
  <c r="N732"/>
  <c r="M732"/>
  <c r="L732"/>
  <c r="K732"/>
  <c r="J732"/>
  <c r="R732" s="1"/>
  <c r="Z732" s="1"/>
  <c r="AH732" s="1"/>
  <c r="AP732" s="1"/>
  <c r="AX732" s="1"/>
  <c r="I732"/>
  <c r="Q732" s="1"/>
  <c r="Y732" s="1"/>
  <c r="AG732" s="1"/>
  <c r="AO732" s="1"/>
  <c r="AW732" s="1"/>
  <c r="H732"/>
  <c r="P732" s="1"/>
  <c r="X732" s="1"/>
  <c r="AF732" s="1"/>
  <c r="AN732" s="1"/>
  <c r="AV732" s="1"/>
  <c r="G732"/>
  <c r="O732" s="1"/>
  <c r="W732" s="1"/>
  <c r="AE732" s="1"/>
  <c r="AM732" s="1"/>
  <c r="AU732" s="1"/>
  <c r="AT731"/>
  <c r="AS731"/>
  <c r="AR731"/>
  <c r="AQ731"/>
  <c r="AL731"/>
  <c r="AK731"/>
  <c r="AJ731"/>
  <c r="AI731"/>
  <c r="AD731"/>
  <c r="AC731"/>
  <c r="AB731"/>
  <c r="AA731"/>
  <c r="V731"/>
  <c r="U731"/>
  <c r="T731"/>
  <c r="S731"/>
  <c r="N731"/>
  <c r="M731"/>
  <c r="L731"/>
  <c r="K731"/>
  <c r="J731"/>
  <c r="R731" s="1"/>
  <c r="Z731" s="1"/>
  <c r="AH731" s="1"/>
  <c r="AP731" s="1"/>
  <c r="AX731" s="1"/>
  <c r="I731"/>
  <c r="Q731" s="1"/>
  <c r="Y731" s="1"/>
  <c r="AG731" s="1"/>
  <c r="AO731" s="1"/>
  <c r="AW731" s="1"/>
  <c r="H731"/>
  <c r="P731" s="1"/>
  <c r="X731" s="1"/>
  <c r="AF731" s="1"/>
  <c r="AN731" s="1"/>
  <c r="AV731" s="1"/>
  <c r="G731"/>
  <c r="O731" s="1"/>
  <c r="W731" s="1"/>
  <c r="AE731" s="1"/>
  <c r="AM731" s="1"/>
  <c r="AU731" s="1"/>
  <c r="AT730"/>
  <c r="AS730"/>
  <c r="AR730"/>
  <c r="AQ730"/>
  <c r="AL730"/>
  <c r="AK730"/>
  <c r="AJ730"/>
  <c r="AI730"/>
  <c r="AD730"/>
  <c r="AC730"/>
  <c r="AB730"/>
  <c r="AA730"/>
  <c r="V730"/>
  <c r="U730"/>
  <c r="T730"/>
  <c r="S730"/>
  <c r="N730"/>
  <c r="M730"/>
  <c r="L730"/>
  <c r="K730"/>
  <c r="J730"/>
  <c r="R730" s="1"/>
  <c r="Z730" s="1"/>
  <c r="AH730" s="1"/>
  <c r="AP730" s="1"/>
  <c r="AX730" s="1"/>
  <c r="I730"/>
  <c r="Q730" s="1"/>
  <c r="Y730" s="1"/>
  <c r="AG730" s="1"/>
  <c r="AO730" s="1"/>
  <c r="AW730" s="1"/>
  <c r="H730"/>
  <c r="P730" s="1"/>
  <c r="X730" s="1"/>
  <c r="AF730" s="1"/>
  <c r="AN730" s="1"/>
  <c r="AV730" s="1"/>
  <c r="G730"/>
  <c r="O730" s="1"/>
  <c r="W730" s="1"/>
  <c r="AE730" s="1"/>
  <c r="AM730" s="1"/>
  <c r="AU730" s="1"/>
  <c r="R729"/>
  <c r="Z729" s="1"/>
  <c r="AH729" s="1"/>
  <c r="AP729" s="1"/>
  <c r="AX729" s="1"/>
  <c r="Q729"/>
  <c r="Y729" s="1"/>
  <c r="AG729" s="1"/>
  <c r="AO729" s="1"/>
  <c r="AW729" s="1"/>
  <c r="P729"/>
  <c r="X729" s="1"/>
  <c r="AF729" s="1"/>
  <c r="AN729" s="1"/>
  <c r="AV729" s="1"/>
  <c r="O729"/>
  <c r="W729" s="1"/>
  <c r="AE729" s="1"/>
  <c r="AM729" s="1"/>
  <c r="AU729" s="1"/>
  <c r="AT728"/>
  <c r="AS728"/>
  <c r="AR728"/>
  <c r="AQ728"/>
  <c r="AL728"/>
  <c r="AK728"/>
  <c r="AJ728"/>
  <c r="AI728"/>
  <c r="AD728"/>
  <c r="AC728"/>
  <c r="AB728"/>
  <c r="AA728"/>
  <c r="V728"/>
  <c r="U728"/>
  <c r="T728"/>
  <c r="S728"/>
  <c r="N728"/>
  <c r="M728"/>
  <c r="L728"/>
  <c r="K728"/>
  <c r="J728"/>
  <c r="R728" s="1"/>
  <c r="Z728" s="1"/>
  <c r="AH728" s="1"/>
  <c r="AP728" s="1"/>
  <c r="AX728" s="1"/>
  <c r="I728"/>
  <c r="Q728" s="1"/>
  <c r="Y728" s="1"/>
  <c r="AG728" s="1"/>
  <c r="AO728" s="1"/>
  <c r="AW728" s="1"/>
  <c r="H728"/>
  <c r="P728" s="1"/>
  <c r="X728" s="1"/>
  <c r="AF728" s="1"/>
  <c r="AN728" s="1"/>
  <c r="AV728" s="1"/>
  <c r="G728"/>
  <c r="O728" s="1"/>
  <c r="W728" s="1"/>
  <c r="AE728" s="1"/>
  <c r="AM728" s="1"/>
  <c r="AU728" s="1"/>
  <c r="AT727"/>
  <c r="AS727"/>
  <c r="AR727"/>
  <c r="AQ727"/>
  <c r="AL727"/>
  <c r="AK727"/>
  <c r="AJ727"/>
  <c r="AI727"/>
  <c r="AD727"/>
  <c r="AC727"/>
  <c r="AB727"/>
  <c r="AA727"/>
  <c r="V727"/>
  <c r="U727"/>
  <c r="T727"/>
  <c r="S727"/>
  <c r="N727"/>
  <c r="M727"/>
  <c r="L727"/>
  <c r="K727"/>
  <c r="J727"/>
  <c r="R727" s="1"/>
  <c r="Z727" s="1"/>
  <c r="AH727" s="1"/>
  <c r="AP727" s="1"/>
  <c r="AX727" s="1"/>
  <c r="I727"/>
  <c r="Q727" s="1"/>
  <c r="Y727" s="1"/>
  <c r="AG727" s="1"/>
  <c r="AO727" s="1"/>
  <c r="AW727" s="1"/>
  <c r="H727"/>
  <c r="P727" s="1"/>
  <c r="X727" s="1"/>
  <c r="AF727" s="1"/>
  <c r="AN727" s="1"/>
  <c r="AV727" s="1"/>
  <c r="G727"/>
  <c r="O727" s="1"/>
  <c r="W727" s="1"/>
  <c r="AE727" s="1"/>
  <c r="AM727" s="1"/>
  <c r="AU727" s="1"/>
  <c r="AT726"/>
  <c r="AS726"/>
  <c r="AR726"/>
  <c r="AQ726"/>
  <c r="AL726"/>
  <c r="AK726"/>
  <c r="AJ726"/>
  <c r="AI726"/>
  <c r="AD726"/>
  <c r="AC726"/>
  <c r="AB726"/>
  <c r="AA726"/>
  <c r="V726"/>
  <c r="U726"/>
  <c r="T726"/>
  <c r="S726"/>
  <c r="N726"/>
  <c r="M726"/>
  <c r="L726"/>
  <c r="K726"/>
  <c r="J726"/>
  <c r="R726" s="1"/>
  <c r="I726"/>
  <c r="Q726" s="1"/>
  <c r="H726"/>
  <c r="P726" s="1"/>
  <c r="G726"/>
  <c r="O726" s="1"/>
  <c r="AT725"/>
  <c r="AS725"/>
  <c r="AR725"/>
  <c r="AQ725"/>
  <c r="AL725"/>
  <c r="AK725"/>
  <c r="AJ725"/>
  <c r="AI725"/>
  <c r="AD725"/>
  <c r="AC725"/>
  <c r="AB725"/>
  <c r="AA725"/>
  <c r="V725"/>
  <c r="U725"/>
  <c r="T725"/>
  <c r="S725"/>
  <c r="N725"/>
  <c r="M725"/>
  <c r="L725"/>
  <c r="K725"/>
  <c r="J725"/>
  <c r="I725"/>
  <c r="H725"/>
  <c r="G725"/>
  <c r="AT724"/>
  <c r="AS724"/>
  <c r="AR724"/>
  <c r="AQ724"/>
  <c r="AL724"/>
  <c r="AK724"/>
  <c r="AJ724"/>
  <c r="AI724"/>
  <c r="AD724"/>
  <c r="AC724"/>
  <c r="AB724"/>
  <c r="AA724"/>
  <c r="V724"/>
  <c r="U724"/>
  <c r="T724"/>
  <c r="S724"/>
  <c r="N724"/>
  <c r="M724"/>
  <c r="L724"/>
  <c r="K724"/>
  <c r="J724"/>
  <c r="R724" s="1"/>
  <c r="Z724" s="1"/>
  <c r="AH724" s="1"/>
  <c r="AP724" s="1"/>
  <c r="AX724" s="1"/>
  <c r="I724"/>
  <c r="Q724" s="1"/>
  <c r="Y724" s="1"/>
  <c r="AG724" s="1"/>
  <c r="AO724" s="1"/>
  <c r="AW724" s="1"/>
  <c r="H724"/>
  <c r="P724" s="1"/>
  <c r="X724" s="1"/>
  <c r="AF724" s="1"/>
  <c r="AN724" s="1"/>
  <c r="AV724" s="1"/>
  <c r="G724"/>
  <c r="O724" s="1"/>
  <c r="W724" s="1"/>
  <c r="AE724" s="1"/>
  <c r="AM724" s="1"/>
  <c r="AU724" s="1"/>
  <c r="R723"/>
  <c r="Z723" s="1"/>
  <c r="AH723" s="1"/>
  <c r="AP723" s="1"/>
  <c r="AX723" s="1"/>
  <c r="Q723"/>
  <c r="Y723" s="1"/>
  <c r="AG723" s="1"/>
  <c r="AO723" s="1"/>
  <c r="AW723" s="1"/>
  <c r="P723"/>
  <c r="X723" s="1"/>
  <c r="AF723" s="1"/>
  <c r="AN723" s="1"/>
  <c r="AV723" s="1"/>
  <c r="O723"/>
  <c r="W723" s="1"/>
  <c r="AE723" s="1"/>
  <c r="AM723" s="1"/>
  <c r="AU723" s="1"/>
  <c r="R722"/>
  <c r="Z722" s="1"/>
  <c r="AH722" s="1"/>
  <c r="AP722" s="1"/>
  <c r="AX722" s="1"/>
  <c r="Q722"/>
  <c r="Y722" s="1"/>
  <c r="AG722" s="1"/>
  <c r="AO722" s="1"/>
  <c r="AW722" s="1"/>
  <c r="P722"/>
  <c r="X722" s="1"/>
  <c r="AF722" s="1"/>
  <c r="AN722" s="1"/>
  <c r="AV722" s="1"/>
  <c r="O722"/>
  <c r="W722" s="1"/>
  <c r="AE722" s="1"/>
  <c r="AM722" s="1"/>
  <c r="AU722" s="1"/>
  <c r="AT721"/>
  <c r="AS721"/>
  <c r="AR721"/>
  <c r="AQ721"/>
  <c r="AL721"/>
  <c r="AK721"/>
  <c r="AJ721"/>
  <c r="AI721"/>
  <c r="AD721"/>
  <c r="AC721"/>
  <c r="AB721"/>
  <c r="AA721"/>
  <c r="V721"/>
  <c r="U721"/>
  <c r="T721"/>
  <c r="S721"/>
  <c r="N721"/>
  <c r="M721"/>
  <c r="L721"/>
  <c r="K721"/>
  <c r="J721"/>
  <c r="R721" s="1"/>
  <c r="Z721" s="1"/>
  <c r="AH721" s="1"/>
  <c r="AP721" s="1"/>
  <c r="AX721" s="1"/>
  <c r="I721"/>
  <c r="Q721" s="1"/>
  <c r="Y721" s="1"/>
  <c r="AG721" s="1"/>
  <c r="AO721" s="1"/>
  <c r="AW721" s="1"/>
  <c r="H721"/>
  <c r="P721" s="1"/>
  <c r="X721" s="1"/>
  <c r="AF721" s="1"/>
  <c r="AN721" s="1"/>
  <c r="AV721" s="1"/>
  <c r="G721"/>
  <c r="O721" s="1"/>
  <c r="W721" s="1"/>
  <c r="AE721" s="1"/>
  <c r="AM721" s="1"/>
  <c r="AU721" s="1"/>
  <c r="AT720"/>
  <c r="AS720"/>
  <c r="AR720"/>
  <c r="AQ720"/>
  <c r="AL720"/>
  <c r="AK720"/>
  <c r="AJ720"/>
  <c r="AI720"/>
  <c r="AD720"/>
  <c r="AC720"/>
  <c r="AB720"/>
  <c r="AA720"/>
  <c r="V720"/>
  <c r="U720"/>
  <c r="T720"/>
  <c r="S720"/>
  <c r="N720"/>
  <c r="M720"/>
  <c r="L720"/>
  <c r="K720"/>
  <c r="J720"/>
  <c r="R720" s="1"/>
  <c r="Z720" s="1"/>
  <c r="AH720" s="1"/>
  <c r="AP720" s="1"/>
  <c r="AX720" s="1"/>
  <c r="I720"/>
  <c r="Q720" s="1"/>
  <c r="Y720" s="1"/>
  <c r="AG720" s="1"/>
  <c r="AO720" s="1"/>
  <c r="AW720" s="1"/>
  <c r="H720"/>
  <c r="P720" s="1"/>
  <c r="X720" s="1"/>
  <c r="AF720" s="1"/>
  <c r="AN720" s="1"/>
  <c r="AV720" s="1"/>
  <c r="G720"/>
  <c r="O720" s="1"/>
  <c r="W720" s="1"/>
  <c r="AE720" s="1"/>
  <c r="AM720" s="1"/>
  <c r="AU720" s="1"/>
  <c r="AT719"/>
  <c r="AS719"/>
  <c r="AR719"/>
  <c r="AQ719"/>
  <c r="AL719"/>
  <c r="AK719"/>
  <c r="AJ719"/>
  <c r="AI719"/>
  <c r="AD719"/>
  <c r="AC719"/>
  <c r="AB719"/>
  <c r="AA719"/>
  <c r="V719"/>
  <c r="U719"/>
  <c r="T719"/>
  <c r="S719"/>
  <c r="N719"/>
  <c r="M719"/>
  <c r="L719"/>
  <c r="K719"/>
  <c r="J719"/>
  <c r="R719" s="1"/>
  <c r="Z719" s="1"/>
  <c r="AH719" s="1"/>
  <c r="AP719" s="1"/>
  <c r="AX719" s="1"/>
  <c r="I719"/>
  <c r="Q719" s="1"/>
  <c r="Y719" s="1"/>
  <c r="AG719" s="1"/>
  <c r="AO719" s="1"/>
  <c r="AW719" s="1"/>
  <c r="H719"/>
  <c r="P719" s="1"/>
  <c r="X719" s="1"/>
  <c r="AF719" s="1"/>
  <c r="AN719" s="1"/>
  <c r="AV719" s="1"/>
  <c r="G719"/>
  <c r="O719" s="1"/>
  <c r="W719" s="1"/>
  <c r="AE719" s="1"/>
  <c r="AM719" s="1"/>
  <c r="AU719" s="1"/>
  <c r="AT718"/>
  <c r="AS718"/>
  <c r="AR718"/>
  <c r="AQ718"/>
  <c r="AL718"/>
  <c r="AK718"/>
  <c r="AJ718"/>
  <c r="AI718"/>
  <c r="AD718"/>
  <c r="AC718"/>
  <c r="AB718"/>
  <c r="AA718"/>
  <c r="V718"/>
  <c r="U718"/>
  <c r="T718"/>
  <c r="S718"/>
  <c r="N718"/>
  <c r="M718"/>
  <c r="L718"/>
  <c r="K718"/>
  <c r="J718"/>
  <c r="R718" s="1"/>
  <c r="Z718" s="1"/>
  <c r="AH718" s="1"/>
  <c r="AP718" s="1"/>
  <c r="AX718" s="1"/>
  <c r="I718"/>
  <c r="Q718" s="1"/>
  <c r="Y718" s="1"/>
  <c r="AG718" s="1"/>
  <c r="AO718" s="1"/>
  <c r="AW718" s="1"/>
  <c r="H718"/>
  <c r="P718" s="1"/>
  <c r="X718" s="1"/>
  <c r="AF718" s="1"/>
  <c r="AN718" s="1"/>
  <c r="AV718" s="1"/>
  <c r="G718"/>
  <c r="O718" s="1"/>
  <c r="W718" s="1"/>
  <c r="AE718" s="1"/>
  <c r="AM718" s="1"/>
  <c r="AU718" s="1"/>
  <c r="AT717"/>
  <c r="AS717"/>
  <c r="AR717"/>
  <c r="AQ717"/>
  <c r="AL717"/>
  <c r="AK717"/>
  <c r="AJ717"/>
  <c r="AI717"/>
  <c r="AD717"/>
  <c r="AC717"/>
  <c r="AB717"/>
  <c r="AA717"/>
  <c r="V717"/>
  <c r="U717"/>
  <c r="T717"/>
  <c r="S717"/>
  <c r="N717"/>
  <c r="M717"/>
  <c r="L717"/>
  <c r="K717"/>
  <c r="J717"/>
  <c r="R717" s="1"/>
  <c r="Z717" s="1"/>
  <c r="AH717" s="1"/>
  <c r="AP717" s="1"/>
  <c r="AX717" s="1"/>
  <c r="I717"/>
  <c r="Q717" s="1"/>
  <c r="Y717" s="1"/>
  <c r="AG717" s="1"/>
  <c r="AO717" s="1"/>
  <c r="AW717" s="1"/>
  <c r="H717"/>
  <c r="P717" s="1"/>
  <c r="X717" s="1"/>
  <c r="AF717" s="1"/>
  <c r="AN717" s="1"/>
  <c r="AV717" s="1"/>
  <c r="G717"/>
  <c r="O717" s="1"/>
  <c r="W717" s="1"/>
  <c r="AE717" s="1"/>
  <c r="AM717" s="1"/>
  <c r="AU717" s="1"/>
  <c r="R716"/>
  <c r="Z716" s="1"/>
  <c r="AH716" s="1"/>
  <c r="AP716" s="1"/>
  <c r="AX716" s="1"/>
  <c r="Q716"/>
  <c r="Y716" s="1"/>
  <c r="AG716" s="1"/>
  <c r="AO716" s="1"/>
  <c r="AW716" s="1"/>
  <c r="P716"/>
  <c r="X716" s="1"/>
  <c r="AF716" s="1"/>
  <c r="AN716" s="1"/>
  <c r="AV716" s="1"/>
  <c r="O716"/>
  <c r="W716" s="1"/>
  <c r="AE716" s="1"/>
  <c r="AM716" s="1"/>
  <c r="AU716" s="1"/>
  <c r="R715"/>
  <c r="Z715" s="1"/>
  <c r="AH715" s="1"/>
  <c r="AP715" s="1"/>
  <c r="AX715" s="1"/>
  <c r="Q715"/>
  <c r="Y715" s="1"/>
  <c r="AG715" s="1"/>
  <c r="AO715" s="1"/>
  <c r="AW715" s="1"/>
  <c r="P715"/>
  <c r="X715" s="1"/>
  <c r="AF715" s="1"/>
  <c r="AN715" s="1"/>
  <c r="AV715" s="1"/>
  <c r="O715"/>
  <c r="W715" s="1"/>
  <c r="AE715" s="1"/>
  <c r="AM715" s="1"/>
  <c r="AU715" s="1"/>
  <c r="AT714"/>
  <c r="AS714"/>
  <c r="AR714"/>
  <c r="AQ714"/>
  <c r="AL714"/>
  <c r="AK714"/>
  <c r="AJ714"/>
  <c r="AI714"/>
  <c r="AD714"/>
  <c r="AC714"/>
  <c r="AB714"/>
  <c r="AA714"/>
  <c r="V714"/>
  <c r="U714"/>
  <c r="T714"/>
  <c r="S714"/>
  <c r="N714"/>
  <c r="M714"/>
  <c r="L714"/>
  <c r="K714"/>
  <c r="J714"/>
  <c r="R714" s="1"/>
  <c r="Z714" s="1"/>
  <c r="AH714" s="1"/>
  <c r="AP714" s="1"/>
  <c r="AX714" s="1"/>
  <c r="I714"/>
  <c r="Q714" s="1"/>
  <c r="Y714" s="1"/>
  <c r="AG714" s="1"/>
  <c r="AO714" s="1"/>
  <c r="AW714" s="1"/>
  <c r="H714"/>
  <c r="P714" s="1"/>
  <c r="X714" s="1"/>
  <c r="AF714" s="1"/>
  <c r="AN714" s="1"/>
  <c r="AV714" s="1"/>
  <c r="G714"/>
  <c r="O714" s="1"/>
  <c r="W714" s="1"/>
  <c r="AE714" s="1"/>
  <c r="AM714" s="1"/>
  <c r="AU714" s="1"/>
  <c r="AT713"/>
  <c r="AS713"/>
  <c r="AR713"/>
  <c r="AQ713"/>
  <c r="AL713"/>
  <c r="AK713"/>
  <c r="AJ713"/>
  <c r="AI713"/>
  <c r="AD713"/>
  <c r="AC713"/>
  <c r="AB713"/>
  <c r="AA713"/>
  <c r="V713"/>
  <c r="U713"/>
  <c r="T713"/>
  <c r="S713"/>
  <c r="N713"/>
  <c r="M713"/>
  <c r="L713"/>
  <c r="K713"/>
  <c r="J713"/>
  <c r="R713" s="1"/>
  <c r="Z713" s="1"/>
  <c r="AH713" s="1"/>
  <c r="AP713" s="1"/>
  <c r="AX713" s="1"/>
  <c r="I713"/>
  <c r="Q713" s="1"/>
  <c r="Y713" s="1"/>
  <c r="AG713" s="1"/>
  <c r="AO713" s="1"/>
  <c r="AW713" s="1"/>
  <c r="H713"/>
  <c r="P713" s="1"/>
  <c r="X713" s="1"/>
  <c r="AF713" s="1"/>
  <c r="AN713" s="1"/>
  <c r="AV713" s="1"/>
  <c r="G713"/>
  <c r="O713" s="1"/>
  <c r="W713" s="1"/>
  <c r="AE713" s="1"/>
  <c r="AM713" s="1"/>
  <c r="AU713" s="1"/>
  <c r="AT712"/>
  <c r="AS712"/>
  <c r="AR712"/>
  <c r="AQ712"/>
  <c r="AL712"/>
  <c r="AK712"/>
  <c r="AJ712"/>
  <c r="AI712"/>
  <c r="AD712"/>
  <c r="AC712"/>
  <c r="AB712"/>
  <c r="AA712"/>
  <c r="V712"/>
  <c r="U712"/>
  <c r="T712"/>
  <c r="S712"/>
  <c r="N712"/>
  <c r="M712"/>
  <c r="L712"/>
  <c r="K712"/>
  <c r="J712"/>
  <c r="R712" s="1"/>
  <c r="Z712" s="1"/>
  <c r="AH712" s="1"/>
  <c r="AP712" s="1"/>
  <c r="AX712" s="1"/>
  <c r="I712"/>
  <c r="Q712" s="1"/>
  <c r="Y712" s="1"/>
  <c r="AG712" s="1"/>
  <c r="AO712" s="1"/>
  <c r="AW712" s="1"/>
  <c r="H712"/>
  <c r="P712" s="1"/>
  <c r="X712" s="1"/>
  <c r="AF712" s="1"/>
  <c r="AN712" s="1"/>
  <c r="AV712" s="1"/>
  <c r="G712"/>
  <c r="O712" s="1"/>
  <c r="W712" s="1"/>
  <c r="AE712" s="1"/>
  <c r="AM712" s="1"/>
  <c r="AU712" s="1"/>
  <c r="R711"/>
  <c r="Z711" s="1"/>
  <c r="AH711" s="1"/>
  <c r="AP711" s="1"/>
  <c r="AX711" s="1"/>
  <c r="Q711"/>
  <c r="Y711" s="1"/>
  <c r="AG711" s="1"/>
  <c r="AO711" s="1"/>
  <c r="AW711" s="1"/>
  <c r="P711"/>
  <c r="X711" s="1"/>
  <c r="AF711" s="1"/>
  <c r="AN711" s="1"/>
  <c r="AV711" s="1"/>
  <c r="O711"/>
  <c r="W711" s="1"/>
  <c r="AE711" s="1"/>
  <c r="AM711" s="1"/>
  <c r="AU711" s="1"/>
  <c r="AT710"/>
  <c r="AS710"/>
  <c r="AR710"/>
  <c r="AQ710"/>
  <c r="AL710"/>
  <c r="AK710"/>
  <c r="AJ710"/>
  <c r="AI710"/>
  <c r="AD710"/>
  <c r="AC710"/>
  <c r="AB710"/>
  <c r="AA710"/>
  <c r="V710"/>
  <c r="U710"/>
  <c r="T710"/>
  <c r="S710"/>
  <c r="N710"/>
  <c r="M710"/>
  <c r="L710"/>
  <c r="K710"/>
  <c r="J710"/>
  <c r="R710" s="1"/>
  <c r="Z710" s="1"/>
  <c r="AH710" s="1"/>
  <c r="AP710" s="1"/>
  <c r="AX710" s="1"/>
  <c r="I710"/>
  <c r="Q710" s="1"/>
  <c r="Y710" s="1"/>
  <c r="AG710" s="1"/>
  <c r="AO710" s="1"/>
  <c r="AW710" s="1"/>
  <c r="H710"/>
  <c r="P710" s="1"/>
  <c r="X710" s="1"/>
  <c r="AF710" s="1"/>
  <c r="AN710" s="1"/>
  <c r="AV710" s="1"/>
  <c r="G710"/>
  <c r="O710" s="1"/>
  <c r="W710" s="1"/>
  <c r="AE710" s="1"/>
  <c r="AM710" s="1"/>
  <c r="AU710" s="1"/>
  <c r="AT709"/>
  <c r="AS709"/>
  <c r="AR709"/>
  <c r="AQ709"/>
  <c r="AL709"/>
  <c r="AK709"/>
  <c r="AJ709"/>
  <c r="AI709"/>
  <c r="AD709"/>
  <c r="AC709"/>
  <c r="AB709"/>
  <c r="AA709"/>
  <c r="V709"/>
  <c r="U709"/>
  <c r="T709"/>
  <c r="S709"/>
  <c r="N709"/>
  <c r="M709"/>
  <c r="L709"/>
  <c r="K709"/>
  <c r="J709"/>
  <c r="R709" s="1"/>
  <c r="Z709" s="1"/>
  <c r="AH709" s="1"/>
  <c r="AP709" s="1"/>
  <c r="AX709" s="1"/>
  <c r="I709"/>
  <c r="Q709" s="1"/>
  <c r="Y709" s="1"/>
  <c r="AG709" s="1"/>
  <c r="AO709" s="1"/>
  <c r="AW709" s="1"/>
  <c r="H709"/>
  <c r="P709" s="1"/>
  <c r="X709" s="1"/>
  <c r="AF709" s="1"/>
  <c r="AN709" s="1"/>
  <c r="AV709" s="1"/>
  <c r="G709"/>
  <c r="O709" s="1"/>
  <c r="W709" s="1"/>
  <c r="AE709" s="1"/>
  <c r="AM709" s="1"/>
  <c r="AU709" s="1"/>
  <c r="AT708"/>
  <c r="AS708"/>
  <c r="AR708"/>
  <c r="AQ708"/>
  <c r="AL708"/>
  <c r="AK708"/>
  <c r="AJ708"/>
  <c r="AI708"/>
  <c r="AD708"/>
  <c r="AC708"/>
  <c r="AB708"/>
  <c r="AA708"/>
  <c r="V708"/>
  <c r="U708"/>
  <c r="T708"/>
  <c r="S708"/>
  <c r="N708"/>
  <c r="M708"/>
  <c r="L708"/>
  <c r="K708"/>
  <c r="K707" s="1"/>
  <c r="K706" s="1"/>
  <c r="J708"/>
  <c r="R708" s="1"/>
  <c r="Z708" s="1"/>
  <c r="AH708" s="1"/>
  <c r="AP708" s="1"/>
  <c r="AX708" s="1"/>
  <c r="I708"/>
  <c r="Q708" s="1"/>
  <c r="Y708" s="1"/>
  <c r="AG708" s="1"/>
  <c r="AO708" s="1"/>
  <c r="AW708" s="1"/>
  <c r="H708"/>
  <c r="P708" s="1"/>
  <c r="X708" s="1"/>
  <c r="AF708" s="1"/>
  <c r="AN708" s="1"/>
  <c r="AV708" s="1"/>
  <c r="G708"/>
  <c r="AT707"/>
  <c r="AS707"/>
  <c r="AS706" s="1"/>
  <c r="AR707"/>
  <c r="AQ707"/>
  <c r="AQ706" s="1"/>
  <c r="AL707"/>
  <c r="AK707"/>
  <c r="AJ707"/>
  <c r="AJ706" s="1"/>
  <c r="AI707"/>
  <c r="AI706" s="1"/>
  <c r="AD707"/>
  <c r="AC707"/>
  <c r="AB707"/>
  <c r="AA707"/>
  <c r="AA706" s="1"/>
  <c r="V707"/>
  <c r="U707"/>
  <c r="T707"/>
  <c r="T706" s="1"/>
  <c r="T694" s="1"/>
  <c r="S707"/>
  <c r="S706" s="1"/>
  <c r="N707"/>
  <c r="N706" s="1"/>
  <c r="N694" s="1"/>
  <c r="M707"/>
  <c r="M706" s="1"/>
  <c r="M694" s="1"/>
  <c r="L707"/>
  <c r="J707"/>
  <c r="I707"/>
  <c r="Q707" s="1"/>
  <c r="Y707" s="1"/>
  <c r="AG707" s="1"/>
  <c r="AO707" s="1"/>
  <c r="AW707" s="1"/>
  <c r="AT706"/>
  <c r="AR706"/>
  <c r="AL706"/>
  <c r="AK706"/>
  <c r="AD706"/>
  <c r="AD694" s="1"/>
  <c r="AC706"/>
  <c r="AB706"/>
  <c r="AB694" s="1"/>
  <c r="V706"/>
  <c r="U706"/>
  <c r="U694" s="1"/>
  <c r="L706"/>
  <c r="L694" s="1"/>
  <c r="J706"/>
  <c r="R705"/>
  <c r="Z705" s="1"/>
  <c r="AH705" s="1"/>
  <c r="AP705" s="1"/>
  <c r="AX705" s="1"/>
  <c r="Q705"/>
  <c r="Y705" s="1"/>
  <c r="AG705" s="1"/>
  <c r="AO705" s="1"/>
  <c r="AW705" s="1"/>
  <c r="P705"/>
  <c r="X705" s="1"/>
  <c r="AF705" s="1"/>
  <c r="AN705" s="1"/>
  <c r="AV705" s="1"/>
  <c r="O705"/>
  <c r="W705" s="1"/>
  <c r="AE705" s="1"/>
  <c r="AM705" s="1"/>
  <c r="AU705" s="1"/>
  <c r="AV704"/>
  <c r="AV703" s="1"/>
  <c r="AV702" s="1"/>
  <c r="AV701" s="1"/>
  <c r="AP704"/>
  <c r="AX704" s="1"/>
  <c r="AX703" s="1"/>
  <c r="AX702" s="1"/>
  <c r="AX701" s="1"/>
  <c r="AO704"/>
  <c r="AW704" s="1"/>
  <c r="AW703" s="1"/>
  <c r="AW702" s="1"/>
  <c r="AW701" s="1"/>
  <c r="AN704"/>
  <c r="AM704"/>
  <c r="AU704" s="1"/>
  <c r="AU703" s="1"/>
  <c r="AU702" s="1"/>
  <c r="AU701" s="1"/>
  <c r="AT703"/>
  <c r="AS703"/>
  <c r="AR703"/>
  <c r="AR702" s="1"/>
  <c r="AR701" s="1"/>
  <c r="AQ703"/>
  <c r="AQ702" s="1"/>
  <c r="AQ701" s="1"/>
  <c r="AP703"/>
  <c r="AP702" s="1"/>
  <c r="AP701" s="1"/>
  <c r="AO703"/>
  <c r="AN703"/>
  <c r="AN702" s="1"/>
  <c r="AN701" s="1"/>
  <c r="AM703"/>
  <c r="AM702" s="1"/>
  <c r="AM701" s="1"/>
  <c r="AL703"/>
  <c r="AK703"/>
  <c r="AK702" s="1"/>
  <c r="AK701" s="1"/>
  <c r="AJ703"/>
  <c r="AJ702" s="1"/>
  <c r="AJ701" s="1"/>
  <c r="AI703"/>
  <c r="AT702"/>
  <c r="AS702"/>
  <c r="AO702"/>
  <c r="AO701" s="1"/>
  <c r="AL702"/>
  <c r="AL701" s="1"/>
  <c r="AI702"/>
  <c r="AI701" s="1"/>
  <c r="AT701"/>
  <c r="AS701"/>
  <c r="AV700"/>
  <c r="AV699" s="1"/>
  <c r="AV698" s="1"/>
  <c r="AV697" s="1"/>
  <c r="AP700"/>
  <c r="AX700" s="1"/>
  <c r="AX699" s="1"/>
  <c r="AX698" s="1"/>
  <c r="AX697" s="1"/>
  <c r="AO700"/>
  <c r="AW700" s="1"/>
  <c r="AW699" s="1"/>
  <c r="AW698" s="1"/>
  <c r="AW697" s="1"/>
  <c r="AW696" s="1"/>
  <c r="AW695" s="1"/>
  <c r="AN700"/>
  <c r="AM700"/>
  <c r="AU700" s="1"/>
  <c r="AU699" s="1"/>
  <c r="AU698" s="1"/>
  <c r="AU697" s="1"/>
  <c r="AT699"/>
  <c r="AS699"/>
  <c r="AR699"/>
  <c r="AR698" s="1"/>
  <c r="AR697" s="1"/>
  <c r="AR696" s="1"/>
  <c r="AR695" s="1"/>
  <c r="AQ699"/>
  <c r="AQ698" s="1"/>
  <c r="AQ697" s="1"/>
  <c r="AQ696" s="1"/>
  <c r="AQ695" s="1"/>
  <c r="AQ694" s="1"/>
  <c r="AP699"/>
  <c r="AO699"/>
  <c r="AO698" s="1"/>
  <c r="AO697" s="1"/>
  <c r="AO696" s="1"/>
  <c r="AO695" s="1"/>
  <c r="AN699"/>
  <c r="AN698" s="1"/>
  <c r="AN697" s="1"/>
  <c r="AN696" s="1"/>
  <c r="AN695" s="1"/>
  <c r="AM699"/>
  <c r="AL699"/>
  <c r="AK699"/>
  <c r="AK698" s="1"/>
  <c r="AK697" s="1"/>
  <c r="AK696" s="1"/>
  <c r="AK695" s="1"/>
  <c r="AK694" s="1"/>
  <c r="AJ699"/>
  <c r="AJ698" s="1"/>
  <c r="AJ697" s="1"/>
  <c r="AJ696" s="1"/>
  <c r="AJ695" s="1"/>
  <c r="AI699"/>
  <c r="AI698" s="1"/>
  <c r="AI697" s="1"/>
  <c r="AT698"/>
  <c r="AS698"/>
  <c r="AS697" s="1"/>
  <c r="AS696" s="1"/>
  <c r="AS695" s="1"/>
  <c r="AS694" s="1"/>
  <c r="AP698"/>
  <c r="AP697" s="1"/>
  <c r="AP696" s="1"/>
  <c r="AP695" s="1"/>
  <c r="AM698"/>
  <c r="AM697" s="1"/>
  <c r="AM696" s="1"/>
  <c r="AM695" s="1"/>
  <c r="AL698"/>
  <c r="AT697"/>
  <c r="AT696" s="1"/>
  <c r="AT695" s="1"/>
  <c r="AT694" s="1"/>
  <c r="AL697"/>
  <c r="AL696" s="1"/>
  <c r="AL695" s="1"/>
  <c r="AL694" s="1"/>
  <c r="AC694"/>
  <c r="AA694"/>
  <c r="V694"/>
  <c r="S694"/>
  <c r="K694"/>
  <c r="J694"/>
  <c r="R694" s="1"/>
  <c r="Z694" s="1"/>
  <c r="AH694" s="1"/>
  <c r="R693"/>
  <c r="Z693" s="1"/>
  <c r="AH693" s="1"/>
  <c r="AP693" s="1"/>
  <c r="AX693" s="1"/>
  <c r="Q693"/>
  <c r="Y693" s="1"/>
  <c r="AG693" s="1"/>
  <c r="AO693" s="1"/>
  <c r="AW693" s="1"/>
  <c r="P693"/>
  <c r="X693" s="1"/>
  <c r="AF693" s="1"/>
  <c r="AN693" s="1"/>
  <c r="AV693" s="1"/>
  <c r="O693"/>
  <c r="W693" s="1"/>
  <c r="AE693" s="1"/>
  <c r="AM693" s="1"/>
  <c r="AU693" s="1"/>
  <c r="Z692"/>
  <c r="AH692" s="1"/>
  <c r="AP692" s="1"/>
  <c r="AX692" s="1"/>
  <c r="R692"/>
  <c r="Q692"/>
  <c r="Y692" s="1"/>
  <c r="AG692" s="1"/>
  <c r="AO692" s="1"/>
  <c r="AW692" s="1"/>
  <c r="P692"/>
  <c r="X692" s="1"/>
  <c r="AF692" s="1"/>
  <c r="AN692" s="1"/>
  <c r="AV692" s="1"/>
  <c r="O692"/>
  <c r="W692" s="1"/>
  <c r="AE692" s="1"/>
  <c r="AM692" s="1"/>
  <c r="AU692" s="1"/>
  <c r="AT691"/>
  <c r="AS691"/>
  <c r="AR691"/>
  <c r="AQ691"/>
  <c r="AL691"/>
  <c r="AK691"/>
  <c r="AJ691"/>
  <c r="AI691"/>
  <c r="AD691"/>
  <c r="AC691"/>
  <c r="AB691"/>
  <c r="AA691"/>
  <c r="V691"/>
  <c r="U691"/>
  <c r="T691"/>
  <c r="S691"/>
  <c r="N691"/>
  <c r="M691"/>
  <c r="L691"/>
  <c r="K691"/>
  <c r="J691"/>
  <c r="R691" s="1"/>
  <c r="Z691" s="1"/>
  <c r="AH691" s="1"/>
  <c r="AP691" s="1"/>
  <c r="AX691" s="1"/>
  <c r="I691"/>
  <c r="Q691" s="1"/>
  <c r="Y691" s="1"/>
  <c r="AG691" s="1"/>
  <c r="AO691" s="1"/>
  <c r="AW691" s="1"/>
  <c r="H691"/>
  <c r="P691" s="1"/>
  <c r="X691" s="1"/>
  <c r="AF691" s="1"/>
  <c r="AN691" s="1"/>
  <c r="AV691" s="1"/>
  <c r="G691"/>
  <c r="O691" s="1"/>
  <c r="W691" s="1"/>
  <c r="AE691" s="1"/>
  <c r="AM691" s="1"/>
  <c r="AU691" s="1"/>
  <c r="R690"/>
  <c r="Z690" s="1"/>
  <c r="AH690" s="1"/>
  <c r="AP690" s="1"/>
  <c r="AX690" s="1"/>
  <c r="Q690"/>
  <c r="Y690" s="1"/>
  <c r="AG690" s="1"/>
  <c r="AO690" s="1"/>
  <c r="AW690" s="1"/>
  <c r="P690"/>
  <c r="X690" s="1"/>
  <c r="AF690" s="1"/>
  <c r="AN690" s="1"/>
  <c r="AV690" s="1"/>
  <c r="O690"/>
  <c r="W690" s="1"/>
  <c r="AE690" s="1"/>
  <c r="AM690" s="1"/>
  <c r="AU690" s="1"/>
  <c r="AT689"/>
  <c r="AS689"/>
  <c r="AS688" s="1"/>
  <c r="AR689"/>
  <c r="AQ689"/>
  <c r="AQ688" s="1"/>
  <c r="AL689"/>
  <c r="AL688" s="1"/>
  <c r="AK689"/>
  <c r="AJ689"/>
  <c r="AJ688" s="1"/>
  <c r="AI689"/>
  <c r="AD689"/>
  <c r="AC689"/>
  <c r="AB689"/>
  <c r="AA689"/>
  <c r="AA688" s="1"/>
  <c r="V689"/>
  <c r="V688" s="1"/>
  <c r="U689"/>
  <c r="U688" s="1"/>
  <c r="U684" s="1"/>
  <c r="U683" s="1"/>
  <c r="U682" s="1"/>
  <c r="T689"/>
  <c r="T688" s="1"/>
  <c r="S689"/>
  <c r="N689"/>
  <c r="M689"/>
  <c r="L689"/>
  <c r="K689"/>
  <c r="J689"/>
  <c r="R689" s="1"/>
  <c r="Z689" s="1"/>
  <c r="AH689" s="1"/>
  <c r="AP689" s="1"/>
  <c r="AX689" s="1"/>
  <c r="I689"/>
  <c r="Q689" s="1"/>
  <c r="H689"/>
  <c r="P689" s="1"/>
  <c r="X689" s="1"/>
  <c r="AF689" s="1"/>
  <c r="AN689" s="1"/>
  <c r="AV689" s="1"/>
  <c r="G689"/>
  <c r="O689" s="1"/>
  <c r="AT688"/>
  <c r="AK688"/>
  <c r="AC688"/>
  <c r="AB688"/>
  <c r="S688"/>
  <c r="N688"/>
  <c r="M688"/>
  <c r="I688"/>
  <c r="Q688" s="1"/>
  <c r="R687"/>
  <c r="Z687" s="1"/>
  <c r="AH687" s="1"/>
  <c r="AP687" s="1"/>
  <c r="AX687" s="1"/>
  <c r="Q687"/>
  <c r="Y687" s="1"/>
  <c r="AG687" s="1"/>
  <c r="AO687" s="1"/>
  <c r="AW687" s="1"/>
  <c r="P687"/>
  <c r="X687" s="1"/>
  <c r="AF687" s="1"/>
  <c r="AN687" s="1"/>
  <c r="AV687" s="1"/>
  <c r="O687"/>
  <c r="W687" s="1"/>
  <c r="AE687" s="1"/>
  <c r="AM687" s="1"/>
  <c r="AU687" s="1"/>
  <c r="AT686"/>
  <c r="AS686"/>
  <c r="AS685" s="1"/>
  <c r="AS684" s="1"/>
  <c r="AS683" s="1"/>
  <c r="AS682" s="1"/>
  <c r="AR686"/>
  <c r="AQ686"/>
  <c r="AQ685" s="1"/>
  <c r="AQ684" s="1"/>
  <c r="AQ683" s="1"/>
  <c r="AQ682" s="1"/>
  <c r="AL686"/>
  <c r="AL685" s="1"/>
  <c r="AL684" s="1"/>
  <c r="AL683" s="1"/>
  <c r="AL682" s="1"/>
  <c r="AK686"/>
  <c r="AJ686"/>
  <c r="AJ685" s="1"/>
  <c r="AJ684" s="1"/>
  <c r="AJ683" s="1"/>
  <c r="AJ682" s="1"/>
  <c r="AI686"/>
  <c r="AI685" s="1"/>
  <c r="AD686"/>
  <c r="AD685" s="1"/>
  <c r="AC686"/>
  <c r="AB686"/>
  <c r="AA686"/>
  <c r="AA685" s="1"/>
  <c r="AA684" s="1"/>
  <c r="AA683" s="1"/>
  <c r="AA682" s="1"/>
  <c r="V686"/>
  <c r="V685" s="1"/>
  <c r="V684" s="1"/>
  <c r="V683" s="1"/>
  <c r="V682" s="1"/>
  <c r="U686"/>
  <c r="T686"/>
  <c r="T685" s="1"/>
  <c r="T684" s="1"/>
  <c r="T683" s="1"/>
  <c r="T682" s="1"/>
  <c r="S686"/>
  <c r="S685" s="1"/>
  <c r="S684" s="1"/>
  <c r="S683" s="1"/>
  <c r="S682" s="1"/>
  <c r="R686"/>
  <c r="Z686" s="1"/>
  <c r="AH686" s="1"/>
  <c r="AP686" s="1"/>
  <c r="AX686" s="1"/>
  <c r="N686"/>
  <c r="M686"/>
  <c r="L686"/>
  <c r="L685" s="1"/>
  <c r="K686"/>
  <c r="K685" s="1"/>
  <c r="J686"/>
  <c r="J685" s="1"/>
  <c r="R685" s="1"/>
  <c r="Z685" s="1"/>
  <c r="I686"/>
  <c r="Q686" s="1"/>
  <c r="H686"/>
  <c r="P686" s="1"/>
  <c r="X686" s="1"/>
  <c r="AF686" s="1"/>
  <c r="AN686" s="1"/>
  <c r="AV686" s="1"/>
  <c r="G686"/>
  <c r="O686" s="1"/>
  <c r="AT685"/>
  <c r="AT684" s="1"/>
  <c r="AT683" s="1"/>
  <c r="AT682" s="1"/>
  <c r="AR685"/>
  <c r="AK685"/>
  <c r="AK684" s="1"/>
  <c r="AK683" s="1"/>
  <c r="AK682" s="1"/>
  <c r="AC685"/>
  <c r="AB685"/>
  <c r="AB684" s="1"/>
  <c r="AB683" s="1"/>
  <c r="AB682" s="1"/>
  <c r="U685"/>
  <c r="N685"/>
  <c r="N684" s="1"/>
  <c r="N683" s="1"/>
  <c r="N682" s="1"/>
  <c r="N671" s="1"/>
  <c r="M685"/>
  <c r="M684" s="1"/>
  <c r="M683" s="1"/>
  <c r="M682" s="1"/>
  <c r="M671" s="1"/>
  <c r="I685"/>
  <c r="Q685" s="1"/>
  <c r="Y685" s="1"/>
  <c r="AG685" s="1"/>
  <c r="AO685" s="1"/>
  <c r="AC684"/>
  <c r="AC683" s="1"/>
  <c r="AC682" s="1"/>
  <c r="Z680"/>
  <c r="AH680" s="1"/>
  <c r="Y680"/>
  <c r="AG680" s="1"/>
  <c r="X680"/>
  <c r="X679" s="1"/>
  <c r="X678" s="1"/>
  <c r="W680"/>
  <c r="AE680" s="1"/>
  <c r="AT679"/>
  <c r="AT678" s="1"/>
  <c r="AS679"/>
  <c r="AS678" s="1"/>
  <c r="AR679"/>
  <c r="AQ679"/>
  <c r="AQ678" s="1"/>
  <c r="AL679"/>
  <c r="AL678" s="1"/>
  <c r="AK679"/>
  <c r="AJ679"/>
  <c r="AJ678" s="1"/>
  <c r="AI679"/>
  <c r="AD679"/>
  <c r="AD678" s="1"/>
  <c r="AC679"/>
  <c r="AB679"/>
  <c r="AA679"/>
  <c r="AA678" s="1"/>
  <c r="Y679"/>
  <c r="Y678" s="1"/>
  <c r="W679"/>
  <c r="W678" s="1"/>
  <c r="V679"/>
  <c r="V678" s="1"/>
  <c r="U679"/>
  <c r="T679"/>
  <c r="T678" s="1"/>
  <c r="S679"/>
  <c r="S678" s="1"/>
  <c r="AR678"/>
  <c r="AK678"/>
  <c r="AI678"/>
  <c r="AC678"/>
  <c r="AB678"/>
  <c r="U678"/>
  <c r="AH677"/>
  <c r="AP677" s="1"/>
  <c r="Z677"/>
  <c r="Y677"/>
  <c r="AG677" s="1"/>
  <c r="X677"/>
  <c r="AF677" s="1"/>
  <c r="W677"/>
  <c r="W676" s="1"/>
  <c r="W675" s="1"/>
  <c r="AT676"/>
  <c r="AT675" s="1"/>
  <c r="AS676"/>
  <c r="AS675" s="1"/>
  <c r="AR676"/>
  <c r="AR675" s="1"/>
  <c r="AQ676"/>
  <c r="AQ675" s="1"/>
  <c r="AQ674" s="1"/>
  <c r="AQ673" s="1"/>
  <c r="AQ672" s="1"/>
  <c r="AQ671" s="1"/>
  <c r="AL676"/>
  <c r="AK676"/>
  <c r="AK675" s="1"/>
  <c r="AK674" s="1"/>
  <c r="AK673" s="1"/>
  <c r="AK672" s="1"/>
  <c r="AJ676"/>
  <c r="AI676"/>
  <c r="AI675" s="1"/>
  <c r="AI674" s="1"/>
  <c r="AI673" s="1"/>
  <c r="AI672" s="1"/>
  <c r="AD676"/>
  <c r="AD675" s="1"/>
  <c r="AC676"/>
  <c r="AC675" s="1"/>
  <c r="AC674" s="1"/>
  <c r="AC673" s="1"/>
  <c r="AC672" s="1"/>
  <c r="AB676"/>
  <c r="AB675" s="1"/>
  <c r="AB674" s="1"/>
  <c r="AB673" s="1"/>
  <c r="AB672" s="1"/>
  <c r="AB671" s="1"/>
  <c r="AA676"/>
  <c r="Z676"/>
  <c r="Z675" s="1"/>
  <c r="Y676"/>
  <c r="Y675" s="1"/>
  <c r="X676"/>
  <c r="X675" s="1"/>
  <c r="X674" s="1"/>
  <c r="X673" s="1"/>
  <c r="X672" s="1"/>
  <c r="V676"/>
  <c r="V675" s="1"/>
  <c r="U676"/>
  <c r="T676"/>
  <c r="T675" s="1"/>
  <c r="S676"/>
  <c r="S675" s="1"/>
  <c r="S674" s="1"/>
  <c r="S673" s="1"/>
  <c r="S672" s="1"/>
  <c r="AL675"/>
  <c r="AL674" s="1"/>
  <c r="AL673" s="1"/>
  <c r="AL672" s="1"/>
  <c r="AL671" s="1"/>
  <c r="AJ675"/>
  <c r="AJ674" s="1"/>
  <c r="AJ673" s="1"/>
  <c r="AJ672" s="1"/>
  <c r="AA675"/>
  <c r="U675"/>
  <c r="U674"/>
  <c r="U673" s="1"/>
  <c r="U672" s="1"/>
  <c r="U671" s="1"/>
  <c r="Z670"/>
  <c r="AH670" s="1"/>
  <c r="AP670" s="1"/>
  <c r="AX670" s="1"/>
  <c r="R670"/>
  <c r="Q670"/>
  <c r="Y670" s="1"/>
  <c r="AG670" s="1"/>
  <c r="AO670" s="1"/>
  <c r="AW670" s="1"/>
  <c r="P670"/>
  <c r="X670" s="1"/>
  <c r="AF670" s="1"/>
  <c r="AN670" s="1"/>
  <c r="AV670" s="1"/>
  <c r="O670"/>
  <c r="W670" s="1"/>
  <c r="AE670" s="1"/>
  <c r="AM670" s="1"/>
  <c r="AU670" s="1"/>
  <c r="Z669"/>
  <c r="AH669" s="1"/>
  <c r="AP669" s="1"/>
  <c r="AX669" s="1"/>
  <c r="R669"/>
  <c r="Q669"/>
  <c r="Y669" s="1"/>
  <c r="AG669" s="1"/>
  <c r="AO669" s="1"/>
  <c r="AW669" s="1"/>
  <c r="P669"/>
  <c r="X669" s="1"/>
  <c r="AF669" s="1"/>
  <c r="AN669" s="1"/>
  <c r="AV669" s="1"/>
  <c r="O669"/>
  <c r="W669" s="1"/>
  <c r="AE669" s="1"/>
  <c r="AM669" s="1"/>
  <c r="AU669" s="1"/>
  <c r="AT668"/>
  <c r="AT667" s="1"/>
  <c r="AT666" s="1"/>
  <c r="AT665" s="1"/>
  <c r="AS668"/>
  <c r="AS667" s="1"/>
  <c r="AS666" s="1"/>
  <c r="AS665" s="1"/>
  <c r="AR668"/>
  <c r="AR667" s="1"/>
  <c r="AR666" s="1"/>
  <c r="AR665" s="1"/>
  <c r="AQ668"/>
  <c r="AL668"/>
  <c r="AK668"/>
  <c r="AJ668"/>
  <c r="AJ667" s="1"/>
  <c r="AJ666" s="1"/>
  <c r="AJ665" s="1"/>
  <c r="AI668"/>
  <c r="AI667" s="1"/>
  <c r="AI666" s="1"/>
  <c r="AI665" s="1"/>
  <c r="AD668"/>
  <c r="AD667" s="1"/>
  <c r="AD666" s="1"/>
  <c r="AD665" s="1"/>
  <c r="AC668"/>
  <c r="AC667" s="1"/>
  <c r="AC666" s="1"/>
  <c r="AC665" s="1"/>
  <c r="AB668"/>
  <c r="AB667" s="1"/>
  <c r="AB666" s="1"/>
  <c r="AB665" s="1"/>
  <c r="AA668"/>
  <c r="AA667" s="1"/>
  <c r="AA666" s="1"/>
  <c r="AA665" s="1"/>
  <c r="V668"/>
  <c r="V667" s="1"/>
  <c r="V666" s="1"/>
  <c r="V665" s="1"/>
  <c r="U668"/>
  <c r="U667" s="1"/>
  <c r="U666" s="1"/>
  <c r="U665" s="1"/>
  <c r="T668"/>
  <c r="T667" s="1"/>
  <c r="T666" s="1"/>
  <c r="T665" s="1"/>
  <c r="S668"/>
  <c r="S667" s="1"/>
  <c r="S666" s="1"/>
  <c r="S665" s="1"/>
  <c r="R668"/>
  <c r="Z668" s="1"/>
  <c r="AH668" s="1"/>
  <c r="AP668" s="1"/>
  <c r="AX668" s="1"/>
  <c r="N668"/>
  <c r="N667" s="1"/>
  <c r="N666" s="1"/>
  <c r="N665" s="1"/>
  <c r="M668"/>
  <c r="L668"/>
  <c r="L667" s="1"/>
  <c r="L666" s="1"/>
  <c r="L665" s="1"/>
  <c r="K668"/>
  <c r="K667" s="1"/>
  <c r="K666" s="1"/>
  <c r="K665" s="1"/>
  <c r="J668"/>
  <c r="J667" s="1"/>
  <c r="I668"/>
  <c r="Q668" s="1"/>
  <c r="H668"/>
  <c r="P668" s="1"/>
  <c r="G668"/>
  <c r="O668" s="1"/>
  <c r="W668" s="1"/>
  <c r="AE668" s="1"/>
  <c r="AM668" s="1"/>
  <c r="AU668" s="1"/>
  <c r="AQ667"/>
  <c r="AQ666" s="1"/>
  <c r="AQ665" s="1"/>
  <c r="AL667"/>
  <c r="AL666" s="1"/>
  <c r="AL665" s="1"/>
  <c r="AK667"/>
  <c r="AK666" s="1"/>
  <c r="AK665" s="1"/>
  <c r="M667"/>
  <c r="I667"/>
  <c r="M666"/>
  <c r="M665" s="1"/>
  <c r="I666"/>
  <c r="I665" s="1"/>
  <c r="R664"/>
  <c r="Z664" s="1"/>
  <c r="AH664" s="1"/>
  <c r="AP664" s="1"/>
  <c r="AX664" s="1"/>
  <c r="Q664"/>
  <c r="Y664" s="1"/>
  <c r="AG664" s="1"/>
  <c r="AO664" s="1"/>
  <c r="AW664" s="1"/>
  <c r="P664"/>
  <c r="X664" s="1"/>
  <c r="AF664" s="1"/>
  <c r="AN664" s="1"/>
  <c r="AV664" s="1"/>
  <c r="O664"/>
  <c r="W664" s="1"/>
  <c r="AE664" s="1"/>
  <c r="AM664" s="1"/>
  <c r="AU664" s="1"/>
  <c r="R663"/>
  <c r="Z663" s="1"/>
  <c r="AH663" s="1"/>
  <c r="AP663" s="1"/>
  <c r="AX663" s="1"/>
  <c r="Q663"/>
  <c r="Y663" s="1"/>
  <c r="AG663" s="1"/>
  <c r="AO663" s="1"/>
  <c r="AW663" s="1"/>
  <c r="P663"/>
  <c r="X663" s="1"/>
  <c r="AF663" s="1"/>
  <c r="AN663" s="1"/>
  <c r="AV663" s="1"/>
  <c r="O663"/>
  <c r="W663" s="1"/>
  <c r="AE663" s="1"/>
  <c r="AM663" s="1"/>
  <c r="AU663" s="1"/>
  <c r="AT662"/>
  <c r="AS662"/>
  <c r="AR662"/>
  <c r="AQ662"/>
  <c r="AL662"/>
  <c r="AK662"/>
  <c r="AJ662"/>
  <c r="AI662"/>
  <c r="AD662"/>
  <c r="AC662"/>
  <c r="AB662"/>
  <c r="AA662"/>
  <c r="V662"/>
  <c r="U662"/>
  <c r="T662"/>
  <c r="S662"/>
  <c r="N662"/>
  <c r="M662"/>
  <c r="L662"/>
  <c r="K662"/>
  <c r="J662"/>
  <c r="R662" s="1"/>
  <c r="Z662" s="1"/>
  <c r="AH662" s="1"/>
  <c r="AP662" s="1"/>
  <c r="AX662" s="1"/>
  <c r="I662"/>
  <c r="Q662" s="1"/>
  <c r="Y662" s="1"/>
  <c r="AG662" s="1"/>
  <c r="AO662" s="1"/>
  <c r="AW662" s="1"/>
  <c r="H662"/>
  <c r="P662" s="1"/>
  <c r="X662" s="1"/>
  <c r="AF662" s="1"/>
  <c r="AN662" s="1"/>
  <c r="AV662" s="1"/>
  <c r="G662"/>
  <c r="O662" s="1"/>
  <c r="W662" s="1"/>
  <c r="AE662" s="1"/>
  <c r="AM662" s="1"/>
  <c r="AU662" s="1"/>
  <c r="AT661"/>
  <c r="AS661"/>
  <c r="AR661"/>
  <c r="AQ661"/>
  <c r="AL661"/>
  <c r="AK661"/>
  <c r="AJ661"/>
  <c r="AI661"/>
  <c r="AD661"/>
  <c r="AC661"/>
  <c r="AB661"/>
  <c r="AA661"/>
  <c r="V661"/>
  <c r="U661"/>
  <c r="T661"/>
  <c r="S661"/>
  <c r="N661"/>
  <c r="M661"/>
  <c r="L661"/>
  <c r="K661"/>
  <c r="J661"/>
  <c r="R661" s="1"/>
  <c r="Z661" s="1"/>
  <c r="AH661" s="1"/>
  <c r="AP661" s="1"/>
  <c r="AX661" s="1"/>
  <c r="I661"/>
  <c r="Q661" s="1"/>
  <c r="Y661" s="1"/>
  <c r="AG661" s="1"/>
  <c r="AO661" s="1"/>
  <c r="AW661" s="1"/>
  <c r="H661"/>
  <c r="P661" s="1"/>
  <c r="X661" s="1"/>
  <c r="AF661" s="1"/>
  <c r="AN661" s="1"/>
  <c r="AV661" s="1"/>
  <c r="G661"/>
  <c r="O661" s="1"/>
  <c r="W661" s="1"/>
  <c r="AE661" s="1"/>
  <c r="AM661" s="1"/>
  <c r="AU661" s="1"/>
  <c r="R660"/>
  <c r="Z660" s="1"/>
  <c r="AH660" s="1"/>
  <c r="AP660" s="1"/>
  <c r="AX660" s="1"/>
  <c r="Q660"/>
  <c r="Y660" s="1"/>
  <c r="AG660" s="1"/>
  <c r="AO660" s="1"/>
  <c r="AW660" s="1"/>
  <c r="P660"/>
  <c r="X660" s="1"/>
  <c r="AF660" s="1"/>
  <c r="AN660" s="1"/>
  <c r="AV660" s="1"/>
  <c r="O660"/>
  <c r="W660" s="1"/>
  <c r="AE660" s="1"/>
  <c r="AM660" s="1"/>
  <c r="AU660" s="1"/>
  <c r="AT659"/>
  <c r="AS659"/>
  <c r="AR659"/>
  <c r="AQ659"/>
  <c r="AL659"/>
  <c r="AK659"/>
  <c r="AJ659"/>
  <c r="AI659"/>
  <c r="AD659"/>
  <c r="AC659"/>
  <c r="AB659"/>
  <c r="AA659"/>
  <c r="V659"/>
  <c r="U659"/>
  <c r="T659"/>
  <c r="S659"/>
  <c r="N659"/>
  <c r="M659"/>
  <c r="L659"/>
  <c r="K659"/>
  <c r="J659"/>
  <c r="R659" s="1"/>
  <c r="Z659" s="1"/>
  <c r="AH659" s="1"/>
  <c r="AP659" s="1"/>
  <c r="AX659" s="1"/>
  <c r="I659"/>
  <c r="Q659" s="1"/>
  <c r="Y659" s="1"/>
  <c r="AG659" s="1"/>
  <c r="AO659" s="1"/>
  <c r="AW659" s="1"/>
  <c r="H659"/>
  <c r="P659" s="1"/>
  <c r="X659" s="1"/>
  <c r="AF659" s="1"/>
  <c r="AN659" s="1"/>
  <c r="AV659" s="1"/>
  <c r="G659"/>
  <c r="O659" s="1"/>
  <c r="W659" s="1"/>
  <c r="AE659" s="1"/>
  <c r="AM659" s="1"/>
  <c r="AU659" s="1"/>
  <c r="AT658"/>
  <c r="AS658"/>
  <c r="AR658"/>
  <c r="AQ658"/>
  <c r="AL658"/>
  <c r="AK658"/>
  <c r="AJ658"/>
  <c r="AI658"/>
  <c r="AD658"/>
  <c r="AC658"/>
  <c r="AB658"/>
  <c r="AA658"/>
  <c r="V658"/>
  <c r="U658"/>
  <c r="T658"/>
  <c r="S658"/>
  <c r="N658"/>
  <c r="M658"/>
  <c r="L658"/>
  <c r="K658"/>
  <c r="J658"/>
  <c r="R658" s="1"/>
  <c r="Z658" s="1"/>
  <c r="AH658" s="1"/>
  <c r="AP658" s="1"/>
  <c r="AX658" s="1"/>
  <c r="I658"/>
  <c r="Q658" s="1"/>
  <c r="Y658" s="1"/>
  <c r="AG658" s="1"/>
  <c r="AO658" s="1"/>
  <c r="AW658" s="1"/>
  <c r="H658"/>
  <c r="P658" s="1"/>
  <c r="X658" s="1"/>
  <c r="AF658" s="1"/>
  <c r="AN658" s="1"/>
  <c r="AV658" s="1"/>
  <c r="G658"/>
  <c r="O658" s="1"/>
  <c r="W658" s="1"/>
  <c r="AE658" s="1"/>
  <c r="AM658" s="1"/>
  <c r="AU658" s="1"/>
  <c r="R657"/>
  <c r="Z657" s="1"/>
  <c r="AH657" s="1"/>
  <c r="AP657" s="1"/>
  <c r="AX657" s="1"/>
  <c r="Q657"/>
  <c r="Y657" s="1"/>
  <c r="AG657" s="1"/>
  <c r="AO657" s="1"/>
  <c r="AW657" s="1"/>
  <c r="P657"/>
  <c r="X657" s="1"/>
  <c r="AF657" s="1"/>
  <c r="AN657" s="1"/>
  <c r="AV657" s="1"/>
  <c r="O657"/>
  <c r="W657" s="1"/>
  <c r="AE657" s="1"/>
  <c r="AM657" s="1"/>
  <c r="AU657" s="1"/>
  <c r="AT656"/>
  <c r="AS656"/>
  <c r="AR656"/>
  <c r="AQ656"/>
  <c r="AL656"/>
  <c r="AK656"/>
  <c r="AJ656"/>
  <c r="AI656"/>
  <c r="AD656"/>
  <c r="AC656"/>
  <c r="AB656"/>
  <c r="AA656"/>
  <c r="V656"/>
  <c r="U656"/>
  <c r="T656"/>
  <c r="S656"/>
  <c r="N656"/>
  <c r="M656"/>
  <c r="L656"/>
  <c r="K656"/>
  <c r="J656"/>
  <c r="R656" s="1"/>
  <c r="Z656" s="1"/>
  <c r="AH656" s="1"/>
  <c r="AP656" s="1"/>
  <c r="AX656" s="1"/>
  <c r="I656"/>
  <c r="Q656" s="1"/>
  <c r="Y656" s="1"/>
  <c r="AG656" s="1"/>
  <c r="AO656" s="1"/>
  <c r="AW656" s="1"/>
  <c r="H656"/>
  <c r="P656" s="1"/>
  <c r="X656" s="1"/>
  <c r="AF656" s="1"/>
  <c r="AN656" s="1"/>
  <c r="AV656" s="1"/>
  <c r="G656"/>
  <c r="O656" s="1"/>
  <c r="W656" s="1"/>
  <c r="AE656" s="1"/>
  <c r="AM656" s="1"/>
  <c r="AU656" s="1"/>
  <c r="AT655"/>
  <c r="AS655"/>
  <c r="AR655"/>
  <c r="AQ655"/>
  <c r="AL655"/>
  <c r="AK655"/>
  <c r="AJ655"/>
  <c r="AI655"/>
  <c r="AD655"/>
  <c r="AC655"/>
  <c r="AB655"/>
  <c r="AA655"/>
  <c r="V655"/>
  <c r="U655"/>
  <c r="T655"/>
  <c r="S655"/>
  <c r="N655"/>
  <c r="M655"/>
  <c r="L655"/>
  <c r="K655"/>
  <c r="J655"/>
  <c r="R655" s="1"/>
  <c r="Z655" s="1"/>
  <c r="AH655" s="1"/>
  <c r="AP655" s="1"/>
  <c r="AX655" s="1"/>
  <c r="I655"/>
  <c r="Q655" s="1"/>
  <c r="Y655" s="1"/>
  <c r="AG655" s="1"/>
  <c r="AO655" s="1"/>
  <c r="AW655" s="1"/>
  <c r="H655"/>
  <c r="P655" s="1"/>
  <c r="X655" s="1"/>
  <c r="AF655" s="1"/>
  <c r="AN655" s="1"/>
  <c r="AV655" s="1"/>
  <c r="G655"/>
  <c r="O655" s="1"/>
  <c r="W655" s="1"/>
  <c r="AE655" s="1"/>
  <c r="AM655" s="1"/>
  <c r="AU655" s="1"/>
  <c r="AT654"/>
  <c r="AS654"/>
  <c r="AR654"/>
  <c r="AQ654"/>
  <c r="AL654"/>
  <c r="AK654"/>
  <c r="AJ654"/>
  <c r="AI654"/>
  <c r="AD654"/>
  <c r="AC654"/>
  <c r="AB654"/>
  <c r="AA654"/>
  <c r="V654"/>
  <c r="U654"/>
  <c r="T654"/>
  <c r="S654"/>
  <c r="N654"/>
  <c r="M654"/>
  <c r="L654"/>
  <c r="K654"/>
  <c r="J654"/>
  <c r="R654" s="1"/>
  <c r="Z654" s="1"/>
  <c r="AH654" s="1"/>
  <c r="AP654" s="1"/>
  <c r="AX654" s="1"/>
  <c r="I654"/>
  <c r="Q654" s="1"/>
  <c r="Y654" s="1"/>
  <c r="AG654" s="1"/>
  <c r="AO654" s="1"/>
  <c r="AW654" s="1"/>
  <c r="H654"/>
  <c r="P654" s="1"/>
  <c r="X654" s="1"/>
  <c r="AF654" s="1"/>
  <c r="AN654" s="1"/>
  <c r="AV654" s="1"/>
  <c r="G654"/>
  <c r="O654" s="1"/>
  <c r="W654" s="1"/>
  <c r="AE654" s="1"/>
  <c r="AM654" s="1"/>
  <c r="AU654" s="1"/>
  <c r="AT653"/>
  <c r="AS653"/>
  <c r="AR653"/>
  <c r="AQ653"/>
  <c r="AL653"/>
  <c r="AK653"/>
  <c r="AJ653"/>
  <c r="AI653"/>
  <c r="AD653"/>
  <c r="AC653"/>
  <c r="AB653"/>
  <c r="AA653"/>
  <c r="V653"/>
  <c r="U653"/>
  <c r="T653"/>
  <c r="S653"/>
  <c r="N653"/>
  <c r="M653"/>
  <c r="L653"/>
  <c r="K653"/>
  <c r="J653"/>
  <c r="R653" s="1"/>
  <c r="Z653" s="1"/>
  <c r="AH653" s="1"/>
  <c r="AP653" s="1"/>
  <c r="AX653" s="1"/>
  <c r="I653"/>
  <c r="Q653" s="1"/>
  <c r="Y653" s="1"/>
  <c r="AG653" s="1"/>
  <c r="AO653" s="1"/>
  <c r="AW653" s="1"/>
  <c r="H653"/>
  <c r="P653" s="1"/>
  <c r="X653" s="1"/>
  <c r="AF653" s="1"/>
  <c r="AN653" s="1"/>
  <c r="AV653" s="1"/>
  <c r="G653"/>
  <c r="O653" s="1"/>
  <c r="W653" s="1"/>
  <c r="AE653" s="1"/>
  <c r="AM653" s="1"/>
  <c r="AU653" s="1"/>
  <c r="AT652"/>
  <c r="AS652"/>
  <c r="AR652"/>
  <c r="AQ652"/>
  <c r="AL652"/>
  <c r="AK652"/>
  <c r="AJ652"/>
  <c r="AI652"/>
  <c r="AD652"/>
  <c r="AC652"/>
  <c r="AB652"/>
  <c r="AA652"/>
  <c r="V652"/>
  <c r="U652"/>
  <c r="T652"/>
  <c r="S652"/>
  <c r="N652"/>
  <c r="M652"/>
  <c r="L652"/>
  <c r="K652"/>
  <c r="J652"/>
  <c r="R652" s="1"/>
  <c r="Z652" s="1"/>
  <c r="AH652" s="1"/>
  <c r="AP652" s="1"/>
  <c r="AX652" s="1"/>
  <c r="I652"/>
  <c r="Q652" s="1"/>
  <c r="Y652" s="1"/>
  <c r="AG652" s="1"/>
  <c r="AO652" s="1"/>
  <c r="AW652" s="1"/>
  <c r="H652"/>
  <c r="P652" s="1"/>
  <c r="X652" s="1"/>
  <c r="AF652" s="1"/>
  <c r="AN652" s="1"/>
  <c r="AV652" s="1"/>
  <c r="G652"/>
  <c r="O652" s="1"/>
  <c r="W652" s="1"/>
  <c r="AE652" s="1"/>
  <c r="AM652" s="1"/>
  <c r="AU652" s="1"/>
  <c r="R651"/>
  <c r="Z651" s="1"/>
  <c r="AH651" s="1"/>
  <c r="AP651" s="1"/>
  <c r="AX651" s="1"/>
  <c r="Q651"/>
  <c r="Y651" s="1"/>
  <c r="AG651" s="1"/>
  <c r="AO651" s="1"/>
  <c r="AW651" s="1"/>
  <c r="P651"/>
  <c r="X651" s="1"/>
  <c r="AF651" s="1"/>
  <c r="AN651" s="1"/>
  <c r="AV651" s="1"/>
  <c r="O651"/>
  <c r="W651" s="1"/>
  <c r="AE651" s="1"/>
  <c r="AM651" s="1"/>
  <c r="AU651" s="1"/>
  <c r="R650"/>
  <c r="Z650" s="1"/>
  <c r="AH650" s="1"/>
  <c r="AP650" s="1"/>
  <c r="AX650" s="1"/>
  <c r="Q650"/>
  <c r="Y650" s="1"/>
  <c r="AG650" s="1"/>
  <c r="AO650" s="1"/>
  <c r="AW650" s="1"/>
  <c r="P650"/>
  <c r="X650" s="1"/>
  <c r="AF650" s="1"/>
  <c r="AN650" s="1"/>
  <c r="AV650" s="1"/>
  <c r="O650"/>
  <c r="W650" s="1"/>
  <c r="AE650" s="1"/>
  <c r="AM650" s="1"/>
  <c r="AU650" s="1"/>
  <c r="AT649"/>
  <c r="AS649"/>
  <c r="AR649"/>
  <c r="AQ649"/>
  <c r="AQ648" s="1"/>
  <c r="AL649"/>
  <c r="AL648" s="1"/>
  <c r="AK649"/>
  <c r="AJ649"/>
  <c r="AI649"/>
  <c r="AI648" s="1"/>
  <c r="AD649"/>
  <c r="AD648" s="1"/>
  <c r="AC649"/>
  <c r="AC648" s="1"/>
  <c r="AC644" s="1"/>
  <c r="AC643" s="1"/>
  <c r="AB649"/>
  <c r="AA649"/>
  <c r="AA648" s="1"/>
  <c r="V649"/>
  <c r="V648" s="1"/>
  <c r="U649"/>
  <c r="U648" s="1"/>
  <c r="U644" s="1"/>
  <c r="U643" s="1"/>
  <c r="T649"/>
  <c r="T648" s="1"/>
  <c r="S649"/>
  <c r="S648" s="1"/>
  <c r="N649"/>
  <c r="M649"/>
  <c r="L649"/>
  <c r="K649"/>
  <c r="K648" s="1"/>
  <c r="J649"/>
  <c r="R649" s="1"/>
  <c r="Z649" s="1"/>
  <c r="AH649" s="1"/>
  <c r="AP649" s="1"/>
  <c r="AX649" s="1"/>
  <c r="I649"/>
  <c r="Q649" s="1"/>
  <c r="Y649" s="1"/>
  <c r="AG649" s="1"/>
  <c r="AO649" s="1"/>
  <c r="AW649" s="1"/>
  <c r="H649"/>
  <c r="P649" s="1"/>
  <c r="X649" s="1"/>
  <c r="AF649" s="1"/>
  <c r="AN649" s="1"/>
  <c r="AV649" s="1"/>
  <c r="G649"/>
  <c r="O649" s="1"/>
  <c r="W649" s="1"/>
  <c r="AE649" s="1"/>
  <c r="AM649" s="1"/>
  <c r="AU649" s="1"/>
  <c r="AT648"/>
  <c r="AS648"/>
  <c r="AR648"/>
  <c r="AK648"/>
  <c r="AK644" s="1"/>
  <c r="AK643" s="1"/>
  <c r="AJ648"/>
  <c r="AB648"/>
  <c r="N648"/>
  <c r="M648"/>
  <c r="L648"/>
  <c r="I648"/>
  <c r="Q648" s="1"/>
  <c r="H648"/>
  <c r="P648" s="1"/>
  <c r="R647"/>
  <c r="Z647" s="1"/>
  <c r="AH647" s="1"/>
  <c r="AP647" s="1"/>
  <c r="AX647" s="1"/>
  <c r="Q647"/>
  <c r="Y647" s="1"/>
  <c r="AG647" s="1"/>
  <c r="AO647" s="1"/>
  <c r="AW647" s="1"/>
  <c r="P647"/>
  <c r="X647" s="1"/>
  <c r="AF647" s="1"/>
  <c r="AN647" s="1"/>
  <c r="AV647" s="1"/>
  <c r="O647"/>
  <c r="W647" s="1"/>
  <c r="AE647" s="1"/>
  <c r="AM647" s="1"/>
  <c r="AU647" s="1"/>
  <c r="AT646"/>
  <c r="AT645" s="1"/>
  <c r="AS646"/>
  <c r="AR646"/>
  <c r="AR645" s="1"/>
  <c r="AR644" s="1"/>
  <c r="AR643" s="1"/>
  <c r="AQ646"/>
  <c r="AL646"/>
  <c r="AL645" s="1"/>
  <c r="AK646"/>
  <c r="AJ646"/>
  <c r="AJ645" s="1"/>
  <c r="AJ644" s="1"/>
  <c r="AJ643" s="1"/>
  <c r="AI646"/>
  <c r="AI645" s="1"/>
  <c r="AI644" s="1"/>
  <c r="AI643" s="1"/>
  <c r="AD646"/>
  <c r="AD645" s="1"/>
  <c r="AC646"/>
  <c r="AB646"/>
  <c r="AB645" s="1"/>
  <c r="AB644" s="1"/>
  <c r="AB643" s="1"/>
  <c r="AA646"/>
  <c r="V646"/>
  <c r="V645" s="1"/>
  <c r="U646"/>
  <c r="T646"/>
  <c r="S646"/>
  <c r="N646"/>
  <c r="N645" s="1"/>
  <c r="M646"/>
  <c r="L646"/>
  <c r="L645" s="1"/>
  <c r="L644" s="1"/>
  <c r="L643" s="1"/>
  <c r="K646"/>
  <c r="J646"/>
  <c r="R646" s="1"/>
  <c r="Z646" s="1"/>
  <c r="AH646" s="1"/>
  <c r="AP646" s="1"/>
  <c r="AX646" s="1"/>
  <c r="I646"/>
  <c r="Q646" s="1"/>
  <c r="Y646" s="1"/>
  <c r="AG646" s="1"/>
  <c r="AO646" s="1"/>
  <c r="AW646" s="1"/>
  <c r="H646"/>
  <c r="P646" s="1"/>
  <c r="X646" s="1"/>
  <c r="AF646" s="1"/>
  <c r="AN646" s="1"/>
  <c r="AV646" s="1"/>
  <c r="G646"/>
  <c r="O646" s="1"/>
  <c r="W646" s="1"/>
  <c r="AE646" s="1"/>
  <c r="AM646" s="1"/>
  <c r="AU646" s="1"/>
  <c r="AS645"/>
  <c r="AQ645"/>
  <c r="AK645"/>
  <c r="AC645"/>
  <c r="AA645"/>
  <c r="U645"/>
  <c r="T645"/>
  <c r="T644" s="1"/>
  <c r="T643" s="1"/>
  <c r="S645"/>
  <c r="M645"/>
  <c r="K645"/>
  <c r="I645"/>
  <c r="Q645" s="1"/>
  <c r="Y645" s="1"/>
  <c r="AS644"/>
  <c r="AS643" s="1"/>
  <c r="M644"/>
  <c r="M643" s="1"/>
  <c r="B644"/>
  <c r="B645" s="1"/>
  <c r="B646" s="1"/>
  <c r="B647" s="1"/>
  <c r="B648" s="1"/>
  <c r="B649" s="1"/>
  <c r="B650" s="1"/>
  <c r="R642"/>
  <c r="Z642" s="1"/>
  <c r="AH642" s="1"/>
  <c r="AP642" s="1"/>
  <c r="AX642" s="1"/>
  <c r="Q642"/>
  <c r="Y642" s="1"/>
  <c r="AG642" s="1"/>
  <c r="AO642" s="1"/>
  <c r="AW642" s="1"/>
  <c r="P642"/>
  <c r="X642" s="1"/>
  <c r="AF642" s="1"/>
  <c r="AN642" s="1"/>
  <c r="AV642" s="1"/>
  <c r="O642"/>
  <c r="W642" s="1"/>
  <c r="AE642" s="1"/>
  <c r="AM642" s="1"/>
  <c r="AU642" s="1"/>
  <c r="Z641"/>
  <c r="AH641" s="1"/>
  <c r="Y641"/>
  <c r="AG641" s="1"/>
  <c r="X641"/>
  <c r="AF641" s="1"/>
  <c r="W641"/>
  <c r="AE641" s="1"/>
  <c r="AT640"/>
  <c r="AS640"/>
  <c r="AR640"/>
  <c r="AQ640"/>
  <c r="AL640"/>
  <c r="AK640"/>
  <c r="AJ640"/>
  <c r="AI640"/>
  <c r="AD640"/>
  <c r="AC640"/>
  <c r="AB640"/>
  <c r="AA640"/>
  <c r="Z640"/>
  <c r="Y640"/>
  <c r="X640"/>
  <c r="W640"/>
  <c r="V640"/>
  <c r="U640"/>
  <c r="T640"/>
  <c r="S640"/>
  <c r="AT639"/>
  <c r="AS639"/>
  <c r="AR639"/>
  <c r="AQ639"/>
  <c r="AL639"/>
  <c r="AK639"/>
  <c r="AJ639"/>
  <c r="AI639"/>
  <c r="AD639"/>
  <c r="AC639"/>
  <c r="AB639"/>
  <c r="AA639"/>
  <c r="Z639"/>
  <c r="Y639"/>
  <c r="X639"/>
  <c r="W639"/>
  <c r="V639"/>
  <c r="U639"/>
  <c r="T639"/>
  <c r="S639"/>
  <c r="AT638"/>
  <c r="AS638"/>
  <c r="AR638"/>
  <c r="AQ638"/>
  <c r="AL638"/>
  <c r="AK638"/>
  <c r="AJ638"/>
  <c r="AI638"/>
  <c r="AD638"/>
  <c r="AC638"/>
  <c r="AB638"/>
  <c r="AA638"/>
  <c r="Z638"/>
  <c r="Y638"/>
  <c r="X638"/>
  <c r="W638"/>
  <c r="V638"/>
  <c r="U638"/>
  <c r="T638"/>
  <c r="S638"/>
  <c r="AT637"/>
  <c r="AS637"/>
  <c r="AR637"/>
  <c r="AQ637"/>
  <c r="AL637"/>
  <c r="AK637"/>
  <c r="AJ637"/>
  <c r="AI637"/>
  <c r="AD637"/>
  <c r="AC637"/>
  <c r="AB637"/>
  <c r="AA637"/>
  <c r="Z637"/>
  <c r="Y637"/>
  <c r="X637"/>
  <c r="W637"/>
  <c r="V637"/>
  <c r="U637"/>
  <c r="T637"/>
  <c r="S637"/>
  <c r="R635"/>
  <c r="Z635" s="1"/>
  <c r="AH635" s="1"/>
  <c r="AP635" s="1"/>
  <c r="AX635" s="1"/>
  <c r="Q635"/>
  <c r="Y635" s="1"/>
  <c r="AG635" s="1"/>
  <c r="AO635" s="1"/>
  <c r="AW635" s="1"/>
  <c r="P635"/>
  <c r="X635" s="1"/>
  <c r="AF635" s="1"/>
  <c r="AN635" s="1"/>
  <c r="AV635" s="1"/>
  <c r="O635"/>
  <c r="W635" s="1"/>
  <c r="AE635" s="1"/>
  <c r="AM635" s="1"/>
  <c r="AU635" s="1"/>
  <c r="AT634"/>
  <c r="AS634"/>
  <c r="AR634"/>
  <c r="AQ634"/>
  <c r="AL634"/>
  <c r="AK634"/>
  <c r="AJ634"/>
  <c r="AI634"/>
  <c r="AD634"/>
  <c r="AC634"/>
  <c r="AB634"/>
  <c r="AA634"/>
  <c r="V634"/>
  <c r="U634"/>
  <c r="T634"/>
  <c r="S634"/>
  <c r="N634"/>
  <c r="M634"/>
  <c r="L634"/>
  <c r="K634"/>
  <c r="J634"/>
  <c r="R634" s="1"/>
  <c r="Z634" s="1"/>
  <c r="AH634" s="1"/>
  <c r="AP634" s="1"/>
  <c r="AX634" s="1"/>
  <c r="I634"/>
  <c r="Q634" s="1"/>
  <c r="Y634" s="1"/>
  <c r="AG634" s="1"/>
  <c r="AO634" s="1"/>
  <c r="AW634" s="1"/>
  <c r="H634"/>
  <c r="P634" s="1"/>
  <c r="X634" s="1"/>
  <c r="AF634" s="1"/>
  <c r="AN634" s="1"/>
  <c r="AV634" s="1"/>
  <c r="G634"/>
  <c r="O634" s="1"/>
  <c r="W634" s="1"/>
  <c r="AE634" s="1"/>
  <c r="AM634" s="1"/>
  <c r="AU634" s="1"/>
  <c r="AT633"/>
  <c r="AS633"/>
  <c r="AR633"/>
  <c r="AQ633"/>
  <c r="AL633"/>
  <c r="AK633"/>
  <c r="AJ633"/>
  <c r="AI633"/>
  <c r="AD633"/>
  <c r="AC633"/>
  <c r="AB633"/>
  <c r="AA633"/>
  <c r="V633"/>
  <c r="U633"/>
  <c r="T633"/>
  <c r="S633"/>
  <c r="N633"/>
  <c r="M633"/>
  <c r="L633"/>
  <c r="K633"/>
  <c r="J633"/>
  <c r="R633" s="1"/>
  <c r="Z633" s="1"/>
  <c r="AH633" s="1"/>
  <c r="AP633" s="1"/>
  <c r="AX633" s="1"/>
  <c r="I633"/>
  <c r="Q633" s="1"/>
  <c r="Y633" s="1"/>
  <c r="AG633" s="1"/>
  <c r="AO633" s="1"/>
  <c r="AW633" s="1"/>
  <c r="H633"/>
  <c r="P633" s="1"/>
  <c r="X633" s="1"/>
  <c r="AF633" s="1"/>
  <c r="AN633" s="1"/>
  <c r="AV633" s="1"/>
  <c r="G633"/>
  <c r="O633" s="1"/>
  <c r="W633" s="1"/>
  <c r="AE633" s="1"/>
  <c r="AM633" s="1"/>
  <c r="AU633" s="1"/>
  <c r="AT632"/>
  <c r="AS632"/>
  <c r="AR632"/>
  <c r="AQ632"/>
  <c r="AL632"/>
  <c r="AK632"/>
  <c r="AJ632"/>
  <c r="AI632"/>
  <c r="AD632"/>
  <c r="AC632"/>
  <c r="AB632"/>
  <c r="AA632"/>
  <c r="V632"/>
  <c r="U632"/>
  <c r="T632"/>
  <c r="S632"/>
  <c r="N632"/>
  <c r="M632"/>
  <c r="L632"/>
  <c r="K632"/>
  <c r="J632"/>
  <c r="R632" s="1"/>
  <c r="Z632" s="1"/>
  <c r="AH632" s="1"/>
  <c r="AP632" s="1"/>
  <c r="AX632" s="1"/>
  <c r="I632"/>
  <c r="Q632" s="1"/>
  <c r="Y632" s="1"/>
  <c r="AG632" s="1"/>
  <c r="AO632" s="1"/>
  <c r="AW632" s="1"/>
  <c r="H632"/>
  <c r="P632" s="1"/>
  <c r="X632" s="1"/>
  <c r="AF632" s="1"/>
  <c r="AN632" s="1"/>
  <c r="AV632" s="1"/>
  <c r="G632"/>
  <c r="O632" s="1"/>
  <c r="W632" s="1"/>
  <c r="AE632" s="1"/>
  <c r="AM632" s="1"/>
  <c r="AU632" s="1"/>
  <c r="AT631"/>
  <c r="AS631"/>
  <c r="AR631"/>
  <c r="AQ631"/>
  <c r="AL631"/>
  <c r="AK631"/>
  <c r="AJ631"/>
  <c r="AI631"/>
  <c r="AD631"/>
  <c r="AC631"/>
  <c r="AB631"/>
  <c r="AA631"/>
  <c r="V631"/>
  <c r="U631"/>
  <c r="T631"/>
  <c r="S631"/>
  <c r="N631"/>
  <c r="M631"/>
  <c r="L631"/>
  <c r="K631"/>
  <c r="J631"/>
  <c r="R631" s="1"/>
  <c r="Z631" s="1"/>
  <c r="AH631" s="1"/>
  <c r="AP631" s="1"/>
  <c r="AX631" s="1"/>
  <c r="I631"/>
  <c r="Q631" s="1"/>
  <c r="Y631" s="1"/>
  <c r="AG631" s="1"/>
  <c r="AO631" s="1"/>
  <c r="AW631" s="1"/>
  <c r="H631"/>
  <c r="P631" s="1"/>
  <c r="X631" s="1"/>
  <c r="AF631" s="1"/>
  <c r="AN631" s="1"/>
  <c r="AV631" s="1"/>
  <c r="G631"/>
  <c r="O631" s="1"/>
  <c r="W631" s="1"/>
  <c r="AE631" s="1"/>
  <c r="AM631" s="1"/>
  <c r="AU631" s="1"/>
  <c r="AT630"/>
  <c r="AS630"/>
  <c r="AR630"/>
  <c r="AQ630"/>
  <c r="AL630"/>
  <c r="AK630"/>
  <c r="AJ630"/>
  <c r="AI630"/>
  <c r="AD630"/>
  <c r="AC630"/>
  <c r="AB630"/>
  <c r="AA630"/>
  <c r="V630"/>
  <c r="U630"/>
  <c r="T630"/>
  <c r="S630"/>
  <c r="N630"/>
  <c r="M630"/>
  <c r="L630"/>
  <c r="K630"/>
  <c r="J630"/>
  <c r="R630" s="1"/>
  <c r="Z630" s="1"/>
  <c r="AH630" s="1"/>
  <c r="AP630" s="1"/>
  <c r="AX630" s="1"/>
  <c r="I630"/>
  <c r="Q630" s="1"/>
  <c r="Y630" s="1"/>
  <c r="AG630" s="1"/>
  <c r="AO630" s="1"/>
  <c r="AW630" s="1"/>
  <c r="H630"/>
  <c r="P630" s="1"/>
  <c r="X630" s="1"/>
  <c r="AF630" s="1"/>
  <c r="AN630" s="1"/>
  <c r="AV630" s="1"/>
  <c r="G630"/>
  <c r="O630" s="1"/>
  <c r="W630" s="1"/>
  <c r="AE630" s="1"/>
  <c r="AM630" s="1"/>
  <c r="AU630" s="1"/>
  <c r="R629"/>
  <c r="Z629" s="1"/>
  <c r="AH629" s="1"/>
  <c r="AP629" s="1"/>
  <c r="AX629" s="1"/>
  <c r="Q629"/>
  <c r="Y629" s="1"/>
  <c r="AG629" s="1"/>
  <c r="AO629" s="1"/>
  <c r="AW629" s="1"/>
  <c r="P629"/>
  <c r="X629" s="1"/>
  <c r="AF629" s="1"/>
  <c r="AN629" s="1"/>
  <c r="AV629" s="1"/>
  <c r="O629"/>
  <c r="W629" s="1"/>
  <c r="AE629" s="1"/>
  <c r="AM629" s="1"/>
  <c r="AU629" s="1"/>
  <c r="R628"/>
  <c r="Z628" s="1"/>
  <c r="AH628" s="1"/>
  <c r="AP628" s="1"/>
  <c r="AX628" s="1"/>
  <c r="Q628"/>
  <c r="Y628" s="1"/>
  <c r="AG628" s="1"/>
  <c r="AO628" s="1"/>
  <c r="AW628" s="1"/>
  <c r="P628"/>
  <c r="X628" s="1"/>
  <c r="AF628" s="1"/>
  <c r="AN628" s="1"/>
  <c r="AV628" s="1"/>
  <c r="O628"/>
  <c r="W628" s="1"/>
  <c r="AE628" s="1"/>
  <c r="AM628" s="1"/>
  <c r="AU628" s="1"/>
  <c r="AT627"/>
  <c r="AS627"/>
  <c r="AR627"/>
  <c r="AQ627"/>
  <c r="AL627"/>
  <c r="AK627"/>
  <c r="AJ627"/>
  <c r="AI627"/>
  <c r="AD627"/>
  <c r="AC627"/>
  <c r="AB627"/>
  <c r="AA627"/>
  <c r="V627"/>
  <c r="U627"/>
  <c r="T627"/>
  <c r="S627"/>
  <c r="N627"/>
  <c r="M627"/>
  <c r="L627"/>
  <c r="K627"/>
  <c r="J627"/>
  <c r="R627" s="1"/>
  <c r="Z627" s="1"/>
  <c r="AH627" s="1"/>
  <c r="AP627" s="1"/>
  <c r="AX627" s="1"/>
  <c r="I627"/>
  <c r="Q627" s="1"/>
  <c r="Y627" s="1"/>
  <c r="AG627" s="1"/>
  <c r="AO627" s="1"/>
  <c r="AW627" s="1"/>
  <c r="H627"/>
  <c r="P627" s="1"/>
  <c r="X627" s="1"/>
  <c r="AF627" s="1"/>
  <c r="AN627" s="1"/>
  <c r="AV627" s="1"/>
  <c r="G627"/>
  <c r="O627" s="1"/>
  <c r="W627" s="1"/>
  <c r="AE627" s="1"/>
  <c r="AM627" s="1"/>
  <c r="AU627" s="1"/>
  <c r="AT626"/>
  <c r="AS626"/>
  <c r="AR626"/>
  <c r="AQ626"/>
  <c r="AL626"/>
  <c r="AK626"/>
  <c r="AJ626"/>
  <c r="AI626"/>
  <c r="AD626"/>
  <c r="AC626"/>
  <c r="AB626"/>
  <c r="AA626"/>
  <c r="V626"/>
  <c r="U626"/>
  <c r="T626"/>
  <c r="S626"/>
  <c r="N626"/>
  <c r="M626"/>
  <c r="L626"/>
  <c r="K626"/>
  <c r="J626"/>
  <c r="R626" s="1"/>
  <c r="Z626" s="1"/>
  <c r="AH626" s="1"/>
  <c r="AP626" s="1"/>
  <c r="AX626" s="1"/>
  <c r="I626"/>
  <c r="Q626" s="1"/>
  <c r="Y626" s="1"/>
  <c r="AG626" s="1"/>
  <c r="AO626" s="1"/>
  <c r="AW626" s="1"/>
  <c r="H626"/>
  <c r="P626" s="1"/>
  <c r="X626" s="1"/>
  <c r="AF626" s="1"/>
  <c r="AN626" s="1"/>
  <c r="AV626" s="1"/>
  <c r="G626"/>
  <c r="O626" s="1"/>
  <c r="W626" s="1"/>
  <c r="AE626" s="1"/>
  <c r="AM626" s="1"/>
  <c r="AU626" s="1"/>
  <c r="AT625"/>
  <c r="AS625"/>
  <c r="AR625"/>
  <c r="AQ625"/>
  <c r="AL625"/>
  <c r="AK625"/>
  <c r="AJ625"/>
  <c r="AI625"/>
  <c r="AD625"/>
  <c r="AC625"/>
  <c r="AB625"/>
  <c r="AA625"/>
  <c r="V625"/>
  <c r="U625"/>
  <c r="T625"/>
  <c r="S625"/>
  <c r="N625"/>
  <c r="M625"/>
  <c r="L625"/>
  <c r="K625"/>
  <c r="J625"/>
  <c r="R625" s="1"/>
  <c r="Z625" s="1"/>
  <c r="AH625" s="1"/>
  <c r="AP625" s="1"/>
  <c r="AX625" s="1"/>
  <c r="I625"/>
  <c r="Q625" s="1"/>
  <c r="Y625" s="1"/>
  <c r="AG625" s="1"/>
  <c r="AO625" s="1"/>
  <c r="AW625" s="1"/>
  <c r="H625"/>
  <c r="P625" s="1"/>
  <c r="X625" s="1"/>
  <c r="AF625" s="1"/>
  <c r="AN625" s="1"/>
  <c r="AV625" s="1"/>
  <c r="G625"/>
  <c r="O625" s="1"/>
  <c r="W625" s="1"/>
  <c r="AE625" s="1"/>
  <c r="AM625" s="1"/>
  <c r="AU625" s="1"/>
  <c r="AT624"/>
  <c r="AS624"/>
  <c r="AR624"/>
  <c r="AQ624"/>
  <c r="AL624"/>
  <c r="AK624"/>
  <c r="AJ624"/>
  <c r="AI624"/>
  <c r="AD624"/>
  <c r="AC624"/>
  <c r="AB624"/>
  <c r="AA624"/>
  <c r="V624"/>
  <c r="U624"/>
  <c r="T624"/>
  <c r="S624"/>
  <c r="N624"/>
  <c r="M624"/>
  <c r="L624"/>
  <c r="K624"/>
  <c r="J624"/>
  <c r="R624" s="1"/>
  <c r="I624"/>
  <c r="Q624" s="1"/>
  <c r="H624"/>
  <c r="P624" s="1"/>
  <c r="G624"/>
  <c r="O624" s="1"/>
  <c r="R623"/>
  <c r="Z623" s="1"/>
  <c r="Q623"/>
  <c r="Y623" s="1"/>
  <c r="P623"/>
  <c r="X623" s="1"/>
  <c r="O623"/>
  <c r="W623" s="1"/>
  <c r="AT622"/>
  <c r="AS622"/>
  <c r="AR622"/>
  <c r="AQ622"/>
  <c r="AL622"/>
  <c r="AK622"/>
  <c r="AJ622"/>
  <c r="AI622"/>
  <c r="AD622"/>
  <c r="AC622"/>
  <c r="AB622"/>
  <c r="AA622"/>
  <c r="V622"/>
  <c r="U622"/>
  <c r="T622"/>
  <c r="S622"/>
  <c r="R622"/>
  <c r="Q622"/>
  <c r="P622"/>
  <c r="O622"/>
  <c r="N622"/>
  <c r="M622"/>
  <c r="L622"/>
  <c r="K622"/>
  <c r="AT621"/>
  <c r="AS621"/>
  <c r="AR621"/>
  <c r="AQ621"/>
  <c r="AL621"/>
  <c r="AK621"/>
  <c r="AJ621"/>
  <c r="AI621"/>
  <c r="AD621"/>
  <c r="AC621"/>
  <c r="AB621"/>
  <c r="AA621"/>
  <c r="V621"/>
  <c r="U621"/>
  <c r="T621"/>
  <c r="S621"/>
  <c r="R621"/>
  <c r="Q621"/>
  <c r="P621"/>
  <c r="O621"/>
  <c r="N621"/>
  <c r="M621"/>
  <c r="L621"/>
  <c r="K621"/>
  <c r="R620"/>
  <c r="Z620" s="1"/>
  <c r="Q620"/>
  <c r="Y620" s="1"/>
  <c r="P620"/>
  <c r="X620" s="1"/>
  <c r="O620"/>
  <c r="W620" s="1"/>
  <c r="AT619"/>
  <c r="AS619"/>
  <c r="AR619"/>
  <c r="AQ619"/>
  <c r="AL619"/>
  <c r="AK619"/>
  <c r="AJ619"/>
  <c r="AI619"/>
  <c r="AD619"/>
  <c r="AC619"/>
  <c r="AB619"/>
  <c r="AA619"/>
  <c r="V619"/>
  <c r="U619"/>
  <c r="T619"/>
  <c r="S619"/>
  <c r="R619"/>
  <c r="Q619"/>
  <c r="P619"/>
  <c r="O619"/>
  <c r="N619"/>
  <c r="M619"/>
  <c r="L619"/>
  <c r="K619"/>
  <c r="AT618"/>
  <c r="AS618"/>
  <c r="AR618"/>
  <c r="AQ618"/>
  <c r="AL618"/>
  <c r="AK618"/>
  <c r="AJ618"/>
  <c r="AI618"/>
  <c r="AD618"/>
  <c r="AC618"/>
  <c r="AB618"/>
  <c r="AA618"/>
  <c r="V618"/>
  <c r="U618"/>
  <c r="T618"/>
  <c r="S618"/>
  <c r="R618"/>
  <c r="Q618"/>
  <c r="P618"/>
  <c r="O618"/>
  <c r="N618"/>
  <c r="M618"/>
  <c r="L618"/>
  <c r="K618"/>
  <c r="AT617"/>
  <c r="AS617"/>
  <c r="AR617"/>
  <c r="AQ617"/>
  <c r="AL617"/>
  <c r="AK617"/>
  <c r="AJ617"/>
  <c r="AI617"/>
  <c r="AD617"/>
  <c r="AC617"/>
  <c r="AB617"/>
  <c r="AA617"/>
  <c r="V617"/>
  <c r="U617"/>
  <c r="T617"/>
  <c r="S617"/>
  <c r="R617"/>
  <c r="Q617"/>
  <c r="P617"/>
  <c r="O617"/>
  <c r="N617"/>
  <c r="M617"/>
  <c r="L617"/>
  <c r="K617"/>
  <c r="AT616"/>
  <c r="AS616"/>
  <c r="AR616"/>
  <c r="AQ616"/>
  <c r="AL616"/>
  <c r="AK616"/>
  <c r="AJ616"/>
  <c r="AI616"/>
  <c r="AD616"/>
  <c r="AC616"/>
  <c r="AB616"/>
  <c r="AA616"/>
  <c r="V616"/>
  <c r="U616"/>
  <c r="T616"/>
  <c r="S616"/>
  <c r="N616"/>
  <c r="M616"/>
  <c r="L616"/>
  <c r="K616"/>
  <c r="J616"/>
  <c r="I616"/>
  <c r="H616"/>
  <c r="G616"/>
  <c r="R615"/>
  <c r="Z615" s="1"/>
  <c r="AH615" s="1"/>
  <c r="AP615" s="1"/>
  <c r="AX615" s="1"/>
  <c r="Q615"/>
  <c r="Y615" s="1"/>
  <c r="AG615" s="1"/>
  <c r="AO615" s="1"/>
  <c r="AW615" s="1"/>
  <c r="P615"/>
  <c r="X615" s="1"/>
  <c r="AF615" s="1"/>
  <c r="AN615" s="1"/>
  <c r="AV615" s="1"/>
  <c r="O615"/>
  <c r="W615" s="1"/>
  <c r="AE615" s="1"/>
  <c r="AM615" s="1"/>
  <c r="AU615" s="1"/>
  <c r="R614"/>
  <c r="Z614" s="1"/>
  <c r="AH614" s="1"/>
  <c r="AP614" s="1"/>
  <c r="AX614" s="1"/>
  <c r="Q614"/>
  <c r="Y614" s="1"/>
  <c r="AG614" s="1"/>
  <c r="AO614" s="1"/>
  <c r="AW614" s="1"/>
  <c r="P614"/>
  <c r="X614" s="1"/>
  <c r="AF614" s="1"/>
  <c r="AN614" s="1"/>
  <c r="AV614" s="1"/>
  <c r="O614"/>
  <c r="W614" s="1"/>
  <c r="AE614" s="1"/>
  <c r="AM614" s="1"/>
  <c r="AU614" s="1"/>
  <c r="AT613"/>
  <c r="AT612" s="1"/>
  <c r="AS613"/>
  <c r="AS612" s="1"/>
  <c r="AR613"/>
  <c r="AQ613"/>
  <c r="AL613"/>
  <c r="AL612" s="1"/>
  <c r="AK613"/>
  <c r="AK612" s="1"/>
  <c r="AJ613"/>
  <c r="AJ612" s="1"/>
  <c r="AI613"/>
  <c r="AD613"/>
  <c r="AD612" s="1"/>
  <c r="AC613"/>
  <c r="AC612" s="1"/>
  <c r="AB613"/>
  <c r="AA613"/>
  <c r="AA612" s="1"/>
  <c r="V613"/>
  <c r="V612" s="1"/>
  <c r="U613"/>
  <c r="T613"/>
  <c r="S613"/>
  <c r="N613"/>
  <c r="N612" s="1"/>
  <c r="M613"/>
  <c r="M612" s="1"/>
  <c r="L613"/>
  <c r="K613"/>
  <c r="J613"/>
  <c r="R613" s="1"/>
  <c r="Z613" s="1"/>
  <c r="AH613" s="1"/>
  <c r="AP613" s="1"/>
  <c r="AX613" s="1"/>
  <c r="I613"/>
  <c r="Q613" s="1"/>
  <c r="Y613" s="1"/>
  <c r="AG613" s="1"/>
  <c r="AO613" s="1"/>
  <c r="AW613" s="1"/>
  <c r="H613"/>
  <c r="P613" s="1"/>
  <c r="X613" s="1"/>
  <c r="AF613" s="1"/>
  <c r="AN613" s="1"/>
  <c r="AV613" s="1"/>
  <c r="G613"/>
  <c r="O613" s="1"/>
  <c r="W613" s="1"/>
  <c r="AE613" s="1"/>
  <c r="AM613" s="1"/>
  <c r="AU613" s="1"/>
  <c r="AR612"/>
  <c r="AQ612"/>
  <c r="AI612"/>
  <c r="AB612"/>
  <c r="U612"/>
  <c r="T612"/>
  <c r="S612"/>
  <c r="L612"/>
  <c r="K612"/>
  <c r="G612"/>
  <c r="O612" s="1"/>
  <c r="W612" s="1"/>
  <c r="B612"/>
  <c r="Q611"/>
  <c r="Y611" s="1"/>
  <c r="AG611" s="1"/>
  <c r="AO611" s="1"/>
  <c r="AW611" s="1"/>
  <c r="O611"/>
  <c r="W611" s="1"/>
  <c r="AE611" s="1"/>
  <c r="AM611" s="1"/>
  <c r="AU611" s="1"/>
  <c r="H611"/>
  <c r="P611" s="1"/>
  <c r="X611" s="1"/>
  <c r="AF611" s="1"/>
  <c r="AN611" s="1"/>
  <c r="AV611" s="1"/>
  <c r="B611"/>
  <c r="B613" s="1"/>
  <c r="B614" s="1"/>
  <c r="AT610"/>
  <c r="AS610"/>
  <c r="AS609" s="1"/>
  <c r="AS608" s="1"/>
  <c r="AR610"/>
  <c r="AQ610"/>
  <c r="AQ609" s="1"/>
  <c r="AQ608" s="1"/>
  <c r="AL610"/>
  <c r="AK610"/>
  <c r="AK609" s="1"/>
  <c r="AK608" s="1"/>
  <c r="AJ610"/>
  <c r="AI610"/>
  <c r="AI609" s="1"/>
  <c r="AI608" s="1"/>
  <c r="AI603" s="1"/>
  <c r="AD610"/>
  <c r="AC610"/>
  <c r="AC609" s="1"/>
  <c r="AC608" s="1"/>
  <c r="AB610"/>
  <c r="AA610"/>
  <c r="AA609" s="1"/>
  <c r="V610"/>
  <c r="U610"/>
  <c r="U609" s="1"/>
  <c r="U608" s="1"/>
  <c r="U603" s="1"/>
  <c r="T610"/>
  <c r="S610"/>
  <c r="S609" s="1"/>
  <c r="S608" s="1"/>
  <c r="S603" s="1"/>
  <c r="N610"/>
  <c r="M610"/>
  <c r="M609" s="1"/>
  <c r="M608" s="1"/>
  <c r="L610"/>
  <c r="K610"/>
  <c r="K609" s="1"/>
  <c r="K608" s="1"/>
  <c r="I610"/>
  <c r="H610"/>
  <c r="P610" s="1"/>
  <c r="X610" s="1"/>
  <c r="AF610" s="1"/>
  <c r="AN610" s="1"/>
  <c r="AV610" s="1"/>
  <c r="G610"/>
  <c r="AT609"/>
  <c r="AR609"/>
  <c r="AR608" s="1"/>
  <c r="AR603" s="1"/>
  <c r="AL609"/>
  <c r="AJ609"/>
  <c r="AJ608" s="1"/>
  <c r="AD609"/>
  <c r="AB609"/>
  <c r="V609"/>
  <c r="T609"/>
  <c r="T608" s="1"/>
  <c r="T603" s="1"/>
  <c r="N609"/>
  <c r="L609"/>
  <c r="L608" s="1"/>
  <c r="L603" s="1"/>
  <c r="I609"/>
  <c r="G609"/>
  <c r="AB608"/>
  <c r="AB603" s="1"/>
  <c r="R607"/>
  <c r="Z607" s="1"/>
  <c r="AH607" s="1"/>
  <c r="AP607" s="1"/>
  <c r="AX607" s="1"/>
  <c r="Q607"/>
  <c r="Y607" s="1"/>
  <c r="AG607" s="1"/>
  <c r="AO607" s="1"/>
  <c r="AW607" s="1"/>
  <c r="P607"/>
  <c r="X607" s="1"/>
  <c r="AF607" s="1"/>
  <c r="AN607" s="1"/>
  <c r="AV607" s="1"/>
  <c r="O607"/>
  <c r="W607" s="1"/>
  <c r="AE607" s="1"/>
  <c r="AM607" s="1"/>
  <c r="AU607" s="1"/>
  <c r="AT606"/>
  <c r="AS606"/>
  <c r="AR606"/>
  <c r="AQ606"/>
  <c r="AL606"/>
  <c r="AK606"/>
  <c r="AJ606"/>
  <c r="AI606"/>
  <c r="AD606"/>
  <c r="AC606"/>
  <c r="AB606"/>
  <c r="AA606"/>
  <c r="V606"/>
  <c r="U606"/>
  <c r="T606"/>
  <c r="S606"/>
  <c r="N606"/>
  <c r="M606"/>
  <c r="L606"/>
  <c r="K606"/>
  <c r="J606"/>
  <c r="R606" s="1"/>
  <c r="Z606" s="1"/>
  <c r="AH606" s="1"/>
  <c r="AP606" s="1"/>
  <c r="AX606" s="1"/>
  <c r="I606"/>
  <c r="Q606" s="1"/>
  <c r="Y606" s="1"/>
  <c r="AG606" s="1"/>
  <c r="AO606" s="1"/>
  <c r="AW606" s="1"/>
  <c r="H606"/>
  <c r="P606" s="1"/>
  <c r="X606" s="1"/>
  <c r="AF606" s="1"/>
  <c r="AN606" s="1"/>
  <c r="AV606" s="1"/>
  <c r="G606"/>
  <c r="O606" s="1"/>
  <c r="W606" s="1"/>
  <c r="AE606" s="1"/>
  <c r="AM606" s="1"/>
  <c r="AU606" s="1"/>
  <c r="AT605"/>
  <c r="AS605"/>
  <c r="AR605"/>
  <c r="AQ605"/>
  <c r="AL605"/>
  <c r="AK605"/>
  <c r="AJ605"/>
  <c r="AI605"/>
  <c r="AD605"/>
  <c r="AC605"/>
  <c r="AB605"/>
  <c r="AA605"/>
  <c r="V605"/>
  <c r="U605"/>
  <c r="T605"/>
  <c r="S605"/>
  <c r="N605"/>
  <c r="M605"/>
  <c r="L605"/>
  <c r="K605"/>
  <c r="J605"/>
  <c r="R605" s="1"/>
  <c r="Z605" s="1"/>
  <c r="AH605" s="1"/>
  <c r="AP605" s="1"/>
  <c r="AX605" s="1"/>
  <c r="I605"/>
  <c r="Q605" s="1"/>
  <c r="Y605" s="1"/>
  <c r="AG605" s="1"/>
  <c r="AO605" s="1"/>
  <c r="AW605" s="1"/>
  <c r="H605"/>
  <c r="P605" s="1"/>
  <c r="X605" s="1"/>
  <c r="AF605" s="1"/>
  <c r="AN605" s="1"/>
  <c r="AV605" s="1"/>
  <c r="G605"/>
  <c r="O605" s="1"/>
  <c r="W605" s="1"/>
  <c r="AE605" s="1"/>
  <c r="AM605" s="1"/>
  <c r="AU605" s="1"/>
  <c r="AT604"/>
  <c r="AS604"/>
  <c r="AS603" s="1"/>
  <c r="AS590" s="1"/>
  <c r="AR604"/>
  <c r="AQ604"/>
  <c r="AQ603" s="1"/>
  <c r="AL604"/>
  <c r="AK604"/>
  <c r="AK603" s="1"/>
  <c r="AJ604"/>
  <c r="AJ603" s="1"/>
  <c r="AI604"/>
  <c r="AD604"/>
  <c r="AC604"/>
  <c r="AC603" s="1"/>
  <c r="AC590" s="1"/>
  <c r="AB604"/>
  <c r="AA604"/>
  <c r="V604"/>
  <c r="U604"/>
  <c r="T604"/>
  <c r="S604"/>
  <c r="N604"/>
  <c r="M604"/>
  <c r="M603" s="1"/>
  <c r="M590" s="1"/>
  <c r="L604"/>
  <c r="K604"/>
  <c r="K603" s="1"/>
  <c r="J604"/>
  <c r="R604" s="1"/>
  <c r="Z604" s="1"/>
  <c r="AH604" s="1"/>
  <c r="AP604" s="1"/>
  <c r="AX604" s="1"/>
  <c r="I604"/>
  <c r="Q604" s="1"/>
  <c r="Y604" s="1"/>
  <c r="AG604" s="1"/>
  <c r="AO604" s="1"/>
  <c r="AW604" s="1"/>
  <c r="H604"/>
  <c r="P604" s="1"/>
  <c r="X604" s="1"/>
  <c r="AF604" s="1"/>
  <c r="AN604" s="1"/>
  <c r="AV604" s="1"/>
  <c r="G604"/>
  <c r="O604" s="1"/>
  <c r="W604" s="1"/>
  <c r="AE604" s="1"/>
  <c r="AM604" s="1"/>
  <c r="AU604" s="1"/>
  <c r="R602"/>
  <c r="Z602" s="1"/>
  <c r="AH602" s="1"/>
  <c r="AP602" s="1"/>
  <c r="AX602" s="1"/>
  <c r="Q602"/>
  <c r="Y602" s="1"/>
  <c r="AG602" s="1"/>
  <c r="AO602" s="1"/>
  <c r="AW602" s="1"/>
  <c r="P602"/>
  <c r="X602" s="1"/>
  <c r="AF602" s="1"/>
  <c r="AN602" s="1"/>
  <c r="AV602" s="1"/>
  <c r="O602"/>
  <c r="W602" s="1"/>
  <c r="AE602" s="1"/>
  <c r="AM602" s="1"/>
  <c r="AU602" s="1"/>
  <c r="AT601"/>
  <c r="AS601"/>
  <c r="AR601"/>
  <c r="AQ601"/>
  <c r="AL601"/>
  <c r="AK601"/>
  <c r="AJ601"/>
  <c r="AI601"/>
  <c r="AD601"/>
  <c r="AC601"/>
  <c r="AB601"/>
  <c r="AA601"/>
  <c r="V601"/>
  <c r="U601"/>
  <c r="T601"/>
  <c r="S601"/>
  <c r="N601"/>
  <c r="M601"/>
  <c r="L601"/>
  <c r="K601"/>
  <c r="J601"/>
  <c r="R601" s="1"/>
  <c r="Z601" s="1"/>
  <c r="AH601" s="1"/>
  <c r="AP601" s="1"/>
  <c r="AX601" s="1"/>
  <c r="I601"/>
  <c r="Q601" s="1"/>
  <c r="Y601" s="1"/>
  <c r="AG601" s="1"/>
  <c r="AO601" s="1"/>
  <c r="AW601" s="1"/>
  <c r="H601"/>
  <c r="P601" s="1"/>
  <c r="X601" s="1"/>
  <c r="AF601" s="1"/>
  <c r="AN601" s="1"/>
  <c r="AV601" s="1"/>
  <c r="G601"/>
  <c r="O601" s="1"/>
  <c r="W601" s="1"/>
  <c r="AE601" s="1"/>
  <c r="AM601" s="1"/>
  <c r="AU601" s="1"/>
  <c r="AT600"/>
  <c r="AS600"/>
  <c r="AR600"/>
  <c r="AQ600"/>
  <c r="AL600"/>
  <c r="AK600"/>
  <c r="AJ600"/>
  <c r="AI600"/>
  <c r="AD600"/>
  <c r="AC600"/>
  <c r="AB600"/>
  <c r="AA600"/>
  <c r="V600"/>
  <c r="U600"/>
  <c r="T600"/>
  <c r="S600"/>
  <c r="N600"/>
  <c r="M600"/>
  <c r="L600"/>
  <c r="K600"/>
  <c r="J600"/>
  <c r="R600" s="1"/>
  <c r="Z600" s="1"/>
  <c r="AH600" s="1"/>
  <c r="AP600" s="1"/>
  <c r="AX600" s="1"/>
  <c r="I600"/>
  <c r="Q600" s="1"/>
  <c r="Y600" s="1"/>
  <c r="AG600" s="1"/>
  <c r="AO600" s="1"/>
  <c r="AW600" s="1"/>
  <c r="H600"/>
  <c r="P600" s="1"/>
  <c r="X600" s="1"/>
  <c r="AF600" s="1"/>
  <c r="AN600" s="1"/>
  <c r="AV600" s="1"/>
  <c r="G600"/>
  <c r="O600" s="1"/>
  <c r="W600" s="1"/>
  <c r="AE600" s="1"/>
  <c r="AM600" s="1"/>
  <c r="AU600" s="1"/>
  <c r="R599"/>
  <c r="Z599" s="1"/>
  <c r="AH599" s="1"/>
  <c r="AP599" s="1"/>
  <c r="AX599" s="1"/>
  <c r="Q599"/>
  <c r="Y599" s="1"/>
  <c r="AG599" s="1"/>
  <c r="AO599" s="1"/>
  <c r="AW599" s="1"/>
  <c r="P599"/>
  <c r="X599" s="1"/>
  <c r="AF599" s="1"/>
  <c r="AN599" s="1"/>
  <c r="AV599" s="1"/>
  <c r="O599"/>
  <c r="W599" s="1"/>
  <c r="AE599" s="1"/>
  <c r="AM599" s="1"/>
  <c r="AU599" s="1"/>
  <c r="AT598"/>
  <c r="AS598"/>
  <c r="AR598"/>
  <c r="AQ598"/>
  <c r="AL598"/>
  <c r="AK598"/>
  <c r="AJ598"/>
  <c r="AI598"/>
  <c r="AD598"/>
  <c r="AC598"/>
  <c r="AB598"/>
  <c r="AA598"/>
  <c r="V598"/>
  <c r="U598"/>
  <c r="T598"/>
  <c r="S598"/>
  <c r="N598"/>
  <c r="M598"/>
  <c r="L598"/>
  <c r="K598"/>
  <c r="J598"/>
  <c r="R598" s="1"/>
  <c r="Z598" s="1"/>
  <c r="AH598" s="1"/>
  <c r="AP598" s="1"/>
  <c r="AX598" s="1"/>
  <c r="I598"/>
  <c r="Q598" s="1"/>
  <c r="Y598" s="1"/>
  <c r="AG598" s="1"/>
  <c r="AO598" s="1"/>
  <c r="AW598" s="1"/>
  <c r="H598"/>
  <c r="P598" s="1"/>
  <c r="X598" s="1"/>
  <c r="AF598" s="1"/>
  <c r="AN598" s="1"/>
  <c r="AV598" s="1"/>
  <c r="G598"/>
  <c r="O598" s="1"/>
  <c r="W598" s="1"/>
  <c r="AE598" s="1"/>
  <c r="AM598" s="1"/>
  <c r="AU598" s="1"/>
  <c r="AT597"/>
  <c r="AS597"/>
  <c r="AR597"/>
  <c r="AQ597"/>
  <c r="AL597"/>
  <c r="AK597"/>
  <c r="AJ597"/>
  <c r="AI597"/>
  <c r="AD597"/>
  <c r="AC597"/>
  <c r="AB597"/>
  <c r="AA597"/>
  <c r="V597"/>
  <c r="U597"/>
  <c r="T597"/>
  <c r="S597"/>
  <c r="N597"/>
  <c r="M597"/>
  <c r="L597"/>
  <c r="K597"/>
  <c r="J597"/>
  <c r="R597" s="1"/>
  <c r="Z597" s="1"/>
  <c r="AH597" s="1"/>
  <c r="AP597" s="1"/>
  <c r="AX597" s="1"/>
  <c r="I597"/>
  <c r="Q597" s="1"/>
  <c r="Y597" s="1"/>
  <c r="AG597" s="1"/>
  <c r="AO597" s="1"/>
  <c r="AW597" s="1"/>
  <c r="H597"/>
  <c r="P597" s="1"/>
  <c r="X597" s="1"/>
  <c r="AF597" s="1"/>
  <c r="AN597" s="1"/>
  <c r="AV597" s="1"/>
  <c r="G597"/>
  <c r="O597" s="1"/>
  <c r="W597" s="1"/>
  <c r="AE597" s="1"/>
  <c r="AM597" s="1"/>
  <c r="AU597" s="1"/>
  <c r="AT596"/>
  <c r="AS596"/>
  <c r="AR596"/>
  <c r="AQ596"/>
  <c r="AL596"/>
  <c r="AK596"/>
  <c r="AK591" s="1"/>
  <c r="AK590" s="1"/>
  <c r="AJ596"/>
  <c r="AI596"/>
  <c r="AD596"/>
  <c r="AC596"/>
  <c r="AB596"/>
  <c r="AA596"/>
  <c r="AA591" s="1"/>
  <c r="V596"/>
  <c r="U596"/>
  <c r="U591" s="1"/>
  <c r="U590" s="1"/>
  <c r="T596"/>
  <c r="S596"/>
  <c r="S591" s="1"/>
  <c r="N596"/>
  <c r="M596"/>
  <c r="L596"/>
  <c r="K596"/>
  <c r="J596"/>
  <c r="R596" s="1"/>
  <c r="Z596" s="1"/>
  <c r="AH596" s="1"/>
  <c r="AP596" s="1"/>
  <c r="AX596" s="1"/>
  <c r="I596"/>
  <c r="Q596" s="1"/>
  <c r="Y596" s="1"/>
  <c r="AG596" s="1"/>
  <c r="AO596" s="1"/>
  <c r="AW596" s="1"/>
  <c r="H596"/>
  <c r="P596" s="1"/>
  <c r="X596" s="1"/>
  <c r="AF596" s="1"/>
  <c r="AN596" s="1"/>
  <c r="AV596" s="1"/>
  <c r="G596"/>
  <c r="O596" s="1"/>
  <c r="W596" s="1"/>
  <c r="AE596" s="1"/>
  <c r="AM596" s="1"/>
  <c r="AU596" s="1"/>
  <c r="R595"/>
  <c r="Z595" s="1"/>
  <c r="AH595" s="1"/>
  <c r="AP595" s="1"/>
  <c r="AX595" s="1"/>
  <c r="Q595"/>
  <c r="Y595" s="1"/>
  <c r="AG595" s="1"/>
  <c r="AO595" s="1"/>
  <c r="AW595" s="1"/>
  <c r="P595"/>
  <c r="X595" s="1"/>
  <c r="AF595" s="1"/>
  <c r="AN595" s="1"/>
  <c r="AV595" s="1"/>
  <c r="O595"/>
  <c r="W595" s="1"/>
  <c r="AE595" s="1"/>
  <c r="AM595" s="1"/>
  <c r="AU595" s="1"/>
  <c r="B595"/>
  <c r="AT594"/>
  <c r="AT593" s="1"/>
  <c r="AS594"/>
  <c r="AR594"/>
  <c r="AR592" s="1"/>
  <c r="AR591" s="1"/>
  <c r="AQ594"/>
  <c r="AL594"/>
  <c r="AL592" s="1"/>
  <c r="AL591" s="1"/>
  <c r="AK594"/>
  <c r="AJ594"/>
  <c r="AJ592" s="1"/>
  <c r="AJ591" s="1"/>
  <c r="AI594"/>
  <c r="AI592" s="1"/>
  <c r="AD594"/>
  <c r="AD593" s="1"/>
  <c r="AC594"/>
  <c r="AB594"/>
  <c r="AB592" s="1"/>
  <c r="AB591" s="1"/>
  <c r="AA594"/>
  <c r="AA593" s="1"/>
  <c r="V594"/>
  <c r="V592" s="1"/>
  <c r="V591" s="1"/>
  <c r="U594"/>
  <c r="T594"/>
  <c r="T592" s="1"/>
  <c r="T591" s="1"/>
  <c r="S594"/>
  <c r="N594"/>
  <c r="N593" s="1"/>
  <c r="M594"/>
  <c r="L594"/>
  <c r="L592" s="1"/>
  <c r="L591" s="1"/>
  <c r="K594"/>
  <c r="J594"/>
  <c r="R594" s="1"/>
  <c r="Z594" s="1"/>
  <c r="AH594" s="1"/>
  <c r="AP594" s="1"/>
  <c r="AX594" s="1"/>
  <c r="I594"/>
  <c r="Q594" s="1"/>
  <c r="Y594" s="1"/>
  <c r="AG594" s="1"/>
  <c r="AO594" s="1"/>
  <c r="AW594" s="1"/>
  <c r="H594"/>
  <c r="P594" s="1"/>
  <c r="X594" s="1"/>
  <c r="AF594" s="1"/>
  <c r="AN594" s="1"/>
  <c r="AV594" s="1"/>
  <c r="G594"/>
  <c r="O594" s="1"/>
  <c r="W594" s="1"/>
  <c r="AE594" s="1"/>
  <c r="AM594" s="1"/>
  <c r="AU594" s="1"/>
  <c r="B594"/>
  <c r="AS593"/>
  <c r="AQ593"/>
  <c r="AL593"/>
  <c r="AK593"/>
  <c r="AI593"/>
  <c r="AC593"/>
  <c r="V593"/>
  <c r="U593"/>
  <c r="S593"/>
  <c r="M593"/>
  <c r="K593"/>
  <c r="J593"/>
  <c r="I593"/>
  <c r="G593"/>
  <c r="O593" s="1"/>
  <c r="W593" s="1"/>
  <c r="B593"/>
  <c r="AT592"/>
  <c r="AS592"/>
  <c r="AQ592"/>
  <c r="AK592"/>
  <c r="AD592"/>
  <c r="AC592"/>
  <c r="AA592"/>
  <c r="U592"/>
  <c r="S592"/>
  <c r="N592"/>
  <c r="M592"/>
  <c r="K592"/>
  <c r="I592"/>
  <c r="Q592" s="1"/>
  <c r="AT591"/>
  <c r="AS591"/>
  <c r="AD591"/>
  <c r="AC591"/>
  <c r="N591"/>
  <c r="M591"/>
  <c r="R588"/>
  <c r="Z588" s="1"/>
  <c r="Q588"/>
  <c r="Y588" s="1"/>
  <c r="P588"/>
  <c r="X588" s="1"/>
  <c r="O588"/>
  <c r="W588" s="1"/>
  <c r="AT587"/>
  <c r="AS587"/>
  <c r="AR587"/>
  <c r="AQ587"/>
  <c r="AL587"/>
  <c r="AK587"/>
  <c r="AJ587"/>
  <c r="AI587"/>
  <c r="AD587"/>
  <c r="AC587"/>
  <c r="AB587"/>
  <c r="AA587"/>
  <c r="V587"/>
  <c r="U587"/>
  <c r="T587"/>
  <c r="S587"/>
  <c r="R587"/>
  <c r="Q587"/>
  <c r="P587"/>
  <c r="O587"/>
  <c r="N587"/>
  <c r="M587"/>
  <c r="L587"/>
  <c r="K587"/>
  <c r="AT586"/>
  <c r="AS586"/>
  <c r="AR586"/>
  <c r="AQ586"/>
  <c r="AL586"/>
  <c r="AK586"/>
  <c r="AJ586"/>
  <c r="AI586"/>
  <c r="AD586"/>
  <c r="AC586"/>
  <c r="AB586"/>
  <c r="AA586"/>
  <c r="V586"/>
  <c r="U586"/>
  <c r="T586"/>
  <c r="S586"/>
  <c r="R586"/>
  <c r="Q586"/>
  <c r="P586"/>
  <c r="O586"/>
  <c r="N586"/>
  <c r="M586"/>
  <c r="L586"/>
  <c r="K586"/>
  <c r="R585"/>
  <c r="Z585" s="1"/>
  <c r="Q585"/>
  <c r="Y585" s="1"/>
  <c r="P585"/>
  <c r="X585" s="1"/>
  <c r="O585"/>
  <c r="W585" s="1"/>
  <c r="AT584"/>
  <c r="AS584"/>
  <c r="AR584"/>
  <c r="AQ584"/>
  <c r="AL584"/>
  <c r="AK584"/>
  <c r="AJ584"/>
  <c r="AI584"/>
  <c r="AD584"/>
  <c r="AC584"/>
  <c r="AB584"/>
  <c r="AA584"/>
  <c r="V584"/>
  <c r="U584"/>
  <c r="T584"/>
  <c r="S584"/>
  <c r="R584"/>
  <c r="Q584"/>
  <c r="P584"/>
  <c r="O584"/>
  <c r="N584"/>
  <c r="M584"/>
  <c r="L584"/>
  <c r="K584"/>
  <c r="AT583"/>
  <c r="AS583"/>
  <c r="AR583"/>
  <c r="AQ583"/>
  <c r="AL583"/>
  <c r="AK583"/>
  <c r="AJ583"/>
  <c r="AI583"/>
  <c r="AD583"/>
  <c r="AC583"/>
  <c r="AB583"/>
  <c r="AA583"/>
  <c r="V583"/>
  <c r="U583"/>
  <c r="T583"/>
  <c r="S583"/>
  <c r="R583"/>
  <c r="Q583"/>
  <c r="P583"/>
  <c r="O583"/>
  <c r="N583"/>
  <c r="M583"/>
  <c r="L583"/>
  <c r="K583"/>
  <c r="AT582"/>
  <c r="AS582"/>
  <c r="AR582"/>
  <c r="AQ582"/>
  <c r="AL582"/>
  <c r="AK582"/>
  <c r="AJ582"/>
  <c r="AI582"/>
  <c r="AD582"/>
  <c r="AC582"/>
  <c r="AB582"/>
  <c r="AA582"/>
  <c r="V582"/>
  <c r="U582"/>
  <c r="T582"/>
  <c r="S582"/>
  <c r="R582"/>
  <c r="Q582"/>
  <c r="P582"/>
  <c r="O582"/>
  <c r="N582"/>
  <c r="M582"/>
  <c r="L582"/>
  <c r="K582"/>
  <c r="AT581"/>
  <c r="AS581"/>
  <c r="AR581"/>
  <c r="AQ581"/>
  <c r="AL581"/>
  <c r="AK581"/>
  <c r="AJ581"/>
  <c r="AI581"/>
  <c r="AD581"/>
  <c r="AC581"/>
  <c r="AB581"/>
  <c r="AA581"/>
  <c r="V581"/>
  <c r="U581"/>
  <c r="T581"/>
  <c r="S581"/>
  <c r="R581"/>
  <c r="Q581"/>
  <c r="P581"/>
  <c r="O581"/>
  <c r="N581"/>
  <c r="M581"/>
  <c r="L581"/>
  <c r="K581"/>
  <c r="AT580"/>
  <c r="AS580"/>
  <c r="AR580"/>
  <c r="AQ580"/>
  <c r="AL580"/>
  <c r="AK580"/>
  <c r="AJ580"/>
  <c r="AI580"/>
  <c r="AD580"/>
  <c r="AC580"/>
  <c r="AB580"/>
  <c r="AA580"/>
  <c r="V580"/>
  <c r="U580"/>
  <c r="T580"/>
  <c r="S580"/>
  <c r="R580"/>
  <c r="Q580"/>
  <c r="P580"/>
  <c r="O580"/>
  <c r="N580"/>
  <c r="M580"/>
  <c r="L580"/>
  <c r="K580"/>
  <c r="R578"/>
  <c r="Z578" s="1"/>
  <c r="AH578" s="1"/>
  <c r="AP578" s="1"/>
  <c r="AX578" s="1"/>
  <c r="Q578"/>
  <c r="Y578" s="1"/>
  <c r="AG578" s="1"/>
  <c r="AO578" s="1"/>
  <c r="AW578" s="1"/>
  <c r="P578"/>
  <c r="X578" s="1"/>
  <c r="AF578" s="1"/>
  <c r="AN578" s="1"/>
  <c r="AV578" s="1"/>
  <c r="O578"/>
  <c r="W578" s="1"/>
  <c r="AE578" s="1"/>
  <c r="AM578" s="1"/>
  <c r="AU578" s="1"/>
  <c r="R577"/>
  <c r="Z577" s="1"/>
  <c r="P577"/>
  <c r="X577" s="1"/>
  <c r="M577"/>
  <c r="M576" s="1"/>
  <c r="M575" s="1"/>
  <c r="K577"/>
  <c r="O577" s="1"/>
  <c r="AT576"/>
  <c r="AS576"/>
  <c r="AR576"/>
  <c r="AQ576"/>
  <c r="AL576"/>
  <c r="AK576"/>
  <c r="AJ576"/>
  <c r="AI576"/>
  <c r="AD576"/>
  <c r="AC576"/>
  <c r="AB576"/>
  <c r="AA576"/>
  <c r="V576"/>
  <c r="U576"/>
  <c r="T576"/>
  <c r="S576"/>
  <c r="P576"/>
  <c r="N576"/>
  <c r="L576"/>
  <c r="K576"/>
  <c r="AT575"/>
  <c r="AS575"/>
  <c r="AR575"/>
  <c r="AQ575"/>
  <c r="AL575"/>
  <c r="AK575"/>
  <c r="AJ575"/>
  <c r="AI575"/>
  <c r="AD575"/>
  <c r="AC575"/>
  <c r="AB575"/>
  <c r="AA575"/>
  <c r="V575"/>
  <c r="U575"/>
  <c r="T575"/>
  <c r="S575"/>
  <c r="P575"/>
  <c r="N575"/>
  <c r="L575"/>
  <c r="K575"/>
  <c r="R574"/>
  <c r="Z574" s="1"/>
  <c r="AH574" s="1"/>
  <c r="AP574" s="1"/>
  <c r="AX574" s="1"/>
  <c r="Q574"/>
  <c r="Y574" s="1"/>
  <c r="AG574" s="1"/>
  <c r="AO574" s="1"/>
  <c r="AW574" s="1"/>
  <c r="P574"/>
  <c r="X574" s="1"/>
  <c r="AF574" s="1"/>
  <c r="AN574" s="1"/>
  <c r="AV574" s="1"/>
  <c r="K574"/>
  <c r="O574" s="1"/>
  <c r="W574" s="1"/>
  <c r="AE574" s="1"/>
  <c r="AM574" s="1"/>
  <c r="AU574" s="1"/>
  <c r="AT573"/>
  <c r="AS573"/>
  <c r="AR573"/>
  <c r="AQ573"/>
  <c r="AL573"/>
  <c r="AK573"/>
  <c r="AJ573"/>
  <c r="AI573"/>
  <c r="AD573"/>
  <c r="AC573"/>
  <c r="AB573"/>
  <c r="AA573"/>
  <c r="V573"/>
  <c r="U573"/>
  <c r="T573"/>
  <c r="S573"/>
  <c r="N573"/>
  <c r="M573"/>
  <c r="L573"/>
  <c r="K573"/>
  <c r="J573"/>
  <c r="R573" s="1"/>
  <c r="Z573" s="1"/>
  <c r="AH573" s="1"/>
  <c r="AP573" s="1"/>
  <c r="AX573" s="1"/>
  <c r="I573"/>
  <c r="Q573" s="1"/>
  <c r="Y573" s="1"/>
  <c r="AG573" s="1"/>
  <c r="AO573" s="1"/>
  <c r="AW573" s="1"/>
  <c r="H573"/>
  <c r="P573" s="1"/>
  <c r="X573" s="1"/>
  <c r="AF573" s="1"/>
  <c r="AN573" s="1"/>
  <c r="AV573" s="1"/>
  <c r="G573"/>
  <c r="O573" s="1"/>
  <c r="W573" s="1"/>
  <c r="AE573" s="1"/>
  <c r="AM573" s="1"/>
  <c r="AU573" s="1"/>
  <c r="AT572"/>
  <c r="AS572"/>
  <c r="AR572"/>
  <c r="AQ572"/>
  <c r="AL572"/>
  <c r="AK572"/>
  <c r="AJ572"/>
  <c r="AI572"/>
  <c r="AD572"/>
  <c r="AC572"/>
  <c r="AB572"/>
  <c r="AA572"/>
  <c r="V572"/>
  <c r="U572"/>
  <c r="T572"/>
  <c r="S572"/>
  <c r="N572"/>
  <c r="M572"/>
  <c r="L572"/>
  <c r="K572"/>
  <c r="J572"/>
  <c r="R572" s="1"/>
  <c r="Z572" s="1"/>
  <c r="AH572" s="1"/>
  <c r="AP572" s="1"/>
  <c r="AX572" s="1"/>
  <c r="I572"/>
  <c r="Q572" s="1"/>
  <c r="Y572" s="1"/>
  <c r="AG572" s="1"/>
  <c r="AO572" s="1"/>
  <c r="AW572" s="1"/>
  <c r="H572"/>
  <c r="P572" s="1"/>
  <c r="X572" s="1"/>
  <c r="AF572" s="1"/>
  <c r="AN572" s="1"/>
  <c r="AV572" s="1"/>
  <c r="G572"/>
  <c r="O572" s="1"/>
  <c r="W572" s="1"/>
  <c r="AE572" s="1"/>
  <c r="AM572" s="1"/>
  <c r="AU572" s="1"/>
  <c r="R571"/>
  <c r="Z571" s="1"/>
  <c r="AH571" s="1"/>
  <c r="AP571" s="1"/>
  <c r="AX571" s="1"/>
  <c r="Q571"/>
  <c r="Y571" s="1"/>
  <c r="AG571" s="1"/>
  <c r="AO571" s="1"/>
  <c r="AW571" s="1"/>
  <c r="P571"/>
  <c r="X571" s="1"/>
  <c r="AF571" s="1"/>
  <c r="AN571" s="1"/>
  <c r="AV571" s="1"/>
  <c r="O571"/>
  <c r="W571" s="1"/>
  <c r="AE571" s="1"/>
  <c r="AM571" s="1"/>
  <c r="AU571" s="1"/>
  <c r="K571"/>
  <c r="AT570"/>
  <c r="AS570"/>
  <c r="AR570"/>
  <c r="AQ570"/>
  <c r="AL570"/>
  <c r="AK570"/>
  <c r="AJ570"/>
  <c r="AI570"/>
  <c r="AD570"/>
  <c r="AC570"/>
  <c r="AB570"/>
  <c r="AA570"/>
  <c r="V570"/>
  <c r="U570"/>
  <c r="T570"/>
  <c r="S570"/>
  <c r="N570"/>
  <c r="M570"/>
  <c r="L570"/>
  <c r="K570"/>
  <c r="J570"/>
  <c r="R570" s="1"/>
  <c r="Z570" s="1"/>
  <c r="AH570" s="1"/>
  <c r="AP570" s="1"/>
  <c r="AX570" s="1"/>
  <c r="I570"/>
  <c r="Q570" s="1"/>
  <c r="Y570" s="1"/>
  <c r="AG570" s="1"/>
  <c r="AO570" s="1"/>
  <c r="AW570" s="1"/>
  <c r="H570"/>
  <c r="P570" s="1"/>
  <c r="X570" s="1"/>
  <c r="AF570" s="1"/>
  <c r="AN570" s="1"/>
  <c r="AV570" s="1"/>
  <c r="G570"/>
  <c r="O570" s="1"/>
  <c r="W570" s="1"/>
  <c r="AE570" s="1"/>
  <c r="AM570" s="1"/>
  <c r="AU570" s="1"/>
  <c r="AT569"/>
  <c r="AS569"/>
  <c r="AR569"/>
  <c r="AQ569"/>
  <c r="AL569"/>
  <c r="AK569"/>
  <c r="AJ569"/>
  <c r="AI569"/>
  <c r="AD569"/>
  <c r="AC569"/>
  <c r="AB569"/>
  <c r="AA569"/>
  <c r="V569"/>
  <c r="U569"/>
  <c r="T569"/>
  <c r="S569"/>
  <c r="N569"/>
  <c r="M569"/>
  <c r="L569"/>
  <c r="K569"/>
  <c r="J569"/>
  <c r="R569" s="1"/>
  <c r="Z569" s="1"/>
  <c r="AH569" s="1"/>
  <c r="AP569" s="1"/>
  <c r="AX569" s="1"/>
  <c r="I569"/>
  <c r="Q569" s="1"/>
  <c r="Y569" s="1"/>
  <c r="AG569" s="1"/>
  <c r="AO569" s="1"/>
  <c r="AW569" s="1"/>
  <c r="H569"/>
  <c r="P569" s="1"/>
  <c r="X569" s="1"/>
  <c r="AF569" s="1"/>
  <c r="AN569" s="1"/>
  <c r="AV569" s="1"/>
  <c r="G569"/>
  <c r="O569" s="1"/>
  <c r="W569" s="1"/>
  <c r="AE569" s="1"/>
  <c r="AM569" s="1"/>
  <c r="AU569" s="1"/>
  <c r="R568"/>
  <c r="Z568" s="1"/>
  <c r="AH568" s="1"/>
  <c r="AP568" s="1"/>
  <c r="AX568" s="1"/>
  <c r="Q568"/>
  <c r="Y568" s="1"/>
  <c r="AG568" s="1"/>
  <c r="AO568" s="1"/>
  <c r="AW568" s="1"/>
  <c r="P568"/>
  <c r="X568" s="1"/>
  <c r="AF568" s="1"/>
  <c r="AN568" s="1"/>
  <c r="AV568" s="1"/>
  <c r="K568"/>
  <c r="O568" s="1"/>
  <c r="W568" s="1"/>
  <c r="AE568" s="1"/>
  <c r="AM568" s="1"/>
  <c r="AU568" s="1"/>
  <c r="AT567"/>
  <c r="AS567"/>
  <c r="AR567"/>
  <c r="AQ567"/>
  <c r="AL567"/>
  <c r="AK567"/>
  <c r="AJ567"/>
  <c r="AI567"/>
  <c r="AD567"/>
  <c r="AC567"/>
  <c r="AB567"/>
  <c r="AA567"/>
  <c r="V567"/>
  <c r="U567"/>
  <c r="T567"/>
  <c r="S567"/>
  <c r="N567"/>
  <c r="M567"/>
  <c r="L567"/>
  <c r="K567"/>
  <c r="J567"/>
  <c r="R567" s="1"/>
  <c r="Z567" s="1"/>
  <c r="AH567" s="1"/>
  <c r="AP567" s="1"/>
  <c r="AX567" s="1"/>
  <c r="I567"/>
  <c r="Q567" s="1"/>
  <c r="Y567" s="1"/>
  <c r="AG567" s="1"/>
  <c r="AO567" s="1"/>
  <c r="AW567" s="1"/>
  <c r="H567"/>
  <c r="P567" s="1"/>
  <c r="X567" s="1"/>
  <c r="AF567" s="1"/>
  <c r="AN567" s="1"/>
  <c r="AV567" s="1"/>
  <c r="G567"/>
  <c r="O567" s="1"/>
  <c r="W567" s="1"/>
  <c r="AE567" s="1"/>
  <c r="AM567" s="1"/>
  <c r="AU567" s="1"/>
  <c r="AT566"/>
  <c r="AS566"/>
  <c r="AR566"/>
  <c r="AQ566"/>
  <c r="AL566"/>
  <c r="AK566"/>
  <c r="AJ566"/>
  <c r="AI566"/>
  <c r="AD566"/>
  <c r="AC566"/>
  <c r="AB566"/>
  <c r="AA566"/>
  <c r="V566"/>
  <c r="U566"/>
  <c r="T566"/>
  <c r="S566"/>
  <c r="N566"/>
  <c r="M566"/>
  <c r="L566"/>
  <c r="K566"/>
  <c r="J566"/>
  <c r="R566" s="1"/>
  <c r="Z566" s="1"/>
  <c r="AH566" s="1"/>
  <c r="AP566" s="1"/>
  <c r="AX566" s="1"/>
  <c r="I566"/>
  <c r="Q566" s="1"/>
  <c r="Y566" s="1"/>
  <c r="AG566" s="1"/>
  <c r="AO566" s="1"/>
  <c r="AW566" s="1"/>
  <c r="H566"/>
  <c r="P566" s="1"/>
  <c r="X566" s="1"/>
  <c r="AF566" s="1"/>
  <c r="AN566" s="1"/>
  <c r="AV566" s="1"/>
  <c r="G566"/>
  <c r="O566" s="1"/>
  <c r="W566" s="1"/>
  <c r="AE566" s="1"/>
  <c r="AM566" s="1"/>
  <c r="AU566" s="1"/>
  <c r="R565"/>
  <c r="Z565" s="1"/>
  <c r="AH565" s="1"/>
  <c r="AP565" s="1"/>
  <c r="AX565" s="1"/>
  <c r="Q565"/>
  <c r="Y565" s="1"/>
  <c r="AG565" s="1"/>
  <c r="AO565" s="1"/>
  <c r="AW565" s="1"/>
  <c r="P565"/>
  <c r="X565" s="1"/>
  <c r="AF565" s="1"/>
  <c r="AN565" s="1"/>
  <c r="AV565" s="1"/>
  <c r="O565"/>
  <c r="W565" s="1"/>
  <c r="AE565" s="1"/>
  <c r="AM565" s="1"/>
  <c r="AU565" s="1"/>
  <c r="AT564"/>
  <c r="AS564"/>
  <c r="AR564"/>
  <c r="AQ564"/>
  <c r="AL564"/>
  <c r="AK564"/>
  <c r="AJ564"/>
  <c r="AI564"/>
  <c r="AD564"/>
  <c r="AC564"/>
  <c r="AB564"/>
  <c r="AA564"/>
  <c r="V564"/>
  <c r="U564"/>
  <c r="T564"/>
  <c r="S564"/>
  <c r="N564"/>
  <c r="M564"/>
  <c r="L564"/>
  <c r="K564"/>
  <c r="J564"/>
  <c r="R564" s="1"/>
  <c r="Z564" s="1"/>
  <c r="AH564" s="1"/>
  <c r="AP564" s="1"/>
  <c r="AX564" s="1"/>
  <c r="I564"/>
  <c r="Q564" s="1"/>
  <c r="Y564" s="1"/>
  <c r="AG564" s="1"/>
  <c r="AO564" s="1"/>
  <c r="AW564" s="1"/>
  <c r="H564"/>
  <c r="P564" s="1"/>
  <c r="X564" s="1"/>
  <c r="AF564" s="1"/>
  <c r="AN564" s="1"/>
  <c r="AV564" s="1"/>
  <c r="G564"/>
  <c r="O564" s="1"/>
  <c r="W564" s="1"/>
  <c r="AE564" s="1"/>
  <c r="AM564" s="1"/>
  <c r="AU564" s="1"/>
  <c r="AT563"/>
  <c r="AS563"/>
  <c r="AR563"/>
  <c r="AQ563"/>
  <c r="AL563"/>
  <c r="AK563"/>
  <c r="AJ563"/>
  <c r="AI563"/>
  <c r="AD563"/>
  <c r="AC563"/>
  <c r="AB563"/>
  <c r="AA563"/>
  <c r="V563"/>
  <c r="U563"/>
  <c r="T563"/>
  <c r="S563"/>
  <c r="N563"/>
  <c r="M563"/>
  <c r="L563"/>
  <c r="K563"/>
  <c r="J563"/>
  <c r="R563" s="1"/>
  <c r="Z563" s="1"/>
  <c r="AH563" s="1"/>
  <c r="AP563" s="1"/>
  <c r="AX563" s="1"/>
  <c r="I563"/>
  <c r="Q563" s="1"/>
  <c r="Y563" s="1"/>
  <c r="AG563" s="1"/>
  <c r="AO563" s="1"/>
  <c r="AW563" s="1"/>
  <c r="H563"/>
  <c r="P563" s="1"/>
  <c r="X563" s="1"/>
  <c r="AF563" s="1"/>
  <c r="AN563" s="1"/>
  <c r="AV563" s="1"/>
  <c r="G563"/>
  <c r="O563" s="1"/>
  <c r="W563" s="1"/>
  <c r="AE563" s="1"/>
  <c r="AM563" s="1"/>
  <c r="AU563" s="1"/>
  <c r="R562"/>
  <c r="Z562" s="1"/>
  <c r="AH562" s="1"/>
  <c r="AP562" s="1"/>
  <c r="AX562" s="1"/>
  <c r="Q562"/>
  <c r="Y562" s="1"/>
  <c r="AG562" s="1"/>
  <c r="AO562" s="1"/>
  <c r="AW562" s="1"/>
  <c r="P562"/>
  <c r="X562" s="1"/>
  <c r="AF562" s="1"/>
  <c r="AN562" s="1"/>
  <c r="AV562" s="1"/>
  <c r="O562"/>
  <c r="W562" s="1"/>
  <c r="AE562" s="1"/>
  <c r="AM562" s="1"/>
  <c r="AU562" s="1"/>
  <c r="AT561"/>
  <c r="AS561"/>
  <c r="AR561"/>
  <c r="AQ561"/>
  <c r="AL561"/>
  <c r="AK561"/>
  <c r="AJ561"/>
  <c r="AI561"/>
  <c r="AD561"/>
  <c r="AC561"/>
  <c r="AB561"/>
  <c r="AA561"/>
  <c r="V561"/>
  <c r="U561"/>
  <c r="T561"/>
  <c r="S561"/>
  <c r="N561"/>
  <c r="M561"/>
  <c r="L561"/>
  <c r="K561"/>
  <c r="J561"/>
  <c r="R561" s="1"/>
  <c r="Z561" s="1"/>
  <c r="AH561" s="1"/>
  <c r="AP561" s="1"/>
  <c r="AX561" s="1"/>
  <c r="I561"/>
  <c r="Q561" s="1"/>
  <c r="Y561" s="1"/>
  <c r="AG561" s="1"/>
  <c r="AO561" s="1"/>
  <c r="AW561" s="1"/>
  <c r="H561"/>
  <c r="P561" s="1"/>
  <c r="X561" s="1"/>
  <c r="AF561" s="1"/>
  <c r="AN561" s="1"/>
  <c r="AV561" s="1"/>
  <c r="G561"/>
  <c r="O561" s="1"/>
  <c r="W561" s="1"/>
  <c r="AE561" s="1"/>
  <c r="AM561" s="1"/>
  <c r="AU561" s="1"/>
  <c r="R560"/>
  <c r="Z560" s="1"/>
  <c r="AH560" s="1"/>
  <c r="AP560" s="1"/>
  <c r="AX560" s="1"/>
  <c r="Q560"/>
  <c r="Y560" s="1"/>
  <c r="AG560" s="1"/>
  <c r="AO560" s="1"/>
  <c r="AW560" s="1"/>
  <c r="P560"/>
  <c r="X560" s="1"/>
  <c r="AF560" s="1"/>
  <c r="AN560" s="1"/>
  <c r="AV560" s="1"/>
  <c r="O560"/>
  <c r="W560" s="1"/>
  <c r="AE560" s="1"/>
  <c r="AM560" s="1"/>
  <c r="AU560" s="1"/>
  <c r="AT559"/>
  <c r="AS559"/>
  <c r="AR559"/>
  <c r="AQ559"/>
  <c r="AL559"/>
  <c r="AK559"/>
  <c r="AJ559"/>
  <c r="AI559"/>
  <c r="AD559"/>
  <c r="AC559"/>
  <c r="AB559"/>
  <c r="AA559"/>
  <c r="V559"/>
  <c r="U559"/>
  <c r="T559"/>
  <c r="S559"/>
  <c r="N559"/>
  <c r="M559"/>
  <c r="L559"/>
  <c r="K559"/>
  <c r="J559"/>
  <c r="R559" s="1"/>
  <c r="Z559" s="1"/>
  <c r="AH559" s="1"/>
  <c r="AP559" s="1"/>
  <c r="AX559" s="1"/>
  <c r="I559"/>
  <c r="Q559" s="1"/>
  <c r="Y559" s="1"/>
  <c r="AG559" s="1"/>
  <c r="AO559" s="1"/>
  <c r="AW559" s="1"/>
  <c r="H559"/>
  <c r="P559" s="1"/>
  <c r="X559" s="1"/>
  <c r="AF559" s="1"/>
  <c r="AN559" s="1"/>
  <c r="AV559" s="1"/>
  <c r="G559"/>
  <c r="O559" s="1"/>
  <c r="W559" s="1"/>
  <c r="AE559" s="1"/>
  <c r="AM559" s="1"/>
  <c r="AU559" s="1"/>
  <c r="R558"/>
  <c r="Z558" s="1"/>
  <c r="AH558" s="1"/>
  <c r="AP558" s="1"/>
  <c r="AX558" s="1"/>
  <c r="Q558"/>
  <c r="Y558" s="1"/>
  <c r="AG558" s="1"/>
  <c r="AO558" s="1"/>
  <c r="AW558" s="1"/>
  <c r="P558"/>
  <c r="X558" s="1"/>
  <c r="AF558" s="1"/>
  <c r="AN558" s="1"/>
  <c r="AV558" s="1"/>
  <c r="O558"/>
  <c r="W558" s="1"/>
  <c r="AE558" s="1"/>
  <c r="AM558" s="1"/>
  <c r="AU558" s="1"/>
  <c r="AT557"/>
  <c r="AS557"/>
  <c r="AR557"/>
  <c r="AQ557"/>
  <c r="AL557"/>
  <c r="AK557"/>
  <c r="AJ557"/>
  <c r="AI557"/>
  <c r="AD557"/>
  <c r="AC557"/>
  <c r="AB557"/>
  <c r="AA557"/>
  <c r="V557"/>
  <c r="U557"/>
  <c r="T557"/>
  <c r="S557"/>
  <c r="N557"/>
  <c r="M557"/>
  <c r="L557"/>
  <c r="K557"/>
  <c r="J557"/>
  <c r="R557" s="1"/>
  <c r="Z557" s="1"/>
  <c r="AH557" s="1"/>
  <c r="AP557" s="1"/>
  <c r="AX557" s="1"/>
  <c r="I557"/>
  <c r="Q557" s="1"/>
  <c r="Y557" s="1"/>
  <c r="AG557" s="1"/>
  <c r="AO557" s="1"/>
  <c r="AW557" s="1"/>
  <c r="H557"/>
  <c r="P557" s="1"/>
  <c r="X557" s="1"/>
  <c r="AF557" s="1"/>
  <c r="AN557" s="1"/>
  <c r="AV557" s="1"/>
  <c r="G557"/>
  <c r="O557" s="1"/>
  <c r="W557" s="1"/>
  <c r="AE557" s="1"/>
  <c r="AM557" s="1"/>
  <c r="AU557" s="1"/>
  <c r="AT556"/>
  <c r="AS556"/>
  <c r="AR556"/>
  <c r="AQ556"/>
  <c r="AL556"/>
  <c r="AK556"/>
  <c r="AJ556"/>
  <c r="AI556"/>
  <c r="AD556"/>
  <c r="AC556"/>
  <c r="AB556"/>
  <c r="AA556"/>
  <c r="V556"/>
  <c r="U556"/>
  <c r="T556"/>
  <c r="S556"/>
  <c r="N556"/>
  <c r="M556"/>
  <c r="L556"/>
  <c r="K556"/>
  <c r="J556"/>
  <c r="R556" s="1"/>
  <c r="Z556" s="1"/>
  <c r="AH556" s="1"/>
  <c r="AP556" s="1"/>
  <c r="AX556" s="1"/>
  <c r="I556"/>
  <c r="Q556" s="1"/>
  <c r="Y556" s="1"/>
  <c r="AG556" s="1"/>
  <c r="AO556" s="1"/>
  <c r="AW556" s="1"/>
  <c r="H556"/>
  <c r="P556" s="1"/>
  <c r="X556" s="1"/>
  <c r="AF556" s="1"/>
  <c r="AN556" s="1"/>
  <c r="AV556" s="1"/>
  <c r="G556"/>
  <c r="O556" s="1"/>
  <c r="W556" s="1"/>
  <c r="AE556" s="1"/>
  <c r="AM556" s="1"/>
  <c r="AU556" s="1"/>
  <c r="AT555"/>
  <c r="AS555"/>
  <c r="AR555"/>
  <c r="AQ555"/>
  <c r="AL555"/>
  <c r="AK555"/>
  <c r="AJ555"/>
  <c r="AI555"/>
  <c r="AD555"/>
  <c r="AC555"/>
  <c r="AB555"/>
  <c r="AA555"/>
  <c r="V555"/>
  <c r="U555"/>
  <c r="T555"/>
  <c r="S555"/>
  <c r="N555"/>
  <c r="M555"/>
  <c r="L555"/>
  <c r="K555"/>
  <c r="J555"/>
  <c r="R555" s="1"/>
  <c r="Z555" s="1"/>
  <c r="AH555" s="1"/>
  <c r="AP555" s="1"/>
  <c r="AX555" s="1"/>
  <c r="I555"/>
  <c r="Q555" s="1"/>
  <c r="Y555" s="1"/>
  <c r="AG555" s="1"/>
  <c r="AO555" s="1"/>
  <c r="AW555" s="1"/>
  <c r="H555"/>
  <c r="P555" s="1"/>
  <c r="X555" s="1"/>
  <c r="AF555" s="1"/>
  <c r="AN555" s="1"/>
  <c r="AV555" s="1"/>
  <c r="G555"/>
  <c r="O555" s="1"/>
  <c r="W555" s="1"/>
  <c r="AE555" s="1"/>
  <c r="AM555" s="1"/>
  <c r="AU555" s="1"/>
  <c r="R554"/>
  <c r="Z554" s="1"/>
  <c r="AH554" s="1"/>
  <c r="AP554" s="1"/>
  <c r="AX554" s="1"/>
  <c r="Q554"/>
  <c r="Y554" s="1"/>
  <c r="AG554" s="1"/>
  <c r="AO554" s="1"/>
  <c r="AW554" s="1"/>
  <c r="P554"/>
  <c r="X554" s="1"/>
  <c r="AF554" s="1"/>
  <c r="AN554" s="1"/>
  <c r="AV554" s="1"/>
  <c r="O554"/>
  <c r="W554" s="1"/>
  <c r="AE554" s="1"/>
  <c r="AM554" s="1"/>
  <c r="AU554" s="1"/>
  <c r="AT553"/>
  <c r="AS553"/>
  <c r="AR553"/>
  <c r="AQ553"/>
  <c r="AL553"/>
  <c r="AK553"/>
  <c r="AJ553"/>
  <c r="AI553"/>
  <c r="AD553"/>
  <c r="AC553"/>
  <c r="AB553"/>
  <c r="AA553"/>
  <c r="V553"/>
  <c r="U553"/>
  <c r="T553"/>
  <c r="S553"/>
  <c r="N553"/>
  <c r="M553"/>
  <c r="L553"/>
  <c r="K553"/>
  <c r="J553"/>
  <c r="R553" s="1"/>
  <c r="Z553" s="1"/>
  <c r="AH553" s="1"/>
  <c r="AP553" s="1"/>
  <c r="AX553" s="1"/>
  <c r="I553"/>
  <c r="Q553" s="1"/>
  <c r="Y553" s="1"/>
  <c r="AG553" s="1"/>
  <c r="AO553" s="1"/>
  <c r="AW553" s="1"/>
  <c r="H553"/>
  <c r="P553" s="1"/>
  <c r="X553" s="1"/>
  <c r="AF553" s="1"/>
  <c r="AN553" s="1"/>
  <c r="AV553" s="1"/>
  <c r="G553"/>
  <c r="O553" s="1"/>
  <c r="W553" s="1"/>
  <c r="AE553" s="1"/>
  <c r="AM553" s="1"/>
  <c r="AU553" s="1"/>
  <c r="AT552"/>
  <c r="AS552"/>
  <c r="AR552"/>
  <c r="AQ552"/>
  <c r="AL552"/>
  <c r="AK552"/>
  <c r="AJ552"/>
  <c r="AI552"/>
  <c r="AD552"/>
  <c r="AC552"/>
  <c r="AB552"/>
  <c r="AA552"/>
  <c r="V552"/>
  <c r="U552"/>
  <c r="T552"/>
  <c r="S552"/>
  <c r="N552"/>
  <c r="M552"/>
  <c r="L552"/>
  <c r="K552"/>
  <c r="J552"/>
  <c r="R552" s="1"/>
  <c r="Z552" s="1"/>
  <c r="AH552" s="1"/>
  <c r="AP552" s="1"/>
  <c r="AX552" s="1"/>
  <c r="I552"/>
  <c r="Q552" s="1"/>
  <c r="Y552" s="1"/>
  <c r="AG552" s="1"/>
  <c r="AO552" s="1"/>
  <c r="AW552" s="1"/>
  <c r="H552"/>
  <c r="P552" s="1"/>
  <c r="X552" s="1"/>
  <c r="AF552" s="1"/>
  <c r="AN552" s="1"/>
  <c r="AV552" s="1"/>
  <c r="G552"/>
  <c r="O552" s="1"/>
  <c r="W552" s="1"/>
  <c r="AE552" s="1"/>
  <c r="AM552" s="1"/>
  <c r="AU552" s="1"/>
  <c r="AT551"/>
  <c r="AS551"/>
  <c r="AR551"/>
  <c r="AQ551"/>
  <c r="AL551"/>
  <c r="AK551"/>
  <c r="AJ551"/>
  <c r="AI551"/>
  <c r="AD551"/>
  <c r="AC551"/>
  <c r="AB551"/>
  <c r="AA551"/>
  <c r="V551"/>
  <c r="U551"/>
  <c r="T551"/>
  <c r="S551"/>
  <c r="N551"/>
  <c r="M551"/>
  <c r="L551"/>
  <c r="K551"/>
  <c r="J551"/>
  <c r="R551" s="1"/>
  <c r="Z551" s="1"/>
  <c r="AH551" s="1"/>
  <c r="AP551" s="1"/>
  <c r="AX551" s="1"/>
  <c r="I551"/>
  <c r="Q551" s="1"/>
  <c r="Y551" s="1"/>
  <c r="AG551" s="1"/>
  <c r="AO551" s="1"/>
  <c r="AW551" s="1"/>
  <c r="H551"/>
  <c r="P551" s="1"/>
  <c r="X551" s="1"/>
  <c r="AF551" s="1"/>
  <c r="AN551" s="1"/>
  <c r="AV551" s="1"/>
  <c r="G551"/>
  <c r="O551" s="1"/>
  <c r="W551" s="1"/>
  <c r="AE551" s="1"/>
  <c r="AM551" s="1"/>
  <c r="AU551" s="1"/>
  <c r="R550"/>
  <c r="Z550" s="1"/>
  <c r="AH550" s="1"/>
  <c r="AP550" s="1"/>
  <c r="AX550" s="1"/>
  <c r="Q550"/>
  <c r="Y550" s="1"/>
  <c r="AG550" s="1"/>
  <c r="AO550" s="1"/>
  <c r="AW550" s="1"/>
  <c r="P550"/>
  <c r="X550" s="1"/>
  <c r="AF550" s="1"/>
  <c r="AN550" s="1"/>
  <c r="AV550" s="1"/>
  <c r="O550"/>
  <c r="W550" s="1"/>
  <c r="AE550" s="1"/>
  <c r="AM550" s="1"/>
  <c r="AU550" s="1"/>
  <c r="AT549"/>
  <c r="AS549"/>
  <c r="AR549"/>
  <c r="AQ549"/>
  <c r="AL549"/>
  <c r="AK549"/>
  <c r="AJ549"/>
  <c r="AI549"/>
  <c r="AD549"/>
  <c r="AC549"/>
  <c r="AB549"/>
  <c r="AA549"/>
  <c r="V549"/>
  <c r="U549"/>
  <c r="T549"/>
  <c r="S549"/>
  <c r="N549"/>
  <c r="M549"/>
  <c r="L549"/>
  <c r="K549"/>
  <c r="J549"/>
  <c r="R549" s="1"/>
  <c r="Z549" s="1"/>
  <c r="AH549" s="1"/>
  <c r="AP549" s="1"/>
  <c r="AX549" s="1"/>
  <c r="I549"/>
  <c r="Q549" s="1"/>
  <c r="Y549" s="1"/>
  <c r="AG549" s="1"/>
  <c r="AO549" s="1"/>
  <c r="AW549" s="1"/>
  <c r="H549"/>
  <c r="P549" s="1"/>
  <c r="X549" s="1"/>
  <c r="AF549" s="1"/>
  <c r="AN549" s="1"/>
  <c r="AV549" s="1"/>
  <c r="G549"/>
  <c r="O549" s="1"/>
  <c r="W549" s="1"/>
  <c r="AE549" s="1"/>
  <c r="AM549" s="1"/>
  <c r="AU549" s="1"/>
  <c r="AT548"/>
  <c r="AS548"/>
  <c r="AR548"/>
  <c r="AQ548"/>
  <c r="AL548"/>
  <c r="AK548"/>
  <c r="AJ548"/>
  <c r="AI548"/>
  <c r="AD548"/>
  <c r="AC548"/>
  <c r="AB548"/>
  <c r="AA548"/>
  <c r="V548"/>
  <c r="U548"/>
  <c r="T548"/>
  <c r="S548"/>
  <c r="N548"/>
  <c r="M548"/>
  <c r="L548"/>
  <c r="K548"/>
  <c r="J548"/>
  <c r="R548" s="1"/>
  <c r="Z548" s="1"/>
  <c r="AH548" s="1"/>
  <c r="AP548" s="1"/>
  <c r="AX548" s="1"/>
  <c r="I548"/>
  <c r="Q548" s="1"/>
  <c r="Y548" s="1"/>
  <c r="AG548" s="1"/>
  <c r="AO548" s="1"/>
  <c r="AW548" s="1"/>
  <c r="H548"/>
  <c r="P548" s="1"/>
  <c r="X548" s="1"/>
  <c r="AF548" s="1"/>
  <c r="AN548" s="1"/>
  <c r="AV548" s="1"/>
  <c r="G548"/>
  <c r="O548" s="1"/>
  <c r="W548" s="1"/>
  <c r="AE548" s="1"/>
  <c r="AM548" s="1"/>
  <c r="AU548" s="1"/>
  <c r="AT547"/>
  <c r="AS547"/>
  <c r="AR547"/>
  <c r="AQ547"/>
  <c r="AQ546" s="1"/>
  <c r="AQ545" s="1"/>
  <c r="AL547"/>
  <c r="AK547"/>
  <c r="AJ547"/>
  <c r="AI547"/>
  <c r="AD547"/>
  <c r="AC547"/>
  <c r="AB547"/>
  <c r="AA547"/>
  <c r="AA546" s="1"/>
  <c r="AA545" s="1"/>
  <c r="V547"/>
  <c r="U547"/>
  <c r="T547"/>
  <c r="S547"/>
  <c r="N547"/>
  <c r="M547"/>
  <c r="L547"/>
  <c r="K547"/>
  <c r="K546" s="1"/>
  <c r="K545" s="1"/>
  <c r="J547"/>
  <c r="R547" s="1"/>
  <c r="I547"/>
  <c r="Q547" s="1"/>
  <c r="H547"/>
  <c r="P547" s="1"/>
  <c r="G547"/>
  <c r="O547" s="1"/>
  <c r="W547" s="1"/>
  <c r="AE547" s="1"/>
  <c r="AM547" s="1"/>
  <c r="AI546"/>
  <c r="AI545" s="1"/>
  <c r="S546"/>
  <c r="S545" s="1"/>
  <c r="H546"/>
  <c r="H545" s="1"/>
  <c r="Z543"/>
  <c r="AH543" s="1"/>
  <c r="Y543"/>
  <c r="AG543" s="1"/>
  <c r="X543"/>
  <c r="AF543" s="1"/>
  <c r="W543"/>
  <c r="AE543" s="1"/>
  <c r="AT542"/>
  <c r="AS542"/>
  <c r="AS541" s="1"/>
  <c r="AS540" s="1"/>
  <c r="AS539" s="1"/>
  <c r="AR542"/>
  <c r="AQ542"/>
  <c r="AQ541" s="1"/>
  <c r="AQ540" s="1"/>
  <c r="AQ539" s="1"/>
  <c r="AL542"/>
  <c r="AL541" s="1"/>
  <c r="AL540" s="1"/>
  <c r="AL539" s="1"/>
  <c r="AK542"/>
  <c r="AJ542"/>
  <c r="AI542"/>
  <c r="AI541" s="1"/>
  <c r="AI540" s="1"/>
  <c r="AI539" s="1"/>
  <c r="AD542"/>
  <c r="AD541" s="1"/>
  <c r="AD540" s="1"/>
  <c r="AD539" s="1"/>
  <c r="AC542"/>
  <c r="AB542"/>
  <c r="AA542"/>
  <c r="AA541" s="1"/>
  <c r="AA540" s="1"/>
  <c r="AA539" s="1"/>
  <c r="Z542"/>
  <c r="Z541" s="1"/>
  <c r="Z540" s="1"/>
  <c r="Z539" s="1"/>
  <c r="Y542"/>
  <c r="X542"/>
  <c r="V542"/>
  <c r="V541" s="1"/>
  <c r="V540" s="1"/>
  <c r="V539" s="1"/>
  <c r="U542"/>
  <c r="U541" s="1"/>
  <c r="U540" s="1"/>
  <c r="U539" s="1"/>
  <c r="T542"/>
  <c r="S542"/>
  <c r="AT541"/>
  <c r="AT540" s="1"/>
  <c r="AT539" s="1"/>
  <c r="AR541"/>
  <c r="AK541"/>
  <c r="AK540" s="1"/>
  <c r="AK539" s="1"/>
  <c r="AJ541"/>
  <c r="AJ540" s="1"/>
  <c r="AJ539" s="1"/>
  <c r="AC541"/>
  <c r="AC540" s="1"/>
  <c r="AC539" s="1"/>
  <c r="AB541"/>
  <c r="Y541"/>
  <c r="Y540" s="1"/>
  <c r="Y539" s="1"/>
  <c r="X541"/>
  <c r="T541"/>
  <c r="T540" s="1"/>
  <c r="T539" s="1"/>
  <c r="S541"/>
  <c r="AR540"/>
  <c r="AR539" s="1"/>
  <c r="AB540"/>
  <c r="AB539" s="1"/>
  <c r="X540"/>
  <c r="S540"/>
  <c r="S539" s="1"/>
  <c r="X539"/>
  <c r="R538"/>
  <c r="Z538" s="1"/>
  <c r="AH538" s="1"/>
  <c r="AP538" s="1"/>
  <c r="AX538" s="1"/>
  <c r="Q538"/>
  <c r="Y538" s="1"/>
  <c r="AG538" s="1"/>
  <c r="AO538" s="1"/>
  <c r="AW538" s="1"/>
  <c r="P538"/>
  <c r="X538" s="1"/>
  <c r="AF538" s="1"/>
  <c r="AN538" s="1"/>
  <c r="AV538" s="1"/>
  <c r="O538"/>
  <c r="W538" s="1"/>
  <c r="AE538" s="1"/>
  <c r="AM538" s="1"/>
  <c r="AU538" s="1"/>
  <c r="AT537"/>
  <c r="AS537"/>
  <c r="AR537"/>
  <c r="AQ537"/>
  <c r="AQ536" s="1"/>
  <c r="AL537"/>
  <c r="AL536" s="1"/>
  <c r="AK537"/>
  <c r="AJ537"/>
  <c r="AJ536" s="1"/>
  <c r="AI537"/>
  <c r="AD537"/>
  <c r="AD536" s="1"/>
  <c r="AC537"/>
  <c r="AB537"/>
  <c r="AB536" s="1"/>
  <c r="AA537"/>
  <c r="V537"/>
  <c r="V536" s="1"/>
  <c r="U537"/>
  <c r="T537"/>
  <c r="T536" s="1"/>
  <c r="S537"/>
  <c r="N537"/>
  <c r="N536" s="1"/>
  <c r="M537"/>
  <c r="L537"/>
  <c r="L536" s="1"/>
  <c r="K537"/>
  <c r="K536" s="1"/>
  <c r="J537"/>
  <c r="R537" s="1"/>
  <c r="Z537" s="1"/>
  <c r="AH537" s="1"/>
  <c r="AP537" s="1"/>
  <c r="AX537" s="1"/>
  <c r="I537"/>
  <c r="Q537" s="1"/>
  <c r="Y537" s="1"/>
  <c r="AG537" s="1"/>
  <c r="AO537" s="1"/>
  <c r="AW537" s="1"/>
  <c r="H537"/>
  <c r="P537" s="1"/>
  <c r="X537" s="1"/>
  <c r="AF537" s="1"/>
  <c r="AN537" s="1"/>
  <c r="AV537" s="1"/>
  <c r="G537"/>
  <c r="O537" s="1"/>
  <c r="W537" s="1"/>
  <c r="AE537" s="1"/>
  <c r="AM537" s="1"/>
  <c r="AU537" s="1"/>
  <c r="AT536"/>
  <c r="AS536"/>
  <c r="AR536"/>
  <c r="AK536"/>
  <c r="AI536"/>
  <c r="AC536"/>
  <c r="AA536"/>
  <c r="U536"/>
  <c r="S536"/>
  <c r="M536"/>
  <c r="J536"/>
  <c r="I536"/>
  <c r="R535"/>
  <c r="Z535" s="1"/>
  <c r="AH535" s="1"/>
  <c r="AP535" s="1"/>
  <c r="AX535" s="1"/>
  <c r="Q535"/>
  <c r="Y535" s="1"/>
  <c r="AG535" s="1"/>
  <c r="AO535" s="1"/>
  <c r="AW535" s="1"/>
  <c r="P535"/>
  <c r="X535" s="1"/>
  <c r="AF535" s="1"/>
  <c r="AN535" s="1"/>
  <c r="AV535" s="1"/>
  <c r="O535"/>
  <c r="W535" s="1"/>
  <c r="AE535" s="1"/>
  <c r="AM535" s="1"/>
  <c r="AU535" s="1"/>
  <c r="AT534"/>
  <c r="AS534"/>
  <c r="AR534"/>
  <c r="AQ534"/>
  <c r="AL534"/>
  <c r="AK534"/>
  <c r="AJ534"/>
  <c r="AI534"/>
  <c r="AD534"/>
  <c r="AC534"/>
  <c r="AB534"/>
  <c r="AA534"/>
  <c r="AA533" s="1"/>
  <c r="AA532" s="1"/>
  <c r="V534"/>
  <c r="U534"/>
  <c r="U533" s="1"/>
  <c r="U532" s="1"/>
  <c r="T534"/>
  <c r="S534"/>
  <c r="S533" s="1"/>
  <c r="S532" s="1"/>
  <c r="N534"/>
  <c r="M534"/>
  <c r="M533" s="1"/>
  <c r="M532" s="1"/>
  <c r="L534"/>
  <c r="K534"/>
  <c r="K533" s="1"/>
  <c r="K532" s="1"/>
  <c r="J534"/>
  <c r="R534" s="1"/>
  <c r="Z534" s="1"/>
  <c r="AH534" s="1"/>
  <c r="AP534" s="1"/>
  <c r="AX534" s="1"/>
  <c r="I534"/>
  <c r="Q534" s="1"/>
  <c r="Y534" s="1"/>
  <c r="AG534" s="1"/>
  <c r="AO534" s="1"/>
  <c r="AW534" s="1"/>
  <c r="H534"/>
  <c r="P534" s="1"/>
  <c r="X534" s="1"/>
  <c r="AF534" s="1"/>
  <c r="AN534" s="1"/>
  <c r="AV534" s="1"/>
  <c r="G534"/>
  <c r="O534" s="1"/>
  <c r="W534" s="1"/>
  <c r="AE534" s="1"/>
  <c r="AM534" s="1"/>
  <c r="AU534" s="1"/>
  <c r="AT533"/>
  <c r="AS533"/>
  <c r="AS532" s="1"/>
  <c r="AS527" s="1"/>
  <c r="AR533"/>
  <c r="AQ533"/>
  <c r="AL533"/>
  <c r="AK533"/>
  <c r="AK532" s="1"/>
  <c r="AK527" s="1"/>
  <c r="AJ533"/>
  <c r="AI533"/>
  <c r="AI532" s="1"/>
  <c r="AD533"/>
  <c r="AC533"/>
  <c r="AC532" s="1"/>
  <c r="AC527" s="1"/>
  <c r="AC526" s="1"/>
  <c r="AB533"/>
  <c r="AB532" s="1"/>
  <c r="V533"/>
  <c r="T533"/>
  <c r="T532" s="1"/>
  <c r="N533"/>
  <c r="L533"/>
  <c r="L532" s="1"/>
  <c r="J533"/>
  <c r="R533" s="1"/>
  <c r="Z533" s="1"/>
  <c r="AH533" s="1"/>
  <c r="AP533" s="1"/>
  <c r="AX533" s="1"/>
  <c r="H533"/>
  <c r="P533" s="1"/>
  <c r="X533" s="1"/>
  <c r="AF533" s="1"/>
  <c r="AN533" s="1"/>
  <c r="AV533" s="1"/>
  <c r="G533"/>
  <c r="G532" s="1"/>
  <c r="AT532"/>
  <c r="AR532"/>
  <c r="AQ532"/>
  <c r="AL532"/>
  <c r="AJ532"/>
  <c r="AD532"/>
  <c r="V532"/>
  <c r="N532"/>
  <c r="J532"/>
  <c r="R532" s="1"/>
  <c r="Z532" s="1"/>
  <c r="AH532" s="1"/>
  <c r="AP532" s="1"/>
  <c r="AX532" s="1"/>
  <c r="R531"/>
  <c r="Z531" s="1"/>
  <c r="AH531" s="1"/>
  <c r="AP531" s="1"/>
  <c r="AX531" s="1"/>
  <c r="Q531"/>
  <c r="Y531" s="1"/>
  <c r="AG531" s="1"/>
  <c r="AO531" s="1"/>
  <c r="AW531" s="1"/>
  <c r="P531"/>
  <c r="X531" s="1"/>
  <c r="AF531" s="1"/>
  <c r="AN531" s="1"/>
  <c r="AV531" s="1"/>
  <c r="O531"/>
  <c r="W531" s="1"/>
  <c r="AE531" s="1"/>
  <c r="AM531" s="1"/>
  <c r="AU531" s="1"/>
  <c r="AT530"/>
  <c r="AS530"/>
  <c r="AR530"/>
  <c r="AQ530"/>
  <c r="AL530"/>
  <c r="AK530"/>
  <c r="AJ530"/>
  <c r="AI530"/>
  <c r="AD530"/>
  <c r="AC530"/>
  <c r="AB530"/>
  <c r="AA530"/>
  <c r="V530"/>
  <c r="U530"/>
  <c r="T530"/>
  <c r="S530"/>
  <c r="S529" s="1"/>
  <c r="S528" s="1"/>
  <c r="N530"/>
  <c r="N529" s="1"/>
  <c r="N528" s="1"/>
  <c r="N527" s="1"/>
  <c r="N526" s="1"/>
  <c r="M530"/>
  <c r="L530"/>
  <c r="K530"/>
  <c r="K529" s="1"/>
  <c r="K528" s="1"/>
  <c r="J530"/>
  <c r="R530" s="1"/>
  <c r="Z530" s="1"/>
  <c r="AH530" s="1"/>
  <c r="AP530" s="1"/>
  <c r="AX530" s="1"/>
  <c r="I530"/>
  <c r="Q530" s="1"/>
  <c r="Y530" s="1"/>
  <c r="AG530" s="1"/>
  <c r="AO530" s="1"/>
  <c r="AW530" s="1"/>
  <c r="H530"/>
  <c r="P530" s="1"/>
  <c r="X530" s="1"/>
  <c r="AF530" s="1"/>
  <c r="AN530" s="1"/>
  <c r="AV530" s="1"/>
  <c r="G530"/>
  <c r="G529" s="1"/>
  <c r="AT529"/>
  <c r="AT528" s="1"/>
  <c r="AT527" s="1"/>
  <c r="AT526" s="1"/>
  <c r="AS529"/>
  <c r="AR529"/>
  <c r="AR528" s="1"/>
  <c r="AR527" s="1"/>
  <c r="AQ529"/>
  <c r="AL529"/>
  <c r="AL528" s="1"/>
  <c r="AL527" s="1"/>
  <c r="AL526" s="1"/>
  <c r="AK529"/>
  <c r="AJ529"/>
  <c r="AJ528" s="1"/>
  <c r="AI529"/>
  <c r="AD529"/>
  <c r="AD528" s="1"/>
  <c r="AD527" s="1"/>
  <c r="AD526" s="1"/>
  <c r="AC529"/>
  <c r="AB529"/>
  <c r="AB528" s="1"/>
  <c r="AA529"/>
  <c r="AA528" s="1"/>
  <c r="V529"/>
  <c r="U529"/>
  <c r="T529"/>
  <c r="M529"/>
  <c r="L529"/>
  <c r="H529"/>
  <c r="P529" s="1"/>
  <c r="X529" s="1"/>
  <c r="AF529" s="1"/>
  <c r="AN529" s="1"/>
  <c r="AV529" s="1"/>
  <c r="AS528"/>
  <c r="AQ528"/>
  <c r="AK528"/>
  <c r="AI528"/>
  <c r="AC528"/>
  <c r="V528"/>
  <c r="V527" s="1"/>
  <c r="V526" s="1"/>
  <c r="U528"/>
  <c r="U527" s="1"/>
  <c r="U526" s="1"/>
  <c r="T528"/>
  <c r="M528"/>
  <c r="M527" s="1"/>
  <c r="M526" s="1"/>
  <c r="L528"/>
  <c r="L527" s="1"/>
  <c r="L526" s="1"/>
  <c r="H528"/>
  <c r="P528" s="1"/>
  <c r="X528" s="1"/>
  <c r="R525"/>
  <c r="Z525" s="1"/>
  <c r="AH525" s="1"/>
  <c r="AP525" s="1"/>
  <c r="AX525" s="1"/>
  <c r="Q525"/>
  <c r="Y525" s="1"/>
  <c r="AG525" s="1"/>
  <c r="AO525" s="1"/>
  <c r="AW525" s="1"/>
  <c r="P525"/>
  <c r="X525" s="1"/>
  <c r="AF525" s="1"/>
  <c r="AN525" s="1"/>
  <c r="AV525" s="1"/>
  <c r="O525"/>
  <c r="W525" s="1"/>
  <c r="AE525" s="1"/>
  <c r="AM525" s="1"/>
  <c r="AU525" s="1"/>
  <c r="R524"/>
  <c r="Z524" s="1"/>
  <c r="AH524" s="1"/>
  <c r="AP524" s="1"/>
  <c r="AX524" s="1"/>
  <c r="Q524"/>
  <c r="Y524" s="1"/>
  <c r="AG524" s="1"/>
  <c r="AO524" s="1"/>
  <c r="AW524" s="1"/>
  <c r="P524"/>
  <c r="X524" s="1"/>
  <c r="AF524" s="1"/>
  <c r="AN524" s="1"/>
  <c r="AV524" s="1"/>
  <c r="O524"/>
  <c r="W524" s="1"/>
  <c r="AE524" s="1"/>
  <c r="AM524" s="1"/>
  <c r="AU524" s="1"/>
  <c r="K524"/>
  <c r="AT523"/>
  <c r="AT522" s="1"/>
  <c r="AS523"/>
  <c r="AR523"/>
  <c r="AR522" s="1"/>
  <c r="AQ523"/>
  <c r="AL523"/>
  <c r="AL522" s="1"/>
  <c r="AK523"/>
  <c r="AJ523"/>
  <c r="AJ522" s="1"/>
  <c r="AI523"/>
  <c r="AD523"/>
  <c r="AD522" s="1"/>
  <c r="AC523"/>
  <c r="AB523"/>
  <c r="AB522" s="1"/>
  <c r="AA523"/>
  <c r="V523"/>
  <c r="U523"/>
  <c r="T523"/>
  <c r="T522" s="1"/>
  <c r="S523"/>
  <c r="N523"/>
  <c r="M523"/>
  <c r="M522" s="1"/>
  <c r="L523"/>
  <c r="K523"/>
  <c r="J523"/>
  <c r="R523" s="1"/>
  <c r="I523"/>
  <c r="Q523" s="1"/>
  <c r="Y523" s="1"/>
  <c r="AG523" s="1"/>
  <c r="AO523" s="1"/>
  <c r="AW523" s="1"/>
  <c r="H523"/>
  <c r="P523" s="1"/>
  <c r="X523" s="1"/>
  <c r="AF523" s="1"/>
  <c r="AN523" s="1"/>
  <c r="AV523" s="1"/>
  <c r="G523"/>
  <c r="O523" s="1"/>
  <c r="W523" s="1"/>
  <c r="AE523" s="1"/>
  <c r="AM523" s="1"/>
  <c r="AU523" s="1"/>
  <c r="AS522"/>
  <c r="AQ522"/>
  <c r="AK522"/>
  <c r="AI522"/>
  <c r="AC522"/>
  <c r="AA522"/>
  <c r="V522"/>
  <c r="U522"/>
  <c r="S522"/>
  <c r="N522"/>
  <c r="L522"/>
  <c r="K522"/>
  <c r="J522"/>
  <c r="R522" s="1"/>
  <c r="Z522" s="1"/>
  <c r="H522"/>
  <c r="P522" s="1"/>
  <c r="G522"/>
  <c r="O522" s="1"/>
  <c r="AF521"/>
  <c r="AN521" s="1"/>
  <c r="Z521"/>
  <c r="AH521" s="1"/>
  <c r="Y521"/>
  <c r="AG521" s="1"/>
  <c r="X521"/>
  <c r="W521"/>
  <c r="AE521" s="1"/>
  <c r="AT520"/>
  <c r="AS520"/>
  <c r="AR520"/>
  <c r="AR519" s="1"/>
  <c r="AQ520"/>
  <c r="AL520"/>
  <c r="AK520"/>
  <c r="AK519" s="1"/>
  <c r="AJ520"/>
  <c r="AJ519" s="1"/>
  <c r="AI520"/>
  <c r="AD520"/>
  <c r="AC520"/>
  <c r="AC519" s="1"/>
  <c r="AC515" s="1"/>
  <c r="AB520"/>
  <c r="AB519" s="1"/>
  <c r="AA520"/>
  <c r="Z520"/>
  <c r="Y520"/>
  <c r="Y519" s="1"/>
  <c r="Y515" s="1"/>
  <c r="X520"/>
  <c r="X519" s="1"/>
  <c r="W520"/>
  <c r="V520"/>
  <c r="U520"/>
  <c r="U519" s="1"/>
  <c r="T520"/>
  <c r="T519" s="1"/>
  <c r="T515" s="1"/>
  <c r="S520"/>
  <c r="AT519"/>
  <c r="AS519"/>
  <c r="AQ519"/>
  <c r="AL519"/>
  <c r="AI519"/>
  <c r="AD519"/>
  <c r="AA519"/>
  <c r="Z519"/>
  <c r="W519"/>
  <c r="V519"/>
  <c r="S519"/>
  <c r="Z518"/>
  <c r="AH518" s="1"/>
  <c r="Y518"/>
  <c r="AG518" s="1"/>
  <c r="X518"/>
  <c r="X517" s="1"/>
  <c r="X516" s="1"/>
  <c r="W518"/>
  <c r="AE518" s="1"/>
  <c r="AT517"/>
  <c r="AS517"/>
  <c r="AR517"/>
  <c r="AR516" s="1"/>
  <c r="AR515" s="1"/>
  <c r="AQ517"/>
  <c r="AQ516" s="1"/>
  <c r="AQ515" s="1"/>
  <c r="AL517"/>
  <c r="AK517"/>
  <c r="AJ517"/>
  <c r="AJ516" s="1"/>
  <c r="AJ515" s="1"/>
  <c r="AI517"/>
  <c r="AI516" s="1"/>
  <c r="AI515" s="1"/>
  <c r="AI506" s="1"/>
  <c r="AI505" s="1"/>
  <c r="AD517"/>
  <c r="AC517"/>
  <c r="AB517"/>
  <c r="AB516" s="1"/>
  <c r="AA517"/>
  <c r="AA516" s="1"/>
  <c r="AA515" s="1"/>
  <c r="Z517"/>
  <c r="Y517"/>
  <c r="W517"/>
  <c r="W516" s="1"/>
  <c r="W515" s="1"/>
  <c r="V517"/>
  <c r="V516" s="1"/>
  <c r="V515" s="1"/>
  <c r="U517"/>
  <c r="T517"/>
  <c r="S517"/>
  <c r="S516" s="1"/>
  <c r="S515" s="1"/>
  <c r="AT516"/>
  <c r="AT515" s="1"/>
  <c r="AS516"/>
  <c r="AL516"/>
  <c r="AL515" s="1"/>
  <c r="AK516"/>
  <c r="AK515" s="1"/>
  <c r="AD516"/>
  <c r="AD515" s="1"/>
  <c r="AC516"/>
  <c r="Z516"/>
  <c r="Z515" s="1"/>
  <c r="Y516"/>
  <c r="U516"/>
  <c r="U515" s="1"/>
  <c r="T516"/>
  <c r="AS515"/>
  <c r="R514"/>
  <c r="Z514" s="1"/>
  <c r="AH514" s="1"/>
  <c r="AP514" s="1"/>
  <c r="AX514" s="1"/>
  <c r="Q514"/>
  <c r="Y514" s="1"/>
  <c r="AG514" s="1"/>
  <c r="AO514" s="1"/>
  <c r="AW514" s="1"/>
  <c r="P514"/>
  <c r="X514" s="1"/>
  <c r="AF514" s="1"/>
  <c r="AN514" s="1"/>
  <c r="AV514" s="1"/>
  <c r="O514"/>
  <c r="W514" s="1"/>
  <c r="AE514" s="1"/>
  <c r="AM514" s="1"/>
  <c r="AU514" s="1"/>
  <c r="AT513"/>
  <c r="AS513"/>
  <c r="AR513"/>
  <c r="AR512" s="1"/>
  <c r="AR511" s="1"/>
  <c r="AQ513"/>
  <c r="AL513"/>
  <c r="AL512" s="1"/>
  <c r="AL511" s="1"/>
  <c r="AK513"/>
  <c r="AJ513"/>
  <c r="AJ512" s="1"/>
  <c r="AJ511" s="1"/>
  <c r="AI513"/>
  <c r="AD513"/>
  <c r="AD512" s="1"/>
  <c r="AD511" s="1"/>
  <c r="AC513"/>
  <c r="AB513"/>
  <c r="AB512" s="1"/>
  <c r="AB511" s="1"/>
  <c r="AA513"/>
  <c r="V513"/>
  <c r="V512" s="1"/>
  <c r="V511" s="1"/>
  <c r="U513"/>
  <c r="T513"/>
  <c r="T512" s="1"/>
  <c r="T511" s="1"/>
  <c r="S513"/>
  <c r="N513"/>
  <c r="N512" s="1"/>
  <c r="N511" s="1"/>
  <c r="M513"/>
  <c r="M512" s="1"/>
  <c r="M511" s="1"/>
  <c r="L513"/>
  <c r="L512" s="1"/>
  <c r="L511" s="1"/>
  <c r="K513"/>
  <c r="J513"/>
  <c r="R513" s="1"/>
  <c r="Z513" s="1"/>
  <c r="AH513" s="1"/>
  <c r="AP513" s="1"/>
  <c r="AX513" s="1"/>
  <c r="I513"/>
  <c r="Q513" s="1"/>
  <c r="Y513" s="1"/>
  <c r="AG513" s="1"/>
  <c r="AO513" s="1"/>
  <c r="AW513" s="1"/>
  <c r="H513"/>
  <c r="P513" s="1"/>
  <c r="X513" s="1"/>
  <c r="AF513" s="1"/>
  <c r="AN513" s="1"/>
  <c r="AV513" s="1"/>
  <c r="G513"/>
  <c r="O513" s="1"/>
  <c r="W513" s="1"/>
  <c r="AE513" s="1"/>
  <c r="AM513" s="1"/>
  <c r="AU513" s="1"/>
  <c r="AT512"/>
  <c r="AS512"/>
  <c r="AQ512"/>
  <c r="AK512"/>
  <c r="AI512"/>
  <c r="AC512"/>
  <c r="AA512"/>
  <c r="AA511" s="1"/>
  <c r="U512"/>
  <c r="U511" s="1"/>
  <c r="S512"/>
  <c r="K512"/>
  <c r="K511" s="1"/>
  <c r="I512"/>
  <c r="I511" s="1"/>
  <c r="G512"/>
  <c r="AT511"/>
  <c r="AS511"/>
  <c r="AQ511"/>
  <c r="AK511"/>
  <c r="AI511"/>
  <c r="AC511"/>
  <c r="S511"/>
  <c r="G511"/>
  <c r="R510"/>
  <c r="Z510" s="1"/>
  <c r="AH510" s="1"/>
  <c r="AP510" s="1"/>
  <c r="AX510" s="1"/>
  <c r="Q510"/>
  <c r="Y510" s="1"/>
  <c r="AG510" s="1"/>
  <c r="AO510" s="1"/>
  <c r="AW510" s="1"/>
  <c r="P510"/>
  <c r="X510" s="1"/>
  <c r="AF510" s="1"/>
  <c r="AN510" s="1"/>
  <c r="AV510" s="1"/>
  <c r="O510"/>
  <c r="W510" s="1"/>
  <c r="AE510" s="1"/>
  <c r="AM510" s="1"/>
  <c r="AU510" s="1"/>
  <c r="AT509"/>
  <c r="AS509"/>
  <c r="AR509"/>
  <c r="AR508" s="1"/>
  <c r="AR507" s="1"/>
  <c r="AQ509"/>
  <c r="AL509"/>
  <c r="AL508" s="1"/>
  <c r="AL507" s="1"/>
  <c r="AL506" s="1"/>
  <c r="AL505" s="1"/>
  <c r="AK509"/>
  <c r="AJ509"/>
  <c r="AJ508" s="1"/>
  <c r="AJ507" s="1"/>
  <c r="AI509"/>
  <c r="AD509"/>
  <c r="AD508" s="1"/>
  <c r="AD507" s="1"/>
  <c r="AC509"/>
  <c r="AC508" s="1"/>
  <c r="AC507" s="1"/>
  <c r="AC506" s="1"/>
  <c r="AC505" s="1"/>
  <c r="AB509"/>
  <c r="AA509"/>
  <c r="V509"/>
  <c r="V508" s="1"/>
  <c r="V507" s="1"/>
  <c r="U509"/>
  <c r="U508" s="1"/>
  <c r="U507" s="1"/>
  <c r="U506" s="1"/>
  <c r="U505" s="1"/>
  <c r="T509"/>
  <c r="S509"/>
  <c r="N509"/>
  <c r="N508" s="1"/>
  <c r="N507" s="1"/>
  <c r="N506" s="1"/>
  <c r="N505" s="1"/>
  <c r="M509"/>
  <c r="M508" s="1"/>
  <c r="M507" s="1"/>
  <c r="M506" s="1"/>
  <c r="M505" s="1"/>
  <c r="L509"/>
  <c r="L508" s="1"/>
  <c r="L507" s="1"/>
  <c r="K509"/>
  <c r="J509"/>
  <c r="R509" s="1"/>
  <c r="Z509" s="1"/>
  <c r="AH509" s="1"/>
  <c r="AP509" s="1"/>
  <c r="AX509" s="1"/>
  <c r="I509"/>
  <c r="Q509" s="1"/>
  <c r="Y509" s="1"/>
  <c r="AG509" s="1"/>
  <c r="AO509" s="1"/>
  <c r="AW509" s="1"/>
  <c r="H509"/>
  <c r="P509" s="1"/>
  <c r="X509" s="1"/>
  <c r="AF509" s="1"/>
  <c r="AN509" s="1"/>
  <c r="AV509" s="1"/>
  <c r="G509"/>
  <c r="O509" s="1"/>
  <c r="W509" s="1"/>
  <c r="AE509" s="1"/>
  <c r="AM509" s="1"/>
  <c r="AU509" s="1"/>
  <c r="AT508"/>
  <c r="AS508"/>
  <c r="AQ508"/>
  <c r="AK508"/>
  <c r="AI508"/>
  <c r="AB508"/>
  <c r="AA508"/>
  <c r="T508"/>
  <c r="T507" s="1"/>
  <c r="S508"/>
  <c r="K508"/>
  <c r="K507" s="1"/>
  <c r="K506" s="1"/>
  <c r="K505" s="1"/>
  <c r="I508"/>
  <c r="I507" s="1"/>
  <c r="G508"/>
  <c r="AT507"/>
  <c r="AS507"/>
  <c r="AQ507"/>
  <c r="AK507"/>
  <c r="AI507"/>
  <c r="AB507"/>
  <c r="AA507"/>
  <c r="S507"/>
  <c r="G507"/>
  <c r="AS506"/>
  <c r="AS505" s="1"/>
  <c r="G506"/>
  <c r="R504"/>
  <c r="Z504" s="1"/>
  <c r="AH504" s="1"/>
  <c r="AP504" s="1"/>
  <c r="AX504" s="1"/>
  <c r="Q504"/>
  <c r="Y504" s="1"/>
  <c r="AG504" s="1"/>
  <c r="AO504" s="1"/>
  <c r="AW504" s="1"/>
  <c r="P504"/>
  <c r="X504" s="1"/>
  <c r="AF504" s="1"/>
  <c r="AN504" s="1"/>
  <c r="AV504" s="1"/>
  <c r="O504"/>
  <c r="W504" s="1"/>
  <c r="AE504" s="1"/>
  <c r="AM504" s="1"/>
  <c r="AU504" s="1"/>
  <c r="R503"/>
  <c r="Z503" s="1"/>
  <c r="P503"/>
  <c r="P502" s="1"/>
  <c r="P501" s="1"/>
  <c r="O503"/>
  <c r="W503" s="1"/>
  <c r="M503"/>
  <c r="Q503" s="1"/>
  <c r="Y503" s="1"/>
  <c r="AG503" s="1"/>
  <c r="AO503" s="1"/>
  <c r="AW503" s="1"/>
  <c r="AW502" s="1"/>
  <c r="AW501" s="1"/>
  <c r="AT502"/>
  <c r="AS502"/>
  <c r="AS501" s="1"/>
  <c r="AR502"/>
  <c r="AQ502"/>
  <c r="AQ501" s="1"/>
  <c r="AL502"/>
  <c r="AK502"/>
  <c r="AJ502"/>
  <c r="AI502"/>
  <c r="AG502"/>
  <c r="AG501" s="1"/>
  <c r="AD502"/>
  <c r="AC502"/>
  <c r="AC501" s="1"/>
  <c r="AB502"/>
  <c r="AA502"/>
  <c r="AA501" s="1"/>
  <c r="V502"/>
  <c r="V501" s="1"/>
  <c r="U502"/>
  <c r="U501" s="1"/>
  <c r="T502"/>
  <c r="T501" s="1"/>
  <c r="S502"/>
  <c r="S501" s="1"/>
  <c r="R502"/>
  <c r="O502"/>
  <c r="O501" s="1"/>
  <c r="N502"/>
  <c r="M502"/>
  <c r="M501" s="1"/>
  <c r="L502"/>
  <c r="K502"/>
  <c r="K501" s="1"/>
  <c r="AT501"/>
  <c r="AR501"/>
  <c r="AL501"/>
  <c r="AK501"/>
  <c r="AJ501"/>
  <c r="AI501"/>
  <c r="AD501"/>
  <c r="AB501"/>
  <c r="R501"/>
  <c r="N501"/>
  <c r="L501"/>
  <c r="Z500"/>
  <c r="AH500" s="1"/>
  <c r="Y500"/>
  <c r="Y499" s="1"/>
  <c r="Y498" s="1"/>
  <c r="X500"/>
  <c r="AF500" s="1"/>
  <c r="W500"/>
  <c r="AE500" s="1"/>
  <c r="AT499"/>
  <c r="AT498" s="1"/>
  <c r="AS499"/>
  <c r="AR499"/>
  <c r="AR498" s="1"/>
  <c r="AQ499"/>
  <c r="AL499"/>
  <c r="AL498" s="1"/>
  <c r="AK499"/>
  <c r="AJ499"/>
  <c r="AJ498" s="1"/>
  <c r="AI499"/>
  <c r="AD499"/>
  <c r="AD498" s="1"/>
  <c r="AC499"/>
  <c r="AC498" s="1"/>
  <c r="AB499"/>
  <c r="AB498" s="1"/>
  <c r="AA499"/>
  <c r="AA498" s="1"/>
  <c r="Z499"/>
  <c r="W499"/>
  <c r="W498" s="1"/>
  <c r="V499"/>
  <c r="V498" s="1"/>
  <c r="U499"/>
  <c r="U498" s="1"/>
  <c r="T499"/>
  <c r="S499"/>
  <c r="S498" s="1"/>
  <c r="AS498"/>
  <c r="AQ498"/>
  <c r="AK498"/>
  <c r="AI498"/>
  <c r="Z498"/>
  <c r="T498"/>
  <c r="R497"/>
  <c r="Z497" s="1"/>
  <c r="AH497" s="1"/>
  <c r="AP497" s="1"/>
  <c r="AX497" s="1"/>
  <c r="Q497"/>
  <c r="Y497" s="1"/>
  <c r="AG497" s="1"/>
  <c r="AO497" s="1"/>
  <c r="AW497" s="1"/>
  <c r="P497"/>
  <c r="X497" s="1"/>
  <c r="AF497" s="1"/>
  <c r="AN497" s="1"/>
  <c r="AV497" s="1"/>
  <c r="O497"/>
  <c r="W497" s="1"/>
  <c r="AE497" s="1"/>
  <c r="AM497" s="1"/>
  <c r="AU497" s="1"/>
  <c r="AT496"/>
  <c r="AS496"/>
  <c r="AR496"/>
  <c r="AQ496"/>
  <c r="AL496"/>
  <c r="AK496"/>
  <c r="AK495" s="1"/>
  <c r="AJ496"/>
  <c r="AI496"/>
  <c r="AI495" s="1"/>
  <c r="AD496"/>
  <c r="AC496"/>
  <c r="AC495" s="1"/>
  <c r="AB496"/>
  <c r="AB495" s="1"/>
  <c r="AA496"/>
  <c r="V496"/>
  <c r="U496"/>
  <c r="U495" s="1"/>
  <c r="T496"/>
  <c r="T495" s="1"/>
  <c r="S496"/>
  <c r="N496"/>
  <c r="M496"/>
  <c r="M495" s="1"/>
  <c r="L496"/>
  <c r="L495" s="1"/>
  <c r="K496"/>
  <c r="J496"/>
  <c r="R496" s="1"/>
  <c r="Z496" s="1"/>
  <c r="AH496" s="1"/>
  <c r="AP496" s="1"/>
  <c r="AX496" s="1"/>
  <c r="I496"/>
  <c r="Q496" s="1"/>
  <c r="Y496" s="1"/>
  <c r="AG496" s="1"/>
  <c r="AO496" s="1"/>
  <c r="AW496" s="1"/>
  <c r="H496"/>
  <c r="P496" s="1"/>
  <c r="X496" s="1"/>
  <c r="AF496" s="1"/>
  <c r="AN496" s="1"/>
  <c r="AV496" s="1"/>
  <c r="G496"/>
  <c r="O496" s="1"/>
  <c r="W496" s="1"/>
  <c r="AE496" s="1"/>
  <c r="AM496" s="1"/>
  <c r="AU496" s="1"/>
  <c r="AT495"/>
  <c r="AS495"/>
  <c r="AR495"/>
  <c r="AQ495"/>
  <c r="AL495"/>
  <c r="AJ495"/>
  <c r="AD495"/>
  <c r="AA495"/>
  <c r="V495"/>
  <c r="S495"/>
  <c r="N495"/>
  <c r="K495"/>
  <c r="J495"/>
  <c r="R495" s="1"/>
  <c r="Z495" s="1"/>
  <c r="G495"/>
  <c r="O495" s="1"/>
  <c r="W495" s="1"/>
  <c r="AE495" s="1"/>
  <c r="R494"/>
  <c r="Z494" s="1"/>
  <c r="Q494"/>
  <c r="Y494" s="1"/>
  <c r="P494"/>
  <c r="X494" s="1"/>
  <c r="O494"/>
  <c r="W494" s="1"/>
  <c r="AT493"/>
  <c r="AS493"/>
  <c r="AR493"/>
  <c r="AQ493"/>
  <c r="AL493"/>
  <c r="AK493"/>
  <c r="AJ493"/>
  <c r="AI493"/>
  <c r="AD493"/>
  <c r="AC493"/>
  <c r="AB493"/>
  <c r="AA493"/>
  <c r="V493"/>
  <c r="U493"/>
  <c r="T493"/>
  <c r="S493"/>
  <c r="R493"/>
  <c r="Q493"/>
  <c r="P493"/>
  <c r="O493"/>
  <c r="N493"/>
  <c r="M493"/>
  <c r="L493"/>
  <c r="K493"/>
  <c r="AT492"/>
  <c r="AS492"/>
  <c r="AR492"/>
  <c r="AQ492"/>
  <c r="AL492"/>
  <c r="AK492"/>
  <c r="AJ492"/>
  <c r="AI492"/>
  <c r="AD492"/>
  <c r="AC492"/>
  <c r="AB492"/>
  <c r="AA492"/>
  <c r="V492"/>
  <c r="U492"/>
  <c r="T492"/>
  <c r="S492"/>
  <c r="R492"/>
  <c r="Q492"/>
  <c r="P492"/>
  <c r="O492"/>
  <c r="N492"/>
  <c r="M492"/>
  <c r="L492"/>
  <c r="K492"/>
  <c r="Z491"/>
  <c r="AH491" s="1"/>
  <c r="Y491"/>
  <c r="Y490" s="1"/>
  <c r="Y489" s="1"/>
  <c r="X491"/>
  <c r="AF491" s="1"/>
  <c r="W491"/>
  <c r="AE491" s="1"/>
  <c r="AT490"/>
  <c r="AS490"/>
  <c r="AS489" s="1"/>
  <c r="AR490"/>
  <c r="AQ490"/>
  <c r="AQ489" s="1"/>
  <c r="AL490"/>
  <c r="AL489" s="1"/>
  <c r="AK490"/>
  <c r="AJ490"/>
  <c r="AI490"/>
  <c r="AI489" s="1"/>
  <c r="AD490"/>
  <c r="AD489" s="1"/>
  <c r="AC490"/>
  <c r="AB490"/>
  <c r="AA490"/>
  <c r="AA489" s="1"/>
  <c r="Z490"/>
  <c r="Z489" s="1"/>
  <c r="X490"/>
  <c r="V490"/>
  <c r="V489" s="1"/>
  <c r="U490"/>
  <c r="U489" s="1"/>
  <c r="T490"/>
  <c r="S490"/>
  <c r="AT489"/>
  <c r="AR489"/>
  <c r="AK489"/>
  <c r="AJ489"/>
  <c r="AC489"/>
  <c r="AB489"/>
  <c r="X489"/>
  <c r="T489"/>
  <c r="S489"/>
  <c r="Z488"/>
  <c r="AH488" s="1"/>
  <c r="Y488"/>
  <c r="Y487" s="1"/>
  <c r="Y486" s="1"/>
  <c r="X488"/>
  <c r="AF488" s="1"/>
  <c r="W488"/>
  <c r="AE488" s="1"/>
  <c r="AT487"/>
  <c r="AT486" s="1"/>
  <c r="AS487"/>
  <c r="AR487"/>
  <c r="AR486" s="1"/>
  <c r="AQ487"/>
  <c r="AL487"/>
  <c r="AL486" s="1"/>
  <c r="AK487"/>
  <c r="AJ487"/>
  <c r="AJ486" s="1"/>
  <c r="AJ478" s="1"/>
  <c r="AI487"/>
  <c r="AD487"/>
  <c r="AD486" s="1"/>
  <c r="AC487"/>
  <c r="AB487"/>
  <c r="AB486" s="1"/>
  <c r="AA487"/>
  <c r="Z487"/>
  <c r="Z486" s="1"/>
  <c r="W487"/>
  <c r="W486" s="1"/>
  <c r="V487"/>
  <c r="U487"/>
  <c r="U486" s="1"/>
  <c r="T487"/>
  <c r="S487"/>
  <c r="S486" s="1"/>
  <c r="AS486"/>
  <c r="AQ486"/>
  <c r="AK486"/>
  <c r="AI486"/>
  <c r="AC486"/>
  <c r="AA486"/>
  <c r="V486"/>
  <c r="T486"/>
  <c r="AH485"/>
  <c r="AP485" s="1"/>
  <c r="AX485" s="1"/>
  <c r="Z485"/>
  <c r="Y485"/>
  <c r="AG485" s="1"/>
  <c r="AO485" s="1"/>
  <c r="AW485" s="1"/>
  <c r="X485"/>
  <c r="AF485" s="1"/>
  <c r="AN485" s="1"/>
  <c r="AV485" s="1"/>
  <c r="W485"/>
  <c r="AE485" s="1"/>
  <c r="AM485" s="1"/>
  <c r="AU485" s="1"/>
  <c r="Z484"/>
  <c r="AH484" s="1"/>
  <c r="Y484"/>
  <c r="AG484" s="1"/>
  <c r="X484"/>
  <c r="AF484" s="1"/>
  <c r="W484"/>
  <c r="AE484" s="1"/>
  <c r="AT483"/>
  <c r="AT482" s="1"/>
  <c r="AT478" s="1"/>
  <c r="AS483"/>
  <c r="AS482" s="1"/>
  <c r="AS478" s="1"/>
  <c r="AR483"/>
  <c r="AQ483"/>
  <c r="AQ482" s="1"/>
  <c r="AL483"/>
  <c r="AK483"/>
  <c r="AK482" s="1"/>
  <c r="AK478" s="1"/>
  <c r="AJ483"/>
  <c r="AI483"/>
  <c r="AI482" s="1"/>
  <c r="AD483"/>
  <c r="AD482" s="1"/>
  <c r="AC483"/>
  <c r="AC482" s="1"/>
  <c r="AC478" s="1"/>
  <c r="AB483"/>
  <c r="AA483"/>
  <c r="AA482" s="1"/>
  <c r="X483"/>
  <c r="X482" s="1"/>
  <c r="V483"/>
  <c r="V482" s="1"/>
  <c r="U483"/>
  <c r="T483"/>
  <c r="S483"/>
  <c r="S482" s="1"/>
  <c r="AR482"/>
  <c r="AL482"/>
  <c r="AJ482"/>
  <c r="AB482"/>
  <c r="U482"/>
  <c r="T482"/>
  <c r="Z481"/>
  <c r="AH481" s="1"/>
  <c r="Y481"/>
  <c r="AG481" s="1"/>
  <c r="X481"/>
  <c r="AF481" s="1"/>
  <c r="W481"/>
  <c r="AE481" s="1"/>
  <c r="AT480"/>
  <c r="AS480"/>
  <c r="AR480"/>
  <c r="AQ480"/>
  <c r="AL480"/>
  <c r="AK480"/>
  <c r="AJ480"/>
  <c r="AI480"/>
  <c r="AD480"/>
  <c r="AC480"/>
  <c r="AB480"/>
  <c r="AA480"/>
  <c r="Z480"/>
  <c r="Y480"/>
  <c r="X480"/>
  <c r="W480"/>
  <c r="V480"/>
  <c r="U480"/>
  <c r="T480"/>
  <c r="S480"/>
  <c r="AT479"/>
  <c r="AS479"/>
  <c r="AR479"/>
  <c r="AQ479"/>
  <c r="AL479"/>
  <c r="AK479"/>
  <c r="AJ479"/>
  <c r="AI479"/>
  <c r="AD479"/>
  <c r="AC479"/>
  <c r="AB479"/>
  <c r="AA479"/>
  <c r="Z479"/>
  <c r="Y479"/>
  <c r="X479"/>
  <c r="W479"/>
  <c r="V479"/>
  <c r="U479"/>
  <c r="T479"/>
  <c r="T478" s="1"/>
  <c r="S479"/>
  <c r="R477"/>
  <c r="Z477" s="1"/>
  <c r="AH477" s="1"/>
  <c r="AP477" s="1"/>
  <c r="AX477" s="1"/>
  <c r="Q477"/>
  <c r="Y477" s="1"/>
  <c r="AG477" s="1"/>
  <c r="AO477" s="1"/>
  <c r="AW477" s="1"/>
  <c r="P477"/>
  <c r="X477" s="1"/>
  <c r="AF477" s="1"/>
  <c r="AN477" s="1"/>
  <c r="AV477" s="1"/>
  <c r="O477"/>
  <c r="W477" s="1"/>
  <c r="AE477" s="1"/>
  <c r="AM477" s="1"/>
  <c r="AU477" s="1"/>
  <c r="AT476"/>
  <c r="AS476"/>
  <c r="AR476"/>
  <c r="AQ476"/>
  <c r="AL476"/>
  <c r="AK476"/>
  <c r="AJ476"/>
  <c r="AI476"/>
  <c r="AD476"/>
  <c r="AC476"/>
  <c r="AB476"/>
  <c r="AA476"/>
  <c r="V476"/>
  <c r="U476"/>
  <c r="T476"/>
  <c r="S476"/>
  <c r="N476"/>
  <c r="M476"/>
  <c r="L476"/>
  <c r="K476"/>
  <c r="J476"/>
  <c r="R476" s="1"/>
  <c r="Z476" s="1"/>
  <c r="AH476" s="1"/>
  <c r="AP476" s="1"/>
  <c r="AX476" s="1"/>
  <c r="I476"/>
  <c r="Q476" s="1"/>
  <c r="Y476" s="1"/>
  <c r="AG476" s="1"/>
  <c r="AO476" s="1"/>
  <c r="AW476" s="1"/>
  <c r="H476"/>
  <c r="P476" s="1"/>
  <c r="X476" s="1"/>
  <c r="AF476" s="1"/>
  <c r="AN476" s="1"/>
  <c r="AV476" s="1"/>
  <c r="G476"/>
  <c r="O476" s="1"/>
  <c r="W476" s="1"/>
  <c r="AE476" s="1"/>
  <c r="AM476" s="1"/>
  <c r="AU476" s="1"/>
  <c r="AT475"/>
  <c r="AS475"/>
  <c r="AR475"/>
  <c r="AQ475"/>
  <c r="AL475"/>
  <c r="AK475"/>
  <c r="AJ475"/>
  <c r="AI475"/>
  <c r="AD475"/>
  <c r="AC475"/>
  <c r="AB475"/>
  <c r="AA475"/>
  <c r="V475"/>
  <c r="U475"/>
  <c r="T475"/>
  <c r="S475"/>
  <c r="N475"/>
  <c r="M475"/>
  <c r="L475"/>
  <c r="K475"/>
  <c r="J475"/>
  <c r="R475" s="1"/>
  <c r="Z475" s="1"/>
  <c r="AH475" s="1"/>
  <c r="AP475" s="1"/>
  <c r="AX475" s="1"/>
  <c r="I475"/>
  <c r="Q475" s="1"/>
  <c r="Y475" s="1"/>
  <c r="AG475" s="1"/>
  <c r="AO475" s="1"/>
  <c r="AW475" s="1"/>
  <c r="H475"/>
  <c r="P475" s="1"/>
  <c r="X475" s="1"/>
  <c r="AF475" s="1"/>
  <c r="AN475" s="1"/>
  <c r="AV475" s="1"/>
  <c r="G475"/>
  <c r="O475" s="1"/>
  <c r="W475" s="1"/>
  <c r="AE475" s="1"/>
  <c r="AM475" s="1"/>
  <c r="AU475" s="1"/>
  <c r="R474"/>
  <c r="Z474" s="1"/>
  <c r="AH474" s="1"/>
  <c r="AP474" s="1"/>
  <c r="AX474" s="1"/>
  <c r="Q474"/>
  <c r="Y474" s="1"/>
  <c r="AG474" s="1"/>
  <c r="AO474" s="1"/>
  <c r="AW474" s="1"/>
  <c r="P474"/>
  <c r="X474" s="1"/>
  <c r="AF474" s="1"/>
  <c r="AN474" s="1"/>
  <c r="AV474" s="1"/>
  <c r="O474"/>
  <c r="W474" s="1"/>
  <c r="AE474" s="1"/>
  <c r="AM474" s="1"/>
  <c r="AU474" s="1"/>
  <c r="AT473"/>
  <c r="AS473"/>
  <c r="AR473"/>
  <c r="AR472" s="1"/>
  <c r="AR471" s="1"/>
  <c r="AQ473"/>
  <c r="AL473"/>
  <c r="AL472" s="1"/>
  <c r="AL471" s="1"/>
  <c r="AK473"/>
  <c r="AJ473"/>
  <c r="AJ472" s="1"/>
  <c r="AJ471" s="1"/>
  <c r="AI473"/>
  <c r="AD473"/>
  <c r="AD472" s="1"/>
  <c r="AD471" s="1"/>
  <c r="AC473"/>
  <c r="AC472" s="1"/>
  <c r="AC471" s="1"/>
  <c r="AB473"/>
  <c r="AB472" s="1"/>
  <c r="AB471" s="1"/>
  <c r="AA473"/>
  <c r="V473"/>
  <c r="V472" s="1"/>
  <c r="V471" s="1"/>
  <c r="U473"/>
  <c r="T473"/>
  <c r="T472" s="1"/>
  <c r="T471" s="1"/>
  <c r="S473"/>
  <c r="N473"/>
  <c r="M473"/>
  <c r="L473"/>
  <c r="L472" s="1"/>
  <c r="L471" s="1"/>
  <c r="K473"/>
  <c r="J473"/>
  <c r="R473" s="1"/>
  <c r="Z473" s="1"/>
  <c r="AH473" s="1"/>
  <c r="AP473" s="1"/>
  <c r="AX473" s="1"/>
  <c r="I473"/>
  <c r="Q473" s="1"/>
  <c r="Y473" s="1"/>
  <c r="AG473" s="1"/>
  <c r="AO473" s="1"/>
  <c r="AW473" s="1"/>
  <c r="H473"/>
  <c r="P473" s="1"/>
  <c r="X473" s="1"/>
  <c r="AF473" s="1"/>
  <c r="AN473" s="1"/>
  <c r="AV473" s="1"/>
  <c r="G473"/>
  <c r="O473" s="1"/>
  <c r="W473" s="1"/>
  <c r="AE473" s="1"/>
  <c r="AM473" s="1"/>
  <c r="AU473" s="1"/>
  <c r="AT472"/>
  <c r="AT471" s="1"/>
  <c r="AS472"/>
  <c r="AS471" s="1"/>
  <c r="AQ472"/>
  <c r="AK472"/>
  <c r="AK471" s="1"/>
  <c r="AI472"/>
  <c r="AA472"/>
  <c r="U472"/>
  <c r="U471" s="1"/>
  <c r="S472"/>
  <c r="N472"/>
  <c r="N471" s="1"/>
  <c r="M472"/>
  <c r="M471" s="1"/>
  <c r="K472"/>
  <c r="I472"/>
  <c r="Q472" s="1"/>
  <c r="Y472" s="1"/>
  <c r="G472"/>
  <c r="B472"/>
  <c r="B474" s="1"/>
  <c r="AQ471"/>
  <c r="AI471"/>
  <c r="AA471"/>
  <c r="S471"/>
  <c r="K471"/>
  <c r="G471"/>
  <c r="B471"/>
  <c r="B473" s="1"/>
  <c r="R470"/>
  <c r="Z470" s="1"/>
  <c r="AH470" s="1"/>
  <c r="AP470" s="1"/>
  <c r="AX470" s="1"/>
  <c r="Q470"/>
  <c r="Y470" s="1"/>
  <c r="AG470" s="1"/>
  <c r="AO470" s="1"/>
  <c r="AW470" s="1"/>
  <c r="P470"/>
  <c r="X470" s="1"/>
  <c r="AF470" s="1"/>
  <c r="AN470" s="1"/>
  <c r="AV470" s="1"/>
  <c r="O470"/>
  <c r="W470" s="1"/>
  <c r="AE470" s="1"/>
  <c r="AM470" s="1"/>
  <c r="AU470" s="1"/>
  <c r="AT469"/>
  <c r="AS469"/>
  <c r="AR469"/>
  <c r="AQ469"/>
  <c r="AL469"/>
  <c r="AK469"/>
  <c r="AJ469"/>
  <c r="AI469"/>
  <c r="AD469"/>
  <c r="AC469"/>
  <c r="AB469"/>
  <c r="AA469"/>
  <c r="V469"/>
  <c r="U469"/>
  <c r="T469"/>
  <c r="S469"/>
  <c r="N469"/>
  <c r="M469"/>
  <c r="L469"/>
  <c r="K469"/>
  <c r="J469"/>
  <c r="R469" s="1"/>
  <c r="Z469" s="1"/>
  <c r="AH469" s="1"/>
  <c r="AP469" s="1"/>
  <c r="AX469" s="1"/>
  <c r="I469"/>
  <c r="Q469" s="1"/>
  <c r="Y469" s="1"/>
  <c r="AG469" s="1"/>
  <c r="AO469" s="1"/>
  <c r="AW469" s="1"/>
  <c r="H469"/>
  <c r="P469" s="1"/>
  <c r="X469" s="1"/>
  <c r="AF469" s="1"/>
  <c r="AN469" s="1"/>
  <c r="AV469" s="1"/>
  <c r="G469"/>
  <c r="O469" s="1"/>
  <c r="W469" s="1"/>
  <c r="AE469" s="1"/>
  <c r="AM469" s="1"/>
  <c r="AU469" s="1"/>
  <c r="AT468"/>
  <c r="AS468"/>
  <c r="AR468"/>
  <c r="AQ468"/>
  <c r="AL468"/>
  <c r="AK468"/>
  <c r="AJ468"/>
  <c r="AI468"/>
  <c r="AD468"/>
  <c r="AC468"/>
  <c r="AB468"/>
  <c r="AA468"/>
  <c r="V468"/>
  <c r="U468"/>
  <c r="T468"/>
  <c r="S468"/>
  <c r="N468"/>
  <c r="M468"/>
  <c r="L468"/>
  <c r="K468"/>
  <c r="J468"/>
  <c r="R468" s="1"/>
  <c r="Z468" s="1"/>
  <c r="AH468" s="1"/>
  <c r="AP468" s="1"/>
  <c r="AX468" s="1"/>
  <c r="I468"/>
  <c r="Q468" s="1"/>
  <c r="Y468" s="1"/>
  <c r="AG468" s="1"/>
  <c r="AO468" s="1"/>
  <c r="AW468" s="1"/>
  <c r="H468"/>
  <c r="P468" s="1"/>
  <c r="X468" s="1"/>
  <c r="AF468" s="1"/>
  <c r="AN468" s="1"/>
  <c r="AV468" s="1"/>
  <c r="G468"/>
  <c r="O468" s="1"/>
  <c r="W468" s="1"/>
  <c r="AE468" s="1"/>
  <c r="AM468" s="1"/>
  <c r="AU468" s="1"/>
  <c r="AT467"/>
  <c r="AS467"/>
  <c r="AR467"/>
  <c r="AQ467"/>
  <c r="AL467"/>
  <c r="AK467"/>
  <c r="AJ467"/>
  <c r="AI467"/>
  <c r="AD467"/>
  <c r="AC467"/>
  <c r="AB467"/>
  <c r="AA467"/>
  <c r="V467"/>
  <c r="U467"/>
  <c r="T467"/>
  <c r="S467"/>
  <c r="N467"/>
  <c r="M467"/>
  <c r="L467"/>
  <c r="K467"/>
  <c r="J467"/>
  <c r="R467" s="1"/>
  <c r="Z467" s="1"/>
  <c r="AH467" s="1"/>
  <c r="AP467" s="1"/>
  <c r="AX467" s="1"/>
  <c r="I467"/>
  <c r="Q467" s="1"/>
  <c r="Y467" s="1"/>
  <c r="AG467" s="1"/>
  <c r="AO467" s="1"/>
  <c r="AW467" s="1"/>
  <c r="H467"/>
  <c r="P467" s="1"/>
  <c r="X467" s="1"/>
  <c r="AF467" s="1"/>
  <c r="AN467" s="1"/>
  <c r="AV467" s="1"/>
  <c r="G467"/>
  <c r="O467" s="1"/>
  <c r="W467" s="1"/>
  <c r="AE467" s="1"/>
  <c r="AM467" s="1"/>
  <c r="AU467" s="1"/>
  <c r="R466"/>
  <c r="Z466" s="1"/>
  <c r="AH466" s="1"/>
  <c r="AP466" s="1"/>
  <c r="AX466" s="1"/>
  <c r="Q466"/>
  <c r="Y466" s="1"/>
  <c r="AG466" s="1"/>
  <c r="AO466" s="1"/>
  <c r="AW466" s="1"/>
  <c r="P466"/>
  <c r="X466" s="1"/>
  <c r="AF466" s="1"/>
  <c r="AN466" s="1"/>
  <c r="AV466" s="1"/>
  <c r="O466"/>
  <c r="W466" s="1"/>
  <c r="AE466" s="1"/>
  <c r="AM466" s="1"/>
  <c r="AU466" s="1"/>
  <c r="AT465"/>
  <c r="AS465"/>
  <c r="AR465"/>
  <c r="AR464" s="1"/>
  <c r="AR463" s="1"/>
  <c r="AQ465"/>
  <c r="AL465"/>
  <c r="AL464" s="1"/>
  <c r="AL463" s="1"/>
  <c r="AK465"/>
  <c r="AJ465"/>
  <c r="AJ464" s="1"/>
  <c r="AJ463" s="1"/>
  <c r="AI465"/>
  <c r="AD465"/>
  <c r="AD464" s="1"/>
  <c r="AD463" s="1"/>
  <c r="AC465"/>
  <c r="AC464" s="1"/>
  <c r="AC463" s="1"/>
  <c r="AB465"/>
  <c r="AB464" s="1"/>
  <c r="AB463" s="1"/>
  <c r="AA465"/>
  <c r="V465"/>
  <c r="V464" s="1"/>
  <c r="V463" s="1"/>
  <c r="U465"/>
  <c r="T465"/>
  <c r="T464" s="1"/>
  <c r="T463" s="1"/>
  <c r="S465"/>
  <c r="N465"/>
  <c r="M465"/>
  <c r="L465"/>
  <c r="L464" s="1"/>
  <c r="L463" s="1"/>
  <c r="K465"/>
  <c r="J465"/>
  <c r="R465" s="1"/>
  <c r="Z465" s="1"/>
  <c r="AH465" s="1"/>
  <c r="AP465" s="1"/>
  <c r="AX465" s="1"/>
  <c r="I465"/>
  <c r="Q465" s="1"/>
  <c r="Y465" s="1"/>
  <c r="AG465" s="1"/>
  <c r="AO465" s="1"/>
  <c r="AW465" s="1"/>
  <c r="H465"/>
  <c r="P465" s="1"/>
  <c r="X465" s="1"/>
  <c r="AF465" s="1"/>
  <c r="AN465" s="1"/>
  <c r="AV465" s="1"/>
  <c r="G465"/>
  <c r="O465" s="1"/>
  <c r="W465" s="1"/>
  <c r="AE465" s="1"/>
  <c r="AM465" s="1"/>
  <c r="AU465" s="1"/>
  <c r="AT464"/>
  <c r="AT463" s="1"/>
  <c r="AT462" s="1"/>
  <c r="AT461" s="1"/>
  <c r="AS464"/>
  <c r="AS463" s="1"/>
  <c r="AQ464"/>
  <c r="AQ463" s="1"/>
  <c r="AK464"/>
  <c r="AK463" s="1"/>
  <c r="AI464"/>
  <c r="AA464"/>
  <c r="AA463" s="1"/>
  <c r="U464"/>
  <c r="U463" s="1"/>
  <c r="S464"/>
  <c r="N464"/>
  <c r="N463" s="1"/>
  <c r="N462" s="1"/>
  <c r="N461" s="1"/>
  <c r="M464"/>
  <c r="M463" s="1"/>
  <c r="K464"/>
  <c r="K463" s="1"/>
  <c r="I464"/>
  <c r="Q464" s="1"/>
  <c r="Y464" s="1"/>
  <c r="G464"/>
  <c r="AI463"/>
  <c r="S463"/>
  <c r="G463"/>
  <c r="B463"/>
  <c r="B464" s="1"/>
  <c r="B465" s="1"/>
  <c r="B466" s="1"/>
  <c r="R460"/>
  <c r="Z460" s="1"/>
  <c r="AH460" s="1"/>
  <c r="AP460" s="1"/>
  <c r="AX460" s="1"/>
  <c r="Q460"/>
  <c r="Y460" s="1"/>
  <c r="AG460" s="1"/>
  <c r="AO460" s="1"/>
  <c r="AW460" s="1"/>
  <c r="P460"/>
  <c r="X460" s="1"/>
  <c r="AF460" s="1"/>
  <c r="AN460" s="1"/>
  <c r="AV460" s="1"/>
  <c r="O460"/>
  <c r="W460" s="1"/>
  <c r="AE460" s="1"/>
  <c r="AM460" s="1"/>
  <c r="AU460" s="1"/>
  <c r="R459"/>
  <c r="Z459" s="1"/>
  <c r="Q459"/>
  <c r="Y459" s="1"/>
  <c r="P459"/>
  <c r="X459" s="1"/>
  <c r="O459"/>
  <c r="W459" s="1"/>
  <c r="K459"/>
  <c r="AT458"/>
  <c r="AT457" s="1"/>
  <c r="AT425" s="1"/>
  <c r="AT424" s="1"/>
  <c r="AS458"/>
  <c r="AR458"/>
  <c r="AR457" s="1"/>
  <c r="AR425" s="1"/>
  <c r="AR424" s="1"/>
  <c r="AQ458"/>
  <c r="AL458"/>
  <c r="AL457" s="1"/>
  <c r="AL425" s="1"/>
  <c r="AL424" s="1"/>
  <c r="AK458"/>
  <c r="AJ458"/>
  <c r="AJ457" s="1"/>
  <c r="AJ425" s="1"/>
  <c r="AJ424" s="1"/>
  <c r="AI458"/>
  <c r="AD458"/>
  <c r="AD457" s="1"/>
  <c r="AD425" s="1"/>
  <c r="AD424" s="1"/>
  <c r="AC458"/>
  <c r="AB458"/>
  <c r="AB457" s="1"/>
  <c r="AB425" s="1"/>
  <c r="AB424" s="1"/>
  <c r="AA458"/>
  <c r="V458"/>
  <c r="V457" s="1"/>
  <c r="V425" s="1"/>
  <c r="V424" s="1"/>
  <c r="U458"/>
  <c r="T458"/>
  <c r="T457" s="1"/>
  <c r="T425" s="1"/>
  <c r="T424" s="1"/>
  <c r="S458"/>
  <c r="R458"/>
  <c r="R457" s="1"/>
  <c r="P458"/>
  <c r="P457" s="1"/>
  <c r="N458"/>
  <c r="M458"/>
  <c r="M457" s="1"/>
  <c r="M425" s="1"/>
  <c r="M424" s="1"/>
  <c r="L458"/>
  <c r="K458"/>
  <c r="K457" s="1"/>
  <c r="K425" s="1"/>
  <c r="K424" s="1"/>
  <c r="AS457"/>
  <c r="AQ457"/>
  <c r="AQ425" s="1"/>
  <c r="AQ424" s="1"/>
  <c r="AK457"/>
  <c r="AI457"/>
  <c r="AI425" s="1"/>
  <c r="AI424" s="1"/>
  <c r="AC457"/>
  <c r="AA457"/>
  <c r="AA425" s="1"/>
  <c r="AA424" s="1"/>
  <c r="U457"/>
  <c r="S457"/>
  <c r="S425" s="1"/>
  <c r="S424" s="1"/>
  <c r="N457"/>
  <c r="L457"/>
  <c r="AH456"/>
  <c r="AP456" s="1"/>
  <c r="AX456" s="1"/>
  <c r="AG456"/>
  <c r="AO456" s="1"/>
  <c r="AW456" s="1"/>
  <c r="AF456"/>
  <c r="AN456" s="1"/>
  <c r="AV456" s="1"/>
  <c r="AE456"/>
  <c r="AM456" s="1"/>
  <c r="AU456" s="1"/>
  <c r="AH455"/>
  <c r="AP455" s="1"/>
  <c r="AG455"/>
  <c r="AO455" s="1"/>
  <c r="AF455"/>
  <c r="AN455" s="1"/>
  <c r="AE455"/>
  <c r="AM455" s="1"/>
  <c r="AT454"/>
  <c r="AS454"/>
  <c r="AR454"/>
  <c r="AQ454"/>
  <c r="AL454"/>
  <c r="AK454"/>
  <c r="AJ454"/>
  <c r="AI454"/>
  <c r="AH454"/>
  <c r="AG454"/>
  <c r="AF454"/>
  <c r="AE454"/>
  <c r="AD454"/>
  <c r="AC454"/>
  <c r="AB454"/>
  <c r="AA454"/>
  <c r="AT453"/>
  <c r="AS453"/>
  <c r="AR453"/>
  <c r="AQ453"/>
  <c r="AL453"/>
  <c r="AK453"/>
  <c r="AJ453"/>
  <c r="AI453"/>
  <c r="AH453"/>
  <c r="AG453"/>
  <c r="AF453"/>
  <c r="AE453"/>
  <c r="AD453"/>
  <c r="AC453"/>
  <c r="AB453"/>
  <c r="AA453"/>
  <c r="Z452"/>
  <c r="AH452" s="1"/>
  <c r="AP452" s="1"/>
  <c r="AX452" s="1"/>
  <c r="Y452"/>
  <c r="AG452" s="1"/>
  <c r="AO452" s="1"/>
  <c r="AW452" s="1"/>
  <c r="X452"/>
  <c r="AF452" s="1"/>
  <c r="AN452" s="1"/>
  <c r="AV452" s="1"/>
  <c r="W452"/>
  <c r="AE452" s="1"/>
  <c r="AM452" s="1"/>
  <c r="AU452" s="1"/>
  <c r="Z451"/>
  <c r="AH451" s="1"/>
  <c r="Y451"/>
  <c r="AG451" s="1"/>
  <c r="X451"/>
  <c r="AF451" s="1"/>
  <c r="W451"/>
  <c r="AE451" s="1"/>
  <c r="AT450"/>
  <c r="AS450"/>
  <c r="AR450"/>
  <c r="AQ450"/>
  <c r="AL450"/>
  <c r="AK450"/>
  <c r="AJ450"/>
  <c r="AI450"/>
  <c r="AD450"/>
  <c r="AC450"/>
  <c r="AB450"/>
  <c r="AA450"/>
  <c r="Z450"/>
  <c r="Y450"/>
  <c r="X450"/>
  <c r="W450"/>
  <c r="V450"/>
  <c r="U450"/>
  <c r="T450"/>
  <c r="S450"/>
  <c r="AT449"/>
  <c r="AS449"/>
  <c r="AR449"/>
  <c r="AQ449"/>
  <c r="AL449"/>
  <c r="AK449"/>
  <c r="AJ449"/>
  <c r="AI449"/>
  <c r="AD449"/>
  <c r="AC449"/>
  <c r="AB449"/>
  <c r="AA449"/>
  <c r="Z449"/>
  <c r="Y449"/>
  <c r="X449"/>
  <c r="W449"/>
  <c r="V449"/>
  <c r="U449"/>
  <c r="T449"/>
  <c r="S449"/>
  <c r="Z448"/>
  <c r="AH448" s="1"/>
  <c r="AP448" s="1"/>
  <c r="AX448" s="1"/>
  <c r="Y448"/>
  <c r="AG448" s="1"/>
  <c r="AO448" s="1"/>
  <c r="AW448" s="1"/>
  <c r="X448"/>
  <c r="AF448" s="1"/>
  <c r="AN448" s="1"/>
  <c r="AV448" s="1"/>
  <c r="W448"/>
  <c r="AE448" s="1"/>
  <c r="AM448" s="1"/>
  <c r="AU448" s="1"/>
  <c r="Z447"/>
  <c r="AH447" s="1"/>
  <c r="Y447"/>
  <c r="AG447" s="1"/>
  <c r="X447"/>
  <c r="AF447" s="1"/>
  <c r="W447"/>
  <c r="AE447" s="1"/>
  <c r="AT446"/>
  <c r="AS446"/>
  <c r="AR446"/>
  <c r="AQ446"/>
  <c r="AL446"/>
  <c r="AK446"/>
  <c r="AJ446"/>
  <c r="AI446"/>
  <c r="AD446"/>
  <c r="AC446"/>
  <c r="AB446"/>
  <c r="AA446"/>
  <c r="Z446"/>
  <c r="Y446"/>
  <c r="X446"/>
  <c r="W446"/>
  <c r="V446"/>
  <c r="U446"/>
  <c r="T446"/>
  <c r="S446"/>
  <c r="AT445"/>
  <c r="AS445"/>
  <c r="AR445"/>
  <c r="AQ445"/>
  <c r="AL445"/>
  <c r="AK445"/>
  <c r="AJ445"/>
  <c r="AI445"/>
  <c r="AD445"/>
  <c r="AC445"/>
  <c r="AB445"/>
  <c r="AA445"/>
  <c r="Z445"/>
  <c r="Y445"/>
  <c r="X445"/>
  <c r="W445"/>
  <c r="V445"/>
  <c r="U445"/>
  <c r="T445"/>
  <c r="S445"/>
  <c r="AT444"/>
  <c r="AS444"/>
  <c r="AR444"/>
  <c r="AQ444"/>
  <c r="AL444"/>
  <c r="AK444"/>
  <c r="AJ444"/>
  <c r="AI444"/>
  <c r="AD444"/>
  <c r="AC444"/>
  <c r="AB444"/>
  <c r="AA444"/>
  <c r="Z444"/>
  <c r="Y444"/>
  <c r="X444"/>
  <c r="W444"/>
  <c r="V444"/>
  <c r="U444"/>
  <c r="T444"/>
  <c r="S444"/>
  <c r="R443"/>
  <c r="Z443" s="1"/>
  <c r="AH443" s="1"/>
  <c r="AP443" s="1"/>
  <c r="AX443" s="1"/>
  <c r="Q443"/>
  <c r="Y443" s="1"/>
  <c r="AG443" s="1"/>
  <c r="AO443" s="1"/>
  <c r="AW443" s="1"/>
  <c r="P443"/>
  <c r="X443" s="1"/>
  <c r="AF443" s="1"/>
  <c r="AN443" s="1"/>
  <c r="AV443" s="1"/>
  <c r="O443"/>
  <c r="W443" s="1"/>
  <c r="AE443" s="1"/>
  <c r="AM443" s="1"/>
  <c r="AU443" s="1"/>
  <c r="R442"/>
  <c r="Z442" s="1"/>
  <c r="AH442" s="1"/>
  <c r="AP442" s="1"/>
  <c r="AX442" s="1"/>
  <c r="Q442"/>
  <c r="Y442" s="1"/>
  <c r="AG442" s="1"/>
  <c r="AO442" s="1"/>
  <c r="AW442" s="1"/>
  <c r="P442"/>
  <c r="X442" s="1"/>
  <c r="AF442" s="1"/>
  <c r="AN442" s="1"/>
  <c r="AV442" s="1"/>
  <c r="O442"/>
  <c r="W442" s="1"/>
  <c r="AE442" s="1"/>
  <c r="AM442" s="1"/>
  <c r="AU442" s="1"/>
  <c r="AT441"/>
  <c r="AS441"/>
  <c r="AR441"/>
  <c r="AQ441"/>
  <c r="AL441"/>
  <c r="AK441"/>
  <c r="AJ441"/>
  <c r="AI441"/>
  <c r="AD441"/>
  <c r="AC441"/>
  <c r="AB441"/>
  <c r="AA441"/>
  <c r="V441"/>
  <c r="U441"/>
  <c r="T441"/>
  <c r="S441"/>
  <c r="N441"/>
  <c r="M441"/>
  <c r="L441"/>
  <c r="K441"/>
  <c r="J441"/>
  <c r="R441" s="1"/>
  <c r="Z441" s="1"/>
  <c r="AH441" s="1"/>
  <c r="AP441" s="1"/>
  <c r="AX441" s="1"/>
  <c r="I441"/>
  <c r="Q441" s="1"/>
  <c r="Y441" s="1"/>
  <c r="AG441" s="1"/>
  <c r="AO441" s="1"/>
  <c r="AW441" s="1"/>
  <c r="H441"/>
  <c r="P441" s="1"/>
  <c r="X441" s="1"/>
  <c r="AF441" s="1"/>
  <c r="AN441" s="1"/>
  <c r="AV441" s="1"/>
  <c r="G441"/>
  <c r="O441" s="1"/>
  <c r="W441" s="1"/>
  <c r="AE441" s="1"/>
  <c r="AM441" s="1"/>
  <c r="AU441" s="1"/>
  <c r="AT440"/>
  <c r="AS440"/>
  <c r="AR440"/>
  <c r="AQ440"/>
  <c r="AL440"/>
  <c r="AK440"/>
  <c r="AJ440"/>
  <c r="AI440"/>
  <c r="AD440"/>
  <c r="AC440"/>
  <c r="AB440"/>
  <c r="AA440"/>
  <c r="V440"/>
  <c r="U440"/>
  <c r="T440"/>
  <c r="S440"/>
  <c r="N440"/>
  <c r="M440"/>
  <c r="L440"/>
  <c r="K440"/>
  <c r="J440"/>
  <c r="R440" s="1"/>
  <c r="Z440" s="1"/>
  <c r="AH440" s="1"/>
  <c r="AP440" s="1"/>
  <c r="AX440" s="1"/>
  <c r="I440"/>
  <c r="Q440" s="1"/>
  <c r="Y440" s="1"/>
  <c r="AG440" s="1"/>
  <c r="AO440" s="1"/>
  <c r="AW440" s="1"/>
  <c r="H440"/>
  <c r="P440" s="1"/>
  <c r="X440" s="1"/>
  <c r="AF440" s="1"/>
  <c r="AN440" s="1"/>
  <c r="AV440" s="1"/>
  <c r="G440"/>
  <c r="O440" s="1"/>
  <c r="W440" s="1"/>
  <c r="AE440" s="1"/>
  <c r="AM440" s="1"/>
  <c r="AU440" s="1"/>
  <c r="R439"/>
  <c r="Z439" s="1"/>
  <c r="AH439" s="1"/>
  <c r="AP439" s="1"/>
  <c r="AX439" s="1"/>
  <c r="Q439"/>
  <c r="Y439" s="1"/>
  <c r="AG439" s="1"/>
  <c r="AO439" s="1"/>
  <c r="AW439" s="1"/>
  <c r="P439"/>
  <c r="X439" s="1"/>
  <c r="AF439" s="1"/>
  <c r="AN439" s="1"/>
  <c r="AV439" s="1"/>
  <c r="O439"/>
  <c r="W439" s="1"/>
  <c r="AE439" s="1"/>
  <c r="AM439" s="1"/>
  <c r="AU439" s="1"/>
  <c r="AT438"/>
  <c r="AS438"/>
  <c r="AR438"/>
  <c r="AQ438"/>
  <c r="AL438"/>
  <c r="AK438"/>
  <c r="AJ438"/>
  <c r="AI438"/>
  <c r="AD438"/>
  <c r="AC438"/>
  <c r="AB438"/>
  <c r="AA438"/>
  <c r="V438"/>
  <c r="U438"/>
  <c r="T438"/>
  <c r="S438"/>
  <c r="N438"/>
  <c r="M438"/>
  <c r="L438"/>
  <c r="K438"/>
  <c r="J438"/>
  <c r="R438" s="1"/>
  <c r="Z438" s="1"/>
  <c r="AH438" s="1"/>
  <c r="AP438" s="1"/>
  <c r="AX438" s="1"/>
  <c r="I438"/>
  <c r="Q438" s="1"/>
  <c r="Y438" s="1"/>
  <c r="AG438" s="1"/>
  <c r="AO438" s="1"/>
  <c r="AW438" s="1"/>
  <c r="H438"/>
  <c r="P438" s="1"/>
  <c r="X438" s="1"/>
  <c r="AF438" s="1"/>
  <c r="AN438" s="1"/>
  <c r="AV438" s="1"/>
  <c r="G438"/>
  <c r="O438" s="1"/>
  <c r="W438" s="1"/>
  <c r="AE438" s="1"/>
  <c r="AM438" s="1"/>
  <c r="AU438" s="1"/>
  <c r="AT437"/>
  <c r="AS437"/>
  <c r="AR437"/>
  <c r="AQ437"/>
  <c r="AL437"/>
  <c r="AK437"/>
  <c r="AJ437"/>
  <c r="AI437"/>
  <c r="AD437"/>
  <c r="AC437"/>
  <c r="AB437"/>
  <c r="AA437"/>
  <c r="V437"/>
  <c r="U437"/>
  <c r="T437"/>
  <c r="S437"/>
  <c r="N437"/>
  <c r="M437"/>
  <c r="L437"/>
  <c r="K437"/>
  <c r="J437"/>
  <c r="R437" s="1"/>
  <c r="Z437" s="1"/>
  <c r="AH437" s="1"/>
  <c r="AP437" s="1"/>
  <c r="AX437" s="1"/>
  <c r="I437"/>
  <c r="Q437" s="1"/>
  <c r="Y437" s="1"/>
  <c r="AG437" s="1"/>
  <c r="AO437" s="1"/>
  <c r="AW437" s="1"/>
  <c r="H437"/>
  <c r="P437" s="1"/>
  <c r="X437" s="1"/>
  <c r="AF437" s="1"/>
  <c r="AN437" s="1"/>
  <c r="AV437" s="1"/>
  <c r="G437"/>
  <c r="O437" s="1"/>
  <c r="W437" s="1"/>
  <c r="AE437" s="1"/>
  <c r="AM437" s="1"/>
  <c r="AU437" s="1"/>
  <c r="AT436"/>
  <c r="AS436"/>
  <c r="AR436"/>
  <c r="AQ436"/>
  <c r="AL436"/>
  <c r="AK436"/>
  <c r="AJ436"/>
  <c r="AI436"/>
  <c r="AD436"/>
  <c r="AC436"/>
  <c r="AB436"/>
  <c r="AA436"/>
  <c r="V436"/>
  <c r="U436"/>
  <c r="T436"/>
  <c r="S436"/>
  <c r="N436"/>
  <c r="M436"/>
  <c r="L436"/>
  <c r="K436"/>
  <c r="J436"/>
  <c r="R436" s="1"/>
  <c r="Z436" s="1"/>
  <c r="AH436" s="1"/>
  <c r="AP436" s="1"/>
  <c r="AX436" s="1"/>
  <c r="I436"/>
  <c r="Q436" s="1"/>
  <c r="Y436" s="1"/>
  <c r="AG436" s="1"/>
  <c r="AO436" s="1"/>
  <c r="AW436" s="1"/>
  <c r="H436"/>
  <c r="P436" s="1"/>
  <c r="X436" s="1"/>
  <c r="AF436" s="1"/>
  <c r="AN436" s="1"/>
  <c r="AV436" s="1"/>
  <c r="G436"/>
  <c r="O436" s="1"/>
  <c r="W436" s="1"/>
  <c r="AE436" s="1"/>
  <c r="AM436" s="1"/>
  <c r="AU436" s="1"/>
  <c r="R435"/>
  <c r="Z435" s="1"/>
  <c r="AH435" s="1"/>
  <c r="AP435" s="1"/>
  <c r="AX435" s="1"/>
  <c r="Q435"/>
  <c r="Y435" s="1"/>
  <c r="AG435" s="1"/>
  <c r="AO435" s="1"/>
  <c r="AW435" s="1"/>
  <c r="P435"/>
  <c r="X435" s="1"/>
  <c r="AF435" s="1"/>
  <c r="AN435" s="1"/>
  <c r="AV435" s="1"/>
  <c r="O435"/>
  <c r="W435" s="1"/>
  <c r="AE435" s="1"/>
  <c r="AM435" s="1"/>
  <c r="AU435" s="1"/>
  <c r="R434"/>
  <c r="Z434" s="1"/>
  <c r="AH434" s="1"/>
  <c r="AP434" s="1"/>
  <c r="AX434" s="1"/>
  <c r="Q434"/>
  <c r="Y434" s="1"/>
  <c r="AG434" s="1"/>
  <c r="AO434" s="1"/>
  <c r="AW434" s="1"/>
  <c r="P434"/>
  <c r="X434" s="1"/>
  <c r="AF434" s="1"/>
  <c r="AN434" s="1"/>
  <c r="AV434" s="1"/>
  <c r="O434"/>
  <c r="W434" s="1"/>
  <c r="AE434" s="1"/>
  <c r="AM434" s="1"/>
  <c r="AU434" s="1"/>
  <c r="AT433"/>
  <c r="AS433"/>
  <c r="AR433"/>
  <c r="AQ433"/>
  <c r="AL433"/>
  <c r="AK433"/>
  <c r="AJ433"/>
  <c r="AI433"/>
  <c r="AD433"/>
  <c r="AC433"/>
  <c r="AB433"/>
  <c r="AA433"/>
  <c r="V433"/>
  <c r="U433"/>
  <c r="T433"/>
  <c r="S433"/>
  <c r="N433"/>
  <c r="M433"/>
  <c r="L433"/>
  <c r="K433"/>
  <c r="J433"/>
  <c r="R433" s="1"/>
  <c r="Z433" s="1"/>
  <c r="AH433" s="1"/>
  <c r="AP433" s="1"/>
  <c r="AX433" s="1"/>
  <c r="I433"/>
  <c r="Q433" s="1"/>
  <c r="Y433" s="1"/>
  <c r="AG433" s="1"/>
  <c r="AO433" s="1"/>
  <c r="AW433" s="1"/>
  <c r="H433"/>
  <c r="P433" s="1"/>
  <c r="X433" s="1"/>
  <c r="AF433" s="1"/>
  <c r="AN433" s="1"/>
  <c r="AV433" s="1"/>
  <c r="G433"/>
  <c r="O433" s="1"/>
  <c r="W433" s="1"/>
  <c r="AE433" s="1"/>
  <c r="AM433" s="1"/>
  <c r="AU433" s="1"/>
  <c r="AT432"/>
  <c r="AS432"/>
  <c r="AR432"/>
  <c r="AQ432"/>
  <c r="AL432"/>
  <c r="AK432"/>
  <c r="AJ432"/>
  <c r="AI432"/>
  <c r="AD432"/>
  <c r="AC432"/>
  <c r="AB432"/>
  <c r="AA432"/>
  <c r="V432"/>
  <c r="U432"/>
  <c r="T432"/>
  <c r="S432"/>
  <c r="N432"/>
  <c r="M432"/>
  <c r="L432"/>
  <c r="K432"/>
  <c r="J432"/>
  <c r="R432" s="1"/>
  <c r="Z432" s="1"/>
  <c r="AH432" s="1"/>
  <c r="AP432" s="1"/>
  <c r="AX432" s="1"/>
  <c r="I432"/>
  <c r="Q432" s="1"/>
  <c r="Y432" s="1"/>
  <c r="AG432" s="1"/>
  <c r="AO432" s="1"/>
  <c r="AW432" s="1"/>
  <c r="H432"/>
  <c r="P432" s="1"/>
  <c r="X432" s="1"/>
  <c r="AF432" s="1"/>
  <c r="AN432" s="1"/>
  <c r="AV432" s="1"/>
  <c r="G432"/>
  <c r="O432" s="1"/>
  <c r="W432" s="1"/>
  <c r="AE432" s="1"/>
  <c r="AM432" s="1"/>
  <c r="AU432" s="1"/>
  <c r="AT431"/>
  <c r="AS431"/>
  <c r="AR431"/>
  <c r="AQ431"/>
  <c r="AL431"/>
  <c r="AK431"/>
  <c r="AJ431"/>
  <c r="AI431"/>
  <c r="AD431"/>
  <c r="AC431"/>
  <c r="AB431"/>
  <c r="AA431"/>
  <c r="V431"/>
  <c r="U431"/>
  <c r="T431"/>
  <c r="S431"/>
  <c r="N431"/>
  <c r="M431"/>
  <c r="L431"/>
  <c r="K431"/>
  <c r="J431"/>
  <c r="R431" s="1"/>
  <c r="Z431" s="1"/>
  <c r="AH431" s="1"/>
  <c r="AP431" s="1"/>
  <c r="AX431" s="1"/>
  <c r="I431"/>
  <c r="Q431" s="1"/>
  <c r="Y431" s="1"/>
  <c r="AG431" s="1"/>
  <c r="AO431" s="1"/>
  <c r="AW431" s="1"/>
  <c r="H431"/>
  <c r="P431" s="1"/>
  <c r="X431" s="1"/>
  <c r="AF431" s="1"/>
  <c r="AN431" s="1"/>
  <c r="AV431" s="1"/>
  <c r="G431"/>
  <c r="O431" s="1"/>
  <c r="W431" s="1"/>
  <c r="AE431" s="1"/>
  <c r="AM431" s="1"/>
  <c r="AU431" s="1"/>
  <c r="R430"/>
  <c r="Z430" s="1"/>
  <c r="AH430" s="1"/>
  <c r="AP430" s="1"/>
  <c r="AX430" s="1"/>
  <c r="Q430"/>
  <c r="Y430" s="1"/>
  <c r="AG430" s="1"/>
  <c r="AO430" s="1"/>
  <c r="AW430" s="1"/>
  <c r="P430"/>
  <c r="X430" s="1"/>
  <c r="AF430" s="1"/>
  <c r="AN430" s="1"/>
  <c r="AV430" s="1"/>
  <c r="O430"/>
  <c r="W430" s="1"/>
  <c r="AE430" s="1"/>
  <c r="AM430" s="1"/>
  <c r="AU430" s="1"/>
  <c r="R429"/>
  <c r="Z429" s="1"/>
  <c r="AH429" s="1"/>
  <c r="AP429" s="1"/>
  <c r="AX429" s="1"/>
  <c r="Q429"/>
  <c r="Y429" s="1"/>
  <c r="AG429" s="1"/>
  <c r="AO429" s="1"/>
  <c r="AW429" s="1"/>
  <c r="P429"/>
  <c r="X429" s="1"/>
  <c r="AF429" s="1"/>
  <c r="AN429" s="1"/>
  <c r="AV429" s="1"/>
  <c r="O429"/>
  <c r="W429" s="1"/>
  <c r="AE429" s="1"/>
  <c r="AM429" s="1"/>
  <c r="AU429" s="1"/>
  <c r="AT428"/>
  <c r="AS428"/>
  <c r="AR428"/>
  <c r="AQ428"/>
  <c r="AL428"/>
  <c r="AK428"/>
  <c r="AJ428"/>
  <c r="AI428"/>
  <c r="AD428"/>
  <c r="AC428"/>
  <c r="AB428"/>
  <c r="AA428"/>
  <c r="V428"/>
  <c r="U428"/>
  <c r="T428"/>
  <c r="S428"/>
  <c r="N428"/>
  <c r="M428"/>
  <c r="L428"/>
  <c r="K428"/>
  <c r="J428"/>
  <c r="R428" s="1"/>
  <c r="Z428" s="1"/>
  <c r="AH428" s="1"/>
  <c r="AP428" s="1"/>
  <c r="AX428" s="1"/>
  <c r="I428"/>
  <c r="Q428" s="1"/>
  <c r="Y428" s="1"/>
  <c r="AG428" s="1"/>
  <c r="AO428" s="1"/>
  <c r="AW428" s="1"/>
  <c r="H428"/>
  <c r="P428" s="1"/>
  <c r="X428" s="1"/>
  <c r="AF428" s="1"/>
  <c r="AN428" s="1"/>
  <c r="AV428" s="1"/>
  <c r="G428"/>
  <c r="O428" s="1"/>
  <c r="W428" s="1"/>
  <c r="AE428" s="1"/>
  <c r="AM428" s="1"/>
  <c r="AU428" s="1"/>
  <c r="AT427"/>
  <c r="AS427"/>
  <c r="AR427"/>
  <c r="AQ427"/>
  <c r="AL427"/>
  <c r="AK427"/>
  <c r="AJ427"/>
  <c r="AI427"/>
  <c r="AD427"/>
  <c r="AC427"/>
  <c r="AB427"/>
  <c r="AA427"/>
  <c r="V427"/>
  <c r="U427"/>
  <c r="T427"/>
  <c r="S427"/>
  <c r="N427"/>
  <c r="M427"/>
  <c r="L427"/>
  <c r="K427"/>
  <c r="J427"/>
  <c r="R427" s="1"/>
  <c r="Z427" s="1"/>
  <c r="AH427" s="1"/>
  <c r="AP427" s="1"/>
  <c r="AX427" s="1"/>
  <c r="I427"/>
  <c r="Q427" s="1"/>
  <c r="Y427" s="1"/>
  <c r="AG427" s="1"/>
  <c r="AO427" s="1"/>
  <c r="AW427" s="1"/>
  <c r="H427"/>
  <c r="P427" s="1"/>
  <c r="X427" s="1"/>
  <c r="AF427" s="1"/>
  <c r="AN427" s="1"/>
  <c r="AV427" s="1"/>
  <c r="G427"/>
  <c r="O427" s="1"/>
  <c r="W427" s="1"/>
  <c r="AE427" s="1"/>
  <c r="AM427" s="1"/>
  <c r="AU427" s="1"/>
  <c r="AT426"/>
  <c r="AS426"/>
  <c r="AR426"/>
  <c r="AQ426"/>
  <c r="AL426"/>
  <c r="AK426"/>
  <c r="AJ426"/>
  <c r="AI426"/>
  <c r="AD426"/>
  <c r="AC426"/>
  <c r="AB426"/>
  <c r="AA426"/>
  <c r="V426"/>
  <c r="U426"/>
  <c r="T426"/>
  <c r="S426"/>
  <c r="N426"/>
  <c r="M426"/>
  <c r="L426"/>
  <c r="K426"/>
  <c r="J426"/>
  <c r="R426" s="1"/>
  <c r="I426"/>
  <c r="Q426" s="1"/>
  <c r="H426"/>
  <c r="P426" s="1"/>
  <c r="G426"/>
  <c r="O426" s="1"/>
  <c r="AS425"/>
  <c r="AK425"/>
  <c r="AC425"/>
  <c r="U425"/>
  <c r="N425"/>
  <c r="L425"/>
  <c r="J425"/>
  <c r="I425"/>
  <c r="H425"/>
  <c r="G425"/>
  <c r="AS424"/>
  <c r="AK424"/>
  <c r="AC424"/>
  <c r="U424"/>
  <c r="N424"/>
  <c r="L424"/>
  <c r="J424"/>
  <c r="R424" s="1"/>
  <c r="I424"/>
  <c r="H424"/>
  <c r="P424" s="1"/>
  <c r="G424"/>
  <c r="R422"/>
  <c r="Z422" s="1"/>
  <c r="AH422" s="1"/>
  <c r="AP422" s="1"/>
  <c r="AX422" s="1"/>
  <c r="Q422"/>
  <c r="Y422" s="1"/>
  <c r="AG422" s="1"/>
  <c r="AO422" s="1"/>
  <c r="AW422" s="1"/>
  <c r="P422"/>
  <c r="X422" s="1"/>
  <c r="AF422" s="1"/>
  <c r="AN422" s="1"/>
  <c r="AV422" s="1"/>
  <c r="O422"/>
  <c r="W422" s="1"/>
  <c r="AE422" s="1"/>
  <c r="AM422" s="1"/>
  <c r="AU422" s="1"/>
  <c r="R421"/>
  <c r="Z421" s="1"/>
  <c r="AH421" s="1"/>
  <c r="AP421" s="1"/>
  <c r="AX421" s="1"/>
  <c r="Q421"/>
  <c r="Y421" s="1"/>
  <c r="AG421" s="1"/>
  <c r="AO421" s="1"/>
  <c r="AW421" s="1"/>
  <c r="P421"/>
  <c r="X421" s="1"/>
  <c r="AF421" s="1"/>
  <c r="AN421" s="1"/>
  <c r="AV421" s="1"/>
  <c r="O421"/>
  <c r="W421" s="1"/>
  <c r="AE421" s="1"/>
  <c r="AM421" s="1"/>
  <c r="AU421" s="1"/>
  <c r="AT420"/>
  <c r="AS420"/>
  <c r="AR420"/>
  <c r="AQ420"/>
  <c r="AL420"/>
  <c r="AK420"/>
  <c r="AJ420"/>
  <c r="AI420"/>
  <c r="AD420"/>
  <c r="AC420"/>
  <c r="AB420"/>
  <c r="AA420"/>
  <c r="V420"/>
  <c r="U420"/>
  <c r="T420"/>
  <c r="S420"/>
  <c r="N420"/>
  <c r="M420"/>
  <c r="L420"/>
  <c r="K420"/>
  <c r="J420"/>
  <c r="R420" s="1"/>
  <c r="Z420" s="1"/>
  <c r="AH420" s="1"/>
  <c r="AP420" s="1"/>
  <c r="AX420" s="1"/>
  <c r="I420"/>
  <c r="Q420" s="1"/>
  <c r="Y420" s="1"/>
  <c r="AG420" s="1"/>
  <c r="AO420" s="1"/>
  <c r="AW420" s="1"/>
  <c r="H420"/>
  <c r="P420" s="1"/>
  <c r="X420" s="1"/>
  <c r="AF420" s="1"/>
  <c r="AN420" s="1"/>
  <c r="AV420" s="1"/>
  <c r="G420"/>
  <c r="O420" s="1"/>
  <c r="W420" s="1"/>
  <c r="AE420" s="1"/>
  <c r="AM420" s="1"/>
  <c r="AU420" s="1"/>
  <c r="AT419"/>
  <c r="AS419"/>
  <c r="AR419"/>
  <c r="AQ419"/>
  <c r="AL419"/>
  <c r="AK419"/>
  <c r="AJ419"/>
  <c r="AI419"/>
  <c r="AD419"/>
  <c r="AC419"/>
  <c r="AB419"/>
  <c r="AA419"/>
  <c r="V419"/>
  <c r="U419"/>
  <c r="T419"/>
  <c r="S419"/>
  <c r="N419"/>
  <c r="M419"/>
  <c r="L419"/>
  <c r="K419"/>
  <c r="J419"/>
  <c r="R419" s="1"/>
  <c r="Z419" s="1"/>
  <c r="AH419" s="1"/>
  <c r="AP419" s="1"/>
  <c r="AX419" s="1"/>
  <c r="I419"/>
  <c r="Q419" s="1"/>
  <c r="Y419" s="1"/>
  <c r="AG419" s="1"/>
  <c r="AO419" s="1"/>
  <c r="AW419" s="1"/>
  <c r="H419"/>
  <c r="P419" s="1"/>
  <c r="X419" s="1"/>
  <c r="AF419" s="1"/>
  <c r="AN419" s="1"/>
  <c r="AV419" s="1"/>
  <c r="G419"/>
  <c r="O419" s="1"/>
  <c r="W419" s="1"/>
  <c r="AE419" s="1"/>
  <c r="AM419" s="1"/>
  <c r="AU419" s="1"/>
  <c r="AT418"/>
  <c r="AS418"/>
  <c r="AR418"/>
  <c r="AQ418"/>
  <c r="AL418"/>
  <c r="AK418"/>
  <c r="AJ418"/>
  <c r="AI418"/>
  <c r="AD418"/>
  <c r="AC418"/>
  <c r="AB418"/>
  <c r="AA418"/>
  <c r="V418"/>
  <c r="U418"/>
  <c r="T418"/>
  <c r="S418"/>
  <c r="N418"/>
  <c r="M418"/>
  <c r="L418"/>
  <c r="K418"/>
  <c r="J418"/>
  <c r="R418" s="1"/>
  <c r="Z418" s="1"/>
  <c r="AH418" s="1"/>
  <c r="AP418" s="1"/>
  <c r="AX418" s="1"/>
  <c r="I418"/>
  <c r="Q418" s="1"/>
  <c r="Y418" s="1"/>
  <c r="AG418" s="1"/>
  <c r="AO418" s="1"/>
  <c r="AW418" s="1"/>
  <c r="H418"/>
  <c r="P418" s="1"/>
  <c r="X418" s="1"/>
  <c r="AF418" s="1"/>
  <c r="AN418" s="1"/>
  <c r="AV418" s="1"/>
  <c r="G418"/>
  <c r="O418" s="1"/>
  <c r="W418" s="1"/>
  <c r="AE418" s="1"/>
  <c r="AM418" s="1"/>
  <c r="AU418" s="1"/>
  <c r="AT417"/>
  <c r="AS417"/>
  <c r="AR417"/>
  <c r="AQ417"/>
  <c r="AL417"/>
  <c r="AK417"/>
  <c r="AJ417"/>
  <c r="AI417"/>
  <c r="AD417"/>
  <c r="AC417"/>
  <c r="AB417"/>
  <c r="AA417"/>
  <c r="V417"/>
  <c r="U417"/>
  <c r="T417"/>
  <c r="S417"/>
  <c r="N417"/>
  <c r="M417"/>
  <c r="L417"/>
  <c r="K417"/>
  <c r="J417"/>
  <c r="R417" s="1"/>
  <c r="Z417" s="1"/>
  <c r="AH417" s="1"/>
  <c r="AP417" s="1"/>
  <c r="AX417" s="1"/>
  <c r="I417"/>
  <c r="Q417" s="1"/>
  <c r="Y417" s="1"/>
  <c r="AG417" s="1"/>
  <c r="AO417" s="1"/>
  <c r="AW417" s="1"/>
  <c r="H417"/>
  <c r="P417" s="1"/>
  <c r="X417" s="1"/>
  <c r="AF417" s="1"/>
  <c r="AN417" s="1"/>
  <c r="AV417" s="1"/>
  <c r="G417"/>
  <c r="O417" s="1"/>
  <c r="W417" s="1"/>
  <c r="AE417" s="1"/>
  <c r="AM417" s="1"/>
  <c r="AU417" s="1"/>
  <c r="AT416"/>
  <c r="AS416"/>
  <c r="AR416"/>
  <c r="AQ416"/>
  <c r="AL416"/>
  <c r="AK416"/>
  <c r="AJ416"/>
  <c r="AI416"/>
  <c r="AD416"/>
  <c r="AC416"/>
  <c r="AB416"/>
  <c r="AA416"/>
  <c r="V416"/>
  <c r="U416"/>
  <c r="T416"/>
  <c r="S416"/>
  <c r="N416"/>
  <c r="M416"/>
  <c r="L416"/>
  <c r="K416"/>
  <c r="J416"/>
  <c r="R416" s="1"/>
  <c r="Z416" s="1"/>
  <c r="AH416" s="1"/>
  <c r="AP416" s="1"/>
  <c r="AX416" s="1"/>
  <c r="I416"/>
  <c r="Q416" s="1"/>
  <c r="Y416" s="1"/>
  <c r="AG416" s="1"/>
  <c r="AO416" s="1"/>
  <c r="AW416" s="1"/>
  <c r="H416"/>
  <c r="P416" s="1"/>
  <c r="X416" s="1"/>
  <c r="AF416" s="1"/>
  <c r="AN416" s="1"/>
  <c r="AV416" s="1"/>
  <c r="G416"/>
  <c r="O416" s="1"/>
  <c r="W416" s="1"/>
  <c r="AE416" s="1"/>
  <c r="AM416" s="1"/>
  <c r="AU416" s="1"/>
  <c r="R415"/>
  <c r="Z415" s="1"/>
  <c r="AH415" s="1"/>
  <c r="AP415" s="1"/>
  <c r="AX415" s="1"/>
  <c r="Q415"/>
  <c r="Y415" s="1"/>
  <c r="AG415" s="1"/>
  <c r="AO415" s="1"/>
  <c r="AW415" s="1"/>
  <c r="P415"/>
  <c r="X415" s="1"/>
  <c r="AF415" s="1"/>
  <c r="AN415" s="1"/>
  <c r="AV415" s="1"/>
  <c r="O415"/>
  <c r="W415" s="1"/>
  <c r="AE415" s="1"/>
  <c r="AM415" s="1"/>
  <c r="AU415" s="1"/>
  <c r="R414"/>
  <c r="Z414" s="1"/>
  <c r="AH414" s="1"/>
  <c r="AP414" s="1"/>
  <c r="AX414" s="1"/>
  <c r="Q414"/>
  <c r="Y414" s="1"/>
  <c r="AG414" s="1"/>
  <c r="AO414" s="1"/>
  <c r="AW414" s="1"/>
  <c r="P414"/>
  <c r="X414" s="1"/>
  <c r="AF414" s="1"/>
  <c r="AN414" s="1"/>
  <c r="AV414" s="1"/>
  <c r="O414"/>
  <c r="W414" s="1"/>
  <c r="AE414" s="1"/>
  <c r="AM414" s="1"/>
  <c r="AU414" s="1"/>
  <c r="M414"/>
  <c r="R413"/>
  <c r="Z413" s="1"/>
  <c r="AH413" s="1"/>
  <c r="AP413" s="1"/>
  <c r="AX413" s="1"/>
  <c r="P413"/>
  <c r="X413" s="1"/>
  <c r="AF413" s="1"/>
  <c r="AN413" s="1"/>
  <c r="AV413" s="1"/>
  <c r="O413"/>
  <c r="W413" s="1"/>
  <c r="AE413" s="1"/>
  <c r="AM413" s="1"/>
  <c r="AU413" s="1"/>
  <c r="M413"/>
  <c r="M412" s="1"/>
  <c r="M411" s="1"/>
  <c r="AT412"/>
  <c r="AS412"/>
  <c r="AS411" s="1"/>
  <c r="AR412"/>
  <c r="AR411" s="1"/>
  <c r="AQ412"/>
  <c r="AQ411" s="1"/>
  <c r="AL412"/>
  <c r="AL411" s="1"/>
  <c r="AK412"/>
  <c r="AJ412"/>
  <c r="AJ411" s="1"/>
  <c r="AI412"/>
  <c r="AI411" s="1"/>
  <c r="AD412"/>
  <c r="AC412"/>
  <c r="AC411" s="1"/>
  <c r="AB412"/>
  <c r="AB411" s="1"/>
  <c r="AA412"/>
  <c r="V412"/>
  <c r="U412"/>
  <c r="T412"/>
  <c r="T411" s="1"/>
  <c r="S412"/>
  <c r="S411" s="1"/>
  <c r="N412"/>
  <c r="L412"/>
  <c r="L411" s="1"/>
  <c r="K412"/>
  <c r="J412"/>
  <c r="R412" s="1"/>
  <c r="Z412" s="1"/>
  <c r="AH412" s="1"/>
  <c r="AP412" s="1"/>
  <c r="AX412" s="1"/>
  <c r="I412"/>
  <c r="I411" s="1"/>
  <c r="H412"/>
  <c r="P412" s="1"/>
  <c r="X412" s="1"/>
  <c r="AF412" s="1"/>
  <c r="AN412" s="1"/>
  <c r="AV412" s="1"/>
  <c r="G412"/>
  <c r="O412" s="1"/>
  <c r="AT411"/>
  <c r="AK411"/>
  <c r="AD411"/>
  <c r="AA411"/>
  <c r="V411"/>
  <c r="U411"/>
  <c r="N411"/>
  <c r="K411"/>
  <c r="G411"/>
  <c r="O411" s="1"/>
  <c r="R410"/>
  <c r="Z410" s="1"/>
  <c r="AH410" s="1"/>
  <c r="AP410" s="1"/>
  <c r="AX410" s="1"/>
  <c r="Q410"/>
  <c r="Y410" s="1"/>
  <c r="AG410" s="1"/>
  <c r="AO410" s="1"/>
  <c r="AW410" s="1"/>
  <c r="P410"/>
  <c r="X410" s="1"/>
  <c r="AF410" s="1"/>
  <c r="AN410" s="1"/>
  <c r="AV410" s="1"/>
  <c r="O410"/>
  <c r="W410" s="1"/>
  <c r="AE410" s="1"/>
  <c r="AM410" s="1"/>
  <c r="AU410" s="1"/>
  <c r="R409"/>
  <c r="Z409" s="1"/>
  <c r="AH409" s="1"/>
  <c r="AP409" s="1"/>
  <c r="AX409" s="1"/>
  <c r="Q409"/>
  <c r="Y409" s="1"/>
  <c r="AG409" s="1"/>
  <c r="AO409" s="1"/>
  <c r="AW409" s="1"/>
  <c r="P409"/>
  <c r="X409" s="1"/>
  <c r="AF409" s="1"/>
  <c r="AN409" s="1"/>
  <c r="AV409" s="1"/>
  <c r="O409"/>
  <c r="W409" s="1"/>
  <c r="AE409" s="1"/>
  <c r="AM409" s="1"/>
  <c r="AU409" s="1"/>
  <c r="AT408"/>
  <c r="AS408"/>
  <c r="AR408"/>
  <c r="AR407" s="1"/>
  <c r="AQ408"/>
  <c r="AQ407" s="1"/>
  <c r="AL408"/>
  <c r="AK408"/>
  <c r="AK407" s="1"/>
  <c r="AJ408"/>
  <c r="AJ407" s="1"/>
  <c r="AI408"/>
  <c r="AI407" s="1"/>
  <c r="AD408"/>
  <c r="AD407" s="1"/>
  <c r="AC408"/>
  <c r="AB408"/>
  <c r="AB407" s="1"/>
  <c r="AA408"/>
  <c r="AA407" s="1"/>
  <c r="V408"/>
  <c r="U408"/>
  <c r="U407" s="1"/>
  <c r="T408"/>
  <c r="T407" s="1"/>
  <c r="S408"/>
  <c r="N408"/>
  <c r="M408"/>
  <c r="L408"/>
  <c r="L407" s="1"/>
  <c r="K408"/>
  <c r="K407" s="1"/>
  <c r="J408"/>
  <c r="R408" s="1"/>
  <c r="Z408" s="1"/>
  <c r="AH408" s="1"/>
  <c r="AP408" s="1"/>
  <c r="AX408" s="1"/>
  <c r="I408"/>
  <c r="Q408" s="1"/>
  <c r="Y408" s="1"/>
  <c r="AG408" s="1"/>
  <c r="AO408" s="1"/>
  <c r="AW408" s="1"/>
  <c r="H408"/>
  <c r="P408" s="1"/>
  <c r="X408" s="1"/>
  <c r="AF408" s="1"/>
  <c r="AN408" s="1"/>
  <c r="AV408" s="1"/>
  <c r="G408"/>
  <c r="O408" s="1"/>
  <c r="W408" s="1"/>
  <c r="AE408" s="1"/>
  <c r="AM408" s="1"/>
  <c r="AU408" s="1"/>
  <c r="AT407"/>
  <c r="AS407"/>
  <c r="AL407"/>
  <c r="AC407"/>
  <c r="V407"/>
  <c r="S407"/>
  <c r="N407"/>
  <c r="M407"/>
  <c r="J407"/>
  <c r="R407" s="1"/>
  <c r="Z407" s="1"/>
  <c r="R406"/>
  <c r="Z406" s="1"/>
  <c r="AH406" s="1"/>
  <c r="AP406" s="1"/>
  <c r="AX406" s="1"/>
  <c r="Q406"/>
  <c r="Y406" s="1"/>
  <c r="AG406" s="1"/>
  <c r="AO406" s="1"/>
  <c r="AW406" s="1"/>
  <c r="P406"/>
  <c r="X406" s="1"/>
  <c r="AF406" s="1"/>
  <c r="AN406" s="1"/>
  <c r="AV406" s="1"/>
  <c r="O406"/>
  <c r="W406" s="1"/>
  <c r="AE406" s="1"/>
  <c r="AM406" s="1"/>
  <c r="AU406" s="1"/>
  <c r="AT405"/>
  <c r="AS405"/>
  <c r="AR405"/>
  <c r="AQ405"/>
  <c r="AQ404" s="1"/>
  <c r="AL405"/>
  <c r="AK405"/>
  <c r="AK404" s="1"/>
  <c r="AJ405"/>
  <c r="AI405"/>
  <c r="AI404" s="1"/>
  <c r="AD405"/>
  <c r="AC405"/>
  <c r="AC404" s="1"/>
  <c r="AB405"/>
  <c r="AB404" s="1"/>
  <c r="AA405"/>
  <c r="AA404" s="1"/>
  <c r="V405"/>
  <c r="U405"/>
  <c r="U404" s="1"/>
  <c r="T405"/>
  <c r="S405"/>
  <c r="S404" s="1"/>
  <c r="N405"/>
  <c r="M405"/>
  <c r="L405"/>
  <c r="K405"/>
  <c r="K404" s="1"/>
  <c r="J405"/>
  <c r="R405" s="1"/>
  <c r="Z405" s="1"/>
  <c r="AH405" s="1"/>
  <c r="AP405" s="1"/>
  <c r="AX405" s="1"/>
  <c r="I405"/>
  <c r="Q405" s="1"/>
  <c r="Y405" s="1"/>
  <c r="AG405" s="1"/>
  <c r="AO405" s="1"/>
  <c r="AW405" s="1"/>
  <c r="H405"/>
  <c r="P405" s="1"/>
  <c r="X405" s="1"/>
  <c r="AF405" s="1"/>
  <c r="AN405" s="1"/>
  <c r="AV405" s="1"/>
  <c r="G405"/>
  <c r="O405" s="1"/>
  <c r="W405" s="1"/>
  <c r="AE405" s="1"/>
  <c r="AM405" s="1"/>
  <c r="AU405" s="1"/>
  <c r="AT404"/>
  <c r="AS404"/>
  <c r="AR404"/>
  <c r="AL404"/>
  <c r="AJ404"/>
  <c r="AD404"/>
  <c r="V404"/>
  <c r="T404"/>
  <c r="N404"/>
  <c r="M404"/>
  <c r="L404"/>
  <c r="J404"/>
  <c r="R404" s="1"/>
  <c r="H404"/>
  <c r="P404" s="1"/>
  <c r="X404" s="1"/>
  <c r="R403"/>
  <c r="Z403" s="1"/>
  <c r="AH403" s="1"/>
  <c r="AP403" s="1"/>
  <c r="AX403" s="1"/>
  <c r="Q403"/>
  <c r="Y403" s="1"/>
  <c r="AG403" s="1"/>
  <c r="AO403" s="1"/>
  <c r="AW403" s="1"/>
  <c r="P403"/>
  <c r="X403" s="1"/>
  <c r="AF403" s="1"/>
  <c r="AN403" s="1"/>
  <c r="AV403" s="1"/>
  <c r="O403"/>
  <c r="W403" s="1"/>
  <c r="AE403" s="1"/>
  <c r="AM403" s="1"/>
  <c r="AU403" s="1"/>
  <c r="AT402"/>
  <c r="AT401" s="1"/>
  <c r="AS402"/>
  <c r="AS401" s="1"/>
  <c r="AR402"/>
  <c r="AQ402"/>
  <c r="AQ401" s="1"/>
  <c r="AL402"/>
  <c r="AL401" s="1"/>
  <c r="AK402"/>
  <c r="AJ402"/>
  <c r="AI402"/>
  <c r="AI401" s="1"/>
  <c r="AD402"/>
  <c r="AD401" s="1"/>
  <c r="AC402"/>
  <c r="AC401" s="1"/>
  <c r="AB402"/>
  <c r="AA402"/>
  <c r="AA401" s="1"/>
  <c r="V402"/>
  <c r="V401" s="1"/>
  <c r="U402"/>
  <c r="T402"/>
  <c r="S402"/>
  <c r="N402"/>
  <c r="N401" s="1"/>
  <c r="M402"/>
  <c r="M401" s="1"/>
  <c r="L402"/>
  <c r="K402"/>
  <c r="K401" s="1"/>
  <c r="J402"/>
  <c r="R402" s="1"/>
  <c r="Z402" s="1"/>
  <c r="AH402" s="1"/>
  <c r="AP402" s="1"/>
  <c r="AX402" s="1"/>
  <c r="I402"/>
  <c r="Q402" s="1"/>
  <c r="Y402" s="1"/>
  <c r="AG402" s="1"/>
  <c r="AO402" s="1"/>
  <c r="AW402" s="1"/>
  <c r="H402"/>
  <c r="P402" s="1"/>
  <c r="X402" s="1"/>
  <c r="AF402" s="1"/>
  <c r="AN402" s="1"/>
  <c r="AV402" s="1"/>
  <c r="G402"/>
  <c r="O402" s="1"/>
  <c r="W402" s="1"/>
  <c r="AE402" s="1"/>
  <c r="AM402" s="1"/>
  <c r="AU402" s="1"/>
  <c r="AR401"/>
  <c r="AK401"/>
  <c r="AJ401"/>
  <c r="AB401"/>
  <c r="U401"/>
  <c r="T401"/>
  <c r="S401"/>
  <c r="L401"/>
  <c r="I401"/>
  <c r="H401"/>
  <c r="R400"/>
  <c r="Z400" s="1"/>
  <c r="AH400" s="1"/>
  <c r="AP400" s="1"/>
  <c r="AX400" s="1"/>
  <c r="Q400"/>
  <c r="Y400" s="1"/>
  <c r="AG400" s="1"/>
  <c r="AO400" s="1"/>
  <c r="AW400" s="1"/>
  <c r="P400"/>
  <c r="X400" s="1"/>
  <c r="AF400" s="1"/>
  <c r="AN400" s="1"/>
  <c r="AV400" s="1"/>
  <c r="O400"/>
  <c r="W400" s="1"/>
  <c r="AE400" s="1"/>
  <c r="AM400" s="1"/>
  <c r="AU400" s="1"/>
  <c r="R399"/>
  <c r="Z399" s="1"/>
  <c r="AH399" s="1"/>
  <c r="AP399" s="1"/>
  <c r="AX399" s="1"/>
  <c r="Q399"/>
  <c r="Y399" s="1"/>
  <c r="AG399" s="1"/>
  <c r="AO399" s="1"/>
  <c r="AW399" s="1"/>
  <c r="P399"/>
  <c r="X399" s="1"/>
  <c r="AF399" s="1"/>
  <c r="AN399" s="1"/>
  <c r="AV399" s="1"/>
  <c r="O399"/>
  <c r="W399" s="1"/>
  <c r="AE399" s="1"/>
  <c r="AM399" s="1"/>
  <c r="AU399" s="1"/>
  <c r="AT398"/>
  <c r="AT397" s="1"/>
  <c r="AS398"/>
  <c r="AS397" s="1"/>
  <c r="AR398"/>
  <c r="AQ398"/>
  <c r="AQ397" s="1"/>
  <c r="AL398"/>
  <c r="AL397" s="1"/>
  <c r="AK398"/>
  <c r="AK397" s="1"/>
  <c r="AJ398"/>
  <c r="AJ397" s="1"/>
  <c r="AI398"/>
  <c r="AD398"/>
  <c r="AD397" s="1"/>
  <c r="AC398"/>
  <c r="AC397" s="1"/>
  <c r="AB398"/>
  <c r="AA398"/>
  <c r="AA397" s="1"/>
  <c r="V398"/>
  <c r="V397" s="1"/>
  <c r="U398"/>
  <c r="T398"/>
  <c r="S398"/>
  <c r="N398"/>
  <c r="N397" s="1"/>
  <c r="M398"/>
  <c r="M397" s="1"/>
  <c r="L398"/>
  <c r="K398"/>
  <c r="K397" s="1"/>
  <c r="J398"/>
  <c r="R398" s="1"/>
  <c r="Z398" s="1"/>
  <c r="AH398" s="1"/>
  <c r="AP398" s="1"/>
  <c r="AX398" s="1"/>
  <c r="I398"/>
  <c r="Q398" s="1"/>
  <c r="Y398" s="1"/>
  <c r="AG398" s="1"/>
  <c r="AO398" s="1"/>
  <c r="AW398" s="1"/>
  <c r="H398"/>
  <c r="P398" s="1"/>
  <c r="X398" s="1"/>
  <c r="AF398" s="1"/>
  <c r="AN398" s="1"/>
  <c r="AV398" s="1"/>
  <c r="G398"/>
  <c r="O398" s="1"/>
  <c r="W398" s="1"/>
  <c r="AE398" s="1"/>
  <c r="AM398" s="1"/>
  <c r="AU398" s="1"/>
  <c r="AR397"/>
  <c r="AI397"/>
  <c r="AB397"/>
  <c r="U397"/>
  <c r="T397"/>
  <c r="S397"/>
  <c r="L397"/>
  <c r="G397"/>
  <c r="O397" s="1"/>
  <c r="W397" s="1"/>
  <c r="AE397" s="1"/>
  <c r="R396"/>
  <c r="Z396" s="1"/>
  <c r="AH396" s="1"/>
  <c r="AP396" s="1"/>
  <c r="AX396" s="1"/>
  <c r="Q396"/>
  <c r="Y396" s="1"/>
  <c r="AG396" s="1"/>
  <c r="AO396" s="1"/>
  <c r="AW396" s="1"/>
  <c r="P396"/>
  <c r="X396" s="1"/>
  <c r="AF396" s="1"/>
  <c r="AN396" s="1"/>
  <c r="AV396" s="1"/>
  <c r="O396"/>
  <c r="W396" s="1"/>
  <c r="AE396" s="1"/>
  <c r="AM396" s="1"/>
  <c r="AU396" s="1"/>
  <c r="AT395"/>
  <c r="AS395"/>
  <c r="AR395"/>
  <c r="AR394" s="1"/>
  <c r="AQ395"/>
  <c r="AQ394" s="1"/>
  <c r="AL395"/>
  <c r="AK395"/>
  <c r="AK394" s="1"/>
  <c r="AK393" s="1"/>
  <c r="AJ395"/>
  <c r="AJ394" s="1"/>
  <c r="AI395"/>
  <c r="AI394" s="1"/>
  <c r="AD395"/>
  <c r="AD394" s="1"/>
  <c r="AC395"/>
  <c r="AB395"/>
  <c r="AB394" s="1"/>
  <c r="AA395"/>
  <c r="AA394" s="1"/>
  <c r="V395"/>
  <c r="U395"/>
  <c r="U394" s="1"/>
  <c r="U393" s="1"/>
  <c r="T395"/>
  <c r="T394" s="1"/>
  <c r="S395"/>
  <c r="N395"/>
  <c r="M395"/>
  <c r="L395"/>
  <c r="L394" s="1"/>
  <c r="K395"/>
  <c r="K394" s="1"/>
  <c r="J395"/>
  <c r="R395" s="1"/>
  <c r="Z395" s="1"/>
  <c r="AH395" s="1"/>
  <c r="AP395" s="1"/>
  <c r="AX395" s="1"/>
  <c r="I395"/>
  <c r="Q395" s="1"/>
  <c r="Y395" s="1"/>
  <c r="AG395" s="1"/>
  <c r="AO395" s="1"/>
  <c r="AW395" s="1"/>
  <c r="H395"/>
  <c r="P395" s="1"/>
  <c r="X395" s="1"/>
  <c r="AF395" s="1"/>
  <c r="AN395" s="1"/>
  <c r="AV395" s="1"/>
  <c r="G395"/>
  <c r="AT394"/>
  <c r="AS394"/>
  <c r="AL394"/>
  <c r="AC394"/>
  <c r="V394"/>
  <c r="S394"/>
  <c r="N394"/>
  <c r="M394"/>
  <c r="J394"/>
  <c r="R394" s="1"/>
  <c r="Z394" s="1"/>
  <c r="AH394" s="1"/>
  <c r="AP394" s="1"/>
  <c r="AX394" s="1"/>
  <c r="R392"/>
  <c r="Z392" s="1"/>
  <c r="AH392" s="1"/>
  <c r="AP392" s="1"/>
  <c r="AX392" s="1"/>
  <c r="Q392"/>
  <c r="Y392" s="1"/>
  <c r="AG392" s="1"/>
  <c r="AO392" s="1"/>
  <c r="AW392" s="1"/>
  <c r="P392"/>
  <c r="X392" s="1"/>
  <c r="AF392" s="1"/>
  <c r="AN392" s="1"/>
  <c r="AV392" s="1"/>
  <c r="O392"/>
  <c r="W392" s="1"/>
  <c r="AE392" s="1"/>
  <c r="AM392" s="1"/>
  <c r="AU392" s="1"/>
  <c r="R391"/>
  <c r="Z391" s="1"/>
  <c r="AH391" s="1"/>
  <c r="AP391" s="1"/>
  <c r="AX391" s="1"/>
  <c r="Q391"/>
  <c r="Y391" s="1"/>
  <c r="AG391" s="1"/>
  <c r="AO391" s="1"/>
  <c r="AW391" s="1"/>
  <c r="P391"/>
  <c r="X391" s="1"/>
  <c r="AF391" s="1"/>
  <c r="AN391" s="1"/>
  <c r="AV391" s="1"/>
  <c r="O391"/>
  <c r="W391" s="1"/>
  <c r="AE391" s="1"/>
  <c r="AM391" s="1"/>
  <c r="AU391" s="1"/>
  <c r="AT390"/>
  <c r="AS390"/>
  <c r="AS389" s="1"/>
  <c r="AR390"/>
  <c r="AQ390"/>
  <c r="AQ389" s="1"/>
  <c r="AL390"/>
  <c r="AK390"/>
  <c r="AK389" s="1"/>
  <c r="AJ390"/>
  <c r="AJ389" s="1"/>
  <c r="AI390"/>
  <c r="AD390"/>
  <c r="AC390"/>
  <c r="AC389" s="1"/>
  <c r="AB390"/>
  <c r="AA390"/>
  <c r="AA389" s="1"/>
  <c r="V390"/>
  <c r="U390"/>
  <c r="U389" s="1"/>
  <c r="T390"/>
  <c r="S390"/>
  <c r="N390"/>
  <c r="M390"/>
  <c r="M389" s="1"/>
  <c r="L390"/>
  <c r="K390"/>
  <c r="K389" s="1"/>
  <c r="J390"/>
  <c r="R390" s="1"/>
  <c r="Z390" s="1"/>
  <c r="AH390" s="1"/>
  <c r="AP390" s="1"/>
  <c r="AX390" s="1"/>
  <c r="I390"/>
  <c r="Q390" s="1"/>
  <c r="Y390" s="1"/>
  <c r="AG390" s="1"/>
  <c r="AO390" s="1"/>
  <c r="AW390" s="1"/>
  <c r="H390"/>
  <c r="P390" s="1"/>
  <c r="X390" s="1"/>
  <c r="AF390" s="1"/>
  <c r="AN390" s="1"/>
  <c r="AV390" s="1"/>
  <c r="G390"/>
  <c r="O390" s="1"/>
  <c r="W390" s="1"/>
  <c r="AE390" s="1"/>
  <c r="AM390" s="1"/>
  <c r="AU390" s="1"/>
  <c r="AT389"/>
  <c r="AR389"/>
  <c r="AL389"/>
  <c r="AI389"/>
  <c r="AD389"/>
  <c r="AB389"/>
  <c r="V389"/>
  <c r="T389"/>
  <c r="S389"/>
  <c r="N389"/>
  <c r="L389"/>
  <c r="J389"/>
  <c r="R389" s="1"/>
  <c r="G389"/>
  <c r="O389" s="1"/>
  <c r="W389" s="1"/>
  <c r="AE389" s="1"/>
  <c r="AM389" s="1"/>
  <c r="AU389" s="1"/>
  <c r="R388"/>
  <c r="Z388" s="1"/>
  <c r="AH388" s="1"/>
  <c r="AP388" s="1"/>
  <c r="AX388" s="1"/>
  <c r="Q388"/>
  <c r="Y388" s="1"/>
  <c r="AG388" s="1"/>
  <c r="AO388" s="1"/>
  <c r="AW388" s="1"/>
  <c r="P388"/>
  <c r="X388" s="1"/>
  <c r="AF388" s="1"/>
  <c r="AN388" s="1"/>
  <c r="AV388" s="1"/>
  <c r="O388"/>
  <c r="W388" s="1"/>
  <c r="AE388" s="1"/>
  <c r="AM388" s="1"/>
  <c r="AU388" s="1"/>
  <c r="R387"/>
  <c r="Z387" s="1"/>
  <c r="AH387" s="1"/>
  <c r="AP387" s="1"/>
  <c r="AX387" s="1"/>
  <c r="Q387"/>
  <c r="Y387" s="1"/>
  <c r="AG387" s="1"/>
  <c r="AO387" s="1"/>
  <c r="AW387" s="1"/>
  <c r="P387"/>
  <c r="X387" s="1"/>
  <c r="AF387" s="1"/>
  <c r="AN387" s="1"/>
  <c r="AV387" s="1"/>
  <c r="O387"/>
  <c r="W387" s="1"/>
  <c r="AE387" s="1"/>
  <c r="AM387" s="1"/>
  <c r="AU387" s="1"/>
  <c r="AT386"/>
  <c r="AS386"/>
  <c r="AS385" s="1"/>
  <c r="AR386"/>
  <c r="AQ386"/>
  <c r="AQ385" s="1"/>
  <c r="AL386"/>
  <c r="AK386"/>
  <c r="AK385" s="1"/>
  <c r="AJ386"/>
  <c r="AI386"/>
  <c r="AI385" s="1"/>
  <c r="AD386"/>
  <c r="AD385" s="1"/>
  <c r="AC386"/>
  <c r="AC385" s="1"/>
  <c r="AB386"/>
  <c r="AA386"/>
  <c r="AA385" s="1"/>
  <c r="V386"/>
  <c r="U386"/>
  <c r="U385" s="1"/>
  <c r="T386"/>
  <c r="S386"/>
  <c r="N386"/>
  <c r="M386"/>
  <c r="M385" s="1"/>
  <c r="L386"/>
  <c r="K386"/>
  <c r="K385" s="1"/>
  <c r="J386"/>
  <c r="R386" s="1"/>
  <c r="Z386" s="1"/>
  <c r="AH386" s="1"/>
  <c r="AP386" s="1"/>
  <c r="AX386" s="1"/>
  <c r="I386"/>
  <c r="Q386" s="1"/>
  <c r="Y386" s="1"/>
  <c r="AG386" s="1"/>
  <c r="AO386" s="1"/>
  <c r="AW386" s="1"/>
  <c r="H386"/>
  <c r="P386" s="1"/>
  <c r="X386" s="1"/>
  <c r="AF386" s="1"/>
  <c r="AN386" s="1"/>
  <c r="AV386" s="1"/>
  <c r="G386"/>
  <c r="AT385"/>
  <c r="AR385"/>
  <c r="AL385"/>
  <c r="AJ385"/>
  <c r="AB385"/>
  <c r="V385"/>
  <c r="T385"/>
  <c r="S385"/>
  <c r="N385"/>
  <c r="L385"/>
  <c r="J385"/>
  <c r="R385" s="1"/>
  <c r="Z385" s="1"/>
  <c r="H385"/>
  <c r="R384"/>
  <c r="Z384" s="1"/>
  <c r="AH384" s="1"/>
  <c r="AP384" s="1"/>
  <c r="AX384" s="1"/>
  <c r="Q384"/>
  <c r="Y384" s="1"/>
  <c r="AG384" s="1"/>
  <c r="AO384" s="1"/>
  <c r="AW384" s="1"/>
  <c r="P384"/>
  <c r="X384" s="1"/>
  <c r="AF384" s="1"/>
  <c r="AN384" s="1"/>
  <c r="AV384" s="1"/>
  <c r="O384"/>
  <c r="W384" s="1"/>
  <c r="AE384" s="1"/>
  <c r="AM384" s="1"/>
  <c r="AU384" s="1"/>
  <c r="AT383"/>
  <c r="AS383"/>
  <c r="AR383"/>
  <c r="AR382" s="1"/>
  <c r="AQ383"/>
  <c r="AQ382" s="1"/>
  <c r="AL383"/>
  <c r="AK383"/>
  <c r="AK382" s="1"/>
  <c r="AJ383"/>
  <c r="AJ382" s="1"/>
  <c r="AI383"/>
  <c r="AD383"/>
  <c r="AC383"/>
  <c r="AC382" s="1"/>
  <c r="AB383"/>
  <c r="AB382" s="1"/>
  <c r="AA383"/>
  <c r="AA382" s="1"/>
  <c r="V383"/>
  <c r="U383"/>
  <c r="U382" s="1"/>
  <c r="T383"/>
  <c r="T382" s="1"/>
  <c r="S383"/>
  <c r="N383"/>
  <c r="M383"/>
  <c r="L383"/>
  <c r="L382" s="1"/>
  <c r="K383"/>
  <c r="K382" s="1"/>
  <c r="J383"/>
  <c r="R383" s="1"/>
  <c r="Z383" s="1"/>
  <c r="AH383" s="1"/>
  <c r="AP383" s="1"/>
  <c r="AX383" s="1"/>
  <c r="I383"/>
  <c r="H383"/>
  <c r="P383" s="1"/>
  <c r="X383" s="1"/>
  <c r="AF383" s="1"/>
  <c r="AN383" s="1"/>
  <c r="AV383" s="1"/>
  <c r="G383"/>
  <c r="O383" s="1"/>
  <c r="W383" s="1"/>
  <c r="AE383" s="1"/>
  <c r="AM383" s="1"/>
  <c r="AU383" s="1"/>
  <c r="AT382"/>
  <c r="AS382"/>
  <c r="AL382"/>
  <c r="AI382"/>
  <c r="AD382"/>
  <c r="V382"/>
  <c r="S382"/>
  <c r="N382"/>
  <c r="M382"/>
  <c r="J382"/>
  <c r="R382" s="1"/>
  <c r="G382"/>
  <c r="R381"/>
  <c r="Z381" s="1"/>
  <c r="AH381" s="1"/>
  <c r="AP381" s="1"/>
  <c r="AX381" s="1"/>
  <c r="Q381"/>
  <c r="Y381" s="1"/>
  <c r="AG381" s="1"/>
  <c r="AO381" s="1"/>
  <c r="AW381" s="1"/>
  <c r="P381"/>
  <c r="X381" s="1"/>
  <c r="AF381" s="1"/>
  <c r="AN381" s="1"/>
  <c r="AV381" s="1"/>
  <c r="O381"/>
  <c r="W381" s="1"/>
  <c r="AE381" s="1"/>
  <c r="AM381" s="1"/>
  <c r="AU381" s="1"/>
  <c r="R380"/>
  <c r="Z380" s="1"/>
  <c r="AH380" s="1"/>
  <c r="AP380" s="1"/>
  <c r="AX380" s="1"/>
  <c r="Q380"/>
  <c r="Y380" s="1"/>
  <c r="AG380" s="1"/>
  <c r="AO380" s="1"/>
  <c r="AW380" s="1"/>
  <c r="P380"/>
  <c r="X380" s="1"/>
  <c r="AF380" s="1"/>
  <c r="AN380" s="1"/>
  <c r="AV380" s="1"/>
  <c r="O380"/>
  <c r="W380" s="1"/>
  <c r="AE380" s="1"/>
  <c r="AM380" s="1"/>
  <c r="AU380" s="1"/>
  <c r="AT379"/>
  <c r="AS379"/>
  <c r="AR379"/>
  <c r="AR378" s="1"/>
  <c r="AQ379"/>
  <c r="AQ378" s="1"/>
  <c r="AL379"/>
  <c r="AK379"/>
  <c r="AK378" s="1"/>
  <c r="AJ379"/>
  <c r="AJ378" s="1"/>
  <c r="AI379"/>
  <c r="AI378" s="1"/>
  <c r="AD379"/>
  <c r="AD378" s="1"/>
  <c r="AC379"/>
  <c r="AB379"/>
  <c r="AB378" s="1"/>
  <c r="AA379"/>
  <c r="AA378" s="1"/>
  <c r="V379"/>
  <c r="U379"/>
  <c r="U378" s="1"/>
  <c r="T379"/>
  <c r="T378" s="1"/>
  <c r="S379"/>
  <c r="S378" s="1"/>
  <c r="N379"/>
  <c r="M379"/>
  <c r="L379"/>
  <c r="L378" s="1"/>
  <c r="K379"/>
  <c r="K378" s="1"/>
  <c r="J379"/>
  <c r="R379" s="1"/>
  <c r="Z379" s="1"/>
  <c r="AH379" s="1"/>
  <c r="AP379" s="1"/>
  <c r="AX379" s="1"/>
  <c r="I379"/>
  <c r="Q379" s="1"/>
  <c r="Y379" s="1"/>
  <c r="AG379" s="1"/>
  <c r="AO379" s="1"/>
  <c r="AW379" s="1"/>
  <c r="H379"/>
  <c r="P379" s="1"/>
  <c r="X379" s="1"/>
  <c r="AF379" s="1"/>
  <c r="AN379" s="1"/>
  <c r="AV379" s="1"/>
  <c r="G379"/>
  <c r="AT378"/>
  <c r="AS378"/>
  <c r="AL378"/>
  <c r="AC378"/>
  <c r="V378"/>
  <c r="N378"/>
  <c r="M378"/>
  <c r="J378"/>
  <c r="R377"/>
  <c r="Z377" s="1"/>
  <c r="AH377" s="1"/>
  <c r="AP377" s="1"/>
  <c r="AX377" s="1"/>
  <c r="Q377"/>
  <c r="Y377" s="1"/>
  <c r="AG377" s="1"/>
  <c r="AO377" s="1"/>
  <c r="AW377" s="1"/>
  <c r="P377"/>
  <c r="X377" s="1"/>
  <c r="AF377" s="1"/>
  <c r="AN377" s="1"/>
  <c r="AV377" s="1"/>
  <c r="O377"/>
  <c r="W377" s="1"/>
  <c r="AE377" s="1"/>
  <c r="AM377" s="1"/>
  <c r="AU377" s="1"/>
  <c r="AT376"/>
  <c r="AS376"/>
  <c r="AR376"/>
  <c r="AQ376"/>
  <c r="AQ375" s="1"/>
  <c r="AL376"/>
  <c r="AK376"/>
  <c r="AK375" s="1"/>
  <c r="AJ376"/>
  <c r="AI376"/>
  <c r="AI375" s="1"/>
  <c r="AD376"/>
  <c r="AC376"/>
  <c r="AC375" s="1"/>
  <c r="AB376"/>
  <c r="AB375" s="1"/>
  <c r="AB374" s="1"/>
  <c r="AA376"/>
  <c r="AA375" s="1"/>
  <c r="V376"/>
  <c r="U376"/>
  <c r="U375" s="1"/>
  <c r="T376"/>
  <c r="S376"/>
  <c r="S375" s="1"/>
  <c r="N376"/>
  <c r="M376"/>
  <c r="L376"/>
  <c r="K376"/>
  <c r="K375" s="1"/>
  <c r="J376"/>
  <c r="R376" s="1"/>
  <c r="Z376" s="1"/>
  <c r="AH376" s="1"/>
  <c r="AP376" s="1"/>
  <c r="AX376" s="1"/>
  <c r="I376"/>
  <c r="H376"/>
  <c r="P376" s="1"/>
  <c r="X376" s="1"/>
  <c r="AF376" s="1"/>
  <c r="AN376" s="1"/>
  <c r="AV376" s="1"/>
  <c r="G376"/>
  <c r="O376" s="1"/>
  <c r="W376" s="1"/>
  <c r="AE376" s="1"/>
  <c r="AM376" s="1"/>
  <c r="AU376" s="1"/>
  <c r="AT375"/>
  <c r="AS375"/>
  <c r="AR375"/>
  <c r="AL375"/>
  <c r="AJ375"/>
  <c r="AJ374" s="1"/>
  <c r="AD375"/>
  <c r="V375"/>
  <c r="T375"/>
  <c r="T374" s="1"/>
  <c r="N375"/>
  <c r="M375"/>
  <c r="L375"/>
  <c r="J375"/>
  <c r="R375" s="1"/>
  <c r="H375"/>
  <c r="P375" s="1"/>
  <c r="X375" s="1"/>
  <c r="AF375" s="1"/>
  <c r="AN375" s="1"/>
  <c r="AV375" s="1"/>
  <c r="AT374"/>
  <c r="V374"/>
  <c r="N374"/>
  <c r="B373"/>
  <c r="B374" s="1"/>
  <c r="R371"/>
  <c r="Z371" s="1"/>
  <c r="AH371" s="1"/>
  <c r="AP371" s="1"/>
  <c r="AX371" s="1"/>
  <c r="Q371"/>
  <c r="Y371" s="1"/>
  <c r="AG371" s="1"/>
  <c r="AO371" s="1"/>
  <c r="AW371" s="1"/>
  <c r="P371"/>
  <c r="X371" s="1"/>
  <c r="AF371" s="1"/>
  <c r="AN371" s="1"/>
  <c r="AV371" s="1"/>
  <c r="O371"/>
  <c r="W371" s="1"/>
  <c r="AE371" s="1"/>
  <c r="AM371" s="1"/>
  <c r="AU371" s="1"/>
  <c r="R370"/>
  <c r="Z370" s="1"/>
  <c r="AH370" s="1"/>
  <c r="AP370" s="1"/>
  <c r="AX370" s="1"/>
  <c r="Q370"/>
  <c r="Y370" s="1"/>
  <c r="AG370" s="1"/>
  <c r="AO370" s="1"/>
  <c r="AW370" s="1"/>
  <c r="P370"/>
  <c r="X370" s="1"/>
  <c r="AF370" s="1"/>
  <c r="AN370" s="1"/>
  <c r="AV370" s="1"/>
  <c r="O370"/>
  <c r="W370" s="1"/>
  <c r="AE370" s="1"/>
  <c r="AM370" s="1"/>
  <c r="AU370" s="1"/>
  <c r="M370"/>
  <c r="AT369"/>
  <c r="AS369"/>
  <c r="AS368" s="1"/>
  <c r="AR369"/>
  <c r="AQ369"/>
  <c r="AQ368" s="1"/>
  <c r="AL369"/>
  <c r="AK369"/>
  <c r="AK368" s="1"/>
  <c r="AJ369"/>
  <c r="AI369"/>
  <c r="AI368" s="1"/>
  <c r="AD369"/>
  <c r="AD368" s="1"/>
  <c r="AC369"/>
  <c r="AC368" s="1"/>
  <c r="AB369"/>
  <c r="AA369"/>
  <c r="AA368" s="1"/>
  <c r="V369"/>
  <c r="U369"/>
  <c r="U368" s="1"/>
  <c r="T369"/>
  <c r="S369"/>
  <c r="N369"/>
  <c r="M369"/>
  <c r="M368" s="1"/>
  <c r="L369"/>
  <c r="K369"/>
  <c r="K368" s="1"/>
  <c r="J369"/>
  <c r="R369" s="1"/>
  <c r="Z369" s="1"/>
  <c r="AH369" s="1"/>
  <c r="AP369" s="1"/>
  <c r="AX369" s="1"/>
  <c r="I369"/>
  <c r="Q369" s="1"/>
  <c r="Y369" s="1"/>
  <c r="AG369" s="1"/>
  <c r="AO369" s="1"/>
  <c r="AW369" s="1"/>
  <c r="H369"/>
  <c r="P369" s="1"/>
  <c r="X369" s="1"/>
  <c r="AF369" s="1"/>
  <c r="AN369" s="1"/>
  <c r="AV369" s="1"/>
  <c r="G369"/>
  <c r="AT368"/>
  <c r="AR368"/>
  <c r="AL368"/>
  <c r="AJ368"/>
  <c r="AB368"/>
  <c r="V368"/>
  <c r="T368"/>
  <c r="S368"/>
  <c r="N368"/>
  <c r="L368"/>
  <c r="J368"/>
  <c r="R368" s="1"/>
  <c r="Z368" s="1"/>
  <c r="AH368" s="1"/>
  <c r="AP368" s="1"/>
  <c r="AX368" s="1"/>
  <c r="H368"/>
  <c r="R367"/>
  <c r="Z367" s="1"/>
  <c r="AH367" s="1"/>
  <c r="AP367" s="1"/>
  <c r="AX367" s="1"/>
  <c r="Q367"/>
  <c r="Y367" s="1"/>
  <c r="AG367" s="1"/>
  <c r="AO367" s="1"/>
  <c r="AW367" s="1"/>
  <c r="P367"/>
  <c r="X367" s="1"/>
  <c r="AF367" s="1"/>
  <c r="AN367" s="1"/>
  <c r="AV367" s="1"/>
  <c r="O367"/>
  <c r="W367" s="1"/>
  <c r="AE367" s="1"/>
  <c r="AM367" s="1"/>
  <c r="AU367" s="1"/>
  <c r="AT366"/>
  <c r="AS366"/>
  <c r="AR366"/>
  <c r="AR365" s="1"/>
  <c r="AR364" s="1"/>
  <c r="AQ366"/>
  <c r="AQ365" s="1"/>
  <c r="AL366"/>
  <c r="AK366"/>
  <c r="AK365" s="1"/>
  <c r="AK364" s="1"/>
  <c r="AJ366"/>
  <c r="AJ365" s="1"/>
  <c r="AJ364" s="1"/>
  <c r="AI366"/>
  <c r="AD366"/>
  <c r="AC366"/>
  <c r="AC365" s="1"/>
  <c r="AC364" s="1"/>
  <c r="AB366"/>
  <c r="AB365" s="1"/>
  <c r="AB364" s="1"/>
  <c r="AA366"/>
  <c r="AA365" s="1"/>
  <c r="V366"/>
  <c r="U366"/>
  <c r="U365" s="1"/>
  <c r="U364" s="1"/>
  <c r="T366"/>
  <c r="T365" s="1"/>
  <c r="T364" s="1"/>
  <c r="S366"/>
  <c r="N366"/>
  <c r="M366"/>
  <c r="M365" s="1"/>
  <c r="M364" s="1"/>
  <c r="L366"/>
  <c r="L365" s="1"/>
  <c r="L364" s="1"/>
  <c r="K366"/>
  <c r="K365" s="1"/>
  <c r="J366"/>
  <c r="R366" s="1"/>
  <c r="Z366" s="1"/>
  <c r="AH366" s="1"/>
  <c r="AP366" s="1"/>
  <c r="AX366" s="1"/>
  <c r="I366"/>
  <c r="H366"/>
  <c r="P366" s="1"/>
  <c r="X366" s="1"/>
  <c r="AF366" s="1"/>
  <c r="AN366" s="1"/>
  <c r="AV366" s="1"/>
  <c r="G366"/>
  <c r="O366" s="1"/>
  <c r="W366" s="1"/>
  <c r="AE366" s="1"/>
  <c r="AM366" s="1"/>
  <c r="AU366" s="1"/>
  <c r="AT365"/>
  <c r="AS365"/>
  <c r="AS364" s="1"/>
  <c r="AL365"/>
  <c r="AL364" s="1"/>
  <c r="AI365"/>
  <c r="AD365"/>
  <c r="V365"/>
  <c r="V364" s="1"/>
  <c r="S365"/>
  <c r="N365"/>
  <c r="J365"/>
  <c r="R365" s="1"/>
  <c r="G365"/>
  <c r="O365" s="1"/>
  <c r="W365" s="1"/>
  <c r="AE365" s="1"/>
  <c r="AM365" s="1"/>
  <c r="AU365" s="1"/>
  <c r="AT364"/>
  <c r="AQ364"/>
  <c r="AI364"/>
  <c r="AD364"/>
  <c r="AA364"/>
  <c r="S364"/>
  <c r="N364"/>
  <c r="K364"/>
  <c r="R363"/>
  <c r="Z363" s="1"/>
  <c r="AH363" s="1"/>
  <c r="AP363" s="1"/>
  <c r="AX363" s="1"/>
  <c r="Q363"/>
  <c r="Y363" s="1"/>
  <c r="AG363" s="1"/>
  <c r="AO363" s="1"/>
  <c r="AW363" s="1"/>
  <c r="P363"/>
  <c r="X363" s="1"/>
  <c r="AF363" s="1"/>
  <c r="AN363" s="1"/>
  <c r="AV363" s="1"/>
  <c r="O363"/>
  <c r="W363" s="1"/>
  <c r="AE363" s="1"/>
  <c r="AM363" s="1"/>
  <c r="AU363" s="1"/>
  <c r="AT362"/>
  <c r="AS362"/>
  <c r="AR362"/>
  <c r="AR361" s="1"/>
  <c r="AR360" s="1"/>
  <c r="AQ362"/>
  <c r="AQ361" s="1"/>
  <c r="AL362"/>
  <c r="AK362"/>
  <c r="AK361" s="1"/>
  <c r="AK360" s="1"/>
  <c r="AJ362"/>
  <c r="AJ361" s="1"/>
  <c r="AJ360" s="1"/>
  <c r="AI362"/>
  <c r="AD362"/>
  <c r="AD361" s="1"/>
  <c r="AD360" s="1"/>
  <c r="AD359" s="1"/>
  <c r="AD358" s="1"/>
  <c r="AC362"/>
  <c r="AC361" s="1"/>
  <c r="AC360" s="1"/>
  <c r="AB362"/>
  <c r="AB361" s="1"/>
  <c r="AB360" s="1"/>
  <c r="AA362"/>
  <c r="AA361" s="1"/>
  <c r="V362"/>
  <c r="U362"/>
  <c r="U361" s="1"/>
  <c r="U360" s="1"/>
  <c r="T362"/>
  <c r="T361" s="1"/>
  <c r="T360" s="1"/>
  <c r="S362"/>
  <c r="N362"/>
  <c r="M362"/>
  <c r="M361" s="1"/>
  <c r="M360" s="1"/>
  <c r="M359" s="1"/>
  <c r="M358" s="1"/>
  <c r="L362"/>
  <c r="L361" s="1"/>
  <c r="L360" s="1"/>
  <c r="K362"/>
  <c r="K361" s="1"/>
  <c r="J362"/>
  <c r="R362" s="1"/>
  <c r="Z362" s="1"/>
  <c r="AH362" s="1"/>
  <c r="AP362" s="1"/>
  <c r="AX362" s="1"/>
  <c r="I362"/>
  <c r="H362"/>
  <c r="P362" s="1"/>
  <c r="X362" s="1"/>
  <c r="AF362" s="1"/>
  <c r="AN362" s="1"/>
  <c r="AV362" s="1"/>
  <c r="G362"/>
  <c r="O362" s="1"/>
  <c r="W362" s="1"/>
  <c r="AE362" s="1"/>
  <c r="AM362" s="1"/>
  <c r="AU362" s="1"/>
  <c r="AT361"/>
  <c r="AT360" s="1"/>
  <c r="AT359" s="1"/>
  <c r="AT358" s="1"/>
  <c r="AS361"/>
  <c r="AS360" s="1"/>
  <c r="AS359" s="1"/>
  <c r="AS358" s="1"/>
  <c r="AL361"/>
  <c r="AL360" s="1"/>
  <c r="AL359" s="1"/>
  <c r="AL358" s="1"/>
  <c r="AI361"/>
  <c r="V361"/>
  <c r="V360" s="1"/>
  <c r="V359" s="1"/>
  <c r="V358" s="1"/>
  <c r="S361"/>
  <c r="N361"/>
  <c r="N360" s="1"/>
  <c r="N359" s="1"/>
  <c r="N358" s="1"/>
  <c r="J361"/>
  <c r="G361"/>
  <c r="O361" s="1"/>
  <c r="W361" s="1"/>
  <c r="AE361" s="1"/>
  <c r="AM361" s="1"/>
  <c r="AU361" s="1"/>
  <c r="AQ360"/>
  <c r="AI360"/>
  <c r="AA360"/>
  <c r="AA359" s="1"/>
  <c r="AA358" s="1"/>
  <c r="S360"/>
  <c r="K360"/>
  <c r="G360"/>
  <c r="O360" s="1"/>
  <c r="W360" s="1"/>
  <c r="AI359"/>
  <c r="AI358" s="1"/>
  <c r="S359"/>
  <c r="S358" s="1"/>
  <c r="B358"/>
  <c r="B359" s="1"/>
  <c r="B360" s="1"/>
  <c r="B361" s="1"/>
  <c r="B362" s="1"/>
  <c r="R356"/>
  <c r="Z356" s="1"/>
  <c r="AH356" s="1"/>
  <c r="AP356" s="1"/>
  <c r="AX356" s="1"/>
  <c r="Q356"/>
  <c r="Y356" s="1"/>
  <c r="AG356" s="1"/>
  <c r="AO356" s="1"/>
  <c r="AW356" s="1"/>
  <c r="P356"/>
  <c r="X356" s="1"/>
  <c r="AF356" s="1"/>
  <c r="AN356" s="1"/>
  <c r="AV356" s="1"/>
  <c r="O356"/>
  <c r="W356" s="1"/>
  <c r="AE356" s="1"/>
  <c r="AM356" s="1"/>
  <c r="AU356" s="1"/>
  <c r="R355"/>
  <c r="Z355" s="1"/>
  <c r="AH355" s="1"/>
  <c r="AP355" s="1"/>
  <c r="AX355" s="1"/>
  <c r="Q355"/>
  <c r="Y355" s="1"/>
  <c r="AG355" s="1"/>
  <c r="AO355" s="1"/>
  <c r="AW355" s="1"/>
  <c r="P355"/>
  <c r="X355" s="1"/>
  <c r="AF355" s="1"/>
  <c r="AN355" s="1"/>
  <c r="AV355" s="1"/>
  <c r="O355"/>
  <c r="W355" s="1"/>
  <c r="AE355" s="1"/>
  <c r="AM355" s="1"/>
  <c r="AU355" s="1"/>
  <c r="AT354"/>
  <c r="AS354"/>
  <c r="AR354"/>
  <c r="AQ354"/>
  <c r="AL354"/>
  <c r="AK354"/>
  <c r="AJ354"/>
  <c r="AI354"/>
  <c r="AD354"/>
  <c r="AC354"/>
  <c r="AB354"/>
  <c r="AA354"/>
  <c r="V354"/>
  <c r="U354"/>
  <c r="T354"/>
  <c r="S354"/>
  <c r="N354"/>
  <c r="M354"/>
  <c r="L354"/>
  <c r="K354"/>
  <c r="J354"/>
  <c r="R354" s="1"/>
  <c r="Z354" s="1"/>
  <c r="AH354" s="1"/>
  <c r="AP354" s="1"/>
  <c r="AX354" s="1"/>
  <c r="I354"/>
  <c r="Q354" s="1"/>
  <c r="Y354" s="1"/>
  <c r="AG354" s="1"/>
  <c r="AO354" s="1"/>
  <c r="AW354" s="1"/>
  <c r="H354"/>
  <c r="P354" s="1"/>
  <c r="X354" s="1"/>
  <c r="AF354" s="1"/>
  <c r="AN354" s="1"/>
  <c r="AV354" s="1"/>
  <c r="G354"/>
  <c r="O354" s="1"/>
  <c r="W354" s="1"/>
  <c r="AE354" s="1"/>
  <c r="AM354" s="1"/>
  <c r="AU354" s="1"/>
  <c r="AT353"/>
  <c r="AS353"/>
  <c r="AR353"/>
  <c r="AQ353"/>
  <c r="AL353"/>
  <c r="AK353"/>
  <c r="AJ353"/>
  <c r="AI353"/>
  <c r="AD353"/>
  <c r="AC353"/>
  <c r="AB353"/>
  <c r="AA353"/>
  <c r="V353"/>
  <c r="U353"/>
  <c r="T353"/>
  <c r="S353"/>
  <c r="N353"/>
  <c r="M353"/>
  <c r="L353"/>
  <c r="K353"/>
  <c r="J353"/>
  <c r="R353" s="1"/>
  <c r="Z353" s="1"/>
  <c r="AH353" s="1"/>
  <c r="AP353" s="1"/>
  <c r="AX353" s="1"/>
  <c r="I353"/>
  <c r="Q353" s="1"/>
  <c r="Y353" s="1"/>
  <c r="AG353" s="1"/>
  <c r="AO353" s="1"/>
  <c r="AW353" s="1"/>
  <c r="H353"/>
  <c r="P353" s="1"/>
  <c r="X353" s="1"/>
  <c r="AF353" s="1"/>
  <c r="AN353" s="1"/>
  <c r="AV353" s="1"/>
  <c r="G353"/>
  <c r="O353" s="1"/>
  <c r="W353" s="1"/>
  <c r="AE353" s="1"/>
  <c r="AM353" s="1"/>
  <c r="AU353" s="1"/>
  <c r="AT352"/>
  <c r="AS352"/>
  <c r="AR352"/>
  <c r="AQ352"/>
  <c r="AL352"/>
  <c r="AK352"/>
  <c r="AJ352"/>
  <c r="AI352"/>
  <c r="AD352"/>
  <c r="AC352"/>
  <c r="AB352"/>
  <c r="AA352"/>
  <c r="V352"/>
  <c r="U352"/>
  <c r="T352"/>
  <c r="S352"/>
  <c r="N352"/>
  <c r="M352"/>
  <c r="L352"/>
  <c r="K352"/>
  <c r="J352"/>
  <c r="R352" s="1"/>
  <c r="Z352" s="1"/>
  <c r="AH352" s="1"/>
  <c r="AP352" s="1"/>
  <c r="AX352" s="1"/>
  <c r="I352"/>
  <c r="Q352" s="1"/>
  <c r="Y352" s="1"/>
  <c r="AG352" s="1"/>
  <c r="AO352" s="1"/>
  <c r="AW352" s="1"/>
  <c r="H352"/>
  <c r="P352" s="1"/>
  <c r="X352" s="1"/>
  <c r="AF352" s="1"/>
  <c r="AN352" s="1"/>
  <c r="AV352" s="1"/>
  <c r="G352"/>
  <c r="O352" s="1"/>
  <c r="W352" s="1"/>
  <c r="AE352" s="1"/>
  <c r="AM352" s="1"/>
  <c r="AU352" s="1"/>
  <c r="R351"/>
  <c r="Z351" s="1"/>
  <c r="AH351" s="1"/>
  <c r="AP351" s="1"/>
  <c r="AX351" s="1"/>
  <c r="P351"/>
  <c r="X351" s="1"/>
  <c r="AF351" s="1"/>
  <c r="AN351" s="1"/>
  <c r="AV351" s="1"/>
  <c r="O351"/>
  <c r="W351" s="1"/>
  <c r="AE351" s="1"/>
  <c r="AM351" s="1"/>
  <c r="AU351" s="1"/>
  <c r="I351"/>
  <c r="Q351" s="1"/>
  <c r="Y351" s="1"/>
  <c r="AG351" s="1"/>
  <c r="AO351" s="1"/>
  <c r="AW351" s="1"/>
  <c r="AT350"/>
  <c r="AT349" s="1"/>
  <c r="AT348" s="1"/>
  <c r="AT347" s="1"/>
  <c r="AS350"/>
  <c r="AR350"/>
  <c r="AQ350"/>
  <c r="AQ349" s="1"/>
  <c r="AQ348" s="1"/>
  <c r="AQ347" s="1"/>
  <c r="AL350"/>
  <c r="AL349" s="1"/>
  <c r="AL348" s="1"/>
  <c r="AL347" s="1"/>
  <c r="AK350"/>
  <c r="AJ350"/>
  <c r="AI350"/>
  <c r="AD350"/>
  <c r="AD349" s="1"/>
  <c r="AD348" s="1"/>
  <c r="AD347" s="1"/>
  <c r="AC350"/>
  <c r="AB350"/>
  <c r="AA350"/>
  <c r="AA349" s="1"/>
  <c r="AA348" s="1"/>
  <c r="AA347" s="1"/>
  <c r="V350"/>
  <c r="V349" s="1"/>
  <c r="V348" s="1"/>
  <c r="V347" s="1"/>
  <c r="U350"/>
  <c r="T350"/>
  <c r="T349" s="1"/>
  <c r="S350"/>
  <c r="N350"/>
  <c r="N349" s="1"/>
  <c r="N348" s="1"/>
  <c r="N347" s="1"/>
  <c r="M350"/>
  <c r="L350"/>
  <c r="K350"/>
  <c r="K349" s="1"/>
  <c r="K348" s="1"/>
  <c r="K347" s="1"/>
  <c r="J350"/>
  <c r="R350" s="1"/>
  <c r="Z350" s="1"/>
  <c r="AH350" s="1"/>
  <c r="AP350" s="1"/>
  <c r="AX350" s="1"/>
  <c r="H350"/>
  <c r="G350"/>
  <c r="AS349"/>
  <c r="AS348" s="1"/>
  <c r="AS347" s="1"/>
  <c r="AR349"/>
  <c r="AR348" s="1"/>
  <c r="AR347" s="1"/>
  <c r="AK349"/>
  <c r="AK348" s="1"/>
  <c r="AK347" s="1"/>
  <c r="AJ349"/>
  <c r="AI349"/>
  <c r="AI348" s="1"/>
  <c r="AI347" s="1"/>
  <c r="AC349"/>
  <c r="AB349"/>
  <c r="AB348" s="1"/>
  <c r="AB347" s="1"/>
  <c r="U349"/>
  <c r="U348" s="1"/>
  <c r="U347" s="1"/>
  <c r="S349"/>
  <c r="S348" s="1"/>
  <c r="S347" s="1"/>
  <c r="M349"/>
  <c r="L349"/>
  <c r="L348" s="1"/>
  <c r="L347" s="1"/>
  <c r="H349"/>
  <c r="P349" s="1"/>
  <c r="X349" s="1"/>
  <c r="AF349" s="1"/>
  <c r="AN349" s="1"/>
  <c r="G349"/>
  <c r="O349" s="1"/>
  <c r="W349" s="1"/>
  <c r="AJ348"/>
  <c r="AJ347" s="1"/>
  <c r="AC348"/>
  <c r="AC347" s="1"/>
  <c r="T348"/>
  <c r="T347" s="1"/>
  <c r="M348"/>
  <c r="M347" s="1"/>
  <c r="H348"/>
  <c r="P348" s="1"/>
  <c r="X348" s="1"/>
  <c r="AF348" s="1"/>
  <c r="AN348" s="1"/>
  <c r="AV348" s="1"/>
  <c r="B348"/>
  <c r="B349" s="1"/>
  <c r="B350" s="1"/>
  <c r="R346"/>
  <c r="Z346" s="1"/>
  <c r="AH346" s="1"/>
  <c r="AP346" s="1"/>
  <c r="AX346" s="1"/>
  <c r="Q346"/>
  <c r="Y346" s="1"/>
  <c r="AG346" s="1"/>
  <c r="AO346" s="1"/>
  <c r="AW346" s="1"/>
  <c r="P346"/>
  <c r="X346" s="1"/>
  <c r="AF346" s="1"/>
  <c r="AN346" s="1"/>
  <c r="AV346" s="1"/>
  <c r="O346"/>
  <c r="W346" s="1"/>
  <c r="AE346" s="1"/>
  <c r="AM346" s="1"/>
  <c r="AU346" s="1"/>
  <c r="AT345"/>
  <c r="AS345"/>
  <c r="AR345"/>
  <c r="AQ345"/>
  <c r="AL345"/>
  <c r="AK345"/>
  <c r="AJ345"/>
  <c r="AI345"/>
  <c r="AD345"/>
  <c r="AC345"/>
  <c r="AB345"/>
  <c r="AA345"/>
  <c r="V345"/>
  <c r="U345"/>
  <c r="T345"/>
  <c r="S345"/>
  <c r="N345"/>
  <c r="M345"/>
  <c r="L345"/>
  <c r="K345"/>
  <c r="J345"/>
  <c r="R345" s="1"/>
  <c r="Z345" s="1"/>
  <c r="AH345" s="1"/>
  <c r="AP345" s="1"/>
  <c r="AX345" s="1"/>
  <c r="I345"/>
  <c r="Q345" s="1"/>
  <c r="Y345" s="1"/>
  <c r="AG345" s="1"/>
  <c r="AO345" s="1"/>
  <c r="AW345" s="1"/>
  <c r="H345"/>
  <c r="P345" s="1"/>
  <c r="X345" s="1"/>
  <c r="AF345" s="1"/>
  <c r="AN345" s="1"/>
  <c r="AV345" s="1"/>
  <c r="G345"/>
  <c r="O345" s="1"/>
  <c r="W345" s="1"/>
  <c r="AE345" s="1"/>
  <c r="AM345" s="1"/>
  <c r="AU345" s="1"/>
  <c r="B345"/>
  <c r="AT344"/>
  <c r="AT343" s="1"/>
  <c r="AS344"/>
  <c r="AR344"/>
  <c r="AQ344"/>
  <c r="AL344"/>
  <c r="AL343" s="1"/>
  <c r="AK344"/>
  <c r="AK343" s="1"/>
  <c r="AJ344"/>
  <c r="AI344"/>
  <c r="AD344"/>
  <c r="AD343" s="1"/>
  <c r="AC344"/>
  <c r="AC343" s="1"/>
  <c r="AB344"/>
  <c r="AB343" s="1"/>
  <c r="AA344"/>
  <c r="V344"/>
  <c r="V343" s="1"/>
  <c r="U344"/>
  <c r="T344"/>
  <c r="T343" s="1"/>
  <c r="S344"/>
  <c r="N344"/>
  <c r="N343" s="1"/>
  <c r="M344"/>
  <c r="M343" s="1"/>
  <c r="L344"/>
  <c r="K344"/>
  <c r="J344"/>
  <c r="R344" s="1"/>
  <c r="Z344" s="1"/>
  <c r="AH344" s="1"/>
  <c r="AP344" s="1"/>
  <c r="AX344" s="1"/>
  <c r="I344"/>
  <c r="Q344" s="1"/>
  <c r="Y344" s="1"/>
  <c r="AG344" s="1"/>
  <c r="AO344" s="1"/>
  <c r="AW344" s="1"/>
  <c r="H344"/>
  <c r="P344" s="1"/>
  <c r="X344" s="1"/>
  <c r="AF344" s="1"/>
  <c r="AN344" s="1"/>
  <c r="AV344" s="1"/>
  <c r="G344"/>
  <c r="O344" s="1"/>
  <c r="W344" s="1"/>
  <c r="AE344" s="1"/>
  <c r="AM344" s="1"/>
  <c r="AU344" s="1"/>
  <c r="B344"/>
  <c r="AS343"/>
  <c r="AR343"/>
  <c r="AQ343"/>
  <c r="AJ343"/>
  <c r="AI343"/>
  <c r="AA343"/>
  <c r="U343"/>
  <c r="S343"/>
  <c r="L343"/>
  <c r="K343"/>
  <c r="G343"/>
  <c r="O343" s="1"/>
  <c r="W343" s="1"/>
  <c r="AE343" s="1"/>
  <c r="AM343" s="1"/>
  <c r="AU343" s="1"/>
  <c r="B343"/>
  <c r="R342"/>
  <c r="Z342" s="1"/>
  <c r="AH342" s="1"/>
  <c r="AP342" s="1"/>
  <c r="AX342" s="1"/>
  <c r="Q342"/>
  <c r="Y342" s="1"/>
  <c r="AG342" s="1"/>
  <c r="AO342" s="1"/>
  <c r="AW342" s="1"/>
  <c r="P342"/>
  <c r="X342" s="1"/>
  <c r="AF342" s="1"/>
  <c r="AN342" s="1"/>
  <c r="AV342" s="1"/>
  <c r="G342"/>
  <c r="O342" s="1"/>
  <c r="W342" s="1"/>
  <c r="AE342" s="1"/>
  <c r="AM342" s="1"/>
  <c r="AU342" s="1"/>
  <c r="AT341"/>
  <c r="AS341"/>
  <c r="AS340" s="1"/>
  <c r="AS339" s="1"/>
  <c r="AR341"/>
  <c r="AR340" s="1"/>
  <c r="AR339" s="1"/>
  <c r="AR338" s="1"/>
  <c r="AQ341"/>
  <c r="AL341"/>
  <c r="AL340" s="1"/>
  <c r="AL339" s="1"/>
  <c r="AK341"/>
  <c r="AK340" s="1"/>
  <c r="AK339" s="1"/>
  <c r="AJ341"/>
  <c r="AI341"/>
  <c r="AD341"/>
  <c r="AD340" s="1"/>
  <c r="AD339" s="1"/>
  <c r="AD338" s="1"/>
  <c r="AD337" s="1"/>
  <c r="AC341"/>
  <c r="AC340" s="1"/>
  <c r="AC339" s="1"/>
  <c r="AB341"/>
  <c r="AB340" s="1"/>
  <c r="AB339" s="1"/>
  <c r="AB338" s="1"/>
  <c r="AA341"/>
  <c r="V341"/>
  <c r="U341"/>
  <c r="U340" s="1"/>
  <c r="U339" s="1"/>
  <c r="T341"/>
  <c r="T340" s="1"/>
  <c r="T339" s="1"/>
  <c r="T338" s="1"/>
  <c r="S341"/>
  <c r="N341"/>
  <c r="M341"/>
  <c r="M340" s="1"/>
  <c r="M339" s="1"/>
  <c r="L341"/>
  <c r="K341"/>
  <c r="J341"/>
  <c r="I341"/>
  <c r="Q341" s="1"/>
  <c r="Y341" s="1"/>
  <c r="AG341" s="1"/>
  <c r="AO341" s="1"/>
  <c r="AW341" s="1"/>
  <c r="H341"/>
  <c r="P341" s="1"/>
  <c r="X341" s="1"/>
  <c r="AF341" s="1"/>
  <c r="AN341" s="1"/>
  <c r="AV341" s="1"/>
  <c r="G341"/>
  <c r="O341" s="1"/>
  <c r="W341" s="1"/>
  <c r="AE341" s="1"/>
  <c r="AM341" s="1"/>
  <c r="AU341" s="1"/>
  <c r="AT340"/>
  <c r="AT339" s="1"/>
  <c r="AT338" s="1"/>
  <c r="AQ340"/>
  <c r="AQ339" s="1"/>
  <c r="AQ338" s="1"/>
  <c r="AQ337" s="1"/>
  <c r="AJ340"/>
  <c r="AJ339" s="1"/>
  <c r="AJ338" s="1"/>
  <c r="AI340"/>
  <c r="AA340"/>
  <c r="V340"/>
  <c r="V339" s="1"/>
  <c r="S340"/>
  <c r="N340"/>
  <c r="N339" s="1"/>
  <c r="N338" s="1"/>
  <c r="L340"/>
  <c r="L339" s="1"/>
  <c r="L338" s="1"/>
  <c r="K340"/>
  <c r="G340"/>
  <c r="O340" s="1"/>
  <c r="W340" s="1"/>
  <c r="AE340" s="1"/>
  <c r="AM340" s="1"/>
  <c r="AU340" s="1"/>
  <c r="B340"/>
  <c r="B341" s="1"/>
  <c r="AI339"/>
  <c r="AI338" s="1"/>
  <c r="AI337" s="1"/>
  <c r="AA339"/>
  <c r="AA338" s="1"/>
  <c r="S339"/>
  <c r="K339"/>
  <c r="K338" s="1"/>
  <c r="K337" s="1"/>
  <c r="B339"/>
  <c r="R336"/>
  <c r="Z336" s="1"/>
  <c r="AH336" s="1"/>
  <c r="AP336" s="1"/>
  <c r="AX336" s="1"/>
  <c r="Q336"/>
  <c r="Y336" s="1"/>
  <c r="AG336" s="1"/>
  <c r="AO336" s="1"/>
  <c r="AW336" s="1"/>
  <c r="P336"/>
  <c r="X336" s="1"/>
  <c r="AF336" s="1"/>
  <c r="AN336" s="1"/>
  <c r="AV336" s="1"/>
  <c r="O336"/>
  <c r="W336" s="1"/>
  <c r="AE336" s="1"/>
  <c r="AM336" s="1"/>
  <c r="AU336" s="1"/>
  <c r="R335"/>
  <c r="Z335" s="1"/>
  <c r="AH335" s="1"/>
  <c r="AP335" s="1"/>
  <c r="AX335" s="1"/>
  <c r="Q335"/>
  <c r="Y335" s="1"/>
  <c r="AG335" s="1"/>
  <c r="AO335" s="1"/>
  <c r="AW335" s="1"/>
  <c r="P335"/>
  <c r="X335" s="1"/>
  <c r="AF335" s="1"/>
  <c r="AN335" s="1"/>
  <c r="AV335" s="1"/>
  <c r="O335"/>
  <c r="W335" s="1"/>
  <c r="AE335" s="1"/>
  <c r="AM335" s="1"/>
  <c r="AU335" s="1"/>
  <c r="AT334"/>
  <c r="AS334"/>
  <c r="AS333" s="1"/>
  <c r="AR334"/>
  <c r="AR333" s="1"/>
  <c r="AQ334"/>
  <c r="AQ333" s="1"/>
  <c r="AL334"/>
  <c r="AL333" s="1"/>
  <c r="AK334"/>
  <c r="AK333" s="1"/>
  <c r="AJ334"/>
  <c r="AI334"/>
  <c r="AI333" s="1"/>
  <c r="AD334"/>
  <c r="AC334"/>
  <c r="AC333" s="1"/>
  <c r="AB334"/>
  <c r="AA334"/>
  <c r="AA333" s="1"/>
  <c r="V334"/>
  <c r="V333" s="1"/>
  <c r="U334"/>
  <c r="U333" s="1"/>
  <c r="T334"/>
  <c r="S334"/>
  <c r="N334"/>
  <c r="N333" s="1"/>
  <c r="M334"/>
  <c r="M333" s="1"/>
  <c r="L334"/>
  <c r="L333" s="1"/>
  <c r="K334"/>
  <c r="K333" s="1"/>
  <c r="J334"/>
  <c r="R334" s="1"/>
  <c r="Z334" s="1"/>
  <c r="AH334" s="1"/>
  <c r="AP334" s="1"/>
  <c r="AX334" s="1"/>
  <c r="I334"/>
  <c r="Q334" s="1"/>
  <c r="Y334" s="1"/>
  <c r="AG334" s="1"/>
  <c r="AO334" s="1"/>
  <c r="AW334" s="1"/>
  <c r="H334"/>
  <c r="P334" s="1"/>
  <c r="X334" s="1"/>
  <c r="AF334" s="1"/>
  <c r="AN334" s="1"/>
  <c r="AV334" s="1"/>
  <c r="G334"/>
  <c r="AT333"/>
  <c r="AJ333"/>
  <c r="AD333"/>
  <c r="AB333"/>
  <c r="T333"/>
  <c r="S333"/>
  <c r="H333"/>
  <c r="P333" s="1"/>
  <c r="X333" s="1"/>
  <c r="AF333" s="1"/>
  <c r="AN333" s="1"/>
  <c r="AV333" s="1"/>
  <c r="R332"/>
  <c r="Z332" s="1"/>
  <c r="AH332" s="1"/>
  <c r="AP332" s="1"/>
  <c r="AX332" s="1"/>
  <c r="Q332"/>
  <c r="Y332" s="1"/>
  <c r="AG332" s="1"/>
  <c r="AO332" s="1"/>
  <c r="AW332" s="1"/>
  <c r="P332"/>
  <c r="X332" s="1"/>
  <c r="AF332" s="1"/>
  <c r="AN332" s="1"/>
  <c r="AV332" s="1"/>
  <c r="O332"/>
  <c r="W332" s="1"/>
  <c r="AE332" s="1"/>
  <c r="AM332" s="1"/>
  <c r="AU332" s="1"/>
  <c r="AT331"/>
  <c r="AS331"/>
  <c r="AR331"/>
  <c r="AQ331"/>
  <c r="AL331"/>
  <c r="AK331"/>
  <c r="AJ331"/>
  <c r="AI331"/>
  <c r="AD331"/>
  <c r="AC331"/>
  <c r="AB331"/>
  <c r="AA331"/>
  <c r="V331"/>
  <c r="U331"/>
  <c r="T331"/>
  <c r="S331"/>
  <c r="N331"/>
  <c r="M331"/>
  <c r="L331"/>
  <c r="K331"/>
  <c r="J331"/>
  <c r="R331" s="1"/>
  <c r="Z331" s="1"/>
  <c r="AH331" s="1"/>
  <c r="AP331" s="1"/>
  <c r="AX331" s="1"/>
  <c r="I331"/>
  <c r="Q331" s="1"/>
  <c r="Y331" s="1"/>
  <c r="AG331" s="1"/>
  <c r="AO331" s="1"/>
  <c r="AW331" s="1"/>
  <c r="H331"/>
  <c r="P331" s="1"/>
  <c r="X331" s="1"/>
  <c r="AF331" s="1"/>
  <c r="AN331" s="1"/>
  <c r="AV331" s="1"/>
  <c r="G331"/>
  <c r="O331" s="1"/>
  <c r="W331" s="1"/>
  <c r="AE331" s="1"/>
  <c r="AM331" s="1"/>
  <c r="AU331" s="1"/>
  <c r="R330"/>
  <c r="Z330" s="1"/>
  <c r="AH330" s="1"/>
  <c r="AP330" s="1"/>
  <c r="AX330" s="1"/>
  <c r="Q330"/>
  <c r="Y330" s="1"/>
  <c r="AG330" s="1"/>
  <c r="AO330" s="1"/>
  <c r="AW330" s="1"/>
  <c r="P330"/>
  <c r="X330" s="1"/>
  <c r="AF330" s="1"/>
  <c r="AN330" s="1"/>
  <c r="AV330" s="1"/>
  <c r="O330"/>
  <c r="W330" s="1"/>
  <c r="AE330" s="1"/>
  <c r="AM330" s="1"/>
  <c r="AU330" s="1"/>
  <c r="AT329"/>
  <c r="AT328" s="1"/>
  <c r="AS329"/>
  <c r="AR329"/>
  <c r="AR328" s="1"/>
  <c r="AR327" s="1"/>
  <c r="AR326" s="1"/>
  <c r="AR320" s="1"/>
  <c r="AQ329"/>
  <c r="AL329"/>
  <c r="AL328" s="1"/>
  <c r="AK329"/>
  <c r="AK328" s="1"/>
  <c r="AJ329"/>
  <c r="AI329"/>
  <c r="AD329"/>
  <c r="AD328" s="1"/>
  <c r="AC329"/>
  <c r="AB329"/>
  <c r="AB328" s="1"/>
  <c r="AB327" s="1"/>
  <c r="AB326" s="1"/>
  <c r="AB320" s="1"/>
  <c r="AA329"/>
  <c r="V329"/>
  <c r="V328" s="1"/>
  <c r="U329"/>
  <c r="T329"/>
  <c r="T328" s="1"/>
  <c r="T327" s="1"/>
  <c r="T326" s="1"/>
  <c r="T320" s="1"/>
  <c r="S329"/>
  <c r="N329"/>
  <c r="N328" s="1"/>
  <c r="M329"/>
  <c r="L329"/>
  <c r="K329"/>
  <c r="J329"/>
  <c r="R329" s="1"/>
  <c r="Z329" s="1"/>
  <c r="AH329" s="1"/>
  <c r="AP329" s="1"/>
  <c r="AX329" s="1"/>
  <c r="I329"/>
  <c r="H329"/>
  <c r="P329" s="1"/>
  <c r="X329" s="1"/>
  <c r="AF329" s="1"/>
  <c r="AN329" s="1"/>
  <c r="AV329" s="1"/>
  <c r="G329"/>
  <c r="O329" s="1"/>
  <c r="W329" s="1"/>
  <c r="AE329" s="1"/>
  <c r="AM329" s="1"/>
  <c r="AU329" s="1"/>
  <c r="AS328"/>
  <c r="AQ328"/>
  <c r="AJ328"/>
  <c r="AJ327" s="1"/>
  <c r="AJ326" s="1"/>
  <c r="AJ320" s="1"/>
  <c r="AI328"/>
  <c r="AI327" s="1"/>
  <c r="AI326" s="1"/>
  <c r="AC328"/>
  <c r="AA328"/>
  <c r="U328"/>
  <c r="S328"/>
  <c r="M328"/>
  <c r="L328"/>
  <c r="L327" s="1"/>
  <c r="L326" s="1"/>
  <c r="L320" s="1"/>
  <c r="K328"/>
  <c r="G328"/>
  <c r="O328" s="1"/>
  <c r="W328" s="1"/>
  <c r="AE328" s="1"/>
  <c r="AM328" s="1"/>
  <c r="AU328" s="1"/>
  <c r="B327"/>
  <c r="B328" s="1"/>
  <c r="R325"/>
  <c r="Z325" s="1"/>
  <c r="AH325" s="1"/>
  <c r="AP325" s="1"/>
  <c r="AX325" s="1"/>
  <c r="Q325"/>
  <c r="Y325" s="1"/>
  <c r="AG325" s="1"/>
  <c r="AO325" s="1"/>
  <c r="AW325" s="1"/>
  <c r="P325"/>
  <c r="X325" s="1"/>
  <c r="AF325" s="1"/>
  <c r="AN325" s="1"/>
  <c r="AV325" s="1"/>
  <c r="O325"/>
  <c r="W325" s="1"/>
  <c r="AE325" s="1"/>
  <c r="AM325" s="1"/>
  <c r="AU325" s="1"/>
  <c r="AT324"/>
  <c r="AS324"/>
  <c r="AR324"/>
  <c r="AQ324"/>
  <c r="AL324"/>
  <c r="AK324"/>
  <c r="AJ324"/>
  <c r="AI324"/>
  <c r="AD324"/>
  <c r="AC324"/>
  <c r="AB324"/>
  <c r="AA324"/>
  <c r="V324"/>
  <c r="U324"/>
  <c r="T324"/>
  <c r="S324"/>
  <c r="N324"/>
  <c r="M324"/>
  <c r="L324"/>
  <c r="K324"/>
  <c r="J324"/>
  <c r="R324" s="1"/>
  <c r="Z324" s="1"/>
  <c r="AH324" s="1"/>
  <c r="AP324" s="1"/>
  <c r="AX324" s="1"/>
  <c r="I324"/>
  <c r="Q324" s="1"/>
  <c r="Y324" s="1"/>
  <c r="AG324" s="1"/>
  <c r="AO324" s="1"/>
  <c r="AW324" s="1"/>
  <c r="H324"/>
  <c r="P324" s="1"/>
  <c r="X324" s="1"/>
  <c r="AF324" s="1"/>
  <c r="AN324" s="1"/>
  <c r="AV324" s="1"/>
  <c r="G324"/>
  <c r="O324" s="1"/>
  <c r="W324" s="1"/>
  <c r="AE324" s="1"/>
  <c r="AM324" s="1"/>
  <c r="AU324" s="1"/>
  <c r="AT323"/>
  <c r="AS323"/>
  <c r="AR323"/>
  <c r="AQ323"/>
  <c r="AL323"/>
  <c r="AK323"/>
  <c r="AJ323"/>
  <c r="AI323"/>
  <c r="AD323"/>
  <c r="AC323"/>
  <c r="AB323"/>
  <c r="AA323"/>
  <c r="V323"/>
  <c r="U323"/>
  <c r="T323"/>
  <c r="S323"/>
  <c r="N323"/>
  <c r="M323"/>
  <c r="L323"/>
  <c r="K323"/>
  <c r="J323"/>
  <c r="R323" s="1"/>
  <c r="Z323" s="1"/>
  <c r="AH323" s="1"/>
  <c r="AP323" s="1"/>
  <c r="AX323" s="1"/>
  <c r="I323"/>
  <c r="Q323" s="1"/>
  <c r="Y323" s="1"/>
  <c r="AG323" s="1"/>
  <c r="AO323" s="1"/>
  <c r="AW323" s="1"/>
  <c r="H323"/>
  <c r="P323" s="1"/>
  <c r="X323" s="1"/>
  <c r="AF323" s="1"/>
  <c r="AN323" s="1"/>
  <c r="AV323" s="1"/>
  <c r="G323"/>
  <c r="O323" s="1"/>
  <c r="W323" s="1"/>
  <c r="AE323" s="1"/>
  <c r="AM323" s="1"/>
  <c r="AU323" s="1"/>
  <c r="AT322"/>
  <c r="AS322"/>
  <c r="AR322"/>
  <c r="AQ322"/>
  <c r="AL322"/>
  <c r="AK322"/>
  <c r="AJ322"/>
  <c r="AI322"/>
  <c r="AD322"/>
  <c r="AC322"/>
  <c r="AB322"/>
  <c r="AA322"/>
  <c r="V322"/>
  <c r="U322"/>
  <c r="T322"/>
  <c r="S322"/>
  <c r="N322"/>
  <c r="M322"/>
  <c r="L322"/>
  <c r="K322"/>
  <c r="J322"/>
  <c r="R322" s="1"/>
  <c r="Z322" s="1"/>
  <c r="AH322" s="1"/>
  <c r="AP322" s="1"/>
  <c r="AX322" s="1"/>
  <c r="I322"/>
  <c r="Q322" s="1"/>
  <c r="Y322" s="1"/>
  <c r="AG322" s="1"/>
  <c r="AO322" s="1"/>
  <c r="AW322" s="1"/>
  <c r="H322"/>
  <c r="P322" s="1"/>
  <c r="X322" s="1"/>
  <c r="AF322" s="1"/>
  <c r="AN322" s="1"/>
  <c r="AV322" s="1"/>
  <c r="G322"/>
  <c r="O322" s="1"/>
  <c r="W322" s="1"/>
  <c r="AE322" s="1"/>
  <c r="AM322" s="1"/>
  <c r="AU322" s="1"/>
  <c r="AT321"/>
  <c r="AS321"/>
  <c r="AR321"/>
  <c r="AQ321"/>
  <c r="AL321"/>
  <c r="AK321"/>
  <c r="AJ321"/>
  <c r="AI321"/>
  <c r="AD321"/>
  <c r="AC321"/>
  <c r="AB321"/>
  <c r="AA321"/>
  <c r="V321"/>
  <c r="U321"/>
  <c r="T321"/>
  <c r="S321"/>
  <c r="N321"/>
  <c r="M321"/>
  <c r="L321"/>
  <c r="K321"/>
  <c r="J321"/>
  <c r="R321" s="1"/>
  <c r="Z321" s="1"/>
  <c r="AH321" s="1"/>
  <c r="AP321" s="1"/>
  <c r="AX321" s="1"/>
  <c r="I321"/>
  <c r="Q321" s="1"/>
  <c r="Y321" s="1"/>
  <c r="AG321" s="1"/>
  <c r="AO321" s="1"/>
  <c r="AW321" s="1"/>
  <c r="H321"/>
  <c r="P321" s="1"/>
  <c r="X321" s="1"/>
  <c r="AF321" s="1"/>
  <c r="AN321" s="1"/>
  <c r="AV321" s="1"/>
  <c r="G321"/>
  <c r="O321" s="1"/>
  <c r="W321" s="1"/>
  <c r="AE321" s="1"/>
  <c r="AM321" s="1"/>
  <c r="AU321" s="1"/>
  <c r="B320"/>
  <c r="R317"/>
  <c r="Z317" s="1"/>
  <c r="AH317" s="1"/>
  <c r="AP317" s="1"/>
  <c r="AX317" s="1"/>
  <c r="Q317"/>
  <c r="Y317" s="1"/>
  <c r="AG317" s="1"/>
  <c r="AO317" s="1"/>
  <c r="AW317" s="1"/>
  <c r="P317"/>
  <c r="X317" s="1"/>
  <c r="AF317" s="1"/>
  <c r="AN317" s="1"/>
  <c r="AV317" s="1"/>
  <c r="O317"/>
  <c r="W317" s="1"/>
  <c r="AE317" s="1"/>
  <c r="AM317" s="1"/>
  <c r="AU317" s="1"/>
  <c r="AS316"/>
  <c r="AR316"/>
  <c r="AQ316"/>
  <c r="AQ315" s="1"/>
  <c r="AQ314" s="1"/>
  <c r="AQ313" s="1"/>
  <c r="AQ312" s="1"/>
  <c r="AQ311" s="1"/>
  <c r="AK316"/>
  <c r="AK315" s="1"/>
  <c r="AK314" s="1"/>
  <c r="AK313" s="1"/>
  <c r="AJ316"/>
  <c r="AI316"/>
  <c r="AC316"/>
  <c r="AC315" s="1"/>
  <c r="AC314" s="1"/>
  <c r="AC313" s="1"/>
  <c r="AC312" s="1"/>
  <c r="AC311" s="1"/>
  <c r="AB316"/>
  <c r="AB315" s="1"/>
  <c r="AB314" s="1"/>
  <c r="AB313" s="1"/>
  <c r="AB312" s="1"/>
  <c r="AA316"/>
  <c r="U316"/>
  <c r="T316"/>
  <c r="T315" s="1"/>
  <c r="T314" s="1"/>
  <c r="T313" s="1"/>
  <c r="T312" s="1"/>
  <c r="T311" s="1"/>
  <c r="S316"/>
  <c r="S315" s="1"/>
  <c r="S314" s="1"/>
  <c r="S313" s="1"/>
  <c r="S312" s="1"/>
  <c r="S311" s="1"/>
  <c r="R316"/>
  <c r="Z316" s="1"/>
  <c r="AH316" s="1"/>
  <c r="AP316" s="1"/>
  <c r="AX316" s="1"/>
  <c r="M316"/>
  <c r="M315" s="1"/>
  <c r="M314" s="1"/>
  <c r="M313" s="1"/>
  <c r="M312" s="1"/>
  <c r="M311" s="1"/>
  <c r="L316"/>
  <c r="L315" s="1"/>
  <c r="L314" s="1"/>
  <c r="L313" s="1"/>
  <c r="L312" s="1"/>
  <c r="L311" s="1"/>
  <c r="K316"/>
  <c r="K315" s="1"/>
  <c r="K314" s="1"/>
  <c r="K313" s="1"/>
  <c r="K312" s="1"/>
  <c r="K311" s="1"/>
  <c r="I316"/>
  <c r="H316"/>
  <c r="P316" s="1"/>
  <c r="X316" s="1"/>
  <c r="AF316" s="1"/>
  <c r="AN316" s="1"/>
  <c r="AV316" s="1"/>
  <c r="G316"/>
  <c r="AS315"/>
  <c r="AS314" s="1"/>
  <c r="AS313" s="1"/>
  <c r="AS312" s="1"/>
  <c r="AS311" s="1"/>
  <c r="AR315"/>
  <c r="AR314" s="1"/>
  <c r="AR313" s="1"/>
  <c r="AR312" s="1"/>
  <c r="AR311" s="1"/>
  <c r="AJ315"/>
  <c r="AJ314" s="1"/>
  <c r="AJ313" s="1"/>
  <c r="AJ312" s="1"/>
  <c r="AJ311" s="1"/>
  <c r="AI315"/>
  <c r="AI314" s="1"/>
  <c r="AI313" s="1"/>
  <c r="AI312" s="1"/>
  <c r="AI311" s="1"/>
  <c r="AA315"/>
  <c r="AA314" s="1"/>
  <c r="AA313" s="1"/>
  <c r="AA312" s="1"/>
  <c r="AA311" s="1"/>
  <c r="U315"/>
  <c r="U314" s="1"/>
  <c r="U313" s="1"/>
  <c r="R315"/>
  <c r="Z315" s="1"/>
  <c r="AH315" s="1"/>
  <c r="AP315" s="1"/>
  <c r="AX315" s="1"/>
  <c r="G315"/>
  <c r="R314"/>
  <c r="Z314" s="1"/>
  <c r="AT313"/>
  <c r="AL313"/>
  <c r="AL312" s="1"/>
  <c r="AL311" s="1"/>
  <c r="AD313"/>
  <c r="V313"/>
  <c r="V312" s="1"/>
  <c r="V311" s="1"/>
  <c r="N313"/>
  <c r="J313"/>
  <c r="J312" s="1"/>
  <c r="J311" s="1"/>
  <c r="AT312"/>
  <c r="AT311" s="1"/>
  <c r="AK312"/>
  <c r="AD312"/>
  <c r="U312"/>
  <c r="N312"/>
  <c r="N311" s="1"/>
  <c r="AK311"/>
  <c r="AD311"/>
  <c r="AB311"/>
  <c r="U311"/>
  <c r="Z310"/>
  <c r="AH310" s="1"/>
  <c r="AP310" s="1"/>
  <c r="AX310" s="1"/>
  <c r="R310"/>
  <c r="Q310"/>
  <c r="Y310" s="1"/>
  <c r="AG310" s="1"/>
  <c r="AO310" s="1"/>
  <c r="AW310" s="1"/>
  <c r="P310"/>
  <c r="X310" s="1"/>
  <c r="AF310" s="1"/>
  <c r="AN310" s="1"/>
  <c r="AV310" s="1"/>
  <c r="O310"/>
  <c r="W310" s="1"/>
  <c r="AE310" s="1"/>
  <c r="AM310" s="1"/>
  <c r="AU310" s="1"/>
  <c r="X309"/>
  <c r="AF309" s="1"/>
  <c r="AN309" s="1"/>
  <c r="AV309" s="1"/>
  <c r="R309"/>
  <c r="Z309" s="1"/>
  <c r="AH309" s="1"/>
  <c r="AP309" s="1"/>
  <c r="AX309" s="1"/>
  <c r="Q309"/>
  <c r="Y309" s="1"/>
  <c r="AG309" s="1"/>
  <c r="AO309" s="1"/>
  <c r="AW309" s="1"/>
  <c r="P309"/>
  <c r="O309"/>
  <c r="W309" s="1"/>
  <c r="AE309" s="1"/>
  <c r="AM309" s="1"/>
  <c r="AU309" s="1"/>
  <c r="B309"/>
  <c r="AT308"/>
  <c r="AS308"/>
  <c r="AS307" s="1"/>
  <c r="AS306" s="1"/>
  <c r="AS305" s="1"/>
  <c r="AR308"/>
  <c r="AQ308"/>
  <c r="AQ307" s="1"/>
  <c r="AQ306" s="1"/>
  <c r="AQ305" s="1"/>
  <c r="AL308"/>
  <c r="AL307" s="1"/>
  <c r="AL306" s="1"/>
  <c r="AL305" s="1"/>
  <c r="AK308"/>
  <c r="AK307" s="1"/>
  <c r="AJ308"/>
  <c r="AJ307" s="1"/>
  <c r="AJ306" s="1"/>
  <c r="AJ305" s="1"/>
  <c r="AI308"/>
  <c r="AI307" s="1"/>
  <c r="AI306" s="1"/>
  <c r="AI305" s="1"/>
  <c r="AD308"/>
  <c r="AD307" s="1"/>
  <c r="AD306" s="1"/>
  <c r="AD305" s="1"/>
  <c r="AC308"/>
  <c r="AC307" s="1"/>
  <c r="AB308"/>
  <c r="AB307" s="1"/>
  <c r="AB306" s="1"/>
  <c r="AB305" s="1"/>
  <c r="AA308"/>
  <c r="AA307" s="1"/>
  <c r="AA306" s="1"/>
  <c r="AA305" s="1"/>
  <c r="V308"/>
  <c r="V307" s="1"/>
  <c r="V306" s="1"/>
  <c r="V305" s="1"/>
  <c r="U308"/>
  <c r="U307" s="1"/>
  <c r="U306" s="1"/>
  <c r="U305" s="1"/>
  <c r="T308"/>
  <c r="T307" s="1"/>
  <c r="T306" s="1"/>
  <c r="T305" s="1"/>
  <c r="S308"/>
  <c r="N308"/>
  <c r="N307" s="1"/>
  <c r="N306" s="1"/>
  <c r="N305" s="1"/>
  <c r="M308"/>
  <c r="M307" s="1"/>
  <c r="M306" s="1"/>
  <c r="M305" s="1"/>
  <c r="L308"/>
  <c r="L307" s="1"/>
  <c r="P307" s="1"/>
  <c r="X307" s="1"/>
  <c r="AF307" s="1"/>
  <c r="AN307" s="1"/>
  <c r="AV307" s="1"/>
  <c r="K308"/>
  <c r="K307" s="1"/>
  <c r="K306" s="1"/>
  <c r="K305" s="1"/>
  <c r="J308"/>
  <c r="R308" s="1"/>
  <c r="Z308" s="1"/>
  <c r="AH308" s="1"/>
  <c r="AP308" s="1"/>
  <c r="AX308" s="1"/>
  <c r="I308"/>
  <c r="I307" s="1"/>
  <c r="Q307" s="1"/>
  <c r="Y307" s="1"/>
  <c r="AG307" s="1"/>
  <c r="AO307" s="1"/>
  <c r="AW307" s="1"/>
  <c r="H308"/>
  <c r="P308" s="1"/>
  <c r="G308"/>
  <c r="O308" s="1"/>
  <c r="AT307"/>
  <c r="AT306" s="1"/>
  <c r="AR307"/>
  <c r="AR306" s="1"/>
  <c r="AR305" s="1"/>
  <c r="S307"/>
  <c r="S306" s="1"/>
  <c r="S305" s="1"/>
  <c r="J307"/>
  <c r="J306" s="1"/>
  <c r="H307"/>
  <c r="G307"/>
  <c r="O307" s="1"/>
  <c r="AK306"/>
  <c r="AC306"/>
  <c r="H306"/>
  <c r="G306"/>
  <c r="O306" s="1"/>
  <c r="AT305"/>
  <c r="AK305"/>
  <c r="AC305"/>
  <c r="H305"/>
  <c r="G305"/>
  <c r="O305" s="1"/>
  <c r="R304"/>
  <c r="Z304" s="1"/>
  <c r="AH304" s="1"/>
  <c r="AP304" s="1"/>
  <c r="AX304" s="1"/>
  <c r="Q304"/>
  <c r="Y304" s="1"/>
  <c r="AG304" s="1"/>
  <c r="AO304" s="1"/>
  <c r="AW304" s="1"/>
  <c r="P304"/>
  <c r="X304" s="1"/>
  <c r="AF304" s="1"/>
  <c r="AN304" s="1"/>
  <c r="AV304" s="1"/>
  <c r="O304"/>
  <c r="W304" s="1"/>
  <c r="AE304" s="1"/>
  <c r="AM304" s="1"/>
  <c r="AU304" s="1"/>
  <c r="AT303"/>
  <c r="AS303"/>
  <c r="AR303"/>
  <c r="AQ303"/>
  <c r="AL303"/>
  <c r="AK303"/>
  <c r="AJ303"/>
  <c r="AI303"/>
  <c r="AD303"/>
  <c r="AC303"/>
  <c r="AB303"/>
  <c r="AA303"/>
  <c r="V303"/>
  <c r="U303"/>
  <c r="T303"/>
  <c r="S303"/>
  <c r="N303"/>
  <c r="M303"/>
  <c r="L303"/>
  <c r="K303"/>
  <c r="J303"/>
  <c r="R303" s="1"/>
  <c r="Z303" s="1"/>
  <c r="AH303" s="1"/>
  <c r="AP303" s="1"/>
  <c r="AX303" s="1"/>
  <c r="I303"/>
  <c r="Q303" s="1"/>
  <c r="Y303" s="1"/>
  <c r="AG303" s="1"/>
  <c r="AO303" s="1"/>
  <c r="AW303" s="1"/>
  <c r="H303"/>
  <c r="P303" s="1"/>
  <c r="X303" s="1"/>
  <c r="AF303" s="1"/>
  <c r="AN303" s="1"/>
  <c r="AV303" s="1"/>
  <c r="G303"/>
  <c r="O303" s="1"/>
  <c r="W303" s="1"/>
  <c r="AE303" s="1"/>
  <c r="AM303" s="1"/>
  <c r="AU303" s="1"/>
  <c r="R302"/>
  <c r="Z302" s="1"/>
  <c r="AH302" s="1"/>
  <c r="AP302" s="1"/>
  <c r="AX302" s="1"/>
  <c r="Q302"/>
  <c r="Y302" s="1"/>
  <c r="AG302" s="1"/>
  <c r="AO302" s="1"/>
  <c r="AW302" s="1"/>
  <c r="P302"/>
  <c r="X302" s="1"/>
  <c r="AF302" s="1"/>
  <c r="AN302" s="1"/>
  <c r="AV302" s="1"/>
  <c r="O302"/>
  <c r="W302" s="1"/>
  <c r="AE302" s="1"/>
  <c r="AM302" s="1"/>
  <c r="AU302" s="1"/>
  <c r="AT301"/>
  <c r="AS301"/>
  <c r="AR301"/>
  <c r="AQ301"/>
  <c r="AL301"/>
  <c r="AK301"/>
  <c r="AJ301"/>
  <c r="AI301"/>
  <c r="AD301"/>
  <c r="AC301"/>
  <c r="AB301"/>
  <c r="AA301"/>
  <c r="V301"/>
  <c r="U301"/>
  <c r="T301"/>
  <c r="S301"/>
  <c r="N301"/>
  <c r="M301"/>
  <c r="L301"/>
  <c r="K301"/>
  <c r="J301"/>
  <c r="R301" s="1"/>
  <c r="Z301" s="1"/>
  <c r="AH301" s="1"/>
  <c r="AP301" s="1"/>
  <c r="AX301" s="1"/>
  <c r="I301"/>
  <c r="Q301" s="1"/>
  <c r="Y301" s="1"/>
  <c r="AG301" s="1"/>
  <c r="AO301" s="1"/>
  <c r="AW301" s="1"/>
  <c r="H301"/>
  <c r="P301" s="1"/>
  <c r="X301" s="1"/>
  <c r="AF301" s="1"/>
  <c r="AN301" s="1"/>
  <c r="AV301" s="1"/>
  <c r="G301"/>
  <c r="O301" s="1"/>
  <c r="W301" s="1"/>
  <c r="AE301" s="1"/>
  <c r="AM301" s="1"/>
  <c r="AU301" s="1"/>
  <c r="R300"/>
  <c r="Z300" s="1"/>
  <c r="AH300" s="1"/>
  <c r="AP300" s="1"/>
  <c r="AX300" s="1"/>
  <c r="Q300"/>
  <c r="Y300" s="1"/>
  <c r="AG300" s="1"/>
  <c r="AO300" s="1"/>
  <c r="AW300" s="1"/>
  <c r="P300"/>
  <c r="X300" s="1"/>
  <c r="AF300" s="1"/>
  <c r="AN300" s="1"/>
  <c r="AV300" s="1"/>
  <c r="O300"/>
  <c r="W300" s="1"/>
  <c r="AE300" s="1"/>
  <c r="AM300" s="1"/>
  <c r="AU300" s="1"/>
  <c r="AT299"/>
  <c r="AS299"/>
  <c r="AS298" s="1"/>
  <c r="AS297" s="1"/>
  <c r="AR299"/>
  <c r="AQ299"/>
  <c r="AQ298" s="1"/>
  <c r="AQ297" s="1"/>
  <c r="AL299"/>
  <c r="AK299"/>
  <c r="AK298" s="1"/>
  <c r="AK297" s="1"/>
  <c r="AJ299"/>
  <c r="AJ298" s="1"/>
  <c r="AJ297" s="1"/>
  <c r="AI299"/>
  <c r="AI298" s="1"/>
  <c r="AI297" s="1"/>
  <c r="AD299"/>
  <c r="AC299"/>
  <c r="AC298" s="1"/>
  <c r="AC297" s="1"/>
  <c r="AB299"/>
  <c r="AA299"/>
  <c r="AA298" s="1"/>
  <c r="AA297" s="1"/>
  <c r="V299"/>
  <c r="U299"/>
  <c r="U298" s="1"/>
  <c r="U297" s="1"/>
  <c r="T299"/>
  <c r="T298" s="1"/>
  <c r="T297" s="1"/>
  <c r="S299"/>
  <c r="S298" s="1"/>
  <c r="S297" s="1"/>
  <c r="N299"/>
  <c r="M299"/>
  <c r="M298" s="1"/>
  <c r="M297" s="1"/>
  <c r="L299"/>
  <c r="K299"/>
  <c r="K298" s="1"/>
  <c r="K297" s="1"/>
  <c r="J299"/>
  <c r="R299" s="1"/>
  <c r="Z299" s="1"/>
  <c r="AH299" s="1"/>
  <c r="AP299" s="1"/>
  <c r="AX299" s="1"/>
  <c r="I299"/>
  <c r="I298" s="1"/>
  <c r="H299"/>
  <c r="P299" s="1"/>
  <c r="X299" s="1"/>
  <c r="AF299" s="1"/>
  <c r="AN299" s="1"/>
  <c r="AV299" s="1"/>
  <c r="G299"/>
  <c r="O299" s="1"/>
  <c r="W299" s="1"/>
  <c r="AE299" s="1"/>
  <c r="AM299" s="1"/>
  <c r="AU299" s="1"/>
  <c r="AT298"/>
  <c r="AT297" s="1"/>
  <c r="AR298"/>
  <c r="AR297" s="1"/>
  <c r="AL298"/>
  <c r="AL297" s="1"/>
  <c r="AD298"/>
  <c r="AD297" s="1"/>
  <c r="AB298"/>
  <c r="AB297" s="1"/>
  <c r="V298"/>
  <c r="V297" s="1"/>
  <c r="N298"/>
  <c r="N297" s="1"/>
  <c r="L298"/>
  <c r="L297" s="1"/>
  <c r="J298"/>
  <c r="J297" s="1"/>
  <c r="R296"/>
  <c r="Z296" s="1"/>
  <c r="AH296" s="1"/>
  <c r="AP296" s="1"/>
  <c r="AX296" s="1"/>
  <c r="Q296"/>
  <c r="Y296" s="1"/>
  <c r="AG296" s="1"/>
  <c r="AO296" s="1"/>
  <c r="AW296" s="1"/>
  <c r="P296"/>
  <c r="X296" s="1"/>
  <c r="AF296" s="1"/>
  <c r="AN296" s="1"/>
  <c r="AV296" s="1"/>
  <c r="O296"/>
  <c r="W296" s="1"/>
  <c r="AE296" s="1"/>
  <c r="AM296" s="1"/>
  <c r="AU296" s="1"/>
  <c r="AT295"/>
  <c r="AT294" s="1"/>
  <c r="AS295"/>
  <c r="AS294" s="1"/>
  <c r="AR295"/>
  <c r="AQ295"/>
  <c r="AQ294" s="1"/>
  <c r="AQ293" s="1"/>
  <c r="AQ292" s="1"/>
  <c r="AL295"/>
  <c r="AL294" s="1"/>
  <c r="AL293" s="1"/>
  <c r="AL292" s="1"/>
  <c r="AL270" s="1"/>
  <c r="AL269" s="1"/>
  <c r="AK295"/>
  <c r="AK294" s="1"/>
  <c r="AJ295"/>
  <c r="AI295"/>
  <c r="AI294" s="1"/>
  <c r="AI293" s="1"/>
  <c r="AI292" s="1"/>
  <c r="AD295"/>
  <c r="AD294" s="1"/>
  <c r="AC295"/>
  <c r="AC294" s="1"/>
  <c r="AB295"/>
  <c r="AA295"/>
  <c r="AA294" s="1"/>
  <c r="AA293" s="1"/>
  <c r="AA292" s="1"/>
  <c r="V295"/>
  <c r="V294" s="1"/>
  <c r="V293" s="1"/>
  <c r="V292" s="1"/>
  <c r="V270" s="1"/>
  <c r="V269" s="1"/>
  <c r="U295"/>
  <c r="U294" s="1"/>
  <c r="T295"/>
  <c r="S295"/>
  <c r="S294" s="1"/>
  <c r="S293" s="1"/>
  <c r="S292" s="1"/>
  <c r="N295"/>
  <c r="N294" s="1"/>
  <c r="M295"/>
  <c r="M294" s="1"/>
  <c r="L295"/>
  <c r="K295"/>
  <c r="K294" s="1"/>
  <c r="K293" s="1"/>
  <c r="K292" s="1"/>
  <c r="J295"/>
  <c r="R295" s="1"/>
  <c r="Z295" s="1"/>
  <c r="AH295" s="1"/>
  <c r="AP295" s="1"/>
  <c r="AX295" s="1"/>
  <c r="I295"/>
  <c r="I294" s="1"/>
  <c r="H295"/>
  <c r="P295" s="1"/>
  <c r="X295" s="1"/>
  <c r="AF295" s="1"/>
  <c r="AN295" s="1"/>
  <c r="AV295" s="1"/>
  <c r="G295"/>
  <c r="O295" s="1"/>
  <c r="W295" s="1"/>
  <c r="AE295" s="1"/>
  <c r="AM295" s="1"/>
  <c r="AU295" s="1"/>
  <c r="B295"/>
  <c r="B297" s="1"/>
  <c r="B299" s="1"/>
  <c r="B301" s="1"/>
  <c r="B303" s="1"/>
  <c r="B305" s="1"/>
  <c r="B308" s="1"/>
  <c r="AR294"/>
  <c r="AJ294"/>
  <c r="AB294"/>
  <c r="T294"/>
  <c r="L294"/>
  <c r="H294"/>
  <c r="P294" s="1"/>
  <c r="X294" s="1"/>
  <c r="AF294" s="1"/>
  <c r="AN294" s="1"/>
  <c r="AV294" s="1"/>
  <c r="B294"/>
  <c r="B296" s="1"/>
  <c r="B298" s="1"/>
  <c r="B300" s="1"/>
  <c r="B302" s="1"/>
  <c r="B304" s="1"/>
  <c r="B307" s="1"/>
  <c r="R291"/>
  <c r="Z291" s="1"/>
  <c r="AH291" s="1"/>
  <c r="AP291" s="1"/>
  <c r="AX291" s="1"/>
  <c r="Q291"/>
  <c r="Y291" s="1"/>
  <c r="AG291" s="1"/>
  <c r="AO291" s="1"/>
  <c r="AW291" s="1"/>
  <c r="P291"/>
  <c r="X291" s="1"/>
  <c r="AF291" s="1"/>
  <c r="AN291" s="1"/>
  <c r="AV291" s="1"/>
  <c r="O291"/>
  <c r="W291" s="1"/>
  <c r="AE291" s="1"/>
  <c r="AM291" s="1"/>
  <c r="AU291" s="1"/>
  <c r="AT290"/>
  <c r="AS290"/>
  <c r="AR290"/>
  <c r="AQ290"/>
  <c r="AL290"/>
  <c r="AK290"/>
  <c r="AJ290"/>
  <c r="AI290"/>
  <c r="AD290"/>
  <c r="AC290"/>
  <c r="AB290"/>
  <c r="AA290"/>
  <c r="V290"/>
  <c r="U290"/>
  <c r="T290"/>
  <c r="S290"/>
  <c r="N290"/>
  <c r="M290"/>
  <c r="L290"/>
  <c r="K290"/>
  <c r="J290"/>
  <c r="R290" s="1"/>
  <c r="Z290" s="1"/>
  <c r="AH290" s="1"/>
  <c r="AP290" s="1"/>
  <c r="AX290" s="1"/>
  <c r="I290"/>
  <c r="Q290" s="1"/>
  <c r="Y290" s="1"/>
  <c r="AG290" s="1"/>
  <c r="AO290" s="1"/>
  <c r="AW290" s="1"/>
  <c r="H290"/>
  <c r="P290" s="1"/>
  <c r="X290" s="1"/>
  <c r="AF290" s="1"/>
  <c r="AN290" s="1"/>
  <c r="AV290" s="1"/>
  <c r="G290"/>
  <c r="O290" s="1"/>
  <c r="W290" s="1"/>
  <c r="AE290" s="1"/>
  <c r="AM290" s="1"/>
  <c r="AU290" s="1"/>
  <c r="R289"/>
  <c r="Z289" s="1"/>
  <c r="AH289" s="1"/>
  <c r="AP289" s="1"/>
  <c r="AX289" s="1"/>
  <c r="Q289"/>
  <c r="Y289" s="1"/>
  <c r="AG289" s="1"/>
  <c r="AO289" s="1"/>
  <c r="AW289" s="1"/>
  <c r="P289"/>
  <c r="X289" s="1"/>
  <c r="AF289" s="1"/>
  <c r="AN289" s="1"/>
  <c r="AV289" s="1"/>
  <c r="O289"/>
  <c r="W289" s="1"/>
  <c r="AE289" s="1"/>
  <c r="AM289" s="1"/>
  <c r="AU289" s="1"/>
  <c r="AT288"/>
  <c r="AS288"/>
  <c r="AR288"/>
  <c r="AQ288"/>
  <c r="AL288"/>
  <c r="AK288"/>
  <c r="AJ288"/>
  <c r="AI288"/>
  <c r="AD288"/>
  <c r="AC288"/>
  <c r="AB288"/>
  <c r="AA288"/>
  <c r="V288"/>
  <c r="U288"/>
  <c r="T288"/>
  <c r="S288"/>
  <c r="N288"/>
  <c r="M288"/>
  <c r="L288"/>
  <c r="K288"/>
  <c r="J288"/>
  <c r="R288" s="1"/>
  <c r="Z288" s="1"/>
  <c r="AH288" s="1"/>
  <c r="AP288" s="1"/>
  <c r="AX288" s="1"/>
  <c r="I288"/>
  <c r="Q288" s="1"/>
  <c r="Y288" s="1"/>
  <c r="AG288" s="1"/>
  <c r="AO288" s="1"/>
  <c r="AW288" s="1"/>
  <c r="H288"/>
  <c r="P288" s="1"/>
  <c r="X288" s="1"/>
  <c r="AF288" s="1"/>
  <c r="AN288" s="1"/>
  <c r="AV288" s="1"/>
  <c r="G288"/>
  <c r="O288" s="1"/>
  <c r="W288" s="1"/>
  <c r="AE288" s="1"/>
  <c r="AM288" s="1"/>
  <c r="AU288" s="1"/>
  <c r="AT287"/>
  <c r="AS287"/>
  <c r="AR287"/>
  <c r="AQ287"/>
  <c r="AL287"/>
  <c r="AK287"/>
  <c r="AJ287"/>
  <c r="AI287"/>
  <c r="AD287"/>
  <c r="AC287"/>
  <c r="AB287"/>
  <c r="AA287"/>
  <c r="V287"/>
  <c r="U287"/>
  <c r="T287"/>
  <c r="S287"/>
  <c r="N287"/>
  <c r="M287"/>
  <c r="L287"/>
  <c r="K287"/>
  <c r="J287"/>
  <c r="R287" s="1"/>
  <c r="Z287" s="1"/>
  <c r="AH287" s="1"/>
  <c r="AP287" s="1"/>
  <c r="AX287" s="1"/>
  <c r="I287"/>
  <c r="Q287" s="1"/>
  <c r="Y287" s="1"/>
  <c r="AG287" s="1"/>
  <c r="AO287" s="1"/>
  <c r="AW287" s="1"/>
  <c r="H287"/>
  <c r="P287" s="1"/>
  <c r="X287" s="1"/>
  <c r="AF287" s="1"/>
  <c r="AN287" s="1"/>
  <c r="AV287" s="1"/>
  <c r="G287"/>
  <c r="O287" s="1"/>
  <c r="W287" s="1"/>
  <c r="AE287" s="1"/>
  <c r="AM287" s="1"/>
  <c r="AU287" s="1"/>
  <c r="R286"/>
  <c r="Z286" s="1"/>
  <c r="AH286" s="1"/>
  <c r="AP286" s="1"/>
  <c r="AX286" s="1"/>
  <c r="Q286"/>
  <c r="Y286" s="1"/>
  <c r="AG286" s="1"/>
  <c r="AO286" s="1"/>
  <c r="AW286" s="1"/>
  <c r="P286"/>
  <c r="X286" s="1"/>
  <c r="AF286" s="1"/>
  <c r="AN286" s="1"/>
  <c r="AV286" s="1"/>
  <c r="O286"/>
  <c r="W286" s="1"/>
  <c r="AE286" s="1"/>
  <c r="AM286" s="1"/>
  <c r="AU286" s="1"/>
  <c r="AT285"/>
  <c r="AS285"/>
  <c r="AR285"/>
  <c r="AQ285"/>
  <c r="AL285"/>
  <c r="AK285"/>
  <c r="AJ285"/>
  <c r="AI285"/>
  <c r="AD285"/>
  <c r="AC285"/>
  <c r="AB285"/>
  <c r="AA285"/>
  <c r="V285"/>
  <c r="U285"/>
  <c r="T285"/>
  <c r="S285"/>
  <c r="N285"/>
  <c r="M285"/>
  <c r="L285"/>
  <c r="K285"/>
  <c r="J285"/>
  <c r="R285" s="1"/>
  <c r="Z285" s="1"/>
  <c r="AH285" s="1"/>
  <c r="AP285" s="1"/>
  <c r="AX285" s="1"/>
  <c r="I285"/>
  <c r="Q285" s="1"/>
  <c r="Y285" s="1"/>
  <c r="AG285" s="1"/>
  <c r="AO285" s="1"/>
  <c r="AW285" s="1"/>
  <c r="H285"/>
  <c r="P285" s="1"/>
  <c r="X285" s="1"/>
  <c r="AF285" s="1"/>
  <c r="AN285" s="1"/>
  <c r="AV285" s="1"/>
  <c r="G285"/>
  <c r="O285" s="1"/>
  <c r="W285" s="1"/>
  <c r="AE285" s="1"/>
  <c r="AM285" s="1"/>
  <c r="AU285" s="1"/>
  <c r="AT284"/>
  <c r="AS284"/>
  <c r="AR284"/>
  <c r="AQ284"/>
  <c r="AL284"/>
  <c r="AK284"/>
  <c r="AJ284"/>
  <c r="AI284"/>
  <c r="AD284"/>
  <c r="AC284"/>
  <c r="AB284"/>
  <c r="AA284"/>
  <c r="V284"/>
  <c r="U284"/>
  <c r="T284"/>
  <c r="S284"/>
  <c r="N284"/>
  <c r="M284"/>
  <c r="L284"/>
  <c r="K284"/>
  <c r="J284"/>
  <c r="R284" s="1"/>
  <c r="Z284" s="1"/>
  <c r="AH284" s="1"/>
  <c r="AP284" s="1"/>
  <c r="AX284" s="1"/>
  <c r="I284"/>
  <c r="Q284" s="1"/>
  <c r="Y284" s="1"/>
  <c r="AG284" s="1"/>
  <c r="AO284" s="1"/>
  <c r="AW284" s="1"/>
  <c r="H284"/>
  <c r="P284" s="1"/>
  <c r="X284" s="1"/>
  <c r="AF284" s="1"/>
  <c r="AN284" s="1"/>
  <c r="AV284" s="1"/>
  <c r="G284"/>
  <c r="O284" s="1"/>
  <c r="W284" s="1"/>
  <c r="AE284" s="1"/>
  <c r="AM284" s="1"/>
  <c r="AU284" s="1"/>
  <c r="R283"/>
  <c r="Z283" s="1"/>
  <c r="AH283" s="1"/>
  <c r="AP283" s="1"/>
  <c r="AX283" s="1"/>
  <c r="Q283"/>
  <c r="Y283" s="1"/>
  <c r="AG283" s="1"/>
  <c r="AO283" s="1"/>
  <c r="AW283" s="1"/>
  <c r="P283"/>
  <c r="X283" s="1"/>
  <c r="AF283" s="1"/>
  <c r="AN283" s="1"/>
  <c r="AV283" s="1"/>
  <c r="O283"/>
  <c r="W283" s="1"/>
  <c r="AE283" s="1"/>
  <c r="AM283" s="1"/>
  <c r="AU283" s="1"/>
  <c r="AT282"/>
  <c r="AS282"/>
  <c r="AR282"/>
  <c r="AQ282"/>
  <c r="AL282"/>
  <c r="AK282"/>
  <c r="AJ282"/>
  <c r="AI282"/>
  <c r="AD282"/>
  <c r="AC282"/>
  <c r="AB282"/>
  <c r="AA282"/>
  <c r="V282"/>
  <c r="U282"/>
  <c r="T282"/>
  <c r="S282"/>
  <c r="N282"/>
  <c r="M282"/>
  <c r="L282"/>
  <c r="K282"/>
  <c r="J282"/>
  <c r="R282" s="1"/>
  <c r="Z282" s="1"/>
  <c r="AH282" s="1"/>
  <c r="AP282" s="1"/>
  <c r="AX282" s="1"/>
  <c r="I282"/>
  <c r="Q282" s="1"/>
  <c r="Y282" s="1"/>
  <c r="AG282" s="1"/>
  <c r="AO282" s="1"/>
  <c r="AW282" s="1"/>
  <c r="H282"/>
  <c r="P282" s="1"/>
  <c r="X282" s="1"/>
  <c r="AF282" s="1"/>
  <c r="AN282" s="1"/>
  <c r="AV282" s="1"/>
  <c r="G282"/>
  <c r="O282" s="1"/>
  <c r="W282" s="1"/>
  <c r="AE282" s="1"/>
  <c r="AM282" s="1"/>
  <c r="AU282" s="1"/>
  <c r="AT281"/>
  <c r="AS281"/>
  <c r="AR281"/>
  <c r="AQ281"/>
  <c r="AL281"/>
  <c r="AK281"/>
  <c r="AJ281"/>
  <c r="AI281"/>
  <c r="AD281"/>
  <c r="AC281"/>
  <c r="AB281"/>
  <c r="AA281"/>
  <c r="V281"/>
  <c r="U281"/>
  <c r="T281"/>
  <c r="S281"/>
  <c r="N281"/>
  <c r="M281"/>
  <c r="L281"/>
  <c r="K281"/>
  <c r="J281"/>
  <c r="R281" s="1"/>
  <c r="Z281" s="1"/>
  <c r="AH281" s="1"/>
  <c r="AP281" s="1"/>
  <c r="AX281" s="1"/>
  <c r="I281"/>
  <c r="Q281" s="1"/>
  <c r="Y281" s="1"/>
  <c r="AG281" s="1"/>
  <c r="AO281" s="1"/>
  <c r="AW281" s="1"/>
  <c r="H281"/>
  <c r="P281" s="1"/>
  <c r="X281" s="1"/>
  <c r="AF281" s="1"/>
  <c r="AN281" s="1"/>
  <c r="AV281" s="1"/>
  <c r="G281"/>
  <c r="O281" s="1"/>
  <c r="W281" s="1"/>
  <c r="AE281" s="1"/>
  <c r="AM281" s="1"/>
  <c r="AU281" s="1"/>
  <c r="R280"/>
  <c r="Z280" s="1"/>
  <c r="AH280" s="1"/>
  <c r="AP280" s="1"/>
  <c r="AX280" s="1"/>
  <c r="Q280"/>
  <c r="Y280" s="1"/>
  <c r="AG280" s="1"/>
  <c r="AO280" s="1"/>
  <c r="AW280" s="1"/>
  <c r="P280"/>
  <c r="X280" s="1"/>
  <c r="AF280" s="1"/>
  <c r="AN280" s="1"/>
  <c r="AV280" s="1"/>
  <c r="O280"/>
  <c r="W280" s="1"/>
  <c r="AE280" s="1"/>
  <c r="AM280" s="1"/>
  <c r="AU280" s="1"/>
  <c r="AT279"/>
  <c r="AS279"/>
  <c r="AR279"/>
  <c r="AQ279"/>
  <c r="AL279"/>
  <c r="AK279"/>
  <c r="AJ279"/>
  <c r="AI279"/>
  <c r="AD279"/>
  <c r="AC279"/>
  <c r="AB279"/>
  <c r="AA279"/>
  <c r="V279"/>
  <c r="U279"/>
  <c r="T279"/>
  <c r="S279"/>
  <c r="N279"/>
  <c r="M279"/>
  <c r="L279"/>
  <c r="K279"/>
  <c r="J279"/>
  <c r="R279" s="1"/>
  <c r="Z279" s="1"/>
  <c r="AH279" s="1"/>
  <c r="AP279" s="1"/>
  <c r="AX279" s="1"/>
  <c r="I279"/>
  <c r="Q279" s="1"/>
  <c r="Y279" s="1"/>
  <c r="AG279" s="1"/>
  <c r="AO279" s="1"/>
  <c r="AW279" s="1"/>
  <c r="H279"/>
  <c r="P279" s="1"/>
  <c r="X279" s="1"/>
  <c r="AF279" s="1"/>
  <c r="AN279" s="1"/>
  <c r="AV279" s="1"/>
  <c r="G279"/>
  <c r="O279" s="1"/>
  <c r="W279" s="1"/>
  <c r="AE279" s="1"/>
  <c r="AM279" s="1"/>
  <c r="AU279" s="1"/>
  <c r="AT278"/>
  <c r="AS278"/>
  <c r="AR278"/>
  <c r="AQ278"/>
  <c r="AL278"/>
  <c r="AK278"/>
  <c r="AJ278"/>
  <c r="AI278"/>
  <c r="AD278"/>
  <c r="AC278"/>
  <c r="AB278"/>
  <c r="AA278"/>
  <c r="V278"/>
  <c r="U278"/>
  <c r="T278"/>
  <c r="S278"/>
  <c r="N278"/>
  <c r="M278"/>
  <c r="L278"/>
  <c r="K278"/>
  <c r="J278"/>
  <c r="R278" s="1"/>
  <c r="Z278" s="1"/>
  <c r="AH278" s="1"/>
  <c r="AP278" s="1"/>
  <c r="AX278" s="1"/>
  <c r="I278"/>
  <c r="Q278" s="1"/>
  <c r="Y278" s="1"/>
  <c r="AG278" s="1"/>
  <c r="AO278" s="1"/>
  <c r="AW278" s="1"/>
  <c r="H278"/>
  <c r="P278" s="1"/>
  <c r="X278" s="1"/>
  <c r="AF278" s="1"/>
  <c r="AN278" s="1"/>
  <c r="AV278" s="1"/>
  <c r="G278"/>
  <c r="O278" s="1"/>
  <c r="W278" s="1"/>
  <c r="AE278" s="1"/>
  <c r="AM278" s="1"/>
  <c r="AU278" s="1"/>
  <c r="AT277"/>
  <c r="AS277"/>
  <c r="AR277"/>
  <c r="AQ277"/>
  <c r="AL277"/>
  <c r="AK277"/>
  <c r="AJ277"/>
  <c r="AI277"/>
  <c r="AD277"/>
  <c r="AC277"/>
  <c r="AB277"/>
  <c r="AA277"/>
  <c r="V277"/>
  <c r="U277"/>
  <c r="T277"/>
  <c r="S277"/>
  <c r="N277"/>
  <c r="M277"/>
  <c r="L277"/>
  <c r="K277"/>
  <c r="J277"/>
  <c r="R277" s="1"/>
  <c r="Z277" s="1"/>
  <c r="AH277" s="1"/>
  <c r="AP277" s="1"/>
  <c r="AX277" s="1"/>
  <c r="I277"/>
  <c r="Q277" s="1"/>
  <c r="Y277" s="1"/>
  <c r="AG277" s="1"/>
  <c r="AO277" s="1"/>
  <c r="AW277" s="1"/>
  <c r="H277"/>
  <c r="P277" s="1"/>
  <c r="X277" s="1"/>
  <c r="AF277" s="1"/>
  <c r="AN277" s="1"/>
  <c r="AV277" s="1"/>
  <c r="G277"/>
  <c r="O277" s="1"/>
  <c r="W277" s="1"/>
  <c r="AE277" s="1"/>
  <c r="AM277" s="1"/>
  <c r="AU277" s="1"/>
  <c r="AT276"/>
  <c r="AS276"/>
  <c r="AR276"/>
  <c r="AQ276"/>
  <c r="AL276"/>
  <c r="AK276"/>
  <c r="AJ276"/>
  <c r="AI276"/>
  <c r="AD276"/>
  <c r="AC276"/>
  <c r="AB276"/>
  <c r="AA276"/>
  <c r="V276"/>
  <c r="U276"/>
  <c r="T276"/>
  <c r="S276"/>
  <c r="N276"/>
  <c r="M276"/>
  <c r="L276"/>
  <c r="K276"/>
  <c r="J276"/>
  <c r="R276" s="1"/>
  <c r="Z276" s="1"/>
  <c r="AH276" s="1"/>
  <c r="AP276" s="1"/>
  <c r="AX276" s="1"/>
  <c r="I276"/>
  <c r="Q276" s="1"/>
  <c r="Y276" s="1"/>
  <c r="AG276" s="1"/>
  <c r="AO276" s="1"/>
  <c r="AW276" s="1"/>
  <c r="H276"/>
  <c r="P276" s="1"/>
  <c r="X276" s="1"/>
  <c r="AF276" s="1"/>
  <c r="AN276" s="1"/>
  <c r="AV276" s="1"/>
  <c r="G276"/>
  <c r="O276" s="1"/>
  <c r="W276" s="1"/>
  <c r="AE276" s="1"/>
  <c r="AM276" s="1"/>
  <c r="AU276" s="1"/>
  <c r="R275"/>
  <c r="Z275" s="1"/>
  <c r="AH275" s="1"/>
  <c r="AP275" s="1"/>
  <c r="AX275" s="1"/>
  <c r="Q275"/>
  <c r="Y275" s="1"/>
  <c r="AG275" s="1"/>
  <c r="AO275" s="1"/>
  <c r="AW275" s="1"/>
  <c r="P275"/>
  <c r="X275" s="1"/>
  <c r="AF275" s="1"/>
  <c r="AN275" s="1"/>
  <c r="AV275" s="1"/>
  <c r="O275"/>
  <c r="W275" s="1"/>
  <c r="AE275" s="1"/>
  <c r="AM275" s="1"/>
  <c r="AU275" s="1"/>
  <c r="AT274"/>
  <c r="AS274"/>
  <c r="AR274"/>
  <c r="AQ274"/>
  <c r="AL274"/>
  <c r="AK274"/>
  <c r="AJ274"/>
  <c r="AI274"/>
  <c r="AD274"/>
  <c r="AC274"/>
  <c r="AB274"/>
  <c r="AA274"/>
  <c r="V274"/>
  <c r="U274"/>
  <c r="T274"/>
  <c r="S274"/>
  <c r="N274"/>
  <c r="M274"/>
  <c r="L274"/>
  <c r="K274"/>
  <c r="J274"/>
  <c r="R274" s="1"/>
  <c r="Z274" s="1"/>
  <c r="AH274" s="1"/>
  <c r="AP274" s="1"/>
  <c r="AX274" s="1"/>
  <c r="I274"/>
  <c r="Q274" s="1"/>
  <c r="Y274" s="1"/>
  <c r="AG274" s="1"/>
  <c r="AO274" s="1"/>
  <c r="AW274" s="1"/>
  <c r="H274"/>
  <c r="P274" s="1"/>
  <c r="X274" s="1"/>
  <c r="AF274" s="1"/>
  <c r="AN274" s="1"/>
  <c r="AV274" s="1"/>
  <c r="G274"/>
  <c r="O274" s="1"/>
  <c r="W274" s="1"/>
  <c r="AE274" s="1"/>
  <c r="AM274" s="1"/>
  <c r="AU274" s="1"/>
  <c r="AT273"/>
  <c r="AS273"/>
  <c r="AR273"/>
  <c r="AQ273"/>
  <c r="AL273"/>
  <c r="AK273"/>
  <c r="AJ273"/>
  <c r="AI273"/>
  <c r="AD273"/>
  <c r="AC273"/>
  <c r="AB273"/>
  <c r="AA273"/>
  <c r="V273"/>
  <c r="U273"/>
  <c r="T273"/>
  <c r="S273"/>
  <c r="N273"/>
  <c r="M273"/>
  <c r="L273"/>
  <c r="K273"/>
  <c r="J273"/>
  <c r="R273" s="1"/>
  <c r="Z273" s="1"/>
  <c r="AH273" s="1"/>
  <c r="AP273" s="1"/>
  <c r="AX273" s="1"/>
  <c r="I273"/>
  <c r="Q273" s="1"/>
  <c r="Y273" s="1"/>
  <c r="AG273" s="1"/>
  <c r="AO273" s="1"/>
  <c r="AW273" s="1"/>
  <c r="H273"/>
  <c r="P273" s="1"/>
  <c r="X273" s="1"/>
  <c r="AF273" s="1"/>
  <c r="AN273" s="1"/>
  <c r="AV273" s="1"/>
  <c r="G273"/>
  <c r="O273" s="1"/>
  <c r="W273" s="1"/>
  <c r="AE273" s="1"/>
  <c r="AM273" s="1"/>
  <c r="AU273" s="1"/>
  <c r="AT272"/>
  <c r="AS272"/>
  <c r="AR272"/>
  <c r="AQ272"/>
  <c r="AL272"/>
  <c r="AK272"/>
  <c r="AJ272"/>
  <c r="AI272"/>
  <c r="AD272"/>
  <c r="AC272"/>
  <c r="AB272"/>
  <c r="AA272"/>
  <c r="V272"/>
  <c r="U272"/>
  <c r="T272"/>
  <c r="S272"/>
  <c r="N272"/>
  <c r="M272"/>
  <c r="L272"/>
  <c r="K272"/>
  <c r="J272"/>
  <c r="R272" s="1"/>
  <c r="Z272" s="1"/>
  <c r="AH272" s="1"/>
  <c r="AP272" s="1"/>
  <c r="AX272" s="1"/>
  <c r="I272"/>
  <c r="Q272" s="1"/>
  <c r="Y272" s="1"/>
  <c r="AG272" s="1"/>
  <c r="AO272" s="1"/>
  <c r="AW272" s="1"/>
  <c r="H272"/>
  <c r="P272" s="1"/>
  <c r="X272" s="1"/>
  <c r="AF272" s="1"/>
  <c r="AN272" s="1"/>
  <c r="AV272" s="1"/>
  <c r="G272"/>
  <c r="O272" s="1"/>
  <c r="W272" s="1"/>
  <c r="AE272" s="1"/>
  <c r="AM272" s="1"/>
  <c r="AU272" s="1"/>
  <c r="AT271"/>
  <c r="AS271"/>
  <c r="AR271"/>
  <c r="AQ271"/>
  <c r="AL271"/>
  <c r="AK271"/>
  <c r="AJ271"/>
  <c r="AI271"/>
  <c r="AD271"/>
  <c r="AC271"/>
  <c r="AB271"/>
  <c r="AA271"/>
  <c r="V271"/>
  <c r="U271"/>
  <c r="T271"/>
  <c r="S271"/>
  <c r="N271"/>
  <c r="M271"/>
  <c r="L271"/>
  <c r="K271"/>
  <c r="J271"/>
  <c r="R271" s="1"/>
  <c r="Z271" s="1"/>
  <c r="AH271" s="1"/>
  <c r="AP271" s="1"/>
  <c r="AX271" s="1"/>
  <c r="I271"/>
  <c r="Q271" s="1"/>
  <c r="Y271" s="1"/>
  <c r="AG271" s="1"/>
  <c r="AO271" s="1"/>
  <c r="AW271" s="1"/>
  <c r="H271"/>
  <c r="P271" s="1"/>
  <c r="X271" s="1"/>
  <c r="AF271" s="1"/>
  <c r="AN271" s="1"/>
  <c r="AV271" s="1"/>
  <c r="G271"/>
  <c r="O271" s="1"/>
  <c r="W271" s="1"/>
  <c r="AE271" s="1"/>
  <c r="AM271" s="1"/>
  <c r="AU271" s="1"/>
  <c r="R268"/>
  <c r="Z268" s="1"/>
  <c r="AH268" s="1"/>
  <c r="AP268" s="1"/>
  <c r="AX268" s="1"/>
  <c r="Q268"/>
  <c r="Y268" s="1"/>
  <c r="AG268" s="1"/>
  <c r="AO268" s="1"/>
  <c r="AW268" s="1"/>
  <c r="P268"/>
  <c r="X268" s="1"/>
  <c r="AF268" s="1"/>
  <c r="AN268" s="1"/>
  <c r="AV268" s="1"/>
  <c r="O268"/>
  <c r="W268" s="1"/>
  <c r="AE268" s="1"/>
  <c r="AM268" s="1"/>
  <c r="AU268" s="1"/>
  <c r="R267"/>
  <c r="Z267" s="1"/>
  <c r="AH267" s="1"/>
  <c r="AP267" s="1"/>
  <c r="AX267" s="1"/>
  <c r="Q267"/>
  <c r="Y267" s="1"/>
  <c r="AG267" s="1"/>
  <c r="AO267" s="1"/>
  <c r="AW267" s="1"/>
  <c r="P267"/>
  <c r="X267" s="1"/>
  <c r="AF267" s="1"/>
  <c r="AN267" s="1"/>
  <c r="AV267" s="1"/>
  <c r="O267"/>
  <c r="W267" s="1"/>
  <c r="AE267" s="1"/>
  <c r="AM267" s="1"/>
  <c r="AU267" s="1"/>
  <c r="AT266"/>
  <c r="AS266"/>
  <c r="AR266"/>
  <c r="AQ266"/>
  <c r="AL266"/>
  <c r="AK266"/>
  <c r="AJ266"/>
  <c r="AI266"/>
  <c r="AD266"/>
  <c r="AC266"/>
  <c r="AB266"/>
  <c r="AA266"/>
  <c r="V266"/>
  <c r="U266"/>
  <c r="T266"/>
  <c r="S266"/>
  <c r="N266"/>
  <c r="M266"/>
  <c r="L266"/>
  <c r="K266"/>
  <c r="J266"/>
  <c r="R266" s="1"/>
  <c r="Z266" s="1"/>
  <c r="AH266" s="1"/>
  <c r="AP266" s="1"/>
  <c r="AX266" s="1"/>
  <c r="I266"/>
  <c r="Q266" s="1"/>
  <c r="Y266" s="1"/>
  <c r="AG266" s="1"/>
  <c r="AO266" s="1"/>
  <c r="AW266" s="1"/>
  <c r="H266"/>
  <c r="P266" s="1"/>
  <c r="X266" s="1"/>
  <c r="AF266" s="1"/>
  <c r="AN266" s="1"/>
  <c r="AV266" s="1"/>
  <c r="G266"/>
  <c r="O266" s="1"/>
  <c r="W266" s="1"/>
  <c r="AE266" s="1"/>
  <c r="AM266" s="1"/>
  <c r="AU266" s="1"/>
  <c r="AT265"/>
  <c r="AS265"/>
  <c r="AR265"/>
  <c r="AQ265"/>
  <c r="AL265"/>
  <c r="AK265"/>
  <c r="AJ265"/>
  <c r="AI265"/>
  <c r="AD265"/>
  <c r="AC265"/>
  <c r="AB265"/>
  <c r="AA265"/>
  <c r="V265"/>
  <c r="U265"/>
  <c r="T265"/>
  <c r="S265"/>
  <c r="N265"/>
  <c r="M265"/>
  <c r="L265"/>
  <c r="K265"/>
  <c r="J265"/>
  <c r="R265" s="1"/>
  <c r="Z265" s="1"/>
  <c r="AH265" s="1"/>
  <c r="AP265" s="1"/>
  <c r="AX265" s="1"/>
  <c r="I265"/>
  <c r="Q265" s="1"/>
  <c r="Y265" s="1"/>
  <c r="AG265" s="1"/>
  <c r="AO265" s="1"/>
  <c r="AW265" s="1"/>
  <c r="H265"/>
  <c r="P265" s="1"/>
  <c r="X265" s="1"/>
  <c r="AF265" s="1"/>
  <c r="AN265" s="1"/>
  <c r="AV265" s="1"/>
  <c r="G265"/>
  <c r="O265" s="1"/>
  <c r="W265" s="1"/>
  <c r="AE265" s="1"/>
  <c r="AM265" s="1"/>
  <c r="AU265" s="1"/>
  <c r="Q264"/>
  <c r="Y264" s="1"/>
  <c r="AG264" s="1"/>
  <c r="AO264" s="1"/>
  <c r="AW264" s="1"/>
  <c r="O264"/>
  <c r="W264" s="1"/>
  <c r="AE264" s="1"/>
  <c r="AM264" s="1"/>
  <c r="AU264" s="1"/>
  <c r="J264"/>
  <c r="R264" s="1"/>
  <c r="Z264" s="1"/>
  <c r="AH264" s="1"/>
  <c r="AP264" s="1"/>
  <c r="AX264" s="1"/>
  <c r="AT263"/>
  <c r="AS263"/>
  <c r="AS262" s="1"/>
  <c r="AR263"/>
  <c r="AR262" s="1"/>
  <c r="AQ263"/>
  <c r="AQ262" s="1"/>
  <c r="AL263"/>
  <c r="AK263"/>
  <c r="AK262" s="1"/>
  <c r="AJ263"/>
  <c r="AJ262" s="1"/>
  <c r="AI263"/>
  <c r="AI262" s="1"/>
  <c r="AD263"/>
  <c r="AC263"/>
  <c r="AC262" s="1"/>
  <c r="AB263"/>
  <c r="AB262" s="1"/>
  <c r="AA263"/>
  <c r="AA262" s="1"/>
  <c r="V263"/>
  <c r="U263"/>
  <c r="U262" s="1"/>
  <c r="T263"/>
  <c r="T262" s="1"/>
  <c r="S263"/>
  <c r="S262" s="1"/>
  <c r="N263"/>
  <c r="M263"/>
  <c r="M262" s="1"/>
  <c r="L263"/>
  <c r="L262" s="1"/>
  <c r="K263"/>
  <c r="K262" s="1"/>
  <c r="I263"/>
  <c r="I262" s="1"/>
  <c r="G263"/>
  <c r="O263" s="1"/>
  <c r="W263" s="1"/>
  <c r="AE263" s="1"/>
  <c r="AM263" s="1"/>
  <c r="AU263" s="1"/>
  <c r="AT262"/>
  <c r="AL262"/>
  <c r="AD262"/>
  <c r="V262"/>
  <c r="N262"/>
  <c r="Q261"/>
  <c r="Y261" s="1"/>
  <c r="AG261" s="1"/>
  <c r="AO261" s="1"/>
  <c r="AW261" s="1"/>
  <c r="O261"/>
  <c r="W261" s="1"/>
  <c r="AE261" s="1"/>
  <c r="AM261" s="1"/>
  <c r="AU261" s="1"/>
  <c r="AT260"/>
  <c r="AT259" s="1"/>
  <c r="AT258" s="1"/>
  <c r="AT257" s="1"/>
  <c r="AT256" s="1"/>
  <c r="AT255" s="1"/>
  <c r="AS260"/>
  <c r="AS259" s="1"/>
  <c r="AR260"/>
  <c r="AR259" s="1"/>
  <c r="AQ260"/>
  <c r="AL260"/>
  <c r="AL259" s="1"/>
  <c r="AL258" s="1"/>
  <c r="AL257" s="1"/>
  <c r="AL256" s="1"/>
  <c r="AL255" s="1"/>
  <c r="AK260"/>
  <c r="AJ260"/>
  <c r="AJ259" s="1"/>
  <c r="AI260"/>
  <c r="AI259" s="1"/>
  <c r="AI258" s="1"/>
  <c r="AI257" s="1"/>
  <c r="AI256" s="1"/>
  <c r="AI255" s="1"/>
  <c r="AD260"/>
  <c r="AD259" s="1"/>
  <c r="AD258" s="1"/>
  <c r="AD257" s="1"/>
  <c r="AD256" s="1"/>
  <c r="AD255" s="1"/>
  <c r="AC260"/>
  <c r="AC259" s="1"/>
  <c r="AB260"/>
  <c r="AB259" s="1"/>
  <c r="AA260"/>
  <c r="V260"/>
  <c r="V259" s="1"/>
  <c r="V258" s="1"/>
  <c r="V257" s="1"/>
  <c r="V256" s="1"/>
  <c r="V255" s="1"/>
  <c r="U260"/>
  <c r="T260"/>
  <c r="T259" s="1"/>
  <c r="S260"/>
  <c r="S259" s="1"/>
  <c r="S258" s="1"/>
  <c r="S257" s="1"/>
  <c r="S256" s="1"/>
  <c r="S255" s="1"/>
  <c r="N260"/>
  <c r="N259" s="1"/>
  <c r="N258" s="1"/>
  <c r="N257" s="1"/>
  <c r="N256" s="1"/>
  <c r="N255" s="1"/>
  <c r="M260"/>
  <c r="M259" s="1"/>
  <c r="L260"/>
  <c r="L259" s="1"/>
  <c r="K260"/>
  <c r="I260"/>
  <c r="Q260" s="1"/>
  <c r="Y260" s="1"/>
  <c r="AG260" s="1"/>
  <c r="AO260" s="1"/>
  <c r="AW260" s="1"/>
  <c r="G260"/>
  <c r="AQ259"/>
  <c r="AQ258" s="1"/>
  <c r="AQ257" s="1"/>
  <c r="AQ256" s="1"/>
  <c r="AQ255" s="1"/>
  <c r="AK259"/>
  <c r="AK258" s="1"/>
  <c r="AK257" s="1"/>
  <c r="AK256" s="1"/>
  <c r="AK255" s="1"/>
  <c r="AA259"/>
  <c r="AA258" s="1"/>
  <c r="AA257" s="1"/>
  <c r="AA256" s="1"/>
  <c r="AA255" s="1"/>
  <c r="U259"/>
  <c r="U258" s="1"/>
  <c r="U257" s="1"/>
  <c r="U256" s="1"/>
  <c r="U255" s="1"/>
  <c r="K259"/>
  <c r="K258" s="1"/>
  <c r="K257" s="1"/>
  <c r="K256" s="1"/>
  <c r="K255" s="1"/>
  <c r="I259"/>
  <c r="G259"/>
  <c r="B255"/>
  <c r="B256" s="1"/>
  <c r="B257" s="1"/>
  <c r="R254"/>
  <c r="Z254" s="1"/>
  <c r="AH254" s="1"/>
  <c r="AP254" s="1"/>
  <c r="AX254" s="1"/>
  <c r="Q254"/>
  <c r="Y254" s="1"/>
  <c r="AG254" s="1"/>
  <c r="AO254" s="1"/>
  <c r="AW254" s="1"/>
  <c r="P254"/>
  <c r="X254" s="1"/>
  <c r="AF254" s="1"/>
  <c r="AN254" s="1"/>
  <c r="AV254" s="1"/>
  <c r="O254"/>
  <c r="W254" s="1"/>
  <c r="AE254" s="1"/>
  <c r="AM254" s="1"/>
  <c r="AU254" s="1"/>
  <c r="R253"/>
  <c r="Z253" s="1"/>
  <c r="AH253" s="1"/>
  <c r="AP253" s="1"/>
  <c r="AX253" s="1"/>
  <c r="Q253"/>
  <c r="Y253" s="1"/>
  <c r="AG253" s="1"/>
  <c r="AO253" s="1"/>
  <c r="AW253" s="1"/>
  <c r="P253"/>
  <c r="X253" s="1"/>
  <c r="AF253" s="1"/>
  <c r="AN253" s="1"/>
  <c r="AV253" s="1"/>
  <c r="O253"/>
  <c r="W253" s="1"/>
  <c r="AE253" s="1"/>
  <c r="AM253" s="1"/>
  <c r="AU253" s="1"/>
  <c r="R252"/>
  <c r="Z252" s="1"/>
  <c r="AH252" s="1"/>
  <c r="AP252" s="1"/>
  <c r="AX252" s="1"/>
  <c r="Q252"/>
  <c r="Y252" s="1"/>
  <c r="AG252" s="1"/>
  <c r="AO252" s="1"/>
  <c r="AW252" s="1"/>
  <c r="P252"/>
  <c r="X252" s="1"/>
  <c r="AF252" s="1"/>
  <c r="AN252" s="1"/>
  <c r="AV252" s="1"/>
  <c r="O252"/>
  <c r="W252" s="1"/>
  <c r="AE252" s="1"/>
  <c r="AM252" s="1"/>
  <c r="AU252" s="1"/>
  <c r="AT251"/>
  <c r="AS251"/>
  <c r="AR251"/>
  <c r="AQ251"/>
  <c r="AL251"/>
  <c r="AK251"/>
  <c r="AJ251"/>
  <c r="AI251"/>
  <c r="AD251"/>
  <c r="AC251"/>
  <c r="AB251"/>
  <c r="AA251"/>
  <c r="V251"/>
  <c r="U251"/>
  <c r="T251"/>
  <c r="S251"/>
  <c r="N251"/>
  <c r="M251"/>
  <c r="L251"/>
  <c r="K251"/>
  <c r="J251"/>
  <c r="R251" s="1"/>
  <c r="Z251" s="1"/>
  <c r="AH251" s="1"/>
  <c r="AP251" s="1"/>
  <c r="AX251" s="1"/>
  <c r="I251"/>
  <c r="Q251" s="1"/>
  <c r="Y251" s="1"/>
  <c r="AG251" s="1"/>
  <c r="AO251" s="1"/>
  <c r="AW251" s="1"/>
  <c r="H251"/>
  <c r="P251" s="1"/>
  <c r="X251" s="1"/>
  <c r="AF251" s="1"/>
  <c r="AN251" s="1"/>
  <c r="AV251" s="1"/>
  <c r="G251"/>
  <c r="O251" s="1"/>
  <c r="W251" s="1"/>
  <c r="AE251" s="1"/>
  <c r="AM251" s="1"/>
  <c r="AU251" s="1"/>
  <c r="AT250"/>
  <c r="AS250"/>
  <c r="AR250"/>
  <c r="AQ250"/>
  <c r="AL250"/>
  <c r="AK250"/>
  <c r="AJ250"/>
  <c r="AI250"/>
  <c r="AD250"/>
  <c r="AC250"/>
  <c r="AB250"/>
  <c r="AA250"/>
  <c r="V250"/>
  <c r="U250"/>
  <c r="T250"/>
  <c r="S250"/>
  <c r="N250"/>
  <c r="M250"/>
  <c r="L250"/>
  <c r="K250"/>
  <c r="J250"/>
  <c r="R250" s="1"/>
  <c r="Z250" s="1"/>
  <c r="AH250" s="1"/>
  <c r="AP250" s="1"/>
  <c r="AX250" s="1"/>
  <c r="I250"/>
  <c r="Q250" s="1"/>
  <c r="Y250" s="1"/>
  <c r="AG250" s="1"/>
  <c r="AO250" s="1"/>
  <c r="AW250" s="1"/>
  <c r="H250"/>
  <c r="P250" s="1"/>
  <c r="X250" s="1"/>
  <c r="AF250" s="1"/>
  <c r="AN250" s="1"/>
  <c r="AV250" s="1"/>
  <c r="G250"/>
  <c r="O250" s="1"/>
  <c r="W250" s="1"/>
  <c r="AE250" s="1"/>
  <c r="AM250" s="1"/>
  <c r="AU250" s="1"/>
  <c r="AT249"/>
  <c r="AS249"/>
  <c r="AR249"/>
  <c r="AQ249"/>
  <c r="AL249"/>
  <c r="AK249"/>
  <c r="AJ249"/>
  <c r="AI249"/>
  <c r="AD249"/>
  <c r="AC249"/>
  <c r="AB249"/>
  <c r="AA249"/>
  <c r="V249"/>
  <c r="U249"/>
  <c r="T249"/>
  <c r="S249"/>
  <c r="N249"/>
  <c r="M249"/>
  <c r="L249"/>
  <c r="K249"/>
  <c r="J249"/>
  <c r="R249" s="1"/>
  <c r="Z249" s="1"/>
  <c r="AH249" s="1"/>
  <c r="AP249" s="1"/>
  <c r="AX249" s="1"/>
  <c r="I249"/>
  <c r="Q249" s="1"/>
  <c r="Y249" s="1"/>
  <c r="AG249" s="1"/>
  <c r="AO249" s="1"/>
  <c r="AW249" s="1"/>
  <c r="H249"/>
  <c r="P249" s="1"/>
  <c r="X249" s="1"/>
  <c r="AF249" s="1"/>
  <c r="AN249" s="1"/>
  <c r="AV249" s="1"/>
  <c r="G249"/>
  <c r="O249" s="1"/>
  <c r="W249" s="1"/>
  <c r="AE249" s="1"/>
  <c r="AM249" s="1"/>
  <c r="AU249" s="1"/>
  <c r="AT248"/>
  <c r="AS248"/>
  <c r="AR248"/>
  <c r="AQ248"/>
  <c r="AL248"/>
  <c r="AK248"/>
  <c r="AJ248"/>
  <c r="AI248"/>
  <c r="AD248"/>
  <c r="AC248"/>
  <c r="AB248"/>
  <c r="AA248"/>
  <c r="V248"/>
  <c r="U248"/>
  <c r="T248"/>
  <c r="S248"/>
  <c r="N248"/>
  <c r="M248"/>
  <c r="L248"/>
  <c r="K248"/>
  <c r="J248"/>
  <c r="R248" s="1"/>
  <c r="Z248" s="1"/>
  <c r="AH248" s="1"/>
  <c r="AP248" s="1"/>
  <c r="AX248" s="1"/>
  <c r="I248"/>
  <c r="Q248" s="1"/>
  <c r="Y248" s="1"/>
  <c r="AG248" s="1"/>
  <c r="AO248" s="1"/>
  <c r="AW248" s="1"/>
  <c r="H248"/>
  <c r="P248" s="1"/>
  <c r="X248" s="1"/>
  <c r="AF248" s="1"/>
  <c r="AN248" s="1"/>
  <c r="AV248" s="1"/>
  <c r="G248"/>
  <c r="O248" s="1"/>
  <c r="W248" s="1"/>
  <c r="AE248" s="1"/>
  <c r="AM248" s="1"/>
  <c r="AU248" s="1"/>
  <c r="AT247"/>
  <c r="AS247"/>
  <c r="AR247"/>
  <c r="AQ247"/>
  <c r="AL247"/>
  <c r="AK247"/>
  <c r="AJ247"/>
  <c r="AI247"/>
  <c r="AD247"/>
  <c r="AC247"/>
  <c r="AB247"/>
  <c r="AA247"/>
  <c r="V247"/>
  <c r="U247"/>
  <c r="T247"/>
  <c r="S247"/>
  <c r="N247"/>
  <c r="M247"/>
  <c r="L247"/>
  <c r="K247"/>
  <c r="J247"/>
  <c r="R247" s="1"/>
  <c r="Z247" s="1"/>
  <c r="AH247" s="1"/>
  <c r="AP247" s="1"/>
  <c r="AX247" s="1"/>
  <c r="I247"/>
  <c r="Q247" s="1"/>
  <c r="Y247" s="1"/>
  <c r="AG247" s="1"/>
  <c r="AO247" s="1"/>
  <c r="AW247" s="1"/>
  <c r="H247"/>
  <c r="P247" s="1"/>
  <c r="X247" s="1"/>
  <c r="AF247" s="1"/>
  <c r="AN247" s="1"/>
  <c r="AV247" s="1"/>
  <c r="G247"/>
  <c r="O247" s="1"/>
  <c r="W247" s="1"/>
  <c r="AE247" s="1"/>
  <c r="AM247" s="1"/>
  <c r="AU247" s="1"/>
  <c r="R244"/>
  <c r="Z244" s="1"/>
  <c r="AH244" s="1"/>
  <c r="AP244" s="1"/>
  <c r="AX244" s="1"/>
  <c r="P244"/>
  <c r="X244" s="1"/>
  <c r="AF244" s="1"/>
  <c r="AN244" s="1"/>
  <c r="AV244" s="1"/>
  <c r="O244"/>
  <c r="W244" s="1"/>
  <c r="AE244" s="1"/>
  <c r="AM244" s="1"/>
  <c r="AU244" s="1"/>
  <c r="I244"/>
  <c r="I243" s="1"/>
  <c r="G244"/>
  <c r="AT243"/>
  <c r="AS243"/>
  <c r="AR243"/>
  <c r="AR242" s="1"/>
  <c r="AR241" s="1"/>
  <c r="AR240" s="1"/>
  <c r="AR239" s="1"/>
  <c r="AQ243"/>
  <c r="AQ242" s="1"/>
  <c r="AQ241" s="1"/>
  <c r="AQ240" s="1"/>
  <c r="AQ239" s="1"/>
  <c r="AL243"/>
  <c r="AK243"/>
  <c r="AJ243"/>
  <c r="AJ242" s="1"/>
  <c r="AJ241" s="1"/>
  <c r="AJ240" s="1"/>
  <c r="AJ239" s="1"/>
  <c r="AI243"/>
  <c r="AI242" s="1"/>
  <c r="AI241" s="1"/>
  <c r="AI240" s="1"/>
  <c r="AI239" s="1"/>
  <c r="AD243"/>
  <c r="AC243"/>
  <c r="AB243"/>
  <c r="AB242" s="1"/>
  <c r="AB241" s="1"/>
  <c r="AB240" s="1"/>
  <c r="AB239" s="1"/>
  <c r="AA243"/>
  <c r="AA242" s="1"/>
  <c r="AA241" s="1"/>
  <c r="AA240" s="1"/>
  <c r="AA239" s="1"/>
  <c r="V243"/>
  <c r="U243"/>
  <c r="T243"/>
  <c r="T242" s="1"/>
  <c r="T241" s="1"/>
  <c r="T240" s="1"/>
  <c r="T239" s="1"/>
  <c r="S243"/>
  <c r="S242" s="1"/>
  <c r="S241" s="1"/>
  <c r="S240" s="1"/>
  <c r="S239" s="1"/>
  <c r="N243"/>
  <c r="M243"/>
  <c r="L243"/>
  <c r="L242" s="1"/>
  <c r="L241" s="1"/>
  <c r="L240" s="1"/>
  <c r="L239" s="1"/>
  <c r="K243"/>
  <c r="K242" s="1"/>
  <c r="K241" s="1"/>
  <c r="K240" s="1"/>
  <c r="K239" s="1"/>
  <c r="J243"/>
  <c r="R243" s="1"/>
  <c r="Z243" s="1"/>
  <c r="AH243" s="1"/>
  <c r="AP243" s="1"/>
  <c r="AX243" s="1"/>
  <c r="H243"/>
  <c r="G243"/>
  <c r="G242" s="1"/>
  <c r="AT242"/>
  <c r="AT241" s="1"/>
  <c r="AT240" s="1"/>
  <c r="AT239" s="1"/>
  <c r="AS242"/>
  <c r="AL242"/>
  <c r="AL241" s="1"/>
  <c r="AL240" s="1"/>
  <c r="AL239" s="1"/>
  <c r="AK242"/>
  <c r="AD242"/>
  <c r="AD241" s="1"/>
  <c r="AD240" s="1"/>
  <c r="AD239" s="1"/>
  <c r="AC242"/>
  <c r="V242"/>
  <c r="V241" s="1"/>
  <c r="V240" s="1"/>
  <c r="V239" s="1"/>
  <c r="U242"/>
  <c r="N242"/>
  <c r="N241" s="1"/>
  <c r="N240" s="1"/>
  <c r="N239" s="1"/>
  <c r="M242"/>
  <c r="J242"/>
  <c r="R242" s="1"/>
  <c r="Z242" s="1"/>
  <c r="AH242" s="1"/>
  <c r="AP242" s="1"/>
  <c r="AX242" s="1"/>
  <c r="H242"/>
  <c r="AS241"/>
  <c r="AS240" s="1"/>
  <c r="AS239" s="1"/>
  <c r="AK241"/>
  <c r="AK240" s="1"/>
  <c r="AK239" s="1"/>
  <c r="AC241"/>
  <c r="AC240" s="1"/>
  <c r="AC239" s="1"/>
  <c r="U241"/>
  <c r="U240" s="1"/>
  <c r="U239" s="1"/>
  <c r="M241"/>
  <c r="M240" s="1"/>
  <c r="M239" s="1"/>
  <c r="H241"/>
  <c r="H240" s="1"/>
  <c r="R238"/>
  <c r="Z238" s="1"/>
  <c r="AH238" s="1"/>
  <c r="AP238" s="1"/>
  <c r="AX238" s="1"/>
  <c r="Q238"/>
  <c r="Y238" s="1"/>
  <c r="AG238" s="1"/>
  <c r="AO238" s="1"/>
  <c r="AW238" s="1"/>
  <c r="P238"/>
  <c r="X238" s="1"/>
  <c r="AF238" s="1"/>
  <c r="AN238" s="1"/>
  <c r="AV238" s="1"/>
  <c r="O238"/>
  <c r="W238" s="1"/>
  <c r="AE238" s="1"/>
  <c r="AM238" s="1"/>
  <c r="AU238" s="1"/>
  <c r="R237"/>
  <c r="Z237" s="1"/>
  <c r="AH237" s="1"/>
  <c r="AP237" s="1"/>
  <c r="AX237" s="1"/>
  <c r="P237"/>
  <c r="X237" s="1"/>
  <c r="AF237" s="1"/>
  <c r="AN237" s="1"/>
  <c r="AV237" s="1"/>
  <c r="M237"/>
  <c r="Q237" s="1"/>
  <c r="Y237" s="1"/>
  <c r="AG237" s="1"/>
  <c r="AO237" s="1"/>
  <c r="AW237" s="1"/>
  <c r="K237"/>
  <c r="O237" s="1"/>
  <c r="W237" s="1"/>
  <c r="AE237" s="1"/>
  <c r="AM237" s="1"/>
  <c r="AU237" s="1"/>
  <c r="AT236"/>
  <c r="AT235" s="1"/>
  <c r="AS236"/>
  <c r="AR236"/>
  <c r="AQ236"/>
  <c r="AQ235" s="1"/>
  <c r="AL236"/>
  <c r="AL235" s="1"/>
  <c r="AK236"/>
  <c r="AJ236"/>
  <c r="AI236"/>
  <c r="AI235" s="1"/>
  <c r="AD236"/>
  <c r="AD235" s="1"/>
  <c r="AC236"/>
  <c r="AB236"/>
  <c r="AA236"/>
  <c r="AA235" s="1"/>
  <c r="V236"/>
  <c r="V235" s="1"/>
  <c r="U236"/>
  <c r="T236"/>
  <c r="S236"/>
  <c r="S235" s="1"/>
  <c r="N236"/>
  <c r="N235" s="1"/>
  <c r="L236"/>
  <c r="K236"/>
  <c r="J236"/>
  <c r="J235" s="1"/>
  <c r="R235" s="1"/>
  <c r="Z235" s="1"/>
  <c r="AH235" s="1"/>
  <c r="AP235" s="1"/>
  <c r="AX235" s="1"/>
  <c r="I236"/>
  <c r="I235" s="1"/>
  <c r="H236"/>
  <c r="P236" s="1"/>
  <c r="X236" s="1"/>
  <c r="AF236" s="1"/>
  <c r="AN236" s="1"/>
  <c r="AV236" s="1"/>
  <c r="G236"/>
  <c r="O236" s="1"/>
  <c r="AS235"/>
  <c r="AR235"/>
  <c r="AK235"/>
  <c r="AJ235"/>
  <c r="AC235"/>
  <c r="AB235"/>
  <c r="U235"/>
  <c r="T235"/>
  <c r="L235"/>
  <c r="K235"/>
  <c r="H235"/>
  <c r="P235" s="1"/>
  <c r="X235" s="1"/>
  <c r="AF235" s="1"/>
  <c r="AN235" s="1"/>
  <c r="AV235" s="1"/>
  <c r="G235"/>
  <c r="O235" s="1"/>
  <c r="R234"/>
  <c r="Z234" s="1"/>
  <c r="AH234" s="1"/>
  <c r="AP234" s="1"/>
  <c r="AX234" s="1"/>
  <c r="Q234"/>
  <c r="Y234" s="1"/>
  <c r="AG234" s="1"/>
  <c r="AO234" s="1"/>
  <c r="AW234" s="1"/>
  <c r="P234"/>
  <c r="X234" s="1"/>
  <c r="AF234" s="1"/>
  <c r="AN234" s="1"/>
  <c r="AV234" s="1"/>
  <c r="O234"/>
  <c r="W234" s="1"/>
  <c r="AE234" s="1"/>
  <c r="AM234" s="1"/>
  <c r="AU234" s="1"/>
  <c r="AT233"/>
  <c r="AS233"/>
  <c r="AR233"/>
  <c r="AQ233"/>
  <c r="AL233"/>
  <c r="AK233"/>
  <c r="AJ233"/>
  <c r="AI233"/>
  <c r="AD233"/>
  <c r="AC233"/>
  <c r="AB233"/>
  <c r="AA233"/>
  <c r="V233"/>
  <c r="U233"/>
  <c r="T233"/>
  <c r="S233"/>
  <c r="N233"/>
  <c r="M233"/>
  <c r="L233"/>
  <c r="K233"/>
  <c r="J233"/>
  <c r="R233" s="1"/>
  <c r="Z233" s="1"/>
  <c r="AH233" s="1"/>
  <c r="AP233" s="1"/>
  <c r="AX233" s="1"/>
  <c r="I233"/>
  <c r="Q233" s="1"/>
  <c r="Y233" s="1"/>
  <c r="AG233" s="1"/>
  <c r="AO233" s="1"/>
  <c r="AW233" s="1"/>
  <c r="H233"/>
  <c r="P233" s="1"/>
  <c r="X233" s="1"/>
  <c r="AF233" s="1"/>
  <c r="AN233" s="1"/>
  <c r="AV233" s="1"/>
  <c r="G233"/>
  <c r="O233" s="1"/>
  <c r="W233" s="1"/>
  <c r="AE233" s="1"/>
  <c r="AM233" s="1"/>
  <c r="AU233" s="1"/>
  <c r="R232"/>
  <c r="Z232" s="1"/>
  <c r="AH232" s="1"/>
  <c r="AP232" s="1"/>
  <c r="AX232" s="1"/>
  <c r="Q232"/>
  <c r="Y232" s="1"/>
  <c r="AG232" s="1"/>
  <c r="AO232" s="1"/>
  <c r="AW232" s="1"/>
  <c r="P232"/>
  <c r="X232" s="1"/>
  <c r="AF232" s="1"/>
  <c r="AN232" s="1"/>
  <c r="AV232" s="1"/>
  <c r="O232"/>
  <c r="W232" s="1"/>
  <c r="AE232" s="1"/>
  <c r="AM232" s="1"/>
  <c r="AU232" s="1"/>
  <c r="AT231"/>
  <c r="AS231"/>
  <c r="AR231"/>
  <c r="AR228" s="1"/>
  <c r="AR227" s="1"/>
  <c r="AR226" s="1"/>
  <c r="AQ231"/>
  <c r="AQ228" s="1"/>
  <c r="AQ227" s="1"/>
  <c r="AL231"/>
  <c r="AK231"/>
  <c r="AJ231"/>
  <c r="AJ228" s="1"/>
  <c r="AJ227" s="1"/>
  <c r="AJ226" s="1"/>
  <c r="AI231"/>
  <c r="AI228" s="1"/>
  <c r="AI227" s="1"/>
  <c r="AD231"/>
  <c r="AC231"/>
  <c r="AB231"/>
  <c r="AB228" s="1"/>
  <c r="AB227" s="1"/>
  <c r="AB226" s="1"/>
  <c r="AA231"/>
  <c r="AA228" s="1"/>
  <c r="AA227" s="1"/>
  <c r="V231"/>
  <c r="U231"/>
  <c r="T231"/>
  <c r="T228" s="1"/>
  <c r="T227" s="1"/>
  <c r="T226" s="1"/>
  <c r="S231"/>
  <c r="S228" s="1"/>
  <c r="S227" s="1"/>
  <c r="N231"/>
  <c r="M231"/>
  <c r="L231"/>
  <c r="L228" s="1"/>
  <c r="L227" s="1"/>
  <c r="L226" s="1"/>
  <c r="K231"/>
  <c r="K228" s="1"/>
  <c r="K227" s="1"/>
  <c r="K226" s="1"/>
  <c r="J231"/>
  <c r="R231" s="1"/>
  <c r="Z231" s="1"/>
  <c r="AH231" s="1"/>
  <c r="AP231" s="1"/>
  <c r="AX231" s="1"/>
  <c r="I231"/>
  <c r="Q231" s="1"/>
  <c r="Y231" s="1"/>
  <c r="AG231" s="1"/>
  <c r="AO231" s="1"/>
  <c r="AW231" s="1"/>
  <c r="H231"/>
  <c r="G231"/>
  <c r="O231" s="1"/>
  <c r="W231" s="1"/>
  <c r="AE231" s="1"/>
  <c r="AM231" s="1"/>
  <c r="AU231" s="1"/>
  <c r="R230"/>
  <c r="Z230" s="1"/>
  <c r="AH230" s="1"/>
  <c r="AP230" s="1"/>
  <c r="AX230" s="1"/>
  <c r="P230"/>
  <c r="X230" s="1"/>
  <c r="AF230" s="1"/>
  <c r="AN230" s="1"/>
  <c r="AV230" s="1"/>
  <c r="O230"/>
  <c r="W230" s="1"/>
  <c r="AE230" s="1"/>
  <c r="AM230" s="1"/>
  <c r="AU230" s="1"/>
  <c r="I230"/>
  <c r="I229" s="1"/>
  <c r="G230"/>
  <c r="AT229"/>
  <c r="AT228" s="1"/>
  <c r="AT227" s="1"/>
  <c r="AT226" s="1"/>
  <c r="AT220" s="1"/>
  <c r="AS229"/>
  <c r="AS228" s="1"/>
  <c r="AS227" s="1"/>
  <c r="AS226" s="1"/>
  <c r="AS220" s="1"/>
  <c r="AR229"/>
  <c r="AQ229"/>
  <c r="AL229"/>
  <c r="AK229"/>
  <c r="AK228" s="1"/>
  <c r="AK227" s="1"/>
  <c r="AK226" s="1"/>
  <c r="AK220" s="1"/>
  <c r="AJ229"/>
  <c r="AI229"/>
  <c r="AD229"/>
  <c r="AD228" s="1"/>
  <c r="AD227" s="1"/>
  <c r="AD226" s="1"/>
  <c r="AD220" s="1"/>
  <c r="AC229"/>
  <c r="AC228" s="1"/>
  <c r="AC227" s="1"/>
  <c r="AC226" s="1"/>
  <c r="AC220" s="1"/>
  <c r="AB229"/>
  <c r="AA229"/>
  <c r="V229"/>
  <c r="U229"/>
  <c r="U228" s="1"/>
  <c r="U227" s="1"/>
  <c r="U226" s="1"/>
  <c r="U220" s="1"/>
  <c r="T229"/>
  <c r="S229"/>
  <c r="N229"/>
  <c r="N228" s="1"/>
  <c r="N227" s="1"/>
  <c r="N226" s="1"/>
  <c r="N220" s="1"/>
  <c r="M229"/>
  <c r="M228" s="1"/>
  <c r="M227" s="1"/>
  <c r="L229"/>
  <c r="K229"/>
  <c r="J229"/>
  <c r="R229" s="1"/>
  <c r="Z229" s="1"/>
  <c r="AH229" s="1"/>
  <c r="AP229" s="1"/>
  <c r="AX229" s="1"/>
  <c r="H229"/>
  <c r="P229" s="1"/>
  <c r="X229" s="1"/>
  <c r="AF229" s="1"/>
  <c r="AN229" s="1"/>
  <c r="AV229" s="1"/>
  <c r="G229"/>
  <c r="O229" s="1"/>
  <c r="W229" s="1"/>
  <c r="AE229" s="1"/>
  <c r="AM229" s="1"/>
  <c r="AU229" s="1"/>
  <c r="AL228"/>
  <c r="AL227" s="1"/>
  <c r="AL226" s="1"/>
  <c r="AL220" s="1"/>
  <c r="V228"/>
  <c r="V227" s="1"/>
  <c r="V226" s="1"/>
  <c r="V220" s="1"/>
  <c r="J228"/>
  <c r="J227" s="1"/>
  <c r="R225"/>
  <c r="Z225" s="1"/>
  <c r="AH225" s="1"/>
  <c r="AP225" s="1"/>
  <c r="AX225" s="1"/>
  <c r="Q225"/>
  <c r="Y225" s="1"/>
  <c r="AG225" s="1"/>
  <c r="AO225" s="1"/>
  <c r="AW225" s="1"/>
  <c r="P225"/>
  <c r="X225" s="1"/>
  <c r="AF225" s="1"/>
  <c r="AN225" s="1"/>
  <c r="AV225" s="1"/>
  <c r="O225"/>
  <c r="W225" s="1"/>
  <c r="AE225" s="1"/>
  <c r="AM225" s="1"/>
  <c r="AU225" s="1"/>
  <c r="AT224"/>
  <c r="AS224"/>
  <c r="AR224"/>
  <c r="AQ224"/>
  <c r="AL224"/>
  <c r="AK224"/>
  <c r="AJ224"/>
  <c r="AI224"/>
  <c r="AD224"/>
  <c r="AC224"/>
  <c r="AB224"/>
  <c r="AA224"/>
  <c r="V224"/>
  <c r="U224"/>
  <c r="T224"/>
  <c r="S224"/>
  <c r="N224"/>
  <c r="M224"/>
  <c r="L224"/>
  <c r="K224"/>
  <c r="J224"/>
  <c r="R224" s="1"/>
  <c r="Z224" s="1"/>
  <c r="AH224" s="1"/>
  <c r="AP224" s="1"/>
  <c r="AX224" s="1"/>
  <c r="I224"/>
  <c r="Q224" s="1"/>
  <c r="Y224" s="1"/>
  <c r="AG224" s="1"/>
  <c r="AO224" s="1"/>
  <c r="AW224" s="1"/>
  <c r="H224"/>
  <c r="P224" s="1"/>
  <c r="X224" s="1"/>
  <c r="AF224" s="1"/>
  <c r="AN224" s="1"/>
  <c r="AV224" s="1"/>
  <c r="G224"/>
  <c r="O224" s="1"/>
  <c r="W224" s="1"/>
  <c r="AE224" s="1"/>
  <c r="AM224" s="1"/>
  <c r="AU224" s="1"/>
  <c r="AT223"/>
  <c r="AS223"/>
  <c r="AR223"/>
  <c r="AQ223"/>
  <c r="AL223"/>
  <c r="AK223"/>
  <c r="AJ223"/>
  <c r="AI223"/>
  <c r="AD223"/>
  <c r="AC223"/>
  <c r="AB223"/>
  <c r="AA223"/>
  <c r="V223"/>
  <c r="U223"/>
  <c r="T223"/>
  <c r="S223"/>
  <c r="N223"/>
  <c r="M223"/>
  <c r="L223"/>
  <c r="K223"/>
  <c r="J223"/>
  <c r="R223" s="1"/>
  <c r="Z223" s="1"/>
  <c r="AH223" s="1"/>
  <c r="AP223" s="1"/>
  <c r="AX223" s="1"/>
  <c r="I223"/>
  <c r="Q223" s="1"/>
  <c r="Y223" s="1"/>
  <c r="AG223" s="1"/>
  <c r="AO223" s="1"/>
  <c r="AW223" s="1"/>
  <c r="H223"/>
  <c r="P223" s="1"/>
  <c r="X223" s="1"/>
  <c r="AF223" s="1"/>
  <c r="AN223" s="1"/>
  <c r="AV223" s="1"/>
  <c r="G223"/>
  <c r="O223" s="1"/>
  <c r="W223" s="1"/>
  <c r="AE223" s="1"/>
  <c r="AM223" s="1"/>
  <c r="AU223" s="1"/>
  <c r="AT222"/>
  <c r="AS222"/>
  <c r="AR222"/>
  <c r="AQ222"/>
  <c r="AL222"/>
  <c r="AK222"/>
  <c r="AJ222"/>
  <c r="AI222"/>
  <c r="AD222"/>
  <c r="AC222"/>
  <c r="AB222"/>
  <c r="AA222"/>
  <c r="V222"/>
  <c r="U222"/>
  <c r="T222"/>
  <c r="S222"/>
  <c r="N222"/>
  <c r="M222"/>
  <c r="L222"/>
  <c r="K222"/>
  <c r="J222"/>
  <c r="R222" s="1"/>
  <c r="Z222" s="1"/>
  <c r="AH222" s="1"/>
  <c r="AP222" s="1"/>
  <c r="AX222" s="1"/>
  <c r="I222"/>
  <c r="Q222" s="1"/>
  <c r="Y222" s="1"/>
  <c r="AG222" s="1"/>
  <c r="AO222" s="1"/>
  <c r="AW222" s="1"/>
  <c r="H222"/>
  <c r="P222" s="1"/>
  <c r="X222" s="1"/>
  <c r="AF222" s="1"/>
  <c r="AN222" s="1"/>
  <c r="AV222" s="1"/>
  <c r="G222"/>
  <c r="O222" s="1"/>
  <c r="W222" s="1"/>
  <c r="AE222" s="1"/>
  <c r="AM222" s="1"/>
  <c r="AU222" s="1"/>
  <c r="AT221"/>
  <c r="AS221"/>
  <c r="AR221"/>
  <c r="AQ221"/>
  <c r="AL221"/>
  <c r="AK221"/>
  <c r="AJ221"/>
  <c r="AI221"/>
  <c r="AD221"/>
  <c r="AC221"/>
  <c r="AB221"/>
  <c r="AA221"/>
  <c r="V221"/>
  <c r="U221"/>
  <c r="T221"/>
  <c r="S221"/>
  <c r="N221"/>
  <c r="M221"/>
  <c r="L221"/>
  <c r="K221"/>
  <c r="J221"/>
  <c r="R221" s="1"/>
  <c r="Z221" s="1"/>
  <c r="AH221" s="1"/>
  <c r="AP221" s="1"/>
  <c r="AX221" s="1"/>
  <c r="I221"/>
  <c r="Q221" s="1"/>
  <c r="Y221" s="1"/>
  <c r="AG221" s="1"/>
  <c r="AO221" s="1"/>
  <c r="AW221" s="1"/>
  <c r="H221"/>
  <c r="P221" s="1"/>
  <c r="X221" s="1"/>
  <c r="AF221" s="1"/>
  <c r="AN221" s="1"/>
  <c r="AV221" s="1"/>
  <c r="G221"/>
  <c r="O221" s="1"/>
  <c r="W221" s="1"/>
  <c r="AE221" s="1"/>
  <c r="AM221" s="1"/>
  <c r="AU221" s="1"/>
  <c r="R219"/>
  <c r="Z219" s="1"/>
  <c r="AH219" s="1"/>
  <c r="AP219" s="1"/>
  <c r="AX219" s="1"/>
  <c r="Q219"/>
  <c r="Y219" s="1"/>
  <c r="AG219" s="1"/>
  <c r="AO219" s="1"/>
  <c r="AW219" s="1"/>
  <c r="P219"/>
  <c r="X219" s="1"/>
  <c r="AF219" s="1"/>
  <c r="AN219" s="1"/>
  <c r="AV219" s="1"/>
  <c r="O219"/>
  <c r="W219" s="1"/>
  <c r="AE219" s="1"/>
  <c r="AM219" s="1"/>
  <c r="AU219" s="1"/>
  <c r="R218"/>
  <c r="Z218" s="1"/>
  <c r="AH218" s="1"/>
  <c r="AP218" s="1"/>
  <c r="AX218" s="1"/>
  <c r="Q218"/>
  <c r="Y218" s="1"/>
  <c r="AG218" s="1"/>
  <c r="AO218" s="1"/>
  <c r="AW218" s="1"/>
  <c r="P218"/>
  <c r="X218" s="1"/>
  <c r="AF218" s="1"/>
  <c r="AN218" s="1"/>
  <c r="AV218" s="1"/>
  <c r="O218"/>
  <c r="W218" s="1"/>
  <c r="AE218" s="1"/>
  <c r="AM218" s="1"/>
  <c r="AU218" s="1"/>
  <c r="AT217"/>
  <c r="AS217"/>
  <c r="AR217"/>
  <c r="AQ217"/>
  <c r="AL217"/>
  <c r="AK217"/>
  <c r="AJ217"/>
  <c r="AI217"/>
  <c r="AD217"/>
  <c r="AC217"/>
  <c r="AB217"/>
  <c r="AA217"/>
  <c r="V217"/>
  <c r="U217"/>
  <c r="T217"/>
  <c r="S217"/>
  <c r="N217"/>
  <c r="M217"/>
  <c r="L217"/>
  <c r="K217"/>
  <c r="J217"/>
  <c r="R217" s="1"/>
  <c r="Z217" s="1"/>
  <c r="AH217" s="1"/>
  <c r="AP217" s="1"/>
  <c r="AX217" s="1"/>
  <c r="I217"/>
  <c r="Q217" s="1"/>
  <c r="Y217" s="1"/>
  <c r="AG217" s="1"/>
  <c r="AO217" s="1"/>
  <c r="AW217" s="1"/>
  <c r="H217"/>
  <c r="P217" s="1"/>
  <c r="X217" s="1"/>
  <c r="AF217" s="1"/>
  <c r="AN217" s="1"/>
  <c r="AV217" s="1"/>
  <c r="G217"/>
  <c r="O217" s="1"/>
  <c r="W217" s="1"/>
  <c r="AE217" s="1"/>
  <c r="AM217" s="1"/>
  <c r="AU217" s="1"/>
  <c r="R216"/>
  <c r="Z216" s="1"/>
  <c r="AH216" s="1"/>
  <c r="AP216" s="1"/>
  <c r="AX216" s="1"/>
  <c r="Q216"/>
  <c r="Y216" s="1"/>
  <c r="AG216" s="1"/>
  <c r="AO216" s="1"/>
  <c r="AW216" s="1"/>
  <c r="P216"/>
  <c r="X216" s="1"/>
  <c r="AF216" s="1"/>
  <c r="AN216" s="1"/>
  <c r="AV216" s="1"/>
  <c r="O216"/>
  <c r="W216" s="1"/>
  <c r="AE216" s="1"/>
  <c r="AM216" s="1"/>
  <c r="AU216" s="1"/>
  <c r="AT215"/>
  <c r="AS215"/>
  <c r="AR215"/>
  <c r="AQ215"/>
  <c r="AL215"/>
  <c r="AK215"/>
  <c r="AJ215"/>
  <c r="AI215"/>
  <c r="AD215"/>
  <c r="AC215"/>
  <c r="AB215"/>
  <c r="AA215"/>
  <c r="V215"/>
  <c r="U215"/>
  <c r="T215"/>
  <c r="S215"/>
  <c r="N215"/>
  <c r="M215"/>
  <c r="L215"/>
  <c r="K215"/>
  <c r="J215"/>
  <c r="I215"/>
  <c r="Q215" s="1"/>
  <c r="Y215" s="1"/>
  <c r="AG215" s="1"/>
  <c r="AO215" s="1"/>
  <c r="AW215" s="1"/>
  <c r="H215"/>
  <c r="P215" s="1"/>
  <c r="X215" s="1"/>
  <c r="AF215" s="1"/>
  <c r="AN215" s="1"/>
  <c r="AV215" s="1"/>
  <c r="G215"/>
  <c r="O215" s="1"/>
  <c r="W215" s="1"/>
  <c r="AE215" s="1"/>
  <c r="AM215" s="1"/>
  <c r="AU215" s="1"/>
  <c r="R214"/>
  <c r="Z214" s="1"/>
  <c r="AH214" s="1"/>
  <c r="AP214" s="1"/>
  <c r="AX214" s="1"/>
  <c r="P214"/>
  <c r="X214" s="1"/>
  <c r="AF214" s="1"/>
  <c r="AN214" s="1"/>
  <c r="AV214" s="1"/>
  <c r="I214"/>
  <c r="Q214" s="1"/>
  <c r="Y214" s="1"/>
  <c r="AG214" s="1"/>
  <c r="AO214" s="1"/>
  <c r="AW214" s="1"/>
  <c r="G214"/>
  <c r="O214" s="1"/>
  <c r="W214" s="1"/>
  <c r="AE214" s="1"/>
  <c r="AM214" s="1"/>
  <c r="AU214" s="1"/>
  <c r="AT213"/>
  <c r="AS213"/>
  <c r="AR213"/>
  <c r="AQ213"/>
  <c r="AL213"/>
  <c r="AK213"/>
  <c r="AJ213"/>
  <c r="AI213"/>
  <c r="AI212" s="1"/>
  <c r="AI211" s="1"/>
  <c r="AI210" s="1"/>
  <c r="AI209" s="1"/>
  <c r="AD213"/>
  <c r="AC213"/>
  <c r="AB213"/>
  <c r="AA213"/>
  <c r="V213"/>
  <c r="U213"/>
  <c r="T213"/>
  <c r="S213"/>
  <c r="S212" s="1"/>
  <c r="S211" s="1"/>
  <c r="S210" s="1"/>
  <c r="S209" s="1"/>
  <c r="N213"/>
  <c r="M213"/>
  <c r="L213"/>
  <c r="K213"/>
  <c r="J213"/>
  <c r="R213" s="1"/>
  <c r="Z213" s="1"/>
  <c r="AH213" s="1"/>
  <c r="AP213" s="1"/>
  <c r="AX213" s="1"/>
  <c r="H213"/>
  <c r="P213" s="1"/>
  <c r="X213" s="1"/>
  <c r="AF213" s="1"/>
  <c r="AN213" s="1"/>
  <c r="AV213" s="1"/>
  <c r="G213"/>
  <c r="AR212"/>
  <c r="AQ212"/>
  <c r="AJ212"/>
  <c r="AB212"/>
  <c r="AA212"/>
  <c r="T212"/>
  <c r="L212"/>
  <c r="K212"/>
  <c r="H212"/>
  <c r="P212" s="1"/>
  <c r="X212" s="1"/>
  <c r="AF212" s="1"/>
  <c r="AN212" s="1"/>
  <c r="AV212" s="1"/>
  <c r="AR211"/>
  <c r="AQ211"/>
  <c r="AJ211"/>
  <c r="AB211"/>
  <c r="AA211"/>
  <c r="T211"/>
  <c r="L211"/>
  <c r="K211"/>
  <c r="H211"/>
  <c r="P211" s="1"/>
  <c r="X211" s="1"/>
  <c r="AF211" s="1"/>
  <c r="AN211" s="1"/>
  <c r="AV211" s="1"/>
  <c r="AR210"/>
  <c r="AQ210"/>
  <c r="AJ210"/>
  <c r="AB210"/>
  <c r="AA210"/>
  <c r="T210"/>
  <c r="L210"/>
  <c r="K210"/>
  <c r="H210"/>
  <c r="P210" s="1"/>
  <c r="X210" s="1"/>
  <c r="AF210" s="1"/>
  <c r="AN210" s="1"/>
  <c r="AV210" s="1"/>
  <c r="AR209"/>
  <c r="AQ209"/>
  <c r="AJ209"/>
  <c r="AB209"/>
  <c r="AA209"/>
  <c r="T209"/>
  <c r="L209"/>
  <c r="K209"/>
  <c r="H209"/>
  <c r="B209"/>
  <c r="R207"/>
  <c r="Z207" s="1"/>
  <c r="AH207" s="1"/>
  <c r="AP207" s="1"/>
  <c r="AX207" s="1"/>
  <c r="Q207"/>
  <c r="Y207" s="1"/>
  <c r="AG207" s="1"/>
  <c r="AO207" s="1"/>
  <c r="AW207" s="1"/>
  <c r="P207"/>
  <c r="X207" s="1"/>
  <c r="AF207" s="1"/>
  <c r="AN207" s="1"/>
  <c r="AV207" s="1"/>
  <c r="O207"/>
  <c r="W207" s="1"/>
  <c r="AE207" s="1"/>
  <c r="AM207" s="1"/>
  <c r="AU207" s="1"/>
  <c r="R206"/>
  <c r="Z206" s="1"/>
  <c r="AH206" s="1"/>
  <c r="AP206" s="1"/>
  <c r="AX206" s="1"/>
  <c r="Q206"/>
  <c r="Y206" s="1"/>
  <c r="AG206" s="1"/>
  <c r="AO206" s="1"/>
  <c r="AW206" s="1"/>
  <c r="P206"/>
  <c r="X206" s="1"/>
  <c r="AF206" s="1"/>
  <c r="AN206" s="1"/>
  <c r="AV206" s="1"/>
  <c r="H206"/>
  <c r="G206"/>
  <c r="O206" s="1"/>
  <c r="W206" s="1"/>
  <c r="AE206" s="1"/>
  <c r="AM206" s="1"/>
  <c r="AU206" s="1"/>
  <c r="AT205"/>
  <c r="AS205"/>
  <c r="AR205"/>
  <c r="AQ205"/>
  <c r="AL205"/>
  <c r="AK205"/>
  <c r="AJ205"/>
  <c r="AI205"/>
  <c r="AD205"/>
  <c r="AC205"/>
  <c r="AB205"/>
  <c r="AA205"/>
  <c r="V205"/>
  <c r="U205"/>
  <c r="T205"/>
  <c r="S205"/>
  <c r="N205"/>
  <c r="M205"/>
  <c r="L205"/>
  <c r="K205"/>
  <c r="J205"/>
  <c r="R205" s="1"/>
  <c r="Z205" s="1"/>
  <c r="AH205" s="1"/>
  <c r="AP205" s="1"/>
  <c r="AX205" s="1"/>
  <c r="I205"/>
  <c r="Q205" s="1"/>
  <c r="Y205" s="1"/>
  <c r="AG205" s="1"/>
  <c r="AO205" s="1"/>
  <c r="AW205" s="1"/>
  <c r="H205"/>
  <c r="P205" s="1"/>
  <c r="X205" s="1"/>
  <c r="AF205" s="1"/>
  <c r="AN205" s="1"/>
  <c r="AV205" s="1"/>
  <c r="G205"/>
  <c r="O205" s="1"/>
  <c r="W205" s="1"/>
  <c r="AE205" s="1"/>
  <c r="AM205" s="1"/>
  <c r="AU205" s="1"/>
  <c r="AT204"/>
  <c r="AS204"/>
  <c r="AR204"/>
  <c r="AQ204"/>
  <c r="AL204"/>
  <c r="AK204"/>
  <c r="AJ204"/>
  <c r="AI204"/>
  <c r="AD204"/>
  <c r="AC204"/>
  <c r="AB204"/>
  <c r="AA204"/>
  <c r="V204"/>
  <c r="U204"/>
  <c r="T204"/>
  <c r="S204"/>
  <c r="N204"/>
  <c r="M204"/>
  <c r="L204"/>
  <c r="K204"/>
  <c r="J204"/>
  <c r="R204" s="1"/>
  <c r="Z204" s="1"/>
  <c r="AH204" s="1"/>
  <c r="AP204" s="1"/>
  <c r="AX204" s="1"/>
  <c r="I204"/>
  <c r="Q204" s="1"/>
  <c r="Y204" s="1"/>
  <c r="AG204" s="1"/>
  <c r="AO204" s="1"/>
  <c r="AW204" s="1"/>
  <c r="H204"/>
  <c r="P204" s="1"/>
  <c r="X204" s="1"/>
  <c r="AF204" s="1"/>
  <c r="AN204" s="1"/>
  <c r="AV204" s="1"/>
  <c r="G204"/>
  <c r="O204" s="1"/>
  <c r="W204" s="1"/>
  <c r="AE204" s="1"/>
  <c r="AM204" s="1"/>
  <c r="AU204" s="1"/>
  <c r="AT203"/>
  <c r="AS203"/>
  <c r="AR203"/>
  <c r="AQ203"/>
  <c r="AQ198" s="1"/>
  <c r="AQ154" s="1"/>
  <c r="AL203"/>
  <c r="AK203"/>
  <c r="AJ203"/>
  <c r="AI203"/>
  <c r="AI198" s="1"/>
  <c r="AI154" s="1"/>
  <c r="AD203"/>
  <c r="AC203"/>
  <c r="AB203"/>
  <c r="AA203"/>
  <c r="AA198" s="1"/>
  <c r="AA154" s="1"/>
  <c r="V203"/>
  <c r="U203"/>
  <c r="T203"/>
  <c r="S203"/>
  <c r="S198" s="1"/>
  <c r="S154" s="1"/>
  <c r="N203"/>
  <c r="M203"/>
  <c r="L203"/>
  <c r="K203"/>
  <c r="K198" s="1"/>
  <c r="K154" s="1"/>
  <c r="J203"/>
  <c r="R203" s="1"/>
  <c r="Z203" s="1"/>
  <c r="AH203" s="1"/>
  <c r="AP203" s="1"/>
  <c r="AX203" s="1"/>
  <c r="I203"/>
  <c r="Q203" s="1"/>
  <c r="Y203" s="1"/>
  <c r="AG203" s="1"/>
  <c r="AO203" s="1"/>
  <c r="AW203" s="1"/>
  <c r="H203"/>
  <c r="P203" s="1"/>
  <c r="X203" s="1"/>
  <c r="AF203" s="1"/>
  <c r="AN203" s="1"/>
  <c r="AV203" s="1"/>
  <c r="G203"/>
  <c r="G198" s="1"/>
  <c r="R202"/>
  <c r="Z202" s="1"/>
  <c r="AH202" s="1"/>
  <c r="AP202" s="1"/>
  <c r="AX202" s="1"/>
  <c r="Q202"/>
  <c r="Y202" s="1"/>
  <c r="AG202" s="1"/>
  <c r="AO202" s="1"/>
  <c r="AW202" s="1"/>
  <c r="P202"/>
  <c r="X202" s="1"/>
  <c r="AF202" s="1"/>
  <c r="AN202" s="1"/>
  <c r="AV202" s="1"/>
  <c r="O202"/>
  <c r="W202" s="1"/>
  <c r="AE202" s="1"/>
  <c r="AM202" s="1"/>
  <c r="AU202" s="1"/>
  <c r="I202"/>
  <c r="G202"/>
  <c r="AT201"/>
  <c r="AS201"/>
  <c r="AR201"/>
  <c r="AQ201"/>
  <c r="AL201"/>
  <c r="AK201"/>
  <c r="AJ201"/>
  <c r="AI201"/>
  <c r="AD201"/>
  <c r="AC201"/>
  <c r="AB201"/>
  <c r="AA201"/>
  <c r="V201"/>
  <c r="U201"/>
  <c r="T201"/>
  <c r="S201"/>
  <c r="N201"/>
  <c r="M201"/>
  <c r="L201"/>
  <c r="K201"/>
  <c r="J201"/>
  <c r="R201" s="1"/>
  <c r="Z201" s="1"/>
  <c r="AH201" s="1"/>
  <c r="AP201" s="1"/>
  <c r="AX201" s="1"/>
  <c r="I201"/>
  <c r="Q201" s="1"/>
  <c r="Y201" s="1"/>
  <c r="AG201" s="1"/>
  <c r="AO201" s="1"/>
  <c r="AW201" s="1"/>
  <c r="H201"/>
  <c r="P201" s="1"/>
  <c r="X201" s="1"/>
  <c r="AF201" s="1"/>
  <c r="AN201" s="1"/>
  <c r="AV201" s="1"/>
  <c r="G201"/>
  <c r="O201" s="1"/>
  <c r="W201" s="1"/>
  <c r="AE201" s="1"/>
  <c r="AM201" s="1"/>
  <c r="AU201" s="1"/>
  <c r="AT200"/>
  <c r="AS200"/>
  <c r="AR200"/>
  <c r="AQ200"/>
  <c r="AL200"/>
  <c r="AK200"/>
  <c r="AJ200"/>
  <c r="AI200"/>
  <c r="AD200"/>
  <c r="AC200"/>
  <c r="AB200"/>
  <c r="AA200"/>
  <c r="V200"/>
  <c r="U200"/>
  <c r="T200"/>
  <c r="S200"/>
  <c r="N200"/>
  <c r="M200"/>
  <c r="L200"/>
  <c r="K200"/>
  <c r="J200"/>
  <c r="R200" s="1"/>
  <c r="Z200" s="1"/>
  <c r="AH200" s="1"/>
  <c r="AP200" s="1"/>
  <c r="AX200" s="1"/>
  <c r="I200"/>
  <c r="Q200" s="1"/>
  <c r="Y200" s="1"/>
  <c r="AG200" s="1"/>
  <c r="AO200" s="1"/>
  <c r="AW200" s="1"/>
  <c r="H200"/>
  <c r="P200" s="1"/>
  <c r="X200" s="1"/>
  <c r="AF200" s="1"/>
  <c r="AN200" s="1"/>
  <c r="AV200" s="1"/>
  <c r="G200"/>
  <c r="O200" s="1"/>
  <c r="W200" s="1"/>
  <c r="AE200" s="1"/>
  <c r="AM200" s="1"/>
  <c r="AU200" s="1"/>
  <c r="AT199"/>
  <c r="AS199"/>
  <c r="AS198" s="1"/>
  <c r="AR199"/>
  <c r="AQ199"/>
  <c r="AL199"/>
  <c r="AK199"/>
  <c r="AK198" s="1"/>
  <c r="AJ199"/>
  <c r="AJ198" s="1"/>
  <c r="AI199"/>
  <c r="AD199"/>
  <c r="AC199"/>
  <c r="AC198" s="1"/>
  <c r="AB199"/>
  <c r="AA199"/>
  <c r="V199"/>
  <c r="U199"/>
  <c r="U198" s="1"/>
  <c r="T199"/>
  <c r="T198" s="1"/>
  <c r="S199"/>
  <c r="N199"/>
  <c r="M199"/>
  <c r="M198" s="1"/>
  <c r="L199"/>
  <c r="K199"/>
  <c r="J199"/>
  <c r="R199" s="1"/>
  <c r="Z199" s="1"/>
  <c r="AH199" s="1"/>
  <c r="AP199" s="1"/>
  <c r="AX199" s="1"/>
  <c r="I199"/>
  <c r="Q199" s="1"/>
  <c r="Y199" s="1"/>
  <c r="AG199" s="1"/>
  <c r="AO199" s="1"/>
  <c r="AW199" s="1"/>
  <c r="H199"/>
  <c r="P199" s="1"/>
  <c r="X199" s="1"/>
  <c r="AF199" s="1"/>
  <c r="AN199" s="1"/>
  <c r="AV199" s="1"/>
  <c r="G199"/>
  <c r="O199" s="1"/>
  <c r="W199" s="1"/>
  <c r="AE199" s="1"/>
  <c r="AM199" s="1"/>
  <c r="AU199" s="1"/>
  <c r="AR198"/>
  <c r="AB198"/>
  <c r="L198"/>
  <c r="R197"/>
  <c r="Z197" s="1"/>
  <c r="AH197" s="1"/>
  <c r="AP197" s="1"/>
  <c r="AX197" s="1"/>
  <c r="Q197"/>
  <c r="Y197" s="1"/>
  <c r="AG197" s="1"/>
  <c r="AO197" s="1"/>
  <c r="AW197" s="1"/>
  <c r="P197"/>
  <c r="X197" s="1"/>
  <c r="AF197" s="1"/>
  <c r="AN197" s="1"/>
  <c r="AV197" s="1"/>
  <c r="O197"/>
  <c r="W197" s="1"/>
  <c r="AE197" s="1"/>
  <c r="AM197" s="1"/>
  <c r="AU197" s="1"/>
  <c r="R196"/>
  <c r="Z196" s="1"/>
  <c r="AH196" s="1"/>
  <c r="AP196" s="1"/>
  <c r="AX196" s="1"/>
  <c r="Q196"/>
  <c r="Y196" s="1"/>
  <c r="AG196" s="1"/>
  <c r="AO196" s="1"/>
  <c r="AW196" s="1"/>
  <c r="P196"/>
  <c r="X196" s="1"/>
  <c r="AF196" s="1"/>
  <c r="AN196" s="1"/>
  <c r="AV196" s="1"/>
  <c r="O196"/>
  <c r="W196" s="1"/>
  <c r="AE196" s="1"/>
  <c r="AM196" s="1"/>
  <c r="AU196" s="1"/>
  <c r="AT195"/>
  <c r="AS195"/>
  <c r="AR195"/>
  <c r="AQ195"/>
  <c r="AL195"/>
  <c r="AK195"/>
  <c r="AJ195"/>
  <c r="AI195"/>
  <c r="AD195"/>
  <c r="AC195"/>
  <c r="AB195"/>
  <c r="AA195"/>
  <c r="V195"/>
  <c r="U195"/>
  <c r="T195"/>
  <c r="S195"/>
  <c r="N195"/>
  <c r="M195"/>
  <c r="L195"/>
  <c r="K195"/>
  <c r="J195"/>
  <c r="R195" s="1"/>
  <c r="Z195" s="1"/>
  <c r="AH195" s="1"/>
  <c r="AP195" s="1"/>
  <c r="AX195" s="1"/>
  <c r="I195"/>
  <c r="Q195" s="1"/>
  <c r="Y195" s="1"/>
  <c r="AG195" s="1"/>
  <c r="AO195" s="1"/>
  <c r="AW195" s="1"/>
  <c r="H195"/>
  <c r="P195" s="1"/>
  <c r="X195" s="1"/>
  <c r="AF195" s="1"/>
  <c r="AN195" s="1"/>
  <c r="AV195" s="1"/>
  <c r="G195"/>
  <c r="O195" s="1"/>
  <c r="W195" s="1"/>
  <c r="AE195" s="1"/>
  <c r="AM195" s="1"/>
  <c r="AU195" s="1"/>
  <c r="AT194"/>
  <c r="AS194"/>
  <c r="AR194"/>
  <c r="AQ194"/>
  <c r="AL194"/>
  <c r="AK194"/>
  <c r="AJ194"/>
  <c r="AI194"/>
  <c r="AD194"/>
  <c r="AC194"/>
  <c r="AB194"/>
  <c r="AA194"/>
  <c r="V194"/>
  <c r="U194"/>
  <c r="T194"/>
  <c r="S194"/>
  <c r="N194"/>
  <c r="M194"/>
  <c r="L194"/>
  <c r="K194"/>
  <c r="J194"/>
  <c r="R194" s="1"/>
  <c r="Z194" s="1"/>
  <c r="AH194" s="1"/>
  <c r="AP194" s="1"/>
  <c r="AX194" s="1"/>
  <c r="I194"/>
  <c r="Q194" s="1"/>
  <c r="Y194" s="1"/>
  <c r="AG194" s="1"/>
  <c r="AO194" s="1"/>
  <c r="AW194" s="1"/>
  <c r="H194"/>
  <c r="P194" s="1"/>
  <c r="X194" s="1"/>
  <c r="AF194" s="1"/>
  <c r="AN194" s="1"/>
  <c r="AV194" s="1"/>
  <c r="G194"/>
  <c r="O194" s="1"/>
  <c r="W194" s="1"/>
  <c r="AE194" s="1"/>
  <c r="AM194" s="1"/>
  <c r="AU194" s="1"/>
  <c r="AT193"/>
  <c r="AS193"/>
  <c r="AR193"/>
  <c r="AQ193"/>
  <c r="AL193"/>
  <c r="AK193"/>
  <c r="AJ193"/>
  <c r="AI193"/>
  <c r="AD193"/>
  <c r="AC193"/>
  <c r="AB193"/>
  <c r="AA193"/>
  <c r="V193"/>
  <c r="U193"/>
  <c r="T193"/>
  <c r="S193"/>
  <c r="N193"/>
  <c r="M193"/>
  <c r="L193"/>
  <c r="K193"/>
  <c r="J193"/>
  <c r="R193" s="1"/>
  <c r="Z193" s="1"/>
  <c r="AH193" s="1"/>
  <c r="AP193" s="1"/>
  <c r="AX193" s="1"/>
  <c r="I193"/>
  <c r="Q193" s="1"/>
  <c r="Y193" s="1"/>
  <c r="AG193" s="1"/>
  <c r="AO193" s="1"/>
  <c r="AW193" s="1"/>
  <c r="H193"/>
  <c r="P193" s="1"/>
  <c r="X193" s="1"/>
  <c r="AF193" s="1"/>
  <c r="AN193" s="1"/>
  <c r="AV193" s="1"/>
  <c r="G193"/>
  <c r="O193" s="1"/>
  <c r="W193" s="1"/>
  <c r="AE193" s="1"/>
  <c r="AM193" s="1"/>
  <c r="AU193" s="1"/>
  <c r="AT192"/>
  <c r="AS192"/>
  <c r="AR192"/>
  <c r="AQ192"/>
  <c r="AL192"/>
  <c r="AK192"/>
  <c r="AJ192"/>
  <c r="AI192"/>
  <c r="AD192"/>
  <c r="AC192"/>
  <c r="AB192"/>
  <c r="AA192"/>
  <c r="V192"/>
  <c r="U192"/>
  <c r="T192"/>
  <c r="S192"/>
  <c r="N192"/>
  <c r="M192"/>
  <c r="L192"/>
  <c r="K192"/>
  <c r="J192"/>
  <c r="R192" s="1"/>
  <c r="Z192" s="1"/>
  <c r="AH192" s="1"/>
  <c r="AP192" s="1"/>
  <c r="AX192" s="1"/>
  <c r="I192"/>
  <c r="Q192" s="1"/>
  <c r="Y192" s="1"/>
  <c r="AG192" s="1"/>
  <c r="AO192" s="1"/>
  <c r="AW192" s="1"/>
  <c r="H192"/>
  <c r="P192" s="1"/>
  <c r="X192" s="1"/>
  <c r="AF192" s="1"/>
  <c r="AN192" s="1"/>
  <c r="AV192" s="1"/>
  <c r="G192"/>
  <c r="O192" s="1"/>
  <c r="W192" s="1"/>
  <c r="AE192" s="1"/>
  <c r="AM192" s="1"/>
  <c r="AU192" s="1"/>
  <c r="AT191"/>
  <c r="AS191"/>
  <c r="AR191"/>
  <c r="AQ191"/>
  <c r="AL191"/>
  <c r="AK191"/>
  <c r="AJ191"/>
  <c r="AI191"/>
  <c r="AD191"/>
  <c r="AC191"/>
  <c r="AB191"/>
  <c r="AA191"/>
  <c r="V191"/>
  <c r="U191"/>
  <c r="T191"/>
  <c r="S191"/>
  <c r="N191"/>
  <c r="M191"/>
  <c r="L191"/>
  <c r="K191"/>
  <c r="J191"/>
  <c r="R191" s="1"/>
  <c r="Z191" s="1"/>
  <c r="AH191" s="1"/>
  <c r="AP191" s="1"/>
  <c r="AX191" s="1"/>
  <c r="I191"/>
  <c r="Q191" s="1"/>
  <c r="Y191" s="1"/>
  <c r="AG191" s="1"/>
  <c r="AO191" s="1"/>
  <c r="AW191" s="1"/>
  <c r="H191"/>
  <c r="P191" s="1"/>
  <c r="X191" s="1"/>
  <c r="AF191" s="1"/>
  <c r="AN191" s="1"/>
  <c r="AV191" s="1"/>
  <c r="G191"/>
  <c r="O191" s="1"/>
  <c r="W191" s="1"/>
  <c r="AE191" s="1"/>
  <c r="AM191" s="1"/>
  <c r="AU191" s="1"/>
  <c r="R190"/>
  <c r="Z190" s="1"/>
  <c r="AH190" s="1"/>
  <c r="AP190" s="1"/>
  <c r="AX190" s="1"/>
  <c r="Q190"/>
  <c r="Y190" s="1"/>
  <c r="AG190" s="1"/>
  <c r="AO190" s="1"/>
  <c r="AW190" s="1"/>
  <c r="P190"/>
  <c r="X190" s="1"/>
  <c r="AF190" s="1"/>
  <c r="AN190" s="1"/>
  <c r="AV190" s="1"/>
  <c r="O190"/>
  <c r="W190" s="1"/>
  <c r="AE190" s="1"/>
  <c r="AM190" s="1"/>
  <c r="AU190" s="1"/>
  <c r="R189"/>
  <c r="Z189" s="1"/>
  <c r="AH189" s="1"/>
  <c r="AP189" s="1"/>
  <c r="AX189" s="1"/>
  <c r="Q189"/>
  <c r="Y189" s="1"/>
  <c r="AG189" s="1"/>
  <c r="AO189" s="1"/>
  <c r="AW189" s="1"/>
  <c r="P189"/>
  <c r="X189" s="1"/>
  <c r="AF189" s="1"/>
  <c r="AN189" s="1"/>
  <c r="AV189" s="1"/>
  <c r="O189"/>
  <c r="W189" s="1"/>
  <c r="AE189" s="1"/>
  <c r="AM189" s="1"/>
  <c r="AU189" s="1"/>
  <c r="AT188"/>
  <c r="AS188"/>
  <c r="AR188"/>
  <c r="AQ188"/>
  <c r="AL188"/>
  <c r="AK188"/>
  <c r="AJ188"/>
  <c r="AI188"/>
  <c r="AD188"/>
  <c r="AC188"/>
  <c r="AB188"/>
  <c r="AA188"/>
  <c r="V188"/>
  <c r="U188"/>
  <c r="T188"/>
  <c r="S188"/>
  <c r="N188"/>
  <c r="M188"/>
  <c r="L188"/>
  <c r="K188"/>
  <c r="J188"/>
  <c r="R188" s="1"/>
  <c r="Z188" s="1"/>
  <c r="AH188" s="1"/>
  <c r="AP188" s="1"/>
  <c r="AX188" s="1"/>
  <c r="I188"/>
  <c r="Q188" s="1"/>
  <c r="Y188" s="1"/>
  <c r="AG188" s="1"/>
  <c r="AO188" s="1"/>
  <c r="AW188" s="1"/>
  <c r="H188"/>
  <c r="P188" s="1"/>
  <c r="X188" s="1"/>
  <c r="AF188" s="1"/>
  <c r="AN188" s="1"/>
  <c r="AV188" s="1"/>
  <c r="G188"/>
  <c r="O188" s="1"/>
  <c r="W188" s="1"/>
  <c r="AE188" s="1"/>
  <c r="AM188" s="1"/>
  <c r="AU188" s="1"/>
  <c r="AT187"/>
  <c r="AS187"/>
  <c r="AR187"/>
  <c r="AQ187"/>
  <c r="AL187"/>
  <c r="AK187"/>
  <c r="AJ187"/>
  <c r="AI187"/>
  <c r="AD187"/>
  <c r="AC187"/>
  <c r="AB187"/>
  <c r="AA187"/>
  <c r="V187"/>
  <c r="U187"/>
  <c r="T187"/>
  <c r="S187"/>
  <c r="N187"/>
  <c r="M187"/>
  <c r="L187"/>
  <c r="K187"/>
  <c r="J187"/>
  <c r="R187" s="1"/>
  <c r="Z187" s="1"/>
  <c r="AH187" s="1"/>
  <c r="AP187" s="1"/>
  <c r="AX187" s="1"/>
  <c r="I187"/>
  <c r="Q187" s="1"/>
  <c r="Y187" s="1"/>
  <c r="AG187" s="1"/>
  <c r="AO187" s="1"/>
  <c r="AW187" s="1"/>
  <c r="H187"/>
  <c r="P187" s="1"/>
  <c r="X187" s="1"/>
  <c r="AF187" s="1"/>
  <c r="AN187" s="1"/>
  <c r="AV187" s="1"/>
  <c r="G187"/>
  <c r="O187" s="1"/>
  <c r="W187" s="1"/>
  <c r="AE187" s="1"/>
  <c r="AM187" s="1"/>
  <c r="AU187" s="1"/>
  <c r="AT186"/>
  <c r="AS186"/>
  <c r="AR186"/>
  <c r="AQ186"/>
  <c r="AL186"/>
  <c r="AK186"/>
  <c r="AJ186"/>
  <c r="AI186"/>
  <c r="AD186"/>
  <c r="AC186"/>
  <c r="AB186"/>
  <c r="AA186"/>
  <c r="V186"/>
  <c r="U186"/>
  <c r="T186"/>
  <c r="S186"/>
  <c r="N186"/>
  <c r="M186"/>
  <c r="L186"/>
  <c r="K186"/>
  <c r="J186"/>
  <c r="R186" s="1"/>
  <c r="Z186" s="1"/>
  <c r="AH186" s="1"/>
  <c r="AP186" s="1"/>
  <c r="AX186" s="1"/>
  <c r="I186"/>
  <c r="Q186" s="1"/>
  <c r="Y186" s="1"/>
  <c r="AG186" s="1"/>
  <c r="AO186" s="1"/>
  <c r="AW186" s="1"/>
  <c r="H186"/>
  <c r="P186" s="1"/>
  <c r="X186" s="1"/>
  <c r="AF186" s="1"/>
  <c r="AN186" s="1"/>
  <c r="AV186" s="1"/>
  <c r="G186"/>
  <c r="O186" s="1"/>
  <c r="W186" s="1"/>
  <c r="AE186" s="1"/>
  <c r="AM186" s="1"/>
  <c r="AU186" s="1"/>
  <c r="AT185"/>
  <c r="AS185"/>
  <c r="AR185"/>
  <c r="AQ185"/>
  <c r="AL185"/>
  <c r="AK185"/>
  <c r="AJ185"/>
  <c r="AI185"/>
  <c r="AD185"/>
  <c r="AC185"/>
  <c r="AB185"/>
  <c r="AA185"/>
  <c r="V185"/>
  <c r="U185"/>
  <c r="T185"/>
  <c r="S185"/>
  <c r="N185"/>
  <c r="M185"/>
  <c r="L185"/>
  <c r="K185"/>
  <c r="J185"/>
  <c r="R185" s="1"/>
  <c r="Z185" s="1"/>
  <c r="AH185" s="1"/>
  <c r="AP185" s="1"/>
  <c r="AX185" s="1"/>
  <c r="I185"/>
  <c r="Q185" s="1"/>
  <c r="Y185" s="1"/>
  <c r="AG185" s="1"/>
  <c r="AO185" s="1"/>
  <c r="AW185" s="1"/>
  <c r="H185"/>
  <c r="P185" s="1"/>
  <c r="X185" s="1"/>
  <c r="AF185" s="1"/>
  <c r="AN185" s="1"/>
  <c r="AV185" s="1"/>
  <c r="G185"/>
  <c r="O185" s="1"/>
  <c r="W185" s="1"/>
  <c r="AE185" s="1"/>
  <c r="AM185" s="1"/>
  <c r="AU185" s="1"/>
  <c r="AT184"/>
  <c r="AS184"/>
  <c r="AR184"/>
  <c r="AQ184"/>
  <c r="AL184"/>
  <c r="AK184"/>
  <c r="AJ184"/>
  <c r="AI184"/>
  <c r="AD184"/>
  <c r="AC184"/>
  <c r="AB184"/>
  <c r="AA184"/>
  <c r="V184"/>
  <c r="U184"/>
  <c r="T184"/>
  <c r="S184"/>
  <c r="N184"/>
  <c r="M184"/>
  <c r="L184"/>
  <c r="K184"/>
  <c r="J184"/>
  <c r="R184" s="1"/>
  <c r="Z184" s="1"/>
  <c r="AH184" s="1"/>
  <c r="AP184" s="1"/>
  <c r="AX184" s="1"/>
  <c r="I184"/>
  <c r="Q184" s="1"/>
  <c r="Y184" s="1"/>
  <c r="AG184" s="1"/>
  <c r="AO184" s="1"/>
  <c r="AW184" s="1"/>
  <c r="H184"/>
  <c r="P184" s="1"/>
  <c r="X184" s="1"/>
  <c r="AF184" s="1"/>
  <c r="AN184" s="1"/>
  <c r="AV184" s="1"/>
  <c r="G184"/>
  <c r="O184" s="1"/>
  <c r="W184" s="1"/>
  <c r="AE184" s="1"/>
  <c r="AM184" s="1"/>
  <c r="AU184" s="1"/>
  <c r="R183"/>
  <c r="Z183" s="1"/>
  <c r="AH183" s="1"/>
  <c r="AP183" s="1"/>
  <c r="AX183" s="1"/>
  <c r="Q183"/>
  <c r="Y183" s="1"/>
  <c r="AG183" s="1"/>
  <c r="AO183" s="1"/>
  <c r="AW183" s="1"/>
  <c r="P183"/>
  <c r="X183" s="1"/>
  <c r="AF183" s="1"/>
  <c r="AN183" s="1"/>
  <c r="AV183" s="1"/>
  <c r="O183"/>
  <c r="W183" s="1"/>
  <c r="AE183" s="1"/>
  <c r="AM183" s="1"/>
  <c r="AU183" s="1"/>
  <c r="R182"/>
  <c r="Z182" s="1"/>
  <c r="AH182" s="1"/>
  <c r="AP182" s="1"/>
  <c r="AX182" s="1"/>
  <c r="Q182"/>
  <c r="Y182" s="1"/>
  <c r="AG182" s="1"/>
  <c r="AO182" s="1"/>
  <c r="AW182" s="1"/>
  <c r="P182"/>
  <c r="X182" s="1"/>
  <c r="AF182" s="1"/>
  <c r="AN182" s="1"/>
  <c r="AV182" s="1"/>
  <c r="O182"/>
  <c r="W182" s="1"/>
  <c r="AE182" s="1"/>
  <c r="AM182" s="1"/>
  <c r="AU182" s="1"/>
  <c r="AT181"/>
  <c r="AS181"/>
  <c r="AR181"/>
  <c r="AQ181"/>
  <c r="AL181"/>
  <c r="AK181"/>
  <c r="AJ181"/>
  <c r="AI181"/>
  <c r="AD181"/>
  <c r="AC181"/>
  <c r="AB181"/>
  <c r="AA181"/>
  <c r="V181"/>
  <c r="U181"/>
  <c r="T181"/>
  <c r="S181"/>
  <c r="N181"/>
  <c r="M181"/>
  <c r="L181"/>
  <c r="K181"/>
  <c r="J181"/>
  <c r="R181" s="1"/>
  <c r="Z181" s="1"/>
  <c r="AH181" s="1"/>
  <c r="AP181" s="1"/>
  <c r="AX181" s="1"/>
  <c r="I181"/>
  <c r="Q181" s="1"/>
  <c r="Y181" s="1"/>
  <c r="AG181" s="1"/>
  <c r="AO181" s="1"/>
  <c r="AW181" s="1"/>
  <c r="H181"/>
  <c r="P181" s="1"/>
  <c r="X181" s="1"/>
  <c r="AF181" s="1"/>
  <c r="AN181" s="1"/>
  <c r="AV181" s="1"/>
  <c r="G181"/>
  <c r="O181" s="1"/>
  <c r="W181" s="1"/>
  <c r="AE181" s="1"/>
  <c r="AM181" s="1"/>
  <c r="AU181" s="1"/>
  <c r="AT180"/>
  <c r="AS180"/>
  <c r="AR180"/>
  <c r="AQ180"/>
  <c r="AL180"/>
  <c r="AK180"/>
  <c r="AJ180"/>
  <c r="AI180"/>
  <c r="AD180"/>
  <c r="AC180"/>
  <c r="AB180"/>
  <c r="AA180"/>
  <c r="V180"/>
  <c r="U180"/>
  <c r="T180"/>
  <c r="S180"/>
  <c r="N180"/>
  <c r="M180"/>
  <c r="L180"/>
  <c r="K180"/>
  <c r="J180"/>
  <c r="R180" s="1"/>
  <c r="Z180" s="1"/>
  <c r="AH180" s="1"/>
  <c r="AP180" s="1"/>
  <c r="AX180" s="1"/>
  <c r="I180"/>
  <c r="Q180" s="1"/>
  <c r="Y180" s="1"/>
  <c r="AG180" s="1"/>
  <c r="AO180" s="1"/>
  <c r="AW180" s="1"/>
  <c r="H180"/>
  <c r="P180" s="1"/>
  <c r="X180" s="1"/>
  <c r="AF180" s="1"/>
  <c r="AN180" s="1"/>
  <c r="AV180" s="1"/>
  <c r="G180"/>
  <c r="O180" s="1"/>
  <c r="W180" s="1"/>
  <c r="AE180" s="1"/>
  <c r="AM180" s="1"/>
  <c r="AU180" s="1"/>
  <c r="AT179"/>
  <c r="AS179"/>
  <c r="AR179"/>
  <c r="AQ179"/>
  <c r="AL179"/>
  <c r="AK179"/>
  <c r="AJ179"/>
  <c r="AI179"/>
  <c r="AD179"/>
  <c r="AC179"/>
  <c r="AB179"/>
  <c r="AA179"/>
  <c r="V179"/>
  <c r="U179"/>
  <c r="T179"/>
  <c r="S179"/>
  <c r="N179"/>
  <c r="M179"/>
  <c r="L179"/>
  <c r="K179"/>
  <c r="J179"/>
  <c r="R179" s="1"/>
  <c r="Z179" s="1"/>
  <c r="AH179" s="1"/>
  <c r="AP179" s="1"/>
  <c r="AX179" s="1"/>
  <c r="I179"/>
  <c r="Q179" s="1"/>
  <c r="Y179" s="1"/>
  <c r="AG179" s="1"/>
  <c r="AO179" s="1"/>
  <c r="AW179" s="1"/>
  <c r="H179"/>
  <c r="P179" s="1"/>
  <c r="X179" s="1"/>
  <c r="AF179" s="1"/>
  <c r="AN179" s="1"/>
  <c r="AV179" s="1"/>
  <c r="G179"/>
  <c r="O179" s="1"/>
  <c r="W179" s="1"/>
  <c r="AE179" s="1"/>
  <c r="AM179" s="1"/>
  <c r="AU179" s="1"/>
  <c r="AT178"/>
  <c r="AS178"/>
  <c r="AR178"/>
  <c r="AQ178"/>
  <c r="AL178"/>
  <c r="AK178"/>
  <c r="AJ178"/>
  <c r="AI178"/>
  <c r="AD178"/>
  <c r="AC178"/>
  <c r="AB178"/>
  <c r="AA178"/>
  <c r="V178"/>
  <c r="U178"/>
  <c r="T178"/>
  <c r="S178"/>
  <c r="N178"/>
  <c r="M178"/>
  <c r="L178"/>
  <c r="K178"/>
  <c r="J178"/>
  <c r="R178" s="1"/>
  <c r="Z178" s="1"/>
  <c r="AH178" s="1"/>
  <c r="AP178" s="1"/>
  <c r="AX178" s="1"/>
  <c r="I178"/>
  <c r="Q178" s="1"/>
  <c r="Y178" s="1"/>
  <c r="AG178" s="1"/>
  <c r="AO178" s="1"/>
  <c r="AW178" s="1"/>
  <c r="H178"/>
  <c r="P178" s="1"/>
  <c r="X178" s="1"/>
  <c r="AF178" s="1"/>
  <c r="AN178" s="1"/>
  <c r="AV178" s="1"/>
  <c r="G178"/>
  <c r="O178" s="1"/>
  <c r="W178" s="1"/>
  <c r="AE178" s="1"/>
  <c r="AM178" s="1"/>
  <c r="AU178" s="1"/>
  <c r="AT177"/>
  <c r="AS177"/>
  <c r="AR177"/>
  <c r="AQ177"/>
  <c r="AL177"/>
  <c r="AK177"/>
  <c r="AJ177"/>
  <c r="AI177"/>
  <c r="AD177"/>
  <c r="AC177"/>
  <c r="AB177"/>
  <c r="AA177"/>
  <c r="V177"/>
  <c r="U177"/>
  <c r="T177"/>
  <c r="S177"/>
  <c r="N177"/>
  <c r="M177"/>
  <c r="L177"/>
  <c r="K177"/>
  <c r="J177"/>
  <c r="R177" s="1"/>
  <c r="Z177" s="1"/>
  <c r="AH177" s="1"/>
  <c r="AP177" s="1"/>
  <c r="AX177" s="1"/>
  <c r="I177"/>
  <c r="Q177" s="1"/>
  <c r="Y177" s="1"/>
  <c r="AG177" s="1"/>
  <c r="AO177" s="1"/>
  <c r="AW177" s="1"/>
  <c r="H177"/>
  <c r="P177" s="1"/>
  <c r="X177" s="1"/>
  <c r="AF177" s="1"/>
  <c r="AN177" s="1"/>
  <c r="AV177" s="1"/>
  <c r="G177"/>
  <c r="O177" s="1"/>
  <c r="W177" s="1"/>
  <c r="AE177" s="1"/>
  <c r="AM177" s="1"/>
  <c r="AU177" s="1"/>
  <c r="R176"/>
  <c r="Z176" s="1"/>
  <c r="AH176" s="1"/>
  <c r="AP176" s="1"/>
  <c r="AX176" s="1"/>
  <c r="Q176"/>
  <c r="Y176" s="1"/>
  <c r="AG176" s="1"/>
  <c r="AO176" s="1"/>
  <c r="AW176" s="1"/>
  <c r="P176"/>
  <c r="X176" s="1"/>
  <c r="AF176" s="1"/>
  <c r="AN176" s="1"/>
  <c r="AV176" s="1"/>
  <c r="O176"/>
  <c r="W176" s="1"/>
  <c r="AE176" s="1"/>
  <c r="AM176" s="1"/>
  <c r="AU176" s="1"/>
  <c r="R175"/>
  <c r="Z175" s="1"/>
  <c r="AH175" s="1"/>
  <c r="AP175" s="1"/>
  <c r="AX175" s="1"/>
  <c r="Q175"/>
  <c r="Y175" s="1"/>
  <c r="AG175" s="1"/>
  <c r="AO175" s="1"/>
  <c r="AW175" s="1"/>
  <c r="P175"/>
  <c r="X175" s="1"/>
  <c r="AF175" s="1"/>
  <c r="AN175" s="1"/>
  <c r="AV175" s="1"/>
  <c r="O175"/>
  <c r="W175" s="1"/>
  <c r="AE175" s="1"/>
  <c r="AM175" s="1"/>
  <c r="AU175" s="1"/>
  <c r="AT174"/>
  <c r="AS174"/>
  <c r="AR174"/>
  <c r="AQ174"/>
  <c r="AL174"/>
  <c r="AK174"/>
  <c r="AJ174"/>
  <c r="AI174"/>
  <c r="AD174"/>
  <c r="AC174"/>
  <c r="AB174"/>
  <c r="AA174"/>
  <c r="V174"/>
  <c r="U174"/>
  <c r="T174"/>
  <c r="S174"/>
  <c r="N174"/>
  <c r="M174"/>
  <c r="L174"/>
  <c r="K174"/>
  <c r="J174"/>
  <c r="R174" s="1"/>
  <c r="Z174" s="1"/>
  <c r="AH174" s="1"/>
  <c r="AP174" s="1"/>
  <c r="AX174" s="1"/>
  <c r="I174"/>
  <c r="Q174" s="1"/>
  <c r="Y174" s="1"/>
  <c r="AG174" s="1"/>
  <c r="AO174" s="1"/>
  <c r="AW174" s="1"/>
  <c r="H174"/>
  <c r="P174" s="1"/>
  <c r="X174" s="1"/>
  <c r="AF174" s="1"/>
  <c r="AN174" s="1"/>
  <c r="AV174" s="1"/>
  <c r="G174"/>
  <c r="O174" s="1"/>
  <c r="W174" s="1"/>
  <c r="AE174" s="1"/>
  <c r="AM174" s="1"/>
  <c r="AU174" s="1"/>
  <c r="AT173"/>
  <c r="AS173"/>
  <c r="AR173"/>
  <c r="AQ173"/>
  <c r="AL173"/>
  <c r="AK173"/>
  <c r="AJ173"/>
  <c r="AI173"/>
  <c r="AD173"/>
  <c r="AC173"/>
  <c r="AB173"/>
  <c r="AA173"/>
  <c r="V173"/>
  <c r="U173"/>
  <c r="T173"/>
  <c r="S173"/>
  <c r="N173"/>
  <c r="M173"/>
  <c r="L173"/>
  <c r="K173"/>
  <c r="J173"/>
  <c r="R173" s="1"/>
  <c r="Z173" s="1"/>
  <c r="AH173" s="1"/>
  <c r="AP173" s="1"/>
  <c r="AX173" s="1"/>
  <c r="I173"/>
  <c r="Q173" s="1"/>
  <c r="Y173" s="1"/>
  <c r="AG173" s="1"/>
  <c r="AO173" s="1"/>
  <c r="AW173" s="1"/>
  <c r="H173"/>
  <c r="P173" s="1"/>
  <c r="X173" s="1"/>
  <c r="AF173" s="1"/>
  <c r="AN173" s="1"/>
  <c r="AV173" s="1"/>
  <c r="G173"/>
  <c r="O173" s="1"/>
  <c r="W173" s="1"/>
  <c r="AE173" s="1"/>
  <c r="AM173" s="1"/>
  <c r="AU173" s="1"/>
  <c r="R172"/>
  <c r="Z172" s="1"/>
  <c r="AH172" s="1"/>
  <c r="AP172" s="1"/>
  <c r="AX172" s="1"/>
  <c r="Q172"/>
  <c r="Y172" s="1"/>
  <c r="AG172" s="1"/>
  <c r="AO172" s="1"/>
  <c r="AW172" s="1"/>
  <c r="P172"/>
  <c r="X172" s="1"/>
  <c r="AF172" s="1"/>
  <c r="AN172" s="1"/>
  <c r="AV172" s="1"/>
  <c r="O172"/>
  <c r="W172" s="1"/>
  <c r="AE172" s="1"/>
  <c r="AM172" s="1"/>
  <c r="AU172" s="1"/>
  <c r="AT171"/>
  <c r="AS171"/>
  <c r="AR171"/>
  <c r="AQ171"/>
  <c r="AL171"/>
  <c r="AK171"/>
  <c r="AJ171"/>
  <c r="AI171"/>
  <c r="AD171"/>
  <c r="AC171"/>
  <c r="AB171"/>
  <c r="AA171"/>
  <c r="V171"/>
  <c r="U171"/>
  <c r="T171"/>
  <c r="S171"/>
  <c r="N171"/>
  <c r="M171"/>
  <c r="L171"/>
  <c r="K171"/>
  <c r="J171"/>
  <c r="R171" s="1"/>
  <c r="Z171" s="1"/>
  <c r="AH171" s="1"/>
  <c r="AP171" s="1"/>
  <c r="AX171" s="1"/>
  <c r="I171"/>
  <c r="Q171" s="1"/>
  <c r="Y171" s="1"/>
  <c r="AG171" s="1"/>
  <c r="AO171" s="1"/>
  <c r="AW171" s="1"/>
  <c r="H171"/>
  <c r="P171" s="1"/>
  <c r="X171" s="1"/>
  <c r="AF171" s="1"/>
  <c r="AN171" s="1"/>
  <c r="AV171" s="1"/>
  <c r="G171"/>
  <c r="O171" s="1"/>
  <c r="W171" s="1"/>
  <c r="AE171" s="1"/>
  <c r="AM171" s="1"/>
  <c r="AU171" s="1"/>
  <c r="R170"/>
  <c r="Z170" s="1"/>
  <c r="AH170" s="1"/>
  <c r="AP170" s="1"/>
  <c r="AX170" s="1"/>
  <c r="Q170"/>
  <c r="Y170" s="1"/>
  <c r="AG170" s="1"/>
  <c r="AO170" s="1"/>
  <c r="AW170" s="1"/>
  <c r="P170"/>
  <c r="X170" s="1"/>
  <c r="AF170" s="1"/>
  <c r="AN170" s="1"/>
  <c r="AV170" s="1"/>
  <c r="O170"/>
  <c r="W170" s="1"/>
  <c r="AE170" s="1"/>
  <c r="AM170" s="1"/>
  <c r="AU170" s="1"/>
  <c r="AT169"/>
  <c r="AS169"/>
  <c r="AR169"/>
  <c r="AQ169"/>
  <c r="AL169"/>
  <c r="AK169"/>
  <c r="AJ169"/>
  <c r="AI169"/>
  <c r="AD169"/>
  <c r="AC169"/>
  <c r="AB169"/>
  <c r="AA169"/>
  <c r="V169"/>
  <c r="U169"/>
  <c r="T169"/>
  <c r="S169"/>
  <c r="N169"/>
  <c r="M169"/>
  <c r="L169"/>
  <c r="K169"/>
  <c r="J169"/>
  <c r="R169" s="1"/>
  <c r="Z169" s="1"/>
  <c r="AH169" s="1"/>
  <c r="AP169" s="1"/>
  <c r="AX169" s="1"/>
  <c r="I169"/>
  <c r="Q169" s="1"/>
  <c r="Y169" s="1"/>
  <c r="AG169" s="1"/>
  <c r="AO169" s="1"/>
  <c r="AW169" s="1"/>
  <c r="H169"/>
  <c r="P169" s="1"/>
  <c r="X169" s="1"/>
  <c r="AF169" s="1"/>
  <c r="AN169" s="1"/>
  <c r="AV169" s="1"/>
  <c r="G169"/>
  <c r="O169" s="1"/>
  <c r="W169" s="1"/>
  <c r="AE169" s="1"/>
  <c r="AM169" s="1"/>
  <c r="AU169" s="1"/>
  <c r="AT168"/>
  <c r="AS168"/>
  <c r="AR168"/>
  <c r="AQ168"/>
  <c r="AL168"/>
  <c r="AK168"/>
  <c r="AJ168"/>
  <c r="AI168"/>
  <c r="AD168"/>
  <c r="AC168"/>
  <c r="AB168"/>
  <c r="AA168"/>
  <c r="V168"/>
  <c r="U168"/>
  <c r="T168"/>
  <c r="S168"/>
  <c r="N168"/>
  <c r="M168"/>
  <c r="L168"/>
  <c r="K168"/>
  <c r="J168"/>
  <c r="R168" s="1"/>
  <c r="Z168" s="1"/>
  <c r="AH168" s="1"/>
  <c r="AP168" s="1"/>
  <c r="AX168" s="1"/>
  <c r="I168"/>
  <c r="Q168" s="1"/>
  <c r="Y168" s="1"/>
  <c r="AG168" s="1"/>
  <c r="AO168" s="1"/>
  <c r="AW168" s="1"/>
  <c r="H168"/>
  <c r="P168" s="1"/>
  <c r="X168" s="1"/>
  <c r="AF168" s="1"/>
  <c r="AN168" s="1"/>
  <c r="AV168" s="1"/>
  <c r="G168"/>
  <c r="O168" s="1"/>
  <c r="W168" s="1"/>
  <c r="AE168" s="1"/>
  <c r="AM168" s="1"/>
  <c r="AU168" s="1"/>
  <c r="AT167"/>
  <c r="AS167"/>
  <c r="AR167"/>
  <c r="AQ167"/>
  <c r="AL167"/>
  <c r="AK167"/>
  <c r="AJ167"/>
  <c r="AI167"/>
  <c r="AD167"/>
  <c r="AC167"/>
  <c r="AB167"/>
  <c r="AA167"/>
  <c r="V167"/>
  <c r="U167"/>
  <c r="T167"/>
  <c r="S167"/>
  <c r="N167"/>
  <c r="M167"/>
  <c r="L167"/>
  <c r="K167"/>
  <c r="J167"/>
  <c r="R167" s="1"/>
  <c r="Z167" s="1"/>
  <c r="AH167" s="1"/>
  <c r="AP167" s="1"/>
  <c r="AX167" s="1"/>
  <c r="I167"/>
  <c r="Q167" s="1"/>
  <c r="Y167" s="1"/>
  <c r="AG167" s="1"/>
  <c r="AO167" s="1"/>
  <c r="AW167" s="1"/>
  <c r="H167"/>
  <c r="P167" s="1"/>
  <c r="X167" s="1"/>
  <c r="AF167" s="1"/>
  <c r="AN167" s="1"/>
  <c r="AV167" s="1"/>
  <c r="G167"/>
  <c r="O167" s="1"/>
  <c r="W167" s="1"/>
  <c r="AE167" s="1"/>
  <c r="AM167" s="1"/>
  <c r="AU167" s="1"/>
  <c r="AT166"/>
  <c r="AS166"/>
  <c r="AR166"/>
  <c r="AQ166"/>
  <c r="AL166"/>
  <c r="AK166"/>
  <c r="AJ166"/>
  <c r="AI166"/>
  <c r="AD166"/>
  <c r="AC166"/>
  <c r="AB166"/>
  <c r="AA166"/>
  <c r="V166"/>
  <c r="U166"/>
  <c r="T166"/>
  <c r="S166"/>
  <c r="N166"/>
  <c r="M166"/>
  <c r="L166"/>
  <c r="K166"/>
  <c r="J166"/>
  <c r="R166" s="1"/>
  <c r="Z166" s="1"/>
  <c r="AH166" s="1"/>
  <c r="AP166" s="1"/>
  <c r="AX166" s="1"/>
  <c r="I166"/>
  <c r="Q166" s="1"/>
  <c r="Y166" s="1"/>
  <c r="AG166" s="1"/>
  <c r="AO166" s="1"/>
  <c r="AW166" s="1"/>
  <c r="H166"/>
  <c r="P166" s="1"/>
  <c r="X166" s="1"/>
  <c r="AF166" s="1"/>
  <c r="AN166" s="1"/>
  <c r="AV166" s="1"/>
  <c r="G166"/>
  <c r="O166" s="1"/>
  <c r="W166" s="1"/>
  <c r="AE166" s="1"/>
  <c r="AM166" s="1"/>
  <c r="AU166" s="1"/>
  <c r="R165"/>
  <c r="Z165" s="1"/>
  <c r="AH165" s="1"/>
  <c r="AP165" s="1"/>
  <c r="AX165" s="1"/>
  <c r="Q165"/>
  <c r="Y165" s="1"/>
  <c r="AG165" s="1"/>
  <c r="AO165" s="1"/>
  <c r="AW165" s="1"/>
  <c r="P165"/>
  <c r="X165" s="1"/>
  <c r="AF165" s="1"/>
  <c r="AN165" s="1"/>
  <c r="AV165" s="1"/>
  <c r="O165"/>
  <c r="W165" s="1"/>
  <c r="AE165" s="1"/>
  <c r="AM165" s="1"/>
  <c r="AU165" s="1"/>
  <c r="AT164"/>
  <c r="AS164"/>
  <c r="AR164"/>
  <c r="AQ164"/>
  <c r="AL164"/>
  <c r="AK164"/>
  <c r="AJ164"/>
  <c r="AI164"/>
  <c r="AD164"/>
  <c r="AC164"/>
  <c r="AB164"/>
  <c r="AA164"/>
  <c r="V164"/>
  <c r="U164"/>
  <c r="T164"/>
  <c r="S164"/>
  <c r="N164"/>
  <c r="M164"/>
  <c r="L164"/>
  <c r="K164"/>
  <c r="J164"/>
  <c r="R164" s="1"/>
  <c r="Z164" s="1"/>
  <c r="AH164" s="1"/>
  <c r="AP164" s="1"/>
  <c r="AX164" s="1"/>
  <c r="I164"/>
  <c r="Q164" s="1"/>
  <c r="Y164" s="1"/>
  <c r="AG164" s="1"/>
  <c r="AO164" s="1"/>
  <c r="AW164" s="1"/>
  <c r="H164"/>
  <c r="P164" s="1"/>
  <c r="X164" s="1"/>
  <c r="AF164" s="1"/>
  <c r="AN164" s="1"/>
  <c r="AV164" s="1"/>
  <c r="G164"/>
  <c r="O164" s="1"/>
  <c r="W164" s="1"/>
  <c r="AE164" s="1"/>
  <c r="AM164" s="1"/>
  <c r="AU164" s="1"/>
  <c r="AT163"/>
  <c r="AS163"/>
  <c r="AR163"/>
  <c r="AQ163"/>
  <c r="AL163"/>
  <c r="AK163"/>
  <c r="AJ163"/>
  <c r="AI163"/>
  <c r="AD163"/>
  <c r="AC163"/>
  <c r="AB163"/>
  <c r="AA163"/>
  <c r="V163"/>
  <c r="U163"/>
  <c r="T163"/>
  <c r="S163"/>
  <c r="N163"/>
  <c r="M163"/>
  <c r="L163"/>
  <c r="K163"/>
  <c r="J163"/>
  <c r="R163" s="1"/>
  <c r="Z163" s="1"/>
  <c r="AH163" s="1"/>
  <c r="AP163" s="1"/>
  <c r="AX163" s="1"/>
  <c r="I163"/>
  <c r="Q163" s="1"/>
  <c r="Y163" s="1"/>
  <c r="AG163" s="1"/>
  <c r="AO163" s="1"/>
  <c r="AW163" s="1"/>
  <c r="H163"/>
  <c r="P163" s="1"/>
  <c r="X163" s="1"/>
  <c r="AF163" s="1"/>
  <c r="AN163" s="1"/>
  <c r="AV163" s="1"/>
  <c r="G163"/>
  <c r="O163" s="1"/>
  <c r="W163" s="1"/>
  <c r="AE163" s="1"/>
  <c r="AM163" s="1"/>
  <c r="AU163" s="1"/>
  <c r="R162"/>
  <c r="Z162" s="1"/>
  <c r="AH162" s="1"/>
  <c r="AP162" s="1"/>
  <c r="AX162" s="1"/>
  <c r="Q162"/>
  <c r="Y162" s="1"/>
  <c r="AG162" s="1"/>
  <c r="AO162" s="1"/>
  <c r="AW162" s="1"/>
  <c r="P162"/>
  <c r="X162" s="1"/>
  <c r="AF162" s="1"/>
  <c r="AN162" s="1"/>
  <c r="AV162" s="1"/>
  <c r="O162"/>
  <c r="W162" s="1"/>
  <c r="AE162" s="1"/>
  <c r="AM162" s="1"/>
  <c r="AU162" s="1"/>
  <c r="AT161"/>
  <c r="AS161"/>
  <c r="AR161"/>
  <c r="AQ161"/>
  <c r="AL161"/>
  <c r="AK161"/>
  <c r="AJ161"/>
  <c r="AI161"/>
  <c r="AD161"/>
  <c r="AC161"/>
  <c r="AB161"/>
  <c r="AA161"/>
  <c r="V161"/>
  <c r="U161"/>
  <c r="T161"/>
  <c r="S161"/>
  <c r="N161"/>
  <c r="M161"/>
  <c r="L161"/>
  <c r="K161"/>
  <c r="J161"/>
  <c r="R161" s="1"/>
  <c r="Z161" s="1"/>
  <c r="AH161" s="1"/>
  <c r="AP161" s="1"/>
  <c r="AX161" s="1"/>
  <c r="I161"/>
  <c r="Q161" s="1"/>
  <c r="Y161" s="1"/>
  <c r="AG161" s="1"/>
  <c r="AO161" s="1"/>
  <c r="AW161" s="1"/>
  <c r="H161"/>
  <c r="P161" s="1"/>
  <c r="X161" s="1"/>
  <c r="AF161" s="1"/>
  <c r="AN161" s="1"/>
  <c r="AV161" s="1"/>
  <c r="G161"/>
  <c r="O161" s="1"/>
  <c r="W161" s="1"/>
  <c r="AE161" s="1"/>
  <c r="AM161" s="1"/>
  <c r="AU161" s="1"/>
  <c r="R160"/>
  <c r="Z160" s="1"/>
  <c r="AH160" s="1"/>
  <c r="AP160" s="1"/>
  <c r="AX160" s="1"/>
  <c r="Q160"/>
  <c r="Y160" s="1"/>
  <c r="AG160" s="1"/>
  <c r="AO160" s="1"/>
  <c r="AW160" s="1"/>
  <c r="P160"/>
  <c r="X160" s="1"/>
  <c r="AF160" s="1"/>
  <c r="AN160" s="1"/>
  <c r="AV160" s="1"/>
  <c r="O160"/>
  <c r="W160" s="1"/>
  <c r="AE160" s="1"/>
  <c r="AM160" s="1"/>
  <c r="AU160" s="1"/>
  <c r="AT159"/>
  <c r="AS159"/>
  <c r="AR159"/>
  <c r="AQ159"/>
  <c r="AL159"/>
  <c r="AK159"/>
  <c r="AJ159"/>
  <c r="AI159"/>
  <c r="AD159"/>
  <c r="AC159"/>
  <c r="AB159"/>
  <c r="AA159"/>
  <c r="V159"/>
  <c r="U159"/>
  <c r="T159"/>
  <c r="S159"/>
  <c r="N159"/>
  <c r="M159"/>
  <c r="L159"/>
  <c r="K159"/>
  <c r="J159"/>
  <c r="R159" s="1"/>
  <c r="Z159" s="1"/>
  <c r="AH159" s="1"/>
  <c r="AP159" s="1"/>
  <c r="AX159" s="1"/>
  <c r="I159"/>
  <c r="Q159" s="1"/>
  <c r="Y159" s="1"/>
  <c r="AG159" s="1"/>
  <c r="AO159" s="1"/>
  <c r="AW159" s="1"/>
  <c r="H159"/>
  <c r="P159" s="1"/>
  <c r="X159" s="1"/>
  <c r="AF159" s="1"/>
  <c r="AN159" s="1"/>
  <c r="AV159" s="1"/>
  <c r="G159"/>
  <c r="O159" s="1"/>
  <c r="W159" s="1"/>
  <c r="AE159" s="1"/>
  <c r="AM159" s="1"/>
  <c r="AU159" s="1"/>
  <c r="AT158"/>
  <c r="AS158"/>
  <c r="AR158"/>
  <c r="AQ158"/>
  <c r="AL158"/>
  <c r="AK158"/>
  <c r="AJ158"/>
  <c r="AI158"/>
  <c r="AD158"/>
  <c r="AC158"/>
  <c r="AB158"/>
  <c r="AA158"/>
  <c r="V158"/>
  <c r="U158"/>
  <c r="T158"/>
  <c r="S158"/>
  <c r="N158"/>
  <c r="M158"/>
  <c r="L158"/>
  <c r="K158"/>
  <c r="J158"/>
  <c r="R158" s="1"/>
  <c r="Z158" s="1"/>
  <c r="AH158" s="1"/>
  <c r="AP158" s="1"/>
  <c r="AX158" s="1"/>
  <c r="I158"/>
  <c r="Q158" s="1"/>
  <c r="Y158" s="1"/>
  <c r="AG158" s="1"/>
  <c r="AO158" s="1"/>
  <c r="AW158" s="1"/>
  <c r="H158"/>
  <c r="P158" s="1"/>
  <c r="X158" s="1"/>
  <c r="AF158" s="1"/>
  <c r="AN158" s="1"/>
  <c r="AV158" s="1"/>
  <c r="G158"/>
  <c r="O158" s="1"/>
  <c r="W158" s="1"/>
  <c r="AE158" s="1"/>
  <c r="AM158" s="1"/>
  <c r="AU158" s="1"/>
  <c r="AT157"/>
  <c r="AS157"/>
  <c r="AR157"/>
  <c r="AQ157"/>
  <c r="AL157"/>
  <c r="AK157"/>
  <c r="AJ157"/>
  <c r="AI157"/>
  <c r="AD157"/>
  <c r="AC157"/>
  <c r="AB157"/>
  <c r="AA157"/>
  <c r="V157"/>
  <c r="U157"/>
  <c r="T157"/>
  <c r="S157"/>
  <c r="N157"/>
  <c r="M157"/>
  <c r="L157"/>
  <c r="K157"/>
  <c r="J157"/>
  <c r="R157" s="1"/>
  <c r="Z157" s="1"/>
  <c r="AH157" s="1"/>
  <c r="AP157" s="1"/>
  <c r="AX157" s="1"/>
  <c r="I157"/>
  <c r="Q157" s="1"/>
  <c r="Y157" s="1"/>
  <c r="AG157" s="1"/>
  <c r="AO157" s="1"/>
  <c r="AW157" s="1"/>
  <c r="H157"/>
  <c r="P157" s="1"/>
  <c r="X157" s="1"/>
  <c r="AF157" s="1"/>
  <c r="AN157" s="1"/>
  <c r="AV157" s="1"/>
  <c r="G157"/>
  <c r="O157" s="1"/>
  <c r="W157" s="1"/>
  <c r="AE157" s="1"/>
  <c r="AM157" s="1"/>
  <c r="AU157" s="1"/>
  <c r="AT156"/>
  <c r="AS156"/>
  <c r="AR156"/>
  <c r="AQ156"/>
  <c r="AL156"/>
  <c r="AK156"/>
  <c r="AJ156"/>
  <c r="AI156"/>
  <c r="AD156"/>
  <c r="AC156"/>
  <c r="AB156"/>
  <c r="AA156"/>
  <c r="V156"/>
  <c r="U156"/>
  <c r="T156"/>
  <c r="S156"/>
  <c r="N156"/>
  <c r="M156"/>
  <c r="L156"/>
  <c r="K156"/>
  <c r="J156"/>
  <c r="R156" s="1"/>
  <c r="Z156" s="1"/>
  <c r="AH156" s="1"/>
  <c r="AP156" s="1"/>
  <c r="AX156" s="1"/>
  <c r="I156"/>
  <c r="Q156" s="1"/>
  <c r="Y156" s="1"/>
  <c r="AG156" s="1"/>
  <c r="AO156" s="1"/>
  <c r="AW156" s="1"/>
  <c r="H156"/>
  <c r="P156" s="1"/>
  <c r="X156" s="1"/>
  <c r="AF156" s="1"/>
  <c r="AN156" s="1"/>
  <c r="AV156" s="1"/>
  <c r="G156"/>
  <c r="O156" s="1"/>
  <c r="W156" s="1"/>
  <c r="AE156" s="1"/>
  <c r="AM156" s="1"/>
  <c r="AU156" s="1"/>
  <c r="AT155"/>
  <c r="AS155"/>
  <c r="AS154" s="1"/>
  <c r="AR155"/>
  <c r="AQ155"/>
  <c r="AL155"/>
  <c r="AK155"/>
  <c r="AK154" s="1"/>
  <c r="AJ155"/>
  <c r="AJ154" s="1"/>
  <c r="AI155"/>
  <c r="AD155"/>
  <c r="AC155"/>
  <c r="AC154" s="1"/>
  <c r="AB155"/>
  <c r="AA155"/>
  <c r="V155"/>
  <c r="U155"/>
  <c r="U154" s="1"/>
  <c r="T155"/>
  <c r="T154" s="1"/>
  <c r="S155"/>
  <c r="N155"/>
  <c r="M155"/>
  <c r="M154" s="1"/>
  <c r="L155"/>
  <c r="K155"/>
  <c r="J155"/>
  <c r="R155" s="1"/>
  <c r="Z155" s="1"/>
  <c r="AH155" s="1"/>
  <c r="AP155" s="1"/>
  <c r="AX155" s="1"/>
  <c r="I155"/>
  <c r="Q155" s="1"/>
  <c r="Y155" s="1"/>
  <c r="AG155" s="1"/>
  <c r="AO155" s="1"/>
  <c r="AW155" s="1"/>
  <c r="H155"/>
  <c r="P155" s="1"/>
  <c r="X155" s="1"/>
  <c r="AF155" s="1"/>
  <c r="AN155" s="1"/>
  <c r="AV155" s="1"/>
  <c r="G155"/>
  <c r="O155" s="1"/>
  <c r="W155" s="1"/>
  <c r="AE155" s="1"/>
  <c r="AM155" s="1"/>
  <c r="AU155" s="1"/>
  <c r="AR154"/>
  <c r="AB154"/>
  <c r="L154"/>
  <c r="R153"/>
  <c r="Z153" s="1"/>
  <c r="AH153" s="1"/>
  <c r="AP153" s="1"/>
  <c r="AX153" s="1"/>
  <c r="Q153"/>
  <c r="Y153" s="1"/>
  <c r="AG153" s="1"/>
  <c r="AO153" s="1"/>
  <c r="AW153" s="1"/>
  <c r="P153"/>
  <c r="X153" s="1"/>
  <c r="AF153" s="1"/>
  <c r="AN153" s="1"/>
  <c r="AV153" s="1"/>
  <c r="O153"/>
  <c r="W153" s="1"/>
  <c r="AE153" s="1"/>
  <c r="AM153" s="1"/>
  <c r="AU153" s="1"/>
  <c r="R152"/>
  <c r="Z152" s="1"/>
  <c r="AH152" s="1"/>
  <c r="AP152" s="1"/>
  <c r="AX152" s="1"/>
  <c r="Q152"/>
  <c r="Y152" s="1"/>
  <c r="AG152" s="1"/>
  <c r="AO152" s="1"/>
  <c r="AW152" s="1"/>
  <c r="P152"/>
  <c r="X152" s="1"/>
  <c r="AF152" s="1"/>
  <c r="AN152" s="1"/>
  <c r="AV152" s="1"/>
  <c r="O152"/>
  <c r="W152" s="1"/>
  <c r="AE152" s="1"/>
  <c r="AM152" s="1"/>
  <c r="AU152" s="1"/>
  <c r="AT151"/>
  <c r="AS151"/>
  <c r="AR151"/>
  <c r="AQ151"/>
  <c r="AL151"/>
  <c r="AK151"/>
  <c r="AJ151"/>
  <c r="AI151"/>
  <c r="AD151"/>
  <c r="AC151"/>
  <c r="AB151"/>
  <c r="AA151"/>
  <c r="V151"/>
  <c r="U151"/>
  <c r="T151"/>
  <c r="S151"/>
  <c r="N151"/>
  <c r="M151"/>
  <c r="L151"/>
  <c r="K151"/>
  <c r="J151"/>
  <c r="R151" s="1"/>
  <c r="Z151" s="1"/>
  <c r="AH151" s="1"/>
  <c r="AP151" s="1"/>
  <c r="AX151" s="1"/>
  <c r="I151"/>
  <c r="Q151" s="1"/>
  <c r="Y151" s="1"/>
  <c r="AG151" s="1"/>
  <c r="AO151" s="1"/>
  <c r="AW151" s="1"/>
  <c r="H151"/>
  <c r="P151" s="1"/>
  <c r="X151" s="1"/>
  <c r="AF151" s="1"/>
  <c r="AN151" s="1"/>
  <c r="AV151" s="1"/>
  <c r="G151"/>
  <c r="O151" s="1"/>
  <c r="W151" s="1"/>
  <c r="AE151" s="1"/>
  <c r="AM151" s="1"/>
  <c r="AU151" s="1"/>
  <c r="AT150"/>
  <c r="AS150"/>
  <c r="AR150"/>
  <c r="AQ150"/>
  <c r="AL150"/>
  <c r="AK150"/>
  <c r="AJ150"/>
  <c r="AI150"/>
  <c r="AD150"/>
  <c r="AC150"/>
  <c r="AB150"/>
  <c r="AA150"/>
  <c r="V150"/>
  <c r="U150"/>
  <c r="T150"/>
  <c r="S150"/>
  <c r="N150"/>
  <c r="M150"/>
  <c r="L150"/>
  <c r="K150"/>
  <c r="J150"/>
  <c r="R150" s="1"/>
  <c r="Z150" s="1"/>
  <c r="AH150" s="1"/>
  <c r="AP150" s="1"/>
  <c r="AX150" s="1"/>
  <c r="I150"/>
  <c r="Q150" s="1"/>
  <c r="Y150" s="1"/>
  <c r="AG150" s="1"/>
  <c r="AO150" s="1"/>
  <c r="AW150" s="1"/>
  <c r="H150"/>
  <c r="P150" s="1"/>
  <c r="X150" s="1"/>
  <c r="AF150" s="1"/>
  <c r="AN150" s="1"/>
  <c r="AV150" s="1"/>
  <c r="G150"/>
  <c r="O150" s="1"/>
  <c r="W150" s="1"/>
  <c r="AE150" s="1"/>
  <c r="AM150" s="1"/>
  <c r="AU150" s="1"/>
  <c r="AT149"/>
  <c r="AS149"/>
  <c r="AR149"/>
  <c r="AQ149"/>
  <c r="AL149"/>
  <c r="AK149"/>
  <c r="AJ149"/>
  <c r="AI149"/>
  <c r="AD149"/>
  <c r="AC149"/>
  <c r="AB149"/>
  <c r="AA149"/>
  <c r="V149"/>
  <c r="U149"/>
  <c r="T149"/>
  <c r="S149"/>
  <c r="N149"/>
  <c r="M149"/>
  <c r="L149"/>
  <c r="K149"/>
  <c r="J149"/>
  <c r="R149" s="1"/>
  <c r="Z149" s="1"/>
  <c r="AH149" s="1"/>
  <c r="AP149" s="1"/>
  <c r="AX149" s="1"/>
  <c r="I149"/>
  <c r="Q149" s="1"/>
  <c r="Y149" s="1"/>
  <c r="AG149" s="1"/>
  <c r="AO149" s="1"/>
  <c r="AW149" s="1"/>
  <c r="H149"/>
  <c r="P149" s="1"/>
  <c r="X149" s="1"/>
  <c r="AF149" s="1"/>
  <c r="AN149" s="1"/>
  <c r="AV149" s="1"/>
  <c r="G149"/>
  <c r="O149" s="1"/>
  <c r="W149" s="1"/>
  <c r="AE149" s="1"/>
  <c r="AM149" s="1"/>
  <c r="AU149" s="1"/>
  <c r="AT148"/>
  <c r="AS148"/>
  <c r="AR148"/>
  <c r="AQ148"/>
  <c r="AL148"/>
  <c r="AK148"/>
  <c r="AJ148"/>
  <c r="AI148"/>
  <c r="AD148"/>
  <c r="AC148"/>
  <c r="AB148"/>
  <c r="AA148"/>
  <c r="V148"/>
  <c r="U148"/>
  <c r="T148"/>
  <c r="S148"/>
  <c r="N148"/>
  <c r="M148"/>
  <c r="L148"/>
  <c r="K148"/>
  <c r="J148"/>
  <c r="R148" s="1"/>
  <c r="Z148" s="1"/>
  <c r="AH148" s="1"/>
  <c r="AP148" s="1"/>
  <c r="AX148" s="1"/>
  <c r="I148"/>
  <c r="Q148" s="1"/>
  <c r="Y148" s="1"/>
  <c r="AG148" s="1"/>
  <c r="AO148" s="1"/>
  <c r="AW148" s="1"/>
  <c r="H148"/>
  <c r="P148" s="1"/>
  <c r="X148" s="1"/>
  <c r="AF148" s="1"/>
  <c r="AN148" s="1"/>
  <c r="AV148" s="1"/>
  <c r="G148"/>
  <c r="O148" s="1"/>
  <c r="W148" s="1"/>
  <c r="AE148" s="1"/>
  <c r="AM148" s="1"/>
  <c r="AU148" s="1"/>
  <c r="R147"/>
  <c r="Z147" s="1"/>
  <c r="AH147" s="1"/>
  <c r="AP147" s="1"/>
  <c r="AX147" s="1"/>
  <c r="Q147"/>
  <c r="Y147" s="1"/>
  <c r="AG147" s="1"/>
  <c r="AO147" s="1"/>
  <c r="AW147" s="1"/>
  <c r="P147"/>
  <c r="X147" s="1"/>
  <c r="AF147" s="1"/>
  <c r="AN147" s="1"/>
  <c r="AV147" s="1"/>
  <c r="O147"/>
  <c r="W147" s="1"/>
  <c r="AE147" s="1"/>
  <c r="AM147" s="1"/>
  <c r="AU147" s="1"/>
  <c r="R146"/>
  <c r="Z146" s="1"/>
  <c r="AH146" s="1"/>
  <c r="AP146" s="1"/>
  <c r="AX146" s="1"/>
  <c r="Q146"/>
  <c r="Y146" s="1"/>
  <c r="AG146" s="1"/>
  <c r="AO146" s="1"/>
  <c r="AW146" s="1"/>
  <c r="P146"/>
  <c r="X146" s="1"/>
  <c r="AF146" s="1"/>
  <c r="AN146" s="1"/>
  <c r="AV146" s="1"/>
  <c r="O146"/>
  <c r="W146" s="1"/>
  <c r="AE146" s="1"/>
  <c r="AM146" s="1"/>
  <c r="AU146" s="1"/>
  <c r="AT145"/>
  <c r="AS145"/>
  <c r="AR145"/>
  <c r="AQ145"/>
  <c r="AL145"/>
  <c r="AK145"/>
  <c r="AJ145"/>
  <c r="AI145"/>
  <c r="AD145"/>
  <c r="AC145"/>
  <c r="AB145"/>
  <c r="AA145"/>
  <c r="V145"/>
  <c r="U145"/>
  <c r="T145"/>
  <c r="S145"/>
  <c r="N145"/>
  <c r="M145"/>
  <c r="L145"/>
  <c r="K145"/>
  <c r="J145"/>
  <c r="R145" s="1"/>
  <c r="Z145" s="1"/>
  <c r="AH145" s="1"/>
  <c r="AP145" s="1"/>
  <c r="AX145" s="1"/>
  <c r="I145"/>
  <c r="Q145" s="1"/>
  <c r="Y145" s="1"/>
  <c r="AG145" s="1"/>
  <c r="AO145" s="1"/>
  <c r="AW145" s="1"/>
  <c r="H145"/>
  <c r="P145" s="1"/>
  <c r="X145" s="1"/>
  <c r="AF145" s="1"/>
  <c r="AN145" s="1"/>
  <c r="AV145" s="1"/>
  <c r="G145"/>
  <c r="O145" s="1"/>
  <c r="W145" s="1"/>
  <c r="AE145" s="1"/>
  <c r="AM145" s="1"/>
  <c r="AU145" s="1"/>
  <c r="AT144"/>
  <c r="AS144"/>
  <c r="AR144"/>
  <c r="AQ144"/>
  <c r="AL144"/>
  <c r="AK144"/>
  <c r="AJ144"/>
  <c r="AI144"/>
  <c r="AD144"/>
  <c r="AC144"/>
  <c r="AB144"/>
  <c r="AA144"/>
  <c r="V144"/>
  <c r="U144"/>
  <c r="T144"/>
  <c r="S144"/>
  <c r="N144"/>
  <c r="M144"/>
  <c r="L144"/>
  <c r="K144"/>
  <c r="J144"/>
  <c r="R144" s="1"/>
  <c r="Z144" s="1"/>
  <c r="AH144" s="1"/>
  <c r="AP144" s="1"/>
  <c r="AX144" s="1"/>
  <c r="I144"/>
  <c r="Q144" s="1"/>
  <c r="Y144" s="1"/>
  <c r="AG144" s="1"/>
  <c r="AO144" s="1"/>
  <c r="AW144" s="1"/>
  <c r="H144"/>
  <c r="P144" s="1"/>
  <c r="X144" s="1"/>
  <c r="AF144" s="1"/>
  <c r="AN144" s="1"/>
  <c r="AV144" s="1"/>
  <c r="G144"/>
  <c r="O144" s="1"/>
  <c r="W144" s="1"/>
  <c r="AE144" s="1"/>
  <c r="AM144" s="1"/>
  <c r="AU144" s="1"/>
  <c r="AT143"/>
  <c r="AS143"/>
  <c r="AR143"/>
  <c r="AQ143"/>
  <c r="AL143"/>
  <c r="AK143"/>
  <c r="AJ143"/>
  <c r="AI143"/>
  <c r="AD143"/>
  <c r="AC143"/>
  <c r="AB143"/>
  <c r="AA143"/>
  <c r="V143"/>
  <c r="U143"/>
  <c r="T143"/>
  <c r="S143"/>
  <c r="N143"/>
  <c r="M143"/>
  <c r="L143"/>
  <c r="K143"/>
  <c r="J143"/>
  <c r="R143" s="1"/>
  <c r="Z143" s="1"/>
  <c r="AH143" s="1"/>
  <c r="AP143" s="1"/>
  <c r="AX143" s="1"/>
  <c r="I143"/>
  <c r="Q143" s="1"/>
  <c r="Y143" s="1"/>
  <c r="AG143" s="1"/>
  <c r="AO143" s="1"/>
  <c r="AW143" s="1"/>
  <c r="H143"/>
  <c r="P143" s="1"/>
  <c r="X143" s="1"/>
  <c r="AF143" s="1"/>
  <c r="AN143" s="1"/>
  <c r="AV143" s="1"/>
  <c r="G143"/>
  <c r="O143" s="1"/>
  <c r="W143" s="1"/>
  <c r="AE143" s="1"/>
  <c r="AM143" s="1"/>
  <c r="AU143" s="1"/>
  <c r="AT142"/>
  <c r="AS142"/>
  <c r="AR142"/>
  <c r="AQ142"/>
  <c r="AL142"/>
  <c r="AK142"/>
  <c r="AJ142"/>
  <c r="AI142"/>
  <c r="AD142"/>
  <c r="AC142"/>
  <c r="AB142"/>
  <c r="AA142"/>
  <c r="V142"/>
  <c r="U142"/>
  <c r="T142"/>
  <c r="S142"/>
  <c r="N142"/>
  <c r="M142"/>
  <c r="L142"/>
  <c r="K142"/>
  <c r="J142"/>
  <c r="R142" s="1"/>
  <c r="Z142" s="1"/>
  <c r="AH142" s="1"/>
  <c r="AP142" s="1"/>
  <c r="AX142" s="1"/>
  <c r="I142"/>
  <c r="Q142" s="1"/>
  <c r="Y142" s="1"/>
  <c r="AG142" s="1"/>
  <c r="AO142" s="1"/>
  <c r="AW142" s="1"/>
  <c r="H142"/>
  <c r="P142" s="1"/>
  <c r="X142" s="1"/>
  <c r="AF142" s="1"/>
  <c r="AN142" s="1"/>
  <c r="AV142" s="1"/>
  <c r="G142"/>
  <c r="O142" s="1"/>
  <c r="W142" s="1"/>
  <c r="AE142" s="1"/>
  <c r="AM142" s="1"/>
  <c r="AU142" s="1"/>
  <c r="AT141"/>
  <c r="AS141"/>
  <c r="AR141"/>
  <c r="AQ141"/>
  <c r="AL141"/>
  <c r="AK141"/>
  <c r="AJ141"/>
  <c r="AI141"/>
  <c r="AD141"/>
  <c r="AC141"/>
  <c r="AB141"/>
  <c r="AA141"/>
  <c r="V141"/>
  <c r="U141"/>
  <c r="T141"/>
  <c r="S141"/>
  <c r="N141"/>
  <c r="M141"/>
  <c r="L141"/>
  <c r="K141"/>
  <c r="J141"/>
  <c r="R141" s="1"/>
  <c r="Z141" s="1"/>
  <c r="AH141" s="1"/>
  <c r="AP141" s="1"/>
  <c r="AX141" s="1"/>
  <c r="I141"/>
  <c r="Q141" s="1"/>
  <c r="Y141" s="1"/>
  <c r="AG141" s="1"/>
  <c r="AO141" s="1"/>
  <c r="AW141" s="1"/>
  <c r="H141"/>
  <c r="P141" s="1"/>
  <c r="X141" s="1"/>
  <c r="AF141" s="1"/>
  <c r="AN141" s="1"/>
  <c r="AV141" s="1"/>
  <c r="G141"/>
  <c r="O141" s="1"/>
  <c r="W141" s="1"/>
  <c r="AE141" s="1"/>
  <c r="AM141" s="1"/>
  <c r="AU141" s="1"/>
  <c r="R140"/>
  <c r="Z140" s="1"/>
  <c r="AH140" s="1"/>
  <c r="AP140" s="1"/>
  <c r="AX140" s="1"/>
  <c r="Q140"/>
  <c r="Y140" s="1"/>
  <c r="AG140" s="1"/>
  <c r="AO140" s="1"/>
  <c r="AW140" s="1"/>
  <c r="P140"/>
  <c r="X140" s="1"/>
  <c r="AF140" s="1"/>
  <c r="AN140" s="1"/>
  <c r="AV140" s="1"/>
  <c r="O140"/>
  <c r="W140" s="1"/>
  <c r="AE140" s="1"/>
  <c r="AM140" s="1"/>
  <c r="AU140" s="1"/>
  <c r="R139"/>
  <c r="Z139" s="1"/>
  <c r="AH139" s="1"/>
  <c r="AP139" s="1"/>
  <c r="AX139" s="1"/>
  <c r="Q139"/>
  <c r="Y139" s="1"/>
  <c r="AG139" s="1"/>
  <c r="AO139" s="1"/>
  <c r="AW139" s="1"/>
  <c r="P139"/>
  <c r="X139" s="1"/>
  <c r="AF139" s="1"/>
  <c r="AN139" s="1"/>
  <c r="AV139" s="1"/>
  <c r="O139"/>
  <c r="W139" s="1"/>
  <c r="AE139" s="1"/>
  <c r="AM139" s="1"/>
  <c r="AU139" s="1"/>
  <c r="AT138"/>
  <c r="AS138"/>
  <c r="AR138"/>
  <c r="AQ138"/>
  <c r="AL138"/>
  <c r="AK138"/>
  <c r="AJ138"/>
  <c r="AI138"/>
  <c r="AD138"/>
  <c r="AC138"/>
  <c r="AB138"/>
  <c r="AA138"/>
  <c r="V138"/>
  <c r="U138"/>
  <c r="T138"/>
  <c r="S138"/>
  <c r="N138"/>
  <c r="M138"/>
  <c r="L138"/>
  <c r="K138"/>
  <c r="J138"/>
  <c r="R138" s="1"/>
  <c r="Z138" s="1"/>
  <c r="AH138" s="1"/>
  <c r="AP138" s="1"/>
  <c r="AX138" s="1"/>
  <c r="I138"/>
  <c r="Q138" s="1"/>
  <c r="Y138" s="1"/>
  <c r="AG138" s="1"/>
  <c r="AO138" s="1"/>
  <c r="AW138" s="1"/>
  <c r="H138"/>
  <c r="P138" s="1"/>
  <c r="X138" s="1"/>
  <c r="AF138" s="1"/>
  <c r="AN138" s="1"/>
  <c r="AV138" s="1"/>
  <c r="G138"/>
  <c r="O138" s="1"/>
  <c r="W138" s="1"/>
  <c r="AE138" s="1"/>
  <c r="AM138" s="1"/>
  <c r="AU138" s="1"/>
  <c r="AT137"/>
  <c r="AS137"/>
  <c r="AR137"/>
  <c r="AQ137"/>
  <c r="AL137"/>
  <c r="AK137"/>
  <c r="AJ137"/>
  <c r="AI137"/>
  <c r="AD137"/>
  <c r="AC137"/>
  <c r="AB137"/>
  <c r="AA137"/>
  <c r="V137"/>
  <c r="U137"/>
  <c r="T137"/>
  <c r="S137"/>
  <c r="N137"/>
  <c r="M137"/>
  <c r="L137"/>
  <c r="K137"/>
  <c r="J137"/>
  <c r="R137" s="1"/>
  <c r="Z137" s="1"/>
  <c r="AH137" s="1"/>
  <c r="AP137" s="1"/>
  <c r="AX137" s="1"/>
  <c r="I137"/>
  <c r="Q137" s="1"/>
  <c r="Y137" s="1"/>
  <c r="AG137" s="1"/>
  <c r="AO137" s="1"/>
  <c r="AW137" s="1"/>
  <c r="H137"/>
  <c r="P137" s="1"/>
  <c r="X137" s="1"/>
  <c r="AF137" s="1"/>
  <c r="AN137" s="1"/>
  <c r="AV137" s="1"/>
  <c r="G137"/>
  <c r="O137" s="1"/>
  <c r="W137" s="1"/>
  <c r="AE137" s="1"/>
  <c r="AM137" s="1"/>
  <c r="AU137" s="1"/>
  <c r="AT136"/>
  <c r="AS136"/>
  <c r="AR136"/>
  <c r="AQ136"/>
  <c r="AL136"/>
  <c r="AK136"/>
  <c r="AJ136"/>
  <c r="AI136"/>
  <c r="AD136"/>
  <c r="AC136"/>
  <c r="AB136"/>
  <c r="AA136"/>
  <c r="V136"/>
  <c r="U136"/>
  <c r="T136"/>
  <c r="S136"/>
  <c r="N136"/>
  <c r="M136"/>
  <c r="L136"/>
  <c r="K136"/>
  <c r="J136"/>
  <c r="R136" s="1"/>
  <c r="Z136" s="1"/>
  <c r="AH136" s="1"/>
  <c r="AP136" s="1"/>
  <c r="AX136" s="1"/>
  <c r="I136"/>
  <c r="Q136" s="1"/>
  <c r="Y136" s="1"/>
  <c r="AG136" s="1"/>
  <c r="AO136" s="1"/>
  <c r="AW136" s="1"/>
  <c r="H136"/>
  <c r="P136" s="1"/>
  <c r="X136" s="1"/>
  <c r="AF136" s="1"/>
  <c r="AN136" s="1"/>
  <c r="AV136" s="1"/>
  <c r="G136"/>
  <c r="O136" s="1"/>
  <c r="W136" s="1"/>
  <c r="AE136" s="1"/>
  <c r="AM136" s="1"/>
  <c r="AU136" s="1"/>
  <c r="AT135"/>
  <c r="AS135"/>
  <c r="AR135"/>
  <c r="AQ135"/>
  <c r="AL135"/>
  <c r="AK135"/>
  <c r="AJ135"/>
  <c r="AI135"/>
  <c r="AD135"/>
  <c r="AC135"/>
  <c r="AB135"/>
  <c r="AA135"/>
  <c r="V135"/>
  <c r="U135"/>
  <c r="T135"/>
  <c r="S135"/>
  <c r="N135"/>
  <c r="M135"/>
  <c r="L135"/>
  <c r="K135"/>
  <c r="J135"/>
  <c r="R135" s="1"/>
  <c r="Z135" s="1"/>
  <c r="AH135" s="1"/>
  <c r="AP135" s="1"/>
  <c r="AX135" s="1"/>
  <c r="I135"/>
  <c r="Q135" s="1"/>
  <c r="Y135" s="1"/>
  <c r="AG135" s="1"/>
  <c r="AO135" s="1"/>
  <c r="AW135" s="1"/>
  <c r="H135"/>
  <c r="P135" s="1"/>
  <c r="X135" s="1"/>
  <c r="AF135" s="1"/>
  <c r="AN135" s="1"/>
  <c r="AV135" s="1"/>
  <c r="G135"/>
  <c r="O135" s="1"/>
  <c r="W135" s="1"/>
  <c r="AE135" s="1"/>
  <c r="AM135" s="1"/>
  <c r="AU135" s="1"/>
  <c r="AT134"/>
  <c r="AS134"/>
  <c r="AR134"/>
  <c r="AQ134"/>
  <c r="AL134"/>
  <c r="AK134"/>
  <c r="AJ134"/>
  <c r="AI134"/>
  <c r="AD134"/>
  <c r="AC134"/>
  <c r="AB134"/>
  <c r="AA134"/>
  <c r="V134"/>
  <c r="U134"/>
  <c r="T134"/>
  <c r="S134"/>
  <c r="N134"/>
  <c r="M134"/>
  <c r="L134"/>
  <c r="K134"/>
  <c r="J134"/>
  <c r="R134" s="1"/>
  <c r="Z134" s="1"/>
  <c r="AH134" s="1"/>
  <c r="AP134" s="1"/>
  <c r="AX134" s="1"/>
  <c r="I134"/>
  <c r="Q134" s="1"/>
  <c r="Y134" s="1"/>
  <c r="AG134" s="1"/>
  <c r="AO134" s="1"/>
  <c r="AW134" s="1"/>
  <c r="H134"/>
  <c r="P134" s="1"/>
  <c r="X134" s="1"/>
  <c r="AF134" s="1"/>
  <c r="AN134" s="1"/>
  <c r="AV134" s="1"/>
  <c r="G134"/>
  <c r="O134" s="1"/>
  <c r="W134" s="1"/>
  <c r="AE134" s="1"/>
  <c r="AM134" s="1"/>
  <c r="AU134" s="1"/>
  <c r="R133"/>
  <c r="Z133" s="1"/>
  <c r="AH133" s="1"/>
  <c r="AP133" s="1"/>
  <c r="AX133" s="1"/>
  <c r="Q133"/>
  <c r="Y133" s="1"/>
  <c r="AG133" s="1"/>
  <c r="AO133" s="1"/>
  <c r="AW133" s="1"/>
  <c r="P133"/>
  <c r="X133" s="1"/>
  <c r="AF133" s="1"/>
  <c r="AN133" s="1"/>
  <c r="AV133" s="1"/>
  <c r="O133"/>
  <c r="W133" s="1"/>
  <c r="AE133" s="1"/>
  <c r="AM133" s="1"/>
  <c r="AU133" s="1"/>
  <c r="R132"/>
  <c r="Z132" s="1"/>
  <c r="AH132" s="1"/>
  <c r="AP132" s="1"/>
  <c r="AX132" s="1"/>
  <c r="Q132"/>
  <c r="Y132" s="1"/>
  <c r="AG132" s="1"/>
  <c r="AO132" s="1"/>
  <c r="AW132" s="1"/>
  <c r="P132"/>
  <c r="X132" s="1"/>
  <c r="AF132" s="1"/>
  <c r="AN132" s="1"/>
  <c r="AV132" s="1"/>
  <c r="O132"/>
  <c r="W132" s="1"/>
  <c r="AE132" s="1"/>
  <c r="AM132" s="1"/>
  <c r="AU132" s="1"/>
  <c r="AT131"/>
  <c r="AS131"/>
  <c r="AR131"/>
  <c r="AQ131"/>
  <c r="AL131"/>
  <c r="AK131"/>
  <c r="AJ131"/>
  <c r="AI131"/>
  <c r="AD131"/>
  <c r="AC131"/>
  <c r="AB131"/>
  <c r="AA131"/>
  <c r="V131"/>
  <c r="U131"/>
  <c r="T131"/>
  <c r="S131"/>
  <c r="N131"/>
  <c r="M131"/>
  <c r="L131"/>
  <c r="K131"/>
  <c r="J131"/>
  <c r="R131" s="1"/>
  <c r="Z131" s="1"/>
  <c r="AH131" s="1"/>
  <c r="AP131" s="1"/>
  <c r="AX131" s="1"/>
  <c r="I131"/>
  <c r="Q131" s="1"/>
  <c r="Y131" s="1"/>
  <c r="AG131" s="1"/>
  <c r="AO131" s="1"/>
  <c r="AW131" s="1"/>
  <c r="H131"/>
  <c r="P131" s="1"/>
  <c r="X131" s="1"/>
  <c r="AF131" s="1"/>
  <c r="AN131" s="1"/>
  <c r="AV131" s="1"/>
  <c r="G131"/>
  <c r="O131" s="1"/>
  <c r="W131" s="1"/>
  <c r="AE131" s="1"/>
  <c r="AM131" s="1"/>
  <c r="AU131" s="1"/>
  <c r="R130"/>
  <c r="Z130" s="1"/>
  <c r="AH130" s="1"/>
  <c r="AP130" s="1"/>
  <c r="AX130" s="1"/>
  <c r="Q130"/>
  <c r="Y130" s="1"/>
  <c r="AG130" s="1"/>
  <c r="AO130" s="1"/>
  <c r="AW130" s="1"/>
  <c r="P130"/>
  <c r="X130" s="1"/>
  <c r="AF130" s="1"/>
  <c r="AN130" s="1"/>
  <c r="AV130" s="1"/>
  <c r="O130"/>
  <c r="W130" s="1"/>
  <c r="AE130" s="1"/>
  <c r="AM130" s="1"/>
  <c r="AU130" s="1"/>
  <c r="AT129"/>
  <c r="AS129"/>
  <c r="AR129"/>
  <c r="AQ129"/>
  <c r="AL129"/>
  <c r="AK129"/>
  <c r="AJ129"/>
  <c r="AI129"/>
  <c r="AD129"/>
  <c r="AC129"/>
  <c r="AB129"/>
  <c r="AA129"/>
  <c r="V129"/>
  <c r="U129"/>
  <c r="T129"/>
  <c r="S129"/>
  <c r="N129"/>
  <c r="M129"/>
  <c r="L129"/>
  <c r="K129"/>
  <c r="J129"/>
  <c r="R129" s="1"/>
  <c r="Z129" s="1"/>
  <c r="AH129" s="1"/>
  <c r="AP129" s="1"/>
  <c r="AX129" s="1"/>
  <c r="I129"/>
  <c r="Q129" s="1"/>
  <c r="Y129" s="1"/>
  <c r="AG129" s="1"/>
  <c r="AO129" s="1"/>
  <c r="AW129" s="1"/>
  <c r="H129"/>
  <c r="P129" s="1"/>
  <c r="X129" s="1"/>
  <c r="AF129" s="1"/>
  <c r="AN129" s="1"/>
  <c r="AV129" s="1"/>
  <c r="G129"/>
  <c r="O129" s="1"/>
  <c r="W129" s="1"/>
  <c r="AE129" s="1"/>
  <c r="AM129" s="1"/>
  <c r="AU129" s="1"/>
  <c r="AT128"/>
  <c r="AS128"/>
  <c r="AR128"/>
  <c r="AQ128"/>
  <c r="AL128"/>
  <c r="AK128"/>
  <c r="AJ128"/>
  <c r="AI128"/>
  <c r="AD128"/>
  <c r="AC128"/>
  <c r="AB128"/>
  <c r="AA128"/>
  <c r="V128"/>
  <c r="U128"/>
  <c r="T128"/>
  <c r="S128"/>
  <c r="N128"/>
  <c r="M128"/>
  <c r="M127" s="1"/>
  <c r="M126" s="1"/>
  <c r="L128"/>
  <c r="L127" s="1"/>
  <c r="L126" s="1"/>
  <c r="L116" s="1"/>
  <c r="L115" s="1"/>
  <c r="K128"/>
  <c r="J128"/>
  <c r="R128" s="1"/>
  <c r="Z128" s="1"/>
  <c r="AH128" s="1"/>
  <c r="AP128" s="1"/>
  <c r="AX128" s="1"/>
  <c r="I128"/>
  <c r="Q128" s="1"/>
  <c r="Y128" s="1"/>
  <c r="AG128" s="1"/>
  <c r="AO128" s="1"/>
  <c r="AW128" s="1"/>
  <c r="H128"/>
  <c r="P128" s="1"/>
  <c r="X128" s="1"/>
  <c r="AF128" s="1"/>
  <c r="AN128" s="1"/>
  <c r="AV128" s="1"/>
  <c r="G128"/>
  <c r="O128" s="1"/>
  <c r="W128" s="1"/>
  <c r="AE128" s="1"/>
  <c r="AM128" s="1"/>
  <c r="AU128" s="1"/>
  <c r="AT127"/>
  <c r="AS127"/>
  <c r="AS126" s="1"/>
  <c r="AS116" s="1"/>
  <c r="AS115" s="1"/>
  <c r="AR127"/>
  <c r="AR126" s="1"/>
  <c r="AR116" s="1"/>
  <c r="AR115" s="1"/>
  <c r="AQ127"/>
  <c r="AL127"/>
  <c r="AK127"/>
  <c r="AK126" s="1"/>
  <c r="AK116" s="1"/>
  <c r="AK115" s="1"/>
  <c r="AJ127"/>
  <c r="AJ126" s="1"/>
  <c r="AJ116" s="1"/>
  <c r="AJ115" s="1"/>
  <c r="AI127"/>
  <c r="AD127"/>
  <c r="AC127"/>
  <c r="AC126" s="1"/>
  <c r="AB127"/>
  <c r="AB126" s="1"/>
  <c r="AB116" s="1"/>
  <c r="AB115" s="1"/>
  <c r="AA127"/>
  <c r="V127"/>
  <c r="U127"/>
  <c r="U126" s="1"/>
  <c r="T127"/>
  <c r="T126" s="1"/>
  <c r="T116" s="1"/>
  <c r="T115" s="1"/>
  <c r="S127"/>
  <c r="N127"/>
  <c r="N126" s="1"/>
  <c r="K127"/>
  <c r="J127"/>
  <c r="R127" s="1"/>
  <c r="Z127" s="1"/>
  <c r="AH127" s="1"/>
  <c r="AP127" s="1"/>
  <c r="AX127" s="1"/>
  <c r="G127"/>
  <c r="O127" s="1"/>
  <c r="W127" s="1"/>
  <c r="AE127" s="1"/>
  <c r="AM127" s="1"/>
  <c r="AU127" s="1"/>
  <c r="AT126"/>
  <c r="AQ126"/>
  <c r="AL126"/>
  <c r="AI126"/>
  <c r="AD126"/>
  <c r="AA126"/>
  <c r="V126"/>
  <c r="S126"/>
  <c r="K126"/>
  <c r="G126"/>
  <c r="O126" s="1"/>
  <c r="Y125"/>
  <c r="AG125" s="1"/>
  <c r="AO125" s="1"/>
  <c r="AW125" s="1"/>
  <c r="R125"/>
  <c r="Z125" s="1"/>
  <c r="AH125" s="1"/>
  <c r="AP125" s="1"/>
  <c r="AX125" s="1"/>
  <c r="Q125"/>
  <c r="P125"/>
  <c r="X125" s="1"/>
  <c r="AF125" s="1"/>
  <c r="AN125" s="1"/>
  <c r="AV125" s="1"/>
  <c r="O125"/>
  <c r="W125" s="1"/>
  <c r="AE125" s="1"/>
  <c r="AM125" s="1"/>
  <c r="AU125" s="1"/>
  <c r="AS124"/>
  <c r="AQ124"/>
  <c r="AK124"/>
  <c r="AI124"/>
  <c r="AI119" s="1"/>
  <c r="AI118" s="1"/>
  <c r="AI117" s="1"/>
  <c r="AI116" s="1"/>
  <c r="AI115" s="1"/>
  <c r="AH124"/>
  <c r="AP124" s="1"/>
  <c r="AX124" s="1"/>
  <c r="AC124"/>
  <c r="AA124"/>
  <c r="U124"/>
  <c r="S124"/>
  <c r="R124"/>
  <c r="Z124" s="1"/>
  <c r="P124"/>
  <c r="X124" s="1"/>
  <c r="AF124" s="1"/>
  <c r="AN124" s="1"/>
  <c r="AV124" s="1"/>
  <c r="M124"/>
  <c r="K124"/>
  <c r="I124"/>
  <c r="G124"/>
  <c r="R123"/>
  <c r="Z123" s="1"/>
  <c r="AH123" s="1"/>
  <c r="AP123" s="1"/>
  <c r="AX123" s="1"/>
  <c r="Q123"/>
  <c r="Y123" s="1"/>
  <c r="AG123" s="1"/>
  <c r="AO123" s="1"/>
  <c r="AW123" s="1"/>
  <c r="P123"/>
  <c r="X123" s="1"/>
  <c r="AF123" s="1"/>
  <c r="AN123" s="1"/>
  <c r="AV123" s="1"/>
  <c r="O123"/>
  <c r="W123" s="1"/>
  <c r="AE123" s="1"/>
  <c r="AM123" s="1"/>
  <c r="AU123" s="1"/>
  <c r="AT122"/>
  <c r="AS122"/>
  <c r="AR122"/>
  <c r="AQ122"/>
  <c r="AL122"/>
  <c r="AK122"/>
  <c r="AJ122"/>
  <c r="AI122"/>
  <c r="AD122"/>
  <c r="AC122"/>
  <c r="AB122"/>
  <c r="AA122"/>
  <c r="V122"/>
  <c r="U122"/>
  <c r="T122"/>
  <c r="S122"/>
  <c r="N122"/>
  <c r="M122"/>
  <c r="L122"/>
  <c r="K122"/>
  <c r="J122"/>
  <c r="R122" s="1"/>
  <c r="Z122" s="1"/>
  <c r="AH122" s="1"/>
  <c r="AP122" s="1"/>
  <c r="AX122" s="1"/>
  <c r="I122"/>
  <c r="Q122" s="1"/>
  <c r="Y122" s="1"/>
  <c r="AG122" s="1"/>
  <c r="AO122" s="1"/>
  <c r="AW122" s="1"/>
  <c r="H122"/>
  <c r="P122" s="1"/>
  <c r="X122" s="1"/>
  <c r="AF122" s="1"/>
  <c r="AN122" s="1"/>
  <c r="AV122" s="1"/>
  <c r="G122"/>
  <c r="O122" s="1"/>
  <c r="W122" s="1"/>
  <c r="AE122" s="1"/>
  <c r="AM122" s="1"/>
  <c r="AU122" s="1"/>
  <c r="R121"/>
  <c r="Z121" s="1"/>
  <c r="AH121" s="1"/>
  <c r="AP121" s="1"/>
  <c r="AX121" s="1"/>
  <c r="Q121"/>
  <c r="Y121" s="1"/>
  <c r="AG121" s="1"/>
  <c r="AO121" s="1"/>
  <c r="AW121" s="1"/>
  <c r="P121"/>
  <c r="X121" s="1"/>
  <c r="AF121" s="1"/>
  <c r="AN121" s="1"/>
  <c r="AV121" s="1"/>
  <c r="O121"/>
  <c r="W121" s="1"/>
  <c r="AE121" s="1"/>
  <c r="AM121" s="1"/>
  <c r="AU121" s="1"/>
  <c r="AT120"/>
  <c r="AS120"/>
  <c r="AR120"/>
  <c r="AQ120"/>
  <c r="AL120"/>
  <c r="AL119" s="1"/>
  <c r="AL118" s="1"/>
  <c r="AL117" s="1"/>
  <c r="AL116" s="1"/>
  <c r="AL115" s="1"/>
  <c r="AK120"/>
  <c r="AJ120"/>
  <c r="AI120"/>
  <c r="AD120"/>
  <c r="AD119" s="1"/>
  <c r="AD118" s="1"/>
  <c r="AD117" s="1"/>
  <c r="AD116" s="1"/>
  <c r="AD115" s="1"/>
  <c r="AC120"/>
  <c r="AC119" s="1"/>
  <c r="AC118" s="1"/>
  <c r="AC117" s="1"/>
  <c r="AC116" s="1"/>
  <c r="AC115" s="1"/>
  <c r="AB120"/>
  <c r="AA120"/>
  <c r="V120"/>
  <c r="V119" s="1"/>
  <c r="V118" s="1"/>
  <c r="V117" s="1"/>
  <c r="V116" s="1"/>
  <c r="V115" s="1"/>
  <c r="U120"/>
  <c r="U119" s="1"/>
  <c r="U118" s="1"/>
  <c r="U117" s="1"/>
  <c r="U116" s="1"/>
  <c r="U115" s="1"/>
  <c r="T120"/>
  <c r="S120"/>
  <c r="N120"/>
  <c r="N119" s="1"/>
  <c r="N118" s="1"/>
  <c r="N117" s="1"/>
  <c r="N116" s="1"/>
  <c r="N115" s="1"/>
  <c r="M120"/>
  <c r="M119" s="1"/>
  <c r="M118" s="1"/>
  <c r="M117" s="1"/>
  <c r="M116" s="1"/>
  <c r="M115" s="1"/>
  <c r="L120"/>
  <c r="K120"/>
  <c r="J120"/>
  <c r="R120" s="1"/>
  <c r="Z120" s="1"/>
  <c r="AH120" s="1"/>
  <c r="AP120" s="1"/>
  <c r="AX120" s="1"/>
  <c r="I120"/>
  <c r="Q120" s="1"/>
  <c r="Y120" s="1"/>
  <c r="AG120" s="1"/>
  <c r="AO120" s="1"/>
  <c r="AW120" s="1"/>
  <c r="H120"/>
  <c r="P120" s="1"/>
  <c r="X120" s="1"/>
  <c r="AF120" s="1"/>
  <c r="AN120" s="1"/>
  <c r="AV120" s="1"/>
  <c r="G120"/>
  <c r="O120" s="1"/>
  <c r="W120" s="1"/>
  <c r="AE120" s="1"/>
  <c r="AM120" s="1"/>
  <c r="AU120" s="1"/>
  <c r="AT119"/>
  <c r="AS119"/>
  <c r="AR119"/>
  <c r="AK119"/>
  <c r="AJ119"/>
  <c r="AB119"/>
  <c r="T119"/>
  <c r="S119"/>
  <c r="L119"/>
  <c r="J119"/>
  <c r="I119"/>
  <c r="H119"/>
  <c r="G119"/>
  <c r="AT118"/>
  <c r="AS118"/>
  <c r="AR118"/>
  <c r="AK118"/>
  <c r="AJ118"/>
  <c r="AB118"/>
  <c r="T118"/>
  <c r="S118"/>
  <c r="L118"/>
  <c r="J118"/>
  <c r="I118"/>
  <c r="H118"/>
  <c r="G118"/>
  <c r="AT117"/>
  <c r="AS117"/>
  <c r="AR117"/>
  <c r="AK117"/>
  <c r="AJ117"/>
  <c r="AB117"/>
  <c r="T117"/>
  <c r="S117"/>
  <c r="L117"/>
  <c r="J117"/>
  <c r="I117"/>
  <c r="H117"/>
  <c r="G117"/>
  <c r="AT116"/>
  <c r="AT115" s="1"/>
  <c r="S116"/>
  <c r="S115" s="1"/>
  <c r="R114"/>
  <c r="Z114" s="1"/>
  <c r="AH114" s="1"/>
  <c r="AP114" s="1"/>
  <c r="AX114" s="1"/>
  <c r="Q114"/>
  <c r="Y114" s="1"/>
  <c r="AG114" s="1"/>
  <c r="AO114" s="1"/>
  <c r="AW114" s="1"/>
  <c r="P114"/>
  <c r="X114" s="1"/>
  <c r="AF114" s="1"/>
  <c r="AN114" s="1"/>
  <c r="AV114" s="1"/>
  <c r="O114"/>
  <c r="W114" s="1"/>
  <c r="AE114" s="1"/>
  <c r="AM114" s="1"/>
  <c r="AU114" s="1"/>
  <c r="R113"/>
  <c r="Z113" s="1"/>
  <c r="AH113" s="1"/>
  <c r="AP113" s="1"/>
  <c r="AX113" s="1"/>
  <c r="Q113"/>
  <c r="Y113" s="1"/>
  <c r="AG113" s="1"/>
  <c r="AO113" s="1"/>
  <c r="AW113" s="1"/>
  <c r="P113"/>
  <c r="X113" s="1"/>
  <c r="AF113" s="1"/>
  <c r="AN113" s="1"/>
  <c r="AV113" s="1"/>
  <c r="O113"/>
  <c r="W113" s="1"/>
  <c r="AE113" s="1"/>
  <c r="AM113" s="1"/>
  <c r="AU113" s="1"/>
  <c r="AT112"/>
  <c r="AS112"/>
  <c r="AR112"/>
  <c r="AQ112"/>
  <c r="AL112"/>
  <c r="AK112"/>
  <c r="AJ112"/>
  <c r="AI112"/>
  <c r="AD112"/>
  <c r="AC112"/>
  <c r="AB112"/>
  <c r="AA112"/>
  <c r="V112"/>
  <c r="U112"/>
  <c r="T112"/>
  <c r="S112"/>
  <c r="N112"/>
  <c r="M112"/>
  <c r="L112"/>
  <c r="K112"/>
  <c r="J112"/>
  <c r="R112" s="1"/>
  <c r="Z112" s="1"/>
  <c r="AH112" s="1"/>
  <c r="AP112" s="1"/>
  <c r="AX112" s="1"/>
  <c r="I112"/>
  <c r="Q112" s="1"/>
  <c r="Y112" s="1"/>
  <c r="AG112" s="1"/>
  <c r="AO112" s="1"/>
  <c r="AW112" s="1"/>
  <c r="H112"/>
  <c r="P112" s="1"/>
  <c r="X112" s="1"/>
  <c r="AF112" s="1"/>
  <c r="AN112" s="1"/>
  <c r="AV112" s="1"/>
  <c r="G112"/>
  <c r="O112" s="1"/>
  <c r="W112" s="1"/>
  <c r="AE112" s="1"/>
  <c r="AM112" s="1"/>
  <c r="AU112" s="1"/>
  <c r="AT111"/>
  <c r="AS111"/>
  <c r="AR111"/>
  <c r="AQ111"/>
  <c r="AL111"/>
  <c r="AK111"/>
  <c r="AJ111"/>
  <c r="AI111"/>
  <c r="AD111"/>
  <c r="AC111"/>
  <c r="AB111"/>
  <c r="AA111"/>
  <c r="V111"/>
  <c r="U111"/>
  <c r="T111"/>
  <c r="S111"/>
  <c r="N111"/>
  <c r="M111"/>
  <c r="L111"/>
  <c r="K111"/>
  <c r="J111"/>
  <c r="R111" s="1"/>
  <c r="Z111" s="1"/>
  <c r="AH111" s="1"/>
  <c r="AP111" s="1"/>
  <c r="AX111" s="1"/>
  <c r="I111"/>
  <c r="Q111" s="1"/>
  <c r="Y111" s="1"/>
  <c r="AG111" s="1"/>
  <c r="AO111" s="1"/>
  <c r="AW111" s="1"/>
  <c r="H111"/>
  <c r="P111" s="1"/>
  <c r="X111" s="1"/>
  <c r="AF111" s="1"/>
  <c r="AN111" s="1"/>
  <c r="AV111" s="1"/>
  <c r="G111"/>
  <c r="O111" s="1"/>
  <c r="W111" s="1"/>
  <c r="AE111" s="1"/>
  <c r="AM111" s="1"/>
  <c r="AU111" s="1"/>
  <c r="AT110"/>
  <c r="AS110"/>
  <c r="AR110"/>
  <c r="AQ110"/>
  <c r="AL110"/>
  <c r="AK110"/>
  <c r="AJ110"/>
  <c r="AI110"/>
  <c r="AD110"/>
  <c r="AC110"/>
  <c r="AB110"/>
  <c r="AA110"/>
  <c r="V110"/>
  <c r="U110"/>
  <c r="T110"/>
  <c r="S110"/>
  <c r="N110"/>
  <c r="M110"/>
  <c r="L110"/>
  <c r="K110"/>
  <c r="J110"/>
  <c r="R110" s="1"/>
  <c r="Z110" s="1"/>
  <c r="AH110" s="1"/>
  <c r="AP110" s="1"/>
  <c r="AX110" s="1"/>
  <c r="I110"/>
  <c r="Q110" s="1"/>
  <c r="Y110" s="1"/>
  <c r="AG110" s="1"/>
  <c r="AO110" s="1"/>
  <c r="AW110" s="1"/>
  <c r="H110"/>
  <c r="P110" s="1"/>
  <c r="X110" s="1"/>
  <c r="AF110" s="1"/>
  <c r="AN110" s="1"/>
  <c r="AV110" s="1"/>
  <c r="G110"/>
  <c r="O110" s="1"/>
  <c r="W110" s="1"/>
  <c r="AE110" s="1"/>
  <c r="AM110" s="1"/>
  <c r="AU110" s="1"/>
  <c r="AT109"/>
  <c r="AS109"/>
  <c r="AR109"/>
  <c r="AQ109"/>
  <c r="AL109"/>
  <c r="AK109"/>
  <c r="AJ109"/>
  <c r="AI109"/>
  <c r="AD109"/>
  <c r="AC109"/>
  <c r="AB109"/>
  <c r="AA109"/>
  <c r="V109"/>
  <c r="U109"/>
  <c r="T109"/>
  <c r="S109"/>
  <c r="N109"/>
  <c r="M109"/>
  <c r="L109"/>
  <c r="K109"/>
  <c r="J109"/>
  <c r="R109" s="1"/>
  <c r="Z109" s="1"/>
  <c r="AH109" s="1"/>
  <c r="AP109" s="1"/>
  <c r="AX109" s="1"/>
  <c r="I109"/>
  <c r="Q109" s="1"/>
  <c r="Y109" s="1"/>
  <c r="AG109" s="1"/>
  <c r="AO109" s="1"/>
  <c r="AW109" s="1"/>
  <c r="H109"/>
  <c r="P109" s="1"/>
  <c r="X109" s="1"/>
  <c r="AF109" s="1"/>
  <c r="AN109" s="1"/>
  <c r="AV109" s="1"/>
  <c r="G109"/>
  <c r="O109" s="1"/>
  <c r="W109" s="1"/>
  <c r="AE109" s="1"/>
  <c r="AM109" s="1"/>
  <c r="AU109" s="1"/>
  <c r="AT108"/>
  <c r="AS108"/>
  <c r="AR108"/>
  <c r="AQ108"/>
  <c r="AL108"/>
  <c r="AK108"/>
  <c r="AJ108"/>
  <c r="AI108"/>
  <c r="AD108"/>
  <c r="AC108"/>
  <c r="AB108"/>
  <c r="AA108"/>
  <c r="V108"/>
  <c r="U108"/>
  <c r="T108"/>
  <c r="S108"/>
  <c r="N108"/>
  <c r="M108"/>
  <c r="L108"/>
  <c r="K108"/>
  <c r="J108"/>
  <c r="R108" s="1"/>
  <c r="Z108" s="1"/>
  <c r="AH108" s="1"/>
  <c r="AP108" s="1"/>
  <c r="AX108" s="1"/>
  <c r="I108"/>
  <c r="Q108" s="1"/>
  <c r="Y108" s="1"/>
  <c r="AG108" s="1"/>
  <c r="AO108" s="1"/>
  <c r="AW108" s="1"/>
  <c r="H108"/>
  <c r="P108" s="1"/>
  <c r="X108" s="1"/>
  <c r="AF108" s="1"/>
  <c r="AN108" s="1"/>
  <c r="AV108" s="1"/>
  <c r="G108"/>
  <c r="O108" s="1"/>
  <c r="W108" s="1"/>
  <c r="AE108" s="1"/>
  <c r="AM108" s="1"/>
  <c r="AU108" s="1"/>
  <c r="R107"/>
  <c r="Z107" s="1"/>
  <c r="AH107" s="1"/>
  <c r="AP107" s="1"/>
  <c r="AX107" s="1"/>
  <c r="Q107"/>
  <c r="Y107" s="1"/>
  <c r="AG107" s="1"/>
  <c r="AO107" s="1"/>
  <c r="AW107" s="1"/>
  <c r="P107"/>
  <c r="X107" s="1"/>
  <c r="AF107" s="1"/>
  <c r="AN107" s="1"/>
  <c r="AV107" s="1"/>
  <c r="O107"/>
  <c r="W107" s="1"/>
  <c r="AE107" s="1"/>
  <c r="AM107" s="1"/>
  <c r="AU107" s="1"/>
  <c r="Z106"/>
  <c r="AH106" s="1"/>
  <c r="Y106"/>
  <c r="AG106" s="1"/>
  <c r="X106"/>
  <c r="AF106" s="1"/>
  <c r="W106"/>
  <c r="AE106" s="1"/>
  <c r="AT105"/>
  <c r="AS105"/>
  <c r="AS104" s="1"/>
  <c r="AR105"/>
  <c r="AR104" s="1"/>
  <c r="AQ105"/>
  <c r="AQ104" s="1"/>
  <c r="AL105"/>
  <c r="AK105"/>
  <c r="AK104" s="1"/>
  <c r="AJ105"/>
  <c r="AJ104" s="1"/>
  <c r="AI105"/>
  <c r="AI104" s="1"/>
  <c r="AD105"/>
  <c r="AC105"/>
  <c r="AC104" s="1"/>
  <c r="AB105"/>
  <c r="AA105"/>
  <c r="Z105"/>
  <c r="Y105"/>
  <c r="Y104" s="1"/>
  <c r="W105"/>
  <c r="W104" s="1"/>
  <c r="V105"/>
  <c r="U105"/>
  <c r="U104" s="1"/>
  <c r="T105"/>
  <c r="S105"/>
  <c r="S104" s="1"/>
  <c r="AT104"/>
  <c r="AL104"/>
  <c r="AD104"/>
  <c r="AB104"/>
  <c r="AA104"/>
  <c r="Z104"/>
  <c r="V104"/>
  <c r="T104"/>
  <c r="Z103"/>
  <c r="AH103" s="1"/>
  <c r="Y103"/>
  <c r="AG103" s="1"/>
  <c r="X103"/>
  <c r="AF103" s="1"/>
  <c r="W103"/>
  <c r="AE103" s="1"/>
  <c r="AT102"/>
  <c r="AT101" s="1"/>
  <c r="AS102"/>
  <c r="AS101" s="1"/>
  <c r="AR102"/>
  <c r="AR101" s="1"/>
  <c r="AQ102"/>
  <c r="AL102"/>
  <c r="AK102"/>
  <c r="AK101" s="1"/>
  <c r="AJ102"/>
  <c r="AJ101" s="1"/>
  <c r="AI102"/>
  <c r="AD102"/>
  <c r="AC102"/>
  <c r="AC101" s="1"/>
  <c r="AB102"/>
  <c r="AB101" s="1"/>
  <c r="AA102"/>
  <c r="Z102"/>
  <c r="Y102"/>
  <c r="X102"/>
  <c r="X101" s="1"/>
  <c r="V102"/>
  <c r="U102"/>
  <c r="U101" s="1"/>
  <c r="T102"/>
  <c r="T101" s="1"/>
  <c r="S102"/>
  <c r="S101" s="1"/>
  <c r="AQ101"/>
  <c r="AL101"/>
  <c r="AI101"/>
  <c r="AD101"/>
  <c r="AA101"/>
  <c r="Z101"/>
  <c r="Y101"/>
  <c r="V101"/>
  <c r="Z100"/>
  <c r="AH100" s="1"/>
  <c r="Y100"/>
  <c r="AG100" s="1"/>
  <c r="X100"/>
  <c r="AF100" s="1"/>
  <c r="W100"/>
  <c r="AE100" s="1"/>
  <c r="AT99"/>
  <c r="AT98" s="1"/>
  <c r="AS99"/>
  <c r="AR99"/>
  <c r="AQ99"/>
  <c r="AQ98" s="1"/>
  <c r="AL99"/>
  <c r="AL98" s="1"/>
  <c r="AL97" s="1"/>
  <c r="AK99"/>
  <c r="AJ99"/>
  <c r="AI99"/>
  <c r="AI98" s="1"/>
  <c r="AD99"/>
  <c r="AD98" s="1"/>
  <c r="AD97" s="1"/>
  <c r="AC99"/>
  <c r="AC98" s="1"/>
  <c r="AB99"/>
  <c r="AA99"/>
  <c r="AA98" s="1"/>
  <c r="AA97" s="1"/>
  <c r="Y99"/>
  <c r="X99"/>
  <c r="V99"/>
  <c r="V98" s="1"/>
  <c r="V97" s="1"/>
  <c r="U99"/>
  <c r="U98" s="1"/>
  <c r="T99"/>
  <c r="S99"/>
  <c r="S98" s="1"/>
  <c r="AS98"/>
  <c r="AR98"/>
  <c r="AK98"/>
  <c r="AJ98"/>
  <c r="AB98"/>
  <c r="AB97" s="1"/>
  <c r="AB90" s="1"/>
  <c r="Y98"/>
  <c r="X98"/>
  <c r="T98"/>
  <c r="T97" s="1"/>
  <c r="T90" s="1"/>
  <c r="R96"/>
  <c r="Z96" s="1"/>
  <c r="AH96" s="1"/>
  <c r="AP96" s="1"/>
  <c r="AX96" s="1"/>
  <c r="Q96"/>
  <c r="Y96" s="1"/>
  <c r="AG96" s="1"/>
  <c r="AO96" s="1"/>
  <c r="AW96" s="1"/>
  <c r="P96"/>
  <c r="X96" s="1"/>
  <c r="AF96" s="1"/>
  <c r="AN96" s="1"/>
  <c r="AV96" s="1"/>
  <c r="O96"/>
  <c r="W96" s="1"/>
  <c r="AE96" s="1"/>
  <c r="AM96" s="1"/>
  <c r="AU96" s="1"/>
  <c r="AT95"/>
  <c r="AS95"/>
  <c r="AQ95"/>
  <c r="AL95"/>
  <c r="AK95"/>
  <c r="AI95"/>
  <c r="AD95"/>
  <c r="AC95"/>
  <c r="AA95"/>
  <c r="V95"/>
  <c r="U95"/>
  <c r="S95"/>
  <c r="P95"/>
  <c r="X95" s="1"/>
  <c r="AF95" s="1"/>
  <c r="AN95" s="1"/>
  <c r="AV95" s="1"/>
  <c r="O95"/>
  <c r="W95" s="1"/>
  <c r="AE95" s="1"/>
  <c r="AM95" s="1"/>
  <c r="AU95" s="1"/>
  <c r="N95"/>
  <c r="M95"/>
  <c r="K95"/>
  <c r="J95"/>
  <c r="I95"/>
  <c r="G95"/>
  <c r="R94"/>
  <c r="Z94" s="1"/>
  <c r="AH94" s="1"/>
  <c r="AP94" s="1"/>
  <c r="AX94" s="1"/>
  <c r="Q94"/>
  <c r="Y94" s="1"/>
  <c r="AG94" s="1"/>
  <c r="AO94" s="1"/>
  <c r="AW94" s="1"/>
  <c r="P94"/>
  <c r="X94" s="1"/>
  <c r="AF94" s="1"/>
  <c r="AN94" s="1"/>
  <c r="AV94" s="1"/>
  <c r="O94"/>
  <c r="W94" s="1"/>
  <c r="AE94" s="1"/>
  <c r="AM94" s="1"/>
  <c r="AU94" s="1"/>
  <c r="AT93"/>
  <c r="AS93"/>
  <c r="AS92" s="1"/>
  <c r="AS91" s="1"/>
  <c r="AQ93"/>
  <c r="AQ92" s="1"/>
  <c r="AQ91" s="1"/>
  <c r="AL93"/>
  <c r="AL92" s="1"/>
  <c r="AL91" s="1"/>
  <c r="AL90" s="1"/>
  <c r="AK93"/>
  <c r="AI93"/>
  <c r="AI92" s="1"/>
  <c r="AI91" s="1"/>
  <c r="AD93"/>
  <c r="AD92" s="1"/>
  <c r="AD91" s="1"/>
  <c r="AD90" s="1"/>
  <c r="AC93"/>
  <c r="AA93"/>
  <c r="V93"/>
  <c r="V92" s="1"/>
  <c r="V91" s="1"/>
  <c r="U93"/>
  <c r="S93"/>
  <c r="P93"/>
  <c r="X93" s="1"/>
  <c r="AF93" s="1"/>
  <c r="AN93" s="1"/>
  <c r="AV93" s="1"/>
  <c r="O93"/>
  <c r="W93" s="1"/>
  <c r="AE93" s="1"/>
  <c r="AM93" s="1"/>
  <c r="AU93" s="1"/>
  <c r="N93"/>
  <c r="M93"/>
  <c r="K93"/>
  <c r="K92" s="1"/>
  <c r="K91" s="1"/>
  <c r="K90" s="1"/>
  <c r="J93"/>
  <c r="R93" s="1"/>
  <c r="Z93" s="1"/>
  <c r="AH93" s="1"/>
  <c r="AP93" s="1"/>
  <c r="AX93" s="1"/>
  <c r="I93"/>
  <c r="G93"/>
  <c r="AT92"/>
  <c r="AT91" s="1"/>
  <c r="AR92"/>
  <c r="AK92"/>
  <c r="AJ92"/>
  <c r="AB92"/>
  <c r="AA92"/>
  <c r="AA91" s="1"/>
  <c r="AA90" s="1"/>
  <c r="T92"/>
  <c r="N92"/>
  <c r="N91" s="1"/>
  <c r="N90" s="1"/>
  <c r="L92"/>
  <c r="I92"/>
  <c r="I91" s="1"/>
  <c r="I90" s="1"/>
  <c r="H92"/>
  <c r="P92" s="1"/>
  <c r="X92" s="1"/>
  <c r="AF92" s="1"/>
  <c r="AN92" s="1"/>
  <c r="AV92" s="1"/>
  <c r="G92"/>
  <c r="AK91"/>
  <c r="X91"/>
  <c r="P91"/>
  <c r="L90"/>
  <c r="H90"/>
  <c r="P90" s="1"/>
  <c r="Z89"/>
  <c r="AH89" s="1"/>
  <c r="Y89"/>
  <c r="AG89" s="1"/>
  <c r="X89"/>
  <c r="AF89" s="1"/>
  <c r="W89"/>
  <c r="AE89" s="1"/>
  <c r="AT88"/>
  <c r="AT87" s="1"/>
  <c r="AS88"/>
  <c r="AR88"/>
  <c r="AR87" s="1"/>
  <c r="AQ88"/>
  <c r="AQ87" s="1"/>
  <c r="AL88"/>
  <c r="AL87" s="1"/>
  <c r="AK88"/>
  <c r="AJ88"/>
  <c r="AJ87" s="1"/>
  <c r="AI88"/>
  <c r="AD88"/>
  <c r="AD87" s="1"/>
  <c r="AC88"/>
  <c r="AC87" s="1"/>
  <c r="AB88"/>
  <c r="AB87" s="1"/>
  <c r="AA88"/>
  <c r="Z88"/>
  <c r="Y88"/>
  <c r="X88"/>
  <c r="X87" s="1"/>
  <c r="V88"/>
  <c r="V87" s="1"/>
  <c r="U88"/>
  <c r="U87" s="1"/>
  <c r="T88"/>
  <c r="T87" s="1"/>
  <c r="S88"/>
  <c r="AS87"/>
  <c r="AK87"/>
  <c r="AI87"/>
  <c r="AA87"/>
  <c r="Z87"/>
  <c r="Y87"/>
  <c r="S87"/>
  <c r="Z86"/>
  <c r="AH86" s="1"/>
  <c r="Y86"/>
  <c r="AG86" s="1"/>
  <c r="X86"/>
  <c r="AF86" s="1"/>
  <c r="W86"/>
  <c r="AE86" s="1"/>
  <c r="AT85"/>
  <c r="AS85"/>
  <c r="AR85"/>
  <c r="AR84" s="1"/>
  <c r="AQ85"/>
  <c r="AQ84" s="1"/>
  <c r="AL85"/>
  <c r="AK85"/>
  <c r="AJ85"/>
  <c r="AJ84" s="1"/>
  <c r="AI85"/>
  <c r="AI84" s="1"/>
  <c r="AD85"/>
  <c r="AD84" s="1"/>
  <c r="AC85"/>
  <c r="AB85"/>
  <c r="AA85"/>
  <c r="AA84" s="1"/>
  <c r="Y85"/>
  <c r="V85"/>
  <c r="V84" s="1"/>
  <c r="U85"/>
  <c r="T85"/>
  <c r="S85"/>
  <c r="S84" s="1"/>
  <c r="AT84"/>
  <c r="AS84"/>
  <c r="AL84"/>
  <c r="AK84"/>
  <c r="AC84"/>
  <c r="AB84"/>
  <c r="Y84"/>
  <c r="U84"/>
  <c r="U80" s="1"/>
  <c r="T84"/>
  <c r="Z83"/>
  <c r="AH83" s="1"/>
  <c r="Y83"/>
  <c r="AG83" s="1"/>
  <c r="X83"/>
  <c r="AF83" s="1"/>
  <c r="W83"/>
  <c r="AE83" s="1"/>
  <c r="AT82"/>
  <c r="AT81" s="1"/>
  <c r="AS82"/>
  <c r="AS81" s="1"/>
  <c r="AS80" s="1"/>
  <c r="AR82"/>
  <c r="AR81" s="1"/>
  <c r="AQ82"/>
  <c r="AL82"/>
  <c r="AL81" s="1"/>
  <c r="AK82"/>
  <c r="AK81" s="1"/>
  <c r="AK80" s="1"/>
  <c r="AJ82"/>
  <c r="AJ81" s="1"/>
  <c r="AI82"/>
  <c r="AD82"/>
  <c r="AD81" s="1"/>
  <c r="AC82"/>
  <c r="AB82"/>
  <c r="AB81" s="1"/>
  <c r="AA82"/>
  <c r="AA81" s="1"/>
  <c r="AA80" s="1"/>
  <c r="Z82"/>
  <c r="Z81" s="1"/>
  <c r="W82"/>
  <c r="V82"/>
  <c r="V81" s="1"/>
  <c r="U82"/>
  <c r="T82"/>
  <c r="T81" s="1"/>
  <c r="S82"/>
  <c r="S81" s="1"/>
  <c r="S80" s="1"/>
  <c r="AQ81"/>
  <c r="AI81"/>
  <c r="AI80" s="1"/>
  <c r="AC81"/>
  <c r="AC80" s="1"/>
  <c r="W81"/>
  <c r="U81"/>
  <c r="B80"/>
  <c r="B82" s="1"/>
  <c r="B84" s="1"/>
  <c r="R79"/>
  <c r="Z79" s="1"/>
  <c r="AH79" s="1"/>
  <c r="AP79" s="1"/>
  <c r="AX79" s="1"/>
  <c r="Q79"/>
  <c r="Y79" s="1"/>
  <c r="AG79" s="1"/>
  <c r="AO79" s="1"/>
  <c r="AW79" s="1"/>
  <c r="P79"/>
  <c r="X79" s="1"/>
  <c r="AF79" s="1"/>
  <c r="AN79" s="1"/>
  <c r="AV79" s="1"/>
  <c r="O79"/>
  <c r="W79" s="1"/>
  <c r="AE79" s="1"/>
  <c r="AM79" s="1"/>
  <c r="AU79" s="1"/>
  <c r="AT78"/>
  <c r="AS78"/>
  <c r="AQ78"/>
  <c r="AL78"/>
  <c r="AK78"/>
  <c r="AI78"/>
  <c r="AD78"/>
  <c r="AC78"/>
  <c r="AA78"/>
  <c r="V78"/>
  <c r="U78"/>
  <c r="S78"/>
  <c r="P78"/>
  <c r="X78" s="1"/>
  <c r="AF78" s="1"/>
  <c r="AN78" s="1"/>
  <c r="AV78" s="1"/>
  <c r="N78"/>
  <c r="M78"/>
  <c r="K78"/>
  <c r="J78"/>
  <c r="I78"/>
  <c r="G78"/>
  <c r="O78" s="1"/>
  <c r="W78" s="1"/>
  <c r="AE78" s="1"/>
  <c r="AM78" s="1"/>
  <c r="AU78" s="1"/>
  <c r="R77"/>
  <c r="Z77" s="1"/>
  <c r="AH77" s="1"/>
  <c r="AP77" s="1"/>
  <c r="AX77" s="1"/>
  <c r="Q77"/>
  <c r="Y77" s="1"/>
  <c r="AG77" s="1"/>
  <c r="AO77" s="1"/>
  <c r="AW77" s="1"/>
  <c r="P77"/>
  <c r="X77" s="1"/>
  <c r="AF77" s="1"/>
  <c r="AN77" s="1"/>
  <c r="AV77" s="1"/>
  <c r="O77"/>
  <c r="W77" s="1"/>
  <c r="AE77" s="1"/>
  <c r="AM77" s="1"/>
  <c r="AU77" s="1"/>
  <c r="AT76"/>
  <c r="AT75" s="1"/>
  <c r="AT74" s="1"/>
  <c r="AS76"/>
  <c r="AQ76"/>
  <c r="AL76"/>
  <c r="AL75" s="1"/>
  <c r="AL74" s="1"/>
  <c r="AK76"/>
  <c r="AK75" s="1"/>
  <c r="AK74" s="1"/>
  <c r="AK73" s="1"/>
  <c r="AI76"/>
  <c r="AD76"/>
  <c r="AD75" s="1"/>
  <c r="AD74" s="1"/>
  <c r="AC76"/>
  <c r="AC75" s="1"/>
  <c r="AC74" s="1"/>
  <c r="AC73" s="1"/>
  <c r="AA76"/>
  <c r="AA75" s="1"/>
  <c r="AA74" s="1"/>
  <c r="V76"/>
  <c r="V75" s="1"/>
  <c r="V74" s="1"/>
  <c r="U76"/>
  <c r="U75" s="1"/>
  <c r="U74" s="1"/>
  <c r="S76"/>
  <c r="P76"/>
  <c r="X76" s="1"/>
  <c r="AF76" s="1"/>
  <c r="AN76" s="1"/>
  <c r="AV76" s="1"/>
  <c r="O76"/>
  <c r="W76" s="1"/>
  <c r="AE76" s="1"/>
  <c r="AM76" s="1"/>
  <c r="AU76" s="1"/>
  <c r="N76"/>
  <c r="M76"/>
  <c r="K76"/>
  <c r="K75" s="1"/>
  <c r="K74" s="1"/>
  <c r="K73" s="1"/>
  <c r="K72" s="1"/>
  <c r="J76"/>
  <c r="J75" s="1"/>
  <c r="J74" s="1"/>
  <c r="J73" s="1"/>
  <c r="I76"/>
  <c r="Q76" s="1"/>
  <c r="Y76" s="1"/>
  <c r="G76"/>
  <c r="AS75"/>
  <c r="AS74" s="1"/>
  <c r="AR75"/>
  <c r="AQ75"/>
  <c r="AJ75"/>
  <c r="AI75"/>
  <c r="AI74" s="1"/>
  <c r="AB75"/>
  <c r="T75"/>
  <c r="M75"/>
  <c r="M74" s="1"/>
  <c r="M73" s="1"/>
  <c r="L75"/>
  <c r="I75"/>
  <c r="Q75" s="1"/>
  <c r="H75"/>
  <c r="P75" s="1"/>
  <c r="AQ74"/>
  <c r="P74"/>
  <c r="X74" s="1"/>
  <c r="L73"/>
  <c r="H73"/>
  <c r="P73" s="1"/>
  <c r="B73"/>
  <c r="B74" s="1"/>
  <c r="B75" s="1"/>
  <c r="B76" s="1"/>
  <c r="B77" s="1"/>
  <c r="B78" s="1"/>
  <c r="B79" s="1"/>
  <c r="B90" s="1"/>
  <c r="L72"/>
  <c r="R71"/>
  <c r="Z71" s="1"/>
  <c r="AH71" s="1"/>
  <c r="AP71" s="1"/>
  <c r="AX71" s="1"/>
  <c r="Q71"/>
  <c r="Y71" s="1"/>
  <c r="AG71" s="1"/>
  <c r="AO71" s="1"/>
  <c r="AW71" s="1"/>
  <c r="P71"/>
  <c r="X71" s="1"/>
  <c r="AF71" s="1"/>
  <c r="AN71" s="1"/>
  <c r="AV71" s="1"/>
  <c r="O71"/>
  <c r="W71" s="1"/>
  <c r="AE71" s="1"/>
  <c r="AM71" s="1"/>
  <c r="AU71" s="1"/>
  <c r="R70"/>
  <c r="Z70" s="1"/>
  <c r="AH70" s="1"/>
  <c r="AP70" s="1"/>
  <c r="AX70" s="1"/>
  <c r="Q70"/>
  <c r="Y70" s="1"/>
  <c r="AG70" s="1"/>
  <c r="AO70" s="1"/>
  <c r="AW70" s="1"/>
  <c r="P70"/>
  <c r="X70" s="1"/>
  <c r="AF70" s="1"/>
  <c r="AN70" s="1"/>
  <c r="AV70" s="1"/>
  <c r="O70"/>
  <c r="W70" s="1"/>
  <c r="AE70" s="1"/>
  <c r="AM70" s="1"/>
  <c r="AU70" s="1"/>
  <c r="AT69"/>
  <c r="AS69"/>
  <c r="AR69"/>
  <c r="AQ69"/>
  <c r="AL69"/>
  <c r="AL68" s="1"/>
  <c r="AL67" s="1"/>
  <c r="AL66" s="1"/>
  <c r="AK69"/>
  <c r="AK68" s="1"/>
  <c r="AK67" s="1"/>
  <c r="AK66" s="1"/>
  <c r="AJ69"/>
  <c r="AI69"/>
  <c r="AI68" s="1"/>
  <c r="AI67" s="1"/>
  <c r="AI66" s="1"/>
  <c r="AD69"/>
  <c r="AC69"/>
  <c r="AC68" s="1"/>
  <c r="AC67" s="1"/>
  <c r="AC66" s="1"/>
  <c r="AB69"/>
  <c r="AA69"/>
  <c r="AA68" s="1"/>
  <c r="AA67" s="1"/>
  <c r="AA66" s="1"/>
  <c r="V69"/>
  <c r="U69"/>
  <c r="U68" s="1"/>
  <c r="U67" s="1"/>
  <c r="U66" s="1"/>
  <c r="T69"/>
  <c r="S69"/>
  <c r="S68" s="1"/>
  <c r="S67" s="1"/>
  <c r="S66" s="1"/>
  <c r="N69"/>
  <c r="M69"/>
  <c r="M68" s="1"/>
  <c r="Q68" s="1"/>
  <c r="Y68" s="1"/>
  <c r="L69"/>
  <c r="K69"/>
  <c r="J69"/>
  <c r="R69" s="1"/>
  <c r="Z69" s="1"/>
  <c r="AH69" s="1"/>
  <c r="AP69" s="1"/>
  <c r="AX69" s="1"/>
  <c r="I69"/>
  <c r="Q69" s="1"/>
  <c r="Y69" s="1"/>
  <c r="AG69" s="1"/>
  <c r="AO69" s="1"/>
  <c r="AW69" s="1"/>
  <c r="H69"/>
  <c r="P69" s="1"/>
  <c r="X69" s="1"/>
  <c r="AF69" s="1"/>
  <c r="AN69" s="1"/>
  <c r="AV69" s="1"/>
  <c r="G69"/>
  <c r="O69" s="1"/>
  <c r="W69" s="1"/>
  <c r="AE69" s="1"/>
  <c r="AM69" s="1"/>
  <c r="AU69" s="1"/>
  <c r="AT68"/>
  <c r="AT67" s="1"/>
  <c r="AT66" s="1"/>
  <c r="AS68"/>
  <c r="AS67" s="1"/>
  <c r="AS66" s="1"/>
  <c r="AQ68"/>
  <c r="AQ67" s="1"/>
  <c r="AQ66" s="1"/>
  <c r="AD68"/>
  <c r="AD67" s="1"/>
  <c r="AD66" s="1"/>
  <c r="V68"/>
  <c r="V67" s="1"/>
  <c r="V66" s="1"/>
  <c r="P68"/>
  <c r="X68" s="1"/>
  <c r="AF68" s="1"/>
  <c r="AN68" s="1"/>
  <c r="AV68" s="1"/>
  <c r="N68"/>
  <c r="R68" s="1"/>
  <c r="Z68" s="1"/>
  <c r="AH68" s="1"/>
  <c r="K68"/>
  <c r="K67" s="1"/>
  <c r="K66" s="1"/>
  <c r="J68"/>
  <c r="I68"/>
  <c r="I67" s="1"/>
  <c r="P67"/>
  <c r="X67" s="1"/>
  <c r="AF67" s="1"/>
  <c r="AN67" s="1"/>
  <c r="AV67" s="1"/>
  <c r="J67"/>
  <c r="J66" s="1"/>
  <c r="AR66"/>
  <c r="AJ66"/>
  <c r="AJ60" s="1"/>
  <c r="AB66"/>
  <c r="T66"/>
  <c r="L66"/>
  <c r="H66"/>
  <c r="P66" s="1"/>
  <c r="X66" s="1"/>
  <c r="AF66" s="1"/>
  <c r="AN66" s="1"/>
  <c r="AV66" s="1"/>
  <c r="R65"/>
  <c r="Z65" s="1"/>
  <c r="AH65" s="1"/>
  <c r="AP65" s="1"/>
  <c r="AX65" s="1"/>
  <c r="Q65"/>
  <c r="Y65" s="1"/>
  <c r="AG65" s="1"/>
  <c r="AO65" s="1"/>
  <c r="AW65" s="1"/>
  <c r="P65"/>
  <c r="X65" s="1"/>
  <c r="AF65" s="1"/>
  <c r="AN65" s="1"/>
  <c r="AV65" s="1"/>
  <c r="O65"/>
  <c r="W65" s="1"/>
  <c r="AE65" s="1"/>
  <c r="AM65" s="1"/>
  <c r="AU65" s="1"/>
  <c r="AT64"/>
  <c r="AS64"/>
  <c r="AR64"/>
  <c r="AQ64"/>
  <c r="AQ63" s="1"/>
  <c r="AQ62" s="1"/>
  <c r="AQ61" s="1"/>
  <c r="AQ60" s="1"/>
  <c r="AL64"/>
  <c r="AK64"/>
  <c r="AJ64"/>
  <c r="AI64"/>
  <c r="AI63" s="1"/>
  <c r="AI62" s="1"/>
  <c r="AI61" s="1"/>
  <c r="AD64"/>
  <c r="AD63" s="1"/>
  <c r="AD62" s="1"/>
  <c r="AD61" s="1"/>
  <c r="AC64"/>
  <c r="AC63" s="1"/>
  <c r="AC62" s="1"/>
  <c r="AC61" s="1"/>
  <c r="AB64"/>
  <c r="AA64"/>
  <c r="AA63" s="1"/>
  <c r="AA62" s="1"/>
  <c r="AA61" s="1"/>
  <c r="V64"/>
  <c r="U64"/>
  <c r="U63" s="1"/>
  <c r="U62" s="1"/>
  <c r="U61" s="1"/>
  <c r="T64"/>
  <c r="S64"/>
  <c r="N64"/>
  <c r="N63" s="1"/>
  <c r="R63" s="1"/>
  <c r="Z63" s="1"/>
  <c r="AH63" s="1"/>
  <c r="AP63" s="1"/>
  <c r="AX63" s="1"/>
  <c r="M64"/>
  <c r="L64"/>
  <c r="K64"/>
  <c r="J64"/>
  <c r="R64" s="1"/>
  <c r="Z64" s="1"/>
  <c r="AH64" s="1"/>
  <c r="AP64" s="1"/>
  <c r="AX64" s="1"/>
  <c r="I64"/>
  <c r="Q64" s="1"/>
  <c r="Y64" s="1"/>
  <c r="AG64" s="1"/>
  <c r="AO64" s="1"/>
  <c r="AW64" s="1"/>
  <c r="H64"/>
  <c r="P64" s="1"/>
  <c r="X64" s="1"/>
  <c r="AF64" s="1"/>
  <c r="AN64" s="1"/>
  <c r="AV64" s="1"/>
  <c r="G64"/>
  <c r="O64" s="1"/>
  <c r="W64" s="1"/>
  <c r="AE64" s="1"/>
  <c r="AM64" s="1"/>
  <c r="AU64" s="1"/>
  <c r="AT63"/>
  <c r="AT62" s="1"/>
  <c r="AT61" s="1"/>
  <c r="AS63"/>
  <c r="AS62" s="1"/>
  <c r="AS61" s="1"/>
  <c r="AL63"/>
  <c r="AL62" s="1"/>
  <c r="AL61" s="1"/>
  <c r="AK63"/>
  <c r="AK62" s="1"/>
  <c r="AK61" s="1"/>
  <c r="V63"/>
  <c r="V62" s="1"/>
  <c r="V61" s="1"/>
  <c r="V60" s="1"/>
  <c r="S63"/>
  <c r="S62" s="1"/>
  <c r="S61" s="1"/>
  <c r="P63"/>
  <c r="X63" s="1"/>
  <c r="AF63" s="1"/>
  <c r="AN63" s="1"/>
  <c r="AV63" s="1"/>
  <c r="M63"/>
  <c r="Q63" s="1"/>
  <c r="K63"/>
  <c r="K62" s="1"/>
  <c r="K61" s="1"/>
  <c r="K60" s="1"/>
  <c r="K59" s="1"/>
  <c r="J63"/>
  <c r="J62" s="1"/>
  <c r="I63"/>
  <c r="I62" s="1"/>
  <c r="G63"/>
  <c r="G62" s="1"/>
  <c r="P62"/>
  <c r="X62" s="1"/>
  <c r="AF62" s="1"/>
  <c r="AN62" s="1"/>
  <c r="AV62" s="1"/>
  <c r="AR61"/>
  <c r="AR60" s="1"/>
  <c r="AJ61"/>
  <c r="AB61"/>
  <c r="T61"/>
  <c r="L61"/>
  <c r="H61"/>
  <c r="P61" s="1"/>
  <c r="B61"/>
  <c r="B63" s="1"/>
  <c r="B65" s="1"/>
  <c r="B67" s="1"/>
  <c r="B69" s="1"/>
  <c r="AB60"/>
  <c r="T60"/>
  <c r="L60"/>
  <c r="B60"/>
  <c r="B62" s="1"/>
  <c r="B64" s="1"/>
  <c r="B66" s="1"/>
  <c r="B68" s="1"/>
  <c r="B70" s="1"/>
  <c r="P59"/>
  <c r="R58"/>
  <c r="Z58" s="1"/>
  <c r="AH58" s="1"/>
  <c r="AP58" s="1"/>
  <c r="AX58" s="1"/>
  <c r="Q58"/>
  <c r="Y58" s="1"/>
  <c r="AG58" s="1"/>
  <c r="AO58" s="1"/>
  <c r="AW58" s="1"/>
  <c r="P58"/>
  <c r="X58" s="1"/>
  <c r="AF58" s="1"/>
  <c r="AN58" s="1"/>
  <c r="AV58" s="1"/>
  <c r="O58"/>
  <c r="W58" s="1"/>
  <c r="AE58" s="1"/>
  <c r="AM58" s="1"/>
  <c r="AU58" s="1"/>
  <c r="R57"/>
  <c r="Z57" s="1"/>
  <c r="AH57" s="1"/>
  <c r="AP57" s="1"/>
  <c r="AX57" s="1"/>
  <c r="Q57"/>
  <c r="Y57" s="1"/>
  <c r="AG57" s="1"/>
  <c r="AO57" s="1"/>
  <c r="AW57" s="1"/>
  <c r="P57"/>
  <c r="X57" s="1"/>
  <c r="AF57" s="1"/>
  <c r="AN57" s="1"/>
  <c r="AV57" s="1"/>
  <c r="O57"/>
  <c r="W57" s="1"/>
  <c r="AE57" s="1"/>
  <c r="AM57" s="1"/>
  <c r="AU57" s="1"/>
  <c r="AT56"/>
  <c r="AT55" s="1"/>
  <c r="AS56"/>
  <c r="AS55" s="1"/>
  <c r="AQ56"/>
  <c r="AL56"/>
  <c r="AL55" s="1"/>
  <c r="AK56"/>
  <c r="AI56"/>
  <c r="AD56"/>
  <c r="AD55" s="1"/>
  <c r="AC56"/>
  <c r="AC55" s="1"/>
  <c r="AA56"/>
  <c r="V56"/>
  <c r="V55" s="1"/>
  <c r="U56"/>
  <c r="U55" s="1"/>
  <c r="S56"/>
  <c r="S55" s="1"/>
  <c r="P56"/>
  <c r="X56" s="1"/>
  <c r="AF56" s="1"/>
  <c r="AN56" s="1"/>
  <c r="AV56" s="1"/>
  <c r="N56"/>
  <c r="M56"/>
  <c r="Q56" s="1"/>
  <c r="Y56" s="1"/>
  <c r="AG56" s="1"/>
  <c r="AO56" s="1"/>
  <c r="AW56" s="1"/>
  <c r="K56"/>
  <c r="J56"/>
  <c r="I56"/>
  <c r="G56"/>
  <c r="O56" s="1"/>
  <c r="W56" s="1"/>
  <c r="AE56" s="1"/>
  <c r="AM56" s="1"/>
  <c r="AU56" s="1"/>
  <c r="AR55"/>
  <c r="AQ55"/>
  <c r="AK55"/>
  <c r="AJ55"/>
  <c r="AI55"/>
  <c r="AB55"/>
  <c r="AA55"/>
  <c r="T55"/>
  <c r="L55"/>
  <c r="K55"/>
  <c r="J55"/>
  <c r="I55"/>
  <c r="H55"/>
  <c r="P55" s="1"/>
  <c r="X55" s="1"/>
  <c r="AF55" s="1"/>
  <c r="AN55" s="1"/>
  <c r="AV55" s="1"/>
  <c r="G55"/>
  <c r="O55" s="1"/>
  <c r="R54"/>
  <c r="Z54" s="1"/>
  <c r="AH54" s="1"/>
  <c r="AP54" s="1"/>
  <c r="AX54" s="1"/>
  <c r="Q54"/>
  <c r="Y54" s="1"/>
  <c r="AG54" s="1"/>
  <c r="AO54" s="1"/>
  <c r="AW54" s="1"/>
  <c r="P54"/>
  <c r="X54" s="1"/>
  <c r="AF54" s="1"/>
  <c r="AN54" s="1"/>
  <c r="AV54" s="1"/>
  <c r="O54"/>
  <c r="W54" s="1"/>
  <c r="AE54" s="1"/>
  <c r="AM54" s="1"/>
  <c r="AU54" s="1"/>
  <c r="AT53"/>
  <c r="AS53"/>
  <c r="AQ53"/>
  <c r="AQ50" s="1"/>
  <c r="AL53"/>
  <c r="AK53"/>
  <c r="AI53"/>
  <c r="AD53"/>
  <c r="AD50" s="1"/>
  <c r="AC53"/>
  <c r="AA53"/>
  <c r="AA50" s="1"/>
  <c r="AA49" s="1"/>
  <c r="AA48" s="1"/>
  <c r="AA47" s="1"/>
  <c r="V53"/>
  <c r="U53"/>
  <c r="S53"/>
  <c r="S50" s="1"/>
  <c r="P53"/>
  <c r="X53" s="1"/>
  <c r="AF53" s="1"/>
  <c r="AN53" s="1"/>
  <c r="AV53" s="1"/>
  <c r="N53"/>
  <c r="M53"/>
  <c r="K53"/>
  <c r="J53"/>
  <c r="I53"/>
  <c r="I50" s="1"/>
  <c r="I49" s="1"/>
  <c r="I48" s="1"/>
  <c r="I47" s="1"/>
  <c r="G53"/>
  <c r="R52"/>
  <c r="Z52" s="1"/>
  <c r="AH52" s="1"/>
  <c r="AP52" s="1"/>
  <c r="AX52" s="1"/>
  <c r="Q52"/>
  <c r="Y52" s="1"/>
  <c r="AG52" s="1"/>
  <c r="AO52" s="1"/>
  <c r="AW52" s="1"/>
  <c r="P52"/>
  <c r="X52" s="1"/>
  <c r="AF52" s="1"/>
  <c r="AN52" s="1"/>
  <c r="AV52" s="1"/>
  <c r="O52"/>
  <c r="W52" s="1"/>
  <c r="AE52" s="1"/>
  <c r="AM52" s="1"/>
  <c r="AU52" s="1"/>
  <c r="AT51"/>
  <c r="AS51"/>
  <c r="AQ51"/>
  <c r="AL51"/>
  <c r="AK51"/>
  <c r="AI51"/>
  <c r="AD51"/>
  <c r="AC51"/>
  <c r="AA51"/>
  <c r="V51"/>
  <c r="U51"/>
  <c r="S51"/>
  <c r="P51"/>
  <c r="X51" s="1"/>
  <c r="AF51" s="1"/>
  <c r="AN51" s="1"/>
  <c r="AV51" s="1"/>
  <c r="N51"/>
  <c r="R51" s="1"/>
  <c r="Z51" s="1"/>
  <c r="AH51" s="1"/>
  <c r="AP51" s="1"/>
  <c r="AX51" s="1"/>
  <c r="M51"/>
  <c r="K51"/>
  <c r="J51"/>
  <c r="I51"/>
  <c r="G51"/>
  <c r="O51" s="1"/>
  <c r="W51" s="1"/>
  <c r="AE51" s="1"/>
  <c r="AM51" s="1"/>
  <c r="AU51" s="1"/>
  <c r="AR50"/>
  <c r="AR49" s="1"/>
  <c r="AL50"/>
  <c r="AK50"/>
  <c r="AK49" s="1"/>
  <c r="AK48" s="1"/>
  <c r="AK47" s="1"/>
  <c r="AJ50"/>
  <c r="AJ49" s="1"/>
  <c r="AC50"/>
  <c r="AC49" s="1"/>
  <c r="AC48" s="1"/>
  <c r="AC47" s="1"/>
  <c r="AB50"/>
  <c r="AB49" s="1"/>
  <c r="U50"/>
  <c r="T50"/>
  <c r="L50"/>
  <c r="L49" s="1"/>
  <c r="K50"/>
  <c r="J50"/>
  <c r="H50"/>
  <c r="P50" s="1"/>
  <c r="X50" s="1"/>
  <c r="AF50" s="1"/>
  <c r="AN50" s="1"/>
  <c r="AV50" s="1"/>
  <c r="J49"/>
  <c r="J48" s="1"/>
  <c r="J47" s="1"/>
  <c r="AF48"/>
  <c r="AN48" s="1"/>
  <c r="AV48" s="1"/>
  <c r="X48"/>
  <c r="P48"/>
  <c r="AR47"/>
  <c r="AJ47"/>
  <c r="AB47"/>
  <c r="T47"/>
  <c r="L47"/>
  <c r="H47"/>
  <c r="P47" s="1"/>
  <c r="X47" s="1"/>
  <c r="B47"/>
  <c r="R46"/>
  <c r="Z46" s="1"/>
  <c r="AH46" s="1"/>
  <c r="AP46" s="1"/>
  <c r="AX46" s="1"/>
  <c r="Q46"/>
  <c r="Y46" s="1"/>
  <c r="AG46" s="1"/>
  <c r="AO46" s="1"/>
  <c r="AW46" s="1"/>
  <c r="P46"/>
  <c r="X46" s="1"/>
  <c r="AF46" s="1"/>
  <c r="AN46" s="1"/>
  <c r="AV46" s="1"/>
  <c r="O46"/>
  <c r="W46" s="1"/>
  <c r="AE46" s="1"/>
  <c r="AM46" s="1"/>
  <c r="AU46" s="1"/>
  <c r="R45"/>
  <c r="Z45" s="1"/>
  <c r="AH45" s="1"/>
  <c r="AP45" s="1"/>
  <c r="AX45" s="1"/>
  <c r="Q45"/>
  <c r="Y45" s="1"/>
  <c r="AG45" s="1"/>
  <c r="AO45" s="1"/>
  <c r="AW45" s="1"/>
  <c r="P45"/>
  <c r="X45" s="1"/>
  <c r="AF45" s="1"/>
  <c r="AN45" s="1"/>
  <c r="AV45" s="1"/>
  <c r="O45"/>
  <c r="W45" s="1"/>
  <c r="AE45" s="1"/>
  <c r="AM45" s="1"/>
  <c r="AU45" s="1"/>
  <c r="AT44"/>
  <c r="AS44"/>
  <c r="AR44"/>
  <c r="AQ44"/>
  <c r="AL44"/>
  <c r="AK44"/>
  <c r="AJ44"/>
  <c r="AI44"/>
  <c r="AD44"/>
  <c r="AC44"/>
  <c r="AB44"/>
  <c r="AA44"/>
  <c r="V44"/>
  <c r="U44"/>
  <c r="T44"/>
  <c r="S44"/>
  <c r="N44"/>
  <c r="M44"/>
  <c r="L44"/>
  <c r="K44"/>
  <c r="J44"/>
  <c r="R44" s="1"/>
  <c r="Z44" s="1"/>
  <c r="AH44" s="1"/>
  <c r="AP44" s="1"/>
  <c r="AX44" s="1"/>
  <c r="I44"/>
  <c r="Q44" s="1"/>
  <c r="Y44" s="1"/>
  <c r="AG44" s="1"/>
  <c r="AO44" s="1"/>
  <c r="AW44" s="1"/>
  <c r="H44"/>
  <c r="P44" s="1"/>
  <c r="X44" s="1"/>
  <c r="AF44" s="1"/>
  <c r="AN44" s="1"/>
  <c r="AV44" s="1"/>
  <c r="G44"/>
  <c r="O44" s="1"/>
  <c r="W44" s="1"/>
  <c r="AE44" s="1"/>
  <c r="AM44" s="1"/>
  <c r="AU44" s="1"/>
  <c r="R43"/>
  <c r="Z43" s="1"/>
  <c r="AH43" s="1"/>
  <c r="AP43" s="1"/>
  <c r="AX43" s="1"/>
  <c r="Q43"/>
  <c r="Y43" s="1"/>
  <c r="AG43" s="1"/>
  <c r="AO43" s="1"/>
  <c r="AW43" s="1"/>
  <c r="P43"/>
  <c r="X43" s="1"/>
  <c r="AF43" s="1"/>
  <c r="AN43" s="1"/>
  <c r="AV43" s="1"/>
  <c r="O43"/>
  <c r="W43" s="1"/>
  <c r="AE43" s="1"/>
  <c r="AM43" s="1"/>
  <c r="AU43" s="1"/>
  <c r="AT42"/>
  <c r="AS42"/>
  <c r="AR42"/>
  <c r="AQ42"/>
  <c r="AL42"/>
  <c r="AK42"/>
  <c r="AJ42"/>
  <c r="AI42"/>
  <c r="AD42"/>
  <c r="AC42"/>
  <c r="AB42"/>
  <c r="AA42"/>
  <c r="V42"/>
  <c r="U42"/>
  <c r="T42"/>
  <c r="S42"/>
  <c r="N42"/>
  <c r="M42"/>
  <c r="L42"/>
  <c r="K42"/>
  <c r="J42"/>
  <c r="R42" s="1"/>
  <c r="Z42" s="1"/>
  <c r="AH42" s="1"/>
  <c r="AP42" s="1"/>
  <c r="AX42" s="1"/>
  <c r="I42"/>
  <c r="Q42" s="1"/>
  <c r="Y42" s="1"/>
  <c r="AG42" s="1"/>
  <c r="AO42" s="1"/>
  <c r="AW42" s="1"/>
  <c r="H42"/>
  <c r="P42" s="1"/>
  <c r="X42" s="1"/>
  <c r="AF42" s="1"/>
  <c r="AN42" s="1"/>
  <c r="AV42" s="1"/>
  <c r="G42"/>
  <c r="O42" s="1"/>
  <c r="W42" s="1"/>
  <c r="AE42" s="1"/>
  <c r="AM42" s="1"/>
  <c r="AU42" s="1"/>
  <c r="R41"/>
  <c r="Z41" s="1"/>
  <c r="AH41" s="1"/>
  <c r="AP41" s="1"/>
  <c r="AX41" s="1"/>
  <c r="Q41"/>
  <c r="Y41" s="1"/>
  <c r="AG41" s="1"/>
  <c r="AO41" s="1"/>
  <c r="AW41" s="1"/>
  <c r="P41"/>
  <c r="X41" s="1"/>
  <c r="AF41" s="1"/>
  <c r="AN41" s="1"/>
  <c r="AV41" s="1"/>
  <c r="O41"/>
  <c r="W41" s="1"/>
  <c r="AE41" s="1"/>
  <c r="AM41" s="1"/>
  <c r="AU41" s="1"/>
  <c r="AT40"/>
  <c r="AT39" s="1"/>
  <c r="AT38" s="1"/>
  <c r="AT37" s="1"/>
  <c r="AT36" s="1"/>
  <c r="AS40"/>
  <c r="AS39" s="1"/>
  <c r="AS38" s="1"/>
  <c r="AS37" s="1"/>
  <c r="AS36" s="1"/>
  <c r="AQ40"/>
  <c r="AQ39" s="1"/>
  <c r="AQ38" s="1"/>
  <c r="AQ37" s="1"/>
  <c r="AQ36" s="1"/>
  <c r="AL40"/>
  <c r="AK40"/>
  <c r="AK39" s="1"/>
  <c r="AK38" s="1"/>
  <c r="AK37" s="1"/>
  <c r="AK36" s="1"/>
  <c r="AI40"/>
  <c r="AD40"/>
  <c r="AC40"/>
  <c r="AC39" s="1"/>
  <c r="AC38" s="1"/>
  <c r="AC37" s="1"/>
  <c r="AC36" s="1"/>
  <c r="AA40"/>
  <c r="AA39" s="1"/>
  <c r="AA38" s="1"/>
  <c r="AA37" s="1"/>
  <c r="AA36" s="1"/>
  <c r="X40"/>
  <c r="AF40" s="1"/>
  <c r="AN40" s="1"/>
  <c r="AV40" s="1"/>
  <c r="V40"/>
  <c r="U40"/>
  <c r="U39" s="1"/>
  <c r="U38" s="1"/>
  <c r="U37" s="1"/>
  <c r="U36" s="1"/>
  <c r="S40"/>
  <c r="S39" s="1"/>
  <c r="S38" s="1"/>
  <c r="S37" s="1"/>
  <c r="S36" s="1"/>
  <c r="P40"/>
  <c r="O40"/>
  <c r="W40" s="1"/>
  <c r="AE40" s="1"/>
  <c r="AM40" s="1"/>
  <c r="AU40" s="1"/>
  <c r="N40"/>
  <c r="M40"/>
  <c r="K40"/>
  <c r="K39" s="1"/>
  <c r="K38" s="1"/>
  <c r="K37" s="1"/>
  <c r="K36" s="1"/>
  <c r="J40"/>
  <c r="J39" s="1"/>
  <c r="I40"/>
  <c r="I39" s="1"/>
  <c r="G40"/>
  <c r="G39" s="1"/>
  <c r="G38" s="1"/>
  <c r="AI39"/>
  <c r="AI38" s="1"/>
  <c r="AI37" s="1"/>
  <c r="AI36" s="1"/>
  <c r="V39"/>
  <c r="V38" s="1"/>
  <c r="V37" s="1"/>
  <c r="V36" s="1"/>
  <c r="P39"/>
  <c r="X39" s="1"/>
  <c r="AF39" s="1"/>
  <c r="AN39" s="1"/>
  <c r="AV39" s="1"/>
  <c r="M39"/>
  <c r="M38" s="1"/>
  <c r="M37" s="1"/>
  <c r="M36" s="1"/>
  <c r="P38"/>
  <c r="X38" s="1"/>
  <c r="AF38" s="1"/>
  <c r="AN38" s="1"/>
  <c r="AV38" s="1"/>
  <c r="X37"/>
  <c r="AF37" s="1"/>
  <c r="AN37" s="1"/>
  <c r="AV37" s="1"/>
  <c r="P37"/>
  <c r="AF36"/>
  <c r="AN36" s="1"/>
  <c r="AV36" s="1"/>
  <c r="X36"/>
  <c r="P36"/>
  <c r="B36"/>
  <c r="B37" s="1"/>
  <c r="B38" s="1"/>
  <c r="B39" s="1"/>
  <c r="B40" s="1"/>
  <c r="R35"/>
  <c r="Z35" s="1"/>
  <c r="AH35" s="1"/>
  <c r="AP35" s="1"/>
  <c r="AX35" s="1"/>
  <c r="Q35"/>
  <c r="Y35" s="1"/>
  <c r="AG35" s="1"/>
  <c r="AO35" s="1"/>
  <c r="AW35" s="1"/>
  <c r="P35"/>
  <c r="X35" s="1"/>
  <c r="AF35" s="1"/>
  <c r="AN35" s="1"/>
  <c r="AV35" s="1"/>
  <c r="O35"/>
  <c r="W35" s="1"/>
  <c r="AE35" s="1"/>
  <c r="AM35" s="1"/>
  <c r="AU35" s="1"/>
  <c r="R34"/>
  <c r="Z34" s="1"/>
  <c r="AH34" s="1"/>
  <c r="AP34" s="1"/>
  <c r="AX34" s="1"/>
  <c r="Q34"/>
  <c r="Y34" s="1"/>
  <c r="AG34" s="1"/>
  <c r="AO34" s="1"/>
  <c r="AW34" s="1"/>
  <c r="P34"/>
  <c r="X34" s="1"/>
  <c r="AF34" s="1"/>
  <c r="AN34" s="1"/>
  <c r="AV34" s="1"/>
  <c r="O34"/>
  <c r="W34" s="1"/>
  <c r="AE34" s="1"/>
  <c r="AM34" s="1"/>
  <c r="AU34" s="1"/>
  <c r="R33"/>
  <c r="Z33" s="1"/>
  <c r="AH33" s="1"/>
  <c r="AP33" s="1"/>
  <c r="AX33" s="1"/>
  <c r="Q33"/>
  <c r="Y33" s="1"/>
  <c r="AG33" s="1"/>
  <c r="AO33" s="1"/>
  <c r="AW33" s="1"/>
  <c r="P33"/>
  <c r="X33" s="1"/>
  <c r="AF33" s="1"/>
  <c r="AN33" s="1"/>
  <c r="AV33" s="1"/>
  <c r="O33"/>
  <c r="W33" s="1"/>
  <c r="AE33" s="1"/>
  <c r="AM33" s="1"/>
  <c r="AU33" s="1"/>
  <c r="AT32"/>
  <c r="AS32"/>
  <c r="AR32"/>
  <c r="AQ32"/>
  <c r="AL32"/>
  <c r="AK32"/>
  <c r="AJ32"/>
  <c r="AI32"/>
  <c r="AD32"/>
  <c r="AC32"/>
  <c r="AB32"/>
  <c r="AA32"/>
  <c r="V32"/>
  <c r="U32"/>
  <c r="T32"/>
  <c r="S32"/>
  <c r="N32"/>
  <c r="M32"/>
  <c r="L32"/>
  <c r="K32"/>
  <c r="J32"/>
  <c r="R32" s="1"/>
  <c r="Z32" s="1"/>
  <c r="AH32" s="1"/>
  <c r="AP32" s="1"/>
  <c r="AX32" s="1"/>
  <c r="I32"/>
  <c r="Q32" s="1"/>
  <c r="Y32" s="1"/>
  <c r="AG32" s="1"/>
  <c r="AO32" s="1"/>
  <c r="AW32" s="1"/>
  <c r="H32"/>
  <c r="P32" s="1"/>
  <c r="X32" s="1"/>
  <c r="AF32" s="1"/>
  <c r="AN32" s="1"/>
  <c r="AV32" s="1"/>
  <c r="G32"/>
  <c r="O32" s="1"/>
  <c r="W32" s="1"/>
  <c r="AE32" s="1"/>
  <c r="AM32" s="1"/>
  <c r="AU32" s="1"/>
  <c r="R31"/>
  <c r="Z31" s="1"/>
  <c r="AH31" s="1"/>
  <c r="AP31" s="1"/>
  <c r="AX31" s="1"/>
  <c r="Q31"/>
  <c r="Y31" s="1"/>
  <c r="AG31" s="1"/>
  <c r="AO31" s="1"/>
  <c r="AW31" s="1"/>
  <c r="P31"/>
  <c r="X31" s="1"/>
  <c r="AF31" s="1"/>
  <c r="AN31" s="1"/>
  <c r="AV31" s="1"/>
  <c r="O31"/>
  <c r="W31" s="1"/>
  <c r="AE31" s="1"/>
  <c r="AM31" s="1"/>
  <c r="AU31" s="1"/>
  <c r="AT30"/>
  <c r="AS30"/>
  <c r="AR30"/>
  <c r="AQ30"/>
  <c r="AL30"/>
  <c r="AK30"/>
  <c r="AJ30"/>
  <c r="AI30"/>
  <c r="AD30"/>
  <c r="AC30"/>
  <c r="AB30"/>
  <c r="AA30"/>
  <c r="V30"/>
  <c r="U30"/>
  <c r="T30"/>
  <c r="S30"/>
  <c r="N30"/>
  <c r="M30"/>
  <c r="L30"/>
  <c r="K30"/>
  <c r="J30"/>
  <c r="R30" s="1"/>
  <c r="Z30" s="1"/>
  <c r="AH30" s="1"/>
  <c r="AP30" s="1"/>
  <c r="AX30" s="1"/>
  <c r="I30"/>
  <c r="Q30" s="1"/>
  <c r="Y30" s="1"/>
  <c r="AG30" s="1"/>
  <c r="AO30" s="1"/>
  <c r="AW30" s="1"/>
  <c r="H30"/>
  <c r="P30" s="1"/>
  <c r="X30" s="1"/>
  <c r="AF30" s="1"/>
  <c r="AN30" s="1"/>
  <c r="AV30" s="1"/>
  <c r="G30"/>
  <c r="O30" s="1"/>
  <c r="W30" s="1"/>
  <c r="AE30" s="1"/>
  <c r="AM30" s="1"/>
  <c r="AU30" s="1"/>
  <c r="R29"/>
  <c r="Z29" s="1"/>
  <c r="AH29" s="1"/>
  <c r="AP29" s="1"/>
  <c r="AX29" s="1"/>
  <c r="Q29"/>
  <c r="Y29" s="1"/>
  <c r="AG29" s="1"/>
  <c r="AO29" s="1"/>
  <c r="AW29" s="1"/>
  <c r="P29"/>
  <c r="X29" s="1"/>
  <c r="AF29" s="1"/>
  <c r="AN29" s="1"/>
  <c r="AV29" s="1"/>
  <c r="O29"/>
  <c r="W29" s="1"/>
  <c r="AE29" s="1"/>
  <c r="AM29" s="1"/>
  <c r="AU29" s="1"/>
  <c r="AT28"/>
  <c r="AS28"/>
  <c r="AQ28"/>
  <c r="AL28"/>
  <c r="AK28"/>
  <c r="AI28"/>
  <c r="AD28"/>
  <c r="AC28"/>
  <c r="AA28"/>
  <c r="V28"/>
  <c r="U28"/>
  <c r="S28"/>
  <c r="P28"/>
  <c r="X28" s="1"/>
  <c r="AF28" s="1"/>
  <c r="AN28" s="1"/>
  <c r="AV28" s="1"/>
  <c r="N28"/>
  <c r="M28"/>
  <c r="K28"/>
  <c r="O28" s="1"/>
  <c r="W28" s="1"/>
  <c r="AE28" s="1"/>
  <c r="AM28" s="1"/>
  <c r="AU28" s="1"/>
  <c r="J28"/>
  <c r="I28"/>
  <c r="Q28" s="1"/>
  <c r="Y28" s="1"/>
  <c r="AG28" s="1"/>
  <c r="AO28" s="1"/>
  <c r="AW28" s="1"/>
  <c r="G28"/>
  <c r="R27"/>
  <c r="Z27" s="1"/>
  <c r="AH27" s="1"/>
  <c r="AP27" s="1"/>
  <c r="AX27" s="1"/>
  <c r="Q27"/>
  <c r="Y27" s="1"/>
  <c r="AG27" s="1"/>
  <c r="AO27" s="1"/>
  <c r="AW27" s="1"/>
  <c r="P27"/>
  <c r="X27" s="1"/>
  <c r="AF27" s="1"/>
  <c r="AN27" s="1"/>
  <c r="AV27" s="1"/>
  <c r="O27"/>
  <c r="W27" s="1"/>
  <c r="AE27" s="1"/>
  <c r="AM27" s="1"/>
  <c r="AU27" s="1"/>
  <c r="AT26"/>
  <c r="AT25" s="1"/>
  <c r="AS26"/>
  <c r="AS25" s="1"/>
  <c r="AQ26"/>
  <c r="AL26"/>
  <c r="AK26"/>
  <c r="AK25" s="1"/>
  <c r="AI26"/>
  <c r="AD26"/>
  <c r="AC26"/>
  <c r="AC25" s="1"/>
  <c r="AA26"/>
  <c r="AA25" s="1"/>
  <c r="X26"/>
  <c r="AF26" s="1"/>
  <c r="AN26" s="1"/>
  <c r="AV26" s="1"/>
  <c r="V26"/>
  <c r="U26"/>
  <c r="S26"/>
  <c r="S25" s="1"/>
  <c r="P26"/>
  <c r="O26"/>
  <c r="W26" s="1"/>
  <c r="AE26" s="1"/>
  <c r="AM26" s="1"/>
  <c r="AU26" s="1"/>
  <c r="N26"/>
  <c r="M26"/>
  <c r="K26"/>
  <c r="J26"/>
  <c r="J25" s="1"/>
  <c r="I26"/>
  <c r="Q26" s="1"/>
  <c r="Y26" s="1"/>
  <c r="AG26" s="1"/>
  <c r="AO26" s="1"/>
  <c r="AW26" s="1"/>
  <c r="G26"/>
  <c r="AR25"/>
  <c r="AQ25"/>
  <c r="AL25"/>
  <c r="AJ25"/>
  <c r="AI25"/>
  <c r="AD25"/>
  <c r="AB25"/>
  <c r="V25"/>
  <c r="U25"/>
  <c r="T25"/>
  <c r="M25"/>
  <c r="L25"/>
  <c r="K25"/>
  <c r="I25"/>
  <c r="Q25" s="1"/>
  <c r="Y25" s="1"/>
  <c r="H25"/>
  <c r="P25" s="1"/>
  <c r="X25" s="1"/>
  <c r="AF25" s="1"/>
  <c r="AN25" s="1"/>
  <c r="AV25" s="1"/>
  <c r="G25"/>
  <c r="O25" s="1"/>
  <c r="W25" s="1"/>
  <c r="R24"/>
  <c r="Z24" s="1"/>
  <c r="AH24" s="1"/>
  <c r="AP24" s="1"/>
  <c r="AX24" s="1"/>
  <c r="Q24"/>
  <c r="Y24" s="1"/>
  <c r="AG24" s="1"/>
  <c r="AO24" s="1"/>
  <c r="AW24" s="1"/>
  <c r="P24"/>
  <c r="X24" s="1"/>
  <c r="AF24" s="1"/>
  <c r="AN24" s="1"/>
  <c r="AV24" s="1"/>
  <c r="O24"/>
  <c r="W24" s="1"/>
  <c r="AE24" s="1"/>
  <c r="AM24" s="1"/>
  <c r="AU24" s="1"/>
  <c r="AT23"/>
  <c r="AS23"/>
  <c r="AS22" s="1"/>
  <c r="AQ23"/>
  <c r="AQ22" s="1"/>
  <c r="AL23"/>
  <c r="AL22" s="1"/>
  <c r="AK23"/>
  <c r="AI23"/>
  <c r="AI22" s="1"/>
  <c r="AD23"/>
  <c r="AD22" s="1"/>
  <c r="AC23"/>
  <c r="AC22" s="1"/>
  <c r="AA23"/>
  <c r="V23"/>
  <c r="V22" s="1"/>
  <c r="U23"/>
  <c r="U22" s="1"/>
  <c r="S23"/>
  <c r="S22" s="1"/>
  <c r="P23"/>
  <c r="X23" s="1"/>
  <c r="AF23" s="1"/>
  <c r="AN23" s="1"/>
  <c r="AV23" s="1"/>
  <c r="O23"/>
  <c r="W23" s="1"/>
  <c r="AE23" s="1"/>
  <c r="AM23" s="1"/>
  <c r="AU23" s="1"/>
  <c r="N23"/>
  <c r="M23"/>
  <c r="K23"/>
  <c r="K22" s="1"/>
  <c r="J23"/>
  <c r="J22" s="1"/>
  <c r="R22" s="1"/>
  <c r="Z22" s="1"/>
  <c r="AH22" s="1"/>
  <c r="AP22" s="1"/>
  <c r="AX22" s="1"/>
  <c r="I23"/>
  <c r="I22" s="1"/>
  <c r="G23"/>
  <c r="G22" s="1"/>
  <c r="AT22"/>
  <c r="AK22"/>
  <c r="AA22"/>
  <c r="P22"/>
  <c r="X22" s="1"/>
  <c r="AF22" s="1"/>
  <c r="AN22" s="1"/>
  <c r="AV22" s="1"/>
  <c r="N22"/>
  <c r="R21"/>
  <c r="Z21" s="1"/>
  <c r="AH21" s="1"/>
  <c r="AP21" s="1"/>
  <c r="AX21" s="1"/>
  <c r="Q21"/>
  <c r="Y21" s="1"/>
  <c r="AG21" s="1"/>
  <c r="AO21" s="1"/>
  <c r="AW21" s="1"/>
  <c r="P21"/>
  <c r="X21" s="1"/>
  <c r="AF21" s="1"/>
  <c r="AN21" s="1"/>
  <c r="AV21" s="1"/>
  <c r="O21"/>
  <c r="W21" s="1"/>
  <c r="AE21" s="1"/>
  <c r="AM21" s="1"/>
  <c r="AU21" s="1"/>
  <c r="AT20"/>
  <c r="AT19" s="1"/>
  <c r="AT18" s="1"/>
  <c r="AT17" s="1"/>
  <c r="AT16" s="1"/>
  <c r="AS20"/>
  <c r="AS19" s="1"/>
  <c r="AS18" s="1"/>
  <c r="AS17" s="1"/>
  <c r="AS16" s="1"/>
  <c r="AQ20"/>
  <c r="AQ19" s="1"/>
  <c r="AL20"/>
  <c r="AL19" s="1"/>
  <c r="AK20"/>
  <c r="AK19" s="1"/>
  <c r="AI20"/>
  <c r="AD20"/>
  <c r="AD19" s="1"/>
  <c r="AC20"/>
  <c r="AC19" s="1"/>
  <c r="AA20"/>
  <c r="AA19" s="1"/>
  <c r="AA18" s="1"/>
  <c r="AA17" s="1"/>
  <c r="AA16" s="1"/>
  <c r="AA15" s="1"/>
  <c r="X20"/>
  <c r="AF20" s="1"/>
  <c r="AN20" s="1"/>
  <c r="AV20" s="1"/>
  <c r="V20"/>
  <c r="U20"/>
  <c r="U19" s="1"/>
  <c r="U18" s="1"/>
  <c r="U17" s="1"/>
  <c r="U16" s="1"/>
  <c r="S20"/>
  <c r="S19" s="1"/>
  <c r="P20"/>
  <c r="O20"/>
  <c r="W20" s="1"/>
  <c r="AE20" s="1"/>
  <c r="AM20" s="1"/>
  <c r="AU20" s="1"/>
  <c r="N20"/>
  <c r="R20" s="1"/>
  <c r="Z20" s="1"/>
  <c r="AH20" s="1"/>
  <c r="AP20" s="1"/>
  <c r="AX20" s="1"/>
  <c r="M20"/>
  <c r="K20"/>
  <c r="K19" s="1"/>
  <c r="J20"/>
  <c r="J19" s="1"/>
  <c r="I20"/>
  <c r="I19" s="1"/>
  <c r="G20"/>
  <c r="G19" s="1"/>
  <c r="G18" s="1"/>
  <c r="AI19"/>
  <c r="AI18" s="1"/>
  <c r="AI17" s="1"/>
  <c r="AI16" s="1"/>
  <c r="V19"/>
  <c r="V18" s="1"/>
  <c r="V17" s="1"/>
  <c r="V16" s="1"/>
  <c r="P19"/>
  <c r="X19" s="1"/>
  <c r="AF19" s="1"/>
  <c r="AN19" s="1"/>
  <c r="AV19" s="1"/>
  <c r="M19"/>
  <c r="P18"/>
  <c r="X18" s="1"/>
  <c r="AF18" s="1"/>
  <c r="AN18" s="1"/>
  <c r="AV18" s="1"/>
  <c r="X17"/>
  <c r="AF17" s="1"/>
  <c r="AN17" s="1"/>
  <c r="AV17" s="1"/>
  <c r="P17"/>
  <c r="AF16"/>
  <c r="AN16" s="1"/>
  <c r="AV16" s="1"/>
  <c r="X16"/>
  <c r="P16"/>
  <c r="B16"/>
  <c r="B17" s="1"/>
  <c r="B18" s="1"/>
  <c r="B19" s="1"/>
  <c r="B20" s="1"/>
  <c r="P15"/>
  <c r="X15" s="1"/>
  <c r="AF15" s="1"/>
  <c r="AN15" s="1"/>
  <c r="AV15" s="1"/>
  <c r="N114" i="4" l="1"/>
  <c r="R114"/>
  <c r="G128" i="5"/>
  <c r="W128"/>
  <c r="AE128"/>
  <c r="F123"/>
  <c r="N123"/>
  <c r="V123"/>
  <c r="AD123"/>
  <c r="AL123"/>
  <c r="AT123"/>
  <c r="AU425" i="7"/>
  <c r="Q292"/>
  <c r="Y292" s="1"/>
  <c r="AG292" s="1"/>
  <c r="AO292" s="1"/>
  <c r="AW292" s="1"/>
  <c r="I270"/>
  <c r="R261"/>
  <c r="Z261" s="1"/>
  <c r="AH261" s="1"/>
  <c r="AP261" s="1"/>
  <c r="AX261" s="1"/>
  <c r="J260"/>
  <c r="AG547"/>
  <c r="Y546"/>
  <c r="R603"/>
  <c r="Z603" s="1"/>
  <c r="AH603" s="1"/>
  <c r="AP603" s="1"/>
  <c r="AX603" s="1"/>
  <c r="J590"/>
  <c r="P337"/>
  <c r="X337" s="1"/>
  <c r="AF337" s="1"/>
  <c r="AN337" s="1"/>
  <c r="AV337" s="1"/>
  <c r="H319"/>
  <c r="P319" s="1"/>
  <c r="X319" s="1"/>
  <c r="AF319" s="1"/>
  <c r="AN319" s="1"/>
  <c r="AV319" s="1"/>
  <c r="Q766"/>
  <c r="Y766" s="1"/>
  <c r="AG766" s="1"/>
  <c r="AO766" s="1"/>
  <c r="AW766" s="1"/>
  <c r="I758"/>
  <c r="Q758" s="1"/>
  <c r="Y758" s="1"/>
  <c r="AG758" s="1"/>
  <c r="AO758" s="1"/>
  <c r="AW758" s="1"/>
  <c r="AF927"/>
  <c r="AN928"/>
  <c r="R1042"/>
  <c r="Z1042" s="1"/>
  <c r="AH1042" s="1"/>
  <c r="AP1042" s="1"/>
  <c r="AX1042" s="1"/>
  <c r="J925"/>
  <c r="R925" s="1"/>
  <c r="Z925" s="1"/>
  <c r="AH925" s="1"/>
  <c r="AP925" s="1"/>
  <c r="AX925" s="1"/>
  <c r="G579"/>
  <c r="O590"/>
  <c r="P116"/>
  <c r="X116" s="1"/>
  <c r="AF116" s="1"/>
  <c r="AN116" s="1"/>
  <c r="AV116" s="1"/>
  <c r="H115"/>
  <c r="P115" s="1"/>
  <c r="X115" s="1"/>
  <c r="AF115" s="1"/>
  <c r="AN115" s="1"/>
  <c r="AV115" s="1"/>
  <c r="AP74"/>
  <c r="AH73"/>
  <c r="I255"/>
  <c r="Q256"/>
  <c r="Y256" s="1"/>
  <c r="AG256" s="1"/>
  <c r="AO256" s="1"/>
  <c r="AW256" s="1"/>
  <c r="AF547"/>
  <c r="X546"/>
  <c r="AN526"/>
  <c r="AV527"/>
  <c r="AV526" s="1"/>
  <c r="AU546"/>
  <c r="P926"/>
  <c r="X926" s="1"/>
  <c r="AF926" s="1"/>
  <c r="AN926" s="1"/>
  <c r="AV926" s="1"/>
  <c r="H925"/>
  <c r="P925" s="1"/>
  <c r="X925" s="1"/>
  <c r="AF925" s="1"/>
  <c r="AN925" s="1"/>
  <c r="AV925" s="1"/>
  <c r="R116"/>
  <c r="Z116" s="1"/>
  <c r="AH116" s="1"/>
  <c r="AP116" s="1"/>
  <c r="AX116" s="1"/>
  <c r="J115"/>
  <c r="R115" s="1"/>
  <c r="Z115" s="1"/>
  <c r="AH115" s="1"/>
  <c r="AP115" s="1"/>
  <c r="AX115" s="1"/>
  <c r="G115"/>
  <c r="O115" s="1"/>
  <c r="W115" s="1"/>
  <c r="AE115" s="1"/>
  <c r="AM115" s="1"/>
  <c r="AU115" s="1"/>
  <c r="O116"/>
  <c r="W116" s="1"/>
  <c r="AE116" s="1"/>
  <c r="AM116" s="1"/>
  <c r="AU116" s="1"/>
  <c r="R1232"/>
  <c r="Z1232" s="1"/>
  <c r="AH1232" s="1"/>
  <c r="AP1232" s="1"/>
  <c r="AX1232" s="1"/>
  <c r="J1231"/>
  <c r="R1231" s="1"/>
  <c r="Z1231" s="1"/>
  <c r="AH1231" s="1"/>
  <c r="AP1231" s="1"/>
  <c r="AX1231" s="1"/>
  <c r="O766"/>
  <c r="W766" s="1"/>
  <c r="AE766" s="1"/>
  <c r="AM766" s="1"/>
  <c r="AU766" s="1"/>
  <c r="G758"/>
  <c r="O758" s="1"/>
  <c r="W758" s="1"/>
  <c r="AE758" s="1"/>
  <c r="AM758" s="1"/>
  <c r="AU758" s="1"/>
  <c r="O969"/>
  <c r="W969" s="1"/>
  <c r="AE969" s="1"/>
  <c r="AM969" s="1"/>
  <c r="AU969" s="1"/>
  <c r="G925"/>
  <c r="O925" s="1"/>
  <c r="W925" s="1"/>
  <c r="AE925" s="1"/>
  <c r="AM925" s="1"/>
  <c r="AU925" s="1"/>
  <c r="P220"/>
  <c r="X220" s="1"/>
  <c r="AF220" s="1"/>
  <c r="AN220" s="1"/>
  <c r="AV220" s="1"/>
  <c r="H208"/>
  <c r="P208" s="1"/>
  <c r="X208" s="1"/>
  <c r="AF208" s="1"/>
  <c r="AN208" s="1"/>
  <c r="AV208" s="1"/>
  <c r="P608"/>
  <c r="X608" s="1"/>
  <c r="AF608" s="1"/>
  <c r="AN608" s="1"/>
  <c r="AV608" s="1"/>
  <c r="H603"/>
  <c r="W1136"/>
  <c r="O1127"/>
  <c r="AO1169"/>
  <c r="AW1170"/>
  <c r="AW1169" s="1"/>
  <c r="M15"/>
  <c r="M1276" s="1"/>
  <c r="Q47"/>
  <c r="Y47" s="1"/>
  <c r="AG47" s="1"/>
  <c r="AO47" s="1"/>
  <c r="AW47" s="1"/>
  <c r="O255"/>
  <c r="W255" s="1"/>
  <c r="AE255" s="1"/>
  <c r="AM255" s="1"/>
  <c r="AU255" s="1"/>
  <c r="G246"/>
  <c r="O246" s="1"/>
  <c r="W246" s="1"/>
  <c r="AE246" s="1"/>
  <c r="AM246" s="1"/>
  <c r="AU246" s="1"/>
  <c r="AX91"/>
  <c r="AX90" s="1"/>
  <c r="AP90"/>
  <c r="AG527"/>
  <c r="Y526"/>
  <c r="Y590"/>
  <c r="Q579"/>
  <c r="AO1128"/>
  <c r="AG1127"/>
  <c r="AG928"/>
  <c r="Y927"/>
  <c r="AX1101"/>
  <c r="AX1100" s="1"/>
  <c r="AP1100"/>
  <c r="AV425"/>
  <c r="G423"/>
  <c r="O423" s="1"/>
  <c r="W423" s="1"/>
  <c r="AE423" s="1"/>
  <c r="AM423" s="1"/>
  <c r="AU423" s="1"/>
  <c r="O60"/>
  <c r="W60" s="1"/>
  <c r="AE60" s="1"/>
  <c r="AM60" s="1"/>
  <c r="AU60" s="1"/>
  <c r="G59"/>
  <c r="O59" s="1"/>
  <c r="W59" s="1"/>
  <c r="AE59" s="1"/>
  <c r="AM59" s="1"/>
  <c r="AU59" s="1"/>
  <c r="AP527"/>
  <c r="AH526"/>
  <c r="I357"/>
  <c r="Q357" s="1"/>
  <c r="Y357" s="1"/>
  <c r="AG357" s="1"/>
  <c r="AO357" s="1"/>
  <c r="AW357" s="1"/>
  <c r="Q358"/>
  <c r="Y358" s="1"/>
  <c r="AG358" s="1"/>
  <c r="AO358" s="1"/>
  <c r="AW358" s="1"/>
  <c r="AF313"/>
  <c r="AF312" s="1"/>
  <c r="AN314"/>
  <c r="R16"/>
  <c r="Z16" s="1"/>
  <c r="AH16" s="1"/>
  <c r="AP16" s="1"/>
  <c r="AX16" s="1"/>
  <c r="J15"/>
  <c r="W462"/>
  <c r="AE463"/>
  <c r="AP462"/>
  <c r="AX463"/>
  <c r="AX462" s="1"/>
  <c r="H1231"/>
  <c r="P1231" s="1"/>
  <c r="X1231" s="1"/>
  <c r="AF1231" s="1"/>
  <c r="AN1231" s="1"/>
  <c r="AV1231" s="1"/>
  <c r="P1232"/>
  <c r="X1232" s="1"/>
  <c r="AF1232" s="1"/>
  <c r="AN1232" s="1"/>
  <c r="AV1232" s="1"/>
  <c r="P261"/>
  <c r="X261" s="1"/>
  <c r="AF261" s="1"/>
  <c r="AN261" s="1"/>
  <c r="AV261" s="1"/>
  <c r="H260"/>
  <c r="P198"/>
  <c r="X198" s="1"/>
  <c r="AF198" s="1"/>
  <c r="AN198" s="1"/>
  <c r="AV198" s="1"/>
  <c r="H154"/>
  <c r="Q526"/>
  <c r="I423"/>
  <c r="Q423" s="1"/>
  <c r="Y423" s="1"/>
  <c r="AG423" s="1"/>
  <c r="AO423" s="1"/>
  <c r="AW423" s="1"/>
  <c r="AG314"/>
  <c r="Y313"/>
  <c r="Y312" s="1"/>
  <c r="Q927"/>
  <c r="I926"/>
  <c r="J319"/>
  <c r="R319" s="1"/>
  <c r="Z319" s="1"/>
  <c r="AH319" s="1"/>
  <c r="AP319" s="1"/>
  <c r="AX319" s="1"/>
  <c r="R320"/>
  <c r="Z320" s="1"/>
  <c r="AH320" s="1"/>
  <c r="AP320" s="1"/>
  <c r="AX320" s="1"/>
  <c r="AF462"/>
  <c r="AN463"/>
  <c r="AP1085"/>
  <c r="AX1086"/>
  <c r="AX1085" s="1"/>
  <c r="Q1084"/>
  <c r="Y1084" s="1"/>
  <c r="AG1084" s="1"/>
  <c r="AO1084" s="1"/>
  <c r="AW1084" s="1"/>
  <c r="I1083"/>
  <c r="Q1083" s="1"/>
  <c r="Y1083" s="1"/>
  <c r="AG1083" s="1"/>
  <c r="AO1083" s="1"/>
  <c r="AW1083" s="1"/>
  <c r="G208"/>
  <c r="O208" s="1"/>
  <c r="W208" s="1"/>
  <c r="AE208" s="1"/>
  <c r="AM208" s="1"/>
  <c r="AU208" s="1"/>
  <c r="O209"/>
  <c r="W209" s="1"/>
  <c r="AE209" s="1"/>
  <c r="AM209" s="1"/>
  <c r="AU209" s="1"/>
  <c r="AW74"/>
  <c r="AW73" s="1"/>
  <c r="AO73"/>
  <c r="AV1086"/>
  <c r="AV1085" s="1"/>
  <c r="AN1085"/>
  <c r="Z546"/>
  <c r="AH547"/>
  <c r="AO743"/>
  <c r="AG725"/>
  <c r="AX1128"/>
  <c r="Q347"/>
  <c r="Y347" s="1"/>
  <c r="AG347" s="1"/>
  <c r="AO347" s="1"/>
  <c r="AW347" s="1"/>
  <c r="I337"/>
  <c r="Q337" s="1"/>
  <c r="Y337" s="1"/>
  <c r="AG337" s="1"/>
  <c r="AO337" s="1"/>
  <c r="AW337" s="1"/>
  <c r="AO463"/>
  <c r="AG462"/>
  <c r="AO1101"/>
  <c r="AG1100"/>
  <c r="AH1136"/>
  <c r="Z1127"/>
  <c r="G15"/>
  <c r="AU91"/>
  <c r="AU90" s="1"/>
  <c r="AM90"/>
  <c r="AE527"/>
  <c r="W526"/>
  <c r="AP1169"/>
  <c r="AX1170"/>
  <c r="AX1169" s="1"/>
  <c r="AM314"/>
  <c r="AE313"/>
  <c r="AE312" s="1"/>
  <c r="AU74"/>
  <c r="AU73" s="1"/>
  <c r="AM73"/>
  <c r="AP740"/>
  <c r="AH725"/>
  <c r="AM1170"/>
  <c r="AE1169"/>
  <c r="O1116"/>
  <c r="W1116" s="1"/>
  <c r="AE1116" s="1"/>
  <c r="AM1116" s="1"/>
  <c r="AU1116" s="1"/>
  <c r="G1083"/>
  <c r="O1083" s="1"/>
  <c r="W1083" s="1"/>
  <c r="AE1083" s="1"/>
  <c r="AM1083" s="1"/>
  <c r="AU1083" s="1"/>
  <c r="Q1243"/>
  <c r="Y1243" s="1"/>
  <c r="AG1243" s="1"/>
  <c r="AO1243" s="1"/>
  <c r="AW1243" s="1"/>
  <c r="I1231"/>
  <c r="Q1231" s="1"/>
  <c r="Y1231" s="1"/>
  <c r="AG1231" s="1"/>
  <c r="AO1231" s="1"/>
  <c r="AW1231" s="1"/>
  <c r="AF1128"/>
  <c r="X1127"/>
  <c r="Q320"/>
  <c r="Y320" s="1"/>
  <c r="AG320" s="1"/>
  <c r="AO320" s="1"/>
  <c r="AW320" s="1"/>
  <c r="AN1100"/>
  <c r="AV1101"/>
  <c r="AV1100" s="1"/>
  <c r="P292"/>
  <c r="X292" s="1"/>
  <c r="AF292" s="1"/>
  <c r="AN292" s="1"/>
  <c r="AV292" s="1"/>
  <c r="H270"/>
  <c r="Q209"/>
  <c r="Y209" s="1"/>
  <c r="AG209" s="1"/>
  <c r="AO209" s="1"/>
  <c r="AW209" s="1"/>
  <c r="I208"/>
  <c r="Q208" s="1"/>
  <c r="Y208" s="1"/>
  <c r="AG208" s="1"/>
  <c r="AO208" s="1"/>
  <c r="AW208" s="1"/>
  <c r="R209"/>
  <c r="Z209" s="1"/>
  <c r="AH209" s="1"/>
  <c r="AP209" s="1"/>
  <c r="AX209" s="1"/>
  <c r="J208"/>
  <c r="R208" s="1"/>
  <c r="Z208" s="1"/>
  <c r="AH208" s="1"/>
  <c r="AP208" s="1"/>
  <c r="AX208" s="1"/>
  <c r="R270"/>
  <c r="Z270" s="1"/>
  <c r="AH270" s="1"/>
  <c r="AP270" s="1"/>
  <c r="AX270" s="1"/>
  <c r="J269"/>
  <c r="R269" s="1"/>
  <c r="Z269" s="1"/>
  <c r="AH269" s="1"/>
  <c r="AP269" s="1"/>
  <c r="AX269" s="1"/>
  <c r="Q59"/>
  <c r="Y59" s="1"/>
  <c r="AG59" s="1"/>
  <c r="AO59" s="1"/>
  <c r="AW59" s="1"/>
  <c r="J1083"/>
  <c r="R1083" s="1"/>
  <c r="Z1083" s="1"/>
  <c r="AH1083" s="1"/>
  <c r="AP1083" s="1"/>
  <c r="AX1083" s="1"/>
  <c r="P83" i="4"/>
  <c r="S83"/>
  <c r="P109"/>
  <c r="S109"/>
  <c r="P105"/>
  <c r="S105"/>
  <c r="P101"/>
  <c r="S101"/>
  <c r="P93"/>
  <c r="S93"/>
  <c r="P89"/>
  <c r="S89"/>
  <c r="P85"/>
  <c r="S85"/>
  <c r="P110"/>
  <c r="S110"/>
  <c r="P106"/>
  <c r="S106"/>
  <c r="P102"/>
  <c r="S102"/>
  <c r="P94"/>
  <c r="S94"/>
  <c r="P90"/>
  <c r="S90"/>
  <c r="P86"/>
  <c r="S86"/>
  <c r="P111"/>
  <c r="S111"/>
  <c r="P107"/>
  <c r="S107"/>
  <c r="P103"/>
  <c r="S103"/>
  <c r="P99"/>
  <c r="S99"/>
  <c r="P95"/>
  <c r="S95"/>
  <c r="P91"/>
  <c r="S91"/>
  <c r="P87"/>
  <c r="S87"/>
  <c r="P112"/>
  <c r="S112"/>
  <c r="P108"/>
  <c r="S108"/>
  <c r="P104"/>
  <c r="S104"/>
  <c r="P100"/>
  <c r="S100"/>
  <c r="P92"/>
  <c r="S92"/>
  <c r="P88"/>
  <c r="S88"/>
  <c r="P84"/>
  <c r="S84"/>
  <c r="N104"/>
  <c r="N100"/>
  <c r="H115"/>
  <c r="H116" s="1"/>
  <c r="H117" s="1"/>
  <c r="K116"/>
  <c r="K117" s="1"/>
  <c r="L115"/>
  <c r="L116" s="1"/>
  <c r="I116"/>
  <c r="I117" s="1"/>
  <c r="J116"/>
  <c r="J117" s="1"/>
  <c r="AU123" i="5"/>
  <c r="AO128"/>
  <c r="AW128"/>
  <c r="AW123" s="1"/>
  <c r="I128"/>
  <c r="Q128"/>
  <c r="Q123" s="1"/>
  <c r="Y128"/>
  <c r="Y123" s="1"/>
  <c r="AG128"/>
  <c r="AG123" s="1"/>
  <c r="G123"/>
  <c r="H128"/>
  <c r="H123" s="1"/>
  <c r="P128"/>
  <c r="P123" s="1"/>
  <c r="X128"/>
  <c r="X123" s="1"/>
  <c r="AN128"/>
  <c r="AN123" s="1"/>
  <c r="AV128"/>
  <c r="AV123" s="1"/>
  <c r="AF128"/>
  <c r="AF123" s="1"/>
  <c r="AO123"/>
  <c r="I123"/>
  <c r="O123"/>
  <c r="W123"/>
  <c r="AE123"/>
  <c r="AB60"/>
  <c r="AB59" s="1"/>
  <c r="F38"/>
  <c r="F31" s="1"/>
  <c r="F30" s="1"/>
  <c r="F29" s="1"/>
  <c r="R38"/>
  <c r="R31" s="1"/>
  <c r="R30" s="1"/>
  <c r="R29" s="1"/>
  <c r="AM128"/>
  <c r="AM123" s="1"/>
  <c r="AP17"/>
  <c r="AB17"/>
  <c r="AR17"/>
  <c r="H17"/>
  <c r="P17"/>
  <c r="AH17"/>
  <c r="AI17"/>
  <c r="AQ17"/>
  <c r="G17"/>
  <c r="K17"/>
  <c r="O17"/>
  <c r="S17"/>
  <c r="AA17"/>
  <c r="F17"/>
  <c r="J17"/>
  <c r="N17"/>
  <c r="Z17"/>
  <c r="AC17"/>
  <c r="AK17"/>
  <c r="AS17"/>
  <c r="I17"/>
  <c r="M17"/>
  <c r="Q17"/>
  <c r="U17"/>
  <c r="L17"/>
  <c r="T17"/>
  <c r="AJ17"/>
  <c r="R17"/>
  <c r="AP38"/>
  <c r="AP31" s="1"/>
  <c r="AP30" s="1"/>
  <c r="AP29" s="1"/>
  <c r="AS724"/>
  <c r="AS718" s="1"/>
  <c r="Q1104"/>
  <c r="Q1103" s="1"/>
  <c r="Q1102" s="1"/>
  <c r="Q1100" s="1"/>
  <c r="S31"/>
  <c r="S30" s="1"/>
  <c r="S29" s="1"/>
  <c r="T269"/>
  <c r="F77"/>
  <c r="F76" s="1"/>
  <c r="F75" s="1"/>
  <c r="G417"/>
  <c r="K417"/>
  <c r="S417"/>
  <c r="S416" s="1"/>
  <c r="AA417"/>
  <c r="AA416" s="1"/>
  <c r="AI417"/>
  <c r="AI416" s="1"/>
  <c r="AQ417"/>
  <c r="AJ269"/>
  <c r="I1104"/>
  <c r="I1103" s="1"/>
  <c r="I1102" s="1"/>
  <c r="I1100" s="1"/>
  <c r="M1104"/>
  <c r="M1103" s="1"/>
  <c r="M1102" s="1"/>
  <c r="M1100" s="1"/>
  <c r="R724"/>
  <c r="AK724"/>
  <c r="F734"/>
  <c r="Q1065"/>
  <c r="Q1064" s="1"/>
  <c r="O167"/>
  <c r="AB215"/>
  <c r="S686"/>
  <c r="AA686"/>
  <c r="U296"/>
  <c r="U295" s="1"/>
  <c r="U294" s="1"/>
  <c r="U293" s="1"/>
  <c r="AI906"/>
  <c r="I1051"/>
  <c r="I1050" s="1"/>
  <c r="M1051"/>
  <c r="M1050" s="1"/>
  <c r="U1051"/>
  <c r="U1050" s="1"/>
  <c r="N31"/>
  <c r="N30" s="1"/>
  <c r="N29" s="1"/>
  <c r="AQ529"/>
  <c r="AQ686"/>
  <c r="AQ680" s="1"/>
  <c r="W910"/>
  <c r="Z31"/>
  <c r="Z30" s="1"/>
  <c r="Z29" s="1"/>
  <c r="P149"/>
  <c r="T162"/>
  <c r="AB162"/>
  <c r="AJ162"/>
  <c r="AR162"/>
  <c r="AR154" s="1"/>
  <c r="L162"/>
  <c r="R162"/>
  <c r="AH162"/>
  <c r="J325"/>
  <c r="J324" s="1"/>
  <c r="J315" s="1"/>
  <c r="J309" s="1"/>
  <c r="AB325"/>
  <c r="AB324" s="1"/>
  <c r="AB315" s="1"/>
  <c r="AB309" s="1"/>
  <c r="O718"/>
  <c r="AC906"/>
  <c r="AC865" s="1"/>
  <c r="AK906"/>
  <c r="I31"/>
  <c r="I30" s="1"/>
  <c r="I29" s="1"/>
  <c r="M31"/>
  <c r="M30" s="1"/>
  <c r="M29" s="1"/>
  <c r="Q31"/>
  <c r="Q30" s="1"/>
  <c r="Q29" s="1"/>
  <c r="U31"/>
  <c r="U30" s="1"/>
  <c r="U29" s="1"/>
  <c r="AC31"/>
  <c r="AC30" s="1"/>
  <c r="AC29" s="1"/>
  <c r="AK31"/>
  <c r="AK30" s="1"/>
  <c r="AK29" s="1"/>
  <c r="AS31"/>
  <c r="AS30" s="1"/>
  <c r="AS29" s="1"/>
  <c r="H52"/>
  <c r="H51" s="1"/>
  <c r="H50" s="1"/>
  <c r="AB50"/>
  <c r="AJ50"/>
  <c r="I144"/>
  <c r="AH325"/>
  <c r="AH324" s="1"/>
  <c r="I529"/>
  <c r="M529"/>
  <c r="AK1216"/>
  <c r="AS1216"/>
  <c r="K31"/>
  <c r="K30" s="1"/>
  <c r="K29" s="1"/>
  <c r="AI31"/>
  <c r="AI30" s="1"/>
  <c r="AI29" s="1"/>
  <c r="F162"/>
  <c r="J162"/>
  <c r="Q167"/>
  <c r="H296"/>
  <c r="H295" s="1"/>
  <c r="H294" s="1"/>
  <c r="H293" s="1"/>
  <c r="L296"/>
  <c r="L295" s="1"/>
  <c r="L294" s="1"/>
  <c r="L293" s="1"/>
  <c r="AA536"/>
  <c r="S724"/>
  <c r="S718" s="1"/>
  <c r="S734"/>
  <c r="AA734"/>
  <c r="AP1051"/>
  <c r="AP1050" s="1"/>
  <c r="J31"/>
  <c r="J30" s="1"/>
  <c r="J29" s="1"/>
  <c r="AH31"/>
  <c r="AH30" s="1"/>
  <c r="AH29" s="1"/>
  <c r="G718"/>
  <c r="AA724"/>
  <c r="AI724"/>
  <c r="AI718" s="1"/>
  <c r="L906"/>
  <c r="AA906"/>
  <c r="J1051"/>
  <c r="J1050" s="1"/>
  <c r="Z1051"/>
  <c r="Z1050" s="1"/>
  <c r="AB1349"/>
  <c r="AJ1349"/>
  <c r="AR1349"/>
  <c r="X1353"/>
  <c r="O1360"/>
  <c r="O1359" s="1"/>
  <c r="O1358" s="1"/>
  <c r="O1349" s="1"/>
  <c r="I143"/>
  <c r="G162"/>
  <c r="K162"/>
  <c r="M162"/>
  <c r="M154" s="1"/>
  <c r="I686"/>
  <c r="I680" s="1"/>
  <c r="M686"/>
  <c r="F1104"/>
  <c r="F1103" s="1"/>
  <c r="F1102" s="1"/>
  <c r="F1100" s="1"/>
  <c r="R1104"/>
  <c r="R1103" s="1"/>
  <c r="R1102" s="1"/>
  <c r="R1100" s="1"/>
  <c r="G31"/>
  <c r="G30" s="1"/>
  <c r="G29" s="1"/>
  <c r="O31"/>
  <c r="O30" s="1"/>
  <c r="O29" s="1"/>
  <c r="AA31"/>
  <c r="AA30" s="1"/>
  <c r="AA29" s="1"/>
  <c r="AQ31"/>
  <c r="AQ30" s="1"/>
  <c r="AQ29" s="1"/>
  <c r="O80"/>
  <c r="Z144"/>
  <c r="Z143" s="1"/>
  <c r="O163"/>
  <c r="AB248"/>
  <c r="AB240" s="1"/>
  <c r="G296"/>
  <c r="G295" s="1"/>
  <c r="G294" s="1"/>
  <c r="G293" s="1"/>
  <c r="AQ296"/>
  <c r="AQ295" s="1"/>
  <c r="AQ294" s="1"/>
  <c r="AQ293" s="1"/>
  <c r="R296"/>
  <c r="R295" s="1"/>
  <c r="R294" s="1"/>
  <c r="R293" s="1"/>
  <c r="Z296"/>
  <c r="Z295" s="1"/>
  <c r="Z294" s="1"/>
  <c r="Z293" s="1"/>
  <c r="AP296"/>
  <c r="AP295" s="1"/>
  <c r="AP294" s="1"/>
  <c r="AP293" s="1"/>
  <c r="F417"/>
  <c r="J417"/>
  <c r="N417"/>
  <c r="R417"/>
  <c r="R416" s="1"/>
  <c r="Z417"/>
  <c r="Z416" s="1"/>
  <c r="AH417"/>
  <c r="AH416" s="1"/>
  <c r="AP417"/>
  <c r="AP416" s="1"/>
  <c r="K604"/>
  <c r="K603" s="1"/>
  <c r="T686"/>
  <c r="T680" s="1"/>
  <c r="AB686"/>
  <c r="AB680" s="1"/>
  <c r="N746"/>
  <c r="N745" s="1"/>
  <c r="N744" s="1"/>
  <c r="N743" s="1"/>
  <c r="N734" s="1"/>
  <c r="P909"/>
  <c r="P908" s="1"/>
  <c r="P907" s="1"/>
  <c r="U906"/>
  <c r="U865" s="1"/>
  <c r="AC82"/>
  <c r="AK82"/>
  <c r="H31"/>
  <c r="H30" s="1"/>
  <c r="H29" s="1"/>
  <c r="L31"/>
  <c r="L30" s="1"/>
  <c r="L29" s="1"/>
  <c r="P31"/>
  <c r="P30" s="1"/>
  <c r="P29" s="1"/>
  <c r="T31"/>
  <c r="T30" s="1"/>
  <c r="T29" s="1"/>
  <c r="AB31"/>
  <c r="AB30" s="1"/>
  <c r="AB29" s="1"/>
  <c r="AJ31"/>
  <c r="AJ30" s="1"/>
  <c r="AJ29" s="1"/>
  <c r="AR31"/>
  <c r="AR30" s="1"/>
  <c r="AR29" s="1"/>
  <c r="J49"/>
  <c r="J144"/>
  <c r="AP144"/>
  <c r="AP143" s="1"/>
  <c r="M144"/>
  <c r="S215"/>
  <c r="S214" s="1"/>
  <c r="J248"/>
  <c r="J240" s="1"/>
  <c r="N249"/>
  <c r="I296"/>
  <c r="I295" s="1"/>
  <c r="I294" s="1"/>
  <c r="I293" s="1"/>
  <c r="M296"/>
  <c r="M295" s="1"/>
  <c r="M294" s="1"/>
  <c r="M293" s="1"/>
  <c r="L325"/>
  <c r="L324" s="1"/>
  <c r="O458"/>
  <c r="J529"/>
  <c r="O531"/>
  <c r="O530" s="1"/>
  <c r="O529" s="1"/>
  <c r="H536"/>
  <c r="T536"/>
  <c r="AB536"/>
  <c r="AJ536"/>
  <c r="AR536"/>
  <c r="T604"/>
  <c r="T603" s="1"/>
  <c r="T575" s="1"/>
  <c r="AB604"/>
  <c r="AB603" s="1"/>
  <c r="AB575" s="1"/>
  <c r="AJ604"/>
  <c r="AJ603" s="1"/>
  <c r="AJ575" s="1"/>
  <c r="AR604"/>
  <c r="AR603" s="1"/>
  <c r="AR575" s="1"/>
  <c r="G686"/>
  <c r="K686"/>
  <c r="AP724"/>
  <c r="AP718" s="1"/>
  <c r="H734"/>
  <c r="H716" s="1"/>
  <c r="Q734"/>
  <c r="O1062"/>
  <c r="O1061" s="1"/>
  <c r="J215"/>
  <c r="J214" s="1"/>
  <c r="AR269"/>
  <c r="AA296"/>
  <c r="AA295" s="1"/>
  <c r="AA294" s="1"/>
  <c r="AA293" s="1"/>
  <c r="G325"/>
  <c r="G324" s="1"/>
  <c r="K325"/>
  <c r="K324" s="1"/>
  <c r="AJ325"/>
  <c r="AJ324" s="1"/>
  <c r="AP529"/>
  <c r="AI536"/>
  <c r="AQ536"/>
  <c r="F686"/>
  <c r="J686"/>
  <c r="J680" s="1"/>
  <c r="P689"/>
  <c r="P688" s="1"/>
  <c r="P687" s="1"/>
  <c r="AC686"/>
  <c r="AC680" s="1"/>
  <c r="AQ724"/>
  <c r="G734"/>
  <c r="K734"/>
  <c r="T734"/>
  <c r="AB734"/>
  <c r="AR734"/>
  <c r="N1062"/>
  <c r="N1061" s="1"/>
  <c r="S1104"/>
  <c r="S1103" s="1"/>
  <c r="S1102" s="1"/>
  <c r="S1100" s="1"/>
  <c r="H1216"/>
  <c r="K549"/>
  <c r="G144"/>
  <c r="G143" s="1"/>
  <c r="K144"/>
  <c r="K143" s="1"/>
  <c r="S144"/>
  <c r="S143" s="1"/>
  <c r="AI144"/>
  <c r="AI143" s="1"/>
  <c r="P235"/>
  <c r="P234" s="1"/>
  <c r="S325"/>
  <c r="S324" s="1"/>
  <c r="AA325"/>
  <c r="AA324" s="1"/>
  <c r="AA315" s="1"/>
  <c r="AA309" s="1"/>
  <c r="F325"/>
  <c r="F324" s="1"/>
  <c r="F315" s="1"/>
  <c r="F309" s="1"/>
  <c r="Z529"/>
  <c r="R529"/>
  <c r="AH529"/>
  <c r="J549"/>
  <c r="AS604"/>
  <c r="AS603" s="1"/>
  <c r="AS575" s="1"/>
  <c r="I608"/>
  <c r="I604" s="1"/>
  <c r="I603" s="1"/>
  <c r="I575" s="1"/>
  <c r="U604"/>
  <c r="U603" s="1"/>
  <c r="U575" s="1"/>
  <c r="AC604"/>
  <c r="AC603" s="1"/>
  <c r="AC575" s="1"/>
  <c r="K718"/>
  <c r="K716" s="1"/>
  <c r="T906"/>
  <c r="T865" s="1"/>
  <c r="AR906"/>
  <c r="AR865" s="1"/>
  <c r="AP1226"/>
  <c r="AP1225" s="1"/>
  <c r="AP1224" s="1"/>
  <c r="AP1216" s="1"/>
  <c r="L536"/>
  <c r="H144"/>
  <c r="H143" s="1"/>
  <c r="L144"/>
  <c r="L143" s="1"/>
  <c r="AB144"/>
  <c r="AB143" s="1"/>
  <c r="AR144"/>
  <c r="AR143" s="1"/>
  <c r="O218"/>
  <c r="Q235"/>
  <c r="Q234" s="1"/>
  <c r="F248"/>
  <c r="F240" s="1"/>
  <c r="R248"/>
  <c r="R240" s="1"/>
  <c r="Z248"/>
  <c r="Z240" s="1"/>
  <c r="AH248"/>
  <c r="AH240" s="1"/>
  <c r="AP248"/>
  <c r="AP240" s="1"/>
  <c r="H248"/>
  <c r="H240" s="1"/>
  <c r="O251"/>
  <c r="V272"/>
  <c r="V269" s="1"/>
  <c r="O297"/>
  <c r="O296" s="1"/>
  <c r="O295" s="1"/>
  <c r="O294" s="1"/>
  <c r="AC296"/>
  <c r="AC295" s="1"/>
  <c r="AC294" s="1"/>
  <c r="AC293" s="1"/>
  <c r="AI325"/>
  <c r="AI324" s="1"/>
  <c r="AQ325"/>
  <c r="AQ324" s="1"/>
  <c r="O417"/>
  <c r="H568"/>
  <c r="H567" s="1"/>
  <c r="H566" s="1"/>
  <c r="T549"/>
  <c r="AJ549"/>
  <c r="F568"/>
  <c r="F567" s="1"/>
  <c r="F566" s="1"/>
  <c r="F549" s="1"/>
  <c r="R604"/>
  <c r="R603" s="1"/>
  <c r="Z604"/>
  <c r="Z603" s="1"/>
  <c r="AH604"/>
  <c r="AH603" s="1"/>
  <c r="AP604"/>
  <c r="AP603" s="1"/>
  <c r="O689"/>
  <c r="O688" s="1"/>
  <c r="O687" s="1"/>
  <c r="N693"/>
  <c r="N692" s="1"/>
  <c r="N691" s="1"/>
  <c r="AR724"/>
  <c r="U724"/>
  <c r="U718" s="1"/>
  <c r="AI734"/>
  <c r="M734"/>
  <c r="L734"/>
  <c r="U734"/>
  <c r="AC734"/>
  <c r="AK734"/>
  <c r="AS734"/>
  <c r="AH906"/>
  <c r="AH865" s="1"/>
  <c r="I906"/>
  <c r="I865" s="1"/>
  <c r="AP906"/>
  <c r="AP865" s="1"/>
  <c r="N913"/>
  <c r="N912" s="1"/>
  <c r="N911" s="1"/>
  <c r="AA1051"/>
  <c r="AA1050" s="1"/>
  <c r="AA1041" s="1"/>
  <c r="AA1040" s="1"/>
  <c r="R1051"/>
  <c r="R1050" s="1"/>
  <c r="R1041" s="1"/>
  <c r="R1040" s="1"/>
  <c r="AH1051"/>
  <c r="AH1050" s="1"/>
  <c r="F1051"/>
  <c r="F1050" s="1"/>
  <c r="N1056"/>
  <c r="N1068"/>
  <c r="N1067" s="1"/>
  <c r="O1227"/>
  <c r="M1226"/>
  <c r="M1225" s="1"/>
  <c r="M1224" s="1"/>
  <c r="M1216" s="1"/>
  <c r="T1226"/>
  <c r="T1225" s="1"/>
  <c r="T1224" s="1"/>
  <c r="T1216" s="1"/>
  <c r="H1349"/>
  <c r="L52"/>
  <c r="L51" s="1"/>
  <c r="L50" s="1"/>
  <c r="Z724"/>
  <c r="Z718" s="1"/>
  <c r="I965"/>
  <c r="W1062"/>
  <c r="W1061" s="1"/>
  <c r="AB1216"/>
  <c r="AQ1226"/>
  <c r="AQ1225" s="1"/>
  <c r="AQ1224" s="1"/>
  <c r="AQ1216" s="1"/>
  <c r="AA1349"/>
  <c r="AI1349"/>
  <c r="R77"/>
  <c r="R76" s="1"/>
  <c r="R75" s="1"/>
  <c r="Z77"/>
  <c r="Z76" s="1"/>
  <c r="Z75" s="1"/>
  <c r="AH77"/>
  <c r="AH76" s="1"/>
  <c r="AH75" s="1"/>
  <c r="AP77"/>
  <c r="AP76" s="1"/>
  <c r="AP75" s="1"/>
  <c r="F144"/>
  <c r="F143" s="1"/>
  <c r="AH144"/>
  <c r="AH143" s="1"/>
  <c r="L215"/>
  <c r="L214" s="1"/>
  <c r="S296"/>
  <c r="S295" s="1"/>
  <c r="S294" s="1"/>
  <c r="S293" s="1"/>
  <c r="R325"/>
  <c r="R324" s="1"/>
  <c r="R315" s="1"/>
  <c r="R309" s="1"/>
  <c r="Z325"/>
  <c r="Z324" s="1"/>
  <c r="Z315" s="1"/>
  <c r="Z309" s="1"/>
  <c r="AP325"/>
  <c r="AP324" s="1"/>
  <c r="I325"/>
  <c r="I324" s="1"/>
  <c r="I315" s="1"/>
  <c r="I309" s="1"/>
  <c r="M325"/>
  <c r="M324" s="1"/>
  <c r="M315" s="1"/>
  <c r="M309" s="1"/>
  <c r="AQ416"/>
  <c r="G458"/>
  <c r="G416" s="1"/>
  <c r="J604"/>
  <c r="J603" s="1"/>
  <c r="AI865"/>
  <c r="I1041"/>
  <c r="I1040" s="1"/>
  <c r="M1041"/>
  <c r="M1040" s="1"/>
  <c r="N1104"/>
  <c r="N1103" s="1"/>
  <c r="N1102" s="1"/>
  <c r="N1100" s="1"/>
  <c r="I162"/>
  <c r="I154" s="1"/>
  <c r="AA162"/>
  <c r="AA154" s="1"/>
  <c r="R215"/>
  <c r="R214" s="1"/>
  <c r="AP215"/>
  <c r="AP214" s="1"/>
  <c r="K296"/>
  <c r="K295" s="1"/>
  <c r="K294" s="1"/>
  <c r="K293" s="1"/>
  <c r="AH296"/>
  <c r="AH295" s="1"/>
  <c r="AH294" s="1"/>
  <c r="AH293" s="1"/>
  <c r="H417"/>
  <c r="L417"/>
  <c r="L416" s="1"/>
  <c r="P417"/>
  <c r="T417"/>
  <c r="AB417"/>
  <c r="AJ417"/>
  <c r="AR417"/>
  <c r="AA529"/>
  <c r="G529"/>
  <c r="S529"/>
  <c r="AI529"/>
  <c r="I568"/>
  <c r="I567" s="1"/>
  <c r="I566" s="1"/>
  <c r="I549" s="1"/>
  <c r="U549"/>
  <c r="AK549"/>
  <c r="G568"/>
  <c r="G567" s="1"/>
  <c r="G566" s="1"/>
  <c r="G549" s="1"/>
  <c r="AK604"/>
  <c r="AK603" s="1"/>
  <c r="AK575" s="1"/>
  <c r="S604"/>
  <c r="S603" s="1"/>
  <c r="S575" s="1"/>
  <c r="AA604"/>
  <c r="AA603" s="1"/>
  <c r="AA575" s="1"/>
  <c r="AI604"/>
  <c r="AI603" s="1"/>
  <c r="AI575" s="1"/>
  <c r="AQ604"/>
  <c r="AQ603" s="1"/>
  <c r="AQ575" s="1"/>
  <c r="F608"/>
  <c r="F604" s="1"/>
  <c r="F603" s="1"/>
  <c r="F575" s="1"/>
  <c r="AK686"/>
  <c r="AK680" s="1"/>
  <c r="F718"/>
  <c r="F716" s="1"/>
  <c r="J718"/>
  <c r="N718"/>
  <c r="R718"/>
  <c r="O913"/>
  <c r="O912" s="1"/>
  <c r="O911" s="1"/>
  <c r="O906" s="1"/>
  <c r="O865" s="1"/>
  <c r="G965"/>
  <c r="AB1051"/>
  <c r="AB1050" s="1"/>
  <c r="AB1041" s="1"/>
  <c r="AB1040" s="1"/>
  <c r="AI1051"/>
  <c r="AI1050" s="1"/>
  <c r="AI1041" s="1"/>
  <c r="AI1040" s="1"/>
  <c r="AQ1051"/>
  <c r="AQ1050" s="1"/>
  <c r="G1051"/>
  <c r="G1050" s="1"/>
  <c r="G1041" s="1"/>
  <c r="G1040" s="1"/>
  <c r="K1051"/>
  <c r="K1050" s="1"/>
  <c r="K1041" s="1"/>
  <c r="K1040" s="1"/>
  <c r="O1056"/>
  <c r="O1059"/>
  <c r="O1058" s="1"/>
  <c r="G1226"/>
  <c r="G1225" s="1"/>
  <c r="G1224" s="1"/>
  <c r="G1216" s="1"/>
  <c r="K1226"/>
  <c r="K1225" s="1"/>
  <c r="K1224" s="1"/>
  <c r="K1216" s="1"/>
  <c r="R1226"/>
  <c r="R1225" s="1"/>
  <c r="R1224" s="1"/>
  <c r="R1216" s="1"/>
  <c r="Z1226"/>
  <c r="Z1225" s="1"/>
  <c r="Z1224" s="1"/>
  <c r="Z1216" s="1"/>
  <c r="AH1226"/>
  <c r="AH1225" s="1"/>
  <c r="AH1224" s="1"/>
  <c r="AH1216" s="1"/>
  <c r="N1229"/>
  <c r="AQ906"/>
  <c r="AQ865" s="1"/>
  <c r="H906"/>
  <c r="AS906"/>
  <c r="AS865" s="1"/>
  <c r="S536"/>
  <c r="R50"/>
  <c r="AH52"/>
  <c r="AH51" s="1"/>
  <c r="AH50" s="1"/>
  <c r="T77"/>
  <c r="T76" s="1"/>
  <c r="T75" s="1"/>
  <c r="AB77"/>
  <c r="AB76" s="1"/>
  <c r="AB75" s="1"/>
  <c r="AJ77"/>
  <c r="AJ76" s="1"/>
  <c r="AJ75" s="1"/>
  <c r="AJ49" s="1"/>
  <c r="AR77"/>
  <c r="AR76" s="1"/>
  <c r="AR75" s="1"/>
  <c r="L77"/>
  <c r="L76" s="1"/>
  <c r="L75" s="1"/>
  <c r="S77"/>
  <c r="S76" s="1"/>
  <c r="S75" s="1"/>
  <c r="AA77"/>
  <c r="AA76" s="1"/>
  <c r="AA75" s="1"/>
  <c r="AI77"/>
  <c r="AI76" s="1"/>
  <c r="AI75" s="1"/>
  <c r="AQ77"/>
  <c r="AQ76" s="1"/>
  <c r="AQ75" s="1"/>
  <c r="O149"/>
  <c r="K154"/>
  <c r="H162"/>
  <c r="H154" s="1"/>
  <c r="Z162"/>
  <c r="Z154" s="1"/>
  <c r="AP162"/>
  <c r="AP154" s="1"/>
  <c r="AA215"/>
  <c r="AA214" s="1"/>
  <c r="AI215"/>
  <c r="AI214" s="1"/>
  <c r="AQ215"/>
  <c r="AQ214" s="1"/>
  <c r="AB269"/>
  <c r="F296"/>
  <c r="F295" s="1"/>
  <c r="F294" s="1"/>
  <c r="F293" s="1"/>
  <c r="J296"/>
  <c r="J295" s="1"/>
  <c r="J294" s="1"/>
  <c r="J293" s="1"/>
  <c r="AI296"/>
  <c r="AI295" s="1"/>
  <c r="AI294" s="1"/>
  <c r="AI293" s="1"/>
  <c r="H458"/>
  <c r="P458"/>
  <c r="F529"/>
  <c r="K529"/>
  <c r="Q531"/>
  <c r="Q530" s="1"/>
  <c r="Q529" s="1"/>
  <c r="U529"/>
  <c r="AC529"/>
  <c r="AK529"/>
  <c r="AS529"/>
  <c r="N541"/>
  <c r="N540" s="1"/>
  <c r="Q536"/>
  <c r="R536"/>
  <c r="Z536"/>
  <c r="AH536"/>
  <c r="AP536"/>
  <c r="AP528" s="1"/>
  <c r="AP491" s="1"/>
  <c r="AP339" s="1"/>
  <c r="R549"/>
  <c r="Z549"/>
  <c r="AH549"/>
  <c r="AP549"/>
  <c r="O609"/>
  <c r="O608" s="1"/>
  <c r="O604" s="1"/>
  <c r="O603" s="1"/>
  <c r="H686"/>
  <c r="H680" s="1"/>
  <c r="L686"/>
  <c r="L680" s="1"/>
  <c r="Z686"/>
  <c r="Z680" s="1"/>
  <c r="AP686"/>
  <c r="AP680" s="1"/>
  <c r="V730"/>
  <c r="V729" s="1"/>
  <c r="I734"/>
  <c r="R734"/>
  <c r="S906"/>
  <c r="S865" s="1"/>
  <c r="M906"/>
  <c r="M865" s="1"/>
  <c r="H965"/>
  <c r="F965"/>
  <c r="N1054"/>
  <c r="Y1057"/>
  <c r="AG1057" s="1"/>
  <c r="P1059"/>
  <c r="P1058" s="1"/>
  <c r="Y1065"/>
  <c r="Y1064" s="1"/>
  <c r="AC1216"/>
  <c r="S1226"/>
  <c r="S1225" s="1"/>
  <c r="S1224" s="1"/>
  <c r="S1216" s="1"/>
  <c r="O1229"/>
  <c r="P53"/>
  <c r="M52"/>
  <c r="M51" s="1"/>
  <c r="M50" s="1"/>
  <c r="R154"/>
  <c r="AB214"/>
  <c r="AH215"/>
  <c r="AH214" s="1"/>
  <c r="R262"/>
  <c r="L315"/>
  <c r="L309" s="1"/>
  <c r="L280" s="1"/>
  <c r="S315"/>
  <c r="S309" s="1"/>
  <c r="I417"/>
  <c r="M417"/>
  <c r="M416" s="1"/>
  <c r="Q417"/>
  <c r="U417"/>
  <c r="U416" s="1"/>
  <c r="AC417"/>
  <c r="AC416" s="1"/>
  <c r="AK417"/>
  <c r="AK416" s="1"/>
  <c r="AS417"/>
  <c r="AS416" s="1"/>
  <c r="I536"/>
  <c r="M536"/>
  <c r="M528" s="1"/>
  <c r="U536"/>
  <c r="AC536"/>
  <c r="AK536"/>
  <c r="AS536"/>
  <c r="AC549"/>
  <c r="AS549"/>
  <c r="M549"/>
  <c r="K575"/>
  <c r="O575"/>
  <c r="M604"/>
  <c r="M603" s="1"/>
  <c r="M575" s="1"/>
  <c r="U686"/>
  <c r="U680" s="1"/>
  <c r="G680"/>
  <c r="K680"/>
  <c r="AS686"/>
  <c r="AS680" s="1"/>
  <c r="AH724"/>
  <c r="P734"/>
  <c r="P716" s="1"/>
  <c r="G906"/>
  <c r="G865" s="1"/>
  <c r="AP1041"/>
  <c r="AP1040" s="1"/>
  <c r="U1041"/>
  <c r="U1040" s="1"/>
  <c r="U749" s="1"/>
  <c r="AC1051"/>
  <c r="AC1050" s="1"/>
  <c r="AC1041" s="1"/>
  <c r="AC1040" s="1"/>
  <c r="AC749" s="1"/>
  <c r="Q1051"/>
  <c r="Q1050" s="1"/>
  <c r="L1216"/>
  <c r="AA1216"/>
  <c r="R1349"/>
  <c r="F1349"/>
  <c r="J1349"/>
  <c r="T52"/>
  <c r="T51" s="1"/>
  <c r="T50" s="1"/>
  <c r="AR52"/>
  <c r="AR51" s="1"/>
  <c r="AR50" s="1"/>
  <c r="Q145"/>
  <c r="R144"/>
  <c r="R143" s="1"/>
  <c r="J143"/>
  <c r="F154"/>
  <c r="J154"/>
  <c r="AH154"/>
  <c r="Q218"/>
  <c r="U215"/>
  <c r="U214" s="1"/>
  <c r="AC215"/>
  <c r="AC214" s="1"/>
  <c r="AK215"/>
  <c r="AK214" s="1"/>
  <c r="AS215"/>
  <c r="AS214" s="1"/>
  <c r="AJ215"/>
  <c r="AJ214" s="1"/>
  <c r="I215"/>
  <c r="I214" s="1"/>
  <c r="M215"/>
  <c r="M214" s="1"/>
  <c r="R269"/>
  <c r="AH269"/>
  <c r="U325"/>
  <c r="U324" s="1"/>
  <c r="U315" s="1"/>
  <c r="U309" s="1"/>
  <c r="U280" s="1"/>
  <c r="AC325"/>
  <c r="AC324" s="1"/>
  <c r="AC315" s="1"/>
  <c r="AC309" s="1"/>
  <c r="AC280" s="1"/>
  <c r="AK325"/>
  <c r="AK324" s="1"/>
  <c r="AK315" s="1"/>
  <c r="AK309" s="1"/>
  <c r="AS325"/>
  <c r="AS324" s="1"/>
  <c r="AS315" s="1"/>
  <c r="AS309" s="1"/>
  <c r="H325"/>
  <c r="H324" s="1"/>
  <c r="H315" s="1"/>
  <c r="H309" s="1"/>
  <c r="H280" s="1"/>
  <c r="AJ315"/>
  <c r="AJ309" s="1"/>
  <c r="Q458"/>
  <c r="AB549"/>
  <c r="AR549"/>
  <c r="H549"/>
  <c r="L549"/>
  <c r="L604"/>
  <c r="L603" s="1"/>
  <c r="L575" s="1"/>
  <c r="F680"/>
  <c r="R686"/>
  <c r="R680" s="1"/>
  <c r="AI686"/>
  <c r="AI680" s="1"/>
  <c r="I718"/>
  <c r="M718"/>
  <c r="M716" s="1"/>
  <c r="AK718"/>
  <c r="AK716" s="1"/>
  <c r="AC724"/>
  <c r="AC718" s="1"/>
  <c r="AQ734"/>
  <c r="AA865"/>
  <c r="AB906"/>
  <c r="Q969"/>
  <c r="Q968" s="1"/>
  <c r="Q967" s="1"/>
  <c r="Q966" s="1"/>
  <c r="Q965" s="1"/>
  <c r="F1041"/>
  <c r="F1040" s="1"/>
  <c r="G1104"/>
  <c r="G1103" s="1"/>
  <c r="G1102" s="1"/>
  <c r="G1100" s="1"/>
  <c r="AI1216"/>
  <c r="O1226"/>
  <c r="O1225" s="1"/>
  <c r="O1224" s="1"/>
  <c r="O1216" s="1"/>
  <c r="K1349"/>
  <c r="AP1349"/>
  <c r="AP1214" s="1"/>
  <c r="T1349"/>
  <c r="T1214" s="1"/>
  <c r="S52"/>
  <c r="S51" s="1"/>
  <c r="S50" s="1"/>
  <c r="AA52"/>
  <c r="AA51" s="1"/>
  <c r="AA50" s="1"/>
  <c r="AI52"/>
  <c r="AI51" s="1"/>
  <c r="AI50" s="1"/>
  <c r="AQ52"/>
  <c r="AQ51" s="1"/>
  <c r="AQ50" s="1"/>
  <c r="N78"/>
  <c r="P145"/>
  <c r="P144" s="1"/>
  <c r="P143" s="1"/>
  <c r="T144"/>
  <c r="T143" s="1"/>
  <c r="AJ144"/>
  <c r="AJ143" s="1"/>
  <c r="AA144"/>
  <c r="AA143" s="1"/>
  <c r="AQ144"/>
  <c r="AQ143" s="1"/>
  <c r="AJ154"/>
  <c r="S162"/>
  <c r="S154" s="1"/>
  <c r="S142" s="1"/>
  <c r="AI162"/>
  <c r="AI154" s="1"/>
  <c r="AI142" s="1"/>
  <c r="AQ162"/>
  <c r="AQ154" s="1"/>
  <c r="Z215"/>
  <c r="Z214" s="1"/>
  <c r="T215"/>
  <c r="T214" s="1"/>
  <c r="AR215"/>
  <c r="AR214" s="1"/>
  <c r="H215"/>
  <c r="H214" s="1"/>
  <c r="T248"/>
  <c r="T240" s="1"/>
  <c r="AJ248"/>
  <c r="AJ240" s="1"/>
  <c r="AR248"/>
  <c r="AR240" s="1"/>
  <c r="L248"/>
  <c r="L240" s="1"/>
  <c r="S248"/>
  <c r="S240" s="1"/>
  <c r="AA248"/>
  <c r="AA240" s="1"/>
  <c r="AI248"/>
  <c r="AI240" s="1"/>
  <c r="AQ248"/>
  <c r="AQ240" s="1"/>
  <c r="N253"/>
  <c r="N248" s="1"/>
  <c r="N240" s="1"/>
  <c r="Q297"/>
  <c r="Q296" s="1"/>
  <c r="Q295" s="1"/>
  <c r="Q294" s="1"/>
  <c r="Q293" s="1"/>
  <c r="AK296"/>
  <c r="AK295" s="1"/>
  <c r="AK294" s="1"/>
  <c r="AK293" s="1"/>
  <c r="AS296"/>
  <c r="AS295" s="1"/>
  <c r="AS294" s="1"/>
  <c r="AS293" s="1"/>
  <c r="AH315"/>
  <c r="AH309" s="1"/>
  <c r="O315"/>
  <c r="O309" s="1"/>
  <c r="T325"/>
  <c r="T324" s="1"/>
  <c r="T315" s="1"/>
  <c r="T309" s="1"/>
  <c r="AR325"/>
  <c r="AR324" s="1"/>
  <c r="AR315" s="1"/>
  <c r="AR309" s="1"/>
  <c r="AI315"/>
  <c r="AI309" s="1"/>
  <c r="AQ315"/>
  <c r="AQ309" s="1"/>
  <c r="AQ280" s="1"/>
  <c r="K416"/>
  <c r="G536"/>
  <c r="K536"/>
  <c r="S549"/>
  <c r="AA549"/>
  <c r="AI549"/>
  <c r="AQ549"/>
  <c r="J575"/>
  <c r="G608"/>
  <c r="G604" s="1"/>
  <c r="G603" s="1"/>
  <c r="G575" s="1"/>
  <c r="R575"/>
  <c r="Z575"/>
  <c r="AH575"/>
  <c r="AP575"/>
  <c r="M680"/>
  <c r="S680"/>
  <c r="AA680"/>
  <c r="L718"/>
  <c r="L716" s="1"/>
  <c r="Z734"/>
  <c r="AJ906"/>
  <c r="AJ865" s="1"/>
  <c r="J1104"/>
  <c r="J1103" s="1"/>
  <c r="J1102" s="1"/>
  <c r="J1100" s="1"/>
  <c r="F1226"/>
  <c r="F1225" s="1"/>
  <c r="F1224" s="1"/>
  <c r="F1216" s="1"/>
  <c r="J1226"/>
  <c r="J1225" s="1"/>
  <c r="J1224" s="1"/>
  <c r="J1216" s="1"/>
  <c r="N1227"/>
  <c r="AJ1226"/>
  <c r="AJ1225" s="1"/>
  <c r="AJ1224" s="1"/>
  <c r="AJ1216" s="1"/>
  <c r="AJ1214" s="1"/>
  <c r="AR1226"/>
  <c r="AR1225" s="1"/>
  <c r="AR1224" s="1"/>
  <c r="AR1216" s="1"/>
  <c r="AR1214" s="1"/>
  <c r="G1349"/>
  <c r="AH1349"/>
  <c r="L1349"/>
  <c r="S1349"/>
  <c r="AQ1349"/>
  <c r="AQ1214" s="1"/>
  <c r="L154"/>
  <c r="L142" s="1"/>
  <c r="T154"/>
  <c r="T142" s="1"/>
  <c r="AB154"/>
  <c r="AB142" s="1"/>
  <c r="AP315"/>
  <c r="AP309" s="1"/>
  <c r="AP280" s="1"/>
  <c r="O293"/>
  <c r="AE122"/>
  <c r="W121"/>
  <c r="W120" s="1"/>
  <c r="W119" s="1"/>
  <c r="W118" s="1"/>
  <c r="Y252"/>
  <c r="Q251"/>
  <c r="AG1055"/>
  <c r="Y1054"/>
  <c r="Q1533"/>
  <c r="F52"/>
  <c r="F51" s="1"/>
  <c r="F50" s="1"/>
  <c r="F49" s="1"/>
  <c r="I77"/>
  <c r="I76" s="1"/>
  <c r="I75" s="1"/>
  <c r="M77"/>
  <c r="M76" s="1"/>
  <c r="M75" s="1"/>
  <c r="O145"/>
  <c r="Q162"/>
  <c r="Q154" s="1"/>
  <c r="U162"/>
  <c r="U154" s="1"/>
  <c r="AC162"/>
  <c r="AC154" s="1"/>
  <c r="AK162"/>
  <c r="AK154" s="1"/>
  <c r="AS162"/>
  <c r="AS154" s="1"/>
  <c r="P167"/>
  <c r="O224"/>
  <c r="O215" s="1"/>
  <c r="Z269"/>
  <c r="AP269"/>
  <c r="S269"/>
  <c r="S255" s="1"/>
  <c r="S209" s="1"/>
  <c r="AA269"/>
  <c r="AA255" s="1"/>
  <c r="AI269"/>
  <c r="AI255" s="1"/>
  <c r="AQ269"/>
  <c r="AQ255" s="1"/>
  <c r="G315"/>
  <c r="G309" s="1"/>
  <c r="G280" s="1"/>
  <c r="K315"/>
  <c r="K309" s="1"/>
  <c r="K280" s="1"/>
  <c r="I458"/>
  <c r="I416" s="1"/>
  <c r="AK547"/>
  <c r="AR686"/>
  <c r="AR680" s="1"/>
  <c r="J734"/>
  <c r="J716" s="1"/>
  <c r="AH734"/>
  <c r="AP734"/>
  <c r="K906"/>
  <c r="K865" s="1"/>
  <c r="K749" s="1"/>
  <c r="Y56"/>
  <c r="AG56" s="1"/>
  <c r="Q55"/>
  <c r="V122"/>
  <c r="N121"/>
  <c r="N120" s="1"/>
  <c r="N119" s="1"/>
  <c r="N118" s="1"/>
  <c r="W236"/>
  <c r="O235"/>
  <c r="O234" s="1"/>
  <c r="AE266"/>
  <c r="AM266" s="1"/>
  <c r="W265"/>
  <c r="W262" s="1"/>
  <c r="AG1060"/>
  <c r="Y1059"/>
  <c r="Y1058" s="1"/>
  <c r="I142"/>
  <c r="G215"/>
  <c r="G214" s="1"/>
  <c r="K215"/>
  <c r="K214" s="1"/>
  <c r="T262"/>
  <c r="T255" s="1"/>
  <c r="AB262"/>
  <c r="AB255" s="1"/>
  <c r="AJ262"/>
  <c r="AJ255" s="1"/>
  <c r="AR262"/>
  <c r="AR255" s="1"/>
  <c r="T416"/>
  <c r="AB416"/>
  <c r="AJ416"/>
  <c r="AR416"/>
  <c r="F536"/>
  <c r="J536"/>
  <c r="J528" s="1"/>
  <c r="J491" s="1"/>
  <c r="N536"/>
  <c r="N528" s="1"/>
  <c r="AH686"/>
  <c r="AH680" s="1"/>
  <c r="AA718"/>
  <c r="AA716" s="1"/>
  <c r="Y81"/>
  <c r="AG81" s="1"/>
  <c r="Q80"/>
  <c r="Q77" s="1"/>
  <c r="Q76" s="1"/>
  <c r="Q75" s="1"/>
  <c r="X225"/>
  <c r="X224" s="1"/>
  <c r="P224"/>
  <c r="X516"/>
  <c r="P515"/>
  <c r="P514" s="1"/>
  <c r="P513" s="1"/>
  <c r="P512" s="1"/>
  <c r="L49"/>
  <c r="Z52"/>
  <c r="Z51" s="1"/>
  <c r="Z50" s="1"/>
  <c r="Z49" s="1"/>
  <c r="AP52"/>
  <c r="AP51" s="1"/>
  <c r="AP50" s="1"/>
  <c r="AP49" s="1"/>
  <c r="O55"/>
  <c r="O52" s="1"/>
  <c r="O51" s="1"/>
  <c r="O50" s="1"/>
  <c r="M143"/>
  <c r="U144"/>
  <c r="U143" s="1"/>
  <c r="AC144"/>
  <c r="AC143" s="1"/>
  <c r="AK144"/>
  <c r="AK143" s="1"/>
  <c r="AS144"/>
  <c r="AS143" s="1"/>
  <c r="G154"/>
  <c r="G142" s="1"/>
  <c r="I248"/>
  <c r="I240" s="1"/>
  <c r="M248"/>
  <c r="M240" s="1"/>
  <c r="AB49"/>
  <c r="I52"/>
  <c r="I51" s="1"/>
  <c r="I50" s="1"/>
  <c r="Q224"/>
  <c r="Z262"/>
  <c r="AH262"/>
  <c r="AP262"/>
  <c r="J280"/>
  <c r="R280"/>
  <c r="T296"/>
  <c r="T295" s="1"/>
  <c r="T294" s="1"/>
  <c r="T293" s="1"/>
  <c r="AB296"/>
  <c r="AB295" s="1"/>
  <c r="AB294" s="1"/>
  <c r="AB293" s="1"/>
  <c r="AJ296"/>
  <c r="AJ295" s="1"/>
  <c r="AJ294" s="1"/>
  <c r="AJ293" s="1"/>
  <c r="AR296"/>
  <c r="AR295" s="1"/>
  <c r="AR294" s="1"/>
  <c r="AR293" s="1"/>
  <c r="P315"/>
  <c r="P309" s="1"/>
  <c r="P280" s="1"/>
  <c r="J416"/>
  <c r="H416"/>
  <c r="P416"/>
  <c r="I528"/>
  <c r="X914"/>
  <c r="AF914" s="1"/>
  <c r="P913"/>
  <c r="P912" s="1"/>
  <c r="P911" s="1"/>
  <c r="P906" s="1"/>
  <c r="P865" s="1"/>
  <c r="X1057"/>
  <c r="P1056"/>
  <c r="X1066"/>
  <c r="AF1066" s="1"/>
  <c r="P1065"/>
  <c r="P1064" s="1"/>
  <c r="AF1228"/>
  <c r="X1227"/>
  <c r="O1533"/>
  <c r="G52"/>
  <c r="G51" s="1"/>
  <c r="G50" s="1"/>
  <c r="K52"/>
  <c r="K51" s="1"/>
  <c r="K50" s="1"/>
  <c r="U52"/>
  <c r="U51" s="1"/>
  <c r="U50" s="1"/>
  <c r="AC52"/>
  <c r="AC51" s="1"/>
  <c r="AC50" s="1"/>
  <c r="AK52"/>
  <c r="AK51" s="1"/>
  <c r="AK50" s="1"/>
  <c r="AS52"/>
  <c r="AS51" s="1"/>
  <c r="AS50" s="1"/>
  <c r="G77"/>
  <c r="G76" s="1"/>
  <c r="G75" s="1"/>
  <c r="K77"/>
  <c r="K76" s="1"/>
  <c r="K75" s="1"/>
  <c r="U77"/>
  <c r="U76" s="1"/>
  <c r="U75" s="1"/>
  <c r="AC77"/>
  <c r="AC76" s="1"/>
  <c r="AC75" s="1"/>
  <c r="AK77"/>
  <c r="AK76" s="1"/>
  <c r="AK75" s="1"/>
  <c r="AS77"/>
  <c r="AS76" s="1"/>
  <c r="AS75" s="1"/>
  <c r="G248"/>
  <c r="G240" s="1"/>
  <c r="K248"/>
  <c r="K240" s="1"/>
  <c r="U248"/>
  <c r="U240" s="1"/>
  <c r="AC248"/>
  <c r="AC240" s="1"/>
  <c r="AK248"/>
  <c r="AK240" s="1"/>
  <c r="AS248"/>
  <c r="AS240" s="1"/>
  <c r="X262"/>
  <c r="W269"/>
  <c r="AC269"/>
  <c r="AC255" s="1"/>
  <c r="AK269"/>
  <c r="AK255" s="1"/>
  <c r="AS269"/>
  <c r="AS255" s="1"/>
  <c r="F458"/>
  <c r="F416" s="1"/>
  <c r="N458"/>
  <c r="N416" s="1"/>
  <c r="P569"/>
  <c r="P568" s="1"/>
  <c r="P567" s="1"/>
  <c r="P566" s="1"/>
  <c r="P549" s="1"/>
  <c r="Q689"/>
  <c r="Q688" s="1"/>
  <c r="Q687" s="1"/>
  <c r="Q686" s="1"/>
  <c r="Q680" s="1"/>
  <c r="AF690"/>
  <c r="X734"/>
  <c r="AJ734"/>
  <c r="AK865"/>
  <c r="F906"/>
  <c r="F865" s="1"/>
  <c r="Y910"/>
  <c r="Q913"/>
  <c r="Q912" s="1"/>
  <c r="Q911" s="1"/>
  <c r="Q906" s="1"/>
  <c r="Q865" s="1"/>
  <c r="O965"/>
  <c r="J1041"/>
  <c r="J1040" s="1"/>
  <c r="Z1041"/>
  <c r="Z1040" s="1"/>
  <c r="AH1041"/>
  <c r="AH1040" s="1"/>
  <c r="N1051"/>
  <c r="N1050" s="1"/>
  <c r="W1056"/>
  <c r="Q1059"/>
  <c r="Q1058" s="1"/>
  <c r="Q1062"/>
  <c r="Q1061" s="1"/>
  <c r="H1214"/>
  <c r="F1214"/>
  <c r="Z1349"/>
  <c r="Z1214" s="1"/>
  <c r="X730"/>
  <c r="X729" s="1"/>
  <c r="AF731"/>
  <c r="AN731" s="1"/>
  <c r="W747"/>
  <c r="AE747" s="1"/>
  <c r="O746"/>
  <c r="O745" s="1"/>
  <c r="O744" s="1"/>
  <c r="O743" s="1"/>
  <c r="O734" s="1"/>
  <c r="O716" s="1"/>
  <c r="V910"/>
  <c r="AD910" s="1"/>
  <c r="N909"/>
  <c r="N908" s="1"/>
  <c r="N907" s="1"/>
  <c r="N906" s="1"/>
  <c r="N865" s="1"/>
  <c r="AE910"/>
  <c r="AM910" s="1"/>
  <c r="W909"/>
  <c r="W908" s="1"/>
  <c r="W907" s="1"/>
  <c r="AM914"/>
  <c r="AE913"/>
  <c r="AE912" s="1"/>
  <c r="AE911" s="1"/>
  <c r="I512"/>
  <c r="M512"/>
  <c r="U512"/>
  <c r="AC512"/>
  <c r="AK512"/>
  <c r="AS512"/>
  <c r="H529"/>
  <c r="H528" s="1"/>
  <c r="H491" s="1"/>
  <c r="O693"/>
  <c r="O692" s="1"/>
  <c r="O691" s="1"/>
  <c r="O686" s="1"/>
  <c r="O680" s="1"/>
  <c r="AJ686"/>
  <c r="AJ680" s="1"/>
  <c r="AQ718"/>
  <c r="AQ716" s="1"/>
  <c r="T724"/>
  <c r="T718" s="1"/>
  <c r="T716" s="1"/>
  <c r="W730"/>
  <c r="W729" s="1"/>
  <c r="AB724"/>
  <c r="AB718" s="1"/>
  <c r="AB716" s="1"/>
  <c r="AJ724"/>
  <c r="AJ718" s="1"/>
  <c r="AF747"/>
  <c r="H865"/>
  <c r="L865"/>
  <c r="AB865"/>
  <c r="Z906"/>
  <c r="Z865" s="1"/>
  <c r="J906"/>
  <c r="J865" s="1"/>
  <c r="AK1051"/>
  <c r="AK1050" s="1"/>
  <c r="AK1041" s="1"/>
  <c r="AK1040" s="1"/>
  <c r="S1051"/>
  <c r="S1050" s="1"/>
  <c r="S1041" s="1"/>
  <c r="S1040" s="1"/>
  <c r="AS1051"/>
  <c r="AS1050" s="1"/>
  <c r="AS1041" s="1"/>
  <c r="AS1040" s="1"/>
  <c r="AS749" s="1"/>
  <c r="I1216"/>
  <c r="U1216"/>
  <c r="V1060"/>
  <c r="V1059" s="1"/>
  <c r="V1058" s="1"/>
  <c r="N1059"/>
  <c r="N1058" s="1"/>
  <c r="AE1060"/>
  <c r="W1059"/>
  <c r="W1058" s="1"/>
  <c r="P1068"/>
  <c r="P1067" s="1"/>
  <c r="X1069"/>
  <c r="AF1230"/>
  <c r="X1229"/>
  <c r="G528"/>
  <c r="L529"/>
  <c r="L528" s="1"/>
  <c r="L491" s="1"/>
  <c r="L339" s="1"/>
  <c r="T529"/>
  <c r="T528" s="1"/>
  <c r="T491" s="1"/>
  <c r="AB529"/>
  <c r="AB528" s="1"/>
  <c r="AB491" s="1"/>
  <c r="AJ529"/>
  <c r="AJ528" s="1"/>
  <c r="AJ491" s="1"/>
  <c r="AR529"/>
  <c r="AR528" s="1"/>
  <c r="AR491" s="1"/>
  <c r="AH718"/>
  <c r="AJ1051"/>
  <c r="AJ1050" s="1"/>
  <c r="AJ1041" s="1"/>
  <c r="AJ1040" s="1"/>
  <c r="AR1051"/>
  <c r="AR1050" s="1"/>
  <c r="AR1041" s="1"/>
  <c r="AR1040" s="1"/>
  <c r="W1055"/>
  <c r="O1054"/>
  <c r="O1051" s="1"/>
  <c r="O1050" s="1"/>
  <c r="X1063"/>
  <c r="AF1063" s="1"/>
  <c r="P1062"/>
  <c r="P1061" s="1"/>
  <c r="G512"/>
  <c r="K512"/>
  <c r="S512"/>
  <c r="AA512"/>
  <c r="AI512"/>
  <c r="AQ512"/>
  <c r="Q569"/>
  <c r="Q568" s="1"/>
  <c r="Q567" s="1"/>
  <c r="Q566" s="1"/>
  <c r="Q549" s="1"/>
  <c r="Q609"/>
  <c r="Q608" s="1"/>
  <c r="Q604" s="1"/>
  <c r="Q603" s="1"/>
  <c r="Q575" s="1"/>
  <c r="H608"/>
  <c r="H604" s="1"/>
  <c r="H603" s="1"/>
  <c r="H575" s="1"/>
  <c r="H547" s="1"/>
  <c r="N689"/>
  <c r="N688" s="1"/>
  <c r="N687" s="1"/>
  <c r="N686" s="1"/>
  <c r="N680" s="1"/>
  <c r="Q718"/>
  <c r="Q716" s="1"/>
  <c r="R906"/>
  <c r="R865" s="1"/>
  <c r="R749" s="1"/>
  <c r="W913"/>
  <c r="W912" s="1"/>
  <c r="W911" s="1"/>
  <c r="AQ1041"/>
  <c r="AQ1040" s="1"/>
  <c r="AQ749" s="1"/>
  <c r="Y1056"/>
  <c r="K1104"/>
  <c r="K1103" s="1"/>
  <c r="K1102" s="1"/>
  <c r="K1100" s="1"/>
  <c r="O1104"/>
  <c r="O1103" s="1"/>
  <c r="O1102" s="1"/>
  <c r="O1100" s="1"/>
  <c r="H1051"/>
  <c r="H1050" s="1"/>
  <c r="H1041" s="1"/>
  <c r="H1040" s="1"/>
  <c r="L1051"/>
  <c r="L1050" s="1"/>
  <c r="L1041" s="1"/>
  <c r="L1040" s="1"/>
  <c r="T1051"/>
  <c r="T1050" s="1"/>
  <c r="T1041" s="1"/>
  <c r="T1040" s="1"/>
  <c r="N1065"/>
  <c r="N1064" s="1"/>
  <c r="O1068"/>
  <c r="O1067" s="1"/>
  <c r="P1227"/>
  <c r="P1229"/>
  <c r="I1349"/>
  <c r="M1349"/>
  <c r="U1349"/>
  <c r="AC1349"/>
  <c r="AC1214" s="1"/>
  <c r="AK1349"/>
  <c r="AK1214" s="1"/>
  <c r="AS1349"/>
  <c r="AS1214" s="1"/>
  <c r="Q1227"/>
  <c r="Q1229"/>
  <c r="V1353"/>
  <c r="V1352" s="1"/>
  <c r="V1351" s="1"/>
  <c r="V1350" s="1"/>
  <c r="AE27"/>
  <c r="W26"/>
  <c r="W25" s="1"/>
  <c r="W24" s="1"/>
  <c r="W23" s="1"/>
  <c r="AE34"/>
  <c r="W33"/>
  <c r="W32" s="1"/>
  <c r="AE37"/>
  <c r="W36"/>
  <c r="W35" s="1"/>
  <c r="AE42"/>
  <c r="W41"/>
  <c r="AE44"/>
  <c r="W43"/>
  <c r="AE47"/>
  <c r="W45"/>
  <c r="AF56"/>
  <c r="X55"/>
  <c r="AN62"/>
  <c r="AF61"/>
  <c r="AN64"/>
  <c r="AF63"/>
  <c r="AN67"/>
  <c r="AF66"/>
  <c r="AN69"/>
  <c r="AF68"/>
  <c r="AN72"/>
  <c r="AF71"/>
  <c r="AN74"/>
  <c r="AF73"/>
  <c r="V78"/>
  <c r="AD79"/>
  <c r="AN85"/>
  <c r="AF84"/>
  <c r="AN87"/>
  <c r="AF86"/>
  <c r="AN90"/>
  <c r="AF89"/>
  <c r="AN92"/>
  <c r="AF91"/>
  <c r="AN95"/>
  <c r="AF94"/>
  <c r="AN97"/>
  <c r="AF96"/>
  <c r="AF104"/>
  <c r="X103"/>
  <c r="AF106"/>
  <c r="X105"/>
  <c r="AF108"/>
  <c r="X107"/>
  <c r="AF115"/>
  <c r="X114"/>
  <c r="X113" s="1"/>
  <c r="X112" s="1"/>
  <c r="X111" s="1"/>
  <c r="X110" s="1"/>
  <c r="AD27"/>
  <c r="V26"/>
  <c r="V25" s="1"/>
  <c r="V24" s="1"/>
  <c r="V23" s="1"/>
  <c r="AD34"/>
  <c r="V33"/>
  <c r="V32" s="1"/>
  <c r="AD37"/>
  <c r="V36"/>
  <c r="V35" s="1"/>
  <c r="AD42"/>
  <c r="V41"/>
  <c r="AD44"/>
  <c r="V43"/>
  <c r="AD47"/>
  <c r="V45"/>
  <c r="W55"/>
  <c r="AE56"/>
  <c r="AM62"/>
  <c r="AE61"/>
  <c r="AM64"/>
  <c r="AE63"/>
  <c r="AM67"/>
  <c r="AE66"/>
  <c r="AM69"/>
  <c r="AE68"/>
  <c r="AM72"/>
  <c r="AE71"/>
  <c r="AM74"/>
  <c r="AE73"/>
  <c r="W80"/>
  <c r="AE81"/>
  <c r="AM85"/>
  <c r="AE84"/>
  <c r="AM87"/>
  <c r="AE86"/>
  <c r="AM90"/>
  <c r="AE89"/>
  <c r="AM92"/>
  <c r="AE91"/>
  <c r="AM95"/>
  <c r="AE94"/>
  <c r="AM97"/>
  <c r="AE96"/>
  <c r="AE104"/>
  <c r="W103"/>
  <c r="AE106"/>
  <c r="W105"/>
  <c r="AE108"/>
  <c r="W107"/>
  <c r="AE115"/>
  <c r="W114"/>
  <c r="W113" s="1"/>
  <c r="W112" s="1"/>
  <c r="W111" s="1"/>
  <c r="W110" s="1"/>
  <c r="AG27"/>
  <c r="Y26"/>
  <c r="Y25" s="1"/>
  <c r="Y24" s="1"/>
  <c r="Y23" s="1"/>
  <c r="AG34"/>
  <c r="Y33"/>
  <c r="Y32" s="1"/>
  <c r="AG37"/>
  <c r="Y36"/>
  <c r="Y35" s="1"/>
  <c r="AG42"/>
  <c r="Y41"/>
  <c r="AG44"/>
  <c r="Y43"/>
  <c r="AG47"/>
  <c r="Y45"/>
  <c r="AG54"/>
  <c r="Y53"/>
  <c r="AL62"/>
  <c r="AD61"/>
  <c r="AL64"/>
  <c r="AD63"/>
  <c r="AL67"/>
  <c r="AD66"/>
  <c r="AL69"/>
  <c r="AD68"/>
  <c r="AL72"/>
  <c r="AD71"/>
  <c r="AL74"/>
  <c r="AD73"/>
  <c r="AD81"/>
  <c r="V80"/>
  <c r="AL85"/>
  <c r="AD84"/>
  <c r="AL87"/>
  <c r="AD86"/>
  <c r="AL90"/>
  <c r="AD89"/>
  <c r="AL92"/>
  <c r="AD91"/>
  <c r="AL95"/>
  <c r="AD94"/>
  <c r="AL97"/>
  <c r="AD96"/>
  <c r="AD104"/>
  <c r="V103"/>
  <c r="AD106"/>
  <c r="V105"/>
  <c r="AD108"/>
  <c r="V107"/>
  <c r="AD115"/>
  <c r="V114"/>
  <c r="V113" s="1"/>
  <c r="V112" s="1"/>
  <c r="V111" s="1"/>
  <c r="V110" s="1"/>
  <c r="AF27"/>
  <c r="X26"/>
  <c r="X25" s="1"/>
  <c r="X24" s="1"/>
  <c r="X23" s="1"/>
  <c r="AF34"/>
  <c r="X33"/>
  <c r="X32" s="1"/>
  <c r="AF37"/>
  <c r="X36"/>
  <c r="X35" s="1"/>
  <c r="AF42"/>
  <c r="X41"/>
  <c r="AF44"/>
  <c r="X43"/>
  <c r="AF47"/>
  <c r="X45"/>
  <c r="X53"/>
  <c r="AF54"/>
  <c r="AO62"/>
  <c r="AG61"/>
  <c r="AO64"/>
  <c r="AG63"/>
  <c r="AO67"/>
  <c r="AG66"/>
  <c r="AO69"/>
  <c r="AG68"/>
  <c r="AO72"/>
  <c r="AG71"/>
  <c r="AO74"/>
  <c r="AG73"/>
  <c r="AE79"/>
  <c r="W78"/>
  <c r="Y80"/>
  <c r="AO85"/>
  <c r="AG84"/>
  <c r="AO87"/>
  <c r="AG86"/>
  <c r="AO90"/>
  <c r="AG89"/>
  <c r="AO92"/>
  <c r="AG91"/>
  <c r="AO95"/>
  <c r="AG94"/>
  <c r="AO97"/>
  <c r="AG96"/>
  <c r="AG104"/>
  <c r="Y103"/>
  <c r="AG106"/>
  <c r="Y105"/>
  <c r="AG108"/>
  <c r="Y107"/>
  <c r="AG115"/>
  <c r="Y114"/>
  <c r="Y113" s="1"/>
  <c r="Y112" s="1"/>
  <c r="Y111" s="1"/>
  <c r="Y110" s="1"/>
  <c r="AG122"/>
  <c r="Y121"/>
  <c r="Y120" s="1"/>
  <c r="Y119" s="1"/>
  <c r="Y118" s="1"/>
  <c r="Y145"/>
  <c r="AG146"/>
  <c r="AG148"/>
  <c r="Y147"/>
  <c r="W149"/>
  <c r="AE150"/>
  <c r="AE153"/>
  <c r="W152"/>
  <c r="W151" s="1"/>
  <c r="AD157"/>
  <c r="V156"/>
  <c r="AD159"/>
  <c r="V158"/>
  <c r="AD161"/>
  <c r="V160"/>
  <c r="W163"/>
  <c r="AE164"/>
  <c r="Y165"/>
  <c r="AG166"/>
  <c r="Y167"/>
  <c r="AG168"/>
  <c r="AO172"/>
  <c r="AG171"/>
  <c r="AG170" s="1"/>
  <c r="AO175"/>
  <c r="AG174"/>
  <c r="AO177"/>
  <c r="AG176"/>
  <c r="AO179"/>
  <c r="AG178"/>
  <c r="AO182"/>
  <c r="AG181"/>
  <c r="AO184"/>
  <c r="AG183"/>
  <c r="AO186"/>
  <c r="AG185"/>
  <c r="AG203"/>
  <c r="Y202"/>
  <c r="AG205"/>
  <c r="Y204"/>
  <c r="AG208"/>
  <c r="Y206"/>
  <c r="AE213"/>
  <c r="W212"/>
  <c r="W211" s="1"/>
  <c r="W210" s="1"/>
  <c r="AG217"/>
  <c r="Y216"/>
  <c r="AD221"/>
  <c r="V220"/>
  <c r="AD225"/>
  <c r="V224"/>
  <c r="AG230"/>
  <c r="Y229"/>
  <c r="Y228" s="1"/>
  <c r="AG233"/>
  <c r="Y232"/>
  <c r="Y231" s="1"/>
  <c r="Y235"/>
  <c r="Y234" s="1"/>
  <c r="AG236"/>
  <c r="AG239"/>
  <c r="Y238"/>
  <c r="Y237" s="1"/>
  <c r="AD243"/>
  <c r="V242"/>
  <c r="AD245"/>
  <c r="V244"/>
  <c r="AD247"/>
  <c r="V246"/>
  <c r="V249"/>
  <c r="AD250"/>
  <c r="AF252"/>
  <c r="X251"/>
  <c r="V253"/>
  <c r="AD254"/>
  <c r="AM258"/>
  <c r="AE257"/>
  <c r="AE256" s="1"/>
  <c r="AM261"/>
  <c r="AE260"/>
  <c r="AE259" s="1"/>
  <c r="AL264"/>
  <c r="AD263"/>
  <c r="AO268"/>
  <c r="AG267"/>
  <c r="AN271"/>
  <c r="AF270"/>
  <c r="AO275"/>
  <c r="AG274"/>
  <c r="AO278"/>
  <c r="AG277"/>
  <c r="AG276" s="1"/>
  <c r="N297"/>
  <c r="N296" s="1"/>
  <c r="N295" s="1"/>
  <c r="N294" s="1"/>
  <c r="N293" s="1"/>
  <c r="V298"/>
  <c r="Y22"/>
  <c r="Q53"/>
  <c r="P55"/>
  <c r="P52" s="1"/>
  <c r="P51" s="1"/>
  <c r="P50" s="1"/>
  <c r="O78"/>
  <c r="O77" s="1"/>
  <c r="O76" s="1"/>
  <c r="O75" s="1"/>
  <c r="N80"/>
  <c r="N77" s="1"/>
  <c r="N76" s="1"/>
  <c r="N75" s="1"/>
  <c r="X121"/>
  <c r="X120" s="1"/>
  <c r="X119" s="1"/>
  <c r="X118" s="1"/>
  <c r="AN122"/>
  <c r="AF121"/>
  <c r="AF120" s="1"/>
  <c r="AF119" s="1"/>
  <c r="AF118" s="1"/>
  <c r="X145"/>
  <c r="AF146"/>
  <c r="AF148"/>
  <c r="X147"/>
  <c r="N149"/>
  <c r="V150"/>
  <c r="AD153"/>
  <c r="V152"/>
  <c r="V151" s="1"/>
  <c r="AG157"/>
  <c r="Y156"/>
  <c r="AG159"/>
  <c r="Y158"/>
  <c r="AG161"/>
  <c r="Y160"/>
  <c r="N163"/>
  <c r="V164"/>
  <c r="X165"/>
  <c r="AF166"/>
  <c r="X167"/>
  <c r="AF168"/>
  <c r="AN172"/>
  <c r="AF171"/>
  <c r="AF170" s="1"/>
  <c r="AN175"/>
  <c r="AF174"/>
  <c r="AN177"/>
  <c r="AF176"/>
  <c r="AN179"/>
  <c r="AF178"/>
  <c r="AN182"/>
  <c r="AF181"/>
  <c r="AN184"/>
  <c r="AF183"/>
  <c r="AN186"/>
  <c r="AF185"/>
  <c r="AF203"/>
  <c r="X202"/>
  <c r="AF205"/>
  <c r="X204"/>
  <c r="AF208"/>
  <c r="X206"/>
  <c r="AD213"/>
  <c r="V212"/>
  <c r="V211" s="1"/>
  <c r="V210" s="1"/>
  <c r="AF217"/>
  <c r="X216"/>
  <c r="N218"/>
  <c r="V219"/>
  <c r="AG219"/>
  <c r="Y218"/>
  <c r="AG221"/>
  <c r="Y220"/>
  <c r="Y224"/>
  <c r="AG225"/>
  <c r="AF230"/>
  <c r="X229"/>
  <c r="X228" s="1"/>
  <c r="AF233"/>
  <c r="X232"/>
  <c r="X231" s="1"/>
  <c r="X235"/>
  <c r="X234" s="1"/>
  <c r="AF236"/>
  <c r="AF239"/>
  <c r="X238"/>
  <c r="X237" s="1"/>
  <c r="AG243"/>
  <c r="Y242"/>
  <c r="AG245"/>
  <c r="Y244"/>
  <c r="AG247"/>
  <c r="Y246"/>
  <c r="W251"/>
  <c r="AE252"/>
  <c r="P253"/>
  <c r="X254"/>
  <c r="AL258"/>
  <c r="AD257"/>
  <c r="AD256" s="1"/>
  <c r="AL261"/>
  <c r="AD260"/>
  <c r="AD259" s="1"/>
  <c r="AO264"/>
  <c r="AG263"/>
  <c r="AE265"/>
  <c r="AN268"/>
  <c r="AF267"/>
  <c r="AM271"/>
  <c r="AE270"/>
  <c r="AD272"/>
  <c r="AL273"/>
  <c r="AN275"/>
  <c r="AF274"/>
  <c r="AN278"/>
  <c r="AF277"/>
  <c r="AF276" s="1"/>
  <c r="X22"/>
  <c r="W54"/>
  <c r="V56"/>
  <c r="Y79"/>
  <c r="X81"/>
  <c r="AM122"/>
  <c r="AE121"/>
  <c r="AE120" s="1"/>
  <c r="AE119" s="1"/>
  <c r="AE118" s="1"/>
  <c r="W145"/>
  <c r="AE146"/>
  <c r="AE148"/>
  <c r="W147"/>
  <c r="AG150"/>
  <c r="Y149"/>
  <c r="AG153"/>
  <c r="Y152"/>
  <c r="Y151" s="1"/>
  <c r="AF157"/>
  <c r="X156"/>
  <c r="AF159"/>
  <c r="X158"/>
  <c r="AF161"/>
  <c r="X160"/>
  <c r="Y163"/>
  <c r="AG164"/>
  <c r="AE166"/>
  <c r="W165"/>
  <c r="W167"/>
  <c r="AE168"/>
  <c r="AM172"/>
  <c r="AE171"/>
  <c r="AE170" s="1"/>
  <c r="AM175"/>
  <c r="AE174"/>
  <c r="AM177"/>
  <c r="AE176"/>
  <c r="AM179"/>
  <c r="AE178"/>
  <c r="AM182"/>
  <c r="AE181"/>
  <c r="AM184"/>
  <c r="AE183"/>
  <c r="AM186"/>
  <c r="AE185"/>
  <c r="AE203"/>
  <c r="W202"/>
  <c r="AE205"/>
  <c r="W204"/>
  <c r="AE208"/>
  <c r="W206"/>
  <c r="AG213"/>
  <c r="Y212"/>
  <c r="Y211" s="1"/>
  <c r="Y210" s="1"/>
  <c r="AE217"/>
  <c r="W216"/>
  <c r="AF219"/>
  <c r="X218"/>
  <c r="AF221"/>
  <c r="X220"/>
  <c r="AF225"/>
  <c r="AE230"/>
  <c r="W229"/>
  <c r="W228" s="1"/>
  <c r="AE233"/>
  <c r="W232"/>
  <c r="W231" s="1"/>
  <c r="AE236"/>
  <c r="W235"/>
  <c r="W234" s="1"/>
  <c r="AE239"/>
  <c r="W238"/>
  <c r="W237" s="1"/>
  <c r="AF243"/>
  <c r="X242"/>
  <c r="AF245"/>
  <c r="X244"/>
  <c r="AF247"/>
  <c r="X246"/>
  <c r="AG250"/>
  <c r="Y249"/>
  <c r="AO258"/>
  <c r="AG257"/>
  <c r="AG256" s="1"/>
  <c r="AO261"/>
  <c r="AG260"/>
  <c r="AG259" s="1"/>
  <c r="AN264"/>
  <c r="AF263"/>
  <c r="AL266"/>
  <c r="AD265"/>
  <c r="AM268"/>
  <c r="AE267"/>
  <c r="AL271"/>
  <c r="AD270"/>
  <c r="AG273"/>
  <c r="Y272"/>
  <c r="Y269" s="1"/>
  <c r="AM275"/>
  <c r="AE274"/>
  <c r="AM278"/>
  <c r="AE277"/>
  <c r="AE276" s="1"/>
  <c r="W22"/>
  <c r="N54"/>
  <c r="P79"/>
  <c r="AD122"/>
  <c r="V121"/>
  <c r="V120" s="1"/>
  <c r="V119" s="1"/>
  <c r="V118" s="1"/>
  <c r="AD146"/>
  <c r="V145"/>
  <c r="AD148"/>
  <c r="V147"/>
  <c r="X149"/>
  <c r="AF150"/>
  <c r="AF153"/>
  <c r="X152"/>
  <c r="X151" s="1"/>
  <c r="AE157"/>
  <c r="W156"/>
  <c r="AE159"/>
  <c r="W158"/>
  <c r="AE161"/>
  <c r="W160"/>
  <c r="AF164"/>
  <c r="X163"/>
  <c r="N165"/>
  <c r="V166"/>
  <c r="AD168"/>
  <c r="V167"/>
  <c r="AL172"/>
  <c r="AD171"/>
  <c r="AD170" s="1"/>
  <c r="AL175"/>
  <c r="AD174"/>
  <c r="AL177"/>
  <c r="AD176"/>
  <c r="AL179"/>
  <c r="AD178"/>
  <c r="AL182"/>
  <c r="AD181"/>
  <c r="AL184"/>
  <c r="AD183"/>
  <c r="AL186"/>
  <c r="AD185"/>
  <c r="AD203"/>
  <c r="V202"/>
  <c r="AD205"/>
  <c r="V204"/>
  <c r="AD208"/>
  <c r="V206"/>
  <c r="AF213"/>
  <c r="X212"/>
  <c r="X211" s="1"/>
  <c r="X210" s="1"/>
  <c r="AD217"/>
  <c r="V216"/>
  <c r="W218"/>
  <c r="AE219"/>
  <c r="AE221"/>
  <c r="W220"/>
  <c r="AE225"/>
  <c r="W224"/>
  <c r="AD230"/>
  <c r="V229"/>
  <c r="V228" s="1"/>
  <c r="AD233"/>
  <c r="V232"/>
  <c r="V231" s="1"/>
  <c r="AD236"/>
  <c r="V235"/>
  <c r="V234" s="1"/>
  <c r="AD239"/>
  <c r="V238"/>
  <c r="V237" s="1"/>
  <c r="AE243"/>
  <c r="W242"/>
  <c r="AE245"/>
  <c r="W244"/>
  <c r="AE247"/>
  <c r="W246"/>
  <c r="Y251"/>
  <c r="AG252"/>
  <c r="AE254"/>
  <c r="W253"/>
  <c r="AN258"/>
  <c r="AF257"/>
  <c r="AF256" s="1"/>
  <c r="AN261"/>
  <c r="AF260"/>
  <c r="AF259" s="1"/>
  <c r="AM264"/>
  <c r="AE263"/>
  <c r="Y265"/>
  <c r="Y262" s="1"/>
  <c r="Y255" s="1"/>
  <c r="AG266"/>
  <c r="AL268"/>
  <c r="AD267"/>
  <c r="AO271"/>
  <c r="AG270"/>
  <c r="AL275"/>
  <c r="AD274"/>
  <c r="AL278"/>
  <c r="AD277"/>
  <c r="AD276" s="1"/>
  <c r="N1533"/>
  <c r="V22"/>
  <c r="H78"/>
  <c r="H77" s="1"/>
  <c r="H76" s="1"/>
  <c r="H75" s="1"/>
  <c r="H49" s="1"/>
  <c r="AE298"/>
  <c r="W297"/>
  <c r="AG300"/>
  <c r="Y299"/>
  <c r="AG302"/>
  <c r="Y301"/>
  <c r="AE314"/>
  <c r="W313"/>
  <c r="W312" s="1"/>
  <c r="W311" s="1"/>
  <c r="W310" s="1"/>
  <c r="AD329"/>
  <c r="V328"/>
  <c r="AD331"/>
  <c r="V330"/>
  <c r="AD334"/>
  <c r="V333"/>
  <c r="V332" s="1"/>
  <c r="AF346"/>
  <c r="X345"/>
  <c r="X344" s="1"/>
  <c r="X343" s="1"/>
  <c r="AF354"/>
  <c r="X353"/>
  <c r="AF356"/>
  <c r="X355"/>
  <c r="AF358"/>
  <c r="X357"/>
  <c r="AF364"/>
  <c r="X363"/>
  <c r="X362" s="1"/>
  <c r="AF387"/>
  <c r="X386"/>
  <c r="X385" s="1"/>
  <c r="AF390"/>
  <c r="X389"/>
  <c r="X388" s="1"/>
  <c r="AF393"/>
  <c r="X392"/>
  <c r="X391" s="1"/>
  <c r="AF422"/>
  <c r="X421"/>
  <c r="X420" s="1"/>
  <c r="X419" s="1"/>
  <c r="X418" s="1"/>
  <c r="AF427"/>
  <c r="X426"/>
  <c r="X425" s="1"/>
  <c r="AF430"/>
  <c r="X429"/>
  <c r="X428" s="1"/>
  <c r="AF433"/>
  <c r="X432"/>
  <c r="X431" s="1"/>
  <c r="AF436"/>
  <c r="X435"/>
  <c r="X434" s="1"/>
  <c r="AF439"/>
  <c r="X438"/>
  <c r="X437" s="1"/>
  <c r="AF442"/>
  <c r="X441"/>
  <c r="X443"/>
  <c r="AF444"/>
  <c r="AE449"/>
  <c r="W448"/>
  <c r="W447" s="1"/>
  <c r="W446" s="1"/>
  <c r="AE453"/>
  <c r="W452"/>
  <c r="AE455"/>
  <c r="W454"/>
  <c r="AE457"/>
  <c r="W456"/>
  <c r="AE474"/>
  <c r="W472"/>
  <c r="W467" s="1"/>
  <c r="W466" s="1"/>
  <c r="W458" s="1"/>
  <c r="AD496"/>
  <c r="V495"/>
  <c r="V494" s="1"/>
  <c r="V493" s="1"/>
  <c r="AD500"/>
  <c r="V499"/>
  <c r="V498" s="1"/>
  <c r="V497" s="1"/>
  <c r="N515"/>
  <c r="N514" s="1"/>
  <c r="N513" s="1"/>
  <c r="N512" s="1"/>
  <c r="V516"/>
  <c r="AD520"/>
  <c r="V519"/>
  <c r="V518" s="1"/>
  <c r="V517" s="1"/>
  <c r="AD527"/>
  <c r="V526"/>
  <c r="V525" s="1"/>
  <c r="V524" s="1"/>
  <c r="V523" s="1"/>
  <c r="N145"/>
  <c r="Q149"/>
  <c r="Q144" s="1"/>
  <c r="Q143" s="1"/>
  <c r="Q142" s="1"/>
  <c r="P163"/>
  <c r="P162" s="1"/>
  <c r="P154" s="1"/>
  <c r="P142" s="1"/>
  <c r="O165"/>
  <c r="O162" s="1"/>
  <c r="O154" s="1"/>
  <c r="N167"/>
  <c r="Q249"/>
  <c r="Q248" s="1"/>
  <c r="Q240" s="1"/>
  <c r="P250"/>
  <c r="P251"/>
  <c r="O253"/>
  <c r="O248" s="1"/>
  <c r="O240" s="1"/>
  <c r="V265"/>
  <c r="V262" s="1"/>
  <c r="U272"/>
  <c r="U269" s="1"/>
  <c r="U255" s="1"/>
  <c r="X273"/>
  <c r="X298"/>
  <c r="X299"/>
  <c r="AN300"/>
  <c r="AF299"/>
  <c r="AF302"/>
  <c r="X301"/>
  <c r="AD314"/>
  <c r="V313"/>
  <c r="V312" s="1"/>
  <c r="V311" s="1"/>
  <c r="V310" s="1"/>
  <c r="N326"/>
  <c r="N325" s="1"/>
  <c r="N324" s="1"/>
  <c r="N315" s="1"/>
  <c r="N309" s="1"/>
  <c r="V327"/>
  <c r="AG327"/>
  <c r="Y326"/>
  <c r="AG329"/>
  <c r="Y328"/>
  <c r="AG331"/>
  <c r="Y330"/>
  <c r="AG334"/>
  <c r="Y333"/>
  <c r="Y332" s="1"/>
  <c r="AE346"/>
  <c r="W345"/>
  <c r="W344" s="1"/>
  <c r="W343" s="1"/>
  <c r="AE354"/>
  <c r="W353"/>
  <c r="AE356"/>
  <c r="W355"/>
  <c r="AE358"/>
  <c r="W357"/>
  <c r="AE364"/>
  <c r="W363"/>
  <c r="W362" s="1"/>
  <c r="AE387"/>
  <c r="W386"/>
  <c r="W385" s="1"/>
  <c r="AE390"/>
  <c r="W389"/>
  <c r="W388" s="1"/>
  <c r="AE393"/>
  <c r="W392"/>
  <c r="W391" s="1"/>
  <c r="AE422"/>
  <c r="W421"/>
  <c r="W420" s="1"/>
  <c r="W419" s="1"/>
  <c r="W418" s="1"/>
  <c r="AE427"/>
  <c r="W426"/>
  <c r="W425" s="1"/>
  <c r="AE430"/>
  <c r="W429"/>
  <c r="W428" s="1"/>
  <c r="AE433"/>
  <c r="W432"/>
  <c r="W431" s="1"/>
  <c r="AE436"/>
  <c r="W435"/>
  <c r="W434" s="1"/>
  <c r="AE439"/>
  <c r="W438"/>
  <c r="W437" s="1"/>
  <c r="AE442"/>
  <c r="W441"/>
  <c r="AE444"/>
  <c r="W443"/>
  <c r="AD449"/>
  <c r="V448"/>
  <c r="V447" s="1"/>
  <c r="V446" s="1"/>
  <c r="AD453"/>
  <c r="V452"/>
  <c r="AD455"/>
  <c r="V454"/>
  <c r="AD457"/>
  <c r="V456"/>
  <c r="AD474"/>
  <c r="V472"/>
  <c r="V467" s="1"/>
  <c r="V466" s="1"/>
  <c r="V458" s="1"/>
  <c r="AG496"/>
  <c r="Y495"/>
  <c r="Y494" s="1"/>
  <c r="Y493" s="1"/>
  <c r="AG500"/>
  <c r="Y499"/>
  <c r="Y498" s="1"/>
  <c r="Y497" s="1"/>
  <c r="AG516"/>
  <c r="Y515"/>
  <c r="Y514" s="1"/>
  <c r="Y513" s="1"/>
  <c r="AG520"/>
  <c r="Y519"/>
  <c r="Y518" s="1"/>
  <c r="Y517" s="1"/>
  <c r="AG527"/>
  <c r="Y526"/>
  <c r="Y525" s="1"/>
  <c r="Y524" s="1"/>
  <c r="Y523" s="1"/>
  <c r="P218"/>
  <c r="F224"/>
  <c r="F215" s="1"/>
  <c r="F214" s="1"/>
  <c r="F209" s="1"/>
  <c r="N224"/>
  <c r="N235"/>
  <c r="N234" s="1"/>
  <c r="W250"/>
  <c r="V252"/>
  <c r="Y254"/>
  <c r="AF266"/>
  <c r="AE273"/>
  <c r="Y297"/>
  <c r="AG298"/>
  <c r="AE300"/>
  <c r="W299"/>
  <c r="AE302"/>
  <c r="W301"/>
  <c r="AG314"/>
  <c r="Y313"/>
  <c r="Y312" s="1"/>
  <c r="Y311" s="1"/>
  <c r="Y310" s="1"/>
  <c r="AF327"/>
  <c r="X326"/>
  <c r="AF329"/>
  <c r="X328"/>
  <c r="AF331"/>
  <c r="X330"/>
  <c r="AF334"/>
  <c r="X333"/>
  <c r="X332" s="1"/>
  <c r="AD346"/>
  <c r="V345"/>
  <c r="V344" s="1"/>
  <c r="V343" s="1"/>
  <c r="AD354"/>
  <c r="V353"/>
  <c r="AD356"/>
  <c r="V355"/>
  <c r="AD358"/>
  <c r="V357"/>
  <c r="AD364"/>
  <c r="V363"/>
  <c r="V362" s="1"/>
  <c r="AD387"/>
  <c r="V386"/>
  <c r="V385" s="1"/>
  <c r="AD390"/>
  <c r="V389"/>
  <c r="V388" s="1"/>
  <c r="AD393"/>
  <c r="V392"/>
  <c r="V391" s="1"/>
  <c r="AD422"/>
  <c r="V421"/>
  <c r="V420" s="1"/>
  <c r="V419" s="1"/>
  <c r="V418" s="1"/>
  <c r="AD427"/>
  <c r="V426"/>
  <c r="V425" s="1"/>
  <c r="AD430"/>
  <c r="V429"/>
  <c r="V428" s="1"/>
  <c r="AD433"/>
  <c r="V432"/>
  <c r="V431" s="1"/>
  <c r="AD436"/>
  <c r="V435"/>
  <c r="V434" s="1"/>
  <c r="AD439"/>
  <c r="V438"/>
  <c r="V437" s="1"/>
  <c r="AD442"/>
  <c r="V441"/>
  <c r="V443"/>
  <c r="AD444"/>
  <c r="AG449"/>
  <c r="Y448"/>
  <c r="Y447" s="1"/>
  <c r="Y446" s="1"/>
  <c r="AG453"/>
  <c r="Y452"/>
  <c r="AG455"/>
  <c r="Y454"/>
  <c r="AG457"/>
  <c r="Y456"/>
  <c r="AG474"/>
  <c r="Y472"/>
  <c r="Y467" s="1"/>
  <c r="Y466" s="1"/>
  <c r="Y458" s="1"/>
  <c r="AF496"/>
  <c r="X495"/>
  <c r="X494" s="1"/>
  <c r="X493" s="1"/>
  <c r="AF500"/>
  <c r="X499"/>
  <c r="X498" s="1"/>
  <c r="X497" s="1"/>
  <c r="X515"/>
  <c r="X514" s="1"/>
  <c r="X513" s="1"/>
  <c r="AF516"/>
  <c r="AF520"/>
  <c r="X519"/>
  <c r="X518" s="1"/>
  <c r="X517" s="1"/>
  <c r="AD300"/>
  <c r="V299"/>
  <c r="AD302"/>
  <c r="V301"/>
  <c r="AF314"/>
  <c r="X313"/>
  <c r="X312" s="1"/>
  <c r="X311" s="1"/>
  <c r="X310" s="1"/>
  <c r="W326"/>
  <c r="AE327"/>
  <c r="AE329"/>
  <c r="W328"/>
  <c r="AE331"/>
  <c r="W330"/>
  <c r="AE334"/>
  <c r="W333"/>
  <c r="W332" s="1"/>
  <c r="AG346"/>
  <c r="Y345"/>
  <c r="Y344" s="1"/>
  <c r="Y343" s="1"/>
  <c r="AG354"/>
  <c r="Y353"/>
  <c r="AG356"/>
  <c r="Y355"/>
  <c r="AG358"/>
  <c r="Y357"/>
  <c r="AG364"/>
  <c r="Y363"/>
  <c r="Y362" s="1"/>
  <c r="AG387"/>
  <c r="Y386"/>
  <c r="Y385" s="1"/>
  <c r="AG390"/>
  <c r="Y389"/>
  <c r="Y388" s="1"/>
  <c r="AG393"/>
  <c r="Y392"/>
  <c r="Y391" s="1"/>
  <c r="AG422"/>
  <c r="Y421"/>
  <c r="Y420" s="1"/>
  <c r="Y419" s="1"/>
  <c r="Y418" s="1"/>
  <c r="AG427"/>
  <c r="Y426"/>
  <c r="Y425" s="1"/>
  <c r="AG430"/>
  <c r="Y429"/>
  <c r="Y428" s="1"/>
  <c r="AG433"/>
  <c r="Y432"/>
  <c r="Y431" s="1"/>
  <c r="AG436"/>
  <c r="Y435"/>
  <c r="Y434" s="1"/>
  <c r="AG439"/>
  <c r="Y438"/>
  <c r="Y437" s="1"/>
  <c r="AG442"/>
  <c r="Y441"/>
  <c r="Y443"/>
  <c r="AG444"/>
  <c r="AF449"/>
  <c r="X448"/>
  <c r="X447" s="1"/>
  <c r="X446" s="1"/>
  <c r="AF453"/>
  <c r="X452"/>
  <c r="AF455"/>
  <c r="X454"/>
  <c r="AF457"/>
  <c r="X456"/>
  <c r="AF474"/>
  <c r="X472"/>
  <c r="X467" s="1"/>
  <c r="X466" s="1"/>
  <c r="X458" s="1"/>
  <c r="AE496"/>
  <c r="W495"/>
  <c r="W494" s="1"/>
  <c r="W493" s="1"/>
  <c r="AE500"/>
  <c r="W499"/>
  <c r="W498" s="1"/>
  <c r="W497" s="1"/>
  <c r="AE520"/>
  <c r="W519"/>
  <c r="W518" s="1"/>
  <c r="W517" s="1"/>
  <c r="AE527"/>
  <c r="W526"/>
  <c r="W525" s="1"/>
  <c r="W524" s="1"/>
  <c r="W523" s="1"/>
  <c r="AF527"/>
  <c r="X526"/>
  <c r="X525" s="1"/>
  <c r="X524" s="1"/>
  <c r="X523" s="1"/>
  <c r="AD535"/>
  <c r="V534"/>
  <c r="V533" s="1"/>
  <c r="AG539"/>
  <c r="Y538"/>
  <c r="Y537" s="1"/>
  <c r="AD542"/>
  <c r="V541"/>
  <c r="V540" s="1"/>
  <c r="AF545"/>
  <c r="X544"/>
  <c r="X543" s="1"/>
  <c r="AF554"/>
  <c r="X553"/>
  <c r="AF556"/>
  <c r="X555"/>
  <c r="AF561"/>
  <c r="X560"/>
  <c r="X559" s="1"/>
  <c r="X558" s="1"/>
  <c r="X557" s="1"/>
  <c r="AD570"/>
  <c r="V569"/>
  <c r="V568" s="1"/>
  <c r="V567" s="1"/>
  <c r="V566" s="1"/>
  <c r="AG579"/>
  <c r="Y578"/>
  <c r="Y577" s="1"/>
  <c r="AG582"/>
  <c r="Y581"/>
  <c r="Y580" s="1"/>
  <c r="AG587"/>
  <c r="Y586"/>
  <c r="Y585" s="1"/>
  <c r="Y584" s="1"/>
  <c r="Y583" s="1"/>
  <c r="AG592"/>
  <c r="Y591"/>
  <c r="Y590" s="1"/>
  <c r="Y589" s="1"/>
  <c r="Y588" s="1"/>
  <c r="AG597"/>
  <c r="Y596"/>
  <c r="Y595" s="1"/>
  <c r="Y594" s="1"/>
  <c r="Y593" s="1"/>
  <c r="AE607"/>
  <c r="W606"/>
  <c r="W605" s="1"/>
  <c r="W609"/>
  <c r="W608" s="1"/>
  <c r="AE610"/>
  <c r="AE619"/>
  <c r="W618"/>
  <c r="W617" s="1"/>
  <c r="W616" s="1"/>
  <c r="W615" s="1"/>
  <c r="AE625"/>
  <c r="W624"/>
  <c r="W623" s="1"/>
  <c r="W622" s="1"/>
  <c r="W621" s="1"/>
  <c r="W620" s="1"/>
  <c r="AE635"/>
  <c r="W634"/>
  <c r="W633" s="1"/>
  <c r="W632" s="1"/>
  <c r="W631" s="1"/>
  <c r="AE643"/>
  <c r="W642"/>
  <c r="W641" s="1"/>
  <c r="W637" s="1"/>
  <c r="AE646"/>
  <c r="W645"/>
  <c r="W644" s="1"/>
  <c r="AE660"/>
  <c r="W659"/>
  <c r="AE662"/>
  <c r="W661"/>
  <c r="AE672"/>
  <c r="W671"/>
  <c r="W670" s="1"/>
  <c r="AE675"/>
  <c r="W674"/>
  <c r="W673" s="1"/>
  <c r="AD685"/>
  <c r="V684"/>
  <c r="V683" s="1"/>
  <c r="V682" s="1"/>
  <c r="V681" s="1"/>
  <c r="AV731"/>
  <c r="AV730" s="1"/>
  <c r="AV729" s="1"/>
  <c r="AN730"/>
  <c r="AN729" s="1"/>
  <c r="Q326"/>
  <c r="Q325" s="1"/>
  <c r="Q324" s="1"/>
  <c r="Q315" s="1"/>
  <c r="Q309" s="1"/>
  <c r="Q280" s="1"/>
  <c r="Q515"/>
  <c r="Q514" s="1"/>
  <c r="Q513" s="1"/>
  <c r="Q512" s="1"/>
  <c r="AR718"/>
  <c r="AR716" s="1"/>
  <c r="Y531"/>
  <c r="Y530" s="1"/>
  <c r="AG532"/>
  <c r="AG535"/>
  <c r="Y534"/>
  <c r="Y533" s="1"/>
  <c r="AF539"/>
  <c r="X538"/>
  <c r="X537" s="1"/>
  <c r="P541"/>
  <c r="P540" s="1"/>
  <c r="P536" s="1"/>
  <c r="X542"/>
  <c r="AE545"/>
  <c r="W544"/>
  <c r="W543" s="1"/>
  <c r="AE554"/>
  <c r="W553"/>
  <c r="AE556"/>
  <c r="W555"/>
  <c r="AE561"/>
  <c r="W560"/>
  <c r="W559" s="1"/>
  <c r="W558" s="1"/>
  <c r="W557" s="1"/>
  <c r="Y569"/>
  <c r="Y568" s="1"/>
  <c r="Y567" s="1"/>
  <c r="Y566" s="1"/>
  <c r="AG570"/>
  <c r="AF579"/>
  <c r="X578"/>
  <c r="X577" s="1"/>
  <c r="AF582"/>
  <c r="X581"/>
  <c r="X580" s="1"/>
  <c r="AF587"/>
  <c r="X586"/>
  <c r="X585" s="1"/>
  <c r="X584" s="1"/>
  <c r="X583" s="1"/>
  <c r="AF592"/>
  <c r="X591"/>
  <c r="X590" s="1"/>
  <c r="X589" s="1"/>
  <c r="X588" s="1"/>
  <c r="AF597"/>
  <c r="X596"/>
  <c r="X595" s="1"/>
  <c r="X594" s="1"/>
  <c r="X593" s="1"/>
  <c r="AD607"/>
  <c r="V606"/>
  <c r="V605" s="1"/>
  <c r="AD619"/>
  <c r="V618"/>
  <c r="V617" s="1"/>
  <c r="V616" s="1"/>
  <c r="V615" s="1"/>
  <c r="AD625"/>
  <c r="V624"/>
  <c r="V623" s="1"/>
  <c r="V622" s="1"/>
  <c r="V621" s="1"/>
  <c r="V620" s="1"/>
  <c r="AD635"/>
  <c r="V634"/>
  <c r="V633" s="1"/>
  <c r="V632" s="1"/>
  <c r="V631" s="1"/>
  <c r="AD643"/>
  <c r="V642"/>
  <c r="V641" s="1"/>
  <c r="V637" s="1"/>
  <c r="AD646"/>
  <c r="V645"/>
  <c r="V644" s="1"/>
  <c r="AD660"/>
  <c r="V659"/>
  <c r="AD662"/>
  <c r="V661"/>
  <c r="AD672"/>
  <c r="V671"/>
  <c r="V670" s="1"/>
  <c r="AD675"/>
  <c r="V674"/>
  <c r="V673" s="1"/>
  <c r="AG685"/>
  <c r="Y684"/>
  <c r="Y683" s="1"/>
  <c r="Y682" s="1"/>
  <c r="Y681" s="1"/>
  <c r="V689"/>
  <c r="V688" s="1"/>
  <c r="V687" s="1"/>
  <c r="AD690"/>
  <c r="W516"/>
  <c r="AF532"/>
  <c r="X531"/>
  <c r="X530" s="1"/>
  <c r="AF535"/>
  <c r="X534"/>
  <c r="X533" s="1"/>
  <c r="AE539"/>
  <c r="W538"/>
  <c r="W537" s="1"/>
  <c r="AD545"/>
  <c r="V544"/>
  <c r="V543" s="1"/>
  <c r="AD554"/>
  <c r="V553"/>
  <c r="AD556"/>
  <c r="V555"/>
  <c r="AD561"/>
  <c r="V560"/>
  <c r="V559" s="1"/>
  <c r="V558" s="1"/>
  <c r="V557" s="1"/>
  <c r="X569"/>
  <c r="X568" s="1"/>
  <c r="X567" s="1"/>
  <c r="X566" s="1"/>
  <c r="AF570"/>
  <c r="AE579"/>
  <c r="W578"/>
  <c r="W577" s="1"/>
  <c r="AE582"/>
  <c r="W581"/>
  <c r="W580" s="1"/>
  <c r="AE587"/>
  <c r="W586"/>
  <c r="W585" s="1"/>
  <c r="W584" s="1"/>
  <c r="W583" s="1"/>
  <c r="AE592"/>
  <c r="W591"/>
  <c r="W590" s="1"/>
  <c r="W589" s="1"/>
  <c r="W588" s="1"/>
  <c r="AE597"/>
  <c r="W596"/>
  <c r="W595" s="1"/>
  <c r="W594" s="1"/>
  <c r="W593" s="1"/>
  <c r="AG607"/>
  <c r="Y606"/>
  <c r="Y605" s="1"/>
  <c r="N609"/>
  <c r="N608" s="1"/>
  <c r="N604" s="1"/>
  <c r="N603" s="1"/>
  <c r="N575" s="1"/>
  <c r="V610"/>
  <c r="AG610"/>
  <c r="Y609"/>
  <c r="Y608" s="1"/>
  <c r="Y604" s="1"/>
  <c r="Y603" s="1"/>
  <c r="AG619"/>
  <c r="Y618"/>
  <c r="Y617" s="1"/>
  <c r="Y616" s="1"/>
  <c r="Y615" s="1"/>
  <c r="AG625"/>
  <c r="Y624"/>
  <c r="Y623" s="1"/>
  <c r="Y622" s="1"/>
  <c r="Y621" s="1"/>
  <c r="Y620" s="1"/>
  <c r="AG635"/>
  <c r="Y634"/>
  <c r="Y633" s="1"/>
  <c r="Y632" s="1"/>
  <c r="Y631" s="1"/>
  <c r="AG643"/>
  <c r="Y642"/>
  <c r="Y641" s="1"/>
  <c r="Y637" s="1"/>
  <c r="AG646"/>
  <c r="Y645"/>
  <c r="Y644" s="1"/>
  <c r="AG660"/>
  <c r="Y659"/>
  <c r="AG662"/>
  <c r="Y661"/>
  <c r="AG672"/>
  <c r="Y671"/>
  <c r="Y670" s="1"/>
  <c r="AG675"/>
  <c r="Y674"/>
  <c r="Y673" s="1"/>
  <c r="AF685"/>
  <c r="X684"/>
  <c r="X683" s="1"/>
  <c r="X682" s="1"/>
  <c r="X681" s="1"/>
  <c r="X693"/>
  <c r="X692" s="1"/>
  <c r="X691" s="1"/>
  <c r="X686" s="1"/>
  <c r="AF694"/>
  <c r="X703"/>
  <c r="X702" s="1"/>
  <c r="X701" s="1"/>
  <c r="X700" s="1"/>
  <c r="AF704"/>
  <c r="X713"/>
  <c r="X712" s="1"/>
  <c r="X711" s="1"/>
  <c r="X710" s="1"/>
  <c r="AF714"/>
  <c r="W531"/>
  <c r="W530" s="1"/>
  <c r="AE532"/>
  <c r="AE535"/>
  <c r="W534"/>
  <c r="W533" s="1"/>
  <c r="AD539"/>
  <c r="V538"/>
  <c r="V537" s="1"/>
  <c r="AE542"/>
  <c r="W541"/>
  <c r="W540" s="1"/>
  <c r="AG545"/>
  <c r="Y544"/>
  <c r="Y543" s="1"/>
  <c r="AG554"/>
  <c r="Y553"/>
  <c r="AG556"/>
  <c r="Y555"/>
  <c r="AG561"/>
  <c r="Y560"/>
  <c r="Y559" s="1"/>
  <c r="Y558" s="1"/>
  <c r="Y557" s="1"/>
  <c r="AE570"/>
  <c r="W569"/>
  <c r="W568" s="1"/>
  <c r="W567" s="1"/>
  <c r="W566" s="1"/>
  <c r="AD579"/>
  <c r="V578"/>
  <c r="V577" s="1"/>
  <c r="AD582"/>
  <c r="V581"/>
  <c r="V580" s="1"/>
  <c r="AD587"/>
  <c r="V586"/>
  <c r="V585" s="1"/>
  <c r="V584" s="1"/>
  <c r="V583" s="1"/>
  <c r="AD592"/>
  <c r="V591"/>
  <c r="V590" s="1"/>
  <c r="V589" s="1"/>
  <c r="V588" s="1"/>
  <c r="AD597"/>
  <c r="V596"/>
  <c r="V595" s="1"/>
  <c r="V594" s="1"/>
  <c r="V593" s="1"/>
  <c r="AF607"/>
  <c r="X606"/>
  <c r="X605" s="1"/>
  <c r="AF610"/>
  <c r="X609"/>
  <c r="X608" s="1"/>
  <c r="AF619"/>
  <c r="X618"/>
  <c r="X617" s="1"/>
  <c r="X616" s="1"/>
  <c r="X615" s="1"/>
  <c r="AF625"/>
  <c r="X624"/>
  <c r="X623" s="1"/>
  <c r="X622" s="1"/>
  <c r="X621" s="1"/>
  <c r="X620" s="1"/>
  <c r="AF635"/>
  <c r="X634"/>
  <c r="X633" s="1"/>
  <c r="X632" s="1"/>
  <c r="X631" s="1"/>
  <c r="AF643"/>
  <c r="X642"/>
  <c r="X641" s="1"/>
  <c r="X637" s="1"/>
  <c r="AF646"/>
  <c r="X645"/>
  <c r="X644" s="1"/>
  <c r="AF660"/>
  <c r="X659"/>
  <c r="AF662"/>
  <c r="X661"/>
  <c r="AF672"/>
  <c r="X671"/>
  <c r="X670" s="1"/>
  <c r="AF675"/>
  <c r="X674"/>
  <c r="X673" s="1"/>
  <c r="AE685"/>
  <c r="W684"/>
  <c r="W683" s="1"/>
  <c r="W682" s="1"/>
  <c r="W681" s="1"/>
  <c r="X727"/>
  <c r="X726" s="1"/>
  <c r="X725" s="1"/>
  <c r="X724" s="1"/>
  <c r="X718" s="1"/>
  <c r="X716" s="1"/>
  <c r="AF728"/>
  <c r="AE694"/>
  <c r="W693"/>
  <c r="W692" s="1"/>
  <c r="W691" s="1"/>
  <c r="AE704"/>
  <c r="W703"/>
  <c r="W702" s="1"/>
  <c r="W701" s="1"/>
  <c r="W700" s="1"/>
  <c r="AE714"/>
  <c r="W713"/>
  <c r="W712" s="1"/>
  <c r="W711" s="1"/>
  <c r="W710" s="1"/>
  <c r="AE728"/>
  <c r="W727"/>
  <c r="W726" s="1"/>
  <c r="W725" s="1"/>
  <c r="W724" s="1"/>
  <c r="W718" s="1"/>
  <c r="AO731"/>
  <c r="AG730"/>
  <c r="AG729" s="1"/>
  <c r="AD747"/>
  <c r="V746"/>
  <c r="V745" s="1"/>
  <c r="V744" s="1"/>
  <c r="V743" s="1"/>
  <c r="V734" s="1"/>
  <c r="AF756"/>
  <c r="X755"/>
  <c r="X754" s="1"/>
  <c r="X753" s="1"/>
  <c r="AF761"/>
  <c r="X760"/>
  <c r="X759" s="1"/>
  <c r="X758" s="1"/>
  <c r="AF766"/>
  <c r="X765"/>
  <c r="X764" s="1"/>
  <c r="X763" s="1"/>
  <c r="AF769"/>
  <c r="X768"/>
  <c r="X767" s="1"/>
  <c r="AN774"/>
  <c r="AF773"/>
  <c r="AF772" s="1"/>
  <c r="AN778"/>
  <c r="AF777"/>
  <c r="AF776" s="1"/>
  <c r="AV782"/>
  <c r="AV781" s="1"/>
  <c r="AV780" s="1"/>
  <c r="AN781"/>
  <c r="AN780" s="1"/>
  <c r="AF786"/>
  <c r="X785"/>
  <c r="X784" s="1"/>
  <c r="AF793"/>
  <c r="X792"/>
  <c r="X791" s="1"/>
  <c r="X790" s="1"/>
  <c r="AF797"/>
  <c r="X796"/>
  <c r="X795" s="1"/>
  <c r="AF800"/>
  <c r="X799"/>
  <c r="X798" s="1"/>
  <c r="AF804"/>
  <c r="X803"/>
  <c r="X802" s="1"/>
  <c r="X801" s="1"/>
  <c r="AF807"/>
  <c r="X806"/>
  <c r="X805" s="1"/>
  <c r="AN811"/>
  <c r="AF810"/>
  <c r="AF809" s="1"/>
  <c r="AN814"/>
  <c r="AF813"/>
  <c r="AF812" s="1"/>
  <c r="AF817"/>
  <c r="X816"/>
  <c r="X815" s="1"/>
  <c r="AN820"/>
  <c r="AF819"/>
  <c r="AF818" s="1"/>
  <c r="AF823"/>
  <c r="X822"/>
  <c r="X821" s="1"/>
  <c r="AF826"/>
  <c r="X825"/>
  <c r="X824" s="1"/>
  <c r="AF829"/>
  <c r="X828"/>
  <c r="X827" s="1"/>
  <c r="AF863"/>
  <c r="X862"/>
  <c r="X861" s="1"/>
  <c r="AD870"/>
  <c r="V869"/>
  <c r="V868" s="1"/>
  <c r="V867" s="1"/>
  <c r="AD874"/>
  <c r="V873"/>
  <c r="V872" s="1"/>
  <c r="V871" s="1"/>
  <c r="AD881"/>
  <c r="V880"/>
  <c r="V879" s="1"/>
  <c r="AF910"/>
  <c r="X909"/>
  <c r="X908" s="1"/>
  <c r="X907" s="1"/>
  <c r="AO914"/>
  <c r="AG913"/>
  <c r="AG912" s="1"/>
  <c r="AG911" s="1"/>
  <c r="P531"/>
  <c r="P530" s="1"/>
  <c r="P529" s="1"/>
  <c r="O541"/>
  <c r="O540" s="1"/>
  <c r="O536" s="1"/>
  <c r="O528" s="1"/>
  <c r="O491" s="1"/>
  <c r="O569"/>
  <c r="O568" s="1"/>
  <c r="O567" s="1"/>
  <c r="O566" s="1"/>
  <c r="O549" s="1"/>
  <c r="P693"/>
  <c r="P692" s="1"/>
  <c r="P691" s="1"/>
  <c r="P686" s="1"/>
  <c r="P680" s="1"/>
  <c r="AE690"/>
  <c r="W689"/>
  <c r="W688" s="1"/>
  <c r="W687" s="1"/>
  <c r="W686" s="1"/>
  <c r="AL694"/>
  <c r="AD693"/>
  <c r="AD692" s="1"/>
  <c r="AD691" s="1"/>
  <c r="AD704"/>
  <c r="V703"/>
  <c r="V702" s="1"/>
  <c r="V701" s="1"/>
  <c r="V700" s="1"/>
  <c r="AD714"/>
  <c r="V713"/>
  <c r="V712" s="1"/>
  <c r="V711" s="1"/>
  <c r="V710" s="1"/>
  <c r="AD728"/>
  <c r="V727"/>
  <c r="V726" s="1"/>
  <c r="V725" s="1"/>
  <c r="V724" s="1"/>
  <c r="V718" s="1"/>
  <c r="AG747"/>
  <c r="Y746"/>
  <c r="Y745" s="1"/>
  <c r="Y744" s="1"/>
  <c r="Y743" s="1"/>
  <c r="Y734" s="1"/>
  <c r="AE756"/>
  <c r="W755"/>
  <c r="W754" s="1"/>
  <c r="W753" s="1"/>
  <c r="AE761"/>
  <c r="W760"/>
  <c r="W759" s="1"/>
  <c r="W758" s="1"/>
  <c r="AE766"/>
  <c r="W765"/>
  <c r="W764" s="1"/>
  <c r="W763" s="1"/>
  <c r="AE769"/>
  <c r="W768"/>
  <c r="W767" s="1"/>
  <c r="AM774"/>
  <c r="AE773"/>
  <c r="AE772" s="1"/>
  <c r="AM778"/>
  <c r="AE777"/>
  <c r="AE776" s="1"/>
  <c r="AU782"/>
  <c r="AU781" s="1"/>
  <c r="AU780" s="1"/>
  <c r="AM781"/>
  <c r="AM780" s="1"/>
  <c r="AE786"/>
  <c r="W785"/>
  <c r="W784" s="1"/>
  <c r="AE793"/>
  <c r="W792"/>
  <c r="W791" s="1"/>
  <c r="W790" s="1"/>
  <c r="AE797"/>
  <c r="W796"/>
  <c r="W795" s="1"/>
  <c r="AE800"/>
  <c r="W799"/>
  <c r="W798" s="1"/>
  <c r="AE804"/>
  <c r="W803"/>
  <c r="W802" s="1"/>
  <c r="W801" s="1"/>
  <c r="AE807"/>
  <c r="W806"/>
  <c r="W805" s="1"/>
  <c r="AM811"/>
  <c r="AE810"/>
  <c r="AE809" s="1"/>
  <c r="AM814"/>
  <c r="AE813"/>
  <c r="AE812" s="1"/>
  <c r="AE817"/>
  <c r="W816"/>
  <c r="W815" s="1"/>
  <c r="AM820"/>
  <c r="AE819"/>
  <c r="AE818" s="1"/>
  <c r="AE823"/>
  <c r="W822"/>
  <c r="W821" s="1"/>
  <c r="AE826"/>
  <c r="W825"/>
  <c r="W824" s="1"/>
  <c r="AE829"/>
  <c r="W828"/>
  <c r="W827" s="1"/>
  <c r="AE863"/>
  <c r="W862"/>
  <c r="W861" s="1"/>
  <c r="AG870"/>
  <c r="Y869"/>
  <c r="Y868" s="1"/>
  <c r="Y867" s="1"/>
  <c r="AG874"/>
  <c r="Y873"/>
  <c r="Y872" s="1"/>
  <c r="Y871" s="1"/>
  <c r="AG881"/>
  <c r="Y880"/>
  <c r="Y879" s="1"/>
  <c r="V532"/>
  <c r="Y542"/>
  <c r="N569"/>
  <c r="N568" s="1"/>
  <c r="N567" s="1"/>
  <c r="N566" s="1"/>
  <c r="N549" s="1"/>
  <c r="P609"/>
  <c r="P608" s="1"/>
  <c r="P604" s="1"/>
  <c r="P603" s="1"/>
  <c r="P575" s="1"/>
  <c r="AG694"/>
  <c r="Y693"/>
  <c r="Y692" s="1"/>
  <c r="Y691" s="1"/>
  <c r="AG704"/>
  <c r="Y703"/>
  <c r="Y702" s="1"/>
  <c r="Y701" s="1"/>
  <c r="Y700" s="1"/>
  <c r="AG714"/>
  <c r="Y713"/>
  <c r="Y712" s="1"/>
  <c r="Y711" s="1"/>
  <c r="Y710" s="1"/>
  <c r="AG728"/>
  <c r="Y727"/>
  <c r="Y726" s="1"/>
  <c r="Y725" s="1"/>
  <c r="Y724" s="1"/>
  <c r="Y718" s="1"/>
  <c r="AM731"/>
  <c r="AE730"/>
  <c r="AE729" s="1"/>
  <c r="AD756"/>
  <c r="V755"/>
  <c r="V754" s="1"/>
  <c r="V753" s="1"/>
  <c r="AD761"/>
  <c r="V760"/>
  <c r="V759" s="1"/>
  <c r="V758" s="1"/>
  <c r="AD766"/>
  <c r="V765"/>
  <c r="V764" s="1"/>
  <c r="V763" s="1"/>
  <c r="AD769"/>
  <c r="V768"/>
  <c r="V767" s="1"/>
  <c r="AL774"/>
  <c r="AD773"/>
  <c r="AD772" s="1"/>
  <c r="AL778"/>
  <c r="AD777"/>
  <c r="AD776" s="1"/>
  <c r="AT782"/>
  <c r="AT781" s="1"/>
  <c r="AT780" s="1"/>
  <c r="AL781"/>
  <c r="AL780" s="1"/>
  <c r="AD786"/>
  <c r="V785"/>
  <c r="V784" s="1"/>
  <c r="AD793"/>
  <c r="V792"/>
  <c r="V791" s="1"/>
  <c r="V790" s="1"/>
  <c r="AD797"/>
  <c r="V796"/>
  <c r="V795" s="1"/>
  <c r="AD800"/>
  <c r="V799"/>
  <c r="V798" s="1"/>
  <c r="AD804"/>
  <c r="V803"/>
  <c r="V802" s="1"/>
  <c r="V801" s="1"/>
  <c r="AD807"/>
  <c r="V806"/>
  <c r="V805" s="1"/>
  <c r="AL811"/>
  <c r="AD810"/>
  <c r="AD809" s="1"/>
  <c r="AL814"/>
  <c r="AD813"/>
  <c r="AD812" s="1"/>
  <c r="AD817"/>
  <c r="V816"/>
  <c r="V815" s="1"/>
  <c r="AL820"/>
  <c r="AD819"/>
  <c r="AD818" s="1"/>
  <c r="AD823"/>
  <c r="V822"/>
  <c r="V821" s="1"/>
  <c r="AD826"/>
  <c r="V825"/>
  <c r="V824" s="1"/>
  <c r="AD829"/>
  <c r="V828"/>
  <c r="V827" s="1"/>
  <c r="AD863"/>
  <c r="V862"/>
  <c r="V861" s="1"/>
  <c r="AF870"/>
  <c r="X869"/>
  <c r="X868" s="1"/>
  <c r="X867" s="1"/>
  <c r="AF874"/>
  <c r="X873"/>
  <c r="X872" s="1"/>
  <c r="X871" s="1"/>
  <c r="AF881"/>
  <c r="X880"/>
  <c r="X879" s="1"/>
  <c r="V693"/>
  <c r="V692" s="1"/>
  <c r="V691" s="1"/>
  <c r="AF730"/>
  <c r="AF729" s="1"/>
  <c r="AG690"/>
  <c r="Y689"/>
  <c r="Y688" s="1"/>
  <c r="Y687" s="1"/>
  <c r="AL731"/>
  <c r="AD730"/>
  <c r="AD729" s="1"/>
  <c r="AG756"/>
  <c r="Y755"/>
  <c r="Y754" s="1"/>
  <c r="Y753" s="1"/>
  <c r="AG761"/>
  <c r="Y760"/>
  <c r="Y759" s="1"/>
  <c r="Y758" s="1"/>
  <c r="AG766"/>
  <c r="Y765"/>
  <c r="Y764" s="1"/>
  <c r="Y763" s="1"/>
  <c r="AG769"/>
  <c r="Y768"/>
  <c r="Y767" s="1"/>
  <c r="AO774"/>
  <c r="AG773"/>
  <c r="AG772" s="1"/>
  <c r="AO778"/>
  <c r="AG777"/>
  <c r="AG776" s="1"/>
  <c r="AW782"/>
  <c r="AW781" s="1"/>
  <c r="AW780" s="1"/>
  <c r="AO781"/>
  <c r="AO780" s="1"/>
  <c r="AG786"/>
  <c r="Y785"/>
  <c r="Y784" s="1"/>
  <c r="AG793"/>
  <c r="Y792"/>
  <c r="Y791" s="1"/>
  <c r="Y790" s="1"/>
  <c r="AG797"/>
  <c r="Y796"/>
  <c r="Y795" s="1"/>
  <c r="AG800"/>
  <c r="Y799"/>
  <c r="Y798" s="1"/>
  <c r="AG804"/>
  <c r="Y803"/>
  <c r="Y802" s="1"/>
  <c r="Y801" s="1"/>
  <c r="AG807"/>
  <c r="Y806"/>
  <c r="Y805" s="1"/>
  <c r="AO811"/>
  <c r="AG810"/>
  <c r="AG809" s="1"/>
  <c r="AO814"/>
  <c r="AG813"/>
  <c r="AG812" s="1"/>
  <c r="AG817"/>
  <c r="Y816"/>
  <c r="Y815" s="1"/>
  <c r="AO820"/>
  <c r="AG819"/>
  <c r="AG818" s="1"/>
  <c r="AG823"/>
  <c r="Y822"/>
  <c r="Y821" s="1"/>
  <c r="AG826"/>
  <c r="Y825"/>
  <c r="Y824" s="1"/>
  <c r="AG829"/>
  <c r="Y828"/>
  <c r="Y827" s="1"/>
  <c r="AG863"/>
  <c r="Y862"/>
  <c r="Y861" s="1"/>
  <c r="AE870"/>
  <c r="W869"/>
  <c r="W868" s="1"/>
  <c r="W867" s="1"/>
  <c r="AE874"/>
  <c r="W873"/>
  <c r="W872" s="1"/>
  <c r="W871" s="1"/>
  <c r="AE881"/>
  <c r="W880"/>
  <c r="W879" s="1"/>
  <c r="AO918"/>
  <c r="AG917"/>
  <c r="AG916" s="1"/>
  <c r="AO921"/>
  <c r="AG920"/>
  <c r="AG919" s="1"/>
  <c r="AG932"/>
  <c r="Y931"/>
  <c r="Y930" s="1"/>
  <c r="AG970"/>
  <c r="Y969"/>
  <c r="Y968" s="1"/>
  <c r="Y967" s="1"/>
  <c r="Y966" s="1"/>
  <c r="Y965" s="1"/>
  <c r="AG1014"/>
  <c r="Y1013"/>
  <c r="Y1012" s="1"/>
  <c r="Y1011" s="1"/>
  <c r="AG1018"/>
  <c r="Y1017"/>
  <c r="Y1016" s="1"/>
  <c r="Y1015" s="1"/>
  <c r="AG1021"/>
  <c r="Y1020"/>
  <c r="Y1019" s="1"/>
  <c r="AO1026"/>
  <c r="AG1025"/>
  <c r="AG1024" s="1"/>
  <c r="AG1023" s="1"/>
  <c r="AG1022" s="1"/>
  <c r="AG1045"/>
  <c r="Y1044"/>
  <c r="Y1043" s="1"/>
  <c r="Y1042" s="1"/>
  <c r="AG1049"/>
  <c r="Y1048"/>
  <c r="Y1047" s="1"/>
  <c r="Y1046" s="1"/>
  <c r="AE1053"/>
  <c r="W1052"/>
  <c r="AM1057"/>
  <c r="AE1056"/>
  <c r="AF1060"/>
  <c r="X1059"/>
  <c r="X1058" s="1"/>
  <c r="AM1063"/>
  <c r="AE1062"/>
  <c r="AE1061" s="1"/>
  <c r="X913"/>
  <c r="X912" s="1"/>
  <c r="X911" s="1"/>
  <c r="V909"/>
  <c r="V908" s="1"/>
  <c r="V907" s="1"/>
  <c r="AN918"/>
  <c r="AF917"/>
  <c r="AF916" s="1"/>
  <c r="AN921"/>
  <c r="AF920"/>
  <c r="AF919" s="1"/>
  <c r="AF932"/>
  <c r="X931"/>
  <c r="X930" s="1"/>
  <c r="AF1014"/>
  <c r="X1013"/>
  <c r="X1012" s="1"/>
  <c r="X1011" s="1"/>
  <c r="AF1018"/>
  <c r="X1017"/>
  <c r="X1016" s="1"/>
  <c r="X1015" s="1"/>
  <c r="AF1021"/>
  <c r="X1020"/>
  <c r="X1019" s="1"/>
  <c r="AN1026"/>
  <c r="AF1025"/>
  <c r="AF1024" s="1"/>
  <c r="AF1023" s="1"/>
  <c r="AF1022" s="1"/>
  <c r="AF1045"/>
  <c r="X1044"/>
  <c r="X1043" s="1"/>
  <c r="X1042" s="1"/>
  <c r="AF1049"/>
  <c r="X1048"/>
  <c r="X1047" s="1"/>
  <c r="X1046" s="1"/>
  <c r="AD1053"/>
  <c r="V1052"/>
  <c r="AO1060"/>
  <c r="AG1059"/>
  <c r="AG1058" s="1"/>
  <c r="AM918"/>
  <c r="AE917"/>
  <c r="AE916" s="1"/>
  <c r="AM921"/>
  <c r="AE920"/>
  <c r="AE919" s="1"/>
  <c r="AE932"/>
  <c r="W931"/>
  <c r="W930" s="1"/>
  <c r="W906" s="1"/>
  <c r="AD970"/>
  <c r="V969"/>
  <c r="V968" s="1"/>
  <c r="V967" s="1"/>
  <c r="V966" s="1"/>
  <c r="V965" s="1"/>
  <c r="AE1014"/>
  <c r="W1013"/>
  <c r="W1012" s="1"/>
  <c r="W1011" s="1"/>
  <c r="AE1018"/>
  <c r="W1017"/>
  <c r="W1016" s="1"/>
  <c r="W1015" s="1"/>
  <c r="AE1021"/>
  <c r="W1020"/>
  <c r="W1019" s="1"/>
  <c r="AM1026"/>
  <c r="AE1025"/>
  <c r="AE1024" s="1"/>
  <c r="AE1023" s="1"/>
  <c r="AE1022" s="1"/>
  <c r="AE1045"/>
  <c r="W1044"/>
  <c r="W1043" s="1"/>
  <c r="W1042" s="1"/>
  <c r="AE1049"/>
  <c r="W1048"/>
  <c r="W1047" s="1"/>
  <c r="W1046" s="1"/>
  <c r="AG1053"/>
  <c r="Y1052"/>
  <c r="AF1055"/>
  <c r="X1054"/>
  <c r="AF1057"/>
  <c r="X1056"/>
  <c r="AM1060"/>
  <c r="AE1059"/>
  <c r="AE1058" s="1"/>
  <c r="W1065"/>
  <c r="W1064" s="1"/>
  <c r="AE1066"/>
  <c r="AD914"/>
  <c r="V913"/>
  <c r="V912" s="1"/>
  <c r="V911" s="1"/>
  <c r="AL918"/>
  <c r="AD917"/>
  <c r="AD916" s="1"/>
  <c r="AL921"/>
  <c r="AD920"/>
  <c r="AD919" s="1"/>
  <c r="AD932"/>
  <c r="V931"/>
  <c r="V930" s="1"/>
  <c r="AD1014"/>
  <c r="V1013"/>
  <c r="V1012" s="1"/>
  <c r="V1011" s="1"/>
  <c r="AD1018"/>
  <c r="V1017"/>
  <c r="V1016" s="1"/>
  <c r="V1015" s="1"/>
  <c r="AD1021"/>
  <c r="V1020"/>
  <c r="V1019" s="1"/>
  <c r="AL1026"/>
  <c r="AD1025"/>
  <c r="AD1024" s="1"/>
  <c r="AD1023" s="1"/>
  <c r="AD1022" s="1"/>
  <c r="AD1045"/>
  <c r="V1044"/>
  <c r="V1043" s="1"/>
  <c r="V1042" s="1"/>
  <c r="AD1049"/>
  <c r="V1048"/>
  <c r="V1047" s="1"/>
  <c r="V1046" s="1"/>
  <c r="AF1053"/>
  <c r="X1052"/>
  <c r="AO1055"/>
  <c r="AG1054"/>
  <c r="AO1057"/>
  <c r="AG1056"/>
  <c r="AO1063"/>
  <c r="AG1062"/>
  <c r="AG1061" s="1"/>
  <c r="AN1066"/>
  <c r="AF1065"/>
  <c r="AF1064" s="1"/>
  <c r="W1068"/>
  <c r="W1067" s="1"/>
  <c r="AE1069"/>
  <c r="AG1107"/>
  <c r="Y1106"/>
  <c r="Y1105" s="1"/>
  <c r="AG1110"/>
  <c r="Y1109"/>
  <c r="Y1108" s="1"/>
  <c r="AG1114"/>
  <c r="Y1113"/>
  <c r="Y1112" s="1"/>
  <c r="AG1117"/>
  <c r="Y1116"/>
  <c r="Y1115" s="1"/>
  <c r="AG1121"/>
  <c r="Y1120"/>
  <c r="Y1119" s="1"/>
  <c r="AG1126"/>
  <c r="Y1125"/>
  <c r="Y1124" s="1"/>
  <c r="AG1129"/>
  <c r="Y1128"/>
  <c r="Y1127" s="1"/>
  <c r="AG1133"/>
  <c r="Y1132"/>
  <c r="Y1131" s="1"/>
  <c r="AG1136"/>
  <c r="Y1135"/>
  <c r="Y1134" s="1"/>
  <c r="AG1139"/>
  <c r="Y1138"/>
  <c r="Y1137" s="1"/>
  <c r="AG1196"/>
  <c r="Y1195"/>
  <c r="Y1194" s="1"/>
  <c r="AG1207"/>
  <c r="Y1206"/>
  <c r="Y1205" s="1"/>
  <c r="Y1204" s="1"/>
  <c r="Y1203" s="1"/>
  <c r="Y1202" s="1"/>
  <c r="AD1221"/>
  <c r="V1220"/>
  <c r="AD1223"/>
  <c r="V1222"/>
  <c r="V1227"/>
  <c r="AD1228"/>
  <c r="V1229"/>
  <c r="AD1230"/>
  <c r="N969"/>
  <c r="N968" s="1"/>
  <c r="N967" s="1"/>
  <c r="N966" s="1"/>
  <c r="N965" s="1"/>
  <c r="P970"/>
  <c r="P1054"/>
  <c r="P1051" s="1"/>
  <c r="P1050" s="1"/>
  <c r="P1041" s="1"/>
  <c r="P1040" s="1"/>
  <c r="O1065"/>
  <c r="O1064" s="1"/>
  <c r="X1065"/>
  <c r="X1064" s="1"/>
  <c r="AG1065"/>
  <c r="AG1064" s="1"/>
  <c r="AL1055"/>
  <c r="AD1054"/>
  <c r="AD1057"/>
  <c r="V1056"/>
  <c r="AD1060"/>
  <c r="AD1063"/>
  <c r="V1062"/>
  <c r="V1061" s="1"/>
  <c r="AF1107"/>
  <c r="X1106"/>
  <c r="X1105" s="1"/>
  <c r="AF1110"/>
  <c r="X1109"/>
  <c r="X1108" s="1"/>
  <c r="AF1114"/>
  <c r="X1113"/>
  <c r="X1112" s="1"/>
  <c r="AF1117"/>
  <c r="X1116"/>
  <c r="X1115" s="1"/>
  <c r="AF1121"/>
  <c r="X1120"/>
  <c r="X1119" s="1"/>
  <c r="AF1126"/>
  <c r="X1125"/>
  <c r="X1124" s="1"/>
  <c r="AF1129"/>
  <c r="X1128"/>
  <c r="X1127" s="1"/>
  <c r="AF1133"/>
  <c r="X1132"/>
  <c r="X1131" s="1"/>
  <c r="AF1136"/>
  <c r="X1135"/>
  <c r="X1134" s="1"/>
  <c r="AF1139"/>
  <c r="X1138"/>
  <c r="X1137" s="1"/>
  <c r="AF1196"/>
  <c r="X1195"/>
  <c r="X1194" s="1"/>
  <c r="AF1207"/>
  <c r="X1206"/>
  <c r="X1205" s="1"/>
  <c r="X1204" s="1"/>
  <c r="X1203" s="1"/>
  <c r="X1202" s="1"/>
  <c r="W970"/>
  <c r="AD1066"/>
  <c r="V1065"/>
  <c r="V1064" s="1"/>
  <c r="AD1069"/>
  <c r="V1068"/>
  <c r="V1067" s="1"/>
  <c r="AE1107"/>
  <c r="W1106"/>
  <c r="W1105" s="1"/>
  <c r="AE1110"/>
  <c r="W1109"/>
  <c r="W1108" s="1"/>
  <c r="AE1114"/>
  <c r="W1113"/>
  <c r="W1112" s="1"/>
  <c r="AE1117"/>
  <c r="W1116"/>
  <c r="W1115" s="1"/>
  <c r="AE1121"/>
  <c r="W1120"/>
  <c r="W1119" s="1"/>
  <c r="AE1126"/>
  <c r="W1125"/>
  <c r="W1124" s="1"/>
  <c r="AE1129"/>
  <c r="W1128"/>
  <c r="W1127" s="1"/>
  <c r="AE1133"/>
  <c r="W1132"/>
  <c r="W1131" s="1"/>
  <c r="AE1136"/>
  <c r="W1135"/>
  <c r="W1134" s="1"/>
  <c r="AE1139"/>
  <c r="W1138"/>
  <c r="W1137" s="1"/>
  <c r="AE1196"/>
  <c r="W1195"/>
  <c r="W1194" s="1"/>
  <c r="AE1207"/>
  <c r="W1206"/>
  <c r="W1205" s="1"/>
  <c r="W1204" s="1"/>
  <c r="W1203" s="1"/>
  <c r="W1202" s="1"/>
  <c r="AF1221"/>
  <c r="X1220"/>
  <c r="AF1223"/>
  <c r="X1222"/>
  <c r="V1054"/>
  <c r="AG1069"/>
  <c r="Y1068"/>
  <c r="Y1067" s="1"/>
  <c r="AD1107"/>
  <c r="V1106"/>
  <c r="V1105" s="1"/>
  <c r="AD1110"/>
  <c r="V1109"/>
  <c r="V1108" s="1"/>
  <c r="AD1114"/>
  <c r="V1113"/>
  <c r="V1112" s="1"/>
  <c r="AD1117"/>
  <c r="V1116"/>
  <c r="V1115" s="1"/>
  <c r="AD1121"/>
  <c r="V1120"/>
  <c r="V1119" s="1"/>
  <c r="AD1126"/>
  <c r="V1125"/>
  <c r="V1124" s="1"/>
  <c r="AD1129"/>
  <c r="V1128"/>
  <c r="V1127" s="1"/>
  <c r="AD1133"/>
  <c r="V1132"/>
  <c r="V1131" s="1"/>
  <c r="AD1136"/>
  <c r="V1135"/>
  <c r="V1134" s="1"/>
  <c r="AD1139"/>
  <c r="V1138"/>
  <c r="V1137" s="1"/>
  <c r="AD1196"/>
  <c r="V1195"/>
  <c r="V1194" s="1"/>
  <c r="AD1207"/>
  <c r="V1206"/>
  <c r="V1205" s="1"/>
  <c r="V1204" s="1"/>
  <c r="V1203" s="1"/>
  <c r="V1202" s="1"/>
  <c r="AE1221"/>
  <c r="W1220"/>
  <c r="AE1223"/>
  <c r="W1222"/>
  <c r="AG1353"/>
  <c r="AG1352" s="1"/>
  <c r="Y1352"/>
  <c r="Y1351" s="1"/>
  <c r="Y1350" s="1"/>
  <c r="AW1354"/>
  <c r="AW1353" s="1"/>
  <c r="AW1352" s="1"/>
  <c r="AO1353"/>
  <c r="AO1352" s="1"/>
  <c r="AO1357"/>
  <c r="AG1356"/>
  <c r="AG1355" s="1"/>
  <c r="N1360"/>
  <c r="N1359" s="1"/>
  <c r="N1358" s="1"/>
  <c r="N1349" s="1"/>
  <c r="V1361"/>
  <c r="AG1361"/>
  <c r="Y1360"/>
  <c r="Y1359" s="1"/>
  <c r="Y1358" s="1"/>
  <c r="AG1369"/>
  <c r="Y1368"/>
  <c r="Y1367" s="1"/>
  <c r="Y1362" s="1"/>
  <c r="AG1390"/>
  <c r="Y1389"/>
  <c r="AG1392"/>
  <c r="Y1391"/>
  <c r="AG1399"/>
  <c r="Y1398"/>
  <c r="AG1401"/>
  <c r="Y1400"/>
  <c r="AG1405"/>
  <c r="Y1404"/>
  <c r="Y1403" s="1"/>
  <c r="AG1408"/>
  <c r="Y1407"/>
  <c r="Y1406" s="1"/>
  <c r="AG1411"/>
  <c r="Y1410"/>
  <c r="Y1409" s="1"/>
  <c r="AE1228"/>
  <c r="W1227"/>
  <c r="AE1230"/>
  <c r="W1229"/>
  <c r="AF1353"/>
  <c r="AF1352" s="1"/>
  <c r="X1352"/>
  <c r="X1351" s="1"/>
  <c r="X1350" s="1"/>
  <c r="AV1354"/>
  <c r="AV1353" s="1"/>
  <c r="AV1352" s="1"/>
  <c r="AN1353"/>
  <c r="AN1352" s="1"/>
  <c r="AN1357"/>
  <c r="AF1356"/>
  <c r="AF1355" s="1"/>
  <c r="AF1361"/>
  <c r="X1360"/>
  <c r="X1359" s="1"/>
  <c r="X1358" s="1"/>
  <c r="AF1369"/>
  <c r="X1368"/>
  <c r="X1367" s="1"/>
  <c r="X1362" s="1"/>
  <c r="AF1390"/>
  <c r="X1389"/>
  <c r="AF1392"/>
  <c r="X1391"/>
  <c r="AF1399"/>
  <c r="X1398"/>
  <c r="AF1401"/>
  <c r="X1400"/>
  <c r="AF1405"/>
  <c r="X1404"/>
  <c r="X1403" s="1"/>
  <c r="AF1408"/>
  <c r="X1407"/>
  <c r="X1406" s="1"/>
  <c r="AF1411"/>
  <c r="X1410"/>
  <c r="X1409" s="1"/>
  <c r="AE1353"/>
  <c r="AE1352" s="1"/>
  <c r="W1352"/>
  <c r="W1351" s="1"/>
  <c r="W1350" s="1"/>
  <c r="AU1354"/>
  <c r="AU1353" s="1"/>
  <c r="AU1352" s="1"/>
  <c r="AM1353"/>
  <c r="AM1352" s="1"/>
  <c r="AM1357"/>
  <c r="AE1356"/>
  <c r="AE1355" s="1"/>
  <c r="W1360"/>
  <c r="W1359" s="1"/>
  <c r="W1358" s="1"/>
  <c r="AE1361"/>
  <c r="AE1369"/>
  <c r="W1368"/>
  <c r="W1367" s="1"/>
  <c r="W1362" s="1"/>
  <c r="AE1390"/>
  <c r="W1389"/>
  <c r="AE1392"/>
  <c r="W1391"/>
  <c r="AE1399"/>
  <c r="W1398"/>
  <c r="AE1401"/>
  <c r="W1400"/>
  <c r="AE1405"/>
  <c r="W1404"/>
  <c r="W1403" s="1"/>
  <c r="AE1408"/>
  <c r="W1407"/>
  <c r="W1406" s="1"/>
  <c r="AE1411"/>
  <c r="W1410"/>
  <c r="W1409" s="1"/>
  <c r="AG1221"/>
  <c r="Y1220"/>
  <c r="AG1223"/>
  <c r="Y1222"/>
  <c r="AG1228"/>
  <c r="Y1227"/>
  <c r="AG1230"/>
  <c r="Y1229"/>
  <c r="AD1353"/>
  <c r="AD1352" s="1"/>
  <c r="AT1354"/>
  <c r="AT1353" s="1"/>
  <c r="AT1352" s="1"/>
  <c r="AL1353"/>
  <c r="AL1352" s="1"/>
  <c r="AL1357"/>
  <c r="AD1356"/>
  <c r="AD1355" s="1"/>
  <c r="AD1369"/>
  <c r="V1368"/>
  <c r="V1367" s="1"/>
  <c r="V1362" s="1"/>
  <c r="AD1390"/>
  <c r="V1389"/>
  <c r="AD1392"/>
  <c r="V1391"/>
  <c r="AD1399"/>
  <c r="V1398"/>
  <c r="AD1401"/>
  <c r="V1400"/>
  <c r="AD1405"/>
  <c r="V1404"/>
  <c r="V1403" s="1"/>
  <c r="AD1408"/>
  <c r="V1407"/>
  <c r="V1406" s="1"/>
  <c r="AD1411"/>
  <c r="V1410"/>
  <c r="V1409" s="1"/>
  <c r="AE1444"/>
  <c r="W1443"/>
  <c r="W1442" s="1"/>
  <c r="W1441" s="1"/>
  <c r="AE1448"/>
  <c r="W1447"/>
  <c r="W1446" s="1"/>
  <c r="W1445" s="1"/>
  <c r="AE1463"/>
  <c r="W1462"/>
  <c r="W1461" s="1"/>
  <c r="W1460" s="1"/>
  <c r="W1459" s="1"/>
  <c r="W1450" s="1"/>
  <c r="AE1485"/>
  <c r="W1484"/>
  <c r="W1483" s="1"/>
  <c r="W1482" s="1"/>
  <c r="AE1489"/>
  <c r="W1488"/>
  <c r="W1487" s="1"/>
  <c r="W1486" s="1"/>
  <c r="AE1492"/>
  <c r="W1491"/>
  <c r="W1490" s="1"/>
  <c r="AE1495"/>
  <c r="W1494"/>
  <c r="W1493" s="1"/>
  <c r="AE1498"/>
  <c r="W1497"/>
  <c r="W1496" s="1"/>
  <c r="AE1501"/>
  <c r="W1500"/>
  <c r="W1499" s="1"/>
  <c r="AE1504"/>
  <c r="W1503"/>
  <c r="W1502" s="1"/>
  <c r="AE1513"/>
  <c r="W1512"/>
  <c r="W1511" s="1"/>
  <c r="W1510" s="1"/>
  <c r="W1509" s="1"/>
  <c r="AE1518"/>
  <c r="W1517"/>
  <c r="W1516" s="1"/>
  <c r="W1515" s="1"/>
  <c r="W1514" s="1"/>
  <c r="AE1526"/>
  <c r="W1525"/>
  <c r="W1524" s="1"/>
  <c r="W1523" s="1"/>
  <c r="W1522" s="1"/>
  <c r="W1520" s="1"/>
  <c r="Q1360"/>
  <c r="Q1359" s="1"/>
  <c r="Q1358" s="1"/>
  <c r="Q1349" s="1"/>
  <c r="AD1444"/>
  <c r="V1443"/>
  <c r="V1442" s="1"/>
  <c r="V1441" s="1"/>
  <c r="AD1448"/>
  <c r="V1447"/>
  <c r="V1446" s="1"/>
  <c r="V1445" s="1"/>
  <c r="AD1463"/>
  <c r="V1462"/>
  <c r="V1461" s="1"/>
  <c r="V1460" s="1"/>
  <c r="V1459" s="1"/>
  <c r="V1450" s="1"/>
  <c r="AD1485"/>
  <c r="V1484"/>
  <c r="V1483" s="1"/>
  <c r="V1482" s="1"/>
  <c r="AD1489"/>
  <c r="V1488"/>
  <c r="V1487" s="1"/>
  <c r="V1486" s="1"/>
  <c r="AD1492"/>
  <c r="V1491"/>
  <c r="V1490" s="1"/>
  <c r="AD1495"/>
  <c r="V1494"/>
  <c r="V1493" s="1"/>
  <c r="AD1498"/>
  <c r="V1497"/>
  <c r="V1496" s="1"/>
  <c r="AD1501"/>
  <c r="V1500"/>
  <c r="V1499" s="1"/>
  <c r="AD1504"/>
  <c r="V1503"/>
  <c r="V1502" s="1"/>
  <c r="AD1513"/>
  <c r="V1512"/>
  <c r="V1511" s="1"/>
  <c r="V1510" s="1"/>
  <c r="V1509" s="1"/>
  <c r="AD1518"/>
  <c r="V1517"/>
  <c r="V1516" s="1"/>
  <c r="V1515" s="1"/>
  <c r="V1514" s="1"/>
  <c r="AD1526"/>
  <c r="V1525"/>
  <c r="V1524" s="1"/>
  <c r="V1523" s="1"/>
  <c r="V1522" s="1"/>
  <c r="V1520" s="1"/>
  <c r="P1360"/>
  <c r="P1359" s="1"/>
  <c r="P1358" s="1"/>
  <c r="P1349" s="1"/>
  <c r="AG1444"/>
  <c r="Y1443"/>
  <c r="Y1442" s="1"/>
  <c r="Y1441" s="1"/>
  <c r="AG1448"/>
  <c r="Y1447"/>
  <c r="Y1446" s="1"/>
  <c r="Y1445" s="1"/>
  <c r="AG1463"/>
  <c r="Y1462"/>
  <c r="Y1461" s="1"/>
  <c r="Y1460" s="1"/>
  <c r="Y1459" s="1"/>
  <c r="Y1450" s="1"/>
  <c r="AG1485"/>
  <c r="Y1484"/>
  <c r="Y1483" s="1"/>
  <c r="Y1482" s="1"/>
  <c r="AG1489"/>
  <c r="Y1488"/>
  <c r="Y1487" s="1"/>
  <c r="Y1486" s="1"/>
  <c r="AG1492"/>
  <c r="Y1491"/>
  <c r="Y1490" s="1"/>
  <c r="AG1495"/>
  <c r="Y1494"/>
  <c r="Y1493" s="1"/>
  <c r="AG1498"/>
  <c r="Y1497"/>
  <c r="Y1496" s="1"/>
  <c r="AG1501"/>
  <c r="Y1500"/>
  <c r="Y1499" s="1"/>
  <c r="AG1504"/>
  <c r="Y1503"/>
  <c r="Y1502" s="1"/>
  <c r="AG1513"/>
  <c r="Y1512"/>
  <c r="Y1511" s="1"/>
  <c r="Y1510" s="1"/>
  <c r="Y1509" s="1"/>
  <c r="AG1518"/>
  <c r="Y1517"/>
  <c r="Y1516" s="1"/>
  <c r="Y1515" s="1"/>
  <c r="Y1514" s="1"/>
  <c r="AG1526"/>
  <c r="Y1525"/>
  <c r="Y1524" s="1"/>
  <c r="Y1523" s="1"/>
  <c r="Y1522" s="1"/>
  <c r="Y1520" s="1"/>
  <c r="AF1444"/>
  <c r="X1443"/>
  <c r="X1442" s="1"/>
  <c r="X1441" s="1"/>
  <c r="AF1448"/>
  <c r="X1447"/>
  <c r="X1446" s="1"/>
  <c r="X1445" s="1"/>
  <c r="AF1463"/>
  <c r="X1462"/>
  <c r="X1461" s="1"/>
  <c r="X1460" s="1"/>
  <c r="X1459" s="1"/>
  <c r="X1450" s="1"/>
  <c r="AF1485"/>
  <c r="X1484"/>
  <c r="X1483" s="1"/>
  <c r="X1482" s="1"/>
  <c r="AF1489"/>
  <c r="X1488"/>
  <c r="X1487" s="1"/>
  <c r="X1486" s="1"/>
  <c r="AF1492"/>
  <c r="X1491"/>
  <c r="X1490" s="1"/>
  <c r="AF1495"/>
  <c r="X1494"/>
  <c r="X1493" s="1"/>
  <c r="AF1498"/>
  <c r="X1497"/>
  <c r="X1496" s="1"/>
  <c r="AF1501"/>
  <c r="X1500"/>
  <c r="X1499" s="1"/>
  <c r="AF1504"/>
  <c r="X1503"/>
  <c r="X1502" s="1"/>
  <c r="AF1513"/>
  <c r="X1512"/>
  <c r="X1511" s="1"/>
  <c r="X1510" s="1"/>
  <c r="X1509" s="1"/>
  <c r="AF1518"/>
  <c r="X1517"/>
  <c r="X1516" s="1"/>
  <c r="X1515" s="1"/>
  <c r="X1514" s="1"/>
  <c r="AF1526"/>
  <c r="X1525"/>
  <c r="X1524" s="1"/>
  <c r="X1523" s="1"/>
  <c r="X1522" s="1"/>
  <c r="X1520" s="1"/>
  <c r="R112" i="4"/>
  <c r="N108"/>
  <c r="N84"/>
  <c r="L117"/>
  <c r="N92"/>
  <c r="N86"/>
  <c r="N90"/>
  <c r="N94"/>
  <c r="N102"/>
  <c r="N106"/>
  <c r="N110"/>
  <c r="N83"/>
  <c r="N85"/>
  <c r="N89"/>
  <c r="N93"/>
  <c r="N101"/>
  <c r="N105"/>
  <c r="N109"/>
  <c r="N112"/>
  <c r="N99"/>
  <c r="N103"/>
  <c r="N107"/>
  <c r="N111"/>
  <c r="R84"/>
  <c r="R86"/>
  <c r="R88"/>
  <c r="R90"/>
  <c r="R92"/>
  <c r="R94"/>
  <c r="R100"/>
  <c r="R102"/>
  <c r="R104"/>
  <c r="R106"/>
  <c r="R108"/>
  <c r="R110"/>
  <c r="R83"/>
  <c r="R85"/>
  <c r="R87"/>
  <c r="R89"/>
  <c r="R91"/>
  <c r="R93"/>
  <c r="R95"/>
  <c r="R99"/>
  <c r="R101"/>
  <c r="R103"/>
  <c r="R105"/>
  <c r="R107"/>
  <c r="R109"/>
  <c r="R111"/>
  <c r="U73" i="3"/>
  <c r="AT97"/>
  <c r="R227"/>
  <c r="Z227" s="1"/>
  <c r="AH227" s="1"/>
  <c r="AP227" s="1"/>
  <c r="AX227" s="1"/>
  <c r="J226"/>
  <c r="O242"/>
  <c r="W242" s="1"/>
  <c r="AE242" s="1"/>
  <c r="AM242" s="1"/>
  <c r="AU242" s="1"/>
  <c r="G241"/>
  <c r="AF74"/>
  <c r="AN74" s="1"/>
  <c r="AL49"/>
  <c r="AL48" s="1"/>
  <c r="AL47" s="1"/>
  <c r="AK72"/>
  <c r="P240"/>
  <c r="X240" s="1"/>
  <c r="AF240" s="1"/>
  <c r="AN240" s="1"/>
  <c r="AV240" s="1"/>
  <c r="H239"/>
  <c r="P239" s="1"/>
  <c r="X239" s="1"/>
  <c r="AF239" s="1"/>
  <c r="AN239" s="1"/>
  <c r="AV239" s="1"/>
  <c r="V90"/>
  <c r="Q329"/>
  <c r="Y329" s="1"/>
  <c r="AG329" s="1"/>
  <c r="AO329" s="1"/>
  <c r="AW329" s="1"/>
  <c r="I328"/>
  <c r="Q328" s="1"/>
  <c r="Y328" s="1"/>
  <c r="AG328" s="1"/>
  <c r="AO328" s="1"/>
  <c r="AW328" s="1"/>
  <c r="O369"/>
  <c r="W369" s="1"/>
  <c r="AE369" s="1"/>
  <c r="AM369" s="1"/>
  <c r="AU369" s="1"/>
  <c r="G368"/>
  <c r="O368" s="1"/>
  <c r="W368" s="1"/>
  <c r="AE368" s="1"/>
  <c r="AM368" s="1"/>
  <c r="AU368" s="1"/>
  <c r="Q376"/>
  <c r="Y376" s="1"/>
  <c r="AG376" s="1"/>
  <c r="AO376" s="1"/>
  <c r="AW376" s="1"/>
  <c r="I375"/>
  <c r="Q375" s="1"/>
  <c r="Y375" s="1"/>
  <c r="AG375" s="1"/>
  <c r="AO375" s="1"/>
  <c r="AW375" s="1"/>
  <c r="Q383"/>
  <c r="Y383" s="1"/>
  <c r="AG383" s="1"/>
  <c r="AO383" s="1"/>
  <c r="AW383" s="1"/>
  <c r="I382"/>
  <c r="Q382" s="1"/>
  <c r="Y382" s="1"/>
  <c r="AG382" s="1"/>
  <c r="AO382" s="1"/>
  <c r="AW382" s="1"/>
  <c r="O395"/>
  <c r="W395" s="1"/>
  <c r="AE395" s="1"/>
  <c r="AM395" s="1"/>
  <c r="AU395" s="1"/>
  <c r="G394"/>
  <c r="O394" s="1"/>
  <c r="W394" s="1"/>
  <c r="AE394" s="1"/>
  <c r="AM394" s="1"/>
  <c r="AU394" s="1"/>
  <c r="K18"/>
  <c r="K17" s="1"/>
  <c r="K16" s="1"/>
  <c r="K15" s="1"/>
  <c r="AD18"/>
  <c r="AD17" s="1"/>
  <c r="AD16" s="1"/>
  <c r="AL18"/>
  <c r="AL17" s="1"/>
  <c r="AL16" s="1"/>
  <c r="O22"/>
  <c r="W22" s="1"/>
  <c r="AE22" s="1"/>
  <c r="AM22" s="1"/>
  <c r="AU22" s="1"/>
  <c r="Q23"/>
  <c r="Y23" s="1"/>
  <c r="AG23" s="1"/>
  <c r="AO23" s="1"/>
  <c r="AW23" s="1"/>
  <c r="AD39"/>
  <c r="AD38" s="1"/>
  <c r="AD37" s="1"/>
  <c r="AD36" s="1"/>
  <c r="AL39"/>
  <c r="AL38" s="1"/>
  <c r="AL37" s="1"/>
  <c r="AL36" s="1"/>
  <c r="T49"/>
  <c r="O53"/>
  <c r="W53" s="1"/>
  <c r="AE53" s="1"/>
  <c r="AM53" s="1"/>
  <c r="AU53" s="1"/>
  <c r="Q53"/>
  <c r="Y53" s="1"/>
  <c r="AG53" s="1"/>
  <c r="AO53" s="1"/>
  <c r="AW53" s="1"/>
  <c r="AS50"/>
  <c r="AS49" s="1"/>
  <c r="AS48" s="1"/>
  <c r="AS47" s="1"/>
  <c r="AS15" s="1"/>
  <c r="R56"/>
  <c r="Z56" s="1"/>
  <c r="AH56" s="1"/>
  <c r="AP56" s="1"/>
  <c r="AX56" s="1"/>
  <c r="H60"/>
  <c r="P60" s="1"/>
  <c r="X60" s="1"/>
  <c r="AF60" s="1"/>
  <c r="AN60" s="1"/>
  <c r="AV60" s="1"/>
  <c r="AK60"/>
  <c r="AS60"/>
  <c r="U60"/>
  <c r="AC60"/>
  <c r="H72"/>
  <c r="P72" s="1"/>
  <c r="G75"/>
  <c r="O75" s="1"/>
  <c r="W75" s="1"/>
  <c r="AE75" s="1"/>
  <c r="AM75" s="1"/>
  <c r="AU75" s="1"/>
  <c r="S75"/>
  <c r="S74" s="1"/>
  <c r="S73" s="1"/>
  <c r="Q78"/>
  <c r="Y78" s="1"/>
  <c r="AG78" s="1"/>
  <c r="AO78" s="1"/>
  <c r="AW78" s="1"/>
  <c r="R78"/>
  <c r="Z78" s="1"/>
  <c r="AH78" s="1"/>
  <c r="AP78" s="1"/>
  <c r="AX78" s="1"/>
  <c r="AD80"/>
  <c r="AD73" s="1"/>
  <c r="AD72" s="1"/>
  <c r="AL80"/>
  <c r="AL73" s="1"/>
  <c r="AL72" s="1"/>
  <c r="AT80"/>
  <c r="X85"/>
  <c r="X84" s="1"/>
  <c r="AB80"/>
  <c r="AB73" s="1"/>
  <c r="AB72" s="1"/>
  <c r="AJ80"/>
  <c r="AJ73" s="1"/>
  <c r="AJ72" s="1"/>
  <c r="AJ59" s="1"/>
  <c r="AR80"/>
  <c r="AR73" s="1"/>
  <c r="J92"/>
  <c r="Q93"/>
  <c r="Y93" s="1"/>
  <c r="AG93" s="1"/>
  <c r="AO93" s="1"/>
  <c r="AW93" s="1"/>
  <c r="S92"/>
  <c r="S91" s="1"/>
  <c r="S90" s="1"/>
  <c r="S97"/>
  <c r="W99"/>
  <c r="W98" s="1"/>
  <c r="U97"/>
  <c r="P117"/>
  <c r="X117" s="1"/>
  <c r="AF117" s="1"/>
  <c r="AN117" s="1"/>
  <c r="AV117" s="1"/>
  <c r="P118"/>
  <c r="X118" s="1"/>
  <c r="AF118" s="1"/>
  <c r="AN118" s="1"/>
  <c r="AV118" s="1"/>
  <c r="P119"/>
  <c r="X119" s="1"/>
  <c r="AF119" s="1"/>
  <c r="AN119" s="1"/>
  <c r="AV119" s="1"/>
  <c r="Q124"/>
  <c r="Y124" s="1"/>
  <c r="AG124" s="1"/>
  <c r="AO124" s="1"/>
  <c r="AW124" s="1"/>
  <c r="AQ119"/>
  <c r="AQ118" s="1"/>
  <c r="AQ117" s="1"/>
  <c r="AQ116" s="1"/>
  <c r="AQ115" s="1"/>
  <c r="J126"/>
  <c r="H127"/>
  <c r="H198"/>
  <c r="P198" s="1"/>
  <c r="X198" s="1"/>
  <c r="AF198" s="1"/>
  <c r="AN198" s="1"/>
  <c r="AV198" s="1"/>
  <c r="G212"/>
  <c r="O213"/>
  <c r="W213" s="1"/>
  <c r="AE213" s="1"/>
  <c r="AM213" s="1"/>
  <c r="AU213" s="1"/>
  <c r="W236"/>
  <c r="AE236" s="1"/>
  <c r="AM236" s="1"/>
  <c r="AU236" s="1"/>
  <c r="P243"/>
  <c r="X243" s="1"/>
  <c r="AF243" s="1"/>
  <c r="AN243" s="1"/>
  <c r="AV243" s="1"/>
  <c r="L258"/>
  <c r="L257" s="1"/>
  <c r="L256" s="1"/>
  <c r="L255" s="1"/>
  <c r="T258"/>
  <c r="T257" s="1"/>
  <c r="T256" s="1"/>
  <c r="T255" s="1"/>
  <c r="AB258"/>
  <c r="AB257" s="1"/>
  <c r="AB256" s="1"/>
  <c r="AB255" s="1"/>
  <c r="AJ258"/>
  <c r="AJ257" s="1"/>
  <c r="AJ256" s="1"/>
  <c r="AJ255" s="1"/>
  <c r="AJ246" s="1"/>
  <c r="AR258"/>
  <c r="AR257" s="1"/>
  <c r="AR256" s="1"/>
  <c r="AR255" s="1"/>
  <c r="H298"/>
  <c r="P298" s="1"/>
  <c r="X298" s="1"/>
  <c r="AF298" s="1"/>
  <c r="AN298" s="1"/>
  <c r="AV298" s="1"/>
  <c r="W305"/>
  <c r="AE305" s="1"/>
  <c r="AM305" s="1"/>
  <c r="AU305" s="1"/>
  <c r="W306"/>
  <c r="AE306" s="1"/>
  <c r="AM306" s="1"/>
  <c r="AU306" s="1"/>
  <c r="W307"/>
  <c r="AE307" s="1"/>
  <c r="AM307" s="1"/>
  <c r="AU307" s="1"/>
  <c r="W308"/>
  <c r="AE308" s="1"/>
  <c r="AM308" s="1"/>
  <c r="AU308" s="1"/>
  <c r="R313"/>
  <c r="R312" s="1"/>
  <c r="H328"/>
  <c r="S338"/>
  <c r="S337" s="1"/>
  <c r="H340"/>
  <c r="M338"/>
  <c r="M337" s="1"/>
  <c r="U338"/>
  <c r="U337" s="1"/>
  <c r="AC338"/>
  <c r="AC337" s="1"/>
  <c r="AK338"/>
  <c r="AK337" s="1"/>
  <c r="AS338"/>
  <c r="AS337" s="1"/>
  <c r="H343"/>
  <c r="P343" s="1"/>
  <c r="X343" s="1"/>
  <c r="AF343" s="1"/>
  <c r="AN343" s="1"/>
  <c r="AV343" s="1"/>
  <c r="T337"/>
  <c r="T319" s="1"/>
  <c r="L337"/>
  <c r="L319" s="1"/>
  <c r="O350"/>
  <c r="W350" s="1"/>
  <c r="AE350" s="1"/>
  <c r="AM350" s="1"/>
  <c r="AU350" s="1"/>
  <c r="K359"/>
  <c r="K358" s="1"/>
  <c r="AQ359"/>
  <c r="AQ358" s="1"/>
  <c r="G364"/>
  <c r="O364" s="1"/>
  <c r="W364" s="1"/>
  <c r="AE364" s="1"/>
  <c r="AM364" s="1"/>
  <c r="AU364" s="1"/>
  <c r="AD374"/>
  <c r="AL374"/>
  <c r="AC393"/>
  <c r="AM397"/>
  <c r="AU397" s="1"/>
  <c r="K462"/>
  <c r="K461" s="1"/>
  <c r="AQ462"/>
  <c r="AQ461" s="1"/>
  <c r="AQ478"/>
  <c r="S506"/>
  <c r="S505" s="1"/>
  <c r="AK506"/>
  <c r="AK505" s="1"/>
  <c r="AB527"/>
  <c r="AB526" s="1"/>
  <c r="AJ527"/>
  <c r="AJ526" s="1"/>
  <c r="AR526"/>
  <c r="O532"/>
  <c r="W532" s="1"/>
  <c r="AK526"/>
  <c r="AS526"/>
  <c r="AA603"/>
  <c r="AA608"/>
  <c r="Q665"/>
  <c r="Y665" s="1"/>
  <c r="AG665" s="1"/>
  <c r="AO665" s="1"/>
  <c r="AW665" s="1"/>
  <c r="Y674"/>
  <c r="Y673" s="1"/>
  <c r="Y672" s="1"/>
  <c r="AC671"/>
  <c r="AK671"/>
  <c r="AS674"/>
  <c r="AS673" s="1"/>
  <c r="AS672" s="1"/>
  <c r="AS671" s="1"/>
  <c r="AH685"/>
  <c r="AP685" s="1"/>
  <c r="AX685" s="1"/>
  <c r="AI696"/>
  <c r="AI695" s="1"/>
  <c r="AI694" s="1"/>
  <c r="AL880"/>
  <c r="O334"/>
  <c r="W334" s="1"/>
  <c r="AE334" s="1"/>
  <c r="AM334" s="1"/>
  <c r="AU334" s="1"/>
  <c r="G333"/>
  <c r="O333" s="1"/>
  <c r="W333" s="1"/>
  <c r="AE333" s="1"/>
  <c r="AM333" s="1"/>
  <c r="AU333" s="1"/>
  <c r="O379"/>
  <c r="W379" s="1"/>
  <c r="AE379" s="1"/>
  <c r="AM379" s="1"/>
  <c r="AU379" s="1"/>
  <c r="G378"/>
  <c r="O378" s="1"/>
  <c r="W378" s="1"/>
  <c r="AE378" s="1"/>
  <c r="AM378" s="1"/>
  <c r="AU378" s="1"/>
  <c r="AC18"/>
  <c r="AC17" s="1"/>
  <c r="AC16" s="1"/>
  <c r="AC15" s="1"/>
  <c r="AK18"/>
  <c r="AK17" s="1"/>
  <c r="AK16" s="1"/>
  <c r="AK15" s="1"/>
  <c r="AG25"/>
  <c r="AO25" s="1"/>
  <c r="AW25" s="1"/>
  <c r="S49"/>
  <c r="S48" s="1"/>
  <c r="S47" s="1"/>
  <c r="AI50"/>
  <c r="AI49" s="1"/>
  <c r="AI48" s="1"/>
  <c r="AI47" s="1"/>
  <c r="U49"/>
  <c r="U48" s="1"/>
  <c r="U47" s="1"/>
  <c r="AD49"/>
  <c r="AD48" s="1"/>
  <c r="AD47" s="1"/>
  <c r="AB59"/>
  <c r="X61"/>
  <c r="AF61" s="1"/>
  <c r="AN61" s="1"/>
  <c r="AV61" s="1"/>
  <c r="I74"/>
  <c r="AS73"/>
  <c r="X82"/>
  <c r="X81" s="1"/>
  <c r="X80" s="1"/>
  <c r="X73" s="1"/>
  <c r="W85"/>
  <c r="W84" s="1"/>
  <c r="AT90"/>
  <c r="R95"/>
  <c r="Z95" s="1"/>
  <c r="AH95" s="1"/>
  <c r="AP95" s="1"/>
  <c r="AX95" s="1"/>
  <c r="AI97"/>
  <c r="AQ97"/>
  <c r="AQ90" s="1"/>
  <c r="Y97"/>
  <c r="AC97"/>
  <c r="AK97"/>
  <c r="AK90" s="1"/>
  <c r="AS97"/>
  <c r="AS90" s="1"/>
  <c r="O124"/>
  <c r="W124" s="1"/>
  <c r="AE124" s="1"/>
  <c r="AM124" s="1"/>
  <c r="AU124" s="1"/>
  <c r="AA119"/>
  <c r="AA118" s="1"/>
  <c r="AA117" s="1"/>
  <c r="AA116" s="1"/>
  <c r="AA115" s="1"/>
  <c r="AR208"/>
  <c r="R236"/>
  <c r="Z236" s="1"/>
  <c r="AH236" s="1"/>
  <c r="AP236" s="1"/>
  <c r="AX236" s="1"/>
  <c r="J241"/>
  <c r="O243"/>
  <c r="W243" s="1"/>
  <c r="AE243" s="1"/>
  <c r="AM243" s="1"/>
  <c r="AU243" s="1"/>
  <c r="AA246"/>
  <c r="J294"/>
  <c r="J293" s="1"/>
  <c r="K270"/>
  <c r="K269" s="1"/>
  <c r="K246" s="1"/>
  <c r="S270"/>
  <c r="S269" s="1"/>
  <c r="AA270"/>
  <c r="AA269" s="1"/>
  <c r="AI270"/>
  <c r="AI269" s="1"/>
  <c r="AQ270"/>
  <c r="AQ269" s="1"/>
  <c r="AQ246" s="1"/>
  <c r="H315"/>
  <c r="P315" s="1"/>
  <c r="Q316"/>
  <c r="Y316" s="1"/>
  <c r="AG316" s="1"/>
  <c r="AO316" s="1"/>
  <c r="AW316" s="1"/>
  <c r="AA327"/>
  <c r="AA326" s="1"/>
  <c r="AA320" s="1"/>
  <c r="AQ327"/>
  <c r="AQ326" s="1"/>
  <c r="AQ320" s="1"/>
  <c r="AQ319" s="1"/>
  <c r="J333"/>
  <c r="R333" s="1"/>
  <c r="Z333" s="1"/>
  <c r="AH333" s="1"/>
  <c r="AP333" s="1"/>
  <c r="AX333" s="1"/>
  <c r="AJ337"/>
  <c r="AV349"/>
  <c r="AE360"/>
  <c r="AM360" s="1"/>
  <c r="AU360" s="1"/>
  <c r="O382"/>
  <c r="W382" s="1"/>
  <c r="AE382" s="1"/>
  <c r="AM382" s="1"/>
  <c r="AU382" s="1"/>
  <c r="AH385"/>
  <c r="AP385" s="1"/>
  <c r="AX385" s="1"/>
  <c r="AT506"/>
  <c r="AT505" s="1"/>
  <c r="V506"/>
  <c r="V505" s="1"/>
  <c r="AD506"/>
  <c r="AD505" s="1"/>
  <c r="AB515"/>
  <c r="S671"/>
  <c r="R361"/>
  <c r="Z361" s="1"/>
  <c r="AH361" s="1"/>
  <c r="AP361" s="1"/>
  <c r="AX361" s="1"/>
  <c r="J360"/>
  <c r="R360" s="1"/>
  <c r="Z360" s="1"/>
  <c r="AH360" s="1"/>
  <c r="AP360" s="1"/>
  <c r="AX360" s="1"/>
  <c r="Q362"/>
  <c r="Y362" s="1"/>
  <c r="AG362" s="1"/>
  <c r="AO362" s="1"/>
  <c r="AW362" s="1"/>
  <c r="I361"/>
  <c r="Q361" s="1"/>
  <c r="Y361" s="1"/>
  <c r="AG361" s="1"/>
  <c r="AO361" s="1"/>
  <c r="AW361" s="1"/>
  <c r="Q366"/>
  <c r="Y366" s="1"/>
  <c r="AG366" s="1"/>
  <c r="AO366" s="1"/>
  <c r="AW366" s="1"/>
  <c r="I365"/>
  <c r="Q365" s="1"/>
  <c r="Y365" s="1"/>
  <c r="AG365" s="1"/>
  <c r="AO365" s="1"/>
  <c r="AW365" s="1"/>
  <c r="R378"/>
  <c r="Z378" s="1"/>
  <c r="AH378" s="1"/>
  <c r="AP378" s="1"/>
  <c r="AX378" s="1"/>
  <c r="J374"/>
  <c r="R374" s="1"/>
  <c r="Z374" s="1"/>
  <c r="AH374" s="1"/>
  <c r="AP374" s="1"/>
  <c r="AX374" s="1"/>
  <c r="O386"/>
  <c r="W386" s="1"/>
  <c r="AE386" s="1"/>
  <c r="AM386" s="1"/>
  <c r="AU386" s="1"/>
  <c r="G385"/>
  <c r="O385" s="1"/>
  <c r="W385" s="1"/>
  <c r="AE385" s="1"/>
  <c r="AM385" s="1"/>
  <c r="AU385" s="1"/>
  <c r="AI15"/>
  <c r="U15"/>
  <c r="R26"/>
  <c r="Z26" s="1"/>
  <c r="AH26" s="1"/>
  <c r="AP26" s="1"/>
  <c r="AX26" s="1"/>
  <c r="R40"/>
  <c r="Z40" s="1"/>
  <c r="AH40" s="1"/>
  <c r="AP40" s="1"/>
  <c r="AX40" s="1"/>
  <c r="Q51"/>
  <c r="Y51" s="1"/>
  <c r="AG51" s="1"/>
  <c r="AO51" s="1"/>
  <c r="AW51" s="1"/>
  <c r="W55"/>
  <c r="AE55" s="1"/>
  <c r="AM55" s="1"/>
  <c r="AU55" s="1"/>
  <c r="K49"/>
  <c r="K48" s="1"/>
  <c r="K47" s="1"/>
  <c r="AP68"/>
  <c r="AX68" s="1"/>
  <c r="Y75"/>
  <c r="AG75" s="1"/>
  <c r="AO75" s="1"/>
  <c r="AW75" s="1"/>
  <c r="AQ80"/>
  <c r="AQ73" s="1"/>
  <c r="AJ97"/>
  <c r="AJ90" s="1"/>
  <c r="R117"/>
  <c r="Z117" s="1"/>
  <c r="AH117" s="1"/>
  <c r="AP117" s="1"/>
  <c r="AX117" s="1"/>
  <c r="R118"/>
  <c r="Z118" s="1"/>
  <c r="AH118" s="1"/>
  <c r="AP118" s="1"/>
  <c r="AX118" s="1"/>
  <c r="R119"/>
  <c r="Z119" s="1"/>
  <c r="AH119" s="1"/>
  <c r="AP119" s="1"/>
  <c r="AX119" s="1"/>
  <c r="J212"/>
  <c r="N212"/>
  <c r="N211" s="1"/>
  <c r="N210" s="1"/>
  <c r="N209" s="1"/>
  <c r="N208" s="1"/>
  <c r="V212"/>
  <c r="V211" s="1"/>
  <c r="V210" s="1"/>
  <c r="V209" s="1"/>
  <c r="V208" s="1"/>
  <c r="AD212"/>
  <c r="AD211" s="1"/>
  <c r="AD210" s="1"/>
  <c r="AD209" s="1"/>
  <c r="AD208" s="1"/>
  <c r="AL212"/>
  <c r="AL211" s="1"/>
  <c r="AL210" s="1"/>
  <c r="AL209" s="1"/>
  <c r="AL208" s="1"/>
  <c r="AT212"/>
  <c r="AT211" s="1"/>
  <c r="AT210" s="1"/>
  <c r="AT209" s="1"/>
  <c r="AT208" s="1"/>
  <c r="R228"/>
  <c r="Z228" s="1"/>
  <c r="AH228" s="1"/>
  <c r="AP228" s="1"/>
  <c r="AX228" s="1"/>
  <c r="H228"/>
  <c r="L220"/>
  <c r="L208" s="1"/>
  <c r="T220"/>
  <c r="AB220"/>
  <c r="AB208" s="1"/>
  <c r="AJ220"/>
  <c r="AR220"/>
  <c r="P241"/>
  <c r="X241" s="1"/>
  <c r="AF241" s="1"/>
  <c r="AN241" s="1"/>
  <c r="AV241" s="1"/>
  <c r="Q259"/>
  <c r="Y259" s="1"/>
  <c r="AG259" s="1"/>
  <c r="AO259" s="1"/>
  <c r="AW259" s="1"/>
  <c r="V246"/>
  <c r="AL246"/>
  <c r="T293"/>
  <c r="T292" s="1"/>
  <c r="T270" s="1"/>
  <c r="T269" s="1"/>
  <c r="AJ293"/>
  <c r="AJ292" s="1"/>
  <c r="AJ270" s="1"/>
  <c r="AJ269" s="1"/>
  <c r="AJ319"/>
  <c r="AA337"/>
  <c r="AE349"/>
  <c r="AM349" s="1"/>
  <c r="AU349" s="1"/>
  <c r="AR337"/>
  <c r="AR319" s="1"/>
  <c r="AT423"/>
  <c r="R341"/>
  <c r="Z341" s="1"/>
  <c r="AH341" s="1"/>
  <c r="AP341" s="1"/>
  <c r="AX341" s="1"/>
  <c r="J340"/>
  <c r="R340" s="1"/>
  <c r="Z340" s="1"/>
  <c r="AH340" s="1"/>
  <c r="AP340" s="1"/>
  <c r="AX340" s="1"/>
  <c r="Q507"/>
  <c r="Y507" s="1"/>
  <c r="R28"/>
  <c r="Z28" s="1"/>
  <c r="AH28" s="1"/>
  <c r="AP28" s="1"/>
  <c r="AX28" s="1"/>
  <c r="AF47"/>
  <c r="AN47" s="1"/>
  <c r="AV47" s="1"/>
  <c r="R53"/>
  <c r="Z53" s="1"/>
  <c r="AH53" s="1"/>
  <c r="AP53" s="1"/>
  <c r="AX53" s="1"/>
  <c r="V50"/>
  <c r="AT50"/>
  <c r="AT49" s="1"/>
  <c r="AT48" s="1"/>
  <c r="AT47" s="1"/>
  <c r="AT15" s="1"/>
  <c r="AQ49"/>
  <c r="AQ48" s="1"/>
  <c r="AQ47" s="1"/>
  <c r="AL60"/>
  <c r="X75"/>
  <c r="AF75" s="1"/>
  <c r="AN75" s="1"/>
  <c r="AV75" s="1"/>
  <c r="AG76"/>
  <c r="AO76" s="1"/>
  <c r="AW76" s="1"/>
  <c r="R76"/>
  <c r="Z76" s="1"/>
  <c r="AH76" s="1"/>
  <c r="AP76" s="1"/>
  <c r="AX76" s="1"/>
  <c r="V80"/>
  <c r="V73" s="1"/>
  <c r="V72" s="1"/>
  <c r="V59" s="1"/>
  <c r="T80"/>
  <c r="T73" s="1"/>
  <c r="O92"/>
  <c r="U92"/>
  <c r="U91" s="1"/>
  <c r="AC92"/>
  <c r="AC91" s="1"/>
  <c r="Q95"/>
  <c r="Y95" s="1"/>
  <c r="AG95" s="1"/>
  <c r="AO95" s="1"/>
  <c r="AW95" s="1"/>
  <c r="AR97"/>
  <c r="AR90" s="1"/>
  <c r="Q117"/>
  <c r="Y117" s="1"/>
  <c r="AG117" s="1"/>
  <c r="AO117" s="1"/>
  <c r="AW117" s="1"/>
  <c r="Q118"/>
  <c r="Y118" s="1"/>
  <c r="AG118" s="1"/>
  <c r="AO118" s="1"/>
  <c r="AW118" s="1"/>
  <c r="Q119"/>
  <c r="Y119" s="1"/>
  <c r="AG119" s="1"/>
  <c r="AO119" s="1"/>
  <c r="AW119" s="1"/>
  <c r="K119"/>
  <c r="K118" s="1"/>
  <c r="K117" s="1"/>
  <c r="K116" s="1"/>
  <c r="K115" s="1"/>
  <c r="W126"/>
  <c r="AE126" s="1"/>
  <c r="AM126" s="1"/>
  <c r="AU126" s="1"/>
  <c r="I127"/>
  <c r="I154"/>
  <c r="Q154" s="1"/>
  <c r="Y154" s="1"/>
  <c r="AG154" s="1"/>
  <c r="AO154" s="1"/>
  <c r="AW154" s="1"/>
  <c r="I198"/>
  <c r="Q198" s="1"/>
  <c r="Y198" s="1"/>
  <c r="AG198" s="1"/>
  <c r="AO198" s="1"/>
  <c r="AW198" s="1"/>
  <c r="N198"/>
  <c r="N154" s="1"/>
  <c r="V198"/>
  <c r="V154" s="1"/>
  <c r="AD198"/>
  <c r="AD154" s="1"/>
  <c r="AL198"/>
  <c r="AL154" s="1"/>
  <c r="AT198"/>
  <c r="AT154" s="1"/>
  <c r="M212"/>
  <c r="M211" s="1"/>
  <c r="M210" s="1"/>
  <c r="M209" s="1"/>
  <c r="U212"/>
  <c r="U211" s="1"/>
  <c r="U210" s="1"/>
  <c r="U209" s="1"/>
  <c r="U208" s="1"/>
  <c r="AC212"/>
  <c r="AC211" s="1"/>
  <c r="AC210" s="1"/>
  <c r="AC209" s="1"/>
  <c r="AC208" s="1"/>
  <c r="AK212"/>
  <c r="AK211" s="1"/>
  <c r="AK210" s="1"/>
  <c r="AK209" s="1"/>
  <c r="AK208" s="1"/>
  <c r="AS212"/>
  <c r="AS211" s="1"/>
  <c r="AS210" s="1"/>
  <c r="AS209" s="1"/>
  <c r="AS208" s="1"/>
  <c r="K220"/>
  <c r="K208" s="1"/>
  <c r="S226"/>
  <c r="S220" s="1"/>
  <c r="S208" s="1"/>
  <c r="AA226"/>
  <c r="AA220" s="1"/>
  <c r="AA208" s="1"/>
  <c r="AI226"/>
  <c r="AI220" s="1"/>
  <c r="AI208" s="1"/>
  <c r="AQ226"/>
  <c r="AQ220" s="1"/>
  <c r="AQ208" s="1"/>
  <c r="W235"/>
  <c r="AE235" s="1"/>
  <c r="AM235" s="1"/>
  <c r="AU235" s="1"/>
  <c r="P242"/>
  <c r="X242" s="1"/>
  <c r="AF242" s="1"/>
  <c r="AN242" s="1"/>
  <c r="AV242" s="1"/>
  <c r="O260"/>
  <c r="W260" s="1"/>
  <c r="AE260" s="1"/>
  <c r="AM260" s="1"/>
  <c r="AU260" s="1"/>
  <c r="H264"/>
  <c r="H263" s="1"/>
  <c r="R307"/>
  <c r="X308"/>
  <c r="AF308" s="1"/>
  <c r="AN308" s="1"/>
  <c r="AV308" s="1"/>
  <c r="K327"/>
  <c r="K326" s="1"/>
  <c r="K320" s="1"/>
  <c r="K319" s="1"/>
  <c r="AI320"/>
  <c r="N327"/>
  <c r="N326" s="1"/>
  <c r="N320" s="1"/>
  <c r="V327"/>
  <c r="V326" s="1"/>
  <c r="V320" s="1"/>
  <c r="AD327"/>
  <c r="AD326" s="1"/>
  <c r="AD320" s="1"/>
  <c r="AL327"/>
  <c r="AL326" s="1"/>
  <c r="AL320" s="1"/>
  <c r="AT327"/>
  <c r="AT326" s="1"/>
  <c r="AT320" s="1"/>
  <c r="G339"/>
  <c r="O339" s="1"/>
  <c r="W339" s="1"/>
  <c r="AE339" s="1"/>
  <c r="AM339" s="1"/>
  <c r="AU339" s="1"/>
  <c r="I343"/>
  <c r="Q343" s="1"/>
  <c r="Y343" s="1"/>
  <c r="AG343" s="1"/>
  <c r="AO343" s="1"/>
  <c r="AW343" s="1"/>
  <c r="AB337"/>
  <c r="AB319" s="1"/>
  <c r="AC462"/>
  <c r="AC461" s="1"/>
  <c r="AC423" s="1"/>
  <c r="AB478"/>
  <c r="AR478"/>
  <c r="AA506"/>
  <c r="AA505" s="1"/>
  <c r="AQ506"/>
  <c r="AQ505" s="1"/>
  <c r="Q511"/>
  <c r="Y511" s="1"/>
  <c r="AG511" s="1"/>
  <c r="AO511" s="1"/>
  <c r="AW511" s="1"/>
  <c r="T527"/>
  <c r="T526" s="1"/>
  <c r="O708"/>
  <c r="W708" s="1"/>
  <c r="AE708" s="1"/>
  <c r="AM708" s="1"/>
  <c r="AU708" s="1"/>
  <c r="G707"/>
  <c r="Q755"/>
  <c r="Y755" s="1"/>
  <c r="AG755" s="1"/>
  <c r="AO755" s="1"/>
  <c r="AW755" s="1"/>
  <c r="I753"/>
  <c r="M752"/>
  <c r="M751" s="1"/>
  <c r="M750" s="1"/>
  <c r="M753"/>
  <c r="U752"/>
  <c r="U751" s="1"/>
  <c r="U750" s="1"/>
  <c r="U753"/>
  <c r="AC752"/>
  <c r="AC751" s="1"/>
  <c r="AC750" s="1"/>
  <c r="AC753"/>
  <c r="AK752"/>
  <c r="AK751" s="1"/>
  <c r="AK750" s="1"/>
  <c r="AK753"/>
  <c r="AS752"/>
  <c r="AS751" s="1"/>
  <c r="AS750" s="1"/>
  <c r="AS753"/>
  <c r="Q774"/>
  <c r="Y774" s="1"/>
  <c r="AG774" s="1"/>
  <c r="AO774" s="1"/>
  <c r="AW774" s="1"/>
  <c r="I773"/>
  <c r="P780"/>
  <c r="X780" s="1"/>
  <c r="AF780" s="1"/>
  <c r="AN780" s="1"/>
  <c r="AV780" s="1"/>
  <c r="H777"/>
  <c r="P785"/>
  <c r="X785" s="1"/>
  <c r="AF785" s="1"/>
  <c r="AN785" s="1"/>
  <c r="AV785" s="1"/>
  <c r="H784"/>
  <c r="P784" s="1"/>
  <c r="X784" s="1"/>
  <c r="AF784" s="1"/>
  <c r="AN784" s="1"/>
  <c r="AV784" s="1"/>
  <c r="Q817"/>
  <c r="Y817" s="1"/>
  <c r="AG817" s="1"/>
  <c r="AO817" s="1"/>
  <c r="AW817" s="1"/>
  <c r="M816"/>
  <c r="R888"/>
  <c r="Z888" s="1"/>
  <c r="AH888" s="1"/>
  <c r="AP888" s="1"/>
  <c r="AX888" s="1"/>
  <c r="J887"/>
  <c r="O897"/>
  <c r="W897" s="1"/>
  <c r="AE897" s="1"/>
  <c r="AM897" s="1"/>
  <c r="AU897" s="1"/>
  <c r="G896"/>
  <c r="O979"/>
  <c r="W979" s="1"/>
  <c r="AE979" s="1"/>
  <c r="AM979" s="1"/>
  <c r="AU979" s="1"/>
  <c r="G978"/>
  <c r="J987"/>
  <c r="R987" s="1"/>
  <c r="R988"/>
  <c r="Z988" s="1"/>
  <c r="AH988" s="1"/>
  <c r="AP988" s="1"/>
  <c r="AX988" s="1"/>
  <c r="O1045"/>
  <c r="W1045" s="1"/>
  <c r="AE1045" s="1"/>
  <c r="AM1045" s="1"/>
  <c r="AU1045" s="1"/>
  <c r="S327"/>
  <c r="S326" s="1"/>
  <c r="S320" s="1"/>
  <c r="M327"/>
  <c r="M326" s="1"/>
  <c r="M320" s="1"/>
  <c r="M319" s="1"/>
  <c r="U327"/>
  <c r="U326" s="1"/>
  <c r="U320" s="1"/>
  <c r="U319" s="1"/>
  <c r="AC327"/>
  <c r="AC326" s="1"/>
  <c r="AC320" s="1"/>
  <c r="AC319" s="1"/>
  <c r="AK327"/>
  <c r="AK326" s="1"/>
  <c r="AK320" s="1"/>
  <c r="AK319" s="1"/>
  <c r="AS327"/>
  <c r="AS326" s="1"/>
  <c r="AS320" s="1"/>
  <c r="AS319" s="1"/>
  <c r="P350"/>
  <c r="X350" s="1"/>
  <c r="AF350" s="1"/>
  <c r="AN350" s="1"/>
  <c r="AV350" s="1"/>
  <c r="L359"/>
  <c r="L358" s="1"/>
  <c r="T359"/>
  <c r="T358" s="1"/>
  <c r="AB359"/>
  <c r="AB358" s="1"/>
  <c r="AJ359"/>
  <c r="AJ358" s="1"/>
  <c r="AR359"/>
  <c r="AR358" s="1"/>
  <c r="J364"/>
  <c r="R364" s="1"/>
  <c r="Z364" s="1"/>
  <c r="AH364" s="1"/>
  <c r="AP364" s="1"/>
  <c r="AX364" s="1"/>
  <c r="H389"/>
  <c r="P389" s="1"/>
  <c r="X389" s="1"/>
  <c r="AF389" s="1"/>
  <c r="AN389" s="1"/>
  <c r="AV389" s="1"/>
  <c r="L393"/>
  <c r="T393"/>
  <c r="AB393"/>
  <c r="AB373" s="1"/>
  <c r="AB372" s="1"/>
  <c r="AJ393"/>
  <c r="AJ373" s="1"/>
  <c r="AJ372" s="1"/>
  <c r="AJ357" s="1"/>
  <c r="AR393"/>
  <c r="H397"/>
  <c r="P397" s="1"/>
  <c r="X397" s="1"/>
  <c r="AF397" s="1"/>
  <c r="AN397" s="1"/>
  <c r="AV397" s="1"/>
  <c r="N393"/>
  <c r="N373" s="1"/>
  <c r="N372" s="1"/>
  <c r="N357" s="1"/>
  <c r="V393"/>
  <c r="V373" s="1"/>
  <c r="V372" s="1"/>
  <c r="AD393"/>
  <c r="AD373" s="1"/>
  <c r="AD372" s="1"/>
  <c r="AD357" s="1"/>
  <c r="AL393"/>
  <c r="AL373" s="1"/>
  <c r="AL372" s="1"/>
  <c r="AT393"/>
  <c r="AT373" s="1"/>
  <c r="AT372" s="1"/>
  <c r="AT357" s="1"/>
  <c r="I404"/>
  <c r="Q404" s="1"/>
  <c r="Y404" s="1"/>
  <c r="AG404" s="1"/>
  <c r="AO404" s="1"/>
  <c r="AW404" s="1"/>
  <c r="W412"/>
  <c r="AE412" s="1"/>
  <c r="AM412" s="1"/>
  <c r="AU412" s="1"/>
  <c r="O424"/>
  <c r="W424" s="1"/>
  <c r="AE424" s="1"/>
  <c r="AM424" s="1"/>
  <c r="AU424" s="1"/>
  <c r="Q458"/>
  <c r="Q457" s="1"/>
  <c r="J464"/>
  <c r="J472"/>
  <c r="V478"/>
  <c r="V462" s="1"/>
  <c r="V461" s="1"/>
  <c r="V423" s="1"/>
  <c r="X487"/>
  <c r="X486" s="1"/>
  <c r="X478" s="1"/>
  <c r="W490"/>
  <c r="W489" s="1"/>
  <c r="H495"/>
  <c r="P495" s="1"/>
  <c r="X495" s="1"/>
  <c r="AF495" s="1"/>
  <c r="AN495" s="1"/>
  <c r="AV495" s="1"/>
  <c r="X499"/>
  <c r="X498" s="1"/>
  <c r="Q502"/>
  <c r="Q501" s="1"/>
  <c r="AO502"/>
  <c r="AO501" s="1"/>
  <c r="O508"/>
  <c r="W508" s="1"/>
  <c r="AE508" s="1"/>
  <c r="AM508" s="1"/>
  <c r="AU508" s="1"/>
  <c r="O512"/>
  <c r="W512" s="1"/>
  <c r="AE512" s="1"/>
  <c r="AM512" s="1"/>
  <c r="AU512" s="1"/>
  <c r="I522"/>
  <c r="Q522" s="1"/>
  <c r="Y522" s="1"/>
  <c r="AG522" s="1"/>
  <c r="AO522" s="1"/>
  <c r="AW522" s="1"/>
  <c r="Z523"/>
  <c r="AH523" s="1"/>
  <c r="AP523" s="1"/>
  <c r="AX523" s="1"/>
  <c r="I529"/>
  <c r="K527"/>
  <c r="K526" s="1"/>
  <c r="K423" s="1"/>
  <c r="S527"/>
  <c r="I533"/>
  <c r="N546"/>
  <c r="N545" s="1"/>
  <c r="N423" s="1"/>
  <c r="V546"/>
  <c r="V545" s="1"/>
  <c r="AD546"/>
  <c r="AD545" s="1"/>
  <c r="AL546"/>
  <c r="AL545" s="1"/>
  <c r="AT546"/>
  <c r="AT545" s="1"/>
  <c r="M546"/>
  <c r="M545" s="1"/>
  <c r="U546"/>
  <c r="U545" s="1"/>
  <c r="AC546"/>
  <c r="AC545" s="1"/>
  <c r="AK546"/>
  <c r="AK545" s="1"/>
  <c r="AS546"/>
  <c r="AS545" s="1"/>
  <c r="I591"/>
  <c r="G592"/>
  <c r="O592" s="1"/>
  <c r="W592" s="1"/>
  <c r="AE592" s="1"/>
  <c r="AM592" s="1"/>
  <c r="AU592" s="1"/>
  <c r="Q593"/>
  <c r="Y593" s="1"/>
  <c r="AG593" s="1"/>
  <c r="AO593" s="1"/>
  <c r="AW593" s="1"/>
  <c r="H609"/>
  <c r="Q610"/>
  <c r="Y610" s="1"/>
  <c r="AG610" s="1"/>
  <c r="AO610" s="1"/>
  <c r="AW610" s="1"/>
  <c r="H612"/>
  <c r="P612" s="1"/>
  <c r="X612" s="1"/>
  <c r="AF612" s="1"/>
  <c r="AN612" s="1"/>
  <c r="AV612" s="1"/>
  <c r="N608"/>
  <c r="N603" s="1"/>
  <c r="N590" s="1"/>
  <c r="V608"/>
  <c r="V603" s="1"/>
  <c r="V590" s="1"/>
  <c r="AD608"/>
  <c r="AD603" s="1"/>
  <c r="AD590" s="1"/>
  <c r="AL608"/>
  <c r="AL603" s="1"/>
  <c r="AL590" s="1"/>
  <c r="AT608"/>
  <c r="AT603" s="1"/>
  <c r="AT590" s="1"/>
  <c r="G645"/>
  <c r="O645" s="1"/>
  <c r="W645" s="1"/>
  <c r="AE645" s="1"/>
  <c r="AM645" s="1"/>
  <c r="AU645" s="1"/>
  <c r="J648"/>
  <c r="R648" s="1"/>
  <c r="Z648" s="1"/>
  <c r="AH648" s="1"/>
  <c r="AP648" s="1"/>
  <c r="AX648" s="1"/>
  <c r="G667"/>
  <c r="O667" s="1"/>
  <c r="W667" s="1"/>
  <c r="AE667" s="1"/>
  <c r="AM667" s="1"/>
  <c r="AU667" s="1"/>
  <c r="X668"/>
  <c r="AF668" s="1"/>
  <c r="AN668" s="1"/>
  <c r="AV668" s="1"/>
  <c r="AD674"/>
  <c r="AD673" s="1"/>
  <c r="AD672" s="1"/>
  <c r="AT674"/>
  <c r="AT673" s="1"/>
  <c r="AT672" s="1"/>
  <c r="AT671" s="1"/>
  <c r="I684"/>
  <c r="Y686"/>
  <c r="AG686" s="1"/>
  <c r="AO686" s="1"/>
  <c r="AW686" s="1"/>
  <c r="J688"/>
  <c r="R688" s="1"/>
  <c r="Z688" s="1"/>
  <c r="Y689"/>
  <c r="AG689" s="1"/>
  <c r="AO689" s="1"/>
  <c r="AW689" s="1"/>
  <c r="L688"/>
  <c r="AR688"/>
  <c r="AX696"/>
  <c r="AX695" s="1"/>
  <c r="R707"/>
  <c r="Z707" s="1"/>
  <c r="AH707" s="1"/>
  <c r="AP707" s="1"/>
  <c r="AX707" s="1"/>
  <c r="S777"/>
  <c r="S776" s="1"/>
  <c r="AA777"/>
  <c r="AA776" s="1"/>
  <c r="AI777"/>
  <c r="AI776" s="1"/>
  <c r="R787"/>
  <c r="Z787" s="1"/>
  <c r="AH787" s="1"/>
  <c r="AP787" s="1"/>
  <c r="AX787" s="1"/>
  <c r="AT790"/>
  <c r="M795"/>
  <c r="AB795"/>
  <c r="AJ795"/>
  <c r="W800"/>
  <c r="AE800" s="1"/>
  <c r="AM800" s="1"/>
  <c r="AU800" s="1"/>
  <c r="AD800"/>
  <c r="V849"/>
  <c r="Q875"/>
  <c r="S886"/>
  <c r="AT886"/>
  <c r="AT880" s="1"/>
  <c r="N886"/>
  <c r="N880" s="1"/>
  <c r="V886"/>
  <c r="Y905"/>
  <c r="AG905" s="1"/>
  <c r="AO905" s="1"/>
  <c r="AW905" s="1"/>
  <c r="S971"/>
  <c r="S970" s="1"/>
  <c r="S969" s="1"/>
  <c r="K971"/>
  <c r="K970" s="1"/>
  <c r="K969" s="1"/>
  <c r="K925" s="1"/>
  <c r="AT971"/>
  <c r="AT970" s="1"/>
  <c r="AT969" s="1"/>
  <c r="S1044"/>
  <c r="S1043" s="1"/>
  <c r="S1042" s="1"/>
  <c r="AI1044"/>
  <c r="AI1043" s="1"/>
  <c r="AI1042" s="1"/>
  <c r="J1054"/>
  <c r="R1054" s="1"/>
  <c r="Z1054" s="1"/>
  <c r="AH1054" s="1"/>
  <c r="AP1054" s="1"/>
  <c r="AX1054" s="1"/>
  <c r="P768"/>
  <c r="X768" s="1"/>
  <c r="AF768" s="1"/>
  <c r="AN768" s="1"/>
  <c r="AV768" s="1"/>
  <c r="O869"/>
  <c r="W869" s="1"/>
  <c r="AE869" s="1"/>
  <c r="AM869" s="1"/>
  <c r="G868"/>
  <c r="O868" s="1"/>
  <c r="W868" s="1"/>
  <c r="AE868" s="1"/>
  <c r="AM868" s="1"/>
  <c r="P906"/>
  <c r="X906" s="1"/>
  <c r="AF906" s="1"/>
  <c r="AN906" s="1"/>
  <c r="AV906" s="1"/>
  <c r="H905"/>
  <c r="P905" s="1"/>
  <c r="X905" s="1"/>
  <c r="AF905" s="1"/>
  <c r="AN905" s="1"/>
  <c r="AV905" s="1"/>
  <c r="P928"/>
  <c r="X928" s="1"/>
  <c r="H927"/>
  <c r="R1046"/>
  <c r="Z1046" s="1"/>
  <c r="AH1046" s="1"/>
  <c r="AP1046" s="1"/>
  <c r="AX1046" s="1"/>
  <c r="J1045"/>
  <c r="R1045" s="1"/>
  <c r="Z1045" s="1"/>
  <c r="AH1045" s="1"/>
  <c r="AP1045" s="1"/>
  <c r="AX1045" s="1"/>
  <c r="Q401"/>
  <c r="Y401" s="1"/>
  <c r="AG401" s="1"/>
  <c r="AO401" s="1"/>
  <c r="AW401" s="1"/>
  <c r="AF404"/>
  <c r="AN404" s="1"/>
  <c r="AV404" s="1"/>
  <c r="AH407"/>
  <c r="AP407" s="1"/>
  <c r="AX407" s="1"/>
  <c r="W411"/>
  <c r="AE411" s="1"/>
  <c r="AM411" s="1"/>
  <c r="AU411" s="1"/>
  <c r="Z424"/>
  <c r="AH424" s="1"/>
  <c r="AP424" s="1"/>
  <c r="AX424" s="1"/>
  <c r="AG464"/>
  <c r="AO464" s="1"/>
  <c r="AW464" s="1"/>
  <c r="AK462"/>
  <c r="AK461" s="1"/>
  <c r="AK423" s="1"/>
  <c r="AG472"/>
  <c r="AO472" s="1"/>
  <c r="AW472" s="1"/>
  <c r="U478"/>
  <c r="AA478"/>
  <c r="AA462" s="1"/>
  <c r="AA461" s="1"/>
  <c r="AI478"/>
  <c r="AI462" s="1"/>
  <c r="AI461" s="1"/>
  <c r="AM495"/>
  <c r="AU495" s="1"/>
  <c r="O506"/>
  <c r="AB506"/>
  <c r="AB505" s="1"/>
  <c r="X515"/>
  <c r="AF528"/>
  <c r="AN528" s="1"/>
  <c r="AV528" s="1"/>
  <c r="R536"/>
  <c r="Z536" s="1"/>
  <c r="AH536" s="1"/>
  <c r="AP536" s="1"/>
  <c r="AX536" s="1"/>
  <c r="L546"/>
  <c r="L545" s="1"/>
  <c r="P545" s="1"/>
  <c r="X545" s="1"/>
  <c r="AF545" s="1"/>
  <c r="AN545" s="1"/>
  <c r="AV545" s="1"/>
  <c r="T546"/>
  <c r="T545" s="1"/>
  <c r="AB546"/>
  <c r="AB545" s="1"/>
  <c r="AJ546"/>
  <c r="AJ545" s="1"/>
  <c r="AR546"/>
  <c r="AR545" s="1"/>
  <c r="AE593"/>
  <c r="AM593" s="1"/>
  <c r="AU593" s="1"/>
  <c r="L590"/>
  <c r="L579" s="1"/>
  <c r="T590"/>
  <c r="T579" s="1"/>
  <c r="AB590"/>
  <c r="AB579" s="1"/>
  <c r="AJ590"/>
  <c r="AJ579" s="1"/>
  <c r="AR590"/>
  <c r="AR579" s="1"/>
  <c r="K591"/>
  <c r="K590" s="1"/>
  <c r="S590"/>
  <c r="AA590"/>
  <c r="AI591"/>
  <c r="AI590" s="1"/>
  <c r="AI579" s="1"/>
  <c r="AQ591"/>
  <c r="AQ590" s="1"/>
  <c r="O609"/>
  <c r="W609" s="1"/>
  <c r="AE609" s="1"/>
  <c r="AM609" s="1"/>
  <c r="AU609" s="1"/>
  <c r="AE612"/>
  <c r="AM612" s="1"/>
  <c r="AU612" s="1"/>
  <c r="M579"/>
  <c r="U579"/>
  <c r="AC579"/>
  <c r="AK579"/>
  <c r="AS579"/>
  <c r="Y648"/>
  <c r="AG648" s="1"/>
  <c r="AO648" s="1"/>
  <c r="AW648" s="1"/>
  <c r="T674"/>
  <c r="T673" s="1"/>
  <c r="T672" s="1"/>
  <c r="AW685"/>
  <c r="AR684"/>
  <c r="AR683" s="1"/>
  <c r="AR682" s="1"/>
  <c r="Y688"/>
  <c r="AG688" s="1"/>
  <c r="AO688" s="1"/>
  <c r="AW688" s="1"/>
  <c r="AI688"/>
  <c r="AJ767"/>
  <c r="AJ766" s="1"/>
  <c r="AU814"/>
  <c r="AS849"/>
  <c r="M849"/>
  <c r="AK849"/>
  <c r="S925"/>
  <c r="AI925"/>
  <c r="N971"/>
  <c r="N970" s="1"/>
  <c r="N969" s="1"/>
  <c r="AT1044"/>
  <c r="AT1043" s="1"/>
  <c r="AT1042" s="1"/>
  <c r="N1044"/>
  <c r="N1043" s="1"/>
  <c r="N1042" s="1"/>
  <c r="O773"/>
  <c r="W773" s="1"/>
  <c r="AE773" s="1"/>
  <c r="AM773" s="1"/>
  <c r="AU773" s="1"/>
  <c r="G772"/>
  <c r="O772" s="1"/>
  <c r="W772" s="1"/>
  <c r="AE772" s="1"/>
  <c r="AM772" s="1"/>
  <c r="AU772" s="1"/>
  <c r="R780"/>
  <c r="Z780" s="1"/>
  <c r="AH780" s="1"/>
  <c r="AP780" s="1"/>
  <c r="AX780" s="1"/>
  <c r="J777"/>
  <c r="P788"/>
  <c r="X788" s="1"/>
  <c r="AF788" s="1"/>
  <c r="AN788" s="1"/>
  <c r="AV788" s="1"/>
  <c r="H787"/>
  <c r="P787" s="1"/>
  <c r="X787" s="1"/>
  <c r="AF787" s="1"/>
  <c r="AN787" s="1"/>
  <c r="AV787" s="1"/>
  <c r="O884"/>
  <c r="W884" s="1"/>
  <c r="AE884" s="1"/>
  <c r="AM884" s="1"/>
  <c r="AU884" s="1"/>
  <c r="G883"/>
  <c r="O883" s="1"/>
  <c r="W883" s="1"/>
  <c r="R896"/>
  <c r="Z896" s="1"/>
  <c r="AH896" s="1"/>
  <c r="AP896" s="1"/>
  <c r="AX896" s="1"/>
  <c r="J895"/>
  <c r="R895" s="1"/>
  <c r="Z895" s="1"/>
  <c r="AH895" s="1"/>
  <c r="AP895" s="1"/>
  <c r="AX895" s="1"/>
  <c r="P997"/>
  <c r="X997" s="1"/>
  <c r="AF997" s="1"/>
  <c r="AN997" s="1"/>
  <c r="AV997" s="1"/>
  <c r="H996"/>
  <c r="P996" s="1"/>
  <c r="X996" s="1"/>
  <c r="AF996" s="1"/>
  <c r="AN996" s="1"/>
  <c r="AV996" s="1"/>
  <c r="P368"/>
  <c r="X368" s="1"/>
  <c r="AF368" s="1"/>
  <c r="AN368" s="1"/>
  <c r="AV368" s="1"/>
  <c r="I378"/>
  <c r="Q378" s="1"/>
  <c r="Y378" s="1"/>
  <c r="AG378" s="1"/>
  <c r="AO378" s="1"/>
  <c r="AW378" s="1"/>
  <c r="P385"/>
  <c r="X385" s="1"/>
  <c r="AF385" s="1"/>
  <c r="AN385" s="1"/>
  <c r="AV385" s="1"/>
  <c r="I394"/>
  <c r="Q394" s="1"/>
  <c r="Y394" s="1"/>
  <c r="AG394" s="1"/>
  <c r="AO394" s="1"/>
  <c r="AW394" s="1"/>
  <c r="P401"/>
  <c r="X401" s="1"/>
  <c r="AF401" s="1"/>
  <c r="AN401" s="1"/>
  <c r="AV401" s="1"/>
  <c r="I407"/>
  <c r="Q407" s="1"/>
  <c r="Y407" s="1"/>
  <c r="AG407" s="1"/>
  <c r="AO407" s="1"/>
  <c r="AW407" s="1"/>
  <c r="Q424"/>
  <c r="Y424" s="1"/>
  <c r="AG424" s="1"/>
  <c r="AO424" s="1"/>
  <c r="AW424" s="1"/>
  <c r="G462"/>
  <c r="G461" s="1"/>
  <c r="O461" s="1"/>
  <c r="O463"/>
  <c r="O464"/>
  <c r="W464" s="1"/>
  <c r="AE464" s="1"/>
  <c r="AM464" s="1"/>
  <c r="AU464" s="1"/>
  <c r="M462"/>
  <c r="M461" s="1"/>
  <c r="M423" s="1"/>
  <c r="O472"/>
  <c r="W472" s="1"/>
  <c r="AE472" s="1"/>
  <c r="AM472" s="1"/>
  <c r="AU472" s="1"/>
  <c r="AD478"/>
  <c r="AD462" s="1"/>
  <c r="AD461" s="1"/>
  <c r="AD423" s="1"/>
  <c r="AH495"/>
  <c r="AP495" s="1"/>
  <c r="AX495" s="1"/>
  <c r="Y502"/>
  <c r="Y501" s="1"/>
  <c r="J508"/>
  <c r="J512"/>
  <c r="AF518"/>
  <c r="AN518" s="1"/>
  <c r="W522"/>
  <c r="AE522" s="1"/>
  <c r="AM522" s="1"/>
  <c r="AU522" s="1"/>
  <c r="O533"/>
  <c r="W533" s="1"/>
  <c r="Q536"/>
  <c r="Y536" s="1"/>
  <c r="AG536" s="1"/>
  <c r="AO536" s="1"/>
  <c r="AW536" s="1"/>
  <c r="AQ527"/>
  <c r="G546"/>
  <c r="G545" s="1"/>
  <c r="O545" s="1"/>
  <c r="W545" s="1"/>
  <c r="AE545" s="1"/>
  <c r="AM545" s="1"/>
  <c r="AU545" s="1"/>
  <c r="J592"/>
  <c r="O610"/>
  <c r="W610" s="1"/>
  <c r="AE610" s="1"/>
  <c r="AM610" s="1"/>
  <c r="AU610" s="1"/>
  <c r="AG645"/>
  <c r="AO645" s="1"/>
  <c r="AW645" s="1"/>
  <c r="X648"/>
  <c r="AF648" s="1"/>
  <c r="AN648" s="1"/>
  <c r="AV648" s="1"/>
  <c r="Q666"/>
  <c r="Y666" s="1"/>
  <c r="AG666" s="1"/>
  <c r="AO666" s="1"/>
  <c r="AW666" s="1"/>
  <c r="AR674"/>
  <c r="AR673" s="1"/>
  <c r="AR672" s="1"/>
  <c r="H685"/>
  <c r="P685" s="1"/>
  <c r="W686"/>
  <c r="AE686" s="1"/>
  <c r="AM686" s="1"/>
  <c r="AU686" s="1"/>
  <c r="K684"/>
  <c r="K683" s="1"/>
  <c r="K682" s="1"/>
  <c r="K671" s="1"/>
  <c r="W689"/>
  <c r="AE689" s="1"/>
  <c r="AM689" s="1"/>
  <c r="AU689" s="1"/>
  <c r="K688"/>
  <c r="AD688"/>
  <c r="AD684" s="1"/>
  <c r="AD683" s="1"/>
  <c r="AD682" s="1"/>
  <c r="AJ694"/>
  <c r="AR694"/>
  <c r="R706"/>
  <c r="Z706" s="1"/>
  <c r="AH706" s="1"/>
  <c r="AP706" s="1"/>
  <c r="AX706" s="1"/>
  <c r="AX694" s="1"/>
  <c r="H707"/>
  <c r="P752"/>
  <c r="X752" s="1"/>
  <c r="AF752" s="1"/>
  <c r="AN752" s="1"/>
  <c r="AV752" s="1"/>
  <c r="U777"/>
  <c r="U776" s="1"/>
  <c r="AK777"/>
  <c r="AK776" s="1"/>
  <c r="R784"/>
  <c r="Q795"/>
  <c r="K795"/>
  <c r="V795"/>
  <c r="V767" s="1"/>
  <c r="V766" s="1"/>
  <c r="V758" s="1"/>
  <c r="AD795"/>
  <c r="AD767" s="1"/>
  <c r="AD766" s="1"/>
  <c r="AD758" s="1"/>
  <c r="AT795"/>
  <c r="S880"/>
  <c r="P895"/>
  <c r="X895" s="1"/>
  <c r="AF895" s="1"/>
  <c r="AN895" s="1"/>
  <c r="AV895" s="1"/>
  <c r="Y926"/>
  <c r="AG926" s="1"/>
  <c r="AO926" s="1"/>
  <c r="AW926" s="1"/>
  <c r="AR971"/>
  <c r="AR970" s="1"/>
  <c r="AR969" s="1"/>
  <c r="Z990"/>
  <c r="AH990" s="1"/>
  <c r="AP990" s="1"/>
  <c r="AX990" s="1"/>
  <c r="X999"/>
  <c r="AF999" s="1"/>
  <c r="AN999" s="1"/>
  <c r="AV999" s="1"/>
  <c r="Q777"/>
  <c r="Y777" s="1"/>
  <c r="AG777" s="1"/>
  <c r="I776"/>
  <c r="Q776" s="1"/>
  <c r="Y776" s="1"/>
  <c r="AG776" s="1"/>
  <c r="AO776" s="1"/>
  <c r="AW776" s="1"/>
  <c r="Q870"/>
  <c r="Y870" s="1"/>
  <c r="AG870" s="1"/>
  <c r="AO870" s="1"/>
  <c r="AW870" s="1"/>
  <c r="I869"/>
  <c r="R876"/>
  <c r="Z876" s="1"/>
  <c r="AH876" s="1"/>
  <c r="AP876" s="1"/>
  <c r="AX876" s="1"/>
  <c r="J875"/>
  <c r="R882"/>
  <c r="Z882" s="1"/>
  <c r="AH882" s="1"/>
  <c r="AP882" s="1"/>
  <c r="AX882" s="1"/>
  <c r="J881"/>
  <c r="R893"/>
  <c r="Z893" s="1"/>
  <c r="AH893" s="1"/>
  <c r="AP893" s="1"/>
  <c r="AX893" s="1"/>
  <c r="J892"/>
  <c r="O901"/>
  <c r="W901" s="1"/>
  <c r="AE901" s="1"/>
  <c r="AM901" s="1"/>
  <c r="AU901" s="1"/>
  <c r="G900"/>
  <c r="O900" s="1"/>
  <c r="W900" s="1"/>
  <c r="AE900" s="1"/>
  <c r="AM900" s="1"/>
  <c r="AU900" s="1"/>
  <c r="P985"/>
  <c r="X985" s="1"/>
  <c r="AF985" s="1"/>
  <c r="AN985" s="1"/>
  <c r="AV985" s="1"/>
  <c r="H984"/>
  <c r="P984" s="1"/>
  <c r="Q991"/>
  <c r="Y991" s="1"/>
  <c r="AG991" s="1"/>
  <c r="AO991" s="1"/>
  <c r="AW991" s="1"/>
  <c r="I990"/>
  <c r="Q990" s="1"/>
  <c r="Y990" s="1"/>
  <c r="O1049"/>
  <c r="W1049" s="1"/>
  <c r="AE1049" s="1"/>
  <c r="AM1049" s="1"/>
  <c r="AU1049" s="1"/>
  <c r="G1048"/>
  <c r="O1048" s="1"/>
  <c r="W1048" s="1"/>
  <c r="AE1048" s="1"/>
  <c r="AM1048" s="1"/>
  <c r="AU1048" s="1"/>
  <c r="Z365"/>
  <c r="AH365" s="1"/>
  <c r="AP365" s="1"/>
  <c r="AX365" s="1"/>
  <c r="Z375"/>
  <c r="AH375" s="1"/>
  <c r="AP375" s="1"/>
  <c r="AX375" s="1"/>
  <c r="T373"/>
  <c r="T372" s="1"/>
  <c r="K374"/>
  <c r="K373" s="1"/>
  <c r="K372" s="1"/>
  <c r="S374"/>
  <c r="AA374"/>
  <c r="AA373" s="1"/>
  <c r="AA372" s="1"/>
  <c r="AI374"/>
  <c r="AQ374"/>
  <c r="AQ373" s="1"/>
  <c r="AQ372" s="1"/>
  <c r="Z382"/>
  <c r="AH382" s="1"/>
  <c r="AP382" s="1"/>
  <c r="AX382" s="1"/>
  <c r="M374"/>
  <c r="U374"/>
  <c r="U373" s="1"/>
  <c r="U372" s="1"/>
  <c r="AC374"/>
  <c r="AC373" s="1"/>
  <c r="AC372" s="1"/>
  <c r="AK374"/>
  <c r="AK373" s="1"/>
  <c r="AK372" s="1"/>
  <c r="AS374"/>
  <c r="Z389"/>
  <c r="AH389" s="1"/>
  <c r="AP389" s="1"/>
  <c r="AX389" s="1"/>
  <c r="M393"/>
  <c r="AS393"/>
  <c r="I397"/>
  <c r="Q397" s="1"/>
  <c r="Y397" s="1"/>
  <c r="AG397" s="1"/>
  <c r="AO397" s="1"/>
  <c r="AW397" s="1"/>
  <c r="G401"/>
  <c r="O401" s="1"/>
  <c r="W401" s="1"/>
  <c r="AE401" s="1"/>
  <c r="AM401" s="1"/>
  <c r="AU401" s="1"/>
  <c r="Z404"/>
  <c r="AH404" s="1"/>
  <c r="AP404" s="1"/>
  <c r="AX404" s="1"/>
  <c r="K393"/>
  <c r="S393"/>
  <c r="AA393"/>
  <c r="AI393"/>
  <c r="AQ393"/>
  <c r="G407"/>
  <c r="O407" s="1"/>
  <c r="W407" s="1"/>
  <c r="AE407" s="1"/>
  <c r="AM407" s="1"/>
  <c r="AU407" s="1"/>
  <c r="J411"/>
  <c r="R411" s="1"/>
  <c r="Z411" s="1"/>
  <c r="AH411" s="1"/>
  <c r="AP411" s="1"/>
  <c r="AX411" s="1"/>
  <c r="X424"/>
  <c r="AF424" s="1"/>
  <c r="AN424" s="1"/>
  <c r="AV424" s="1"/>
  <c r="U462"/>
  <c r="U461" s="1"/>
  <c r="U423" s="1"/>
  <c r="L462"/>
  <c r="L461" s="1"/>
  <c r="T462"/>
  <c r="T461" s="1"/>
  <c r="AB462"/>
  <c r="AB461" s="1"/>
  <c r="AB423" s="1"/>
  <c r="AJ462"/>
  <c r="AJ461" s="1"/>
  <c r="AR462"/>
  <c r="AR461" s="1"/>
  <c r="O471"/>
  <c r="W471" s="1"/>
  <c r="AE471" s="1"/>
  <c r="AM471" s="1"/>
  <c r="AU471" s="1"/>
  <c r="AL478"/>
  <c r="AL462" s="1"/>
  <c r="AL461" s="1"/>
  <c r="AL423" s="1"/>
  <c r="S478"/>
  <c r="S462" s="1"/>
  <c r="S461" s="1"/>
  <c r="W483"/>
  <c r="W482" s="1"/>
  <c r="W478" s="1"/>
  <c r="I495"/>
  <c r="Q495" s="1"/>
  <c r="Y495" s="1"/>
  <c r="AG495" s="1"/>
  <c r="AO495" s="1"/>
  <c r="AW495" s="1"/>
  <c r="G505"/>
  <c r="O505" s="1"/>
  <c r="W505" s="1"/>
  <c r="AE505" s="1"/>
  <c r="AM505" s="1"/>
  <c r="AU505" s="1"/>
  <c r="O507"/>
  <c r="W507" s="1"/>
  <c r="Q508"/>
  <c r="Y508" s="1"/>
  <c r="AG508" s="1"/>
  <c r="AO508" s="1"/>
  <c r="AW508" s="1"/>
  <c r="L506"/>
  <c r="L505" s="1"/>
  <c r="AJ506"/>
  <c r="AJ505" s="1"/>
  <c r="AR506"/>
  <c r="AR505" s="1"/>
  <c r="O511"/>
  <c r="W511" s="1"/>
  <c r="AE511" s="1"/>
  <c r="AM511" s="1"/>
  <c r="AU511" s="1"/>
  <c r="Q512"/>
  <c r="Y512" s="1"/>
  <c r="AG512" s="1"/>
  <c r="AO512" s="1"/>
  <c r="AW512" s="1"/>
  <c r="AH522"/>
  <c r="AP522" s="1"/>
  <c r="AX522" s="1"/>
  <c r="J529"/>
  <c r="H532"/>
  <c r="P532" s="1"/>
  <c r="X532" s="1"/>
  <c r="AF532" s="1"/>
  <c r="AN532" s="1"/>
  <c r="AV532" s="1"/>
  <c r="H536"/>
  <c r="P536" s="1"/>
  <c r="X536" s="1"/>
  <c r="AF536" s="1"/>
  <c r="AN536" s="1"/>
  <c r="AV536" s="1"/>
  <c r="Y592"/>
  <c r="AG592" s="1"/>
  <c r="AO592" s="1"/>
  <c r="AW592" s="1"/>
  <c r="R593"/>
  <c r="Z593" s="1"/>
  <c r="AH593" s="1"/>
  <c r="AP593" s="1"/>
  <c r="AX593" s="1"/>
  <c r="G608"/>
  <c r="Q609"/>
  <c r="Y609" s="1"/>
  <c r="AG609" s="1"/>
  <c r="AO609" s="1"/>
  <c r="AW609" s="1"/>
  <c r="I612"/>
  <c r="I644"/>
  <c r="H645"/>
  <c r="N644"/>
  <c r="N643" s="1"/>
  <c r="V644"/>
  <c r="V643" s="1"/>
  <c r="AD644"/>
  <c r="AD643" s="1"/>
  <c r="AL644"/>
  <c r="AL643" s="1"/>
  <c r="AT644"/>
  <c r="AT643" s="1"/>
  <c r="Q667"/>
  <c r="Y667" s="1"/>
  <c r="AG667" s="1"/>
  <c r="AO667" s="1"/>
  <c r="AW667" s="1"/>
  <c r="Y668"/>
  <c r="AG668" s="1"/>
  <c r="AO668" s="1"/>
  <c r="AW668" s="1"/>
  <c r="V674"/>
  <c r="V673" s="1"/>
  <c r="V672" s="1"/>
  <c r="AU696"/>
  <c r="AU695" s="1"/>
  <c r="I706"/>
  <c r="AN754"/>
  <c r="AV754" s="1"/>
  <c r="AQ777"/>
  <c r="AQ776" s="1"/>
  <c r="AQ767" s="1"/>
  <c r="AQ766" s="1"/>
  <c r="M790"/>
  <c r="T790"/>
  <c r="T767" s="1"/>
  <c r="T766" s="1"/>
  <c r="AB790"/>
  <c r="AB767" s="1"/>
  <c r="AB766" s="1"/>
  <c r="AR790"/>
  <c r="AR767" s="1"/>
  <c r="AR766" s="1"/>
  <c r="AR758" s="1"/>
  <c r="G795"/>
  <c r="O795" s="1"/>
  <c r="I800"/>
  <c r="Q800" s="1"/>
  <c r="Y800" s="1"/>
  <c r="AG800" s="1"/>
  <c r="AO800" s="1"/>
  <c r="AW800" s="1"/>
  <c r="G806"/>
  <c r="O806" s="1"/>
  <c r="W806" s="1"/>
  <c r="AE806" s="1"/>
  <c r="AM806" s="1"/>
  <c r="AU806" s="1"/>
  <c r="AE815"/>
  <c r="AM815" s="1"/>
  <c r="AU815" s="1"/>
  <c r="V880"/>
  <c r="W892"/>
  <c r="AE892" s="1"/>
  <c r="AM892" s="1"/>
  <c r="AU892" s="1"/>
  <c r="H902"/>
  <c r="R905"/>
  <c r="Z905" s="1"/>
  <c r="AH905" s="1"/>
  <c r="AP905" s="1"/>
  <c r="AX905" s="1"/>
  <c r="J972"/>
  <c r="R972" s="1"/>
  <c r="Z972" s="1"/>
  <c r="AH972" s="1"/>
  <c r="AD971"/>
  <c r="AD970" s="1"/>
  <c r="AD969" s="1"/>
  <c r="AF978"/>
  <c r="AN978" s="1"/>
  <c r="AV978" s="1"/>
  <c r="O988"/>
  <c r="W988" s="1"/>
  <c r="AE988" s="1"/>
  <c r="AM988" s="1"/>
  <c r="AU988" s="1"/>
  <c r="G987"/>
  <c r="O987" s="1"/>
  <c r="W987" s="1"/>
  <c r="AE987" s="1"/>
  <c r="AM987" s="1"/>
  <c r="AU987" s="1"/>
  <c r="O1052"/>
  <c r="W1052" s="1"/>
  <c r="AE1052" s="1"/>
  <c r="AM1052" s="1"/>
  <c r="AU1052" s="1"/>
  <c r="G1051"/>
  <c r="O1051" s="1"/>
  <c r="W1051" s="1"/>
  <c r="AE1051" s="1"/>
  <c r="AM1051" s="1"/>
  <c r="AU1051" s="1"/>
  <c r="R1058"/>
  <c r="Z1058" s="1"/>
  <c r="AH1058" s="1"/>
  <c r="AP1058" s="1"/>
  <c r="AX1058" s="1"/>
  <c r="J1057"/>
  <c r="R1057" s="1"/>
  <c r="Z1057" s="1"/>
  <c r="AH1057" s="1"/>
  <c r="O1061"/>
  <c r="W1061" s="1"/>
  <c r="AE1061" s="1"/>
  <c r="AM1061" s="1"/>
  <c r="AU1061" s="1"/>
  <c r="G1060"/>
  <c r="O1060" s="1"/>
  <c r="W1060" s="1"/>
  <c r="AE1060" s="1"/>
  <c r="AM1060" s="1"/>
  <c r="AU1060" s="1"/>
  <c r="Q1064"/>
  <c r="Y1064" s="1"/>
  <c r="AG1064" s="1"/>
  <c r="AO1064" s="1"/>
  <c r="AW1064" s="1"/>
  <c r="I1063"/>
  <c r="Q1063" s="1"/>
  <c r="Y1063" s="1"/>
  <c r="AG1063" s="1"/>
  <c r="AO1063" s="1"/>
  <c r="AW1063" s="1"/>
  <c r="R1070"/>
  <c r="Z1070" s="1"/>
  <c r="AH1070" s="1"/>
  <c r="AP1070" s="1"/>
  <c r="AX1070" s="1"/>
  <c r="J1069"/>
  <c r="R1069" s="1"/>
  <c r="Z1069" s="1"/>
  <c r="AH1069" s="1"/>
  <c r="AP1069" s="1"/>
  <c r="AX1069" s="1"/>
  <c r="O1073"/>
  <c r="W1073" s="1"/>
  <c r="AE1073" s="1"/>
  <c r="AM1073" s="1"/>
  <c r="AU1073" s="1"/>
  <c r="G1072"/>
  <c r="O1072" s="1"/>
  <c r="W1072" s="1"/>
  <c r="AE1072" s="1"/>
  <c r="AM1072" s="1"/>
  <c r="AU1072" s="1"/>
  <c r="Q1078"/>
  <c r="Y1078" s="1"/>
  <c r="AG1078" s="1"/>
  <c r="AO1078" s="1"/>
  <c r="AW1078" s="1"/>
  <c r="I1077"/>
  <c r="P1079"/>
  <c r="X1079" s="1"/>
  <c r="AF1079" s="1"/>
  <c r="AN1079" s="1"/>
  <c r="AV1079" s="1"/>
  <c r="H1078"/>
  <c r="P1078" s="1"/>
  <c r="X1078" s="1"/>
  <c r="AF1078" s="1"/>
  <c r="AN1078" s="1"/>
  <c r="AV1078" s="1"/>
  <c r="R1086"/>
  <c r="Z1086" s="1"/>
  <c r="J1085"/>
  <c r="R1085" s="1"/>
  <c r="AE1114"/>
  <c r="W1113"/>
  <c r="W1112" s="1"/>
  <c r="AN1114"/>
  <c r="AF1113"/>
  <c r="AF1112" s="1"/>
  <c r="O1132"/>
  <c r="W1132" s="1"/>
  <c r="AE1132" s="1"/>
  <c r="AM1132" s="1"/>
  <c r="AU1132" s="1"/>
  <c r="G1129"/>
  <c r="J752"/>
  <c r="J751" s="1"/>
  <c r="V752"/>
  <c r="V751" s="1"/>
  <c r="V750" s="1"/>
  <c r="AL752"/>
  <c r="AL751" s="1"/>
  <c r="AL750" s="1"/>
  <c r="J754"/>
  <c r="R754" s="1"/>
  <c r="Z754" s="1"/>
  <c r="AH754" s="1"/>
  <c r="AP754" s="1"/>
  <c r="AX754" s="1"/>
  <c r="V754"/>
  <c r="AL754"/>
  <c r="O774"/>
  <c r="W774" s="1"/>
  <c r="AE774" s="1"/>
  <c r="AM774" s="1"/>
  <c r="AU774" s="1"/>
  <c r="W782"/>
  <c r="AE782" s="1"/>
  <c r="AM782" s="1"/>
  <c r="AU782" s="1"/>
  <c r="K777"/>
  <c r="K776" s="1"/>
  <c r="K767" s="1"/>
  <c r="K766" s="1"/>
  <c r="W785"/>
  <c r="AE785" s="1"/>
  <c r="AM785" s="1"/>
  <c r="AU785" s="1"/>
  <c r="AL767"/>
  <c r="AL766" s="1"/>
  <c r="AL758" s="1"/>
  <c r="W788"/>
  <c r="AE788" s="1"/>
  <c r="AM788" s="1"/>
  <c r="AU788" s="1"/>
  <c r="X791"/>
  <c r="AF791" s="1"/>
  <c r="AN791" s="1"/>
  <c r="AV791" s="1"/>
  <c r="AA790"/>
  <c r="AA767" s="1"/>
  <c r="AA766" s="1"/>
  <c r="AQ790"/>
  <c r="J790"/>
  <c r="N790"/>
  <c r="AK790"/>
  <c r="H795"/>
  <c r="P795" s="1"/>
  <c r="X795" s="1"/>
  <c r="AF795" s="1"/>
  <c r="AN795" s="1"/>
  <c r="AV795" s="1"/>
  <c r="X796"/>
  <c r="AF796" s="1"/>
  <c r="AN796" s="1"/>
  <c r="AV796" s="1"/>
  <c r="S795"/>
  <c r="AI795"/>
  <c r="Z798"/>
  <c r="AH798" s="1"/>
  <c r="AP798" s="1"/>
  <c r="AX798" s="1"/>
  <c r="H800"/>
  <c r="P800" s="1"/>
  <c r="X800" s="1"/>
  <c r="AF800" s="1"/>
  <c r="AN800" s="1"/>
  <c r="AV800" s="1"/>
  <c r="J800"/>
  <c r="R800" s="1"/>
  <c r="Z800" s="1"/>
  <c r="AH800" s="1"/>
  <c r="AP800" s="1"/>
  <c r="AX800" s="1"/>
  <c r="N800"/>
  <c r="O817"/>
  <c r="W817" s="1"/>
  <c r="AE817" s="1"/>
  <c r="AM817" s="1"/>
  <c r="AU817" s="1"/>
  <c r="J868"/>
  <c r="H869"/>
  <c r="AA849"/>
  <c r="K849"/>
  <c r="AI849"/>
  <c r="L880"/>
  <c r="AR880"/>
  <c r="K886"/>
  <c r="AA886"/>
  <c r="AI886"/>
  <c r="P897"/>
  <c r="X897" s="1"/>
  <c r="AF897" s="1"/>
  <c r="AN897" s="1"/>
  <c r="AV897" s="1"/>
  <c r="J902"/>
  <c r="G905"/>
  <c r="O905" s="1"/>
  <c r="W905" s="1"/>
  <c r="AE905" s="1"/>
  <c r="AM905" s="1"/>
  <c r="AU905" s="1"/>
  <c r="U971"/>
  <c r="U970" s="1"/>
  <c r="U969" s="1"/>
  <c r="J978"/>
  <c r="R978" s="1"/>
  <c r="Z978" s="1"/>
  <c r="AH978" s="1"/>
  <c r="AP978" s="1"/>
  <c r="AX978" s="1"/>
  <c r="W981"/>
  <c r="AE981" s="1"/>
  <c r="AM981" s="1"/>
  <c r="AU981" s="1"/>
  <c r="X987"/>
  <c r="AF987" s="1"/>
  <c r="AN987" s="1"/>
  <c r="AV987" s="1"/>
  <c r="AH993"/>
  <c r="AP993" s="1"/>
  <c r="AX993" s="1"/>
  <c r="Q1045"/>
  <c r="Y1045" s="1"/>
  <c r="AA1044"/>
  <c r="AA1043" s="1"/>
  <c r="AA1042" s="1"/>
  <c r="AA925" s="1"/>
  <c r="AQ1044"/>
  <c r="AQ1043" s="1"/>
  <c r="AQ1042" s="1"/>
  <c r="AQ925" s="1"/>
  <c r="P1051"/>
  <c r="X1051" s="1"/>
  <c r="AF1051" s="1"/>
  <c r="AN1051" s="1"/>
  <c r="AV1051" s="1"/>
  <c r="X1052"/>
  <c r="AF1052" s="1"/>
  <c r="AN1052" s="1"/>
  <c r="AV1052" s="1"/>
  <c r="O1057"/>
  <c r="W1057" s="1"/>
  <c r="AE1057" s="1"/>
  <c r="AM1057" s="1"/>
  <c r="AU1057" s="1"/>
  <c r="J1066"/>
  <c r="R1066" s="1"/>
  <c r="O1069"/>
  <c r="W1069" s="1"/>
  <c r="AE1069" s="1"/>
  <c r="AM1069" s="1"/>
  <c r="AU1069" s="1"/>
  <c r="V1085"/>
  <c r="AD1085"/>
  <c r="AQ1084"/>
  <c r="W1110"/>
  <c r="W1109" s="1"/>
  <c r="I1119"/>
  <c r="I1118" s="1"/>
  <c r="Y1125"/>
  <c r="AG1125" s="1"/>
  <c r="AO1125" s="1"/>
  <c r="AW1125" s="1"/>
  <c r="T1127"/>
  <c r="AI1136"/>
  <c r="AI1127" s="1"/>
  <c r="S1179"/>
  <c r="AA1179"/>
  <c r="AI1179"/>
  <c r="AQ1179"/>
  <c r="X1186"/>
  <c r="AF1186" s="1"/>
  <c r="AN1186" s="1"/>
  <c r="AV1186" s="1"/>
  <c r="L1178"/>
  <c r="L1169" s="1"/>
  <c r="AH1107"/>
  <c r="AH1106" s="1"/>
  <c r="AP1108"/>
  <c r="P1145"/>
  <c r="X1145" s="1"/>
  <c r="AF1145" s="1"/>
  <c r="AN1145" s="1"/>
  <c r="AV1145" s="1"/>
  <c r="H1144"/>
  <c r="O1147"/>
  <c r="W1147" s="1"/>
  <c r="AE1147" s="1"/>
  <c r="AM1147" s="1"/>
  <c r="AU1147" s="1"/>
  <c r="G1144"/>
  <c r="O1144" s="1"/>
  <c r="W1144" s="1"/>
  <c r="AE1144" s="1"/>
  <c r="AM1144" s="1"/>
  <c r="AU1144" s="1"/>
  <c r="R1172"/>
  <c r="Z1172" s="1"/>
  <c r="AH1172" s="1"/>
  <c r="AP1172" s="1"/>
  <c r="AX1172" s="1"/>
  <c r="J1171"/>
  <c r="P1174"/>
  <c r="X1174" s="1"/>
  <c r="AF1174" s="1"/>
  <c r="AN1174" s="1"/>
  <c r="AV1174" s="1"/>
  <c r="H1171"/>
  <c r="AH1201"/>
  <c r="Z1200"/>
  <c r="Z1197" s="1"/>
  <c r="Z1193" s="1"/>
  <c r="AC1169"/>
  <c r="AI1186"/>
  <c r="AI1178" s="1"/>
  <c r="AQ1186"/>
  <c r="Q973"/>
  <c r="Y973" s="1"/>
  <c r="AG973" s="1"/>
  <c r="AO973" s="1"/>
  <c r="AW973" s="1"/>
  <c r="I972"/>
  <c r="Q972" s="1"/>
  <c r="Y972" s="1"/>
  <c r="AG972" s="1"/>
  <c r="AO972" s="1"/>
  <c r="AW972" s="1"/>
  <c r="P994"/>
  <c r="X994" s="1"/>
  <c r="AF994" s="1"/>
  <c r="AN994" s="1"/>
  <c r="AV994" s="1"/>
  <c r="H993"/>
  <c r="P993" s="1"/>
  <c r="X993" s="1"/>
  <c r="AF993" s="1"/>
  <c r="AN993" s="1"/>
  <c r="AV993" s="1"/>
  <c r="Q1052"/>
  <c r="Y1052" s="1"/>
  <c r="AG1052" s="1"/>
  <c r="AO1052" s="1"/>
  <c r="AW1052" s="1"/>
  <c r="I1051"/>
  <c r="Q1051" s="1"/>
  <c r="Y1051" s="1"/>
  <c r="P1058"/>
  <c r="X1058" s="1"/>
  <c r="AF1058" s="1"/>
  <c r="AN1058" s="1"/>
  <c r="AV1058" s="1"/>
  <c r="H1057"/>
  <c r="P1057" s="1"/>
  <c r="X1057" s="1"/>
  <c r="AF1057" s="1"/>
  <c r="AN1057" s="1"/>
  <c r="AV1057" s="1"/>
  <c r="O1064"/>
  <c r="W1064" s="1"/>
  <c r="AE1064" s="1"/>
  <c r="AM1064" s="1"/>
  <c r="AU1064" s="1"/>
  <c r="G1063"/>
  <c r="O1063" s="1"/>
  <c r="W1063" s="1"/>
  <c r="AE1063" s="1"/>
  <c r="AM1063" s="1"/>
  <c r="AU1063" s="1"/>
  <c r="P1070"/>
  <c r="X1070" s="1"/>
  <c r="AF1070" s="1"/>
  <c r="AN1070" s="1"/>
  <c r="AV1070" s="1"/>
  <c r="H1069"/>
  <c r="P1069" s="1"/>
  <c r="Z1098"/>
  <c r="Z1097" s="1"/>
  <c r="Z1090" s="1"/>
  <c r="AH1099"/>
  <c r="O1125"/>
  <c r="W1125" s="1"/>
  <c r="AE1125" s="1"/>
  <c r="AM1125" s="1"/>
  <c r="AU1125" s="1"/>
  <c r="G1124"/>
  <c r="W780"/>
  <c r="AE780" s="1"/>
  <c r="AM780" s="1"/>
  <c r="AU780" s="1"/>
  <c r="Y780"/>
  <c r="AG780" s="1"/>
  <c r="AO780" s="1"/>
  <c r="AW780" s="1"/>
  <c r="Y782"/>
  <c r="AG782" s="1"/>
  <c r="AO782" s="1"/>
  <c r="AW782" s="1"/>
  <c r="Y785"/>
  <c r="AG785" s="1"/>
  <c r="AO785" s="1"/>
  <c r="AW785" s="1"/>
  <c r="Y787"/>
  <c r="AG787" s="1"/>
  <c r="AO787" s="1"/>
  <c r="AW787" s="1"/>
  <c r="P790"/>
  <c r="X790" s="1"/>
  <c r="AF790" s="1"/>
  <c r="AN790" s="1"/>
  <c r="AV790" s="1"/>
  <c r="X793"/>
  <c r="AF793" s="1"/>
  <c r="AN793" s="1"/>
  <c r="AV793" s="1"/>
  <c r="Z795"/>
  <c r="AH795" s="1"/>
  <c r="AP795" s="1"/>
  <c r="AX795" s="1"/>
  <c r="X798"/>
  <c r="AF798" s="1"/>
  <c r="AN798" s="1"/>
  <c r="AV798" s="1"/>
  <c r="X801"/>
  <c r="AF801" s="1"/>
  <c r="AN801" s="1"/>
  <c r="AV801" s="1"/>
  <c r="AR869"/>
  <c r="AR868" s="1"/>
  <c r="AR849" s="1"/>
  <c r="Q876"/>
  <c r="Y876" s="1"/>
  <c r="AG876" s="1"/>
  <c r="AO876" s="1"/>
  <c r="AW876" s="1"/>
  <c r="S849"/>
  <c r="U849"/>
  <c r="AC849"/>
  <c r="R883"/>
  <c r="Z883" s="1"/>
  <c r="AH883" s="1"/>
  <c r="AP883" s="1"/>
  <c r="AX883" s="1"/>
  <c r="AQ886"/>
  <c r="U886"/>
  <c r="O902"/>
  <c r="W902" s="1"/>
  <c r="AE902" s="1"/>
  <c r="AM902" s="1"/>
  <c r="AU902" s="1"/>
  <c r="N927"/>
  <c r="N926" s="1"/>
  <c r="N925" s="1"/>
  <c r="V927"/>
  <c r="V926" s="1"/>
  <c r="AD927"/>
  <c r="AD926" s="1"/>
  <c r="AD925" s="1"/>
  <c r="AL927"/>
  <c r="AL926" s="1"/>
  <c r="AT927"/>
  <c r="AT926" s="1"/>
  <c r="AT925" s="1"/>
  <c r="H972"/>
  <c r="P972" s="1"/>
  <c r="X972" s="1"/>
  <c r="AF972" s="1"/>
  <c r="AN972" s="1"/>
  <c r="AV972" s="1"/>
  <c r="AC971"/>
  <c r="AC970" s="1"/>
  <c r="AC969" s="1"/>
  <c r="AK971"/>
  <c r="AK970" s="1"/>
  <c r="AK969" s="1"/>
  <c r="AK925" s="1"/>
  <c r="P975"/>
  <c r="X975" s="1"/>
  <c r="AF975" s="1"/>
  <c r="AN975" s="1"/>
  <c r="AV975" s="1"/>
  <c r="X976"/>
  <c r="AF976" s="1"/>
  <c r="AN976" s="1"/>
  <c r="AV976" s="1"/>
  <c r="Z979"/>
  <c r="AH979" s="1"/>
  <c r="AP979" s="1"/>
  <c r="AX979" s="1"/>
  <c r="R981"/>
  <c r="W985"/>
  <c r="AE985" s="1"/>
  <c r="AM985" s="1"/>
  <c r="AU985" s="1"/>
  <c r="Y988"/>
  <c r="AG988" s="1"/>
  <c r="AO988" s="1"/>
  <c r="AW988" s="1"/>
  <c r="AC1044"/>
  <c r="AC1043" s="1"/>
  <c r="AC1042" s="1"/>
  <c r="AR1044"/>
  <c r="AR1043" s="1"/>
  <c r="AR1042" s="1"/>
  <c r="U1044"/>
  <c r="U1043" s="1"/>
  <c r="U1042" s="1"/>
  <c r="X1060"/>
  <c r="AF1060" s="1"/>
  <c r="AN1060" s="1"/>
  <c r="AV1060" s="1"/>
  <c r="AH1063"/>
  <c r="AP1063" s="1"/>
  <c r="AX1063" s="1"/>
  <c r="X1072"/>
  <c r="AF1072" s="1"/>
  <c r="AN1072" s="1"/>
  <c r="AV1072" s="1"/>
  <c r="AI1100"/>
  <c r="AC1127"/>
  <c r="AS1127"/>
  <c r="AJ1169"/>
  <c r="U1179"/>
  <c r="U1178" s="1"/>
  <c r="U1169" s="1"/>
  <c r="U1116" s="1"/>
  <c r="AS1179"/>
  <c r="AS1178" s="1"/>
  <c r="Q979"/>
  <c r="Y979" s="1"/>
  <c r="AG979" s="1"/>
  <c r="AO979" s="1"/>
  <c r="AW979" s="1"/>
  <c r="I978"/>
  <c r="Q978" s="1"/>
  <c r="Y978" s="1"/>
  <c r="AG978" s="1"/>
  <c r="AO978" s="1"/>
  <c r="AW978" s="1"/>
  <c r="R985"/>
  <c r="Z985" s="1"/>
  <c r="AH985" s="1"/>
  <c r="AP985" s="1"/>
  <c r="AX985" s="1"/>
  <c r="J984"/>
  <c r="R984" s="1"/>
  <c r="Z984" s="1"/>
  <c r="AH984" s="1"/>
  <c r="AP984" s="1"/>
  <c r="AX984" s="1"/>
  <c r="O991"/>
  <c r="W991" s="1"/>
  <c r="AE991" s="1"/>
  <c r="AM991" s="1"/>
  <c r="AU991" s="1"/>
  <c r="G990"/>
  <c r="O990" s="1"/>
  <c r="W990" s="1"/>
  <c r="AE990" s="1"/>
  <c r="AM990" s="1"/>
  <c r="AU990" s="1"/>
  <c r="R997"/>
  <c r="Z997" s="1"/>
  <c r="AH997" s="1"/>
  <c r="AP997" s="1"/>
  <c r="AX997" s="1"/>
  <c r="J996"/>
  <c r="R996" s="1"/>
  <c r="Z996" s="1"/>
  <c r="AH996" s="1"/>
  <c r="O1000"/>
  <c r="W1000" s="1"/>
  <c r="AE1000" s="1"/>
  <c r="AM1000" s="1"/>
  <c r="AU1000" s="1"/>
  <c r="G999"/>
  <c r="O999" s="1"/>
  <c r="W999" s="1"/>
  <c r="AE999" s="1"/>
  <c r="AM999" s="1"/>
  <c r="AU999" s="1"/>
  <c r="P1046"/>
  <c r="X1046" s="1"/>
  <c r="AF1046" s="1"/>
  <c r="AN1046" s="1"/>
  <c r="AV1046" s="1"/>
  <c r="H1045"/>
  <c r="P1045" s="1"/>
  <c r="P1055"/>
  <c r="X1055" s="1"/>
  <c r="AF1055" s="1"/>
  <c r="AN1055" s="1"/>
  <c r="AV1055" s="1"/>
  <c r="H1054"/>
  <c r="P1054" s="1"/>
  <c r="X1054" s="1"/>
  <c r="AF1054" s="1"/>
  <c r="AN1054" s="1"/>
  <c r="AV1054" s="1"/>
  <c r="P1067"/>
  <c r="X1067" s="1"/>
  <c r="AF1067" s="1"/>
  <c r="AN1067" s="1"/>
  <c r="AV1067" s="1"/>
  <c r="H1066"/>
  <c r="P1066" s="1"/>
  <c r="X1066" s="1"/>
  <c r="AF1066" s="1"/>
  <c r="AN1066" s="1"/>
  <c r="AV1066" s="1"/>
  <c r="O1077"/>
  <c r="W1077" s="1"/>
  <c r="AE1077" s="1"/>
  <c r="AM1077" s="1"/>
  <c r="AU1077" s="1"/>
  <c r="G1076"/>
  <c r="O1076" s="1"/>
  <c r="W1076" s="1"/>
  <c r="AE1076" s="1"/>
  <c r="AM1076" s="1"/>
  <c r="AU1076" s="1"/>
  <c r="O1103"/>
  <c r="W1103" s="1"/>
  <c r="AE1103" s="1"/>
  <c r="AM1103" s="1"/>
  <c r="AU1103" s="1"/>
  <c r="G1102"/>
  <c r="X1107"/>
  <c r="X1106" s="1"/>
  <c r="AF1108"/>
  <c r="AN1108" s="1"/>
  <c r="O816"/>
  <c r="W816" s="1"/>
  <c r="AE816" s="1"/>
  <c r="AM816" s="1"/>
  <c r="AU816" s="1"/>
  <c r="AQ869"/>
  <c r="AQ868" s="1"/>
  <c r="AB849"/>
  <c r="L849"/>
  <c r="L758" s="1"/>
  <c r="T849"/>
  <c r="AJ886"/>
  <c r="AJ880" s="1"/>
  <c r="AJ758" s="1"/>
  <c r="P896"/>
  <c r="X896" s="1"/>
  <c r="AF896" s="1"/>
  <c r="AN896" s="1"/>
  <c r="AV896" s="1"/>
  <c r="R897"/>
  <c r="Z897" s="1"/>
  <c r="AH897" s="1"/>
  <c r="AP897" s="1"/>
  <c r="AX897" s="1"/>
  <c r="W972"/>
  <c r="AE972" s="1"/>
  <c r="AM972" s="1"/>
  <c r="AU972" s="1"/>
  <c r="AB971"/>
  <c r="AB970" s="1"/>
  <c r="AB969" s="1"/>
  <c r="O975"/>
  <c r="W975" s="1"/>
  <c r="AE975" s="1"/>
  <c r="AM975" s="1"/>
  <c r="AU975" s="1"/>
  <c r="L971"/>
  <c r="L970" s="1"/>
  <c r="L969" s="1"/>
  <c r="P981"/>
  <c r="X981" s="1"/>
  <c r="AF981" s="1"/>
  <c r="AN981" s="1"/>
  <c r="AV981" s="1"/>
  <c r="O984"/>
  <c r="W984" s="1"/>
  <c r="AE984" s="1"/>
  <c r="AM984" s="1"/>
  <c r="AU984" s="1"/>
  <c r="P990"/>
  <c r="X990" s="1"/>
  <c r="AF990" s="1"/>
  <c r="AN990" s="1"/>
  <c r="AV990" s="1"/>
  <c r="X991"/>
  <c r="AF991" s="1"/>
  <c r="AN991" s="1"/>
  <c r="AV991" s="1"/>
  <c r="O996"/>
  <c r="W996" s="1"/>
  <c r="AE996" s="1"/>
  <c r="AM996" s="1"/>
  <c r="AU996" s="1"/>
  <c r="K1044"/>
  <c r="K1043" s="1"/>
  <c r="K1042" s="1"/>
  <c r="AB1044"/>
  <c r="AB1043" s="1"/>
  <c r="AB1042" s="1"/>
  <c r="X1048"/>
  <c r="AF1048" s="1"/>
  <c r="AN1048" s="1"/>
  <c r="AV1048" s="1"/>
  <c r="M1044"/>
  <c r="M1043" s="1"/>
  <c r="M1042" s="1"/>
  <c r="M925" s="1"/>
  <c r="AJ1044"/>
  <c r="AJ1043" s="1"/>
  <c r="AJ1042" s="1"/>
  <c r="R1051"/>
  <c r="Z1051" s="1"/>
  <c r="AH1051" s="1"/>
  <c r="Q1057"/>
  <c r="Y1057" s="1"/>
  <c r="AG1057" s="1"/>
  <c r="AO1057" s="1"/>
  <c r="AW1057" s="1"/>
  <c r="P1063"/>
  <c r="Q1069"/>
  <c r="Y1069" s="1"/>
  <c r="S1090"/>
  <c r="S1085" s="1"/>
  <c r="S1084" s="1"/>
  <c r="W1090"/>
  <c r="AI1090"/>
  <c r="AI1085" s="1"/>
  <c r="AI1084" s="1"/>
  <c r="AF1103"/>
  <c r="AN1103" s="1"/>
  <c r="AV1103" s="1"/>
  <c r="W1105"/>
  <c r="AG1130"/>
  <c r="AO1130" s="1"/>
  <c r="AW1130" s="1"/>
  <c r="L1136"/>
  <c r="L1127" s="1"/>
  <c r="L1116" s="1"/>
  <c r="L1083" s="1"/>
  <c r="AB1136"/>
  <c r="AR1136"/>
  <c r="W1179"/>
  <c r="AE1179" s="1"/>
  <c r="AM1179" s="1"/>
  <c r="U1193"/>
  <c r="AL1193"/>
  <c r="S1197"/>
  <c r="W1197"/>
  <c r="W1193" s="1"/>
  <c r="W994"/>
  <c r="AE994" s="1"/>
  <c r="AM994" s="1"/>
  <c r="AU994" s="1"/>
  <c r="Y997"/>
  <c r="AG997" s="1"/>
  <c r="AO997" s="1"/>
  <c r="AW997" s="1"/>
  <c r="X1000"/>
  <c r="AF1000" s="1"/>
  <c r="AN1000" s="1"/>
  <c r="AV1000" s="1"/>
  <c r="W1002"/>
  <c r="AE1002" s="1"/>
  <c r="AM1002" s="1"/>
  <c r="AU1002" s="1"/>
  <c r="W1003"/>
  <c r="AE1003" s="1"/>
  <c r="AM1003" s="1"/>
  <c r="AU1003" s="1"/>
  <c r="W1046"/>
  <c r="AE1046" s="1"/>
  <c r="AM1046" s="1"/>
  <c r="AU1046" s="1"/>
  <c r="R1048"/>
  <c r="W1055"/>
  <c r="AE1055" s="1"/>
  <c r="AM1055" s="1"/>
  <c r="AU1055" s="1"/>
  <c r="Y1058"/>
  <c r="AG1058" s="1"/>
  <c r="AO1058" s="1"/>
  <c r="AW1058" s="1"/>
  <c r="X1061"/>
  <c r="AF1061" s="1"/>
  <c r="AN1061" s="1"/>
  <c r="AV1061" s="1"/>
  <c r="Z1064"/>
  <c r="AH1064" s="1"/>
  <c r="AP1064" s="1"/>
  <c r="AX1064" s="1"/>
  <c r="Y1067"/>
  <c r="AG1067" s="1"/>
  <c r="AO1067" s="1"/>
  <c r="AW1067" s="1"/>
  <c r="W1070"/>
  <c r="AE1070" s="1"/>
  <c r="AM1070" s="1"/>
  <c r="AU1070" s="1"/>
  <c r="R1072"/>
  <c r="X1098"/>
  <c r="X1097" s="1"/>
  <c r="X1090" s="1"/>
  <c r="X1085" s="1"/>
  <c r="L1084"/>
  <c r="Z1107"/>
  <c r="Z1106" s="1"/>
  <c r="Z1105" s="1"/>
  <c r="G1119"/>
  <c r="W1130"/>
  <c r="AE1130" s="1"/>
  <c r="AM1130" s="1"/>
  <c r="AU1130" s="1"/>
  <c r="U1129"/>
  <c r="U1128" s="1"/>
  <c r="U1127" s="1"/>
  <c r="AB1127"/>
  <c r="AJ1127"/>
  <c r="G1136"/>
  <c r="O1136" s="1"/>
  <c r="W1136" s="1"/>
  <c r="AE1136" s="1"/>
  <c r="I1144"/>
  <c r="N1144"/>
  <c r="N1136" s="1"/>
  <c r="N1127" s="1"/>
  <c r="N1116" s="1"/>
  <c r="N1083" s="1"/>
  <c r="V1144"/>
  <c r="V1136" s="1"/>
  <c r="V1127" s="1"/>
  <c r="V1116" s="1"/>
  <c r="AD1144"/>
  <c r="AD1136" s="1"/>
  <c r="AL1144"/>
  <c r="AL1136" s="1"/>
  <c r="AL1127" s="1"/>
  <c r="AL1116" s="1"/>
  <c r="AT1144"/>
  <c r="AT1136" s="1"/>
  <c r="AT1127" s="1"/>
  <c r="AT1116" s="1"/>
  <c r="W1174"/>
  <c r="AE1174" s="1"/>
  <c r="AM1174" s="1"/>
  <c r="AU1174" s="1"/>
  <c r="N1179"/>
  <c r="N1178" s="1"/>
  <c r="N1169" s="1"/>
  <c r="AT1179"/>
  <c r="AT1178" s="1"/>
  <c r="AT1169" s="1"/>
  <c r="Y1182"/>
  <c r="AG1182" s="1"/>
  <c r="AO1182" s="1"/>
  <c r="AW1182" s="1"/>
  <c r="T1179"/>
  <c r="T1178" s="1"/>
  <c r="T1169" s="1"/>
  <c r="W1184"/>
  <c r="AE1184" s="1"/>
  <c r="AM1184" s="1"/>
  <c r="AU1184" s="1"/>
  <c r="W1187"/>
  <c r="AE1187" s="1"/>
  <c r="AM1187" s="1"/>
  <c r="AU1187" s="1"/>
  <c r="AD1178"/>
  <c r="AD1169" s="1"/>
  <c r="V1186"/>
  <c r="V1178" s="1"/>
  <c r="V1169" s="1"/>
  <c r="X1195"/>
  <c r="X1194" s="1"/>
  <c r="AO1195"/>
  <c r="AO1194" s="1"/>
  <c r="H1271"/>
  <c r="N1263"/>
  <c r="N1262" s="1"/>
  <c r="AT1263"/>
  <c r="AT1262" s="1"/>
  <c r="AK1084"/>
  <c r="AD1100"/>
  <c r="AD1084" s="1"/>
  <c r="M1084"/>
  <c r="AS1100"/>
  <c r="AS1084" s="1"/>
  <c r="V1105"/>
  <c r="W1120"/>
  <c r="AE1120" s="1"/>
  <c r="AM1120" s="1"/>
  <c r="AU1120" s="1"/>
  <c r="AR1127"/>
  <c r="S1171"/>
  <c r="S1170" s="1"/>
  <c r="AI1171"/>
  <c r="AI1170" s="1"/>
  <c r="AI1169" s="1"/>
  <c r="AS1171"/>
  <c r="AS1170" s="1"/>
  <c r="AS1169" s="1"/>
  <c r="AK1179"/>
  <c r="AK1178" s="1"/>
  <c r="AE1271"/>
  <c r="AM1271" s="1"/>
  <c r="AU1271" s="1"/>
  <c r="V1263"/>
  <c r="V1262" s="1"/>
  <c r="M1263"/>
  <c r="M1262" s="1"/>
  <c r="U1263"/>
  <c r="U1262" s="1"/>
  <c r="AC1263"/>
  <c r="AC1262" s="1"/>
  <c r="AK1263"/>
  <c r="AK1262" s="1"/>
  <c r="AS1263"/>
  <c r="AS1262" s="1"/>
  <c r="W973"/>
  <c r="AE973" s="1"/>
  <c r="AM973" s="1"/>
  <c r="AU973" s="1"/>
  <c r="AL971"/>
  <c r="AL970" s="1"/>
  <c r="AL969" s="1"/>
  <c r="R975"/>
  <c r="Z975" s="1"/>
  <c r="AH975" s="1"/>
  <c r="AP975" s="1"/>
  <c r="AX975" s="1"/>
  <c r="AS971"/>
  <c r="AS970" s="1"/>
  <c r="AS969" s="1"/>
  <c r="W982"/>
  <c r="AE982" s="1"/>
  <c r="AM982" s="1"/>
  <c r="AU982" s="1"/>
  <c r="Y985"/>
  <c r="AG985" s="1"/>
  <c r="AO985" s="1"/>
  <c r="AW985" s="1"/>
  <c r="X988"/>
  <c r="AF988" s="1"/>
  <c r="AN988" s="1"/>
  <c r="AV988" s="1"/>
  <c r="Z991"/>
  <c r="AH991" s="1"/>
  <c r="AP991" s="1"/>
  <c r="AX991" s="1"/>
  <c r="Y994"/>
  <c r="AG994" s="1"/>
  <c r="AO994" s="1"/>
  <c r="AW994" s="1"/>
  <c r="W997"/>
  <c r="AE997" s="1"/>
  <c r="AM997" s="1"/>
  <c r="AU997" s="1"/>
  <c r="R999"/>
  <c r="Z999" s="1"/>
  <c r="AH999" s="1"/>
  <c r="AP999" s="1"/>
  <c r="AX999" s="1"/>
  <c r="Y1002"/>
  <c r="AG1002" s="1"/>
  <c r="AO1002" s="1"/>
  <c r="AW1002" s="1"/>
  <c r="Y1003"/>
  <c r="AG1003" s="1"/>
  <c r="AO1003" s="1"/>
  <c r="AW1003" s="1"/>
  <c r="Y1046"/>
  <c r="AG1046" s="1"/>
  <c r="AO1046" s="1"/>
  <c r="AW1046" s="1"/>
  <c r="T1044"/>
  <c r="T1043" s="1"/>
  <c r="T1042" s="1"/>
  <c r="L1044"/>
  <c r="L1043" s="1"/>
  <c r="L1042" s="1"/>
  <c r="X1049"/>
  <c r="AF1049" s="1"/>
  <c r="AN1049" s="1"/>
  <c r="AV1049" s="1"/>
  <c r="Z1052"/>
  <c r="AH1052" s="1"/>
  <c r="AP1052" s="1"/>
  <c r="AX1052" s="1"/>
  <c r="Y1055"/>
  <c r="AG1055" s="1"/>
  <c r="AO1055" s="1"/>
  <c r="AW1055" s="1"/>
  <c r="W1058"/>
  <c r="AE1058" s="1"/>
  <c r="AM1058" s="1"/>
  <c r="AU1058" s="1"/>
  <c r="R1060"/>
  <c r="W1067"/>
  <c r="AE1067" s="1"/>
  <c r="AM1067" s="1"/>
  <c r="AU1067" s="1"/>
  <c r="Y1070"/>
  <c r="AG1070" s="1"/>
  <c r="AO1070" s="1"/>
  <c r="AW1070" s="1"/>
  <c r="X1073"/>
  <c r="AF1073" s="1"/>
  <c r="AN1073" s="1"/>
  <c r="AV1073" s="1"/>
  <c r="J1078"/>
  <c r="I1085"/>
  <c r="Q1085" s="1"/>
  <c r="J1102"/>
  <c r="AJ1100"/>
  <c r="AJ1084" s="1"/>
  <c r="T1105"/>
  <c r="AB1105"/>
  <c r="AB1100" s="1"/>
  <c r="AB1084" s="1"/>
  <c r="AD1105"/>
  <c r="AR1105"/>
  <c r="AR1100" s="1"/>
  <c r="AR1084" s="1"/>
  <c r="AR1083" s="1"/>
  <c r="AS1116"/>
  <c r="T1116"/>
  <c r="I1129"/>
  <c r="M1129"/>
  <c r="M1128" s="1"/>
  <c r="M1127" s="1"/>
  <c r="M1116" s="1"/>
  <c r="AD1127"/>
  <c r="AD1116" s="1"/>
  <c r="W1172"/>
  <c r="AE1172" s="1"/>
  <c r="AM1172" s="1"/>
  <c r="AU1172" s="1"/>
  <c r="K1169"/>
  <c r="K1116" s="1"/>
  <c r="K1083" s="1"/>
  <c r="Y1172"/>
  <c r="AG1172" s="1"/>
  <c r="AO1172" s="1"/>
  <c r="AW1172" s="1"/>
  <c r="Y1174"/>
  <c r="AG1174" s="1"/>
  <c r="AO1174" s="1"/>
  <c r="AW1174" s="1"/>
  <c r="M1169"/>
  <c r="P1176"/>
  <c r="X1176" s="1"/>
  <c r="AF1176" s="1"/>
  <c r="AN1176" s="1"/>
  <c r="AV1176" s="1"/>
  <c r="H1179"/>
  <c r="P1179" s="1"/>
  <c r="X1179" s="1"/>
  <c r="AF1179" s="1"/>
  <c r="AN1179" s="1"/>
  <c r="AV1179" s="1"/>
  <c r="AB1169"/>
  <c r="W1182"/>
  <c r="AE1182" s="1"/>
  <c r="AM1182" s="1"/>
  <c r="AU1182" s="1"/>
  <c r="AL1169"/>
  <c r="J1186"/>
  <c r="R1186" s="1"/>
  <c r="Z1186" s="1"/>
  <c r="AH1186" s="1"/>
  <c r="AP1186" s="1"/>
  <c r="AX1186" s="1"/>
  <c r="AR1178"/>
  <c r="AR1169" s="1"/>
  <c r="O1191"/>
  <c r="W1191" s="1"/>
  <c r="AE1191" s="1"/>
  <c r="AM1191" s="1"/>
  <c r="AU1191" s="1"/>
  <c r="AK1193"/>
  <c r="X1200"/>
  <c r="X1197" s="1"/>
  <c r="AD1263"/>
  <c r="AD1262" s="1"/>
  <c r="AL1263"/>
  <c r="AL1262" s="1"/>
  <c r="J61"/>
  <c r="B86"/>
  <c r="B88"/>
  <c r="AE82"/>
  <c r="AE81" s="1"/>
  <c r="AM83"/>
  <c r="AP86"/>
  <c r="AH85"/>
  <c r="AH84" s="1"/>
  <c r="AG88"/>
  <c r="AG87" s="1"/>
  <c r="AO89"/>
  <c r="AG99"/>
  <c r="AG98" s="1"/>
  <c r="AO100"/>
  <c r="AF102"/>
  <c r="AF101" s="1"/>
  <c r="AN103"/>
  <c r="AE105"/>
  <c r="AE104" s="1"/>
  <c r="AM106"/>
  <c r="S18"/>
  <c r="S17" s="1"/>
  <c r="S16" s="1"/>
  <c r="S15" s="1"/>
  <c r="AQ18"/>
  <c r="AQ17" s="1"/>
  <c r="AQ16" s="1"/>
  <c r="AQ15" s="1"/>
  <c r="AE25"/>
  <c r="AM25" s="1"/>
  <c r="AU25" s="1"/>
  <c r="V49"/>
  <c r="V48" s="1"/>
  <c r="V47" s="1"/>
  <c r="AA60"/>
  <c r="AL59"/>
  <c r="AT60"/>
  <c r="AD60"/>
  <c r="AG68"/>
  <c r="AO68" s="1"/>
  <c r="AW68" s="1"/>
  <c r="AI73"/>
  <c r="AA73"/>
  <c r="AA72" s="1"/>
  <c r="T72"/>
  <c r="X72" s="1"/>
  <c r="AF72" s="1"/>
  <c r="AN72" s="1"/>
  <c r="W92"/>
  <c r="AE92" s="1"/>
  <c r="AM92" s="1"/>
  <c r="AU92" s="1"/>
  <c r="AI90"/>
  <c r="U90"/>
  <c r="AC90"/>
  <c r="G17"/>
  <c r="O18"/>
  <c r="W18" s="1"/>
  <c r="AE18" s="1"/>
  <c r="AM18" s="1"/>
  <c r="AU18" s="1"/>
  <c r="G37"/>
  <c r="O38"/>
  <c r="W38" s="1"/>
  <c r="AE38" s="1"/>
  <c r="AM38" s="1"/>
  <c r="AU38" s="1"/>
  <c r="I61"/>
  <c r="B91"/>
  <c r="B92" s="1"/>
  <c r="B93" s="1"/>
  <c r="B94" s="1"/>
  <c r="B95" s="1"/>
  <c r="B96" s="1"/>
  <c r="B98"/>
  <c r="B100" s="1"/>
  <c r="AV74"/>
  <c r="AH82"/>
  <c r="AH81" s="1"/>
  <c r="AP83"/>
  <c r="AG85"/>
  <c r="AG84" s="1"/>
  <c r="AO86"/>
  <c r="AF88"/>
  <c r="AF87" s="1"/>
  <c r="AN89"/>
  <c r="AF99"/>
  <c r="AF98" s="1"/>
  <c r="AN100"/>
  <c r="AM103"/>
  <c r="AE102"/>
  <c r="AE101" s="1"/>
  <c r="AH105"/>
  <c r="AH104" s="1"/>
  <c r="AP106"/>
  <c r="U72"/>
  <c r="U59" s="1"/>
  <c r="J18"/>
  <c r="J38"/>
  <c r="G61"/>
  <c r="O62"/>
  <c r="W62" s="1"/>
  <c r="AE62" s="1"/>
  <c r="AM62" s="1"/>
  <c r="AU62" s="1"/>
  <c r="AO83"/>
  <c r="AG82"/>
  <c r="AG81" s="1"/>
  <c r="AF85"/>
  <c r="AF84" s="1"/>
  <c r="AN86"/>
  <c r="AM89"/>
  <c r="AE88"/>
  <c r="AE87" s="1"/>
  <c r="AE99"/>
  <c r="AE98" s="1"/>
  <c r="AE97" s="1"/>
  <c r="AM100"/>
  <c r="AH102"/>
  <c r="AH101" s="1"/>
  <c r="AP103"/>
  <c r="AG105"/>
  <c r="AG104" s="1"/>
  <c r="AO106"/>
  <c r="V15"/>
  <c r="Y63"/>
  <c r="AG63" s="1"/>
  <c r="AO63" s="1"/>
  <c r="AW63" s="1"/>
  <c r="AI60"/>
  <c r="AC72"/>
  <c r="AC59" s="1"/>
  <c r="B21"/>
  <c r="B28" s="1"/>
  <c r="B22"/>
  <c r="B23" s="1"/>
  <c r="Q19"/>
  <c r="Y19" s="1"/>
  <c r="AG19" s="1"/>
  <c r="AO19" s="1"/>
  <c r="AW19" s="1"/>
  <c r="I18"/>
  <c r="B41"/>
  <c r="B42"/>
  <c r="B44" s="1"/>
  <c r="Q39"/>
  <c r="Y39" s="1"/>
  <c r="AG39" s="1"/>
  <c r="AO39" s="1"/>
  <c r="AW39" s="1"/>
  <c r="I38"/>
  <c r="I66"/>
  <c r="AF82"/>
  <c r="AF81" s="1"/>
  <c r="AN83"/>
  <c r="AE85"/>
  <c r="AE84" s="1"/>
  <c r="AM86"/>
  <c r="AH88"/>
  <c r="AH87" s="1"/>
  <c r="AP89"/>
  <c r="AP100"/>
  <c r="AH99"/>
  <c r="AH98" s="1"/>
  <c r="AH97" s="1"/>
  <c r="AG102"/>
  <c r="AG101" s="1"/>
  <c r="AO103"/>
  <c r="AN106"/>
  <c r="AF105"/>
  <c r="AF104" s="1"/>
  <c r="T59"/>
  <c r="X59" s="1"/>
  <c r="S60"/>
  <c r="AT73"/>
  <c r="AT72" s="1"/>
  <c r="Q229"/>
  <c r="Y229" s="1"/>
  <c r="AG229" s="1"/>
  <c r="AO229" s="1"/>
  <c r="AW229" s="1"/>
  <c r="I228"/>
  <c r="H262"/>
  <c r="P263"/>
  <c r="X263" s="1"/>
  <c r="AF263" s="1"/>
  <c r="AN263" s="1"/>
  <c r="AV263" s="1"/>
  <c r="Q294"/>
  <c r="Y294" s="1"/>
  <c r="AG294" s="1"/>
  <c r="AO294" s="1"/>
  <c r="AW294" s="1"/>
  <c r="Q20"/>
  <c r="Y20" s="1"/>
  <c r="AG20" s="1"/>
  <c r="AO20" s="1"/>
  <c r="AW20" s="1"/>
  <c r="M22"/>
  <c r="Q22" s="1"/>
  <c r="Y22" s="1"/>
  <c r="AG22" s="1"/>
  <c r="AO22" s="1"/>
  <c r="AW22" s="1"/>
  <c r="R23"/>
  <c r="Z23" s="1"/>
  <c r="AH23" s="1"/>
  <c r="AP23" s="1"/>
  <c r="AX23" s="1"/>
  <c r="Q40"/>
  <c r="Y40" s="1"/>
  <c r="AG40" s="1"/>
  <c r="AO40" s="1"/>
  <c r="AW40" s="1"/>
  <c r="H49"/>
  <c r="P49" s="1"/>
  <c r="X49" s="1"/>
  <c r="AF49" s="1"/>
  <c r="AN49" s="1"/>
  <c r="AV49" s="1"/>
  <c r="G50"/>
  <c r="N55"/>
  <c r="R55" s="1"/>
  <c r="Z55" s="1"/>
  <c r="AH55" s="1"/>
  <c r="AP55" s="1"/>
  <c r="AX55" s="1"/>
  <c r="N67"/>
  <c r="N66" s="1"/>
  <c r="R66" s="1"/>
  <c r="Z66" s="1"/>
  <c r="AH66" s="1"/>
  <c r="AP66" s="1"/>
  <c r="AX66" s="1"/>
  <c r="G74"/>
  <c r="B81"/>
  <c r="B83" s="1"/>
  <c r="Y82"/>
  <c r="Y81" s="1"/>
  <c r="Y80" s="1"/>
  <c r="Z85"/>
  <c r="Z84" s="1"/>
  <c r="Z80" s="1"/>
  <c r="W88"/>
  <c r="W87" s="1"/>
  <c r="W80" s="1"/>
  <c r="AF91"/>
  <c r="M92"/>
  <c r="M91" s="1"/>
  <c r="Z99"/>
  <c r="Z98" s="1"/>
  <c r="Z97" s="1"/>
  <c r="W102"/>
  <c r="W101" s="1"/>
  <c r="W97" s="1"/>
  <c r="X105"/>
  <c r="X104" s="1"/>
  <c r="X97" s="1"/>
  <c r="X90" s="1"/>
  <c r="G116"/>
  <c r="T208"/>
  <c r="AJ208"/>
  <c r="S246"/>
  <c r="AI246"/>
  <c r="N293"/>
  <c r="N292" s="1"/>
  <c r="N270" s="1"/>
  <c r="N269" s="1"/>
  <c r="AD293"/>
  <c r="AD292" s="1"/>
  <c r="AD270" s="1"/>
  <c r="AD269" s="1"/>
  <c r="AD246" s="1"/>
  <c r="AT293"/>
  <c r="AT292" s="1"/>
  <c r="AT270" s="1"/>
  <c r="AT269" s="1"/>
  <c r="M293"/>
  <c r="M292" s="1"/>
  <c r="M270" s="1"/>
  <c r="M269" s="1"/>
  <c r="U293"/>
  <c r="U292" s="1"/>
  <c r="U270" s="1"/>
  <c r="U269" s="1"/>
  <c r="AC293"/>
  <c r="AC292" s="1"/>
  <c r="AC270" s="1"/>
  <c r="AC269" s="1"/>
  <c r="AK293"/>
  <c r="AK292" s="1"/>
  <c r="AK270" s="1"/>
  <c r="AK269" s="1"/>
  <c r="AS293"/>
  <c r="AS292" s="1"/>
  <c r="AS270" s="1"/>
  <c r="AS269" s="1"/>
  <c r="R297"/>
  <c r="Z297" s="1"/>
  <c r="AH297" s="1"/>
  <c r="AP297" s="1"/>
  <c r="AX297" s="1"/>
  <c r="Z307"/>
  <c r="AH307" s="1"/>
  <c r="AP307" s="1"/>
  <c r="AX307" s="1"/>
  <c r="B258"/>
  <c r="B259"/>
  <c r="B260" s="1"/>
  <c r="O19"/>
  <c r="W19" s="1"/>
  <c r="AE19" s="1"/>
  <c r="AM19" s="1"/>
  <c r="AU19" s="1"/>
  <c r="O39"/>
  <c r="W39" s="1"/>
  <c r="AE39" s="1"/>
  <c r="AM39" s="1"/>
  <c r="AU39" s="1"/>
  <c r="N50"/>
  <c r="M55"/>
  <c r="Q55" s="1"/>
  <c r="Y55" s="1"/>
  <c r="AG55" s="1"/>
  <c r="AO55" s="1"/>
  <c r="AW55" s="1"/>
  <c r="N62"/>
  <c r="N61" s="1"/>
  <c r="N60" s="1"/>
  <c r="O63"/>
  <c r="W63" s="1"/>
  <c r="AE63" s="1"/>
  <c r="AM63" s="1"/>
  <c r="AU63" s="1"/>
  <c r="M67"/>
  <c r="M66" s="1"/>
  <c r="G91"/>
  <c r="M258"/>
  <c r="M257" s="1"/>
  <c r="M256" s="1"/>
  <c r="M255" s="1"/>
  <c r="AC258"/>
  <c r="AC257" s="1"/>
  <c r="AC256" s="1"/>
  <c r="AC255" s="1"/>
  <c r="AS258"/>
  <c r="AS257" s="1"/>
  <c r="AS256" s="1"/>
  <c r="AS255" s="1"/>
  <c r="Q262"/>
  <c r="Y262" s="1"/>
  <c r="AG262" s="1"/>
  <c r="AO262" s="1"/>
  <c r="AW262" s="1"/>
  <c r="L293"/>
  <c r="L292" s="1"/>
  <c r="L270" s="1"/>
  <c r="AB293"/>
  <c r="AB292" s="1"/>
  <c r="AB270" s="1"/>
  <c r="AB269" s="1"/>
  <c r="AB246" s="1"/>
  <c r="AR293"/>
  <c r="AR292" s="1"/>
  <c r="AR270" s="1"/>
  <c r="AR269" s="1"/>
  <c r="AR246" s="1"/>
  <c r="Q243"/>
  <c r="Y243" s="1"/>
  <c r="AG243" s="1"/>
  <c r="AO243" s="1"/>
  <c r="AW243" s="1"/>
  <c r="I242"/>
  <c r="R293"/>
  <c r="Z293" s="1"/>
  <c r="AH293" s="1"/>
  <c r="AP293" s="1"/>
  <c r="AX293" s="1"/>
  <c r="J292"/>
  <c r="N19"/>
  <c r="N25"/>
  <c r="R25" s="1"/>
  <c r="Z25" s="1"/>
  <c r="AH25" s="1"/>
  <c r="AP25" s="1"/>
  <c r="AX25" s="1"/>
  <c r="N39"/>
  <c r="N38" s="1"/>
  <c r="N37" s="1"/>
  <c r="N36" s="1"/>
  <c r="M50"/>
  <c r="M62"/>
  <c r="M61" s="1"/>
  <c r="M60" s="1"/>
  <c r="G68"/>
  <c r="N75"/>
  <c r="N74" s="1"/>
  <c r="O198"/>
  <c r="W198" s="1"/>
  <c r="AE198" s="1"/>
  <c r="AM198" s="1"/>
  <c r="AU198" s="1"/>
  <c r="G154"/>
  <c r="O154" s="1"/>
  <c r="W154" s="1"/>
  <c r="AE154" s="1"/>
  <c r="AM154" s="1"/>
  <c r="AU154" s="1"/>
  <c r="R212"/>
  <c r="Z212" s="1"/>
  <c r="AH212" s="1"/>
  <c r="AP212" s="1"/>
  <c r="AX212" s="1"/>
  <c r="J211"/>
  <c r="P228"/>
  <c r="X228" s="1"/>
  <c r="AF228" s="1"/>
  <c r="AN228" s="1"/>
  <c r="AV228" s="1"/>
  <c r="H227"/>
  <c r="I297"/>
  <c r="Q297" s="1"/>
  <c r="Y297" s="1"/>
  <c r="AG297" s="1"/>
  <c r="AO297" s="1"/>
  <c r="AW297" s="1"/>
  <c r="Q298"/>
  <c r="Y298" s="1"/>
  <c r="AG298" s="1"/>
  <c r="AO298" s="1"/>
  <c r="AW298" s="1"/>
  <c r="R306"/>
  <c r="Z306" s="1"/>
  <c r="AH306" s="1"/>
  <c r="AP306" s="1"/>
  <c r="AX306" s="1"/>
  <c r="J305"/>
  <c r="R305" s="1"/>
  <c r="Z305" s="1"/>
  <c r="AH305" s="1"/>
  <c r="AP305" s="1"/>
  <c r="AX305" s="1"/>
  <c r="U246"/>
  <c r="AK246"/>
  <c r="N246"/>
  <c r="AT246"/>
  <c r="R311"/>
  <c r="Z311" s="1"/>
  <c r="AH311" s="1"/>
  <c r="AP311" s="1"/>
  <c r="AX311" s="1"/>
  <c r="AH314"/>
  <c r="Z313"/>
  <c r="Z312" s="1"/>
  <c r="B364"/>
  <c r="B365" s="1"/>
  <c r="B366" s="1"/>
  <c r="B367" s="1"/>
  <c r="B368" s="1"/>
  <c r="B369" s="1"/>
  <c r="B370" s="1"/>
  <c r="B363"/>
  <c r="Y426"/>
  <c r="Q425"/>
  <c r="AO447"/>
  <c r="AG446"/>
  <c r="AG445" s="1"/>
  <c r="AO451"/>
  <c r="AG450"/>
  <c r="AG449" s="1"/>
  <c r="AW455"/>
  <c r="AW454" s="1"/>
  <c r="AW453" s="1"/>
  <c r="AO454"/>
  <c r="AO453" s="1"/>
  <c r="Z458"/>
  <c r="Z457" s="1"/>
  <c r="AH459"/>
  <c r="O462"/>
  <c r="W463"/>
  <c r="AM481"/>
  <c r="AE480"/>
  <c r="AE479" s="1"/>
  <c r="AP484"/>
  <c r="AH483"/>
  <c r="AH482" s="1"/>
  <c r="AV518"/>
  <c r="AV517" s="1"/>
  <c r="AV516" s="1"/>
  <c r="AN517"/>
  <c r="AN516" s="1"/>
  <c r="J198"/>
  <c r="I213"/>
  <c r="G228"/>
  <c r="Q230"/>
  <c r="Y230" s="1"/>
  <c r="AG230" s="1"/>
  <c r="AO230" s="1"/>
  <c r="AW230" s="1"/>
  <c r="M236"/>
  <c r="M235" s="1"/>
  <c r="M226" s="1"/>
  <c r="M220" s="1"/>
  <c r="M208" s="1"/>
  <c r="Q244"/>
  <c r="Y244" s="1"/>
  <c r="AG244" s="1"/>
  <c r="AO244" s="1"/>
  <c r="AW244" s="1"/>
  <c r="I258"/>
  <c r="G262"/>
  <c r="O262" s="1"/>
  <c r="W262" s="1"/>
  <c r="AE262" s="1"/>
  <c r="AM262" s="1"/>
  <c r="AU262" s="1"/>
  <c r="J263"/>
  <c r="P264"/>
  <c r="X264" s="1"/>
  <c r="AF264" s="1"/>
  <c r="AN264" s="1"/>
  <c r="AV264" s="1"/>
  <c r="G294"/>
  <c r="H297"/>
  <c r="P297" s="1"/>
  <c r="X297" s="1"/>
  <c r="AF297" s="1"/>
  <c r="AN297" s="1"/>
  <c r="AV297" s="1"/>
  <c r="G298"/>
  <c r="L306"/>
  <c r="L305" s="1"/>
  <c r="P305" s="1"/>
  <c r="X305" s="1"/>
  <c r="AF305" s="1"/>
  <c r="AN305" s="1"/>
  <c r="AV305" s="1"/>
  <c r="AI319"/>
  <c r="V338"/>
  <c r="V337" s="1"/>
  <c r="V319" s="1"/>
  <c r="AA357"/>
  <c r="V357"/>
  <c r="AL357"/>
  <c r="AK359"/>
  <c r="AK358" s="1"/>
  <c r="AK357" s="1"/>
  <c r="L374"/>
  <c r="L373" s="1"/>
  <c r="L372" s="1"/>
  <c r="AR374"/>
  <c r="AR373" s="1"/>
  <c r="AR372" s="1"/>
  <c r="AR357" s="1"/>
  <c r="Q412"/>
  <c r="Y412" s="1"/>
  <c r="AG412" s="1"/>
  <c r="AO412" s="1"/>
  <c r="AW412" s="1"/>
  <c r="AS462"/>
  <c r="AS461" s="1"/>
  <c r="AS423" s="1"/>
  <c r="X522"/>
  <c r="AF522" s="1"/>
  <c r="AN522" s="1"/>
  <c r="AV522" s="1"/>
  <c r="AE533"/>
  <c r="AM533" s="1"/>
  <c r="AU533" s="1"/>
  <c r="AQ526"/>
  <c r="AQ423" s="1"/>
  <c r="X426"/>
  <c r="P425"/>
  <c r="AN447"/>
  <c r="AF446"/>
  <c r="AF445" s="1"/>
  <c r="AN451"/>
  <c r="AF450"/>
  <c r="AF449" s="1"/>
  <c r="AV455"/>
  <c r="AV454" s="1"/>
  <c r="AV453" s="1"/>
  <c r="AN454"/>
  <c r="AN453" s="1"/>
  <c r="Y458"/>
  <c r="Y457" s="1"/>
  <c r="AG459"/>
  <c r="AP481"/>
  <c r="AH480"/>
  <c r="AH479" s="1"/>
  <c r="AO484"/>
  <c r="AG483"/>
  <c r="AG482" s="1"/>
  <c r="Y493"/>
  <c r="Y492" s="1"/>
  <c r="AG494"/>
  <c r="AV521"/>
  <c r="AV520" s="1"/>
  <c r="AV519" s="1"/>
  <c r="AN520"/>
  <c r="AN519" s="1"/>
  <c r="O203"/>
  <c r="W203" s="1"/>
  <c r="AE203" s="1"/>
  <c r="AM203" s="1"/>
  <c r="AU203" s="1"/>
  <c r="P209"/>
  <c r="X209" s="1"/>
  <c r="AF209" s="1"/>
  <c r="AN209" s="1"/>
  <c r="AV209" s="1"/>
  <c r="R215"/>
  <c r="Z215" s="1"/>
  <c r="AH215" s="1"/>
  <c r="AP215" s="1"/>
  <c r="AX215" s="1"/>
  <c r="P231"/>
  <c r="X231" s="1"/>
  <c r="AF231" s="1"/>
  <c r="AN231" s="1"/>
  <c r="AV231" s="1"/>
  <c r="O259"/>
  <c r="W259" s="1"/>
  <c r="AE259" s="1"/>
  <c r="AM259" s="1"/>
  <c r="AU259" s="1"/>
  <c r="Q263"/>
  <c r="Y263" s="1"/>
  <c r="AG263" s="1"/>
  <c r="AO263" s="1"/>
  <c r="AW263" s="1"/>
  <c r="R294"/>
  <c r="Z294" s="1"/>
  <c r="AH294" s="1"/>
  <c r="AP294" s="1"/>
  <c r="AX294" s="1"/>
  <c r="Q295"/>
  <c r="Y295" s="1"/>
  <c r="AG295" s="1"/>
  <c r="AO295" s="1"/>
  <c r="AW295" s="1"/>
  <c r="R298"/>
  <c r="Z298" s="1"/>
  <c r="AH298" s="1"/>
  <c r="AP298" s="1"/>
  <c r="AX298" s="1"/>
  <c r="Q299"/>
  <c r="Y299" s="1"/>
  <c r="AG299" s="1"/>
  <c r="AO299" s="1"/>
  <c r="AW299" s="1"/>
  <c r="S423"/>
  <c r="B378"/>
  <c r="B379" s="1"/>
  <c r="B380" s="1"/>
  <c r="B376"/>
  <c r="B377" s="1"/>
  <c r="W426"/>
  <c r="O425"/>
  <c r="AM447"/>
  <c r="AE446"/>
  <c r="AE445" s="1"/>
  <c r="AM451"/>
  <c r="AE450"/>
  <c r="AE449" s="1"/>
  <c r="AU455"/>
  <c r="AU454" s="1"/>
  <c r="AU453" s="1"/>
  <c r="AM454"/>
  <c r="AM453" s="1"/>
  <c r="X458"/>
  <c r="X457" s="1"/>
  <c r="AF459"/>
  <c r="AO481"/>
  <c r="AG480"/>
  <c r="AG479" s="1"/>
  <c r="G528"/>
  <c r="O529"/>
  <c r="W529" s="1"/>
  <c r="AE529" s="1"/>
  <c r="AM529" s="1"/>
  <c r="AU529" s="1"/>
  <c r="Q308"/>
  <c r="Y308" s="1"/>
  <c r="AG308" s="1"/>
  <c r="AO308" s="1"/>
  <c r="AW308" s="1"/>
  <c r="X315"/>
  <c r="AF315" s="1"/>
  <c r="AN315" s="1"/>
  <c r="AV315" s="1"/>
  <c r="S319"/>
  <c r="AL338"/>
  <c r="AL337" s="1"/>
  <c r="K357"/>
  <c r="AQ357"/>
  <c r="U359"/>
  <c r="U358" s="1"/>
  <c r="U357" s="1"/>
  <c r="L357"/>
  <c r="T357"/>
  <c r="Q411"/>
  <c r="Y411" s="1"/>
  <c r="AG411" s="1"/>
  <c r="AO411" s="1"/>
  <c r="AW411" s="1"/>
  <c r="AA527"/>
  <c r="AA526" s="1"/>
  <c r="S526"/>
  <c r="AE532"/>
  <c r="AM532" s="1"/>
  <c r="AU532" s="1"/>
  <c r="B329"/>
  <c r="B331" s="1"/>
  <c r="B330"/>
  <c r="B332" s="1"/>
  <c r="B333" s="1"/>
  <c r="Z426"/>
  <c r="R425"/>
  <c r="AP447"/>
  <c r="AH446"/>
  <c r="AH445" s="1"/>
  <c r="AP451"/>
  <c r="AH450"/>
  <c r="AH449" s="1"/>
  <c r="AX455"/>
  <c r="AX454" s="1"/>
  <c r="AX453" s="1"/>
  <c r="AP454"/>
  <c r="AP453" s="1"/>
  <c r="AE459"/>
  <c r="W458"/>
  <c r="W457" s="1"/>
  <c r="AN481"/>
  <c r="AF480"/>
  <c r="AF479" s="1"/>
  <c r="AM484"/>
  <c r="AE483"/>
  <c r="AE482" s="1"/>
  <c r="AM543"/>
  <c r="AE542"/>
  <c r="AE541" s="1"/>
  <c r="AE540" s="1"/>
  <c r="AE539" s="1"/>
  <c r="I306"/>
  <c r="O315"/>
  <c r="W315" s="1"/>
  <c r="AE315" s="1"/>
  <c r="AM315" s="1"/>
  <c r="AU315" s="1"/>
  <c r="AD319"/>
  <c r="AL319"/>
  <c r="N337"/>
  <c r="N319" s="1"/>
  <c r="AT337"/>
  <c r="AT319" s="1"/>
  <c r="AC359"/>
  <c r="AC358" s="1"/>
  <c r="AC357" s="1"/>
  <c r="AA423"/>
  <c r="T506"/>
  <c r="T505" s="1"/>
  <c r="T423" s="1"/>
  <c r="AI527"/>
  <c r="AI526" s="1"/>
  <c r="AI423" s="1"/>
  <c r="AN488"/>
  <c r="AF487"/>
  <c r="AF486" s="1"/>
  <c r="AM491"/>
  <c r="AE490"/>
  <c r="AE489" s="1"/>
  <c r="AF494"/>
  <c r="X493"/>
  <c r="X492" s="1"/>
  <c r="AN500"/>
  <c r="AF499"/>
  <c r="AF498" s="1"/>
  <c r="AG507"/>
  <c r="Y506"/>
  <c r="AP518"/>
  <c r="AH517"/>
  <c r="AH516" s="1"/>
  <c r="AO521"/>
  <c r="AG520"/>
  <c r="AG519" s="1"/>
  <c r="AO543"/>
  <c r="AG542"/>
  <c r="AG541" s="1"/>
  <c r="AG540" s="1"/>
  <c r="AG539" s="1"/>
  <c r="X547"/>
  <c r="P546"/>
  <c r="W577"/>
  <c r="O576"/>
  <c r="O575" s="1"/>
  <c r="O546" s="1"/>
  <c r="AE585"/>
  <c r="W584"/>
  <c r="W583" s="1"/>
  <c r="AE588"/>
  <c r="W587"/>
  <c r="W586" s="1"/>
  <c r="AF620"/>
  <c r="X619"/>
  <c r="X618" s="1"/>
  <c r="X617" s="1"/>
  <c r="AF623"/>
  <c r="X622"/>
  <c r="X621" s="1"/>
  <c r="X624"/>
  <c r="AF624" s="1"/>
  <c r="AN624" s="1"/>
  <c r="AV624" s="1"/>
  <c r="P616"/>
  <c r="AN641"/>
  <c r="AF640"/>
  <c r="AF639" s="1"/>
  <c r="AF638" s="1"/>
  <c r="AF637" s="1"/>
  <c r="J666"/>
  <c r="R667"/>
  <c r="Z667" s="1"/>
  <c r="AH667" s="1"/>
  <c r="AP667" s="1"/>
  <c r="AX667" s="1"/>
  <c r="AN677"/>
  <c r="AF676"/>
  <c r="AF675" s="1"/>
  <c r="G314"/>
  <c r="I315"/>
  <c r="G327"/>
  <c r="J328"/>
  <c r="I333"/>
  <c r="G338"/>
  <c r="J339"/>
  <c r="I340"/>
  <c r="J343"/>
  <c r="R343" s="1"/>
  <c r="Z343" s="1"/>
  <c r="AH343" s="1"/>
  <c r="AP343" s="1"/>
  <c r="AX343" s="1"/>
  <c r="H347"/>
  <c r="G348"/>
  <c r="J349"/>
  <c r="I350"/>
  <c r="J359"/>
  <c r="I360"/>
  <c r="H361"/>
  <c r="I364"/>
  <c r="Q364" s="1"/>
  <c r="Y364" s="1"/>
  <c r="AG364" s="1"/>
  <c r="AO364" s="1"/>
  <c r="AW364" s="1"/>
  <c r="H365"/>
  <c r="I368"/>
  <c r="Q368" s="1"/>
  <c r="Y368" s="1"/>
  <c r="AG368" s="1"/>
  <c r="AO368" s="1"/>
  <c r="AW368" s="1"/>
  <c r="G375"/>
  <c r="H378"/>
  <c r="P378" s="1"/>
  <c r="X378" s="1"/>
  <c r="AF378" s="1"/>
  <c r="AN378" s="1"/>
  <c r="AV378" s="1"/>
  <c r="H382"/>
  <c r="P382" s="1"/>
  <c r="X382" s="1"/>
  <c r="AF382" s="1"/>
  <c r="AN382" s="1"/>
  <c r="AV382" s="1"/>
  <c r="I385"/>
  <c r="I389"/>
  <c r="Q389" s="1"/>
  <c r="Y389" s="1"/>
  <c r="AG389" s="1"/>
  <c r="AO389" s="1"/>
  <c r="AW389" s="1"/>
  <c r="I393"/>
  <c r="Q393" s="1"/>
  <c r="Y393" s="1"/>
  <c r="AG393" s="1"/>
  <c r="AO393" s="1"/>
  <c r="AW393" s="1"/>
  <c r="H394"/>
  <c r="J397"/>
  <c r="J401"/>
  <c r="R401" s="1"/>
  <c r="Z401" s="1"/>
  <c r="AH401" s="1"/>
  <c r="AP401" s="1"/>
  <c r="AX401" s="1"/>
  <c r="G404"/>
  <c r="H407"/>
  <c r="P407" s="1"/>
  <c r="X407" s="1"/>
  <c r="AF407" s="1"/>
  <c r="AN407" s="1"/>
  <c r="AV407" s="1"/>
  <c r="H411"/>
  <c r="P411" s="1"/>
  <c r="X411" s="1"/>
  <c r="AF411" s="1"/>
  <c r="AN411" s="1"/>
  <c r="AV411" s="1"/>
  <c r="Q413"/>
  <c r="Y413" s="1"/>
  <c r="AG413" s="1"/>
  <c r="AO413" s="1"/>
  <c r="AW413" s="1"/>
  <c r="O458"/>
  <c r="O457" s="1"/>
  <c r="I463"/>
  <c r="H464"/>
  <c r="I471"/>
  <c r="Q471" s="1"/>
  <c r="Y471" s="1"/>
  <c r="AG471" s="1"/>
  <c r="AO471" s="1"/>
  <c r="AW471" s="1"/>
  <c r="H472"/>
  <c r="Z483"/>
  <c r="Z482" s="1"/>
  <c r="Z478" s="1"/>
  <c r="AG491"/>
  <c r="X503"/>
  <c r="H508"/>
  <c r="O530"/>
  <c r="W530" s="1"/>
  <c r="AE530" s="1"/>
  <c r="AM530" s="1"/>
  <c r="AU530" s="1"/>
  <c r="G536"/>
  <c r="O536" s="1"/>
  <c r="W536" s="1"/>
  <c r="AE536" s="1"/>
  <c r="AM536" s="1"/>
  <c r="AU536" s="1"/>
  <c r="S644"/>
  <c r="S643" s="1"/>
  <c r="AR671"/>
  <c r="X685"/>
  <c r="AF685" s="1"/>
  <c r="AN685" s="1"/>
  <c r="AV685" s="1"/>
  <c r="AN484"/>
  <c r="AF483"/>
  <c r="AF482" s="1"/>
  <c r="AM488"/>
  <c r="AE487"/>
  <c r="AE486" s="1"/>
  <c r="AP491"/>
  <c r="AH490"/>
  <c r="AH489" s="1"/>
  <c r="AE494"/>
  <c r="W493"/>
  <c r="W492" s="1"/>
  <c r="AM500"/>
  <c r="AE499"/>
  <c r="AE498" s="1"/>
  <c r="Z502"/>
  <c r="Z501" s="1"/>
  <c r="AH503"/>
  <c r="AO518"/>
  <c r="AG517"/>
  <c r="AG516" s="1"/>
  <c r="AN543"/>
  <c r="AF542"/>
  <c r="AF541" s="1"/>
  <c r="AF540" s="1"/>
  <c r="AF539" s="1"/>
  <c r="AU547"/>
  <c r="AH577"/>
  <c r="Z576"/>
  <c r="Z575" s="1"/>
  <c r="AH585"/>
  <c r="Z584"/>
  <c r="Z583" s="1"/>
  <c r="Z582" s="1"/>
  <c r="Z581" s="1"/>
  <c r="Z580" s="1"/>
  <c r="AH588"/>
  <c r="Z587"/>
  <c r="Z586" s="1"/>
  <c r="AE620"/>
  <c r="W619"/>
  <c r="W618" s="1"/>
  <c r="W617" s="1"/>
  <c r="W616" s="1"/>
  <c r="AE623"/>
  <c r="W622"/>
  <c r="W621" s="1"/>
  <c r="W624"/>
  <c r="AE624" s="1"/>
  <c r="AM624" s="1"/>
  <c r="AU624" s="1"/>
  <c r="O616"/>
  <c r="AM641"/>
  <c r="AE640"/>
  <c r="AE639" s="1"/>
  <c r="AE638" s="1"/>
  <c r="AE637" s="1"/>
  <c r="AX677"/>
  <c r="AX676" s="1"/>
  <c r="AX675" s="1"/>
  <c r="AP676"/>
  <c r="AP675" s="1"/>
  <c r="B375"/>
  <c r="Y483"/>
  <c r="Y482" s="1"/>
  <c r="Y478" s="1"/>
  <c r="AG488"/>
  <c r="AG500"/>
  <c r="H512"/>
  <c r="AF520"/>
  <c r="AF519" s="1"/>
  <c r="W542"/>
  <c r="W541" s="1"/>
  <c r="W540" s="1"/>
  <c r="W539" s="1"/>
  <c r="AA644"/>
  <c r="AA643" s="1"/>
  <c r="AA579" s="1"/>
  <c r="AJ671"/>
  <c r="V671"/>
  <c r="W674"/>
  <c r="W673" s="1"/>
  <c r="W672" s="1"/>
  <c r="L684"/>
  <c r="L683" s="1"/>
  <c r="L682" s="1"/>
  <c r="L671" s="1"/>
  <c r="AI684"/>
  <c r="AI683" s="1"/>
  <c r="AI682" s="1"/>
  <c r="AI671" s="1"/>
  <c r="AV696"/>
  <c r="AV695" s="1"/>
  <c r="AP488"/>
  <c r="AH487"/>
  <c r="AH486" s="1"/>
  <c r="AH494"/>
  <c r="Z493"/>
  <c r="Z492" s="1"/>
  <c r="AP500"/>
  <c r="AH499"/>
  <c r="AH498" s="1"/>
  <c r="AE507"/>
  <c r="W506"/>
  <c r="AM521"/>
  <c r="AE520"/>
  <c r="AE519" s="1"/>
  <c r="Z547"/>
  <c r="X576"/>
  <c r="X575" s="1"/>
  <c r="AF577"/>
  <c r="AG585"/>
  <c r="Y584"/>
  <c r="Y583" s="1"/>
  <c r="AG588"/>
  <c r="Y587"/>
  <c r="Y586" s="1"/>
  <c r="AH620"/>
  <c r="Z619"/>
  <c r="Z618" s="1"/>
  <c r="AH623"/>
  <c r="Z622"/>
  <c r="Z621" s="1"/>
  <c r="Z624"/>
  <c r="AH624" s="1"/>
  <c r="AP624" s="1"/>
  <c r="AX624" s="1"/>
  <c r="R616"/>
  <c r="AP641"/>
  <c r="AH640"/>
  <c r="AH639" s="1"/>
  <c r="AH638" s="1"/>
  <c r="AH637" s="1"/>
  <c r="AM680"/>
  <c r="AE679"/>
  <c r="AE678" s="1"/>
  <c r="O316"/>
  <c r="W316" s="1"/>
  <c r="AE316" s="1"/>
  <c r="AM316" s="1"/>
  <c r="AU316" s="1"/>
  <c r="AF517"/>
  <c r="AF516" s="1"/>
  <c r="AN491"/>
  <c r="AF490"/>
  <c r="AF489" s="1"/>
  <c r="W502"/>
  <c r="W501" s="1"/>
  <c r="AE503"/>
  <c r="AM518"/>
  <c r="AE517"/>
  <c r="AE516" s="1"/>
  <c r="AP521"/>
  <c r="AH520"/>
  <c r="AH519" s="1"/>
  <c r="AP543"/>
  <c r="AH542"/>
  <c r="AH541" s="1"/>
  <c r="AH540" s="1"/>
  <c r="AH539" s="1"/>
  <c r="Y547"/>
  <c r="AF585"/>
  <c r="X584"/>
  <c r="X583" s="1"/>
  <c r="AF588"/>
  <c r="X587"/>
  <c r="X586" s="1"/>
  <c r="AG620"/>
  <c r="Y619"/>
  <c r="Y618" s="1"/>
  <c r="AG623"/>
  <c r="Y622"/>
  <c r="Y621" s="1"/>
  <c r="Y624"/>
  <c r="AG624" s="1"/>
  <c r="AO624" s="1"/>
  <c r="AW624" s="1"/>
  <c r="Q616"/>
  <c r="AO641"/>
  <c r="AG640"/>
  <c r="AG639" s="1"/>
  <c r="AG638" s="1"/>
  <c r="AG637" s="1"/>
  <c r="AP680"/>
  <c r="AH679"/>
  <c r="AH678" s="1"/>
  <c r="H314"/>
  <c r="S579"/>
  <c r="K644"/>
  <c r="K643" s="1"/>
  <c r="K579" s="1"/>
  <c r="AQ644"/>
  <c r="AQ643" s="1"/>
  <c r="AQ579" s="1"/>
  <c r="AA674"/>
  <c r="AA673" s="1"/>
  <c r="AA672" s="1"/>
  <c r="AA671" s="1"/>
  <c r="T671"/>
  <c r="AO680"/>
  <c r="AG679"/>
  <c r="AG678" s="1"/>
  <c r="W726"/>
  <c r="O725"/>
  <c r="AE748"/>
  <c r="W747"/>
  <c r="W746" s="1"/>
  <c r="J546"/>
  <c r="J545" s="1"/>
  <c r="R545" s="1"/>
  <c r="Z545" s="1"/>
  <c r="AH545" s="1"/>
  <c r="AP545" s="1"/>
  <c r="AX545" s="1"/>
  <c r="Q577"/>
  <c r="H593"/>
  <c r="P593" s="1"/>
  <c r="X593" s="1"/>
  <c r="AF593" s="1"/>
  <c r="L593"/>
  <c r="T593"/>
  <c r="AB593"/>
  <c r="AJ593"/>
  <c r="AR593"/>
  <c r="J612"/>
  <c r="R612" s="1"/>
  <c r="Z612" s="1"/>
  <c r="AH612" s="1"/>
  <c r="AP612" s="1"/>
  <c r="AX612" s="1"/>
  <c r="G644"/>
  <c r="J645"/>
  <c r="G648"/>
  <c r="O648" s="1"/>
  <c r="W648" s="1"/>
  <c r="AE648" s="1"/>
  <c r="AM648" s="1"/>
  <c r="AU648" s="1"/>
  <c r="AH676"/>
  <c r="AH675" s="1"/>
  <c r="Z679"/>
  <c r="Z678" s="1"/>
  <c r="Z674" s="1"/>
  <c r="Z673" s="1"/>
  <c r="Z672" s="1"/>
  <c r="J684"/>
  <c r="G685"/>
  <c r="M767"/>
  <c r="M766" s="1"/>
  <c r="U767"/>
  <c r="U766" s="1"/>
  <c r="AK767"/>
  <c r="AK766" s="1"/>
  <c r="AT767"/>
  <c r="AT766" s="1"/>
  <c r="Y795"/>
  <c r="AG795" s="1"/>
  <c r="AO795" s="1"/>
  <c r="AW795" s="1"/>
  <c r="Z726"/>
  <c r="R725"/>
  <c r="AH748"/>
  <c r="Z747"/>
  <c r="Z746" s="1"/>
  <c r="J750"/>
  <c r="R750" s="1"/>
  <c r="Z750" s="1"/>
  <c r="AH750" s="1"/>
  <c r="AP750" s="1"/>
  <c r="AX750" s="1"/>
  <c r="R751"/>
  <c r="Z751" s="1"/>
  <c r="AH751" s="1"/>
  <c r="AP751" s="1"/>
  <c r="AX751" s="1"/>
  <c r="R790"/>
  <c r="Z790" s="1"/>
  <c r="AH790" s="1"/>
  <c r="AP790" s="1"/>
  <c r="AX790" s="1"/>
  <c r="I546"/>
  <c r="I545" s="1"/>
  <c r="Q545" s="1"/>
  <c r="Y545" s="1"/>
  <c r="AG545" s="1"/>
  <c r="AO545" s="1"/>
  <c r="AW545" s="1"/>
  <c r="R576"/>
  <c r="R575" s="1"/>
  <c r="R546" s="1"/>
  <c r="H592"/>
  <c r="J611"/>
  <c r="AE677"/>
  <c r="AF680"/>
  <c r="H688"/>
  <c r="P688" s="1"/>
  <c r="X688" s="1"/>
  <c r="AF688" s="1"/>
  <c r="AN688" s="1"/>
  <c r="AV688" s="1"/>
  <c r="AC767"/>
  <c r="AC766" s="1"/>
  <c r="AS767"/>
  <c r="AS766" s="1"/>
  <c r="N767"/>
  <c r="N766" s="1"/>
  <c r="Y726"/>
  <c r="Q725"/>
  <c r="AG748"/>
  <c r="Y747"/>
  <c r="Y746" s="1"/>
  <c r="G591"/>
  <c r="G666"/>
  <c r="H667"/>
  <c r="G688"/>
  <c r="O688" s="1"/>
  <c r="W688" s="1"/>
  <c r="AE688" s="1"/>
  <c r="AM688" s="1"/>
  <c r="AU688" s="1"/>
  <c r="S767"/>
  <c r="S766" s="1"/>
  <c r="S758" s="1"/>
  <c r="Z784"/>
  <c r="AH784" s="1"/>
  <c r="AP784" s="1"/>
  <c r="AX784" s="1"/>
  <c r="W795"/>
  <c r="AE795" s="1"/>
  <c r="AM795" s="1"/>
  <c r="AU795" s="1"/>
  <c r="AO677"/>
  <c r="AG676"/>
  <c r="AG675" s="1"/>
  <c r="AG674" s="1"/>
  <c r="AG673" s="1"/>
  <c r="AG672" s="1"/>
  <c r="X726"/>
  <c r="P725"/>
  <c r="AF748"/>
  <c r="X747"/>
  <c r="X746" s="1"/>
  <c r="Q897"/>
  <c r="Y897" s="1"/>
  <c r="AG897" s="1"/>
  <c r="AO897" s="1"/>
  <c r="AW897" s="1"/>
  <c r="I896"/>
  <c r="H751"/>
  <c r="G752"/>
  <c r="K752"/>
  <c r="K751" s="1"/>
  <c r="K750" s="1"/>
  <c r="S752"/>
  <c r="S751" s="1"/>
  <c r="S750" s="1"/>
  <c r="AA752"/>
  <c r="AA751" s="1"/>
  <c r="AA750" s="1"/>
  <c r="AI752"/>
  <c r="AI751" s="1"/>
  <c r="AI750" s="1"/>
  <c r="AQ752"/>
  <c r="AQ751" s="1"/>
  <c r="AQ750" s="1"/>
  <c r="J753"/>
  <c r="R753" s="1"/>
  <c r="Z753" s="1"/>
  <c r="AH753" s="1"/>
  <c r="AP753" s="1"/>
  <c r="AX753" s="1"/>
  <c r="I754"/>
  <c r="M754"/>
  <c r="U754"/>
  <c r="AC754"/>
  <c r="AK754"/>
  <c r="AS754"/>
  <c r="G777"/>
  <c r="I784"/>
  <c r="G787"/>
  <c r="O787" s="1"/>
  <c r="W787" s="1"/>
  <c r="AE787" s="1"/>
  <c r="AM787" s="1"/>
  <c r="AU787" s="1"/>
  <c r="Q788"/>
  <c r="Y788" s="1"/>
  <c r="AG788" s="1"/>
  <c r="AO788" s="1"/>
  <c r="AW788" s="1"/>
  <c r="I790"/>
  <c r="Q790" s="1"/>
  <c r="Y790" s="1"/>
  <c r="AG790" s="1"/>
  <c r="AO790" s="1"/>
  <c r="AW790" s="1"/>
  <c r="R796"/>
  <c r="Z796" s="1"/>
  <c r="AH796" s="1"/>
  <c r="AP796" s="1"/>
  <c r="AX796" s="1"/>
  <c r="AQ849"/>
  <c r="AE883"/>
  <c r="AM883" s="1"/>
  <c r="AU883" s="1"/>
  <c r="AC880"/>
  <c r="AQ880"/>
  <c r="M880"/>
  <c r="U880"/>
  <c r="AS880"/>
  <c r="AB886"/>
  <c r="Q902"/>
  <c r="Y902" s="1"/>
  <c r="AG902" s="1"/>
  <c r="AO902" s="1"/>
  <c r="AW902" s="1"/>
  <c r="I901"/>
  <c r="R752"/>
  <c r="Z752" s="1"/>
  <c r="AH752" s="1"/>
  <c r="AP752" s="1"/>
  <c r="AX752" s="1"/>
  <c r="O755"/>
  <c r="W755" s="1"/>
  <c r="AE755" s="1"/>
  <c r="AM755" s="1"/>
  <c r="AU755" s="1"/>
  <c r="AB880"/>
  <c r="I752"/>
  <c r="G754"/>
  <c r="O754" s="1"/>
  <c r="K754"/>
  <c r="S754"/>
  <c r="AA754"/>
  <c r="AI754"/>
  <c r="AQ754"/>
  <c r="G784"/>
  <c r="O784" s="1"/>
  <c r="W784" s="1"/>
  <c r="AE784" s="1"/>
  <c r="AM784" s="1"/>
  <c r="AU784" s="1"/>
  <c r="G790"/>
  <c r="O790" s="1"/>
  <c r="W790" s="1"/>
  <c r="AE790" s="1"/>
  <c r="AM790" s="1"/>
  <c r="AU790" s="1"/>
  <c r="R793"/>
  <c r="Z793" s="1"/>
  <c r="AH793" s="1"/>
  <c r="AP793" s="1"/>
  <c r="AX793" s="1"/>
  <c r="Y875"/>
  <c r="AG875" s="1"/>
  <c r="AO875" s="1"/>
  <c r="AW875" s="1"/>
  <c r="K880"/>
  <c r="AA880"/>
  <c r="AI880"/>
  <c r="AK886"/>
  <c r="AK880" s="1"/>
  <c r="T886"/>
  <c r="T880" s="1"/>
  <c r="AE888"/>
  <c r="AM888" s="1"/>
  <c r="AU888" s="1"/>
  <c r="AH928"/>
  <c r="Z927"/>
  <c r="AO942"/>
  <c r="AG941"/>
  <c r="AG940" s="1"/>
  <c r="AO945"/>
  <c r="AG944"/>
  <c r="AG943" s="1"/>
  <c r="AO948"/>
  <c r="AG947"/>
  <c r="AG946" s="1"/>
  <c r="AO951"/>
  <c r="AG950"/>
  <c r="AG949" s="1"/>
  <c r="H876"/>
  <c r="I883"/>
  <c r="I888"/>
  <c r="G891"/>
  <c r="O891" s="1"/>
  <c r="W891" s="1"/>
  <c r="AE891" s="1"/>
  <c r="AM891" s="1"/>
  <c r="AU891" s="1"/>
  <c r="H892"/>
  <c r="Q898"/>
  <c r="Y898" s="1"/>
  <c r="AG898" s="1"/>
  <c r="AO898" s="1"/>
  <c r="AW898" s="1"/>
  <c r="Q903"/>
  <c r="Y903" s="1"/>
  <c r="AG903" s="1"/>
  <c r="AO903" s="1"/>
  <c r="AW903" s="1"/>
  <c r="T971"/>
  <c r="T970" s="1"/>
  <c r="T969" s="1"/>
  <c r="T925" s="1"/>
  <c r="AJ971"/>
  <c r="AJ970" s="1"/>
  <c r="AJ969" s="1"/>
  <c r="AJ925" s="1"/>
  <c r="X984"/>
  <c r="AF984" s="1"/>
  <c r="AN984" s="1"/>
  <c r="AV984" s="1"/>
  <c r="Z987"/>
  <c r="AH987" s="1"/>
  <c r="AP987" s="1"/>
  <c r="AX987" s="1"/>
  <c r="AG990"/>
  <c r="AO990" s="1"/>
  <c r="AW990" s="1"/>
  <c r="AP996"/>
  <c r="AX996" s="1"/>
  <c r="AG928"/>
  <c r="Y927"/>
  <c r="AN942"/>
  <c r="AF941"/>
  <c r="AF940" s="1"/>
  <c r="AN945"/>
  <c r="AF944"/>
  <c r="AF943" s="1"/>
  <c r="AN948"/>
  <c r="AF947"/>
  <c r="AF946" s="1"/>
  <c r="AN951"/>
  <c r="AF950"/>
  <c r="AF949" s="1"/>
  <c r="I874"/>
  <c r="G876"/>
  <c r="G882"/>
  <c r="H883"/>
  <c r="G887"/>
  <c r="H888"/>
  <c r="AP972"/>
  <c r="AX972" s="1"/>
  <c r="V971"/>
  <c r="V970" s="1"/>
  <c r="V969" s="1"/>
  <c r="AG996"/>
  <c r="AO996" s="1"/>
  <c r="AW996" s="1"/>
  <c r="AF928"/>
  <c r="X927"/>
  <c r="O927"/>
  <c r="G926"/>
  <c r="AM942"/>
  <c r="AE941"/>
  <c r="AE940" s="1"/>
  <c r="AM945"/>
  <c r="AE944"/>
  <c r="AE943" s="1"/>
  <c r="AM948"/>
  <c r="AE947"/>
  <c r="AE946" s="1"/>
  <c r="AM951"/>
  <c r="AE950"/>
  <c r="AE949" s="1"/>
  <c r="AE928"/>
  <c r="AP942"/>
  <c r="AH941"/>
  <c r="AH940" s="1"/>
  <c r="AP945"/>
  <c r="AH944"/>
  <c r="AH943" s="1"/>
  <c r="AP948"/>
  <c r="AH947"/>
  <c r="AH946" s="1"/>
  <c r="AP951"/>
  <c r="AH950"/>
  <c r="AH949" s="1"/>
  <c r="I892"/>
  <c r="Z981"/>
  <c r="AH981" s="1"/>
  <c r="AP981" s="1"/>
  <c r="AX981" s="1"/>
  <c r="X1002"/>
  <c r="AF1002" s="1"/>
  <c r="AN1002" s="1"/>
  <c r="AV1002" s="1"/>
  <c r="J927"/>
  <c r="H971"/>
  <c r="I975"/>
  <c r="I981"/>
  <c r="Q981" s="1"/>
  <c r="Y981" s="1"/>
  <c r="AG981" s="1"/>
  <c r="AO981" s="1"/>
  <c r="AW981" s="1"/>
  <c r="I987"/>
  <c r="Q987" s="1"/>
  <c r="Y987" s="1"/>
  <c r="AG987" s="1"/>
  <c r="AO987" s="1"/>
  <c r="AW987" s="1"/>
  <c r="I993"/>
  <c r="Q993" s="1"/>
  <c r="Y993" s="1"/>
  <c r="AG993" s="1"/>
  <c r="AO993" s="1"/>
  <c r="AW993" s="1"/>
  <c r="I999"/>
  <c r="Q999" s="1"/>
  <c r="Y999" s="1"/>
  <c r="AG999" s="1"/>
  <c r="AO999" s="1"/>
  <c r="AW999" s="1"/>
  <c r="X1045"/>
  <c r="AF1045" s="1"/>
  <c r="AN1045" s="1"/>
  <c r="AV1045" s="1"/>
  <c r="AL1044"/>
  <c r="AL1043" s="1"/>
  <c r="AL1042" s="1"/>
  <c r="AL925" s="1"/>
  <c r="Z1048"/>
  <c r="AH1048" s="1"/>
  <c r="AP1048" s="1"/>
  <c r="AX1048" s="1"/>
  <c r="AS1044"/>
  <c r="AS1043" s="1"/>
  <c r="AS1042" s="1"/>
  <c r="AS925" s="1"/>
  <c r="AG1051"/>
  <c r="AO1051" s="1"/>
  <c r="AW1051" s="1"/>
  <c r="AP1057"/>
  <c r="AX1057" s="1"/>
  <c r="X1069"/>
  <c r="AF1069" s="1"/>
  <c r="AN1069" s="1"/>
  <c r="AV1069" s="1"/>
  <c r="Z1072"/>
  <c r="AH1072" s="1"/>
  <c r="AP1072" s="1"/>
  <c r="AX1072" s="1"/>
  <c r="O932"/>
  <c r="W932" s="1"/>
  <c r="AE932" s="1"/>
  <c r="AM932" s="1"/>
  <c r="AU932" s="1"/>
  <c r="J971"/>
  <c r="Z1060"/>
  <c r="AH1060" s="1"/>
  <c r="AP1060" s="1"/>
  <c r="AX1060" s="1"/>
  <c r="AG1045"/>
  <c r="AO1045" s="1"/>
  <c r="AW1045" s="1"/>
  <c r="V1044"/>
  <c r="V1043" s="1"/>
  <c r="V1042" s="1"/>
  <c r="AP1051"/>
  <c r="AX1051" s="1"/>
  <c r="X1063"/>
  <c r="AF1063" s="1"/>
  <c r="AN1063" s="1"/>
  <c r="AV1063" s="1"/>
  <c r="Z1066"/>
  <c r="AH1066" s="1"/>
  <c r="AP1066" s="1"/>
  <c r="AX1066" s="1"/>
  <c r="AG1069"/>
  <c r="AO1069" s="1"/>
  <c r="AW1069" s="1"/>
  <c r="AG1086"/>
  <c r="Y1085"/>
  <c r="AM1093"/>
  <c r="AE1092"/>
  <c r="AE1091" s="1"/>
  <c r="AM1096"/>
  <c r="AE1095"/>
  <c r="AE1094" s="1"/>
  <c r="AV1108"/>
  <c r="AV1107" s="1"/>
  <c r="AV1106" s="1"/>
  <c r="AN1107"/>
  <c r="AN1106" s="1"/>
  <c r="H1118"/>
  <c r="P1119"/>
  <c r="X1119" s="1"/>
  <c r="AF1119" s="1"/>
  <c r="AN1119" s="1"/>
  <c r="AV1119" s="1"/>
  <c r="R1124"/>
  <c r="Z1124" s="1"/>
  <c r="AH1124" s="1"/>
  <c r="AP1124" s="1"/>
  <c r="AX1124" s="1"/>
  <c r="J1123"/>
  <c r="J1044"/>
  <c r="I1048"/>
  <c r="I1054"/>
  <c r="Q1054" s="1"/>
  <c r="Y1054" s="1"/>
  <c r="AG1054" s="1"/>
  <c r="AO1054" s="1"/>
  <c r="AW1054" s="1"/>
  <c r="I1060"/>
  <c r="Q1060" s="1"/>
  <c r="Y1060" s="1"/>
  <c r="AG1060" s="1"/>
  <c r="AO1060" s="1"/>
  <c r="AW1060" s="1"/>
  <c r="I1066"/>
  <c r="Q1066" s="1"/>
  <c r="Y1066" s="1"/>
  <c r="AG1066" s="1"/>
  <c r="AO1066" s="1"/>
  <c r="AW1066" s="1"/>
  <c r="I1072"/>
  <c r="Q1072" s="1"/>
  <c r="Y1072" s="1"/>
  <c r="AG1072" s="1"/>
  <c r="AO1072" s="1"/>
  <c r="AW1072" s="1"/>
  <c r="H1077"/>
  <c r="AT1100"/>
  <c r="T1100"/>
  <c r="T1084" s="1"/>
  <c r="T1083" s="1"/>
  <c r="AL1100"/>
  <c r="AL1084" s="1"/>
  <c r="AC1105"/>
  <c r="AJ1116"/>
  <c r="AB1116"/>
  <c r="AF1086"/>
  <c r="AP1093"/>
  <c r="AH1092"/>
  <c r="AH1091" s="1"/>
  <c r="AP1096"/>
  <c r="AH1095"/>
  <c r="AH1094" s="1"/>
  <c r="Q1102"/>
  <c r="Y1102" s="1"/>
  <c r="AG1102" s="1"/>
  <c r="AO1102" s="1"/>
  <c r="AW1102" s="1"/>
  <c r="I1101"/>
  <c r="AO1114"/>
  <c r="AG1113"/>
  <c r="AG1112" s="1"/>
  <c r="Q1123"/>
  <c r="Y1123" s="1"/>
  <c r="AG1123" s="1"/>
  <c r="AO1123" s="1"/>
  <c r="AW1123" s="1"/>
  <c r="I1122"/>
  <c r="Q1122" s="1"/>
  <c r="Y1122" s="1"/>
  <c r="AG1122" s="1"/>
  <c r="AO1122" s="1"/>
  <c r="AW1122" s="1"/>
  <c r="J1128"/>
  <c r="R1129"/>
  <c r="Z1129" s="1"/>
  <c r="AH1129" s="1"/>
  <c r="AP1129" s="1"/>
  <c r="AX1129" s="1"/>
  <c r="AE1086"/>
  <c r="W1085"/>
  <c r="AO1093"/>
  <c r="AG1092"/>
  <c r="AG1091" s="1"/>
  <c r="AO1096"/>
  <c r="AG1095"/>
  <c r="AG1094" s="1"/>
  <c r="AV1099"/>
  <c r="AV1098" s="1"/>
  <c r="AV1097" s="1"/>
  <c r="AN1098"/>
  <c r="AN1097" s="1"/>
  <c r="V1101"/>
  <c r="V1100" s="1"/>
  <c r="V1084" s="1"/>
  <c r="AN1111"/>
  <c r="AF1110"/>
  <c r="AF1109" s="1"/>
  <c r="AX1114"/>
  <c r="AX1113" s="1"/>
  <c r="AX1112" s="1"/>
  <c r="AP1113"/>
  <c r="AP1112" s="1"/>
  <c r="R1119"/>
  <c r="Z1119" s="1"/>
  <c r="AH1119" s="1"/>
  <c r="AP1119" s="1"/>
  <c r="AX1119" s="1"/>
  <c r="J1118"/>
  <c r="H1123"/>
  <c r="P1124"/>
  <c r="X1124" s="1"/>
  <c r="AF1124" s="1"/>
  <c r="AN1124" s="1"/>
  <c r="AV1124" s="1"/>
  <c r="Q1129"/>
  <c r="Y1129" s="1"/>
  <c r="AG1129" s="1"/>
  <c r="AO1129" s="1"/>
  <c r="AW1129" s="1"/>
  <c r="I1128"/>
  <c r="H1044"/>
  <c r="AC1100"/>
  <c r="AC1084" s="1"/>
  <c r="AJ1083"/>
  <c r="U1105"/>
  <c r="U1100" s="1"/>
  <c r="U1084" s="1"/>
  <c r="AH1086"/>
  <c r="Z1085"/>
  <c r="AN1093"/>
  <c r="AF1092"/>
  <c r="AF1091" s="1"/>
  <c r="AN1096"/>
  <c r="AF1095"/>
  <c r="AF1094" s="1"/>
  <c r="P1101"/>
  <c r="X1101" s="1"/>
  <c r="H1100"/>
  <c r="AW1111"/>
  <c r="AW1110" s="1"/>
  <c r="AW1109" s="1"/>
  <c r="AO1110"/>
  <c r="AO1109" s="1"/>
  <c r="Q1118"/>
  <c r="Y1118" s="1"/>
  <c r="AG1118" s="1"/>
  <c r="AO1118" s="1"/>
  <c r="AW1118" s="1"/>
  <c r="I1117"/>
  <c r="P1129"/>
  <c r="X1129" s="1"/>
  <c r="AF1129" s="1"/>
  <c r="AN1129" s="1"/>
  <c r="AV1129" s="1"/>
  <c r="H1128"/>
  <c r="AT1084"/>
  <c r="AC1116"/>
  <c r="AR1116"/>
  <c r="AM1111"/>
  <c r="AE1110"/>
  <c r="AE1109" s="1"/>
  <c r="AP1154"/>
  <c r="AH1153"/>
  <c r="AH1152" s="1"/>
  <c r="AP1157"/>
  <c r="AH1156"/>
  <c r="AP1159"/>
  <c r="AH1158"/>
  <c r="AP1161"/>
  <c r="AH1160"/>
  <c r="AP1164"/>
  <c r="AH1163"/>
  <c r="AP1166"/>
  <c r="AH1165"/>
  <c r="AP1168"/>
  <c r="AH1167"/>
  <c r="AF1098"/>
  <c r="AF1097" s="1"/>
  <c r="AO1098"/>
  <c r="AO1097" s="1"/>
  <c r="P1102"/>
  <c r="X1102" s="1"/>
  <c r="AF1102" s="1"/>
  <c r="AN1102" s="1"/>
  <c r="AV1102" s="1"/>
  <c r="Q1103"/>
  <c r="Y1103" s="1"/>
  <c r="AG1103" s="1"/>
  <c r="AO1103" s="1"/>
  <c r="AW1103" s="1"/>
  <c r="AF1107"/>
  <c r="AF1106" s="1"/>
  <c r="AF1105" s="1"/>
  <c r="AO1107"/>
  <c r="AO1106" s="1"/>
  <c r="X1110"/>
  <c r="X1109" s="1"/>
  <c r="X1105" s="1"/>
  <c r="AG1110"/>
  <c r="AG1109" s="1"/>
  <c r="AG1105" s="1"/>
  <c r="AP1110"/>
  <c r="AP1109" s="1"/>
  <c r="Y1113"/>
  <c r="Y1112" s="1"/>
  <c r="Y1105" s="1"/>
  <c r="AH1113"/>
  <c r="AH1112" s="1"/>
  <c r="AH1105" s="1"/>
  <c r="Q1119"/>
  <c r="Y1119" s="1"/>
  <c r="AG1119" s="1"/>
  <c r="AO1119" s="1"/>
  <c r="AW1119" s="1"/>
  <c r="R1120"/>
  <c r="Z1120" s="1"/>
  <c r="AH1120" s="1"/>
  <c r="AP1120" s="1"/>
  <c r="AX1120" s="1"/>
  <c r="Q1124"/>
  <c r="Y1124" s="1"/>
  <c r="AG1124" s="1"/>
  <c r="AO1124" s="1"/>
  <c r="AW1124" s="1"/>
  <c r="R1125"/>
  <c r="Z1125" s="1"/>
  <c r="AH1125" s="1"/>
  <c r="AP1125" s="1"/>
  <c r="AX1125" s="1"/>
  <c r="P1130"/>
  <c r="X1130" s="1"/>
  <c r="AF1130" s="1"/>
  <c r="AN1130" s="1"/>
  <c r="AV1130" s="1"/>
  <c r="AI1116"/>
  <c r="AI1083" s="1"/>
  <c r="S1193"/>
  <c r="AM1114"/>
  <c r="AE1113"/>
  <c r="AE1112" s="1"/>
  <c r="AO1154"/>
  <c r="AG1153"/>
  <c r="AG1152" s="1"/>
  <c r="AO1157"/>
  <c r="AG1156"/>
  <c r="AO1159"/>
  <c r="AG1158"/>
  <c r="AO1161"/>
  <c r="AG1160"/>
  <c r="AO1164"/>
  <c r="AG1163"/>
  <c r="AO1166"/>
  <c r="AG1165"/>
  <c r="AO1168"/>
  <c r="AG1167"/>
  <c r="AA1193"/>
  <c r="AN1154"/>
  <c r="AF1153"/>
  <c r="AF1152" s="1"/>
  <c r="AN1157"/>
  <c r="AF1156"/>
  <c r="AN1159"/>
  <c r="AF1158"/>
  <c r="AN1161"/>
  <c r="AF1160"/>
  <c r="AN1164"/>
  <c r="AF1163"/>
  <c r="AN1166"/>
  <c r="AF1165"/>
  <c r="AN1168"/>
  <c r="AF1167"/>
  <c r="AM1099"/>
  <c r="AE1098"/>
  <c r="AE1097" s="1"/>
  <c r="AM1108"/>
  <c r="AE1107"/>
  <c r="AE1106" s="1"/>
  <c r="AM1154"/>
  <c r="AE1153"/>
  <c r="AE1152" s="1"/>
  <c r="AM1157"/>
  <c r="AE1156"/>
  <c r="AM1159"/>
  <c r="AE1158"/>
  <c r="AM1161"/>
  <c r="AE1160"/>
  <c r="AM1164"/>
  <c r="AE1163"/>
  <c r="AM1166"/>
  <c r="AE1165"/>
  <c r="AM1168"/>
  <c r="AE1167"/>
  <c r="AM1199"/>
  <c r="AE1198"/>
  <c r="AN1196"/>
  <c r="AF1195"/>
  <c r="AF1194" s="1"/>
  <c r="AO1201"/>
  <c r="AG1200"/>
  <c r="AO1203"/>
  <c r="AG1202"/>
  <c r="AO1206"/>
  <c r="AG1205"/>
  <c r="AO1208"/>
  <c r="AG1207"/>
  <c r="AO1210"/>
  <c r="AG1209"/>
  <c r="J1144"/>
  <c r="G1171"/>
  <c r="H1178"/>
  <c r="J1179"/>
  <c r="I1189"/>
  <c r="AA1186"/>
  <c r="AA1178" s="1"/>
  <c r="AA1169" s="1"/>
  <c r="AA1116" s="1"/>
  <c r="AA1083" s="1"/>
  <c r="AM1200"/>
  <c r="AP1199"/>
  <c r="AH1198"/>
  <c r="AN1201"/>
  <c r="AF1200"/>
  <c r="AN1203"/>
  <c r="AF1202"/>
  <c r="AN1206"/>
  <c r="AF1205"/>
  <c r="AN1208"/>
  <c r="AF1207"/>
  <c r="AN1210"/>
  <c r="AF1209"/>
  <c r="AE1196"/>
  <c r="O1186"/>
  <c r="G1178"/>
  <c r="O1178" s="1"/>
  <c r="AP1196"/>
  <c r="AH1195"/>
  <c r="AH1194" s="1"/>
  <c r="AO1199"/>
  <c r="AG1198"/>
  <c r="AM1203"/>
  <c r="AE1202"/>
  <c r="AM1206"/>
  <c r="AE1205"/>
  <c r="AM1208"/>
  <c r="AE1207"/>
  <c r="AM1210"/>
  <c r="AE1209"/>
  <c r="I1176"/>
  <c r="Q1176" s="1"/>
  <c r="Y1176" s="1"/>
  <c r="AG1176" s="1"/>
  <c r="AO1176" s="1"/>
  <c r="AW1176" s="1"/>
  <c r="Q1179"/>
  <c r="Y1179" s="1"/>
  <c r="AG1179" s="1"/>
  <c r="AO1179" s="1"/>
  <c r="AW1179" s="1"/>
  <c r="P1187"/>
  <c r="X1187" s="1"/>
  <c r="AF1187" s="1"/>
  <c r="AN1187" s="1"/>
  <c r="AV1187" s="1"/>
  <c r="O1189"/>
  <c r="W1189" s="1"/>
  <c r="AE1189" s="1"/>
  <c r="AM1189" s="1"/>
  <c r="AU1189" s="1"/>
  <c r="Q1192"/>
  <c r="Y1192" s="1"/>
  <c r="AG1192" s="1"/>
  <c r="AO1192" s="1"/>
  <c r="AW1192" s="1"/>
  <c r="AN1199"/>
  <c r="AF1198"/>
  <c r="AF1197" s="1"/>
  <c r="AP1201"/>
  <c r="AH1200"/>
  <c r="AP1203"/>
  <c r="AH1202"/>
  <c r="AP1206"/>
  <c r="AH1205"/>
  <c r="AP1208"/>
  <c r="AH1207"/>
  <c r="AP1210"/>
  <c r="AH1209"/>
  <c r="S1186"/>
  <c r="S1178" s="1"/>
  <c r="S1169" s="1"/>
  <c r="S1116" s="1"/>
  <c r="S1083" s="1"/>
  <c r="O1269"/>
  <c r="W1269" s="1"/>
  <c r="AE1269" s="1"/>
  <c r="AM1269" s="1"/>
  <c r="AU1269" s="1"/>
  <c r="G1263"/>
  <c r="Q1271"/>
  <c r="Y1271" s="1"/>
  <c r="AG1271" s="1"/>
  <c r="AO1271" s="1"/>
  <c r="AW1271" s="1"/>
  <c r="I1270"/>
  <c r="R1270"/>
  <c r="Z1270" s="1"/>
  <c r="AH1270" s="1"/>
  <c r="AP1270" s="1"/>
  <c r="AX1270" s="1"/>
  <c r="J1269"/>
  <c r="O1270"/>
  <c r="W1270" s="1"/>
  <c r="AE1270" s="1"/>
  <c r="AM1270" s="1"/>
  <c r="AU1270" s="1"/>
  <c r="R1271"/>
  <c r="Z1271" s="1"/>
  <c r="AH1271" s="1"/>
  <c r="AP1271" s="1"/>
  <c r="AX1271" s="1"/>
  <c r="Q1272"/>
  <c r="Y1272" s="1"/>
  <c r="AG1272" s="1"/>
  <c r="AO1272" s="1"/>
  <c r="AW1272" s="1"/>
  <c r="Q15" i="7" l="1"/>
  <c r="Q270"/>
  <c r="Y270" s="1"/>
  <c r="AG270" s="1"/>
  <c r="AO270" s="1"/>
  <c r="AW270" s="1"/>
  <c r="I269"/>
  <c r="Q269" s="1"/>
  <c r="Y269" s="1"/>
  <c r="AG269" s="1"/>
  <c r="AO269" s="1"/>
  <c r="AW269" s="1"/>
  <c r="R260"/>
  <c r="Z260" s="1"/>
  <c r="AH260" s="1"/>
  <c r="AP260" s="1"/>
  <c r="AX260" s="1"/>
  <c r="J259"/>
  <c r="AF546"/>
  <c r="AN547"/>
  <c r="AX74"/>
  <c r="AX73" s="1"/>
  <c r="AP73"/>
  <c r="AG546"/>
  <c r="AO547"/>
  <c r="O579"/>
  <c r="W590"/>
  <c r="AN927"/>
  <c r="AV928"/>
  <c r="AV927" s="1"/>
  <c r="Q255"/>
  <c r="Y255" s="1"/>
  <c r="AG255" s="1"/>
  <c r="AO255" s="1"/>
  <c r="AW255" s="1"/>
  <c r="J579"/>
  <c r="R590"/>
  <c r="P270"/>
  <c r="X270" s="1"/>
  <c r="AF270" s="1"/>
  <c r="AN270" s="1"/>
  <c r="AV270" s="1"/>
  <c r="H269"/>
  <c r="P269" s="1"/>
  <c r="X269" s="1"/>
  <c r="AF269" s="1"/>
  <c r="AN269" s="1"/>
  <c r="AV269" s="1"/>
  <c r="Y15"/>
  <c r="G1276"/>
  <c r="O15"/>
  <c r="AO1100"/>
  <c r="AW1101"/>
  <c r="AW1100" s="1"/>
  <c r="AW743"/>
  <c r="AW725" s="1"/>
  <c r="AO725"/>
  <c r="AW1128"/>
  <c r="AW1127" s="1"/>
  <c r="AO1127"/>
  <c r="AO527"/>
  <c r="AG526"/>
  <c r="AE1136"/>
  <c r="W1127"/>
  <c r="AU1170"/>
  <c r="AU1169" s="1"/>
  <c r="AM1169"/>
  <c r="Q926"/>
  <c r="Y926" s="1"/>
  <c r="AG926" s="1"/>
  <c r="AO926" s="1"/>
  <c r="AW926" s="1"/>
  <c r="I925"/>
  <c r="Q925" s="1"/>
  <c r="Y925" s="1"/>
  <c r="AG925" s="1"/>
  <c r="AO925" s="1"/>
  <c r="AW925" s="1"/>
  <c r="H259"/>
  <c r="P260"/>
  <c r="X260" s="1"/>
  <c r="AF260" s="1"/>
  <c r="AN260" s="1"/>
  <c r="AV260" s="1"/>
  <c r="R15"/>
  <c r="AP1136"/>
  <c r="AH1127"/>
  <c r="AW463"/>
  <c r="AW462" s="1"/>
  <c r="AO462"/>
  <c r="AO314"/>
  <c r="AG313"/>
  <c r="AG312" s="1"/>
  <c r="AX527"/>
  <c r="AX526" s="1"/>
  <c r="AP526"/>
  <c r="AO928"/>
  <c r="AG927"/>
  <c r="AG590"/>
  <c r="Y579"/>
  <c r="I319"/>
  <c r="Q319" s="1"/>
  <c r="Y319" s="1"/>
  <c r="AG319" s="1"/>
  <c r="AO319" s="1"/>
  <c r="AW319" s="1"/>
  <c r="AN1128"/>
  <c r="AF1127"/>
  <c r="AX740"/>
  <c r="AX725" s="1"/>
  <c r="AP725"/>
  <c r="AU314"/>
  <c r="AU313" s="1"/>
  <c r="AU312" s="1"/>
  <c r="AM313"/>
  <c r="AM312" s="1"/>
  <c r="AM527"/>
  <c r="AE526"/>
  <c r="AP547"/>
  <c r="AH546"/>
  <c r="AN462"/>
  <c r="AV463"/>
  <c r="AV462" s="1"/>
  <c r="P154"/>
  <c r="AE462"/>
  <c r="AM463"/>
  <c r="AN313"/>
  <c r="AN312" s="1"/>
  <c r="AV314"/>
  <c r="AV313" s="1"/>
  <c r="AV312" s="1"/>
  <c r="P603"/>
  <c r="X603" s="1"/>
  <c r="AF603" s="1"/>
  <c r="AN603" s="1"/>
  <c r="AV603" s="1"/>
  <c r="H590"/>
  <c r="Y1051" i="5"/>
  <c r="Y1050" s="1"/>
  <c r="AE909"/>
  <c r="AE908" s="1"/>
  <c r="AE907" s="1"/>
  <c r="P215"/>
  <c r="P214" s="1"/>
  <c r="Q52"/>
  <c r="Q51" s="1"/>
  <c r="Q50" s="1"/>
  <c r="Q49" s="1"/>
  <c r="AS716"/>
  <c r="AH1214"/>
  <c r="AH280"/>
  <c r="Z142"/>
  <c r="AA142"/>
  <c r="AC716"/>
  <c r="AH528"/>
  <c r="AH491" s="1"/>
  <c r="AH339" s="1"/>
  <c r="X1062"/>
  <c r="X1061" s="1"/>
  <c r="Z280"/>
  <c r="S716"/>
  <c r="W746"/>
  <c r="W745" s="1"/>
  <c r="W744" s="1"/>
  <c r="W743" s="1"/>
  <c r="W734" s="1"/>
  <c r="O1041"/>
  <c r="O1040" s="1"/>
  <c r="O749" s="1"/>
  <c r="AP142"/>
  <c r="T749"/>
  <c r="S49"/>
  <c r="AB749"/>
  <c r="Y424"/>
  <c r="Y384"/>
  <c r="AJ716"/>
  <c r="AJ280"/>
  <c r="M209"/>
  <c r="M49"/>
  <c r="O416"/>
  <c r="O339" s="1"/>
  <c r="AQ528"/>
  <c r="AQ491" s="1"/>
  <c r="AQ339" s="1"/>
  <c r="K142"/>
  <c r="AI749"/>
  <c r="AI280"/>
  <c r="S280"/>
  <c r="AH49"/>
  <c r="Z255"/>
  <c r="Z209" s="1"/>
  <c r="Z117" s="1"/>
  <c r="Z15" s="1"/>
  <c r="Q215"/>
  <c r="Q214" s="1"/>
  <c r="Q209" s="1"/>
  <c r="Q117" s="1"/>
  <c r="O144"/>
  <c r="O143" s="1"/>
  <c r="O142" s="1"/>
  <c r="J1214"/>
  <c r="M280"/>
  <c r="N547"/>
  <c r="X576"/>
  <c r="J547"/>
  <c r="O1214"/>
  <c r="AR280"/>
  <c r="F528"/>
  <c r="F491" s="1"/>
  <c r="F339" s="1"/>
  <c r="AQ49"/>
  <c r="I716"/>
  <c r="Q416"/>
  <c r="M749"/>
  <c r="AB1214"/>
  <c r="AA280"/>
  <c r="G716"/>
  <c r="AB209"/>
  <c r="AB117" s="1"/>
  <c r="AB15" s="1"/>
  <c r="M142"/>
  <c r="M117" s="1"/>
  <c r="N1226"/>
  <c r="N1225" s="1"/>
  <c r="N1224" s="1"/>
  <c r="N1216" s="1"/>
  <c r="N1214" s="1"/>
  <c r="AQ547"/>
  <c r="U547"/>
  <c r="AC142"/>
  <c r="AI716"/>
  <c r="U716"/>
  <c r="F280"/>
  <c r="U142"/>
  <c r="R716"/>
  <c r="AI528"/>
  <c r="AI491" s="1"/>
  <c r="AI339" s="1"/>
  <c r="I280"/>
  <c r="W552"/>
  <c r="W551" s="1"/>
  <c r="W550" s="1"/>
  <c r="S749"/>
  <c r="AP716"/>
  <c r="J209"/>
  <c r="AH255"/>
  <c r="AH209" s="1"/>
  <c r="AQ209"/>
  <c r="H209"/>
  <c r="AA49"/>
  <c r="AH142"/>
  <c r="AP749"/>
  <c r="R528"/>
  <c r="R491" s="1"/>
  <c r="R339" s="1"/>
  <c r="S528"/>
  <c r="S491" s="1"/>
  <c r="S339" s="1"/>
  <c r="AA528"/>
  <c r="AA491" s="1"/>
  <c r="AA339" s="1"/>
  <c r="AR547"/>
  <c r="AI209"/>
  <c r="AI117" s="1"/>
  <c r="AR749"/>
  <c r="J749"/>
  <c r="AB280"/>
  <c r="AH547"/>
  <c r="AI547"/>
  <c r="F142"/>
  <c r="F117" s="1"/>
  <c r="F15" s="1"/>
  <c r="R1214"/>
  <c r="Z528"/>
  <c r="Z491" s="1"/>
  <c r="Z339" s="1"/>
  <c r="R49"/>
  <c r="N716"/>
  <c r="V255"/>
  <c r="AJ547"/>
  <c r="AA209"/>
  <c r="AA117" s="1"/>
  <c r="G749"/>
  <c r="S547"/>
  <c r="M1214"/>
  <c r="AC547"/>
  <c r="Y55"/>
  <c r="K209"/>
  <c r="J339"/>
  <c r="AP255"/>
  <c r="AP209" s="1"/>
  <c r="AP117" s="1"/>
  <c r="AP15" s="1"/>
  <c r="AK142"/>
  <c r="AI49"/>
  <c r="AA547"/>
  <c r="R142"/>
  <c r="AA1214"/>
  <c r="H142"/>
  <c r="I749"/>
  <c r="AG915"/>
  <c r="AG771"/>
  <c r="AD808"/>
  <c r="V794"/>
  <c r="W576"/>
  <c r="V552"/>
  <c r="V551" s="1"/>
  <c r="V550" s="1"/>
  <c r="X529"/>
  <c r="N280"/>
  <c r="AD70"/>
  <c r="AD65"/>
  <c r="AD60"/>
  <c r="AE70"/>
  <c r="AE65"/>
  <c r="AE60"/>
  <c r="U49"/>
  <c r="AS142"/>
  <c r="R255"/>
  <c r="R209" s="1"/>
  <c r="AK528"/>
  <c r="AK491" s="1"/>
  <c r="AK339" s="1"/>
  <c r="G491"/>
  <c r="G339" s="1"/>
  <c r="U209"/>
  <c r="N491"/>
  <c r="N339" s="1"/>
  <c r="O49"/>
  <c r="AH716"/>
  <c r="I491"/>
  <c r="I339" s="1"/>
  <c r="F749"/>
  <c r="AK209"/>
  <c r="G209"/>
  <c r="G117" s="1"/>
  <c r="I49"/>
  <c r="I209"/>
  <c r="I117" s="1"/>
  <c r="T209"/>
  <c r="T117" s="1"/>
  <c r="G547"/>
  <c r="L209"/>
  <c r="L117" s="1"/>
  <c r="L15" s="1"/>
  <c r="AI1214"/>
  <c r="AA749"/>
  <c r="F547"/>
  <c r="AB547"/>
  <c r="J142"/>
  <c r="AR49"/>
  <c r="K547"/>
  <c r="O280"/>
  <c r="AK280"/>
  <c r="T547"/>
  <c r="Z749"/>
  <c r="AH749"/>
  <c r="W255"/>
  <c r="AC49"/>
  <c r="AR209"/>
  <c r="AR142"/>
  <c r="AD915"/>
  <c r="AF915"/>
  <c r="P528"/>
  <c r="P491" s="1"/>
  <c r="P339" s="1"/>
  <c r="X162"/>
  <c r="W77"/>
  <c r="W76" s="1"/>
  <c r="W75" s="1"/>
  <c r="Q1226"/>
  <c r="Q1225" s="1"/>
  <c r="Q1224" s="1"/>
  <c r="Q1216" s="1"/>
  <c r="Q1214" s="1"/>
  <c r="P1226"/>
  <c r="P1225" s="1"/>
  <c r="P1224" s="1"/>
  <c r="P1216" s="1"/>
  <c r="P1214" s="1"/>
  <c r="Q547"/>
  <c r="M491"/>
  <c r="M339" s="1"/>
  <c r="Q1041"/>
  <c r="Q1040" s="1"/>
  <c r="Q749" s="1"/>
  <c r="L547"/>
  <c r="T49"/>
  <c r="L1214"/>
  <c r="AS547"/>
  <c r="Z547"/>
  <c r="AS528"/>
  <c r="AS491" s="1"/>
  <c r="AS339" s="1"/>
  <c r="Q528"/>
  <c r="Q491" s="1"/>
  <c r="T280"/>
  <c r="AQ142"/>
  <c r="Z716"/>
  <c r="I547"/>
  <c r="U528"/>
  <c r="U491" s="1"/>
  <c r="U339" s="1"/>
  <c r="W529"/>
  <c r="Y296"/>
  <c r="Y295" s="1"/>
  <c r="Y294" s="1"/>
  <c r="Y293" s="1"/>
  <c r="N144"/>
  <c r="N143" s="1"/>
  <c r="Y162"/>
  <c r="AC209"/>
  <c r="S117"/>
  <c r="AJ209"/>
  <c r="G1214"/>
  <c r="AS280"/>
  <c r="M547"/>
  <c r="AP547"/>
  <c r="AC528"/>
  <c r="AC491" s="1"/>
  <c r="AC339" s="1"/>
  <c r="W1226"/>
  <c r="W1225" s="1"/>
  <c r="W1224" s="1"/>
  <c r="X1219"/>
  <c r="X1218" s="1"/>
  <c r="X1217" s="1"/>
  <c r="AE808"/>
  <c r="W794"/>
  <c r="AF808"/>
  <c r="X794"/>
  <c r="AJ749"/>
  <c r="O214"/>
  <c r="O209" s="1"/>
  <c r="AJ142"/>
  <c r="K1214"/>
  <c r="S1214"/>
  <c r="R547"/>
  <c r="K528"/>
  <c r="K491" s="1"/>
  <c r="K339" s="1"/>
  <c r="AN747"/>
  <c r="AF746"/>
  <c r="AF745" s="1"/>
  <c r="AF744" s="1"/>
  <c r="AF743" s="1"/>
  <c r="AF734" s="1"/>
  <c r="AU914"/>
  <c r="AU913" s="1"/>
  <c r="AU912" s="1"/>
  <c r="AU911" s="1"/>
  <c r="AM913"/>
  <c r="AM912" s="1"/>
  <c r="AM911" s="1"/>
  <c r="AN914"/>
  <c r="AF913"/>
  <c r="AF912" s="1"/>
  <c r="AF911" s="1"/>
  <c r="X1508"/>
  <c r="X1506" s="1"/>
  <c r="X1440"/>
  <c r="X1430" s="1"/>
  <c r="W1508"/>
  <c r="W1506" s="1"/>
  <c r="W1440"/>
  <c r="W1430" s="1"/>
  <c r="Y1219"/>
  <c r="Y1218" s="1"/>
  <c r="Y1217" s="1"/>
  <c r="W1397"/>
  <c r="W1396" s="1"/>
  <c r="W1388"/>
  <c r="W1384" s="1"/>
  <c r="W1383" s="1"/>
  <c r="V716"/>
  <c r="W680"/>
  <c r="AJ339"/>
  <c r="W1219"/>
  <c r="W1218" s="1"/>
  <c r="W1217" s="1"/>
  <c r="V1051"/>
  <c r="V1050" s="1"/>
  <c r="O547"/>
  <c r="W536"/>
  <c r="W604"/>
  <c r="W603" s="1"/>
  <c r="W325"/>
  <c r="W324" s="1"/>
  <c r="W315" s="1"/>
  <c r="X492"/>
  <c r="V492"/>
  <c r="H749"/>
  <c r="N1041"/>
  <c r="N1040" s="1"/>
  <c r="N749" s="1"/>
  <c r="AK749"/>
  <c r="H339"/>
  <c r="AR339"/>
  <c r="AF1069"/>
  <c r="X1068"/>
  <c r="X1067" s="1"/>
  <c r="AN690"/>
  <c r="AF689"/>
  <c r="AF688" s="1"/>
  <c r="AF687" s="1"/>
  <c r="AN1228"/>
  <c r="AF1227"/>
  <c r="X512"/>
  <c r="Y512"/>
  <c r="W424"/>
  <c r="W384"/>
  <c r="AG93"/>
  <c r="AG88"/>
  <c r="AG83"/>
  <c r="AG70"/>
  <c r="AG65"/>
  <c r="AG60"/>
  <c r="AF93"/>
  <c r="AF88"/>
  <c r="U1214"/>
  <c r="I1214"/>
  <c r="L749"/>
  <c r="AK49"/>
  <c r="G49"/>
  <c r="T339"/>
  <c r="AE1055"/>
  <c r="W1054"/>
  <c r="W1051" s="1"/>
  <c r="W1050" s="1"/>
  <c r="W1041" s="1"/>
  <c r="W1040" s="1"/>
  <c r="AN1230"/>
  <c r="AF1229"/>
  <c r="AG910"/>
  <c r="Y909"/>
  <c r="Y908" s="1"/>
  <c r="Y907" s="1"/>
  <c r="Y906" s="1"/>
  <c r="W215"/>
  <c r="W214" s="1"/>
  <c r="AD269"/>
  <c r="AS209"/>
  <c r="AS49"/>
  <c r="K49"/>
  <c r="X1226"/>
  <c r="X1225" s="1"/>
  <c r="X1224" s="1"/>
  <c r="AB339"/>
  <c r="AN1526"/>
  <c r="AF1525"/>
  <c r="AF1524" s="1"/>
  <c r="AF1523" s="1"/>
  <c r="AF1522" s="1"/>
  <c r="AF1520" s="1"/>
  <c r="AN1513"/>
  <c r="AF1512"/>
  <c r="AF1511" s="1"/>
  <c r="AF1510" s="1"/>
  <c r="AF1509" s="1"/>
  <c r="AE1360"/>
  <c r="AE1359" s="1"/>
  <c r="AE1358" s="1"/>
  <c r="AM1361"/>
  <c r="W1402"/>
  <c r="V1360"/>
  <c r="V1359" s="1"/>
  <c r="V1358" s="1"/>
  <c r="AD1361"/>
  <c r="AM1221"/>
  <c r="AE1220"/>
  <c r="AL1196"/>
  <c r="AD1195"/>
  <c r="AD1194" s="1"/>
  <c r="AL1136"/>
  <c r="AD1135"/>
  <c r="AD1134" s="1"/>
  <c r="AL1129"/>
  <c r="AD1128"/>
  <c r="AD1127" s="1"/>
  <c r="AL1121"/>
  <c r="AD1120"/>
  <c r="AD1119" s="1"/>
  <c r="AL1114"/>
  <c r="AD1113"/>
  <c r="AD1112" s="1"/>
  <c r="AL1107"/>
  <c r="AD1106"/>
  <c r="AD1105" s="1"/>
  <c r="W969"/>
  <c r="W968" s="1"/>
  <c r="W967" s="1"/>
  <c r="W966" s="1"/>
  <c r="W965" s="1"/>
  <c r="AE970"/>
  <c r="AN1196"/>
  <c r="AF1195"/>
  <c r="AF1194" s="1"/>
  <c r="AN1136"/>
  <c r="AF1135"/>
  <c r="AF1134" s="1"/>
  <c r="AN1129"/>
  <c r="AF1128"/>
  <c r="AF1127" s="1"/>
  <c r="AN1121"/>
  <c r="AF1120"/>
  <c r="AF1119" s="1"/>
  <c r="AN1114"/>
  <c r="AF1113"/>
  <c r="AF1112" s="1"/>
  <c r="AN1107"/>
  <c r="AF1106"/>
  <c r="AF1105" s="1"/>
  <c r="AL1060"/>
  <c r="AD1059"/>
  <c r="AD1058" s="1"/>
  <c r="AT1055"/>
  <c r="AT1054" s="1"/>
  <c r="AL1054"/>
  <c r="AD1222"/>
  <c r="AL1223"/>
  <c r="AO1207"/>
  <c r="AG1206"/>
  <c r="AG1205" s="1"/>
  <c r="AG1204" s="1"/>
  <c r="AG1203" s="1"/>
  <c r="AG1202" s="1"/>
  <c r="X1349"/>
  <c r="W1104"/>
  <c r="AN1518"/>
  <c r="AF1517"/>
  <c r="AF1516" s="1"/>
  <c r="AF1515" s="1"/>
  <c r="AF1514" s="1"/>
  <c r="AN1504"/>
  <c r="AF1503"/>
  <c r="AF1502" s="1"/>
  <c r="AN1498"/>
  <c r="AF1497"/>
  <c r="AF1496" s="1"/>
  <c r="AN1492"/>
  <c r="AF1491"/>
  <c r="AF1490" s="1"/>
  <c r="AN1485"/>
  <c r="AF1484"/>
  <c r="AF1483" s="1"/>
  <c r="AF1482" s="1"/>
  <c r="AN1448"/>
  <c r="AF1447"/>
  <c r="AF1446" s="1"/>
  <c r="AF1445" s="1"/>
  <c r="AO1526"/>
  <c r="AG1525"/>
  <c r="AG1524" s="1"/>
  <c r="AG1523" s="1"/>
  <c r="AG1522" s="1"/>
  <c r="AG1520" s="1"/>
  <c r="AO1513"/>
  <c r="AG1512"/>
  <c r="AG1511" s="1"/>
  <c r="AG1510" s="1"/>
  <c r="AG1509" s="1"/>
  <c r="AO1501"/>
  <c r="AG1500"/>
  <c r="AG1499" s="1"/>
  <c r="AO1495"/>
  <c r="AG1494"/>
  <c r="AG1493" s="1"/>
  <c r="AO1489"/>
  <c r="AG1488"/>
  <c r="AG1487" s="1"/>
  <c r="AG1486" s="1"/>
  <c r="AO1463"/>
  <c r="AG1462"/>
  <c r="AG1461" s="1"/>
  <c r="AG1460" s="1"/>
  <c r="AG1459" s="1"/>
  <c r="AG1450" s="1"/>
  <c r="AO1444"/>
  <c r="AG1443"/>
  <c r="AG1442" s="1"/>
  <c r="AG1441" s="1"/>
  <c r="AM1518"/>
  <c r="AE1517"/>
  <c r="AE1516" s="1"/>
  <c r="AE1515" s="1"/>
  <c r="AE1514" s="1"/>
  <c r="AM1504"/>
  <c r="AE1503"/>
  <c r="AE1502" s="1"/>
  <c r="AM1498"/>
  <c r="AE1497"/>
  <c r="AE1496" s="1"/>
  <c r="AM1492"/>
  <c r="AE1491"/>
  <c r="AE1490" s="1"/>
  <c r="AM1485"/>
  <c r="AE1484"/>
  <c r="AE1483" s="1"/>
  <c r="AE1482" s="1"/>
  <c r="AM1448"/>
  <c r="AE1447"/>
  <c r="AE1446" s="1"/>
  <c r="AE1445" s="1"/>
  <c r="V1481"/>
  <c r="V1465" s="1"/>
  <c r="AL1526"/>
  <c r="AD1525"/>
  <c r="AD1524" s="1"/>
  <c r="AD1523" s="1"/>
  <c r="AD1522" s="1"/>
  <c r="AD1520" s="1"/>
  <c r="AL1513"/>
  <c r="AD1512"/>
  <c r="AD1511" s="1"/>
  <c r="AD1510" s="1"/>
  <c r="AD1509" s="1"/>
  <c r="AL1501"/>
  <c r="AD1500"/>
  <c r="AD1499" s="1"/>
  <c r="AL1495"/>
  <c r="AD1494"/>
  <c r="AD1493" s="1"/>
  <c r="AL1489"/>
  <c r="AD1488"/>
  <c r="AD1487" s="1"/>
  <c r="AD1486" s="1"/>
  <c r="AL1463"/>
  <c r="AD1462"/>
  <c r="AD1461" s="1"/>
  <c r="AD1460" s="1"/>
  <c r="AD1459" s="1"/>
  <c r="AD1450" s="1"/>
  <c r="AL1444"/>
  <c r="AD1443"/>
  <c r="AD1442" s="1"/>
  <c r="AD1441" s="1"/>
  <c r="AL1411"/>
  <c r="AD1410"/>
  <c r="AD1409" s="1"/>
  <c r="AL1405"/>
  <c r="AD1404"/>
  <c r="AD1403" s="1"/>
  <c r="AL1399"/>
  <c r="AD1398"/>
  <c r="AL1390"/>
  <c r="AD1389"/>
  <c r="AT1357"/>
  <c r="AT1356" s="1"/>
  <c r="AT1355" s="1"/>
  <c r="AL1356"/>
  <c r="AL1355" s="1"/>
  <c r="AL1351" s="1"/>
  <c r="AL1350" s="1"/>
  <c r="AO1228"/>
  <c r="AG1227"/>
  <c r="AO1221"/>
  <c r="AG1220"/>
  <c r="AM1408"/>
  <c r="AE1407"/>
  <c r="AE1406" s="1"/>
  <c r="AM1401"/>
  <c r="AE1400"/>
  <c r="AM1392"/>
  <c r="AE1391"/>
  <c r="AM1369"/>
  <c r="AE1368"/>
  <c r="AE1367" s="1"/>
  <c r="AE1362" s="1"/>
  <c r="AU1357"/>
  <c r="AU1356" s="1"/>
  <c r="AU1355" s="1"/>
  <c r="AM1356"/>
  <c r="AM1355" s="1"/>
  <c r="AM1351" s="1"/>
  <c r="AM1350" s="1"/>
  <c r="AN1411"/>
  <c r="AF1410"/>
  <c r="AF1409" s="1"/>
  <c r="AN1405"/>
  <c r="AF1404"/>
  <c r="AF1403" s="1"/>
  <c r="AN1399"/>
  <c r="AF1398"/>
  <c r="AN1390"/>
  <c r="AF1389"/>
  <c r="AN1361"/>
  <c r="AF1360"/>
  <c r="AF1359" s="1"/>
  <c r="AF1358" s="1"/>
  <c r="AM1230"/>
  <c r="AE1229"/>
  <c r="AO1411"/>
  <c r="AG1410"/>
  <c r="AG1409" s="1"/>
  <c r="AO1405"/>
  <c r="AG1404"/>
  <c r="AG1403" s="1"/>
  <c r="AO1399"/>
  <c r="AG1398"/>
  <c r="AO1390"/>
  <c r="AG1389"/>
  <c r="AO1361"/>
  <c r="AG1360"/>
  <c r="AG1359" s="1"/>
  <c r="AG1358" s="1"/>
  <c r="AW1357"/>
  <c r="AW1356" s="1"/>
  <c r="AW1355" s="1"/>
  <c r="AO1356"/>
  <c r="AO1355" s="1"/>
  <c r="AO1351" s="1"/>
  <c r="AO1350" s="1"/>
  <c r="AN1221"/>
  <c r="AF1220"/>
  <c r="AM1196"/>
  <c r="AE1195"/>
  <c r="AE1194" s="1"/>
  <c r="AM1136"/>
  <c r="AE1135"/>
  <c r="AE1134" s="1"/>
  <c r="AM1129"/>
  <c r="AE1128"/>
  <c r="AE1127" s="1"/>
  <c r="AM1121"/>
  <c r="AE1120"/>
  <c r="AE1119" s="1"/>
  <c r="AM1114"/>
  <c r="AE1113"/>
  <c r="AE1112" s="1"/>
  <c r="AM1107"/>
  <c r="AE1106"/>
  <c r="AE1105" s="1"/>
  <c r="AL1066"/>
  <c r="AD1065"/>
  <c r="AD1064" s="1"/>
  <c r="AL1230"/>
  <c r="AD1229"/>
  <c r="AV1066"/>
  <c r="AV1065" s="1"/>
  <c r="AV1064" s="1"/>
  <c r="AN1065"/>
  <c r="AN1064" s="1"/>
  <c r="AW1057"/>
  <c r="AW1056" s="1"/>
  <c r="AO1056"/>
  <c r="AN1053"/>
  <c r="AF1052"/>
  <c r="AL1045"/>
  <c r="AD1044"/>
  <c r="AD1043" s="1"/>
  <c r="AD1042" s="1"/>
  <c r="AL1021"/>
  <c r="AD1020"/>
  <c r="AD1019" s="1"/>
  <c r="AL1014"/>
  <c r="AD1013"/>
  <c r="AD1012" s="1"/>
  <c r="AD1011" s="1"/>
  <c r="AT921"/>
  <c r="AT920" s="1"/>
  <c r="AT919" s="1"/>
  <c r="AL920"/>
  <c r="AL919" s="1"/>
  <c r="AL914"/>
  <c r="AD913"/>
  <c r="AD912" s="1"/>
  <c r="AD911" s="1"/>
  <c r="AN1063"/>
  <c r="AF1062"/>
  <c r="AF1061" s="1"/>
  <c r="AN1057"/>
  <c r="AF1056"/>
  <c r="AO1053"/>
  <c r="AG1052"/>
  <c r="AG1051" s="1"/>
  <c r="AG1050" s="1"/>
  <c r="AM1045"/>
  <c r="AE1044"/>
  <c r="AE1043" s="1"/>
  <c r="AE1042" s="1"/>
  <c r="AM1021"/>
  <c r="AE1020"/>
  <c r="AE1019" s="1"/>
  <c r="AM1014"/>
  <c r="AE1013"/>
  <c r="AE1012" s="1"/>
  <c r="AE1011" s="1"/>
  <c r="AM932"/>
  <c r="AE931"/>
  <c r="AE930" s="1"/>
  <c r="AU918"/>
  <c r="AU917" s="1"/>
  <c r="AU916" s="1"/>
  <c r="AM917"/>
  <c r="AM916" s="1"/>
  <c r="AL1053"/>
  <c r="AD1052"/>
  <c r="AN1045"/>
  <c r="AF1044"/>
  <c r="AF1043" s="1"/>
  <c r="AF1042" s="1"/>
  <c r="AN1021"/>
  <c r="AF1020"/>
  <c r="AF1019" s="1"/>
  <c r="AN1014"/>
  <c r="AF1013"/>
  <c r="AF1012" s="1"/>
  <c r="AF1011" s="1"/>
  <c r="AV921"/>
  <c r="AV920" s="1"/>
  <c r="AV919" s="1"/>
  <c r="AN920"/>
  <c r="AN919" s="1"/>
  <c r="AN704"/>
  <c r="AF703"/>
  <c r="AF702" s="1"/>
  <c r="AF701" s="1"/>
  <c r="AF700" s="1"/>
  <c r="AF569"/>
  <c r="AF568" s="1"/>
  <c r="AF567" s="1"/>
  <c r="AF566" s="1"/>
  <c r="AN570"/>
  <c r="W515"/>
  <c r="W514" s="1"/>
  <c r="W513" s="1"/>
  <c r="W512" s="1"/>
  <c r="AE516"/>
  <c r="AO685"/>
  <c r="AG684"/>
  <c r="AG683" s="1"/>
  <c r="AG682" s="1"/>
  <c r="AG681" s="1"/>
  <c r="AL672"/>
  <c r="AD671"/>
  <c r="AD670" s="1"/>
  <c r="AL660"/>
  <c r="AD659"/>
  <c r="AL643"/>
  <c r="AD642"/>
  <c r="AD641" s="1"/>
  <c r="AD637" s="1"/>
  <c r="AL625"/>
  <c r="AD624"/>
  <c r="AD623" s="1"/>
  <c r="AD622" s="1"/>
  <c r="AD621" s="1"/>
  <c r="AD620" s="1"/>
  <c r="AL607"/>
  <c r="AD606"/>
  <c r="AD605" s="1"/>
  <c r="AN592"/>
  <c r="AF591"/>
  <c r="AF590" s="1"/>
  <c r="AF589" s="1"/>
  <c r="AF588" s="1"/>
  <c r="AN582"/>
  <c r="AF581"/>
  <c r="AF580" s="1"/>
  <c r="AM556"/>
  <c r="AE555"/>
  <c r="AM545"/>
  <c r="AE544"/>
  <c r="AE543" s="1"/>
  <c r="AN539"/>
  <c r="AF538"/>
  <c r="AF537" s="1"/>
  <c r="AE609"/>
  <c r="AE608" s="1"/>
  <c r="AM610"/>
  <c r="AE326"/>
  <c r="AM327"/>
  <c r="AF515"/>
  <c r="AF514" s="1"/>
  <c r="AF513" s="1"/>
  <c r="AN516"/>
  <c r="AD443"/>
  <c r="AL444"/>
  <c r="AE272"/>
  <c r="AM273"/>
  <c r="W249"/>
  <c r="W248" s="1"/>
  <c r="AE250"/>
  <c r="AO520"/>
  <c r="AG519"/>
  <c r="AG518" s="1"/>
  <c r="AG517" s="1"/>
  <c r="AO500"/>
  <c r="AG499"/>
  <c r="AG498" s="1"/>
  <c r="AG497" s="1"/>
  <c r="AL474"/>
  <c r="AD472"/>
  <c r="AD467" s="1"/>
  <c r="AD466" s="1"/>
  <c r="AD458" s="1"/>
  <c r="AL455"/>
  <c r="AD454"/>
  <c r="AL449"/>
  <c r="AD448"/>
  <c r="AD447" s="1"/>
  <c r="AD446" s="1"/>
  <c r="AM442"/>
  <c r="AE441"/>
  <c r="AM436"/>
  <c r="AE435"/>
  <c r="AE434" s="1"/>
  <c r="AM430"/>
  <c r="AE429"/>
  <c r="AE428" s="1"/>
  <c r="AM422"/>
  <c r="AE421"/>
  <c r="AE420" s="1"/>
  <c r="AE419" s="1"/>
  <c r="AE418" s="1"/>
  <c r="AM390"/>
  <c r="AE389"/>
  <c r="AE388" s="1"/>
  <c r="AM364"/>
  <c r="AE363"/>
  <c r="AE362" s="1"/>
  <c r="AM356"/>
  <c r="AE355"/>
  <c r="AM346"/>
  <c r="AE345"/>
  <c r="AE344" s="1"/>
  <c r="AE343" s="1"/>
  <c r="AO331"/>
  <c r="AG330"/>
  <c r="AO327"/>
  <c r="AG326"/>
  <c r="AL314"/>
  <c r="AD313"/>
  <c r="AD312" s="1"/>
  <c r="AD311" s="1"/>
  <c r="AD310" s="1"/>
  <c r="AV300"/>
  <c r="AV299" s="1"/>
  <c r="AN299"/>
  <c r="X272"/>
  <c r="X269" s="1"/>
  <c r="X255" s="1"/>
  <c r="AF273"/>
  <c r="V515"/>
  <c r="V514" s="1"/>
  <c r="V513" s="1"/>
  <c r="V512" s="1"/>
  <c r="AD516"/>
  <c r="AF443"/>
  <c r="AN444"/>
  <c r="AD22"/>
  <c r="V21"/>
  <c r="V20" s="1"/>
  <c r="V19" s="1"/>
  <c r="V18" s="1"/>
  <c r="V17" s="1"/>
  <c r="AG251"/>
  <c r="AO252"/>
  <c r="AE218"/>
  <c r="AM219"/>
  <c r="V165"/>
  <c r="AD166"/>
  <c r="AF149"/>
  <c r="AN150"/>
  <c r="P78"/>
  <c r="P77" s="1"/>
  <c r="P76" s="1"/>
  <c r="P75" s="1"/>
  <c r="P49" s="1"/>
  <c r="X79"/>
  <c r="AU278"/>
  <c r="AU277" s="1"/>
  <c r="AU276" s="1"/>
  <c r="AM277"/>
  <c r="AM276" s="1"/>
  <c r="AO273"/>
  <c r="AG272"/>
  <c r="AU268"/>
  <c r="AU267" s="1"/>
  <c r="AM267"/>
  <c r="AV264"/>
  <c r="AV263" s="1"/>
  <c r="AN263"/>
  <c r="AW258"/>
  <c r="AW257" s="1"/>
  <c r="AW256" s="1"/>
  <c r="AO257"/>
  <c r="AO256" s="1"/>
  <c r="AN247"/>
  <c r="AF246"/>
  <c r="AN243"/>
  <c r="AF242"/>
  <c r="AM236"/>
  <c r="AE235"/>
  <c r="AE234" s="1"/>
  <c r="AM230"/>
  <c r="AE229"/>
  <c r="AE228" s="1"/>
  <c r="AN221"/>
  <c r="AF220"/>
  <c r="AM217"/>
  <c r="AE216"/>
  <c r="AM208"/>
  <c r="AE206"/>
  <c r="AM203"/>
  <c r="AE202"/>
  <c r="AU184"/>
  <c r="AU183" s="1"/>
  <c r="AM183"/>
  <c r="AU179"/>
  <c r="AU178" s="1"/>
  <c r="AM178"/>
  <c r="AU175"/>
  <c r="AU174" s="1"/>
  <c r="AM174"/>
  <c r="AN159"/>
  <c r="AF158"/>
  <c r="AO153"/>
  <c r="AG152"/>
  <c r="AG151" s="1"/>
  <c r="AM148"/>
  <c r="AE147"/>
  <c r="AU122"/>
  <c r="AU121" s="1"/>
  <c r="AU120" s="1"/>
  <c r="AU119" s="1"/>
  <c r="AU118" s="1"/>
  <c r="AM121"/>
  <c r="AM120" s="1"/>
  <c r="AM119" s="1"/>
  <c r="AM118" s="1"/>
  <c r="W53"/>
  <c r="W52" s="1"/>
  <c r="W51" s="1"/>
  <c r="W50" s="1"/>
  <c r="AE54"/>
  <c r="AV275"/>
  <c r="AV274" s="1"/>
  <c r="AN274"/>
  <c r="AU271"/>
  <c r="AU270" s="1"/>
  <c r="AM270"/>
  <c r="AT261"/>
  <c r="AT260" s="1"/>
  <c r="AT259" s="1"/>
  <c r="AL260"/>
  <c r="AL259" s="1"/>
  <c r="AO247"/>
  <c r="AG246"/>
  <c r="AO243"/>
  <c r="AG242"/>
  <c r="AN230"/>
  <c r="AF229"/>
  <c r="AF228" s="1"/>
  <c r="AO221"/>
  <c r="AG220"/>
  <c r="AL213"/>
  <c r="AD212"/>
  <c r="AD211" s="1"/>
  <c r="AD210" s="1"/>
  <c r="AN205"/>
  <c r="AF204"/>
  <c r="AV186"/>
  <c r="AV185" s="1"/>
  <c r="AN185"/>
  <c r="AV182"/>
  <c r="AV181" s="1"/>
  <c r="AN181"/>
  <c r="AV177"/>
  <c r="AV176" s="1"/>
  <c r="AN176"/>
  <c r="AV172"/>
  <c r="AV171" s="1"/>
  <c r="AV170" s="1"/>
  <c r="AN171"/>
  <c r="AN170" s="1"/>
  <c r="AO161"/>
  <c r="AG160"/>
  <c r="AO157"/>
  <c r="AG156"/>
  <c r="AW275"/>
  <c r="AW274" s="1"/>
  <c r="AO274"/>
  <c r="AW268"/>
  <c r="AW267" s="1"/>
  <c r="AO267"/>
  <c r="AU261"/>
  <c r="AU260" s="1"/>
  <c r="AU259" s="1"/>
  <c r="AM260"/>
  <c r="AM259" s="1"/>
  <c r="AL245"/>
  <c r="AD244"/>
  <c r="AO239"/>
  <c r="AG238"/>
  <c r="AG237" s="1"/>
  <c r="AO233"/>
  <c r="AG232"/>
  <c r="AG231" s="1"/>
  <c r="AL225"/>
  <c r="AD224"/>
  <c r="AO217"/>
  <c r="AG216"/>
  <c r="AO208"/>
  <c r="AG206"/>
  <c r="AO203"/>
  <c r="AG202"/>
  <c r="AW184"/>
  <c r="AW183" s="1"/>
  <c r="AO183"/>
  <c r="AW179"/>
  <c r="AW178" s="1"/>
  <c r="AO178"/>
  <c r="AW175"/>
  <c r="AW174" s="1"/>
  <c r="AO174"/>
  <c r="AL159"/>
  <c r="AD158"/>
  <c r="AM153"/>
  <c r="AE152"/>
  <c r="AE151" s="1"/>
  <c r="AO148"/>
  <c r="AG147"/>
  <c r="AO122"/>
  <c r="AG121"/>
  <c r="AG120" s="1"/>
  <c r="AG119" s="1"/>
  <c r="AG118" s="1"/>
  <c r="AO108"/>
  <c r="AG107"/>
  <c r="AO104"/>
  <c r="AG103"/>
  <c r="AW95"/>
  <c r="AW94" s="1"/>
  <c r="AO94"/>
  <c r="AW90"/>
  <c r="AW89" s="1"/>
  <c r="AO89"/>
  <c r="AW85"/>
  <c r="AW84" s="1"/>
  <c r="AO84"/>
  <c r="AM79"/>
  <c r="AE78"/>
  <c r="AW72"/>
  <c r="AW71" s="1"/>
  <c r="AO71"/>
  <c r="AW67"/>
  <c r="AW66" s="1"/>
  <c r="AO66"/>
  <c r="AW62"/>
  <c r="AW61" s="1"/>
  <c r="AO61"/>
  <c r="AN44"/>
  <c r="AF43"/>
  <c r="AN37"/>
  <c r="AF36"/>
  <c r="AF35" s="1"/>
  <c r="AN27"/>
  <c r="AF26"/>
  <c r="AF25" s="1"/>
  <c r="AF24" s="1"/>
  <c r="AF23" s="1"/>
  <c r="AE55"/>
  <c r="AM56"/>
  <c r="AN108"/>
  <c r="AF107"/>
  <c r="AN104"/>
  <c r="AF103"/>
  <c r="AV95"/>
  <c r="AV94" s="1"/>
  <c r="AN94"/>
  <c r="AV90"/>
  <c r="AV89" s="1"/>
  <c r="AN89"/>
  <c r="AV85"/>
  <c r="AV84" s="1"/>
  <c r="AN84"/>
  <c r="AV74"/>
  <c r="AV73" s="1"/>
  <c r="AN73"/>
  <c r="AV69"/>
  <c r="AV68" s="1"/>
  <c r="AN68"/>
  <c r="AV64"/>
  <c r="AV63" s="1"/>
  <c r="AN63"/>
  <c r="AN56"/>
  <c r="AF55"/>
  <c r="AM44"/>
  <c r="AE43"/>
  <c r="AM37"/>
  <c r="AE36"/>
  <c r="AE35" s="1"/>
  <c r="AM27"/>
  <c r="AE26"/>
  <c r="AE25" s="1"/>
  <c r="AE24" s="1"/>
  <c r="AE23" s="1"/>
  <c r="X1481"/>
  <c r="X1465" s="1"/>
  <c r="X1428" s="1"/>
  <c r="Y1508"/>
  <c r="Y1506" s="1"/>
  <c r="Y1440"/>
  <c r="Y1430" s="1"/>
  <c r="W1481"/>
  <c r="W1465" s="1"/>
  <c r="AD1351"/>
  <c r="AD1350" s="1"/>
  <c r="AE1351"/>
  <c r="AE1350" s="1"/>
  <c r="AG1351"/>
  <c r="AG1350" s="1"/>
  <c r="V1123"/>
  <c r="X1123"/>
  <c r="V1219"/>
  <c r="V1218" s="1"/>
  <c r="V1217" s="1"/>
  <c r="Y1104"/>
  <c r="W866"/>
  <c r="W865" s="1"/>
  <c r="AG808"/>
  <c r="Y794"/>
  <c r="Y789" s="1"/>
  <c r="Y788" s="1"/>
  <c r="Y686"/>
  <c r="Y680" s="1"/>
  <c r="AD771"/>
  <c r="V752"/>
  <c r="V751" s="1"/>
  <c r="Y716"/>
  <c r="P547"/>
  <c r="AE771"/>
  <c r="W752"/>
  <c r="W751" s="1"/>
  <c r="X906"/>
  <c r="AF771"/>
  <c r="X752"/>
  <c r="X751" s="1"/>
  <c r="X669"/>
  <c r="X668" s="1"/>
  <c r="X658"/>
  <c r="X657" s="1"/>
  <c r="X636"/>
  <c r="X604"/>
  <c r="X603" s="1"/>
  <c r="V576"/>
  <c r="Y552"/>
  <c r="Y551" s="1"/>
  <c r="Y550" s="1"/>
  <c r="Y549" s="1"/>
  <c r="Y669"/>
  <c r="Y668" s="1"/>
  <c r="Y658"/>
  <c r="Y657" s="1"/>
  <c r="Y636"/>
  <c r="V536"/>
  <c r="Y529"/>
  <c r="W669"/>
  <c r="W668" s="1"/>
  <c r="W658"/>
  <c r="W657" s="1"/>
  <c r="W636"/>
  <c r="Y576"/>
  <c r="Y575" s="1"/>
  <c r="X552"/>
  <c r="X551" s="1"/>
  <c r="X550" s="1"/>
  <c r="W492"/>
  <c r="Y440"/>
  <c r="Y423" s="1"/>
  <c r="Y451"/>
  <c r="Y450" s="1"/>
  <c r="Y445" s="1"/>
  <c r="V424"/>
  <c r="V384"/>
  <c r="V383" s="1"/>
  <c r="V382" s="1"/>
  <c r="V381" s="1"/>
  <c r="V352"/>
  <c r="V351" s="1"/>
  <c r="V342" s="1"/>
  <c r="V341" s="1"/>
  <c r="W451"/>
  <c r="W450" s="1"/>
  <c r="W445" s="1"/>
  <c r="X424"/>
  <c r="X384"/>
  <c r="X383" s="1"/>
  <c r="X382" s="1"/>
  <c r="X381" s="1"/>
  <c r="X352"/>
  <c r="X351" s="1"/>
  <c r="X342" s="1"/>
  <c r="X341" s="1"/>
  <c r="W296"/>
  <c r="W295" s="1"/>
  <c r="W294" s="1"/>
  <c r="W293" s="1"/>
  <c r="AE262"/>
  <c r="AD180"/>
  <c r="W155"/>
  <c r="N215"/>
  <c r="N214" s="1"/>
  <c r="N209" s="1"/>
  <c r="X144"/>
  <c r="X143" s="1"/>
  <c r="W162"/>
  <c r="X52"/>
  <c r="X51" s="1"/>
  <c r="X50" s="1"/>
  <c r="V102"/>
  <c r="V101" s="1"/>
  <c r="V100" s="1"/>
  <c r="V99" s="1"/>
  <c r="AD93"/>
  <c r="AD88"/>
  <c r="AD83"/>
  <c r="Y52"/>
  <c r="Y51" s="1"/>
  <c r="Y50" s="1"/>
  <c r="W102"/>
  <c r="W101" s="1"/>
  <c r="W100" s="1"/>
  <c r="W99" s="1"/>
  <c r="AE93"/>
  <c r="AE88"/>
  <c r="AE83"/>
  <c r="AN1501"/>
  <c r="AF1500"/>
  <c r="AF1499" s="1"/>
  <c r="AN1495"/>
  <c r="AF1494"/>
  <c r="AF1493" s="1"/>
  <c r="AN1489"/>
  <c r="AF1488"/>
  <c r="AF1487" s="1"/>
  <c r="AF1486" s="1"/>
  <c r="AN1463"/>
  <c r="AF1462"/>
  <c r="AF1461" s="1"/>
  <c r="AF1460" s="1"/>
  <c r="AF1459" s="1"/>
  <c r="AF1450" s="1"/>
  <c r="AN1444"/>
  <c r="AF1443"/>
  <c r="AF1442" s="1"/>
  <c r="AF1441" s="1"/>
  <c r="AO1518"/>
  <c r="AG1517"/>
  <c r="AG1516" s="1"/>
  <c r="AG1515" s="1"/>
  <c r="AG1514" s="1"/>
  <c r="AO1504"/>
  <c r="AG1503"/>
  <c r="AG1502" s="1"/>
  <c r="AO1498"/>
  <c r="AG1497"/>
  <c r="AG1496" s="1"/>
  <c r="AO1492"/>
  <c r="AG1491"/>
  <c r="AG1490" s="1"/>
  <c r="AO1485"/>
  <c r="AG1484"/>
  <c r="AG1483" s="1"/>
  <c r="AG1482" s="1"/>
  <c r="AO1448"/>
  <c r="AG1447"/>
  <c r="AG1446" s="1"/>
  <c r="AG1445" s="1"/>
  <c r="AM1526"/>
  <c r="AE1525"/>
  <c r="AE1524" s="1"/>
  <c r="AE1523" s="1"/>
  <c r="AE1522" s="1"/>
  <c r="AE1520" s="1"/>
  <c r="AM1513"/>
  <c r="AE1512"/>
  <c r="AE1511" s="1"/>
  <c r="AE1510" s="1"/>
  <c r="AE1509" s="1"/>
  <c r="AM1501"/>
  <c r="AE1500"/>
  <c r="AE1499" s="1"/>
  <c r="AM1495"/>
  <c r="AE1494"/>
  <c r="AE1493" s="1"/>
  <c r="AM1489"/>
  <c r="AE1488"/>
  <c r="AE1487" s="1"/>
  <c r="AE1486" s="1"/>
  <c r="AM1463"/>
  <c r="AE1462"/>
  <c r="AE1461" s="1"/>
  <c r="AE1460" s="1"/>
  <c r="AE1459" s="1"/>
  <c r="AE1450" s="1"/>
  <c r="AM1444"/>
  <c r="AE1443"/>
  <c r="AE1442" s="1"/>
  <c r="AE1441" s="1"/>
  <c r="AM1223"/>
  <c r="AE1222"/>
  <c r="AL1207"/>
  <c r="AD1206"/>
  <c r="AD1205" s="1"/>
  <c r="AD1204" s="1"/>
  <c r="AD1203" s="1"/>
  <c r="AD1202" s="1"/>
  <c r="AL1139"/>
  <c r="AD1138"/>
  <c r="AD1137" s="1"/>
  <c r="AL1133"/>
  <c r="AD1132"/>
  <c r="AD1131" s="1"/>
  <c r="AL1126"/>
  <c r="AD1125"/>
  <c r="AD1124" s="1"/>
  <c r="AL1117"/>
  <c r="AD1116"/>
  <c r="AD1115" s="1"/>
  <c r="AL1110"/>
  <c r="AD1109"/>
  <c r="AD1108" s="1"/>
  <c r="AO1069"/>
  <c r="AG1068"/>
  <c r="AG1067" s="1"/>
  <c r="AN1207"/>
  <c r="AF1206"/>
  <c r="AF1205" s="1"/>
  <c r="AF1204" s="1"/>
  <c r="AF1203" s="1"/>
  <c r="AF1202" s="1"/>
  <c r="AN1139"/>
  <c r="AF1138"/>
  <c r="AF1137" s="1"/>
  <c r="AN1133"/>
  <c r="AF1132"/>
  <c r="AF1131" s="1"/>
  <c r="AN1126"/>
  <c r="AF1125"/>
  <c r="AF1124" s="1"/>
  <c r="AN1117"/>
  <c r="AF1116"/>
  <c r="AF1115" s="1"/>
  <c r="AN1110"/>
  <c r="AF1109"/>
  <c r="AF1108" s="1"/>
  <c r="AL1063"/>
  <c r="AD1062"/>
  <c r="AD1061" s="1"/>
  <c r="AL1057"/>
  <c r="AD1056"/>
  <c r="AD1220"/>
  <c r="AL1221"/>
  <c r="AO1196"/>
  <c r="AG1195"/>
  <c r="AG1194" s="1"/>
  <c r="AO1136"/>
  <c r="AG1135"/>
  <c r="AG1134" s="1"/>
  <c r="AO1129"/>
  <c r="AG1128"/>
  <c r="AG1127" s="1"/>
  <c r="AO1121"/>
  <c r="AG1120"/>
  <c r="AG1119" s="1"/>
  <c r="AO1114"/>
  <c r="AG1113"/>
  <c r="AG1112" s="1"/>
  <c r="AO1107"/>
  <c r="AG1106"/>
  <c r="AG1105" s="1"/>
  <c r="AM1062"/>
  <c r="AM1061" s="1"/>
  <c r="AU1063"/>
  <c r="AU1062" s="1"/>
  <c r="AU1061" s="1"/>
  <c r="AM1056"/>
  <c r="AU1057"/>
  <c r="AU1056" s="1"/>
  <c r="AM1053"/>
  <c r="AE1052"/>
  <c r="AO1045"/>
  <c r="AG1044"/>
  <c r="AG1043" s="1"/>
  <c r="AG1042" s="1"/>
  <c r="AO1021"/>
  <c r="AG1020"/>
  <c r="AG1019" s="1"/>
  <c r="AO1014"/>
  <c r="AG1013"/>
  <c r="AG1012" s="1"/>
  <c r="AG1011" s="1"/>
  <c r="AO932"/>
  <c r="AG931"/>
  <c r="AG930" s="1"/>
  <c r="AW918"/>
  <c r="AW917" s="1"/>
  <c r="AW916" s="1"/>
  <c r="AO917"/>
  <c r="AO916" s="1"/>
  <c r="AM874"/>
  <c r="AE873"/>
  <c r="AE872" s="1"/>
  <c r="AE871" s="1"/>
  <c r="AO863"/>
  <c r="AG862"/>
  <c r="AG861" s="1"/>
  <c r="AO826"/>
  <c r="AG825"/>
  <c r="AG824" s="1"/>
  <c r="AW820"/>
  <c r="AW819" s="1"/>
  <c r="AW818" s="1"/>
  <c r="AO819"/>
  <c r="AO818" s="1"/>
  <c r="AW814"/>
  <c r="AW813" s="1"/>
  <c r="AW812" s="1"/>
  <c r="AO813"/>
  <c r="AO812" s="1"/>
  <c r="AO807"/>
  <c r="AG806"/>
  <c r="AG805" s="1"/>
  <c r="AO800"/>
  <c r="AG799"/>
  <c r="AG798" s="1"/>
  <c r="AO793"/>
  <c r="AG792"/>
  <c r="AG791" s="1"/>
  <c r="AG790" s="1"/>
  <c r="AW774"/>
  <c r="AW773" s="1"/>
  <c r="AW772" s="1"/>
  <c r="AO773"/>
  <c r="AO772" s="1"/>
  <c r="AO766"/>
  <c r="AG765"/>
  <c r="AG764" s="1"/>
  <c r="AG763" s="1"/>
  <c r="AO756"/>
  <c r="AG755"/>
  <c r="AG754" s="1"/>
  <c r="AG753" s="1"/>
  <c r="AT731"/>
  <c r="AT730" s="1"/>
  <c r="AT729" s="1"/>
  <c r="AL730"/>
  <c r="AL729" s="1"/>
  <c r="AN881"/>
  <c r="AF880"/>
  <c r="AF879" s="1"/>
  <c r="AN870"/>
  <c r="AF869"/>
  <c r="AF868" s="1"/>
  <c r="AF867" s="1"/>
  <c r="AL829"/>
  <c r="AD828"/>
  <c r="AD827" s="1"/>
  <c r="AL823"/>
  <c r="AD822"/>
  <c r="AD821" s="1"/>
  <c r="AL817"/>
  <c r="AD816"/>
  <c r="AD815" s="1"/>
  <c r="AT811"/>
  <c r="AT810" s="1"/>
  <c r="AT809" s="1"/>
  <c r="AL810"/>
  <c r="AL809" s="1"/>
  <c r="AL804"/>
  <c r="AD803"/>
  <c r="AD802" s="1"/>
  <c r="AD801" s="1"/>
  <c r="AL797"/>
  <c r="AD796"/>
  <c r="AD795" s="1"/>
  <c r="AL786"/>
  <c r="AD785"/>
  <c r="AD784" s="1"/>
  <c r="AT778"/>
  <c r="AT777" s="1"/>
  <c r="AT776" s="1"/>
  <c r="AL777"/>
  <c r="AL776" s="1"/>
  <c r="AL769"/>
  <c r="AD768"/>
  <c r="AD767" s="1"/>
  <c r="AL761"/>
  <c r="AD760"/>
  <c r="AD759" s="1"/>
  <c r="AD758" s="1"/>
  <c r="AU731"/>
  <c r="AU730" s="1"/>
  <c r="AU729" s="1"/>
  <c r="AM730"/>
  <c r="AM729" s="1"/>
  <c r="AO714"/>
  <c r="AG713"/>
  <c r="AG712" s="1"/>
  <c r="AG711" s="1"/>
  <c r="AG710" s="1"/>
  <c r="AO694"/>
  <c r="AG693"/>
  <c r="AG692" s="1"/>
  <c r="AG691" s="1"/>
  <c r="V531"/>
  <c r="V530" s="1"/>
  <c r="V529" s="1"/>
  <c r="AD532"/>
  <c r="AO881"/>
  <c r="AG880"/>
  <c r="AG879" s="1"/>
  <c r="AO870"/>
  <c r="AG869"/>
  <c r="AG868" s="1"/>
  <c r="AG867" s="1"/>
  <c r="AM829"/>
  <c r="AE828"/>
  <c r="AE827" s="1"/>
  <c r="AM823"/>
  <c r="AE822"/>
  <c r="AE821" s="1"/>
  <c r="AM817"/>
  <c r="AE816"/>
  <c r="AE815" s="1"/>
  <c r="AU811"/>
  <c r="AU810" s="1"/>
  <c r="AU809" s="1"/>
  <c r="AM810"/>
  <c r="AM809" s="1"/>
  <c r="AM804"/>
  <c r="AE803"/>
  <c r="AE802" s="1"/>
  <c r="AE801" s="1"/>
  <c r="AM797"/>
  <c r="AE796"/>
  <c r="AE795" s="1"/>
  <c r="AM786"/>
  <c r="AE785"/>
  <c r="AE784" s="1"/>
  <c r="AU778"/>
  <c r="AU777" s="1"/>
  <c r="AU776" s="1"/>
  <c r="AM777"/>
  <c r="AM776" s="1"/>
  <c r="AM769"/>
  <c r="AE768"/>
  <c r="AE767" s="1"/>
  <c r="AM761"/>
  <c r="AE760"/>
  <c r="AE759" s="1"/>
  <c r="AE758" s="1"/>
  <c r="AO747"/>
  <c r="AG746"/>
  <c r="AG745" s="1"/>
  <c r="AG744" s="1"/>
  <c r="AG743" s="1"/>
  <c r="AG734" s="1"/>
  <c r="AL714"/>
  <c r="AD713"/>
  <c r="AD712" s="1"/>
  <c r="AD711" s="1"/>
  <c r="AD710" s="1"/>
  <c r="AT694"/>
  <c r="AT693" s="1"/>
  <c r="AT692" s="1"/>
  <c r="AT691" s="1"/>
  <c r="AL693"/>
  <c r="AL692" s="1"/>
  <c r="AL691" s="1"/>
  <c r="AO913"/>
  <c r="AO912" s="1"/>
  <c r="AO911" s="1"/>
  <c r="AW914"/>
  <c r="AW913" s="1"/>
  <c r="AW912" s="1"/>
  <c r="AW911" s="1"/>
  <c r="AL881"/>
  <c r="AD880"/>
  <c r="AD879" s="1"/>
  <c r="AL870"/>
  <c r="AD869"/>
  <c r="AD868" s="1"/>
  <c r="AD867" s="1"/>
  <c r="AN829"/>
  <c r="AF828"/>
  <c r="AF827" s="1"/>
  <c r="AN823"/>
  <c r="AF822"/>
  <c r="AF821" s="1"/>
  <c r="AN817"/>
  <c r="AF816"/>
  <c r="AF815" s="1"/>
  <c r="AV811"/>
  <c r="AV810" s="1"/>
  <c r="AV809" s="1"/>
  <c r="AN810"/>
  <c r="AN809" s="1"/>
  <c r="AN804"/>
  <c r="AF803"/>
  <c r="AF802" s="1"/>
  <c r="AF801" s="1"/>
  <c r="AN797"/>
  <c r="AF796"/>
  <c r="AF795" s="1"/>
  <c r="AN786"/>
  <c r="AF785"/>
  <c r="AF784" s="1"/>
  <c r="AV778"/>
  <c r="AV777" s="1"/>
  <c r="AV776" s="1"/>
  <c r="AN777"/>
  <c r="AN776" s="1"/>
  <c r="AN769"/>
  <c r="AF768"/>
  <c r="AF767" s="1"/>
  <c r="AN761"/>
  <c r="AF760"/>
  <c r="AF759" s="1"/>
  <c r="AF758" s="1"/>
  <c r="AL747"/>
  <c r="AD746"/>
  <c r="AD745" s="1"/>
  <c r="AD744" s="1"/>
  <c r="AD743" s="1"/>
  <c r="AD734" s="1"/>
  <c r="AM728"/>
  <c r="AE727"/>
  <c r="AE726" s="1"/>
  <c r="AE725" s="1"/>
  <c r="AE724" s="1"/>
  <c r="AE718" s="1"/>
  <c r="AM704"/>
  <c r="AE703"/>
  <c r="AE702" s="1"/>
  <c r="AE701" s="1"/>
  <c r="AE700" s="1"/>
  <c r="AN675"/>
  <c r="AF674"/>
  <c r="AF673" s="1"/>
  <c r="AN662"/>
  <c r="AF661"/>
  <c r="AN646"/>
  <c r="AF645"/>
  <c r="AF644" s="1"/>
  <c r="AN635"/>
  <c r="AF634"/>
  <c r="AF633" s="1"/>
  <c r="AF632" s="1"/>
  <c r="AF631" s="1"/>
  <c r="AN619"/>
  <c r="AF618"/>
  <c r="AF617" s="1"/>
  <c r="AF616" s="1"/>
  <c r="AF615" s="1"/>
  <c r="AN607"/>
  <c r="AF606"/>
  <c r="AF605" s="1"/>
  <c r="AL592"/>
  <c r="AD591"/>
  <c r="AD590" s="1"/>
  <c r="AD589" s="1"/>
  <c r="AD588" s="1"/>
  <c r="AL582"/>
  <c r="AD581"/>
  <c r="AD580" s="1"/>
  <c r="AM570"/>
  <c r="AE569"/>
  <c r="AE568" s="1"/>
  <c r="AE567" s="1"/>
  <c r="AE566" s="1"/>
  <c r="AO556"/>
  <c r="AG555"/>
  <c r="AO545"/>
  <c r="AG544"/>
  <c r="AG543" s="1"/>
  <c r="AL539"/>
  <c r="AD538"/>
  <c r="AD537" s="1"/>
  <c r="AO675"/>
  <c r="AG674"/>
  <c r="AG673" s="1"/>
  <c r="AO662"/>
  <c r="AG661"/>
  <c r="AO646"/>
  <c r="AG645"/>
  <c r="AG644" s="1"/>
  <c r="AO635"/>
  <c r="AG634"/>
  <c r="AG633" s="1"/>
  <c r="AG632" s="1"/>
  <c r="AG631" s="1"/>
  <c r="AO619"/>
  <c r="AG618"/>
  <c r="AG617" s="1"/>
  <c r="AG616" s="1"/>
  <c r="AG615" s="1"/>
  <c r="AM597"/>
  <c r="AE596"/>
  <c r="AE595" s="1"/>
  <c r="AE594" s="1"/>
  <c r="AE593" s="1"/>
  <c r="AM587"/>
  <c r="AE586"/>
  <c r="AE585" s="1"/>
  <c r="AE584" s="1"/>
  <c r="AE583" s="1"/>
  <c r="AM579"/>
  <c r="AE578"/>
  <c r="AE577" s="1"/>
  <c r="AL561"/>
  <c r="AD560"/>
  <c r="AD559" s="1"/>
  <c r="AD558" s="1"/>
  <c r="AD557" s="1"/>
  <c r="AL554"/>
  <c r="AD553"/>
  <c r="AM539"/>
  <c r="AE538"/>
  <c r="AE537" s="1"/>
  <c r="AN532"/>
  <c r="AF531"/>
  <c r="AF530" s="1"/>
  <c r="AG569"/>
  <c r="AG568" s="1"/>
  <c r="AG567" s="1"/>
  <c r="AG566" s="1"/>
  <c r="AO570"/>
  <c r="AG531"/>
  <c r="AG530" s="1"/>
  <c r="AO532"/>
  <c r="AM675"/>
  <c r="AE674"/>
  <c r="AE673" s="1"/>
  <c r="AM662"/>
  <c r="AE661"/>
  <c r="AM646"/>
  <c r="AE645"/>
  <c r="AE644" s="1"/>
  <c r="AM635"/>
  <c r="AE634"/>
  <c r="AE633" s="1"/>
  <c r="AE632" s="1"/>
  <c r="AE631" s="1"/>
  <c r="AM619"/>
  <c r="AE618"/>
  <c r="AE617" s="1"/>
  <c r="AE616" s="1"/>
  <c r="AE615" s="1"/>
  <c r="AM607"/>
  <c r="AE606"/>
  <c r="AE605" s="1"/>
  <c r="AO592"/>
  <c r="AG591"/>
  <c r="AG590" s="1"/>
  <c r="AG589" s="1"/>
  <c r="AG588" s="1"/>
  <c r="AO582"/>
  <c r="AG581"/>
  <c r="AG580" s="1"/>
  <c r="AL570"/>
  <c r="AD569"/>
  <c r="AD568" s="1"/>
  <c r="AD567" s="1"/>
  <c r="AD566" s="1"/>
  <c r="AN556"/>
  <c r="AF555"/>
  <c r="AN545"/>
  <c r="AF544"/>
  <c r="AF543" s="1"/>
  <c r="AO539"/>
  <c r="AG538"/>
  <c r="AG537" s="1"/>
  <c r="AN527"/>
  <c r="AF526"/>
  <c r="AF525" s="1"/>
  <c r="AF524" s="1"/>
  <c r="AF523" s="1"/>
  <c r="AM520"/>
  <c r="AE519"/>
  <c r="AE518" s="1"/>
  <c r="AE517" s="1"/>
  <c r="AM496"/>
  <c r="AE495"/>
  <c r="AE494" s="1"/>
  <c r="AE493" s="1"/>
  <c r="AN457"/>
  <c r="AF456"/>
  <c r="AN453"/>
  <c r="AF452"/>
  <c r="AO439"/>
  <c r="AG438"/>
  <c r="AG437" s="1"/>
  <c r="AO433"/>
  <c r="AG432"/>
  <c r="AG431" s="1"/>
  <c r="AO427"/>
  <c r="AG426"/>
  <c r="AG425" s="1"/>
  <c r="AO393"/>
  <c r="AG392"/>
  <c r="AG391" s="1"/>
  <c r="AO387"/>
  <c r="AG386"/>
  <c r="AG385" s="1"/>
  <c r="AO358"/>
  <c r="AG357"/>
  <c r="AO354"/>
  <c r="AG353"/>
  <c r="AM334"/>
  <c r="AE333"/>
  <c r="AE332" s="1"/>
  <c r="AM329"/>
  <c r="AE328"/>
  <c r="AN314"/>
  <c r="AF313"/>
  <c r="AF312" s="1"/>
  <c r="AF311" s="1"/>
  <c r="AF310" s="1"/>
  <c r="AL300"/>
  <c r="AD299"/>
  <c r="AN520"/>
  <c r="AF519"/>
  <c r="AF518" s="1"/>
  <c r="AF517" s="1"/>
  <c r="AN500"/>
  <c r="AF499"/>
  <c r="AF498" s="1"/>
  <c r="AF497" s="1"/>
  <c r="AO474"/>
  <c r="AG472"/>
  <c r="AG467" s="1"/>
  <c r="AG466" s="1"/>
  <c r="AG458" s="1"/>
  <c r="AO455"/>
  <c r="AG454"/>
  <c r="AO449"/>
  <c r="AG448"/>
  <c r="AG447" s="1"/>
  <c r="AG446" s="1"/>
  <c r="AL442"/>
  <c r="AD441"/>
  <c r="AD440" s="1"/>
  <c r="AL436"/>
  <c r="AD435"/>
  <c r="AD434" s="1"/>
  <c r="AL430"/>
  <c r="AD429"/>
  <c r="AD428" s="1"/>
  <c r="AL422"/>
  <c r="AD421"/>
  <c r="AD420" s="1"/>
  <c r="AD419" s="1"/>
  <c r="AD418" s="1"/>
  <c r="AL390"/>
  <c r="AD389"/>
  <c r="AD388" s="1"/>
  <c r="AL364"/>
  <c r="AD363"/>
  <c r="AD362" s="1"/>
  <c r="AL356"/>
  <c r="AD355"/>
  <c r="AL346"/>
  <c r="AD345"/>
  <c r="AD344" s="1"/>
  <c r="AD343" s="1"/>
  <c r="AN331"/>
  <c r="AF330"/>
  <c r="AN327"/>
  <c r="AF326"/>
  <c r="AM302"/>
  <c r="AE301"/>
  <c r="V251"/>
  <c r="V248" s="1"/>
  <c r="AD252"/>
  <c r="AF298"/>
  <c r="X297"/>
  <c r="X296" s="1"/>
  <c r="X295" s="1"/>
  <c r="X294" s="1"/>
  <c r="X293" s="1"/>
  <c r="AL520"/>
  <c r="AD519"/>
  <c r="AD518" s="1"/>
  <c r="AD517" s="1"/>
  <c r="AL500"/>
  <c r="AD499"/>
  <c r="AD498" s="1"/>
  <c r="AD497" s="1"/>
  <c r="AM474"/>
  <c r="AE472"/>
  <c r="AE467" s="1"/>
  <c r="AE466" s="1"/>
  <c r="AE458" s="1"/>
  <c r="AM455"/>
  <c r="AE454"/>
  <c r="AM449"/>
  <c r="AE448"/>
  <c r="AE447" s="1"/>
  <c r="AE446" s="1"/>
  <c r="AN442"/>
  <c r="AF441"/>
  <c r="AF440" s="1"/>
  <c r="AN436"/>
  <c r="AF435"/>
  <c r="AF434" s="1"/>
  <c r="AN430"/>
  <c r="AF429"/>
  <c r="AF428" s="1"/>
  <c r="AN422"/>
  <c r="AF421"/>
  <c r="AF420" s="1"/>
  <c r="AF419" s="1"/>
  <c r="AF418" s="1"/>
  <c r="AN390"/>
  <c r="AF389"/>
  <c r="AF388" s="1"/>
  <c r="AN364"/>
  <c r="AF363"/>
  <c r="AF362" s="1"/>
  <c r="AN356"/>
  <c r="AF355"/>
  <c r="AN346"/>
  <c r="AF345"/>
  <c r="AF344" s="1"/>
  <c r="AF343" s="1"/>
  <c r="AL331"/>
  <c r="AD330"/>
  <c r="AM314"/>
  <c r="AE313"/>
  <c r="AE312" s="1"/>
  <c r="AE311" s="1"/>
  <c r="AE310" s="1"/>
  <c r="AO300"/>
  <c r="AG299"/>
  <c r="AT278"/>
  <c r="AT277" s="1"/>
  <c r="AT276" s="1"/>
  <c r="AL277"/>
  <c r="AL276" s="1"/>
  <c r="AW271"/>
  <c r="AW270" s="1"/>
  <c r="AO270"/>
  <c r="AV261"/>
  <c r="AV260" s="1"/>
  <c r="AV259" s="1"/>
  <c r="AN260"/>
  <c r="AN259" s="1"/>
  <c r="AM254"/>
  <c r="AE253"/>
  <c r="AM247"/>
  <c r="AE246"/>
  <c r="AM243"/>
  <c r="AE242"/>
  <c r="AL236"/>
  <c r="AD235"/>
  <c r="AD234" s="1"/>
  <c r="AL230"/>
  <c r="AD229"/>
  <c r="AD228" s="1"/>
  <c r="AM221"/>
  <c r="AE220"/>
  <c r="AL217"/>
  <c r="AD216"/>
  <c r="AL208"/>
  <c r="AD206"/>
  <c r="AL203"/>
  <c r="AD202"/>
  <c r="AT184"/>
  <c r="AT183" s="1"/>
  <c r="AL183"/>
  <c r="AT179"/>
  <c r="AT178" s="1"/>
  <c r="AL178"/>
  <c r="AT175"/>
  <c r="AT174" s="1"/>
  <c r="AL174"/>
  <c r="AL168"/>
  <c r="AD167"/>
  <c r="AN164"/>
  <c r="AF163"/>
  <c r="AM159"/>
  <c r="AE158"/>
  <c r="AN153"/>
  <c r="AF152"/>
  <c r="AF151" s="1"/>
  <c r="AL148"/>
  <c r="AD147"/>
  <c r="AL122"/>
  <c r="AD121"/>
  <c r="AD120" s="1"/>
  <c r="AD119" s="1"/>
  <c r="AD118" s="1"/>
  <c r="AE167"/>
  <c r="AM168"/>
  <c r="AG163"/>
  <c r="AO164"/>
  <c r="V55"/>
  <c r="AD56"/>
  <c r="AM265"/>
  <c r="AU266"/>
  <c r="AU265" s="1"/>
  <c r="X253"/>
  <c r="AF254"/>
  <c r="AF235"/>
  <c r="AF234" s="1"/>
  <c r="AN236"/>
  <c r="V218"/>
  <c r="V215" s="1"/>
  <c r="V214" s="1"/>
  <c r="AD219"/>
  <c r="AF165"/>
  <c r="AN166"/>
  <c r="V149"/>
  <c r="V144" s="1"/>
  <c r="V143" s="1"/>
  <c r="AD150"/>
  <c r="AF145"/>
  <c r="AN146"/>
  <c r="AD298"/>
  <c r="V297"/>
  <c r="V296" s="1"/>
  <c r="V295" s="1"/>
  <c r="V294" s="1"/>
  <c r="V293" s="1"/>
  <c r="AD253"/>
  <c r="AL254"/>
  <c r="AD249"/>
  <c r="AL250"/>
  <c r="AG167"/>
  <c r="AO168"/>
  <c r="AE163"/>
  <c r="AM164"/>
  <c r="AF53"/>
  <c r="AN54"/>
  <c r="AL115"/>
  <c r="AD114"/>
  <c r="AD113" s="1"/>
  <c r="AD112" s="1"/>
  <c r="AD111" s="1"/>
  <c r="AD110" s="1"/>
  <c r="AL106"/>
  <c r="AD105"/>
  <c r="AT97"/>
  <c r="AT96" s="1"/>
  <c r="AL96"/>
  <c r="AT92"/>
  <c r="AT91" s="1"/>
  <c r="AL91"/>
  <c r="AT87"/>
  <c r="AT86" s="1"/>
  <c r="AL86"/>
  <c r="AL81"/>
  <c r="AD80"/>
  <c r="AT72"/>
  <c r="AT71" s="1"/>
  <c r="AL71"/>
  <c r="AT67"/>
  <c r="AT66" s="1"/>
  <c r="AL66"/>
  <c r="AT62"/>
  <c r="AT61" s="1"/>
  <c r="AL61"/>
  <c r="AO47"/>
  <c r="AG45"/>
  <c r="AO42"/>
  <c r="AG41"/>
  <c r="AO34"/>
  <c r="AG33"/>
  <c r="AG32" s="1"/>
  <c r="AM115"/>
  <c r="AE114"/>
  <c r="AE113" s="1"/>
  <c r="AE112" s="1"/>
  <c r="AE111" s="1"/>
  <c r="AE110" s="1"/>
  <c r="AM106"/>
  <c r="AE105"/>
  <c r="AU97"/>
  <c r="AU96" s="1"/>
  <c r="AM96"/>
  <c r="AU92"/>
  <c r="AU91" s="1"/>
  <c r="AM91"/>
  <c r="AU87"/>
  <c r="AU86" s="1"/>
  <c r="AM86"/>
  <c r="AU72"/>
  <c r="AU71" s="1"/>
  <c r="AM71"/>
  <c r="AU67"/>
  <c r="AU66" s="1"/>
  <c r="AM66"/>
  <c r="AU62"/>
  <c r="AU61" s="1"/>
  <c r="AM61"/>
  <c r="AL47"/>
  <c r="AD45"/>
  <c r="AL42"/>
  <c r="AD41"/>
  <c r="AL34"/>
  <c r="AD33"/>
  <c r="AD32" s="1"/>
  <c r="V1508"/>
  <c r="V1506" s="1"/>
  <c r="V1440"/>
  <c r="V1430" s="1"/>
  <c r="V1428" s="1"/>
  <c r="V1402"/>
  <c r="V1397"/>
  <c r="V1396" s="1"/>
  <c r="V1388"/>
  <c r="V1384" s="1"/>
  <c r="V1383" s="1"/>
  <c r="V1349"/>
  <c r="Y1226"/>
  <c r="Y1225" s="1"/>
  <c r="Y1224" s="1"/>
  <c r="Y1216" s="1"/>
  <c r="W1349"/>
  <c r="X1402"/>
  <c r="X1397"/>
  <c r="X1396" s="1"/>
  <c r="X1388"/>
  <c r="X1384" s="1"/>
  <c r="X1383" s="1"/>
  <c r="Y1402"/>
  <c r="Y1397"/>
  <c r="Y1396" s="1"/>
  <c r="Y1388"/>
  <c r="Y1384" s="1"/>
  <c r="Y1383" s="1"/>
  <c r="Y1349"/>
  <c r="W1123"/>
  <c r="V1226"/>
  <c r="V1225" s="1"/>
  <c r="V1224" s="1"/>
  <c r="X1051"/>
  <c r="X1050" s="1"/>
  <c r="X1041" s="1"/>
  <c r="X1040" s="1"/>
  <c r="V1041"/>
  <c r="V1040" s="1"/>
  <c r="V1010"/>
  <c r="V997" s="1"/>
  <c r="W1010"/>
  <c r="W997" s="1"/>
  <c r="AE915"/>
  <c r="AE906" s="1"/>
  <c r="X1010"/>
  <c r="X997" s="1"/>
  <c r="X680"/>
  <c r="V669"/>
  <c r="V668" s="1"/>
  <c r="V658"/>
  <c r="V657" s="1"/>
  <c r="V636"/>
  <c r="Y492"/>
  <c r="W440"/>
  <c r="W423" s="1"/>
  <c r="Y325"/>
  <c r="Y324" s="1"/>
  <c r="Y315" s="1"/>
  <c r="Y309" s="1"/>
  <c r="Y280" s="1"/>
  <c r="X241"/>
  <c r="W201"/>
  <c r="W200" s="1"/>
  <c r="W199" s="1"/>
  <c r="AE173"/>
  <c r="AE269"/>
  <c r="Y241"/>
  <c r="AF180"/>
  <c r="Y155"/>
  <c r="Y154" s="1"/>
  <c r="Y201"/>
  <c r="Y200" s="1"/>
  <c r="Y199" s="1"/>
  <c r="AG173"/>
  <c r="Y102"/>
  <c r="Y101" s="1"/>
  <c r="Y100" s="1"/>
  <c r="Y99" s="1"/>
  <c r="AG82"/>
  <c r="AG59"/>
  <c r="X102"/>
  <c r="X101" s="1"/>
  <c r="X100" s="1"/>
  <c r="X99" s="1"/>
  <c r="AF83"/>
  <c r="AF82" s="1"/>
  <c r="AL1518"/>
  <c r="AD1517"/>
  <c r="AD1516" s="1"/>
  <c r="AD1515" s="1"/>
  <c r="AD1514" s="1"/>
  <c r="AL1504"/>
  <c r="AD1503"/>
  <c r="AD1502" s="1"/>
  <c r="AL1498"/>
  <c r="AD1497"/>
  <c r="AD1496" s="1"/>
  <c r="AL1492"/>
  <c r="AD1491"/>
  <c r="AD1490" s="1"/>
  <c r="AL1485"/>
  <c r="AD1484"/>
  <c r="AD1483" s="1"/>
  <c r="AD1482" s="1"/>
  <c r="AL1448"/>
  <c r="AD1447"/>
  <c r="AD1446" s="1"/>
  <c r="AD1445" s="1"/>
  <c r="AL1408"/>
  <c r="AD1407"/>
  <c r="AD1406" s="1"/>
  <c r="AL1401"/>
  <c r="AD1400"/>
  <c r="AL1392"/>
  <c r="AD1391"/>
  <c r="AL1369"/>
  <c r="AD1368"/>
  <c r="AD1367" s="1"/>
  <c r="AD1362" s="1"/>
  <c r="AO1230"/>
  <c r="AG1229"/>
  <c r="AO1223"/>
  <c r="AG1222"/>
  <c r="AG1219" s="1"/>
  <c r="AG1218" s="1"/>
  <c r="AG1217" s="1"/>
  <c r="AM1411"/>
  <c r="AE1410"/>
  <c r="AE1409" s="1"/>
  <c r="AM1405"/>
  <c r="AE1404"/>
  <c r="AE1403" s="1"/>
  <c r="AM1399"/>
  <c r="AE1398"/>
  <c r="AE1397" s="1"/>
  <c r="AE1396" s="1"/>
  <c r="AM1390"/>
  <c r="AE1389"/>
  <c r="AE1388" s="1"/>
  <c r="AE1384" s="1"/>
  <c r="AE1383" s="1"/>
  <c r="AN1408"/>
  <c r="AF1407"/>
  <c r="AF1406" s="1"/>
  <c r="AN1401"/>
  <c r="AF1400"/>
  <c r="AN1392"/>
  <c r="AF1391"/>
  <c r="AN1369"/>
  <c r="AF1368"/>
  <c r="AF1367" s="1"/>
  <c r="AF1362" s="1"/>
  <c r="AV1357"/>
  <c r="AV1356" s="1"/>
  <c r="AV1355" s="1"/>
  <c r="AV1351" s="1"/>
  <c r="AV1350" s="1"/>
  <c r="AN1356"/>
  <c r="AN1355" s="1"/>
  <c r="AN1351" s="1"/>
  <c r="AN1350" s="1"/>
  <c r="AM1228"/>
  <c r="AE1227"/>
  <c r="AE1226" s="1"/>
  <c r="AE1225" s="1"/>
  <c r="AE1224" s="1"/>
  <c r="AO1408"/>
  <c r="AG1407"/>
  <c r="AG1406" s="1"/>
  <c r="AO1401"/>
  <c r="AG1400"/>
  <c r="AO1392"/>
  <c r="AG1391"/>
  <c r="AO1369"/>
  <c r="AG1368"/>
  <c r="AG1367" s="1"/>
  <c r="AG1362" s="1"/>
  <c r="AN1223"/>
  <c r="AF1222"/>
  <c r="AF1219" s="1"/>
  <c r="AF1218" s="1"/>
  <c r="AF1217" s="1"/>
  <c r="AM1207"/>
  <c r="AE1206"/>
  <c r="AE1205" s="1"/>
  <c r="AE1204" s="1"/>
  <c r="AE1203" s="1"/>
  <c r="AE1202" s="1"/>
  <c r="AM1139"/>
  <c r="AE1138"/>
  <c r="AE1137" s="1"/>
  <c r="AM1133"/>
  <c r="AE1132"/>
  <c r="AE1131" s="1"/>
  <c r="AM1126"/>
  <c r="AE1125"/>
  <c r="AE1124" s="1"/>
  <c r="AM1117"/>
  <c r="AE1116"/>
  <c r="AE1115" s="1"/>
  <c r="AM1110"/>
  <c r="AE1109"/>
  <c r="AE1108" s="1"/>
  <c r="AL1069"/>
  <c r="AD1068"/>
  <c r="AD1067" s="1"/>
  <c r="P969"/>
  <c r="P968" s="1"/>
  <c r="P967" s="1"/>
  <c r="P966" s="1"/>
  <c r="P965" s="1"/>
  <c r="P749" s="1"/>
  <c r="X970"/>
  <c r="AL1228"/>
  <c r="AD1227"/>
  <c r="AD1226" s="1"/>
  <c r="AD1225" s="1"/>
  <c r="AD1224" s="1"/>
  <c r="AW1063"/>
  <c r="AW1062" s="1"/>
  <c r="AW1061" s="1"/>
  <c r="AO1062"/>
  <c r="AO1061" s="1"/>
  <c r="AW1055"/>
  <c r="AW1054" s="1"/>
  <c r="AO1054"/>
  <c r="AL1049"/>
  <c r="AD1048"/>
  <c r="AD1047" s="1"/>
  <c r="AD1046" s="1"/>
  <c r="AT1026"/>
  <c r="AT1025" s="1"/>
  <c r="AT1024" s="1"/>
  <c r="AT1023" s="1"/>
  <c r="AT1022" s="1"/>
  <c r="AL1025"/>
  <c r="AL1024" s="1"/>
  <c r="AL1023" s="1"/>
  <c r="AL1022" s="1"/>
  <c r="AL1018"/>
  <c r="AD1017"/>
  <c r="AD1016" s="1"/>
  <c r="AD1015" s="1"/>
  <c r="AL932"/>
  <c r="AD931"/>
  <c r="AD930" s="1"/>
  <c r="AT918"/>
  <c r="AT917" s="1"/>
  <c r="AT916" s="1"/>
  <c r="AT915" s="1"/>
  <c r="AL917"/>
  <c r="AL916" s="1"/>
  <c r="AL915" s="1"/>
  <c r="AM1059"/>
  <c r="AM1058" s="1"/>
  <c r="AU1060"/>
  <c r="AU1059" s="1"/>
  <c r="AU1058" s="1"/>
  <c r="AN1055"/>
  <c r="AF1054"/>
  <c r="AM1049"/>
  <c r="AE1048"/>
  <c r="AE1047" s="1"/>
  <c r="AE1046" s="1"/>
  <c r="AU1026"/>
  <c r="AU1025" s="1"/>
  <c r="AU1024" s="1"/>
  <c r="AU1023" s="1"/>
  <c r="AU1022" s="1"/>
  <c r="AM1025"/>
  <c r="AM1024" s="1"/>
  <c r="AM1023" s="1"/>
  <c r="AM1022" s="1"/>
  <c r="AM1018"/>
  <c r="AE1017"/>
  <c r="AE1016" s="1"/>
  <c r="AE1015" s="1"/>
  <c r="AL970"/>
  <c r="AD969"/>
  <c r="AD968" s="1"/>
  <c r="AD967" s="1"/>
  <c r="AD966" s="1"/>
  <c r="AD965" s="1"/>
  <c r="AU921"/>
  <c r="AU920" s="1"/>
  <c r="AU919" s="1"/>
  <c r="AM920"/>
  <c r="AM919" s="1"/>
  <c r="AW1060"/>
  <c r="AW1059" s="1"/>
  <c r="AW1058" s="1"/>
  <c r="AO1059"/>
  <c r="AO1058" s="1"/>
  <c r="AN1049"/>
  <c r="AF1048"/>
  <c r="AF1047" s="1"/>
  <c r="AF1046" s="1"/>
  <c r="AV1026"/>
  <c r="AV1025" s="1"/>
  <c r="AV1024" s="1"/>
  <c r="AV1023" s="1"/>
  <c r="AV1022" s="1"/>
  <c r="AN1025"/>
  <c r="AN1024" s="1"/>
  <c r="AN1023" s="1"/>
  <c r="AN1022" s="1"/>
  <c r="AN1018"/>
  <c r="AF1017"/>
  <c r="AF1016" s="1"/>
  <c r="AF1015" s="1"/>
  <c r="AN932"/>
  <c r="AF931"/>
  <c r="AF930" s="1"/>
  <c r="AV918"/>
  <c r="AV917" s="1"/>
  <c r="AV916" s="1"/>
  <c r="AV915" s="1"/>
  <c r="AN917"/>
  <c r="AN916" s="1"/>
  <c r="AN915" s="1"/>
  <c r="AL910"/>
  <c r="AD909"/>
  <c r="AD908" s="1"/>
  <c r="AD907" s="1"/>
  <c r="Y541"/>
  <c r="Y540" s="1"/>
  <c r="Y536" s="1"/>
  <c r="AG542"/>
  <c r="AN728"/>
  <c r="AF727"/>
  <c r="AF726" s="1"/>
  <c r="AF725" s="1"/>
  <c r="AF724" s="1"/>
  <c r="AF718" s="1"/>
  <c r="AF716" s="1"/>
  <c r="AE531"/>
  <c r="AE530" s="1"/>
  <c r="AM532"/>
  <c r="AN714"/>
  <c r="AF713"/>
  <c r="AF712" s="1"/>
  <c r="AF711" s="1"/>
  <c r="AF710" s="1"/>
  <c r="AN694"/>
  <c r="AF693"/>
  <c r="AF692" s="1"/>
  <c r="AF691" s="1"/>
  <c r="AF686" s="1"/>
  <c r="V609"/>
  <c r="V608" s="1"/>
  <c r="V604" s="1"/>
  <c r="V603" s="1"/>
  <c r="AD610"/>
  <c r="AL675"/>
  <c r="AD674"/>
  <c r="AD673" s="1"/>
  <c r="AL662"/>
  <c r="AD661"/>
  <c r="AL646"/>
  <c r="AD645"/>
  <c r="AD644" s="1"/>
  <c r="AL635"/>
  <c r="AD634"/>
  <c r="AD633" s="1"/>
  <c r="AD632" s="1"/>
  <c r="AD631" s="1"/>
  <c r="AL619"/>
  <c r="AD618"/>
  <c r="AD617" s="1"/>
  <c r="AD616" s="1"/>
  <c r="AD615" s="1"/>
  <c r="AN597"/>
  <c r="AF596"/>
  <c r="AF595" s="1"/>
  <c r="AF594" s="1"/>
  <c r="AF593" s="1"/>
  <c r="AN587"/>
  <c r="AF586"/>
  <c r="AF585" s="1"/>
  <c r="AF584" s="1"/>
  <c r="AF583" s="1"/>
  <c r="AN579"/>
  <c r="AF578"/>
  <c r="AF577" s="1"/>
  <c r="AF576" s="1"/>
  <c r="AM561"/>
  <c r="AE560"/>
  <c r="AE559" s="1"/>
  <c r="AE558" s="1"/>
  <c r="AE557" s="1"/>
  <c r="AM554"/>
  <c r="AE553"/>
  <c r="AE552" s="1"/>
  <c r="AE551" s="1"/>
  <c r="AE550" s="1"/>
  <c r="AO535"/>
  <c r="AG534"/>
  <c r="AG533" s="1"/>
  <c r="AG443"/>
  <c r="AO444"/>
  <c r="AG297"/>
  <c r="AO298"/>
  <c r="Y253"/>
  <c r="Y248" s="1"/>
  <c r="AG254"/>
  <c r="AO527"/>
  <c r="AG526"/>
  <c r="AG525" s="1"/>
  <c r="AG524" s="1"/>
  <c r="AG523" s="1"/>
  <c r="AO516"/>
  <c r="AG515"/>
  <c r="AG514" s="1"/>
  <c r="AG513" s="1"/>
  <c r="AG512" s="1"/>
  <c r="AO496"/>
  <c r="AG495"/>
  <c r="AG494" s="1"/>
  <c r="AG493" s="1"/>
  <c r="AL457"/>
  <c r="AD456"/>
  <c r="AL453"/>
  <c r="AD452"/>
  <c r="AM444"/>
  <c r="AE443"/>
  <c r="AM439"/>
  <c r="AE438"/>
  <c r="AE437" s="1"/>
  <c r="AM433"/>
  <c r="AE432"/>
  <c r="AE431" s="1"/>
  <c r="AM427"/>
  <c r="AE426"/>
  <c r="AE425" s="1"/>
  <c r="AE424" s="1"/>
  <c r="AM393"/>
  <c r="AE392"/>
  <c r="AE391" s="1"/>
  <c r="AM387"/>
  <c r="AE386"/>
  <c r="AE385" s="1"/>
  <c r="AE384" s="1"/>
  <c r="AM358"/>
  <c r="AE357"/>
  <c r="AM354"/>
  <c r="AE353"/>
  <c r="AO334"/>
  <c r="AG333"/>
  <c r="AG332" s="1"/>
  <c r="AO329"/>
  <c r="AG328"/>
  <c r="AN302"/>
  <c r="AF301"/>
  <c r="AG265"/>
  <c r="AG262" s="1"/>
  <c r="AO266"/>
  <c r="AE22"/>
  <c r="W21"/>
  <c r="W20" s="1"/>
  <c r="W19" s="1"/>
  <c r="W18" s="1"/>
  <c r="W17" s="1"/>
  <c r="AU275"/>
  <c r="AU274" s="1"/>
  <c r="AM274"/>
  <c r="AT271"/>
  <c r="AT270" s="1"/>
  <c r="AL270"/>
  <c r="AT266"/>
  <c r="AT265" s="1"/>
  <c r="AL265"/>
  <c r="AW261"/>
  <c r="AW260" s="1"/>
  <c r="AW259" s="1"/>
  <c r="AO260"/>
  <c r="AO259" s="1"/>
  <c r="AO250"/>
  <c r="AG249"/>
  <c r="AN245"/>
  <c r="AF244"/>
  <c r="AM239"/>
  <c r="AE238"/>
  <c r="AE237" s="1"/>
  <c r="AM233"/>
  <c r="AE232"/>
  <c r="AE231" s="1"/>
  <c r="AN219"/>
  <c r="AF218"/>
  <c r="AO213"/>
  <c r="AG212"/>
  <c r="AG211" s="1"/>
  <c r="AG210" s="1"/>
  <c r="AM205"/>
  <c r="AE204"/>
  <c r="AU186"/>
  <c r="AU185" s="1"/>
  <c r="AM185"/>
  <c r="AU182"/>
  <c r="AU181" s="1"/>
  <c r="AM181"/>
  <c r="AU177"/>
  <c r="AU176" s="1"/>
  <c r="AM176"/>
  <c r="AU172"/>
  <c r="AU171" s="1"/>
  <c r="AU170" s="1"/>
  <c r="AM171"/>
  <c r="AM170" s="1"/>
  <c r="AM166"/>
  <c r="AE165"/>
  <c r="AN161"/>
  <c r="AF160"/>
  <c r="AN157"/>
  <c r="AF156"/>
  <c r="AO150"/>
  <c r="AG149"/>
  <c r="Y78"/>
  <c r="Y77" s="1"/>
  <c r="Y76" s="1"/>
  <c r="Y75" s="1"/>
  <c r="AG79"/>
  <c r="AV278"/>
  <c r="AV277" s="1"/>
  <c r="AV276" s="1"/>
  <c r="AN277"/>
  <c r="AN276" s="1"/>
  <c r="AV268"/>
  <c r="AV267" s="1"/>
  <c r="AN267"/>
  <c r="AW264"/>
  <c r="AW263" s="1"/>
  <c r="AO263"/>
  <c r="AT258"/>
  <c r="AT257" s="1"/>
  <c r="AT256" s="1"/>
  <c r="AL257"/>
  <c r="AL256" s="1"/>
  <c r="AO245"/>
  <c r="AG244"/>
  <c r="AN239"/>
  <c r="AF238"/>
  <c r="AF237" s="1"/>
  <c r="AN233"/>
  <c r="AF232"/>
  <c r="AF231" s="1"/>
  <c r="AO219"/>
  <c r="AG218"/>
  <c r="AN217"/>
  <c r="AF216"/>
  <c r="AN208"/>
  <c r="AF206"/>
  <c r="AN203"/>
  <c r="AF202"/>
  <c r="AV184"/>
  <c r="AV183" s="1"/>
  <c r="AN183"/>
  <c r="AV179"/>
  <c r="AV178" s="1"/>
  <c r="AN178"/>
  <c r="AV175"/>
  <c r="AV174" s="1"/>
  <c r="AN174"/>
  <c r="AO159"/>
  <c r="AG158"/>
  <c r="AL153"/>
  <c r="AD152"/>
  <c r="AD151" s="1"/>
  <c r="AN148"/>
  <c r="AF147"/>
  <c r="AV122"/>
  <c r="AV121" s="1"/>
  <c r="AV120" s="1"/>
  <c r="AV119" s="1"/>
  <c r="AV118" s="1"/>
  <c r="AN121"/>
  <c r="AN120" s="1"/>
  <c r="AN119" s="1"/>
  <c r="AN118" s="1"/>
  <c r="AG22"/>
  <c r="Y21"/>
  <c r="Y20" s="1"/>
  <c r="Y19" s="1"/>
  <c r="Y18" s="1"/>
  <c r="Y17" s="1"/>
  <c r="AW278"/>
  <c r="AW277" s="1"/>
  <c r="AW276" s="1"/>
  <c r="AO277"/>
  <c r="AO276" s="1"/>
  <c r="AV271"/>
  <c r="AV270" s="1"/>
  <c r="AN270"/>
  <c r="AT264"/>
  <c r="AT263" s="1"/>
  <c r="AL263"/>
  <c r="AU258"/>
  <c r="AU257" s="1"/>
  <c r="AU256" s="1"/>
  <c r="AM257"/>
  <c r="AM256" s="1"/>
  <c r="AN252"/>
  <c r="AF251"/>
  <c r="AL247"/>
  <c r="AD246"/>
  <c r="AL243"/>
  <c r="AD242"/>
  <c r="AO230"/>
  <c r="AG229"/>
  <c r="AG228" s="1"/>
  <c r="AL221"/>
  <c r="AD220"/>
  <c r="AM213"/>
  <c r="AE212"/>
  <c r="AE211" s="1"/>
  <c r="AE210" s="1"/>
  <c r="AO205"/>
  <c r="AG204"/>
  <c r="AW186"/>
  <c r="AW185" s="1"/>
  <c r="AO185"/>
  <c r="AW182"/>
  <c r="AW181" s="1"/>
  <c r="AO181"/>
  <c r="AW177"/>
  <c r="AW176" s="1"/>
  <c r="AO176"/>
  <c r="AW172"/>
  <c r="AW171" s="1"/>
  <c r="AW170" s="1"/>
  <c r="AO171"/>
  <c r="AO170" s="1"/>
  <c r="AL161"/>
  <c r="AD160"/>
  <c r="AL157"/>
  <c r="AD156"/>
  <c r="AO115"/>
  <c r="AG114"/>
  <c r="AG113" s="1"/>
  <c r="AG112" s="1"/>
  <c r="AG111" s="1"/>
  <c r="AG110" s="1"/>
  <c r="AO106"/>
  <c r="AG105"/>
  <c r="AW97"/>
  <c r="AW96" s="1"/>
  <c r="AO96"/>
  <c r="AW92"/>
  <c r="AW91" s="1"/>
  <c r="AO91"/>
  <c r="AW87"/>
  <c r="AW86" s="1"/>
  <c r="AO86"/>
  <c r="AW74"/>
  <c r="AW73" s="1"/>
  <c r="AO73"/>
  <c r="AW69"/>
  <c r="AW68" s="1"/>
  <c r="AO68"/>
  <c r="AW64"/>
  <c r="AW63" s="1"/>
  <c r="AO63"/>
  <c r="AN47"/>
  <c r="AF45"/>
  <c r="AN42"/>
  <c r="AF41"/>
  <c r="AN34"/>
  <c r="AF33"/>
  <c r="AF32" s="1"/>
  <c r="AE80"/>
  <c r="AM81"/>
  <c r="AN115"/>
  <c r="AF114"/>
  <c r="AF113" s="1"/>
  <c r="AF112" s="1"/>
  <c r="AF111" s="1"/>
  <c r="AF110" s="1"/>
  <c r="AN106"/>
  <c r="AF105"/>
  <c r="AV97"/>
  <c r="AV96" s="1"/>
  <c r="AN96"/>
  <c r="AV92"/>
  <c r="AV91" s="1"/>
  <c r="AN91"/>
  <c r="AV87"/>
  <c r="AV86" s="1"/>
  <c r="AN86"/>
  <c r="AV72"/>
  <c r="AV71" s="1"/>
  <c r="AN71"/>
  <c r="AN70" s="1"/>
  <c r="AV67"/>
  <c r="AV66" s="1"/>
  <c r="AV65" s="1"/>
  <c r="AN66"/>
  <c r="AV62"/>
  <c r="AV61" s="1"/>
  <c r="AN61"/>
  <c r="AN60" s="1"/>
  <c r="AM47"/>
  <c r="AE45"/>
  <c r="AM42"/>
  <c r="AE41"/>
  <c r="AM34"/>
  <c r="AE33"/>
  <c r="AE32" s="1"/>
  <c r="Y1481"/>
  <c r="Y1465" s="1"/>
  <c r="W1428"/>
  <c r="AT1351"/>
  <c r="AT1350" s="1"/>
  <c r="AU1351"/>
  <c r="AU1350" s="1"/>
  <c r="AF1351"/>
  <c r="AF1350" s="1"/>
  <c r="AW1351"/>
  <c r="AW1350" s="1"/>
  <c r="W1216"/>
  <c r="V1104"/>
  <c r="X1104"/>
  <c r="Y1123"/>
  <c r="Y1041"/>
  <c r="Y1040" s="1"/>
  <c r="Y1010"/>
  <c r="Y997" s="1"/>
  <c r="Y752"/>
  <c r="Y751" s="1"/>
  <c r="X866"/>
  <c r="V789"/>
  <c r="V788" s="1"/>
  <c r="Y866"/>
  <c r="W789"/>
  <c r="W788" s="1"/>
  <c r="V866"/>
  <c r="X789"/>
  <c r="X788" s="1"/>
  <c r="W716"/>
  <c r="W549"/>
  <c r="W575"/>
  <c r="V686"/>
  <c r="V680" s="1"/>
  <c r="W614"/>
  <c r="V549"/>
  <c r="X451"/>
  <c r="X450" s="1"/>
  <c r="X445" s="1"/>
  <c r="Y383"/>
  <c r="Y382" s="1"/>
  <c r="Y381" s="1"/>
  <c r="Y352"/>
  <c r="Y351" s="1"/>
  <c r="Y342" s="1"/>
  <c r="Y341" s="1"/>
  <c r="V440"/>
  <c r="X325"/>
  <c r="X324" s="1"/>
  <c r="X315" s="1"/>
  <c r="X309" s="1"/>
  <c r="X440"/>
  <c r="W309"/>
  <c r="W280" s="1"/>
  <c r="AG269"/>
  <c r="W241"/>
  <c r="W240" s="1"/>
  <c r="W209" s="1"/>
  <c r="V201"/>
  <c r="V200" s="1"/>
  <c r="V199" s="1"/>
  <c r="AD173"/>
  <c r="AD169" s="1"/>
  <c r="W144"/>
  <c r="W143" s="1"/>
  <c r="P1533"/>
  <c r="N162"/>
  <c r="N154" s="1"/>
  <c r="N142" s="1"/>
  <c r="Y144"/>
  <c r="Y143" s="1"/>
  <c r="AD59"/>
  <c r="Y38"/>
  <c r="Y31" s="1"/>
  <c r="Y30" s="1"/>
  <c r="Y29" s="1"/>
  <c r="AE59"/>
  <c r="V38"/>
  <c r="V31" s="1"/>
  <c r="V30" s="1"/>
  <c r="V29" s="1"/>
  <c r="V77"/>
  <c r="V76" s="1"/>
  <c r="V75" s="1"/>
  <c r="AO1139"/>
  <c r="AG1138"/>
  <c r="AG1137" s="1"/>
  <c r="AO1133"/>
  <c r="AG1132"/>
  <c r="AG1131" s="1"/>
  <c r="AO1126"/>
  <c r="AG1125"/>
  <c r="AG1124" s="1"/>
  <c r="AO1117"/>
  <c r="AG1116"/>
  <c r="AG1115" s="1"/>
  <c r="AO1110"/>
  <c r="AG1109"/>
  <c r="AG1108" s="1"/>
  <c r="AM1069"/>
  <c r="AE1068"/>
  <c r="AE1067" s="1"/>
  <c r="AM1066"/>
  <c r="AE1065"/>
  <c r="AE1064" s="1"/>
  <c r="AN1060"/>
  <c r="AF1059"/>
  <c r="AF1058" s="1"/>
  <c r="AO1049"/>
  <c r="AG1048"/>
  <c r="AG1047" s="1"/>
  <c r="AG1046" s="1"/>
  <c r="AW1026"/>
  <c r="AW1025" s="1"/>
  <c r="AW1024" s="1"/>
  <c r="AW1023" s="1"/>
  <c r="AW1022" s="1"/>
  <c r="AO1025"/>
  <c r="AO1024" s="1"/>
  <c r="AO1023" s="1"/>
  <c r="AO1022" s="1"/>
  <c r="AO1018"/>
  <c r="AG1017"/>
  <c r="AG1016" s="1"/>
  <c r="AG1015" s="1"/>
  <c r="AO970"/>
  <c r="AG969"/>
  <c r="AG968" s="1"/>
  <c r="AG967" s="1"/>
  <c r="AG966" s="1"/>
  <c r="AG965" s="1"/>
  <c r="AW921"/>
  <c r="AW920" s="1"/>
  <c r="AW919" s="1"/>
  <c r="AO920"/>
  <c r="AO919" s="1"/>
  <c r="AM881"/>
  <c r="AE880"/>
  <c r="AE879" s="1"/>
  <c r="AM870"/>
  <c r="AE869"/>
  <c r="AE868" s="1"/>
  <c r="AE867" s="1"/>
  <c r="AO829"/>
  <c r="AG828"/>
  <c r="AG827" s="1"/>
  <c r="AO823"/>
  <c r="AG822"/>
  <c r="AG821" s="1"/>
  <c r="AO817"/>
  <c r="AG816"/>
  <c r="AG815" s="1"/>
  <c r="AW811"/>
  <c r="AW810" s="1"/>
  <c r="AW809" s="1"/>
  <c r="AW808" s="1"/>
  <c r="AO810"/>
  <c r="AO809" s="1"/>
  <c r="AO804"/>
  <c r="AG803"/>
  <c r="AG802" s="1"/>
  <c r="AG801" s="1"/>
  <c r="AO797"/>
  <c r="AG796"/>
  <c r="AG795" s="1"/>
  <c r="AO786"/>
  <c r="AG785"/>
  <c r="AG784" s="1"/>
  <c r="AW778"/>
  <c r="AW777" s="1"/>
  <c r="AW776" s="1"/>
  <c r="AO777"/>
  <c r="AO776" s="1"/>
  <c r="AO769"/>
  <c r="AG768"/>
  <c r="AG767" s="1"/>
  <c r="AO761"/>
  <c r="AG760"/>
  <c r="AG759" s="1"/>
  <c r="AG758" s="1"/>
  <c r="AM747"/>
  <c r="AE746"/>
  <c r="AE745" s="1"/>
  <c r="AE744" s="1"/>
  <c r="AE743" s="1"/>
  <c r="AE734" s="1"/>
  <c r="AO690"/>
  <c r="AG689"/>
  <c r="AG688" s="1"/>
  <c r="AG687" s="1"/>
  <c r="AM909"/>
  <c r="AM908" s="1"/>
  <c r="AM907" s="1"/>
  <c r="AU910"/>
  <c r="AU909" s="1"/>
  <c r="AU908" s="1"/>
  <c r="AU907" s="1"/>
  <c r="AN874"/>
  <c r="AF873"/>
  <c r="AF872" s="1"/>
  <c r="AF871" s="1"/>
  <c r="AL863"/>
  <c r="AD862"/>
  <c r="AD861" s="1"/>
  <c r="AL826"/>
  <c r="AD825"/>
  <c r="AD824" s="1"/>
  <c r="AT820"/>
  <c r="AT819" s="1"/>
  <c r="AT818" s="1"/>
  <c r="AL819"/>
  <c r="AL818" s="1"/>
  <c r="AT814"/>
  <c r="AT813" s="1"/>
  <c r="AT812" s="1"/>
  <c r="AL813"/>
  <c r="AL812" s="1"/>
  <c r="AL807"/>
  <c r="AD806"/>
  <c r="AD805" s="1"/>
  <c r="AL800"/>
  <c r="AD799"/>
  <c r="AD798" s="1"/>
  <c r="AL793"/>
  <c r="AD792"/>
  <c r="AD791" s="1"/>
  <c r="AD790" s="1"/>
  <c r="AT774"/>
  <c r="AT773" s="1"/>
  <c r="AT772" s="1"/>
  <c r="AT771" s="1"/>
  <c r="AL773"/>
  <c r="AL772" s="1"/>
  <c r="AL766"/>
  <c r="AD765"/>
  <c r="AD764" s="1"/>
  <c r="AD763" s="1"/>
  <c r="AL756"/>
  <c r="AD755"/>
  <c r="AD754" s="1"/>
  <c r="AD753" s="1"/>
  <c r="AO728"/>
  <c r="AG727"/>
  <c r="AG726" s="1"/>
  <c r="AG725" s="1"/>
  <c r="AG724" s="1"/>
  <c r="AG718" s="1"/>
  <c r="AO704"/>
  <c r="AG703"/>
  <c r="AG702" s="1"/>
  <c r="AG701" s="1"/>
  <c r="AG700" s="1"/>
  <c r="AO874"/>
  <c r="AG873"/>
  <c r="AG872" s="1"/>
  <c r="AG871" s="1"/>
  <c r="AM863"/>
  <c r="AE862"/>
  <c r="AE861" s="1"/>
  <c r="AM826"/>
  <c r="AE825"/>
  <c r="AE824" s="1"/>
  <c r="AU820"/>
  <c r="AU819" s="1"/>
  <c r="AU818" s="1"/>
  <c r="AM819"/>
  <c r="AM818" s="1"/>
  <c r="AU814"/>
  <c r="AU813" s="1"/>
  <c r="AU812" s="1"/>
  <c r="AM813"/>
  <c r="AM812" s="1"/>
  <c r="AM807"/>
  <c r="AE806"/>
  <c r="AE805" s="1"/>
  <c r="AM800"/>
  <c r="AE799"/>
  <c r="AE798" s="1"/>
  <c r="AM793"/>
  <c r="AE792"/>
  <c r="AE791" s="1"/>
  <c r="AE790" s="1"/>
  <c r="AU774"/>
  <c r="AU773" s="1"/>
  <c r="AU772" s="1"/>
  <c r="AM773"/>
  <c r="AM772" s="1"/>
  <c r="AM766"/>
  <c r="AE765"/>
  <c r="AE764" s="1"/>
  <c r="AE763" s="1"/>
  <c r="AM756"/>
  <c r="AE755"/>
  <c r="AE754" s="1"/>
  <c r="AE753" s="1"/>
  <c r="AL728"/>
  <c r="AD727"/>
  <c r="AD726" s="1"/>
  <c r="AD725" s="1"/>
  <c r="AD724" s="1"/>
  <c r="AD718" s="1"/>
  <c r="AL704"/>
  <c r="AD703"/>
  <c r="AD702" s="1"/>
  <c r="AD701" s="1"/>
  <c r="AD700" s="1"/>
  <c r="AM690"/>
  <c r="AE689"/>
  <c r="AE688" s="1"/>
  <c r="AE687" s="1"/>
  <c r="AN910"/>
  <c r="AF909"/>
  <c r="AF908" s="1"/>
  <c r="AF907" s="1"/>
  <c r="AL874"/>
  <c r="AD873"/>
  <c r="AD872" s="1"/>
  <c r="AD871" s="1"/>
  <c r="AN863"/>
  <c r="AF862"/>
  <c r="AF861" s="1"/>
  <c r="AN826"/>
  <c r="AF825"/>
  <c r="AF824" s="1"/>
  <c r="AV820"/>
  <c r="AV819" s="1"/>
  <c r="AV818" s="1"/>
  <c r="AN819"/>
  <c r="AN818" s="1"/>
  <c r="AV814"/>
  <c r="AV813" s="1"/>
  <c r="AV812" s="1"/>
  <c r="AN813"/>
  <c r="AN812" s="1"/>
  <c r="AN807"/>
  <c r="AF806"/>
  <c r="AF805" s="1"/>
  <c r="AN800"/>
  <c r="AF799"/>
  <c r="AF798" s="1"/>
  <c r="AN793"/>
  <c r="AF792"/>
  <c r="AF791" s="1"/>
  <c r="AF790" s="1"/>
  <c r="AV774"/>
  <c r="AV773" s="1"/>
  <c r="AV772" s="1"/>
  <c r="AV771" s="1"/>
  <c r="AN773"/>
  <c r="AN772" s="1"/>
  <c r="AN766"/>
  <c r="AF765"/>
  <c r="AF764" s="1"/>
  <c r="AF763" s="1"/>
  <c r="AN756"/>
  <c r="AF755"/>
  <c r="AF754" s="1"/>
  <c r="AF753" s="1"/>
  <c r="AW731"/>
  <c r="AW730" s="1"/>
  <c r="AW729" s="1"/>
  <c r="AO730"/>
  <c r="AO729" s="1"/>
  <c r="AM714"/>
  <c r="AE713"/>
  <c r="AE712" s="1"/>
  <c r="AE711" s="1"/>
  <c r="AE710" s="1"/>
  <c r="AM694"/>
  <c r="AE693"/>
  <c r="AE692" s="1"/>
  <c r="AE691" s="1"/>
  <c r="AM685"/>
  <c r="AE684"/>
  <c r="AE683" s="1"/>
  <c r="AE682" s="1"/>
  <c r="AE681" s="1"/>
  <c r="AN672"/>
  <c r="AF671"/>
  <c r="AF670" s="1"/>
  <c r="AN660"/>
  <c r="AF659"/>
  <c r="AN643"/>
  <c r="AF642"/>
  <c r="AF641" s="1"/>
  <c r="AF637" s="1"/>
  <c r="AN625"/>
  <c r="AF624"/>
  <c r="AF623" s="1"/>
  <c r="AF622" s="1"/>
  <c r="AF621" s="1"/>
  <c r="AF620" s="1"/>
  <c r="AN610"/>
  <c r="AF609"/>
  <c r="AF608" s="1"/>
  <c r="AL597"/>
  <c r="AD596"/>
  <c r="AD595" s="1"/>
  <c r="AD594" s="1"/>
  <c r="AD593" s="1"/>
  <c r="AL587"/>
  <c r="AD586"/>
  <c r="AD585" s="1"/>
  <c r="AD584" s="1"/>
  <c r="AD583" s="1"/>
  <c r="AL579"/>
  <c r="AD578"/>
  <c r="AD577" s="1"/>
  <c r="AO561"/>
  <c r="AG560"/>
  <c r="AG559" s="1"/>
  <c r="AG558" s="1"/>
  <c r="AG557" s="1"/>
  <c r="AO554"/>
  <c r="AG553"/>
  <c r="AM542"/>
  <c r="AE541"/>
  <c r="AE540" s="1"/>
  <c r="AM535"/>
  <c r="AE534"/>
  <c r="AE533" s="1"/>
  <c r="AN685"/>
  <c r="AF684"/>
  <c r="AF683" s="1"/>
  <c r="AF682" s="1"/>
  <c r="AF681" s="1"/>
  <c r="AO672"/>
  <c r="AG671"/>
  <c r="AG670" s="1"/>
  <c r="AO660"/>
  <c r="AG659"/>
  <c r="AO643"/>
  <c r="AG642"/>
  <c r="AG641" s="1"/>
  <c r="AG637" s="1"/>
  <c r="AO625"/>
  <c r="AG624"/>
  <c r="AG623" s="1"/>
  <c r="AG622" s="1"/>
  <c r="AG621" s="1"/>
  <c r="AG620" s="1"/>
  <c r="AO610"/>
  <c r="AG609"/>
  <c r="AG608" s="1"/>
  <c r="AO607"/>
  <c r="AG606"/>
  <c r="AG605" s="1"/>
  <c r="AM592"/>
  <c r="AE591"/>
  <c r="AE590" s="1"/>
  <c r="AE589" s="1"/>
  <c r="AE588" s="1"/>
  <c r="AM582"/>
  <c r="AE581"/>
  <c r="AE580" s="1"/>
  <c r="AL556"/>
  <c r="AD555"/>
  <c r="AL545"/>
  <c r="AD544"/>
  <c r="AD543" s="1"/>
  <c r="AN535"/>
  <c r="AF534"/>
  <c r="AF533" s="1"/>
  <c r="AL690"/>
  <c r="AD689"/>
  <c r="AD688" s="1"/>
  <c r="AD687" s="1"/>
  <c r="AD686" s="1"/>
  <c r="X541"/>
  <c r="X540" s="1"/>
  <c r="X536" s="1"/>
  <c r="X528" s="1"/>
  <c r="X491" s="1"/>
  <c r="AF542"/>
  <c r="AL685"/>
  <c r="AD684"/>
  <c r="AD683" s="1"/>
  <c r="AD682" s="1"/>
  <c r="AD681" s="1"/>
  <c r="AM672"/>
  <c r="AE671"/>
  <c r="AE670" s="1"/>
  <c r="AM660"/>
  <c r="AE659"/>
  <c r="AM643"/>
  <c r="AE642"/>
  <c r="AE641" s="1"/>
  <c r="AE637" s="1"/>
  <c r="AM625"/>
  <c r="AE624"/>
  <c r="AE623" s="1"/>
  <c r="AE622" s="1"/>
  <c r="AE621" s="1"/>
  <c r="AE620" s="1"/>
  <c r="AO597"/>
  <c r="AG596"/>
  <c r="AG595" s="1"/>
  <c r="AG594" s="1"/>
  <c r="AG593" s="1"/>
  <c r="AO587"/>
  <c r="AG586"/>
  <c r="AG585" s="1"/>
  <c r="AG584" s="1"/>
  <c r="AG583" s="1"/>
  <c r="AO579"/>
  <c r="AG578"/>
  <c r="AG577" s="1"/>
  <c r="AN561"/>
  <c r="AF560"/>
  <c r="AF559" s="1"/>
  <c r="AF558" s="1"/>
  <c r="AF557" s="1"/>
  <c r="AN554"/>
  <c r="AF553"/>
  <c r="AL542"/>
  <c r="AD541"/>
  <c r="AD540" s="1"/>
  <c r="AL535"/>
  <c r="AD534"/>
  <c r="AD533" s="1"/>
  <c r="AM527"/>
  <c r="AE526"/>
  <c r="AE525" s="1"/>
  <c r="AE524" s="1"/>
  <c r="AE523" s="1"/>
  <c r="AM500"/>
  <c r="AE499"/>
  <c r="AE498" s="1"/>
  <c r="AE497" s="1"/>
  <c r="AN474"/>
  <c r="AF472"/>
  <c r="AF467" s="1"/>
  <c r="AF466" s="1"/>
  <c r="AF458" s="1"/>
  <c r="AN455"/>
  <c r="AF454"/>
  <c r="AN449"/>
  <c r="AF448"/>
  <c r="AF447" s="1"/>
  <c r="AF446" s="1"/>
  <c r="AO442"/>
  <c r="AG441"/>
  <c r="AO436"/>
  <c r="AG435"/>
  <c r="AG434" s="1"/>
  <c r="AO430"/>
  <c r="AG429"/>
  <c r="AG428" s="1"/>
  <c r="AO422"/>
  <c r="AG421"/>
  <c r="AG420" s="1"/>
  <c r="AG419" s="1"/>
  <c r="AG418" s="1"/>
  <c r="AO390"/>
  <c r="AG389"/>
  <c r="AG388" s="1"/>
  <c r="AO364"/>
  <c r="AG363"/>
  <c r="AG362" s="1"/>
  <c r="AO356"/>
  <c r="AG355"/>
  <c r="AO346"/>
  <c r="AG345"/>
  <c r="AG344" s="1"/>
  <c r="AG343" s="1"/>
  <c r="AM331"/>
  <c r="AE330"/>
  <c r="AL302"/>
  <c r="AD301"/>
  <c r="AN496"/>
  <c r="AF495"/>
  <c r="AF494" s="1"/>
  <c r="AF493" s="1"/>
  <c r="AO457"/>
  <c r="AG456"/>
  <c r="AO453"/>
  <c r="AG452"/>
  <c r="AL439"/>
  <c r="AD438"/>
  <c r="AD437" s="1"/>
  <c r="AL433"/>
  <c r="AD432"/>
  <c r="AD431" s="1"/>
  <c r="AL427"/>
  <c r="AD426"/>
  <c r="AD425" s="1"/>
  <c r="AL393"/>
  <c r="AD392"/>
  <c r="AD391" s="1"/>
  <c r="AL387"/>
  <c r="AD386"/>
  <c r="AD385" s="1"/>
  <c r="AL358"/>
  <c r="AD357"/>
  <c r="AL354"/>
  <c r="AD353"/>
  <c r="AN334"/>
  <c r="AF333"/>
  <c r="AF332" s="1"/>
  <c r="AN329"/>
  <c r="AF328"/>
  <c r="AO314"/>
  <c r="AG313"/>
  <c r="AG312" s="1"/>
  <c r="AG311" s="1"/>
  <c r="AG310" s="1"/>
  <c r="AM300"/>
  <c r="AE299"/>
  <c r="AF265"/>
  <c r="AF262" s="1"/>
  <c r="AN266"/>
  <c r="V326"/>
  <c r="V325" s="1"/>
  <c r="V324" s="1"/>
  <c r="V315" s="1"/>
  <c r="V309" s="1"/>
  <c r="AD327"/>
  <c r="P249"/>
  <c r="P248" s="1"/>
  <c r="P240" s="1"/>
  <c r="P209" s="1"/>
  <c r="P117" s="1"/>
  <c r="X250"/>
  <c r="AD526"/>
  <c r="AD525" s="1"/>
  <c r="AD524" s="1"/>
  <c r="AD523" s="1"/>
  <c r="AL527"/>
  <c r="AL496"/>
  <c r="AD495"/>
  <c r="AD494" s="1"/>
  <c r="AD493" s="1"/>
  <c r="AM457"/>
  <c r="AE456"/>
  <c r="AM453"/>
  <c r="AE452"/>
  <c r="AN439"/>
  <c r="AF438"/>
  <c r="AF437" s="1"/>
  <c r="AN433"/>
  <c r="AF432"/>
  <c r="AF431" s="1"/>
  <c r="AN427"/>
  <c r="AF426"/>
  <c r="AF425" s="1"/>
  <c r="AN393"/>
  <c r="AF392"/>
  <c r="AF391" s="1"/>
  <c r="AN387"/>
  <c r="AF386"/>
  <c r="AF385" s="1"/>
  <c r="AN358"/>
  <c r="AF357"/>
  <c r="AN354"/>
  <c r="AF353"/>
  <c r="AL334"/>
  <c r="AD333"/>
  <c r="AD332" s="1"/>
  <c r="AL329"/>
  <c r="AD328"/>
  <c r="AO302"/>
  <c r="AG301"/>
  <c r="AM298"/>
  <c r="AE297"/>
  <c r="AT275"/>
  <c r="AT274" s="1"/>
  <c r="AL274"/>
  <c r="AT268"/>
  <c r="AT267" s="1"/>
  <c r="AL267"/>
  <c r="AU264"/>
  <c r="AU263" s="1"/>
  <c r="AM263"/>
  <c r="AV258"/>
  <c r="AV257" s="1"/>
  <c r="AV256" s="1"/>
  <c r="AN257"/>
  <c r="AN256" s="1"/>
  <c r="AM245"/>
  <c r="AE244"/>
  <c r="AL239"/>
  <c r="AD238"/>
  <c r="AD237" s="1"/>
  <c r="AL233"/>
  <c r="AD232"/>
  <c r="AD231" s="1"/>
  <c r="AM225"/>
  <c r="AE224"/>
  <c r="AN213"/>
  <c r="AF212"/>
  <c r="AF211" s="1"/>
  <c r="AF210" s="1"/>
  <c r="AL205"/>
  <c r="AD204"/>
  <c r="AT186"/>
  <c r="AT185" s="1"/>
  <c r="AL185"/>
  <c r="AT182"/>
  <c r="AT181" s="1"/>
  <c r="AL181"/>
  <c r="AT177"/>
  <c r="AT176" s="1"/>
  <c r="AL176"/>
  <c r="AT172"/>
  <c r="AT171" s="1"/>
  <c r="AT170" s="1"/>
  <c r="AL171"/>
  <c r="AL170" s="1"/>
  <c r="AM161"/>
  <c r="AE160"/>
  <c r="AM157"/>
  <c r="AE156"/>
  <c r="AL146"/>
  <c r="AD145"/>
  <c r="N53"/>
  <c r="N52" s="1"/>
  <c r="N51" s="1"/>
  <c r="N50" s="1"/>
  <c r="N49" s="1"/>
  <c r="V54"/>
  <c r="AF224"/>
  <c r="AN225"/>
  <c r="AE145"/>
  <c r="AM146"/>
  <c r="X80"/>
  <c r="AF81"/>
  <c r="AF22"/>
  <c r="X21"/>
  <c r="X20" s="1"/>
  <c r="X19" s="1"/>
  <c r="X18" s="1"/>
  <c r="X17" s="1"/>
  <c r="AL272"/>
  <c r="AT273"/>
  <c r="AT272" s="1"/>
  <c r="AE251"/>
  <c r="AM252"/>
  <c r="AG224"/>
  <c r="AO225"/>
  <c r="AF167"/>
  <c r="AN168"/>
  <c r="V163"/>
  <c r="V162" s="1"/>
  <c r="AD164"/>
  <c r="AG235"/>
  <c r="AG234" s="1"/>
  <c r="AO236"/>
  <c r="AG165"/>
  <c r="AO166"/>
  <c r="AE149"/>
  <c r="AM150"/>
  <c r="AG145"/>
  <c r="AO146"/>
  <c r="AG80"/>
  <c r="AO81"/>
  <c r="AG55"/>
  <c r="AO56"/>
  <c r="AL108"/>
  <c r="AD107"/>
  <c r="AL104"/>
  <c r="AD103"/>
  <c r="AT95"/>
  <c r="AT94" s="1"/>
  <c r="AL94"/>
  <c r="AT90"/>
  <c r="AT89" s="1"/>
  <c r="AT88" s="1"/>
  <c r="AL89"/>
  <c r="AT85"/>
  <c r="AT84" s="1"/>
  <c r="AL84"/>
  <c r="AT74"/>
  <c r="AT73" s="1"/>
  <c r="AL73"/>
  <c r="AT69"/>
  <c r="AT68" s="1"/>
  <c r="AL68"/>
  <c r="AT64"/>
  <c r="AT63" s="1"/>
  <c r="AL63"/>
  <c r="AO54"/>
  <c r="AG53"/>
  <c r="AO44"/>
  <c r="AG43"/>
  <c r="AO37"/>
  <c r="AG36"/>
  <c r="AG35" s="1"/>
  <c r="AO27"/>
  <c r="AG26"/>
  <c r="AG25" s="1"/>
  <c r="AG24" s="1"/>
  <c r="AG23" s="1"/>
  <c r="AM108"/>
  <c r="AE107"/>
  <c r="AM104"/>
  <c r="AE103"/>
  <c r="AU95"/>
  <c r="AU94" s="1"/>
  <c r="AM94"/>
  <c r="AU90"/>
  <c r="AU89" s="1"/>
  <c r="AU88" s="1"/>
  <c r="AM89"/>
  <c r="AU85"/>
  <c r="AU84" s="1"/>
  <c r="AM84"/>
  <c r="AU74"/>
  <c r="AU73" s="1"/>
  <c r="AM73"/>
  <c r="AU69"/>
  <c r="AU68" s="1"/>
  <c r="AM68"/>
  <c r="AU64"/>
  <c r="AU63" s="1"/>
  <c r="AM63"/>
  <c r="AL44"/>
  <c r="AD43"/>
  <c r="AL37"/>
  <c r="AD36"/>
  <c r="AD35" s="1"/>
  <c r="AL27"/>
  <c r="AD26"/>
  <c r="AD25" s="1"/>
  <c r="AD24" s="1"/>
  <c r="AD23" s="1"/>
  <c r="AD78"/>
  <c r="AL79"/>
  <c r="V906"/>
  <c r="X549"/>
  <c r="X575"/>
  <c r="V451"/>
  <c r="V450" s="1"/>
  <c r="V445" s="1"/>
  <c r="W383"/>
  <c r="W382" s="1"/>
  <c r="W381" s="1"/>
  <c r="W352"/>
  <c r="W351" s="1"/>
  <c r="W342" s="1"/>
  <c r="W341" s="1"/>
  <c r="X215"/>
  <c r="X214" s="1"/>
  <c r="AE180"/>
  <c r="X155"/>
  <c r="X154" s="1"/>
  <c r="Y215"/>
  <c r="Y214" s="1"/>
  <c r="X201"/>
  <c r="X200" s="1"/>
  <c r="X199" s="1"/>
  <c r="AF173"/>
  <c r="AD262"/>
  <c r="AD255" s="1"/>
  <c r="V241"/>
  <c r="AG180"/>
  <c r="V155"/>
  <c r="X38"/>
  <c r="X31" s="1"/>
  <c r="X30" s="1"/>
  <c r="X29" s="1"/>
  <c r="AF70"/>
  <c r="AF65"/>
  <c r="AF60"/>
  <c r="W38"/>
  <c r="W31" s="1"/>
  <c r="W30" s="1"/>
  <c r="W29" s="1"/>
  <c r="Q1144" i="3"/>
  <c r="Y1144" s="1"/>
  <c r="AG1144" s="1"/>
  <c r="AO1144" s="1"/>
  <c r="AW1144" s="1"/>
  <c r="I1136"/>
  <c r="Q1136" s="1"/>
  <c r="Y1136" s="1"/>
  <c r="AG1136" s="1"/>
  <c r="AO1136" s="1"/>
  <c r="AW1136" s="1"/>
  <c r="O1102"/>
  <c r="W1102" s="1"/>
  <c r="AE1102" s="1"/>
  <c r="AM1102" s="1"/>
  <c r="AU1102" s="1"/>
  <c r="G1101"/>
  <c r="R1171"/>
  <c r="Z1171" s="1"/>
  <c r="AH1171" s="1"/>
  <c r="AP1171" s="1"/>
  <c r="AX1171" s="1"/>
  <c r="J1170"/>
  <c r="R1170" s="1"/>
  <c r="Z1170" s="1"/>
  <c r="AH1170" s="1"/>
  <c r="AP1170" s="1"/>
  <c r="P1144"/>
  <c r="X1144" s="1"/>
  <c r="AF1144" s="1"/>
  <c r="AN1144" s="1"/>
  <c r="AV1144" s="1"/>
  <c r="H1136"/>
  <c r="P1136" s="1"/>
  <c r="X1136" s="1"/>
  <c r="AF1136" s="1"/>
  <c r="AN1136" s="1"/>
  <c r="AV1136" s="1"/>
  <c r="Q644"/>
  <c r="Y644" s="1"/>
  <c r="AG644" s="1"/>
  <c r="AO644" s="1"/>
  <c r="AW644" s="1"/>
  <c r="I643"/>
  <c r="Q643" s="1"/>
  <c r="Y643" s="1"/>
  <c r="AG643" s="1"/>
  <c r="AO643" s="1"/>
  <c r="AW643" s="1"/>
  <c r="O978"/>
  <c r="W978" s="1"/>
  <c r="AE978" s="1"/>
  <c r="AM978" s="1"/>
  <c r="AU978" s="1"/>
  <c r="G971"/>
  <c r="R887"/>
  <c r="Z887" s="1"/>
  <c r="AH887" s="1"/>
  <c r="AP887" s="1"/>
  <c r="AX887" s="1"/>
  <c r="Q773"/>
  <c r="Y773" s="1"/>
  <c r="AG773" s="1"/>
  <c r="AO773" s="1"/>
  <c r="AW773" s="1"/>
  <c r="I772"/>
  <c r="Q772" s="1"/>
  <c r="Y772" s="1"/>
  <c r="AG772" s="1"/>
  <c r="AO772" s="1"/>
  <c r="AW772" s="1"/>
  <c r="AE1090"/>
  <c r="V925"/>
  <c r="AA758"/>
  <c r="N758"/>
  <c r="AT758"/>
  <c r="AE515"/>
  <c r="AF515"/>
  <c r="M49"/>
  <c r="M48" s="1"/>
  <c r="M47" s="1"/>
  <c r="Q47" s="1"/>
  <c r="Y47" s="1"/>
  <c r="AG47" s="1"/>
  <c r="AO47" s="1"/>
  <c r="AW47" s="1"/>
  <c r="AS246"/>
  <c r="N49"/>
  <c r="N48" s="1"/>
  <c r="AG80"/>
  <c r="AS1083"/>
  <c r="AU1179"/>
  <c r="AB925"/>
  <c r="U925"/>
  <c r="AI373"/>
  <c r="AI372" s="1"/>
  <c r="AI357" s="1"/>
  <c r="AO777"/>
  <c r="AW777" s="1"/>
  <c r="AU869"/>
  <c r="AT579"/>
  <c r="N579"/>
  <c r="G1044"/>
  <c r="Q753"/>
  <c r="Y753" s="1"/>
  <c r="AG753" s="1"/>
  <c r="AO753" s="1"/>
  <c r="AW753" s="1"/>
  <c r="AA319"/>
  <c r="O119"/>
  <c r="W119" s="1"/>
  <c r="AE119" s="1"/>
  <c r="AM119" s="1"/>
  <c r="AU119" s="1"/>
  <c r="H154"/>
  <c r="P154" s="1"/>
  <c r="X154" s="1"/>
  <c r="AF154" s="1"/>
  <c r="AN154" s="1"/>
  <c r="AV154" s="1"/>
  <c r="S72"/>
  <c r="P1271"/>
  <c r="X1271" s="1"/>
  <c r="AF1271" s="1"/>
  <c r="AN1271" s="1"/>
  <c r="AV1271" s="1"/>
  <c r="H1270"/>
  <c r="AP1099"/>
  <c r="AH1098"/>
  <c r="AH1097" s="1"/>
  <c r="O1129"/>
  <c r="W1129" s="1"/>
  <c r="AE1129" s="1"/>
  <c r="AM1129" s="1"/>
  <c r="AU1129" s="1"/>
  <c r="G1128"/>
  <c r="P902"/>
  <c r="X902" s="1"/>
  <c r="AF902" s="1"/>
  <c r="AN902" s="1"/>
  <c r="AV902" s="1"/>
  <c r="H901"/>
  <c r="P645"/>
  <c r="X645" s="1"/>
  <c r="AF645" s="1"/>
  <c r="AN645" s="1"/>
  <c r="AV645" s="1"/>
  <c r="H644"/>
  <c r="O608"/>
  <c r="W608" s="1"/>
  <c r="AE608" s="1"/>
  <c r="AM608" s="1"/>
  <c r="AU608" s="1"/>
  <c r="G603"/>
  <c r="O603" s="1"/>
  <c r="W603" s="1"/>
  <c r="AE603" s="1"/>
  <c r="AM603" s="1"/>
  <c r="AU603" s="1"/>
  <c r="R892"/>
  <c r="Z892" s="1"/>
  <c r="AH892" s="1"/>
  <c r="AP892" s="1"/>
  <c r="AX892" s="1"/>
  <c r="J891"/>
  <c r="R891" s="1"/>
  <c r="Z891" s="1"/>
  <c r="AH891" s="1"/>
  <c r="AP891" s="1"/>
  <c r="AX891" s="1"/>
  <c r="R875"/>
  <c r="Z875" s="1"/>
  <c r="AH875" s="1"/>
  <c r="AP875" s="1"/>
  <c r="AX875" s="1"/>
  <c r="J874"/>
  <c r="R874" s="1"/>
  <c r="Z874" s="1"/>
  <c r="AH874" s="1"/>
  <c r="AP874" s="1"/>
  <c r="AX874" s="1"/>
  <c r="P927"/>
  <c r="H926"/>
  <c r="P926" s="1"/>
  <c r="X926" s="1"/>
  <c r="AF926" s="1"/>
  <c r="AN926" s="1"/>
  <c r="AV926" s="1"/>
  <c r="P609"/>
  <c r="X609" s="1"/>
  <c r="AF609" s="1"/>
  <c r="AN609" s="1"/>
  <c r="AV609" s="1"/>
  <c r="H608"/>
  <c r="Q591"/>
  <c r="Y591" s="1"/>
  <c r="AG591" s="1"/>
  <c r="AO591" s="1"/>
  <c r="AW591" s="1"/>
  <c r="Q127"/>
  <c r="Y127" s="1"/>
  <c r="AG127" s="1"/>
  <c r="AO127" s="1"/>
  <c r="AW127" s="1"/>
  <c r="I126"/>
  <c r="Q74"/>
  <c r="Y74" s="1"/>
  <c r="I73"/>
  <c r="P328"/>
  <c r="X328" s="1"/>
  <c r="AF328" s="1"/>
  <c r="AN328" s="1"/>
  <c r="AV328" s="1"/>
  <c r="H327"/>
  <c r="R226"/>
  <c r="Z226" s="1"/>
  <c r="AH226" s="1"/>
  <c r="AP226" s="1"/>
  <c r="AX226" s="1"/>
  <c r="J220"/>
  <c r="R220" s="1"/>
  <c r="Z220" s="1"/>
  <c r="AH220" s="1"/>
  <c r="AP220" s="1"/>
  <c r="AX220" s="1"/>
  <c r="AP1105"/>
  <c r="AD1083"/>
  <c r="AC925"/>
  <c r="AR925"/>
  <c r="AU868"/>
  <c r="AI767"/>
  <c r="AI766" s="1"/>
  <c r="AI758" s="1"/>
  <c r="AH688"/>
  <c r="AP688" s="1"/>
  <c r="AX688" s="1"/>
  <c r="AD671"/>
  <c r="V579"/>
  <c r="G359"/>
  <c r="J1101"/>
  <c r="R1102"/>
  <c r="Z1102" s="1"/>
  <c r="AH1102" s="1"/>
  <c r="AP1102" s="1"/>
  <c r="AX1102" s="1"/>
  <c r="O1119"/>
  <c r="W1119" s="1"/>
  <c r="AE1119" s="1"/>
  <c r="AM1119" s="1"/>
  <c r="AU1119" s="1"/>
  <c r="G1118"/>
  <c r="P1171"/>
  <c r="X1171" s="1"/>
  <c r="AF1171" s="1"/>
  <c r="AN1171" s="1"/>
  <c r="AV1171" s="1"/>
  <c r="H1170"/>
  <c r="P1170" s="1"/>
  <c r="X1170" s="1"/>
  <c r="AF1170" s="1"/>
  <c r="AP1107"/>
  <c r="AP1106" s="1"/>
  <c r="AX1108"/>
  <c r="AX1107" s="1"/>
  <c r="AX1106" s="1"/>
  <c r="AX1105" s="1"/>
  <c r="R902"/>
  <c r="Z902" s="1"/>
  <c r="AH902" s="1"/>
  <c r="AP902" s="1"/>
  <c r="AX902" s="1"/>
  <c r="J901"/>
  <c r="R868"/>
  <c r="Z868" s="1"/>
  <c r="AH868" s="1"/>
  <c r="AP868" s="1"/>
  <c r="AX868" s="1"/>
  <c r="J849"/>
  <c r="R849" s="1"/>
  <c r="Z849" s="1"/>
  <c r="AH849" s="1"/>
  <c r="AP849" s="1"/>
  <c r="AX849" s="1"/>
  <c r="AV1114"/>
  <c r="AV1113" s="1"/>
  <c r="AV1112" s="1"/>
  <c r="AN1113"/>
  <c r="AN1112" s="1"/>
  <c r="P707"/>
  <c r="X707" s="1"/>
  <c r="AF707" s="1"/>
  <c r="AN707" s="1"/>
  <c r="AV707" s="1"/>
  <c r="H706"/>
  <c r="R592"/>
  <c r="Z592" s="1"/>
  <c r="AH592" s="1"/>
  <c r="AP592" s="1"/>
  <c r="AX592" s="1"/>
  <c r="J591"/>
  <c r="R591" s="1"/>
  <c r="Z591" s="1"/>
  <c r="AH591" s="1"/>
  <c r="AP591" s="1"/>
  <c r="AX591" s="1"/>
  <c r="R508"/>
  <c r="Z508" s="1"/>
  <c r="AH508" s="1"/>
  <c r="AP508" s="1"/>
  <c r="AX508" s="1"/>
  <c r="J507"/>
  <c r="R777"/>
  <c r="Z777" s="1"/>
  <c r="AH777" s="1"/>
  <c r="AP777" s="1"/>
  <c r="AX777" s="1"/>
  <c r="J776"/>
  <c r="Q533"/>
  <c r="Y533" s="1"/>
  <c r="AG533" s="1"/>
  <c r="AO533" s="1"/>
  <c r="AW533" s="1"/>
  <c r="I532"/>
  <c r="Q532" s="1"/>
  <c r="Y532" s="1"/>
  <c r="AG532" s="1"/>
  <c r="AO532" s="1"/>
  <c r="AW532" s="1"/>
  <c r="R464"/>
  <c r="Z464" s="1"/>
  <c r="AH464" s="1"/>
  <c r="AP464" s="1"/>
  <c r="AX464" s="1"/>
  <c r="J463"/>
  <c r="O896"/>
  <c r="W896" s="1"/>
  <c r="AE896" s="1"/>
  <c r="AM896" s="1"/>
  <c r="AU896" s="1"/>
  <c r="G895"/>
  <c r="O895" s="1"/>
  <c r="W895" s="1"/>
  <c r="AE895" s="1"/>
  <c r="AM895" s="1"/>
  <c r="AU895" s="1"/>
  <c r="Q816"/>
  <c r="Y816" s="1"/>
  <c r="AG816" s="1"/>
  <c r="AO816" s="1"/>
  <c r="AW816" s="1"/>
  <c r="M815"/>
  <c r="P777"/>
  <c r="X777" s="1"/>
  <c r="AF777" s="1"/>
  <c r="AN777" s="1"/>
  <c r="AV777" s="1"/>
  <c r="H776"/>
  <c r="O707"/>
  <c r="W707" s="1"/>
  <c r="AE707" s="1"/>
  <c r="AM707" s="1"/>
  <c r="AU707" s="1"/>
  <c r="G706"/>
  <c r="O212"/>
  <c r="W212" s="1"/>
  <c r="AE212" s="1"/>
  <c r="AM212" s="1"/>
  <c r="AU212" s="1"/>
  <c r="G211"/>
  <c r="R126"/>
  <c r="Z126" s="1"/>
  <c r="AH126" s="1"/>
  <c r="AP126" s="1"/>
  <c r="AX126" s="1"/>
  <c r="J116"/>
  <c r="AG1197"/>
  <c r="AH1090"/>
  <c r="AB1083"/>
  <c r="AL1083"/>
  <c r="H374"/>
  <c r="X616"/>
  <c r="M246"/>
  <c r="I293"/>
  <c r="AF80"/>
  <c r="AF73" s="1"/>
  <c r="AD59"/>
  <c r="AD1276" s="1"/>
  <c r="L925"/>
  <c r="H527"/>
  <c r="AJ423"/>
  <c r="AJ1276" s="1"/>
  <c r="S373"/>
  <c r="S372" s="1"/>
  <c r="S357" s="1"/>
  <c r="W461"/>
  <c r="AE461" s="1"/>
  <c r="AM461" s="1"/>
  <c r="AU461" s="1"/>
  <c r="AD579"/>
  <c r="AB357"/>
  <c r="AP694"/>
  <c r="I506"/>
  <c r="O117"/>
  <c r="W117" s="1"/>
  <c r="AE117" s="1"/>
  <c r="AM117" s="1"/>
  <c r="AU117" s="1"/>
  <c r="AS72"/>
  <c r="AS59" s="1"/>
  <c r="AR72"/>
  <c r="AR59" s="1"/>
  <c r="AK59"/>
  <c r="AD15"/>
  <c r="R1078"/>
  <c r="Z1078" s="1"/>
  <c r="AH1078" s="1"/>
  <c r="AP1078" s="1"/>
  <c r="AX1078" s="1"/>
  <c r="J1077"/>
  <c r="O1124"/>
  <c r="W1124" s="1"/>
  <c r="AE1124" s="1"/>
  <c r="AM1124" s="1"/>
  <c r="AU1124" s="1"/>
  <c r="G1123"/>
  <c r="P869"/>
  <c r="X869" s="1"/>
  <c r="AF869" s="1"/>
  <c r="AN869" s="1"/>
  <c r="AV869" s="1"/>
  <c r="H868"/>
  <c r="P868" s="1"/>
  <c r="X868" s="1"/>
  <c r="AF868" s="1"/>
  <c r="AN868" s="1"/>
  <c r="AV868" s="1"/>
  <c r="Q1077"/>
  <c r="Y1077" s="1"/>
  <c r="AG1077" s="1"/>
  <c r="AO1077" s="1"/>
  <c r="AW1077" s="1"/>
  <c r="I1076"/>
  <c r="Q1076" s="1"/>
  <c r="Y1076" s="1"/>
  <c r="AG1076" s="1"/>
  <c r="AO1076" s="1"/>
  <c r="AW1076" s="1"/>
  <c r="Q706"/>
  <c r="Y706" s="1"/>
  <c r="AG706" s="1"/>
  <c r="AO706" s="1"/>
  <c r="I694"/>
  <c r="Q694" s="1"/>
  <c r="Y694" s="1"/>
  <c r="AG694" s="1"/>
  <c r="Q612"/>
  <c r="Y612" s="1"/>
  <c r="AG612" s="1"/>
  <c r="AO612" s="1"/>
  <c r="AW612" s="1"/>
  <c r="I608"/>
  <c r="R529"/>
  <c r="Z529" s="1"/>
  <c r="AH529" s="1"/>
  <c r="AP529" s="1"/>
  <c r="AX529" s="1"/>
  <c r="J528"/>
  <c r="R881"/>
  <c r="Z881" s="1"/>
  <c r="AH881" s="1"/>
  <c r="AP881" s="1"/>
  <c r="AX881" s="1"/>
  <c r="Q869"/>
  <c r="Y869" s="1"/>
  <c r="AG869" s="1"/>
  <c r="AO869" s="1"/>
  <c r="AW869" s="1"/>
  <c r="I868"/>
  <c r="Q868" s="1"/>
  <c r="Y868" s="1"/>
  <c r="AG868" s="1"/>
  <c r="AO868" s="1"/>
  <c r="AW868" s="1"/>
  <c r="R512"/>
  <c r="Z512" s="1"/>
  <c r="AH512" s="1"/>
  <c r="AP512" s="1"/>
  <c r="AX512" s="1"/>
  <c r="J511"/>
  <c r="R511" s="1"/>
  <c r="Z511" s="1"/>
  <c r="AH511" s="1"/>
  <c r="AP511" s="1"/>
  <c r="AX511" s="1"/>
  <c r="Q684"/>
  <c r="Y684" s="1"/>
  <c r="AG684" s="1"/>
  <c r="AO684" s="1"/>
  <c r="AW684" s="1"/>
  <c r="I683"/>
  <c r="Q529"/>
  <c r="Y529" s="1"/>
  <c r="AG529" s="1"/>
  <c r="AO529" s="1"/>
  <c r="AW529" s="1"/>
  <c r="I528"/>
  <c r="R472"/>
  <c r="Z472" s="1"/>
  <c r="AH472" s="1"/>
  <c r="AP472" s="1"/>
  <c r="AX472" s="1"/>
  <c r="J471"/>
  <c r="R471" s="1"/>
  <c r="Z471" s="1"/>
  <c r="AH471" s="1"/>
  <c r="AP471" s="1"/>
  <c r="AX471" s="1"/>
  <c r="R241"/>
  <c r="Z241" s="1"/>
  <c r="AH241" s="1"/>
  <c r="AP241" s="1"/>
  <c r="AX241" s="1"/>
  <c r="J240"/>
  <c r="P340"/>
  <c r="X340" s="1"/>
  <c r="AF340" s="1"/>
  <c r="AN340" s="1"/>
  <c r="AV340" s="1"/>
  <c r="H339"/>
  <c r="P127"/>
  <c r="X127" s="1"/>
  <c r="AF127" s="1"/>
  <c r="AN127" s="1"/>
  <c r="AV127" s="1"/>
  <c r="H126"/>
  <c r="R92"/>
  <c r="Z92" s="1"/>
  <c r="AH92" s="1"/>
  <c r="AP92" s="1"/>
  <c r="AX92" s="1"/>
  <c r="J91"/>
  <c r="O241"/>
  <c r="W241" s="1"/>
  <c r="AE241" s="1"/>
  <c r="AM241" s="1"/>
  <c r="AU241" s="1"/>
  <c r="G240"/>
  <c r="AT1083"/>
  <c r="U1083"/>
  <c r="T758"/>
  <c r="K758"/>
  <c r="AB758"/>
  <c r="AQ758"/>
  <c r="Y617"/>
  <c r="Y616" s="1"/>
  <c r="X582"/>
  <c r="X581" s="1"/>
  <c r="X580" s="1"/>
  <c r="AG444"/>
  <c r="AB1276"/>
  <c r="G258"/>
  <c r="S59"/>
  <c r="R75"/>
  <c r="Z75" s="1"/>
  <c r="AH75" s="1"/>
  <c r="AP75" s="1"/>
  <c r="AX75" s="1"/>
  <c r="R39"/>
  <c r="Z39" s="1"/>
  <c r="AH39" s="1"/>
  <c r="AP39" s="1"/>
  <c r="AX39" s="1"/>
  <c r="AA59"/>
  <c r="AA1276" s="1"/>
  <c r="AK1169"/>
  <c r="AK1116" s="1"/>
  <c r="AK1083" s="1"/>
  <c r="M1083"/>
  <c r="X1193"/>
  <c r="AM1136"/>
  <c r="AU1136" s="1"/>
  <c r="AQ1178"/>
  <c r="AQ1169" s="1"/>
  <c r="AQ1116" s="1"/>
  <c r="AQ1083"/>
  <c r="AR423"/>
  <c r="L423"/>
  <c r="AS373"/>
  <c r="AS372" s="1"/>
  <c r="AS357" s="1"/>
  <c r="M373"/>
  <c r="M372" s="1"/>
  <c r="M357" s="1"/>
  <c r="AL579"/>
  <c r="AQ72"/>
  <c r="AQ59" s="1"/>
  <c r="O118"/>
  <c r="W118" s="1"/>
  <c r="AE118" s="1"/>
  <c r="AM118" s="1"/>
  <c r="AU118" s="1"/>
  <c r="T246"/>
  <c r="AL15"/>
  <c r="AF59"/>
  <c r="K1276"/>
  <c r="AL1276"/>
  <c r="J1263"/>
  <c r="R1269"/>
  <c r="Z1269" s="1"/>
  <c r="AH1269" s="1"/>
  <c r="AP1269" s="1"/>
  <c r="AX1269" s="1"/>
  <c r="G1262"/>
  <c r="O1262" s="1"/>
  <c r="W1262" s="1"/>
  <c r="AE1262" s="1"/>
  <c r="AM1262" s="1"/>
  <c r="AU1262" s="1"/>
  <c r="O1263"/>
  <c r="W1263" s="1"/>
  <c r="AE1263" s="1"/>
  <c r="AM1263" s="1"/>
  <c r="AU1263" s="1"/>
  <c r="AX1210"/>
  <c r="AX1209" s="1"/>
  <c r="AP1209"/>
  <c r="AX1206"/>
  <c r="AX1205" s="1"/>
  <c r="AP1205"/>
  <c r="AX1201"/>
  <c r="AX1200" s="1"/>
  <c r="AP1200"/>
  <c r="AU1208"/>
  <c r="AU1207" s="1"/>
  <c r="AM1207"/>
  <c r="AU1203"/>
  <c r="AU1202" s="1"/>
  <c r="AM1202"/>
  <c r="AX1196"/>
  <c r="AX1195" s="1"/>
  <c r="AX1194" s="1"/>
  <c r="AP1195"/>
  <c r="AP1194" s="1"/>
  <c r="H1169"/>
  <c r="P1169" s="1"/>
  <c r="P1178"/>
  <c r="X1178" s="1"/>
  <c r="AV1166"/>
  <c r="AV1165" s="1"/>
  <c r="AN1165"/>
  <c r="AV1161"/>
  <c r="AV1160" s="1"/>
  <c r="AN1160"/>
  <c r="AV1157"/>
  <c r="AV1156" s="1"/>
  <c r="AN1156"/>
  <c r="H1127"/>
  <c r="P1128"/>
  <c r="R1128"/>
  <c r="AW1114"/>
  <c r="AW1113" s="1"/>
  <c r="AW1112" s="1"/>
  <c r="AW1105" s="1"/>
  <c r="AO1113"/>
  <c r="AO1112" s="1"/>
  <c r="AX1096"/>
  <c r="AX1095" s="1"/>
  <c r="AX1094" s="1"/>
  <c r="AP1095"/>
  <c r="AP1094" s="1"/>
  <c r="AN1086"/>
  <c r="R1044"/>
  <c r="Z1044" s="1"/>
  <c r="AH1044" s="1"/>
  <c r="AP1044" s="1"/>
  <c r="AX1044" s="1"/>
  <c r="J1043"/>
  <c r="H1117"/>
  <c r="P1118"/>
  <c r="X1118" s="1"/>
  <c r="AF1118" s="1"/>
  <c r="AN1118" s="1"/>
  <c r="AV1118" s="1"/>
  <c r="AU1096"/>
  <c r="AU1095" s="1"/>
  <c r="AU1094" s="1"/>
  <c r="AM1095"/>
  <c r="AM1094" s="1"/>
  <c r="AO1086"/>
  <c r="R971"/>
  <c r="Z971" s="1"/>
  <c r="AH971" s="1"/>
  <c r="AP971" s="1"/>
  <c r="AX971" s="1"/>
  <c r="J970"/>
  <c r="P971"/>
  <c r="X971" s="1"/>
  <c r="AF971" s="1"/>
  <c r="AN971" s="1"/>
  <c r="AV971" s="1"/>
  <c r="H970"/>
  <c r="AX951"/>
  <c r="AX950" s="1"/>
  <c r="AX949" s="1"/>
  <c r="AP950"/>
  <c r="AP949" s="1"/>
  <c r="AX945"/>
  <c r="AX944" s="1"/>
  <c r="AX943" s="1"/>
  <c r="AP944"/>
  <c r="AP943" s="1"/>
  <c r="AM928"/>
  <c r="O882"/>
  <c r="W882" s="1"/>
  <c r="AE882" s="1"/>
  <c r="AM882" s="1"/>
  <c r="AU882" s="1"/>
  <c r="G881"/>
  <c r="AV951"/>
  <c r="AV950" s="1"/>
  <c r="AV949" s="1"/>
  <c r="AN950"/>
  <c r="AN949" s="1"/>
  <c r="AV945"/>
  <c r="AV944" s="1"/>
  <c r="AV943" s="1"/>
  <c r="AN944"/>
  <c r="AN943" s="1"/>
  <c r="AO928"/>
  <c r="I882"/>
  <c r="Q883"/>
  <c r="Y883" s="1"/>
  <c r="AG883" s="1"/>
  <c r="AO883" s="1"/>
  <c r="AW883" s="1"/>
  <c r="I767"/>
  <c r="Q784"/>
  <c r="Y784" s="1"/>
  <c r="AG784" s="1"/>
  <c r="AO784" s="1"/>
  <c r="AW784" s="1"/>
  <c r="Q896"/>
  <c r="Y896" s="1"/>
  <c r="AG896" s="1"/>
  <c r="AO896" s="1"/>
  <c r="AW896" s="1"/>
  <c r="I895"/>
  <c r="Q895" s="1"/>
  <c r="Y895" s="1"/>
  <c r="AG895" s="1"/>
  <c r="AO895" s="1"/>
  <c r="AW895" s="1"/>
  <c r="AN748"/>
  <c r="AF747"/>
  <c r="AF746" s="1"/>
  <c r="AW677"/>
  <c r="AW676" s="1"/>
  <c r="AW675" s="1"/>
  <c r="AO676"/>
  <c r="AO675" s="1"/>
  <c r="AN680"/>
  <c r="AF679"/>
  <c r="AF678" s="1"/>
  <c r="AF674" s="1"/>
  <c r="AF673" s="1"/>
  <c r="AF672" s="1"/>
  <c r="G684"/>
  <c r="O685"/>
  <c r="W685" s="1"/>
  <c r="AE685" s="1"/>
  <c r="AM685" s="1"/>
  <c r="AU685" s="1"/>
  <c r="AE726"/>
  <c r="W725"/>
  <c r="AW680"/>
  <c r="AW679" s="1"/>
  <c r="AW678" s="1"/>
  <c r="AO679"/>
  <c r="AO678" s="1"/>
  <c r="AX641"/>
  <c r="AX640" s="1"/>
  <c r="AX639" s="1"/>
  <c r="AX638" s="1"/>
  <c r="AX637" s="1"/>
  <c r="AP640"/>
  <c r="AP639" s="1"/>
  <c r="AP638" s="1"/>
  <c r="AP637" s="1"/>
  <c r="AP623"/>
  <c r="AH622"/>
  <c r="AH621" s="1"/>
  <c r="AO588"/>
  <c r="AG587"/>
  <c r="AG586" s="1"/>
  <c r="AM507"/>
  <c r="AE506"/>
  <c r="AP494"/>
  <c r="AH493"/>
  <c r="AH492" s="1"/>
  <c r="X502"/>
  <c r="X501" s="1"/>
  <c r="AF503"/>
  <c r="G393"/>
  <c r="O393" s="1"/>
  <c r="W393" s="1"/>
  <c r="AE393" s="1"/>
  <c r="AM393" s="1"/>
  <c r="AU393" s="1"/>
  <c r="O404"/>
  <c r="W404" s="1"/>
  <c r="AE404" s="1"/>
  <c r="AM404" s="1"/>
  <c r="AU404" s="1"/>
  <c r="H364"/>
  <c r="P364" s="1"/>
  <c r="X364" s="1"/>
  <c r="AF364" s="1"/>
  <c r="AN364" s="1"/>
  <c r="AV364" s="1"/>
  <c r="P365"/>
  <c r="X365" s="1"/>
  <c r="AF365" s="1"/>
  <c r="AN365" s="1"/>
  <c r="AV365" s="1"/>
  <c r="J358"/>
  <c r="R359"/>
  <c r="Z359" s="1"/>
  <c r="AH359" s="1"/>
  <c r="AP359" s="1"/>
  <c r="AX359" s="1"/>
  <c r="G347"/>
  <c r="O347" s="1"/>
  <c r="W347" s="1"/>
  <c r="AE347" s="1"/>
  <c r="AM347" s="1"/>
  <c r="AU347" s="1"/>
  <c r="O348"/>
  <c r="W348" s="1"/>
  <c r="AE348" s="1"/>
  <c r="AM348" s="1"/>
  <c r="AU348" s="1"/>
  <c r="J338"/>
  <c r="R339"/>
  <c r="Z339" s="1"/>
  <c r="AH339" s="1"/>
  <c r="AP339" s="1"/>
  <c r="AX339" s="1"/>
  <c r="G326"/>
  <c r="O327"/>
  <c r="W327" s="1"/>
  <c r="AE327" s="1"/>
  <c r="AM327" s="1"/>
  <c r="AU327" s="1"/>
  <c r="AU543"/>
  <c r="AU542" s="1"/>
  <c r="AU541" s="1"/>
  <c r="AU540" s="1"/>
  <c r="AU539" s="1"/>
  <c r="AM542"/>
  <c r="AM541" s="1"/>
  <c r="AM540" s="1"/>
  <c r="AM539" s="1"/>
  <c r="AV481"/>
  <c r="AV480" s="1"/>
  <c r="AV479" s="1"/>
  <c r="AN480"/>
  <c r="AN479" s="1"/>
  <c r="AM459"/>
  <c r="AE458"/>
  <c r="AE457" s="1"/>
  <c r="AX451"/>
  <c r="AX450" s="1"/>
  <c r="AX449" s="1"/>
  <c r="AP450"/>
  <c r="AP449" s="1"/>
  <c r="AH426"/>
  <c r="Z425"/>
  <c r="AO494"/>
  <c r="AG493"/>
  <c r="AG492" s="1"/>
  <c r="O294"/>
  <c r="W294" s="1"/>
  <c r="AE294" s="1"/>
  <c r="AM294" s="1"/>
  <c r="AU294" s="1"/>
  <c r="AH458"/>
  <c r="AH457" s="1"/>
  <c r="AP459"/>
  <c r="R74"/>
  <c r="Z74" s="1"/>
  <c r="N73"/>
  <c r="R292"/>
  <c r="Z292" s="1"/>
  <c r="AH292" s="1"/>
  <c r="AP292" s="1"/>
  <c r="AX292" s="1"/>
  <c r="J270"/>
  <c r="O116"/>
  <c r="W116" s="1"/>
  <c r="AE116" s="1"/>
  <c r="AM116" s="1"/>
  <c r="AU116" s="1"/>
  <c r="G115"/>
  <c r="O115" s="1"/>
  <c r="W115" s="1"/>
  <c r="AE115" s="1"/>
  <c r="AM115" s="1"/>
  <c r="AU115" s="1"/>
  <c r="Q91"/>
  <c r="Y91" s="1"/>
  <c r="M90"/>
  <c r="AO102"/>
  <c r="AO101" s="1"/>
  <c r="AW103"/>
  <c r="AW102" s="1"/>
  <c r="AW101" s="1"/>
  <c r="AP88"/>
  <c r="AP87" s="1"/>
  <c r="AX89"/>
  <c r="AX88" s="1"/>
  <c r="AX87" s="1"/>
  <c r="AN82"/>
  <c r="AN81" s="1"/>
  <c r="AV83"/>
  <c r="AV82" s="1"/>
  <c r="AV81" s="1"/>
  <c r="Q38"/>
  <c r="Y38" s="1"/>
  <c r="AG38" s="1"/>
  <c r="AO38" s="1"/>
  <c r="AW38" s="1"/>
  <c r="I37"/>
  <c r="I17"/>
  <c r="AO105"/>
  <c r="AO104" s="1"/>
  <c r="AW106"/>
  <c r="AW105" s="1"/>
  <c r="AW104" s="1"/>
  <c r="AM99"/>
  <c r="AM98" s="1"/>
  <c r="AU100"/>
  <c r="AU99" s="1"/>
  <c r="AU98" s="1"/>
  <c r="AN85"/>
  <c r="AN84" s="1"/>
  <c r="AV86"/>
  <c r="AV85" s="1"/>
  <c r="AV84" s="1"/>
  <c r="J17"/>
  <c r="AN88"/>
  <c r="AN87" s="1"/>
  <c r="AV89"/>
  <c r="AV88" s="1"/>
  <c r="AV87" s="1"/>
  <c r="AP82"/>
  <c r="AP81" s="1"/>
  <c r="AX83"/>
  <c r="AX82" s="1"/>
  <c r="AX81" s="1"/>
  <c r="B104"/>
  <c r="B106" s="1"/>
  <c r="B102"/>
  <c r="I1171"/>
  <c r="AF1204"/>
  <c r="AG1204"/>
  <c r="AG1193" s="1"/>
  <c r="AE1155"/>
  <c r="AE1105"/>
  <c r="AG1155"/>
  <c r="AH1162"/>
  <c r="V1083"/>
  <c r="AG1090"/>
  <c r="AG1085" s="1"/>
  <c r="AE939"/>
  <c r="AE927" s="1"/>
  <c r="AG939"/>
  <c r="AG927" s="1"/>
  <c r="H684"/>
  <c r="AC758"/>
  <c r="AK758"/>
  <c r="AG515"/>
  <c r="W582"/>
  <c r="W581" s="1"/>
  <c r="W580" s="1"/>
  <c r="AH515"/>
  <c r="AE444"/>
  <c r="AH478"/>
  <c r="AF444"/>
  <c r="AN515"/>
  <c r="AE478"/>
  <c r="Q236"/>
  <c r="Y236" s="1"/>
  <c r="AG236" s="1"/>
  <c r="AO236" s="1"/>
  <c r="AW236" s="1"/>
  <c r="AC246"/>
  <c r="R67"/>
  <c r="Z67" s="1"/>
  <c r="AH67" s="1"/>
  <c r="AP67" s="1"/>
  <c r="AX67" s="1"/>
  <c r="Q49"/>
  <c r="Y49" s="1"/>
  <c r="AG49" s="1"/>
  <c r="AO49" s="1"/>
  <c r="AW49" s="1"/>
  <c r="Q92"/>
  <c r="Y92" s="1"/>
  <c r="AG92" s="1"/>
  <c r="AO92" s="1"/>
  <c r="AW92" s="1"/>
  <c r="R50"/>
  <c r="Z50" s="1"/>
  <c r="AH50" s="1"/>
  <c r="AP50" s="1"/>
  <c r="AX50" s="1"/>
  <c r="M18"/>
  <c r="M17" s="1"/>
  <c r="M16" s="1"/>
  <c r="M15" s="1"/>
  <c r="AE80"/>
  <c r="R62"/>
  <c r="Z62" s="1"/>
  <c r="AH62" s="1"/>
  <c r="AP62" s="1"/>
  <c r="AX62" s="1"/>
  <c r="AE1195"/>
  <c r="AE1194" s="1"/>
  <c r="AM1196"/>
  <c r="AV1208"/>
  <c r="AV1207" s="1"/>
  <c r="AN1207"/>
  <c r="AV1203"/>
  <c r="AV1202" s="1"/>
  <c r="AN1202"/>
  <c r="AX1199"/>
  <c r="AX1198" s="1"/>
  <c r="AP1198"/>
  <c r="J1178"/>
  <c r="R1179"/>
  <c r="Z1179" s="1"/>
  <c r="AH1179" s="1"/>
  <c r="AP1179" s="1"/>
  <c r="AX1179" s="1"/>
  <c r="AW1208"/>
  <c r="AW1207" s="1"/>
  <c r="AO1207"/>
  <c r="AW1203"/>
  <c r="AW1202" s="1"/>
  <c r="AO1202"/>
  <c r="AV1196"/>
  <c r="AV1195" s="1"/>
  <c r="AV1194" s="1"/>
  <c r="AN1195"/>
  <c r="AN1194" s="1"/>
  <c r="AU1199"/>
  <c r="AU1198" s="1"/>
  <c r="AM1198"/>
  <c r="AM1197" s="1"/>
  <c r="AU1168"/>
  <c r="AU1167" s="1"/>
  <c r="AM1167"/>
  <c r="AU1164"/>
  <c r="AU1163" s="1"/>
  <c r="AM1163"/>
  <c r="AU1159"/>
  <c r="AU1158" s="1"/>
  <c r="AM1158"/>
  <c r="AU1154"/>
  <c r="AU1153" s="1"/>
  <c r="AU1152" s="1"/>
  <c r="AM1153"/>
  <c r="AM1152" s="1"/>
  <c r="AW1168"/>
  <c r="AW1167" s="1"/>
  <c r="AO1167"/>
  <c r="AW1164"/>
  <c r="AW1163" s="1"/>
  <c r="AO1163"/>
  <c r="AW1159"/>
  <c r="AW1158" s="1"/>
  <c r="AO1158"/>
  <c r="AW1154"/>
  <c r="AW1153" s="1"/>
  <c r="AW1152" s="1"/>
  <c r="AO1153"/>
  <c r="AO1152" s="1"/>
  <c r="AX1166"/>
  <c r="AX1165" s="1"/>
  <c r="AP1165"/>
  <c r="AX1161"/>
  <c r="AX1160" s="1"/>
  <c r="AP1160"/>
  <c r="AX1157"/>
  <c r="AX1156" s="1"/>
  <c r="AP1156"/>
  <c r="AU1111"/>
  <c r="AU1110" s="1"/>
  <c r="AU1109" s="1"/>
  <c r="AM1110"/>
  <c r="AM1109" s="1"/>
  <c r="X1100"/>
  <c r="AF1101"/>
  <c r="AV1093"/>
  <c r="AV1092" s="1"/>
  <c r="AV1091" s="1"/>
  <c r="AN1092"/>
  <c r="AN1091" s="1"/>
  <c r="AV1111"/>
  <c r="AV1110" s="1"/>
  <c r="AV1109" s="1"/>
  <c r="AN1110"/>
  <c r="AN1109" s="1"/>
  <c r="AW1096"/>
  <c r="AW1095" s="1"/>
  <c r="AW1094" s="1"/>
  <c r="AO1095"/>
  <c r="AO1094" s="1"/>
  <c r="AM1086"/>
  <c r="AE1085"/>
  <c r="Q1048"/>
  <c r="Y1048" s="1"/>
  <c r="AG1048" s="1"/>
  <c r="AO1048" s="1"/>
  <c r="AW1048" s="1"/>
  <c r="I1044"/>
  <c r="I971"/>
  <c r="Q975"/>
  <c r="Y975" s="1"/>
  <c r="AG975" s="1"/>
  <c r="AO975" s="1"/>
  <c r="AW975" s="1"/>
  <c r="AU951"/>
  <c r="AU950" s="1"/>
  <c r="AU949" s="1"/>
  <c r="AM950"/>
  <c r="AM949" s="1"/>
  <c r="AU945"/>
  <c r="AU944" s="1"/>
  <c r="AU943" s="1"/>
  <c r="AM944"/>
  <c r="AM943" s="1"/>
  <c r="P883"/>
  <c r="X883" s="1"/>
  <c r="AF883" s="1"/>
  <c r="AN883" s="1"/>
  <c r="AV883" s="1"/>
  <c r="H882"/>
  <c r="I887"/>
  <c r="Q888"/>
  <c r="Y888" s="1"/>
  <c r="AG888" s="1"/>
  <c r="AO888" s="1"/>
  <c r="AW888" s="1"/>
  <c r="AW951"/>
  <c r="AW950" s="1"/>
  <c r="AW949" s="1"/>
  <c r="AO950"/>
  <c r="AO949" s="1"/>
  <c r="AW945"/>
  <c r="AW944" s="1"/>
  <c r="AW943" s="1"/>
  <c r="AO944"/>
  <c r="AO943" s="1"/>
  <c r="AP928"/>
  <c r="H750"/>
  <c r="P750" s="1"/>
  <c r="X750" s="1"/>
  <c r="AF750" s="1"/>
  <c r="AN750" s="1"/>
  <c r="AV750" s="1"/>
  <c r="P751"/>
  <c r="X751" s="1"/>
  <c r="AF751" s="1"/>
  <c r="AN751" s="1"/>
  <c r="AV751" s="1"/>
  <c r="O591"/>
  <c r="W591" s="1"/>
  <c r="AE591" s="1"/>
  <c r="AM591" s="1"/>
  <c r="AU591" s="1"/>
  <c r="G590"/>
  <c r="AG726"/>
  <c r="Y725"/>
  <c r="P592"/>
  <c r="X592" s="1"/>
  <c r="AF592" s="1"/>
  <c r="AN592" s="1"/>
  <c r="AV592" s="1"/>
  <c r="H591"/>
  <c r="AP748"/>
  <c r="AH747"/>
  <c r="AH746" s="1"/>
  <c r="Q576"/>
  <c r="Q575" s="1"/>
  <c r="Q546" s="1"/>
  <c r="Y577"/>
  <c r="AX680"/>
  <c r="AX679" s="1"/>
  <c r="AX678" s="1"/>
  <c r="AX674" s="1"/>
  <c r="AX673" s="1"/>
  <c r="AX672" s="1"/>
  <c r="AP679"/>
  <c r="AP678" s="1"/>
  <c r="AO620"/>
  <c r="AG619"/>
  <c r="AG618" s="1"/>
  <c r="AN585"/>
  <c r="AF584"/>
  <c r="AF583" s="1"/>
  <c r="AX543"/>
  <c r="AX542" s="1"/>
  <c r="AX541" s="1"/>
  <c r="AX540" s="1"/>
  <c r="AX539" s="1"/>
  <c r="AP542"/>
  <c r="AP541" s="1"/>
  <c r="AP540" s="1"/>
  <c r="AP539" s="1"/>
  <c r="AU518"/>
  <c r="AU517" s="1"/>
  <c r="AU516" s="1"/>
  <c r="AM517"/>
  <c r="AM516" s="1"/>
  <c r="AF576"/>
  <c r="AF575" s="1"/>
  <c r="AN577"/>
  <c r="AO488"/>
  <c r="AG487"/>
  <c r="AG486" s="1"/>
  <c r="AM620"/>
  <c r="AE619"/>
  <c r="AE618" s="1"/>
  <c r="AP585"/>
  <c r="AH584"/>
  <c r="AH583" s="1"/>
  <c r="AM494"/>
  <c r="AE493"/>
  <c r="AE492" s="1"/>
  <c r="AU488"/>
  <c r="AU487" s="1"/>
  <c r="AU486" s="1"/>
  <c r="AM487"/>
  <c r="AM486" s="1"/>
  <c r="P508"/>
  <c r="X508" s="1"/>
  <c r="AF508" s="1"/>
  <c r="AN508" s="1"/>
  <c r="AV508" s="1"/>
  <c r="H507"/>
  <c r="H471"/>
  <c r="P471" s="1"/>
  <c r="X471" s="1"/>
  <c r="AF471" s="1"/>
  <c r="AN471" s="1"/>
  <c r="AV471" s="1"/>
  <c r="P472"/>
  <c r="X472" s="1"/>
  <c r="AF472" s="1"/>
  <c r="AN472" s="1"/>
  <c r="AV472" s="1"/>
  <c r="H393"/>
  <c r="P393" s="1"/>
  <c r="X393" s="1"/>
  <c r="AF393" s="1"/>
  <c r="AN393" s="1"/>
  <c r="AV393" s="1"/>
  <c r="P394"/>
  <c r="X394" s="1"/>
  <c r="AF394" s="1"/>
  <c r="AN394" s="1"/>
  <c r="AV394" s="1"/>
  <c r="I359"/>
  <c r="Q360"/>
  <c r="Y360" s="1"/>
  <c r="AG360" s="1"/>
  <c r="AO360" s="1"/>
  <c r="AW360" s="1"/>
  <c r="J348"/>
  <c r="R349"/>
  <c r="Z349" s="1"/>
  <c r="AH349" s="1"/>
  <c r="AP349" s="1"/>
  <c r="AX349" s="1"/>
  <c r="I339"/>
  <c r="Q340"/>
  <c r="Y340" s="1"/>
  <c r="AG340" s="1"/>
  <c r="AO340" s="1"/>
  <c r="AW340" s="1"/>
  <c r="J327"/>
  <c r="R328"/>
  <c r="Z328" s="1"/>
  <c r="AH328" s="1"/>
  <c r="AP328" s="1"/>
  <c r="AX328" s="1"/>
  <c r="O314"/>
  <c r="G313"/>
  <c r="G312" s="1"/>
  <c r="G311" s="1"/>
  <c r="O311" s="1"/>
  <c r="W311" s="1"/>
  <c r="AE311" s="1"/>
  <c r="AM311" s="1"/>
  <c r="AU311" s="1"/>
  <c r="J665"/>
  <c r="R665" s="1"/>
  <c r="Z665" s="1"/>
  <c r="AH665" s="1"/>
  <c r="AP665" s="1"/>
  <c r="AX665" s="1"/>
  <c r="R666"/>
  <c r="Z666" s="1"/>
  <c r="AH666" s="1"/>
  <c r="AP666" s="1"/>
  <c r="AX666" s="1"/>
  <c r="AN620"/>
  <c r="AF619"/>
  <c r="AF618" s="1"/>
  <c r="AM588"/>
  <c r="AE587"/>
  <c r="AE586" s="1"/>
  <c r="AE577"/>
  <c r="W576"/>
  <c r="W575" s="1"/>
  <c r="W546" s="1"/>
  <c r="AW543"/>
  <c r="AW542" s="1"/>
  <c r="AW541" s="1"/>
  <c r="AW540" s="1"/>
  <c r="AW539" s="1"/>
  <c r="AO542"/>
  <c r="AO541" s="1"/>
  <c r="AO540" s="1"/>
  <c r="AO539" s="1"/>
  <c r="AW521"/>
  <c r="AW520" s="1"/>
  <c r="AW519" s="1"/>
  <c r="AO520"/>
  <c r="AO519" s="1"/>
  <c r="AO507"/>
  <c r="AG506"/>
  <c r="AN494"/>
  <c r="AF493"/>
  <c r="AF492" s="1"/>
  <c r="AV488"/>
  <c r="AV487" s="1"/>
  <c r="AV486" s="1"/>
  <c r="AN487"/>
  <c r="AN486" s="1"/>
  <c r="G527"/>
  <c r="O528"/>
  <c r="W528" s="1"/>
  <c r="AE528" s="1"/>
  <c r="AM528" s="1"/>
  <c r="AU528" s="1"/>
  <c r="AU451"/>
  <c r="AU450" s="1"/>
  <c r="AU449" s="1"/>
  <c r="AM450"/>
  <c r="AM449" s="1"/>
  <c r="AE426"/>
  <c r="W425"/>
  <c r="AW484"/>
  <c r="AW483" s="1"/>
  <c r="AW482" s="1"/>
  <c r="AO483"/>
  <c r="AO482" s="1"/>
  <c r="AV451"/>
  <c r="AV450" s="1"/>
  <c r="AV449" s="1"/>
  <c r="AN450"/>
  <c r="AN449" s="1"/>
  <c r="AF426"/>
  <c r="X425"/>
  <c r="J262"/>
  <c r="R263"/>
  <c r="Z263" s="1"/>
  <c r="AH263" s="1"/>
  <c r="AP263" s="1"/>
  <c r="AX263" s="1"/>
  <c r="R198"/>
  <c r="Z198" s="1"/>
  <c r="AH198" s="1"/>
  <c r="AP198" s="1"/>
  <c r="AX198" s="1"/>
  <c r="J154"/>
  <c r="R154" s="1"/>
  <c r="Z154" s="1"/>
  <c r="AH154" s="1"/>
  <c r="AP154" s="1"/>
  <c r="AX154" s="1"/>
  <c r="AX484"/>
  <c r="AX483" s="1"/>
  <c r="AX482" s="1"/>
  <c r="AP483"/>
  <c r="AP482" s="1"/>
  <c r="AW447"/>
  <c r="AW446" s="1"/>
  <c r="AW445" s="1"/>
  <c r="AO446"/>
  <c r="AO445" s="1"/>
  <c r="R211"/>
  <c r="Z211" s="1"/>
  <c r="AH211" s="1"/>
  <c r="AP211" s="1"/>
  <c r="AX211" s="1"/>
  <c r="J210"/>
  <c r="R48"/>
  <c r="Z48" s="1"/>
  <c r="AH48" s="1"/>
  <c r="AP48" s="1"/>
  <c r="AX48" s="1"/>
  <c r="N47"/>
  <c r="R47" s="1"/>
  <c r="Z47" s="1"/>
  <c r="AH47" s="1"/>
  <c r="AP47" s="1"/>
  <c r="AX47" s="1"/>
  <c r="B262"/>
  <c r="B263" s="1"/>
  <c r="B261"/>
  <c r="G257"/>
  <c r="O258"/>
  <c r="W258" s="1"/>
  <c r="AE258" s="1"/>
  <c r="AM258" s="1"/>
  <c r="AU258" s="1"/>
  <c r="G49"/>
  <c r="O50"/>
  <c r="W50" s="1"/>
  <c r="AE50" s="1"/>
  <c r="AM50" s="1"/>
  <c r="AU50" s="1"/>
  <c r="Q293"/>
  <c r="Y293" s="1"/>
  <c r="AG293" s="1"/>
  <c r="AO293" s="1"/>
  <c r="AW293" s="1"/>
  <c r="I292"/>
  <c r="AV106"/>
  <c r="AV105" s="1"/>
  <c r="AV104" s="1"/>
  <c r="AN105"/>
  <c r="AN104" s="1"/>
  <c r="AX100"/>
  <c r="AX99" s="1"/>
  <c r="AX98" s="1"/>
  <c r="AP99"/>
  <c r="AP98" s="1"/>
  <c r="B48"/>
  <c r="B49" s="1"/>
  <c r="B50" s="1"/>
  <c r="B43"/>
  <c r="Y73"/>
  <c r="AG74"/>
  <c r="AU89"/>
  <c r="AU88" s="1"/>
  <c r="AU87" s="1"/>
  <c r="AM88"/>
  <c r="AM87" s="1"/>
  <c r="AW83"/>
  <c r="AW82" s="1"/>
  <c r="AW81" s="1"/>
  <c r="AO82"/>
  <c r="AO81" s="1"/>
  <c r="O17"/>
  <c r="W17" s="1"/>
  <c r="AE17" s="1"/>
  <c r="AM17" s="1"/>
  <c r="AU17" s="1"/>
  <c r="G16"/>
  <c r="AN102"/>
  <c r="AN101" s="1"/>
  <c r="AV103"/>
  <c r="AV102" s="1"/>
  <c r="AV101" s="1"/>
  <c r="AO88"/>
  <c r="AO87" s="1"/>
  <c r="AW89"/>
  <c r="AW88" s="1"/>
  <c r="AW87" s="1"/>
  <c r="AM82"/>
  <c r="AM81" s="1"/>
  <c r="AU83"/>
  <c r="AU82" s="1"/>
  <c r="AU81" s="1"/>
  <c r="J60"/>
  <c r="R61"/>
  <c r="Z61" s="1"/>
  <c r="AH61" s="1"/>
  <c r="AP61" s="1"/>
  <c r="AX61" s="1"/>
  <c r="AH1204"/>
  <c r="AF1155"/>
  <c r="AC1083"/>
  <c r="W927"/>
  <c r="Q754"/>
  <c r="Y754" s="1"/>
  <c r="AG754" s="1"/>
  <c r="AO754" s="1"/>
  <c r="AW754" s="1"/>
  <c r="AS758"/>
  <c r="AH674"/>
  <c r="AH673" s="1"/>
  <c r="AH672" s="1"/>
  <c r="AF478"/>
  <c r="Q235"/>
  <c r="Y235" s="1"/>
  <c r="AG235" s="1"/>
  <c r="AO235" s="1"/>
  <c r="AW235" s="1"/>
  <c r="Q67"/>
  <c r="Y67" s="1"/>
  <c r="AG67" s="1"/>
  <c r="AO67" s="1"/>
  <c r="AW67" s="1"/>
  <c r="V1276"/>
  <c r="Q50"/>
  <c r="Y50" s="1"/>
  <c r="AG50" s="1"/>
  <c r="AO50" s="1"/>
  <c r="AW50" s="1"/>
  <c r="AF97"/>
  <c r="Q62"/>
  <c r="Y62" s="1"/>
  <c r="AG62" s="1"/>
  <c r="AO62" s="1"/>
  <c r="AW62" s="1"/>
  <c r="S1276"/>
  <c r="I1269"/>
  <c r="Q1270"/>
  <c r="Y1270" s="1"/>
  <c r="AG1270" s="1"/>
  <c r="AO1270" s="1"/>
  <c r="AW1270" s="1"/>
  <c r="AX1208"/>
  <c r="AX1207" s="1"/>
  <c r="AP1207"/>
  <c r="AX1203"/>
  <c r="AX1202" s="1"/>
  <c r="AP1202"/>
  <c r="AV1199"/>
  <c r="AV1198" s="1"/>
  <c r="AN1198"/>
  <c r="AU1210"/>
  <c r="AU1209" s="1"/>
  <c r="AM1209"/>
  <c r="AU1206"/>
  <c r="AU1205" s="1"/>
  <c r="AM1205"/>
  <c r="AW1199"/>
  <c r="AW1198" s="1"/>
  <c r="AO1198"/>
  <c r="I1186"/>
  <c r="Q1189"/>
  <c r="Y1189" s="1"/>
  <c r="AG1189" s="1"/>
  <c r="AO1189" s="1"/>
  <c r="AW1189" s="1"/>
  <c r="R1144"/>
  <c r="Z1144" s="1"/>
  <c r="AH1144" s="1"/>
  <c r="AP1144" s="1"/>
  <c r="AX1144" s="1"/>
  <c r="J1136"/>
  <c r="R1136" s="1"/>
  <c r="Z1136" s="1"/>
  <c r="AH1136" s="1"/>
  <c r="AP1136" s="1"/>
  <c r="AX1136" s="1"/>
  <c r="AV1168"/>
  <c r="AV1167" s="1"/>
  <c r="AN1167"/>
  <c r="AV1164"/>
  <c r="AV1163" s="1"/>
  <c r="AV1162" s="1"/>
  <c r="AN1163"/>
  <c r="AV1159"/>
  <c r="AV1158" s="1"/>
  <c r="AN1158"/>
  <c r="AV1154"/>
  <c r="AV1153" s="1"/>
  <c r="AV1152" s="1"/>
  <c r="AN1153"/>
  <c r="AN1152" s="1"/>
  <c r="Q1117"/>
  <c r="Y1117" s="1"/>
  <c r="AG1117" s="1"/>
  <c r="AO1117" s="1"/>
  <c r="AW1117" s="1"/>
  <c r="H1084"/>
  <c r="P1100"/>
  <c r="I1127"/>
  <c r="Q1128"/>
  <c r="R1118"/>
  <c r="Z1118" s="1"/>
  <c r="AH1118" s="1"/>
  <c r="AP1118" s="1"/>
  <c r="AX1118" s="1"/>
  <c r="J1117"/>
  <c r="AX1093"/>
  <c r="AX1092" s="1"/>
  <c r="AX1091" s="1"/>
  <c r="AP1092"/>
  <c r="AP1091" s="1"/>
  <c r="H1076"/>
  <c r="P1076" s="1"/>
  <c r="X1076" s="1"/>
  <c r="AF1076" s="1"/>
  <c r="AN1076" s="1"/>
  <c r="AV1076" s="1"/>
  <c r="P1077"/>
  <c r="X1077" s="1"/>
  <c r="AF1077" s="1"/>
  <c r="AN1077" s="1"/>
  <c r="AV1077" s="1"/>
  <c r="AU1093"/>
  <c r="AU1092" s="1"/>
  <c r="AU1091" s="1"/>
  <c r="AM1092"/>
  <c r="AM1091" s="1"/>
  <c r="Q892"/>
  <c r="Y892" s="1"/>
  <c r="AG892" s="1"/>
  <c r="AO892" s="1"/>
  <c r="AW892" s="1"/>
  <c r="I891"/>
  <c r="Q891" s="1"/>
  <c r="Y891" s="1"/>
  <c r="AG891" s="1"/>
  <c r="AO891" s="1"/>
  <c r="AW891" s="1"/>
  <c r="AX948"/>
  <c r="AX947" s="1"/>
  <c r="AX946" s="1"/>
  <c r="AP947"/>
  <c r="AP946" s="1"/>
  <c r="AX942"/>
  <c r="AX941" s="1"/>
  <c r="AX940" s="1"/>
  <c r="AP941"/>
  <c r="AP940" s="1"/>
  <c r="O926"/>
  <c r="W926" s="1"/>
  <c r="AE926" s="1"/>
  <c r="AM926" s="1"/>
  <c r="AU926" s="1"/>
  <c r="O887"/>
  <c r="W887" s="1"/>
  <c r="AE887" s="1"/>
  <c r="AM887" s="1"/>
  <c r="AU887" s="1"/>
  <c r="G886"/>
  <c r="O886" s="1"/>
  <c r="W886" s="1"/>
  <c r="AE886" s="1"/>
  <c r="AM886" s="1"/>
  <c r="AU886" s="1"/>
  <c r="I849"/>
  <c r="Q849" s="1"/>
  <c r="Y849" s="1"/>
  <c r="AG849" s="1"/>
  <c r="AO849" s="1"/>
  <c r="AW849" s="1"/>
  <c r="Q874"/>
  <c r="Y874" s="1"/>
  <c r="AG874" s="1"/>
  <c r="AO874" s="1"/>
  <c r="AW874" s="1"/>
  <c r="AV948"/>
  <c r="AV947" s="1"/>
  <c r="AV946" s="1"/>
  <c r="AN947"/>
  <c r="AN946" s="1"/>
  <c r="AV942"/>
  <c r="AV941" s="1"/>
  <c r="AV940" s="1"/>
  <c r="AV939" s="1"/>
  <c r="AN941"/>
  <c r="AN940" s="1"/>
  <c r="AN939" s="1"/>
  <c r="I751"/>
  <c r="Q752"/>
  <c r="Y752" s="1"/>
  <c r="AG752" s="1"/>
  <c r="AO752" s="1"/>
  <c r="AW752" s="1"/>
  <c r="Q901"/>
  <c r="Y901" s="1"/>
  <c r="AG901" s="1"/>
  <c r="AO901" s="1"/>
  <c r="AW901" s="1"/>
  <c r="I900"/>
  <c r="Q900" s="1"/>
  <c r="Y900" s="1"/>
  <c r="AG900" s="1"/>
  <c r="AO900" s="1"/>
  <c r="AW900" s="1"/>
  <c r="G751"/>
  <c r="O752"/>
  <c r="W752" s="1"/>
  <c r="AE752" s="1"/>
  <c r="AM752" s="1"/>
  <c r="AU752" s="1"/>
  <c r="AF726"/>
  <c r="X725"/>
  <c r="O666"/>
  <c r="W666" s="1"/>
  <c r="AE666" s="1"/>
  <c r="AM666" s="1"/>
  <c r="AU666" s="1"/>
  <c r="G665"/>
  <c r="O665" s="1"/>
  <c r="W665" s="1"/>
  <c r="AE665" s="1"/>
  <c r="AM665" s="1"/>
  <c r="AU665" s="1"/>
  <c r="R611"/>
  <c r="Z611" s="1"/>
  <c r="AH611" s="1"/>
  <c r="AP611" s="1"/>
  <c r="AX611" s="1"/>
  <c r="J610"/>
  <c r="G643"/>
  <c r="O643" s="1"/>
  <c r="W643" s="1"/>
  <c r="AE643" s="1"/>
  <c r="AM643" s="1"/>
  <c r="AU643" s="1"/>
  <c r="O644"/>
  <c r="W644" s="1"/>
  <c r="AE644" s="1"/>
  <c r="AM644" s="1"/>
  <c r="AU644" s="1"/>
  <c r="AM748"/>
  <c r="AE747"/>
  <c r="AE746" s="1"/>
  <c r="AE502"/>
  <c r="AE501" s="1"/>
  <c r="AM503"/>
  <c r="AU680"/>
  <c r="AU679" s="1"/>
  <c r="AU678" s="1"/>
  <c r="AM679"/>
  <c r="AM678" s="1"/>
  <c r="AP620"/>
  <c r="AH619"/>
  <c r="AH618" s="1"/>
  <c r="AH617" s="1"/>
  <c r="AH616" s="1"/>
  <c r="AO585"/>
  <c r="AG584"/>
  <c r="AG583" s="1"/>
  <c r="AG582" s="1"/>
  <c r="AG581" s="1"/>
  <c r="AG580" s="1"/>
  <c r="AH547"/>
  <c r="Z546"/>
  <c r="AU521"/>
  <c r="AU520" s="1"/>
  <c r="AU519" s="1"/>
  <c r="AM520"/>
  <c r="AM519" s="1"/>
  <c r="AX500"/>
  <c r="AX499" s="1"/>
  <c r="AX498" s="1"/>
  <c r="AP499"/>
  <c r="AP498" s="1"/>
  <c r="AX488"/>
  <c r="AX487" s="1"/>
  <c r="AX486" s="1"/>
  <c r="AP487"/>
  <c r="AP486" s="1"/>
  <c r="AO500"/>
  <c r="AG499"/>
  <c r="AG498" s="1"/>
  <c r="AH502"/>
  <c r="AH501" s="1"/>
  <c r="AP503"/>
  <c r="I462"/>
  <c r="I461" s="1"/>
  <c r="Q463"/>
  <c r="J393"/>
  <c r="R397"/>
  <c r="Z397" s="1"/>
  <c r="AH397" s="1"/>
  <c r="AP397" s="1"/>
  <c r="AX397" s="1"/>
  <c r="I374"/>
  <c r="Q385"/>
  <c r="Y385" s="1"/>
  <c r="AG385" s="1"/>
  <c r="AO385" s="1"/>
  <c r="AW385" s="1"/>
  <c r="H373"/>
  <c r="P374"/>
  <c r="X374" s="1"/>
  <c r="AF374" s="1"/>
  <c r="AN374" s="1"/>
  <c r="AV374" s="1"/>
  <c r="H360"/>
  <c r="P361"/>
  <c r="X361" s="1"/>
  <c r="AF361" s="1"/>
  <c r="AN361" s="1"/>
  <c r="AV361" s="1"/>
  <c r="I349"/>
  <c r="Q350"/>
  <c r="Y350" s="1"/>
  <c r="AG350" s="1"/>
  <c r="AO350" s="1"/>
  <c r="AW350" s="1"/>
  <c r="I327"/>
  <c r="Q333"/>
  <c r="Y333" s="1"/>
  <c r="AG333" s="1"/>
  <c r="AO333" s="1"/>
  <c r="AW333" s="1"/>
  <c r="Q315"/>
  <c r="Y315" s="1"/>
  <c r="AG315" s="1"/>
  <c r="AO315" s="1"/>
  <c r="AW315" s="1"/>
  <c r="I314"/>
  <c r="Q306"/>
  <c r="Y306" s="1"/>
  <c r="AG306" s="1"/>
  <c r="AO306" s="1"/>
  <c r="AW306" s="1"/>
  <c r="I305"/>
  <c r="Q305" s="1"/>
  <c r="Y305" s="1"/>
  <c r="AG305" s="1"/>
  <c r="AO305" s="1"/>
  <c r="AW305" s="1"/>
  <c r="AU484"/>
  <c r="AU483" s="1"/>
  <c r="AU482" s="1"/>
  <c r="AM483"/>
  <c r="AM482" s="1"/>
  <c r="AX447"/>
  <c r="AX446" s="1"/>
  <c r="AX445" s="1"/>
  <c r="AX444" s="1"/>
  <c r="AP446"/>
  <c r="AP445" s="1"/>
  <c r="AP444" s="1"/>
  <c r="AF458"/>
  <c r="AF457" s="1"/>
  <c r="AN459"/>
  <c r="AG458"/>
  <c r="AG457" s="1"/>
  <c r="AO459"/>
  <c r="G297"/>
  <c r="O297" s="1"/>
  <c r="W297" s="1"/>
  <c r="AE297" s="1"/>
  <c r="AM297" s="1"/>
  <c r="AU297" s="1"/>
  <c r="O298"/>
  <c r="W298" s="1"/>
  <c r="AE298" s="1"/>
  <c r="AM298" s="1"/>
  <c r="AU298" s="1"/>
  <c r="Q213"/>
  <c r="Y213" s="1"/>
  <c r="AG213" s="1"/>
  <c r="AO213" s="1"/>
  <c r="AW213" s="1"/>
  <c r="I212"/>
  <c r="W462"/>
  <c r="AE463"/>
  <c r="Q242"/>
  <c r="Y242" s="1"/>
  <c r="AG242" s="1"/>
  <c r="AO242" s="1"/>
  <c r="AW242" s="1"/>
  <c r="I241"/>
  <c r="O91"/>
  <c r="W91" s="1"/>
  <c r="G90"/>
  <c r="O90" s="1"/>
  <c r="O74"/>
  <c r="W74" s="1"/>
  <c r="G73"/>
  <c r="Q228"/>
  <c r="Y228" s="1"/>
  <c r="AG228" s="1"/>
  <c r="AO228" s="1"/>
  <c r="AW228" s="1"/>
  <c r="I227"/>
  <c r="AM85"/>
  <c r="AM84" s="1"/>
  <c r="AU86"/>
  <c r="AU85" s="1"/>
  <c r="AU84" s="1"/>
  <c r="B24"/>
  <c r="B30"/>
  <c r="B25"/>
  <c r="B26" s="1"/>
  <c r="B27" s="1"/>
  <c r="AP102"/>
  <c r="AP101" s="1"/>
  <c r="AX103"/>
  <c r="AX102" s="1"/>
  <c r="AX101" s="1"/>
  <c r="J37"/>
  <c r="R38"/>
  <c r="Z38" s="1"/>
  <c r="AH38" s="1"/>
  <c r="AP38" s="1"/>
  <c r="AX38" s="1"/>
  <c r="AP105"/>
  <c r="AP104" s="1"/>
  <c r="AX106"/>
  <c r="AX105" s="1"/>
  <c r="AX104" s="1"/>
  <c r="AN99"/>
  <c r="AN98" s="1"/>
  <c r="AV100"/>
  <c r="AV99" s="1"/>
  <c r="AV98" s="1"/>
  <c r="AV97" s="1"/>
  <c r="AO85"/>
  <c r="AO84" s="1"/>
  <c r="AW86"/>
  <c r="AW85" s="1"/>
  <c r="AW84" s="1"/>
  <c r="I60"/>
  <c r="Q61"/>
  <c r="Y61" s="1"/>
  <c r="AG61" s="1"/>
  <c r="AO61" s="1"/>
  <c r="AW61" s="1"/>
  <c r="AX86"/>
  <c r="AX85" s="1"/>
  <c r="AX84" s="1"/>
  <c r="AP85"/>
  <c r="AP84" s="1"/>
  <c r="W1186"/>
  <c r="AE1186" s="1"/>
  <c r="AM1186" s="1"/>
  <c r="AU1186" s="1"/>
  <c r="AH1197"/>
  <c r="AH1193" s="1"/>
  <c r="AF1193"/>
  <c r="AE1197"/>
  <c r="AE1162"/>
  <c r="AE1151"/>
  <c r="AG1162"/>
  <c r="AG1151" s="1"/>
  <c r="AO1105"/>
  <c r="AH1155"/>
  <c r="AH1151" s="1"/>
  <c r="AF1090"/>
  <c r="AF1085" s="1"/>
  <c r="AV1105"/>
  <c r="AN593"/>
  <c r="AV593" s="1"/>
  <c r="AP674"/>
  <c r="AP673" s="1"/>
  <c r="AP672" s="1"/>
  <c r="N18"/>
  <c r="N17" s="1"/>
  <c r="N16" s="1"/>
  <c r="N15" s="1"/>
  <c r="L269"/>
  <c r="L246" s="1"/>
  <c r="L1276" s="1"/>
  <c r="P306"/>
  <c r="X306" s="1"/>
  <c r="AF306" s="1"/>
  <c r="AN306" s="1"/>
  <c r="AV306" s="1"/>
  <c r="T1276"/>
  <c r="Q66"/>
  <c r="Y66" s="1"/>
  <c r="AG66" s="1"/>
  <c r="AO66" s="1"/>
  <c r="AW66" s="1"/>
  <c r="Q48"/>
  <c r="Y48" s="1"/>
  <c r="AG48" s="1"/>
  <c r="AO48" s="1"/>
  <c r="AW48" s="1"/>
  <c r="AQ1276"/>
  <c r="AG97"/>
  <c r="AV1210"/>
  <c r="AV1209" s="1"/>
  <c r="AN1209"/>
  <c r="AV1206"/>
  <c r="AV1205" s="1"/>
  <c r="AN1205"/>
  <c r="AN1204" s="1"/>
  <c r="AV1201"/>
  <c r="AV1200" s="1"/>
  <c r="AN1200"/>
  <c r="O1171"/>
  <c r="W1171" s="1"/>
  <c r="AE1171" s="1"/>
  <c r="AM1171" s="1"/>
  <c r="AU1171" s="1"/>
  <c r="G1170"/>
  <c r="AW1210"/>
  <c r="AW1209" s="1"/>
  <c r="AO1209"/>
  <c r="AW1206"/>
  <c r="AW1205" s="1"/>
  <c r="AO1205"/>
  <c r="AO1204" s="1"/>
  <c r="AW1201"/>
  <c r="AW1200" s="1"/>
  <c r="AO1200"/>
  <c r="AN1170"/>
  <c r="AU1166"/>
  <c r="AU1165" s="1"/>
  <c r="AM1165"/>
  <c r="AU1161"/>
  <c r="AU1160" s="1"/>
  <c r="AM1160"/>
  <c r="AU1157"/>
  <c r="AU1156" s="1"/>
  <c r="AM1156"/>
  <c r="AU1108"/>
  <c r="AU1107" s="1"/>
  <c r="AU1106" s="1"/>
  <c r="AM1107"/>
  <c r="AM1106" s="1"/>
  <c r="AU1099"/>
  <c r="AU1098" s="1"/>
  <c r="AU1097" s="1"/>
  <c r="AM1098"/>
  <c r="AM1097" s="1"/>
  <c r="AW1166"/>
  <c r="AW1165" s="1"/>
  <c r="AO1165"/>
  <c r="AW1161"/>
  <c r="AW1160" s="1"/>
  <c r="AO1160"/>
  <c r="AW1157"/>
  <c r="AW1156" s="1"/>
  <c r="AO1156"/>
  <c r="AU1114"/>
  <c r="AU1113" s="1"/>
  <c r="AU1112" s="1"/>
  <c r="AM1113"/>
  <c r="AM1112" s="1"/>
  <c r="AX1168"/>
  <c r="AX1167" s="1"/>
  <c r="AP1167"/>
  <c r="AX1164"/>
  <c r="AX1163" s="1"/>
  <c r="AP1163"/>
  <c r="AX1159"/>
  <c r="AX1158" s="1"/>
  <c r="AP1158"/>
  <c r="AX1154"/>
  <c r="AX1153" s="1"/>
  <c r="AX1152" s="1"/>
  <c r="AP1153"/>
  <c r="AP1152" s="1"/>
  <c r="AV1096"/>
  <c r="AV1095" s="1"/>
  <c r="AV1094" s="1"/>
  <c r="AN1095"/>
  <c r="AN1094" s="1"/>
  <c r="AP1086"/>
  <c r="AH1085"/>
  <c r="P1044"/>
  <c r="X1044" s="1"/>
  <c r="AF1044" s="1"/>
  <c r="AN1044" s="1"/>
  <c r="AV1044" s="1"/>
  <c r="H1043"/>
  <c r="H1122"/>
  <c r="P1122" s="1"/>
  <c r="X1122" s="1"/>
  <c r="AF1122" s="1"/>
  <c r="AN1122" s="1"/>
  <c r="AV1122" s="1"/>
  <c r="P1123"/>
  <c r="X1123" s="1"/>
  <c r="AF1123" s="1"/>
  <c r="AN1123" s="1"/>
  <c r="AV1123" s="1"/>
  <c r="AW1093"/>
  <c r="AW1092" s="1"/>
  <c r="AW1091" s="1"/>
  <c r="AW1090" s="1"/>
  <c r="AO1092"/>
  <c r="AO1091" s="1"/>
  <c r="AO1090" s="1"/>
  <c r="Q1101"/>
  <c r="Y1101" s="1"/>
  <c r="I1100"/>
  <c r="R1123"/>
  <c r="Z1123" s="1"/>
  <c r="AH1123" s="1"/>
  <c r="AP1123" s="1"/>
  <c r="AX1123" s="1"/>
  <c r="J1122"/>
  <c r="R1122" s="1"/>
  <c r="Z1122" s="1"/>
  <c r="AH1122" s="1"/>
  <c r="AP1122" s="1"/>
  <c r="AX1122" s="1"/>
  <c r="R927"/>
  <c r="J926"/>
  <c r="AU948"/>
  <c r="AU947" s="1"/>
  <c r="AU946" s="1"/>
  <c r="AM947"/>
  <c r="AM946" s="1"/>
  <c r="AU942"/>
  <c r="AU941" s="1"/>
  <c r="AU940" s="1"/>
  <c r="AM941"/>
  <c r="AM940" s="1"/>
  <c r="AN928"/>
  <c r="P888"/>
  <c r="X888" s="1"/>
  <c r="AF888" s="1"/>
  <c r="AN888" s="1"/>
  <c r="AV888" s="1"/>
  <c r="H887"/>
  <c r="O876"/>
  <c r="W876" s="1"/>
  <c r="AE876" s="1"/>
  <c r="AM876" s="1"/>
  <c r="AU876" s="1"/>
  <c r="G875"/>
  <c r="H891"/>
  <c r="P891" s="1"/>
  <c r="X891" s="1"/>
  <c r="AF891" s="1"/>
  <c r="AN891" s="1"/>
  <c r="AV891" s="1"/>
  <c r="P892"/>
  <c r="X892" s="1"/>
  <c r="AF892" s="1"/>
  <c r="AN892" s="1"/>
  <c r="AV892" s="1"/>
  <c r="H875"/>
  <c r="P876"/>
  <c r="X876" s="1"/>
  <c r="AF876" s="1"/>
  <c r="AN876" s="1"/>
  <c r="AV876" s="1"/>
  <c r="AW948"/>
  <c r="AW947" s="1"/>
  <c r="AW946" s="1"/>
  <c r="AO947"/>
  <c r="AO946" s="1"/>
  <c r="AW942"/>
  <c r="AW941" s="1"/>
  <c r="AW940" s="1"/>
  <c r="AW939" s="1"/>
  <c r="AO941"/>
  <c r="AO940" s="1"/>
  <c r="O777"/>
  <c r="W777" s="1"/>
  <c r="AE777" s="1"/>
  <c r="AM777" s="1"/>
  <c r="AU777" s="1"/>
  <c r="G776"/>
  <c r="P667"/>
  <c r="X667" s="1"/>
  <c r="AF667" s="1"/>
  <c r="AN667" s="1"/>
  <c r="AV667" s="1"/>
  <c r="H666"/>
  <c r="AO748"/>
  <c r="AG747"/>
  <c r="AG746" s="1"/>
  <c r="AM677"/>
  <c r="AE676"/>
  <c r="AE675" s="1"/>
  <c r="AE674" s="1"/>
  <c r="AE673" s="1"/>
  <c r="AE672" s="1"/>
  <c r="AH726"/>
  <c r="Z725"/>
  <c r="J683"/>
  <c r="R684"/>
  <c r="Z684" s="1"/>
  <c r="AH684" s="1"/>
  <c r="AP684" s="1"/>
  <c r="AX684" s="1"/>
  <c r="J644"/>
  <c r="R645"/>
  <c r="Z645" s="1"/>
  <c r="AH645" s="1"/>
  <c r="AP645" s="1"/>
  <c r="AX645" s="1"/>
  <c r="H313"/>
  <c r="H312" s="1"/>
  <c r="H311" s="1"/>
  <c r="P311" s="1"/>
  <c r="X311" s="1"/>
  <c r="AF311" s="1"/>
  <c r="AN311" s="1"/>
  <c r="AV311" s="1"/>
  <c r="P314"/>
  <c r="AW641"/>
  <c r="AW640" s="1"/>
  <c r="AW639" s="1"/>
  <c r="AW638" s="1"/>
  <c r="AW637" s="1"/>
  <c r="AO640"/>
  <c r="AO639" s="1"/>
  <c r="AO638" s="1"/>
  <c r="AO637" s="1"/>
  <c r="AO623"/>
  <c r="AG622"/>
  <c r="AG621" s="1"/>
  <c r="AN588"/>
  <c r="AF587"/>
  <c r="AF586" s="1"/>
  <c r="AG547"/>
  <c r="AX521"/>
  <c r="AX520" s="1"/>
  <c r="AX519" s="1"/>
  <c r="AP520"/>
  <c r="AP519" s="1"/>
  <c r="AV491"/>
  <c r="AV490" s="1"/>
  <c r="AV489" s="1"/>
  <c r="AN490"/>
  <c r="AN489" s="1"/>
  <c r="P512"/>
  <c r="X512" s="1"/>
  <c r="AF512" s="1"/>
  <c r="AN512" s="1"/>
  <c r="AV512" s="1"/>
  <c r="H511"/>
  <c r="P511" s="1"/>
  <c r="X511" s="1"/>
  <c r="AF511" s="1"/>
  <c r="AN511" s="1"/>
  <c r="AV511" s="1"/>
  <c r="AU641"/>
  <c r="AU640" s="1"/>
  <c r="AU639" s="1"/>
  <c r="AU638" s="1"/>
  <c r="AU637" s="1"/>
  <c r="AM640"/>
  <c r="AM639" s="1"/>
  <c r="AM638" s="1"/>
  <c r="AM637" s="1"/>
  <c r="AM623"/>
  <c r="AE622"/>
  <c r="AE621" s="1"/>
  <c r="AP588"/>
  <c r="AH587"/>
  <c r="AH586" s="1"/>
  <c r="AP577"/>
  <c r="AH576"/>
  <c r="AH575" s="1"/>
  <c r="AV543"/>
  <c r="AV542" s="1"/>
  <c r="AV541" s="1"/>
  <c r="AV540" s="1"/>
  <c r="AV539" s="1"/>
  <c r="AN542"/>
  <c r="AN541" s="1"/>
  <c r="AN540" s="1"/>
  <c r="AN539" s="1"/>
  <c r="AW518"/>
  <c r="AW517" s="1"/>
  <c r="AW516" s="1"/>
  <c r="AW515" s="1"/>
  <c r="AO517"/>
  <c r="AO516" s="1"/>
  <c r="AO515" s="1"/>
  <c r="AU500"/>
  <c r="AU499" s="1"/>
  <c r="AU498" s="1"/>
  <c r="AM499"/>
  <c r="AM498" s="1"/>
  <c r="AX491"/>
  <c r="AX490" s="1"/>
  <c r="AX489" s="1"/>
  <c r="AP490"/>
  <c r="AP489" s="1"/>
  <c r="AV484"/>
  <c r="AV483" s="1"/>
  <c r="AV482" s="1"/>
  <c r="AN483"/>
  <c r="AN482" s="1"/>
  <c r="AO491"/>
  <c r="AG490"/>
  <c r="AG489" s="1"/>
  <c r="H463"/>
  <c r="P464"/>
  <c r="X464" s="1"/>
  <c r="AF464" s="1"/>
  <c r="AN464" s="1"/>
  <c r="AV464" s="1"/>
  <c r="G374"/>
  <c r="O375"/>
  <c r="W375" s="1"/>
  <c r="AE375" s="1"/>
  <c r="AM375" s="1"/>
  <c r="AU375" s="1"/>
  <c r="P347"/>
  <c r="X347" s="1"/>
  <c r="AF347" s="1"/>
  <c r="AN347" s="1"/>
  <c r="AV347" s="1"/>
  <c r="O338"/>
  <c r="W338" s="1"/>
  <c r="AE338" s="1"/>
  <c r="AM338" s="1"/>
  <c r="AU338" s="1"/>
  <c r="G337"/>
  <c r="O337" s="1"/>
  <c r="W337" s="1"/>
  <c r="AE337" s="1"/>
  <c r="AM337" s="1"/>
  <c r="AU337" s="1"/>
  <c r="AV677"/>
  <c r="AV676" s="1"/>
  <c r="AV675" s="1"/>
  <c r="AN676"/>
  <c r="AN675" s="1"/>
  <c r="AV641"/>
  <c r="AV640" s="1"/>
  <c r="AV639" s="1"/>
  <c r="AV638" s="1"/>
  <c r="AV637" s="1"/>
  <c r="AN640"/>
  <c r="AN639" s="1"/>
  <c r="AN638" s="1"/>
  <c r="AN637" s="1"/>
  <c r="AN623"/>
  <c r="AF622"/>
  <c r="AF621" s="1"/>
  <c r="AM585"/>
  <c r="AE584"/>
  <c r="AE583" s="1"/>
  <c r="AE582" s="1"/>
  <c r="AE581" s="1"/>
  <c r="AE580" s="1"/>
  <c r="AF547"/>
  <c r="X546"/>
  <c r="AX518"/>
  <c r="AX517" s="1"/>
  <c r="AX516" s="1"/>
  <c r="AX515" s="1"/>
  <c r="AP517"/>
  <c r="AP516" s="1"/>
  <c r="AP515" s="1"/>
  <c r="AV500"/>
  <c r="AV499" s="1"/>
  <c r="AV498" s="1"/>
  <c r="AN499"/>
  <c r="AN498" s="1"/>
  <c r="AU491"/>
  <c r="AU490" s="1"/>
  <c r="AU489" s="1"/>
  <c r="AM490"/>
  <c r="AM489" s="1"/>
  <c r="B334"/>
  <c r="B335"/>
  <c r="AW481"/>
  <c r="AW480" s="1"/>
  <c r="AW479" s="1"/>
  <c r="AO480"/>
  <c r="AO479" s="1"/>
  <c r="AU447"/>
  <c r="AU446" s="1"/>
  <c r="AU445" s="1"/>
  <c r="AU444" s="1"/>
  <c r="AM446"/>
  <c r="AM445" s="1"/>
  <c r="AM444" s="1"/>
  <c r="B381"/>
  <c r="B382"/>
  <c r="B383" s="1"/>
  <c r="B384" s="1"/>
  <c r="B385" s="1"/>
  <c r="B386" s="1"/>
  <c r="B387" s="1"/>
  <c r="AX481"/>
  <c r="AX480" s="1"/>
  <c r="AX479" s="1"/>
  <c r="AP480"/>
  <c r="AP479" s="1"/>
  <c r="AP478" s="1"/>
  <c r="AV447"/>
  <c r="AV446" s="1"/>
  <c r="AV445" s="1"/>
  <c r="AV444" s="1"/>
  <c r="AN446"/>
  <c r="AN445" s="1"/>
  <c r="AN444" s="1"/>
  <c r="I257"/>
  <c r="Q258"/>
  <c r="Y258" s="1"/>
  <c r="AG258" s="1"/>
  <c r="AO258" s="1"/>
  <c r="AW258" s="1"/>
  <c r="O228"/>
  <c r="W228" s="1"/>
  <c r="AE228" s="1"/>
  <c r="AM228" s="1"/>
  <c r="AU228" s="1"/>
  <c r="G227"/>
  <c r="AU481"/>
  <c r="AU480" s="1"/>
  <c r="AU479" s="1"/>
  <c r="AM480"/>
  <c r="AM479" s="1"/>
  <c r="AM478" s="1"/>
  <c r="AW451"/>
  <c r="AW450" s="1"/>
  <c r="AW449" s="1"/>
  <c r="AO450"/>
  <c r="AO449" s="1"/>
  <c r="AG426"/>
  <c r="Y425"/>
  <c r="AP314"/>
  <c r="AH313"/>
  <c r="AH312" s="1"/>
  <c r="P227"/>
  <c r="X227" s="1"/>
  <c r="AF227" s="1"/>
  <c r="AN227" s="1"/>
  <c r="AV227" s="1"/>
  <c r="H226"/>
  <c r="G67"/>
  <c r="O68"/>
  <c r="W68" s="1"/>
  <c r="AE68" s="1"/>
  <c r="AM68" s="1"/>
  <c r="AU68" s="1"/>
  <c r="AN91"/>
  <c r="AF90"/>
  <c r="B87"/>
  <c r="B89" s="1"/>
  <c r="B97" s="1"/>
  <c r="B99" s="1"/>
  <c r="B101" s="1"/>
  <c r="B85"/>
  <c r="P262"/>
  <c r="X262" s="1"/>
  <c r="AF262" s="1"/>
  <c r="AN262" s="1"/>
  <c r="AV262" s="1"/>
  <c r="H261"/>
  <c r="O61"/>
  <c r="W61" s="1"/>
  <c r="AE61" s="1"/>
  <c r="AM61" s="1"/>
  <c r="AU61" s="1"/>
  <c r="AU103"/>
  <c r="AU102" s="1"/>
  <c r="AU101" s="1"/>
  <c r="AM102"/>
  <c r="AM101" s="1"/>
  <c r="O37"/>
  <c r="W37" s="1"/>
  <c r="AE37" s="1"/>
  <c r="AM37" s="1"/>
  <c r="AU37" s="1"/>
  <c r="G36"/>
  <c r="O36" s="1"/>
  <c r="W36" s="1"/>
  <c r="AE36" s="1"/>
  <c r="AM36" s="1"/>
  <c r="AU36" s="1"/>
  <c r="AM105"/>
  <c r="AM104" s="1"/>
  <c r="AU106"/>
  <c r="AU105" s="1"/>
  <c r="AU104" s="1"/>
  <c r="AO99"/>
  <c r="AO98" s="1"/>
  <c r="AO97" s="1"/>
  <c r="AW100"/>
  <c r="AW99" s="1"/>
  <c r="AW98" s="1"/>
  <c r="AW97" s="1"/>
  <c r="AE1204"/>
  <c r="W1178"/>
  <c r="AE1178" s="1"/>
  <c r="AM1178" s="1"/>
  <c r="AU1178" s="1"/>
  <c r="AF1162"/>
  <c r="AF1151" s="1"/>
  <c r="AN1105"/>
  <c r="AH939"/>
  <c r="AH927" s="1"/>
  <c r="AF939"/>
  <c r="AF927" s="1"/>
  <c r="W754"/>
  <c r="AE754" s="1"/>
  <c r="AM754" s="1"/>
  <c r="AU754" s="1"/>
  <c r="U758"/>
  <c r="U1276" s="1"/>
  <c r="Z617"/>
  <c r="Z616" s="1"/>
  <c r="Y582"/>
  <c r="Y581" s="1"/>
  <c r="Y580" s="1"/>
  <c r="AH444"/>
  <c r="H293"/>
  <c r="AV515"/>
  <c r="R49"/>
  <c r="Z49" s="1"/>
  <c r="AH49" s="1"/>
  <c r="AP49" s="1"/>
  <c r="AX49" s="1"/>
  <c r="R19"/>
  <c r="Z19" s="1"/>
  <c r="AH19" s="1"/>
  <c r="AP19" s="1"/>
  <c r="AX19" s="1"/>
  <c r="AH80"/>
  <c r="AI72"/>
  <c r="AI59" s="1"/>
  <c r="AT59"/>
  <c r="AT1276" s="1"/>
  <c r="AR1276"/>
  <c r="R259" i="7" l="1"/>
  <c r="Z259" s="1"/>
  <c r="AH259" s="1"/>
  <c r="AP259" s="1"/>
  <c r="AX259" s="1"/>
  <c r="J258"/>
  <c r="I246"/>
  <c r="Z590"/>
  <c r="R579"/>
  <c r="AW547"/>
  <c r="AW546" s="1"/>
  <c r="AO546"/>
  <c r="AN546"/>
  <c r="AV547"/>
  <c r="AV546" s="1"/>
  <c r="W579"/>
  <c r="AE590"/>
  <c r="P590"/>
  <c r="H579"/>
  <c r="AM462"/>
  <c r="AU463"/>
  <c r="AU462" s="1"/>
  <c r="AO590"/>
  <c r="AG579"/>
  <c r="AO313"/>
  <c r="AO312" s="1"/>
  <c r="AW314"/>
  <c r="AW313" s="1"/>
  <c r="AW312" s="1"/>
  <c r="AX1136"/>
  <c r="AX1127" s="1"/>
  <c r="AP1127"/>
  <c r="H258"/>
  <c r="P259"/>
  <c r="X259" s="1"/>
  <c r="AF259" s="1"/>
  <c r="AN259" s="1"/>
  <c r="AV259" s="1"/>
  <c r="AW527"/>
  <c r="AW526" s="1"/>
  <c r="AO526"/>
  <c r="X154"/>
  <c r="AP546"/>
  <c r="AX547"/>
  <c r="AX546" s="1"/>
  <c r="AN1127"/>
  <c r="AV1128"/>
  <c r="AV1127" s="1"/>
  <c r="O1276"/>
  <c r="W15"/>
  <c r="AW928"/>
  <c r="AW927" s="1"/>
  <c r="AO927"/>
  <c r="AM1136"/>
  <c r="AE1127"/>
  <c r="AU527"/>
  <c r="AU526" s="1"/>
  <c r="AM526"/>
  <c r="Z15"/>
  <c r="AG15"/>
  <c r="M15" i="5"/>
  <c r="S15"/>
  <c r="S1530" s="1"/>
  <c r="AE255"/>
  <c r="K117"/>
  <c r="K15" s="1"/>
  <c r="K1530" s="1"/>
  <c r="K1534" s="1"/>
  <c r="Y614"/>
  <c r="X865"/>
  <c r="Q339"/>
  <c r="J117"/>
  <c r="J15" s="1"/>
  <c r="AG144"/>
  <c r="AG143" s="1"/>
  <c r="AV60"/>
  <c r="AV70"/>
  <c r="V575"/>
  <c r="AF552"/>
  <c r="AF551" s="1"/>
  <c r="AF550" s="1"/>
  <c r="AG576"/>
  <c r="AG552"/>
  <c r="AG551" s="1"/>
  <c r="AG550" s="1"/>
  <c r="AD576"/>
  <c r="AF658"/>
  <c r="AF657" s="1"/>
  <c r="AD716"/>
  <c r="AG686"/>
  <c r="AG794"/>
  <c r="AG789" s="1"/>
  <c r="AG788" s="1"/>
  <c r="AO808"/>
  <c r="AC117"/>
  <c r="AC15" s="1"/>
  <c r="AC1530" s="1"/>
  <c r="O117"/>
  <c r="O15" s="1"/>
  <c r="O1530" s="1"/>
  <c r="V614"/>
  <c r="AD77"/>
  <c r="AD76" s="1"/>
  <c r="AU262"/>
  <c r="F1530"/>
  <c r="F1534" s="1"/>
  <c r="W49"/>
  <c r="U117"/>
  <c r="U15" s="1"/>
  <c r="U1530" s="1"/>
  <c r="R117"/>
  <c r="R15" s="1"/>
  <c r="R1530" s="1"/>
  <c r="H117"/>
  <c r="H15" s="1"/>
  <c r="H1530" s="1"/>
  <c r="H1534" s="1"/>
  <c r="J1530"/>
  <c r="J1534" s="1"/>
  <c r="AI15"/>
  <c r="AI1530" s="1"/>
  <c r="AA15"/>
  <c r="AA1530" s="1"/>
  <c r="AE296"/>
  <c r="AE295" s="1"/>
  <c r="AE294" s="1"/>
  <c r="AE293" s="1"/>
  <c r="AF384"/>
  <c r="AF383" s="1"/>
  <c r="AF382" s="1"/>
  <c r="AF381" s="1"/>
  <c r="AF424"/>
  <c r="AF423" s="1"/>
  <c r="AD384"/>
  <c r="AD383" s="1"/>
  <c r="AD382" s="1"/>
  <c r="AD381" s="1"/>
  <c r="AD424"/>
  <c r="AD423" s="1"/>
  <c r="AE658"/>
  <c r="AE657" s="1"/>
  <c r="AG658"/>
  <c r="AG657" s="1"/>
  <c r="AF604"/>
  <c r="AF603" s="1"/>
  <c r="AF636"/>
  <c r="AF669"/>
  <c r="AF668" s="1"/>
  <c r="AF906"/>
  <c r="AM771"/>
  <c r="V1103"/>
  <c r="V1102" s="1"/>
  <c r="V1100" s="1"/>
  <c r="AF52"/>
  <c r="AF51" s="1"/>
  <c r="V528"/>
  <c r="V491" s="1"/>
  <c r="W1395"/>
  <c r="W1371" s="1"/>
  <c r="X1216"/>
  <c r="Y142"/>
  <c r="AQ117"/>
  <c r="AQ15" s="1"/>
  <c r="AQ1530" s="1"/>
  <c r="AH117"/>
  <c r="AH15" s="1"/>
  <c r="AH1530" s="1"/>
  <c r="M1530"/>
  <c r="M1534" s="1"/>
  <c r="AM88"/>
  <c r="AL88"/>
  <c r="AM262"/>
  <c r="AG440"/>
  <c r="AE492"/>
  <c r="AE636"/>
  <c r="AE669"/>
  <c r="AE668" s="1"/>
  <c r="AG636"/>
  <c r="AG669"/>
  <c r="AG668" s="1"/>
  <c r="AN771"/>
  <c r="AL771"/>
  <c r="AS117"/>
  <c r="AS15" s="1"/>
  <c r="AS1530" s="1"/>
  <c r="W528"/>
  <c r="W491" s="1"/>
  <c r="AR117"/>
  <c r="AR15" s="1"/>
  <c r="AR1530" s="1"/>
  <c r="AK117"/>
  <c r="AK15" s="1"/>
  <c r="AK1530" s="1"/>
  <c r="AP1530"/>
  <c r="I15"/>
  <c r="I1530" s="1"/>
  <c r="I1534" s="1"/>
  <c r="AG255"/>
  <c r="AM83"/>
  <c r="AM93"/>
  <c r="AG52"/>
  <c r="AG51" s="1"/>
  <c r="AG50" s="1"/>
  <c r="AL83"/>
  <c r="AL93"/>
  <c r="AE155"/>
  <c r="AL180"/>
  <c r="AF352"/>
  <c r="AF351" s="1"/>
  <c r="AD352"/>
  <c r="AD351" s="1"/>
  <c r="AE752"/>
  <c r="AE751" s="1"/>
  <c r="AG716"/>
  <c r="X280"/>
  <c r="AE1219"/>
  <c r="AE1218" s="1"/>
  <c r="AE1217" s="1"/>
  <c r="L1530"/>
  <c r="L1534" s="1"/>
  <c r="Z1530"/>
  <c r="AN65"/>
  <c r="AN59" s="1"/>
  <c r="AE1440"/>
  <c r="AE1430" s="1"/>
  <c r="X614"/>
  <c r="X547" s="1"/>
  <c r="AE866"/>
  <c r="AG169"/>
  <c r="AF169"/>
  <c r="AU83"/>
  <c r="AU93"/>
  <c r="AT83"/>
  <c r="AT93"/>
  <c r="V280"/>
  <c r="AU771"/>
  <c r="X1103"/>
  <c r="X1102" s="1"/>
  <c r="X1100" s="1"/>
  <c r="AF1349"/>
  <c r="AF38"/>
  <c r="AD906"/>
  <c r="AB1530"/>
  <c r="AJ117"/>
  <c r="AJ15" s="1"/>
  <c r="AJ1530" s="1"/>
  <c r="T15"/>
  <c r="T1530" s="1"/>
  <c r="W417"/>
  <c r="W416" s="1"/>
  <c r="G15"/>
  <c r="G1530" s="1"/>
  <c r="G1534" s="1"/>
  <c r="AD752"/>
  <c r="AD751" s="1"/>
  <c r="AE169"/>
  <c r="AN1229"/>
  <c r="AV1230"/>
  <c r="AV1229" s="1"/>
  <c r="AN1227"/>
  <c r="AV1228"/>
  <c r="AV1227" s="1"/>
  <c r="AF1068"/>
  <c r="AF1067" s="1"/>
  <c r="AN1069"/>
  <c r="V154"/>
  <c r="V142" s="1"/>
  <c r="AU180"/>
  <c r="V1395"/>
  <c r="AF1104"/>
  <c r="AG1481"/>
  <c r="AG1465" s="1"/>
  <c r="AN913"/>
  <c r="AN912" s="1"/>
  <c r="AN911" s="1"/>
  <c r="AV914"/>
  <c r="AV913" s="1"/>
  <c r="AV912" s="1"/>
  <c r="AV911" s="1"/>
  <c r="AN746"/>
  <c r="AN745" s="1"/>
  <c r="AN744" s="1"/>
  <c r="AN743" s="1"/>
  <c r="AN734" s="1"/>
  <c r="AV747"/>
  <c r="AV746" s="1"/>
  <c r="AV745" s="1"/>
  <c r="AV744" s="1"/>
  <c r="AV743" s="1"/>
  <c r="AV734" s="1"/>
  <c r="AF1226"/>
  <c r="AF1225" s="1"/>
  <c r="AF1224" s="1"/>
  <c r="AF1216" s="1"/>
  <c r="AO910"/>
  <c r="AG909"/>
  <c r="AG908" s="1"/>
  <c r="AG907" s="1"/>
  <c r="AG906" s="1"/>
  <c r="AM1055"/>
  <c r="AE1054"/>
  <c r="AE1051" s="1"/>
  <c r="AE1050" s="1"/>
  <c r="AE1041" s="1"/>
  <c r="AE1040" s="1"/>
  <c r="AV690"/>
  <c r="AV689" s="1"/>
  <c r="AV688" s="1"/>
  <c r="AV687" s="1"/>
  <c r="AN689"/>
  <c r="AN688" s="1"/>
  <c r="AN687" s="1"/>
  <c r="Y865"/>
  <c r="Y749" s="1"/>
  <c r="W154"/>
  <c r="W142" s="1"/>
  <c r="W117" s="1"/>
  <c r="Y417"/>
  <c r="Y416" s="1"/>
  <c r="AE38"/>
  <c r="AD155"/>
  <c r="AO180"/>
  <c r="AD241"/>
  <c r="AN173"/>
  <c r="AF155"/>
  <c r="AE1104"/>
  <c r="AD1481"/>
  <c r="AD1465" s="1"/>
  <c r="AD82"/>
  <c r="Q15"/>
  <c r="AT27"/>
  <c r="AT26" s="1"/>
  <c r="AT25" s="1"/>
  <c r="AT24" s="1"/>
  <c r="AT23" s="1"/>
  <c r="AL26"/>
  <c r="AL25" s="1"/>
  <c r="AL24" s="1"/>
  <c r="AL23" s="1"/>
  <c r="AT44"/>
  <c r="AT43" s="1"/>
  <c r="AL43"/>
  <c r="AU108"/>
  <c r="AU107" s="1"/>
  <c r="AM107"/>
  <c r="AW37"/>
  <c r="AW36" s="1"/>
  <c r="AW35" s="1"/>
  <c r="AO36"/>
  <c r="AO35" s="1"/>
  <c r="AW54"/>
  <c r="AW53" s="1"/>
  <c r="AO53"/>
  <c r="AT108"/>
  <c r="AT107" s="1"/>
  <c r="AL107"/>
  <c r="AN22"/>
  <c r="AF21"/>
  <c r="AF20" s="1"/>
  <c r="AF19" s="1"/>
  <c r="AF18" s="1"/>
  <c r="AF17" s="1"/>
  <c r="AU157"/>
  <c r="AU156" s="1"/>
  <c r="AM156"/>
  <c r="AT205"/>
  <c r="AT204" s="1"/>
  <c r="AL204"/>
  <c r="AU225"/>
  <c r="AU224" s="1"/>
  <c r="AM224"/>
  <c r="AT239"/>
  <c r="AT238" s="1"/>
  <c r="AT237" s="1"/>
  <c r="AL238"/>
  <c r="AL237" s="1"/>
  <c r="AU298"/>
  <c r="AU297" s="1"/>
  <c r="AM297"/>
  <c r="AT329"/>
  <c r="AT328" s="1"/>
  <c r="AL328"/>
  <c r="AV354"/>
  <c r="AV353" s="1"/>
  <c r="AN353"/>
  <c r="AV387"/>
  <c r="AV386" s="1"/>
  <c r="AV385" s="1"/>
  <c r="AN386"/>
  <c r="AN385" s="1"/>
  <c r="AV427"/>
  <c r="AV426" s="1"/>
  <c r="AV425" s="1"/>
  <c r="AN426"/>
  <c r="AN425" s="1"/>
  <c r="AV439"/>
  <c r="AV438" s="1"/>
  <c r="AV437" s="1"/>
  <c r="AN438"/>
  <c r="AN437" s="1"/>
  <c r="AU457"/>
  <c r="AU456" s="1"/>
  <c r="AM456"/>
  <c r="AU300"/>
  <c r="AU299" s="1"/>
  <c r="AM299"/>
  <c r="AV329"/>
  <c r="AV328" s="1"/>
  <c r="AN328"/>
  <c r="AT354"/>
  <c r="AT353" s="1"/>
  <c r="AL353"/>
  <c r="AT387"/>
  <c r="AT386" s="1"/>
  <c r="AT385" s="1"/>
  <c r="AL386"/>
  <c r="AL385" s="1"/>
  <c r="AT427"/>
  <c r="AT426" s="1"/>
  <c r="AT425" s="1"/>
  <c r="AL426"/>
  <c r="AL425" s="1"/>
  <c r="AT439"/>
  <c r="AT438" s="1"/>
  <c r="AT437" s="1"/>
  <c r="AL438"/>
  <c r="AL437" s="1"/>
  <c r="AW457"/>
  <c r="AW456" s="1"/>
  <c r="AO456"/>
  <c r="AT302"/>
  <c r="AT301" s="1"/>
  <c r="AL301"/>
  <c r="AW346"/>
  <c r="AW345" s="1"/>
  <c r="AW344" s="1"/>
  <c r="AW343" s="1"/>
  <c r="AO345"/>
  <c r="AO344" s="1"/>
  <c r="AO343" s="1"/>
  <c r="AW364"/>
  <c r="AW363" s="1"/>
  <c r="AW362" s="1"/>
  <c r="AO363"/>
  <c r="AO362" s="1"/>
  <c r="AW422"/>
  <c r="AW421" s="1"/>
  <c r="AW420" s="1"/>
  <c r="AW419" s="1"/>
  <c r="AW418" s="1"/>
  <c r="AO421"/>
  <c r="AO420" s="1"/>
  <c r="AO419" s="1"/>
  <c r="AO418" s="1"/>
  <c r="AW436"/>
  <c r="AW435" s="1"/>
  <c r="AW434" s="1"/>
  <c r="AO435"/>
  <c r="AO434" s="1"/>
  <c r="AV449"/>
  <c r="AV448" s="1"/>
  <c r="AV447" s="1"/>
  <c r="AV446" s="1"/>
  <c r="AN448"/>
  <c r="AN447" s="1"/>
  <c r="AN446" s="1"/>
  <c r="AV474"/>
  <c r="AV472" s="1"/>
  <c r="AV467" s="1"/>
  <c r="AV466" s="1"/>
  <c r="AV458" s="1"/>
  <c r="AN472"/>
  <c r="AN467" s="1"/>
  <c r="AN466" s="1"/>
  <c r="AN458" s="1"/>
  <c r="AM526"/>
  <c r="AM525" s="1"/>
  <c r="AM524" s="1"/>
  <c r="AM523" s="1"/>
  <c r="AU527"/>
  <c r="AU526" s="1"/>
  <c r="AU525" s="1"/>
  <c r="AU524" s="1"/>
  <c r="AU523" s="1"/>
  <c r="AT542"/>
  <c r="AT541" s="1"/>
  <c r="AT540" s="1"/>
  <c r="AL541"/>
  <c r="AL540" s="1"/>
  <c r="AV561"/>
  <c r="AV560" s="1"/>
  <c r="AV559" s="1"/>
  <c r="AV558" s="1"/>
  <c r="AV557" s="1"/>
  <c r="AN560"/>
  <c r="AN559" s="1"/>
  <c r="AN558" s="1"/>
  <c r="AN557" s="1"/>
  <c r="AW587"/>
  <c r="AW586" s="1"/>
  <c r="AW585" s="1"/>
  <c r="AW584" s="1"/>
  <c r="AW583" s="1"/>
  <c r="AO586"/>
  <c r="AO585" s="1"/>
  <c r="AO584" s="1"/>
  <c r="AO583" s="1"/>
  <c r="AU625"/>
  <c r="AU624" s="1"/>
  <c r="AU623" s="1"/>
  <c r="AU622" s="1"/>
  <c r="AU621" s="1"/>
  <c r="AU620" s="1"/>
  <c r="AM624"/>
  <c r="AM623" s="1"/>
  <c r="AM622" s="1"/>
  <c r="AM621" s="1"/>
  <c r="AM620" s="1"/>
  <c r="AU660"/>
  <c r="AU659" s="1"/>
  <c r="AM659"/>
  <c r="AT685"/>
  <c r="AT684" s="1"/>
  <c r="AT683" s="1"/>
  <c r="AT682" s="1"/>
  <c r="AT681" s="1"/>
  <c r="AL684"/>
  <c r="AL683" s="1"/>
  <c r="AL682" s="1"/>
  <c r="AL681" s="1"/>
  <c r="AL689"/>
  <c r="AL688" s="1"/>
  <c r="AL687" s="1"/>
  <c r="AL686" s="1"/>
  <c r="AT690"/>
  <c r="AT689" s="1"/>
  <c r="AT688" s="1"/>
  <c r="AT687" s="1"/>
  <c r="AT686" s="1"/>
  <c r="AT545"/>
  <c r="AT544" s="1"/>
  <c r="AT543" s="1"/>
  <c r="AL544"/>
  <c r="AL543" s="1"/>
  <c r="AU582"/>
  <c r="AU581" s="1"/>
  <c r="AU580" s="1"/>
  <c r="AM581"/>
  <c r="AM580" s="1"/>
  <c r="AW607"/>
  <c r="AW606" s="1"/>
  <c r="AW605" s="1"/>
  <c r="AO606"/>
  <c r="AO605" s="1"/>
  <c r="AW625"/>
  <c r="AW624" s="1"/>
  <c r="AW623" s="1"/>
  <c r="AW622" s="1"/>
  <c r="AW621" s="1"/>
  <c r="AW620" s="1"/>
  <c r="AO624"/>
  <c r="AO623" s="1"/>
  <c r="AO622" s="1"/>
  <c r="AO621" s="1"/>
  <c r="AO620" s="1"/>
  <c r="AW660"/>
  <c r="AW659" s="1"/>
  <c r="AO659"/>
  <c r="AV685"/>
  <c r="AV684" s="1"/>
  <c r="AV683" s="1"/>
  <c r="AV682" s="1"/>
  <c r="AV681" s="1"/>
  <c r="AN684"/>
  <c r="AN683" s="1"/>
  <c r="AN682" s="1"/>
  <c r="AN681" s="1"/>
  <c r="AU542"/>
  <c r="AU541" s="1"/>
  <c r="AU540" s="1"/>
  <c r="AM541"/>
  <c r="AM540" s="1"/>
  <c r="AW561"/>
  <c r="AW560" s="1"/>
  <c r="AW559" s="1"/>
  <c r="AW558" s="1"/>
  <c r="AW557" s="1"/>
  <c r="AO560"/>
  <c r="AO559" s="1"/>
  <c r="AO558" s="1"/>
  <c r="AO557" s="1"/>
  <c r="AT587"/>
  <c r="AT586" s="1"/>
  <c r="AT585" s="1"/>
  <c r="AT584" s="1"/>
  <c r="AT583" s="1"/>
  <c r="AL586"/>
  <c r="AL585" s="1"/>
  <c r="AL584" s="1"/>
  <c r="AL583" s="1"/>
  <c r="AV610"/>
  <c r="AV609" s="1"/>
  <c r="AV608" s="1"/>
  <c r="AN609"/>
  <c r="AN608" s="1"/>
  <c r="AV643"/>
  <c r="AV642" s="1"/>
  <c r="AV641" s="1"/>
  <c r="AV637" s="1"/>
  <c r="AN642"/>
  <c r="AN641" s="1"/>
  <c r="AN637" s="1"/>
  <c r="AV672"/>
  <c r="AV671" s="1"/>
  <c r="AV670" s="1"/>
  <c r="AN671"/>
  <c r="AN670" s="1"/>
  <c r="AU694"/>
  <c r="AU693" s="1"/>
  <c r="AU692" s="1"/>
  <c r="AU691" s="1"/>
  <c r="AM693"/>
  <c r="AM692" s="1"/>
  <c r="AM691" s="1"/>
  <c r="AV766"/>
  <c r="AV765" s="1"/>
  <c r="AV764" s="1"/>
  <c r="AV763" s="1"/>
  <c r="AN765"/>
  <c r="AN764" s="1"/>
  <c r="AN763" s="1"/>
  <c r="AV793"/>
  <c r="AV792" s="1"/>
  <c r="AV791" s="1"/>
  <c r="AV790" s="1"/>
  <c r="AN792"/>
  <c r="AN791" s="1"/>
  <c r="AN790" s="1"/>
  <c r="AV807"/>
  <c r="AV806" s="1"/>
  <c r="AV805" s="1"/>
  <c r="AN806"/>
  <c r="AN805" s="1"/>
  <c r="AV863"/>
  <c r="AV862" s="1"/>
  <c r="AV861" s="1"/>
  <c r="AN862"/>
  <c r="AN861" s="1"/>
  <c r="AV910"/>
  <c r="AV909" s="1"/>
  <c r="AV908" s="1"/>
  <c r="AV907" s="1"/>
  <c r="AN909"/>
  <c r="AN908" s="1"/>
  <c r="AN907" s="1"/>
  <c r="AT704"/>
  <c r="AT703" s="1"/>
  <c r="AT702" s="1"/>
  <c r="AT701" s="1"/>
  <c r="AT700" s="1"/>
  <c r="AL703"/>
  <c r="AL702" s="1"/>
  <c r="AL701" s="1"/>
  <c r="AL700" s="1"/>
  <c r="AU756"/>
  <c r="AU755" s="1"/>
  <c r="AU754" s="1"/>
  <c r="AU753" s="1"/>
  <c r="AM755"/>
  <c r="AM754" s="1"/>
  <c r="AM753" s="1"/>
  <c r="AU800"/>
  <c r="AU799" s="1"/>
  <c r="AU798" s="1"/>
  <c r="AM799"/>
  <c r="AM798" s="1"/>
  <c r="AU826"/>
  <c r="AU825" s="1"/>
  <c r="AU824" s="1"/>
  <c r="AM825"/>
  <c r="AM824" s="1"/>
  <c r="AW874"/>
  <c r="AW873" s="1"/>
  <c r="AW872" s="1"/>
  <c r="AW871" s="1"/>
  <c r="AO873"/>
  <c r="AO872" s="1"/>
  <c r="AO871" s="1"/>
  <c r="AW704"/>
  <c r="AW703" s="1"/>
  <c r="AW702" s="1"/>
  <c r="AW701" s="1"/>
  <c r="AW700" s="1"/>
  <c r="AO703"/>
  <c r="AO702" s="1"/>
  <c r="AO701" s="1"/>
  <c r="AO700" s="1"/>
  <c r="AT756"/>
  <c r="AT755" s="1"/>
  <c r="AT754" s="1"/>
  <c r="AT753" s="1"/>
  <c r="AL755"/>
  <c r="AL754" s="1"/>
  <c r="AL753" s="1"/>
  <c r="AT800"/>
  <c r="AT799" s="1"/>
  <c r="AT798" s="1"/>
  <c r="AL799"/>
  <c r="AL798" s="1"/>
  <c r="AT826"/>
  <c r="AT825" s="1"/>
  <c r="AT824" s="1"/>
  <c r="AL825"/>
  <c r="AL824" s="1"/>
  <c r="AV874"/>
  <c r="AV873" s="1"/>
  <c r="AV872" s="1"/>
  <c r="AV871" s="1"/>
  <c r="AN873"/>
  <c r="AN872" s="1"/>
  <c r="AN871" s="1"/>
  <c r="AW690"/>
  <c r="AW689" s="1"/>
  <c r="AW688" s="1"/>
  <c r="AW687" s="1"/>
  <c r="AO689"/>
  <c r="AO688" s="1"/>
  <c r="AO687" s="1"/>
  <c r="AW761"/>
  <c r="AW760" s="1"/>
  <c r="AW759" s="1"/>
  <c r="AW758" s="1"/>
  <c r="AO760"/>
  <c r="AO759" s="1"/>
  <c r="AO758" s="1"/>
  <c r="AW797"/>
  <c r="AW796" s="1"/>
  <c r="AW795" s="1"/>
  <c r="AO796"/>
  <c r="AO795" s="1"/>
  <c r="AW823"/>
  <c r="AW822" s="1"/>
  <c r="AW821" s="1"/>
  <c r="AO822"/>
  <c r="AO821" s="1"/>
  <c r="AU870"/>
  <c r="AU869" s="1"/>
  <c r="AU868" s="1"/>
  <c r="AU867" s="1"/>
  <c r="AM869"/>
  <c r="AM868" s="1"/>
  <c r="AM867" s="1"/>
  <c r="AW1018"/>
  <c r="AW1017" s="1"/>
  <c r="AW1016" s="1"/>
  <c r="AW1015" s="1"/>
  <c r="AO1017"/>
  <c r="AO1016" s="1"/>
  <c r="AO1015" s="1"/>
  <c r="AW1049"/>
  <c r="AW1048" s="1"/>
  <c r="AW1047" s="1"/>
  <c r="AW1046" s="1"/>
  <c r="AO1048"/>
  <c r="AO1047" s="1"/>
  <c r="AO1046" s="1"/>
  <c r="AV1060"/>
  <c r="AV1059" s="1"/>
  <c r="AV1058" s="1"/>
  <c r="AN1059"/>
  <c r="AN1058" s="1"/>
  <c r="AM1068"/>
  <c r="AM1067" s="1"/>
  <c r="AU1069"/>
  <c r="AU1068" s="1"/>
  <c r="AU1067" s="1"/>
  <c r="AW1117"/>
  <c r="AW1116" s="1"/>
  <c r="AW1115" s="1"/>
  <c r="AO1116"/>
  <c r="AO1115" s="1"/>
  <c r="AW1133"/>
  <c r="AW1132" s="1"/>
  <c r="AW1131" s="1"/>
  <c r="AO1132"/>
  <c r="AO1131" s="1"/>
  <c r="AU42"/>
  <c r="AU41" s="1"/>
  <c r="AM41"/>
  <c r="AV106"/>
  <c r="AV105" s="1"/>
  <c r="AN105"/>
  <c r="AV42"/>
  <c r="AV41" s="1"/>
  <c r="AN41"/>
  <c r="AW106"/>
  <c r="AW105" s="1"/>
  <c r="AO105"/>
  <c r="AT157"/>
  <c r="AT156" s="1"/>
  <c r="AL156"/>
  <c r="AW205"/>
  <c r="AW204" s="1"/>
  <c r="AO204"/>
  <c r="AT221"/>
  <c r="AT220" s="1"/>
  <c r="AL220"/>
  <c r="AT243"/>
  <c r="AT242" s="1"/>
  <c r="AL242"/>
  <c r="AV252"/>
  <c r="AV251" s="1"/>
  <c r="AN251"/>
  <c r="AT153"/>
  <c r="AT152" s="1"/>
  <c r="AT151" s="1"/>
  <c r="AL152"/>
  <c r="AL151" s="1"/>
  <c r="AV208"/>
  <c r="AV206" s="1"/>
  <c r="AN206"/>
  <c r="AW219"/>
  <c r="AW218" s="1"/>
  <c r="AO218"/>
  <c r="AV239"/>
  <c r="AV238" s="1"/>
  <c r="AV237" s="1"/>
  <c r="AN238"/>
  <c r="AN237" s="1"/>
  <c r="AV157"/>
  <c r="AV156" s="1"/>
  <c r="AN156"/>
  <c r="AU166"/>
  <c r="AU165" s="1"/>
  <c r="AM165"/>
  <c r="AW213"/>
  <c r="AW212" s="1"/>
  <c r="AW211" s="1"/>
  <c r="AW210" s="1"/>
  <c r="AO212"/>
  <c r="AO211" s="1"/>
  <c r="AO210" s="1"/>
  <c r="AU233"/>
  <c r="AU232" s="1"/>
  <c r="AU231" s="1"/>
  <c r="AM232"/>
  <c r="AM231" s="1"/>
  <c r="AV245"/>
  <c r="AV244" s="1"/>
  <c r="AN244"/>
  <c r="AM22"/>
  <c r="AE21"/>
  <c r="AE20" s="1"/>
  <c r="AE19" s="1"/>
  <c r="AE18" s="1"/>
  <c r="AE17" s="1"/>
  <c r="AV302"/>
  <c r="AV301" s="1"/>
  <c r="AN301"/>
  <c r="AW334"/>
  <c r="AW333" s="1"/>
  <c r="AW332" s="1"/>
  <c r="AO333"/>
  <c r="AO332" s="1"/>
  <c r="AU358"/>
  <c r="AU357" s="1"/>
  <c r="AM357"/>
  <c r="AU393"/>
  <c r="AU392" s="1"/>
  <c r="AU391" s="1"/>
  <c r="AM392"/>
  <c r="AM391" s="1"/>
  <c r="AU433"/>
  <c r="AU432" s="1"/>
  <c r="AU431" s="1"/>
  <c r="AM432"/>
  <c r="AM431" s="1"/>
  <c r="AU444"/>
  <c r="AU443" s="1"/>
  <c r="AM443"/>
  <c r="AT457"/>
  <c r="AT456" s="1"/>
  <c r="AL456"/>
  <c r="AW516"/>
  <c r="AW515" s="1"/>
  <c r="AW514" s="1"/>
  <c r="AW513" s="1"/>
  <c r="AO515"/>
  <c r="AO514" s="1"/>
  <c r="AO513" s="1"/>
  <c r="AU554"/>
  <c r="AU553" s="1"/>
  <c r="AM553"/>
  <c r="AV579"/>
  <c r="AV578" s="1"/>
  <c r="AV577" s="1"/>
  <c r="AN578"/>
  <c r="AN577" s="1"/>
  <c r="AV597"/>
  <c r="AV596" s="1"/>
  <c r="AV595" s="1"/>
  <c r="AV594" s="1"/>
  <c r="AV593" s="1"/>
  <c r="AN596"/>
  <c r="AN595" s="1"/>
  <c r="AN594" s="1"/>
  <c r="AN593" s="1"/>
  <c r="AT635"/>
  <c r="AT634" s="1"/>
  <c r="AT633" s="1"/>
  <c r="AT632" s="1"/>
  <c r="AT631" s="1"/>
  <c r="AL634"/>
  <c r="AL633" s="1"/>
  <c r="AL632" s="1"/>
  <c r="AL631" s="1"/>
  <c r="AT662"/>
  <c r="AT661" s="1"/>
  <c r="AL661"/>
  <c r="AN713"/>
  <c r="AN712" s="1"/>
  <c r="AN711" s="1"/>
  <c r="AN710" s="1"/>
  <c r="AV714"/>
  <c r="AV713" s="1"/>
  <c r="AV712" s="1"/>
  <c r="AV711" s="1"/>
  <c r="AV710" s="1"/>
  <c r="AN727"/>
  <c r="AN726" s="1"/>
  <c r="AN725" s="1"/>
  <c r="AN724" s="1"/>
  <c r="AN718" s="1"/>
  <c r="AV728"/>
  <c r="AV727" s="1"/>
  <c r="AV726" s="1"/>
  <c r="AV725" s="1"/>
  <c r="AV724" s="1"/>
  <c r="AV718" s="1"/>
  <c r="AT910"/>
  <c r="AT909" s="1"/>
  <c r="AT908" s="1"/>
  <c r="AT907" s="1"/>
  <c r="AL909"/>
  <c r="AL908" s="1"/>
  <c r="AL907" s="1"/>
  <c r="AV932"/>
  <c r="AV931" s="1"/>
  <c r="AV930" s="1"/>
  <c r="AN931"/>
  <c r="AN930" s="1"/>
  <c r="AT970"/>
  <c r="AT969" s="1"/>
  <c r="AT968" s="1"/>
  <c r="AT967" s="1"/>
  <c r="AT966" s="1"/>
  <c r="AT965" s="1"/>
  <c r="AL969"/>
  <c r="AL968" s="1"/>
  <c r="AL967" s="1"/>
  <c r="AL966" s="1"/>
  <c r="AL965" s="1"/>
  <c r="AV1055"/>
  <c r="AV1054" s="1"/>
  <c r="AN1054"/>
  <c r="AT1018"/>
  <c r="AT1017" s="1"/>
  <c r="AT1016" s="1"/>
  <c r="AT1015" s="1"/>
  <c r="AL1017"/>
  <c r="AL1016" s="1"/>
  <c r="AL1015" s="1"/>
  <c r="AT1049"/>
  <c r="AT1048" s="1"/>
  <c r="AT1047" s="1"/>
  <c r="AT1046" s="1"/>
  <c r="AL1048"/>
  <c r="AL1047" s="1"/>
  <c r="AL1046" s="1"/>
  <c r="AU1110"/>
  <c r="AU1109" s="1"/>
  <c r="AU1108" s="1"/>
  <c r="AM1109"/>
  <c r="AM1108" s="1"/>
  <c r="AU1126"/>
  <c r="AU1125" s="1"/>
  <c r="AU1124" s="1"/>
  <c r="AM1125"/>
  <c r="AM1124" s="1"/>
  <c r="AU1139"/>
  <c r="AU1138" s="1"/>
  <c r="AU1137" s="1"/>
  <c r="AM1138"/>
  <c r="AM1137" s="1"/>
  <c r="AV1223"/>
  <c r="AV1222" s="1"/>
  <c r="AN1222"/>
  <c r="AW1392"/>
  <c r="AW1391" s="1"/>
  <c r="AO1391"/>
  <c r="AW1408"/>
  <c r="AW1407" s="1"/>
  <c r="AW1406" s="1"/>
  <c r="AO1407"/>
  <c r="AO1406" s="1"/>
  <c r="AV1392"/>
  <c r="AV1391" s="1"/>
  <c r="AN1391"/>
  <c r="AV1408"/>
  <c r="AV1407" s="1"/>
  <c r="AV1406" s="1"/>
  <c r="AN1407"/>
  <c r="AN1406" s="1"/>
  <c r="AU1399"/>
  <c r="AU1398" s="1"/>
  <c r="AM1398"/>
  <c r="AU1411"/>
  <c r="AU1410" s="1"/>
  <c r="AU1409" s="1"/>
  <c r="AM1410"/>
  <c r="AM1409" s="1"/>
  <c r="AW1230"/>
  <c r="AW1229" s="1"/>
  <c r="AO1229"/>
  <c r="AT1392"/>
  <c r="AT1391" s="1"/>
  <c r="AL1391"/>
  <c r="AT1408"/>
  <c r="AT1407" s="1"/>
  <c r="AT1406" s="1"/>
  <c r="AL1407"/>
  <c r="AL1406" s="1"/>
  <c r="AT1485"/>
  <c r="AT1484" s="1"/>
  <c r="AT1483" s="1"/>
  <c r="AT1482" s="1"/>
  <c r="AL1484"/>
  <c r="AL1483" s="1"/>
  <c r="AL1482" s="1"/>
  <c r="AT1498"/>
  <c r="AT1497" s="1"/>
  <c r="AT1496" s="1"/>
  <c r="AL1497"/>
  <c r="AL1496" s="1"/>
  <c r="AT1518"/>
  <c r="AT1517" s="1"/>
  <c r="AT1516" s="1"/>
  <c r="AT1515" s="1"/>
  <c r="AT1514" s="1"/>
  <c r="AL1517"/>
  <c r="AL1516" s="1"/>
  <c r="AL1515" s="1"/>
  <c r="AL1514" s="1"/>
  <c r="AN53"/>
  <c r="AV54"/>
  <c r="AV53" s="1"/>
  <c r="AO167"/>
  <c r="AW168"/>
  <c r="AW167" s="1"/>
  <c r="AL253"/>
  <c r="AT254"/>
  <c r="AT253" s="1"/>
  <c r="AN145"/>
  <c r="AV146"/>
  <c r="AV145" s="1"/>
  <c r="AN165"/>
  <c r="AV166"/>
  <c r="AV165" s="1"/>
  <c r="AN235"/>
  <c r="AN234" s="1"/>
  <c r="AV236"/>
  <c r="AV235" s="1"/>
  <c r="AV234" s="1"/>
  <c r="AO163"/>
  <c r="AW164"/>
  <c r="AW163" s="1"/>
  <c r="AD251"/>
  <c r="AD248" s="1"/>
  <c r="AD240" s="1"/>
  <c r="AL252"/>
  <c r="AO569"/>
  <c r="AO568" s="1"/>
  <c r="AO567" s="1"/>
  <c r="AO566" s="1"/>
  <c r="AW570"/>
  <c r="AW569" s="1"/>
  <c r="AW568" s="1"/>
  <c r="AW567" s="1"/>
  <c r="AW566" s="1"/>
  <c r="AD531"/>
  <c r="AD530" s="1"/>
  <c r="AD529" s="1"/>
  <c r="AL532"/>
  <c r="AT1221"/>
  <c r="AT1220" s="1"/>
  <c r="AL1220"/>
  <c r="AU27"/>
  <c r="AU26" s="1"/>
  <c r="AU25" s="1"/>
  <c r="AU24" s="1"/>
  <c r="AU23" s="1"/>
  <c r="AM26"/>
  <c r="AM25" s="1"/>
  <c r="AM24" s="1"/>
  <c r="AM23" s="1"/>
  <c r="AU44"/>
  <c r="AU43" s="1"/>
  <c r="AM43"/>
  <c r="AV104"/>
  <c r="AV103" s="1"/>
  <c r="AN103"/>
  <c r="AV37"/>
  <c r="AV36" s="1"/>
  <c r="AV35" s="1"/>
  <c r="AN36"/>
  <c r="AN35" s="1"/>
  <c r="AW108"/>
  <c r="AW107" s="1"/>
  <c r="AO107"/>
  <c r="AW148"/>
  <c r="AW147" s="1"/>
  <c r="AO147"/>
  <c r="AT159"/>
  <c r="AT158" s="1"/>
  <c r="AL158"/>
  <c r="AW203"/>
  <c r="AW202" s="1"/>
  <c r="AO202"/>
  <c r="AW217"/>
  <c r="AW216" s="1"/>
  <c r="AO216"/>
  <c r="AW233"/>
  <c r="AW232" s="1"/>
  <c r="AW231" s="1"/>
  <c r="AO232"/>
  <c r="AO231" s="1"/>
  <c r="AT245"/>
  <c r="AT244" s="1"/>
  <c r="AL244"/>
  <c r="AW157"/>
  <c r="AW156" s="1"/>
  <c r="AO156"/>
  <c r="AV205"/>
  <c r="AV204" s="1"/>
  <c r="AN204"/>
  <c r="AW221"/>
  <c r="AW220" s="1"/>
  <c r="AO220"/>
  <c r="AW243"/>
  <c r="AW242" s="1"/>
  <c r="AO242"/>
  <c r="AW153"/>
  <c r="AW152" s="1"/>
  <c r="AW151" s="1"/>
  <c r="AO152"/>
  <c r="AO151" s="1"/>
  <c r="AU208"/>
  <c r="AU206" s="1"/>
  <c r="AM206"/>
  <c r="AV221"/>
  <c r="AV220" s="1"/>
  <c r="AN220"/>
  <c r="AU236"/>
  <c r="AU235" s="1"/>
  <c r="AU234" s="1"/>
  <c r="AM235"/>
  <c r="AM234" s="1"/>
  <c r="AV247"/>
  <c r="AV246" s="1"/>
  <c r="AN246"/>
  <c r="AW273"/>
  <c r="AW272" s="1"/>
  <c r="AW269" s="1"/>
  <c r="AO272"/>
  <c r="AT314"/>
  <c r="AT313" s="1"/>
  <c r="AT312" s="1"/>
  <c r="AT311" s="1"/>
  <c r="AT310" s="1"/>
  <c r="AL313"/>
  <c r="AL312" s="1"/>
  <c r="AL311" s="1"/>
  <c r="AL310" s="1"/>
  <c r="AW331"/>
  <c r="AW330" s="1"/>
  <c r="AO330"/>
  <c r="AU356"/>
  <c r="AU355" s="1"/>
  <c r="AM355"/>
  <c r="AU390"/>
  <c r="AU389" s="1"/>
  <c r="AU388" s="1"/>
  <c r="AM389"/>
  <c r="AM388" s="1"/>
  <c r="AU430"/>
  <c r="AU429" s="1"/>
  <c r="AU428" s="1"/>
  <c r="AM429"/>
  <c r="AM428" s="1"/>
  <c r="AU442"/>
  <c r="AU441" s="1"/>
  <c r="AM441"/>
  <c r="AT455"/>
  <c r="AT454" s="1"/>
  <c r="AL454"/>
  <c r="AW500"/>
  <c r="AW499" s="1"/>
  <c r="AW498" s="1"/>
  <c r="AW497" s="1"/>
  <c r="AO499"/>
  <c r="AO498" s="1"/>
  <c r="AO497" s="1"/>
  <c r="AV539"/>
  <c r="AV538" s="1"/>
  <c r="AV537" s="1"/>
  <c r="AN538"/>
  <c r="AN537" s="1"/>
  <c r="AU556"/>
  <c r="AU555" s="1"/>
  <c r="AM555"/>
  <c r="AV592"/>
  <c r="AV591" s="1"/>
  <c r="AV590" s="1"/>
  <c r="AV589" s="1"/>
  <c r="AV588" s="1"/>
  <c r="AN591"/>
  <c r="AN590" s="1"/>
  <c r="AN589" s="1"/>
  <c r="AN588" s="1"/>
  <c r="AT625"/>
  <c r="AT624" s="1"/>
  <c r="AT623" s="1"/>
  <c r="AT622" s="1"/>
  <c r="AT621" s="1"/>
  <c r="AT620" s="1"/>
  <c r="AL624"/>
  <c r="AL623" s="1"/>
  <c r="AL622" s="1"/>
  <c r="AL621" s="1"/>
  <c r="AL620" s="1"/>
  <c r="AT660"/>
  <c r="AT659" s="1"/>
  <c r="AL659"/>
  <c r="AW685"/>
  <c r="AW684" s="1"/>
  <c r="AW683" s="1"/>
  <c r="AW682" s="1"/>
  <c r="AW681" s="1"/>
  <c r="AO684"/>
  <c r="AO683" s="1"/>
  <c r="AO682" s="1"/>
  <c r="AO681" s="1"/>
  <c r="AV1014"/>
  <c r="AV1013" s="1"/>
  <c r="AV1012" s="1"/>
  <c r="AV1011" s="1"/>
  <c r="AN1013"/>
  <c r="AN1012" s="1"/>
  <c r="AN1011" s="1"/>
  <c r="AV1045"/>
  <c r="AV1044" s="1"/>
  <c r="AV1043" s="1"/>
  <c r="AV1042" s="1"/>
  <c r="AN1044"/>
  <c r="AN1043" s="1"/>
  <c r="AN1042" s="1"/>
  <c r="AU1014"/>
  <c r="AU1013" s="1"/>
  <c r="AU1012" s="1"/>
  <c r="AU1011" s="1"/>
  <c r="AM1013"/>
  <c r="AM1012" s="1"/>
  <c r="AM1011" s="1"/>
  <c r="AU1045"/>
  <c r="AU1044" s="1"/>
  <c r="AU1043" s="1"/>
  <c r="AU1042" s="1"/>
  <c r="AM1044"/>
  <c r="AM1043" s="1"/>
  <c r="AM1042" s="1"/>
  <c r="AV1057"/>
  <c r="AV1056" s="1"/>
  <c r="AN1056"/>
  <c r="AT914"/>
  <c r="AT913" s="1"/>
  <c r="AT912" s="1"/>
  <c r="AT911" s="1"/>
  <c r="AL913"/>
  <c r="AL912" s="1"/>
  <c r="AL911" s="1"/>
  <c r="AT1014"/>
  <c r="AT1013" s="1"/>
  <c r="AT1012" s="1"/>
  <c r="AT1011" s="1"/>
  <c r="AL1013"/>
  <c r="AL1012" s="1"/>
  <c r="AL1011" s="1"/>
  <c r="AT1045"/>
  <c r="AT1044" s="1"/>
  <c r="AT1043" s="1"/>
  <c r="AT1042" s="1"/>
  <c r="AL1044"/>
  <c r="AL1043" s="1"/>
  <c r="AL1042" s="1"/>
  <c r="AL1229"/>
  <c r="AT1230"/>
  <c r="AT1229" s="1"/>
  <c r="AU1107"/>
  <c r="AU1106" s="1"/>
  <c r="AU1105" s="1"/>
  <c r="AM1106"/>
  <c r="AM1105" s="1"/>
  <c r="AU1121"/>
  <c r="AU1120" s="1"/>
  <c r="AU1119" s="1"/>
  <c r="AM1120"/>
  <c r="AM1119" s="1"/>
  <c r="AU1136"/>
  <c r="AU1135" s="1"/>
  <c r="AU1134" s="1"/>
  <c r="AM1135"/>
  <c r="AM1134" s="1"/>
  <c r="AV1221"/>
  <c r="AV1220" s="1"/>
  <c r="AN1220"/>
  <c r="AW1361"/>
  <c r="AW1360" s="1"/>
  <c r="AW1359" s="1"/>
  <c r="AW1358" s="1"/>
  <c r="AO1360"/>
  <c r="AO1359" s="1"/>
  <c r="AO1358" s="1"/>
  <c r="AW1399"/>
  <c r="AW1398" s="1"/>
  <c r="AO1398"/>
  <c r="AW1411"/>
  <c r="AW1410" s="1"/>
  <c r="AW1409" s="1"/>
  <c r="AO1410"/>
  <c r="AO1409" s="1"/>
  <c r="AV1361"/>
  <c r="AV1360" s="1"/>
  <c r="AV1359" s="1"/>
  <c r="AV1358" s="1"/>
  <c r="AN1360"/>
  <c r="AN1359" s="1"/>
  <c r="AN1358" s="1"/>
  <c r="AV1399"/>
  <c r="AV1398" s="1"/>
  <c r="AN1398"/>
  <c r="AV1411"/>
  <c r="AV1410" s="1"/>
  <c r="AV1409" s="1"/>
  <c r="AN1410"/>
  <c r="AN1409" s="1"/>
  <c r="AU1369"/>
  <c r="AU1368" s="1"/>
  <c r="AU1367" s="1"/>
  <c r="AU1362" s="1"/>
  <c r="AM1368"/>
  <c r="AM1367" s="1"/>
  <c r="AM1362" s="1"/>
  <c r="AU1401"/>
  <c r="AU1400" s="1"/>
  <c r="AM1400"/>
  <c r="AW1221"/>
  <c r="AW1220" s="1"/>
  <c r="AO1220"/>
  <c r="AT1399"/>
  <c r="AT1398" s="1"/>
  <c r="AL1398"/>
  <c r="AT1411"/>
  <c r="AT1410" s="1"/>
  <c r="AT1409" s="1"/>
  <c r="AL1410"/>
  <c r="AL1409" s="1"/>
  <c r="AT1463"/>
  <c r="AT1462" s="1"/>
  <c r="AT1461" s="1"/>
  <c r="AT1460" s="1"/>
  <c r="AT1459" s="1"/>
  <c r="AT1450" s="1"/>
  <c r="AL1462"/>
  <c r="AL1461" s="1"/>
  <c r="AL1460" s="1"/>
  <c r="AL1459" s="1"/>
  <c r="AL1450" s="1"/>
  <c r="AT1495"/>
  <c r="AT1494" s="1"/>
  <c r="AT1493" s="1"/>
  <c r="AL1494"/>
  <c r="AL1493" s="1"/>
  <c r="AT1513"/>
  <c r="AT1512" s="1"/>
  <c r="AT1511" s="1"/>
  <c r="AT1510" s="1"/>
  <c r="AT1509" s="1"/>
  <c r="AL1512"/>
  <c r="AL1511" s="1"/>
  <c r="AL1510" s="1"/>
  <c r="AL1509" s="1"/>
  <c r="AW1207"/>
  <c r="AW1206" s="1"/>
  <c r="AW1205" s="1"/>
  <c r="AW1204" s="1"/>
  <c r="AW1203" s="1"/>
  <c r="AW1202" s="1"/>
  <c r="AO1206"/>
  <c r="AO1205" s="1"/>
  <c r="AO1204" s="1"/>
  <c r="AO1203" s="1"/>
  <c r="AO1202" s="1"/>
  <c r="AV1107"/>
  <c r="AV1106" s="1"/>
  <c r="AV1105" s="1"/>
  <c r="AN1106"/>
  <c r="AN1105" s="1"/>
  <c r="AV1121"/>
  <c r="AV1120" s="1"/>
  <c r="AV1119" s="1"/>
  <c r="AN1120"/>
  <c r="AN1119" s="1"/>
  <c r="AV1136"/>
  <c r="AV1135" s="1"/>
  <c r="AV1134" s="1"/>
  <c r="AN1135"/>
  <c r="AN1134" s="1"/>
  <c r="AT1114"/>
  <c r="AT1113" s="1"/>
  <c r="AT1112" s="1"/>
  <c r="AL1113"/>
  <c r="AL1112" s="1"/>
  <c r="AT1129"/>
  <c r="AT1128" s="1"/>
  <c r="AT1127" s="1"/>
  <c r="AL1128"/>
  <c r="AL1127" s="1"/>
  <c r="AT1196"/>
  <c r="AT1195" s="1"/>
  <c r="AT1194" s="1"/>
  <c r="AL1195"/>
  <c r="AL1194" s="1"/>
  <c r="AV1526"/>
  <c r="AV1525" s="1"/>
  <c r="AV1524" s="1"/>
  <c r="AV1523" s="1"/>
  <c r="AV1522" s="1"/>
  <c r="AV1520" s="1"/>
  <c r="AN1525"/>
  <c r="AN1524" s="1"/>
  <c r="AN1523" s="1"/>
  <c r="AN1522" s="1"/>
  <c r="AN1520" s="1"/>
  <c r="AU82"/>
  <c r="AE144"/>
  <c r="AE143" s="1"/>
  <c r="AT180"/>
  <c r="AV59"/>
  <c r="AW180"/>
  <c r="AT262"/>
  <c r="AV173"/>
  <c r="AT269"/>
  <c r="Y1395"/>
  <c r="Y1371" s="1"/>
  <c r="Y1214" s="1"/>
  <c r="X1395"/>
  <c r="X1371" s="1"/>
  <c r="X1214" s="1"/>
  <c r="AD38"/>
  <c r="AD31" s="1"/>
  <c r="AD30" s="1"/>
  <c r="AD29" s="1"/>
  <c r="AM60"/>
  <c r="AM70"/>
  <c r="AL65"/>
  <c r="AF162"/>
  <c r="AF154" s="1"/>
  <c r="AL173"/>
  <c r="AL169" s="1"/>
  <c r="AF342"/>
  <c r="AF341" s="1"/>
  <c r="AF325"/>
  <c r="AF324" s="1"/>
  <c r="AF315" s="1"/>
  <c r="AF309" s="1"/>
  <c r="AD342"/>
  <c r="AD341" s="1"/>
  <c r="AF451"/>
  <c r="AF450" s="1"/>
  <c r="AF445" s="1"/>
  <c r="AE614"/>
  <c r="AG614"/>
  <c r="AE549"/>
  <c r="AF614"/>
  <c r="AE716"/>
  <c r="AF794"/>
  <c r="AF789" s="1"/>
  <c r="AF788" s="1"/>
  <c r="AN808"/>
  <c r="AD866"/>
  <c r="AD865" s="1"/>
  <c r="AE794"/>
  <c r="AE789" s="1"/>
  <c r="AE788" s="1"/>
  <c r="AM808"/>
  <c r="AG866"/>
  <c r="AD794"/>
  <c r="AD789" s="1"/>
  <c r="AD788" s="1"/>
  <c r="AL808"/>
  <c r="AF866"/>
  <c r="AF865" s="1"/>
  <c r="AO915"/>
  <c r="AG1010"/>
  <c r="AG997" s="1"/>
  <c r="AG1041"/>
  <c r="AG1040" s="1"/>
  <c r="AD1104"/>
  <c r="AE1216"/>
  <c r="AE1508"/>
  <c r="AE1506" s="1"/>
  <c r="AF1440"/>
  <c r="AF1430" s="1"/>
  <c r="N117"/>
  <c r="N15" s="1"/>
  <c r="N1530" s="1"/>
  <c r="V423"/>
  <c r="V417" s="1"/>
  <c r="V416" s="1"/>
  <c r="V339" s="1"/>
  <c r="Y1428"/>
  <c r="AV88"/>
  <c r="AW60"/>
  <c r="AW70"/>
  <c r="AW83"/>
  <c r="AW93"/>
  <c r="AV180"/>
  <c r="AU173"/>
  <c r="AU169" s="1"/>
  <c r="AE325"/>
  <c r="AE324" s="1"/>
  <c r="AE315" s="1"/>
  <c r="AE309" s="1"/>
  <c r="AE280" s="1"/>
  <c r="AF549"/>
  <c r="AU915"/>
  <c r="AG1440"/>
  <c r="AG1430" s="1"/>
  <c r="AG1428" s="1"/>
  <c r="AF1481"/>
  <c r="AF1465" s="1"/>
  <c r="AO80"/>
  <c r="AW81"/>
  <c r="AW80" s="1"/>
  <c r="AM149"/>
  <c r="AU150"/>
  <c r="AU149" s="1"/>
  <c r="AO235"/>
  <c r="AO234" s="1"/>
  <c r="AW236"/>
  <c r="AW235" s="1"/>
  <c r="AW234" s="1"/>
  <c r="AN167"/>
  <c r="AV168"/>
  <c r="AV167" s="1"/>
  <c r="AM251"/>
  <c r="AU252"/>
  <c r="AU251" s="1"/>
  <c r="AM145"/>
  <c r="AU146"/>
  <c r="AU145" s="1"/>
  <c r="V53"/>
  <c r="V52" s="1"/>
  <c r="V51" s="1"/>
  <c r="V50" s="1"/>
  <c r="V49" s="1"/>
  <c r="AD54"/>
  <c r="AT527"/>
  <c r="AT526" s="1"/>
  <c r="AT525" s="1"/>
  <c r="AT524" s="1"/>
  <c r="AT523" s="1"/>
  <c r="AL526"/>
  <c r="AL525" s="1"/>
  <c r="AL524" s="1"/>
  <c r="AL523" s="1"/>
  <c r="AD326"/>
  <c r="AD325" s="1"/>
  <c r="AD324" s="1"/>
  <c r="AD315" s="1"/>
  <c r="AD309" s="1"/>
  <c r="AL327"/>
  <c r="AM80"/>
  <c r="AU81"/>
  <c r="AU80" s="1"/>
  <c r="AG78"/>
  <c r="AG77" s="1"/>
  <c r="AG76" s="1"/>
  <c r="AG75" s="1"/>
  <c r="AG49" s="1"/>
  <c r="AO79"/>
  <c r="AG253"/>
  <c r="AG248" s="1"/>
  <c r="AO254"/>
  <c r="AO443"/>
  <c r="AW444"/>
  <c r="AW443" s="1"/>
  <c r="AD609"/>
  <c r="AD608" s="1"/>
  <c r="AD604" s="1"/>
  <c r="AD603" s="1"/>
  <c r="AD575" s="1"/>
  <c r="AL610"/>
  <c r="X969"/>
  <c r="X968" s="1"/>
  <c r="X967" s="1"/>
  <c r="X966" s="1"/>
  <c r="X965" s="1"/>
  <c r="X749" s="1"/>
  <c r="AF970"/>
  <c r="AT34"/>
  <c r="AT33" s="1"/>
  <c r="AT32" s="1"/>
  <c r="AL33"/>
  <c r="AL32" s="1"/>
  <c r="AT47"/>
  <c r="AT45" s="1"/>
  <c r="AL45"/>
  <c r="AU115"/>
  <c r="AU114" s="1"/>
  <c r="AU113" s="1"/>
  <c r="AU112" s="1"/>
  <c r="AU111" s="1"/>
  <c r="AU110" s="1"/>
  <c r="AM114"/>
  <c r="AM113" s="1"/>
  <c r="AM112" s="1"/>
  <c r="AM111" s="1"/>
  <c r="AM110" s="1"/>
  <c r="AW42"/>
  <c r="AW41" s="1"/>
  <c r="AO41"/>
  <c r="AT115"/>
  <c r="AT114" s="1"/>
  <c r="AT113" s="1"/>
  <c r="AT112" s="1"/>
  <c r="AT111" s="1"/>
  <c r="AT110" s="1"/>
  <c r="AL114"/>
  <c r="AL113" s="1"/>
  <c r="AL112" s="1"/>
  <c r="AL111" s="1"/>
  <c r="AL110" s="1"/>
  <c r="AL298"/>
  <c r="AD297"/>
  <c r="AD296" s="1"/>
  <c r="AD295" s="1"/>
  <c r="AD294" s="1"/>
  <c r="AD293" s="1"/>
  <c r="AT148"/>
  <c r="AT147" s="1"/>
  <c r="AL147"/>
  <c r="AU159"/>
  <c r="AU158" s="1"/>
  <c r="AM158"/>
  <c r="AT168"/>
  <c r="AT167" s="1"/>
  <c r="AL167"/>
  <c r="AT203"/>
  <c r="AT202" s="1"/>
  <c r="AL202"/>
  <c r="AT217"/>
  <c r="AT216" s="1"/>
  <c r="AL216"/>
  <c r="AT230"/>
  <c r="AT229" s="1"/>
  <c r="AT228" s="1"/>
  <c r="AL229"/>
  <c r="AL228" s="1"/>
  <c r="AU243"/>
  <c r="AU242" s="1"/>
  <c r="AM242"/>
  <c r="AU254"/>
  <c r="AU253" s="1"/>
  <c r="AM253"/>
  <c r="AW300"/>
  <c r="AW299" s="1"/>
  <c r="AO299"/>
  <c r="AT331"/>
  <c r="AT330" s="1"/>
  <c r="AL330"/>
  <c r="AV356"/>
  <c r="AV355" s="1"/>
  <c r="AN355"/>
  <c r="AV390"/>
  <c r="AV389" s="1"/>
  <c r="AV388" s="1"/>
  <c r="AN389"/>
  <c r="AN388" s="1"/>
  <c r="AV430"/>
  <c r="AV429" s="1"/>
  <c r="AV428" s="1"/>
  <c r="AN429"/>
  <c r="AN428" s="1"/>
  <c r="AV442"/>
  <c r="AV441" s="1"/>
  <c r="AN441"/>
  <c r="AU455"/>
  <c r="AU454" s="1"/>
  <c r="AM454"/>
  <c r="AT500"/>
  <c r="AT499" s="1"/>
  <c r="AT498" s="1"/>
  <c r="AT497" s="1"/>
  <c r="AL499"/>
  <c r="AL498" s="1"/>
  <c r="AL497" s="1"/>
  <c r="AN298"/>
  <c r="AF297"/>
  <c r="AF296" s="1"/>
  <c r="AF295" s="1"/>
  <c r="AF294" s="1"/>
  <c r="AF293" s="1"/>
  <c r="AU302"/>
  <c r="AU301" s="1"/>
  <c r="AM301"/>
  <c r="AV331"/>
  <c r="AV330" s="1"/>
  <c r="AN330"/>
  <c r="AT356"/>
  <c r="AT355" s="1"/>
  <c r="AL355"/>
  <c r="AT390"/>
  <c r="AT389" s="1"/>
  <c r="AT388" s="1"/>
  <c r="AL389"/>
  <c r="AL388" s="1"/>
  <c r="AT430"/>
  <c r="AT429" s="1"/>
  <c r="AT428" s="1"/>
  <c r="AL429"/>
  <c r="AL428" s="1"/>
  <c r="AT442"/>
  <c r="AT441" s="1"/>
  <c r="AL441"/>
  <c r="AW455"/>
  <c r="AW454" s="1"/>
  <c r="AO454"/>
  <c r="AV500"/>
  <c r="AV499" s="1"/>
  <c r="AV498" s="1"/>
  <c r="AV497" s="1"/>
  <c r="AN499"/>
  <c r="AN498" s="1"/>
  <c r="AN497" s="1"/>
  <c r="AT300"/>
  <c r="AT299" s="1"/>
  <c r="AL299"/>
  <c r="AU329"/>
  <c r="AU328" s="1"/>
  <c r="AM328"/>
  <c r="AW354"/>
  <c r="AW353" s="1"/>
  <c r="AO353"/>
  <c r="AW387"/>
  <c r="AW386" s="1"/>
  <c r="AW385" s="1"/>
  <c r="AO386"/>
  <c r="AO385" s="1"/>
  <c r="AW427"/>
  <c r="AW426" s="1"/>
  <c r="AW425" s="1"/>
  <c r="AO426"/>
  <c r="AO425" s="1"/>
  <c r="AW439"/>
  <c r="AW438" s="1"/>
  <c r="AW437" s="1"/>
  <c r="AO438"/>
  <c r="AO437" s="1"/>
  <c r="AV457"/>
  <c r="AV456" s="1"/>
  <c r="AN456"/>
  <c r="AU520"/>
  <c r="AU519" s="1"/>
  <c r="AU518" s="1"/>
  <c r="AU517" s="1"/>
  <c r="AM519"/>
  <c r="AM518" s="1"/>
  <c r="AM517" s="1"/>
  <c r="AW539"/>
  <c r="AW538" s="1"/>
  <c r="AW537" s="1"/>
  <c r="AO538"/>
  <c r="AO537" s="1"/>
  <c r="AV556"/>
  <c r="AV555" s="1"/>
  <c r="AN555"/>
  <c r="AW582"/>
  <c r="AW581" s="1"/>
  <c r="AW580" s="1"/>
  <c r="AO581"/>
  <c r="AO580" s="1"/>
  <c r="AU607"/>
  <c r="AU606" s="1"/>
  <c r="AU605" s="1"/>
  <c r="AM606"/>
  <c r="AM605" s="1"/>
  <c r="AU635"/>
  <c r="AU634" s="1"/>
  <c r="AU633" s="1"/>
  <c r="AU632" s="1"/>
  <c r="AU631" s="1"/>
  <c r="AM634"/>
  <c r="AM633" s="1"/>
  <c r="AM632" s="1"/>
  <c r="AM631" s="1"/>
  <c r="AU662"/>
  <c r="AU661" s="1"/>
  <c r="AM661"/>
  <c r="AV532"/>
  <c r="AV531" s="1"/>
  <c r="AV530" s="1"/>
  <c r="AN531"/>
  <c r="AN530" s="1"/>
  <c r="AT554"/>
  <c r="AT553" s="1"/>
  <c r="AL553"/>
  <c r="AU579"/>
  <c r="AU578" s="1"/>
  <c r="AU577" s="1"/>
  <c r="AU576" s="1"/>
  <c r="AM578"/>
  <c r="AM577" s="1"/>
  <c r="AU597"/>
  <c r="AU596" s="1"/>
  <c r="AU595" s="1"/>
  <c r="AU594" s="1"/>
  <c r="AU593" s="1"/>
  <c r="AM596"/>
  <c r="AM595" s="1"/>
  <c r="AM594" s="1"/>
  <c r="AM593" s="1"/>
  <c r="AW635"/>
  <c r="AW634" s="1"/>
  <c r="AW633" s="1"/>
  <c r="AW632" s="1"/>
  <c r="AW631" s="1"/>
  <c r="AO634"/>
  <c r="AO633" s="1"/>
  <c r="AO632" s="1"/>
  <c r="AO631" s="1"/>
  <c r="AW662"/>
  <c r="AW661" s="1"/>
  <c r="AO661"/>
  <c r="AT539"/>
  <c r="AT538" s="1"/>
  <c r="AT537" s="1"/>
  <c r="AL538"/>
  <c r="AL537" s="1"/>
  <c r="AW556"/>
  <c r="AW555" s="1"/>
  <c r="AO555"/>
  <c r="AT582"/>
  <c r="AT581" s="1"/>
  <c r="AT580" s="1"/>
  <c r="AL581"/>
  <c r="AL580" s="1"/>
  <c r="AV607"/>
  <c r="AV606" s="1"/>
  <c r="AV605" s="1"/>
  <c r="AN606"/>
  <c r="AN605" s="1"/>
  <c r="AV635"/>
  <c r="AV634" s="1"/>
  <c r="AV633" s="1"/>
  <c r="AV632" s="1"/>
  <c r="AV631" s="1"/>
  <c r="AN634"/>
  <c r="AN633" s="1"/>
  <c r="AN632" s="1"/>
  <c r="AN631" s="1"/>
  <c r="AV662"/>
  <c r="AV661" s="1"/>
  <c r="AN661"/>
  <c r="AU704"/>
  <c r="AU703" s="1"/>
  <c r="AU702" s="1"/>
  <c r="AU701" s="1"/>
  <c r="AU700" s="1"/>
  <c r="AM703"/>
  <c r="AM702" s="1"/>
  <c r="AM701" s="1"/>
  <c r="AM700" s="1"/>
  <c r="AT747"/>
  <c r="AT746" s="1"/>
  <c r="AT745" s="1"/>
  <c r="AT744" s="1"/>
  <c r="AT743" s="1"/>
  <c r="AT734" s="1"/>
  <c r="AL746"/>
  <c r="AL745" s="1"/>
  <c r="AL744" s="1"/>
  <c r="AL743" s="1"/>
  <c r="AL734" s="1"/>
  <c r="AV769"/>
  <c r="AV768" s="1"/>
  <c r="AV767" s="1"/>
  <c r="AN768"/>
  <c r="AN767" s="1"/>
  <c r="AV786"/>
  <c r="AV785" s="1"/>
  <c r="AV784" s="1"/>
  <c r="AN785"/>
  <c r="AN784" s="1"/>
  <c r="AV804"/>
  <c r="AV803" s="1"/>
  <c r="AV802" s="1"/>
  <c r="AV801" s="1"/>
  <c r="AN803"/>
  <c r="AN802" s="1"/>
  <c r="AN801" s="1"/>
  <c r="AV817"/>
  <c r="AV816" s="1"/>
  <c r="AV815" s="1"/>
  <c r="AN816"/>
  <c r="AN815" s="1"/>
  <c r="AV829"/>
  <c r="AV828" s="1"/>
  <c r="AV827" s="1"/>
  <c r="AN828"/>
  <c r="AN827" s="1"/>
  <c r="AT881"/>
  <c r="AT880" s="1"/>
  <c r="AT879" s="1"/>
  <c r="AL880"/>
  <c r="AL879" s="1"/>
  <c r="AW747"/>
  <c r="AW746" s="1"/>
  <c r="AW745" s="1"/>
  <c r="AW744" s="1"/>
  <c r="AW743" s="1"/>
  <c r="AW734" s="1"/>
  <c r="AO746"/>
  <c r="AO745" s="1"/>
  <c r="AO744" s="1"/>
  <c r="AO743" s="1"/>
  <c r="AO734" s="1"/>
  <c r="AU769"/>
  <c r="AU768" s="1"/>
  <c r="AU767" s="1"/>
  <c r="AM768"/>
  <c r="AM767" s="1"/>
  <c r="AU786"/>
  <c r="AU785" s="1"/>
  <c r="AU784" s="1"/>
  <c r="AM785"/>
  <c r="AM784" s="1"/>
  <c r="AU804"/>
  <c r="AU803" s="1"/>
  <c r="AU802" s="1"/>
  <c r="AU801" s="1"/>
  <c r="AM803"/>
  <c r="AM802" s="1"/>
  <c r="AM801" s="1"/>
  <c r="AU817"/>
  <c r="AU816" s="1"/>
  <c r="AU815" s="1"/>
  <c r="AM816"/>
  <c r="AM815" s="1"/>
  <c r="AU829"/>
  <c r="AU828" s="1"/>
  <c r="AU827" s="1"/>
  <c r="AM828"/>
  <c r="AM827" s="1"/>
  <c r="AW881"/>
  <c r="AW880" s="1"/>
  <c r="AW879" s="1"/>
  <c r="AO880"/>
  <c r="AO879" s="1"/>
  <c r="AW694"/>
  <c r="AW693" s="1"/>
  <c r="AW692" s="1"/>
  <c r="AW691" s="1"/>
  <c r="AO693"/>
  <c r="AO692" s="1"/>
  <c r="AO691" s="1"/>
  <c r="AT769"/>
  <c r="AT768" s="1"/>
  <c r="AT767" s="1"/>
  <c r="AL768"/>
  <c r="AL767" s="1"/>
  <c r="AT786"/>
  <c r="AT785" s="1"/>
  <c r="AT784" s="1"/>
  <c r="AL785"/>
  <c r="AL784" s="1"/>
  <c r="AT804"/>
  <c r="AT803" s="1"/>
  <c r="AT802" s="1"/>
  <c r="AT801" s="1"/>
  <c r="AL803"/>
  <c r="AL802" s="1"/>
  <c r="AL801" s="1"/>
  <c r="AT817"/>
  <c r="AT816" s="1"/>
  <c r="AT815" s="1"/>
  <c r="AL816"/>
  <c r="AL815" s="1"/>
  <c r="AT829"/>
  <c r="AT828" s="1"/>
  <c r="AT827" s="1"/>
  <c r="AL828"/>
  <c r="AL827" s="1"/>
  <c r="AV881"/>
  <c r="AV880" s="1"/>
  <c r="AV879" s="1"/>
  <c r="AN880"/>
  <c r="AN879" s="1"/>
  <c r="AW756"/>
  <c r="AW755" s="1"/>
  <c r="AW754" s="1"/>
  <c r="AW753" s="1"/>
  <c r="AO755"/>
  <c r="AO754" s="1"/>
  <c r="AO753" s="1"/>
  <c r="AW800"/>
  <c r="AW799" s="1"/>
  <c r="AW798" s="1"/>
  <c r="AO799"/>
  <c r="AO798" s="1"/>
  <c r="AW826"/>
  <c r="AW825" s="1"/>
  <c r="AW824" s="1"/>
  <c r="AO825"/>
  <c r="AO824" s="1"/>
  <c r="AU874"/>
  <c r="AU873" s="1"/>
  <c r="AU872" s="1"/>
  <c r="AU871" s="1"/>
  <c r="AM873"/>
  <c r="AM872" s="1"/>
  <c r="AM871" s="1"/>
  <c r="AW932"/>
  <c r="AW931" s="1"/>
  <c r="AW930" s="1"/>
  <c r="AO931"/>
  <c r="AO930" s="1"/>
  <c r="AW1021"/>
  <c r="AW1020" s="1"/>
  <c r="AW1019" s="1"/>
  <c r="AO1020"/>
  <c r="AO1019" s="1"/>
  <c r="AU1053"/>
  <c r="AU1052" s="1"/>
  <c r="AM1052"/>
  <c r="AW1114"/>
  <c r="AW1113" s="1"/>
  <c r="AW1112" s="1"/>
  <c r="AO1113"/>
  <c r="AO1112" s="1"/>
  <c r="AW1129"/>
  <c r="AW1128" s="1"/>
  <c r="AW1127" s="1"/>
  <c r="AO1128"/>
  <c r="AO1127" s="1"/>
  <c r="AW1196"/>
  <c r="AW1195" s="1"/>
  <c r="AW1194" s="1"/>
  <c r="AO1195"/>
  <c r="AO1194" s="1"/>
  <c r="AT1057"/>
  <c r="AT1056" s="1"/>
  <c r="AL1056"/>
  <c r="AV1110"/>
  <c r="AV1109" s="1"/>
  <c r="AV1108" s="1"/>
  <c r="AN1109"/>
  <c r="AN1108" s="1"/>
  <c r="AV1126"/>
  <c r="AV1125" s="1"/>
  <c r="AV1124" s="1"/>
  <c r="AN1125"/>
  <c r="AN1124" s="1"/>
  <c r="AV1139"/>
  <c r="AV1138" s="1"/>
  <c r="AV1137" s="1"/>
  <c r="AN1138"/>
  <c r="AN1137" s="1"/>
  <c r="AW1069"/>
  <c r="AW1068" s="1"/>
  <c r="AW1067" s="1"/>
  <c r="AO1068"/>
  <c r="AO1067" s="1"/>
  <c r="AT1117"/>
  <c r="AT1116" s="1"/>
  <c r="AT1115" s="1"/>
  <c r="AL1116"/>
  <c r="AL1115" s="1"/>
  <c r="AT1133"/>
  <c r="AT1132" s="1"/>
  <c r="AT1131" s="1"/>
  <c r="AL1132"/>
  <c r="AL1131" s="1"/>
  <c r="AT1207"/>
  <c r="AT1206" s="1"/>
  <c r="AT1205" s="1"/>
  <c r="AT1204" s="1"/>
  <c r="AT1203" s="1"/>
  <c r="AT1202" s="1"/>
  <c r="AL1206"/>
  <c r="AL1205" s="1"/>
  <c r="AL1204" s="1"/>
  <c r="AL1203" s="1"/>
  <c r="AL1202" s="1"/>
  <c r="AU1444"/>
  <c r="AU1443" s="1"/>
  <c r="AU1442" s="1"/>
  <c r="AU1441" s="1"/>
  <c r="AM1443"/>
  <c r="AM1442" s="1"/>
  <c r="AM1441" s="1"/>
  <c r="AU1489"/>
  <c r="AU1488" s="1"/>
  <c r="AU1487" s="1"/>
  <c r="AU1486" s="1"/>
  <c r="AM1488"/>
  <c r="AM1487" s="1"/>
  <c r="AM1486" s="1"/>
  <c r="AU1501"/>
  <c r="AU1500" s="1"/>
  <c r="AU1499" s="1"/>
  <c r="AM1500"/>
  <c r="AM1499" s="1"/>
  <c r="AU1526"/>
  <c r="AU1525" s="1"/>
  <c r="AU1524" s="1"/>
  <c r="AU1523" s="1"/>
  <c r="AU1522" s="1"/>
  <c r="AU1520" s="1"/>
  <c r="AM1525"/>
  <c r="AM1524" s="1"/>
  <c r="AM1523" s="1"/>
  <c r="AM1522" s="1"/>
  <c r="AM1520" s="1"/>
  <c r="AW1485"/>
  <c r="AW1484" s="1"/>
  <c r="AW1483" s="1"/>
  <c r="AW1482" s="1"/>
  <c r="AO1484"/>
  <c r="AO1483" s="1"/>
  <c r="AO1482" s="1"/>
  <c r="AW1498"/>
  <c r="AW1497" s="1"/>
  <c r="AW1496" s="1"/>
  <c r="AO1497"/>
  <c r="AO1496" s="1"/>
  <c r="AW1518"/>
  <c r="AW1517" s="1"/>
  <c r="AW1516" s="1"/>
  <c r="AW1515" s="1"/>
  <c r="AW1514" s="1"/>
  <c r="AO1517"/>
  <c r="AO1516" s="1"/>
  <c r="AO1515" s="1"/>
  <c r="AO1514" s="1"/>
  <c r="AV1463"/>
  <c r="AV1462" s="1"/>
  <c r="AV1461" s="1"/>
  <c r="AV1460" s="1"/>
  <c r="AV1459" s="1"/>
  <c r="AV1450" s="1"/>
  <c r="AN1462"/>
  <c r="AN1461" s="1"/>
  <c r="AN1460" s="1"/>
  <c r="AN1459" s="1"/>
  <c r="AN1450" s="1"/>
  <c r="AV1495"/>
  <c r="AV1494" s="1"/>
  <c r="AV1493" s="1"/>
  <c r="AN1494"/>
  <c r="AN1493" s="1"/>
  <c r="AM55"/>
  <c r="AU56"/>
  <c r="AU55" s="1"/>
  <c r="X78"/>
  <c r="X77" s="1"/>
  <c r="X76" s="1"/>
  <c r="X75" s="1"/>
  <c r="X49" s="1"/>
  <c r="AF79"/>
  <c r="AD165"/>
  <c r="AL166"/>
  <c r="AO251"/>
  <c r="AW252"/>
  <c r="AW251" s="1"/>
  <c r="AN443"/>
  <c r="AV444"/>
  <c r="AV443" s="1"/>
  <c r="AF272"/>
  <c r="AF269" s="1"/>
  <c r="AF255" s="1"/>
  <c r="AN273"/>
  <c r="AE249"/>
  <c r="AE248" s="1"/>
  <c r="AM250"/>
  <c r="AL443"/>
  <c r="AT444"/>
  <c r="AT443" s="1"/>
  <c r="AM326"/>
  <c r="AU327"/>
  <c r="AU326" s="1"/>
  <c r="AN569"/>
  <c r="AN568" s="1"/>
  <c r="AN567" s="1"/>
  <c r="AN566" s="1"/>
  <c r="AV570"/>
  <c r="AV569" s="1"/>
  <c r="AV568" s="1"/>
  <c r="AV567" s="1"/>
  <c r="AV566" s="1"/>
  <c r="AU1485"/>
  <c r="AU1484" s="1"/>
  <c r="AU1483" s="1"/>
  <c r="AU1482" s="1"/>
  <c r="AM1484"/>
  <c r="AM1483" s="1"/>
  <c r="AM1482" s="1"/>
  <c r="AU1498"/>
  <c r="AU1497" s="1"/>
  <c r="AU1496" s="1"/>
  <c r="AM1497"/>
  <c r="AM1496" s="1"/>
  <c r="AU1518"/>
  <c r="AU1517" s="1"/>
  <c r="AU1516" s="1"/>
  <c r="AU1515" s="1"/>
  <c r="AU1514" s="1"/>
  <c r="AM1517"/>
  <c r="AM1516" s="1"/>
  <c r="AM1515" s="1"/>
  <c r="AM1514" s="1"/>
  <c r="AW1463"/>
  <c r="AW1462" s="1"/>
  <c r="AW1461" s="1"/>
  <c r="AW1460" s="1"/>
  <c r="AW1459" s="1"/>
  <c r="AW1450" s="1"/>
  <c r="AO1462"/>
  <c r="AO1461" s="1"/>
  <c r="AO1460" s="1"/>
  <c r="AO1459" s="1"/>
  <c r="AO1450" s="1"/>
  <c r="AW1495"/>
  <c r="AW1494" s="1"/>
  <c r="AW1493" s="1"/>
  <c r="AO1494"/>
  <c r="AO1493" s="1"/>
  <c r="AW1513"/>
  <c r="AW1512" s="1"/>
  <c r="AW1511" s="1"/>
  <c r="AW1510" s="1"/>
  <c r="AW1509" s="1"/>
  <c r="AW1508" s="1"/>
  <c r="AW1506" s="1"/>
  <c r="AO1512"/>
  <c r="AO1511" s="1"/>
  <c r="AO1510" s="1"/>
  <c r="AO1509" s="1"/>
  <c r="AO1508" s="1"/>
  <c r="AO1506" s="1"/>
  <c r="AV1448"/>
  <c r="AV1447" s="1"/>
  <c r="AV1446" s="1"/>
  <c r="AV1445" s="1"/>
  <c r="AN1447"/>
  <c r="AN1446" s="1"/>
  <c r="AN1445" s="1"/>
  <c r="AV1492"/>
  <c r="AV1491" s="1"/>
  <c r="AV1490" s="1"/>
  <c r="AN1491"/>
  <c r="AN1490" s="1"/>
  <c r="AV1504"/>
  <c r="AV1503" s="1"/>
  <c r="AV1502" s="1"/>
  <c r="AN1503"/>
  <c r="AN1502" s="1"/>
  <c r="AE969"/>
  <c r="AE968" s="1"/>
  <c r="AE967" s="1"/>
  <c r="AE966" s="1"/>
  <c r="AE965" s="1"/>
  <c r="AM970"/>
  <c r="AD1360"/>
  <c r="AD1359" s="1"/>
  <c r="AD1358" s="1"/>
  <c r="AD1349" s="1"/>
  <c r="AL1361"/>
  <c r="AM1360"/>
  <c r="AM1359" s="1"/>
  <c r="AM1358" s="1"/>
  <c r="AM1349" s="1"/>
  <c r="AU1361"/>
  <c r="AU1360" s="1"/>
  <c r="AU1359" s="1"/>
  <c r="AU1358" s="1"/>
  <c r="AD680"/>
  <c r="AD536"/>
  <c r="AG680"/>
  <c r="AE865"/>
  <c r="AL262"/>
  <c r="AG215"/>
  <c r="AG214" s="1"/>
  <c r="AL269"/>
  <c r="Y240"/>
  <c r="Y209" s="1"/>
  <c r="Y117" s="1"/>
  <c r="AU65"/>
  <c r="AT60"/>
  <c r="AT70"/>
  <c r="AE162"/>
  <c r="AE154" s="1"/>
  <c r="AG529"/>
  <c r="AW771"/>
  <c r="X142"/>
  <c r="Y547"/>
  <c r="V1216"/>
  <c r="AG1349"/>
  <c r="AN88"/>
  <c r="AF102"/>
  <c r="AF101" s="1"/>
  <c r="AF100" s="1"/>
  <c r="AF99" s="1"/>
  <c r="AO60"/>
  <c r="AO70"/>
  <c r="AO83"/>
  <c r="AO93"/>
  <c r="AG201"/>
  <c r="AG200" s="1"/>
  <c r="AG199" s="1"/>
  <c r="AG155"/>
  <c r="AN180"/>
  <c r="AN169" s="1"/>
  <c r="AG241"/>
  <c r="AM173"/>
  <c r="AE440"/>
  <c r="AE423" s="1"/>
  <c r="AG492"/>
  <c r="AD658"/>
  <c r="AD657" s="1"/>
  <c r="AF1010"/>
  <c r="AF997" s="1"/>
  <c r="AM915"/>
  <c r="AE1010"/>
  <c r="AE997" s="1"/>
  <c r="AD1010"/>
  <c r="AD997" s="1"/>
  <c r="AG1397"/>
  <c r="AG1396" s="1"/>
  <c r="AF1397"/>
  <c r="AF1396" s="1"/>
  <c r="AD1397"/>
  <c r="AD1396" s="1"/>
  <c r="AD1508"/>
  <c r="AD1506" s="1"/>
  <c r="W1103"/>
  <c r="W1102" s="1"/>
  <c r="W1100" s="1"/>
  <c r="AD1123"/>
  <c r="AT37"/>
  <c r="AT36" s="1"/>
  <c r="AT35" s="1"/>
  <c r="AL36"/>
  <c r="AL35" s="1"/>
  <c r="AU104"/>
  <c r="AU103" s="1"/>
  <c r="AM103"/>
  <c r="AW27"/>
  <c r="AW26" s="1"/>
  <c r="AW25" s="1"/>
  <c r="AW24" s="1"/>
  <c r="AW23" s="1"/>
  <c r="AO26"/>
  <c r="AO25" s="1"/>
  <c r="AO24" s="1"/>
  <c r="AO23" s="1"/>
  <c r="AW44"/>
  <c r="AW43" s="1"/>
  <c r="AO43"/>
  <c r="AT104"/>
  <c r="AT103" s="1"/>
  <c r="AL103"/>
  <c r="AT146"/>
  <c r="AT145" s="1"/>
  <c r="AL145"/>
  <c r="AU161"/>
  <c r="AU160" s="1"/>
  <c r="AM160"/>
  <c r="AV213"/>
  <c r="AV212" s="1"/>
  <c r="AV211" s="1"/>
  <c r="AV210" s="1"/>
  <c r="AN212"/>
  <c r="AN211" s="1"/>
  <c r="AN210" s="1"/>
  <c r="AT233"/>
  <c r="AT232" s="1"/>
  <c r="AT231" s="1"/>
  <c r="AL232"/>
  <c r="AL231" s="1"/>
  <c r="AU245"/>
  <c r="AU244" s="1"/>
  <c r="AM244"/>
  <c r="AW302"/>
  <c r="AW301" s="1"/>
  <c r="AO301"/>
  <c r="AT334"/>
  <c r="AT333" s="1"/>
  <c r="AT332" s="1"/>
  <c r="AL333"/>
  <c r="AL332" s="1"/>
  <c r="AV358"/>
  <c r="AV357" s="1"/>
  <c r="AN357"/>
  <c r="AV393"/>
  <c r="AV392" s="1"/>
  <c r="AV391" s="1"/>
  <c r="AN392"/>
  <c r="AN391" s="1"/>
  <c r="AV433"/>
  <c r="AV432" s="1"/>
  <c r="AV431" s="1"/>
  <c r="AN432"/>
  <c r="AN431" s="1"/>
  <c r="AU453"/>
  <c r="AU452" s="1"/>
  <c r="AM452"/>
  <c r="AT496"/>
  <c r="AT495" s="1"/>
  <c r="AT494" s="1"/>
  <c r="AT493" s="1"/>
  <c r="AL495"/>
  <c r="AL494" s="1"/>
  <c r="AL493" s="1"/>
  <c r="AW314"/>
  <c r="AW313" s="1"/>
  <c r="AW312" s="1"/>
  <c r="AW311" s="1"/>
  <c r="AW310" s="1"/>
  <c r="AO313"/>
  <c r="AO312" s="1"/>
  <c r="AO311" s="1"/>
  <c r="AO310" s="1"/>
  <c r="AV334"/>
  <c r="AV333" s="1"/>
  <c r="AV332" s="1"/>
  <c r="AN333"/>
  <c r="AN332" s="1"/>
  <c r="AT358"/>
  <c r="AT357" s="1"/>
  <c r="AL357"/>
  <c r="AT393"/>
  <c r="AT392" s="1"/>
  <c r="AT391" s="1"/>
  <c r="AL392"/>
  <c r="AL391" s="1"/>
  <c r="AT433"/>
  <c r="AT432" s="1"/>
  <c r="AT431" s="1"/>
  <c r="AL432"/>
  <c r="AL431" s="1"/>
  <c r="AW453"/>
  <c r="AW452" s="1"/>
  <c r="AO452"/>
  <c r="AV496"/>
  <c r="AV495" s="1"/>
  <c r="AV494" s="1"/>
  <c r="AV493" s="1"/>
  <c r="AN495"/>
  <c r="AN494" s="1"/>
  <c r="AN493" s="1"/>
  <c r="AU331"/>
  <c r="AU330" s="1"/>
  <c r="AM330"/>
  <c r="AW356"/>
  <c r="AW355" s="1"/>
  <c r="AO355"/>
  <c r="AW390"/>
  <c r="AW389" s="1"/>
  <c r="AW388" s="1"/>
  <c r="AO389"/>
  <c r="AO388" s="1"/>
  <c r="AW430"/>
  <c r="AW429" s="1"/>
  <c r="AW428" s="1"/>
  <c r="AO429"/>
  <c r="AO428" s="1"/>
  <c r="AW442"/>
  <c r="AW441" s="1"/>
  <c r="AO441"/>
  <c r="AV455"/>
  <c r="AV454" s="1"/>
  <c r="AN454"/>
  <c r="AU500"/>
  <c r="AU499" s="1"/>
  <c r="AU498" s="1"/>
  <c r="AU497" s="1"/>
  <c r="AM499"/>
  <c r="AM498" s="1"/>
  <c r="AM497" s="1"/>
  <c r="AT535"/>
  <c r="AT534" s="1"/>
  <c r="AT533" s="1"/>
  <c r="AL534"/>
  <c r="AL533" s="1"/>
  <c r="AV554"/>
  <c r="AV553" s="1"/>
  <c r="AN553"/>
  <c r="AW579"/>
  <c r="AW578" s="1"/>
  <c r="AW577" s="1"/>
  <c r="AO578"/>
  <c r="AO577" s="1"/>
  <c r="AW597"/>
  <c r="AW596" s="1"/>
  <c r="AW595" s="1"/>
  <c r="AW594" s="1"/>
  <c r="AW593" s="1"/>
  <c r="AO596"/>
  <c r="AO595" s="1"/>
  <c r="AO594" s="1"/>
  <c r="AO593" s="1"/>
  <c r="AU643"/>
  <c r="AU642" s="1"/>
  <c r="AU641" s="1"/>
  <c r="AU637" s="1"/>
  <c r="AM642"/>
  <c r="AM641" s="1"/>
  <c r="AM637" s="1"/>
  <c r="AU672"/>
  <c r="AU671" s="1"/>
  <c r="AU670" s="1"/>
  <c r="AM671"/>
  <c r="AM670" s="1"/>
  <c r="AV535"/>
  <c r="AV534" s="1"/>
  <c r="AV533" s="1"/>
  <c r="AN534"/>
  <c r="AN533" s="1"/>
  <c r="AT556"/>
  <c r="AT555" s="1"/>
  <c r="AL555"/>
  <c r="AU592"/>
  <c r="AU591" s="1"/>
  <c r="AU590" s="1"/>
  <c r="AU589" s="1"/>
  <c r="AU588" s="1"/>
  <c r="AM591"/>
  <c r="AM590" s="1"/>
  <c r="AM589" s="1"/>
  <c r="AM588" s="1"/>
  <c r="AW610"/>
  <c r="AW609" s="1"/>
  <c r="AW608" s="1"/>
  <c r="AW604" s="1"/>
  <c r="AW603" s="1"/>
  <c r="AO609"/>
  <c r="AO608" s="1"/>
  <c r="AO604" s="1"/>
  <c r="AO603" s="1"/>
  <c r="AW643"/>
  <c r="AW642" s="1"/>
  <c r="AW641" s="1"/>
  <c r="AW637" s="1"/>
  <c r="AO642"/>
  <c r="AO641" s="1"/>
  <c r="AO637" s="1"/>
  <c r="AW672"/>
  <c r="AW671" s="1"/>
  <c r="AW670" s="1"/>
  <c r="AO671"/>
  <c r="AO670" s="1"/>
  <c r="AU535"/>
  <c r="AU534" s="1"/>
  <c r="AU533" s="1"/>
  <c r="AM534"/>
  <c r="AM533" s="1"/>
  <c r="AW554"/>
  <c r="AW553" s="1"/>
  <c r="AO553"/>
  <c r="AT579"/>
  <c r="AT578" s="1"/>
  <c r="AT577" s="1"/>
  <c r="AL578"/>
  <c r="AL577" s="1"/>
  <c r="AT597"/>
  <c r="AT596" s="1"/>
  <c r="AT595" s="1"/>
  <c r="AT594" s="1"/>
  <c r="AT593" s="1"/>
  <c r="AL596"/>
  <c r="AL595" s="1"/>
  <c r="AL594" s="1"/>
  <c r="AL593" s="1"/>
  <c r="AV625"/>
  <c r="AV624" s="1"/>
  <c r="AV623" s="1"/>
  <c r="AV622" s="1"/>
  <c r="AV621" s="1"/>
  <c r="AV620" s="1"/>
  <c r="AN624"/>
  <c r="AN623" s="1"/>
  <c r="AN622" s="1"/>
  <c r="AN621" s="1"/>
  <c r="AN620" s="1"/>
  <c r="AV660"/>
  <c r="AV659" s="1"/>
  <c r="AN659"/>
  <c r="AU685"/>
  <c r="AU684" s="1"/>
  <c r="AU683" s="1"/>
  <c r="AU682" s="1"/>
  <c r="AU681" s="1"/>
  <c r="AM684"/>
  <c r="AM683" s="1"/>
  <c r="AM682" s="1"/>
  <c r="AM681" s="1"/>
  <c r="AU714"/>
  <c r="AU713" s="1"/>
  <c r="AU712" s="1"/>
  <c r="AU711" s="1"/>
  <c r="AU710" s="1"/>
  <c r="AM713"/>
  <c r="AM712" s="1"/>
  <c r="AM711" s="1"/>
  <c r="AM710" s="1"/>
  <c r="AV756"/>
  <c r="AV755" s="1"/>
  <c r="AV754" s="1"/>
  <c r="AV753" s="1"/>
  <c r="AN755"/>
  <c r="AN754" s="1"/>
  <c r="AN753" s="1"/>
  <c r="AV800"/>
  <c r="AV799" s="1"/>
  <c r="AV798" s="1"/>
  <c r="AN799"/>
  <c r="AN798" s="1"/>
  <c r="AV826"/>
  <c r="AV825" s="1"/>
  <c r="AV824" s="1"/>
  <c r="AN825"/>
  <c r="AN824" s="1"/>
  <c r="AT874"/>
  <c r="AT873" s="1"/>
  <c r="AT872" s="1"/>
  <c r="AT871" s="1"/>
  <c r="AL873"/>
  <c r="AL872" s="1"/>
  <c r="AL871" s="1"/>
  <c r="AU690"/>
  <c r="AU689" s="1"/>
  <c r="AU688" s="1"/>
  <c r="AU687" s="1"/>
  <c r="AU686" s="1"/>
  <c r="AM689"/>
  <c r="AM688" s="1"/>
  <c r="AM687" s="1"/>
  <c r="AM686" s="1"/>
  <c r="AT728"/>
  <c r="AT727" s="1"/>
  <c r="AT726" s="1"/>
  <c r="AT725" s="1"/>
  <c r="AT724" s="1"/>
  <c r="AT718" s="1"/>
  <c r="AL727"/>
  <c r="AL726" s="1"/>
  <c r="AL725" s="1"/>
  <c r="AL724" s="1"/>
  <c r="AL718" s="1"/>
  <c r="AU766"/>
  <c r="AU765" s="1"/>
  <c r="AU764" s="1"/>
  <c r="AU763" s="1"/>
  <c r="AM765"/>
  <c r="AM764" s="1"/>
  <c r="AM763" s="1"/>
  <c r="AU793"/>
  <c r="AU792" s="1"/>
  <c r="AU791" s="1"/>
  <c r="AU790" s="1"/>
  <c r="AM792"/>
  <c r="AM791" s="1"/>
  <c r="AM790" s="1"/>
  <c r="AU807"/>
  <c r="AU806" s="1"/>
  <c r="AU805" s="1"/>
  <c r="AM806"/>
  <c r="AM805" s="1"/>
  <c r="AU863"/>
  <c r="AU862" s="1"/>
  <c r="AU861" s="1"/>
  <c r="AM862"/>
  <c r="AM861" s="1"/>
  <c r="AW728"/>
  <c r="AW727" s="1"/>
  <c r="AW726" s="1"/>
  <c r="AW725" s="1"/>
  <c r="AW724" s="1"/>
  <c r="AW718" s="1"/>
  <c r="AO727"/>
  <c r="AO726" s="1"/>
  <c r="AO725" s="1"/>
  <c r="AO724" s="1"/>
  <c r="AO718" s="1"/>
  <c r="AT766"/>
  <c r="AT765" s="1"/>
  <c r="AT764" s="1"/>
  <c r="AT763" s="1"/>
  <c r="AL765"/>
  <c r="AL764" s="1"/>
  <c r="AL763" s="1"/>
  <c r="AT793"/>
  <c r="AT792" s="1"/>
  <c r="AT791" s="1"/>
  <c r="AT790" s="1"/>
  <c r="AL792"/>
  <c r="AL791" s="1"/>
  <c r="AL790" s="1"/>
  <c r="AT807"/>
  <c r="AT806" s="1"/>
  <c r="AT805" s="1"/>
  <c r="AL806"/>
  <c r="AL805" s="1"/>
  <c r="AT863"/>
  <c r="AT862" s="1"/>
  <c r="AT861" s="1"/>
  <c r="AL862"/>
  <c r="AL861" s="1"/>
  <c r="AU747"/>
  <c r="AU746" s="1"/>
  <c r="AU745" s="1"/>
  <c r="AU744" s="1"/>
  <c r="AU743" s="1"/>
  <c r="AU734" s="1"/>
  <c r="AM746"/>
  <c r="AM745" s="1"/>
  <c r="AM744" s="1"/>
  <c r="AM743" s="1"/>
  <c r="AM734" s="1"/>
  <c r="AW769"/>
  <c r="AW768" s="1"/>
  <c r="AW767" s="1"/>
  <c r="AO768"/>
  <c r="AO767" s="1"/>
  <c r="AW786"/>
  <c r="AW785" s="1"/>
  <c r="AW784" s="1"/>
  <c r="AO785"/>
  <c r="AO784" s="1"/>
  <c r="AW804"/>
  <c r="AW803" s="1"/>
  <c r="AW802" s="1"/>
  <c r="AW801" s="1"/>
  <c r="AO803"/>
  <c r="AO802" s="1"/>
  <c r="AO801" s="1"/>
  <c r="AW817"/>
  <c r="AW816" s="1"/>
  <c r="AW815" s="1"/>
  <c r="AO816"/>
  <c r="AO815" s="1"/>
  <c r="AW829"/>
  <c r="AW828" s="1"/>
  <c r="AW827" s="1"/>
  <c r="AO828"/>
  <c r="AO827" s="1"/>
  <c r="AU881"/>
  <c r="AU880" s="1"/>
  <c r="AU879" s="1"/>
  <c r="AM880"/>
  <c r="AM879" s="1"/>
  <c r="AW970"/>
  <c r="AW969" s="1"/>
  <c r="AW968" s="1"/>
  <c r="AW967" s="1"/>
  <c r="AW966" s="1"/>
  <c r="AW965" s="1"/>
  <c r="AO969"/>
  <c r="AO968" s="1"/>
  <c r="AO967" s="1"/>
  <c r="AO966" s="1"/>
  <c r="AO965" s="1"/>
  <c r="AM1065"/>
  <c r="AM1064" s="1"/>
  <c r="AU1066"/>
  <c r="AU1065" s="1"/>
  <c r="AU1064" s="1"/>
  <c r="AW1110"/>
  <c r="AW1109" s="1"/>
  <c r="AW1108" s="1"/>
  <c r="AO1109"/>
  <c r="AO1108" s="1"/>
  <c r="AW1126"/>
  <c r="AW1125" s="1"/>
  <c r="AW1124" s="1"/>
  <c r="AO1125"/>
  <c r="AO1124" s="1"/>
  <c r="AW1139"/>
  <c r="AW1138" s="1"/>
  <c r="AW1137" s="1"/>
  <c r="AO1138"/>
  <c r="AO1137" s="1"/>
  <c r="AU34"/>
  <c r="AU33" s="1"/>
  <c r="AU32" s="1"/>
  <c r="AM33"/>
  <c r="AM32" s="1"/>
  <c r="AU47"/>
  <c r="AU45" s="1"/>
  <c r="AM45"/>
  <c r="AV115"/>
  <c r="AV114" s="1"/>
  <c r="AV113" s="1"/>
  <c r="AV112" s="1"/>
  <c r="AV111" s="1"/>
  <c r="AV110" s="1"/>
  <c r="AN114"/>
  <c r="AN113" s="1"/>
  <c r="AN112" s="1"/>
  <c r="AN111" s="1"/>
  <c r="AN110" s="1"/>
  <c r="AV34"/>
  <c r="AV33" s="1"/>
  <c r="AV32" s="1"/>
  <c r="AN33"/>
  <c r="AN32" s="1"/>
  <c r="AV47"/>
  <c r="AV45" s="1"/>
  <c r="AN45"/>
  <c r="AW115"/>
  <c r="AW114" s="1"/>
  <c r="AW113" s="1"/>
  <c r="AW112" s="1"/>
  <c r="AW111" s="1"/>
  <c r="AW110" s="1"/>
  <c r="AO114"/>
  <c r="AO113" s="1"/>
  <c r="AO112" s="1"/>
  <c r="AO111" s="1"/>
  <c r="AO110" s="1"/>
  <c r="AT161"/>
  <c r="AT160" s="1"/>
  <c r="AL160"/>
  <c r="AU213"/>
  <c r="AU212" s="1"/>
  <c r="AU211" s="1"/>
  <c r="AU210" s="1"/>
  <c r="AM212"/>
  <c r="AM211" s="1"/>
  <c r="AM210" s="1"/>
  <c r="AW230"/>
  <c r="AW229" s="1"/>
  <c r="AW228" s="1"/>
  <c r="AO229"/>
  <c r="AO228" s="1"/>
  <c r="AT247"/>
  <c r="AT246" s="1"/>
  <c r="AL246"/>
  <c r="AO22"/>
  <c r="AG21"/>
  <c r="AG20" s="1"/>
  <c r="AG19" s="1"/>
  <c r="AG18" s="1"/>
  <c r="AG17" s="1"/>
  <c r="AV148"/>
  <c r="AV147" s="1"/>
  <c r="AN147"/>
  <c r="AW159"/>
  <c r="AW158" s="1"/>
  <c r="AO158"/>
  <c r="AV203"/>
  <c r="AV202" s="1"/>
  <c r="AN202"/>
  <c r="AN201" s="1"/>
  <c r="AN200" s="1"/>
  <c r="AN199" s="1"/>
  <c r="AV217"/>
  <c r="AV216" s="1"/>
  <c r="AN216"/>
  <c r="AV233"/>
  <c r="AV232" s="1"/>
  <c r="AV231" s="1"/>
  <c r="AN232"/>
  <c r="AN231" s="1"/>
  <c r="AW245"/>
  <c r="AW244" s="1"/>
  <c r="AO244"/>
  <c r="AW150"/>
  <c r="AW149" s="1"/>
  <c r="AO149"/>
  <c r="AV161"/>
  <c r="AV160" s="1"/>
  <c r="AN160"/>
  <c r="AU205"/>
  <c r="AU204" s="1"/>
  <c r="AM204"/>
  <c r="AV219"/>
  <c r="AV218" s="1"/>
  <c r="AN218"/>
  <c r="AU239"/>
  <c r="AU238" s="1"/>
  <c r="AU237" s="1"/>
  <c r="AM238"/>
  <c r="AM237" s="1"/>
  <c r="AW250"/>
  <c r="AW249" s="1"/>
  <c r="AO249"/>
  <c r="AW329"/>
  <c r="AW328" s="1"/>
  <c r="AO328"/>
  <c r="AU354"/>
  <c r="AU353" s="1"/>
  <c r="AU352" s="1"/>
  <c r="AU351" s="1"/>
  <c r="AM353"/>
  <c r="AU387"/>
  <c r="AU386" s="1"/>
  <c r="AU385" s="1"/>
  <c r="AM386"/>
  <c r="AM385" s="1"/>
  <c r="AM384" s="1"/>
  <c r="AM383" s="1"/>
  <c r="AM382" s="1"/>
  <c r="AM381" s="1"/>
  <c r="AU427"/>
  <c r="AU426" s="1"/>
  <c r="AU425" s="1"/>
  <c r="AU424" s="1"/>
  <c r="AM426"/>
  <c r="AM425" s="1"/>
  <c r="AU439"/>
  <c r="AU438" s="1"/>
  <c r="AU437" s="1"/>
  <c r="AM438"/>
  <c r="AM437" s="1"/>
  <c r="AT453"/>
  <c r="AT452" s="1"/>
  <c r="AT451" s="1"/>
  <c r="AT450" s="1"/>
  <c r="AL452"/>
  <c r="AW496"/>
  <c r="AW495" s="1"/>
  <c r="AW494" s="1"/>
  <c r="AW493" s="1"/>
  <c r="AO495"/>
  <c r="AO494" s="1"/>
  <c r="AO493" s="1"/>
  <c r="AO526"/>
  <c r="AO525" s="1"/>
  <c r="AO524" s="1"/>
  <c r="AO523" s="1"/>
  <c r="AW527"/>
  <c r="AW526" s="1"/>
  <c r="AW525" s="1"/>
  <c r="AW524" s="1"/>
  <c r="AW523" s="1"/>
  <c r="AW535"/>
  <c r="AW534" s="1"/>
  <c r="AW533" s="1"/>
  <c r="AO534"/>
  <c r="AO533" s="1"/>
  <c r="AU561"/>
  <c r="AU560" s="1"/>
  <c r="AU559" s="1"/>
  <c r="AU558" s="1"/>
  <c r="AU557" s="1"/>
  <c r="AM560"/>
  <c r="AM559" s="1"/>
  <c r="AM558" s="1"/>
  <c r="AM557" s="1"/>
  <c r="AV587"/>
  <c r="AV586" s="1"/>
  <c r="AV585" s="1"/>
  <c r="AV584" s="1"/>
  <c r="AV583" s="1"/>
  <c r="AN586"/>
  <c r="AN585" s="1"/>
  <c r="AN584" s="1"/>
  <c r="AN583" s="1"/>
  <c r="AT619"/>
  <c r="AT618" s="1"/>
  <c r="AT617" s="1"/>
  <c r="AT616" s="1"/>
  <c r="AT615" s="1"/>
  <c r="AL618"/>
  <c r="AL617" s="1"/>
  <c r="AL616" s="1"/>
  <c r="AL615" s="1"/>
  <c r="AT646"/>
  <c r="AT645" s="1"/>
  <c r="AT644" s="1"/>
  <c r="AL645"/>
  <c r="AL644" s="1"/>
  <c r="AT675"/>
  <c r="AT674" s="1"/>
  <c r="AT673" s="1"/>
  <c r="AL674"/>
  <c r="AL673" s="1"/>
  <c r="AN693"/>
  <c r="AN692" s="1"/>
  <c r="AN691" s="1"/>
  <c r="AN686" s="1"/>
  <c r="AV694"/>
  <c r="AV693" s="1"/>
  <c r="AV692" s="1"/>
  <c r="AV691" s="1"/>
  <c r="AV686" s="1"/>
  <c r="AV1018"/>
  <c r="AV1017" s="1"/>
  <c r="AV1016" s="1"/>
  <c r="AV1015" s="1"/>
  <c r="AN1017"/>
  <c r="AN1016" s="1"/>
  <c r="AN1015" s="1"/>
  <c r="AV1049"/>
  <c r="AV1048" s="1"/>
  <c r="AV1047" s="1"/>
  <c r="AV1046" s="1"/>
  <c r="AN1048"/>
  <c r="AN1047" s="1"/>
  <c r="AN1046" s="1"/>
  <c r="AU1018"/>
  <c r="AU1017" s="1"/>
  <c r="AU1016" s="1"/>
  <c r="AU1015" s="1"/>
  <c r="AM1017"/>
  <c r="AM1016" s="1"/>
  <c r="AM1015" s="1"/>
  <c r="AU1049"/>
  <c r="AU1048" s="1"/>
  <c r="AU1047" s="1"/>
  <c r="AU1046" s="1"/>
  <c r="AM1048"/>
  <c r="AM1047" s="1"/>
  <c r="AM1046" s="1"/>
  <c r="AT932"/>
  <c r="AT931" s="1"/>
  <c r="AT930" s="1"/>
  <c r="AL931"/>
  <c r="AL930" s="1"/>
  <c r="AL1227"/>
  <c r="AT1228"/>
  <c r="AT1227" s="1"/>
  <c r="AT1069"/>
  <c r="AT1068" s="1"/>
  <c r="AT1067" s="1"/>
  <c r="AL1068"/>
  <c r="AL1067" s="1"/>
  <c r="AU1117"/>
  <c r="AU1116" s="1"/>
  <c r="AU1115" s="1"/>
  <c r="AM1116"/>
  <c r="AM1115" s="1"/>
  <c r="AU1133"/>
  <c r="AU1132" s="1"/>
  <c r="AU1131" s="1"/>
  <c r="AM1132"/>
  <c r="AM1131" s="1"/>
  <c r="AU1207"/>
  <c r="AU1206" s="1"/>
  <c r="AU1205" s="1"/>
  <c r="AU1204" s="1"/>
  <c r="AU1203" s="1"/>
  <c r="AU1202" s="1"/>
  <c r="AM1206"/>
  <c r="AM1205" s="1"/>
  <c r="AM1204" s="1"/>
  <c r="AM1203" s="1"/>
  <c r="AM1202" s="1"/>
  <c r="AW1369"/>
  <c r="AW1368" s="1"/>
  <c r="AW1367" s="1"/>
  <c r="AW1362" s="1"/>
  <c r="AO1368"/>
  <c r="AO1367" s="1"/>
  <c r="AO1362" s="1"/>
  <c r="AW1401"/>
  <c r="AW1400" s="1"/>
  <c r="AO1400"/>
  <c r="AU1228"/>
  <c r="AU1227" s="1"/>
  <c r="AM1227"/>
  <c r="AV1369"/>
  <c r="AV1368" s="1"/>
  <c r="AV1367" s="1"/>
  <c r="AV1362" s="1"/>
  <c r="AN1368"/>
  <c r="AN1367" s="1"/>
  <c r="AN1362" s="1"/>
  <c r="AV1401"/>
  <c r="AV1400" s="1"/>
  <c r="AN1400"/>
  <c r="AU1390"/>
  <c r="AU1389" s="1"/>
  <c r="AM1389"/>
  <c r="AU1405"/>
  <c r="AU1404" s="1"/>
  <c r="AU1403" s="1"/>
  <c r="AM1404"/>
  <c r="AM1403" s="1"/>
  <c r="AW1223"/>
  <c r="AW1222" s="1"/>
  <c r="AO1222"/>
  <c r="AT1369"/>
  <c r="AT1368" s="1"/>
  <c r="AT1367" s="1"/>
  <c r="AT1362" s="1"/>
  <c r="AL1368"/>
  <c r="AL1367" s="1"/>
  <c r="AL1362" s="1"/>
  <c r="AT1401"/>
  <c r="AT1400" s="1"/>
  <c r="AL1400"/>
  <c r="AT1448"/>
  <c r="AT1447" s="1"/>
  <c r="AT1446" s="1"/>
  <c r="AT1445" s="1"/>
  <c r="AL1447"/>
  <c r="AL1446" s="1"/>
  <c r="AL1445" s="1"/>
  <c r="AT1492"/>
  <c r="AT1491" s="1"/>
  <c r="AT1490" s="1"/>
  <c r="AL1491"/>
  <c r="AL1490" s="1"/>
  <c r="AT1504"/>
  <c r="AT1503" s="1"/>
  <c r="AT1502" s="1"/>
  <c r="AL1503"/>
  <c r="AL1502" s="1"/>
  <c r="AM163"/>
  <c r="AU164"/>
  <c r="AU163" s="1"/>
  <c r="AL249"/>
  <c r="AT250"/>
  <c r="AT249" s="1"/>
  <c r="AD149"/>
  <c r="AD144" s="1"/>
  <c r="AD143" s="1"/>
  <c r="AL150"/>
  <c r="AD218"/>
  <c r="AD215" s="1"/>
  <c r="AD214" s="1"/>
  <c r="AL219"/>
  <c r="AF253"/>
  <c r="AN254"/>
  <c r="AD55"/>
  <c r="AL56"/>
  <c r="AM167"/>
  <c r="AU168"/>
  <c r="AU167" s="1"/>
  <c r="AO531"/>
  <c r="AO530" s="1"/>
  <c r="AW532"/>
  <c r="AW531" s="1"/>
  <c r="AW530" s="1"/>
  <c r="AU37"/>
  <c r="AU36" s="1"/>
  <c r="AU35" s="1"/>
  <c r="AM36"/>
  <c r="AM35" s="1"/>
  <c r="AV56"/>
  <c r="AV55" s="1"/>
  <c r="AN55"/>
  <c r="AV108"/>
  <c r="AV107" s="1"/>
  <c r="AN107"/>
  <c r="AV27"/>
  <c r="AV26" s="1"/>
  <c r="AV25" s="1"/>
  <c r="AV24" s="1"/>
  <c r="AV23" s="1"/>
  <c r="AN26"/>
  <c r="AN25" s="1"/>
  <c r="AN24" s="1"/>
  <c r="AN23" s="1"/>
  <c r="AV44"/>
  <c r="AV43" s="1"/>
  <c r="AN43"/>
  <c r="AU79"/>
  <c r="AU78" s="1"/>
  <c r="AM78"/>
  <c r="AW104"/>
  <c r="AW103" s="1"/>
  <c r="AO103"/>
  <c r="AO102" s="1"/>
  <c r="AO101" s="1"/>
  <c r="AO100" s="1"/>
  <c r="AO99" s="1"/>
  <c r="AW122"/>
  <c r="AW121" s="1"/>
  <c r="AW120" s="1"/>
  <c r="AW119" s="1"/>
  <c r="AW118" s="1"/>
  <c r="AO121"/>
  <c r="AO120" s="1"/>
  <c r="AO119" s="1"/>
  <c r="AO118" s="1"/>
  <c r="AU153"/>
  <c r="AU152" s="1"/>
  <c r="AU151" s="1"/>
  <c r="AM152"/>
  <c r="AM151" s="1"/>
  <c r="AW208"/>
  <c r="AW206" s="1"/>
  <c r="AO206"/>
  <c r="AT225"/>
  <c r="AT224" s="1"/>
  <c r="AL224"/>
  <c r="AW239"/>
  <c r="AW238" s="1"/>
  <c r="AW237" s="1"/>
  <c r="AO238"/>
  <c r="AO237" s="1"/>
  <c r="AW161"/>
  <c r="AW160" s="1"/>
  <c r="AO160"/>
  <c r="AT213"/>
  <c r="AT212" s="1"/>
  <c r="AT211" s="1"/>
  <c r="AT210" s="1"/>
  <c r="AL212"/>
  <c r="AL211" s="1"/>
  <c r="AL210" s="1"/>
  <c r="AV230"/>
  <c r="AV229" s="1"/>
  <c r="AV228" s="1"/>
  <c r="AN229"/>
  <c r="AN228" s="1"/>
  <c r="AW247"/>
  <c r="AW246" s="1"/>
  <c r="AO246"/>
  <c r="AU148"/>
  <c r="AU147" s="1"/>
  <c r="AM147"/>
  <c r="AV159"/>
  <c r="AV158" s="1"/>
  <c r="AN158"/>
  <c r="AU203"/>
  <c r="AU202" s="1"/>
  <c r="AM202"/>
  <c r="AM201" s="1"/>
  <c r="AM200" s="1"/>
  <c r="AM199" s="1"/>
  <c r="AU217"/>
  <c r="AU216" s="1"/>
  <c r="AM216"/>
  <c r="AU230"/>
  <c r="AU229" s="1"/>
  <c r="AU228" s="1"/>
  <c r="AM229"/>
  <c r="AM228" s="1"/>
  <c r="AV243"/>
  <c r="AV242" s="1"/>
  <c r="AV241" s="1"/>
  <c r="AN242"/>
  <c r="AL22"/>
  <c r="AD21"/>
  <c r="AD20" s="1"/>
  <c r="AD19" s="1"/>
  <c r="AD18" s="1"/>
  <c r="AD17" s="1"/>
  <c r="AW327"/>
  <c r="AW326" s="1"/>
  <c r="AO326"/>
  <c r="AU346"/>
  <c r="AU345" s="1"/>
  <c r="AU344" s="1"/>
  <c r="AU343" s="1"/>
  <c r="AM345"/>
  <c r="AM344" s="1"/>
  <c r="AM343" s="1"/>
  <c r="AU364"/>
  <c r="AU363" s="1"/>
  <c r="AU362" s="1"/>
  <c r="AM363"/>
  <c r="AM362" s="1"/>
  <c r="AU422"/>
  <c r="AU421" s="1"/>
  <c r="AU420" s="1"/>
  <c r="AU419" s="1"/>
  <c r="AU418" s="1"/>
  <c r="AM421"/>
  <c r="AM420" s="1"/>
  <c r="AM419" s="1"/>
  <c r="AM418" s="1"/>
  <c r="AU436"/>
  <c r="AU435" s="1"/>
  <c r="AU434" s="1"/>
  <c r="AM435"/>
  <c r="AM434" s="1"/>
  <c r="AT449"/>
  <c r="AT448" s="1"/>
  <c r="AT447" s="1"/>
  <c r="AT446" s="1"/>
  <c r="AL448"/>
  <c r="AL447" s="1"/>
  <c r="AL446" s="1"/>
  <c r="AT474"/>
  <c r="AT472" s="1"/>
  <c r="AT467" s="1"/>
  <c r="AT466" s="1"/>
  <c r="AT458" s="1"/>
  <c r="AL472"/>
  <c r="AL467" s="1"/>
  <c r="AL466" s="1"/>
  <c r="AL458" s="1"/>
  <c r="AW520"/>
  <c r="AW519" s="1"/>
  <c r="AW518" s="1"/>
  <c r="AW517" s="1"/>
  <c r="AO519"/>
  <c r="AO518" s="1"/>
  <c r="AO517" s="1"/>
  <c r="AU545"/>
  <c r="AU544" s="1"/>
  <c r="AU543" s="1"/>
  <c r="AM544"/>
  <c r="AM543" s="1"/>
  <c r="AV582"/>
  <c r="AV581" s="1"/>
  <c r="AV580" s="1"/>
  <c r="AN581"/>
  <c r="AN580" s="1"/>
  <c r="AT607"/>
  <c r="AT606" s="1"/>
  <c r="AT605" s="1"/>
  <c r="AL606"/>
  <c r="AL605" s="1"/>
  <c r="AT643"/>
  <c r="AT642" s="1"/>
  <c r="AT641" s="1"/>
  <c r="AT637" s="1"/>
  <c r="AT636" s="1"/>
  <c r="AL642"/>
  <c r="AL641" s="1"/>
  <c r="AL637" s="1"/>
  <c r="AL636" s="1"/>
  <c r="AT672"/>
  <c r="AT671" s="1"/>
  <c r="AT670" s="1"/>
  <c r="AT669" s="1"/>
  <c r="AT668" s="1"/>
  <c r="AL671"/>
  <c r="AL670" s="1"/>
  <c r="AL669" s="1"/>
  <c r="AL668" s="1"/>
  <c r="AN703"/>
  <c r="AN702" s="1"/>
  <c r="AN701" s="1"/>
  <c r="AN700" s="1"/>
  <c r="AV704"/>
  <c r="AV703" s="1"/>
  <c r="AV702" s="1"/>
  <c r="AV701" s="1"/>
  <c r="AV700" s="1"/>
  <c r="AV1021"/>
  <c r="AV1020" s="1"/>
  <c r="AV1019" s="1"/>
  <c r="AN1020"/>
  <c r="AN1019" s="1"/>
  <c r="AT1053"/>
  <c r="AT1052" s="1"/>
  <c r="AL1052"/>
  <c r="AU932"/>
  <c r="AU931" s="1"/>
  <c r="AU930" s="1"/>
  <c r="AM931"/>
  <c r="AM930" s="1"/>
  <c r="AU1021"/>
  <c r="AU1020" s="1"/>
  <c r="AU1019" s="1"/>
  <c r="AM1020"/>
  <c r="AM1019" s="1"/>
  <c r="AW1053"/>
  <c r="AW1052" s="1"/>
  <c r="AW1051" s="1"/>
  <c r="AW1050" s="1"/>
  <c r="AO1052"/>
  <c r="AO1051" s="1"/>
  <c r="AO1050" s="1"/>
  <c r="AV1063"/>
  <c r="AV1062" s="1"/>
  <c r="AV1061" s="1"/>
  <c r="AN1062"/>
  <c r="AN1061" s="1"/>
  <c r="AT1021"/>
  <c r="AT1020" s="1"/>
  <c r="AT1019" s="1"/>
  <c r="AL1020"/>
  <c r="AL1019" s="1"/>
  <c r="AV1053"/>
  <c r="AV1052" s="1"/>
  <c r="AN1052"/>
  <c r="AT1066"/>
  <c r="AT1065" s="1"/>
  <c r="AT1064" s="1"/>
  <c r="AL1065"/>
  <c r="AL1064" s="1"/>
  <c r="AU1114"/>
  <c r="AU1113" s="1"/>
  <c r="AU1112" s="1"/>
  <c r="AM1113"/>
  <c r="AM1112" s="1"/>
  <c r="AU1129"/>
  <c r="AU1128" s="1"/>
  <c r="AU1127" s="1"/>
  <c r="AU1123" s="1"/>
  <c r="AM1128"/>
  <c r="AM1127" s="1"/>
  <c r="AU1196"/>
  <c r="AU1195" s="1"/>
  <c r="AU1194" s="1"/>
  <c r="AM1195"/>
  <c r="AM1194" s="1"/>
  <c r="AW1390"/>
  <c r="AW1389" s="1"/>
  <c r="AW1388" s="1"/>
  <c r="AW1384" s="1"/>
  <c r="AW1383" s="1"/>
  <c r="AO1389"/>
  <c r="AW1405"/>
  <c r="AW1404" s="1"/>
  <c r="AW1403" s="1"/>
  <c r="AO1404"/>
  <c r="AO1403" s="1"/>
  <c r="AO1402" s="1"/>
  <c r="AU1230"/>
  <c r="AU1229" s="1"/>
  <c r="AM1229"/>
  <c r="AV1390"/>
  <c r="AV1389" s="1"/>
  <c r="AV1388" s="1"/>
  <c r="AV1384" s="1"/>
  <c r="AV1383" s="1"/>
  <c r="AN1389"/>
  <c r="AN1388" s="1"/>
  <c r="AN1384" s="1"/>
  <c r="AN1383" s="1"/>
  <c r="AV1405"/>
  <c r="AV1404" s="1"/>
  <c r="AV1403" s="1"/>
  <c r="AV1402" s="1"/>
  <c r="AN1404"/>
  <c r="AN1403" s="1"/>
  <c r="AU1392"/>
  <c r="AU1391" s="1"/>
  <c r="AM1391"/>
  <c r="AU1408"/>
  <c r="AU1407" s="1"/>
  <c r="AU1406" s="1"/>
  <c r="AM1407"/>
  <c r="AM1406" s="1"/>
  <c r="AW1228"/>
  <c r="AW1227" s="1"/>
  <c r="AW1226" s="1"/>
  <c r="AW1225" s="1"/>
  <c r="AW1224" s="1"/>
  <c r="AO1227"/>
  <c r="AO1226" s="1"/>
  <c r="AO1225" s="1"/>
  <c r="AO1224" s="1"/>
  <c r="AT1390"/>
  <c r="AT1389" s="1"/>
  <c r="AT1388" s="1"/>
  <c r="AT1384" s="1"/>
  <c r="AT1383" s="1"/>
  <c r="AL1389"/>
  <c r="AL1388" s="1"/>
  <c r="AL1384" s="1"/>
  <c r="AL1383" s="1"/>
  <c r="AT1405"/>
  <c r="AT1404" s="1"/>
  <c r="AT1403" s="1"/>
  <c r="AL1404"/>
  <c r="AL1403" s="1"/>
  <c r="AL1402" s="1"/>
  <c r="AT1444"/>
  <c r="AT1443" s="1"/>
  <c r="AT1442" s="1"/>
  <c r="AT1441" s="1"/>
  <c r="AT1440" s="1"/>
  <c r="AT1430" s="1"/>
  <c r="AL1443"/>
  <c r="AL1442" s="1"/>
  <c r="AL1441" s="1"/>
  <c r="AL1440" s="1"/>
  <c r="AL1430" s="1"/>
  <c r="AT1489"/>
  <c r="AT1488" s="1"/>
  <c r="AT1487" s="1"/>
  <c r="AT1486" s="1"/>
  <c r="AL1488"/>
  <c r="AL1487" s="1"/>
  <c r="AL1486" s="1"/>
  <c r="AT1501"/>
  <c r="AT1500" s="1"/>
  <c r="AT1499" s="1"/>
  <c r="AL1500"/>
  <c r="AL1499" s="1"/>
  <c r="AT1526"/>
  <c r="AT1525" s="1"/>
  <c r="AT1524" s="1"/>
  <c r="AT1523" s="1"/>
  <c r="AT1522" s="1"/>
  <c r="AT1520" s="1"/>
  <c r="AL1525"/>
  <c r="AL1524" s="1"/>
  <c r="AL1523" s="1"/>
  <c r="AL1522" s="1"/>
  <c r="AL1520" s="1"/>
  <c r="AT1060"/>
  <c r="AT1059" s="1"/>
  <c r="AT1058" s="1"/>
  <c r="AL1059"/>
  <c r="AL1058" s="1"/>
  <c r="AV1114"/>
  <c r="AV1113" s="1"/>
  <c r="AV1112" s="1"/>
  <c r="AN1113"/>
  <c r="AN1112" s="1"/>
  <c r="AV1129"/>
  <c r="AV1128" s="1"/>
  <c r="AV1127" s="1"/>
  <c r="AN1128"/>
  <c r="AN1127" s="1"/>
  <c r="AV1196"/>
  <c r="AV1195" s="1"/>
  <c r="AV1194" s="1"/>
  <c r="AN1195"/>
  <c r="AN1194" s="1"/>
  <c r="AT1107"/>
  <c r="AT1106" s="1"/>
  <c r="AT1105" s="1"/>
  <c r="AL1106"/>
  <c r="AL1105" s="1"/>
  <c r="AT1121"/>
  <c r="AT1120" s="1"/>
  <c r="AT1119" s="1"/>
  <c r="AL1120"/>
  <c r="AL1119" s="1"/>
  <c r="AT1136"/>
  <c r="AT1135" s="1"/>
  <c r="AT1134" s="1"/>
  <c r="AL1135"/>
  <c r="AL1134" s="1"/>
  <c r="AM1220"/>
  <c r="AU1221"/>
  <c r="AU1220" s="1"/>
  <c r="AV1513"/>
  <c r="AV1512" s="1"/>
  <c r="AV1511" s="1"/>
  <c r="AV1510" s="1"/>
  <c r="AV1509" s="1"/>
  <c r="AN1512"/>
  <c r="AN1511" s="1"/>
  <c r="AN1510" s="1"/>
  <c r="AN1509" s="1"/>
  <c r="V547"/>
  <c r="W547"/>
  <c r="V865"/>
  <c r="V749" s="1"/>
  <c r="AG296"/>
  <c r="AG295" s="1"/>
  <c r="AG294" s="1"/>
  <c r="AG293" s="1"/>
  <c r="AE529"/>
  <c r="AM65"/>
  <c r="AG38"/>
  <c r="AG31" s="1"/>
  <c r="AG30" s="1"/>
  <c r="AG29" s="1"/>
  <c r="AL60"/>
  <c r="AL70"/>
  <c r="AD201"/>
  <c r="AD200" s="1"/>
  <c r="AD199" s="1"/>
  <c r="AE241"/>
  <c r="AO269"/>
  <c r="AD492"/>
  <c r="AF492"/>
  <c r="AG352"/>
  <c r="AG351" s="1"/>
  <c r="AG342" s="1"/>
  <c r="AG341" s="1"/>
  <c r="AG384"/>
  <c r="AG383" s="1"/>
  <c r="AG382" s="1"/>
  <c r="AG381" s="1"/>
  <c r="AG424"/>
  <c r="AG423" s="1"/>
  <c r="AF529"/>
  <c r="AD552"/>
  <c r="AD551" s="1"/>
  <c r="AD550" s="1"/>
  <c r="AD549" s="1"/>
  <c r="AE576"/>
  <c r="AG752"/>
  <c r="AG751" s="1"/>
  <c r="AO771"/>
  <c r="AG1123"/>
  <c r="AE82"/>
  <c r="Y49"/>
  <c r="P15"/>
  <c r="P1530" s="1"/>
  <c r="X423"/>
  <c r="X417" s="1"/>
  <c r="X416" s="1"/>
  <c r="X339" s="1"/>
  <c r="Y528"/>
  <c r="Y491" s="1"/>
  <c r="Y339" s="1"/>
  <c r="W749"/>
  <c r="Y1103"/>
  <c r="Y1102" s="1"/>
  <c r="Y1100" s="1"/>
  <c r="AV83"/>
  <c r="AV93"/>
  <c r="AW65"/>
  <c r="AW88"/>
  <c r="AW173"/>
  <c r="AW169" s="1"/>
  <c r="AE215"/>
  <c r="AE214" s="1"/>
  <c r="AF512"/>
  <c r="AE604"/>
  <c r="AE603" s="1"/>
  <c r="AE1481"/>
  <c r="AE1465" s="1"/>
  <c r="AE1428" s="1"/>
  <c r="AG1508"/>
  <c r="AG1506" s="1"/>
  <c r="AD1219"/>
  <c r="AD1218" s="1"/>
  <c r="AD1217" s="1"/>
  <c r="AD1216" s="1"/>
  <c r="AL78"/>
  <c r="AT79"/>
  <c r="AT78" s="1"/>
  <c r="AO55"/>
  <c r="AW56"/>
  <c r="AW55" s="1"/>
  <c r="AO145"/>
  <c r="AW146"/>
  <c r="AW145" s="1"/>
  <c r="AO165"/>
  <c r="AW166"/>
  <c r="AW165" s="1"/>
  <c r="AD163"/>
  <c r="AL164"/>
  <c r="AO224"/>
  <c r="AW225"/>
  <c r="AW224" s="1"/>
  <c r="AF80"/>
  <c r="AN81"/>
  <c r="AN224"/>
  <c r="AV225"/>
  <c r="AV224" s="1"/>
  <c r="X249"/>
  <c r="X248" s="1"/>
  <c r="X240" s="1"/>
  <c r="X209" s="1"/>
  <c r="AF250"/>
  <c r="AN265"/>
  <c r="AN262" s="1"/>
  <c r="AV266"/>
  <c r="AV265" s="1"/>
  <c r="AV262" s="1"/>
  <c r="AF541"/>
  <c r="AF540" s="1"/>
  <c r="AF536" s="1"/>
  <c r="AN542"/>
  <c r="AO265"/>
  <c r="AW266"/>
  <c r="AW265" s="1"/>
  <c r="AW262" s="1"/>
  <c r="AO297"/>
  <c r="AW298"/>
  <c r="AW297" s="1"/>
  <c r="AM531"/>
  <c r="AM530" s="1"/>
  <c r="AU532"/>
  <c r="AU531" s="1"/>
  <c r="AU530" s="1"/>
  <c r="AO542"/>
  <c r="AG541"/>
  <c r="AG540" s="1"/>
  <c r="AG536" s="1"/>
  <c r="AT42"/>
  <c r="AT41" s="1"/>
  <c r="AL41"/>
  <c r="AL38" s="1"/>
  <c r="AU106"/>
  <c r="AU105" s="1"/>
  <c r="AM105"/>
  <c r="AW34"/>
  <c r="AW33" s="1"/>
  <c r="AW32" s="1"/>
  <c r="AO33"/>
  <c r="AO32" s="1"/>
  <c r="AW47"/>
  <c r="AW45" s="1"/>
  <c r="AO45"/>
  <c r="AT81"/>
  <c r="AT80" s="1"/>
  <c r="AL80"/>
  <c r="AT106"/>
  <c r="AT105" s="1"/>
  <c r="AL105"/>
  <c r="AT122"/>
  <c r="AT121" s="1"/>
  <c r="AT120" s="1"/>
  <c r="AT119" s="1"/>
  <c r="AT118" s="1"/>
  <c r="AL121"/>
  <c r="AL120" s="1"/>
  <c r="AL119" s="1"/>
  <c r="AL118" s="1"/>
  <c r="AV153"/>
  <c r="AV152" s="1"/>
  <c r="AV151" s="1"/>
  <c r="AN152"/>
  <c r="AN151" s="1"/>
  <c r="AV164"/>
  <c r="AV163" s="1"/>
  <c r="AN163"/>
  <c r="AT208"/>
  <c r="AT206" s="1"/>
  <c r="AL206"/>
  <c r="AU221"/>
  <c r="AU220" s="1"/>
  <c r="AM220"/>
  <c r="AT236"/>
  <c r="AT235" s="1"/>
  <c r="AT234" s="1"/>
  <c r="AL235"/>
  <c r="AL234" s="1"/>
  <c r="AU247"/>
  <c r="AU246" s="1"/>
  <c r="AM246"/>
  <c r="AU314"/>
  <c r="AU313" s="1"/>
  <c r="AU312" s="1"/>
  <c r="AU311" s="1"/>
  <c r="AU310" s="1"/>
  <c r="AM313"/>
  <c r="AM312" s="1"/>
  <c r="AM311" s="1"/>
  <c r="AM310" s="1"/>
  <c r="AV346"/>
  <c r="AV345" s="1"/>
  <c r="AV344" s="1"/>
  <c r="AV343" s="1"/>
  <c r="AN345"/>
  <c r="AN344" s="1"/>
  <c r="AN343" s="1"/>
  <c r="AV364"/>
  <c r="AV363" s="1"/>
  <c r="AV362" s="1"/>
  <c r="AN363"/>
  <c r="AN362" s="1"/>
  <c r="AV422"/>
  <c r="AV421" s="1"/>
  <c r="AV420" s="1"/>
  <c r="AV419" s="1"/>
  <c r="AV418" s="1"/>
  <c r="AN421"/>
  <c r="AN420" s="1"/>
  <c r="AN419" s="1"/>
  <c r="AN418" s="1"/>
  <c r="AV436"/>
  <c r="AV435" s="1"/>
  <c r="AV434" s="1"/>
  <c r="AN435"/>
  <c r="AN434" s="1"/>
  <c r="AU449"/>
  <c r="AU448" s="1"/>
  <c r="AU447" s="1"/>
  <c r="AU446" s="1"/>
  <c r="AM448"/>
  <c r="AM447" s="1"/>
  <c r="AM446" s="1"/>
  <c r="AU474"/>
  <c r="AU472" s="1"/>
  <c r="AU467" s="1"/>
  <c r="AU466" s="1"/>
  <c r="AU458" s="1"/>
  <c r="AM472"/>
  <c r="AM467" s="1"/>
  <c r="AM466" s="1"/>
  <c r="AM458" s="1"/>
  <c r="AT520"/>
  <c r="AT519" s="1"/>
  <c r="AT518" s="1"/>
  <c r="AT517" s="1"/>
  <c r="AL519"/>
  <c r="AL518" s="1"/>
  <c r="AL517" s="1"/>
  <c r="AV327"/>
  <c r="AV326" s="1"/>
  <c r="AN326"/>
  <c r="AT346"/>
  <c r="AT345" s="1"/>
  <c r="AT344" s="1"/>
  <c r="AT343" s="1"/>
  <c r="AL345"/>
  <c r="AL344" s="1"/>
  <c r="AL343" s="1"/>
  <c r="AT364"/>
  <c r="AT363" s="1"/>
  <c r="AT362" s="1"/>
  <c r="AL363"/>
  <c r="AL362" s="1"/>
  <c r="AT422"/>
  <c r="AT421" s="1"/>
  <c r="AT420" s="1"/>
  <c r="AT419" s="1"/>
  <c r="AT418" s="1"/>
  <c r="AL421"/>
  <c r="AL420" s="1"/>
  <c r="AL419" s="1"/>
  <c r="AL418" s="1"/>
  <c r="AT436"/>
  <c r="AT435" s="1"/>
  <c r="AT434" s="1"/>
  <c r="AL435"/>
  <c r="AL434" s="1"/>
  <c r="AW449"/>
  <c r="AW448" s="1"/>
  <c r="AW447" s="1"/>
  <c r="AW446" s="1"/>
  <c r="AO448"/>
  <c r="AO447" s="1"/>
  <c r="AO446" s="1"/>
  <c r="AW474"/>
  <c r="AW472" s="1"/>
  <c r="AW467" s="1"/>
  <c r="AW466" s="1"/>
  <c r="AW458" s="1"/>
  <c r="AO472"/>
  <c r="AO467" s="1"/>
  <c r="AO466" s="1"/>
  <c r="AO458" s="1"/>
  <c r="AV520"/>
  <c r="AV519" s="1"/>
  <c r="AV518" s="1"/>
  <c r="AV517" s="1"/>
  <c r="AN519"/>
  <c r="AN518" s="1"/>
  <c r="AN517" s="1"/>
  <c r="AV314"/>
  <c r="AV313" s="1"/>
  <c r="AV312" s="1"/>
  <c r="AV311" s="1"/>
  <c r="AV310" s="1"/>
  <c r="AN313"/>
  <c r="AN312" s="1"/>
  <c r="AN311" s="1"/>
  <c r="AN310" s="1"/>
  <c r="AU334"/>
  <c r="AU333" s="1"/>
  <c r="AU332" s="1"/>
  <c r="AM333"/>
  <c r="AM332" s="1"/>
  <c r="AW358"/>
  <c r="AW357" s="1"/>
  <c r="AO357"/>
  <c r="AW393"/>
  <c r="AW392" s="1"/>
  <c r="AW391" s="1"/>
  <c r="AO392"/>
  <c r="AO391" s="1"/>
  <c r="AW433"/>
  <c r="AW432" s="1"/>
  <c r="AW431" s="1"/>
  <c r="AO432"/>
  <c r="AO431" s="1"/>
  <c r="AV453"/>
  <c r="AV452" s="1"/>
  <c r="AN452"/>
  <c r="AU496"/>
  <c r="AU495" s="1"/>
  <c r="AU494" s="1"/>
  <c r="AU493" s="1"/>
  <c r="AM495"/>
  <c r="AM494" s="1"/>
  <c r="AM493" s="1"/>
  <c r="AV527"/>
  <c r="AV526" s="1"/>
  <c r="AV525" s="1"/>
  <c r="AV524" s="1"/>
  <c r="AV523" s="1"/>
  <c r="AN526"/>
  <c r="AN525" s="1"/>
  <c r="AN524" s="1"/>
  <c r="AN523" s="1"/>
  <c r="AV545"/>
  <c r="AV544" s="1"/>
  <c r="AV543" s="1"/>
  <c r="AN544"/>
  <c r="AN543" s="1"/>
  <c r="AT570"/>
  <c r="AT569" s="1"/>
  <c r="AT568" s="1"/>
  <c r="AT567" s="1"/>
  <c r="AT566" s="1"/>
  <c r="AL569"/>
  <c r="AL568" s="1"/>
  <c r="AL567" s="1"/>
  <c r="AL566" s="1"/>
  <c r="AW592"/>
  <c r="AW591" s="1"/>
  <c r="AW590" s="1"/>
  <c r="AW589" s="1"/>
  <c r="AW588" s="1"/>
  <c r="AO591"/>
  <c r="AO590" s="1"/>
  <c r="AO589" s="1"/>
  <c r="AO588" s="1"/>
  <c r="AU619"/>
  <c r="AU618" s="1"/>
  <c r="AU617" s="1"/>
  <c r="AU616" s="1"/>
  <c r="AU615" s="1"/>
  <c r="AM618"/>
  <c r="AM617" s="1"/>
  <c r="AM616" s="1"/>
  <c r="AM615" s="1"/>
  <c r="AU646"/>
  <c r="AU645" s="1"/>
  <c r="AU644" s="1"/>
  <c r="AM645"/>
  <c r="AM644" s="1"/>
  <c r="AU675"/>
  <c r="AU674" s="1"/>
  <c r="AU673" s="1"/>
  <c r="AM674"/>
  <c r="AM673" s="1"/>
  <c r="AU539"/>
  <c r="AU538" s="1"/>
  <c r="AU537" s="1"/>
  <c r="AM538"/>
  <c r="AM537" s="1"/>
  <c r="AT561"/>
  <c r="AT560" s="1"/>
  <c r="AT559" s="1"/>
  <c r="AT558" s="1"/>
  <c r="AT557" s="1"/>
  <c r="AL560"/>
  <c r="AL559" s="1"/>
  <c r="AL558" s="1"/>
  <c r="AL557" s="1"/>
  <c r="AU587"/>
  <c r="AU586" s="1"/>
  <c r="AU585" s="1"/>
  <c r="AU584" s="1"/>
  <c r="AU583" s="1"/>
  <c r="AM586"/>
  <c r="AM585" s="1"/>
  <c r="AM584" s="1"/>
  <c r="AM583" s="1"/>
  <c r="AW619"/>
  <c r="AW618" s="1"/>
  <c r="AW617" s="1"/>
  <c r="AW616" s="1"/>
  <c r="AW615" s="1"/>
  <c r="AO618"/>
  <c r="AO617" s="1"/>
  <c r="AO616" s="1"/>
  <c r="AO615" s="1"/>
  <c r="AW646"/>
  <c r="AW645" s="1"/>
  <c r="AW644" s="1"/>
  <c r="AO645"/>
  <c r="AO644" s="1"/>
  <c r="AW675"/>
  <c r="AW674" s="1"/>
  <c r="AW673" s="1"/>
  <c r="AO674"/>
  <c r="AO673" s="1"/>
  <c r="AW545"/>
  <c r="AW544" s="1"/>
  <c r="AW543" s="1"/>
  <c r="AO544"/>
  <c r="AO543" s="1"/>
  <c r="AU570"/>
  <c r="AU569" s="1"/>
  <c r="AU568" s="1"/>
  <c r="AU567" s="1"/>
  <c r="AU566" s="1"/>
  <c r="AM569"/>
  <c r="AM568" s="1"/>
  <c r="AM567" s="1"/>
  <c r="AM566" s="1"/>
  <c r="AT592"/>
  <c r="AT591" s="1"/>
  <c r="AT590" s="1"/>
  <c r="AT589" s="1"/>
  <c r="AT588" s="1"/>
  <c r="AL591"/>
  <c r="AL590" s="1"/>
  <c r="AL589" s="1"/>
  <c r="AL588" s="1"/>
  <c r="AV619"/>
  <c r="AV618" s="1"/>
  <c r="AV617" s="1"/>
  <c r="AV616" s="1"/>
  <c r="AV615" s="1"/>
  <c r="AN618"/>
  <c r="AN617" s="1"/>
  <c r="AN616" s="1"/>
  <c r="AN615" s="1"/>
  <c r="AV646"/>
  <c r="AV645" s="1"/>
  <c r="AV644" s="1"/>
  <c r="AN645"/>
  <c r="AN644" s="1"/>
  <c r="AV675"/>
  <c r="AV674" s="1"/>
  <c r="AV673" s="1"/>
  <c r="AN674"/>
  <c r="AN673" s="1"/>
  <c r="AU728"/>
  <c r="AU727" s="1"/>
  <c r="AU726" s="1"/>
  <c r="AU725" s="1"/>
  <c r="AU724" s="1"/>
  <c r="AU718" s="1"/>
  <c r="AM727"/>
  <c r="AM726" s="1"/>
  <c r="AM725" s="1"/>
  <c r="AM724" s="1"/>
  <c r="AM718" s="1"/>
  <c r="AV761"/>
  <c r="AV760" s="1"/>
  <c r="AV759" s="1"/>
  <c r="AV758" s="1"/>
  <c r="AN760"/>
  <c r="AN759" s="1"/>
  <c r="AN758" s="1"/>
  <c r="AV797"/>
  <c r="AV796" s="1"/>
  <c r="AV795" s="1"/>
  <c r="AN796"/>
  <c r="AN795" s="1"/>
  <c r="AV823"/>
  <c r="AV822" s="1"/>
  <c r="AV821" s="1"/>
  <c r="AN822"/>
  <c r="AN821" s="1"/>
  <c r="AT870"/>
  <c r="AT869" s="1"/>
  <c r="AT868" s="1"/>
  <c r="AT867" s="1"/>
  <c r="AL869"/>
  <c r="AL868" s="1"/>
  <c r="AL867" s="1"/>
  <c r="AT714"/>
  <c r="AT713" s="1"/>
  <c r="AT712" s="1"/>
  <c r="AT711" s="1"/>
  <c r="AT710" s="1"/>
  <c r="AL713"/>
  <c r="AL712" s="1"/>
  <c r="AL711" s="1"/>
  <c r="AL710" s="1"/>
  <c r="AU761"/>
  <c r="AU760" s="1"/>
  <c r="AU759" s="1"/>
  <c r="AU758" s="1"/>
  <c r="AM760"/>
  <c r="AM759" s="1"/>
  <c r="AM758" s="1"/>
  <c r="AU797"/>
  <c r="AU796" s="1"/>
  <c r="AU795" s="1"/>
  <c r="AU794" s="1"/>
  <c r="AM796"/>
  <c r="AM795" s="1"/>
  <c r="AM794" s="1"/>
  <c r="AU823"/>
  <c r="AU822" s="1"/>
  <c r="AU821" s="1"/>
  <c r="AM822"/>
  <c r="AM821" s="1"/>
  <c r="AW870"/>
  <c r="AW869" s="1"/>
  <c r="AW868" s="1"/>
  <c r="AW867" s="1"/>
  <c r="AO869"/>
  <c r="AO868" s="1"/>
  <c r="AO867" s="1"/>
  <c r="AW714"/>
  <c r="AW713" s="1"/>
  <c r="AW712" s="1"/>
  <c r="AW711" s="1"/>
  <c r="AW710" s="1"/>
  <c r="AO713"/>
  <c r="AO712" s="1"/>
  <c r="AO711" s="1"/>
  <c r="AO710" s="1"/>
  <c r="AT761"/>
  <c r="AT760" s="1"/>
  <c r="AT759" s="1"/>
  <c r="AT758" s="1"/>
  <c r="AL760"/>
  <c r="AL759" s="1"/>
  <c r="AL758" s="1"/>
  <c r="AT797"/>
  <c r="AT796" s="1"/>
  <c r="AT795" s="1"/>
  <c r="AT794" s="1"/>
  <c r="AL796"/>
  <c r="AL795" s="1"/>
  <c r="AL794" s="1"/>
  <c r="AT823"/>
  <c r="AT822" s="1"/>
  <c r="AT821" s="1"/>
  <c r="AL822"/>
  <c r="AL821" s="1"/>
  <c r="AV870"/>
  <c r="AV869" s="1"/>
  <c r="AV868" s="1"/>
  <c r="AV867" s="1"/>
  <c r="AN869"/>
  <c r="AN868" s="1"/>
  <c r="AN867" s="1"/>
  <c r="AW766"/>
  <c r="AW765" s="1"/>
  <c r="AW764" s="1"/>
  <c r="AW763" s="1"/>
  <c r="AO765"/>
  <c r="AO764" s="1"/>
  <c r="AO763" s="1"/>
  <c r="AW793"/>
  <c r="AW792" s="1"/>
  <c r="AW791" s="1"/>
  <c r="AW790" s="1"/>
  <c r="AO792"/>
  <c r="AO791" s="1"/>
  <c r="AO790" s="1"/>
  <c r="AW807"/>
  <c r="AW806" s="1"/>
  <c r="AW805" s="1"/>
  <c r="AO806"/>
  <c r="AO805" s="1"/>
  <c r="AW863"/>
  <c r="AW862" s="1"/>
  <c r="AW861" s="1"/>
  <c r="AO862"/>
  <c r="AO861" s="1"/>
  <c r="AW1014"/>
  <c r="AW1013" s="1"/>
  <c r="AW1012" s="1"/>
  <c r="AW1011" s="1"/>
  <c r="AO1013"/>
  <c r="AO1012" s="1"/>
  <c r="AO1011" s="1"/>
  <c r="AW1045"/>
  <c r="AW1044" s="1"/>
  <c r="AW1043" s="1"/>
  <c r="AW1042" s="1"/>
  <c r="AO1044"/>
  <c r="AO1043" s="1"/>
  <c r="AO1042" s="1"/>
  <c r="AW1107"/>
  <c r="AW1106" s="1"/>
  <c r="AW1105" s="1"/>
  <c r="AO1106"/>
  <c r="AO1105" s="1"/>
  <c r="AW1121"/>
  <c r="AW1120" s="1"/>
  <c r="AW1119" s="1"/>
  <c r="AO1120"/>
  <c r="AO1119" s="1"/>
  <c r="AW1136"/>
  <c r="AW1135" s="1"/>
  <c r="AW1134" s="1"/>
  <c r="AO1135"/>
  <c r="AO1134" s="1"/>
  <c r="AT1063"/>
  <c r="AT1062" s="1"/>
  <c r="AT1061" s="1"/>
  <c r="AL1062"/>
  <c r="AL1061" s="1"/>
  <c r="AV1117"/>
  <c r="AV1116" s="1"/>
  <c r="AV1115" s="1"/>
  <c r="AN1116"/>
  <c r="AN1115" s="1"/>
  <c r="AV1133"/>
  <c r="AV1132" s="1"/>
  <c r="AV1131" s="1"/>
  <c r="AN1132"/>
  <c r="AN1131" s="1"/>
  <c r="AV1207"/>
  <c r="AV1206" s="1"/>
  <c r="AV1205" s="1"/>
  <c r="AV1204" s="1"/>
  <c r="AV1203" s="1"/>
  <c r="AV1202" s="1"/>
  <c r="AN1206"/>
  <c r="AN1205" s="1"/>
  <c r="AN1204" s="1"/>
  <c r="AN1203" s="1"/>
  <c r="AN1202" s="1"/>
  <c r="AT1110"/>
  <c r="AT1109" s="1"/>
  <c r="AT1108" s="1"/>
  <c r="AL1109"/>
  <c r="AL1108" s="1"/>
  <c r="AT1126"/>
  <c r="AT1125" s="1"/>
  <c r="AT1124" s="1"/>
  <c r="AL1125"/>
  <c r="AL1124" s="1"/>
  <c r="AT1139"/>
  <c r="AT1138" s="1"/>
  <c r="AT1137" s="1"/>
  <c r="AL1138"/>
  <c r="AL1137" s="1"/>
  <c r="AM1222"/>
  <c r="AU1223"/>
  <c r="AU1222" s="1"/>
  <c r="AU1463"/>
  <c r="AU1462" s="1"/>
  <c r="AU1461" s="1"/>
  <c r="AU1460" s="1"/>
  <c r="AU1459" s="1"/>
  <c r="AU1450" s="1"/>
  <c r="AM1462"/>
  <c r="AM1461" s="1"/>
  <c r="AM1460" s="1"/>
  <c r="AM1459" s="1"/>
  <c r="AM1450" s="1"/>
  <c r="AU1495"/>
  <c r="AU1494" s="1"/>
  <c r="AU1493" s="1"/>
  <c r="AM1494"/>
  <c r="AM1493" s="1"/>
  <c r="AU1513"/>
  <c r="AU1512" s="1"/>
  <c r="AU1511" s="1"/>
  <c r="AU1510" s="1"/>
  <c r="AU1509" s="1"/>
  <c r="AM1512"/>
  <c r="AM1511" s="1"/>
  <c r="AM1510" s="1"/>
  <c r="AM1509" s="1"/>
  <c r="AW1448"/>
  <c r="AW1447" s="1"/>
  <c r="AW1446" s="1"/>
  <c r="AW1445" s="1"/>
  <c r="AO1447"/>
  <c r="AO1446" s="1"/>
  <c r="AO1445" s="1"/>
  <c r="AW1492"/>
  <c r="AW1491" s="1"/>
  <c r="AW1490" s="1"/>
  <c r="AO1491"/>
  <c r="AO1490" s="1"/>
  <c r="AW1504"/>
  <c r="AW1503" s="1"/>
  <c r="AW1502" s="1"/>
  <c r="AO1503"/>
  <c r="AO1502" s="1"/>
  <c r="AV1444"/>
  <c r="AV1443" s="1"/>
  <c r="AV1442" s="1"/>
  <c r="AV1441" s="1"/>
  <c r="AN1443"/>
  <c r="AN1442" s="1"/>
  <c r="AN1441" s="1"/>
  <c r="AV1489"/>
  <c r="AV1488" s="1"/>
  <c r="AV1487" s="1"/>
  <c r="AV1486" s="1"/>
  <c r="AN1488"/>
  <c r="AN1487" s="1"/>
  <c r="AN1486" s="1"/>
  <c r="AV1501"/>
  <c r="AV1500" s="1"/>
  <c r="AV1499" s="1"/>
  <c r="AN1500"/>
  <c r="AN1499" s="1"/>
  <c r="AE53"/>
  <c r="AE52" s="1"/>
  <c r="AE51" s="1"/>
  <c r="AE50" s="1"/>
  <c r="AM54"/>
  <c r="AN149"/>
  <c r="AV150"/>
  <c r="AV149" s="1"/>
  <c r="AM218"/>
  <c r="AU219"/>
  <c r="AU218" s="1"/>
  <c r="AD515"/>
  <c r="AD514" s="1"/>
  <c r="AD513" s="1"/>
  <c r="AD512" s="1"/>
  <c r="AL516"/>
  <c r="AM272"/>
  <c r="AM269" s="1"/>
  <c r="AM255" s="1"/>
  <c r="AU273"/>
  <c r="AU272" s="1"/>
  <c r="AU269" s="1"/>
  <c r="AU255" s="1"/>
  <c r="AN515"/>
  <c r="AN514" s="1"/>
  <c r="AN513" s="1"/>
  <c r="AV516"/>
  <c r="AV515" s="1"/>
  <c r="AV514" s="1"/>
  <c r="AV513" s="1"/>
  <c r="AM609"/>
  <c r="AM608" s="1"/>
  <c r="AU610"/>
  <c r="AU609" s="1"/>
  <c r="AU608" s="1"/>
  <c r="AE515"/>
  <c r="AE514" s="1"/>
  <c r="AE513" s="1"/>
  <c r="AE512" s="1"/>
  <c r="AM516"/>
  <c r="AU1448"/>
  <c r="AU1447" s="1"/>
  <c r="AU1446" s="1"/>
  <c r="AU1445" s="1"/>
  <c r="AM1447"/>
  <c r="AM1446" s="1"/>
  <c r="AM1445" s="1"/>
  <c r="AU1492"/>
  <c r="AU1491" s="1"/>
  <c r="AU1490" s="1"/>
  <c r="AM1491"/>
  <c r="AM1490" s="1"/>
  <c r="AU1504"/>
  <c r="AU1503" s="1"/>
  <c r="AU1502" s="1"/>
  <c r="AM1503"/>
  <c r="AM1502" s="1"/>
  <c r="AW1444"/>
  <c r="AW1443" s="1"/>
  <c r="AW1442" s="1"/>
  <c r="AW1441" s="1"/>
  <c r="AO1443"/>
  <c r="AO1442" s="1"/>
  <c r="AO1441" s="1"/>
  <c r="AW1489"/>
  <c r="AW1488" s="1"/>
  <c r="AW1487" s="1"/>
  <c r="AW1486" s="1"/>
  <c r="AO1488"/>
  <c r="AO1487" s="1"/>
  <c r="AO1486" s="1"/>
  <c r="AW1501"/>
  <c r="AW1500" s="1"/>
  <c r="AW1499" s="1"/>
  <c r="AO1500"/>
  <c r="AO1499" s="1"/>
  <c r="AW1526"/>
  <c r="AW1525" s="1"/>
  <c r="AW1524" s="1"/>
  <c r="AW1523" s="1"/>
  <c r="AW1522" s="1"/>
  <c r="AW1520" s="1"/>
  <c r="AO1525"/>
  <c r="AO1524" s="1"/>
  <c r="AO1523" s="1"/>
  <c r="AO1522" s="1"/>
  <c r="AO1520" s="1"/>
  <c r="AV1485"/>
  <c r="AV1484" s="1"/>
  <c r="AV1483" s="1"/>
  <c r="AV1482" s="1"/>
  <c r="AN1484"/>
  <c r="AN1483" s="1"/>
  <c r="AN1482" s="1"/>
  <c r="AV1498"/>
  <c r="AV1497" s="1"/>
  <c r="AV1496" s="1"/>
  <c r="AN1497"/>
  <c r="AN1496" s="1"/>
  <c r="AV1518"/>
  <c r="AV1517" s="1"/>
  <c r="AV1516" s="1"/>
  <c r="AV1515" s="1"/>
  <c r="AV1514" s="1"/>
  <c r="AN1517"/>
  <c r="AN1516" s="1"/>
  <c r="AN1515" s="1"/>
  <c r="AN1514" s="1"/>
  <c r="AT1223"/>
  <c r="AT1222" s="1"/>
  <c r="AT1219" s="1"/>
  <c r="AT1218" s="1"/>
  <c r="AT1217" s="1"/>
  <c r="AL1222"/>
  <c r="AL1219" s="1"/>
  <c r="AL1218" s="1"/>
  <c r="AL1217" s="1"/>
  <c r="AF59"/>
  <c r="AF50" s="1"/>
  <c r="V240"/>
  <c r="V209" s="1"/>
  <c r="AE102"/>
  <c r="AE101" s="1"/>
  <c r="AE100" s="1"/>
  <c r="AE99" s="1"/>
  <c r="AD102"/>
  <c r="AD101" s="1"/>
  <c r="AD100" s="1"/>
  <c r="AD99" s="1"/>
  <c r="AE451"/>
  <c r="AE450" s="1"/>
  <c r="AE445" s="1"/>
  <c r="AG451"/>
  <c r="AG450" s="1"/>
  <c r="AG445" s="1"/>
  <c r="AG604"/>
  <c r="AG603" s="1"/>
  <c r="AG575" s="1"/>
  <c r="AF752"/>
  <c r="AF751" s="1"/>
  <c r="AE686"/>
  <c r="AE680" s="1"/>
  <c r="AG1104"/>
  <c r="AG1103" s="1"/>
  <c r="AG1102" s="1"/>
  <c r="AG1100" s="1"/>
  <c r="W1214"/>
  <c r="AE31"/>
  <c r="AE30" s="1"/>
  <c r="AE29" s="1"/>
  <c r="AF31"/>
  <c r="AF30" s="1"/>
  <c r="AF29" s="1"/>
  <c r="AF201"/>
  <c r="AF200" s="1"/>
  <c r="AF199" s="1"/>
  <c r="AO262"/>
  <c r="AO255" s="1"/>
  <c r="AM180"/>
  <c r="AF215"/>
  <c r="AF214" s="1"/>
  <c r="AE352"/>
  <c r="AE351" s="1"/>
  <c r="AE342" s="1"/>
  <c r="AE341" s="1"/>
  <c r="AE383"/>
  <c r="AE382" s="1"/>
  <c r="AE381" s="1"/>
  <c r="AD451"/>
  <c r="AD450" s="1"/>
  <c r="AD445" s="1"/>
  <c r="AF575"/>
  <c r="AF680"/>
  <c r="AE1402"/>
  <c r="AE1395" s="1"/>
  <c r="AE1371" s="1"/>
  <c r="V1371"/>
  <c r="AU60"/>
  <c r="AU70"/>
  <c r="AT65"/>
  <c r="AF144"/>
  <c r="AF143" s="1"/>
  <c r="AG162"/>
  <c r="AT173"/>
  <c r="AT169" s="1"/>
  <c r="AG549"/>
  <c r="AV808"/>
  <c r="AU808"/>
  <c r="AT808"/>
  <c r="AW915"/>
  <c r="AE1349"/>
  <c r="AN83"/>
  <c r="AN93"/>
  <c r="AO65"/>
  <c r="AE77"/>
  <c r="AE76" s="1"/>
  <c r="AO88"/>
  <c r="AG102"/>
  <c r="AG101" s="1"/>
  <c r="AG100" s="1"/>
  <c r="AG99" s="1"/>
  <c r="AO173"/>
  <c r="AO169" s="1"/>
  <c r="AE201"/>
  <c r="AE200" s="1"/>
  <c r="AE199" s="1"/>
  <c r="AF241"/>
  <c r="AG325"/>
  <c r="AG324" s="1"/>
  <c r="AG315" s="1"/>
  <c r="AG309" s="1"/>
  <c r="AE536"/>
  <c r="AD636"/>
  <c r="AD669"/>
  <c r="AD668" s="1"/>
  <c r="AD1051"/>
  <c r="AD1050" s="1"/>
  <c r="AD1041" s="1"/>
  <c r="AD1040" s="1"/>
  <c r="AF1051"/>
  <c r="AF1050" s="1"/>
  <c r="AF1041" s="1"/>
  <c r="AF1040" s="1"/>
  <c r="AE1123"/>
  <c r="AE1103" s="1"/>
  <c r="AE1102" s="1"/>
  <c r="AE1100" s="1"/>
  <c r="AG1388"/>
  <c r="AG1384" s="1"/>
  <c r="AG1383" s="1"/>
  <c r="AG1402"/>
  <c r="AF1388"/>
  <c r="AF1384" s="1"/>
  <c r="AF1383" s="1"/>
  <c r="AF1402"/>
  <c r="AG1226"/>
  <c r="AG1225" s="1"/>
  <c r="AG1224" s="1"/>
  <c r="AG1216" s="1"/>
  <c r="AD1388"/>
  <c r="AD1384" s="1"/>
  <c r="AD1383" s="1"/>
  <c r="AD1402"/>
  <c r="AD1440"/>
  <c r="AD1430" s="1"/>
  <c r="AD1428" s="1"/>
  <c r="AF1123"/>
  <c r="AF1103" s="1"/>
  <c r="AF1102" s="1"/>
  <c r="AF1100" s="1"/>
  <c r="AF1508"/>
  <c r="AF1506" s="1"/>
  <c r="O240" i="3"/>
  <c r="W240" s="1"/>
  <c r="AE240" s="1"/>
  <c r="AM240" s="1"/>
  <c r="AU240" s="1"/>
  <c r="G239"/>
  <c r="O239" s="1"/>
  <c r="W239" s="1"/>
  <c r="AE239" s="1"/>
  <c r="AM239" s="1"/>
  <c r="AU239" s="1"/>
  <c r="P126"/>
  <c r="X126" s="1"/>
  <c r="AF126" s="1"/>
  <c r="AN126" s="1"/>
  <c r="AV126" s="1"/>
  <c r="H116"/>
  <c r="R240"/>
  <c r="Z240" s="1"/>
  <c r="AH240" s="1"/>
  <c r="AP240" s="1"/>
  <c r="AX240" s="1"/>
  <c r="J239"/>
  <c r="R239" s="1"/>
  <c r="Z239" s="1"/>
  <c r="AH239" s="1"/>
  <c r="AP239" s="1"/>
  <c r="AX239" s="1"/>
  <c r="Q528"/>
  <c r="Y528" s="1"/>
  <c r="AG528" s="1"/>
  <c r="AO528" s="1"/>
  <c r="AW528" s="1"/>
  <c r="I527"/>
  <c r="Q608"/>
  <c r="Y608" s="1"/>
  <c r="AG608" s="1"/>
  <c r="AO608" s="1"/>
  <c r="AW608" s="1"/>
  <c r="I603"/>
  <c r="O1123"/>
  <c r="W1123" s="1"/>
  <c r="AE1123" s="1"/>
  <c r="AM1123" s="1"/>
  <c r="AU1123" s="1"/>
  <c r="G1122"/>
  <c r="O1122" s="1"/>
  <c r="W1122" s="1"/>
  <c r="AE1122" s="1"/>
  <c r="AM1122" s="1"/>
  <c r="AU1122" s="1"/>
  <c r="P527"/>
  <c r="X527" s="1"/>
  <c r="H526"/>
  <c r="P526" s="1"/>
  <c r="P327"/>
  <c r="X327" s="1"/>
  <c r="AF327" s="1"/>
  <c r="AN327" s="1"/>
  <c r="AV327" s="1"/>
  <c r="H326"/>
  <c r="Q126"/>
  <c r="Y126" s="1"/>
  <c r="AG126" s="1"/>
  <c r="AO126" s="1"/>
  <c r="AW126" s="1"/>
  <c r="I116"/>
  <c r="P608"/>
  <c r="X608" s="1"/>
  <c r="AF608" s="1"/>
  <c r="AN608" s="1"/>
  <c r="AV608" s="1"/>
  <c r="H603"/>
  <c r="P603" s="1"/>
  <c r="X603" s="1"/>
  <c r="AF603" s="1"/>
  <c r="AN603" s="1"/>
  <c r="AV603" s="1"/>
  <c r="P901"/>
  <c r="X901" s="1"/>
  <c r="AF901" s="1"/>
  <c r="AN901" s="1"/>
  <c r="AV901" s="1"/>
  <c r="H900"/>
  <c r="P900" s="1"/>
  <c r="X900" s="1"/>
  <c r="AF900" s="1"/>
  <c r="AN900" s="1"/>
  <c r="AV900" s="1"/>
  <c r="O971"/>
  <c r="W971" s="1"/>
  <c r="AE971" s="1"/>
  <c r="AM971" s="1"/>
  <c r="AU971" s="1"/>
  <c r="G970"/>
  <c r="O1101"/>
  <c r="W1101" s="1"/>
  <c r="G1100"/>
  <c r="AO939"/>
  <c r="AU1105"/>
  <c r="AI1276"/>
  <c r="AU478"/>
  <c r="AX478"/>
  <c r="AO1155"/>
  <c r="AM1105"/>
  <c r="AW1204"/>
  <c r="AV1204"/>
  <c r="AP939"/>
  <c r="AG478"/>
  <c r="AU1197"/>
  <c r="AC1276"/>
  <c r="AV80"/>
  <c r="AV73" s="1"/>
  <c r="AV72"/>
  <c r="AO694"/>
  <c r="AW706"/>
  <c r="AW694" s="1"/>
  <c r="O211"/>
  <c r="W211" s="1"/>
  <c r="AE211" s="1"/>
  <c r="AM211" s="1"/>
  <c r="AU211" s="1"/>
  <c r="G210"/>
  <c r="P776"/>
  <c r="X776" s="1"/>
  <c r="AF776" s="1"/>
  <c r="AN776" s="1"/>
  <c r="AV776" s="1"/>
  <c r="H767"/>
  <c r="R507"/>
  <c r="Z507" s="1"/>
  <c r="J506"/>
  <c r="P706"/>
  <c r="X706" s="1"/>
  <c r="AF706" s="1"/>
  <c r="AN706" s="1"/>
  <c r="H694"/>
  <c r="P694" s="1"/>
  <c r="X694" s="1"/>
  <c r="AF694" s="1"/>
  <c r="O1118"/>
  <c r="W1118" s="1"/>
  <c r="AE1118" s="1"/>
  <c r="AM1118" s="1"/>
  <c r="AU1118" s="1"/>
  <c r="G1117"/>
  <c r="O1117" s="1"/>
  <c r="W1117" s="1"/>
  <c r="AE1117" s="1"/>
  <c r="AM1117" s="1"/>
  <c r="AU1117" s="1"/>
  <c r="O359"/>
  <c r="W359" s="1"/>
  <c r="AE359" s="1"/>
  <c r="AM359" s="1"/>
  <c r="AU359" s="1"/>
  <c r="G358"/>
  <c r="O358" s="1"/>
  <c r="W358" s="1"/>
  <c r="AE358" s="1"/>
  <c r="AM358" s="1"/>
  <c r="AU358" s="1"/>
  <c r="AU1090"/>
  <c r="AX1090"/>
  <c r="AW80"/>
  <c r="AX97"/>
  <c r="J90"/>
  <c r="R91"/>
  <c r="Z91" s="1"/>
  <c r="P339"/>
  <c r="X339" s="1"/>
  <c r="AF339" s="1"/>
  <c r="AN339" s="1"/>
  <c r="AV339" s="1"/>
  <c r="H338"/>
  <c r="Q683"/>
  <c r="Y683" s="1"/>
  <c r="AG683" s="1"/>
  <c r="AO683" s="1"/>
  <c r="AW683" s="1"/>
  <c r="I682"/>
  <c r="R528"/>
  <c r="Z528" s="1"/>
  <c r="AH528" s="1"/>
  <c r="AP528" s="1"/>
  <c r="AX528" s="1"/>
  <c r="J527"/>
  <c r="R1077"/>
  <c r="Z1077" s="1"/>
  <c r="AH1077" s="1"/>
  <c r="AP1077" s="1"/>
  <c r="AX1077" s="1"/>
  <c r="J1076"/>
  <c r="R1076" s="1"/>
  <c r="Z1076" s="1"/>
  <c r="AH1076" s="1"/>
  <c r="AP1076" s="1"/>
  <c r="AX1076" s="1"/>
  <c r="R1101"/>
  <c r="Z1101" s="1"/>
  <c r="J1100"/>
  <c r="Q73"/>
  <c r="I72"/>
  <c r="P644"/>
  <c r="X644" s="1"/>
  <c r="AF644" s="1"/>
  <c r="AN644" s="1"/>
  <c r="AV644" s="1"/>
  <c r="H643"/>
  <c r="P643" s="1"/>
  <c r="X643" s="1"/>
  <c r="AF643" s="1"/>
  <c r="AN643" s="1"/>
  <c r="AV643" s="1"/>
  <c r="O1128"/>
  <c r="G1127"/>
  <c r="P1270"/>
  <c r="X1270" s="1"/>
  <c r="AF1270" s="1"/>
  <c r="AN1270" s="1"/>
  <c r="AV1270" s="1"/>
  <c r="H1269"/>
  <c r="AW1197"/>
  <c r="AS1276"/>
  <c r="AK1276"/>
  <c r="J886"/>
  <c r="Q506"/>
  <c r="I505"/>
  <c r="Q505" s="1"/>
  <c r="Y505" s="1"/>
  <c r="AG505" s="1"/>
  <c r="AO505" s="1"/>
  <c r="AW505" s="1"/>
  <c r="R116"/>
  <c r="Z116" s="1"/>
  <c r="AH116" s="1"/>
  <c r="AP116" s="1"/>
  <c r="AX116" s="1"/>
  <c r="J115"/>
  <c r="R115" s="1"/>
  <c r="Z115" s="1"/>
  <c r="AH115" s="1"/>
  <c r="AP115" s="1"/>
  <c r="AX115" s="1"/>
  <c r="O706"/>
  <c r="W706" s="1"/>
  <c r="AE706" s="1"/>
  <c r="AM706" s="1"/>
  <c r="G694"/>
  <c r="O694" s="1"/>
  <c r="W694" s="1"/>
  <c r="AE694" s="1"/>
  <c r="Q815"/>
  <c r="Y815" s="1"/>
  <c r="AG815" s="1"/>
  <c r="AO815" s="1"/>
  <c r="AW815" s="1"/>
  <c r="M814"/>
  <c r="R463"/>
  <c r="J462"/>
  <c r="J461" s="1"/>
  <c r="R776"/>
  <c r="Z776" s="1"/>
  <c r="AH776" s="1"/>
  <c r="AP776" s="1"/>
  <c r="AX776" s="1"/>
  <c r="J767"/>
  <c r="R901"/>
  <c r="Z901" s="1"/>
  <c r="AH901" s="1"/>
  <c r="AP901" s="1"/>
  <c r="AX901" s="1"/>
  <c r="J900"/>
  <c r="R900" s="1"/>
  <c r="Z900" s="1"/>
  <c r="AH900" s="1"/>
  <c r="AP900" s="1"/>
  <c r="AX900" s="1"/>
  <c r="AX1099"/>
  <c r="AX1098" s="1"/>
  <c r="AX1097" s="1"/>
  <c r="AP1098"/>
  <c r="AP1097" s="1"/>
  <c r="AP1090" s="1"/>
  <c r="AP1085" s="1"/>
  <c r="O1044"/>
  <c r="W1044" s="1"/>
  <c r="AE1044" s="1"/>
  <c r="AM1044" s="1"/>
  <c r="AU1044" s="1"/>
  <c r="G1043"/>
  <c r="AW1155"/>
  <c r="AN1162"/>
  <c r="P293"/>
  <c r="X293" s="1"/>
  <c r="AF293" s="1"/>
  <c r="AN293" s="1"/>
  <c r="AV293" s="1"/>
  <c r="H292"/>
  <c r="AV91"/>
  <c r="AV90" s="1"/>
  <c r="AW491"/>
  <c r="AW490" s="1"/>
  <c r="AW489" s="1"/>
  <c r="AW478" s="1"/>
  <c r="AO490"/>
  <c r="AO489" s="1"/>
  <c r="AU623"/>
  <c r="AU622" s="1"/>
  <c r="AU621" s="1"/>
  <c r="AM622"/>
  <c r="AM621" s="1"/>
  <c r="AO547"/>
  <c r="AW623"/>
  <c r="AW622" s="1"/>
  <c r="AW621" s="1"/>
  <c r="AO622"/>
  <c r="AO621" s="1"/>
  <c r="J682"/>
  <c r="R683"/>
  <c r="Z683" s="1"/>
  <c r="AH683" s="1"/>
  <c r="AP683" s="1"/>
  <c r="AX683" s="1"/>
  <c r="AU677"/>
  <c r="AU676" s="1"/>
  <c r="AU675" s="1"/>
  <c r="AU674" s="1"/>
  <c r="AU673" s="1"/>
  <c r="AU672" s="1"/>
  <c r="AM676"/>
  <c r="AM675" s="1"/>
  <c r="AM674" s="1"/>
  <c r="AM673" s="1"/>
  <c r="AM672" s="1"/>
  <c r="B105"/>
  <c r="B103"/>
  <c r="O67"/>
  <c r="W67" s="1"/>
  <c r="AE67" s="1"/>
  <c r="AM67" s="1"/>
  <c r="AU67" s="1"/>
  <c r="G66"/>
  <c r="AX314"/>
  <c r="AX313" s="1"/>
  <c r="AX312" s="1"/>
  <c r="AP313"/>
  <c r="AP312" s="1"/>
  <c r="AN547"/>
  <c r="AF546"/>
  <c r="AV623"/>
  <c r="AV622" s="1"/>
  <c r="AV621" s="1"/>
  <c r="AN622"/>
  <c r="AN621" s="1"/>
  <c r="H462"/>
  <c r="H461" s="1"/>
  <c r="P463"/>
  <c r="AX588"/>
  <c r="AX587" s="1"/>
  <c r="AX586" s="1"/>
  <c r="AP587"/>
  <c r="AP586" s="1"/>
  <c r="AV588"/>
  <c r="AV587" s="1"/>
  <c r="AV586" s="1"/>
  <c r="AN587"/>
  <c r="AN586" s="1"/>
  <c r="J643"/>
  <c r="R643" s="1"/>
  <c r="Z643" s="1"/>
  <c r="AH643" s="1"/>
  <c r="AP643" s="1"/>
  <c r="AX643" s="1"/>
  <c r="R644"/>
  <c r="Z644" s="1"/>
  <c r="AH644" s="1"/>
  <c r="AP644" s="1"/>
  <c r="AX644" s="1"/>
  <c r="AP726"/>
  <c r="AH725"/>
  <c r="AW748"/>
  <c r="AW747" s="1"/>
  <c r="AW746" s="1"/>
  <c r="AO747"/>
  <c r="AO746" s="1"/>
  <c r="Y1100"/>
  <c r="AG1101"/>
  <c r="AX1086"/>
  <c r="W90"/>
  <c r="AE91"/>
  <c r="I326"/>
  <c r="Q327"/>
  <c r="Y327" s="1"/>
  <c r="AG327" s="1"/>
  <c r="AO327" s="1"/>
  <c r="AW327" s="1"/>
  <c r="H359"/>
  <c r="P360"/>
  <c r="X360" s="1"/>
  <c r="AF360" s="1"/>
  <c r="AN360" s="1"/>
  <c r="AV360" s="1"/>
  <c r="Q374"/>
  <c r="Y374" s="1"/>
  <c r="AG374" s="1"/>
  <c r="AO374" s="1"/>
  <c r="AW374" s="1"/>
  <c r="I373"/>
  <c r="Q461"/>
  <c r="Y461" s="1"/>
  <c r="AG461" s="1"/>
  <c r="AO461" s="1"/>
  <c r="AW461" s="1"/>
  <c r="AW500"/>
  <c r="AW499" s="1"/>
  <c r="AW498" s="1"/>
  <c r="AO499"/>
  <c r="AO498" s="1"/>
  <c r="AP547"/>
  <c r="AH546"/>
  <c r="AX620"/>
  <c r="AX619" s="1"/>
  <c r="AX618" s="1"/>
  <c r="AP619"/>
  <c r="AP618" s="1"/>
  <c r="G750"/>
  <c r="O750" s="1"/>
  <c r="W750" s="1"/>
  <c r="AE750" s="1"/>
  <c r="AM750" s="1"/>
  <c r="AU750" s="1"/>
  <c r="O751"/>
  <c r="W751" s="1"/>
  <c r="AE751" s="1"/>
  <c r="AM751" s="1"/>
  <c r="AU751" s="1"/>
  <c r="Q751"/>
  <c r="Y751" s="1"/>
  <c r="AG751" s="1"/>
  <c r="AO751" s="1"/>
  <c r="AW751" s="1"/>
  <c r="I750"/>
  <c r="Q750" s="1"/>
  <c r="Y750" s="1"/>
  <c r="AG750" s="1"/>
  <c r="AO750" s="1"/>
  <c r="AW750" s="1"/>
  <c r="Q1186"/>
  <c r="Y1186" s="1"/>
  <c r="AG1186" s="1"/>
  <c r="AO1186" s="1"/>
  <c r="AW1186" s="1"/>
  <c r="I1178"/>
  <c r="Q1178" s="1"/>
  <c r="Y1178" s="1"/>
  <c r="AG1178" s="1"/>
  <c r="AO1178" s="1"/>
  <c r="AW1178" s="1"/>
  <c r="R60"/>
  <c r="Z60" s="1"/>
  <c r="AH60" s="1"/>
  <c r="AP60" s="1"/>
  <c r="AX60" s="1"/>
  <c r="B53"/>
  <c r="B51"/>
  <c r="O49"/>
  <c r="W49" s="1"/>
  <c r="AE49" s="1"/>
  <c r="AM49" s="1"/>
  <c r="AU49" s="1"/>
  <c r="G48"/>
  <c r="J261"/>
  <c r="R262"/>
  <c r="Z262" s="1"/>
  <c r="AH262" s="1"/>
  <c r="AP262" s="1"/>
  <c r="AX262" s="1"/>
  <c r="AM426"/>
  <c r="AE425"/>
  <c r="O527"/>
  <c r="W527" s="1"/>
  <c r="G526"/>
  <c r="AV494"/>
  <c r="AV493" s="1"/>
  <c r="AV492" s="1"/>
  <c r="AN493"/>
  <c r="AN492" s="1"/>
  <c r="AM577"/>
  <c r="AE576"/>
  <c r="AE575" s="1"/>
  <c r="AE546" s="1"/>
  <c r="AV620"/>
  <c r="AV619" s="1"/>
  <c r="AV618" s="1"/>
  <c r="AV617" s="1"/>
  <c r="AV616" s="1"/>
  <c r="AN619"/>
  <c r="AN618" s="1"/>
  <c r="AN617" s="1"/>
  <c r="AN616" s="1"/>
  <c r="W314"/>
  <c r="O313"/>
  <c r="O312" s="1"/>
  <c r="I338"/>
  <c r="Q339"/>
  <c r="Y339" s="1"/>
  <c r="AG339" s="1"/>
  <c r="AO339" s="1"/>
  <c r="AW339" s="1"/>
  <c r="I358"/>
  <c r="Q359"/>
  <c r="Y359" s="1"/>
  <c r="AG359" s="1"/>
  <c r="AO359" s="1"/>
  <c r="AW359" s="1"/>
  <c r="AU494"/>
  <c r="AU493" s="1"/>
  <c r="AU492" s="1"/>
  <c r="AM493"/>
  <c r="AM492" s="1"/>
  <c r="AX585"/>
  <c r="AX584" s="1"/>
  <c r="AX583" s="1"/>
  <c r="AX582" s="1"/>
  <c r="AX581" s="1"/>
  <c r="AX580" s="1"/>
  <c r="AP584"/>
  <c r="AP583" s="1"/>
  <c r="AW488"/>
  <c r="AW487" s="1"/>
  <c r="AW486" s="1"/>
  <c r="AO487"/>
  <c r="AO486" s="1"/>
  <c r="AV585"/>
  <c r="AV584" s="1"/>
  <c r="AV583" s="1"/>
  <c r="AV582" s="1"/>
  <c r="AV581" s="1"/>
  <c r="AV580" s="1"/>
  <c r="AN584"/>
  <c r="AN583" s="1"/>
  <c r="AN582" s="1"/>
  <c r="AN581" s="1"/>
  <c r="AN580" s="1"/>
  <c r="AX748"/>
  <c r="AX747" s="1"/>
  <c r="AX746" s="1"/>
  <c r="AP747"/>
  <c r="AP746" s="1"/>
  <c r="AX928"/>
  <c r="AP927"/>
  <c r="J1169"/>
  <c r="R1169" s="1"/>
  <c r="R1178"/>
  <c r="Z1178" s="1"/>
  <c r="I36"/>
  <c r="Q36" s="1"/>
  <c r="Y36" s="1"/>
  <c r="AG36" s="1"/>
  <c r="AO36" s="1"/>
  <c r="AW36" s="1"/>
  <c r="Q37"/>
  <c r="Y37" s="1"/>
  <c r="AG37" s="1"/>
  <c r="AO37" s="1"/>
  <c r="AW37" s="1"/>
  <c r="N72"/>
  <c r="R73"/>
  <c r="G880"/>
  <c r="O880" s="1"/>
  <c r="W880" s="1"/>
  <c r="AE880" s="1"/>
  <c r="AM880" s="1"/>
  <c r="AU880" s="1"/>
  <c r="O881"/>
  <c r="W881" s="1"/>
  <c r="AE881" s="1"/>
  <c r="AM881" s="1"/>
  <c r="AU881" s="1"/>
  <c r="P970"/>
  <c r="X970" s="1"/>
  <c r="AF970" s="1"/>
  <c r="AN970" s="1"/>
  <c r="AV970" s="1"/>
  <c r="H969"/>
  <c r="X1128"/>
  <c r="P1127"/>
  <c r="AF1178"/>
  <c r="X1169"/>
  <c r="AN59"/>
  <c r="AU939"/>
  <c r="AX1162"/>
  <c r="AU1155"/>
  <c r="AX939"/>
  <c r="AU1204"/>
  <c r="AV1197"/>
  <c r="AV1193" s="1"/>
  <c r="AU515"/>
  <c r="AX1155"/>
  <c r="AU1162"/>
  <c r="AU1151" s="1"/>
  <c r="AE1193"/>
  <c r="AO674"/>
  <c r="AO673" s="1"/>
  <c r="AO672" s="1"/>
  <c r="AN1155"/>
  <c r="AN1151" s="1"/>
  <c r="AO426"/>
  <c r="AG425"/>
  <c r="I256"/>
  <c r="Q257"/>
  <c r="Y257" s="1"/>
  <c r="AG257" s="1"/>
  <c r="AO257" s="1"/>
  <c r="AW257" s="1"/>
  <c r="O227"/>
  <c r="W227" s="1"/>
  <c r="AE227" s="1"/>
  <c r="AM227" s="1"/>
  <c r="AU227" s="1"/>
  <c r="G226"/>
  <c r="B389"/>
  <c r="B390" s="1"/>
  <c r="B391" s="1"/>
  <c r="B388"/>
  <c r="O776"/>
  <c r="W776" s="1"/>
  <c r="AE776" s="1"/>
  <c r="AM776" s="1"/>
  <c r="AU776" s="1"/>
  <c r="G767"/>
  <c r="H886"/>
  <c r="P886" s="1"/>
  <c r="X886" s="1"/>
  <c r="AF886" s="1"/>
  <c r="AN886" s="1"/>
  <c r="AV886" s="1"/>
  <c r="P887"/>
  <c r="X887" s="1"/>
  <c r="AF887" s="1"/>
  <c r="AN887" s="1"/>
  <c r="AV887" s="1"/>
  <c r="R926"/>
  <c r="Z926" s="1"/>
  <c r="AH926" s="1"/>
  <c r="AP926" s="1"/>
  <c r="AX926" s="1"/>
  <c r="I1084"/>
  <c r="Q1100"/>
  <c r="Q60"/>
  <c r="Y60" s="1"/>
  <c r="AG60" s="1"/>
  <c r="AO60" s="1"/>
  <c r="AW60" s="1"/>
  <c r="I59"/>
  <c r="J36"/>
  <c r="R36" s="1"/>
  <c r="Z36" s="1"/>
  <c r="AH36" s="1"/>
  <c r="AP36" s="1"/>
  <c r="AX36" s="1"/>
  <c r="R37"/>
  <c r="Z37" s="1"/>
  <c r="AH37" s="1"/>
  <c r="AP37" s="1"/>
  <c r="AX37" s="1"/>
  <c r="Q227"/>
  <c r="Y227" s="1"/>
  <c r="AG227" s="1"/>
  <c r="AO227" s="1"/>
  <c r="AW227" s="1"/>
  <c r="I226"/>
  <c r="AE462"/>
  <c r="AM463"/>
  <c r="AN458"/>
  <c r="AN457" s="1"/>
  <c r="AV459"/>
  <c r="AV458" s="1"/>
  <c r="AV457" s="1"/>
  <c r="Q462"/>
  <c r="Y463"/>
  <c r="AM502"/>
  <c r="AM501" s="1"/>
  <c r="AU503"/>
  <c r="AU502" s="1"/>
  <c r="AU501" s="1"/>
  <c r="Y1128"/>
  <c r="Q1127"/>
  <c r="O16"/>
  <c r="W16" s="1"/>
  <c r="AE16" s="1"/>
  <c r="AM16" s="1"/>
  <c r="AU16" s="1"/>
  <c r="R210"/>
  <c r="Z210" s="1"/>
  <c r="AH210" s="1"/>
  <c r="AP210" s="1"/>
  <c r="AX210" s="1"/>
  <c r="J209"/>
  <c r="P507"/>
  <c r="X507" s="1"/>
  <c r="H506"/>
  <c r="P591"/>
  <c r="X591" s="1"/>
  <c r="AF591" s="1"/>
  <c r="AN591" s="1"/>
  <c r="AV591" s="1"/>
  <c r="H590"/>
  <c r="O590"/>
  <c r="G579"/>
  <c r="H881"/>
  <c r="P882"/>
  <c r="X882" s="1"/>
  <c r="AF882" s="1"/>
  <c r="AN882" s="1"/>
  <c r="AV882" s="1"/>
  <c r="Q1044"/>
  <c r="Y1044" s="1"/>
  <c r="AG1044" s="1"/>
  <c r="AO1044" s="1"/>
  <c r="AW1044" s="1"/>
  <c r="I1043"/>
  <c r="AN1101"/>
  <c r="AF1100"/>
  <c r="AU1196"/>
  <c r="AU1195" s="1"/>
  <c r="AU1194" s="1"/>
  <c r="AM1195"/>
  <c r="AM1194" s="1"/>
  <c r="P684"/>
  <c r="X684" s="1"/>
  <c r="AF684" s="1"/>
  <c r="AN684" s="1"/>
  <c r="AV684" s="1"/>
  <c r="H683"/>
  <c r="Q1171"/>
  <c r="Y1171" s="1"/>
  <c r="AG1171" s="1"/>
  <c r="AO1171" s="1"/>
  <c r="AW1171" s="1"/>
  <c r="I1170"/>
  <c r="J16"/>
  <c r="R17"/>
  <c r="Z17" s="1"/>
  <c r="AH17" s="1"/>
  <c r="AP17" s="1"/>
  <c r="AX17" s="1"/>
  <c r="AG91"/>
  <c r="Y90"/>
  <c r="AO493"/>
  <c r="AO492" s="1"/>
  <c r="AW494"/>
  <c r="AW493" s="1"/>
  <c r="AW492" s="1"/>
  <c r="O326"/>
  <c r="W326" s="1"/>
  <c r="AE326" s="1"/>
  <c r="AM326" s="1"/>
  <c r="AU326" s="1"/>
  <c r="G320"/>
  <c r="AU507"/>
  <c r="AU506" s="1"/>
  <c r="AM506"/>
  <c r="AW588"/>
  <c r="AW587" s="1"/>
  <c r="AW586" s="1"/>
  <c r="AO587"/>
  <c r="AO586" s="1"/>
  <c r="AM726"/>
  <c r="AE725"/>
  <c r="AV680"/>
  <c r="AV679" s="1"/>
  <c r="AV678" s="1"/>
  <c r="AV674" s="1"/>
  <c r="AV673" s="1"/>
  <c r="AV672" s="1"/>
  <c r="AN679"/>
  <c r="AN678" s="1"/>
  <c r="AV748"/>
  <c r="AV747" s="1"/>
  <c r="AV746" s="1"/>
  <c r="AN747"/>
  <c r="AN746" s="1"/>
  <c r="Q767"/>
  <c r="Y767" s="1"/>
  <c r="AG767" s="1"/>
  <c r="AO767" s="1"/>
  <c r="AW767" s="1"/>
  <c r="I766"/>
  <c r="AW928"/>
  <c r="AW927" s="1"/>
  <c r="AO927"/>
  <c r="AU928"/>
  <c r="AX1170"/>
  <c r="AO478"/>
  <c r="AN674"/>
  <c r="AN673" s="1"/>
  <c r="AN672" s="1"/>
  <c r="AM939"/>
  <c r="AM927" s="1"/>
  <c r="AP1162"/>
  <c r="AM1155"/>
  <c r="AM1151" s="1"/>
  <c r="AN97"/>
  <c r="AN90" s="1"/>
  <c r="AM1204"/>
  <c r="AN1197"/>
  <c r="AN1193" s="1"/>
  <c r="AF617"/>
  <c r="AF616" s="1"/>
  <c r="AH582"/>
  <c r="AH581" s="1"/>
  <c r="AH580" s="1"/>
  <c r="AM515"/>
  <c r="AF582"/>
  <c r="AF581" s="1"/>
  <c r="AF580" s="1"/>
  <c r="AP1155"/>
  <c r="AM1162"/>
  <c r="AP80"/>
  <c r="AM97"/>
  <c r="Q18"/>
  <c r="Y18" s="1"/>
  <c r="AG18" s="1"/>
  <c r="AO18" s="1"/>
  <c r="AW18" s="1"/>
  <c r="AN80"/>
  <c r="AN73" s="1"/>
  <c r="AV478"/>
  <c r="J1127"/>
  <c r="J1116" s="1"/>
  <c r="AX1204"/>
  <c r="AU585"/>
  <c r="AU584" s="1"/>
  <c r="AU583" s="1"/>
  <c r="AM584"/>
  <c r="AM583" s="1"/>
  <c r="P875"/>
  <c r="X875" s="1"/>
  <c r="AF875" s="1"/>
  <c r="AN875" s="1"/>
  <c r="AV875" s="1"/>
  <c r="H874"/>
  <c r="AV928"/>
  <c r="AV927" s="1"/>
  <c r="AN927"/>
  <c r="AV1170"/>
  <c r="W73"/>
  <c r="AE74"/>
  <c r="I348"/>
  <c r="Q349"/>
  <c r="Y349" s="1"/>
  <c r="AG349" s="1"/>
  <c r="AO349" s="1"/>
  <c r="AW349" s="1"/>
  <c r="H372"/>
  <c r="P372" s="1"/>
  <c r="X372" s="1"/>
  <c r="AF372" s="1"/>
  <c r="AN372" s="1"/>
  <c r="AV372" s="1"/>
  <c r="P373"/>
  <c r="X373" s="1"/>
  <c r="AF373" s="1"/>
  <c r="AN373" s="1"/>
  <c r="AV373" s="1"/>
  <c r="R393"/>
  <c r="Z393" s="1"/>
  <c r="AH393" s="1"/>
  <c r="AP393" s="1"/>
  <c r="AX393" s="1"/>
  <c r="J373"/>
  <c r="AW585"/>
  <c r="AW584" s="1"/>
  <c r="AW583" s="1"/>
  <c r="AW582" s="1"/>
  <c r="AW581" s="1"/>
  <c r="AW580" s="1"/>
  <c r="AO584"/>
  <c r="AO583" s="1"/>
  <c r="AO582" s="1"/>
  <c r="AO581" s="1"/>
  <c r="AO580" s="1"/>
  <c r="AU748"/>
  <c r="AU747" s="1"/>
  <c r="AU746" s="1"/>
  <c r="AM747"/>
  <c r="AM746" s="1"/>
  <c r="AN726"/>
  <c r="AF725"/>
  <c r="P1084"/>
  <c r="X1084" s="1"/>
  <c r="AF1084" s="1"/>
  <c r="AN1084" s="1"/>
  <c r="AV1084" s="1"/>
  <c r="I1263"/>
  <c r="Q1269"/>
  <c r="Y1269" s="1"/>
  <c r="AG1269" s="1"/>
  <c r="AO1269" s="1"/>
  <c r="AW1269" s="1"/>
  <c r="O257"/>
  <c r="W257" s="1"/>
  <c r="AE257" s="1"/>
  <c r="AM257" s="1"/>
  <c r="AU257" s="1"/>
  <c r="G256"/>
  <c r="AN426"/>
  <c r="AF425"/>
  <c r="AW507"/>
  <c r="AW506" s="1"/>
  <c r="AO506"/>
  <c r="AU588"/>
  <c r="AU587" s="1"/>
  <c r="AU586" s="1"/>
  <c r="AM587"/>
  <c r="AM586" s="1"/>
  <c r="J326"/>
  <c r="R327"/>
  <c r="Z327" s="1"/>
  <c r="AH327" s="1"/>
  <c r="AP327" s="1"/>
  <c r="AX327" s="1"/>
  <c r="J347"/>
  <c r="R347" s="1"/>
  <c r="Z347" s="1"/>
  <c r="AH347" s="1"/>
  <c r="AP347" s="1"/>
  <c r="AX347" s="1"/>
  <c r="R348"/>
  <c r="Z348" s="1"/>
  <c r="AH348" s="1"/>
  <c r="AP348" s="1"/>
  <c r="AX348" s="1"/>
  <c r="AU620"/>
  <c r="AU619" s="1"/>
  <c r="AU618" s="1"/>
  <c r="AU617" s="1"/>
  <c r="AU616" s="1"/>
  <c r="AM619"/>
  <c r="AM618" s="1"/>
  <c r="AM617" s="1"/>
  <c r="AM616" s="1"/>
  <c r="AW620"/>
  <c r="AW619" s="1"/>
  <c r="AW618" s="1"/>
  <c r="AO619"/>
  <c r="AO618" s="1"/>
  <c r="AO617" s="1"/>
  <c r="AO616" s="1"/>
  <c r="AO726"/>
  <c r="AG725"/>
  <c r="Q887"/>
  <c r="Y887" s="1"/>
  <c r="AG887" s="1"/>
  <c r="AO887" s="1"/>
  <c r="AW887" s="1"/>
  <c r="I886"/>
  <c r="Q886" s="1"/>
  <c r="Y886" s="1"/>
  <c r="AG886" s="1"/>
  <c r="AO886" s="1"/>
  <c r="AW886" s="1"/>
  <c r="Q971"/>
  <c r="Y971" s="1"/>
  <c r="AG971" s="1"/>
  <c r="AO971" s="1"/>
  <c r="AW971" s="1"/>
  <c r="I970"/>
  <c r="AU1086"/>
  <c r="AU1085" s="1"/>
  <c r="AM1085"/>
  <c r="I16"/>
  <c r="Q17"/>
  <c r="Y17" s="1"/>
  <c r="AG17" s="1"/>
  <c r="AO17" s="1"/>
  <c r="AW17" s="1"/>
  <c r="Q90"/>
  <c r="M72"/>
  <c r="R270"/>
  <c r="Z270" s="1"/>
  <c r="AH270" s="1"/>
  <c r="AP270" s="1"/>
  <c r="AX270" s="1"/>
  <c r="J269"/>
  <c r="R269" s="1"/>
  <c r="Z269" s="1"/>
  <c r="AH269" s="1"/>
  <c r="AP269" s="1"/>
  <c r="AX269" s="1"/>
  <c r="AP458"/>
  <c r="AP457" s="1"/>
  <c r="AX459"/>
  <c r="AX458" s="1"/>
  <c r="AX457" s="1"/>
  <c r="AF502"/>
  <c r="AF501" s="1"/>
  <c r="AN503"/>
  <c r="R970"/>
  <c r="Z970" s="1"/>
  <c r="AH970" s="1"/>
  <c r="AP970" s="1"/>
  <c r="AX970" s="1"/>
  <c r="J969"/>
  <c r="R969" s="1"/>
  <c r="Z969" s="1"/>
  <c r="AH969" s="1"/>
  <c r="AP969" s="1"/>
  <c r="AX969" s="1"/>
  <c r="R1043"/>
  <c r="Z1043" s="1"/>
  <c r="AH1043" s="1"/>
  <c r="AP1043" s="1"/>
  <c r="AX1043" s="1"/>
  <c r="J1042"/>
  <c r="R1042" s="1"/>
  <c r="Z1042" s="1"/>
  <c r="AH1042" s="1"/>
  <c r="AP1042" s="1"/>
  <c r="AX1042" s="1"/>
  <c r="R1127"/>
  <c r="Z1128"/>
  <c r="AW1193"/>
  <c r="AM80"/>
  <c r="AW444"/>
  <c r="AV1090"/>
  <c r="AW1151"/>
  <c r="AW1162"/>
  <c r="AX1197"/>
  <c r="AX1193" s="1"/>
  <c r="AX80"/>
  <c r="R18"/>
  <c r="Z18" s="1"/>
  <c r="AH18" s="1"/>
  <c r="AP18" s="1"/>
  <c r="AX18" s="1"/>
  <c r="AU97"/>
  <c r="AN478"/>
  <c r="AP1204"/>
  <c r="G373"/>
  <c r="O374"/>
  <c r="W374" s="1"/>
  <c r="AE374" s="1"/>
  <c r="AM374" s="1"/>
  <c r="AU374" s="1"/>
  <c r="AX577"/>
  <c r="AX576" s="1"/>
  <c r="AX575" s="1"/>
  <c r="AP576"/>
  <c r="AP575" s="1"/>
  <c r="H260"/>
  <c r="P261"/>
  <c r="X261" s="1"/>
  <c r="AF261" s="1"/>
  <c r="AN261" s="1"/>
  <c r="AV261" s="1"/>
  <c r="P226"/>
  <c r="X226" s="1"/>
  <c r="AF226" s="1"/>
  <c r="AN226" s="1"/>
  <c r="AV226" s="1"/>
  <c r="H220"/>
  <c r="P313"/>
  <c r="P312" s="1"/>
  <c r="X314"/>
  <c r="P666"/>
  <c r="X666" s="1"/>
  <c r="AF666" s="1"/>
  <c r="AN666" s="1"/>
  <c r="AV666" s="1"/>
  <c r="H665"/>
  <c r="P665" s="1"/>
  <c r="X665" s="1"/>
  <c r="AF665" s="1"/>
  <c r="AN665" s="1"/>
  <c r="AV665" s="1"/>
  <c r="G874"/>
  <c r="O875"/>
  <c r="W875" s="1"/>
  <c r="AE875" s="1"/>
  <c r="AM875" s="1"/>
  <c r="AU875" s="1"/>
  <c r="P1043"/>
  <c r="X1043" s="1"/>
  <c r="AF1043" s="1"/>
  <c r="AN1043" s="1"/>
  <c r="AV1043" s="1"/>
  <c r="H1042"/>
  <c r="P1042" s="1"/>
  <c r="X1042" s="1"/>
  <c r="AF1042" s="1"/>
  <c r="AN1042" s="1"/>
  <c r="AV1042" s="1"/>
  <c r="O1170"/>
  <c r="W1170" s="1"/>
  <c r="G1169"/>
  <c r="G72"/>
  <c r="O72" s="1"/>
  <c r="W72" s="1"/>
  <c r="AE72" s="1"/>
  <c r="AM72" s="1"/>
  <c r="AU72" s="1"/>
  <c r="O73"/>
  <c r="Q241"/>
  <c r="Y241" s="1"/>
  <c r="AG241" s="1"/>
  <c r="AO241" s="1"/>
  <c r="AW241" s="1"/>
  <c r="I240"/>
  <c r="Q212"/>
  <c r="Y212" s="1"/>
  <c r="AG212" s="1"/>
  <c r="AO212" s="1"/>
  <c r="AW212" s="1"/>
  <c r="I211"/>
  <c r="AO458"/>
  <c r="AO457" s="1"/>
  <c r="AW459"/>
  <c r="AW458" s="1"/>
  <c r="AW457" s="1"/>
  <c r="I313"/>
  <c r="I312" s="1"/>
  <c r="I311" s="1"/>
  <c r="Q311" s="1"/>
  <c r="Y311" s="1"/>
  <c r="AG311" s="1"/>
  <c r="AO311" s="1"/>
  <c r="AW311" s="1"/>
  <c r="Q314"/>
  <c r="AP502"/>
  <c r="AP501" s="1"/>
  <c r="AX503"/>
  <c r="AX502" s="1"/>
  <c r="AX501" s="1"/>
  <c r="R610"/>
  <c r="Z610" s="1"/>
  <c r="AH610" s="1"/>
  <c r="AP610" s="1"/>
  <c r="AX610" s="1"/>
  <c r="J609"/>
  <c r="R1117"/>
  <c r="Z1117" s="1"/>
  <c r="AH1117" s="1"/>
  <c r="AP1117" s="1"/>
  <c r="AX1117" s="1"/>
  <c r="AO74"/>
  <c r="AG73"/>
  <c r="Q292"/>
  <c r="Y292" s="1"/>
  <c r="AG292" s="1"/>
  <c r="AO292" s="1"/>
  <c r="AW292" s="1"/>
  <c r="I270"/>
  <c r="AN576"/>
  <c r="AN575" s="1"/>
  <c r="AV577"/>
  <c r="AV576" s="1"/>
  <c r="AV575" s="1"/>
  <c r="Y576"/>
  <c r="Y575" s="1"/>
  <c r="Y546" s="1"/>
  <c r="AG577"/>
  <c r="Z73"/>
  <c r="AH74"/>
  <c r="AP426"/>
  <c r="AH425"/>
  <c r="AU459"/>
  <c r="AU458" s="1"/>
  <c r="AU457" s="1"/>
  <c r="AM458"/>
  <c r="AM457" s="1"/>
  <c r="R338"/>
  <c r="Z338" s="1"/>
  <c r="AH338" s="1"/>
  <c r="AP338" s="1"/>
  <c r="AX338" s="1"/>
  <c r="J337"/>
  <c r="R337" s="1"/>
  <c r="Z337" s="1"/>
  <c r="AH337" s="1"/>
  <c r="AP337" s="1"/>
  <c r="AX337" s="1"/>
  <c r="R358"/>
  <c r="Z358" s="1"/>
  <c r="AH358" s="1"/>
  <c r="AP358" s="1"/>
  <c r="AX358" s="1"/>
  <c r="AX494"/>
  <c r="AX493" s="1"/>
  <c r="AX492" s="1"/>
  <c r="AP493"/>
  <c r="AP492" s="1"/>
  <c r="AX623"/>
  <c r="AX622" s="1"/>
  <c r="AX621" s="1"/>
  <c r="AP622"/>
  <c r="AP621" s="1"/>
  <c r="O684"/>
  <c r="W684" s="1"/>
  <c r="AE684" s="1"/>
  <c r="AM684" s="1"/>
  <c r="AU684" s="1"/>
  <c r="G683"/>
  <c r="Q882"/>
  <c r="Y882" s="1"/>
  <c r="AG882" s="1"/>
  <c r="AO882" s="1"/>
  <c r="AW882" s="1"/>
  <c r="I881"/>
  <c r="AW1086"/>
  <c r="AW1085" s="1"/>
  <c r="AO1085"/>
  <c r="P1117"/>
  <c r="X1117" s="1"/>
  <c r="AF1117" s="1"/>
  <c r="AN1117" s="1"/>
  <c r="AV1117" s="1"/>
  <c r="H1116"/>
  <c r="P1116" s="1"/>
  <c r="X1116" s="1"/>
  <c r="AF1116" s="1"/>
  <c r="AN1116" s="1"/>
  <c r="AV1116" s="1"/>
  <c r="AV1086"/>
  <c r="J1262"/>
  <c r="R1262" s="1"/>
  <c r="Z1262" s="1"/>
  <c r="AH1262" s="1"/>
  <c r="AP1262" s="1"/>
  <c r="AX1262" s="1"/>
  <c r="R1263"/>
  <c r="Z1263" s="1"/>
  <c r="AH1263" s="1"/>
  <c r="AP1263" s="1"/>
  <c r="AX1263" s="1"/>
  <c r="AM1090"/>
  <c r="AO1197"/>
  <c r="AO1193" s="1"/>
  <c r="AU80"/>
  <c r="AO80"/>
  <c r="AP97"/>
  <c r="AO444"/>
  <c r="AE617"/>
  <c r="AE616" s="1"/>
  <c r="AG617"/>
  <c r="AG616" s="1"/>
  <c r="AN1090"/>
  <c r="AN1085" s="1"/>
  <c r="AO1151"/>
  <c r="AO1162"/>
  <c r="AP1197"/>
  <c r="G293"/>
  <c r="AW674"/>
  <c r="AW673" s="1"/>
  <c r="AW672" s="1"/>
  <c r="AV1155"/>
  <c r="AV1151" s="1"/>
  <c r="R258" i="7" l="1"/>
  <c r="Z258" s="1"/>
  <c r="AH258" s="1"/>
  <c r="AP258" s="1"/>
  <c r="AX258" s="1"/>
  <c r="J257"/>
  <c r="Q246"/>
  <c r="I1276"/>
  <c r="AH590"/>
  <c r="Z579"/>
  <c r="AM590"/>
  <c r="AE579"/>
  <c r="AO15"/>
  <c r="AU1136"/>
  <c r="AU1127" s="1"/>
  <c r="AM1127"/>
  <c r="AF154"/>
  <c r="P258"/>
  <c r="X258" s="1"/>
  <c r="AF258" s="1"/>
  <c r="AN258" s="1"/>
  <c r="AV258" s="1"/>
  <c r="H257"/>
  <c r="AW590"/>
  <c r="AW579" s="1"/>
  <c r="AO579"/>
  <c r="X590"/>
  <c r="P579"/>
  <c r="AH15"/>
  <c r="W1276"/>
  <c r="AE15"/>
  <c r="AN1402" i="5"/>
  <c r="AO1388"/>
  <c r="AO1384" s="1"/>
  <c r="AO1383" s="1"/>
  <c r="AM1123"/>
  <c r="AN241"/>
  <c r="AO866"/>
  <c r="Y15"/>
  <c r="Y1530" s="1"/>
  <c r="AT38"/>
  <c r="AL451"/>
  <c r="AL450" s="1"/>
  <c r="AM424"/>
  <c r="AM352"/>
  <c r="AM351" s="1"/>
  <c r="AM342" s="1"/>
  <c r="AM341" s="1"/>
  <c r="AM576"/>
  <c r="AT82"/>
  <c r="AU604"/>
  <c r="AU603" s="1"/>
  <c r="AN162"/>
  <c r="AN1051"/>
  <c r="AN1050" s="1"/>
  <c r="AM169"/>
  <c r="AO1010"/>
  <c r="AO997" s="1"/>
  <c r="AU529"/>
  <c r="AO1219"/>
  <c r="AO1218" s="1"/>
  <c r="AO1217" s="1"/>
  <c r="AO1216" s="1"/>
  <c r="AT1226"/>
  <c r="AT1225" s="1"/>
  <c r="AT1224" s="1"/>
  <c r="AT1216" s="1"/>
  <c r="AU77"/>
  <c r="AU76" s="1"/>
  <c r="AU75" s="1"/>
  <c r="AW1349"/>
  <c r="Q1530"/>
  <c r="Q1534" s="1"/>
  <c r="W15"/>
  <c r="AN451"/>
  <c r="AN450" s="1"/>
  <c r="AN445" s="1"/>
  <c r="AN1440"/>
  <c r="AN1430" s="1"/>
  <c r="AM1508"/>
  <c r="AM1506" s="1"/>
  <c r="AN866"/>
  <c r="AN325"/>
  <c r="AN324" s="1"/>
  <c r="AN315" s="1"/>
  <c r="AN309" s="1"/>
  <c r="AV451"/>
  <c r="AV450" s="1"/>
  <c r="AV445" s="1"/>
  <c r="O1534"/>
  <c r="O1531"/>
  <c r="AF417"/>
  <c r="AF416" s="1"/>
  <c r="AD75"/>
  <c r="AD417"/>
  <c r="AD416" s="1"/>
  <c r="AL82"/>
  <c r="AO440"/>
  <c r="AN716"/>
  <c r="AV716"/>
  <c r="AU906"/>
  <c r="AW255"/>
  <c r="W339"/>
  <c r="AF142"/>
  <c r="AU59"/>
  <c r="AM604"/>
  <c r="AM603" s="1"/>
  <c r="AM215"/>
  <c r="AM214" s="1"/>
  <c r="AM1219"/>
  <c r="AM1218" s="1"/>
  <c r="AM1217" s="1"/>
  <c r="AW1010"/>
  <c r="AW997" s="1"/>
  <c r="AW866"/>
  <c r="AU789"/>
  <c r="AU788" s="1"/>
  <c r="AV162"/>
  <c r="AM529"/>
  <c r="AT1402"/>
  <c r="AW1402"/>
  <c r="AU201"/>
  <c r="AU200" s="1"/>
  <c r="AU199" s="1"/>
  <c r="AW102"/>
  <c r="AW101" s="1"/>
  <c r="AW100" s="1"/>
  <c r="AW99" s="1"/>
  <c r="AW1219"/>
  <c r="AW1218" s="1"/>
  <c r="AW1217" s="1"/>
  <c r="AW1216" s="1"/>
  <c r="AU384"/>
  <c r="AU383" s="1"/>
  <c r="AU382" s="1"/>
  <c r="AU381" s="1"/>
  <c r="AV201"/>
  <c r="AV200" s="1"/>
  <c r="AV199" s="1"/>
  <c r="AU1349"/>
  <c r="AV169"/>
  <c r="AT255"/>
  <c r="AU536"/>
  <c r="AT716"/>
  <c r="AV658"/>
  <c r="AV657" s="1"/>
  <c r="AW552"/>
  <c r="AW551" s="1"/>
  <c r="AW550" s="1"/>
  <c r="AV552"/>
  <c r="AV551" s="1"/>
  <c r="AV550" s="1"/>
  <c r="AV549" s="1"/>
  <c r="AW440"/>
  <c r="AW451"/>
  <c r="AW450" s="1"/>
  <c r="AW445" s="1"/>
  <c r="AM82"/>
  <c r="AW325"/>
  <c r="AW324" s="1"/>
  <c r="AW315" s="1"/>
  <c r="AW309" s="1"/>
  <c r="AG280"/>
  <c r="AV866"/>
  <c r="AV325"/>
  <c r="AV324" s="1"/>
  <c r="AV315" s="1"/>
  <c r="AV309" s="1"/>
  <c r="AM77"/>
  <c r="AM76" s="1"/>
  <c r="AW529"/>
  <c r="AL716"/>
  <c r="AN658"/>
  <c r="AN657" s="1"/>
  <c r="AO552"/>
  <c r="AO551" s="1"/>
  <c r="AO550" s="1"/>
  <c r="AO549" s="1"/>
  <c r="AN552"/>
  <c r="AN551" s="1"/>
  <c r="AN550" s="1"/>
  <c r="AN549" s="1"/>
  <c r="AO451"/>
  <c r="AO450" s="1"/>
  <c r="AO445" s="1"/>
  <c r="AL255"/>
  <c r="AD280"/>
  <c r="AF280"/>
  <c r="AN1226"/>
  <c r="AN1225" s="1"/>
  <c r="AN1224" s="1"/>
  <c r="AE575"/>
  <c r="AE547" s="1"/>
  <c r="AM906"/>
  <c r="V117"/>
  <c r="V15" s="1"/>
  <c r="AV82"/>
  <c r="AE240"/>
  <c r="AE209" s="1"/>
  <c r="AV1051"/>
  <c r="AV1050" s="1"/>
  <c r="AT1051"/>
  <c r="AT1050" s="1"/>
  <c r="AT1041" s="1"/>
  <c r="AT1040" s="1"/>
  <c r="AL1226"/>
  <c r="AL1225" s="1"/>
  <c r="AL1224" s="1"/>
  <c r="AL1216" s="1"/>
  <c r="AW716"/>
  <c r="AT576"/>
  <c r="AW576"/>
  <c r="AW575" s="1"/>
  <c r="AU451"/>
  <c r="AU450" s="1"/>
  <c r="AU445" s="1"/>
  <c r="AM440"/>
  <c r="AM423" s="1"/>
  <c r="AE749"/>
  <c r="AO529"/>
  <c r="AD1103"/>
  <c r="AD1102" s="1"/>
  <c r="AD1100" s="1"/>
  <c r="AO144"/>
  <c r="AO143" s="1"/>
  <c r="AO325"/>
  <c r="AO324" s="1"/>
  <c r="AO315" s="1"/>
  <c r="AO309" s="1"/>
  <c r="AV1226"/>
  <c r="AV1225" s="1"/>
  <c r="AV1224" s="1"/>
  <c r="AD614"/>
  <c r="AD547" s="1"/>
  <c r="AU1219"/>
  <c r="AU1218" s="1"/>
  <c r="AU1217" s="1"/>
  <c r="AM789"/>
  <c r="AM788" s="1"/>
  <c r="AN82"/>
  <c r="AV1440"/>
  <c r="AV1430" s="1"/>
  <c r="AU1508"/>
  <c r="AU1506" s="1"/>
  <c r="AW1041"/>
  <c r="AW1040" s="1"/>
  <c r="AT866"/>
  <c r="AV794"/>
  <c r="AV789" s="1"/>
  <c r="AV788" s="1"/>
  <c r="AU716"/>
  <c r="AO296"/>
  <c r="AO295" s="1"/>
  <c r="AO294" s="1"/>
  <c r="AO293" s="1"/>
  <c r="X117"/>
  <c r="X15" s="1"/>
  <c r="X1530" s="1"/>
  <c r="AD162"/>
  <c r="AD154" s="1"/>
  <c r="AD142" s="1"/>
  <c r="AE528"/>
  <c r="AE491" s="1"/>
  <c r="AL1051"/>
  <c r="AL1050" s="1"/>
  <c r="AL1041" s="1"/>
  <c r="AL1040" s="1"/>
  <c r="AO716"/>
  <c r="AL576"/>
  <c r="AO576"/>
  <c r="AN492"/>
  <c r="AL440"/>
  <c r="AT1508"/>
  <c r="AT1506" s="1"/>
  <c r="AV1349"/>
  <c r="AT658"/>
  <c r="AT657" s="1"/>
  <c r="AT614" s="1"/>
  <c r="AV906"/>
  <c r="AO909"/>
  <c r="AO908" s="1"/>
  <c r="AO907" s="1"/>
  <c r="AO906" s="1"/>
  <c r="AO865" s="1"/>
  <c r="AW910"/>
  <c r="AW909" s="1"/>
  <c r="AW908" s="1"/>
  <c r="AW907" s="1"/>
  <c r="AW906" s="1"/>
  <c r="AN1068"/>
  <c r="AN1067" s="1"/>
  <c r="AN1041" s="1"/>
  <c r="AN1040" s="1"/>
  <c r="AV1069"/>
  <c r="AV1068" s="1"/>
  <c r="AV1067" s="1"/>
  <c r="AE417"/>
  <c r="AE416" s="1"/>
  <c r="AD209"/>
  <c r="AN1349"/>
  <c r="AM536"/>
  <c r="AM492"/>
  <c r="AL102"/>
  <c r="AL101" s="1"/>
  <c r="AL100" s="1"/>
  <c r="AL99" s="1"/>
  <c r="AG865"/>
  <c r="AG749" s="1"/>
  <c r="AU1055"/>
  <c r="AU1054" s="1"/>
  <c r="AU1051" s="1"/>
  <c r="AU1050" s="1"/>
  <c r="AU1041" s="1"/>
  <c r="AU1040" s="1"/>
  <c r="AM1054"/>
  <c r="AM1051" s="1"/>
  <c r="AM1050" s="1"/>
  <c r="AM1041" s="1"/>
  <c r="AM1040" s="1"/>
  <c r="AE75"/>
  <c r="AE49" s="1"/>
  <c r="AU215"/>
  <c r="AU214" s="1"/>
  <c r="AT440"/>
  <c r="AO1349"/>
  <c r="AN1219"/>
  <c r="AN1218" s="1"/>
  <c r="AN1217" s="1"/>
  <c r="AG417"/>
  <c r="AG416" s="1"/>
  <c r="AD749"/>
  <c r="N1534"/>
  <c r="N1531"/>
  <c r="AM515"/>
  <c r="AM514" s="1"/>
  <c r="AM513" s="1"/>
  <c r="AM512" s="1"/>
  <c r="AU516"/>
  <c r="AU515" s="1"/>
  <c r="AU514" s="1"/>
  <c r="AU513" s="1"/>
  <c r="AU512" s="1"/>
  <c r="AL515"/>
  <c r="AL514" s="1"/>
  <c r="AL513" s="1"/>
  <c r="AL512" s="1"/>
  <c r="AT516"/>
  <c r="AT515" s="1"/>
  <c r="AT514" s="1"/>
  <c r="AT513" s="1"/>
  <c r="AT512" s="1"/>
  <c r="AV542"/>
  <c r="AV541" s="1"/>
  <c r="AV540" s="1"/>
  <c r="AV536" s="1"/>
  <c r="AN541"/>
  <c r="AN540" s="1"/>
  <c r="AN536" s="1"/>
  <c r="AF249"/>
  <c r="AF248" s="1"/>
  <c r="AF240" s="1"/>
  <c r="AF209" s="1"/>
  <c r="AF117" s="1"/>
  <c r="AN250"/>
  <c r="AN80"/>
  <c r="AV81"/>
  <c r="AV80" s="1"/>
  <c r="AL163"/>
  <c r="AT164"/>
  <c r="AT163" s="1"/>
  <c r="P1534"/>
  <c r="P1531"/>
  <c r="AN253"/>
  <c r="AV254"/>
  <c r="AV253" s="1"/>
  <c r="AL149"/>
  <c r="AL144" s="1"/>
  <c r="AL143" s="1"/>
  <c r="AT150"/>
  <c r="AT149" s="1"/>
  <c r="AT144" s="1"/>
  <c r="AT143" s="1"/>
  <c r="AM969"/>
  <c r="AM968" s="1"/>
  <c r="AM967" s="1"/>
  <c r="AM966" s="1"/>
  <c r="AM965" s="1"/>
  <c r="AU970"/>
  <c r="AU969" s="1"/>
  <c r="AU968" s="1"/>
  <c r="AU967" s="1"/>
  <c r="AU966" s="1"/>
  <c r="AU965" s="1"/>
  <c r="AN272"/>
  <c r="AN269" s="1"/>
  <c r="AN255" s="1"/>
  <c r="AV273"/>
  <c r="AV272" s="1"/>
  <c r="AV269" s="1"/>
  <c r="AV255" s="1"/>
  <c r="AF78"/>
  <c r="AF77" s="1"/>
  <c r="AF76" s="1"/>
  <c r="AF75" s="1"/>
  <c r="AN79"/>
  <c r="AF969"/>
  <c r="AF968" s="1"/>
  <c r="AF967" s="1"/>
  <c r="AF966" s="1"/>
  <c r="AF965" s="1"/>
  <c r="AF749" s="1"/>
  <c r="AN970"/>
  <c r="AO78"/>
  <c r="AO77" s="1"/>
  <c r="AO76" s="1"/>
  <c r="AW79"/>
  <c r="AW78" s="1"/>
  <c r="AW77" s="1"/>
  <c r="AW76" s="1"/>
  <c r="AL326"/>
  <c r="AL325" s="1"/>
  <c r="AL324" s="1"/>
  <c r="AL315" s="1"/>
  <c r="AL309" s="1"/>
  <c r="AT327"/>
  <c r="AT326" s="1"/>
  <c r="AT325" s="1"/>
  <c r="AT324" s="1"/>
  <c r="AT315" s="1"/>
  <c r="AT309" s="1"/>
  <c r="AD53"/>
  <c r="AD52" s="1"/>
  <c r="AD51" s="1"/>
  <c r="AD50" s="1"/>
  <c r="AL54"/>
  <c r="AV22"/>
  <c r="AV21" s="1"/>
  <c r="AV20" s="1"/>
  <c r="AV19" s="1"/>
  <c r="AV18" s="1"/>
  <c r="AV17" s="1"/>
  <c r="AN21"/>
  <c r="AN20" s="1"/>
  <c r="AN19" s="1"/>
  <c r="AN18" s="1"/>
  <c r="AN17" s="1"/>
  <c r="AF49"/>
  <c r="AV1481"/>
  <c r="AV1465" s="1"/>
  <c r="AW1440"/>
  <c r="AW1430" s="1"/>
  <c r="AN1481"/>
  <c r="AN1465" s="1"/>
  <c r="AO1440"/>
  <c r="AO1430" s="1"/>
  <c r="AV512"/>
  <c r="AL1104"/>
  <c r="AO1041"/>
  <c r="AO1040" s="1"/>
  <c r="AL789"/>
  <c r="AL788" s="1"/>
  <c r="AL866"/>
  <c r="AN794"/>
  <c r="AN789" s="1"/>
  <c r="AN788" s="1"/>
  <c r="AM716"/>
  <c r="AW296"/>
  <c r="AW295" s="1"/>
  <c r="AW294" s="1"/>
  <c r="AW293" s="1"/>
  <c r="AW144"/>
  <c r="AW143" s="1"/>
  <c r="AT77"/>
  <c r="AT76" s="1"/>
  <c r="AT75" s="1"/>
  <c r="AL59"/>
  <c r="AN1508"/>
  <c r="AN1506" s="1"/>
  <c r="AN1123"/>
  <c r="AL445"/>
  <c r="AU162"/>
  <c r="AM1388"/>
  <c r="AM1384" s="1"/>
  <c r="AM1383" s="1"/>
  <c r="AV680"/>
  <c r="AO1104"/>
  <c r="AM680"/>
  <c r="AN752"/>
  <c r="AN751" s="1"/>
  <c r="AO636"/>
  <c r="AM636"/>
  <c r="AM451"/>
  <c r="AM450" s="1"/>
  <c r="AM445" s="1"/>
  <c r="AM102"/>
  <c r="AM101" s="1"/>
  <c r="AM100" s="1"/>
  <c r="AM99" s="1"/>
  <c r="AF1395"/>
  <c r="AF1371" s="1"/>
  <c r="AF1214" s="1"/>
  <c r="AT59"/>
  <c r="AO1481"/>
  <c r="AO1465" s="1"/>
  <c r="AM1440"/>
  <c r="AM1430" s="1"/>
  <c r="AO1123"/>
  <c r="AO752"/>
  <c r="AO751" s="1"/>
  <c r="AN529"/>
  <c r="AO424"/>
  <c r="AO352"/>
  <c r="AO351" s="1"/>
  <c r="AO342" s="1"/>
  <c r="AO341" s="1"/>
  <c r="AL492"/>
  <c r="AN440"/>
  <c r="AL201"/>
  <c r="AL200" s="1"/>
  <c r="AL199" s="1"/>
  <c r="AO38"/>
  <c r="AO31" s="1"/>
  <c r="AO30" s="1"/>
  <c r="AO29" s="1"/>
  <c r="AW82"/>
  <c r="AV1397"/>
  <c r="AV1396" s="1"/>
  <c r="AV1395" s="1"/>
  <c r="AV1371" s="1"/>
  <c r="AW492"/>
  <c r="AU440"/>
  <c r="AU423" s="1"/>
  <c r="AW241"/>
  <c r="AV102"/>
  <c r="AV101" s="1"/>
  <c r="AV100" s="1"/>
  <c r="AV99" s="1"/>
  <c r="AD528"/>
  <c r="AD491" s="1"/>
  <c r="AN144"/>
  <c r="AN143" s="1"/>
  <c r="AT1481"/>
  <c r="AT1465" s="1"/>
  <c r="AT1428" s="1"/>
  <c r="AV1219"/>
  <c r="AV1218" s="1"/>
  <c r="AV1217" s="1"/>
  <c r="AU552"/>
  <c r="AU551" s="1"/>
  <c r="AU550" s="1"/>
  <c r="AU549" s="1"/>
  <c r="AV155"/>
  <c r="AW215"/>
  <c r="AW214" s="1"/>
  <c r="AT241"/>
  <c r="AU866"/>
  <c r="AW794"/>
  <c r="AW789" s="1"/>
  <c r="AW788" s="1"/>
  <c r="AW686"/>
  <c r="AW680" s="1"/>
  <c r="AT752"/>
  <c r="AT751" s="1"/>
  <c r="AV636"/>
  <c r="AW658"/>
  <c r="AW657" s="1"/>
  <c r="AT536"/>
  <c r="AT424"/>
  <c r="AT352"/>
  <c r="AT351" s="1"/>
  <c r="AT342" s="1"/>
  <c r="AT341" s="1"/>
  <c r="AV384"/>
  <c r="AV383" s="1"/>
  <c r="AV382" s="1"/>
  <c r="AV381" s="1"/>
  <c r="AW52"/>
  <c r="AW51" s="1"/>
  <c r="AW22"/>
  <c r="AW21" s="1"/>
  <c r="AW20" s="1"/>
  <c r="AW19" s="1"/>
  <c r="AW18" s="1"/>
  <c r="AW17" s="1"/>
  <c r="AO21"/>
  <c r="AO20" s="1"/>
  <c r="AO19" s="1"/>
  <c r="AO18" s="1"/>
  <c r="AO17" s="1"/>
  <c r="AN297"/>
  <c r="AN296" s="1"/>
  <c r="AN295" s="1"/>
  <c r="AN294" s="1"/>
  <c r="AN293" s="1"/>
  <c r="AV298"/>
  <c r="AV297" s="1"/>
  <c r="AV296" s="1"/>
  <c r="AV295" s="1"/>
  <c r="AV294" s="1"/>
  <c r="AV293" s="1"/>
  <c r="AL531"/>
  <c r="AL530" s="1"/>
  <c r="AL529" s="1"/>
  <c r="AT532"/>
  <c r="AT531" s="1"/>
  <c r="AT530" s="1"/>
  <c r="AT529" s="1"/>
  <c r="AL251"/>
  <c r="AL248" s="1"/>
  <c r="AT252"/>
  <c r="AT251" s="1"/>
  <c r="AT248" s="1"/>
  <c r="AU1402"/>
  <c r="AU1226"/>
  <c r="AU1225" s="1"/>
  <c r="AU1224" s="1"/>
  <c r="AV215"/>
  <c r="AV214" s="1"/>
  <c r="AW669"/>
  <c r="AW668" s="1"/>
  <c r="AU669"/>
  <c r="AU668" s="1"/>
  <c r="AU492"/>
  <c r="AT102"/>
  <c r="AT101" s="1"/>
  <c r="AT100" s="1"/>
  <c r="AT99" s="1"/>
  <c r="AD1395"/>
  <c r="AD1371" s="1"/>
  <c r="AD1214" s="1"/>
  <c r="AG240"/>
  <c r="AG209" s="1"/>
  <c r="AO59"/>
  <c r="V1214"/>
  <c r="AU1481"/>
  <c r="AU1465" s="1"/>
  <c r="AM325"/>
  <c r="AM324" s="1"/>
  <c r="AM315" s="1"/>
  <c r="AM309" s="1"/>
  <c r="AV1104"/>
  <c r="AT552"/>
  <c r="AT551" s="1"/>
  <c r="AT550" s="1"/>
  <c r="AT549" s="1"/>
  <c r="AW384"/>
  <c r="AW383" s="1"/>
  <c r="AW382" s="1"/>
  <c r="AW381" s="1"/>
  <c r="AV492"/>
  <c r="AU241"/>
  <c r="AT31"/>
  <c r="AT30" s="1"/>
  <c r="AT29" s="1"/>
  <c r="AM144"/>
  <c r="AM143" s="1"/>
  <c r="AF1428"/>
  <c r="AN1397"/>
  <c r="AN1396" s="1"/>
  <c r="AN1395" s="1"/>
  <c r="AN1371" s="1"/>
  <c r="AO492"/>
  <c r="AO241"/>
  <c r="AN102"/>
  <c r="AN101" s="1"/>
  <c r="AN100" s="1"/>
  <c r="AN99" s="1"/>
  <c r="AV144"/>
  <c r="AV143" s="1"/>
  <c r="AL1481"/>
  <c r="AL1465" s="1"/>
  <c r="AL1428" s="1"/>
  <c r="AM552"/>
  <c r="AM551" s="1"/>
  <c r="AM550" s="1"/>
  <c r="AM549" s="1"/>
  <c r="AN155"/>
  <c r="AO215"/>
  <c r="AO214" s="1"/>
  <c r="AL241"/>
  <c r="AM866"/>
  <c r="AO794"/>
  <c r="AO789" s="1"/>
  <c r="AO788" s="1"/>
  <c r="AO686"/>
  <c r="AO680" s="1"/>
  <c r="AL752"/>
  <c r="AL751" s="1"/>
  <c r="AN636"/>
  <c r="AO658"/>
  <c r="AO657" s="1"/>
  <c r="AL536"/>
  <c r="AL424"/>
  <c r="AL352"/>
  <c r="AL351" s="1"/>
  <c r="AL342" s="1"/>
  <c r="AL341" s="1"/>
  <c r="AN384"/>
  <c r="AN383" s="1"/>
  <c r="AN382" s="1"/>
  <c r="AN381" s="1"/>
  <c r="AO52"/>
  <c r="AO51" s="1"/>
  <c r="AM53"/>
  <c r="AM52" s="1"/>
  <c r="AM51" s="1"/>
  <c r="AU54"/>
  <c r="AU53" s="1"/>
  <c r="AU52" s="1"/>
  <c r="AU51" s="1"/>
  <c r="AL55"/>
  <c r="AT56"/>
  <c r="AT55" s="1"/>
  <c r="AL218"/>
  <c r="AL215" s="1"/>
  <c r="AL214" s="1"/>
  <c r="AT219"/>
  <c r="AT218" s="1"/>
  <c r="AT215" s="1"/>
  <c r="AT214" s="1"/>
  <c r="AL1360"/>
  <c r="AL1359" s="1"/>
  <c r="AL1358" s="1"/>
  <c r="AL1349" s="1"/>
  <c r="AT1361"/>
  <c r="AT1360" s="1"/>
  <c r="AT1359" s="1"/>
  <c r="AT1358" s="1"/>
  <c r="AT1349" s="1"/>
  <c r="AM249"/>
  <c r="AM248" s="1"/>
  <c r="AU250"/>
  <c r="AU249" s="1"/>
  <c r="AU248" s="1"/>
  <c r="AL165"/>
  <c r="AT166"/>
  <c r="AT165" s="1"/>
  <c r="AL609"/>
  <c r="AL608" s="1"/>
  <c r="AL604" s="1"/>
  <c r="AL603" s="1"/>
  <c r="AT610"/>
  <c r="AT609" s="1"/>
  <c r="AT608" s="1"/>
  <c r="AT604" s="1"/>
  <c r="AT603" s="1"/>
  <c r="AO253"/>
  <c r="AO248" s="1"/>
  <c r="AW254"/>
  <c r="AW253" s="1"/>
  <c r="AW248" s="1"/>
  <c r="AU22"/>
  <c r="AU21" s="1"/>
  <c r="AU20" s="1"/>
  <c r="AU19" s="1"/>
  <c r="AU18" s="1"/>
  <c r="AU17" s="1"/>
  <c r="AM21"/>
  <c r="AM20" s="1"/>
  <c r="AM19" s="1"/>
  <c r="AM18" s="1"/>
  <c r="AM17" s="1"/>
  <c r="AF528"/>
  <c r="AF491" s="1"/>
  <c r="AM1402"/>
  <c r="AM1226"/>
  <c r="AM1225" s="1"/>
  <c r="AM1224" s="1"/>
  <c r="AN215"/>
  <c r="AN214" s="1"/>
  <c r="AO669"/>
  <c r="AO668" s="1"/>
  <c r="AM669"/>
  <c r="AM668" s="1"/>
  <c r="AG154"/>
  <c r="AG142" s="1"/>
  <c r="AG528"/>
  <c r="AG491" s="1"/>
  <c r="AM1481"/>
  <c r="AM1465" s="1"/>
  <c r="AU325"/>
  <c r="AU324" s="1"/>
  <c r="AU315" s="1"/>
  <c r="AU309" s="1"/>
  <c r="AN1104"/>
  <c r="AL552"/>
  <c r="AL551" s="1"/>
  <c r="AL550" s="1"/>
  <c r="AL549" s="1"/>
  <c r="AO384"/>
  <c r="AO383" s="1"/>
  <c r="AO382" s="1"/>
  <c r="AO381" s="1"/>
  <c r="AM241"/>
  <c r="AL31"/>
  <c r="AL30" s="1"/>
  <c r="AL29" s="1"/>
  <c r="AU144"/>
  <c r="AU143" s="1"/>
  <c r="AW59"/>
  <c r="AT1123"/>
  <c r="AT1397"/>
  <c r="AT1396" s="1"/>
  <c r="AT1395" s="1"/>
  <c r="AT1371" s="1"/>
  <c r="AW1397"/>
  <c r="AW1396" s="1"/>
  <c r="AW1395" s="1"/>
  <c r="AW1371" s="1"/>
  <c r="AT1010"/>
  <c r="AT997" s="1"/>
  <c r="AU1010"/>
  <c r="AU997" s="1"/>
  <c r="AV1010"/>
  <c r="AV997" s="1"/>
  <c r="AW155"/>
  <c r="AW201"/>
  <c r="AW200" s="1"/>
  <c r="AW199" s="1"/>
  <c r="AO162"/>
  <c r="AN52"/>
  <c r="AN51" s="1"/>
  <c r="AN50" s="1"/>
  <c r="AU1397"/>
  <c r="AU1396" s="1"/>
  <c r="AU1104"/>
  <c r="AU1103" s="1"/>
  <c r="AU1102" s="1"/>
  <c r="AU1100" s="1"/>
  <c r="AT906"/>
  <c r="AV576"/>
  <c r="AW512"/>
  <c r="AT155"/>
  <c r="AV38"/>
  <c r="AV31" s="1"/>
  <c r="AV30" s="1"/>
  <c r="AV29" s="1"/>
  <c r="AU38"/>
  <c r="AU31" s="1"/>
  <c r="AU30" s="1"/>
  <c r="AU29" s="1"/>
  <c r="AU752"/>
  <c r="AU751" s="1"/>
  <c r="AV669"/>
  <c r="AV668" s="1"/>
  <c r="AV604"/>
  <c r="AV603" s="1"/>
  <c r="AL680"/>
  <c r="AU658"/>
  <c r="AU657" s="1"/>
  <c r="AT384"/>
  <c r="AT383" s="1"/>
  <c r="AT382" s="1"/>
  <c r="AT381" s="1"/>
  <c r="AV424"/>
  <c r="AV352"/>
  <c r="AV351" s="1"/>
  <c r="AV342" s="1"/>
  <c r="AV341" s="1"/>
  <c r="AU296"/>
  <c r="AU295" s="1"/>
  <c r="AU294" s="1"/>
  <c r="AU293" s="1"/>
  <c r="AU155"/>
  <c r="AW542"/>
  <c r="AW541" s="1"/>
  <c r="AW540" s="1"/>
  <c r="AW536" s="1"/>
  <c r="AO541"/>
  <c r="AO540" s="1"/>
  <c r="AO536" s="1"/>
  <c r="AT22"/>
  <c r="AT21" s="1"/>
  <c r="AT20" s="1"/>
  <c r="AT19" s="1"/>
  <c r="AT18" s="1"/>
  <c r="AT17" s="1"/>
  <c r="AL21"/>
  <c r="AL20" s="1"/>
  <c r="AL19" s="1"/>
  <c r="AL18" s="1"/>
  <c r="AL17" s="1"/>
  <c r="AT298"/>
  <c r="AT297" s="1"/>
  <c r="AT296" s="1"/>
  <c r="AT295" s="1"/>
  <c r="AT294" s="1"/>
  <c r="AT293" s="1"/>
  <c r="AL297"/>
  <c r="AL296" s="1"/>
  <c r="AL295" s="1"/>
  <c r="AL294" s="1"/>
  <c r="AL293" s="1"/>
  <c r="AG547"/>
  <c r="AN512"/>
  <c r="AT1104"/>
  <c r="AT789"/>
  <c r="AT788" s="1"/>
  <c r="AU575"/>
  <c r="AL77"/>
  <c r="AL76" s="1"/>
  <c r="AV1508"/>
  <c r="AV1506" s="1"/>
  <c r="AV1123"/>
  <c r="AT445"/>
  <c r="AU342"/>
  <c r="AU341" s="1"/>
  <c r="AM162"/>
  <c r="AU1388"/>
  <c r="AU1384" s="1"/>
  <c r="AU1383" s="1"/>
  <c r="AN680"/>
  <c r="AW1104"/>
  <c r="AU680"/>
  <c r="AV752"/>
  <c r="AV751" s="1"/>
  <c r="AW636"/>
  <c r="AU636"/>
  <c r="AU102"/>
  <c r="AU101" s="1"/>
  <c r="AU100" s="1"/>
  <c r="AU99" s="1"/>
  <c r="AG1395"/>
  <c r="AG1371" s="1"/>
  <c r="AG1214" s="1"/>
  <c r="AO82"/>
  <c r="AW1481"/>
  <c r="AW1465" s="1"/>
  <c r="AU1440"/>
  <c r="AU1430" s="1"/>
  <c r="AW1123"/>
  <c r="AW752"/>
  <c r="AW751" s="1"/>
  <c r="AV529"/>
  <c r="AW424"/>
  <c r="AW423" s="1"/>
  <c r="AW352"/>
  <c r="AW351" s="1"/>
  <c r="AW342" s="1"/>
  <c r="AW341" s="1"/>
  <c r="AT492"/>
  <c r="AV440"/>
  <c r="AT201"/>
  <c r="AT200" s="1"/>
  <c r="AT199" s="1"/>
  <c r="AW38"/>
  <c r="AW31" s="1"/>
  <c r="AW30" s="1"/>
  <c r="AW29" s="1"/>
  <c r="AF547"/>
  <c r="AE1214"/>
  <c r="AM59"/>
  <c r="AE142"/>
  <c r="AL1123"/>
  <c r="AL1508"/>
  <c r="AL1506" s="1"/>
  <c r="AL1397"/>
  <c r="AL1396" s="1"/>
  <c r="AL1395" s="1"/>
  <c r="AL1371" s="1"/>
  <c r="AO1397"/>
  <c r="AO1396" s="1"/>
  <c r="AO1395" s="1"/>
  <c r="AO1371" s="1"/>
  <c r="AL1010"/>
  <c r="AL997" s="1"/>
  <c r="AM1010"/>
  <c r="AM997" s="1"/>
  <c r="AN1010"/>
  <c r="AN997" s="1"/>
  <c r="AL658"/>
  <c r="AL657" s="1"/>
  <c r="AL614" s="1"/>
  <c r="AO155"/>
  <c r="AO201"/>
  <c r="AO200" s="1"/>
  <c r="AO199" s="1"/>
  <c r="AW549"/>
  <c r="AW162"/>
  <c r="AV52"/>
  <c r="AV51" s="1"/>
  <c r="AV50" s="1"/>
  <c r="AM1397"/>
  <c r="AM1396" s="1"/>
  <c r="AM1104"/>
  <c r="AM1103" s="1"/>
  <c r="AM1102" s="1"/>
  <c r="AM1100" s="1"/>
  <c r="AL906"/>
  <c r="AN576"/>
  <c r="AO512"/>
  <c r="AL155"/>
  <c r="AN38"/>
  <c r="AN31" s="1"/>
  <c r="AN30" s="1"/>
  <c r="AN29" s="1"/>
  <c r="AM38"/>
  <c r="AM31" s="1"/>
  <c r="AM30" s="1"/>
  <c r="AM29" s="1"/>
  <c r="AM752"/>
  <c r="AM751" s="1"/>
  <c r="AN906"/>
  <c r="AN865" s="1"/>
  <c r="AN669"/>
  <c r="AN668" s="1"/>
  <c r="AN604"/>
  <c r="AN603" s="1"/>
  <c r="AN575" s="1"/>
  <c r="AT680"/>
  <c r="AM658"/>
  <c r="AM657" s="1"/>
  <c r="AO575"/>
  <c r="AL384"/>
  <c r="AL383" s="1"/>
  <c r="AL382" s="1"/>
  <c r="AL381" s="1"/>
  <c r="AN424"/>
  <c r="AN352"/>
  <c r="AN351" s="1"/>
  <c r="AN342" s="1"/>
  <c r="AN341" s="1"/>
  <c r="AM296"/>
  <c r="AM295" s="1"/>
  <c r="AM294" s="1"/>
  <c r="AM293" s="1"/>
  <c r="AM155"/>
  <c r="J766" i="3"/>
  <c r="R767"/>
  <c r="Z767" s="1"/>
  <c r="AH767" s="1"/>
  <c r="AP767" s="1"/>
  <c r="AX767" s="1"/>
  <c r="Q814"/>
  <c r="Y814" s="1"/>
  <c r="AG814" s="1"/>
  <c r="AO814" s="1"/>
  <c r="AW814" s="1"/>
  <c r="M806"/>
  <c r="R886"/>
  <c r="Z886" s="1"/>
  <c r="AH886" s="1"/>
  <c r="AP886" s="1"/>
  <c r="AX886" s="1"/>
  <c r="J880"/>
  <c r="R880" s="1"/>
  <c r="Z880" s="1"/>
  <c r="AH880" s="1"/>
  <c r="AP880" s="1"/>
  <c r="AX880" s="1"/>
  <c r="O1127"/>
  <c r="W1128"/>
  <c r="J72"/>
  <c r="J59" s="1"/>
  <c r="R90"/>
  <c r="R506"/>
  <c r="J505"/>
  <c r="R505" s="1"/>
  <c r="Z505" s="1"/>
  <c r="AH505" s="1"/>
  <c r="AP505" s="1"/>
  <c r="AX505" s="1"/>
  <c r="O210"/>
  <c r="W210" s="1"/>
  <c r="AE210" s="1"/>
  <c r="AM210" s="1"/>
  <c r="AU210" s="1"/>
  <c r="G209"/>
  <c r="O209" s="1"/>
  <c r="W209" s="1"/>
  <c r="AE209" s="1"/>
  <c r="AM209" s="1"/>
  <c r="AU209" s="1"/>
  <c r="AE1101"/>
  <c r="W1100"/>
  <c r="AF527"/>
  <c r="X526"/>
  <c r="AP1193"/>
  <c r="AX1151"/>
  <c r="R462"/>
  <c r="Z463"/>
  <c r="AM694"/>
  <c r="AU706"/>
  <c r="AU694" s="1"/>
  <c r="Q682"/>
  <c r="Y682" s="1"/>
  <c r="AG682" s="1"/>
  <c r="AO682" s="1"/>
  <c r="AW682" s="1"/>
  <c r="I671"/>
  <c r="Q671" s="1"/>
  <c r="Y671" s="1"/>
  <c r="AG671" s="1"/>
  <c r="AO671" s="1"/>
  <c r="AW671" s="1"/>
  <c r="AH91"/>
  <c r="Z90"/>
  <c r="AV706"/>
  <c r="AV694" s="1"/>
  <c r="AN694"/>
  <c r="O1100"/>
  <c r="G1084"/>
  <c r="O1084" s="1"/>
  <c r="W1084" s="1"/>
  <c r="AE1084" s="1"/>
  <c r="AM1084" s="1"/>
  <c r="AU1084" s="1"/>
  <c r="Q116"/>
  <c r="Y116" s="1"/>
  <c r="AG116" s="1"/>
  <c r="AO116" s="1"/>
  <c r="AW116" s="1"/>
  <c r="I115"/>
  <c r="Q115" s="1"/>
  <c r="Y115" s="1"/>
  <c r="AG115" s="1"/>
  <c r="AO115" s="1"/>
  <c r="AW115" s="1"/>
  <c r="Q603"/>
  <c r="Y603" s="1"/>
  <c r="AG603" s="1"/>
  <c r="AO603" s="1"/>
  <c r="AW603" s="1"/>
  <c r="I590"/>
  <c r="O1043"/>
  <c r="W1043" s="1"/>
  <c r="AE1043" s="1"/>
  <c r="AM1043" s="1"/>
  <c r="AU1043" s="1"/>
  <c r="G1042"/>
  <c r="O1042" s="1"/>
  <c r="W1042" s="1"/>
  <c r="AE1042" s="1"/>
  <c r="AM1042" s="1"/>
  <c r="AU1042" s="1"/>
  <c r="R461"/>
  <c r="Z461" s="1"/>
  <c r="AH461" s="1"/>
  <c r="AP461" s="1"/>
  <c r="AX461" s="1"/>
  <c r="AH1101"/>
  <c r="Z1100"/>
  <c r="P767"/>
  <c r="X767" s="1"/>
  <c r="AF767" s="1"/>
  <c r="AN767" s="1"/>
  <c r="AV767" s="1"/>
  <c r="H766"/>
  <c r="P766" s="1"/>
  <c r="X766" s="1"/>
  <c r="AF766" s="1"/>
  <c r="AN766" s="1"/>
  <c r="AV766" s="1"/>
  <c r="P1269"/>
  <c r="X1269" s="1"/>
  <c r="AF1269" s="1"/>
  <c r="AN1269" s="1"/>
  <c r="AV1269" s="1"/>
  <c r="H1263"/>
  <c r="R1100"/>
  <c r="J1084"/>
  <c r="R1084" s="1"/>
  <c r="Z1084" s="1"/>
  <c r="AH1084" s="1"/>
  <c r="AP1084" s="1"/>
  <c r="AX1084" s="1"/>
  <c r="R527"/>
  <c r="Z527" s="1"/>
  <c r="J526"/>
  <c r="R526" s="1"/>
  <c r="P338"/>
  <c r="X338" s="1"/>
  <c r="AF338" s="1"/>
  <c r="AN338" s="1"/>
  <c r="AV338" s="1"/>
  <c r="H337"/>
  <c r="P337" s="1"/>
  <c r="X337" s="1"/>
  <c r="AF337" s="1"/>
  <c r="AN337" s="1"/>
  <c r="AV337" s="1"/>
  <c r="Z506"/>
  <c r="AH507"/>
  <c r="O970"/>
  <c r="W970" s="1"/>
  <c r="AE970" s="1"/>
  <c r="AM970" s="1"/>
  <c r="AU970" s="1"/>
  <c r="G969"/>
  <c r="H320"/>
  <c r="P326"/>
  <c r="X326" s="1"/>
  <c r="AF326" s="1"/>
  <c r="AN326" s="1"/>
  <c r="AV326" s="1"/>
  <c r="Q527"/>
  <c r="Y527" s="1"/>
  <c r="I526"/>
  <c r="P116"/>
  <c r="X116" s="1"/>
  <c r="AF116" s="1"/>
  <c r="AN116" s="1"/>
  <c r="AV116" s="1"/>
  <c r="H115"/>
  <c r="P115" s="1"/>
  <c r="X115" s="1"/>
  <c r="AF115" s="1"/>
  <c r="AN115" s="1"/>
  <c r="AV115" s="1"/>
  <c r="AP1151"/>
  <c r="AU927"/>
  <c r="AU1193"/>
  <c r="AX1085"/>
  <c r="R1116"/>
  <c r="Z1116" s="1"/>
  <c r="AH1116" s="1"/>
  <c r="AP1116" s="1"/>
  <c r="AX1116" s="1"/>
  <c r="J1083"/>
  <c r="R1083" s="1"/>
  <c r="Z1083" s="1"/>
  <c r="AH1083" s="1"/>
  <c r="AP1083" s="1"/>
  <c r="AX1083" s="1"/>
  <c r="AO73"/>
  <c r="AW74"/>
  <c r="AW73" s="1"/>
  <c r="R609"/>
  <c r="Z609" s="1"/>
  <c r="AH609" s="1"/>
  <c r="AP609" s="1"/>
  <c r="AX609" s="1"/>
  <c r="J608"/>
  <c r="Q211"/>
  <c r="Y211" s="1"/>
  <c r="AG211" s="1"/>
  <c r="AO211" s="1"/>
  <c r="AW211" s="1"/>
  <c r="I210"/>
  <c r="Q970"/>
  <c r="Y970" s="1"/>
  <c r="AG970" s="1"/>
  <c r="AO970" s="1"/>
  <c r="AW970" s="1"/>
  <c r="I969"/>
  <c r="AM74"/>
  <c r="AE73"/>
  <c r="X506"/>
  <c r="AF507"/>
  <c r="AE1170"/>
  <c r="W1169"/>
  <c r="O874"/>
  <c r="W874" s="1"/>
  <c r="AE874" s="1"/>
  <c r="AM874" s="1"/>
  <c r="AU874" s="1"/>
  <c r="G849"/>
  <c r="O849" s="1"/>
  <c r="W849" s="1"/>
  <c r="AE849" s="1"/>
  <c r="AM849" s="1"/>
  <c r="AU849" s="1"/>
  <c r="R326"/>
  <c r="Z326" s="1"/>
  <c r="AH326" s="1"/>
  <c r="AP326" s="1"/>
  <c r="AX326" s="1"/>
  <c r="J320"/>
  <c r="I347"/>
  <c r="Q347" s="1"/>
  <c r="Y347" s="1"/>
  <c r="AG347" s="1"/>
  <c r="AO347" s="1"/>
  <c r="AW347" s="1"/>
  <c r="Q348"/>
  <c r="Y348" s="1"/>
  <c r="AG348" s="1"/>
  <c r="AO348" s="1"/>
  <c r="AW348" s="1"/>
  <c r="Q766"/>
  <c r="Y766" s="1"/>
  <c r="AG766" s="1"/>
  <c r="AO766" s="1"/>
  <c r="AW766" s="1"/>
  <c r="G319"/>
  <c r="O319" s="1"/>
  <c r="W319" s="1"/>
  <c r="AE319" s="1"/>
  <c r="AM319" s="1"/>
  <c r="AU319" s="1"/>
  <c r="O320"/>
  <c r="W320" s="1"/>
  <c r="AE320" s="1"/>
  <c r="AM320" s="1"/>
  <c r="AU320" s="1"/>
  <c r="Q1170"/>
  <c r="Y1170" s="1"/>
  <c r="I1169"/>
  <c r="Q1043"/>
  <c r="Y1043" s="1"/>
  <c r="AG1043" s="1"/>
  <c r="AO1043" s="1"/>
  <c r="AW1043" s="1"/>
  <c r="I1042"/>
  <c r="Q1042" s="1"/>
  <c r="Y1042" s="1"/>
  <c r="AG1042" s="1"/>
  <c r="AO1042" s="1"/>
  <c r="AW1042" s="1"/>
  <c r="P506"/>
  <c r="H505"/>
  <c r="P505" s="1"/>
  <c r="X505" s="1"/>
  <c r="AF505" s="1"/>
  <c r="AN505" s="1"/>
  <c r="AV505" s="1"/>
  <c r="Q226"/>
  <c r="Y226" s="1"/>
  <c r="AG226" s="1"/>
  <c r="AO226" s="1"/>
  <c r="AW226" s="1"/>
  <c r="I220"/>
  <c r="Q220" s="1"/>
  <c r="Y220" s="1"/>
  <c r="AG220" s="1"/>
  <c r="AO220" s="1"/>
  <c r="AW220" s="1"/>
  <c r="O767"/>
  <c r="W767" s="1"/>
  <c r="AE767" s="1"/>
  <c r="AM767" s="1"/>
  <c r="AU767" s="1"/>
  <c r="G766"/>
  <c r="O226"/>
  <c r="W226" s="1"/>
  <c r="AE226" s="1"/>
  <c r="AM226" s="1"/>
  <c r="AU226" s="1"/>
  <c r="G220"/>
  <c r="H925"/>
  <c r="P925" s="1"/>
  <c r="X925" s="1"/>
  <c r="AF925" s="1"/>
  <c r="AN925" s="1"/>
  <c r="AV925" s="1"/>
  <c r="P969"/>
  <c r="X969" s="1"/>
  <c r="AF969" s="1"/>
  <c r="AN969" s="1"/>
  <c r="AV969" s="1"/>
  <c r="O526"/>
  <c r="G423"/>
  <c r="O423" s="1"/>
  <c r="W423" s="1"/>
  <c r="AE423" s="1"/>
  <c r="AM423" s="1"/>
  <c r="AU423" s="1"/>
  <c r="B54"/>
  <c r="B55" s="1"/>
  <c r="B56" s="1"/>
  <c r="B57" s="1"/>
  <c r="B52"/>
  <c r="I372"/>
  <c r="Q372" s="1"/>
  <c r="Y372" s="1"/>
  <c r="AG372" s="1"/>
  <c r="AO372" s="1"/>
  <c r="AW372" s="1"/>
  <c r="Q373"/>
  <c r="Y373" s="1"/>
  <c r="AG373" s="1"/>
  <c r="AO373" s="1"/>
  <c r="AW373" s="1"/>
  <c r="AM91"/>
  <c r="AE90"/>
  <c r="AG1100"/>
  <c r="AO1101"/>
  <c r="P462"/>
  <c r="X463"/>
  <c r="O66"/>
  <c r="W66" s="1"/>
  <c r="AE66" s="1"/>
  <c r="AM66" s="1"/>
  <c r="AU66" s="1"/>
  <c r="G60"/>
  <c r="AV1085"/>
  <c r="AW617"/>
  <c r="AW616" s="1"/>
  <c r="AM1193"/>
  <c r="J925"/>
  <c r="R925" s="1"/>
  <c r="Z925" s="1"/>
  <c r="AH925" s="1"/>
  <c r="AP925" s="1"/>
  <c r="AX925" s="1"/>
  <c r="AP582"/>
  <c r="AP581" s="1"/>
  <c r="AP580" s="1"/>
  <c r="AP617"/>
  <c r="AP616" s="1"/>
  <c r="O293"/>
  <c r="W293" s="1"/>
  <c r="AE293" s="1"/>
  <c r="AM293" s="1"/>
  <c r="AU293" s="1"/>
  <c r="G292"/>
  <c r="AP74"/>
  <c r="AH73"/>
  <c r="AG576"/>
  <c r="AG575" s="1"/>
  <c r="AG546" s="1"/>
  <c r="AO577"/>
  <c r="Q270"/>
  <c r="Y270" s="1"/>
  <c r="AG270" s="1"/>
  <c r="AO270" s="1"/>
  <c r="AW270" s="1"/>
  <c r="I269"/>
  <c r="Q269" s="1"/>
  <c r="Y269" s="1"/>
  <c r="AG269" s="1"/>
  <c r="AO269" s="1"/>
  <c r="AW269" s="1"/>
  <c r="Q240"/>
  <c r="Y240" s="1"/>
  <c r="AG240" s="1"/>
  <c r="AO240" s="1"/>
  <c r="AW240" s="1"/>
  <c r="I239"/>
  <c r="Q239" s="1"/>
  <c r="Y239" s="1"/>
  <c r="AG239" s="1"/>
  <c r="AO239" s="1"/>
  <c r="AW239" s="1"/>
  <c r="O1169"/>
  <c r="G1116"/>
  <c r="AF314"/>
  <c r="X313"/>
  <c r="X312" s="1"/>
  <c r="P220"/>
  <c r="X220" s="1"/>
  <c r="AF220" s="1"/>
  <c r="AN220" s="1"/>
  <c r="AV220" s="1"/>
  <c r="H208"/>
  <c r="AH1128"/>
  <c r="Z1127"/>
  <c r="M59"/>
  <c r="Q72"/>
  <c r="Y72" s="1"/>
  <c r="AG72" s="1"/>
  <c r="AO72" s="1"/>
  <c r="AW72" s="1"/>
  <c r="G255"/>
  <c r="O256"/>
  <c r="W256" s="1"/>
  <c r="AE256" s="1"/>
  <c r="AM256" s="1"/>
  <c r="AU256" s="1"/>
  <c r="R373"/>
  <c r="Z373" s="1"/>
  <c r="AH373" s="1"/>
  <c r="AP373" s="1"/>
  <c r="AX373" s="1"/>
  <c r="J372"/>
  <c r="P874"/>
  <c r="X874" s="1"/>
  <c r="AF874" s="1"/>
  <c r="AN874" s="1"/>
  <c r="AV874" s="1"/>
  <c r="H849"/>
  <c r="AU726"/>
  <c r="AU725" s="1"/>
  <c r="AM725"/>
  <c r="R16"/>
  <c r="Z16" s="1"/>
  <c r="AH16" s="1"/>
  <c r="AP16" s="1"/>
  <c r="AX16" s="1"/>
  <c r="J15"/>
  <c r="AV1101"/>
  <c r="AV1100" s="1"/>
  <c r="AN1100"/>
  <c r="P881"/>
  <c r="X881" s="1"/>
  <c r="AF881" s="1"/>
  <c r="AN881" s="1"/>
  <c r="AV881" s="1"/>
  <c r="H880"/>
  <c r="P880" s="1"/>
  <c r="X880" s="1"/>
  <c r="AF880" s="1"/>
  <c r="AN880" s="1"/>
  <c r="AV880" s="1"/>
  <c r="AG1128"/>
  <c r="Y1127"/>
  <c r="Q1084"/>
  <c r="Y1084" s="1"/>
  <c r="AG1084" s="1"/>
  <c r="AO1084" s="1"/>
  <c r="AW1084" s="1"/>
  <c r="B393"/>
  <c r="B397" s="1"/>
  <c r="B398" s="1"/>
  <c r="B399" s="1"/>
  <c r="B392"/>
  <c r="B394" s="1"/>
  <c r="B395" s="1"/>
  <c r="I255"/>
  <c r="Q256"/>
  <c r="Y256" s="1"/>
  <c r="AG256" s="1"/>
  <c r="AO256" s="1"/>
  <c r="AW256" s="1"/>
  <c r="AV59"/>
  <c r="X1127"/>
  <c r="AF1128"/>
  <c r="Q338"/>
  <c r="Y338" s="1"/>
  <c r="AG338" s="1"/>
  <c r="AO338" s="1"/>
  <c r="AW338" s="1"/>
  <c r="I337"/>
  <c r="Q337" s="1"/>
  <c r="Y337" s="1"/>
  <c r="AG337" s="1"/>
  <c r="AO337" s="1"/>
  <c r="AW337" s="1"/>
  <c r="AU426"/>
  <c r="AU425" s="1"/>
  <c r="AM425"/>
  <c r="AX547"/>
  <c r="AX546" s="1"/>
  <c r="AP546"/>
  <c r="H358"/>
  <c r="P359"/>
  <c r="X359" s="1"/>
  <c r="AF359" s="1"/>
  <c r="AN359" s="1"/>
  <c r="AV359" s="1"/>
  <c r="R682"/>
  <c r="Z682" s="1"/>
  <c r="AH682" s="1"/>
  <c r="AP682" s="1"/>
  <c r="AX682" s="1"/>
  <c r="J671"/>
  <c r="R671" s="1"/>
  <c r="Z671" s="1"/>
  <c r="AH671" s="1"/>
  <c r="AP671" s="1"/>
  <c r="AX671" s="1"/>
  <c r="AW547"/>
  <c r="H1083"/>
  <c r="P1083" s="1"/>
  <c r="X1083" s="1"/>
  <c r="AF1083" s="1"/>
  <c r="AN1083" s="1"/>
  <c r="AV1083" s="1"/>
  <c r="P260"/>
  <c r="X260" s="1"/>
  <c r="AF260" s="1"/>
  <c r="AN260" s="1"/>
  <c r="AV260" s="1"/>
  <c r="H259"/>
  <c r="G372"/>
  <c r="O373"/>
  <c r="W373" s="1"/>
  <c r="AE373" s="1"/>
  <c r="AM373" s="1"/>
  <c r="AU373" s="1"/>
  <c r="I15"/>
  <c r="Q16"/>
  <c r="Y16" s="1"/>
  <c r="AG16" s="1"/>
  <c r="AO16" s="1"/>
  <c r="AW16" s="1"/>
  <c r="AW726"/>
  <c r="AW725" s="1"/>
  <c r="AO725"/>
  <c r="AV426"/>
  <c r="AV425" s="1"/>
  <c r="AN425"/>
  <c r="Q1263"/>
  <c r="Y1263" s="1"/>
  <c r="AG1263" s="1"/>
  <c r="AO1263" s="1"/>
  <c r="AW1263" s="1"/>
  <c r="I1262"/>
  <c r="Q1262" s="1"/>
  <c r="Y1262" s="1"/>
  <c r="AG1262" s="1"/>
  <c r="AO1262" s="1"/>
  <c r="AW1262" s="1"/>
  <c r="AV726"/>
  <c r="AV725" s="1"/>
  <c r="AN725"/>
  <c r="P683"/>
  <c r="X683" s="1"/>
  <c r="AF683" s="1"/>
  <c r="AN683" s="1"/>
  <c r="AV683" s="1"/>
  <c r="H682"/>
  <c r="P590"/>
  <c r="H579"/>
  <c r="R209"/>
  <c r="Z209" s="1"/>
  <c r="AH209" s="1"/>
  <c r="AP209" s="1"/>
  <c r="AX209" s="1"/>
  <c r="J208"/>
  <c r="R208" s="1"/>
  <c r="Z208" s="1"/>
  <c r="AH208" s="1"/>
  <c r="AP208" s="1"/>
  <c r="AX208" s="1"/>
  <c r="Y462"/>
  <c r="AG463"/>
  <c r="AM462"/>
  <c r="AU463"/>
  <c r="AU462" s="1"/>
  <c r="AH1178"/>
  <c r="Z1169"/>
  <c r="O48"/>
  <c r="W48" s="1"/>
  <c r="AE48" s="1"/>
  <c r="AM48" s="1"/>
  <c r="AU48" s="1"/>
  <c r="G47"/>
  <c r="P292"/>
  <c r="X292" s="1"/>
  <c r="AF292" s="1"/>
  <c r="AN292" s="1"/>
  <c r="AV292" s="1"/>
  <c r="H270"/>
  <c r="AU582"/>
  <c r="AU581" s="1"/>
  <c r="AU580" s="1"/>
  <c r="O683"/>
  <c r="W683" s="1"/>
  <c r="AE683" s="1"/>
  <c r="AM683" s="1"/>
  <c r="AU683" s="1"/>
  <c r="G682"/>
  <c r="AX426"/>
  <c r="AX425" s="1"/>
  <c r="AP425"/>
  <c r="Q881"/>
  <c r="Y881" s="1"/>
  <c r="AG881" s="1"/>
  <c r="AO881" s="1"/>
  <c r="AW881" s="1"/>
  <c r="I880"/>
  <c r="Q880" s="1"/>
  <c r="Y880" s="1"/>
  <c r="AG880" s="1"/>
  <c r="AO880" s="1"/>
  <c r="AW880" s="1"/>
  <c r="Q313"/>
  <c r="Q312" s="1"/>
  <c r="Y314"/>
  <c r="AN502"/>
  <c r="AN501" s="1"/>
  <c r="AV503"/>
  <c r="AV502" s="1"/>
  <c r="AV501" s="1"/>
  <c r="AO91"/>
  <c r="AG90"/>
  <c r="W590"/>
  <c r="O579"/>
  <c r="AW426"/>
  <c r="AW425" s="1"/>
  <c r="AO425"/>
  <c r="AN1178"/>
  <c r="AF1169"/>
  <c r="R72"/>
  <c r="Z72" s="1"/>
  <c r="AH72" s="1"/>
  <c r="AP72" s="1"/>
  <c r="AX72" s="1"/>
  <c r="N59"/>
  <c r="N1276" s="1"/>
  <c r="I357"/>
  <c r="Q357" s="1"/>
  <c r="Y357" s="1"/>
  <c r="AG357" s="1"/>
  <c r="AO357" s="1"/>
  <c r="AW357" s="1"/>
  <c r="Q358"/>
  <c r="Y358" s="1"/>
  <c r="AG358" s="1"/>
  <c r="AO358" s="1"/>
  <c r="AW358" s="1"/>
  <c r="AE314"/>
  <c r="W313"/>
  <c r="W312" s="1"/>
  <c r="AU577"/>
  <c r="AU576" s="1"/>
  <c r="AU575" s="1"/>
  <c r="AU546" s="1"/>
  <c r="AM576"/>
  <c r="AM575" s="1"/>
  <c r="AM546" s="1"/>
  <c r="W526"/>
  <c r="AE527"/>
  <c r="R261"/>
  <c r="Z261" s="1"/>
  <c r="AH261" s="1"/>
  <c r="AP261" s="1"/>
  <c r="AX261" s="1"/>
  <c r="J260"/>
  <c r="Q326"/>
  <c r="Y326" s="1"/>
  <c r="AG326" s="1"/>
  <c r="AO326" s="1"/>
  <c r="AW326" s="1"/>
  <c r="I320"/>
  <c r="AX726"/>
  <c r="AX725" s="1"/>
  <c r="AP725"/>
  <c r="H423"/>
  <c r="P423" s="1"/>
  <c r="X423" s="1"/>
  <c r="AF423" s="1"/>
  <c r="AN423" s="1"/>
  <c r="AV423" s="1"/>
  <c r="P461"/>
  <c r="X461" s="1"/>
  <c r="AF461" s="1"/>
  <c r="AN461" s="1"/>
  <c r="AV461" s="1"/>
  <c r="AV547"/>
  <c r="AV546" s="1"/>
  <c r="AN546"/>
  <c r="AM582"/>
  <c r="AM581" s="1"/>
  <c r="AM580" s="1"/>
  <c r="AX927"/>
  <c r="AX617"/>
  <c r="AX616" s="1"/>
  <c r="R257" i="7" l="1"/>
  <c r="Z257" s="1"/>
  <c r="AH257" s="1"/>
  <c r="AP257" s="1"/>
  <c r="AX257" s="1"/>
  <c r="J256"/>
  <c r="Y246"/>
  <c r="Q1276"/>
  <c r="AH579"/>
  <c r="AP590"/>
  <c r="AU590"/>
  <c r="AU579" s="1"/>
  <c r="AM579"/>
  <c r="AP15"/>
  <c r="AN154"/>
  <c r="AW15"/>
  <c r="AF590"/>
  <c r="X579"/>
  <c r="AE1276"/>
  <c r="AM15"/>
  <c r="H256"/>
  <c r="P257"/>
  <c r="X257" s="1"/>
  <c r="AF257" s="1"/>
  <c r="AN257" s="1"/>
  <c r="AV257" s="1"/>
  <c r="W1530" i="5"/>
  <c r="AL75"/>
  <c r="AN154"/>
  <c r="AN142" s="1"/>
  <c r="AM575"/>
  <c r="AN1428"/>
  <c r="AU528"/>
  <c r="AU491" s="1"/>
  <c r="AW528"/>
  <c r="AW491" s="1"/>
  <c r="AD339"/>
  <c r="AM1216"/>
  <c r="AL423"/>
  <c r="AL417" s="1"/>
  <c r="AL416" s="1"/>
  <c r="AM865"/>
  <c r="AM749" s="1"/>
  <c r="AF339"/>
  <c r="AO423"/>
  <c r="AO417" s="1"/>
  <c r="AO416" s="1"/>
  <c r="AD49"/>
  <c r="AO528"/>
  <c r="AO491" s="1"/>
  <c r="AU50"/>
  <c r="AU49" s="1"/>
  <c r="AU865"/>
  <c r="AU749" s="1"/>
  <c r="AF15"/>
  <c r="AM75"/>
  <c r="AO154"/>
  <c r="AO142" s="1"/>
  <c r="AT423"/>
  <c r="AT417" s="1"/>
  <c r="AT416" s="1"/>
  <c r="AW865"/>
  <c r="AW749" s="1"/>
  <c r="AU1395"/>
  <c r="AU1371" s="1"/>
  <c r="AL575"/>
  <c r="AL547" s="1"/>
  <c r="AU1216"/>
  <c r="AM528"/>
  <c r="AM491" s="1"/>
  <c r="AV154"/>
  <c r="AV142" s="1"/>
  <c r="AM154"/>
  <c r="AM142" s="1"/>
  <c r="AG339"/>
  <c r="AM1395"/>
  <c r="AM1371" s="1"/>
  <c r="AN1103"/>
  <c r="AN1102" s="1"/>
  <c r="AN1100" s="1"/>
  <c r="AT528"/>
  <c r="AT491" s="1"/>
  <c r="AV1041"/>
  <c r="AV1040" s="1"/>
  <c r="AV865"/>
  <c r="AW417"/>
  <c r="AW416" s="1"/>
  <c r="AM417"/>
  <c r="AM416" s="1"/>
  <c r="AU614"/>
  <c r="AU547" s="1"/>
  <c r="AD117"/>
  <c r="AT575"/>
  <c r="AT547" s="1"/>
  <c r="V1530"/>
  <c r="AO1103"/>
  <c r="AO1102" s="1"/>
  <c r="AO1100" s="1"/>
  <c r="AN1216"/>
  <c r="AN1214" s="1"/>
  <c r="AE339"/>
  <c r="AU280"/>
  <c r="AN614"/>
  <c r="AN547" s="1"/>
  <c r="AT1103"/>
  <c r="AT1102" s="1"/>
  <c r="AT1100" s="1"/>
  <c r="AG117"/>
  <c r="AG15" s="1"/>
  <c r="AU154"/>
  <c r="AV575"/>
  <c r="AT865"/>
  <c r="AT749" s="1"/>
  <c r="AV1216"/>
  <c r="AV1214" s="1"/>
  <c r="AV280"/>
  <c r="AL1214"/>
  <c r="AM614"/>
  <c r="AU417"/>
  <c r="AU416" s="1"/>
  <c r="AT1214"/>
  <c r="AE117"/>
  <c r="AE15" s="1"/>
  <c r="AL280"/>
  <c r="AO280"/>
  <c r="AV1428"/>
  <c r="AM240"/>
  <c r="AM209" s="1"/>
  <c r="AL240"/>
  <c r="AL209" s="1"/>
  <c r="AU240"/>
  <c r="AU209" s="1"/>
  <c r="AV528"/>
  <c r="AV491" s="1"/>
  <c r="AW280"/>
  <c r="AV614"/>
  <c r="AO614"/>
  <c r="AO547" s="1"/>
  <c r="AO50"/>
  <c r="AT280"/>
  <c r="AW614"/>
  <c r="AW547" s="1"/>
  <c r="AO749"/>
  <c r="AN280"/>
  <c r="AW154"/>
  <c r="AW142" s="1"/>
  <c r="AM280"/>
  <c r="AN528"/>
  <c r="AN491" s="1"/>
  <c r="AM1428"/>
  <c r="AN969"/>
  <c r="AN968" s="1"/>
  <c r="AN967" s="1"/>
  <c r="AN966" s="1"/>
  <c r="AN965" s="1"/>
  <c r="AN749" s="1"/>
  <c r="AV970"/>
  <c r="AV969" s="1"/>
  <c r="AV968" s="1"/>
  <c r="AV967" s="1"/>
  <c r="AV966" s="1"/>
  <c r="AV965" s="1"/>
  <c r="AV423"/>
  <c r="AV417" s="1"/>
  <c r="AV416" s="1"/>
  <c r="AN423"/>
  <c r="AN417" s="1"/>
  <c r="AN416" s="1"/>
  <c r="AU1428"/>
  <c r="AU142"/>
  <c r="AW50"/>
  <c r="AW240"/>
  <c r="AW209" s="1"/>
  <c r="AW1214"/>
  <c r="AV1103"/>
  <c r="AV1102" s="1"/>
  <c r="AV1100" s="1"/>
  <c r="AL528"/>
  <c r="AL491" s="1"/>
  <c r="AT240"/>
  <c r="AT209" s="1"/>
  <c r="AO1214"/>
  <c r="AO75"/>
  <c r="AL162"/>
  <c r="AL154" s="1"/>
  <c r="AL142" s="1"/>
  <c r="AL53"/>
  <c r="AL52" s="1"/>
  <c r="AL51" s="1"/>
  <c r="AL50" s="1"/>
  <c r="AT54"/>
  <c r="AT53" s="1"/>
  <c r="AT52" s="1"/>
  <c r="AT51" s="1"/>
  <c r="AT50" s="1"/>
  <c r="AT49" s="1"/>
  <c r="AN78"/>
  <c r="AN77" s="1"/>
  <c r="AN76" s="1"/>
  <c r="AN75" s="1"/>
  <c r="AN49" s="1"/>
  <c r="AV79"/>
  <c r="AV78" s="1"/>
  <c r="AV77" s="1"/>
  <c r="AV76" s="1"/>
  <c r="AV75" s="1"/>
  <c r="AV49" s="1"/>
  <c r="AN249"/>
  <c r="AN248" s="1"/>
  <c r="AN240" s="1"/>
  <c r="AN209" s="1"/>
  <c r="AV250"/>
  <c r="AV249" s="1"/>
  <c r="AV248" s="1"/>
  <c r="AV240" s="1"/>
  <c r="AV209" s="1"/>
  <c r="AW1103"/>
  <c r="AW1102" s="1"/>
  <c r="AW1100" s="1"/>
  <c r="AO240"/>
  <c r="AO209" s="1"/>
  <c r="AL865"/>
  <c r="AL749" s="1"/>
  <c r="AL1103"/>
  <c r="AL1102" s="1"/>
  <c r="AL1100" s="1"/>
  <c r="AW1428"/>
  <c r="AW75"/>
  <c r="AT162"/>
  <c r="AT154" s="1"/>
  <c r="AT142" s="1"/>
  <c r="AM50"/>
  <c r="AO1428"/>
  <c r="H319" i="3"/>
  <c r="P319" s="1"/>
  <c r="X319" s="1"/>
  <c r="AF319" s="1"/>
  <c r="AN319" s="1"/>
  <c r="AV319" s="1"/>
  <c r="P320"/>
  <c r="X320" s="1"/>
  <c r="AF320" s="1"/>
  <c r="AN320" s="1"/>
  <c r="AV320" s="1"/>
  <c r="Z526"/>
  <c r="AH527"/>
  <c r="AH1100"/>
  <c r="AP1101"/>
  <c r="AF526"/>
  <c r="AN527"/>
  <c r="J758"/>
  <c r="R758" s="1"/>
  <c r="Z758" s="1"/>
  <c r="AH758" s="1"/>
  <c r="AP758" s="1"/>
  <c r="AX758" s="1"/>
  <c r="R766"/>
  <c r="Z766" s="1"/>
  <c r="AH766" s="1"/>
  <c r="AP766" s="1"/>
  <c r="AX766" s="1"/>
  <c r="AH506"/>
  <c r="AP507"/>
  <c r="P1263"/>
  <c r="X1263" s="1"/>
  <c r="AF1263" s="1"/>
  <c r="AN1263" s="1"/>
  <c r="AV1263" s="1"/>
  <c r="H1262"/>
  <c r="P1262" s="1"/>
  <c r="X1262" s="1"/>
  <c r="AF1262" s="1"/>
  <c r="AN1262" s="1"/>
  <c r="AV1262" s="1"/>
  <c r="AH463"/>
  <c r="Z462"/>
  <c r="Y526"/>
  <c r="AG527"/>
  <c r="AP91"/>
  <c r="AH90"/>
  <c r="AE1100"/>
  <c r="AM1101"/>
  <c r="J423"/>
  <c r="R423" s="1"/>
  <c r="Z423" s="1"/>
  <c r="AH423" s="1"/>
  <c r="AP423" s="1"/>
  <c r="AX423" s="1"/>
  <c r="Q526"/>
  <c r="I423"/>
  <c r="Q423" s="1"/>
  <c r="Y423" s="1"/>
  <c r="AG423" s="1"/>
  <c r="AO423" s="1"/>
  <c r="AW423" s="1"/>
  <c r="O969"/>
  <c r="W969" s="1"/>
  <c r="AE969" s="1"/>
  <c r="AM969" s="1"/>
  <c r="AU969" s="1"/>
  <c r="G925"/>
  <c r="O925" s="1"/>
  <c r="W925" s="1"/>
  <c r="AE925" s="1"/>
  <c r="AM925" s="1"/>
  <c r="AU925" s="1"/>
  <c r="Q590"/>
  <c r="I579"/>
  <c r="AE1128"/>
  <c r="W1127"/>
  <c r="Q806"/>
  <c r="Y806" s="1"/>
  <c r="AG806" s="1"/>
  <c r="AO806" s="1"/>
  <c r="AW806" s="1"/>
  <c r="M758"/>
  <c r="M1276"/>
  <c r="AE526"/>
  <c r="AM527"/>
  <c r="J259"/>
  <c r="R260"/>
  <c r="Z260" s="1"/>
  <c r="AH260" s="1"/>
  <c r="AP260" s="1"/>
  <c r="AX260" s="1"/>
  <c r="AM314"/>
  <c r="AE313"/>
  <c r="AE312" s="1"/>
  <c r="AW91"/>
  <c r="AW90" s="1"/>
  <c r="AO90"/>
  <c r="AG462"/>
  <c r="AO463"/>
  <c r="H258"/>
  <c r="P259"/>
  <c r="X259" s="1"/>
  <c r="AF259" s="1"/>
  <c r="AN259" s="1"/>
  <c r="AV259" s="1"/>
  <c r="AN1128"/>
  <c r="AF1127"/>
  <c r="R15"/>
  <c r="R372"/>
  <c r="Z372" s="1"/>
  <c r="AH372" s="1"/>
  <c r="AP372" s="1"/>
  <c r="AX372" s="1"/>
  <c r="J357"/>
  <c r="R357" s="1"/>
  <c r="Z357" s="1"/>
  <c r="AH357" s="1"/>
  <c r="AP357" s="1"/>
  <c r="AX357" s="1"/>
  <c r="P208"/>
  <c r="O1116"/>
  <c r="W1116" s="1"/>
  <c r="AE1116" s="1"/>
  <c r="AM1116" s="1"/>
  <c r="AU1116" s="1"/>
  <c r="G1083"/>
  <c r="O1083" s="1"/>
  <c r="W1083" s="1"/>
  <c r="AE1083" s="1"/>
  <c r="AM1083" s="1"/>
  <c r="AU1083" s="1"/>
  <c r="Q59"/>
  <c r="Y59" s="1"/>
  <c r="AG59" s="1"/>
  <c r="AO59" s="1"/>
  <c r="AW59" s="1"/>
  <c r="AG314"/>
  <c r="Y313"/>
  <c r="Y312" s="1"/>
  <c r="O372"/>
  <c r="W372" s="1"/>
  <c r="AE372" s="1"/>
  <c r="AM372" s="1"/>
  <c r="AU372" s="1"/>
  <c r="G357"/>
  <c r="O357" s="1"/>
  <c r="W357" s="1"/>
  <c r="AE357" s="1"/>
  <c r="AM357" s="1"/>
  <c r="AU357" s="1"/>
  <c r="P358"/>
  <c r="X358" s="1"/>
  <c r="AF358" s="1"/>
  <c r="AN358" s="1"/>
  <c r="AV358" s="1"/>
  <c r="H357"/>
  <c r="P357" s="1"/>
  <c r="X357" s="1"/>
  <c r="AF357" s="1"/>
  <c r="AN357" s="1"/>
  <c r="AV357" s="1"/>
  <c r="B400"/>
  <c r="B401"/>
  <c r="B402" s="1"/>
  <c r="B403" s="1"/>
  <c r="B404" s="1"/>
  <c r="B405" s="1"/>
  <c r="B406" s="1"/>
  <c r="B407" s="1"/>
  <c r="B408" s="1"/>
  <c r="B409" s="1"/>
  <c r="B410" s="1"/>
  <c r="B411" s="1"/>
  <c r="B412" s="1"/>
  <c r="B413" s="1"/>
  <c r="B414" s="1"/>
  <c r="AO1128"/>
  <c r="AG1127"/>
  <c r="O255"/>
  <c r="W255" s="1"/>
  <c r="AE255" s="1"/>
  <c r="AM255" s="1"/>
  <c r="AU255" s="1"/>
  <c r="AP1128"/>
  <c r="AH1127"/>
  <c r="AF313"/>
  <c r="AF312" s="1"/>
  <c r="AN314"/>
  <c r="G59"/>
  <c r="O59" s="1"/>
  <c r="W59" s="1"/>
  <c r="AE59" s="1"/>
  <c r="AM59" s="1"/>
  <c r="AU59" s="1"/>
  <c r="O60"/>
  <c r="W60" s="1"/>
  <c r="AE60" s="1"/>
  <c r="AM60" s="1"/>
  <c r="AU60" s="1"/>
  <c r="AW1101"/>
  <c r="AW1100" s="1"/>
  <c r="AO1100"/>
  <c r="G208"/>
  <c r="O208" s="1"/>
  <c r="W208" s="1"/>
  <c r="AE208" s="1"/>
  <c r="AM208" s="1"/>
  <c r="AU208" s="1"/>
  <c r="O220"/>
  <c r="W220" s="1"/>
  <c r="AE220" s="1"/>
  <c r="AM220" s="1"/>
  <c r="AU220" s="1"/>
  <c r="AN507"/>
  <c r="AF506"/>
  <c r="Q969"/>
  <c r="Y969" s="1"/>
  <c r="AG969" s="1"/>
  <c r="AO969" s="1"/>
  <c r="AW969" s="1"/>
  <c r="I925"/>
  <c r="Q925" s="1"/>
  <c r="Y925" s="1"/>
  <c r="AG925" s="1"/>
  <c r="AO925" s="1"/>
  <c r="AW925" s="1"/>
  <c r="R608"/>
  <c r="Z608" s="1"/>
  <c r="AH608" s="1"/>
  <c r="AP608" s="1"/>
  <c r="AX608" s="1"/>
  <c r="J603"/>
  <c r="R59"/>
  <c r="Z59" s="1"/>
  <c r="AH59" s="1"/>
  <c r="AP59" s="1"/>
  <c r="AX59" s="1"/>
  <c r="Q320"/>
  <c r="Y320" s="1"/>
  <c r="AG320" s="1"/>
  <c r="AO320" s="1"/>
  <c r="AW320" s="1"/>
  <c r="I319"/>
  <c r="Q319" s="1"/>
  <c r="Y319" s="1"/>
  <c r="AG319" s="1"/>
  <c r="AO319" s="1"/>
  <c r="AW319" s="1"/>
  <c r="AV1178"/>
  <c r="AV1169" s="1"/>
  <c r="AN1169"/>
  <c r="AE590"/>
  <c r="W579"/>
  <c r="P270"/>
  <c r="X270" s="1"/>
  <c r="AF270" s="1"/>
  <c r="AN270" s="1"/>
  <c r="AV270" s="1"/>
  <c r="H269"/>
  <c r="P269" s="1"/>
  <c r="X269" s="1"/>
  <c r="AF269" s="1"/>
  <c r="AN269" s="1"/>
  <c r="AV269" s="1"/>
  <c r="O47"/>
  <c r="W47" s="1"/>
  <c r="AE47" s="1"/>
  <c r="AM47" s="1"/>
  <c r="AU47" s="1"/>
  <c r="G15"/>
  <c r="P682"/>
  <c r="X682" s="1"/>
  <c r="AF682" s="1"/>
  <c r="AN682" s="1"/>
  <c r="AV682" s="1"/>
  <c r="H671"/>
  <c r="P671" s="1"/>
  <c r="X671" s="1"/>
  <c r="AF671" s="1"/>
  <c r="AN671" s="1"/>
  <c r="AV671" s="1"/>
  <c r="P849"/>
  <c r="X849" s="1"/>
  <c r="AF849" s="1"/>
  <c r="AN849" s="1"/>
  <c r="AV849" s="1"/>
  <c r="H758"/>
  <c r="P758" s="1"/>
  <c r="X758" s="1"/>
  <c r="AF758" s="1"/>
  <c r="AN758" s="1"/>
  <c r="AV758" s="1"/>
  <c r="AO576"/>
  <c r="AO575" s="1"/>
  <c r="AO546" s="1"/>
  <c r="AW577"/>
  <c r="AW576" s="1"/>
  <c r="AW575" s="1"/>
  <c r="AW546" s="1"/>
  <c r="O292"/>
  <c r="W292" s="1"/>
  <c r="AE292" s="1"/>
  <c r="AM292" s="1"/>
  <c r="AU292" s="1"/>
  <c r="G270"/>
  <c r="AU91"/>
  <c r="AU90" s="1"/>
  <c r="AM90"/>
  <c r="AG1170"/>
  <c r="Y1169"/>
  <c r="AM1170"/>
  <c r="AE1169"/>
  <c r="AU74"/>
  <c r="AU73" s="1"/>
  <c r="AM73"/>
  <c r="O682"/>
  <c r="W682" s="1"/>
  <c r="AE682" s="1"/>
  <c r="AM682" s="1"/>
  <c r="AU682" s="1"/>
  <c r="G671"/>
  <c r="O671" s="1"/>
  <c r="W671" s="1"/>
  <c r="AE671" s="1"/>
  <c r="AM671" s="1"/>
  <c r="AU671" s="1"/>
  <c r="AP1178"/>
  <c r="AH1169"/>
  <c r="X590"/>
  <c r="P579"/>
  <c r="Q15"/>
  <c r="Q255"/>
  <c r="Y255" s="1"/>
  <c r="AG255" s="1"/>
  <c r="AO255" s="1"/>
  <c r="AW255" s="1"/>
  <c r="I246"/>
  <c r="Q246" s="1"/>
  <c r="Y246" s="1"/>
  <c r="AG246" s="1"/>
  <c r="AO246" s="1"/>
  <c r="AW246" s="1"/>
  <c r="AX74"/>
  <c r="AX73" s="1"/>
  <c r="AP73"/>
  <c r="X462"/>
  <c r="AF463"/>
  <c r="O766"/>
  <c r="W766" s="1"/>
  <c r="AE766" s="1"/>
  <c r="AM766" s="1"/>
  <c r="AU766" s="1"/>
  <c r="G758"/>
  <c r="O758" s="1"/>
  <c r="W758" s="1"/>
  <c r="AE758" s="1"/>
  <c r="AM758" s="1"/>
  <c r="AU758" s="1"/>
  <c r="Q1169"/>
  <c r="I1116"/>
  <c r="J319"/>
  <c r="R319" s="1"/>
  <c r="Z319" s="1"/>
  <c r="AH319" s="1"/>
  <c r="AP319" s="1"/>
  <c r="AX319" s="1"/>
  <c r="R320"/>
  <c r="Z320" s="1"/>
  <c r="AH320" s="1"/>
  <c r="AP320" s="1"/>
  <c r="AX320" s="1"/>
  <c r="Q210"/>
  <c r="Y210" s="1"/>
  <c r="AG210" s="1"/>
  <c r="AO210" s="1"/>
  <c r="AW210" s="1"/>
  <c r="I209"/>
  <c r="I758"/>
  <c r="Q758" s="1"/>
  <c r="Y758" s="1"/>
  <c r="AG758" s="1"/>
  <c r="AO758" s="1"/>
  <c r="AW758" s="1"/>
  <c r="J255" i="7" l="1"/>
  <c r="R256"/>
  <c r="Z256" s="1"/>
  <c r="AH256" s="1"/>
  <c r="AP256" s="1"/>
  <c r="AX256" s="1"/>
  <c r="AG246"/>
  <c r="Y1276"/>
  <c r="AX590"/>
  <c r="AX579" s="1"/>
  <c r="AP579"/>
  <c r="H255"/>
  <c r="P256"/>
  <c r="X256" s="1"/>
  <c r="AF256" s="1"/>
  <c r="AN256" s="1"/>
  <c r="AV256" s="1"/>
  <c r="AN590"/>
  <c r="AF579"/>
  <c r="AV154"/>
  <c r="AX15"/>
  <c r="AM1276"/>
  <c r="AU15"/>
  <c r="AU1276" s="1"/>
  <c r="AL49" i="5"/>
  <c r="AM547"/>
  <c r="AM49"/>
  <c r="AF1530"/>
  <c r="AM1214"/>
  <c r="AD15"/>
  <c r="AD1530" s="1"/>
  <c r="AL339"/>
  <c r="AU1214"/>
  <c r="AU117"/>
  <c r="AU15" s="1"/>
  <c r="AO117"/>
  <c r="AG1530"/>
  <c r="AO339"/>
  <c r="AV749"/>
  <c r="AE1530"/>
  <c r="AU339"/>
  <c r="AT339"/>
  <c r="AM339"/>
  <c r="AW339"/>
  <c r="AN117"/>
  <c r="AN15" s="1"/>
  <c r="AV547"/>
  <c r="AV117"/>
  <c r="AV15" s="1"/>
  <c r="AT117"/>
  <c r="AT15" s="1"/>
  <c r="AW49"/>
  <c r="AV339"/>
  <c r="AM117"/>
  <c r="AO49"/>
  <c r="AW117"/>
  <c r="AN339"/>
  <c r="AL117"/>
  <c r="AL15" s="1"/>
  <c r="Y590" i="3"/>
  <c r="Q579"/>
  <c r="AP506"/>
  <c r="AX507"/>
  <c r="AX506" s="1"/>
  <c r="AV527"/>
  <c r="AV526" s="1"/>
  <c r="AN526"/>
  <c r="AH526"/>
  <c r="AP527"/>
  <c r="AE1127"/>
  <c r="AM1128"/>
  <c r="AM1100"/>
  <c r="AU1101"/>
  <c r="AU1100" s="1"/>
  <c r="AG526"/>
  <c r="AO527"/>
  <c r="AX1101"/>
  <c r="AX1100" s="1"/>
  <c r="AP1100"/>
  <c r="AP90"/>
  <c r="AX91"/>
  <c r="AX90" s="1"/>
  <c r="AP463"/>
  <c r="AH462"/>
  <c r="Q1116"/>
  <c r="Y1116" s="1"/>
  <c r="AG1116" s="1"/>
  <c r="AO1116" s="1"/>
  <c r="AW1116" s="1"/>
  <c r="I1083"/>
  <c r="Q1083" s="1"/>
  <c r="Y1083" s="1"/>
  <c r="AG1083" s="1"/>
  <c r="AO1083" s="1"/>
  <c r="AW1083" s="1"/>
  <c r="AV507"/>
  <c r="AV506" s="1"/>
  <c r="AN506"/>
  <c r="X208"/>
  <c r="AX1178"/>
  <c r="AX1169" s="1"/>
  <c r="AP1169"/>
  <c r="AO1170"/>
  <c r="AG1169"/>
  <c r="AM590"/>
  <c r="AE579"/>
  <c r="J590"/>
  <c r="R603"/>
  <c r="Z603" s="1"/>
  <c r="AH603" s="1"/>
  <c r="AP603" s="1"/>
  <c r="AX603" s="1"/>
  <c r="AN313"/>
  <c r="AN312" s="1"/>
  <c r="AV314"/>
  <c r="AV313" s="1"/>
  <c r="AV312" s="1"/>
  <c r="Z15"/>
  <c r="Y15"/>
  <c r="O270"/>
  <c r="W270" s="1"/>
  <c r="AE270" s="1"/>
  <c r="AM270" s="1"/>
  <c r="AU270" s="1"/>
  <c r="G269"/>
  <c r="O15"/>
  <c r="AP1127"/>
  <c r="AX1128"/>
  <c r="AX1127" s="1"/>
  <c r="AO1127"/>
  <c r="AW1128"/>
  <c r="AW1127" s="1"/>
  <c r="AO314"/>
  <c r="AG313"/>
  <c r="AG312" s="1"/>
  <c r="AN1127"/>
  <c r="AV1128"/>
  <c r="AV1127" s="1"/>
  <c r="AU314"/>
  <c r="AU313" s="1"/>
  <c r="AU312" s="1"/>
  <c r="AM313"/>
  <c r="AM312" s="1"/>
  <c r="AO462"/>
  <c r="AW463"/>
  <c r="AW462" s="1"/>
  <c r="AU527"/>
  <c r="AU526" s="1"/>
  <c r="AM526"/>
  <c r="AF590"/>
  <c r="X579"/>
  <c r="AU1170"/>
  <c r="AU1169" s="1"/>
  <c r="AM1169"/>
  <c r="I208"/>
  <c r="Q209"/>
  <c r="Y209" s="1"/>
  <c r="AG209" s="1"/>
  <c r="AO209" s="1"/>
  <c r="AW209" s="1"/>
  <c r="AF462"/>
  <c r="AN463"/>
  <c r="H257"/>
  <c r="P258"/>
  <c r="X258" s="1"/>
  <c r="AF258" s="1"/>
  <c r="AN258" s="1"/>
  <c r="AV258" s="1"/>
  <c r="J258"/>
  <c r="R259"/>
  <c r="Z259" s="1"/>
  <c r="AH259" s="1"/>
  <c r="AP259" s="1"/>
  <c r="AX259" s="1"/>
  <c r="J246" i="7" l="1"/>
  <c r="R255"/>
  <c r="Z255" s="1"/>
  <c r="AH255" s="1"/>
  <c r="AP255" s="1"/>
  <c r="AX255" s="1"/>
  <c r="AO246"/>
  <c r="AG1276"/>
  <c r="H246"/>
  <c r="P255"/>
  <c r="X255" s="1"/>
  <c r="AF255" s="1"/>
  <c r="AN255" s="1"/>
  <c r="AV255" s="1"/>
  <c r="AV590"/>
  <c r="AV579" s="1"/>
  <c r="AN579"/>
  <c r="AM15" i="5"/>
  <c r="AL1530"/>
  <c r="AT1530"/>
  <c r="AU1530"/>
  <c r="AO15"/>
  <c r="AO1530" s="1"/>
  <c r="AM1530"/>
  <c r="AV1530"/>
  <c r="AW15"/>
  <c r="AW1530" s="1"/>
  <c r="AN1530"/>
  <c r="AO526" i="3"/>
  <c r="AW527"/>
  <c r="AW526" s="1"/>
  <c r="AU1128"/>
  <c r="AU1127" s="1"/>
  <c r="AM1127"/>
  <c r="AP462"/>
  <c r="AX463"/>
  <c r="AX462" s="1"/>
  <c r="AP526"/>
  <c r="AX527"/>
  <c r="AX526" s="1"/>
  <c r="AG590"/>
  <c r="Y579"/>
  <c r="AN462"/>
  <c r="AV463"/>
  <c r="AV462" s="1"/>
  <c r="O269"/>
  <c r="W269" s="1"/>
  <c r="AE269" s="1"/>
  <c r="AM269" s="1"/>
  <c r="AU269" s="1"/>
  <c r="G246"/>
  <c r="H256"/>
  <c r="P257"/>
  <c r="X257" s="1"/>
  <c r="AF257" s="1"/>
  <c r="AN257" s="1"/>
  <c r="AV257" s="1"/>
  <c r="Q208"/>
  <c r="I1276"/>
  <c r="AN590"/>
  <c r="AF579"/>
  <c r="AU590"/>
  <c r="AU579" s="1"/>
  <c r="AM579"/>
  <c r="W15"/>
  <c r="AG15"/>
  <c r="R258"/>
  <c r="Z258" s="1"/>
  <c r="AH258" s="1"/>
  <c r="AP258" s="1"/>
  <c r="AX258" s="1"/>
  <c r="J257"/>
  <c r="AO313"/>
  <c r="AO312" s="1"/>
  <c r="AW314"/>
  <c r="AW313" s="1"/>
  <c r="AW312" s="1"/>
  <c r="R590"/>
  <c r="J579"/>
  <c r="AW1170"/>
  <c r="AW1169" s="1"/>
  <c r="AO1169"/>
  <c r="AF208"/>
  <c r="AH15"/>
  <c r="J1276" i="7" l="1"/>
  <c r="R246"/>
  <c r="AW246"/>
  <c r="AW1276" s="1"/>
  <c r="AO1276"/>
  <c r="P246"/>
  <c r="H1276"/>
  <c r="AO590" i="3"/>
  <c r="AG579"/>
  <c r="J256"/>
  <c r="R257"/>
  <c r="Z257" s="1"/>
  <c r="AH257" s="1"/>
  <c r="AP257" s="1"/>
  <c r="AX257" s="1"/>
  <c r="AE15"/>
  <c r="Y208"/>
  <c r="Q1276"/>
  <c r="AP15"/>
  <c r="AO15"/>
  <c r="O246"/>
  <c r="G1276"/>
  <c r="AN208"/>
  <c r="Z590"/>
  <c r="R579"/>
  <c r="AV590"/>
  <c r="AV579" s="1"/>
  <c r="AN579"/>
  <c r="P256"/>
  <c r="X256" s="1"/>
  <c r="AF256" s="1"/>
  <c r="AN256" s="1"/>
  <c r="AV256" s="1"/>
  <c r="H255"/>
  <c r="R1276" i="7" l="1"/>
  <c r="Z246"/>
  <c r="X246"/>
  <c r="P1276"/>
  <c r="AW590" i="3"/>
  <c r="AW579" s="1"/>
  <c r="AO579"/>
  <c r="AW15"/>
  <c r="AH590"/>
  <c r="Z579"/>
  <c r="W246"/>
  <c r="O1276"/>
  <c r="H246"/>
  <c r="P255"/>
  <c r="X255" s="1"/>
  <c r="AF255" s="1"/>
  <c r="AN255" s="1"/>
  <c r="AV255" s="1"/>
  <c r="AX15"/>
  <c r="AM15"/>
  <c r="AV208"/>
  <c r="AG208"/>
  <c r="Y1276"/>
  <c r="J255"/>
  <c r="R256"/>
  <c r="Z256" s="1"/>
  <c r="AH256" s="1"/>
  <c r="AP256" s="1"/>
  <c r="AX256" s="1"/>
  <c r="Z1276" i="7" l="1"/>
  <c r="AH246"/>
  <c r="AF246"/>
  <c r="X1276"/>
  <c r="AO208" i="3"/>
  <c r="AG1276"/>
  <c r="P246"/>
  <c r="H1276"/>
  <c r="AP590"/>
  <c r="AH579"/>
  <c r="AU15"/>
  <c r="J246"/>
  <c r="R255"/>
  <c r="Z255" s="1"/>
  <c r="AH255" s="1"/>
  <c r="AP255" s="1"/>
  <c r="AX255" s="1"/>
  <c r="AE246"/>
  <c r="W1276"/>
  <c r="AH1276" i="7" l="1"/>
  <c r="AP246"/>
  <c r="AN246"/>
  <c r="AF1276"/>
  <c r="R246" i="3"/>
  <c r="J1276"/>
  <c r="AX590"/>
  <c r="AX579" s="1"/>
  <c r="AP579"/>
  <c r="AW208"/>
  <c r="AW1276" s="1"/>
  <c r="AO1276"/>
  <c r="AM246"/>
  <c r="AE1276"/>
  <c r="X246"/>
  <c r="P1276"/>
  <c r="AP1276" i="7" l="1"/>
  <c r="AX246"/>
  <c r="AX1276" s="1"/>
  <c r="AV246"/>
  <c r="AV1276" s="1"/>
  <c r="AN1276"/>
  <c r="AF246" i="3"/>
  <c r="X1276"/>
  <c r="Z246"/>
  <c r="R1276"/>
  <c r="AU246"/>
  <c r="AU1276" s="1"/>
  <c r="AM1276"/>
  <c r="AN246" l="1"/>
  <c r="AF1276"/>
  <c r="AH246"/>
  <c r="Z1276"/>
  <c r="AV246" l="1"/>
  <c r="AV1276" s="1"/>
  <c r="AN1276"/>
  <c r="AP246"/>
  <c r="AH1276"/>
  <c r="AX246" l="1"/>
  <c r="AX1276" s="1"/>
  <c r="AP1276"/>
  <c r="J38" i="4" l="1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63"/>
  <c r="J64"/>
  <c r="J65"/>
  <c r="J66"/>
  <c r="J67"/>
  <c r="J68"/>
  <c r="J69"/>
  <c r="J70"/>
  <c r="J71"/>
  <c r="J72"/>
  <c r="J73"/>
  <c r="J74"/>
  <c r="J37"/>
  <c r="I38"/>
  <c r="I39"/>
  <c r="I40"/>
  <c r="I41"/>
  <c r="I42"/>
  <c r="I43"/>
  <c r="I44"/>
  <c r="I45"/>
  <c r="I46"/>
  <c r="I47"/>
  <c r="I48"/>
  <c r="I49"/>
  <c r="I50"/>
  <c r="I51"/>
  <c r="I52"/>
  <c r="I53"/>
  <c r="I54"/>
  <c r="I55"/>
  <c r="I56"/>
  <c r="I57"/>
  <c r="I58"/>
  <c r="I59"/>
  <c r="I60"/>
  <c r="I61"/>
  <c r="I62"/>
  <c r="I63"/>
  <c r="I64"/>
  <c r="I65"/>
  <c r="I66"/>
  <c r="I67"/>
  <c r="I68"/>
  <c r="I69"/>
  <c r="I70"/>
  <c r="I71"/>
  <c r="I72"/>
  <c r="I73"/>
  <c r="I74"/>
  <c r="I37"/>
  <c r="J75"/>
  <c r="I75"/>
  <c r="H75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37"/>
  <c r="G75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37"/>
  <c r="I4"/>
  <c r="I5"/>
  <c r="I6"/>
  <c r="I7"/>
  <c r="I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3"/>
  <c r="G4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3"/>
  <c r="H28"/>
  <c r="F28"/>
  <c r="F4"/>
  <c r="F5"/>
  <c r="F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3"/>
  <c r="F38"/>
  <c r="F39"/>
  <c r="F40"/>
  <c r="F41"/>
  <c r="N41" s="1"/>
  <c r="F42"/>
  <c r="F43"/>
  <c r="F44"/>
  <c r="F45"/>
  <c r="F46"/>
  <c r="N46" s="1"/>
  <c r="F47"/>
  <c r="F48"/>
  <c r="F49"/>
  <c r="F50"/>
  <c r="F51"/>
  <c r="F52"/>
  <c r="F54"/>
  <c r="N54" s="1"/>
  <c r="F55"/>
  <c r="F56"/>
  <c r="N56" s="1"/>
  <c r="F57"/>
  <c r="F59"/>
  <c r="F60"/>
  <c r="N60" s="1"/>
  <c r="F61"/>
  <c r="N61" s="1"/>
  <c r="F62"/>
  <c r="F63"/>
  <c r="F64"/>
  <c r="F65"/>
  <c r="N65" s="1"/>
  <c r="F66"/>
  <c r="N66" s="1"/>
  <c r="F67"/>
  <c r="F68"/>
  <c r="F69"/>
  <c r="F70"/>
  <c r="F71"/>
  <c r="F72"/>
  <c r="F73"/>
  <c r="N73" s="1"/>
  <c r="F74"/>
  <c r="F75"/>
  <c r="D75"/>
  <c r="E38"/>
  <c r="E39"/>
  <c r="E40"/>
  <c r="E41"/>
  <c r="E42"/>
  <c r="E43"/>
  <c r="E44"/>
  <c r="E45"/>
  <c r="E46"/>
  <c r="M46" s="1"/>
  <c r="E47"/>
  <c r="M47" s="1"/>
  <c r="E48"/>
  <c r="E50"/>
  <c r="E51"/>
  <c r="E52"/>
  <c r="E54"/>
  <c r="E55"/>
  <c r="E56"/>
  <c r="M56" s="1"/>
  <c r="E57"/>
  <c r="E59"/>
  <c r="E60"/>
  <c r="M60" s="1"/>
  <c r="E61"/>
  <c r="M61" s="1"/>
  <c r="E62"/>
  <c r="E63"/>
  <c r="E64"/>
  <c r="E65"/>
  <c r="M65" s="1"/>
  <c r="E66"/>
  <c r="M66" s="1"/>
  <c r="E67"/>
  <c r="M67" s="1"/>
  <c r="E68"/>
  <c r="E69"/>
  <c r="E70"/>
  <c r="E71"/>
  <c r="M71" s="1"/>
  <c r="E72"/>
  <c r="M72" s="1"/>
  <c r="E73"/>
  <c r="E74"/>
  <c r="F37"/>
  <c r="E37"/>
  <c r="D38"/>
  <c r="D39"/>
  <c r="D40"/>
  <c r="L40" s="1"/>
  <c r="D41"/>
  <c r="L41" s="1"/>
  <c r="D42"/>
  <c r="D43"/>
  <c r="D44"/>
  <c r="D45"/>
  <c r="L45" s="1"/>
  <c r="D46"/>
  <c r="L46" s="1"/>
  <c r="D47"/>
  <c r="D48"/>
  <c r="D49"/>
  <c r="D50"/>
  <c r="D51"/>
  <c r="D52"/>
  <c r="D54"/>
  <c r="D55"/>
  <c r="D56"/>
  <c r="L56" s="1"/>
  <c r="D57"/>
  <c r="D58"/>
  <c r="D59"/>
  <c r="D60"/>
  <c r="L60" s="1"/>
  <c r="D61"/>
  <c r="L61" s="1"/>
  <c r="D62"/>
  <c r="D63"/>
  <c r="D64"/>
  <c r="D65"/>
  <c r="L65" s="1"/>
  <c r="D66"/>
  <c r="L66" s="1"/>
  <c r="D67"/>
  <c r="D68"/>
  <c r="D69"/>
  <c r="D70"/>
  <c r="D71"/>
  <c r="D72"/>
  <c r="D73"/>
  <c r="L73" s="1"/>
  <c r="D74"/>
  <c r="L74" s="1"/>
  <c r="D37"/>
  <c r="C38"/>
  <c r="C39"/>
  <c r="C40"/>
  <c r="C41"/>
  <c r="C42"/>
  <c r="C43"/>
  <c r="C44"/>
  <c r="C45"/>
  <c r="C46"/>
  <c r="C47"/>
  <c r="C48"/>
  <c r="C50"/>
  <c r="C51"/>
  <c r="C52"/>
  <c r="C54"/>
  <c r="C55"/>
  <c r="C56"/>
  <c r="C57"/>
  <c r="C58"/>
  <c r="C60"/>
  <c r="C61"/>
  <c r="C62"/>
  <c r="C63"/>
  <c r="C64"/>
  <c r="C65"/>
  <c r="C66"/>
  <c r="C67"/>
  <c r="C68"/>
  <c r="C69"/>
  <c r="C70"/>
  <c r="C71"/>
  <c r="C73"/>
  <c r="C74"/>
  <c r="C37"/>
  <c r="M28"/>
  <c r="K28"/>
  <c r="E14"/>
  <c r="D14"/>
  <c r="C14"/>
  <c r="B14"/>
  <c r="E25"/>
  <c r="M25" s="1"/>
  <c r="D25"/>
  <c r="C25"/>
  <c r="B25"/>
  <c r="E4"/>
  <c r="E5"/>
  <c r="E6"/>
  <c r="E7"/>
  <c r="E8"/>
  <c r="E9"/>
  <c r="M9" s="1"/>
  <c r="E10"/>
  <c r="E11"/>
  <c r="M11" s="1"/>
  <c r="E15"/>
  <c r="M15" s="1"/>
  <c r="E16"/>
  <c r="E17"/>
  <c r="E18"/>
  <c r="E19"/>
  <c r="M19" s="1"/>
  <c r="E20"/>
  <c r="M20" s="1"/>
  <c r="E21"/>
  <c r="M21" s="1"/>
  <c r="E22"/>
  <c r="E23"/>
  <c r="E24"/>
  <c r="M24" s="1"/>
  <c r="E26"/>
  <c r="E27"/>
  <c r="M27" s="1"/>
  <c r="D4"/>
  <c r="D5"/>
  <c r="D8"/>
  <c r="D9"/>
  <c r="L9" s="1"/>
  <c r="D10"/>
  <c r="D11"/>
  <c r="D15"/>
  <c r="L15" s="1"/>
  <c r="D16"/>
  <c r="D17"/>
  <c r="D18"/>
  <c r="D19"/>
  <c r="L19" s="1"/>
  <c r="D20"/>
  <c r="D21"/>
  <c r="L21" s="1"/>
  <c r="D22"/>
  <c r="D23"/>
  <c r="D24"/>
  <c r="D26"/>
  <c r="D27"/>
  <c r="E3"/>
  <c r="D3"/>
  <c r="C4"/>
  <c r="C5"/>
  <c r="C6"/>
  <c r="C7"/>
  <c r="C8"/>
  <c r="C9"/>
  <c r="K9" s="1"/>
  <c r="C10"/>
  <c r="C11"/>
  <c r="C15"/>
  <c r="K15" s="1"/>
  <c r="C16"/>
  <c r="C17"/>
  <c r="C18"/>
  <c r="C19"/>
  <c r="K19" s="1"/>
  <c r="C20"/>
  <c r="C21"/>
  <c r="C22"/>
  <c r="C23"/>
  <c r="C24"/>
  <c r="C26"/>
  <c r="C27"/>
  <c r="K27" s="1"/>
  <c r="C3"/>
  <c r="B4"/>
  <c r="B5"/>
  <c r="B8"/>
  <c r="B9"/>
  <c r="B10"/>
  <c r="B11"/>
  <c r="J11" s="1"/>
  <c r="B15"/>
  <c r="J15" s="1"/>
  <c r="B18"/>
  <c r="J18" s="1"/>
  <c r="B19"/>
  <c r="B20"/>
  <c r="B21"/>
  <c r="J21" s="1"/>
  <c r="B22"/>
  <c r="B23"/>
  <c r="B24"/>
  <c r="B26"/>
  <c r="B27"/>
  <c r="J27" s="1"/>
  <c r="B3"/>
  <c r="L75" l="1"/>
  <c r="L27"/>
  <c r="L11"/>
  <c r="M45"/>
  <c r="M41"/>
  <c r="J25"/>
  <c r="J9"/>
  <c r="K21"/>
  <c r="K25"/>
  <c r="L38"/>
  <c r="M42"/>
  <c r="L42"/>
  <c r="J19"/>
  <c r="K24"/>
  <c r="K20"/>
  <c r="K11"/>
  <c r="L24"/>
  <c r="L20"/>
  <c r="L25"/>
  <c r="N42"/>
  <c r="N74"/>
  <c r="J24"/>
  <c r="J20"/>
  <c r="N75"/>
  <c r="M73"/>
  <c r="M74"/>
  <c r="M70"/>
  <c r="K60"/>
  <c r="K61"/>
  <c r="K41"/>
  <c r="K42"/>
  <c r="K46"/>
  <c r="K56"/>
  <c r="K65"/>
  <c r="K66"/>
  <c r="K73"/>
  <c r="K74"/>
  <c r="M26" l="1"/>
  <c r="N55"/>
  <c r="L55"/>
  <c r="M10"/>
  <c r="J4"/>
  <c r="M17"/>
  <c r="M18"/>
  <c r="L26"/>
  <c r="L10"/>
  <c r="K57"/>
  <c r="K18"/>
  <c r="J26"/>
  <c r="N63"/>
  <c r="J5"/>
  <c r="J23" l="1"/>
  <c r="K58"/>
  <c r="K5"/>
  <c r="L37"/>
  <c r="K26"/>
  <c r="L14"/>
  <c r="M4"/>
  <c r="L8"/>
  <c r="K68"/>
  <c r="J8"/>
  <c r="L63"/>
  <c r="K23"/>
  <c r="M51"/>
  <c r="L59"/>
  <c r="M40"/>
  <c r="N57"/>
  <c r="L4"/>
  <c r="F30"/>
  <c r="M8"/>
  <c r="J10"/>
  <c r="L62"/>
  <c r="N68"/>
  <c r="N72"/>
  <c r="N44"/>
  <c r="L23"/>
  <c r="N62"/>
  <c r="K14"/>
  <c r="J14"/>
  <c r="M14"/>
  <c r="M62"/>
  <c r="M23"/>
  <c r="K62"/>
  <c r="M57"/>
  <c r="K10"/>
  <c r="M55"/>
  <c r="L5"/>
  <c r="M5"/>
  <c r="M7" l="1"/>
  <c r="N40"/>
  <c r="N67"/>
  <c r="J22"/>
  <c r="K55"/>
  <c r="K17"/>
  <c r="M54"/>
  <c r="L71"/>
  <c r="L57"/>
  <c r="K22"/>
  <c r="L17"/>
  <c r="N64"/>
  <c r="N71"/>
  <c r="M63"/>
  <c r="M52"/>
  <c r="M22"/>
  <c r="K45"/>
  <c r="L22"/>
  <c r="M59"/>
  <c r="M69"/>
  <c r="M64"/>
  <c r="M16"/>
  <c r="I30"/>
  <c r="L72"/>
  <c r="L54"/>
  <c r="K4"/>
  <c r="K8"/>
  <c r="N51"/>
  <c r="K52"/>
  <c r="L51"/>
  <c r="K16"/>
  <c r="N52"/>
  <c r="L58" l="1"/>
  <c r="K71"/>
  <c r="M44"/>
  <c r="N38"/>
  <c r="K3"/>
  <c r="K63"/>
  <c r="K40"/>
  <c r="N47"/>
  <c r="L64"/>
  <c r="M6"/>
  <c r="F29"/>
  <c r="F32" s="1"/>
  <c r="J3"/>
  <c r="K51"/>
  <c r="K44"/>
  <c r="K64"/>
  <c r="M37"/>
  <c r="L16"/>
  <c r="K39"/>
  <c r="M3"/>
  <c r="I29"/>
  <c r="I32" s="1"/>
  <c r="K69"/>
  <c r="L47"/>
  <c r="L3"/>
  <c r="N39"/>
  <c r="L52"/>
  <c r="L70"/>
  <c r="M39"/>
  <c r="N70"/>
  <c r="M68"/>
  <c r="L68"/>
  <c r="K54"/>
  <c r="N69" l="1"/>
  <c r="L49"/>
  <c r="L18"/>
  <c r="H30"/>
  <c r="K47"/>
  <c r="L69"/>
  <c r="M48"/>
  <c r="I31"/>
  <c r="N45"/>
  <c r="K43"/>
  <c r="F31"/>
  <c r="N59"/>
  <c r="L39"/>
  <c r="K70"/>
  <c r="K67"/>
  <c r="L67"/>
  <c r="N43"/>
  <c r="N37"/>
  <c r="L44"/>
  <c r="L43"/>
  <c r="K38"/>
  <c r="H29"/>
  <c r="H32" s="1"/>
  <c r="K48" l="1"/>
  <c r="M50"/>
  <c r="M38"/>
  <c r="N49"/>
  <c r="K50"/>
  <c r="K7"/>
  <c r="G30"/>
  <c r="K37"/>
  <c r="H31"/>
  <c r="M43"/>
  <c r="K6" l="1"/>
  <c r="G29"/>
  <c r="G32" s="1"/>
  <c r="G76"/>
  <c r="G77" s="1"/>
  <c r="I76"/>
  <c r="I77" s="1"/>
  <c r="AW1528" i="2"/>
  <c r="AV1528"/>
  <c r="AU1528"/>
  <c r="AT1528"/>
  <c r="AW1526"/>
  <c r="AV1526"/>
  <c r="AU1526"/>
  <c r="AT1526"/>
  <c r="AW1525"/>
  <c r="AV1525"/>
  <c r="AU1525"/>
  <c r="AT1525"/>
  <c r="AS1525"/>
  <c r="AR1525"/>
  <c r="AQ1525"/>
  <c r="AP1525"/>
  <c r="AW1524"/>
  <c r="AV1524"/>
  <c r="AU1524"/>
  <c r="AT1524"/>
  <c r="AS1524"/>
  <c r="AR1524"/>
  <c r="AQ1524"/>
  <c r="AP1524"/>
  <c r="AW1523"/>
  <c r="AV1523"/>
  <c r="AU1523"/>
  <c r="AT1523"/>
  <c r="AS1523"/>
  <c r="AR1523"/>
  <c r="AQ1523"/>
  <c r="AP1523"/>
  <c r="AW1522"/>
  <c r="AV1522"/>
  <c r="AU1522"/>
  <c r="AT1522"/>
  <c r="AS1522"/>
  <c r="AR1522"/>
  <c r="AQ1522"/>
  <c r="AP1522"/>
  <c r="AW1520"/>
  <c r="AV1520"/>
  <c r="AU1520"/>
  <c r="AT1520"/>
  <c r="AS1520"/>
  <c r="AR1520"/>
  <c r="AQ1520"/>
  <c r="AP1520"/>
  <c r="AW1518"/>
  <c r="AV1518"/>
  <c r="AU1518"/>
  <c r="AT1518"/>
  <c r="AW1517"/>
  <c r="AV1517"/>
  <c r="AU1517"/>
  <c r="AT1517"/>
  <c r="AS1517"/>
  <c r="AR1517"/>
  <c r="AQ1517"/>
  <c r="AP1517"/>
  <c r="AW1516"/>
  <c r="AV1516"/>
  <c r="AU1516"/>
  <c r="AT1516"/>
  <c r="AS1516"/>
  <c r="AR1516"/>
  <c r="AQ1516"/>
  <c r="AP1516"/>
  <c r="AW1515"/>
  <c r="AV1515"/>
  <c r="AU1515"/>
  <c r="AT1515"/>
  <c r="AS1515"/>
  <c r="AR1515"/>
  <c r="AQ1515"/>
  <c r="AP1515"/>
  <c r="AW1514"/>
  <c r="AV1514"/>
  <c r="AU1514"/>
  <c r="AT1514"/>
  <c r="AS1514"/>
  <c r="AR1514"/>
  <c r="AQ1514"/>
  <c r="AP1514"/>
  <c r="AW1513"/>
  <c r="AV1513"/>
  <c r="AU1513"/>
  <c r="AT1513"/>
  <c r="AW1512"/>
  <c r="AV1512"/>
  <c r="AU1512"/>
  <c r="AT1512"/>
  <c r="AS1512"/>
  <c r="AR1512"/>
  <c r="AQ1512"/>
  <c r="AP1512"/>
  <c r="AW1511"/>
  <c r="AV1511"/>
  <c r="AU1511"/>
  <c r="AT1511"/>
  <c r="AS1511"/>
  <c r="AR1511"/>
  <c r="AQ1511"/>
  <c r="AP1511"/>
  <c r="AW1510"/>
  <c r="AV1510"/>
  <c r="AU1510"/>
  <c r="AT1510"/>
  <c r="AS1510"/>
  <c r="AR1510"/>
  <c r="AQ1510"/>
  <c r="AP1510"/>
  <c r="AW1509"/>
  <c r="AV1509"/>
  <c r="AU1509"/>
  <c r="AT1509"/>
  <c r="AS1509"/>
  <c r="AR1509"/>
  <c r="AQ1509"/>
  <c r="AP1509"/>
  <c r="AW1508"/>
  <c r="AV1508"/>
  <c r="AU1508"/>
  <c r="AT1508"/>
  <c r="AS1508"/>
  <c r="AR1508"/>
  <c r="AQ1508"/>
  <c r="AP1508"/>
  <c r="AW1506"/>
  <c r="AV1506"/>
  <c r="AU1506"/>
  <c r="AT1506"/>
  <c r="AS1506"/>
  <c r="AR1506"/>
  <c r="AQ1506"/>
  <c r="AP1506"/>
  <c r="AW1504"/>
  <c r="AV1504"/>
  <c r="AU1504"/>
  <c r="AT1504"/>
  <c r="AW1503"/>
  <c r="AV1503"/>
  <c r="AU1503"/>
  <c r="AT1503"/>
  <c r="AS1503"/>
  <c r="AR1503"/>
  <c r="AQ1503"/>
  <c r="AP1503"/>
  <c r="AW1502"/>
  <c r="AV1502"/>
  <c r="AU1502"/>
  <c r="AT1502"/>
  <c r="AS1502"/>
  <c r="AR1502"/>
  <c r="AQ1502"/>
  <c r="AP1502"/>
  <c r="AW1501"/>
  <c r="AV1501"/>
  <c r="AU1501"/>
  <c r="AT1501"/>
  <c r="AW1500"/>
  <c r="AV1500"/>
  <c r="AU1500"/>
  <c r="AT1500"/>
  <c r="AS1500"/>
  <c r="AR1500"/>
  <c r="AQ1500"/>
  <c r="AP1500"/>
  <c r="AW1499"/>
  <c r="AV1499"/>
  <c r="AU1499"/>
  <c r="AT1499"/>
  <c r="AS1499"/>
  <c r="AR1499"/>
  <c r="AQ1499"/>
  <c r="AP1499"/>
  <c r="AW1498"/>
  <c r="AV1498"/>
  <c r="AU1498"/>
  <c r="AT1498"/>
  <c r="AW1497"/>
  <c r="AV1497"/>
  <c r="AU1497"/>
  <c r="AT1497"/>
  <c r="AS1497"/>
  <c r="AR1497"/>
  <c r="AQ1497"/>
  <c r="AP1497"/>
  <c r="AW1496"/>
  <c r="AV1496"/>
  <c r="AU1496"/>
  <c r="AT1496"/>
  <c r="AS1496"/>
  <c r="AR1496"/>
  <c r="AQ1496"/>
  <c r="AP1496"/>
  <c r="AW1495"/>
  <c r="AV1495"/>
  <c r="AU1495"/>
  <c r="AT1495"/>
  <c r="AW1494"/>
  <c r="AV1494"/>
  <c r="AU1494"/>
  <c r="AT1494"/>
  <c r="AS1494"/>
  <c r="AR1494"/>
  <c r="AQ1494"/>
  <c r="AP1494"/>
  <c r="AW1493"/>
  <c r="AV1493"/>
  <c r="AU1493"/>
  <c r="AT1493"/>
  <c r="AS1493"/>
  <c r="AR1493"/>
  <c r="AQ1493"/>
  <c r="AP1493"/>
  <c r="AW1492"/>
  <c r="AV1492"/>
  <c r="AU1492"/>
  <c r="AT1492"/>
  <c r="AW1491"/>
  <c r="AV1491"/>
  <c r="AU1491"/>
  <c r="AT1491"/>
  <c r="AS1491"/>
  <c r="AR1491"/>
  <c r="AQ1491"/>
  <c r="AP1491"/>
  <c r="AW1490"/>
  <c r="AV1490"/>
  <c r="AU1490"/>
  <c r="AT1490"/>
  <c r="AS1490"/>
  <c r="AR1490"/>
  <c r="AQ1490"/>
  <c r="AP1490"/>
  <c r="AW1489"/>
  <c r="AV1489"/>
  <c r="AU1489"/>
  <c r="AT1489"/>
  <c r="AW1488"/>
  <c r="AV1488"/>
  <c r="AU1488"/>
  <c r="AT1488"/>
  <c r="AS1488"/>
  <c r="AR1488"/>
  <c r="AQ1488"/>
  <c r="AP1488"/>
  <c r="AW1487"/>
  <c r="AV1487"/>
  <c r="AU1487"/>
  <c r="AT1487"/>
  <c r="AS1487"/>
  <c r="AR1487"/>
  <c r="AQ1487"/>
  <c r="AP1487"/>
  <c r="AW1486"/>
  <c r="AV1486"/>
  <c r="AU1486"/>
  <c r="AT1486"/>
  <c r="AS1486"/>
  <c r="AR1486"/>
  <c r="AQ1486"/>
  <c r="AP1486"/>
  <c r="AW1485"/>
  <c r="AV1485"/>
  <c r="AU1485"/>
  <c r="AT1485"/>
  <c r="AW1484"/>
  <c r="AV1484"/>
  <c r="AU1484"/>
  <c r="AT1484"/>
  <c r="AS1484"/>
  <c r="AR1484"/>
  <c r="AQ1484"/>
  <c r="AP1484"/>
  <c r="AW1483"/>
  <c r="AV1483"/>
  <c r="AU1483"/>
  <c r="AT1483"/>
  <c r="AS1483"/>
  <c r="AR1483"/>
  <c r="AQ1483"/>
  <c r="AP1483"/>
  <c r="AW1482"/>
  <c r="AV1482"/>
  <c r="AU1482"/>
  <c r="AT1482"/>
  <c r="AS1482"/>
  <c r="AR1482"/>
  <c r="AQ1482"/>
  <c r="AP1482"/>
  <c r="AW1481"/>
  <c r="AV1481"/>
  <c r="AU1481"/>
  <c r="AT1481"/>
  <c r="AS1481"/>
  <c r="AR1481"/>
  <c r="AQ1481"/>
  <c r="AP1481"/>
  <c r="AW1479"/>
  <c r="AV1479"/>
  <c r="AU1479"/>
  <c r="AT1479"/>
  <c r="AS1479"/>
  <c r="AR1479"/>
  <c r="AQ1479"/>
  <c r="AP1479"/>
  <c r="AW1478"/>
  <c r="AV1478"/>
  <c r="AU1478"/>
  <c r="AT1478"/>
  <c r="AS1478"/>
  <c r="AR1478"/>
  <c r="AQ1478"/>
  <c r="AP1478"/>
  <c r="AW1476"/>
  <c r="AV1476"/>
  <c r="AU1476"/>
  <c r="AT1476"/>
  <c r="AS1476"/>
  <c r="AR1476"/>
  <c r="AQ1476"/>
  <c r="AP1476"/>
  <c r="AW1475"/>
  <c r="AV1475"/>
  <c r="AU1475"/>
  <c r="AT1475"/>
  <c r="AS1475"/>
  <c r="AR1475"/>
  <c r="AQ1475"/>
  <c r="AP1475"/>
  <c r="AW1472"/>
  <c r="AV1472"/>
  <c r="AU1472"/>
  <c r="AT1472"/>
  <c r="AS1472"/>
  <c r="AR1472"/>
  <c r="AQ1472"/>
  <c r="AP1472"/>
  <c r="AW1471"/>
  <c r="AV1471"/>
  <c r="AU1471"/>
  <c r="AT1471"/>
  <c r="AS1471"/>
  <c r="AR1471"/>
  <c r="AQ1471"/>
  <c r="AP1471"/>
  <c r="AW1469"/>
  <c r="AV1469"/>
  <c r="AU1469"/>
  <c r="AT1469"/>
  <c r="AS1469"/>
  <c r="AR1469"/>
  <c r="AQ1469"/>
  <c r="AP1469"/>
  <c r="AW1468"/>
  <c r="AV1468"/>
  <c r="AU1468"/>
  <c r="AT1468"/>
  <c r="AS1468"/>
  <c r="AR1468"/>
  <c r="AQ1468"/>
  <c r="AP1468"/>
  <c r="AW1467"/>
  <c r="AV1467"/>
  <c r="AU1467"/>
  <c r="AT1467"/>
  <c r="AS1467"/>
  <c r="AR1467"/>
  <c r="AQ1467"/>
  <c r="AP1467"/>
  <c r="AW1466"/>
  <c r="AV1466"/>
  <c r="AU1466"/>
  <c r="AT1466"/>
  <c r="AS1466"/>
  <c r="AR1466"/>
  <c r="AQ1466"/>
  <c r="AP1466"/>
  <c r="AW1465"/>
  <c r="AV1465"/>
  <c r="AU1465"/>
  <c r="AT1465"/>
  <c r="C72" i="4" s="1"/>
  <c r="K72" s="1"/>
  <c r="AS1465" i="2"/>
  <c r="AR1465"/>
  <c r="AQ1465"/>
  <c r="AP1465"/>
  <c r="AW1463"/>
  <c r="AV1463"/>
  <c r="AU1463"/>
  <c r="AT1463"/>
  <c r="AW1462"/>
  <c r="AV1462"/>
  <c r="AU1462"/>
  <c r="AT1462"/>
  <c r="AS1462"/>
  <c r="AR1462"/>
  <c r="AQ1462"/>
  <c r="AP1462"/>
  <c r="AW1461"/>
  <c r="AV1461"/>
  <c r="AU1461"/>
  <c r="AT1461"/>
  <c r="AS1461"/>
  <c r="AR1461"/>
  <c r="AQ1461"/>
  <c r="AP1461"/>
  <c r="AW1460"/>
  <c r="AV1460"/>
  <c r="AU1460"/>
  <c r="AT1460"/>
  <c r="AS1460"/>
  <c r="AR1460"/>
  <c r="AQ1460"/>
  <c r="AP1460"/>
  <c r="AW1459"/>
  <c r="AV1459"/>
  <c r="AU1459"/>
  <c r="AT1459"/>
  <c r="AS1459"/>
  <c r="AR1459"/>
  <c r="AQ1459"/>
  <c r="AP1459"/>
  <c r="AW1454"/>
  <c r="AV1454"/>
  <c r="AU1454"/>
  <c r="AT1454"/>
  <c r="AS1454"/>
  <c r="AR1454"/>
  <c r="AQ1454"/>
  <c r="AP1454"/>
  <c r="AW1453"/>
  <c r="AV1453"/>
  <c r="AU1453"/>
  <c r="AT1453"/>
  <c r="AS1453"/>
  <c r="AR1453"/>
  <c r="AQ1453"/>
  <c r="AP1453"/>
  <c r="AW1452"/>
  <c r="AV1452"/>
  <c r="AU1452"/>
  <c r="AT1452"/>
  <c r="AS1452"/>
  <c r="AR1452"/>
  <c r="AQ1452"/>
  <c r="AP1452"/>
  <c r="AW1451"/>
  <c r="AV1451"/>
  <c r="AU1451"/>
  <c r="AT1451"/>
  <c r="AS1451"/>
  <c r="AR1451"/>
  <c r="AQ1451"/>
  <c r="AP1451"/>
  <c r="AW1450"/>
  <c r="AV1450"/>
  <c r="AU1450"/>
  <c r="AT1450"/>
  <c r="AS1450"/>
  <c r="AR1450"/>
  <c r="AQ1450"/>
  <c r="AP1450"/>
  <c r="AW1448"/>
  <c r="AV1448"/>
  <c r="AU1448"/>
  <c r="AT1448"/>
  <c r="AW1447"/>
  <c r="AV1447"/>
  <c r="AU1447"/>
  <c r="AT1447"/>
  <c r="AS1447"/>
  <c r="AR1447"/>
  <c r="AQ1447"/>
  <c r="AP1447"/>
  <c r="AW1446"/>
  <c r="AV1446"/>
  <c r="AU1446"/>
  <c r="AT1446"/>
  <c r="AS1446"/>
  <c r="AR1446"/>
  <c r="AQ1446"/>
  <c r="AP1446"/>
  <c r="AW1445"/>
  <c r="AV1445"/>
  <c r="AU1445"/>
  <c r="AT1445"/>
  <c r="AS1445"/>
  <c r="AR1445"/>
  <c r="AQ1445"/>
  <c r="AP1445"/>
  <c r="AW1444"/>
  <c r="AV1444"/>
  <c r="AU1444"/>
  <c r="AT1444"/>
  <c r="AW1443"/>
  <c r="AV1443"/>
  <c r="AU1443"/>
  <c r="AT1443"/>
  <c r="AS1443"/>
  <c r="AR1443"/>
  <c r="AQ1443"/>
  <c r="AP1443"/>
  <c r="AW1442"/>
  <c r="AV1442"/>
  <c r="AU1442"/>
  <c r="AT1442"/>
  <c r="AS1442"/>
  <c r="AR1442"/>
  <c r="AQ1442"/>
  <c r="AP1442"/>
  <c r="AW1441"/>
  <c r="AV1441"/>
  <c r="AU1441"/>
  <c r="AT1441"/>
  <c r="AS1441"/>
  <c r="AR1441"/>
  <c r="AQ1441"/>
  <c r="AP1441"/>
  <c r="AW1440"/>
  <c r="AV1440"/>
  <c r="AU1440"/>
  <c r="AT1440"/>
  <c r="AS1440"/>
  <c r="AR1440"/>
  <c r="AQ1440"/>
  <c r="AP1440"/>
  <c r="AW1438"/>
  <c r="AV1438"/>
  <c r="AU1438"/>
  <c r="AT1438"/>
  <c r="AS1438"/>
  <c r="AR1438"/>
  <c r="AQ1438"/>
  <c r="AP1438"/>
  <c r="AW1437"/>
  <c r="AV1437"/>
  <c r="AU1437"/>
  <c r="AT1437"/>
  <c r="AS1437"/>
  <c r="AR1437"/>
  <c r="AQ1437"/>
  <c r="AP1437"/>
  <c r="AW1436"/>
  <c r="AV1436"/>
  <c r="AU1436"/>
  <c r="AT1436"/>
  <c r="AS1436"/>
  <c r="AR1436"/>
  <c r="AQ1436"/>
  <c r="AP1436"/>
  <c r="AW1434"/>
  <c r="AV1434"/>
  <c r="AU1434"/>
  <c r="AT1434"/>
  <c r="AS1434"/>
  <c r="AR1434"/>
  <c r="AQ1434"/>
  <c r="AP1434"/>
  <c r="AW1433"/>
  <c r="AV1433"/>
  <c r="AU1433"/>
  <c r="AT1433"/>
  <c r="AS1433"/>
  <c r="AR1433"/>
  <c r="AQ1433"/>
  <c r="AP1433"/>
  <c r="AW1432"/>
  <c r="AV1432"/>
  <c r="AU1432"/>
  <c r="AT1432"/>
  <c r="AS1432"/>
  <c r="AR1432"/>
  <c r="AQ1432"/>
  <c r="AP1432"/>
  <c r="AW1431"/>
  <c r="AV1431"/>
  <c r="AU1431"/>
  <c r="AT1431"/>
  <c r="AS1431"/>
  <c r="AR1431"/>
  <c r="AQ1431"/>
  <c r="AP1431"/>
  <c r="AW1430"/>
  <c r="AV1430"/>
  <c r="AU1430"/>
  <c r="AT1430"/>
  <c r="AS1430"/>
  <c r="AR1430"/>
  <c r="AQ1430"/>
  <c r="AP1430"/>
  <c r="AW1428"/>
  <c r="AV1428"/>
  <c r="AU1428"/>
  <c r="AT1428"/>
  <c r="AS1428"/>
  <c r="AR1428"/>
  <c r="AQ1428"/>
  <c r="AP1428"/>
  <c r="AW1425"/>
  <c r="AV1425"/>
  <c r="AU1425"/>
  <c r="AT1425"/>
  <c r="AW1424"/>
  <c r="AV1424"/>
  <c r="AU1424"/>
  <c r="AT1424"/>
  <c r="AW1423"/>
  <c r="AV1423"/>
  <c r="AU1423"/>
  <c r="AT1423"/>
  <c r="AW1421"/>
  <c r="AV1421"/>
  <c r="AU1421"/>
  <c r="AT1421"/>
  <c r="AW1420"/>
  <c r="AV1420"/>
  <c r="AU1420"/>
  <c r="AT1420"/>
  <c r="AW1419"/>
  <c r="AV1419"/>
  <c r="AU1419"/>
  <c r="AT1419"/>
  <c r="AW1417"/>
  <c r="AV1417"/>
  <c r="AU1417"/>
  <c r="AT1417"/>
  <c r="AW1415"/>
  <c r="AV1415"/>
  <c r="AU1415"/>
  <c r="AT1415"/>
  <c r="AW1414"/>
  <c r="AV1414"/>
  <c r="AU1414"/>
  <c r="AT1414"/>
  <c r="AW1413"/>
  <c r="AV1413"/>
  <c r="AU1413"/>
  <c r="AT1413"/>
  <c r="AW1412"/>
  <c r="AV1412"/>
  <c r="AU1412"/>
  <c r="AT1412"/>
  <c r="AW1411"/>
  <c r="AV1411"/>
  <c r="AU1411"/>
  <c r="AT1411"/>
  <c r="AW1410"/>
  <c r="AV1410"/>
  <c r="AU1410"/>
  <c r="AT1410"/>
  <c r="AS1410"/>
  <c r="AR1410"/>
  <c r="AQ1410"/>
  <c r="AP1410"/>
  <c r="AW1409"/>
  <c r="AV1409"/>
  <c r="AU1409"/>
  <c r="AT1409"/>
  <c r="AS1409"/>
  <c r="AR1409"/>
  <c r="AQ1409"/>
  <c r="AP1409"/>
  <c r="AW1408"/>
  <c r="AV1408"/>
  <c r="AU1408"/>
  <c r="AT1408"/>
  <c r="AW1407"/>
  <c r="AV1407"/>
  <c r="AU1407"/>
  <c r="AT1407"/>
  <c r="AS1407"/>
  <c r="AR1407"/>
  <c r="AQ1407"/>
  <c r="AP1407"/>
  <c r="AW1406"/>
  <c r="AV1406"/>
  <c r="AU1406"/>
  <c r="AT1406"/>
  <c r="AS1406"/>
  <c r="AR1406"/>
  <c r="AQ1406"/>
  <c r="AP1406"/>
  <c r="AW1405"/>
  <c r="AV1405"/>
  <c r="AU1405"/>
  <c r="AT1405"/>
  <c r="AW1404"/>
  <c r="AV1404"/>
  <c r="AU1404"/>
  <c r="AT1404"/>
  <c r="AS1404"/>
  <c r="AR1404"/>
  <c r="AQ1404"/>
  <c r="AP1404"/>
  <c r="AW1403"/>
  <c r="AV1403"/>
  <c r="AU1403"/>
  <c r="AT1403"/>
  <c r="AS1403"/>
  <c r="AR1403"/>
  <c r="AQ1403"/>
  <c r="AP1403"/>
  <c r="AW1402"/>
  <c r="AV1402"/>
  <c r="AU1402"/>
  <c r="AT1402"/>
  <c r="AS1402"/>
  <c r="AR1402"/>
  <c r="AQ1402"/>
  <c r="AP1402"/>
  <c r="AW1401"/>
  <c r="AV1401"/>
  <c r="AU1401"/>
  <c r="AT1401"/>
  <c r="AW1400"/>
  <c r="AV1400"/>
  <c r="AU1400"/>
  <c r="AT1400"/>
  <c r="AS1400"/>
  <c r="AR1400"/>
  <c r="AQ1400"/>
  <c r="AP1400"/>
  <c r="AW1399"/>
  <c r="AV1399"/>
  <c r="AU1399"/>
  <c r="AT1399"/>
  <c r="AW1398"/>
  <c r="AV1398"/>
  <c r="AU1398"/>
  <c r="AT1398"/>
  <c r="AS1398"/>
  <c r="AR1398"/>
  <c r="AQ1398"/>
  <c r="AP1398"/>
  <c r="AW1397"/>
  <c r="AV1397"/>
  <c r="AU1397"/>
  <c r="AT1397"/>
  <c r="AS1397"/>
  <c r="AR1397"/>
  <c r="AQ1397"/>
  <c r="AP1397"/>
  <c r="AW1396"/>
  <c r="AV1396"/>
  <c r="AU1396"/>
  <c r="AT1396"/>
  <c r="AS1396"/>
  <c r="AR1396"/>
  <c r="AQ1396"/>
  <c r="AP1396"/>
  <c r="AW1395"/>
  <c r="AV1395"/>
  <c r="AU1395"/>
  <c r="AT1395"/>
  <c r="AS1395"/>
  <c r="AR1395"/>
  <c r="AQ1395"/>
  <c r="AP1395"/>
  <c r="AW1393"/>
  <c r="AV1393"/>
  <c r="AU1393"/>
  <c r="AT1393"/>
  <c r="AW1392"/>
  <c r="AV1392"/>
  <c r="AU1392"/>
  <c r="AT1392"/>
  <c r="AW1391"/>
  <c r="AV1391"/>
  <c r="AU1391"/>
  <c r="AT1391"/>
  <c r="AS1391"/>
  <c r="AR1391"/>
  <c r="AQ1391"/>
  <c r="AP1391"/>
  <c r="AW1390"/>
  <c r="AV1390"/>
  <c r="AU1390"/>
  <c r="AT1390"/>
  <c r="AW1389"/>
  <c r="AV1389"/>
  <c r="AU1389"/>
  <c r="AT1389"/>
  <c r="AS1389"/>
  <c r="AR1389"/>
  <c r="AQ1389"/>
  <c r="AP1389"/>
  <c r="AW1388"/>
  <c r="AV1388"/>
  <c r="AU1388"/>
  <c r="AT1388"/>
  <c r="AS1388"/>
  <c r="AR1388"/>
  <c r="AQ1388"/>
  <c r="AP1388"/>
  <c r="AW1386"/>
  <c r="AV1386"/>
  <c r="AU1386"/>
  <c r="AT1386"/>
  <c r="AS1386"/>
  <c r="AR1386"/>
  <c r="AQ1386"/>
  <c r="AP1386"/>
  <c r="AW1385"/>
  <c r="AV1385"/>
  <c r="AU1385"/>
  <c r="AT1385"/>
  <c r="AS1385"/>
  <c r="AR1385"/>
  <c r="AQ1385"/>
  <c r="AP1385"/>
  <c r="AW1384"/>
  <c r="AV1384"/>
  <c r="AU1384"/>
  <c r="AT1384"/>
  <c r="AS1384"/>
  <c r="AR1384"/>
  <c r="AQ1384"/>
  <c r="AP1384"/>
  <c r="AW1383"/>
  <c r="AV1383"/>
  <c r="AU1383"/>
  <c r="AT1383"/>
  <c r="AS1383"/>
  <c r="AR1383"/>
  <c r="AQ1383"/>
  <c r="AP1383"/>
  <c r="AW1381"/>
  <c r="AV1381"/>
  <c r="AU1381"/>
  <c r="AT1381"/>
  <c r="AS1381"/>
  <c r="AR1381"/>
  <c r="AQ1381"/>
  <c r="AP1381"/>
  <c r="AW1380"/>
  <c r="AV1380"/>
  <c r="AU1380"/>
  <c r="AT1380"/>
  <c r="AS1380"/>
  <c r="AR1380"/>
  <c r="AQ1380"/>
  <c r="AP1380"/>
  <c r="AW1378"/>
  <c r="AV1378"/>
  <c r="AU1378"/>
  <c r="AT1378"/>
  <c r="AS1378"/>
  <c r="AR1378"/>
  <c r="AQ1378"/>
  <c r="AP1378"/>
  <c r="AW1377"/>
  <c r="AV1377"/>
  <c r="AU1377"/>
  <c r="AT1377"/>
  <c r="AS1377"/>
  <c r="AR1377"/>
  <c r="AQ1377"/>
  <c r="AP1377"/>
  <c r="AW1375"/>
  <c r="AV1375"/>
  <c r="AU1375"/>
  <c r="AT1375"/>
  <c r="AS1375"/>
  <c r="AR1375"/>
  <c r="AQ1375"/>
  <c r="AP1375"/>
  <c r="AW1374"/>
  <c r="AV1374"/>
  <c r="AU1374"/>
  <c r="AT1374"/>
  <c r="AS1374"/>
  <c r="AR1374"/>
  <c r="AQ1374"/>
  <c r="AP1374"/>
  <c r="AW1373"/>
  <c r="AV1373"/>
  <c r="AU1373"/>
  <c r="AT1373"/>
  <c r="AS1373"/>
  <c r="AR1373"/>
  <c r="AQ1373"/>
  <c r="AP1373"/>
  <c r="AW1372"/>
  <c r="AV1372"/>
  <c r="AU1372"/>
  <c r="AT1372"/>
  <c r="AS1372"/>
  <c r="AR1372"/>
  <c r="AQ1372"/>
  <c r="AP1372"/>
  <c r="AW1371"/>
  <c r="AV1371"/>
  <c r="AU1371"/>
  <c r="AT1371"/>
  <c r="AS1371"/>
  <c r="AR1371"/>
  <c r="AQ1371"/>
  <c r="AP1371"/>
  <c r="AW1369"/>
  <c r="AV1369"/>
  <c r="AU1369"/>
  <c r="AT1369"/>
  <c r="AW1368"/>
  <c r="AV1368"/>
  <c r="AU1368"/>
  <c r="AT1368"/>
  <c r="AS1368"/>
  <c r="AR1368"/>
  <c r="AQ1368"/>
  <c r="AP1368"/>
  <c r="AW1367"/>
  <c r="AV1367"/>
  <c r="AU1367"/>
  <c r="AT1367"/>
  <c r="AS1367"/>
  <c r="AR1367"/>
  <c r="AQ1367"/>
  <c r="AP1367"/>
  <c r="AW1365"/>
  <c r="AV1365"/>
  <c r="AU1365"/>
  <c r="AT1365"/>
  <c r="AS1365"/>
  <c r="AR1365"/>
  <c r="AQ1365"/>
  <c r="AP1365"/>
  <c r="AW1364"/>
  <c r="AV1364"/>
  <c r="AU1364"/>
  <c r="AT1364"/>
  <c r="AS1364"/>
  <c r="AR1364"/>
  <c r="AQ1364"/>
  <c r="AP1364"/>
  <c r="AW1363"/>
  <c r="AV1363"/>
  <c r="AU1363"/>
  <c r="AT1363"/>
  <c r="AS1363"/>
  <c r="AR1363"/>
  <c r="AQ1363"/>
  <c r="AP1363"/>
  <c r="AW1362"/>
  <c r="AV1362"/>
  <c r="AU1362"/>
  <c r="AT1362"/>
  <c r="AS1362"/>
  <c r="AR1362"/>
  <c r="AQ1362"/>
  <c r="AP1362"/>
  <c r="AW1361"/>
  <c r="AV1361"/>
  <c r="AU1361"/>
  <c r="AT1361"/>
  <c r="AW1360"/>
  <c r="AV1360"/>
  <c r="AU1360"/>
  <c r="AT1360"/>
  <c r="AS1360"/>
  <c r="AR1360"/>
  <c r="AQ1360"/>
  <c r="AP1360"/>
  <c r="AW1359"/>
  <c r="AV1359"/>
  <c r="AU1359"/>
  <c r="AT1359"/>
  <c r="AS1359"/>
  <c r="AR1359"/>
  <c r="AQ1359"/>
  <c r="AP1359"/>
  <c r="AW1358"/>
  <c r="AV1358"/>
  <c r="AU1358"/>
  <c r="AT1358"/>
  <c r="AS1358"/>
  <c r="AR1358"/>
  <c r="AQ1358"/>
  <c r="AP1358"/>
  <c r="AW1357"/>
  <c r="AV1357"/>
  <c r="AU1357"/>
  <c r="AT1357"/>
  <c r="AW1356"/>
  <c r="AV1356"/>
  <c r="AU1356"/>
  <c r="AT1356"/>
  <c r="AS1356"/>
  <c r="AR1356"/>
  <c r="AQ1356"/>
  <c r="AP1356"/>
  <c r="AW1355"/>
  <c r="AV1355"/>
  <c r="AU1355"/>
  <c r="AT1355"/>
  <c r="AS1355"/>
  <c r="AR1355"/>
  <c r="AQ1355"/>
  <c r="AP1355"/>
  <c r="AW1354"/>
  <c r="AV1354"/>
  <c r="AU1354"/>
  <c r="AT1354"/>
  <c r="AW1353"/>
  <c r="AV1353"/>
  <c r="AU1353"/>
  <c r="AT1353"/>
  <c r="AS1353"/>
  <c r="AR1353"/>
  <c r="AQ1353"/>
  <c r="AP1353"/>
  <c r="AW1352"/>
  <c r="AV1352"/>
  <c r="AU1352"/>
  <c r="AT1352"/>
  <c r="AS1352"/>
  <c r="AR1352"/>
  <c r="AQ1352"/>
  <c r="AP1352"/>
  <c r="AW1351"/>
  <c r="AV1351"/>
  <c r="AU1351"/>
  <c r="AT1351"/>
  <c r="AS1351"/>
  <c r="AR1351"/>
  <c r="AQ1351"/>
  <c r="AP1351"/>
  <c r="AW1350"/>
  <c r="AV1350"/>
  <c r="AU1350"/>
  <c r="AT1350"/>
  <c r="AS1350"/>
  <c r="AR1350"/>
  <c r="AQ1350"/>
  <c r="AP1350"/>
  <c r="AW1349"/>
  <c r="AV1349"/>
  <c r="AU1349"/>
  <c r="AT1349"/>
  <c r="AS1349"/>
  <c r="AR1349"/>
  <c r="AQ1349"/>
  <c r="AP1349"/>
  <c r="AW1346"/>
  <c r="AV1346"/>
  <c r="AU1346"/>
  <c r="AT1346"/>
  <c r="AW1345"/>
  <c r="AV1345"/>
  <c r="AU1345"/>
  <c r="AT1345"/>
  <c r="AW1343"/>
  <c r="AV1343"/>
  <c r="AU1343"/>
  <c r="AT1343"/>
  <c r="AW1342"/>
  <c r="AV1342"/>
  <c r="AU1342"/>
  <c r="AT1342"/>
  <c r="AW1341"/>
  <c r="AV1341"/>
  <c r="AU1341"/>
  <c r="AT1341"/>
  <c r="AW1339"/>
  <c r="AV1339"/>
  <c r="AU1339"/>
  <c r="AT1339"/>
  <c r="AW1338"/>
  <c r="AV1338"/>
  <c r="AU1338"/>
  <c r="AT1338"/>
  <c r="AW1337"/>
  <c r="AV1337"/>
  <c r="AU1337"/>
  <c r="AT1337"/>
  <c r="AW1335"/>
  <c r="AV1335"/>
  <c r="AU1335"/>
  <c r="AT1335"/>
  <c r="AW1334"/>
  <c r="AV1334"/>
  <c r="AU1334"/>
  <c r="AT1334"/>
  <c r="AW1332"/>
  <c r="AV1332"/>
  <c r="AU1332"/>
  <c r="AT1332"/>
  <c r="AW1331"/>
  <c r="AV1331"/>
  <c r="AU1331"/>
  <c r="AT1331"/>
  <c r="AW1329"/>
  <c r="AV1329"/>
  <c r="AU1329"/>
  <c r="AT1329"/>
  <c r="AW1328"/>
  <c r="AV1328"/>
  <c r="AU1328"/>
  <c r="AT1328"/>
  <c r="AW1326"/>
  <c r="AV1326"/>
  <c r="AU1326"/>
  <c r="AT1326"/>
  <c r="AW1325"/>
  <c r="AV1325"/>
  <c r="AU1325"/>
  <c r="AT1325"/>
  <c r="AW1323"/>
  <c r="AV1323"/>
  <c r="AU1323"/>
  <c r="AT1323"/>
  <c r="AW1322"/>
  <c r="AV1322"/>
  <c r="AU1322"/>
  <c r="AT1322"/>
  <c r="AW1320"/>
  <c r="AV1320"/>
  <c r="AU1320"/>
  <c r="AT1320"/>
  <c r="AW1319"/>
  <c r="AV1319"/>
  <c r="AU1319"/>
  <c r="AT1319"/>
  <c r="AW1317"/>
  <c r="AV1317"/>
  <c r="AU1317"/>
  <c r="AT1317"/>
  <c r="AW1316"/>
  <c r="AV1316"/>
  <c r="AU1316"/>
  <c r="AT1316"/>
  <c r="AW1314"/>
  <c r="AV1314"/>
  <c r="AU1314"/>
  <c r="AT1314"/>
  <c r="AW1313"/>
  <c r="AV1313"/>
  <c r="AU1313"/>
  <c r="AT1313"/>
  <c r="AW1311"/>
  <c r="AV1311"/>
  <c r="AU1311"/>
  <c r="AT1311"/>
  <c r="AW1310"/>
  <c r="AV1310"/>
  <c r="AU1310"/>
  <c r="AT1310"/>
  <c r="AW1308"/>
  <c r="AV1308"/>
  <c r="AU1308"/>
  <c r="AT1308"/>
  <c r="AW1307"/>
  <c r="AV1307"/>
  <c r="AU1307"/>
  <c r="AT1307"/>
  <c r="AW1305"/>
  <c r="AV1305"/>
  <c r="AU1305"/>
  <c r="AT1305"/>
  <c r="AW1304"/>
  <c r="AV1304"/>
  <c r="AU1304"/>
  <c r="AT1304"/>
  <c r="AW1302"/>
  <c r="AV1302"/>
  <c r="AU1302"/>
  <c r="AT1302"/>
  <c r="AW1301"/>
  <c r="AV1301"/>
  <c r="AU1301"/>
  <c r="AT1301"/>
  <c r="AW1299"/>
  <c r="AV1299"/>
  <c r="AU1299"/>
  <c r="AT1299"/>
  <c r="AW1298"/>
  <c r="AV1298"/>
  <c r="AU1298"/>
  <c r="AT1298"/>
  <c r="AW1296"/>
  <c r="AV1296"/>
  <c r="AU1296"/>
  <c r="AT1296"/>
  <c r="AW1295"/>
  <c r="AV1295"/>
  <c r="AU1295"/>
  <c r="AT1295"/>
  <c r="AW1293"/>
  <c r="AV1293"/>
  <c r="AU1293"/>
  <c r="AT1293"/>
  <c r="AW1292"/>
  <c r="AV1292"/>
  <c r="AU1292"/>
  <c r="AT1292"/>
  <c r="AW1290"/>
  <c r="AV1290"/>
  <c r="AU1290"/>
  <c r="AT1290"/>
  <c r="AW1289"/>
  <c r="AV1289"/>
  <c r="AU1289"/>
  <c r="AT1289"/>
  <c r="AW1287"/>
  <c r="AV1287"/>
  <c r="AU1287"/>
  <c r="AT1287"/>
  <c r="AW1286"/>
  <c r="AV1286"/>
  <c r="AU1286"/>
  <c r="AT1286"/>
  <c r="AW1284"/>
  <c r="AV1284"/>
  <c r="AU1284"/>
  <c r="AT1284"/>
  <c r="AW1283"/>
  <c r="AV1283"/>
  <c r="AU1283"/>
  <c r="AT1283"/>
  <c r="AW1281"/>
  <c r="AV1281"/>
  <c r="AU1281"/>
  <c r="AT1281"/>
  <c r="AW1280"/>
  <c r="AV1280"/>
  <c r="AU1280"/>
  <c r="AT1280"/>
  <c r="AW1278"/>
  <c r="AV1278"/>
  <c r="AU1278"/>
  <c r="AT1278"/>
  <c r="AW1277"/>
  <c r="AV1277"/>
  <c r="AU1277"/>
  <c r="AT1277"/>
  <c r="AW1275"/>
  <c r="AV1275"/>
  <c r="AU1275"/>
  <c r="AT1275"/>
  <c r="AW1274"/>
  <c r="AV1274"/>
  <c r="AU1274"/>
  <c r="AT1274"/>
  <c r="AW1272"/>
  <c r="AV1272"/>
  <c r="AU1272"/>
  <c r="AT1272"/>
  <c r="AW1271"/>
  <c r="AV1271"/>
  <c r="AU1271"/>
  <c r="AT1271"/>
  <c r="AW1269"/>
  <c r="AV1269"/>
  <c r="AU1269"/>
  <c r="AT1269"/>
  <c r="AW1268"/>
  <c r="AV1268"/>
  <c r="AU1268"/>
  <c r="AT1268"/>
  <c r="AW1266"/>
  <c r="AV1266"/>
  <c r="AU1266"/>
  <c r="AT1266"/>
  <c r="AW1265"/>
  <c r="AV1265"/>
  <c r="AU1265"/>
  <c r="AT1265"/>
  <c r="AW1263"/>
  <c r="AV1263"/>
  <c r="AU1263"/>
  <c r="AT1263"/>
  <c r="AW1262"/>
  <c r="AV1262"/>
  <c r="AU1262"/>
  <c r="AT1262"/>
  <c r="AW1260"/>
  <c r="AV1260"/>
  <c r="AU1260"/>
  <c r="AT1260"/>
  <c r="AW1259"/>
  <c r="AV1259"/>
  <c r="AU1259"/>
  <c r="AT1259"/>
  <c r="AW1257"/>
  <c r="AV1257"/>
  <c r="AU1257"/>
  <c r="AT1257"/>
  <c r="AW1256"/>
  <c r="AV1256"/>
  <c r="AU1256"/>
  <c r="AT1256"/>
  <c r="AW1254"/>
  <c r="AV1254"/>
  <c r="AU1254"/>
  <c r="AT1254"/>
  <c r="AW1253"/>
  <c r="AV1253"/>
  <c r="AU1253"/>
  <c r="AT1253"/>
  <c r="AW1251"/>
  <c r="AV1251"/>
  <c r="AU1251"/>
  <c r="AT1251"/>
  <c r="AW1250"/>
  <c r="AV1250"/>
  <c r="AU1250"/>
  <c r="AT1250"/>
  <c r="AW1248"/>
  <c r="AV1248"/>
  <c r="AU1248"/>
  <c r="AT1248"/>
  <c r="AW1247"/>
  <c r="AV1247"/>
  <c r="AU1247"/>
  <c r="AT1247"/>
  <c r="AW1245"/>
  <c r="AV1245"/>
  <c r="AU1245"/>
  <c r="AT1245"/>
  <c r="AW1244"/>
  <c r="AV1244"/>
  <c r="AU1244"/>
  <c r="AT1244"/>
  <c r="AW1242"/>
  <c r="AV1242"/>
  <c r="AU1242"/>
  <c r="AT1242"/>
  <c r="AW1241"/>
  <c r="AV1241"/>
  <c r="AU1241"/>
  <c r="AT1241"/>
  <c r="AW1239"/>
  <c r="AV1239"/>
  <c r="AU1239"/>
  <c r="AT1239"/>
  <c r="AW1238"/>
  <c r="AV1238"/>
  <c r="AU1238"/>
  <c r="AT1238"/>
  <c r="AW1236"/>
  <c r="AV1236"/>
  <c r="AU1236"/>
  <c r="AT1236"/>
  <c r="AW1235"/>
  <c r="AV1235"/>
  <c r="AU1235"/>
  <c r="AT1235"/>
  <c r="AW1234"/>
  <c r="AV1234"/>
  <c r="AU1234"/>
  <c r="AT1234"/>
  <c r="AW1233"/>
  <c r="AV1233"/>
  <c r="AU1233"/>
  <c r="AT1233"/>
  <c r="AW1232"/>
  <c r="AV1232"/>
  <c r="AU1232"/>
  <c r="AT1232"/>
  <c r="AW1230"/>
  <c r="AV1230"/>
  <c r="AU1230"/>
  <c r="AT1230"/>
  <c r="AW1229"/>
  <c r="AV1229"/>
  <c r="AU1229"/>
  <c r="AT1229"/>
  <c r="AS1229"/>
  <c r="AR1229"/>
  <c r="AQ1229"/>
  <c r="AP1229"/>
  <c r="AW1228"/>
  <c r="AV1228"/>
  <c r="AU1228"/>
  <c r="AT1228"/>
  <c r="AW1227"/>
  <c r="AV1227"/>
  <c r="AU1227"/>
  <c r="AT1227"/>
  <c r="AS1227"/>
  <c r="AR1227"/>
  <c r="AQ1227"/>
  <c r="AP1227"/>
  <c r="AW1226"/>
  <c r="AV1226"/>
  <c r="AU1226"/>
  <c r="AT1226"/>
  <c r="AS1226"/>
  <c r="AR1226"/>
  <c r="AQ1226"/>
  <c r="AP1226"/>
  <c r="AW1225"/>
  <c r="AV1225"/>
  <c r="AU1225"/>
  <c r="AT1225"/>
  <c r="AS1225"/>
  <c r="AR1225"/>
  <c r="AQ1225"/>
  <c r="AP1225"/>
  <c r="AW1224"/>
  <c r="AV1224"/>
  <c r="AU1224"/>
  <c r="AT1224"/>
  <c r="AS1224"/>
  <c r="AR1224"/>
  <c r="AQ1224"/>
  <c r="AP1224"/>
  <c r="AW1223"/>
  <c r="AV1223"/>
  <c r="AU1223"/>
  <c r="AT1223"/>
  <c r="AW1222"/>
  <c r="AV1222"/>
  <c r="AU1222"/>
  <c r="AT1222"/>
  <c r="AS1222"/>
  <c r="AR1222"/>
  <c r="AQ1222"/>
  <c r="AP1222"/>
  <c r="AW1221"/>
  <c r="AV1221"/>
  <c r="AU1221"/>
  <c r="AT1221"/>
  <c r="AW1220"/>
  <c r="AV1220"/>
  <c r="AU1220"/>
  <c r="AT1220"/>
  <c r="AS1220"/>
  <c r="AR1220"/>
  <c r="AQ1220"/>
  <c r="AP1220"/>
  <c r="AW1219"/>
  <c r="AV1219"/>
  <c r="AU1219"/>
  <c r="AT1219"/>
  <c r="AS1219"/>
  <c r="AR1219"/>
  <c r="AQ1219"/>
  <c r="AP1219"/>
  <c r="AW1218"/>
  <c r="AV1218"/>
  <c r="AU1218"/>
  <c r="AT1218"/>
  <c r="AS1218"/>
  <c r="AR1218"/>
  <c r="AQ1218"/>
  <c r="AP1218"/>
  <c r="AW1217"/>
  <c r="AV1217"/>
  <c r="AU1217"/>
  <c r="AT1217"/>
  <c r="AS1217"/>
  <c r="AR1217"/>
  <c r="AQ1217"/>
  <c r="AP1217"/>
  <c r="AW1216"/>
  <c r="AV1216"/>
  <c r="AU1216"/>
  <c r="AT1216"/>
  <c r="AS1216"/>
  <c r="AR1216"/>
  <c r="AQ1216"/>
  <c r="AP1216"/>
  <c r="AW1214"/>
  <c r="AV1214"/>
  <c r="AU1214"/>
  <c r="AT1214"/>
  <c r="AS1214"/>
  <c r="AR1214"/>
  <c r="AQ1214"/>
  <c r="AP1214"/>
  <c r="AW1211"/>
  <c r="AV1211"/>
  <c r="AU1211"/>
  <c r="AT1211"/>
  <c r="AW1210"/>
  <c r="AV1210"/>
  <c r="AU1210"/>
  <c r="AT1210"/>
  <c r="AW1209"/>
  <c r="AV1209"/>
  <c r="AU1209"/>
  <c r="AT1209"/>
  <c r="AW1208"/>
  <c r="AV1208"/>
  <c r="AU1208"/>
  <c r="AT1208"/>
  <c r="AW1207"/>
  <c r="AV1207"/>
  <c r="AU1207"/>
  <c r="AT1207"/>
  <c r="AW1206"/>
  <c r="AV1206"/>
  <c r="AU1206"/>
  <c r="AT1206"/>
  <c r="AS1206"/>
  <c r="AR1206"/>
  <c r="AQ1206"/>
  <c r="AP1206"/>
  <c r="AW1205"/>
  <c r="AV1205"/>
  <c r="AU1205"/>
  <c r="AT1205"/>
  <c r="AS1205"/>
  <c r="AR1205"/>
  <c r="AQ1205"/>
  <c r="AP1205"/>
  <c r="AW1204"/>
  <c r="AV1204"/>
  <c r="AU1204"/>
  <c r="AT1204"/>
  <c r="AS1204"/>
  <c r="AR1204"/>
  <c r="AQ1204"/>
  <c r="AP1204"/>
  <c r="AW1203"/>
  <c r="AV1203"/>
  <c r="AU1203"/>
  <c r="AT1203"/>
  <c r="AS1203"/>
  <c r="AR1203"/>
  <c r="AQ1203"/>
  <c r="AP1203"/>
  <c r="AW1202"/>
  <c r="AV1202"/>
  <c r="AU1202"/>
  <c r="AT1202"/>
  <c r="AS1202"/>
  <c r="AR1202"/>
  <c r="AQ1202"/>
  <c r="AP1202"/>
  <c r="AW1199"/>
  <c r="AV1199"/>
  <c r="AU1199"/>
  <c r="AT1199"/>
  <c r="AW1198"/>
  <c r="AV1198"/>
  <c r="AU1198"/>
  <c r="AT1198"/>
  <c r="AW1197"/>
  <c r="AV1197"/>
  <c r="AU1197"/>
  <c r="AT1197"/>
  <c r="AW1196"/>
  <c r="AV1196"/>
  <c r="AU1196"/>
  <c r="AT1196"/>
  <c r="AW1195"/>
  <c r="AV1195"/>
  <c r="AU1195"/>
  <c r="AT1195"/>
  <c r="AS1195"/>
  <c r="AR1195"/>
  <c r="AQ1195"/>
  <c r="AP1195"/>
  <c r="AW1194"/>
  <c r="AV1194"/>
  <c r="AU1194"/>
  <c r="AT1194"/>
  <c r="AS1194"/>
  <c r="AR1194"/>
  <c r="AQ1194"/>
  <c r="AP1194"/>
  <c r="AW1192"/>
  <c r="AV1192"/>
  <c r="AU1192"/>
  <c r="AT1192"/>
  <c r="AW1191"/>
  <c r="AV1191"/>
  <c r="AU1191"/>
  <c r="AT1191"/>
  <c r="AW1189"/>
  <c r="AV1189"/>
  <c r="AU1189"/>
  <c r="AT1189"/>
  <c r="AW1188"/>
  <c r="AV1188"/>
  <c r="AU1188"/>
  <c r="AT1188"/>
  <c r="AW1187"/>
  <c r="AV1187"/>
  <c r="AU1187"/>
  <c r="AT1187"/>
  <c r="AW1184"/>
  <c r="AV1184"/>
  <c r="AU1184"/>
  <c r="AT1184"/>
  <c r="AW1183"/>
  <c r="AV1183"/>
  <c r="AU1183"/>
  <c r="AT1183"/>
  <c r="AW1181"/>
  <c r="AV1181"/>
  <c r="AU1181"/>
  <c r="AT1181"/>
  <c r="AW1180"/>
  <c r="AV1180"/>
  <c r="AU1180"/>
  <c r="AT1180"/>
  <c r="AW1178"/>
  <c r="AV1178"/>
  <c r="AU1178"/>
  <c r="AT1178"/>
  <c r="AW1177"/>
  <c r="AV1177"/>
  <c r="AU1177"/>
  <c r="AT1177"/>
  <c r="AW1174"/>
  <c r="AV1174"/>
  <c r="AU1174"/>
  <c r="AT1174"/>
  <c r="AW1173"/>
  <c r="AV1173"/>
  <c r="AU1173"/>
  <c r="AT1173"/>
  <c r="AW1171"/>
  <c r="AV1171"/>
  <c r="AU1171"/>
  <c r="AT1171"/>
  <c r="AW1170"/>
  <c r="AV1170"/>
  <c r="AU1170"/>
  <c r="AT1170"/>
  <c r="AW1169"/>
  <c r="AV1169"/>
  <c r="AU1169"/>
  <c r="AT1169"/>
  <c r="AW1166"/>
  <c r="AV1166"/>
  <c r="AU1166"/>
  <c r="AT1166"/>
  <c r="AW1165"/>
  <c r="AV1165"/>
  <c r="AU1165"/>
  <c r="AT1165"/>
  <c r="AW1163"/>
  <c r="AV1163"/>
  <c r="AU1163"/>
  <c r="AT1163"/>
  <c r="AW1162"/>
  <c r="AV1162"/>
  <c r="AU1162"/>
  <c r="AT1162"/>
  <c r="AW1160"/>
  <c r="AV1160"/>
  <c r="AU1160"/>
  <c r="AT1160"/>
  <c r="AW1159"/>
  <c r="AV1159"/>
  <c r="AU1159"/>
  <c r="AT1159"/>
  <c r="AW1156"/>
  <c r="AV1156"/>
  <c r="AU1156"/>
  <c r="AT1156"/>
  <c r="AW1155"/>
  <c r="AV1155"/>
  <c r="AU1155"/>
  <c r="AT1155"/>
  <c r="AW1153"/>
  <c r="AV1153"/>
  <c r="AU1153"/>
  <c r="AT1153"/>
  <c r="AW1152"/>
  <c r="AV1152"/>
  <c r="AU1152"/>
  <c r="AT1152"/>
  <c r="AW1151"/>
  <c r="AV1151"/>
  <c r="AU1151"/>
  <c r="AT1151"/>
  <c r="AW1150"/>
  <c r="AV1150"/>
  <c r="AU1150"/>
  <c r="AT1150"/>
  <c r="AW1148"/>
  <c r="AV1148"/>
  <c r="AU1148"/>
  <c r="AT1148"/>
  <c r="AW1147"/>
  <c r="AV1147"/>
  <c r="AU1147"/>
  <c r="AT1147"/>
  <c r="AW1146"/>
  <c r="AV1146"/>
  <c r="AU1146"/>
  <c r="AT1146"/>
  <c r="AW1143"/>
  <c r="AV1143"/>
  <c r="AU1143"/>
  <c r="AT1143"/>
  <c r="AW1142"/>
  <c r="AV1142"/>
  <c r="AU1142"/>
  <c r="AT1142"/>
  <c r="AW1141"/>
  <c r="AV1141"/>
  <c r="AU1141"/>
  <c r="AT1141"/>
  <c r="AW1140"/>
  <c r="AV1140"/>
  <c r="AU1140"/>
  <c r="AT1140"/>
  <c r="AW1139"/>
  <c r="AV1139"/>
  <c r="AU1139"/>
  <c r="AT1139"/>
  <c r="AW1138"/>
  <c r="AV1138"/>
  <c r="AU1138"/>
  <c r="AT1138"/>
  <c r="AS1138"/>
  <c r="AR1138"/>
  <c r="AQ1138"/>
  <c r="AP1138"/>
  <c r="AW1137"/>
  <c r="AV1137"/>
  <c r="AU1137"/>
  <c r="AT1137"/>
  <c r="AS1137"/>
  <c r="AR1137"/>
  <c r="AQ1137"/>
  <c r="AP1137"/>
  <c r="AW1136"/>
  <c r="AV1136"/>
  <c r="AU1136"/>
  <c r="AT1136"/>
  <c r="AW1135"/>
  <c r="AV1135"/>
  <c r="AU1135"/>
  <c r="AT1135"/>
  <c r="AS1135"/>
  <c r="AR1135"/>
  <c r="AQ1135"/>
  <c r="AP1135"/>
  <c r="AW1134"/>
  <c r="AV1134"/>
  <c r="AU1134"/>
  <c r="AT1134"/>
  <c r="AS1134"/>
  <c r="AR1134"/>
  <c r="AQ1134"/>
  <c r="AP1134"/>
  <c r="AW1133"/>
  <c r="AV1133"/>
  <c r="AU1133"/>
  <c r="AT1133"/>
  <c r="AW1132"/>
  <c r="AV1132"/>
  <c r="AU1132"/>
  <c r="AT1132"/>
  <c r="AS1132"/>
  <c r="AR1132"/>
  <c r="AQ1132"/>
  <c r="AP1132"/>
  <c r="AW1131"/>
  <c r="AV1131"/>
  <c r="AU1131"/>
  <c r="AT1131"/>
  <c r="AS1131"/>
  <c r="AR1131"/>
  <c r="AQ1131"/>
  <c r="AP1131"/>
  <c r="AW1130"/>
  <c r="AV1130"/>
  <c r="AU1130"/>
  <c r="AT1130"/>
  <c r="AW1129"/>
  <c r="AV1129"/>
  <c r="AU1129"/>
  <c r="AT1129"/>
  <c r="AW1128"/>
  <c r="AV1128"/>
  <c r="AU1128"/>
  <c r="AT1128"/>
  <c r="AS1128"/>
  <c r="AR1128"/>
  <c r="AQ1128"/>
  <c r="AP1128"/>
  <c r="AW1127"/>
  <c r="AV1127"/>
  <c r="AU1127"/>
  <c r="AT1127"/>
  <c r="AS1127"/>
  <c r="AR1127"/>
  <c r="AQ1127"/>
  <c r="AP1127"/>
  <c r="AW1126"/>
  <c r="AV1126"/>
  <c r="AU1126"/>
  <c r="AT1126"/>
  <c r="AW1125"/>
  <c r="AV1125"/>
  <c r="AU1125"/>
  <c r="AT1125"/>
  <c r="AS1125"/>
  <c r="AR1125"/>
  <c r="AQ1125"/>
  <c r="AP1125"/>
  <c r="AW1124"/>
  <c r="AV1124"/>
  <c r="AU1124"/>
  <c r="AT1124"/>
  <c r="AS1124"/>
  <c r="AR1124"/>
  <c r="AQ1124"/>
  <c r="AP1124"/>
  <c r="AW1123"/>
  <c r="AV1123"/>
  <c r="AU1123"/>
  <c r="AT1123"/>
  <c r="AS1123"/>
  <c r="AR1123"/>
  <c r="AQ1123"/>
  <c r="AP1123"/>
  <c r="AW1122"/>
  <c r="AV1122"/>
  <c r="AU1122"/>
  <c r="AT1122"/>
  <c r="AW1121"/>
  <c r="AV1121"/>
  <c r="AU1121"/>
  <c r="AT1121"/>
  <c r="AW1120"/>
  <c r="AV1120"/>
  <c r="AU1120"/>
  <c r="AT1120"/>
  <c r="AS1120"/>
  <c r="AR1120"/>
  <c r="AQ1120"/>
  <c r="AP1120"/>
  <c r="AW1119"/>
  <c r="AV1119"/>
  <c r="AU1119"/>
  <c r="AT1119"/>
  <c r="AS1119"/>
  <c r="AR1119"/>
  <c r="AQ1119"/>
  <c r="AP1119"/>
  <c r="AW1118"/>
  <c r="AV1118"/>
  <c r="AU1118"/>
  <c r="AT1118"/>
  <c r="AW1117"/>
  <c r="AV1117"/>
  <c r="AU1117"/>
  <c r="AT1117"/>
  <c r="AW1116"/>
  <c r="AV1116"/>
  <c r="AU1116"/>
  <c r="AT1116"/>
  <c r="AS1116"/>
  <c r="AR1116"/>
  <c r="AQ1116"/>
  <c r="AP1116"/>
  <c r="AW1115"/>
  <c r="AV1115"/>
  <c r="AU1115"/>
  <c r="AT1115"/>
  <c r="AS1115"/>
  <c r="AR1115"/>
  <c r="AQ1115"/>
  <c r="AP1115"/>
  <c r="AW1114"/>
  <c r="AV1114"/>
  <c r="AU1114"/>
  <c r="AT1114"/>
  <c r="AW1113"/>
  <c r="AV1113"/>
  <c r="AU1113"/>
  <c r="AT1113"/>
  <c r="AS1113"/>
  <c r="AR1113"/>
  <c r="AQ1113"/>
  <c r="AP1113"/>
  <c r="AW1112"/>
  <c r="AV1112"/>
  <c r="AU1112"/>
  <c r="AT1112"/>
  <c r="AS1112"/>
  <c r="AR1112"/>
  <c r="AQ1112"/>
  <c r="AP1112"/>
  <c r="AW1111"/>
  <c r="AV1111"/>
  <c r="AU1111"/>
  <c r="AT1111"/>
  <c r="AW1110"/>
  <c r="AV1110"/>
  <c r="AU1110"/>
  <c r="AT1110"/>
  <c r="AW1109"/>
  <c r="AV1109"/>
  <c r="AU1109"/>
  <c r="AT1109"/>
  <c r="AS1109"/>
  <c r="AR1109"/>
  <c r="AQ1109"/>
  <c r="AP1109"/>
  <c r="AW1108"/>
  <c r="AV1108"/>
  <c r="AU1108"/>
  <c r="AT1108"/>
  <c r="AS1108"/>
  <c r="AR1108"/>
  <c r="AQ1108"/>
  <c r="AP1108"/>
  <c r="AW1107"/>
  <c r="AV1107"/>
  <c r="AU1107"/>
  <c r="AT1107"/>
  <c r="AW1106"/>
  <c r="AV1106"/>
  <c r="AU1106"/>
  <c r="AT1106"/>
  <c r="AS1106"/>
  <c r="AR1106"/>
  <c r="AQ1106"/>
  <c r="AP1106"/>
  <c r="AW1105"/>
  <c r="AV1105"/>
  <c r="AU1105"/>
  <c r="AT1105"/>
  <c r="AS1105"/>
  <c r="AR1105"/>
  <c r="AQ1105"/>
  <c r="AP1105"/>
  <c r="AW1104"/>
  <c r="AV1104"/>
  <c r="AU1104"/>
  <c r="AT1104"/>
  <c r="AS1104"/>
  <c r="AR1104"/>
  <c r="AQ1104"/>
  <c r="AP1104"/>
  <c r="AW1103"/>
  <c r="AV1103"/>
  <c r="AU1103"/>
  <c r="AT1103"/>
  <c r="AS1103"/>
  <c r="AR1103"/>
  <c r="AQ1103"/>
  <c r="AP1103"/>
  <c r="AW1102"/>
  <c r="AV1102"/>
  <c r="AU1102"/>
  <c r="AT1102"/>
  <c r="AS1102"/>
  <c r="AR1102"/>
  <c r="AQ1102"/>
  <c r="AP1102"/>
  <c r="AW1100"/>
  <c r="AV1100"/>
  <c r="AU1100"/>
  <c r="AT1100"/>
  <c r="AS1100"/>
  <c r="AR1100"/>
  <c r="AQ1100"/>
  <c r="AP1100"/>
  <c r="AW1094"/>
  <c r="AV1094"/>
  <c r="AU1094"/>
  <c r="AT1094"/>
  <c r="AW1093"/>
  <c r="AV1093"/>
  <c r="AU1093"/>
  <c r="AT1093"/>
  <c r="AW1091"/>
  <c r="AV1091"/>
  <c r="AU1091"/>
  <c r="AT1091"/>
  <c r="AW1090"/>
  <c r="AV1090"/>
  <c r="AU1090"/>
  <c r="AT1090"/>
  <c r="AW1088"/>
  <c r="AV1088"/>
  <c r="AU1088"/>
  <c r="AT1088"/>
  <c r="AW1087"/>
  <c r="AV1087"/>
  <c r="AU1087"/>
  <c r="AT1087"/>
  <c r="AW1085"/>
  <c r="AV1085"/>
  <c r="AU1085"/>
  <c r="AT1085"/>
  <c r="AW1083"/>
  <c r="AV1083"/>
  <c r="AU1083"/>
  <c r="AT1083"/>
  <c r="AW1081"/>
  <c r="AV1081"/>
  <c r="AU1081"/>
  <c r="AT1081"/>
  <c r="AW1080"/>
  <c r="AV1080"/>
  <c r="AU1080"/>
  <c r="AT1080"/>
  <c r="AW1079"/>
  <c r="AV1079"/>
  <c r="AU1079"/>
  <c r="AT1079"/>
  <c r="AW1077"/>
  <c r="AV1077"/>
  <c r="AU1077"/>
  <c r="AT1077"/>
  <c r="AW1076"/>
  <c r="AV1076"/>
  <c r="AU1076"/>
  <c r="AT1076"/>
  <c r="AW1075"/>
  <c r="AV1075"/>
  <c r="AU1075"/>
  <c r="AT1075"/>
  <c r="AW1073"/>
  <c r="AV1073"/>
  <c r="AU1073"/>
  <c r="AT1073"/>
  <c r="AW1072"/>
  <c r="AV1072"/>
  <c r="AU1072"/>
  <c r="AT1072"/>
  <c r="AW1071"/>
  <c r="AV1071"/>
  <c r="AU1071"/>
  <c r="AT1071"/>
  <c r="AW1070"/>
  <c r="AV1070"/>
  <c r="AU1070"/>
  <c r="AT1070"/>
  <c r="AW1069"/>
  <c r="AV1069"/>
  <c r="AU1069"/>
  <c r="AT1069"/>
  <c r="AW1068"/>
  <c r="AV1068"/>
  <c r="AU1068"/>
  <c r="AT1068"/>
  <c r="AS1068"/>
  <c r="AR1068"/>
  <c r="AQ1068"/>
  <c r="AP1068"/>
  <c r="AW1067"/>
  <c r="AV1067"/>
  <c r="AU1067"/>
  <c r="AT1067"/>
  <c r="AS1067"/>
  <c r="AR1067"/>
  <c r="AQ1067"/>
  <c r="AP1067"/>
  <c r="AW1066"/>
  <c r="AV1066"/>
  <c r="AU1066"/>
  <c r="AT1066"/>
  <c r="AW1065"/>
  <c r="AV1065"/>
  <c r="AU1065"/>
  <c r="AT1065"/>
  <c r="AS1065"/>
  <c r="AR1065"/>
  <c r="AQ1065"/>
  <c r="AP1065"/>
  <c r="AW1064"/>
  <c r="AV1064"/>
  <c r="AU1064"/>
  <c r="AT1064"/>
  <c r="AS1064"/>
  <c r="AR1064"/>
  <c r="AQ1064"/>
  <c r="AP1064"/>
  <c r="AW1063"/>
  <c r="AV1063"/>
  <c r="AU1063"/>
  <c r="AT1063"/>
  <c r="AW1062"/>
  <c r="AV1062"/>
  <c r="AU1062"/>
  <c r="AT1062"/>
  <c r="AS1062"/>
  <c r="AR1062"/>
  <c r="AQ1062"/>
  <c r="AP1062"/>
  <c r="AW1061"/>
  <c r="AV1061"/>
  <c r="AU1061"/>
  <c r="AT1061"/>
  <c r="AS1061"/>
  <c r="AR1061"/>
  <c r="AQ1061"/>
  <c r="AP1061"/>
  <c r="AW1060"/>
  <c r="AV1060"/>
  <c r="AU1060"/>
  <c r="AT1060"/>
  <c r="AW1059"/>
  <c r="AV1059"/>
  <c r="AU1059"/>
  <c r="AT1059"/>
  <c r="AS1059"/>
  <c r="AR1059"/>
  <c r="AQ1059"/>
  <c r="AP1059"/>
  <c r="AW1058"/>
  <c r="AV1058"/>
  <c r="AU1058"/>
  <c r="AT1058"/>
  <c r="AS1058"/>
  <c r="AR1058"/>
  <c r="AQ1058"/>
  <c r="AP1058"/>
  <c r="AW1057"/>
  <c r="AV1057"/>
  <c r="AU1057"/>
  <c r="AT1057"/>
  <c r="AW1056"/>
  <c r="AV1056"/>
  <c r="AU1056"/>
  <c r="AT1056"/>
  <c r="AS1056"/>
  <c r="AR1056"/>
  <c r="AQ1056"/>
  <c r="AP1056"/>
  <c r="AW1055"/>
  <c r="AV1055"/>
  <c r="AU1055"/>
  <c r="AT1055"/>
  <c r="AW1054"/>
  <c r="AV1054"/>
  <c r="AU1054"/>
  <c r="AT1054"/>
  <c r="AS1054"/>
  <c r="AR1054"/>
  <c r="AQ1054"/>
  <c r="AP1054"/>
  <c r="AW1053"/>
  <c r="AV1053"/>
  <c r="AU1053"/>
  <c r="AT1053"/>
  <c r="AW1052"/>
  <c r="AV1052"/>
  <c r="AU1052"/>
  <c r="AT1052"/>
  <c r="AS1052"/>
  <c r="AR1052"/>
  <c r="AQ1052"/>
  <c r="AP1052"/>
  <c r="AW1051"/>
  <c r="AV1051"/>
  <c r="AU1051"/>
  <c r="AT1051"/>
  <c r="AS1051"/>
  <c r="AR1051"/>
  <c r="AQ1051"/>
  <c r="AP1051"/>
  <c r="AW1050"/>
  <c r="AV1050"/>
  <c r="AU1050"/>
  <c r="AT1050"/>
  <c r="AS1050"/>
  <c r="AR1050"/>
  <c r="AQ1050"/>
  <c r="AP1050"/>
  <c r="AW1049"/>
  <c r="AV1049"/>
  <c r="AU1049"/>
  <c r="AT1049"/>
  <c r="AW1048"/>
  <c r="AV1048"/>
  <c r="AU1048"/>
  <c r="AT1048"/>
  <c r="AS1048"/>
  <c r="AR1048"/>
  <c r="AQ1048"/>
  <c r="AP1048"/>
  <c r="AW1047"/>
  <c r="AV1047"/>
  <c r="AU1047"/>
  <c r="AT1047"/>
  <c r="AS1047"/>
  <c r="AR1047"/>
  <c r="AQ1047"/>
  <c r="AP1047"/>
  <c r="AW1046"/>
  <c r="AV1046"/>
  <c r="AU1046"/>
  <c r="AT1046"/>
  <c r="AS1046"/>
  <c r="AR1046"/>
  <c r="AQ1046"/>
  <c r="AP1046"/>
  <c r="AW1045"/>
  <c r="AV1045"/>
  <c r="AU1045"/>
  <c r="AT1045"/>
  <c r="AW1044"/>
  <c r="AV1044"/>
  <c r="AU1044"/>
  <c r="AT1044"/>
  <c r="AS1044"/>
  <c r="AR1044"/>
  <c r="AQ1044"/>
  <c r="AP1044"/>
  <c r="AW1043"/>
  <c r="AV1043"/>
  <c r="AU1043"/>
  <c r="AT1043"/>
  <c r="AS1043"/>
  <c r="AR1043"/>
  <c r="AQ1043"/>
  <c r="AP1043"/>
  <c r="AW1042"/>
  <c r="AV1042"/>
  <c r="AU1042"/>
  <c r="AT1042"/>
  <c r="AS1042"/>
  <c r="AR1042"/>
  <c r="AQ1042"/>
  <c r="AP1042"/>
  <c r="AW1041"/>
  <c r="AV1041"/>
  <c r="AU1041"/>
  <c r="AT1041"/>
  <c r="AS1041"/>
  <c r="AR1041"/>
  <c r="AQ1041"/>
  <c r="AP1041"/>
  <c r="AW1040"/>
  <c r="AV1040"/>
  <c r="AU1040"/>
  <c r="AT1040"/>
  <c r="AS1040"/>
  <c r="AR1040"/>
  <c r="AQ1040"/>
  <c r="AP1040"/>
  <c r="AW1037"/>
  <c r="AV1037"/>
  <c r="AU1037"/>
  <c r="AT1037"/>
  <c r="AW1036"/>
  <c r="AV1036"/>
  <c r="AU1036"/>
  <c r="AT1036"/>
  <c r="AW1034"/>
  <c r="AV1034"/>
  <c r="AU1034"/>
  <c r="AT1034"/>
  <c r="AW1033"/>
  <c r="AV1033"/>
  <c r="AU1033"/>
  <c r="AT1033"/>
  <c r="AW1032"/>
  <c r="AV1032"/>
  <c r="AU1032"/>
  <c r="AT1032"/>
  <c r="AW1030"/>
  <c r="AV1030"/>
  <c r="AU1030"/>
  <c r="AT1030"/>
  <c r="AW1029"/>
  <c r="AV1029"/>
  <c r="AU1029"/>
  <c r="AT1029"/>
  <c r="AW1028"/>
  <c r="AV1028"/>
  <c r="AU1028"/>
  <c r="AT1028"/>
  <c r="AW1027"/>
  <c r="AV1027"/>
  <c r="AU1027"/>
  <c r="AT1027"/>
  <c r="AW1026"/>
  <c r="AV1026"/>
  <c r="AU1026"/>
  <c r="AT1026"/>
  <c r="AW1025"/>
  <c r="AV1025"/>
  <c r="AU1025"/>
  <c r="AT1025"/>
  <c r="AS1025"/>
  <c r="AR1025"/>
  <c r="AQ1025"/>
  <c r="AP1025"/>
  <c r="AW1024"/>
  <c r="AV1024"/>
  <c r="AU1024"/>
  <c r="AT1024"/>
  <c r="AS1024"/>
  <c r="AR1024"/>
  <c r="AQ1024"/>
  <c r="AP1024"/>
  <c r="AW1023"/>
  <c r="AV1023"/>
  <c r="AU1023"/>
  <c r="AT1023"/>
  <c r="AS1023"/>
  <c r="AR1023"/>
  <c r="AQ1023"/>
  <c r="AP1023"/>
  <c r="AW1022"/>
  <c r="AV1022"/>
  <c r="AU1022"/>
  <c r="AT1022"/>
  <c r="AS1022"/>
  <c r="AR1022"/>
  <c r="AQ1022"/>
  <c r="AP1022"/>
  <c r="AW1021"/>
  <c r="AV1021"/>
  <c r="AU1021"/>
  <c r="AT1021"/>
  <c r="AW1020"/>
  <c r="AV1020"/>
  <c r="AU1020"/>
  <c r="AT1020"/>
  <c r="AS1020"/>
  <c r="AR1020"/>
  <c r="AQ1020"/>
  <c r="AP1020"/>
  <c r="AW1019"/>
  <c r="AV1019"/>
  <c r="AU1019"/>
  <c r="AT1019"/>
  <c r="AS1019"/>
  <c r="AR1019"/>
  <c r="AQ1019"/>
  <c r="AP1019"/>
  <c r="AW1018"/>
  <c r="AV1018"/>
  <c r="AU1018"/>
  <c r="AT1018"/>
  <c r="AW1017"/>
  <c r="AV1017"/>
  <c r="AU1017"/>
  <c r="AT1017"/>
  <c r="AS1017"/>
  <c r="AR1017"/>
  <c r="AQ1017"/>
  <c r="AP1017"/>
  <c r="AW1016"/>
  <c r="AV1016"/>
  <c r="AU1016"/>
  <c r="AT1016"/>
  <c r="AS1016"/>
  <c r="AR1016"/>
  <c r="AQ1016"/>
  <c r="AP1016"/>
  <c r="AW1015"/>
  <c r="AV1015"/>
  <c r="AU1015"/>
  <c r="AT1015"/>
  <c r="AS1015"/>
  <c r="AR1015"/>
  <c r="AQ1015"/>
  <c r="AP1015"/>
  <c r="AW1014"/>
  <c r="AV1014"/>
  <c r="AU1014"/>
  <c r="AT1014"/>
  <c r="AW1013"/>
  <c r="AV1013"/>
  <c r="AU1013"/>
  <c r="AT1013"/>
  <c r="AS1013"/>
  <c r="AR1013"/>
  <c r="AQ1013"/>
  <c r="AP1013"/>
  <c r="AW1012"/>
  <c r="AV1012"/>
  <c r="AU1012"/>
  <c r="AT1012"/>
  <c r="AS1012"/>
  <c r="AR1012"/>
  <c r="AQ1012"/>
  <c r="AP1012"/>
  <c r="AW1011"/>
  <c r="AV1011"/>
  <c r="AU1011"/>
  <c r="AT1011"/>
  <c r="AS1011"/>
  <c r="AR1011"/>
  <c r="AQ1011"/>
  <c r="AP1011"/>
  <c r="AW1010"/>
  <c r="AV1010"/>
  <c r="AU1010"/>
  <c r="AT1010"/>
  <c r="AS1010"/>
  <c r="AR1010"/>
  <c r="AQ1010"/>
  <c r="AP1010"/>
  <c r="AW1004"/>
  <c r="AV1004"/>
  <c r="AU1004"/>
  <c r="AT1004"/>
  <c r="AS1004"/>
  <c r="AR1004"/>
  <c r="AQ1004"/>
  <c r="AP1004"/>
  <c r="AW1003"/>
  <c r="AV1003"/>
  <c r="AU1003"/>
  <c r="AT1003"/>
  <c r="AS1003"/>
  <c r="AR1003"/>
  <c r="AQ1003"/>
  <c r="AP1003"/>
  <c r="AW1001"/>
  <c r="AV1001"/>
  <c r="AU1001"/>
  <c r="AT1001"/>
  <c r="AS1001"/>
  <c r="AR1001"/>
  <c r="AQ1001"/>
  <c r="AP1001"/>
  <c r="AW1000"/>
  <c r="AV1000"/>
  <c r="AU1000"/>
  <c r="AT1000"/>
  <c r="AS1000"/>
  <c r="AR1000"/>
  <c r="AQ1000"/>
  <c r="AP1000"/>
  <c r="AW999"/>
  <c r="AV999"/>
  <c r="AU999"/>
  <c r="AT999"/>
  <c r="AS999"/>
  <c r="AR999"/>
  <c r="AQ999"/>
  <c r="AP999"/>
  <c r="AW998"/>
  <c r="AV998"/>
  <c r="AU998"/>
  <c r="AT998"/>
  <c r="AS998"/>
  <c r="AR998"/>
  <c r="AQ998"/>
  <c r="AP998"/>
  <c r="AW997"/>
  <c r="AV997"/>
  <c r="AU997"/>
  <c r="AT997"/>
  <c r="AS997"/>
  <c r="AR997"/>
  <c r="AQ997"/>
  <c r="AP997"/>
  <c r="AW994"/>
  <c r="AV994"/>
  <c r="AU994"/>
  <c r="AT994"/>
  <c r="AW993"/>
  <c r="AV993"/>
  <c r="AU993"/>
  <c r="AT993"/>
  <c r="AW992"/>
  <c r="AV992"/>
  <c r="AU992"/>
  <c r="AT992"/>
  <c r="AW990"/>
  <c r="AV990"/>
  <c r="AU990"/>
  <c r="AT990"/>
  <c r="AW989"/>
  <c r="AV989"/>
  <c r="AU989"/>
  <c r="AT989"/>
  <c r="AW988"/>
  <c r="AV988"/>
  <c r="AU988"/>
  <c r="AT988"/>
  <c r="AW987"/>
  <c r="AV987"/>
  <c r="AU987"/>
  <c r="AT987"/>
  <c r="AW985"/>
  <c r="AV985"/>
  <c r="AU985"/>
  <c r="AT985"/>
  <c r="AW984"/>
  <c r="AV984"/>
  <c r="AU984"/>
  <c r="AT984"/>
  <c r="AW983"/>
  <c r="AV983"/>
  <c r="AU983"/>
  <c r="AT983"/>
  <c r="AW981"/>
  <c r="AV981"/>
  <c r="AU981"/>
  <c r="AT981"/>
  <c r="AW980"/>
  <c r="AV980"/>
  <c r="AU980"/>
  <c r="AT980"/>
  <c r="AW979"/>
  <c r="AV979"/>
  <c r="AU979"/>
  <c r="AT979"/>
  <c r="AW978"/>
  <c r="AV978"/>
  <c r="AU978"/>
  <c r="AT978"/>
  <c r="AW977"/>
  <c r="AV977"/>
  <c r="AU977"/>
  <c r="AT977"/>
  <c r="AW974"/>
  <c r="AV974"/>
  <c r="AU974"/>
  <c r="AT974"/>
  <c r="AW973"/>
  <c r="AV973"/>
  <c r="AU973"/>
  <c r="AT973"/>
  <c r="AW972"/>
  <c r="AV972"/>
  <c r="AU972"/>
  <c r="AT972"/>
  <c r="AW971"/>
  <c r="AV971"/>
  <c r="AU971"/>
  <c r="AT971"/>
  <c r="AW970"/>
  <c r="AV970"/>
  <c r="AU970"/>
  <c r="AT970"/>
  <c r="AW969"/>
  <c r="AV969"/>
  <c r="AU969"/>
  <c r="AT969"/>
  <c r="AS969"/>
  <c r="AR969"/>
  <c r="AQ969"/>
  <c r="AP969"/>
  <c r="AW968"/>
  <c r="AV968"/>
  <c r="AU968"/>
  <c r="AT968"/>
  <c r="AS968"/>
  <c r="AR968"/>
  <c r="AQ968"/>
  <c r="AP968"/>
  <c r="AW967"/>
  <c r="AV967"/>
  <c r="AU967"/>
  <c r="AT967"/>
  <c r="AS967"/>
  <c r="AR967"/>
  <c r="AQ967"/>
  <c r="AP967"/>
  <c r="AW966"/>
  <c r="AV966"/>
  <c r="AU966"/>
  <c r="AT966"/>
  <c r="AS966"/>
  <c r="AR966"/>
  <c r="AQ966"/>
  <c r="AP966"/>
  <c r="AW965"/>
  <c r="AV965"/>
  <c r="AU965"/>
  <c r="AT965"/>
  <c r="AS965"/>
  <c r="AR965"/>
  <c r="AQ965"/>
  <c r="AP965"/>
  <c r="AW956"/>
  <c r="AV956"/>
  <c r="AU956"/>
  <c r="AT956"/>
  <c r="AW955"/>
  <c r="AV955"/>
  <c r="AU955"/>
  <c r="AT955"/>
  <c r="AW950"/>
  <c r="AV950"/>
  <c r="AU950"/>
  <c r="AT950"/>
  <c r="AW949"/>
  <c r="AV949"/>
  <c r="AU949"/>
  <c r="AT949"/>
  <c r="AW948"/>
  <c r="AV948"/>
  <c r="AU948"/>
  <c r="AT948"/>
  <c r="AW947"/>
  <c r="AV947"/>
  <c r="AU947"/>
  <c r="AT947"/>
  <c r="AW946"/>
  <c r="AV946"/>
  <c r="AU946"/>
  <c r="AT946"/>
  <c r="AS946"/>
  <c r="AR946"/>
  <c r="AQ946"/>
  <c r="AP946"/>
  <c r="AW945"/>
  <c r="AV945"/>
  <c r="AU945"/>
  <c r="AT945"/>
  <c r="AS945"/>
  <c r="AR945"/>
  <c r="AQ945"/>
  <c r="AP945"/>
  <c r="AW944"/>
  <c r="AV944"/>
  <c r="AU944"/>
  <c r="AT944"/>
  <c r="AS944"/>
  <c r="AR944"/>
  <c r="AQ944"/>
  <c r="AP944"/>
  <c r="AW943"/>
  <c r="AV943"/>
  <c r="AU943"/>
  <c r="AT943"/>
  <c r="B17" i="4" s="1"/>
  <c r="AW942" i="2"/>
  <c r="AV942"/>
  <c r="AU942"/>
  <c r="AT942"/>
  <c r="B16" i="4" s="1"/>
  <c r="AS942" i="2"/>
  <c r="AR942"/>
  <c r="AQ942"/>
  <c r="AP942"/>
  <c r="AW941"/>
  <c r="AV941"/>
  <c r="AU941"/>
  <c r="AS941"/>
  <c r="AR941"/>
  <c r="AQ941"/>
  <c r="AP941"/>
  <c r="AW940"/>
  <c r="AV940"/>
  <c r="AU940"/>
  <c r="AS940"/>
  <c r="AR940"/>
  <c r="AQ940"/>
  <c r="AP940"/>
  <c r="AW939"/>
  <c r="AV939"/>
  <c r="AU939"/>
  <c r="AS939"/>
  <c r="AR939"/>
  <c r="AQ939"/>
  <c r="AP939"/>
  <c r="AW934"/>
  <c r="AV934"/>
  <c r="AU934"/>
  <c r="AT934"/>
  <c r="AW933"/>
  <c r="AV933"/>
  <c r="AU933"/>
  <c r="AT933"/>
  <c r="AW932"/>
  <c r="AV932"/>
  <c r="AU932"/>
  <c r="AT932"/>
  <c r="AW931"/>
  <c r="AV931"/>
  <c r="AU931"/>
  <c r="AT931"/>
  <c r="AS931"/>
  <c r="AR931"/>
  <c r="AQ931"/>
  <c r="AP931"/>
  <c r="AW930"/>
  <c r="AV930"/>
  <c r="AU930"/>
  <c r="AT930"/>
  <c r="AS930"/>
  <c r="AR930"/>
  <c r="AQ930"/>
  <c r="AP930"/>
  <c r="AW928"/>
  <c r="AV928"/>
  <c r="AU928"/>
  <c r="AT928"/>
  <c r="AW927"/>
  <c r="AV927"/>
  <c r="AU927"/>
  <c r="AT927"/>
  <c r="AW925"/>
  <c r="AV925"/>
  <c r="AU925"/>
  <c r="AT925"/>
  <c r="AW924"/>
  <c r="AV924"/>
  <c r="AU924"/>
  <c r="AT924"/>
  <c r="AW923"/>
  <c r="AV923"/>
  <c r="AU923"/>
  <c r="AT923"/>
  <c r="AW922"/>
  <c r="AV922"/>
  <c r="AU922"/>
  <c r="AT922"/>
  <c r="AW921"/>
  <c r="AV921"/>
  <c r="AU921"/>
  <c r="AT921"/>
  <c r="AW920"/>
  <c r="AV920"/>
  <c r="AU920"/>
  <c r="AT920"/>
  <c r="AS920"/>
  <c r="AR920"/>
  <c r="AQ920"/>
  <c r="AP920"/>
  <c r="AW919"/>
  <c r="AV919"/>
  <c r="AU919"/>
  <c r="AT919"/>
  <c r="AS919"/>
  <c r="AR919"/>
  <c r="AQ919"/>
  <c r="AP919"/>
  <c r="AW918"/>
  <c r="AV918"/>
  <c r="AU918"/>
  <c r="AT918"/>
  <c r="AW917"/>
  <c r="AV917"/>
  <c r="AU917"/>
  <c r="AT917"/>
  <c r="AS917"/>
  <c r="AR917"/>
  <c r="AQ917"/>
  <c r="AP917"/>
  <c r="AW916"/>
  <c r="AV916"/>
  <c r="AU916"/>
  <c r="AT916"/>
  <c r="AS916"/>
  <c r="AR916"/>
  <c r="AQ916"/>
  <c r="AP916"/>
  <c r="AW915"/>
  <c r="AV915"/>
  <c r="AU915"/>
  <c r="AT915"/>
  <c r="AS915"/>
  <c r="AR915"/>
  <c r="AQ915"/>
  <c r="AP915"/>
  <c r="AW914"/>
  <c r="AV914"/>
  <c r="AU914"/>
  <c r="AT914"/>
  <c r="AW913"/>
  <c r="AV913"/>
  <c r="AU913"/>
  <c r="AT913"/>
  <c r="AS913"/>
  <c r="AR913"/>
  <c r="AQ913"/>
  <c r="AP913"/>
  <c r="AW912"/>
  <c r="AV912"/>
  <c r="AU912"/>
  <c r="AT912"/>
  <c r="AS912"/>
  <c r="AR912"/>
  <c r="AQ912"/>
  <c r="AP912"/>
  <c r="AW911"/>
  <c r="AV911"/>
  <c r="AU911"/>
  <c r="AT911"/>
  <c r="AS911"/>
  <c r="AR911"/>
  <c r="AQ911"/>
  <c r="AP911"/>
  <c r="AW910"/>
  <c r="AV910"/>
  <c r="AU910"/>
  <c r="AT910"/>
  <c r="AW909"/>
  <c r="AV909"/>
  <c r="AU909"/>
  <c r="AT909"/>
  <c r="AS909"/>
  <c r="AR909"/>
  <c r="AQ909"/>
  <c r="AP909"/>
  <c r="AW908"/>
  <c r="AV908"/>
  <c r="AU908"/>
  <c r="AT908"/>
  <c r="AS908"/>
  <c r="AR908"/>
  <c r="AQ908"/>
  <c r="AP908"/>
  <c r="AW907"/>
  <c r="AV907"/>
  <c r="AU907"/>
  <c r="AT907"/>
  <c r="AS907"/>
  <c r="AR907"/>
  <c r="AQ907"/>
  <c r="AP907"/>
  <c r="AW906"/>
  <c r="AV906"/>
  <c r="AU906"/>
  <c r="AT906"/>
  <c r="AS906"/>
  <c r="AR906"/>
  <c r="AQ906"/>
  <c r="AP906"/>
  <c r="AW904"/>
  <c r="AV904"/>
  <c r="AU904"/>
  <c r="AT904"/>
  <c r="AW903"/>
  <c r="AV903"/>
  <c r="AU903"/>
  <c r="AT903"/>
  <c r="AW901"/>
  <c r="AV901"/>
  <c r="AU901"/>
  <c r="AT901"/>
  <c r="AW900"/>
  <c r="AV900"/>
  <c r="AU900"/>
  <c r="AT900"/>
  <c r="AW899"/>
  <c r="AV899"/>
  <c r="AU899"/>
  <c r="AT899"/>
  <c r="AW898"/>
  <c r="AV898"/>
  <c r="AU898"/>
  <c r="AT898"/>
  <c r="AW896"/>
  <c r="AV896"/>
  <c r="AU896"/>
  <c r="AT896"/>
  <c r="AW895"/>
  <c r="AV895"/>
  <c r="AU895"/>
  <c r="AT895"/>
  <c r="AW894"/>
  <c r="AV894"/>
  <c r="AU894"/>
  <c r="AT894"/>
  <c r="AW892"/>
  <c r="AV892"/>
  <c r="AU892"/>
  <c r="AT892"/>
  <c r="AW891"/>
  <c r="AV891"/>
  <c r="AU891"/>
  <c r="AT891"/>
  <c r="AW889"/>
  <c r="AV889"/>
  <c r="AU889"/>
  <c r="AT889"/>
  <c r="AW888"/>
  <c r="AV888"/>
  <c r="AU888"/>
  <c r="AT888"/>
  <c r="AW887"/>
  <c r="AV887"/>
  <c r="AU887"/>
  <c r="AT887"/>
  <c r="AW885"/>
  <c r="AV885"/>
  <c r="AU885"/>
  <c r="AT885"/>
  <c r="AW884"/>
  <c r="AV884"/>
  <c r="AU884"/>
  <c r="AT884"/>
  <c r="AW883"/>
  <c r="AV883"/>
  <c r="AU883"/>
  <c r="AT883"/>
  <c r="AW882"/>
  <c r="AV882"/>
  <c r="AU882"/>
  <c r="AT882"/>
  <c r="AW881"/>
  <c r="AV881"/>
  <c r="AU881"/>
  <c r="AT881"/>
  <c r="AW880"/>
  <c r="AV880"/>
  <c r="AU880"/>
  <c r="AT880"/>
  <c r="AS880"/>
  <c r="AR880"/>
  <c r="AQ880"/>
  <c r="AP880"/>
  <c r="AW879"/>
  <c r="AV879"/>
  <c r="AU879"/>
  <c r="AT879"/>
  <c r="AS879"/>
  <c r="AR879"/>
  <c r="AQ879"/>
  <c r="AP879"/>
  <c r="AW877"/>
  <c r="AV877"/>
  <c r="AU877"/>
  <c r="AT877"/>
  <c r="AW876"/>
  <c r="AV876"/>
  <c r="AU876"/>
  <c r="AT876"/>
  <c r="AW875"/>
  <c r="AV875"/>
  <c r="AU875"/>
  <c r="AT875"/>
  <c r="AW874"/>
  <c r="AV874"/>
  <c r="AU874"/>
  <c r="AT874"/>
  <c r="AW873"/>
  <c r="AV873"/>
  <c r="AU873"/>
  <c r="AT873"/>
  <c r="AS873"/>
  <c r="AR873"/>
  <c r="AQ873"/>
  <c r="AP873"/>
  <c r="AW872"/>
  <c r="AV872"/>
  <c r="AU872"/>
  <c r="AT872"/>
  <c r="AS872"/>
  <c r="AR872"/>
  <c r="AQ872"/>
  <c r="AP872"/>
  <c r="AW871"/>
  <c r="AV871"/>
  <c r="AU871"/>
  <c r="AT871"/>
  <c r="AS871"/>
  <c r="AR871"/>
  <c r="AQ871"/>
  <c r="AP871"/>
  <c r="AW870"/>
  <c r="AV870"/>
  <c r="AU870"/>
  <c r="AT870"/>
  <c r="AW869"/>
  <c r="AV869"/>
  <c r="AU869"/>
  <c r="AT869"/>
  <c r="AS869"/>
  <c r="AR869"/>
  <c r="AQ869"/>
  <c r="AP869"/>
  <c r="AW868"/>
  <c r="AV868"/>
  <c r="AU868"/>
  <c r="AT868"/>
  <c r="AS868"/>
  <c r="AR868"/>
  <c r="AQ868"/>
  <c r="AP868"/>
  <c r="AW867"/>
  <c r="AV867"/>
  <c r="AU867"/>
  <c r="AT867"/>
  <c r="AS867"/>
  <c r="AR867"/>
  <c r="AQ867"/>
  <c r="AP867"/>
  <c r="AW866"/>
  <c r="AV866"/>
  <c r="AU866"/>
  <c r="AT866"/>
  <c r="AS866"/>
  <c r="AR866"/>
  <c r="AQ866"/>
  <c r="AP866"/>
  <c r="AW865"/>
  <c r="AV865"/>
  <c r="AU865"/>
  <c r="AS865"/>
  <c r="AR865"/>
  <c r="AQ865"/>
  <c r="AP865"/>
  <c r="AW863"/>
  <c r="AV863"/>
  <c r="AU863"/>
  <c r="AT863"/>
  <c r="AV862"/>
  <c r="AU862"/>
  <c r="AT862"/>
  <c r="AS862"/>
  <c r="AS861" s="1"/>
  <c r="AS789" s="1"/>
  <c r="AS788" s="1"/>
  <c r="AS749" s="1"/>
  <c r="AR862"/>
  <c r="AR861" s="1"/>
  <c r="AR789" s="1"/>
  <c r="AR788" s="1"/>
  <c r="AR749" s="1"/>
  <c r="AQ862"/>
  <c r="AP862"/>
  <c r="AV861"/>
  <c r="AU861"/>
  <c r="AT861"/>
  <c r="AQ861"/>
  <c r="AP861"/>
  <c r="AW853"/>
  <c r="AV853"/>
  <c r="AU853"/>
  <c r="AT853"/>
  <c r="AW852"/>
  <c r="AV852"/>
  <c r="AU852"/>
  <c r="AT852"/>
  <c r="AW850"/>
  <c r="AV850"/>
  <c r="AU850"/>
  <c r="AT850"/>
  <c r="AW849"/>
  <c r="AV849"/>
  <c r="AU849"/>
  <c r="AT849"/>
  <c r="AW847"/>
  <c r="AV847"/>
  <c r="AU847"/>
  <c r="AT847"/>
  <c r="AW846"/>
  <c r="AV846"/>
  <c r="AU846"/>
  <c r="AT846"/>
  <c r="AW845"/>
  <c r="AV845"/>
  <c r="AU845"/>
  <c r="AT845"/>
  <c r="AW843"/>
  <c r="AV843"/>
  <c r="AU843"/>
  <c r="AT843"/>
  <c r="AW842"/>
  <c r="AV842"/>
  <c r="AU842"/>
  <c r="AT842"/>
  <c r="AW840"/>
  <c r="AV840"/>
  <c r="AU840"/>
  <c r="AT840"/>
  <c r="AW839"/>
  <c r="AV839"/>
  <c r="AU839"/>
  <c r="AT839"/>
  <c r="AW838"/>
  <c r="AV838"/>
  <c r="AU838"/>
  <c r="AT838"/>
  <c r="AW836"/>
  <c r="AV836"/>
  <c r="AU836"/>
  <c r="AT836"/>
  <c r="AW835"/>
  <c r="AV835"/>
  <c r="AU835"/>
  <c r="AT835"/>
  <c r="AW834"/>
  <c r="AV834"/>
  <c r="AU834"/>
  <c r="AT834"/>
  <c r="AW833"/>
  <c r="AV833"/>
  <c r="AU833"/>
  <c r="AT833"/>
  <c r="AW829"/>
  <c r="AV829"/>
  <c r="AU829"/>
  <c r="AT829"/>
  <c r="AW828"/>
  <c r="AV828"/>
  <c r="AU828"/>
  <c r="AT828"/>
  <c r="AS828"/>
  <c r="AR828"/>
  <c r="AQ828"/>
  <c r="AP828"/>
  <c r="AW827"/>
  <c r="AV827"/>
  <c r="AU827"/>
  <c r="AT827"/>
  <c r="AS827"/>
  <c r="AR827"/>
  <c r="AQ827"/>
  <c r="AP827"/>
  <c r="AW826"/>
  <c r="AV826"/>
  <c r="AU826"/>
  <c r="AT826"/>
  <c r="AW825"/>
  <c r="AV825"/>
  <c r="AU825"/>
  <c r="AT825"/>
  <c r="AS825"/>
  <c r="AR825"/>
  <c r="AQ825"/>
  <c r="AP825"/>
  <c r="AW824"/>
  <c r="AV824"/>
  <c r="AU824"/>
  <c r="AT824"/>
  <c r="AS824"/>
  <c r="AR824"/>
  <c r="AQ824"/>
  <c r="AP824"/>
  <c r="AW823"/>
  <c r="AV823"/>
  <c r="AU823"/>
  <c r="AT823"/>
  <c r="AW822"/>
  <c r="AV822"/>
  <c r="AU822"/>
  <c r="AT822"/>
  <c r="AS822"/>
  <c r="AR822"/>
  <c r="AQ822"/>
  <c r="AP822"/>
  <c r="AW821"/>
  <c r="AV821"/>
  <c r="AU821"/>
  <c r="AT821"/>
  <c r="AS821"/>
  <c r="AR821"/>
  <c r="AQ821"/>
  <c r="AP821"/>
  <c r="AW820"/>
  <c r="AV820"/>
  <c r="AU820"/>
  <c r="AT820"/>
  <c r="AW819"/>
  <c r="AV819"/>
  <c r="AU819"/>
  <c r="AT819"/>
  <c r="AS819"/>
  <c r="AR819"/>
  <c r="AQ819"/>
  <c r="AP819"/>
  <c r="AW818"/>
  <c r="AV818"/>
  <c r="AU818"/>
  <c r="AT818"/>
  <c r="AS818"/>
  <c r="AR818"/>
  <c r="AQ818"/>
  <c r="AP818"/>
  <c r="AW817"/>
  <c r="AV817"/>
  <c r="AU817"/>
  <c r="AT817"/>
  <c r="AW816"/>
  <c r="AV816"/>
  <c r="AU816"/>
  <c r="AT816"/>
  <c r="AS816"/>
  <c r="AR816"/>
  <c r="AQ816"/>
  <c r="AP816"/>
  <c r="AW815"/>
  <c r="AV815"/>
  <c r="AU815"/>
  <c r="AT815"/>
  <c r="AS815"/>
  <c r="AR815"/>
  <c r="AQ815"/>
  <c r="AP815"/>
  <c r="AW814"/>
  <c r="AV814"/>
  <c r="AU814"/>
  <c r="AT814"/>
  <c r="AW813"/>
  <c r="AV813"/>
  <c r="AU813"/>
  <c r="AT813"/>
  <c r="AS813"/>
  <c r="AR813"/>
  <c r="AQ813"/>
  <c r="AP813"/>
  <c r="AW812"/>
  <c r="AV812"/>
  <c r="AU812"/>
  <c r="AT812"/>
  <c r="AS812"/>
  <c r="AR812"/>
  <c r="AQ812"/>
  <c r="AP812"/>
  <c r="AW811"/>
  <c r="AV811"/>
  <c r="AU811"/>
  <c r="AT811"/>
  <c r="AW810"/>
  <c r="AV810"/>
  <c r="AU810"/>
  <c r="AT810"/>
  <c r="AS810"/>
  <c r="AR810"/>
  <c r="AQ810"/>
  <c r="AP810"/>
  <c r="AW809"/>
  <c r="AV809"/>
  <c r="AU809"/>
  <c r="AT809"/>
  <c r="AS809"/>
  <c r="AR809"/>
  <c r="AQ809"/>
  <c r="AP809"/>
  <c r="AW808"/>
  <c r="AV808"/>
  <c r="AU808"/>
  <c r="AT808"/>
  <c r="AS808"/>
  <c r="AR808"/>
  <c r="AQ808"/>
  <c r="AP808"/>
  <c r="AW807"/>
  <c r="AV807"/>
  <c r="AU807"/>
  <c r="AT807"/>
  <c r="AW806"/>
  <c r="AV806"/>
  <c r="AU806"/>
  <c r="AT806"/>
  <c r="AS806"/>
  <c r="AR806"/>
  <c r="AQ806"/>
  <c r="AP806"/>
  <c r="AW805"/>
  <c r="AV805"/>
  <c r="AU805"/>
  <c r="AT805"/>
  <c r="AS805"/>
  <c r="AR805"/>
  <c r="AQ805"/>
  <c r="AP805"/>
  <c r="AW804"/>
  <c r="AV804"/>
  <c r="AU804"/>
  <c r="AT804"/>
  <c r="AW803"/>
  <c r="AV803"/>
  <c r="AU803"/>
  <c r="AT803"/>
  <c r="AS803"/>
  <c r="AR803"/>
  <c r="AQ803"/>
  <c r="AP803"/>
  <c r="AW802"/>
  <c r="AV802"/>
  <c r="AU802"/>
  <c r="AT802"/>
  <c r="AS802"/>
  <c r="AR802"/>
  <c r="AQ802"/>
  <c r="AP802"/>
  <c r="AW801"/>
  <c r="AV801"/>
  <c r="AU801"/>
  <c r="AT801"/>
  <c r="AS801"/>
  <c r="AR801"/>
  <c r="AQ801"/>
  <c r="AP801"/>
  <c r="AW800"/>
  <c r="AV800"/>
  <c r="AU800"/>
  <c r="AT800"/>
  <c r="AW799"/>
  <c r="AV799"/>
  <c r="AU799"/>
  <c r="AT799"/>
  <c r="AS799"/>
  <c r="AR799"/>
  <c r="AQ799"/>
  <c r="AP799"/>
  <c r="AW798"/>
  <c r="AV798"/>
  <c r="AU798"/>
  <c r="AT798"/>
  <c r="AS798"/>
  <c r="AR798"/>
  <c r="AQ798"/>
  <c r="AP798"/>
  <c r="AW797"/>
  <c r="AV797"/>
  <c r="AU797"/>
  <c r="AT797"/>
  <c r="AW796"/>
  <c r="AV796"/>
  <c r="AU796"/>
  <c r="AT796"/>
  <c r="AS796"/>
  <c r="AR796"/>
  <c r="AQ796"/>
  <c r="AP796"/>
  <c r="AW795"/>
  <c r="AV795"/>
  <c r="AU795"/>
  <c r="AT795"/>
  <c r="AS795"/>
  <c r="AR795"/>
  <c r="AQ795"/>
  <c r="AP795"/>
  <c r="AW794"/>
  <c r="AV794"/>
  <c r="AU794"/>
  <c r="AT794"/>
  <c r="AS794"/>
  <c r="AR794"/>
  <c r="AQ794"/>
  <c r="AP794"/>
  <c r="AW793"/>
  <c r="AV793"/>
  <c r="AU793"/>
  <c r="AT793"/>
  <c r="AW792"/>
  <c r="AV792"/>
  <c r="AU792"/>
  <c r="AT792"/>
  <c r="AS792"/>
  <c r="AR792"/>
  <c r="AQ792"/>
  <c r="AP792"/>
  <c r="AW791"/>
  <c r="AV791"/>
  <c r="AU791"/>
  <c r="AT791"/>
  <c r="AS791"/>
  <c r="AR791"/>
  <c r="AQ791"/>
  <c r="AP791"/>
  <c r="AW790"/>
  <c r="AV790"/>
  <c r="AU790"/>
  <c r="AT790"/>
  <c r="AS790"/>
  <c r="AR790"/>
  <c r="AQ790"/>
  <c r="AP790"/>
  <c r="AV789"/>
  <c r="AV788" s="1"/>
  <c r="AU789"/>
  <c r="AT789"/>
  <c r="AQ789"/>
  <c r="AP789"/>
  <c r="AU788"/>
  <c r="AT788"/>
  <c r="AQ788"/>
  <c r="AP788"/>
  <c r="AW786"/>
  <c r="AV786"/>
  <c r="AU786"/>
  <c r="AT786"/>
  <c r="AW785"/>
  <c r="AV785"/>
  <c r="AU785"/>
  <c r="AT785"/>
  <c r="AS785"/>
  <c r="AR785"/>
  <c r="AQ785"/>
  <c r="AP785"/>
  <c r="AW784"/>
  <c r="AV784"/>
  <c r="AU784"/>
  <c r="AT784"/>
  <c r="AS784"/>
  <c r="AR784"/>
  <c r="AQ784"/>
  <c r="AP784"/>
  <c r="AW783"/>
  <c r="AV783"/>
  <c r="AU783"/>
  <c r="AT783"/>
  <c r="AW782"/>
  <c r="AV782"/>
  <c r="AU782"/>
  <c r="AT782"/>
  <c r="AW781"/>
  <c r="AV781"/>
  <c r="AU781"/>
  <c r="AT781"/>
  <c r="AS781"/>
  <c r="AR781"/>
  <c r="AQ781"/>
  <c r="AP781"/>
  <c r="AW780"/>
  <c r="AV780"/>
  <c r="AU780"/>
  <c r="AT780"/>
  <c r="AS780"/>
  <c r="AR780"/>
  <c r="AQ780"/>
  <c r="AP780"/>
  <c r="AW779"/>
  <c r="AV779"/>
  <c r="AU779"/>
  <c r="AT779"/>
  <c r="AW778"/>
  <c r="AV778"/>
  <c r="AU778"/>
  <c r="AT778"/>
  <c r="AW777"/>
  <c r="AV777"/>
  <c r="AU777"/>
  <c r="AT777"/>
  <c r="AS777"/>
  <c r="AR777"/>
  <c r="AQ777"/>
  <c r="AP777"/>
  <c r="AW776"/>
  <c r="AV776"/>
  <c r="AU776"/>
  <c r="AT776"/>
  <c r="AS776"/>
  <c r="AR776"/>
  <c r="AQ776"/>
  <c r="AP776"/>
  <c r="AW775"/>
  <c r="AV775"/>
  <c r="AU775"/>
  <c r="AT775"/>
  <c r="AW774"/>
  <c r="AV774"/>
  <c r="AU774"/>
  <c r="AT774"/>
  <c r="AW773"/>
  <c r="AV773"/>
  <c r="AU773"/>
  <c r="AT773"/>
  <c r="AS773"/>
  <c r="AR773"/>
  <c r="AQ773"/>
  <c r="AP773"/>
  <c r="AW772"/>
  <c r="AV772"/>
  <c r="AU772"/>
  <c r="AT772"/>
  <c r="AS772"/>
  <c r="AR772"/>
  <c r="AQ772"/>
  <c r="AP772"/>
  <c r="AW771"/>
  <c r="AV771"/>
  <c r="AU771"/>
  <c r="AT771"/>
  <c r="AS771"/>
  <c r="AR771"/>
  <c r="AQ771"/>
  <c r="AP771"/>
  <c r="AW770"/>
  <c r="AV770"/>
  <c r="AU770"/>
  <c r="AT770"/>
  <c r="AW769"/>
  <c r="AV769"/>
  <c r="AU769"/>
  <c r="AT769"/>
  <c r="AW768"/>
  <c r="AV768"/>
  <c r="AU768"/>
  <c r="AT768"/>
  <c r="AS768"/>
  <c r="AR768"/>
  <c r="AQ768"/>
  <c r="AP768"/>
  <c r="AW767"/>
  <c r="AV767"/>
  <c r="AU767"/>
  <c r="AT767"/>
  <c r="AS767"/>
  <c r="AR767"/>
  <c r="AQ767"/>
  <c r="AP767"/>
  <c r="AW766"/>
  <c r="AV766"/>
  <c r="AU766"/>
  <c r="AT766"/>
  <c r="AW765"/>
  <c r="AV765"/>
  <c r="AU765"/>
  <c r="AT765"/>
  <c r="AS765"/>
  <c r="AR765"/>
  <c r="AQ765"/>
  <c r="AP765"/>
  <c r="AW764"/>
  <c r="AV764"/>
  <c r="AU764"/>
  <c r="AT764"/>
  <c r="AS764"/>
  <c r="AR764"/>
  <c r="AQ764"/>
  <c r="AP764"/>
  <c r="AW763"/>
  <c r="AV763"/>
  <c r="AU763"/>
  <c r="AT763"/>
  <c r="AS763"/>
  <c r="AR763"/>
  <c r="AQ763"/>
  <c r="AP763"/>
  <c r="AW762"/>
  <c r="AV762"/>
  <c r="AU762"/>
  <c r="AT762"/>
  <c r="AW761"/>
  <c r="AV761"/>
  <c r="AU761"/>
  <c r="AT761"/>
  <c r="AW760"/>
  <c r="AV760"/>
  <c r="AU760"/>
  <c r="AT760"/>
  <c r="AS760"/>
  <c r="AR760"/>
  <c r="AQ760"/>
  <c r="AP760"/>
  <c r="AW759"/>
  <c r="AV759"/>
  <c r="AU759"/>
  <c r="AT759"/>
  <c r="AS759"/>
  <c r="AR759"/>
  <c r="AQ759"/>
  <c r="AP759"/>
  <c r="AW758"/>
  <c r="AV758"/>
  <c r="AU758"/>
  <c r="AT758"/>
  <c r="AS758"/>
  <c r="AR758"/>
  <c r="AQ758"/>
  <c r="AP758"/>
  <c r="AW757"/>
  <c r="AV757"/>
  <c r="AU757"/>
  <c r="AT757"/>
  <c r="AW756"/>
  <c r="AV756"/>
  <c r="AU756"/>
  <c r="AT756"/>
  <c r="AW755"/>
  <c r="AV755"/>
  <c r="AU755"/>
  <c r="AT755"/>
  <c r="AS755"/>
  <c r="AR755"/>
  <c r="AQ755"/>
  <c r="AP755"/>
  <c r="AW754"/>
  <c r="AV754"/>
  <c r="AU754"/>
  <c r="AT754"/>
  <c r="AS754"/>
  <c r="AR754"/>
  <c r="AQ754"/>
  <c r="AP754"/>
  <c r="AW753"/>
  <c r="AV753"/>
  <c r="AU753"/>
  <c r="AT753"/>
  <c r="AS753"/>
  <c r="AR753"/>
  <c r="AQ753"/>
  <c r="AP753"/>
  <c r="AW752"/>
  <c r="AV752"/>
  <c r="AU752"/>
  <c r="AT752"/>
  <c r="AS752"/>
  <c r="AR752"/>
  <c r="AQ752"/>
  <c r="AP752"/>
  <c r="AW751"/>
  <c r="AV751"/>
  <c r="AU751"/>
  <c r="AT751"/>
  <c r="AS751"/>
  <c r="AR751"/>
  <c r="AQ751"/>
  <c r="AP751"/>
  <c r="AU749"/>
  <c r="AQ749"/>
  <c r="AP749"/>
  <c r="AW747"/>
  <c r="AV747"/>
  <c r="AU747"/>
  <c r="AT747"/>
  <c r="AW746"/>
  <c r="AV746"/>
  <c r="AU746"/>
  <c r="AT746"/>
  <c r="AS746"/>
  <c r="AR746"/>
  <c r="AQ746"/>
  <c r="AP746"/>
  <c r="AW745"/>
  <c r="AV745"/>
  <c r="AU745"/>
  <c r="AT745"/>
  <c r="AS745"/>
  <c r="AR745"/>
  <c r="AQ745"/>
  <c r="AP745"/>
  <c r="AW744"/>
  <c r="AV744"/>
  <c r="AU744"/>
  <c r="AT744"/>
  <c r="AS744"/>
  <c r="AR744"/>
  <c r="AQ744"/>
  <c r="AP744"/>
  <c r="AW743"/>
  <c r="AV743"/>
  <c r="AU743"/>
  <c r="AT743"/>
  <c r="AS743"/>
  <c r="AR743"/>
  <c r="AQ743"/>
  <c r="AP743"/>
  <c r="AW738"/>
  <c r="AV738"/>
  <c r="AU738"/>
  <c r="AT738"/>
  <c r="AS738"/>
  <c r="AR738"/>
  <c r="AQ738"/>
  <c r="AP738"/>
  <c r="AW737"/>
  <c r="AV737"/>
  <c r="AU737"/>
  <c r="AT737"/>
  <c r="AS737"/>
  <c r="AR737"/>
  <c r="AQ737"/>
  <c r="AP737"/>
  <c r="AW736"/>
  <c r="AV736"/>
  <c r="AU736"/>
  <c r="AT736"/>
  <c r="AS736"/>
  <c r="AR736"/>
  <c r="AQ736"/>
  <c r="AP736"/>
  <c r="AW735"/>
  <c r="AV735"/>
  <c r="AU735"/>
  <c r="AT735"/>
  <c r="AS735"/>
  <c r="AR735"/>
  <c r="AQ735"/>
  <c r="AP735"/>
  <c r="AW734"/>
  <c r="AV734"/>
  <c r="AU734"/>
  <c r="AT734"/>
  <c r="AS734"/>
  <c r="AR734"/>
  <c r="AQ734"/>
  <c r="AP734"/>
  <c r="AW731"/>
  <c r="AV731"/>
  <c r="AU731"/>
  <c r="AT731"/>
  <c r="AW730"/>
  <c r="AV730"/>
  <c r="AU730"/>
  <c r="AT730"/>
  <c r="AS730"/>
  <c r="AR730"/>
  <c r="AQ730"/>
  <c r="AP730"/>
  <c r="AW729"/>
  <c r="AV729"/>
  <c r="AU729"/>
  <c r="AT729"/>
  <c r="AS729"/>
  <c r="AR729"/>
  <c r="AQ729"/>
  <c r="AP729"/>
  <c r="AW728"/>
  <c r="AV728"/>
  <c r="AU728"/>
  <c r="AT728"/>
  <c r="AW727"/>
  <c r="AV727"/>
  <c r="AU727"/>
  <c r="AT727"/>
  <c r="AS727"/>
  <c r="AR727"/>
  <c r="AQ727"/>
  <c r="AP727"/>
  <c r="AW726"/>
  <c r="AV726"/>
  <c r="AU726"/>
  <c r="AT726"/>
  <c r="AS726"/>
  <c r="AR726"/>
  <c r="AQ726"/>
  <c r="AP726"/>
  <c r="AW725"/>
  <c r="AV725"/>
  <c r="AU725"/>
  <c r="AT725"/>
  <c r="AS725"/>
  <c r="AR725"/>
  <c r="AQ725"/>
  <c r="AP725"/>
  <c r="AW724"/>
  <c r="AV724"/>
  <c r="AU724"/>
  <c r="AT724"/>
  <c r="AS724"/>
  <c r="AR724"/>
  <c r="AQ724"/>
  <c r="AP724"/>
  <c r="AW722"/>
  <c r="AV722"/>
  <c r="AU722"/>
  <c r="AT722"/>
  <c r="AS722"/>
  <c r="AR722"/>
  <c r="AQ722"/>
  <c r="AP722"/>
  <c r="AW721"/>
  <c r="AV721"/>
  <c r="AU721"/>
  <c r="AT721"/>
  <c r="AS721"/>
  <c r="AR721"/>
  <c r="AQ721"/>
  <c r="AP721"/>
  <c r="AW720"/>
  <c r="AV720"/>
  <c r="AU720"/>
  <c r="AT720"/>
  <c r="AS720"/>
  <c r="AR720"/>
  <c r="AQ720"/>
  <c r="AP720"/>
  <c r="AW719"/>
  <c r="AV719"/>
  <c r="AU719"/>
  <c r="AT719"/>
  <c r="AS719"/>
  <c r="AR719"/>
  <c r="AQ719"/>
  <c r="AP719"/>
  <c r="AW718"/>
  <c r="AV718"/>
  <c r="AU718"/>
  <c r="AT718"/>
  <c r="AS718"/>
  <c r="AR718"/>
  <c r="AQ718"/>
  <c r="AP718"/>
  <c r="AW716"/>
  <c r="AV716"/>
  <c r="AU716"/>
  <c r="AT716"/>
  <c r="AS716"/>
  <c r="AR716"/>
  <c r="AQ716"/>
  <c r="AP716"/>
  <c r="AW714"/>
  <c r="AV714"/>
  <c r="AU714"/>
  <c r="AT714"/>
  <c r="AW713"/>
  <c r="AV713"/>
  <c r="AU713"/>
  <c r="AT713"/>
  <c r="AS713"/>
  <c r="AR713"/>
  <c r="AQ713"/>
  <c r="AP713"/>
  <c r="AW712"/>
  <c r="AV712"/>
  <c r="AU712"/>
  <c r="AT712"/>
  <c r="AS712"/>
  <c r="AR712"/>
  <c r="AQ712"/>
  <c r="AP712"/>
  <c r="AW711"/>
  <c r="AV711"/>
  <c r="AU711"/>
  <c r="AT711"/>
  <c r="AS711"/>
  <c r="AR711"/>
  <c r="AQ711"/>
  <c r="AP711"/>
  <c r="AW710"/>
  <c r="AV710"/>
  <c r="AU710"/>
  <c r="AT710"/>
  <c r="AS710"/>
  <c r="AR710"/>
  <c r="AQ710"/>
  <c r="AP710"/>
  <c r="AW708"/>
  <c r="AV708"/>
  <c r="AU708"/>
  <c r="AT708"/>
  <c r="AW707"/>
  <c r="AV707"/>
  <c r="AU707"/>
  <c r="AT707"/>
  <c r="AW706"/>
  <c r="AV706"/>
  <c r="AU706"/>
  <c r="AT706"/>
  <c r="AW705"/>
  <c r="AV705"/>
  <c r="AU705"/>
  <c r="AT705"/>
  <c r="AW704"/>
  <c r="AV704"/>
  <c r="AU704"/>
  <c r="AT704"/>
  <c r="AW703"/>
  <c r="AV703"/>
  <c r="AU703"/>
  <c r="AT703"/>
  <c r="AS703"/>
  <c r="AR703"/>
  <c r="AQ703"/>
  <c r="AP703"/>
  <c r="AW702"/>
  <c r="AV702"/>
  <c r="AU702"/>
  <c r="AT702"/>
  <c r="AS702"/>
  <c r="AR702"/>
  <c r="AQ702"/>
  <c r="AP702"/>
  <c r="AW701"/>
  <c r="AV701"/>
  <c r="AU701"/>
  <c r="AT701"/>
  <c r="AS701"/>
  <c r="AR701"/>
  <c r="AQ701"/>
  <c r="AP701"/>
  <c r="AW700"/>
  <c r="AV700"/>
  <c r="AU700"/>
  <c r="AT700"/>
  <c r="AS700"/>
  <c r="AR700"/>
  <c r="AQ700"/>
  <c r="AP700"/>
  <c r="AW698"/>
  <c r="AV698"/>
  <c r="AU698"/>
  <c r="AT698"/>
  <c r="AW697"/>
  <c r="AV697"/>
  <c r="AU697"/>
  <c r="AT697"/>
  <c r="AW696"/>
  <c r="AV696"/>
  <c r="AU696"/>
  <c r="AT696"/>
  <c r="AW695"/>
  <c r="AV695"/>
  <c r="AU695"/>
  <c r="AT695"/>
  <c r="AW694"/>
  <c r="AV694"/>
  <c r="AU694"/>
  <c r="AT694"/>
  <c r="AW693"/>
  <c r="AV693"/>
  <c r="AU693"/>
  <c r="AT693"/>
  <c r="AS693"/>
  <c r="AR693"/>
  <c r="AQ693"/>
  <c r="AP693"/>
  <c r="AW692"/>
  <c r="AV692"/>
  <c r="AU692"/>
  <c r="AT692"/>
  <c r="AS692"/>
  <c r="AR692"/>
  <c r="AQ692"/>
  <c r="AP692"/>
  <c r="AW691"/>
  <c r="AV691"/>
  <c r="AU691"/>
  <c r="AT691"/>
  <c r="AS691"/>
  <c r="AR691"/>
  <c r="AQ691"/>
  <c r="AP691"/>
  <c r="AW690"/>
  <c r="AV690"/>
  <c r="AU690"/>
  <c r="AT690"/>
  <c r="AW689"/>
  <c r="AV689"/>
  <c r="AU689"/>
  <c r="AT689"/>
  <c r="AS689"/>
  <c r="AR689"/>
  <c r="AQ689"/>
  <c r="AP689"/>
  <c r="AW688"/>
  <c r="AV688"/>
  <c r="AU688"/>
  <c r="AT688"/>
  <c r="AS688"/>
  <c r="AR688"/>
  <c r="AQ688"/>
  <c r="AP688"/>
  <c r="AW687"/>
  <c r="AV687"/>
  <c r="AU687"/>
  <c r="AT687"/>
  <c r="AS687"/>
  <c r="AR687"/>
  <c r="AQ687"/>
  <c r="AP687"/>
  <c r="AW686"/>
  <c r="AV686"/>
  <c r="AU686"/>
  <c r="AT686"/>
  <c r="AS686"/>
  <c r="AR686"/>
  <c r="AQ686"/>
  <c r="AP686"/>
  <c r="AW685"/>
  <c r="AV685"/>
  <c r="AU685"/>
  <c r="AT685"/>
  <c r="AW684"/>
  <c r="AV684"/>
  <c r="AU684"/>
  <c r="AT684"/>
  <c r="AS684"/>
  <c r="AR684"/>
  <c r="AQ684"/>
  <c r="AP684"/>
  <c r="AW683"/>
  <c r="AV683"/>
  <c r="AU683"/>
  <c r="AT683"/>
  <c r="AS683"/>
  <c r="AR683"/>
  <c r="AQ683"/>
  <c r="AP683"/>
  <c r="AW682"/>
  <c r="AV682"/>
  <c r="AU682"/>
  <c r="AT682"/>
  <c r="AS682"/>
  <c r="AR682"/>
  <c r="AQ682"/>
  <c r="AP682"/>
  <c r="AW681"/>
  <c r="AV681"/>
  <c r="AU681"/>
  <c r="AT681"/>
  <c r="AS681"/>
  <c r="AR681"/>
  <c r="AQ681"/>
  <c r="AP681"/>
  <c r="AW680"/>
  <c r="AV680"/>
  <c r="AU680"/>
  <c r="AT680"/>
  <c r="AS680"/>
  <c r="AR680"/>
  <c r="AQ680"/>
  <c r="AP680"/>
  <c r="AW675"/>
  <c r="AV675"/>
  <c r="AU675"/>
  <c r="AT675"/>
  <c r="AW674"/>
  <c r="AV674"/>
  <c r="AU674"/>
  <c r="AT674"/>
  <c r="AS674"/>
  <c r="AR674"/>
  <c r="AQ674"/>
  <c r="AP674"/>
  <c r="AW673"/>
  <c r="AV673"/>
  <c r="AU673"/>
  <c r="AT673"/>
  <c r="AS673"/>
  <c r="AR673"/>
  <c r="AQ673"/>
  <c r="AP673"/>
  <c r="AS671"/>
  <c r="AR671"/>
  <c r="AR670" s="1"/>
  <c r="AR669" s="1"/>
  <c r="AR668" s="1"/>
  <c r="AR614" s="1"/>
  <c r="AR547" s="1"/>
  <c r="AQ671"/>
  <c r="AP671"/>
  <c r="AP670" s="1"/>
  <c r="AP669" s="1"/>
  <c r="AP668" s="1"/>
  <c r="AP614" s="1"/>
  <c r="AP547" s="1"/>
  <c r="AS670"/>
  <c r="AS669" s="1"/>
  <c r="AS668" s="1"/>
  <c r="AS614" s="1"/>
  <c r="AS547" s="1"/>
  <c r="AQ670"/>
  <c r="AQ669" s="1"/>
  <c r="AQ668" s="1"/>
  <c r="AQ614" s="1"/>
  <c r="AQ547" s="1"/>
  <c r="AW666"/>
  <c r="AV666"/>
  <c r="AU666"/>
  <c r="AT666"/>
  <c r="AW664"/>
  <c r="AV664"/>
  <c r="AU664"/>
  <c r="AT664"/>
  <c r="AW663"/>
  <c r="AV663"/>
  <c r="AU663"/>
  <c r="AT663"/>
  <c r="AW662"/>
  <c r="AV662"/>
  <c r="AU662"/>
  <c r="AT662"/>
  <c r="AW661"/>
  <c r="AV661"/>
  <c r="AU661"/>
  <c r="AT661"/>
  <c r="AS661"/>
  <c r="AR661"/>
  <c r="AQ661"/>
  <c r="AP661"/>
  <c r="AW660"/>
  <c r="AV660"/>
  <c r="AU660"/>
  <c r="AT660"/>
  <c r="AW659"/>
  <c r="AV659"/>
  <c r="AU659"/>
  <c r="AT659"/>
  <c r="AS659"/>
  <c r="AR659"/>
  <c r="AQ659"/>
  <c r="AP659"/>
  <c r="AW658"/>
  <c r="AV658"/>
  <c r="AU658"/>
  <c r="AT658"/>
  <c r="AS658"/>
  <c r="AR658"/>
  <c r="AQ658"/>
  <c r="AP658"/>
  <c r="AW657"/>
  <c r="AV657"/>
  <c r="AU657"/>
  <c r="AT657"/>
  <c r="AS657"/>
  <c r="AR657"/>
  <c r="AQ657"/>
  <c r="AP657"/>
  <c r="AW655"/>
  <c r="AV655"/>
  <c r="AU655"/>
  <c r="AT655"/>
  <c r="AW653"/>
  <c r="AV653"/>
  <c r="AU653"/>
  <c r="AT653"/>
  <c r="AW652"/>
  <c r="AV652"/>
  <c r="AU652"/>
  <c r="AT652"/>
  <c r="AW650"/>
  <c r="AV650"/>
  <c r="AU650"/>
  <c r="AT650"/>
  <c r="AW648"/>
  <c r="AV648"/>
  <c r="AU648"/>
  <c r="AT648"/>
  <c r="AW647"/>
  <c r="AV647"/>
  <c r="AU647"/>
  <c r="AT647"/>
  <c r="AW646"/>
  <c r="AV646"/>
  <c r="AU646"/>
  <c r="AT646"/>
  <c r="AW645"/>
  <c r="AV645"/>
  <c r="AU645"/>
  <c r="AT645"/>
  <c r="AS645"/>
  <c r="AR645"/>
  <c r="AQ645"/>
  <c r="AP645"/>
  <c r="AW644"/>
  <c r="AV644"/>
  <c r="AU644"/>
  <c r="AT644"/>
  <c r="AS644"/>
  <c r="AR644"/>
  <c r="AQ644"/>
  <c r="AP644"/>
  <c r="AW643"/>
  <c r="AV643"/>
  <c r="AU643"/>
  <c r="AT643"/>
  <c r="AW642"/>
  <c r="AV642"/>
  <c r="AU642"/>
  <c r="AT642"/>
  <c r="AS642"/>
  <c r="AR642"/>
  <c r="AQ642"/>
  <c r="AP642"/>
  <c r="AW641"/>
  <c r="AV641"/>
  <c r="AU641"/>
  <c r="AT641"/>
  <c r="AS641"/>
  <c r="AR641"/>
  <c r="AQ641"/>
  <c r="AP641"/>
  <c r="AW639"/>
  <c r="AV639"/>
  <c r="AU639"/>
  <c r="AT639"/>
  <c r="AS639"/>
  <c r="AR639"/>
  <c r="AQ639"/>
  <c r="AP639"/>
  <c r="AW638"/>
  <c r="AV638"/>
  <c r="AU638"/>
  <c r="AT638"/>
  <c r="AS638"/>
  <c r="AR638"/>
  <c r="AQ638"/>
  <c r="AP638"/>
  <c r="AW637"/>
  <c r="AV637"/>
  <c r="AU637"/>
  <c r="AT637"/>
  <c r="AS637"/>
  <c r="AR637"/>
  <c r="AQ637"/>
  <c r="AP637"/>
  <c r="AW636"/>
  <c r="AV636"/>
  <c r="AU636"/>
  <c r="AT636"/>
  <c r="AS636"/>
  <c r="AR636"/>
  <c r="AQ636"/>
  <c r="AP636"/>
  <c r="AW635"/>
  <c r="AV635"/>
  <c r="AU635"/>
  <c r="AT635"/>
  <c r="AW634"/>
  <c r="AV634"/>
  <c r="AU634"/>
  <c r="AT634"/>
  <c r="AS634"/>
  <c r="AR634"/>
  <c r="AQ634"/>
  <c r="AP634"/>
  <c r="AW633"/>
  <c r="AV633"/>
  <c r="AU633"/>
  <c r="AT633"/>
  <c r="AS633"/>
  <c r="AR633"/>
  <c r="AQ633"/>
  <c r="AP633"/>
  <c r="AW632"/>
  <c r="AV632"/>
  <c r="AU632"/>
  <c r="AT632"/>
  <c r="AS632"/>
  <c r="AR632"/>
  <c r="AQ632"/>
  <c r="AP632"/>
  <c r="AW631"/>
  <c r="AV631"/>
  <c r="AU631"/>
  <c r="AT631"/>
  <c r="AS631"/>
  <c r="AR631"/>
  <c r="AQ631"/>
  <c r="AP631"/>
  <c r="AW629"/>
  <c r="AV629"/>
  <c r="AU629"/>
  <c r="AT629"/>
  <c r="AW628"/>
  <c r="AV628"/>
  <c r="AU628"/>
  <c r="AT628"/>
  <c r="AW627"/>
  <c r="AV627"/>
  <c r="AU627"/>
  <c r="AT627"/>
  <c r="AW626"/>
  <c r="AV626"/>
  <c r="AU626"/>
  <c r="AT626"/>
  <c r="AW625"/>
  <c r="AV625"/>
  <c r="AU625"/>
  <c r="AT625"/>
  <c r="AW624"/>
  <c r="AV624"/>
  <c r="AU624"/>
  <c r="AT624"/>
  <c r="AS624"/>
  <c r="AR624"/>
  <c r="AQ624"/>
  <c r="AP624"/>
  <c r="AW623"/>
  <c r="AV623"/>
  <c r="AU623"/>
  <c r="AT623"/>
  <c r="AS623"/>
  <c r="AR623"/>
  <c r="AQ623"/>
  <c r="AP623"/>
  <c r="AW622"/>
  <c r="AV622"/>
  <c r="AU622"/>
  <c r="AT622"/>
  <c r="AS622"/>
  <c r="AR622"/>
  <c r="AQ622"/>
  <c r="AP622"/>
  <c r="AW621"/>
  <c r="AV621"/>
  <c r="AU621"/>
  <c r="AT621"/>
  <c r="AS621"/>
  <c r="AR621"/>
  <c r="AQ621"/>
  <c r="AP621"/>
  <c r="AW620"/>
  <c r="AV620"/>
  <c r="AU620"/>
  <c r="AT620"/>
  <c r="AS620"/>
  <c r="AR620"/>
  <c r="AQ620"/>
  <c r="AP620"/>
  <c r="AW619"/>
  <c r="AV619"/>
  <c r="AU619"/>
  <c r="AT619"/>
  <c r="AW618"/>
  <c r="AV618"/>
  <c r="AU618"/>
  <c r="AT618"/>
  <c r="AS618"/>
  <c r="AR618"/>
  <c r="AQ618"/>
  <c r="AP618"/>
  <c r="AW617"/>
  <c r="AV617"/>
  <c r="AU617"/>
  <c r="AT617"/>
  <c r="AS617"/>
  <c r="AR617"/>
  <c r="AQ617"/>
  <c r="AP617"/>
  <c r="AW616"/>
  <c r="AV616"/>
  <c r="AU616"/>
  <c r="AT616"/>
  <c r="AS616"/>
  <c r="AR616"/>
  <c r="AQ616"/>
  <c r="AP616"/>
  <c r="AW615"/>
  <c r="AV615"/>
  <c r="AU615"/>
  <c r="AT615"/>
  <c r="AS615"/>
  <c r="AR615"/>
  <c r="AQ615"/>
  <c r="AP615"/>
  <c r="AW611"/>
  <c r="AV611"/>
  <c r="AU611"/>
  <c r="AT611"/>
  <c r="AW610"/>
  <c r="AV610"/>
  <c r="AU610"/>
  <c r="AT610"/>
  <c r="AW609"/>
  <c r="AV609"/>
  <c r="AU609"/>
  <c r="AT609"/>
  <c r="AS609"/>
  <c r="AR609"/>
  <c r="AQ609"/>
  <c r="AP609"/>
  <c r="AW608"/>
  <c r="AV608"/>
  <c r="AU608"/>
  <c r="AT608"/>
  <c r="AS608"/>
  <c r="AR608"/>
  <c r="AQ608"/>
  <c r="AP608"/>
  <c r="AW607"/>
  <c r="AV607"/>
  <c r="AU607"/>
  <c r="AT607"/>
  <c r="AW606"/>
  <c r="AV606"/>
  <c r="AU606"/>
  <c r="AT606"/>
  <c r="AS606"/>
  <c r="AR606"/>
  <c r="AQ606"/>
  <c r="AP606"/>
  <c r="AW605"/>
  <c r="AV605"/>
  <c r="AU605"/>
  <c r="AT605"/>
  <c r="AS605"/>
  <c r="AR605"/>
  <c r="AQ605"/>
  <c r="AP605"/>
  <c r="AW604"/>
  <c r="AV604"/>
  <c r="AU604"/>
  <c r="AT604"/>
  <c r="AS604"/>
  <c r="AR604"/>
  <c r="AQ604"/>
  <c r="AP604"/>
  <c r="AW603"/>
  <c r="AV603"/>
  <c r="AU603"/>
  <c r="AT603"/>
  <c r="AS603"/>
  <c r="AR603"/>
  <c r="AQ603"/>
  <c r="AP603"/>
  <c r="AW601"/>
  <c r="AV601"/>
  <c r="AU601"/>
  <c r="AT601"/>
  <c r="AW600"/>
  <c r="AV600"/>
  <c r="AU600"/>
  <c r="AT600"/>
  <c r="AW599"/>
  <c r="AV599"/>
  <c r="AU599"/>
  <c r="AT599"/>
  <c r="AW598"/>
  <c r="AV598"/>
  <c r="AU598"/>
  <c r="AT598"/>
  <c r="AW597"/>
  <c r="AV597"/>
  <c r="AU597"/>
  <c r="AT597"/>
  <c r="AW596"/>
  <c r="AV596"/>
  <c r="AU596"/>
  <c r="AT596"/>
  <c r="AS596"/>
  <c r="AR596"/>
  <c r="AQ596"/>
  <c r="AP596"/>
  <c r="AW595"/>
  <c r="AV595"/>
  <c r="AU595"/>
  <c r="AT595"/>
  <c r="AS595"/>
  <c r="AR595"/>
  <c r="AQ595"/>
  <c r="AP595"/>
  <c r="AW594"/>
  <c r="AV594"/>
  <c r="AU594"/>
  <c r="AT594"/>
  <c r="AS594"/>
  <c r="AR594"/>
  <c r="AQ594"/>
  <c r="AP594"/>
  <c r="AW593"/>
  <c r="AV593"/>
  <c r="AU593"/>
  <c r="AT593"/>
  <c r="AS593"/>
  <c r="AR593"/>
  <c r="AQ593"/>
  <c r="AP593"/>
  <c r="AW592"/>
  <c r="AV592"/>
  <c r="AU592"/>
  <c r="AT592"/>
  <c r="AW591"/>
  <c r="AV591"/>
  <c r="AU591"/>
  <c r="AT591"/>
  <c r="AS591"/>
  <c r="AR591"/>
  <c r="AQ591"/>
  <c r="AP591"/>
  <c r="AW590"/>
  <c r="AV590"/>
  <c r="AU590"/>
  <c r="AT590"/>
  <c r="AS590"/>
  <c r="AR590"/>
  <c r="AQ590"/>
  <c r="AP590"/>
  <c r="AW589"/>
  <c r="AV589"/>
  <c r="AU589"/>
  <c r="AT589"/>
  <c r="AS589"/>
  <c r="AR589"/>
  <c r="AQ589"/>
  <c r="AP589"/>
  <c r="AW588"/>
  <c r="AV588"/>
  <c r="AU588"/>
  <c r="AT588"/>
  <c r="AS588"/>
  <c r="AR588"/>
  <c r="AQ588"/>
  <c r="AP588"/>
  <c r="AW587"/>
  <c r="AV587"/>
  <c r="AU587"/>
  <c r="AT587"/>
  <c r="AW586"/>
  <c r="AV586"/>
  <c r="AU586"/>
  <c r="AT586"/>
  <c r="AS586"/>
  <c r="AR586"/>
  <c r="AQ586"/>
  <c r="AP586"/>
  <c r="AW585"/>
  <c r="AV585"/>
  <c r="AU585"/>
  <c r="AT585"/>
  <c r="AS585"/>
  <c r="AR585"/>
  <c r="AQ585"/>
  <c r="AP585"/>
  <c r="AW584"/>
  <c r="AV584"/>
  <c r="AU584"/>
  <c r="AT584"/>
  <c r="AS584"/>
  <c r="AR584"/>
  <c r="AQ584"/>
  <c r="AP584"/>
  <c r="AW583"/>
  <c r="AV583"/>
  <c r="AU583"/>
  <c r="AT583"/>
  <c r="AS583"/>
  <c r="AR583"/>
  <c r="AQ583"/>
  <c r="AP583"/>
  <c r="AW582"/>
  <c r="AV582"/>
  <c r="AU582"/>
  <c r="AT582"/>
  <c r="AW581"/>
  <c r="AV581"/>
  <c r="AU581"/>
  <c r="AT581"/>
  <c r="AS581"/>
  <c r="AR581"/>
  <c r="AQ581"/>
  <c r="AP581"/>
  <c r="AW580"/>
  <c r="AV580"/>
  <c r="AU580"/>
  <c r="AT580"/>
  <c r="AS580"/>
  <c r="AR580"/>
  <c r="AQ580"/>
  <c r="AP580"/>
  <c r="AW579"/>
  <c r="AV579"/>
  <c r="AU579"/>
  <c r="AT579"/>
  <c r="AW578"/>
  <c r="AV578"/>
  <c r="AU578"/>
  <c r="AT578"/>
  <c r="AS578"/>
  <c r="AR578"/>
  <c r="AQ578"/>
  <c r="AP578"/>
  <c r="AW577"/>
  <c r="AV577"/>
  <c r="AU577"/>
  <c r="AT577"/>
  <c r="AS577"/>
  <c r="AR577"/>
  <c r="AQ577"/>
  <c r="AP577"/>
  <c r="AW576"/>
  <c r="AV576"/>
  <c r="AU576"/>
  <c r="AT576"/>
  <c r="AS576"/>
  <c r="AR576"/>
  <c r="AQ576"/>
  <c r="AP576"/>
  <c r="AW575"/>
  <c r="AV575"/>
  <c r="AU575"/>
  <c r="AT575"/>
  <c r="AS575"/>
  <c r="AR575"/>
  <c r="AQ575"/>
  <c r="AP575"/>
  <c r="AW571"/>
  <c r="AV571"/>
  <c r="AU571"/>
  <c r="AT571"/>
  <c r="AW570"/>
  <c r="AV570"/>
  <c r="AU570"/>
  <c r="AT570"/>
  <c r="AW569"/>
  <c r="AV569"/>
  <c r="AU569"/>
  <c r="AT569"/>
  <c r="AS569"/>
  <c r="AR569"/>
  <c r="AQ569"/>
  <c r="AP569"/>
  <c r="AW568"/>
  <c r="AV568"/>
  <c r="AU568"/>
  <c r="AT568"/>
  <c r="AS568"/>
  <c r="AR568"/>
  <c r="AQ568"/>
  <c r="AP568"/>
  <c r="AW567"/>
  <c r="AV567"/>
  <c r="AU567"/>
  <c r="AT567"/>
  <c r="AS567"/>
  <c r="AR567"/>
  <c r="AQ567"/>
  <c r="AP567"/>
  <c r="AW566"/>
  <c r="AV566"/>
  <c r="AU566"/>
  <c r="AT566"/>
  <c r="AS566"/>
  <c r="AR566"/>
  <c r="AQ566"/>
  <c r="AP566"/>
  <c r="AW564"/>
  <c r="AV564"/>
  <c r="AU564"/>
  <c r="AT564"/>
  <c r="AW563"/>
  <c r="AV563"/>
  <c r="AU563"/>
  <c r="AT563"/>
  <c r="AW562"/>
  <c r="AV562"/>
  <c r="AU562"/>
  <c r="AT562"/>
  <c r="AW561"/>
  <c r="AV561"/>
  <c r="AU561"/>
  <c r="AT561"/>
  <c r="AW560"/>
  <c r="AV560"/>
  <c r="AU560"/>
  <c r="AT560"/>
  <c r="AS560"/>
  <c r="AR560"/>
  <c r="AQ560"/>
  <c r="AP560"/>
  <c r="AW559"/>
  <c r="AV559"/>
  <c r="AU559"/>
  <c r="AT559"/>
  <c r="AS559"/>
  <c r="AR559"/>
  <c r="AQ559"/>
  <c r="AP559"/>
  <c r="AW558"/>
  <c r="AV558"/>
  <c r="AU558"/>
  <c r="AT558"/>
  <c r="AS558"/>
  <c r="AR558"/>
  <c r="AQ558"/>
  <c r="AP558"/>
  <c r="AW557"/>
  <c r="AV557"/>
  <c r="AU557"/>
  <c r="AT557"/>
  <c r="AS557"/>
  <c r="AR557"/>
  <c r="AQ557"/>
  <c r="AP557"/>
  <c r="AW556"/>
  <c r="AV556"/>
  <c r="AU556"/>
  <c r="AT556"/>
  <c r="AW555"/>
  <c r="AV555"/>
  <c r="AU555"/>
  <c r="AT555"/>
  <c r="AS555"/>
  <c r="AR555"/>
  <c r="AQ555"/>
  <c r="AP555"/>
  <c r="AW554"/>
  <c r="AV554"/>
  <c r="AU554"/>
  <c r="AT554"/>
  <c r="AW553"/>
  <c r="AV553"/>
  <c r="AU553"/>
  <c r="AT553"/>
  <c r="AS553"/>
  <c r="AR553"/>
  <c r="AQ553"/>
  <c r="AP553"/>
  <c r="AW552"/>
  <c r="AV552"/>
  <c r="AU552"/>
  <c r="AT552"/>
  <c r="AS552"/>
  <c r="AR552"/>
  <c r="AQ552"/>
  <c r="AP552"/>
  <c r="AW551"/>
  <c r="AV551"/>
  <c r="AU551"/>
  <c r="AT551"/>
  <c r="AS551"/>
  <c r="AR551"/>
  <c r="AQ551"/>
  <c r="AP551"/>
  <c r="AW550"/>
  <c r="AV550"/>
  <c r="AU550"/>
  <c r="AT550"/>
  <c r="AS550"/>
  <c r="AR550"/>
  <c r="AQ550"/>
  <c r="AP550"/>
  <c r="AW549"/>
  <c r="AV549"/>
  <c r="AU549"/>
  <c r="AT549"/>
  <c r="AS549"/>
  <c r="AR549"/>
  <c r="AQ549"/>
  <c r="AP549"/>
  <c r="AW545"/>
  <c r="AV545"/>
  <c r="AU545"/>
  <c r="AT545"/>
  <c r="AW544"/>
  <c r="AV544"/>
  <c r="AU544"/>
  <c r="AT544"/>
  <c r="AS544"/>
  <c r="AR544"/>
  <c r="AQ544"/>
  <c r="AP544"/>
  <c r="AW543"/>
  <c r="AV543"/>
  <c r="AU543"/>
  <c r="AT543"/>
  <c r="AS543"/>
  <c r="AR543"/>
  <c r="AQ543"/>
  <c r="AP543"/>
  <c r="AW542"/>
  <c r="AU542"/>
  <c r="AU541" s="1"/>
  <c r="AU540" s="1"/>
  <c r="AU536" s="1"/>
  <c r="AU528" s="1"/>
  <c r="AU491" s="1"/>
  <c r="AU339" s="1"/>
  <c r="AT542"/>
  <c r="AR542"/>
  <c r="AV542" s="1"/>
  <c r="AV541" s="1"/>
  <c r="AV540" s="1"/>
  <c r="AV536" s="1"/>
  <c r="AV528" s="1"/>
  <c r="AV491" s="1"/>
  <c r="AW541"/>
  <c r="AT541"/>
  <c r="AS541"/>
  <c r="AR541"/>
  <c r="AQ541"/>
  <c r="AP541"/>
  <c r="AW540"/>
  <c r="AT540"/>
  <c r="AS540"/>
  <c r="AR540"/>
  <c r="AQ540"/>
  <c r="AP540"/>
  <c r="AW539"/>
  <c r="AV539"/>
  <c r="AU539"/>
  <c r="AT539"/>
  <c r="AW538"/>
  <c r="AV538"/>
  <c r="AU538"/>
  <c r="AT538"/>
  <c r="AS538"/>
  <c r="AR538"/>
  <c r="AQ538"/>
  <c r="AP538"/>
  <c r="AW537"/>
  <c r="AV537"/>
  <c r="AU537"/>
  <c r="AT537"/>
  <c r="AS537"/>
  <c r="AR537"/>
  <c r="AQ537"/>
  <c r="AP537"/>
  <c r="AW536"/>
  <c r="AT536"/>
  <c r="AS536"/>
  <c r="AR536"/>
  <c r="AQ536"/>
  <c r="AP536"/>
  <c r="AW535"/>
  <c r="AV535"/>
  <c r="AU535"/>
  <c r="AT535"/>
  <c r="AW534"/>
  <c r="AV534"/>
  <c r="AU534"/>
  <c r="AT534"/>
  <c r="AS534"/>
  <c r="AR534"/>
  <c r="AQ534"/>
  <c r="AP534"/>
  <c r="AW533"/>
  <c r="AV533"/>
  <c r="AU533"/>
  <c r="AT533"/>
  <c r="AS533"/>
  <c r="AR533"/>
  <c r="AQ533"/>
  <c r="AP533"/>
  <c r="AW532"/>
  <c r="AV532"/>
  <c r="AU532"/>
  <c r="AT532"/>
  <c r="AW531"/>
  <c r="AV531"/>
  <c r="AU531"/>
  <c r="AT531"/>
  <c r="AS531"/>
  <c r="AR531"/>
  <c r="AQ531"/>
  <c r="AP531"/>
  <c r="AW530"/>
  <c r="AV530"/>
  <c r="AU530"/>
  <c r="AT530"/>
  <c r="AS530"/>
  <c r="AR530"/>
  <c r="AQ530"/>
  <c r="AP530"/>
  <c r="AW529"/>
  <c r="AV529"/>
  <c r="AU529"/>
  <c r="AT529"/>
  <c r="AS529"/>
  <c r="AR529"/>
  <c r="AQ529"/>
  <c r="AP529"/>
  <c r="AW528"/>
  <c r="AT528"/>
  <c r="AS528"/>
  <c r="AR528"/>
  <c r="AQ528"/>
  <c r="AP528"/>
  <c r="AW527"/>
  <c r="AV527"/>
  <c r="AU527"/>
  <c r="AT527"/>
  <c r="AW526"/>
  <c r="AV526"/>
  <c r="AU526"/>
  <c r="AT526"/>
  <c r="AS526"/>
  <c r="AR526"/>
  <c r="AQ526"/>
  <c r="AP526"/>
  <c r="AW525"/>
  <c r="AV525"/>
  <c r="AU525"/>
  <c r="AT525"/>
  <c r="AS525"/>
  <c r="AR525"/>
  <c r="AQ525"/>
  <c r="AP525"/>
  <c r="AW524"/>
  <c r="AV524"/>
  <c r="AU524"/>
  <c r="AT524"/>
  <c r="AS524"/>
  <c r="AR524"/>
  <c r="AQ524"/>
  <c r="AP524"/>
  <c r="AW523"/>
  <c r="AV523"/>
  <c r="AU523"/>
  <c r="AT523"/>
  <c r="AS523"/>
  <c r="AR523"/>
  <c r="AQ523"/>
  <c r="AP523"/>
  <c r="AW521"/>
  <c r="AV521"/>
  <c r="AU521"/>
  <c r="AT521"/>
  <c r="AW520"/>
  <c r="AV520"/>
  <c r="AU520"/>
  <c r="AT520"/>
  <c r="AW519"/>
  <c r="AV519"/>
  <c r="AU519"/>
  <c r="AT519"/>
  <c r="AS519"/>
  <c r="AR519"/>
  <c r="AQ519"/>
  <c r="AP519"/>
  <c r="AW518"/>
  <c r="AV518"/>
  <c r="AU518"/>
  <c r="AT518"/>
  <c r="AS518"/>
  <c r="AR518"/>
  <c r="AQ518"/>
  <c r="AP518"/>
  <c r="AW517"/>
  <c r="AV517"/>
  <c r="AU517"/>
  <c r="AT517"/>
  <c r="AS517"/>
  <c r="AR517"/>
  <c r="AQ517"/>
  <c r="AP517"/>
  <c r="AW516"/>
  <c r="AV516"/>
  <c r="AU516"/>
  <c r="AT516"/>
  <c r="AW515"/>
  <c r="AV515"/>
  <c r="AU515"/>
  <c r="AT515"/>
  <c r="AS515"/>
  <c r="AR515"/>
  <c r="AQ515"/>
  <c r="AP515"/>
  <c r="AW514"/>
  <c r="AV514"/>
  <c r="AU514"/>
  <c r="AT514"/>
  <c r="AS514"/>
  <c r="AR514"/>
  <c r="AQ514"/>
  <c r="AP514"/>
  <c r="AW513"/>
  <c r="AV513"/>
  <c r="AU513"/>
  <c r="AT513"/>
  <c r="AS513"/>
  <c r="AR513"/>
  <c r="AQ513"/>
  <c r="AP513"/>
  <c r="AW512"/>
  <c r="AV512"/>
  <c r="AU512"/>
  <c r="AT512"/>
  <c r="AS512"/>
  <c r="AR512"/>
  <c r="AQ512"/>
  <c r="AP512"/>
  <c r="AW510"/>
  <c r="AV510"/>
  <c r="AU510"/>
  <c r="AT510"/>
  <c r="AW509"/>
  <c r="AV509"/>
  <c r="AU509"/>
  <c r="AT509"/>
  <c r="AW507"/>
  <c r="AV507"/>
  <c r="AU507"/>
  <c r="AT507"/>
  <c r="AW505"/>
  <c r="AV505"/>
  <c r="AU505"/>
  <c r="AT505"/>
  <c r="AW503"/>
  <c r="AV503"/>
  <c r="AU503"/>
  <c r="AT503"/>
  <c r="AW502"/>
  <c r="AV502"/>
  <c r="AU502"/>
  <c r="AT502"/>
  <c r="AW501"/>
  <c r="AV501"/>
  <c r="AU501"/>
  <c r="AT501"/>
  <c r="AW500"/>
  <c r="AV500"/>
  <c r="AU500"/>
  <c r="AT500"/>
  <c r="AW499"/>
  <c r="AV499"/>
  <c r="AU499"/>
  <c r="AT499"/>
  <c r="AS499"/>
  <c r="AR499"/>
  <c r="AQ499"/>
  <c r="AP499"/>
  <c r="AW498"/>
  <c r="AV498"/>
  <c r="AU498"/>
  <c r="AT498"/>
  <c r="AS498"/>
  <c r="AR498"/>
  <c r="AQ498"/>
  <c r="AP498"/>
  <c r="AW497"/>
  <c r="AV497"/>
  <c r="AU497"/>
  <c r="AT497"/>
  <c r="AS497"/>
  <c r="AR497"/>
  <c r="AQ497"/>
  <c r="AP497"/>
  <c r="AW496"/>
  <c r="AV496"/>
  <c r="AU496"/>
  <c r="AT496"/>
  <c r="AW495"/>
  <c r="AV495"/>
  <c r="AU495"/>
  <c r="AT495"/>
  <c r="AS495"/>
  <c r="AR495"/>
  <c r="AQ495"/>
  <c r="AP495"/>
  <c r="AW494"/>
  <c r="AV494"/>
  <c r="AU494"/>
  <c r="AT494"/>
  <c r="AS494"/>
  <c r="AR494"/>
  <c r="AQ494"/>
  <c r="AP494"/>
  <c r="AW493"/>
  <c r="AV493"/>
  <c r="AU493"/>
  <c r="AT493"/>
  <c r="AS493"/>
  <c r="AR493"/>
  <c r="AQ493"/>
  <c r="AP493"/>
  <c r="AW492"/>
  <c r="AV492"/>
  <c r="AU492"/>
  <c r="AT492"/>
  <c r="AS492"/>
  <c r="AR492"/>
  <c r="AQ492"/>
  <c r="AP492"/>
  <c r="AW491"/>
  <c r="AT491"/>
  <c r="AS491"/>
  <c r="AR491"/>
  <c r="AQ491"/>
  <c r="AP491"/>
  <c r="AW486"/>
  <c r="AV486"/>
  <c r="AU486"/>
  <c r="AT486"/>
  <c r="AW485"/>
  <c r="AV485"/>
  <c r="AU485"/>
  <c r="AT485"/>
  <c r="AW484"/>
  <c r="AV484"/>
  <c r="AU484"/>
  <c r="AT484"/>
  <c r="AW483"/>
  <c r="AV483"/>
  <c r="AU483"/>
  <c r="AT483"/>
  <c r="AW482"/>
  <c r="AV482"/>
  <c r="AU482"/>
  <c r="AT482"/>
  <c r="AW479"/>
  <c r="AV479"/>
  <c r="AU479"/>
  <c r="AT479"/>
  <c r="AW478"/>
  <c r="AV478"/>
  <c r="AU478"/>
  <c r="AT478"/>
  <c r="AW476"/>
  <c r="AV476"/>
  <c r="AU476"/>
  <c r="AT476"/>
  <c r="AW475"/>
  <c r="AV475"/>
  <c r="AU475"/>
  <c r="AT475"/>
  <c r="AW474"/>
  <c r="AV474"/>
  <c r="AU474"/>
  <c r="AT474"/>
  <c r="AW472"/>
  <c r="AV472"/>
  <c r="AU472"/>
  <c r="AT472"/>
  <c r="AS472"/>
  <c r="AR472"/>
  <c r="AQ472"/>
  <c r="AP472"/>
  <c r="AW470"/>
  <c r="AV470"/>
  <c r="AU470"/>
  <c r="AT470"/>
  <c r="AS470"/>
  <c r="AR470"/>
  <c r="AQ470"/>
  <c r="AP470"/>
  <c r="AW468"/>
  <c r="AV468"/>
  <c r="AU468"/>
  <c r="AT468"/>
  <c r="AS468"/>
  <c r="AR468"/>
  <c r="AQ468"/>
  <c r="AP468"/>
  <c r="AW467"/>
  <c r="AV467"/>
  <c r="AU467"/>
  <c r="AT467"/>
  <c r="AS467"/>
  <c r="AR467"/>
  <c r="AQ467"/>
  <c r="AP467"/>
  <c r="AW466"/>
  <c r="AV466"/>
  <c r="AU466"/>
  <c r="AT466"/>
  <c r="AS466"/>
  <c r="AR466"/>
  <c r="AQ466"/>
  <c r="AP466"/>
  <c r="AW464"/>
  <c r="AV464"/>
  <c r="AU464"/>
  <c r="AT464"/>
  <c r="AS464"/>
  <c r="AR464"/>
  <c r="AQ464"/>
  <c r="AP464"/>
  <c r="AW463"/>
  <c r="AV463"/>
  <c r="AU463"/>
  <c r="AT463"/>
  <c r="AS463"/>
  <c r="AR463"/>
  <c r="AQ463"/>
  <c r="AP463"/>
  <c r="AW461"/>
  <c r="AV461"/>
  <c r="AU461"/>
  <c r="AT461"/>
  <c r="AS461"/>
  <c r="AR461"/>
  <c r="AQ461"/>
  <c r="AP461"/>
  <c r="AW460"/>
  <c r="AV460"/>
  <c r="AU460"/>
  <c r="AT460"/>
  <c r="AS460"/>
  <c r="AR460"/>
  <c r="AQ460"/>
  <c r="AP460"/>
  <c r="AW459"/>
  <c r="AV459"/>
  <c r="AU459"/>
  <c r="AT459"/>
  <c r="AS459"/>
  <c r="AR459"/>
  <c r="AQ459"/>
  <c r="AP459"/>
  <c r="AW458"/>
  <c r="AV458"/>
  <c r="AU458"/>
  <c r="AT458"/>
  <c r="AS458"/>
  <c r="AR458"/>
  <c r="AQ458"/>
  <c r="AP458"/>
  <c r="AW457"/>
  <c r="AV457"/>
  <c r="AU457"/>
  <c r="AT457"/>
  <c r="AW456"/>
  <c r="AV456"/>
  <c r="AU456"/>
  <c r="AT456"/>
  <c r="AS456"/>
  <c r="AR456"/>
  <c r="AQ456"/>
  <c r="AP456"/>
  <c r="AW455"/>
  <c r="AV455"/>
  <c r="AU455"/>
  <c r="AT455"/>
  <c r="AW454"/>
  <c r="AV454"/>
  <c r="AU454"/>
  <c r="AT454"/>
  <c r="AS454"/>
  <c r="AR454"/>
  <c r="AQ454"/>
  <c r="AP454"/>
  <c r="AW453"/>
  <c r="AV453"/>
  <c r="AU453"/>
  <c r="AT453"/>
  <c r="AW452"/>
  <c r="AV452"/>
  <c r="AU452"/>
  <c r="AT452"/>
  <c r="AS452"/>
  <c r="AR452"/>
  <c r="AQ452"/>
  <c r="AP452"/>
  <c r="AW451"/>
  <c r="AV451"/>
  <c r="AU451"/>
  <c r="AT451"/>
  <c r="AS451"/>
  <c r="AR451"/>
  <c r="AQ451"/>
  <c r="AP451"/>
  <c r="AW450"/>
  <c r="AV450"/>
  <c r="AU450"/>
  <c r="AT450"/>
  <c r="AS450"/>
  <c r="AR450"/>
  <c r="AQ450"/>
  <c r="AP450"/>
  <c r="AW449"/>
  <c r="AV449"/>
  <c r="AU449"/>
  <c r="AT449"/>
  <c r="AW448"/>
  <c r="AV448"/>
  <c r="AU448"/>
  <c r="AT448"/>
  <c r="AS448"/>
  <c r="AR448"/>
  <c r="AQ448"/>
  <c r="AP448"/>
  <c r="AW447"/>
  <c r="AV447"/>
  <c r="AU447"/>
  <c r="AT447"/>
  <c r="AS447"/>
  <c r="AR447"/>
  <c r="AQ447"/>
  <c r="AP447"/>
  <c r="AW446"/>
  <c r="AV446"/>
  <c r="AU446"/>
  <c r="AT446"/>
  <c r="AS446"/>
  <c r="AR446"/>
  <c r="AQ446"/>
  <c r="AP446"/>
  <c r="AW445"/>
  <c r="AV445"/>
  <c r="AU445"/>
  <c r="AT445"/>
  <c r="AS445"/>
  <c r="AR445"/>
  <c r="AQ445"/>
  <c r="AP445"/>
  <c r="AW444"/>
  <c r="AV444"/>
  <c r="AU444"/>
  <c r="AT444"/>
  <c r="AW443"/>
  <c r="AV443"/>
  <c r="AU443"/>
  <c r="AT443"/>
  <c r="AS443"/>
  <c r="AR443"/>
  <c r="AQ443"/>
  <c r="AP443"/>
  <c r="AW442"/>
  <c r="AV442"/>
  <c r="AU442"/>
  <c r="AT442"/>
  <c r="AW441"/>
  <c r="AV441"/>
  <c r="AU441"/>
  <c r="AT441"/>
  <c r="AS441"/>
  <c r="AR441"/>
  <c r="AQ441"/>
  <c r="AP441"/>
  <c r="AW440"/>
  <c r="AV440"/>
  <c r="AU440"/>
  <c r="AT440"/>
  <c r="AS440"/>
  <c r="AR440"/>
  <c r="AQ440"/>
  <c r="AP440"/>
  <c r="AW439"/>
  <c r="AV439"/>
  <c r="AU439"/>
  <c r="AT439"/>
  <c r="AW438"/>
  <c r="AV438"/>
  <c r="AU438"/>
  <c r="AT438"/>
  <c r="AS438"/>
  <c r="AR438"/>
  <c r="AQ438"/>
  <c r="AP438"/>
  <c r="AW437"/>
  <c r="AV437"/>
  <c r="AU437"/>
  <c r="AT437"/>
  <c r="AS437"/>
  <c r="AR437"/>
  <c r="AQ437"/>
  <c r="AP437"/>
  <c r="AW436"/>
  <c r="AV436"/>
  <c r="AU436"/>
  <c r="AT436"/>
  <c r="AW435"/>
  <c r="AV435"/>
  <c r="AU435"/>
  <c r="AT435"/>
  <c r="AS435"/>
  <c r="AR435"/>
  <c r="AQ435"/>
  <c r="AP435"/>
  <c r="AW434"/>
  <c r="AV434"/>
  <c r="AU434"/>
  <c r="AT434"/>
  <c r="AS434"/>
  <c r="AR434"/>
  <c r="AQ434"/>
  <c r="AP434"/>
  <c r="AW433"/>
  <c r="AV433"/>
  <c r="AU433"/>
  <c r="AT433"/>
  <c r="AW432"/>
  <c r="AV432"/>
  <c r="AU432"/>
  <c r="AT432"/>
  <c r="AS432"/>
  <c r="AR432"/>
  <c r="AQ432"/>
  <c r="AP432"/>
  <c r="AW431"/>
  <c r="AV431"/>
  <c r="AU431"/>
  <c r="AT431"/>
  <c r="AS431"/>
  <c r="AR431"/>
  <c r="AQ431"/>
  <c r="AP431"/>
  <c r="AW430"/>
  <c r="AV430"/>
  <c r="D7" i="4" s="1"/>
  <c r="L7" s="1"/>
  <c r="AU430" i="2"/>
  <c r="AT430"/>
  <c r="AT429" s="1"/>
  <c r="AT428" s="1"/>
  <c r="AT424" s="1"/>
  <c r="AT423" s="1"/>
  <c r="D98" i="4" s="1"/>
  <c r="AW429" i="2"/>
  <c r="AU429"/>
  <c r="AS429"/>
  <c r="AR429"/>
  <c r="AQ429"/>
  <c r="AP429"/>
  <c r="AP428" s="1"/>
  <c r="AP424" s="1"/>
  <c r="AP423" s="1"/>
  <c r="AW428"/>
  <c r="AU428"/>
  <c r="AS428"/>
  <c r="AR428"/>
  <c r="AR424" s="1"/>
  <c r="AR423" s="1"/>
  <c r="AR417" s="1"/>
  <c r="AR416" s="1"/>
  <c r="AR339" s="1"/>
  <c r="AQ428"/>
  <c r="AW427"/>
  <c r="AV427"/>
  <c r="AU427"/>
  <c r="AT427"/>
  <c r="AW426"/>
  <c r="AV426"/>
  <c r="AU426"/>
  <c r="AT426"/>
  <c r="AS426"/>
  <c r="AR426"/>
  <c r="AQ426"/>
  <c r="AP426"/>
  <c r="AW425"/>
  <c r="AV425"/>
  <c r="AU425"/>
  <c r="AT425"/>
  <c r="AS425"/>
  <c r="AR425"/>
  <c r="AQ425"/>
  <c r="AP425"/>
  <c r="AW424"/>
  <c r="AU424"/>
  <c r="AS424"/>
  <c r="AQ424"/>
  <c r="AW423"/>
  <c r="AU423"/>
  <c r="AS423"/>
  <c r="AQ423"/>
  <c r="AW422"/>
  <c r="AV422"/>
  <c r="AU422"/>
  <c r="AT422"/>
  <c r="AW421"/>
  <c r="AV421"/>
  <c r="AU421"/>
  <c r="AT421"/>
  <c r="AS421"/>
  <c r="AR421"/>
  <c r="AQ421"/>
  <c r="AP421"/>
  <c r="AW420"/>
  <c r="AV420"/>
  <c r="AU420"/>
  <c r="AT420"/>
  <c r="AS420"/>
  <c r="AR420"/>
  <c r="AQ420"/>
  <c r="AP420"/>
  <c r="AW419"/>
  <c r="AV419"/>
  <c r="AU419"/>
  <c r="AT419"/>
  <c r="AS419"/>
  <c r="AR419"/>
  <c r="AQ419"/>
  <c r="AP419"/>
  <c r="AW418"/>
  <c r="AV418"/>
  <c r="F97" i="4" s="1"/>
  <c r="AU418" i="2"/>
  <c r="AT418"/>
  <c r="D97" i="4" s="1"/>
  <c r="AS418" i="2"/>
  <c r="AR418"/>
  <c r="AQ418"/>
  <c r="AP418"/>
  <c r="AW417"/>
  <c r="AU417"/>
  <c r="AS417"/>
  <c r="AQ417"/>
  <c r="AW416"/>
  <c r="AU416"/>
  <c r="AS416"/>
  <c r="AQ416"/>
  <c r="AW410"/>
  <c r="AV410"/>
  <c r="AU410"/>
  <c r="AT410"/>
  <c r="AW409"/>
  <c r="AV409"/>
  <c r="AU409"/>
  <c r="AT409"/>
  <c r="AW408"/>
  <c r="AV408"/>
  <c r="AU408"/>
  <c r="AT408"/>
  <c r="AW406"/>
  <c r="AV406"/>
  <c r="AU406"/>
  <c r="AT406"/>
  <c r="AW405"/>
  <c r="AV405"/>
  <c r="AU405"/>
  <c r="AT405"/>
  <c r="AW403"/>
  <c r="AV403"/>
  <c r="AU403"/>
  <c r="AT403"/>
  <c r="AW402"/>
  <c r="AV402"/>
  <c r="AU402"/>
  <c r="AT402"/>
  <c r="AW400"/>
  <c r="AV400"/>
  <c r="AU400"/>
  <c r="AT400"/>
  <c r="AW399"/>
  <c r="AV399"/>
  <c r="AU399"/>
  <c r="AT399"/>
  <c r="AW397"/>
  <c r="AV397"/>
  <c r="AU397"/>
  <c r="AT397"/>
  <c r="AW396"/>
  <c r="AV396"/>
  <c r="AU396"/>
  <c r="AT396"/>
  <c r="AW395"/>
  <c r="AV395"/>
  <c r="AU395"/>
  <c r="AT395"/>
  <c r="AW394"/>
  <c r="AV394"/>
  <c r="AU394"/>
  <c r="AT394"/>
  <c r="AW393"/>
  <c r="AV393"/>
  <c r="AU393"/>
  <c r="AT393"/>
  <c r="AW392"/>
  <c r="AV392"/>
  <c r="AU392"/>
  <c r="AT392"/>
  <c r="AS392"/>
  <c r="AR392"/>
  <c r="AQ392"/>
  <c r="AP392"/>
  <c r="AW391"/>
  <c r="AV391"/>
  <c r="AU391"/>
  <c r="AT391"/>
  <c r="AS391"/>
  <c r="AR391"/>
  <c r="AQ391"/>
  <c r="AP391"/>
  <c r="AW390"/>
  <c r="AV390"/>
  <c r="AU390"/>
  <c r="AT390"/>
  <c r="AW389"/>
  <c r="AV389"/>
  <c r="AU389"/>
  <c r="AT389"/>
  <c r="AS389"/>
  <c r="AR389"/>
  <c r="AQ389"/>
  <c r="AP389"/>
  <c r="AW388"/>
  <c r="AV388"/>
  <c r="AU388"/>
  <c r="AT388"/>
  <c r="AS388"/>
  <c r="AR388"/>
  <c r="AQ388"/>
  <c r="AP388"/>
  <c r="AW387"/>
  <c r="AV387"/>
  <c r="AU387"/>
  <c r="AT387"/>
  <c r="AW386"/>
  <c r="AV386"/>
  <c r="AU386"/>
  <c r="AT386"/>
  <c r="AS386"/>
  <c r="AR386"/>
  <c r="AQ386"/>
  <c r="AP386"/>
  <c r="AW385"/>
  <c r="AV385"/>
  <c r="AU385"/>
  <c r="AT385"/>
  <c r="AS385"/>
  <c r="AR385"/>
  <c r="AQ385"/>
  <c r="AP385"/>
  <c r="AW384"/>
  <c r="AV384"/>
  <c r="AU384"/>
  <c r="AT384"/>
  <c r="AS384"/>
  <c r="AR384"/>
  <c r="AQ384"/>
  <c r="AP384"/>
  <c r="AW383"/>
  <c r="AV383"/>
  <c r="AU383"/>
  <c r="AT383"/>
  <c r="AS383"/>
  <c r="AR383"/>
  <c r="AQ383"/>
  <c r="AP383"/>
  <c r="AW382"/>
  <c r="AV382"/>
  <c r="AU382"/>
  <c r="AT382"/>
  <c r="AS382"/>
  <c r="AR382"/>
  <c r="AQ382"/>
  <c r="AP382"/>
  <c r="AW381"/>
  <c r="AV381"/>
  <c r="AU381"/>
  <c r="AT381"/>
  <c r="AS381"/>
  <c r="AR381"/>
  <c r="AQ381"/>
  <c r="AP381"/>
  <c r="AW375"/>
  <c r="AV375"/>
  <c r="AU375"/>
  <c r="AT375"/>
  <c r="AW373"/>
  <c r="AV373"/>
  <c r="AU373"/>
  <c r="AT373"/>
  <c r="AW372"/>
  <c r="AV372"/>
  <c r="AU372"/>
  <c r="AT372"/>
  <c r="AW370"/>
  <c r="AV370"/>
  <c r="AU370"/>
  <c r="AT370"/>
  <c r="AW368"/>
  <c r="AV368"/>
  <c r="AU368"/>
  <c r="AT368"/>
  <c r="AW367"/>
  <c r="AV367"/>
  <c r="AU367"/>
  <c r="AT367"/>
  <c r="AW365"/>
  <c r="AV365"/>
  <c r="AU365"/>
  <c r="AT365"/>
  <c r="AW364"/>
  <c r="AV364"/>
  <c r="AU364"/>
  <c r="AT364"/>
  <c r="AW363"/>
  <c r="AV363"/>
  <c r="AU363"/>
  <c r="AT363"/>
  <c r="AS363"/>
  <c r="AR363"/>
  <c r="AQ363"/>
  <c r="AP363"/>
  <c r="AW362"/>
  <c r="AV362"/>
  <c r="AU362"/>
  <c r="AT362"/>
  <c r="AS362"/>
  <c r="AR362"/>
  <c r="AQ362"/>
  <c r="AP362"/>
  <c r="AW360"/>
  <c r="AV360"/>
  <c r="AU360"/>
  <c r="AT360"/>
  <c r="AW359"/>
  <c r="AV359"/>
  <c r="AU359"/>
  <c r="AT359"/>
  <c r="AW358"/>
  <c r="AV358"/>
  <c r="AU358"/>
  <c r="AT358"/>
  <c r="AW357"/>
  <c r="AV357"/>
  <c r="AU357"/>
  <c r="AT357"/>
  <c r="AS357"/>
  <c r="AR357"/>
  <c r="AQ357"/>
  <c r="AP357"/>
  <c r="AW356"/>
  <c r="AV356"/>
  <c r="AU356"/>
  <c r="AT356"/>
  <c r="AW355"/>
  <c r="AV355"/>
  <c r="AU355"/>
  <c r="AT355"/>
  <c r="AS355"/>
  <c r="AR355"/>
  <c r="AQ355"/>
  <c r="AP355"/>
  <c r="AW354"/>
  <c r="AV354"/>
  <c r="AU354"/>
  <c r="AT354"/>
  <c r="AW353"/>
  <c r="AV353"/>
  <c r="AU353"/>
  <c r="AT353"/>
  <c r="AS353"/>
  <c r="AR353"/>
  <c r="AQ353"/>
  <c r="AP353"/>
  <c r="AW352"/>
  <c r="AV352"/>
  <c r="AU352"/>
  <c r="AT352"/>
  <c r="AS352"/>
  <c r="AR352"/>
  <c r="AQ352"/>
  <c r="AP352"/>
  <c r="AW351"/>
  <c r="AV351"/>
  <c r="AU351"/>
  <c r="AT351"/>
  <c r="AS351"/>
  <c r="AR351"/>
  <c r="AQ351"/>
  <c r="AP351"/>
  <c r="AW349"/>
  <c r="AV349"/>
  <c r="AU349"/>
  <c r="AT349"/>
  <c r="AW348"/>
  <c r="AV348"/>
  <c r="AU348"/>
  <c r="AT348"/>
  <c r="AW347"/>
  <c r="AV347"/>
  <c r="AU347"/>
  <c r="AT347"/>
  <c r="AW346"/>
  <c r="AV346"/>
  <c r="AU346"/>
  <c r="AT346"/>
  <c r="AW345"/>
  <c r="AV345"/>
  <c r="AU345"/>
  <c r="AT345"/>
  <c r="AS345"/>
  <c r="AR345"/>
  <c r="AQ345"/>
  <c r="AP345"/>
  <c r="AW344"/>
  <c r="AV344"/>
  <c r="AU344"/>
  <c r="AT344"/>
  <c r="AS344"/>
  <c r="AR344"/>
  <c r="AQ344"/>
  <c r="AP344"/>
  <c r="AW343"/>
  <c r="AV343"/>
  <c r="AU343"/>
  <c r="AT343"/>
  <c r="AS343"/>
  <c r="AR343"/>
  <c r="AQ343"/>
  <c r="AP343"/>
  <c r="AW342"/>
  <c r="AV342"/>
  <c r="AU342"/>
  <c r="AT342"/>
  <c r="AS342"/>
  <c r="AR342"/>
  <c r="AQ342"/>
  <c r="AP342"/>
  <c r="AW341"/>
  <c r="AV341"/>
  <c r="AU341"/>
  <c r="AT341"/>
  <c r="AS341"/>
  <c r="AR341"/>
  <c r="AQ341"/>
  <c r="AP341"/>
  <c r="AW339"/>
  <c r="AS339"/>
  <c r="AQ339"/>
  <c r="AW334"/>
  <c r="AV334"/>
  <c r="AU334"/>
  <c r="AT334"/>
  <c r="AW333"/>
  <c r="AV333"/>
  <c r="AU333"/>
  <c r="AT333"/>
  <c r="AS333"/>
  <c r="AR333"/>
  <c r="AQ333"/>
  <c r="AP333"/>
  <c r="AW332"/>
  <c r="AV332"/>
  <c r="AU332"/>
  <c r="AT332"/>
  <c r="AS332"/>
  <c r="AR332"/>
  <c r="AQ332"/>
  <c r="AP332"/>
  <c r="AW331"/>
  <c r="AV331"/>
  <c r="AU331"/>
  <c r="AT331"/>
  <c r="AW330"/>
  <c r="AV330"/>
  <c r="AU330"/>
  <c r="AT330"/>
  <c r="AS330"/>
  <c r="AR330"/>
  <c r="AQ330"/>
  <c r="AP330"/>
  <c r="AW329"/>
  <c r="AV329"/>
  <c r="AU329"/>
  <c r="AT329"/>
  <c r="AW328"/>
  <c r="AV328"/>
  <c r="AU328"/>
  <c r="AT328"/>
  <c r="AS328"/>
  <c r="AR328"/>
  <c r="AQ328"/>
  <c r="AP328"/>
  <c r="AW327"/>
  <c r="AV327"/>
  <c r="AU327"/>
  <c r="AT327"/>
  <c r="AW326"/>
  <c r="AV326"/>
  <c r="AU326"/>
  <c r="AT326"/>
  <c r="AS326"/>
  <c r="AR326"/>
  <c r="AQ326"/>
  <c r="AP326"/>
  <c r="AW325"/>
  <c r="AV325"/>
  <c r="AU325"/>
  <c r="AT325"/>
  <c r="AS325"/>
  <c r="AR325"/>
  <c r="AQ325"/>
  <c r="AP325"/>
  <c r="AW324"/>
  <c r="AV324"/>
  <c r="AU324"/>
  <c r="AT324"/>
  <c r="AS324"/>
  <c r="AR324"/>
  <c r="AQ324"/>
  <c r="AP324"/>
  <c r="AW322"/>
  <c r="AV322"/>
  <c r="AU322"/>
  <c r="AT322"/>
  <c r="AS322"/>
  <c r="AR322"/>
  <c r="AQ322"/>
  <c r="AP322"/>
  <c r="AW321"/>
  <c r="AV321"/>
  <c r="AU321"/>
  <c r="AT321"/>
  <c r="AS321"/>
  <c r="AR321"/>
  <c r="AQ321"/>
  <c r="AP321"/>
  <c r="AW320"/>
  <c r="AV320"/>
  <c r="AU320"/>
  <c r="AT320"/>
  <c r="AS320"/>
  <c r="AR320"/>
  <c r="AQ320"/>
  <c r="AP320"/>
  <c r="AW318"/>
  <c r="AV318"/>
  <c r="AU318"/>
  <c r="AT318"/>
  <c r="AS318"/>
  <c r="AR318"/>
  <c r="AQ318"/>
  <c r="AP318"/>
  <c r="AW317"/>
  <c r="AV317"/>
  <c r="AU317"/>
  <c r="AT317"/>
  <c r="AS317"/>
  <c r="AR317"/>
  <c r="AQ317"/>
  <c r="AP317"/>
  <c r="AW316"/>
  <c r="AV316"/>
  <c r="AU316"/>
  <c r="AT316"/>
  <c r="AS316"/>
  <c r="AR316"/>
  <c r="AQ316"/>
  <c r="AP316"/>
  <c r="AW315"/>
  <c r="AV315"/>
  <c r="AU315"/>
  <c r="AT315"/>
  <c r="AS315"/>
  <c r="AR315"/>
  <c r="AQ315"/>
  <c r="AP315"/>
  <c r="AW314"/>
  <c r="AV314"/>
  <c r="AU314"/>
  <c r="AT314"/>
  <c r="AW313"/>
  <c r="AV313"/>
  <c r="AU313"/>
  <c r="AT313"/>
  <c r="AS313"/>
  <c r="AR313"/>
  <c r="AQ313"/>
  <c r="AP313"/>
  <c r="AW312"/>
  <c r="AV312"/>
  <c r="AU312"/>
  <c r="AT312"/>
  <c r="AS312"/>
  <c r="AR312"/>
  <c r="AQ312"/>
  <c r="AP312"/>
  <c r="AW311"/>
  <c r="AV311"/>
  <c r="AU311"/>
  <c r="AT311"/>
  <c r="AS311"/>
  <c r="AR311"/>
  <c r="AQ311"/>
  <c r="AP311"/>
  <c r="AW310"/>
  <c r="AV310"/>
  <c r="AU310"/>
  <c r="AT310"/>
  <c r="AS310"/>
  <c r="AR310"/>
  <c r="AQ310"/>
  <c r="AP310"/>
  <c r="AW309"/>
  <c r="AV309"/>
  <c r="AU309"/>
  <c r="AT309"/>
  <c r="AS309"/>
  <c r="AR309"/>
  <c r="AQ309"/>
  <c r="AP309"/>
  <c r="AW306"/>
  <c r="AV306"/>
  <c r="AU306"/>
  <c r="AT306"/>
  <c r="AW305"/>
  <c r="AV305"/>
  <c r="AU305"/>
  <c r="AT305"/>
  <c r="AW304"/>
  <c r="AV304"/>
  <c r="AU304"/>
  <c r="AT304"/>
  <c r="AW303"/>
  <c r="AV303"/>
  <c r="AU303"/>
  <c r="AT303"/>
  <c r="AW302"/>
  <c r="AV302"/>
  <c r="AU302"/>
  <c r="AT302"/>
  <c r="AW301"/>
  <c r="AV301"/>
  <c r="AU301"/>
  <c r="AT301"/>
  <c r="AS301"/>
  <c r="AR301"/>
  <c r="AQ301"/>
  <c r="AP301"/>
  <c r="AW300"/>
  <c r="AV300"/>
  <c r="AU300"/>
  <c r="AT300"/>
  <c r="AW299"/>
  <c r="AV299"/>
  <c r="AU299"/>
  <c r="AT299"/>
  <c r="AS299"/>
  <c r="AR299"/>
  <c r="AQ299"/>
  <c r="AP299"/>
  <c r="AW298"/>
  <c r="AV298"/>
  <c r="AU298"/>
  <c r="AT298"/>
  <c r="AW297"/>
  <c r="AV297"/>
  <c r="AU297"/>
  <c r="AT297"/>
  <c r="AS297"/>
  <c r="AR297"/>
  <c r="AQ297"/>
  <c r="AP297"/>
  <c r="AW296"/>
  <c r="AV296"/>
  <c r="AU296"/>
  <c r="AT296"/>
  <c r="AS296"/>
  <c r="AR296"/>
  <c r="AQ296"/>
  <c r="AP296"/>
  <c r="AW295"/>
  <c r="AV295"/>
  <c r="AU295"/>
  <c r="AT295"/>
  <c r="AS295"/>
  <c r="AR295"/>
  <c r="AQ295"/>
  <c r="AP295"/>
  <c r="AW294"/>
  <c r="AV294"/>
  <c r="AU294"/>
  <c r="AT294"/>
  <c r="AS294"/>
  <c r="AR294"/>
  <c r="AQ294"/>
  <c r="AP294"/>
  <c r="AW293"/>
  <c r="AV293"/>
  <c r="AU293"/>
  <c r="AT293"/>
  <c r="AS293"/>
  <c r="AR293"/>
  <c r="AQ293"/>
  <c r="AP293"/>
  <c r="AW290"/>
  <c r="AV290"/>
  <c r="AU290"/>
  <c r="AT290"/>
  <c r="AS290"/>
  <c r="AR290"/>
  <c r="AQ290"/>
  <c r="AP290"/>
  <c r="AW288"/>
  <c r="AV288"/>
  <c r="AU288"/>
  <c r="AT288"/>
  <c r="AS288"/>
  <c r="AR288"/>
  <c r="AQ288"/>
  <c r="AP288"/>
  <c r="AW286"/>
  <c r="AV286"/>
  <c r="AU286"/>
  <c r="AT286"/>
  <c r="AS286"/>
  <c r="AR286"/>
  <c r="AQ286"/>
  <c r="AP286"/>
  <c r="AW285"/>
  <c r="AV285"/>
  <c r="AU285"/>
  <c r="AT285"/>
  <c r="AS285"/>
  <c r="AR285"/>
  <c r="AQ285"/>
  <c r="AP285"/>
  <c r="AW284"/>
  <c r="AV284"/>
  <c r="AU284"/>
  <c r="AT284"/>
  <c r="AS284"/>
  <c r="AR284"/>
  <c r="AQ284"/>
  <c r="AP284"/>
  <c r="AW283"/>
  <c r="AV283"/>
  <c r="AU283"/>
  <c r="AT283"/>
  <c r="AS283"/>
  <c r="AR283"/>
  <c r="AQ283"/>
  <c r="AP283"/>
  <c r="AW282"/>
  <c r="AV282"/>
  <c r="AU282"/>
  <c r="AT282"/>
  <c r="AS282"/>
  <c r="AR282"/>
  <c r="AQ282"/>
  <c r="AP282"/>
  <c r="AW280"/>
  <c r="AV280"/>
  <c r="AU280"/>
  <c r="AT280"/>
  <c r="AS280"/>
  <c r="AR280"/>
  <c r="AQ280"/>
  <c r="AP280"/>
  <c r="AW278"/>
  <c r="AV278"/>
  <c r="AU278"/>
  <c r="AT278"/>
  <c r="AW277"/>
  <c r="AV277"/>
  <c r="AU277"/>
  <c r="AT277"/>
  <c r="AS277"/>
  <c r="AR277"/>
  <c r="AQ277"/>
  <c r="AP277"/>
  <c r="AW276"/>
  <c r="AV276"/>
  <c r="AU276"/>
  <c r="AT276"/>
  <c r="AS276"/>
  <c r="AR276"/>
  <c r="AQ276"/>
  <c r="AP276"/>
  <c r="AW275"/>
  <c r="AV275"/>
  <c r="AU275"/>
  <c r="AT275"/>
  <c r="AW274"/>
  <c r="AV274"/>
  <c r="AU274"/>
  <c r="AT274"/>
  <c r="AS274"/>
  <c r="AR274"/>
  <c r="AQ274"/>
  <c r="AP274"/>
  <c r="AW273"/>
  <c r="AV273"/>
  <c r="AU273"/>
  <c r="AT273"/>
  <c r="AW272"/>
  <c r="AV272"/>
  <c r="AU272"/>
  <c r="AT272"/>
  <c r="AS272"/>
  <c r="AR272"/>
  <c r="AQ272"/>
  <c r="AP272"/>
  <c r="AW271"/>
  <c r="AV271"/>
  <c r="AU271"/>
  <c r="AT271"/>
  <c r="AW270"/>
  <c r="AV270"/>
  <c r="AU270"/>
  <c r="AT270"/>
  <c r="AS270"/>
  <c r="AR270"/>
  <c r="AQ270"/>
  <c r="AP270"/>
  <c r="AW269"/>
  <c r="AV269"/>
  <c r="AU269"/>
  <c r="AT269"/>
  <c r="AS269"/>
  <c r="AR269"/>
  <c r="AQ269"/>
  <c r="AP269"/>
  <c r="AW268"/>
  <c r="AV268"/>
  <c r="AU268"/>
  <c r="AT268"/>
  <c r="AW267"/>
  <c r="AV267"/>
  <c r="AU267"/>
  <c r="AT267"/>
  <c r="AS267"/>
  <c r="AR267"/>
  <c r="AQ267"/>
  <c r="AP267"/>
  <c r="AW266"/>
  <c r="AV266"/>
  <c r="AU266"/>
  <c r="AT266"/>
  <c r="AW265"/>
  <c r="AV265"/>
  <c r="AU265"/>
  <c r="AT265"/>
  <c r="AS265"/>
  <c r="AR265"/>
  <c r="AQ265"/>
  <c r="AP265"/>
  <c r="AW264"/>
  <c r="AV264"/>
  <c r="AU264"/>
  <c r="AT264"/>
  <c r="AW263"/>
  <c r="AV263"/>
  <c r="AU263"/>
  <c r="AT263"/>
  <c r="AS263"/>
  <c r="AR263"/>
  <c r="AQ263"/>
  <c r="AP263"/>
  <c r="AW262"/>
  <c r="AV262"/>
  <c r="AU262"/>
  <c r="AT262"/>
  <c r="AS262"/>
  <c r="AR262"/>
  <c r="AQ262"/>
  <c r="AP262"/>
  <c r="AW261"/>
  <c r="AV261"/>
  <c r="AU261"/>
  <c r="AT261"/>
  <c r="AW260"/>
  <c r="AV260"/>
  <c r="AU260"/>
  <c r="AT260"/>
  <c r="AS260"/>
  <c r="AR260"/>
  <c r="AQ260"/>
  <c r="AP260"/>
  <c r="AW259"/>
  <c r="AV259"/>
  <c r="AU259"/>
  <c r="AT259"/>
  <c r="AS259"/>
  <c r="AR259"/>
  <c r="AQ259"/>
  <c r="AP259"/>
  <c r="AW258"/>
  <c r="AV258"/>
  <c r="AU258"/>
  <c r="AT258"/>
  <c r="AW257"/>
  <c r="AV257"/>
  <c r="AU257"/>
  <c r="AT257"/>
  <c r="AS257"/>
  <c r="AR257"/>
  <c r="AQ257"/>
  <c r="AP257"/>
  <c r="AW256"/>
  <c r="AV256"/>
  <c r="AU256"/>
  <c r="AT256"/>
  <c r="AS256"/>
  <c r="AR256"/>
  <c r="AQ256"/>
  <c r="AP256"/>
  <c r="AW255"/>
  <c r="AV255"/>
  <c r="AU255"/>
  <c r="AT255"/>
  <c r="AS255"/>
  <c r="AR255"/>
  <c r="AQ255"/>
  <c r="AP255"/>
  <c r="AW254"/>
  <c r="AV254"/>
  <c r="AU254"/>
  <c r="AT254"/>
  <c r="AW253"/>
  <c r="AV253"/>
  <c r="AU253"/>
  <c r="AT253"/>
  <c r="AS253"/>
  <c r="AR253"/>
  <c r="AQ253"/>
  <c r="AP253"/>
  <c r="AW252"/>
  <c r="AV252"/>
  <c r="AU252"/>
  <c r="AT252"/>
  <c r="AW251"/>
  <c r="AV251"/>
  <c r="AU251"/>
  <c r="AT251"/>
  <c r="AS251"/>
  <c r="AR251"/>
  <c r="AQ251"/>
  <c r="AP251"/>
  <c r="AW250"/>
  <c r="AV250"/>
  <c r="AU250"/>
  <c r="AT250"/>
  <c r="AW249"/>
  <c r="AV249"/>
  <c r="AU249"/>
  <c r="AT249"/>
  <c r="AS249"/>
  <c r="AR249"/>
  <c r="AQ249"/>
  <c r="AP249"/>
  <c r="AW248"/>
  <c r="AV248"/>
  <c r="AU248"/>
  <c r="AT248"/>
  <c r="AS248"/>
  <c r="AR248"/>
  <c r="AQ248"/>
  <c r="AP248"/>
  <c r="AW247"/>
  <c r="AV247"/>
  <c r="AU247"/>
  <c r="AT247"/>
  <c r="AW246"/>
  <c r="AV246"/>
  <c r="AU246"/>
  <c r="AT246"/>
  <c r="AS246"/>
  <c r="AR246"/>
  <c r="AQ246"/>
  <c r="AP246"/>
  <c r="AW245"/>
  <c r="AV245"/>
  <c r="AU245"/>
  <c r="AT245"/>
  <c r="AW244"/>
  <c r="AV244"/>
  <c r="AU244"/>
  <c r="AT244"/>
  <c r="AS244"/>
  <c r="AR244"/>
  <c r="AQ244"/>
  <c r="AP244"/>
  <c r="AW243"/>
  <c r="AV243"/>
  <c r="AU243"/>
  <c r="AT243"/>
  <c r="AW242"/>
  <c r="AV242"/>
  <c r="AU242"/>
  <c r="AT242"/>
  <c r="AS242"/>
  <c r="AR242"/>
  <c r="AQ242"/>
  <c r="AP242"/>
  <c r="AW241"/>
  <c r="AV241"/>
  <c r="AU241"/>
  <c r="AT241"/>
  <c r="AS241"/>
  <c r="AR241"/>
  <c r="AQ241"/>
  <c r="AP241"/>
  <c r="AW240"/>
  <c r="AV240"/>
  <c r="AU240"/>
  <c r="AT240"/>
  <c r="AS240"/>
  <c r="AR240"/>
  <c r="AQ240"/>
  <c r="AP240"/>
  <c r="AW239"/>
  <c r="AV239"/>
  <c r="AU239"/>
  <c r="AT239"/>
  <c r="AW238"/>
  <c r="AV238"/>
  <c r="AU238"/>
  <c r="AT238"/>
  <c r="AS238"/>
  <c r="AR238"/>
  <c r="AQ238"/>
  <c r="AP238"/>
  <c r="AW237"/>
  <c r="AV237"/>
  <c r="AU237"/>
  <c r="AT237"/>
  <c r="AS237"/>
  <c r="AR237"/>
  <c r="AQ237"/>
  <c r="AP237"/>
  <c r="AW236"/>
  <c r="AV236"/>
  <c r="AU236"/>
  <c r="AT236"/>
  <c r="AW235"/>
  <c r="AV235"/>
  <c r="AU235"/>
  <c r="AT235"/>
  <c r="AS235"/>
  <c r="AR235"/>
  <c r="AQ235"/>
  <c r="AP235"/>
  <c r="AW234"/>
  <c r="AV234"/>
  <c r="AU234"/>
  <c r="AT234"/>
  <c r="AS234"/>
  <c r="AR234"/>
  <c r="AQ234"/>
  <c r="AP234"/>
  <c r="AW233"/>
  <c r="AV233"/>
  <c r="AU233"/>
  <c r="AT233"/>
  <c r="AW232"/>
  <c r="AV232"/>
  <c r="AU232"/>
  <c r="AT232"/>
  <c r="AS232"/>
  <c r="AR232"/>
  <c r="AQ232"/>
  <c r="AP232"/>
  <c r="AW231"/>
  <c r="AV231"/>
  <c r="AU231"/>
  <c r="AT231"/>
  <c r="AS231"/>
  <c r="AR231"/>
  <c r="AQ231"/>
  <c r="AP231"/>
  <c r="AW230"/>
  <c r="AV230"/>
  <c r="AU230"/>
  <c r="AT230"/>
  <c r="AW229"/>
  <c r="AV229"/>
  <c r="AU229"/>
  <c r="AT229"/>
  <c r="AS229"/>
  <c r="AR229"/>
  <c r="AQ229"/>
  <c r="AP229"/>
  <c r="AW228"/>
  <c r="AV228"/>
  <c r="AU228"/>
  <c r="AT228"/>
  <c r="AS228"/>
  <c r="AR228"/>
  <c r="AQ228"/>
  <c r="AP228"/>
  <c r="AW227"/>
  <c r="AV227"/>
  <c r="AU227"/>
  <c r="AT227"/>
  <c r="AW225"/>
  <c r="AV225"/>
  <c r="AU225"/>
  <c r="AT225"/>
  <c r="AW224"/>
  <c r="AV224"/>
  <c r="AU224"/>
  <c r="AT224"/>
  <c r="AS224"/>
  <c r="AR224"/>
  <c r="AQ224"/>
  <c r="AP224"/>
  <c r="AW222"/>
  <c r="AV222"/>
  <c r="AU222"/>
  <c r="AT222"/>
  <c r="AW221"/>
  <c r="AV221"/>
  <c r="AU221"/>
  <c r="AT221"/>
  <c r="AW220"/>
  <c r="AV220"/>
  <c r="AU220"/>
  <c r="AT220"/>
  <c r="AS220"/>
  <c r="AR220"/>
  <c r="AQ220"/>
  <c r="AP220"/>
  <c r="AW219"/>
  <c r="AV219"/>
  <c r="AU219"/>
  <c r="AT219"/>
  <c r="AW218"/>
  <c r="AV218"/>
  <c r="AU218"/>
  <c r="AT218"/>
  <c r="AS218"/>
  <c r="AR218"/>
  <c r="AQ218"/>
  <c r="AP218"/>
  <c r="AW217"/>
  <c r="AV217"/>
  <c r="AU217"/>
  <c r="AT217"/>
  <c r="AW216"/>
  <c r="AV216"/>
  <c r="AU216"/>
  <c r="AT216"/>
  <c r="AS216"/>
  <c r="AR216"/>
  <c r="AQ216"/>
  <c r="AP216"/>
  <c r="AW215"/>
  <c r="AV215"/>
  <c r="AU215"/>
  <c r="AT215"/>
  <c r="AS215"/>
  <c r="AR215"/>
  <c r="AQ215"/>
  <c r="AP215"/>
  <c r="AW214"/>
  <c r="AV214"/>
  <c r="AU214"/>
  <c r="AT214"/>
  <c r="AS214"/>
  <c r="AR214"/>
  <c r="AQ214"/>
  <c r="AP214"/>
  <c r="AW213"/>
  <c r="AV213"/>
  <c r="AU213"/>
  <c r="AT213"/>
  <c r="AW212"/>
  <c r="AV212"/>
  <c r="AU212"/>
  <c r="AT212"/>
  <c r="AS212"/>
  <c r="AR212"/>
  <c r="AQ212"/>
  <c r="AP212"/>
  <c r="AW211"/>
  <c r="AV211"/>
  <c r="AU211"/>
  <c r="AT211"/>
  <c r="AS211"/>
  <c r="AR211"/>
  <c r="AQ211"/>
  <c r="AP211"/>
  <c r="AW210"/>
  <c r="AV210"/>
  <c r="AU210"/>
  <c r="AT210"/>
  <c r="AS210"/>
  <c r="AR210"/>
  <c r="AQ210"/>
  <c r="AP210"/>
  <c r="AW209"/>
  <c r="AV209"/>
  <c r="AU209"/>
  <c r="AT209"/>
  <c r="AS209"/>
  <c r="AR209"/>
  <c r="AQ209"/>
  <c r="AP209"/>
  <c r="AW208"/>
  <c r="AV208"/>
  <c r="AU208"/>
  <c r="AT208"/>
  <c r="AW206"/>
  <c r="AV206"/>
  <c r="AU206"/>
  <c r="AT206"/>
  <c r="AS206"/>
  <c r="AR206"/>
  <c r="AQ206"/>
  <c r="AP206"/>
  <c r="AW205"/>
  <c r="AV205"/>
  <c r="AU205"/>
  <c r="AT205"/>
  <c r="AW204"/>
  <c r="AV204"/>
  <c r="AU204"/>
  <c r="AT204"/>
  <c r="AS204"/>
  <c r="AR204"/>
  <c r="AQ204"/>
  <c r="AP204"/>
  <c r="AW203"/>
  <c r="AV203"/>
  <c r="AU203"/>
  <c r="AT203"/>
  <c r="AW202"/>
  <c r="AV202"/>
  <c r="AU202"/>
  <c r="AT202"/>
  <c r="AS202"/>
  <c r="AR202"/>
  <c r="AQ202"/>
  <c r="AP202"/>
  <c r="AW201"/>
  <c r="AV201"/>
  <c r="AU201"/>
  <c r="AT201"/>
  <c r="AS201"/>
  <c r="AR201"/>
  <c r="AQ201"/>
  <c r="AP201"/>
  <c r="AW200"/>
  <c r="AV200"/>
  <c r="AU200"/>
  <c r="AT200"/>
  <c r="AS200"/>
  <c r="AR200"/>
  <c r="AQ200"/>
  <c r="AP200"/>
  <c r="AW199"/>
  <c r="AV199"/>
  <c r="AU199"/>
  <c r="AT199"/>
  <c r="AS199"/>
  <c r="AR199"/>
  <c r="AQ199"/>
  <c r="AP199"/>
  <c r="AW197"/>
  <c r="AV197"/>
  <c r="AU197"/>
  <c r="AT197"/>
  <c r="AW196"/>
  <c r="AV196"/>
  <c r="AU196"/>
  <c r="AT196"/>
  <c r="AW195"/>
  <c r="AV195"/>
  <c r="AU195"/>
  <c r="AT195"/>
  <c r="AW194"/>
  <c r="AV194"/>
  <c r="AU194"/>
  <c r="AT194"/>
  <c r="AW192"/>
  <c r="AV192"/>
  <c r="AU192"/>
  <c r="AT192"/>
  <c r="AW190"/>
  <c r="AV190"/>
  <c r="AU190"/>
  <c r="AT190"/>
  <c r="AW189"/>
  <c r="AV189"/>
  <c r="AU189"/>
  <c r="AT189"/>
  <c r="AW188"/>
  <c r="AV188"/>
  <c r="AU188"/>
  <c r="AT188"/>
  <c r="AW187"/>
  <c r="AV187"/>
  <c r="AU187"/>
  <c r="AT187"/>
  <c r="AW186"/>
  <c r="AV186"/>
  <c r="AU186"/>
  <c r="AT186"/>
  <c r="AW185"/>
  <c r="AV185"/>
  <c r="AU185"/>
  <c r="AT185"/>
  <c r="AS185"/>
  <c r="AR185"/>
  <c r="AQ185"/>
  <c r="AP185"/>
  <c r="AW184"/>
  <c r="AV184"/>
  <c r="AU184"/>
  <c r="AT184"/>
  <c r="AW183"/>
  <c r="AV183"/>
  <c r="AU183"/>
  <c r="AT183"/>
  <c r="AS183"/>
  <c r="AR183"/>
  <c r="AQ183"/>
  <c r="AP183"/>
  <c r="AW182"/>
  <c r="AV182"/>
  <c r="AU182"/>
  <c r="AT182"/>
  <c r="AW181"/>
  <c r="AV181"/>
  <c r="AU181"/>
  <c r="AT181"/>
  <c r="AS181"/>
  <c r="AR181"/>
  <c r="AQ181"/>
  <c r="AP181"/>
  <c r="AW180"/>
  <c r="AV180"/>
  <c r="AU180"/>
  <c r="AT180"/>
  <c r="AS180"/>
  <c r="AR180"/>
  <c r="AQ180"/>
  <c r="AP180"/>
  <c r="AW179"/>
  <c r="AV179"/>
  <c r="AU179"/>
  <c r="AT179"/>
  <c r="AW178"/>
  <c r="AV178"/>
  <c r="AU178"/>
  <c r="AT178"/>
  <c r="AS178"/>
  <c r="AR178"/>
  <c r="AQ178"/>
  <c r="AP178"/>
  <c r="AW177"/>
  <c r="AV177"/>
  <c r="AU177"/>
  <c r="AT177"/>
  <c r="AW176"/>
  <c r="AV176"/>
  <c r="AU176"/>
  <c r="AT176"/>
  <c r="AS176"/>
  <c r="AR176"/>
  <c r="AQ176"/>
  <c r="AP176"/>
  <c r="AW175"/>
  <c r="AV175"/>
  <c r="AU175"/>
  <c r="AT175"/>
  <c r="AW174"/>
  <c r="AV174"/>
  <c r="AU174"/>
  <c r="AT174"/>
  <c r="AS174"/>
  <c r="AR174"/>
  <c r="AQ174"/>
  <c r="AP174"/>
  <c r="AW173"/>
  <c r="AV173"/>
  <c r="AU173"/>
  <c r="AT173"/>
  <c r="AS173"/>
  <c r="AR173"/>
  <c r="AQ173"/>
  <c r="AP173"/>
  <c r="AW172"/>
  <c r="AV172"/>
  <c r="AU172"/>
  <c r="AT172"/>
  <c r="AW171"/>
  <c r="AV171"/>
  <c r="AU171"/>
  <c r="AT171"/>
  <c r="AS171"/>
  <c r="AR171"/>
  <c r="AQ171"/>
  <c r="AP171"/>
  <c r="AW170"/>
  <c r="AV170"/>
  <c r="AU170"/>
  <c r="AT170"/>
  <c r="AS170"/>
  <c r="AR170"/>
  <c r="AQ170"/>
  <c r="AP170"/>
  <c r="AW169"/>
  <c r="AV169"/>
  <c r="AU169"/>
  <c r="AT169"/>
  <c r="AS169"/>
  <c r="AR169"/>
  <c r="AQ169"/>
  <c r="AP169"/>
  <c r="AW168"/>
  <c r="AV168"/>
  <c r="AU168"/>
  <c r="AT168"/>
  <c r="AW167"/>
  <c r="AV167"/>
  <c r="AU167"/>
  <c r="AT167"/>
  <c r="AS167"/>
  <c r="AR167"/>
  <c r="AQ167"/>
  <c r="AP167"/>
  <c r="AW166"/>
  <c r="AV166"/>
  <c r="AU166"/>
  <c r="AT166"/>
  <c r="AW165"/>
  <c r="AV165"/>
  <c r="AU165"/>
  <c r="AT165"/>
  <c r="AS165"/>
  <c r="AR165"/>
  <c r="AQ165"/>
  <c r="AP165"/>
  <c r="AW164"/>
  <c r="AV164"/>
  <c r="AU164"/>
  <c r="AT164"/>
  <c r="AW163"/>
  <c r="AV163"/>
  <c r="AU163"/>
  <c r="AT163"/>
  <c r="AS163"/>
  <c r="AR163"/>
  <c r="AQ163"/>
  <c r="AP163"/>
  <c r="AW162"/>
  <c r="AV162"/>
  <c r="AU162"/>
  <c r="AT162"/>
  <c r="AS162"/>
  <c r="AR162"/>
  <c r="AQ162"/>
  <c r="AP162"/>
  <c r="AW161"/>
  <c r="AV161"/>
  <c r="AU161"/>
  <c r="AT161"/>
  <c r="AW160"/>
  <c r="AV160"/>
  <c r="AU160"/>
  <c r="AT160"/>
  <c r="AS160"/>
  <c r="AR160"/>
  <c r="AQ160"/>
  <c r="AP160"/>
  <c r="AW159"/>
  <c r="AV159"/>
  <c r="AU159"/>
  <c r="AT159"/>
  <c r="AW158"/>
  <c r="AV158"/>
  <c r="AU158"/>
  <c r="AT158"/>
  <c r="AS158"/>
  <c r="AR158"/>
  <c r="AQ158"/>
  <c r="AP158"/>
  <c r="AW157"/>
  <c r="AV157"/>
  <c r="AU157"/>
  <c r="AT157"/>
  <c r="AW156"/>
  <c r="AV156"/>
  <c r="AU156"/>
  <c r="AT156"/>
  <c r="AS156"/>
  <c r="AR156"/>
  <c r="AQ156"/>
  <c r="AP156"/>
  <c r="AW155"/>
  <c r="AV155"/>
  <c r="AU155"/>
  <c r="AT155"/>
  <c r="AS155"/>
  <c r="AR155"/>
  <c r="AQ155"/>
  <c r="AP155"/>
  <c r="AW154"/>
  <c r="AV154"/>
  <c r="AU154"/>
  <c r="AT154"/>
  <c r="AS154"/>
  <c r="AR154"/>
  <c r="AQ154"/>
  <c r="AP154"/>
  <c r="AW153"/>
  <c r="AV153"/>
  <c r="AU153"/>
  <c r="AT153"/>
  <c r="AW152"/>
  <c r="AV152"/>
  <c r="AU152"/>
  <c r="AT152"/>
  <c r="AS152"/>
  <c r="AR152"/>
  <c r="AQ152"/>
  <c r="AP152"/>
  <c r="AW151"/>
  <c r="AV151"/>
  <c r="AU151"/>
  <c r="AT151"/>
  <c r="AS151"/>
  <c r="AR151"/>
  <c r="AQ151"/>
  <c r="AP151"/>
  <c r="AW150"/>
  <c r="AV150"/>
  <c r="AU150"/>
  <c r="AT150"/>
  <c r="AW149"/>
  <c r="AV149"/>
  <c r="AU149"/>
  <c r="AT149"/>
  <c r="AS149"/>
  <c r="AR149"/>
  <c r="AQ149"/>
  <c r="AP149"/>
  <c r="AW148"/>
  <c r="AV148"/>
  <c r="AU148"/>
  <c r="AT148"/>
  <c r="AW147"/>
  <c r="AV147"/>
  <c r="AU147"/>
  <c r="AT147"/>
  <c r="AS147"/>
  <c r="AR147"/>
  <c r="AQ147"/>
  <c r="AP147"/>
  <c r="AW146"/>
  <c r="AV146"/>
  <c r="AU146"/>
  <c r="AT146"/>
  <c r="AW145"/>
  <c r="AV145"/>
  <c r="AU145"/>
  <c r="AT145"/>
  <c r="AS145"/>
  <c r="AR145"/>
  <c r="AQ145"/>
  <c r="AP145"/>
  <c r="AW144"/>
  <c r="AV144"/>
  <c r="AU144"/>
  <c r="AT144"/>
  <c r="AS144"/>
  <c r="AR144"/>
  <c r="AQ144"/>
  <c r="AP144"/>
  <c r="AW143"/>
  <c r="AV143"/>
  <c r="AU143"/>
  <c r="AT143"/>
  <c r="AS143"/>
  <c r="AR143"/>
  <c r="AQ143"/>
  <c r="AP143"/>
  <c r="AW142"/>
  <c r="AV142"/>
  <c r="AU142"/>
  <c r="AT142"/>
  <c r="AS142"/>
  <c r="AR142"/>
  <c r="AQ142"/>
  <c r="AP142"/>
  <c r="AW140"/>
  <c r="AV140"/>
  <c r="AU140"/>
  <c r="AT140"/>
  <c r="AW139"/>
  <c r="AV139"/>
  <c r="AU139"/>
  <c r="AT139"/>
  <c r="AW138"/>
  <c r="AV138"/>
  <c r="AU138"/>
  <c r="AT138"/>
  <c r="AW137"/>
  <c r="AV137"/>
  <c r="AU137"/>
  <c r="AT137"/>
  <c r="AW135"/>
  <c r="AV135"/>
  <c r="AU135"/>
  <c r="AT135"/>
  <c r="AW134"/>
  <c r="AV134"/>
  <c r="AU134"/>
  <c r="AT134"/>
  <c r="AW132"/>
  <c r="AV132"/>
  <c r="AU132"/>
  <c r="AT132"/>
  <c r="AW130"/>
  <c r="AV130"/>
  <c r="AU130"/>
  <c r="AT130"/>
  <c r="AW129"/>
  <c r="AV129"/>
  <c r="AU129"/>
  <c r="AT129"/>
  <c r="AW128"/>
  <c r="AV128"/>
  <c r="AU128"/>
  <c r="AT128"/>
  <c r="AW126"/>
  <c r="AV126"/>
  <c r="AU126"/>
  <c r="AT126"/>
  <c r="AW125"/>
  <c r="AV125"/>
  <c r="AU125"/>
  <c r="AT125"/>
  <c r="AW124"/>
  <c r="AV124"/>
  <c r="AU124"/>
  <c r="AT124"/>
  <c r="AW123"/>
  <c r="AV123"/>
  <c r="AU123"/>
  <c r="AT123"/>
  <c r="AW122"/>
  <c r="AV122"/>
  <c r="AU122"/>
  <c r="AT122"/>
  <c r="AW121"/>
  <c r="AV121"/>
  <c r="AU121"/>
  <c r="AT121"/>
  <c r="AS121"/>
  <c r="AR121"/>
  <c r="AQ121"/>
  <c r="AP121"/>
  <c r="AW120"/>
  <c r="AV120"/>
  <c r="AU120"/>
  <c r="AT120"/>
  <c r="AS120"/>
  <c r="AR120"/>
  <c r="AQ120"/>
  <c r="AP120"/>
  <c r="AW119"/>
  <c r="AV119"/>
  <c r="AU119"/>
  <c r="AT119"/>
  <c r="AS119"/>
  <c r="AR119"/>
  <c r="AQ119"/>
  <c r="AP119"/>
  <c r="AW118"/>
  <c r="AV118"/>
  <c r="AU118"/>
  <c r="AT118"/>
  <c r="AS118"/>
  <c r="AR118"/>
  <c r="AQ118"/>
  <c r="AP118"/>
  <c r="AW117"/>
  <c r="AV117"/>
  <c r="AU117"/>
  <c r="AT117"/>
  <c r="AS117"/>
  <c r="AR117"/>
  <c r="AQ117"/>
  <c r="AP117"/>
  <c r="AW115"/>
  <c r="AV115"/>
  <c r="AU115"/>
  <c r="AT115"/>
  <c r="AW114"/>
  <c r="AV114"/>
  <c r="AU114"/>
  <c r="AT114"/>
  <c r="AS114"/>
  <c r="AR114"/>
  <c r="AQ114"/>
  <c r="AP114"/>
  <c r="AW113"/>
  <c r="AV113"/>
  <c r="AU113"/>
  <c r="AT113"/>
  <c r="AS113"/>
  <c r="AR113"/>
  <c r="AQ113"/>
  <c r="AP113"/>
  <c r="AW112"/>
  <c r="AV112"/>
  <c r="AU112"/>
  <c r="AT112"/>
  <c r="AS112"/>
  <c r="AR112"/>
  <c r="AQ112"/>
  <c r="AP112"/>
  <c r="AW111"/>
  <c r="AV111"/>
  <c r="AU111"/>
  <c r="AT111"/>
  <c r="AS111"/>
  <c r="AR111"/>
  <c r="AQ111"/>
  <c r="AP111"/>
  <c r="AW110"/>
  <c r="AV110"/>
  <c r="AU110"/>
  <c r="AT110"/>
  <c r="AS110"/>
  <c r="AR110"/>
  <c r="AQ110"/>
  <c r="AP110"/>
  <c r="AW108"/>
  <c r="AV108"/>
  <c r="AU108"/>
  <c r="AT108"/>
  <c r="AW107"/>
  <c r="AV107"/>
  <c r="AU107"/>
  <c r="AT107"/>
  <c r="AS107"/>
  <c r="AR107"/>
  <c r="AQ107"/>
  <c r="AP107"/>
  <c r="AW106"/>
  <c r="AV106"/>
  <c r="AU106"/>
  <c r="AT106"/>
  <c r="AW105"/>
  <c r="AV105"/>
  <c r="AU105"/>
  <c r="AT105"/>
  <c r="AS105"/>
  <c r="AR105"/>
  <c r="AQ105"/>
  <c r="AP105"/>
  <c r="AW104"/>
  <c r="AV104"/>
  <c r="AU104"/>
  <c r="AT104"/>
  <c r="AW103"/>
  <c r="AV103"/>
  <c r="AU103"/>
  <c r="AT103"/>
  <c r="AS103"/>
  <c r="AR103"/>
  <c r="AQ103"/>
  <c r="AP103"/>
  <c r="AW102"/>
  <c r="AV102"/>
  <c r="AU102"/>
  <c r="AT102"/>
  <c r="AS102"/>
  <c r="AR102"/>
  <c r="AQ102"/>
  <c r="AP102"/>
  <c r="AW101"/>
  <c r="AV101"/>
  <c r="AU101"/>
  <c r="AT101"/>
  <c r="AS101"/>
  <c r="AR101"/>
  <c r="AQ101"/>
  <c r="AP101"/>
  <c r="AW100"/>
  <c r="AV100"/>
  <c r="AU100"/>
  <c r="AT100"/>
  <c r="AS100"/>
  <c r="AR100"/>
  <c r="AQ100"/>
  <c r="AP100"/>
  <c r="AW99"/>
  <c r="AV99"/>
  <c r="AU99"/>
  <c r="AT99"/>
  <c r="AS99"/>
  <c r="AR99"/>
  <c r="AQ99"/>
  <c r="AP99"/>
  <c r="AW97"/>
  <c r="AV97"/>
  <c r="AU97"/>
  <c r="AT97"/>
  <c r="AW96"/>
  <c r="AV96"/>
  <c r="AU96"/>
  <c r="AT96"/>
  <c r="AS96"/>
  <c r="AR96"/>
  <c r="AQ96"/>
  <c r="AP96"/>
  <c r="AW95"/>
  <c r="AV95"/>
  <c r="AU95"/>
  <c r="AT95"/>
  <c r="AW94"/>
  <c r="AV94"/>
  <c r="AU94"/>
  <c r="AT94"/>
  <c r="AS94"/>
  <c r="AR94"/>
  <c r="AQ94"/>
  <c r="AP94"/>
  <c r="AW93"/>
  <c r="AV93"/>
  <c r="AU93"/>
  <c r="AT93"/>
  <c r="AS93"/>
  <c r="AR93"/>
  <c r="AQ93"/>
  <c r="AP93"/>
  <c r="AW92"/>
  <c r="AV92"/>
  <c r="AU92"/>
  <c r="AT92"/>
  <c r="AW91"/>
  <c r="AV91"/>
  <c r="AU91"/>
  <c r="AT91"/>
  <c r="AS91"/>
  <c r="AR91"/>
  <c r="AQ91"/>
  <c r="AP91"/>
  <c r="AW90"/>
  <c r="AV90"/>
  <c r="AU90"/>
  <c r="AT90"/>
  <c r="AW89"/>
  <c r="AV89"/>
  <c r="AU89"/>
  <c r="AT89"/>
  <c r="AS89"/>
  <c r="AR89"/>
  <c r="AQ89"/>
  <c r="AP89"/>
  <c r="AW88"/>
  <c r="AV88"/>
  <c r="AU88"/>
  <c r="AT88"/>
  <c r="AS88"/>
  <c r="AR88"/>
  <c r="AQ88"/>
  <c r="AP88"/>
  <c r="AW87"/>
  <c r="AV87"/>
  <c r="AU87"/>
  <c r="AT87"/>
  <c r="AW86"/>
  <c r="AV86"/>
  <c r="AU86"/>
  <c r="AT86"/>
  <c r="AS86"/>
  <c r="AR86"/>
  <c r="AQ86"/>
  <c r="AP86"/>
  <c r="AW85"/>
  <c r="AV85"/>
  <c r="AU85"/>
  <c r="AT85"/>
  <c r="AW84"/>
  <c r="AV84"/>
  <c r="AU84"/>
  <c r="AT84"/>
  <c r="AS84"/>
  <c r="AR84"/>
  <c r="AQ84"/>
  <c r="AP84"/>
  <c r="AW83"/>
  <c r="AV83"/>
  <c r="AU83"/>
  <c r="AT83"/>
  <c r="AS83"/>
  <c r="AR83"/>
  <c r="AQ83"/>
  <c r="AP83"/>
  <c r="AW82"/>
  <c r="AV82"/>
  <c r="AU82"/>
  <c r="AT82"/>
  <c r="AS82"/>
  <c r="AR82"/>
  <c r="AQ82"/>
  <c r="AP82"/>
  <c r="AW81"/>
  <c r="AV81"/>
  <c r="AU81"/>
  <c r="AT81"/>
  <c r="AW80"/>
  <c r="AV80"/>
  <c r="AU80"/>
  <c r="AT80"/>
  <c r="AS80"/>
  <c r="AR80"/>
  <c r="AQ80"/>
  <c r="AP80"/>
  <c r="AW79"/>
  <c r="AV79"/>
  <c r="AU79"/>
  <c r="AT79"/>
  <c r="AW78"/>
  <c r="AV78"/>
  <c r="AU78"/>
  <c r="AT78"/>
  <c r="AS78"/>
  <c r="AR78"/>
  <c r="AQ78"/>
  <c r="AP78"/>
  <c r="AW77"/>
  <c r="AV77"/>
  <c r="AU77"/>
  <c r="AT77"/>
  <c r="AS77"/>
  <c r="AR77"/>
  <c r="AQ77"/>
  <c r="AP77"/>
  <c r="AW76"/>
  <c r="AV76"/>
  <c r="AU76"/>
  <c r="AT76"/>
  <c r="AS76"/>
  <c r="AR76"/>
  <c r="AQ76"/>
  <c r="AP76"/>
  <c r="AW75"/>
  <c r="AV75"/>
  <c r="AU75"/>
  <c r="AT75"/>
  <c r="AS75"/>
  <c r="AR75"/>
  <c r="AQ75"/>
  <c r="AP75"/>
  <c r="AW74"/>
  <c r="AV74"/>
  <c r="AU74"/>
  <c r="AT74"/>
  <c r="AW73"/>
  <c r="AV73"/>
  <c r="AU73"/>
  <c r="AT73"/>
  <c r="AS73"/>
  <c r="AR73"/>
  <c r="AQ73"/>
  <c r="AP73"/>
  <c r="AW72"/>
  <c r="AV72"/>
  <c r="AU72"/>
  <c r="AT72"/>
  <c r="AW71"/>
  <c r="AV71"/>
  <c r="AU71"/>
  <c r="AT71"/>
  <c r="AS71"/>
  <c r="AR71"/>
  <c r="AQ71"/>
  <c r="AP71"/>
  <c r="AW70"/>
  <c r="AV70"/>
  <c r="AU70"/>
  <c r="AT70"/>
  <c r="AS70"/>
  <c r="AR70"/>
  <c r="AQ70"/>
  <c r="AP70"/>
  <c r="AW69"/>
  <c r="AV69"/>
  <c r="AU69"/>
  <c r="AT69"/>
  <c r="AW68"/>
  <c r="AV68"/>
  <c r="AU68"/>
  <c r="AT68"/>
  <c r="AS68"/>
  <c r="AR68"/>
  <c r="AQ68"/>
  <c r="AP68"/>
  <c r="AW67"/>
  <c r="AV67"/>
  <c r="AU67"/>
  <c r="AT67"/>
  <c r="AW66"/>
  <c r="AV66"/>
  <c r="AU66"/>
  <c r="AT66"/>
  <c r="AS66"/>
  <c r="AR66"/>
  <c r="AQ66"/>
  <c r="AP66"/>
  <c r="AW65"/>
  <c r="AV65"/>
  <c r="AU65"/>
  <c r="AT65"/>
  <c r="AS65"/>
  <c r="AR65"/>
  <c r="AQ65"/>
  <c r="AP65"/>
  <c r="AW64"/>
  <c r="AV64"/>
  <c r="AU64"/>
  <c r="AT64"/>
  <c r="AW63"/>
  <c r="AV63"/>
  <c r="AU63"/>
  <c r="AT63"/>
  <c r="AS63"/>
  <c r="AR63"/>
  <c r="AQ63"/>
  <c r="AP63"/>
  <c r="AW62"/>
  <c r="AV62"/>
  <c r="AU62"/>
  <c r="AT62"/>
  <c r="AW61"/>
  <c r="AV61"/>
  <c r="AU61"/>
  <c r="AT61"/>
  <c r="AS61"/>
  <c r="AR61"/>
  <c r="AQ61"/>
  <c r="AP61"/>
  <c r="AW60"/>
  <c r="AV60"/>
  <c r="AU60"/>
  <c r="AT60"/>
  <c r="AS60"/>
  <c r="AR60"/>
  <c r="AQ60"/>
  <c r="AP60"/>
  <c r="AW59"/>
  <c r="AV59"/>
  <c r="AU59"/>
  <c r="AT59"/>
  <c r="AS59"/>
  <c r="AR59"/>
  <c r="AQ59"/>
  <c r="AP59"/>
  <c r="AW57"/>
  <c r="AV57"/>
  <c r="AU57"/>
  <c r="AT57"/>
  <c r="AW56"/>
  <c r="AV56"/>
  <c r="AU56"/>
  <c r="AT56"/>
  <c r="AW55"/>
  <c r="AV55"/>
  <c r="AU55"/>
  <c r="AT55"/>
  <c r="AS55"/>
  <c r="AR55"/>
  <c r="AQ55"/>
  <c r="AP55"/>
  <c r="AW54"/>
  <c r="AV54"/>
  <c r="AU54"/>
  <c r="AT54"/>
  <c r="AW53"/>
  <c r="AV53"/>
  <c r="AU53"/>
  <c r="AT53"/>
  <c r="AS53"/>
  <c r="AR53"/>
  <c r="AQ53"/>
  <c r="AP53"/>
  <c r="AW52"/>
  <c r="AV52"/>
  <c r="AU52"/>
  <c r="AT52"/>
  <c r="AS52"/>
  <c r="AR52"/>
  <c r="AQ52"/>
  <c r="AP52"/>
  <c r="AW51"/>
  <c r="AV51"/>
  <c r="AU51"/>
  <c r="AT51"/>
  <c r="AS51"/>
  <c r="AR51"/>
  <c r="AQ51"/>
  <c r="AP51"/>
  <c r="AW50"/>
  <c r="AV50"/>
  <c r="AU50"/>
  <c r="AT50"/>
  <c r="AS50"/>
  <c r="AR50"/>
  <c r="AQ50"/>
  <c r="AP50"/>
  <c r="AW49"/>
  <c r="AV49"/>
  <c r="AU49"/>
  <c r="AT49"/>
  <c r="AS49"/>
  <c r="AR49"/>
  <c r="AQ49"/>
  <c r="AP49"/>
  <c r="AW47"/>
  <c r="AV47"/>
  <c r="AU47"/>
  <c r="AT47"/>
  <c r="AW46"/>
  <c r="AV46"/>
  <c r="AU46"/>
  <c r="AT46"/>
  <c r="AW45"/>
  <c r="AV45"/>
  <c r="AU45"/>
  <c r="AT45"/>
  <c r="AS45"/>
  <c r="AR45"/>
  <c r="AQ45"/>
  <c r="AP45"/>
  <c r="AW44"/>
  <c r="AV44"/>
  <c r="AU44"/>
  <c r="AT44"/>
  <c r="AW43"/>
  <c r="AV43"/>
  <c r="AU43"/>
  <c r="AT43"/>
  <c r="AS43"/>
  <c r="AR43"/>
  <c r="AQ43"/>
  <c r="AP43"/>
  <c r="AW42"/>
  <c r="AV42"/>
  <c r="AU42"/>
  <c r="AT42"/>
  <c r="AW41"/>
  <c r="AV41"/>
  <c r="AU41"/>
  <c r="AT41"/>
  <c r="AS41"/>
  <c r="AR41"/>
  <c r="AQ41"/>
  <c r="AP41"/>
  <c r="AW39"/>
  <c r="AV39"/>
  <c r="AU39"/>
  <c r="AT39"/>
  <c r="AS39"/>
  <c r="AR39"/>
  <c r="AQ39"/>
  <c r="AP39"/>
  <c r="AW38"/>
  <c r="AV38"/>
  <c r="AU38"/>
  <c r="AT38"/>
  <c r="AS38"/>
  <c r="AR38"/>
  <c r="AQ38"/>
  <c r="AP38"/>
  <c r="AW37"/>
  <c r="AV37"/>
  <c r="AU37"/>
  <c r="AT37"/>
  <c r="AW36"/>
  <c r="AV36"/>
  <c r="AU36"/>
  <c r="AT36"/>
  <c r="AS36"/>
  <c r="AR36"/>
  <c r="AQ36"/>
  <c r="AP36"/>
  <c r="AW35"/>
  <c r="AV35"/>
  <c r="AU35"/>
  <c r="AT35"/>
  <c r="AS35"/>
  <c r="AR35"/>
  <c r="AQ35"/>
  <c r="AP35"/>
  <c r="AW34"/>
  <c r="AV34"/>
  <c r="AU34"/>
  <c r="AT34"/>
  <c r="AW33"/>
  <c r="AV33"/>
  <c r="AU33"/>
  <c r="AT33"/>
  <c r="AS33"/>
  <c r="AR33"/>
  <c r="AQ33"/>
  <c r="AP33"/>
  <c r="AW32"/>
  <c r="AV32"/>
  <c r="AU32"/>
  <c r="AT32"/>
  <c r="AS32"/>
  <c r="AR32"/>
  <c r="AQ32"/>
  <c r="AP32"/>
  <c r="AW31"/>
  <c r="AV31"/>
  <c r="AU31"/>
  <c r="AT31"/>
  <c r="AS31"/>
  <c r="AR31"/>
  <c r="AQ31"/>
  <c r="AP31"/>
  <c r="AW30"/>
  <c r="AV30"/>
  <c r="AU30"/>
  <c r="AT30"/>
  <c r="AS30"/>
  <c r="AR30"/>
  <c r="AQ30"/>
  <c r="AP30"/>
  <c r="AW29"/>
  <c r="AV29"/>
  <c r="AU29"/>
  <c r="AT29"/>
  <c r="AS29"/>
  <c r="AR29"/>
  <c r="AQ29"/>
  <c r="AP29"/>
  <c r="AW27"/>
  <c r="AV27"/>
  <c r="AU27"/>
  <c r="AT27"/>
  <c r="AW26"/>
  <c r="AV26"/>
  <c r="AU26"/>
  <c r="AT26"/>
  <c r="AS26"/>
  <c r="AR26"/>
  <c r="AQ26"/>
  <c r="AP26"/>
  <c r="AW25"/>
  <c r="AV25"/>
  <c r="AU25"/>
  <c r="AT25"/>
  <c r="AS25"/>
  <c r="AR25"/>
  <c r="AQ25"/>
  <c r="AP25"/>
  <c r="AW24"/>
  <c r="AV24"/>
  <c r="AU24"/>
  <c r="AT24"/>
  <c r="AS24"/>
  <c r="AR24"/>
  <c r="AQ24"/>
  <c r="AP24"/>
  <c r="AW23"/>
  <c r="AV23"/>
  <c r="AU23"/>
  <c r="AT23"/>
  <c r="AS23"/>
  <c r="AR23"/>
  <c r="AQ23"/>
  <c r="AP23"/>
  <c r="AW22"/>
  <c r="AV22"/>
  <c r="AU22"/>
  <c r="AT22"/>
  <c r="AW21"/>
  <c r="AV21"/>
  <c r="AU21"/>
  <c r="AT21"/>
  <c r="AS21"/>
  <c r="AR21"/>
  <c r="AQ21"/>
  <c r="AP21"/>
  <c r="AW20"/>
  <c r="AV20"/>
  <c r="AU20"/>
  <c r="AT20"/>
  <c r="AS20"/>
  <c r="AR20"/>
  <c r="AQ20"/>
  <c r="AP20"/>
  <c r="AW19"/>
  <c r="AV19"/>
  <c r="AU19"/>
  <c r="AT19"/>
  <c r="AS19"/>
  <c r="AR19"/>
  <c r="AQ19"/>
  <c r="AP19"/>
  <c r="AW18"/>
  <c r="AV18"/>
  <c r="AU18"/>
  <c r="AT18"/>
  <c r="AS18"/>
  <c r="AR18"/>
  <c r="AQ18"/>
  <c r="AP18"/>
  <c r="AW17"/>
  <c r="AV17"/>
  <c r="AU17"/>
  <c r="AT17"/>
  <c r="AS17"/>
  <c r="AR17"/>
  <c r="AQ17"/>
  <c r="AP17"/>
  <c r="AW15"/>
  <c r="AV15"/>
  <c r="AU15"/>
  <c r="AT15"/>
  <c r="AS15"/>
  <c r="AR15"/>
  <c r="AQ15"/>
  <c r="AP15"/>
  <c r="AO947"/>
  <c r="AN947"/>
  <c r="AM947"/>
  <c r="AL947"/>
  <c r="AO946"/>
  <c r="AN946"/>
  <c r="AM946"/>
  <c r="AL946"/>
  <c r="AK946"/>
  <c r="AJ946"/>
  <c r="AI946"/>
  <c r="AH946"/>
  <c r="AO945"/>
  <c r="AN945"/>
  <c r="AM945"/>
  <c r="AL945"/>
  <c r="AK945"/>
  <c r="AJ945"/>
  <c r="AI945"/>
  <c r="AH945"/>
  <c r="AO944"/>
  <c r="AN944"/>
  <c r="AM944"/>
  <c r="AL944"/>
  <c r="AK944"/>
  <c r="AJ944"/>
  <c r="AI944"/>
  <c r="AH944"/>
  <c r="AO943"/>
  <c r="AN943"/>
  <c r="AM943"/>
  <c r="AL943"/>
  <c r="AO942"/>
  <c r="AN942"/>
  <c r="AM942"/>
  <c r="AL942"/>
  <c r="AK942"/>
  <c r="AJ942"/>
  <c r="AI942"/>
  <c r="AH942"/>
  <c r="AO941"/>
  <c r="AN941"/>
  <c r="AM941"/>
  <c r="AL941"/>
  <c r="AK941"/>
  <c r="AJ941"/>
  <c r="AI941"/>
  <c r="AH941"/>
  <c r="AO940"/>
  <c r="AO939" s="1"/>
  <c r="AN940"/>
  <c r="AN939" s="1"/>
  <c r="AM940"/>
  <c r="AM939" s="1"/>
  <c r="AL940"/>
  <c r="AL939" s="1"/>
  <c r="AK940"/>
  <c r="AK939" s="1"/>
  <c r="AJ940"/>
  <c r="AJ939" s="1"/>
  <c r="AJ865" s="1"/>
  <c r="AJ749" s="1"/>
  <c r="AI940"/>
  <c r="AI939" s="1"/>
  <c r="AH940"/>
  <c r="AH939" s="1"/>
  <c r="Y1354"/>
  <c r="AG1354" s="1"/>
  <c r="AO1354" s="1"/>
  <c r="AO1353" s="1"/>
  <c r="X1354"/>
  <c r="AF1354" s="1"/>
  <c r="AN1354" s="1"/>
  <c r="AN1353" s="1"/>
  <c r="W1354"/>
  <c r="AE1354" s="1"/>
  <c r="AM1354" s="1"/>
  <c r="AM1353" s="1"/>
  <c r="V1354"/>
  <c r="AD1354" s="1"/>
  <c r="AL1354" s="1"/>
  <c r="AL1353" s="1"/>
  <c r="AK1525"/>
  <c r="AJ1525"/>
  <c r="AI1525"/>
  <c r="AH1525"/>
  <c r="AK1524"/>
  <c r="AJ1524"/>
  <c r="AI1524"/>
  <c r="AH1524"/>
  <c r="AK1523"/>
  <c r="AJ1523"/>
  <c r="AI1523"/>
  <c r="AH1523"/>
  <c r="AK1522"/>
  <c r="AJ1522"/>
  <c r="AI1522"/>
  <c r="AH1522"/>
  <c r="AK1520"/>
  <c r="AJ1520"/>
  <c r="AI1520"/>
  <c r="AH1520"/>
  <c r="AK1517"/>
  <c r="AJ1517"/>
  <c r="AI1517"/>
  <c r="AH1517"/>
  <c r="AK1516"/>
  <c r="AJ1516"/>
  <c r="AI1516"/>
  <c r="AH1516"/>
  <c r="AK1515"/>
  <c r="AJ1515"/>
  <c r="AI1515"/>
  <c r="AH1515"/>
  <c r="AK1514"/>
  <c r="AJ1514"/>
  <c r="AI1514"/>
  <c r="AH1514"/>
  <c r="AK1512"/>
  <c r="AJ1512"/>
  <c r="AI1512"/>
  <c r="AH1512"/>
  <c r="AK1511"/>
  <c r="AJ1511"/>
  <c r="AI1511"/>
  <c r="AH1511"/>
  <c r="AK1510"/>
  <c r="AJ1510"/>
  <c r="AI1510"/>
  <c r="AH1510"/>
  <c r="AK1509"/>
  <c r="AJ1509"/>
  <c r="AI1509"/>
  <c r="AH1509"/>
  <c r="AK1508"/>
  <c r="AJ1508"/>
  <c r="AI1508"/>
  <c r="AH1508"/>
  <c r="AK1506"/>
  <c r="AJ1506"/>
  <c r="AI1506"/>
  <c r="AH1506"/>
  <c r="AK1503"/>
  <c r="AJ1503"/>
  <c r="AI1503"/>
  <c r="AH1503"/>
  <c r="AK1502"/>
  <c r="AJ1502"/>
  <c r="AI1502"/>
  <c r="AH1502"/>
  <c r="AK1500"/>
  <c r="AJ1500"/>
  <c r="AI1500"/>
  <c r="AH1500"/>
  <c r="AK1499"/>
  <c r="AJ1499"/>
  <c r="AI1499"/>
  <c r="AH1499"/>
  <c r="AK1497"/>
  <c r="AJ1497"/>
  <c r="AI1497"/>
  <c r="AH1497"/>
  <c r="AK1496"/>
  <c r="AJ1496"/>
  <c r="AI1496"/>
  <c r="AH1496"/>
  <c r="AK1494"/>
  <c r="AJ1494"/>
  <c r="AI1494"/>
  <c r="AH1494"/>
  <c r="AK1493"/>
  <c r="AJ1493"/>
  <c r="AI1493"/>
  <c r="AH1493"/>
  <c r="AK1491"/>
  <c r="AJ1491"/>
  <c r="AI1491"/>
  <c r="AH1491"/>
  <c r="AK1490"/>
  <c r="AJ1490"/>
  <c r="AI1490"/>
  <c r="AH1490"/>
  <c r="AK1488"/>
  <c r="AJ1488"/>
  <c r="AI1488"/>
  <c r="AH1488"/>
  <c r="AK1487"/>
  <c r="AJ1487"/>
  <c r="AI1487"/>
  <c r="AH1487"/>
  <c r="AK1486"/>
  <c r="AJ1486"/>
  <c r="AI1486"/>
  <c r="AH1486"/>
  <c r="AK1484"/>
  <c r="AJ1484"/>
  <c r="AI1484"/>
  <c r="AH1484"/>
  <c r="AK1483"/>
  <c r="AJ1483"/>
  <c r="AI1483"/>
  <c r="AH1483"/>
  <c r="AK1482"/>
  <c r="AJ1482"/>
  <c r="AI1482"/>
  <c r="AH1482"/>
  <c r="AK1481"/>
  <c r="AJ1481"/>
  <c r="AI1481"/>
  <c r="AH1481"/>
  <c r="AO1479"/>
  <c r="AN1479"/>
  <c r="AM1479"/>
  <c r="AL1479"/>
  <c r="AK1479"/>
  <c r="AJ1479"/>
  <c r="AI1479"/>
  <c r="AH1479"/>
  <c r="AO1478"/>
  <c r="AN1478"/>
  <c r="AM1478"/>
  <c r="AL1478"/>
  <c r="AK1478"/>
  <c r="AJ1478"/>
  <c r="AI1478"/>
  <c r="AH1478"/>
  <c r="AO1476"/>
  <c r="AN1476"/>
  <c r="AM1476"/>
  <c r="AL1476"/>
  <c r="AK1476"/>
  <c r="AJ1476"/>
  <c r="AI1476"/>
  <c r="AH1476"/>
  <c r="AO1475"/>
  <c r="AN1475"/>
  <c r="AM1475"/>
  <c r="AL1475"/>
  <c r="AK1475"/>
  <c r="AJ1475"/>
  <c r="AI1475"/>
  <c r="AH1475"/>
  <c r="AO1472"/>
  <c r="AN1472"/>
  <c r="AM1472"/>
  <c r="AL1472"/>
  <c r="AK1472"/>
  <c r="AJ1472"/>
  <c r="AI1472"/>
  <c r="AH1472"/>
  <c r="AO1471"/>
  <c r="AN1471"/>
  <c r="AM1471"/>
  <c r="AL1471"/>
  <c r="AK1471"/>
  <c r="AJ1471"/>
  <c r="AI1471"/>
  <c r="AH1471"/>
  <c r="AO1469"/>
  <c r="AN1469"/>
  <c r="AM1469"/>
  <c r="AL1469"/>
  <c r="AK1469"/>
  <c r="AJ1469"/>
  <c r="AI1469"/>
  <c r="AH1469"/>
  <c r="AO1468"/>
  <c r="AN1468"/>
  <c r="AM1468"/>
  <c r="AL1468"/>
  <c r="AK1468"/>
  <c r="AJ1468"/>
  <c r="AI1468"/>
  <c r="AH1468"/>
  <c r="AO1467"/>
  <c r="AN1467"/>
  <c r="AM1467"/>
  <c r="AL1467"/>
  <c r="AK1467"/>
  <c r="AJ1467"/>
  <c r="AI1467"/>
  <c r="AH1467"/>
  <c r="AO1466"/>
  <c r="AN1466"/>
  <c r="AM1466"/>
  <c r="AL1466"/>
  <c r="AK1466"/>
  <c r="AJ1466"/>
  <c r="AI1466"/>
  <c r="AH1466"/>
  <c r="AK1465"/>
  <c r="AJ1465"/>
  <c r="AI1465"/>
  <c r="AH1465"/>
  <c r="AK1462"/>
  <c r="AJ1462"/>
  <c r="AI1462"/>
  <c r="AH1462"/>
  <c r="AK1461"/>
  <c r="AJ1461"/>
  <c r="AI1461"/>
  <c r="AH1461"/>
  <c r="AK1460"/>
  <c r="AJ1460"/>
  <c r="AI1460"/>
  <c r="AH1460"/>
  <c r="AK1459"/>
  <c r="AJ1459"/>
  <c r="AI1459"/>
  <c r="AH1459"/>
  <c r="AO1454"/>
  <c r="AN1454"/>
  <c r="AM1454"/>
  <c r="AL1454"/>
  <c r="AK1454"/>
  <c r="AJ1454"/>
  <c r="AI1454"/>
  <c r="AH1454"/>
  <c r="AO1453"/>
  <c r="AN1453"/>
  <c r="AM1453"/>
  <c r="AL1453"/>
  <c r="AK1453"/>
  <c r="AJ1453"/>
  <c r="AI1453"/>
  <c r="AH1453"/>
  <c r="AO1452"/>
  <c r="AN1452"/>
  <c r="AM1452"/>
  <c r="AL1452"/>
  <c r="AK1452"/>
  <c r="AJ1452"/>
  <c r="AI1452"/>
  <c r="AH1452"/>
  <c r="AO1451"/>
  <c r="AN1451"/>
  <c r="AM1451"/>
  <c r="AL1451"/>
  <c r="AK1451"/>
  <c r="AJ1451"/>
  <c r="AI1451"/>
  <c r="AH1451"/>
  <c r="AK1450"/>
  <c r="AJ1450"/>
  <c r="AI1450"/>
  <c r="AH1450"/>
  <c r="AK1447"/>
  <c r="AJ1447"/>
  <c r="AI1447"/>
  <c r="AH1447"/>
  <c r="AK1446"/>
  <c r="AJ1446"/>
  <c r="AI1446"/>
  <c r="AH1446"/>
  <c r="AK1445"/>
  <c r="AJ1445"/>
  <c r="AI1445"/>
  <c r="AH1445"/>
  <c r="AK1443"/>
  <c r="AJ1443"/>
  <c r="AI1443"/>
  <c r="AH1443"/>
  <c r="AK1442"/>
  <c r="AJ1442"/>
  <c r="AI1442"/>
  <c r="AH1442"/>
  <c r="AK1441"/>
  <c r="AJ1441"/>
  <c r="AI1441"/>
  <c r="AH1441"/>
  <c r="AK1440"/>
  <c r="AJ1440"/>
  <c r="AI1440"/>
  <c r="AH1440"/>
  <c r="AO1438"/>
  <c r="AN1438"/>
  <c r="AM1438"/>
  <c r="AL1438"/>
  <c r="AK1438"/>
  <c r="AJ1438"/>
  <c r="AI1438"/>
  <c r="AH1438"/>
  <c r="AO1437"/>
  <c r="AN1437"/>
  <c r="AM1437"/>
  <c r="AL1437"/>
  <c r="AK1437"/>
  <c r="AJ1437"/>
  <c r="AI1437"/>
  <c r="AH1437"/>
  <c r="AO1436"/>
  <c r="AN1436"/>
  <c r="AM1436"/>
  <c r="AL1436"/>
  <c r="AK1436"/>
  <c r="AJ1436"/>
  <c r="AI1436"/>
  <c r="AH1436"/>
  <c r="AO1434"/>
  <c r="AN1434"/>
  <c r="AM1434"/>
  <c r="AL1434"/>
  <c r="AK1434"/>
  <c r="AJ1434"/>
  <c r="AI1434"/>
  <c r="AH1434"/>
  <c r="AO1433"/>
  <c r="AN1433"/>
  <c r="AM1433"/>
  <c r="AL1433"/>
  <c r="AK1433"/>
  <c r="AJ1433"/>
  <c r="AI1433"/>
  <c r="AH1433"/>
  <c r="AO1432"/>
  <c r="AN1432"/>
  <c r="AM1432"/>
  <c r="AL1432"/>
  <c r="AK1432"/>
  <c r="AJ1432"/>
  <c r="AI1432"/>
  <c r="AH1432"/>
  <c r="AO1431"/>
  <c r="AN1431"/>
  <c r="AM1431"/>
  <c r="AL1431"/>
  <c r="AK1431"/>
  <c r="AJ1431"/>
  <c r="AI1431"/>
  <c r="AH1431"/>
  <c r="AK1430"/>
  <c r="AJ1430"/>
  <c r="AI1430"/>
  <c r="AH1430"/>
  <c r="AK1428"/>
  <c r="AJ1428"/>
  <c r="AI1428"/>
  <c r="AH1428"/>
  <c r="AO1425"/>
  <c r="AN1425"/>
  <c r="AM1425"/>
  <c r="AL1425"/>
  <c r="AO1424"/>
  <c r="AN1424"/>
  <c r="AM1424"/>
  <c r="AL1424"/>
  <c r="AO1423"/>
  <c r="AN1423"/>
  <c r="AM1423"/>
  <c r="AL1423"/>
  <c r="AO1421"/>
  <c r="AN1421"/>
  <c r="AM1421"/>
  <c r="AL1421"/>
  <c r="AO1420"/>
  <c r="AN1420"/>
  <c r="AM1420"/>
  <c r="AL1420"/>
  <c r="AO1419"/>
  <c r="AN1419"/>
  <c r="AM1419"/>
  <c r="AL1419"/>
  <c r="AO1417"/>
  <c r="AN1417"/>
  <c r="AM1417"/>
  <c r="AL1417"/>
  <c r="AO1415"/>
  <c r="AN1415"/>
  <c r="AM1415"/>
  <c r="AL1415"/>
  <c r="AO1414"/>
  <c r="AN1414"/>
  <c r="AM1414"/>
  <c r="AL1414"/>
  <c r="AO1413"/>
  <c r="AN1413"/>
  <c r="AM1413"/>
  <c r="AL1413"/>
  <c r="AO1412"/>
  <c r="AN1412"/>
  <c r="AM1412"/>
  <c r="AL1412"/>
  <c r="AK1410"/>
  <c r="AJ1410"/>
  <c r="AI1410"/>
  <c r="AH1410"/>
  <c r="AK1409"/>
  <c r="AJ1409"/>
  <c r="AI1409"/>
  <c r="AH1409"/>
  <c r="AK1407"/>
  <c r="AJ1407"/>
  <c r="AI1407"/>
  <c r="AH1407"/>
  <c r="AK1406"/>
  <c r="AJ1406"/>
  <c r="AI1406"/>
  <c r="AH1406"/>
  <c r="AK1404"/>
  <c r="AJ1404"/>
  <c r="AI1404"/>
  <c r="AH1404"/>
  <c r="AK1403"/>
  <c r="AJ1403"/>
  <c r="AI1403"/>
  <c r="AH1403"/>
  <c r="AK1402"/>
  <c r="AJ1402"/>
  <c r="AI1402"/>
  <c r="AH1402"/>
  <c r="AK1400"/>
  <c r="AJ1400"/>
  <c r="AI1400"/>
  <c r="AH1400"/>
  <c r="AK1398"/>
  <c r="AJ1398"/>
  <c r="AI1398"/>
  <c r="AH1398"/>
  <c r="AK1397"/>
  <c r="AJ1397"/>
  <c r="AI1397"/>
  <c r="AH1397"/>
  <c r="AK1396"/>
  <c r="AJ1396"/>
  <c r="AI1396"/>
  <c r="AH1396"/>
  <c r="AK1395"/>
  <c r="AJ1395"/>
  <c r="AI1395"/>
  <c r="AH1395"/>
  <c r="AO1393"/>
  <c r="AN1393"/>
  <c r="AM1393"/>
  <c r="AL1393"/>
  <c r="AK1391"/>
  <c r="AJ1391"/>
  <c r="AI1391"/>
  <c r="AH1391"/>
  <c r="AK1389"/>
  <c r="AJ1389"/>
  <c r="AI1389"/>
  <c r="AH1389"/>
  <c r="AK1388"/>
  <c r="AJ1388"/>
  <c r="AI1388"/>
  <c r="AH1388"/>
  <c r="AO1386"/>
  <c r="AN1386"/>
  <c r="AM1386"/>
  <c r="AL1386"/>
  <c r="AK1386"/>
  <c r="AJ1386"/>
  <c r="AI1386"/>
  <c r="AH1386"/>
  <c r="AO1385"/>
  <c r="AN1385"/>
  <c r="AM1385"/>
  <c r="AL1385"/>
  <c r="AK1385"/>
  <c r="AJ1385"/>
  <c r="AI1385"/>
  <c r="AH1385"/>
  <c r="AK1384"/>
  <c r="AJ1384"/>
  <c r="AI1384"/>
  <c r="AH1384"/>
  <c r="AK1383"/>
  <c r="AJ1383"/>
  <c r="AI1383"/>
  <c r="AH1383"/>
  <c r="AO1381"/>
  <c r="AN1381"/>
  <c r="AM1381"/>
  <c r="AL1381"/>
  <c r="AK1381"/>
  <c r="AJ1381"/>
  <c r="AI1381"/>
  <c r="AH1381"/>
  <c r="AO1380"/>
  <c r="AN1380"/>
  <c r="AM1380"/>
  <c r="AL1380"/>
  <c r="AK1380"/>
  <c r="AJ1380"/>
  <c r="AI1380"/>
  <c r="AH1380"/>
  <c r="AO1378"/>
  <c r="AN1378"/>
  <c r="AM1378"/>
  <c r="AL1378"/>
  <c r="AK1378"/>
  <c r="AJ1378"/>
  <c r="AI1378"/>
  <c r="AH1378"/>
  <c r="AO1377"/>
  <c r="AN1377"/>
  <c r="AM1377"/>
  <c r="AL1377"/>
  <c r="AK1377"/>
  <c r="AJ1377"/>
  <c r="AI1377"/>
  <c r="AH1377"/>
  <c r="AO1375"/>
  <c r="AN1375"/>
  <c r="AM1375"/>
  <c r="AL1375"/>
  <c r="AK1375"/>
  <c r="AJ1375"/>
  <c r="AI1375"/>
  <c r="AH1375"/>
  <c r="AO1374"/>
  <c r="AN1374"/>
  <c r="AM1374"/>
  <c r="AL1374"/>
  <c r="AK1374"/>
  <c r="AJ1374"/>
  <c r="AI1374"/>
  <c r="AH1374"/>
  <c r="AO1373"/>
  <c r="AN1373"/>
  <c r="AM1373"/>
  <c r="AL1373"/>
  <c r="AK1373"/>
  <c r="AJ1373"/>
  <c r="AI1373"/>
  <c r="AH1373"/>
  <c r="AO1372"/>
  <c r="AN1372"/>
  <c r="AM1372"/>
  <c r="AL1372"/>
  <c r="AK1372"/>
  <c r="AJ1372"/>
  <c r="AI1372"/>
  <c r="AH1372"/>
  <c r="AK1371"/>
  <c r="AJ1371"/>
  <c r="AI1371"/>
  <c r="AH1371"/>
  <c r="AK1368"/>
  <c r="AJ1368"/>
  <c r="AI1368"/>
  <c r="AH1368"/>
  <c r="AK1367"/>
  <c r="AJ1367"/>
  <c r="AI1367"/>
  <c r="AH1367"/>
  <c r="AO1365"/>
  <c r="AN1365"/>
  <c r="AM1365"/>
  <c r="AL1365"/>
  <c r="AK1365"/>
  <c r="AJ1365"/>
  <c r="AI1365"/>
  <c r="AH1365"/>
  <c r="AO1364"/>
  <c r="AN1364"/>
  <c r="AM1364"/>
  <c r="AL1364"/>
  <c r="AK1364"/>
  <c r="AJ1364"/>
  <c r="AI1364"/>
  <c r="AH1364"/>
  <c r="AO1363"/>
  <c r="AN1363"/>
  <c r="AM1363"/>
  <c r="AL1363"/>
  <c r="AK1363"/>
  <c r="AJ1363"/>
  <c r="AI1363"/>
  <c r="AH1363"/>
  <c r="AK1362"/>
  <c r="AJ1362"/>
  <c r="AI1362"/>
  <c r="AH1362"/>
  <c r="AK1360"/>
  <c r="AJ1360"/>
  <c r="AI1360"/>
  <c r="AH1360"/>
  <c r="AK1359"/>
  <c r="AJ1359"/>
  <c r="AI1359"/>
  <c r="AH1359"/>
  <c r="AK1358"/>
  <c r="AJ1358"/>
  <c r="AI1358"/>
  <c r="AH1358"/>
  <c r="AK1356"/>
  <c r="AJ1356"/>
  <c r="AI1356"/>
  <c r="AH1356"/>
  <c r="AK1355"/>
  <c r="AJ1355"/>
  <c r="AI1355"/>
  <c r="AH1355"/>
  <c r="AK1353"/>
  <c r="AJ1353"/>
  <c r="AI1353"/>
  <c r="AH1353"/>
  <c r="AK1352"/>
  <c r="AJ1352"/>
  <c r="AI1352"/>
  <c r="AH1352"/>
  <c r="AK1351"/>
  <c r="AJ1351"/>
  <c r="AI1351"/>
  <c r="AH1351"/>
  <c r="AK1350"/>
  <c r="AJ1350"/>
  <c r="AI1350"/>
  <c r="AH1350"/>
  <c r="AK1349"/>
  <c r="AJ1349"/>
  <c r="AI1349"/>
  <c r="AH1349"/>
  <c r="AO1346"/>
  <c r="AN1346"/>
  <c r="AM1346"/>
  <c r="AL1346"/>
  <c r="AO1345"/>
  <c r="AN1345"/>
  <c r="AM1345"/>
  <c r="AL1345"/>
  <c r="AO1343"/>
  <c r="AN1343"/>
  <c r="AM1343"/>
  <c r="AL1343"/>
  <c r="AO1342"/>
  <c r="AN1342"/>
  <c r="AM1342"/>
  <c r="AL1342"/>
  <c r="AO1341"/>
  <c r="AN1341"/>
  <c r="AM1341"/>
  <c r="AL1341"/>
  <c r="AO1339"/>
  <c r="AN1339"/>
  <c r="AM1339"/>
  <c r="AL1339"/>
  <c r="AO1338"/>
  <c r="AN1338"/>
  <c r="AM1338"/>
  <c r="AL1338"/>
  <c r="AO1337"/>
  <c r="AN1337"/>
  <c r="AM1337"/>
  <c r="AL1337"/>
  <c r="AO1335"/>
  <c r="AN1335"/>
  <c r="AM1335"/>
  <c r="AL1335"/>
  <c r="AO1334"/>
  <c r="AN1334"/>
  <c r="AM1334"/>
  <c r="AL1334"/>
  <c r="AO1332"/>
  <c r="AN1332"/>
  <c r="AM1332"/>
  <c r="AL1332"/>
  <c r="AO1331"/>
  <c r="AN1331"/>
  <c r="AM1331"/>
  <c r="AL1331"/>
  <c r="AO1329"/>
  <c r="AN1329"/>
  <c r="AM1329"/>
  <c r="AL1329"/>
  <c r="AO1328"/>
  <c r="AN1328"/>
  <c r="AM1328"/>
  <c r="AL1328"/>
  <c r="AO1326"/>
  <c r="AN1326"/>
  <c r="AM1326"/>
  <c r="AL1326"/>
  <c r="AO1325"/>
  <c r="AN1325"/>
  <c r="AM1325"/>
  <c r="AL1325"/>
  <c r="AO1323"/>
  <c r="AN1323"/>
  <c r="AM1323"/>
  <c r="AL1323"/>
  <c r="AO1322"/>
  <c r="AN1322"/>
  <c r="AM1322"/>
  <c r="AL1322"/>
  <c r="AO1320"/>
  <c r="AN1320"/>
  <c r="AM1320"/>
  <c r="AL1320"/>
  <c r="AO1319"/>
  <c r="AN1319"/>
  <c r="AM1319"/>
  <c r="AL1319"/>
  <c r="AO1317"/>
  <c r="AN1317"/>
  <c r="AM1317"/>
  <c r="AL1317"/>
  <c r="AO1316"/>
  <c r="AN1316"/>
  <c r="AM1316"/>
  <c r="AL1316"/>
  <c r="AO1314"/>
  <c r="AN1314"/>
  <c r="AM1314"/>
  <c r="AL1314"/>
  <c r="AO1313"/>
  <c r="AN1313"/>
  <c r="AM1313"/>
  <c r="AL1313"/>
  <c r="AO1311"/>
  <c r="AN1311"/>
  <c r="AM1311"/>
  <c r="AL1311"/>
  <c r="AO1310"/>
  <c r="AN1310"/>
  <c r="AM1310"/>
  <c r="AL1310"/>
  <c r="AO1308"/>
  <c r="AN1308"/>
  <c r="AM1308"/>
  <c r="AL1308"/>
  <c r="AO1307"/>
  <c r="AN1307"/>
  <c r="AM1307"/>
  <c r="AL1307"/>
  <c r="AO1305"/>
  <c r="AN1305"/>
  <c r="AM1305"/>
  <c r="AL1305"/>
  <c r="AO1304"/>
  <c r="AN1304"/>
  <c r="AM1304"/>
  <c r="AL1304"/>
  <c r="AO1302"/>
  <c r="AN1302"/>
  <c r="AM1302"/>
  <c r="AL1302"/>
  <c r="AO1301"/>
  <c r="AN1301"/>
  <c r="AM1301"/>
  <c r="AL1301"/>
  <c r="AO1299"/>
  <c r="AN1299"/>
  <c r="AM1299"/>
  <c r="AL1299"/>
  <c r="AO1298"/>
  <c r="AN1298"/>
  <c r="AM1298"/>
  <c r="AL1298"/>
  <c r="AO1296"/>
  <c r="AN1296"/>
  <c r="AM1296"/>
  <c r="AL1296"/>
  <c r="AO1295"/>
  <c r="AN1295"/>
  <c r="AM1295"/>
  <c r="AL1295"/>
  <c r="AO1293"/>
  <c r="AN1293"/>
  <c r="AM1293"/>
  <c r="AL1293"/>
  <c r="AO1292"/>
  <c r="AN1292"/>
  <c r="AM1292"/>
  <c r="AL1292"/>
  <c r="AO1290"/>
  <c r="AN1290"/>
  <c r="AM1290"/>
  <c r="AL1290"/>
  <c r="AO1289"/>
  <c r="AN1289"/>
  <c r="AM1289"/>
  <c r="AL1289"/>
  <c r="AO1287"/>
  <c r="AN1287"/>
  <c r="AM1287"/>
  <c r="AL1287"/>
  <c r="AO1286"/>
  <c r="AN1286"/>
  <c r="AM1286"/>
  <c r="AL1286"/>
  <c r="AO1284"/>
  <c r="AN1284"/>
  <c r="AM1284"/>
  <c r="AL1284"/>
  <c r="AO1283"/>
  <c r="AN1283"/>
  <c r="AM1283"/>
  <c r="AL1283"/>
  <c r="AO1281"/>
  <c r="AN1281"/>
  <c r="AM1281"/>
  <c r="AL1281"/>
  <c r="AO1280"/>
  <c r="AN1280"/>
  <c r="AM1280"/>
  <c r="AL1280"/>
  <c r="AO1278"/>
  <c r="AN1278"/>
  <c r="AM1278"/>
  <c r="AL1278"/>
  <c r="AO1277"/>
  <c r="AN1277"/>
  <c r="AM1277"/>
  <c r="AL1277"/>
  <c r="AO1275"/>
  <c r="AN1275"/>
  <c r="AM1275"/>
  <c r="AL1275"/>
  <c r="AO1274"/>
  <c r="AN1274"/>
  <c r="AM1274"/>
  <c r="AL1274"/>
  <c r="AO1272"/>
  <c r="AN1272"/>
  <c r="AM1272"/>
  <c r="AL1272"/>
  <c r="AO1271"/>
  <c r="AN1271"/>
  <c r="AM1271"/>
  <c r="AL1271"/>
  <c r="AO1269"/>
  <c r="AN1269"/>
  <c r="AM1269"/>
  <c r="AL1269"/>
  <c r="AO1268"/>
  <c r="AN1268"/>
  <c r="AM1268"/>
  <c r="AL1268"/>
  <c r="AO1266"/>
  <c r="AN1266"/>
  <c r="AM1266"/>
  <c r="AL1266"/>
  <c r="AO1265"/>
  <c r="AN1265"/>
  <c r="AM1265"/>
  <c r="AL1265"/>
  <c r="AO1263"/>
  <c r="AN1263"/>
  <c r="AM1263"/>
  <c r="AL1263"/>
  <c r="AO1262"/>
  <c r="AN1262"/>
  <c r="AM1262"/>
  <c r="AL1262"/>
  <c r="AO1260"/>
  <c r="AN1260"/>
  <c r="AM1260"/>
  <c r="AL1260"/>
  <c r="AO1259"/>
  <c r="AN1259"/>
  <c r="AM1259"/>
  <c r="AL1259"/>
  <c r="AO1257"/>
  <c r="AN1257"/>
  <c r="AM1257"/>
  <c r="AL1257"/>
  <c r="AO1256"/>
  <c r="AN1256"/>
  <c r="AM1256"/>
  <c r="AL1256"/>
  <c r="AO1254"/>
  <c r="AN1254"/>
  <c r="AM1254"/>
  <c r="AL1254"/>
  <c r="AO1253"/>
  <c r="AN1253"/>
  <c r="AM1253"/>
  <c r="AL1253"/>
  <c r="AO1251"/>
  <c r="AN1251"/>
  <c r="AM1251"/>
  <c r="AL1251"/>
  <c r="AO1250"/>
  <c r="AN1250"/>
  <c r="AM1250"/>
  <c r="AL1250"/>
  <c r="AO1248"/>
  <c r="AN1248"/>
  <c r="AM1248"/>
  <c r="AL1248"/>
  <c r="AO1247"/>
  <c r="AN1247"/>
  <c r="AM1247"/>
  <c r="AL1247"/>
  <c r="AO1245"/>
  <c r="AN1245"/>
  <c r="AM1245"/>
  <c r="AL1245"/>
  <c r="AO1244"/>
  <c r="AN1244"/>
  <c r="AM1244"/>
  <c r="AL1244"/>
  <c r="AO1242"/>
  <c r="AN1242"/>
  <c r="AM1242"/>
  <c r="AL1242"/>
  <c r="AO1241"/>
  <c r="AN1241"/>
  <c r="AM1241"/>
  <c r="AL1241"/>
  <c r="AO1239"/>
  <c r="AN1239"/>
  <c r="AM1239"/>
  <c r="AL1239"/>
  <c r="AO1238"/>
  <c r="AN1238"/>
  <c r="AM1238"/>
  <c r="AL1238"/>
  <c r="AO1236"/>
  <c r="AN1236"/>
  <c r="AM1236"/>
  <c r="AL1236"/>
  <c r="AO1235"/>
  <c r="AN1235"/>
  <c r="AM1235"/>
  <c r="AL1235"/>
  <c r="AO1234"/>
  <c r="AN1234"/>
  <c r="AM1234"/>
  <c r="AL1234"/>
  <c r="AO1233"/>
  <c r="AN1233"/>
  <c r="AM1233"/>
  <c r="AL1233"/>
  <c r="AO1232"/>
  <c r="AN1232"/>
  <c r="AM1232"/>
  <c r="AL1232"/>
  <c r="AK1229"/>
  <c r="AJ1229"/>
  <c r="AI1229"/>
  <c r="AH1229"/>
  <c r="AK1227"/>
  <c r="AJ1227"/>
  <c r="AI1227"/>
  <c r="AH1227"/>
  <c r="AK1226"/>
  <c r="AJ1226"/>
  <c r="AI1226"/>
  <c r="AH1226"/>
  <c r="AK1225"/>
  <c r="AJ1225"/>
  <c r="AI1225"/>
  <c r="AH1225"/>
  <c r="AK1224"/>
  <c r="AJ1224"/>
  <c r="AI1224"/>
  <c r="AH1224"/>
  <c r="AK1222"/>
  <c r="AJ1222"/>
  <c r="AI1222"/>
  <c r="AH1222"/>
  <c r="AK1220"/>
  <c r="AJ1220"/>
  <c r="AI1220"/>
  <c r="AH1220"/>
  <c r="AK1219"/>
  <c r="AJ1219"/>
  <c r="AI1219"/>
  <c r="AH1219"/>
  <c r="AK1218"/>
  <c r="AJ1218"/>
  <c r="AI1218"/>
  <c r="AH1218"/>
  <c r="AK1217"/>
  <c r="AJ1217"/>
  <c r="AI1217"/>
  <c r="AH1217"/>
  <c r="AK1216"/>
  <c r="AJ1216"/>
  <c r="AI1216"/>
  <c r="AH1216"/>
  <c r="AK1214"/>
  <c r="AJ1214"/>
  <c r="AI1214"/>
  <c r="AH1214"/>
  <c r="AO1211"/>
  <c r="AN1211"/>
  <c r="AM1211"/>
  <c r="AL1211"/>
  <c r="AO1210"/>
  <c r="AN1210"/>
  <c r="AM1210"/>
  <c r="AL1210"/>
  <c r="AO1209"/>
  <c r="AN1209"/>
  <c r="AM1209"/>
  <c r="AL1209"/>
  <c r="AO1208"/>
  <c r="AN1208"/>
  <c r="AM1208"/>
  <c r="AL1208"/>
  <c r="AK1206"/>
  <c r="AJ1206"/>
  <c r="AI1206"/>
  <c r="AH1206"/>
  <c r="AK1205"/>
  <c r="AJ1205"/>
  <c r="AI1205"/>
  <c r="AH1205"/>
  <c r="AK1204"/>
  <c r="AJ1204"/>
  <c r="AI1204"/>
  <c r="AH1204"/>
  <c r="AK1203"/>
  <c r="AJ1203"/>
  <c r="AI1203"/>
  <c r="AH1203"/>
  <c r="AK1202"/>
  <c r="AJ1202"/>
  <c r="AI1202"/>
  <c r="AH1202"/>
  <c r="AO1199"/>
  <c r="AN1199"/>
  <c r="AM1199"/>
  <c r="AL1199"/>
  <c r="AO1198"/>
  <c r="AN1198"/>
  <c r="AM1198"/>
  <c r="AL1198"/>
  <c r="AK1195"/>
  <c r="AJ1195"/>
  <c r="AI1195"/>
  <c r="AH1195"/>
  <c r="AK1194"/>
  <c r="AJ1194"/>
  <c r="AI1194"/>
  <c r="AH1194"/>
  <c r="AO1192"/>
  <c r="AN1192"/>
  <c r="AM1192"/>
  <c r="AL1192"/>
  <c r="AO1191"/>
  <c r="AN1191"/>
  <c r="AM1191"/>
  <c r="AL1191"/>
  <c r="AO1189"/>
  <c r="AN1189"/>
  <c r="AM1189"/>
  <c r="AL1189"/>
  <c r="AO1188"/>
  <c r="AN1188"/>
  <c r="AM1188"/>
  <c r="AL1188"/>
  <c r="AO1187"/>
  <c r="AN1187"/>
  <c r="AM1187"/>
  <c r="AL1187"/>
  <c r="AO1184"/>
  <c r="AN1184"/>
  <c r="AM1184"/>
  <c r="AL1184"/>
  <c r="AO1183"/>
  <c r="AN1183"/>
  <c r="AM1183"/>
  <c r="AL1183"/>
  <c r="AO1181"/>
  <c r="AN1181"/>
  <c r="AM1181"/>
  <c r="AL1181"/>
  <c r="AO1180"/>
  <c r="AN1180"/>
  <c r="AM1180"/>
  <c r="AL1180"/>
  <c r="AO1178"/>
  <c r="AN1178"/>
  <c r="AM1178"/>
  <c r="AL1178"/>
  <c r="AO1177"/>
  <c r="AN1177"/>
  <c r="AM1177"/>
  <c r="AL1177"/>
  <c r="AO1174"/>
  <c r="AN1174"/>
  <c r="AM1174"/>
  <c r="AL1174"/>
  <c r="AO1173"/>
  <c r="AN1173"/>
  <c r="AM1173"/>
  <c r="AL1173"/>
  <c r="AO1171"/>
  <c r="AN1171"/>
  <c r="AM1171"/>
  <c r="AL1171"/>
  <c r="AO1170"/>
  <c r="AN1170"/>
  <c r="AM1170"/>
  <c r="AL1170"/>
  <c r="AO1169"/>
  <c r="AN1169"/>
  <c r="AM1169"/>
  <c r="AL1169"/>
  <c r="AO1166"/>
  <c r="AN1166"/>
  <c r="AM1166"/>
  <c r="AL1166"/>
  <c r="AO1165"/>
  <c r="AN1165"/>
  <c r="AM1165"/>
  <c r="AL1165"/>
  <c r="AO1163"/>
  <c r="AN1163"/>
  <c r="AM1163"/>
  <c r="AL1163"/>
  <c r="AO1162"/>
  <c r="AN1162"/>
  <c r="AM1162"/>
  <c r="AL1162"/>
  <c r="AO1160"/>
  <c r="AN1160"/>
  <c r="AM1160"/>
  <c r="AL1160"/>
  <c r="AO1159"/>
  <c r="AN1159"/>
  <c r="AM1159"/>
  <c r="AL1159"/>
  <c r="AO1156"/>
  <c r="AN1156"/>
  <c r="AM1156"/>
  <c r="AL1156"/>
  <c r="AO1155"/>
  <c r="AN1155"/>
  <c r="AM1155"/>
  <c r="AL1155"/>
  <c r="AO1153"/>
  <c r="AN1153"/>
  <c r="AM1153"/>
  <c r="AL1153"/>
  <c r="AO1152"/>
  <c r="AN1152"/>
  <c r="AM1152"/>
  <c r="AL1152"/>
  <c r="AO1151"/>
  <c r="AN1151"/>
  <c r="AM1151"/>
  <c r="AL1151"/>
  <c r="AO1150"/>
  <c r="AN1150"/>
  <c r="AM1150"/>
  <c r="AL1150"/>
  <c r="AO1148"/>
  <c r="AN1148"/>
  <c r="AM1148"/>
  <c r="AL1148"/>
  <c r="AO1147"/>
  <c r="AN1147"/>
  <c r="AM1147"/>
  <c r="AL1147"/>
  <c r="AO1146"/>
  <c r="AN1146"/>
  <c r="AM1146"/>
  <c r="AL1146"/>
  <c r="AO1143"/>
  <c r="AN1143"/>
  <c r="AM1143"/>
  <c r="AL1143"/>
  <c r="AO1142"/>
  <c r="AN1142"/>
  <c r="AM1142"/>
  <c r="AL1142"/>
  <c r="AO1141"/>
  <c r="AN1141"/>
  <c r="AM1141"/>
  <c r="AL1141"/>
  <c r="AK1138"/>
  <c r="AJ1138"/>
  <c r="AI1138"/>
  <c r="AH1138"/>
  <c r="AK1137"/>
  <c r="AJ1137"/>
  <c r="AI1137"/>
  <c r="AH1137"/>
  <c r="AK1135"/>
  <c r="AJ1135"/>
  <c r="AI1135"/>
  <c r="AH1135"/>
  <c r="AK1134"/>
  <c r="AJ1134"/>
  <c r="AI1134"/>
  <c r="AH1134"/>
  <c r="AK1132"/>
  <c r="AJ1132"/>
  <c r="AI1132"/>
  <c r="AH1132"/>
  <c r="AK1131"/>
  <c r="AJ1131"/>
  <c r="AI1131"/>
  <c r="AH1131"/>
  <c r="AK1128"/>
  <c r="AJ1128"/>
  <c r="AI1128"/>
  <c r="AH1128"/>
  <c r="AK1127"/>
  <c r="AJ1127"/>
  <c r="AI1127"/>
  <c r="AH1127"/>
  <c r="AK1125"/>
  <c r="AJ1125"/>
  <c r="AI1125"/>
  <c r="AH1125"/>
  <c r="AK1124"/>
  <c r="AJ1124"/>
  <c r="AI1124"/>
  <c r="AH1124"/>
  <c r="AK1123"/>
  <c r="AJ1123"/>
  <c r="AI1123"/>
  <c r="AH1123"/>
  <c r="AK1120"/>
  <c r="AJ1120"/>
  <c r="AI1120"/>
  <c r="AH1120"/>
  <c r="AK1119"/>
  <c r="AJ1119"/>
  <c r="AI1119"/>
  <c r="AH1119"/>
  <c r="AK1116"/>
  <c r="AJ1116"/>
  <c r="AI1116"/>
  <c r="AH1116"/>
  <c r="AK1115"/>
  <c r="AJ1115"/>
  <c r="AI1115"/>
  <c r="AH1115"/>
  <c r="AK1113"/>
  <c r="AJ1113"/>
  <c r="AI1113"/>
  <c r="AH1113"/>
  <c r="AK1112"/>
  <c r="AJ1112"/>
  <c r="AI1112"/>
  <c r="AH1112"/>
  <c r="AK1109"/>
  <c r="AJ1109"/>
  <c r="AI1109"/>
  <c r="AH1109"/>
  <c r="AK1108"/>
  <c r="AJ1108"/>
  <c r="AI1108"/>
  <c r="AH1108"/>
  <c r="AK1106"/>
  <c r="AJ1106"/>
  <c r="AI1106"/>
  <c r="AH1106"/>
  <c r="AK1105"/>
  <c r="AJ1105"/>
  <c r="AI1105"/>
  <c r="AH1105"/>
  <c r="AK1104"/>
  <c r="AJ1104"/>
  <c r="AI1104"/>
  <c r="AH1104"/>
  <c r="AK1103"/>
  <c r="AJ1103"/>
  <c r="AI1103"/>
  <c r="AH1103"/>
  <c r="AK1102"/>
  <c r="AJ1102"/>
  <c r="AI1102"/>
  <c r="AH1102"/>
  <c r="AK1100"/>
  <c r="AJ1100"/>
  <c r="AI1100"/>
  <c r="AH1100"/>
  <c r="AO1094"/>
  <c r="AN1094"/>
  <c r="AM1094"/>
  <c r="AL1094"/>
  <c r="AO1093"/>
  <c r="AN1093"/>
  <c r="AM1093"/>
  <c r="AL1093"/>
  <c r="AO1091"/>
  <c r="AN1091"/>
  <c r="AM1091"/>
  <c r="AL1091"/>
  <c r="AO1090"/>
  <c r="AN1090"/>
  <c r="AM1090"/>
  <c r="AL1090"/>
  <c r="AO1088"/>
  <c r="AN1088"/>
  <c r="AM1088"/>
  <c r="AL1088"/>
  <c r="AO1087"/>
  <c r="AN1087"/>
  <c r="AM1087"/>
  <c r="AL1087"/>
  <c r="AO1085"/>
  <c r="AN1085"/>
  <c r="AM1085"/>
  <c r="AL1085"/>
  <c r="AO1083"/>
  <c r="AN1083"/>
  <c r="AM1083"/>
  <c r="AL1083"/>
  <c r="AO1081"/>
  <c r="AN1081"/>
  <c r="AM1081"/>
  <c r="AL1081"/>
  <c r="AO1080"/>
  <c r="AN1080"/>
  <c r="AM1080"/>
  <c r="AL1080"/>
  <c r="AO1079"/>
  <c r="AN1079"/>
  <c r="AM1079"/>
  <c r="AL1079"/>
  <c r="AO1077"/>
  <c r="AN1077"/>
  <c r="AM1077"/>
  <c r="AL1077"/>
  <c r="AO1076"/>
  <c r="AN1076"/>
  <c r="AM1076"/>
  <c r="AL1076"/>
  <c r="AO1075"/>
  <c r="AN1075"/>
  <c r="AM1075"/>
  <c r="AL1075"/>
  <c r="AO1073"/>
  <c r="AN1073"/>
  <c r="AM1073"/>
  <c r="AL1073"/>
  <c r="AO1072"/>
  <c r="AN1072"/>
  <c r="AM1072"/>
  <c r="AL1072"/>
  <c r="AO1071"/>
  <c r="AN1071"/>
  <c r="AM1071"/>
  <c r="AL1071"/>
  <c r="AO1070"/>
  <c r="AN1070"/>
  <c r="AM1070"/>
  <c r="AL1070"/>
  <c r="AK1068"/>
  <c r="AJ1068"/>
  <c r="AI1068"/>
  <c r="AH1068"/>
  <c r="AK1067"/>
  <c r="AJ1067"/>
  <c r="AI1067"/>
  <c r="AH1067"/>
  <c r="AK1065"/>
  <c r="AJ1065"/>
  <c r="AI1065"/>
  <c r="AH1065"/>
  <c r="AK1064"/>
  <c r="AJ1064"/>
  <c r="AI1064"/>
  <c r="AH1064"/>
  <c r="AK1062"/>
  <c r="AJ1062"/>
  <c r="AI1062"/>
  <c r="AH1062"/>
  <c r="AK1061"/>
  <c r="AJ1061"/>
  <c r="AI1061"/>
  <c r="AH1061"/>
  <c r="AK1059"/>
  <c r="AJ1059"/>
  <c r="AI1059"/>
  <c r="AH1059"/>
  <c r="AK1058"/>
  <c r="AJ1058"/>
  <c r="AI1058"/>
  <c r="AH1058"/>
  <c r="AK1056"/>
  <c r="AJ1056"/>
  <c r="AI1056"/>
  <c r="AH1056"/>
  <c r="AK1054"/>
  <c r="AJ1054"/>
  <c r="AI1054"/>
  <c r="AH1054"/>
  <c r="AK1052"/>
  <c r="AJ1052"/>
  <c r="AI1052"/>
  <c r="AH1052"/>
  <c r="AK1051"/>
  <c r="AJ1051"/>
  <c r="AI1051"/>
  <c r="AH1051"/>
  <c r="AK1050"/>
  <c r="AJ1050"/>
  <c r="AI1050"/>
  <c r="AH1050"/>
  <c r="AK1048"/>
  <c r="AJ1048"/>
  <c r="AI1048"/>
  <c r="AH1048"/>
  <c r="AK1047"/>
  <c r="AJ1047"/>
  <c r="AI1047"/>
  <c r="AH1047"/>
  <c r="AK1046"/>
  <c r="AJ1046"/>
  <c r="AI1046"/>
  <c r="AH1046"/>
  <c r="AK1044"/>
  <c r="AJ1044"/>
  <c r="AI1044"/>
  <c r="AH1044"/>
  <c r="AK1043"/>
  <c r="AJ1043"/>
  <c r="AI1043"/>
  <c r="AH1043"/>
  <c r="AK1042"/>
  <c r="AJ1042"/>
  <c r="AI1042"/>
  <c r="AH1042"/>
  <c r="AK1041"/>
  <c r="AJ1041"/>
  <c r="AI1041"/>
  <c r="AH1041"/>
  <c r="AK1040"/>
  <c r="AJ1040"/>
  <c r="AI1040"/>
  <c r="AH1040"/>
  <c r="AO1037"/>
  <c r="AN1037"/>
  <c r="AM1037"/>
  <c r="AL1037"/>
  <c r="AO1036"/>
  <c r="AN1036"/>
  <c r="AM1036"/>
  <c r="AL1036"/>
  <c r="AO1034"/>
  <c r="AN1034"/>
  <c r="AM1034"/>
  <c r="AL1034"/>
  <c r="AO1033"/>
  <c r="AN1033"/>
  <c r="AM1033"/>
  <c r="AL1033"/>
  <c r="AO1032"/>
  <c r="AN1032"/>
  <c r="AM1032"/>
  <c r="AL1032"/>
  <c r="AO1030"/>
  <c r="AN1030"/>
  <c r="AM1030"/>
  <c r="AL1030"/>
  <c r="AO1029"/>
  <c r="AN1029"/>
  <c r="AM1029"/>
  <c r="AL1029"/>
  <c r="AO1028"/>
  <c r="AN1028"/>
  <c r="AM1028"/>
  <c r="AL1028"/>
  <c r="AO1027"/>
  <c r="AN1027"/>
  <c r="AM1027"/>
  <c r="AL1027"/>
  <c r="AK1025"/>
  <c r="AJ1025"/>
  <c r="AI1025"/>
  <c r="AH1025"/>
  <c r="AK1024"/>
  <c r="AJ1024"/>
  <c r="AI1024"/>
  <c r="AH1024"/>
  <c r="AK1023"/>
  <c r="AJ1023"/>
  <c r="AI1023"/>
  <c r="AH1023"/>
  <c r="AK1022"/>
  <c r="AJ1022"/>
  <c r="AI1022"/>
  <c r="AH1022"/>
  <c r="AK1020"/>
  <c r="AJ1020"/>
  <c r="AI1020"/>
  <c r="AH1020"/>
  <c r="AK1019"/>
  <c r="AJ1019"/>
  <c r="AI1019"/>
  <c r="AH1019"/>
  <c r="AK1017"/>
  <c r="AJ1017"/>
  <c r="AI1017"/>
  <c r="AH1017"/>
  <c r="AK1016"/>
  <c r="AJ1016"/>
  <c r="AI1016"/>
  <c r="AH1016"/>
  <c r="AK1015"/>
  <c r="AJ1015"/>
  <c r="AI1015"/>
  <c r="AH1015"/>
  <c r="AK1013"/>
  <c r="AJ1013"/>
  <c r="AI1013"/>
  <c r="AH1013"/>
  <c r="AK1012"/>
  <c r="AJ1012"/>
  <c r="AI1012"/>
  <c r="AH1012"/>
  <c r="AK1011"/>
  <c r="AJ1011"/>
  <c r="AI1011"/>
  <c r="AH1011"/>
  <c r="AK1010"/>
  <c r="AJ1010"/>
  <c r="AI1010"/>
  <c r="AH1010"/>
  <c r="AO1004"/>
  <c r="AN1004"/>
  <c r="AM1004"/>
  <c r="AL1004"/>
  <c r="AK1004"/>
  <c r="AJ1004"/>
  <c r="AI1004"/>
  <c r="AH1004"/>
  <c r="AO1003"/>
  <c r="AN1003"/>
  <c r="AM1003"/>
  <c r="AL1003"/>
  <c r="AK1003"/>
  <c r="AJ1003"/>
  <c r="AI1003"/>
  <c r="AH1003"/>
  <c r="AO1001"/>
  <c r="AN1001"/>
  <c r="AM1001"/>
  <c r="AL1001"/>
  <c r="AK1001"/>
  <c r="AJ1001"/>
  <c r="AI1001"/>
  <c r="AH1001"/>
  <c r="AO1000"/>
  <c r="AN1000"/>
  <c r="AM1000"/>
  <c r="AL1000"/>
  <c r="AK1000"/>
  <c r="AJ1000"/>
  <c r="AI1000"/>
  <c r="AH1000"/>
  <c r="AO999"/>
  <c r="AN999"/>
  <c r="AM999"/>
  <c r="AL999"/>
  <c r="AK999"/>
  <c r="AJ999"/>
  <c r="AI999"/>
  <c r="AH999"/>
  <c r="AO998"/>
  <c r="AN998"/>
  <c r="AM998"/>
  <c r="AL998"/>
  <c r="AK998"/>
  <c r="AJ998"/>
  <c r="AI998"/>
  <c r="AH998"/>
  <c r="AK997"/>
  <c r="AJ997"/>
  <c r="AI997"/>
  <c r="AH997"/>
  <c r="AO994"/>
  <c r="AN994"/>
  <c r="AM994"/>
  <c r="AL994"/>
  <c r="AO993"/>
  <c r="AN993"/>
  <c r="AM993"/>
  <c r="AL993"/>
  <c r="AO992"/>
  <c r="AN992"/>
  <c r="AM992"/>
  <c r="AL992"/>
  <c r="AO990"/>
  <c r="AN990"/>
  <c r="AM990"/>
  <c r="AL990"/>
  <c r="AO989"/>
  <c r="AN989"/>
  <c r="AM989"/>
  <c r="AL989"/>
  <c r="AO988"/>
  <c r="AN988"/>
  <c r="AM988"/>
  <c r="AL988"/>
  <c r="AO987"/>
  <c r="AN987"/>
  <c r="AM987"/>
  <c r="AL987"/>
  <c r="AO985"/>
  <c r="AN985"/>
  <c r="AM985"/>
  <c r="AL985"/>
  <c r="AO984"/>
  <c r="AN984"/>
  <c r="AM984"/>
  <c r="AL984"/>
  <c r="AO983"/>
  <c r="AN983"/>
  <c r="AM983"/>
  <c r="AL983"/>
  <c r="AO981"/>
  <c r="AN981"/>
  <c r="AM981"/>
  <c r="AL981"/>
  <c r="AO980"/>
  <c r="AN980"/>
  <c r="AM980"/>
  <c r="AL980"/>
  <c r="AO979"/>
  <c r="AN979"/>
  <c r="AM979"/>
  <c r="AL979"/>
  <c r="AO978"/>
  <c r="AN978"/>
  <c r="AM978"/>
  <c r="AL978"/>
  <c r="AO977"/>
  <c r="AN977"/>
  <c r="AM977"/>
  <c r="AL977"/>
  <c r="AO974"/>
  <c r="AN974"/>
  <c r="AM974"/>
  <c r="AL974"/>
  <c r="AO973"/>
  <c r="AN973"/>
  <c r="AM973"/>
  <c r="AL973"/>
  <c r="AO972"/>
  <c r="AN972"/>
  <c r="AM972"/>
  <c r="AL972"/>
  <c r="AO971"/>
  <c r="AN971"/>
  <c r="AM971"/>
  <c r="AL971"/>
  <c r="AK969"/>
  <c r="AJ969"/>
  <c r="AI969"/>
  <c r="AH969"/>
  <c r="AK968"/>
  <c r="AJ968"/>
  <c r="AI968"/>
  <c r="AH968"/>
  <c r="AK967"/>
  <c r="AJ967"/>
  <c r="AI967"/>
  <c r="AH967"/>
  <c r="AK966"/>
  <c r="AJ966"/>
  <c r="AI966"/>
  <c r="AH966"/>
  <c r="AK965"/>
  <c r="AJ965"/>
  <c r="AI965"/>
  <c r="AH965"/>
  <c r="AO956"/>
  <c r="AN956"/>
  <c r="AM956"/>
  <c r="AM955" s="1"/>
  <c r="AL956"/>
  <c r="AO955"/>
  <c r="AN955"/>
  <c r="AL955"/>
  <c r="AO950"/>
  <c r="AN950"/>
  <c r="AM950"/>
  <c r="AL950"/>
  <c r="AO949"/>
  <c r="AN949"/>
  <c r="AM949"/>
  <c r="AL949"/>
  <c r="AO948"/>
  <c r="AN948"/>
  <c r="AM948"/>
  <c r="AL948"/>
  <c r="AO934"/>
  <c r="AN934"/>
  <c r="AM934"/>
  <c r="AL934"/>
  <c r="AO933"/>
  <c r="AN933"/>
  <c r="AM933"/>
  <c r="AL933"/>
  <c r="AK931"/>
  <c r="AJ931"/>
  <c r="AI931"/>
  <c r="AH931"/>
  <c r="AK930"/>
  <c r="AJ930"/>
  <c r="AI930"/>
  <c r="AH930"/>
  <c r="AO928"/>
  <c r="AN928"/>
  <c r="AM928"/>
  <c r="AL928"/>
  <c r="AO927"/>
  <c r="AN927"/>
  <c r="AM927"/>
  <c r="AL927"/>
  <c r="AO925"/>
  <c r="AN925"/>
  <c r="AM925"/>
  <c r="AL925"/>
  <c r="AO924"/>
  <c r="AN924"/>
  <c r="AM924"/>
  <c r="AL924"/>
  <c r="AO923"/>
  <c r="AN923"/>
  <c r="AM923"/>
  <c r="AL923"/>
  <c r="AO922"/>
  <c r="AN922"/>
  <c r="AM922"/>
  <c r="AL922"/>
  <c r="AK920"/>
  <c r="AJ920"/>
  <c r="AI920"/>
  <c r="AH920"/>
  <c r="AK919"/>
  <c r="AJ919"/>
  <c r="AI919"/>
  <c r="AH919"/>
  <c r="AK917"/>
  <c r="AJ917"/>
  <c r="AI917"/>
  <c r="AH917"/>
  <c r="AK916"/>
  <c r="AJ916"/>
  <c r="AI916"/>
  <c r="AH916"/>
  <c r="AK915"/>
  <c r="AJ915"/>
  <c r="AI915"/>
  <c r="AH915"/>
  <c r="AK913"/>
  <c r="AJ913"/>
  <c r="AI913"/>
  <c r="AH913"/>
  <c r="AK912"/>
  <c r="AJ912"/>
  <c r="AI912"/>
  <c r="AH912"/>
  <c r="AK911"/>
  <c r="AJ911"/>
  <c r="AI911"/>
  <c r="AH911"/>
  <c r="AK909"/>
  <c r="AJ909"/>
  <c r="AI909"/>
  <c r="AH909"/>
  <c r="AK908"/>
  <c r="AJ908"/>
  <c r="AI908"/>
  <c r="AH908"/>
  <c r="AK907"/>
  <c r="AJ907"/>
  <c r="AI907"/>
  <c r="AH907"/>
  <c r="AK906"/>
  <c r="AJ906"/>
  <c r="AI906"/>
  <c r="AH906"/>
  <c r="AO904"/>
  <c r="AN904"/>
  <c r="AM904"/>
  <c r="AL904"/>
  <c r="AO903"/>
  <c r="AN903"/>
  <c r="AM903"/>
  <c r="AL903"/>
  <c r="AO901"/>
  <c r="AN901"/>
  <c r="AM901"/>
  <c r="AL901"/>
  <c r="AO900"/>
  <c r="AN900"/>
  <c r="AM900"/>
  <c r="AL900"/>
  <c r="AO899"/>
  <c r="AN899"/>
  <c r="AM899"/>
  <c r="AL899"/>
  <c r="AO898"/>
  <c r="AN898"/>
  <c r="AM898"/>
  <c r="AL898"/>
  <c r="AO896"/>
  <c r="AN896"/>
  <c r="AM896"/>
  <c r="AL896"/>
  <c r="AO895"/>
  <c r="AN895"/>
  <c r="AM895"/>
  <c r="AL895"/>
  <c r="AO894"/>
  <c r="AN894"/>
  <c r="AM894"/>
  <c r="AL894"/>
  <c r="AO892"/>
  <c r="AN892"/>
  <c r="AM892"/>
  <c r="AL892"/>
  <c r="AO891"/>
  <c r="AN891"/>
  <c r="AM891"/>
  <c r="AL891"/>
  <c r="AO889"/>
  <c r="AN889"/>
  <c r="AM889"/>
  <c r="AL889"/>
  <c r="AO888"/>
  <c r="AN888"/>
  <c r="AM888"/>
  <c r="AL888"/>
  <c r="AO887"/>
  <c r="AN887"/>
  <c r="AM887"/>
  <c r="AL887"/>
  <c r="AO885"/>
  <c r="AN885"/>
  <c r="AM885"/>
  <c r="AL885"/>
  <c r="AO884"/>
  <c r="AN884"/>
  <c r="AM884"/>
  <c r="AL884"/>
  <c r="AO883"/>
  <c r="AN883"/>
  <c r="AM883"/>
  <c r="AL883"/>
  <c r="AO882"/>
  <c r="AN882"/>
  <c r="AM882"/>
  <c r="AL882"/>
  <c r="AK880"/>
  <c r="AJ880"/>
  <c r="AI880"/>
  <c r="AH880"/>
  <c r="AK879"/>
  <c r="AJ879"/>
  <c r="AI879"/>
  <c r="AH879"/>
  <c r="AO877"/>
  <c r="AN877"/>
  <c r="AM877"/>
  <c r="AL877"/>
  <c r="AO876"/>
  <c r="AN876"/>
  <c r="AM876"/>
  <c r="AL876"/>
  <c r="AO875"/>
  <c r="AN875"/>
  <c r="AM875"/>
  <c r="AL875"/>
  <c r="AK873"/>
  <c r="AJ873"/>
  <c r="AI873"/>
  <c r="AH873"/>
  <c r="AK872"/>
  <c r="AJ872"/>
  <c r="AI872"/>
  <c r="AH872"/>
  <c r="AK871"/>
  <c r="AJ871"/>
  <c r="AI871"/>
  <c r="AH871"/>
  <c r="AK869"/>
  <c r="AJ869"/>
  <c r="AI869"/>
  <c r="AH869"/>
  <c r="AK868"/>
  <c r="AJ868"/>
  <c r="AI868"/>
  <c r="AH868"/>
  <c r="AK867"/>
  <c r="AJ867"/>
  <c r="AI867"/>
  <c r="AH867"/>
  <c r="AK866"/>
  <c r="AJ866"/>
  <c r="AI866"/>
  <c r="AH866"/>
  <c r="AK862"/>
  <c r="AJ862"/>
  <c r="AI862"/>
  <c r="AH862"/>
  <c r="AK861"/>
  <c r="AJ861"/>
  <c r="AI861"/>
  <c r="AH861"/>
  <c r="AO853"/>
  <c r="AN853"/>
  <c r="AM853"/>
  <c r="AL853"/>
  <c r="AO852"/>
  <c r="AN852"/>
  <c r="AM852"/>
  <c r="AL852"/>
  <c r="AO850"/>
  <c r="AN850"/>
  <c r="AM850"/>
  <c r="AL850"/>
  <c r="AO849"/>
  <c r="AN849"/>
  <c r="AM849"/>
  <c r="AL849"/>
  <c r="AO847"/>
  <c r="AN847"/>
  <c r="AM847"/>
  <c r="AL847"/>
  <c r="AO846"/>
  <c r="AN846"/>
  <c r="AM846"/>
  <c r="AL846"/>
  <c r="AO845"/>
  <c r="AN845"/>
  <c r="AM845"/>
  <c r="AL845"/>
  <c r="AO843"/>
  <c r="AN843"/>
  <c r="AM843"/>
  <c r="AL843"/>
  <c r="AO842"/>
  <c r="AN842"/>
  <c r="AM842"/>
  <c r="AL842"/>
  <c r="AO840"/>
  <c r="AN840"/>
  <c r="AM840"/>
  <c r="AL840"/>
  <c r="AO839"/>
  <c r="AN839"/>
  <c r="AM839"/>
  <c r="AL839"/>
  <c r="AO838"/>
  <c r="AN838"/>
  <c r="AM838"/>
  <c r="AL838"/>
  <c r="AO836"/>
  <c r="AN836"/>
  <c r="AM836"/>
  <c r="AL836"/>
  <c r="AO835"/>
  <c r="AN835"/>
  <c r="AM835"/>
  <c r="AL835"/>
  <c r="AO834"/>
  <c r="AN834"/>
  <c r="AM834"/>
  <c r="AL834"/>
  <c r="AO833"/>
  <c r="AN833"/>
  <c r="AM833"/>
  <c r="AL833"/>
  <c r="AK828"/>
  <c r="AJ828"/>
  <c r="AI828"/>
  <c r="AH828"/>
  <c r="AK827"/>
  <c r="AJ827"/>
  <c r="AI827"/>
  <c r="AH827"/>
  <c r="AK825"/>
  <c r="AJ825"/>
  <c r="AI825"/>
  <c r="AH825"/>
  <c r="AK824"/>
  <c r="AJ824"/>
  <c r="AI824"/>
  <c r="AH824"/>
  <c r="AK822"/>
  <c r="AJ822"/>
  <c r="AI822"/>
  <c r="AH822"/>
  <c r="AK821"/>
  <c r="AJ821"/>
  <c r="AI821"/>
  <c r="AH821"/>
  <c r="AK819"/>
  <c r="AJ819"/>
  <c r="AI819"/>
  <c r="AH819"/>
  <c r="AK818"/>
  <c r="AJ818"/>
  <c r="AI818"/>
  <c r="AH818"/>
  <c r="AK816"/>
  <c r="AJ816"/>
  <c r="AI816"/>
  <c r="AH816"/>
  <c r="AK815"/>
  <c r="AJ815"/>
  <c r="AI815"/>
  <c r="AH815"/>
  <c r="AK813"/>
  <c r="AJ813"/>
  <c r="AI813"/>
  <c r="AH813"/>
  <c r="AK812"/>
  <c r="AJ812"/>
  <c r="AI812"/>
  <c r="AH812"/>
  <c r="AK810"/>
  <c r="AJ810"/>
  <c r="AI810"/>
  <c r="AH810"/>
  <c r="AK809"/>
  <c r="AJ809"/>
  <c r="AI809"/>
  <c r="AH809"/>
  <c r="AK808"/>
  <c r="AJ808"/>
  <c r="AI808"/>
  <c r="AH808"/>
  <c r="AK806"/>
  <c r="AJ806"/>
  <c r="AI806"/>
  <c r="AH806"/>
  <c r="AK805"/>
  <c r="AJ805"/>
  <c r="AI805"/>
  <c r="AH805"/>
  <c r="AK803"/>
  <c r="AJ803"/>
  <c r="AI803"/>
  <c r="AH803"/>
  <c r="AK802"/>
  <c r="AJ802"/>
  <c r="AI802"/>
  <c r="AH802"/>
  <c r="AK801"/>
  <c r="AJ801"/>
  <c r="AI801"/>
  <c r="AH801"/>
  <c r="AK799"/>
  <c r="AJ799"/>
  <c r="AI799"/>
  <c r="AH799"/>
  <c r="AK798"/>
  <c r="AJ798"/>
  <c r="AI798"/>
  <c r="AH798"/>
  <c r="AK796"/>
  <c r="AJ796"/>
  <c r="AI796"/>
  <c r="AH796"/>
  <c r="AK795"/>
  <c r="AJ795"/>
  <c r="AI795"/>
  <c r="AH795"/>
  <c r="AK794"/>
  <c r="AJ794"/>
  <c r="AI794"/>
  <c r="AH794"/>
  <c r="AK792"/>
  <c r="AJ792"/>
  <c r="AI792"/>
  <c r="AH792"/>
  <c r="AK791"/>
  <c r="AJ791"/>
  <c r="AI791"/>
  <c r="AH791"/>
  <c r="AK790"/>
  <c r="AJ790"/>
  <c r="AI790"/>
  <c r="AH790"/>
  <c r="AK789"/>
  <c r="AJ789"/>
  <c r="AI789"/>
  <c r="AH789"/>
  <c r="AK788"/>
  <c r="AJ788"/>
  <c r="AI788"/>
  <c r="AH788"/>
  <c r="AK785"/>
  <c r="AJ785"/>
  <c r="AI785"/>
  <c r="AH785"/>
  <c r="AK784"/>
  <c r="AJ784"/>
  <c r="AI784"/>
  <c r="AH784"/>
  <c r="AK781"/>
  <c r="AJ781"/>
  <c r="AI781"/>
  <c r="AH781"/>
  <c r="AK780"/>
  <c r="AJ780"/>
  <c r="AI780"/>
  <c r="AH780"/>
  <c r="AK777"/>
  <c r="AJ777"/>
  <c r="AI777"/>
  <c r="AH777"/>
  <c r="AK776"/>
  <c r="AJ776"/>
  <c r="AI776"/>
  <c r="AH776"/>
  <c r="AK773"/>
  <c r="AJ773"/>
  <c r="AI773"/>
  <c r="AH773"/>
  <c r="AK772"/>
  <c r="AJ772"/>
  <c r="AI772"/>
  <c r="AH772"/>
  <c r="AK771"/>
  <c r="AJ771"/>
  <c r="AI771"/>
  <c r="AH771"/>
  <c r="AK768"/>
  <c r="AJ768"/>
  <c r="AI768"/>
  <c r="AH768"/>
  <c r="AK767"/>
  <c r="AJ767"/>
  <c r="AI767"/>
  <c r="AH767"/>
  <c r="AK765"/>
  <c r="AJ765"/>
  <c r="AI765"/>
  <c r="AH765"/>
  <c r="AK764"/>
  <c r="AJ764"/>
  <c r="AI764"/>
  <c r="AH764"/>
  <c r="AK763"/>
  <c r="AJ763"/>
  <c r="AI763"/>
  <c r="AH763"/>
  <c r="AK760"/>
  <c r="AJ760"/>
  <c r="AI760"/>
  <c r="AH760"/>
  <c r="AK759"/>
  <c r="AJ759"/>
  <c r="AI759"/>
  <c r="AH759"/>
  <c r="AK758"/>
  <c r="AJ758"/>
  <c r="AI758"/>
  <c r="AH758"/>
  <c r="AK755"/>
  <c r="AJ755"/>
  <c r="AI755"/>
  <c r="AH755"/>
  <c r="AK754"/>
  <c r="AJ754"/>
  <c r="AI754"/>
  <c r="AH754"/>
  <c r="AK753"/>
  <c r="AJ753"/>
  <c r="AI753"/>
  <c r="AH753"/>
  <c r="AK752"/>
  <c r="AJ752"/>
  <c r="AI752"/>
  <c r="AH752"/>
  <c r="AK751"/>
  <c r="AJ751"/>
  <c r="AI751"/>
  <c r="AH751"/>
  <c r="AK746"/>
  <c r="AJ746"/>
  <c r="AI746"/>
  <c r="AH746"/>
  <c r="AK745"/>
  <c r="AJ745"/>
  <c r="AI745"/>
  <c r="AH745"/>
  <c r="AK744"/>
  <c r="AJ744"/>
  <c r="AI744"/>
  <c r="AH744"/>
  <c r="AK743"/>
  <c r="AJ743"/>
  <c r="AI743"/>
  <c r="AH743"/>
  <c r="AO738"/>
  <c r="AN738"/>
  <c r="AM738"/>
  <c r="AL738"/>
  <c r="AK738"/>
  <c r="AJ738"/>
  <c r="AI738"/>
  <c r="AH738"/>
  <c r="AO737"/>
  <c r="AN737"/>
  <c r="AM737"/>
  <c r="AL737"/>
  <c r="AK737"/>
  <c r="AJ737"/>
  <c r="AI737"/>
  <c r="AH737"/>
  <c r="AO736"/>
  <c r="AN736"/>
  <c r="AM736"/>
  <c r="AL736"/>
  <c r="AK736"/>
  <c r="AJ736"/>
  <c r="AI736"/>
  <c r="AH736"/>
  <c r="AO735"/>
  <c r="AN735"/>
  <c r="AM735"/>
  <c r="AL735"/>
  <c r="AK735"/>
  <c r="AJ735"/>
  <c r="AI735"/>
  <c r="AH735"/>
  <c r="AK734"/>
  <c r="AJ734"/>
  <c r="AI734"/>
  <c r="AH734"/>
  <c r="AK730"/>
  <c r="AJ730"/>
  <c r="AI730"/>
  <c r="AH730"/>
  <c r="AK729"/>
  <c r="AJ729"/>
  <c r="AI729"/>
  <c r="AH729"/>
  <c r="AK727"/>
  <c r="AJ727"/>
  <c r="AI727"/>
  <c r="AH727"/>
  <c r="AK726"/>
  <c r="AJ726"/>
  <c r="AI726"/>
  <c r="AH726"/>
  <c r="AK725"/>
  <c r="AJ725"/>
  <c r="AI725"/>
  <c r="AH725"/>
  <c r="AK724"/>
  <c r="AJ724"/>
  <c r="AI724"/>
  <c r="AH724"/>
  <c r="AO722"/>
  <c r="AN722"/>
  <c r="AM722"/>
  <c r="AL722"/>
  <c r="AK722"/>
  <c r="AJ722"/>
  <c r="AI722"/>
  <c r="AH722"/>
  <c r="AO721"/>
  <c r="AN721"/>
  <c r="AM721"/>
  <c r="AL721"/>
  <c r="AK721"/>
  <c r="AJ721"/>
  <c r="AI721"/>
  <c r="AH721"/>
  <c r="AO720"/>
  <c r="AN720"/>
  <c r="AM720"/>
  <c r="AL720"/>
  <c r="AK720"/>
  <c r="AJ720"/>
  <c r="AI720"/>
  <c r="AH720"/>
  <c r="AO719"/>
  <c r="AN719"/>
  <c r="AM719"/>
  <c r="AL719"/>
  <c r="AK719"/>
  <c r="AJ719"/>
  <c r="AI719"/>
  <c r="AH719"/>
  <c r="AK718"/>
  <c r="AJ718"/>
  <c r="AI718"/>
  <c r="AH718"/>
  <c r="AK716"/>
  <c r="AJ716"/>
  <c r="AI716"/>
  <c r="AH716"/>
  <c r="AK713"/>
  <c r="AJ713"/>
  <c r="AI713"/>
  <c r="AH713"/>
  <c r="AK712"/>
  <c r="AJ712"/>
  <c r="AI712"/>
  <c r="AH712"/>
  <c r="AK711"/>
  <c r="AJ711"/>
  <c r="AI711"/>
  <c r="AH711"/>
  <c r="AK710"/>
  <c r="AJ710"/>
  <c r="AI710"/>
  <c r="AH710"/>
  <c r="AO708"/>
  <c r="AN708"/>
  <c r="AM708"/>
  <c r="AL708"/>
  <c r="AO707"/>
  <c r="AN707"/>
  <c r="AM707"/>
  <c r="AL707"/>
  <c r="AO706"/>
  <c r="AN706"/>
  <c r="AM706"/>
  <c r="AL706"/>
  <c r="AO705"/>
  <c r="AN705"/>
  <c r="AM705"/>
  <c r="AL705"/>
  <c r="AK703"/>
  <c r="AJ703"/>
  <c r="AI703"/>
  <c r="AH703"/>
  <c r="AK702"/>
  <c r="AJ702"/>
  <c r="AI702"/>
  <c r="AH702"/>
  <c r="AK701"/>
  <c r="AJ701"/>
  <c r="AI701"/>
  <c r="AH701"/>
  <c r="AK700"/>
  <c r="AJ700"/>
  <c r="AI700"/>
  <c r="AH700"/>
  <c r="AO698"/>
  <c r="AN698"/>
  <c r="AM698"/>
  <c r="AL698"/>
  <c r="AO697"/>
  <c r="AN697"/>
  <c r="AM697"/>
  <c r="AL697"/>
  <c r="AO696"/>
  <c r="AN696"/>
  <c r="AM696"/>
  <c r="AL696"/>
  <c r="AO695"/>
  <c r="AN695"/>
  <c r="AM695"/>
  <c r="AL695"/>
  <c r="AK693"/>
  <c r="AJ693"/>
  <c r="AI693"/>
  <c r="AH693"/>
  <c r="AK692"/>
  <c r="AJ692"/>
  <c r="AI692"/>
  <c r="AH692"/>
  <c r="AK691"/>
  <c r="AJ691"/>
  <c r="AI691"/>
  <c r="AH691"/>
  <c r="AK689"/>
  <c r="AJ689"/>
  <c r="AI689"/>
  <c r="AH689"/>
  <c r="AK688"/>
  <c r="AJ688"/>
  <c r="AI688"/>
  <c r="AH688"/>
  <c r="AK687"/>
  <c r="AJ687"/>
  <c r="AI687"/>
  <c r="AH687"/>
  <c r="AK686"/>
  <c r="AJ686"/>
  <c r="AI686"/>
  <c r="AH686"/>
  <c r="AK684"/>
  <c r="AJ684"/>
  <c r="AI684"/>
  <c r="AH684"/>
  <c r="AK683"/>
  <c r="AJ683"/>
  <c r="AI683"/>
  <c r="AH683"/>
  <c r="AK682"/>
  <c r="AJ682"/>
  <c r="AI682"/>
  <c r="AH682"/>
  <c r="AK681"/>
  <c r="AJ681"/>
  <c r="AI681"/>
  <c r="AH681"/>
  <c r="AK680"/>
  <c r="AJ680"/>
  <c r="AI680"/>
  <c r="AH680"/>
  <c r="AK674"/>
  <c r="AJ674"/>
  <c r="AI674"/>
  <c r="AH674"/>
  <c r="AK673"/>
  <c r="AJ673"/>
  <c r="AI673"/>
  <c r="AH673"/>
  <c r="AK671"/>
  <c r="AK670" s="1"/>
  <c r="AK669" s="1"/>
  <c r="AK668" s="1"/>
  <c r="AK614" s="1"/>
  <c r="AK547" s="1"/>
  <c r="AJ671"/>
  <c r="AJ670" s="1"/>
  <c r="AJ669" s="1"/>
  <c r="AJ668" s="1"/>
  <c r="AJ614" s="1"/>
  <c r="AJ547" s="1"/>
  <c r="AI671"/>
  <c r="AI670" s="1"/>
  <c r="AI669" s="1"/>
  <c r="AI668" s="1"/>
  <c r="AI614" s="1"/>
  <c r="AI547" s="1"/>
  <c r="AH671"/>
  <c r="AH670"/>
  <c r="AH669" s="1"/>
  <c r="AH668" s="1"/>
  <c r="AH614" s="1"/>
  <c r="AH547" s="1"/>
  <c r="AO666"/>
  <c r="AN666"/>
  <c r="AM666"/>
  <c r="AL666"/>
  <c r="AO664"/>
  <c r="AN664"/>
  <c r="AM664"/>
  <c r="AL664"/>
  <c r="AO663"/>
  <c r="AN663"/>
  <c r="AM663"/>
  <c r="AL663"/>
  <c r="AK661"/>
  <c r="AJ661"/>
  <c r="AI661"/>
  <c r="AH661"/>
  <c r="AK659"/>
  <c r="AJ659"/>
  <c r="AI659"/>
  <c r="AH659"/>
  <c r="AK658"/>
  <c r="AJ658"/>
  <c r="AI658"/>
  <c r="AH658"/>
  <c r="AK657"/>
  <c r="AJ657"/>
  <c r="AI657"/>
  <c r="AH657"/>
  <c r="AO655"/>
  <c r="AN655"/>
  <c r="AM655"/>
  <c r="AL655"/>
  <c r="AO653"/>
  <c r="AN653"/>
  <c r="AM653"/>
  <c r="AL653"/>
  <c r="AO652"/>
  <c r="AN652"/>
  <c r="AM652"/>
  <c r="AL652"/>
  <c r="AO650"/>
  <c r="AN650"/>
  <c r="AM650"/>
  <c r="AL650"/>
  <c r="AO648"/>
  <c r="AN648"/>
  <c r="AM648"/>
  <c r="AL648"/>
  <c r="AO647"/>
  <c r="AN647"/>
  <c r="AM647"/>
  <c r="AL647"/>
  <c r="AK645"/>
  <c r="AJ645"/>
  <c r="AI645"/>
  <c r="AH645"/>
  <c r="AK644"/>
  <c r="AJ644"/>
  <c r="AI644"/>
  <c r="AH644"/>
  <c r="AK642"/>
  <c r="AJ642"/>
  <c r="AI642"/>
  <c r="AH642"/>
  <c r="AK641"/>
  <c r="AJ641"/>
  <c r="AI641"/>
  <c r="AH641"/>
  <c r="AO639"/>
  <c r="AN639"/>
  <c r="AM639"/>
  <c r="AL639"/>
  <c r="AK639"/>
  <c r="AJ639"/>
  <c r="AI639"/>
  <c r="AH639"/>
  <c r="AO638"/>
  <c r="AN638"/>
  <c r="AM638"/>
  <c r="AL638"/>
  <c r="AK638"/>
  <c r="AJ638"/>
  <c r="AI638"/>
  <c r="AH638"/>
  <c r="AK637"/>
  <c r="AJ637"/>
  <c r="AI637"/>
  <c r="AH637"/>
  <c r="AK636"/>
  <c r="AJ636"/>
  <c r="AI636"/>
  <c r="AH636"/>
  <c r="AK634"/>
  <c r="AJ634"/>
  <c r="AI634"/>
  <c r="AH634"/>
  <c r="AK633"/>
  <c r="AJ633"/>
  <c r="AI633"/>
  <c r="AH633"/>
  <c r="AK632"/>
  <c r="AJ632"/>
  <c r="AI632"/>
  <c r="AH632"/>
  <c r="AK631"/>
  <c r="AJ631"/>
  <c r="AI631"/>
  <c r="AH631"/>
  <c r="AO629"/>
  <c r="AN629"/>
  <c r="AM629"/>
  <c r="AL629"/>
  <c r="AO628"/>
  <c r="AN628"/>
  <c r="AM628"/>
  <c r="AL628"/>
  <c r="AO627"/>
  <c r="AN627"/>
  <c r="AM627"/>
  <c r="AL627"/>
  <c r="AO626"/>
  <c r="AN626"/>
  <c r="AM626"/>
  <c r="AL626"/>
  <c r="AK624"/>
  <c r="AJ624"/>
  <c r="AI624"/>
  <c r="AH624"/>
  <c r="AK623"/>
  <c r="AJ623"/>
  <c r="AI623"/>
  <c r="AH623"/>
  <c r="AK622"/>
  <c r="AJ622"/>
  <c r="AI622"/>
  <c r="AH622"/>
  <c r="AK621"/>
  <c r="AJ621"/>
  <c r="AI621"/>
  <c r="AH621"/>
  <c r="AK620"/>
  <c r="AJ620"/>
  <c r="AI620"/>
  <c r="AH620"/>
  <c r="AK618"/>
  <c r="AJ618"/>
  <c r="AI618"/>
  <c r="AH618"/>
  <c r="AK617"/>
  <c r="AJ617"/>
  <c r="AI617"/>
  <c r="AH617"/>
  <c r="AK616"/>
  <c r="AJ616"/>
  <c r="AI616"/>
  <c r="AH616"/>
  <c r="AK615"/>
  <c r="AJ615"/>
  <c r="AI615"/>
  <c r="AH615"/>
  <c r="AO611"/>
  <c r="AN611"/>
  <c r="AM611"/>
  <c r="AL611"/>
  <c r="AK609"/>
  <c r="AJ609"/>
  <c r="AI609"/>
  <c r="AH609"/>
  <c r="AK608"/>
  <c r="AJ608"/>
  <c r="AI608"/>
  <c r="AH608"/>
  <c r="AK606"/>
  <c r="AJ606"/>
  <c r="AI606"/>
  <c r="AH606"/>
  <c r="AK605"/>
  <c r="AJ605"/>
  <c r="AI605"/>
  <c r="AH605"/>
  <c r="AK604"/>
  <c r="AJ604"/>
  <c r="AI604"/>
  <c r="AH604"/>
  <c r="AK603"/>
  <c r="AJ603"/>
  <c r="AI603"/>
  <c r="AH603"/>
  <c r="AO601"/>
  <c r="AN601"/>
  <c r="AM601"/>
  <c r="AL601"/>
  <c r="AO600"/>
  <c r="AN600"/>
  <c r="AM600"/>
  <c r="AL600"/>
  <c r="AO599"/>
  <c r="AN599"/>
  <c r="AM599"/>
  <c r="AL599"/>
  <c r="AO598"/>
  <c r="AN598"/>
  <c r="AM598"/>
  <c r="AL598"/>
  <c r="AK596"/>
  <c r="AJ596"/>
  <c r="AI596"/>
  <c r="AH596"/>
  <c r="AK595"/>
  <c r="AJ595"/>
  <c r="AI595"/>
  <c r="AH595"/>
  <c r="AK594"/>
  <c r="AJ594"/>
  <c r="AI594"/>
  <c r="AH594"/>
  <c r="AK593"/>
  <c r="AJ593"/>
  <c r="AI593"/>
  <c r="AH593"/>
  <c r="AK591"/>
  <c r="AJ591"/>
  <c r="AI591"/>
  <c r="AH591"/>
  <c r="AK590"/>
  <c r="AJ590"/>
  <c r="AI590"/>
  <c r="AH590"/>
  <c r="AK589"/>
  <c r="AJ589"/>
  <c r="AI589"/>
  <c r="AH589"/>
  <c r="AK588"/>
  <c r="AJ588"/>
  <c r="AI588"/>
  <c r="AH588"/>
  <c r="AK586"/>
  <c r="AJ586"/>
  <c r="AI586"/>
  <c r="AH586"/>
  <c r="AK585"/>
  <c r="AJ585"/>
  <c r="AI585"/>
  <c r="AH585"/>
  <c r="AK584"/>
  <c r="AJ584"/>
  <c r="AI584"/>
  <c r="AH584"/>
  <c r="AK583"/>
  <c r="AJ583"/>
  <c r="AI583"/>
  <c r="AH583"/>
  <c r="AK581"/>
  <c r="AJ581"/>
  <c r="AI581"/>
  <c r="AH581"/>
  <c r="AK580"/>
  <c r="AJ580"/>
  <c r="AI580"/>
  <c r="AH580"/>
  <c r="AK578"/>
  <c r="AJ578"/>
  <c r="AI578"/>
  <c r="AH578"/>
  <c r="AK577"/>
  <c r="AJ577"/>
  <c r="AI577"/>
  <c r="AH577"/>
  <c r="AK576"/>
  <c r="AJ576"/>
  <c r="AI576"/>
  <c r="AH576"/>
  <c r="AK575"/>
  <c r="AJ575"/>
  <c r="AI575"/>
  <c r="AH575"/>
  <c r="AO571"/>
  <c r="AN571"/>
  <c r="AM571"/>
  <c r="AL571"/>
  <c r="AK569"/>
  <c r="AJ569"/>
  <c r="AI569"/>
  <c r="AH569"/>
  <c r="AK568"/>
  <c r="AJ568"/>
  <c r="AI568"/>
  <c r="AH568"/>
  <c r="AK567"/>
  <c r="AJ567"/>
  <c r="AI567"/>
  <c r="AH567"/>
  <c r="AK566"/>
  <c r="AJ566"/>
  <c r="AI566"/>
  <c r="AH566"/>
  <c r="AO564"/>
  <c r="AN564"/>
  <c r="AM564"/>
  <c r="AL564"/>
  <c r="AO563"/>
  <c r="AN563"/>
  <c r="AM563"/>
  <c r="AL563"/>
  <c r="AO562"/>
  <c r="AN562"/>
  <c r="AM562"/>
  <c r="AL562"/>
  <c r="AK560"/>
  <c r="AJ560"/>
  <c r="AI560"/>
  <c r="AH560"/>
  <c r="AK559"/>
  <c r="AJ559"/>
  <c r="AI559"/>
  <c r="AH559"/>
  <c r="AK558"/>
  <c r="AJ558"/>
  <c r="AI558"/>
  <c r="AH558"/>
  <c r="AK557"/>
  <c r="AJ557"/>
  <c r="AI557"/>
  <c r="AH557"/>
  <c r="AK555"/>
  <c r="AJ555"/>
  <c r="AI555"/>
  <c r="AH555"/>
  <c r="AK553"/>
  <c r="AJ553"/>
  <c r="AI553"/>
  <c r="AH553"/>
  <c r="AK552"/>
  <c r="AJ552"/>
  <c r="AI552"/>
  <c r="AH552"/>
  <c r="AK551"/>
  <c r="AJ551"/>
  <c r="AI551"/>
  <c r="AH551"/>
  <c r="AK550"/>
  <c r="AJ550"/>
  <c r="AI550"/>
  <c r="AH550"/>
  <c r="AK549"/>
  <c r="AJ549"/>
  <c r="AI549"/>
  <c r="AH549"/>
  <c r="AK544"/>
  <c r="AJ544"/>
  <c r="AI544"/>
  <c r="AH544"/>
  <c r="AK543"/>
  <c r="AJ543"/>
  <c r="AI543"/>
  <c r="AH543"/>
  <c r="AJ542"/>
  <c r="AJ541" s="1"/>
  <c r="AJ540" s="1"/>
  <c r="AK541"/>
  <c r="AK540" s="1"/>
  <c r="AK536" s="1"/>
  <c r="AK528" s="1"/>
  <c r="AK491" s="1"/>
  <c r="AI541"/>
  <c r="AH541"/>
  <c r="AH540" s="1"/>
  <c r="AI540"/>
  <c r="AK538"/>
  <c r="AJ538"/>
  <c r="AI538"/>
  <c r="AH538"/>
  <c r="AK537"/>
  <c r="AJ537"/>
  <c r="AI537"/>
  <c r="AH537"/>
  <c r="AI536"/>
  <c r="AK534"/>
  <c r="AJ534"/>
  <c r="AI534"/>
  <c r="AH534"/>
  <c r="AK533"/>
  <c r="AJ533"/>
  <c r="AI533"/>
  <c r="AH533"/>
  <c r="AK531"/>
  <c r="AJ531"/>
  <c r="AI531"/>
  <c r="AH531"/>
  <c r="AK530"/>
  <c r="AJ530"/>
  <c r="AI530"/>
  <c r="AH530"/>
  <c r="AK529"/>
  <c r="AJ529"/>
  <c r="AI529"/>
  <c r="AH529"/>
  <c r="AI528"/>
  <c r="AK526"/>
  <c r="AJ526"/>
  <c r="AI526"/>
  <c r="AH526"/>
  <c r="AK525"/>
  <c r="AJ525"/>
  <c r="AI525"/>
  <c r="AH525"/>
  <c r="AK524"/>
  <c r="AJ524"/>
  <c r="AI524"/>
  <c r="AH524"/>
  <c r="AK523"/>
  <c r="AJ523"/>
  <c r="AI523"/>
  <c r="AH523"/>
  <c r="AO521"/>
  <c r="AN521"/>
  <c r="AM521"/>
  <c r="AL521"/>
  <c r="AK519"/>
  <c r="AJ519"/>
  <c r="AI519"/>
  <c r="AH519"/>
  <c r="AK518"/>
  <c r="AJ518"/>
  <c r="AI518"/>
  <c r="AH518"/>
  <c r="AK517"/>
  <c r="AJ517"/>
  <c r="AI517"/>
  <c r="AH517"/>
  <c r="AK515"/>
  <c r="AJ515"/>
  <c r="AI515"/>
  <c r="AH515"/>
  <c r="AK514"/>
  <c r="AJ514"/>
  <c r="AI514"/>
  <c r="AH514"/>
  <c r="AK513"/>
  <c r="AJ513"/>
  <c r="AI513"/>
  <c r="AH513"/>
  <c r="AK512"/>
  <c r="AJ512"/>
  <c r="AI512"/>
  <c r="AH512"/>
  <c r="AO510"/>
  <c r="AN510"/>
  <c r="AM510"/>
  <c r="AL510"/>
  <c r="AO509"/>
  <c r="AN509"/>
  <c r="AM509"/>
  <c r="AL509"/>
  <c r="AO507"/>
  <c r="AN507"/>
  <c r="AM507"/>
  <c r="AL507"/>
  <c r="AO505"/>
  <c r="AN505"/>
  <c r="AM505"/>
  <c r="AL505"/>
  <c r="AO503"/>
  <c r="AN503"/>
  <c r="AM503"/>
  <c r="AL503"/>
  <c r="AO502"/>
  <c r="AN502"/>
  <c r="AM502"/>
  <c r="AL502"/>
  <c r="AO501"/>
  <c r="AN501"/>
  <c r="AM501"/>
  <c r="AL501"/>
  <c r="AK499"/>
  <c r="AJ499"/>
  <c r="AI499"/>
  <c r="AH499"/>
  <c r="AK498"/>
  <c r="AJ498"/>
  <c r="AI498"/>
  <c r="AH498"/>
  <c r="AK497"/>
  <c r="AJ497"/>
  <c r="AI497"/>
  <c r="AH497"/>
  <c r="AK495"/>
  <c r="AJ495"/>
  <c r="AI495"/>
  <c r="AH495"/>
  <c r="AK494"/>
  <c r="AJ494"/>
  <c r="AI494"/>
  <c r="AH494"/>
  <c r="AK493"/>
  <c r="AJ493"/>
  <c r="AI493"/>
  <c r="AH493"/>
  <c r="AK492"/>
  <c r="AJ492"/>
  <c r="AI492"/>
  <c r="AH492"/>
  <c r="AI491"/>
  <c r="AO486"/>
  <c r="AN486"/>
  <c r="AM486"/>
  <c r="AL486"/>
  <c r="AO485"/>
  <c r="AN485"/>
  <c r="AM485"/>
  <c r="AL485"/>
  <c r="AO484"/>
  <c r="AN484"/>
  <c r="AM484"/>
  <c r="AL484"/>
  <c r="AO483"/>
  <c r="AN483"/>
  <c r="AM483"/>
  <c r="AL483"/>
  <c r="AO482"/>
  <c r="AN482"/>
  <c r="AM482"/>
  <c r="AL482"/>
  <c r="AO479"/>
  <c r="AN479"/>
  <c r="AM479"/>
  <c r="AL479"/>
  <c r="AO478"/>
  <c r="AN478"/>
  <c r="AM478"/>
  <c r="AL478"/>
  <c r="AO476"/>
  <c r="AN476"/>
  <c r="AM476"/>
  <c r="AL476"/>
  <c r="AO475"/>
  <c r="AN475"/>
  <c r="AM475"/>
  <c r="AL475"/>
  <c r="AK472"/>
  <c r="AJ472"/>
  <c r="AI472"/>
  <c r="AH472"/>
  <c r="AO470"/>
  <c r="AN470"/>
  <c r="AM470"/>
  <c r="AL470"/>
  <c r="AK470"/>
  <c r="AJ470"/>
  <c r="AI470"/>
  <c r="AH470"/>
  <c r="AO468"/>
  <c r="AN468"/>
  <c r="AM468"/>
  <c r="AL468"/>
  <c r="AK468"/>
  <c r="AJ468"/>
  <c r="AI468"/>
  <c r="AH468"/>
  <c r="AK467"/>
  <c r="AJ467"/>
  <c r="AI467"/>
  <c r="AH467"/>
  <c r="AK466"/>
  <c r="AJ466"/>
  <c r="AI466"/>
  <c r="AH466"/>
  <c r="AO464"/>
  <c r="AN464"/>
  <c r="AM464"/>
  <c r="AL464"/>
  <c r="AK464"/>
  <c r="AJ464"/>
  <c r="AI464"/>
  <c r="AH464"/>
  <c r="AO463"/>
  <c r="AN463"/>
  <c r="AM463"/>
  <c r="AL463"/>
  <c r="AK463"/>
  <c r="AJ463"/>
  <c r="AI463"/>
  <c r="AH463"/>
  <c r="AO461"/>
  <c r="AN461"/>
  <c r="AM461"/>
  <c r="AL461"/>
  <c r="AK461"/>
  <c r="AJ461"/>
  <c r="AI461"/>
  <c r="AH461"/>
  <c r="AO460"/>
  <c r="AN460"/>
  <c r="AM460"/>
  <c r="AL460"/>
  <c r="AK460"/>
  <c r="AJ460"/>
  <c r="AI460"/>
  <c r="AH460"/>
  <c r="AO459"/>
  <c r="AN459"/>
  <c r="AM459"/>
  <c r="AL459"/>
  <c r="AK459"/>
  <c r="AJ459"/>
  <c r="AI459"/>
  <c r="AH459"/>
  <c r="AK458"/>
  <c r="AJ458"/>
  <c r="AI458"/>
  <c r="AH458"/>
  <c r="AK456"/>
  <c r="AJ456"/>
  <c r="AI456"/>
  <c r="AH456"/>
  <c r="AK454"/>
  <c r="AJ454"/>
  <c r="AI454"/>
  <c r="AH454"/>
  <c r="AK452"/>
  <c r="AJ452"/>
  <c r="AI452"/>
  <c r="AH452"/>
  <c r="AK451"/>
  <c r="AJ451"/>
  <c r="AI451"/>
  <c r="AH451"/>
  <c r="AK450"/>
  <c r="AJ450"/>
  <c r="AI450"/>
  <c r="AH450"/>
  <c r="AK448"/>
  <c r="AJ448"/>
  <c r="AI448"/>
  <c r="AH448"/>
  <c r="AK447"/>
  <c r="AJ447"/>
  <c r="AI447"/>
  <c r="AH447"/>
  <c r="AK446"/>
  <c r="AJ446"/>
  <c r="AI446"/>
  <c r="AH446"/>
  <c r="AK445"/>
  <c r="AJ445"/>
  <c r="AI445"/>
  <c r="AH445"/>
  <c r="AK443"/>
  <c r="AJ443"/>
  <c r="AI443"/>
  <c r="AH443"/>
  <c r="AK441"/>
  <c r="AJ441"/>
  <c r="AI441"/>
  <c r="AI440" s="1"/>
  <c r="AH441"/>
  <c r="AH440" s="1"/>
  <c r="AK440"/>
  <c r="AJ440"/>
  <c r="AK438"/>
  <c r="AJ438"/>
  <c r="AI438"/>
  <c r="AH438"/>
  <c r="AK437"/>
  <c r="AJ437"/>
  <c r="AI437"/>
  <c r="AH437"/>
  <c r="AK435"/>
  <c r="AJ435"/>
  <c r="AI435"/>
  <c r="AH435"/>
  <c r="AK434"/>
  <c r="AJ434"/>
  <c r="AI434"/>
  <c r="AH434"/>
  <c r="AK432"/>
  <c r="AJ432"/>
  <c r="AI432"/>
  <c r="AH432"/>
  <c r="AK431"/>
  <c r="AJ431"/>
  <c r="AI431"/>
  <c r="AH431"/>
  <c r="AK429"/>
  <c r="AJ429"/>
  <c r="AI429"/>
  <c r="AH429"/>
  <c r="AK428"/>
  <c r="AJ428"/>
  <c r="AI428"/>
  <c r="AH428"/>
  <c r="AK426"/>
  <c r="AJ426"/>
  <c r="AI426"/>
  <c r="AH426"/>
  <c r="AK425"/>
  <c r="AJ425"/>
  <c r="AI425"/>
  <c r="AH425"/>
  <c r="AK424"/>
  <c r="AJ424"/>
  <c r="AI424"/>
  <c r="AH424"/>
  <c r="AK423"/>
  <c r="AK421"/>
  <c r="AJ421"/>
  <c r="AI421"/>
  <c r="AH421"/>
  <c r="AK420"/>
  <c r="AJ420"/>
  <c r="AI420"/>
  <c r="AH420"/>
  <c r="AK419"/>
  <c r="AJ419"/>
  <c r="AI419"/>
  <c r="AH419"/>
  <c r="AK418"/>
  <c r="AJ418"/>
  <c r="AI418"/>
  <c r="AH418"/>
  <c r="AK417"/>
  <c r="AK416" s="1"/>
  <c r="AO410"/>
  <c r="AN410"/>
  <c r="AM410"/>
  <c r="AL410"/>
  <c r="AO409"/>
  <c r="AN409"/>
  <c r="AM409"/>
  <c r="AL409"/>
  <c r="AO408"/>
  <c r="AN408"/>
  <c r="AM408"/>
  <c r="AL408"/>
  <c r="AO406"/>
  <c r="AN406"/>
  <c r="AM406"/>
  <c r="AL406"/>
  <c r="AO405"/>
  <c r="AN405"/>
  <c r="AM405"/>
  <c r="AL405"/>
  <c r="AO403"/>
  <c r="AN403"/>
  <c r="AM403"/>
  <c r="AL403"/>
  <c r="AO402"/>
  <c r="AN402"/>
  <c r="AM402"/>
  <c r="AL402"/>
  <c r="AO400"/>
  <c r="AN400"/>
  <c r="AM400"/>
  <c r="AL400"/>
  <c r="AO399"/>
  <c r="AN399"/>
  <c r="AM399"/>
  <c r="AL399"/>
  <c r="AO397"/>
  <c r="AN397"/>
  <c r="AM397"/>
  <c r="AL397"/>
  <c r="AO396"/>
  <c r="AN396"/>
  <c r="AM396"/>
  <c r="AL396"/>
  <c r="AO395"/>
  <c r="AN395"/>
  <c r="AM395"/>
  <c r="AL395"/>
  <c r="AO394"/>
  <c r="AN394"/>
  <c r="AM394"/>
  <c r="AL394"/>
  <c r="AK392"/>
  <c r="AJ392"/>
  <c r="AI392"/>
  <c r="AH392"/>
  <c r="AH391" s="1"/>
  <c r="AK391"/>
  <c r="AJ391"/>
  <c r="AI391"/>
  <c r="AK389"/>
  <c r="AJ389"/>
  <c r="AI389"/>
  <c r="AH389"/>
  <c r="AH388" s="1"/>
  <c r="AK388"/>
  <c r="AJ388"/>
  <c r="AI388"/>
  <c r="AK386"/>
  <c r="AJ386"/>
  <c r="AI386"/>
  <c r="AI385" s="1"/>
  <c r="AI384" s="1"/>
  <c r="AI383" s="1"/>
  <c r="AI382" s="1"/>
  <c r="AI381" s="1"/>
  <c r="AH386"/>
  <c r="AK385"/>
  <c r="AJ385"/>
  <c r="AH385"/>
  <c r="AH384" s="1"/>
  <c r="AH383" s="1"/>
  <c r="AH382" s="1"/>
  <c r="AH381" s="1"/>
  <c r="AK384"/>
  <c r="AK383" s="1"/>
  <c r="AK382" s="1"/>
  <c r="AK381" s="1"/>
  <c r="AJ384"/>
  <c r="AJ383"/>
  <c r="AJ382"/>
  <c r="AJ381" s="1"/>
  <c r="AO375"/>
  <c r="AN375"/>
  <c r="AM375"/>
  <c r="AL375"/>
  <c r="AO373"/>
  <c r="AN373"/>
  <c r="AM373"/>
  <c r="AL373"/>
  <c r="AO372"/>
  <c r="AN372"/>
  <c r="AM372"/>
  <c r="AL372"/>
  <c r="AO370"/>
  <c r="AN370"/>
  <c r="AM370"/>
  <c r="AL370"/>
  <c r="AO368"/>
  <c r="AN368"/>
  <c r="AM368"/>
  <c r="AL368"/>
  <c r="AO367"/>
  <c r="AN367"/>
  <c r="AM367"/>
  <c r="AL367"/>
  <c r="AO365"/>
  <c r="AN365"/>
  <c r="AM365"/>
  <c r="AL365"/>
  <c r="AK363"/>
  <c r="AJ363"/>
  <c r="AI363"/>
  <c r="AH363"/>
  <c r="AK362"/>
  <c r="AJ362"/>
  <c r="AI362"/>
  <c r="AH362"/>
  <c r="AO360"/>
  <c r="AN360"/>
  <c r="AM360"/>
  <c r="AL360"/>
  <c r="AO359"/>
  <c r="AN359"/>
  <c r="AM359"/>
  <c r="AL359"/>
  <c r="AK357"/>
  <c r="AJ357"/>
  <c r="AI357"/>
  <c r="AH357"/>
  <c r="AK355"/>
  <c r="AJ355"/>
  <c r="AI355"/>
  <c r="AH355"/>
  <c r="AK353"/>
  <c r="AJ353"/>
  <c r="AI353"/>
  <c r="AH353"/>
  <c r="AK352"/>
  <c r="AJ352"/>
  <c r="AI352"/>
  <c r="AH352"/>
  <c r="AK351"/>
  <c r="AJ351"/>
  <c r="AI351"/>
  <c r="AH351"/>
  <c r="AO349"/>
  <c r="AN349"/>
  <c r="AM349"/>
  <c r="AL349"/>
  <c r="AO348"/>
  <c r="AN348"/>
  <c r="AM348"/>
  <c r="AL348"/>
  <c r="AO347"/>
  <c r="AN347"/>
  <c r="AM347"/>
  <c r="AL347"/>
  <c r="AK345"/>
  <c r="AJ345"/>
  <c r="AI345"/>
  <c r="AH345"/>
  <c r="AK344"/>
  <c r="AJ344"/>
  <c r="AI344"/>
  <c r="AH344"/>
  <c r="AK343"/>
  <c r="AJ343"/>
  <c r="AI343"/>
  <c r="AH343"/>
  <c r="AK342"/>
  <c r="AJ342"/>
  <c r="AI342"/>
  <c r="AH342"/>
  <c r="AK341"/>
  <c r="AJ341"/>
  <c r="AI341"/>
  <c r="AH341"/>
  <c r="AK333"/>
  <c r="AJ333"/>
  <c r="AI333"/>
  <c r="AH333"/>
  <c r="AK332"/>
  <c r="AJ332"/>
  <c r="AI332"/>
  <c r="AH332"/>
  <c r="AK330"/>
  <c r="AJ330"/>
  <c r="AI330"/>
  <c r="AH330"/>
  <c r="AK328"/>
  <c r="AJ328"/>
  <c r="AI328"/>
  <c r="AH328"/>
  <c r="AK326"/>
  <c r="AJ326"/>
  <c r="AI326"/>
  <c r="AH326"/>
  <c r="AK325"/>
  <c r="AJ325"/>
  <c r="AI325"/>
  <c r="AH325"/>
  <c r="AK324"/>
  <c r="AJ324"/>
  <c r="AI324"/>
  <c r="AH324"/>
  <c r="AO322"/>
  <c r="AN322"/>
  <c r="AM322"/>
  <c r="AL322"/>
  <c r="AK322"/>
  <c r="AJ322"/>
  <c r="AI322"/>
  <c r="AH322"/>
  <c r="AO321"/>
  <c r="AN321"/>
  <c r="AM321"/>
  <c r="AL321"/>
  <c r="AK321"/>
  <c r="AJ321"/>
  <c r="AI321"/>
  <c r="AH321"/>
  <c r="AO320"/>
  <c r="AN320"/>
  <c r="AM320"/>
  <c r="AL320"/>
  <c r="AK320"/>
  <c r="AJ320"/>
  <c r="AI320"/>
  <c r="AH320"/>
  <c r="AO318"/>
  <c r="AN318"/>
  <c r="AM318"/>
  <c r="AL318"/>
  <c r="AK318"/>
  <c r="AJ318"/>
  <c r="AI318"/>
  <c r="AH318"/>
  <c r="AO317"/>
  <c r="AN317"/>
  <c r="AM317"/>
  <c r="AL317"/>
  <c r="AK317"/>
  <c r="AJ317"/>
  <c r="AI317"/>
  <c r="AH317"/>
  <c r="AO316"/>
  <c r="AN316"/>
  <c r="AM316"/>
  <c r="AL316"/>
  <c r="AK316"/>
  <c r="AJ316"/>
  <c r="AI316"/>
  <c r="AH316"/>
  <c r="AK315"/>
  <c r="AJ315"/>
  <c r="AI315"/>
  <c r="AH315"/>
  <c r="AK313"/>
  <c r="AJ313"/>
  <c r="AI313"/>
  <c r="AH313"/>
  <c r="AK312"/>
  <c r="AJ312"/>
  <c r="AI312"/>
  <c r="AH312"/>
  <c r="AK311"/>
  <c r="AJ311"/>
  <c r="AI311"/>
  <c r="AH311"/>
  <c r="AK310"/>
  <c r="AJ310"/>
  <c r="AI310"/>
  <c r="AH310"/>
  <c r="AK309"/>
  <c r="AJ309"/>
  <c r="AI309"/>
  <c r="AH309"/>
  <c r="AO306"/>
  <c r="AN306"/>
  <c r="AM306"/>
  <c r="AL306"/>
  <c r="AO305"/>
  <c r="AN305"/>
  <c r="AM305"/>
  <c r="AL305"/>
  <c r="AO304"/>
  <c r="AN304"/>
  <c r="AM304"/>
  <c r="AL304"/>
  <c r="AO303"/>
  <c r="AN303"/>
  <c r="AM303"/>
  <c r="AL303"/>
  <c r="AK301"/>
  <c r="AJ301"/>
  <c r="AI301"/>
  <c r="AH301"/>
  <c r="AK299"/>
  <c r="AJ299"/>
  <c r="AI299"/>
  <c r="AH299"/>
  <c r="AK297"/>
  <c r="AJ297"/>
  <c r="AI297"/>
  <c r="AH297"/>
  <c r="AK296"/>
  <c r="AJ296"/>
  <c r="AI296"/>
  <c r="AH296"/>
  <c r="AK295"/>
  <c r="AJ295"/>
  <c r="AI295"/>
  <c r="AH295"/>
  <c r="AK294"/>
  <c r="AJ294"/>
  <c r="AI294"/>
  <c r="AH294"/>
  <c r="AK293"/>
  <c r="AJ293"/>
  <c r="AI293"/>
  <c r="AH293"/>
  <c r="AO290"/>
  <c r="AN290"/>
  <c r="AM290"/>
  <c r="AL290"/>
  <c r="AK290"/>
  <c r="AJ290"/>
  <c r="AI290"/>
  <c r="AH290"/>
  <c r="AO288"/>
  <c r="AN288"/>
  <c r="AM288"/>
  <c r="AL288"/>
  <c r="AK288"/>
  <c r="AJ288"/>
  <c r="AI288"/>
  <c r="AH288"/>
  <c r="AO286"/>
  <c r="AN286"/>
  <c r="AM286"/>
  <c r="AL286"/>
  <c r="AK286"/>
  <c r="AJ286"/>
  <c r="AI286"/>
  <c r="AH286"/>
  <c r="AO285"/>
  <c r="AN285"/>
  <c r="AM285"/>
  <c r="AL285"/>
  <c r="AK285"/>
  <c r="AJ285"/>
  <c r="AI285"/>
  <c r="AH285"/>
  <c r="AO284"/>
  <c r="AN284"/>
  <c r="AM284"/>
  <c r="AL284"/>
  <c r="AK284"/>
  <c r="AJ284"/>
  <c r="AI284"/>
  <c r="AH284"/>
  <c r="AO283"/>
  <c r="AN283"/>
  <c r="AM283"/>
  <c r="AL283"/>
  <c r="AK283"/>
  <c r="AJ283"/>
  <c r="AI283"/>
  <c r="AH283"/>
  <c r="AO282"/>
  <c r="AN282"/>
  <c r="AM282"/>
  <c r="AL282"/>
  <c r="AK282"/>
  <c r="AJ282"/>
  <c r="AI282"/>
  <c r="AH282"/>
  <c r="AK280"/>
  <c r="AJ280"/>
  <c r="AI280"/>
  <c r="AH280"/>
  <c r="AK277"/>
  <c r="AJ277"/>
  <c r="AI277"/>
  <c r="AH277"/>
  <c r="AK276"/>
  <c r="AJ276"/>
  <c r="AI276"/>
  <c r="AH276"/>
  <c r="AK274"/>
  <c r="AJ274"/>
  <c r="AI274"/>
  <c r="AH274"/>
  <c r="AK272"/>
  <c r="AJ272"/>
  <c r="AI272"/>
  <c r="AH272"/>
  <c r="AK270"/>
  <c r="AJ270"/>
  <c r="AI270"/>
  <c r="AH270"/>
  <c r="AK269"/>
  <c r="AJ269"/>
  <c r="AI269"/>
  <c r="AH269"/>
  <c r="AK267"/>
  <c r="AJ267"/>
  <c r="AI267"/>
  <c r="AH267"/>
  <c r="AK265"/>
  <c r="AJ265"/>
  <c r="AI265"/>
  <c r="AH265"/>
  <c r="AK263"/>
  <c r="AJ263"/>
  <c r="AI263"/>
  <c r="AH263"/>
  <c r="AK262"/>
  <c r="AJ262"/>
  <c r="AI262"/>
  <c r="AH262"/>
  <c r="AK260"/>
  <c r="AJ260"/>
  <c r="AI260"/>
  <c r="AH260"/>
  <c r="AK259"/>
  <c r="AJ259"/>
  <c r="AI259"/>
  <c r="AH259"/>
  <c r="AK257"/>
  <c r="AJ257"/>
  <c r="AI257"/>
  <c r="AH257"/>
  <c r="AK256"/>
  <c r="AJ256"/>
  <c r="AI256"/>
  <c r="AH256"/>
  <c r="AK255"/>
  <c r="AJ255"/>
  <c r="AI255"/>
  <c r="AH255"/>
  <c r="AK253"/>
  <c r="AJ253"/>
  <c r="AI253"/>
  <c r="AH253"/>
  <c r="AK251"/>
  <c r="AJ251"/>
  <c r="AI251"/>
  <c r="AH251"/>
  <c r="AK249"/>
  <c r="AJ249"/>
  <c r="AI249"/>
  <c r="AH249"/>
  <c r="AK248"/>
  <c r="AJ248"/>
  <c r="AI248"/>
  <c r="AH248"/>
  <c r="AK246"/>
  <c r="AJ246"/>
  <c r="AI246"/>
  <c r="AH246"/>
  <c r="AK244"/>
  <c r="AJ244"/>
  <c r="AI244"/>
  <c r="AH244"/>
  <c r="AK242"/>
  <c r="AJ242"/>
  <c r="AI242"/>
  <c r="AH242"/>
  <c r="AK241"/>
  <c r="AJ241"/>
  <c r="AI241"/>
  <c r="AH241"/>
  <c r="AK240"/>
  <c r="AJ240"/>
  <c r="AI240"/>
  <c r="AH240"/>
  <c r="AK238"/>
  <c r="AJ238"/>
  <c r="AI238"/>
  <c r="AH238"/>
  <c r="AK237"/>
  <c r="AJ237"/>
  <c r="AI237"/>
  <c r="AH237"/>
  <c r="AK235"/>
  <c r="AJ235"/>
  <c r="AI235"/>
  <c r="AH235"/>
  <c r="AK234"/>
  <c r="AJ234"/>
  <c r="AI234"/>
  <c r="AH234"/>
  <c r="AK232"/>
  <c r="AJ232"/>
  <c r="AI232"/>
  <c r="AH232"/>
  <c r="AK231"/>
  <c r="AJ231"/>
  <c r="AI231"/>
  <c r="AH231"/>
  <c r="AK229"/>
  <c r="AJ229"/>
  <c r="AI229"/>
  <c r="AH229"/>
  <c r="AK228"/>
  <c r="AJ228"/>
  <c r="AI228"/>
  <c r="AH228"/>
  <c r="AK224"/>
  <c r="AJ224"/>
  <c r="AI224"/>
  <c r="AH224"/>
  <c r="AO222"/>
  <c r="AN222"/>
  <c r="AM222"/>
  <c r="AL222"/>
  <c r="AK220"/>
  <c r="AJ220"/>
  <c r="AI220"/>
  <c r="AH220"/>
  <c r="AK218"/>
  <c r="AJ218"/>
  <c r="AI218"/>
  <c r="AH218"/>
  <c r="AK216"/>
  <c r="AJ216"/>
  <c r="AI216"/>
  <c r="AH216"/>
  <c r="AK215"/>
  <c r="AJ215"/>
  <c r="AI215"/>
  <c r="AH215"/>
  <c r="AK214"/>
  <c r="AJ214"/>
  <c r="AI214"/>
  <c r="AH214"/>
  <c r="AK212"/>
  <c r="AJ212"/>
  <c r="AI212"/>
  <c r="AH212"/>
  <c r="AK211"/>
  <c r="AJ211"/>
  <c r="AI211"/>
  <c r="AH211"/>
  <c r="AK210"/>
  <c r="AJ210"/>
  <c r="AI210"/>
  <c r="AH210"/>
  <c r="AK209"/>
  <c r="AJ209"/>
  <c r="AI209"/>
  <c r="AH209"/>
  <c r="AK206"/>
  <c r="AJ206"/>
  <c r="AI206"/>
  <c r="AH206"/>
  <c r="AK204"/>
  <c r="AJ204"/>
  <c r="AI204"/>
  <c r="AH204"/>
  <c r="AK202"/>
  <c r="AJ202"/>
  <c r="AI202"/>
  <c r="AH202"/>
  <c r="AK201"/>
  <c r="AJ201"/>
  <c r="AI201"/>
  <c r="AH201"/>
  <c r="AK200"/>
  <c r="AJ200"/>
  <c r="AI200"/>
  <c r="AH200"/>
  <c r="AK199"/>
  <c r="AJ199"/>
  <c r="AI199"/>
  <c r="AH199"/>
  <c r="AO197"/>
  <c r="AN197"/>
  <c r="AM197"/>
  <c r="AL197"/>
  <c r="AO196"/>
  <c r="AN196"/>
  <c r="AM196"/>
  <c r="AL196"/>
  <c r="AO195"/>
  <c r="AN195"/>
  <c r="AM195"/>
  <c r="AL195"/>
  <c r="AO194"/>
  <c r="AN194"/>
  <c r="AM194"/>
  <c r="AL194"/>
  <c r="AO192"/>
  <c r="AN192"/>
  <c r="AM192"/>
  <c r="AL192"/>
  <c r="AO190"/>
  <c r="AN190"/>
  <c r="AM190"/>
  <c r="AL190"/>
  <c r="AO189"/>
  <c r="AN189"/>
  <c r="AM189"/>
  <c r="AL189"/>
  <c r="AO188"/>
  <c r="AN188"/>
  <c r="AM188"/>
  <c r="AL188"/>
  <c r="AO187"/>
  <c r="AN187"/>
  <c r="AM187"/>
  <c r="AL187"/>
  <c r="AK185"/>
  <c r="AJ185"/>
  <c r="AI185"/>
  <c r="AH185"/>
  <c r="AK183"/>
  <c r="AJ183"/>
  <c r="AI183"/>
  <c r="AH183"/>
  <c r="AK181"/>
  <c r="AJ181"/>
  <c r="AI181"/>
  <c r="AH181"/>
  <c r="AK180"/>
  <c r="AJ180"/>
  <c r="AI180"/>
  <c r="AH180"/>
  <c r="AK178"/>
  <c r="AJ178"/>
  <c r="AI178"/>
  <c r="AH178"/>
  <c r="AK176"/>
  <c r="AJ176"/>
  <c r="AI176"/>
  <c r="AH176"/>
  <c r="AK174"/>
  <c r="AJ174"/>
  <c r="AI174"/>
  <c r="AH174"/>
  <c r="AK173"/>
  <c r="AJ173"/>
  <c r="AI173"/>
  <c r="AH173"/>
  <c r="AK171"/>
  <c r="AJ171"/>
  <c r="AI171"/>
  <c r="AH171"/>
  <c r="AK170"/>
  <c r="AJ170"/>
  <c r="AI170"/>
  <c r="AH170"/>
  <c r="AK169"/>
  <c r="AJ169"/>
  <c r="AI169"/>
  <c r="AH169"/>
  <c r="AK167"/>
  <c r="AJ167"/>
  <c r="AI167"/>
  <c r="AH167"/>
  <c r="AK165"/>
  <c r="AJ165"/>
  <c r="AI165"/>
  <c r="AH165"/>
  <c r="AK163"/>
  <c r="AJ163"/>
  <c r="AI163"/>
  <c r="AH163"/>
  <c r="AK162"/>
  <c r="AJ162"/>
  <c r="AI162"/>
  <c r="AH162"/>
  <c r="AK160"/>
  <c r="AJ160"/>
  <c r="AI160"/>
  <c r="AH160"/>
  <c r="AK158"/>
  <c r="AJ158"/>
  <c r="AI158"/>
  <c r="AH158"/>
  <c r="AK156"/>
  <c r="AJ156"/>
  <c r="AI156"/>
  <c r="AH156"/>
  <c r="AK155"/>
  <c r="AJ155"/>
  <c r="AI155"/>
  <c r="AH155"/>
  <c r="AK154"/>
  <c r="AJ154"/>
  <c r="AI154"/>
  <c r="AH154"/>
  <c r="AK152"/>
  <c r="AJ152"/>
  <c r="AI152"/>
  <c r="AH152"/>
  <c r="AK151"/>
  <c r="AJ151"/>
  <c r="AI151"/>
  <c r="AH151"/>
  <c r="AK149"/>
  <c r="AJ149"/>
  <c r="AI149"/>
  <c r="AH149"/>
  <c r="AK147"/>
  <c r="AJ147"/>
  <c r="AI147"/>
  <c r="AH147"/>
  <c r="AK145"/>
  <c r="AJ145"/>
  <c r="AI145"/>
  <c r="AH145"/>
  <c r="AK144"/>
  <c r="AJ144"/>
  <c r="AI144"/>
  <c r="AH144"/>
  <c r="AK143"/>
  <c r="AJ143"/>
  <c r="AI143"/>
  <c r="AH143"/>
  <c r="AK142"/>
  <c r="AJ142"/>
  <c r="AI142"/>
  <c r="AH142"/>
  <c r="AO140"/>
  <c r="AN140"/>
  <c r="AM140"/>
  <c r="AL140"/>
  <c r="AO139"/>
  <c r="AN139"/>
  <c r="AM139"/>
  <c r="AL139"/>
  <c r="AO138"/>
  <c r="AN138"/>
  <c r="AM138"/>
  <c r="AL138"/>
  <c r="AO137"/>
  <c r="AN137"/>
  <c r="AM137"/>
  <c r="AL137"/>
  <c r="AO135"/>
  <c r="AN135"/>
  <c r="AM135"/>
  <c r="AL135"/>
  <c r="AO134"/>
  <c r="AN134"/>
  <c r="AM134"/>
  <c r="AL134"/>
  <c r="AO132"/>
  <c r="AN132"/>
  <c r="AM132"/>
  <c r="AL132"/>
  <c r="AO130"/>
  <c r="AN130"/>
  <c r="AM130"/>
  <c r="AL130"/>
  <c r="AO129"/>
  <c r="AN129"/>
  <c r="AM129"/>
  <c r="AL129"/>
  <c r="AO128"/>
  <c r="AN128"/>
  <c r="AM128"/>
  <c r="AL128"/>
  <c r="AO126"/>
  <c r="AN126"/>
  <c r="AM126"/>
  <c r="AL126"/>
  <c r="AO125"/>
  <c r="AN125"/>
  <c r="AM125"/>
  <c r="AL125"/>
  <c r="AO124"/>
  <c r="AN124"/>
  <c r="AM124"/>
  <c r="AL124"/>
  <c r="AO123"/>
  <c r="AN123"/>
  <c r="AM123"/>
  <c r="AL123"/>
  <c r="AK121"/>
  <c r="AJ121"/>
  <c r="AI121"/>
  <c r="AH121"/>
  <c r="AK120"/>
  <c r="AJ120"/>
  <c r="AI120"/>
  <c r="AH120"/>
  <c r="AK119"/>
  <c r="AJ119"/>
  <c r="AI119"/>
  <c r="AH119"/>
  <c r="AK118"/>
  <c r="AJ118"/>
  <c r="AI118"/>
  <c r="AH118"/>
  <c r="AK117"/>
  <c r="AJ117"/>
  <c r="AI117"/>
  <c r="AH117"/>
  <c r="AK114"/>
  <c r="AJ114"/>
  <c r="AI114"/>
  <c r="AH114"/>
  <c r="AK113"/>
  <c r="AJ113"/>
  <c r="AI113"/>
  <c r="AH113"/>
  <c r="AK112"/>
  <c r="AJ112"/>
  <c r="AI112"/>
  <c r="AH112"/>
  <c r="AK111"/>
  <c r="AJ111"/>
  <c r="AI111"/>
  <c r="AH111"/>
  <c r="AK110"/>
  <c r="AJ110"/>
  <c r="AI110"/>
  <c r="AH110"/>
  <c r="AK107"/>
  <c r="AJ107"/>
  <c r="AI107"/>
  <c r="AH107"/>
  <c r="AK105"/>
  <c r="AJ105"/>
  <c r="AI105"/>
  <c r="AH105"/>
  <c r="AK103"/>
  <c r="AJ103"/>
  <c r="AI103"/>
  <c r="AH103"/>
  <c r="AK102"/>
  <c r="AJ102"/>
  <c r="AI102"/>
  <c r="AH102"/>
  <c r="AK101"/>
  <c r="AJ101"/>
  <c r="AI101"/>
  <c r="AH101"/>
  <c r="AK100"/>
  <c r="AJ100"/>
  <c r="AI100"/>
  <c r="AH100"/>
  <c r="AK99"/>
  <c r="AJ99"/>
  <c r="AI99"/>
  <c r="AH99"/>
  <c r="AK96"/>
  <c r="AJ96"/>
  <c r="AI96"/>
  <c r="AH96"/>
  <c r="AK94"/>
  <c r="AJ94"/>
  <c r="AI94"/>
  <c r="AH94"/>
  <c r="AK93"/>
  <c r="AJ93"/>
  <c r="AI93"/>
  <c r="AH93"/>
  <c r="AK91"/>
  <c r="AJ91"/>
  <c r="AI91"/>
  <c r="AH91"/>
  <c r="AK89"/>
  <c r="AJ89"/>
  <c r="AI89"/>
  <c r="AH89"/>
  <c r="AK88"/>
  <c r="AJ88"/>
  <c r="AI88"/>
  <c r="AH88"/>
  <c r="AK86"/>
  <c r="AJ86"/>
  <c r="AI86"/>
  <c r="AH86"/>
  <c r="AK84"/>
  <c r="AJ84"/>
  <c r="AI84"/>
  <c r="AH84"/>
  <c r="AK83"/>
  <c r="AJ83"/>
  <c r="AI83"/>
  <c r="AH83"/>
  <c r="AK82"/>
  <c r="AJ82"/>
  <c r="AI82"/>
  <c r="AH82"/>
  <c r="AK80"/>
  <c r="AJ80"/>
  <c r="AI80"/>
  <c r="AH80"/>
  <c r="AK78"/>
  <c r="AJ78"/>
  <c r="AI78"/>
  <c r="AH78"/>
  <c r="AK77"/>
  <c r="AJ77"/>
  <c r="AI77"/>
  <c r="AH77"/>
  <c r="AK76"/>
  <c r="AJ76"/>
  <c r="AI76"/>
  <c r="AH76"/>
  <c r="AK75"/>
  <c r="AJ75"/>
  <c r="AI75"/>
  <c r="AH75"/>
  <c r="AK73"/>
  <c r="AJ73"/>
  <c r="AI73"/>
  <c r="AH73"/>
  <c r="AK71"/>
  <c r="AJ71"/>
  <c r="AI71"/>
  <c r="AH71"/>
  <c r="AK70"/>
  <c r="AJ70"/>
  <c r="AI70"/>
  <c r="AH70"/>
  <c r="AK68"/>
  <c r="AJ68"/>
  <c r="AI68"/>
  <c r="AH68"/>
  <c r="AK66"/>
  <c r="AJ66"/>
  <c r="AI66"/>
  <c r="AH66"/>
  <c r="AK65"/>
  <c r="AJ65"/>
  <c r="AI65"/>
  <c r="AH65"/>
  <c r="AK63"/>
  <c r="AJ63"/>
  <c r="AI63"/>
  <c r="AH63"/>
  <c r="AK61"/>
  <c r="AJ61"/>
  <c r="AI61"/>
  <c r="AH61"/>
  <c r="AK60"/>
  <c r="AJ60"/>
  <c r="AI60"/>
  <c r="AI59" s="1"/>
  <c r="AH60"/>
  <c r="AK59"/>
  <c r="AJ59"/>
  <c r="AH59"/>
  <c r="AO57"/>
  <c r="AN57"/>
  <c r="AM57"/>
  <c r="AL57"/>
  <c r="AK55"/>
  <c r="AJ55"/>
  <c r="AI55"/>
  <c r="AH55"/>
  <c r="AK53"/>
  <c r="AJ53"/>
  <c r="AI53"/>
  <c r="AH53"/>
  <c r="AK52"/>
  <c r="AJ52"/>
  <c r="AI52"/>
  <c r="AI51" s="1"/>
  <c r="AI50" s="1"/>
  <c r="AI49" s="1"/>
  <c r="AH52"/>
  <c r="AK51"/>
  <c r="AJ51"/>
  <c r="AH51"/>
  <c r="AH50" s="1"/>
  <c r="AH49" s="1"/>
  <c r="AK50"/>
  <c r="AJ50"/>
  <c r="AK49"/>
  <c r="AJ49"/>
  <c r="AK45"/>
  <c r="AJ45"/>
  <c r="AI45"/>
  <c r="AH45"/>
  <c r="AK43"/>
  <c r="AJ43"/>
  <c r="AI43"/>
  <c r="AH43"/>
  <c r="AK41"/>
  <c r="AJ41"/>
  <c r="AI41"/>
  <c r="AH41"/>
  <c r="AO39"/>
  <c r="AN39"/>
  <c r="AM39"/>
  <c r="AL39"/>
  <c r="AK39"/>
  <c r="AJ39"/>
  <c r="AI39"/>
  <c r="AH39"/>
  <c r="AK38"/>
  <c r="AJ38"/>
  <c r="AI38"/>
  <c r="AH38"/>
  <c r="AK36"/>
  <c r="AK35" s="1"/>
  <c r="AK31" s="1"/>
  <c r="AK30" s="1"/>
  <c r="AK29" s="1"/>
  <c r="AJ36"/>
  <c r="AI36"/>
  <c r="AI35" s="1"/>
  <c r="AH36"/>
  <c r="AJ35"/>
  <c r="AH35"/>
  <c r="AK33"/>
  <c r="AJ33"/>
  <c r="AJ32" s="1"/>
  <c r="AJ31" s="1"/>
  <c r="AJ30" s="1"/>
  <c r="AJ29" s="1"/>
  <c r="AI33"/>
  <c r="AH33"/>
  <c r="AH32" s="1"/>
  <c r="AH31" s="1"/>
  <c r="AH30" s="1"/>
  <c r="AH29" s="1"/>
  <c r="AK32"/>
  <c r="AI32"/>
  <c r="AI31" s="1"/>
  <c r="AI30" s="1"/>
  <c r="AI29" s="1"/>
  <c r="AK26"/>
  <c r="AK25" s="1"/>
  <c r="AK24" s="1"/>
  <c r="AK23" s="1"/>
  <c r="AJ26"/>
  <c r="AI26"/>
  <c r="AI25" s="1"/>
  <c r="AI24" s="1"/>
  <c r="AI23" s="1"/>
  <c r="AH26"/>
  <c r="AJ25"/>
  <c r="AJ24" s="1"/>
  <c r="AJ23" s="1"/>
  <c r="AH25"/>
  <c r="AH24"/>
  <c r="AH23" s="1"/>
  <c r="AK21"/>
  <c r="AJ21"/>
  <c r="AJ20" s="1"/>
  <c r="AJ19" s="1"/>
  <c r="AJ18" s="1"/>
  <c r="AI21"/>
  <c r="AI20" s="1"/>
  <c r="AI19" s="1"/>
  <c r="AI18" s="1"/>
  <c r="AH21"/>
  <c r="AK20"/>
  <c r="AH20"/>
  <c r="AH19" s="1"/>
  <c r="AH18" s="1"/>
  <c r="AH17" s="1"/>
  <c r="AH15" s="1"/>
  <c r="AK19"/>
  <c r="AK18" s="1"/>
  <c r="AB542"/>
  <c r="S97" i="4" l="1"/>
  <c r="P97"/>
  <c r="N98"/>
  <c r="R98"/>
  <c r="AP417" i="2"/>
  <c r="AP416" s="1"/>
  <c r="AP339" s="1"/>
  <c r="N97" i="4"/>
  <c r="R97"/>
  <c r="B7"/>
  <c r="J7" s="1"/>
  <c r="AT417" i="2"/>
  <c r="B6" i="4"/>
  <c r="J6" s="1"/>
  <c r="AQ1530" i="2"/>
  <c r="E75" i="4"/>
  <c r="M75" s="1"/>
  <c r="D28"/>
  <c r="L28" s="1"/>
  <c r="B28"/>
  <c r="J28" s="1"/>
  <c r="C75"/>
  <c r="K75" s="1"/>
  <c r="G31"/>
  <c r="AV429" i="2"/>
  <c r="AW862"/>
  <c r="E58" i="4"/>
  <c r="M58" s="1"/>
  <c r="AV749" i="2"/>
  <c r="AS1530"/>
  <c r="AR1530"/>
  <c r="AP1530"/>
  <c r="J16" i="4"/>
  <c r="AT941" i="2"/>
  <c r="AT940" s="1"/>
  <c r="AT939" s="1"/>
  <c r="AT865" s="1"/>
  <c r="J17" i="4"/>
  <c r="AH536" i="2"/>
  <c r="AI865"/>
  <c r="AI749" s="1"/>
  <c r="AI17"/>
  <c r="AI15" s="1"/>
  <c r="AH749"/>
  <c r="AH865"/>
  <c r="AK865"/>
  <c r="AK749" s="1"/>
  <c r="AJ17"/>
  <c r="AJ15" s="1"/>
  <c r="AK17"/>
  <c r="AK15" s="1"/>
  <c r="AH528"/>
  <c r="AH491" s="1"/>
  <c r="AJ536"/>
  <c r="AJ528" s="1"/>
  <c r="AJ491" s="1"/>
  <c r="AI423"/>
  <c r="AI417" s="1"/>
  <c r="AI416" s="1"/>
  <c r="AI339" s="1"/>
  <c r="AK339"/>
  <c r="AJ423"/>
  <c r="AJ417" s="1"/>
  <c r="AJ416" s="1"/>
  <c r="AI1530"/>
  <c r="AH423"/>
  <c r="AH417" s="1"/>
  <c r="AH416" s="1"/>
  <c r="Z444"/>
  <c r="AG783"/>
  <c r="AO783" s="1"/>
  <c r="AF783"/>
  <c r="AN783" s="1"/>
  <c r="AE783"/>
  <c r="AM783" s="1"/>
  <c r="AD783"/>
  <c r="AL783" s="1"/>
  <c r="AG782"/>
  <c r="AO782" s="1"/>
  <c r="AO781" s="1"/>
  <c r="AO780" s="1"/>
  <c r="AF782"/>
  <c r="AE782"/>
  <c r="AD782"/>
  <c r="AA781"/>
  <c r="AA780" s="1"/>
  <c r="AB781"/>
  <c r="AB780" s="1"/>
  <c r="AC781"/>
  <c r="AC780" s="1"/>
  <c r="AG781"/>
  <c r="AG780" s="1"/>
  <c r="Z781"/>
  <c r="Z780" s="1"/>
  <c r="AA260"/>
  <c r="AC260"/>
  <c r="AC1525"/>
  <c r="AB1525"/>
  <c r="AA1525"/>
  <c r="Z1525"/>
  <c r="AC1524"/>
  <c r="AB1524"/>
  <c r="AA1524"/>
  <c r="Z1524"/>
  <c r="AC1523"/>
  <c r="AB1523"/>
  <c r="AA1523"/>
  <c r="Z1523"/>
  <c r="AC1522"/>
  <c r="AB1522"/>
  <c r="AA1522"/>
  <c r="Z1522"/>
  <c r="AC1520"/>
  <c r="AB1520"/>
  <c r="AA1520"/>
  <c r="Z1520"/>
  <c r="AC1517"/>
  <c r="AB1517"/>
  <c r="AA1517"/>
  <c r="Z1517"/>
  <c r="AC1516"/>
  <c r="AB1516"/>
  <c r="AA1516"/>
  <c r="Z1516"/>
  <c r="AC1515"/>
  <c r="AB1515"/>
  <c r="AA1515"/>
  <c r="Z1515"/>
  <c r="AC1514"/>
  <c r="AB1514"/>
  <c r="AA1514"/>
  <c r="Z1514"/>
  <c r="AC1512"/>
  <c r="AB1512"/>
  <c r="AA1512"/>
  <c r="Z1512"/>
  <c r="AC1511"/>
  <c r="AB1511"/>
  <c r="AA1511"/>
  <c r="Z1511"/>
  <c r="AC1510"/>
  <c r="AB1510"/>
  <c r="AA1510"/>
  <c r="Z1510"/>
  <c r="AC1509"/>
  <c r="AB1509"/>
  <c r="AA1509"/>
  <c r="Z1509"/>
  <c r="AC1508"/>
  <c r="AB1508"/>
  <c r="AA1508"/>
  <c r="Z1508"/>
  <c r="AC1506"/>
  <c r="AB1506"/>
  <c r="AA1506"/>
  <c r="Z1506"/>
  <c r="AC1503"/>
  <c r="AB1503"/>
  <c r="AA1503"/>
  <c r="Z1503"/>
  <c r="AC1502"/>
  <c r="AB1502"/>
  <c r="AA1502"/>
  <c r="Z1502"/>
  <c r="AC1500"/>
  <c r="AB1500"/>
  <c r="AA1500"/>
  <c r="Z1500"/>
  <c r="AC1499"/>
  <c r="AB1499"/>
  <c r="AA1499"/>
  <c r="Z1499"/>
  <c r="AC1497"/>
  <c r="AB1497"/>
  <c r="AA1497"/>
  <c r="Z1497"/>
  <c r="AC1496"/>
  <c r="AB1496"/>
  <c r="AA1496"/>
  <c r="Z1496"/>
  <c r="AC1494"/>
  <c r="AB1494"/>
  <c r="AA1494"/>
  <c r="Z1494"/>
  <c r="AC1493"/>
  <c r="AB1493"/>
  <c r="AA1493"/>
  <c r="Z1493"/>
  <c r="AC1491"/>
  <c r="AB1491"/>
  <c r="AA1491"/>
  <c r="Z1491"/>
  <c r="AC1490"/>
  <c r="AB1490"/>
  <c r="AA1490"/>
  <c r="Z1490"/>
  <c r="AC1488"/>
  <c r="AB1488"/>
  <c r="AA1488"/>
  <c r="Z1488"/>
  <c r="AC1487"/>
  <c r="AB1487"/>
  <c r="AA1487"/>
  <c r="Z1487"/>
  <c r="AC1486"/>
  <c r="AB1486"/>
  <c r="AA1486"/>
  <c r="Z1486"/>
  <c r="AC1484"/>
  <c r="AB1484"/>
  <c r="AA1484"/>
  <c r="Z1484"/>
  <c r="AC1483"/>
  <c r="AB1483"/>
  <c r="AA1483"/>
  <c r="Z1483"/>
  <c r="AC1482"/>
  <c r="AB1482"/>
  <c r="AA1482"/>
  <c r="Z1482"/>
  <c r="AC1481"/>
  <c r="AB1481"/>
  <c r="AA1481"/>
  <c r="Z1481"/>
  <c r="AG1479"/>
  <c r="AF1479"/>
  <c r="AE1479"/>
  <c r="AD1479"/>
  <c r="AC1479"/>
  <c r="AB1479"/>
  <c r="AA1479"/>
  <c r="Z1479"/>
  <c r="AG1478"/>
  <c r="AF1478"/>
  <c r="AE1478"/>
  <c r="AD1478"/>
  <c r="AC1478"/>
  <c r="AB1478"/>
  <c r="AA1478"/>
  <c r="Z1478"/>
  <c r="AG1476"/>
  <c r="AF1476"/>
  <c r="AE1476"/>
  <c r="AD1476"/>
  <c r="AC1476"/>
  <c r="AB1476"/>
  <c r="AA1476"/>
  <c r="Z1476"/>
  <c r="AG1475"/>
  <c r="AF1475"/>
  <c r="AE1475"/>
  <c r="AD1475"/>
  <c r="AC1475"/>
  <c r="AB1475"/>
  <c r="AA1475"/>
  <c r="Z1475"/>
  <c r="AG1472"/>
  <c r="AF1472"/>
  <c r="AE1472"/>
  <c r="AD1472"/>
  <c r="AC1472"/>
  <c r="AB1472"/>
  <c r="AA1472"/>
  <c r="Z1472"/>
  <c r="AG1471"/>
  <c r="AF1471"/>
  <c r="AE1471"/>
  <c r="AD1471"/>
  <c r="AC1471"/>
  <c r="AB1471"/>
  <c r="AA1471"/>
  <c r="Z1471"/>
  <c r="AG1469"/>
  <c r="AF1469"/>
  <c r="AE1469"/>
  <c r="AD1469"/>
  <c r="AC1469"/>
  <c r="AB1469"/>
  <c r="AA1469"/>
  <c r="Z1469"/>
  <c r="AG1468"/>
  <c r="AF1468"/>
  <c r="AE1468"/>
  <c r="AD1468"/>
  <c r="AC1468"/>
  <c r="AB1468"/>
  <c r="AA1468"/>
  <c r="Z1468"/>
  <c r="AG1467"/>
  <c r="AF1467"/>
  <c r="AE1467"/>
  <c r="AD1467"/>
  <c r="AC1467"/>
  <c r="AB1467"/>
  <c r="AA1467"/>
  <c r="Z1467"/>
  <c r="AG1466"/>
  <c r="AF1466"/>
  <c r="AE1466"/>
  <c r="AD1466"/>
  <c r="AC1466"/>
  <c r="AB1466"/>
  <c r="AA1466"/>
  <c r="Z1466"/>
  <c r="AC1465"/>
  <c r="AB1465"/>
  <c r="AA1465"/>
  <c r="Z1465"/>
  <c r="AC1462"/>
  <c r="AB1462"/>
  <c r="AA1462"/>
  <c r="Z1462"/>
  <c r="AC1461"/>
  <c r="AB1461"/>
  <c r="AA1461"/>
  <c r="Z1461"/>
  <c r="AC1460"/>
  <c r="AB1460"/>
  <c r="AA1460"/>
  <c r="Z1460"/>
  <c r="AC1459"/>
  <c r="AB1459"/>
  <c r="AA1459"/>
  <c r="Z1459"/>
  <c r="AG1454"/>
  <c r="AF1454"/>
  <c r="AE1454"/>
  <c r="AD1454"/>
  <c r="AC1454"/>
  <c r="AB1454"/>
  <c r="AA1454"/>
  <c r="Z1454"/>
  <c r="AG1453"/>
  <c r="AF1453"/>
  <c r="AE1453"/>
  <c r="AD1453"/>
  <c r="AC1453"/>
  <c r="AB1453"/>
  <c r="AA1453"/>
  <c r="Z1453"/>
  <c r="AG1452"/>
  <c r="AF1452"/>
  <c r="AE1452"/>
  <c r="AD1452"/>
  <c r="AC1452"/>
  <c r="AB1452"/>
  <c r="AA1452"/>
  <c r="Z1452"/>
  <c r="AG1451"/>
  <c r="AF1451"/>
  <c r="AE1451"/>
  <c r="AD1451"/>
  <c r="AC1451"/>
  <c r="AB1451"/>
  <c r="AA1451"/>
  <c r="Z1451"/>
  <c r="AC1450"/>
  <c r="AB1450"/>
  <c r="AA1450"/>
  <c r="Z1450"/>
  <c r="AC1447"/>
  <c r="AB1447"/>
  <c r="AA1447"/>
  <c r="Z1447"/>
  <c r="AC1446"/>
  <c r="AB1446"/>
  <c r="AA1446"/>
  <c r="Z1446"/>
  <c r="AC1445"/>
  <c r="AB1445"/>
  <c r="AA1445"/>
  <c r="Z1445"/>
  <c r="AC1443"/>
  <c r="AB1443"/>
  <c r="AA1443"/>
  <c r="Z1443"/>
  <c r="AC1442"/>
  <c r="AB1442"/>
  <c r="AA1442"/>
  <c r="Z1442"/>
  <c r="AC1441"/>
  <c r="AB1441"/>
  <c r="AA1441"/>
  <c r="Z1441"/>
  <c r="AC1440"/>
  <c r="AB1440"/>
  <c r="AA1440"/>
  <c r="Z1440"/>
  <c r="AG1438"/>
  <c r="AF1438"/>
  <c r="AE1438"/>
  <c r="AD1438"/>
  <c r="AC1438"/>
  <c r="AB1438"/>
  <c r="AA1438"/>
  <c r="Z1438"/>
  <c r="AG1437"/>
  <c r="AF1437"/>
  <c r="AE1437"/>
  <c r="AD1437"/>
  <c r="AC1437"/>
  <c r="AB1437"/>
  <c r="AA1437"/>
  <c r="Z1437"/>
  <c r="AG1436"/>
  <c r="AF1436"/>
  <c r="AE1436"/>
  <c r="AD1436"/>
  <c r="AC1436"/>
  <c r="AB1436"/>
  <c r="AA1436"/>
  <c r="Z1436"/>
  <c r="AG1434"/>
  <c r="AF1434"/>
  <c r="AE1434"/>
  <c r="AD1434"/>
  <c r="AC1434"/>
  <c r="AB1434"/>
  <c r="AA1434"/>
  <c r="Z1434"/>
  <c r="AG1433"/>
  <c r="AF1433"/>
  <c r="AE1433"/>
  <c r="AD1433"/>
  <c r="AC1433"/>
  <c r="AB1433"/>
  <c r="AA1433"/>
  <c r="Z1433"/>
  <c r="AG1432"/>
  <c r="AF1432"/>
  <c r="AE1432"/>
  <c r="AD1432"/>
  <c r="AC1432"/>
  <c r="AB1432"/>
  <c r="AA1432"/>
  <c r="Z1432"/>
  <c r="AG1431"/>
  <c r="AF1431"/>
  <c r="AE1431"/>
  <c r="AD1431"/>
  <c r="AC1431"/>
  <c r="AB1431"/>
  <c r="AA1431"/>
  <c r="Z1431"/>
  <c r="AC1430"/>
  <c r="AB1430"/>
  <c r="AA1430"/>
  <c r="Z1430"/>
  <c r="AC1428"/>
  <c r="AB1428"/>
  <c r="AA1428"/>
  <c r="Z1428"/>
  <c r="AG1425"/>
  <c r="AF1425"/>
  <c r="AE1425"/>
  <c r="AD1425"/>
  <c r="AG1424"/>
  <c r="AF1424"/>
  <c r="AE1424"/>
  <c r="AD1424"/>
  <c r="AG1423"/>
  <c r="AF1423"/>
  <c r="AE1423"/>
  <c r="AD1423"/>
  <c r="AG1421"/>
  <c r="AF1421"/>
  <c r="AE1421"/>
  <c r="AD1421"/>
  <c r="AG1420"/>
  <c r="AF1420"/>
  <c r="AE1420"/>
  <c r="AD1420"/>
  <c r="AG1419"/>
  <c r="AF1419"/>
  <c r="AE1419"/>
  <c r="AD1419"/>
  <c r="AG1417"/>
  <c r="AF1417"/>
  <c r="AE1417"/>
  <c r="AD1417"/>
  <c r="AG1415"/>
  <c r="AF1415"/>
  <c r="AE1415"/>
  <c r="AD1415"/>
  <c r="AG1414"/>
  <c r="AF1414"/>
  <c r="AE1414"/>
  <c r="AD1414"/>
  <c r="AG1413"/>
  <c r="AF1413"/>
  <c r="AE1413"/>
  <c r="AD1413"/>
  <c r="AG1412"/>
  <c r="AF1412"/>
  <c r="AE1412"/>
  <c r="AD1412"/>
  <c r="AC1410"/>
  <c r="AB1410"/>
  <c r="AA1410"/>
  <c r="Z1410"/>
  <c r="AC1409"/>
  <c r="AB1409"/>
  <c r="AA1409"/>
  <c r="Z1409"/>
  <c r="AC1407"/>
  <c r="AB1407"/>
  <c r="AA1407"/>
  <c r="Z1407"/>
  <c r="AC1406"/>
  <c r="AB1406"/>
  <c r="AA1406"/>
  <c r="Z1406"/>
  <c r="AC1404"/>
  <c r="AB1404"/>
  <c r="AA1404"/>
  <c r="Z1404"/>
  <c r="AC1403"/>
  <c r="AB1403"/>
  <c r="AA1403"/>
  <c r="Z1403"/>
  <c r="AC1402"/>
  <c r="AB1402"/>
  <c r="AA1402"/>
  <c r="Z1402"/>
  <c r="AC1400"/>
  <c r="AB1400"/>
  <c r="AA1400"/>
  <c r="Z1400"/>
  <c r="AC1398"/>
  <c r="AB1398"/>
  <c r="AA1398"/>
  <c r="Z1398"/>
  <c r="AC1397"/>
  <c r="AB1397"/>
  <c r="AA1397"/>
  <c r="Z1397"/>
  <c r="AC1396"/>
  <c r="AB1396"/>
  <c r="AA1396"/>
  <c r="Z1396"/>
  <c r="AC1395"/>
  <c r="AB1395"/>
  <c r="AA1395"/>
  <c r="Z1395"/>
  <c r="AG1393"/>
  <c r="AF1393"/>
  <c r="AE1393"/>
  <c r="AD1393"/>
  <c r="AC1391"/>
  <c r="AB1391"/>
  <c r="AA1391"/>
  <c r="Z1391"/>
  <c r="AC1389"/>
  <c r="AB1389"/>
  <c r="AA1389"/>
  <c r="Z1389"/>
  <c r="AC1388"/>
  <c r="AB1388"/>
  <c r="AA1388"/>
  <c r="Z1388"/>
  <c r="AG1386"/>
  <c r="AF1386"/>
  <c r="AE1386"/>
  <c r="AD1386"/>
  <c r="AC1386"/>
  <c r="AB1386"/>
  <c r="AA1386"/>
  <c r="Z1386"/>
  <c r="AG1385"/>
  <c r="AF1385"/>
  <c r="AE1385"/>
  <c r="AD1385"/>
  <c r="AC1385"/>
  <c r="AB1385"/>
  <c r="AA1385"/>
  <c r="Z1385"/>
  <c r="AC1384"/>
  <c r="AB1384"/>
  <c r="AA1384"/>
  <c r="Z1384"/>
  <c r="AC1383"/>
  <c r="AB1383"/>
  <c r="AA1383"/>
  <c r="Z1383"/>
  <c r="AG1381"/>
  <c r="AF1381"/>
  <c r="AE1381"/>
  <c r="AD1381"/>
  <c r="AC1381"/>
  <c r="AB1381"/>
  <c r="AA1381"/>
  <c r="Z1381"/>
  <c r="AG1380"/>
  <c r="AF1380"/>
  <c r="AE1380"/>
  <c r="AD1380"/>
  <c r="AC1380"/>
  <c r="AB1380"/>
  <c r="AA1380"/>
  <c r="Z1380"/>
  <c r="AG1378"/>
  <c r="AF1378"/>
  <c r="AE1378"/>
  <c r="AD1378"/>
  <c r="AC1378"/>
  <c r="AB1378"/>
  <c r="AA1378"/>
  <c r="Z1378"/>
  <c r="AG1377"/>
  <c r="AF1377"/>
  <c r="AE1377"/>
  <c r="AD1377"/>
  <c r="AC1377"/>
  <c r="AB1377"/>
  <c r="AA1377"/>
  <c r="Z1377"/>
  <c r="AG1375"/>
  <c r="AF1375"/>
  <c r="AE1375"/>
  <c r="AD1375"/>
  <c r="AC1375"/>
  <c r="AB1375"/>
  <c r="AA1375"/>
  <c r="Z1375"/>
  <c r="AG1374"/>
  <c r="AF1374"/>
  <c r="AE1374"/>
  <c r="AD1374"/>
  <c r="AC1374"/>
  <c r="AB1374"/>
  <c r="AA1374"/>
  <c r="Z1374"/>
  <c r="AG1373"/>
  <c r="AF1373"/>
  <c r="AE1373"/>
  <c r="AD1373"/>
  <c r="AC1373"/>
  <c r="AB1373"/>
  <c r="AA1373"/>
  <c r="Z1373"/>
  <c r="AG1372"/>
  <c r="AF1372"/>
  <c r="AE1372"/>
  <c r="AD1372"/>
  <c r="AC1372"/>
  <c r="AB1372"/>
  <c r="AA1372"/>
  <c r="Z1372"/>
  <c r="AC1371"/>
  <c r="AB1371"/>
  <c r="AA1371"/>
  <c r="Z1371"/>
  <c r="AC1368"/>
  <c r="AB1368"/>
  <c r="AA1368"/>
  <c r="Z1368"/>
  <c r="AC1367"/>
  <c r="AB1367"/>
  <c r="AA1367"/>
  <c r="Z1367"/>
  <c r="AG1365"/>
  <c r="AF1365"/>
  <c r="AE1365"/>
  <c r="AD1365"/>
  <c r="AC1365"/>
  <c r="AB1365"/>
  <c r="AA1365"/>
  <c r="Z1365"/>
  <c r="AG1364"/>
  <c r="AF1364"/>
  <c r="AE1364"/>
  <c r="AD1364"/>
  <c r="AC1364"/>
  <c r="AB1364"/>
  <c r="AA1364"/>
  <c r="Z1364"/>
  <c r="AG1363"/>
  <c r="AF1363"/>
  <c r="AE1363"/>
  <c r="AD1363"/>
  <c r="AC1363"/>
  <c r="AB1363"/>
  <c r="AA1363"/>
  <c r="Z1363"/>
  <c r="AC1362"/>
  <c r="AB1362"/>
  <c r="AA1362"/>
  <c r="Z1362"/>
  <c r="AC1360"/>
  <c r="AB1360"/>
  <c r="AA1360"/>
  <c r="Z1360"/>
  <c r="AC1359"/>
  <c r="AB1359"/>
  <c r="AA1359"/>
  <c r="Z1359"/>
  <c r="AC1358"/>
  <c r="AB1358"/>
  <c r="AA1358"/>
  <c r="Z1358"/>
  <c r="AC1356"/>
  <c r="AB1356"/>
  <c r="AA1356"/>
  <c r="Z1356"/>
  <c r="AC1355"/>
  <c r="AB1355"/>
  <c r="AA1355"/>
  <c r="Z1355"/>
  <c r="AC1353"/>
  <c r="AB1353"/>
  <c r="AA1353"/>
  <c r="Z1353"/>
  <c r="AC1352"/>
  <c r="AB1352"/>
  <c r="AA1352"/>
  <c r="Z1352"/>
  <c r="AC1351"/>
  <c r="AB1351"/>
  <c r="AA1351"/>
  <c r="Z1351"/>
  <c r="AC1350"/>
  <c r="AB1350"/>
  <c r="AA1350"/>
  <c r="Z1350"/>
  <c r="AC1349"/>
  <c r="AB1349"/>
  <c r="AA1349"/>
  <c r="Z1349"/>
  <c r="AG1346"/>
  <c r="AF1346"/>
  <c r="AE1346"/>
  <c r="AD1346"/>
  <c r="AG1345"/>
  <c r="AF1345"/>
  <c r="AE1345"/>
  <c r="AD1345"/>
  <c r="AG1343"/>
  <c r="AF1343"/>
  <c r="AE1343"/>
  <c r="AD1343"/>
  <c r="AG1342"/>
  <c r="AF1342"/>
  <c r="AE1342"/>
  <c r="AD1342"/>
  <c r="AG1341"/>
  <c r="AF1341"/>
  <c r="AE1341"/>
  <c r="AD1341"/>
  <c r="AG1339"/>
  <c r="AF1339"/>
  <c r="AE1339"/>
  <c r="AD1339"/>
  <c r="AG1338"/>
  <c r="AF1338"/>
  <c r="AE1338"/>
  <c r="AD1338"/>
  <c r="AG1337"/>
  <c r="AF1337"/>
  <c r="AE1337"/>
  <c r="AD1337"/>
  <c r="AG1335"/>
  <c r="AF1335"/>
  <c r="AE1335"/>
  <c r="AD1335"/>
  <c r="AG1334"/>
  <c r="AF1334"/>
  <c r="AE1334"/>
  <c r="AD1334"/>
  <c r="AG1332"/>
  <c r="AF1332"/>
  <c r="AE1332"/>
  <c r="AD1332"/>
  <c r="AG1331"/>
  <c r="AF1331"/>
  <c r="AE1331"/>
  <c r="AD1331"/>
  <c r="AG1329"/>
  <c r="AF1329"/>
  <c r="AE1329"/>
  <c r="AD1329"/>
  <c r="AG1328"/>
  <c r="AF1328"/>
  <c r="AE1328"/>
  <c r="AD1328"/>
  <c r="AG1326"/>
  <c r="AF1326"/>
  <c r="AE1326"/>
  <c r="AD1326"/>
  <c r="AG1325"/>
  <c r="AF1325"/>
  <c r="AE1325"/>
  <c r="AD1325"/>
  <c r="AG1323"/>
  <c r="AF1323"/>
  <c r="AE1323"/>
  <c r="AD1323"/>
  <c r="AG1322"/>
  <c r="AF1322"/>
  <c r="AE1322"/>
  <c r="AD1322"/>
  <c r="AG1320"/>
  <c r="AF1320"/>
  <c r="AE1320"/>
  <c r="AD1320"/>
  <c r="AG1319"/>
  <c r="AF1319"/>
  <c r="AE1319"/>
  <c r="AD1319"/>
  <c r="AG1317"/>
  <c r="AF1317"/>
  <c r="AE1317"/>
  <c r="AD1317"/>
  <c r="AG1316"/>
  <c r="AF1316"/>
  <c r="AE1316"/>
  <c r="AD1316"/>
  <c r="AG1314"/>
  <c r="AF1314"/>
  <c r="AE1314"/>
  <c r="AD1314"/>
  <c r="AG1313"/>
  <c r="AF1313"/>
  <c r="AE1313"/>
  <c r="AD1313"/>
  <c r="AG1311"/>
  <c r="AF1311"/>
  <c r="AE1311"/>
  <c r="AD1311"/>
  <c r="AG1310"/>
  <c r="AF1310"/>
  <c r="AE1310"/>
  <c r="AD1310"/>
  <c r="AG1308"/>
  <c r="AF1308"/>
  <c r="AE1308"/>
  <c r="AD1308"/>
  <c r="AG1307"/>
  <c r="AF1307"/>
  <c r="AE1307"/>
  <c r="AD1307"/>
  <c r="AG1305"/>
  <c r="AF1305"/>
  <c r="AE1305"/>
  <c r="AD1305"/>
  <c r="AG1304"/>
  <c r="AF1304"/>
  <c r="AE1304"/>
  <c r="AD1304"/>
  <c r="AG1302"/>
  <c r="AF1302"/>
  <c r="AE1302"/>
  <c r="AD1302"/>
  <c r="AG1301"/>
  <c r="AF1301"/>
  <c r="AE1301"/>
  <c r="AD1301"/>
  <c r="AG1299"/>
  <c r="AF1299"/>
  <c r="AE1299"/>
  <c r="AD1299"/>
  <c r="AG1298"/>
  <c r="AF1298"/>
  <c r="AE1298"/>
  <c r="AD1298"/>
  <c r="AG1296"/>
  <c r="AF1296"/>
  <c r="AE1296"/>
  <c r="AD1296"/>
  <c r="AG1295"/>
  <c r="AF1295"/>
  <c r="AE1295"/>
  <c r="AD1295"/>
  <c r="AG1293"/>
  <c r="AF1293"/>
  <c r="AE1293"/>
  <c r="AD1293"/>
  <c r="AG1292"/>
  <c r="AF1292"/>
  <c r="AE1292"/>
  <c r="AD1292"/>
  <c r="AG1290"/>
  <c r="AF1290"/>
  <c r="AE1290"/>
  <c r="AD1290"/>
  <c r="AG1289"/>
  <c r="AF1289"/>
  <c r="AE1289"/>
  <c r="AD1289"/>
  <c r="AG1287"/>
  <c r="AF1287"/>
  <c r="AE1287"/>
  <c r="AD1287"/>
  <c r="AG1286"/>
  <c r="AF1286"/>
  <c r="AE1286"/>
  <c r="AD1286"/>
  <c r="AG1284"/>
  <c r="AF1284"/>
  <c r="AE1284"/>
  <c r="AD1284"/>
  <c r="AG1283"/>
  <c r="AF1283"/>
  <c r="AE1283"/>
  <c r="AD1283"/>
  <c r="AG1281"/>
  <c r="AF1281"/>
  <c r="AE1281"/>
  <c r="AD1281"/>
  <c r="AG1280"/>
  <c r="AF1280"/>
  <c r="AE1280"/>
  <c r="AD1280"/>
  <c r="AG1278"/>
  <c r="AF1278"/>
  <c r="AE1278"/>
  <c r="AD1278"/>
  <c r="AG1277"/>
  <c r="AF1277"/>
  <c r="AE1277"/>
  <c r="AD1277"/>
  <c r="AG1275"/>
  <c r="AF1275"/>
  <c r="AE1275"/>
  <c r="AD1275"/>
  <c r="AG1274"/>
  <c r="AF1274"/>
  <c r="AE1274"/>
  <c r="AD1274"/>
  <c r="AG1272"/>
  <c r="AF1272"/>
  <c r="AE1272"/>
  <c r="AD1272"/>
  <c r="AG1271"/>
  <c r="AF1271"/>
  <c r="AE1271"/>
  <c r="AD1271"/>
  <c r="AG1269"/>
  <c r="AF1269"/>
  <c r="AE1269"/>
  <c r="AD1269"/>
  <c r="AG1268"/>
  <c r="AF1268"/>
  <c r="AE1268"/>
  <c r="AD1268"/>
  <c r="AG1266"/>
  <c r="AF1266"/>
  <c r="AE1266"/>
  <c r="AD1266"/>
  <c r="AG1265"/>
  <c r="AF1265"/>
  <c r="AE1265"/>
  <c r="AD1265"/>
  <c r="AG1263"/>
  <c r="AF1263"/>
  <c r="AE1263"/>
  <c r="AD1263"/>
  <c r="AG1262"/>
  <c r="AF1262"/>
  <c r="AE1262"/>
  <c r="AD1262"/>
  <c r="AG1260"/>
  <c r="AF1260"/>
  <c r="AE1260"/>
  <c r="AD1260"/>
  <c r="AG1259"/>
  <c r="AF1259"/>
  <c r="AE1259"/>
  <c r="AD1259"/>
  <c r="AG1257"/>
  <c r="AF1257"/>
  <c r="AE1257"/>
  <c r="AD1257"/>
  <c r="AG1256"/>
  <c r="AF1256"/>
  <c r="AE1256"/>
  <c r="AD1256"/>
  <c r="AG1254"/>
  <c r="AF1254"/>
  <c r="AE1254"/>
  <c r="AD1254"/>
  <c r="AG1253"/>
  <c r="AF1253"/>
  <c r="AE1253"/>
  <c r="AD1253"/>
  <c r="AG1251"/>
  <c r="AF1251"/>
  <c r="AE1251"/>
  <c r="AD1251"/>
  <c r="AG1250"/>
  <c r="AF1250"/>
  <c r="AE1250"/>
  <c r="AD1250"/>
  <c r="AG1248"/>
  <c r="AF1248"/>
  <c r="AE1248"/>
  <c r="AD1248"/>
  <c r="AG1247"/>
  <c r="AF1247"/>
  <c r="AE1247"/>
  <c r="AD1247"/>
  <c r="AG1245"/>
  <c r="AF1245"/>
  <c r="AE1245"/>
  <c r="AD1245"/>
  <c r="AG1244"/>
  <c r="AF1244"/>
  <c r="AE1244"/>
  <c r="AD1244"/>
  <c r="AG1242"/>
  <c r="AF1242"/>
  <c r="AE1242"/>
  <c r="AD1242"/>
  <c r="AG1241"/>
  <c r="AF1241"/>
  <c r="AE1241"/>
  <c r="AD1241"/>
  <c r="AG1239"/>
  <c r="AF1239"/>
  <c r="AE1239"/>
  <c r="AD1239"/>
  <c r="AG1238"/>
  <c r="AF1238"/>
  <c r="AE1238"/>
  <c r="AD1238"/>
  <c r="AG1236"/>
  <c r="AF1236"/>
  <c r="AE1236"/>
  <c r="AD1236"/>
  <c r="AG1235"/>
  <c r="AF1235"/>
  <c r="AE1235"/>
  <c r="AD1235"/>
  <c r="AG1234"/>
  <c r="AF1234"/>
  <c r="AE1234"/>
  <c r="AD1234"/>
  <c r="AG1233"/>
  <c r="AF1233"/>
  <c r="AE1233"/>
  <c r="AD1233"/>
  <c r="AG1232"/>
  <c r="AF1232"/>
  <c r="AE1232"/>
  <c r="AD1232"/>
  <c r="AC1229"/>
  <c r="AB1229"/>
  <c r="AA1229"/>
  <c r="Z1229"/>
  <c r="AC1227"/>
  <c r="AB1227"/>
  <c r="AA1227"/>
  <c r="Z1227"/>
  <c r="AC1226"/>
  <c r="AB1226"/>
  <c r="AA1226"/>
  <c r="Z1226"/>
  <c r="AC1225"/>
  <c r="AB1225"/>
  <c r="AA1225"/>
  <c r="Z1225"/>
  <c r="AC1224"/>
  <c r="AB1224"/>
  <c r="AA1224"/>
  <c r="Z1224"/>
  <c r="AC1222"/>
  <c r="AB1222"/>
  <c r="AA1222"/>
  <c r="Z1222"/>
  <c r="AC1220"/>
  <c r="AB1220"/>
  <c r="AA1220"/>
  <c r="Z1220"/>
  <c r="AC1219"/>
  <c r="AB1219"/>
  <c r="AA1219"/>
  <c r="Z1219"/>
  <c r="AC1218"/>
  <c r="AB1218"/>
  <c r="AA1218"/>
  <c r="Z1218"/>
  <c r="AC1217"/>
  <c r="AB1217"/>
  <c r="AA1217"/>
  <c r="Z1217"/>
  <c r="AC1216"/>
  <c r="AB1216"/>
  <c r="AA1216"/>
  <c r="Z1216"/>
  <c r="AC1214"/>
  <c r="AB1214"/>
  <c r="AA1214"/>
  <c r="Z1214"/>
  <c r="AG1211"/>
  <c r="AF1211"/>
  <c r="AE1211"/>
  <c r="AD1211"/>
  <c r="AG1210"/>
  <c r="AF1210"/>
  <c r="AE1210"/>
  <c r="AD1210"/>
  <c r="AG1209"/>
  <c r="AF1209"/>
  <c r="AE1209"/>
  <c r="AD1209"/>
  <c r="AG1208"/>
  <c r="AF1208"/>
  <c r="AE1208"/>
  <c r="AD1208"/>
  <c r="AC1206"/>
  <c r="AB1206"/>
  <c r="AA1206"/>
  <c r="Z1206"/>
  <c r="AC1205"/>
  <c r="AB1205"/>
  <c r="AA1205"/>
  <c r="Z1205"/>
  <c r="AC1204"/>
  <c r="AB1204"/>
  <c r="AA1204"/>
  <c r="Z1204"/>
  <c r="AC1203"/>
  <c r="AB1203"/>
  <c r="AA1203"/>
  <c r="Z1203"/>
  <c r="AC1202"/>
  <c r="AB1202"/>
  <c r="AA1202"/>
  <c r="Z1202"/>
  <c r="AG1199"/>
  <c r="AF1199"/>
  <c r="AE1199"/>
  <c r="AD1199"/>
  <c r="AG1198"/>
  <c r="AF1198"/>
  <c r="AE1198"/>
  <c r="AD1198"/>
  <c r="AC1195"/>
  <c r="AB1195"/>
  <c r="AA1195"/>
  <c r="Z1195"/>
  <c r="AC1194"/>
  <c r="AB1194"/>
  <c r="AA1194"/>
  <c r="Z1194"/>
  <c r="AG1192"/>
  <c r="AF1192"/>
  <c r="AE1192"/>
  <c r="AD1192"/>
  <c r="AG1191"/>
  <c r="AF1191"/>
  <c r="AE1191"/>
  <c r="AD1191"/>
  <c r="AG1189"/>
  <c r="AF1189"/>
  <c r="AE1189"/>
  <c r="AD1189"/>
  <c r="AG1188"/>
  <c r="AF1188"/>
  <c r="AE1188"/>
  <c r="AD1188"/>
  <c r="AG1187"/>
  <c r="AF1187"/>
  <c r="AE1187"/>
  <c r="AD1187"/>
  <c r="AG1184"/>
  <c r="AF1184"/>
  <c r="AE1184"/>
  <c r="AD1184"/>
  <c r="AG1183"/>
  <c r="AF1183"/>
  <c r="AE1183"/>
  <c r="AD1183"/>
  <c r="AG1181"/>
  <c r="AF1181"/>
  <c r="AE1181"/>
  <c r="AD1181"/>
  <c r="AG1180"/>
  <c r="AF1180"/>
  <c r="AE1180"/>
  <c r="AD1180"/>
  <c r="AG1178"/>
  <c r="AF1178"/>
  <c r="AE1178"/>
  <c r="AD1178"/>
  <c r="AG1177"/>
  <c r="AF1177"/>
  <c r="AE1177"/>
  <c r="AD1177"/>
  <c r="AG1174"/>
  <c r="AF1174"/>
  <c r="AE1174"/>
  <c r="AD1174"/>
  <c r="AG1173"/>
  <c r="AF1173"/>
  <c r="AE1173"/>
  <c r="AD1173"/>
  <c r="AG1171"/>
  <c r="AF1171"/>
  <c r="AE1171"/>
  <c r="AD1171"/>
  <c r="AG1170"/>
  <c r="AF1170"/>
  <c r="AE1170"/>
  <c r="AD1170"/>
  <c r="AG1169"/>
  <c r="AF1169"/>
  <c r="AE1169"/>
  <c r="AD1169"/>
  <c r="AG1166"/>
  <c r="AF1166"/>
  <c r="AE1166"/>
  <c r="AD1166"/>
  <c r="AG1165"/>
  <c r="AF1165"/>
  <c r="AE1165"/>
  <c r="AD1165"/>
  <c r="AG1163"/>
  <c r="AF1163"/>
  <c r="AE1163"/>
  <c r="AD1163"/>
  <c r="AG1162"/>
  <c r="AF1162"/>
  <c r="AE1162"/>
  <c r="AD1162"/>
  <c r="AG1160"/>
  <c r="AF1160"/>
  <c r="AE1160"/>
  <c r="AD1160"/>
  <c r="AG1159"/>
  <c r="AF1159"/>
  <c r="AE1159"/>
  <c r="AD1159"/>
  <c r="AG1156"/>
  <c r="AF1156"/>
  <c r="AE1156"/>
  <c r="AD1156"/>
  <c r="AG1155"/>
  <c r="AF1155"/>
  <c r="AE1155"/>
  <c r="AD1155"/>
  <c r="AG1153"/>
  <c r="AF1153"/>
  <c r="AE1153"/>
  <c r="AD1153"/>
  <c r="AG1152"/>
  <c r="AF1152"/>
  <c r="AE1152"/>
  <c r="AD1152"/>
  <c r="AG1151"/>
  <c r="AF1151"/>
  <c r="AE1151"/>
  <c r="AD1151"/>
  <c r="AG1150"/>
  <c r="AF1150"/>
  <c r="AE1150"/>
  <c r="AD1150"/>
  <c r="AG1148"/>
  <c r="AF1148"/>
  <c r="AE1148"/>
  <c r="AD1148"/>
  <c r="AG1147"/>
  <c r="AF1147"/>
  <c r="AE1147"/>
  <c r="AD1147"/>
  <c r="AG1146"/>
  <c r="AF1146"/>
  <c r="AE1146"/>
  <c r="AD1146"/>
  <c r="AG1143"/>
  <c r="AF1143"/>
  <c r="AE1143"/>
  <c r="AD1143"/>
  <c r="AG1142"/>
  <c r="AF1142"/>
  <c r="AE1142"/>
  <c r="AD1142"/>
  <c r="AG1141"/>
  <c r="AF1141"/>
  <c r="AE1141"/>
  <c r="AD1141"/>
  <c r="AC1138"/>
  <c r="AB1138"/>
  <c r="AA1138"/>
  <c r="Z1138"/>
  <c r="AC1137"/>
  <c r="AB1137"/>
  <c r="AA1137"/>
  <c r="Z1137"/>
  <c r="AC1135"/>
  <c r="AB1135"/>
  <c r="AA1135"/>
  <c r="Z1135"/>
  <c r="AC1134"/>
  <c r="AB1134"/>
  <c r="AA1134"/>
  <c r="Z1134"/>
  <c r="AC1132"/>
  <c r="AB1132"/>
  <c r="AA1132"/>
  <c r="Z1132"/>
  <c r="AC1131"/>
  <c r="AB1131"/>
  <c r="AA1131"/>
  <c r="Z1131"/>
  <c r="AC1128"/>
  <c r="AB1128"/>
  <c r="AA1128"/>
  <c r="Z1128"/>
  <c r="AC1127"/>
  <c r="AB1127"/>
  <c r="AA1127"/>
  <c r="Z1127"/>
  <c r="AC1125"/>
  <c r="AB1125"/>
  <c r="AA1125"/>
  <c r="Z1125"/>
  <c r="AC1124"/>
  <c r="AB1124"/>
  <c r="AA1124"/>
  <c r="Z1124"/>
  <c r="AC1123"/>
  <c r="AB1123"/>
  <c r="AA1123"/>
  <c r="Z1123"/>
  <c r="AC1120"/>
  <c r="AB1120"/>
  <c r="AA1120"/>
  <c r="Z1120"/>
  <c r="AC1119"/>
  <c r="AB1119"/>
  <c r="AA1119"/>
  <c r="Z1119"/>
  <c r="AC1116"/>
  <c r="AB1116"/>
  <c r="AA1116"/>
  <c r="Z1116"/>
  <c r="AC1115"/>
  <c r="AB1115"/>
  <c r="AA1115"/>
  <c r="Z1115"/>
  <c r="AC1113"/>
  <c r="AB1113"/>
  <c r="AA1113"/>
  <c r="Z1113"/>
  <c r="AC1112"/>
  <c r="AB1112"/>
  <c r="AA1112"/>
  <c r="Z1112"/>
  <c r="AC1109"/>
  <c r="AB1109"/>
  <c r="AA1109"/>
  <c r="Z1109"/>
  <c r="AC1108"/>
  <c r="AB1108"/>
  <c r="AA1108"/>
  <c r="Z1108"/>
  <c r="AC1106"/>
  <c r="AB1106"/>
  <c r="AA1106"/>
  <c r="Z1106"/>
  <c r="AC1105"/>
  <c r="AB1105"/>
  <c r="AA1105"/>
  <c r="Z1105"/>
  <c r="AC1104"/>
  <c r="AB1104"/>
  <c r="AA1104"/>
  <c r="Z1104"/>
  <c r="AC1103"/>
  <c r="AB1103"/>
  <c r="AA1103"/>
  <c r="Z1103"/>
  <c r="AC1102"/>
  <c r="AB1102"/>
  <c r="AA1102"/>
  <c r="Z1102"/>
  <c r="AC1100"/>
  <c r="AB1100"/>
  <c r="AA1100"/>
  <c r="Z1100"/>
  <c r="AG1094"/>
  <c r="AF1094"/>
  <c r="AE1094"/>
  <c r="AD1094"/>
  <c r="AG1093"/>
  <c r="AF1093"/>
  <c r="AE1093"/>
  <c r="AD1093"/>
  <c r="AG1091"/>
  <c r="AF1091"/>
  <c r="AE1091"/>
  <c r="AD1091"/>
  <c r="AG1090"/>
  <c r="AF1090"/>
  <c r="AE1090"/>
  <c r="AD1090"/>
  <c r="AG1088"/>
  <c r="AF1088"/>
  <c r="AE1088"/>
  <c r="AD1088"/>
  <c r="AG1087"/>
  <c r="AF1087"/>
  <c r="AE1087"/>
  <c r="AD1087"/>
  <c r="AG1085"/>
  <c r="AF1085"/>
  <c r="AE1085"/>
  <c r="AD1085"/>
  <c r="AG1083"/>
  <c r="AF1083"/>
  <c r="AE1083"/>
  <c r="AD1083"/>
  <c r="AG1081"/>
  <c r="AF1081"/>
  <c r="AE1081"/>
  <c r="AD1081"/>
  <c r="AG1080"/>
  <c r="AF1080"/>
  <c r="AE1080"/>
  <c r="AD1080"/>
  <c r="AG1079"/>
  <c r="AF1079"/>
  <c r="AE1079"/>
  <c r="AD1079"/>
  <c r="AG1077"/>
  <c r="AF1077"/>
  <c r="AE1077"/>
  <c r="AD1077"/>
  <c r="AG1076"/>
  <c r="AF1076"/>
  <c r="AE1076"/>
  <c r="AD1076"/>
  <c r="AG1075"/>
  <c r="AF1075"/>
  <c r="AE1075"/>
  <c r="AD1075"/>
  <c r="AG1073"/>
  <c r="AF1073"/>
  <c r="AE1073"/>
  <c r="AD1073"/>
  <c r="AG1072"/>
  <c r="AF1072"/>
  <c r="AE1072"/>
  <c r="AD1072"/>
  <c r="AG1071"/>
  <c r="AF1071"/>
  <c r="AE1071"/>
  <c r="AD1071"/>
  <c r="AG1070"/>
  <c r="AF1070"/>
  <c r="AE1070"/>
  <c r="AD1070"/>
  <c r="AC1068"/>
  <c r="AB1068"/>
  <c r="AA1068"/>
  <c r="Z1068"/>
  <c r="AC1067"/>
  <c r="AB1067"/>
  <c r="AA1067"/>
  <c r="Z1067"/>
  <c r="AC1065"/>
  <c r="AB1065"/>
  <c r="AA1065"/>
  <c r="Z1065"/>
  <c r="AC1064"/>
  <c r="AB1064"/>
  <c r="AA1064"/>
  <c r="Z1064"/>
  <c r="AC1062"/>
  <c r="AB1062"/>
  <c r="AA1062"/>
  <c r="Z1062"/>
  <c r="AC1061"/>
  <c r="AB1061"/>
  <c r="AA1061"/>
  <c r="Z1061"/>
  <c r="AC1059"/>
  <c r="AB1059"/>
  <c r="AA1059"/>
  <c r="Z1059"/>
  <c r="AC1058"/>
  <c r="AB1058"/>
  <c r="AA1058"/>
  <c r="Z1058"/>
  <c r="AC1056"/>
  <c r="AB1056"/>
  <c r="AA1056"/>
  <c r="Z1056"/>
  <c r="AC1054"/>
  <c r="AB1054"/>
  <c r="AA1054"/>
  <c r="Z1054"/>
  <c r="AC1052"/>
  <c r="AB1052"/>
  <c r="AA1052"/>
  <c r="Z1052"/>
  <c r="AC1051"/>
  <c r="AB1051"/>
  <c r="AA1051"/>
  <c r="Z1051"/>
  <c r="AC1050"/>
  <c r="AB1050"/>
  <c r="AA1050"/>
  <c r="Z1050"/>
  <c r="AC1048"/>
  <c r="AB1048"/>
  <c r="AA1048"/>
  <c r="Z1048"/>
  <c r="AC1047"/>
  <c r="AB1047"/>
  <c r="AA1047"/>
  <c r="Z1047"/>
  <c r="AC1046"/>
  <c r="AB1046"/>
  <c r="AA1046"/>
  <c r="Z1046"/>
  <c r="AC1044"/>
  <c r="AB1044"/>
  <c r="AA1044"/>
  <c r="Z1044"/>
  <c r="AC1043"/>
  <c r="AB1043"/>
  <c r="AA1043"/>
  <c r="Z1043"/>
  <c r="AC1042"/>
  <c r="AB1042"/>
  <c r="AA1042"/>
  <c r="Z1042"/>
  <c r="AC1041"/>
  <c r="AB1041"/>
  <c r="AA1041"/>
  <c r="Z1041"/>
  <c r="AC1040"/>
  <c r="AB1040"/>
  <c r="AA1040"/>
  <c r="Z1040"/>
  <c r="AG1037"/>
  <c r="AF1037"/>
  <c r="AE1037"/>
  <c r="AD1037"/>
  <c r="AG1036"/>
  <c r="AF1036"/>
  <c r="AE1036"/>
  <c r="AD1036"/>
  <c r="AG1034"/>
  <c r="AF1034"/>
  <c r="AE1034"/>
  <c r="AD1034"/>
  <c r="AG1033"/>
  <c r="AF1033"/>
  <c r="AE1033"/>
  <c r="AD1033"/>
  <c r="AG1032"/>
  <c r="AF1032"/>
  <c r="AE1032"/>
  <c r="AD1032"/>
  <c r="AG1030"/>
  <c r="AF1030"/>
  <c r="AE1030"/>
  <c r="AD1030"/>
  <c r="AG1029"/>
  <c r="AF1029"/>
  <c r="AE1029"/>
  <c r="AD1029"/>
  <c r="AG1028"/>
  <c r="AF1028"/>
  <c r="AE1028"/>
  <c r="AD1028"/>
  <c r="AG1027"/>
  <c r="AF1027"/>
  <c r="AE1027"/>
  <c r="AD1027"/>
  <c r="AC1025"/>
  <c r="AB1025"/>
  <c r="AA1025"/>
  <c r="Z1025"/>
  <c r="AC1024"/>
  <c r="AB1024"/>
  <c r="AA1024"/>
  <c r="Z1024"/>
  <c r="AC1023"/>
  <c r="AB1023"/>
  <c r="AA1023"/>
  <c r="Z1023"/>
  <c r="AC1022"/>
  <c r="AB1022"/>
  <c r="AA1022"/>
  <c r="Z1022"/>
  <c r="AC1020"/>
  <c r="AB1020"/>
  <c r="AA1020"/>
  <c r="Z1020"/>
  <c r="AC1019"/>
  <c r="AB1019"/>
  <c r="AA1019"/>
  <c r="Z1019"/>
  <c r="AC1017"/>
  <c r="AB1017"/>
  <c r="AA1017"/>
  <c r="Z1017"/>
  <c r="AC1016"/>
  <c r="AB1016"/>
  <c r="AA1016"/>
  <c r="Z1016"/>
  <c r="AC1015"/>
  <c r="AB1015"/>
  <c r="AA1015"/>
  <c r="Z1015"/>
  <c r="AC1013"/>
  <c r="AB1013"/>
  <c r="AA1013"/>
  <c r="Z1013"/>
  <c r="AC1012"/>
  <c r="AB1012"/>
  <c r="AA1012"/>
  <c r="Z1012"/>
  <c r="AC1011"/>
  <c r="AB1011"/>
  <c r="AA1011"/>
  <c r="Z1011"/>
  <c r="AC1010"/>
  <c r="AB1010"/>
  <c r="AA1010"/>
  <c r="Z1010"/>
  <c r="AG1004"/>
  <c r="AF1004"/>
  <c r="AE1004"/>
  <c r="AD1004"/>
  <c r="AC1004"/>
  <c r="AB1004"/>
  <c r="AA1004"/>
  <c r="Z1004"/>
  <c r="AG1003"/>
  <c r="AF1003"/>
  <c r="AE1003"/>
  <c r="AD1003"/>
  <c r="AC1003"/>
  <c r="AB1003"/>
  <c r="AA1003"/>
  <c r="Z1003"/>
  <c r="AG1001"/>
  <c r="AF1001"/>
  <c r="AE1001"/>
  <c r="AD1001"/>
  <c r="AC1001"/>
  <c r="AB1001"/>
  <c r="AA1001"/>
  <c r="Z1001"/>
  <c r="AG1000"/>
  <c r="AF1000"/>
  <c r="AE1000"/>
  <c r="AD1000"/>
  <c r="AC1000"/>
  <c r="AB1000"/>
  <c r="AA1000"/>
  <c r="Z1000"/>
  <c r="AG999"/>
  <c r="AF999"/>
  <c r="AE999"/>
  <c r="AD999"/>
  <c r="AC999"/>
  <c r="AB999"/>
  <c r="AA999"/>
  <c r="Z999"/>
  <c r="AG998"/>
  <c r="AF998"/>
  <c r="AE998"/>
  <c r="AD998"/>
  <c r="AC998"/>
  <c r="AB998"/>
  <c r="AA998"/>
  <c r="Z998"/>
  <c r="AC997"/>
  <c r="AB997"/>
  <c r="AA997"/>
  <c r="Z997"/>
  <c r="AG994"/>
  <c r="AF994"/>
  <c r="AE994"/>
  <c r="AD994"/>
  <c r="AG993"/>
  <c r="AF993"/>
  <c r="AE993"/>
  <c r="AD993"/>
  <c r="AG992"/>
  <c r="AF992"/>
  <c r="AE992"/>
  <c r="AD992"/>
  <c r="AG990"/>
  <c r="AF990"/>
  <c r="AE990"/>
  <c r="AD990"/>
  <c r="AG989"/>
  <c r="AF989"/>
  <c r="AE989"/>
  <c r="AD989"/>
  <c r="AG988"/>
  <c r="AF988"/>
  <c r="AE988"/>
  <c r="AD988"/>
  <c r="AG987"/>
  <c r="AF987"/>
  <c r="AE987"/>
  <c r="AD987"/>
  <c r="AG985"/>
  <c r="AF985"/>
  <c r="AE985"/>
  <c r="AD985"/>
  <c r="AG984"/>
  <c r="AF984"/>
  <c r="AE984"/>
  <c r="AD984"/>
  <c r="AG983"/>
  <c r="AF983"/>
  <c r="AE983"/>
  <c r="AD983"/>
  <c r="AG981"/>
  <c r="AF981"/>
  <c r="AE981"/>
  <c r="AD981"/>
  <c r="AG980"/>
  <c r="AF980"/>
  <c r="AE980"/>
  <c r="AD980"/>
  <c r="AG979"/>
  <c r="AF979"/>
  <c r="AE979"/>
  <c r="AD979"/>
  <c r="AG978"/>
  <c r="AF978"/>
  <c r="AE978"/>
  <c r="AD978"/>
  <c r="AG977"/>
  <c r="AF977"/>
  <c r="AE977"/>
  <c r="AD977"/>
  <c r="AG974"/>
  <c r="AF974"/>
  <c r="AE974"/>
  <c r="AD974"/>
  <c r="AG973"/>
  <c r="AF973"/>
  <c r="AE973"/>
  <c r="AD973"/>
  <c r="AG972"/>
  <c r="AF972"/>
  <c r="AE972"/>
  <c r="AD972"/>
  <c r="AG971"/>
  <c r="AF971"/>
  <c r="AE971"/>
  <c r="AD971"/>
  <c r="AC969"/>
  <c r="AB969"/>
  <c r="AA969"/>
  <c r="Z969"/>
  <c r="AC968"/>
  <c r="AB968"/>
  <c r="AA968"/>
  <c r="Z968"/>
  <c r="AC967"/>
  <c r="AB967"/>
  <c r="AA967"/>
  <c r="Z967"/>
  <c r="AC966"/>
  <c r="AB966"/>
  <c r="AA966"/>
  <c r="Z966"/>
  <c r="AC965"/>
  <c r="AB965"/>
  <c r="AA965"/>
  <c r="Z965"/>
  <c r="AG956"/>
  <c r="AF956"/>
  <c r="AE956"/>
  <c r="AD956"/>
  <c r="AD955" s="1"/>
  <c r="AG955"/>
  <c r="AF955"/>
  <c r="AE955"/>
  <c r="AG950"/>
  <c r="AF950"/>
  <c r="AE950"/>
  <c r="AD950"/>
  <c r="AD949" s="1"/>
  <c r="AD948" s="1"/>
  <c r="AG949"/>
  <c r="AG948" s="1"/>
  <c r="AG939" s="1"/>
  <c r="AF949"/>
  <c r="AF948" s="1"/>
  <c r="AE949"/>
  <c r="AE948" s="1"/>
  <c r="AE939" s="1"/>
  <c r="AG946"/>
  <c r="AF946"/>
  <c r="AE946"/>
  <c r="AD946"/>
  <c r="AG945"/>
  <c r="AF945"/>
  <c r="AE945"/>
  <c r="AD945"/>
  <c r="AG944"/>
  <c r="AF944"/>
  <c r="AE944"/>
  <c r="AD944"/>
  <c r="AG942"/>
  <c r="AF942"/>
  <c r="AE942"/>
  <c r="AD942"/>
  <c r="AG941"/>
  <c r="AF941"/>
  <c r="AE941"/>
  <c r="AD941"/>
  <c r="AG940"/>
  <c r="AF940"/>
  <c r="AE940"/>
  <c r="AD940"/>
  <c r="AG934"/>
  <c r="AF934"/>
  <c r="AE934"/>
  <c r="AD934"/>
  <c r="AG933"/>
  <c r="AF933"/>
  <c r="AE933"/>
  <c r="AD933"/>
  <c r="AC931"/>
  <c r="AB931"/>
  <c r="AA931"/>
  <c r="Z931"/>
  <c r="AC930"/>
  <c r="AB930"/>
  <c r="AA930"/>
  <c r="Z930"/>
  <c r="AG928"/>
  <c r="AF928"/>
  <c r="AE928"/>
  <c r="AD928"/>
  <c r="AG927"/>
  <c r="AF927"/>
  <c r="AE927"/>
  <c r="AD927"/>
  <c r="AG925"/>
  <c r="AF925"/>
  <c r="AE925"/>
  <c r="AD925"/>
  <c r="AG924"/>
  <c r="AF924"/>
  <c r="AE924"/>
  <c r="AD924"/>
  <c r="AG923"/>
  <c r="AF923"/>
  <c r="AE923"/>
  <c r="AD923"/>
  <c r="AG922"/>
  <c r="AF922"/>
  <c r="AE922"/>
  <c r="AD922"/>
  <c r="AC920"/>
  <c r="AB920"/>
  <c r="AA920"/>
  <c r="Z920"/>
  <c r="AC919"/>
  <c r="AB919"/>
  <c r="AA919"/>
  <c r="Z919"/>
  <c r="AC917"/>
  <c r="AB917"/>
  <c r="AA917"/>
  <c r="Z917"/>
  <c r="AC916"/>
  <c r="AB916"/>
  <c r="AA916"/>
  <c r="Z916"/>
  <c r="AC915"/>
  <c r="AB915"/>
  <c r="AA915"/>
  <c r="Z915"/>
  <c r="AC913"/>
  <c r="AB913"/>
  <c r="AA913"/>
  <c r="Z913"/>
  <c r="AC912"/>
  <c r="AB912"/>
  <c r="AA912"/>
  <c r="Z912"/>
  <c r="AC911"/>
  <c r="AB911"/>
  <c r="AA911"/>
  <c r="Z911"/>
  <c r="AC909"/>
  <c r="AB909"/>
  <c r="AA909"/>
  <c r="Z909"/>
  <c r="AC908"/>
  <c r="AB908"/>
  <c r="AA908"/>
  <c r="Z908"/>
  <c r="AC907"/>
  <c r="AB907"/>
  <c r="AA907"/>
  <c r="Z907"/>
  <c r="AC906"/>
  <c r="AB906"/>
  <c r="AA906"/>
  <c r="Z906"/>
  <c r="AG904"/>
  <c r="AF904"/>
  <c r="AE904"/>
  <c r="AD904"/>
  <c r="AG903"/>
  <c r="AF903"/>
  <c r="AE903"/>
  <c r="AD903"/>
  <c r="AG901"/>
  <c r="AF901"/>
  <c r="AE901"/>
  <c r="AD901"/>
  <c r="AG900"/>
  <c r="AF900"/>
  <c r="AE900"/>
  <c r="AD900"/>
  <c r="AG899"/>
  <c r="AF899"/>
  <c r="AE899"/>
  <c r="AD899"/>
  <c r="AG898"/>
  <c r="AF898"/>
  <c r="AE898"/>
  <c r="AD898"/>
  <c r="AG896"/>
  <c r="AF896"/>
  <c r="AE896"/>
  <c r="AD896"/>
  <c r="AG895"/>
  <c r="AF895"/>
  <c r="AE895"/>
  <c r="AD895"/>
  <c r="AG894"/>
  <c r="AF894"/>
  <c r="AE894"/>
  <c r="AD894"/>
  <c r="AG892"/>
  <c r="AF892"/>
  <c r="AE892"/>
  <c r="AD892"/>
  <c r="AG891"/>
  <c r="AF891"/>
  <c r="AE891"/>
  <c r="AD891"/>
  <c r="AG889"/>
  <c r="AF889"/>
  <c r="AE889"/>
  <c r="AD889"/>
  <c r="AG888"/>
  <c r="AF888"/>
  <c r="AE888"/>
  <c r="AD888"/>
  <c r="AG887"/>
  <c r="AF887"/>
  <c r="AE887"/>
  <c r="AD887"/>
  <c r="AG885"/>
  <c r="AF885"/>
  <c r="AE885"/>
  <c r="AD885"/>
  <c r="AG884"/>
  <c r="AF884"/>
  <c r="AE884"/>
  <c r="AD884"/>
  <c r="AG883"/>
  <c r="AF883"/>
  <c r="AE883"/>
  <c r="AD883"/>
  <c r="AG882"/>
  <c r="AF882"/>
  <c r="AE882"/>
  <c r="AD882"/>
  <c r="AC880"/>
  <c r="AB880"/>
  <c r="AA880"/>
  <c r="Z880"/>
  <c r="AC879"/>
  <c r="AB879"/>
  <c r="AA879"/>
  <c r="Z879"/>
  <c r="AG877"/>
  <c r="AF877"/>
  <c r="AE877"/>
  <c r="AD877"/>
  <c r="AG876"/>
  <c r="AF876"/>
  <c r="AE876"/>
  <c r="AD876"/>
  <c r="AG875"/>
  <c r="AF875"/>
  <c r="AE875"/>
  <c r="AD875"/>
  <c r="AC873"/>
  <c r="AB873"/>
  <c r="AA873"/>
  <c r="Z873"/>
  <c r="AC872"/>
  <c r="AB872"/>
  <c r="AA872"/>
  <c r="Z872"/>
  <c r="AC871"/>
  <c r="AB871"/>
  <c r="AA871"/>
  <c r="Z871"/>
  <c r="AC869"/>
  <c r="AB869"/>
  <c r="AA869"/>
  <c r="Z869"/>
  <c r="AC868"/>
  <c r="AB868"/>
  <c r="AA868"/>
  <c r="Z868"/>
  <c r="AC867"/>
  <c r="AB867"/>
  <c r="AA867"/>
  <c r="Z867"/>
  <c r="AC866"/>
  <c r="AB866"/>
  <c r="AA866"/>
  <c r="Z866"/>
  <c r="AC865"/>
  <c r="AB865"/>
  <c r="AA865"/>
  <c r="Z865"/>
  <c r="AC862"/>
  <c r="AB862"/>
  <c r="AA862"/>
  <c r="Z862"/>
  <c r="AC861"/>
  <c r="AB861"/>
  <c r="AA861"/>
  <c r="Z861"/>
  <c r="AG853"/>
  <c r="AF853"/>
  <c r="AE853"/>
  <c r="AD853"/>
  <c r="AG852"/>
  <c r="AF852"/>
  <c r="AE852"/>
  <c r="AD852"/>
  <c r="AG850"/>
  <c r="AF850"/>
  <c r="AE850"/>
  <c r="AD850"/>
  <c r="AG849"/>
  <c r="AF849"/>
  <c r="AE849"/>
  <c r="AD849"/>
  <c r="AG847"/>
  <c r="AF847"/>
  <c r="AE847"/>
  <c r="AD847"/>
  <c r="AG846"/>
  <c r="AF846"/>
  <c r="AE846"/>
  <c r="AD846"/>
  <c r="AG845"/>
  <c r="AF845"/>
  <c r="AE845"/>
  <c r="AD845"/>
  <c r="AG843"/>
  <c r="AF843"/>
  <c r="AE843"/>
  <c r="AD843"/>
  <c r="AG842"/>
  <c r="AF842"/>
  <c r="AE842"/>
  <c r="AD842"/>
  <c r="AG840"/>
  <c r="AF840"/>
  <c r="AE840"/>
  <c r="AD840"/>
  <c r="AG839"/>
  <c r="AF839"/>
  <c r="AE839"/>
  <c r="AD839"/>
  <c r="AG838"/>
  <c r="AF838"/>
  <c r="AE838"/>
  <c r="AD838"/>
  <c r="AG836"/>
  <c r="AF836"/>
  <c r="AE836"/>
  <c r="AD836"/>
  <c r="AG835"/>
  <c r="AF835"/>
  <c r="AE835"/>
  <c r="AD835"/>
  <c r="AG834"/>
  <c r="AF834"/>
  <c r="AE834"/>
  <c r="AD834"/>
  <c r="AG833"/>
  <c r="AF833"/>
  <c r="AE833"/>
  <c r="AD833"/>
  <c r="AC828"/>
  <c r="AB828"/>
  <c r="AA828"/>
  <c r="Z828"/>
  <c r="AC827"/>
  <c r="AB827"/>
  <c r="AA827"/>
  <c r="Z827"/>
  <c r="AC825"/>
  <c r="AB825"/>
  <c r="AA825"/>
  <c r="Z825"/>
  <c r="AC824"/>
  <c r="AB824"/>
  <c r="AA824"/>
  <c r="Z824"/>
  <c r="AC822"/>
  <c r="AB822"/>
  <c r="AA822"/>
  <c r="Z822"/>
  <c r="AC821"/>
  <c r="AB821"/>
  <c r="AA821"/>
  <c r="Z821"/>
  <c r="AC819"/>
  <c r="AB819"/>
  <c r="AA819"/>
  <c r="Z819"/>
  <c r="AC818"/>
  <c r="AB818"/>
  <c r="AA818"/>
  <c r="Z818"/>
  <c r="AC816"/>
  <c r="AB816"/>
  <c r="AA816"/>
  <c r="Z816"/>
  <c r="AC815"/>
  <c r="AB815"/>
  <c r="AA815"/>
  <c r="Z815"/>
  <c r="AC813"/>
  <c r="AB813"/>
  <c r="AA813"/>
  <c r="Z813"/>
  <c r="AC812"/>
  <c r="AB812"/>
  <c r="AA812"/>
  <c r="Z812"/>
  <c r="AC810"/>
  <c r="AB810"/>
  <c r="AA810"/>
  <c r="Z810"/>
  <c r="AC809"/>
  <c r="AB809"/>
  <c r="AA809"/>
  <c r="Z809"/>
  <c r="AC808"/>
  <c r="AB808"/>
  <c r="AA808"/>
  <c r="Z808"/>
  <c r="AC806"/>
  <c r="AB806"/>
  <c r="AA806"/>
  <c r="Z806"/>
  <c r="AC805"/>
  <c r="AB805"/>
  <c r="AA805"/>
  <c r="Z805"/>
  <c r="AC803"/>
  <c r="AB803"/>
  <c r="AA803"/>
  <c r="Z803"/>
  <c r="AC802"/>
  <c r="AB802"/>
  <c r="AA802"/>
  <c r="Z802"/>
  <c r="AC801"/>
  <c r="AB801"/>
  <c r="AA801"/>
  <c r="Z801"/>
  <c r="AC799"/>
  <c r="AB799"/>
  <c r="AA799"/>
  <c r="Z799"/>
  <c r="AC798"/>
  <c r="AB798"/>
  <c r="AA798"/>
  <c r="Z798"/>
  <c r="AC796"/>
  <c r="AB796"/>
  <c r="AA796"/>
  <c r="Z796"/>
  <c r="AC795"/>
  <c r="AB795"/>
  <c r="AA795"/>
  <c r="Z795"/>
  <c r="AC794"/>
  <c r="AB794"/>
  <c r="AA794"/>
  <c r="Z794"/>
  <c r="AC792"/>
  <c r="AB792"/>
  <c r="AA792"/>
  <c r="Z792"/>
  <c r="AC791"/>
  <c r="AB791"/>
  <c r="AA791"/>
  <c r="Z791"/>
  <c r="AC790"/>
  <c r="AB790"/>
  <c r="AA790"/>
  <c r="Z790"/>
  <c r="AC789"/>
  <c r="AB789"/>
  <c r="AA789"/>
  <c r="Z789"/>
  <c r="AC788"/>
  <c r="AB788"/>
  <c r="AA788"/>
  <c r="Z788"/>
  <c r="AC785"/>
  <c r="AB785"/>
  <c r="AA785"/>
  <c r="Z785"/>
  <c r="AC784"/>
  <c r="AB784"/>
  <c r="AA784"/>
  <c r="Z784"/>
  <c r="AC777"/>
  <c r="AB777"/>
  <c r="AA777"/>
  <c r="Z777"/>
  <c r="AC776"/>
  <c r="AB776"/>
  <c r="AA776"/>
  <c r="Z776"/>
  <c r="AC773"/>
  <c r="AB773"/>
  <c r="AA773"/>
  <c r="Z773"/>
  <c r="AC772"/>
  <c r="AC771" s="1"/>
  <c r="AB772"/>
  <c r="AA772"/>
  <c r="AA771" s="1"/>
  <c r="Z772"/>
  <c r="Z771" s="1"/>
  <c r="AC768"/>
  <c r="AB768"/>
  <c r="AA768"/>
  <c r="Z768"/>
  <c r="AC767"/>
  <c r="AB767"/>
  <c r="AA767"/>
  <c r="Z767"/>
  <c r="AC765"/>
  <c r="AB765"/>
  <c r="AA765"/>
  <c r="Z765"/>
  <c r="AC764"/>
  <c r="AB764"/>
  <c r="AA764"/>
  <c r="Z764"/>
  <c r="AC763"/>
  <c r="AB763"/>
  <c r="AA763"/>
  <c r="Z763"/>
  <c r="AC760"/>
  <c r="AB760"/>
  <c r="AA760"/>
  <c r="Z760"/>
  <c r="AC759"/>
  <c r="AB759"/>
  <c r="AA759"/>
  <c r="Z759"/>
  <c r="AC758"/>
  <c r="AB758"/>
  <c r="AA758"/>
  <c r="Z758"/>
  <c r="AC755"/>
  <c r="AB755"/>
  <c r="AA755"/>
  <c r="Z755"/>
  <c r="AC754"/>
  <c r="AB754"/>
  <c r="AA754"/>
  <c r="Z754"/>
  <c r="AC753"/>
  <c r="AB753"/>
  <c r="AA753"/>
  <c r="Z753"/>
  <c r="AC752"/>
  <c r="AA752"/>
  <c r="Z752"/>
  <c r="AC751"/>
  <c r="AA751"/>
  <c r="Z751"/>
  <c r="AC749"/>
  <c r="AA749"/>
  <c r="Z749"/>
  <c r="AC746"/>
  <c r="AB746"/>
  <c r="AA746"/>
  <c r="Z746"/>
  <c r="AC745"/>
  <c r="AB745"/>
  <c r="AA745"/>
  <c r="Z745"/>
  <c r="AC744"/>
  <c r="AB744"/>
  <c r="AA744"/>
  <c r="Z744"/>
  <c r="AC743"/>
  <c r="AB743"/>
  <c r="AA743"/>
  <c r="Z743"/>
  <c r="AG738"/>
  <c r="AF738"/>
  <c r="AE738"/>
  <c r="AD738"/>
  <c r="AC738"/>
  <c r="AB738"/>
  <c r="AA738"/>
  <c r="Z738"/>
  <c r="AG737"/>
  <c r="AF737"/>
  <c r="AE737"/>
  <c r="AD737"/>
  <c r="AC737"/>
  <c r="AB737"/>
  <c r="AA737"/>
  <c r="Z737"/>
  <c r="AG736"/>
  <c r="AF736"/>
  <c r="AE736"/>
  <c r="AD736"/>
  <c r="AC736"/>
  <c r="AB736"/>
  <c r="AA736"/>
  <c r="Z736"/>
  <c r="AG735"/>
  <c r="AF735"/>
  <c r="AE735"/>
  <c r="AD735"/>
  <c r="AC735"/>
  <c r="AB735"/>
  <c r="AA735"/>
  <c r="Z735"/>
  <c r="AC734"/>
  <c r="AB734"/>
  <c r="AA734"/>
  <c r="Z734"/>
  <c r="AC730"/>
  <c r="AB730"/>
  <c r="AA730"/>
  <c r="Z730"/>
  <c r="AC729"/>
  <c r="AB729"/>
  <c r="AA729"/>
  <c r="Z729"/>
  <c r="AC727"/>
  <c r="AB727"/>
  <c r="AA727"/>
  <c r="Z727"/>
  <c r="AC726"/>
  <c r="AB726"/>
  <c r="AA726"/>
  <c r="Z726"/>
  <c r="AC725"/>
  <c r="AB725"/>
  <c r="AA725"/>
  <c r="Z725"/>
  <c r="AC724"/>
  <c r="AB724"/>
  <c r="AA724"/>
  <c r="Z724"/>
  <c r="AG722"/>
  <c r="AF722"/>
  <c r="AE722"/>
  <c r="AD722"/>
  <c r="AC722"/>
  <c r="AB722"/>
  <c r="AA722"/>
  <c r="Z722"/>
  <c r="AG721"/>
  <c r="AF721"/>
  <c r="AE721"/>
  <c r="AD721"/>
  <c r="AC721"/>
  <c r="AB721"/>
  <c r="AA721"/>
  <c r="Z721"/>
  <c r="AG720"/>
  <c r="AF720"/>
  <c r="AE720"/>
  <c r="AD720"/>
  <c r="AC720"/>
  <c r="AB720"/>
  <c r="AA720"/>
  <c r="Z720"/>
  <c r="AG719"/>
  <c r="AF719"/>
  <c r="AE719"/>
  <c r="AD719"/>
  <c r="AC719"/>
  <c r="AB719"/>
  <c r="AA719"/>
  <c r="Z719"/>
  <c r="AC718"/>
  <c r="AB718"/>
  <c r="AA718"/>
  <c r="Z718"/>
  <c r="AC716"/>
  <c r="AB716"/>
  <c r="AA716"/>
  <c r="Z716"/>
  <c r="AC713"/>
  <c r="AB713"/>
  <c r="AA713"/>
  <c r="Z713"/>
  <c r="AC712"/>
  <c r="AB712"/>
  <c r="AA712"/>
  <c r="Z712"/>
  <c r="AC711"/>
  <c r="AB711"/>
  <c r="AA711"/>
  <c r="Z711"/>
  <c r="AC710"/>
  <c r="AB710"/>
  <c r="AA710"/>
  <c r="Z710"/>
  <c r="AG708"/>
  <c r="AF708"/>
  <c r="AE708"/>
  <c r="AD708"/>
  <c r="AG707"/>
  <c r="AF707"/>
  <c r="AE707"/>
  <c r="AD707"/>
  <c r="AG706"/>
  <c r="AF706"/>
  <c r="AE706"/>
  <c r="AD706"/>
  <c r="AG705"/>
  <c r="AF705"/>
  <c r="AE705"/>
  <c r="AD705"/>
  <c r="AC703"/>
  <c r="AB703"/>
  <c r="AA703"/>
  <c r="Z703"/>
  <c r="AC702"/>
  <c r="AB702"/>
  <c r="AA702"/>
  <c r="Z702"/>
  <c r="AC701"/>
  <c r="AB701"/>
  <c r="AA701"/>
  <c r="Z701"/>
  <c r="AC700"/>
  <c r="AB700"/>
  <c r="AA700"/>
  <c r="Z700"/>
  <c r="AG698"/>
  <c r="AF698"/>
  <c r="AE698"/>
  <c r="AD698"/>
  <c r="AG697"/>
  <c r="AF697"/>
  <c r="AE697"/>
  <c r="AD697"/>
  <c r="AG696"/>
  <c r="AF696"/>
  <c r="AE696"/>
  <c r="AD696"/>
  <c r="AG695"/>
  <c r="AF695"/>
  <c r="AE695"/>
  <c r="AD695"/>
  <c r="AC693"/>
  <c r="AB693"/>
  <c r="AA693"/>
  <c r="Z693"/>
  <c r="AC692"/>
  <c r="AB692"/>
  <c r="AA692"/>
  <c r="Z692"/>
  <c r="AC691"/>
  <c r="AB691"/>
  <c r="AA691"/>
  <c r="Z691"/>
  <c r="AC689"/>
  <c r="AB689"/>
  <c r="AA689"/>
  <c r="Z689"/>
  <c r="AC688"/>
  <c r="AB688"/>
  <c r="AA688"/>
  <c r="Z688"/>
  <c r="AC687"/>
  <c r="AB687"/>
  <c r="AA687"/>
  <c r="Z687"/>
  <c r="AC686"/>
  <c r="AB686"/>
  <c r="AA686"/>
  <c r="Z686"/>
  <c r="AC684"/>
  <c r="AB684"/>
  <c r="AA684"/>
  <c r="Z684"/>
  <c r="AC683"/>
  <c r="AB683"/>
  <c r="AA683"/>
  <c r="Z683"/>
  <c r="AC682"/>
  <c r="AB682"/>
  <c r="AA682"/>
  <c r="Z682"/>
  <c r="AC681"/>
  <c r="AB681"/>
  <c r="AA681"/>
  <c r="Z681"/>
  <c r="AC680"/>
  <c r="AB680"/>
  <c r="AA680"/>
  <c r="Z680"/>
  <c r="AC674"/>
  <c r="AB674"/>
  <c r="AA674"/>
  <c r="Z674"/>
  <c r="AC673"/>
  <c r="AB673"/>
  <c r="AA673"/>
  <c r="Z673"/>
  <c r="AC671"/>
  <c r="AB671"/>
  <c r="AB670" s="1"/>
  <c r="AB669" s="1"/>
  <c r="AB668" s="1"/>
  <c r="AB614" s="1"/>
  <c r="AB547" s="1"/>
  <c r="AA671"/>
  <c r="Z671"/>
  <c r="AC670"/>
  <c r="AA670"/>
  <c r="AA669" s="1"/>
  <c r="AA668" s="1"/>
  <c r="AA614" s="1"/>
  <c r="AA547" s="1"/>
  <c r="Z670"/>
  <c r="Z669" s="1"/>
  <c r="Z668" s="1"/>
  <c r="Z614" s="1"/>
  <c r="Z547" s="1"/>
  <c r="AC669"/>
  <c r="AC668"/>
  <c r="AC614" s="1"/>
  <c r="AC547" s="1"/>
  <c r="AG666"/>
  <c r="AF666"/>
  <c r="AE666"/>
  <c r="AD666"/>
  <c r="AG664"/>
  <c r="AF664"/>
  <c r="AE664"/>
  <c r="AD664"/>
  <c r="AG663"/>
  <c r="AF663"/>
  <c r="AE663"/>
  <c r="AD663"/>
  <c r="AC661"/>
  <c r="AB661"/>
  <c r="AA661"/>
  <c r="Z661"/>
  <c r="AC659"/>
  <c r="AB659"/>
  <c r="AA659"/>
  <c r="Z659"/>
  <c r="AC658"/>
  <c r="AB658"/>
  <c r="AA658"/>
  <c r="Z658"/>
  <c r="AC657"/>
  <c r="AB657"/>
  <c r="AA657"/>
  <c r="Z657"/>
  <c r="AG655"/>
  <c r="AF655"/>
  <c r="AE655"/>
  <c r="AD655"/>
  <c r="AG653"/>
  <c r="AF653"/>
  <c r="AE653"/>
  <c r="AD653"/>
  <c r="AG652"/>
  <c r="AF652"/>
  <c r="AE652"/>
  <c r="AD652"/>
  <c r="AG650"/>
  <c r="AF650"/>
  <c r="AE650"/>
  <c r="AD650"/>
  <c r="AG648"/>
  <c r="AF648"/>
  <c r="AE648"/>
  <c r="AD648"/>
  <c r="AG647"/>
  <c r="AF647"/>
  <c r="AE647"/>
  <c r="AD647"/>
  <c r="AC645"/>
  <c r="AB645"/>
  <c r="AA645"/>
  <c r="Z645"/>
  <c r="AC644"/>
  <c r="AB644"/>
  <c r="AA644"/>
  <c r="Z644"/>
  <c r="AC642"/>
  <c r="AB642"/>
  <c r="AA642"/>
  <c r="Z642"/>
  <c r="AC641"/>
  <c r="AB641"/>
  <c r="AA641"/>
  <c r="Z641"/>
  <c r="AG639"/>
  <c r="AF639"/>
  <c r="AE639"/>
  <c r="AD639"/>
  <c r="AC639"/>
  <c r="AB639"/>
  <c r="AA639"/>
  <c r="Z639"/>
  <c r="AG638"/>
  <c r="AF638"/>
  <c r="AE638"/>
  <c r="AD638"/>
  <c r="AC638"/>
  <c r="AB638"/>
  <c r="AA638"/>
  <c r="Z638"/>
  <c r="AC637"/>
  <c r="AB637"/>
  <c r="AA637"/>
  <c r="Z637"/>
  <c r="AC636"/>
  <c r="AB636"/>
  <c r="AA636"/>
  <c r="Z636"/>
  <c r="AC634"/>
  <c r="AB634"/>
  <c r="AA634"/>
  <c r="Z634"/>
  <c r="AC633"/>
  <c r="AB633"/>
  <c r="AA633"/>
  <c r="Z633"/>
  <c r="AC632"/>
  <c r="AB632"/>
  <c r="AA632"/>
  <c r="Z632"/>
  <c r="AC631"/>
  <c r="AB631"/>
  <c r="AA631"/>
  <c r="Z631"/>
  <c r="AG629"/>
  <c r="AF629"/>
  <c r="AE629"/>
  <c r="AD629"/>
  <c r="AG628"/>
  <c r="AF628"/>
  <c r="AE628"/>
  <c r="AD628"/>
  <c r="AG627"/>
  <c r="AF627"/>
  <c r="AE627"/>
  <c r="AD627"/>
  <c r="AG626"/>
  <c r="AF626"/>
  <c r="AE626"/>
  <c r="AD626"/>
  <c r="AC624"/>
  <c r="AB624"/>
  <c r="AA624"/>
  <c r="Z624"/>
  <c r="AC623"/>
  <c r="AB623"/>
  <c r="AA623"/>
  <c r="Z623"/>
  <c r="AC622"/>
  <c r="AB622"/>
  <c r="AA622"/>
  <c r="Z622"/>
  <c r="AC621"/>
  <c r="AB621"/>
  <c r="AA621"/>
  <c r="Z621"/>
  <c r="AC620"/>
  <c r="AB620"/>
  <c r="AA620"/>
  <c r="Z620"/>
  <c r="AC618"/>
  <c r="AB618"/>
  <c r="AA618"/>
  <c r="Z618"/>
  <c r="AC617"/>
  <c r="AB617"/>
  <c r="AA617"/>
  <c r="Z617"/>
  <c r="AC616"/>
  <c r="AB616"/>
  <c r="AA616"/>
  <c r="Z616"/>
  <c r="AC615"/>
  <c r="AB615"/>
  <c r="AA615"/>
  <c r="Z615"/>
  <c r="AG611"/>
  <c r="AF611"/>
  <c r="AE611"/>
  <c r="AD611"/>
  <c r="AC609"/>
  <c r="AB609"/>
  <c r="AA609"/>
  <c r="Z609"/>
  <c r="AC608"/>
  <c r="AB608"/>
  <c r="AA608"/>
  <c r="Z608"/>
  <c r="AC606"/>
  <c r="AB606"/>
  <c r="AA606"/>
  <c r="Z606"/>
  <c r="AC605"/>
  <c r="AB605"/>
  <c r="AA605"/>
  <c r="Z605"/>
  <c r="AC604"/>
  <c r="AB604"/>
  <c r="AA604"/>
  <c r="Z604"/>
  <c r="AC603"/>
  <c r="AB603"/>
  <c r="AA603"/>
  <c r="Z603"/>
  <c r="AG601"/>
  <c r="AF601"/>
  <c r="AE601"/>
  <c r="AD601"/>
  <c r="AG600"/>
  <c r="AF600"/>
  <c r="AE600"/>
  <c r="AD600"/>
  <c r="AG599"/>
  <c r="AF599"/>
  <c r="AE599"/>
  <c r="AD599"/>
  <c r="AG598"/>
  <c r="AF598"/>
  <c r="AE598"/>
  <c r="AD598"/>
  <c r="AC596"/>
  <c r="AB596"/>
  <c r="AA596"/>
  <c r="Z596"/>
  <c r="AC595"/>
  <c r="AB595"/>
  <c r="AA595"/>
  <c r="Z595"/>
  <c r="AC594"/>
  <c r="AB594"/>
  <c r="AA594"/>
  <c r="Z594"/>
  <c r="AC593"/>
  <c r="AB593"/>
  <c r="AA593"/>
  <c r="Z593"/>
  <c r="AC591"/>
  <c r="AB591"/>
  <c r="AA591"/>
  <c r="Z591"/>
  <c r="AC590"/>
  <c r="AB590"/>
  <c r="AA590"/>
  <c r="Z590"/>
  <c r="AC589"/>
  <c r="AB589"/>
  <c r="AA589"/>
  <c r="Z589"/>
  <c r="AC588"/>
  <c r="AB588"/>
  <c r="AA588"/>
  <c r="Z588"/>
  <c r="AC586"/>
  <c r="AB586"/>
  <c r="AA586"/>
  <c r="Z586"/>
  <c r="AC585"/>
  <c r="AB585"/>
  <c r="AA585"/>
  <c r="Z585"/>
  <c r="AC584"/>
  <c r="AB584"/>
  <c r="AA584"/>
  <c r="Z584"/>
  <c r="AC583"/>
  <c r="AB583"/>
  <c r="AA583"/>
  <c r="Z583"/>
  <c r="AC581"/>
  <c r="AB581"/>
  <c r="AA581"/>
  <c r="Z581"/>
  <c r="AC580"/>
  <c r="AB580"/>
  <c r="AA580"/>
  <c r="Z580"/>
  <c r="AC578"/>
  <c r="AB578"/>
  <c r="AA578"/>
  <c r="Z578"/>
  <c r="AC577"/>
  <c r="AB577"/>
  <c r="AA577"/>
  <c r="Z577"/>
  <c r="AC576"/>
  <c r="AB576"/>
  <c r="AA576"/>
  <c r="Z576"/>
  <c r="AC575"/>
  <c r="AB575"/>
  <c r="AA575"/>
  <c r="Z575"/>
  <c r="AG571"/>
  <c r="AF571"/>
  <c r="AE571"/>
  <c r="AD571"/>
  <c r="AC569"/>
  <c r="AB569"/>
  <c r="AA569"/>
  <c r="Z569"/>
  <c r="AC568"/>
  <c r="AB568"/>
  <c r="AA568"/>
  <c r="Z568"/>
  <c r="AC567"/>
  <c r="AB567"/>
  <c r="AA567"/>
  <c r="Z567"/>
  <c r="AC566"/>
  <c r="AB566"/>
  <c r="AA566"/>
  <c r="Z566"/>
  <c r="AG564"/>
  <c r="AF564"/>
  <c r="AE564"/>
  <c r="AD564"/>
  <c r="AG563"/>
  <c r="AF563"/>
  <c r="AE563"/>
  <c r="AD563"/>
  <c r="AG562"/>
  <c r="AF562"/>
  <c r="AE562"/>
  <c r="AD562"/>
  <c r="AC560"/>
  <c r="AB560"/>
  <c r="AA560"/>
  <c r="Z560"/>
  <c r="AC559"/>
  <c r="AB559"/>
  <c r="AA559"/>
  <c r="Z559"/>
  <c r="AC558"/>
  <c r="AB558"/>
  <c r="AA558"/>
  <c r="Z558"/>
  <c r="AC557"/>
  <c r="AB557"/>
  <c r="AA557"/>
  <c r="Z557"/>
  <c r="AC555"/>
  <c r="AB555"/>
  <c r="AA555"/>
  <c r="Z555"/>
  <c r="AC553"/>
  <c r="AB553"/>
  <c r="AA553"/>
  <c r="Z553"/>
  <c r="AC552"/>
  <c r="AB552"/>
  <c r="AA552"/>
  <c r="Z552"/>
  <c r="AC551"/>
  <c r="AB551"/>
  <c r="AA551"/>
  <c r="Z551"/>
  <c r="AC550"/>
  <c r="AB550"/>
  <c r="AA550"/>
  <c r="Z550"/>
  <c r="AC549"/>
  <c r="AB549"/>
  <c r="AA549"/>
  <c r="Z549"/>
  <c r="AC544"/>
  <c r="AB544"/>
  <c r="AA544"/>
  <c r="Z544"/>
  <c r="AC543"/>
  <c r="AB543"/>
  <c r="AA543"/>
  <c r="Z543"/>
  <c r="AC541"/>
  <c r="AB541"/>
  <c r="AA541"/>
  <c r="Z541"/>
  <c r="AC540"/>
  <c r="AB540"/>
  <c r="AA540"/>
  <c r="Z540"/>
  <c r="AC538"/>
  <c r="AB538"/>
  <c r="AA538"/>
  <c r="Z538"/>
  <c r="AC537"/>
  <c r="AB537"/>
  <c r="AA537"/>
  <c r="Z537"/>
  <c r="AC536"/>
  <c r="AB536"/>
  <c r="AA536"/>
  <c r="Z536"/>
  <c r="AC534"/>
  <c r="AB534"/>
  <c r="AA534"/>
  <c r="Z534"/>
  <c r="AC533"/>
  <c r="AB533"/>
  <c r="AA533"/>
  <c r="Z533"/>
  <c r="AC531"/>
  <c r="AB531"/>
  <c r="AA531"/>
  <c r="Z531"/>
  <c r="AC530"/>
  <c r="AB530"/>
  <c r="AA530"/>
  <c r="Z530"/>
  <c r="AC529"/>
  <c r="AB529"/>
  <c r="AA529"/>
  <c r="Z529"/>
  <c r="AC528"/>
  <c r="AB528"/>
  <c r="AA528"/>
  <c r="Z528"/>
  <c r="AC526"/>
  <c r="AB526"/>
  <c r="AA526"/>
  <c r="Z526"/>
  <c r="AC525"/>
  <c r="AB525"/>
  <c r="AA525"/>
  <c r="Z525"/>
  <c r="AC524"/>
  <c r="AB524"/>
  <c r="AA524"/>
  <c r="Z524"/>
  <c r="AC523"/>
  <c r="AB523"/>
  <c r="AA523"/>
  <c r="Z523"/>
  <c r="AG521"/>
  <c r="AF521"/>
  <c r="AE521"/>
  <c r="AD521"/>
  <c r="AC519"/>
  <c r="AB519"/>
  <c r="AA519"/>
  <c r="Z519"/>
  <c r="AC518"/>
  <c r="AB518"/>
  <c r="AA518"/>
  <c r="Z518"/>
  <c r="AC517"/>
  <c r="AB517"/>
  <c r="AA517"/>
  <c r="Z517"/>
  <c r="AC515"/>
  <c r="AB515"/>
  <c r="AA515"/>
  <c r="Z515"/>
  <c r="AC514"/>
  <c r="AB514"/>
  <c r="AA514"/>
  <c r="Z514"/>
  <c r="AC513"/>
  <c r="AB513"/>
  <c r="AA513"/>
  <c r="Z513"/>
  <c r="AC512"/>
  <c r="AB512"/>
  <c r="AA512"/>
  <c r="Z512"/>
  <c r="AG510"/>
  <c r="AF510"/>
  <c r="AE510"/>
  <c r="AD510"/>
  <c r="AG509"/>
  <c r="AF509"/>
  <c r="AE509"/>
  <c r="AD509"/>
  <c r="AG507"/>
  <c r="AF507"/>
  <c r="AE507"/>
  <c r="AD507"/>
  <c r="AG505"/>
  <c r="AF505"/>
  <c r="AE505"/>
  <c r="AD505"/>
  <c r="AG503"/>
  <c r="AF503"/>
  <c r="AE503"/>
  <c r="AD503"/>
  <c r="AG502"/>
  <c r="AF502"/>
  <c r="AE502"/>
  <c r="AD502"/>
  <c r="AG501"/>
  <c r="AF501"/>
  <c r="AE501"/>
  <c r="AD501"/>
  <c r="AC499"/>
  <c r="AB499"/>
  <c r="AA499"/>
  <c r="Z499"/>
  <c r="AC498"/>
  <c r="AB498"/>
  <c r="AA498"/>
  <c r="Z498"/>
  <c r="AC497"/>
  <c r="AB497"/>
  <c r="AA497"/>
  <c r="Z497"/>
  <c r="AC495"/>
  <c r="AB495"/>
  <c r="AA495"/>
  <c r="Z495"/>
  <c r="AC494"/>
  <c r="AB494"/>
  <c r="AA494"/>
  <c r="Z494"/>
  <c r="AC493"/>
  <c r="AB493"/>
  <c r="AA493"/>
  <c r="Z493"/>
  <c r="AC492"/>
  <c r="AB492"/>
  <c r="AA492"/>
  <c r="Z492"/>
  <c r="AC491"/>
  <c r="AB491"/>
  <c r="AA491"/>
  <c r="Z491"/>
  <c r="AG486"/>
  <c r="AF486"/>
  <c r="AE486"/>
  <c r="AD486"/>
  <c r="AG485"/>
  <c r="AF485"/>
  <c r="AE485"/>
  <c r="AD485"/>
  <c r="AG484"/>
  <c r="AF484"/>
  <c r="AE484"/>
  <c r="AD484"/>
  <c r="AG483"/>
  <c r="AF483"/>
  <c r="AE483"/>
  <c r="AD483"/>
  <c r="AG482"/>
  <c r="AF482"/>
  <c r="AE482"/>
  <c r="AD482"/>
  <c r="AG479"/>
  <c r="AF479"/>
  <c r="AE479"/>
  <c r="AD479"/>
  <c r="AG478"/>
  <c r="AF478"/>
  <c r="AE478"/>
  <c r="AD478"/>
  <c r="AG476"/>
  <c r="AF476"/>
  <c r="AE476"/>
  <c r="AD476"/>
  <c r="AG475"/>
  <c r="AF475"/>
  <c r="AE475"/>
  <c r="AD475"/>
  <c r="AC472"/>
  <c r="AB472"/>
  <c r="AA472"/>
  <c r="Z472"/>
  <c r="AG470"/>
  <c r="AF470"/>
  <c r="AE470"/>
  <c r="AD470"/>
  <c r="AC470"/>
  <c r="AB470"/>
  <c r="AA470"/>
  <c r="Z470"/>
  <c r="AG468"/>
  <c r="AF468"/>
  <c r="AE468"/>
  <c r="AD468"/>
  <c r="AC468"/>
  <c r="AB468"/>
  <c r="AA468"/>
  <c r="Z468"/>
  <c r="AC467"/>
  <c r="AB467"/>
  <c r="AA467"/>
  <c r="Z467"/>
  <c r="AC466"/>
  <c r="AB466"/>
  <c r="AA466"/>
  <c r="Z466"/>
  <c r="AG464"/>
  <c r="AF464"/>
  <c r="AE464"/>
  <c r="AD464"/>
  <c r="AC464"/>
  <c r="AB464"/>
  <c r="AA464"/>
  <c r="Z464"/>
  <c r="AG463"/>
  <c r="AF463"/>
  <c r="AE463"/>
  <c r="AD463"/>
  <c r="AC463"/>
  <c r="AB463"/>
  <c r="AA463"/>
  <c r="Z463"/>
  <c r="AG461"/>
  <c r="AF461"/>
  <c r="AE461"/>
  <c r="AD461"/>
  <c r="AC461"/>
  <c r="AB461"/>
  <c r="AA461"/>
  <c r="Z461"/>
  <c r="AG460"/>
  <c r="AF460"/>
  <c r="AE460"/>
  <c r="AD460"/>
  <c r="AC460"/>
  <c r="AB460"/>
  <c r="AA460"/>
  <c r="Z460"/>
  <c r="AG459"/>
  <c r="AF459"/>
  <c r="AE459"/>
  <c r="AD459"/>
  <c r="AC459"/>
  <c r="AB459"/>
  <c r="AA459"/>
  <c r="Z459"/>
  <c r="AC458"/>
  <c r="AB458"/>
  <c r="AA458"/>
  <c r="Z458"/>
  <c r="AC456"/>
  <c r="AB456"/>
  <c r="AA456"/>
  <c r="Z456"/>
  <c r="AC454"/>
  <c r="AB454"/>
  <c r="AA454"/>
  <c r="Z454"/>
  <c r="AC452"/>
  <c r="AB452"/>
  <c r="AA452"/>
  <c r="Z452"/>
  <c r="AC451"/>
  <c r="AB451"/>
  <c r="AA451"/>
  <c r="Z451"/>
  <c r="AC450"/>
  <c r="AB450"/>
  <c r="AA450"/>
  <c r="Z450"/>
  <c r="AC448"/>
  <c r="AB448"/>
  <c r="AA448"/>
  <c r="Z448"/>
  <c r="AC447"/>
  <c r="AB447"/>
  <c r="AA447"/>
  <c r="Z447"/>
  <c r="AC446"/>
  <c r="AB446"/>
  <c r="AA446"/>
  <c r="Z446"/>
  <c r="AC445"/>
  <c r="AB445"/>
  <c r="AA445"/>
  <c r="Z445"/>
  <c r="AC443"/>
  <c r="AB443"/>
  <c r="AA443"/>
  <c r="Z443"/>
  <c r="AC441"/>
  <c r="AB441"/>
  <c r="AA441"/>
  <c r="Z441"/>
  <c r="AC440"/>
  <c r="AB440"/>
  <c r="AA440"/>
  <c r="Z440"/>
  <c r="AC438"/>
  <c r="AB438"/>
  <c r="AA438"/>
  <c r="Z438"/>
  <c r="AC437"/>
  <c r="AB437"/>
  <c r="AA437"/>
  <c r="Z437"/>
  <c r="AC435"/>
  <c r="AB435"/>
  <c r="AA435"/>
  <c r="Z435"/>
  <c r="AC434"/>
  <c r="AB434"/>
  <c r="AA434"/>
  <c r="Z434"/>
  <c r="AC432"/>
  <c r="AC431" s="1"/>
  <c r="AB432"/>
  <c r="AB431" s="1"/>
  <c r="AA432"/>
  <c r="AA431" s="1"/>
  <c r="Z432"/>
  <c r="Z431" s="1"/>
  <c r="AC429"/>
  <c r="AB429"/>
  <c r="AA429"/>
  <c r="Z429"/>
  <c r="AC428"/>
  <c r="AB428"/>
  <c r="AA428"/>
  <c r="Z428"/>
  <c r="AC426"/>
  <c r="AB426"/>
  <c r="AA426"/>
  <c r="Z426"/>
  <c r="AC425"/>
  <c r="AB425"/>
  <c r="AA425"/>
  <c r="Z425"/>
  <c r="AC424"/>
  <c r="AB424"/>
  <c r="AA424"/>
  <c r="Z424"/>
  <c r="AC421"/>
  <c r="AB421"/>
  <c r="AA421"/>
  <c r="Z421"/>
  <c r="AC420"/>
  <c r="AB420"/>
  <c r="AA420"/>
  <c r="Z420"/>
  <c r="AC419"/>
  <c r="AB419"/>
  <c r="AA419"/>
  <c r="Z419"/>
  <c r="AC418"/>
  <c r="AB418"/>
  <c r="AA418"/>
  <c r="Z418"/>
  <c r="AG410"/>
  <c r="AF410"/>
  <c r="AE410"/>
  <c r="AD410"/>
  <c r="AG409"/>
  <c r="AF409"/>
  <c r="AE409"/>
  <c r="AD409"/>
  <c r="AG408"/>
  <c r="AF408"/>
  <c r="AE408"/>
  <c r="AD408"/>
  <c r="AG406"/>
  <c r="AF406"/>
  <c r="AE406"/>
  <c r="AD406"/>
  <c r="AG405"/>
  <c r="AF405"/>
  <c r="AE405"/>
  <c r="AD405"/>
  <c r="AG403"/>
  <c r="AF403"/>
  <c r="AE403"/>
  <c r="AD403"/>
  <c r="AG402"/>
  <c r="AF402"/>
  <c r="AE402"/>
  <c r="AD402"/>
  <c r="AG400"/>
  <c r="AF400"/>
  <c r="AE400"/>
  <c r="AD400"/>
  <c r="AG399"/>
  <c r="AF399"/>
  <c r="AE399"/>
  <c r="AD399"/>
  <c r="AG397"/>
  <c r="AF397"/>
  <c r="AE397"/>
  <c r="AD397"/>
  <c r="AG396"/>
  <c r="AF396"/>
  <c r="AE396"/>
  <c r="AD396"/>
  <c r="AG395"/>
  <c r="AF395"/>
  <c r="AE395"/>
  <c r="AD395"/>
  <c r="AG394"/>
  <c r="AF394"/>
  <c r="AE394"/>
  <c r="AD394"/>
  <c r="AC392"/>
  <c r="AB392"/>
  <c r="AA392"/>
  <c r="Z392"/>
  <c r="AC391"/>
  <c r="AB391"/>
  <c r="AA391"/>
  <c r="Z391"/>
  <c r="AC389"/>
  <c r="AB389"/>
  <c r="AA389"/>
  <c r="Z389"/>
  <c r="AC388"/>
  <c r="AB388"/>
  <c r="AA388"/>
  <c r="Z388"/>
  <c r="AC386"/>
  <c r="AB386"/>
  <c r="AA386"/>
  <c r="Z386"/>
  <c r="AC385"/>
  <c r="AB385"/>
  <c r="AA385"/>
  <c r="Z385"/>
  <c r="AC384"/>
  <c r="AB384"/>
  <c r="AA384"/>
  <c r="Z384"/>
  <c r="AC383"/>
  <c r="AB383"/>
  <c r="AA383"/>
  <c r="Z383"/>
  <c r="AC382"/>
  <c r="AB382"/>
  <c r="AA382"/>
  <c r="Z382"/>
  <c r="AC381"/>
  <c r="AB381"/>
  <c r="AA381"/>
  <c r="Z381"/>
  <c r="AG375"/>
  <c r="AF375"/>
  <c r="AE375"/>
  <c r="AD375"/>
  <c r="AG373"/>
  <c r="AF373"/>
  <c r="AE373"/>
  <c r="AD373"/>
  <c r="AG372"/>
  <c r="AF372"/>
  <c r="AE372"/>
  <c r="AD372"/>
  <c r="AG370"/>
  <c r="AF370"/>
  <c r="AE370"/>
  <c r="AD370"/>
  <c r="AG368"/>
  <c r="AF368"/>
  <c r="AE368"/>
  <c r="AD368"/>
  <c r="AG367"/>
  <c r="AF367"/>
  <c r="AE367"/>
  <c r="AD367"/>
  <c r="AG365"/>
  <c r="AF365"/>
  <c r="AE365"/>
  <c r="AD365"/>
  <c r="AC363"/>
  <c r="AB363"/>
  <c r="AA363"/>
  <c r="Z363"/>
  <c r="AC362"/>
  <c r="AB362"/>
  <c r="AA362"/>
  <c r="Z362"/>
  <c r="AG360"/>
  <c r="AF360"/>
  <c r="AE360"/>
  <c r="AD360"/>
  <c r="AG359"/>
  <c r="AF359"/>
  <c r="AE359"/>
  <c r="AD359"/>
  <c r="AC357"/>
  <c r="AB357"/>
  <c r="AA357"/>
  <c r="Z357"/>
  <c r="AC355"/>
  <c r="AB355"/>
  <c r="AA355"/>
  <c r="Z355"/>
  <c r="AC353"/>
  <c r="AB353"/>
  <c r="AA353"/>
  <c r="Z353"/>
  <c r="AC352"/>
  <c r="AB352"/>
  <c r="AA352"/>
  <c r="Z352"/>
  <c r="AC351"/>
  <c r="AB351"/>
  <c r="AA351"/>
  <c r="Z351"/>
  <c r="AG349"/>
  <c r="AF349"/>
  <c r="AE349"/>
  <c r="AD349"/>
  <c r="AG348"/>
  <c r="AF348"/>
  <c r="AE348"/>
  <c r="AD348"/>
  <c r="AG347"/>
  <c r="AF347"/>
  <c r="AE347"/>
  <c r="AD347"/>
  <c r="AC345"/>
  <c r="AB345"/>
  <c r="AA345"/>
  <c r="Z345"/>
  <c r="AC344"/>
  <c r="AB344"/>
  <c r="AA344"/>
  <c r="Z344"/>
  <c r="AC343"/>
  <c r="AB343"/>
  <c r="AA343"/>
  <c r="Z343"/>
  <c r="AC342"/>
  <c r="AB342"/>
  <c r="AA342"/>
  <c r="Z342"/>
  <c r="AC341"/>
  <c r="AB341"/>
  <c r="AA341"/>
  <c r="Z341"/>
  <c r="AC333"/>
  <c r="AB333"/>
  <c r="AA333"/>
  <c r="Z333"/>
  <c r="AC332"/>
  <c r="AB332"/>
  <c r="AA332"/>
  <c r="Z332"/>
  <c r="AC330"/>
  <c r="AB330"/>
  <c r="AA330"/>
  <c r="Z330"/>
  <c r="AC328"/>
  <c r="AB328"/>
  <c r="AA328"/>
  <c r="Z328"/>
  <c r="AC326"/>
  <c r="AB326"/>
  <c r="AA326"/>
  <c r="Z326"/>
  <c r="AC325"/>
  <c r="AB325"/>
  <c r="AA325"/>
  <c r="Z325"/>
  <c r="AC324"/>
  <c r="AB324"/>
  <c r="AA324"/>
  <c r="Z324"/>
  <c r="AG322"/>
  <c r="AF322"/>
  <c r="AE322"/>
  <c r="AD322"/>
  <c r="AC322"/>
  <c r="AB322"/>
  <c r="AA322"/>
  <c r="Z322"/>
  <c r="AG321"/>
  <c r="AF321"/>
  <c r="AE321"/>
  <c r="AD321"/>
  <c r="AC321"/>
  <c r="AB321"/>
  <c r="AA321"/>
  <c r="Z321"/>
  <c r="AG320"/>
  <c r="AF320"/>
  <c r="AE320"/>
  <c r="AD320"/>
  <c r="AC320"/>
  <c r="AB320"/>
  <c r="AA320"/>
  <c r="Z320"/>
  <c r="AG318"/>
  <c r="AF318"/>
  <c r="AE318"/>
  <c r="AD318"/>
  <c r="AC318"/>
  <c r="AB318"/>
  <c r="AA318"/>
  <c r="Z318"/>
  <c r="AG317"/>
  <c r="AF317"/>
  <c r="AE317"/>
  <c r="AD317"/>
  <c r="AC317"/>
  <c r="AB317"/>
  <c r="AA317"/>
  <c r="Z317"/>
  <c r="AG316"/>
  <c r="AF316"/>
  <c r="AE316"/>
  <c r="AD316"/>
  <c r="AC316"/>
  <c r="AB316"/>
  <c r="AA316"/>
  <c r="Z316"/>
  <c r="AC315"/>
  <c r="AB315"/>
  <c r="AA315"/>
  <c r="Z315"/>
  <c r="AC313"/>
  <c r="AB313"/>
  <c r="AA313"/>
  <c r="Z313"/>
  <c r="AC312"/>
  <c r="AB312"/>
  <c r="AA312"/>
  <c r="Z312"/>
  <c r="AC311"/>
  <c r="AB311"/>
  <c r="AA311"/>
  <c r="Z311"/>
  <c r="AC310"/>
  <c r="AB310"/>
  <c r="AA310"/>
  <c r="Z310"/>
  <c r="AC309"/>
  <c r="AB309"/>
  <c r="AA309"/>
  <c r="Z309"/>
  <c r="AG306"/>
  <c r="AF306"/>
  <c r="AE306"/>
  <c r="AD306"/>
  <c r="AG305"/>
  <c r="AF305"/>
  <c r="AE305"/>
  <c r="AD305"/>
  <c r="AG304"/>
  <c r="AF304"/>
  <c r="AE304"/>
  <c r="AD304"/>
  <c r="AG303"/>
  <c r="AF303"/>
  <c r="AE303"/>
  <c r="AD303"/>
  <c r="AC301"/>
  <c r="AB301"/>
  <c r="AA301"/>
  <c r="Z301"/>
  <c r="AC299"/>
  <c r="AB299"/>
  <c r="AA299"/>
  <c r="Z299"/>
  <c r="AC297"/>
  <c r="AB297"/>
  <c r="AA297"/>
  <c r="Z297"/>
  <c r="AC296"/>
  <c r="AB296"/>
  <c r="AA296"/>
  <c r="Z296"/>
  <c r="AC295"/>
  <c r="AB295"/>
  <c r="AA295"/>
  <c r="Z295"/>
  <c r="AC294"/>
  <c r="AB294"/>
  <c r="AA294"/>
  <c r="Z294"/>
  <c r="AC293"/>
  <c r="AB293"/>
  <c r="AA293"/>
  <c r="Z293"/>
  <c r="AG290"/>
  <c r="AF290"/>
  <c r="AE290"/>
  <c r="AD290"/>
  <c r="AC290"/>
  <c r="AB290"/>
  <c r="AA290"/>
  <c r="Z290"/>
  <c r="AG288"/>
  <c r="AF288"/>
  <c r="AE288"/>
  <c r="AD288"/>
  <c r="AC288"/>
  <c r="AB288"/>
  <c r="AA288"/>
  <c r="Z288"/>
  <c r="AG286"/>
  <c r="AF286"/>
  <c r="AE286"/>
  <c r="AD286"/>
  <c r="AC286"/>
  <c r="AB286"/>
  <c r="AA286"/>
  <c r="Z286"/>
  <c r="AG285"/>
  <c r="AF285"/>
  <c r="AE285"/>
  <c r="AD285"/>
  <c r="AC285"/>
  <c r="AB285"/>
  <c r="AA285"/>
  <c r="Z285"/>
  <c r="AG284"/>
  <c r="AF284"/>
  <c r="AE284"/>
  <c r="AD284"/>
  <c r="AC284"/>
  <c r="AB284"/>
  <c r="AA284"/>
  <c r="Z284"/>
  <c r="AG283"/>
  <c r="AF283"/>
  <c r="AE283"/>
  <c r="AD283"/>
  <c r="AC283"/>
  <c r="AB283"/>
  <c r="AA283"/>
  <c r="Z283"/>
  <c r="AG282"/>
  <c r="AF282"/>
  <c r="AE282"/>
  <c r="AD282"/>
  <c r="AC282"/>
  <c r="AB282"/>
  <c r="AA282"/>
  <c r="Z282"/>
  <c r="AC280"/>
  <c r="AB280"/>
  <c r="AA280"/>
  <c r="Z280"/>
  <c r="AC277"/>
  <c r="AB277"/>
  <c r="AA277"/>
  <c r="Z277"/>
  <c r="AC276"/>
  <c r="AB276"/>
  <c r="AA276"/>
  <c r="Z276"/>
  <c r="AC274"/>
  <c r="AB274"/>
  <c r="AA274"/>
  <c r="Z274"/>
  <c r="AC272"/>
  <c r="AB272"/>
  <c r="AA272"/>
  <c r="Z272"/>
  <c r="AC270"/>
  <c r="AB270"/>
  <c r="AB269" s="1"/>
  <c r="AA270"/>
  <c r="AA269" s="1"/>
  <c r="Z270"/>
  <c r="Z269" s="1"/>
  <c r="AC267"/>
  <c r="AB267"/>
  <c r="AA267"/>
  <c r="Z267"/>
  <c r="AC265"/>
  <c r="AB265"/>
  <c r="AA265"/>
  <c r="Z265"/>
  <c r="AC263"/>
  <c r="AB263"/>
  <c r="AB262" s="1"/>
  <c r="AA263"/>
  <c r="AA262" s="1"/>
  <c r="Z263"/>
  <c r="Z262" s="1"/>
  <c r="AB260"/>
  <c r="AB259" s="1"/>
  <c r="Z260"/>
  <c r="Z259" s="1"/>
  <c r="AC259"/>
  <c r="AA259"/>
  <c r="AC257"/>
  <c r="AB257"/>
  <c r="AA257"/>
  <c r="Z257"/>
  <c r="AC256"/>
  <c r="AB256"/>
  <c r="AA256"/>
  <c r="Z256"/>
  <c r="AC253"/>
  <c r="AB253"/>
  <c r="AA253"/>
  <c r="Z253"/>
  <c r="AC251"/>
  <c r="AB251"/>
  <c r="AA251"/>
  <c r="Z251"/>
  <c r="AC249"/>
  <c r="AB249"/>
  <c r="AA249"/>
  <c r="Z249"/>
  <c r="AC248"/>
  <c r="AB248"/>
  <c r="AA248"/>
  <c r="Z248"/>
  <c r="AC246"/>
  <c r="AB246"/>
  <c r="AA246"/>
  <c r="Z246"/>
  <c r="AC244"/>
  <c r="AB244"/>
  <c r="AA244"/>
  <c r="Z244"/>
  <c r="AC242"/>
  <c r="AB242"/>
  <c r="AA242"/>
  <c r="Z242"/>
  <c r="AC241"/>
  <c r="AB241"/>
  <c r="AA241"/>
  <c r="Z241"/>
  <c r="AC240"/>
  <c r="AB240"/>
  <c r="AA240"/>
  <c r="Z240"/>
  <c r="AC238"/>
  <c r="AB238"/>
  <c r="AA238"/>
  <c r="Z238"/>
  <c r="AC237"/>
  <c r="AB237"/>
  <c r="AA237"/>
  <c r="Z237"/>
  <c r="AC235"/>
  <c r="AB235"/>
  <c r="AA235"/>
  <c r="Z235"/>
  <c r="AC234"/>
  <c r="AB234"/>
  <c r="AA234"/>
  <c r="Z234"/>
  <c r="AC232"/>
  <c r="AB232"/>
  <c r="AA232"/>
  <c r="Z232"/>
  <c r="AC231"/>
  <c r="AB231"/>
  <c r="AA231"/>
  <c r="Z231"/>
  <c r="AC229"/>
  <c r="AB229"/>
  <c r="AA229"/>
  <c r="Z229"/>
  <c r="AC228"/>
  <c r="AB228"/>
  <c r="AA228"/>
  <c r="Z228"/>
  <c r="AC224"/>
  <c r="AB224"/>
  <c r="AA224"/>
  <c r="Z224"/>
  <c r="AG222"/>
  <c r="AF222"/>
  <c r="AE222"/>
  <c r="AD222"/>
  <c r="AC220"/>
  <c r="AB220"/>
  <c r="AA220"/>
  <c r="Z220"/>
  <c r="AC218"/>
  <c r="AB218"/>
  <c r="AA218"/>
  <c r="Z218"/>
  <c r="AC216"/>
  <c r="AB216"/>
  <c r="AA216"/>
  <c r="Z216"/>
  <c r="AC215"/>
  <c r="AB215"/>
  <c r="AA215"/>
  <c r="Z215"/>
  <c r="AC214"/>
  <c r="AB214"/>
  <c r="AA214"/>
  <c r="Z214"/>
  <c r="AC212"/>
  <c r="AB212"/>
  <c r="AA212"/>
  <c r="Z212"/>
  <c r="AC211"/>
  <c r="AB211"/>
  <c r="AA211"/>
  <c r="Z211"/>
  <c r="AC210"/>
  <c r="AB210"/>
  <c r="AA210"/>
  <c r="Z210"/>
  <c r="AC206"/>
  <c r="AB206"/>
  <c r="AA206"/>
  <c r="Z206"/>
  <c r="AC204"/>
  <c r="AB204"/>
  <c r="AA204"/>
  <c r="Z204"/>
  <c r="AC202"/>
  <c r="AB202"/>
  <c r="AA202"/>
  <c r="Z202"/>
  <c r="AC201"/>
  <c r="AB201"/>
  <c r="AA201"/>
  <c r="Z201"/>
  <c r="AC200"/>
  <c r="AB200"/>
  <c r="AA200"/>
  <c r="Z200"/>
  <c r="AC199"/>
  <c r="AB199"/>
  <c r="AA199"/>
  <c r="Z199"/>
  <c r="AG197"/>
  <c r="AF197"/>
  <c r="AE197"/>
  <c r="AD197"/>
  <c r="AG196"/>
  <c r="AF196"/>
  <c r="AE196"/>
  <c r="AD196"/>
  <c r="AG195"/>
  <c r="AF195"/>
  <c r="AE195"/>
  <c r="AD195"/>
  <c r="AG194"/>
  <c r="AF194"/>
  <c r="AE194"/>
  <c r="AD194"/>
  <c r="AG192"/>
  <c r="AF192"/>
  <c r="AE192"/>
  <c r="AD192"/>
  <c r="AG190"/>
  <c r="AF190"/>
  <c r="AE190"/>
  <c r="AD190"/>
  <c r="AG189"/>
  <c r="AF189"/>
  <c r="AE189"/>
  <c r="AD189"/>
  <c r="AG188"/>
  <c r="AF188"/>
  <c r="AE188"/>
  <c r="AD188"/>
  <c r="AG187"/>
  <c r="AF187"/>
  <c r="AE187"/>
  <c r="AD187"/>
  <c r="AC185"/>
  <c r="AB185"/>
  <c r="AA185"/>
  <c r="Z185"/>
  <c r="AC183"/>
  <c r="AB183"/>
  <c r="AA183"/>
  <c r="Z183"/>
  <c r="AC181"/>
  <c r="AB181"/>
  <c r="AA181"/>
  <c r="Z181"/>
  <c r="Z180" s="1"/>
  <c r="AC180"/>
  <c r="AB180"/>
  <c r="AB169" s="1"/>
  <c r="AC178"/>
  <c r="AB178"/>
  <c r="AA178"/>
  <c r="Z178"/>
  <c r="AC176"/>
  <c r="AB176"/>
  <c r="AA176"/>
  <c r="Z176"/>
  <c r="AC174"/>
  <c r="AB174"/>
  <c r="AA174"/>
  <c r="Z174"/>
  <c r="Z173" s="1"/>
  <c r="AC173"/>
  <c r="AB173"/>
  <c r="AC171"/>
  <c r="AB171"/>
  <c r="AA171"/>
  <c r="Z171"/>
  <c r="AC170"/>
  <c r="AB170"/>
  <c r="AA170"/>
  <c r="Z170"/>
  <c r="AC169"/>
  <c r="AC142" s="1"/>
  <c r="AC167"/>
  <c r="AB167"/>
  <c r="AA167"/>
  <c r="Z167"/>
  <c r="AC165"/>
  <c r="AB165"/>
  <c r="AA165"/>
  <c r="Z165"/>
  <c r="AC163"/>
  <c r="AB163"/>
  <c r="AA163"/>
  <c r="Z163"/>
  <c r="AC162"/>
  <c r="AB162"/>
  <c r="AA162"/>
  <c r="Z162"/>
  <c r="AC160"/>
  <c r="AB160"/>
  <c r="AA160"/>
  <c r="Z160"/>
  <c r="AC158"/>
  <c r="AB158"/>
  <c r="AA158"/>
  <c r="Z158"/>
  <c r="AC156"/>
  <c r="AB156"/>
  <c r="AA156"/>
  <c r="Z156"/>
  <c r="AC155"/>
  <c r="AB155"/>
  <c r="AA155"/>
  <c r="Z155"/>
  <c r="AC154"/>
  <c r="AB154"/>
  <c r="AA154"/>
  <c r="Z154"/>
  <c r="AC152"/>
  <c r="AB152"/>
  <c r="AA152"/>
  <c r="Z152"/>
  <c r="AC151"/>
  <c r="AB151"/>
  <c r="AA151"/>
  <c r="Z151"/>
  <c r="AC149"/>
  <c r="AB149"/>
  <c r="AA149"/>
  <c r="Z149"/>
  <c r="AC147"/>
  <c r="AB147"/>
  <c r="AA147"/>
  <c r="Z147"/>
  <c r="AC145"/>
  <c r="AB145"/>
  <c r="AA145"/>
  <c r="Z145"/>
  <c r="AC144"/>
  <c r="AB144"/>
  <c r="AA144"/>
  <c r="Z144"/>
  <c r="AC143"/>
  <c r="AB143"/>
  <c r="AA143"/>
  <c r="Z143"/>
  <c r="AG140"/>
  <c r="AF140"/>
  <c r="AE140"/>
  <c r="AD140"/>
  <c r="AG139"/>
  <c r="AF139"/>
  <c r="AE139"/>
  <c r="AD139"/>
  <c r="AG138"/>
  <c r="AF138"/>
  <c r="AE138"/>
  <c r="AD138"/>
  <c r="AG137"/>
  <c r="AF137"/>
  <c r="AE137"/>
  <c r="AD137"/>
  <c r="AG135"/>
  <c r="AF135"/>
  <c r="AE135"/>
  <c r="AD135"/>
  <c r="AG134"/>
  <c r="AF134"/>
  <c r="AE134"/>
  <c r="AD134"/>
  <c r="AG132"/>
  <c r="AF132"/>
  <c r="AE132"/>
  <c r="AD132"/>
  <c r="AG130"/>
  <c r="AF130"/>
  <c r="AE130"/>
  <c r="AD130"/>
  <c r="AG129"/>
  <c r="AF129"/>
  <c r="AE129"/>
  <c r="AD129"/>
  <c r="AG128"/>
  <c r="AF128"/>
  <c r="AE128"/>
  <c r="AD128"/>
  <c r="AG126"/>
  <c r="AF126"/>
  <c r="AE126"/>
  <c r="AD126"/>
  <c r="AG125"/>
  <c r="AF125"/>
  <c r="AE125"/>
  <c r="AD125"/>
  <c r="AG124"/>
  <c r="AF124"/>
  <c r="AE124"/>
  <c r="AD124"/>
  <c r="AG123"/>
  <c r="AF123"/>
  <c r="AE123"/>
  <c r="AD123"/>
  <c r="AC121"/>
  <c r="AB121"/>
  <c r="AA121"/>
  <c r="Z121"/>
  <c r="AC120"/>
  <c r="AB120"/>
  <c r="AA120"/>
  <c r="Z120"/>
  <c r="AC119"/>
  <c r="AB119"/>
  <c r="AA119"/>
  <c r="Z119"/>
  <c r="AC118"/>
  <c r="AB118"/>
  <c r="AA118"/>
  <c r="Z118"/>
  <c r="AC114"/>
  <c r="AB114"/>
  <c r="AA114"/>
  <c r="Z114"/>
  <c r="AC113"/>
  <c r="AB113"/>
  <c r="AA113"/>
  <c r="Z113"/>
  <c r="AC112"/>
  <c r="AB112"/>
  <c r="AA112"/>
  <c r="Z112"/>
  <c r="AC111"/>
  <c r="AB111"/>
  <c r="AA111"/>
  <c r="Z111"/>
  <c r="AC110"/>
  <c r="AB110"/>
  <c r="AA110"/>
  <c r="Z110"/>
  <c r="AC107"/>
  <c r="AB107"/>
  <c r="AA107"/>
  <c r="Z107"/>
  <c r="AC105"/>
  <c r="AB105"/>
  <c r="AA105"/>
  <c r="Z105"/>
  <c r="AC103"/>
  <c r="AB103"/>
  <c r="AA103"/>
  <c r="Z103"/>
  <c r="AC102"/>
  <c r="AB102"/>
  <c r="AA102"/>
  <c r="Z102"/>
  <c r="AC101"/>
  <c r="AB101"/>
  <c r="AA101"/>
  <c r="Z101"/>
  <c r="AC100"/>
  <c r="AB100"/>
  <c r="AA100"/>
  <c r="Z100"/>
  <c r="AC99"/>
  <c r="AB99"/>
  <c r="AA99"/>
  <c r="Z99"/>
  <c r="AC96"/>
  <c r="AB96"/>
  <c r="AA96"/>
  <c r="Z96"/>
  <c r="AC94"/>
  <c r="AB94"/>
  <c r="AA94"/>
  <c r="Z94"/>
  <c r="AC93"/>
  <c r="AB93"/>
  <c r="AA93"/>
  <c r="Z93"/>
  <c r="AC91"/>
  <c r="AB91"/>
  <c r="AA91"/>
  <c r="Z91"/>
  <c r="AC89"/>
  <c r="AB89"/>
  <c r="AA89"/>
  <c r="Z89"/>
  <c r="AC88"/>
  <c r="AB88"/>
  <c r="AA88"/>
  <c r="Z88"/>
  <c r="AC86"/>
  <c r="AB86"/>
  <c r="AA86"/>
  <c r="Z86"/>
  <c r="AC84"/>
  <c r="AB84"/>
  <c r="AA84"/>
  <c r="Z84"/>
  <c r="Z83" s="1"/>
  <c r="Z82" s="1"/>
  <c r="AC83"/>
  <c r="AC82" s="1"/>
  <c r="AB83"/>
  <c r="AA83"/>
  <c r="AA82" s="1"/>
  <c r="AB82"/>
  <c r="AC80"/>
  <c r="AB80"/>
  <c r="AA80"/>
  <c r="Z80"/>
  <c r="AC78"/>
  <c r="AB78"/>
  <c r="AA78"/>
  <c r="Z78"/>
  <c r="AC77"/>
  <c r="AB77"/>
  <c r="AA77"/>
  <c r="Z77"/>
  <c r="Z76" s="1"/>
  <c r="AC76"/>
  <c r="AC75" s="1"/>
  <c r="AB76"/>
  <c r="AA76"/>
  <c r="AA75" s="1"/>
  <c r="AB75"/>
  <c r="AC73"/>
  <c r="AB73"/>
  <c r="AA73"/>
  <c r="Z73"/>
  <c r="AC71"/>
  <c r="AB71"/>
  <c r="AA71"/>
  <c r="Z71"/>
  <c r="Z70" s="1"/>
  <c r="AC70"/>
  <c r="AB70"/>
  <c r="AA70"/>
  <c r="AC68"/>
  <c r="AB68"/>
  <c r="AA68"/>
  <c r="Z68"/>
  <c r="AC66"/>
  <c r="AB66"/>
  <c r="AA66"/>
  <c r="Z66"/>
  <c r="Z65" s="1"/>
  <c r="AC65"/>
  <c r="AB65"/>
  <c r="AA65"/>
  <c r="AC63"/>
  <c r="AB63"/>
  <c r="AA63"/>
  <c r="Z63"/>
  <c r="AC61"/>
  <c r="AB61"/>
  <c r="AA61"/>
  <c r="Z61"/>
  <c r="Z60" s="1"/>
  <c r="AC60"/>
  <c r="AC59" s="1"/>
  <c r="AB60"/>
  <c r="AA60"/>
  <c r="AB59"/>
  <c r="AB50" s="1"/>
  <c r="AB49" s="1"/>
  <c r="AG57"/>
  <c r="AF57"/>
  <c r="AE57"/>
  <c r="AD57"/>
  <c r="AC55"/>
  <c r="AB55"/>
  <c r="AA55"/>
  <c r="Z55"/>
  <c r="AC53"/>
  <c r="AB53"/>
  <c r="AA53"/>
  <c r="Z53"/>
  <c r="AC52"/>
  <c r="AB52"/>
  <c r="AA52"/>
  <c r="Z52"/>
  <c r="Z51" s="1"/>
  <c r="AC51"/>
  <c r="AB51"/>
  <c r="AA51"/>
  <c r="AC45"/>
  <c r="AB45"/>
  <c r="AA45"/>
  <c r="Z45"/>
  <c r="AC43"/>
  <c r="AC38" s="1"/>
  <c r="AC31" s="1"/>
  <c r="AC30" s="1"/>
  <c r="AC29" s="1"/>
  <c r="AB43"/>
  <c r="AA43"/>
  <c r="Z43"/>
  <c r="AC41"/>
  <c r="AB41"/>
  <c r="AA41"/>
  <c r="Z41"/>
  <c r="AG39"/>
  <c r="AF39"/>
  <c r="AE39"/>
  <c r="AD39"/>
  <c r="AC39"/>
  <c r="AB39"/>
  <c r="AA39"/>
  <c r="Z39"/>
  <c r="Z38" s="1"/>
  <c r="AB38"/>
  <c r="AC36"/>
  <c r="AB36"/>
  <c r="AA36"/>
  <c r="Z36"/>
  <c r="AC35"/>
  <c r="AB35"/>
  <c r="AA35"/>
  <c r="Z35"/>
  <c r="AC33"/>
  <c r="AB33"/>
  <c r="AA33"/>
  <c r="Z33"/>
  <c r="AC32"/>
  <c r="AB32"/>
  <c r="AA32"/>
  <c r="Z32"/>
  <c r="AB31"/>
  <c r="AB30" s="1"/>
  <c r="AB29" s="1"/>
  <c r="AC26"/>
  <c r="AB26"/>
  <c r="AA26"/>
  <c r="AA25" s="1"/>
  <c r="AA24" s="1"/>
  <c r="AA23" s="1"/>
  <c r="Z26"/>
  <c r="AC25"/>
  <c r="AC24" s="1"/>
  <c r="AC23" s="1"/>
  <c r="AB25"/>
  <c r="Z25"/>
  <c r="Z24" s="1"/>
  <c r="Z23" s="1"/>
  <c r="AB24"/>
  <c r="AB23" s="1"/>
  <c r="AC21"/>
  <c r="AB21"/>
  <c r="AA21"/>
  <c r="Z21"/>
  <c r="AC20"/>
  <c r="AC19" s="1"/>
  <c r="AC18" s="1"/>
  <c r="AC17" s="1"/>
  <c r="AB20"/>
  <c r="AA20"/>
  <c r="AA19" s="1"/>
  <c r="AA18" s="1"/>
  <c r="AA17" s="1"/>
  <c r="Z20"/>
  <c r="AB19"/>
  <c r="Z19"/>
  <c r="Z18" s="1"/>
  <c r="AB18"/>
  <c r="Y731"/>
  <c r="AG731" s="1"/>
  <c r="X731"/>
  <c r="W731"/>
  <c r="V731"/>
  <c r="T729"/>
  <c r="S730"/>
  <c r="S729" s="1"/>
  <c r="T730"/>
  <c r="U730"/>
  <c r="U729" s="1"/>
  <c r="R730"/>
  <c r="R729" s="1"/>
  <c r="D96" i="4" l="1"/>
  <c r="AT416" i="2"/>
  <c r="N50" i="4"/>
  <c r="D6"/>
  <c r="AV428" i="2"/>
  <c r="AV424" s="1"/>
  <c r="AV423" s="1"/>
  <c r="AW861"/>
  <c r="AW789" s="1"/>
  <c r="AW788" s="1"/>
  <c r="C59" i="4"/>
  <c r="AT749" i="2"/>
  <c r="AB17"/>
  <c r="Z31"/>
  <c r="Z30" s="1"/>
  <c r="Z29" s="1"/>
  <c r="AC50"/>
  <c r="AC49" s="1"/>
  <c r="AF939"/>
  <c r="AJ339"/>
  <c r="AJ1530" s="1"/>
  <c r="Z17"/>
  <c r="AA38"/>
  <c r="AA31" s="1"/>
  <c r="AA30" s="1"/>
  <c r="AA29" s="1"/>
  <c r="AB771"/>
  <c r="AB752" s="1"/>
  <c r="AB751" s="1"/>
  <c r="AB749" s="1"/>
  <c r="AB142"/>
  <c r="AK1530"/>
  <c r="Z59"/>
  <c r="Z75"/>
  <c r="Z169"/>
  <c r="Z142" s="1"/>
  <c r="Z50"/>
  <c r="AB15"/>
  <c r="AF781"/>
  <c r="AF780" s="1"/>
  <c r="AN782"/>
  <c r="AN781" s="1"/>
  <c r="AN780" s="1"/>
  <c r="Y730"/>
  <c r="Y729" s="1"/>
  <c r="Z255"/>
  <c r="Z209" s="1"/>
  <c r="Z117" s="1"/>
  <c r="AB255"/>
  <c r="AB209" s="1"/>
  <c r="AB117" s="1"/>
  <c r="AG730"/>
  <c r="AG729" s="1"/>
  <c r="AO731"/>
  <c r="AO730" s="1"/>
  <c r="AO729" s="1"/>
  <c r="AE781"/>
  <c r="AE780" s="1"/>
  <c r="AM782"/>
  <c r="AM781" s="1"/>
  <c r="AM780" s="1"/>
  <c r="AD781"/>
  <c r="AD780" s="1"/>
  <c r="AL782"/>
  <c r="AL781" s="1"/>
  <c r="AL780" s="1"/>
  <c r="AH339"/>
  <c r="AH1530" s="1"/>
  <c r="AD939"/>
  <c r="X730"/>
  <c r="X729" s="1"/>
  <c r="AF731"/>
  <c r="W730"/>
  <c r="W729" s="1"/>
  <c r="AE731"/>
  <c r="V730"/>
  <c r="V729" s="1"/>
  <c r="AD731"/>
  <c r="AA423"/>
  <c r="AA417" s="1"/>
  <c r="AA416" s="1"/>
  <c r="AA339" s="1"/>
  <c r="AA59"/>
  <c r="AA50" s="1"/>
  <c r="AA49" s="1"/>
  <c r="AA180"/>
  <c r="AA255"/>
  <c r="AA209" s="1"/>
  <c r="Z423"/>
  <c r="Z417" s="1"/>
  <c r="Z416" s="1"/>
  <c r="Z339" s="1"/>
  <c r="AC423"/>
  <c r="AC417" s="1"/>
  <c r="AC416" s="1"/>
  <c r="AC339" s="1"/>
  <c r="AA173"/>
  <c r="AB423"/>
  <c r="AB417" s="1"/>
  <c r="AB416" s="1"/>
  <c r="AB339" s="1"/>
  <c r="AB1530" s="1"/>
  <c r="AC269"/>
  <c r="AC262"/>
  <c r="U273"/>
  <c r="U272" s="1"/>
  <c r="U266"/>
  <c r="X266" s="1"/>
  <c r="Y275"/>
  <c r="X275"/>
  <c r="W275"/>
  <c r="AE275" s="1"/>
  <c r="V275"/>
  <c r="U274"/>
  <c r="T274"/>
  <c r="S274"/>
  <c r="R274"/>
  <c r="W273"/>
  <c r="AE273" s="1"/>
  <c r="V273"/>
  <c r="AD273" s="1"/>
  <c r="V272"/>
  <c r="T272"/>
  <c r="S272"/>
  <c r="R272"/>
  <c r="Y271"/>
  <c r="AG271" s="1"/>
  <c r="X271"/>
  <c r="AF271" s="1"/>
  <c r="W271"/>
  <c r="V271"/>
  <c r="AD271" s="1"/>
  <c r="Y270"/>
  <c r="X270"/>
  <c r="U270"/>
  <c r="T270"/>
  <c r="S270"/>
  <c r="R270"/>
  <c r="Y268"/>
  <c r="AG268" s="1"/>
  <c r="X268"/>
  <c r="W268"/>
  <c r="V268"/>
  <c r="U267"/>
  <c r="T267"/>
  <c r="S267"/>
  <c r="R267"/>
  <c r="W266"/>
  <c r="AE266" s="1"/>
  <c r="V266"/>
  <c r="W265"/>
  <c r="T265"/>
  <c r="S265"/>
  <c r="R265"/>
  <c r="Y264"/>
  <c r="X264"/>
  <c r="AF264" s="1"/>
  <c r="W264"/>
  <c r="AE264" s="1"/>
  <c r="V264"/>
  <c r="AD264" s="1"/>
  <c r="X263"/>
  <c r="W263"/>
  <c r="U263"/>
  <c r="T263"/>
  <c r="S263"/>
  <c r="R263"/>
  <c r="Y258"/>
  <c r="AG258" s="1"/>
  <c r="X258"/>
  <c r="W258"/>
  <c r="V258"/>
  <c r="Y257"/>
  <c r="Y256" s="1"/>
  <c r="U257"/>
  <c r="U256" s="1"/>
  <c r="T257"/>
  <c r="T256" s="1"/>
  <c r="S257"/>
  <c r="S256" s="1"/>
  <c r="R257"/>
  <c r="R256"/>
  <c r="Y97"/>
  <c r="AG97" s="1"/>
  <c r="X97"/>
  <c r="AF97" s="1"/>
  <c r="W97"/>
  <c r="AE97" s="1"/>
  <c r="V97"/>
  <c r="AD97" s="1"/>
  <c r="X96"/>
  <c r="W96"/>
  <c r="U96"/>
  <c r="T96"/>
  <c r="S96"/>
  <c r="R96"/>
  <c r="Y95"/>
  <c r="AG95" s="1"/>
  <c r="X95"/>
  <c r="AF95" s="1"/>
  <c r="W95"/>
  <c r="AE95" s="1"/>
  <c r="V95"/>
  <c r="Y94"/>
  <c r="X94"/>
  <c r="X93" s="1"/>
  <c r="W94"/>
  <c r="W93" s="1"/>
  <c r="U94"/>
  <c r="T94"/>
  <c r="T93" s="1"/>
  <c r="S94"/>
  <c r="R94"/>
  <c r="Y92"/>
  <c r="X92"/>
  <c r="AF92" s="1"/>
  <c r="W92"/>
  <c r="AE92" s="1"/>
  <c r="V92"/>
  <c r="W91"/>
  <c r="U91"/>
  <c r="T91"/>
  <c r="S91"/>
  <c r="R91"/>
  <c r="Y90"/>
  <c r="X90"/>
  <c r="W90"/>
  <c r="V90"/>
  <c r="U89"/>
  <c r="U88" s="1"/>
  <c r="T89"/>
  <c r="S89"/>
  <c r="R89"/>
  <c r="T88"/>
  <c r="Y87"/>
  <c r="AG87" s="1"/>
  <c r="X87"/>
  <c r="W87"/>
  <c r="V87"/>
  <c r="Y86"/>
  <c r="U86"/>
  <c r="T86"/>
  <c r="S86"/>
  <c r="R86"/>
  <c r="Y85"/>
  <c r="X85"/>
  <c r="AF85" s="1"/>
  <c r="W85"/>
  <c r="AE85" s="1"/>
  <c r="V85"/>
  <c r="U84"/>
  <c r="T84"/>
  <c r="S84"/>
  <c r="R84"/>
  <c r="AV417" l="1"/>
  <c r="F98" i="4"/>
  <c r="N96"/>
  <c r="R96"/>
  <c r="C49"/>
  <c r="K49" s="1"/>
  <c r="AT339" i="2"/>
  <c r="N48" i="4"/>
  <c r="J76"/>
  <c r="J77" s="1"/>
  <c r="L50"/>
  <c r="L6"/>
  <c r="AW749" i="2"/>
  <c r="F58" i="4"/>
  <c r="K59"/>
  <c r="R269" i="2"/>
  <c r="Y273"/>
  <c r="AG273" s="1"/>
  <c r="R83"/>
  <c r="W84"/>
  <c r="U93"/>
  <c r="W272"/>
  <c r="X273"/>
  <c r="AA169"/>
  <c r="AA142" s="1"/>
  <c r="AA117" s="1"/>
  <c r="AA15" s="1"/>
  <c r="AA1530" s="1"/>
  <c r="Y96"/>
  <c r="AG272"/>
  <c r="AO273"/>
  <c r="AO272" s="1"/>
  <c r="AD96"/>
  <c r="AL97"/>
  <c r="AL96" s="1"/>
  <c r="AF84"/>
  <c r="AN85"/>
  <c r="AN84" s="1"/>
  <c r="AG94"/>
  <c r="AG93" s="1"/>
  <c r="AO95"/>
  <c r="AO94" s="1"/>
  <c r="AG96"/>
  <c r="AO97"/>
  <c r="AO96" s="1"/>
  <c r="AF263"/>
  <c r="AN264"/>
  <c r="AN263" s="1"/>
  <c r="AF270"/>
  <c r="AN271"/>
  <c r="AN270" s="1"/>
  <c r="AE274"/>
  <c r="AM275"/>
  <c r="AM274" s="1"/>
  <c r="AE730"/>
  <c r="AE729" s="1"/>
  <c r="AM731"/>
  <c r="AM730" s="1"/>
  <c r="AM729" s="1"/>
  <c r="AE84"/>
  <c r="AM85"/>
  <c r="AM84" s="1"/>
  <c r="AF91"/>
  <c r="AN92"/>
  <c r="AN91" s="1"/>
  <c r="AF94"/>
  <c r="AN95"/>
  <c r="AN94" s="1"/>
  <c r="AF96"/>
  <c r="AN97"/>
  <c r="AN96" s="1"/>
  <c r="AG257"/>
  <c r="AG256" s="1"/>
  <c r="AO258"/>
  <c r="AO257" s="1"/>
  <c r="AO256" s="1"/>
  <c r="AE263"/>
  <c r="AM264"/>
  <c r="AM263" s="1"/>
  <c r="AE265"/>
  <c r="AM266"/>
  <c r="AM265" s="1"/>
  <c r="AG267"/>
  <c r="AO268"/>
  <c r="AO267" s="1"/>
  <c r="AE272"/>
  <c r="AM273"/>
  <c r="AM272" s="1"/>
  <c r="AG86"/>
  <c r="AO87"/>
  <c r="AO86" s="1"/>
  <c r="AE91"/>
  <c r="AM92"/>
  <c r="AM91" s="1"/>
  <c r="AE94"/>
  <c r="AE93" s="1"/>
  <c r="AM95"/>
  <c r="AM94" s="1"/>
  <c r="AE96"/>
  <c r="AM97"/>
  <c r="AM96" s="1"/>
  <c r="AD263"/>
  <c r="AL264"/>
  <c r="AL263" s="1"/>
  <c r="AD270"/>
  <c r="AL271"/>
  <c r="AL270" s="1"/>
  <c r="AD272"/>
  <c r="AL273"/>
  <c r="AL272" s="1"/>
  <c r="AD730"/>
  <c r="AD729" s="1"/>
  <c r="AL731"/>
  <c r="AL730" s="1"/>
  <c r="AL729" s="1"/>
  <c r="AF730"/>
  <c r="AF729" s="1"/>
  <c r="AN731"/>
  <c r="AN730" s="1"/>
  <c r="AN729" s="1"/>
  <c r="U269"/>
  <c r="AC255"/>
  <c r="AC209" s="1"/>
  <c r="AC117" s="1"/>
  <c r="AC15" s="1"/>
  <c r="AC1530" s="1"/>
  <c r="R93"/>
  <c r="T262"/>
  <c r="T269"/>
  <c r="W274"/>
  <c r="Z49"/>
  <c r="Z15" s="1"/>
  <c r="Z1530" s="1"/>
  <c r="V96"/>
  <c r="AG270"/>
  <c r="AO271"/>
  <c r="AO270" s="1"/>
  <c r="Y272"/>
  <c r="Y269" s="1"/>
  <c r="W86"/>
  <c r="AE87"/>
  <c r="V94"/>
  <c r="AD95"/>
  <c r="V84"/>
  <c r="AD85"/>
  <c r="X89"/>
  <c r="AF90"/>
  <c r="V91"/>
  <c r="AD92"/>
  <c r="V257"/>
  <c r="V256" s="1"/>
  <c r="AD258"/>
  <c r="X267"/>
  <c r="AF268"/>
  <c r="X274"/>
  <c r="AF275"/>
  <c r="T83"/>
  <c r="T82" s="1"/>
  <c r="R262"/>
  <c r="V263"/>
  <c r="V262" s="1"/>
  <c r="Y84"/>
  <c r="Y83" s="1"/>
  <c r="AG85"/>
  <c r="X86"/>
  <c r="AF87"/>
  <c r="W89"/>
  <c r="W88" s="1"/>
  <c r="AE90"/>
  <c r="Y91"/>
  <c r="AG92"/>
  <c r="V265"/>
  <c r="AD266"/>
  <c r="W267"/>
  <c r="W262" s="1"/>
  <c r="AE268"/>
  <c r="Y267"/>
  <c r="S83"/>
  <c r="X84"/>
  <c r="X83" s="1"/>
  <c r="S88"/>
  <c r="X91"/>
  <c r="V89"/>
  <c r="V88" s="1"/>
  <c r="AD90"/>
  <c r="X257"/>
  <c r="X256" s="1"/>
  <c r="AF258"/>
  <c r="Y263"/>
  <c r="AG264"/>
  <c r="V267"/>
  <c r="AD268"/>
  <c r="W270"/>
  <c r="AE271"/>
  <c r="V274"/>
  <c r="AD275"/>
  <c r="X265"/>
  <c r="X262" s="1"/>
  <c r="AF266"/>
  <c r="V270"/>
  <c r="V269" s="1"/>
  <c r="V86"/>
  <c r="V83" s="1"/>
  <c r="AD87"/>
  <c r="Y89"/>
  <c r="AG90"/>
  <c r="W257"/>
  <c r="W256" s="1"/>
  <c r="AE258"/>
  <c r="Y274"/>
  <c r="AG275"/>
  <c r="Y266"/>
  <c r="U83"/>
  <c r="U82" s="1"/>
  <c r="R88"/>
  <c r="S93"/>
  <c r="R82"/>
  <c r="Y93"/>
  <c r="W83"/>
  <c r="U265"/>
  <c r="U262" s="1"/>
  <c r="S269"/>
  <c r="S262"/>
  <c r="Y186"/>
  <c r="X186"/>
  <c r="W186"/>
  <c r="V186"/>
  <c r="AD186" s="1"/>
  <c r="Y184"/>
  <c r="X184"/>
  <c r="AF184" s="1"/>
  <c r="W184"/>
  <c r="V184"/>
  <c r="Y182"/>
  <c r="X182"/>
  <c r="W182"/>
  <c r="AE182" s="1"/>
  <c r="V182"/>
  <c r="AD182" s="1"/>
  <c r="Y179"/>
  <c r="X179"/>
  <c r="W179"/>
  <c r="V179"/>
  <c r="AD179" s="1"/>
  <c r="Y177"/>
  <c r="X177"/>
  <c r="W177"/>
  <c r="V177"/>
  <c r="AD177" s="1"/>
  <c r="Y175"/>
  <c r="X175"/>
  <c r="W175"/>
  <c r="AE175" s="1"/>
  <c r="V175"/>
  <c r="Y172"/>
  <c r="AG172" s="1"/>
  <c r="X172"/>
  <c r="W172"/>
  <c r="V172"/>
  <c r="S171"/>
  <c r="S170" s="1"/>
  <c r="T171"/>
  <c r="T170" s="1"/>
  <c r="U171"/>
  <c r="U170" s="1"/>
  <c r="S174"/>
  <c r="T174"/>
  <c r="U174"/>
  <c r="S176"/>
  <c r="T176"/>
  <c r="U176"/>
  <c r="V176"/>
  <c r="S178"/>
  <c r="T178"/>
  <c r="U178"/>
  <c r="V178"/>
  <c r="S181"/>
  <c r="T181"/>
  <c r="U181"/>
  <c r="V181"/>
  <c r="S183"/>
  <c r="T183"/>
  <c r="U183"/>
  <c r="X183"/>
  <c r="S185"/>
  <c r="T185"/>
  <c r="U185"/>
  <c r="V185"/>
  <c r="R185"/>
  <c r="R183"/>
  <c r="R181"/>
  <c r="R178"/>
  <c r="R176"/>
  <c r="R174"/>
  <c r="R171"/>
  <c r="R170" s="1"/>
  <c r="Y74"/>
  <c r="X74"/>
  <c r="W74"/>
  <c r="V74"/>
  <c r="Y72"/>
  <c r="X72"/>
  <c r="W72"/>
  <c r="V72"/>
  <c r="Y69"/>
  <c r="X69"/>
  <c r="W69"/>
  <c r="V69"/>
  <c r="Y67"/>
  <c r="X67"/>
  <c r="W67"/>
  <c r="V67"/>
  <c r="Y64"/>
  <c r="X64"/>
  <c r="W64"/>
  <c r="V64"/>
  <c r="Y62"/>
  <c r="X62"/>
  <c r="W62"/>
  <c r="V62"/>
  <c r="AD62" s="1"/>
  <c r="S61"/>
  <c r="T61"/>
  <c r="U61"/>
  <c r="S63"/>
  <c r="T63"/>
  <c r="U63"/>
  <c r="S66"/>
  <c r="T66"/>
  <c r="U66"/>
  <c r="S68"/>
  <c r="T68"/>
  <c r="U68"/>
  <c r="S71"/>
  <c r="T71"/>
  <c r="U71"/>
  <c r="S73"/>
  <c r="T73"/>
  <c r="U73"/>
  <c r="R73"/>
  <c r="R71"/>
  <c r="R68"/>
  <c r="R66"/>
  <c r="R63"/>
  <c r="R61"/>
  <c r="Y278"/>
  <c r="X278"/>
  <c r="W278"/>
  <c r="V278"/>
  <c r="Y261"/>
  <c r="AG261" s="1"/>
  <c r="X261"/>
  <c r="W261"/>
  <c r="V261"/>
  <c r="AD261" s="1"/>
  <c r="S260"/>
  <c r="S259" s="1"/>
  <c r="T260"/>
  <c r="T259" s="1"/>
  <c r="U260"/>
  <c r="U259" s="1"/>
  <c r="S277"/>
  <c r="S276" s="1"/>
  <c r="T277"/>
  <c r="T276" s="1"/>
  <c r="U277"/>
  <c r="U276" s="1"/>
  <c r="R277"/>
  <c r="R276" s="1"/>
  <c r="R260"/>
  <c r="R259" s="1"/>
  <c r="AV416" l="1"/>
  <c r="F96" i="4"/>
  <c r="P98"/>
  <c r="S98"/>
  <c r="N58"/>
  <c r="Y171" i="2"/>
  <c r="Y170" s="1"/>
  <c r="W269"/>
  <c r="S82"/>
  <c r="AM93"/>
  <c r="T65"/>
  <c r="AF273"/>
  <c r="X272"/>
  <c r="X269" s="1"/>
  <c r="X255" s="1"/>
  <c r="Y260"/>
  <c r="Y259" s="1"/>
  <c r="W82"/>
  <c r="AG260"/>
  <c r="AG259" s="1"/>
  <c r="AO261"/>
  <c r="AO260" s="1"/>
  <c r="AO259" s="1"/>
  <c r="AG171"/>
  <c r="AG170" s="1"/>
  <c r="AO172"/>
  <c r="AO171" s="1"/>
  <c r="AO170" s="1"/>
  <c r="AF183"/>
  <c r="AN184"/>
  <c r="AN183" s="1"/>
  <c r="AG274"/>
  <c r="AG269" s="1"/>
  <c r="AO275"/>
  <c r="AO274" s="1"/>
  <c r="AG89"/>
  <c r="AO90"/>
  <c r="AO89" s="1"/>
  <c r="AD274"/>
  <c r="AD269" s="1"/>
  <c r="AL275"/>
  <c r="AL274" s="1"/>
  <c r="AD267"/>
  <c r="AL268"/>
  <c r="AL267" s="1"/>
  <c r="AF257"/>
  <c r="AF256" s="1"/>
  <c r="AN258"/>
  <c r="AN257" s="1"/>
  <c r="AN256" s="1"/>
  <c r="W181"/>
  <c r="AF93"/>
  <c r="AE174"/>
  <c r="AM175"/>
  <c r="AM174" s="1"/>
  <c r="AE181"/>
  <c r="AM182"/>
  <c r="AM181" s="1"/>
  <c r="AD265"/>
  <c r="AL266"/>
  <c r="AL265" s="1"/>
  <c r="AE89"/>
  <c r="AE88" s="1"/>
  <c r="AM90"/>
  <c r="AM89" s="1"/>
  <c r="AM88" s="1"/>
  <c r="AG84"/>
  <c r="AG83" s="1"/>
  <c r="AO85"/>
  <c r="AO84" s="1"/>
  <c r="AO83" s="1"/>
  <c r="AF267"/>
  <c r="AN268"/>
  <c r="AN267" s="1"/>
  <c r="AN262" s="1"/>
  <c r="AD91"/>
  <c r="AL92"/>
  <c r="AL91" s="1"/>
  <c r="AD84"/>
  <c r="AD83" s="1"/>
  <c r="AD82" s="1"/>
  <c r="AL85"/>
  <c r="AL84" s="1"/>
  <c r="AE86"/>
  <c r="AE83" s="1"/>
  <c r="AM87"/>
  <c r="AM86" s="1"/>
  <c r="AM83" s="1"/>
  <c r="AL269"/>
  <c r="AN93"/>
  <c r="AD176"/>
  <c r="AL177"/>
  <c r="AL176" s="1"/>
  <c r="AD178"/>
  <c r="AL179"/>
  <c r="AL178" s="1"/>
  <c r="AD181"/>
  <c r="AL182"/>
  <c r="AL181" s="1"/>
  <c r="AD185"/>
  <c r="AL186"/>
  <c r="AL185" s="1"/>
  <c r="AE257"/>
  <c r="AE256" s="1"/>
  <c r="AM258"/>
  <c r="AM257" s="1"/>
  <c r="AM256" s="1"/>
  <c r="AD86"/>
  <c r="AL87"/>
  <c r="AL86" s="1"/>
  <c r="AF265"/>
  <c r="AN266"/>
  <c r="AN265" s="1"/>
  <c r="AE270"/>
  <c r="AE269" s="1"/>
  <c r="AM271"/>
  <c r="AM270" s="1"/>
  <c r="AM269" s="1"/>
  <c r="AG263"/>
  <c r="AO264"/>
  <c r="AO263" s="1"/>
  <c r="AD89"/>
  <c r="AD88" s="1"/>
  <c r="AL90"/>
  <c r="AL89" s="1"/>
  <c r="AL88" s="1"/>
  <c r="V260"/>
  <c r="V259" s="1"/>
  <c r="W174"/>
  <c r="Y88"/>
  <c r="Y82" s="1"/>
  <c r="V93"/>
  <c r="V82" s="1"/>
  <c r="AO269"/>
  <c r="AD260"/>
  <c r="AD259" s="1"/>
  <c r="AL261"/>
  <c r="AL260" s="1"/>
  <c r="AL259" s="1"/>
  <c r="AD61"/>
  <c r="AL62"/>
  <c r="AL61" s="1"/>
  <c r="AE267"/>
  <c r="AE262" s="1"/>
  <c r="AM268"/>
  <c r="AM267" s="1"/>
  <c r="AM262" s="1"/>
  <c r="AG91"/>
  <c r="AO92"/>
  <c r="AO91" s="1"/>
  <c r="AF86"/>
  <c r="AF83" s="1"/>
  <c r="AN87"/>
  <c r="AN86" s="1"/>
  <c r="AN83" s="1"/>
  <c r="AN82" s="1"/>
  <c r="AF274"/>
  <c r="AN275"/>
  <c r="AN274" s="1"/>
  <c r="AD257"/>
  <c r="AD256" s="1"/>
  <c r="AL258"/>
  <c r="AL257" s="1"/>
  <c r="AL256" s="1"/>
  <c r="AF89"/>
  <c r="AF88" s="1"/>
  <c r="AN90"/>
  <c r="AN89" s="1"/>
  <c r="AN88" s="1"/>
  <c r="AD94"/>
  <c r="AD93" s="1"/>
  <c r="AL95"/>
  <c r="AL94" s="1"/>
  <c r="AL93" s="1"/>
  <c r="AL262"/>
  <c r="AO93"/>
  <c r="W260"/>
  <c r="W259" s="1"/>
  <c r="AE261"/>
  <c r="V66"/>
  <c r="AD67"/>
  <c r="V73"/>
  <c r="AD74"/>
  <c r="Y66"/>
  <c r="AG67"/>
  <c r="Y277"/>
  <c r="Y276" s="1"/>
  <c r="AG278"/>
  <c r="X61"/>
  <c r="AF62"/>
  <c r="X63"/>
  <c r="AF64"/>
  <c r="X66"/>
  <c r="AF67"/>
  <c r="X68"/>
  <c r="AF69"/>
  <c r="X73"/>
  <c r="AF74"/>
  <c r="X174"/>
  <c r="AF175"/>
  <c r="X176"/>
  <c r="AF177"/>
  <c r="X178"/>
  <c r="AF179"/>
  <c r="X185"/>
  <c r="AF186"/>
  <c r="X260"/>
  <c r="X259" s="1"/>
  <c r="AF261"/>
  <c r="X277"/>
  <c r="X276" s="1"/>
  <c r="AF278"/>
  <c r="W61"/>
  <c r="AE62"/>
  <c r="W63"/>
  <c r="AE64"/>
  <c r="W66"/>
  <c r="AE67"/>
  <c r="W68"/>
  <c r="AE69"/>
  <c r="W71"/>
  <c r="AE72"/>
  <c r="W73"/>
  <c r="W70" s="1"/>
  <c r="AE74"/>
  <c r="W171"/>
  <c r="W170" s="1"/>
  <c r="AE172"/>
  <c r="W176"/>
  <c r="AE177"/>
  <c r="W178"/>
  <c r="AE179"/>
  <c r="W183"/>
  <c r="AE184"/>
  <c r="W185"/>
  <c r="AE186"/>
  <c r="V61"/>
  <c r="R255"/>
  <c r="AD262"/>
  <c r="X88"/>
  <c r="X82" s="1"/>
  <c r="V68"/>
  <c r="AD69"/>
  <c r="V171"/>
  <c r="V170" s="1"/>
  <c r="AD172"/>
  <c r="V174"/>
  <c r="V173" s="1"/>
  <c r="AD175"/>
  <c r="V183"/>
  <c r="V180" s="1"/>
  <c r="AD184"/>
  <c r="Y265"/>
  <c r="Y262" s="1"/>
  <c r="AG266"/>
  <c r="W277"/>
  <c r="W276" s="1"/>
  <c r="AE278"/>
  <c r="V71"/>
  <c r="AD72"/>
  <c r="Y63"/>
  <c r="AG64"/>
  <c r="Y73"/>
  <c r="AG74"/>
  <c r="Y174"/>
  <c r="AG175"/>
  <c r="Y176"/>
  <c r="AG177"/>
  <c r="Y178"/>
  <c r="AG179"/>
  <c r="Y181"/>
  <c r="AG182"/>
  <c r="Y183"/>
  <c r="AG184"/>
  <c r="Y185"/>
  <c r="AG186"/>
  <c r="V63"/>
  <c r="AD64"/>
  <c r="V277"/>
  <c r="V276" s="1"/>
  <c r="AD278"/>
  <c r="Y61"/>
  <c r="AG62"/>
  <c r="Y68"/>
  <c r="AG69"/>
  <c r="Y71"/>
  <c r="AG72"/>
  <c r="X71"/>
  <c r="AF72"/>
  <c r="X171"/>
  <c r="X170" s="1"/>
  <c r="AF172"/>
  <c r="X181"/>
  <c r="AF182"/>
  <c r="U255"/>
  <c r="S255"/>
  <c r="T255"/>
  <c r="R60"/>
  <c r="V255"/>
  <c r="T60"/>
  <c r="R65"/>
  <c r="S180"/>
  <c r="S173"/>
  <c r="U180"/>
  <c r="T173"/>
  <c r="R173"/>
  <c r="U173"/>
  <c r="R180"/>
  <c r="T180"/>
  <c r="Y180"/>
  <c r="X173"/>
  <c r="R70"/>
  <c r="S70"/>
  <c r="U65"/>
  <c r="U70"/>
  <c r="U60"/>
  <c r="T70"/>
  <c r="S65"/>
  <c r="S60"/>
  <c r="V70"/>
  <c r="V60"/>
  <c r="P96" i="4" l="1"/>
  <c r="S96"/>
  <c r="AV339" i="2"/>
  <c r="E49" i="4"/>
  <c r="M49" s="1"/>
  <c r="L48"/>
  <c r="H76"/>
  <c r="H77" s="1"/>
  <c r="W180" i="2"/>
  <c r="W173"/>
  <c r="W169" s="1"/>
  <c r="W65"/>
  <c r="W60"/>
  <c r="X65"/>
  <c r="X60"/>
  <c r="X59" s="1"/>
  <c r="AM82"/>
  <c r="AF272"/>
  <c r="AN273"/>
  <c r="AN272" s="1"/>
  <c r="S169"/>
  <c r="AF269"/>
  <c r="X180"/>
  <c r="X70"/>
  <c r="Y65"/>
  <c r="Y70"/>
  <c r="V65"/>
  <c r="AN269"/>
  <c r="AF262"/>
  <c r="AE82"/>
  <c r="AF71"/>
  <c r="AN72"/>
  <c r="AN71" s="1"/>
  <c r="AG68"/>
  <c r="AO69"/>
  <c r="AO68" s="1"/>
  <c r="AG185"/>
  <c r="AO186"/>
  <c r="AO185" s="1"/>
  <c r="AG176"/>
  <c r="AO177"/>
  <c r="AO176" s="1"/>
  <c r="AD71"/>
  <c r="AL72"/>
  <c r="AL71" s="1"/>
  <c r="AD183"/>
  <c r="AD180" s="1"/>
  <c r="AL184"/>
  <c r="AL183" s="1"/>
  <c r="AL180" s="1"/>
  <c r="AD171"/>
  <c r="AD170" s="1"/>
  <c r="AL172"/>
  <c r="AL171" s="1"/>
  <c r="AL170" s="1"/>
  <c r="AE178"/>
  <c r="AM179"/>
  <c r="AM178" s="1"/>
  <c r="AE171"/>
  <c r="AE170" s="1"/>
  <c r="AM172"/>
  <c r="AM171" s="1"/>
  <c r="AM170" s="1"/>
  <c r="AE66"/>
  <c r="AE65" s="1"/>
  <c r="AM67"/>
  <c r="AM66" s="1"/>
  <c r="AF260"/>
  <c r="AF259" s="1"/>
  <c r="AN261"/>
  <c r="AN260" s="1"/>
  <c r="AN259" s="1"/>
  <c r="AF178"/>
  <c r="AN179"/>
  <c r="AN178" s="1"/>
  <c r="AF68"/>
  <c r="AN69"/>
  <c r="AN68" s="1"/>
  <c r="AF63"/>
  <c r="AN64"/>
  <c r="AN63" s="1"/>
  <c r="AD73"/>
  <c r="AL74"/>
  <c r="AL73" s="1"/>
  <c r="Y173"/>
  <c r="Y169" s="1"/>
  <c r="Y60"/>
  <c r="AF82"/>
  <c r="AG88"/>
  <c r="AG82" s="1"/>
  <c r="AF171"/>
  <c r="AF170" s="1"/>
  <c r="AN172"/>
  <c r="AN171" s="1"/>
  <c r="AN170" s="1"/>
  <c r="AG71"/>
  <c r="AO72"/>
  <c r="AO71" s="1"/>
  <c r="AO70" s="1"/>
  <c r="AG61"/>
  <c r="AO62"/>
  <c r="AO61" s="1"/>
  <c r="AD63"/>
  <c r="AD60" s="1"/>
  <c r="AL64"/>
  <c r="AL63" s="1"/>
  <c r="AL60" s="1"/>
  <c r="AG183"/>
  <c r="AO184"/>
  <c r="AO183" s="1"/>
  <c r="AG178"/>
  <c r="AO179"/>
  <c r="AO178" s="1"/>
  <c r="AG174"/>
  <c r="AO175"/>
  <c r="AO174" s="1"/>
  <c r="AG63"/>
  <c r="AO64"/>
  <c r="AO63" s="1"/>
  <c r="AE277"/>
  <c r="AE276" s="1"/>
  <c r="AM278"/>
  <c r="AM277" s="1"/>
  <c r="AM276" s="1"/>
  <c r="AG265"/>
  <c r="AG262" s="1"/>
  <c r="AO266"/>
  <c r="AO265" s="1"/>
  <c r="AO262" s="1"/>
  <c r="AO255" s="1"/>
  <c r="AD174"/>
  <c r="AD173" s="1"/>
  <c r="AL175"/>
  <c r="AL174" s="1"/>
  <c r="AL173" s="1"/>
  <c r="AD68"/>
  <c r="AL69"/>
  <c r="AL68" s="1"/>
  <c r="AE183"/>
  <c r="AM184"/>
  <c r="AM183" s="1"/>
  <c r="AE176"/>
  <c r="AM177"/>
  <c r="AM176" s="1"/>
  <c r="AM173" s="1"/>
  <c r="AE73"/>
  <c r="AM74"/>
  <c r="AM73" s="1"/>
  <c r="AE68"/>
  <c r="AM69"/>
  <c r="AM68" s="1"/>
  <c r="AE63"/>
  <c r="AM64"/>
  <c r="AM63" s="1"/>
  <c r="AF277"/>
  <c r="AF276" s="1"/>
  <c r="AN278"/>
  <c r="AN277" s="1"/>
  <c r="AN276" s="1"/>
  <c r="AN255" s="1"/>
  <c r="AF185"/>
  <c r="AF180" s="1"/>
  <c r="AN186"/>
  <c r="AN185" s="1"/>
  <c r="AF176"/>
  <c r="AN177"/>
  <c r="AN176" s="1"/>
  <c r="AF73"/>
  <c r="AF70" s="1"/>
  <c r="AN74"/>
  <c r="AN73" s="1"/>
  <c r="AF66"/>
  <c r="AF65" s="1"/>
  <c r="AN67"/>
  <c r="AN66" s="1"/>
  <c r="AN65" s="1"/>
  <c r="AF61"/>
  <c r="AN62"/>
  <c r="AN61" s="1"/>
  <c r="AG66"/>
  <c r="AO67"/>
  <c r="AO66" s="1"/>
  <c r="AO65" s="1"/>
  <c r="AD66"/>
  <c r="AD65" s="1"/>
  <c r="AL67"/>
  <c r="AL66" s="1"/>
  <c r="AL83"/>
  <c r="AL82" s="1"/>
  <c r="AO88"/>
  <c r="AO82" s="1"/>
  <c r="AF181"/>
  <c r="AN182"/>
  <c r="AN181" s="1"/>
  <c r="AN180" s="1"/>
  <c r="AD277"/>
  <c r="AD276" s="1"/>
  <c r="AD255" s="1"/>
  <c r="AL278"/>
  <c r="AL277" s="1"/>
  <c r="AL276" s="1"/>
  <c r="AL255" s="1"/>
  <c r="AG181"/>
  <c r="AO182"/>
  <c r="AO181" s="1"/>
  <c r="AO180" s="1"/>
  <c r="AG73"/>
  <c r="AO74"/>
  <c r="AO73" s="1"/>
  <c r="AE185"/>
  <c r="AM186"/>
  <c r="AM185" s="1"/>
  <c r="AM180" s="1"/>
  <c r="AE71"/>
  <c r="AM72"/>
  <c r="AM71" s="1"/>
  <c r="AM70" s="1"/>
  <c r="AE61"/>
  <c r="AM62"/>
  <c r="AM61" s="1"/>
  <c r="AM60" s="1"/>
  <c r="AF174"/>
  <c r="AN175"/>
  <c r="AN174" s="1"/>
  <c r="AG277"/>
  <c r="AG276" s="1"/>
  <c r="AO278"/>
  <c r="AO277" s="1"/>
  <c r="AO276" s="1"/>
  <c r="AE260"/>
  <c r="AE259" s="1"/>
  <c r="AE255" s="1"/>
  <c r="AM261"/>
  <c r="AM260" s="1"/>
  <c r="AM259" s="1"/>
  <c r="AM255" s="1"/>
  <c r="Y255"/>
  <c r="R59"/>
  <c r="AE70"/>
  <c r="W255"/>
  <c r="T169"/>
  <c r="T59"/>
  <c r="R169"/>
  <c r="U169"/>
  <c r="S59"/>
  <c r="V169"/>
  <c r="X169"/>
  <c r="U59"/>
  <c r="W59"/>
  <c r="V59"/>
  <c r="AG65" l="1"/>
  <c r="AF173"/>
  <c r="AF169" s="1"/>
  <c r="AE173"/>
  <c r="AG173"/>
  <c r="AG169" s="1"/>
  <c r="AG70"/>
  <c r="AN70"/>
  <c r="AF60"/>
  <c r="AF59" s="1"/>
  <c r="Y59"/>
  <c r="AG180"/>
  <c r="AN60"/>
  <c r="AD169"/>
  <c r="AM169"/>
  <c r="AE60"/>
  <c r="AE59" s="1"/>
  <c r="AE180"/>
  <c r="AE169" s="1"/>
  <c r="AG60"/>
  <c r="AG59" s="1"/>
  <c r="AN173"/>
  <c r="AN169" s="1"/>
  <c r="AL65"/>
  <c r="AN59"/>
  <c r="AO173"/>
  <c r="AO169" s="1"/>
  <c r="AO60"/>
  <c r="AO59" s="1"/>
  <c r="AM65"/>
  <c r="AG255"/>
  <c r="AF255"/>
  <c r="AD70"/>
  <c r="AD59" s="1"/>
  <c r="AM59"/>
  <c r="AL169"/>
  <c r="AL70"/>
  <c r="Y1357"/>
  <c r="AG1357" s="1"/>
  <c r="X1357"/>
  <c r="AF1357" s="1"/>
  <c r="W1357"/>
  <c r="AE1357" s="1"/>
  <c r="V1357"/>
  <c r="AD1357" s="1"/>
  <c r="Y1026"/>
  <c r="AG1026" s="1"/>
  <c r="X1026"/>
  <c r="W1026"/>
  <c r="V1026"/>
  <c r="S1025"/>
  <c r="S1024" s="1"/>
  <c r="S1023" s="1"/>
  <c r="S1022" s="1"/>
  <c r="T1025"/>
  <c r="T1024" s="1"/>
  <c r="T1023" s="1"/>
  <c r="T1022" s="1"/>
  <c r="U1025"/>
  <c r="U1024" s="1"/>
  <c r="U1023" s="1"/>
  <c r="U1022" s="1"/>
  <c r="R1025"/>
  <c r="R1024" s="1"/>
  <c r="R1023" s="1"/>
  <c r="R1022" s="1"/>
  <c r="Y921"/>
  <c r="X921"/>
  <c r="W921"/>
  <c r="V921"/>
  <c r="Y918"/>
  <c r="X918"/>
  <c r="W918"/>
  <c r="V918"/>
  <c r="S917"/>
  <c r="S916" s="1"/>
  <c r="T917"/>
  <c r="T916" s="1"/>
  <c r="U917"/>
  <c r="U916" s="1"/>
  <c r="S920"/>
  <c r="S919" s="1"/>
  <c r="T920"/>
  <c r="T919" s="1"/>
  <c r="U920"/>
  <c r="U919" s="1"/>
  <c r="R920"/>
  <c r="R919" s="1"/>
  <c r="R917"/>
  <c r="R916" s="1"/>
  <c r="Y820"/>
  <c r="AG820" s="1"/>
  <c r="X820"/>
  <c r="W820"/>
  <c r="V820"/>
  <c r="S819"/>
  <c r="S818" s="1"/>
  <c r="T819"/>
  <c r="T818" s="1"/>
  <c r="U819"/>
  <c r="U818" s="1"/>
  <c r="Y819"/>
  <c r="Y818" s="1"/>
  <c r="R819"/>
  <c r="R818" s="1"/>
  <c r="Y814"/>
  <c r="X814"/>
  <c r="W814"/>
  <c r="V814"/>
  <c r="Y811"/>
  <c r="X811"/>
  <c r="W811"/>
  <c r="V811"/>
  <c r="S810"/>
  <c r="S809" s="1"/>
  <c r="T810"/>
  <c r="T809" s="1"/>
  <c r="U810"/>
  <c r="U809" s="1"/>
  <c r="S813"/>
  <c r="S812" s="1"/>
  <c r="T813"/>
  <c r="T812" s="1"/>
  <c r="U813"/>
  <c r="U812" s="1"/>
  <c r="R813"/>
  <c r="R812" s="1"/>
  <c r="R810"/>
  <c r="R809" s="1"/>
  <c r="Y779"/>
  <c r="AG779" s="1"/>
  <c r="AO779" s="1"/>
  <c r="X779"/>
  <c r="AF779" s="1"/>
  <c r="AN779" s="1"/>
  <c r="W779"/>
  <c r="AE779" s="1"/>
  <c r="AM779" s="1"/>
  <c r="V779"/>
  <c r="AD779" s="1"/>
  <c r="AL779" s="1"/>
  <c r="Y778"/>
  <c r="X778"/>
  <c r="W778"/>
  <c r="AE778" s="1"/>
  <c r="V778"/>
  <c r="AD778" s="1"/>
  <c r="Y775"/>
  <c r="AG775" s="1"/>
  <c r="AO775" s="1"/>
  <c r="X775"/>
  <c r="AF775" s="1"/>
  <c r="AN775" s="1"/>
  <c r="W775"/>
  <c r="AE775" s="1"/>
  <c r="AM775" s="1"/>
  <c r="V775"/>
  <c r="AD775" s="1"/>
  <c r="AL775" s="1"/>
  <c r="Y774"/>
  <c r="AG774" s="1"/>
  <c r="X774"/>
  <c r="AF774" s="1"/>
  <c r="W774"/>
  <c r="V774"/>
  <c r="AD774" s="1"/>
  <c r="S773"/>
  <c r="S772" s="1"/>
  <c r="T773"/>
  <c r="T772" s="1"/>
  <c r="U773"/>
  <c r="U772" s="1"/>
  <c r="S777"/>
  <c r="S776" s="1"/>
  <c r="T777"/>
  <c r="T776" s="1"/>
  <c r="U777"/>
  <c r="U776" s="1"/>
  <c r="R777"/>
  <c r="R776" s="1"/>
  <c r="R773"/>
  <c r="R772" s="1"/>
  <c r="Y1025" l="1"/>
  <c r="Y1024" s="1"/>
  <c r="Y1023" s="1"/>
  <c r="Y1022" s="1"/>
  <c r="AL59"/>
  <c r="AD1356"/>
  <c r="AD1355" s="1"/>
  <c r="AL1357"/>
  <c r="AL1356" s="1"/>
  <c r="AL1355" s="1"/>
  <c r="AG1025"/>
  <c r="AG1024" s="1"/>
  <c r="AG1023" s="1"/>
  <c r="AG1022" s="1"/>
  <c r="AO1026"/>
  <c r="AO1025" s="1"/>
  <c r="AO1024" s="1"/>
  <c r="AO1023" s="1"/>
  <c r="AO1022" s="1"/>
  <c r="AG1356"/>
  <c r="AG1355" s="1"/>
  <c r="AO1357"/>
  <c r="AO1356" s="1"/>
  <c r="AO1355" s="1"/>
  <c r="AG819"/>
  <c r="AG818" s="1"/>
  <c r="AO820"/>
  <c r="AO819" s="1"/>
  <c r="AO818" s="1"/>
  <c r="AF1356"/>
  <c r="AF1355" s="1"/>
  <c r="AN1357"/>
  <c r="AN1356" s="1"/>
  <c r="AN1355" s="1"/>
  <c r="AF773"/>
  <c r="AF772" s="1"/>
  <c r="AN774"/>
  <c r="AN773" s="1"/>
  <c r="AN772" s="1"/>
  <c r="AD773"/>
  <c r="AD772" s="1"/>
  <c r="AD771" s="1"/>
  <c r="AL774"/>
  <c r="AL773" s="1"/>
  <c r="AL772" s="1"/>
  <c r="AG773"/>
  <c r="AG772" s="1"/>
  <c r="AO774"/>
  <c r="AO773" s="1"/>
  <c r="AO772" s="1"/>
  <c r="AE1356"/>
  <c r="AE1355" s="1"/>
  <c r="AM1357"/>
  <c r="AM1356" s="1"/>
  <c r="AM1355" s="1"/>
  <c r="AE777"/>
  <c r="AE776" s="1"/>
  <c r="AM778"/>
  <c r="AM777" s="1"/>
  <c r="AM776" s="1"/>
  <c r="AD777"/>
  <c r="AD776" s="1"/>
  <c r="AL778"/>
  <c r="AL777" s="1"/>
  <c r="AL776" s="1"/>
  <c r="AL771" s="1"/>
  <c r="Y777"/>
  <c r="Y776" s="1"/>
  <c r="AG778"/>
  <c r="X777"/>
  <c r="X776" s="1"/>
  <c r="AF778"/>
  <c r="X810"/>
  <c r="X809" s="1"/>
  <c r="AF811"/>
  <c r="X813"/>
  <c r="X812" s="1"/>
  <c r="AF814"/>
  <c r="W819"/>
  <c r="W818" s="1"/>
  <c r="AE820"/>
  <c r="W917"/>
  <c r="W916" s="1"/>
  <c r="AE918"/>
  <c r="W920"/>
  <c r="W919" s="1"/>
  <c r="AE921"/>
  <c r="V1025"/>
  <c r="V1024" s="1"/>
  <c r="V1023" s="1"/>
  <c r="V1022" s="1"/>
  <c r="AD1026"/>
  <c r="W773"/>
  <c r="W772" s="1"/>
  <c r="AE774"/>
  <c r="W810"/>
  <c r="W809" s="1"/>
  <c r="AE811"/>
  <c r="W813"/>
  <c r="W812" s="1"/>
  <c r="AE814"/>
  <c r="V819"/>
  <c r="V818" s="1"/>
  <c r="AD820"/>
  <c r="V917"/>
  <c r="V916" s="1"/>
  <c r="AD918"/>
  <c r="V920"/>
  <c r="V919" s="1"/>
  <c r="AD921"/>
  <c r="Y813"/>
  <c r="Y812" s="1"/>
  <c r="AG814"/>
  <c r="V810"/>
  <c r="V809" s="1"/>
  <c r="AD811"/>
  <c r="V813"/>
  <c r="V812" s="1"/>
  <c r="AD814"/>
  <c r="Y917"/>
  <c r="Y916" s="1"/>
  <c r="AG918"/>
  <c r="Y920"/>
  <c r="Y919" s="1"/>
  <c r="Y915" s="1"/>
  <c r="AG921"/>
  <c r="X1025"/>
  <c r="X1024" s="1"/>
  <c r="X1023" s="1"/>
  <c r="X1022" s="1"/>
  <c r="AF1026"/>
  <c r="Y810"/>
  <c r="Y809" s="1"/>
  <c r="AG811"/>
  <c r="X819"/>
  <c r="X818" s="1"/>
  <c r="AF820"/>
  <c r="X917"/>
  <c r="X916" s="1"/>
  <c r="AF918"/>
  <c r="X920"/>
  <c r="X919" s="1"/>
  <c r="AF921"/>
  <c r="W1025"/>
  <c r="W1024" s="1"/>
  <c r="W1023" s="1"/>
  <c r="W1022" s="1"/>
  <c r="AE1026"/>
  <c r="W777"/>
  <c r="W776" s="1"/>
  <c r="T915"/>
  <c r="S915"/>
  <c r="V915"/>
  <c r="U915"/>
  <c r="R915"/>
  <c r="Y773"/>
  <c r="Y772" s="1"/>
  <c r="X773"/>
  <c r="X772" s="1"/>
  <c r="V773"/>
  <c r="V772" s="1"/>
  <c r="T808"/>
  <c r="U771"/>
  <c r="S808"/>
  <c r="V808"/>
  <c r="W808"/>
  <c r="Y808"/>
  <c r="U808"/>
  <c r="R808"/>
  <c r="T771"/>
  <c r="Y771"/>
  <c r="S771"/>
  <c r="V777"/>
  <c r="V776" s="1"/>
  <c r="R771"/>
  <c r="W771" l="1"/>
  <c r="AF819"/>
  <c r="AF818" s="1"/>
  <c r="AN820"/>
  <c r="AN819" s="1"/>
  <c r="AN818" s="1"/>
  <c r="AE1025"/>
  <c r="AE1024" s="1"/>
  <c r="AE1023" s="1"/>
  <c r="AE1022" s="1"/>
  <c r="AM1026"/>
  <c r="AM1025" s="1"/>
  <c r="AM1024" s="1"/>
  <c r="AM1023" s="1"/>
  <c r="AM1022" s="1"/>
  <c r="AF917"/>
  <c r="AF916" s="1"/>
  <c r="AN918"/>
  <c r="AN917" s="1"/>
  <c r="AN916" s="1"/>
  <c r="AG810"/>
  <c r="AG809" s="1"/>
  <c r="AO811"/>
  <c r="AO810" s="1"/>
  <c r="AO809" s="1"/>
  <c r="AD813"/>
  <c r="AD812" s="1"/>
  <c r="AL814"/>
  <c r="AL813" s="1"/>
  <c r="AL812" s="1"/>
  <c r="AG813"/>
  <c r="AG812" s="1"/>
  <c r="AO814"/>
  <c r="AO813" s="1"/>
  <c r="AO812" s="1"/>
  <c r="AD917"/>
  <c r="AD916" s="1"/>
  <c r="AL918"/>
  <c r="AL917" s="1"/>
  <c r="AL916" s="1"/>
  <c r="AE813"/>
  <c r="AE812" s="1"/>
  <c r="AM814"/>
  <c r="AM813" s="1"/>
  <c r="AM812" s="1"/>
  <c r="AE773"/>
  <c r="AE772" s="1"/>
  <c r="AE771" s="1"/>
  <c r="AM774"/>
  <c r="AM773" s="1"/>
  <c r="AM772" s="1"/>
  <c r="AM771" s="1"/>
  <c r="AE819"/>
  <c r="AE818" s="1"/>
  <c r="AM820"/>
  <c r="AM819" s="1"/>
  <c r="AM818" s="1"/>
  <c r="AF810"/>
  <c r="AF809" s="1"/>
  <c r="AN811"/>
  <c r="AN810" s="1"/>
  <c r="AN809" s="1"/>
  <c r="AG917"/>
  <c r="AG916" s="1"/>
  <c r="AO918"/>
  <c r="AO917" s="1"/>
  <c r="AO916" s="1"/>
  <c r="AE810"/>
  <c r="AE809" s="1"/>
  <c r="AE808" s="1"/>
  <c r="AM811"/>
  <c r="AM810" s="1"/>
  <c r="AM809" s="1"/>
  <c r="AM808" s="1"/>
  <c r="AD1025"/>
  <c r="AD1024" s="1"/>
  <c r="AD1023" s="1"/>
  <c r="AD1022" s="1"/>
  <c r="AL1026"/>
  <c r="AL1025" s="1"/>
  <c r="AL1024" s="1"/>
  <c r="AL1023" s="1"/>
  <c r="AL1022" s="1"/>
  <c r="AF813"/>
  <c r="AF812" s="1"/>
  <c r="AN814"/>
  <c r="AN813" s="1"/>
  <c r="AN812" s="1"/>
  <c r="AF1025"/>
  <c r="AF1024" s="1"/>
  <c r="AF1023" s="1"/>
  <c r="AF1022" s="1"/>
  <c r="AN1026"/>
  <c r="AN1025" s="1"/>
  <c r="AN1024" s="1"/>
  <c r="AN1023" s="1"/>
  <c r="AN1022" s="1"/>
  <c r="AD810"/>
  <c r="AD809" s="1"/>
  <c r="AD808" s="1"/>
  <c r="AL811"/>
  <c r="AL810" s="1"/>
  <c r="AL809" s="1"/>
  <c r="AL808" s="1"/>
  <c r="AD819"/>
  <c r="AD818" s="1"/>
  <c r="AL820"/>
  <c r="AL819" s="1"/>
  <c r="AL818" s="1"/>
  <c r="AE917"/>
  <c r="AE916" s="1"/>
  <c r="AM918"/>
  <c r="AM917" s="1"/>
  <c r="AM916" s="1"/>
  <c r="W915"/>
  <c r="X808"/>
  <c r="AF920"/>
  <c r="AF919" s="1"/>
  <c r="AF915" s="1"/>
  <c r="AN921"/>
  <c r="AN920" s="1"/>
  <c r="AN919" s="1"/>
  <c r="AD920"/>
  <c r="AD919" s="1"/>
  <c r="AD915" s="1"/>
  <c r="AL921"/>
  <c r="AL920" s="1"/>
  <c r="AL919" s="1"/>
  <c r="AG920"/>
  <c r="AG919" s="1"/>
  <c r="AG915" s="1"/>
  <c r="AO921"/>
  <c r="AO920" s="1"/>
  <c r="AO919" s="1"/>
  <c r="AE920"/>
  <c r="AE919" s="1"/>
  <c r="AM921"/>
  <c r="AM920" s="1"/>
  <c r="AM919" s="1"/>
  <c r="AF777"/>
  <c r="AF776" s="1"/>
  <c r="AF771" s="1"/>
  <c r="AN778"/>
  <c r="AN777" s="1"/>
  <c r="AN776" s="1"/>
  <c r="AN771" s="1"/>
  <c r="AG777"/>
  <c r="AG776" s="1"/>
  <c r="AG771" s="1"/>
  <c r="AO778"/>
  <c r="AO777" s="1"/>
  <c r="AO776" s="1"/>
  <c r="AO771" s="1"/>
  <c r="X771"/>
  <c r="X915"/>
  <c r="AE915"/>
  <c r="V771"/>
  <c r="AM915" l="1"/>
  <c r="AL915"/>
  <c r="AN915"/>
  <c r="AF808"/>
  <c r="AN808"/>
  <c r="AG808"/>
  <c r="AO915"/>
  <c r="AO808"/>
  <c r="F925"/>
  <c r="F924" s="1"/>
  <c r="G925"/>
  <c r="G924" s="1"/>
  <c r="H925"/>
  <c r="H924" s="1"/>
  <c r="I925"/>
  <c r="I924" s="1"/>
  <c r="N925"/>
  <c r="N924" s="1"/>
  <c r="N923" s="1"/>
  <c r="N922" s="1"/>
  <c r="O925"/>
  <c r="O924" s="1"/>
  <c r="O923" s="1"/>
  <c r="O922" s="1"/>
  <c r="P925"/>
  <c r="P924" s="1"/>
  <c r="P923" s="1"/>
  <c r="P922" s="1"/>
  <c r="Q925"/>
  <c r="Q924" s="1"/>
  <c r="Q923" s="1"/>
  <c r="Q922" s="1"/>
  <c r="V925"/>
  <c r="V924" s="1"/>
  <c r="V923" s="1"/>
  <c r="V922" s="1"/>
  <c r="W925"/>
  <c r="W924" s="1"/>
  <c r="W923" s="1"/>
  <c r="W922" s="1"/>
  <c r="X925"/>
  <c r="X924" s="1"/>
  <c r="X923" s="1"/>
  <c r="X922" s="1"/>
  <c r="Y925"/>
  <c r="Y924" s="1"/>
  <c r="Y923" s="1"/>
  <c r="Y922" s="1"/>
  <c r="U1525"/>
  <c r="T1525"/>
  <c r="S1525"/>
  <c r="R1525"/>
  <c r="U1524"/>
  <c r="T1524"/>
  <c r="S1524"/>
  <c r="R1524"/>
  <c r="U1523"/>
  <c r="T1523"/>
  <c r="S1523"/>
  <c r="R1523"/>
  <c r="U1522"/>
  <c r="T1522"/>
  <c r="S1522"/>
  <c r="R1522"/>
  <c r="U1520"/>
  <c r="T1520"/>
  <c r="S1520"/>
  <c r="R1520"/>
  <c r="U1517"/>
  <c r="T1517"/>
  <c r="S1517"/>
  <c r="R1517"/>
  <c r="U1516"/>
  <c r="U1515" s="1"/>
  <c r="U1514" s="1"/>
  <c r="T1516"/>
  <c r="T1515" s="1"/>
  <c r="T1514" s="1"/>
  <c r="S1516"/>
  <c r="S1515" s="1"/>
  <c r="S1514" s="1"/>
  <c r="R1516"/>
  <c r="R1515" s="1"/>
  <c r="R1514" s="1"/>
  <c r="U1512"/>
  <c r="T1512"/>
  <c r="S1512"/>
  <c r="R1512"/>
  <c r="U1511"/>
  <c r="T1511"/>
  <c r="S1511"/>
  <c r="R1511"/>
  <c r="U1510"/>
  <c r="T1510"/>
  <c r="S1510"/>
  <c r="R1510"/>
  <c r="U1509"/>
  <c r="U1508" s="1"/>
  <c r="U1506" s="1"/>
  <c r="T1509"/>
  <c r="S1509"/>
  <c r="R1509"/>
  <c r="U1503"/>
  <c r="U1502" s="1"/>
  <c r="T1503"/>
  <c r="T1502" s="1"/>
  <c r="S1503"/>
  <c r="S1502" s="1"/>
  <c r="R1503"/>
  <c r="R1502" s="1"/>
  <c r="U1500"/>
  <c r="U1499" s="1"/>
  <c r="T1500"/>
  <c r="T1499" s="1"/>
  <c r="S1500"/>
  <c r="S1499" s="1"/>
  <c r="R1500"/>
  <c r="R1499" s="1"/>
  <c r="U1497"/>
  <c r="T1497"/>
  <c r="S1497"/>
  <c r="R1497"/>
  <c r="U1496"/>
  <c r="T1496"/>
  <c r="S1496"/>
  <c r="R1496"/>
  <c r="U1494"/>
  <c r="T1494"/>
  <c r="S1494"/>
  <c r="R1494"/>
  <c r="U1493"/>
  <c r="T1493"/>
  <c r="S1493"/>
  <c r="R1493"/>
  <c r="U1491"/>
  <c r="T1491"/>
  <c r="S1491"/>
  <c r="R1491"/>
  <c r="U1490"/>
  <c r="T1490"/>
  <c r="S1490"/>
  <c r="R1490"/>
  <c r="U1488"/>
  <c r="T1488"/>
  <c r="S1488"/>
  <c r="R1488"/>
  <c r="U1487"/>
  <c r="U1486" s="1"/>
  <c r="T1487"/>
  <c r="T1486" s="1"/>
  <c r="S1487"/>
  <c r="S1486" s="1"/>
  <c r="R1487"/>
  <c r="R1486" s="1"/>
  <c r="U1484"/>
  <c r="T1484"/>
  <c r="S1484"/>
  <c r="R1484"/>
  <c r="U1483"/>
  <c r="U1482" s="1"/>
  <c r="T1483"/>
  <c r="T1482" s="1"/>
  <c r="S1483"/>
  <c r="S1482" s="1"/>
  <c r="R1483"/>
  <c r="R1482" s="1"/>
  <c r="Y1479"/>
  <c r="X1479"/>
  <c r="W1479"/>
  <c r="V1479"/>
  <c r="U1479"/>
  <c r="T1479"/>
  <c r="S1479"/>
  <c r="R1479"/>
  <c r="Y1478"/>
  <c r="X1478"/>
  <c r="W1478"/>
  <c r="V1478"/>
  <c r="U1478"/>
  <c r="T1478"/>
  <c r="S1478"/>
  <c r="R1478"/>
  <c r="Y1476"/>
  <c r="X1476"/>
  <c r="W1476"/>
  <c r="V1476"/>
  <c r="U1476"/>
  <c r="T1476"/>
  <c r="S1476"/>
  <c r="R1476"/>
  <c r="Y1475"/>
  <c r="X1475"/>
  <c r="W1475"/>
  <c r="V1475"/>
  <c r="U1475"/>
  <c r="T1475"/>
  <c r="S1475"/>
  <c r="R1475"/>
  <c r="Y1472"/>
  <c r="X1472"/>
  <c r="W1472"/>
  <c r="V1472"/>
  <c r="U1472"/>
  <c r="U1471" s="1"/>
  <c r="T1472"/>
  <c r="T1471" s="1"/>
  <c r="S1472"/>
  <c r="S1471" s="1"/>
  <c r="R1472"/>
  <c r="Y1471"/>
  <c r="X1471"/>
  <c r="W1471"/>
  <c r="V1471"/>
  <c r="R1471"/>
  <c r="Y1469"/>
  <c r="X1469"/>
  <c r="W1469"/>
  <c r="V1469"/>
  <c r="U1469"/>
  <c r="T1469"/>
  <c r="S1469"/>
  <c r="R1469"/>
  <c r="Y1468"/>
  <c r="X1468"/>
  <c r="W1468"/>
  <c r="V1468"/>
  <c r="U1468"/>
  <c r="U1467" s="1"/>
  <c r="T1468"/>
  <c r="T1467" s="1"/>
  <c r="S1468"/>
  <c r="S1467" s="1"/>
  <c r="R1468"/>
  <c r="R1467" s="1"/>
  <c r="R1466" s="1"/>
  <c r="Y1467"/>
  <c r="X1467"/>
  <c r="W1467"/>
  <c r="V1467"/>
  <c r="V1466" s="1"/>
  <c r="U1462"/>
  <c r="U1461" s="1"/>
  <c r="U1460" s="1"/>
  <c r="U1459" s="1"/>
  <c r="T1462"/>
  <c r="T1461" s="1"/>
  <c r="T1460" s="1"/>
  <c r="T1459" s="1"/>
  <c r="S1462"/>
  <c r="R1462"/>
  <c r="R1461" s="1"/>
  <c r="R1460" s="1"/>
  <c r="R1459" s="1"/>
  <c r="S1461"/>
  <c r="S1460" s="1"/>
  <c r="S1459" s="1"/>
  <c r="Y1454"/>
  <c r="X1454"/>
  <c r="W1454"/>
  <c r="V1454"/>
  <c r="U1454"/>
  <c r="T1454"/>
  <c r="S1454"/>
  <c r="R1454"/>
  <c r="Y1453"/>
  <c r="X1453"/>
  <c r="W1453"/>
  <c r="V1453"/>
  <c r="U1453"/>
  <c r="T1453"/>
  <c r="S1453"/>
  <c r="R1453"/>
  <c r="Y1452"/>
  <c r="X1452"/>
  <c r="W1452"/>
  <c r="V1452"/>
  <c r="U1452"/>
  <c r="T1452"/>
  <c r="S1452"/>
  <c r="R1452"/>
  <c r="Y1451"/>
  <c r="X1451"/>
  <c r="W1451"/>
  <c r="V1451"/>
  <c r="U1451"/>
  <c r="T1451"/>
  <c r="S1451"/>
  <c r="R1451"/>
  <c r="U1447"/>
  <c r="U1446" s="1"/>
  <c r="U1445" s="1"/>
  <c r="T1447"/>
  <c r="T1446" s="1"/>
  <c r="T1445" s="1"/>
  <c r="S1447"/>
  <c r="S1446" s="1"/>
  <c r="S1445" s="1"/>
  <c r="R1447"/>
  <c r="R1446" s="1"/>
  <c r="R1445" s="1"/>
  <c r="U1443"/>
  <c r="T1443"/>
  <c r="S1443"/>
  <c r="R1443"/>
  <c r="U1442"/>
  <c r="T1442"/>
  <c r="S1442"/>
  <c r="R1442"/>
  <c r="U1441"/>
  <c r="T1441"/>
  <c r="S1441"/>
  <c r="R1441"/>
  <c r="Y1438"/>
  <c r="X1438"/>
  <c r="W1438"/>
  <c r="V1438"/>
  <c r="U1438"/>
  <c r="T1438"/>
  <c r="S1438"/>
  <c r="R1438"/>
  <c r="Y1437"/>
  <c r="X1437"/>
  <c r="W1437"/>
  <c r="V1437"/>
  <c r="U1437"/>
  <c r="T1437"/>
  <c r="S1437"/>
  <c r="R1437"/>
  <c r="Y1436"/>
  <c r="X1436"/>
  <c r="W1436"/>
  <c r="V1436"/>
  <c r="U1436"/>
  <c r="T1436"/>
  <c r="S1436"/>
  <c r="R1436"/>
  <c r="Y1434"/>
  <c r="X1434"/>
  <c r="W1434"/>
  <c r="V1434"/>
  <c r="U1434"/>
  <c r="T1434"/>
  <c r="S1434"/>
  <c r="R1434"/>
  <c r="Y1433"/>
  <c r="X1433"/>
  <c r="W1433"/>
  <c r="V1433"/>
  <c r="U1433"/>
  <c r="U1432" s="1"/>
  <c r="U1431" s="1"/>
  <c r="T1433"/>
  <c r="T1432" s="1"/>
  <c r="T1431" s="1"/>
  <c r="S1433"/>
  <c r="S1432" s="1"/>
  <c r="S1431" s="1"/>
  <c r="R1433"/>
  <c r="R1432" s="1"/>
  <c r="R1431" s="1"/>
  <c r="Y1432"/>
  <c r="Y1431" s="1"/>
  <c r="X1432"/>
  <c r="W1432"/>
  <c r="W1431" s="1"/>
  <c r="V1432"/>
  <c r="V1431" s="1"/>
  <c r="X1431"/>
  <c r="Y1425"/>
  <c r="Y1424" s="1"/>
  <c r="Y1423" s="1"/>
  <c r="X1425"/>
  <c r="X1424" s="1"/>
  <c r="X1423" s="1"/>
  <c r="W1425"/>
  <c r="W1424" s="1"/>
  <c r="W1423" s="1"/>
  <c r="V1425"/>
  <c r="V1424" s="1"/>
  <c r="V1423" s="1"/>
  <c r="Y1421"/>
  <c r="X1421"/>
  <c r="W1421"/>
  <c r="V1421"/>
  <c r="Y1420"/>
  <c r="Y1419" s="1"/>
  <c r="X1420"/>
  <c r="X1419" s="1"/>
  <c r="W1420"/>
  <c r="W1419" s="1"/>
  <c r="V1420"/>
  <c r="V1419" s="1"/>
  <c r="Y1417"/>
  <c r="X1417"/>
  <c r="W1417"/>
  <c r="V1417"/>
  <c r="Y1415"/>
  <c r="Y1414" s="1"/>
  <c r="Y1413" s="1"/>
  <c r="X1415"/>
  <c r="W1415"/>
  <c r="W1414" s="1"/>
  <c r="W1413" s="1"/>
  <c r="V1415"/>
  <c r="V1414" s="1"/>
  <c r="V1413" s="1"/>
  <c r="X1414"/>
  <c r="X1413" s="1"/>
  <c r="U1410"/>
  <c r="T1410"/>
  <c r="S1410"/>
  <c r="R1410"/>
  <c r="U1409"/>
  <c r="T1409"/>
  <c r="S1409"/>
  <c r="R1409"/>
  <c r="U1407"/>
  <c r="T1407"/>
  <c r="S1407"/>
  <c r="R1407"/>
  <c r="U1406"/>
  <c r="T1406"/>
  <c r="S1406"/>
  <c r="R1406"/>
  <c r="U1404"/>
  <c r="U1403" s="1"/>
  <c r="U1402" s="1"/>
  <c r="T1404"/>
  <c r="T1403" s="1"/>
  <c r="T1402" s="1"/>
  <c r="S1404"/>
  <c r="S1403" s="1"/>
  <c r="S1402" s="1"/>
  <c r="R1404"/>
  <c r="R1403" s="1"/>
  <c r="R1402" s="1"/>
  <c r="U1400"/>
  <c r="T1400"/>
  <c r="S1400"/>
  <c r="R1400"/>
  <c r="U1398"/>
  <c r="T1398"/>
  <c r="S1398"/>
  <c r="R1398"/>
  <c r="U1397"/>
  <c r="U1396" s="1"/>
  <c r="T1397"/>
  <c r="T1396" s="1"/>
  <c r="S1397"/>
  <c r="S1396" s="1"/>
  <c r="R1397"/>
  <c r="R1396" s="1"/>
  <c r="Y1393"/>
  <c r="X1393"/>
  <c r="W1393"/>
  <c r="V1393"/>
  <c r="U1391"/>
  <c r="T1391"/>
  <c r="S1391"/>
  <c r="R1391"/>
  <c r="U1389"/>
  <c r="T1389"/>
  <c r="S1389"/>
  <c r="R1389"/>
  <c r="U1388"/>
  <c r="T1388"/>
  <c r="S1388"/>
  <c r="R1388"/>
  <c r="Y1386"/>
  <c r="X1386"/>
  <c r="W1386"/>
  <c r="V1386"/>
  <c r="U1386"/>
  <c r="T1386"/>
  <c r="S1386"/>
  <c r="R1386"/>
  <c r="Y1385"/>
  <c r="X1385"/>
  <c r="W1385"/>
  <c r="V1385"/>
  <c r="U1385"/>
  <c r="T1385"/>
  <c r="S1385"/>
  <c r="R1385"/>
  <c r="U1384"/>
  <c r="U1383" s="1"/>
  <c r="T1384"/>
  <c r="T1383" s="1"/>
  <c r="S1384"/>
  <c r="S1383" s="1"/>
  <c r="R1384"/>
  <c r="R1383" s="1"/>
  <c r="Y1381"/>
  <c r="Y1380" s="1"/>
  <c r="X1381"/>
  <c r="X1380" s="1"/>
  <c r="W1381"/>
  <c r="W1380" s="1"/>
  <c r="V1381"/>
  <c r="V1380" s="1"/>
  <c r="U1381"/>
  <c r="T1381"/>
  <c r="T1380" s="1"/>
  <c r="S1381"/>
  <c r="S1380" s="1"/>
  <c r="R1381"/>
  <c r="R1380" s="1"/>
  <c r="U1380"/>
  <c r="Y1378"/>
  <c r="X1378"/>
  <c r="W1378"/>
  <c r="V1378"/>
  <c r="U1378"/>
  <c r="T1378"/>
  <c r="S1378"/>
  <c r="R1378"/>
  <c r="Y1377"/>
  <c r="X1377"/>
  <c r="W1377"/>
  <c r="V1377"/>
  <c r="U1377"/>
  <c r="T1377"/>
  <c r="S1377"/>
  <c r="R1377"/>
  <c r="Y1375"/>
  <c r="X1375"/>
  <c r="W1375"/>
  <c r="V1375"/>
  <c r="U1375"/>
  <c r="U1374" s="1"/>
  <c r="T1375"/>
  <c r="T1374" s="1"/>
  <c r="S1375"/>
  <c r="S1374" s="1"/>
  <c r="R1375"/>
  <c r="R1374" s="1"/>
  <c r="Y1374"/>
  <c r="X1374"/>
  <c r="W1374"/>
  <c r="V1374"/>
  <c r="U1368"/>
  <c r="T1368"/>
  <c r="S1368"/>
  <c r="R1368"/>
  <c r="U1367"/>
  <c r="T1367"/>
  <c r="S1367"/>
  <c r="R1367"/>
  <c r="Y1365"/>
  <c r="X1365"/>
  <c r="W1365"/>
  <c r="V1365"/>
  <c r="U1365"/>
  <c r="T1365"/>
  <c r="S1365"/>
  <c r="R1365"/>
  <c r="Y1364"/>
  <c r="Y1363" s="1"/>
  <c r="X1364"/>
  <c r="X1363" s="1"/>
  <c r="W1364"/>
  <c r="W1363" s="1"/>
  <c r="V1364"/>
  <c r="V1363" s="1"/>
  <c r="U1364"/>
  <c r="U1363" s="1"/>
  <c r="U1362" s="1"/>
  <c r="T1364"/>
  <c r="S1364"/>
  <c r="S1363" s="1"/>
  <c r="S1362" s="1"/>
  <c r="R1364"/>
  <c r="R1363" s="1"/>
  <c r="R1362" s="1"/>
  <c r="T1363"/>
  <c r="T1362" s="1"/>
  <c r="U1360"/>
  <c r="U1359" s="1"/>
  <c r="U1358" s="1"/>
  <c r="T1360"/>
  <c r="T1359" s="1"/>
  <c r="T1358" s="1"/>
  <c r="S1360"/>
  <c r="S1359" s="1"/>
  <c r="S1358" s="1"/>
  <c r="R1360"/>
  <c r="R1359" s="1"/>
  <c r="R1358" s="1"/>
  <c r="Y1356"/>
  <c r="X1356"/>
  <c r="W1356"/>
  <c r="V1356"/>
  <c r="U1356"/>
  <c r="T1356"/>
  <c r="S1356"/>
  <c r="R1356"/>
  <c r="Y1355"/>
  <c r="X1355"/>
  <c r="W1355"/>
  <c r="V1355"/>
  <c r="U1355"/>
  <c r="T1355"/>
  <c r="S1355"/>
  <c r="R1355"/>
  <c r="U1353"/>
  <c r="T1353"/>
  <c r="T1352" s="1"/>
  <c r="T1351" s="1"/>
  <c r="S1353"/>
  <c r="S1352" s="1"/>
  <c r="R1353"/>
  <c r="R1352" s="1"/>
  <c r="Y1346"/>
  <c r="X1346"/>
  <c r="W1346"/>
  <c r="V1346"/>
  <c r="Y1345"/>
  <c r="X1345"/>
  <c r="W1345"/>
  <c r="V1345"/>
  <c r="Y1343"/>
  <c r="X1343"/>
  <c r="W1343"/>
  <c r="V1343"/>
  <c r="Y1342"/>
  <c r="X1342"/>
  <c r="W1342"/>
  <c r="V1342"/>
  <c r="Y1341"/>
  <c r="X1341"/>
  <c r="W1341"/>
  <c r="V1341"/>
  <c r="Y1339"/>
  <c r="Y1338" s="1"/>
  <c r="Y1337" s="1"/>
  <c r="X1339"/>
  <c r="X1338" s="1"/>
  <c r="X1337" s="1"/>
  <c r="W1339"/>
  <c r="W1338" s="1"/>
  <c r="W1337" s="1"/>
  <c r="V1339"/>
  <c r="V1338" s="1"/>
  <c r="Y1335"/>
  <c r="X1335"/>
  <c r="W1335"/>
  <c r="V1335"/>
  <c r="Y1334"/>
  <c r="X1334"/>
  <c r="W1334"/>
  <c r="V1334"/>
  <c r="Y1332"/>
  <c r="X1332"/>
  <c r="W1332"/>
  <c r="V1332"/>
  <c r="Y1331"/>
  <c r="X1331"/>
  <c r="W1331"/>
  <c r="V1331"/>
  <c r="Y1329"/>
  <c r="X1329"/>
  <c r="W1329"/>
  <c r="V1329"/>
  <c r="Y1328"/>
  <c r="X1328"/>
  <c r="W1328"/>
  <c r="V1328"/>
  <c r="Y1326"/>
  <c r="X1326"/>
  <c r="W1326"/>
  <c r="V1326"/>
  <c r="Y1325"/>
  <c r="X1325"/>
  <c r="W1325"/>
  <c r="V1325"/>
  <c r="Y1323"/>
  <c r="Y1322" s="1"/>
  <c r="X1323"/>
  <c r="X1322" s="1"/>
  <c r="W1323"/>
  <c r="W1322" s="1"/>
  <c r="V1323"/>
  <c r="V1322" s="1"/>
  <c r="Y1320"/>
  <c r="X1320"/>
  <c r="W1320"/>
  <c r="V1320"/>
  <c r="Y1319"/>
  <c r="X1319"/>
  <c r="W1319"/>
  <c r="V1319"/>
  <c r="Y1317"/>
  <c r="X1317"/>
  <c r="W1317"/>
  <c r="V1317"/>
  <c r="Y1316"/>
  <c r="X1316"/>
  <c r="W1316"/>
  <c r="V1316"/>
  <c r="Y1314"/>
  <c r="X1314"/>
  <c r="W1314"/>
  <c r="V1314"/>
  <c r="Y1313"/>
  <c r="X1313"/>
  <c r="W1313"/>
  <c r="V1313"/>
  <c r="Y1311"/>
  <c r="X1311"/>
  <c r="W1311"/>
  <c r="V1311"/>
  <c r="Y1310"/>
  <c r="X1310"/>
  <c r="W1310"/>
  <c r="V1310"/>
  <c r="Y1308"/>
  <c r="Y1307" s="1"/>
  <c r="X1308"/>
  <c r="X1307" s="1"/>
  <c r="W1308"/>
  <c r="W1307" s="1"/>
  <c r="V1308"/>
  <c r="V1307" s="1"/>
  <c r="Y1305"/>
  <c r="X1305"/>
  <c r="W1305"/>
  <c r="V1305"/>
  <c r="Y1304"/>
  <c r="X1304"/>
  <c r="W1304"/>
  <c r="V1304"/>
  <c r="Y1302"/>
  <c r="Y1301" s="1"/>
  <c r="X1302"/>
  <c r="X1301" s="1"/>
  <c r="W1302"/>
  <c r="W1301" s="1"/>
  <c r="V1302"/>
  <c r="V1301" s="1"/>
  <c r="Y1299"/>
  <c r="X1299"/>
  <c r="W1299"/>
  <c r="V1299"/>
  <c r="Y1298"/>
  <c r="X1298"/>
  <c r="W1298"/>
  <c r="V1298"/>
  <c r="Y1296"/>
  <c r="X1296"/>
  <c r="W1296"/>
  <c r="V1296"/>
  <c r="Y1295"/>
  <c r="X1295"/>
  <c r="W1295"/>
  <c r="V1295"/>
  <c r="Y1293"/>
  <c r="Y1292" s="1"/>
  <c r="X1293"/>
  <c r="X1292" s="1"/>
  <c r="W1293"/>
  <c r="W1292" s="1"/>
  <c r="V1293"/>
  <c r="V1292" s="1"/>
  <c r="Y1290"/>
  <c r="X1290"/>
  <c r="W1290"/>
  <c r="V1290"/>
  <c r="Y1289"/>
  <c r="X1289"/>
  <c r="W1289"/>
  <c r="V1289"/>
  <c r="Y1287"/>
  <c r="Y1286" s="1"/>
  <c r="X1287"/>
  <c r="X1286" s="1"/>
  <c r="W1287"/>
  <c r="W1286" s="1"/>
  <c r="V1287"/>
  <c r="V1286" s="1"/>
  <c r="Y1284"/>
  <c r="X1284"/>
  <c r="W1284"/>
  <c r="V1284"/>
  <c r="Y1283"/>
  <c r="X1283"/>
  <c r="W1283"/>
  <c r="V1283"/>
  <c r="Y1281"/>
  <c r="X1281"/>
  <c r="W1281"/>
  <c r="V1281"/>
  <c r="Y1280"/>
  <c r="X1280"/>
  <c r="W1280"/>
  <c r="V1280"/>
  <c r="Y1278"/>
  <c r="X1278"/>
  <c r="W1278"/>
  <c r="V1278"/>
  <c r="Y1277"/>
  <c r="X1277"/>
  <c r="W1277"/>
  <c r="V1277"/>
  <c r="Y1275"/>
  <c r="Y1274" s="1"/>
  <c r="X1275"/>
  <c r="X1274" s="1"/>
  <c r="W1275"/>
  <c r="W1274" s="1"/>
  <c r="V1275"/>
  <c r="V1274" s="1"/>
  <c r="Y1272"/>
  <c r="Y1271" s="1"/>
  <c r="X1272"/>
  <c r="X1271" s="1"/>
  <c r="W1272"/>
  <c r="W1271" s="1"/>
  <c r="V1272"/>
  <c r="V1271" s="1"/>
  <c r="Y1269"/>
  <c r="Y1268" s="1"/>
  <c r="X1269"/>
  <c r="X1268" s="1"/>
  <c r="W1269"/>
  <c r="W1268" s="1"/>
  <c r="V1269"/>
  <c r="V1268" s="1"/>
  <c r="Y1266"/>
  <c r="X1266"/>
  <c r="W1266"/>
  <c r="V1266"/>
  <c r="Y1265"/>
  <c r="X1265"/>
  <c r="W1265"/>
  <c r="V1265"/>
  <c r="Y1263"/>
  <c r="Y1262" s="1"/>
  <c r="X1263"/>
  <c r="X1262" s="1"/>
  <c r="W1263"/>
  <c r="W1262" s="1"/>
  <c r="V1263"/>
  <c r="V1262" s="1"/>
  <c r="Y1260"/>
  <c r="X1260"/>
  <c r="W1260"/>
  <c r="V1260"/>
  <c r="Y1259"/>
  <c r="X1259"/>
  <c r="W1259"/>
  <c r="V1259"/>
  <c r="Y1257"/>
  <c r="X1257"/>
  <c r="W1257"/>
  <c r="V1257"/>
  <c r="Y1256"/>
  <c r="X1256"/>
  <c r="W1256"/>
  <c r="V1256"/>
  <c r="Y1254"/>
  <c r="Y1253" s="1"/>
  <c r="X1254"/>
  <c r="X1253" s="1"/>
  <c r="W1254"/>
  <c r="W1253" s="1"/>
  <c r="V1254"/>
  <c r="V1253" s="1"/>
  <c r="Y1251"/>
  <c r="X1251"/>
  <c r="W1251"/>
  <c r="V1251"/>
  <c r="Y1250"/>
  <c r="X1250"/>
  <c r="W1250"/>
  <c r="V1250"/>
  <c r="Y1248"/>
  <c r="X1248"/>
  <c r="W1248"/>
  <c r="V1248"/>
  <c r="Y1247"/>
  <c r="X1247"/>
  <c r="W1247"/>
  <c r="V1247"/>
  <c r="Y1245"/>
  <c r="X1245"/>
  <c r="W1245"/>
  <c r="V1245"/>
  <c r="Y1244"/>
  <c r="X1244"/>
  <c r="W1244"/>
  <c r="V1244"/>
  <c r="Y1242"/>
  <c r="Y1241" s="1"/>
  <c r="X1242"/>
  <c r="X1241" s="1"/>
  <c r="W1242"/>
  <c r="W1241" s="1"/>
  <c r="V1242"/>
  <c r="V1241" s="1"/>
  <c r="Y1239"/>
  <c r="Y1238" s="1"/>
  <c r="X1239"/>
  <c r="X1238" s="1"/>
  <c r="W1239"/>
  <c r="W1238" s="1"/>
  <c r="V1239"/>
  <c r="V1238" s="1"/>
  <c r="Y1236"/>
  <c r="X1236"/>
  <c r="X1235" s="1"/>
  <c r="W1236"/>
  <c r="W1235" s="1"/>
  <c r="V1236"/>
  <c r="V1235" s="1"/>
  <c r="Y1235"/>
  <c r="U1229"/>
  <c r="T1229"/>
  <c r="S1229"/>
  <c r="R1229"/>
  <c r="U1227"/>
  <c r="T1227"/>
  <c r="S1227"/>
  <c r="R1227"/>
  <c r="U1226"/>
  <c r="T1226"/>
  <c r="T1225" s="1"/>
  <c r="T1224" s="1"/>
  <c r="S1226"/>
  <c r="S1225" s="1"/>
  <c r="S1224" s="1"/>
  <c r="R1226"/>
  <c r="R1225" s="1"/>
  <c r="R1224" s="1"/>
  <c r="U1225"/>
  <c r="U1224" s="1"/>
  <c r="U1222"/>
  <c r="T1222"/>
  <c r="S1222"/>
  <c r="R1222"/>
  <c r="U1220"/>
  <c r="T1220"/>
  <c r="T1219" s="1"/>
  <c r="T1218" s="1"/>
  <c r="T1217" s="1"/>
  <c r="S1220"/>
  <c r="R1220"/>
  <c r="U1219"/>
  <c r="U1218" s="1"/>
  <c r="U1217" s="1"/>
  <c r="Y1211"/>
  <c r="X1211"/>
  <c r="X1210" s="1"/>
  <c r="X1209" s="1"/>
  <c r="X1208" s="1"/>
  <c r="W1211"/>
  <c r="W1210" s="1"/>
  <c r="W1209" s="1"/>
  <c r="W1208" s="1"/>
  <c r="V1211"/>
  <c r="V1210" s="1"/>
  <c r="V1209" s="1"/>
  <c r="V1208" s="1"/>
  <c r="Y1210"/>
  <c r="Y1209" s="1"/>
  <c r="Y1208" s="1"/>
  <c r="U1206"/>
  <c r="T1206"/>
  <c r="T1205" s="1"/>
  <c r="T1204" s="1"/>
  <c r="T1203" s="1"/>
  <c r="T1202" s="1"/>
  <c r="S1206"/>
  <c r="S1205" s="1"/>
  <c r="S1204" s="1"/>
  <c r="S1203" s="1"/>
  <c r="S1202" s="1"/>
  <c r="R1206"/>
  <c r="R1205" s="1"/>
  <c r="R1204" s="1"/>
  <c r="R1203" s="1"/>
  <c r="R1202" s="1"/>
  <c r="U1205"/>
  <c r="U1204" s="1"/>
  <c r="U1203" s="1"/>
  <c r="U1202" s="1"/>
  <c r="Y1199"/>
  <c r="X1199"/>
  <c r="W1199"/>
  <c r="V1199"/>
  <c r="Y1198"/>
  <c r="X1198"/>
  <c r="W1198"/>
  <c r="V1198"/>
  <c r="U1195"/>
  <c r="T1195"/>
  <c r="T1194" s="1"/>
  <c r="S1195"/>
  <c r="S1194" s="1"/>
  <c r="R1195"/>
  <c r="R1194" s="1"/>
  <c r="U1194"/>
  <c r="Y1192"/>
  <c r="Y1191" s="1"/>
  <c r="X1192"/>
  <c r="X1191" s="1"/>
  <c r="W1192"/>
  <c r="W1191" s="1"/>
  <c r="V1192"/>
  <c r="V1191"/>
  <c r="Y1189"/>
  <c r="X1189"/>
  <c r="W1189"/>
  <c r="V1189"/>
  <c r="Y1188"/>
  <c r="Y1187" s="1"/>
  <c r="X1188"/>
  <c r="X1187" s="1"/>
  <c r="W1188"/>
  <c r="W1187" s="1"/>
  <c r="V1188"/>
  <c r="V1187" s="1"/>
  <c r="Y1184"/>
  <c r="X1184"/>
  <c r="W1184"/>
  <c r="V1184"/>
  <c r="Y1183"/>
  <c r="X1183"/>
  <c r="W1183"/>
  <c r="V1183"/>
  <c r="Y1181"/>
  <c r="X1181"/>
  <c r="W1181"/>
  <c r="W1180" s="1"/>
  <c r="V1181"/>
  <c r="V1180" s="1"/>
  <c r="Y1180"/>
  <c r="X1180"/>
  <c r="Y1178"/>
  <c r="X1178"/>
  <c r="X1177" s="1"/>
  <c r="W1178"/>
  <c r="W1177" s="1"/>
  <c r="V1178"/>
  <c r="V1177" s="1"/>
  <c r="Y1177"/>
  <c r="Y1174"/>
  <c r="X1174"/>
  <c r="X1173" s="1"/>
  <c r="W1174"/>
  <c r="W1173" s="1"/>
  <c r="V1174"/>
  <c r="V1173" s="1"/>
  <c r="Y1173"/>
  <c r="Y1171"/>
  <c r="X1171"/>
  <c r="W1171"/>
  <c r="V1171"/>
  <c r="Y1170"/>
  <c r="X1170"/>
  <c r="W1170"/>
  <c r="V1170"/>
  <c r="Y1166"/>
  <c r="X1166"/>
  <c r="W1166"/>
  <c r="V1166"/>
  <c r="Y1165"/>
  <c r="X1165"/>
  <c r="W1165"/>
  <c r="V1165"/>
  <c r="Y1163"/>
  <c r="X1163"/>
  <c r="W1163"/>
  <c r="V1163"/>
  <c r="Y1162"/>
  <c r="X1162"/>
  <c r="W1162"/>
  <c r="V1162"/>
  <c r="Y1160"/>
  <c r="X1160"/>
  <c r="W1160"/>
  <c r="V1160"/>
  <c r="Y1159"/>
  <c r="X1159"/>
  <c r="W1159"/>
  <c r="V1159"/>
  <c r="Y1156"/>
  <c r="X1156"/>
  <c r="W1156"/>
  <c r="V1156"/>
  <c r="Y1155"/>
  <c r="X1155"/>
  <c r="W1155"/>
  <c r="V1155"/>
  <c r="Y1153"/>
  <c r="X1153"/>
  <c r="W1153"/>
  <c r="V1153"/>
  <c r="Y1152"/>
  <c r="X1152"/>
  <c r="W1152"/>
  <c r="V1152"/>
  <c r="Y1151"/>
  <c r="X1151"/>
  <c r="W1151"/>
  <c r="V1151"/>
  <c r="Y1148"/>
  <c r="X1148"/>
  <c r="X1147" s="1"/>
  <c r="X1146" s="1"/>
  <c r="W1148"/>
  <c r="W1147" s="1"/>
  <c r="W1146" s="1"/>
  <c r="V1148"/>
  <c r="V1147" s="1"/>
  <c r="V1146" s="1"/>
  <c r="Y1147"/>
  <c r="Y1146" s="1"/>
  <c r="Y1143"/>
  <c r="Y1142" s="1"/>
  <c r="Y1141" s="1"/>
  <c r="X1143"/>
  <c r="X1142" s="1"/>
  <c r="X1141" s="1"/>
  <c r="W1143"/>
  <c r="W1142" s="1"/>
  <c r="W1141" s="1"/>
  <c r="V1143"/>
  <c r="V1142" s="1"/>
  <c r="V1141" s="1"/>
  <c r="U1138"/>
  <c r="T1138"/>
  <c r="T1137" s="1"/>
  <c r="S1138"/>
  <c r="S1137" s="1"/>
  <c r="R1138"/>
  <c r="R1137" s="1"/>
  <c r="U1137"/>
  <c r="U1135"/>
  <c r="T1135"/>
  <c r="T1134" s="1"/>
  <c r="S1135"/>
  <c r="S1134" s="1"/>
  <c r="R1135"/>
  <c r="R1134" s="1"/>
  <c r="U1134"/>
  <c r="U1132"/>
  <c r="T1132"/>
  <c r="S1132"/>
  <c r="R1132"/>
  <c r="U1131"/>
  <c r="T1131"/>
  <c r="S1131"/>
  <c r="R1131"/>
  <c r="U1128"/>
  <c r="T1128"/>
  <c r="T1127" s="1"/>
  <c r="S1128"/>
  <c r="S1127" s="1"/>
  <c r="R1128"/>
  <c r="R1127" s="1"/>
  <c r="U1127"/>
  <c r="U1125"/>
  <c r="T1125"/>
  <c r="T1124" s="1"/>
  <c r="S1125"/>
  <c r="S1124" s="1"/>
  <c r="R1125"/>
  <c r="R1124" s="1"/>
  <c r="U1124"/>
  <c r="U1120"/>
  <c r="T1120"/>
  <c r="S1120"/>
  <c r="R1120"/>
  <c r="U1119"/>
  <c r="T1119"/>
  <c r="S1119"/>
  <c r="R1119"/>
  <c r="U1116"/>
  <c r="T1116"/>
  <c r="T1115" s="1"/>
  <c r="S1116"/>
  <c r="S1115" s="1"/>
  <c r="R1116"/>
  <c r="R1115" s="1"/>
  <c r="U1115"/>
  <c r="U1113"/>
  <c r="T1113"/>
  <c r="S1113"/>
  <c r="R1113"/>
  <c r="U1112"/>
  <c r="T1112"/>
  <c r="S1112"/>
  <c r="R1112"/>
  <c r="U1109"/>
  <c r="T1109"/>
  <c r="T1108" s="1"/>
  <c r="S1109"/>
  <c r="S1108" s="1"/>
  <c r="R1109"/>
  <c r="R1108" s="1"/>
  <c r="U1108"/>
  <c r="U1106"/>
  <c r="T1106"/>
  <c r="S1106"/>
  <c r="S1105" s="1"/>
  <c r="R1106"/>
  <c r="R1105" s="1"/>
  <c r="U1105"/>
  <c r="T1105"/>
  <c r="Y1094"/>
  <c r="X1094"/>
  <c r="X1093" s="1"/>
  <c r="W1094"/>
  <c r="W1093" s="1"/>
  <c r="V1094"/>
  <c r="V1093" s="1"/>
  <c r="Y1093"/>
  <c r="Y1091"/>
  <c r="X1091"/>
  <c r="W1091"/>
  <c r="V1091"/>
  <c r="Y1090"/>
  <c r="X1090"/>
  <c r="W1090"/>
  <c r="V1090"/>
  <c r="Y1088"/>
  <c r="X1088"/>
  <c r="X1087" s="1"/>
  <c r="W1088"/>
  <c r="W1087" s="1"/>
  <c r="V1088"/>
  <c r="V1087" s="1"/>
  <c r="Y1087"/>
  <c r="Y1085"/>
  <c r="X1085"/>
  <c r="W1085"/>
  <c r="V1085"/>
  <c r="Y1083"/>
  <c r="X1083"/>
  <c r="W1083"/>
  <c r="V1083"/>
  <c r="Y1081"/>
  <c r="X1081"/>
  <c r="X1080" s="1"/>
  <c r="X1079" s="1"/>
  <c r="W1081"/>
  <c r="W1080" s="1"/>
  <c r="W1079" s="1"/>
  <c r="V1081"/>
  <c r="V1080" s="1"/>
  <c r="V1079" s="1"/>
  <c r="Y1080"/>
  <c r="Y1079" s="1"/>
  <c r="Y1077"/>
  <c r="X1077"/>
  <c r="W1077"/>
  <c r="V1077"/>
  <c r="V1076" s="1"/>
  <c r="V1075" s="1"/>
  <c r="Y1076"/>
  <c r="Y1075" s="1"/>
  <c r="X1076"/>
  <c r="X1075" s="1"/>
  <c r="W1076"/>
  <c r="W1075" s="1"/>
  <c r="Y1073"/>
  <c r="X1073"/>
  <c r="W1073"/>
  <c r="V1073"/>
  <c r="Y1072"/>
  <c r="X1072"/>
  <c r="W1072"/>
  <c r="V1072"/>
  <c r="Y1071"/>
  <c r="X1071"/>
  <c r="W1071"/>
  <c r="V1071"/>
  <c r="U1068"/>
  <c r="T1068"/>
  <c r="S1068"/>
  <c r="R1068"/>
  <c r="R1067" s="1"/>
  <c r="U1067"/>
  <c r="T1067"/>
  <c r="S1067"/>
  <c r="U1065"/>
  <c r="T1065"/>
  <c r="S1065"/>
  <c r="R1065"/>
  <c r="R1064" s="1"/>
  <c r="U1064"/>
  <c r="T1064"/>
  <c r="S1064"/>
  <c r="U1062"/>
  <c r="T1062"/>
  <c r="S1062"/>
  <c r="R1062"/>
  <c r="U1061"/>
  <c r="T1061"/>
  <c r="S1061"/>
  <c r="R1061"/>
  <c r="U1059"/>
  <c r="T1059"/>
  <c r="S1059"/>
  <c r="R1059"/>
  <c r="U1058"/>
  <c r="T1058"/>
  <c r="S1058"/>
  <c r="R1058"/>
  <c r="U1056"/>
  <c r="T1056"/>
  <c r="S1056"/>
  <c r="R1056"/>
  <c r="U1054"/>
  <c r="T1054"/>
  <c r="S1054"/>
  <c r="R1054"/>
  <c r="U1052"/>
  <c r="T1052"/>
  <c r="S1052"/>
  <c r="R1052"/>
  <c r="U1051"/>
  <c r="T1051"/>
  <c r="T1050" s="1"/>
  <c r="S1051"/>
  <c r="S1050" s="1"/>
  <c r="R1051"/>
  <c r="R1050" s="1"/>
  <c r="U1050"/>
  <c r="U1048"/>
  <c r="T1048"/>
  <c r="T1047" s="1"/>
  <c r="T1046" s="1"/>
  <c r="S1048"/>
  <c r="S1047" s="1"/>
  <c r="S1046" s="1"/>
  <c r="R1048"/>
  <c r="R1047" s="1"/>
  <c r="R1046" s="1"/>
  <c r="U1047"/>
  <c r="U1046" s="1"/>
  <c r="U1044"/>
  <c r="T1044"/>
  <c r="T1043" s="1"/>
  <c r="T1042" s="1"/>
  <c r="S1044"/>
  <c r="R1044"/>
  <c r="R1043" s="1"/>
  <c r="R1042" s="1"/>
  <c r="U1043"/>
  <c r="U1042" s="1"/>
  <c r="S1043"/>
  <c r="S1042" s="1"/>
  <c r="Y1037"/>
  <c r="X1037"/>
  <c r="W1037"/>
  <c r="V1037"/>
  <c r="Y1036"/>
  <c r="X1036"/>
  <c r="W1036"/>
  <c r="V1036"/>
  <c r="Y1034"/>
  <c r="X1034"/>
  <c r="X1033" s="1"/>
  <c r="X1032" s="1"/>
  <c r="W1034"/>
  <c r="W1033" s="1"/>
  <c r="W1032" s="1"/>
  <c r="V1034"/>
  <c r="V1033" s="1"/>
  <c r="V1032" s="1"/>
  <c r="Y1033"/>
  <c r="Y1032" s="1"/>
  <c r="Y1030"/>
  <c r="X1030"/>
  <c r="X1029" s="1"/>
  <c r="X1028" s="1"/>
  <c r="W1030"/>
  <c r="W1029" s="1"/>
  <c r="W1028" s="1"/>
  <c r="V1030"/>
  <c r="V1029" s="1"/>
  <c r="V1028" s="1"/>
  <c r="Y1029"/>
  <c r="Y1028" s="1"/>
  <c r="U1020"/>
  <c r="T1020"/>
  <c r="S1020"/>
  <c r="R1020"/>
  <c r="R1019" s="1"/>
  <c r="U1019"/>
  <c r="T1019"/>
  <c r="S1019"/>
  <c r="U1017"/>
  <c r="T1017"/>
  <c r="T1016" s="1"/>
  <c r="T1015" s="1"/>
  <c r="S1017"/>
  <c r="S1016" s="1"/>
  <c r="S1015" s="1"/>
  <c r="R1017"/>
  <c r="R1016" s="1"/>
  <c r="R1015" s="1"/>
  <c r="U1016"/>
  <c r="U1015" s="1"/>
  <c r="U1013"/>
  <c r="T1013"/>
  <c r="S1013"/>
  <c r="R1013"/>
  <c r="U1012"/>
  <c r="T1012"/>
  <c r="T1011" s="1"/>
  <c r="S1012"/>
  <c r="S1011" s="1"/>
  <c r="R1012"/>
  <c r="R1011" s="1"/>
  <c r="U1011"/>
  <c r="Y1004"/>
  <c r="X1004"/>
  <c r="W1004"/>
  <c r="V1004"/>
  <c r="U1004"/>
  <c r="U1003" s="1"/>
  <c r="T1004"/>
  <c r="T1003" s="1"/>
  <c r="S1004"/>
  <c r="S1003" s="1"/>
  <c r="R1004"/>
  <c r="R1003" s="1"/>
  <c r="Y1003"/>
  <c r="X1003"/>
  <c r="W1003"/>
  <c r="V1003"/>
  <c r="Y1001"/>
  <c r="X1001"/>
  <c r="W1001"/>
  <c r="V1001"/>
  <c r="U1001"/>
  <c r="T1001"/>
  <c r="S1001"/>
  <c r="R1001"/>
  <c r="Y1000"/>
  <c r="X1000"/>
  <c r="W1000"/>
  <c r="W999" s="1"/>
  <c r="W998" s="1"/>
  <c r="V1000"/>
  <c r="U1000"/>
  <c r="T1000"/>
  <c r="S1000"/>
  <c r="R1000"/>
  <c r="Y999"/>
  <c r="Y998" s="1"/>
  <c r="Y994"/>
  <c r="X994"/>
  <c r="W994"/>
  <c r="V994"/>
  <c r="Y993"/>
  <c r="X993"/>
  <c r="X992" s="1"/>
  <c r="W993"/>
  <c r="W992" s="1"/>
  <c r="V993"/>
  <c r="V992" s="1"/>
  <c r="Y992"/>
  <c r="Y990"/>
  <c r="X990"/>
  <c r="W990"/>
  <c r="V990"/>
  <c r="Y989"/>
  <c r="X989"/>
  <c r="W989"/>
  <c r="V989"/>
  <c r="V988" s="1"/>
  <c r="Y988"/>
  <c r="X988"/>
  <c r="W988"/>
  <c r="Y985"/>
  <c r="X985"/>
  <c r="W985"/>
  <c r="V985"/>
  <c r="V984" s="1"/>
  <c r="V983" s="1"/>
  <c r="Y984"/>
  <c r="Y983" s="1"/>
  <c r="X984"/>
  <c r="X983" s="1"/>
  <c r="W984"/>
  <c r="W983" s="1"/>
  <c r="Y981"/>
  <c r="X981"/>
  <c r="W981"/>
  <c r="V981"/>
  <c r="Y980"/>
  <c r="X980"/>
  <c r="X979" s="1"/>
  <c r="W980"/>
  <c r="W979" s="1"/>
  <c r="V980"/>
  <c r="V979" s="1"/>
  <c r="Y979"/>
  <c r="Y974"/>
  <c r="X974"/>
  <c r="X973" s="1"/>
  <c r="X972" s="1"/>
  <c r="X971" s="1"/>
  <c r="W974"/>
  <c r="W973" s="1"/>
  <c r="W972" s="1"/>
  <c r="W971" s="1"/>
  <c r="V974"/>
  <c r="V973" s="1"/>
  <c r="V972" s="1"/>
  <c r="V971" s="1"/>
  <c r="Y973"/>
  <c r="Y972" s="1"/>
  <c r="Y971" s="1"/>
  <c r="U969"/>
  <c r="T969"/>
  <c r="S969"/>
  <c r="R969"/>
  <c r="U968"/>
  <c r="T968"/>
  <c r="T967" s="1"/>
  <c r="T966" s="1"/>
  <c r="T965" s="1"/>
  <c r="S968"/>
  <c r="S967" s="1"/>
  <c r="S966" s="1"/>
  <c r="S965" s="1"/>
  <c r="R968"/>
  <c r="R967" s="1"/>
  <c r="R966" s="1"/>
  <c r="R965" s="1"/>
  <c r="U967"/>
  <c r="U966" s="1"/>
  <c r="U965" s="1"/>
  <c r="Y956"/>
  <c r="X956"/>
  <c r="X955" s="1"/>
  <c r="W956"/>
  <c r="W955" s="1"/>
  <c r="V956"/>
  <c r="V955" s="1"/>
  <c r="Y955"/>
  <c r="Y950"/>
  <c r="X950"/>
  <c r="X949" s="1"/>
  <c r="X948" s="1"/>
  <c r="W950"/>
  <c r="W949" s="1"/>
  <c r="W948" s="1"/>
  <c r="V950"/>
  <c r="V949" s="1"/>
  <c r="V948" s="1"/>
  <c r="Y949"/>
  <c r="Y948" s="1"/>
  <c r="Y946"/>
  <c r="X946"/>
  <c r="W946"/>
  <c r="V946"/>
  <c r="Y945"/>
  <c r="X945"/>
  <c r="X944" s="1"/>
  <c r="W945"/>
  <c r="W944" s="1"/>
  <c r="V945"/>
  <c r="V944" s="1"/>
  <c r="Y944"/>
  <c r="Y942"/>
  <c r="X942"/>
  <c r="X941" s="1"/>
  <c r="X940" s="1"/>
  <c r="W942"/>
  <c r="W941" s="1"/>
  <c r="W940" s="1"/>
  <c r="V942"/>
  <c r="V941" s="1"/>
  <c r="V940" s="1"/>
  <c r="Y941"/>
  <c r="Y940" s="1"/>
  <c r="Y934"/>
  <c r="Y933" s="1"/>
  <c r="X934"/>
  <c r="X933" s="1"/>
  <c r="W934"/>
  <c r="W933" s="1"/>
  <c r="V934"/>
  <c r="V933" s="1"/>
  <c r="U931"/>
  <c r="T931"/>
  <c r="T930" s="1"/>
  <c r="S931"/>
  <c r="S930" s="1"/>
  <c r="R931"/>
  <c r="R930" s="1"/>
  <c r="U930"/>
  <c r="Y928"/>
  <c r="X928"/>
  <c r="X927" s="1"/>
  <c r="W928"/>
  <c r="W927" s="1"/>
  <c r="V928"/>
  <c r="V927" s="1"/>
  <c r="Y927"/>
  <c r="U913"/>
  <c r="T913"/>
  <c r="S913"/>
  <c r="R913"/>
  <c r="U912"/>
  <c r="T912"/>
  <c r="T911" s="1"/>
  <c r="S912"/>
  <c r="S911" s="1"/>
  <c r="R912"/>
  <c r="R911" s="1"/>
  <c r="U911"/>
  <c r="U909"/>
  <c r="T909"/>
  <c r="T908" s="1"/>
  <c r="T907" s="1"/>
  <c r="S909"/>
  <c r="S908" s="1"/>
  <c r="S907" s="1"/>
  <c r="R909"/>
  <c r="R908" s="1"/>
  <c r="R907" s="1"/>
  <c r="U908"/>
  <c r="U907" s="1"/>
  <c r="Y904"/>
  <c r="X904"/>
  <c r="W904"/>
  <c r="V904"/>
  <c r="Y903"/>
  <c r="X903"/>
  <c r="W903"/>
  <c r="V903"/>
  <c r="Y901"/>
  <c r="X901"/>
  <c r="W901"/>
  <c r="V901"/>
  <c r="Y900"/>
  <c r="X900"/>
  <c r="X899" s="1"/>
  <c r="X898" s="1"/>
  <c r="W900"/>
  <c r="W899" s="1"/>
  <c r="W898" s="1"/>
  <c r="V900"/>
  <c r="V899" s="1"/>
  <c r="V898" s="1"/>
  <c r="Y899"/>
  <c r="Y898" s="1"/>
  <c r="Y896"/>
  <c r="X896"/>
  <c r="X895" s="1"/>
  <c r="X894" s="1"/>
  <c r="W896"/>
  <c r="W895" s="1"/>
  <c r="W894" s="1"/>
  <c r="V896"/>
  <c r="V895" s="1"/>
  <c r="V894" s="1"/>
  <c r="Y895"/>
  <c r="Y894" s="1"/>
  <c r="Y892"/>
  <c r="X892"/>
  <c r="X891" s="1"/>
  <c r="W892"/>
  <c r="W891" s="1"/>
  <c r="V892"/>
  <c r="V891" s="1"/>
  <c r="Y891"/>
  <c r="Y889"/>
  <c r="X889"/>
  <c r="X888" s="1"/>
  <c r="W889"/>
  <c r="W888" s="1"/>
  <c r="V889"/>
  <c r="V888" s="1"/>
  <c r="Y888"/>
  <c r="Y885"/>
  <c r="X885"/>
  <c r="X884" s="1"/>
  <c r="X883" s="1"/>
  <c r="W885"/>
  <c r="W884" s="1"/>
  <c r="W883" s="1"/>
  <c r="V885"/>
  <c r="V884" s="1"/>
  <c r="V883" s="1"/>
  <c r="Y884"/>
  <c r="Y883" s="1"/>
  <c r="U880"/>
  <c r="U879" s="1"/>
  <c r="T880"/>
  <c r="T879" s="1"/>
  <c r="S880"/>
  <c r="S879" s="1"/>
  <c r="R880"/>
  <c r="R879" s="1"/>
  <c r="Y877"/>
  <c r="X877"/>
  <c r="W877"/>
  <c r="V877"/>
  <c r="Y876"/>
  <c r="X876"/>
  <c r="W876"/>
  <c r="V876"/>
  <c r="V875" s="1"/>
  <c r="Y875"/>
  <c r="X875"/>
  <c r="W875"/>
  <c r="U873"/>
  <c r="T873"/>
  <c r="S873"/>
  <c r="R873"/>
  <c r="U872"/>
  <c r="T872"/>
  <c r="T871" s="1"/>
  <c r="S872"/>
  <c r="S871" s="1"/>
  <c r="R872"/>
  <c r="R871" s="1"/>
  <c r="U871"/>
  <c r="U869"/>
  <c r="T869"/>
  <c r="T868" s="1"/>
  <c r="T867" s="1"/>
  <c r="S869"/>
  <c r="S868" s="1"/>
  <c r="S867" s="1"/>
  <c r="R869"/>
  <c r="R868" s="1"/>
  <c r="R867" s="1"/>
  <c r="U868"/>
  <c r="U867" s="1"/>
  <c r="U862"/>
  <c r="T862"/>
  <c r="S862"/>
  <c r="R862"/>
  <c r="R861" s="1"/>
  <c r="U861"/>
  <c r="T861"/>
  <c r="S861"/>
  <c r="Y853"/>
  <c r="X853"/>
  <c r="W853"/>
  <c r="V853"/>
  <c r="V852" s="1"/>
  <c r="Y852"/>
  <c r="X852"/>
  <c r="W852"/>
  <c r="Y850"/>
  <c r="X850"/>
  <c r="W850"/>
  <c r="V850"/>
  <c r="Y849"/>
  <c r="X849"/>
  <c r="W849"/>
  <c r="V849"/>
  <c r="Y847"/>
  <c r="X847"/>
  <c r="X846" s="1"/>
  <c r="X845" s="1"/>
  <c r="W847"/>
  <c r="W846" s="1"/>
  <c r="W845" s="1"/>
  <c r="V847"/>
  <c r="V846" s="1"/>
  <c r="V845" s="1"/>
  <c r="Y846"/>
  <c r="Y845" s="1"/>
  <c r="Y843"/>
  <c r="X843"/>
  <c r="W843"/>
  <c r="V843"/>
  <c r="Y842"/>
  <c r="X842"/>
  <c r="W842"/>
  <c r="V842"/>
  <c r="Y840"/>
  <c r="X840"/>
  <c r="W840"/>
  <c r="W839" s="1"/>
  <c r="W838" s="1"/>
  <c r="V840"/>
  <c r="V839" s="1"/>
  <c r="V838" s="1"/>
  <c r="Y839"/>
  <c r="Y838" s="1"/>
  <c r="X839"/>
  <c r="X838" s="1"/>
  <c r="Y836"/>
  <c r="X836"/>
  <c r="W836"/>
  <c r="W835" s="1"/>
  <c r="W834" s="1"/>
  <c r="V836"/>
  <c r="V835" s="1"/>
  <c r="V834" s="1"/>
  <c r="Y835"/>
  <c r="Y834" s="1"/>
  <c r="X835"/>
  <c r="X834" s="1"/>
  <c r="U828"/>
  <c r="T828"/>
  <c r="T827" s="1"/>
  <c r="S828"/>
  <c r="S827" s="1"/>
  <c r="R828"/>
  <c r="R827" s="1"/>
  <c r="U827"/>
  <c r="U825"/>
  <c r="T825"/>
  <c r="S825"/>
  <c r="R825"/>
  <c r="U824"/>
  <c r="T824"/>
  <c r="S824"/>
  <c r="R824"/>
  <c r="U822"/>
  <c r="T822"/>
  <c r="T821" s="1"/>
  <c r="S822"/>
  <c r="S821" s="1"/>
  <c r="R822"/>
  <c r="R821" s="1"/>
  <c r="U821"/>
  <c r="U816"/>
  <c r="T816"/>
  <c r="S816"/>
  <c r="R816"/>
  <c r="R815" s="1"/>
  <c r="U815"/>
  <c r="T815"/>
  <c r="S815"/>
  <c r="U806"/>
  <c r="T806"/>
  <c r="S806"/>
  <c r="R806"/>
  <c r="R805" s="1"/>
  <c r="U805"/>
  <c r="T805"/>
  <c r="S805"/>
  <c r="U803"/>
  <c r="U802" s="1"/>
  <c r="U801" s="1"/>
  <c r="T803"/>
  <c r="T802" s="1"/>
  <c r="T801" s="1"/>
  <c r="S803"/>
  <c r="S802" s="1"/>
  <c r="S801" s="1"/>
  <c r="R803"/>
  <c r="R802" s="1"/>
  <c r="R801" s="1"/>
  <c r="U799"/>
  <c r="U798" s="1"/>
  <c r="T799"/>
  <c r="T798" s="1"/>
  <c r="S799"/>
  <c r="S798" s="1"/>
  <c r="R799"/>
  <c r="R798" s="1"/>
  <c r="U796"/>
  <c r="U795" s="1"/>
  <c r="U794" s="1"/>
  <c r="T796"/>
  <c r="T795" s="1"/>
  <c r="S796"/>
  <c r="S795" s="1"/>
  <c r="R796"/>
  <c r="R795" s="1"/>
  <c r="U792"/>
  <c r="T792"/>
  <c r="T791" s="1"/>
  <c r="T790" s="1"/>
  <c r="S792"/>
  <c r="S791" s="1"/>
  <c r="S790" s="1"/>
  <c r="R792"/>
  <c r="R791" s="1"/>
  <c r="R790" s="1"/>
  <c r="U791"/>
  <c r="U790" s="1"/>
  <c r="U785"/>
  <c r="T785"/>
  <c r="T784" s="1"/>
  <c r="S785"/>
  <c r="S784" s="1"/>
  <c r="R785"/>
  <c r="R784" s="1"/>
  <c r="U784"/>
  <c r="U768"/>
  <c r="T768"/>
  <c r="T767" s="1"/>
  <c r="S768"/>
  <c r="S767" s="1"/>
  <c r="R768"/>
  <c r="R767" s="1"/>
  <c r="U767"/>
  <c r="U765"/>
  <c r="T765"/>
  <c r="S765"/>
  <c r="R765"/>
  <c r="R764" s="1"/>
  <c r="R763" s="1"/>
  <c r="U764"/>
  <c r="U763" s="1"/>
  <c r="T764"/>
  <c r="S764"/>
  <c r="S763" s="1"/>
  <c r="T763"/>
  <c r="U760"/>
  <c r="T760"/>
  <c r="S760"/>
  <c r="R760"/>
  <c r="R759" s="1"/>
  <c r="R758" s="1"/>
  <c r="U759"/>
  <c r="U758" s="1"/>
  <c r="T759"/>
  <c r="T758" s="1"/>
  <c r="S759"/>
  <c r="S758" s="1"/>
  <c r="U755"/>
  <c r="T755"/>
  <c r="S755"/>
  <c r="R755"/>
  <c r="U754"/>
  <c r="T754"/>
  <c r="S754"/>
  <c r="R754"/>
  <c r="U753"/>
  <c r="T753"/>
  <c r="S753"/>
  <c r="R753"/>
  <c r="U746"/>
  <c r="T746"/>
  <c r="T745" s="1"/>
  <c r="T744" s="1"/>
  <c r="T743" s="1"/>
  <c r="S746"/>
  <c r="S745" s="1"/>
  <c r="S744" s="1"/>
  <c r="S743" s="1"/>
  <c r="R746"/>
  <c r="R745" s="1"/>
  <c r="R744" s="1"/>
  <c r="R743" s="1"/>
  <c r="U745"/>
  <c r="U744" s="1"/>
  <c r="U743" s="1"/>
  <c r="Y738"/>
  <c r="X738"/>
  <c r="W738"/>
  <c r="V738"/>
  <c r="U738"/>
  <c r="T738"/>
  <c r="S738"/>
  <c r="R738"/>
  <c r="Y737"/>
  <c r="X737"/>
  <c r="W737"/>
  <c r="V737"/>
  <c r="U737"/>
  <c r="T737"/>
  <c r="S737"/>
  <c r="R737"/>
  <c r="Y736"/>
  <c r="X736"/>
  <c r="W736"/>
  <c r="V736"/>
  <c r="U736"/>
  <c r="T736"/>
  <c r="S736"/>
  <c r="R736"/>
  <c r="Y735"/>
  <c r="X735"/>
  <c r="W735"/>
  <c r="V735"/>
  <c r="U735"/>
  <c r="T735"/>
  <c r="S735"/>
  <c r="R735"/>
  <c r="U727"/>
  <c r="T727"/>
  <c r="S727"/>
  <c r="R727"/>
  <c r="U726"/>
  <c r="T726"/>
  <c r="T725" s="1"/>
  <c r="T724" s="1"/>
  <c r="S726"/>
  <c r="S725" s="1"/>
  <c r="S724" s="1"/>
  <c r="R726"/>
  <c r="R725" s="1"/>
  <c r="R724" s="1"/>
  <c r="U725"/>
  <c r="U724" s="1"/>
  <c r="Y722"/>
  <c r="X722"/>
  <c r="W722"/>
  <c r="V722"/>
  <c r="U722"/>
  <c r="T722"/>
  <c r="S722"/>
  <c r="R722"/>
  <c r="Y721"/>
  <c r="Y720" s="1"/>
  <c r="Y719" s="1"/>
  <c r="X721"/>
  <c r="X720" s="1"/>
  <c r="X719" s="1"/>
  <c r="W721"/>
  <c r="W720" s="1"/>
  <c r="W719" s="1"/>
  <c r="V721"/>
  <c r="V720" s="1"/>
  <c r="V719" s="1"/>
  <c r="U721"/>
  <c r="U720" s="1"/>
  <c r="U719" s="1"/>
  <c r="T721"/>
  <c r="T720" s="1"/>
  <c r="T719" s="1"/>
  <c r="S721"/>
  <c r="S720" s="1"/>
  <c r="S719" s="1"/>
  <c r="R721"/>
  <c r="R720" s="1"/>
  <c r="R719" s="1"/>
  <c r="U713"/>
  <c r="T713"/>
  <c r="S713"/>
  <c r="R713"/>
  <c r="U712"/>
  <c r="U711" s="1"/>
  <c r="U710" s="1"/>
  <c r="T712"/>
  <c r="T711" s="1"/>
  <c r="T710" s="1"/>
  <c r="S712"/>
  <c r="S711" s="1"/>
  <c r="S710" s="1"/>
  <c r="R712"/>
  <c r="R711" s="1"/>
  <c r="R710" s="1"/>
  <c r="Y708"/>
  <c r="X708"/>
  <c r="X707" s="1"/>
  <c r="X706" s="1"/>
  <c r="X705" s="1"/>
  <c r="W708"/>
  <c r="W707" s="1"/>
  <c r="W706" s="1"/>
  <c r="W705" s="1"/>
  <c r="V708"/>
  <c r="V707" s="1"/>
  <c r="V706" s="1"/>
  <c r="V705" s="1"/>
  <c r="Y707"/>
  <c r="Y706" s="1"/>
  <c r="Y705" s="1"/>
  <c r="U703"/>
  <c r="T703"/>
  <c r="S703"/>
  <c r="R703"/>
  <c r="U702"/>
  <c r="T702"/>
  <c r="T701" s="1"/>
  <c r="T700" s="1"/>
  <c r="S702"/>
  <c r="S701" s="1"/>
  <c r="S700" s="1"/>
  <c r="R702"/>
  <c r="R701" s="1"/>
  <c r="R700" s="1"/>
  <c r="U701"/>
  <c r="U700" s="1"/>
  <c r="Y698"/>
  <c r="X698"/>
  <c r="X697" s="1"/>
  <c r="X696" s="1"/>
  <c r="X695" s="1"/>
  <c r="W698"/>
  <c r="W697" s="1"/>
  <c r="W696" s="1"/>
  <c r="W695" s="1"/>
  <c r="V698"/>
  <c r="V697" s="1"/>
  <c r="V696" s="1"/>
  <c r="V695" s="1"/>
  <c r="Y697"/>
  <c r="Y696" s="1"/>
  <c r="Y695" s="1"/>
  <c r="U693"/>
  <c r="T693"/>
  <c r="T692" s="1"/>
  <c r="T691" s="1"/>
  <c r="S693"/>
  <c r="S692" s="1"/>
  <c r="S691" s="1"/>
  <c r="R693"/>
  <c r="R692" s="1"/>
  <c r="R691" s="1"/>
  <c r="U692"/>
  <c r="U691" s="1"/>
  <c r="U689"/>
  <c r="T689"/>
  <c r="T688" s="1"/>
  <c r="T687" s="1"/>
  <c r="S689"/>
  <c r="S688" s="1"/>
  <c r="S687" s="1"/>
  <c r="R689"/>
  <c r="R688" s="1"/>
  <c r="R687" s="1"/>
  <c r="U688"/>
  <c r="U687" s="1"/>
  <c r="U684"/>
  <c r="T684"/>
  <c r="S684"/>
  <c r="R684"/>
  <c r="U683"/>
  <c r="T683"/>
  <c r="T682" s="1"/>
  <c r="T681" s="1"/>
  <c r="S683"/>
  <c r="S682" s="1"/>
  <c r="S681" s="1"/>
  <c r="R683"/>
  <c r="R682" s="1"/>
  <c r="R681" s="1"/>
  <c r="U682"/>
  <c r="U681" s="1"/>
  <c r="U674"/>
  <c r="T674"/>
  <c r="T673" s="1"/>
  <c r="S674"/>
  <c r="S673" s="1"/>
  <c r="R674"/>
  <c r="R673" s="1"/>
  <c r="U673"/>
  <c r="U671"/>
  <c r="T671"/>
  <c r="T670" s="1"/>
  <c r="S671"/>
  <c r="S670" s="1"/>
  <c r="R671"/>
  <c r="R670" s="1"/>
  <c r="U670"/>
  <c r="Y666"/>
  <c r="X666"/>
  <c r="W666"/>
  <c r="V666"/>
  <c r="Y664"/>
  <c r="X664"/>
  <c r="X663" s="1"/>
  <c r="W664"/>
  <c r="W663" s="1"/>
  <c r="V664"/>
  <c r="V663" s="1"/>
  <c r="Y663"/>
  <c r="U661"/>
  <c r="T661"/>
  <c r="S661"/>
  <c r="R661"/>
  <c r="U659"/>
  <c r="T659"/>
  <c r="T658" s="1"/>
  <c r="T657" s="1"/>
  <c r="S659"/>
  <c r="S658" s="1"/>
  <c r="S657" s="1"/>
  <c r="R659"/>
  <c r="R658" s="1"/>
  <c r="R657" s="1"/>
  <c r="U658"/>
  <c r="U657" s="1"/>
  <c r="Y655"/>
  <c r="X655"/>
  <c r="W655"/>
  <c r="V655"/>
  <c r="Y653"/>
  <c r="X653"/>
  <c r="X652" s="1"/>
  <c r="W653"/>
  <c r="W652" s="1"/>
  <c r="V653"/>
  <c r="V652" s="1"/>
  <c r="Y652"/>
  <c r="Y650"/>
  <c r="X650"/>
  <c r="W650"/>
  <c r="V650"/>
  <c r="Y648"/>
  <c r="X648"/>
  <c r="W648"/>
  <c r="V648"/>
  <c r="Y647"/>
  <c r="X647"/>
  <c r="W647"/>
  <c r="V647"/>
  <c r="U645"/>
  <c r="T645"/>
  <c r="T644" s="1"/>
  <c r="S645"/>
  <c r="R645"/>
  <c r="R644" s="1"/>
  <c r="U644"/>
  <c r="S644"/>
  <c r="U642"/>
  <c r="T642"/>
  <c r="T641" s="1"/>
  <c r="S642"/>
  <c r="S641" s="1"/>
  <c r="R642"/>
  <c r="R641" s="1"/>
  <c r="U641"/>
  <c r="Y639"/>
  <c r="X639"/>
  <c r="W639"/>
  <c r="V639"/>
  <c r="U639"/>
  <c r="T639"/>
  <c r="S639"/>
  <c r="R639"/>
  <c r="Y638"/>
  <c r="X638"/>
  <c r="W638"/>
  <c r="V638"/>
  <c r="U638"/>
  <c r="T638"/>
  <c r="S638"/>
  <c r="R638"/>
  <c r="U634"/>
  <c r="T634"/>
  <c r="S634"/>
  <c r="R634"/>
  <c r="R633" s="1"/>
  <c r="R632" s="1"/>
  <c r="R631" s="1"/>
  <c r="U633"/>
  <c r="U632" s="1"/>
  <c r="U631" s="1"/>
  <c r="T633"/>
  <c r="T632" s="1"/>
  <c r="T631" s="1"/>
  <c r="S633"/>
  <c r="S632" s="1"/>
  <c r="S631" s="1"/>
  <c r="Y629"/>
  <c r="X629"/>
  <c r="X628" s="1"/>
  <c r="X627" s="1"/>
  <c r="X626" s="1"/>
  <c r="W629"/>
  <c r="V629"/>
  <c r="V628" s="1"/>
  <c r="V627" s="1"/>
  <c r="V626" s="1"/>
  <c r="Y628"/>
  <c r="Y627" s="1"/>
  <c r="Y626" s="1"/>
  <c r="W628"/>
  <c r="W627" s="1"/>
  <c r="W626" s="1"/>
  <c r="U624"/>
  <c r="T624"/>
  <c r="T623" s="1"/>
  <c r="T622" s="1"/>
  <c r="T621" s="1"/>
  <c r="T620" s="1"/>
  <c r="S624"/>
  <c r="S623" s="1"/>
  <c r="S622" s="1"/>
  <c r="S621" s="1"/>
  <c r="S620" s="1"/>
  <c r="R624"/>
  <c r="R623" s="1"/>
  <c r="R622" s="1"/>
  <c r="R621" s="1"/>
  <c r="R620" s="1"/>
  <c r="U623"/>
  <c r="U622" s="1"/>
  <c r="U621" s="1"/>
  <c r="U620" s="1"/>
  <c r="U618"/>
  <c r="T618"/>
  <c r="S618"/>
  <c r="R618"/>
  <c r="U617"/>
  <c r="U616" s="1"/>
  <c r="U615" s="1"/>
  <c r="T617"/>
  <c r="T616" s="1"/>
  <c r="T615" s="1"/>
  <c r="S617"/>
  <c r="S616" s="1"/>
  <c r="S615" s="1"/>
  <c r="R617"/>
  <c r="R616" s="1"/>
  <c r="R615" s="1"/>
  <c r="Y611"/>
  <c r="X611"/>
  <c r="W611"/>
  <c r="V611"/>
  <c r="U609"/>
  <c r="T609"/>
  <c r="T608" s="1"/>
  <c r="S609"/>
  <c r="S608" s="1"/>
  <c r="R609"/>
  <c r="R608" s="1"/>
  <c r="U608"/>
  <c r="U606"/>
  <c r="T606"/>
  <c r="S606"/>
  <c r="R606"/>
  <c r="U605"/>
  <c r="T605"/>
  <c r="S605"/>
  <c r="R605"/>
  <c r="Y601"/>
  <c r="X601"/>
  <c r="X600" s="1"/>
  <c r="X599" s="1"/>
  <c r="X598" s="1"/>
  <c r="W601"/>
  <c r="W600" s="1"/>
  <c r="W599" s="1"/>
  <c r="W598" s="1"/>
  <c r="V601"/>
  <c r="V600" s="1"/>
  <c r="V599" s="1"/>
  <c r="V598" s="1"/>
  <c r="Y600"/>
  <c r="Y599" s="1"/>
  <c r="Y598" s="1"/>
  <c r="U596"/>
  <c r="T596"/>
  <c r="T595" s="1"/>
  <c r="T594" s="1"/>
  <c r="T593" s="1"/>
  <c r="S596"/>
  <c r="S595" s="1"/>
  <c r="S594" s="1"/>
  <c r="S593" s="1"/>
  <c r="R596"/>
  <c r="R595" s="1"/>
  <c r="R594" s="1"/>
  <c r="R593" s="1"/>
  <c r="U595"/>
  <c r="U594" s="1"/>
  <c r="U593" s="1"/>
  <c r="U591"/>
  <c r="T591"/>
  <c r="T590" s="1"/>
  <c r="T589" s="1"/>
  <c r="T588" s="1"/>
  <c r="S591"/>
  <c r="S590" s="1"/>
  <c r="S589" s="1"/>
  <c r="S588" s="1"/>
  <c r="R591"/>
  <c r="R590" s="1"/>
  <c r="R589" s="1"/>
  <c r="R588" s="1"/>
  <c r="U590"/>
  <c r="U589" s="1"/>
  <c r="U588" s="1"/>
  <c r="U586"/>
  <c r="T586"/>
  <c r="S586"/>
  <c r="R586"/>
  <c r="U585"/>
  <c r="T585"/>
  <c r="S585"/>
  <c r="R585"/>
  <c r="R584" s="1"/>
  <c r="R583" s="1"/>
  <c r="U584"/>
  <c r="U583" s="1"/>
  <c r="T584"/>
  <c r="T583" s="1"/>
  <c r="S584"/>
  <c r="S583" s="1"/>
  <c r="U581"/>
  <c r="T581"/>
  <c r="T580" s="1"/>
  <c r="S581"/>
  <c r="S580" s="1"/>
  <c r="R581"/>
  <c r="R580" s="1"/>
  <c r="U580"/>
  <c r="U578"/>
  <c r="T578"/>
  <c r="S578"/>
  <c r="R578"/>
  <c r="U577"/>
  <c r="T577"/>
  <c r="S577"/>
  <c r="R577"/>
  <c r="Y571"/>
  <c r="X571"/>
  <c r="W571"/>
  <c r="V571"/>
  <c r="U569"/>
  <c r="T569"/>
  <c r="T568" s="1"/>
  <c r="T567" s="1"/>
  <c r="T566" s="1"/>
  <c r="S569"/>
  <c r="S568" s="1"/>
  <c r="S567" s="1"/>
  <c r="S566" s="1"/>
  <c r="R569"/>
  <c r="R568" s="1"/>
  <c r="R567" s="1"/>
  <c r="R566" s="1"/>
  <c r="U568"/>
  <c r="U567" s="1"/>
  <c r="U566" s="1"/>
  <c r="Y564"/>
  <c r="X564"/>
  <c r="W564"/>
  <c r="V564"/>
  <c r="Y563"/>
  <c r="Y562" s="1"/>
  <c r="X563"/>
  <c r="X562" s="1"/>
  <c r="W563"/>
  <c r="W562" s="1"/>
  <c r="V563"/>
  <c r="V562" s="1"/>
  <c r="U560"/>
  <c r="T560"/>
  <c r="S560"/>
  <c r="R560"/>
  <c r="U559"/>
  <c r="T559"/>
  <c r="S559"/>
  <c r="R559"/>
  <c r="U558"/>
  <c r="T558"/>
  <c r="T557" s="1"/>
  <c r="S558"/>
  <c r="S557" s="1"/>
  <c r="R558"/>
  <c r="R557" s="1"/>
  <c r="U557"/>
  <c r="U555"/>
  <c r="T555"/>
  <c r="S555"/>
  <c r="R555"/>
  <c r="U553"/>
  <c r="T553"/>
  <c r="T552" s="1"/>
  <c r="T551" s="1"/>
  <c r="T550" s="1"/>
  <c r="S553"/>
  <c r="S552" s="1"/>
  <c r="S551" s="1"/>
  <c r="S550" s="1"/>
  <c r="R553"/>
  <c r="R552" s="1"/>
  <c r="R551" s="1"/>
  <c r="R550" s="1"/>
  <c r="U552"/>
  <c r="U551" s="1"/>
  <c r="U550" s="1"/>
  <c r="U544"/>
  <c r="T544"/>
  <c r="T543" s="1"/>
  <c r="S544"/>
  <c r="S543" s="1"/>
  <c r="R544"/>
  <c r="R543" s="1"/>
  <c r="U543"/>
  <c r="U541"/>
  <c r="T541"/>
  <c r="T540" s="1"/>
  <c r="S541"/>
  <c r="S540" s="1"/>
  <c r="R541"/>
  <c r="R540" s="1"/>
  <c r="U540"/>
  <c r="U538"/>
  <c r="T538"/>
  <c r="S538"/>
  <c r="R538"/>
  <c r="R537" s="1"/>
  <c r="U537"/>
  <c r="T537"/>
  <c r="S537"/>
  <c r="U534"/>
  <c r="T534"/>
  <c r="T533" s="1"/>
  <c r="S534"/>
  <c r="S533" s="1"/>
  <c r="R534"/>
  <c r="R533" s="1"/>
  <c r="U533"/>
  <c r="U531"/>
  <c r="T531"/>
  <c r="S531"/>
  <c r="R531"/>
  <c r="U530"/>
  <c r="T530"/>
  <c r="S530"/>
  <c r="R530"/>
  <c r="U526"/>
  <c r="U525" s="1"/>
  <c r="U524" s="1"/>
  <c r="U523" s="1"/>
  <c r="T526"/>
  <c r="T525" s="1"/>
  <c r="T524" s="1"/>
  <c r="T523" s="1"/>
  <c r="S526"/>
  <c r="S525" s="1"/>
  <c r="S524" s="1"/>
  <c r="S523" s="1"/>
  <c r="R526"/>
  <c r="R525" s="1"/>
  <c r="R524" s="1"/>
  <c r="R523" s="1"/>
  <c r="Y521"/>
  <c r="X521"/>
  <c r="W521"/>
  <c r="V521"/>
  <c r="U519"/>
  <c r="T519"/>
  <c r="T518" s="1"/>
  <c r="T517" s="1"/>
  <c r="S519"/>
  <c r="S518" s="1"/>
  <c r="S517" s="1"/>
  <c r="R519"/>
  <c r="R518" s="1"/>
  <c r="R517" s="1"/>
  <c r="U518"/>
  <c r="U517" s="1"/>
  <c r="U515"/>
  <c r="U514" s="1"/>
  <c r="U513" s="1"/>
  <c r="T515"/>
  <c r="T514" s="1"/>
  <c r="T513" s="1"/>
  <c r="S515"/>
  <c r="S514" s="1"/>
  <c r="S513" s="1"/>
  <c r="R515"/>
  <c r="R514" s="1"/>
  <c r="R513" s="1"/>
  <c r="Y510"/>
  <c r="X510"/>
  <c r="W510"/>
  <c r="W509" s="1"/>
  <c r="V510"/>
  <c r="V509" s="1"/>
  <c r="Y509"/>
  <c r="X509"/>
  <c r="Y507"/>
  <c r="X507"/>
  <c r="W507"/>
  <c r="V507"/>
  <c r="Y505"/>
  <c r="X505"/>
  <c r="W505"/>
  <c r="V505"/>
  <c r="Y503"/>
  <c r="X503"/>
  <c r="X502" s="1"/>
  <c r="X501" s="1"/>
  <c r="W503"/>
  <c r="W502" s="1"/>
  <c r="W501" s="1"/>
  <c r="V503"/>
  <c r="V502" s="1"/>
  <c r="V501" s="1"/>
  <c r="Y502"/>
  <c r="Y501" s="1"/>
  <c r="U499"/>
  <c r="T499"/>
  <c r="S499"/>
  <c r="R499"/>
  <c r="U498"/>
  <c r="U497" s="1"/>
  <c r="T498"/>
  <c r="T497" s="1"/>
  <c r="S498"/>
  <c r="S497" s="1"/>
  <c r="R498"/>
  <c r="R497" s="1"/>
  <c r="U495"/>
  <c r="T495"/>
  <c r="S495"/>
  <c r="R495"/>
  <c r="U494"/>
  <c r="U493" s="1"/>
  <c r="T494"/>
  <c r="T493" s="1"/>
  <c r="S494"/>
  <c r="S493" s="1"/>
  <c r="R494"/>
  <c r="R493" s="1"/>
  <c r="Y486"/>
  <c r="X486"/>
  <c r="W486"/>
  <c r="V486"/>
  <c r="Y485"/>
  <c r="Y484" s="1"/>
  <c r="Y483" s="1"/>
  <c r="Y482" s="1"/>
  <c r="X485"/>
  <c r="X484" s="1"/>
  <c r="X483" s="1"/>
  <c r="X482" s="1"/>
  <c r="W485"/>
  <c r="W484" s="1"/>
  <c r="W483" s="1"/>
  <c r="W482" s="1"/>
  <c r="V485"/>
  <c r="V484" s="1"/>
  <c r="V483" s="1"/>
  <c r="V482" s="1"/>
  <c r="Y479"/>
  <c r="X479"/>
  <c r="X478" s="1"/>
  <c r="W479"/>
  <c r="W478" s="1"/>
  <c r="V479"/>
  <c r="V478" s="1"/>
  <c r="Y478"/>
  <c r="Y476"/>
  <c r="X476"/>
  <c r="W476"/>
  <c r="V476"/>
  <c r="Y475"/>
  <c r="X475"/>
  <c r="W475"/>
  <c r="V475"/>
  <c r="U472"/>
  <c r="T472"/>
  <c r="S472"/>
  <c r="R472"/>
  <c r="Y470"/>
  <c r="X470"/>
  <c r="W470"/>
  <c r="V470"/>
  <c r="U470"/>
  <c r="T470"/>
  <c r="S470"/>
  <c r="R470"/>
  <c r="Y468"/>
  <c r="X468"/>
  <c r="W468"/>
  <c r="V468"/>
  <c r="U468"/>
  <c r="T468"/>
  <c r="T467" s="1"/>
  <c r="T466" s="1"/>
  <c r="S468"/>
  <c r="S467" s="1"/>
  <c r="S466" s="1"/>
  <c r="R468"/>
  <c r="R467" s="1"/>
  <c r="R466" s="1"/>
  <c r="U467"/>
  <c r="U466" s="1"/>
  <c r="Y464"/>
  <c r="X464"/>
  <c r="W464"/>
  <c r="V464"/>
  <c r="U464"/>
  <c r="T464"/>
  <c r="S464"/>
  <c r="R464"/>
  <c r="Y463"/>
  <c r="X463"/>
  <c r="W463"/>
  <c r="V463"/>
  <c r="U463"/>
  <c r="T463"/>
  <c r="S463"/>
  <c r="R463"/>
  <c r="Y461"/>
  <c r="X461"/>
  <c r="W461"/>
  <c r="W460" s="1"/>
  <c r="W459" s="1"/>
  <c r="V461"/>
  <c r="V460" s="1"/>
  <c r="V459" s="1"/>
  <c r="U461"/>
  <c r="U460" s="1"/>
  <c r="T461"/>
  <c r="T460" s="1"/>
  <c r="S461"/>
  <c r="S460" s="1"/>
  <c r="S459" s="1"/>
  <c r="R461"/>
  <c r="R460" s="1"/>
  <c r="R459" s="1"/>
  <c r="Y460"/>
  <c r="X460"/>
  <c r="U456"/>
  <c r="T456"/>
  <c r="S456"/>
  <c r="R456"/>
  <c r="U454"/>
  <c r="T454"/>
  <c r="S454"/>
  <c r="R454"/>
  <c r="U452"/>
  <c r="T452"/>
  <c r="T451" s="1"/>
  <c r="T450" s="1"/>
  <c r="S452"/>
  <c r="S451" s="1"/>
  <c r="S450" s="1"/>
  <c r="R452"/>
  <c r="R451" s="1"/>
  <c r="R450" s="1"/>
  <c r="U451"/>
  <c r="U450" s="1"/>
  <c r="U448"/>
  <c r="U447" s="1"/>
  <c r="U446" s="1"/>
  <c r="T448"/>
  <c r="T447" s="1"/>
  <c r="T446" s="1"/>
  <c r="S448"/>
  <c r="S447" s="1"/>
  <c r="S446" s="1"/>
  <c r="R448"/>
  <c r="R447" s="1"/>
  <c r="R446" s="1"/>
  <c r="U443"/>
  <c r="T443"/>
  <c r="S443"/>
  <c r="R443"/>
  <c r="U441"/>
  <c r="U440" s="1"/>
  <c r="T441"/>
  <c r="T440" s="1"/>
  <c r="S441"/>
  <c r="S440" s="1"/>
  <c r="R441"/>
  <c r="R440" s="1"/>
  <c r="U438"/>
  <c r="U437" s="1"/>
  <c r="T438"/>
  <c r="T437" s="1"/>
  <c r="S438"/>
  <c r="S437" s="1"/>
  <c r="R438"/>
  <c r="R437" s="1"/>
  <c r="U435"/>
  <c r="U434" s="1"/>
  <c r="T435"/>
  <c r="T434" s="1"/>
  <c r="S435"/>
  <c r="S434" s="1"/>
  <c r="R435"/>
  <c r="R434" s="1"/>
  <c r="U432"/>
  <c r="T432"/>
  <c r="S432"/>
  <c r="R432"/>
  <c r="U431"/>
  <c r="T431"/>
  <c r="S431"/>
  <c r="R431"/>
  <c r="U429"/>
  <c r="T429"/>
  <c r="T428" s="1"/>
  <c r="S429"/>
  <c r="S428" s="1"/>
  <c r="R429"/>
  <c r="R428" s="1"/>
  <c r="U428"/>
  <c r="U426"/>
  <c r="T426"/>
  <c r="T425" s="1"/>
  <c r="S426"/>
  <c r="S425" s="1"/>
  <c r="R426"/>
  <c r="R425" s="1"/>
  <c r="U425"/>
  <c r="U421"/>
  <c r="T421"/>
  <c r="S421"/>
  <c r="R421"/>
  <c r="U420"/>
  <c r="T420"/>
  <c r="T419" s="1"/>
  <c r="T418" s="1"/>
  <c r="S420"/>
  <c r="S419" s="1"/>
  <c r="S418" s="1"/>
  <c r="R420"/>
  <c r="R419" s="1"/>
  <c r="R418" s="1"/>
  <c r="U419"/>
  <c r="U418" s="1"/>
  <c r="Y410"/>
  <c r="X410"/>
  <c r="X409" s="1"/>
  <c r="X408" s="1"/>
  <c r="W410"/>
  <c r="W409" s="1"/>
  <c r="W408" s="1"/>
  <c r="V410"/>
  <c r="V409" s="1"/>
  <c r="V408" s="1"/>
  <c r="Y409"/>
  <c r="Y408" s="1"/>
  <c r="Y406"/>
  <c r="X406"/>
  <c r="W406"/>
  <c r="V406"/>
  <c r="Y405"/>
  <c r="X405"/>
  <c r="W405"/>
  <c r="V405"/>
  <c r="Y403"/>
  <c r="X403"/>
  <c r="W403"/>
  <c r="V403"/>
  <c r="Y402"/>
  <c r="X402"/>
  <c r="W402"/>
  <c r="V402"/>
  <c r="Y400"/>
  <c r="X400"/>
  <c r="W400"/>
  <c r="V400"/>
  <c r="Y399"/>
  <c r="X399"/>
  <c r="W399"/>
  <c r="V399"/>
  <c r="Y397"/>
  <c r="X397"/>
  <c r="W397"/>
  <c r="W396" s="1"/>
  <c r="W395" s="1"/>
  <c r="V397"/>
  <c r="V396" s="1"/>
  <c r="V395" s="1"/>
  <c r="Y396"/>
  <c r="Y395" s="1"/>
  <c r="X396"/>
  <c r="X395" s="1"/>
  <c r="U392"/>
  <c r="U391" s="1"/>
  <c r="T392"/>
  <c r="T391" s="1"/>
  <c r="S392"/>
  <c r="S391" s="1"/>
  <c r="R392"/>
  <c r="R391" s="1"/>
  <c r="U389"/>
  <c r="T389"/>
  <c r="S389"/>
  <c r="R389"/>
  <c r="R388" s="1"/>
  <c r="U388"/>
  <c r="T388"/>
  <c r="S388"/>
  <c r="U386"/>
  <c r="T386"/>
  <c r="T385" s="1"/>
  <c r="T384" s="1"/>
  <c r="S386"/>
  <c r="S385" s="1"/>
  <c r="R386"/>
  <c r="R385" s="1"/>
  <c r="U385"/>
  <c r="Y375"/>
  <c r="X375"/>
  <c r="W375"/>
  <c r="V375"/>
  <c r="Y373"/>
  <c r="X373"/>
  <c r="W373"/>
  <c r="V373"/>
  <c r="Y372"/>
  <c r="X372"/>
  <c r="W372"/>
  <c r="V372"/>
  <c r="Y370"/>
  <c r="X370"/>
  <c r="W370"/>
  <c r="V370"/>
  <c r="Y368"/>
  <c r="X368"/>
  <c r="W368"/>
  <c r="V368"/>
  <c r="Y367"/>
  <c r="X367"/>
  <c r="W367"/>
  <c r="V367"/>
  <c r="Y365"/>
  <c r="X365"/>
  <c r="W365"/>
  <c r="V365"/>
  <c r="U363"/>
  <c r="U362" s="1"/>
  <c r="T363"/>
  <c r="S363"/>
  <c r="S362" s="1"/>
  <c r="R363"/>
  <c r="R362" s="1"/>
  <c r="T362"/>
  <c r="Y360"/>
  <c r="Y359" s="1"/>
  <c r="X360"/>
  <c r="X359" s="1"/>
  <c r="W360"/>
  <c r="W359" s="1"/>
  <c r="V360"/>
  <c r="V359" s="1"/>
  <c r="U357"/>
  <c r="T357"/>
  <c r="S357"/>
  <c r="R357"/>
  <c r="U355"/>
  <c r="T355"/>
  <c r="S355"/>
  <c r="R355"/>
  <c r="U353"/>
  <c r="U352" s="1"/>
  <c r="U351" s="1"/>
  <c r="T353"/>
  <c r="T352" s="1"/>
  <c r="T351" s="1"/>
  <c r="S353"/>
  <c r="S352" s="1"/>
  <c r="S351" s="1"/>
  <c r="R353"/>
  <c r="R352" s="1"/>
  <c r="R351" s="1"/>
  <c r="Y349"/>
  <c r="X349"/>
  <c r="W349"/>
  <c r="V349"/>
  <c r="V348" s="1"/>
  <c r="V347" s="1"/>
  <c r="Y348"/>
  <c r="Y347" s="1"/>
  <c r="X348"/>
  <c r="W348"/>
  <c r="W347" s="1"/>
  <c r="X347"/>
  <c r="U345"/>
  <c r="U344" s="1"/>
  <c r="U343" s="1"/>
  <c r="T345"/>
  <c r="T344" s="1"/>
  <c r="T343" s="1"/>
  <c r="S345"/>
  <c r="S344" s="1"/>
  <c r="S343" s="1"/>
  <c r="R345"/>
  <c r="R344" s="1"/>
  <c r="R343" s="1"/>
  <c r="U333"/>
  <c r="U332" s="1"/>
  <c r="T333"/>
  <c r="T332" s="1"/>
  <c r="S333"/>
  <c r="S332" s="1"/>
  <c r="R333"/>
  <c r="R332" s="1"/>
  <c r="U330"/>
  <c r="T330"/>
  <c r="S330"/>
  <c r="R330"/>
  <c r="U328"/>
  <c r="T328"/>
  <c r="S328"/>
  <c r="R328"/>
  <c r="U326"/>
  <c r="T326"/>
  <c r="T325" s="1"/>
  <c r="T324" s="1"/>
  <c r="S326"/>
  <c r="S325" s="1"/>
  <c r="S324" s="1"/>
  <c r="R326"/>
  <c r="R325" s="1"/>
  <c r="R324" s="1"/>
  <c r="Y322"/>
  <c r="X322"/>
  <c r="W322"/>
  <c r="V322"/>
  <c r="U322"/>
  <c r="T322"/>
  <c r="S322"/>
  <c r="R322"/>
  <c r="Y321"/>
  <c r="X321"/>
  <c r="W321"/>
  <c r="V321"/>
  <c r="U321"/>
  <c r="T321"/>
  <c r="S321"/>
  <c r="R321"/>
  <c r="Y320"/>
  <c r="X320"/>
  <c r="W320"/>
  <c r="V320"/>
  <c r="U320"/>
  <c r="T320"/>
  <c r="S320"/>
  <c r="R320"/>
  <c r="Y318"/>
  <c r="X318"/>
  <c r="W318"/>
  <c r="V318"/>
  <c r="U318"/>
  <c r="T318"/>
  <c r="S318"/>
  <c r="R318"/>
  <c r="Y317"/>
  <c r="X317"/>
  <c r="W317"/>
  <c r="V317"/>
  <c r="U317"/>
  <c r="T317"/>
  <c r="S317"/>
  <c r="R317"/>
  <c r="Y316"/>
  <c r="X316"/>
  <c r="W316"/>
  <c r="V316"/>
  <c r="U316"/>
  <c r="T316"/>
  <c r="S316"/>
  <c r="R316"/>
  <c r="U313"/>
  <c r="U312" s="1"/>
  <c r="U311" s="1"/>
  <c r="U310" s="1"/>
  <c r="T313"/>
  <c r="T312" s="1"/>
  <c r="T311" s="1"/>
  <c r="T310" s="1"/>
  <c r="S313"/>
  <c r="S312" s="1"/>
  <c r="S311" s="1"/>
  <c r="S310" s="1"/>
  <c r="R313"/>
  <c r="R312" s="1"/>
  <c r="R311" s="1"/>
  <c r="R310" s="1"/>
  <c r="Y306"/>
  <c r="X306"/>
  <c r="W306"/>
  <c r="W305" s="1"/>
  <c r="W304" s="1"/>
  <c r="W303" s="1"/>
  <c r="V306"/>
  <c r="V305" s="1"/>
  <c r="V304" s="1"/>
  <c r="V303" s="1"/>
  <c r="Y305"/>
  <c r="Y304" s="1"/>
  <c r="Y303" s="1"/>
  <c r="X305"/>
  <c r="X304" s="1"/>
  <c r="X303" s="1"/>
  <c r="U301"/>
  <c r="T301"/>
  <c r="S301"/>
  <c r="R301"/>
  <c r="U299"/>
  <c r="T299"/>
  <c r="S299"/>
  <c r="R299"/>
  <c r="U297"/>
  <c r="T297"/>
  <c r="S297"/>
  <c r="S296" s="1"/>
  <c r="S295" s="1"/>
  <c r="S294" s="1"/>
  <c r="S293" s="1"/>
  <c r="R297"/>
  <c r="R296" s="1"/>
  <c r="R295" s="1"/>
  <c r="R294" s="1"/>
  <c r="R293" s="1"/>
  <c r="U296"/>
  <c r="U295" s="1"/>
  <c r="U294" s="1"/>
  <c r="U293" s="1"/>
  <c r="T296"/>
  <c r="T295" s="1"/>
  <c r="T294" s="1"/>
  <c r="T293" s="1"/>
  <c r="Y290"/>
  <c r="X290"/>
  <c r="W290"/>
  <c r="V290"/>
  <c r="U290"/>
  <c r="T290"/>
  <c r="S290"/>
  <c r="R290"/>
  <c r="Y288"/>
  <c r="X288"/>
  <c r="W288"/>
  <c r="V288"/>
  <c r="U288"/>
  <c r="T288"/>
  <c r="S288"/>
  <c r="R288"/>
  <c r="Y286"/>
  <c r="X286"/>
  <c r="W286"/>
  <c r="V286"/>
  <c r="U286"/>
  <c r="T286"/>
  <c r="S286"/>
  <c r="S285" s="1"/>
  <c r="S284" s="1"/>
  <c r="S283" s="1"/>
  <c r="S282" s="1"/>
  <c r="R286"/>
  <c r="Y285"/>
  <c r="Y284" s="1"/>
  <c r="Y283" s="1"/>
  <c r="Y282" s="1"/>
  <c r="X285"/>
  <c r="X284" s="1"/>
  <c r="X283" s="1"/>
  <c r="X282" s="1"/>
  <c r="W285"/>
  <c r="W284" s="1"/>
  <c r="W283" s="1"/>
  <c r="W282" s="1"/>
  <c r="V285"/>
  <c r="V284" s="1"/>
  <c r="V283" s="1"/>
  <c r="V282" s="1"/>
  <c r="U285"/>
  <c r="U284" s="1"/>
  <c r="U283" s="1"/>
  <c r="U282" s="1"/>
  <c r="T285"/>
  <c r="T284" s="1"/>
  <c r="T283" s="1"/>
  <c r="T282" s="1"/>
  <c r="U253"/>
  <c r="T253"/>
  <c r="S253"/>
  <c r="R253"/>
  <c r="U251"/>
  <c r="T251"/>
  <c r="S251"/>
  <c r="R251"/>
  <c r="U249"/>
  <c r="T249"/>
  <c r="S249"/>
  <c r="R249"/>
  <c r="R248" s="1"/>
  <c r="U248"/>
  <c r="T248"/>
  <c r="S248"/>
  <c r="U246"/>
  <c r="T246"/>
  <c r="S246"/>
  <c r="R246"/>
  <c r="U244"/>
  <c r="T244"/>
  <c r="S244"/>
  <c r="R244"/>
  <c r="U242"/>
  <c r="T242"/>
  <c r="S242"/>
  <c r="S241" s="1"/>
  <c r="S240" s="1"/>
  <c r="R242"/>
  <c r="R241" s="1"/>
  <c r="U241"/>
  <c r="U238"/>
  <c r="T238"/>
  <c r="S238"/>
  <c r="S237" s="1"/>
  <c r="R238"/>
  <c r="R237" s="1"/>
  <c r="U237"/>
  <c r="T237"/>
  <c r="U235"/>
  <c r="U234" s="1"/>
  <c r="T235"/>
  <c r="T234" s="1"/>
  <c r="S235"/>
  <c r="S234" s="1"/>
  <c r="R235"/>
  <c r="R234" s="1"/>
  <c r="U232"/>
  <c r="T232"/>
  <c r="S232"/>
  <c r="S231" s="1"/>
  <c r="R232"/>
  <c r="R231" s="1"/>
  <c r="U231"/>
  <c r="T231"/>
  <c r="U229"/>
  <c r="T229"/>
  <c r="S229"/>
  <c r="R229"/>
  <c r="U228"/>
  <c r="T228"/>
  <c r="S228"/>
  <c r="R228"/>
  <c r="U224"/>
  <c r="T224"/>
  <c r="S224"/>
  <c r="R224"/>
  <c r="Y222"/>
  <c r="X222"/>
  <c r="W222"/>
  <c r="V222"/>
  <c r="U220"/>
  <c r="T220"/>
  <c r="S220"/>
  <c r="R220"/>
  <c r="U218"/>
  <c r="T218"/>
  <c r="S218"/>
  <c r="R218"/>
  <c r="U216"/>
  <c r="T216"/>
  <c r="S216"/>
  <c r="R216"/>
  <c r="U215"/>
  <c r="T215"/>
  <c r="S215"/>
  <c r="R215"/>
  <c r="U212"/>
  <c r="T212"/>
  <c r="S212"/>
  <c r="R212"/>
  <c r="U211"/>
  <c r="T211"/>
  <c r="S211"/>
  <c r="R211"/>
  <c r="U210"/>
  <c r="T210"/>
  <c r="S210"/>
  <c r="R210"/>
  <c r="U206"/>
  <c r="T206"/>
  <c r="S206"/>
  <c r="R206"/>
  <c r="U204"/>
  <c r="T204"/>
  <c r="S204"/>
  <c r="R204"/>
  <c r="U202"/>
  <c r="T202"/>
  <c r="S202"/>
  <c r="S201" s="1"/>
  <c r="S200" s="1"/>
  <c r="S199" s="1"/>
  <c r="R202"/>
  <c r="R201" s="1"/>
  <c r="R200" s="1"/>
  <c r="R199" s="1"/>
  <c r="U201"/>
  <c r="U200" s="1"/>
  <c r="U199" s="1"/>
  <c r="T201"/>
  <c r="T200" s="1"/>
  <c r="T199" s="1"/>
  <c r="Y197"/>
  <c r="X197"/>
  <c r="W197"/>
  <c r="V197"/>
  <c r="Y196"/>
  <c r="Y195" s="1"/>
  <c r="Y194" s="1"/>
  <c r="X196"/>
  <c r="X195" s="1"/>
  <c r="X194" s="1"/>
  <c r="W196"/>
  <c r="W195" s="1"/>
  <c r="W194" s="1"/>
  <c r="V196"/>
  <c r="V195" s="1"/>
  <c r="V194" s="1"/>
  <c r="Y192"/>
  <c r="X192"/>
  <c r="W192"/>
  <c r="V192"/>
  <c r="Y190"/>
  <c r="X190"/>
  <c r="X189" s="1"/>
  <c r="X188" s="1"/>
  <c r="X187" s="1"/>
  <c r="W190"/>
  <c r="W189" s="1"/>
  <c r="W188" s="1"/>
  <c r="W187" s="1"/>
  <c r="V190"/>
  <c r="V189" s="1"/>
  <c r="V188" s="1"/>
  <c r="V187" s="1"/>
  <c r="Y189"/>
  <c r="Y188" s="1"/>
  <c r="Y187" s="1"/>
  <c r="U167"/>
  <c r="T167"/>
  <c r="S167"/>
  <c r="R167"/>
  <c r="U165"/>
  <c r="T165"/>
  <c r="S165"/>
  <c r="R165"/>
  <c r="U163"/>
  <c r="T163"/>
  <c r="S163"/>
  <c r="S162" s="1"/>
  <c r="R163"/>
  <c r="U162"/>
  <c r="T162"/>
  <c r="R162"/>
  <c r="U160"/>
  <c r="T160"/>
  <c r="S160"/>
  <c r="R160"/>
  <c r="U158"/>
  <c r="T158"/>
  <c r="S158"/>
  <c r="R158"/>
  <c r="U156"/>
  <c r="T156"/>
  <c r="S156"/>
  <c r="R156"/>
  <c r="U155"/>
  <c r="T155"/>
  <c r="S155"/>
  <c r="R155"/>
  <c r="R154" s="1"/>
  <c r="U152"/>
  <c r="U151" s="1"/>
  <c r="T152"/>
  <c r="T151" s="1"/>
  <c r="S152"/>
  <c r="S151" s="1"/>
  <c r="R152"/>
  <c r="R151" s="1"/>
  <c r="U149"/>
  <c r="T149"/>
  <c r="S149"/>
  <c r="R149"/>
  <c r="U147"/>
  <c r="T147"/>
  <c r="S147"/>
  <c r="R147"/>
  <c r="U145"/>
  <c r="T145"/>
  <c r="T144" s="1"/>
  <c r="S145"/>
  <c r="S144" s="1"/>
  <c r="R145"/>
  <c r="R144" s="1"/>
  <c r="Y140"/>
  <c r="X140"/>
  <c r="W140"/>
  <c r="W139" s="1"/>
  <c r="W138" s="1"/>
  <c r="W137" s="1"/>
  <c r="V140"/>
  <c r="V139" s="1"/>
  <c r="V138" s="1"/>
  <c r="V137" s="1"/>
  <c r="Y139"/>
  <c r="Y138" s="1"/>
  <c r="Y137" s="1"/>
  <c r="X139"/>
  <c r="X138" s="1"/>
  <c r="X137" s="1"/>
  <c r="Y135"/>
  <c r="X135"/>
  <c r="W135"/>
  <c r="V135"/>
  <c r="V134" s="1"/>
  <c r="Y134"/>
  <c r="X134"/>
  <c r="W134"/>
  <c r="Y132"/>
  <c r="X132"/>
  <c r="W132"/>
  <c r="V132"/>
  <c r="Y130"/>
  <c r="X130"/>
  <c r="X129" s="1"/>
  <c r="W130"/>
  <c r="W129" s="1"/>
  <c r="W128" s="1"/>
  <c r="V130"/>
  <c r="V129" s="1"/>
  <c r="Y129"/>
  <c r="Y126"/>
  <c r="X126"/>
  <c r="W126"/>
  <c r="V126"/>
  <c r="V125" s="1"/>
  <c r="V124" s="1"/>
  <c r="Y125"/>
  <c r="Y124" s="1"/>
  <c r="X125"/>
  <c r="X124" s="1"/>
  <c r="W125"/>
  <c r="W124" s="1"/>
  <c r="U121"/>
  <c r="U120" s="1"/>
  <c r="U119" s="1"/>
  <c r="U118" s="1"/>
  <c r="T121"/>
  <c r="T120" s="1"/>
  <c r="T119" s="1"/>
  <c r="T118" s="1"/>
  <c r="S121"/>
  <c r="S120" s="1"/>
  <c r="S119" s="1"/>
  <c r="S118" s="1"/>
  <c r="R121"/>
  <c r="R120" s="1"/>
  <c r="R119" s="1"/>
  <c r="R118" s="1"/>
  <c r="U114"/>
  <c r="U113" s="1"/>
  <c r="U112" s="1"/>
  <c r="U111" s="1"/>
  <c r="U110" s="1"/>
  <c r="T114"/>
  <c r="T113" s="1"/>
  <c r="T112" s="1"/>
  <c r="T111" s="1"/>
  <c r="T110" s="1"/>
  <c r="S114"/>
  <c r="S113" s="1"/>
  <c r="S112" s="1"/>
  <c r="S111" s="1"/>
  <c r="S110" s="1"/>
  <c r="R114"/>
  <c r="R113" s="1"/>
  <c r="R112" s="1"/>
  <c r="R111" s="1"/>
  <c r="R110" s="1"/>
  <c r="U107"/>
  <c r="T107"/>
  <c r="S107"/>
  <c r="R107"/>
  <c r="U105"/>
  <c r="T105"/>
  <c r="S105"/>
  <c r="R105"/>
  <c r="U103"/>
  <c r="T103"/>
  <c r="S103"/>
  <c r="R103"/>
  <c r="U102"/>
  <c r="U101" s="1"/>
  <c r="U100" s="1"/>
  <c r="U99" s="1"/>
  <c r="T102"/>
  <c r="T101" s="1"/>
  <c r="T100" s="1"/>
  <c r="T99" s="1"/>
  <c r="S102"/>
  <c r="S101" s="1"/>
  <c r="S100" s="1"/>
  <c r="S99" s="1"/>
  <c r="R102"/>
  <c r="R101" s="1"/>
  <c r="R100" s="1"/>
  <c r="R99" s="1"/>
  <c r="U80"/>
  <c r="T80"/>
  <c r="S80"/>
  <c r="R80"/>
  <c r="U78"/>
  <c r="T78"/>
  <c r="S78"/>
  <c r="S77" s="1"/>
  <c r="S76" s="1"/>
  <c r="S75" s="1"/>
  <c r="R78"/>
  <c r="R77" s="1"/>
  <c r="R76" s="1"/>
  <c r="R75" s="1"/>
  <c r="U77"/>
  <c r="U76" s="1"/>
  <c r="U75" s="1"/>
  <c r="T77"/>
  <c r="T76" s="1"/>
  <c r="T75" s="1"/>
  <c r="Y57"/>
  <c r="X57"/>
  <c r="W57"/>
  <c r="V57"/>
  <c r="U55"/>
  <c r="T55"/>
  <c r="S55"/>
  <c r="R55"/>
  <c r="U53"/>
  <c r="T53"/>
  <c r="S53"/>
  <c r="S52" s="1"/>
  <c r="S51" s="1"/>
  <c r="S50" s="1"/>
  <c r="R53"/>
  <c r="R52" s="1"/>
  <c r="R51" s="1"/>
  <c r="R50" s="1"/>
  <c r="U52"/>
  <c r="U51" s="1"/>
  <c r="T52"/>
  <c r="T51" s="1"/>
  <c r="T50" s="1"/>
  <c r="U45"/>
  <c r="T45"/>
  <c r="S45"/>
  <c r="R45"/>
  <c r="U43"/>
  <c r="T43"/>
  <c r="S43"/>
  <c r="R43"/>
  <c r="U41"/>
  <c r="T41"/>
  <c r="S41"/>
  <c r="R41"/>
  <c r="Y39"/>
  <c r="X39"/>
  <c r="W39"/>
  <c r="V39"/>
  <c r="U39"/>
  <c r="T39"/>
  <c r="T38" s="1"/>
  <c r="S39"/>
  <c r="S38" s="1"/>
  <c r="R39"/>
  <c r="R38"/>
  <c r="U36"/>
  <c r="T36"/>
  <c r="S36"/>
  <c r="R36"/>
  <c r="U35"/>
  <c r="T35"/>
  <c r="S35"/>
  <c r="R35"/>
  <c r="U33"/>
  <c r="U32" s="1"/>
  <c r="T33"/>
  <c r="T32" s="1"/>
  <c r="S33"/>
  <c r="S32" s="1"/>
  <c r="R33"/>
  <c r="R32" s="1"/>
  <c r="R31" s="1"/>
  <c r="R30" s="1"/>
  <c r="R29" s="1"/>
  <c r="U26"/>
  <c r="T26"/>
  <c r="S26"/>
  <c r="R26"/>
  <c r="U25"/>
  <c r="U24" s="1"/>
  <c r="U23" s="1"/>
  <c r="T25"/>
  <c r="T24" s="1"/>
  <c r="T23" s="1"/>
  <c r="S25"/>
  <c r="S24" s="1"/>
  <c r="S23" s="1"/>
  <c r="R25"/>
  <c r="R24" s="1"/>
  <c r="R23" s="1"/>
  <c r="U21"/>
  <c r="U20" s="1"/>
  <c r="U19" s="1"/>
  <c r="U18" s="1"/>
  <c r="T21"/>
  <c r="T20" s="1"/>
  <c r="T19" s="1"/>
  <c r="T18" s="1"/>
  <c r="S21"/>
  <c r="S20" s="1"/>
  <c r="S19" s="1"/>
  <c r="S18" s="1"/>
  <c r="R21"/>
  <c r="R20" s="1"/>
  <c r="R19" s="1"/>
  <c r="R18" s="1"/>
  <c r="Q1528"/>
  <c r="Y1528" s="1"/>
  <c r="AG1528" s="1"/>
  <c r="AO1528" s="1"/>
  <c r="P1528"/>
  <c r="X1528" s="1"/>
  <c r="AF1528" s="1"/>
  <c r="AN1528" s="1"/>
  <c r="O1528"/>
  <c r="W1528" s="1"/>
  <c r="AE1528" s="1"/>
  <c r="AM1528" s="1"/>
  <c r="N1528"/>
  <c r="V1528" s="1"/>
  <c r="AD1528" s="1"/>
  <c r="AL1528" s="1"/>
  <c r="O364"/>
  <c r="W364" s="1"/>
  <c r="Q582"/>
  <c r="Y582" s="1"/>
  <c r="P582"/>
  <c r="X582" s="1"/>
  <c r="O582"/>
  <c r="W582" s="1"/>
  <c r="N582"/>
  <c r="V582" s="1"/>
  <c r="Q581"/>
  <c r="Q580" s="1"/>
  <c r="M581"/>
  <c r="M580" s="1"/>
  <c r="L581"/>
  <c r="L580" s="1"/>
  <c r="K581"/>
  <c r="J581"/>
  <c r="J580" s="1"/>
  <c r="Q579"/>
  <c r="Y579" s="1"/>
  <c r="P579"/>
  <c r="X579" s="1"/>
  <c r="O579"/>
  <c r="W579" s="1"/>
  <c r="N579"/>
  <c r="V579" s="1"/>
  <c r="M578"/>
  <c r="L578"/>
  <c r="L577" s="1"/>
  <c r="K578"/>
  <c r="K577" s="1"/>
  <c r="J578"/>
  <c r="J577" s="1"/>
  <c r="Q439"/>
  <c r="Y439" s="1"/>
  <c r="P439"/>
  <c r="X439" s="1"/>
  <c r="O439"/>
  <c r="W439" s="1"/>
  <c r="N439"/>
  <c r="V439" s="1"/>
  <c r="M438"/>
  <c r="L438"/>
  <c r="L437" s="1"/>
  <c r="K438"/>
  <c r="K437" s="1"/>
  <c r="J438"/>
  <c r="J437" s="1"/>
  <c r="M437"/>
  <c r="J435"/>
  <c r="J434" s="1"/>
  <c r="K435"/>
  <c r="K434" s="1"/>
  <c r="L435"/>
  <c r="L434" s="1"/>
  <c r="M435"/>
  <c r="M434" s="1"/>
  <c r="Q436"/>
  <c r="Y436" s="1"/>
  <c r="P436"/>
  <c r="X436" s="1"/>
  <c r="O436"/>
  <c r="W436" s="1"/>
  <c r="N436"/>
  <c r="V436" s="1"/>
  <c r="Q435"/>
  <c r="Q434" s="1"/>
  <c r="L1533"/>
  <c r="Q1060"/>
  <c r="Y1060" s="1"/>
  <c r="P1060"/>
  <c r="X1060" s="1"/>
  <c r="O1060"/>
  <c r="W1060" s="1"/>
  <c r="N1060"/>
  <c r="V1060" s="1"/>
  <c r="G1533"/>
  <c r="I1533"/>
  <c r="J1533"/>
  <c r="K1533"/>
  <c r="M1533"/>
  <c r="F785"/>
  <c r="F784" s="1"/>
  <c r="G785"/>
  <c r="G784" s="1"/>
  <c r="H785"/>
  <c r="H784" s="1"/>
  <c r="I785"/>
  <c r="I784" s="1"/>
  <c r="J785"/>
  <c r="J784" s="1"/>
  <c r="K785"/>
  <c r="K784" s="1"/>
  <c r="L785"/>
  <c r="L784" s="1"/>
  <c r="M785"/>
  <c r="M784" s="1"/>
  <c r="F1525"/>
  <c r="F1524" s="1"/>
  <c r="F1523" s="1"/>
  <c r="G1525"/>
  <c r="G1524" s="1"/>
  <c r="H1525"/>
  <c r="H1524" s="1"/>
  <c r="I1525"/>
  <c r="I1524" s="1"/>
  <c r="J1525"/>
  <c r="J1524" s="1"/>
  <c r="J1523" s="1"/>
  <c r="J1522" s="1"/>
  <c r="J1520" s="1"/>
  <c r="K1525"/>
  <c r="K1524" s="1"/>
  <c r="L1525"/>
  <c r="L1524" s="1"/>
  <c r="L1523" s="1"/>
  <c r="L1522" s="1"/>
  <c r="L1520" s="1"/>
  <c r="M1525"/>
  <c r="M1524" s="1"/>
  <c r="M1523" s="1"/>
  <c r="M1522" s="1"/>
  <c r="M1520" s="1"/>
  <c r="F1517"/>
  <c r="F1516" s="1"/>
  <c r="G1517"/>
  <c r="G1516" s="1"/>
  <c r="H1517"/>
  <c r="H1516" s="1"/>
  <c r="I1517"/>
  <c r="I1516" s="1"/>
  <c r="I1515" s="1"/>
  <c r="J1517"/>
  <c r="J1516" s="1"/>
  <c r="J1515" s="1"/>
  <c r="J1514" s="1"/>
  <c r="K1517"/>
  <c r="K1516" s="1"/>
  <c r="K1515" s="1"/>
  <c r="K1514" s="1"/>
  <c r="L1517"/>
  <c r="L1516" s="1"/>
  <c r="L1515" s="1"/>
  <c r="L1514" s="1"/>
  <c r="M1517"/>
  <c r="M1516" s="1"/>
  <c r="M1515" s="1"/>
  <c r="M1514" s="1"/>
  <c r="G1512"/>
  <c r="G1511" s="1"/>
  <c r="H1512"/>
  <c r="H1511" s="1"/>
  <c r="H1510" s="1"/>
  <c r="I1512"/>
  <c r="I1511" s="1"/>
  <c r="J1512"/>
  <c r="J1511" s="1"/>
  <c r="K1512"/>
  <c r="K1511" s="1"/>
  <c r="K1510" s="1"/>
  <c r="K1509" s="1"/>
  <c r="L1512"/>
  <c r="L1511" s="1"/>
  <c r="L1510" s="1"/>
  <c r="L1509" s="1"/>
  <c r="M1512"/>
  <c r="M1511" s="1"/>
  <c r="F1503"/>
  <c r="F1502" s="1"/>
  <c r="G1503"/>
  <c r="G1502" s="1"/>
  <c r="H1503"/>
  <c r="H1502" s="1"/>
  <c r="I1503"/>
  <c r="I1502" s="1"/>
  <c r="J1503"/>
  <c r="J1502" s="1"/>
  <c r="K1503"/>
  <c r="K1502" s="1"/>
  <c r="L1503"/>
  <c r="L1502" s="1"/>
  <c r="M1503"/>
  <c r="M1502" s="1"/>
  <c r="G1500"/>
  <c r="G1499" s="1"/>
  <c r="H1500"/>
  <c r="H1499" s="1"/>
  <c r="I1500"/>
  <c r="I1499" s="1"/>
  <c r="J1500"/>
  <c r="J1499" s="1"/>
  <c r="K1500"/>
  <c r="K1499" s="1"/>
  <c r="L1500"/>
  <c r="L1499" s="1"/>
  <c r="M1500"/>
  <c r="M1499" s="1"/>
  <c r="G1497"/>
  <c r="G1496" s="1"/>
  <c r="H1497"/>
  <c r="H1496" s="1"/>
  <c r="I1497"/>
  <c r="I1496" s="1"/>
  <c r="J1497"/>
  <c r="J1496" s="1"/>
  <c r="K1497"/>
  <c r="K1496" s="1"/>
  <c r="L1497"/>
  <c r="L1496" s="1"/>
  <c r="M1497"/>
  <c r="M1496" s="1"/>
  <c r="G1494"/>
  <c r="G1493" s="1"/>
  <c r="H1494"/>
  <c r="H1493" s="1"/>
  <c r="I1494"/>
  <c r="I1493" s="1"/>
  <c r="J1494"/>
  <c r="J1493" s="1"/>
  <c r="K1494"/>
  <c r="K1493" s="1"/>
  <c r="L1494"/>
  <c r="L1493" s="1"/>
  <c r="M1494"/>
  <c r="M1493" s="1"/>
  <c r="F1491"/>
  <c r="F1490" s="1"/>
  <c r="G1491"/>
  <c r="G1490" s="1"/>
  <c r="H1491"/>
  <c r="H1490" s="1"/>
  <c r="I1491"/>
  <c r="I1490" s="1"/>
  <c r="J1491"/>
  <c r="J1490" s="1"/>
  <c r="K1491"/>
  <c r="K1490" s="1"/>
  <c r="L1491"/>
  <c r="L1490" s="1"/>
  <c r="M1491"/>
  <c r="M1490" s="1"/>
  <c r="F1488"/>
  <c r="F1487" s="1"/>
  <c r="F1486" s="1"/>
  <c r="G1488"/>
  <c r="G1487" s="1"/>
  <c r="G1486" s="1"/>
  <c r="H1488"/>
  <c r="H1487" s="1"/>
  <c r="H1486" s="1"/>
  <c r="I1488"/>
  <c r="I1487" s="1"/>
  <c r="I1486" s="1"/>
  <c r="J1488"/>
  <c r="J1487" s="1"/>
  <c r="J1486" s="1"/>
  <c r="K1488"/>
  <c r="K1487" s="1"/>
  <c r="K1486" s="1"/>
  <c r="L1488"/>
  <c r="L1487" s="1"/>
  <c r="L1486" s="1"/>
  <c r="M1488"/>
  <c r="M1487" s="1"/>
  <c r="M1486" s="1"/>
  <c r="F1469"/>
  <c r="F1468" s="1"/>
  <c r="F1467" s="1"/>
  <c r="G1469"/>
  <c r="G1468" s="1"/>
  <c r="H1469"/>
  <c r="H1468" s="1"/>
  <c r="H1467" s="1"/>
  <c r="I1469"/>
  <c r="I1468" s="1"/>
  <c r="I1467" s="1"/>
  <c r="J1469"/>
  <c r="J1468" s="1"/>
  <c r="J1467" s="1"/>
  <c r="K1469"/>
  <c r="K1468" s="1"/>
  <c r="K1467" s="1"/>
  <c r="L1469"/>
  <c r="L1468" s="1"/>
  <c r="L1467" s="1"/>
  <c r="M1469"/>
  <c r="M1468" s="1"/>
  <c r="M1467" s="1"/>
  <c r="F1472"/>
  <c r="F1471" s="1"/>
  <c r="G1472"/>
  <c r="G1471" s="1"/>
  <c r="H1472"/>
  <c r="H1471" s="1"/>
  <c r="I1472"/>
  <c r="I1471" s="1"/>
  <c r="J1472"/>
  <c r="J1471" s="1"/>
  <c r="K1472"/>
  <c r="K1471" s="1"/>
  <c r="L1472"/>
  <c r="L1471" s="1"/>
  <c r="M1472"/>
  <c r="M1471" s="1"/>
  <c r="F1476"/>
  <c r="F1475" s="1"/>
  <c r="G1476"/>
  <c r="G1475" s="1"/>
  <c r="H1476"/>
  <c r="H1475" s="1"/>
  <c r="I1476"/>
  <c r="I1475" s="1"/>
  <c r="J1476"/>
  <c r="J1475" s="1"/>
  <c r="K1476"/>
  <c r="K1475" s="1"/>
  <c r="L1476"/>
  <c r="L1475" s="1"/>
  <c r="M1476"/>
  <c r="M1475" s="1"/>
  <c r="F1479"/>
  <c r="F1478" s="1"/>
  <c r="G1479"/>
  <c r="G1478" s="1"/>
  <c r="H1479"/>
  <c r="H1478" s="1"/>
  <c r="I1479"/>
  <c r="I1478" s="1"/>
  <c r="J1479"/>
  <c r="J1478" s="1"/>
  <c r="K1479"/>
  <c r="K1478" s="1"/>
  <c r="L1479"/>
  <c r="L1478" s="1"/>
  <c r="M1479"/>
  <c r="M1478" s="1"/>
  <c r="F1484"/>
  <c r="F1483" s="1"/>
  <c r="F1482" s="1"/>
  <c r="G1484"/>
  <c r="G1483" s="1"/>
  <c r="G1482" s="1"/>
  <c r="H1484"/>
  <c r="H1483" s="1"/>
  <c r="H1482" s="1"/>
  <c r="I1484"/>
  <c r="I1483" s="1"/>
  <c r="J1484"/>
  <c r="J1483" s="1"/>
  <c r="J1482" s="1"/>
  <c r="K1484"/>
  <c r="K1483" s="1"/>
  <c r="K1482" s="1"/>
  <c r="L1484"/>
  <c r="L1483" s="1"/>
  <c r="L1482" s="1"/>
  <c r="M1484"/>
  <c r="M1483" s="1"/>
  <c r="M1482" s="1"/>
  <c r="N1469"/>
  <c r="N1468" s="1"/>
  <c r="N1467" s="1"/>
  <c r="O1469"/>
  <c r="O1468" s="1"/>
  <c r="O1467" s="1"/>
  <c r="P1469"/>
  <c r="P1468" s="1"/>
  <c r="P1467" s="1"/>
  <c r="Q1469"/>
  <c r="Q1468" s="1"/>
  <c r="Q1467" s="1"/>
  <c r="N1472"/>
  <c r="N1471" s="1"/>
  <c r="O1472"/>
  <c r="O1471" s="1"/>
  <c r="P1472"/>
  <c r="P1471" s="1"/>
  <c r="Q1472"/>
  <c r="Q1471" s="1"/>
  <c r="N1476"/>
  <c r="N1475" s="1"/>
  <c r="O1476"/>
  <c r="O1475" s="1"/>
  <c r="P1476"/>
  <c r="P1475" s="1"/>
  <c r="Q1476"/>
  <c r="Q1475" s="1"/>
  <c r="N1479"/>
  <c r="N1478" s="1"/>
  <c r="O1479"/>
  <c r="O1478" s="1"/>
  <c r="P1479"/>
  <c r="P1478" s="1"/>
  <c r="Q1479"/>
  <c r="Q1478" s="1"/>
  <c r="G1454"/>
  <c r="G1453" s="1"/>
  <c r="G1452" s="1"/>
  <c r="H1454"/>
  <c r="H1453" s="1"/>
  <c r="I1454"/>
  <c r="I1453" s="1"/>
  <c r="J1454"/>
  <c r="J1453" s="1"/>
  <c r="K1454"/>
  <c r="K1453" s="1"/>
  <c r="K1452" s="1"/>
  <c r="K1451" s="1"/>
  <c r="L1454"/>
  <c r="L1453" s="1"/>
  <c r="L1452" s="1"/>
  <c r="L1451" s="1"/>
  <c r="M1454"/>
  <c r="M1453" s="1"/>
  <c r="M1452" s="1"/>
  <c r="M1451" s="1"/>
  <c r="N1454"/>
  <c r="N1453" s="1"/>
  <c r="N1452" s="1"/>
  <c r="N1451" s="1"/>
  <c r="O1454"/>
  <c r="O1453" s="1"/>
  <c r="O1452" s="1"/>
  <c r="O1451" s="1"/>
  <c r="P1454"/>
  <c r="P1453" s="1"/>
  <c r="P1452" s="1"/>
  <c r="P1451" s="1"/>
  <c r="Q1454"/>
  <c r="Q1453" s="1"/>
  <c r="Q1452" s="1"/>
  <c r="Q1451" s="1"/>
  <c r="G1462"/>
  <c r="G1461" s="1"/>
  <c r="G1460" s="1"/>
  <c r="G1459" s="1"/>
  <c r="H1462"/>
  <c r="H1461" s="1"/>
  <c r="H1460" s="1"/>
  <c r="I1462"/>
  <c r="I1461" s="1"/>
  <c r="J1462"/>
  <c r="J1461" s="1"/>
  <c r="K1462"/>
  <c r="K1461" s="1"/>
  <c r="K1460" s="1"/>
  <c r="K1459" s="1"/>
  <c r="L1462"/>
  <c r="L1461" s="1"/>
  <c r="L1460" s="1"/>
  <c r="L1459" s="1"/>
  <c r="M1462"/>
  <c r="M1461" s="1"/>
  <c r="G1447"/>
  <c r="G1446" s="1"/>
  <c r="H1447"/>
  <c r="H1446" s="1"/>
  <c r="I1447"/>
  <c r="I1446" s="1"/>
  <c r="I1445" s="1"/>
  <c r="J1447"/>
  <c r="J1446" s="1"/>
  <c r="K1447"/>
  <c r="K1446" s="1"/>
  <c r="K1445" s="1"/>
  <c r="L1447"/>
  <c r="L1446" s="1"/>
  <c r="L1445" s="1"/>
  <c r="M1447"/>
  <c r="M1446" s="1"/>
  <c r="M1445" s="1"/>
  <c r="G1434"/>
  <c r="G1433" s="1"/>
  <c r="H1434"/>
  <c r="H1433" s="1"/>
  <c r="I1434"/>
  <c r="I1433" s="1"/>
  <c r="J1434"/>
  <c r="J1433" s="1"/>
  <c r="K1434"/>
  <c r="K1433" s="1"/>
  <c r="K1432" s="1"/>
  <c r="L1434"/>
  <c r="L1433" s="1"/>
  <c r="L1432" s="1"/>
  <c r="M1434"/>
  <c r="N1434"/>
  <c r="N1433" s="1"/>
  <c r="N1432" s="1"/>
  <c r="O1434"/>
  <c r="O1433" s="1"/>
  <c r="O1432" s="1"/>
  <c r="P1434"/>
  <c r="P1433" s="1"/>
  <c r="P1432" s="1"/>
  <c r="Q1434"/>
  <c r="Q1433" s="1"/>
  <c r="Q1432" s="1"/>
  <c r="G1438"/>
  <c r="G1437" s="1"/>
  <c r="G1436" s="1"/>
  <c r="H1438"/>
  <c r="I1438"/>
  <c r="I1437" s="1"/>
  <c r="J1438"/>
  <c r="J1437" s="1"/>
  <c r="K1438"/>
  <c r="K1437" s="1"/>
  <c r="K1436" s="1"/>
  <c r="L1438"/>
  <c r="L1437" s="1"/>
  <c r="L1436" s="1"/>
  <c r="M1438"/>
  <c r="M1437" s="1"/>
  <c r="M1436" s="1"/>
  <c r="N1438"/>
  <c r="N1437" s="1"/>
  <c r="N1436" s="1"/>
  <c r="O1438"/>
  <c r="O1437" s="1"/>
  <c r="O1436" s="1"/>
  <c r="P1438"/>
  <c r="P1437" s="1"/>
  <c r="P1436" s="1"/>
  <c r="Q1438"/>
  <c r="Q1437" s="1"/>
  <c r="Q1436" s="1"/>
  <c r="G1443"/>
  <c r="G1442" s="1"/>
  <c r="G1441" s="1"/>
  <c r="H1443"/>
  <c r="I1443"/>
  <c r="I1442" s="1"/>
  <c r="J1443"/>
  <c r="J1442" s="1"/>
  <c r="K1443"/>
  <c r="K1442" s="1"/>
  <c r="K1441" s="1"/>
  <c r="L1443"/>
  <c r="L1442" s="1"/>
  <c r="L1441" s="1"/>
  <c r="M1443"/>
  <c r="M1442" s="1"/>
  <c r="M1441" s="1"/>
  <c r="G1410"/>
  <c r="G1409" s="1"/>
  <c r="H1410"/>
  <c r="H1409" s="1"/>
  <c r="I1410"/>
  <c r="I1409" s="1"/>
  <c r="J1410"/>
  <c r="J1409" s="1"/>
  <c r="K1410"/>
  <c r="K1409" s="1"/>
  <c r="L1410"/>
  <c r="L1409" s="1"/>
  <c r="M1410"/>
  <c r="M1409" s="1"/>
  <c r="G1407"/>
  <c r="G1406" s="1"/>
  <c r="H1407"/>
  <c r="H1406" s="1"/>
  <c r="I1407"/>
  <c r="I1406" s="1"/>
  <c r="J1407"/>
  <c r="J1406" s="1"/>
  <c r="K1407"/>
  <c r="K1406" s="1"/>
  <c r="L1407"/>
  <c r="L1406" s="1"/>
  <c r="M1407"/>
  <c r="M1406" s="1"/>
  <c r="G1404"/>
  <c r="G1403" s="1"/>
  <c r="H1404"/>
  <c r="H1403" s="1"/>
  <c r="I1404"/>
  <c r="I1403" s="1"/>
  <c r="J1404"/>
  <c r="J1403" s="1"/>
  <c r="K1404"/>
  <c r="K1403" s="1"/>
  <c r="L1404"/>
  <c r="L1403" s="1"/>
  <c r="M1404"/>
  <c r="M1403" s="1"/>
  <c r="G1400"/>
  <c r="H1400"/>
  <c r="I1400"/>
  <c r="J1400"/>
  <c r="K1400"/>
  <c r="L1400"/>
  <c r="M1400"/>
  <c r="G1398"/>
  <c r="H1398"/>
  <c r="I1398"/>
  <c r="J1398"/>
  <c r="K1398"/>
  <c r="L1398"/>
  <c r="M1398"/>
  <c r="G1391"/>
  <c r="H1391"/>
  <c r="I1391"/>
  <c r="J1391"/>
  <c r="K1391"/>
  <c r="L1391"/>
  <c r="M1391"/>
  <c r="G1375"/>
  <c r="G1374" s="1"/>
  <c r="H1375"/>
  <c r="H1374" s="1"/>
  <c r="I1375"/>
  <c r="I1374" s="1"/>
  <c r="J1375"/>
  <c r="J1374" s="1"/>
  <c r="K1375"/>
  <c r="K1374" s="1"/>
  <c r="L1375"/>
  <c r="L1374" s="1"/>
  <c r="M1375"/>
  <c r="M1374" s="1"/>
  <c r="N1375"/>
  <c r="N1374" s="1"/>
  <c r="O1375"/>
  <c r="O1374" s="1"/>
  <c r="P1375"/>
  <c r="P1374" s="1"/>
  <c r="Q1375"/>
  <c r="Q1374" s="1"/>
  <c r="G1378"/>
  <c r="G1377" s="1"/>
  <c r="H1378"/>
  <c r="H1377" s="1"/>
  <c r="I1378"/>
  <c r="I1377" s="1"/>
  <c r="J1378"/>
  <c r="J1377" s="1"/>
  <c r="K1378"/>
  <c r="K1377" s="1"/>
  <c r="L1378"/>
  <c r="L1377" s="1"/>
  <c r="M1378"/>
  <c r="M1377" s="1"/>
  <c r="N1378"/>
  <c r="N1377" s="1"/>
  <c r="O1378"/>
  <c r="O1377" s="1"/>
  <c r="P1378"/>
  <c r="P1377" s="1"/>
  <c r="Q1378"/>
  <c r="Q1377" s="1"/>
  <c r="G1381"/>
  <c r="G1380" s="1"/>
  <c r="H1381"/>
  <c r="H1380" s="1"/>
  <c r="I1381"/>
  <c r="I1380" s="1"/>
  <c r="J1381"/>
  <c r="J1380" s="1"/>
  <c r="K1381"/>
  <c r="K1380" s="1"/>
  <c r="L1381"/>
  <c r="L1380" s="1"/>
  <c r="M1381"/>
  <c r="M1380" s="1"/>
  <c r="N1381"/>
  <c r="N1380" s="1"/>
  <c r="O1381"/>
  <c r="O1380" s="1"/>
  <c r="P1381"/>
  <c r="P1380" s="1"/>
  <c r="Q1381"/>
  <c r="Q1380" s="1"/>
  <c r="G1386"/>
  <c r="G1385" s="1"/>
  <c r="H1386"/>
  <c r="H1385" s="1"/>
  <c r="I1386"/>
  <c r="I1385" s="1"/>
  <c r="J1386"/>
  <c r="J1385" s="1"/>
  <c r="K1386"/>
  <c r="K1385" s="1"/>
  <c r="L1386"/>
  <c r="L1385" s="1"/>
  <c r="M1386"/>
  <c r="M1385" s="1"/>
  <c r="N1386"/>
  <c r="N1385" s="1"/>
  <c r="O1386"/>
  <c r="O1385" s="1"/>
  <c r="P1386"/>
  <c r="P1385" s="1"/>
  <c r="Q1386"/>
  <c r="Q1385" s="1"/>
  <c r="G1389"/>
  <c r="H1389"/>
  <c r="I1389"/>
  <c r="J1389"/>
  <c r="K1389"/>
  <c r="L1389"/>
  <c r="M1389"/>
  <c r="G1365"/>
  <c r="G1364" s="1"/>
  <c r="H1365"/>
  <c r="H1364" s="1"/>
  <c r="I1365"/>
  <c r="I1364" s="1"/>
  <c r="J1365"/>
  <c r="J1364" s="1"/>
  <c r="J1363" s="1"/>
  <c r="K1365"/>
  <c r="K1364" s="1"/>
  <c r="L1365"/>
  <c r="L1364" s="1"/>
  <c r="L1363" s="1"/>
  <c r="M1365"/>
  <c r="M1364" s="1"/>
  <c r="M1363" s="1"/>
  <c r="N1365"/>
  <c r="N1364" s="1"/>
  <c r="N1363" s="1"/>
  <c r="O1365"/>
  <c r="O1364" s="1"/>
  <c r="O1363" s="1"/>
  <c r="P1365"/>
  <c r="P1364" s="1"/>
  <c r="P1363" s="1"/>
  <c r="Q1365"/>
  <c r="Q1364" s="1"/>
  <c r="Q1363" s="1"/>
  <c r="G1368"/>
  <c r="G1367" s="1"/>
  <c r="H1368"/>
  <c r="H1367" s="1"/>
  <c r="I1368"/>
  <c r="I1367" s="1"/>
  <c r="J1368"/>
  <c r="J1367" s="1"/>
  <c r="K1368"/>
  <c r="K1367" s="1"/>
  <c r="L1368"/>
  <c r="L1367" s="1"/>
  <c r="M1368"/>
  <c r="M1367" s="1"/>
  <c r="G1353"/>
  <c r="G1352" s="1"/>
  <c r="H1353"/>
  <c r="H1352" s="1"/>
  <c r="H1351" s="1"/>
  <c r="I1353"/>
  <c r="I1352" s="1"/>
  <c r="J1353"/>
  <c r="J1352" s="1"/>
  <c r="K1353"/>
  <c r="K1352" s="1"/>
  <c r="L1353"/>
  <c r="L1352" s="1"/>
  <c r="L1351" s="1"/>
  <c r="M1353"/>
  <c r="M1352" s="1"/>
  <c r="N1353"/>
  <c r="N1352" s="1"/>
  <c r="O1353"/>
  <c r="O1352" s="1"/>
  <c r="P1353"/>
  <c r="P1352" s="1"/>
  <c r="P1351" s="1"/>
  <c r="Q1353"/>
  <c r="Q1352" s="1"/>
  <c r="G1356"/>
  <c r="G1355" s="1"/>
  <c r="H1356"/>
  <c r="H1355" s="1"/>
  <c r="I1356"/>
  <c r="I1355" s="1"/>
  <c r="J1356"/>
  <c r="J1355" s="1"/>
  <c r="K1356"/>
  <c r="K1355" s="1"/>
  <c r="L1356"/>
  <c r="L1355" s="1"/>
  <c r="M1356"/>
  <c r="M1355" s="1"/>
  <c r="N1356"/>
  <c r="N1355" s="1"/>
  <c r="O1356"/>
  <c r="O1355" s="1"/>
  <c r="P1356"/>
  <c r="P1355" s="1"/>
  <c r="Q1356"/>
  <c r="Q1355" s="1"/>
  <c r="G1360"/>
  <c r="G1359" s="1"/>
  <c r="I1360"/>
  <c r="I1359" s="1"/>
  <c r="I1358" s="1"/>
  <c r="J1360"/>
  <c r="J1359" s="1"/>
  <c r="K1360"/>
  <c r="K1359" s="1"/>
  <c r="K1358" s="1"/>
  <c r="L1360"/>
  <c r="L1359" s="1"/>
  <c r="L1358" s="1"/>
  <c r="M1360"/>
  <c r="M1359" s="1"/>
  <c r="M1358" s="1"/>
  <c r="G1229"/>
  <c r="H1229"/>
  <c r="I1229"/>
  <c r="J1229"/>
  <c r="K1229"/>
  <c r="L1229"/>
  <c r="M1229"/>
  <c r="G1227"/>
  <c r="H1227"/>
  <c r="I1227"/>
  <c r="J1227"/>
  <c r="K1227"/>
  <c r="L1227"/>
  <c r="M1227"/>
  <c r="G1222"/>
  <c r="H1222"/>
  <c r="I1222"/>
  <c r="J1222"/>
  <c r="K1222"/>
  <c r="L1222"/>
  <c r="M1222"/>
  <c r="G1220"/>
  <c r="H1220"/>
  <c r="I1220"/>
  <c r="J1220"/>
  <c r="K1220"/>
  <c r="L1220"/>
  <c r="M1220"/>
  <c r="G1206"/>
  <c r="G1205" s="1"/>
  <c r="G1204" s="1"/>
  <c r="H1206"/>
  <c r="H1205" s="1"/>
  <c r="I1206"/>
  <c r="I1205" s="1"/>
  <c r="J1206"/>
  <c r="J1205" s="1"/>
  <c r="K1206"/>
  <c r="K1205" s="1"/>
  <c r="K1204" s="1"/>
  <c r="K1203" s="1"/>
  <c r="K1202" s="1"/>
  <c r="L1206"/>
  <c r="L1205" s="1"/>
  <c r="L1204" s="1"/>
  <c r="L1203" s="1"/>
  <c r="L1202" s="1"/>
  <c r="M1206"/>
  <c r="M1205" s="1"/>
  <c r="M1204" s="1"/>
  <c r="M1203" s="1"/>
  <c r="M1202" s="1"/>
  <c r="G1195"/>
  <c r="G1194" s="1"/>
  <c r="H1195"/>
  <c r="H1194" s="1"/>
  <c r="I1195"/>
  <c r="I1194" s="1"/>
  <c r="J1195"/>
  <c r="J1194" s="1"/>
  <c r="K1195"/>
  <c r="K1194" s="1"/>
  <c r="L1195"/>
  <c r="L1194" s="1"/>
  <c r="M1195"/>
  <c r="M1194" s="1"/>
  <c r="G1138"/>
  <c r="G1137" s="1"/>
  <c r="H1138"/>
  <c r="H1137" s="1"/>
  <c r="I1138"/>
  <c r="I1137" s="1"/>
  <c r="J1138"/>
  <c r="J1137" s="1"/>
  <c r="K1138"/>
  <c r="K1137" s="1"/>
  <c r="L1138"/>
  <c r="L1137" s="1"/>
  <c r="M1138"/>
  <c r="M1137" s="1"/>
  <c r="G1135"/>
  <c r="G1134" s="1"/>
  <c r="H1135"/>
  <c r="H1134" s="1"/>
  <c r="I1135"/>
  <c r="I1134" s="1"/>
  <c r="J1135"/>
  <c r="J1134" s="1"/>
  <c r="K1135"/>
  <c r="K1134" s="1"/>
  <c r="L1135"/>
  <c r="L1134" s="1"/>
  <c r="M1135"/>
  <c r="M1134" s="1"/>
  <c r="G1132"/>
  <c r="G1131" s="1"/>
  <c r="H1132"/>
  <c r="H1131" s="1"/>
  <c r="I1132"/>
  <c r="I1131" s="1"/>
  <c r="J1132"/>
  <c r="J1131" s="1"/>
  <c r="K1132"/>
  <c r="K1131" s="1"/>
  <c r="L1132"/>
  <c r="L1131" s="1"/>
  <c r="M1132"/>
  <c r="G1128"/>
  <c r="G1127" s="1"/>
  <c r="H1128"/>
  <c r="H1127" s="1"/>
  <c r="I1128"/>
  <c r="I1127" s="1"/>
  <c r="J1128"/>
  <c r="J1127" s="1"/>
  <c r="K1128"/>
  <c r="K1127" s="1"/>
  <c r="L1128"/>
  <c r="L1127" s="1"/>
  <c r="M1128"/>
  <c r="M1127" s="1"/>
  <c r="G1125"/>
  <c r="G1124" s="1"/>
  <c r="H1125"/>
  <c r="H1124" s="1"/>
  <c r="I1125"/>
  <c r="I1124" s="1"/>
  <c r="J1125"/>
  <c r="J1124" s="1"/>
  <c r="K1125"/>
  <c r="K1124" s="1"/>
  <c r="L1125"/>
  <c r="L1124" s="1"/>
  <c r="M1125"/>
  <c r="M1124" s="1"/>
  <c r="G1120"/>
  <c r="G1119" s="1"/>
  <c r="H1120"/>
  <c r="H1119" s="1"/>
  <c r="I1120"/>
  <c r="I1119" s="1"/>
  <c r="J1120"/>
  <c r="J1119" s="1"/>
  <c r="K1120"/>
  <c r="K1119" s="1"/>
  <c r="L1120"/>
  <c r="L1119" s="1"/>
  <c r="M1120"/>
  <c r="M1119" s="1"/>
  <c r="G1116"/>
  <c r="G1115" s="1"/>
  <c r="H1116"/>
  <c r="H1115" s="1"/>
  <c r="I1116"/>
  <c r="I1115" s="1"/>
  <c r="J1116"/>
  <c r="J1115" s="1"/>
  <c r="K1116"/>
  <c r="K1115" s="1"/>
  <c r="L1116"/>
  <c r="L1115" s="1"/>
  <c r="M1116"/>
  <c r="M1115" s="1"/>
  <c r="G1113"/>
  <c r="G1112" s="1"/>
  <c r="H1113"/>
  <c r="H1112" s="1"/>
  <c r="I1113"/>
  <c r="I1112" s="1"/>
  <c r="J1113"/>
  <c r="J1112" s="1"/>
  <c r="K1113"/>
  <c r="K1112" s="1"/>
  <c r="L1113"/>
  <c r="L1112" s="1"/>
  <c r="M1113"/>
  <c r="M1112" s="1"/>
  <c r="G1109"/>
  <c r="G1108" s="1"/>
  <c r="H1109"/>
  <c r="H1108" s="1"/>
  <c r="I1109"/>
  <c r="I1108" s="1"/>
  <c r="J1109"/>
  <c r="J1108" s="1"/>
  <c r="K1109"/>
  <c r="K1108" s="1"/>
  <c r="L1109"/>
  <c r="L1108" s="1"/>
  <c r="M1109"/>
  <c r="M1108" s="1"/>
  <c r="G1106"/>
  <c r="G1105" s="1"/>
  <c r="H1106"/>
  <c r="H1105" s="1"/>
  <c r="I1106"/>
  <c r="I1105" s="1"/>
  <c r="J1106"/>
  <c r="J1105" s="1"/>
  <c r="K1106"/>
  <c r="K1105" s="1"/>
  <c r="L1106"/>
  <c r="L1105" s="1"/>
  <c r="M1106"/>
  <c r="M1105" s="1"/>
  <c r="F1068"/>
  <c r="F1067" s="1"/>
  <c r="G1068"/>
  <c r="G1067" s="1"/>
  <c r="H1068"/>
  <c r="H1067" s="1"/>
  <c r="I1068"/>
  <c r="I1067" s="1"/>
  <c r="J1068"/>
  <c r="J1067" s="1"/>
  <c r="K1068"/>
  <c r="K1067" s="1"/>
  <c r="L1068"/>
  <c r="L1067" s="1"/>
  <c r="M1068"/>
  <c r="M1067" s="1"/>
  <c r="G1065"/>
  <c r="G1064" s="1"/>
  <c r="H1065"/>
  <c r="H1064" s="1"/>
  <c r="I1065"/>
  <c r="I1064" s="1"/>
  <c r="J1065"/>
  <c r="J1064" s="1"/>
  <c r="K1065"/>
  <c r="K1064" s="1"/>
  <c r="L1065"/>
  <c r="L1064" s="1"/>
  <c r="M1065"/>
  <c r="M1064" s="1"/>
  <c r="G1062"/>
  <c r="G1061" s="1"/>
  <c r="H1062"/>
  <c r="H1061" s="1"/>
  <c r="I1062"/>
  <c r="I1061" s="1"/>
  <c r="J1062"/>
  <c r="J1061" s="1"/>
  <c r="K1062"/>
  <c r="K1061" s="1"/>
  <c r="L1062"/>
  <c r="L1061" s="1"/>
  <c r="M1062"/>
  <c r="M1061" s="1"/>
  <c r="G1059"/>
  <c r="G1058" s="1"/>
  <c r="H1059"/>
  <c r="H1058" s="1"/>
  <c r="I1059"/>
  <c r="I1058" s="1"/>
  <c r="J1059"/>
  <c r="J1058" s="1"/>
  <c r="K1059"/>
  <c r="K1058" s="1"/>
  <c r="L1059"/>
  <c r="L1058" s="1"/>
  <c r="M1059"/>
  <c r="M1058" s="1"/>
  <c r="G1056"/>
  <c r="H1056"/>
  <c r="I1056"/>
  <c r="J1056"/>
  <c r="K1056"/>
  <c r="L1056"/>
  <c r="M1056"/>
  <c r="G1054"/>
  <c r="H1054"/>
  <c r="I1054"/>
  <c r="J1054"/>
  <c r="K1054"/>
  <c r="L1054"/>
  <c r="M1054"/>
  <c r="G1052"/>
  <c r="H1052"/>
  <c r="I1052"/>
  <c r="J1052"/>
  <c r="K1052"/>
  <c r="L1052"/>
  <c r="M1052"/>
  <c r="G1048"/>
  <c r="G1047" s="1"/>
  <c r="H1048"/>
  <c r="H1047" s="1"/>
  <c r="I1048"/>
  <c r="I1047" s="1"/>
  <c r="I1046" s="1"/>
  <c r="J1048"/>
  <c r="J1047" s="1"/>
  <c r="K1048"/>
  <c r="K1047" s="1"/>
  <c r="K1046" s="1"/>
  <c r="L1048"/>
  <c r="L1047" s="1"/>
  <c r="L1046" s="1"/>
  <c r="M1048"/>
  <c r="M1047" s="1"/>
  <c r="M1046" s="1"/>
  <c r="G1044"/>
  <c r="G1043" s="1"/>
  <c r="H1044"/>
  <c r="H1043" s="1"/>
  <c r="I1044"/>
  <c r="I1043" s="1"/>
  <c r="J1044"/>
  <c r="J1043" s="1"/>
  <c r="J1042" s="1"/>
  <c r="K1044"/>
  <c r="K1043" s="1"/>
  <c r="L1044"/>
  <c r="L1043" s="1"/>
  <c r="L1042" s="1"/>
  <c r="M1044"/>
  <c r="M1043" s="1"/>
  <c r="M1042" s="1"/>
  <c r="G1020"/>
  <c r="G1019" s="1"/>
  <c r="H1020"/>
  <c r="H1019" s="1"/>
  <c r="I1020"/>
  <c r="I1019" s="1"/>
  <c r="J1020"/>
  <c r="J1019" s="1"/>
  <c r="K1020"/>
  <c r="K1019" s="1"/>
  <c r="L1020"/>
  <c r="L1019" s="1"/>
  <c r="M1020"/>
  <c r="M1019" s="1"/>
  <c r="G1017"/>
  <c r="G1016" s="1"/>
  <c r="H1017"/>
  <c r="H1016" s="1"/>
  <c r="I1017"/>
  <c r="I1016" s="1"/>
  <c r="I1015" s="1"/>
  <c r="J1017"/>
  <c r="J1016" s="1"/>
  <c r="K1017"/>
  <c r="K1016" s="1"/>
  <c r="K1015" s="1"/>
  <c r="L1017"/>
  <c r="L1016" s="1"/>
  <c r="L1015" s="1"/>
  <c r="M1017"/>
  <c r="M1016" s="1"/>
  <c r="M1015" s="1"/>
  <c r="G1001"/>
  <c r="G1000" s="1"/>
  <c r="H1001"/>
  <c r="H1000" s="1"/>
  <c r="I1001"/>
  <c r="I1000" s="1"/>
  <c r="J1001"/>
  <c r="J1000" s="1"/>
  <c r="K1001"/>
  <c r="K1000" s="1"/>
  <c r="L1001"/>
  <c r="L1000" s="1"/>
  <c r="M1001"/>
  <c r="M1000" s="1"/>
  <c r="N1001"/>
  <c r="N1000" s="1"/>
  <c r="O1001"/>
  <c r="O1000" s="1"/>
  <c r="P1001"/>
  <c r="P1000" s="1"/>
  <c r="Q1001"/>
  <c r="Q1000" s="1"/>
  <c r="G1004"/>
  <c r="G1003" s="1"/>
  <c r="H1004"/>
  <c r="H1003" s="1"/>
  <c r="I1004"/>
  <c r="I1003" s="1"/>
  <c r="J1004"/>
  <c r="J1003" s="1"/>
  <c r="K1004"/>
  <c r="K1003" s="1"/>
  <c r="L1004"/>
  <c r="L1003" s="1"/>
  <c r="M1004"/>
  <c r="M1003" s="1"/>
  <c r="N1004"/>
  <c r="N1003" s="1"/>
  <c r="O1004"/>
  <c r="O1003" s="1"/>
  <c r="P1004"/>
  <c r="P1003" s="1"/>
  <c r="Q1004"/>
  <c r="Q1003" s="1"/>
  <c r="G1013"/>
  <c r="G1012" s="1"/>
  <c r="H1013"/>
  <c r="H1012" s="1"/>
  <c r="I1013"/>
  <c r="I1012" s="1"/>
  <c r="I1011" s="1"/>
  <c r="J1013"/>
  <c r="J1012" s="1"/>
  <c r="J1011" s="1"/>
  <c r="K1013"/>
  <c r="K1012" s="1"/>
  <c r="L1013"/>
  <c r="L1012" s="1"/>
  <c r="L1011" s="1"/>
  <c r="M1013"/>
  <c r="M1012" s="1"/>
  <c r="M1011" s="1"/>
  <c r="G969"/>
  <c r="G968" s="1"/>
  <c r="I969"/>
  <c r="I968" s="1"/>
  <c r="I967" s="1"/>
  <c r="J969"/>
  <c r="J968" s="1"/>
  <c r="K969"/>
  <c r="K968" s="1"/>
  <c r="K967" s="1"/>
  <c r="K966" s="1"/>
  <c r="K965" s="1"/>
  <c r="L969"/>
  <c r="L968" s="1"/>
  <c r="L967" s="1"/>
  <c r="L966" s="1"/>
  <c r="L965" s="1"/>
  <c r="M969"/>
  <c r="M968" s="1"/>
  <c r="M967" s="1"/>
  <c r="M966" s="1"/>
  <c r="M965" s="1"/>
  <c r="G931"/>
  <c r="G930" s="1"/>
  <c r="H931"/>
  <c r="H930" s="1"/>
  <c r="I931"/>
  <c r="I930" s="1"/>
  <c r="J931"/>
  <c r="J930" s="1"/>
  <c r="K931"/>
  <c r="K930" s="1"/>
  <c r="L931"/>
  <c r="L930" s="1"/>
  <c r="M931"/>
  <c r="M930" s="1"/>
  <c r="G913"/>
  <c r="G912" s="1"/>
  <c r="G911" s="1"/>
  <c r="H913"/>
  <c r="H912" s="1"/>
  <c r="I913"/>
  <c r="I912" s="1"/>
  <c r="I911" s="1"/>
  <c r="J913"/>
  <c r="J912" s="1"/>
  <c r="K913"/>
  <c r="K912" s="1"/>
  <c r="K911" s="1"/>
  <c r="L913"/>
  <c r="L912" s="1"/>
  <c r="L911" s="1"/>
  <c r="M913"/>
  <c r="M912" s="1"/>
  <c r="M911" s="1"/>
  <c r="G909"/>
  <c r="G908" s="1"/>
  <c r="H909"/>
  <c r="H908" s="1"/>
  <c r="I909"/>
  <c r="I908" s="1"/>
  <c r="J909"/>
  <c r="J908" s="1"/>
  <c r="K909"/>
  <c r="L909"/>
  <c r="L908" s="1"/>
  <c r="L907" s="1"/>
  <c r="M909"/>
  <c r="M908" s="1"/>
  <c r="M907" s="1"/>
  <c r="G880"/>
  <c r="G879" s="1"/>
  <c r="H880"/>
  <c r="H879" s="1"/>
  <c r="I880"/>
  <c r="I879" s="1"/>
  <c r="J880"/>
  <c r="J879" s="1"/>
  <c r="K880"/>
  <c r="K879" s="1"/>
  <c r="L880"/>
  <c r="L879" s="1"/>
  <c r="M880"/>
  <c r="M879" s="1"/>
  <c r="G873"/>
  <c r="G872" s="1"/>
  <c r="H873"/>
  <c r="H872" s="1"/>
  <c r="I873"/>
  <c r="I872" s="1"/>
  <c r="I871" s="1"/>
  <c r="J873"/>
  <c r="J872" s="1"/>
  <c r="K873"/>
  <c r="K872" s="1"/>
  <c r="K871" s="1"/>
  <c r="L873"/>
  <c r="L872" s="1"/>
  <c r="L871" s="1"/>
  <c r="M873"/>
  <c r="M872" s="1"/>
  <c r="M871" s="1"/>
  <c r="G869"/>
  <c r="G868" s="1"/>
  <c r="G867" s="1"/>
  <c r="H869"/>
  <c r="H868" s="1"/>
  <c r="I869"/>
  <c r="I868" s="1"/>
  <c r="J869"/>
  <c r="J868" s="1"/>
  <c r="K869"/>
  <c r="K868" s="1"/>
  <c r="K867" s="1"/>
  <c r="L869"/>
  <c r="L868" s="1"/>
  <c r="L867" s="1"/>
  <c r="M869"/>
  <c r="M868" s="1"/>
  <c r="M867" s="1"/>
  <c r="G862"/>
  <c r="G861" s="1"/>
  <c r="H862"/>
  <c r="H861" s="1"/>
  <c r="I862"/>
  <c r="I861" s="1"/>
  <c r="J862"/>
  <c r="J861" s="1"/>
  <c r="K862"/>
  <c r="K861" s="1"/>
  <c r="L862"/>
  <c r="L861" s="1"/>
  <c r="M862"/>
  <c r="M861" s="1"/>
  <c r="G828"/>
  <c r="G827" s="1"/>
  <c r="H828"/>
  <c r="H827" s="1"/>
  <c r="I828"/>
  <c r="I827" s="1"/>
  <c r="J828"/>
  <c r="J827" s="1"/>
  <c r="K828"/>
  <c r="K827" s="1"/>
  <c r="L828"/>
  <c r="L827" s="1"/>
  <c r="M828"/>
  <c r="M827" s="1"/>
  <c r="F825"/>
  <c r="F824" s="1"/>
  <c r="G825"/>
  <c r="G824" s="1"/>
  <c r="H825"/>
  <c r="H824" s="1"/>
  <c r="I825"/>
  <c r="I824" s="1"/>
  <c r="J825"/>
  <c r="J824" s="1"/>
  <c r="K825"/>
  <c r="K824" s="1"/>
  <c r="L825"/>
  <c r="L824" s="1"/>
  <c r="M825"/>
  <c r="M824" s="1"/>
  <c r="G822"/>
  <c r="G821" s="1"/>
  <c r="H822"/>
  <c r="H821" s="1"/>
  <c r="I822"/>
  <c r="I821" s="1"/>
  <c r="J822"/>
  <c r="J821" s="1"/>
  <c r="K822"/>
  <c r="K821" s="1"/>
  <c r="L822"/>
  <c r="L821" s="1"/>
  <c r="M822"/>
  <c r="M821" s="1"/>
  <c r="F816"/>
  <c r="F815" s="1"/>
  <c r="G816"/>
  <c r="G815" s="1"/>
  <c r="H816"/>
  <c r="H815" s="1"/>
  <c r="I816"/>
  <c r="I815" s="1"/>
  <c r="J816"/>
  <c r="J815" s="1"/>
  <c r="K816"/>
  <c r="K815" s="1"/>
  <c r="L816"/>
  <c r="L815" s="1"/>
  <c r="M816"/>
  <c r="M815" s="1"/>
  <c r="G806"/>
  <c r="G805" s="1"/>
  <c r="H806"/>
  <c r="H805" s="1"/>
  <c r="I806"/>
  <c r="I805" s="1"/>
  <c r="J806"/>
  <c r="J805" s="1"/>
  <c r="K806"/>
  <c r="K805" s="1"/>
  <c r="L806"/>
  <c r="L805" s="1"/>
  <c r="M806"/>
  <c r="M805" s="1"/>
  <c r="G803"/>
  <c r="G802" s="1"/>
  <c r="H803"/>
  <c r="H802" s="1"/>
  <c r="I803"/>
  <c r="I802" s="1"/>
  <c r="I801" s="1"/>
  <c r="J803"/>
  <c r="J802" s="1"/>
  <c r="K803"/>
  <c r="K802" s="1"/>
  <c r="K801" s="1"/>
  <c r="L803"/>
  <c r="L802" s="1"/>
  <c r="L801" s="1"/>
  <c r="M803"/>
  <c r="M802" s="1"/>
  <c r="M801" s="1"/>
  <c r="G799"/>
  <c r="G798" s="1"/>
  <c r="H799"/>
  <c r="H798" s="1"/>
  <c r="I799"/>
  <c r="I798" s="1"/>
  <c r="J799"/>
  <c r="J798" s="1"/>
  <c r="K799"/>
  <c r="K798" s="1"/>
  <c r="L799"/>
  <c r="L798" s="1"/>
  <c r="M799"/>
  <c r="M798" s="1"/>
  <c r="G796"/>
  <c r="G795" s="1"/>
  <c r="H796"/>
  <c r="H795" s="1"/>
  <c r="I796"/>
  <c r="I795" s="1"/>
  <c r="J796"/>
  <c r="J795" s="1"/>
  <c r="K796"/>
  <c r="K795" s="1"/>
  <c r="L796"/>
  <c r="L795" s="1"/>
  <c r="M796"/>
  <c r="M795" s="1"/>
  <c r="G792"/>
  <c r="G791" s="1"/>
  <c r="G790" s="1"/>
  <c r="H792"/>
  <c r="H791" s="1"/>
  <c r="I792"/>
  <c r="I791" s="1"/>
  <c r="J792"/>
  <c r="J791" s="1"/>
  <c r="K792"/>
  <c r="K791" s="1"/>
  <c r="K790" s="1"/>
  <c r="L792"/>
  <c r="L791" s="1"/>
  <c r="L790" s="1"/>
  <c r="M792"/>
  <c r="M791" s="1"/>
  <c r="M790" s="1"/>
  <c r="G768"/>
  <c r="G767" s="1"/>
  <c r="H768"/>
  <c r="H767" s="1"/>
  <c r="I768"/>
  <c r="I767" s="1"/>
  <c r="J768"/>
  <c r="J767" s="1"/>
  <c r="K768"/>
  <c r="K767" s="1"/>
  <c r="L768"/>
  <c r="L767" s="1"/>
  <c r="M768"/>
  <c r="M767" s="1"/>
  <c r="G765"/>
  <c r="G764" s="1"/>
  <c r="H765"/>
  <c r="H764" s="1"/>
  <c r="I765"/>
  <c r="I764" s="1"/>
  <c r="I763" s="1"/>
  <c r="J765"/>
  <c r="J764" s="1"/>
  <c r="K765"/>
  <c r="K764" s="1"/>
  <c r="K763" s="1"/>
  <c r="L765"/>
  <c r="L764" s="1"/>
  <c r="L763" s="1"/>
  <c r="M765"/>
  <c r="M764" s="1"/>
  <c r="M763" s="1"/>
  <c r="G760"/>
  <c r="G759" s="1"/>
  <c r="H760"/>
  <c r="H759" s="1"/>
  <c r="H758" s="1"/>
  <c r="I760"/>
  <c r="I759" s="1"/>
  <c r="J760"/>
  <c r="J759" s="1"/>
  <c r="K760"/>
  <c r="K759" s="1"/>
  <c r="K758" s="1"/>
  <c r="L760"/>
  <c r="L759" s="1"/>
  <c r="L758" s="1"/>
  <c r="M760"/>
  <c r="M759" s="1"/>
  <c r="G755"/>
  <c r="G754" s="1"/>
  <c r="H755"/>
  <c r="H754" s="1"/>
  <c r="I755"/>
  <c r="I754" s="1"/>
  <c r="I753" s="1"/>
  <c r="J755"/>
  <c r="J754" s="1"/>
  <c r="J753" s="1"/>
  <c r="K755"/>
  <c r="K754" s="1"/>
  <c r="L755"/>
  <c r="M755"/>
  <c r="M754" s="1"/>
  <c r="M753" s="1"/>
  <c r="G738"/>
  <c r="G737" s="1"/>
  <c r="G736" s="1"/>
  <c r="H738"/>
  <c r="H737" s="1"/>
  <c r="I738"/>
  <c r="I737" s="1"/>
  <c r="J738"/>
  <c r="J737" s="1"/>
  <c r="K738"/>
  <c r="K737" s="1"/>
  <c r="K736" s="1"/>
  <c r="K735" s="1"/>
  <c r="L738"/>
  <c r="L737" s="1"/>
  <c r="L736" s="1"/>
  <c r="L735" s="1"/>
  <c r="M738"/>
  <c r="M737" s="1"/>
  <c r="M736" s="1"/>
  <c r="M735" s="1"/>
  <c r="N738"/>
  <c r="N737" s="1"/>
  <c r="N736" s="1"/>
  <c r="N735" s="1"/>
  <c r="O738"/>
  <c r="O737" s="1"/>
  <c r="O736" s="1"/>
  <c r="O735" s="1"/>
  <c r="P738"/>
  <c r="P737" s="1"/>
  <c r="P736" s="1"/>
  <c r="P735" s="1"/>
  <c r="Q738"/>
  <c r="Q737" s="1"/>
  <c r="Q736" s="1"/>
  <c r="Q735" s="1"/>
  <c r="G746"/>
  <c r="G745" s="1"/>
  <c r="G744" s="1"/>
  <c r="H746"/>
  <c r="H745" s="1"/>
  <c r="I746"/>
  <c r="I745" s="1"/>
  <c r="J746"/>
  <c r="J745" s="1"/>
  <c r="K746"/>
  <c r="K745" s="1"/>
  <c r="K744" s="1"/>
  <c r="K743" s="1"/>
  <c r="L746"/>
  <c r="L745" s="1"/>
  <c r="L744" s="1"/>
  <c r="L743" s="1"/>
  <c r="M746"/>
  <c r="M745" s="1"/>
  <c r="M744" s="1"/>
  <c r="M743" s="1"/>
  <c r="G722"/>
  <c r="G721" s="1"/>
  <c r="H722"/>
  <c r="H721" s="1"/>
  <c r="H720" s="1"/>
  <c r="H719" s="1"/>
  <c r="I722"/>
  <c r="I721" s="1"/>
  <c r="I720" s="1"/>
  <c r="J722"/>
  <c r="J721" s="1"/>
  <c r="K722"/>
  <c r="K721" s="1"/>
  <c r="K720" s="1"/>
  <c r="K719" s="1"/>
  <c r="L722"/>
  <c r="L721" s="1"/>
  <c r="L720" s="1"/>
  <c r="L719" s="1"/>
  <c r="M722"/>
  <c r="M721" s="1"/>
  <c r="M720" s="1"/>
  <c r="N722"/>
  <c r="N721" s="1"/>
  <c r="N720" s="1"/>
  <c r="N719" s="1"/>
  <c r="O722"/>
  <c r="O721" s="1"/>
  <c r="O720" s="1"/>
  <c r="O719" s="1"/>
  <c r="P722"/>
  <c r="P721" s="1"/>
  <c r="P720" s="1"/>
  <c r="P719" s="1"/>
  <c r="Q722"/>
  <c r="Q721" s="1"/>
  <c r="Q720" s="1"/>
  <c r="Q719" s="1"/>
  <c r="G727"/>
  <c r="G726" s="1"/>
  <c r="H727"/>
  <c r="H726" s="1"/>
  <c r="H725" s="1"/>
  <c r="H724" s="1"/>
  <c r="I727"/>
  <c r="I726" s="1"/>
  <c r="I725" s="1"/>
  <c r="J727"/>
  <c r="J726" s="1"/>
  <c r="K727"/>
  <c r="K726" s="1"/>
  <c r="K725" s="1"/>
  <c r="K724" s="1"/>
  <c r="L727"/>
  <c r="L726" s="1"/>
  <c r="L725" s="1"/>
  <c r="L724" s="1"/>
  <c r="M727"/>
  <c r="M726" s="1"/>
  <c r="M725" s="1"/>
  <c r="G713"/>
  <c r="G712" s="1"/>
  <c r="H713"/>
  <c r="H712" s="1"/>
  <c r="I713"/>
  <c r="I712" s="1"/>
  <c r="J713"/>
  <c r="J712" s="1"/>
  <c r="J711" s="1"/>
  <c r="K713"/>
  <c r="K712" s="1"/>
  <c r="L713"/>
  <c r="L712" s="1"/>
  <c r="L711" s="1"/>
  <c r="L710" s="1"/>
  <c r="M713"/>
  <c r="M712" s="1"/>
  <c r="M711" s="1"/>
  <c r="M710" s="1"/>
  <c r="G703"/>
  <c r="G702" s="1"/>
  <c r="H703"/>
  <c r="H702" s="1"/>
  <c r="I703"/>
  <c r="I702" s="1"/>
  <c r="I701" s="1"/>
  <c r="I700" s="1"/>
  <c r="J703"/>
  <c r="J702" s="1"/>
  <c r="J701" s="1"/>
  <c r="K703"/>
  <c r="K702" s="1"/>
  <c r="L703"/>
  <c r="L702" s="1"/>
  <c r="L701" s="1"/>
  <c r="L700" s="1"/>
  <c r="M703"/>
  <c r="M702" s="1"/>
  <c r="M701" s="1"/>
  <c r="M700" s="1"/>
  <c r="G693"/>
  <c r="G692" s="1"/>
  <c r="H693"/>
  <c r="H692" s="1"/>
  <c r="I693"/>
  <c r="I692" s="1"/>
  <c r="I691" s="1"/>
  <c r="J693"/>
  <c r="J692" s="1"/>
  <c r="K693"/>
  <c r="K692" s="1"/>
  <c r="K691" s="1"/>
  <c r="L693"/>
  <c r="L692" s="1"/>
  <c r="L691" s="1"/>
  <c r="M693"/>
  <c r="M692" s="1"/>
  <c r="M691" s="1"/>
  <c r="G689"/>
  <c r="G688" s="1"/>
  <c r="H689"/>
  <c r="H688" s="1"/>
  <c r="I689"/>
  <c r="I688" s="1"/>
  <c r="J689"/>
  <c r="J688" s="1"/>
  <c r="J687" s="1"/>
  <c r="K689"/>
  <c r="K688" s="1"/>
  <c r="L689"/>
  <c r="L688" s="1"/>
  <c r="L687" s="1"/>
  <c r="M689"/>
  <c r="M688" s="1"/>
  <c r="M687" s="1"/>
  <c r="G684"/>
  <c r="G683" s="1"/>
  <c r="G682" s="1"/>
  <c r="H684"/>
  <c r="H683" s="1"/>
  <c r="I684"/>
  <c r="I683" s="1"/>
  <c r="J684"/>
  <c r="J683" s="1"/>
  <c r="K684"/>
  <c r="K683" s="1"/>
  <c r="K682" s="1"/>
  <c r="K681" s="1"/>
  <c r="L684"/>
  <c r="L683" s="1"/>
  <c r="L682" s="1"/>
  <c r="L681" s="1"/>
  <c r="M684"/>
  <c r="M683" s="1"/>
  <c r="M682" s="1"/>
  <c r="M681" s="1"/>
  <c r="G674"/>
  <c r="G673" s="1"/>
  <c r="H674"/>
  <c r="H673" s="1"/>
  <c r="I674"/>
  <c r="I673" s="1"/>
  <c r="J674"/>
  <c r="J673" s="1"/>
  <c r="K674"/>
  <c r="K673" s="1"/>
  <c r="L674"/>
  <c r="L673" s="1"/>
  <c r="M674"/>
  <c r="M673" s="1"/>
  <c r="G671"/>
  <c r="G670" s="1"/>
  <c r="H671"/>
  <c r="H670" s="1"/>
  <c r="I671"/>
  <c r="I670" s="1"/>
  <c r="J671"/>
  <c r="J670" s="1"/>
  <c r="K671"/>
  <c r="K670" s="1"/>
  <c r="L671"/>
  <c r="L670" s="1"/>
  <c r="M671"/>
  <c r="M670" s="1"/>
  <c r="G661"/>
  <c r="H661"/>
  <c r="I661"/>
  <c r="J661"/>
  <c r="K661"/>
  <c r="L661"/>
  <c r="M661"/>
  <c r="G659"/>
  <c r="H659"/>
  <c r="I659"/>
  <c r="J659"/>
  <c r="K659"/>
  <c r="L659"/>
  <c r="M659"/>
  <c r="G645"/>
  <c r="G644" s="1"/>
  <c r="H645"/>
  <c r="H644" s="1"/>
  <c r="I645"/>
  <c r="I644" s="1"/>
  <c r="J645"/>
  <c r="J644" s="1"/>
  <c r="K645"/>
  <c r="K644" s="1"/>
  <c r="L645"/>
  <c r="L644" s="1"/>
  <c r="M645"/>
  <c r="M644" s="1"/>
  <c r="G639"/>
  <c r="G638" s="1"/>
  <c r="H639"/>
  <c r="H638" s="1"/>
  <c r="I639"/>
  <c r="I638" s="1"/>
  <c r="J639"/>
  <c r="J638" s="1"/>
  <c r="K639"/>
  <c r="K638" s="1"/>
  <c r="L639"/>
  <c r="L638" s="1"/>
  <c r="M639"/>
  <c r="M638" s="1"/>
  <c r="N639"/>
  <c r="N638" s="1"/>
  <c r="O639"/>
  <c r="O638" s="1"/>
  <c r="P639"/>
  <c r="P638" s="1"/>
  <c r="Q639"/>
  <c r="Q638" s="1"/>
  <c r="G642"/>
  <c r="G641" s="1"/>
  <c r="H642"/>
  <c r="H641" s="1"/>
  <c r="I642"/>
  <c r="I641" s="1"/>
  <c r="J642"/>
  <c r="J641" s="1"/>
  <c r="K642"/>
  <c r="K641" s="1"/>
  <c r="L642"/>
  <c r="L641" s="1"/>
  <c r="M642"/>
  <c r="M641" s="1"/>
  <c r="G634"/>
  <c r="G633" s="1"/>
  <c r="G632" s="1"/>
  <c r="H634"/>
  <c r="H633" s="1"/>
  <c r="I634"/>
  <c r="I633" s="1"/>
  <c r="I632" s="1"/>
  <c r="J634"/>
  <c r="J633" s="1"/>
  <c r="K634"/>
  <c r="K633" s="1"/>
  <c r="K632" s="1"/>
  <c r="K631" s="1"/>
  <c r="L634"/>
  <c r="L633" s="1"/>
  <c r="L632" s="1"/>
  <c r="L631" s="1"/>
  <c r="M634"/>
  <c r="M633" s="1"/>
  <c r="M632" s="1"/>
  <c r="M631" s="1"/>
  <c r="G624"/>
  <c r="G623" s="1"/>
  <c r="G622" s="1"/>
  <c r="H624"/>
  <c r="H623" s="1"/>
  <c r="I624"/>
  <c r="I623" s="1"/>
  <c r="J624"/>
  <c r="J623" s="1"/>
  <c r="K624"/>
  <c r="K623" s="1"/>
  <c r="K622" s="1"/>
  <c r="K621" s="1"/>
  <c r="K620" s="1"/>
  <c r="L624"/>
  <c r="L623" s="1"/>
  <c r="L622" s="1"/>
  <c r="L621" s="1"/>
  <c r="L620" s="1"/>
  <c r="M624"/>
  <c r="M623" s="1"/>
  <c r="M622" s="1"/>
  <c r="M621" s="1"/>
  <c r="M620" s="1"/>
  <c r="G618"/>
  <c r="G617" s="1"/>
  <c r="G616" s="1"/>
  <c r="H618"/>
  <c r="H617" s="1"/>
  <c r="I618"/>
  <c r="I617" s="1"/>
  <c r="J618"/>
  <c r="J617" s="1"/>
  <c r="K618"/>
  <c r="K617" s="1"/>
  <c r="K616" s="1"/>
  <c r="K615" s="1"/>
  <c r="L618"/>
  <c r="L617" s="1"/>
  <c r="L616" s="1"/>
  <c r="L615" s="1"/>
  <c r="M618"/>
  <c r="M617" s="1"/>
  <c r="M616" s="1"/>
  <c r="M615" s="1"/>
  <c r="G609"/>
  <c r="I609"/>
  <c r="J609"/>
  <c r="J608" s="1"/>
  <c r="K609"/>
  <c r="K608" s="1"/>
  <c r="L609"/>
  <c r="L608" s="1"/>
  <c r="M609"/>
  <c r="G606"/>
  <c r="G605" s="1"/>
  <c r="H606"/>
  <c r="H605" s="1"/>
  <c r="I606"/>
  <c r="I605" s="1"/>
  <c r="J606"/>
  <c r="J605" s="1"/>
  <c r="K606"/>
  <c r="K605" s="1"/>
  <c r="L606"/>
  <c r="L605" s="1"/>
  <c r="M606"/>
  <c r="M605" s="1"/>
  <c r="G596"/>
  <c r="G595" s="1"/>
  <c r="H596"/>
  <c r="H595" s="1"/>
  <c r="I596"/>
  <c r="I595" s="1"/>
  <c r="J596"/>
  <c r="J595" s="1"/>
  <c r="J594" s="1"/>
  <c r="K596"/>
  <c r="K595" s="1"/>
  <c r="L596"/>
  <c r="L595" s="1"/>
  <c r="L594" s="1"/>
  <c r="L593" s="1"/>
  <c r="M596"/>
  <c r="M595" s="1"/>
  <c r="M594" s="1"/>
  <c r="M593" s="1"/>
  <c r="G591"/>
  <c r="G590" s="1"/>
  <c r="G589" s="1"/>
  <c r="H591"/>
  <c r="H590" s="1"/>
  <c r="I591"/>
  <c r="I590" s="1"/>
  <c r="J591"/>
  <c r="J590" s="1"/>
  <c r="J589" s="1"/>
  <c r="J588" s="1"/>
  <c r="K591"/>
  <c r="K590" s="1"/>
  <c r="K589" s="1"/>
  <c r="L591"/>
  <c r="L590" s="1"/>
  <c r="L589" s="1"/>
  <c r="L588" s="1"/>
  <c r="M591"/>
  <c r="M590" s="1"/>
  <c r="M589" s="1"/>
  <c r="M588" s="1"/>
  <c r="G586"/>
  <c r="G585" s="1"/>
  <c r="G584" s="1"/>
  <c r="G583" s="1"/>
  <c r="H586"/>
  <c r="H585" s="1"/>
  <c r="H584" s="1"/>
  <c r="I586"/>
  <c r="I585" s="1"/>
  <c r="J586"/>
  <c r="J585" s="1"/>
  <c r="K586"/>
  <c r="K585" s="1"/>
  <c r="K584" s="1"/>
  <c r="K583" s="1"/>
  <c r="L586"/>
  <c r="L585" s="1"/>
  <c r="L584" s="1"/>
  <c r="L583" s="1"/>
  <c r="M586"/>
  <c r="M585" s="1"/>
  <c r="G569"/>
  <c r="I569"/>
  <c r="J569"/>
  <c r="J568" s="1"/>
  <c r="J567" s="1"/>
  <c r="K569"/>
  <c r="K568" s="1"/>
  <c r="L569"/>
  <c r="L568" s="1"/>
  <c r="L567" s="1"/>
  <c r="L566" s="1"/>
  <c r="M569"/>
  <c r="M568" s="1"/>
  <c r="M567" s="1"/>
  <c r="M566" s="1"/>
  <c r="G560"/>
  <c r="G559" s="1"/>
  <c r="H560"/>
  <c r="H559" s="1"/>
  <c r="H558" s="1"/>
  <c r="I560"/>
  <c r="J560"/>
  <c r="J559" s="1"/>
  <c r="J558" s="1"/>
  <c r="K560"/>
  <c r="K559" s="1"/>
  <c r="L560"/>
  <c r="L559" s="1"/>
  <c r="L558" s="1"/>
  <c r="L557" s="1"/>
  <c r="M560"/>
  <c r="M559" s="1"/>
  <c r="M558" s="1"/>
  <c r="M557" s="1"/>
  <c r="G555"/>
  <c r="H555"/>
  <c r="I555"/>
  <c r="J555"/>
  <c r="K555"/>
  <c r="L555"/>
  <c r="M555"/>
  <c r="G553"/>
  <c r="H553"/>
  <c r="I553"/>
  <c r="J553"/>
  <c r="K553"/>
  <c r="L553"/>
  <c r="M553"/>
  <c r="G544"/>
  <c r="G543" s="1"/>
  <c r="H544"/>
  <c r="H543" s="1"/>
  <c r="I544"/>
  <c r="I543" s="1"/>
  <c r="J544"/>
  <c r="J543" s="1"/>
  <c r="K544"/>
  <c r="K543" s="1"/>
  <c r="L544"/>
  <c r="L543" s="1"/>
  <c r="M544"/>
  <c r="M543" s="1"/>
  <c r="G541"/>
  <c r="G540" s="1"/>
  <c r="I541"/>
  <c r="I540" s="1"/>
  <c r="J541"/>
  <c r="J540" s="1"/>
  <c r="K541"/>
  <c r="K540" s="1"/>
  <c r="L541"/>
  <c r="L540" s="1"/>
  <c r="M541"/>
  <c r="M540" s="1"/>
  <c r="G538"/>
  <c r="G537" s="1"/>
  <c r="H538"/>
  <c r="H537" s="1"/>
  <c r="I538"/>
  <c r="I537" s="1"/>
  <c r="J538"/>
  <c r="J537" s="1"/>
  <c r="K538"/>
  <c r="K537" s="1"/>
  <c r="L538"/>
  <c r="L537" s="1"/>
  <c r="M538"/>
  <c r="M537" s="1"/>
  <c r="G534"/>
  <c r="G533" s="1"/>
  <c r="H534"/>
  <c r="H533" s="1"/>
  <c r="I534"/>
  <c r="I533" s="1"/>
  <c r="J534"/>
  <c r="J533" s="1"/>
  <c r="K534"/>
  <c r="K533" s="1"/>
  <c r="L534"/>
  <c r="L533" s="1"/>
  <c r="M534"/>
  <c r="M533" s="1"/>
  <c r="G531"/>
  <c r="G530" s="1"/>
  <c r="I531"/>
  <c r="I530" s="1"/>
  <c r="J531"/>
  <c r="J530" s="1"/>
  <c r="K531"/>
  <c r="K530" s="1"/>
  <c r="L531"/>
  <c r="L530" s="1"/>
  <c r="M531"/>
  <c r="M530" s="1"/>
  <c r="G526"/>
  <c r="G525" s="1"/>
  <c r="H526"/>
  <c r="H525" s="1"/>
  <c r="I526"/>
  <c r="I525" s="1"/>
  <c r="J526"/>
  <c r="J525" s="1"/>
  <c r="J524" s="1"/>
  <c r="K526"/>
  <c r="K525" s="1"/>
  <c r="L526"/>
  <c r="L525" s="1"/>
  <c r="L524" s="1"/>
  <c r="L523" s="1"/>
  <c r="M526"/>
  <c r="M525" s="1"/>
  <c r="M524" s="1"/>
  <c r="M523" s="1"/>
  <c r="G519"/>
  <c r="H519"/>
  <c r="I519"/>
  <c r="J519"/>
  <c r="J518" s="1"/>
  <c r="K519"/>
  <c r="K518" s="1"/>
  <c r="K517" s="1"/>
  <c r="L519"/>
  <c r="L518" s="1"/>
  <c r="L517" s="1"/>
  <c r="M519"/>
  <c r="M518" s="1"/>
  <c r="G515"/>
  <c r="G514" s="1"/>
  <c r="G513" s="1"/>
  <c r="H515"/>
  <c r="H514" s="1"/>
  <c r="I515"/>
  <c r="I514" s="1"/>
  <c r="J515"/>
  <c r="J514" s="1"/>
  <c r="J513" s="1"/>
  <c r="K515"/>
  <c r="K514" s="1"/>
  <c r="K513" s="1"/>
  <c r="L515"/>
  <c r="L514" s="1"/>
  <c r="L513" s="1"/>
  <c r="M515"/>
  <c r="M514" s="1"/>
  <c r="M513" s="1"/>
  <c r="G499"/>
  <c r="G498" s="1"/>
  <c r="H499"/>
  <c r="H498" s="1"/>
  <c r="I499"/>
  <c r="I498" s="1"/>
  <c r="J499"/>
  <c r="J498" s="1"/>
  <c r="K499"/>
  <c r="K498" s="1"/>
  <c r="K497" s="1"/>
  <c r="L499"/>
  <c r="L498" s="1"/>
  <c r="L497" s="1"/>
  <c r="M499"/>
  <c r="M498" s="1"/>
  <c r="M497" s="1"/>
  <c r="G495"/>
  <c r="G494" s="1"/>
  <c r="G493" s="1"/>
  <c r="H495"/>
  <c r="H494" s="1"/>
  <c r="I495"/>
  <c r="I494" s="1"/>
  <c r="J495"/>
  <c r="J494" s="1"/>
  <c r="K495"/>
  <c r="K494" s="1"/>
  <c r="K493" s="1"/>
  <c r="L495"/>
  <c r="L494" s="1"/>
  <c r="L493" s="1"/>
  <c r="M495"/>
  <c r="M494" s="1"/>
  <c r="M493" s="1"/>
  <c r="G461"/>
  <c r="G460" s="1"/>
  <c r="H461"/>
  <c r="H460" s="1"/>
  <c r="I461"/>
  <c r="I460" s="1"/>
  <c r="J461"/>
  <c r="J460" s="1"/>
  <c r="K461"/>
  <c r="K460" s="1"/>
  <c r="L461"/>
  <c r="L460" s="1"/>
  <c r="M461"/>
  <c r="M460" s="1"/>
  <c r="N461"/>
  <c r="N460" s="1"/>
  <c r="O461"/>
  <c r="O460" s="1"/>
  <c r="P461"/>
  <c r="P460" s="1"/>
  <c r="Q461"/>
  <c r="Q460" s="1"/>
  <c r="G464"/>
  <c r="G463" s="1"/>
  <c r="H464"/>
  <c r="H463" s="1"/>
  <c r="I464"/>
  <c r="J464"/>
  <c r="J463" s="1"/>
  <c r="K464"/>
  <c r="K463" s="1"/>
  <c r="L464"/>
  <c r="L463" s="1"/>
  <c r="M464"/>
  <c r="M463" s="1"/>
  <c r="N464"/>
  <c r="N463" s="1"/>
  <c r="O464"/>
  <c r="O463" s="1"/>
  <c r="P464"/>
  <c r="P463" s="1"/>
  <c r="Q464"/>
  <c r="Q463" s="1"/>
  <c r="G468"/>
  <c r="H468"/>
  <c r="I468"/>
  <c r="J468"/>
  <c r="K468"/>
  <c r="L468"/>
  <c r="M468"/>
  <c r="N468"/>
  <c r="O468"/>
  <c r="P468"/>
  <c r="Q468"/>
  <c r="G470"/>
  <c r="H470"/>
  <c r="I470"/>
  <c r="J470"/>
  <c r="K470"/>
  <c r="L470"/>
  <c r="M470"/>
  <c r="N470"/>
  <c r="O470"/>
  <c r="P470"/>
  <c r="Q470"/>
  <c r="G472"/>
  <c r="H472"/>
  <c r="I472"/>
  <c r="J472"/>
  <c r="K472"/>
  <c r="L472"/>
  <c r="M472"/>
  <c r="G456"/>
  <c r="H456"/>
  <c r="I456"/>
  <c r="J456"/>
  <c r="K456"/>
  <c r="L456"/>
  <c r="M456"/>
  <c r="G454"/>
  <c r="H454"/>
  <c r="I454"/>
  <c r="J454"/>
  <c r="K454"/>
  <c r="L454"/>
  <c r="M454"/>
  <c r="G452"/>
  <c r="H452"/>
  <c r="I452"/>
  <c r="J452"/>
  <c r="K452"/>
  <c r="L452"/>
  <c r="M452"/>
  <c r="G448"/>
  <c r="G447" s="1"/>
  <c r="H448"/>
  <c r="H447" s="1"/>
  <c r="I448"/>
  <c r="I447" s="1"/>
  <c r="J448"/>
  <c r="J447" s="1"/>
  <c r="J446" s="1"/>
  <c r="K448"/>
  <c r="K447" s="1"/>
  <c r="L448"/>
  <c r="L447" s="1"/>
  <c r="L446" s="1"/>
  <c r="M448"/>
  <c r="M447" s="1"/>
  <c r="M446" s="1"/>
  <c r="G443"/>
  <c r="H443"/>
  <c r="I443"/>
  <c r="J443"/>
  <c r="K443"/>
  <c r="L443"/>
  <c r="M443"/>
  <c r="G441"/>
  <c r="H441"/>
  <c r="I441"/>
  <c r="J441"/>
  <c r="K441"/>
  <c r="L441"/>
  <c r="M441"/>
  <c r="G432"/>
  <c r="G431" s="1"/>
  <c r="H432"/>
  <c r="H431" s="1"/>
  <c r="I432"/>
  <c r="I431" s="1"/>
  <c r="J432"/>
  <c r="J431" s="1"/>
  <c r="K432"/>
  <c r="K431" s="1"/>
  <c r="L432"/>
  <c r="L431" s="1"/>
  <c r="M432"/>
  <c r="M431" s="1"/>
  <c r="G429"/>
  <c r="G428" s="1"/>
  <c r="H429"/>
  <c r="H428" s="1"/>
  <c r="I429"/>
  <c r="I428" s="1"/>
  <c r="J429"/>
  <c r="J428" s="1"/>
  <c r="K429"/>
  <c r="K428" s="1"/>
  <c r="L429"/>
  <c r="L428" s="1"/>
  <c r="M429"/>
  <c r="M428" s="1"/>
  <c r="G426"/>
  <c r="G425" s="1"/>
  <c r="H426"/>
  <c r="H425" s="1"/>
  <c r="I426"/>
  <c r="I425" s="1"/>
  <c r="J426"/>
  <c r="J425" s="1"/>
  <c r="K426"/>
  <c r="K425" s="1"/>
  <c r="L426"/>
  <c r="L425" s="1"/>
  <c r="M426"/>
  <c r="M425" s="1"/>
  <c r="G421"/>
  <c r="G420" s="1"/>
  <c r="H421"/>
  <c r="H420" s="1"/>
  <c r="I421"/>
  <c r="I420" s="1"/>
  <c r="J421"/>
  <c r="J420" s="1"/>
  <c r="K421"/>
  <c r="K420" s="1"/>
  <c r="K419" s="1"/>
  <c r="K418" s="1"/>
  <c r="L421"/>
  <c r="L420" s="1"/>
  <c r="L419" s="1"/>
  <c r="L418" s="1"/>
  <c r="M421"/>
  <c r="M420" s="1"/>
  <c r="M419" s="1"/>
  <c r="M418" s="1"/>
  <c r="G392"/>
  <c r="G391" s="1"/>
  <c r="H392"/>
  <c r="H391" s="1"/>
  <c r="I392"/>
  <c r="I391" s="1"/>
  <c r="J392"/>
  <c r="J391" s="1"/>
  <c r="K392"/>
  <c r="K391" s="1"/>
  <c r="L392"/>
  <c r="L391" s="1"/>
  <c r="M392"/>
  <c r="M391" s="1"/>
  <c r="G389"/>
  <c r="G388" s="1"/>
  <c r="H389"/>
  <c r="H388" s="1"/>
  <c r="I389"/>
  <c r="I388" s="1"/>
  <c r="J389"/>
  <c r="J388" s="1"/>
  <c r="K389"/>
  <c r="K388" s="1"/>
  <c r="L389"/>
  <c r="L388" s="1"/>
  <c r="M389"/>
  <c r="M388" s="1"/>
  <c r="G386"/>
  <c r="G385" s="1"/>
  <c r="H386"/>
  <c r="H385" s="1"/>
  <c r="I386"/>
  <c r="I385" s="1"/>
  <c r="J386"/>
  <c r="J385" s="1"/>
  <c r="K386"/>
  <c r="K385" s="1"/>
  <c r="L386"/>
  <c r="L385" s="1"/>
  <c r="M386"/>
  <c r="M385" s="1"/>
  <c r="G363"/>
  <c r="H363"/>
  <c r="I363"/>
  <c r="J363"/>
  <c r="J362" s="1"/>
  <c r="K363"/>
  <c r="K362" s="1"/>
  <c r="L363"/>
  <c r="L362" s="1"/>
  <c r="M363"/>
  <c r="M362" s="1"/>
  <c r="G357"/>
  <c r="H357"/>
  <c r="I357"/>
  <c r="J357"/>
  <c r="K357"/>
  <c r="L357"/>
  <c r="M357"/>
  <c r="G355"/>
  <c r="H355"/>
  <c r="I355"/>
  <c r="J355"/>
  <c r="K355"/>
  <c r="L355"/>
  <c r="M355"/>
  <c r="G353"/>
  <c r="H353"/>
  <c r="I353"/>
  <c r="J353"/>
  <c r="K353"/>
  <c r="L353"/>
  <c r="M353"/>
  <c r="G345"/>
  <c r="G344" s="1"/>
  <c r="H345"/>
  <c r="H344" s="1"/>
  <c r="H343" s="1"/>
  <c r="I345"/>
  <c r="I344" s="1"/>
  <c r="J345"/>
  <c r="J344" s="1"/>
  <c r="K345"/>
  <c r="K344" s="1"/>
  <c r="K343" s="1"/>
  <c r="L345"/>
  <c r="L344" s="1"/>
  <c r="L343" s="1"/>
  <c r="M345"/>
  <c r="M344" s="1"/>
  <c r="G333"/>
  <c r="G332" s="1"/>
  <c r="H333"/>
  <c r="H332" s="1"/>
  <c r="I333"/>
  <c r="I332" s="1"/>
  <c r="J333"/>
  <c r="J332" s="1"/>
  <c r="K333"/>
  <c r="K332" s="1"/>
  <c r="L333"/>
  <c r="L332" s="1"/>
  <c r="M333"/>
  <c r="M332" s="1"/>
  <c r="G330"/>
  <c r="H330"/>
  <c r="I330"/>
  <c r="J330"/>
  <c r="K330"/>
  <c r="L330"/>
  <c r="M330"/>
  <c r="G328"/>
  <c r="H328"/>
  <c r="I328"/>
  <c r="J328"/>
  <c r="K328"/>
  <c r="L328"/>
  <c r="M328"/>
  <c r="G318"/>
  <c r="G317" s="1"/>
  <c r="H318"/>
  <c r="H317" s="1"/>
  <c r="I318"/>
  <c r="I317" s="1"/>
  <c r="J318"/>
  <c r="J317" s="1"/>
  <c r="J316" s="1"/>
  <c r="K318"/>
  <c r="K317" s="1"/>
  <c r="L318"/>
  <c r="L317" s="1"/>
  <c r="L316" s="1"/>
  <c r="M318"/>
  <c r="M317" s="1"/>
  <c r="M316" s="1"/>
  <c r="N318"/>
  <c r="N317" s="1"/>
  <c r="N316" s="1"/>
  <c r="O318"/>
  <c r="O317" s="1"/>
  <c r="O316" s="1"/>
  <c r="P318"/>
  <c r="P317" s="1"/>
  <c r="P316" s="1"/>
  <c r="Q318"/>
  <c r="Q317" s="1"/>
  <c r="Q316" s="1"/>
  <c r="G322"/>
  <c r="G321" s="1"/>
  <c r="H322"/>
  <c r="H321" s="1"/>
  <c r="I322"/>
  <c r="I321" s="1"/>
  <c r="I320" s="1"/>
  <c r="J322"/>
  <c r="J321" s="1"/>
  <c r="J320" s="1"/>
  <c r="K322"/>
  <c r="K321" s="1"/>
  <c r="L322"/>
  <c r="L321" s="1"/>
  <c r="L320" s="1"/>
  <c r="M322"/>
  <c r="M321" s="1"/>
  <c r="N322"/>
  <c r="N321" s="1"/>
  <c r="N320" s="1"/>
  <c r="O322"/>
  <c r="O321" s="1"/>
  <c r="O320" s="1"/>
  <c r="P322"/>
  <c r="P321" s="1"/>
  <c r="P320" s="1"/>
  <c r="Q322"/>
  <c r="Q321" s="1"/>
  <c r="Q320" s="1"/>
  <c r="G326"/>
  <c r="I326"/>
  <c r="J326"/>
  <c r="K326"/>
  <c r="L326"/>
  <c r="M326"/>
  <c r="G313"/>
  <c r="G312" s="1"/>
  <c r="G311" s="1"/>
  <c r="H313"/>
  <c r="H312" s="1"/>
  <c r="I313"/>
  <c r="I312" s="1"/>
  <c r="J313"/>
  <c r="J312" s="1"/>
  <c r="K313"/>
  <c r="K312" s="1"/>
  <c r="K311" s="1"/>
  <c r="K310" s="1"/>
  <c r="L313"/>
  <c r="L312" s="1"/>
  <c r="L311" s="1"/>
  <c r="L310" s="1"/>
  <c r="M313"/>
  <c r="M312" s="1"/>
  <c r="M311" s="1"/>
  <c r="M310" s="1"/>
  <c r="G301"/>
  <c r="H301"/>
  <c r="I301"/>
  <c r="J301"/>
  <c r="K301"/>
  <c r="L301"/>
  <c r="M301"/>
  <c r="G299"/>
  <c r="H299"/>
  <c r="I299"/>
  <c r="J299"/>
  <c r="K299"/>
  <c r="L299"/>
  <c r="M299"/>
  <c r="G286"/>
  <c r="H286"/>
  <c r="I286"/>
  <c r="J286"/>
  <c r="K286"/>
  <c r="L286"/>
  <c r="M286"/>
  <c r="N286"/>
  <c r="O286"/>
  <c r="P286"/>
  <c r="Q286"/>
  <c r="G288"/>
  <c r="H288"/>
  <c r="I288"/>
  <c r="J288"/>
  <c r="K288"/>
  <c r="L288"/>
  <c r="M288"/>
  <c r="N288"/>
  <c r="O288"/>
  <c r="P288"/>
  <c r="Q288"/>
  <c r="G290"/>
  <c r="H290"/>
  <c r="I290"/>
  <c r="J290"/>
  <c r="K290"/>
  <c r="L290"/>
  <c r="M290"/>
  <c r="N290"/>
  <c r="O290"/>
  <c r="P290"/>
  <c r="Q290"/>
  <c r="G297"/>
  <c r="I297"/>
  <c r="J297"/>
  <c r="K297"/>
  <c r="L297"/>
  <c r="M297"/>
  <c r="G253"/>
  <c r="I253"/>
  <c r="J253"/>
  <c r="K253"/>
  <c r="L253"/>
  <c r="M253"/>
  <c r="G251"/>
  <c r="I251"/>
  <c r="J251"/>
  <c r="K251"/>
  <c r="L251"/>
  <c r="M251"/>
  <c r="G249"/>
  <c r="I249"/>
  <c r="J249"/>
  <c r="K249"/>
  <c r="L249"/>
  <c r="M249"/>
  <c r="G246"/>
  <c r="H246"/>
  <c r="I246"/>
  <c r="J246"/>
  <c r="K246"/>
  <c r="L246"/>
  <c r="M246"/>
  <c r="G244"/>
  <c r="H244"/>
  <c r="I244"/>
  <c r="J244"/>
  <c r="K244"/>
  <c r="L244"/>
  <c r="M244"/>
  <c r="G242"/>
  <c r="H242"/>
  <c r="I242"/>
  <c r="J242"/>
  <c r="K242"/>
  <c r="L242"/>
  <c r="M242"/>
  <c r="G238"/>
  <c r="G237" s="1"/>
  <c r="H238"/>
  <c r="H237" s="1"/>
  <c r="I238"/>
  <c r="I237" s="1"/>
  <c r="J238"/>
  <c r="J237" s="1"/>
  <c r="K238"/>
  <c r="K237" s="1"/>
  <c r="L238"/>
  <c r="L237" s="1"/>
  <c r="M238"/>
  <c r="M237" s="1"/>
  <c r="G235"/>
  <c r="G234" s="1"/>
  <c r="I235"/>
  <c r="I234" s="1"/>
  <c r="J235"/>
  <c r="J234" s="1"/>
  <c r="K235"/>
  <c r="K234" s="1"/>
  <c r="L235"/>
  <c r="L234" s="1"/>
  <c r="M235"/>
  <c r="M234" s="1"/>
  <c r="G232"/>
  <c r="G231" s="1"/>
  <c r="H232"/>
  <c r="H231" s="1"/>
  <c r="I232"/>
  <c r="I231" s="1"/>
  <c r="J232"/>
  <c r="J231" s="1"/>
  <c r="K232"/>
  <c r="K231" s="1"/>
  <c r="L232"/>
  <c r="L231" s="1"/>
  <c r="M232"/>
  <c r="M231" s="1"/>
  <c r="G229"/>
  <c r="G228" s="1"/>
  <c r="H229"/>
  <c r="H228" s="1"/>
  <c r="I229"/>
  <c r="I228" s="1"/>
  <c r="J229"/>
  <c r="J228" s="1"/>
  <c r="K229"/>
  <c r="K228" s="1"/>
  <c r="L229"/>
  <c r="L228" s="1"/>
  <c r="M229"/>
  <c r="M228" s="1"/>
  <c r="G224"/>
  <c r="I224"/>
  <c r="J224"/>
  <c r="K224"/>
  <c r="L224"/>
  <c r="M224"/>
  <c r="G220"/>
  <c r="H220"/>
  <c r="I220"/>
  <c r="J220"/>
  <c r="K220"/>
  <c r="L220"/>
  <c r="M220"/>
  <c r="G218"/>
  <c r="I218"/>
  <c r="J218"/>
  <c r="K218"/>
  <c r="L218"/>
  <c r="M218"/>
  <c r="G216"/>
  <c r="H216"/>
  <c r="I216"/>
  <c r="J216"/>
  <c r="K216"/>
  <c r="L216"/>
  <c r="M216"/>
  <c r="G212"/>
  <c r="G211" s="1"/>
  <c r="H212"/>
  <c r="H211" s="1"/>
  <c r="I212"/>
  <c r="I211" s="1"/>
  <c r="J212"/>
  <c r="J211" s="1"/>
  <c r="J210" s="1"/>
  <c r="K212"/>
  <c r="K211" s="1"/>
  <c r="K210" s="1"/>
  <c r="L212"/>
  <c r="L211" s="1"/>
  <c r="L210" s="1"/>
  <c r="M212"/>
  <c r="M211" s="1"/>
  <c r="M210" s="1"/>
  <c r="G206"/>
  <c r="H206"/>
  <c r="I206"/>
  <c r="J206"/>
  <c r="K206"/>
  <c r="L206"/>
  <c r="M206"/>
  <c r="G204"/>
  <c r="H204"/>
  <c r="I204"/>
  <c r="J204"/>
  <c r="K204"/>
  <c r="L204"/>
  <c r="M204"/>
  <c r="G202"/>
  <c r="H202"/>
  <c r="I202"/>
  <c r="J202"/>
  <c r="K202"/>
  <c r="L202"/>
  <c r="M202"/>
  <c r="G167"/>
  <c r="H167"/>
  <c r="I167"/>
  <c r="J167"/>
  <c r="K167"/>
  <c r="L167"/>
  <c r="M167"/>
  <c r="G165"/>
  <c r="H165"/>
  <c r="I165"/>
  <c r="J165"/>
  <c r="K165"/>
  <c r="L165"/>
  <c r="M165"/>
  <c r="G163"/>
  <c r="H163"/>
  <c r="I163"/>
  <c r="J163"/>
  <c r="K163"/>
  <c r="L163"/>
  <c r="M163"/>
  <c r="G160"/>
  <c r="H160"/>
  <c r="I160"/>
  <c r="J160"/>
  <c r="K160"/>
  <c r="L160"/>
  <c r="M160"/>
  <c r="G158"/>
  <c r="H158"/>
  <c r="I158"/>
  <c r="J158"/>
  <c r="K158"/>
  <c r="L158"/>
  <c r="M158"/>
  <c r="G156"/>
  <c r="H156"/>
  <c r="I156"/>
  <c r="J156"/>
  <c r="K156"/>
  <c r="L156"/>
  <c r="M156"/>
  <c r="G152"/>
  <c r="G151" s="1"/>
  <c r="H152"/>
  <c r="H151" s="1"/>
  <c r="I152"/>
  <c r="I151" s="1"/>
  <c r="J152"/>
  <c r="J151" s="1"/>
  <c r="K152"/>
  <c r="K151" s="1"/>
  <c r="L152"/>
  <c r="L151" s="1"/>
  <c r="M152"/>
  <c r="M151" s="1"/>
  <c r="G149"/>
  <c r="H149"/>
  <c r="I149"/>
  <c r="J149"/>
  <c r="K149"/>
  <c r="L149"/>
  <c r="M149"/>
  <c r="G147"/>
  <c r="H147"/>
  <c r="I147"/>
  <c r="J147"/>
  <c r="K147"/>
  <c r="L147"/>
  <c r="M147"/>
  <c r="G145"/>
  <c r="H145"/>
  <c r="I145"/>
  <c r="J145"/>
  <c r="K145"/>
  <c r="L145"/>
  <c r="M145"/>
  <c r="G121"/>
  <c r="G120" s="1"/>
  <c r="H121"/>
  <c r="I121"/>
  <c r="I120" s="1"/>
  <c r="J121"/>
  <c r="J120" s="1"/>
  <c r="K121"/>
  <c r="K120" s="1"/>
  <c r="K119" s="1"/>
  <c r="K118" s="1"/>
  <c r="L121"/>
  <c r="L120" s="1"/>
  <c r="L119" s="1"/>
  <c r="L118" s="1"/>
  <c r="M121"/>
  <c r="M120" s="1"/>
  <c r="M119" s="1"/>
  <c r="M118" s="1"/>
  <c r="G114"/>
  <c r="G113" s="1"/>
  <c r="G112" s="1"/>
  <c r="H114"/>
  <c r="H113" s="1"/>
  <c r="I114"/>
  <c r="I113" s="1"/>
  <c r="J114"/>
  <c r="J113" s="1"/>
  <c r="K114"/>
  <c r="K113" s="1"/>
  <c r="K112" s="1"/>
  <c r="K111" s="1"/>
  <c r="K110" s="1"/>
  <c r="L114"/>
  <c r="L113" s="1"/>
  <c r="L112" s="1"/>
  <c r="L111" s="1"/>
  <c r="L110" s="1"/>
  <c r="M114"/>
  <c r="M113" s="1"/>
  <c r="M112" s="1"/>
  <c r="M111" s="1"/>
  <c r="M110" s="1"/>
  <c r="G107"/>
  <c r="H107"/>
  <c r="I107"/>
  <c r="J107"/>
  <c r="K107"/>
  <c r="L107"/>
  <c r="M107"/>
  <c r="G105"/>
  <c r="H105"/>
  <c r="I105"/>
  <c r="J105"/>
  <c r="K105"/>
  <c r="L105"/>
  <c r="M105"/>
  <c r="G103"/>
  <c r="H103"/>
  <c r="I103"/>
  <c r="J103"/>
  <c r="K103"/>
  <c r="L103"/>
  <c r="M103"/>
  <c r="G80"/>
  <c r="I80"/>
  <c r="J80"/>
  <c r="K80"/>
  <c r="L80"/>
  <c r="M80"/>
  <c r="G78"/>
  <c r="I78"/>
  <c r="J78"/>
  <c r="K78"/>
  <c r="L78"/>
  <c r="M78"/>
  <c r="G55"/>
  <c r="H55"/>
  <c r="I55"/>
  <c r="J55"/>
  <c r="K55"/>
  <c r="L55"/>
  <c r="M55"/>
  <c r="G53"/>
  <c r="H53"/>
  <c r="I53"/>
  <c r="J53"/>
  <c r="K53"/>
  <c r="L53"/>
  <c r="M53"/>
  <c r="G45"/>
  <c r="H45"/>
  <c r="I45"/>
  <c r="J45"/>
  <c r="K45"/>
  <c r="L45"/>
  <c r="M45"/>
  <c r="J43"/>
  <c r="K43"/>
  <c r="L43"/>
  <c r="M43"/>
  <c r="J41"/>
  <c r="K41"/>
  <c r="L41"/>
  <c r="M41"/>
  <c r="J39"/>
  <c r="K39"/>
  <c r="L39"/>
  <c r="L38" s="1"/>
  <c r="M39"/>
  <c r="J36"/>
  <c r="J35" s="1"/>
  <c r="K36"/>
  <c r="K35" s="1"/>
  <c r="L36"/>
  <c r="L35" s="1"/>
  <c r="M36"/>
  <c r="M35" s="1"/>
  <c r="J33"/>
  <c r="J32" s="1"/>
  <c r="K33"/>
  <c r="K32" s="1"/>
  <c r="L33"/>
  <c r="L32" s="1"/>
  <c r="M33"/>
  <c r="M32" s="1"/>
  <c r="J26"/>
  <c r="J25" s="1"/>
  <c r="J24" s="1"/>
  <c r="K26"/>
  <c r="K25" s="1"/>
  <c r="L26"/>
  <c r="L25" s="1"/>
  <c r="M26"/>
  <c r="M25" s="1"/>
  <c r="M21"/>
  <c r="M20" s="1"/>
  <c r="M19" s="1"/>
  <c r="M18" s="1"/>
  <c r="L21"/>
  <c r="L20" s="1"/>
  <c r="L19" s="1"/>
  <c r="L18" s="1"/>
  <c r="K21"/>
  <c r="J21"/>
  <c r="J20" s="1"/>
  <c r="J19" s="1"/>
  <c r="J18" s="1"/>
  <c r="K20"/>
  <c r="K19" s="1"/>
  <c r="K18" s="1"/>
  <c r="Q817"/>
  <c r="Y817" s="1"/>
  <c r="P817"/>
  <c r="X817" s="1"/>
  <c r="O817"/>
  <c r="W817" s="1"/>
  <c r="N817"/>
  <c r="V817" s="1"/>
  <c r="Q1069"/>
  <c r="P1069"/>
  <c r="O1069"/>
  <c r="N1069"/>
  <c r="V1069" s="1"/>
  <c r="U529" l="1"/>
  <c r="U1104"/>
  <c r="X128"/>
  <c r="U637"/>
  <c r="U669"/>
  <c r="U668" s="1"/>
  <c r="X1373"/>
  <c r="X1372" s="1"/>
  <c r="U604"/>
  <c r="U603" s="1"/>
  <c r="T906"/>
  <c r="T866"/>
  <c r="R906"/>
  <c r="Y816"/>
  <c r="Y815" s="1"/>
  <c r="AG817"/>
  <c r="X1059"/>
  <c r="X1058" s="1"/>
  <c r="AF1060"/>
  <c r="V435"/>
  <c r="V434" s="1"/>
  <c r="AD436"/>
  <c r="Y438"/>
  <c r="Y437" s="1"/>
  <c r="AG439"/>
  <c r="J38"/>
  <c r="R424"/>
  <c r="X1412"/>
  <c r="V1068"/>
  <c r="V1067" s="1"/>
  <c r="AD1069"/>
  <c r="X816"/>
  <c r="X815" s="1"/>
  <c r="AF817"/>
  <c r="W1059"/>
  <c r="W1058" s="1"/>
  <c r="AE1060"/>
  <c r="Y435"/>
  <c r="Y434" s="1"/>
  <c r="AG436"/>
  <c r="X438"/>
  <c r="X437" s="1"/>
  <c r="AF439"/>
  <c r="S31"/>
  <c r="S30" s="1"/>
  <c r="S29" s="1"/>
  <c r="R240"/>
  <c r="U384"/>
  <c r="S906"/>
  <c r="V1059"/>
  <c r="V1058" s="1"/>
  <c r="AD1060"/>
  <c r="X435"/>
  <c r="X434" s="1"/>
  <c r="AF436"/>
  <c r="W438"/>
  <c r="W437" s="1"/>
  <c r="AE439"/>
  <c r="W363"/>
  <c r="AE364"/>
  <c r="T143"/>
  <c r="S999"/>
  <c r="S998" s="1"/>
  <c r="W816"/>
  <c r="W815" s="1"/>
  <c r="AE817"/>
  <c r="V816"/>
  <c r="V815" s="1"/>
  <c r="AD817"/>
  <c r="Y1059"/>
  <c r="Y1058" s="1"/>
  <c r="AG1060"/>
  <c r="W435"/>
  <c r="W434" s="1"/>
  <c r="AE436"/>
  <c r="V438"/>
  <c r="V437" s="1"/>
  <c r="AD439"/>
  <c r="S384"/>
  <c r="U906"/>
  <c r="V999"/>
  <c r="V998" s="1"/>
  <c r="T1010"/>
  <c r="U1373"/>
  <c r="U1372" s="1"/>
  <c r="Y578"/>
  <c r="Y577" s="1"/>
  <c r="AG579"/>
  <c r="X581"/>
  <c r="X580" s="1"/>
  <c r="AF582"/>
  <c r="X578"/>
  <c r="X577" s="1"/>
  <c r="AF579"/>
  <c r="W581"/>
  <c r="W580" s="1"/>
  <c r="AE582"/>
  <c r="W578"/>
  <c r="W577" s="1"/>
  <c r="W576" s="1"/>
  <c r="AE579"/>
  <c r="V581"/>
  <c r="V580" s="1"/>
  <c r="AD582"/>
  <c r="V578"/>
  <c r="V577" s="1"/>
  <c r="AD579"/>
  <c r="Y581"/>
  <c r="Y580" s="1"/>
  <c r="AG582"/>
  <c r="S143"/>
  <c r="T383"/>
  <c r="T382" s="1"/>
  <c r="T381" s="1"/>
  <c r="W123"/>
  <c r="U240"/>
  <c r="Q438"/>
  <c r="Q437" s="1"/>
  <c r="U144"/>
  <c r="R384"/>
  <c r="R143"/>
  <c r="R142" s="1"/>
  <c r="U50"/>
  <c r="U49" s="1"/>
  <c r="Q1351"/>
  <c r="M1351"/>
  <c r="I1351"/>
  <c r="R49"/>
  <c r="J1351"/>
  <c r="K1351"/>
  <c r="G1351"/>
  <c r="N1351"/>
  <c r="O1351"/>
  <c r="R718"/>
  <c r="R1351"/>
  <c r="R1350" s="1"/>
  <c r="R1349" s="1"/>
  <c r="X1353"/>
  <c r="Y1353"/>
  <c r="U1352"/>
  <c r="U1351" s="1"/>
  <c r="U1350" s="1"/>
  <c r="U1349" s="1"/>
  <c r="V1353"/>
  <c r="W1353"/>
  <c r="S1351"/>
  <c r="T31"/>
  <c r="T30" s="1"/>
  <c r="T29" s="1"/>
  <c r="T214"/>
  <c r="U38"/>
  <c r="U31" s="1"/>
  <c r="U30" s="1"/>
  <c r="U29" s="1"/>
  <c r="U154"/>
  <c r="S1219"/>
  <c r="S1218" s="1"/>
  <c r="S1217" s="1"/>
  <c r="K1388"/>
  <c r="M1397"/>
  <c r="M1396" s="1"/>
  <c r="I1397"/>
  <c r="M38"/>
  <c r="U143"/>
  <c r="T794"/>
  <c r="T789" s="1"/>
  <c r="T788" s="1"/>
  <c r="P435"/>
  <c r="P434" s="1"/>
  <c r="R285"/>
  <c r="R284" s="1"/>
  <c r="R283" s="1"/>
  <c r="R282" s="1"/>
  <c r="X576"/>
  <c r="S752"/>
  <c r="T1395"/>
  <c r="Q578"/>
  <c r="Q577" s="1"/>
  <c r="W362"/>
  <c r="T424"/>
  <c r="R752"/>
  <c r="R1450"/>
  <c r="Y978"/>
  <c r="W1373"/>
  <c r="W1372" s="1"/>
  <c r="S424"/>
  <c r="S423" s="1"/>
  <c r="J325"/>
  <c r="K1226"/>
  <c r="K1225" s="1"/>
  <c r="G1226"/>
  <c r="G1225" s="1"/>
  <c r="N435"/>
  <c r="N434" s="1"/>
  <c r="R999"/>
  <c r="R998" s="1"/>
  <c r="X978"/>
  <c r="T1373"/>
  <c r="T1372" s="1"/>
  <c r="Q576"/>
  <c r="S1373"/>
  <c r="S1372" s="1"/>
  <c r="S1350"/>
  <c r="S1349" s="1"/>
  <c r="S1508"/>
  <c r="S1506" s="1"/>
  <c r="N438"/>
  <c r="N437" s="1"/>
  <c r="Y128"/>
  <c r="Y123" s="1"/>
  <c r="X999"/>
  <c r="X998" s="1"/>
  <c r="T1350"/>
  <c r="T1349" s="1"/>
  <c r="R794"/>
  <c r="R789" s="1"/>
  <c r="R788" s="1"/>
  <c r="R1440"/>
  <c r="R1430" s="1"/>
  <c r="S1450"/>
  <c r="T154"/>
  <c r="T142" s="1"/>
  <c r="T1450"/>
  <c r="U1450"/>
  <c r="Y459"/>
  <c r="S492"/>
  <c r="U536"/>
  <c r="U528" s="1"/>
  <c r="R1395"/>
  <c r="U424"/>
  <c r="T459"/>
  <c r="T458" s="1"/>
  <c r="X459"/>
  <c r="R637"/>
  <c r="R636" s="1"/>
  <c r="Y833"/>
  <c r="R1373"/>
  <c r="R1372" s="1"/>
  <c r="V1373"/>
  <c r="V1372" s="1"/>
  <c r="S1395"/>
  <c r="S1371" s="1"/>
  <c r="W1412"/>
  <c r="S1440"/>
  <c r="S1430" s="1"/>
  <c r="R423"/>
  <c r="R492"/>
  <c r="S529"/>
  <c r="V1412"/>
  <c r="T492"/>
  <c r="T1371"/>
  <c r="U459"/>
  <c r="V1337"/>
  <c r="T423"/>
  <c r="S637"/>
  <c r="S636" s="1"/>
  <c r="X1234"/>
  <c r="X1233" s="1"/>
  <c r="X1232" s="1"/>
  <c r="J576"/>
  <c r="R383"/>
  <c r="R382" s="1"/>
  <c r="R381" s="1"/>
  <c r="T529"/>
  <c r="U789"/>
  <c r="U788" s="1"/>
  <c r="W978"/>
  <c r="W1027"/>
  <c r="U1123"/>
  <c r="W1234"/>
  <c r="W1233" s="1"/>
  <c r="W1232" s="1"/>
  <c r="Y1373"/>
  <c r="Y1372" s="1"/>
  <c r="T1508"/>
  <c r="T1506" s="1"/>
  <c r="X123"/>
  <c r="U214"/>
  <c r="U209" s="1"/>
  <c r="U576"/>
  <c r="U636"/>
  <c r="U752"/>
  <c r="U751" s="1"/>
  <c r="S794"/>
  <c r="S789" s="1"/>
  <c r="V987"/>
  <c r="Y1169"/>
  <c r="V1234"/>
  <c r="V1233" s="1"/>
  <c r="M866"/>
  <c r="J1051"/>
  <c r="J1226"/>
  <c r="J1225" s="1"/>
  <c r="J1224" s="1"/>
  <c r="T241"/>
  <c r="R342"/>
  <c r="R341" s="1"/>
  <c r="R604"/>
  <c r="R603" s="1"/>
  <c r="T686"/>
  <c r="T752"/>
  <c r="T751" s="1"/>
  <c r="T999"/>
  <c r="T998" s="1"/>
  <c r="T997" s="1"/>
  <c r="U999"/>
  <c r="U998" s="1"/>
  <c r="T1440"/>
  <c r="T1430" s="1"/>
  <c r="R1508"/>
  <c r="R1506" s="1"/>
  <c r="W1466"/>
  <c r="S1466"/>
  <c r="X1466"/>
  <c r="Y1466"/>
  <c r="T1466"/>
  <c r="U1466"/>
  <c r="S1481"/>
  <c r="T1481"/>
  <c r="R1481"/>
  <c r="R1465" s="1"/>
  <c r="U1041"/>
  <c r="U1040" s="1"/>
  <c r="U423"/>
  <c r="U492"/>
  <c r="Y1412"/>
  <c r="U1440"/>
  <c r="U1430" s="1"/>
  <c r="U1481"/>
  <c r="U1395"/>
  <c r="U1371" s="1"/>
  <c r="O435"/>
  <c r="O434" s="1"/>
  <c r="V576"/>
  <c r="S214"/>
  <c r="S209" s="1"/>
  <c r="U383"/>
  <c r="U382" s="1"/>
  <c r="U381" s="1"/>
  <c r="R686"/>
  <c r="R680" s="1"/>
  <c r="T865"/>
  <c r="V978"/>
  <c r="T1041"/>
  <c r="T1040" s="1"/>
  <c r="N581"/>
  <c r="N580" s="1"/>
  <c r="U17"/>
  <c r="S576"/>
  <c r="S669"/>
  <c r="S668" s="1"/>
  <c r="S614" s="1"/>
  <c r="T669"/>
  <c r="T668" s="1"/>
  <c r="R1041"/>
  <c r="R1040" s="1"/>
  <c r="U1103"/>
  <c r="U1102" s="1"/>
  <c r="V128"/>
  <c r="V123" s="1"/>
  <c r="Y1234"/>
  <c r="Y1233" s="1"/>
  <c r="Y1232" s="1"/>
  <c r="O578"/>
  <c r="O577" s="1"/>
  <c r="S154"/>
  <c r="S142" s="1"/>
  <c r="U866"/>
  <c r="F923"/>
  <c r="R1104"/>
  <c r="G923"/>
  <c r="H923"/>
  <c r="I923"/>
  <c r="O581"/>
  <c r="O580" s="1"/>
  <c r="L576"/>
  <c r="S536"/>
  <c r="S528" s="1"/>
  <c r="S604"/>
  <c r="S603" s="1"/>
  <c r="S575" s="1"/>
  <c r="S383"/>
  <c r="S382" s="1"/>
  <c r="S381" s="1"/>
  <c r="R536"/>
  <c r="U575"/>
  <c r="Y987"/>
  <c r="Y977" s="1"/>
  <c r="Y1070"/>
  <c r="S1104"/>
  <c r="Y1150"/>
  <c r="R214"/>
  <c r="R209" s="1"/>
  <c r="R117" s="1"/>
  <c r="U718"/>
  <c r="Y887"/>
  <c r="Y882" s="1"/>
  <c r="O438"/>
  <c r="O437" s="1"/>
  <c r="R458"/>
  <c r="S686"/>
  <c r="S680" s="1"/>
  <c r="V833"/>
  <c r="R17"/>
  <c r="W394"/>
  <c r="U445"/>
  <c r="R529"/>
  <c r="W987"/>
  <c r="W977" s="1"/>
  <c r="V1027"/>
  <c r="S1041"/>
  <c r="S1040" s="1"/>
  <c r="V1169"/>
  <c r="V1150" s="1"/>
  <c r="V887"/>
  <c r="V882" s="1"/>
  <c r="Y939"/>
  <c r="R1010"/>
  <c r="V1070"/>
  <c r="S866"/>
  <c r="S865" s="1"/>
  <c r="R1123"/>
  <c r="U1216"/>
  <c r="T49"/>
  <c r="W1169"/>
  <c r="W1150" s="1"/>
  <c r="S315"/>
  <c r="S309" s="1"/>
  <c r="S280" s="1"/>
  <c r="S458"/>
  <c r="S512"/>
  <c r="R866"/>
  <c r="W939"/>
  <c r="S1123"/>
  <c r="R1219"/>
  <c r="R1218" s="1"/>
  <c r="R1217" s="1"/>
  <c r="R1216" s="1"/>
  <c r="T17"/>
  <c r="V394"/>
  <c r="S445"/>
  <c r="R734"/>
  <c r="R716" s="1"/>
  <c r="Y394"/>
  <c r="R512"/>
  <c r="U549"/>
  <c r="U614"/>
  <c r="S718"/>
  <c r="W887"/>
  <c r="W882" s="1"/>
  <c r="U1100"/>
  <c r="M577"/>
  <c r="N578"/>
  <c r="N577" s="1"/>
  <c r="K580"/>
  <c r="K576" s="1"/>
  <c r="R445"/>
  <c r="R417" s="1"/>
  <c r="U458"/>
  <c r="U512"/>
  <c r="R549"/>
  <c r="R576"/>
  <c r="R575" s="1"/>
  <c r="R669"/>
  <c r="R668" s="1"/>
  <c r="R614" s="1"/>
  <c r="U734"/>
  <c r="V939"/>
  <c r="X987"/>
  <c r="X977" s="1"/>
  <c r="S1010"/>
  <c r="S997" s="1"/>
  <c r="W1070"/>
  <c r="S788"/>
  <c r="W833"/>
  <c r="S549"/>
  <c r="Y1027"/>
  <c r="S734"/>
  <c r="U686"/>
  <c r="U680" s="1"/>
  <c r="U1010"/>
  <c r="S1216"/>
  <c r="T637"/>
  <c r="T636" s="1"/>
  <c r="T718"/>
  <c r="T576"/>
  <c r="T604"/>
  <c r="T603" s="1"/>
  <c r="T1104"/>
  <c r="X394"/>
  <c r="X833"/>
  <c r="X887"/>
  <c r="X882" s="1"/>
  <c r="X1070"/>
  <c r="X1169"/>
  <c r="X1150" s="1"/>
  <c r="T536"/>
  <c r="T680"/>
  <c r="T734"/>
  <c r="X939"/>
  <c r="S17"/>
  <c r="S49"/>
  <c r="T445"/>
  <c r="T417" s="1"/>
  <c r="T512"/>
  <c r="T549"/>
  <c r="X1027"/>
  <c r="T1123"/>
  <c r="T1216"/>
  <c r="P438"/>
  <c r="P437" s="1"/>
  <c r="G296"/>
  <c r="G295" s="1"/>
  <c r="K38"/>
  <c r="P581"/>
  <c r="P580" s="1"/>
  <c r="R315"/>
  <c r="R309" s="1"/>
  <c r="R280" s="1"/>
  <c r="P578"/>
  <c r="P577" s="1"/>
  <c r="T315"/>
  <c r="T309" s="1"/>
  <c r="T280" s="1"/>
  <c r="T342"/>
  <c r="T341" s="1"/>
  <c r="J144"/>
  <c r="K162"/>
  <c r="L637"/>
  <c r="L636" s="1"/>
  <c r="H637"/>
  <c r="I658"/>
  <c r="I657" s="1"/>
  <c r="L866"/>
  <c r="U325"/>
  <c r="U324" s="1"/>
  <c r="U315" s="1"/>
  <c r="U309" s="1"/>
  <c r="U280" s="1"/>
  <c r="K296"/>
  <c r="K295" s="1"/>
  <c r="K294" s="1"/>
  <c r="K293" s="1"/>
  <c r="H658"/>
  <c r="H657" s="1"/>
  <c r="S342"/>
  <c r="S341" s="1"/>
  <c r="U342"/>
  <c r="U341" s="1"/>
  <c r="Q1068"/>
  <c r="Q1067" s="1"/>
  <c r="Y1069"/>
  <c r="K866"/>
  <c r="L1388"/>
  <c r="L1384" s="1"/>
  <c r="L1383" s="1"/>
  <c r="P1068"/>
  <c r="P1067" s="1"/>
  <c r="X1069"/>
  <c r="O1068"/>
  <c r="O1067" s="1"/>
  <c r="W1069"/>
  <c r="L77"/>
  <c r="L76" s="1"/>
  <c r="L75" s="1"/>
  <c r="Q459"/>
  <c r="M459"/>
  <c r="K552"/>
  <c r="K551" s="1"/>
  <c r="K550" s="1"/>
  <c r="G552"/>
  <c r="M162"/>
  <c r="J201"/>
  <c r="J200" s="1"/>
  <c r="M241"/>
  <c r="L296"/>
  <c r="L295" s="1"/>
  <c r="L294" s="1"/>
  <c r="L293" s="1"/>
  <c r="J552"/>
  <c r="J551" s="1"/>
  <c r="K325"/>
  <c r="K324" s="1"/>
  <c r="G325"/>
  <c r="J658"/>
  <c r="J1397"/>
  <c r="J1396" s="1"/>
  <c r="K1219"/>
  <c r="K1218" s="1"/>
  <c r="K1217" s="1"/>
  <c r="J1388"/>
  <c r="J1384" s="1"/>
  <c r="L1397"/>
  <c r="L1396" s="1"/>
  <c r="I241"/>
  <c r="K77"/>
  <c r="G77"/>
  <c r="G76" s="1"/>
  <c r="K144"/>
  <c r="G144"/>
  <c r="G143" s="1"/>
  <c r="J241"/>
  <c r="K248"/>
  <c r="G248"/>
  <c r="K52"/>
  <c r="K51" s="1"/>
  <c r="K50" s="1"/>
  <c r="K102"/>
  <c r="K101" s="1"/>
  <c r="K100" s="1"/>
  <c r="K99" s="1"/>
  <c r="G102"/>
  <c r="G101" s="1"/>
  <c r="G100" s="1"/>
  <c r="M144"/>
  <c r="I144"/>
  <c r="I143" s="1"/>
  <c r="K201"/>
  <c r="K200" s="1"/>
  <c r="K199" s="1"/>
  <c r="G201"/>
  <c r="K215"/>
  <c r="L285"/>
  <c r="L284" s="1"/>
  <c r="L283" s="1"/>
  <c r="L282" s="1"/>
  <c r="K352"/>
  <c r="K351" s="1"/>
  <c r="K342" s="1"/>
  <c r="K341" s="1"/>
  <c r="G352"/>
  <c r="G351" s="1"/>
  <c r="H440"/>
  <c r="L352"/>
  <c r="L351" s="1"/>
  <c r="L342" s="1"/>
  <c r="L341" s="1"/>
  <c r="H352"/>
  <c r="H384"/>
  <c r="L424"/>
  <c r="J451"/>
  <c r="J450" s="1"/>
  <c r="J445" s="1"/>
  <c r="P459"/>
  <c r="L459"/>
  <c r="K440"/>
  <c r="G440"/>
  <c r="L451"/>
  <c r="L450" s="1"/>
  <c r="L445" s="1"/>
  <c r="K658"/>
  <c r="K657" s="1"/>
  <c r="G658"/>
  <c r="G657" s="1"/>
  <c r="K1051"/>
  <c r="K1050" s="1"/>
  <c r="G1051"/>
  <c r="G1050" s="1"/>
  <c r="G1219"/>
  <c r="G1218" s="1"/>
  <c r="L1219"/>
  <c r="L1218" s="1"/>
  <c r="L1217" s="1"/>
  <c r="J1219"/>
  <c r="J1218" s="1"/>
  <c r="L1226"/>
  <c r="L1225" s="1"/>
  <c r="L1224" s="1"/>
  <c r="H1226"/>
  <c r="K1397"/>
  <c r="K1396" s="1"/>
  <c r="G1397"/>
  <c r="G1396" s="1"/>
  <c r="M155"/>
  <c r="K155"/>
  <c r="G155"/>
  <c r="P285"/>
  <c r="P284" s="1"/>
  <c r="P283" s="1"/>
  <c r="P282" s="1"/>
  <c r="H285"/>
  <c r="L794"/>
  <c r="L789" s="1"/>
  <c r="L788" s="1"/>
  <c r="M215"/>
  <c r="Q285"/>
  <c r="Q284" s="1"/>
  <c r="Q283" s="1"/>
  <c r="Q282" s="1"/>
  <c r="I285"/>
  <c r="I284" s="1"/>
  <c r="H451"/>
  <c r="H450" s="1"/>
  <c r="K467"/>
  <c r="K466" s="1"/>
  <c r="G467"/>
  <c r="G466" s="1"/>
  <c r="P999"/>
  <c r="P998" s="1"/>
  <c r="H999"/>
  <c r="H998" s="1"/>
  <c r="L1431"/>
  <c r="H1397"/>
  <c r="H1396" s="1"/>
  <c r="N1068"/>
  <c r="P816"/>
  <c r="O816"/>
  <c r="N816"/>
  <c r="Q816"/>
  <c r="M320"/>
  <c r="I419"/>
  <c r="I418" s="1"/>
  <c r="K24"/>
  <c r="K23" s="1"/>
  <c r="G119"/>
  <c r="M52"/>
  <c r="M51" s="1"/>
  <c r="M50" s="1"/>
  <c r="J77"/>
  <c r="J76" s="1"/>
  <c r="J75" s="1"/>
  <c r="M102"/>
  <c r="M101" s="1"/>
  <c r="M100" s="1"/>
  <c r="M99" s="1"/>
  <c r="J162"/>
  <c r="J215"/>
  <c r="J214" s="1"/>
  <c r="O285"/>
  <c r="O284" s="1"/>
  <c r="O283" s="1"/>
  <c r="O282" s="1"/>
  <c r="K285"/>
  <c r="K284" s="1"/>
  <c r="K283" s="1"/>
  <c r="K282" s="1"/>
  <c r="G285"/>
  <c r="G284" s="1"/>
  <c r="J352"/>
  <c r="J351" s="1"/>
  <c r="M352"/>
  <c r="M351" s="1"/>
  <c r="K1450"/>
  <c r="I155"/>
  <c r="G162"/>
  <c r="J248"/>
  <c r="L162"/>
  <c r="H162"/>
  <c r="K734"/>
  <c r="L102"/>
  <c r="L101" s="1"/>
  <c r="L100" s="1"/>
  <c r="L99" s="1"/>
  <c r="H102"/>
  <c r="H101" s="1"/>
  <c r="H120"/>
  <c r="H119" s="1"/>
  <c r="L155"/>
  <c r="K241"/>
  <c r="K240" s="1"/>
  <c r="G241"/>
  <c r="N285"/>
  <c r="N284" s="1"/>
  <c r="N283" s="1"/>
  <c r="N282" s="1"/>
  <c r="J285"/>
  <c r="J284" s="1"/>
  <c r="K451"/>
  <c r="K450" s="1"/>
  <c r="G451"/>
  <c r="G450" s="1"/>
  <c r="J467"/>
  <c r="L529"/>
  <c r="N999"/>
  <c r="N998" s="1"/>
  <c r="L1362"/>
  <c r="N1431"/>
  <c r="L440"/>
  <c r="O999"/>
  <c r="O998" s="1"/>
  <c r="M1362"/>
  <c r="O1431"/>
  <c r="L467"/>
  <c r="L466" s="1"/>
  <c r="H467"/>
  <c r="H466" s="1"/>
  <c r="N459"/>
  <c r="M658"/>
  <c r="M657" s="1"/>
  <c r="L669"/>
  <c r="L668" s="1"/>
  <c r="M734"/>
  <c r="K1384"/>
  <c r="K1383" s="1"/>
  <c r="I451"/>
  <c r="I450" s="1"/>
  <c r="M467"/>
  <c r="M466" s="1"/>
  <c r="M458" s="1"/>
  <c r="I467"/>
  <c r="I466" s="1"/>
  <c r="L552"/>
  <c r="L551" s="1"/>
  <c r="L550" s="1"/>
  <c r="L549" s="1"/>
  <c r="H552"/>
  <c r="H551" s="1"/>
  <c r="H550" s="1"/>
  <c r="Q999"/>
  <c r="Q998" s="1"/>
  <c r="M1051"/>
  <c r="M1050" s="1"/>
  <c r="M1041" s="1"/>
  <c r="I1051"/>
  <c r="I1050" s="1"/>
  <c r="H1219"/>
  <c r="H1218" s="1"/>
  <c r="H1217" s="1"/>
  <c r="M1388"/>
  <c r="M1384" s="1"/>
  <c r="M1383" s="1"/>
  <c r="Q1431"/>
  <c r="K1523"/>
  <c r="K1522" s="1"/>
  <c r="K1520" s="1"/>
  <c r="G1523"/>
  <c r="F1522"/>
  <c r="H1523"/>
  <c r="I1523"/>
  <c r="H1515"/>
  <c r="I1514"/>
  <c r="F1515"/>
  <c r="G1515"/>
  <c r="L1508"/>
  <c r="L1506" s="1"/>
  <c r="K1508"/>
  <c r="K1506" s="1"/>
  <c r="H1509"/>
  <c r="M1510"/>
  <c r="M1509" s="1"/>
  <c r="M1508" s="1"/>
  <c r="M1506" s="1"/>
  <c r="I1510"/>
  <c r="J1510"/>
  <c r="G1510"/>
  <c r="J1481"/>
  <c r="K1481"/>
  <c r="G1481"/>
  <c r="L1481"/>
  <c r="H1481"/>
  <c r="M1481"/>
  <c r="J1466"/>
  <c r="F1466"/>
  <c r="G1467"/>
  <c r="G1466" s="1"/>
  <c r="K1466"/>
  <c r="L1466"/>
  <c r="H1466"/>
  <c r="I1482"/>
  <c r="I1481" s="1"/>
  <c r="M1466"/>
  <c r="I1466"/>
  <c r="Q1466"/>
  <c r="N1466"/>
  <c r="O1466"/>
  <c r="P1466"/>
  <c r="H1452"/>
  <c r="G1451"/>
  <c r="L1450"/>
  <c r="M1460"/>
  <c r="M1459" s="1"/>
  <c r="M1450" s="1"/>
  <c r="I1460"/>
  <c r="I1452"/>
  <c r="J1460"/>
  <c r="H1459"/>
  <c r="J1452"/>
  <c r="H1445"/>
  <c r="J1445"/>
  <c r="G1445"/>
  <c r="L1440"/>
  <c r="M1440"/>
  <c r="K1440"/>
  <c r="J1436"/>
  <c r="I1441"/>
  <c r="I1432"/>
  <c r="J1441"/>
  <c r="J1432"/>
  <c r="P1431"/>
  <c r="I1436"/>
  <c r="G1432"/>
  <c r="K1431"/>
  <c r="H1442"/>
  <c r="H1437"/>
  <c r="M1433"/>
  <c r="M1432" s="1"/>
  <c r="M1431" s="1"/>
  <c r="H1432"/>
  <c r="L1402"/>
  <c r="L1395" s="1"/>
  <c r="K1402"/>
  <c r="I1402"/>
  <c r="M1402"/>
  <c r="H1402"/>
  <c r="J1402"/>
  <c r="G1402"/>
  <c r="I1396"/>
  <c r="H1373"/>
  <c r="P1373"/>
  <c r="P1372" s="1"/>
  <c r="L1373"/>
  <c r="L1372" s="1"/>
  <c r="G1373"/>
  <c r="I1373"/>
  <c r="Q1373"/>
  <c r="Q1372" s="1"/>
  <c r="M1373"/>
  <c r="M1372" s="1"/>
  <c r="K1373"/>
  <c r="K1372" s="1"/>
  <c r="J1373"/>
  <c r="N1373"/>
  <c r="N1372" s="1"/>
  <c r="O1373"/>
  <c r="O1372" s="1"/>
  <c r="I1363"/>
  <c r="J1362"/>
  <c r="K1363"/>
  <c r="K1362" s="1"/>
  <c r="G1363"/>
  <c r="H1363"/>
  <c r="M1350"/>
  <c r="Q1350"/>
  <c r="J1358"/>
  <c r="N1350"/>
  <c r="P1350"/>
  <c r="G1358"/>
  <c r="K1350"/>
  <c r="O1350"/>
  <c r="L1350"/>
  <c r="M1226"/>
  <c r="M1225" s="1"/>
  <c r="M1224" s="1"/>
  <c r="I1226"/>
  <c r="I1225" s="1"/>
  <c r="H1225"/>
  <c r="K1224"/>
  <c r="G1224"/>
  <c r="M1219"/>
  <c r="M1218" s="1"/>
  <c r="M1217" s="1"/>
  <c r="I1219"/>
  <c r="I1218" s="1"/>
  <c r="H1204"/>
  <c r="G1203"/>
  <c r="I1204"/>
  <c r="J1204"/>
  <c r="L1123"/>
  <c r="M1131"/>
  <c r="M1123" s="1"/>
  <c r="K1123"/>
  <c r="I1123"/>
  <c r="H1123"/>
  <c r="J1123"/>
  <c r="G1123"/>
  <c r="K1104"/>
  <c r="L1104"/>
  <c r="I1104"/>
  <c r="M1104"/>
  <c r="J1104"/>
  <c r="H1104"/>
  <c r="G1104"/>
  <c r="L1051"/>
  <c r="L1050" s="1"/>
  <c r="L1041" s="1"/>
  <c r="H1051"/>
  <c r="H1050" s="1"/>
  <c r="J1050"/>
  <c r="H1046"/>
  <c r="J1046"/>
  <c r="G1046"/>
  <c r="I1042"/>
  <c r="K1042"/>
  <c r="G1042"/>
  <c r="H1042"/>
  <c r="H1015"/>
  <c r="J1015"/>
  <c r="J1010" s="1"/>
  <c r="G1015"/>
  <c r="I1010"/>
  <c r="L1010"/>
  <c r="M1010"/>
  <c r="M999"/>
  <c r="M998" s="1"/>
  <c r="I999"/>
  <c r="K1011"/>
  <c r="K1010" s="1"/>
  <c r="G1011"/>
  <c r="J999"/>
  <c r="H1011"/>
  <c r="K999"/>
  <c r="K998" s="1"/>
  <c r="G999"/>
  <c r="L999"/>
  <c r="L998" s="1"/>
  <c r="I966"/>
  <c r="J967"/>
  <c r="G967"/>
  <c r="J911"/>
  <c r="H911"/>
  <c r="L906"/>
  <c r="M906"/>
  <c r="I907"/>
  <c r="G907"/>
  <c r="H907"/>
  <c r="K908"/>
  <c r="K907" s="1"/>
  <c r="K906" s="1"/>
  <c r="J907"/>
  <c r="H871"/>
  <c r="J871"/>
  <c r="G871"/>
  <c r="H867"/>
  <c r="I867"/>
  <c r="J867"/>
  <c r="J866" s="1"/>
  <c r="H801"/>
  <c r="J801"/>
  <c r="G801"/>
  <c r="K794"/>
  <c r="I794"/>
  <c r="M794"/>
  <c r="M789" s="1"/>
  <c r="H794"/>
  <c r="J794"/>
  <c r="G794"/>
  <c r="H790"/>
  <c r="I790"/>
  <c r="J790"/>
  <c r="H763"/>
  <c r="J763"/>
  <c r="G763"/>
  <c r="M758"/>
  <c r="M752" s="1"/>
  <c r="M751" s="1"/>
  <c r="I758"/>
  <c r="I752" s="1"/>
  <c r="I751" s="1"/>
  <c r="J758"/>
  <c r="J752" s="1"/>
  <c r="J751" s="1"/>
  <c r="G758"/>
  <c r="K753"/>
  <c r="G753"/>
  <c r="H753"/>
  <c r="L754"/>
  <c r="L753" s="1"/>
  <c r="J744"/>
  <c r="H736"/>
  <c r="G735"/>
  <c r="L734"/>
  <c r="I736"/>
  <c r="H744"/>
  <c r="G743"/>
  <c r="J736"/>
  <c r="I744"/>
  <c r="J725"/>
  <c r="I724"/>
  <c r="J720"/>
  <c r="I719"/>
  <c r="H718"/>
  <c r="G725"/>
  <c r="G720"/>
  <c r="K718"/>
  <c r="L718"/>
  <c r="M724"/>
  <c r="M719"/>
  <c r="I711"/>
  <c r="J710"/>
  <c r="K711"/>
  <c r="K710" s="1"/>
  <c r="G711"/>
  <c r="H711"/>
  <c r="K701"/>
  <c r="K700" s="1"/>
  <c r="G701"/>
  <c r="J700"/>
  <c r="H701"/>
  <c r="H691"/>
  <c r="J691"/>
  <c r="J686" s="1"/>
  <c r="G691"/>
  <c r="L686"/>
  <c r="L680" s="1"/>
  <c r="M686"/>
  <c r="M680" s="1"/>
  <c r="I687"/>
  <c r="K687"/>
  <c r="K686" s="1"/>
  <c r="G687"/>
  <c r="H687"/>
  <c r="H682"/>
  <c r="G681"/>
  <c r="I682"/>
  <c r="J682"/>
  <c r="M669"/>
  <c r="M668" s="1"/>
  <c r="J669"/>
  <c r="J668" s="1"/>
  <c r="I669"/>
  <c r="K669"/>
  <c r="K668" s="1"/>
  <c r="G669"/>
  <c r="H669"/>
  <c r="L658"/>
  <c r="L657" s="1"/>
  <c r="J657"/>
  <c r="G637"/>
  <c r="K637"/>
  <c r="K636" s="1"/>
  <c r="M637"/>
  <c r="M636" s="1"/>
  <c r="I637"/>
  <c r="J637"/>
  <c r="G631"/>
  <c r="J632"/>
  <c r="I631"/>
  <c r="H632"/>
  <c r="H622"/>
  <c r="G621"/>
  <c r="I622"/>
  <c r="J622"/>
  <c r="H616"/>
  <c r="G615"/>
  <c r="J616"/>
  <c r="I616"/>
  <c r="L604"/>
  <c r="L603" s="1"/>
  <c r="L575" s="1"/>
  <c r="J604"/>
  <c r="J603" s="1"/>
  <c r="M608"/>
  <c r="K604"/>
  <c r="K603" s="1"/>
  <c r="I594"/>
  <c r="J593"/>
  <c r="K594"/>
  <c r="K593" s="1"/>
  <c r="G594"/>
  <c r="H594"/>
  <c r="H589"/>
  <c r="K588"/>
  <c r="I589"/>
  <c r="G588"/>
  <c r="J584"/>
  <c r="H583"/>
  <c r="M584"/>
  <c r="M583" s="1"/>
  <c r="I584"/>
  <c r="J566"/>
  <c r="K567"/>
  <c r="K566" s="1"/>
  <c r="H557"/>
  <c r="K558"/>
  <c r="K557" s="1"/>
  <c r="G558"/>
  <c r="J557"/>
  <c r="I559"/>
  <c r="M552"/>
  <c r="M551" s="1"/>
  <c r="I552"/>
  <c r="G551"/>
  <c r="L536"/>
  <c r="K536"/>
  <c r="I536"/>
  <c r="M536"/>
  <c r="J536"/>
  <c r="G536"/>
  <c r="M529"/>
  <c r="J529"/>
  <c r="I529"/>
  <c r="K529"/>
  <c r="G529"/>
  <c r="I524"/>
  <c r="J523"/>
  <c r="K524"/>
  <c r="K523" s="1"/>
  <c r="G524"/>
  <c r="H524"/>
  <c r="M517"/>
  <c r="M512" s="1"/>
  <c r="J517"/>
  <c r="J512" s="1"/>
  <c r="L512"/>
  <c r="H513"/>
  <c r="K512"/>
  <c r="I513"/>
  <c r="J497"/>
  <c r="L492"/>
  <c r="M492"/>
  <c r="K492"/>
  <c r="H493"/>
  <c r="I493"/>
  <c r="J493"/>
  <c r="G459"/>
  <c r="O459"/>
  <c r="K459"/>
  <c r="J466"/>
  <c r="J459"/>
  <c r="H459"/>
  <c r="I463"/>
  <c r="M451"/>
  <c r="M450" s="1"/>
  <c r="I446"/>
  <c r="K446"/>
  <c r="G446"/>
  <c r="H446"/>
  <c r="M440"/>
  <c r="I440"/>
  <c r="J440"/>
  <c r="M424"/>
  <c r="J424"/>
  <c r="I424"/>
  <c r="K424"/>
  <c r="G424"/>
  <c r="H424"/>
  <c r="H419"/>
  <c r="J419"/>
  <c r="G419"/>
  <c r="K384"/>
  <c r="K383" s="1"/>
  <c r="K382" s="1"/>
  <c r="K381" s="1"/>
  <c r="L384"/>
  <c r="L383" s="1"/>
  <c r="L382" s="1"/>
  <c r="L381" s="1"/>
  <c r="H383"/>
  <c r="M384"/>
  <c r="M383" s="1"/>
  <c r="M382" s="1"/>
  <c r="M381" s="1"/>
  <c r="I384"/>
  <c r="J384"/>
  <c r="G384"/>
  <c r="I352"/>
  <c r="I351" s="1"/>
  <c r="H351"/>
  <c r="M343"/>
  <c r="I343"/>
  <c r="J343"/>
  <c r="G343"/>
  <c r="L325"/>
  <c r="L324" s="1"/>
  <c r="L315" s="1"/>
  <c r="L309" s="1"/>
  <c r="M325"/>
  <c r="M324" s="1"/>
  <c r="I325"/>
  <c r="I324" s="1"/>
  <c r="I316"/>
  <c r="K320"/>
  <c r="G320"/>
  <c r="J324"/>
  <c r="H320"/>
  <c r="K316"/>
  <c r="G316"/>
  <c r="G324"/>
  <c r="H316"/>
  <c r="H311"/>
  <c r="G310"/>
  <c r="I311"/>
  <c r="J311"/>
  <c r="J296"/>
  <c r="M296"/>
  <c r="M295" s="1"/>
  <c r="M294" s="1"/>
  <c r="M293" s="1"/>
  <c r="I296"/>
  <c r="I295" s="1"/>
  <c r="G294"/>
  <c r="M285"/>
  <c r="M284" s="1"/>
  <c r="M283" s="1"/>
  <c r="M282" s="1"/>
  <c r="H284"/>
  <c r="L248"/>
  <c r="M248"/>
  <c r="I248"/>
  <c r="L241"/>
  <c r="H241"/>
  <c r="M214"/>
  <c r="K214"/>
  <c r="L215"/>
  <c r="L214" s="1"/>
  <c r="G210"/>
  <c r="H210"/>
  <c r="I210"/>
  <c r="L201"/>
  <c r="L200" s="1"/>
  <c r="L199" s="1"/>
  <c r="H201"/>
  <c r="H200" s="1"/>
  <c r="M201"/>
  <c r="M200" s="1"/>
  <c r="M199" s="1"/>
  <c r="I201"/>
  <c r="I200" s="1"/>
  <c r="J199"/>
  <c r="G200"/>
  <c r="I162"/>
  <c r="K154"/>
  <c r="M154"/>
  <c r="H155"/>
  <c r="J155"/>
  <c r="J143"/>
  <c r="M143"/>
  <c r="L144"/>
  <c r="L143" s="1"/>
  <c r="H144"/>
  <c r="K143"/>
  <c r="I119"/>
  <c r="J119"/>
  <c r="H118"/>
  <c r="I112"/>
  <c r="G111"/>
  <c r="J112"/>
  <c r="H112"/>
  <c r="J102"/>
  <c r="J101" s="1"/>
  <c r="I102"/>
  <c r="I101" s="1"/>
  <c r="M77"/>
  <c r="M76" s="1"/>
  <c r="M75" s="1"/>
  <c r="I77"/>
  <c r="K76"/>
  <c r="K75" s="1"/>
  <c r="J52"/>
  <c r="J51" s="1"/>
  <c r="L52"/>
  <c r="L51" s="1"/>
  <c r="L50" s="1"/>
  <c r="L49" s="1"/>
  <c r="J31"/>
  <c r="K31"/>
  <c r="L31"/>
  <c r="M31"/>
  <c r="K17"/>
  <c r="J23"/>
  <c r="L24"/>
  <c r="M24"/>
  <c r="Q826"/>
  <c r="P826"/>
  <c r="O826"/>
  <c r="O825" s="1"/>
  <c r="N826"/>
  <c r="Q786"/>
  <c r="Y786" s="1"/>
  <c r="P786"/>
  <c r="X786" s="1"/>
  <c r="O786"/>
  <c r="W786" s="1"/>
  <c r="N786"/>
  <c r="V786" s="1"/>
  <c r="AD438" l="1"/>
  <c r="AD437" s="1"/>
  <c r="AL439"/>
  <c r="AL438" s="1"/>
  <c r="AL437" s="1"/>
  <c r="AG1059"/>
  <c r="AG1058" s="1"/>
  <c r="AO1060"/>
  <c r="AO1059" s="1"/>
  <c r="AO1058" s="1"/>
  <c r="AE816"/>
  <c r="AE815" s="1"/>
  <c r="AM817"/>
  <c r="AM816" s="1"/>
  <c r="AM815" s="1"/>
  <c r="AE363"/>
  <c r="AE362" s="1"/>
  <c r="AM364"/>
  <c r="AM363" s="1"/>
  <c r="AM362" s="1"/>
  <c r="AF435"/>
  <c r="AF434" s="1"/>
  <c r="AN436"/>
  <c r="AN435" s="1"/>
  <c r="AN434" s="1"/>
  <c r="AF438"/>
  <c r="AF437" s="1"/>
  <c r="AN439"/>
  <c r="AN438" s="1"/>
  <c r="AN437" s="1"/>
  <c r="AE1059"/>
  <c r="AE1058" s="1"/>
  <c r="AM1060"/>
  <c r="AM1059" s="1"/>
  <c r="AM1058" s="1"/>
  <c r="AD1068"/>
  <c r="AD1067" s="1"/>
  <c r="AL1069"/>
  <c r="AL1068" s="1"/>
  <c r="AL1067" s="1"/>
  <c r="L154"/>
  <c r="R1371"/>
  <c r="R1214" s="1"/>
  <c r="Y576"/>
  <c r="AG581"/>
  <c r="AG580" s="1"/>
  <c r="AO582"/>
  <c r="AO581" s="1"/>
  <c r="AO580" s="1"/>
  <c r="AD581"/>
  <c r="AD580" s="1"/>
  <c r="AL582"/>
  <c r="AL581" s="1"/>
  <c r="AL580" s="1"/>
  <c r="AE581"/>
  <c r="AE580" s="1"/>
  <c r="AM582"/>
  <c r="AM581" s="1"/>
  <c r="AM580" s="1"/>
  <c r="AF581"/>
  <c r="AF580" s="1"/>
  <c r="AN582"/>
  <c r="AN581" s="1"/>
  <c r="AN580" s="1"/>
  <c r="AD435"/>
  <c r="AD434" s="1"/>
  <c r="AL436"/>
  <c r="AL435" s="1"/>
  <c r="AL434" s="1"/>
  <c r="AG816"/>
  <c r="AG815" s="1"/>
  <c r="AO817"/>
  <c r="AO816" s="1"/>
  <c r="AO815" s="1"/>
  <c r="AE435"/>
  <c r="AE434" s="1"/>
  <c r="AM436"/>
  <c r="AM435" s="1"/>
  <c r="AM434" s="1"/>
  <c r="AD816"/>
  <c r="AD815" s="1"/>
  <c r="AL817"/>
  <c r="AL816" s="1"/>
  <c r="AL815" s="1"/>
  <c r="AE438"/>
  <c r="AE437" s="1"/>
  <c r="AM439"/>
  <c r="AM438" s="1"/>
  <c r="AM437" s="1"/>
  <c r="AD1059"/>
  <c r="AD1058" s="1"/>
  <c r="AL1060"/>
  <c r="AL1059" s="1"/>
  <c r="AL1058" s="1"/>
  <c r="AG435"/>
  <c r="AG434" s="1"/>
  <c r="AO436"/>
  <c r="AO435" s="1"/>
  <c r="AO434" s="1"/>
  <c r="AF816"/>
  <c r="AF815" s="1"/>
  <c r="AN817"/>
  <c r="AN816" s="1"/>
  <c r="AN815" s="1"/>
  <c r="AD578"/>
  <c r="AD577" s="1"/>
  <c r="AL579"/>
  <c r="AL578" s="1"/>
  <c r="AL577" s="1"/>
  <c r="AL576" s="1"/>
  <c r="AE578"/>
  <c r="AE577" s="1"/>
  <c r="AM579"/>
  <c r="AM578" s="1"/>
  <c r="AM577" s="1"/>
  <c r="AM576" s="1"/>
  <c r="AF578"/>
  <c r="AF577" s="1"/>
  <c r="AN579"/>
  <c r="AN578" s="1"/>
  <c r="AN577" s="1"/>
  <c r="AN576" s="1"/>
  <c r="AG578"/>
  <c r="AG577" s="1"/>
  <c r="AO579"/>
  <c r="AO578" s="1"/>
  <c r="AO577" s="1"/>
  <c r="AO576" s="1"/>
  <c r="AG438"/>
  <c r="AG437" s="1"/>
  <c r="AO439"/>
  <c r="AO438" s="1"/>
  <c r="AO437" s="1"/>
  <c r="AF1059"/>
  <c r="AF1058" s="1"/>
  <c r="AN1060"/>
  <c r="AN1059" s="1"/>
  <c r="AN1058" s="1"/>
  <c r="V785"/>
  <c r="V784" s="1"/>
  <c r="AD786"/>
  <c r="W1068"/>
  <c r="W1067" s="1"/>
  <c r="AE1069"/>
  <c r="W1352"/>
  <c r="W1351" s="1"/>
  <c r="W1350" s="1"/>
  <c r="AE1353"/>
  <c r="X1352"/>
  <c r="X1351" s="1"/>
  <c r="X1350" s="1"/>
  <c r="AF1353"/>
  <c r="Y1352"/>
  <c r="Y1351" s="1"/>
  <c r="Y1350" s="1"/>
  <c r="AG1353"/>
  <c r="Y785"/>
  <c r="Y784" s="1"/>
  <c r="AG786"/>
  <c r="X785"/>
  <c r="X784" s="1"/>
  <c r="AF786"/>
  <c r="X1068"/>
  <c r="X1067" s="1"/>
  <c r="AF1069"/>
  <c r="Y1068"/>
  <c r="Y1067" s="1"/>
  <c r="AG1069"/>
  <c r="G240"/>
  <c r="W785"/>
  <c r="W784" s="1"/>
  <c r="AE786"/>
  <c r="V1352"/>
  <c r="V1351" s="1"/>
  <c r="V1350" s="1"/>
  <c r="AD1353"/>
  <c r="U142"/>
  <c r="U117" s="1"/>
  <c r="AD576"/>
  <c r="AE576"/>
  <c r="AF576"/>
  <c r="AG576"/>
  <c r="H154"/>
  <c r="R1428"/>
  <c r="V1232"/>
  <c r="R15"/>
  <c r="L240"/>
  <c r="M240"/>
  <c r="J240"/>
  <c r="T240"/>
  <c r="T209" s="1"/>
  <c r="T117" s="1"/>
  <c r="T15" s="1"/>
  <c r="I240"/>
  <c r="N576"/>
  <c r="T1103"/>
  <c r="T1102" s="1"/>
  <c r="T1100" s="1"/>
  <c r="S417"/>
  <c r="R997"/>
  <c r="U997"/>
  <c r="U865"/>
  <c r="S491"/>
  <c r="L528"/>
  <c r="L491" s="1"/>
  <c r="T1214"/>
  <c r="K716"/>
  <c r="J1395"/>
  <c r="T528"/>
  <c r="T491" s="1"/>
  <c r="O576"/>
  <c r="V977"/>
  <c r="R416"/>
  <c r="T416"/>
  <c r="T716"/>
  <c r="U491"/>
  <c r="S1465"/>
  <c r="S1428" s="1"/>
  <c r="M576"/>
  <c r="S1214"/>
  <c r="U716"/>
  <c r="T614"/>
  <c r="U417"/>
  <c r="U416" s="1"/>
  <c r="T1465"/>
  <c r="T1428" s="1"/>
  <c r="U1465"/>
  <c r="U1428" s="1"/>
  <c r="K49"/>
  <c r="I1041"/>
  <c r="U547"/>
  <c r="S1103"/>
  <c r="S1102" s="1"/>
  <c r="S1100" s="1"/>
  <c r="R1103"/>
  <c r="R1102" s="1"/>
  <c r="R1100" s="1"/>
  <c r="R528"/>
  <c r="R491" s="1"/>
  <c r="L280"/>
  <c r="K458"/>
  <c r="R547"/>
  <c r="U15"/>
  <c r="U1214"/>
  <c r="R865"/>
  <c r="F922"/>
  <c r="L458"/>
  <c r="P576"/>
  <c r="I922"/>
  <c r="H922"/>
  <c r="G922"/>
  <c r="G154"/>
  <c r="S117"/>
  <c r="S15" s="1"/>
  <c r="S716"/>
  <c r="S416"/>
  <c r="S339" s="1"/>
  <c r="L1216"/>
  <c r="T575"/>
  <c r="K445"/>
  <c r="S751"/>
  <c r="S749" s="1"/>
  <c r="R751"/>
  <c r="J423"/>
  <c r="S547"/>
  <c r="K680"/>
  <c r="G752"/>
  <c r="G751" s="1"/>
  <c r="T749"/>
  <c r="G789"/>
  <c r="I789"/>
  <c r="L614"/>
  <c r="L547" s="1"/>
  <c r="H1041"/>
  <c r="K575"/>
  <c r="M49"/>
  <c r="J154"/>
  <c r="J142" s="1"/>
  <c r="K423"/>
  <c r="L865"/>
  <c r="K1216"/>
  <c r="L1349"/>
  <c r="L1430"/>
  <c r="J342"/>
  <c r="X826"/>
  <c r="W826"/>
  <c r="V826"/>
  <c r="M342"/>
  <c r="M341" s="1"/>
  <c r="L423"/>
  <c r="L417" s="1"/>
  <c r="Y826"/>
  <c r="M423"/>
  <c r="J1041"/>
  <c r="J1040" s="1"/>
  <c r="H752"/>
  <c r="H751" s="1"/>
  <c r="Q785"/>
  <c r="P785"/>
  <c r="O785"/>
  <c r="K789"/>
  <c r="K788" s="1"/>
  <c r="J789"/>
  <c r="G1041"/>
  <c r="K752"/>
  <c r="K751" s="1"/>
  <c r="N785"/>
  <c r="M1040"/>
  <c r="L752"/>
  <c r="L751" s="1"/>
  <c r="K1041"/>
  <c r="K1040" s="1"/>
  <c r="H789"/>
  <c r="L1040"/>
  <c r="K528"/>
  <c r="K491" s="1"/>
  <c r="J528"/>
  <c r="K997"/>
  <c r="M1216"/>
  <c r="O824"/>
  <c r="L209"/>
  <c r="K315"/>
  <c r="K309" s="1"/>
  <c r="K280" s="1"/>
  <c r="K614"/>
  <c r="M865"/>
  <c r="K1349"/>
  <c r="M1349"/>
  <c r="P825"/>
  <c r="K549"/>
  <c r="K865"/>
  <c r="M1465"/>
  <c r="L716"/>
  <c r="N1067"/>
  <c r="N825"/>
  <c r="Q825"/>
  <c r="K142"/>
  <c r="K209"/>
  <c r="M445"/>
  <c r="K1430"/>
  <c r="G118"/>
  <c r="Q815"/>
  <c r="N815"/>
  <c r="O815"/>
  <c r="P815"/>
  <c r="M614"/>
  <c r="M788"/>
  <c r="M1395"/>
  <c r="M1371" s="1"/>
  <c r="M1430"/>
  <c r="I76"/>
  <c r="I75" s="1"/>
  <c r="H143"/>
  <c r="I1522"/>
  <c r="F1520"/>
  <c r="H1522"/>
  <c r="G1522"/>
  <c r="F1514"/>
  <c r="H1514"/>
  <c r="G1514"/>
  <c r="I1509"/>
  <c r="G1509"/>
  <c r="J1509"/>
  <c r="L1465"/>
  <c r="K1465"/>
  <c r="H1465"/>
  <c r="J1465"/>
  <c r="G1465"/>
  <c r="I1465"/>
  <c r="H1451"/>
  <c r="I1459"/>
  <c r="G1450"/>
  <c r="J1451"/>
  <c r="J1459"/>
  <c r="I1451"/>
  <c r="G1440"/>
  <c r="I1431"/>
  <c r="G1431"/>
  <c r="H1441"/>
  <c r="J1431"/>
  <c r="I1440"/>
  <c r="H1436"/>
  <c r="J1440"/>
  <c r="K1395"/>
  <c r="K1371" s="1"/>
  <c r="H1395"/>
  <c r="I1395"/>
  <c r="G1395"/>
  <c r="J1383"/>
  <c r="G1372"/>
  <c r="I1372"/>
  <c r="J1372"/>
  <c r="H1372"/>
  <c r="L1371"/>
  <c r="I1362"/>
  <c r="H1362"/>
  <c r="G1362"/>
  <c r="H1350"/>
  <c r="G1350"/>
  <c r="I1350"/>
  <c r="J1350"/>
  <c r="I1224"/>
  <c r="H1224"/>
  <c r="H1216" s="1"/>
  <c r="J1217"/>
  <c r="G1217"/>
  <c r="I1217"/>
  <c r="H1203"/>
  <c r="I1203"/>
  <c r="J1203"/>
  <c r="M1103"/>
  <c r="M1102" s="1"/>
  <c r="M1100" s="1"/>
  <c r="K1103"/>
  <c r="K1102" s="1"/>
  <c r="K1100" s="1"/>
  <c r="L1103"/>
  <c r="L1102" s="1"/>
  <c r="L1100" s="1"/>
  <c r="J1103"/>
  <c r="L997"/>
  <c r="M997"/>
  <c r="J998"/>
  <c r="G998"/>
  <c r="G1010"/>
  <c r="H1010"/>
  <c r="I998"/>
  <c r="G966"/>
  <c r="J966"/>
  <c r="J906"/>
  <c r="G734"/>
  <c r="J743"/>
  <c r="I743"/>
  <c r="I735"/>
  <c r="J735"/>
  <c r="H743"/>
  <c r="H735"/>
  <c r="G719"/>
  <c r="I718"/>
  <c r="M718"/>
  <c r="M716" s="1"/>
  <c r="G724"/>
  <c r="J719"/>
  <c r="J724"/>
  <c r="G710"/>
  <c r="H710"/>
  <c r="I710"/>
  <c r="H700"/>
  <c r="G700"/>
  <c r="I686"/>
  <c r="H686"/>
  <c r="G686"/>
  <c r="J681"/>
  <c r="I681"/>
  <c r="H681"/>
  <c r="H668"/>
  <c r="I668"/>
  <c r="G668"/>
  <c r="J636"/>
  <c r="J631"/>
  <c r="H631"/>
  <c r="I621"/>
  <c r="J621"/>
  <c r="G620"/>
  <c r="H621"/>
  <c r="I615"/>
  <c r="J615"/>
  <c r="H615"/>
  <c r="M604"/>
  <c r="M603" s="1"/>
  <c r="M575" s="1"/>
  <c r="G593"/>
  <c r="H593"/>
  <c r="I593"/>
  <c r="I588"/>
  <c r="H588"/>
  <c r="J583"/>
  <c r="J575" s="1"/>
  <c r="I583"/>
  <c r="I558"/>
  <c r="G557"/>
  <c r="M550"/>
  <c r="M549" s="1"/>
  <c r="I551"/>
  <c r="I550" s="1"/>
  <c r="J550"/>
  <c r="G550"/>
  <c r="M528"/>
  <c r="M491" s="1"/>
  <c r="G528"/>
  <c r="I528"/>
  <c r="H523"/>
  <c r="I523"/>
  <c r="G523"/>
  <c r="J492"/>
  <c r="I459"/>
  <c r="J458"/>
  <c r="H445"/>
  <c r="G445"/>
  <c r="I445"/>
  <c r="H423"/>
  <c r="I423"/>
  <c r="G423"/>
  <c r="J418"/>
  <c r="G418"/>
  <c r="H418"/>
  <c r="G383"/>
  <c r="J383"/>
  <c r="I383"/>
  <c r="H382"/>
  <c r="M315"/>
  <c r="M309" s="1"/>
  <c r="M280" s="1"/>
  <c r="I315"/>
  <c r="G315"/>
  <c r="J315"/>
  <c r="J310"/>
  <c r="I310"/>
  <c r="H310"/>
  <c r="J295"/>
  <c r="J294" s="1"/>
  <c r="I294"/>
  <c r="G283"/>
  <c r="J283"/>
  <c r="I283"/>
  <c r="H283"/>
  <c r="M209"/>
  <c r="J209"/>
  <c r="H199"/>
  <c r="G199"/>
  <c r="I199"/>
  <c r="M142"/>
  <c r="I154"/>
  <c r="L142"/>
  <c r="J118"/>
  <c r="I118"/>
  <c r="I111"/>
  <c r="H111"/>
  <c r="G110"/>
  <c r="J111"/>
  <c r="J100"/>
  <c r="I100"/>
  <c r="H100"/>
  <c r="G99"/>
  <c r="G75"/>
  <c r="J50"/>
  <c r="J30"/>
  <c r="M30"/>
  <c r="K30"/>
  <c r="L30"/>
  <c r="M23"/>
  <c r="J17"/>
  <c r="L23"/>
  <c r="AE785" l="1"/>
  <c r="AE784" s="1"/>
  <c r="AM786"/>
  <c r="AM785" s="1"/>
  <c r="AM784" s="1"/>
  <c r="U339"/>
  <c r="AG1068"/>
  <c r="AG1067" s="1"/>
  <c r="AO1069"/>
  <c r="AO1068" s="1"/>
  <c r="AO1067" s="1"/>
  <c r="AF785"/>
  <c r="AF784" s="1"/>
  <c r="AN786"/>
  <c r="AN785" s="1"/>
  <c r="AN784" s="1"/>
  <c r="AD785"/>
  <c r="AD784" s="1"/>
  <c r="AL786"/>
  <c r="AL785" s="1"/>
  <c r="AL784" s="1"/>
  <c r="AF1068"/>
  <c r="AF1067" s="1"/>
  <c r="AN1069"/>
  <c r="AN1068" s="1"/>
  <c r="AN1067" s="1"/>
  <c r="AG785"/>
  <c r="AG784" s="1"/>
  <c r="AO786"/>
  <c r="AO785" s="1"/>
  <c r="AO784" s="1"/>
  <c r="AE1068"/>
  <c r="AE1067" s="1"/>
  <c r="AM1069"/>
  <c r="AM1068" s="1"/>
  <c r="AM1067" s="1"/>
  <c r="AG1352"/>
  <c r="AG1351" s="1"/>
  <c r="AG1350" s="1"/>
  <c r="AO1352"/>
  <c r="AO1351" s="1"/>
  <c r="AO1350" s="1"/>
  <c r="AE1352"/>
  <c r="AE1351" s="1"/>
  <c r="AE1350" s="1"/>
  <c r="AM1352"/>
  <c r="AM1351" s="1"/>
  <c r="AM1350" s="1"/>
  <c r="AD1352"/>
  <c r="AD1351" s="1"/>
  <c r="AD1350" s="1"/>
  <c r="AL1352"/>
  <c r="AL1351" s="1"/>
  <c r="AL1350" s="1"/>
  <c r="AF1352"/>
  <c r="AF1351" s="1"/>
  <c r="AF1350" s="1"/>
  <c r="AN1352"/>
  <c r="AN1351" s="1"/>
  <c r="AN1350" s="1"/>
  <c r="X825"/>
  <c r="X824" s="1"/>
  <c r="AF826"/>
  <c r="Y825"/>
  <c r="Y824" s="1"/>
  <c r="AG826"/>
  <c r="W825"/>
  <c r="W824" s="1"/>
  <c r="AE826"/>
  <c r="V825"/>
  <c r="V824" s="1"/>
  <c r="AD826"/>
  <c r="T339"/>
  <c r="K417"/>
  <c r="K416" s="1"/>
  <c r="K339" s="1"/>
  <c r="R749"/>
  <c r="U749"/>
  <c r="U1530" s="1"/>
  <c r="T547"/>
  <c r="T1530" s="1"/>
  <c r="R339"/>
  <c r="L416"/>
  <c r="L339" s="1"/>
  <c r="S1530"/>
  <c r="M1428"/>
  <c r="L1428"/>
  <c r="M117"/>
  <c r="L1214"/>
  <c r="K1214"/>
  <c r="K117"/>
  <c r="L117"/>
  <c r="J117"/>
  <c r="P784"/>
  <c r="N784"/>
  <c r="O784"/>
  <c r="Q784"/>
  <c r="M417"/>
  <c r="M416" s="1"/>
  <c r="M339" s="1"/>
  <c r="K749"/>
  <c r="K547"/>
  <c r="M1214"/>
  <c r="K1428"/>
  <c r="P824"/>
  <c r="Q824"/>
  <c r="M547"/>
  <c r="N824"/>
  <c r="H1508"/>
  <c r="H1506" s="1"/>
  <c r="H1520"/>
  <c r="I1520"/>
  <c r="G1520"/>
  <c r="G1508"/>
  <c r="I1508"/>
  <c r="J1508"/>
  <c r="I1450"/>
  <c r="J1450"/>
  <c r="H1450"/>
  <c r="J1430"/>
  <c r="H1440"/>
  <c r="G1430"/>
  <c r="I1430"/>
  <c r="H1431"/>
  <c r="J1371"/>
  <c r="G1349"/>
  <c r="J1349"/>
  <c r="I1349"/>
  <c r="G1216"/>
  <c r="J1216"/>
  <c r="I1216"/>
  <c r="J1202"/>
  <c r="J1102"/>
  <c r="L749"/>
  <c r="M749"/>
  <c r="J997"/>
  <c r="J965"/>
  <c r="J865"/>
  <c r="J788"/>
  <c r="J734"/>
  <c r="H734"/>
  <c r="I734"/>
  <c r="J718"/>
  <c r="G718"/>
  <c r="J680"/>
  <c r="I620"/>
  <c r="J620"/>
  <c r="H620"/>
  <c r="I557"/>
  <c r="J549"/>
  <c r="J491"/>
  <c r="I417"/>
  <c r="J417"/>
  <c r="H417"/>
  <c r="G417"/>
  <c r="J382"/>
  <c r="I382"/>
  <c r="G382"/>
  <c r="J341"/>
  <c r="G309"/>
  <c r="I309"/>
  <c r="J309"/>
  <c r="G282"/>
  <c r="H282"/>
  <c r="J282"/>
  <c r="J293"/>
  <c r="I282"/>
  <c r="I110"/>
  <c r="J110"/>
  <c r="H110"/>
  <c r="I99"/>
  <c r="H99"/>
  <c r="J99"/>
  <c r="J49"/>
  <c r="K29"/>
  <c r="J29"/>
  <c r="L29"/>
  <c r="M29"/>
  <c r="L17"/>
  <c r="M17"/>
  <c r="Q1504"/>
  <c r="P1504"/>
  <c r="O1504"/>
  <c r="N1504"/>
  <c r="Q1503"/>
  <c r="P1503"/>
  <c r="O1503"/>
  <c r="N1503"/>
  <c r="Q1502"/>
  <c r="P1502"/>
  <c r="Q334"/>
  <c r="Y334" s="1"/>
  <c r="P334"/>
  <c r="X334" s="1"/>
  <c r="O334"/>
  <c r="W334" s="1"/>
  <c r="N334"/>
  <c r="V334" s="1"/>
  <c r="Q1526"/>
  <c r="P1526"/>
  <c r="X1526" s="1"/>
  <c r="O1526"/>
  <c r="W1526" s="1"/>
  <c r="N1526"/>
  <c r="V1526" s="1"/>
  <c r="Q1518"/>
  <c r="Q1517" s="1"/>
  <c r="P1518"/>
  <c r="X1518" s="1"/>
  <c r="O1518"/>
  <c r="W1518" s="1"/>
  <c r="N1518"/>
  <c r="V1518" s="1"/>
  <c r="Q1513"/>
  <c r="Y1513" s="1"/>
  <c r="P1513"/>
  <c r="X1513" s="1"/>
  <c r="O1513"/>
  <c r="W1513" s="1"/>
  <c r="N1513"/>
  <c r="V1513" s="1"/>
  <c r="Q1501"/>
  <c r="Y1501" s="1"/>
  <c r="P1501"/>
  <c r="X1501" s="1"/>
  <c r="O1501"/>
  <c r="W1501" s="1"/>
  <c r="N1501"/>
  <c r="V1501" s="1"/>
  <c r="Q1498"/>
  <c r="Y1498" s="1"/>
  <c r="P1498"/>
  <c r="X1498" s="1"/>
  <c r="O1498"/>
  <c r="W1498" s="1"/>
  <c r="N1498"/>
  <c r="V1498" s="1"/>
  <c r="Q1495"/>
  <c r="Y1495" s="1"/>
  <c r="P1495"/>
  <c r="X1495" s="1"/>
  <c r="O1495"/>
  <c r="W1495" s="1"/>
  <c r="N1495"/>
  <c r="V1495" s="1"/>
  <c r="Q1492"/>
  <c r="Y1492" s="1"/>
  <c r="P1492"/>
  <c r="X1492" s="1"/>
  <c r="O1492"/>
  <c r="W1492" s="1"/>
  <c r="N1492"/>
  <c r="N1491" s="1"/>
  <c r="Q1489"/>
  <c r="Q1488" s="1"/>
  <c r="P1489"/>
  <c r="X1489" s="1"/>
  <c r="O1489"/>
  <c r="W1489" s="1"/>
  <c r="N1489"/>
  <c r="V1489" s="1"/>
  <c r="Q1485"/>
  <c r="Y1485" s="1"/>
  <c r="P1485"/>
  <c r="X1485" s="1"/>
  <c r="O1485"/>
  <c r="W1485" s="1"/>
  <c r="N1485"/>
  <c r="V1485" s="1"/>
  <c r="Q1463"/>
  <c r="Y1463" s="1"/>
  <c r="P1463"/>
  <c r="X1463" s="1"/>
  <c r="O1463"/>
  <c r="W1463" s="1"/>
  <c r="N1463"/>
  <c r="V1463" s="1"/>
  <c r="Q1448"/>
  <c r="Y1448" s="1"/>
  <c r="P1448"/>
  <c r="X1448" s="1"/>
  <c r="O1448"/>
  <c r="W1448" s="1"/>
  <c r="N1448"/>
  <c r="V1448" s="1"/>
  <c r="Q1444"/>
  <c r="Y1444" s="1"/>
  <c r="P1444"/>
  <c r="X1444" s="1"/>
  <c r="O1444"/>
  <c r="W1444" s="1"/>
  <c r="N1444"/>
  <c r="V1444" s="1"/>
  <c r="Q1411"/>
  <c r="Y1411" s="1"/>
  <c r="P1411"/>
  <c r="X1411" s="1"/>
  <c r="O1411"/>
  <c r="W1411" s="1"/>
  <c r="N1411"/>
  <c r="V1411" s="1"/>
  <c r="Q1408"/>
  <c r="Y1408" s="1"/>
  <c r="P1408"/>
  <c r="X1408" s="1"/>
  <c r="O1408"/>
  <c r="W1408" s="1"/>
  <c r="N1408"/>
  <c r="V1408" s="1"/>
  <c r="Q1405"/>
  <c r="Y1405" s="1"/>
  <c r="P1405"/>
  <c r="X1405" s="1"/>
  <c r="O1405"/>
  <c r="W1405" s="1"/>
  <c r="N1405"/>
  <c r="V1405" s="1"/>
  <c r="Q1401"/>
  <c r="Y1401" s="1"/>
  <c r="P1401"/>
  <c r="X1401" s="1"/>
  <c r="O1401"/>
  <c r="W1401" s="1"/>
  <c r="N1401"/>
  <c r="V1401" s="1"/>
  <c r="Q1399"/>
  <c r="Y1399" s="1"/>
  <c r="P1399"/>
  <c r="X1399" s="1"/>
  <c r="O1399"/>
  <c r="W1399" s="1"/>
  <c r="N1399"/>
  <c r="V1399" s="1"/>
  <c r="Q1392"/>
  <c r="Y1392" s="1"/>
  <c r="P1392"/>
  <c r="X1392" s="1"/>
  <c r="O1392"/>
  <c r="W1392" s="1"/>
  <c r="N1392"/>
  <c r="V1392" s="1"/>
  <c r="Q1390"/>
  <c r="Y1390" s="1"/>
  <c r="P1390"/>
  <c r="X1390" s="1"/>
  <c r="O1390"/>
  <c r="W1390" s="1"/>
  <c r="N1390"/>
  <c r="V1390" s="1"/>
  <c r="Q1369"/>
  <c r="Y1369" s="1"/>
  <c r="P1369"/>
  <c r="X1369" s="1"/>
  <c r="O1369"/>
  <c r="W1369" s="1"/>
  <c r="N1369"/>
  <c r="V1369" s="1"/>
  <c r="Q1361"/>
  <c r="Y1361" s="1"/>
  <c r="O1361"/>
  <c r="W1361" s="1"/>
  <c r="Q1230"/>
  <c r="Y1230" s="1"/>
  <c r="P1230"/>
  <c r="X1230" s="1"/>
  <c r="O1230"/>
  <c r="W1230" s="1"/>
  <c r="N1230"/>
  <c r="V1230" s="1"/>
  <c r="Q1228"/>
  <c r="Y1228" s="1"/>
  <c r="P1228"/>
  <c r="X1228" s="1"/>
  <c r="O1228"/>
  <c r="W1228" s="1"/>
  <c r="N1228"/>
  <c r="V1228" s="1"/>
  <c r="Q1223"/>
  <c r="Y1223" s="1"/>
  <c r="P1223"/>
  <c r="X1223" s="1"/>
  <c r="O1223"/>
  <c r="W1223" s="1"/>
  <c r="N1223"/>
  <c r="V1223" s="1"/>
  <c r="Q1221"/>
  <c r="Y1221" s="1"/>
  <c r="P1221"/>
  <c r="X1221" s="1"/>
  <c r="O1221"/>
  <c r="W1221" s="1"/>
  <c r="N1221"/>
  <c r="V1221" s="1"/>
  <c r="Q1207"/>
  <c r="Y1207" s="1"/>
  <c r="P1207"/>
  <c r="X1207" s="1"/>
  <c r="O1207"/>
  <c r="W1207" s="1"/>
  <c r="N1207"/>
  <c r="V1207" s="1"/>
  <c r="Q1197"/>
  <c r="P1197"/>
  <c r="O1197"/>
  <c r="N1197"/>
  <c r="Q1196"/>
  <c r="Y1196" s="1"/>
  <c r="AG1196" s="1"/>
  <c r="AO1196" s="1"/>
  <c r="P1196"/>
  <c r="X1196" s="1"/>
  <c r="AF1196" s="1"/>
  <c r="AN1196" s="1"/>
  <c r="O1196"/>
  <c r="W1196" s="1"/>
  <c r="AE1196" s="1"/>
  <c r="AM1196" s="1"/>
  <c r="N1196"/>
  <c r="V1196" s="1"/>
  <c r="AD1196" s="1"/>
  <c r="AL1196" s="1"/>
  <c r="Q1140"/>
  <c r="P1140"/>
  <c r="O1140"/>
  <c r="N1140"/>
  <c r="Q1139"/>
  <c r="Y1139" s="1"/>
  <c r="AG1139" s="1"/>
  <c r="AO1139" s="1"/>
  <c r="P1139"/>
  <c r="X1139" s="1"/>
  <c r="AF1139" s="1"/>
  <c r="AN1139" s="1"/>
  <c r="O1139"/>
  <c r="W1139" s="1"/>
  <c r="AE1139" s="1"/>
  <c r="AM1139" s="1"/>
  <c r="N1139"/>
  <c r="V1139" s="1"/>
  <c r="AD1139" s="1"/>
  <c r="AL1139" s="1"/>
  <c r="Q1136"/>
  <c r="Y1136" s="1"/>
  <c r="P1136"/>
  <c r="X1136" s="1"/>
  <c r="O1136"/>
  <c r="W1136" s="1"/>
  <c r="N1136"/>
  <c r="V1136" s="1"/>
  <c r="Q1133"/>
  <c r="Y1133" s="1"/>
  <c r="P1133"/>
  <c r="X1133" s="1"/>
  <c r="O1133"/>
  <c r="W1133" s="1"/>
  <c r="N1133"/>
  <c r="V1133" s="1"/>
  <c r="Q1130"/>
  <c r="P1130"/>
  <c r="O1130"/>
  <c r="N1130"/>
  <c r="Q1129"/>
  <c r="Y1129" s="1"/>
  <c r="AG1129" s="1"/>
  <c r="AO1129" s="1"/>
  <c r="P1129"/>
  <c r="X1129" s="1"/>
  <c r="AF1129" s="1"/>
  <c r="AN1129" s="1"/>
  <c r="O1129"/>
  <c r="W1129" s="1"/>
  <c r="AE1129" s="1"/>
  <c r="AM1129" s="1"/>
  <c r="N1129"/>
  <c r="V1129" s="1"/>
  <c r="AD1129" s="1"/>
  <c r="AL1129" s="1"/>
  <c r="Q1126"/>
  <c r="Y1126" s="1"/>
  <c r="P1126"/>
  <c r="X1126" s="1"/>
  <c r="O1126"/>
  <c r="W1126" s="1"/>
  <c r="N1126"/>
  <c r="V1126" s="1"/>
  <c r="Q1122"/>
  <c r="P1122"/>
  <c r="O1122"/>
  <c r="N1122"/>
  <c r="Q1121"/>
  <c r="Y1121" s="1"/>
  <c r="AG1121" s="1"/>
  <c r="AO1121" s="1"/>
  <c r="P1121"/>
  <c r="X1121" s="1"/>
  <c r="AF1121" s="1"/>
  <c r="AN1121" s="1"/>
  <c r="O1121"/>
  <c r="W1121" s="1"/>
  <c r="AE1121" s="1"/>
  <c r="AM1121" s="1"/>
  <c r="N1121"/>
  <c r="V1121" s="1"/>
  <c r="AD1121" s="1"/>
  <c r="AL1121" s="1"/>
  <c r="Q1118"/>
  <c r="P1118"/>
  <c r="O1118"/>
  <c r="N1118"/>
  <c r="Q1117"/>
  <c r="Y1117" s="1"/>
  <c r="AG1117" s="1"/>
  <c r="AO1117" s="1"/>
  <c r="P1117"/>
  <c r="X1117" s="1"/>
  <c r="AF1117" s="1"/>
  <c r="AN1117" s="1"/>
  <c r="O1117"/>
  <c r="W1117" s="1"/>
  <c r="AE1117" s="1"/>
  <c r="AM1117" s="1"/>
  <c r="N1117"/>
  <c r="V1117" s="1"/>
  <c r="AD1117" s="1"/>
  <c r="AL1117" s="1"/>
  <c r="Q1114"/>
  <c r="Y1114" s="1"/>
  <c r="P1114"/>
  <c r="X1114" s="1"/>
  <c r="O1114"/>
  <c r="W1114" s="1"/>
  <c r="N1114"/>
  <c r="V1114" s="1"/>
  <c r="Q1111"/>
  <c r="P1111"/>
  <c r="O1111"/>
  <c r="N1111"/>
  <c r="Q1110"/>
  <c r="Y1110" s="1"/>
  <c r="AG1110" s="1"/>
  <c r="AO1110" s="1"/>
  <c r="P1110"/>
  <c r="X1110" s="1"/>
  <c r="AF1110" s="1"/>
  <c r="AN1110" s="1"/>
  <c r="O1110"/>
  <c r="W1110" s="1"/>
  <c r="AE1110" s="1"/>
  <c r="AM1110" s="1"/>
  <c r="N1110"/>
  <c r="V1110" s="1"/>
  <c r="AD1110" s="1"/>
  <c r="AL1110" s="1"/>
  <c r="Q1107"/>
  <c r="Y1107" s="1"/>
  <c r="P1107"/>
  <c r="X1107" s="1"/>
  <c r="O1107"/>
  <c r="W1107" s="1"/>
  <c r="N1107"/>
  <c r="V1107" s="1"/>
  <c r="Q1066"/>
  <c r="Y1066" s="1"/>
  <c r="P1066"/>
  <c r="X1066" s="1"/>
  <c r="O1066"/>
  <c r="W1066" s="1"/>
  <c r="N1066"/>
  <c r="V1066" s="1"/>
  <c r="Q1063"/>
  <c r="Y1063" s="1"/>
  <c r="P1063"/>
  <c r="X1063" s="1"/>
  <c r="O1063"/>
  <c r="W1063" s="1"/>
  <c r="N1063"/>
  <c r="V1063" s="1"/>
  <c r="Q1057"/>
  <c r="Y1057" s="1"/>
  <c r="P1057"/>
  <c r="X1057" s="1"/>
  <c r="O1057"/>
  <c r="W1057" s="1"/>
  <c r="N1057"/>
  <c r="V1057" s="1"/>
  <c r="Q1055"/>
  <c r="Y1055" s="1"/>
  <c r="P1055"/>
  <c r="X1055" s="1"/>
  <c r="O1055"/>
  <c r="W1055" s="1"/>
  <c r="N1055"/>
  <c r="V1055" s="1"/>
  <c r="Q1053"/>
  <c r="Y1053" s="1"/>
  <c r="P1053"/>
  <c r="X1053" s="1"/>
  <c r="O1053"/>
  <c r="W1053" s="1"/>
  <c r="N1053"/>
  <c r="V1053" s="1"/>
  <c r="Q1049"/>
  <c r="Y1049" s="1"/>
  <c r="P1049"/>
  <c r="X1049" s="1"/>
  <c r="O1049"/>
  <c r="W1049" s="1"/>
  <c r="N1049"/>
  <c r="V1049" s="1"/>
  <c r="Q1045"/>
  <c r="Y1045" s="1"/>
  <c r="P1045"/>
  <c r="X1045" s="1"/>
  <c r="O1045"/>
  <c r="W1045" s="1"/>
  <c r="N1045"/>
  <c r="V1045" s="1"/>
  <c r="Q1021"/>
  <c r="Y1021" s="1"/>
  <c r="P1021"/>
  <c r="X1021" s="1"/>
  <c r="O1021"/>
  <c r="W1021" s="1"/>
  <c r="N1021"/>
  <c r="V1021" s="1"/>
  <c r="Q1018"/>
  <c r="Y1018" s="1"/>
  <c r="P1018"/>
  <c r="X1018" s="1"/>
  <c r="O1018"/>
  <c r="W1018" s="1"/>
  <c r="N1018"/>
  <c r="V1018" s="1"/>
  <c r="Q1014"/>
  <c r="Y1014" s="1"/>
  <c r="P1014"/>
  <c r="X1014" s="1"/>
  <c r="O1014"/>
  <c r="W1014" s="1"/>
  <c r="N1014"/>
  <c r="V1014" s="1"/>
  <c r="Q970"/>
  <c r="Y970" s="1"/>
  <c r="O970"/>
  <c r="W970" s="1"/>
  <c r="Q932"/>
  <c r="Y932" s="1"/>
  <c r="P932"/>
  <c r="X932" s="1"/>
  <c r="O932"/>
  <c r="W932" s="1"/>
  <c r="N932"/>
  <c r="V932" s="1"/>
  <c r="Q914"/>
  <c r="Y914" s="1"/>
  <c r="P914"/>
  <c r="X914" s="1"/>
  <c r="O914"/>
  <c r="W914" s="1"/>
  <c r="N914"/>
  <c r="V914" s="1"/>
  <c r="Q910"/>
  <c r="Y910" s="1"/>
  <c r="P910"/>
  <c r="X910" s="1"/>
  <c r="O910"/>
  <c r="W910" s="1"/>
  <c r="N910"/>
  <c r="V910" s="1"/>
  <c r="Q881"/>
  <c r="Y881" s="1"/>
  <c r="P881"/>
  <c r="X881" s="1"/>
  <c r="O881"/>
  <c r="W881" s="1"/>
  <c r="N881"/>
  <c r="V881" s="1"/>
  <c r="Q874"/>
  <c r="Y874" s="1"/>
  <c r="P874"/>
  <c r="X874" s="1"/>
  <c r="O874"/>
  <c r="W874" s="1"/>
  <c r="N874"/>
  <c r="V874" s="1"/>
  <c r="Q870"/>
  <c r="Y870" s="1"/>
  <c r="P870"/>
  <c r="X870" s="1"/>
  <c r="O870"/>
  <c r="W870" s="1"/>
  <c r="N870"/>
  <c r="V870" s="1"/>
  <c r="Q863"/>
  <c r="Y863" s="1"/>
  <c r="P863"/>
  <c r="X863" s="1"/>
  <c r="O863"/>
  <c r="W863" s="1"/>
  <c r="N863"/>
  <c r="V863" s="1"/>
  <c r="Q829"/>
  <c r="Y829" s="1"/>
  <c r="P829"/>
  <c r="X829" s="1"/>
  <c r="O829"/>
  <c r="W829" s="1"/>
  <c r="N829"/>
  <c r="V829" s="1"/>
  <c r="Q823"/>
  <c r="Y823" s="1"/>
  <c r="P823"/>
  <c r="X823" s="1"/>
  <c r="O823"/>
  <c r="W823" s="1"/>
  <c r="N823"/>
  <c r="V823" s="1"/>
  <c r="Q807"/>
  <c r="Y807" s="1"/>
  <c r="P807"/>
  <c r="X807" s="1"/>
  <c r="O807"/>
  <c r="W807" s="1"/>
  <c r="N807"/>
  <c r="V807" s="1"/>
  <c r="Q804"/>
  <c r="Y804" s="1"/>
  <c r="P804"/>
  <c r="X804" s="1"/>
  <c r="O804"/>
  <c r="W804" s="1"/>
  <c r="N804"/>
  <c r="V804" s="1"/>
  <c r="Q800"/>
  <c r="Y800" s="1"/>
  <c r="P800"/>
  <c r="X800" s="1"/>
  <c r="O800"/>
  <c r="W800" s="1"/>
  <c r="N800"/>
  <c r="V800" s="1"/>
  <c r="Q797"/>
  <c r="Y797" s="1"/>
  <c r="P797"/>
  <c r="X797" s="1"/>
  <c r="O797"/>
  <c r="W797" s="1"/>
  <c r="N797"/>
  <c r="V797" s="1"/>
  <c r="Q793"/>
  <c r="Y793" s="1"/>
  <c r="P793"/>
  <c r="X793" s="1"/>
  <c r="O793"/>
  <c r="W793" s="1"/>
  <c r="N793"/>
  <c r="V793" s="1"/>
  <c r="Q770"/>
  <c r="P770"/>
  <c r="O770"/>
  <c r="N770"/>
  <c r="Q769"/>
  <c r="Y769" s="1"/>
  <c r="AG769" s="1"/>
  <c r="AO769" s="1"/>
  <c r="P769"/>
  <c r="X769" s="1"/>
  <c r="AF769" s="1"/>
  <c r="AN769" s="1"/>
  <c r="O769"/>
  <c r="W769" s="1"/>
  <c r="AE769" s="1"/>
  <c r="AM769" s="1"/>
  <c r="N769"/>
  <c r="V769" s="1"/>
  <c r="AD769" s="1"/>
  <c r="AL769" s="1"/>
  <c r="Q766"/>
  <c r="Y766" s="1"/>
  <c r="P766"/>
  <c r="X766" s="1"/>
  <c r="O766"/>
  <c r="W766" s="1"/>
  <c r="N766"/>
  <c r="V766" s="1"/>
  <c r="Q762"/>
  <c r="P762"/>
  <c r="O762"/>
  <c r="N762"/>
  <c r="Q761"/>
  <c r="Y761" s="1"/>
  <c r="AG761" s="1"/>
  <c r="AO761" s="1"/>
  <c r="P761"/>
  <c r="X761" s="1"/>
  <c r="AF761" s="1"/>
  <c r="AN761" s="1"/>
  <c r="O761"/>
  <c r="W761" s="1"/>
  <c r="AE761" s="1"/>
  <c r="AM761" s="1"/>
  <c r="N761"/>
  <c r="V761" s="1"/>
  <c r="AD761" s="1"/>
  <c r="AL761" s="1"/>
  <c r="Q757"/>
  <c r="P757"/>
  <c r="O757"/>
  <c r="N757"/>
  <c r="Q756"/>
  <c r="Y756" s="1"/>
  <c r="AG756" s="1"/>
  <c r="AO756" s="1"/>
  <c r="P756"/>
  <c r="X756" s="1"/>
  <c r="AF756" s="1"/>
  <c r="AN756" s="1"/>
  <c r="O756"/>
  <c r="W756" s="1"/>
  <c r="AE756" s="1"/>
  <c r="AM756" s="1"/>
  <c r="N756"/>
  <c r="V756" s="1"/>
  <c r="AD756" s="1"/>
  <c r="AL756" s="1"/>
  <c r="Q747"/>
  <c r="Y747" s="1"/>
  <c r="P747"/>
  <c r="X747" s="1"/>
  <c r="O747"/>
  <c r="W747" s="1"/>
  <c r="N747"/>
  <c r="V747" s="1"/>
  <c r="Q728"/>
  <c r="Y728" s="1"/>
  <c r="P728"/>
  <c r="X728" s="1"/>
  <c r="O728"/>
  <c r="W728" s="1"/>
  <c r="N728"/>
  <c r="V728" s="1"/>
  <c r="Q714"/>
  <c r="Y714" s="1"/>
  <c r="P714"/>
  <c r="X714" s="1"/>
  <c r="O714"/>
  <c r="W714" s="1"/>
  <c r="N714"/>
  <c r="V714" s="1"/>
  <c r="Q704"/>
  <c r="Y704" s="1"/>
  <c r="P704"/>
  <c r="X704" s="1"/>
  <c r="O704"/>
  <c r="W704" s="1"/>
  <c r="N704"/>
  <c r="V704" s="1"/>
  <c r="Q694"/>
  <c r="Y694" s="1"/>
  <c r="P694"/>
  <c r="X694" s="1"/>
  <c r="O694"/>
  <c r="W694" s="1"/>
  <c r="N694"/>
  <c r="V694" s="1"/>
  <c r="Q690"/>
  <c r="Y690" s="1"/>
  <c r="P690"/>
  <c r="X690" s="1"/>
  <c r="O690"/>
  <c r="W690" s="1"/>
  <c r="N690"/>
  <c r="V690" s="1"/>
  <c r="Q685"/>
  <c r="Y685" s="1"/>
  <c r="P685"/>
  <c r="X685" s="1"/>
  <c r="O685"/>
  <c r="W685" s="1"/>
  <c r="N685"/>
  <c r="V685" s="1"/>
  <c r="Q675"/>
  <c r="Y675" s="1"/>
  <c r="P675"/>
  <c r="X675" s="1"/>
  <c r="O675"/>
  <c r="W675" s="1"/>
  <c r="N675"/>
  <c r="V675" s="1"/>
  <c r="Q672"/>
  <c r="Y672" s="1"/>
  <c r="P672"/>
  <c r="X672" s="1"/>
  <c r="O672"/>
  <c r="W672" s="1"/>
  <c r="N672"/>
  <c r="V672" s="1"/>
  <c r="Q662"/>
  <c r="Y662" s="1"/>
  <c r="P662"/>
  <c r="X662" s="1"/>
  <c r="O662"/>
  <c r="W662" s="1"/>
  <c r="N662"/>
  <c r="V662" s="1"/>
  <c r="Q660"/>
  <c r="Y660" s="1"/>
  <c r="P660"/>
  <c r="X660" s="1"/>
  <c r="O660"/>
  <c r="W660" s="1"/>
  <c r="N660"/>
  <c r="V660" s="1"/>
  <c r="Q646"/>
  <c r="Y646" s="1"/>
  <c r="P646"/>
  <c r="X646" s="1"/>
  <c r="O646"/>
  <c r="W646" s="1"/>
  <c r="N646"/>
  <c r="V646" s="1"/>
  <c r="Q643"/>
  <c r="Y643" s="1"/>
  <c r="P643"/>
  <c r="X643" s="1"/>
  <c r="O643"/>
  <c r="W643" s="1"/>
  <c r="N643"/>
  <c r="V643" s="1"/>
  <c r="Q635"/>
  <c r="Y635" s="1"/>
  <c r="P635"/>
  <c r="X635" s="1"/>
  <c r="O635"/>
  <c r="W635" s="1"/>
  <c r="N635"/>
  <c r="V635" s="1"/>
  <c r="Q625"/>
  <c r="Y625" s="1"/>
  <c r="P625"/>
  <c r="X625" s="1"/>
  <c r="O625"/>
  <c r="W625" s="1"/>
  <c r="N625"/>
  <c r="V625" s="1"/>
  <c r="Q619"/>
  <c r="Y619" s="1"/>
  <c r="P619"/>
  <c r="X619" s="1"/>
  <c r="O619"/>
  <c r="W619" s="1"/>
  <c r="N619"/>
  <c r="V619" s="1"/>
  <c r="Q610"/>
  <c r="Y610" s="1"/>
  <c r="O610"/>
  <c r="W610" s="1"/>
  <c r="Q607"/>
  <c r="Y607" s="1"/>
  <c r="P607"/>
  <c r="X607" s="1"/>
  <c r="O607"/>
  <c r="W607" s="1"/>
  <c r="N607"/>
  <c r="V607" s="1"/>
  <c r="Q597"/>
  <c r="Y597" s="1"/>
  <c r="P597"/>
  <c r="X597" s="1"/>
  <c r="O597"/>
  <c r="W597" s="1"/>
  <c r="N597"/>
  <c r="V597" s="1"/>
  <c r="Q592"/>
  <c r="Y592" s="1"/>
  <c r="P592"/>
  <c r="X592" s="1"/>
  <c r="O592"/>
  <c r="W592" s="1"/>
  <c r="N592"/>
  <c r="V592" s="1"/>
  <c r="Q587"/>
  <c r="Y587" s="1"/>
  <c r="P587"/>
  <c r="X587" s="1"/>
  <c r="O587"/>
  <c r="W587" s="1"/>
  <c r="N587"/>
  <c r="V587" s="1"/>
  <c r="Q570"/>
  <c r="Y570" s="1"/>
  <c r="O570"/>
  <c r="W570" s="1"/>
  <c r="Q561"/>
  <c r="Y561" s="1"/>
  <c r="P561"/>
  <c r="X561" s="1"/>
  <c r="O561"/>
  <c r="W561" s="1"/>
  <c r="N561"/>
  <c r="V561" s="1"/>
  <c r="Q556"/>
  <c r="Y556" s="1"/>
  <c r="P556"/>
  <c r="X556" s="1"/>
  <c r="O556"/>
  <c r="W556" s="1"/>
  <c r="N556"/>
  <c r="V556" s="1"/>
  <c r="Q554"/>
  <c r="Y554" s="1"/>
  <c r="P554"/>
  <c r="X554" s="1"/>
  <c r="O554"/>
  <c r="W554" s="1"/>
  <c r="N554"/>
  <c r="V554" s="1"/>
  <c r="Q545"/>
  <c r="Y545" s="1"/>
  <c r="P545"/>
  <c r="X545" s="1"/>
  <c r="O545"/>
  <c r="W545" s="1"/>
  <c r="N545"/>
  <c r="V545" s="1"/>
  <c r="Q542"/>
  <c r="Y542" s="1"/>
  <c r="O542"/>
  <c r="W542" s="1"/>
  <c r="N542"/>
  <c r="V542" s="1"/>
  <c r="Q539"/>
  <c r="Y539" s="1"/>
  <c r="P539"/>
  <c r="X539" s="1"/>
  <c r="O539"/>
  <c r="W539" s="1"/>
  <c r="N539"/>
  <c r="V539" s="1"/>
  <c r="Q535"/>
  <c r="Y535" s="1"/>
  <c r="P535"/>
  <c r="X535" s="1"/>
  <c r="O535"/>
  <c r="W535" s="1"/>
  <c r="N535"/>
  <c r="V535" s="1"/>
  <c r="Q532"/>
  <c r="Y532" s="1"/>
  <c r="O532"/>
  <c r="W532" s="1"/>
  <c r="N532"/>
  <c r="V532" s="1"/>
  <c r="Q527"/>
  <c r="Y527" s="1"/>
  <c r="P527"/>
  <c r="X527" s="1"/>
  <c r="O527"/>
  <c r="W527" s="1"/>
  <c r="N527"/>
  <c r="V527" s="1"/>
  <c r="Q520"/>
  <c r="Y520" s="1"/>
  <c r="P520"/>
  <c r="X520" s="1"/>
  <c r="O520"/>
  <c r="W520" s="1"/>
  <c r="N520"/>
  <c r="V520" s="1"/>
  <c r="Q516"/>
  <c r="Y516" s="1"/>
  <c r="P516"/>
  <c r="X516" s="1"/>
  <c r="O516"/>
  <c r="W516" s="1"/>
  <c r="Q500"/>
  <c r="Y500" s="1"/>
  <c r="P500"/>
  <c r="X500" s="1"/>
  <c r="O500"/>
  <c r="W500" s="1"/>
  <c r="N500"/>
  <c r="V500" s="1"/>
  <c r="Q496"/>
  <c r="Y496" s="1"/>
  <c r="P496"/>
  <c r="X496" s="1"/>
  <c r="O496"/>
  <c r="W496" s="1"/>
  <c r="N496"/>
  <c r="V496" s="1"/>
  <c r="Q474"/>
  <c r="Y474" s="1"/>
  <c r="P474"/>
  <c r="X474" s="1"/>
  <c r="O474"/>
  <c r="W474" s="1"/>
  <c r="N474"/>
  <c r="V474" s="1"/>
  <c r="Q457"/>
  <c r="Y457" s="1"/>
  <c r="P457"/>
  <c r="X457" s="1"/>
  <c r="O457"/>
  <c r="W457" s="1"/>
  <c r="N457"/>
  <c r="V457" s="1"/>
  <c r="Q455"/>
  <c r="Y455" s="1"/>
  <c r="P455"/>
  <c r="X455" s="1"/>
  <c r="O455"/>
  <c r="W455" s="1"/>
  <c r="N455"/>
  <c r="V455" s="1"/>
  <c r="Q453"/>
  <c r="Y453" s="1"/>
  <c r="P453"/>
  <c r="X453" s="1"/>
  <c r="O453"/>
  <c r="W453" s="1"/>
  <c r="N453"/>
  <c r="V453" s="1"/>
  <c r="Q449"/>
  <c r="Y449" s="1"/>
  <c r="P449"/>
  <c r="X449" s="1"/>
  <c r="O449"/>
  <c r="W449" s="1"/>
  <c r="N449"/>
  <c r="V449" s="1"/>
  <c r="Q444"/>
  <c r="Y444" s="1"/>
  <c r="P444"/>
  <c r="X444" s="1"/>
  <c r="O444"/>
  <c r="W444" s="1"/>
  <c r="N444"/>
  <c r="V444" s="1"/>
  <c r="Q442"/>
  <c r="Y442" s="1"/>
  <c r="P442"/>
  <c r="X442" s="1"/>
  <c r="O442"/>
  <c r="W442" s="1"/>
  <c r="N442"/>
  <c r="V442" s="1"/>
  <c r="Q433"/>
  <c r="Y433" s="1"/>
  <c r="P433"/>
  <c r="X433" s="1"/>
  <c r="O433"/>
  <c r="W433" s="1"/>
  <c r="N433"/>
  <c r="V433" s="1"/>
  <c r="Q430"/>
  <c r="Y430" s="1"/>
  <c r="P430"/>
  <c r="X430" s="1"/>
  <c r="O430"/>
  <c r="W430" s="1"/>
  <c r="N430"/>
  <c r="V430" s="1"/>
  <c r="Q427"/>
  <c r="Y427" s="1"/>
  <c r="P427"/>
  <c r="X427" s="1"/>
  <c r="O427"/>
  <c r="W427" s="1"/>
  <c r="N427"/>
  <c r="V427" s="1"/>
  <c r="Q422"/>
  <c r="Y422" s="1"/>
  <c r="P422"/>
  <c r="X422" s="1"/>
  <c r="O422"/>
  <c r="W422" s="1"/>
  <c r="N422"/>
  <c r="V422" s="1"/>
  <c r="Q393"/>
  <c r="Y393" s="1"/>
  <c r="P393"/>
  <c r="X393" s="1"/>
  <c r="O393"/>
  <c r="W393" s="1"/>
  <c r="N393"/>
  <c r="V393" s="1"/>
  <c r="Q390"/>
  <c r="Y390" s="1"/>
  <c r="P390"/>
  <c r="X390" s="1"/>
  <c r="O390"/>
  <c r="W390" s="1"/>
  <c r="N390"/>
  <c r="V390" s="1"/>
  <c r="Q387"/>
  <c r="Y387" s="1"/>
  <c r="P387"/>
  <c r="X387" s="1"/>
  <c r="O387"/>
  <c r="W387" s="1"/>
  <c r="N387"/>
  <c r="V387" s="1"/>
  <c r="Q364"/>
  <c r="Y364" s="1"/>
  <c r="P364"/>
  <c r="X364" s="1"/>
  <c r="N364"/>
  <c r="V364" s="1"/>
  <c r="Q358"/>
  <c r="Y358" s="1"/>
  <c r="P358"/>
  <c r="X358" s="1"/>
  <c r="O358"/>
  <c r="W358" s="1"/>
  <c r="N358"/>
  <c r="V358" s="1"/>
  <c r="Q356"/>
  <c r="Y356" s="1"/>
  <c r="P356"/>
  <c r="X356" s="1"/>
  <c r="O356"/>
  <c r="W356" s="1"/>
  <c r="N356"/>
  <c r="V356" s="1"/>
  <c r="Q354"/>
  <c r="Y354" s="1"/>
  <c r="P354"/>
  <c r="X354" s="1"/>
  <c r="O354"/>
  <c r="W354" s="1"/>
  <c r="N354"/>
  <c r="V354" s="1"/>
  <c r="Q346"/>
  <c r="Y346" s="1"/>
  <c r="P346"/>
  <c r="X346" s="1"/>
  <c r="O346"/>
  <c r="W346" s="1"/>
  <c r="N346"/>
  <c r="V346" s="1"/>
  <c r="Q331"/>
  <c r="Y331" s="1"/>
  <c r="P331"/>
  <c r="X331" s="1"/>
  <c r="O331"/>
  <c r="W331" s="1"/>
  <c r="N331"/>
  <c r="V331" s="1"/>
  <c r="Q329"/>
  <c r="Y329" s="1"/>
  <c r="P329"/>
  <c r="X329" s="1"/>
  <c r="O329"/>
  <c r="W329" s="1"/>
  <c r="N329"/>
  <c r="V329" s="1"/>
  <c r="Q327"/>
  <c r="Y327" s="1"/>
  <c r="O327"/>
  <c r="W327" s="1"/>
  <c r="Q314"/>
  <c r="Y314" s="1"/>
  <c r="P314"/>
  <c r="X314" s="1"/>
  <c r="O314"/>
  <c r="W314" s="1"/>
  <c r="N314"/>
  <c r="V314" s="1"/>
  <c r="Q302"/>
  <c r="Y302" s="1"/>
  <c r="P302"/>
  <c r="X302" s="1"/>
  <c r="O302"/>
  <c r="W302" s="1"/>
  <c r="N302"/>
  <c r="V302" s="1"/>
  <c r="Q300"/>
  <c r="Y300" s="1"/>
  <c r="P300"/>
  <c r="X300" s="1"/>
  <c r="O300"/>
  <c r="W300" s="1"/>
  <c r="N300"/>
  <c r="V300" s="1"/>
  <c r="Q298"/>
  <c r="Y298" s="1"/>
  <c r="O298"/>
  <c r="W298" s="1"/>
  <c r="Q254"/>
  <c r="Y254" s="1"/>
  <c r="O254"/>
  <c r="W254" s="1"/>
  <c r="N254"/>
  <c r="V254" s="1"/>
  <c r="Q252"/>
  <c r="Y252" s="1"/>
  <c r="O252"/>
  <c r="W252" s="1"/>
  <c r="N252"/>
  <c r="V252" s="1"/>
  <c r="Q250"/>
  <c r="Y250" s="1"/>
  <c r="O250"/>
  <c r="W250" s="1"/>
  <c r="N250"/>
  <c r="V250" s="1"/>
  <c r="Q247"/>
  <c r="Y247" s="1"/>
  <c r="P247"/>
  <c r="X247" s="1"/>
  <c r="O247"/>
  <c r="W247" s="1"/>
  <c r="N247"/>
  <c r="V247" s="1"/>
  <c r="Q245"/>
  <c r="Y245" s="1"/>
  <c r="P245"/>
  <c r="X245" s="1"/>
  <c r="O245"/>
  <c r="W245" s="1"/>
  <c r="N245"/>
  <c r="V245" s="1"/>
  <c r="Q243"/>
  <c r="Y243" s="1"/>
  <c r="P243"/>
  <c r="X243" s="1"/>
  <c r="O243"/>
  <c r="W243" s="1"/>
  <c r="N243"/>
  <c r="V243" s="1"/>
  <c r="Q239"/>
  <c r="Y239" s="1"/>
  <c r="P239"/>
  <c r="X239" s="1"/>
  <c r="O239"/>
  <c r="W239" s="1"/>
  <c r="N239"/>
  <c r="V239" s="1"/>
  <c r="Q236"/>
  <c r="Y236" s="1"/>
  <c r="O236"/>
  <c r="W236" s="1"/>
  <c r="Q233"/>
  <c r="Y233" s="1"/>
  <c r="P233"/>
  <c r="X233" s="1"/>
  <c r="O233"/>
  <c r="W233" s="1"/>
  <c r="N233"/>
  <c r="V233" s="1"/>
  <c r="Q230"/>
  <c r="Y230" s="1"/>
  <c r="P230"/>
  <c r="X230" s="1"/>
  <c r="O230"/>
  <c r="W230" s="1"/>
  <c r="N230"/>
  <c r="V230" s="1"/>
  <c r="Q227"/>
  <c r="O227"/>
  <c r="Q225"/>
  <c r="Y225" s="1"/>
  <c r="AG225" s="1"/>
  <c r="AO225" s="1"/>
  <c r="O225"/>
  <c r="W225" s="1"/>
  <c r="AE225" s="1"/>
  <c r="AM225" s="1"/>
  <c r="Q221"/>
  <c r="Y221" s="1"/>
  <c r="P221"/>
  <c r="X221" s="1"/>
  <c r="O221"/>
  <c r="W221" s="1"/>
  <c r="N221"/>
  <c r="V221" s="1"/>
  <c r="Q219"/>
  <c r="O219"/>
  <c r="Q217"/>
  <c r="P217"/>
  <c r="P216" s="1"/>
  <c r="O217"/>
  <c r="N217"/>
  <c r="N216" s="1"/>
  <c r="Q213"/>
  <c r="P213"/>
  <c r="X213" s="1"/>
  <c r="O213"/>
  <c r="N213"/>
  <c r="V213" s="1"/>
  <c r="Q208"/>
  <c r="Y208" s="1"/>
  <c r="P208"/>
  <c r="X208" s="1"/>
  <c r="O208"/>
  <c r="W208" s="1"/>
  <c r="N208"/>
  <c r="V208" s="1"/>
  <c r="Q205"/>
  <c r="P205"/>
  <c r="P204" s="1"/>
  <c r="O205"/>
  <c r="N205"/>
  <c r="N204" s="1"/>
  <c r="Q203"/>
  <c r="Q202" s="1"/>
  <c r="P203"/>
  <c r="P202" s="1"/>
  <c r="O203"/>
  <c r="N203"/>
  <c r="N202" s="1"/>
  <c r="Q168"/>
  <c r="P168"/>
  <c r="P167" s="1"/>
  <c r="O168"/>
  <c r="Q166"/>
  <c r="P166"/>
  <c r="O166"/>
  <c r="O165" s="1"/>
  <c r="Q164"/>
  <c r="Q163" s="1"/>
  <c r="P164"/>
  <c r="P163" s="1"/>
  <c r="O164"/>
  <c r="Q161"/>
  <c r="Q160" s="1"/>
  <c r="P161"/>
  <c r="P160" s="1"/>
  <c r="O161"/>
  <c r="O160" s="1"/>
  <c r="N161"/>
  <c r="Q159"/>
  <c r="Q158" s="1"/>
  <c r="P159"/>
  <c r="P158" s="1"/>
  <c r="O159"/>
  <c r="O158" s="1"/>
  <c r="N159"/>
  <c r="Q157"/>
  <c r="Q156" s="1"/>
  <c r="P157"/>
  <c r="P156" s="1"/>
  <c r="O157"/>
  <c r="O156" s="1"/>
  <c r="N157"/>
  <c r="Q153"/>
  <c r="Q152" s="1"/>
  <c r="P153"/>
  <c r="O153"/>
  <c r="O152" s="1"/>
  <c r="N153"/>
  <c r="Q150"/>
  <c r="P150"/>
  <c r="P149" s="1"/>
  <c r="O150"/>
  <c r="O149" s="1"/>
  <c r="Q148"/>
  <c r="P148"/>
  <c r="O148"/>
  <c r="O147" s="1"/>
  <c r="N148"/>
  <c r="N147" s="1"/>
  <c r="Q146"/>
  <c r="Q145" s="1"/>
  <c r="P146"/>
  <c r="O146"/>
  <c r="O145" s="1"/>
  <c r="Q122"/>
  <c r="Q121" s="1"/>
  <c r="P122"/>
  <c r="O122"/>
  <c r="N122"/>
  <c r="Q115"/>
  <c r="Q114" s="1"/>
  <c r="P115"/>
  <c r="O115"/>
  <c r="O114" s="1"/>
  <c r="N115"/>
  <c r="N114" s="1"/>
  <c r="N113" s="1"/>
  <c r="N112" s="1"/>
  <c r="N111" s="1"/>
  <c r="N110" s="1"/>
  <c r="Q108"/>
  <c r="P108"/>
  <c r="O108"/>
  <c r="N108"/>
  <c r="N107" s="1"/>
  <c r="Q106"/>
  <c r="Q105" s="1"/>
  <c r="P106"/>
  <c r="O106"/>
  <c r="N106"/>
  <c r="N105" s="1"/>
  <c r="Q104"/>
  <c r="P104"/>
  <c r="O104"/>
  <c r="N104"/>
  <c r="N103" s="1"/>
  <c r="Q81"/>
  <c r="Q80" s="1"/>
  <c r="O81"/>
  <c r="O80" s="1"/>
  <c r="N81"/>
  <c r="Q79"/>
  <c r="Q78" s="1"/>
  <c r="O79"/>
  <c r="O78" s="1"/>
  <c r="N79"/>
  <c r="Q56"/>
  <c r="P56"/>
  <c r="P55" s="1"/>
  <c r="O56"/>
  <c r="O55" s="1"/>
  <c r="Q54"/>
  <c r="P54"/>
  <c r="O54"/>
  <c r="O53" s="1"/>
  <c r="Q47"/>
  <c r="P47"/>
  <c r="O47"/>
  <c r="N47"/>
  <c r="Q46"/>
  <c r="P46"/>
  <c r="O46"/>
  <c r="N46"/>
  <c r="Q44"/>
  <c r="Q43" s="1"/>
  <c r="P44"/>
  <c r="P43" s="1"/>
  <c r="O44"/>
  <c r="N44"/>
  <c r="Q42"/>
  <c r="P42"/>
  <c r="O42"/>
  <c r="N42"/>
  <c r="N41" s="1"/>
  <c r="Q37"/>
  <c r="Q36" s="1"/>
  <c r="Q35" s="1"/>
  <c r="P37"/>
  <c r="O37"/>
  <c r="N37"/>
  <c r="Q34"/>
  <c r="P34"/>
  <c r="O34"/>
  <c r="N34"/>
  <c r="Q27"/>
  <c r="Q26" s="1"/>
  <c r="Q25" s="1"/>
  <c r="Q24" s="1"/>
  <c r="Q23" s="1"/>
  <c r="P27"/>
  <c r="P26" s="1"/>
  <c r="P25" s="1"/>
  <c r="P24" s="1"/>
  <c r="P23" s="1"/>
  <c r="O27"/>
  <c r="N27"/>
  <c r="V27" s="1"/>
  <c r="Q22"/>
  <c r="P22"/>
  <c r="O22"/>
  <c r="N22"/>
  <c r="Q1525"/>
  <c r="Q1425"/>
  <c r="P1425"/>
  <c r="O1425"/>
  <c r="N1425"/>
  <c r="Q1424"/>
  <c r="P1424"/>
  <c r="O1424"/>
  <c r="N1424"/>
  <c r="Q1423"/>
  <c r="P1423"/>
  <c r="O1423"/>
  <c r="N1423"/>
  <c r="Q1421"/>
  <c r="Q1420" s="1"/>
  <c r="Q1419" s="1"/>
  <c r="P1421"/>
  <c r="P1420" s="1"/>
  <c r="P1419" s="1"/>
  <c r="O1421"/>
  <c r="O1420" s="1"/>
  <c r="O1419" s="1"/>
  <c r="N1421"/>
  <c r="N1420" s="1"/>
  <c r="N1419" s="1"/>
  <c r="Q1417"/>
  <c r="P1417"/>
  <c r="O1417"/>
  <c r="N1417"/>
  <c r="Q1415"/>
  <c r="Q1414" s="1"/>
  <c r="Q1413" s="1"/>
  <c r="P1415"/>
  <c r="P1414" s="1"/>
  <c r="P1413" s="1"/>
  <c r="O1415"/>
  <c r="O1414" s="1"/>
  <c r="O1413" s="1"/>
  <c r="N1415"/>
  <c r="N1414" s="1"/>
  <c r="N1413" s="1"/>
  <c r="Q1393"/>
  <c r="P1393"/>
  <c r="O1393"/>
  <c r="N1393"/>
  <c r="Q1346"/>
  <c r="P1346"/>
  <c r="O1346"/>
  <c r="N1346"/>
  <c r="Q1345"/>
  <c r="P1345"/>
  <c r="O1345"/>
  <c r="N1345"/>
  <c r="Q1343"/>
  <c r="P1343"/>
  <c r="O1343"/>
  <c r="N1343"/>
  <c r="N1342" s="1"/>
  <c r="N1341" s="1"/>
  <c r="Q1342"/>
  <c r="Q1341" s="1"/>
  <c r="P1342"/>
  <c r="P1341" s="1"/>
  <c r="O1342"/>
  <c r="O1341" s="1"/>
  <c r="Q1339"/>
  <c r="P1339"/>
  <c r="O1339"/>
  <c r="O1338" s="1"/>
  <c r="N1339"/>
  <c r="N1338" s="1"/>
  <c r="Q1338"/>
  <c r="P1338"/>
  <c r="Q1335"/>
  <c r="P1335"/>
  <c r="O1335"/>
  <c r="N1335"/>
  <c r="N1334" s="1"/>
  <c r="Q1334"/>
  <c r="P1334"/>
  <c r="O1334"/>
  <c r="Q1332"/>
  <c r="P1332"/>
  <c r="O1332"/>
  <c r="N1332"/>
  <c r="N1331" s="1"/>
  <c r="Q1331"/>
  <c r="P1331"/>
  <c r="O1331"/>
  <c r="Q1329"/>
  <c r="P1329"/>
  <c r="O1329"/>
  <c r="N1329"/>
  <c r="Q1328"/>
  <c r="P1328"/>
  <c r="O1328"/>
  <c r="N1328"/>
  <c r="Q1326"/>
  <c r="P1326"/>
  <c r="O1326"/>
  <c r="N1326"/>
  <c r="N1325" s="1"/>
  <c r="Q1325"/>
  <c r="P1325"/>
  <c r="O1325"/>
  <c r="Q1323"/>
  <c r="Q1322" s="1"/>
  <c r="P1323"/>
  <c r="P1322" s="1"/>
  <c r="O1323"/>
  <c r="O1322" s="1"/>
  <c r="N1323"/>
  <c r="N1322" s="1"/>
  <c r="Q1320"/>
  <c r="P1320"/>
  <c r="P1319" s="1"/>
  <c r="O1320"/>
  <c r="O1319" s="1"/>
  <c r="N1320"/>
  <c r="N1319" s="1"/>
  <c r="Q1319"/>
  <c r="Q1317"/>
  <c r="P1317"/>
  <c r="O1317"/>
  <c r="N1317"/>
  <c r="Q1316"/>
  <c r="P1316"/>
  <c r="O1316"/>
  <c r="N1316"/>
  <c r="Q1314"/>
  <c r="P1314"/>
  <c r="P1313" s="1"/>
  <c r="O1314"/>
  <c r="O1313" s="1"/>
  <c r="N1314"/>
  <c r="N1313" s="1"/>
  <c r="Q1313"/>
  <c r="Q1311"/>
  <c r="Q1310" s="1"/>
  <c r="P1311"/>
  <c r="P1310" s="1"/>
  <c r="O1311"/>
  <c r="O1310" s="1"/>
  <c r="N1311"/>
  <c r="N1310" s="1"/>
  <c r="Q1308"/>
  <c r="P1308"/>
  <c r="O1308"/>
  <c r="O1307" s="1"/>
  <c r="N1308"/>
  <c r="Q1307"/>
  <c r="P1307"/>
  <c r="N1307"/>
  <c r="Q1305"/>
  <c r="P1305"/>
  <c r="P1304" s="1"/>
  <c r="O1305"/>
  <c r="O1304" s="1"/>
  <c r="N1305"/>
  <c r="N1304" s="1"/>
  <c r="Q1304"/>
  <c r="Q1302"/>
  <c r="P1302"/>
  <c r="P1301" s="1"/>
  <c r="O1302"/>
  <c r="O1301" s="1"/>
  <c r="N1302"/>
  <c r="N1301" s="1"/>
  <c r="Q1301"/>
  <c r="Q1299"/>
  <c r="P1299"/>
  <c r="O1299"/>
  <c r="O1298" s="1"/>
  <c r="N1299"/>
  <c r="N1298" s="1"/>
  <c r="Q1298"/>
  <c r="P1298"/>
  <c r="Q1296"/>
  <c r="Q1295" s="1"/>
  <c r="P1296"/>
  <c r="P1295" s="1"/>
  <c r="O1296"/>
  <c r="O1295" s="1"/>
  <c r="N1296"/>
  <c r="N1295" s="1"/>
  <c r="Q1293"/>
  <c r="Q1292" s="1"/>
  <c r="P1293"/>
  <c r="P1292" s="1"/>
  <c r="O1293"/>
  <c r="O1292" s="1"/>
  <c r="N1293"/>
  <c r="N1292" s="1"/>
  <c r="Q1290"/>
  <c r="P1290"/>
  <c r="P1289" s="1"/>
  <c r="O1290"/>
  <c r="O1289" s="1"/>
  <c r="N1290"/>
  <c r="N1289" s="1"/>
  <c r="Q1289"/>
  <c r="Q1287"/>
  <c r="P1287"/>
  <c r="O1287"/>
  <c r="O1286" s="1"/>
  <c r="N1287"/>
  <c r="N1286" s="1"/>
  <c r="Q1286"/>
  <c r="P1286"/>
  <c r="Q1284"/>
  <c r="P1284"/>
  <c r="O1284"/>
  <c r="O1283" s="1"/>
  <c r="N1284"/>
  <c r="N1283" s="1"/>
  <c r="Q1283"/>
  <c r="P1283"/>
  <c r="Q1281"/>
  <c r="P1281"/>
  <c r="O1281"/>
  <c r="O1280" s="1"/>
  <c r="N1281"/>
  <c r="N1280" s="1"/>
  <c r="Q1280"/>
  <c r="P1280"/>
  <c r="Q1278"/>
  <c r="P1278"/>
  <c r="O1278"/>
  <c r="O1277" s="1"/>
  <c r="N1278"/>
  <c r="N1277" s="1"/>
  <c r="Q1277"/>
  <c r="P1277"/>
  <c r="Q1275"/>
  <c r="P1275"/>
  <c r="O1275"/>
  <c r="O1274" s="1"/>
  <c r="N1275"/>
  <c r="N1274" s="1"/>
  <c r="Q1274"/>
  <c r="P1274"/>
  <c r="Q1272"/>
  <c r="P1272"/>
  <c r="O1272"/>
  <c r="O1271" s="1"/>
  <c r="N1272"/>
  <c r="N1271" s="1"/>
  <c r="Q1271"/>
  <c r="P1271"/>
  <c r="Q1269"/>
  <c r="P1269"/>
  <c r="O1269"/>
  <c r="O1268" s="1"/>
  <c r="N1269"/>
  <c r="N1268" s="1"/>
  <c r="Q1268"/>
  <c r="P1268"/>
  <c r="Q1266"/>
  <c r="P1266"/>
  <c r="O1266"/>
  <c r="O1265" s="1"/>
  <c r="N1266"/>
  <c r="N1265" s="1"/>
  <c r="Q1265"/>
  <c r="P1265"/>
  <c r="Q1263"/>
  <c r="P1263"/>
  <c r="O1263"/>
  <c r="O1262" s="1"/>
  <c r="N1263"/>
  <c r="N1262" s="1"/>
  <c r="Q1262"/>
  <c r="P1262"/>
  <c r="Q1260"/>
  <c r="P1260"/>
  <c r="O1260"/>
  <c r="N1260"/>
  <c r="Q1259"/>
  <c r="P1259"/>
  <c r="O1259"/>
  <c r="N1259"/>
  <c r="Q1257"/>
  <c r="P1257"/>
  <c r="O1257"/>
  <c r="N1257"/>
  <c r="N1256" s="1"/>
  <c r="Q1256"/>
  <c r="P1256"/>
  <c r="O1256"/>
  <c r="Q1254"/>
  <c r="Q1253" s="1"/>
  <c r="P1254"/>
  <c r="P1253" s="1"/>
  <c r="O1254"/>
  <c r="O1253" s="1"/>
  <c r="N1254"/>
  <c r="N1253" s="1"/>
  <c r="Q1251"/>
  <c r="P1251"/>
  <c r="O1251"/>
  <c r="O1250" s="1"/>
  <c r="N1251"/>
  <c r="N1250" s="1"/>
  <c r="Q1250"/>
  <c r="P1250"/>
  <c r="Q1248"/>
  <c r="Q1247" s="1"/>
  <c r="P1248"/>
  <c r="P1247" s="1"/>
  <c r="O1248"/>
  <c r="O1247" s="1"/>
  <c r="N1248"/>
  <c r="N1247" s="1"/>
  <c r="Q1245"/>
  <c r="P1245"/>
  <c r="O1245"/>
  <c r="O1244" s="1"/>
  <c r="N1245"/>
  <c r="N1244" s="1"/>
  <c r="Q1244"/>
  <c r="P1244"/>
  <c r="Q1242"/>
  <c r="P1242"/>
  <c r="O1242"/>
  <c r="O1241" s="1"/>
  <c r="N1242"/>
  <c r="N1241" s="1"/>
  <c r="Q1241"/>
  <c r="P1241"/>
  <c r="Q1239"/>
  <c r="P1239"/>
  <c r="O1239"/>
  <c r="O1238" s="1"/>
  <c r="N1239"/>
  <c r="N1238" s="1"/>
  <c r="Q1238"/>
  <c r="P1238"/>
  <c r="Q1236"/>
  <c r="Q1235" s="1"/>
  <c r="P1236"/>
  <c r="P1235" s="1"/>
  <c r="O1236"/>
  <c r="O1235" s="1"/>
  <c r="N1236"/>
  <c r="N1235" s="1"/>
  <c r="Q1211"/>
  <c r="P1211"/>
  <c r="P1210" s="1"/>
  <c r="P1209" s="1"/>
  <c r="P1208" s="1"/>
  <c r="O1211"/>
  <c r="O1210" s="1"/>
  <c r="O1209" s="1"/>
  <c r="O1208" s="1"/>
  <c r="N1211"/>
  <c r="N1210" s="1"/>
  <c r="N1209" s="1"/>
  <c r="N1208" s="1"/>
  <c r="Q1210"/>
  <c r="Q1209" s="1"/>
  <c r="Q1208" s="1"/>
  <c r="Q1199"/>
  <c r="P1199"/>
  <c r="P1198" s="1"/>
  <c r="O1199"/>
  <c r="O1198" s="1"/>
  <c r="N1199"/>
  <c r="N1198" s="1"/>
  <c r="Q1198"/>
  <c r="Q1192"/>
  <c r="Q1191" s="1"/>
  <c r="P1192"/>
  <c r="P1191" s="1"/>
  <c r="O1192"/>
  <c r="O1191" s="1"/>
  <c r="N1192"/>
  <c r="N1191" s="1"/>
  <c r="Q1189"/>
  <c r="Q1188" s="1"/>
  <c r="Q1187" s="1"/>
  <c r="P1189"/>
  <c r="P1188" s="1"/>
  <c r="P1187" s="1"/>
  <c r="O1189"/>
  <c r="O1188" s="1"/>
  <c r="O1187" s="1"/>
  <c r="N1189"/>
  <c r="N1188" s="1"/>
  <c r="N1187" s="1"/>
  <c r="Q1184"/>
  <c r="Q1183" s="1"/>
  <c r="P1184"/>
  <c r="P1183" s="1"/>
  <c r="O1184"/>
  <c r="O1183" s="1"/>
  <c r="N1184"/>
  <c r="N1183" s="1"/>
  <c r="Q1181"/>
  <c r="Q1180" s="1"/>
  <c r="P1181"/>
  <c r="P1180" s="1"/>
  <c r="O1181"/>
  <c r="O1180" s="1"/>
  <c r="N1181"/>
  <c r="N1180" s="1"/>
  <c r="Q1178"/>
  <c r="Q1177" s="1"/>
  <c r="P1178"/>
  <c r="P1177" s="1"/>
  <c r="O1178"/>
  <c r="O1177" s="1"/>
  <c r="N1178"/>
  <c r="N1177" s="1"/>
  <c r="Q1174"/>
  <c r="P1174"/>
  <c r="P1173" s="1"/>
  <c r="O1174"/>
  <c r="O1173" s="1"/>
  <c r="N1174"/>
  <c r="N1173" s="1"/>
  <c r="Q1173"/>
  <c r="Q1171"/>
  <c r="P1171"/>
  <c r="O1171"/>
  <c r="N1171"/>
  <c r="Q1170"/>
  <c r="P1170"/>
  <c r="O1170"/>
  <c r="N1170"/>
  <c r="Q1166"/>
  <c r="Q1165" s="1"/>
  <c r="P1166"/>
  <c r="P1165" s="1"/>
  <c r="O1166"/>
  <c r="O1165" s="1"/>
  <c r="N1166"/>
  <c r="N1165" s="1"/>
  <c r="Q1163"/>
  <c r="P1163"/>
  <c r="O1163"/>
  <c r="N1163"/>
  <c r="Q1162"/>
  <c r="P1162"/>
  <c r="O1162"/>
  <c r="N1162"/>
  <c r="Q1160"/>
  <c r="P1160"/>
  <c r="P1159" s="1"/>
  <c r="O1160"/>
  <c r="O1159" s="1"/>
  <c r="N1160"/>
  <c r="N1159" s="1"/>
  <c r="Q1159"/>
  <c r="Q1156"/>
  <c r="Q1155" s="1"/>
  <c r="P1156"/>
  <c r="P1155" s="1"/>
  <c r="O1156"/>
  <c r="O1155" s="1"/>
  <c r="N1156"/>
  <c r="N1155" s="1"/>
  <c r="Q1153"/>
  <c r="Q1152" s="1"/>
  <c r="P1153"/>
  <c r="P1152" s="1"/>
  <c r="O1153"/>
  <c r="O1152" s="1"/>
  <c r="N1153"/>
  <c r="N1152" s="1"/>
  <c r="Q1148"/>
  <c r="Q1147" s="1"/>
  <c r="Q1146" s="1"/>
  <c r="P1148"/>
  <c r="P1147" s="1"/>
  <c r="P1146" s="1"/>
  <c r="O1148"/>
  <c r="O1147" s="1"/>
  <c r="O1146" s="1"/>
  <c r="N1148"/>
  <c r="N1147" s="1"/>
  <c r="N1146" s="1"/>
  <c r="Q1143"/>
  <c r="Q1142" s="1"/>
  <c r="Q1141" s="1"/>
  <c r="P1143"/>
  <c r="P1142" s="1"/>
  <c r="P1141" s="1"/>
  <c r="O1143"/>
  <c r="O1142" s="1"/>
  <c r="O1141" s="1"/>
  <c r="N1143"/>
  <c r="N1142" s="1"/>
  <c r="N1141" s="1"/>
  <c r="Q1094"/>
  <c r="P1094"/>
  <c r="P1093" s="1"/>
  <c r="O1094"/>
  <c r="O1093" s="1"/>
  <c r="N1094"/>
  <c r="N1093" s="1"/>
  <c r="Q1093"/>
  <c r="Q1091"/>
  <c r="Q1090" s="1"/>
  <c r="P1091"/>
  <c r="P1090" s="1"/>
  <c r="O1091"/>
  <c r="O1090" s="1"/>
  <c r="N1091"/>
  <c r="N1090" s="1"/>
  <c r="Q1088"/>
  <c r="Q1087" s="1"/>
  <c r="P1088"/>
  <c r="P1087" s="1"/>
  <c r="O1088"/>
  <c r="O1087" s="1"/>
  <c r="N1088"/>
  <c r="N1087" s="1"/>
  <c r="Q1085"/>
  <c r="P1085"/>
  <c r="O1085"/>
  <c r="N1085"/>
  <c r="Q1083"/>
  <c r="P1083"/>
  <c r="O1083"/>
  <c r="N1083"/>
  <c r="Q1081"/>
  <c r="Q1080" s="1"/>
  <c r="Q1079" s="1"/>
  <c r="P1081"/>
  <c r="P1080" s="1"/>
  <c r="P1079" s="1"/>
  <c r="O1081"/>
  <c r="O1080" s="1"/>
  <c r="O1079" s="1"/>
  <c r="N1081"/>
  <c r="N1080" s="1"/>
  <c r="N1079" s="1"/>
  <c r="Q1077"/>
  <c r="P1077"/>
  <c r="P1076" s="1"/>
  <c r="P1075" s="1"/>
  <c r="O1077"/>
  <c r="O1076" s="1"/>
  <c r="O1075" s="1"/>
  <c r="N1077"/>
  <c r="N1076" s="1"/>
  <c r="N1075" s="1"/>
  <c r="Q1076"/>
  <c r="Q1075" s="1"/>
  <c r="Q1073"/>
  <c r="Q1072" s="1"/>
  <c r="Q1071" s="1"/>
  <c r="P1073"/>
  <c r="P1072" s="1"/>
  <c r="P1071" s="1"/>
  <c r="O1073"/>
  <c r="O1072" s="1"/>
  <c r="O1071" s="1"/>
  <c r="N1073"/>
  <c r="N1072" s="1"/>
  <c r="N1071" s="1"/>
  <c r="Q1037"/>
  <c r="Q1036" s="1"/>
  <c r="P1037"/>
  <c r="P1036" s="1"/>
  <c r="O1037"/>
  <c r="O1036" s="1"/>
  <c r="N1037"/>
  <c r="N1036" s="1"/>
  <c r="Q1034"/>
  <c r="P1034"/>
  <c r="O1034"/>
  <c r="O1033" s="1"/>
  <c r="O1032" s="1"/>
  <c r="N1034"/>
  <c r="N1033" s="1"/>
  <c r="N1032" s="1"/>
  <c r="Q1033"/>
  <c r="Q1032" s="1"/>
  <c r="P1033"/>
  <c r="P1032" s="1"/>
  <c r="Q1030"/>
  <c r="P1030"/>
  <c r="O1030"/>
  <c r="N1030"/>
  <c r="N1029" s="1"/>
  <c r="N1028" s="1"/>
  <c r="Q1029"/>
  <c r="Q1028" s="1"/>
  <c r="P1029"/>
  <c r="P1028" s="1"/>
  <c r="O1029"/>
  <c r="O1028" s="1"/>
  <c r="Q994"/>
  <c r="P994"/>
  <c r="P993" s="1"/>
  <c r="P992" s="1"/>
  <c r="O994"/>
  <c r="O993" s="1"/>
  <c r="O992" s="1"/>
  <c r="N994"/>
  <c r="N993" s="1"/>
  <c r="N992" s="1"/>
  <c r="Q993"/>
  <c r="Q992" s="1"/>
  <c r="Q990"/>
  <c r="P990"/>
  <c r="O990"/>
  <c r="N990"/>
  <c r="Q989"/>
  <c r="Q988" s="1"/>
  <c r="P989"/>
  <c r="P988" s="1"/>
  <c r="O989"/>
  <c r="O988" s="1"/>
  <c r="N989"/>
  <c r="N988" s="1"/>
  <c r="Q985"/>
  <c r="Q984" s="1"/>
  <c r="Q983" s="1"/>
  <c r="P985"/>
  <c r="P984" s="1"/>
  <c r="P983" s="1"/>
  <c r="O985"/>
  <c r="O984" s="1"/>
  <c r="O983" s="1"/>
  <c r="N985"/>
  <c r="N984" s="1"/>
  <c r="N983" s="1"/>
  <c r="Q981"/>
  <c r="Q980" s="1"/>
  <c r="Q979" s="1"/>
  <c r="P981"/>
  <c r="P980" s="1"/>
  <c r="P979" s="1"/>
  <c r="O981"/>
  <c r="O980" s="1"/>
  <c r="O979" s="1"/>
  <c r="N981"/>
  <c r="N980" s="1"/>
  <c r="N979" s="1"/>
  <c r="Q974"/>
  <c r="Q973" s="1"/>
  <c r="Q972" s="1"/>
  <c r="Q971" s="1"/>
  <c r="P974"/>
  <c r="P973" s="1"/>
  <c r="P972" s="1"/>
  <c r="P971" s="1"/>
  <c r="O974"/>
  <c r="O973" s="1"/>
  <c r="O972" s="1"/>
  <c r="O971" s="1"/>
  <c r="N974"/>
  <c r="N973" s="1"/>
  <c r="N972" s="1"/>
  <c r="N971" s="1"/>
  <c r="Q956"/>
  <c r="Q955" s="1"/>
  <c r="P956"/>
  <c r="P955" s="1"/>
  <c r="O956"/>
  <c r="O955" s="1"/>
  <c r="N956"/>
  <c r="N955" s="1"/>
  <c r="Q950"/>
  <c r="Q949" s="1"/>
  <c r="Q948" s="1"/>
  <c r="P950"/>
  <c r="P949" s="1"/>
  <c r="P948" s="1"/>
  <c r="O950"/>
  <c r="O949" s="1"/>
  <c r="O948" s="1"/>
  <c r="N950"/>
  <c r="N949" s="1"/>
  <c r="N948" s="1"/>
  <c r="Q946"/>
  <c r="Q945" s="1"/>
  <c r="Q944" s="1"/>
  <c r="P946"/>
  <c r="P945" s="1"/>
  <c r="P944" s="1"/>
  <c r="O946"/>
  <c r="O945" s="1"/>
  <c r="O944" s="1"/>
  <c r="N946"/>
  <c r="N945" s="1"/>
  <c r="N944" s="1"/>
  <c r="Q942"/>
  <c r="Q941" s="1"/>
  <c r="Q940" s="1"/>
  <c r="P942"/>
  <c r="P941" s="1"/>
  <c r="P940" s="1"/>
  <c r="O942"/>
  <c r="O941" s="1"/>
  <c r="O940" s="1"/>
  <c r="N942"/>
  <c r="N941" s="1"/>
  <c r="N940" s="1"/>
  <c r="Q934"/>
  <c r="Q933" s="1"/>
  <c r="P934"/>
  <c r="P933" s="1"/>
  <c r="O934"/>
  <c r="O933" s="1"/>
  <c r="N934"/>
  <c r="N933" s="1"/>
  <c r="Q928"/>
  <c r="Q927" s="1"/>
  <c r="P928"/>
  <c r="P927" s="1"/>
  <c r="O928"/>
  <c r="O927" s="1"/>
  <c r="N928"/>
  <c r="N927" s="1"/>
  <c r="Q904"/>
  <c r="P904"/>
  <c r="P903" s="1"/>
  <c r="O904"/>
  <c r="O903" s="1"/>
  <c r="N904"/>
  <c r="N903" s="1"/>
  <c r="Q903"/>
  <c r="Q901"/>
  <c r="Q900" s="1"/>
  <c r="Q899" s="1"/>
  <c r="Q898" s="1"/>
  <c r="P901"/>
  <c r="P900" s="1"/>
  <c r="P899" s="1"/>
  <c r="P898" s="1"/>
  <c r="O901"/>
  <c r="O900" s="1"/>
  <c r="O899" s="1"/>
  <c r="O898" s="1"/>
  <c r="N901"/>
  <c r="N900" s="1"/>
  <c r="N899" s="1"/>
  <c r="N898" s="1"/>
  <c r="Q896"/>
  <c r="Q895" s="1"/>
  <c r="Q894" s="1"/>
  <c r="P896"/>
  <c r="P895" s="1"/>
  <c r="P894" s="1"/>
  <c r="O896"/>
  <c r="O895" s="1"/>
  <c r="O894" s="1"/>
  <c r="N896"/>
  <c r="N895" s="1"/>
  <c r="N894" s="1"/>
  <c r="Q892"/>
  <c r="Q891" s="1"/>
  <c r="P892"/>
  <c r="P891" s="1"/>
  <c r="O892"/>
  <c r="O891" s="1"/>
  <c r="N892"/>
  <c r="N891" s="1"/>
  <c r="Q889"/>
  <c r="Q888" s="1"/>
  <c r="P889"/>
  <c r="P888" s="1"/>
  <c r="O889"/>
  <c r="O888" s="1"/>
  <c r="N889"/>
  <c r="N888" s="1"/>
  <c r="Q885"/>
  <c r="P885"/>
  <c r="P884" s="1"/>
  <c r="P883" s="1"/>
  <c r="O885"/>
  <c r="O884" s="1"/>
  <c r="O883" s="1"/>
  <c r="N885"/>
  <c r="N884" s="1"/>
  <c r="N883" s="1"/>
  <c r="Q884"/>
  <c r="Q883" s="1"/>
  <c r="Q877"/>
  <c r="Q876" s="1"/>
  <c r="Q875" s="1"/>
  <c r="P877"/>
  <c r="P876" s="1"/>
  <c r="P875" s="1"/>
  <c r="O877"/>
  <c r="O876" s="1"/>
  <c r="O875" s="1"/>
  <c r="N877"/>
  <c r="N876" s="1"/>
  <c r="N875" s="1"/>
  <c r="Q853"/>
  <c r="Q852" s="1"/>
  <c r="P853"/>
  <c r="P852" s="1"/>
  <c r="O853"/>
  <c r="O852" s="1"/>
  <c r="N853"/>
  <c r="N852" s="1"/>
  <c r="Q850"/>
  <c r="P850"/>
  <c r="P849" s="1"/>
  <c r="O850"/>
  <c r="O849" s="1"/>
  <c r="N850"/>
  <c r="N849" s="1"/>
  <c r="Q849"/>
  <c r="Q847"/>
  <c r="P847"/>
  <c r="P846" s="1"/>
  <c r="P845" s="1"/>
  <c r="O847"/>
  <c r="O846" s="1"/>
  <c r="O845" s="1"/>
  <c r="N847"/>
  <c r="N846" s="1"/>
  <c r="N845" s="1"/>
  <c r="Q846"/>
  <c r="Q845" s="1"/>
  <c r="Q843"/>
  <c r="Q842" s="1"/>
  <c r="P843"/>
  <c r="P842" s="1"/>
  <c r="O843"/>
  <c r="O842" s="1"/>
  <c r="N843"/>
  <c r="N842" s="1"/>
  <c r="Q840"/>
  <c r="Q839" s="1"/>
  <c r="P840"/>
  <c r="P839" s="1"/>
  <c r="O840"/>
  <c r="O839" s="1"/>
  <c r="N840"/>
  <c r="N839" s="1"/>
  <c r="Q836"/>
  <c r="Q835" s="1"/>
  <c r="Q834" s="1"/>
  <c r="P836"/>
  <c r="P835" s="1"/>
  <c r="P834" s="1"/>
  <c r="O836"/>
  <c r="O835" s="1"/>
  <c r="O834" s="1"/>
  <c r="N836"/>
  <c r="N835" s="1"/>
  <c r="N834" s="1"/>
  <c r="Q708"/>
  <c r="Q707" s="1"/>
  <c r="Q706" s="1"/>
  <c r="Q705" s="1"/>
  <c r="P708"/>
  <c r="P707" s="1"/>
  <c r="P706" s="1"/>
  <c r="P705" s="1"/>
  <c r="O708"/>
  <c r="O707" s="1"/>
  <c r="O706" s="1"/>
  <c r="O705" s="1"/>
  <c r="N708"/>
  <c r="N707" s="1"/>
  <c r="N706" s="1"/>
  <c r="N705" s="1"/>
  <c r="Q698"/>
  <c r="Q697" s="1"/>
  <c r="Q696" s="1"/>
  <c r="Q695" s="1"/>
  <c r="P698"/>
  <c r="P697" s="1"/>
  <c r="P696" s="1"/>
  <c r="P695" s="1"/>
  <c r="O698"/>
  <c r="O697" s="1"/>
  <c r="O696" s="1"/>
  <c r="O695" s="1"/>
  <c r="N698"/>
  <c r="N697" s="1"/>
  <c r="N696" s="1"/>
  <c r="N695" s="1"/>
  <c r="Q666"/>
  <c r="P666"/>
  <c r="O666"/>
  <c r="N666"/>
  <c r="Q664"/>
  <c r="P664"/>
  <c r="P663" s="1"/>
  <c r="O664"/>
  <c r="O663" s="1"/>
  <c r="N664"/>
  <c r="N663" s="1"/>
  <c r="Q663"/>
  <c r="Q655"/>
  <c r="P655"/>
  <c r="O655"/>
  <c r="N655"/>
  <c r="Q653"/>
  <c r="Q652" s="1"/>
  <c r="P653"/>
  <c r="P652" s="1"/>
  <c r="O653"/>
  <c r="O652" s="1"/>
  <c r="N653"/>
  <c r="Q650"/>
  <c r="P650"/>
  <c r="O650"/>
  <c r="N650"/>
  <c r="Q648"/>
  <c r="Q647" s="1"/>
  <c r="P648"/>
  <c r="P647" s="1"/>
  <c r="O648"/>
  <c r="O647" s="1"/>
  <c r="N648"/>
  <c r="N647" s="1"/>
  <c r="Q629"/>
  <c r="P629"/>
  <c r="P628" s="1"/>
  <c r="P627" s="1"/>
  <c r="P626" s="1"/>
  <c r="O629"/>
  <c r="O628" s="1"/>
  <c r="O627" s="1"/>
  <c r="O626" s="1"/>
  <c r="N629"/>
  <c r="N628" s="1"/>
  <c r="N627" s="1"/>
  <c r="N626" s="1"/>
  <c r="Q628"/>
  <c r="Q627" s="1"/>
  <c r="Q626" s="1"/>
  <c r="Q611"/>
  <c r="P611"/>
  <c r="O611"/>
  <c r="N611"/>
  <c r="Q601"/>
  <c r="Q600" s="1"/>
  <c r="Q599" s="1"/>
  <c r="Q598" s="1"/>
  <c r="P601"/>
  <c r="P600" s="1"/>
  <c r="P599" s="1"/>
  <c r="P598" s="1"/>
  <c r="O601"/>
  <c r="O600" s="1"/>
  <c r="O599" s="1"/>
  <c r="O598" s="1"/>
  <c r="N601"/>
  <c r="N600" s="1"/>
  <c r="N599" s="1"/>
  <c r="N598" s="1"/>
  <c r="Q571"/>
  <c r="P571"/>
  <c r="O571"/>
  <c r="N571"/>
  <c r="Q564"/>
  <c r="P564"/>
  <c r="P563" s="1"/>
  <c r="P562" s="1"/>
  <c r="O564"/>
  <c r="O563" s="1"/>
  <c r="O562" s="1"/>
  <c r="N564"/>
  <c r="N563" s="1"/>
  <c r="N562" s="1"/>
  <c r="Q563"/>
  <c r="Q562" s="1"/>
  <c r="Q521"/>
  <c r="P521"/>
  <c r="O521"/>
  <c r="N521"/>
  <c r="Q510"/>
  <c r="Q509" s="1"/>
  <c r="P510"/>
  <c r="P509" s="1"/>
  <c r="O510"/>
  <c r="O509" s="1"/>
  <c r="N510"/>
  <c r="N509" s="1"/>
  <c r="Q507"/>
  <c r="P507"/>
  <c r="O507"/>
  <c r="N507"/>
  <c r="Q505"/>
  <c r="P505"/>
  <c r="O505"/>
  <c r="N505"/>
  <c r="Q503"/>
  <c r="P503"/>
  <c r="O503"/>
  <c r="O502" s="1"/>
  <c r="O501" s="1"/>
  <c r="N503"/>
  <c r="Q486"/>
  <c r="Q485" s="1"/>
  <c r="Q484" s="1"/>
  <c r="Q483" s="1"/>
  <c r="Q482" s="1"/>
  <c r="P486"/>
  <c r="P485" s="1"/>
  <c r="P484" s="1"/>
  <c r="P483" s="1"/>
  <c r="P482" s="1"/>
  <c r="O486"/>
  <c r="O485" s="1"/>
  <c r="O484" s="1"/>
  <c r="O483" s="1"/>
  <c r="O482" s="1"/>
  <c r="N486"/>
  <c r="N485" s="1"/>
  <c r="N484" s="1"/>
  <c r="N483" s="1"/>
  <c r="N482" s="1"/>
  <c r="Q479"/>
  <c r="Q478" s="1"/>
  <c r="P479"/>
  <c r="P478" s="1"/>
  <c r="O479"/>
  <c r="O478" s="1"/>
  <c r="N479"/>
  <c r="N478" s="1"/>
  <c r="Q476"/>
  <c r="P476"/>
  <c r="P475" s="1"/>
  <c r="O476"/>
  <c r="O475" s="1"/>
  <c r="N476"/>
  <c r="N475" s="1"/>
  <c r="Q475"/>
  <c r="Q410"/>
  <c r="Q409" s="1"/>
  <c r="Q408" s="1"/>
  <c r="P410"/>
  <c r="P409" s="1"/>
  <c r="P408" s="1"/>
  <c r="O410"/>
  <c r="O409" s="1"/>
  <c r="O408" s="1"/>
  <c r="N410"/>
  <c r="N409" s="1"/>
  <c r="N408" s="1"/>
  <c r="Q406"/>
  <c r="Q405" s="1"/>
  <c r="P406"/>
  <c r="P405" s="1"/>
  <c r="O406"/>
  <c r="O405" s="1"/>
  <c r="N406"/>
  <c r="N405" s="1"/>
  <c r="Q403"/>
  <c r="P403"/>
  <c r="P402" s="1"/>
  <c r="O403"/>
  <c r="O402" s="1"/>
  <c r="N403"/>
  <c r="N402" s="1"/>
  <c r="Q402"/>
  <c r="Q400"/>
  <c r="Q399" s="1"/>
  <c r="P400"/>
  <c r="P399" s="1"/>
  <c r="O400"/>
  <c r="O399" s="1"/>
  <c r="N400"/>
  <c r="N399" s="1"/>
  <c r="Q397"/>
  <c r="Q396" s="1"/>
  <c r="P397"/>
  <c r="P396" s="1"/>
  <c r="O397"/>
  <c r="O396" s="1"/>
  <c r="N397"/>
  <c r="N396" s="1"/>
  <c r="Q375"/>
  <c r="P375"/>
  <c r="O375"/>
  <c r="N375"/>
  <c r="Q373"/>
  <c r="P373"/>
  <c r="O373"/>
  <c r="O372" s="1"/>
  <c r="N373"/>
  <c r="Q370"/>
  <c r="P370"/>
  <c r="O370"/>
  <c r="N370"/>
  <c r="Q368"/>
  <c r="P368"/>
  <c r="P367" s="1"/>
  <c r="O368"/>
  <c r="N368"/>
  <c r="Q365"/>
  <c r="P365"/>
  <c r="O365"/>
  <c r="N365"/>
  <c r="Q360"/>
  <c r="Q359" s="1"/>
  <c r="P360"/>
  <c r="P359" s="1"/>
  <c r="O360"/>
  <c r="O359" s="1"/>
  <c r="N360"/>
  <c r="N359" s="1"/>
  <c r="Q349"/>
  <c r="Q348" s="1"/>
  <c r="Q347" s="1"/>
  <c r="P349"/>
  <c r="P348" s="1"/>
  <c r="P347" s="1"/>
  <c r="O349"/>
  <c r="O348" s="1"/>
  <c r="O347" s="1"/>
  <c r="N349"/>
  <c r="N348" s="1"/>
  <c r="N347" s="1"/>
  <c r="Q306"/>
  <c r="Q305" s="1"/>
  <c r="Q304" s="1"/>
  <c r="Q303" s="1"/>
  <c r="P306"/>
  <c r="P305" s="1"/>
  <c r="P304" s="1"/>
  <c r="P303" s="1"/>
  <c r="O306"/>
  <c r="O305" s="1"/>
  <c r="O304" s="1"/>
  <c r="O303" s="1"/>
  <c r="N306"/>
  <c r="N305" s="1"/>
  <c r="N304" s="1"/>
  <c r="N303" s="1"/>
  <c r="Q222"/>
  <c r="P222"/>
  <c r="O222"/>
  <c r="N222"/>
  <c r="O218"/>
  <c r="Q216"/>
  <c r="Q212"/>
  <c r="Q204"/>
  <c r="Q197"/>
  <c r="Q196" s="1"/>
  <c r="Q195" s="1"/>
  <c r="Q194" s="1"/>
  <c r="P197"/>
  <c r="P196" s="1"/>
  <c r="P195" s="1"/>
  <c r="P194" s="1"/>
  <c r="O197"/>
  <c r="O196" s="1"/>
  <c r="O195" s="1"/>
  <c r="O194" s="1"/>
  <c r="N197"/>
  <c r="N196" s="1"/>
  <c r="N195" s="1"/>
  <c r="N194" s="1"/>
  <c r="Q192"/>
  <c r="P192"/>
  <c r="O192"/>
  <c r="N192"/>
  <c r="Q190"/>
  <c r="P190"/>
  <c r="O190"/>
  <c r="N190"/>
  <c r="N189" s="1"/>
  <c r="N188" s="1"/>
  <c r="N187" s="1"/>
  <c r="O167"/>
  <c r="Q165"/>
  <c r="P152"/>
  <c r="Q147"/>
  <c r="Q140"/>
  <c r="Q139" s="1"/>
  <c r="Q138" s="1"/>
  <c r="Q137" s="1"/>
  <c r="P140"/>
  <c r="P139" s="1"/>
  <c r="P138" s="1"/>
  <c r="P137" s="1"/>
  <c r="O140"/>
  <c r="O139" s="1"/>
  <c r="O138" s="1"/>
  <c r="O137" s="1"/>
  <c r="N140"/>
  <c r="N139" s="1"/>
  <c r="N138" s="1"/>
  <c r="N137" s="1"/>
  <c r="Q135"/>
  <c r="Q134" s="1"/>
  <c r="P135"/>
  <c r="P134" s="1"/>
  <c r="O135"/>
  <c r="O134" s="1"/>
  <c r="N135"/>
  <c r="N134" s="1"/>
  <c r="Q132"/>
  <c r="P132"/>
  <c r="O132"/>
  <c r="N132"/>
  <c r="Q130"/>
  <c r="Q129" s="1"/>
  <c r="P130"/>
  <c r="O130"/>
  <c r="N130"/>
  <c r="Q126"/>
  <c r="Q125" s="1"/>
  <c r="Q124" s="1"/>
  <c r="P126"/>
  <c r="P125" s="1"/>
  <c r="P124" s="1"/>
  <c r="O126"/>
  <c r="O125" s="1"/>
  <c r="O124" s="1"/>
  <c r="N126"/>
  <c r="N125" s="1"/>
  <c r="N124" s="1"/>
  <c r="P121"/>
  <c r="N121"/>
  <c r="N120" s="1"/>
  <c r="N119" s="1"/>
  <c r="N118" s="1"/>
  <c r="P114"/>
  <c r="Q107"/>
  <c r="P107"/>
  <c r="P105"/>
  <c r="Q103"/>
  <c r="P103"/>
  <c r="N78"/>
  <c r="Q57"/>
  <c r="P57"/>
  <c r="O57"/>
  <c r="N57"/>
  <c r="Q53"/>
  <c r="Q45"/>
  <c r="P45"/>
  <c r="N45"/>
  <c r="N43"/>
  <c r="Q41"/>
  <c r="P41"/>
  <c r="Q39"/>
  <c r="P39"/>
  <c r="O39"/>
  <c r="N39"/>
  <c r="P36"/>
  <c r="P35" s="1"/>
  <c r="N36"/>
  <c r="N35" s="1"/>
  <c r="Q33"/>
  <c r="Q32" s="1"/>
  <c r="P33"/>
  <c r="P32" s="1"/>
  <c r="N33"/>
  <c r="N32" s="1"/>
  <c r="Q21"/>
  <c r="Q20" s="1"/>
  <c r="Q19" s="1"/>
  <c r="Q18" s="1"/>
  <c r="P21"/>
  <c r="P20" s="1"/>
  <c r="P19" s="1"/>
  <c r="P18" s="1"/>
  <c r="O21"/>
  <c r="O20" s="1"/>
  <c r="O19" s="1"/>
  <c r="O18" s="1"/>
  <c r="H532"/>
  <c r="F862"/>
  <c r="F606"/>
  <c r="AE825" l="1"/>
  <c r="AE824" s="1"/>
  <c r="AM826"/>
  <c r="AM825" s="1"/>
  <c r="AM824" s="1"/>
  <c r="AF825"/>
  <c r="AF824" s="1"/>
  <c r="AN826"/>
  <c r="AN825" s="1"/>
  <c r="AN824" s="1"/>
  <c r="AD825"/>
  <c r="AD824" s="1"/>
  <c r="AL826"/>
  <c r="AL825" s="1"/>
  <c r="AL824" s="1"/>
  <c r="AG825"/>
  <c r="AG824" s="1"/>
  <c r="AO826"/>
  <c r="AO825" s="1"/>
  <c r="AO824" s="1"/>
  <c r="R1530"/>
  <c r="V206"/>
  <c r="AD208"/>
  <c r="V212"/>
  <c r="V211" s="1"/>
  <c r="V210" s="1"/>
  <c r="AD213"/>
  <c r="X220"/>
  <c r="AF221"/>
  <c r="X229"/>
  <c r="X228" s="1"/>
  <c r="AF230"/>
  <c r="X232"/>
  <c r="X231" s="1"/>
  <c r="AF233"/>
  <c r="V238"/>
  <c r="V237" s="1"/>
  <c r="AD239"/>
  <c r="V242"/>
  <c r="AD243"/>
  <c r="V244"/>
  <c r="AD245"/>
  <c r="V246"/>
  <c r="AD247"/>
  <c r="V249"/>
  <c r="AD250"/>
  <c r="W251"/>
  <c r="AE252"/>
  <c r="Y253"/>
  <c r="AG254"/>
  <c r="W299"/>
  <c r="AE300"/>
  <c r="W301"/>
  <c r="AE302"/>
  <c r="W313"/>
  <c r="W312" s="1"/>
  <c r="W311" s="1"/>
  <c r="W310" s="1"/>
  <c r="AE314"/>
  <c r="Y326"/>
  <c r="AG327"/>
  <c r="Y328"/>
  <c r="AG329"/>
  <c r="Y330"/>
  <c r="AG331"/>
  <c r="Y345"/>
  <c r="Y344" s="1"/>
  <c r="Y343" s="1"/>
  <c r="AG346"/>
  <c r="Y353"/>
  <c r="AG354"/>
  <c r="Y355"/>
  <c r="AG356"/>
  <c r="Y357"/>
  <c r="AG358"/>
  <c r="V386"/>
  <c r="V385" s="1"/>
  <c r="AD387"/>
  <c r="V389"/>
  <c r="V388" s="1"/>
  <c r="AD390"/>
  <c r="V392"/>
  <c r="V391" s="1"/>
  <c r="AD393"/>
  <c r="V421"/>
  <c r="V420" s="1"/>
  <c r="V419" s="1"/>
  <c r="V418" s="1"/>
  <c r="AD422"/>
  <c r="V426"/>
  <c r="V425" s="1"/>
  <c r="AD427"/>
  <c r="V429"/>
  <c r="V428" s="1"/>
  <c r="AD430"/>
  <c r="V432"/>
  <c r="V431" s="1"/>
  <c r="AD433"/>
  <c r="V441"/>
  <c r="AD442"/>
  <c r="V443"/>
  <c r="AD444"/>
  <c r="V448"/>
  <c r="V447" s="1"/>
  <c r="V446" s="1"/>
  <c r="AD449"/>
  <c r="V452"/>
  <c r="AD453"/>
  <c r="V454"/>
  <c r="AD455"/>
  <c r="V456"/>
  <c r="AD457"/>
  <c r="V472"/>
  <c r="V467" s="1"/>
  <c r="V466" s="1"/>
  <c r="V458" s="1"/>
  <c r="AD474"/>
  <c r="V495"/>
  <c r="V494" s="1"/>
  <c r="V493" s="1"/>
  <c r="AD496"/>
  <c r="V499"/>
  <c r="V498" s="1"/>
  <c r="V497" s="1"/>
  <c r="AD500"/>
  <c r="W515"/>
  <c r="W514" s="1"/>
  <c r="W513" s="1"/>
  <c r="AE516"/>
  <c r="W519"/>
  <c r="W518" s="1"/>
  <c r="W517" s="1"/>
  <c r="AE520"/>
  <c r="W526"/>
  <c r="W525" s="1"/>
  <c r="W524" s="1"/>
  <c r="W523" s="1"/>
  <c r="AE527"/>
  <c r="W531"/>
  <c r="W530" s="1"/>
  <c r="AE532"/>
  <c r="X534"/>
  <c r="X533" s="1"/>
  <c r="AF535"/>
  <c r="X538"/>
  <c r="X537" s="1"/>
  <c r="AF539"/>
  <c r="Y541"/>
  <c r="Y540" s="1"/>
  <c r="AG542"/>
  <c r="Y544"/>
  <c r="Y543" s="1"/>
  <c r="AG545"/>
  <c r="Y553"/>
  <c r="AG554"/>
  <c r="Y555"/>
  <c r="AG556"/>
  <c r="Y560"/>
  <c r="Y559" s="1"/>
  <c r="Y558" s="1"/>
  <c r="Y557" s="1"/>
  <c r="AG561"/>
  <c r="Y618"/>
  <c r="Y617" s="1"/>
  <c r="Y616" s="1"/>
  <c r="Y615" s="1"/>
  <c r="AG619"/>
  <c r="Y624"/>
  <c r="Y623" s="1"/>
  <c r="Y622" s="1"/>
  <c r="Y621" s="1"/>
  <c r="Y620" s="1"/>
  <c r="AG625"/>
  <c r="Y634"/>
  <c r="Y633" s="1"/>
  <c r="Y632" s="1"/>
  <c r="Y631" s="1"/>
  <c r="AG635"/>
  <c r="Y642"/>
  <c r="Y641" s="1"/>
  <c r="Y637" s="1"/>
  <c r="AG643"/>
  <c r="Y645"/>
  <c r="Y644" s="1"/>
  <c r="AG646"/>
  <c r="Y659"/>
  <c r="AG660"/>
  <c r="Y661"/>
  <c r="AG662"/>
  <c r="Y671"/>
  <c r="Y670" s="1"/>
  <c r="AG672"/>
  <c r="Y674"/>
  <c r="Y673" s="1"/>
  <c r="AG675"/>
  <c r="Y684"/>
  <c r="Y683" s="1"/>
  <c r="Y682" s="1"/>
  <c r="Y681" s="1"/>
  <c r="AG685"/>
  <c r="Y689"/>
  <c r="Y688" s="1"/>
  <c r="Y687" s="1"/>
  <c r="AG690"/>
  <c r="Y693"/>
  <c r="Y692" s="1"/>
  <c r="Y691" s="1"/>
  <c r="AG694"/>
  <c r="Y703"/>
  <c r="Y702" s="1"/>
  <c r="Y701" s="1"/>
  <c r="Y700" s="1"/>
  <c r="AG704"/>
  <c r="Y713"/>
  <c r="Y712" s="1"/>
  <c r="Y711" s="1"/>
  <c r="Y710" s="1"/>
  <c r="AG714"/>
  <c r="Y727"/>
  <c r="Y726" s="1"/>
  <c r="Y725" s="1"/>
  <c r="AG728"/>
  <c r="Y746"/>
  <c r="Y745" s="1"/>
  <c r="Y744" s="1"/>
  <c r="Y743" s="1"/>
  <c r="Y734" s="1"/>
  <c r="AG747"/>
  <c r="Y765"/>
  <c r="Y764" s="1"/>
  <c r="Y763" s="1"/>
  <c r="AG766"/>
  <c r="Y792"/>
  <c r="Y791" s="1"/>
  <c r="Y790" s="1"/>
  <c r="AG793"/>
  <c r="Y796"/>
  <c r="Y795" s="1"/>
  <c r="AG797"/>
  <c r="Y799"/>
  <c r="Y798" s="1"/>
  <c r="AG800"/>
  <c r="Y803"/>
  <c r="Y802" s="1"/>
  <c r="Y801" s="1"/>
  <c r="AG804"/>
  <c r="Y806"/>
  <c r="Y805" s="1"/>
  <c r="AG807"/>
  <c r="Y822"/>
  <c r="Y821" s="1"/>
  <c r="AG823"/>
  <c r="Y828"/>
  <c r="Y827" s="1"/>
  <c r="AG829"/>
  <c r="Y862"/>
  <c r="Y861" s="1"/>
  <c r="AG863"/>
  <c r="Y869"/>
  <c r="Y868" s="1"/>
  <c r="Y867" s="1"/>
  <c r="AG870"/>
  <c r="Y873"/>
  <c r="Y872" s="1"/>
  <c r="Y871" s="1"/>
  <c r="AG874"/>
  <c r="Y880"/>
  <c r="Y879" s="1"/>
  <c r="AG881"/>
  <c r="Y909"/>
  <c r="Y908" s="1"/>
  <c r="Y907" s="1"/>
  <c r="AG910"/>
  <c r="Y913"/>
  <c r="Y912" s="1"/>
  <c r="Y911" s="1"/>
  <c r="AG914"/>
  <c r="Y931"/>
  <c r="Y930" s="1"/>
  <c r="AG932"/>
  <c r="W1013"/>
  <c r="W1012" s="1"/>
  <c r="W1011" s="1"/>
  <c r="AE1014"/>
  <c r="W1017"/>
  <c r="W1016" s="1"/>
  <c r="W1015" s="1"/>
  <c r="AE1018"/>
  <c r="W1020"/>
  <c r="W1019" s="1"/>
  <c r="AE1021"/>
  <c r="W1044"/>
  <c r="W1043" s="1"/>
  <c r="W1042" s="1"/>
  <c r="AE1045"/>
  <c r="W1048"/>
  <c r="W1047" s="1"/>
  <c r="W1046" s="1"/>
  <c r="AE1049"/>
  <c r="W1052"/>
  <c r="AE1053"/>
  <c r="W1054"/>
  <c r="AE1055"/>
  <c r="W1056"/>
  <c r="AE1057"/>
  <c r="W1062"/>
  <c r="W1061" s="1"/>
  <c r="AE1063"/>
  <c r="W1065"/>
  <c r="W1064" s="1"/>
  <c r="AE1066"/>
  <c r="W1106"/>
  <c r="W1105" s="1"/>
  <c r="AE1107"/>
  <c r="W1113"/>
  <c r="W1112" s="1"/>
  <c r="AE1114"/>
  <c r="W1125"/>
  <c r="W1124" s="1"/>
  <c r="AE1126"/>
  <c r="W1132"/>
  <c r="W1131" s="1"/>
  <c r="AE1133"/>
  <c r="W1135"/>
  <c r="W1134" s="1"/>
  <c r="AE1136"/>
  <c r="W1206"/>
  <c r="W1205" s="1"/>
  <c r="W1204" s="1"/>
  <c r="W1203" s="1"/>
  <c r="W1202" s="1"/>
  <c r="AE1207"/>
  <c r="W1220"/>
  <c r="AE1221"/>
  <c r="W1222"/>
  <c r="AE1223"/>
  <c r="W1227"/>
  <c r="AE1228"/>
  <c r="W1229"/>
  <c r="AE1230"/>
  <c r="Y1360"/>
  <c r="Y1359" s="1"/>
  <c r="Y1358" s="1"/>
  <c r="AG1361"/>
  <c r="Y1368"/>
  <c r="Y1367" s="1"/>
  <c r="Y1362" s="1"/>
  <c r="AG1369"/>
  <c r="Y1389"/>
  <c r="AG1390"/>
  <c r="Y1391"/>
  <c r="AG1392"/>
  <c r="Y1398"/>
  <c r="AG1399"/>
  <c r="Y1400"/>
  <c r="AG1401"/>
  <c r="Y1404"/>
  <c r="Y1403" s="1"/>
  <c r="AG1405"/>
  <c r="Y1407"/>
  <c r="Y1406" s="1"/>
  <c r="AG1408"/>
  <c r="Y1410"/>
  <c r="Y1409" s="1"/>
  <c r="AG1411"/>
  <c r="Y1443"/>
  <c r="Y1442" s="1"/>
  <c r="Y1441" s="1"/>
  <c r="AG1444"/>
  <c r="Y1447"/>
  <c r="Y1446" s="1"/>
  <c r="Y1445" s="1"/>
  <c r="AG1448"/>
  <c r="Y1462"/>
  <c r="Y1461" s="1"/>
  <c r="Y1460" s="1"/>
  <c r="Y1459" s="1"/>
  <c r="Y1450" s="1"/>
  <c r="AG1463"/>
  <c r="Y1484"/>
  <c r="Y1483" s="1"/>
  <c r="Y1482" s="1"/>
  <c r="AG1485"/>
  <c r="Y1491"/>
  <c r="Y1490" s="1"/>
  <c r="AG1492"/>
  <c r="Y1494"/>
  <c r="Y1493" s="1"/>
  <c r="AG1495"/>
  <c r="Y1497"/>
  <c r="Y1496" s="1"/>
  <c r="AG1498"/>
  <c r="Y1500"/>
  <c r="Y1499" s="1"/>
  <c r="AG1501"/>
  <c r="Y1512"/>
  <c r="Y1511" s="1"/>
  <c r="Y1510" s="1"/>
  <c r="Y1509" s="1"/>
  <c r="AG1513"/>
  <c r="Y333"/>
  <c r="Y332" s="1"/>
  <c r="AG334"/>
  <c r="Y206"/>
  <c r="AG208"/>
  <c r="W220"/>
  <c r="AE221"/>
  <c r="W229"/>
  <c r="W228" s="1"/>
  <c r="AE230"/>
  <c r="W232"/>
  <c r="W231" s="1"/>
  <c r="AE233"/>
  <c r="Y235"/>
  <c r="Y234" s="1"/>
  <c r="AG236"/>
  <c r="Y238"/>
  <c r="Y237" s="1"/>
  <c r="AG239"/>
  <c r="Y242"/>
  <c r="AG243"/>
  <c r="Y244"/>
  <c r="AG245"/>
  <c r="Y246"/>
  <c r="AG247"/>
  <c r="V251"/>
  <c r="AD252"/>
  <c r="W253"/>
  <c r="AE254"/>
  <c r="V299"/>
  <c r="AD300"/>
  <c r="V301"/>
  <c r="AD302"/>
  <c r="V313"/>
  <c r="V312" s="1"/>
  <c r="V311" s="1"/>
  <c r="V310" s="1"/>
  <c r="AD314"/>
  <c r="W326"/>
  <c r="AE327"/>
  <c r="X328"/>
  <c r="AF329"/>
  <c r="X330"/>
  <c r="AF331"/>
  <c r="X345"/>
  <c r="X344" s="1"/>
  <c r="X343" s="1"/>
  <c r="AF346"/>
  <c r="X353"/>
  <c r="AF354"/>
  <c r="X355"/>
  <c r="AF356"/>
  <c r="X357"/>
  <c r="AF358"/>
  <c r="Y363"/>
  <c r="Y362" s="1"/>
  <c r="AG364"/>
  <c r="Y386"/>
  <c r="Y385" s="1"/>
  <c r="AG387"/>
  <c r="Y389"/>
  <c r="Y388" s="1"/>
  <c r="AG390"/>
  <c r="Y392"/>
  <c r="Y391" s="1"/>
  <c r="AG393"/>
  <c r="Y421"/>
  <c r="Y420" s="1"/>
  <c r="Y419" s="1"/>
  <c r="Y418" s="1"/>
  <c r="AG422"/>
  <c r="Y426"/>
  <c r="Y425" s="1"/>
  <c r="AG427"/>
  <c r="Y429"/>
  <c r="Y428" s="1"/>
  <c r="AG430"/>
  <c r="Y432"/>
  <c r="Y431" s="1"/>
  <c r="AG433"/>
  <c r="Y441"/>
  <c r="Y440" s="1"/>
  <c r="AG442"/>
  <c r="Y443"/>
  <c r="AG444"/>
  <c r="Y448"/>
  <c r="Y447" s="1"/>
  <c r="Y446" s="1"/>
  <c r="AG449"/>
  <c r="Y452"/>
  <c r="AG453"/>
  <c r="Y454"/>
  <c r="AG455"/>
  <c r="Y456"/>
  <c r="AG457"/>
  <c r="Y472"/>
  <c r="Y467" s="1"/>
  <c r="Y466" s="1"/>
  <c r="Y458" s="1"/>
  <c r="AG474"/>
  <c r="Y495"/>
  <c r="Y494" s="1"/>
  <c r="Y493" s="1"/>
  <c r="AG496"/>
  <c r="Y499"/>
  <c r="Y498" s="1"/>
  <c r="Y497" s="1"/>
  <c r="AG500"/>
  <c r="V519"/>
  <c r="V518" s="1"/>
  <c r="V517" s="1"/>
  <c r="AD520"/>
  <c r="V526"/>
  <c r="V525" s="1"/>
  <c r="V524" s="1"/>
  <c r="V523" s="1"/>
  <c r="AD527"/>
  <c r="V531"/>
  <c r="V530" s="1"/>
  <c r="AD532"/>
  <c r="W534"/>
  <c r="W533" s="1"/>
  <c r="AE535"/>
  <c r="W538"/>
  <c r="W537" s="1"/>
  <c r="AE539"/>
  <c r="W541"/>
  <c r="W540" s="1"/>
  <c r="AE542"/>
  <c r="X544"/>
  <c r="X543" s="1"/>
  <c r="AF545"/>
  <c r="X553"/>
  <c r="X552" s="1"/>
  <c r="X551" s="1"/>
  <c r="X550" s="1"/>
  <c r="AF554"/>
  <c r="X555"/>
  <c r="AF556"/>
  <c r="X560"/>
  <c r="X559" s="1"/>
  <c r="X558" s="1"/>
  <c r="X557" s="1"/>
  <c r="AF561"/>
  <c r="X618"/>
  <c r="X617" s="1"/>
  <c r="X616" s="1"/>
  <c r="X615" s="1"/>
  <c r="AF619"/>
  <c r="X624"/>
  <c r="X623" s="1"/>
  <c r="X622" s="1"/>
  <c r="X621" s="1"/>
  <c r="X620" s="1"/>
  <c r="AF625"/>
  <c r="X634"/>
  <c r="X633" s="1"/>
  <c r="X632" s="1"/>
  <c r="X631" s="1"/>
  <c r="AF635"/>
  <c r="X642"/>
  <c r="X641" s="1"/>
  <c r="X637" s="1"/>
  <c r="X636" s="1"/>
  <c r="AF643"/>
  <c r="X645"/>
  <c r="X644" s="1"/>
  <c r="AF646"/>
  <c r="X659"/>
  <c r="X658" s="1"/>
  <c r="X657" s="1"/>
  <c r="AF660"/>
  <c r="X661"/>
  <c r="AF662"/>
  <c r="X671"/>
  <c r="X670" s="1"/>
  <c r="X669" s="1"/>
  <c r="X668" s="1"/>
  <c r="AF672"/>
  <c r="X674"/>
  <c r="X673" s="1"/>
  <c r="AF675"/>
  <c r="X684"/>
  <c r="X683" s="1"/>
  <c r="X682" s="1"/>
  <c r="X681" s="1"/>
  <c r="AF685"/>
  <c r="X689"/>
  <c r="X688" s="1"/>
  <c r="X687" s="1"/>
  <c r="AF690"/>
  <c r="X693"/>
  <c r="X692" s="1"/>
  <c r="X691" s="1"/>
  <c r="AF694"/>
  <c r="X703"/>
  <c r="X702" s="1"/>
  <c r="X701" s="1"/>
  <c r="X700" s="1"/>
  <c r="AF704"/>
  <c r="X713"/>
  <c r="X712" s="1"/>
  <c r="X711" s="1"/>
  <c r="X710" s="1"/>
  <c r="AF714"/>
  <c r="X727"/>
  <c r="X726" s="1"/>
  <c r="X725" s="1"/>
  <c r="AF728"/>
  <c r="X746"/>
  <c r="X745" s="1"/>
  <c r="X744" s="1"/>
  <c r="X743" s="1"/>
  <c r="X734" s="1"/>
  <c r="AF747"/>
  <c r="X765"/>
  <c r="X764" s="1"/>
  <c r="X763" s="1"/>
  <c r="AF766"/>
  <c r="X792"/>
  <c r="X791" s="1"/>
  <c r="X790" s="1"/>
  <c r="AF793"/>
  <c r="X796"/>
  <c r="X795" s="1"/>
  <c r="AF797"/>
  <c r="X799"/>
  <c r="X798" s="1"/>
  <c r="AF800"/>
  <c r="X803"/>
  <c r="X802" s="1"/>
  <c r="X801" s="1"/>
  <c r="AF804"/>
  <c r="X806"/>
  <c r="X805" s="1"/>
  <c r="AF807"/>
  <c r="X822"/>
  <c r="X821" s="1"/>
  <c r="AF823"/>
  <c r="X828"/>
  <c r="X827" s="1"/>
  <c r="AF829"/>
  <c r="X862"/>
  <c r="X861" s="1"/>
  <c r="AF863"/>
  <c r="X869"/>
  <c r="X868" s="1"/>
  <c r="X867" s="1"/>
  <c r="AF870"/>
  <c r="X873"/>
  <c r="X872" s="1"/>
  <c r="X871" s="1"/>
  <c r="AF874"/>
  <c r="X880"/>
  <c r="X879" s="1"/>
  <c r="AF881"/>
  <c r="X909"/>
  <c r="X908" s="1"/>
  <c r="X907" s="1"/>
  <c r="AF910"/>
  <c r="X913"/>
  <c r="X912" s="1"/>
  <c r="X911" s="1"/>
  <c r="AF914"/>
  <c r="X931"/>
  <c r="X930" s="1"/>
  <c r="AF932"/>
  <c r="V1013"/>
  <c r="V1012" s="1"/>
  <c r="V1011" s="1"/>
  <c r="AD1014"/>
  <c r="V1017"/>
  <c r="V1016" s="1"/>
  <c r="V1015" s="1"/>
  <c r="AD1018"/>
  <c r="V1020"/>
  <c r="V1019" s="1"/>
  <c r="AD1021"/>
  <c r="V1044"/>
  <c r="V1043" s="1"/>
  <c r="V1042" s="1"/>
  <c r="AD1045"/>
  <c r="V1048"/>
  <c r="V1047" s="1"/>
  <c r="V1046" s="1"/>
  <c r="AD1049"/>
  <c r="V1052"/>
  <c r="AD1053"/>
  <c r="V1054"/>
  <c r="AD1055"/>
  <c r="V1056"/>
  <c r="AD1057"/>
  <c r="V1062"/>
  <c r="V1061" s="1"/>
  <c r="AD1063"/>
  <c r="V1065"/>
  <c r="V1064" s="1"/>
  <c r="AD1066"/>
  <c r="V1106"/>
  <c r="V1105" s="1"/>
  <c r="AD1107"/>
  <c r="V1113"/>
  <c r="V1112" s="1"/>
  <c r="AD1114"/>
  <c r="V1125"/>
  <c r="V1124" s="1"/>
  <c r="AD1126"/>
  <c r="V1132"/>
  <c r="V1131" s="1"/>
  <c r="AD1133"/>
  <c r="V1135"/>
  <c r="V1134" s="1"/>
  <c r="AD1136"/>
  <c r="V1206"/>
  <c r="V1205" s="1"/>
  <c r="V1204" s="1"/>
  <c r="V1203" s="1"/>
  <c r="V1202" s="1"/>
  <c r="AD1207"/>
  <c r="V1220"/>
  <c r="AD1221"/>
  <c r="V1222"/>
  <c r="AD1223"/>
  <c r="V1227"/>
  <c r="V1226" s="1"/>
  <c r="V1225" s="1"/>
  <c r="V1224" s="1"/>
  <c r="AD1228"/>
  <c r="V1229"/>
  <c r="AD1230"/>
  <c r="W1360"/>
  <c r="W1359" s="1"/>
  <c r="W1358" s="1"/>
  <c r="AE1361"/>
  <c r="X1368"/>
  <c r="X1367" s="1"/>
  <c r="X1362" s="1"/>
  <c r="AF1369"/>
  <c r="X1389"/>
  <c r="X1388" s="1"/>
  <c r="X1384" s="1"/>
  <c r="X1383" s="1"/>
  <c r="AF1390"/>
  <c r="X1391"/>
  <c r="AF1392"/>
  <c r="X1398"/>
  <c r="X1397" s="1"/>
  <c r="X1396" s="1"/>
  <c r="AF1399"/>
  <c r="X1400"/>
  <c r="AF1401"/>
  <c r="X1404"/>
  <c r="X1403" s="1"/>
  <c r="AF1405"/>
  <c r="X1407"/>
  <c r="X1406" s="1"/>
  <c r="AF1408"/>
  <c r="X1410"/>
  <c r="X1409" s="1"/>
  <c r="AF1411"/>
  <c r="X1443"/>
  <c r="X1442" s="1"/>
  <c r="X1441" s="1"/>
  <c r="AF1444"/>
  <c r="X1447"/>
  <c r="X1446" s="1"/>
  <c r="X1445" s="1"/>
  <c r="AF1448"/>
  <c r="X1462"/>
  <c r="X1461" s="1"/>
  <c r="X1460" s="1"/>
  <c r="X1459" s="1"/>
  <c r="X1450" s="1"/>
  <c r="AF1463"/>
  <c r="X1484"/>
  <c r="X1483" s="1"/>
  <c r="X1482" s="1"/>
  <c r="AF1485"/>
  <c r="X1488"/>
  <c r="X1487" s="1"/>
  <c r="X1486" s="1"/>
  <c r="AF1489"/>
  <c r="X1491"/>
  <c r="X1490" s="1"/>
  <c r="AF1492"/>
  <c r="X1494"/>
  <c r="X1493" s="1"/>
  <c r="AF1495"/>
  <c r="X1497"/>
  <c r="X1496" s="1"/>
  <c r="AF1498"/>
  <c r="X1500"/>
  <c r="X1499" s="1"/>
  <c r="AF1501"/>
  <c r="X1512"/>
  <c r="X1511" s="1"/>
  <c r="X1510" s="1"/>
  <c r="X1509" s="1"/>
  <c r="X1508" s="1"/>
  <c r="X1506" s="1"/>
  <c r="AF1513"/>
  <c r="X1517"/>
  <c r="X1516" s="1"/>
  <c r="X1515" s="1"/>
  <c r="X1514" s="1"/>
  <c r="AF1518"/>
  <c r="X1525"/>
  <c r="X1524" s="1"/>
  <c r="X1523" s="1"/>
  <c r="X1522" s="1"/>
  <c r="X1520" s="1"/>
  <c r="AF1526"/>
  <c r="X333"/>
  <c r="X332" s="1"/>
  <c r="AF334"/>
  <c r="X206"/>
  <c r="AF208"/>
  <c r="X212"/>
  <c r="X211" s="1"/>
  <c r="X210" s="1"/>
  <c r="AF213"/>
  <c r="V220"/>
  <c r="AD221"/>
  <c r="V229"/>
  <c r="V228" s="1"/>
  <c r="AD230"/>
  <c r="V232"/>
  <c r="V231" s="1"/>
  <c r="AD233"/>
  <c r="W235"/>
  <c r="W234" s="1"/>
  <c r="AE236"/>
  <c r="X238"/>
  <c r="X237" s="1"/>
  <c r="AF239"/>
  <c r="X242"/>
  <c r="AF243"/>
  <c r="X244"/>
  <c r="AF245"/>
  <c r="X246"/>
  <c r="AF247"/>
  <c r="Y249"/>
  <c r="AG250"/>
  <c r="V253"/>
  <c r="AD254"/>
  <c r="Y297"/>
  <c r="AG298"/>
  <c r="Y299"/>
  <c r="AG300"/>
  <c r="Y301"/>
  <c r="AG302"/>
  <c r="Y313"/>
  <c r="Y312" s="1"/>
  <c r="Y311" s="1"/>
  <c r="Y310" s="1"/>
  <c r="AG314"/>
  <c r="W328"/>
  <c r="AE329"/>
  <c r="W330"/>
  <c r="AE331"/>
  <c r="W345"/>
  <c r="W344" s="1"/>
  <c r="W343" s="1"/>
  <c r="AE346"/>
  <c r="W353"/>
  <c r="AE354"/>
  <c r="W355"/>
  <c r="AE356"/>
  <c r="W357"/>
  <c r="AE358"/>
  <c r="X363"/>
  <c r="X362" s="1"/>
  <c r="AF364"/>
  <c r="X386"/>
  <c r="X385" s="1"/>
  <c r="AF387"/>
  <c r="X389"/>
  <c r="X388" s="1"/>
  <c r="AF390"/>
  <c r="X392"/>
  <c r="X391" s="1"/>
  <c r="AF393"/>
  <c r="X421"/>
  <c r="X420" s="1"/>
  <c r="X419" s="1"/>
  <c r="X418" s="1"/>
  <c r="AF422"/>
  <c r="X426"/>
  <c r="X425" s="1"/>
  <c r="AF427"/>
  <c r="X429"/>
  <c r="X428" s="1"/>
  <c r="AF430"/>
  <c r="X432"/>
  <c r="X431" s="1"/>
  <c r="AF433"/>
  <c r="X441"/>
  <c r="AF442"/>
  <c r="X443"/>
  <c r="AF444"/>
  <c r="X448"/>
  <c r="X447" s="1"/>
  <c r="X446" s="1"/>
  <c r="AF449"/>
  <c r="X452"/>
  <c r="AF453"/>
  <c r="X454"/>
  <c r="AF455"/>
  <c r="X456"/>
  <c r="AF457"/>
  <c r="X472"/>
  <c r="X467" s="1"/>
  <c r="X466" s="1"/>
  <c r="X458" s="1"/>
  <c r="AF474"/>
  <c r="X495"/>
  <c r="X494" s="1"/>
  <c r="X493" s="1"/>
  <c r="AF496"/>
  <c r="X499"/>
  <c r="X498" s="1"/>
  <c r="X497" s="1"/>
  <c r="AF500"/>
  <c r="Y515"/>
  <c r="Y514" s="1"/>
  <c r="Y513" s="1"/>
  <c r="AG516"/>
  <c r="Y519"/>
  <c r="Y518" s="1"/>
  <c r="Y517" s="1"/>
  <c r="AG520"/>
  <c r="Y526"/>
  <c r="Y525" s="1"/>
  <c r="Y524" s="1"/>
  <c r="Y523" s="1"/>
  <c r="AG527"/>
  <c r="V534"/>
  <c r="V533" s="1"/>
  <c r="AD535"/>
  <c r="V538"/>
  <c r="V537" s="1"/>
  <c r="AD539"/>
  <c r="V541"/>
  <c r="V540" s="1"/>
  <c r="AD542"/>
  <c r="W544"/>
  <c r="W543" s="1"/>
  <c r="AE545"/>
  <c r="W553"/>
  <c r="AE554"/>
  <c r="W555"/>
  <c r="AE556"/>
  <c r="W560"/>
  <c r="W559" s="1"/>
  <c r="W558" s="1"/>
  <c r="W557" s="1"/>
  <c r="AE561"/>
  <c r="Y569"/>
  <c r="Y568" s="1"/>
  <c r="Y567" s="1"/>
  <c r="Y566" s="1"/>
  <c r="AG570"/>
  <c r="W618"/>
  <c r="W617" s="1"/>
  <c r="W616" s="1"/>
  <c r="W615" s="1"/>
  <c r="AE619"/>
  <c r="W624"/>
  <c r="W623" s="1"/>
  <c r="W622" s="1"/>
  <c r="W621" s="1"/>
  <c r="W620" s="1"/>
  <c r="AE625"/>
  <c r="W634"/>
  <c r="W633" s="1"/>
  <c r="W632" s="1"/>
  <c r="W631" s="1"/>
  <c r="AE635"/>
  <c r="W642"/>
  <c r="W641" s="1"/>
  <c r="W637" s="1"/>
  <c r="AE643"/>
  <c r="W645"/>
  <c r="W644" s="1"/>
  <c r="AE646"/>
  <c r="W659"/>
  <c r="AE660"/>
  <c r="W661"/>
  <c r="AE662"/>
  <c r="W671"/>
  <c r="W670" s="1"/>
  <c r="AE672"/>
  <c r="W674"/>
  <c r="W673" s="1"/>
  <c r="AE675"/>
  <c r="W684"/>
  <c r="W683" s="1"/>
  <c r="W682" s="1"/>
  <c r="W681" s="1"/>
  <c r="AE685"/>
  <c r="W689"/>
  <c r="W688" s="1"/>
  <c r="W687" s="1"/>
  <c r="AE690"/>
  <c r="W693"/>
  <c r="W692" s="1"/>
  <c r="W691" s="1"/>
  <c r="AE694"/>
  <c r="W703"/>
  <c r="W702" s="1"/>
  <c r="W701" s="1"/>
  <c r="W700" s="1"/>
  <c r="AE704"/>
  <c r="W713"/>
  <c r="W712" s="1"/>
  <c r="W711" s="1"/>
  <c r="W710" s="1"/>
  <c r="AE714"/>
  <c r="W727"/>
  <c r="W726" s="1"/>
  <c r="W725" s="1"/>
  <c r="AE728"/>
  <c r="W746"/>
  <c r="W745" s="1"/>
  <c r="W744" s="1"/>
  <c r="W743" s="1"/>
  <c r="W734" s="1"/>
  <c r="AE747"/>
  <c r="W765"/>
  <c r="W764" s="1"/>
  <c r="W763" s="1"/>
  <c r="AE766"/>
  <c r="W792"/>
  <c r="W791" s="1"/>
  <c r="W790" s="1"/>
  <c r="AE793"/>
  <c r="W796"/>
  <c r="W795" s="1"/>
  <c r="AE797"/>
  <c r="W799"/>
  <c r="W798" s="1"/>
  <c r="AE800"/>
  <c r="W803"/>
  <c r="W802" s="1"/>
  <c r="W801" s="1"/>
  <c r="AE804"/>
  <c r="W806"/>
  <c r="W805" s="1"/>
  <c r="AE807"/>
  <c r="W822"/>
  <c r="W821" s="1"/>
  <c r="AE823"/>
  <c r="W828"/>
  <c r="W827" s="1"/>
  <c r="AE829"/>
  <c r="W862"/>
  <c r="W861" s="1"/>
  <c r="AE863"/>
  <c r="W869"/>
  <c r="W868" s="1"/>
  <c r="W867" s="1"/>
  <c r="AE870"/>
  <c r="W873"/>
  <c r="W872" s="1"/>
  <c r="W871" s="1"/>
  <c r="AE874"/>
  <c r="W880"/>
  <c r="W879" s="1"/>
  <c r="AE881"/>
  <c r="W909"/>
  <c r="W908" s="1"/>
  <c r="W907" s="1"/>
  <c r="AE910"/>
  <c r="W913"/>
  <c r="W912" s="1"/>
  <c r="W911" s="1"/>
  <c r="AE914"/>
  <c r="W931"/>
  <c r="W930" s="1"/>
  <c r="AE932"/>
  <c r="Y969"/>
  <c r="Y968" s="1"/>
  <c r="Y967" s="1"/>
  <c r="Y966" s="1"/>
  <c r="Y965" s="1"/>
  <c r="AG970"/>
  <c r="Y1013"/>
  <c r="Y1012" s="1"/>
  <c r="Y1011" s="1"/>
  <c r="AG1014"/>
  <c r="Y1017"/>
  <c r="Y1016" s="1"/>
  <c r="Y1015" s="1"/>
  <c r="AG1018"/>
  <c r="Y1020"/>
  <c r="Y1019" s="1"/>
  <c r="AG1021"/>
  <c r="Y1044"/>
  <c r="Y1043" s="1"/>
  <c r="Y1042" s="1"/>
  <c r="AG1045"/>
  <c r="Y1048"/>
  <c r="Y1047" s="1"/>
  <c r="Y1046" s="1"/>
  <c r="AG1049"/>
  <c r="Y1052"/>
  <c r="AG1053"/>
  <c r="Y1054"/>
  <c r="AG1055"/>
  <c r="Y1056"/>
  <c r="AG1057"/>
  <c r="Y1062"/>
  <c r="Y1061" s="1"/>
  <c r="AG1063"/>
  <c r="Y1065"/>
  <c r="Y1064" s="1"/>
  <c r="AG1066"/>
  <c r="Y1106"/>
  <c r="Y1105" s="1"/>
  <c r="AG1107"/>
  <c r="Y1113"/>
  <c r="Y1112" s="1"/>
  <c r="AG1114"/>
  <c r="Y1125"/>
  <c r="Y1124" s="1"/>
  <c r="AG1126"/>
  <c r="Y1132"/>
  <c r="Y1131" s="1"/>
  <c r="AG1133"/>
  <c r="Y1135"/>
  <c r="Y1134" s="1"/>
  <c r="AG1136"/>
  <c r="Y1206"/>
  <c r="Y1205" s="1"/>
  <c r="Y1204" s="1"/>
  <c r="Y1203" s="1"/>
  <c r="Y1202" s="1"/>
  <c r="AG1207"/>
  <c r="Y1220"/>
  <c r="AG1221"/>
  <c r="Y1222"/>
  <c r="AG1223"/>
  <c r="Y1227"/>
  <c r="AG1228"/>
  <c r="Y1229"/>
  <c r="AG1230"/>
  <c r="W1368"/>
  <c r="W1367" s="1"/>
  <c r="W1362" s="1"/>
  <c r="AE1369"/>
  <c r="W1389"/>
  <c r="AE1390"/>
  <c r="W1391"/>
  <c r="AE1392"/>
  <c r="W1398"/>
  <c r="AE1399"/>
  <c r="W1400"/>
  <c r="AE1401"/>
  <c r="W1404"/>
  <c r="W1403" s="1"/>
  <c r="AE1405"/>
  <c r="W1407"/>
  <c r="W1406" s="1"/>
  <c r="AE1408"/>
  <c r="W1410"/>
  <c r="W1409" s="1"/>
  <c r="AE1411"/>
  <c r="W1443"/>
  <c r="W1442" s="1"/>
  <c r="W1441" s="1"/>
  <c r="AE1444"/>
  <c r="W1447"/>
  <c r="W1446" s="1"/>
  <c r="W1445" s="1"/>
  <c r="AE1448"/>
  <c r="W1462"/>
  <c r="W1461" s="1"/>
  <c r="W1460" s="1"/>
  <c r="W1459" s="1"/>
  <c r="W1450" s="1"/>
  <c r="AE1463"/>
  <c r="W1484"/>
  <c r="W1483" s="1"/>
  <c r="W1482" s="1"/>
  <c r="AE1485"/>
  <c r="W1488"/>
  <c r="W1487" s="1"/>
  <c r="W1486" s="1"/>
  <c r="AE1489"/>
  <c r="W1491"/>
  <c r="W1490" s="1"/>
  <c r="AE1492"/>
  <c r="W1494"/>
  <c r="W1493" s="1"/>
  <c r="AE1495"/>
  <c r="W1497"/>
  <c r="W1496" s="1"/>
  <c r="AE1498"/>
  <c r="W1500"/>
  <c r="W1499" s="1"/>
  <c r="AE1501"/>
  <c r="W1512"/>
  <c r="W1511" s="1"/>
  <c r="W1510" s="1"/>
  <c r="W1509" s="1"/>
  <c r="AE1513"/>
  <c r="W1517"/>
  <c r="W1516" s="1"/>
  <c r="W1515" s="1"/>
  <c r="W1514" s="1"/>
  <c r="AE1518"/>
  <c r="W1525"/>
  <c r="W1524" s="1"/>
  <c r="W1523" s="1"/>
  <c r="W1522" s="1"/>
  <c r="W1520" s="1"/>
  <c r="AE1526"/>
  <c r="W333"/>
  <c r="W332" s="1"/>
  <c r="AE334"/>
  <c r="V26"/>
  <c r="V25" s="1"/>
  <c r="V24" s="1"/>
  <c r="V23" s="1"/>
  <c r="AD27"/>
  <c r="W206"/>
  <c r="AE208"/>
  <c r="Y220"/>
  <c r="AG221"/>
  <c r="Y229"/>
  <c r="Y228" s="1"/>
  <c r="AG230"/>
  <c r="Y232"/>
  <c r="Y231" s="1"/>
  <c r="AG233"/>
  <c r="W238"/>
  <c r="W237" s="1"/>
  <c r="AE239"/>
  <c r="W242"/>
  <c r="AE243"/>
  <c r="W244"/>
  <c r="AE245"/>
  <c r="W246"/>
  <c r="AE247"/>
  <c r="W249"/>
  <c r="AE250"/>
  <c r="Y251"/>
  <c r="AG252"/>
  <c r="W297"/>
  <c r="AE298"/>
  <c r="X299"/>
  <c r="AF300"/>
  <c r="X301"/>
  <c r="AF302"/>
  <c r="X313"/>
  <c r="X312" s="1"/>
  <c r="X311" s="1"/>
  <c r="X310" s="1"/>
  <c r="AF314"/>
  <c r="V328"/>
  <c r="AD329"/>
  <c r="V330"/>
  <c r="AD331"/>
  <c r="V345"/>
  <c r="V344" s="1"/>
  <c r="V343" s="1"/>
  <c r="AD346"/>
  <c r="V353"/>
  <c r="AD354"/>
  <c r="V355"/>
  <c r="AD356"/>
  <c r="V357"/>
  <c r="AD358"/>
  <c r="V363"/>
  <c r="V362" s="1"/>
  <c r="AD364"/>
  <c r="W386"/>
  <c r="W385" s="1"/>
  <c r="AE387"/>
  <c r="W389"/>
  <c r="W388" s="1"/>
  <c r="AE390"/>
  <c r="W392"/>
  <c r="W391" s="1"/>
  <c r="AE393"/>
  <c r="W421"/>
  <c r="W420" s="1"/>
  <c r="W419" s="1"/>
  <c r="W418" s="1"/>
  <c r="AE422"/>
  <c r="W426"/>
  <c r="W425" s="1"/>
  <c r="AE427"/>
  <c r="W429"/>
  <c r="W428" s="1"/>
  <c r="AE430"/>
  <c r="W432"/>
  <c r="W431" s="1"/>
  <c r="AE433"/>
  <c r="W441"/>
  <c r="AE442"/>
  <c r="W443"/>
  <c r="AE444"/>
  <c r="W448"/>
  <c r="W447" s="1"/>
  <c r="W446" s="1"/>
  <c r="AE449"/>
  <c r="W452"/>
  <c r="AE453"/>
  <c r="W454"/>
  <c r="AE455"/>
  <c r="W456"/>
  <c r="AE457"/>
  <c r="W472"/>
  <c r="W467" s="1"/>
  <c r="W466" s="1"/>
  <c r="W458" s="1"/>
  <c r="AE474"/>
  <c r="W495"/>
  <c r="W494" s="1"/>
  <c r="W493" s="1"/>
  <c r="AE496"/>
  <c r="W499"/>
  <c r="W498" s="1"/>
  <c r="W497" s="1"/>
  <c r="W492" s="1"/>
  <c r="AE500"/>
  <c r="X515"/>
  <c r="X514" s="1"/>
  <c r="X513" s="1"/>
  <c r="AF516"/>
  <c r="X519"/>
  <c r="X518" s="1"/>
  <c r="X517" s="1"/>
  <c r="AF520"/>
  <c r="X526"/>
  <c r="X525" s="1"/>
  <c r="X524" s="1"/>
  <c r="X523" s="1"/>
  <c r="AF527"/>
  <c r="Y531"/>
  <c r="Y530" s="1"/>
  <c r="Y529" s="1"/>
  <c r="AG532"/>
  <c r="Y534"/>
  <c r="Y533" s="1"/>
  <c r="AG535"/>
  <c r="Y538"/>
  <c r="Y537" s="1"/>
  <c r="AG539"/>
  <c r="V544"/>
  <c r="V543" s="1"/>
  <c r="AD545"/>
  <c r="V553"/>
  <c r="V552" s="1"/>
  <c r="V551" s="1"/>
  <c r="V550" s="1"/>
  <c r="AD554"/>
  <c r="V555"/>
  <c r="AD556"/>
  <c r="V560"/>
  <c r="V559" s="1"/>
  <c r="V558" s="1"/>
  <c r="V557" s="1"/>
  <c r="AD561"/>
  <c r="W569"/>
  <c r="W568" s="1"/>
  <c r="W567" s="1"/>
  <c r="W566" s="1"/>
  <c r="AE570"/>
  <c r="V618"/>
  <c r="V617" s="1"/>
  <c r="V616" s="1"/>
  <c r="V615" s="1"/>
  <c r="AD619"/>
  <c r="V624"/>
  <c r="V623" s="1"/>
  <c r="V622" s="1"/>
  <c r="V621" s="1"/>
  <c r="V620" s="1"/>
  <c r="AD625"/>
  <c r="V634"/>
  <c r="V633" s="1"/>
  <c r="V632" s="1"/>
  <c r="V631" s="1"/>
  <c r="AD635"/>
  <c r="V642"/>
  <c r="V641" s="1"/>
  <c r="V637" s="1"/>
  <c r="AD643"/>
  <c r="V645"/>
  <c r="V644" s="1"/>
  <c r="AD646"/>
  <c r="V659"/>
  <c r="AD660"/>
  <c r="V661"/>
  <c r="AD662"/>
  <c r="V671"/>
  <c r="V670" s="1"/>
  <c r="AD672"/>
  <c r="V674"/>
  <c r="V673" s="1"/>
  <c r="AD675"/>
  <c r="V684"/>
  <c r="V683" s="1"/>
  <c r="V682" s="1"/>
  <c r="V681" s="1"/>
  <c r="AD685"/>
  <c r="V689"/>
  <c r="V688" s="1"/>
  <c r="V687" s="1"/>
  <c r="V686" s="1"/>
  <c r="AD690"/>
  <c r="V693"/>
  <c r="V692" s="1"/>
  <c r="V691" s="1"/>
  <c r="AD694"/>
  <c r="V703"/>
  <c r="V702" s="1"/>
  <c r="V701" s="1"/>
  <c r="V700" s="1"/>
  <c r="AD704"/>
  <c r="V713"/>
  <c r="V712" s="1"/>
  <c r="V711" s="1"/>
  <c r="V710" s="1"/>
  <c r="AD714"/>
  <c r="V727"/>
  <c r="V726" s="1"/>
  <c r="V725" s="1"/>
  <c r="V724" s="1"/>
  <c r="V718" s="1"/>
  <c r="V716" s="1"/>
  <c r="AD728"/>
  <c r="V746"/>
  <c r="V745" s="1"/>
  <c r="V744" s="1"/>
  <c r="V743" s="1"/>
  <c r="V734" s="1"/>
  <c r="AD747"/>
  <c r="V765"/>
  <c r="V764" s="1"/>
  <c r="V763" s="1"/>
  <c r="AD766"/>
  <c r="V792"/>
  <c r="V791" s="1"/>
  <c r="V790" s="1"/>
  <c r="AD793"/>
  <c r="V796"/>
  <c r="V795" s="1"/>
  <c r="V794" s="1"/>
  <c r="AD797"/>
  <c r="V799"/>
  <c r="V798" s="1"/>
  <c r="AD800"/>
  <c r="V803"/>
  <c r="V802" s="1"/>
  <c r="V801" s="1"/>
  <c r="AD804"/>
  <c r="V806"/>
  <c r="V805" s="1"/>
  <c r="AD807"/>
  <c r="V822"/>
  <c r="V821" s="1"/>
  <c r="AD823"/>
  <c r="V828"/>
  <c r="V827" s="1"/>
  <c r="AD829"/>
  <c r="V862"/>
  <c r="V861" s="1"/>
  <c r="AD863"/>
  <c r="V869"/>
  <c r="V868" s="1"/>
  <c r="V867" s="1"/>
  <c r="AD870"/>
  <c r="V873"/>
  <c r="V872" s="1"/>
  <c r="V871" s="1"/>
  <c r="AD874"/>
  <c r="V880"/>
  <c r="V879" s="1"/>
  <c r="AD881"/>
  <c r="V909"/>
  <c r="V908" s="1"/>
  <c r="V907" s="1"/>
  <c r="AD910"/>
  <c r="V913"/>
  <c r="V912" s="1"/>
  <c r="V911" s="1"/>
  <c r="AD914"/>
  <c r="V931"/>
  <c r="V930" s="1"/>
  <c r="AD932"/>
  <c r="W969"/>
  <c r="W968" s="1"/>
  <c r="W967" s="1"/>
  <c r="W966" s="1"/>
  <c r="W965" s="1"/>
  <c r="AE970"/>
  <c r="X1013"/>
  <c r="X1012" s="1"/>
  <c r="X1011" s="1"/>
  <c r="AF1014"/>
  <c r="X1017"/>
  <c r="X1016" s="1"/>
  <c r="X1015" s="1"/>
  <c r="AF1018"/>
  <c r="X1020"/>
  <c r="X1019" s="1"/>
  <c r="AF1021"/>
  <c r="X1044"/>
  <c r="X1043" s="1"/>
  <c r="X1042" s="1"/>
  <c r="AF1045"/>
  <c r="X1048"/>
  <c r="X1047" s="1"/>
  <c r="X1046" s="1"/>
  <c r="AF1049"/>
  <c r="X1052"/>
  <c r="AF1053"/>
  <c r="X1054"/>
  <c r="AF1055"/>
  <c r="X1056"/>
  <c r="AF1057"/>
  <c r="X1062"/>
  <c r="X1061" s="1"/>
  <c r="AF1063"/>
  <c r="X1065"/>
  <c r="X1064" s="1"/>
  <c r="AF1066"/>
  <c r="X1106"/>
  <c r="X1105" s="1"/>
  <c r="AF1107"/>
  <c r="X1113"/>
  <c r="X1112" s="1"/>
  <c r="AF1114"/>
  <c r="X1125"/>
  <c r="X1124" s="1"/>
  <c r="AF1126"/>
  <c r="X1132"/>
  <c r="X1131" s="1"/>
  <c r="AF1133"/>
  <c r="X1135"/>
  <c r="X1134" s="1"/>
  <c r="AF1136"/>
  <c r="X1206"/>
  <c r="X1205" s="1"/>
  <c r="X1204" s="1"/>
  <c r="X1203" s="1"/>
  <c r="X1202" s="1"/>
  <c r="AF1207"/>
  <c r="X1220"/>
  <c r="AF1221"/>
  <c r="X1222"/>
  <c r="AF1223"/>
  <c r="X1227"/>
  <c r="X1226" s="1"/>
  <c r="X1225" s="1"/>
  <c r="X1224" s="1"/>
  <c r="AF1228"/>
  <c r="X1229"/>
  <c r="AF1230"/>
  <c r="V1368"/>
  <c r="V1367" s="1"/>
  <c r="V1362" s="1"/>
  <c r="AD1369"/>
  <c r="V1389"/>
  <c r="AD1390"/>
  <c r="V1391"/>
  <c r="AD1392"/>
  <c r="V1398"/>
  <c r="AD1399"/>
  <c r="V1400"/>
  <c r="AD1401"/>
  <c r="V1404"/>
  <c r="V1403" s="1"/>
  <c r="AD1405"/>
  <c r="V1407"/>
  <c r="V1406" s="1"/>
  <c r="AD1408"/>
  <c r="V1410"/>
  <c r="V1409" s="1"/>
  <c r="AD1411"/>
  <c r="V1443"/>
  <c r="V1442" s="1"/>
  <c r="V1441" s="1"/>
  <c r="V1440" s="1"/>
  <c r="V1430" s="1"/>
  <c r="AD1444"/>
  <c r="V1447"/>
  <c r="V1446" s="1"/>
  <c r="V1445" s="1"/>
  <c r="AD1448"/>
  <c r="V1462"/>
  <c r="V1461" s="1"/>
  <c r="V1460" s="1"/>
  <c r="V1459" s="1"/>
  <c r="V1450" s="1"/>
  <c r="AD1463"/>
  <c r="V1484"/>
  <c r="V1483" s="1"/>
  <c r="V1482" s="1"/>
  <c r="AD1485"/>
  <c r="V1488"/>
  <c r="V1487" s="1"/>
  <c r="V1486" s="1"/>
  <c r="AD1489"/>
  <c r="V1494"/>
  <c r="V1493" s="1"/>
  <c r="AD1495"/>
  <c r="V1497"/>
  <c r="V1496" s="1"/>
  <c r="AD1498"/>
  <c r="V1500"/>
  <c r="V1499" s="1"/>
  <c r="AD1501"/>
  <c r="V1512"/>
  <c r="V1511" s="1"/>
  <c r="V1510" s="1"/>
  <c r="V1509" s="1"/>
  <c r="V1508" s="1"/>
  <c r="V1506" s="1"/>
  <c r="AD1513"/>
  <c r="V1517"/>
  <c r="V1516" s="1"/>
  <c r="V1515" s="1"/>
  <c r="V1514" s="1"/>
  <c r="AD1518"/>
  <c r="V1525"/>
  <c r="V1524" s="1"/>
  <c r="V1523" s="1"/>
  <c r="V1522" s="1"/>
  <c r="V1520" s="1"/>
  <c r="AD1526"/>
  <c r="V333"/>
  <c r="V332" s="1"/>
  <c r="AD334"/>
  <c r="Y586"/>
  <c r="Y585" s="1"/>
  <c r="Y584" s="1"/>
  <c r="Y583" s="1"/>
  <c r="AG587"/>
  <c r="Y591"/>
  <c r="Y590" s="1"/>
  <c r="Y589" s="1"/>
  <c r="Y588" s="1"/>
  <c r="AG592"/>
  <c r="Y596"/>
  <c r="Y595" s="1"/>
  <c r="Y594" s="1"/>
  <c r="Y593" s="1"/>
  <c r="AG597"/>
  <c r="Y606"/>
  <c r="Y605" s="1"/>
  <c r="AG607"/>
  <c r="X586"/>
  <c r="X585" s="1"/>
  <c r="X584" s="1"/>
  <c r="X583" s="1"/>
  <c r="AF587"/>
  <c r="X591"/>
  <c r="X590" s="1"/>
  <c r="X589" s="1"/>
  <c r="X588" s="1"/>
  <c r="AF592"/>
  <c r="X596"/>
  <c r="X595" s="1"/>
  <c r="X594" s="1"/>
  <c r="X593" s="1"/>
  <c r="AF597"/>
  <c r="X606"/>
  <c r="X605" s="1"/>
  <c r="AF607"/>
  <c r="W586"/>
  <c r="W585" s="1"/>
  <c r="W584" s="1"/>
  <c r="W583" s="1"/>
  <c r="AE587"/>
  <c r="W591"/>
  <c r="W590" s="1"/>
  <c r="W589" s="1"/>
  <c r="W588" s="1"/>
  <c r="AE592"/>
  <c r="W596"/>
  <c r="W595" s="1"/>
  <c r="W594" s="1"/>
  <c r="W593" s="1"/>
  <c r="AE597"/>
  <c r="W606"/>
  <c r="W605" s="1"/>
  <c r="AE607"/>
  <c r="Y609"/>
  <c r="Y608" s="1"/>
  <c r="Y604" s="1"/>
  <c r="Y603" s="1"/>
  <c r="Y575" s="1"/>
  <c r="AG610"/>
  <c r="V586"/>
  <c r="V585" s="1"/>
  <c r="V584" s="1"/>
  <c r="V583" s="1"/>
  <c r="AD587"/>
  <c r="V591"/>
  <c r="V590" s="1"/>
  <c r="V589" s="1"/>
  <c r="V588" s="1"/>
  <c r="AD592"/>
  <c r="V596"/>
  <c r="V595" s="1"/>
  <c r="V594" s="1"/>
  <c r="V593" s="1"/>
  <c r="AD597"/>
  <c r="V606"/>
  <c r="V605" s="1"/>
  <c r="AD607"/>
  <c r="W609"/>
  <c r="W608" s="1"/>
  <c r="AE610"/>
  <c r="W724"/>
  <c r="W718" s="1"/>
  <c r="W716" s="1"/>
  <c r="Y724"/>
  <c r="Y718" s="1"/>
  <c r="Y716" s="1"/>
  <c r="X724"/>
  <c r="X718" s="1"/>
  <c r="X716" s="1"/>
  <c r="Q189"/>
  <c r="Q188" s="1"/>
  <c r="Q187" s="1"/>
  <c r="P189"/>
  <c r="P188" s="1"/>
  <c r="P187" s="1"/>
  <c r="P129"/>
  <c r="P372"/>
  <c r="Q838"/>
  <c r="W1010"/>
  <c r="W997" s="1"/>
  <c r="Q502"/>
  <c r="Q501" s="1"/>
  <c r="O367"/>
  <c r="N502"/>
  <c r="N501" s="1"/>
  <c r="N1502"/>
  <c r="Q987"/>
  <c r="Q1027"/>
  <c r="O1502"/>
  <c r="P212"/>
  <c r="P211" s="1"/>
  <c r="O838"/>
  <c r="O833" s="1"/>
  <c r="P1027"/>
  <c r="O1027"/>
  <c r="O129"/>
  <c r="N1027"/>
  <c r="N987"/>
  <c r="P987"/>
  <c r="O987"/>
  <c r="N212"/>
  <c r="N211" s="1"/>
  <c r="N210" s="1"/>
  <c r="Q887"/>
  <c r="Q882" s="1"/>
  <c r="P1412"/>
  <c r="P978"/>
  <c r="P113"/>
  <c r="O1070"/>
  <c r="N1412"/>
  <c r="O978"/>
  <c r="Q978"/>
  <c r="Q1337"/>
  <c r="O1412"/>
  <c r="Q367"/>
  <c r="P1070"/>
  <c r="N838"/>
  <c r="N833" s="1"/>
  <c r="Q372"/>
  <c r="N367"/>
  <c r="P838"/>
  <c r="P833" s="1"/>
  <c r="O1337"/>
  <c r="Q1412"/>
  <c r="Q113"/>
  <c r="N129"/>
  <c r="N128" s="1"/>
  <c r="N123" s="1"/>
  <c r="Q1234"/>
  <c r="Q1233" s="1"/>
  <c r="N887"/>
  <c r="N882" s="1"/>
  <c r="P1337"/>
  <c r="W604"/>
  <c r="W603" s="1"/>
  <c r="Q833"/>
  <c r="O887"/>
  <c r="O882" s="1"/>
  <c r="Q1070"/>
  <c r="N978"/>
  <c r="N1337"/>
  <c r="N1070"/>
  <c r="P887"/>
  <c r="P882" s="1"/>
  <c r="N1151"/>
  <c r="N1234"/>
  <c r="N1233" s="1"/>
  <c r="Y248"/>
  <c r="W536"/>
  <c r="P1169"/>
  <c r="V22"/>
  <c r="V34"/>
  <c r="V37"/>
  <c r="V42"/>
  <c r="V44"/>
  <c r="V46"/>
  <c r="AD46" s="1"/>
  <c r="AL46" s="1"/>
  <c r="V47"/>
  <c r="AD47" s="1"/>
  <c r="AL47" s="1"/>
  <c r="AL45" s="1"/>
  <c r="W54"/>
  <c r="X56"/>
  <c r="Y79"/>
  <c r="V104"/>
  <c r="V106"/>
  <c r="V108"/>
  <c r="V115"/>
  <c r="V122"/>
  <c r="W146"/>
  <c r="W148"/>
  <c r="X150"/>
  <c r="X153"/>
  <c r="X157"/>
  <c r="X159"/>
  <c r="X161"/>
  <c r="Y164"/>
  <c r="W168"/>
  <c r="W203"/>
  <c r="W205"/>
  <c r="W213"/>
  <c r="W217"/>
  <c r="Y219"/>
  <c r="Y227"/>
  <c r="X1111"/>
  <c r="X1118"/>
  <c r="X1122"/>
  <c r="X1130"/>
  <c r="X1140"/>
  <c r="X1197"/>
  <c r="V1492"/>
  <c r="V1504"/>
  <c r="O1151"/>
  <c r="W248"/>
  <c r="W296"/>
  <c r="W295" s="1"/>
  <c r="W294" s="1"/>
  <c r="W293" s="1"/>
  <c r="V536"/>
  <c r="V680"/>
  <c r="Y22"/>
  <c r="Y27"/>
  <c r="Y34"/>
  <c r="Y37"/>
  <c r="Y42"/>
  <c r="Y44"/>
  <c r="Y46"/>
  <c r="AG46" s="1"/>
  <c r="AO46" s="1"/>
  <c r="Y47"/>
  <c r="AG47" s="1"/>
  <c r="AO47" s="1"/>
  <c r="W56"/>
  <c r="W79"/>
  <c r="Y81"/>
  <c r="Y104"/>
  <c r="Y106"/>
  <c r="Y108"/>
  <c r="Y115"/>
  <c r="Y122"/>
  <c r="V148"/>
  <c r="W150"/>
  <c r="W153"/>
  <c r="W157"/>
  <c r="W159"/>
  <c r="W161"/>
  <c r="X164"/>
  <c r="Y166"/>
  <c r="V203"/>
  <c r="V205"/>
  <c r="V217"/>
  <c r="W219"/>
  <c r="W227"/>
  <c r="W1111"/>
  <c r="W1118"/>
  <c r="W1122"/>
  <c r="W1130"/>
  <c r="W1140"/>
  <c r="W1197"/>
  <c r="Y1489"/>
  <c r="Y1518"/>
  <c r="Y1526"/>
  <c r="Y1504"/>
  <c r="Q120"/>
  <c r="Q119" s="1"/>
  <c r="Q151"/>
  <c r="V248"/>
  <c r="V492"/>
  <c r="W529"/>
  <c r="Y536"/>
  <c r="Y528" s="1"/>
  <c r="W1219"/>
  <c r="W1218" s="1"/>
  <c r="W1217" s="1"/>
  <c r="X22"/>
  <c r="X27"/>
  <c r="X34"/>
  <c r="X37"/>
  <c r="X42"/>
  <c r="X44"/>
  <c r="X46"/>
  <c r="AF46" s="1"/>
  <c r="AN46" s="1"/>
  <c r="X47"/>
  <c r="AF47" s="1"/>
  <c r="Y54"/>
  <c r="V79"/>
  <c r="W81"/>
  <c r="X104"/>
  <c r="X106"/>
  <c r="X108"/>
  <c r="X115"/>
  <c r="X122"/>
  <c r="Y146"/>
  <c r="Y148"/>
  <c r="V153"/>
  <c r="V157"/>
  <c r="V159"/>
  <c r="V161"/>
  <c r="W164"/>
  <c r="X166"/>
  <c r="Y168"/>
  <c r="Y203"/>
  <c r="Y205"/>
  <c r="Y213"/>
  <c r="Y217"/>
  <c r="V1111"/>
  <c r="V1118"/>
  <c r="V1122"/>
  <c r="V1130"/>
  <c r="V1140"/>
  <c r="V1197"/>
  <c r="X1504"/>
  <c r="P151"/>
  <c r="O1169"/>
  <c r="W325"/>
  <c r="W324" s="1"/>
  <c r="W315" s="1"/>
  <c r="W309" s="1"/>
  <c r="Y492"/>
  <c r="V529"/>
  <c r="V1219"/>
  <c r="V1218" s="1"/>
  <c r="V1217" s="1"/>
  <c r="V1216" s="1"/>
  <c r="W1349"/>
  <c r="W22"/>
  <c r="W27"/>
  <c r="W34"/>
  <c r="W37"/>
  <c r="W42"/>
  <c r="W44"/>
  <c r="W46"/>
  <c r="AE46" s="1"/>
  <c r="AM46" s="1"/>
  <c r="W47"/>
  <c r="AE47" s="1"/>
  <c r="AM47" s="1"/>
  <c r="X54"/>
  <c r="Y56"/>
  <c r="V81"/>
  <c r="W104"/>
  <c r="W106"/>
  <c r="W108"/>
  <c r="W115"/>
  <c r="W122"/>
  <c r="X146"/>
  <c r="X148"/>
  <c r="Y150"/>
  <c r="Y153"/>
  <c r="Y157"/>
  <c r="Y159"/>
  <c r="Y161"/>
  <c r="W166"/>
  <c r="X168"/>
  <c r="X203"/>
  <c r="X205"/>
  <c r="X217"/>
  <c r="Y1111"/>
  <c r="Y1118"/>
  <c r="Y1122"/>
  <c r="Y1130"/>
  <c r="Y1140"/>
  <c r="Y1197"/>
  <c r="W1504"/>
  <c r="P1151"/>
  <c r="X492"/>
  <c r="Y1219"/>
  <c r="Y1218" s="1"/>
  <c r="Y1217" s="1"/>
  <c r="W757"/>
  <c r="W762"/>
  <c r="W770"/>
  <c r="V757"/>
  <c r="V762"/>
  <c r="V770"/>
  <c r="Y757"/>
  <c r="Y762"/>
  <c r="Y770"/>
  <c r="X757"/>
  <c r="X762"/>
  <c r="X770"/>
  <c r="P120"/>
  <c r="O151"/>
  <c r="N1169"/>
  <c r="Q1533"/>
  <c r="P1234"/>
  <c r="P1233" s="1"/>
  <c r="O1234"/>
  <c r="O1233" s="1"/>
  <c r="P532"/>
  <c r="H531"/>
  <c r="H530" s="1"/>
  <c r="H529" s="1"/>
  <c r="O1533"/>
  <c r="N102"/>
  <c r="N101" s="1"/>
  <c r="N100" s="1"/>
  <c r="N99" s="1"/>
  <c r="Q1169"/>
  <c r="N652"/>
  <c r="N21"/>
  <c r="N20" s="1"/>
  <c r="N19" s="1"/>
  <c r="N18" s="1"/>
  <c r="O26"/>
  <c r="O25" s="1"/>
  <c r="O24" s="1"/>
  <c r="O23" s="1"/>
  <c r="O17" s="1"/>
  <c r="O33"/>
  <c r="O32" s="1"/>
  <c r="O36"/>
  <c r="O35" s="1"/>
  <c r="O41"/>
  <c r="O43"/>
  <c r="O45"/>
  <c r="P53"/>
  <c r="P52" s="1"/>
  <c r="P51" s="1"/>
  <c r="P50" s="1"/>
  <c r="Q55"/>
  <c r="N80"/>
  <c r="N77" s="1"/>
  <c r="N76" s="1"/>
  <c r="N75" s="1"/>
  <c r="O103"/>
  <c r="O105"/>
  <c r="O107"/>
  <c r="O121"/>
  <c r="P145"/>
  <c r="P147"/>
  <c r="P144" s="1"/>
  <c r="Q149"/>
  <c r="N152"/>
  <c r="N151" s="1"/>
  <c r="N156"/>
  <c r="N158"/>
  <c r="N160"/>
  <c r="O163"/>
  <c r="P165"/>
  <c r="Q167"/>
  <c r="O202"/>
  <c r="O204"/>
  <c r="O212"/>
  <c r="O216"/>
  <c r="Q218"/>
  <c r="N372"/>
  <c r="Q1151"/>
  <c r="Q1524"/>
  <c r="Q1523" s="1"/>
  <c r="Q155"/>
  <c r="Q211"/>
  <c r="Q112"/>
  <c r="P155"/>
  <c r="N206"/>
  <c r="N201" s="1"/>
  <c r="P220"/>
  <c r="P229"/>
  <c r="P232"/>
  <c r="N238"/>
  <c r="N237" s="1"/>
  <c r="N242"/>
  <c r="N244"/>
  <c r="N246"/>
  <c r="N249"/>
  <c r="O251"/>
  <c r="Q253"/>
  <c r="O299"/>
  <c r="O301"/>
  <c r="O313"/>
  <c r="Q326"/>
  <c r="Q328"/>
  <c r="Q330"/>
  <c r="Q345"/>
  <c r="Q353"/>
  <c r="Q355"/>
  <c r="Q357"/>
  <c r="Q363"/>
  <c r="Q386"/>
  <c r="Q389"/>
  <c r="Q392"/>
  <c r="Q421"/>
  <c r="Q426"/>
  <c r="Q429"/>
  <c r="Q432"/>
  <c r="Q441"/>
  <c r="Q443"/>
  <c r="Q448"/>
  <c r="Q452"/>
  <c r="Q454"/>
  <c r="Q456"/>
  <c r="Q472"/>
  <c r="Q495"/>
  <c r="Q499"/>
  <c r="N519"/>
  <c r="N518" s="1"/>
  <c r="N517" s="1"/>
  <c r="N526"/>
  <c r="N525" s="1"/>
  <c r="N524" s="1"/>
  <c r="N523" s="1"/>
  <c r="N531"/>
  <c r="N530" s="1"/>
  <c r="O534"/>
  <c r="O538"/>
  <c r="O541"/>
  <c r="P544"/>
  <c r="P553"/>
  <c r="P555"/>
  <c r="P560"/>
  <c r="N596"/>
  <c r="N595" s="1"/>
  <c r="N594" s="1"/>
  <c r="N593" s="1"/>
  <c r="O609"/>
  <c r="P618"/>
  <c r="P624"/>
  <c r="P634"/>
  <c r="P642"/>
  <c r="P645"/>
  <c r="P659"/>
  <c r="P661"/>
  <c r="P674"/>
  <c r="P684"/>
  <c r="P689"/>
  <c r="P693"/>
  <c r="P703"/>
  <c r="P713"/>
  <c r="P727"/>
  <c r="P746"/>
  <c r="P755"/>
  <c r="P760"/>
  <c r="P765"/>
  <c r="P768"/>
  <c r="P792"/>
  <c r="P796"/>
  <c r="P799"/>
  <c r="P803"/>
  <c r="P806"/>
  <c r="P822"/>
  <c r="P828"/>
  <c r="P862"/>
  <c r="P869"/>
  <c r="P873"/>
  <c r="P880"/>
  <c r="P909"/>
  <c r="P913"/>
  <c r="P931"/>
  <c r="N1013"/>
  <c r="N1012" s="1"/>
  <c r="N1011" s="1"/>
  <c r="N1017"/>
  <c r="N1016" s="1"/>
  <c r="N1015" s="1"/>
  <c r="N1020"/>
  <c r="N1019" s="1"/>
  <c r="N1044"/>
  <c r="N1043" s="1"/>
  <c r="N1042" s="1"/>
  <c r="N1048"/>
  <c r="N1047" s="1"/>
  <c r="N1046" s="1"/>
  <c r="N1052"/>
  <c r="N1054"/>
  <c r="N1056"/>
  <c r="N1059"/>
  <c r="N1058" s="1"/>
  <c r="N1062"/>
  <c r="N1061" s="1"/>
  <c r="N1065"/>
  <c r="N1064" s="1"/>
  <c r="N1106"/>
  <c r="N1105" s="1"/>
  <c r="N1109"/>
  <c r="N1108" s="1"/>
  <c r="N1113"/>
  <c r="N1112" s="1"/>
  <c r="N1116"/>
  <c r="N1115" s="1"/>
  <c r="N1120"/>
  <c r="N1119" s="1"/>
  <c r="N1125"/>
  <c r="N1124" s="1"/>
  <c r="N1128"/>
  <c r="N1127" s="1"/>
  <c r="N1132"/>
  <c r="N1131" s="1"/>
  <c r="N1135"/>
  <c r="N1134" s="1"/>
  <c r="N1138"/>
  <c r="N1137" s="1"/>
  <c r="N1195"/>
  <c r="N1194" s="1"/>
  <c r="N1206"/>
  <c r="N1205" s="1"/>
  <c r="N1204" s="1"/>
  <c r="N1203" s="1"/>
  <c r="N1202" s="1"/>
  <c r="N1222"/>
  <c r="N1227"/>
  <c r="N1229"/>
  <c r="O1360"/>
  <c r="P1368"/>
  <c r="P1389"/>
  <c r="P1391"/>
  <c r="P1398"/>
  <c r="P1400"/>
  <c r="P1404"/>
  <c r="P1407"/>
  <c r="P1410"/>
  <c r="P1443"/>
  <c r="P1447"/>
  <c r="P1462"/>
  <c r="P1484"/>
  <c r="P1488"/>
  <c r="P1491"/>
  <c r="P1494"/>
  <c r="P1497"/>
  <c r="P1500"/>
  <c r="P1512"/>
  <c r="P1517"/>
  <c r="P1525"/>
  <c r="P333"/>
  <c r="P38"/>
  <c r="P31" s="1"/>
  <c r="P30" s="1"/>
  <c r="P29" s="1"/>
  <c r="O189"/>
  <c r="O188" s="1"/>
  <c r="O187" s="1"/>
  <c r="N1490"/>
  <c r="O155"/>
  <c r="Q206"/>
  <c r="O220"/>
  <c r="Q224"/>
  <c r="O229"/>
  <c r="O232"/>
  <c r="Q235"/>
  <c r="Q238"/>
  <c r="Q242"/>
  <c r="Q244"/>
  <c r="Q246"/>
  <c r="N251"/>
  <c r="O253"/>
  <c r="N299"/>
  <c r="N301"/>
  <c r="N313"/>
  <c r="N312" s="1"/>
  <c r="N311" s="1"/>
  <c r="N310" s="1"/>
  <c r="O326"/>
  <c r="P328"/>
  <c r="P330"/>
  <c r="P345"/>
  <c r="P353"/>
  <c r="P355"/>
  <c r="P357"/>
  <c r="P363"/>
  <c r="P386"/>
  <c r="P389"/>
  <c r="P392"/>
  <c r="P421"/>
  <c r="P426"/>
  <c r="P429"/>
  <c r="P432"/>
  <c r="P441"/>
  <c r="P443"/>
  <c r="P448"/>
  <c r="P452"/>
  <c r="P454"/>
  <c r="P456"/>
  <c r="P472"/>
  <c r="P495"/>
  <c r="P499"/>
  <c r="Q515"/>
  <c r="Q519"/>
  <c r="Q526"/>
  <c r="N534"/>
  <c r="N533" s="1"/>
  <c r="N538"/>
  <c r="N537" s="1"/>
  <c r="N541"/>
  <c r="N540" s="1"/>
  <c r="O544"/>
  <c r="O553"/>
  <c r="O555"/>
  <c r="O560"/>
  <c r="Q569"/>
  <c r="Q596"/>
  <c r="O618"/>
  <c r="O624"/>
  <c r="O634"/>
  <c r="O642"/>
  <c r="O645"/>
  <c r="O659"/>
  <c r="O661"/>
  <c r="O674"/>
  <c r="O684"/>
  <c r="O689"/>
  <c r="O693"/>
  <c r="O703"/>
  <c r="O713"/>
  <c r="O727"/>
  <c r="O746"/>
  <c r="O755"/>
  <c r="O760"/>
  <c r="O765"/>
  <c r="O768"/>
  <c r="O792"/>
  <c r="O796"/>
  <c r="O799"/>
  <c r="O803"/>
  <c r="O806"/>
  <c r="O822"/>
  <c r="O828"/>
  <c r="O862"/>
  <c r="O869"/>
  <c r="O873"/>
  <c r="O880"/>
  <c r="O909"/>
  <c r="O913"/>
  <c r="O931"/>
  <c r="Q969"/>
  <c r="Q1013"/>
  <c r="Q1017"/>
  <c r="Q1020"/>
  <c r="Q1044"/>
  <c r="Q1048"/>
  <c r="Q1052"/>
  <c r="Q1054"/>
  <c r="Q1056"/>
  <c r="Q1059"/>
  <c r="Q1062"/>
  <c r="Q1065"/>
  <c r="Q1106"/>
  <c r="Q1109"/>
  <c r="Q1113"/>
  <c r="Q1116"/>
  <c r="Q1120"/>
  <c r="Q1125"/>
  <c r="Q1128"/>
  <c r="Q1132"/>
  <c r="Q1135"/>
  <c r="Q1138"/>
  <c r="Q1195"/>
  <c r="Q1206"/>
  <c r="Q1222"/>
  <c r="Q1227"/>
  <c r="Q1229"/>
  <c r="O1368"/>
  <c r="O1389"/>
  <c r="O1391"/>
  <c r="O1398"/>
  <c r="O1400"/>
  <c r="O1404"/>
  <c r="O1407"/>
  <c r="O1410"/>
  <c r="O1443"/>
  <c r="O1447"/>
  <c r="O1462"/>
  <c r="O1484"/>
  <c r="O1488"/>
  <c r="O1491"/>
  <c r="O1494"/>
  <c r="O1497"/>
  <c r="O1500"/>
  <c r="O1512"/>
  <c r="O1517"/>
  <c r="O1525"/>
  <c r="O333"/>
  <c r="P112"/>
  <c r="O113"/>
  <c r="P206"/>
  <c r="N220"/>
  <c r="O224"/>
  <c r="N229"/>
  <c r="N228" s="1"/>
  <c r="N232"/>
  <c r="N231" s="1"/>
  <c r="O235"/>
  <c r="P238"/>
  <c r="P242"/>
  <c r="P244"/>
  <c r="P246"/>
  <c r="Q249"/>
  <c r="N253"/>
  <c r="Q297"/>
  <c r="Q299"/>
  <c r="Q301"/>
  <c r="Q313"/>
  <c r="O328"/>
  <c r="O330"/>
  <c r="O345"/>
  <c r="O353"/>
  <c r="O355"/>
  <c r="O357"/>
  <c r="O363"/>
  <c r="O386"/>
  <c r="O389"/>
  <c r="O392"/>
  <c r="O421"/>
  <c r="O426"/>
  <c r="O429"/>
  <c r="O432"/>
  <c r="O441"/>
  <c r="O443"/>
  <c r="O448"/>
  <c r="O452"/>
  <c r="O454"/>
  <c r="O456"/>
  <c r="O472"/>
  <c r="O495"/>
  <c r="O499"/>
  <c r="P515"/>
  <c r="P519"/>
  <c r="P526"/>
  <c r="Q531"/>
  <c r="Q534"/>
  <c r="Q538"/>
  <c r="N544"/>
  <c r="N543" s="1"/>
  <c r="N553"/>
  <c r="N555"/>
  <c r="N560"/>
  <c r="N559" s="1"/>
  <c r="N558" s="1"/>
  <c r="N557" s="1"/>
  <c r="O569"/>
  <c r="P596"/>
  <c r="N618"/>
  <c r="N617" s="1"/>
  <c r="N616" s="1"/>
  <c r="N615" s="1"/>
  <c r="N624"/>
  <c r="N623" s="1"/>
  <c r="N622" s="1"/>
  <c r="N621" s="1"/>
  <c r="N620" s="1"/>
  <c r="N634"/>
  <c r="N633" s="1"/>
  <c r="N632" s="1"/>
  <c r="N631" s="1"/>
  <c r="N642"/>
  <c r="N641" s="1"/>
  <c r="N637" s="1"/>
  <c r="N645"/>
  <c r="N644" s="1"/>
  <c r="N659"/>
  <c r="N661"/>
  <c r="N674"/>
  <c r="N673" s="1"/>
  <c r="N684"/>
  <c r="N683" s="1"/>
  <c r="N682" s="1"/>
  <c r="N681" s="1"/>
  <c r="N689"/>
  <c r="N688" s="1"/>
  <c r="N687" s="1"/>
  <c r="N693"/>
  <c r="N692" s="1"/>
  <c r="N691" s="1"/>
  <c r="N703"/>
  <c r="N702" s="1"/>
  <c r="N701" s="1"/>
  <c r="N700" s="1"/>
  <c r="N713"/>
  <c r="N712" s="1"/>
  <c r="N711" s="1"/>
  <c r="N710" s="1"/>
  <c r="N727"/>
  <c r="N726" s="1"/>
  <c r="N725" s="1"/>
  <c r="N724" s="1"/>
  <c r="N718" s="1"/>
  <c r="N746"/>
  <c r="N745" s="1"/>
  <c r="N744" s="1"/>
  <c r="N743" s="1"/>
  <c r="N734" s="1"/>
  <c r="N755"/>
  <c r="N754" s="1"/>
  <c r="N753" s="1"/>
  <c r="N760"/>
  <c r="N759" s="1"/>
  <c r="N758" s="1"/>
  <c r="N765"/>
  <c r="N764" s="1"/>
  <c r="N763" s="1"/>
  <c r="N768"/>
  <c r="N767" s="1"/>
  <c r="N792"/>
  <c r="N791" s="1"/>
  <c r="N790" s="1"/>
  <c r="N796"/>
  <c r="N795" s="1"/>
  <c r="N799"/>
  <c r="N798" s="1"/>
  <c r="N803"/>
  <c r="N802" s="1"/>
  <c r="N801" s="1"/>
  <c r="N806"/>
  <c r="N805" s="1"/>
  <c r="N822"/>
  <c r="N821" s="1"/>
  <c r="N828"/>
  <c r="N827" s="1"/>
  <c r="N862"/>
  <c r="N861" s="1"/>
  <c r="N869"/>
  <c r="N868" s="1"/>
  <c r="N867" s="1"/>
  <c r="N873"/>
  <c r="N872" s="1"/>
  <c r="N871" s="1"/>
  <c r="N880"/>
  <c r="N879" s="1"/>
  <c r="N909"/>
  <c r="N908" s="1"/>
  <c r="N907" s="1"/>
  <c r="N913"/>
  <c r="N912" s="1"/>
  <c r="N911" s="1"/>
  <c r="N931"/>
  <c r="N930" s="1"/>
  <c r="O969"/>
  <c r="P1013"/>
  <c r="P1017"/>
  <c r="P1020"/>
  <c r="P1044"/>
  <c r="P1048"/>
  <c r="P1052"/>
  <c r="P1054"/>
  <c r="P1056"/>
  <c r="P1059"/>
  <c r="P1062"/>
  <c r="P1065"/>
  <c r="P1106"/>
  <c r="P1109"/>
  <c r="P1113"/>
  <c r="P1116"/>
  <c r="P1120"/>
  <c r="P1125"/>
  <c r="P1128"/>
  <c r="P1132"/>
  <c r="P1135"/>
  <c r="P1138"/>
  <c r="P1195"/>
  <c r="P1206"/>
  <c r="P1222"/>
  <c r="P1227"/>
  <c r="P1229"/>
  <c r="N1368"/>
  <c r="N1367" s="1"/>
  <c r="N1362" s="1"/>
  <c r="N1389"/>
  <c r="N1391"/>
  <c r="N1398"/>
  <c r="N1400"/>
  <c r="N1404"/>
  <c r="N1403" s="1"/>
  <c r="N1407"/>
  <c r="N1406" s="1"/>
  <c r="N1410"/>
  <c r="N1409" s="1"/>
  <c r="N1443"/>
  <c r="N1442" s="1"/>
  <c r="N1441" s="1"/>
  <c r="N1447"/>
  <c r="N1446" s="1"/>
  <c r="N1445" s="1"/>
  <c r="N1462"/>
  <c r="N1461" s="1"/>
  <c r="N1460" s="1"/>
  <c r="N1459" s="1"/>
  <c r="N1450" s="1"/>
  <c r="N1484"/>
  <c r="N1488"/>
  <c r="N1494"/>
  <c r="N1493" s="1"/>
  <c r="N1497"/>
  <c r="N1496" s="1"/>
  <c r="N1500"/>
  <c r="N1499" s="1"/>
  <c r="N1512"/>
  <c r="N1511" s="1"/>
  <c r="N1510" s="1"/>
  <c r="N1509" s="1"/>
  <c r="N1517"/>
  <c r="N1525"/>
  <c r="N333"/>
  <c r="N332" s="1"/>
  <c r="Q1487"/>
  <c r="Q1516"/>
  <c r="I716"/>
  <c r="F861"/>
  <c r="Q102"/>
  <c r="P102"/>
  <c r="N26"/>
  <c r="N25" s="1"/>
  <c r="N24" s="1"/>
  <c r="N23" s="1"/>
  <c r="O206"/>
  <c r="Q220"/>
  <c r="Q229"/>
  <c r="Q232"/>
  <c r="O238"/>
  <c r="O242"/>
  <c r="O244"/>
  <c r="O246"/>
  <c r="O249"/>
  <c r="Q251"/>
  <c r="O297"/>
  <c r="P299"/>
  <c r="P301"/>
  <c r="P313"/>
  <c r="N328"/>
  <c r="N330"/>
  <c r="N345"/>
  <c r="N344" s="1"/>
  <c r="N343" s="1"/>
  <c r="N353"/>
  <c r="N355"/>
  <c r="N357"/>
  <c r="N363"/>
  <c r="N362" s="1"/>
  <c r="N386"/>
  <c r="N385" s="1"/>
  <c r="N389"/>
  <c r="N388" s="1"/>
  <c r="N392"/>
  <c r="N391" s="1"/>
  <c r="N421"/>
  <c r="N420" s="1"/>
  <c r="N419" s="1"/>
  <c r="N418" s="1"/>
  <c r="N426"/>
  <c r="N425" s="1"/>
  <c r="N429"/>
  <c r="N428" s="1"/>
  <c r="N432"/>
  <c r="N431" s="1"/>
  <c r="N441"/>
  <c r="N443"/>
  <c r="N448"/>
  <c r="N447" s="1"/>
  <c r="N446" s="1"/>
  <c r="N452"/>
  <c r="N454"/>
  <c r="N456"/>
  <c r="N472"/>
  <c r="N467" s="1"/>
  <c r="N466" s="1"/>
  <c r="N458" s="1"/>
  <c r="N495"/>
  <c r="N494" s="1"/>
  <c r="N493" s="1"/>
  <c r="N499"/>
  <c r="N498" s="1"/>
  <c r="N497" s="1"/>
  <c r="O515"/>
  <c r="O519"/>
  <c r="O526"/>
  <c r="O531"/>
  <c r="P534"/>
  <c r="P538"/>
  <c r="Q541"/>
  <c r="Q544"/>
  <c r="Q553"/>
  <c r="Q555"/>
  <c r="Q560"/>
  <c r="O596"/>
  <c r="Q609"/>
  <c r="Q618"/>
  <c r="Q624"/>
  <c r="Q634"/>
  <c r="Q642"/>
  <c r="Q645"/>
  <c r="Q659"/>
  <c r="Q661"/>
  <c r="Q674"/>
  <c r="Q684"/>
  <c r="Q689"/>
  <c r="Q693"/>
  <c r="Q703"/>
  <c r="Q713"/>
  <c r="Q727"/>
  <c r="Q746"/>
  <c r="Q755"/>
  <c r="Q760"/>
  <c r="Q765"/>
  <c r="Q768"/>
  <c r="Q792"/>
  <c r="Q796"/>
  <c r="Q799"/>
  <c r="Q803"/>
  <c r="Q806"/>
  <c r="Q822"/>
  <c r="Q828"/>
  <c r="Q862"/>
  <c r="Q869"/>
  <c r="Q873"/>
  <c r="Q880"/>
  <c r="Q909"/>
  <c r="Q913"/>
  <c r="Q931"/>
  <c r="O1013"/>
  <c r="O1017"/>
  <c r="O1020"/>
  <c r="O1044"/>
  <c r="O1048"/>
  <c r="O1052"/>
  <c r="O1054"/>
  <c r="O1056"/>
  <c r="O1059"/>
  <c r="O1062"/>
  <c r="O1065"/>
  <c r="O1106"/>
  <c r="O1109"/>
  <c r="O1113"/>
  <c r="O1116"/>
  <c r="O1120"/>
  <c r="O1125"/>
  <c r="O1128"/>
  <c r="O1132"/>
  <c r="O1135"/>
  <c r="O1138"/>
  <c r="O1195"/>
  <c r="O1206"/>
  <c r="O1222"/>
  <c r="O1227"/>
  <c r="O1229"/>
  <c r="Q1360"/>
  <c r="Q1368"/>
  <c r="Q1389"/>
  <c r="Q1391"/>
  <c r="Q1398"/>
  <c r="Q1400"/>
  <c r="Q1404"/>
  <c r="Q1407"/>
  <c r="Q1410"/>
  <c r="Q1443"/>
  <c r="Q1447"/>
  <c r="Q1462"/>
  <c r="Q1484"/>
  <c r="Q1491"/>
  <c r="Q1494"/>
  <c r="Q1497"/>
  <c r="Q1500"/>
  <c r="Q1512"/>
  <c r="Q333"/>
  <c r="J614"/>
  <c r="J547" s="1"/>
  <c r="J1506"/>
  <c r="G1506"/>
  <c r="I1506"/>
  <c r="H1430"/>
  <c r="G1428"/>
  <c r="J1428"/>
  <c r="I1428"/>
  <c r="Q1220"/>
  <c r="P1220"/>
  <c r="O1220"/>
  <c r="N1220"/>
  <c r="J1214"/>
  <c r="J1100"/>
  <c r="J749"/>
  <c r="H716"/>
  <c r="G716"/>
  <c r="J716"/>
  <c r="P671"/>
  <c r="O671"/>
  <c r="N671"/>
  <c r="Q671"/>
  <c r="P606"/>
  <c r="Q606"/>
  <c r="O606"/>
  <c r="N606"/>
  <c r="O591"/>
  <c r="N591"/>
  <c r="Q591"/>
  <c r="P591"/>
  <c r="P586"/>
  <c r="O586"/>
  <c r="N586"/>
  <c r="Q586"/>
  <c r="J416"/>
  <c r="J381"/>
  <c r="J280"/>
  <c r="J15"/>
  <c r="K15"/>
  <c r="K1530" s="1"/>
  <c r="K1534" s="1"/>
  <c r="L15"/>
  <c r="L1530" s="1"/>
  <c r="L1534" s="1"/>
  <c r="M15"/>
  <c r="M1530" s="1"/>
  <c r="M1534" s="1"/>
  <c r="P939"/>
  <c r="Q128"/>
  <c r="Q123" s="1"/>
  <c r="P128"/>
  <c r="P123" s="1"/>
  <c r="P502"/>
  <c r="P501" s="1"/>
  <c r="N395"/>
  <c r="N394" s="1"/>
  <c r="O395"/>
  <c r="O394" s="1"/>
  <c r="O939"/>
  <c r="O52"/>
  <c r="O51" s="1"/>
  <c r="O50" s="1"/>
  <c r="O128"/>
  <c r="O123" s="1"/>
  <c r="Q395"/>
  <c r="Q394" s="1"/>
  <c r="O77"/>
  <c r="P395"/>
  <c r="P394" s="1"/>
  <c r="Q939"/>
  <c r="P162"/>
  <c r="N939"/>
  <c r="Q17"/>
  <c r="F605"/>
  <c r="P17"/>
  <c r="Q77"/>
  <c r="O144"/>
  <c r="Q162"/>
  <c r="N38"/>
  <c r="N31" s="1"/>
  <c r="N30" s="1"/>
  <c r="N29" s="1"/>
  <c r="Q38"/>
  <c r="Q31" s="1"/>
  <c r="Q30" s="1"/>
  <c r="Q29" s="1"/>
  <c r="H227"/>
  <c r="F150"/>
  <c r="AM45" l="1"/>
  <c r="V789"/>
  <c r="V788" s="1"/>
  <c r="X1219"/>
  <c r="X1218" s="1"/>
  <c r="X1217" s="1"/>
  <c r="X1216" s="1"/>
  <c r="AG609"/>
  <c r="AG608" s="1"/>
  <c r="AO610"/>
  <c r="AO609" s="1"/>
  <c r="AO608" s="1"/>
  <c r="AD1525"/>
  <c r="AD1524" s="1"/>
  <c r="AD1523" s="1"/>
  <c r="AD1522" s="1"/>
  <c r="AD1520" s="1"/>
  <c r="AL1526"/>
  <c r="AL1525" s="1"/>
  <c r="AL1524" s="1"/>
  <c r="AL1523" s="1"/>
  <c r="AL1522" s="1"/>
  <c r="AL1520" s="1"/>
  <c r="AD1512"/>
  <c r="AD1511" s="1"/>
  <c r="AD1510" s="1"/>
  <c r="AD1509" s="1"/>
  <c r="AL1513"/>
  <c r="AL1512" s="1"/>
  <c r="AL1511" s="1"/>
  <c r="AL1510" s="1"/>
  <c r="AL1509" s="1"/>
  <c r="AD1497"/>
  <c r="AD1496" s="1"/>
  <c r="AL1498"/>
  <c r="AL1497" s="1"/>
  <c r="AL1496" s="1"/>
  <c r="AD1488"/>
  <c r="AD1487" s="1"/>
  <c r="AD1486" s="1"/>
  <c r="AL1489"/>
  <c r="AL1488" s="1"/>
  <c r="AL1487" s="1"/>
  <c r="AL1486" s="1"/>
  <c r="AD1462"/>
  <c r="AD1461" s="1"/>
  <c r="AD1460" s="1"/>
  <c r="AD1459" s="1"/>
  <c r="AD1450" s="1"/>
  <c r="AL1463"/>
  <c r="AL1462" s="1"/>
  <c r="AL1461" s="1"/>
  <c r="AL1460" s="1"/>
  <c r="AL1459" s="1"/>
  <c r="AL1450" s="1"/>
  <c r="AD1443"/>
  <c r="AD1442" s="1"/>
  <c r="AD1441" s="1"/>
  <c r="AL1444"/>
  <c r="AL1443" s="1"/>
  <c r="AL1442" s="1"/>
  <c r="AL1441" s="1"/>
  <c r="AD1407"/>
  <c r="AD1406" s="1"/>
  <c r="AL1408"/>
  <c r="AL1407" s="1"/>
  <c r="AL1406" s="1"/>
  <c r="AD1400"/>
  <c r="AL1401"/>
  <c r="AL1400" s="1"/>
  <c r="AD1391"/>
  <c r="AL1392"/>
  <c r="AL1391" s="1"/>
  <c r="AD1368"/>
  <c r="AD1367" s="1"/>
  <c r="AD1362" s="1"/>
  <c r="AL1369"/>
  <c r="AL1368" s="1"/>
  <c r="AL1367" s="1"/>
  <c r="AL1362" s="1"/>
  <c r="AF1227"/>
  <c r="AN1228"/>
  <c r="AN1227" s="1"/>
  <c r="AF1220"/>
  <c r="AN1221"/>
  <c r="AN1220" s="1"/>
  <c r="AF1135"/>
  <c r="AF1134" s="1"/>
  <c r="AN1136"/>
  <c r="AN1135" s="1"/>
  <c r="AN1134" s="1"/>
  <c r="AF1125"/>
  <c r="AF1124" s="1"/>
  <c r="AN1126"/>
  <c r="AN1125" s="1"/>
  <c r="AN1124" s="1"/>
  <c r="AF1106"/>
  <c r="AF1105" s="1"/>
  <c r="AN1107"/>
  <c r="AN1106" s="1"/>
  <c r="AN1105" s="1"/>
  <c r="AF1062"/>
  <c r="AF1061" s="1"/>
  <c r="AN1063"/>
  <c r="AN1062" s="1"/>
  <c r="AN1061" s="1"/>
  <c r="AF1054"/>
  <c r="AN1055"/>
  <c r="AN1054" s="1"/>
  <c r="AF1048"/>
  <c r="AF1047" s="1"/>
  <c r="AF1046" s="1"/>
  <c r="AN1049"/>
  <c r="AN1048" s="1"/>
  <c r="AN1047" s="1"/>
  <c r="AN1046" s="1"/>
  <c r="AF1020"/>
  <c r="AF1019" s="1"/>
  <c r="AN1021"/>
  <c r="AN1020" s="1"/>
  <c r="AN1019" s="1"/>
  <c r="AF1013"/>
  <c r="AF1012" s="1"/>
  <c r="AF1011" s="1"/>
  <c r="AN1014"/>
  <c r="AN1013" s="1"/>
  <c r="AN1012" s="1"/>
  <c r="AN1011" s="1"/>
  <c r="AD909"/>
  <c r="AD908" s="1"/>
  <c r="AD907" s="1"/>
  <c r="AL910"/>
  <c r="AL909" s="1"/>
  <c r="AL908" s="1"/>
  <c r="AL907" s="1"/>
  <c r="AD873"/>
  <c r="AD872" s="1"/>
  <c r="AD871" s="1"/>
  <c r="AL874"/>
  <c r="AL873" s="1"/>
  <c r="AL872" s="1"/>
  <c r="AL871" s="1"/>
  <c r="AD862"/>
  <c r="AD861" s="1"/>
  <c r="AL863"/>
  <c r="AL862" s="1"/>
  <c r="AL861" s="1"/>
  <c r="AD822"/>
  <c r="AD821" s="1"/>
  <c r="AL823"/>
  <c r="AL822" s="1"/>
  <c r="AL821" s="1"/>
  <c r="AD803"/>
  <c r="AD802" s="1"/>
  <c r="AD801" s="1"/>
  <c r="AL804"/>
  <c r="AL803" s="1"/>
  <c r="AL802" s="1"/>
  <c r="AL801" s="1"/>
  <c r="AD796"/>
  <c r="AD795" s="1"/>
  <c r="AL797"/>
  <c r="AL796" s="1"/>
  <c r="AL795" s="1"/>
  <c r="AD765"/>
  <c r="AD764" s="1"/>
  <c r="AD763" s="1"/>
  <c r="AL766"/>
  <c r="AL765" s="1"/>
  <c r="AL764" s="1"/>
  <c r="AL763" s="1"/>
  <c r="AD727"/>
  <c r="AD726" s="1"/>
  <c r="AD725" s="1"/>
  <c r="AD724" s="1"/>
  <c r="AD718" s="1"/>
  <c r="AL728"/>
  <c r="AL727" s="1"/>
  <c r="AL726" s="1"/>
  <c r="AL725" s="1"/>
  <c r="AL724" s="1"/>
  <c r="AL718" s="1"/>
  <c r="AD703"/>
  <c r="AD702" s="1"/>
  <c r="AD701" s="1"/>
  <c r="AD700" s="1"/>
  <c r="AL704"/>
  <c r="AL703" s="1"/>
  <c r="AL702" s="1"/>
  <c r="AL701" s="1"/>
  <c r="AL700" s="1"/>
  <c r="AD689"/>
  <c r="AD688" s="1"/>
  <c r="AD687" s="1"/>
  <c r="AL690"/>
  <c r="AL689" s="1"/>
  <c r="AL688" s="1"/>
  <c r="AL687" s="1"/>
  <c r="AD674"/>
  <c r="AD673" s="1"/>
  <c r="AL675"/>
  <c r="AL674" s="1"/>
  <c r="AL673" s="1"/>
  <c r="AD661"/>
  <c r="AL662"/>
  <c r="AL661" s="1"/>
  <c r="AD645"/>
  <c r="AD644" s="1"/>
  <c r="AL646"/>
  <c r="AL645" s="1"/>
  <c r="AL644" s="1"/>
  <c r="AD634"/>
  <c r="AD633" s="1"/>
  <c r="AD632" s="1"/>
  <c r="AD631" s="1"/>
  <c r="AL635"/>
  <c r="AL634" s="1"/>
  <c r="AL633" s="1"/>
  <c r="AL632" s="1"/>
  <c r="AL631" s="1"/>
  <c r="AD618"/>
  <c r="AD617" s="1"/>
  <c r="AD616" s="1"/>
  <c r="AD615" s="1"/>
  <c r="AL619"/>
  <c r="AL618" s="1"/>
  <c r="AL617" s="1"/>
  <c r="AL616" s="1"/>
  <c r="AL615" s="1"/>
  <c r="AD560"/>
  <c r="AD559" s="1"/>
  <c r="AD558" s="1"/>
  <c r="AD557" s="1"/>
  <c r="AL561"/>
  <c r="AL560" s="1"/>
  <c r="AL559" s="1"/>
  <c r="AL558" s="1"/>
  <c r="AL557" s="1"/>
  <c r="AD553"/>
  <c r="AL554"/>
  <c r="AL553" s="1"/>
  <c r="AG538"/>
  <c r="AG537" s="1"/>
  <c r="AO539"/>
  <c r="AO538" s="1"/>
  <c r="AO537" s="1"/>
  <c r="AG531"/>
  <c r="AG530" s="1"/>
  <c r="AO532"/>
  <c r="AO531" s="1"/>
  <c r="AO530" s="1"/>
  <c r="AF519"/>
  <c r="AF518" s="1"/>
  <c r="AF517" s="1"/>
  <c r="AN520"/>
  <c r="AN519" s="1"/>
  <c r="AN518" s="1"/>
  <c r="AN517" s="1"/>
  <c r="AE499"/>
  <c r="AE498" s="1"/>
  <c r="AE497" s="1"/>
  <c r="AM500"/>
  <c r="AM499" s="1"/>
  <c r="AM498" s="1"/>
  <c r="AM497" s="1"/>
  <c r="AE472"/>
  <c r="AE467" s="1"/>
  <c r="AE466" s="1"/>
  <c r="AE458" s="1"/>
  <c r="AM474"/>
  <c r="AM472" s="1"/>
  <c r="AM467" s="1"/>
  <c r="AM466" s="1"/>
  <c r="AM458" s="1"/>
  <c r="AE454"/>
  <c r="AM455"/>
  <c r="AM454" s="1"/>
  <c r="AE448"/>
  <c r="AE447" s="1"/>
  <c r="AE446" s="1"/>
  <c r="AM449"/>
  <c r="AM448" s="1"/>
  <c r="AM447" s="1"/>
  <c r="AM446" s="1"/>
  <c r="AE441"/>
  <c r="AM442"/>
  <c r="AM441" s="1"/>
  <c r="AE429"/>
  <c r="AE428" s="1"/>
  <c r="AM430"/>
  <c r="AM429" s="1"/>
  <c r="AM428" s="1"/>
  <c r="AE421"/>
  <c r="AE420" s="1"/>
  <c r="AE419" s="1"/>
  <c r="AE418" s="1"/>
  <c r="AM422"/>
  <c r="AM421" s="1"/>
  <c r="AM420" s="1"/>
  <c r="AM419" s="1"/>
  <c r="AM418" s="1"/>
  <c r="AE389"/>
  <c r="AE388" s="1"/>
  <c r="AM390"/>
  <c r="AM389" s="1"/>
  <c r="AM388" s="1"/>
  <c r="AD363"/>
  <c r="AD362" s="1"/>
  <c r="AL364"/>
  <c r="AL363" s="1"/>
  <c r="AL362" s="1"/>
  <c r="AD355"/>
  <c r="AL356"/>
  <c r="AL355" s="1"/>
  <c r="AD345"/>
  <c r="AD344" s="1"/>
  <c r="AD343" s="1"/>
  <c r="AL346"/>
  <c r="AL345" s="1"/>
  <c r="AL344" s="1"/>
  <c r="AL343" s="1"/>
  <c r="AD328"/>
  <c r="AL329"/>
  <c r="AL328" s="1"/>
  <c r="AF301"/>
  <c r="AN302"/>
  <c r="AN301" s="1"/>
  <c r="AE297"/>
  <c r="AM298"/>
  <c r="AM297" s="1"/>
  <c r="AE249"/>
  <c r="AM250"/>
  <c r="AM249" s="1"/>
  <c r="AE244"/>
  <c r="AM245"/>
  <c r="AM244" s="1"/>
  <c r="AE238"/>
  <c r="AE237" s="1"/>
  <c r="AM239"/>
  <c r="AM238" s="1"/>
  <c r="AM237" s="1"/>
  <c r="AG229"/>
  <c r="AG228" s="1"/>
  <c r="AO230"/>
  <c r="AO229" s="1"/>
  <c r="AO228" s="1"/>
  <c r="AE206"/>
  <c r="AM208"/>
  <c r="AM206" s="1"/>
  <c r="AE333"/>
  <c r="AE332" s="1"/>
  <c r="AM334"/>
  <c r="AM333" s="1"/>
  <c r="AM332" s="1"/>
  <c r="AE1517"/>
  <c r="AE1516" s="1"/>
  <c r="AE1515" s="1"/>
  <c r="AE1514" s="1"/>
  <c r="AM1518"/>
  <c r="AM1517" s="1"/>
  <c r="AM1516" s="1"/>
  <c r="AM1515" s="1"/>
  <c r="AM1514" s="1"/>
  <c r="AE1500"/>
  <c r="AE1499" s="1"/>
  <c r="AM1501"/>
  <c r="AM1500" s="1"/>
  <c r="AM1499" s="1"/>
  <c r="AE1494"/>
  <c r="AE1493" s="1"/>
  <c r="AM1495"/>
  <c r="AM1494" s="1"/>
  <c r="AM1493" s="1"/>
  <c r="AE1488"/>
  <c r="AE1487" s="1"/>
  <c r="AE1486" s="1"/>
  <c r="AM1489"/>
  <c r="AM1488" s="1"/>
  <c r="AM1487" s="1"/>
  <c r="AM1486" s="1"/>
  <c r="AE1462"/>
  <c r="AE1461" s="1"/>
  <c r="AE1460" s="1"/>
  <c r="AE1459" s="1"/>
  <c r="AE1450" s="1"/>
  <c r="AM1463"/>
  <c r="AM1462" s="1"/>
  <c r="AM1461" s="1"/>
  <c r="AM1460" s="1"/>
  <c r="AM1459" s="1"/>
  <c r="AM1450" s="1"/>
  <c r="AE1443"/>
  <c r="AE1442" s="1"/>
  <c r="AE1441" s="1"/>
  <c r="AM1444"/>
  <c r="AM1443" s="1"/>
  <c r="AM1442" s="1"/>
  <c r="AM1441" s="1"/>
  <c r="AE1407"/>
  <c r="AE1406" s="1"/>
  <c r="AM1408"/>
  <c r="AM1407" s="1"/>
  <c r="AM1406" s="1"/>
  <c r="AE1400"/>
  <c r="AM1401"/>
  <c r="AM1400" s="1"/>
  <c r="AE1391"/>
  <c r="AM1392"/>
  <c r="AM1391" s="1"/>
  <c r="AE1368"/>
  <c r="AE1367" s="1"/>
  <c r="AE1362" s="1"/>
  <c r="AM1369"/>
  <c r="AM1368" s="1"/>
  <c r="AM1367" s="1"/>
  <c r="AM1362" s="1"/>
  <c r="AG1227"/>
  <c r="AO1228"/>
  <c r="AO1227" s="1"/>
  <c r="AG1220"/>
  <c r="AO1221"/>
  <c r="AO1220" s="1"/>
  <c r="AG1135"/>
  <c r="AG1134" s="1"/>
  <c r="AO1136"/>
  <c r="AO1135" s="1"/>
  <c r="AO1134" s="1"/>
  <c r="AG1125"/>
  <c r="AG1124" s="1"/>
  <c r="AO1126"/>
  <c r="AO1125" s="1"/>
  <c r="AO1124" s="1"/>
  <c r="AG1106"/>
  <c r="AG1105" s="1"/>
  <c r="AO1107"/>
  <c r="AO1106" s="1"/>
  <c r="AO1105" s="1"/>
  <c r="AG1062"/>
  <c r="AG1061" s="1"/>
  <c r="AO1063"/>
  <c r="AO1062" s="1"/>
  <c r="AO1061" s="1"/>
  <c r="AG1054"/>
  <c r="AO1055"/>
  <c r="AO1054" s="1"/>
  <c r="AG1048"/>
  <c r="AG1047" s="1"/>
  <c r="AG1046" s="1"/>
  <c r="AO1049"/>
  <c r="AO1048" s="1"/>
  <c r="AO1047" s="1"/>
  <c r="AO1046" s="1"/>
  <c r="AG1020"/>
  <c r="AG1019" s="1"/>
  <c r="AO1021"/>
  <c r="AO1020" s="1"/>
  <c r="AO1019" s="1"/>
  <c r="AG1013"/>
  <c r="AG1012" s="1"/>
  <c r="AG1011" s="1"/>
  <c r="AO1014"/>
  <c r="AO1013" s="1"/>
  <c r="AO1012" s="1"/>
  <c r="AO1011" s="1"/>
  <c r="AE909"/>
  <c r="AE908" s="1"/>
  <c r="AE907" s="1"/>
  <c r="AM910"/>
  <c r="AM909" s="1"/>
  <c r="AM908" s="1"/>
  <c r="AM907" s="1"/>
  <c r="AE873"/>
  <c r="AE872" s="1"/>
  <c r="AE871" s="1"/>
  <c r="AM874"/>
  <c r="AM873" s="1"/>
  <c r="AM872" s="1"/>
  <c r="AM871" s="1"/>
  <c r="AE862"/>
  <c r="AE861" s="1"/>
  <c r="AM863"/>
  <c r="AM862" s="1"/>
  <c r="AM861" s="1"/>
  <c r="AE822"/>
  <c r="AE821" s="1"/>
  <c r="AM823"/>
  <c r="AM822" s="1"/>
  <c r="AM821" s="1"/>
  <c r="AE803"/>
  <c r="AE802" s="1"/>
  <c r="AE801" s="1"/>
  <c r="AM804"/>
  <c r="AM803" s="1"/>
  <c r="AM802" s="1"/>
  <c r="AM801" s="1"/>
  <c r="AE796"/>
  <c r="AE795" s="1"/>
  <c r="AM797"/>
  <c r="AM796" s="1"/>
  <c r="AM795" s="1"/>
  <c r="AE765"/>
  <c r="AE764" s="1"/>
  <c r="AE763" s="1"/>
  <c r="AM766"/>
  <c r="AM765" s="1"/>
  <c r="AM764" s="1"/>
  <c r="AM763" s="1"/>
  <c r="AE727"/>
  <c r="AE726" s="1"/>
  <c r="AE725" s="1"/>
  <c r="AE724" s="1"/>
  <c r="AE718" s="1"/>
  <c r="AM728"/>
  <c r="AM727" s="1"/>
  <c r="AM726" s="1"/>
  <c r="AM725" s="1"/>
  <c r="AM724" s="1"/>
  <c r="AM718" s="1"/>
  <c r="AE703"/>
  <c r="AE702" s="1"/>
  <c r="AE701" s="1"/>
  <c r="AE700" s="1"/>
  <c r="AM704"/>
  <c r="AM703" s="1"/>
  <c r="AM702" s="1"/>
  <c r="AM701" s="1"/>
  <c r="AM700" s="1"/>
  <c r="AE689"/>
  <c r="AE688" s="1"/>
  <c r="AE687" s="1"/>
  <c r="AM690"/>
  <c r="AM689" s="1"/>
  <c r="AM688" s="1"/>
  <c r="AM687" s="1"/>
  <c r="AE674"/>
  <c r="AE673" s="1"/>
  <c r="AM675"/>
  <c r="AM674" s="1"/>
  <c r="AM673" s="1"/>
  <c r="AE661"/>
  <c r="AM662"/>
  <c r="AM661" s="1"/>
  <c r="AE645"/>
  <c r="AE644" s="1"/>
  <c r="AM646"/>
  <c r="AM645" s="1"/>
  <c r="AM644" s="1"/>
  <c r="AE634"/>
  <c r="AE633" s="1"/>
  <c r="AE632" s="1"/>
  <c r="AE631" s="1"/>
  <c r="AM635"/>
  <c r="AM634" s="1"/>
  <c r="AM633" s="1"/>
  <c r="AM632" s="1"/>
  <c r="AM631" s="1"/>
  <c r="AE618"/>
  <c r="AE617" s="1"/>
  <c r="AE616" s="1"/>
  <c r="AE615" s="1"/>
  <c r="AM619"/>
  <c r="AM618" s="1"/>
  <c r="AM617" s="1"/>
  <c r="AM616" s="1"/>
  <c r="AM615" s="1"/>
  <c r="AE560"/>
  <c r="AE559" s="1"/>
  <c r="AE558" s="1"/>
  <c r="AE557" s="1"/>
  <c r="AM561"/>
  <c r="AM560" s="1"/>
  <c r="AM559" s="1"/>
  <c r="AM558" s="1"/>
  <c r="AM557" s="1"/>
  <c r="AE553"/>
  <c r="AM554"/>
  <c r="AM553" s="1"/>
  <c r="AD541"/>
  <c r="AD540" s="1"/>
  <c r="AL542"/>
  <c r="AL541" s="1"/>
  <c r="AL540" s="1"/>
  <c r="AD534"/>
  <c r="AD533" s="1"/>
  <c r="AL535"/>
  <c r="AL534" s="1"/>
  <c r="AL533" s="1"/>
  <c r="AG519"/>
  <c r="AG518" s="1"/>
  <c r="AG517" s="1"/>
  <c r="AO520"/>
  <c r="AO519" s="1"/>
  <c r="AO518" s="1"/>
  <c r="AO517" s="1"/>
  <c r="AF499"/>
  <c r="AF498" s="1"/>
  <c r="AF497" s="1"/>
  <c r="AN500"/>
  <c r="AN499" s="1"/>
  <c r="AN498" s="1"/>
  <c r="AN497" s="1"/>
  <c r="AF472"/>
  <c r="AF467" s="1"/>
  <c r="AF466" s="1"/>
  <c r="AF458" s="1"/>
  <c r="AN474"/>
  <c r="AN472" s="1"/>
  <c r="AN467" s="1"/>
  <c r="AN466" s="1"/>
  <c r="AN458" s="1"/>
  <c r="AF454"/>
  <c r="AN455"/>
  <c r="AN454" s="1"/>
  <c r="AF448"/>
  <c r="AF447" s="1"/>
  <c r="AF446" s="1"/>
  <c r="AN449"/>
  <c r="AN448" s="1"/>
  <c r="AN447" s="1"/>
  <c r="AN446" s="1"/>
  <c r="AF441"/>
  <c r="AN442"/>
  <c r="AN441" s="1"/>
  <c r="AF429"/>
  <c r="AF428" s="1"/>
  <c r="AN430"/>
  <c r="AN429" s="1"/>
  <c r="AN428" s="1"/>
  <c r="AF421"/>
  <c r="AF420" s="1"/>
  <c r="AF419" s="1"/>
  <c r="AF418" s="1"/>
  <c r="AN422"/>
  <c r="AN421" s="1"/>
  <c r="AN420" s="1"/>
  <c r="AN419" s="1"/>
  <c r="AN418" s="1"/>
  <c r="AF389"/>
  <c r="AF388" s="1"/>
  <c r="AN390"/>
  <c r="AN389" s="1"/>
  <c r="AN388" s="1"/>
  <c r="AF363"/>
  <c r="AF362" s="1"/>
  <c r="AN364"/>
  <c r="AN363" s="1"/>
  <c r="AN362" s="1"/>
  <c r="AE355"/>
  <c r="AM356"/>
  <c r="AM355" s="1"/>
  <c r="AE345"/>
  <c r="AE344" s="1"/>
  <c r="AE343" s="1"/>
  <c r="AM346"/>
  <c r="AM345" s="1"/>
  <c r="AM344" s="1"/>
  <c r="AM343" s="1"/>
  <c r="AE328"/>
  <c r="AM329"/>
  <c r="AM328" s="1"/>
  <c r="AG301"/>
  <c r="AO302"/>
  <c r="AO301" s="1"/>
  <c r="AG297"/>
  <c r="AO298"/>
  <c r="AO297" s="1"/>
  <c r="AG249"/>
  <c r="AO250"/>
  <c r="AO249" s="1"/>
  <c r="AF244"/>
  <c r="AN245"/>
  <c r="AN244" s="1"/>
  <c r="AF238"/>
  <c r="AF237" s="1"/>
  <c r="AN239"/>
  <c r="AN238" s="1"/>
  <c r="AN237" s="1"/>
  <c r="AD232"/>
  <c r="AD231" s="1"/>
  <c r="AL233"/>
  <c r="AL232" s="1"/>
  <c r="AL231" s="1"/>
  <c r="AD220"/>
  <c r="AL221"/>
  <c r="AL220" s="1"/>
  <c r="AF206"/>
  <c r="AN208"/>
  <c r="AN206" s="1"/>
  <c r="AF1525"/>
  <c r="AF1524" s="1"/>
  <c r="AF1523" s="1"/>
  <c r="AF1522" s="1"/>
  <c r="AF1520" s="1"/>
  <c r="AN1526"/>
  <c r="AN1525" s="1"/>
  <c r="AN1524" s="1"/>
  <c r="AN1523" s="1"/>
  <c r="AN1522" s="1"/>
  <c r="AN1520" s="1"/>
  <c r="AF1512"/>
  <c r="AF1511" s="1"/>
  <c r="AF1510" s="1"/>
  <c r="AF1509" s="1"/>
  <c r="AN1513"/>
  <c r="AN1512" s="1"/>
  <c r="AN1511" s="1"/>
  <c r="AN1510" s="1"/>
  <c r="AN1509" s="1"/>
  <c r="AF1497"/>
  <c r="AF1496" s="1"/>
  <c r="AN1498"/>
  <c r="AN1497" s="1"/>
  <c r="AN1496" s="1"/>
  <c r="AF1491"/>
  <c r="AF1490" s="1"/>
  <c r="AN1492"/>
  <c r="AN1491" s="1"/>
  <c r="AN1490" s="1"/>
  <c r="AF1484"/>
  <c r="AF1483" s="1"/>
  <c r="AF1482" s="1"/>
  <c r="AN1485"/>
  <c r="AN1484" s="1"/>
  <c r="AN1483" s="1"/>
  <c r="AN1482" s="1"/>
  <c r="AF1447"/>
  <c r="AF1446" s="1"/>
  <c r="AF1445" s="1"/>
  <c r="AN1448"/>
  <c r="AN1447" s="1"/>
  <c r="AN1446" s="1"/>
  <c r="AN1445" s="1"/>
  <c r="AF1410"/>
  <c r="AF1409" s="1"/>
  <c r="AN1411"/>
  <c r="AN1410" s="1"/>
  <c r="AN1409" s="1"/>
  <c r="AF1404"/>
  <c r="AF1403" s="1"/>
  <c r="AN1405"/>
  <c r="AN1404" s="1"/>
  <c r="AN1403" s="1"/>
  <c r="AF1398"/>
  <c r="AN1399"/>
  <c r="AN1398" s="1"/>
  <c r="AF1389"/>
  <c r="AN1390"/>
  <c r="AN1389" s="1"/>
  <c r="AE1360"/>
  <c r="AE1359" s="1"/>
  <c r="AE1358" s="1"/>
  <c r="AE1349" s="1"/>
  <c r="AM1361"/>
  <c r="AM1360" s="1"/>
  <c r="AM1359" s="1"/>
  <c r="AM1358" s="1"/>
  <c r="AM1349" s="1"/>
  <c r="AD1227"/>
  <c r="AL1228"/>
  <c r="AL1227" s="1"/>
  <c r="AD1220"/>
  <c r="AL1221"/>
  <c r="AL1220" s="1"/>
  <c r="AD1135"/>
  <c r="AD1134" s="1"/>
  <c r="AL1136"/>
  <c r="AL1135" s="1"/>
  <c r="AL1134" s="1"/>
  <c r="AD1125"/>
  <c r="AD1124" s="1"/>
  <c r="AL1126"/>
  <c r="AL1125" s="1"/>
  <c r="AL1124" s="1"/>
  <c r="AD1106"/>
  <c r="AD1105" s="1"/>
  <c r="AL1107"/>
  <c r="AL1106" s="1"/>
  <c r="AL1105" s="1"/>
  <c r="AD1062"/>
  <c r="AD1061" s="1"/>
  <c r="AL1063"/>
  <c r="AL1062" s="1"/>
  <c r="AL1061" s="1"/>
  <c r="AD1054"/>
  <c r="AL1055"/>
  <c r="AL1054" s="1"/>
  <c r="AD1048"/>
  <c r="AD1047" s="1"/>
  <c r="AD1046" s="1"/>
  <c r="AL1049"/>
  <c r="AL1048" s="1"/>
  <c r="AL1047" s="1"/>
  <c r="AL1046" s="1"/>
  <c r="AD1020"/>
  <c r="AD1019" s="1"/>
  <c r="AL1021"/>
  <c r="AL1020" s="1"/>
  <c r="AL1019" s="1"/>
  <c r="AD1013"/>
  <c r="AD1012" s="1"/>
  <c r="AD1011" s="1"/>
  <c r="AL1014"/>
  <c r="AL1013" s="1"/>
  <c r="AL1012" s="1"/>
  <c r="AL1011" s="1"/>
  <c r="AF913"/>
  <c r="AF912" s="1"/>
  <c r="AF911" s="1"/>
  <c r="AN914"/>
  <c r="AN913" s="1"/>
  <c r="AN912" s="1"/>
  <c r="AN911" s="1"/>
  <c r="AF869"/>
  <c r="AF868" s="1"/>
  <c r="AF867" s="1"/>
  <c r="AN870"/>
  <c r="AN869" s="1"/>
  <c r="AN868" s="1"/>
  <c r="AN867" s="1"/>
  <c r="AF828"/>
  <c r="AF827" s="1"/>
  <c r="AN829"/>
  <c r="AN828" s="1"/>
  <c r="AN827" s="1"/>
  <c r="AF806"/>
  <c r="AF805" s="1"/>
  <c r="AN807"/>
  <c r="AN806" s="1"/>
  <c r="AN805" s="1"/>
  <c r="AF799"/>
  <c r="AF798" s="1"/>
  <c r="AN800"/>
  <c r="AN799" s="1"/>
  <c r="AN798" s="1"/>
  <c r="AF792"/>
  <c r="AF791" s="1"/>
  <c r="AF790" s="1"/>
  <c r="AN793"/>
  <c r="AN792" s="1"/>
  <c r="AN791" s="1"/>
  <c r="AN790" s="1"/>
  <c r="AF746"/>
  <c r="AF745" s="1"/>
  <c r="AF744" s="1"/>
  <c r="AF743" s="1"/>
  <c r="AF734" s="1"/>
  <c r="AN747"/>
  <c r="AN746" s="1"/>
  <c r="AN745" s="1"/>
  <c r="AN744" s="1"/>
  <c r="AN743" s="1"/>
  <c r="AN734" s="1"/>
  <c r="AF713"/>
  <c r="AF712" s="1"/>
  <c r="AF711" s="1"/>
  <c r="AF710" s="1"/>
  <c r="AN714"/>
  <c r="AN713" s="1"/>
  <c r="AN712" s="1"/>
  <c r="AN711" s="1"/>
  <c r="AN710" s="1"/>
  <c r="AF693"/>
  <c r="AF692" s="1"/>
  <c r="AF691" s="1"/>
  <c r="AN694"/>
  <c r="AN693" s="1"/>
  <c r="AN692" s="1"/>
  <c r="AN691" s="1"/>
  <c r="AF684"/>
  <c r="AF683" s="1"/>
  <c r="AF682" s="1"/>
  <c r="AF681" s="1"/>
  <c r="AN685"/>
  <c r="AN684" s="1"/>
  <c r="AN683" s="1"/>
  <c r="AN682" s="1"/>
  <c r="AN681" s="1"/>
  <c r="AF671"/>
  <c r="AF670" s="1"/>
  <c r="AN672"/>
  <c r="AF659"/>
  <c r="AN660"/>
  <c r="AN659" s="1"/>
  <c r="AF642"/>
  <c r="AF641" s="1"/>
  <c r="AF637" s="1"/>
  <c r="AN643"/>
  <c r="AN642" s="1"/>
  <c r="AN641" s="1"/>
  <c r="AN637" s="1"/>
  <c r="AF624"/>
  <c r="AF623" s="1"/>
  <c r="AF622" s="1"/>
  <c r="AF621" s="1"/>
  <c r="AF620" s="1"/>
  <c r="AN625"/>
  <c r="AN624" s="1"/>
  <c r="AN623" s="1"/>
  <c r="AN622" s="1"/>
  <c r="AN621" s="1"/>
  <c r="AN620" s="1"/>
  <c r="AF560"/>
  <c r="AF559" s="1"/>
  <c r="AF558" s="1"/>
  <c r="AF557" s="1"/>
  <c r="AN561"/>
  <c r="AN560" s="1"/>
  <c r="AN559" s="1"/>
  <c r="AN558" s="1"/>
  <c r="AN557" s="1"/>
  <c r="AF553"/>
  <c r="AN554"/>
  <c r="AN553" s="1"/>
  <c r="AE541"/>
  <c r="AE540" s="1"/>
  <c r="AM542"/>
  <c r="AM541" s="1"/>
  <c r="AM540" s="1"/>
  <c r="AE534"/>
  <c r="AE533" s="1"/>
  <c r="AM535"/>
  <c r="AM534" s="1"/>
  <c r="AM533" s="1"/>
  <c r="AD526"/>
  <c r="AD525" s="1"/>
  <c r="AD524" s="1"/>
  <c r="AD523" s="1"/>
  <c r="AL527"/>
  <c r="AL526" s="1"/>
  <c r="AL525" s="1"/>
  <c r="AL524" s="1"/>
  <c r="AL523" s="1"/>
  <c r="AG499"/>
  <c r="AG498" s="1"/>
  <c r="AG497" s="1"/>
  <c r="AO500"/>
  <c r="AO499" s="1"/>
  <c r="AO498" s="1"/>
  <c r="AO497" s="1"/>
  <c r="AG472"/>
  <c r="AG467" s="1"/>
  <c r="AG466" s="1"/>
  <c r="AG458" s="1"/>
  <c r="AO474"/>
  <c r="AO472" s="1"/>
  <c r="AO467" s="1"/>
  <c r="AO466" s="1"/>
  <c r="AO458" s="1"/>
  <c r="AG454"/>
  <c r="AO455"/>
  <c r="AO454" s="1"/>
  <c r="AG448"/>
  <c r="AG447" s="1"/>
  <c r="AG446" s="1"/>
  <c r="AO449"/>
  <c r="AO448" s="1"/>
  <c r="AO447" s="1"/>
  <c r="AO446" s="1"/>
  <c r="AG441"/>
  <c r="AO442"/>
  <c r="AO441" s="1"/>
  <c r="AG429"/>
  <c r="AG428" s="1"/>
  <c r="AO430"/>
  <c r="AO429" s="1"/>
  <c r="AO428" s="1"/>
  <c r="AG421"/>
  <c r="AG420" s="1"/>
  <c r="AG419" s="1"/>
  <c r="AG418" s="1"/>
  <c r="AO422"/>
  <c r="AO421" s="1"/>
  <c r="AO420" s="1"/>
  <c r="AO419" s="1"/>
  <c r="AO418" s="1"/>
  <c r="AG389"/>
  <c r="AG388" s="1"/>
  <c r="AO390"/>
  <c r="AO389" s="1"/>
  <c r="AO388" s="1"/>
  <c r="AG363"/>
  <c r="AG362" s="1"/>
  <c r="AO364"/>
  <c r="AO363" s="1"/>
  <c r="AO362" s="1"/>
  <c r="AF355"/>
  <c r="AN356"/>
  <c r="AN355" s="1"/>
  <c r="AF345"/>
  <c r="AF344" s="1"/>
  <c r="AF343" s="1"/>
  <c r="AN346"/>
  <c r="AN345" s="1"/>
  <c r="AN344" s="1"/>
  <c r="AN343" s="1"/>
  <c r="AF328"/>
  <c r="AN329"/>
  <c r="AN328" s="1"/>
  <c r="AD313"/>
  <c r="AD312" s="1"/>
  <c r="AD311" s="1"/>
  <c r="AD310" s="1"/>
  <c r="AL314"/>
  <c r="AL313" s="1"/>
  <c r="AL312" s="1"/>
  <c r="AL311" s="1"/>
  <c r="AL310" s="1"/>
  <c r="AD299"/>
  <c r="AL300"/>
  <c r="AL299" s="1"/>
  <c r="AD251"/>
  <c r="AL252"/>
  <c r="AL251" s="1"/>
  <c r="AG244"/>
  <c r="AO245"/>
  <c r="AO244" s="1"/>
  <c r="AG238"/>
  <c r="AG237" s="1"/>
  <c r="AO239"/>
  <c r="AO238" s="1"/>
  <c r="AO237" s="1"/>
  <c r="AE232"/>
  <c r="AE231" s="1"/>
  <c r="AM233"/>
  <c r="AM232" s="1"/>
  <c r="AM231" s="1"/>
  <c r="AE220"/>
  <c r="AM221"/>
  <c r="AM220" s="1"/>
  <c r="AG333"/>
  <c r="AG332" s="1"/>
  <c r="AO334"/>
  <c r="AO333" s="1"/>
  <c r="AO332" s="1"/>
  <c r="AG1500"/>
  <c r="AG1499" s="1"/>
  <c r="AO1501"/>
  <c r="AO1500" s="1"/>
  <c r="AO1499" s="1"/>
  <c r="AG1494"/>
  <c r="AG1493" s="1"/>
  <c r="AO1495"/>
  <c r="AO1494" s="1"/>
  <c r="AO1493" s="1"/>
  <c r="AG1484"/>
  <c r="AG1483" s="1"/>
  <c r="AG1482" s="1"/>
  <c r="AO1485"/>
  <c r="AO1484" s="1"/>
  <c r="AO1483" s="1"/>
  <c r="AO1482" s="1"/>
  <c r="AG1447"/>
  <c r="AG1446" s="1"/>
  <c r="AG1445" s="1"/>
  <c r="AO1448"/>
  <c r="AO1447" s="1"/>
  <c r="AO1446" s="1"/>
  <c r="AO1445" s="1"/>
  <c r="AG1410"/>
  <c r="AG1409" s="1"/>
  <c r="AO1411"/>
  <c r="AO1410" s="1"/>
  <c r="AO1409" s="1"/>
  <c r="AG1404"/>
  <c r="AG1403" s="1"/>
  <c r="AO1405"/>
  <c r="AO1404" s="1"/>
  <c r="AO1403" s="1"/>
  <c r="AG1398"/>
  <c r="AO1399"/>
  <c r="AO1398" s="1"/>
  <c r="AG1389"/>
  <c r="AO1390"/>
  <c r="AO1389" s="1"/>
  <c r="AG1360"/>
  <c r="AG1359" s="1"/>
  <c r="AG1358" s="1"/>
  <c r="AO1361"/>
  <c r="AO1360" s="1"/>
  <c r="AO1359" s="1"/>
  <c r="AO1358" s="1"/>
  <c r="AE1227"/>
  <c r="AM1228"/>
  <c r="AM1227" s="1"/>
  <c r="AE1220"/>
  <c r="AM1221"/>
  <c r="AM1220" s="1"/>
  <c r="AE1135"/>
  <c r="AE1134" s="1"/>
  <c r="AM1136"/>
  <c r="AM1135" s="1"/>
  <c r="AM1134" s="1"/>
  <c r="AE1125"/>
  <c r="AE1124" s="1"/>
  <c r="AM1126"/>
  <c r="AM1125" s="1"/>
  <c r="AM1124" s="1"/>
  <c r="AE1106"/>
  <c r="AE1105" s="1"/>
  <c r="AM1107"/>
  <c r="AM1106" s="1"/>
  <c r="AM1105" s="1"/>
  <c r="AE1062"/>
  <c r="AE1061" s="1"/>
  <c r="AM1063"/>
  <c r="AM1062" s="1"/>
  <c r="AM1061" s="1"/>
  <c r="AE1054"/>
  <c r="AM1055"/>
  <c r="AM1054" s="1"/>
  <c r="AE1048"/>
  <c r="AE1047" s="1"/>
  <c r="AE1046" s="1"/>
  <c r="AM1049"/>
  <c r="AM1048" s="1"/>
  <c r="AM1047" s="1"/>
  <c r="AM1046" s="1"/>
  <c r="AE1020"/>
  <c r="AE1019" s="1"/>
  <c r="AM1021"/>
  <c r="AM1020" s="1"/>
  <c r="AM1019" s="1"/>
  <c r="AE1013"/>
  <c r="AE1012" s="1"/>
  <c r="AE1011" s="1"/>
  <c r="AM1014"/>
  <c r="AM1013" s="1"/>
  <c r="AM1012" s="1"/>
  <c r="AM1011" s="1"/>
  <c r="AG913"/>
  <c r="AG912" s="1"/>
  <c r="AG911" s="1"/>
  <c r="AO914"/>
  <c r="AO913" s="1"/>
  <c r="AO912" s="1"/>
  <c r="AO911" s="1"/>
  <c r="AG869"/>
  <c r="AG868" s="1"/>
  <c r="AG867" s="1"/>
  <c r="AO870"/>
  <c r="AO869" s="1"/>
  <c r="AO868" s="1"/>
  <c r="AO867" s="1"/>
  <c r="AG828"/>
  <c r="AG827" s="1"/>
  <c r="AO829"/>
  <c r="AO828" s="1"/>
  <c r="AO827" s="1"/>
  <c r="AG806"/>
  <c r="AG805" s="1"/>
  <c r="AO807"/>
  <c r="AO806" s="1"/>
  <c r="AO805" s="1"/>
  <c r="AG799"/>
  <c r="AG798" s="1"/>
  <c r="AO800"/>
  <c r="AO799" s="1"/>
  <c r="AO798" s="1"/>
  <c r="AG792"/>
  <c r="AG791" s="1"/>
  <c r="AG790" s="1"/>
  <c r="AO793"/>
  <c r="AO792" s="1"/>
  <c r="AO791" s="1"/>
  <c r="AO790" s="1"/>
  <c r="AG746"/>
  <c r="AG745" s="1"/>
  <c r="AG744" s="1"/>
  <c r="AG743" s="1"/>
  <c r="AG734" s="1"/>
  <c r="AO747"/>
  <c r="AO746" s="1"/>
  <c r="AO745" s="1"/>
  <c r="AO744" s="1"/>
  <c r="AO743" s="1"/>
  <c r="AO734" s="1"/>
  <c r="AG713"/>
  <c r="AG712" s="1"/>
  <c r="AG711" s="1"/>
  <c r="AG710" s="1"/>
  <c r="AO714"/>
  <c r="AO713" s="1"/>
  <c r="AO712" s="1"/>
  <c r="AO711" s="1"/>
  <c r="AO710" s="1"/>
  <c r="AG693"/>
  <c r="AG692" s="1"/>
  <c r="AG691" s="1"/>
  <c r="AO694"/>
  <c r="AO693" s="1"/>
  <c r="AO692" s="1"/>
  <c r="AO691" s="1"/>
  <c r="AG684"/>
  <c r="AG683" s="1"/>
  <c r="AG682" s="1"/>
  <c r="AG681" s="1"/>
  <c r="AO685"/>
  <c r="AO684" s="1"/>
  <c r="AO683" s="1"/>
  <c r="AO682" s="1"/>
  <c r="AO681" s="1"/>
  <c r="AG671"/>
  <c r="AG670" s="1"/>
  <c r="AO672"/>
  <c r="AG659"/>
  <c r="AO660"/>
  <c r="AO659" s="1"/>
  <c r="AG642"/>
  <c r="AG641" s="1"/>
  <c r="AG637" s="1"/>
  <c r="AO643"/>
  <c r="AO642" s="1"/>
  <c r="AO641" s="1"/>
  <c r="AO637" s="1"/>
  <c r="AG624"/>
  <c r="AG623" s="1"/>
  <c r="AG622" s="1"/>
  <c r="AG621" s="1"/>
  <c r="AG620" s="1"/>
  <c r="AO625"/>
  <c r="AO624" s="1"/>
  <c r="AO623" s="1"/>
  <c r="AO622" s="1"/>
  <c r="AO621" s="1"/>
  <c r="AO620" s="1"/>
  <c r="AG560"/>
  <c r="AG559" s="1"/>
  <c r="AG558" s="1"/>
  <c r="AG557" s="1"/>
  <c r="AO561"/>
  <c r="AO560" s="1"/>
  <c r="AO559" s="1"/>
  <c r="AO558" s="1"/>
  <c r="AO557" s="1"/>
  <c r="AG553"/>
  <c r="AO554"/>
  <c r="AO553" s="1"/>
  <c r="AG541"/>
  <c r="AG540" s="1"/>
  <c r="AO542"/>
  <c r="AO541" s="1"/>
  <c r="AO540" s="1"/>
  <c r="AF534"/>
  <c r="AF533" s="1"/>
  <c r="AN535"/>
  <c r="AN534" s="1"/>
  <c r="AN533" s="1"/>
  <c r="AE526"/>
  <c r="AE525" s="1"/>
  <c r="AE524" s="1"/>
  <c r="AE523" s="1"/>
  <c r="AM527"/>
  <c r="AM526" s="1"/>
  <c r="AM525" s="1"/>
  <c r="AM524" s="1"/>
  <c r="AM523" s="1"/>
  <c r="AE515"/>
  <c r="AE514" s="1"/>
  <c r="AE513" s="1"/>
  <c r="AM516"/>
  <c r="AM515" s="1"/>
  <c r="AM514" s="1"/>
  <c r="AM513" s="1"/>
  <c r="AD495"/>
  <c r="AD494" s="1"/>
  <c r="AD493" s="1"/>
  <c r="AL496"/>
  <c r="AL495" s="1"/>
  <c r="AL494" s="1"/>
  <c r="AL493" s="1"/>
  <c r="AD456"/>
  <c r="AL457"/>
  <c r="AL456" s="1"/>
  <c r="AD452"/>
  <c r="AL453"/>
  <c r="AL452" s="1"/>
  <c r="AD432"/>
  <c r="AD431" s="1"/>
  <c r="AL433"/>
  <c r="AL432" s="1"/>
  <c r="AL431" s="1"/>
  <c r="AD426"/>
  <c r="AD425" s="1"/>
  <c r="AL427"/>
  <c r="AL426" s="1"/>
  <c r="AL425" s="1"/>
  <c r="AD392"/>
  <c r="AD391" s="1"/>
  <c r="AL393"/>
  <c r="AL392" s="1"/>
  <c r="AL391" s="1"/>
  <c r="AD386"/>
  <c r="AD385" s="1"/>
  <c r="AL387"/>
  <c r="AL386" s="1"/>
  <c r="AL385" s="1"/>
  <c r="AG355"/>
  <c r="AO356"/>
  <c r="AO355" s="1"/>
  <c r="AG345"/>
  <c r="AG344" s="1"/>
  <c r="AG343" s="1"/>
  <c r="AO346"/>
  <c r="AO345" s="1"/>
  <c r="AO344" s="1"/>
  <c r="AO343" s="1"/>
  <c r="AG328"/>
  <c r="AO329"/>
  <c r="AO328" s="1"/>
  <c r="AE313"/>
  <c r="AE312" s="1"/>
  <c r="AE311" s="1"/>
  <c r="AE310" s="1"/>
  <c r="AM314"/>
  <c r="AM313" s="1"/>
  <c r="AM312" s="1"/>
  <c r="AM311" s="1"/>
  <c r="AM310" s="1"/>
  <c r="AE299"/>
  <c r="AM300"/>
  <c r="AM299" s="1"/>
  <c r="AE251"/>
  <c r="AM252"/>
  <c r="AM251" s="1"/>
  <c r="AD246"/>
  <c r="AL247"/>
  <c r="AL246" s="1"/>
  <c r="AD242"/>
  <c r="AL243"/>
  <c r="AL242" s="1"/>
  <c r="AF232"/>
  <c r="AF231" s="1"/>
  <c r="AN233"/>
  <c r="AN232" s="1"/>
  <c r="AN231" s="1"/>
  <c r="AF220"/>
  <c r="AN221"/>
  <c r="AN220" s="1"/>
  <c r="AD206"/>
  <c r="AL208"/>
  <c r="AL206" s="1"/>
  <c r="AO45"/>
  <c r="W1508"/>
  <c r="W1506" s="1"/>
  <c r="W1397"/>
  <c r="W1396" s="1"/>
  <c r="W1388"/>
  <c r="W1384" s="1"/>
  <c r="W1383" s="1"/>
  <c r="W669"/>
  <c r="W668" s="1"/>
  <c r="W658"/>
  <c r="W657" s="1"/>
  <c r="W636"/>
  <c r="Y512"/>
  <c r="X424"/>
  <c r="X384"/>
  <c r="AE609"/>
  <c r="AE608" s="1"/>
  <c r="AM610"/>
  <c r="AM609" s="1"/>
  <c r="AM608" s="1"/>
  <c r="AD333"/>
  <c r="AD332" s="1"/>
  <c r="AL334"/>
  <c r="AL333" s="1"/>
  <c r="AL332" s="1"/>
  <c r="AD1517"/>
  <c r="AD1516" s="1"/>
  <c r="AD1515" s="1"/>
  <c r="AD1514" s="1"/>
  <c r="AL1518"/>
  <c r="AL1517" s="1"/>
  <c r="AL1516" s="1"/>
  <c r="AL1515" s="1"/>
  <c r="AL1514" s="1"/>
  <c r="AD1500"/>
  <c r="AD1499" s="1"/>
  <c r="AL1501"/>
  <c r="AL1500" s="1"/>
  <c r="AL1499" s="1"/>
  <c r="AD1494"/>
  <c r="AD1493" s="1"/>
  <c r="AL1495"/>
  <c r="AL1494" s="1"/>
  <c r="AL1493" s="1"/>
  <c r="AD1484"/>
  <c r="AD1483" s="1"/>
  <c r="AD1482" s="1"/>
  <c r="AL1485"/>
  <c r="AL1484" s="1"/>
  <c r="AL1483" s="1"/>
  <c r="AL1482" s="1"/>
  <c r="AD1447"/>
  <c r="AD1446" s="1"/>
  <c r="AD1445" s="1"/>
  <c r="AL1448"/>
  <c r="AL1447" s="1"/>
  <c r="AL1446" s="1"/>
  <c r="AL1445" s="1"/>
  <c r="AD1410"/>
  <c r="AD1409" s="1"/>
  <c r="AL1411"/>
  <c r="AL1410" s="1"/>
  <c r="AL1409" s="1"/>
  <c r="AD1404"/>
  <c r="AD1403" s="1"/>
  <c r="AD1402" s="1"/>
  <c r="AD1395" s="1"/>
  <c r="AL1405"/>
  <c r="AL1404" s="1"/>
  <c r="AL1403" s="1"/>
  <c r="AD1398"/>
  <c r="AD1397" s="1"/>
  <c r="AD1396" s="1"/>
  <c r="AL1399"/>
  <c r="AL1398" s="1"/>
  <c r="AL1397" s="1"/>
  <c r="AL1396" s="1"/>
  <c r="AD1389"/>
  <c r="AD1388" s="1"/>
  <c r="AD1384" s="1"/>
  <c r="AD1383" s="1"/>
  <c r="AL1390"/>
  <c r="AL1389" s="1"/>
  <c r="AL1388" s="1"/>
  <c r="AL1384" s="1"/>
  <c r="AL1383" s="1"/>
  <c r="AF1229"/>
  <c r="AN1230"/>
  <c r="AN1229" s="1"/>
  <c r="AF1222"/>
  <c r="AF1219" s="1"/>
  <c r="AF1218" s="1"/>
  <c r="AF1217" s="1"/>
  <c r="AN1223"/>
  <c r="AN1222" s="1"/>
  <c r="AN1219" s="1"/>
  <c r="AN1218" s="1"/>
  <c r="AN1217" s="1"/>
  <c r="AF1206"/>
  <c r="AF1205" s="1"/>
  <c r="AF1204" s="1"/>
  <c r="AF1203" s="1"/>
  <c r="AF1202" s="1"/>
  <c r="AN1207"/>
  <c r="AN1206" s="1"/>
  <c r="AN1205" s="1"/>
  <c r="AN1204" s="1"/>
  <c r="AN1203" s="1"/>
  <c r="AN1202" s="1"/>
  <c r="AF1132"/>
  <c r="AF1131" s="1"/>
  <c r="AN1133"/>
  <c r="AN1132" s="1"/>
  <c r="AN1131" s="1"/>
  <c r="AF1113"/>
  <c r="AF1112" s="1"/>
  <c r="AN1114"/>
  <c r="AN1113" s="1"/>
  <c r="AN1112" s="1"/>
  <c r="AF1065"/>
  <c r="AF1064" s="1"/>
  <c r="AN1066"/>
  <c r="AN1065" s="1"/>
  <c r="AN1064" s="1"/>
  <c r="AF1056"/>
  <c r="AN1057"/>
  <c r="AN1056" s="1"/>
  <c r="AF1052"/>
  <c r="AN1053"/>
  <c r="AN1052" s="1"/>
  <c r="AF1044"/>
  <c r="AF1043" s="1"/>
  <c r="AF1042" s="1"/>
  <c r="AN1045"/>
  <c r="AN1044" s="1"/>
  <c r="AN1043" s="1"/>
  <c r="AN1042" s="1"/>
  <c r="AF1017"/>
  <c r="AF1016" s="1"/>
  <c r="AF1015" s="1"/>
  <c r="AN1018"/>
  <c r="AN1017" s="1"/>
  <c r="AN1016" s="1"/>
  <c r="AN1015" s="1"/>
  <c r="AE969"/>
  <c r="AE968" s="1"/>
  <c r="AE967" s="1"/>
  <c r="AE966" s="1"/>
  <c r="AE965" s="1"/>
  <c r="AM970"/>
  <c r="AM969" s="1"/>
  <c r="AM968" s="1"/>
  <c r="AM967" s="1"/>
  <c r="AM966" s="1"/>
  <c r="AM965" s="1"/>
  <c r="AD913"/>
  <c r="AD912" s="1"/>
  <c r="AD911" s="1"/>
  <c r="AL914"/>
  <c r="AL913" s="1"/>
  <c r="AL912" s="1"/>
  <c r="AL911" s="1"/>
  <c r="AD869"/>
  <c r="AD868" s="1"/>
  <c r="AD867" s="1"/>
  <c r="AL870"/>
  <c r="AL869" s="1"/>
  <c r="AL868" s="1"/>
  <c r="AL867" s="1"/>
  <c r="AD828"/>
  <c r="AD827" s="1"/>
  <c r="AL829"/>
  <c r="AL828" s="1"/>
  <c r="AL827" s="1"/>
  <c r="AD806"/>
  <c r="AD805" s="1"/>
  <c r="AL807"/>
  <c r="AL806" s="1"/>
  <c r="AL805" s="1"/>
  <c r="AD799"/>
  <c r="AD798" s="1"/>
  <c r="AL800"/>
  <c r="AL799" s="1"/>
  <c r="AL798" s="1"/>
  <c r="AD792"/>
  <c r="AD791" s="1"/>
  <c r="AD790" s="1"/>
  <c r="AL793"/>
  <c r="AL792" s="1"/>
  <c r="AL791" s="1"/>
  <c r="AL790" s="1"/>
  <c r="AD746"/>
  <c r="AD745" s="1"/>
  <c r="AD744" s="1"/>
  <c r="AD743" s="1"/>
  <c r="AD734" s="1"/>
  <c r="AL747"/>
  <c r="AL746" s="1"/>
  <c r="AL745" s="1"/>
  <c r="AL744" s="1"/>
  <c r="AL743" s="1"/>
  <c r="AL734" s="1"/>
  <c r="AD713"/>
  <c r="AD712" s="1"/>
  <c r="AD711" s="1"/>
  <c r="AD710" s="1"/>
  <c r="AL714"/>
  <c r="AL713" s="1"/>
  <c r="AL712" s="1"/>
  <c r="AL711" s="1"/>
  <c r="AL710" s="1"/>
  <c r="AD693"/>
  <c r="AD692" s="1"/>
  <c r="AD691" s="1"/>
  <c r="AL694"/>
  <c r="AL693" s="1"/>
  <c r="AL692" s="1"/>
  <c r="AL691" s="1"/>
  <c r="AD684"/>
  <c r="AD683" s="1"/>
  <c r="AD682" s="1"/>
  <c r="AD681" s="1"/>
  <c r="AL685"/>
  <c r="AL684" s="1"/>
  <c r="AL683" s="1"/>
  <c r="AL682" s="1"/>
  <c r="AL681" s="1"/>
  <c r="AD671"/>
  <c r="AD670" s="1"/>
  <c r="AD669" s="1"/>
  <c r="AD668" s="1"/>
  <c r="AD614" s="1"/>
  <c r="AL672"/>
  <c r="AD659"/>
  <c r="AD658" s="1"/>
  <c r="AD657" s="1"/>
  <c r="AL660"/>
  <c r="AL659" s="1"/>
  <c r="AL658" s="1"/>
  <c r="AL657" s="1"/>
  <c r="AD642"/>
  <c r="AD641" s="1"/>
  <c r="AD637" s="1"/>
  <c r="AD636" s="1"/>
  <c r="AL643"/>
  <c r="AL642" s="1"/>
  <c r="AL641" s="1"/>
  <c r="AL637" s="1"/>
  <c r="AL636" s="1"/>
  <c r="AD624"/>
  <c r="AD623" s="1"/>
  <c r="AD622" s="1"/>
  <c r="AD621" s="1"/>
  <c r="AD620" s="1"/>
  <c r="AL625"/>
  <c r="AL624" s="1"/>
  <c r="AL623" s="1"/>
  <c r="AL622" s="1"/>
  <c r="AL621" s="1"/>
  <c r="AL620" s="1"/>
  <c r="AE569"/>
  <c r="AE568" s="1"/>
  <c r="AE567" s="1"/>
  <c r="AE566" s="1"/>
  <c r="AM570"/>
  <c r="AM569" s="1"/>
  <c r="AM568" s="1"/>
  <c r="AM567" s="1"/>
  <c r="AM566" s="1"/>
  <c r="AD555"/>
  <c r="AL556"/>
  <c r="AL555" s="1"/>
  <c r="AD544"/>
  <c r="AD543" s="1"/>
  <c r="AL545"/>
  <c r="AL544" s="1"/>
  <c r="AL543" s="1"/>
  <c r="AG534"/>
  <c r="AG533" s="1"/>
  <c r="AO535"/>
  <c r="AO534" s="1"/>
  <c r="AO533" s="1"/>
  <c r="AF526"/>
  <c r="AF525" s="1"/>
  <c r="AF524" s="1"/>
  <c r="AF523" s="1"/>
  <c r="AN527"/>
  <c r="AN526" s="1"/>
  <c r="AN525" s="1"/>
  <c r="AN524" s="1"/>
  <c r="AN523" s="1"/>
  <c r="AF515"/>
  <c r="AF514" s="1"/>
  <c r="AF513" s="1"/>
  <c r="AF512" s="1"/>
  <c r="AN516"/>
  <c r="AN515" s="1"/>
  <c r="AN514" s="1"/>
  <c r="AN513" s="1"/>
  <c r="AN512" s="1"/>
  <c r="AE495"/>
  <c r="AE494" s="1"/>
  <c r="AE493" s="1"/>
  <c r="AM496"/>
  <c r="AM495" s="1"/>
  <c r="AM494" s="1"/>
  <c r="AM493" s="1"/>
  <c r="AE456"/>
  <c r="AM457"/>
  <c r="AM456" s="1"/>
  <c r="AE452"/>
  <c r="AM453"/>
  <c r="AM452" s="1"/>
  <c r="AE432"/>
  <c r="AE431" s="1"/>
  <c r="AM433"/>
  <c r="AM432" s="1"/>
  <c r="AM431" s="1"/>
  <c r="AE426"/>
  <c r="AE425" s="1"/>
  <c r="AE424" s="1"/>
  <c r="AM427"/>
  <c r="AM426" s="1"/>
  <c r="AM425" s="1"/>
  <c r="AM424" s="1"/>
  <c r="AE392"/>
  <c r="AE391" s="1"/>
  <c r="AM393"/>
  <c r="AM392" s="1"/>
  <c r="AM391" s="1"/>
  <c r="AE386"/>
  <c r="AE385" s="1"/>
  <c r="AE384" s="1"/>
  <c r="AE383" s="1"/>
  <c r="AE382" s="1"/>
  <c r="AE381" s="1"/>
  <c r="AM387"/>
  <c r="AM386" s="1"/>
  <c r="AM385" s="1"/>
  <c r="AM384" s="1"/>
  <c r="AD357"/>
  <c r="AL358"/>
  <c r="AL357" s="1"/>
  <c r="AD353"/>
  <c r="AL354"/>
  <c r="AL353" s="1"/>
  <c r="AD330"/>
  <c r="AL331"/>
  <c r="AL330" s="1"/>
  <c r="AF313"/>
  <c r="AF312" s="1"/>
  <c r="AF311" s="1"/>
  <c r="AF310" s="1"/>
  <c r="AN314"/>
  <c r="AN313" s="1"/>
  <c r="AN312" s="1"/>
  <c r="AN311" s="1"/>
  <c r="AN310" s="1"/>
  <c r="AF299"/>
  <c r="AN300"/>
  <c r="AN299" s="1"/>
  <c r="AG251"/>
  <c r="AO252"/>
  <c r="AO251" s="1"/>
  <c r="AE246"/>
  <c r="AM247"/>
  <c r="AM246" s="1"/>
  <c r="AE242"/>
  <c r="AE241" s="1"/>
  <c r="AM243"/>
  <c r="AM242" s="1"/>
  <c r="AG232"/>
  <c r="AG231" s="1"/>
  <c r="AO233"/>
  <c r="AO232" s="1"/>
  <c r="AO231" s="1"/>
  <c r="AG220"/>
  <c r="AO221"/>
  <c r="AO220" s="1"/>
  <c r="AD26"/>
  <c r="AD25" s="1"/>
  <c r="AD24" s="1"/>
  <c r="AD23" s="1"/>
  <c r="AL27"/>
  <c r="AL26" s="1"/>
  <c r="AL25" s="1"/>
  <c r="AL24" s="1"/>
  <c r="AL23" s="1"/>
  <c r="AE1525"/>
  <c r="AE1524" s="1"/>
  <c r="AE1523" s="1"/>
  <c r="AE1522" s="1"/>
  <c r="AE1520" s="1"/>
  <c r="AM1526"/>
  <c r="AM1525" s="1"/>
  <c r="AM1524" s="1"/>
  <c r="AM1523" s="1"/>
  <c r="AM1522" s="1"/>
  <c r="AM1520" s="1"/>
  <c r="AE1512"/>
  <c r="AE1511" s="1"/>
  <c r="AE1510" s="1"/>
  <c r="AE1509" s="1"/>
  <c r="AE1508" s="1"/>
  <c r="AE1506" s="1"/>
  <c r="AM1513"/>
  <c r="AM1512" s="1"/>
  <c r="AM1511" s="1"/>
  <c r="AM1510" s="1"/>
  <c r="AM1509" s="1"/>
  <c r="AM1508" s="1"/>
  <c r="AM1506" s="1"/>
  <c r="AE1497"/>
  <c r="AE1496" s="1"/>
  <c r="AM1498"/>
  <c r="AM1497" s="1"/>
  <c r="AM1496" s="1"/>
  <c r="AE1491"/>
  <c r="AE1490" s="1"/>
  <c r="AM1492"/>
  <c r="AM1491" s="1"/>
  <c r="AM1490" s="1"/>
  <c r="AE1484"/>
  <c r="AE1483" s="1"/>
  <c r="AE1482" s="1"/>
  <c r="AM1485"/>
  <c r="AM1484" s="1"/>
  <c r="AM1483" s="1"/>
  <c r="AM1482" s="1"/>
  <c r="AE1447"/>
  <c r="AE1446" s="1"/>
  <c r="AE1445" s="1"/>
  <c r="AM1448"/>
  <c r="AM1447" s="1"/>
  <c r="AM1446" s="1"/>
  <c r="AM1445" s="1"/>
  <c r="AE1410"/>
  <c r="AE1409" s="1"/>
  <c r="AM1411"/>
  <c r="AM1410" s="1"/>
  <c r="AM1409" s="1"/>
  <c r="AE1404"/>
  <c r="AE1403" s="1"/>
  <c r="AM1405"/>
  <c r="AM1404" s="1"/>
  <c r="AM1403" s="1"/>
  <c r="AM1402" s="1"/>
  <c r="AE1398"/>
  <c r="AM1399"/>
  <c r="AM1398" s="1"/>
  <c r="AM1397" s="1"/>
  <c r="AM1396" s="1"/>
  <c r="AE1389"/>
  <c r="AE1388" s="1"/>
  <c r="AE1384" s="1"/>
  <c r="AE1383" s="1"/>
  <c r="AM1390"/>
  <c r="AM1389" s="1"/>
  <c r="AM1388" s="1"/>
  <c r="AM1384" s="1"/>
  <c r="AM1383" s="1"/>
  <c r="AG1229"/>
  <c r="AO1230"/>
  <c r="AO1229" s="1"/>
  <c r="AG1222"/>
  <c r="AO1223"/>
  <c r="AO1222" s="1"/>
  <c r="AO1219" s="1"/>
  <c r="AO1218" s="1"/>
  <c r="AO1217" s="1"/>
  <c r="AG1206"/>
  <c r="AG1205" s="1"/>
  <c r="AG1204" s="1"/>
  <c r="AG1203" s="1"/>
  <c r="AG1202" s="1"/>
  <c r="AO1207"/>
  <c r="AO1206" s="1"/>
  <c r="AO1205" s="1"/>
  <c r="AO1204" s="1"/>
  <c r="AO1203" s="1"/>
  <c r="AO1202" s="1"/>
  <c r="AG1132"/>
  <c r="AG1131" s="1"/>
  <c r="AO1133"/>
  <c r="AO1132" s="1"/>
  <c r="AO1131" s="1"/>
  <c r="AG1113"/>
  <c r="AG1112" s="1"/>
  <c r="AO1114"/>
  <c r="AO1113" s="1"/>
  <c r="AO1112" s="1"/>
  <c r="AG1065"/>
  <c r="AG1064" s="1"/>
  <c r="AO1066"/>
  <c r="AO1065" s="1"/>
  <c r="AO1064" s="1"/>
  <c r="AG1056"/>
  <c r="AO1057"/>
  <c r="AO1056" s="1"/>
  <c r="AG1052"/>
  <c r="AO1053"/>
  <c r="AO1052" s="1"/>
  <c r="AO1051" s="1"/>
  <c r="AO1050" s="1"/>
  <c r="AG1044"/>
  <c r="AG1043" s="1"/>
  <c r="AG1042" s="1"/>
  <c r="AO1045"/>
  <c r="AO1044" s="1"/>
  <c r="AO1043" s="1"/>
  <c r="AO1042" s="1"/>
  <c r="AG1017"/>
  <c r="AG1016" s="1"/>
  <c r="AG1015" s="1"/>
  <c r="AO1018"/>
  <c r="AO1017" s="1"/>
  <c r="AO1016" s="1"/>
  <c r="AO1015" s="1"/>
  <c r="AG969"/>
  <c r="AG968" s="1"/>
  <c r="AG967" s="1"/>
  <c r="AG966" s="1"/>
  <c r="AG965" s="1"/>
  <c r="AO970"/>
  <c r="AO969" s="1"/>
  <c r="AO968" s="1"/>
  <c r="AO967" s="1"/>
  <c r="AO966" s="1"/>
  <c r="AO965" s="1"/>
  <c r="AE913"/>
  <c r="AE912" s="1"/>
  <c r="AE911" s="1"/>
  <c r="AM914"/>
  <c r="AM913" s="1"/>
  <c r="AM912" s="1"/>
  <c r="AM911" s="1"/>
  <c r="AE869"/>
  <c r="AE868" s="1"/>
  <c r="AE867" s="1"/>
  <c r="AM870"/>
  <c r="AM869" s="1"/>
  <c r="AM868" s="1"/>
  <c r="AM867" s="1"/>
  <c r="AE828"/>
  <c r="AE827" s="1"/>
  <c r="AM829"/>
  <c r="AM828" s="1"/>
  <c r="AM827" s="1"/>
  <c r="AE806"/>
  <c r="AE805" s="1"/>
  <c r="AM807"/>
  <c r="AM806" s="1"/>
  <c r="AM805" s="1"/>
  <c r="AE799"/>
  <c r="AE798" s="1"/>
  <c r="AM800"/>
  <c r="AM799" s="1"/>
  <c r="AM798" s="1"/>
  <c r="AE792"/>
  <c r="AE791" s="1"/>
  <c r="AE790" s="1"/>
  <c r="AM793"/>
  <c r="AM792" s="1"/>
  <c r="AM791" s="1"/>
  <c r="AM790" s="1"/>
  <c r="AE746"/>
  <c r="AE745" s="1"/>
  <c r="AE744" s="1"/>
  <c r="AE743" s="1"/>
  <c r="AE734" s="1"/>
  <c r="AM747"/>
  <c r="AM746" s="1"/>
  <c r="AM745" s="1"/>
  <c r="AM744" s="1"/>
  <c r="AM743" s="1"/>
  <c r="AM734" s="1"/>
  <c r="AE713"/>
  <c r="AE712" s="1"/>
  <c r="AE711" s="1"/>
  <c r="AE710" s="1"/>
  <c r="AM714"/>
  <c r="AM713" s="1"/>
  <c r="AM712" s="1"/>
  <c r="AM711" s="1"/>
  <c r="AM710" s="1"/>
  <c r="AE693"/>
  <c r="AE692" s="1"/>
  <c r="AE691" s="1"/>
  <c r="AM694"/>
  <c r="AM693" s="1"/>
  <c r="AM692" s="1"/>
  <c r="AM691" s="1"/>
  <c r="AE684"/>
  <c r="AE683" s="1"/>
  <c r="AE682" s="1"/>
  <c r="AE681" s="1"/>
  <c r="AM685"/>
  <c r="AM684" s="1"/>
  <c r="AM683" s="1"/>
  <c r="AM682" s="1"/>
  <c r="AM681" s="1"/>
  <c r="AE671"/>
  <c r="AE670" s="1"/>
  <c r="AE669" s="1"/>
  <c r="AE668" s="1"/>
  <c r="AM672"/>
  <c r="AE659"/>
  <c r="AM660"/>
  <c r="AM659" s="1"/>
  <c r="AM658" s="1"/>
  <c r="AM657" s="1"/>
  <c r="AE642"/>
  <c r="AE641" s="1"/>
  <c r="AE637" s="1"/>
  <c r="AE636" s="1"/>
  <c r="AM643"/>
  <c r="AM642" s="1"/>
  <c r="AM641" s="1"/>
  <c r="AM637" s="1"/>
  <c r="AM636" s="1"/>
  <c r="AE624"/>
  <c r="AE623" s="1"/>
  <c r="AE622" s="1"/>
  <c r="AE621" s="1"/>
  <c r="AE620" s="1"/>
  <c r="AM625"/>
  <c r="AM624" s="1"/>
  <c r="AM623" s="1"/>
  <c r="AM622" s="1"/>
  <c r="AM621" s="1"/>
  <c r="AM620" s="1"/>
  <c r="AG569"/>
  <c r="AG568" s="1"/>
  <c r="AG567" s="1"/>
  <c r="AG566" s="1"/>
  <c r="AO570"/>
  <c r="AO569" s="1"/>
  <c r="AO568" s="1"/>
  <c r="AO567" s="1"/>
  <c r="AO566" s="1"/>
  <c r="AE555"/>
  <c r="AM556"/>
  <c r="AM555" s="1"/>
  <c r="AE544"/>
  <c r="AE543" s="1"/>
  <c r="AM545"/>
  <c r="AM544" s="1"/>
  <c r="AM543" s="1"/>
  <c r="AD538"/>
  <c r="AD537" s="1"/>
  <c r="AL539"/>
  <c r="AL538" s="1"/>
  <c r="AL537" s="1"/>
  <c r="AG526"/>
  <c r="AG525" s="1"/>
  <c r="AG524" s="1"/>
  <c r="AG523" s="1"/>
  <c r="AO527"/>
  <c r="AO526" s="1"/>
  <c r="AO525" s="1"/>
  <c r="AO524" s="1"/>
  <c r="AO523" s="1"/>
  <c r="AG515"/>
  <c r="AG514" s="1"/>
  <c r="AG513" s="1"/>
  <c r="AO516"/>
  <c r="AO515" s="1"/>
  <c r="AO514" s="1"/>
  <c r="AO513" s="1"/>
  <c r="AO512" s="1"/>
  <c r="AF495"/>
  <c r="AF494" s="1"/>
  <c r="AF493" s="1"/>
  <c r="AN496"/>
  <c r="AN495" s="1"/>
  <c r="AN494" s="1"/>
  <c r="AN493" s="1"/>
  <c r="AF456"/>
  <c r="AN457"/>
  <c r="AN456" s="1"/>
  <c r="AF452"/>
  <c r="AN453"/>
  <c r="AN452" s="1"/>
  <c r="AN451" s="1"/>
  <c r="AN450" s="1"/>
  <c r="AF432"/>
  <c r="AF431" s="1"/>
  <c r="AN433"/>
  <c r="AN432" s="1"/>
  <c r="AN431" s="1"/>
  <c r="AF426"/>
  <c r="AF425" s="1"/>
  <c r="AN427"/>
  <c r="AN426" s="1"/>
  <c r="AN425" s="1"/>
  <c r="AN424" s="1"/>
  <c r="AF392"/>
  <c r="AF391" s="1"/>
  <c r="AN393"/>
  <c r="AN392" s="1"/>
  <c r="AN391" s="1"/>
  <c r="AF386"/>
  <c r="AF385" s="1"/>
  <c r="AF384" s="1"/>
  <c r="AN387"/>
  <c r="AN386" s="1"/>
  <c r="AN385" s="1"/>
  <c r="AN384" s="1"/>
  <c r="AN383" s="1"/>
  <c r="AN382" s="1"/>
  <c r="AN381" s="1"/>
  <c r="AE357"/>
  <c r="AM358"/>
  <c r="AM357" s="1"/>
  <c r="AE353"/>
  <c r="AM354"/>
  <c r="AM353" s="1"/>
  <c r="AM352" s="1"/>
  <c r="AM351" s="1"/>
  <c r="AE330"/>
  <c r="AM331"/>
  <c r="AM330" s="1"/>
  <c r="AG313"/>
  <c r="AG312" s="1"/>
  <c r="AG311" s="1"/>
  <c r="AG310" s="1"/>
  <c r="AO314"/>
  <c r="AO313" s="1"/>
  <c r="AO312" s="1"/>
  <c r="AO311" s="1"/>
  <c r="AO310" s="1"/>
  <c r="AG299"/>
  <c r="AO300"/>
  <c r="AO299" s="1"/>
  <c r="AD253"/>
  <c r="AL254"/>
  <c r="AL253" s="1"/>
  <c r="AF246"/>
  <c r="AN247"/>
  <c r="AN246" s="1"/>
  <c r="AF242"/>
  <c r="AN243"/>
  <c r="AN242" s="1"/>
  <c r="AN241" s="1"/>
  <c r="AE235"/>
  <c r="AE234" s="1"/>
  <c r="AM236"/>
  <c r="AM235" s="1"/>
  <c r="AM234" s="1"/>
  <c r="AD229"/>
  <c r="AD228" s="1"/>
  <c r="AL230"/>
  <c r="AL229" s="1"/>
  <c r="AL228" s="1"/>
  <c r="AF212"/>
  <c r="AF211" s="1"/>
  <c r="AF210" s="1"/>
  <c r="AN213"/>
  <c r="AN212" s="1"/>
  <c r="AN211" s="1"/>
  <c r="AN210" s="1"/>
  <c r="AF333"/>
  <c r="AF332" s="1"/>
  <c r="AN334"/>
  <c r="AN333" s="1"/>
  <c r="AN332" s="1"/>
  <c r="AF1517"/>
  <c r="AF1516" s="1"/>
  <c r="AF1515" s="1"/>
  <c r="AF1514" s="1"/>
  <c r="AN1518"/>
  <c r="AN1517" s="1"/>
  <c r="AN1516" s="1"/>
  <c r="AN1515" s="1"/>
  <c r="AN1514" s="1"/>
  <c r="AF1500"/>
  <c r="AF1499" s="1"/>
  <c r="AN1501"/>
  <c r="AN1500" s="1"/>
  <c r="AN1499" s="1"/>
  <c r="AF1494"/>
  <c r="AF1493" s="1"/>
  <c r="AN1495"/>
  <c r="AN1494" s="1"/>
  <c r="AN1493" s="1"/>
  <c r="AF1488"/>
  <c r="AF1487" s="1"/>
  <c r="AF1486" s="1"/>
  <c r="AN1489"/>
  <c r="AN1488" s="1"/>
  <c r="AN1487" s="1"/>
  <c r="AN1486" s="1"/>
  <c r="AF1462"/>
  <c r="AF1461" s="1"/>
  <c r="AF1460" s="1"/>
  <c r="AF1459" s="1"/>
  <c r="AF1450" s="1"/>
  <c r="AN1463"/>
  <c r="AN1462" s="1"/>
  <c r="AN1461" s="1"/>
  <c r="AN1460" s="1"/>
  <c r="AN1459" s="1"/>
  <c r="AN1450" s="1"/>
  <c r="AF1443"/>
  <c r="AF1442" s="1"/>
  <c r="AF1441" s="1"/>
  <c r="AF1440" s="1"/>
  <c r="AF1430" s="1"/>
  <c r="AN1444"/>
  <c r="AN1443" s="1"/>
  <c r="AN1442" s="1"/>
  <c r="AN1441" s="1"/>
  <c r="AN1440" s="1"/>
  <c r="AN1430" s="1"/>
  <c r="AF1407"/>
  <c r="AF1406" s="1"/>
  <c r="AN1408"/>
  <c r="AN1407" s="1"/>
  <c r="AN1406" s="1"/>
  <c r="AF1400"/>
  <c r="AN1401"/>
  <c r="AN1400" s="1"/>
  <c r="AF1391"/>
  <c r="AN1392"/>
  <c r="AN1391" s="1"/>
  <c r="AF1368"/>
  <c r="AF1367" s="1"/>
  <c r="AF1362" s="1"/>
  <c r="AN1369"/>
  <c r="AN1368" s="1"/>
  <c r="AN1367" s="1"/>
  <c r="AN1362" s="1"/>
  <c r="AD1229"/>
  <c r="AL1230"/>
  <c r="AL1229" s="1"/>
  <c r="AD1222"/>
  <c r="AD1219" s="1"/>
  <c r="AD1218" s="1"/>
  <c r="AD1217" s="1"/>
  <c r="AL1223"/>
  <c r="AL1222" s="1"/>
  <c r="AL1219" s="1"/>
  <c r="AL1218" s="1"/>
  <c r="AL1217" s="1"/>
  <c r="AD1206"/>
  <c r="AD1205" s="1"/>
  <c r="AD1204" s="1"/>
  <c r="AD1203" s="1"/>
  <c r="AD1202" s="1"/>
  <c r="AL1207"/>
  <c r="AL1206" s="1"/>
  <c r="AL1205" s="1"/>
  <c r="AL1204" s="1"/>
  <c r="AL1203" s="1"/>
  <c r="AL1202" s="1"/>
  <c r="AD1132"/>
  <c r="AD1131" s="1"/>
  <c r="AL1133"/>
  <c r="AL1132" s="1"/>
  <c r="AL1131" s="1"/>
  <c r="AD1113"/>
  <c r="AD1112" s="1"/>
  <c r="AL1114"/>
  <c r="AL1113" s="1"/>
  <c r="AL1112" s="1"/>
  <c r="AD1065"/>
  <c r="AD1064" s="1"/>
  <c r="AL1066"/>
  <c r="AL1065" s="1"/>
  <c r="AL1064" s="1"/>
  <c r="AD1056"/>
  <c r="AL1057"/>
  <c r="AL1056" s="1"/>
  <c r="AD1052"/>
  <c r="AL1053"/>
  <c r="AL1052" s="1"/>
  <c r="AL1051" s="1"/>
  <c r="AL1050" s="1"/>
  <c r="AD1044"/>
  <c r="AD1043" s="1"/>
  <c r="AD1042" s="1"/>
  <c r="AL1045"/>
  <c r="AL1044" s="1"/>
  <c r="AL1043" s="1"/>
  <c r="AL1042" s="1"/>
  <c r="AD1017"/>
  <c r="AD1016" s="1"/>
  <c r="AD1015" s="1"/>
  <c r="AL1018"/>
  <c r="AL1017" s="1"/>
  <c r="AL1016" s="1"/>
  <c r="AL1015" s="1"/>
  <c r="AF909"/>
  <c r="AF908" s="1"/>
  <c r="AF907" s="1"/>
  <c r="AN910"/>
  <c r="AN909" s="1"/>
  <c r="AN908" s="1"/>
  <c r="AN907" s="1"/>
  <c r="AF873"/>
  <c r="AF872" s="1"/>
  <c r="AF871" s="1"/>
  <c r="AN874"/>
  <c r="AN873" s="1"/>
  <c r="AN872" s="1"/>
  <c r="AN871" s="1"/>
  <c r="AF862"/>
  <c r="AF861" s="1"/>
  <c r="AN863"/>
  <c r="AN862" s="1"/>
  <c r="AN861" s="1"/>
  <c r="AF822"/>
  <c r="AF821" s="1"/>
  <c r="AN823"/>
  <c r="AN822" s="1"/>
  <c r="AN821" s="1"/>
  <c r="AF803"/>
  <c r="AF802" s="1"/>
  <c r="AF801" s="1"/>
  <c r="AN804"/>
  <c r="AN803" s="1"/>
  <c r="AN802" s="1"/>
  <c r="AN801" s="1"/>
  <c r="AF796"/>
  <c r="AF795" s="1"/>
  <c r="AF794" s="1"/>
  <c r="AN797"/>
  <c r="AN796" s="1"/>
  <c r="AN795" s="1"/>
  <c r="AN794" s="1"/>
  <c r="AN789" s="1"/>
  <c r="AN788" s="1"/>
  <c r="AF765"/>
  <c r="AF764" s="1"/>
  <c r="AF763" s="1"/>
  <c r="AN766"/>
  <c r="AN765" s="1"/>
  <c r="AN764" s="1"/>
  <c r="AN763" s="1"/>
  <c r="AF727"/>
  <c r="AF726" s="1"/>
  <c r="AF725" s="1"/>
  <c r="AF724" s="1"/>
  <c r="AF718" s="1"/>
  <c r="AF716" s="1"/>
  <c r="AN728"/>
  <c r="AN727" s="1"/>
  <c r="AN726" s="1"/>
  <c r="AN725" s="1"/>
  <c r="AN724" s="1"/>
  <c r="AN718" s="1"/>
  <c r="AN716" s="1"/>
  <c r="AF703"/>
  <c r="AF702" s="1"/>
  <c r="AF701" s="1"/>
  <c r="AF700" s="1"/>
  <c r="AN704"/>
  <c r="AN703" s="1"/>
  <c r="AN702" s="1"/>
  <c r="AN701" s="1"/>
  <c r="AN700" s="1"/>
  <c r="AF689"/>
  <c r="AF688" s="1"/>
  <c r="AF687" s="1"/>
  <c r="AF686" s="1"/>
  <c r="AN690"/>
  <c r="AN689" s="1"/>
  <c r="AN688" s="1"/>
  <c r="AN687" s="1"/>
  <c r="AN686" s="1"/>
  <c r="AN680" s="1"/>
  <c r="AF674"/>
  <c r="AF673" s="1"/>
  <c r="AN675"/>
  <c r="AN674" s="1"/>
  <c r="AN673" s="1"/>
  <c r="AF661"/>
  <c r="AN662"/>
  <c r="AN661" s="1"/>
  <c r="AF645"/>
  <c r="AF644" s="1"/>
  <c r="AN646"/>
  <c r="AN645" s="1"/>
  <c r="AN644" s="1"/>
  <c r="AF634"/>
  <c r="AF633" s="1"/>
  <c r="AF632" s="1"/>
  <c r="AF631" s="1"/>
  <c r="AN635"/>
  <c r="AN634" s="1"/>
  <c r="AN633" s="1"/>
  <c r="AN632" s="1"/>
  <c r="AN631" s="1"/>
  <c r="AF618"/>
  <c r="AF617" s="1"/>
  <c r="AF616" s="1"/>
  <c r="AF615" s="1"/>
  <c r="AN619"/>
  <c r="AN618" s="1"/>
  <c r="AN617" s="1"/>
  <c r="AN616" s="1"/>
  <c r="AN615" s="1"/>
  <c r="AF555"/>
  <c r="AN556"/>
  <c r="AN555" s="1"/>
  <c r="AF544"/>
  <c r="AF543" s="1"/>
  <c r="AN545"/>
  <c r="AN544" s="1"/>
  <c r="AN543" s="1"/>
  <c r="AE538"/>
  <c r="AE537" s="1"/>
  <c r="AM539"/>
  <c r="AM538" s="1"/>
  <c r="AM537" s="1"/>
  <c r="AD531"/>
  <c r="AD530" s="1"/>
  <c r="AL532"/>
  <c r="AL531" s="1"/>
  <c r="AL530" s="1"/>
  <c r="AL529" s="1"/>
  <c r="AD519"/>
  <c r="AD518" s="1"/>
  <c r="AD517" s="1"/>
  <c r="AL520"/>
  <c r="AL519" s="1"/>
  <c r="AL518" s="1"/>
  <c r="AL517" s="1"/>
  <c r="AG495"/>
  <c r="AG494" s="1"/>
  <c r="AG493" s="1"/>
  <c r="AO496"/>
  <c r="AO495" s="1"/>
  <c r="AO494" s="1"/>
  <c r="AO493" s="1"/>
  <c r="AG456"/>
  <c r="AO457"/>
  <c r="AO456" s="1"/>
  <c r="AG452"/>
  <c r="AG451" s="1"/>
  <c r="AG450" s="1"/>
  <c r="AG445" s="1"/>
  <c r="AO453"/>
  <c r="AO452" s="1"/>
  <c r="AG432"/>
  <c r="AG431" s="1"/>
  <c r="AO433"/>
  <c r="AO432" s="1"/>
  <c r="AO431" s="1"/>
  <c r="AG426"/>
  <c r="AG425" s="1"/>
  <c r="AG424" s="1"/>
  <c r="AO427"/>
  <c r="AO426" s="1"/>
  <c r="AO425" s="1"/>
  <c r="AO424" s="1"/>
  <c r="AG392"/>
  <c r="AG391" s="1"/>
  <c r="AO393"/>
  <c r="AO392" s="1"/>
  <c r="AO391" s="1"/>
  <c r="AG386"/>
  <c r="AG385" s="1"/>
  <c r="AG384" s="1"/>
  <c r="AO387"/>
  <c r="AO386" s="1"/>
  <c r="AO385" s="1"/>
  <c r="AO384" s="1"/>
  <c r="AF357"/>
  <c r="AN358"/>
  <c r="AN357" s="1"/>
  <c r="AF353"/>
  <c r="AF352" s="1"/>
  <c r="AF351" s="1"/>
  <c r="AF342" s="1"/>
  <c r="AF341" s="1"/>
  <c r="AN354"/>
  <c r="AN353" s="1"/>
  <c r="AF330"/>
  <c r="AN331"/>
  <c r="AN330" s="1"/>
  <c r="AE326"/>
  <c r="AM327"/>
  <c r="AM326" s="1"/>
  <c r="AM325" s="1"/>
  <c r="AM324" s="1"/>
  <c r="AM315" s="1"/>
  <c r="AD301"/>
  <c r="AL302"/>
  <c r="AL301" s="1"/>
  <c r="AE253"/>
  <c r="AM254"/>
  <c r="AM253" s="1"/>
  <c r="AG246"/>
  <c r="AO247"/>
  <c r="AO246" s="1"/>
  <c r="AG242"/>
  <c r="AG241" s="1"/>
  <c r="AO243"/>
  <c r="AO242" s="1"/>
  <c r="AG235"/>
  <c r="AG234" s="1"/>
  <c r="AO236"/>
  <c r="AO235" s="1"/>
  <c r="AO234" s="1"/>
  <c r="AE229"/>
  <c r="AE228" s="1"/>
  <c r="AM230"/>
  <c r="AM229" s="1"/>
  <c r="AM228" s="1"/>
  <c r="AG206"/>
  <c r="AO208"/>
  <c r="AO206" s="1"/>
  <c r="AG1512"/>
  <c r="AG1511" s="1"/>
  <c r="AG1510" s="1"/>
  <c r="AG1509" s="1"/>
  <c r="AO1513"/>
  <c r="AO1512" s="1"/>
  <c r="AO1511" s="1"/>
  <c r="AO1510" s="1"/>
  <c r="AO1509" s="1"/>
  <c r="AG1497"/>
  <c r="AG1496" s="1"/>
  <c r="AO1498"/>
  <c r="AO1497" s="1"/>
  <c r="AO1496" s="1"/>
  <c r="AG1491"/>
  <c r="AG1490" s="1"/>
  <c r="AO1492"/>
  <c r="AO1491" s="1"/>
  <c r="AO1490" s="1"/>
  <c r="AG1462"/>
  <c r="AG1461" s="1"/>
  <c r="AG1460" s="1"/>
  <c r="AG1459" s="1"/>
  <c r="AG1450" s="1"/>
  <c r="AO1463"/>
  <c r="AO1462" s="1"/>
  <c r="AO1461" s="1"/>
  <c r="AO1460" s="1"/>
  <c r="AO1459" s="1"/>
  <c r="AO1450" s="1"/>
  <c r="AG1443"/>
  <c r="AG1442" s="1"/>
  <c r="AG1441" s="1"/>
  <c r="AO1444"/>
  <c r="AO1443" s="1"/>
  <c r="AO1442" s="1"/>
  <c r="AO1441" s="1"/>
  <c r="AO1440" s="1"/>
  <c r="AO1430" s="1"/>
  <c r="AG1407"/>
  <c r="AG1406" s="1"/>
  <c r="AO1408"/>
  <c r="AO1407" s="1"/>
  <c r="AO1406" s="1"/>
  <c r="AG1400"/>
  <c r="AO1401"/>
  <c r="AO1400" s="1"/>
  <c r="AG1391"/>
  <c r="AO1392"/>
  <c r="AO1391" s="1"/>
  <c r="AG1368"/>
  <c r="AG1367" s="1"/>
  <c r="AG1362" s="1"/>
  <c r="AO1369"/>
  <c r="AO1368" s="1"/>
  <c r="AO1367" s="1"/>
  <c r="AO1362" s="1"/>
  <c r="AE1229"/>
  <c r="AM1230"/>
  <c r="AM1229" s="1"/>
  <c r="AE1222"/>
  <c r="AE1219" s="1"/>
  <c r="AE1218" s="1"/>
  <c r="AE1217" s="1"/>
  <c r="AM1223"/>
  <c r="AM1222" s="1"/>
  <c r="AM1219" s="1"/>
  <c r="AM1218" s="1"/>
  <c r="AM1217" s="1"/>
  <c r="AE1206"/>
  <c r="AE1205" s="1"/>
  <c r="AE1204" s="1"/>
  <c r="AE1203" s="1"/>
  <c r="AE1202" s="1"/>
  <c r="AM1207"/>
  <c r="AM1206" s="1"/>
  <c r="AM1205" s="1"/>
  <c r="AM1204" s="1"/>
  <c r="AM1203" s="1"/>
  <c r="AM1202" s="1"/>
  <c r="AE1132"/>
  <c r="AE1131" s="1"/>
  <c r="AM1133"/>
  <c r="AM1132" s="1"/>
  <c r="AM1131" s="1"/>
  <c r="AE1113"/>
  <c r="AE1112" s="1"/>
  <c r="AM1114"/>
  <c r="AM1113" s="1"/>
  <c r="AM1112" s="1"/>
  <c r="AE1065"/>
  <c r="AE1064" s="1"/>
  <c r="AM1066"/>
  <c r="AM1065" s="1"/>
  <c r="AM1064" s="1"/>
  <c r="AE1056"/>
  <c r="AM1057"/>
  <c r="AM1056" s="1"/>
  <c r="AE1052"/>
  <c r="AM1053"/>
  <c r="AM1052" s="1"/>
  <c r="AE1044"/>
  <c r="AE1043" s="1"/>
  <c r="AE1042" s="1"/>
  <c r="AM1045"/>
  <c r="AM1044" s="1"/>
  <c r="AM1043" s="1"/>
  <c r="AM1042" s="1"/>
  <c r="AE1017"/>
  <c r="AE1016" s="1"/>
  <c r="AE1015" s="1"/>
  <c r="AM1018"/>
  <c r="AM1017" s="1"/>
  <c r="AM1016" s="1"/>
  <c r="AM1015" s="1"/>
  <c r="AG909"/>
  <c r="AG908" s="1"/>
  <c r="AG907" s="1"/>
  <c r="AO910"/>
  <c r="AO909" s="1"/>
  <c r="AO908" s="1"/>
  <c r="AO907" s="1"/>
  <c r="AG873"/>
  <c r="AG872" s="1"/>
  <c r="AG871" s="1"/>
  <c r="AO874"/>
  <c r="AO873" s="1"/>
  <c r="AO872" s="1"/>
  <c r="AO871" s="1"/>
  <c r="AG862"/>
  <c r="AG861" s="1"/>
  <c r="AO863"/>
  <c r="AO862" s="1"/>
  <c r="AO861" s="1"/>
  <c r="AG822"/>
  <c r="AG821" s="1"/>
  <c r="AO823"/>
  <c r="AO822" s="1"/>
  <c r="AO821" s="1"/>
  <c r="AG803"/>
  <c r="AG802" s="1"/>
  <c r="AG801" s="1"/>
  <c r="AO804"/>
  <c r="AO803" s="1"/>
  <c r="AO802" s="1"/>
  <c r="AO801" s="1"/>
  <c r="AG796"/>
  <c r="AG795" s="1"/>
  <c r="AO797"/>
  <c r="AO796" s="1"/>
  <c r="AO795" s="1"/>
  <c r="AO794" s="1"/>
  <c r="AG765"/>
  <c r="AG764" s="1"/>
  <c r="AG763" s="1"/>
  <c r="AO766"/>
  <c r="AO765" s="1"/>
  <c r="AO764" s="1"/>
  <c r="AO763" s="1"/>
  <c r="AG727"/>
  <c r="AG726" s="1"/>
  <c r="AG725" s="1"/>
  <c r="AG724" s="1"/>
  <c r="AG718" s="1"/>
  <c r="AG716" s="1"/>
  <c r="AO728"/>
  <c r="AO727" s="1"/>
  <c r="AO726" s="1"/>
  <c r="AO725" s="1"/>
  <c r="AO724" s="1"/>
  <c r="AO718" s="1"/>
  <c r="AO716" s="1"/>
  <c r="AG703"/>
  <c r="AG702" s="1"/>
  <c r="AG701" s="1"/>
  <c r="AG700" s="1"/>
  <c r="AO704"/>
  <c r="AO703" s="1"/>
  <c r="AO702" s="1"/>
  <c r="AO701" s="1"/>
  <c r="AO700" s="1"/>
  <c r="AG689"/>
  <c r="AG688" s="1"/>
  <c r="AG687" s="1"/>
  <c r="AO690"/>
  <c r="AO689" s="1"/>
  <c r="AO688" s="1"/>
  <c r="AO687" s="1"/>
  <c r="AO686" s="1"/>
  <c r="AG674"/>
  <c r="AG673" s="1"/>
  <c r="AO675"/>
  <c r="AO674" s="1"/>
  <c r="AO673" s="1"/>
  <c r="AG661"/>
  <c r="AO662"/>
  <c r="AO661" s="1"/>
  <c r="AG645"/>
  <c r="AG644" s="1"/>
  <c r="AO646"/>
  <c r="AO645" s="1"/>
  <c r="AO644" s="1"/>
  <c r="AG634"/>
  <c r="AG633" s="1"/>
  <c r="AG632" s="1"/>
  <c r="AG631" s="1"/>
  <c r="AO635"/>
  <c r="AO634" s="1"/>
  <c r="AO633" s="1"/>
  <c r="AO632" s="1"/>
  <c r="AO631" s="1"/>
  <c r="AG618"/>
  <c r="AG617" s="1"/>
  <c r="AG616" s="1"/>
  <c r="AG615" s="1"/>
  <c r="AO619"/>
  <c r="AO618" s="1"/>
  <c r="AO617" s="1"/>
  <c r="AO616" s="1"/>
  <c r="AO615" s="1"/>
  <c r="AG555"/>
  <c r="AO556"/>
  <c r="AO555" s="1"/>
  <c r="AG544"/>
  <c r="AG543" s="1"/>
  <c r="AO545"/>
  <c r="AO544" s="1"/>
  <c r="AO543" s="1"/>
  <c r="AO536" s="1"/>
  <c r="AF538"/>
  <c r="AF537" s="1"/>
  <c r="AN539"/>
  <c r="AN538" s="1"/>
  <c r="AN537" s="1"/>
  <c r="AE531"/>
  <c r="AE530" s="1"/>
  <c r="AE529" s="1"/>
  <c r="AM532"/>
  <c r="AM531" s="1"/>
  <c r="AM530" s="1"/>
  <c r="AM529" s="1"/>
  <c r="AE519"/>
  <c r="AE518" s="1"/>
  <c r="AE517" s="1"/>
  <c r="AM520"/>
  <c r="AM519" s="1"/>
  <c r="AM518" s="1"/>
  <c r="AM517" s="1"/>
  <c r="AD499"/>
  <c r="AD498" s="1"/>
  <c r="AD497" s="1"/>
  <c r="AL500"/>
  <c r="AL499" s="1"/>
  <c r="AL498" s="1"/>
  <c r="AL497" s="1"/>
  <c r="AL492" s="1"/>
  <c r="AD472"/>
  <c r="AD467" s="1"/>
  <c r="AD466" s="1"/>
  <c r="AD458" s="1"/>
  <c r="AL474"/>
  <c r="AL472" s="1"/>
  <c r="AL467" s="1"/>
  <c r="AL466" s="1"/>
  <c r="AL458" s="1"/>
  <c r="AD454"/>
  <c r="AL455"/>
  <c r="AL454" s="1"/>
  <c r="AD448"/>
  <c r="AD447" s="1"/>
  <c r="AD446" s="1"/>
  <c r="AL449"/>
  <c r="AL448" s="1"/>
  <c r="AL447" s="1"/>
  <c r="AL446" s="1"/>
  <c r="AD441"/>
  <c r="AL442"/>
  <c r="AL441" s="1"/>
  <c r="AD429"/>
  <c r="AD428" s="1"/>
  <c r="AL430"/>
  <c r="AL429" s="1"/>
  <c r="AL428" s="1"/>
  <c r="AD421"/>
  <c r="AD420" s="1"/>
  <c r="AD419" s="1"/>
  <c r="AD418" s="1"/>
  <c r="AL422"/>
  <c r="AL421" s="1"/>
  <c r="AL420" s="1"/>
  <c r="AL419" s="1"/>
  <c r="AL418" s="1"/>
  <c r="AD389"/>
  <c r="AD388" s="1"/>
  <c r="AL390"/>
  <c r="AL389" s="1"/>
  <c r="AL388" s="1"/>
  <c r="AG357"/>
  <c r="AO358"/>
  <c r="AO357" s="1"/>
  <c r="AG353"/>
  <c r="AO354"/>
  <c r="AO353" s="1"/>
  <c r="AG330"/>
  <c r="AO331"/>
  <c r="AO330" s="1"/>
  <c r="AG326"/>
  <c r="AO327"/>
  <c r="AO326" s="1"/>
  <c r="AE301"/>
  <c r="AM302"/>
  <c r="AM301" s="1"/>
  <c r="AG253"/>
  <c r="AO254"/>
  <c r="AO253" s="1"/>
  <c r="AD249"/>
  <c r="AD248" s="1"/>
  <c r="AL250"/>
  <c r="AL249" s="1"/>
  <c r="AL248" s="1"/>
  <c r="AD244"/>
  <c r="AL245"/>
  <c r="AL244" s="1"/>
  <c r="AD238"/>
  <c r="AD237" s="1"/>
  <c r="AL239"/>
  <c r="AL238" s="1"/>
  <c r="AL237" s="1"/>
  <c r="AF229"/>
  <c r="AF228" s="1"/>
  <c r="AN230"/>
  <c r="AN229" s="1"/>
  <c r="AN228" s="1"/>
  <c r="AD212"/>
  <c r="AD211" s="1"/>
  <c r="AD210" s="1"/>
  <c r="AL213"/>
  <c r="AL212" s="1"/>
  <c r="AL211" s="1"/>
  <c r="AL210" s="1"/>
  <c r="W575"/>
  <c r="AF45"/>
  <c r="AN47"/>
  <c r="AN45" s="1"/>
  <c r="Y1397"/>
  <c r="Y1396" s="1"/>
  <c r="Y1388"/>
  <c r="Y1384" s="1"/>
  <c r="Y1383" s="1"/>
  <c r="Y1349"/>
  <c r="W1226"/>
  <c r="W1225" s="1"/>
  <c r="W1224" s="1"/>
  <c r="W1216" s="1"/>
  <c r="Y669"/>
  <c r="Y668" s="1"/>
  <c r="Y614" s="1"/>
  <c r="Y547" s="1"/>
  <c r="Y658"/>
  <c r="Y657" s="1"/>
  <c r="Y636"/>
  <c r="Y552"/>
  <c r="Y551" s="1"/>
  <c r="Y550" s="1"/>
  <c r="Y549" s="1"/>
  <c r="W512"/>
  <c r="V424"/>
  <c r="V384"/>
  <c r="V383" s="1"/>
  <c r="V382" s="1"/>
  <c r="V381" s="1"/>
  <c r="AF931"/>
  <c r="AF930" s="1"/>
  <c r="AN932"/>
  <c r="AN931" s="1"/>
  <c r="AN930" s="1"/>
  <c r="AN906" s="1"/>
  <c r="AG931"/>
  <c r="AG930" s="1"/>
  <c r="AO932"/>
  <c r="AO931" s="1"/>
  <c r="AO930" s="1"/>
  <c r="AO906" s="1"/>
  <c r="AD931"/>
  <c r="AD930" s="1"/>
  <c r="AL932"/>
  <c r="AL931" s="1"/>
  <c r="AL930" s="1"/>
  <c r="AL906" s="1"/>
  <c r="AE931"/>
  <c r="AE930" s="1"/>
  <c r="AM932"/>
  <c r="AM931" s="1"/>
  <c r="AM930" s="1"/>
  <c r="AM906" s="1"/>
  <c r="AF880"/>
  <c r="AF879" s="1"/>
  <c r="AN881"/>
  <c r="AN880" s="1"/>
  <c r="AN879" s="1"/>
  <c r="AN866" s="1"/>
  <c r="AN865" s="1"/>
  <c r="AG880"/>
  <c r="AG879" s="1"/>
  <c r="AO881"/>
  <c r="AO880" s="1"/>
  <c r="AO879" s="1"/>
  <c r="AO866" s="1"/>
  <c r="AO865" s="1"/>
  <c r="AD880"/>
  <c r="AD879" s="1"/>
  <c r="AL881"/>
  <c r="AL880" s="1"/>
  <c r="AL879" s="1"/>
  <c r="AL866" s="1"/>
  <c r="AE880"/>
  <c r="AE879" s="1"/>
  <c r="AM881"/>
  <c r="AM880" s="1"/>
  <c r="AM879" s="1"/>
  <c r="AM866" s="1"/>
  <c r="AM865" s="1"/>
  <c r="AD606"/>
  <c r="AD605" s="1"/>
  <c r="AL607"/>
  <c r="AL606" s="1"/>
  <c r="AL605" s="1"/>
  <c r="AE606"/>
  <c r="AE605" s="1"/>
  <c r="AM607"/>
  <c r="AM606" s="1"/>
  <c r="AM605" s="1"/>
  <c r="AM604" s="1"/>
  <c r="AM603" s="1"/>
  <c r="AF606"/>
  <c r="AF605" s="1"/>
  <c r="AN607"/>
  <c r="AN606" s="1"/>
  <c r="AN605" s="1"/>
  <c r="AG606"/>
  <c r="AG605" s="1"/>
  <c r="AO607"/>
  <c r="AO606" s="1"/>
  <c r="AO605" s="1"/>
  <c r="AO604" s="1"/>
  <c r="AO603" s="1"/>
  <c r="AD591"/>
  <c r="AD590" s="1"/>
  <c r="AD589" s="1"/>
  <c r="AD588" s="1"/>
  <c r="AL592"/>
  <c r="AL591" s="1"/>
  <c r="AL590" s="1"/>
  <c r="AL589" s="1"/>
  <c r="AL588" s="1"/>
  <c r="AE596"/>
  <c r="AE595" s="1"/>
  <c r="AE594" s="1"/>
  <c r="AE593" s="1"/>
  <c r="AM597"/>
  <c r="AM596" s="1"/>
  <c r="AM595" s="1"/>
  <c r="AM594" s="1"/>
  <c r="AM593" s="1"/>
  <c r="AE586"/>
  <c r="AE585" s="1"/>
  <c r="AE584" s="1"/>
  <c r="AE583" s="1"/>
  <c r="AM587"/>
  <c r="AM586" s="1"/>
  <c r="AM585" s="1"/>
  <c r="AM584" s="1"/>
  <c r="AM583" s="1"/>
  <c r="AF596"/>
  <c r="AF595" s="1"/>
  <c r="AF594" s="1"/>
  <c r="AF593" s="1"/>
  <c r="AN597"/>
  <c r="AN596" s="1"/>
  <c r="AN595" s="1"/>
  <c r="AN594" s="1"/>
  <c r="AN593" s="1"/>
  <c r="AF586"/>
  <c r="AF585" s="1"/>
  <c r="AF584" s="1"/>
  <c r="AF583" s="1"/>
  <c r="AN587"/>
  <c r="AN586" s="1"/>
  <c r="AN585" s="1"/>
  <c r="AN584" s="1"/>
  <c r="AN583" s="1"/>
  <c r="AG596"/>
  <c r="AG595" s="1"/>
  <c r="AG594" s="1"/>
  <c r="AG593" s="1"/>
  <c r="AO597"/>
  <c r="AO596" s="1"/>
  <c r="AO595" s="1"/>
  <c r="AO594" s="1"/>
  <c r="AO593" s="1"/>
  <c r="AG586"/>
  <c r="AG585" s="1"/>
  <c r="AG584" s="1"/>
  <c r="AG583" s="1"/>
  <c r="AO587"/>
  <c r="AO586" s="1"/>
  <c r="AO585" s="1"/>
  <c r="AO584" s="1"/>
  <c r="AO583" s="1"/>
  <c r="AD596"/>
  <c r="AD595" s="1"/>
  <c r="AD594" s="1"/>
  <c r="AD593" s="1"/>
  <c r="AL597"/>
  <c r="AL596" s="1"/>
  <c r="AL595" s="1"/>
  <c r="AL594" s="1"/>
  <c r="AL593" s="1"/>
  <c r="AD586"/>
  <c r="AD585" s="1"/>
  <c r="AD584" s="1"/>
  <c r="AD583" s="1"/>
  <c r="AL587"/>
  <c r="AL586" s="1"/>
  <c r="AL585" s="1"/>
  <c r="AL584" s="1"/>
  <c r="AL583" s="1"/>
  <c r="AE591"/>
  <c r="AE590" s="1"/>
  <c r="AE589" s="1"/>
  <c r="AE588" s="1"/>
  <c r="AM592"/>
  <c r="AM591" s="1"/>
  <c r="AM590" s="1"/>
  <c r="AM589" s="1"/>
  <c r="AM588" s="1"/>
  <c r="AF591"/>
  <c r="AF590" s="1"/>
  <c r="AF589" s="1"/>
  <c r="AF588" s="1"/>
  <c r="AN592"/>
  <c r="AN591" s="1"/>
  <c r="AN590" s="1"/>
  <c r="AN589" s="1"/>
  <c r="AN588" s="1"/>
  <c r="AG591"/>
  <c r="AG590" s="1"/>
  <c r="AG589" s="1"/>
  <c r="AG588" s="1"/>
  <c r="AO592"/>
  <c r="AO591" s="1"/>
  <c r="AO590" s="1"/>
  <c r="AO589" s="1"/>
  <c r="AO588" s="1"/>
  <c r="W440"/>
  <c r="AD443"/>
  <c r="AL444"/>
  <c r="AL443" s="1"/>
  <c r="AE443"/>
  <c r="AM444"/>
  <c r="AM443" s="1"/>
  <c r="AM440" s="1"/>
  <c r="AM423" s="1"/>
  <c r="AF443"/>
  <c r="AN444"/>
  <c r="AN443" s="1"/>
  <c r="AN440" s="1"/>
  <c r="AN423" s="1"/>
  <c r="AG443"/>
  <c r="AO444"/>
  <c r="AO443" s="1"/>
  <c r="AO440" s="1"/>
  <c r="AO423" s="1"/>
  <c r="Y768"/>
  <c r="Y767" s="1"/>
  <c r="Y752" s="1"/>
  <c r="AG770"/>
  <c r="V760"/>
  <c r="V759" s="1"/>
  <c r="V758" s="1"/>
  <c r="AD762"/>
  <c r="W755"/>
  <c r="W754" s="1"/>
  <c r="W753" s="1"/>
  <c r="AE757"/>
  <c r="Y1138"/>
  <c r="Y1137" s="1"/>
  <c r="AG1140"/>
  <c r="Y1109"/>
  <c r="Y1108" s="1"/>
  <c r="AG1111"/>
  <c r="X167"/>
  <c r="AF168"/>
  <c r="Y156"/>
  <c r="AG157"/>
  <c r="X145"/>
  <c r="X144" s="1"/>
  <c r="X143" s="1"/>
  <c r="AF146"/>
  <c r="W105"/>
  <c r="AE106"/>
  <c r="X53"/>
  <c r="AF54"/>
  <c r="W41"/>
  <c r="AE42"/>
  <c r="W21"/>
  <c r="W20" s="1"/>
  <c r="W19" s="1"/>
  <c r="W18" s="1"/>
  <c r="W17" s="1"/>
  <c r="AE22"/>
  <c r="X1503"/>
  <c r="X1502" s="1"/>
  <c r="X1481" s="1"/>
  <c r="X1465" s="1"/>
  <c r="AF1504"/>
  <c r="V1120"/>
  <c r="V1119" s="1"/>
  <c r="V1104" s="1"/>
  <c r="AD1122"/>
  <c r="Y212"/>
  <c r="Y211" s="1"/>
  <c r="Y210" s="1"/>
  <c r="AG213"/>
  <c r="X165"/>
  <c r="X162" s="1"/>
  <c r="AF166"/>
  <c r="V156"/>
  <c r="AD157"/>
  <c r="X121"/>
  <c r="X120" s="1"/>
  <c r="X119" s="1"/>
  <c r="X118" s="1"/>
  <c r="AF122"/>
  <c r="X103"/>
  <c r="X102" s="1"/>
  <c r="X101" s="1"/>
  <c r="X100" s="1"/>
  <c r="X99" s="1"/>
  <c r="AF104"/>
  <c r="X36"/>
  <c r="X35" s="1"/>
  <c r="AF37"/>
  <c r="Y1517"/>
  <c r="Y1516" s="1"/>
  <c r="Y1515" s="1"/>
  <c r="Y1514" s="1"/>
  <c r="Y1508" s="1"/>
  <c r="Y1506" s="1"/>
  <c r="AG1518"/>
  <c r="W1128"/>
  <c r="W1127" s="1"/>
  <c r="W1123" s="1"/>
  <c r="AE1130"/>
  <c r="W224"/>
  <c r="AE227"/>
  <c r="V202"/>
  <c r="AD203"/>
  <c r="W158"/>
  <c r="AE159"/>
  <c r="V147"/>
  <c r="AD148"/>
  <c r="Y105"/>
  <c r="AG106"/>
  <c r="W55"/>
  <c r="AE56"/>
  <c r="Y41"/>
  <c r="AG42"/>
  <c r="Y21"/>
  <c r="Y20" s="1"/>
  <c r="Y19" s="1"/>
  <c r="Y18" s="1"/>
  <c r="AG22"/>
  <c r="V1491"/>
  <c r="V1490" s="1"/>
  <c r="AD1492"/>
  <c r="X1120"/>
  <c r="X1119" s="1"/>
  <c r="AF1122"/>
  <c r="Y218"/>
  <c r="Y215" s="1"/>
  <c r="Y214" s="1"/>
  <c r="AG219"/>
  <c r="W202"/>
  <c r="W201" s="1"/>
  <c r="W200" s="1"/>
  <c r="W199" s="1"/>
  <c r="AE203"/>
  <c r="X158"/>
  <c r="AF159"/>
  <c r="W147"/>
  <c r="AE148"/>
  <c r="V107"/>
  <c r="AD108"/>
  <c r="X55"/>
  <c r="AF56"/>
  <c r="V43"/>
  <c r="AD44"/>
  <c r="V21"/>
  <c r="V20" s="1"/>
  <c r="V19" s="1"/>
  <c r="V18" s="1"/>
  <c r="V17" s="1"/>
  <c r="AD22"/>
  <c r="AF1051"/>
  <c r="AF1050" s="1"/>
  <c r="AF1041" s="1"/>
  <c r="AF1040" s="1"/>
  <c r="AE451"/>
  <c r="AE450" s="1"/>
  <c r="AD352"/>
  <c r="AD351" s="1"/>
  <c r="AD342" s="1"/>
  <c r="AD341" s="1"/>
  <c r="AG1010"/>
  <c r="AG997" s="1"/>
  <c r="AG296"/>
  <c r="AG295" s="1"/>
  <c r="AG294" s="1"/>
  <c r="AG293" s="1"/>
  <c r="AD1051"/>
  <c r="AD1050" s="1"/>
  <c r="AD1041" s="1"/>
  <c r="AD1040" s="1"/>
  <c r="AF789"/>
  <c r="AF788" s="1"/>
  <c r="AD529"/>
  <c r="AG383"/>
  <c r="AG382" s="1"/>
  <c r="AG381" s="1"/>
  <c r="AE325"/>
  <c r="AE324" s="1"/>
  <c r="AE315" s="1"/>
  <c r="Y1402"/>
  <c r="Y1395" s="1"/>
  <c r="Y1371" s="1"/>
  <c r="Y866"/>
  <c r="V451"/>
  <c r="V450" s="1"/>
  <c r="V445" s="1"/>
  <c r="V241"/>
  <c r="V240" s="1"/>
  <c r="X755"/>
  <c r="X754" s="1"/>
  <c r="X753" s="1"/>
  <c r="AF757"/>
  <c r="V768"/>
  <c r="V767" s="1"/>
  <c r="AD770"/>
  <c r="W760"/>
  <c r="W759" s="1"/>
  <c r="W758" s="1"/>
  <c r="W752" s="1"/>
  <c r="AE762"/>
  <c r="Y1195"/>
  <c r="Y1194" s="1"/>
  <c r="AG1197"/>
  <c r="Y1116"/>
  <c r="Y1115" s="1"/>
  <c r="AG1118"/>
  <c r="X202"/>
  <c r="X201" s="1"/>
  <c r="X200" s="1"/>
  <c r="X199" s="1"/>
  <c r="AF203"/>
  <c r="Y158"/>
  <c r="Y155" s="1"/>
  <c r="AG159"/>
  <c r="X147"/>
  <c r="AF148"/>
  <c r="W107"/>
  <c r="AE108"/>
  <c r="Y55"/>
  <c r="AG56"/>
  <c r="W43"/>
  <c r="AE44"/>
  <c r="W26"/>
  <c r="W25" s="1"/>
  <c r="W24" s="1"/>
  <c r="W23" s="1"/>
  <c r="AE27"/>
  <c r="V1128"/>
  <c r="V1127" s="1"/>
  <c r="V1123" s="1"/>
  <c r="AD1130"/>
  <c r="Y216"/>
  <c r="AG217"/>
  <c r="Y167"/>
  <c r="AG168"/>
  <c r="V158"/>
  <c r="AD159"/>
  <c r="Y145"/>
  <c r="Y144" s="1"/>
  <c r="AG146"/>
  <c r="X105"/>
  <c r="AF106"/>
  <c r="Y53"/>
  <c r="Y52" s="1"/>
  <c r="Y51" s="1"/>
  <c r="Y50" s="1"/>
  <c r="AG54"/>
  <c r="X41"/>
  <c r="AF42"/>
  <c r="X21"/>
  <c r="X20" s="1"/>
  <c r="X19" s="1"/>
  <c r="X18" s="1"/>
  <c r="AF22"/>
  <c r="Y1525"/>
  <c r="Y1524" s="1"/>
  <c r="Y1523" s="1"/>
  <c r="Y1522" s="1"/>
  <c r="Y1520" s="1"/>
  <c r="AG1526"/>
  <c r="W1138"/>
  <c r="W1137" s="1"/>
  <c r="AE1140"/>
  <c r="W1109"/>
  <c r="W1108" s="1"/>
  <c r="AE1111"/>
  <c r="V204"/>
  <c r="V201" s="1"/>
  <c r="V200" s="1"/>
  <c r="V199" s="1"/>
  <c r="AD205"/>
  <c r="W160"/>
  <c r="AE161"/>
  <c r="W149"/>
  <c r="AE150"/>
  <c r="Y107"/>
  <c r="AG108"/>
  <c r="W78"/>
  <c r="W77" s="1"/>
  <c r="W76" s="1"/>
  <c r="W75" s="1"/>
  <c r="AE79"/>
  <c r="Y43"/>
  <c r="AG44"/>
  <c r="Y26"/>
  <c r="Y25" s="1"/>
  <c r="Y24" s="1"/>
  <c r="Y23" s="1"/>
  <c r="AG27"/>
  <c r="V1503"/>
  <c r="V1502" s="1"/>
  <c r="AD1504"/>
  <c r="X1128"/>
  <c r="X1127" s="1"/>
  <c r="X1123" s="1"/>
  <c r="AF1130"/>
  <c r="Y224"/>
  <c r="AG227"/>
  <c r="W204"/>
  <c r="AE205"/>
  <c r="X160"/>
  <c r="AF161"/>
  <c r="X149"/>
  <c r="AF150"/>
  <c r="V114"/>
  <c r="V113" s="1"/>
  <c r="V112" s="1"/>
  <c r="V111" s="1"/>
  <c r="V110" s="1"/>
  <c r="AD115"/>
  <c r="Y78"/>
  <c r="AG79"/>
  <c r="V33"/>
  <c r="V32" s="1"/>
  <c r="AD34"/>
  <c r="X1010"/>
  <c r="X997" s="1"/>
  <c r="V906"/>
  <c r="W1402"/>
  <c r="W1395" s="1"/>
  <c r="W1371" s="1"/>
  <c r="Y1051"/>
  <c r="Y1050" s="1"/>
  <c r="Y1041" s="1"/>
  <c r="Y1040" s="1"/>
  <c r="W866"/>
  <c r="X451"/>
  <c r="X450" s="1"/>
  <c r="X445" s="1"/>
  <c r="X383"/>
  <c r="X382" s="1"/>
  <c r="X381" s="1"/>
  <c r="W352"/>
  <c r="W351" s="1"/>
  <c r="X241"/>
  <c r="X1402"/>
  <c r="X1395" s="1"/>
  <c r="X1371" s="1"/>
  <c r="V1010"/>
  <c r="V997" s="1"/>
  <c r="X866"/>
  <c r="AG1402"/>
  <c r="AG866"/>
  <c r="AD241"/>
  <c r="X760"/>
  <c r="X759" s="1"/>
  <c r="X758" s="1"/>
  <c r="AF762"/>
  <c r="Y755"/>
  <c r="Y754" s="1"/>
  <c r="Y753" s="1"/>
  <c r="AG757"/>
  <c r="W768"/>
  <c r="W767" s="1"/>
  <c r="AE770"/>
  <c r="W1503"/>
  <c r="W1502" s="1"/>
  <c r="W1481" s="1"/>
  <c r="W1465" s="1"/>
  <c r="AE1504"/>
  <c r="Y1120"/>
  <c r="Y1119" s="1"/>
  <c r="AG1122"/>
  <c r="X204"/>
  <c r="AF205"/>
  <c r="Y160"/>
  <c r="AG161"/>
  <c r="Y149"/>
  <c r="AG150"/>
  <c r="W114"/>
  <c r="W113" s="1"/>
  <c r="W112" s="1"/>
  <c r="W111" s="1"/>
  <c r="W110" s="1"/>
  <c r="AE115"/>
  <c r="V80"/>
  <c r="AD81"/>
  <c r="W33"/>
  <c r="W32" s="1"/>
  <c r="AE34"/>
  <c r="V1138"/>
  <c r="V1137" s="1"/>
  <c r="AD1140"/>
  <c r="V1109"/>
  <c r="V1108" s="1"/>
  <c r="AD1111"/>
  <c r="Y202"/>
  <c r="AG203"/>
  <c r="V160"/>
  <c r="AD161"/>
  <c r="Y147"/>
  <c r="AG148"/>
  <c r="X107"/>
  <c r="AF108"/>
  <c r="V78"/>
  <c r="AD79"/>
  <c r="X43"/>
  <c r="AF44"/>
  <c r="X26"/>
  <c r="X25" s="1"/>
  <c r="X24" s="1"/>
  <c r="X23" s="1"/>
  <c r="AF27"/>
  <c r="Y1503"/>
  <c r="Y1502" s="1"/>
  <c r="AG1504"/>
  <c r="W1195"/>
  <c r="W1194" s="1"/>
  <c r="AE1197"/>
  <c r="W1116"/>
  <c r="W1115" s="1"/>
  <c r="AE1118"/>
  <c r="V216"/>
  <c r="AD217"/>
  <c r="X163"/>
  <c r="AF164"/>
  <c r="W152"/>
  <c r="W151" s="1"/>
  <c r="AE153"/>
  <c r="Y114"/>
  <c r="Y113" s="1"/>
  <c r="Y112" s="1"/>
  <c r="Y111" s="1"/>
  <c r="Y110" s="1"/>
  <c r="AG115"/>
  <c r="Y80"/>
  <c r="AG81"/>
  <c r="Y33"/>
  <c r="Y32" s="1"/>
  <c r="AG34"/>
  <c r="X1138"/>
  <c r="X1137" s="1"/>
  <c r="AF1140"/>
  <c r="X1109"/>
  <c r="X1108" s="1"/>
  <c r="AF1111"/>
  <c r="W212"/>
  <c r="W211" s="1"/>
  <c r="W210" s="1"/>
  <c r="AE213"/>
  <c r="Y163"/>
  <c r="AG164"/>
  <c r="X152"/>
  <c r="X151" s="1"/>
  <c r="AF153"/>
  <c r="V121"/>
  <c r="V120" s="1"/>
  <c r="V119" s="1"/>
  <c r="V118" s="1"/>
  <c r="AD122"/>
  <c r="V103"/>
  <c r="AD104"/>
  <c r="V36"/>
  <c r="V35" s="1"/>
  <c r="AD37"/>
  <c r="AD45"/>
  <c r="AD1508"/>
  <c r="AD1506" s="1"/>
  <c r="AF1226"/>
  <c r="AF1225" s="1"/>
  <c r="AF1224" s="1"/>
  <c r="AF1216" s="1"/>
  <c r="AD906"/>
  <c r="AD716"/>
  <c r="AG529"/>
  <c r="AE445"/>
  <c r="AE1397"/>
  <c r="AE1396" s="1"/>
  <c r="AG1219"/>
  <c r="AG1218" s="1"/>
  <c r="AG1217" s="1"/>
  <c r="AE866"/>
  <c r="AE658"/>
  <c r="AE657" s="1"/>
  <c r="AG512"/>
  <c r="AF424"/>
  <c r="AE352"/>
  <c r="AE351" s="1"/>
  <c r="AE342" s="1"/>
  <c r="AE341" s="1"/>
  <c r="AF1508"/>
  <c r="AF1506" s="1"/>
  <c r="AF1402"/>
  <c r="AF1388"/>
  <c r="AF1384" s="1"/>
  <c r="AF1383" s="1"/>
  <c r="AD1226"/>
  <c r="AD1225" s="1"/>
  <c r="AD1224" s="1"/>
  <c r="AD1216" s="1"/>
  <c r="AF866"/>
  <c r="AF658"/>
  <c r="AF657" s="1"/>
  <c r="AF552"/>
  <c r="AF551" s="1"/>
  <c r="AF550" s="1"/>
  <c r="Y1440"/>
  <c r="Y1430" s="1"/>
  <c r="W1051"/>
  <c r="W1050" s="1"/>
  <c r="W1041" s="1"/>
  <c r="W1040" s="1"/>
  <c r="Y906"/>
  <c r="Y794"/>
  <c r="Y789" s="1"/>
  <c r="Y788" s="1"/>
  <c r="Y686"/>
  <c r="Y680" s="1"/>
  <c r="V440"/>
  <c r="V423" s="1"/>
  <c r="Y352"/>
  <c r="Y351" s="1"/>
  <c r="Y342" s="1"/>
  <c r="Y341" s="1"/>
  <c r="Y325"/>
  <c r="Y324" s="1"/>
  <c r="Y315" s="1"/>
  <c r="Y309" s="1"/>
  <c r="X768"/>
  <c r="X767" s="1"/>
  <c r="AF770"/>
  <c r="Y760"/>
  <c r="Y759" s="1"/>
  <c r="Y758" s="1"/>
  <c r="AG762"/>
  <c r="V755"/>
  <c r="V754" s="1"/>
  <c r="V753" s="1"/>
  <c r="AD757"/>
  <c r="Y1128"/>
  <c r="Y1127" s="1"/>
  <c r="AG1130"/>
  <c r="X216"/>
  <c r="AF217"/>
  <c r="W165"/>
  <c r="AE166"/>
  <c r="Y152"/>
  <c r="Y151" s="1"/>
  <c r="AG153"/>
  <c r="W121"/>
  <c r="W120" s="1"/>
  <c r="W119" s="1"/>
  <c r="W118" s="1"/>
  <c r="AE122"/>
  <c r="W103"/>
  <c r="AE104"/>
  <c r="W36"/>
  <c r="W35" s="1"/>
  <c r="AE37"/>
  <c r="V1195"/>
  <c r="V1194" s="1"/>
  <c r="AD1197"/>
  <c r="V1116"/>
  <c r="V1115" s="1"/>
  <c r="AD1118"/>
  <c r="Y204"/>
  <c r="Y201" s="1"/>
  <c r="Y200" s="1"/>
  <c r="Y199" s="1"/>
  <c r="AG205"/>
  <c r="W163"/>
  <c r="AE164"/>
  <c r="V152"/>
  <c r="V151" s="1"/>
  <c r="AD153"/>
  <c r="X114"/>
  <c r="X113" s="1"/>
  <c r="X112" s="1"/>
  <c r="X111" s="1"/>
  <c r="X110" s="1"/>
  <c r="AF115"/>
  <c r="W80"/>
  <c r="AE81"/>
  <c r="X33"/>
  <c r="X32" s="1"/>
  <c r="AF34"/>
  <c r="Y1488"/>
  <c r="Y1487" s="1"/>
  <c r="Y1486" s="1"/>
  <c r="AG1489"/>
  <c r="W1120"/>
  <c r="W1119" s="1"/>
  <c r="AE1122"/>
  <c r="W218"/>
  <c r="AE219"/>
  <c r="Y165"/>
  <c r="AG166"/>
  <c r="W156"/>
  <c r="AE157"/>
  <c r="Y121"/>
  <c r="Y120" s="1"/>
  <c r="Y119" s="1"/>
  <c r="Y118" s="1"/>
  <c r="AG122"/>
  <c r="Y103"/>
  <c r="AG104"/>
  <c r="Y36"/>
  <c r="Y35" s="1"/>
  <c r="AG37"/>
  <c r="X1195"/>
  <c r="X1194" s="1"/>
  <c r="AF1197"/>
  <c r="X1116"/>
  <c r="X1115" s="1"/>
  <c r="AF1118"/>
  <c r="W216"/>
  <c r="AE217"/>
  <c r="W167"/>
  <c r="AE168"/>
  <c r="X156"/>
  <c r="X155" s="1"/>
  <c r="AF157"/>
  <c r="W145"/>
  <c r="AE146"/>
  <c r="V105"/>
  <c r="AD106"/>
  <c r="W53"/>
  <c r="AE54"/>
  <c r="V41"/>
  <c r="AD42"/>
  <c r="AE45"/>
  <c r="AG45"/>
  <c r="AG604"/>
  <c r="AG603" s="1"/>
  <c r="V1402"/>
  <c r="V1397"/>
  <c r="V1396" s="1"/>
  <c r="V1388"/>
  <c r="V1384" s="1"/>
  <c r="V1383" s="1"/>
  <c r="X1051"/>
  <c r="X1050" s="1"/>
  <c r="X1041" s="1"/>
  <c r="X1040" s="1"/>
  <c r="V866"/>
  <c r="V865" s="1"/>
  <c r="V669"/>
  <c r="V668" s="1"/>
  <c r="V658"/>
  <c r="V657" s="1"/>
  <c r="V636"/>
  <c r="X512"/>
  <c r="W451"/>
  <c r="W450" s="1"/>
  <c r="W445" s="1"/>
  <c r="W424"/>
  <c r="W423" s="1"/>
  <c r="W384"/>
  <c r="W383" s="1"/>
  <c r="W382" s="1"/>
  <c r="W381" s="1"/>
  <c r="V352"/>
  <c r="V351" s="1"/>
  <c r="V342" s="1"/>
  <c r="V341" s="1"/>
  <c r="W241"/>
  <c r="W240" s="1"/>
  <c r="W1440"/>
  <c r="W1430" s="1"/>
  <c r="Y1226"/>
  <c r="Y1225" s="1"/>
  <c r="Y1224" s="1"/>
  <c r="Y1216" s="1"/>
  <c r="Y1010"/>
  <c r="Y997" s="1"/>
  <c r="W906"/>
  <c r="W794"/>
  <c r="W789" s="1"/>
  <c r="W788" s="1"/>
  <c r="W686"/>
  <c r="W680" s="1"/>
  <c r="W614"/>
  <c r="W552"/>
  <c r="W551" s="1"/>
  <c r="W550" s="1"/>
  <c r="W549" s="1"/>
  <c r="X440"/>
  <c r="X423" s="1"/>
  <c r="W342"/>
  <c r="W341" s="1"/>
  <c r="Y296"/>
  <c r="Y295" s="1"/>
  <c r="Y294" s="1"/>
  <c r="Y293" s="1"/>
  <c r="X1440"/>
  <c r="X1430" s="1"/>
  <c r="V1051"/>
  <c r="V1050" s="1"/>
  <c r="V1041" s="1"/>
  <c r="V1040" s="1"/>
  <c r="X906"/>
  <c r="X794"/>
  <c r="X789" s="1"/>
  <c r="X788" s="1"/>
  <c r="X686"/>
  <c r="X680" s="1"/>
  <c r="X614"/>
  <c r="Y451"/>
  <c r="Y450" s="1"/>
  <c r="Y445" s="1"/>
  <c r="Y424"/>
  <c r="Y423" s="1"/>
  <c r="Y384"/>
  <c r="Y383" s="1"/>
  <c r="Y382" s="1"/>
  <c r="Y381" s="1"/>
  <c r="X352"/>
  <c r="X351" s="1"/>
  <c r="X342" s="1"/>
  <c r="X341" s="1"/>
  <c r="Y241"/>
  <c r="Y240" s="1"/>
  <c r="AG1440"/>
  <c r="AG1430" s="1"/>
  <c r="AE1051"/>
  <c r="AE1050" s="1"/>
  <c r="AG794"/>
  <c r="AG789" s="1"/>
  <c r="AG788" s="1"/>
  <c r="AG686"/>
  <c r="AG680" s="1"/>
  <c r="AG536"/>
  <c r="AD492"/>
  <c r="AD440"/>
  <c r="AG325"/>
  <c r="AG324" s="1"/>
  <c r="AG315" s="1"/>
  <c r="AG309" s="1"/>
  <c r="P201"/>
  <c r="P200" s="1"/>
  <c r="P1232"/>
  <c r="O977"/>
  <c r="O211"/>
  <c r="Q977"/>
  <c r="O38"/>
  <c r="O31" s="1"/>
  <c r="O30" s="1"/>
  <c r="O29" s="1"/>
  <c r="Q52"/>
  <c r="Q51" s="1"/>
  <c r="Q50" s="1"/>
  <c r="N17"/>
  <c r="P977"/>
  <c r="N977"/>
  <c r="X752"/>
  <c r="X751" s="1"/>
  <c r="Q1232"/>
  <c r="O162"/>
  <c r="W280"/>
  <c r="P119"/>
  <c r="P118" s="1"/>
  <c r="O1232"/>
  <c r="O215"/>
  <c r="N1150"/>
  <c r="P1150"/>
  <c r="V528"/>
  <c r="V1481"/>
  <c r="V1465" s="1"/>
  <c r="V1428" s="1"/>
  <c r="V45"/>
  <c r="V38" s="1"/>
  <c r="V31" s="1"/>
  <c r="V30" s="1"/>
  <c r="V29" s="1"/>
  <c r="X45"/>
  <c r="N492"/>
  <c r="W528"/>
  <c r="N1232"/>
  <c r="O1150"/>
  <c r="Y1104"/>
  <c r="V77"/>
  <c r="V76" s="1"/>
  <c r="V75" s="1"/>
  <c r="Y1123"/>
  <c r="W45"/>
  <c r="W38" s="1"/>
  <c r="W31" s="1"/>
  <c r="W30" s="1"/>
  <c r="W29" s="1"/>
  <c r="Y1481"/>
  <c r="Y1465" s="1"/>
  <c r="Y45"/>
  <c r="W1104"/>
  <c r="P531"/>
  <c r="X532"/>
  <c r="Q144"/>
  <c r="O120"/>
  <c r="O119" s="1"/>
  <c r="Q1150"/>
  <c r="X52"/>
  <c r="X51" s="1"/>
  <c r="X50" s="1"/>
  <c r="Y77"/>
  <c r="Y76" s="1"/>
  <c r="Y75" s="1"/>
  <c r="V155"/>
  <c r="W155"/>
  <c r="Y491"/>
  <c r="Y162"/>
  <c r="W162"/>
  <c r="X17"/>
  <c r="Y17"/>
  <c r="N866"/>
  <c r="N752"/>
  <c r="N751" s="1"/>
  <c r="O102"/>
  <c r="O101" s="1"/>
  <c r="N906"/>
  <c r="N155"/>
  <c r="N536"/>
  <c r="N794"/>
  <c r="N789" s="1"/>
  <c r="N788" s="1"/>
  <c r="N1397"/>
  <c r="N1396" s="1"/>
  <c r="N1440"/>
  <c r="N1430" s="1"/>
  <c r="N440"/>
  <c r="N241"/>
  <c r="Q154"/>
  <c r="Q76"/>
  <c r="Q332"/>
  <c r="Q1499"/>
  <c r="Q1483"/>
  <c r="Q1446"/>
  <c r="Q1409"/>
  <c r="Q1397"/>
  <c r="Q1388"/>
  <c r="Q1384" s="1"/>
  <c r="Q1383" s="1"/>
  <c r="Q1359"/>
  <c r="O1205"/>
  <c r="O1137"/>
  <c r="O1131"/>
  <c r="O1115"/>
  <c r="O1108"/>
  <c r="O1064"/>
  <c r="O1058"/>
  <c r="O1047"/>
  <c r="O1019"/>
  <c r="O1012"/>
  <c r="Q879"/>
  <c r="Q868"/>
  <c r="Q827"/>
  <c r="Q798"/>
  <c r="Q791"/>
  <c r="Q764"/>
  <c r="Q726"/>
  <c r="Q702"/>
  <c r="Q688"/>
  <c r="Q658"/>
  <c r="Q641"/>
  <c r="Q608"/>
  <c r="Q540"/>
  <c r="P154"/>
  <c r="Q1515"/>
  <c r="O428"/>
  <c r="O420"/>
  <c r="O388"/>
  <c r="O362"/>
  <c r="Q391"/>
  <c r="Q385"/>
  <c r="Q325"/>
  <c r="Q215"/>
  <c r="Q1511"/>
  <c r="Q1496"/>
  <c r="Q1490"/>
  <c r="Q1461"/>
  <c r="Q1442"/>
  <c r="Q1406"/>
  <c r="Q1367"/>
  <c r="O1194"/>
  <c r="O1134"/>
  <c r="O1127"/>
  <c r="O1119"/>
  <c r="O1112"/>
  <c r="O1105"/>
  <c r="O1061"/>
  <c r="O1051"/>
  <c r="O1043"/>
  <c r="O1016"/>
  <c r="Q930"/>
  <c r="Q908"/>
  <c r="Q872"/>
  <c r="Q861"/>
  <c r="Q821"/>
  <c r="Q802"/>
  <c r="Q795"/>
  <c r="Q767"/>
  <c r="Q759"/>
  <c r="Q745"/>
  <c r="Q712"/>
  <c r="Q692"/>
  <c r="Q683"/>
  <c r="Q644"/>
  <c r="Q633"/>
  <c r="Q617"/>
  <c r="O595"/>
  <c r="Q543"/>
  <c r="P537"/>
  <c r="O530"/>
  <c r="O518"/>
  <c r="O517" s="1"/>
  <c r="O248"/>
  <c r="Q228"/>
  <c r="Q101"/>
  <c r="Q1522"/>
  <c r="N1524"/>
  <c r="N1487"/>
  <c r="P1226"/>
  <c r="P1205"/>
  <c r="P1137"/>
  <c r="P1131"/>
  <c r="P1124"/>
  <c r="P1115"/>
  <c r="P1108"/>
  <c r="P1064"/>
  <c r="P1058"/>
  <c r="P1047"/>
  <c r="P1019"/>
  <c r="P1012"/>
  <c r="O568"/>
  <c r="O567" s="1"/>
  <c r="O566" s="1"/>
  <c r="Q533"/>
  <c r="P525"/>
  <c r="P514"/>
  <c r="O494"/>
  <c r="O451"/>
  <c r="O431"/>
  <c r="O425"/>
  <c r="O391"/>
  <c r="O385"/>
  <c r="O352"/>
  <c r="Q312"/>
  <c r="P241"/>
  <c r="O234"/>
  <c r="P111"/>
  <c r="O1524"/>
  <c r="O1511"/>
  <c r="O1496"/>
  <c r="O1490"/>
  <c r="O1483"/>
  <c r="O1446"/>
  <c r="O1409"/>
  <c r="O1403"/>
  <c r="O1397"/>
  <c r="O1388"/>
  <c r="O1384" s="1"/>
  <c r="O1383" s="1"/>
  <c r="Q1194"/>
  <c r="Q1134"/>
  <c r="Q1127"/>
  <c r="Q1119"/>
  <c r="Q1112"/>
  <c r="Q1105"/>
  <c r="Q1061"/>
  <c r="Q1051"/>
  <c r="Q1043"/>
  <c r="Q1016"/>
  <c r="Q968"/>
  <c r="O912"/>
  <c r="O879"/>
  <c r="O868"/>
  <c r="O827"/>
  <c r="O805"/>
  <c r="O798"/>
  <c r="O791"/>
  <c r="O764"/>
  <c r="O754"/>
  <c r="O726"/>
  <c r="O702"/>
  <c r="O688"/>
  <c r="O673"/>
  <c r="O658"/>
  <c r="O641"/>
  <c r="O623"/>
  <c r="Q595"/>
  <c r="O559"/>
  <c r="O552"/>
  <c r="Q518"/>
  <c r="Q517" s="1"/>
  <c r="P498"/>
  <c r="P467"/>
  <c r="P447"/>
  <c r="P440"/>
  <c r="Q241"/>
  <c r="Q237"/>
  <c r="P1524"/>
  <c r="P1511"/>
  <c r="P1496"/>
  <c r="P1490"/>
  <c r="P1483"/>
  <c r="P1446"/>
  <c r="P1409"/>
  <c r="P1403"/>
  <c r="P1397"/>
  <c r="P1388"/>
  <c r="P1384" s="1"/>
  <c r="P1383" s="1"/>
  <c r="O1359"/>
  <c r="P912"/>
  <c r="P879"/>
  <c r="P868"/>
  <c r="P827"/>
  <c r="P805"/>
  <c r="P798"/>
  <c r="P791"/>
  <c r="P764"/>
  <c r="P754"/>
  <c r="P726"/>
  <c r="P702"/>
  <c r="P688"/>
  <c r="P673"/>
  <c r="P658"/>
  <c r="P641"/>
  <c r="P623"/>
  <c r="O608"/>
  <c r="P559"/>
  <c r="P552"/>
  <c r="O540"/>
  <c r="O533"/>
  <c r="Q498"/>
  <c r="Q467"/>
  <c r="Q451"/>
  <c r="Q447"/>
  <c r="Q440"/>
  <c r="Q428"/>
  <c r="Q420"/>
  <c r="P231"/>
  <c r="P210"/>
  <c r="Q111"/>
  <c r="Q210"/>
  <c r="Q118"/>
  <c r="O201"/>
  <c r="N1104"/>
  <c r="N1010"/>
  <c r="N997" s="1"/>
  <c r="O143"/>
  <c r="O76"/>
  <c r="O296"/>
  <c r="O237"/>
  <c r="P428"/>
  <c r="P420"/>
  <c r="P388"/>
  <c r="P362"/>
  <c r="P344"/>
  <c r="O231"/>
  <c r="Q388"/>
  <c r="Q362"/>
  <c r="Q352"/>
  <c r="Q344"/>
  <c r="O312"/>
  <c r="P143"/>
  <c r="Q1493"/>
  <c r="Q1403"/>
  <c r="O1226"/>
  <c r="O1124"/>
  <c r="Q912"/>
  <c r="Q805"/>
  <c r="Q754"/>
  <c r="Q673"/>
  <c r="Q623"/>
  <c r="Q559"/>
  <c r="Q552"/>
  <c r="P533"/>
  <c r="O525"/>
  <c r="O514"/>
  <c r="P312"/>
  <c r="O241"/>
  <c r="Q231"/>
  <c r="P101"/>
  <c r="Q1486"/>
  <c r="N1516"/>
  <c r="N1483"/>
  <c r="P1194"/>
  <c r="P1134"/>
  <c r="P1127"/>
  <c r="P1119"/>
  <c r="P1112"/>
  <c r="P1105"/>
  <c r="P1061"/>
  <c r="P1051"/>
  <c r="P1043"/>
  <c r="P1016"/>
  <c r="O968"/>
  <c r="P595"/>
  <c r="Q537"/>
  <c r="Q530"/>
  <c r="P518"/>
  <c r="P517" s="1"/>
  <c r="O498"/>
  <c r="O467"/>
  <c r="O447"/>
  <c r="O440"/>
  <c r="O344"/>
  <c r="Q296"/>
  <c r="Q248"/>
  <c r="P237"/>
  <c r="O112"/>
  <c r="O332"/>
  <c r="O1516"/>
  <c r="O1499"/>
  <c r="O1493"/>
  <c r="O1487"/>
  <c r="O1461"/>
  <c r="O1442"/>
  <c r="O1406"/>
  <c r="O1367"/>
  <c r="Q1226"/>
  <c r="Q1205"/>
  <c r="Q1137"/>
  <c r="Q1131"/>
  <c r="Q1124"/>
  <c r="Q1115"/>
  <c r="Q1108"/>
  <c r="Q1064"/>
  <c r="Q1058"/>
  <c r="Q1047"/>
  <c r="Q1019"/>
  <c r="Q1012"/>
  <c r="O930"/>
  <c r="O908"/>
  <c r="O872"/>
  <c r="O861"/>
  <c r="O821"/>
  <c r="O802"/>
  <c r="O795"/>
  <c r="O767"/>
  <c r="O759"/>
  <c r="O745"/>
  <c r="O712"/>
  <c r="O692"/>
  <c r="O683"/>
  <c r="O644"/>
  <c r="O633"/>
  <c r="O617"/>
  <c r="Q568"/>
  <c r="Q567" s="1"/>
  <c r="Q566" s="1"/>
  <c r="O543"/>
  <c r="Q525"/>
  <c r="Q514"/>
  <c r="P494"/>
  <c r="P451"/>
  <c r="P431"/>
  <c r="P425"/>
  <c r="P391"/>
  <c r="P385"/>
  <c r="P352"/>
  <c r="O325"/>
  <c r="Q234"/>
  <c r="O228"/>
  <c r="O210"/>
  <c r="P332"/>
  <c r="P1516"/>
  <c r="P1499"/>
  <c r="P1493"/>
  <c r="P1487"/>
  <c r="P1461"/>
  <c r="P1442"/>
  <c r="P1406"/>
  <c r="P1367"/>
  <c r="P930"/>
  <c r="P908"/>
  <c r="P872"/>
  <c r="P861"/>
  <c r="P821"/>
  <c r="P802"/>
  <c r="P795"/>
  <c r="P767"/>
  <c r="P759"/>
  <c r="P745"/>
  <c r="P712"/>
  <c r="P692"/>
  <c r="P683"/>
  <c r="P644"/>
  <c r="P633"/>
  <c r="P617"/>
  <c r="P543"/>
  <c r="O537"/>
  <c r="Q494"/>
  <c r="Q431"/>
  <c r="Q425"/>
  <c r="P228"/>
  <c r="N451"/>
  <c r="N450" s="1"/>
  <c r="N445" s="1"/>
  <c r="N424"/>
  <c r="N384"/>
  <c r="N383" s="1"/>
  <c r="N382" s="1"/>
  <c r="N381" s="1"/>
  <c r="N352"/>
  <c r="N351" s="1"/>
  <c r="N342" s="1"/>
  <c r="N341" s="1"/>
  <c r="N1402"/>
  <c r="N1395" s="1"/>
  <c r="N1388"/>
  <c r="N1384" s="1"/>
  <c r="N1383" s="1"/>
  <c r="N716"/>
  <c r="N686"/>
  <c r="N680" s="1"/>
  <c r="N658"/>
  <c r="N657" s="1"/>
  <c r="N636"/>
  <c r="N552"/>
  <c r="N551" s="1"/>
  <c r="N550" s="1"/>
  <c r="N1226"/>
  <c r="N1225" s="1"/>
  <c r="N1224" s="1"/>
  <c r="N1123"/>
  <c r="N1051"/>
  <c r="N1050" s="1"/>
  <c r="N529"/>
  <c r="N248"/>
  <c r="Q201"/>
  <c r="H1428"/>
  <c r="P1219"/>
  <c r="O1219"/>
  <c r="Q1219"/>
  <c r="N1219"/>
  <c r="P670"/>
  <c r="N670"/>
  <c r="O670"/>
  <c r="Q670"/>
  <c r="O605"/>
  <c r="P605"/>
  <c r="N605"/>
  <c r="Q605"/>
  <c r="Q590"/>
  <c r="O590"/>
  <c r="P590"/>
  <c r="N590"/>
  <c r="N585"/>
  <c r="O585"/>
  <c r="Q585"/>
  <c r="P585"/>
  <c r="J339"/>
  <c r="N200"/>
  <c r="P227"/>
  <c r="N150"/>
  <c r="V150" s="1"/>
  <c r="F516"/>
  <c r="N516" s="1"/>
  <c r="V516" s="1"/>
  <c r="H970"/>
  <c r="F970"/>
  <c r="N970" s="1"/>
  <c r="V970" s="1"/>
  <c r="H327"/>
  <c r="H326" s="1"/>
  <c r="H325" s="1"/>
  <c r="H324" s="1"/>
  <c r="H315" s="1"/>
  <c r="H309" s="1"/>
  <c r="F327"/>
  <c r="H298"/>
  <c r="H297" s="1"/>
  <c r="H296" s="1"/>
  <c r="H295" s="1"/>
  <c r="H294" s="1"/>
  <c r="F298"/>
  <c r="F225"/>
  <c r="AM671" l="1"/>
  <c r="AM670" s="1"/>
  <c r="AM669" s="1"/>
  <c r="AM668" s="1"/>
  <c r="AU672"/>
  <c r="BC672" s="1"/>
  <c r="BC671" s="1"/>
  <c r="BC670" s="1"/>
  <c r="BC669" s="1"/>
  <c r="BC668" s="1"/>
  <c r="BC614" s="1"/>
  <c r="BC547" s="1"/>
  <c r="BC1530" s="1"/>
  <c r="AO671"/>
  <c r="AO670" s="1"/>
  <c r="AW672"/>
  <c r="BE672" s="1"/>
  <c r="BE671" s="1"/>
  <c r="BE670" s="1"/>
  <c r="BE669" s="1"/>
  <c r="BE668" s="1"/>
  <c r="BE614" s="1"/>
  <c r="BE547" s="1"/>
  <c r="BE1530" s="1"/>
  <c r="AN671"/>
  <c r="AN670" s="1"/>
  <c r="AV672"/>
  <c r="BD672" s="1"/>
  <c r="BD671" s="1"/>
  <c r="BD670" s="1"/>
  <c r="BD669" s="1"/>
  <c r="BD668" s="1"/>
  <c r="BD614" s="1"/>
  <c r="BD547" s="1"/>
  <c r="BD1530" s="1"/>
  <c r="AL671"/>
  <c r="AL670" s="1"/>
  <c r="AL669" s="1"/>
  <c r="AL668" s="1"/>
  <c r="AT672"/>
  <c r="BB672" s="1"/>
  <c r="BB671" s="1"/>
  <c r="BB670" s="1"/>
  <c r="BB669" s="1"/>
  <c r="BB668" s="1"/>
  <c r="BB614" s="1"/>
  <c r="BB547" s="1"/>
  <c r="BB1530" s="1"/>
  <c r="Y1428"/>
  <c r="O240"/>
  <c r="Y38"/>
  <c r="Y31" s="1"/>
  <c r="Y30" s="1"/>
  <c r="Y29" s="1"/>
  <c r="X38"/>
  <c r="X31" s="1"/>
  <c r="X30" s="1"/>
  <c r="X29" s="1"/>
  <c r="W52"/>
  <c r="W51" s="1"/>
  <c r="W50" s="1"/>
  <c r="W144"/>
  <c r="W143" s="1"/>
  <c r="X1104"/>
  <c r="X1103" s="1"/>
  <c r="X1102" s="1"/>
  <c r="X1100" s="1"/>
  <c r="AL440"/>
  <c r="W547"/>
  <c r="AG352"/>
  <c r="AG351" s="1"/>
  <c r="AG342" s="1"/>
  <c r="AG341" s="1"/>
  <c r="AG240"/>
  <c r="AF906"/>
  <c r="AD1371"/>
  <c r="AE604"/>
  <c r="AE603" s="1"/>
  <c r="AE575" s="1"/>
  <c r="AE1010"/>
  <c r="AE997" s="1"/>
  <c r="AG440"/>
  <c r="AG423" s="1"/>
  <c r="AG492"/>
  <c r="AD1010"/>
  <c r="AD997" s="1"/>
  <c r="AF1397"/>
  <c r="AF1396" s="1"/>
  <c r="AF1395" s="1"/>
  <c r="AF1371" s="1"/>
  <c r="AG248"/>
  <c r="AE906"/>
  <c r="AE440"/>
  <c r="AE423" s="1"/>
  <c r="AE417" s="1"/>
  <c r="AE416" s="1"/>
  <c r="AE492"/>
  <c r="AD552"/>
  <c r="AD551" s="1"/>
  <c r="AD550" s="1"/>
  <c r="N423"/>
  <c r="W491"/>
  <c r="AG280"/>
  <c r="V102"/>
  <c r="V101" s="1"/>
  <c r="V100" s="1"/>
  <c r="V99" s="1"/>
  <c r="Y102"/>
  <c r="Y101" s="1"/>
  <c r="Y100" s="1"/>
  <c r="Y99" s="1"/>
  <c r="W215"/>
  <c r="W214" s="1"/>
  <c r="W102"/>
  <c r="W101" s="1"/>
  <c r="W100" s="1"/>
  <c r="W99" s="1"/>
  <c r="V752"/>
  <c r="V751" s="1"/>
  <c r="AG575"/>
  <c r="AE1041"/>
  <c r="AE1040" s="1"/>
  <c r="AF680"/>
  <c r="AF241"/>
  <c r="AF383"/>
  <c r="AF382" s="1"/>
  <c r="AF381" s="1"/>
  <c r="AF451"/>
  <c r="AF450" s="1"/>
  <c r="AF445" s="1"/>
  <c r="AE614"/>
  <c r="AG1051"/>
  <c r="AG1050" s="1"/>
  <c r="AG1041" s="1"/>
  <c r="AG1040" s="1"/>
  <c r="AE1402"/>
  <c r="AD866"/>
  <c r="AE309"/>
  <c r="AD451"/>
  <c r="AD450" s="1"/>
  <c r="AF636"/>
  <c r="AF669"/>
  <c r="AF668" s="1"/>
  <c r="AF614" s="1"/>
  <c r="AD686"/>
  <c r="AD680" s="1"/>
  <c r="AD794"/>
  <c r="AD789" s="1"/>
  <c r="AD788" s="1"/>
  <c r="AF1010"/>
  <c r="AF997" s="1"/>
  <c r="AD1440"/>
  <c r="AD1430" s="1"/>
  <c r="AD445"/>
  <c r="AE1216"/>
  <c r="AG417"/>
  <c r="AG416" s="1"/>
  <c r="AD121"/>
  <c r="AD120" s="1"/>
  <c r="AD119" s="1"/>
  <c r="AD118" s="1"/>
  <c r="AL122"/>
  <c r="AL121" s="1"/>
  <c r="AL120" s="1"/>
  <c r="AL119" s="1"/>
  <c r="AL118" s="1"/>
  <c r="AF1109"/>
  <c r="AF1108" s="1"/>
  <c r="AF1104" s="1"/>
  <c r="AN1111"/>
  <c r="AN1109" s="1"/>
  <c r="AN1108" s="1"/>
  <c r="AG114"/>
  <c r="AG113" s="1"/>
  <c r="AG112" s="1"/>
  <c r="AG111" s="1"/>
  <c r="AG110" s="1"/>
  <c r="AO115"/>
  <c r="AO114" s="1"/>
  <c r="AO113" s="1"/>
  <c r="AO112" s="1"/>
  <c r="AO111" s="1"/>
  <c r="AO110" s="1"/>
  <c r="AE1116"/>
  <c r="AE1115" s="1"/>
  <c r="AE1104" s="1"/>
  <c r="AM1118"/>
  <c r="AM1116" s="1"/>
  <c r="AM1115" s="1"/>
  <c r="AF43"/>
  <c r="AN44"/>
  <c r="AN43" s="1"/>
  <c r="AD160"/>
  <c r="AL161"/>
  <c r="AL160" s="1"/>
  <c r="AE33"/>
  <c r="AE32" s="1"/>
  <c r="AM34"/>
  <c r="AM33" s="1"/>
  <c r="AM32" s="1"/>
  <c r="AG160"/>
  <c r="AO161"/>
  <c r="AO160" s="1"/>
  <c r="AE768"/>
  <c r="AE767" s="1"/>
  <c r="AM770"/>
  <c r="AM768" s="1"/>
  <c r="AM767" s="1"/>
  <c r="AF149"/>
  <c r="AF144" s="1"/>
  <c r="AF143" s="1"/>
  <c r="AN150"/>
  <c r="AN149" s="1"/>
  <c r="AE204"/>
  <c r="AM205"/>
  <c r="AM204" s="1"/>
  <c r="AG26"/>
  <c r="AG25" s="1"/>
  <c r="AG24" s="1"/>
  <c r="AG23" s="1"/>
  <c r="AG17" s="1"/>
  <c r="AO27"/>
  <c r="AO26" s="1"/>
  <c r="AO25" s="1"/>
  <c r="AO24" s="1"/>
  <c r="AO23" s="1"/>
  <c r="AE149"/>
  <c r="AM150"/>
  <c r="AM149" s="1"/>
  <c r="AE1138"/>
  <c r="AE1137" s="1"/>
  <c r="AM1140"/>
  <c r="AM1138" s="1"/>
  <c r="AM1137" s="1"/>
  <c r="AG53"/>
  <c r="AO54"/>
  <c r="AO53" s="1"/>
  <c r="AD1128"/>
  <c r="AD1127" s="1"/>
  <c r="AD1123" s="1"/>
  <c r="AL1130"/>
  <c r="AL1128" s="1"/>
  <c r="AL1127" s="1"/>
  <c r="AE107"/>
  <c r="AM108"/>
  <c r="AM107" s="1"/>
  <c r="AG1116"/>
  <c r="AG1115" s="1"/>
  <c r="AO1118"/>
  <c r="AO1116" s="1"/>
  <c r="AO1115" s="1"/>
  <c r="AF755"/>
  <c r="AF754" s="1"/>
  <c r="AF753" s="1"/>
  <c r="AN757"/>
  <c r="AN755" s="1"/>
  <c r="AN754" s="1"/>
  <c r="AN753" s="1"/>
  <c r="AD107"/>
  <c r="AD102" s="1"/>
  <c r="AD101" s="1"/>
  <c r="AD100" s="1"/>
  <c r="AD99" s="1"/>
  <c r="AL108"/>
  <c r="AL107" s="1"/>
  <c r="AD1491"/>
  <c r="AD1490" s="1"/>
  <c r="AL1492"/>
  <c r="AL1491" s="1"/>
  <c r="AL1490" s="1"/>
  <c r="AG105"/>
  <c r="AO106"/>
  <c r="AO105" s="1"/>
  <c r="AE224"/>
  <c r="AM227"/>
  <c r="AM224" s="1"/>
  <c r="AF103"/>
  <c r="AF102" s="1"/>
  <c r="AF101" s="1"/>
  <c r="AF100" s="1"/>
  <c r="AF99" s="1"/>
  <c r="AN104"/>
  <c r="AN103" s="1"/>
  <c r="AG212"/>
  <c r="AG211" s="1"/>
  <c r="AG210" s="1"/>
  <c r="AO213"/>
  <c r="AO212" s="1"/>
  <c r="AO211" s="1"/>
  <c r="AO210" s="1"/>
  <c r="AE41"/>
  <c r="AE38" s="1"/>
  <c r="AE31" s="1"/>
  <c r="AE30" s="1"/>
  <c r="AE29" s="1"/>
  <c r="AM42"/>
  <c r="AM41" s="1"/>
  <c r="AG156"/>
  <c r="AO157"/>
  <c r="AO156" s="1"/>
  <c r="AG1395"/>
  <c r="AG1371" s="1"/>
  <c r="AD384"/>
  <c r="AD383" s="1"/>
  <c r="AD382" s="1"/>
  <c r="AD381" s="1"/>
  <c r="AD424"/>
  <c r="AD423" s="1"/>
  <c r="AD417" s="1"/>
  <c r="AD416" s="1"/>
  <c r="AG636"/>
  <c r="AG669"/>
  <c r="AG668" s="1"/>
  <c r="AE1226"/>
  <c r="AE1225" s="1"/>
  <c r="AE1224" s="1"/>
  <c r="AG1388"/>
  <c r="AG1384" s="1"/>
  <c r="AG1383" s="1"/>
  <c r="AE686"/>
  <c r="AE680" s="1"/>
  <c r="AE716"/>
  <c r="AE794"/>
  <c r="AE789" s="1"/>
  <c r="AE788" s="1"/>
  <c r="AE1440"/>
  <c r="AE1430" s="1"/>
  <c r="AE296"/>
  <c r="AE295" s="1"/>
  <c r="AE294" s="1"/>
  <c r="AE293" s="1"/>
  <c r="AE280" s="1"/>
  <c r="AD36"/>
  <c r="AD35" s="1"/>
  <c r="AL37"/>
  <c r="AL36" s="1"/>
  <c r="AL35" s="1"/>
  <c r="AG163"/>
  <c r="AO164"/>
  <c r="AO163" s="1"/>
  <c r="AG33"/>
  <c r="AG32" s="1"/>
  <c r="AO34"/>
  <c r="AO33" s="1"/>
  <c r="AO32" s="1"/>
  <c r="AF163"/>
  <c r="AN164"/>
  <c r="AN163" s="1"/>
  <c r="AG1503"/>
  <c r="AG1502" s="1"/>
  <c r="AO1504"/>
  <c r="AO1503" s="1"/>
  <c r="AO1502" s="1"/>
  <c r="AF107"/>
  <c r="AN108"/>
  <c r="AN107" s="1"/>
  <c r="AD1109"/>
  <c r="AD1108" s="1"/>
  <c r="AL1111"/>
  <c r="AL1109" s="1"/>
  <c r="AL1108" s="1"/>
  <c r="AE114"/>
  <c r="AE113" s="1"/>
  <c r="AE112" s="1"/>
  <c r="AE111" s="1"/>
  <c r="AE110" s="1"/>
  <c r="AM115"/>
  <c r="AM114" s="1"/>
  <c r="AM113" s="1"/>
  <c r="AM112" s="1"/>
  <c r="AM111" s="1"/>
  <c r="AM110" s="1"/>
  <c r="AG1120"/>
  <c r="AG1119" s="1"/>
  <c r="AO1122"/>
  <c r="AO1120" s="1"/>
  <c r="AO1119" s="1"/>
  <c r="AF760"/>
  <c r="AF759" s="1"/>
  <c r="AF758" s="1"/>
  <c r="AN762"/>
  <c r="AN760" s="1"/>
  <c r="AN759" s="1"/>
  <c r="AN758" s="1"/>
  <c r="AG78"/>
  <c r="AO79"/>
  <c r="AO78" s="1"/>
  <c r="AF1128"/>
  <c r="AF1127" s="1"/>
  <c r="AN1130"/>
  <c r="AN1128" s="1"/>
  <c r="AN1127" s="1"/>
  <c r="AE78"/>
  <c r="AM79"/>
  <c r="AM78" s="1"/>
  <c r="AD204"/>
  <c r="AL205"/>
  <c r="AL204" s="1"/>
  <c r="AF21"/>
  <c r="AF20" s="1"/>
  <c r="AF19" s="1"/>
  <c r="AF18" s="1"/>
  <c r="AN22"/>
  <c r="AN21" s="1"/>
  <c r="AN20" s="1"/>
  <c r="AN19" s="1"/>
  <c r="AN18" s="1"/>
  <c r="AG145"/>
  <c r="AO146"/>
  <c r="AO145" s="1"/>
  <c r="AG167"/>
  <c r="AO168"/>
  <c r="AO167" s="1"/>
  <c r="AE43"/>
  <c r="AM44"/>
  <c r="AM43" s="1"/>
  <c r="AG158"/>
  <c r="AO159"/>
  <c r="AO158" s="1"/>
  <c r="AE760"/>
  <c r="AE759" s="1"/>
  <c r="AE758" s="1"/>
  <c r="AM762"/>
  <c r="AM760" s="1"/>
  <c r="AM759" s="1"/>
  <c r="AM758" s="1"/>
  <c r="AD43"/>
  <c r="AL44"/>
  <c r="AL43" s="1"/>
  <c r="AF158"/>
  <c r="AN159"/>
  <c r="AN158" s="1"/>
  <c r="AG218"/>
  <c r="AO219"/>
  <c r="AO218" s="1"/>
  <c r="AG41"/>
  <c r="AO42"/>
  <c r="AO41" s="1"/>
  <c r="AE158"/>
  <c r="AM159"/>
  <c r="AM158" s="1"/>
  <c r="AG1517"/>
  <c r="AG1516" s="1"/>
  <c r="AG1515" s="1"/>
  <c r="AG1514" s="1"/>
  <c r="AG1508" s="1"/>
  <c r="AG1506" s="1"/>
  <c r="AO1518"/>
  <c r="AO1517" s="1"/>
  <c r="AO1516" s="1"/>
  <c r="AO1515" s="1"/>
  <c r="AO1514" s="1"/>
  <c r="AD156"/>
  <c r="AL157"/>
  <c r="AL156" s="1"/>
  <c r="AF1503"/>
  <c r="AF1502" s="1"/>
  <c r="AF1481" s="1"/>
  <c r="AF1465" s="1"/>
  <c r="AF1428" s="1"/>
  <c r="AN1504"/>
  <c r="AN1503" s="1"/>
  <c r="AN1502" s="1"/>
  <c r="AN1481" s="1"/>
  <c r="AN1465" s="1"/>
  <c r="AN1428" s="1"/>
  <c r="AE105"/>
  <c r="AM106"/>
  <c r="AM105" s="1"/>
  <c r="AG1109"/>
  <c r="AG1108" s="1"/>
  <c r="AO1111"/>
  <c r="AO1109" s="1"/>
  <c r="AO1108" s="1"/>
  <c r="AO1104" s="1"/>
  <c r="AE755"/>
  <c r="AE754" s="1"/>
  <c r="AE753" s="1"/>
  <c r="AM757"/>
  <c r="AM755" s="1"/>
  <c r="AM754" s="1"/>
  <c r="AM753" s="1"/>
  <c r="AG768"/>
  <c r="AG767" s="1"/>
  <c r="AO770"/>
  <c r="AO768" s="1"/>
  <c r="AO767" s="1"/>
  <c r="AD41"/>
  <c r="AD38" s="1"/>
  <c r="AL42"/>
  <c r="AL41" s="1"/>
  <c r="AL38" s="1"/>
  <c r="AD105"/>
  <c r="AL106"/>
  <c r="AL105" s="1"/>
  <c r="AF156"/>
  <c r="AN157"/>
  <c r="AN156" s="1"/>
  <c r="AE216"/>
  <c r="AM217"/>
  <c r="AM216" s="1"/>
  <c r="AF1195"/>
  <c r="AF1194" s="1"/>
  <c r="AN1197"/>
  <c r="AN1195" s="1"/>
  <c r="AN1194" s="1"/>
  <c r="AG103"/>
  <c r="AO104"/>
  <c r="AO103" s="1"/>
  <c r="AE156"/>
  <c r="AM157"/>
  <c r="AM156" s="1"/>
  <c r="AE218"/>
  <c r="AM219"/>
  <c r="AM218" s="1"/>
  <c r="AM215" s="1"/>
  <c r="AM214" s="1"/>
  <c r="AG1488"/>
  <c r="AG1487" s="1"/>
  <c r="AG1486" s="1"/>
  <c r="AG1481" s="1"/>
  <c r="AG1465" s="1"/>
  <c r="AG1428" s="1"/>
  <c r="AO1489"/>
  <c r="AO1488" s="1"/>
  <c r="AO1487" s="1"/>
  <c r="AO1486" s="1"/>
  <c r="AE80"/>
  <c r="AM81"/>
  <c r="AM80" s="1"/>
  <c r="AD152"/>
  <c r="AD151" s="1"/>
  <c r="AL153"/>
  <c r="AL152" s="1"/>
  <c r="AL151" s="1"/>
  <c r="AG204"/>
  <c r="AO205"/>
  <c r="AO204" s="1"/>
  <c r="AD1195"/>
  <c r="AD1194" s="1"/>
  <c r="AL1197"/>
  <c r="AL1195" s="1"/>
  <c r="AL1194" s="1"/>
  <c r="AE103"/>
  <c r="AM104"/>
  <c r="AM103" s="1"/>
  <c r="AM102" s="1"/>
  <c r="AM101" s="1"/>
  <c r="AM100" s="1"/>
  <c r="AM99" s="1"/>
  <c r="AG152"/>
  <c r="AG151" s="1"/>
  <c r="AO153"/>
  <c r="AO152" s="1"/>
  <c r="AO151" s="1"/>
  <c r="AF216"/>
  <c r="AN217"/>
  <c r="AN216" s="1"/>
  <c r="AD755"/>
  <c r="AD754" s="1"/>
  <c r="AD753" s="1"/>
  <c r="AL757"/>
  <c r="AL755" s="1"/>
  <c r="AL754" s="1"/>
  <c r="AL753" s="1"/>
  <c r="AF768"/>
  <c r="AF767" s="1"/>
  <c r="AN770"/>
  <c r="AN768" s="1"/>
  <c r="AN767" s="1"/>
  <c r="AE536"/>
  <c r="AE528" s="1"/>
  <c r="Y143"/>
  <c r="Y1214"/>
  <c r="AO309"/>
  <c r="AO280" s="1"/>
  <c r="AN1041"/>
  <c r="AN1040" s="1"/>
  <c r="AL241"/>
  <c r="AL240" s="1"/>
  <c r="AM309"/>
  <c r="AL384"/>
  <c r="AL383" s="1"/>
  <c r="AL382" s="1"/>
  <c r="AL381" s="1"/>
  <c r="AL424"/>
  <c r="AL423" s="1"/>
  <c r="AL451"/>
  <c r="AL450" s="1"/>
  <c r="AO636"/>
  <c r="AO669"/>
  <c r="AO668" s="1"/>
  <c r="AO614" s="1"/>
  <c r="AM1226"/>
  <c r="AM1225" s="1"/>
  <c r="AM1224" s="1"/>
  <c r="AM1216" s="1"/>
  <c r="AO1388"/>
  <c r="AO1384" s="1"/>
  <c r="AO1383" s="1"/>
  <c r="AO1402"/>
  <c r="AM536"/>
  <c r="AM528" s="1"/>
  <c r="AN636"/>
  <c r="AN669"/>
  <c r="AN668" s="1"/>
  <c r="AL1226"/>
  <c r="AL1225" s="1"/>
  <c r="AL1224" s="1"/>
  <c r="AL1216" s="1"/>
  <c r="AN1388"/>
  <c r="AN1384" s="1"/>
  <c r="AN1383" s="1"/>
  <c r="AN1402"/>
  <c r="AN1508"/>
  <c r="AN1506" s="1"/>
  <c r="AO296"/>
  <c r="AO295" s="1"/>
  <c r="AO294" s="1"/>
  <c r="AO293" s="1"/>
  <c r="AN445"/>
  <c r="AN417" s="1"/>
  <c r="AN416" s="1"/>
  <c r="AL536"/>
  <c r="AL528" s="1"/>
  <c r="AM686"/>
  <c r="AM680" s="1"/>
  <c r="AM716"/>
  <c r="AM794"/>
  <c r="AM789" s="1"/>
  <c r="AM788" s="1"/>
  <c r="AO1010"/>
  <c r="AO997" s="1"/>
  <c r="AM1440"/>
  <c r="AM1430" s="1"/>
  <c r="AM296"/>
  <c r="AM295" s="1"/>
  <c r="AM294" s="1"/>
  <c r="AM293" s="1"/>
  <c r="AL686"/>
  <c r="AL680" s="1"/>
  <c r="AL716"/>
  <c r="AL794"/>
  <c r="AL789" s="1"/>
  <c r="AL788" s="1"/>
  <c r="AN1010"/>
  <c r="AN997" s="1"/>
  <c r="AL1440"/>
  <c r="AL1430" s="1"/>
  <c r="AL1508"/>
  <c r="AL1506" s="1"/>
  <c r="AD103"/>
  <c r="AL104"/>
  <c r="AL103" s="1"/>
  <c r="AF152"/>
  <c r="AF151" s="1"/>
  <c r="AN153"/>
  <c r="AN152" s="1"/>
  <c r="AN151" s="1"/>
  <c r="AE212"/>
  <c r="AE211" s="1"/>
  <c r="AE210" s="1"/>
  <c r="AM213"/>
  <c r="AM212" s="1"/>
  <c r="AM211" s="1"/>
  <c r="AM210" s="1"/>
  <c r="AF1138"/>
  <c r="AF1137" s="1"/>
  <c r="AF1123" s="1"/>
  <c r="AN1140"/>
  <c r="AN1138" s="1"/>
  <c r="AN1137" s="1"/>
  <c r="AG80"/>
  <c r="AO81"/>
  <c r="AO80" s="1"/>
  <c r="AE152"/>
  <c r="AE151" s="1"/>
  <c r="AM153"/>
  <c r="AM152" s="1"/>
  <c r="AM151" s="1"/>
  <c r="AD216"/>
  <c r="AL217"/>
  <c r="AL216" s="1"/>
  <c r="AE1195"/>
  <c r="AE1194" s="1"/>
  <c r="AM1197"/>
  <c r="AM1195" s="1"/>
  <c r="AM1194" s="1"/>
  <c r="AF26"/>
  <c r="AF25" s="1"/>
  <c r="AF24" s="1"/>
  <c r="AF23" s="1"/>
  <c r="AN27"/>
  <c r="AN26" s="1"/>
  <c r="AN25" s="1"/>
  <c r="AN24" s="1"/>
  <c r="AN23" s="1"/>
  <c r="AD78"/>
  <c r="AL79"/>
  <c r="AL78" s="1"/>
  <c r="AG147"/>
  <c r="AO148"/>
  <c r="AO147" s="1"/>
  <c r="AG202"/>
  <c r="AG201" s="1"/>
  <c r="AG200" s="1"/>
  <c r="AG199" s="1"/>
  <c r="AO203"/>
  <c r="AO202" s="1"/>
  <c r="AO201" s="1"/>
  <c r="AO200" s="1"/>
  <c r="AO199" s="1"/>
  <c r="AD1138"/>
  <c r="AD1137" s="1"/>
  <c r="AL1140"/>
  <c r="AL1138" s="1"/>
  <c r="AL1137" s="1"/>
  <c r="AD80"/>
  <c r="AL81"/>
  <c r="AL80" s="1"/>
  <c r="AG149"/>
  <c r="AO150"/>
  <c r="AO149" s="1"/>
  <c r="AF204"/>
  <c r="AN205"/>
  <c r="AN204" s="1"/>
  <c r="AE1503"/>
  <c r="AE1502" s="1"/>
  <c r="AE1481" s="1"/>
  <c r="AE1465" s="1"/>
  <c r="AM1504"/>
  <c r="AM1503" s="1"/>
  <c r="AM1502" s="1"/>
  <c r="AG755"/>
  <c r="AG754" s="1"/>
  <c r="AG753" s="1"/>
  <c r="AG752" s="1"/>
  <c r="AG751" s="1"/>
  <c r="AO757"/>
  <c r="AO755" s="1"/>
  <c r="AO754" s="1"/>
  <c r="AO753" s="1"/>
  <c r="AD33"/>
  <c r="AD32" s="1"/>
  <c r="AL34"/>
  <c r="AL33" s="1"/>
  <c r="AL32" s="1"/>
  <c r="AL31" s="1"/>
  <c r="AL30" s="1"/>
  <c r="AL29" s="1"/>
  <c r="AD114"/>
  <c r="AD113" s="1"/>
  <c r="AD112" s="1"/>
  <c r="AD111" s="1"/>
  <c r="AD110" s="1"/>
  <c r="AL115"/>
  <c r="AL114" s="1"/>
  <c r="AL113" s="1"/>
  <c r="AL112" s="1"/>
  <c r="AL111" s="1"/>
  <c r="AL110" s="1"/>
  <c r="AF160"/>
  <c r="AN161"/>
  <c r="AN160" s="1"/>
  <c r="AG224"/>
  <c r="AO227"/>
  <c r="AO224" s="1"/>
  <c r="AD1503"/>
  <c r="AD1502" s="1"/>
  <c r="AD1481" s="1"/>
  <c r="AD1465" s="1"/>
  <c r="AL1504"/>
  <c r="AL1503" s="1"/>
  <c r="AL1502" s="1"/>
  <c r="AG43"/>
  <c r="AG38" s="1"/>
  <c r="AO44"/>
  <c r="AO43" s="1"/>
  <c r="AG107"/>
  <c r="AO108"/>
  <c r="AO107" s="1"/>
  <c r="AE160"/>
  <c r="AM161"/>
  <c r="AM160" s="1"/>
  <c r="AE1109"/>
  <c r="AE1108" s="1"/>
  <c r="AM1111"/>
  <c r="AM1109" s="1"/>
  <c r="AM1108" s="1"/>
  <c r="AG1525"/>
  <c r="AG1524" s="1"/>
  <c r="AG1523" s="1"/>
  <c r="AG1522" s="1"/>
  <c r="AG1520" s="1"/>
  <c r="AO1526"/>
  <c r="AO1525" s="1"/>
  <c r="AO1524" s="1"/>
  <c r="AO1523" s="1"/>
  <c r="AO1522" s="1"/>
  <c r="AO1520" s="1"/>
  <c r="AF41"/>
  <c r="AN42"/>
  <c r="AN41" s="1"/>
  <c r="AN38" s="1"/>
  <c r="AF105"/>
  <c r="AN106"/>
  <c r="AN105" s="1"/>
  <c r="AD158"/>
  <c r="AL159"/>
  <c r="AL158" s="1"/>
  <c r="AG216"/>
  <c r="AO217"/>
  <c r="AO216" s="1"/>
  <c r="AE26"/>
  <c r="AE25" s="1"/>
  <c r="AE24" s="1"/>
  <c r="AE23" s="1"/>
  <c r="AM27"/>
  <c r="AM26" s="1"/>
  <c r="AM25" s="1"/>
  <c r="AM24" s="1"/>
  <c r="AM23" s="1"/>
  <c r="AG55"/>
  <c r="AO56"/>
  <c r="AO55" s="1"/>
  <c r="AF147"/>
  <c r="AN148"/>
  <c r="AN147" s="1"/>
  <c r="AF202"/>
  <c r="AF201" s="1"/>
  <c r="AF200" s="1"/>
  <c r="AF199" s="1"/>
  <c r="AN203"/>
  <c r="AN202" s="1"/>
  <c r="AN201" s="1"/>
  <c r="AN200" s="1"/>
  <c r="AN199" s="1"/>
  <c r="AG1195"/>
  <c r="AG1194" s="1"/>
  <c r="AO1197"/>
  <c r="AO1195" s="1"/>
  <c r="AO1194" s="1"/>
  <c r="AD768"/>
  <c r="AD767" s="1"/>
  <c r="AL770"/>
  <c r="AL768" s="1"/>
  <c r="AL767" s="1"/>
  <c r="AD21"/>
  <c r="AD20" s="1"/>
  <c r="AD19" s="1"/>
  <c r="AD18" s="1"/>
  <c r="AD17" s="1"/>
  <c r="AL22"/>
  <c r="AL21" s="1"/>
  <c r="AL20" s="1"/>
  <c r="AL19" s="1"/>
  <c r="AL18" s="1"/>
  <c r="AL17" s="1"/>
  <c r="AF55"/>
  <c r="AN56"/>
  <c r="AN55" s="1"/>
  <c r="AE147"/>
  <c r="AM148"/>
  <c r="AM147" s="1"/>
  <c r="AE202"/>
  <c r="AE201" s="1"/>
  <c r="AE200" s="1"/>
  <c r="AE199" s="1"/>
  <c r="AM203"/>
  <c r="AM202" s="1"/>
  <c r="AM201" s="1"/>
  <c r="AM200" s="1"/>
  <c r="AM199" s="1"/>
  <c r="AF1120"/>
  <c r="AF1119" s="1"/>
  <c r="AN1122"/>
  <c r="AN1120" s="1"/>
  <c r="AN1119" s="1"/>
  <c r="AG21"/>
  <c r="AG20" s="1"/>
  <c r="AG19" s="1"/>
  <c r="AG18" s="1"/>
  <c r="AO22"/>
  <c r="AO21" s="1"/>
  <c r="AO20" s="1"/>
  <c r="AO19" s="1"/>
  <c r="AO18" s="1"/>
  <c r="AO17" s="1"/>
  <c r="AE55"/>
  <c r="AM56"/>
  <c r="AM55" s="1"/>
  <c r="AD147"/>
  <c r="AL148"/>
  <c r="AL147" s="1"/>
  <c r="AD202"/>
  <c r="AL203"/>
  <c r="AL202" s="1"/>
  <c r="AE1128"/>
  <c r="AE1127" s="1"/>
  <c r="AM1130"/>
  <c r="AM1128" s="1"/>
  <c r="AM1127" s="1"/>
  <c r="AM1123" s="1"/>
  <c r="AF36"/>
  <c r="AF35" s="1"/>
  <c r="AN37"/>
  <c r="AN36" s="1"/>
  <c r="AN35" s="1"/>
  <c r="AF121"/>
  <c r="AF120" s="1"/>
  <c r="AF119" s="1"/>
  <c r="AF118" s="1"/>
  <c r="AN122"/>
  <c r="AN121" s="1"/>
  <c r="AN120" s="1"/>
  <c r="AN119" s="1"/>
  <c r="AN118" s="1"/>
  <c r="AF165"/>
  <c r="AN166"/>
  <c r="AN165" s="1"/>
  <c r="AD1120"/>
  <c r="AD1119" s="1"/>
  <c r="AL1122"/>
  <c r="AL1120" s="1"/>
  <c r="AL1119" s="1"/>
  <c r="AE21"/>
  <c r="AE20" s="1"/>
  <c r="AE19" s="1"/>
  <c r="AE18" s="1"/>
  <c r="AM22"/>
  <c r="AM21" s="1"/>
  <c r="AM20" s="1"/>
  <c r="AM19" s="1"/>
  <c r="AM18" s="1"/>
  <c r="AM17" s="1"/>
  <c r="AF53"/>
  <c r="AF52" s="1"/>
  <c r="AF51" s="1"/>
  <c r="AF50" s="1"/>
  <c r="AN54"/>
  <c r="AN53" s="1"/>
  <c r="AN52" s="1"/>
  <c r="AN51" s="1"/>
  <c r="AN50" s="1"/>
  <c r="AF145"/>
  <c r="AN146"/>
  <c r="AN145" s="1"/>
  <c r="AN144" s="1"/>
  <c r="AF167"/>
  <c r="AN168"/>
  <c r="AN167" s="1"/>
  <c r="AG1138"/>
  <c r="AG1137" s="1"/>
  <c r="AO1140"/>
  <c r="AO1138" s="1"/>
  <c r="AO1137" s="1"/>
  <c r="AD760"/>
  <c r="AD759" s="1"/>
  <c r="AD758" s="1"/>
  <c r="AL762"/>
  <c r="AL760" s="1"/>
  <c r="AL759" s="1"/>
  <c r="AL758" s="1"/>
  <c r="AE53"/>
  <c r="AE52" s="1"/>
  <c r="AE51" s="1"/>
  <c r="AE50" s="1"/>
  <c r="AM54"/>
  <c r="AM53" s="1"/>
  <c r="AM52" s="1"/>
  <c r="AM51" s="1"/>
  <c r="AM50" s="1"/>
  <c r="AE145"/>
  <c r="AE144" s="1"/>
  <c r="AE143" s="1"/>
  <c r="AM146"/>
  <c r="AM145" s="1"/>
  <c r="AM144" s="1"/>
  <c r="AM143" s="1"/>
  <c r="AE167"/>
  <c r="AM168"/>
  <c r="AM167" s="1"/>
  <c r="AF1116"/>
  <c r="AF1115" s="1"/>
  <c r="AN1118"/>
  <c r="AN1116" s="1"/>
  <c r="AN1115" s="1"/>
  <c r="AG36"/>
  <c r="AG35" s="1"/>
  <c r="AO37"/>
  <c r="AO36" s="1"/>
  <c r="AO35" s="1"/>
  <c r="AG121"/>
  <c r="AG120" s="1"/>
  <c r="AG119" s="1"/>
  <c r="AG118" s="1"/>
  <c r="AO122"/>
  <c r="AO121" s="1"/>
  <c r="AO120" s="1"/>
  <c r="AO119" s="1"/>
  <c r="AO118" s="1"/>
  <c r="AG165"/>
  <c r="AO166"/>
  <c r="AO165" s="1"/>
  <c r="AE1120"/>
  <c r="AE1119" s="1"/>
  <c r="AM1122"/>
  <c r="AM1120" s="1"/>
  <c r="AM1119" s="1"/>
  <c r="AF33"/>
  <c r="AF32" s="1"/>
  <c r="AN34"/>
  <c r="AN33" s="1"/>
  <c r="AN32" s="1"/>
  <c r="AN31" s="1"/>
  <c r="AN30" s="1"/>
  <c r="AN29" s="1"/>
  <c r="AF114"/>
  <c r="AF113" s="1"/>
  <c r="AF112" s="1"/>
  <c r="AF111" s="1"/>
  <c r="AF110" s="1"/>
  <c r="AN115"/>
  <c r="AN114" s="1"/>
  <c r="AN113" s="1"/>
  <c r="AN112" s="1"/>
  <c r="AN111" s="1"/>
  <c r="AN110" s="1"/>
  <c r="AE163"/>
  <c r="AM164"/>
  <c r="AM163" s="1"/>
  <c r="AD1116"/>
  <c r="AD1115" s="1"/>
  <c r="AL1118"/>
  <c r="AL1116" s="1"/>
  <c r="AL1115" s="1"/>
  <c r="AE36"/>
  <c r="AE35" s="1"/>
  <c r="AM37"/>
  <c r="AM36" s="1"/>
  <c r="AM35" s="1"/>
  <c r="AE121"/>
  <c r="AE120" s="1"/>
  <c r="AE119" s="1"/>
  <c r="AE118" s="1"/>
  <c r="AM122"/>
  <c r="AM121" s="1"/>
  <c r="AM120" s="1"/>
  <c r="AM119" s="1"/>
  <c r="AM118" s="1"/>
  <c r="AE165"/>
  <c r="AM166"/>
  <c r="AM165" s="1"/>
  <c r="AG1128"/>
  <c r="AG1127" s="1"/>
  <c r="AG1123" s="1"/>
  <c r="AO1130"/>
  <c r="AO1128" s="1"/>
  <c r="AO1127" s="1"/>
  <c r="AO1123" s="1"/>
  <c r="AG760"/>
  <c r="AG759" s="1"/>
  <c r="AG758" s="1"/>
  <c r="AO762"/>
  <c r="AO760" s="1"/>
  <c r="AO759" s="1"/>
  <c r="AO758" s="1"/>
  <c r="AF865"/>
  <c r="W1214"/>
  <c r="AL865"/>
  <c r="AD536"/>
  <c r="AD528" s="1"/>
  <c r="AE549"/>
  <c r="AE547" s="1"/>
  <c r="AE512"/>
  <c r="AG552"/>
  <c r="AG551" s="1"/>
  <c r="AG550" s="1"/>
  <c r="AG549" s="1"/>
  <c r="AG658"/>
  <c r="AG657" s="1"/>
  <c r="AG1349"/>
  <c r="AG1397"/>
  <c r="AG1396" s="1"/>
  <c r="AF492"/>
  <c r="AE552"/>
  <c r="AE551" s="1"/>
  <c r="AE550" s="1"/>
  <c r="AG1226"/>
  <c r="AG1225" s="1"/>
  <c r="AG1224" s="1"/>
  <c r="AG1216" s="1"/>
  <c r="AG1214" s="1"/>
  <c r="AE248"/>
  <c r="AE240" s="1"/>
  <c r="Y417"/>
  <c r="Y416" s="1"/>
  <c r="V614"/>
  <c r="AF440"/>
  <c r="AF423" s="1"/>
  <c r="AO575"/>
  <c r="AM575"/>
  <c r="AG906"/>
  <c r="AG865" s="1"/>
  <c r="AO325"/>
  <c r="AO324" s="1"/>
  <c r="AO315" s="1"/>
  <c r="AO352"/>
  <c r="AO351" s="1"/>
  <c r="AO342" s="1"/>
  <c r="AO341" s="1"/>
  <c r="AL445"/>
  <c r="AO680"/>
  <c r="AO789"/>
  <c r="AO788" s="1"/>
  <c r="AM1051"/>
  <c r="AM1050" s="1"/>
  <c r="AM1041" s="1"/>
  <c r="AM1040" s="1"/>
  <c r="AO1508"/>
  <c r="AO1506" s="1"/>
  <c r="AO241"/>
  <c r="AN352"/>
  <c r="AN351" s="1"/>
  <c r="AN342" s="1"/>
  <c r="AN341" s="1"/>
  <c r="AO383"/>
  <c r="AO382" s="1"/>
  <c r="AO381" s="1"/>
  <c r="AO451"/>
  <c r="AO450" s="1"/>
  <c r="AO445" s="1"/>
  <c r="AO417" s="1"/>
  <c r="AO416" s="1"/>
  <c r="AL1041"/>
  <c r="AL1040" s="1"/>
  <c r="AO1041"/>
  <c r="AO1040" s="1"/>
  <c r="AM1395"/>
  <c r="AM1371" s="1"/>
  <c r="AM1481"/>
  <c r="AM1465" s="1"/>
  <c r="AM241"/>
  <c r="AL352"/>
  <c r="AL351" s="1"/>
  <c r="AM383"/>
  <c r="AM382" s="1"/>
  <c r="AM381" s="1"/>
  <c r="AM451"/>
  <c r="AM450" s="1"/>
  <c r="AM445" s="1"/>
  <c r="AM417" s="1"/>
  <c r="AM416" s="1"/>
  <c r="AN1051"/>
  <c r="AN1050" s="1"/>
  <c r="AL1402"/>
  <c r="AL1395" s="1"/>
  <c r="AL1371" s="1"/>
  <c r="AM512"/>
  <c r="AO552"/>
  <c r="AO551" s="1"/>
  <c r="AO550" s="1"/>
  <c r="AO549" s="1"/>
  <c r="AO658"/>
  <c r="AO657" s="1"/>
  <c r="AM1010"/>
  <c r="AM997" s="1"/>
  <c r="AO1349"/>
  <c r="AO1397"/>
  <c r="AO1396" s="1"/>
  <c r="AO1395" s="1"/>
  <c r="AO1481"/>
  <c r="AO1465" s="1"/>
  <c r="AO1428" s="1"/>
  <c r="AO492"/>
  <c r="AN552"/>
  <c r="AN551" s="1"/>
  <c r="AN550" s="1"/>
  <c r="AN658"/>
  <c r="AN657" s="1"/>
  <c r="AL1010"/>
  <c r="AL997" s="1"/>
  <c r="AN1397"/>
  <c r="AN1396" s="1"/>
  <c r="AO248"/>
  <c r="AM342"/>
  <c r="AM341" s="1"/>
  <c r="AN492"/>
  <c r="AM552"/>
  <c r="AM551" s="1"/>
  <c r="AM550" s="1"/>
  <c r="AM549" s="1"/>
  <c r="AM614"/>
  <c r="AO1226"/>
  <c r="AO1225" s="1"/>
  <c r="AO1224" s="1"/>
  <c r="AO1216" s="1"/>
  <c r="AM248"/>
  <c r="AL342"/>
  <c r="AL341" s="1"/>
  <c r="AM492"/>
  <c r="AO529"/>
  <c r="AO528" s="1"/>
  <c r="AL552"/>
  <c r="AL551" s="1"/>
  <c r="AL550" s="1"/>
  <c r="AL614"/>
  <c r="AN1226"/>
  <c r="AN1225" s="1"/>
  <c r="AN1224" s="1"/>
  <c r="AN1216" s="1"/>
  <c r="AE865"/>
  <c r="W417"/>
  <c r="W416" s="1"/>
  <c r="W339" s="1"/>
  <c r="V515"/>
  <c r="V514" s="1"/>
  <c r="V513" s="1"/>
  <c r="V512" s="1"/>
  <c r="V491" s="1"/>
  <c r="AD516"/>
  <c r="W209"/>
  <c r="AE162"/>
  <c r="Y280"/>
  <c r="AF417"/>
  <c r="AF416" s="1"/>
  <c r="AD1428"/>
  <c r="X865"/>
  <c r="AD31"/>
  <c r="AD30" s="1"/>
  <c r="AD29" s="1"/>
  <c r="AF38"/>
  <c r="AF31" s="1"/>
  <c r="AF30" s="1"/>
  <c r="AF29" s="1"/>
  <c r="Y865"/>
  <c r="X1428"/>
  <c r="Y339"/>
  <c r="V1395"/>
  <c r="V1371" s="1"/>
  <c r="AE1395"/>
  <c r="AG528"/>
  <c r="AG491" s="1"/>
  <c r="AG339" s="1"/>
  <c r="AG162"/>
  <c r="V417"/>
  <c r="V416" s="1"/>
  <c r="AG1104"/>
  <c r="AG1103" s="1"/>
  <c r="AG1102" s="1"/>
  <c r="AG1100" s="1"/>
  <c r="V969"/>
  <c r="V968" s="1"/>
  <c r="V967" s="1"/>
  <c r="V966" s="1"/>
  <c r="V965" s="1"/>
  <c r="AD970"/>
  <c r="Y209"/>
  <c r="AE215"/>
  <c r="AE214" s="1"/>
  <c r="AE1371"/>
  <c r="W1428"/>
  <c r="W865"/>
  <c r="AE77"/>
  <c r="AE76" s="1"/>
  <c r="AE75" s="1"/>
  <c r="AE49" s="1"/>
  <c r="AG144"/>
  <c r="AF752"/>
  <c r="AF751" s="1"/>
  <c r="V149"/>
  <c r="AD150"/>
  <c r="X531"/>
  <c r="X530" s="1"/>
  <c r="X529" s="1"/>
  <c r="AF532"/>
  <c r="AE1214"/>
  <c r="AD240"/>
  <c r="X417"/>
  <c r="X416" s="1"/>
  <c r="AD865"/>
  <c r="AD201"/>
  <c r="AD200" s="1"/>
  <c r="AD199" s="1"/>
  <c r="AE17"/>
  <c r="N240"/>
  <c r="Q240"/>
  <c r="O154"/>
  <c r="O142" s="1"/>
  <c r="Y1103"/>
  <c r="Y1102" s="1"/>
  <c r="Y1100" s="1"/>
  <c r="P530"/>
  <c r="Q143"/>
  <c r="Q142" s="1"/>
  <c r="N528"/>
  <c r="Y751"/>
  <c r="W751"/>
  <c r="V1103"/>
  <c r="V1102" s="1"/>
  <c r="V1100" s="1"/>
  <c r="X154"/>
  <c r="X142" s="1"/>
  <c r="Y49"/>
  <c r="W154"/>
  <c r="W49"/>
  <c r="W1103"/>
  <c r="W1102" s="1"/>
  <c r="W1100" s="1"/>
  <c r="N865"/>
  <c r="X227"/>
  <c r="AF227" s="1"/>
  <c r="AN227" s="1"/>
  <c r="V749"/>
  <c r="Y154"/>
  <c r="Y142" s="1"/>
  <c r="P970"/>
  <c r="X970" s="1"/>
  <c r="H969"/>
  <c r="H968" s="1"/>
  <c r="H967" s="1"/>
  <c r="H966" s="1"/>
  <c r="Q214"/>
  <c r="N1041"/>
  <c r="N1040" s="1"/>
  <c r="O214"/>
  <c r="N1371"/>
  <c r="N417"/>
  <c r="N416" s="1"/>
  <c r="N515"/>
  <c r="N514" s="1"/>
  <c r="N513" s="1"/>
  <c r="N512" s="1"/>
  <c r="Q424"/>
  <c r="Q423" s="1"/>
  <c r="P632"/>
  <c r="P711"/>
  <c r="P758"/>
  <c r="P871"/>
  <c r="P1460"/>
  <c r="P1515"/>
  <c r="P351"/>
  <c r="P493"/>
  <c r="O632"/>
  <c r="O711"/>
  <c r="O758"/>
  <c r="O871"/>
  <c r="O1515"/>
  <c r="O343"/>
  <c r="O446"/>
  <c r="Q529"/>
  <c r="P594"/>
  <c r="P1015"/>
  <c r="N1482"/>
  <c r="P311"/>
  <c r="Q622"/>
  <c r="Q911"/>
  <c r="O1225"/>
  <c r="Q351"/>
  <c r="P343"/>
  <c r="Q1225"/>
  <c r="P1050"/>
  <c r="Q551"/>
  <c r="O200"/>
  <c r="Q110"/>
  <c r="Q446"/>
  <c r="P551"/>
  <c r="P637"/>
  <c r="P701"/>
  <c r="P753"/>
  <c r="P790"/>
  <c r="P867"/>
  <c r="P911"/>
  <c r="P1402"/>
  <c r="P1445"/>
  <c r="P1510"/>
  <c r="P446"/>
  <c r="P497"/>
  <c r="O551"/>
  <c r="Q594"/>
  <c r="O637"/>
  <c r="O701"/>
  <c r="O753"/>
  <c r="O790"/>
  <c r="O867"/>
  <c r="O911"/>
  <c r="Q1015"/>
  <c r="Q1050"/>
  <c r="O1402"/>
  <c r="O1445"/>
  <c r="O1510"/>
  <c r="P110"/>
  <c r="O351"/>
  <c r="O493"/>
  <c r="P524"/>
  <c r="P1104"/>
  <c r="P1225"/>
  <c r="N1523"/>
  <c r="Q100"/>
  <c r="O594"/>
  <c r="Q632"/>
  <c r="Q682"/>
  <c r="Q711"/>
  <c r="Q758"/>
  <c r="Q794"/>
  <c r="Q871"/>
  <c r="O1042"/>
  <c r="O1123"/>
  <c r="Q1460"/>
  <c r="O419"/>
  <c r="Q1514"/>
  <c r="Q637"/>
  <c r="Q687"/>
  <c r="Q725"/>
  <c r="Q790"/>
  <c r="O1104"/>
  <c r="O1204"/>
  <c r="Q1482"/>
  <c r="P142"/>
  <c r="O100"/>
  <c r="P616"/>
  <c r="P691"/>
  <c r="P744"/>
  <c r="P801"/>
  <c r="P907"/>
  <c r="P1362"/>
  <c r="P1441"/>
  <c r="P1486"/>
  <c r="O324"/>
  <c r="P424"/>
  <c r="P423" s="1"/>
  <c r="P450"/>
  <c r="Q513"/>
  <c r="O536"/>
  <c r="O616"/>
  <c r="O691"/>
  <c r="O744"/>
  <c r="O801"/>
  <c r="O907"/>
  <c r="Q1011"/>
  <c r="Q1046"/>
  <c r="Q1204"/>
  <c r="O1362"/>
  <c r="O1441"/>
  <c r="O1486"/>
  <c r="O967"/>
  <c r="P1042"/>
  <c r="P1123"/>
  <c r="N1515"/>
  <c r="P100"/>
  <c r="O513"/>
  <c r="Q558"/>
  <c r="Q1402"/>
  <c r="Q343"/>
  <c r="P419"/>
  <c r="O75"/>
  <c r="Q466"/>
  <c r="Q324"/>
  <c r="N1103"/>
  <c r="N1102" s="1"/>
  <c r="N1100" s="1"/>
  <c r="N149"/>
  <c r="P384"/>
  <c r="Q295"/>
  <c r="O466"/>
  <c r="Q419"/>
  <c r="Q450"/>
  <c r="Q497"/>
  <c r="P558"/>
  <c r="P622"/>
  <c r="P657"/>
  <c r="P687"/>
  <c r="P725"/>
  <c r="P763"/>
  <c r="O1358"/>
  <c r="P1396"/>
  <c r="P1482"/>
  <c r="P1523"/>
  <c r="O558"/>
  <c r="O622"/>
  <c r="O657"/>
  <c r="O687"/>
  <c r="O725"/>
  <c r="O763"/>
  <c r="Q967"/>
  <c r="Q1042"/>
  <c r="Q1123"/>
  <c r="O1396"/>
  <c r="O1482"/>
  <c r="O1523"/>
  <c r="Q311"/>
  <c r="O384"/>
  <c r="O424"/>
  <c r="O423" s="1"/>
  <c r="O450"/>
  <c r="P513"/>
  <c r="P1011"/>
  <c r="P1046"/>
  <c r="P1204"/>
  <c r="N1486"/>
  <c r="O529"/>
  <c r="Q536"/>
  <c r="Q616"/>
  <c r="Q691"/>
  <c r="Q744"/>
  <c r="Q801"/>
  <c r="Q907"/>
  <c r="O1015"/>
  <c r="O1050"/>
  <c r="Q1362"/>
  <c r="Q1441"/>
  <c r="Q1510"/>
  <c r="Q384"/>
  <c r="Q657"/>
  <c r="Q701"/>
  <c r="Q763"/>
  <c r="Q867"/>
  <c r="O1011"/>
  <c r="O1046"/>
  <c r="Q1358"/>
  <c r="Q1396"/>
  <c r="Q1445"/>
  <c r="Q75"/>
  <c r="N969"/>
  <c r="N968" s="1"/>
  <c r="N967" s="1"/>
  <c r="N966" s="1"/>
  <c r="N965" s="1"/>
  <c r="Q200"/>
  <c r="O118"/>
  <c r="Q493"/>
  <c r="P682"/>
  <c r="P794"/>
  <c r="Q524"/>
  <c r="O682"/>
  <c r="O794"/>
  <c r="Q1104"/>
  <c r="O1460"/>
  <c r="O111"/>
  <c r="O497"/>
  <c r="O524"/>
  <c r="Q753"/>
  <c r="O311"/>
  <c r="O295"/>
  <c r="P466"/>
  <c r="Q1520"/>
  <c r="J1530"/>
  <c r="J1534" s="1"/>
  <c r="Q1218"/>
  <c r="O1218"/>
  <c r="N1218"/>
  <c r="P1218"/>
  <c r="Q669"/>
  <c r="N669"/>
  <c r="O669"/>
  <c r="P669"/>
  <c r="Q604"/>
  <c r="O604"/>
  <c r="N589"/>
  <c r="O589"/>
  <c r="P589"/>
  <c r="Q589"/>
  <c r="Q584"/>
  <c r="N584"/>
  <c r="O584"/>
  <c r="P584"/>
  <c r="N199"/>
  <c r="P199"/>
  <c r="N327"/>
  <c r="V327" s="1"/>
  <c r="P298"/>
  <c r="X298" s="1"/>
  <c r="N298"/>
  <c r="V298" s="1"/>
  <c r="N225"/>
  <c r="V225" s="1"/>
  <c r="AD225" s="1"/>
  <c r="AL225" s="1"/>
  <c r="P327"/>
  <c r="X327" s="1"/>
  <c r="F168"/>
  <c r="F166"/>
  <c r="F164"/>
  <c r="F227"/>
  <c r="H254"/>
  <c r="H253" s="1"/>
  <c r="H252"/>
  <c r="H251" s="1"/>
  <c r="H250"/>
  <c r="H249" s="1"/>
  <c r="H1361"/>
  <c r="H1360" s="1"/>
  <c r="H1359" s="1"/>
  <c r="H1358" s="1"/>
  <c r="H1349" s="1"/>
  <c r="F1361"/>
  <c r="C13" i="4" l="1"/>
  <c r="AU671" i="2"/>
  <c r="D13" i="4"/>
  <c r="AV671" i="2"/>
  <c r="B13" i="4"/>
  <c r="AT671" i="2"/>
  <c r="AW671"/>
  <c r="E13" i="4"/>
  <c r="AN1395" i="2"/>
  <c r="AN1371" s="1"/>
  <c r="AN143"/>
  <c r="AL201"/>
  <c r="AL200" s="1"/>
  <c r="AL199" s="1"/>
  <c r="AL1481"/>
  <c r="AL1465" s="1"/>
  <c r="AL102"/>
  <c r="AL101" s="1"/>
  <c r="AL100" s="1"/>
  <c r="AL99" s="1"/>
  <c r="AM280"/>
  <c r="AM752"/>
  <c r="AM751" s="1"/>
  <c r="AM749" s="1"/>
  <c r="O492"/>
  <c r="AE1123"/>
  <c r="AE1103" s="1"/>
  <c r="AE1102" s="1"/>
  <c r="AE1100" s="1"/>
  <c r="AE491"/>
  <c r="AE339" s="1"/>
  <c r="AN614"/>
  <c r="AE1428"/>
  <c r="AO1371"/>
  <c r="AO1214" s="1"/>
  <c r="AF155"/>
  <c r="AE752"/>
  <c r="AE751" s="1"/>
  <c r="AD155"/>
  <c r="AG215"/>
  <c r="AG214" s="1"/>
  <c r="AG209" s="1"/>
  <c r="AG155"/>
  <c r="AG154" s="1"/>
  <c r="AF17"/>
  <c r="AG77"/>
  <c r="AG76" s="1"/>
  <c r="AG75" s="1"/>
  <c r="AD1104"/>
  <c r="AD1103" s="1"/>
  <c r="AD1102" s="1"/>
  <c r="AD1100" s="1"/>
  <c r="AG614"/>
  <c r="AG31"/>
  <c r="AG30" s="1"/>
  <c r="AG29" s="1"/>
  <c r="AG547"/>
  <c r="AM1214"/>
  <c r="AF531"/>
  <c r="AF530" s="1"/>
  <c r="AF529" s="1"/>
  <c r="AN532"/>
  <c r="AN531" s="1"/>
  <c r="AN530" s="1"/>
  <c r="AN529" s="1"/>
  <c r="P789"/>
  <c r="Y749"/>
  <c r="AO752"/>
  <c r="AO751" s="1"/>
  <c r="AO749" s="1"/>
  <c r="AL77"/>
  <c r="AL76" s="1"/>
  <c r="AL75" s="1"/>
  <c r="AM1428"/>
  <c r="AL417"/>
  <c r="AL416" s="1"/>
  <c r="AL752"/>
  <c r="AL751" s="1"/>
  <c r="AM155"/>
  <c r="AN155"/>
  <c r="AL155"/>
  <c r="AO215"/>
  <c r="AO214" s="1"/>
  <c r="AN17"/>
  <c r="AM77"/>
  <c r="AM76" s="1"/>
  <c r="AM75" s="1"/>
  <c r="AM49" s="1"/>
  <c r="AO77"/>
  <c r="AO76" s="1"/>
  <c r="AO75" s="1"/>
  <c r="AL1104"/>
  <c r="AM38"/>
  <c r="AN102"/>
  <c r="AN101" s="1"/>
  <c r="AN100" s="1"/>
  <c r="AN99" s="1"/>
  <c r="AL1123"/>
  <c r="AN1104"/>
  <c r="AD515"/>
  <c r="AD514" s="1"/>
  <c r="AD513" s="1"/>
  <c r="AD512" s="1"/>
  <c r="AD491" s="1"/>
  <c r="AD339" s="1"/>
  <c r="AL516"/>
  <c r="AL515" s="1"/>
  <c r="AL514" s="1"/>
  <c r="AL513" s="1"/>
  <c r="AL512" s="1"/>
  <c r="AL491" s="1"/>
  <c r="AL1428"/>
  <c r="Q752"/>
  <c r="Q751" s="1"/>
  <c r="AE102"/>
  <c r="AE101" s="1"/>
  <c r="AE100" s="1"/>
  <c r="AE99" s="1"/>
  <c r="AG102"/>
  <c r="AG101" s="1"/>
  <c r="AG100" s="1"/>
  <c r="AG99" s="1"/>
  <c r="AF162"/>
  <c r="AF154" s="1"/>
  <c r="AF142" s="1"/>
  <c r="AG52"/>
  <c r="AG51" s="1"/>
  <c r="AG50" s="1"/>
  <c r="AG49" s="1"/>
  <c r="AD149"/>
  <c r="AL150"/>
  <c r="AL149" s="1"/>
  <c r="AD969"/>
  <c r="AD968" s="1"/>
  <c r="AD967" s="1"/>
  <c r="AD966" s="1"/>
  <c r="AD965" s="1"/>
  <c r="AL970"/>
  <c r="AL969" s="1"/>
  <c r="AL968" s="1"/>
  <c r="AL967" s="1"/>
  <c r="AL966" s="1"/>
  <c r="AL965" s="1"/>
  <c r="AE209"/>
  <c r="AM240"/>
  <c r="AM209" s="1"/>
  <c r="AM547"/>
  <c r="AD77"/>
  <c r="AD76" s="1"/>
  <c r="AD75" s="1"/>
  <c r="AD752"/>
  <c r="AD751" s="1"/>
  <c r="AD749" s="1"/>
  <c r="AE155"/>
  <c r="AE154" s="1"/>
  <c r="AE142" s="1"/>
  <c r="AG143"/>
  <c r="AG142" s="1"/>
  <c r="AO491"/>
  <c r="AO339" s="1"/>
  <c r="AO240"/>
  <c r="AO547"/>
  <c r="AM162"/>
  <c r="AM1104"/>
  <c r="AM1103" s="1"/>
  <c r="AM1102" s="1"/>
  <c r="AM1100" s="1"/>
  <c r="AM491"/>
  <c r="AM339" s="1"/>
  <c r="AO102"/>
  <c r="AO101" s="1"/>
  <c r="AO100" s="1"/>
  <c r="AO99" s="1"/>
  <c r="AO1103"/>
  <c r="AO1102" s="1"/>
  <c r="AO1100" s="1"/>
  <c r="AO38"/>
  <c r="AO31" s="1"/>
  <c r="AO30" s="1"/>
  <c r="AO29" s="1"/>
  <c r="AO144"/>
  <c r="AO143" s="1"/>
  <c r="AN1123"/>
  <c r="AN162"/>
  <c r="AO162"/>
  <c r="AO155"/>
  <c r="AN752"/>
  <c r="AN751" s="1"/>
  <c r="AO52"/>
  <c r="AO51" s="1"/>
  <c r="AO50" s="1"/>
  <c r="AM31"/>
  <c r="AM30" s="1"/>
  <c r="AM29" s="1"/>
  <c r="AE749"/>
  <c r="W749"/>
  <c r="AG749"/>
  <c r="X326"/>
  <c r="X325" s="1"/>
  <c r="X324" s="1"/>
  <c r="X315" s="1"/>
  <c r="X309" s="1"/>
  <c r="AF327"/>
  <c r="V326"/>
  <c r="V325" s="1"/>
  <c r="V324" s="1"/>
  <c r="V315" s="1"/>
  <c r="V309" s="1"/>
  <c r="V280" s="1"/>
  <c r="AD327"/>
  <c r="V339"/>
  <c r="X297"/>
  <c r="X296" s="1"/>
  <c r="X295" s="1"/>
  <c r="X294" s="1"/>
  <c r="X293" s="1"/>
  <c r="AF298"/>
  <c r="X969"/>
  <c r="X968" s="1"/>
  <c r="X967" s="1"/>
  <c r="X966" s="1"/>
  <c r="X965" s="1"/>
  <c r="X749" s="1"/>
  <c r="AF970"/>
  <c r="V297"/>
  <c r="V296" s="1"/>
  <c r="V295" s="1"/>
  <c r="V294" s="1"/>
  <c r="V293" s="1"/>
  <c r="AD298"/>
  <c r="P342"/>
  <c r="AF1103"/>
  <c r="AF1102" s="1"/>
  <c r="AF1100" s="1"/>
  <c r="W142"/>
  <c r="W117" s="1"/>
  <c r="W15" s="1"/>
  <c r="Y117"/>
  <c r="Y15" s="1"/>
  <c r="Y1530" s="1"/>
  <c r="P492"/>
  <c r="P866"/>
  <c r="P529"/>
  <c r="N491"/>
  <c r="N339" s="1"/>
  <c r="O209"/>
  <c r="P969"/>
  <c r="P968" s="1"/>
  <c r="O342"/>
  <c r="O341" s="1"/>
  <c r="Q866"/>
  <c r="Q1041"/>
  <c r="Q342"/>
  <c r="O866"/>
  <c r="Q209"/>
  <c r="N749"/>
  <c r="P752"/>
  <c r="P751" s="1"/>
  <c r="O789"/>
  <c r="P1041"/>
  <c r="O1041"/>
  <c r="O752"/>
  <c r="O751" s="1"/>
  <c r="Q789"/>
  <c r="H248"/>
  <c r="H240" s="1"/>
  <c r="Q492"/>
  <c r="N326"/>
  <c r="N325" s="1"/>
  <c r="N324" s="1"/>
  <c r="N315" s="1"/>
  <c r="N309" s="1"/>
  <c r="O1459"/>
  <c r="Q743"/>
  <c r="O528"/>
  <c r="O1522"/>
  <c r="P1522"/>
  <c r="Q418"/>
  <c r="O418"/>
  <c r="P1103"/>
  <c r="P1102" s="1"/>
  <c r="P1509"/>
  <c r="P1395"/>
  <c r="P636"/>
  <c r="Q445"/>
  <c r="N297"/>
  <c r="N296" s="1"/>
  <c r="N295" s="1"/>
  <c r="N294" s="1"/>
  <c r="N293" s="1"/>
  <c r="O383"/>
  <c r="Q458"/>
  <c r="P418"/>
  <c r="P99"/>
  <c r="O966"/>
  <c r="Q1203"/>
  <c r="Q1010"/>
  <c r="P1440"/>
  <c r="P458"/>
  <c r="O310"/>
  <c r="O523"/>
  <c r="O110"/>
  <c r="Q1103"/>
  <c r="Q1102" s="1"/>
  <c r="O681"/>
  <c r="Q199"/>
  <c r="Q1349"/>
  <c r="O1010"/>
  <c r="Q1509"/>
  <c r="P512"/>
  <c r="Q310"/>
  <c r="O1481"/>
  <c r="Q966"/>
  <c r="O724"/>
  <c r="O557"/>
  <c r="P1481"/>
  <c r="O1349"/>
  <c r="P724"/>
  <c r="P557"/>
  <c r="O458"/>
  <c r="P383"/>
  <c r="Q1395"/>
  <c r="O1203"/>
  <c r="Q686"/>
  <c r="Q1459"/>
  <c r="Q710"/>
  <c r="Q631"/>
  <c r="Q99"/>
  <c r="P1224"/>
  <c r="P523"/>
  <c r="O1509"/>
  <c r="O550"/>
  <c r="P445"/>
  <c r="P700"/>
  <c r="P550"/>
  <c r="Q550"/>
  <c r="P341"/>
  <c r="O1224"/>
  <c r="Q621"/>
  <c r="N1481"/>
  <c r="N1465" s="1"/>
  <c r="N1428" s="1"/>
  <c r="P593"/>
  <c r="O445"/>
  <c r="O1514"/>
  <c r="O631"/>
  <c r="P1459"/>
  <c r="P631"/>
  <c r="O49"/>
  <c r="Q341"/>
  <c r="Q557"/>
  <c r="N1514"/>
  <c r="O906"/>
  <c r="O743"/>
  <c r="O615"/>
  <c r="Q512"/>
  <c r="O99"/>
  <c r="O636"/>
  <c r="O294"/>
  <c r="Q49"/>
  <c r="Q700"/>
  <c r="Q1440"/>
  <c r="Q615"/>
  <c r="P1010"/>
  <c r="O621"/>
  <c r="P686"/>
  <c r="Q724"/>
  <c r="O593"/>
  <c r="O700"/>
  <c r="O199"/>
  <c r="Q1224"/>
  <c r="P310"/>
  <c r="Q528"/>
  <c r="O710"/>
  <c r="P1514"/>
  <c r="P326"/>
  <c r="P297"/>
  <c r="Q523"/>
  <c r="P681"/>
  <c r="Q383"/>
  <c r="Q906"/>
  <c r="P1203"/>
  <c r="O1395"/>
  <c r="O686"/>
  <c r="P621"/>
  <c r="Q294"/>
  <c r="Q1481"/>
  <c r="Q636"/>
  <c r="Q681"/>
  <c r="N1522"/>
  <c r="Q593"/>
  <c r="P710"/>
  <c r="Q315"/>
  <c r="O512"/>
  <c r="O1440"/>
  <c r="O315"/>
  <c r="P906"/>
  <c r="P743"/>
  <c r="P615"/>
  <c r="O1103"/>
  <c r="O1102" s="1"/>
  <c r="P1217"/>
  <c r="O1217"/>
  <c r="N1217"/>
  <c r="Q1217"/>
  <c r="P668"/>
  <c r="N668"/>
  <c r="O668"/>
  <c r="Q668"/>
  <c r="O603"/>
  <c r="Q603"/>
  <c r="Q588"/>
  <c r="O588"/>
  <c r="P588"/>
  <c r="N588"/>
  <c r="P583"/>
  <c r="N583"/>
  <c r="O583"/>
  <c r="Q583"/>
  <c r="P252"/>
  <c r="X252" s="1"/>
  <c r="N166"/>
  <c r="V166" s="1"/>
  <c r="P250"/>
  <c r="X250" s="1"/>
  <c r="N164"/>
  <c r="V164" s="1"/>
  <c r="P1361"/>
  <c r="X1361" s="1"/>
  <c r="N227"/>
  <c r="N1361"/>
  <c r="V1361" s="1"/>
  <c r="P254"/>
  <c r="X254" s="1"/>
  <c r="N168"/>
  <c r="V168" s="1"/>
  <c r="F1065"/>
  <c r="F1062"/>
  <c r="F1059"/>
  <c r="G934"/>
  <c r="H934"/>
  <c r="I934"/>
  <c r="F934"/>
  <c r="G928"/>
  <c r="H928"/>
  <c r="I928"/>
  <c r="F928"/>
  <c r="F931"/>
  <c r="F822"/>
  <c r="F806"/>
  <c r="F1229"/>
  <c r="F1227"/>
  <c r="C30" i="4" l="1"/>
  <c r="K13"/>
  <c r="K30" s="1"/>
  <c r="J13"/>
  <c r="J30" s="1"/>
  <c r="B30"/>
  <c r="B12"/>
  <c r="AT670" i="2"/>
  <c r="AT669" s="1"/>
  <c r="AT668" s="1"/>
  <c r="C12" i="4"/>
  <c r="AU670" i="2"/>
  <c r="AU669" s="1"/>
  <c r="AU668" s="1"/>
  <c r="AW670"/>
  <c r="AW669" s="1"/>
  <c r="AW668" s="1"/>
  <c r="E12" i="4"/>
  <c r="L13"/>
  <c r="L30" s="1"/>
  <c r="D30"/>
  <c r="E30"/>
  <c r="M13"/>
  <c r="M30" s="1"/>
  <c r="D12"/>
  <c r="AV670" i="2"/>
  <c r="AV669" s="1"/>
  <c r="AV668" s="1"/>
  <c r="W1530"/>
  <c r="AG117"/>
  <c r="AG15" s="1"/>
  <c r="AG1530" s="1"/>
  <c r="X280"/>
  <c r="AO154"/>
  <c r="AF326"/>
  <c r="AF325" s="1"/>
  <c r="AF324" s="1"/>
  <c r="AF315" s="1"/>
  <c r="AF309" s="1"/>
  <c r="AN327"/>
  <c r="AN326" s="1"/>
  <c r="AN325" s="1"/>
  <c r="AN324" s="1"/>
  <c r="AN315" s="1"/>
  <c r="AN309" s="1"/>
  <c r="AN280" s="1"/>
  <c r="AF297"/>
  <c r="AF296" s="1"/>
  <c r="AF295" s="1"/>
  <c r="AF294" s="1"/>
  <c r="AF293" s="1"/>
  <c r="AN298"/>
  <c r="AN297" s="1"/>
  <c r="AN296" s="1"/>
  <c r="AN295" s="1"/>
  <c r="AN294" s="1"/>
  <c r="AN293" s="1"/>
  <c r="AL1103"/>
  <c r="AL1102" s="1"/>
  <c r="AL1100" s="1"/>
  <c r="AO209"/>
  <c r="AL749"/>
  <c r="AD297"/>
  <c r="AD296" s="1"/>
  <c r="AD295" s="1"/>
  <c r="AD294" s="1"/>
  <c r="AD293" s="1"/>
  <c r="AL298"/>
  <c r="AL297" s="1"/>
  <c r="AL296" s="1"/>
  <c r="AL295" s="1"/>
  <c r="AL294" s="1"/>
  <c r="AL293" s="1"/>
  <c r="AD326"/>
  <c r="AD325" s="1"/>
  <c r="AD324" s="1"/>
  <c r="AD315" s="1"/>
  <c r="AD309" s="1"/>
  <c r="AD280" s="1"/>
  <c r="AL327"/>
  <c r="AL326" s="1"/>
  <c r="AL325" s="1"/>
  <c r="AL324" s="1"/>
  <c r="AL315" s="1"/>
  <c r="AL309" s="1"/>
  <c r="AO49"/>
  <c r="AE117"/>
  <c r="AE15" s="1"/>
  <c r="AE1530" s="1"/>
  <c r="AN1103"/>
  <c r="AN1102" s="1"/>
  <c r="AN1100" s="1"/>
  <c r="AM154"/>
  <c r="AM142" s="1"/>
  <c r="AM117" s="1"/>
  <c r="AM15" s="1"/>
  <c r="AM1530" s="1"/>
  <c r="AF969"/>
  <c r="AF968" s="1"/>
  <c r="AF967" s="1"/>
  <c r="AF966" s="1"/>
  <c r="AF965" s="1"/>
  <c r="AF749" s="1"/>
  <c r="AN970"/>
  <c r="AN969" s="1"/>
  <c r="AN968" s="1"/>
  <c r="AN967" s="1"/>
  <c r="AN966" s="1"/>
  <c r="AN965" s="1"/>
  <c r="AN749" s="1"/>
  <c r="AO142"/>
  <c r="AL339"/>
  <c r="AN154"/>
  <c r="AN142" s="1"/>
  <c r="X1360"/>
  <c r="X1359" s="1"/>
  <c r="X1358" s="1"/>
  <c r="X1349" s="1"/>
  <c r="X1214" s="1"/>
  <c r="AF1361"/>
  <c r="V1360"/>
  <c r="V1359" s="1"/>
  <c r="V1358" s="1"/>
  <c r="V1349" s="1"/>
  <c r="V1214" s="1"/>
  <c r="AD1361"/>
  <c r="X249"/>
  <c r="X248" s="1"/>
  <c r="X240" s="1"/>
  <c r="AF250"/>
  <c r="X253"/>
  <c r="AF254"/>
  <c r="V163"/>
  <c r="AD164"/>
  <c r="X251"/>
  <c r="AF252"/>
  <c r="V167"/>
  <c r="AD168"/>
  <c r="V165"/>
  <c r="AD166"/>
  <c r="O491"/>
  <c r="V227"/>
  <c r="Q575"/>
  <c r="O575"/>
  <c r="Q117"/>
  <c r="Q15" s="1"/>
  <c r="O117"/>
  <c r="O15" s="1"/>
  <c r="N280"/>
  <c r="O865"/>
  <c r="P251"/>
  <c r="P734"/>
  <c r="O788"/>
  <c r="O680"/>
  <c r="P997"/>
  <c r="P1450"/>
  <c r="Q620"/>
  <c r="N1360"/>
  <c r="N1359" s="1"/>
  <c r="N1358" s="1"/>
  <c r="N1349" s="1"/>
  <c r="P249"/>
  <c r="Q997"/>
  <c r="P253"/>
  <c r="N163"/>
  <c r="Q309"/>
  <c r="Q1465"/>
  <c r="P620"/>
  <c r="O1371"/>
  <c r="P325"/>
  <c r="P680"/>
  <c r="Q1040"/>
  <c r="O293"/>
  <c r="Q788"/>
  <c r="P967"/>
  <c r="Q549"/>
  <c r="Q1450"/>
  <c r="O1202"/>
  <c r="P382"/>
  <c r="O549"/>
  <c r="Q965"/>
  <c r="Q1508"/>
  <c r="P788"/>
  <c r="P1430"/>
  <c r="Q1202"/>
  <c r="Q1100" s="1"/>
  <c r="P1040"/>
  <c r="P1508"/>
  <c r="O417"/>
  <c r="P1520"/>
  <c r="O1100"/>
  <c r="N224"/>
  <c r="P865"/>
  <c r="Q865"/>
  <c r="N167"/>
  <c r="O1430"/>
  <c r="P296"/>
  <c r="Q491"/>
  <c r="N1520"/>
  <c r="O620"/>
  <c r="O734"/>
  <c r="P417"/>
  <c r="O1508"/>
  <c r="O1040"/>
  <c r="Q680"/>
  <c r="Q1371"/>
  <c r="P718"/>
  <c r="P1465"/>
  <c r="O718"/>
  <c r="O1465"/>
  <c r="O997"/>
  <c r="O965"/>
  <c r="O382"/>
  <c r="Q417"/>
  <c r="P1371"/>
  <c r="O1520"/>
  <c r="Q734"/>
  <c r="O1450"/>
  <c r="P1360"/>
  <c r="N165"/>
  <c r="O309"/>
  <c r="Q293"/>
  <c r="P1202"/>
  <c r="P1100" s="1"/>
  <c r="Q382"/>
  <c r="Q718"/>
  <c r="Q1430"/>
  <c r="N1508"/>
  <c r="N1506" s="1"/>
  <c r="Q1216"/>
  <c r="N1216"/>
  <c r="P1216"/>
  <c r="O1216"/>
  <c r="N614"/>
  <c r="F805"/>
  <c r="F1058"/>
  <c r="F1226"/>
  <c r="I927"/>
  <c r="F1061"/>
  <c r="F1064"/>
  <c r="G927"/>
  <c r="F821"/>
  <c r="F927"/>
  <c r="H927"/>
  <c r="F930"/>
  <c r="F933"/>
  <c r="G933"/>
  <c r="H933"/>
  <c r="I933"/>
  <c r="AW614" l="1"/>
  <c r="G113" i="4"/>
  <c r="AT614" i="2"/>
  <c r="D113" i="4"/>
  <c r="AV614" i="2"/>
  <c r="F113" i="4"/>
  <c r="AU614" i="2"/>
  <c r="E113" i="4"/>
  <c r="F53"/>
  <c r="AW547" i="2"/>
  <c r="AW1530" s="1"/>
  <c r="J12" i="4"/>
  <c r="J29" s="1"/>
  <c r="J31" s="1"/>
  <c r="B29"/>
  <c r="B31" s="1"/>
  <c r="M12"/>
  <c r="M29" s="1"/>
  <c r="M31" s="1"/>
  <c r="E29"/>
  <c r="C53"/>
  <c r="AT547" i="2"/>
  <c r="AT1530" s="1"/>
  <c r="C29" i="4"/>
  <c r="K12"/>
  <c r="K29" s="1"/>
  <c r="K31" s="1"/>
  <c r="L12"/>
  <c r="L29" s="1"/>
  <c r="L31" s="1"/>
  <c r="D29"/>
  <c r="E53"/>
  <c r="AV547" i="2"/>
  <c r="AV1530" s="1"/>
  <c r="D53" i="4"/>
  <c r="AU547" i="2"/>
  <c r="AU1530" s="1"/>
  <c r="V162"/>
  <c r="V154" s="1"/>
  <c r="AF280"/>
  <c r="AD165"/>
  <c r="AL166"/>
  <c r="AL165" s="1"/>
  <c r="AF253"/>
  <c r="AN254"/>
  <c r="AN253" s="1"/>
  <c r="AD1360"/>
  <c r="AD1359" s="1"/>
  <c r="AD1358" s="1"/>
  <c r="AD1349" s="1"/>
  <c r="AD1214" s="1"/>
  <c r="AL1361"/>
  <c r="AL1360" s="1"/>
  <c r="AL1359" s="1"/>
  <c r="AL1358" s="1"/>
  <c r="AL1349" s="1"/>
  <c r="AL1214" s="1"/>
  <c r="AD163"/>
  <c r="AL164"/>
  <c r="AL163" s="1"/>
  <c r="AF249"/>
  <c r="AN250"/>
  <c r="AN249" s="1"/>
  <c r="AF1360"/>
  <c r="AF1359" s="1"/>
  <c r="AF1358" s="1"/>
  <c r="AF1349" s="1"/>
  <c r="AF1214" s="1"/>
  <c r="AN1361"/>
  <c r="AN1360" s="1"/>
  <c r="AN1359" s="1"/>
  <c r="AN1358" s="1"/>
  <c r="AN1349" s="1"/>
  <c r="AN1214" s="1"/>
  <c r="AL280"/>
  <c r="AF251"/>
  <c r="AN252"/>
  <c r="AN251" s="1"/>
  <c r="AD167"/>
  <c r="AL168"/>
  <c r="AL167" s="1"/>
  <c r="AO117"/>
  <c r="AO15" s="1"/>
  <c r="AO1530" s="1"/>
  <c r="V224"/>
  <c r="AD227"/>
  <c r="P614"/>
  <c r="O614"/>
  <c r="O547" s="1"/>
  <c r="Q614"/>
  <c r="Q547" s="1"/>
  <c r="N162"/>
  <c r="N154" s="1"/>
  <c r="H906"/>
  <c r="Q416"/>
  <c r="O716"/>
  <c r="P716"/>
  <c r="O1506"/>
  <c r="Q749"/>
  <c r="G906"/>
  <c r="Q716"/>
  <c r="P295"/>
  <c r="O416"/>
  <c r="Q1506"/>
  <c r="Q280"/>
  <c r="P248"/>
  <c r="P240" s="1"/>
  <c r="I906"/>
  <c r="O381"/>
  <c r="O1428"/>
  <c r="P1428"/>
  <c r="P324"/>
  <c r="O749"/>
  <c r="Q1428"/>
  <c r="Q381"/>
  <c r="O280"/>
  <c r="P1359"/>
  <c r="P1506"/>
  <c r="P381"/>
  <c r="P966"/>
  <c r="P416"/>
  <c r="N1214"/>
  <c r="Q1214"/>
  <c r="O1214"/>
  <c r="F1225"/>
  <c r="H236"/>
  <c r="H235" s="1"/>
  <c r="H234" s="1"/>
  <c r="F236"/>
  <c r="F1056"/>
  <c r="F1054"/>
  <c r="F1052"/>
  <c r="F1048"/>
  <c r="F1044"/>
  <c r="F1017"/>
  <c r="F1020"/>
  <c r="F1013"/>
  <c r="F913"/>
  <c r="F909"/>
  <c r="G853"/>
  <c r="H853"/>
  <c r="I853"/>
  <c r="F853"/>
  <c r="G850"/>
  <c r="H850"/>
  <c r="I850"/>
  <c r="F850"/>
  <c r="F803"/>
  <c r="F799"/>
  <c r="H219"/>
  <c r="H218" s="1"/>
  <c r="F219"/>
  <c r="F792"/>
  <c r="F768"/>
  <c r="F765"/>
  <c r="F760"/>
  <c r="F755"/>
  <c r="S113" i="4" l="1"/>
  <c r="S115" s="1"/>
  <c r="S117" s="1"/>
  <c r="U113"/>
  <c r="U115" s="1"/>
  <c r="U117" s="1"/>
  <c r="P113"/>
  <c r="P115" s="1"/>
  <c r="P117" s="1"/>
  <c r="F115"/>
  <c r="Q113"/>
  <c r="Q115" s="1"/>
  <c r="Q117" s="1"/>
  <c r="G115"/>
  <c r="F116"/>
  <c r="F117" s="1"/>
  <c r="O113"/>
  <c r="O115" s="1"/>
  <c r="O117" s="1"/>
  <c r="E115"/>
  <c r="E116" s="1"/>
  <c r="E117" s="1"/>
  <c r="T113"/>
  <c r="T115" s="1"/>
  <c r="T117" s="1"/>
  <c r="N113"/>
  <c r="N115" s="1"/>
  <c r="N117" s="1"/>
  <c r="R113"/>
  <c r="R115" s="1"/>
  <c r="R117" s="1"/>
  <c r="D115"/>
  <c r="D116" s="1"/>
  <c r="D117" s="1"/>
  <c r="B32"/>
  <c r="D31"/>
  <c r="D32"/>
  <c r="C31"/>
  <c r="C32"/>
  <c r="N53"/>
  <c r="N76" s="1"/>
  <c r="F76"/>
  <c r="F77" s="1"/>
  <c r="M53"/>
  <c r="M76" s="1"/>
  <c r="E76"/>
  <c r="E77" s="1"/>
  <c r="E31"/>
  <c r="E32"/>
  <c r="K53"/>
  <c r="K76" s="1"/>
  <c r="C76"/>
  <c r="C77" s="1"/>
  <c r="D76"/>
  <c r="D77" s="1"/>
  <c r="L53"/>
  <c r="L76" s="1"/>
  <c r="AL162" i="2"/>
  <c r="AL154" s="1"/>
  <c r="Q339"/>
  <c r="Q1530" s="1"/>
  <c r="AF248"/>
  <c r="AF240" s="1"/>
  <c r="AN248"/>
  <c r="AN240" s="1"/>
  <c r="AD224"/>
  <c r="AL227"/>
  <c r="AL224" s="1"/>
  <c r="AD162"/>
  <c r="AD154" s="1"/>
  <c r="O339"/>
  <c r="O1530" s="1"/>
  <c r="O1531" s="1"/>
  <c r="P965"/>
  <c r="P749" s="1"/>
  <c r="P315"/>
  <c r="P294"/>
  <c r="P1358"/>
  <c r="N219"/>
  <c r="V219" s="1"/>
  <c r="I849"/>
  <c r="I852"/>
  <c r="N236"/>
  <c r="V236" s="1"/>
  <c r="F849"/>
  <c r="F852"/>
  <c r="F908"/>
  <c r="F912"/>
  <c r="F1012"/>
  <c r="F1019"/>
  <c r="F1016"/>
  <c r="F1043"/>
  <c r="F1047"/>
  <c r="F791"/>
  <c r="F754"/>
  <c r="F759"/>
  <c r="F767"/>
  <c r="F798"/>
  <c r="G849"/>
  <c r="G852"/>
  <c r="F1224"/>
  <c r="F802"/>
  <c r="F764"/>
  <c r="P219"/>
  <c r="X219" s="1"/>
  <c r="H849"/>
  <c r="H852"/>
  <c r="P236"/>
  <c r="X236" s="1"/>
  <c r="F1051"/>
  <c r="G116" i="4" l="1"/>
  <c r="G117" s="1"/>
  <c r="X235" i="2"/>
  <c r="X234" s="1"/>
  <c r="AF236"/>
  <c r="X218"/>
  <c r="AF219"/>
  <c r="V235"/>
  <c r="V234" s="1"/>
  <c r="AD236"/>
  <c r="V218"/>
  <c r="V215" s="1"/>
  <c r="AD219"/>
  <c r="O1534"/>
  <c r="Q1534"/>
  <c r="P293"/>
  <c r="P235"/>
  <c r="P1349"/>
  <c r="P218"/>
  <c r="N235"/>
  <c r="N234" s="1"/>
  <c r="P309"/>
  <c r="N218"/>
  <c r="N215" s="1"/>
  <c r="F763"/>
  <c r="F790"/>
  <c r="F1042"/>
  <c r="F911"/>
  <c r="F1050"/>
  <c r="F753"/>
  <c r="F1046"/>
  <c r="F1015"/>
  <c r="F1011"/>
  <c r="F907"/>
  <c r="F801"/>
  <c r="F758"/>
  <c r="F1195"/>
  <c r="F880"/>
  <c r="AD235" l="1"/>
  <c r="AD234" s="1"/>
  <c r="AD214" s="1"/>
  <c r="AD209" s="1"/>
  <c r="AL236"/>
  <c r="AL235" s="1"/>
  <c r="AL234" s="1"/>
  <c r="AF235"/>
  <c r="AF234" s="1"/>
  <c r="AN236"/>
  <c r="AN235" s="1"/>
  <c r="AN234" s="1"/>
  <c r="V214"/>
  <c r="V209" s="1"/>
  <c r="AD218"/>
  <c r="AD215" s="1"/>
  <c r="AL219"/>
  <c r="AL218" s="1"/>
  <c r="AL215" s="1"/>
  <c r="AF218"/>
  <c r="AN219"/>
  <c r="AN218" s="1"/>
  <c r="F752"/>
  <c r="F1041"/>
  <c r="P1214"/>
  <c r="N214"/>
  <c r="N209" s="1"/>
  <c r="P280"/>
  <c r="P234"/>
  <c r="F1010"/>
  <c r="F879"/>
  <c r="F906"/>
  <c r="F1194"/>
  <c r="F684"/>
  <c r="H610"/>
  <c r="H609" s="1"/>
  <c r="F610"/>
  <c r="H570"/>
  <c r="H569" s="1"/>
  <c r="F570"/>
  <c r="F555"/>
  <c r="F553"/>
  <c r="G365"/>
  <c r="H365"/>
  <c r="I365"/>
  <c r="F365"/>
  <c r="G370"/>
  <c r="H370"/>
  <c r="I370"/>
  <c r="F370"/>
  <c r="G375"/>
  <c r="H375"/>
  <c r="I375"/>
  <c r="F375"/>
  <c r="F357"/>
  <c r="F355"/>
  <c r="F345"/>
  <c r="H542"/>
  <c r="H541" s="1"/>
  <c r="H540" s="1"/>
  <c r="H536" s="1"/>
  <c r="H528" s="1"/>
  <c r="F232"/>
  <c r="F146"/>
  <c r="AL214" l="1"/>
  <c r="AL209" s="1"/>
  <c r="F751"/>
  <c r="H362"/>
  <c r="I362"/>
  <c r="G362"/>
  <c r="F344"/>
  <c r="P570"/>
  <c r="X570" s="1"/>
  <c r="F552"/>
  <c r="N570"/>
  <c r="V570" s="1"/>
  <c r="F683"/>
  <c r="F231"/>
  <c r="N146"/>
  <c r="V146" s="1"/>
  <c r="P610"/>
  <c r="X610" s="1"/>
  <c r="P542"/>
  <c r="X542" s="1"/>
  <c r="N610"/>
  <c r="V610" s="1"/>
  <c r="X541" l="1"/>
  <c r="X540" s="1"/>
  <c r="X536" s="1"/>
  <c r="X528" s="1"/>
  <c r="X491" s="1"/>
  <c r="X339" s="1"/>
  <c r="AF542"/>
  <c r="X569"/>
  <c r="X568" s="1"/>
  <c r="X567" s="1"/>
  <c r="X566" s="1"/>
  <c r="X549" s="1"/>
  <c r="AF570"/>
  <c r="V145"/>
  <c r="V144" s="1"/>
  <c r="V143" s="1"/>
  <c r="AD146"/>
  <c r="V569"/>
  <c r="V568" s="1"/>
  <c r="V567" s="1"/>
  <c r="V566" s="1"/>
  <c r="V549" s="1"/>
  <c r="AD570"/>
  <c r="V609"/>
  <c r="V608" s="1"/>
  <c r="V604" s="1"/>
  <c r="V603" s="1"/>
  <c r="V575" s="1"/>
  <c r="V547" s="1"/>
  <c r="AD610"/>
  <c r="X609"/>
  <c r="X608" s="1"/>
  <c r="X604" s="1"/>
  <c r="X603" s="1"/>
  <c r="X575" s="1"/>
  <c r="AF610"/>
  <c r="V142"/>
  <c r="V117" s="1"/>
  <c r="X547"/>
  <c r="P541"/>
  <c r="N145"/>
  <c r="N144" s="1"/>
  <c r="N143" s="1"/>
  <c r="N142" s="1"/>
  <c r="N117" s="1"/>
  <c r="N609"/>
  <c r="N608" s="1"/>
  <c r="N604" s="1"/>
  <c r="N603" s="1"/>
  <c r="N575" s="1"/>
  <c r="P569"/>
  <c r="P609"/>
  <c r="N569"/>
  <c r="N568" s="1"/>
  <c r="N567" s="1"/>
  <c r="N566" s="1"/>
  <c r="N549" s="1"/>
  <c r="F343"/>
  <c r="F682"/>
  <c r="F551"/>
  <c r="G306"/>
  <c r="H306"/>
  <c r="I306"/>
  <c r="F306"/>
  <c r="F301"/>
  <c r="F299"/>
  <c r="F297"/>
  <c r="F1391"/>
  <c r="F624"/>
  <c r="F452"/>
  <c r="F456"/>
  <c r="F454"/>
  <c r="F448"/>
  <c r="F443"/>
  <c r="F441"/>
  <c r="F432"/>
  <c r="F429"/>
  <c r="F426"/>
  <c r="F421"/>
  <c r="F392"/>
  <c r="F389"/>
  <c r="F386"/>
  <c r="H225"/>
  <c r="H224" s="1"/>
  <c r="AF609" l="1"/>
  <c r="AF608" s="1"/>
  <c r="AF604" s="1"/>
  <c r="AF603" s="1"/>
  <c r="AF575" s="1"/>
  <c r="AN610"/>
  <c r="AN609" s="1"/>
  <c r="AN608" s="1"/>
  <c r="AN604" s="1"/>
  <c r="AN603" s="1"/>
  <c r="AN575" s="1"/>
  <c r="AD569"/>
  <c r="AD568" s="1"/>
  <c r="AD567" s="1"/>
  <c r="AD566" s="1"/>
  <c r="AD549" s="1"/>
  <c r="AL570"/>
  <c r="AL569" s="1"/>
  <c r="AL568" s="1"/>
  <c r="AL567" s="1"/>
  <c r="AL566" s="1"/>
  <c r="AL549" s="1"/>
  <c r="AF569"/>
  <c r="AF568" s="1"/>
  <c r="AF567" s="1"/>
  <c r="AF566" s="1"/>
  <c r="AF549" s="1"/>
  <c r="AN570"/>
  <c r="AN569" s="1"/>
  <c r="AN568" s="1"/>
  <c r="AN567" s="1"/>
  <c r="AN566" s="1"/>
  <c r="AN549" s="1"/>
  <c r="AD609"/>
  <c r="AD608" s="1"/>
  <c r="AD604" s="1"/>
  <c r="AD603" s="1"/>
  <c r="AD575" s="1"/>
  <c r="AD547" s="1"/>
  <c r="AL610"/>
  <c r="AL609" s="1"/>
  <c r="AL608" s="1"/>
  <c r="AL604" s="1"/>
  <c r="AL603" s="1"/>
  <c r="AL575" s="1"/>
  <c r="AL547" s="1"/>
  <c r="AD145"/>
  <c r="AD144" s="1"/>
  <c r="AD143" s="1"/>
  <c r="AD142" s="1"/>
  <c r="AD117" s="1"/>
  <c r="AL146"/>
  <c r="AL145" s="1"/>
  <c r="AL144" s="1"/>
  <c r="AL143" s="1"/>
  <c r="AL142" s="1"/>
  <c r="AL117" s="1"/>
  <c r="AF541"/>
  <c r="AF540" s="1"/>
  <c r="AF536" s="1"/>
  <c r="AF528" s="1"/>
  <c r="AF491" s="1"/>
  <c r="AF339" s="1"/>
  <c r="AN542"/>
  <c r="AN541" s="1"/>
  <c r="AN540" s="1"/>
  <c r="AN536" s="1"/>
  <c r="AN528" s="1"/>
  <c r="AN491" s="1"/>
  <c r="AN339" s="1"/>
  <c r="P608"/>
  <c r="P604" s="1"/>
  <c r="P603" s="1"/>
  <c r="P575" s="1"/>
  <c r="N547"/>
  <c r="P540"/>
  <c r="P568"/>
  <c r="P567" s="1"/>
  <c r="P566" s="1"/>
  <c r="P549" s="1"/>
  <c r="F420"/>
  <c r="H305"/>
  <c r="F550"/>
  <c r="F385"/>
  <c r="I305"/>
  <c r="F388"/>
  <c r="F623"/>
  <c r="F305"/>
  <c r="F681"/>
  <c r="F391"/>
  <c r="P225"/>
  <c r="X225" s="1"/>
  <c r="F425"/>
  <c r="F428"/>
  <c r="F431"/>
  <c r="F447"/>
  <c r="G305"/>
  <c r="F451"/>
  <c r="F440"/>
  <c r="F296"/>
  <c r="AF547" l="1"/>
  <c r="AN547"/>
  <c r="X224"/>
  <c r="X215" s="1"/>
  <c r="X214" s="1"/>
  <c r="X209" s="1"/>
  <c r="X117" s="1"/>
  <c r="AF225"/>
  <c r="P536"/>
  <c r="P547"/>
  <c r="P224"/>
  <c r="F384"/>
  <c r="F419"/>
  <c r="F295"/>
  <c r="H304"/>
  <c r="F446"/>
  <c r="F424"/>
  <c r="F622"/>
  <c r="I304"/>
  <c r="F450"/>
  <c r="G304"/>
  <c r="F304"/>
  <c r="AF224" l="1"/>
  <c r="AF215" s="1"/>
  <c r="AF214" s="1"/>
  <c r="AF209" s="1"/>
  <c r="AF117" s="1"/>
  <c r="AN225"/>
  <c r="AN224" s="1"/>
  <c r="AN215" s="1"/>
  <c r="AN214" s="1"/>
  <c r="AN209" s="1"/>
  <c r="AN117" s="1"/>
  <c r="P215"/>
  <c r="P214" s="1"/>
  <c r="P209" s="1"/>
  <c r="P117" s="1"/>
  <c r="F383"/>
  <c r="P528"/>
  <c r="F418"/>
  <c r="I303"/>
  <c r="F621"/>
  <c r="H303"/>
  <c r="F303"/>
  <c r="F445"/>
  <c r="F294"/>
  <c r="G303"/>
  <c r="F423"/>
  <c r="F828"/>
  <c r="F796"/>
  <c r="F639"/>
  <c r="F534"/>
  <c r="F382" l="1"/>
  <c r="H293"/>
  <c r="P491"/>
  <c r="P339" s="1"/>
  <c r="I293"/>
  <c r="G293"/>
  <c r="F620"/>
  <c r="F533"/>
  <c r="F795"/>
  <c r="F417"/>
  <c r="F638"/>
  <c r="F827"/>
  <c r="F969"/>
  <c r="F290"/>
  <c r="F288"/>
  <c r="F293"/>
  <c r="F1500"/>
  <c r="F1497"/>
  <c r="F1494"/>
  <c r="I280" l="1"/>
  <c r="H280"/>
  <c r="G280"/>
  <c r="F794"/>
  <c r="F1496"/>
  <c r="F1499"/>
  <c r="F968"/>
  <c r="F1493"/>
  <c r="F789" l="1"/>
  <c r="F1481"/>
  <c r="F967"/>
  <c r="F1465" l="1"/>
  <c r="F966"/>
  <c r="F526"/>
  <c r="F253"/>
  <c r="F251"/>
  <c r="F249"/>
  <c r="F246"/>
  <c r="F244"/>
  <c r="F242"/>
  <c r="F220"/>
  <c r="F121"/>
  <c r="F248" l="1"/>
  <c r="F525"/>
  <c r="F120"/>
  <c r="F241"/>
  <c r="F240" l="1"/>
  <c r="F119"/>
  <c r="F524"/>
  <c r="H81"/>
  <c r="H80" s="1"/>
  <c r="F56"/>
  <c r="F1410"/>
  <c r="F1407"/>
  <c r="F1404"/>
  <c r="F1398"/>
  <c r="F1400"/>
  <c r="F202"/>
  <c r="F204"/>
  <c r="F206"/>
  <c r="P81" l="1"/>
  <c r="X81" s="1"/>
  <c r="F523"/>
  <c r="F1403"/>
  <c r="F1406"/>
  <c r="F1409"/>
  <c r="N56"/>
  <c r="V56" s="1"/>
  <c r="F118"/>
  <c r="F1397"/>
  <c r="F201"/>
  <c r="X80" l="1"/>
  <c r="AF81"/>
  <c r="V55"/>
  <c r="AD56"/>
  <c r="P80"/>
  <c r="N55"/>
  <c r="F1402"/>
  <c r="F1396"/>
  <c r="F200"/>
  <c r="AF80" l="1"/>
  <c r="AN81"/>
  <c r="AN80" s="1"/>
  <c r="AD55"/>
  <c r="AL56"/>
  <c r="AL55" s="1"/>
  <c r="F199"/>
  <c r="F1395"/>
  <c r="F531"/>
  <c r="H79"/>
  <c r="F54"/>
  <c r="F1533" s="1"/>
  <c r="F78"/>
  <c r="F80"/>
  <c r="G26"/>
  <c r="H26"/>
  <c r="I26"/>
  <c r="F26"/>
  <c r="H1533" l="1"/>
  <c r="H78"/>
  <c r="H77" s="1"/>
  <c r="H76" s="1"/>
  <c r="H75" s="1"/>
  <c r="F25"/>
  <c r="P79"/>
  <c r="G25"/>
  <c r="H25"/>
  <c r="N54"/>
  <c r="I25"/>
  <c r="F530"/>
  <c r="F77"/>
  <c r="N1533" l="1"/>
  <c r="V54"/>
  <c r="P1533"/>
  <c r="X79"/>
  <c r="N53"/>
  <c r="N52" s="1"/>
  <c r="N51" s="1"/>
  <c r="N50" s="1"/>
  <c r="N49" s="1"/>
  <c r="N15" s="1"/>
  <c r="N1530" s="1"/>
  <c r="N1531" s="1"/>
  <c r="P78"/>
  <c r="F24"/>
  <c r="I24"/>
  <c r="G24"/>
  <c r="F76"/>
  <c r="F529"/>
  <c r="H24"/>
  <c r="F147"/>
  <c r="F318"/>
  <c r="F322"/>
  <c r="F326"/>
  <c r="V53" l="1"/>
  <c r="V52" s="1"/>
  <c r="V51" s="1"/>
  <c r="V50" s="1"/>
  <c r="V49" s="1"/>
  <c r="V15" s="1"/>
  <c r="V1530" s="1"/>
  <c r="AD54"/>
  <c r="X78"/>
  <c r="X77" s="1"/>
  <c r="X76" s="1"/>
  <c r="AF79"/>
  <c r="X75"/>
  <c r="X49" s="1"/>
  <c r="X15" s="1"/>
  <c r="X1530" s="1"/>
  <c r="N1534"/>
  <c r="P77"/>
  <c r="G23"/>
  <c r="F23"/>
  <c r="I23"/>
  <c r="F321"/>
  <c r="F317"/>
  <c r="H23"/>
  <c r="F75"/>
  <c r="G904"/>
  <c r="H904"/>
  <c r="I904"/>
  <c r="G1094"/>
  <c r="H1094"/>
  <c r="I1094"/>
  <c r="F1094"/>
  <c r="G1091"/>
  <c r="H1091"/>
  <c r="I1091"/>
  <c r="F1091"/>
  <c r="G1088"/>
  <c r="H1088"/>
  <c r="I1088"/>
  <c r="F1088"/>
  <c r="G1037"/>
  <c r="H1037"/>
  <c r="I1037"/>
  <c r="F1037"/>
  <c r="G956"/>
  <c r="H956"/>
  <c r="I956"/>
  <c r="F956"/>
  <c r="AD53" l="1"/>
  <c r="AD52" s="1"/>
  <c r="AD51" s="1"/>
  <c r="AD50" s="1"/>
  <c r="AD49" s="1"/>
  <c r="AD15" s="1"/>
  <c r="AD1530" s="1"/>
  <c r="AL54"/>
  <c r="AL53" s="1"/>
  <c r="AL52" s="1"/>
  <c r="AL51" s="1"/>
  <c r="AL50" s="1"/>
  <c r="AL49" s="1"/>
  <c r="AL15" s="1"/>
  <c r="AL1530" s="1"/>
  <c r="AF78"/>
  <c r="AF77" s="1"/>
  <c r="AF76" s="1"/>
  <c r="AF75" s="1"/>
  <c r="AF49" s="1"/>
  <c r="AF15" s="1"/>
  <c r="AF1530" s="1"/>
  <c r="AN79"/>
  <c r="AN78" s="1"/>
  <c r="AN77" s="1"/>
  <c r="AN76" s="1"/>
  <c r="AN75" s="1"/>
  <c r="AN49" s="1"/>
  <c r="AN15" s="1"/>
  <c r="AN1530" s="1"/>
  <c r="P76"/>
  <c r="H1093"/>
  <c r="G903"/>
  <c r="F316"/>
  <c r="H1036"/>
  <c r="I1036"/>
  <c r="I1090"/>
  <c r="H903"/>
  <c r="H1087"/>
  <c r="I1087"/>
  <c r="F1090"/>
  <c r="I903"/>
  <c r="F320"/>
  <c r="H1090"/>
  <c r="I1093"/>
  <c r="F1036"/>
  <c r="F1087"/>
  <c r="F1093"/>
  <c r="G1036"/>
  <c r="G1087"/>
  <c r="G1090"/>
  <c r="G1093"/>
  <c r="G955"/>
  <c r="H955"/>
  <c r="I955"/>
  <c r="F955"/>
  <c r="F1368"/>
  <c r="P75" l="1"/>
  <c r="F1367"/>
  <c r="F746"/>
  <c r="F727"/>
  <c r="F659"/>
  <c r="F661"/>
  <c r="P49" l="1"/>
  <c r="P15" s="1"/>
  <c r="P1530" s="1"/>
  <c r="P1531" s="1"/>
  <c r="F726"/>
  <c r="F745"/>
  <c r="F658"/>
  <c r="F333"/>
  <c r="G479"/>
  <c r="H479"/>
  <c r="I479"/>
  <c r="F479"/>
  <c r="G476"/>
  <c r="H476"/>
  <c r="I476"/>
  <c r="F476"/>
  <c r="D476"/>
  <c r="P1534" l="1"/>
  <c r="H478"/>
  <c r="G478"/>
  <c r="H475"/>
  <c r="F744"/>
  <c r="G475"/>
  <c r="F725"/>
  <c r="I475"/>
  <c r="I478"/>
  <c r="F475"/>
  <c r="F478"/>
  <c r="F657"/>
  <c r="F332"/>
  <c r="F472"/>
  <c r="F461"/>
  <c r="G410"/>
  <c r="H410"/>
  <c r="I410"/>
  <c r="F410"/>
  <c r="F1365"/>
  <c r="F1360"/>
  <c r="F541"/>
  <c r="G458" l="1"/>
  <c r="I458"/>
  <c r="H458"/>
  <c r="G409"/>
  <c r="F743"/>
  <c r="H409"/>
  <c r="I409"/>
  <c r="F724"/>
  <c r="F540"/>
  <c r="F1359"/>
  <c r="F1364"/>
  <c r="F409"/>
  <c r="F460"/>
  <c r="F1356"/>
  <c r="G416" l="1"/>
  <c r="H416"/>
  <c r="I416"/>
  <c r="F408"/>
  <c r="I408"/>
  <c r="H408"/>
  <c r="G408"/>
  <c r="F1358"/>
  <c r="F1363"/>
  <c r="F1355"/>
  <c r="F1353"/>
  <c r="G1335"/>
  <c r="H1335"/>
  <c r="I1335"/>
  <c r="F1335"/>
  <c r="G1332"/>
  <c r="H1332"/>
  <c r="I1332"/>
  <c r="F1332"/>
  <c r="F1362" l="1"/>
  <c r="G1334"/>
  <c r="H1331"/>
  <c r="I1334"/>
  <c r="G1331"/>
  <c r="H1334"/>
  <c r="I1331"/>
  <c r="F1331"/>
  <c r="F1334"/>
  <c r="F1352"/>
  <c r="F238"/>
  <c r="F235"/>
  <c r="F212"/>
  <c r="F1351" l="1"/>
  <c r="F211"/>
  <c r="F234"/>
  <c r="F237"/>
  <c r="F1462"/>
  <c r="F1447"/>
  <c r="F904"/>
  <c r="G222"/>
  <c r="H222"/>
  <c r="I222"/>
  <c r="F222"/>
  <c r="H215" l="1"/>
  <c r="I215"/>
  <c r="G215"/>
  <c r="F903"/>
  <c r="F1350"/>
  <c r="F210"/>
  <c r="F1446"/>
  <c r="F1461"/>
  <c r="G1421"/>
  <c r="H1421"/>
  <c r="I1421"/>
  <c r="F1421"/>
  <c r="G214" l="1"/>
  <c r="H214"/>
  <c r="I214"/>
  <c r="F1420"/>
  <c r="F1460"/>
  <c r="I1420"/>
  <c r="G1420"/>
  <c r="F1445"/>
  <c r="H1420"/>
  <c r="F1349"/>
  <c r="F1116"/>
  <c r="I950"/>
  <c r="H950"/>
  <c r="G950"/>
  <c r="F950"/>
  <c r="G896"/>
  <c r="H896"/>
  <c r="I896"/>
  <c r="F896"/>
  <c r="G1419" l="1"/>
  <c r="I1419"/>
  <c r="F1459"/>
  <c r="I895"/>
  <c r="H1419"/>
  <c r="F1419"/>
  <c r="F895"/>
  <c r="G895"/>
  <c r="H895"/>
  <c r="I949"/>
  <c r="H949"/>
  <c r="G949"/>
  <c r="F949"/>
  <c r="G1143"/>
  <c r="H1143"/>
  <c r="I1143"/>
  <c r="F1143"/>
  <c r="G877"/>
  <c r="H877"/>
  <c r="I877"/>
  <c r="F877"/>
  <c r="H894" l="1"/>
  <c r="G894"/>
  <c r="G1142"/>
  <c r="H1142"/>
  <c r="I1142"/>
  <c r="F894"/>
  <c r="I894"/>
  <c r="F1142"/>
  <c r="G876"/>
  <c r="H876"/>
  <c r="I876"/>
  <c r="F876"/>
  <c r="G948"/>
  <c r="I948"/>
  <c r="F948"/>
  <c r="H948"/>
  <c r="F1125"/>
  <c r="F1106"/>
  <c r="F470"/>
  <c r="F468"/>
  <c r="F464"/>
  <c r="G406"/>
  <c r="H406"/>
  <c r="I406"/>
  <c r="F406"/>
  <c r="G403"/>
  <c r="H403"/>
  <c r="I403"/>
  <c r="F403"/>
  <c r="G400"/>
  <c r="H400"/>
  <c r="I400"/>
  <c r="F400"/>
  <c r="G397"/>
  <c r="H397"/>
  <c r="I397"/>
  <c r="F397"/>
  <c r="F560"/>
  <c r="G373"/>
  <c r="H373"/>
  <c r="I373"/>
  <c r="F373"/>
  <c r="G368"/>
  <c r="H368"/>
  <c r="I368"/>
  <c r="F368"/>
  <c r="F363"/>
  <c r="G360"/>
  <c r="H360"/>
  <c r="I360"/>
  <c r="F360"/>
  <c r="G367" l="1"/>
  <c r="G396"/>
  <c r="G399"/>
  <c r="G402"/>
  <c r="G405"/>
  <c r="I1141"/>
  <c r="G1141"/>
  <c r="H359"/>
  <c r="H372"/>
  <c r="H396"/>
  <c r="H399"/>
  <c r="H402"/>
  <c r="H405"/>
  <c r="H367"/>
  <c r="I399"/>
  <c r="I405"/>
  <c r="F1141"/>
  <c r="H1141"/>
  <c r="G359"/>
  <c r="G372"/>
  <c r="I359"/>
  <c r="I367"/>
  <c r="I372"/>
  <c r="I396"/>
  <c r="I402"/>
  <c r="F359"/>
  <c r="F362"/>
  <c r="F367"/>
  <c r="F372"/>
  <c r="F559"/>
  <c r="F396"/>
  <c r="F399"/>
  <c r="F402"/>
  <c r="F405"/>
  <c r="F463"/>
  <c r="F1105"/>
  <c r="F1124"/>
  <c r="I875"/>
  <c r="I866" s="1"/>
  <c r="G875"/>
  <c r="G866" s="1"/>
  <c r="F875"/>
  <c r="H875"/>
  <c r="H866" s="1"/>
  <c r="F467"/>
  <c r="G1073"/>
  <c r="H1073"/>
  <c r="I1073"/>
  <c r="F1073"/>
  <c r="G1077"/>
  <c r="H1077"/>
  <c r="I1077"/>
  <c r="F1077"/>
  <c r="G1081"/>
  <c r="H1081"/>
  <c r="I1081"/>
  <c r="F1081"/>
  <c r="G1083"/>
  <c r="H1083"/>
  <c r="I1083"/>
  <c r="F1083"/>
  <c r="G1085"/>
  <c r="H1085"/>
  <c r="I1085"/>
  <c r="F1085"/>
  <c r="G1030"/>
  <c r="H1030"/>
  <c r="I1030"/>
  <c r="F1030"/>
  <c r="G1034"/>
  <c r="H1034"/>
  <c r="I1034"/>
  <c r="F1034"/>
  <c r="G847"/>
  <c r="H847"/>
  <c r="I847"/>
  <c r="F847"/>
  <c r="G843"/>
  <c r="H843"/>
  <c r="I843"/>
  <c r="F843"/>
  <c r="G836"/>
  <c r="H836"/>
  <c r="I836"/>
  <c r="F836"/>
  <c r="H395" l="1"/>
  <c r="G395"/>
  <c r="F395"/>
  <c r="G842"/>
  <c r="G1033"/>
  <c r="G1029"/>
  <c r="G1076"/>
  <c r="F466"/>
  <c r="F558"/>
  <c r="G835"/>
  <c r="G846"/>
  <c r="G1072"/>
  <c r="H835"/>
  <c r="H842"/>
  <c r="H846"/>
  <c r="H1033"/>
  <c r="H1029"/>
  <c r="H1076"/>
  <c r="H1072"/>
  <c r="I395"/>
  <c r="I846"/>
  <c r="I1029"/>
  <c r="I1076"/>
  <c r="I1072"/>
  <c r="F459"/>
  <c r="I835"/>
  <c r="I842"/>
  <c r="I1033"/>
  <c r="F835"/>
  <c r="F842"/>
  <c r="F846"/>
  <c r="F1033"/>
  <c r="F1029"/>
  <c r="F1076"/>
  <c r="F1072"/>
  <c r="G1080"/>
  <c r="I1080"/>
  <c r="F1080"/>
  <c r="H1080"/>
  <c r="H394" l="1"/>
  <c r="F394"/>
  <c r="G394"/>
  <c r="G381" s="1"/>
  <c r="I1079"/>
  <c r="H1075"/>
  <c r="H1032"/>
  <c r="G845"/>
  <c r="F458"/>
  <c r="G1075"/>
  <c r="G1032"/>
  <c r="F1079"/>
  <c r="F1071"/>
  <c r="F1028"/>
  <c r="F845"/>
  <c r="F834"/>
  <c r="I1075"/>
  <c r="I845"/>
  <c r="H1079"/>
  <c r="I394"/>
  <c r="H1071"/>
  <c r="H1028"/>
  <c r="H845"/>
  <c r="H834"/>
  <c r="G1071"/>
  <c r="G834"/>
  <c r="F557"/>
  <c r="G1028"/>
  <c r="G1079"/>
  <c r="F1075"/>
  <c r="F1032"/>
  <c r="I1032"/>
  <c r="I834"/>
  <c r="I1071"/>
  <c r="I1028"/>
  <c r="G1425"/>
  <c r="H1425"/>
  <c r="I1425"/>
  <c r="F1425"/>
  <c r="H381" l="1"/>
  <c r="F381"/>
  <c r="I1070"/>
  <c r="I381"/>
  <c r="I1424"/>
  <c r="H1027"/>
  <c r="F1070"/>
  <c r="F416"/>
  <c r="F1424"/>
  <c r="G1070"/>
  <c r="I1027"/>
  <c r="G1424"/>
  <c r="G1027"/>
  <c r="H1070"/>
  <c r="F1027"/>
  <c r="H1424"/>
  <c r="I1040" l="1"/>
  <c r="H997"/>
  <c r="G997"/>
  <c r="G1040"/>
  <c r="H1040"/>
  <c r="I997"/>
  <c r="F1423"/>
  <c r="F1040"/>
  <c r="I1423"/>
  <c r="G1423"/>
  <c r="H1423"/>
  <c r="F538"/>
  <c r="F45"/>
  <c r="F537" l="1"/>
  <c r="I840"/>
  <c r="H840"/>
  <c r="G840"/>
  <c r="F840"/>
  <c r="I209" l="1"/>
  <c r="H209"/>
  <c r="G209"/>
  <c r="I839"/>
  <c r="G839"/>
  <c r="H839"/>
  <c r="F839"/>
  <c r="G521"/>
  <c r="H521"/>
  <c r="I521"/>
  <c r="F521"/>
  <c r="I974"/>
  <c r="H974"/>
  <c r="G974"/>
  <c r="F974"/>
  <c r="I973"/>
  <c r="F286"/>
  <c r="I1393"/>
  <c r="I1326"/>
  <c r="I1314"/>
  <c r="I1302"/>
  <c r="I1287"/>
  <c r="I1275"/>
  <c r="I1263"/>
  <c r="I1251"/>
  <c r="I1239"/>
  <c r="I1211"/>
  <c r="I1181"/>
  <c r="I1171"/>
  <c r="I1163"/>
  <c r="I1160"/>
  <c r="I666"/>
  <c r="I21"/>
  <c r="F1512"/>
  <c r="F1454"/>
  <c r="F1443"/>
  <c r="F1438"/>
  <c r="F1434"/>
  <c r="F1417"/>
  <c r="I1417"/>
  <c r="H1417"/>
  <c r="G1417"/>
  <c r="I1415"/>
  <c r="H1415"/>
  <c r="G1415"/>
  <c r="F1415"/>
  <c r="H1393"/>
  <c r="G1393"/>
  <c r="F1393"/>
  <c r="F1389"/>
  <c r="F1386"/>
  <c r="F1381"/>
  <c r="F1378"/>
  <c r="F1375"/>
  <c r="F1346"/>
  <c r="I1346"/>
  <c r="H1346"/>
  <c r="G1346"/>
  <c r="F1343"/>
  <c r="I1343"/>
  <c r="H1343"/>
  <c r="G1343"/>
  <c r="I1339"/>
  <c r="H1339"/>
  <c r="G1339"/>
  <c r="F1339"/>
  <c r="I1329"/>
  <c r="H1329"/>
  <c r="G1329"/>
  <c r="F1329"/>
  <c r="I1328"/>
  <c r="H1328"/>
  <c r="F1326"/>
  <c r="H1326"/>
  <c r="G1326"/>
  <c r="I1323"/>
  <c r="H1323"/>
  <c r="G1323"/>
  <c r="F1323"/>
  <c r="I1322"/>
  <c r="H1322"/>
  <c r="G1322"/>
  <c r="I1320"/>
  <c r="H1320"/>
  <c r="G1320"/>
  <c r="F1320"/>
  <c r="I1317"/>
  <c r="H1317"/>
  <c r="G1317"/>
  <c r="F1317"/>
  <c r="F1314"/>
  <c r="H1314"/>
  <c r="G1314"/>
  <c r="I1311"/>
  <c r="H1311"/>
  <c r="G1311"/>
  <c r="F1311"/>
  <c r="H1308"/>
  <c r="I1308"/>
  <c r="G1308"/>
  <c r="F1308"/>
  <c r="G1305"/>
  <c r="I1305"/>
  <c r="H1305"/>
  <c r="F1305"/>
  <c r="F1302"/>
  <c r="H1302"/>
  <c r="G1302"/>
  <c r="F1299"/>
  <c r="I1299"/>
  <c r="H1299"/>
  <c r="G1299"/>
  <c r="I1296"/>
  <c r="H1296"/>
  <c r="G1296"/>
  <c r="F1296"/>
  <c r="H1293"/>
  <c r="I1293"/>
  <c r="G1293"/>
  <c r="F1293"/>
  <c r="G1290"/>
  <c r="I1290"/>
  <c r="H1290"/>
  <c r="F1290"/>
  <c r="F1287"/>
  <c r="H1287"/>
  <c r="G1287"/>
  <c r="I1284"/>
  <c r="H1284"/>
  <c r="G1284"/>
  <c r="F1284"/>
  <c r="H1281"/>
  <c r="I1281"/>
  <c r="G1281"/>
  <c r="F1281"/>
  <c r="G1278"/>
  <c r="I1278"/>
  <c r="H1278"/>
  <c r="F1278"/>
  <c r="F1275"/>
  <c r="H1275"/>
  <c r="G1275"/>
  <c r="I1272"/>
  <c r="H1272"/>
  <c r="G1272"/>
  <c r="F1272"/>
  <c r="I1269"/>
  <c r="H1269"/>
  <c r="G1269"/>
  <c r="F1269"/>
  <c r="I1268"/>
  <c r="G1266"/>
  <c r="I1266"/>
  <c r="H1266"/>
  <c r="F1266"/>
  <c r="F1263"/>
  <c r="H1263"/>
  <c r="G1263"/>
  <c r="I1260"/>
  <c r="H1260"/>
  <c r="G1260"/>
  <c r="F1260"/>
  <c r="I1257"/>
  <c r="H1257"/>
  <c r="G1257"/>
  <c r="F1257"/>
  <c r="I1256"/>
  <c r="I1254"/>
  <c r="H1254"/>
  <c r="G1254"/>
  <c r="F1254"/>
  <c r="I1253"/>
  <c r="F1251"/>
  <c r="H1251"/>
  <c r="G1251"/>
  <c r="I1248"/>
  <c r="H1248"/>
  <c r="G1248"/>
  <c r="F1248"/>
  <c r="I1245"/>
  <c r="H1245"/>
  <c r="G1245"/>
  <c r="F1245"/>
  <c r="I1242"/>
  <c r="H1242"/>
  <c r="G1242"/>
  <c r="F1242"/>
  <c r="F1239"/>
  <c r="H1239"/>
  <c r="G1239"/>
  <c r="I1236"/>
  <c r="H1236"/>
  <c r="G1236"/>
  <c r="F1236"/>
  <c r="F1222"/>
  <c r="F1220"/>
  <c r="H1211"/>
  <c r="G1211"/>
  <c r="F1211"/>
  <c r="F1206"/>
  <c r="I1192"/>
  <c r="H1192"/>
  <c r="G1192"/>
  <c r="F1192"/>
  <c r="I1189"/>
  <c r="H1189"/>
  <c r="G1189"/>
  <c r="F1189"/>
  <c r="H1184"/>
  <c r="G1184"/>
  <c r="I1184"/>
  <c r="F1184"/>
  <c r="F1181"/>
  <c r="H1181"/>
  <c r="G1181"/>
  <c r="I1178"/>
  <c r="H1178"/>
  <c r="G1178"/>
  <c r="F1178"/>
  <c r="H1174"/>
  <c r="G1174"/>
  <c r="I1174"/>
  <c r="F1174"/>
  <c r="F1171"/>
  <c r="H1171"/>
  <c r="G1171"/>
  <c r="H1166"/>
  <c r="G1166"/>
  <c r="I1166"/>
  <c r="F1166"/>
  <c r="F1163"/>
  <c r="H1163"/>
  <c r="G1163"/>
  <c r="H1160"/>
  <c r="G1160"/>
  <c r="F1160"/>
  <c r="F1156"/>
  <c r="I1156"/>
  <c r="H1156"/>
  <c r="G1156"/>
  <c r="I1153"/>
  <c r="H1153"/>
  <c r="G1153"/>
  <c r="F1153"/>
  <c r="I1152"/>
  <c r="I1199"/>
  <c r="H1199"/>
  <c r="G1199"/>
  <c r="F1199"/>
  <c r="I1148"/>
  <c r="H1148"/>
  <c r="G1148"/>
  <c r="F1148"/>
  <c r="F1138"/>
  <c r="F1135"/>
  <c r="F1132"/>
  <c r="F1128"/>
  <c r="F1120"/>
  <c r="F1115"/>
  <c r="F1113"/>
  <c r="F1109"/>
  <c r="F1004"/>
  <c r="F1001"/>
  <c r="I994"/>
  <c r="H994"/>
  <c r="G994"/>
  <c r="F994"/>
  <c r="I990"/>
  <c r="H990"/>
  <c r="G990"/>
  <c r="F990"/>
  <c r="I989"/>
  <c r="I985"/>
  <c r="H985"/>
  <c r="G985"/>
  <c r="F985"/>
  <c r="I981"/>
  <c r="H981"/>
  <c r="G981"/>
  <c r="F981"/>
  <c r="I980"/>
  <c r="I946"/>
  <c r="H946"/>
  <c r="G946"/>
  <c r="F946"/>
  <c r="I942"/>
  <c r="H942"/>
  <c r="G942"/>
  <c r="F942"/>
  <c r="G901"/>
  <c r="I901"/>
  <c r="H901"/>
  <c r="F901"/>
  <c r="F892"/>
  <c r="I892"/>
  <c r="H892"/>
  <c r="G892"/>
  <c r="I889"/>
  <c r="H889"/>
  <c r="G889"/>
  <c r="F889"/>
  <c r="I885"/>
  <c r="H885"/>
  <c r="G885"/>
  <c r="F885"/>
  <c r="F873"/>
  <c r="F869"/>
  <c r="F738"/>
  <c r="F722"/>
  <c r="F713"/>
  <c r="I708"/>
  <c r="H708"/>
  <c r="G708"/>
  <c r="F708"/>
  <c r="I707"/>
  <c r="H707"/>
  <c r="F703"/>
  <c r="I698"/>
  <c r="H698"/>
  <c r="G698"/>
  <c r="F698"/>
  <c r="I697"/>
  <c r="H697"/>
  <c r="F693"/>
  <c r="F689"/>
  <c r="F674"/>
  <c r="F671"/>
  <c r="F666"/>
  <c r="H666"/>
  <c r="G666"/>
  <c r="I664"/>
  <c r="H664"/>
  <c r="G664"/>
  <c r="F664"/>
  <c r="H655"/>
  <c r="I655"/>
  <c r="G655"/>
  <c r="F655"/>
  <c r="I653"/>
  <c r="H653"/>
  <c r="G653"/>
  <c r="F653"/>
  <c r="I650"/>
  <c r="H650"/>
  <c r="G650"/>
  <c r="F650"/>
  <c r="I648"/>
  <c r="H648"/>
  <c r="G648"/>
  <c r="F648"/>
  <c r="F645"/>
  <c r="F642"/>
  <c r="F634"/>
  <c r="F629"/>
  <c r="I629"/>
  <c r="H629"/>
  <c r="G629"/>
  <c r="F618"/>
  <c r="I611"/>
  <c r="H611"/>
  <c r="G611"/>
  <c r="F611"/>
  <c r="F609"/>
  <c r="I601"/>
  <c r="H601"/>
  <c r="G601"/>
  <c r="F601"/>
  <c r="F596"/>
  <c r="F591"/>
  <c r="F586"/>
  <c r="I571"/>
  <c r="H571"/>
  <c r="G571"/>
  <c r="F571"/>
  <c r="F569"/>
  <c r="I564"/>
  <c r="H564"/>
  <c r="G564"/>
  <c r="F564"/>
  <c r="F544"/>
  <c r="F519"/>
  <c r="F515"/>
  <c r="I510"/>
  <c r="H510"/>
  <c r="G510"/>
  <c r="F510"/>
  <c r="I509"/>
  <c r="I507"/>
  <c r="H507"/>
  <c r="G507"/>
  <c r="F507"/>
  <c r="I505"/>
  <c r="H505"/>
  <c r="G505"/>
  <c r="F505"/>
  <c r="I503"/>
  <c r="H503"/>
  <c r="G503"/>
  <c r="F503"/>
  <c r="I502"/>
  <c r="F499"/>
  <c r="F495"/>
  <c r="I486"/>
  <c r="H486"/>
  <c r="G486"/>
  <c r="F486"/>
  <c r="F353"/>
  <c r="I349"/>
  <c r="H349"/>
  <c r="G349"/>
  <c r="F349"/>
  <c r="F330"/>
  <c r="F328"/>
  <c r="F313"/>
  <c r="F229"/>
  <c r="F224"/>
  <c r="F218"/>
  <c r="F216"/>
  <c r="I197"/>
  <c r="H197"/>
  <c r="G197"/>
  <c r="F197"/>
  <c r="I192"/>
  <c r="H192"/>
  <c r="G192"/>
  <c r="F192"/>
  <c r="I190"/>
  <c r="H190"/>
  <c r="G190"/>
  <c r="F190"/>
  <c r="F167"/>
  <c r="F165"/>
  <c r="F163"/>
  <c r="F160"/>
  <c r="F158"/>
  <c r="F156"/>
  <c r="F152"/>
  <c r="F149"/>
  <c r="F145"/>
  <c r="I140"/>
  <c r="H140"/>
  <c r="G140"/>
  <c r="F140"/>
  <c r="I135"/>
  <c r="H135"/>
  <c r="G135"/>
  <c r="F135"/>
  <c r="I132"/>
  <c r="H132"/>
  <c r="G132"/>
  <c r="F132"/>
  <c r="I130"/>
  <c r="H130"/>
  <c r="G130"/>
  <c r="F130"/>
  <c r="I126"/>
  <c r="H126"/>
  <c r="G126"/>
  <c r="F126"/>
  <c r="F114"/>
  <c r="F107"/>
  <c r="F105"/>
  <c r="F103"/>
  <c r="I57"/>
  <c r="H57"/>
  <c r="G57"/>
  <c r="F55"/>
  <c r="F53"/>
  <c r="I43"/>
  <c r="H43"/>
  <c r="G43"/>
  <c r="F43"/>
  <c r="I41"/>
  <c r="H41"/>
  <c r="G41"/>
  <c r="F41"/>
  <c r="I39"/>
  <c r="H39"/>
  <c r="G39"/>
  <c r="F39"/>
  <c r="I36"/>
  <c r="H36"/>
  <c r="G36"/>
  <c r="F36"/>
  <c r="I33"/>
  <c r="H33"/>
  <c r="G33"/>
  <c r="F33"/>
  <c r="H21"/>
  <c r="G21"/>
  <c r="F21"/>
  <c r="F1322" l="1"/>
  <c r="H980"/>
  <c r="G697"/>
  <c r="H989"/>
  <c r="I563"/>
  <c r="I1388"/>
  <c r="I518"/>
  <c r="H52"/>
  <c r="G52"/>
  <c r="I568"/>
  <c r="I608"/>
  <c r="H1388"/>
  <c r="I497"/>
  <c r="H568"/>
  <c r="H608"/>
  <c r="G1388"/>
  <c r="G518"/>
  <c r="I52"/>
  <c r="G568"/>
  <c r="G608"/>
  <c r="H518"/>
  <c r="I32"/>
  <c r="F32"/>
  <c r="F35"/>
  <c r="G125"/>
  <c r="G134"/>
  <c r="G139"/>
  <c r="I189"/>
  <c r="I196"/>
  <c r="G348"/>
  <c r="F485"/>
  <c r="F498"/>
  <c r="I501"/>
  <c r="H509"/>
  <c r="I600"/>
  <c r="G628"/>
  <c r="G647"/>
  <c r="G652"/>
  <c r="F697"/>
  <c r="F702"/>
  <c r="H706"/>
  <c r="F737"/>
  <c r="I884"/>
  <c r="I888"/>
  <c r="F891"/>
  <c r="G900"/>
  <c r="G980"/>
  <c r="G984"/>
  <c r="I988"/>
  <c r="I993"/>
  <c r="F1119"/>
  <c r="F1127"/>
  <c r="I1147"/>
  <c r="I1198"/>
  <c r="H1152"/>
  <c r="I1155"/>
  <c r="H1159"/>
  <c r="F1165"/>
  <c r="G1170"/>
  <c r="I1173"/>
  <c r="G1177"/>
  <c r="H1180"/>
  <c r="G1183"/>
  <c r="H1188"/>
  <c r="H1191"/>
  <c r="H1210"/>
  <c r="I1235"/>
  <c r="F1241"/>
  <c r="F1244"/>
  <c r="F1247"/>
  <c r="G1250"/>
  <c r="F1253"/>
  <c r="I1259"/>
  <c r="F1265"/>
  <c r="I1271"/>
  <c r="F1277"/>
  <c r="F1280"/>
  <c r="F1283"/>
  <c r="G1286"/>
  <c r="H1289"/>
  <c r="G1292"/>
  <c r="G1295"/>
  <c r="H1298"/>
  <c r="H1301"/>
  <c r="I1304"/>
  <c r="I1307"/>
  <c r="H1310"/>
  <c r="F1313"/>
  <c r="I1316"/>
  <c r="I1319"/>
  <c r="H1338"/>
  <c r="I1342"/>
  <c r="I1345"/>
  <c r="F1377"/>
  <c r="F1380"/>
  <c r="F1388"/>
  <c r="I1180"/>
  <c r="I1262"/>
  <c r="I1313"/>
  <c r="I972"/>
  <c r="H838"/>
  <c r="I838"/>
  <c r="F113"/>
  <c r="F125"/>
  <c r="F134"/>
  <c r="F139"/>
  <c r="F151"/>
  <c r="H196"/>
  <c r="F312"/>
  <c r="F325"/>
  <c r="F348"/>
  <c r="F352"/>
  <c r="I485"/>
  <c r="G509"/>
  <c r="F543"/>
  <c r="H563"/>
  <c r="H600"/>
  <c r="F628"/>
  <c r="F644"/>
  <c r="F647"/>
  <c r="F652"/>
  <c r="I696"/>
  <c r="G707"/>
  <c r="H884"/>
  <c r="H888"/>
  <c r="I891"/>
  <c r="I900"/>
  <c r="F980"/>
  <c r="F984"/>
  <c r="H988"/>
  <c r="H993"/>
  <c r="H1147"/>
  <c r="H1198"/>
  <c r="G1152"/>
  <c r="H1155"/>
  <c r="G1159"/>
  <c r="F1162"/>
  <c r="H1165"/>
  <c r="F1173"/>
  <c r="F1177"/>
  <c r="G1180"/>
  <c r="I1183"/>
  <c r="G1188"/>
  <c r="G1191"/>
  <c r="G1210"/>
  <c r="H1235"/>
  <c r="F1238"/>
  <c r="I1241"/>
  <c r="I1244"/>
  <c r="I1247"/>
  <c r="H1256"/>
  <c r="H1259"/>
  <c r="F1262"/>
  <c r="G1265"/>
  <c r="H1268"/>
  <c r="H1271"/>
  <c r="F1274"/>
  <c r="G1277"/>
  <c r="H1280"/>
  <c r="I1283"/>
  <c r="F1289"/>
  <c r="F1292"/>
  <c r="F1295"/>
  <c r="G1298"/>
  <c r="G1301"/>
  <c r="H1304"/>
  <c r="G1307"/>
  <c r="G1310"/>
  <c r="H1313"/>
  <c r="H1316"/>
  <c r="H1319"/>
  <c r="F1325"/>
  <c r="G1328"/>
  <c r="G1338"/>
  <c r="H1342"/>
  <c r="H1345"/>
  <c r="F1385"/>
  <c r="F1433"/>
  <c r="F1437"/>
  <c r="F1442"/>
  <c r="I1170"/>
  <c r="I1250"/>
  <c r="I1301"/>
  <c r="F285"/>
  <c r="H973"/>
  <c r="H32"/>
  <c r="I125"/>
  <c r="I134"/>
  <c r="I139"/>
  <c r="G196"/>
  <c r="F228"/>
  <c r="I348"/>
  <c r="H485"/>
  <c r="F509"/>
  <c r="G563"/>
  <c r="F585"/>
  <c r="F590"/>
  <c r="G600"/>
  <c r="I628"/>
  <c r="F633"/>
  <c r="F641"/>
  <c r="I647"/>
  <c r="I663"/>
  <c r="F670"/>
  <c r="F673"/>
  <c r="F692"/>
  <c r="H696"/>
  <c r="F707"/>
  <c r="G884"/>
  <c r="G888"/>
  <c r="H891"/>
  <c r="H900"/>
  <c r="I979"/>
  <c r="I984"/>
  <c r="G989"/>
  <c r="G993"/>
  <c r="F1112"/>
  <c r="G1147"/>
  <c r="G1198"/>
  <c r="F1152"/>
  <c r="G1155"/>
  <c r="F1159"/>
  <c r="H1162"/>
  <c r="G1165"/>
  <c r="F1170"/>
  <c r="H1173"/>
  <c r="I1177"/>
  <c r="F1183"/>
  <c r="F1188"/>
  <c r="F1191"/>
  <c r="F1205"/>
  <c r="F1210"/>
  <c r="G1235"/>
  <c r="H1238"/>
  <c r="H1241"/>
  <c r="H1244"/>
  <c r="H1247"/>
  <c r="F1250"/>
  <c r="H1253"/>
  <c r="G1256"/>
  <c r="G1259"/>
  <c r="H1262"/>
  <c r="I1265"/>
  <c r="G1268"/>
  <c r="G1271"/>
  <c r="H1274"/>
  <c r="I1277"/>
  <c r="I1280"/>
  <c r="H1283"/>
  <c r="F1286"/>
  <c r="G1289"/>
  <c r="H1292"/>
  <c r="I1295"/>
  <c r="F1298"/>
  <c r="F1304"/>
  <c r="F1307"/>
  <c r="F1310"/>
  <c r="G1313"/>
  <c r="G1316"/>
  <c r="G1319"/>
  <c r="H1325"/>
  <c r="F1328"/>
  <c r="F1338"/>
  <c r="G1342"/>
  <c r="G1345"/>
  <c r="F1374"/>
  <c r="F1511"/>
  <c r="I20"/>
  <c r="I1162"/>
  <c r="I1238"/>
  <c r="I1286"/>
  <c r="G973"/>
  <c r="F838"/>
  <c r="G838"/>
  <c r="H20"/>
  <c r="I35"/>
  <c r="G20"/>
  <c r="H35"/>
  <c r="F20"/>
  <c r="G32"/>
  <c r="G35"/>
  <c r="H125"/>
  <c r="H134"/>
  <c r="H139"/>
  <c r="F196"/>
  <c r="H348"/>
  <c r="G485"/>
  <c r="F502"/>
  <c r="F563"/>
  <c r="F595"/>
  <c r="F600"/>
  <c r="F617"/>
  <c r="H628"/>
  <c r="H647"/>
  <c r="F688"/>
  <c r="I706"/>
  <c r="F712"/>
  <c r="F721"/>
  <c r="F868"/>
  <c r="F884"/>
  <c r="F888"/>
  <c r="G891"/>
  <c r="F900"/>
  <c r="H979"/>
  <c r="H984"/>
  <c r="F989"/>
  <c r="F993"/>
  <c r="F1000"/>
  <c r="F1003"/>
  <c r="F1108"/>
  <c r="F1131"/>
  <c r="F1134"/>
  <c r="F1137"/>
  <c r="F1147"/>
  <c r="F1198"/>
  <c r="F1155"/>
  <c r="G1162"/>
  <c r="I1165"/>
  <c r="H1170"/>
  <c r="G1173"/>
  <c r="H1177"/>
  <c r="F1180"/>
  <c r="H1183"/>
  <c r="I1188"/>
  <c r="I1191"/>
  <c r="F1235"/>
  <c r="G1238"/>
  <c r="G1241"/>
  <c r="G1244"/>
  <c r="G1247"/>
  <c r="H1250"/>
  <c r="G1253"/>
  <c r="F1256"/>
  <c r="F1259"/>
  <c r="G1262"/>
  <c r="H1265"/>
  <c r="F1268"/>
  <c r="F1271"/>
  <c r="G1274"/>
  <c r="H1277"/>
  <c r="G1280"/>
  <c r="G1283"/>
  <c r="H1286"/>
  <c r="I1289"/>
  <c r="I1292"/>
  <c r="H1295"/>
  <c r="I1298"/>
  <c r="F1301"/>
  <c r="G1304"/>
  <c r="H1307"/>
  <c r="I1310"/>
  <c r="F1316"/>
  <c r="F1319"/>
  <c r="G1325"/>
  <c r="I1338"/>
  <c r="F1342"/>
  <c r="F1345"/>
  <c r="F1453"/>
  <c r="I1159"/>
  <c r="I1210"/>
  <c r="I1274"/>
  <c r="I1325"/>
  <c r="F973"/>
  <c r="F324"/>
  <c r="F872"/>
  <c r="I945"/>
  <c r="F941"/>
  <c r="F945"/>
  <c r="H941"/>
  <c r="H945"/>
  <c r="I941"/>
  <c r="G941"/>
  <c r="G945"/>
  <c r="F215"/>
  <c r="G502"/>
  <c r="H502"/>
  <c r="G189"/>
  <c r="F102"/>
  <c r="F518"/>
  <c r="G129"/>
  <c r="H189"/>
  <c r="F57"/>
  <c r="H129"/>
  <c r="F494"/>
  <c r="F514"/>
  <c r="H38"/>
  <c r="F129"/>
  <c r="I652"/>
  <c r="H663"/>
  <c r="G663"/>
  <c r="G1414"/>
  <c r="H1414"/>
  <c r="F1219"/>
  <c r="F38"/>
  <c r="I129"/>
  <c r="F144"/>
  <c r="F155"/>
  <c r="F162"/>
  <c r="F189"/>
  <c r="F568"/>
  <c r="F608"/>
  <c r="F663"/>
  <c r="F1414"/>
  <c r="H652"/>
  <c r="I1414"/>
  <c r="G38"/>
  <c r="I38"/>
  <c r="G696" l="1"/>
  <c r="H1151"/>
  <c r="H887"/>
  <c r="F1384"/>
  <c r="I1169"/>
  <c r="G1151"/>
  <c r="F497"/>
  <c r="I887"/>
  <c r="F1373"/>
  <c r="I562"/>
  <c r="H636"/>
  <c r="G497"/>
  <c r="I492"/>
  <c r="G604"/>
  <c r="I51"/>
  <c r="G1384"/>
  <c r="H567"/>
  <c r="H1384"/>
  <c r="I567"/>
  <c r="H51"/>
  <c r="I1384"/>
  <c r="G636"/>
  <c r="H497"/>
  <c r="I636"/>
  <c r="H517"/>
  <c r="G567"/>
  <c r="G517"/>
  <c r="H604"/>
  <c r="I604"/>
  <c r="G51"/>
  <c r="I517"/>
  <c r="F1151"/>
  <c r="F887"/>
  <c r="G1169"/>
  <c r="H1169"/>
  <c r="G1234"/>
  <c r="F1169"/>
  <c r="F1123"/>
  <c r="I1151"/>
  <c r="F1104"/>
  <c r="I1234"/>
  <c r="F1383"/>
  <c r="F31"/>
  <c r="F128"/>
  <c r="H1413"/>
  <c r="H188"/>
  <c r="F517"/>
  <c r="G501"/>
  <c r="I1187"/>
  <c r="F1146"/>
  <c r="F988"/>
  <c r="F899"/>
  <c r="F867"/>
  <c r="F711"/>
  <c r="F687"/>
  <c r="F616"/>
  <c r="F594"/>
  <c r="F562"/>
  <c r="F501"/>
  <c r="H347"/>
  <c r="H342" s="1"/>
  <c r="G833"/>
  <c r="G972"/>
  <c r="F1510"/>
  <c r="G1341"/>
  <c r="F1209"/>
  <c r="G1146"/>
  <c r="G988"/>
  <c r="H899"/>
  <c r="F691"/>
  <c r="F637"/>
  <c r="I627"/>
  <c r="F584"/>
  <c r="G562"/>
  <c r="H484"/>
  <c r="H972"/>
  <c r="F1441"/>
  <c r="F1432"/>
  <c r="G1187"/>
  <c r="H992"/>
  <c r="F983"/>
  <c r="H883"/>
  <c r="G706"/>
  <c r="I695"/>
  <c r="F627"/>
  <c r="H562"/>
  <c r="I484"/>
  <c r="F347"/>
  <c r="F311"/>
  <c r="H195"/>
  <c r="F138"/>
  <c r="F124"/>
  <c r="I833"/>
  <c r="I971"/>
  <c r="I1341"/>
  <c r="H1209"/>
  <c r="I1146"/>
  <c r="G979"/>
  <c r="G899"/>
  <c r="F736"/>
  <c r="F701"/>
  <c r="I599"/>
  <c r="F484"/>
  <c r="I188"/>
  <c r="G138"/>
  <c r="G124"/>
  <c r="I1413"/>
  <c r="F188"/>
  <c r="I31"/>
  <c r="G31"/>
  <c r="F1413"/>
  <c r="F567"/>
  <c r="I128"/>
  <c r="F1218"/>
  <c r="H128"/>
  <c r="G128"/>
  <c r="H501"/>
  <c r="F999"/>
  <c r="G887"/>
  <c r="F972"/>
  <c r="I1209"/>
  <c r="F1452"/>
  <c r="F1341"/>
  <c r="F992"/>
  <c r="H983"/>
  <c r="F883"/>
  <c r="F720"/>
  <c r="I705"/>
  <c r="G695"/>
  <c r="H627"/>
  <c r="F599"/>
  <c r="G484"/>
  <c r="F195"/>
  <c r="H138"/>
  <c r="H124"/>
  <c r="F19"/>
  <c r="G19"/>
  <c r="H19"/>
  <c r="F833"/>
  <c r="I19"/>
  <c r="F1204"/>
  <c r="F1187"/>
  <c r="G992"/>
  <c r="I983"/>
  <c r="G883"/>
  <c r="F706"/>
  <c r="H695"/>
  <c r="F669"/>
  <c r="F632"/>
  <c r="G599"/>
  <c r="F589"/>
  <c r="I347"/>
  <c r="I342" s="1"/>
  <c r="G195"/>
  <c r="I138"/>
  <c r="I124"/>
  <c r="F284"/>
  <c r="F1436"/>
  <c r="H1341"/>
  <c r="G1209"/>
  <c r="H1146"/>
  <c r="F979"/>
  <c r="I899"/>
  <c r="H599"/>
  <c r="F536"/>
  <c r="F351"/>
  <c r="F112"/>
  <c r="H833"/>
  <c r="H1187"/>
  <c r="I992"/>
  <c r="G983"/>
  <c r="I883"/>
  <c r="H705"/>
  <c r="F696"/>
  <c r="G627"/>
  <c r="G347"/>
  <c r="G342" s="1"/>
  <c r="I195"/>
  <c r="F143"/>
  <c r="F493"/>
  <c r="I1233"/>
  <c r="G188"/>
  <c r="F214"/>
  <c r="F604"/>
  <c r="G1413"/>
  <c r="H31"/>
  <c r="F513"/>
  <c r="F101"/>
  <c r="F52"/>
  <c r="H1234"/>
  <c r="F1234"/>
  <c r="F315"/>
  <c r="F871"/>
  <c r="G940"/>
  <c r="H944"/>
  <c r="F944"/>
  <c r="I944"/>
  <c r="G944"/>
  <c r="I940"/>
  <c r="H940"/>
  <c r="F940"/>
  <c r="F154"/>
  <c r="G1150"/>
  <c r="H1150"/>
  <c r="I1150" l="1"/>
  <c r="F492"/>
  <c r="H882"/>
  <c r="F1150"/>
  <c r="F1103"/>
  <c r="F1372"/>
  <c r="F882"/>
  <c r="F342"/>
  <c r="F866"/>
  <c r="G1233"/>
  <c r="H492"/>
  <c r="I965"/>
  <c r="G1103"/>
  <c r="I603"/>
  <c r="H512"/>
  <c r="I566"/>
  <c r="H566"/>
  <c r="I512"/>
  <c r="G512"/>
  <c r="I1383"/>
  <c r="I50"/>
  <c r="I491"/>
  <c r="H788"/>
  <c r="H680"/>
  <c r="I680"/>
  <c r="G492"/>
  <c r="G50"/>
  <c r="H603"/>
  <c r="G566"/>
  <c r="H50"/>
  <c r="G1383"/>
  <c r="H1103"/>
  <c r="I1103"/>
  <c r="I788"/>
  <c r="G788"/>
  <c r="H1383"/>
  <c r="G603"/>
  <c r="F512"/>
  <c r="F51"/>
  <c r="G1412"/>
  <c r="G626"/>
  <c r="F695"/>
  <c r="I987"/>
  <c r="F528"/>
  <c r="F978"/>
  <c r="G1208"/>
  <c r="F283"/>
  <c r="I137"/>
  <c r="G598"/>
  <c r="F631"/>
  <c r="F705"/>
  <c r="I978"/>
  <c r="I18"/>
  <c r="H18"/>
  <c r="F18"/>
  <c r="H137"/>
  <c r="G483"/>
  <c r="H626"/>
  <c r="F971"/>
  <c r="F998"/>
  <c r="G123"/>
  <c r="H123"/>
  <c r="I123"/>
  <c r="F1412"/>
  <c r="I30"/>
  <c r="F187"/>
  <c r="I187"/>
  <c r="F700"/>
  <c r="F735"/>
  <c r="G898"/>
  <c r="I1337"/>
  <c r="H194"/>
  <c r="F636"/>
  <c r="H898"/>
  <c r="G1337"/>
  <c r="F1509"/>
  <c r="F593"/>
  <c r="F898"/>
  <c r="H1412"/>
  <c r="F123"/>
  <c r="I882"/>
  <c r="H1233"/>
  <c r="F626"/>
  <c r="H987"/>
  <c r="F1440"/>
  <c r="F583"/>
  <c r="F1233"/>
  <c r="H30"/>
  <c r="G187"/>
  <c r="I194"/>
  <c r="F111"/>
  <c r="H598"/>
  <c r="I898"/>
  <c r="H1337"/>
  <c r="G194"/>
  <c r="F588"/>
  <c r="F668"/>
  <c r="F1203"/>
  <c r="F788"/>
  <c r="G18"/>
  <c r="F194"/>
  <c r="F598"/>
  <c r="F719"/>
  <c r="H978"/>
  <c r="F1337"/>
  <c r="F1451"/>
  <c r="I1208"/>
  <c r="G882"/>
  <c r="F1217"/>
  <c r="F566"/>
  <c r="G30"/>
  <c r="I1412"/>
  <c r="G137"/>
  <c r="F483"/>
  <c r="I598"/>
  <c r="G978"/>
  <c r="H1208"/>
  <c r="F137"/>
  <c r="F310"/>
  <c r="I483"/>
  <c r="I626"/>
  <c r="G987"/>
  <c r="F1208"/>
  <c r="G971"/>
  <c r="F615"/>
  <c r="F686"/>
  <c r="F710"/>
  <c r="F987"/>
  <c r="H187"/>
  <c r="F30"/>
  <c r="F100"/>
  <c r="G705"/>
  <c r="F1431"/>
  <c r="H971"/>
  <c r="H483"/>
  <c r="F209"/>
  <c r="F603"/>
  <c r="H939"/>
  <c r="G939"/>
  <c r="I939"/>
  <c r="F939"/>
  <c r="F491" l="1"/>
  <c r="F1102"/>
  <c r="F142"/>
  <c r="F1371"/>
  <c r="I865"/>
  <c r="H965"/>
  <c r="H49"/>
  <c r="H549"/>
  <c r="I575"/>
  <c r="I1202"/>
  <c r="H575"/>
  <c r="I142"/>
  <c r="G614"/>
  <c r="I1102"/>
  <c r="I341"/>
  <c r="G341"/>
  <c r="G491"/>
  <c r="I49"/>
  <c r="G1102"/>
  <c r="H491"/>
  <c r="G965"/>
  <c r="G142"/>
  <c r="G575"/>
  <c r="H1371"/>
  <c r="G1371"/>
  <c r="G549"/>
  <c r="I549"/>
  <c r="H865"/>
  <c r="G865"/>
  <c r="H142"/>
  <c r="I614"/>
  <c r="H1202"/>
  <c r="H614"/>
  <c r="G1202"/>
  <c r="H1102"/>
  <c r="G49"/>
  <c r="H341"/>
  <c r="I1371"/>
  <c r="G680"/>
  <c r="F614"/>
  <c r="I482"/>
  <c r="F482"/>
  <c r="F549"/>
  <c r="H29"/>
  <c r="F341"/>
  <c r="F734"/>
  <c r="I29"/>
  <c r="F997"/>
  <c r="F965"/>
  <c r="G482"/>
  <c r="F17"/>
  <c r="F50"/>
  <c r="F1430"/>
  <c r="H482"/>
  <c r="G977"/>
  <c r="F1450"/>
  <c r="H977"/>
  <c r="H1232"/>
  <c r="G1232"/>
  <c r="I1232"/>
  <c r="F977"/>
  <c r="G29"/>
  <c r="F1216"/>
  <c r="F718"/>
  <c r="G17"/>
  <c r="F1202"/>
  <c r="F110"/>
  <c r="F1508"/>
  <c r="H17"/>
  <c r="I17"/>
  <c r="F282"/>
  <c r="F29"/>
  <c r="F309"/>
  <c r="F575"/>
  <c r="F99"/>
  <c r="F680"/>
  <c r="F1232"/>
  <c r="I977"/>
  <c r="F865"/>
  <c r="F1100" l="1"/>
  <c r="F117"/>
  <c r="G117"/>
  <c r="H117"/>
  <c r="I117"/>
  <c r="F339"/>
  <c r="G1214"/>
  <c r="H1100"/>
  <c r="I1214"/>
  <c r="H339"/>
  <c r="I547"/>
  <c r="G1100"/>
  <c r="G339"/>
  <c r="I1100"/>
  <c r="H547"/>
  <c r="H749"/>
  <c r="I339"/>
  <c r="H1214"/>
  <c r="G547"/>
  <c r="I749"/>
  <c r="G749"/>
  <c r="G15"/>
  <c r="F1428"/>
  <c r="F1214"/>
  <c r="F716"/>
  <c r="F49"/>
  <c r="F280"/>
  <c r="F1506"/>
  <c r="F547"/>
  <c r="F749"/>
  <c r="I15" l="1"/>
  <c r="G1530"/>
  <c r="H15"/>
  <c r="F15"/>
  <c r="G1534" l="1"/>
  <c r="I1530"/>
  <c r="H1530"/>
  <c r="F1530"/>
  <c r="H1534" l="1"/>
  <c r="F1534"/>
  <c r="I1534"/>
</calcChain>
</file>

<file path=xl/sharedStrings.xml><?xml version="1.0" encoding="utf-8"?>
<sst xmlns="http://schemas.openxmlformats.org/spreadsheetml/2006/main" count="24974" uniqueCount="1021">
  <si>
    <t>СРЕДСТВА МАССОВОЙ ИНФОРМАЦИИ</t>
  </si>
  <si>
    <t>12 00</t>
  </si>
  <si>
    <t xml:space="preserve">Другие вопросы в области средств массовой информации </t>
  </si>
  <si>
    <t>ОБСЛУЖИВАНИЕ ГОСУДАРСТВЕННОГО И МУНИЦИПАЛЬНОГО ДОЛГА</t>
  </si>
  <si>
    <t>13 00</t>
  </si>
  <si>
    <t>Другие вопросы в области культуры, кинематографии</t>
  </si>
  <si>
    <t>Сумма (тыс.руб.)</t>
  </si>
  <si>
    <t>Другие вопросы в области национальной безопасности и правоохранительной деятельности</t>
  </si>
  <si>
    <t>14</t>
  </si>
  <si>
    <t>10</t>
  </si>
  <si>
    <t>Наименование направления расходов, раздела, подраздела, целевой статьи, вида расходов функциональной классификации</t>
  </si>
  <si>
    <t>ЦСР</t>
  </si>
  <si>
    <t>ВР</t>
  </si>
  <si>
    <t>ОБЩЕГОСУДАРСТВЕННЫЕ ВОПРОСЫ</t>
  </si>
  <si>
    <t>01 00</t>
  </si>
  <si>
    <t>Председатель представительного органа муниципального образования</t>
  </si>
  <si>
    <t>Депутаты представительного органа муниципального образования</t>
  </si>
  <si>
    <t>Резервные фонды</t>
  </si>
  <si>
    <t>Другие общегосударственные вопросы</t>
  </si>
  <si>
    <t>НАЦИОНАЛЬНАЯ БЕЗОПАСНОСТЬ И ПРАВООХРАНИТЕЛЬНАЯ ДЕЯТЕЛЬНОСТЬ</t>
  </si>
  <si>
    <t>03 00</t>
  </si>
  <si>
    <t>НАЦИОНАЛЬНАЯ ЭКОНОМИКА</t>
  </si>
  <si>
    <t>04 00</t>
  </si>
  <si>
    <t>Лесное хозяйство</t>
  </si>
  <si>
    <t>Транспорт</t>
  </si>
  <si>
    <t>Другие вопросы в области национальной экономики</t>
  </si>
  <si>
    <t>ЖИЛИЩНО-КОММУНАЛЬНОЕ ХОЗЯЙСТВО</t>
  </si>
  <si>
    <t>05 00</t>
  </si>
  <si>
    <t>Жилищное хозяйство</t>
  </si>
  <si>
    <t>Коммунальное хозяйство</t>
  </si>
  <si>
    <t>Другие вопросы в области жилищно-коммунального хозяйства</t>
  </si>
  <si>
    <t>ОХРАНА ОКРУЖАЮЩЕЙ СРЕДЫ</t>
  </si>
  <si>
    <t>06 00</t>
  </si>
  <si>
    <t>ОБРАЗОВАНИЕ</t>
  </si>
  <si>
    <t>07 00</t>
  </si>
  <si>
    <t>Дошкольное образование</t>
  </si>
  <si>
    <t>Общее образование</t>
  </si>
  <si>
    <t>Другие вопросы в области образования</t>
  </si>
  <si>
    <t>08 00</t>
  </si>
  <si>
    <t xml:space="preserve">Культура </t>
  </si>
  <si>
    <t>Библиотеки</t>
  </si>
  <si>
    <t>СОЦИАЛЬНАЯ ПОЛИТИКА</t>
  </si>
  <si>
    <t>10 00</t>
  </si>
  <si>
    <t>Социальное обеспечение населения</t>
  </si>
  <si>
    <t>Другие вопросы в области социальной политики</t>
  </si>
  <si>
    <t>ВСЕГО РАСХОДОВ</t>
  </si>
  <si>
    <t>Рз</t>
  </si>
  <si>
    <t xml:space="preserve"> ПР</t>
  </si>
  <si>
    <t>01</t>
  </si>
  <si>
    <t>02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</si>
  <si>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</si>
  <si>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</si>
  <si>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</si>
  <si>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</si>
  <si>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07</t>
  </si>
  <si>
    <t>11</t>
  </si>
  <si>
    <t>12</t>
  </si>
  <si>
    <t>09</t>
  </si>
  <si>
    <t>06</t>
  </si>
  <si>
    <t>08</t>
  </si>
  <si>
    <t>05</t>
  </si>
  <si>
    <t xml:space="preserve">Благоустройство </t>
  </si>
  <si>
    <t>Другие вопросы в области охраны окружающей среды</t>
  </si>
  <si>
    <t>Профессиональная подготовка, переподготовка и повышение квалификации</t>
  </si>
  <si>
    <t>Пенсионное обеспечение</t>
  </si>
  <si>
    <t>Доплаты к пенсиям, дополнительное пенсионное обеспечение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</si>
  <si>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</si>
  <si>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Связь и информатика</t>
  </si>
  <si>
    <t>Функционирование высшего должностного лица субъекта Российской Федерации и муниципального образования</t>
  </si>
  <si>
    <t>Сбор, удаление отходов и очистка сточных вод</t>
  </si>
  <si>
    <t xml:space="preserve">Дорожное хозяйство (дорожные фонды) </t>
  </si>
  <si>
    <t>13</t>
  </si>
  <si>
    <t>ФИЗИЧЕСКАЯ КУЛЬТУРА И СПОРТ</t>
  </si>
  <si>
    <t>11 00</t>
  </si>
  <si>
    <t>Физическая культура</t>
  </si>
  <si>
    <t>Массовый спорт</t>
  </si>
  <si>
    <t>Мероприятия в установленной сфере деятельности</t>
  </si>
  <si>
    <t>Мероприятия в области застройки территорий</t>
  </si>
  <si>
    <t>200</t>
  </si>
  <si>
    <t>Непрограммное направление расходов</t>
  </si>
  <si>
    <t>Учреждения, осуществляющие деятельность в сфере градостроительной деятельности</t>
  </si>
  <si>
    <t>Предоставление субсидий бюджетным, автономным учреждениям и иным некоммерческим организациям</t>
  </si>
  <si>
    <t>600</t>
  </si>
  <si>
    <t>Бюджетные инвестиции</t>
  </si>
  <si>
    <t>400</t>
  </si>
  <si>
    <t>Организации дополнительного образования</t>
  </si>
  <si>
    <t>Мероприятия в сфере дополнительного образования</t>
  </si>
  <si>
    <t>Образовательные организации высшего образования</t>
  </si>
  <si>
    <t>Мероприятия в сфере высшего образования</t>
  </si>
  <si>
    <t>300</t>
  </si>
  <si>
    <t>Музеи</t>
  </si>
  <si>
    <t>Театры, концертные и другие организации исполнительских искусств</t>
  </si>
  <si>
    <t>Дворцы, дома и другие учреждения культуры</t>
  </si>
  <si>
    <t>Мероприятия на обеспечение деятельности органов местного самоуправления в сфере культуры</t>
  </si>
  <si>
    <t>Мероприятия в сфере общегосударственного управления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</si>
  <si>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</si>
  <si>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Мероприятия в сфере транспорта</t>
  </si>
  <si>
    <t>Иные бюджетные ассигнования</t>
  </si>
  <si>
    <t>800</t>
  </si>
  <si>
    <t>Мероприятия в области жилищного хозяйства</t>
  </si>
  <si>
    <t>Социальное обеспечение и иные выплаты населению</t>
  </si>
  <si>
    <t>Мероприятия в сфере дорожного хозяйства</t>
  </si>
  <si>
    <t>Учреждения, осуществляющие деятельность в сфере дорожного хозяйства</t>
  </si>
  <si>
    <t>100</t>
  </si>
  <si>
    <t>Дошкольные образовательные организации</t>
  </si>
  <si>
    <t>Мероприятия в сфере дошкольного образования</t>
  </si>
  <si>
    <t>Мероприятия в общеобразовательных организациях</t>
  </si>
  <si>
    <t>Общеобразовательные организации</t>
  </si>
  <si>
    <t>Организации, осуществляющие обеспечение образовательной деятельности</t>
  </si>
  <si>
    <t>Мероприятия в организациях, осуществляющих обеспечение образовательной деятельности</t>
  </si>
  <si>
    <t>Глава муниципального образования</t>
  </si>
  <si>
    <t>Центральный аппарат</t>
  </si>
  <si>
    <t>Мероприятия, направленные на развитие муниципальной службы</t>
  </si>
  <si>
    <t>Учреждения, осуществляющие деятельность  в сфере общегосударственного управления</t>
  </si>
  <si>
    <t>Учреждения, осуществляющие деятельность  в сфере обеспечения хозяйственного обслуживания</t>
  </si>
  <si>
    <t>Мероприятия в сфере национальной экономики</t>
  </si>
  <si>
    <t xml:space="preserve">Учреждения, осуществляющие деятельность  в сфере средств массовой информации </t>
  </si>
  <si>
    <t>Выплаты отдельным категориям граждан</t>
  </si>
  <si>
    <t xml:space="preserve">Мероприятия в установленной сфере деятельности </t>
  </si>
  <si>
    <t>Мероприятия в области благоустройства</t>
  </si>
  <si>
    <t>Мероприятия в области лесного хозяйства</t>
  </si>
  <si>
    <t>Мероприятия в области коммунального хозяйства</t>
  </si>
  <si>
    <t>Мероприятия в области  коммунального хозяйства</t>
  </si>
  <si>
    <t>Учреждения, осуществляющие деятельность по  другим вопросам в области жилищно-коммунального хозяйства</t>
  </si>
  <si>
    <t>Мероприятия по сбору, удалению отходов и очистке сточных вод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</si>
  <si>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</si>
  <si>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</si>
  <si>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Процентные платежи по муниципальным долговым обязательствам</t>
  </si>
  <si>
    <t>Обслуживание государственного (муниципального) долга</t>
  </si>
  <si>
    <t>700</t>
  </si>
  <si>
    <t>Мероприятия в сфере  дополнительного образования</t>
  </si>
  <si>
    <t>Мероприятия в области физической культуры и спорта</t>
  </si>
  <si>
    <t>Учреждения, осуществляющие деятельность  в области физической культуры и  спорта</t>
  </si>
  <si>
    <t>Мероприятия в области молодежной политики</t>
  </si>
  <si>
    <t>Организации, осуществляющие обеспечение деятельности в области молодежной политики</t>
  </si>
  <si>
    <t>Учреждения, обеспечивающие  поддержку некоммерческих организаций</t>
  </si>
  <si>
    <t>Мероприятия в области социальной политики</t>
  </si>
  <si>
    <t>Учреждения, обеспечивающие предоставление государственных и муниципальных услуг</t>
  </si>
  <si>
    <t>Мероприятия в сфере информационно-коммуникационных технологий и связи</t>
  </si>
  <si>
    <t xml:space="preserve">Ежемесячные денежные выплаты Почетным гражданам городского округа Тольятти 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</si>
  <si>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</si>
  <si>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 xml:space="preserve">Ежемесячные пособия на содержание детей депутата, выборного должностного лица 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t>
  </si>
  <si>
    <t xml:space="preserve">Выплата рентных платежей по договорам пожизненной ренты </t>
  </si>
  <si>
    <t>Обслуживание государственного внутреннего и муниципального долга</t>
  </si>
  <si>
    <t>Руководство и управление в сфере установленных функций органов местного самоуправления</t>
  </si>
  <si>
    <t>Мероприятия в области повышения квалификации в сфере гражданской обороны и защиты населения от чрезвычайных ситуаций</t>
  </si>
  <si>
    <t>Стимулирующие субсидии на решение вопросов местного значения</t>
  </si>
  <si>
    <t>Ежемесячные денежные выплаты в случае смерти (гибели) Почетных граждан городского округа Тольятти, пережившим их супругам и родителям, проживавшим совместно с Почетным гражданином городского округа Тольятти на день его смерти</t>
  </si>
  <si>
    <t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</si>
  <si>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</si>
  <si>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</si>
  <si>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Ежемесячные денежные выплаты гражданам, являющимся родителями (законными представителями) ВИЧ-инфицированных - несовершеннолетних, рожденных от ВИЧ-инфицированных матерей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</si>
  <si>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</si>
  <si>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</si>
  <si>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 xml:space="preserve">Ежемесячные денежные выплаты к пенсии отдельным категориям граждан </t>
  </si>
  <si>
    <t>Ежемесячные денежные выплаты на ребенка одному из родителей, обучающемуся по очной форме обучения</t>
  </si>
  <si>
    <t>Ежемесячные денежные выплаты на приобретение льготных электронных проездных билетов</t>
  </si>
  <si>
    <t>Муниципальная программа «Формирование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годы»</t>
  </si>
  <si>
    <t>120</t>
  </si>
  <si>
    <t>Расходы на выплаты персоналу государственных (муниципальных) органов</t>
  </si>
  <si>
    <t>240</t>
  </si>
  <si>
    <t>Иные закупки товаров, работ и услуг для обеспечения государственных (муниципальных) нужд</t>
  </si>
  <si>
    <t>850</t>
  </si>
  <si>
    <t xml:space="preserve">Уплата налогов, сборов и иных платежей              </t>
  </si>
  <si>
    <t>870</t>
  </si>
  <si>
    <t>Резервные средства</t>
  </si>
  <si>
    <t>730</t>
  </si>
  <si>
    <t>Обслуживание муниципального долга</t>
  </si>
  <si>
    <t>610</t>
  </si>
  <si>
    <t>Субсидии бюджетным учреждениям</t>
  </si>
  <si>
    <t>110</t>
  </si>
  <si>
    <t>Расходы на выплаты персоналу казенных учреждений</t>
  </si>
  <si>
    <t>360</t>
  </si>
  <si>
    <t>Иные выплаты населению</t>
  </si>
  <si>
    <t>630</t>
  </si>
  <si>
    <t>830</t>
  </si>
  <si>
    <t>Исполнение судебных актов</t>
  </si>
  <si>
    <t>Уплата налогов, сборов и иных платежей</t>
  </si>
  <si>
    <t>620</t>
  </si>
  <si>
    <t>Субсидии автономным учреждениям</t>
  </si>
  <si>
    <t>320</t>
  </si>
  <si>
    <t>Учреждения, осуществляющие деятельность  в сфере национальной экономики</t>
  </si>
  <si>
    <t>Субсидии некоммерческим организациям (за исключением государственных (муниципальных) учреждений)</t>
  </si>
  <si>
    <t>810</t>
  </si>
  <si>
    <t>410</t>
  </si>
  <si>
    <t>Иные закупки товаров, работ и услуг для обеспечения государственных ( муниципальных) нужд</t>
  </si>
  <si>
    <t>310</t>
  </si>
  <si>
    <t>Публичные нормативные социальные выплаты гражданам</t>
  </si>
  <si>
    <t>Мероприятия в сфере социального обслуживания населения</t>
  </si>
  <si>
    <t>Мероприятия в учреждениях, осуществляющих деятельность по другим вопросам в области жилищно-коммунального хозяйства</t>
  </si>
  <si>
    <t>Мероприятия в учреждениях, обеспечивающих предоставление государственных и муниципальных услуг</t>
  </si>
  <si>
    <t>Учреждения, осуществляющие деятельность в сфере национальной безопасности и правоохранительной деятельности</t>
  </si>
  <si>
    <t>Мероприятия,  осуществляемые учреждениями в сфере обеспечения национальной безопасности и правоохранительной деятельности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</si>
  <si>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2015-2020 годы»</t>
  </si>
  <si>
    <t>Субсидии некоммерческим организациям</t>
  </si>
  <si>
    <t>Муниципальная программа «Поддержка социально ориентированных некоммерческих организаций в городском округе Тольятти на 2015-2020 годы»</t>
  </si>
  <si>
    <t>Субсидии некоммерческим организациям в сфере дошкольного образования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</si>
  <si>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</si>
  <si>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Субсидии юридическим лицам в сфере общего образования</t>
  </si>
  <si>
    <t>Финансовое обеспечение деятельности казенных учреждений</t>
  </si>
  <si>
    <t>Финансовое обеспечение деятельности бюджетных и автономных учреждений</t>
  </si>
  <si>
    <t>Капитальные вложения в объекты государственной (муниципальной) собственности</t>
  </si>
  <si>
    <t>Единовременное пособие при зачислении  детей-сирот, детей, оставшихся без попечения родителей, в 1 класс образовательной организации, реализующей общеобразовательные программы начального общего образования</t>
  </si>
  <si>
    <t>Единовременное пособие в связи с принятием ребенка на воспитание в приемную семью, на патронатное воспитание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</si>
  <si>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</si>
  <si>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>Единовременная денежная выплата ко дню воинской славы России - Дню Победы советского народа  в Великой Отечественной войне 1941-1945 годов (9 мая)</t>
  </si>
  <si>
    <t>Единовременная денежная выплата ко Дню памяти жертв политических репрессий (30 октября)</t>
  </si>
  <si>
    <t>Единовременная денежная выплата к памятной дате России -  Дню Героев Отечества (9 декабря)</t>
  </si>
  <si>
    <t>Денежные выплаты на оплату социальных услуг, предоставляемых на условиях оплаты отдельным категориям граждан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</si>
  <si>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</si>
  <si>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Единовременные денежные выплаты гражданам, находящимся в трудных жизненных ситуациях и чрезвычайных обстоятельствах</t>
  </si>
  <si>
    <t>Компенсационные денежные выплаты части родительской платы за присмотр и уход за детьми в муниципальных образовательных учреждениях городского округа Тольятти</t>
  </si>
  <si>
    <t>Учреждения, осуществляющие деятельность по другим вопросам в области жилищно-коммунального хозяйства</t>
  </si>
  <si>
    <t>Дополнительные меры социальной поддержки для отдельных категорий граждан, проживающих в домах, лишенных статуса системы социального обслуживания населения, на оплату жилого помещения и коммунальных услуг</t>
  </si>
  <si>
    <t>110 00 00000</t>
  </si>
  <si>
    <t>110 00 04000</t>
  </si>
  <si>
    <t>110 00 04460</t>
  </si>
  <si>
    <t>220 00 00000</t>
  </si>
  <si>
    <t>990 00 00000</t>
  </si>
  <si>
    <t>990 00 04000</t>
  </si>
  <si>
    <t>990 00 04040</t>
  </si>
  <si>
    <t>221 00 00000</t>
  </si>
  <si>
    <t>100 00 00000</t>
  </si>
  <si>
    <t>100 00 04000</t>
  </si>
  <si>
    <t>170 00 00000</t>
  </si>
  <si>
    <t>170 00 04000</t>
  </si>
  <si>
    <t>170 00 04040</t>
  </si>
  <si>
    <t>990 00 11000</t>
  </si>
  <si>
    <t>990 00 11020</t>
  </si>
  <si>
    <t>990 00 11030</t>
  </si>
  <si>
    <t>990 00 11040</t>
  </si>
  <si>
    <t>020 00 00000</t>
  </si>
  <si>
    <t>020 00 02000</t>
  </si>
  <si>
    <t>020 00 02280</t>
  </si>
  <si>
    <t>020 00 04000</t>
  </si>
  <si>
    <t>020 00 04280</t>
  </si>
  <si>
    <t>040 00 00000</t>
  </si>
  <si>
    <t>040 00 04000</t>
  </si>
  <si>
    <t>040 00 04280</t>
  </si>
  <si>
    <t>020 00 02360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</si>
  <si>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</si>
  <si>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</si>
  <si>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>280 00 00000</t>
  </si>
  <si>
    <t xml:space="preserve">010 00 00000 </t>
  </si>
  <si>
    <t>010 00 02000</t>
  </si>
  <si>
    <t>010 00 02280</t>
  </si>
  <si>
    <t>010 00 04000</t>
  </si>
  <si>
    <t>010 00 04280</t>
  </si>
  <si>
    <t>010 00 02250</t>
  </si>
  <si>
    <t>010 00 04250</t>
  </si>
  <si>
    <t>010 00 02210</t>
  </si>
  <si>
    <t>010 00 02220</t>
  </si>
  <si>
    <t>010 00 02230</t>
  </si>
  <si>
    <t>010 00 02240</t>
  </si>
  <si>
    <t>010 00 04210</t>
  </si>
  <si>
    <t>010 00 04220</t>
  </si>
  <si>
    <t>010 00 04230</t>
  </si>
  <si>
    <t>010 00 04240</t>
  </si>
  <si>
    <t>010 00 00000</t>
  </si>
  <si>
    <t>010 00 04510</t>
  </si>
  <si>
    <t>090 00 00000</t>
  </si>
  <si>
    <t>090 00 04000</t>
  </si>
  <si>
    <t>221 00 04000</t>
  </si>
  <si>
    <t>160 00 00000</t>
  </si>
  <si>
    <t>160 00 04000</t>
  </si>
  <si>
    <t>160 00 04150</t>
  </si>
  <si>
    <t>160 00 10000</t>
  </si>
  <si>
    <t>160 00 10050</t>
  </si>
  <si>
    <t>160 00 12000</t>
  </si>
  <si>
    <t>160 00 12150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</si>
  <si>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</si>
  <si>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070 00 00000</t>
  </si>
  <si>
    <t>070 00 04000</t>
  </si>
  <si>
    <t>070 00 04270</t>
  </si>
  <si>
    <t>070 00 04280</t>
  </si>
  <si>
    <t>050 00 00000</t>
  </si>
  <si>
    <t>050 00 04370</t>
  </si>
  <si>
    <t>110 00 02000</t>
  </si>
  <si>
    <t>110 00 02470</t>
  </si>
  <si>
    <t>110 00 04470</t>
  </si>
  <si>
    <t>050 00 09000</t>
  </si>
  <si>
    <t>050 00 09010</t>
  </si>
  <si>
    <t>Ежемесячные денежные выплаты на питание детям-инвалидам</t>
  </si>
  <si>
    <t>050 00 09020</t>
  </si>
  <si>
    <t>050 00 09030</t>
  </si>
  <si>
    <t>050 00 09050</t>
  </si>
  <si>
    <t>050 00 09060</t>
  </si>
  <si>
    <t>050 00 09070</t>
  </si>
  <si>
    <t>050 00 09080</t>
  </si>
  <si>
    <t>050 00 09100</t>
  </si>
  <si>
    <t>050 00 09110</t>
  </si>
  <si>
    <t>050 00 09120</t>
  </si>
  <si>
    <t>050 00 09130</t>
  </si>
  <si>
    <t>050 00 09140</t>
  </si>
  <si>
    <t>050 00 09150</t>
  </si>
  <si>
    <t>050 00 09170</t>
  </si>
  <si>
    <t>050 00 09190</t>
  </si>
  <si>
    <t>050 00 09220</t>
  </si>
  <si>
    <t>050 00 09230</t>
  </si>
  <si>
    <t>050 00 09240</t>
  </si>
  <si>
    <t>050 00 09250</t>
  </si>
  <si>
    <t>050 00 09270</t>
  </si>
  <si>
    <t>050 00 09290</t>
  </si>
  <si>
    <t>050 00 09310</t>
  </si>
  <si>
    <t>050 00 09320</t>
  </si>
  <si>
    <t>050 00 09330</t>
  </si>
  <si>
    <t>990 00 13000</t>
  </si>
  <si>
    <t>990 00 07000</t>
  </si>
  <si>
    <t>990 00 07090</t>
  </si>
  <si>
    <t>990 00 04100</t>
  </si>
  <si>
    <t>990 00 04130</t>
  </si>
  <si>
    <t>Социальные выплаты гражданам, кроме публичных
нормативных социальных выплат</t>
  </si>
  <si>
    <t>230 00 00000</t>
  </si>
  <si>
    <t>230 00 04000</t>
  </si>
  <si>
    <t>230 00 04390</t>
  </si>
  <si>
    <t>140 00 00000</t>
  </si>
  <si>
    <t>140 00 04000</t>
  </si>
  <si>
    <t>330 00 00000</t>
  </si>
  <si>
    <t>330 00 04000</t>
  </si>
  <si>
    <t>140 00 04410</t>
  </si>
  <si>
    <t xml:space="preserve">990 00 00000 </t>
  </si>
  <si>
    <t>990 00 04410</t>
  </si>
  <si>
    <t>130 00 00000</t>
  </si>
  <si>
    <t>130 00 04000</t>
  </si>
  <si>
    <t>130 00 04420</t>
  </si>
  <si>
    <t>240 00 00000</t>
  </si>
  <si>
    <t>240 00 04000</t>
  </si>
  <si>
    <t>240 00 04420</t>
  </si>
  <si>
    <t>990 00 04420</t>
  </si>
  <si>
    <t>130 00 02000</t>
  </si>
  <si>
    <t>130 00 02430</t>
  </si>
  <si>
    <t>130 00 04430</t>
  </si>
  <si>
    <t>230 00 02000</t>
  </si>
  <si>
    <t>230 00 02430</t>
  </si>
  <si>
    <t>240 00 04440</t>
  </si>
  <si>
    <t>Учреждения, осуществляющие деятельность в сфере связи и информатики</t>
  </si>
  <si>
    <t>110 00 02480</t>
  </si>
  <si>
    <t>050 00 04000</t>
  </si>
  <si>
    <t>050 00 09180</t>
  </si>
  <si>
    <t xml:space="preserve">020 00 04600 </t>
  </si>
  <si>
    <t>Стимулирующие субсидии в рамках муниципальных программ и непрограммных направлений деятельности</t>
  </si>
  <si>
    <t>Единовременная денежная выплата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</si>
  <si>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Единовременное пособие одному из родителей в связи с рождением ребенка в День исторического рождения города (20 июня)</t>
  </si>
  <si>
    <t>330 00 04420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</si>
  <si>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</si>
  <si>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Закупка товаров, работ и услуг для обеспечения государственных (муниципальных) нужд</t>
  </si>
  <si>
    <t>Муниципальная программа городского округа Тольятти «Молодой семье - доступное жилье» на 2014-2020гг.</t>
  </si>
  <si>
    <t>080 00 00000</t>
  </si>
  <si>
    <t>990 00 02000</t>
  </si>
  <si>
    <t>990 00 02430</t>
  </si>
  <si>
    <t>060 00 00000</t>
  </si>
  <si>
    <t>060 00 04000</t>
  </si>
  <si>
    <t>060 00 04150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</si>
  <si>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</si>
  <si>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Мероприятия в сфере градостроительства</t>
  </si>
  <si>
    <t>990 00 04610</t>
  </si>
  <si>
    <t>990 00 04280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</si>
  <si>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органов местного самоуправления городского округа Тольятти на 2017-2022 годы</t>
    </r>
    <r>
      <rPr>
        <sz val="13"/>
        <rFont val="Calibri"/>
        <family val="2"/>
        <charset val="204"/>
      </rPr>
      <t>»</t>
    </r>
  </si>
  <si>
    <t>040 00 04240</t>
  </si>
  <si>
    <t>Дополнительное образование детей</t>
  </si>
  <si>
    <t>990 00 02280</t>
  </si>
  <si>
    <t>990 00 04250</t>
  </si>
  <si>
    <t>990 00 02210</t>
  </si>
  <si>
    <t>990 00 02220</t>
  </si>
  <si>
    <t>990 00 02230</t>
  </si>
  <si>
    <t>990 00 02240</t>
  </si>
  <si>
    <t>990 00 04210</t>
  </si>
  <si>
    <t>990 00 04220</t>
  </si>
  <si>
    <t>990 00 04230</t>
  </si>
  <si>
    <t>990 00 04240</t>
  </si>
  <si>
    <t>990 00 04510</t>
  </si>
  <si>
    <t>990 00 02250</t>
  </si>
  <si>
    <t>090 00 04280</t>
  </si>
  <si>
    <t>990 00 02070</t>
  </si>
  <si>
    <t>Муниципальная программа «Развитие информационно-телекоммуникационной инфраструктуры городского округа Тольятти на 2017-2021 годы»</t>
  </si>
  <si>
    <t>230 00 12000</t>
  </si>
  <si>
    <t>230 00 12390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</si>
  <si>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</si>
  <si>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Муниципальная программа «Охрана окружающей среды на территории городского округа Тольятти на 2017-2021 годы»</t>
  </si>
  <si>
    <t>990 00 12000</t>
  </si>
  <si>
    <t>221 00 04050</t>
  </si>
  <si>
    <t>Подпрограмма «Развитие муниципальной службы в городском округе Тольятти на 2017-2022 годы»</t>
  </si>
  <si>
    <t>Муниципальная программа «Противодействие коррупции в городском округе Тольятти на 2017-2021 годы»</t>
  </si>
  <si>
    <t>990 00 09000</t>
  </si>
  <si>
    <t>040 00 04250</t>
  </si>
  <si>
    <t>Молодежная политика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</si>
  <si>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</si>
  <si>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100 00 04310</t>
  </si>
  <si>
    <t>020 00 04100</t>
  </si>
  <si>
    <r>
      <t>Муниципальная программа «Развитие системы образования городского округа Тольятти на 2017-2020гг.</t>
    </r>
    <r>
      <rPr>
        <sz val="13"/>
        <rFont val="Calibri"/>
        <family val="2"/>
        <charset val="204"/>
      </rPr>
      <t>»</t>
    </r>
  </si>
  <si>
    <t>Условно утвержденные расходы</t>
  </si>
  <si>
    <t>Муниципальная программа «Развитие физической культуры и спорта в городском округе Тольятти на 2017-2021 годы»</t>
  </si>
  <si>
    <t>Обеспечение долевого финансирования расходов</t>
  </si>
  <si>
    <t>080 00 L0000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</si>
  <si>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</si>
  <si>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Мероприятия в организациях, осуществляющих обеспечение градостроительной деятельности</t>
  </si>
  <si>
    <t>100 00 04320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</si>
  <si>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потребительского рынка в городском округе Тольятти на 2017-2021 годы</t>
    </r>
    <r>
      <rPr>
        <sz val="13"/>
        <rFont val="Calibri"/>
        <family val="2"/>
        <charset val="204"/>
      </rPr>
      <t>»</t>
    </r>
  </si>
  <si>
    <t>270 00 00000</t>
  </si>
  <si>
    <t>270 00 04000</t>
  </si>
  <si>
    <t>270 00 04040</t>
  </si>
  <si>
    <t>330 00 04100</t>
  </si>
  <si>
    <t>990 00 S3560</t>
  </si>
  <si>
    <t>Обеспечение долевого софинансирования расходов</t>
  </si>
  <si>
    <t>010 00 73000</t>
  </si>
  <si>
    <t>010 00 73560</t>
  </si>
  <si>
    <t xml:space="preserve">Единовременное пособие на частичную компенсацию оплаты государственной пошлины на осуществление государственной регистрации прав на недвижимое имущество детей-cирот, детей, оставшихся без попечения родителей </t>
  </si>
  <si>
    <t>010 00 S3560</t>
  </si>
  <si>
    <t>840</t>
  </si>
  <si>
    <t>Исполнение государственных (муниципальных) гарантий без права регрессного требования гаранта к принципалу или уступки гаранту прав требования
бенефициара к принципалу</t>
  </si>
  <si>
    <t xml:space="preserve"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речным транспортом на городской паромной переправе «Микрорайон Шлюзовой – полуостров Копылово» 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</si>
  <si>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</si>
  <si>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Проектирование и строительство (реконструкция) объектов капитального строительства в сфере культуры</t>
  </si>
  <si>
    <t>Муниципальная программа «Благоустройство территории городского округа Тольятти на 2015-2024 годы»</t>
  </si>
  <si>
    <t>Закупка товаров, работ и услуг для государственных (муниципальных) нужд</t>
  </si>
  <si>
    <t>Высшее образование</t>
  </si>
  <si>
    <t>080 00 L0200</t>
  </si>
  <si>
    <t>330 00 R555F</t>
  </si>
  <si>
    <t>330 00 L555F</t>
  </si>
  <si>
    <t>Поддержка государственных программ субъектов Российской Федерации и муниципальных программ формирования современной городской среды</t>
  </si>
  <si>
    <t>050 00 09300</t>
  </si>
  <si>
    <t>050 00 09340</t>
  </si>
  <si>
    <t>050 00 09350</t>
  </si>
  <si>
    <t>050 00 09360</t>
  </si>
  <si>
    <t xml:space="preserve">050 00 09370 </t>
  </si>
  <si>
    <t xml:space="preserve">050 00 09380 </t>
  </si>
  <si>
    <t>050 00 04340</t>
  </si>
  <si>
    <t>340 00 00000</t>
  </si>
  <si>
    <t>Муниципальная программа «Содержание и ремонт объектов и сетей инженерной инфраструктуры городского округа Тольятти на 2018-2022 годы»</t>
  </si>
  <si>
    <t>340 00 04000</t>
  </si>
  <si>
    <t>340 00 04410</t>
  </si>
  <si>
    <t>Мероприятия в области  благоустройства</t>
  </si>
  <si>
    <t>Учреждения, осуществляющие  деятельность по другим вопросам в области жилищно-коммунального хозяйства</t>
  </si>
  <si>
    <t>340 00 02000</t>
  </si>
  <si>
    <t>340 00 02430</t>
  </si>
  <si>
    <t>Муниципальная программа городского округа Тольятти «Развитие малого и среднего предпринимательства городского округа Тольятти на 2018-2022 годы»</t>
  </si>
  <si>
    <t>120 00 00000</t>
  </si>
  <si>
    <t>120 00 02000</t>
  </si>
  <si>
    <t>120 00 02070</t>
  </si>
  <si>
    <t>120 00 04000</t>
  </si>
  <si>
    <t>120 00 04070</t>
  </si>
  <si>
    <t>Поддержка государственных программ субъектов Российской Федерации  и муниципальных программ формирования современной городской среды</t>
  </si>
  <si>
    <t xml:space="preserve">330 00 L555F  </t>
  </si>
  <si>
    <t>Муниципальная программа «Ремонт помещений, находящихся в муниципальной собственности городского округа Тольятти, на 2018-2022 годы»</t>
  </si>
  <si>
    <t>290 00 00000</t>
  </si>
  <si>
    <t>290 00 04000</t>
  </si>
  <si>
    <t>290 00 04410</t>
  </si>
  <si>
    <t>320 00 00000</t>
  </si>
  <si>
    <t>320 00 04000</t>
  </si>
  <si>
    <t>320 00 04410</t>
  </si>
  <si>
    <t>330 00 S3320</t>
  </si>
  <si>
    <t xml:space="preserve"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2020 годы» </t>
  </si>
  <si>
    <t>320 00 04420</t>
  </si>
  <si>
    <t>320 00 02000</t>
  </si>
  <si>
    <t>320 00 02430</t>
  </si>
  <si>
    <t>280 00 10000</t>
  </si>
  <si>
    <t>100 00 12320</t>
  </si>
  <si>
    <t>100 00 12000</t>
  </si>
  <si>
    <t xml:space="preserve">Субсидии некоммерческим организациям 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</si>
  <si>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</si>
  <si>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</si>
  <si>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Единовременное пособие на первоочередные нужды</t>
  </si>
  <si>
    <t xml:space="preserve">Ежемесячное пособие на содержание ребенка, переданного на воспитание в приемную семью, на патронатное воспитание </t>
  </si>
  <si>
    <t>050 00 09390</t>
  </si>
  <si>
    <t>990 00 04370</t>
  </si>
  <si>
    <t xml:space="preserve">Единовременное пособие детям-сиротам и детям, оставшимся без попечения родителей, в связи с награждением медалью «За особые успехи в учении» по окончании обучения в образовательной организации, реализующей образовательные программы среднего общего образования </t>
  </si>
  <si>
    <t>990 00 09220</t>
  </si>
  <si>
    <t>990 00 04270</t>
  </si>
  <si>
    <t>Парковые комплексы</t>
  </si>
  <si>
    <t>990 00 02200</t>
  </si>
  <si>
    <t>990 00 04200</t>
  </si>
  <si>
    <t>Субсидии юридическим лицам в сфере культуры</t>
  </si>
  <si>
    <t>990 00 06000</t>
  </si>
  <si>
    <t>990 00 06500</t>
  </si>
  <si>
    <t>Выплаты именных премий Главы городского округа Тольятти лицам с ограниченными возможностями здоровья и добровольцам из числа жителей городского округа</t>
  </si>
  <si>
    <t>990 00 10000</t>
  </si>
  <si>
    <t>Материально-техническое обеспечение деятельности Общественной палаты</t>
  </si>
  <si>
    <t>990 00 04060</t>
  </si>
  <si>
    <t>240 00 04450</t>
  </si>
  <si>
    <t>080 00 04110</t>
  </si>
  <si>
    <t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t>
  </si>
  <si>
    <t>220 00 04000</t>
  </si>
  <si>
    <t>220 00 04040</t>
  </si>
  <si>
    <t xml:space="preserve">220 00 04120 </t>
  </si>
  <si>
    <t>220 00 12000</t>
  </si>
  <si>
    <t>220 00 12040</t>
  </si>
  <si>
    <t>220 00 12060</t>
  </si>
  <si>
    <t>220 00 08000</t>
  </si>
  <si>
    <t>220 00 08010</t>
  </si>
  <si>
    <t>Социальные выплаты гражданам, кроме публичных нормативных социальных выплат</t>
  </si>
  <si>
    <t>220 00 11000</t>
  </si>
  <si>
    <t>220 00 11040</t>
  </si>
  <si>
    <t>220 00 11010</t>
  </si>
  <si>
    <t>220 00 02000</t>
  </si>
  <si>
    <t>220 00 02080</t>
  </si>
  <si>
    <t>Мероприятия по другим вопросам в области охраны окружающей среды</t>
  </si>
  <si>
    <t>к решению Думы</t>
  </si>
  <si>
    <t xml:space="preserve">340 00 L5550  </t>
  </si>
  <si>
    <t>100 00 02000</t>
  </si>
  <si>
    <t>100 00 02320</t>
  </si>
  <si>
    <t>080 00 L4970</t>
  </si>
  <si>
    <t>Предоставление молодым семьям социальных выплат на приобретение жилья или строительство индивидуального жилого дома</t>
  </si>
  <si>
    <t>КУЛЬТУРА, КИНЕМАТОГРАФИЯ</t>
  </si>
  <si>
    <t>В том числе средства выше-стоящих бюджетов</t>
  </si>
  <si>
    <t>990 00 12140</t>
  </si>
  <si>
    <t>Муниципальная программа «Профилактика наркомании населения городского округа Тольятти на 2019-2023 годы»</t>
  </si>
  <si>
    <t>990 00 04070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</si>
  <si>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</si>
  <si>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 xml:space="preserve">990 00 10370 </t>
  </si>
  <si>
    <t>Финансовое обеспечение деятельности бюджетных и автономных  учреждений</t>
  </si>
  <si>
    <t>990 00 02270</t>
  </si>
  <si>
    <t>990 00 06270</t>
  </si>
  <si>
    <t>Субсидии юридическим лицам (кроме некоммерческих организаций), индивидуальным предпринимателям, физическим лицам-производителям товаров, работ, услуг</t>
  </si>
  <si>
    <t>990 00 02350</t>
  </si>
  <si>
    <t>990 00 04350</t>
  </si>
  <si>
    <t>990 00 02300</t>
  </si>
  <si>
    <t>990 00 04300</t>
  </si>
  <si>
    <t>990 00 12300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</si>
  <si>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</si>
  <si>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Иные закупки товаров, работ и услуг для обеспечения государственных (муниципальных нужд)</t>
  </si>
  <si>
    <t xml:space="preserve">Уплата налогов, сборов и иных платежей                    </t>
  </si>
  <si>
    <t>Ежемесячные денежные выплаты на проезд для отдельных категорий граждан из числа инвалидов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</si>
  <si>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</si>
  <si>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990 00 L4970</t>
  </si>
  <si>
    <t>230 00 S0340</t>
  </si>
  <si>
    <t>230 00 S3250</t>
  </si>
  <si>
    <t>230 00 S3800</t>
  </si>
  <si>
    <t>230 00 S3810</t>
  </si>
  <si>
    <t>290 00 04130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</si>
  <si>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</si>
  <si>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990 00 03000</t>
  </si>
  <si>
    <t>990 00 03010</t>
  </si>
  <si>
    <t>Субсидии не в рамках программных расходов</t>
  </si>
  <si>
    <t>990 00 03020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</si>
  <si>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</si>
  <si>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990 00 03030</t>
  </si>
  <si>
    <t>990 00 03040</t>
  </si>
  <si>
    <t xml:space="preserve">04 </t>
  </si>
  <si>
    <t>990 00 04180</t>
  </si>
  <si>
    <t>990 00 12180</t>
  </si>
  <si>
    <t>010 00 02200</t>
  </si>
  <si>
    <t>010 00 04200</t>
  </si>
  <si>
    <t>010 00 S2000</t>
  </si>
  <si>
    <t>010 00 S2002</t>
  </si>
  <si>
    <t>020 00 S2000</t>
  </si>
  <si>
    <t>020 00 S2002</t>
  </si>
  <si>
    <t>990 00 S2000</t>
  </si>
  <si>
    <t>990 00 S2002</t>
  </si>
  <si>
    <t>Поддержка муниципальных программ формирования современной городской среды</t>
  </si>
  <si>
    <t>Резервный фонд администрации городского округа Тольятти</t>
  </si>
  <si>
    <t>Изменения</t>
  </si>
  <si>
    <t>В том числе средства вышестоящих бюджетов</t>
  </si>
  <si>
    <t>990 00 04310</t>
  </si>
  <si>
    <t>Мероприятия по созданию и модернизации объектов спортивной инфраструктуры муниципальной собственности для занятий физической культурой и спортом</t>
  </si>
  <si>
    <t>020 Р5 51390</t>
  </si>
  <si>
    <t>020 00 S3340</t>
  </si>
  <si>
    <t>Мероприятия на реализацию государственной программы Самарской области "Развитие социальной защиты населения в Самарской области" на 2014-2021 годы</t>
  </si>
  <si>
    <t>990 00 S3300</t>
  </si>
  <si>
    <t>Обеспечение деятельности народных дружин</t>
  </si>
  <si>
    <t>070 00 S3400</t>
  </si>
  <si>
    <t>070 00 S3340</t>
  </si>
  <si>
    <t>070 00 S3940</t>
  </si>
  <si>
    <t>990 00 S3350</t>
  </si>
  <si>
    <t>«Мероприятия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года.</t>
  </si>
  <si>
    <t>990 R1 53930</t>
  </si>
  <si>
    <t>990  R1 53930</t>
  </si>
  <si>
    <t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</si>
  <si>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</si>
  <si>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t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</si>
  <si>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t>
  </si>
  <si>
    <r>
      <t xml:space="preserve">Муниципальная 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Культура Тольятти (2019-2023гг.)</t>
    </r>
    <r>
      <rPr>
        <sz val="13"/>
        <rFont val="Calibri"/>
        <family val="2"/>
        <charset val="204"/>
      </rPr>
      <t>»</t>
    </r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</si>
  <si>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</t>
    </r>
    <r>
      <rPr>
        <sz val="13"/>
        <rFont val="Calibri"/>
        <family val="2"/>
        <charset val="204"/>
      </rPr>
      <t>»</t>
    </r>
  </si>
  <si>
    <t>Реализация программ формирования современной городской среды</t>
  </si>
  <si>
    <t>340 F2 55550</t>
  </si>
  <si>
    <t>Муниципальная программа «Формирование современной городской среды на 2018-2024 годы»</t>
  </si>
  <si>
    <t>Охрана семьи и детства</t>
  </si>
  <si>
    <t>990 00 L0000</t>
  </si>
  <si>
    <t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среды Самарской области на 2014 – 2025 годы и на период до 2030 года»</t>
  </si>
  <si>
    <t>240 G1 73520</t>
  </si>
  <si>
    <t>Организация и проведение мероприятий с несовершеннолетними в период каникул и свободное от учебы время</t>
  </si>
  <si>
    <t>030 00 S3010</t>
  </si>
  <si>
    <t>030 00 73000</t>
  </si>
  <si>
    <t>030 00 73010</t>
  </si>
  <si>
    <t>Муниципальная программа «Капитальный ремонт многоквартирных домов городского округа Тольятти на 2019-2023 годы»</t>
  </si>
  <si>
    <t>990 00 04090</t>
  </si>
  <si>
    <t>Выплаты именных премий главы городского округа Тольятти лицам с ограниченными возможностями здоровья и добровольцам из числа жителей городского округа</t>
  </si>
  <si>
    <t>Муниципальная программа «Создание условий для улучшения качества жизни жителей городского округа Тольятти» на 2020-2024 годы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</si>
  <si>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2014-2021 годы</t>
  </si>
  <si>
    <t>990 00 02360</t>
  </si>
  <si>
    <t>990 00 04600</t>
  </si>
  <si>
    <t>990 00 04360</t>
  </si>
  <si>
    <t>990 00 02470</t>
  </si>
  <si>
    <t>990 00 04460</t>
  </si>
  <si>
    <t>990 00 04470</t>
  </si>
  <si>
    <t>050 00 09400</t>
  </si>
  <si>
    <t>050 00 S3230</t>
  </si>
  <si>
    <t>990 00 S3270</t>
  </si>
  <si>
    <t>Финансовое обеспечение дорожной деятельности в рамках государственной программы Самарской области «Развитие транспортной системы Самарской области (2014-2025годы)»</t>
  </si>
  <si>
    <t>990 00 04160</t>
  </si>
  <si>
    <t>160 00 S3300</t>
  </si>
  <si>
    <t>330 00 S6150</t>
  </si>
  <si>
    <t>990 00 04440</t>
  </si>
  <si>
    <t>990 00 04450</t>
  </si>
  <si>
    <t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</t>
  </si>
  <si>
    <t>Муниципальная программа «Профилактика терроризма, экстремизма и иных правонарушений на территории городского округа Тольятти на 2020-2024 годы»</t>
  </si>
  <si>
    <t>Финансовое обеспечение дорожной деятельности в рамках реализации национального проекта «Безопасные и качественные автомобильные дороги»</t>
  </si>
  <si>
    <t>Муниципальная программа «Тольятти - чистый город на 2020-2024 годы»</t>
  </si>
  <si>
    <t>от _______ № __</t>
  </si>
  <si>
    <t>990 00 Z0820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</si>
  <si>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</si>
  <si>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 xml:space="preserve">Капитальные вложения в объекты государственной (муниципальной) собственности </t>
  </si>
  <si>
    <t>990 00 S3010</t>
  </si>
  <si>
    <t>990 00 S3340</t>
  </si>
  <si>
    <t>990 00 S3940</t>
  </si>
  <si>
    <t xml:space="preserve">Создание новых мест в общеобразовательных организациях </t>
  </si>
  <si>
    <t>990 Е1 55200</t>
  </si>
  <si>
    <t>990 Е155200</t>
  </si>
  <si>
    <t>230 00 S4430</t>
  </si>
  <si>
    <t>990 00 L0270</t>
  </si>
  <si>
    <t>990 00 S3400</t>
  </si>
  <si>
    <t>990 00 S3950</t>
  </si>
  <si>
    <t>020 00 S4280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</si>
  <si>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</si>
  <si>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t>Мероприятия на реализацию государственной программы Самарской области «Доступная среда в Самарской области» на 2014-2025 годы»</t>
  </si>
  <si>
    <t>010 A1 55190</t>
  </si>
  <si>
    <t>Оснащение образовательных учреждений в сфере культуры (детских школ искусств и училищ) музыкальными инструментами, оборудованием и учебными материалами</t>
  </si>
  <si>
    <t>010 00 L5170</t>
  </si>
  <si>
    <t>Поддержка творческой деятельности и техническое оснащение детских и кукольных театров</t>
  </si>
  <si>
    <t>Учреждения, осуществляющие деятельность в области лесного хозяйства</t>
  </si>
  <si>
    <t>230 00 02390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</si>
  <si>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</si>
  <si>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Спорт высших достижений</t>
  </si>
  <si>
    <t>Организация деятельности по спортивной подготовке</t>
  </si>
  <si>
    <t>Мероприятия в сфере организации деятельности по спортивной подготовке</t>
  </si>
  <si>
    <t xml:space="preserve">Организация деятельности по спортивной подготовке  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</si>
  <si>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2014-2022 годы</t>
  </si>
  <si>
    <t>020 00 02290</t>
  </si>
  <si>
    <t>020 00 04290</t>
  </si>
  <si>
    <t>990 00 02290</t>
  </si>
  <si>
    <t>990 00 04290</t>
  </si>
  <si>
    <t>990 Е1 5520Z</t>
  </si>
  <si>
    <t>Строительство и реконструкция объектов культуры</t>
  </si>
  <si>
    <t>Субсидии юридическим лицам на создание условий для предоставления транспортных услуг населению и организацию транспортного обслуживания населения</t>
  </si>
  <si>
    <t>990 00 S3990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</si>
  <si>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И ПОДГРУППАМ ВИДОВ РАСХОДОВ КЛАССИФИКАЦИИ РАСХОДОВ БЮДЖЕТА ГОРОДСКОГО ОКРУГА ТОЛЬЯТТИ НА ПЛАНОВЫЙ ПЕРИОД 2022 И 2023 ГОДОВ</t>
  </si>
  <si>
    <t>990 00 11010</t>
  </si>
  <si>
    <t>Муниципальная программа «Поддержка социально ориентированных некоммерческих  организаций, территориального общественного самоуправления и общественных инициатив в городском округе Тольятти на 2021-2027 годы»</t>
  </si>
  <si>
    <t>280 00 12000</t>
  </si>
  <si>
    <t>280 00 12380</t>
  </si>
  <si>
    <t>280 00 04000</t>
  </si>
  <si>
    <t>280 00 04370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</si>
  <si>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</si>
  <si>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t>
  </si>
  <si>
    <t xml:space="preserve">280 00 10130 </t>
  </si>
  <si>
    <t xml:space="preserve">280 00 10370 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</si>
  <si>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</si>
  <si>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280 00 10570 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</si>
  <si>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t>
  </si>
  <si>
    <t>090 00 04040</t>
  </si>
  <si>
    <t>Учреждения, осуществляющие деятельность в сфере общегосударственного управления</t>
  </si>
  <si>
    <t xml:space="preserve">990 00 12040 </t>
  </si>
  <si>
    <t>Учреждения, осуществляющие деятельность в сфере обеспечения хозяйственного обслуживания</t>
  </si>
  <si>
    <t>990 00 12060</t>
  </si>
  <si>
    <t>Муниципальная программа «Создание условий для развития туризма на территории городского округа Тольятти на 2021-2030 годы»</t>
  </si>
  <si>
    <t>260 00 00000</t>
  </si>
  <si>
    <t>260 00 04000</t>
  </si>
  <si>
    <t>260 00 04070</t>
  </si>
  <si>
    <t xml:space="preserve">Учреждения, осуществляющие деятельность в сфере средств массовой информации </t>
  </si>
  <si>
    <t xml:space="preserve">990 00 02080 </t>
  </si>
  <si>
    <t>Расходы на выплаты персоналу в целях обеспечения выполнения функций государственными (муниципальными) органами, учреждениями, органами управления государственными внебюджетными фондами</t>
  </si>
  <si>
    <t xml:space="preserve">090 00 12000 </t>
  </si>
  <si>
    <t>090 00 12140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</si>
  <si>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</si>
  <si>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090 00 02000</t>
  </si>
  <si>
    <t>090 00 02160</t>
  </si>
  <si>
    <t>990 00 02320</t>
  </si>
  <si>
    <t>070 00 04100</t>
  </si>
  <si>
    <t>070 Е1 55200</t>
  </si>
  <si>
    <t xml:space="preserve">Муниципальная программа «Развитие системы образования городского округа Тольятти на 2021-2027 годы» </t>
  </si>
  <si>
    <t xml:space="preserve">150 00 00000 </t>
  </si>
  <si>
    <t>155 00 00000</t>
  </si>
  <si>
    <t xml:space="preserve">155 00 04000 </t>
  </si>
  <si>
    <t xml:space="preserve">155 00 04090 </t>
  </si>
  <si>
    <t xml:space="preserve">155 00 04190 </t>
  </si>
  <si>
    <t>155 00 S3990</t>
  </si>
  <si>
    <t>Защита населения и территории от чрезвычайных ситуаций природного и техногенного характера, пожарная безопасность</t>
  </si>
  <si>
    <t>150 00 00000</t>
  </si>
  <si>
    <t>151 00 00000</t>
  </si>
  <si>
    <t>151 00 04000</t>
  </si>
  <si>
    <t>151 00 04180</t>
  </si>
  <si>
    <t>152 00 00000</t>
  </si>
  <si>
    <t>152 00 04000</t>
  </si>
  <si>
    <t>152 00 04100</t>
  </si>
  <si>
    <t>152 00 04180</t>
  </si>
  <si>
    <t>152 00 S3270</t>
  </si>
  <si>
    <t>152 R1 53930</t>
  </si>
  <si>
    <t>154 00 00000</t>
  </si>
  <si>
    <t xml:space="preserve">154 00 04000 </t>
  </si>
  <si>
    <t xml:space="preserve">154 00 04180 </t>
  </si>
  <si>
    <t>154 00 12000</t>
  </si>
  <si>
    <t>154 00 12180</t>
  </si>
  <si>
    <t>151 00 04420</t>
  </si>
  <si>
    <t xml:space="preserve">990 00 04120 </t>
  </si>
  <si>
    <t>990 00 04120</t>
  </si>
  <si>
    <t>140 00 04130</t>
  </si>
  <si>
    <t>090 00 02430</t>
  </si>
  <si>
    <t>070 00 02000</t>
  </si>
  <si>
    <t>070 00 02260</t>
  </si>
  <si>
    <t>Муниципальная программа  «Развитие системы образования городского округа Тольятти на 2021-2027 годы»</t>
  </si>
  <si>
    <t>070 00 04260</t>
  </si>
  <si>
    <t>070 00 10000</t>
  </si>
  <si>
    <t>070 00 10260</t>
  </si>
  <si>
    <t>070 00 L0270</t>
  </si>
  <si>
    <t>Мероприятия на реализацию государственной программы Самарской области «Доступная среда в Самарской области» на 2014-2025 годы</t>
  </si>
  <si>
    <t>070 00 02270</t>
  </si>
  <si>
    <t>070 00 06000</t>
  </si>
  <si>
    <t>070 00 06270</t>
  </si>
  <si>
    <t>070 00 02280</t>
  </si>
  <si>
    <t>030 00 00000</t>
  </si>
  <si>
    <t>030 00 02000</t>
  </si>
  <si>
    <t>030 00 02350</t>
  </si>
  <si>
    <t>Муниципальная программа «Молодежь Тольятти на 2021-2030 гг.»</t>
  </si>
  <si>
    <t>030 00 04000</t>
  </si>
  <si>
    <t>030 00 04350</t>
  </si>
  <si>
    <t>070 00 02300</t>
  </si>
  <si>
    <t>070 00 04300</t>
  </si>
  <si>
    <t>070 00 12000</t>
  </si>
  <si>
    <t>070 00 12300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</si>
  <si>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t>
  </si>
  <si>
    <t>990 00 08000</t>
  </si>
  <si>
    <t>990 00 08010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</si>
  <si>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предоставлению пенсии за выслугу лет лицам, замещавшим должности муниципальной службы в органах местного самоуправления городского округа Тольятти </t>
  </si>
  <si>
    <t>070 00 S3350</t>
  </si>
  <si>
    <t>070 00 S3950</t>
  </si>
  <si>
    <t xml:space="preserve">Муниципальная программа «Развитие транспортной системы и дорожного хозяйства городского округа Тольятти на 2021-2025гг.» </t>
  </si>
  <si>
    <t xml:space="preserve">Подпрограмма «Развитие городского пассажирского транспорта в городском округе Тольятти на период 2021-2025гг.» </t>
  </si>
  <si>
    <t xml:space="preserve">Муниципальная программа «Развитие транспортной системы и дорожного хозяйства городского округа Тольятти на 2021-2025гг.»  </t>
  </si>
  <si>
    <t xml:space="preserve">Подпрограмма «Содержание улично-дорожной сети городского округа Тольятти на  2021-2025гг.» </t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</si>
  <si>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t>
  </si>
  <si>
    <t xml:space="preserve">Подпрограмма  «Повышение безопасности дорожного движения на период 2021-2025гг.»                      </t>
  </si>
  <si>
    <t xml:space="preserve">Подпрограмма «Содержание улично-дорожной сети городского округа Тольятти на 2021-2025гг.» </t>
  </si>
  <si>
    <t>Мероприятия в рамках подпрограммы «Модернизация и развитие автомобильных дорог общего пользования местного значения городского округа Тольятти на 2021-2025 годы» муниципальной программы «Развитие транспортной системы и дорожного хозяйства городского округа Тольятти на 2021-2025гг.»</t>
  </si>
  <si>
    <t>Приложение 5</t>
  </si>
  <si>
    <t>Муниципальная программа городского округа Тольятти «Молодой семье - доступное жилье» на 2014-2025 годы</t>
  </si>
  <si>
    <t>Муниципальная программа «Культура Тольятти на 2019 - 2023 годы»</t>
  </si>
  <si>
    <t>Мероприятия  по созданию условий  для предоставления транспортных услуг населению и организацию транспортного обслуживания населения</t>
  </si>
  <si>
    <t>070 E1 5520Z</t>
  </si>
  <si>
    <t>от 23.12.2020 № 787</t>
  </si>
  <si>
    <t>990 00 S4680</t>
  </si>
  <si>
    <t>070 00 S4940</t>
  </si>
  <si>
    <t>070 00 S4950</t>
  </si>
  <si>
    <t>070 00 S4680</t>
  </si>
  <si>
    <r>
      <t xml:space="preserve"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образования и повышение эффективности реализации молодежной политики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2015-2024 годы</t>
    </r>
  </si>
  <si>
    <t>070 00 L3040</t>
  </si>
  <si>
    <t>152 F1 50210</t>
  </si>
  <si>
    <t>Стимулирование программ развития жилищного строительства субъектов Российской Федерации</t>
  </si>
  <si>
    <t>152 F1 5021Z</t>
  </si>
  <si>
    <t>450</t>
  </si>
  <si>
    <t>100 F1 50210</t>
  </si>
  <si>
    <t>Бюджетные инвестиции иным юридическим лицам</t>
  </si>
  <si>
    <t>100 F1 5021Z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</si>
  <si>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2014-2023 годы</t>
  </si>
  <si>
    <t>Приложение 3</t>
  </si>
  <si>
    <t>от __________ № _____</t>
  </si>
  <si>
    <t>070 00 75020</t>
  </si>
  <si>
    <t>070 00 75230</t>
  </si>
  <si>
    <t>070 00 75000</t>
  </si>
  <si>
    <t>Субвенции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</si>
  <si>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</si>
  <si>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</si>
  <si>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070 00 75050</t>
  </si>
  <si>
    <t>070 00 75060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</si>
  <si>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</si>
  <si>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</si>
  <si>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t>
  </si>
  <si>
    <t>070 00 R3030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</si>
  <si>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</si>
  <si>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</si>
  <si>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070 00 75270</t>
  </si>
  <si>
    <t>070 00 75280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</si>
  <si>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</si>
  <si>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070 00 75300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</si>
  <si>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Создание условий для улучшения качества жизни жителей городского округа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2020-2024 годы</t>
    </r>
  </si>
  <si>
    <t>Вознаграждение, причитающееся приемному родителю, патронатному воспитателю</t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</si>
  <si>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</si>
  <si>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050 00 75000</t>
  </si>
  <si>
    <t>050 00 75170</t>
  </si>
  <si>
    <t>050 00 75240</t>
  </si>
  <si>
    <t>Организация деятельности в сфере охраны окружающей среды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</si>
  <si>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</si>
  <si>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Меры по осуществлению деятельности по опеке и попечительству в отношении совершеннолетних граждан</t>
  </si>
  <si>
    <t>Организация деятельности в сфере охраны труда</t>
  </si>
  <si>
    <t>990 00 75000</t>
  </si>
  <si>
    <t>990 00 75120</t>
  </si>
  <si>
    <t>990 00 75180</t>
  </si>
  <si>
    <t>990 00 75190</t>
  </si>
  <si>
    <t>990 00 75200</t>
  </si>
  <si>
    <t>Организация деятельности в сфере обеспечения жильем отдельных категорий граждан</t>
  </si>
  <si>
    <t>220 00 75000</t>
  </si>
  <si>
    <t>220 00 75080</t>
  </si>
  <si>
    <t>220 00 75180</t>
  </si>
  <si>
    <t>220 00 75190</t>
  </si>
  <si>
    <t>990 00 75080</t>
  </si>
  <si>
    <t>990 00 S3470</t>
  </si>
  <si>
    <t>Строительство, реконструкция и модернизация систем водоснабжения, водоочистки и водоотведения</t>
  </si>
  <si>
    <t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t>
  </si>
  <si>
    <t>070 00 75470</t>
  </si>
  <si>
    <t>Приложение 4</t>
  </si>
  <si>
    <t>Приложение 7</t>
  </si>
  <si>
    <t xml:space="preserve">к  решению Думы </t>
  </si>
  <si>
    <t>от ___________№______</t>
  </si>
  <si>
    <t>от ____________№______</t>
  </si>
  <si>
    <t xml:space="preserve"> </t>
  </si>
  <si>
    <t>от  23.12.2022 г. № 787</t>
  </si>
  <si>
    <t>от  23.12.2020 № 787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</si>
  <si>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  И ПОДГРУППАМ ВИДОВ РАСХОДОВ КЛАССИФИКАЦИИ РАСХОДОВ БЮДЖЕТОВ В ВЕДОМСТВЕННОЙ СТРУКТУРЕ РАСХОДОВ БЮДЖЕТА ГОРОДСКОГО ОКРУГА ТОЛЬЯТТИ НА ПЛАНОВЫЙ ПЕРИОД 2022 И 2023 ГОДОВ</t>
  </si>
  <si>
    <t>Наименование главного распорядителя средств бюджета, раздела, подраздела, целевой статьи, вида расходов бюджета городского округа</t>
  </si>
  <si>
    <t>Код</t>
  </si>
  <si>
    <t xml:space="preserve">Рз </t>
  </si>
  <si>
    <t>ПР</t>
  </si>
  <si>
    <t>Изменения Сумма (тыс.руб.)</t>
  </si>
  <si>
    <t xml:space="preserve">Изменения </t>
  </si>
  <si>
    <t>Всего</t>
  </si>
  <si>
    <t>Дума городского округа Тольятти</t>
  </si>
  <si>
    <t>900</t>
  </si>
  <si>
    <t>Администрация городского округа Тольятти</t>
  </si>
  <si>
    <t>Муниципальная программа «Развитие органов местного самоуправления городского округа Тольятти на 2017-2022 годы»</t>
  </si>
  <si>
    <t>Департамент финансов администрации городского округа Тольятти</t>
  </si>
  <si>
    <t>902</t>
  </si>
  <si>
    <t>Департамент по управлению муниципальным имуществом администрации городского округа Тольятти</t>
  </si>
  <si>
    <t>220 00 04120</t>
  </si>
  <si>
    <t>903</t>
  </si>
  <si>
    <t>Департамент общественной безопасности администрации городского округа Тольятти</t>
  </si>
  <si>
    <t>Департамент дорожного хозяйства и транспорта администрации городского округа Тольятти</t>
  </si>
  <si>
    <t>909</t>
  </si>
  <si>
    <t>Дорожное хозяйство (дорожные фонды)</t>
  </si>
  <si>
    <r>
      <t xml:space="preserve">Мероприятия в рамках подпрограммы </t>
    </r>
    <r>
      <rPr>
        <sz val="13"/>
        <color theme="1"/>
        <rFont val="Calibri"/>
        <family val="2"/>
        <charset val="204"/>
      </rPr>
      <t>«</t>
    </r>
    <r>
      <rPr>
        <sz val="13"/>
        <color theme="1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2021-2025 годы</t>
    </r>
    <r>
      <rPr>
        <sz val="13"/>
        <color theme="1"/>
        <rFont val="Calibri"/>
        <family val="2"/>
        <charset val="204"/>
      </rPr>
      <t xml:space="preserve">» </t>
    </r>
    <r>
      <rPr>
        <sz val="13"/>
        <color theme="1"/>
        <rFont val="Times New Roman"/>
        <family val="1"/>
        <charset val="204"/>
      </rPr>
      <t xml:space="preserve">муниципальной программы </t>
    </r>
    <r>
      <rPr>
        <sz val="13"/>
        <color theme="1"/>
        <rFont val="Calibri"/>
        <family val="2"/>
        <charset val="204"/>
      </rPr>
      <t>«</t>
    </r>
    <r>
      <rPr>
        <sz val="13"/>
        <color theme="1"/>
        <rFont val="Times New Roman"/>
        <family val="1"/>
        <charset val="204"/>
      </rPr>
      <t>Развитие транспортной системы и дорожного хозяйства городского округа Тольятти на 2021-2025гг.</t>
    </r>
    <r>
      <rPr>
        <sz val="13"/>
        <color theme="1"/>
        <rFont val="Calibri"/>
        <family val="2"/>
        <charset val="204"/>
      </rPr>
      <t>»</t>
    </r>
  </si>
  <si>
    <t>Финансовое обеспечение дорожной деятельности в рамках реализации национального проекта  «Безопасные и качественные автомобильные дороги»</t>
  </si>
  <si>
    <t xml:space="preserve">Подпрограммы  «Повышение безопасности дорожного движения на период 2021-2025гг.»                      </t>
  </si>
  <si>
    <t>Благоустройство</t>
  </si>
  <si>
    <t xml:space="preserve">Подпрограммы «Содержание улично-дорожной сети городского округа Тольятти на 2021-2025гг.» </t>
  </si>
  <si>
    <t>Департамент экономического развития администрации городского округа Тольятти</t>
  </si>
  <si>
    <t>910</t>
  </si>
  <si>
    <t>Учреждения, осуществляющие деятельность в сфере национальной экономики</t>
  </si>
  <si>
    <t xml:space="preserve">Непрограммное направление расходов </t>
  </si>
  <si>
    <t>Департамент культуры администрации городского округа Тольятти</t>
  </si>
  <si>
    <t>Муниципальная программа «Культура Тольятти на 2019-2023 годы»</t>
  </si>
  <si>
    <t>Организации дополнительного образования детей</t>
  </si>
  <si>
    <t>Мероприятия в сфере дополнительного образования детей</t>
  </si>
  <si>
    <t>Мероприятия на поддержку отрасли культуры</t>
  </si>
  <si>
    <t>Культура</t>
  </si>
  <si>
    <t>Департамент образования администрации городского округа Тольятти</t>
  </si>
  <si>
    <t>913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</si>
  <si>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</si>
  <si>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070 00 75030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</si>
  <si>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</si>
  <si>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070 00 75040</t>
  </si>
  <si>
    <t xml:space="preserve">Молодежная политика 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</si>
  <si>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2014-2023 годы</t>
    </r>
  </si>
  <si>
    <t>Департамент градостроительной деятельности администрации городского округа Тольятти</t>
  </si>
  <si>
    <t>914</t>
  </si>
  <si>
    <t xml:space="preserve">Строительство, реконструкция и модернизация систем водоснабжения, водоочистки и водоотведения 
</t>
  </si>
  <si>
    <t>Проектирование, реконструкция и строительство объектов дошкольного образования</t>
  </si>
  <si>
    <t>990 Р2 52320</t>
  </si>
  <si>
    <t>990 Р2 5232Z</t>
  </si>
  <si>
    <t>070 Е1 5520Z</t>
  </si>
  <si>
    <t>Муниципальная программа «Культура Тольятти 2019-2023гг»</t>
  </si>
  <si>
    <t>Департамент социального обеспечения администрации городского округа Тольятти</t>
  </si>
  <si>
    <t>Муниципальная программа «Создание условий для улучшения качества жизни жителей городского округа Тольятти»  на 2020-2024 годы</t>
  </si>
  <si>
    <t>915</t>
  </si>
  <si>
    <t>Управление физической культуры и спорта администрации городского округа Тольятти</t>
  </si>
  <si>
    <t>917</t>
  </si>
  <si>
    <t>Учреждения, осуществляющие деятельность в области физической культуры и спорта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</si>
  <si>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2014-2022 годы</t>
    </r>
  </si>
  <si>
    <t>Отдел организации муниципальных торгов администрации городского округа Тольятти</t>
  </si>
  <si>
    <t>Департамент городского хозяйства администрации городского округа Тольятти</t>
  </si>
  <si>
    <t>920</t>
  </si>
  <si>
    <t xml:space="preserve">230 00 00000 </t>
  </si>
  <si>
    <t/>
  </si>
  <si>
    <t>Муниципальная программа «Тольятти-чистый город на 2020-2024 годы»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</si>
  <si>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</si>
  <si>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Охрана, защита и воспроизводство лесов, расположенных в границах городского округа Тольятти, на 2019-2023 годы</t>
    </r>
    <r>
      <rPr>
        <sz val="13"/>
        <rFont val="Calibri"/>
        <family val="2"/>
        <charset val="204"/>
      </rPr>
      <t>»</t>
    </r>
  </si>
  <si>
    <t>Департамент информационных технологий и связи администрации городского округа Тольятти</t>
  </si>
  <si>
    <t>921</t>
  </si>
  <si>
    <t>Предоставление ежемесячной денежной выплаты на питание отдельным категориям учащихся, осваивающих образовательные программы начального общего, основного общего или среднего общего образования в  муниципальных образовательных учреждениях городского округа Тольятти по очной форме обучения</t>
  </si>
  <si>
    <t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t>
  </si>
  <si>
    <t>Единовременная денежная выплата ко дню воинской славы России - Дню Победы советского народа в Великой Отечественной войне 1941-1945 годов (9 мая)</t>
  </si>
  <si>
    <t>Единовременная денежная выплата к памятной дате России - Дню Героев Отечества (9 декабря)</t>
  </si>
  <si>
    <t>Ежемесячные денежные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</si>
  <si>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 xml:space="preserve">Единовременные денежные выплаты на оплату оздоровительных услуг Почетным гражданам городского округа Тольятти </t>
  </si>
  <si>
    <t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</si>
  <si>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 xml:space="preserve">Компенсационные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</t>
  </si>
  <si>
    <t xml:space="preserve">Ежемесячные пособия на содержание детей депутата, выборного должностного лица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</si>
  <si>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</si>
  <si>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>Компенсационные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</si>
  <si>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Ежемесячные денежные выплаты к пенсии отдельным категориям граждан</t>
  </si>
  <si>
    <t>Ежемесячные денежные выплатына проезд для отдельных категорий граждан из числа инвалидов</t>
  </si>
  <si>
    <t>Муниципальная программа «Создание условий для улучшения качества жизни  жителей городского округа Тольятти»  на 2020-2024 годы</t>
  </si>
  <si>
    <t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 </t>
  </si>
  <si>
    <t>Предоставление ежемесячных денежных выплат для отдельных категорий граждан, имеющих детей в возрасте до 1 года</t>
  </si>
  <si>
    <t>050 00 09260</t>
  </si>
  <si>
    <r>
      <t xml:space="preserve">Предоставление единовременного пособия в связи с вручением  медали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За особые успехи в учении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по окончании обучения в образовательной организации, реализующей образовательные программы среднего общего образования</t>
    </r>
  </si>
  <si>
    <t>Предоставление единовременного пособия на первоочередные нужды</t>
  </si>
  <si>
    <t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</si>
  <si>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Предоставление единовременного пособия на частичную компенсацию оплаты государственной пошлины за осуществление государственной регистрации прав на недвижимое имущество детей-сирот, детей, оставшихся без попечения родителей</t>
  </si>
  <si>
    <t>Предоставление единовременного пособия в связи с принятием ребенка на воспитание в приемную семью, на патронатное воспитание</t>
  </si>
  <si>
    <t>050 00 09370</t>
  </si>
  <si>
    <t>Предоставление единовременного пособия гражданам в связи с рождением детей в День исторического рождения города Тольятти (20 июня)</t>
  </si>
  <si>
    <t>050 00 09380</t>
  </si>
  <si>
    <t>Предоставление ежемесячного пособия на содержание ребенка, переданного на воспитание в приемную семью, на патронатное воспитание</t>
  </si>
  <si>
    <t>Организационное управление администрации городского округа Тольятти</t>
  </si>
  <si>
    <t>923</t>
  </si>
  <si>
    <t xml:space="preserve">220 00 12040 </t>
  </si>
  <si>
    <t xml:space="preserve">220 00 12060 </t>
  </si>
  <si>
    <t>Другие вопросы в области средств массовой информации</t>
  </si>
  <si>
    <t>990 00 02080</t>
  </si>
  <si>
    <t>Управление взаимодействия с общественностью администрации городского округа Тольятти</t>
  </si>
  <si>
    <t>924</t>
  </si>
  <si>
    <t>Отдел развития потребительского рынка администрации городского округа Тольятти</t>
  </si>
  <si>
    <t>926</t>
  </si>
  <si>
    <t>Муниципальная программа «Развитие потребительского рынка в городском округе Тольятти на 2017-2021годы»</t>
  </si>
  <si>
    <t>ИТОГО РАСХОДОВ</t>
  </si>
  <si>
    <t>выш</t>
  </si>
  <si>
    <t>460</t>
  </si>
  <si>
    <t xml:space="preserve">10 </t>
  </si>
  <si>
    <t>Прил 5</t>
  </si>
  <si>
    <t>Прил 7</t>
  </si>
  <si>
    <t>Прил 12</t>
  </si>
  <si>
    <t>010</t>
  </si>
  <si>
    <t>020</t>
  </si>
  <si>
    <t>030</t>
  </si>
  <si>
    <t>050</t>
  </si>
  <si>
    <t>060</t>
  </si>
  <si>
    <t>070</t>
  </si>
  <si>
    <t>080</t>
  </si>
  <si>
    <t>090</t>
  </si>
  <si>
    <t>130</t>
  </si>
  <si>
    <t>140</t>
  </si>
  <si>
    <t>150</t>
  </si>
  <si>
    <t>151</t>
  </si>
  <si>
    <t>152</t>
  </si>
  <si>
    <t>154</t>
  </si>
  <si>
    <t>155</t>
  </si>
  <si>
    <t xml:space="preserve">155 00 00000 </t>
  </si>
  <si>
    <t>160</t>
  </si>
  <si>
    <t>170</t>
  </si>
  <si>
    <t>220</t>
  </si>
  <si>
    <t>230</t>
  </si>
  <si>
    <t>260</t>
  </si>
  <si>
    <t>270</t>
  </si>
  <si>
    <t>280</t>
  </si>
  <si>
    <t>290</t>
  </si>
  <si>
    <t>330</t>
  </si>
  <si>
    <t>340</t>
  </si>
  <si>
    <t xml:space="preserve">340 00 00000 </t>
  </si>
  <si>
    <t>5/7</t>
  </si>
  <si>
    <t>Приложение 8</t>
  </si>
  <si>
    <t xml:space="preserve">к решению Думы </t>
  </si>
  <si>
    <t>от_______ № ______</t>
  </si>
  <si>
    <t>Приложение 12</t>
  </si>
  <si>
    <t>ПЕРЕЧЕНЬ МУНИЦИПАЛЬНЫХ ПРОГРАММ, ПОДЛЕЖАЩИХ ФИНАНСИРОВАНИЮ ИЗ БЮДЖЕТА ГОРОДСКОГО ОКРУГА ТОЛЬЯТТИ, НА 2021 ГОД И ПЛАНОВЫЙ ПЕРИОД 2022 И 2023 ГОДОВ</t>
  </si>
  <si>
    <t>№ п/п</t>
  </si>
  <si>
    <t>Наименование программы</t>
  </si>
  <si>
    <t>Сумма, тыс. руб.</t>
  </si>
  <si>
    <t>2021 год</t>
  </si>
  <si>
    <t>Изменения 2 чтение</t>
  </si>
  <si>
    <t>Уточнение 17.02</t>
  </si>
  <si>
    <t>Уточнение 24.03</t>
  </si>
  <si>
    <t>Уточнение 19.05</t>
  </si>
  <si>
    <t xml:space="preserve">Уточнение 09.06 </t>
  </si>
  <si>
    <t>Уточнение 07.07</t>
  </si>
  <si>
    <t xml:space="preserve">Уточнение </t>
  </si>
  <si>
    <t>Уточнение .</t>
  </si>
  <si>
    <t>2022 год</t>
  </si>
  <si>
    <t xml:space="preserve">Уточнение 17.02 </t>
  </si>
  <si>
    <t>2023 год</t>
  </si>
  <si>
    <t>Уточнение 09.06</t>
  </si>
  <si>
    <t>1.</t>
  </si>
  <si>
    <t>2.</t>
  </si>
  <si>
    <t>3.</t>
  </si>
  <si>
    <t>4.</t>
  </si>
  <si>
    <t>5.</t>
  </si>
  <si>
    <t>Муниципальная программа  «Профилактика наркомании населения городского округа Тольятти на 2019-2023 годы»</t>
  </si>
  <si>
    <t>6.</t>
  </si>
  <si>
    <t>7.</t>
  </si>
  <si>
    <t>8.</t>
  </si>
  <si>
    <t>9.</t>
  </si>
  <si>
    <t>10.</t>
  </si>
  <si>
    <t>11.</t>
  </si>
  <si>
    <t>12.</t>
  </si>
  <si>
    <r>
      <t>Муниципальная программа «Тольятти - чистый город на 2020-2024 годы</t>
    </r>
    <r>
      <rPr>
        <sz val="12"/>
        <rFont val="Calibri"/>
        <family val="2"/>
        <charset val="204"/>
      </rPr>
      <t>»</t>
    </r>
  </si>
  <si>
    <t>13.</t>
  </si>
  <si>
    <t>14.</t>
  </si>
  <si>
    <t>Муниципальная программа «Развитие транспортной системы и дорожного хозяйства городского округа Тольятти на 2021-2025гг.», в том числе:</t>
  </si>
  <si>
    <t>153</t>
  </si>
  <si>
    <t>Подпрограмма «Развитие автомобильных дорог городского округа Тольятти, расположенных в зоне застройки индивидуальными жилыми домами на 2014-2020 годы»</t>
  </si>
  <si>
    <t xml:space="preserve">Подпрограммы  «Повышение безопасности дорожного движения на период 2021-2025гг.»                  </t>
  </si>
  <si>
    <t>15.</t>
  </si>
  <si>
    <t>16.</t>
  </si>
  <si>
    <t>17.</t>
  </si>
  <si>
    <t>220-221</t>
  </si>
  <si>
    <t>18.</t>
  </si>
  <si>
    <t>19.</t>
  </si>
  <si>
    <t>20.</t>
  </si>
  <si>
    <t>21.</t>
  </si>
  <si>
    <t>Муниципальная программа «Развитие потребительского рынка в городском округе Тольятти на 2017-2021 годы»</t>
  </si>
  <si>
    <t>22.</t>
  </si>
  <si>
    <t>23.</t>
  </si>
  <si>
    <t>24.</t>
  </si>
  <si>
    <t>25.</t>
  </si>
  <si>
    <t>26.</t>
  </si>
  <si>
    <t>ИТОГО</t>
  </si>
  <si>
    <t>условные</t>
  </si>
  <si>
    <t>условн утв</t>
  </si>
  <si>
    <t>непрограммные</t>
  </si>
  <si>
    <t>непрогр</t>
  </si>
  <si>
    <t>ВСЕГО ПРИЛ 6,7</t>
  </si>
  <si>
    <t>МП проверка</t>
  </si>
  <si>
    <t>откл</t>
  </si>
  <si>
    <t>7/12</t>
  </si>
  <si>
    <t>5/12</t>
  </si>
</sst>
</file>

<file path=xl/styles.xml><?xml version="1.0" encoding="utf-8"?>
<styleSheet xmlns="http://schemas.openxmlformats.org/spreadsheetml/2006/main">
  <numFmts count="4"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00000"/>
  </numFmts>
  <fonts count="46">
    <font>
      <sz val="10"/>
      <name val="Arial Cyr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1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6"/>
      <name val="Times New Roman"/>
      <family val="1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6"/>
      <name val="Times New Roman"/>
      <family val="1"/>
      <charset val="204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3"/>
      <name val="Calibri"/>
      <family val="2"/>
      <charset val="204"/>
    </font>
    <font>
      <sz val="13"/>
      <color theme="1"/>
      <name val="Times New Roman"/>
      <family val="1"/>
      <charset val="204"/>
    </font>
    <font>
      <sz val="10"/>
      <name val="Arial"/>
      <family val="2"/>
      <charset val="204"/>
    </font>
    <font>
      <sz val="16"/>
      <name val="Arial Cyr"/>
      <charset val="204"/>
    </font>
    <font>
      <sz val="14"/>
      <name val="Arial Cyr"/>
      <charset val="204"/>
    </font>
    <font>
      <b/>
      <sz val="10"/>
      <name val="Arial Cyr"/>
      <charset val="204"/>
    </font>
    <font>
      <b/>
      <sz val="13"/>
      <color theme="1"/>
      <name val="Times New Roman"/>
      <family val="1"/>
      <charset val="204"/>
    </font>
    <font>
      <sz val="13"/>
      <color theme="1"/>
      <name val="Calibri"/>
      <family val="2"/>
      <charset val="204"/>
    </font>
    <font>
      <sz val="13"/>
      <name val="Arial Cyr"/>
      <charset val="204"/>
    </font>
    <font>
      <i/>
      <sz val="13"/>
      <name val="Times New Roman"/>
      <family val="1"/>
      <charset val="204"/>
    </font>
    <font>
      <i/>
      <sz val="14"/>
      <name val="Times New Roman"/>
      <family val="1"/>
      <charset val="204"/>
    </font>
    <font>
      <sz val="10"/>
      <color rgb="FFFFFF00"/>
      <name val="Arial Cyr"/>
      <charset val="204"/>
    </font>
    <font>
      <sz val="13"/>
      <color theme="4" tint="0.79998168889431442"/>
      <name val="Times New Roman"/>
      <family val="1"/>
      <charset val="204"/>
    </font>
    <font>
      <sz val="10"/>
      <color theme="4" tint="0.79998168889431442"/>
      <name val="Arial Cyr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11"/>
      <color theme="0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sz val="12"/>
      <name val="Calibri"/>
      <family val="2"/>
      <charset val="204"/>
    </font>
    <font>
      <b/>
      <i/>
      <sz val="12"/>
      <name val="Times New Roman"/>
      <family val="1"/>
      <charset val="204"/>
    </font>
    <font>
      <sz val="11"/>
      <color theme="0" tint="-4.9989318521683403E-2"/>
      <name val="Calibri"/>
      <family val="2"/>
      <charset val="204"/>
      <scheme val="minor"/>
    </font>
    <font>
      <b/>
      <sz val="11"/>
      <color rgb="FFFFFF00"/>
      <name val="Calibri"/>
      <family val="2"/>
      <charset val="204"/>
      <scheme val="minor"/>
    </font>
    <font>
      <sz val="11"/>
      <color rgb="FFFFFF00"/>
      <name val="Calibri"/>
      <family val="2"/>
      <charset val="204"/>
      <scheme val="minor"/>
    </font>
    <font>
      <sz val="11"/>
      <color theme="3" tint="0.39997558519241921"/>
      <name val="Calibri"/>
      <family val="2"/>
      <charset val="204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9.9978637043366805E-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20" fillId="0" borderId="0"/>
    <xf numFmtId="0" fontId="20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</cellStyleXfs>
  <cellXfs count="652">
    <xf numFmtId="0" fontId="0" fillId="0" borderId="0" xfId="0"/>
    <xf numFmtId="0" fontId="2" fillId="0" borderId="0" xfId="0" applyFont="1" applyFill="1"/>
    <xf numFmtId="0" fontId="2" fillId="0" borderId="0" xfId="0" applyFont="1" applyFill="1" applyAlignment="1">
      <alignment wrapText="1"/>
    </xf>
    <xf numFmtId="49" fontId="3" fillId="0" borderId="0" xfId="0" applyNumberFormat="1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9" fillId="0" borderId="0" xfId="0" applyFont="1" applyFill="1"/>
    <xf numFmtId="0" fontId="10" fillId="0" borderId="0" xfId="0" applyFont="1" applyFill="1"/>
    <xf numFmtId="0" fontId="6" fillId="0" borderId="0" xfId="0" applyFont="1" applyFill="1"/>
    <xf numFmtId="0" fontId="13" fillId="0" borderId="0" xfId="0" applyFont="1" applyFill="1"/>
    <xf numFmtId="0" fontId="12" fillId="0" borderId="0" xfId="0" applyFont="1" applyFill="1"/>
    <xf numFmtId="0" fontId="14" fillId="0" borderId="0" xfId="0" applyFont="1" applyFill="1"/>
    <xf numFmtId="0" fontId="17" fillId="0" borderId="0" xfId="0" applyFont="1" applyFill="1"/>
    <xf numFmtId="0" fontId="16" fillId="0" borderId="0" xfId="0" applyFont="1" applyFill="1"/>
    <xf numFmtId="0" fontId="14" fillId="0" borderId="0" xfId="0" applyFont="1" applyFill="1" applyBorder="1" applyAlignment="1">
      <alignment wrapText="1"/>
    </xf>
    <xf numFmtId="49" fontId="16" fillId="0" borderId="0" xfId="0" applyNumberFormat="1" applyFont="1" applyFill="1" applyBorder="1" applyAlignment="1">
      <alignment horizontal="center" wrapText="1"/>
    </xf>
    <xf numFmtId="0" fontId="7" fillId="0" borderId="1" xfId="0" applyFont="1" applyFill="1" applyBorder="1" applyAlignment="1">
      <alignment horizontal="left" wrapText="1"/>
    </xf>
    <xf numFmtId="49" fontId="8" fillId="0" borderId="1" xfId="0" applyNumberFormat="1" applyFont="1" applyFill="1" applyBorder="1" applyAlignment="1">
      <alignment horizontal="center" wrapText="1"/>
    </xf>
    <xf numFmtId="0" fontId="8" fillId="0" borderId="1" xfId="0" applyFont="1" applyFill="1" applyBorder="1" applyAlignment="1">
      <alignment horizontal="center" wrapText="1"/>
    </xf>
    <xf numFmtId="0" fontId="2" fillId="0" borderId="1" xfId="0" applyFont="1" applyFill="1" applyBorder="1"/>
    <xf numFmtId="49" fontId="5" fillId="0" borderId="1" xfId="0" applyNumberFormat="1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 wrapText="1"/>
    </xf>
    <xf numFmtId="3" fontId="5" fillId="0" borderId="1" xfId="0" applyNumberFormat="1" applyFont="1" applyFill="1" applyBorder="1" applyAlignment="1">
      <alignment horizontal="center"/>
    </xf>
    <xf numFmtId="49" fontId="11" fillId="0" borderId="1" xfId="0" applyNumberFormat="1" applyFont="1" applyFill="1" applyBorder="1" applyAlignment="1">
      <alignment horizontal="center" wrapText="1"/>
    </xf>
    <xf numFmtId="3" fontId="11" fillId="0" borderId="1" xfId="0" applyNumberFormat="1" applyFont="1" applyFill="1" applyBorder="1" applyAlignment="1">
      <alignment horizontal="center"/>
    </xf>
    <xf numFmtId="0" fontId="12" fillId="0" borderId="1" xfId="0" applyFont="1" applyFill="1" applyBorder="1" applyAlignment="1">
      <alignment wrapText="1"/>
    </xf>
    <xf numFmtId="49" fontId="12" fillId="0" borderId="1" xfId="0" applyNumberFormat="1" applyFont="1" applyFill="1" applyBorder="1" applyAlignment="1">
      <alignment horizontal="center" wrapText="1"/>
    </xf>
    <xf numFmtId="166" fontId="12" fillId="0" borderId="1" xfId="0" applyNumberFormat="1" applyFont="1" applyFill="1" applyBorder="1" applyAlignment="1">
      <alignment horizontal="center" wrapText="1"/>
    </xf>
    <xf numFmtId="3" fontId="12" fillId="0" borderId="1" xfId="0" applyNumberFormat="1" applyFont="1" applyFill="1" applyBorder="1" applyAlignment="1">
      <alignment horizontal="center"/>
    </xf>
    <xf numFmtId="3" fontId="12" fillId="0" borderId="1" xfId="0" applyNumberFormat="1" applyFont="1" applyFill="1" applyBorder="1" applyAlignment="1">
      <alignment horizontal="center" wrapText="1"/>
    </xf>
    <xf numFmtId="0" fontId="3" fillId="0" borderId="1" xfId="0" applyFont="1" applyFill="1" applyBorder="1" applyAlignment="1">
      <alignment wrapText="1"/>
    </xf>
    <xf numFmtId="0" fontId="11" fillId="0" borderId="1" xfId="0" applyFont="1" applyFill="1" applyBorder="1" applyAlignment="1">
      <alignment wrapText="1"/>
    </xf>
    <xf numFmtId="1" fontId="11" fillId="0" borderId="1" xfId="0" applyNumberFormat="1" applyFont="1" applyFill="1" applyBorder="1" applyAlignment="1">
      <alignment horizontal="center" wrapText="1"/>
    </xf>
    <xf numFmtId="3" fontId="11" fillId="0" borderId="1" xfId="2" applyNumberFormat="1" applyFont="1" applyFill="1" applyBorder="1" applyAlignment="1">
      <alignment horizontal="center"/>
    </xf>
    <xf numFmtId="11" fontId="12" fillId="0" borderId="1" xfId="0" applyNumberFormat="1" applyFont="1" applyFill="1" applyBorder="1" applyAlignment="1">
      <alignment wrapText="1"/>
    </xf>
    <xf numFmtId="1" fontId="12" fillId="0" borderId="1" xfId="0" applyNumberFormat="1" applyFont="1" applyFill="1" applyBorder="1" applyAlignment="1">
      <alignment horizontal="center" wrapText="1"/>
    </xf>
    <xf numFmtId="0" fontId="15" fillId="0" borderId="1" xfId="0" applyFont="1" applyFill="1" applyBorder="1" applyAlignment="1">
      <alignment wrapText="1"/>
    </xf>
    <xf numFmtId="49" fontId="3" fillId="0" borderId="1" xfId="0" applyNumberFormat="1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0" fontId="5" fillId="0" borderId="1" xfId="0" applyFont="1" applyFill="1" applyBorder="1" applyAlignment="1">
      <alignment wrapText="1"/>
    </xf>
    <xf numFmtId="3" fontId="5" fillId="0" borderId="1" xfId="1" applyNumberFormat="1" applyFont="1" applyFill="1" applyBorder="1" applyAlignment="1">
      <alignment horizontal="center"/>
    </xf>
    <xf numFmtId="0" fontId="12" fillId="0" borderId="1" xfId="0" applyNumberFormat="1" applyFont="1" applyFill="1" applyBorder="1" applyAlignment="1">
      <alignment wrapText="1"/>
    </xf>
    <xf numFmtId="0" fontId="12" fillId="0" borderId="1" xfId="0" applyFont="1" applyFill="1" applyBorder="1" applyAlignment="1">
      <alignment horizontal="center" wrapText="1"/>
    </xf>
    <xf numFmtId="3" fontId="5" fillId="0" borderId="1" xfId="2" applyNumberFormat="1" applyFont="1" applyFill="1" applyBorder="1" applyAlignment="1">
      <alignment horizontal="center"/>
    </xf>
    <xf numFmtId="49" fontId="12" fillId="0" borderId="1" xfId="0" applyNumberFormat="1" applyFont="1" applyFill="1" applyBorder="1" applyAlignment="1">
      <alignment horizontal="center"/>
    </xf>
    <xf numFmtId="1" fontId="6" fillId="0" borderId="1" xfId="0" applyNumberFormat="1" applyFont="1" applyFill="1" applyBorder="1" applyAlignment="1">
      <alignment horizontal="center" wrapText="1"/>
    </xf>
    <xf numFmtId="3" fontId="11" fillId="0" borderId="1" xfId="1" applyNumberFormat="1" applyFont="1" applyFill="1" applyBorder="1" applyAlignment="1">
      <alignment horizontal="center"/>
    </xf>
    <xf numFmtId="3" fontId="2" fillId="0" borderId="1" xfId="0" applyNumberFormat="1" applyFont="1" applyFill="1" applyBorder="1" applyAlignment="1">
      <alignment horizontal="center"/>
    </xf>
    <xf numFmtId="3" fontId="12" fillId="0" borderId="1" xfId="2" applyNumberFormat="1" applyFont="1" applyFill="1" applyBorder="1" applyAlignment="1">
      <alignment horizontal="center"/>
    </xf>
    <xf numFmtId="49" fontId="12" fillId="0" borderId="1" xfId="0" applyNumberFormat="1" applyFont="1" applyFill="1" applyBorder="1" applyAlignment="1">
      <alignment wrapText="1"/>
    </xf>
    <xf numFmtId="0" fontId="12" fillId="0" borderId="1" xfId="0" applyNumberFormat="1" applyFont="1" applyFill="1" applyBorder="1" applyAlignment="1">
      <alignment horizontal="center" wrapText="1"/>
    </xf>
    <xf numFmtId="166" fontId="12" fillId="0" borderId="1" xfId="3" applyNumberFormat="1" applyFont="1" applyFill="1" applyBorder="1" applyAlignment="1">
      <alignment horizontal="center" wrapText="1"/>
    </xf>
    <xf numFmtId="0" fontId="9" fillId="0" borderId="1" xfId="0" applyFont="1" applyFill="1" applyBorder="1"/>
    <xf numFmtId="0" fontId="10" fillId="0" borderId="1" xfId="0" applyFont="1" applyFill="1" applyBorder="1"/>
    <xf numFmtId="0" fontId="6" fillId="0" borderId="1" xfId="0" applyFont="1" applyFill="1" applyBorder="1"/>
    <xf numFmtId="0" fontId="13" fillId="0" borderId="1" xfId="0" applyFont="1" applyFill="1" applyBorder="1"/>
    <xf numFmtId="0" fontId="12" fillId="0" borderId="1" xfId="0" applyFont="1" applyFill="1" applyBorder="1"/>
    <xf numFmtId="0" fontId="14" fillId="0" borderId="1" xfId="0" applyFont="1" applyFill="1" applyBorder="1"/>
    <xf numFmtId="0" fontId="17" fillId="0" borderId="1" xfId="0" applyFont="1" applyFill="1" applyBorder="1"/>
    <xf numFmtId="0" fontId="16" fillId="0" borderId="1" xfId="0" applyFont="1" applyFill="1" applyBorder="1"/>
    <xf numFmtId="3" fontId="12" fillId="0" borderId="1" xfId="1" applyNumberFormat="1" applyFont="1" applyFill="1" applyBorder="1" applyAlignment="1">
      <alignment horizontal="center"/>
    </xf>
    <xf numFmtId="0" fontId="9" fillId="3" borderId="0" xfId="0" applyFont="1" applyFill="1"/>
    <xf numFmtId="0" fontId="7" fillId="0" borderId="1" xfId="0" applyFont="1" applyFill="1" applyBorder="1" applyAlignment="1">
      <alignment wrapText="1"/>
    </xf>
    <xf numFmtId="0" fontId="12" fillId="0" borderId="1" xfId="3" applyFont="1" applyFill="1" applyBorder="1" applyAlignment="1">
      <alignment wrapText="1"/>
    </xf>
    <xf numFmtId="0" fontId="11" fillId="0" borderId="1" xfId="0" applyFont="1" applyFill="1" applyBorder="1" applyAlignment="1">
      <alignment horizontal="center" wrapText="1"/>
    </xf>
    <xf numFmtId="166" fontId="11" fillId="0" borderId="1" xfId="0" applyNumberFormat="1" applyFont="1" applyFill="1" applyBorder="1" applyAlignment="1">
      <alignment horizontal="center" wrapText="1"/>
    </xf>
    <xf numFmtId="0" fontId="12" fillId="0" borderId="1" xfId="0" applyFont="1" applyFill="1" applyBorder="1" applyAlignment="1"/>
    <xf numFmtId="0" fontId="12" fillId="0" borderId="1" xfId="0" applyFont="1" applyFill="1" applyBorder="1" applyAlignment="1">
      <alignment horizontal="center"/>
    </xf>
    <xf numFmtId="3" fontId="5" fillId="0" borderId="2" xfId="0" applyNumberFormat="1" applyFont="1" applyFill="1" applyBorder="1" applyAlignment="1">
      <alignment vertical="center"/>
    </xf>
    <xf numFmtId="0" fontId="2" fillId="0" borderId="2" xfId="0" applyFont="1" applyFill="1" applyBorder="1"/>
    <xf numFmtId="3" fontId="5" fillId="0" borderId="2" xfId="0" applyNumberFormat="1" applyFont="1" applyFill="1" applyBorder="1" applyAlignment="1">
      <alignment horizontal="center"/>
    </xf>
    <xf numFmtId="0" fontId="10" fillId="0" borderId="2" xfId="0" applyFont="1" applyFill="1" applyBorder="1"/>
    <xf numFmtId="3" fontId="11" fillId="0" borderId="2" xfId="0" applyNumberFormat="1" applyFont="1" applyFill="1" applyBorder="1" applyAlignment="1">
      <alignment horizontal="center"/>
    </xf>
    <xf numFmtId="3" fontId="12" fillId="0" borderId="2" xfId="0" applyNumberFormat="1" applyFont="1" applyFill="1" applyBorder="1" applyAlignment="1">
      <alignment horizontal="center"/>
    </xf>
    <xf numFmtId="3" fontId="11" fillId="0" borderId="2" xfId="2" applyNumberFormat="1" applyFont="1" applyFill="1" applyBorder="1" applyAlignment="1">
      <alignment horizontal="center"/>
    </xf>
    <xf numFmtId="3" fontId="12" fillId="0" borderId="2" xfId="2" applyNumberFormat="1" applyFont="1" applyFill="1" applyBorder="1" applyAlignment="1">
      <alignment horizontal="center"/>
    </xf>
    <xf numFmtId="0" fontId="14" fillId="0" borderId="2" xfId="0" applyFont="1" applyFill="1" applyBorder="1"/>
    <xf numFmtId="0" fontId="12" fillId="0" borderId="2" xfId="0" applyFont="1" applyFill="1" applyBorder="1"/>
    <xf numFmtId="3" fontId="12" fillId="3" borderId="2" xfId="0" applyNumberFormat="1" applyFont="1" applyFill="1" applyBorder="1" applyAlignment="1">
      <alignment horizontal="center"/>
    </xf>
    <xf numFmtId="0" fontId="13" fillId="0" borderId="2" xfId="0" applyFont="1" applyFill="1" applyBorder="1"/>
    <xf numFmtId="0" fontId="17" fillId="0" borderId="2" xfId="0" applyFont="1" applyFill="1" applyBorder="1"/>
    <xf numFmtId="3" fontId="12" fillId="0" borderId="2" xfId="0" applyNumberFormat="1" applyFont="1" applyFill="1" applyBorder="1" applyAlignment="1">
      <alignment horizontal="center" wrapText="1"/>
    </xf>
    <xf numFmtId="0" fontId="16" fillId="0" borderId="2" xfId="0" applyFont="1" applyFill="1" applyBorder="1"/>
    <xf numFmtId="3" fontId="16" fillId="0" borderId="2" xfId="0" applyNumberFormat="1" applyFont="1" applyFill="1" applyBorder="1" applyAlignment="1">
      <alignment horizontal="center"/>
    </xf>
    <xf numFmtId="3" fontId="12" fillId="3" borderId="1" xfId="0" applyNumberFormat="1" applyFont="1" applyFill="1" applyBorder="1" applyAlignment="1">
      <alignment horizontal="center"/>
    </xf>
    <xf numFmtId="0" fontId="14" fillId="3" borderId="0" xfId="0" applyFont="1" applyFill="1"/>
    <xf numFmtId="0" fontId="12" fillId="3" borderId="0" xfId="0" applyFont="1" applyFill="1"/>
    <xf numFmtId="0" fontId="6" fillId="3" borderId="0" xfId="0" applyFont="1" applyFill="1"/>
    <xf numFmtId="0" fontId="17" fillId="3" borderId="0" xfId="0" applyFont="1" applyFill="1"/>
    <xf numFmtId="0" fontId="2" fillId="3" borderId="0" xfId="0" applyFont="1" applyFill="1"/>
    <xf numFmtId="0" fontId="13" fillId="3" borderId="0" xfId="0" applyFont="1" applyFill="1"/>
    <xf numFmtId="0" fontId="16" fillId="3" borderId="0" xfId="0" applyFont="1" applyFill="1"/>
    <xf numFmtId="0" fontId="12" fillId="0" borderId="1" xfId="0" applyFont="1" applyFill="1" applyBorder="1" applyAlignment="1">
      <alignment horizontal="left" wrapText="1"/>
    </xf>
    <xf numFmtId="4" fontId="12" fillId="0" borderId="1" xfId="0" applyNumberFormat="1" applyFont="1" applyFill="1" applyBorder="1" applyAlignment="1">
      <alignment horizontal="center" wrapText="1"/>
    </xf>
    <xf numFmtId="49" fontId="7" fillId="0" borderId="1" xfId="0" applyNumberFormat="1" applyFont="1" applyFill="1" applyBorder="1" applyAlignment="1">
      <alignment horizontal="center" wrapText="1"/>
    </xf>
    <xf numFmtId="1" fontId="10" fillId="0" borderId="1" xfId="0" applyNumberFormat="1" applyFont="1" applyFill="1" applyBorder="1" applyAlignment="1">
      <alignment horizontal="center" wrapText="1"/>
    </xf>
    <xf numFmtId="49" fontId="10" fillId="0" borderId="1" xfId="0" applyNumberFormat="1" applyFont="1" applyFill="1" applyBorder="1" applyAlignment="1">
      <alignment horizontal="center" wrapText="1"/>
    </xf>
    <xf numFmtId="0" fontId="10" fillId="0" borderId="1" xfId="0" applyFont="1" applyFill="1" applyBorder="1" applyAlignment="1">
      <alignment wrapText="1"/>
    </xf>
    <xf numFmtId="3" fontId="17" fillId="0" borderId="1" xfId="0" applyNumberFormat="1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 wrapText="1"/>
    </xf>
    <xf numFmtId="11" fontId="10" fillId="0" borderId="1" xfId="0" applyNumberFormat="1" applyFont="1" applyFill="1" applyBorder="1" applyAlignment="1">
      <alignment wrapText="1"/>
    </xf>
    <xf numFmtId="0" fontId="7" fillId="0" borderId="1" xfId="0" applyFont="1" applyFill="1" applyBorder="1"/>
    <xf numFmtId="0" fontId="7" fillId="0" borderId="2" xfId="0" applyFont="1" applyFill="1" applyBorder="1"/>
    <xf numFmtId="0" fontId="10" fillId="0" borderId="1" xfId="0" applyFont="1" applyFill="1" applyBorder="1" applyAlignment="1">
      <alignment horizontal="center" wrapText="1"/>
    </xf>
    <xf numFmtId="3" fontId="10" fillId="0" borderId="1" xfId="0" applyNumberFormat="1" applyFont="1" applyFill="1" applyBorder="1" applyAlignment="1">
      <alignment horizontal="center"/>
    </xf>
    <xf numFmtId="0" fontId="10" fillId="0" borderId="1" xfId="0" applyNumberFormat="1" applyFont="1" applyFill="1" applyBorder="1" applyAlignment="1">
      <alignment wrapText="1"/>
    </xf>
    <xf numFmtId="0" fontId="10" fillId="0" borderId="1" xfId="3" applyFont="1" applyFill="1" applyBorder="1" applyAlignment="1">
      <alignment wrapText="1"/>
    </xf>
    <xf numFmtId="49" fontId="10" fillId="0" borderId="1" xfId="0" applyNumberFormat="1" applyFont="1" applyFill="1" applyBorder="1" applyAlignment="1">
      <alignment horizontal="center"/>
    </xf>
    <xf numFmtId="166" fontId="10" fillId="0" borderId="1" xfId="3" applyNumberFormat="1" applyFont="1" applyFill="1" applyBorder="1" applyAlignment="1">
      <alignment horizontal="center" wrapText="1"/>
    </xf>
    <xf numFmtId="0" fontId="12" fillId="0" borderId="1" xfId="0" applyFont="1" applyFill="1" applyBorder="1" applyAlignment="1">
      <alignment vertical="center" wrapText="1"/>
    </xf>
    <xf numFmtId="49" fontId="12" fillId="0" borderId="1" xfId="0" applyNumberFormat="1" applyFont="1" applyFill="1" applyBorder="1" applyAlignment="1">
      <alignment horizontal="center" vertical="center"/>
    </xf>
    <xf numFmtId="0" fontId="12" fillId="0" borderId="1" xfId="0" applyNumberFormat="1" applyFont="1" applyFill="1" applyBorder="1" applyAlignment="1">
      <alignment horizontal="left" wrapText="1"/>
    </xf>
    <xf numFmtId="49" fontId="12" fillId="0" borderId="6" xfId="0" applyNumberFormat="1" applyFont="1" applyFill="1" applyBorder="1" applyAlignment="1">
      <alignment horizontal="center" wrapText="1"/>
    </xf>
    <xf numFmtId="49" fontId="12" fillId="0" borderId="1" xfId="3" applyNumberFormat="1" applyFont="1" applyFill="1" applyBorder="1" applyAlignment="1">
      <alignment horizontal="center" wrapText="1"/>
    </xf>
    <xf numFmtId="0" fontId="12" fillId="0" borderId="2" xfId="0" applyFont="1" applyFill="1" applyBorder="1" applyAlignment="1">
      <alignment horizontal="center"/>
    </xf>
    <xf numFmtId="0" fontId="12" fillId="0" borderId="1" xfId="3" applyFont="1" applyFill="1" applyBorder="1" applyAlignment="1">
      <alignment horizontal="left" wrapText="1"/>
    </xf>
    <xf numFmtId="3" fontId="2" fillId="0" borderId="0" xfId="0" applyNumberFormat="1" applyFont="1" applyFill="1"/>
    <xf numFmtId="0" fontId="11" fillId="0" borderId="1" xfId="0" applyFont="1" applyFill="1" applyBorder="1" applyAlignment="1">
      <alignment horizontal="left" wrapText="1"/>
    </xf>
    <xf numFmtId="11" fontId="19" fillId="0" borderId="1" xfId="0" applyNumberFormat="1" applyFont="1" applyFill="1" applyBorder="1" applyAlignment="1">
      <alignment horizontal="left" wrapText="1"/>
    </xf>
    <xf numFmtId="0" fontId="12" fillId="0" borderId="0" xfId="0" applyFont="1" applyFill="1" applyAlignment="1">
      <alignment horizontal="right"/>
    </xf>
    <xf numFmtId="0" fontId="12" fillId="6" borderId="1" xfId="0" applyFont="1" applyFill="1" applyBorder="1" applyAlignment="1">
      <alignment wrapText="1"/>
    </xf>
    <xf numFmtId="49" fontId="12" fillId="6" borderId="1" xfId="0" applyNumberFormat="1" applyFont="1" applyFill="1" applyBorder="1" applyAlignment="1">
      <alignment horizontal="center" wrapText="1"/>
    </xf>
    <xf numFmtId="3" fontId="12" fillId="6" borderId="1" xfId="0" applyNumberFormat="1" applyFont="1" applyFill="1" applyBorder="1" applyAlignment="1">
      <alignment horizontal="center" wrapText="1"/>
    </xf>
    <xf numFmtId="3" fontId="12" fillId="6" borderId="1" xfId="0" applyNumberFormat="1" applyFont="1" applyFill="1" applyBorder="1" applyAlignment="1">
      <alignment horizontal="center"/>
    </xf>
    <xf numFmtId="3" fontId="12" fillId="6" borderId="2" xfId="0" applyNumberFormat="1" applyFont="1" applyFill="1" applyBorder="1" applyAlignment="1">
      <alignment horizontal="center"/>
    </xf>
    <xf numFmtId="49" fontId="12" fillId="6" borderId="1" xfId="0" applyNumberFormat="1" applyFont="1" applyFill="1" applyBorder="1" applyAlignment="1">
      <alignment horizontal="center"/>
    </xf>
    <xf numFmtId="0" fontId="12" fillId="6" borderId="1" xfId="0" applyNumberFormat="1" applyFont="1" applyFill="1" applyBorder="1" applyAlignment="1">
      <alignment wrapText="1"/>
    </xf>
    <xf numFmtId="11" fontId="12" fillId="6" borderId="1" xfId="0" applyNumberFormat="1" applyFont="1" applyFill="1" applyBorder="1" applyAlignment="1">
      <alignment wrapText="1"/>
    </xf>
    <xf numFmtId="166" fontId="12" fillId="6" borderId="1" xfId="0" applyNumberFormat="1" applyFont="1" applyFill="1" applyBorder="1" applyAlignment="1">
      <alignment horizontal="center" wrapText="1"/>
    </xf>
    <xf numFmtId="0" fontId="11" fillId="6" borderId="1" xfId="0" applyFont="1" applyFill="1" applyBorder="1" applyAlignment="1">
      <alignment wrapText="1"/>
    </xf>
    <xf numFmtId="49" fontId="11" fillId="6" borderId="1" xfId="0" applyNumberFormat="1" applyFont="1" applyFill="1" applyBorder="1" applyAlignment="1">
      <alignment horizontal="center" wrapText="1"/>
    </xf>
    <xf numFmtId="1" fontId="11" fillId="6" borderId="1" xfId="0" applyNumberFormat="1" applyFont="1" applyFill="1" applyBorder="1" applyAlignment="1">
      <alignment horizontal="center" wrapText="1"/>
    </xf>
    <xf numFmtId="3" fontId="11" fillId="6" borderId="1" xfId="0" applyNumberFormat="1" applyFont="1" applyFill="1" applyBorder="1" applyAlignment="1">
      <alignment horizontal="center"/>
    </xf>
    <xf numFmtId="1" fontId="12" fillId="6" borderId="1" xfId="0" applyNumberFormat="1" applyFont="1" applyFill="1" applyBorder="1" applyAlignment="1">
      <alignment horizontal="center" wrapText="1"/>
    </xf>
    <xf numFmtId="0" fontId="12" fillId="6" borderId="1" xfId="0" applyFont="1" applyFill="1" applyBorder="1" applyAlignment="1">
      <alignment horizontal="left" wrapText="1"/>
    </xf>
    <xf numFmtId="0" fontId="6" fillId="6" borderId="1" xfId="0" applyFont="1" applyFill="1" applyBorder="1"/>
    <xf numFmtId="0" fontId="6" fillId="6" borderId="2" xfId="0" applyFont="1" applyFill="1" applyBorder="1"/>
    <xf numFmtId="3" fontId="11" fillId="6" borderId="1" xfId="2" applyNumberFormat="1" applyFont="1" applyFill="1" applyBorder="1" applyAlignment="1">
      <alignment horizontal="center"/>
    </xf>
    <xf numFmtId="3" fontId="11" fillId="6" borderId="2" xfId="2" applyNumberFormat="1" applyFont="1" applyFill="1" applyBorder="1" applyAlignment="1">
      <alignment horizontal="center"/>
    </xf>
    <xf numFmtId="3" fontId="12" fillId="6" borderId="1" xfId="2" applyNumberFormat="1" applyFont="1" applyFill="1" applyBorder="1" applyAlignment="1">
      <alignment horizontal="center"/>
    </xf>
    <xf numFmtId="3" fontId="12" fillId="6" borderId="2" xfId="2" applyNumberFormat="1" applyFont="1" applyFill="1" applyBorder="1" applyAlignment="1">
      <alignment horizontal="center"/>
    </xf>
    <xf numFmtId="0" fontId="12" fillId="6" borderId="1" xfId="0" applyFont="1" applyFill="1" applyBorder="1" applyAlignment="1"/>
    <xf numFmtId="0" fontId="12" fillId="6" borderId="1" xfId="0" applyFont="1" applyFill="1" applyBorder="1" applyAlignment="1">
      <alignment horizontal="center" wrapText="1"/>
    </xf>
    <xf numFmtId="0" fontId="12" fillId="6" borderId="1" xfId="3" applyFont="1" applyFill="1" applyBorder="1" applyAlignment="1">
      <alignment horizontal="left" wrapText="1"/>
    </xf>
    <xf numFmtId="11" fontId="19" fillId="6" borderId="1" xfId="0" applyNumberFormat="1" applyFont="1" applyFill="1" applyBorder="1" applyAlignment="1">
      <alignment horizontal="left" wrapText="1"/>
    </xf>
    <xf numFmtId="0" fontId="12" fillId="6" borderId="1" xfId="0" applyNumberFormat="1" applyFont="1" applyFill="1" applyBorder="1" applyAlignment="1">
      <alignment horizontal="center" wrapText="1"/>
    </xf>
    <xf numFmtId="0" fontId="19" fillId="6" borderId="1" xfId="0" applyNumberFormat="1" applyFont="1" applyFill="1" applyBorder="1" applyAlignment="1">
      <alignment horizontal="left" wrapText="1"/>
    </xf>
    <xf numFmtId="49" fontId="12" fillId="6" borderId="1" xfId="0" applyNumberFormat="1" applyFont="1" applyFill="1" applyBorder="1" applyAlignment="1">
      <alignment horizontal="left" wrapText="1"/>
    </xf>
    <xf numFmtId="0" fontId="12" fillId="0" borderId="0" xfId="0" applyFont="1" applyFill="1" applyAlignment="1">
      <alignment horizontal="right"/>
    </xf>
    <xf numFmtId="0" fontId="12" fillId="3" borderId="1" xfId="0" applyFont="1" applyFill="1" applyBorder="1" applyAlignment="1">
      <alignment wrapText="1"/>
    </xf>
    <xf numFmtId="49" fontId="12" fillId="3" borderId="1" xfId="0" applyNumberFormat="1" applyFont="1" applyFill="1" applyBorder="1" applyAlignment="1">
      <alignment horizontal="center" wrapText="1"/>
    </xf>
    <xf numFmtId="49" fontId="12" fillId="3" borderId="1" xfId="0" applyNumberFormat="1" applyFont="1" applyFill="1" applyBorder="1" applyAlignment="1">
      <alignment horizontal="center"/>
    </xf>
    <xf numFmtId="0" fontId="10" fillId="3" borderId="1" xfId="0" applyFont="1" applyFill="1" applyBorder="1"/>
    <xf numFmtId="0" fontId="12" fillId="3" borderId="1" xfId="3" applyFont="1" applyFill="1" applyBorder="1" applyAlignment="1">
      <alignment horizontal="left" wrapText="1"/>
    </xf>
    <xf numFmtId="0" fontId="12" fillId="3" borderId="1" xfId="0" applyFont="1" applyFill="1" applyBorder="1" applyAlignment="1">
      <alignment horizontal="left" wrapText="1"/>
    </xf>
    <xf numFmtId="0" fontId="12" fillId="3" borderId="1" xfId="0" applyFont="1" applyFill="1" applyBorder="1"/>
    <xf numFmtId="0" fontId="6" fillId="3" borderId="1" xfId="0" applyFont="1" applyFill="1" applyBorder="1"/>
    <xf numFmtId="0" fontId="12" fillId="3" borderId="1" xfId="0" applyNumberFormat="1" applyFont="1" applyFill="1" applyBorder="1" applyAlignment="1">
      <alignment wrapText="1"/>
    </xf>
    <xf numFmtId="0" fontId="9" fillId="3" borderId="1" xfId="0" applyFont="1" applyFill="1" applyBorder="1"/>
    <xf numFmtId="0" fontId="12" fillId="3" borderId="1" xfId="0" applyFont="1" applyFill="1" applyBorder="1" applyAlignment="1">
      <alignment horizontal="left"/>
    </xf>
    <xf numFmtId="1" fontId="12" fillId="3" borderId="1" xfId="0" applyNumberFormat="1" applyFont="1" applyFill="1" applyBorder="1" applyAlignment="1">
      <alignment horizontal="center" wrapText="1"/>
    </xf>
    <xf numFmtId="3" fontId="12" fillId="0" borderId="1" xfId="0" applyNumberFormat="1" applyFont="1" applyFill="1" applyBorder="1"/>
    <xf numFmtId="0" fontId="12" fillId="0" borderId="0" xfId="0" applyFont="1" applyFill="1" applyAlignment="1">
      <alignment horizontal="right"/>
    </xf>
    <xf numFmtId="166" fontId="12" fillId="3" borderId="1" xfId="0" applyNumberFormat="1" applyFont="1" applyFill="1" applyBorder="1" applyAlignment="1">
      <alignment horizontal="center" wrapText="1"/>
    </xf>
    <xf numFmtId="0" fontId="12" fillId="0" borderId="0" xfId="0" applyFont="1" applyFill="1" applyAlignment="1">
      <alignment horizontal="right"/>
    </xf>
    <xf numFmtId="49" fontId="13" fillId="0" borderId="1" xfId="0" applyNumberFormat="1" applyFont="1" applyFill="1" applyBorder="1" applyAlignment="1">
      <alignment horizontal="center" wrapText="1"/>
    </xf>
    <xf numFmtId="49" fontId="6" fillId="0" borderId="1" xfId="0" applyNumberFormat="1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center" vertical="center"/>
    </xf>
    <xf numFmtId="49" fontId="3" fillId="0" borderId="0" xfId="0" applyNumberFormat="1" applyFont="1" applyFill="1" applyAlignment="1">
      <alignment horizontal="right"/>
    </xf>
    <xf numFmtId="0" fontId="2" fillId="0" borderId="0" xfId="0" applyFont="1" applyFill="1" applyAlignment="1"/>
    <xf numFmtId="0" fontId="2" fillId="0" borderId="0" xfId="0" applyFont="1" applyFill="1" applyBorder="1" applyAlignment="1"/>
    <xf numFmtId="49" fontId="3" fillId="0" borderId="0" xfId="0" applyNumberFormat="1" applyFont="1" applyFill="1" applyBorder="1" applyAlignment="1">
      <alignment horizontal="right"/>
    </xf>
    <xf numFmtId="0" fontId="12" fillId="0" borderId="0" xfId="0" applyFont="1" applyFill="1" applyAlignment="1"/>
    <xf numFmtId="11" fontId="12" fillId="0" borderId="1" xfId="0" applyNumberFormat="1" applyFont="1" applyFill="1" applyBorder="1" applyAlignment="1">
      <alignment vertical="center" wrapText="1"/>
    </xf>
    <xf numFmtId="11" fontId="12" fillId="0" borderId="1" xfId="0" applyNumberFormat="1" applyFont="1" applyFill="1" applyBorder="1" applyAlignment="1">
      <alignment horizontal="left" wrapText="1"/>
    </xf>
    <xf numFmtId="0" fontId="12" fillId="0" borderId="0" xfId="0" applyFont="1" applyFill="1" applyAlignment="1">
      <alignment horizontal="right"/>
    </xf>
    <xf numFmtId="0" fontId="2" fillId="2" borderId="1" xfId="0" applyFont="1" applyFill="1" applyBorder="1"/>
    <xf numFmtId="3" fontId="5" fillId="2" borderId="1" xfId="0" applyNumberFormat="1" applyFont="1" applyFill="1" applyBorder="1" applyAlignment="1">
      <alignment horizontal="center"/>
    </xf>
    <xf numFmtId="3" fontId="5" fillId="2" borderId="2" xfId="0" applyNumberFormat="1" applyFont="1" applyFill="1" applyBorder="1" applyAlignment="1">
      <alignment horizontal="center"/>
    </xf>
    <xf numFmtId="0" fontId="10" fillId="2" borderId="1" xfId="0" applyFont="1" applyFill="1" applyBorder="1"/>
    <xf numFmtId="0" fontId="10" fillId="2" borderId="2" xfId="0" applyFont="1" applyFill="1" applyBorder="1"/>
    <xf numFmtId="3" fontId="11" fillId="2" borderId="1" xfId="0" applyNumberFormat="1" applyFont="1" applyFill="1" applyBorder="1" applyAlignment="1">
      <alignment horizontal="center"/>
    </xf>
    <xf numFmtId="3" fontId="12" fillId="2" borderId="1" xfId="0" applyNumberFormat="1" applyFont="1" applyFill="1" applyBorder="1" applyAlignment="1">
      <alignment horizontal="center"/>
    </xf>
    <xf numFmtId="3" fontId="12" fillId="2" borderId="2" xfId="0" applyNumberFormat="1" applyFont="1" applyFill="1" applyBorder="1" applyAlignment="1">
      <alignment horizontal="center"/>
    </xf>
    <xf numFmtId="0" fontId="12" fillId="2" borderId="1" xfId="0" applyFont="1" applyFill="1" applyBorder="1"/>
    <xf numFmtId="3" fontId="11" fillId="2" borderId="1" xfId="2" applyNumberFormat="1" applyFont="1" applyFill="1" applyBorder="1" applyAlignment="1">
      <alignment horizontal="center"/>
    </xf>
    <xf numFmtId="3" fontId="11" fillId="2" borderId="2" xfId="2" applyNumberFormat="1" applyFont="1" applyFill="1" applyBorder="1" applyAlignment="1">
      <alignment horizontal="center"/>
    </xf>
    <xf numFmtId="3" fontId="12" fillId="2" borderId="1" xfId="2" applyNumberFormat="1" applyFont="1" applyFill="1" applyBorder="1" applyAlignment="1">
      <alignment horizontal="center"/>
    </xf>
    <xf numFmtId="3" fontId="12" fillId="2" borderId="2" xfId="2" applyNumberFormat="1" applyFont="1" applyFill="1" applyBorder="1" applyAlignment="1">
      <alignment horizontal="center"/>
    </xf>
    <xf numFmtId="0" fontId="6" fillId="2" borderId="1" xfId="0" applyFont="1" applyFill="1" applyBorder="1"/>
    <xf numFmtId="0" fontId="13" fillId="2" borderId="1" xfId="0" applyFont="1" applyFill="1" applyBorder="1"/>
    <xf numFmtId="0" fontId="14" fillId="2" borderId="1" xfId="0" applyFont="1" applyFill="1" applyBorder="1"/>
    <xf numFmtId="0" fontId="9" fillId="2" borderId="1" xfId="0" applyFont="1" applyFill="1" applyBorder="1"/>
    <xf numFmtId="3" fontId="5" fillId="2" borderId="1" xfId="1" applyNumberFormat="1" applyFont="1" applyFill="1" applyBorder="1" applyAlignment="1">
      <alignment horizontal="center"/>
    </xf>
    <xf numFmtId="3" fontId="12" fillId="2" borderId="1" xfId="0" applyNumberFormat="1" applyFont="1" applyFill="1" applyBorder="1"/>
    <xf numFmtId="3" fontId="2" fillId="2" borderId="1" xfId="0" applyNumberFormat="1" applyFont="1" applyFill="1" applyBorder="1" applyAlignment="1">
      <alignment horizontal="center"/>
    </xf>
    <xf numFmtId="3" fontId="10" fillId="2" borderId="1" xfId="0" applyNumberFormat="1" applyFont="1" applyFill="1" applyBorder="1" applyAlignment="1">
      <alignment horizontal="center"/>
    </xf>
    <xf numFmtId="3" fontId="5" fillId="2" borderId="1" xfId="2" applyNumberFormat="1" applyFont="1" applyFill="1" applyBorder="1" applyAlignment="1">
      <alignment horizontal="center"/>
    </xf>
    <xf numFmtId="0" fontId="17" fillId="2" borderId="1" xfId="0" applyFont="1" applyFill="1" applyBorder="1"/>
    <xf numFmtId="3" fontId="11" fillId="2" borderId="1" xfId="1" applyNumberFormat="1" applyFont="1" applyFill="1" applyBorder="1" applyAlignment="1">
      <alignment horizontal="center"/>
    </xf>
    <xf numFmtId="3" fontId="12" fillId="2" borderId="1" xfId="1" applyNumberFormat="1" applyFont="1" applyFill="1" applyBorder="1" applyAlignment="1">
      <alignment horizontal="center"/>
    </xf>
    <xf numFmtId="0" fontId="16" fillId="2" borderId="1" xfId="0" applyFont="1" applyFill="1" applyBorder="1"/>
    <xf numFmtId="3" fontId="17" fillId="2" borderId="1" xfId="0" applyNumberFormat="1" applyFont="1" applyFill="1" applyBorder="1" applyAlignment="1">
      <alignment horizontal="center"/>
    </xf>
    <xf numFmtId="0" fontId="17" fillId="2" borderId="2" xfId="0" applyFont="1" applyFill="1" applyBorder="1"/>
    <xf numFmtId="3" fontId="16" fillId="2" borderId="2" xfId="0" applyNumberFormat="1" applyFont="1" applyFill="1" applyBorder="1" applyAlignment="1">
      <alignment horizontal="center"/>
    </xf>
    <xf numFmtId="3" fontId="11" fillId="2" borderId="2" xfId="0" applyNumberFormat="1" applyFont="1" applyFill="1" applyBorder="1" applyAlignment="1">
      <alignment horizontal="center"/>
    </xf>
    <xf numFmtId="0" fontId="12" fillId="7" borderId="1" xfId="3" applyFont="1" applyFill="1" applyBorder="1" applyAlignment="1">
      <alignment wrapText="1"/>
    </xf>
    <xf numFmtId="49" fontId="12" fillId="7" borderId="1" xfId="0" applyNumberFormat="1" applyFont="1" applyFill="1" applyBorder="1" applyAlignment="1">
      <alignment horizontal="center" wrapText="1"/>
    </xf>
    <xf numFmtId="166" fontId="12" fillId="7" borderId="1" xfId="0" applyNumberFormat="1" applyFont="1" applyFill="1" applyBorder="1" applyAlignment="1">
      <alignment horizontal="center" wrapText="1"/>
    </xf>
    <xf numFmtId="3" fontId="12" fillId="7" borderId="1" xfId="0" applyNumberFormat="1" applyFont="1" applyFill="1" applyBorder="1" applyAlignment="1">
      <alignment horizontal="center"/>
    </xf>
    <xf numFmtId="0" fontId="12" fillId="7" borderId="1" xfId="0" applyFont="1" applyFill="1" applyBorder="1"/>
    <xf numFmtId="0" fontId="12" fillId="7" borderId="0" xfId="0" applyFont="1" applyFill="1"/>
    <xf numFmtId="3" fontId="6" fillId="7" borderId="1" xfId="0" applyNumberFormat="1" applyFont="1" applyFill="1" applyBorder="1"/>
    <xf numFmtId="3" fontId="6" fillId="7" borderId="2" xfId="0" applyNumberFormat="1" applyFont="1" applyFill="1" applyBorder="1"/>
    <xf numFmtId="49" fontId="12" fillId="7" borderId="1" xfId="0" applyNumberFormat="1" applyFont="1" applyFill="1" applyBorder="1" applyAlignment="1">
      <alignment wrapText="1"/>
    </xf>
    <xf numFmtId="3" fontId="12" fillId="7" borderId="2" xfId="0" applyNumberFormat="1" applyFont="1" applyFill="1" applyBorder="1" applyAlignment="1">
      <alignment horizontal="center"/>
    </xf>
    <xf numFmtId="0" fontId="12" fillId="7" borderId="1" xfId="0" applyNumberFormat="1" applyFont="1" applyFill="1" applyBorder="1" applyAlignment="1">
      <alignment wrapText="1"/>
    </xf>
    <xf numFmtId="3" fontId="12" fillId="7" borderId="1" xfId="2" applyNumberFormat="1" applyFont="1" applyFill="1" applyBorder="1" applyAlignment="1">
      <alignment horizontal="center"/>
    </xf>
    <xf numFmtId="3" fontId="12" fillId="7" borderId="2" xfId="2" applyNumberFormat="1" applyFont="1" applyFill="1" applyBorder="1" applyAlignment="1">
      <alignment horizontal="center"/>
    </xf>
    <xf numFmtId="0" fontId="12" fillId="7" borderId="1" xfId="0" applyFont="1" applyFill="1" applyBorder="1" applyAlignment="1">
      <alignment wrapText="1"/>
    </xf>
    <xf numFmtId="49" fontId="12" fillId="7" borderId="1" xfId="0" applyNumberFormat="1" applyFont="1" applyFill="1" applyBorder="1" applyAlignment="1">
      <alignment horizontal="center"/>
    </xf>
    <xf numFmtId="0" fontId="12" fillId="7" borderId="1" xfId="0" applyFont="1" applyFill="1" applyBorder="1" applyAlignment="1">
      <alignment horizontal="left" wrapText="1"/>
    </xf>
    <xf numFmtId="3" fontId="12" fillId="7" borderId="1" xfId="0" applyNumberFormat="1" applyFont="1" applyFill="1" applyBorder="1" applyAlignment="1">
      <alignment horizontal="center" wrapText="1"/>
    </xf>
    <xf numFmtId="0" fontId="6" fillId="7" borderId="1" xfId="0" applyFont="1" applyFill="1" applyBorder="1"/>
    <xf numFmtId="0" fontId="6" fillId="7" borderId="2" xfId="0" applyFont="1" applyFill="1" applyBorder="1"/>
    <xf numFmtId="0" fontId="12" fillId="7" borderId="1" xfId="3" applyFont="1" applyFill="1" applyBorder="1" applyAlignment="1">
      <alignment horizontal="left" wrapText="1"/>
    </xf>
    <xf numFmtId="49" fontId="12" fillId="7" borderId="1" xfId="3" applyNumberFormat="1" applyFont="1" applyFill="1" applyBorder="1" applyAlignment="1">
      <alignment horizontal="center" wrapText="1"/>
    </xf>
    <xf numFmtId="1" fontId="12" fillId="7" borderId="1" xfId="0" applyNumberFormat="1" applyFont="1" applyFill="1" applyBorder="1" applyAlignment="1">
      <alignment horizontal="center" wrapText="1"/>
    </xf>
    <xf numFmtId="0" fontId="17" fillId="7" borderId="1" xfId="0" applyFont="1" applyFill="1" applyBorder="1"/>
    <xf numFmtId="0" fontId="17" fillId="7" borderId="0" xfId="0" applyFont="1" applyFill="1"/>
    <xf numFmtId="11" fontId="12" fillId="7" borderId="1" xfId="0" applyNumberFormat="1" applyFont="1" applyFill="1" applyBorder="1" applyAlignment="1">
      <alignment wrapText="1"/>
    </xf>
    <xf numFmtId="0" fontId="12" fillId="7" borderId="1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left" vertical="center" wrapText="1"/>
    </xf>
    <xf numFmtId="11" fontId="19" fillId="0" borderId="1" xfId="0" applyNumberFormat="1" applyFont="1" applyFill="1" applyBorder="1" applyAlignment="1">
      <alignment wrapText="1"/>
    </xf>
    <xf numFmtId="49" fontId="19" fillId="0" borderId="1" xfId="0" applyNumberFormat="1" applyFont="1" applyFill="1" applyBorder="1" applyAlignment="1">
      <alignment horizontal="center"/>
    </xf>
    <xf numFmtId="0" fontId="14" fillId="7" borderId="0" xfId="0" applyFont="1" applyFill="1"/>
    <xf numFmtId="0" fontId="14" fillId="7" borderId="1" xfId="0" applyFont="1" applyFill="1" applyBorder="1"/>
    <xf numFmtId="0" fontId="12" fillId="0" borderId="0" xfId="0" applyFont="1" applyFill="1" applyAlignment="1">
      <alignment horizontal="right"/>
    </xf>
    <xf numFmtId="0" fontId="12" fillId="0" borderId="0" xfId="0" applyFont="1" applyFill="1" applyAlignment="1">
      <alignment horizontal="right"/>
    </xf>
    <xf numFmtId="0" fontId="12" fillId="0" borderId="0" xfId="0" applyFont="1" applyFill="1" applyAlignment="1">
      <alignment horizontal="right"/>
    </xf>
    <xf numFmtId="3" fontId="12" fillId="3" borderId="1" xfId="2" applyNumberFormat="1" applyFont="1" applyFill="1" applyBorder="1" applyAlignment="1">
      <alignment horizontal="center"/>
    </xf>
    <xf numFmtId="0" fontId="14" fillId="3" borderId="1" xfId="0" applyFont="1" applyFill="1" applyBorder="1"/>
    <xf numFmtId="11" fontId="12" fillId="3" borderId="1" xfId="0" applyNumberFormat="1" applyFont="1" applyFill="1" applyBorder="1" applyAlignment="1">
      <alignment wrapText="1"/>
    </xf>
    <xf numFmtId="0" fontId="12" fillId="3" borderId="1" xfId="0" applyFont="1" applyFill="1" applyBorder="1" applyAlignment="1">
      <alignment horizontal="center" wrapText="1"/>
    </xf>
    <xf numFmtId="3" fontId="12" fillId="3" borderId="1" xfId="0" applyNumberFormat="1" applyFont="1" applyFill="1" applyBorder="1" applyAlignment="1">
      <alignment horizontal="center" wrapText="1"/>
    </xf>
    <xf numFmtId="0" fontId="12" fillId="0" borderId="0" xfId="0" applyFont="1" applyFill="1" applyAlignment="1">
      <alignment horizontal="right"/>
    </xf>
    <xf numFmtId="0" fontId="12" fillId="0" borderId="0" xfId="0" applyFont="1" applyFill="1" applyAlignment="1">
      <alignment horizontal="right"/>
    </xf>
    <xf numFmtId="0" fontId="12" fillId="0" borderId="0" xfId="0" applyFont="1" applyFill="1" applyAlignment="1">
      <alignment horizontal="left" vertical="center" wrapText="1"/>
    </xf>
    <xf numFmtId="49" fontId="12" fillId="0" borderId="0" xfId="0" applyNumberFormat="1" applyFont="1" applyFill="1" applyAlignment="1">
      <alignment horizontal="center" vertical="center"/>
    </xf>
    <xf numFmtId="166" fontId="12" fillId="0" borderId="0" xfId="0" applyNumberFormat="1" applyFont="1" applyFill="1" applyAlignment="1">
      <alignment horizontal="center" vertical="center"/>
    </xf>
    <xf numFmtId="0" fontId="12" fillId="2" borderId="0" xfId="0" applyFont="1" applyFill="1"/>
    <xf numFmtId="49" fontId="12" fillId="2" borderId="0" xfId="0" applyNumberFormat="1" applyFont="1" applyFill="1" applyAlignment="1"/>
    <xf numFmtId="0" fontId="0" fillId="2" borderId="0" xfId="0" applyFill="1" applyAlignment="1"/>
    <xf numFmtId="49" fontId="12" fillId="0" borderId="0" xfId="0" applyNumberFormat="1" applyFont="1" applyFill="1" applyAlignment="1"/>
    <xf numFmtId="0" fontId="0" fillId="0" borderId="0" xfId="0" applyFont="1" applyFill="1"/>
    <xf numFmtId="0" fontId="5" fillId="0" borderId="1" xfId="0" applyFont="1" applyFill="1" applyBorder="1" applyAlignment="1">
      <alignment horizontal="left" wrapText="1"/>
    </xf>
    <xf numFmtId="166" fontId="5" fillId="0" borderId="1" xfId="0" applyNumberFormat="1" applyFont="1" applyFill="1" applyBorder="1" applyAlignment="1">
      <alignment horizontal="center" wrapText="1"/>
    </xf>
    <xf numFmtId="3" fontId="5" fillId="2" borderId="1" xfId="0" applyNumberFormat="1" applyFont="1" applyFill="1" applyBorder="1" applyAlignment="1">
      <alignment horizontal="center" wrapText="1"/>
    </xf>
    <xf numFmtId="3" fontId="5" fillId="0" borderId="1" xfId="0" applyNumberFormat="1" applyFont="1" applyFill="1" applyBorder="1" applyAlignment="1">
      <alignment horizontal="center" wrapText="1"/>
    </xf>
    <xf numFmtId="0" fontId="21" fillId="0" borderId="0" xfId="0" applyFont="1" applyFill="1"/>
    <xf numFmtId="0" fontId="22" fillId="0" borderId="0" xfId="0" applyFont="1" applyFill="1"/>
    <xf numFmtId="3" fontId="12" fillId="2" borderId="1" xfId="0" applyNumberFormat="1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left"/>
    </xf>
    <xf numFmtId="49" fontId="5" fillId="0" borderId="1" xfId="0" applyNumberFormat="1" applyFont="1" applyFill="1" applyBorder="1" applyAlignment="1">
      <alignment horizontal="center"/>
    </xf>
    <xf numFmtId="49" fontId="5" fillId="0" borderId="1" xfId="0" applyNumberFormat="1" applyFont="1" applyFill="1" applyBorder="1" applyAlignment="1">
      <alignment horizontal="left" wrapText="1"/>
    </xf>
    <xf numFmtId="49" fontId="11" fillId="0" borderId="1" xfId="0" applyNumberFormat="1" applyFont="1" applyFill="1" applyBorder="1" applyAlignment="1">
      <alignment horizontal="left" wrapText="1"/>
    </xf>
    <xf numFmtId="0" fontId="0" fillId="7" borderId="0" xfId="0" applyFont="1" applyFill="1"/>
    <xf numFmtId="0" fontId="12" fillId="7" borderId="1" xfId="0" applyFont="1" applyFill="1" applyBorder="1" applyAlignment="1">
      <alignment horizontal="left"/>
    </xf>
    <xf numFmtId="49" fontId="11" fillId="0" borderId="1" xfId="0" applyNumberFormat="1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/>
    </xf>
    <xf numFmtId="3" fontId="13" fillId="2" borderId="1" xfId="0" applyNumberFormat="1" applyFont="1" applyFill="1" applyBorder="1" applyAlignment="1">
      <alignment horizontal="center"/>
    </xf>
    <xf numFmtId="3" fontId="13" fillId="0" borderId="1" xfId="0" applyNumberFormat="1" applyFont="1" applyFill="1" applyBorder="1" applyAlignment="1">
      <alignment horizontal="center"/>
    </xf>
    <xf numFmtId="0" fontId="13" fillId="0" borderId="1" xfId="0" applyFont="1" applyFill="1" applyBorder="1" applyAlignment="1">
      <alignment horizontal="center"/>
    </xf>
    <xf numFmtId="49" fontId="12" fillId="0" borderId="1" xfId="0" applyNumberFormat="1" applyFont="1" applyFill="1" applyBorder="1" applyAlignment="1">
      <alignment horizontal="left" wrapText="1"/>
    </xf>
    <xf numFmtId="0" fontId="0" fillId="0" borderId="0" xfId="0" applyFont="1" applyFill="1" applyAlignment="1">
      <alignment vertical="center"/>
    </xf>
    <xf numFmtId="0" fontId="5" fillId="0" borderId="1" xfId="0" applyNumberFormat="1" applyFont="1" applyFill="1" applyBorder="1" applyAlignment="1">
      <alignment horizontal="center" wrapText="1"/>
    </xf>
    <xf numFmtId="0" fontId="6" fillId="0" borderId="1" xfId="0" applyNumberFormat="1" applyFont="1" applyFill="1" applyBorder="1" applyAlignment="1">
      <alignment horizontal="center" wrapText="1"/>
    </xf>
    <xf numFmtId="0" fontId="12" fillId="8" borderId="1" xfId="0" applyFont="1" applyFill="1" applyBorder="1" applyAlignment="1">
      <alignment horizontal="left" wrapText="1"/>
    </xf>
    <xf numFmtId="0" fontId="11" fillId="7" borderId="1" xfId="0" applyFont="1" applyFill="1" applyBorder="1" applyAlignment="1">
      <alignment horizontal="left" wrapText="1"/>
    </xf>
    <xf numFmtId="49" fontId="13" fillId="7" borderId="1" xfId="0" applyNumberFormat="1" applyFont="1" applyFill="1" applyBorder="1" applyAlignment="1">
      <alignment horizontal="center" wrapText="1"/>
    </xf>
    <xf numFmtId="0" fontId="13" fillId="7" borderId="1" xfId="0" applyNumberFormat="1" applyFont="1" applyFill="1" applyBorder="1" applyAlignment="1">
      <alignment horizontal="center" wrapText="1"/>
    </xf>
    <xf numFmtId="3" fontId="11" fillId="7" borderId="1" xfId="2" applyNumberFormat="1" applyFont="1" applyFill="1" applyBorder="1" applyAlignment="1">
      <alignment horizontal="center"/>
    </xf>
    <xf numFmtId="0" fontId="23" fillId="7" borderId="0" xfId="0" applyFont="1" applyFill="1"/>
    <xf numFmtId="0" fontId="12" fillId="7" borderId="1" xfId="0" applyNumberFormat="1" applyFont="1" applyFill="1" applyBorder="1" applyAlignment="1">
      <alignment horizontal="center" wrapText="1"/>
    </xf>
    <xf numFmtId="0" fontId="13" fillId="0" borderId="1" xfId="0" applyFont="1" applyFill="1" applyBorder="1" applyAlignment="1">
      <alignment horizontal="left" wrapText="1"/>
    </xf>
    <xf numFmtId="0" fontId="11" fillId="0" borderId="1" xfId="0" applyNumberFormat="1" applyFont="1" applyFill="1" applyBorder="1" applyAlignment="1">
      <alignment horizontal="center" wrapText="1"/>
    </xf>
    <xf numFmtId="3" fontId="13" fillId="2" borderId="1" xfId="0" applyNumberFormat="1" applyFont="1" applyFill="1" applyBorder="1" applyAlignment="1">
      <alignment horizontal="center" wrapText="1"/>
    </xf>
    <xf numFmtId="3" fontId="13" fillId="0" borderId="1" xfId="0" applyNumberFormat="1" applyFont="1" applyFill="1" applyBorder="1" applyAlignment="1">
      <alignment horizontal="center" wrapText="1"/>
    </xf>
    <xf numFmtId="0" fontId="12" fillId="0" borderId="5" xfId="0" applyNumberFormat="1" applyFont="1" applyFill="1" applyBorder="1" applyAlignment="1">
      <alignment horizontal="center" wrapText="1"/>
    </xf>
    <xf numFmtId="0" fontId="11" fillId="8" borderId="1" xfId="0" applyFont="1" applyFill="1" applyBorder="1" applyAlignment="1">
      <alignment horizontal="left" wrapText="1"/>
    </xf>
    <xf numFmtId="49" fontId="12" fillId="8" borderId="1" xfId="0" applyNumberFormat="1" applyFont="1" applyFill="1" applyBorder="1" applyAlignment="1">
      <alignment horizontal="center" wrapText="1"/>
    </xf>
    <xf numFmtId="0" fontId="0" fillId="2" borderId="1" xfId="0" applyFont="1" applyFill="1" applyBorder="1" applyAlignment="1"/>
    <xf numFmtId="0" fontId="0" fillId="0" borderId="1" xfId="0" applyFont="1" applyFill="1" applyBorder="1" applyAlignment="1"/>
    <xf numFmtId="166" fontId="6" fillId="0" borderId="1" xfId="0" applyNumberFormat="1" applyFont="1" applyFill="1" applyBorder="1" applyAlignment="1">
      <alignment horizontal="center" wrapText="1"/>
    </xf>
    <xf numFmtId="49" fontId="5" fillId="0" borderId="1" xfId="2" applyNumberFormat="1" applyFont="1" applyFill="1" applyBorder="1" applyAlignment="1">
      <alignment horizontal="center"/>
    </xf>
    <xf numFmtId="49" fontId="9" fillId="0" borderId="1" xfId="0" applyNumberFormat="1" applyFont="1" applyFill="1" applyBorder="1" applyAlignment="1">
      <alignment horizontal="center" wrapText="1"/>
    </xf>
    <xf numFmtId="1" fontId="9" fillId="0" borderId="1" xfId="0" applyNumberFormat="1" applyFont="1" applyFill="1" applyBorder="1" applyAlignment="1">
      <alignment horizontal="center" wrapText="1"/>
    </xf>
    <xf numFmtId="0" fontId="19" fillId="8" borderId="1" xfId="0" applyFont="1" applyFill="1" applyBorder="1" applyAlignment="1">
      <alignment wrapText="1"/>
    </xf>
    <xf numFmtId="49" fontId="13" fillId="8" borderId="1" xfId="0" applyNumberFormat="1" applyFont="1" applyFill="1" applyBorder="1" applyAlignment="1">
      <alignment horizontal="center" wrapText="1"/>
    </xf>
    <xf numFmtId="3" fontId="12" fillId="8" borderId="1" xfId="0" applyNumberFormat="1" applyFont="1" applyFill="1" applyBorder="1" applyAlignment="1">
      <alignment horizontal="center" wrapText="1"/>
    </xf>
    <xf numFmtId="0" fontId="12" fillId="8" borderId="1" xfId="0" applyFont="1" applyFill="1" applyBorder="1" applyAlignment="1">
      <alignment wrapText="1"/>
    </xf>
    <xf numFmtId="1" fontId="12" fillId="8" borderId="1" xfId="0" applyNumberFormat="1" applyFont="1" applyFill="1" applyBorder="1" applyAlignment="1">
      <alignment horizontal="center" wrapText="1"/>
    </xf>
    <xf numFmtId="0" fontId="12" fillId="8" borderId="1" xfId="0" applyNumberFormat="1" applyFont="1" applyFill="1" applyBorder="1" applyAlignment="1">
      <alignment horizontal="center" wrapText="1"/>
    </xf>
    <xf numFmtId="166" fontId="12" fillId="8" borderId="1" xfId="0" applyNumberFormat="1" applyFont="1" applyFill="1" applyBorder="1" applyAlignment="1">
      <alignment horizontal="center" wrapText="1"/>
    </xf>
    <xf numFmtId="0" fontId="12" fillId="8" borderId="1" xfId="0" applyFont="1" applyFill="1" applyBorder="1" applyAlignment="1">
      <alignment horizontal="center"/>
    </xf>
    <xf numFmtId="0" fontId="19" fillId="0" borderId="1" xfId="0" applyFont="1" applyFill="1" applyBorder="1" applyAlignment="1">
      <alignment wrapText="1"/>
    </xf>
    <xf numFmtId="3" fontId="6" fillId="2" borderId="1" xfId="0" applyNumberFormat="1" applyFont="1" applyFill="1" applyBorder="1" applyAlignment="1">
      <alignment horizontal="center"/>
    </xf>
    <xf numFmtId="3" fontId="6" fillId="0" borderId="1" xfId="0" applyNumberFormat="1" applyFont="1" applyFill="1" applyBorder="1" applyAlignment="1">
      <alignment horizontal="center"/>
    </xf>
    <xf numFmtId="49" fontId="19" fillId="0" borderId="1" xfId="0" applyNumberFormat="1" applyFont="1" applyFill="1" applyBorder="1" applyAlignment="1">
      <alignment horizontal="center" wrapText="1"/>
    </xf>
    <xf numFmtId="49" fontId="24" fillId="0" borderId="1" xfId="0" applyNumberFormat="1" applyFont="1" applyFill="1" applyBorder="1" applyAlignment="1">
      <alignment horizontal="center" wrapText="1"/>
    </xf>
    <xf numFmtId="0" fontId="19" fillId="0" borderId="1" xfId="0" applyFont="1" applyFill="1" applyBorder="1" applyAlignment="1">
      <alignment horizontal="left" wrapText="1"/>
    </xf>
    <xf numFmtId="167" fontId="12" fillId="0" borderId="1" xfId="0" applyNumberFormat="1" applyFont="1" applyFill="1" applyBorder="1" applyAlignment="1">
      <alignment horizontal="center" wrapText="1"/>
    </xf>
    <xf numFmtId="49" fontId="12" fillId="0" borderId="5" xfId="0" applyNumberFormat="1" applyFont="1" applyFill="1" applyBorder="1" applyAlignment="1">
      <alignment horizontal="center" wrapText="1"/>
    </xf>
    <xf numFmtId="49" fontId="5" fillId="0" borderId="1" xfId="8" applyNumberFormat="1" applyFont="1" applyFill="1" applyBorder="1" applyAlignment="1">
      <alignment horizontal="center"/>
    </xf>
    <xf numFmtId="3" fontId="5" fillId="2" borderId="1" xfId="8" applyNumberFormat="1" applyFont="1" applyFill="1" applyBorder="1" applyAlignment="1">
      <alignment horizontal="center"/>
    </xf>
    <xf numFmtId="3" fontId="5" fillId="0" borderId="1" xfId="8" applyNumberFormat="1" applyFont="1" applyFill="1" applyBorder="1" applyAlignment="1">
      <alignment horizontal="center"/>
    </xf>
    <xf numFmtId="3" fontId="11" fillId="2" borderId="1" xfId="8" applyNumberFormat="1" applyFont="1" applyFill="1" applyBorder="1" applyAlignment="1">
      <alignment horizontal="center"/>
    </xf>
    <xf numFmtId="3" fontId="11" fillId="0" borderId="1" xfId="8" applyNumberFormat="1" applyFont="1" applyFill="1" applyBorder="1" applyAlignment="1">
      <alignment horizontal="center"/>
    </xf>
    <xf numFmtId="3" fontId="12" fillId="2" borderId="1" xfId="8" applyNumberFormat="1" applyFont="1" applyFill="1" applyBorder="1" applyAlignment="1">
      <alignment horizontal="center"/>
    </xf>
    <xf numFmtId="3" fontId="12" fillId="0" borderId="1" xfId="8" applyNumberFormat="1" applyFont="1" applyFill="1" applyBorder="1" applyAlignment="1">
      <alignment horizontal="center"/>
    </xf>
    <xf numFmtId="3" fontId="11" fillId="2" borderId="1" xfId="0" applyNumberFormat="1" applyFont="1" applyFill="1" applyBorder="1" applyAlignment="1">
      <alignment horizontal="center" wrapText="1"/>
    </xf>
    <xf numFmtId="3" fontId="11" fillId="0" borderId="1" xfId="0" applyNumberFormat="1" applyFont="1" applyFill="1" applyBorder="1" applyAlignment="1">
      <alignment horizontal="center" wrapText="1"/>
    </xf>
    <xf numFmtId="0" fontId="26" fillId="2" borderId="1" xfId="0" applyFont="1" applyFill="1" applyBorder="1" applyAlignment="1"/>
    <xf numFmtId="0" fontId="26" fillId="0" borderId="1" xfId="0" applyFont="1" applyFill="1" applyBorder="1" applyAlignment="1"/>
    <xf numFmtId="49" fontId="11" fillId="0" borderId="1" xfId="2" applyNumberFormat="1" applyFont="1" applyFill="1" applyBorder="1" applyAlignment="1">
      <alignment horizontal="center"/>
    </xf>
    <xf numFmtId="0" fontId="12" fillId="7" borderId="1" xfId="3" applyNumberFormat="1" applyFont="1" applyFill="1" applyBorder="1" applyAlignment="1">
      <alignment horizontal="left" wrapText="1"/>
    </xf>
    <xf numFmtId="166" fontId="12" fillId="7" borderId="1" xfId="3" applyNumberFormat="1" applyFont="1" applyFill="1" applyBorder="1" applyAlignment="1">
      <alignment horizontal="center" wrapText="1"/>
    </xf>
    <xf numFmtId="1" fontId="12" fillId="0" borderId="1" xfId="3" applyNumberFormat="1" applyFont="1" applyFill="1" applyBorder="1" applyAlignment="1">
      <alignment horizontal="center" wrapText="1"/>
    </xf>
    <xf numFmtId="49" fontId="12" fillId="6" borderId="1" xfId="3" applyNumberFormat="1" applyFont="1" applyFill="1" applyBorder="1" applyAlignment="1">
      <alignment horizontal="center" wrapText="1"/>
    </xf>
    <xf numFmtId="0" fontId="0" fillId="6" borderId="0" xfId="0" applyFont="1" applyFill="1"/>
    <xf numFmtId="49" fontId="10" fillId="8" borderId="1" xfId="0" applyNumberFormat="1" applyFont="1" applyFill="1" applyBorder="1" applyAlignment="1">
      <alignment horizontal="center" wrapText="1"/>
    </xf>
    <xf numFmtId="49" fontId="7" fillId="8" borderId="1" xfId="0" applyNumberFormat="1" applyFont="1" applyFill="1" applyBorder="1" applyAlignment="1">
      <alignment horizontal="center" wrapText="1"/>
    </xf>
    <xf numFmtId="0" fontId="11" fillId="6" borderId="1" xfId="0" applyFont="1" applyFill="1" applyBorder="1" applyAlignment="1">
      <alignment horizontal="left" wrapText="1"/>
    </xf>
    <xf numFmtId="49" fontId="13" fillId="6" borderId="1" xfId="0" applyNumberFormat="1" applyFont="1" applyFill="1" applyBorder="1" applyAlignment="1">
      <alignment horizontal="center" wrapText="1"/>
    </xf>
    <xf numFmtId="49" fontId="13" fillId="6" borderId="1" xfId="0" applyNumberFormat="1" applyFont="1" applyFill="1" applyBorder="1" applyAlignment="1">
      <alignment horizontal="center"/>
    </xf>
    <xf numFmtId="3" fontId="13" fillId="6" borderId="1" xfId="0" applyNumberFormat="1" applyFont="1" applyFill="1" applyBorder="1" applyAlignment="1">
      <alignment horizontal="center" wrapText="1"/>
    </xf>
    <xf numFmtId="49" fontId="3" fillId="6" borderId="1" xfId="0" applyNumberFormat="1" applyFont="1" applyFill="1" applyBorder="1" applyAlignment="1">
      <alignment horizontal="center" wrapText="1"/>
    </xf>
    <xf numFmtId="0" fontId="10" fillId="6" borderId="1" xfId="0" applyFont="1" applyFill="1" applyBorder="1" applyAlignment="1">
      <alignment horizontal="center" wrapText="1"/>
    </xf>
    <xf numFmtId="3" fontId="6" fillId="2" borderId="1" xfId="2" applyNumberFormat="1" applyFont="1" applyFill="1" applyBorder="1" applyAlignment="1">
      <alignment horizontal="center"/>
    </xf>
    <xf numFmtId="3" fontId="6" fillId="0" borderId="1" xfId="2" applyNumberFormat="1" applyFont="1" applyFill="1" applyBorder="1" applyAlignment="1">
      <alignment horizontal="center"/>
    </xf>
    <xf numFmtId="166" fontId="11" fillId="6" borderId="1" xfId="0" applyNumberFormat="1" applyFont="1" applyFill="1" applyBorder="1" applyAlignment="1">
      <alignment horizontal="center" wrapText="1"/>
    </xf>
    <xf numFmtId="0" fontId="19" fillId="0" borderId="1" xfId="0" applyNumberFormat="1" applyFont="1" applyFill="1" applyBorder="1" applyAlignment="1">
      <alignment horizontal="center"/>
    </xf>
    <xf numFmtId="0" fontId="12" fillId="7" borderId="1" xfId="0" applyFont="1" applyFill="1" applyBorder="1" applyAlignment="1">
      <alignment horizontal="center" wrapText="1"/>
    </xf>
    <xf numFmtId="0" fontId="12" fillId="2" borderId="1" xfId="0" applyFont="1" applyFill="1" applyBorder="1" applyAlignment="1">
      <alignment horizontal="center"/>
    </xf>
    <xf numFmtId="0" fontId="0" fillId="7" borderId="1" xfId="0" applyFont="1" applyFill="1" applyBorder="1" applyAlignment="1"/>
    <xf numFmtId="0" fontId="12" fillId="0" borderId="1" xfId="9" applyFont="1" applyFill="1" applyBorder="1" applyAlignment="1">
      <alignment horizontal="left"/>
    </xf>
    <xf numFmtId="0" fontId="0" fillId="8" borderId="0" xfId="0" applyFont="1" applyFill="1"/>
    <xf numFmtId="49" fontId="5" fillId="0" borderId="1" xfId="7" applyNumberFormat="1" applyFont="1" applyFill="1" applyBorder="1" applyAlignment="1">
      <alignment horizontal="left" wrapText="1"/>
    </xf>
    <xf numFmtId="0" fontId="11" fillId="0" borderId="1" xfId="10" applyFont="1" applyFill="1" applyBorder="1" applyAlignment="1">
      <alignment horizontal="left" wrapText="1"/>
    </xf>
    <xf numFmtId="0" fontId="11" fillId="0" borderId="1" xfId="10" applyNumberFormat="1" applyFont="1" applyFill="1" applyBorder="1" applyAlignment="1">
      <alignment horizontal="center" wrapText="1"/>
    </xf>
    <xf numFmtId="49" fontId="11" fillId="0" borderId="1" xfId="10" applyNumberFormat="1" applyFont="1" applyFill="1" applyBorder="1" applyAlignment="1">
      <alignment horizontal="center" wrapText="1"/>
    </xf>
    <xf numFmtId="0" fontId="12" fillId="0" borderId="1" xfId="10" applyNumberFormat="1" applyFont="1" applyFill="1" applyBorder="1" applyAlignment="1">
      <alignment horizontal="center" wrapText="1"/>
    </xf>
    <xf numFmtId="49" fontId="12" fillId="0" borderId="1" xfId="10" applyNumberFormat="1" applyFont="1" applyFill="1" applyBorder="1" applyAlignment="1">
      <alignment horizontal="center" wrapText="1"/>
    </xf>
    <xf numFmtId="0" fontId="12" fillId="0" borderId="1" xfId="10" applyFont="1" applyFill="1" applyBorder="1" applyAlignment="1">
      <alignment horizontal="left" wrapText="1"/>
    </xf>
    <xf numFmtId="0" fontId="11" fillId="0" borderId="1" xfId="3" applyFont="1" applyFill="1" applyBorder="1" applyAlignment="1">
      <alignment horizontal="left" wrapText="1"/>
    </xf>
    <xf numFmtId="49" fontId="11" fillId="0" borderId="1" xfId="3" applyNumberFormat="1" applyFont="1" applyFill="1" applyBorder="1" applyAlignment="1">
      <alignment horizontal="center" wrapText="1"/>
    </xf>
    <xf numFmtId="166" fontId="11" fillId="0" borderId="1" xfId="3" applyNumberFormat="1" applyFont="1" applyFill="1" applyBorder="1" applyAlignment="1">
      <alignment horizontal="center" wrapText="1"/>
    </xf>
    <xf numFmtId="0" fontId="11" fillId="0" borderId="1" xfId="3" applyNumberFormat="1" applyFont="1" applyFill="1" applyBorder="1" applyAlignment="1">
      <alignment horizontal="center" wrapText="1"/>
    </xf>
    <xf numFmtId="3" fontId="13" fillId="7" borderId="1" xfId="0" applyNumberFormat="1" applyFont="1" applyFill="1" applyBorder="1" applyAlignment="1">
      <alignment horizontal="center" wrapText="1"/>
    </xf>
    <xf numFmtId="3" fontId="6" fillId="2" borderId="1" xfId="0" applyNumberFormat="1" applyFont="1" applyFill="1" applyBorder="1" applyAlignment="1">
      <alignment horizontal="center" wrapText="1"/>
    </xf>
    <xf numFmtId="3" fontId="6" fillId="0" borderId="1" xfId="0" applyNumberFormat="1" applyFont="1" applyFill="1" applyBorder="1" applyAlignment="1">
      <alignment horizontal="center" wrapText="1"/>
    </xf>
    <xf numFmtId="0" fontId="10" fillId="0" borderId="1" xfId="3" applyFont="1" applyFill="1" applyBorder="1" applyAlignment="1">
      <alignment horizontal="left" wrapText="1"/>
    </xf>
    <xf numFmtId="0" fontId="10" fillId="0" borderId="1" xfId="0" applyFont="1" applyFill="1" applyBorder="1" applyAlignment="1">
      <alignment horizontal="left" wrapText="1"/>
    </xf>
    <xf numFmtId="49" fontId="27" fillId="0" borderId="1" xfId="0" applyNumberFormat="1" applyFont="1" applyFill="1" applyBorder="1" applyAlignment="1">
      <alignment horizontal="center" wrapText="1"/>
    </xf>
    <xf numFmtId="0" fontId="0" fillId="0" borderId="0" xfId="0" applyFont="1" applyFill="1" applyAlignment="1"/>
    <xf numFmtId="0" fontId="0" fillId="2" borderId="0" xfId="0" applyFont="1" applyFill="1" applyAlignment="1"/>
    <xf numFmtId="166" fontId="28" fillId="0" borderId="1" xfId="0" applyNumberFormat="1" applyFont="1" applyFill="1" applyBorder="1" applyAlignment="1">
      <alignment horizontal="center" wrapText="1"/>
    </xf>
    <xf numFmtId="49" fontId="28" fillId="0" borderId="1" xfId="0" applyNumberFormat="1" applyFont="1" applyFill="1" applyBorder="1" applyAlignment="1">
      <alignment horizontal="center" wrapText="1"/>
    </xf>
    <xf numFmtId="11" fontId="5" fillId="0" borderId="1" xfId="6" applyNumberFormat="1" applyFont="1" applyFill="1" applyBorder="1" applyAlignment="1">
      <alignment horizontal="left" wrapText="1"/>
    </xf>
    <xf numFmtId="49" fontId="5" fillId="0" borderId="1" xfId="6" applyNumberFormat="1" applyFont="1" applyFill="1" applyBorder="1" applyAlignment="1">
      <alignment horizontal="center"/>
    </xf>
    <xf numFmtId="3" fontId="5" fillId="2" borderId="1" xfId="3" applyNumberFormat="1" applyFont="1" applyFill="1" applyBorder="1" applyAlignment="1">
      <alignment horizontal="center"/>
    </xf>
    <xf numFmtId="3" fontId="5" fillId="0" borderId="1" xfId="3" applyNumberFormat="1" applyFont="1" applyFill="1" applyBorder="1" applyAlignment="1">
      <alignment horizontal="center"/>
    </xf>
    <xf numFmtId="11" fontId="11" fillId="0" borderId="1" xfId="6" applyNumberFormat="1" applyFont="1" applyFill="1" applyBorder="1" applyAlignment="1">
      <alignment horizontal="left" wrapText="1"/>
    </xf>
    <xf numFmtId="49" fontId="11" fillId="0" borderId="1" xfId="6" applyNumberFormat="1" applyFont="1" applyFill="1" applyBorder="1" applyAlignment="1">
      <alignment horizontal="center"/>
    </xf>
    <xf numFmtId="3" fontId="11" fillId="2" borderId="1" xfId="3" applyNumberFormat="1" applyFont="1" applyFill="1" applyBorder="1" applyAlignment="1">
      <alignment horizontal="center"/>
    </xf>
    <xf numFmtId="3" fontId="11" fillId="0" borderId="1" xfId="3" applyNumberFormat="1" applyFont="1" applyFill="1" applyBorder="1" applyAlignment="1">
      <alignment horizontal="center"/>
    </xf>
    <xf numFmtId="0" fontId="12" fillId="0" borderId="1" xfId="0" applyNumberFormat="1" applyFont="1" applyFill="1" applyBorder="1" applyAlignment="1">
      <alignment horizontal="center"/>
    </xf>
    <xf numFmtId="3" fontId="11" fillId="2" borderId="1" xfId="6" applyNumberFormat="1" applyFont="1" applyFill="1" applyBorder="1" applyAlignment="1">
      <alignment horizontal="center"/>
    </xf>
    <xf numFmtId="3" fontId="11" fillId="0" borderId="1" xfId="6" applyNumberFormat="1" applyFont="1" applyFill="1" applyBorder="1" applyAlignment="1">
      <alignment horizontal="center"/>
    </xf>
    <xf numFmtId="49" fontId="12" fillId="0" borderId="1" xfId="6" applyNumberFormat="1" applyFont="1" applyFill="1" applyBorder="1" applyAlignment="1">
      <alignment horizontal="center"/>
    </xf>
    <xf numFmtId="3" fontId="12" fillId="2" borderId="1" xfId="6" applyNumberFormat="1" applyFont="1" applyFill="1" applyBorder="1" applyAlignment="1">
      <alignment horizontal="center"/>
    </xf>
    <xf numFmtId="3" fontId="12" fillId="0" borderId="1" xfId="6" applyNumberFormat="1" applyFont="1" applyFill="1" applyBorder="1" applyAlignment="1">
      <alignment horizontal="center"/>
    </xf>
    <xf numFmtId="11" fontId="12" fillId="0" borderId="1" xfId="6" applyNumberFormat="1" applyFont="1" applyFill="1" applyBorder="1" applyAlignment="1">
      <alignment horizontal="left" wrapText="1"/>
    </xf>
    <xf numFmtId="3" fontId="12" fillId="0" borderId="1" xfId="6" applyNumberFormat="1" applyFont="1" applyFill="1" applyBorder="1" applyAlignment="1">
      <alignment horizontal="center" wrapText="1"/>
    </xf>
    <xf numFmtId="11" fontId="12" fillId="8" borderId="1" xfId="6" applyNumberFormat="1" applyFont="1" applyFill="1" applyBorder="1" applyAlignment="1">
      <alignment horizontal="left" wrapText="1"/>
    </xf>
    <xf numFmtId="11" fontId="11" fillId="7" borderId="1" xfId="6" applyNumberFormat="1" applyFont="1" applyFill="1" applyBorder="1" applyAlignment="1">
      <alignment horizontal="left" wrapText="1"/>
    </xf>
    <xf numFmtId="49" fontId="11" fillId="7" borderId="1" xfId="6" applyNumberFormat="1" applyFont="1" applyFill="1" applyBorder="1" applyAlignment="1">
      <alignment horizontal="center"/>
    </xf>
    <xf numFmtId="3" fontId="11" fillId="7" borderId="1" xfId="3" applyNumberFormat="1" applyFont="1" applyFill="1" applyBorder="1" applyAlignment="1">
      <alignment horizontal="center"/>
    </xf>
    <xf numFmtId="11" fontId="12" fillId="7" borderId="1" xfId="0" applyNumberFormat="1" applyFont="1" applyFill="1" applyBorder="1" applyAlignment="1">
      <alignment horizontal="left" wrapText="1"/>
    </xf>
    <xf numFmtId="3" fontId="12" fillId="7" borderId="1" xfId="6" applyNumberFormat="1" applyFont="1" applyFill="1" applyBorder="1" applyAlignment="1">
      <alignment horizontal="center"/>
    </xf>
    <xf numFmtId="0" fontId="19" fillId="7" borderId="1" xfId="0" applyFont="1" applyFill="1" applyBorder="1" applyAlignment="1">
      <alignment wrapText="1"/>
    </xf>
    <xf numFmtId="0" fontId="12" fillId="7" borderId="1" xfId="0" applyNumberFormat="1" applyFont="1" applyFill="1" applyBorder="1" applyAlignment="1">
      <alignment horizontal="center"/>
    </xf>
    <xf numFmtId="11" fontId="19" fillId="7" borderId="1" xfId="0" applyNumberFormat="1" applyFont="1" applyFill="1" applyBorder="1" applyAlignment="1">
      <alignment wrapText="1"/>
    </xf>
    <xf numFmtId="0" fontId="12" fillId="7" borderId="1" xfId="0" applyNumberFormat="1" applyFont="1" applyFill="1" applyBorder="1" applyAlignment="1">
      <alignment horizontal="left" wrapText="1"/>
    </xf>
    <xf numFmtId="3" fontId="6" fillId="2" borderId="1" xfId="3" applyNumberFormat="1" applyFont="1" applyFill="1" applyBorder="1" applyAlignment="1">
      <alignment horizontal="center"/>
    </xf>
    <xf numFmtId="3" fontId="6" fillId="7" borderId="1" xfId="3" applyNumberFormat="1" applyFont="1" applyFill="1" applyBorder="1" applyAlignment="1">
      <alignment horizontal="center"/>
    </xf>
    <xf numFmtId="49" fontId="12" fillId="7" borderId="3" xfId="0" applyNumberFormat="1" applyFont="1" applyFill="1" applyBorder="1" applyAlignment="1">
      <alignment horizontal="center"/>
    </xf>
    <xf numFmtId="0" fontId="13" fillId="7" borderId="1" xfId="0" applyNumberFormat="1" applyFont="1" applyFill="1" applyBorder="1" applyAlignment="1">
      <alignment horizontal="center"/>
    </xf>
    <xf numFmtId="49" fontId="13" fillId="7" borderId="1" xfId="0" applyNumberFormat="1" applyFont="1" applyFill="1" applyBorder="1" applyAlignment="1">
      <alignment horizontal="center"/>
    </xf>
    <xf numFmtId="0" fontId="11" fillId="7" borderId="3" xfId="0" applyFont="1" applyFill="1" applyBorder="1" applyAlignment="1">
      <alignment horizontal="center" wrapText="1"/>
    </xf>
    <xf numFmtId="11" fontId="12" fillId="7" borderId="1" xfId="6" applyNumberFormat="1" applyFont="1" applyFill="1" applyBorder="1" applyAlignment="1">
      <alignment horizontal="left" wrapText="1"/>
    </xf>
    <xf numFmtId="0" fontId="6" fillId="7" borderId="3" xfId="0" applyFont="1" applyFill="1" applyBorder="1" applyAlignment="1">
      <alignment horizontal="center" wrapText="1"/>
    </xf>
    <xf numFmtId="49" fontId="12" fillId="7" borderId="3" xfId="3" applyNumberFormat="1" applyFont="1" applyFill="1" applyBorder="1" applyAlignment="1">
      <alignment horizontal="center" wrapText="1"/>
    </xf>
    <xf numFmtId="0" fontId="12" fillId="7" borderId="3" xfId="0" applyFont="1" applyFill="1" applyBorder="1" applyAlignment="1">
      <alignment horizontal="center" wrapText="1"/>
    </xf>
    <xf numFmtId="49" fontId="12" fillId="7" borderId="1" xfId="6" applyNumberFormat="1" applyFont="1" applyFill="1" applyBorder="1" applyAlignment="1">
      <alignment horizontal="center"/>
    </xf>
    <xf numFmtId="3" fontId="12" fillId="2" borderId="1" xfId="3" applyNumberFormat="1" applyFont="1" applyFill="1" applyBorder="1" applyAlignment="1">
      <alignment horizontal="center"/>
    </xf>
    <xf numFmtId="3" fontId="12" fillId="7" borderId="1" xfId="3" applyNumberFormat="1" applyFont="1" applyFill="1" applyBorder="1" applyAlignment="1">
      <alignment horizontal="center"/>
    </xf>
    <xf numFmtId="3" fontId="12" fillId="7" borderId="1" xfId="6" applyNumberFormat="1" applyFont="1" applyFill="1" applyBorder="1" applyAlignment="1">
      <alignment horizontal="center" wrapText="1"/>
    </xf>
    <xf numFmtId="3" fontId="5" fillId="2" borderId="1" xfId="6" applyNumberFormat="1" applyFont="1" applyFill="1" applyBorder="1" applyAlignment="1">
      <alignment horizontal="center"/>
    </xf>
    <xf numFmtId="3" fontId="5" fillId="0" borderId="1" xfId="6" applyNumberFormat="1" applyFont="1" applyFill="1" applyBorder="1" applyAlignment="1">
      <alignment horizontal="center"/>
    </xf>
    <xf numFmtId="0" fontId="12" fillId="0" borderId="1" xfId="9" applyFont="1" applyFill="1" applyBorder="1" applyAlignment="1">
      <alignment horizontal="left" wrapText="1"/>
    </xf>
    <xf numFmtId="166" fontId="12" fillId="0" borderId="1" xfId="9" applyNumberFormat="1" applyFont="1" applyFill="1" applyBorder="1" applyAlignment="1">
      <alignment horizontal="center" wrapText="1"/>
    </xf>
    <xf numFmtId="0" fontId="12" fillId="0" borderId="5" xfId="9" applyFont="1" applyFill="1" applyBorder="1" applyAlignment="1">
      <alignment horizontal="left" wrapText="1"/>
    </xf>
    <xf numFmtId="49" fontId="6" fillId="0" borderId="1" xfId="0" applyNumberFormat="1" applyFont="1" applyFill="1" applyBorder="1" applyAlignment="1">
      <alignment horizontal="center"/>
    </xf>
    <xf numFmtId="49" fontId="6" fillId="0" borderId="1" xfId="3" applyNumberFormat="1" applyFont="1" applyFill="1" applyBorder="1" applyAlignment="1">
      <alignment horizontal="center" wrapText="1"/>
    </xf>
    <xf numFmtId="3" fontId="11" fillId="8" borderId="1" xfId="0" applyNumberFormat="1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/>
    </xf>
    <xf numFmtId="166" fontId="5" fillId="0" borderId="1" xfId="0" applyNumberFormat="1" applyFont="1" applyFill="1" applyBorder="1" applyAlignment="1">
      <alignment horizontal="center"/>
    </xf>
    <xf numFmtId="0" fontId="23" fillId="0" borderId="0" xfId="0" applyFont="1" applyFill="1"/>
    <xf numFmtId="3" fontId="0" fillId="2" borderId="0" xfId="0" applyNumberFormat="1" applyFont="1" applyFill="1"/>
    <xf numFmtId="0" fontId="0" fillId="2" borderId="0" xfId="0" applyFont="1" applyFill="1"/>
    <xf numFmtId="3" fontId="29" fillId="2" borderId="0" xfId="0" applyNumberFormat="1" applyFont="1" applyFill="1"/>
    <xf numFmtId="166" fontId="12" fillId="0" borderId="0" xfId="0" applyNumberFormat="1" applyFont="1" applyFill="1" applyAlignment="1">
      <alignment horizontal="right" vertical="center" wrapText="1"/>
    </xf>
    <xf numFmtId="0" fontId="12" fillId="0" borderId="0" xfId="0" applyFont="1" applyFill="1" applyAlignment="1">
      <alignment horizontal="center" vertical="center" wrapText="1"/>
    </xf>
    <xf numFmtId="166" fontId="30" fillId="0" borderId="0" xfId="0" applyNumberFormat="1" applyFont="1" applyFill="1" applyAlignment="1">
      <alignment horizontal="center" vertical="center"/>
    </xf>
    <xf numFmtId="0" fontId="30" fillId="0" borderId="0" xfId="0" applyFont="1" applyFill="1" applyAlignment="1">
      <alignment horizontal="center" vertical="center"/>
    </xf>
    <xf numFmtId="3" fontId="31" fillId="2" borderId="0" xfId="0" applyNumberFormat="1" applyFont="1" applyFill="1"/>
    <xf numFmtId="0" fontId="31" fillId="2" borderId="0" xfId="0" applyFont="1" applyFill="1"/>
    <xf numFmtId="3" fontId="0" fillId="0" borderId="0" xfId="0" applyNumberFormat="1"/>
    <xf numFmtId="3" fontId="0" fillId="0" borderId="9" xfId="0" applyNumberFormat="1" applyBorder="1"/>
    <xf numFmtId="0" fontId="0" fillId="0" borderId="9" xfId="0" applyBorder="1"/>
    <xf numFmtId="49" fontId="11" fillId="0" borderId="5" xfId="0" applyNumberFormat="1" applyFont="1" applyFill="1" applyBorder="1" applyAlignment="1">
      <alignment horizontal="center" wrapText="1"/>
    </xf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0" xfId="0" applyBorder="1"/>
    <xf numFmtId="0" fontId="0" fillId="0" borderId="13" xfId="0" applyBorder="1"/>
    <xf numFmtId="3" fontId="0" fillId="0" borderId="12" xfId="0" applyNumberFormat="1" applyBorder="1"/>
    <xf numFmtId="3" fontId="0" fillId="0" borderId="0" xfId="0" applyNumberFormat="1" applyBorder="1"/>
    <xf numFmtId="3" fontId="0" fillId="0" borderId="13" xfId="0" applyNumberFormat="1" applyBorder="1"/>
    <xf numFmtId="3" fontId="0" fillId="0" borderId="14" xfId="0" applyNumberFormat="1" applyBorder="1"/>
    <xf numFmtId="3" fontId="0" fillId="0" borderId="7" xfId="0" applyNumberFormat="1" applyBorder="1"/>
    <xf numFmtId="3" fontId="0" fillId="0" borderId="15" xfId="0" applyNumberFormat="1" applyBorder="1"/>
    <xf numFmtId="49" fontId="12" fillId="0" borderId="3" xfId="0" applyNumberFormat="1" applyFont="1" applyFill="1" applyBorder="1" applyAlignment="1">
      <alignment horizontal="center" wrapText="1"/>
    </xf>
    <xf numFmtId="49" fontId="12" fillId="0" borderId="3" xfId="0" applyNumberFormat="1" applyFont="1" applyFill="1" applyBorder="1" applyAlignment="1">
      <alignment horizontal="center"/>
    </xf>
    <xf numFmtId="0" fontId="12" fillId="0" borderId="3" xfId="0" applyFont="1" applyFill="1" applyBorder="1" applyAlignment="1">
      <alignment horizontal="center" wrapText="1"/>
    </xf>
    <xf numFmtId="49" fontId="12" fillId="0" borderId="10" xfId="0" applyNumberFormat="1" applyFont="1" applyFill="1" applyBorder="1" applyAlignment="1">
      <alignment horizontal="center" wrapText="1"/>
    </xf>
    <xf numFmtId="0" fontId="32" fillId="0" borderId="3" xfId="0" applyFont="1" applyFill="1" applyBorder="1" applyAlignment="1"/>
    <xf numFmtId="49" fontId="11" fillId="0" borderId="9" xfId="0" applyNumberFormat="1" applyFont="1" applyFill="1" applyBorder="1" applyAlignment="1">
      <alignment horizontal="center" wrapText="1"/>
    </xf>
    <xf numFmtId="0" fontId="23" fillId="0" borderId="10" xfId="0" applyFont="1" applyBorder="1"/>
    <xf numFmtId="49" fontId="11" fillId="0" borderId="3" xfId="0" applyNumberFormat="1" applyFont="1" applyFill="1" applyBorder="1" applyAlignment="1">
      <alignment horizontal="center" wrapText="1"/>
    </xf>
    <xf numFmtId="49" fontId="11" fillId="0" borderId="10" xfId="0" applyNumberFormat="1" applyFont="1" applyFill="1" applyBorder="1" applyAlignment="1">
      <alignment horizontal="center" wrapText="1"/>
    </xf>
    <xf numFmtId="0" fontId="0" fillId="0" borderId="14" xfId="0" applyBorder="1"/>
    <xf numFmtId="0" fontId="0" fillId="0" borderId="7" xfId="0" applyBorder="1"/>
    <xf numFmtId="0" fontId="0" fillId="0" borderId="15" xfId="0" applyBorder="1"/>
    <xf numFmtId="3" fontId="12" fillId="3" borderId="1" xfId="0" applyNumberFormat="1" applyFont="1" applyFill="1" applyBorder="1"/>
    <xf numFmtId="0" fontId="12" fillId="0" borderId="0" xfId="0" applyFont="1" applyFill="1" applyAlignment="1">
      <alignment horizontal="right"/>
    </xf>
    <xf numFmtId="0" fontId="12" fillId="0" borderId="0" xfId="0" applyFont="1" applyFill="1" applyAlignment="1">
      <alignment horizontal="center" vertical="center"/>
    </xf>
    <xf numFmtId="49" fontId="10" fillId="7" borderId="1" xfId="0" applyNumberFormat="1" applyFont="1" applyFill="1" applyBorder="1" applyAlignment="1">
      <alignment horizontal="center" wrapText="1"/>
    </xf>
    <xf numFmtId="49" fontId="7" fillId="7" borderId="1" xfId="0" applyNumberFormat="1" applyFont="1" applyFill="1" applyBorder="1" applyAlignment="1">
      <alignment horizontal="center" wrapText="1"/>
    </xf>
    <xf numFmtId="0" fontId="12" fillId="0" borderId="0" xfId="0" applyFont="1" applyFill="1" applyAlignment="1">
      <alignment horizontal="right"/>
    </xf>
    <xf numFmtId="49" fontId="33" fillId="9" borderId="1" xfId="0" applyNumberFormat="1" applyFont="1" applyFill="1" applyBorder="1" applyAlignment="1">
      <alignment horizontal="center"/>
    </xf>
    <xf numFmtId="3" fontId="12" fillId="0" borderId="1" xfId="0" applyNumberFormat="1" applyFont="1" applyFill="1" applyBorder="1" applyAlignment="1">
      <alignment horizontal="left"/>
    </xf>
    <xf numFmtId="1" fontId="12" fillId="0" borderId="1" xfId="0" applyNumberFormat="1" applyFont="1" applyFill="1" applyBorder="1" applyAlignment="1">
      <alignment horizontal="left"/>
    </xf>
    <xf numFmtId="49" fontId="12" fillId="0" borderId="1" xfId="0" applyNumberFormat="1" applyFont="1" applyFill="1" applyBorder="1" applyAlignment="1">
      <alignment horizontal="left"/>
    </xf>
    <xf numFmtId="49" fontId="33" fillId="9" borderId="5" xfId="0" applyNumberFormat="1" applyFont="1" applyFill="1" applyBorder="1" applyAlignment="1">
      <alignment horizontal="center" vertical="center"/>
    </xf>
    <xf numFmtId="49" fontId="33" fillId="9" borderId="5" xfId="0" applyNumberFormat="1" applyFont="1" applyFill="1" applyBorder="1" applyAlignment="1">
      <alignment horizontal="center"/>
    </xf>
    <xf numFmtId="166" fontId="12" fillId="0" borderId="1" xfId="0" applyNumberFormat="1" applyFont="1" applyFill="1" applyBorder="1" applyAlignment="1">
      <alignment horizontal="left"/>
    </xf>
    <xf numFmtId="0" fontId="12" fillId="0" borderId="0" xfId="0" applyFont="1" applyFill="1" applyAlignment="1">
      <alignment horizontal="right"/>
    </xf>
    <xf numFmtId="0" fontId="23" fillId="0" borderId="0" xfId="0" applyFont="1" applyBorder="1"/>
    <xf numFmtId="49" fontId="12" fillId="0" borderId="0" xfId="0" applyNumberFormat="1" applyFont="1" applyFill="1" applyBorder="1" applyAlignment="1">
      <alignment horizontal="left"/>
    </xf>
    <xf numFmtId="1" fontId="12" fillId="0" borderId="1" xfId="0" applyNumberFormat="1" applyFont="1" applyFill="1" applyBorder="1" applyAlignment="1">
      <alignment horizontal="center"/>
    </xf>
    <xf numFmtId="0" fontId="23" fillId="0" borderId="12" xfId="0" applyFont="1" applyBorder="1"/>
    <xf numFmtId="0" fontId="23" fillId="0" borderId="13" xfId="0" applyFont="1" applyBorder="1"/>
    <xf numFmtId="0" fontId="23" fillId="0" borderId="11" xfId="0" applyFont="1" applyBorder="1"/>
    <xf numFmtId="0" fontId="12" fillId="0" borderId="0" xfId="0" applyFont="1" applyFill="1" applyAlignment="1">
      <alignment horizontal="right"/>
    </xf>
    <xf numFmtId="0" fontId="12" fillId="0" borderId="0" xfId="0" applyFont="1" applyFill="1" applyAlignment="1">
      <alignment horizontal="center" vertical="center"/>
    </xf>
    <xf numFmtId="0" fontId="23" fillId="0" borderId="9" xfId="0" applyFont="1" applyBorder="1"/>
    <xf numFmtId="0" fontId="36" fillId="0" borderId="0" xfId="0" applyFont="1" applyFill="1"/>
    <xf numFmtId="0" fontId="33" fillId="0" borderId="0" xfId="0" applyFont="1" applyFill="1" applyAlignment="1">
      <alignment vertical="center"/>
    </xf>
    <xf numFmtId="0" fontId="36" fillId="8" borderId="0" xfId="0" applyFont="1" applyFill="1" applyAlignment="1">
      <alignment vertical="center"/>
    </xf>
    <xf numFmtId="0" fontId="36" fillId="8" borderId="0" xfId="0" applyFont="1" applyFill="1"/>
    <xf numFmtId="0" fontId="33" fillId="8" borderId="0" xfId="0" applyFont="1" applyFill="1" applyAlignment="1">
      <alignment vertical="center"/>
    </xf>
    <xf numFmtId="0" fontId="10" fillId="8" borderId="0" xfId="0" applyFont="1" applyFill="1" applyAlignment="1">
      <alignment horizontal="right"/>
    </xf>
    <xf numFmtId="0" fontId="10" fillId="8" borderId="0" xfId="3" applyFont="1" applyFill="1" applyAlignment="1">
      <alignment horizontal="right"/>
    </xf>
    <xf numFmtId="0" fontId="36" fillId="8" borderId="0" xfId="0" applyFont="1" applyFill="1" applyBorder="1"/>
    <xf numFmtId="0" fontId="33" fillId="8" borderId="0" xfId="3" applyFont="1" applyFill="1" applyBorder="1" applyAlignment="1">
      <alignment horizontal="center" vertical="center" wrapText="1"/>
    </xf>
    <xf numFmtId="0" fontId="11" fillId="8" borderId="0" xfId="3" applyFont="1" applyFill="1" applyBorder="1" applyAlignment="1">
      <alignment horizontal="center" vertical="center" wrapText="1"/>
    </xf>
    <xf numFmtId="3" fontId="11" fillId="8" borderId="0" xfId="3" applyNumberFormat="1" applyFont="1" applyFill="1" applyBorder="1" applyAlignment="1">
      <alignment horizontal="center" vertical="center" wrapText="1"/>
    </xf>
    <xf numFmtId="0" fontId="11" fillId="8" borderId="3" xfId="3" applyFont="1" applyFill="1" applyBorder="1" applyAlignment="1">
      <alignment horizontal="center" vertical="center" wrapText="1"/>
    </xf>
    <xf numFmtId="0" fontId="11" fillId="8" borderId="6" xfId="3" applyFont="1" applyFill="1" applyBorder="1" applyAlignment="1">
      <alignment horizontal="center" vertical="center" wrapText="1"/>
    </xf>
    <xf numFmtId="49" fontId="11" fillId="8" borderId="6" xfId="3" applyNumberFormat="1" applyFont="1" applyFill="1" applyBorder="1" applyAlignment="1">
      <alignment horizontal="center" vertical="center" wrapText="1"/>
    </xf>
    <xf numFmtId="49" fontId="11" fillId="2" borderId="6" xfId="3" applyNumberFormat="1" applyFont="1" applyFill="1" applyBorder="1" applyAlignment="1">
      <alignment horizontal="center" vertical="center" wrapText="1"/>
    </xf>
    <xf numFmtId="0" fontId="11" fillId="0" borderId="6" xfId="3" applyFont="1" applyFill="1" applyBorder="1" applyAlignment="1">
      <alignment horizontal="center" vertical="center" wrapText="1"/>
    </xf>
    <xf numFmtId="49" fontId="11" fillId="0" borderId="6" xfId="3" applyNumberFormat="1" applyFont="1" applyFill="1" applyBorder="1" applyAlignment="1">
      <alignment horizontal="center" vertical="center" wrapText="1"/>
    </xf>
    <xf numFmtId="0" fontId="11" fillId="0" borderId="1" xfId="3" applyFont="1" applyFill="1" applyBorder="1" applyAlignment="1">
      <alignment horizontal="center" vertical="center" wrapText="1"/>
    </xf>
    <xf numFmtId="0" fontId="10" fillId="8" borderId="0" xfId="3" applyFont="1" applyFill="1" applyAlignment="1"/>
    <xf numFmtId="0" fontId="10" fillId="8" borderId="1" xfId="0" applyFont="1" applyFill="1" applyBorder="1" applyAlignment="1">
      <alignment horizontal="center"/>
    </xf>
    <xf numFmtId="0" fontId="10" fillId="8" borderId="1" xfId="0" applyFont="1" applyFill="1" applyBorder="1" applyAlignment="1">
      <alignment wrapText="1"/>
    </xf>
    <xf numFmtId="3" fontId="10" fillId="8" borderId="1" xfId="0" applyNumberFormat="1" applyFont="1" applyFill="1" applyBorder="1" applyAlignment="1">
      <alignment wrapText="1"/>
    </xf>
    <xf numFmtId="3" fontId="10" fillId="2" borderId="1" xfId="0" applyNumberFormat="1" applyFont="1" applyFill="1" applyBorder="1" applyAlignment="1">
      <alignment wrapText="1"/>
    </xf>
    <xf numFmtId="0" fontId="10" fillId="10" borderId="1" xfId="0" applyFont="1" applyFill="1" applyBorder="1" applyAlignment="1">
      <alignment horizontal="center"/>
    </xf>
    <xf numFmtId="0" fontId="37" fillId="10" borderId="1" xfId="0" applyFont="1" applyFill="1" applyBorder="1" applyAlignment="1">
      <alignment wrapText="1"/>
    </xf>
    <xf numFmtId="3" fontId="16" fillId="10" borderId="1" xfId="0" applyNumberFormat="1" applyFont="1" applyFill="1" applyBorder="1" applyAlignment="1">
      <alignment wrapText="1"/>
    </xf>
    <xf numFmtId="3" fontId="16" fillId="10" borderId="1" xfId="0" applyNumberFormat="1" applyFont="1" applyFill="1" applyBorder="1"/>
    <xf numFmtId="3" fontId="16" fillId="2" borderId="1" xfId="0" applyNumberFormat="1" applyFont="1" applyFill="1" applyBorder="1"/>
    <xf numFmtId="0" fontId="10" fillId="10" borderId="0" xfId="3" applyFont="1" applyFill="1" applyAlignment="1">
      <alignment horizontal="right"/>
    </xf>
    <xf numFmtId="0" fontId="36" fillId="10" borderId="0" xfId="0" applyFont="1" applyFill="1"/>
    <xf numFmtId="3" fontId="3" fillId="10" borderId="1" xfId="0" applyNumberFormat="1" applyFont="1" applyFill="1" applyBorder="1" applyAlignment="1">
      <alignment wrapText="1"/>
    </xf>
    <xf numFmtId="3" fontId="10" fillId="8" borderId="0" xfId="3" applyNumberFormat="1" applyFont="1" applyFill="1" applyAlignment="1"/>
    <xf numFmtId="49" fontId="33" fillId="9" borderId="6" xfId="0" applyNumberFormat="1" applyFont="1" applyFill="1" applyBorder="1" applyAlignment="1">
      <alignment horizontal="center"/>
    </xf>
    <xf numFmtId="0" fontId="10" fillId="10" borderId="6" xfId="0" applyFont="1" applyFill="1" applyBorder="1" applyAlignment="1">
      <alignment horizontal="center"/>
    </xf>
    <xf numFmtId="3" fontId="10" fillId="10" borderId="1" xfId="0" applyNumberFormat="1" applyFont="1" applyFill="1" applyBorder="1" applyAlignment="1">
      <alignment wrapText="1"/>
    </xf>
    <xf numFmtId="3" fontId="37" fillId="10" borderId="1" xfId="0" applyNumberFormat="1" applyFont="1" applyFill="1" applyBorder="1" applyAlignment="1">
      <alignment wrapText="1"/>
    </xf>
    <xf numFmtId="3" fontId="10" fillId="8" borderId="1" xfId="0" applyNumberFormat="1" applyFont="1" applyFill="1" applyBorder="1"/>
    <xf numFmtId="3" fontId="10" fillId="2" borderId="1" xfId="0" applyNumberFormat="1" applyFont="1" applyFill="1" applyBorder="1"/>
    <xf numFmtId="0" fontId="10" fillId="8" borderId="1" xfId="0" applyFont="1" applyFill="1" applyBorder="1" applyAlignment="1">
      <alignment vertical="center" wrapText="1"/>
    </xf>
    <xf numFmtId="49" fontId="38" fillId="9" borderId="1" xfId="0" applyNumberFormat="1" applyFont="1" applyFill="1" applyBorder="1" applyAlignment="1">
      <alignment horizontal="center"/>
    </xf>
    <xf numFmtId="0" fontId="17" fillId="10" borderId="1" xfId="0" applyFont="1" applyFill="1" applyBorder="1" applyAlignment="1">
      <alignment horizontal="center"/>
    </xf>
    <xf numFmtId="3" fontId="17" fillId="10" borderId="1" xfId="0" applyNumberFormat="1" applyFont="1" applyFill="1" applyBorder="1"/>
    <xf numFmtId="3" fontId="17" fillId="2" borderId="1" xfId="0" applyNumberFormat="1" applyFont="1" applyFill="1" applyBorder="1"/>
    <xf numFmtId="0" fontId="39" fillId="10" borderId="0" xfId="0" applyFont="1" applyFill="1"/>
    <xf numFmtId="49" fontId="10" fillId="8" borderId="1" xfId="0" applyNumberFormat="1" applyFont="1" applyFill="1" applyBorder="1" applyAlignment="1">
      <alignment horizontal="left" wrapText="1"/>
    </xf>
    <xf numFmtId="0" fontId="16" fillId="8" borderId="1" xfId="0" applyFont="1" applyFill="1" applyBorder="1" applyAlignment="1">
      <alignment wrapText="1"/>
    </xf>
    <xf numFmtId="3" fontId="16" fillId="8" borderId="1" xfId="0" applyNumberFormat="1" applyFont="1" applyFill="1" applyBorder="1"/>
    <xf numFmtId="3" fontId="16" fillId="0" borderId="1" xfId="0" applyNumberFormat="1" applyFont="1" applyFill="1" applyBorder="1"/>
    <xf numFmtId="3" fontId="16" fillId="8" borderId="1" xfId="0" applyNumberFormat="1" applyFont="1" applyFill="1" applyBorder="1" applyAlignment="1">
      <alignment wrapText="1"/>
    </xf>
    <xf numFmtId="3" fontId="16" fillId="2" borderId="1" xfId="0" applyNumberFormat="1" applyFont="1" applyFill="1" applyBorder="1" applyAlignment="1">
      <alignment wrapText="1"/>
    </xf>
    <xf numFmtId="49" fontId="33" fillId="9" borderId="8" xfId="0" applyNumberFormat="1" applyFont="1" applyFill="1" applyBorder="1" applyAlignment="1"/>
    <xf numFmtId="49" fontId="33" fillId="9" borderId="6" xfId="0" applyNumberFormat="1" applyFont="1" applyFill="1" applyBorder="1" applyAlignment="1"/>
    <xf numFmtId="49" fontId="33" fillId="9" borderId="8" xfId="0" applyNumberFormat="1" applyFont="1" applyFill="1" applyBorder="1" applyAlignment="1">
      <alignment horizontal="center"/>
    </xf>
    <xf numFmtId="0" fontId="16" fillId="2" borderId="1" xfId="0" applyFont="1" applyFill="1" applyBorder="1" applyAlignment="1">
      <alignment wrapText="1"/>
    </xf>
    <xf numFmtId="49" fontId="10" fillId="10" borderId="1" xfId="0" applyNumberFormat="1" applyFont="1" applyFill="1" applyBorder="1" applyAlignment="1">
      <alignment horizontal="center"/>
    </xf>
    <xf numFmtId="3" fontId="36" fillId="8" borderId="0" xfId="0" applyNumberFormat="1" applyFont="1" applyFill="1"/>
    <xf numFmtId="0" fontId="10" fillId="10" borderId="8" xfId="0" applyFont="1" applyFill="1" applyBorder="1" applyAlignment="1">
      <alignment vertical="top"/>
    </xf>
    <xf numFmtId="11" fontId="10" fillId="8" borderId="1" xfId="0" applyNumberFormat="1" applyFont="1" applyFill="1" applyBorder="1" applyAlignment="1">
      <alignment horizontal="left" wrapText="1"/>
    </xf>
    <xf numFmtId="0" fontId="41" fillId="10" borderId="1" xfId="0" applyFont="1" applyFill="1" applyBorder="1" applyAlignment="1">
      <alignment wrapText="1"/>
    </xf>
    <xf numFmtId="3" fontId="10" fillId="10" borderId="1" xfId="0" applyNumberFormat="1" applyFont="1" applyFill="1" applyBorder="1"/>
    <xf numFmtId="49" fontId="33" fillId="9" borderId="1" xfId="0" applyNumberFormat="1" applyFont="1" applyFill="1" applyBorder="1" applyAlignment="1">
      <alignment horizontal="center" vertical="center"/>
    </xf>
    <xf numFmtId="0" fontId="10" fillId="10" borderId="1" xfId="0" applyFont="1" applyFill="1" applyBorder="1" applyAlignment="1">
      <alignment horizontal="center" vertical="center"/>
    </xf>
    <xf numFmtId="0" fontId="41" fillId="10" borderId="1" xfId="0" applyFont="1" applyFill="1" applyBorder="1" applyAlignment="1">
      <alignment vertical="center" wrapText="1"/>
    </xf>
    <xf numFmtId="49" fontId="38" fillId="9" borderId="1" xfId="0" applyNumberFormat="1" applyFont="1" applyFill="1" applyBorder="1" applyAlignment="1">
      <alignment horizontal="center" vertical="center"/>
    </xf>
    <xf numFmtId="0" fontId="17" fillId="10" borderId="1" xfId="0" applyFont="1" applyFill="1" applyBorder="1" applyAlignment="1">
      <alignment horizontal="center" vertical="center"/>
    </xf>
    <xf numFmtId="0" fontId="33" fillId="9" borderId="1" xfId="0" applyFont="1" applyFill="1" applyBorder="1" applyAlignment="1">
      <alignment vertical="center"/>
    </xf>
    <xf numFmtId="0" fontId="10" fillId="8" borderId="1" xfId="0" applyFont="1" applyFill="1" applyBorder="1" applyAlignment="1">
      <alignment vertical="center"/>
    </xf>
    <xf numFmtId="0" fontId="7" fillId="8" borderId="1" xfId="0" applyFont="1" applyFill="1" applyBorder="1"/>
    <xf numFmtId="3" fontId="7" fillId="8" borderId="1" xfId="0" applyNumberFormat="1" applyFont="1" applyFill="1" applyBorder="1"/>
    <xf numFmtId="3" fontId="7" fillId="2" borderId="1" xfId="0" applyNumberFormat="1" applyFont="1" applyFill="1" applyBorder="1"/>
    <xf numFmtId="0" fontId="33" fillId="0" borderId="0" xfId="0" applyFont="1" applyFill="1" applyBorder="1" applyAlignment="1">
      <alignment vertical="center"/>
    </xf>
    <xf numFmtId="0" fontId="36" fillId="0" borderId="0" xfId="0" applyFont="1" applyFill="1" applyBorder="1" applyAlignment="1">
      <alignment vertical="center"/>
    </xf>
    <xf numFmtId="0" fontId="36" fillId="0" borderId="0" xfId="0" applyFont="1" applyFill="1" applyBorder="1" applyAlignment="1">
      <alignment horizontal="right"/>
    </xf>
    <xf numFmtId="0" fontId="36" fillId="2" borderId="0" xfId="0" applyFont="1" applyFill="1" applyBorder="1" applyAlignment="1">
      <alignment horizontal="right"/>
    </xf>
    <xf numFmtId="3" fontId="10" fillId="0" borderId="0" xfId="0" applyNumberFormat="1" applyFont="1" applyFill="1" applyBorder="1"/>
    <xf numFmtId="3" fontId="10" fillId="2" borderId="0" xfId="0" applyNumberFormat="1" applyFont="1" applyFill="1" applyBorder="1"/>
    <xf numFmtId="3" fontId="10" fillId="8" borderId="0" xfId="0" applyNumberFormat="1" applyFont="1" applyFill="1" applyBorder="1"/>
    <xf numFmtId="3" fontId="36" fillId="0" borderId="0" xfId="0" applyNumberFormat="1" applyFont="1" applyFill="1" applyBorder="1"/>
    <xf numFmtId="3" fontId="36" fillId="2" borderId="0" xfId="0" applyNumberFormat="1" applyFont="1" applyFill="1" applyBorder="1"/>
    <xf numFmtId="3" fontId="10" fillId="8" borderId="0" xfId="0" applyNumberFormat="1" applyFont="1" applyFill="1" applyBorder="1" applyAlignment="1">
      <alignment wrapText="1"/>
    </xf>
    <xf numFmtId="3" fontId="36" fillId="8" borderId="0" xfId="0" applyNumberFormat="1" applyFont="1" applyFill="1" applyBorder="1"/>
    <xf numFmtId="0" fontId="36" fillId="2" borderId="0" xfId="0" applyFont="1" applyFill="1" applyBorder="1"/>
    <xf numFmtId="0" fontId="36" fillId="0" borderId="0" xfId="0" applyFont="1" applyFill="1" applyBorder="1"/>
    <xf numFmtId="0" fontId="36" fillId="8" borderId="0" xfId="0" applyFont="1" applyFill="1" applyBorder="1" applyAlignment="1">
      <alignment horizontal="right"/>
    </xf>
    <xf numFmtId="3" fontId="10" fillId="10" borderId="0" xfId="0" applyNumberFormat="1" applyFont="1" applyFill="1" applyBorder="1"/>
    <xf numFmtId="0" fontId="42" fillId="0" borderId="0" xfId="0" applyFont="1" applyFill="1" applyBorder="1" applyAlignment="1">
      <alignment horizontal="right"/>
    </xf>
    <xf numFmtId="3" fontId="17" fillId="10" borderId="0" xfId="0" applyNumberFormat="1" applyFont="1" applyFill="1" applyBorder="1"/>
    <xf numFmtId="3" fontId="34" fillId="0" borderId="0" xfId="0" applyNumberFormat="1" applyFont="1" applyFill="1" applyBorder="1"/>
    <xf numFmtId="3" fontId="7" fillId="8" borderId="0" xfId="0" applyNumberFormat="1" applyFont="1" applyFill="1" applyBorder="1"/>
    <xf numFmtId="0" fontId="36" fillId="0" borderId="0" xfId="0" applyFont="1" applyFill="1" applyAlignment="1">
      <alignment vertical="center"/>
    </xf>
    <xf numFmtId="0" fontId="36" fillId="0" borderId="0" xfId="0" applyFont="1" applyFill="1" applyAlignment="1">
      <alignment horizontal="right"/>
    </xf>
    <xf numFmtId="0" fontId="36" fillId="2" borderId="0" xfId="0" applyFont="1" applyFill="1"/>
    <xf numFmtId="3" fontId="36" fillId="2" borderId="0" xfId="0" applyNumberFormat="1" applyFont="1" applyFill="1"/>
    <xf numFmtId="3" fontId="36" fillId="0" borderId="0" xfId="0" applyNumberFormat="1" applyFont="1" applyFill="1"/>
    <xf numFmtId="0" fontId="43" fillId="0" borderId="0" xfId="0" applyFont="1" applyFill="1" applyAlignment="1">
      <alignment horizontal="right"/>
    </xf>
    <xf numFmtId="3" fontId="44" fillId="8" borderId="0" xfId="0" applyNumberFormat="1" applyFont="1" applyFill="1"/>
    <xf numFmtId="3" fontId="44" fillId="2" borderId="0" xfId="0" applyNumberFormat="1" applyFont="1" applyFill="1"/>
    <xf numFmtId="0" fontId="44" fillId="8" borderId="0" xfId="0" applyFont="1" applyFill="1"/>
    <xf numFmtId="0" fontId="44" fillId="2" borderId="0" xfId="0" applyFont="1" applyFill="1"/>
    <xf numFmtId="0" fontId="44" fillId="0" borderId="0" xfId="0" applyFont="1" applyFill="1"/>
    <xf numFmtId="3" fontId="44" fillId="0" borderId="0" xfId="0" applyNumberFormat="1" applyFont="1" applyFill="1"/>
    <xf numFmtId="0" fontId="36" fillId="2" borderId="0" xfId="0" applyFont="1" applyFill="1" applyAlignment="1">
      <alignment horizontal="right"/>
    </xf>
    <xf numFmtId="3" fontId="45" fillId="8" borderId="0" xfId="0" applyNumberFormat="1" applyFont="1" applyFill="1"/>
    <xf numFmtId="49" fontId="0" fillId="0" borderId="10" xfId="0" applyNumberFormat="1" applyBorder="1"/>
    <xf numFmtId="49" fontId="0" fillId="0" borderId="9" xfId="0" applyNumberFormat="1" applyBorder="1"/>
    <xf numFmtId="49" fontId="0" fillId="0" borderId="11" xfId="0" applyNumberFormat="1" applyBorder="1"/>
    <xf numFmtId="0" fontId="12" fillId="0" borderId="0" xfId="0" applyFont="1" applyFill="1" applyAlignment="1">
      <alignment horizontal="right"/>
    </xf>
    <xf numFmtId="0" fontId="4" fillId="0" borderId="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3" fontId="5" fillId="5" borderId="3" xfId="0" applyNumberFormat="1" applyFont="1" applyFill="1" applyBorder="1" applyAlignment="1">
      <alignment horizontal="center" vertical="center"/>
    </xf>
    <xf numFmtId="3" fontId="5" fillId="5" borderId="4" xfId="0" applyNumberFormat="1" applyFont="1" applyFill="1" applyBorder="1" applyAlignment="1">
      <alignment horizontal="center" vertical="center"/>
    </xf>
    <xf numFmtId="3" fontId="5" fillId="5" borderId="2" xfId="0" applyNumberFormat="1" applyFont="1" applyFill="1" applyBorder="1" applyAlignment="1">
      <alignment horizontal="center" vertical="center"/>
    </xf>
    <xf numFmtId="3" fontId="5" fillId="0" borderId="3" xfId="0" applyNumberFormat="1" applyFont="1" applyFill="1" applyBorder="1" applyAlignment="1">
      <alignment horizontal="center" vertical="center"/>
    </xf>
    <xf numFmtId="3" fontId="5" fillId="0" borderId="4" xfId="0" applyNumberFormat="1" applyFont="1" applyFill="1" applyBorder="1" applyAlignment="1">
      <alignment horizontal="center" vertical="center"/>
    </xf>
    <xf numFmtId="3" fontId="5" fillId="0" borderId="2" xfId="0" applyNumberFormat="1" applyFont="1" applyFill="1" applyBorder="1" applyAlignment="1">
      <alignment horizontal="center" vertical="center"/>
    </xf>
    <xf numFmtId="1" fontId="5" fillId="2" borderId="1" xfId="0" applyNumberFormat="1" applyFont="1" applyFill="1" applyBorder="1" applyAlignment="1">
      <alignment horizontal="center" vertical="center" wrapText="1"/>
    </xf>
    <xf numFmtId="1" fontId="7" fillId="2" borderId="5" xfId="0" applyNumberFormat="1" applyFont="1" applyFill="1" applyBorder="1" applyAlignment="1">
      <alignment horizontal="center" vertical="center" wrapText="1"/>
    </xf>
    <xf numFmtId="1" fontId="7" fillId="2" borderId="6" xfId="0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" fontId="7" fillId="4" borderId="5" xfId="0" applyNumberFormat="1" applyFont="1" applyFill="1" applyBorder="1" applyAlignment="1">
      <alignment horizontal="center" vertical="center" wrapText="1"/>
    </xf>
    <xf numFmtId="1" fontId="7" fillId="4" borderId="6" xfId="0" applyNumberFormat="1" applyFont="1" applyFill="1" applyBorder="1" applyAlignment="1">
      <alignment horizontal="center" vertical="center" wrapText="1"/>
    </xf>
    <xf numFmtId="1" fontId="5" fillId="0" borderId="1" xfId="0" applyNumberFormat="1" applyFont="1" applyFill="1" applyBorder="1" applyAlignment="1">
      <alignment horizontal="center" vertical="center" wrapText="1"/>
    </xf>
    <xf numFmtId="1" fontId="5" fillId="0" borderId="2" xfId="0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3" fontId="5" fillId="0" borderId="1" xfId="0" applyNumberFormat="1" applyFont="1" applyFill="1" applyBorder="1" applyAlignment="1">
      <alignment horizontal="center" vertical="center"/>
    </xf>
    <xf numFmtId="3" fontId="5" fillId="0" borderId="1" xfId="0" applyNumberFormat="1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3" fontId="5" fillId="0" borderId="3" xfId="0" applyNumberFormat="1" applyFont="1" applyFill="1" applyBorder="1" applyAlignment="1">
      <alignment horizontal="center" vertical="center" wrapText="1"/>
    </xf>
    <xf numFmtId="3" fontId="5" fillId="0" borderId="4" xfId="0" applyNumberFormat="1" applyFont="1" applyFill="1" applyBorder="1" applyAlignment="1">
      <alignment horizontal="center" vertical="center" wrapText="1"/>
    </xf>
    <xf numFmtId="0" fontId="0" fillId="0" borderId="2" xfId="0" applyFill="1" applyBorder="1" applyAlignment="1">
      <alignment vertical="center" wrapText="1"/>
    </xf>
    <xf numFmtId="0" fontId="5" fillId="0" borderId="3" xfId="0" applyNumberFormat="1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3" fontId="5" fillId="2" borderId="1" xfId="0" applyNumberFormat="1" applyFont="1" applyFill="1" applyBorder="1" applyAlignment="1">
      <alignment horizontal="center" vertical="center" wrapText="1"/>
    </xf>
    <xf numFmtId="0" fontId="5" fillId="2" borderId="3" xfId="0" applyNumberFormat="1" applyFont="1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2" xfId="0" applyFill="1" applyBorder="1" applyAlignment="1">
      <alignment vertical="center" wrapText="1"/>
    </xf>
    <xf numFmtId="3" fontId="5" fillId="2" borderId="3" xfId="0" applyNumberFormat="1" applyFont="1" applyFill="1" applyBorder="1" applyAlignment="1">
      <alignment horizontal="center" vertical="center" wrapText="1"/>
    </xf>
    <xf numFmtId="3" fontId="5" fillId="2" borderId="4" xfId="0" applyNumberFormat="1" applyFont="1" applyFill="1" applyBorder="1" applyAlignment="1">
      <alignment horizontal="center" vertical="center" wrapText="1"/>
    </xf>
    <xf numFmtId="49" fontId="5" fillId="0" borderId="5" xfId="7" applyNumberFormat="1" applyFont="1" applyFill="1" applyBorder="1" applyAlignment="1">
      <alignment horizontal="center" vertical="center" wrapText="1"/>
    </xf>
    <xf numFmtId="49" fontId="5" fillId="0" borderId="8" xfId="7" applyNumberFormat="1" applyFont="1" applyFill="1" applyBorder="1" applyAlignment="1">
      <alignment horizontal="center" vertical="center" wrapText="1"/>
    </xf>
    <xf numFmtId="49" fontId="5" fillId="0" borderId="6" xfId="7" applyNumberFormat="1" applyFont="1" applyFill="1" applyBorder="1" applyAlignment="1">
      <alignment horizontal="center" vertical="center" wrapText="1"/>
    </xf>
    <xf numFmtId="49" fontId="5" fillId="0" borderId="5" xfId="0" applyNumberFormat="1" applyFont="1" applyFill="1" applyBorder="1" applyAlignment="1">
      <alignment horizontal="center" vertical="center"/>
    </xf>
    <xf numFmtId="49" fontId="5" fillId="0" borderId="8" xfId="0" applyNumberFormat="1" applyFont="1" applyFill="1" applyBorder="1" applyAlignment="1">
      <alignment horizontal="center" vertical="center"/>
    </xf>
    <xf numFmtId="49" fontId="5" fillId="0" borderId="6" xfId="0" applyNumberFormat="1" applyFont="1" applyFill="1" applyBorder="1" applyAlignment="1">
      <alignment horizontal="center" vertical="center"/>
    </xf>
    <xf numFmtId="49" fontId="5" fillId="0" borderId="5" xfId="0" applyNumberFormat="1" applyFont="1" applyFill="1" applyBorder="1" applyAlignment="1">
      <alignment horizontal="center" vertical="center" wrapText="1"/>
    </xf>
    <xf numFmtId="49" fontId="5" fillId="0" borderId="8" xfId="0" applyNumberFormat="1" applyFont="1" applyFill="1" applyBorder="1" applyAlignment="1">
      <alignment horizontal="center" vertical="center" wrapText="1"/>
    </xf>
    <xf numFmtId="49" fontId="5" fillId="0" borderId="6" xfId="0" applyNumberFormat="1" applyFont="1" applyFill="1" applyBorder="1" applyAlignment="1">
      <alignment horizontal="center" vertical="center" wrapText="1"/>
    </xf>
    <xf numFmtId="0" fontId="12" fillId="2" borderId="0" xfId="0" applyFont="1" applyFill="1" applyAlignment="1">
      <alignment horizontal="right"/>
    </xf>
    <xf numFmtId="0" fontId="0" fillId="2" borderId="0" xfId="0" applyFill="1" applyAlignment="1">
      <alignment horizontal="right"/>
    </xf>
    <xf numFmtId="49" fontId="33" fillId="9" borderId="5" xfId="0" applyNumberFormat="1" applyFont="1" applyFill="1" applyBorder="1" applyAlignment="1">
      <alignment horizontal="center"/>
    </xf>
    <xf numFmtId="49" fontId="33" fillId="9" borderId="8" xfId="0" applyNumberFormat="1" applyFont="1" applyFill="1" applyBorder="1" applyAlignment="1">
      <alignment horizontal="center"/>
    </xf>
    <xf numFmtId="49" fontId="33" fillId="9" borderId="6" xfId="0" applyNumberFormat="1" applyFont="1" applyFill="1" applyBorder="1" applyAlignment="1">
      <alignment horizontal="center"/>
    </xf>
    <xf numFmtId="0" fontId="10" fillId="10" borderId="5" xfId="0" applyFont="1" applyFill="1" applyBorder="1" applyAlignment="1">
      <alignment horizontal="center"/>
    </xf>
    <xf numFmtId="0" fontId="10" fillId="10" borderId="8" xfId="0" applyFont="1" applyFill="1" applyBorder="1" applyAlignment="1">
      <alignment horizontal="center"/>
    </xf>
    <xf numFmtId="0" fontId="10" fillId="10" borderId="6" xfId="0" applyFont="1" applyFill="1" applyBorder="1" applyAlignment="1">
      <alignment horizontal="center"/>
    </xf>
    <xf numFmtId="0" fontId="10" fillId="8" borderId="5" xfId="0" applyFont="1" applyFill="1" applyBorder="1" applyAlignment="1">
      <alignment horizontal="center"/>
    </xf>
    <xf numFmtId="0" fontId="10" fillId="8" borderId="8" xfId="0" applyFont="1" applyFill="1" applyBorder="1" applyAlignment="1">
      <alignment horizontal="center"/>
    </xf>
    <xf numFmtId="0" fontId="10" fillId="8" borderId="6" xfId="0" applyFont="1" applyFill="1" applyBorder="1" applyAlignment="1">
      <alignment horizontal="center"/>
    </xf>
    <xf numFmtId="49" fontId="33" fillId="9" borderId="5" xfId="0" applyNumberFormat="1" applyFont="1" applyFill="1" applyBorder="1" applyAlignment="1">
      <alignment horizontal="center" vertical="center" textRotation="90"/>
    </xf>
    <xf numFmtId="49" fontId="33" fillId="9" borderId="8" xfId="0" applyNumberFormat="1" applyFont="1" applyFill="1" applyBorder="1" applyAlignment="1">
      <alignment horizontal="center" vertical="center" textRotation="90"/>
    </xf>
    <xf numFmtId="49" fontId="33" fillId="9" borderId="6" xfId="0" applyNumberFormat="1" applyFont="1" applyFill="1" applyBorder="1" applyAlignment="1">
      <alignment horizontal="center" vertical="center" textRotation="90"/>
    </xf>
    <xf numFmtId="0" fontId="10" fillId="8" borderId="0" xfId="0" applyFont="1" applyFill="1" applyAlignment="1">
      <alignment horizontal="right"/>
    </xf>
    <xf numFmtId="0" fontId="35" fillId="0" borderId="0" xfId="0" applyFont="1" applyAlignment="1">
      <alignment horizontal="right"/>
    </xf>
    <xf numFmtId="0" fontId="0" fillId="0" borderId="0" xfId="0" applyAlignment="1">
      <alignment horizontal="right"/>
    </xf>
    <xf numFmtId="0" fontId="36" fillId="8" borderId="0" xfId="0" applyFont="1" applyFill="1" applyAlignment="1">
      <alignment horizontal="right"/>
    </xf>
    <xf numFmtId="0" fontId="11" fillId="8" borderId="0" xfId="3" applyFont="1" applyFill="1" applyBorder="1" applyAlignment="1">
      <alignment horizontal="center" vertical="center" wrapText="1"/>
    </xf>
    <xf numFmtId="0" fontId="33" fillId="9" borderId="1" xfId="0" applyFont="1" applyFill="1" applyBorder="1" applyAlignment="1">
      <alignment horizontal="center" vertical="center"/>
    </xf>
    <xf numFmtId="0" fontId="11" fillId="8" borderId="1" xfId="3" applyFont="1" applyFill="1" applyBorder="1" applyAlignment="1">
      <alignment horizontal="center" vertical="center" wrapText="1"/>
    </xf>
    <xf numFmtId="0" fontId="11" fillId="8" borderId="3" xfId="3" applyFont="1" applyFill="1" applyBorder="1" applyAlignment="1">
      <alignment horizontal="center" vertical="center"/>
    </xf>
    <xf numFmtId="0" fontId="11" fillId="8" borderId="4" xfId="3" applyFont="1" applyFill="1" applyBorder="1" applyAlignment="1">
      <alignment horizontal="center" vertical="center"/>
    </xf>
    <xf numFmtId="0" fontId="11" fillId="8" borderId="2" xfId="3" applyFont="1" applyFill="1" applyBorder="1" applyAlignment="1">
      <alignment horizontal="center" vertical="center"/>
    </xf>
  </cellXfs>
  <cellStyles count="11">
    <cellStyle name="Обычный" xfId="0" builtinId="0"/>
    <cellStyle name="Обычный 2" xfId="3"/>
    <cellStyle name="Обычный 2 2" xfId="10"/>
    <cellStyle name="Обычный 3" xfId="4"/>
    <cellStyle name="Обычный 4" xfId="5"/>
    <cellStyle name="Обычный 8" xfId="6"/>
    <cellStyle name="Обычный_Информация на общ обсужд проект 2017 1 этап" xfId="9"/>
    <cellStyle name="Процентный" xfId="7" builtinId="5"/>
    <cellStyle name="Финансовый" xfId="1" builtinId="3"/>
    <cellStyle name="Финансовый [0]" xfId="2" builtinId="6"/>
    <cellStyle name="Финансовый [0] 2" xfId="8"/>
  </cellStyles>
  <dxfs count="0"/>
  <tableStyles count="0" defaultTableStyle="TableStyleMedium9" defaultPivotStyle="PivotStyleLight16"/>
  <colors>
    <mruColors>
      <color rgb="FF00CC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E1574"/>
  <sheetViews>
    <sheetView showZeros="0" tabSelected="1" view="pageBreakPreview" zoomScale="80" zoomScaleNormal="75" zoomScaleSheetLayoutView="80" workbookViewId="0">
      <selection activeCell="BE1" sqref="BE1"/>
    </sheetView>
  </sheetViews>
  <sheetFormatPr defaultColWidth="9.140625" defaultRowHeight="15"/>
  <cols>
    <col min="1" max="1" width="56.7109375" style="2" customWidth="1"/>
    <col min="2" max="2" width="8.140625" style="3" customWidth="1"/>
    <col min="3" max="3" width="7" style="3" customWidth="1"/>
    <col min="4" max="4" width="16" style="4" customWidth="1"/>
    <col min="5" max="5" width="7.140625" style="3" customWidth="1"/>
    <col min="6" max="6" width="16.28515625" style="1" hidden="1" customWidth="1"/>
    <col min="7" max="8" width="15.7109375" style="1" hidden="1" customWidth="1"/>
    <col min="9" max="9" width="16.28515625" style="1" hidden="1" customWidth="1"/>
    <col min="10" max="10" width="9" style="1" hidden="1" customWidth="1"/>
    <col min="11" max="11" width="11.85546875" style="1" hidden="1" customWidth="1"/>
    <col min="12" max="12" width="9.42578125" style="1" hidden="1" customWidth="1"/>
    <col min="13" max="13" width="11.140625" style="1" hidden="1" customWidth="1"/>
    <col min="14" max="14" width="15.7109375" style="1" hidden="1" customWidth="1"/>
    <col min="15" max="15" width="16" style="1" hidden="1" customWidth="1"/>
    <col min="16" max="16" width="14.28515625" style="1" hidden="1" customWidth="1"/>
    <col min="17" max="21" width="14.85546875" style="1" hidden="1" customWidth="1"/>
    <col min="22" max="22" width="16.140625" style="1" hidden="1" customWidth="1"/>
    <col min="23" max="23" width="17.42578125" style="1" hidden="1" customWidth="1"/>
    <col min="24" max="24" width="15.85546875" style="1" hidden="1" customWidth="1"/>
    <col min="25" max="30" width="16.85546875" style="1" hidden="1" customWidth="1"/>
    <col min="31" max="31" width="16.140625" style="1" hidden="1" customWidth="1"/>
    <col min="32" max="37" width="16.85546875" style="1" hidden="1" customWidth="1"/>
    <col min="38" max="38" width="16" style="1" hidden="1" customWidth="1"/>
    <col min="39" max="39" width="15.42578125" style="1" hidden="1" customWidth="1"/>
    <col min="40" max="40" width="15.28515625" style="1" hidden="1" customWidth="1"/>
    <col min="41" max="41" width="16" style="1" hidden="1" customWidth="1"/>
    <col min="42" max="45" width="16.85546875" style="1" hidden="1" customWidth="1"/>
    <col min="46" max="46" width="15.7109375" style="1" hidden="1" customWidth="1"/>
    <col min="47" max="47" width="15.42578125" style="1" hidden="1" customWidth="1"/>
    <col min="48" max="48" width="15.5703125" style="1" hidden="1" customWidth="1"/>
    <col min="49" max="49" width="15.85546875" style="1" hidden="1" customWidth="1"/>
    <col min="50" max="53" width="16.85546875" style="1" hidden="1" customWidth="1"/>
    <col min="54" max="54" width="16" style="1" customWidth="1"/>
    <col min="55" max="55" width="15.42578125" style="1" customWidth="1"/>
    <col min="56" max="56" width="16.5703125" style="1" customWidth="1"/>
    <col min="57" max="57" width="16" style="1" customWidth="1"/>
    <col min="58" max="16384" width="9.140625" style="1"/>
  </cols>
  <sheetData>
    <row r="1" spans="1:57" ht="16.5">
      <c r="A1" s="171"/>
      <c r="B1" s="171"/>
      <c r="C1" s="171"/>
      <c r="D1" s="171"/>
      <c r="E1" s="171"/>
      <c r="F1" s="171"/>
      <c r="G1" s="171"/>
      <c r="H1" s="171"/>
      <c r="I1" s="171" t="s">
        <v>742</v>
      </c>
      <c r="Q1" s="163" t="s">
        <v>762</v>
      </c>
      <c r="R1" s="174"/>
      <c r="S1" s="174"/>
      <c r="T1" s="174"/>
      <c r="U1" s="174"/>
      <c r="V1" s="174"/>
      <c r="W1" s="174"/>
      <c r="Y1" s="174" t="s">
        <v>762</v>
      </c>
      <c r="Z1" s="236"/>
      <c r="AA1" s="236"/>
      <c r="AB1" s="236"/>
      <c r="AC1" s="236"/>
      <c r="AD1" s="236"/>
      <c r="AG1" s="237" t="s">
        <v>807</v>
      </c>
      <c r="AH1" s="238"/>
      <c r="AI1" s="238"/>
      <c r="AJ1" s="238"/>
      <c r="AK1" s="238"/>
      <c r="AL1" s="238"/>
      <c r="AO1" s="244" t="s">
        <v>762</v>
      </c>
      <c r="AP1" s="245"/>
      <c r="AQ1" s="245"/>
      <c r="AR1" s="245"/>
      <c r="AS1" s="245"/>
      <c r="AT1" s="245"/>
      <c r="AW1" s="459" t="s">
        <v>762</v>
      </c>
      <c r="AX1" s="583"/>
      <c r="AY1" s="583"/>
      <c r="AZ1" s="583"/>
      <c r="BA1" s="583"/>
      <c r="BB1" s="583"/>
      <c r="BE1" s="583" t="s">
        <v>762</v>
      </c>
    </row>
    <row r="2" spans="1:57" ht="16.5">
      <c r="B2" s="171"/>
      <c r="C2" s="171"/>
      <c r="D2" s="171"/>
      <c r="E2" s="171"/>
      <c r="F2" s="171"/>
      <c r="G2" s="171"/>
      <c r="H2" s="171"/>
      <c r="I2" s="163" t="s">
        <v>496</v>
      </c>
      <c r="Q2" s="147" t="s">
        <v>496</v>
      </c>
      <c r="R2" s="174"/>
      <c r="S2" s="174"/>
      <c r="T2" s="174"/>
      <c r="U2" s="174"/>
      <c r="V2" s="174"/>
      <c r="W2" s="174"/>
      <c r="Y2" s="174" t="s">
        <v>496</v>
      </c>
      <c r="Z2" s="236"/>
      <c r="AA2" s="236"/>
      <c r="AB2" s="236"/>
      <c r="AC2" s="236"/>
      <c r="AD2" s="236"/>
      <c r="AG2" s="237" t="s">
        <v>496</v>
      </c>
      <c r="AH2" s="238"/>
      <c r="AI2" s="238"/>
      <c r="AJ2" s="238"/>
      <c r="AK2" s="238"/>
      <c r="AL2" s="238"/>
      <c r="AO2" s="238" t="s">
        <v>496</v>
      </c>
      <c r="AP2" s="245"/>
      <c r="AQ2" s="245"/>
      <c r="AR2" s="245"/>
      <c r="AS2" s="245"/>
      <c r="AT2" s="245"/>
      <c r="AW2" s="245" t="s">
        <v>496</v>
      </c>
      <c r="AX2" s="583"/>
      <c r="AY2" s="583"/>
      <c r="AZ2" s="583"/>
      <c r="BA2" s="583"/>
      <c r="BB2" s="583"/>
      <c r="BE2" s="583" t="s">
        <v>496</v>
      </c>
    </row>
    <row r="3" spans="1:57" ht="16.5">
      <c r="B3" s="171"/>
      <c r="C3" s="171"/>
      <c r="D3" s="171"/>
      <c r="E3" s="171"/>
      <c r="F3" s="171"/>
      <c r="G3" s="171"/>
      <c r="H3" s="171"/>
      <c r="I3" s="163" t="s">
        <v>607</v>
      </c>
      <c r="Q3" s="163" t="s">
        <v>763</v>
      </c>
      <c r="R3" s="174"/>
      <c r="S3" s="174"/>
      <c r="T3" s="174"/>
      <c r="U3" s="174"/>
      <c r="V3" s="174"/>
      <c r="W3" s="174"/>
      <c r="Y3" s="174" t="s">
        <v>763</v>
      </c>
      <c r="Z3" s="236"/>
      <c r="AA3" s="236"/>
      <c r="AB3" s="236"/>
      <c r="AC3" s="236"/>
      <c r="AD3" s="236"/>
      <c r="AG3" s="237" t="s">
        <v>763</v>
      </c>
      <c r="AH3" s="238"/>
      <c r="AI3" s="238"/>
      <c r="AJ3" s="238"/>
      <c r="AK3" s="238"/>
      <c r="AL3" s="238"/>
      <c r="AO3" s="238" t="s">
        <v>763</v>
      </c>
      <c r="AP3" s="245"/>
      <c r="AQ3" s="245"/>
      <c r="AR3" s="245"/>
      <c r="AS3" s="245"/>
      <c r="AT3" s="245"/>
      <c r="AW3" s="245" t="s">
        <v>763</v>
      </c>
      <c r="AX3" s="583"/>
      <c r="AY3" s="583"/>
      <c r="AZ3" s="583"/>
      <c r="BA3" s="583"/>
      <c r="BB3" s="583"/>
      <c r="BE3" s="583" t="s">
        <v>763</v>
      </c>
    </row>
    <row r="4" spans="1:57" ht="16.5">
      <c r="A4" s="118"/>
      <c r="B4" s="118"/>
      <c r="C4" s="118"/>
      <c r="D4" s="118"/>
      <c r="E4" s="161"/>
      <c r="F4" s="118"/>
      <c r="G4" s="118"/>
      <c r="H4" s="118"/>
      <c r="I4" s="118"/>
    </row>
    <row r="5" spans="1:57" ht="16.5">
      <c r="A5" s="600"/>
      <c r="B5" s="600"/>
      <c r="C5" s="600"/>
      <c r="D5" s="600"/>
      <c r="E5" s="600"/>
      <c r="F5" s="600"/>
      <c r="G5" s="600"/>
      <c r="H5" s="600"/>
      <c r="I5" s="600"/>
      <c r="Q5" s="147" t="s">
        <v>742</v>
      </c>
      <c r="R5" s="174"/>
      <c r="S5" s="174"/>
      <c r="T5" s="174"/>
      <c r="U5" s="174"/>
      <c r="V5" s="174"/>
      <c r="W5" s="174"/>
      <c r="Y5" s="174" t="s">
        <v>742</v>
      </c>
      <c r="Z5" s="236"/>
      <c r="AA5" s="236"/>
      <c r="AB5" s="236"/>
      <c r="AC5" s="236"/>
      <c r="AD5" s="236"/>
      <c r="AG5" s="237" t="s">
        <v>742</v>
      </c>
      <c r="AH5" s="238"/>
      <c r="AI5" s="238"/>
      <c r="AJ5" s="238"/>
      <c r="AK5" s="238"/>
      <c r="AL5" s="238"/>
      <c r="AO5" s="238" t="s">
        <v>742</v>
      </c>
      <c r="AP5" s="245"/>
      <c r="AQ5" s="245"/>
      <c r="AR5" s="245"/>
      <c r="AS5" s="245"/>
      <c r="AT5" s="245"/>
      <c r="AW5" s="245" t="s">
        <v>742</v>
      </c>
      <c r="AX5" s="583"/>
      <c r="AY5" s="583"/>
      <c r="AZ5" s="583"/>
      <c r="BA5" s="583"/>
      <c r="BB5" s="583"/>
      <c r="BE5" s="583" t="s">
        <v>742</v>
      </c>
    </row>
    <row r="6" spans="1:57" ht="16.5">
      <c r="A6" s="600"/>
      <c r="B6" s="600"/>
      <c r="C6" s="600"/>
      <c r="D6" s="600"/>
      <c r="E6" s="600"/>
      <c r="F6" s="600"/>
      <c r="G6" s="600"/>
      <c r="H6" s="600"/>
      <c r="I6" s="600"/>
      <c r="Q6" s="147" t="s">
        <v>496</v>
      </c>
      <c r="R6" s="174"/>
      <c r="S6" s="174"/>
      <c r="T6" s="174"/>
      <c r="U6" s="174"/>
      <c r="V6" s="174"/>
      <c r="W6" s="174"/>
      <c r="Y6" s="174" t="s">
        <v>496</v>
      </c>
      <c r="Z6" s="236"/>
      <c r="AA6" s="236"/>
      <c r="AB6" s="236"/>
      <c r="AC6" s="236"/>
      <c r="AD6" s="236"/>
      <c r="AG6" s="237" t="s">
        <v>496</v>
      </c>
      <c r="AH6" s="238"/>
      <c r="AI6" s="238"/>
      <c r="AJ6" s="238"/>
      <c r="AK6" s="238"/>
      <c r="AL6" s="238"/>
      <c r="AO6" s="238" t="s">
        <v>496</v>
      </c>
      <c r="AP6" s="245"/>
      <c r="AQ6" s="245"/>
      <c r="AR6" s="245"/>
      <c r="AS6" s="245"/>
      <c r="AT6" s="245"/>
      <c r="AW6" s="245" t="s">
        <v>496</v>
      </c>
      <c r="AX6" s="583"/>
      <c r="AY6" s="583"/>
      <c r="AZ6" s="583"/>
      <c r="BA6" s="583"/>
      <c r="BB6" s="583"/>
      <c r="BE6" s="583" t="s">
        <v>496</v>
      </c>
    </row>
    <row r="7" spans="1:57" ht="16.5">
      <c r="A7" s="600"/>
      <c r="B7" s="600"/>
      <c r="C7" s="600"/>
      <c r="D7" s="600"/>
      <c r="E7" s="600"/>
      <c r="F7" s="600"/>
      <c r="G7" s="600"/>
      <c r="H7" s="600"/>
      <c r="I7" s="600"/>
      <c r="Q7" s="147" t="s">
        <v>747</v>
      </c>
      <c r="R7" s="174"/>
      <c r="S7" s="174"/>
      <c r="T7" s="174"/>
      <c r="U7" s="174"/>
      <c r="V7" s="174"/>
      <c r="W7" s="174"/>
      <c r="Y7" s="174" t="s">
        <v>747</v>
      </c>
      <c r="Z7" s="236"/>
      <c r="AA7" s="236"/>
      <c r="AB7" s="236"/>
      <c r="AC7" s="236"/>
      <c r="AD7" s="236"/>
      <c r="AG7" s="237" t="s">
        <v>747</v>
      </c>
      <c r="AH7" s="238"/>
      <c r="AI7" s="238"/>
      <c r="AJ7" s="238"/>
      <c r="AK7" s="238"/>
      <c r="AL7" s="238"/>
      <c r="AO7" s="238" t="s">
        <v>747</v>
      </c>
      <c r="AP7" s="245"/>
      <c r="AQ7" s="245"/>
      <c r="AR7" s="245"/>
      <c r="AS7" s="245"/>
      <c r="AT7" s="245"/>
      <c r="AW7" s="245" t="s">
        <v>747</v>
      </c>
      <c r="AX7" s="583"/>
      <c r="AY7" s="583"/>
      <c r="AZ7" s="583"/>
      <c r="BA7" s="583"/>
      <c r="BB7" s="583"/>
      <c r="BE7" s="583" t="s">
        <v>747</v>
      </c>
    </row>
    <row r="8" spans="1:57" ht="16.5">
      <c r="A8" s="118"/>
      <c r="B8" s="118"/>
      <c r="C8" s="118"/>
      <c r="D8" s="118"/>
      <c r="E8" s="161"/>
      <c r="F8" s="118"/>
      <c r="G8" s="118"/>
      <c r="H8" s="118"/>
      <c r="I8" s="118"/>
    </row>
    <row r="9" spans="1:57" ht="147.75" customHeight="1">
      <c r="A9" s="584" t="s">
        <v>644</v>
      </c>
      <c r="B9" s="584"/>
      <c r="C9" s="584"/>
      <c r="D9" s="584"/>
      <c r="E9" s="584"/>
      <c r="F9" s="584"/>
      <c r="G9" s="584"/>
      <c r="H9" s="584"/>
      <c r="I9" s="584"/>
      <c r="J9" s="584"/>
      <c r="K9" s="584"/>
      <c r="L9" s="584"/>
      <c r="M9" s="584"/>
      <c r="N9" s="584"/>
      <c r="O9" s="584"/>
      <c r="P9" s="584"/>
      <c r="Q9" s="584"/>
      <c r="R9" s="584"/>
      <c r="S9" s="584"/>
      <c r="T9" s="584"/>
      <c r="U9" s="584"/>
      <c r="V9" s="584"/>
      <c r="W9" s="584"/>
      <c r="X9" s="584"/>
      <c r="Y9" s="584"/>
      <c r="Z9" s="584"/>
      <c r="AA9" s="584"/>
      <c r="AB9" s="584"/>
      <c r="AC9" s="584"/>
      <c r="AD9" s="584"/>
      <c r="AE9" s="584"/>
      <c r="AF9" s="584"/>
      <c r="AG9" s="584"/>
      <c r="AH9" s="584"/>
      <c r="AI9" s="584"/>
      <c r="AJ9" s="584"/>
      <c r="AK9" s="584"/>
      <c r="AL9" s="584"/>
      <c r="AM9" s="584"/>
      <c r="AN9" s="584"/>
      <c r="AO9" s="584"/>
      <c r="AP9" s="584"/>
      <c r="AQ9" s="584"/>
      <c r="AR9" s="584"/>
      <c r="AS9" s="584"/>
      <c r="AT9" s="584"/>
      <c r="AU9" s="584"/>
      <c r="AV9" s="584"/>
      <c r="AW9" s="584"/>
      <c r="AX9" s="585"/>
      <c r="AY9" s="585"/>
      <c r="AZ9" s="585"/>
      <c r="BA9" s="585"/>
      <c r="BB9" s="585"/>
      <c r="BC9" s="585"/>
      <c r="BD9" s="585"/>
      <c r="BE9" s="585"/>
    </row>
    <row r="11" spans="1:57" ht="30.75" customHeight="1">
      <c r="A11" s="601" t="s">
        <v>10</v>
      </c>
      <c r="B11" s="602" t="s">
        <v>46</v>
      </c>
      <c r="C11" s="602" t="s">
        <v>47</v>
      </c>
      <c r="D11" s="601" t="s">
        <v>11</v>
      </c>
      <c r="E11" s="602" t="s">
        <v>12</v>
      </c>
      <c r="F11" s="603" t="s">
        <v>6</v>
      </c>
      <c r="G11" s="603"/>
      <c r="H11" s="603"/>
      <c r="I11" s="67"/>
      <c r="J11" s="586" t="s">
        <v>550</v>
      </c>
      <c r="K11" s="587"/>
      <c r="L11" s="587"/>
      <c r="M11" s="588"/>
      <c r="N11" s="589" t="s">
        <v>6</v>
      </c>
      <c r="O11" s="590"/>
      <c r="P11" s="590"/>
      <c r="Q11" s="591"/>
      <c r="R11" s="586" t="s">
        <v>550</v>
      </c>
      <c r="S11" s="587"/>
      <c r="T11" s="587"/>
      <c r="U11" s="588"/>
      <c r="V11" s="589" t="s">
        <v>6</v>
      </c>
      <c r="W11" s="590"/>
      <c r="X11" s="590"/>
      <c r="Y11" s="591"/>
      <c r="Z11" s="586" t="s">
        <v>550</v>
      </c>
      <c r="AA11" s="587"/>
      <c r="AB11" s="587"/>
      <c r="AC11" s="588"/>
      <c r="AD11" s="589" t="s">
        <v>6</v>
      </c>
      <c r="AE11" s="590"/>
      <c r="AF11" s="590"/>
      <c r="AG11" s="591"/>
      <c r="AH11" s="586" t="s">
        <v>550</v>
      </c>
      <c r="AI11" s="587"/>
      <c r="AJ11" s="587"/>
      <c r="AK11" s="588"/>
      <c r="AL11" s="589" t="s">
        <v>6</v>
      </c>
      <c r="AM11" s="590"/>
      <c r="AN11" s="590"/>
      <c r="AO11" s="591"/>
      <c r="AP11" s="586" t="s">
        <v>550</v>
      </c>
      <c r="AQ11" s="587"/>
      <c r="AR11" s="587"/>
      <c r="AS11" s="588"/>
      <c r="AT11" s="589" t="s">
        <v>6</v>
      </c>
      <c r="AU11" s="590"/>
      <c r="AV11" s="590"/>
      <c r="AW11" s="591"/>
      <c r="AX11" s="586" t="s">
        <v>550</v>
      </c>
      <c r="AY11" s="587"/>
      <c r="AZ11" s="587"/>
      <c r="BA11" s="588"/>
      <c r="BB11" s="589" t="s">
        <v>6</v>
      </c>
      <c r="BC11" s="590"/>
      <c r="BD11" s="590"/>
      <c r="BE11" s="591"/>
    </row>
    <row r="12" spans="1:57" ht="28.5" customHeight="1">
      <c r="A12" s="601"/>
      <c r="B12" s="602"/>
      <c r="C12" s="602"/>
      <c r="D12" s="601"/>
      <c r="E12" s="602"/>
      <c r="F12" s="598">
        <v>2022</v>
      </c>
      <c r="G12" s="598" t="s">
        <v>503</v>
      </c>
      <c r="H12" s="598">
        <v>2023</v>
      </c>
      <c r="I12" s="599" t="s">
        <v>503</v>
      </c>
      <c r="J12" s="592">
        <v>2022</v>
      </c>
      <c r="K12" s="593" t="s">
        <v>551</v>
      </c>
      <c r="L12" s="595">
        <v>2023</v>
      </c>
      <c r="M12" s="596" t="s">
        <v>551</v>
      </c>
      <c r="N12" s="598">
        <v>2022</v>
      </c>
      <c r="O12" s="598" t="s">
        <v>503</v>
      </c>
      <c r="P12" s="598">
        <v>2023</v>
      </c>
      <c r="Q12" s="599" t="s">
        <v>503</v>
      </c>
      <c r="R12" s="592">
        <v>2022</v>
      </c>
      <c r="S12" s="593" t="s">
        <v>551</v>
      </c>
      <c r="T12" s="595">
        <v>2023</v>
      </c>
      <c r="U12" s="596" t="s">
        <v>551</v>
      </c>
      <c r="V12" s="598">
        <v>2022</v>
      </c>
      <c r="W12" s="598" t="s">
        <v>503</v>
      </c>
      <c r="X12" s="598">
        <v>2023</v>
      </c>
      <c r="Y12" s="599" t="s">
        <v>503</v>
      </c>
      <c r="Z12" s="592">
        <v>2022</v>
      </c>
      <c r="AA12" s="593" t="s">
        <v>551</v>
      </c>
      <c r="AB12" s="595">
        <v>2023</v>
      </c>
      <c r="AC12" s="596" t="s">
        <v>551</v>
      </c>
      <c r="AD12" s="598">
        <v>2022</v>
      </c>
      <c r="AE12" s="598" t="s">
        <v>503</v>
      </c>
      <c r="AF12" s="598">
        <v>2023</v>
      </c>
      <c r="AG12" s="599" t="s">
        <v>503</v>
      </c>
      <c r="AH12" s="592">
        <v>2022</v>
      </c>
      <c r="AI12" s="593" t="s">
        <v>551</v>
      </c>
      <c r="AJ12" s="595">
        <v>2023</v>
      </c>
      <c r="AK12" s="596" t="s">
        <v>551</v>
      </c>
      <c r="AL12" s="598">
        <v>2022</v>
      </c>
      <c r="AM12" s="598" t="s">
        <v>503</v>
      </c>
      <c r="AN12" s="598">
        <v>2023</v>
      </c>
      <c r="AO12" s="599" t="s">
        <v>503</v>
      </c>
      <c r="AP12" s="592">
        <v>2022</v>
      </c>
      <c r="AQ12" s="593" t="s">
        <v>551</v>
      </c>
      <c r="AR12" s="595">
        <v>2023</v>
      </c>
      <c r="AS12" s="596" t="s">
        <v>551</v>
      </c>
      <c r="AT12" s="598">
        <v>2022</v>
      </c>
      <c r="AU12" s="598" t="s">
        <v>503</v>
      </c>
      <c r="AV12" s="598">
        <v>2023</v>
      </c>
      <c r="AW12" s="599" t="s">
        <v>503</v>
      </c>
      <c r="AX12" s="592">
        <v>2022</v>
      </c>
      <c r="AY12" s="593" t="s">
        <v>551</v>
      </c>
      <c r="AZ12" s="595">
        <v>2023</v>
      </c>
      <c r="BA12" s="596" t="s">
        <v>551</v>
      </c>
      <c r="BB12" s="598">
        <v>2022</v>
      </c>
      <c r="BC12" s="598" t="s">
        <v>503</v>
      </c>
      <c r="BD12" s="598">
        <v>2023</v>
      </c>
      <c r="BE12" s="599" t="s">
        <v>503</v>
      </c>
    </row>
    <row r="13" spans="1:57" ht="97.5" customHeight="1">
      <c r="A13" s="601"/>
      <c r="B13" s="602"/>
      <c r="C13" s="602"/>
      <c r="D13" s="601"/>
      <c r="E13" s="602"/>
      <c r="F13" s="598"/>
      <c r="G13" s="598"/>
      <c r="H13" s="598"/>
      <c r="I13" s="599"/>
      <c r="J13" s="592"/>
      <c r="K13" s="594"/>
      <c r="L13" s="595"/>
      <c r="M13" s="597"/>
      <c r="N13" s="598"/>
      <c r="O13" s="598"/>
      <c r="P13" s="598"/>
      <c r="Q13" s="599"/>
      <c r="R13" s="592"/>
      <c r="S13" s="594"/>
      <c r="T13" s="595"/>
      <c r="U13" s="597"/>
      <c r="V13" s="598"/>
      <c r="W13" s="598"/>
      <c r="X13" s="598"/>
      <c r="Y13" s="599"/>
      <c r="Z13" s="592"/>
      <c r="AA13" s="594"/>
      <c r="AB13" s="595"/>
      <c r="AC13" s="597"/>
      <c r="AD13" s="598"/>
      <c r="AE13" s="598"/>
      <c r="AF13" s="598"/>
      <c r="AG13" s="599"/>
      <c r="AH13" s="592"/>
      <c r="AI13" s="594"/>
      <c r="AJ13" s="595"/>
      <c r="AK13" s="597"/>
      <c r="AL13" s="598"/>
      <c r="AM13" s="598"/>
      <c r="AN13" s="598"/>
      <c r="AO13" s="599"/>
      <c r="AP13" s="592"/>
      <c r="AQ13" s="594"/>
      <c r="AR13" s="595"/>
      <c r="AS13" s="597"/>
      <c r="AT13" s="598"/>
      <c r="AU13" s="598"/>
      <c r="AV13" s="598"/>
      <c r="AW13" s="599"/>
      <c r="AX13" s="592"/>
      <c r="AY13" s="594"/>
      <c r="AZ13" s="595"/>
      <c r="BA13" s="597"/>
      <c r="BB13" s="598"/>
      <c r="BC13" s="598"/>
      <c r="BD13" s="598"/>
      <c r="BE13" s="599"/>
    </row>
    <row r="14" spans="1:57" ht="15.75">
      <c r="A14" s="15"/>
      <c r="B14" s="16"/>
      <c r="C14" s="16"/>
      <c r="D14" s="17"/>
      <c r="E14" s="16"/>
      <c r="F14" s="18"/>
      <c r="G14" s="18"/>
      <c r="H14" s="18"/>
      <c r="I14" s="68"/>
      <c r="J14" s="18"/>
      <c r="K14" s="18"/>
      <c r="L14" s="18"/>
      <c r="M14" s="18"/>
      <c r="N14" s="18"/>
      <c r="O14" s="18"/>
      <c r="P14" s="18"/>
      <c r="Q14" s="68"/>
      <c r="R14" s="175"/>
      <c r="S14" s="175"/>
      <c r="T14" s="175"/>
      <c r="U14" s="175"/>
      <c r="V14" s="18"/>
      <c r="W14" s="18"/>
      <c r="X14" s="18"/>
      <c r="Y14" s="68"/>
      <c r="Z14" s="175"/>
      <c r="AA14" s="175"/>
      <c r="AB14" s="175"/>
      <c r="AC14" s="175"/>
      <c r="AD14" s="18"/>
      <c r="AE14" s="18"/>
      <c r="AF14" s="18"/>
      <c r="AG14" s="68"/>
      <c r="AH14" s="175"/>
      <c r="AI14" s="175"/>
      <c r="AJ14" s="175"/>
      <c r="AK14" s="175"/>
      <c r="AL14" s="18"/>
      <c r="AM14" s="18"/>
      <c r="AN14" s="18"/>
      <c r="AO14" s="68"/>
      <c r="AP14" s="175"/>
      <c r="AQ14" s="175"/>
      <c r="AR14" s="175"/>
      <c r="AS14" s="175"/>
      <c r="AT14" s="18"/>
      <c r="AU14" s="18"/>
      <c r="AV14" s="18"/>
      <c r="AW14" s="68"/>
      <c r="AX14" s="175"/>
      <c r="AY14" s="175"/>
      <c r="AZ14" s="175"/>
      <c r="BA14" s="175"/>
      <c r="BB14" s="18"/>
      <c r="BC14" s="18"/>
      <c r="BD14" s="18"/>
      <c r="BE14" s="68"/>
    </row>
    <row r="15" spans="1:57" s="5" customFormat="1" ht="40.5">
      <c r="A15" s="38" t="s">
        <v>13</v>
      </c>
      <c r="B15" s="19" t="s">
        <v>14</v>
      </c>
      <c r="C15" s="19"/>
      <c r="D15" s="20"/>
      <c r="E15" s="19"/>
      <c r="F15" s="21">
        <f t="shared" ref="F15:Y15" si="0">F17+F29+F49+F110+F117+F99</f>
        <v>1168280</v>
      </c>
      <c r="G15" s="21">
        <f t="shared" si="0"/>
        <v>0</v>
      </c>
      <c r="H15" s="21">
        <f t="shared" si="0"/>
        <v>1148280</v>
      </c>
      <c r="I15" s="69">
        <f t="shared" si="0"/>
        <v>0</v>
      </c>
      <c r="J15" s="21">
        <f t="shared" si="0"/>
        <v>7317</v>
      </c>
      <c r="K15" s="21">
        <f t="shared" si="0"/>
        <v>0</v>
      </c>
      <c r="L15" s="21">
        <f t="shared" si="0"/>
        <v>7317</v>
      </c>
      <c r="M15" s="69">
        <f t="shared" si="0"/>
        <v>0</v>
      </c>
      <c r="N15" s="21">
        <f t="shared" si="0"/>
        <v>1175597</v>
      </c>
      <c r="O15" s="21">
        <f t="shared" si="0"/>
        <v>0</v>
      </c>
      <c r="P15" s="21">
        <f t="shared" si="0"/>
        <v>1155597</v>
      </c>
      <c r="Q15" s="69">
        <f t="shared" si="0"/>
        <v>0</v>
      </c>
      <c r="R15" s="176">
        <f t="shared" si="0"/>
        <v>0</v>
      </c>
      <c r="S15" s="176">
        <f t="shared" si="0"/>
        <v>48304</v>
      </c>
      <c r="T15" s="176">
        <f t="shared" si="0"/>
        <v>0</v>
      </c>
      <c r="U15" s="177">
        <f t="shared" si="0"/>
        <v>48304</v>
      </c>
      <c r="V15" s="21">
        <f t="shared" si="0"/>
        <v>1223901</v>
      </c>
      <c r="W15" s="21">
        <f t="shared" si="0"/>
        <v>48304</v>
      </c>
      <c r="X15" s="21">
        <f t="shared" si="0"/>
        <v>1203901</v>
      </c>
      <c r="Y15" s="69">
        <f t="shared" si="0"/>
        <v>48304</v>
      </c>
      <c r="Z15" s="176">
        <f t="shared" ref="Z15:AG15" si="1">Z17+Z29+Z49+Z110+Z117+Z99</f>
        <v>0</v>
      </c>
      <c r="AA15" s="176">
        <f t="shared" si="1"/>
        <v>0</v>
      </c>
      <c r="AB15" s="176">
        <f t="shared" si="1"/>
        <v>0</v>
      </c>
      <c r="AC15" s="177">
        <f t="shared" si="1"/>
        <v>0</v>
      </c>
      <c r="AD15" s="21">
        <f t="shared" si="1"/>
        <v>1223901</v>
      </c>
      <c r="AE15" s="21">
        <f t="shared" si="1"/>
        <v>48304</v>
      </c>
      <c r="AF15" s="21">
        <f t="shared" si="1"/>
        <v>1203901</v>
      </c>
      <c r="AG15" s="69">
        <f t="shared" si="1"/>
        <v>48304</v>
      </c>
      <c r="AH15" s="176">
        <f t="shared" ref="AH15:AO15" si="2">AH17+AH29+AH49+AH110+AH117+AH99</f>
        <v>0</v>
      </c>
      <c r="AI15" s="176">
        <f t="shared" si="2"/>
        <v>0</v>
      </c>
      <c r="AJ15" s="176">
        <f t="shared" si="2"/>
        <v>0</v>
      </c>
      <c r="AK15" s="177">
        <f t="shared" si="2"/>
        <v>0</v>
      </c>
      <c r="AL15" s="21">
        <f t="shared" si="2"/>
        <v>1223901</v>
      </c>
      <c r="AM15" s="21">
        <f t="shared" si="2"/>
        <v>48304</v>
      </c>
      <c r="AN15" s="21">
        <f t="shared" si="2"/>
        <v>1203901</v>
      </c>
      <c r="AO15" s="69">
        <f t="shared" si="2"/>
        <v>48304</v>
      </c>
      <c r="AP15" s="176">
        <f t="shared" ref="AP15:AW15" si="3">AP17+AP29+AP49+AP110+AP117+AP99</f>
        <v>0</v>
      </c>
      <c r="AQ15" s="176">
        <f t="shared" si="3"/>
        <v>0</v>
      </c>
      <c r="AR15" s="176">
        <f t="shared" si="3"/>
        <v>0</v>
      </c>
      <c r="AS15" s="177">
        <f t="shared" si="3"/>
        <v>0</v>
      </c>
      <c r="AT15" s="21">
        <f t="shared" si="3"/>
        <v>1223901</v>
      </c>
      <c r="AU15" s="21">
        <f t="shared" si="3"/>
        <v>48304</v>
      </c>
      <c r="AV15" s="21">
        <f t="shared" si="3"/>
        <v>1203901</v>
      </c>
      <c r="AW15" s="69">
        <f t="shared" si="3"/>
        <v>48304</v>
      </c>
      <c r="AX15" s="176">
        <f t="shared" ref="AX15:BE15" si="4">AX17+AX29+AX49+AX110+AX117+AX99</f>
        <v>0</v>
      </c>
      <c r="AY15" s="176">
        <f t="shared" si="4"/>
        <v>0</v>
      </c>
      <c r="AZ15" s="176">
        <f t="shared" si="4"/>
        <v>0</v>
      </c>
      <c r="BA15" s="177">
        <f t="shared" si="4"/>
        <v>0</v>
      </c>
      <c r="BB15" s="21">
        <f t="shared" si="4"/>
        <v>1223901</v>
      </c>
      <c r="BC15" s="21">
        <f t="shared" si="4"/>
        <v>48304</v>
      </c>
      <c r="BD15" s="21">
        <f t="shared" si="4"/>
        <v>1203901</v>
      </c>
      <c r="BE15" s="69">
        <f t="shared" si="4"/>
        <v>48304</v>
      </c>
    </row>
    <row r="16" spans="1:57" s="6" customFormat="1" ht="15.75">
      <c r="A16" s="61"/>
      <c r="B16" s="16"/>
      <c r="C16" s="16"/>
      <c r="D16" s="17"/>
      <c r="E16" s="16"/>
      <c r="F16" s="52"/>
      <c r="G16" s="52"/>
      <c r="H16" s="52"/>
      <c r="I16" s="70"/>
      <c r="J16" s="52"/>
      <c r="K16" s="52"/>
      <c r="L16" s="52"/>
      <c r="M16" s="70"/>
      <c r="N16" s="52"/>
      <c r="O16" s="52"/>
      <c r="P16" s="52"/>
      <c r="Q16" s="70"/>
      <c r="R16" s="178"/>
      <c r="S16" s="178"/>
      <c r="T16" s="178"/>
      <c r="U16" s="179"/>
      <c r="V16" s="52"/>
      <c r="W16" s="52"/>
      <c r="X16" s="52"/>
      <c r="Y16" s="70"/>
      <c r="Z16" s="178"/>
      <c r="AA16" s="178"/>
      <c r="AB16" s="178"/>
      <c r="AC16" s="179"/>
      <c r="AD16" s="52"/>
      <c r="AE16" s="52"/>
      <c r="AF16" s="52"/>
      <c r="AG16" s="70"/>
      <c r="AH16" s="178"/>
      <c r="AI16" s="178"/>
      <c r="AJ16" s="178"/>
      <c r="AK16" s="179"/>
      <c r="AL16" s="52"/>
      <c r="AM16" s="52"/>
      <c r="AN16" s="52"/>
      <c r="AO16" s="70"/>
      <c r="AP16" s="178"/>
      <c r="AQ16" s="178"/>
      <c r="AR16" s="178"/>
      <c r="AS16" s="179"/>
      <c r="AT16" s="52"/>
      <c r="AU16" s="52"/>
      <c r="AV16" s="52"/>
      <c r="AW16" s="70"/>
      <c r="AX16" s="178"/>
      <c r="AY16" s="178"/>
      <c r="AZ16" s="178"/>
      <c r="BA16" s="179"/>
      <c r="BB16" s="52"/>
      <c r="BC16" s="52"/>
      <c r="BD16" s="52"/>
      <c r="BE16" s="70"/>
    </row>
    <row r="17" spans="1:57" s="7" customFormat="1" ht="58.5" customHeight="1">
      <c r="A17" s="30" t="s">
        <v>68</v>
      </c>
      <c r="B17" s="22" t="s">
        <v>48</v>
      </c>
      <c r="C17" s="22" t="s">
        <v>49</v>
      </c>
      <c r="D17" s="63"/>
      <c r="E17" s="22"/>
      <c r="F17" s="23">
        <f>F18+F23</f>
        <v>4334</v>
      </c>
      <c r="G17" s="23">
        <f t="shared" ref="G17:I17" si="5">G18+G23</f>
        <v>0</v>
      </c>
      <c r="H17" s="23">
        <f t="shared" si="5"/>
        <v>4334</v>
      </c>
      <c r="I17" s="23">
        <f t="shared" si="5"/>
        <v>0</v>
      </c>
      <c r="J17" s="23">
        <f>J18+J23</f>
        <v>0</v>
      </c>
      <c r="K17" s="23">
        <f t="shared" ref="K17:M17" si="6">K18+K23</f>
        <v>0</v>
      </c>
      <c r="L17" s="23">
        <f t="shared" si="6"/>
        <v>0</v>
      </c>
      <c r="M17" s="23">
        <f t="shared" si="6"/>
        <v>0</v>
      </c>
      <c r="N17" s="23">
        <f>N18+N23</f>
        <v>4334</v>
      </c>
      <c r="O17" s="23">
        <f t="shared" ref="O17:Q17" si="7">O18+O23</f>
        <v>0</v>
      </c>
      <c r="P17" s="23">
        <f t="shared" si="7"/>
        <v>4334</v>
      </c>
      <c r="Q17" s="23">
        <f t="shared" si="7"/>
        <v>0</v>
      </c>
      <c r="R17" s="180">
        <f>R18+R23</f>
        <v>0</v>
      </c>
      <c r="S17" s="180">
        <f t="shared" ref="S17:U17" si="8">S18+S23</f>
        <v>0</v>
      </c>
      <c r="T17" s="180">
        <f t="shared" si="8"/>
        <v>0</v>
      </c>
      <c r="U17" s="180">
        <f t="shared" si="8"/>
        <v>0</v>
      </c>
      <c r="V17" s="23">
        <f>V18+V23</f>
        <v>4334</v>
      </c>
      <c r="W17" s="23">
        <f t="shared" ref="W17:Y17" si="9">W18+W23</f>
        <v>0</v>
      </c>
      <c r="X17" s="23">
        <f t="shared" si="9"/>
        <v>4334</v>
      </c>
      <c r="Y17" s="23">
        <f t="shared" si="9"/>
        <v>0</v>
      </c>
      <c r="Z17" s="180">
        <f>Z18+Z23</f>
        <v>0</v>
      </c>
      <c r="AA17" s="180">
        <f t="shared" ref="AA17:AC17" si="10">AA18+AA23</f>
        <v>0</v>
      </c>
      <c r="AB17" s="180">
        <f t="shared" si="10"/>
        <v>0</v>
      </c>
      <c r="AC17" s="180">
        <f t="shared" si="10"/>
        <v>0</v>
      </c>
      <c r="AD17" s="23">
        <f>AD18+AD23</f>
        <v>4334</v>
      </c>
      <c r="AE17" s="23">
        <f t="shared" ref="AE17:AG17" si="11">AE18+AE23</f>
        <v>0</v>
      </c>
      <c r="AF17" s="23">
        <f t="shared" si="11"/>
        <v>4334</v>
      </c>
      <c r="AG17" s="23">
        <f t="shared" si="11"/>
        <v>0</v>
      </c>
      <c r="AH17" s="180">
        <f>AH18+AH23</f>
        <v>0</v>
      </c>
      <c r="AI17" s="180">
        <f t="shared" ref="AI17:AK17" si="12">AI18+AI23</f>
        <v>0</v>
      </c>
      <c r="AJ17" s="180">
        <f t="shared" si="12"/>
        <v>0</v>
      </c>
      <c r="AK17" s="180">
        <f t="shared" si="12"/>
        <v>0</v>
      </c>
      <c r="AL17" s="23">
        <f>AL18+AL23</f>
        <v>4334</v>
      </c>
      <c r="AM17" s="23">
        <f t="shared" ref="AM17:AO17" si="13">AM18+AM23</f>
        <v>0</v>
      </c>
      <c r="AN17" s="23">
        <f t="shared" si="13"/>
        <v>4334</v>
      </c>
      <c r="AO17" s="23">
        <f t="shared" si="13"/>
        <v>0</v>
      </c>
      <c r="AP17" s="180">
        <f>AP18+AP23</f>
        <v>0</v>
      </c>
      <c r="AQ17" s="180">
        <f t="shared" ref="AQ17:AS17" si="14">AQ18+AQ23</f>
        <v>0</v>
      </c>
      <c r="AR17" s="180">
        <f t="shared" si="14"/>
        <v>0</v>
      </c>
      <c r="AS17" s="180">
        <f t="shared" si="14"/>
        <v>0</v>
      </c>
      <c r="AT17" s="23">
        <f>AT18+AT23</f>
        <v>4334</v>
      </c>
      <c r="AU17" s="23">
        <f t="shared" ref="AU17:AW17" si="15">AU18+AU23</f>
        <v>0</v>
      </c>
      <c r="AV17" s="23">
        <f t="shared" si="15"/>
        <v>4334</v>
      </c>
      <c r="AW17" s="23">
        <f t="shared" si="15"/>
        <v>0</v>
      </c>
      <c r="AX17" s="180">
        <f>AX18+AX23</f>
        <v>0</v>
      </c>
      <c r="AY17" s="180">
        <f t="shared" ref="AY17:BA17" si="16">AY18+AY23</f>
        <v>0</v>
      </c>
      <c r="AZ17" s="180">
        <f t="shared" si="16"/>
        <v>0</v>
      </c>
      <c r="BA17" s="180">
        <f t="shared" si="16"/>
        <v>0</v>
      </c>
      <c r="BB17" s="23">
        <f>BB18+BB23</f>
        <v>4334</v>
      </c>
      <c r="BC17" s="23">
        <f t="shared" ref="BC17:BE17" si="17">BC18+BC23</f>
        <v>0</v>
      </c>
      <c r="BD17" s="23">
        <f t="shared" si="17"/>
        <v>4334</v>
      </c>
      <c r="BE17" s="23">
        <f t="shared" si="17"/>
        <v>0</v>
      </c>
    </row>
    <row r="18" spans="1:57" s="7" customFormat="1" ht="51">
      <c r="A18" s="24" t="s">
        <v>357</v>
      </c>
      <c r="B18" s="25" t="s">
        <v>48</v>
      </c>
      <c r="C18" s="25" t="s">
        <v>49</v>
      </c>
      <c r="D18" s="26" t="s">
        <v>217</v>
      </c>
      <c r="E18" s="25"/>
      <c r="F18" s="27">
        <f t="shared" ref="F18:M21" si="18">F19</f>
        <v>4334</v>
      </c>
      <c r="G18" s="27">
        <f t="shared" ref="G18:M18" si="19">G19</f>
        <v>0</v>
      </c>
      <c r="H18" s="27">
        <f t="shared" si="19"/>
        <v>0</v>
      </c>
      <c r="I18" s="72">
        <f t="shared" si="19"/>
        <v>0</v>
      </c>
      <c r="J18" s="27">
        <f t="shared" si="18"/>
        <v>0</v>
      </c>
      <c r="K18" s="27">
        <f t="shared" si="19"/>
        <v>0</v>
      </c>
      <c r="L18" s="27">
        <f t="shared" si="19"/>
        <v>0</v>
      </c>
      <c r="M18" s="72">
        <f t="shared" si="19"/>
        <v>0</v>
      </c>
      <c r="N18" s="27">
        <f t="shared" ref="N18:AC21" si="20">N19</f>
        <v>4334</v>
      </c>
      <c r="O18" s="27">
        <f t="shared" si="20"/>
        <v>0</v>
      </c>
      <c r="P18" s="27">
        <f t="shared" si="20"/>
        <v>0</v>
      </c>
      <c r="Q18" s="72">
        <f t="shared" si="20"/>
        <v>0</v>
      </c>
      <c r="R18" s="181">
        <f t="shared" si="20"/>
        <v>0</v>
      </c>
      <c r="S18" s="181">
        <f t="shared" si="20"/>
        <v>0</v>
      </c>
      <c r="T18" s="181">
        <f t="shared" si="20"/>
        <v>0</v>
      </c>
      <c r="U18" s="182">
        <f t="shared" si="20"/>
        <v>0</v>
      </c>
      <c r="V18" s="27">
        <f t="shared" si="20"/>
        <v>4334</v>
      </c>
      <c r="W18" s="27">
        <f t="shared" si="20"/>
        <v>0</v>
      </c>
      <c r="X18" s="27">
        <f t="shared" si="20"/>
        <v>0</v>
      </c>
      <c r="Y18" s="72">
        <f t="shared" si="20"/>
        <v>0</v>
      </c>
      <c r="Z18" s="181">
        <f t="shared" si="20"/>
        <v>0</v>
      </c>
      <c r="AA18" s="181">
        <f t="shared" si="20"/>
        <v>0</v>
      </c>
      <c r="AB18" s="181">
        <f t="shared" si="20"/>
        <v>0</v>
      </c>
      <c r="AC18" s="182">
        <f t="shared" si="20"/>
        <v>0</v>
      </c>
      <c r="AD18" s="27">
        <f t="shared" ref="Z18:AP21" si="21">AD19</f>
        <v>4334</v>
      </c>
      <c r="AE18" s="27">
        <f t="shared" si="21"/>
        <v>0</v>
      </c>
      <c r="AF18" s="27">
        <f t="shared" si="21"/>
        <v>0</v>
      </c>
      <c r="AG18" s="72">
        <f t="shared" si="21"/>
        <v>0</v>
      </c>
      <c r="AH18" s="181">
        <f t="shared" si="21"/>
        <v>0</v>
      </c>
      <c r="AI18" s="181">
        <f t="shared" si="21"/>
        <v>0</v>
      </c>
      <c r="AJ18" s="181">
        <f t="shared" si="21"/>
        <v>0</v>
      </c>
      <c r="AK18" s="182">
        <f t="shared" si="21"/>
        <v>0</v>
      </c>
      <c r="AL18" s="27">
        <f t="shared" si="21"/>
        <v>4334</v>
      </c>
      <c r="AM18" s="27">
        <f t="shared" si="21"/>
        <v>0</v>
      </c>
      <c r="AN18" s="27">
        <f t="shared" si="21"/>
        <v>0</v>
      </c>
      <c r="AO18" s="72">
        <f t="shared" si="21"/>
        <v>0</v>
      </c>
      <c r="AP18" s="181">
        <f t="shared" si="21"/>
        <v>0</v>
      </c>
      <c r="AQ18" s="181">
        <f t="shared" ref="AP18:BE21" si="22">AQ19</f>
        <v>0</v>
      </c>
      <c r="AR18" s="181">
        <f t="shared" si="22"/>
        <v>0</v>
      </c>
      <c r="AS18" s="182">
        <f t="shared" si="22"/>
        <v>0</v>
      </c>
      <c r="AT18" s="27">
        <f t="shared" si="22"/>
        <v>4334</v>
      </c>
      <c r="AU18" s="27">
        <f t="shared" si="22"/>
        <v>0</v>
      </c>
      <c r="AV18" s="27">
        <f t="shared" si="22"/>
        <v>0</v>
      </c>
      <c r="AW18" s="72">
        <f t="shared" si="22"/>
        <v>0</v>
      </c>
      <c r="AX18" s="181">
        <f t="shared" si="22"/>
        <v>0</v>
      </c>
      <c r="AY18" s="181">
        <f t="shared" si="22"/>
        <v>0</v>
      </c>
      <c r="AZ18" s="181">
        <f t="shared" si="22"/>
        <v>0</v>
      </c>
      <c r="BA18" s="182">
        <f t="shared" si="22"/>
        <v>0</v>
      </c>
      <c r="BB18" s="27">
        <f t="shared" si="22"/>
        <v>4334</v>
      </c>
      <c r="BC18" s="27">
        <f t="shared" si="22"/>
        <v>0</v>
      </c>
      <c r="BD18" s="27">
        <f t="shared" si="22"/>
        <v>0</v>
      </c>
      <c r="BE18" s="72">
        <f t="shared" si="22"/>
        <v>0</v>
      </c>
    </row>
    <row r="19" spans="1:57" s="7" customFormat="1" ht="33.75">
      <c r="A19" s="24" t="s">
        <v>144</v>
      </c>
      <c r="B19" s="25" t="s">
        <v>48</v>
      </c>
      <c r="C19" s="25" t="s">
        <v>49</v>
      </c>
      <c r="D19" s="28" t="s">
        <v>490</v>
      </c>
      <c r="E19" s="25"/>
      <c r="F19" s="27">
        <f t="shared" si="18"/>
        <v>4334</v>
      </c>
      <c r="G19" s="27">
        <f t="shared" si="18"/>
        <v>0</v>
      </c>
      <c r="H19" s="27">
        <f t="shared" si="18"/>
        <v>0</v>
      </c>
      <c r="I19" s="72">
        <f t="shared" si="18"/>
        <v>0</v>
      </c>
      <c r="J19" s="27">
        <f t="shared" si="18"/>
        <v>0</v>
      </c>
      <c r="K19" s="27">
        <f t="shared" si="18"/>
        <v>0</v>
      </c>
      <c r="L19" s="27">
        <f t="shared" si="18"/>
        <v>0</v>
      </c>
      <c r="M19" s="72">
        <f t="shared" si="18"/>
        <v>0</v>
      </c>
      <c r="N19" s="27">
        <f t="shared" si="20"/>
        <v>4334</v>
      </c>
      <c r="O19" s="27">
        <f t="shared" si="20"/>
        <v>0</v>
      </c>
      <c r="P19" s="27">
        <f t="shared" si="20"/>
        <v>0</v>
      </c>
      <c r="Q19" s="72">
        <f t="shared" si="20"/>
        <v>0</v>
      </c>
      <c r="R19" s="181">
        <f t="shared" si="20"/>
        <v>0</v>
      </c>
      <c r="S19" s="181">
        <f t="shared" si="20"/>
        <v>0</v>
      </c>
      <c r="T19" s="181">
        <f t="shared" si="20"/>
        <v>0</v>
      </c>
      <c r="U19" s="182">
        <f t="shared" si="20"/>
        <v>0</v>
      </c>
      <c r="V19" s="27">
        <f t="shared" si="20"/>
        <v>4334</v>
      </c>
      <c r="W19" s="27">
        <f t="shared" si="20"/>
        <v>0</v>
      </c>
      <c r="X19" s="27">
        <f t="shared" si="20"/>
        <v>0</v>
      </c>
      <c r="Y19" s="72">
        <f t="shared" si="20"/>
        <v>0</v>
      </c>
      <c r="Z19" s="181">
        <f t="shared" si="21"/>
        <v>0</v>
      </c>
      <c r="AA19" s="181">
        <f t="shared" si="21"/>
        <v>0</v>
      </c>
      <c r="AB19" s="181">
        <f t="shared" si="21"/>
        <v>0</v>
      </c>
      <c r="AC19" s="182">
        <f t="shared" si="21"/>
        <v>0</v>
      </c>
      <c r="AD19" s="27">
        <f t="shared" si="21"/>
        <v>4334</v>
      </c>
      <c r="AE19" s="27">
        <f t="shared" si="21"/>
        <v>0</v>
      </c>
      <c r="AF19" s="27">
        <f t="shared" si="21"/>
        <v>0</v>
      </c>
      <c r="AG19" s="72">
        <f t="shared" si="21"/>
        <v>0</v>
      </c>
      <c r="AH19" s="181">
        <f t="shared" si="21"/>
        <v>0</v>
      </c>
      <c r="AI19" s="181">
        <f t="shared" si="21"/>
        <v>0</v>
      </c>
      <c r="AJ19" s="181">
        <f t="shared" si="21"/>
        <v>0</v>
      </c>
      <c r="AK19" s="182">
        <f t="shared" si="21"/>
        <v>0</v>
      </c>
      <c r="AL19" s="27">
        <f t="shared" si="21"/>
        <v>4334</v>
      </c>
      <c r="AM19" s="27">
        <f t="shared" si="21"/>
        <v>0</v>
      </c>
      <c r="AN19" s="27">
        <f t="shared" si="21"/>
        <v>0</v>
      </c>
      <c r="AO19" s="72">
        <f t="shared" si="21"/>
        <v>0</v>
      </c>
      <c r="AP19" s="181">
        <f t="shared" si="22"/>
        <v>0</v>
      </c>
      <c r="AQ19" s="181">
        <f t="shared" si="22"/>
        <v>0</v>
      </c>
      <c r="AR19" s="181">
        <f t="shared" si="22"/>
        <v>0</v>
      </c>
      <c r="AS19" s="182">
        <f t="shared" si="22"/>
        <v>0</v>
      </c>
      <c r="AT19" s="27">
        <f t="shared" si="22"/>
        <v>4334</v>
      </c>
      <c r="AU19" s="27">
        <f t="shared" si="22"/>
        <v>0</v>
      </c>
      <c r="AV19" s="27">
        <f t="shared" si="22"/>
        <v>0</v>
      </c>
      <c r="AW19" s="72">
        <f t="shared" si="22"/>
        <v>0</v>
      </c>
      <c r="AX19" s="181">
        <f t="shared" si="22"/>
        <v>0</v>
      </c>
      <c r="AY19" s="181">
        <f t="shared" si="22"/>
        <v>0</v>
      </c>
      <c r="AZ19" s="181">
        <f t="shared" si="22"/>
        <v>0</v>
      </c>
      <c r="BA19" s="182">
        <f t="shared" si="22"/>
        <v>0</v>
      </c>
      <c r="BB19" s="27">
        <f t="shared" si="22"/>
        <v>4334</v>
      </c>
      <c r="BC19" s="27">
        <f t="shared" si="22"/>
        <v>0</v>
      </c>
      <c r="BD19" s="27">
        <f t="shared" si="22"/>
        <v>0</v>
      </c>
      <c r="BE19" s="72">
        <f t="shared" si="22"/>
        <v>0</v>
      </c>
    </row>
    <row r="20" spans="1:57" s="8" customFormat="1" ht="16.5">
      <c r="A20" s="24" t="s">
        <v>110</v>
      </c>
      <c r="B20" s="25" t="s">
        <v>48</v>
      </c>
      <c r="C20" s="25" t="s">
        <v>49</v>
      </c>
      <c r="D20" s="28" t="s">
        <v>492</v>
      </c>
      <c r="E20" s="25"/>
      <c r="F20" s="27">
        <f t="shared" si="18"/>
        <v>4334</v>
      </c>
      <c r="G20" s="27">
        <f t="shared" si="18"/>
        <v>0</v>
      </c>
      <c r="H20" s="27">
        <f t="shared" si="18"/>
        <v>0</v>
      </c>
      <c r="I20" s="72">
        <f t="shared" si="18"/>
        <v>0</v>
      </c>
      <c r="J20" s="27">
        <f t="shared" si="18"/>
        <v>0</v>
      </c>
      <c r="K20" s="27">
        <f t="shared" si="18"/>
        <v>0</v>
      </c>
      <c r="L20" s="27">
        <f t="shared" si="18"/>
        <v>0</v>
      </c>
      <c r="M20" s="72">
        <f t="shared" si="18"/>
        <v>0</v>
      </c>
      <c r="N20" s="27">
        <f t="shared" si="20"/>
        <v>4334</v>
      </c>
      <c r="O20" s="27">
        <f t="shared" si="20"/>
        <v>0</v>
      </c>
      <c r="P20" s="27">
        <f t="shared" si="20"/>
        <v>0</v>
      </c>
      <c r="Q20" s="72">
        <f t="shared" si="20"/>
        <v>0</v>
      </c>
      <c r="R20" s="181">
        <f t="shared" si="20"/>
        <v>0</v>
      </c>
      <c r="S20" s="181">
        <f t="shared" si="20"/>
        <v>0</v>
      </c>
      <c r="T20" s="181">
        <f t="shared" si="20"/>
        <v>0</v>
      </c>
      <c r="U20" s="182">
        <f t="shared" si="20"/>
        <v>0</v>
      </c>
      <c r="V20" s="27">
        <f t="shared" si="20"/>
        <v>4334</v>
      </c>
      <c r="W20" s="27">
        <f t="shared" si="20"/>
        <v>0</v>
      </c>
      <c r="X20" s="27">
        <f t="shared" si="20"/>
        <v>0</v>
      </c>
      <c r="Y20" s="72">
        <f t="shared" si="20"/>
        <v>0</v>
      </c>
      <c r="Z20" s="181">
        <f t="shared" si="21"/>
        <v>0</v>
      </c>
      <c r="AA20" s="181">
        <f t="shared" si="21"/>
        <v>0</v>
      </c>
      <c r="AB20" s="181">
        <f t="shared" si="21"/>
        <v>0</v>
      </c>
      <c r="AC20" s="182">
        <f t="shared" si="21"/>
        <v>0</v>
      </c>
      <c r="AD20" s="27">
        <f t="shared" si="21"/>
        <v>4334</v>
      </c>
      <c r="AE20" s="27">
        <f t="shared" si="21"/>
        <v>0</v>
      </c>
      <c r="AF20" s="27">
        <f t="shared" si="21"/>
        <v>0</v>
      </c>
      <c r="AG20" s="72">
        <f t="shared" si="21"/>
        <v>0</v>
      </c>
      <c r="AH20" s="181">
        <f t="shared" si="21"/>
        <v>0</v>
      </c>
      <c r="AI20" s="181">
        <f t="shared" si="21"/>
        <v>0</v>
      </c>
      <c r="AJ20" s="181">
        <f t="shared" si="21"/>
        <v>0</v>
      </c>
      <c r="AK20" s="182">
        <f t="shared" si="21"/>
        <v>0</v>
      </c>
      <c r="AL20" s="27">
        <f t="shared" si="21"/>
        <v>4334</v>
      </c>
      <c r="AM20" s="27">
        <f t="shared" si="21"/>
        <v>0</v>
      </c>
      <c r="AN20" s="27">
        <f t="shared" si="21"/>
        <v>0</v>
      </c>
      <c r="AO20" s="72">
        <f t="shared" si="21"/>
        <v>0</v>
      </c>
      <c r="AP20" s="181">
        <f t="shared" si="22"/>
        <v>0</v>
      </c>
      <c r="AQ20" s="181">
        <f t="shared" si="22"/>
        <v>0</v>
      </c>
      <c r="AR20" s="181">
        <f t="shared" si="22"/>
        <v>0</v>
      </c>
      <c r="AS20" s="182">
        <f t="shared" si="22"/>
        <v>0</v>
      </c>
      <c r="AT20" s="27">
        <f t="shared" si="22"/>
        <v>4334</v>
      </c>
      <c r="AU20" s="27">
        <f t="shared" si="22"/>
        <v>0</v>
      </c>
      <c r="AV20" s="27">
        <f t="shared" si="22"/>
        <v>0</v>
      </c>
      <c r="AW20" s="72">
        <f t="shared" si="22"/>
        <v>0</v>
      </c>
      <c r="AX20" s="181">
        <f t="shared" si="22"/>
        <v>0</v>
      </c>
      <c r="AY20" s="181">
        <f t="shared" si="22"/>
        <v>0</v>
      </c>
      <c r="AZ20" s="181">
        <f t="shared" si="22"/>
        <v>0</v>
      </c>
      <c r="BA20" s="182">
        <f t="shared" si="22"/>
        <v>0</v>
      </c>
      <c r="BB20" s="27">
        <f t="shared" si="22"/>
        <v>4334</v>
      </c>
      <c r="BC20" s="27">
        <f t="shared" si="22"/>
        <v>0</v>
      </c>
      <c r="BD20" s="27">
        <f t="shared" si="22"/>
        <v>0</v>
      </c>
      <c r="BE20" s="72">
        <f t="shared" si="22"/>
        <v>0</v>
      </c>
    </row>
    <row r="21" spans="1:57" s="9" customFormat="1" ht="82.5">
      <c r="A21" s="24" t="s">
        <v>377</v>
      </c>
      <c r="B21" s="25" t="s">
        <v>48</v>
      </c>
      <c r="C21" s="25" t="s">
        <v>49</v>
      </c>
      <c r="D21" s="28" t="s">
        <v>492</v>
      </c>
      <c r="E21" s="25" t="s">
        <v>103</v>
      </c>
      <c r="F21" s="27">
        <f t="shared" si="18"/>
        <v>4334</v>
      </c>
      <c r="G21" s="27">
        <f t="shared" si="18"/>
        <v>0</v>
      </c>
      <c r="H21" s="27">
        <f t="shared" si="18"/>
        <v>0</v>
      </c>
      <c r="I21" s="72">
        <f t="shared" si="18"/>
        <v>0</v>
      </c>
      <c r="J21" s="27">
        <f t="shared" si="18"/>
        <v>0</v>
      </c>
      <c r="K21" s="27">
        <f t="shared" si="18"/>
        <v>0</v>
      </c>
      <c r="L21" s="27">
        <f t="shared" si="18"/>
        <v>0</v>
      </c>
      <c r="M21" s="72">
        <f t="shared" si="18"/>
        <v>0</v>
      </c>
      <c r="N21" s="27">
        <f t="shared" si="20"/>
        <v>4334</v>
      </c>
      <c r="O21" s="27">
        <f t="shared" si="20"/>
        <v>0</v>
      </c>
      <c r="P21" s="27">
        <f t="shared" si="20"/>
        <v>0</v>
      </c>
      <c r="Q21" s="72">
        <f t="shared" si="20"/>
        <v>0</v>
      </c>
      <c r="R21" s="181">
        <f t="shared" si="20"/>
        <v>0</v>
      </c>
      <c r="S21" s="181">
        <f t="shared" si="20"/>
        <v>0</v>
      </c>
      <c r="T21" s="181">
        <f t="shared" si="20"/>
        <v>0</v>
      </c>
      <c r="U21" s="182">
        <f t="shared" si="20"/>
        <v>0</v>
      </c>
      <c r="V21" s="27">
        <f t="shared" si="20"/>
        <v>4334</v>
      </c>
      <c r="W21" s="27">
        <f t="shared" si="20"/>
        <v>0</v>
      </c>
      <c r="X21" s="27">
        <f t="shared" si="20"/>
        <v>0</v>
      </c>
      <c r="Y21" s="72">
        <f t="shared" si="20"/>
        <v>0</v>
      </c>
      <c r="Z21" s="181">
        <f t="shared" si="21"/>
        <v>0</v>
      </c>
      <c r="AA21" s="181">
        <f t="shared" si="21"/>
        <v>0</v>
      </c>
      <c r="AB21" s="181">
        <f t="shared" si="21"/>
        <v>0</v>
      </c>
      <c r="AC21" s="182">
        <f t="shared" si="21"/>
        <v>0</v>
      </c>
      <c r="AD21" s="27">
        <f t="shared" si="21"/>
        <v>4334</v>
      </c>
      <c r="AE21" s="27">
        <f t="shared" si="21"/>
        <v>0</v>
      </c>
      <c r="AF21" s="27">
        <f t="shared" si="21"/>
        <v>0</v>
      </c>
      <c r="AG21" s="72">
        <f t="shared" si="21"/>
        <v>0</v>
      </c>
      <c r="AH21" s="181">
        <f t="shared" si="21"/>
        <v>0</v>
      </c>
      <c r="AI21" s="181">
        <f t="shared" si="21"/>
        <v>0</v>
      </c>
      <c r="AJ21" s="181">
        <f t="shared" si="21"/>
        <v>0</v>
      </c>
      <c r="AK21" s="182">
        <f t="shared" si="21"/>
        <v>0</v>
      </c>
      <c r="AL21" s="27">
        <f t="shared" si="21"/>
        <v>4334</v>
      </c>
      <c r="AM21" s="27">
        <f t="shared" si="21"/>
        <v>0</v>
      </c>
      <c r="AN21" s="27">
        <f t="shared" si="21"/>
        <v>0</v>
      </c>
      <c r="AO21" s="72">
        <f t="shared" si="21"/>
        <v>0</v>
      </c>
      <c r="AP21" s="181">
        <f t="shared" si="22"/>
        <v>0</v>
      </c>
      <c r="AQ21" s="181">
        <f t="shared" si="22"/>
        <v>0</v>
      </c>
      <c r="AR21" s="181">
        <f t="shared" si="22"/>
        <v>0</v>
      </c>
      <c r="AS21" s="182">
        <f t="shared" si="22"/>
        <v>0</v>
      </c>
      <c r="AT21" s="27">
        <f t="shared" si="22"/>
        <v>4334</v>
      </c>
      <c r="AU21" s="27">
        <f t="shared" si="22"/>
        <v>0</v>
      </c>
      <c r="AV21" s="27">
        <f t="shared" si="22"/>
        <v>0</v>
      </c>
      <c r="AW21" s="72">
        <f t="shared" si="22"/>
        <v>0</v>
      </c>
      <c r="AX21" s="181">
        <f t="shared" si="22"/>
        <v>0</v>
      </c>
      <c r="AY21" s="181">
        <f t="shared" si="22"/>
        <v>0</v>
      </c>
      <c r="AZ21" s="181">
        <f t="shared" si="22"/>
        <v>0</v>
      </c>
      <c r="BA21" s="182">
        <f t="shared" si="22"/>
        <v>0</v>
      </c>
      <c r="BB21" s="27">
        <f t="shared" si="22"/>
        <v>4334</v>
      </c>
      <c r="BC21" s="27">
        <f t="shared" si="22"/>
        <v>0</v>
      </c>
      <c r="BD21" s="27">
        <f t="shared" si="22"/>
        <v>0</v>
      </c>
      <c r="BE21" s="72">
        <f t="shared" si="22"/>
        <v>0</v>
      </c>
    </row>
    <row r="22" spans="1:57" s="9" customFormat="1" ht="33">
      <c r="A22" s="33" t="s">
        <v>159</v>
      </c>
      <c r="B22" s="25" t="s">
        <v>48</v>
      </c>
      <c r="C22" s="25" t="s">
        <v>49</v>
      </c>
      <c r="D22" s="28" t="s">
        <v>492</v>
      </c>
      <c r="E22" s="25" t="s">
        <v>158</v>
      </c>
      <c r="F22" s="27">
        <v>4334</v>
      </c>
      <c r="G22" s="27"/>
      <c r="H22" s="27"/>
      <c r="I22" s="72"/>
      <c r="J22" s="55"/>
      <c r="K22" s="55"/>
      <c r="L22" s="55"/>
      <c r="M22" s="55"/>
      <c r="N22" s="27">
        <f>F22+J22+K22</f>
        <v>4334</v>
      </c>
      <c r="O22" s="27">
        <f>G22+K22</f>
        <v>0</v>
      </c>
      <c r="P22" s="27">
        <f>H22+L22+M22</f>
        <v>0</v>
      </c>
      <c r="Q22" s="72">
        <f>I22+M22</f>
        <v>0</v>
      </c>
      <c r="R22" s="183"/>
      <c r="S22" s="183"/>
      <c r="T22" s="183"/>
      <c r="U22" s="183"/>
      <c r="V22" s="27">
        <f>N22+R22+S22</f>
        <v>4334</v>
      </c>
      <c r="W22" s="27">
        <f>O22+S22</f>
        <v>0</v>
      </c>
      <c r="X22" s="27">
        <f>P22+T22+U22</f>
        <v>0</v>
      </c>
      <c r="Y22" s="72">
        <f>Q22+U22</f>
        <v>0</v>
      </c>
      <c r="Z22" s="183"/>
      <c r="AA22" s="183"/>
      <c r="AB22" s="183"/>
      <c r="AC22" s="183"/>
      <c r="AD22" s="27">
        <f>V22+Z22+AA22</f>
        <v>4334</v>
      </c>
      <c r="AE22" s="27">
        <f>W22+AA22</f>
        <v>0</v>
      </c>
      <c r="AF22" s="27">
        <f>X22+AB22+AC22</f>
        <v>0</v>
      </c>
      <c r="AG22" s="72">
        <f>Y22+AC22</f>
        <v>0</v>
      </c>
      <c r="AH22" s="183"/>
      <c r="AI22" s="183"/>
      <c r="AJ22" s="183"/>
      <c r="AK22" s="183"/>
      <c r="AL22" s="27">
        <f>AD22+AH22+AI22</f>
        <v>4334</v>
      </c>
      <c r="AM22" s="27">
        <f>AE22+AI22</f>
        <v>0</v>
      </c>
      <c r="AN22" s="27">
        <f>AF22+AJ22+AK22</f>
        <v>0</v>
      </c>
      <c r="AO22" s="72">
        <f>AG22+AK22</f>
        <v>0</v>
      </c>
      <c r="AP22" s="183"/>
      <c r="AQ22" s="183"/>
      <c r="AR22" s="183"/>
      <c r="AS22" s="183"/>
      <c r="AT22" s="27">
        <f>AL22+AP22+AQ22</f>
        <v>4334</v>
      </c>
      <c r="AU22" s="27">
        <f>AM22+AQ22</f>
        <v>0</v>
      </c>
      <c r="AV22" s="27">
        <f>AN22+AR22+AS22</f>
        <v>0</v>
      </c>
      <c r="AW22" s="72">
        <f>AO22+AS22</f>
        <v>0</v>
      </c>
      <c r="AX22" s="183"/>
      <c r="AY22" s="183"/>
      <c r="AZ22" s="183"/>
      <c r="BA22" s="183"/>
      <c r="BB22" s="27">
        <f>AT22+AX22+AY22</f>
        <v>4334</v>
      </c>
      <c r="BC22" s="27">
        <f>AU22+AY22</f>
        <v>0</v>
      </c>
      <c r="BD22" s="27">
        <f>AV22+AZ22+BA22</f>
        <v>0</v>
      </c>
      <c r="BE22" s="72">
        <f>AW22+BA22</f>
        <v>0</v>
      </c>
    </row>
    <row r="23" spans="1:57" s="9" customFormat="1" ht="16.5">
      <c r="A23" s="33" t="s">
        <v>79</v>
      </c>
      <c r="B23" s="25" t="s">
        <v>48</v>
      </c>
      <c r="C23" s="25" t="s">
        <v>49</v>
      </c>
      <c r="D23" s="28" t="s">
        <v>218</v>
      </c>
      <c r="E23" s="25"/>
      <c r="F23" s="27">
        <f>F24</f>
        <v>0</v>
      </c>
      <c r="G23" s="27">
        <f t="shared" ref="G23:N26" si="23">G24</f>
        <v>0</v>
      </c>
      <c r="H23" s="27">
        <f t="shared" si="23"/>
        <v>4334</v>
      </c>
      <c r="I23" s="27">
        <f t="shared" si="23"/>
        <v>0</v>
      </c>
      <c r="J23" s="27">
        <f t="shared" si="23"/>
        <v>0</v>
      </c>
      <c r="K23" s="27">
        <f t="shared" si="23"/>
        <v>0</v>
      </c>
      <c r="L23" s="27">
        <f t="shared" si="23"/>
        <v>0</v>
      </c>
      <c r="M23" s="27">
        <f t="shared" si="23"/>
        <v>0</v>
      </c>
      <c r="N23" s="27">
        <f t="shared" si="23"/>
        <v>0</v>
      </c>
      <c r="O23" s="27">
        <f t="shared" ref="O23:AD26" si="24">O24</f>
        <v>0</v>
      </c>
      <c r="P23" s="27">
        <f t="shared" si="24"/>
        <v>4334</v>
      </c>
      <c r="Q23" s="27">
        <f t="shared" si="24"/>
        <v>0</v>
      </c>
      <c r="R23" s="181">
        <f t="shared" si="24"/>
        <v>0</v>
      </c>
      <c r="S23" s="181">
        <f t="shared" si="24"/>
        <v>0</v>
      </c>
      <c r="T23" s="181">
        <f t="shared" si="24"/>
        <v>0</v>
      </c>
      <c r="U23" s="181">
        <f t="shared" si="24"/>
        <v>0</v>
      </c>
      <c r="V23" s="27">
        <f t="shared" si="24"/>
        <v>0</v>
      </c>
      <c r="W23" s="27">
        <f t="shared" si="24"/>
        <v>0</v>
      </c>
      <c r="X23" s="27">
        <f t="shared" si="24"/>
        <v>4334</v>
      </c>
      <c r="Y23" s="27">
        <f t="shared" si="24"/>
        <v>0</v>
      </c>
      <c r="Z23" s="181">
        <f t="shared" si="24"/>
        <v>0</v>
      </c>
      <c r="AA23" s="181">
        <f t="shared" si="24"/>
        <v>0</v>
      </c>
      <c r="AB23" s="181">
        <f t="shared" si="24"/>
        <v>0</v>
      </c>
      <c r="AC23" s="181">
        <f t="shared" si="24"/>
        <v>0</v>
      </c>
      <c r="AD23" s="27">
        <f t="shared" si="24"/>
        <v>0</v>
      </c>
      <c r="AE23" s="27">
        <f t="shared" ref="Z23:AP26" si="25">AE24</f>
        <v>0</v>
      </c>
      <c r="AF23" s="27">
        <f t="shared" si="25"/>
        <v>4334</v>
      </c>
      <c r="AG23" s="27">
        <f t="shared" si="25"/>
        <v>0</v>
      </c>
      <c r="AH23" s="181">
        <f t="shared" si="25"/>
        <v>0</v>
      </c>
      <c r="AI23" s="181">
        <f t="shared" si="25"/>
        <v>0</v>
      </c>
      <c r="AJ23" s="181">
        <f t="shared" si="25"/>
        <v>0</v>
      </c>
      <c r="AK23" s="181">
        <f t="shared" si="25"/>
        <v>0</v>
      </c>
      <c r="AL23" s="27">
        <f t="shared" si="25"/>
        <v>0</v>
      </c>
      <c r="AM23" s="27">
        <f t="shared" si="25"/>
        <v>0</v>
      </c>
      <c r="AN23" s="27">
        <f t="shared" si="25"/>
        <v>4334</v>
      </c>
      <c r="AO23" s="27">
        <f t="shared" si="25"/>
        <v>0</v>
      </c>
      <c r="AP23" s="181">
        <f t="shared" si="25"/>
        <v>0</v>
      </c>
      <c r="AQ23" s="181">
        <f t="shared" ref="AP23:BE26" si="26">AQ24</f>
        <v>0</v>
      </c>
      <c r="AR23" s="181">
        <f t="shared" si="26"/>
        <v>0</v>
      </c>
      <c r="AS23" s="181">
        <f t="shared" si="26"/>
        <v>0</v>
      </c>
      <c r="AT23" s="27">
        <f t="shared" si="26"/>
        <v>0</v>
      </c>
      <c r="AU23" s="27">
        <f t="shared" si="26"/>
        <v>0</v>
      </c>
      <c r="AV23" s="27">
        <f t="shared" si="26"/>
        <v>4334</v>
      </c>
      <c r="AW23" s="27">
        <f t="shared" si="26"/>
        <v>0</v>
      </c>
      <c r="AX23" s="181">
        <f t="shared" si="26"/>
        <v>0</v>
      </c>
      <c r="AY23" s="181">
        <f t="shared" si="26"/>
        <v>0</v>
      </c>
      <c r="AZ23" s="181">
        <f t="shared" si="26"/>
        <v>0</v>
      </c>
      <c r="BA23" s="181">
        <f t="shared" si="26"/>
        <v>0</v>
      </c>
      <c r="BB23" s="27">
        <f t="shared" si="26"/>
        <v>0</v>
      </c>
      <c r="BC23" s="27">
        <f t="shared" si="26"/>
        <v>0</v>
      </c>
      <c r="BD23" s="27">
        <f t="shared" si="26"/>
        <v>4334</v>
      </c>
      <c r="BE23" s="27">
        <f t="shared" si="26"/>
        <v>0</v>
      </c>
    </row>
    <row r="24" spans="1:57" s="9" customFormat="1" ht="33">
      <c r="A24" s="33" t="s">
        <v>144</v>
      </c>
      <c r="B24" s="25" t="s">
        <v>48</v>
      </c>
      <c r="C24" s="25" t="s">
        <v>49</v>
      </c>
      <c r="D24" s="28" t="s">
        <v>227</v>
      </c>
      <c r="E24" s="25"/>
      <c r="F24" s="27">
        <f>F25</f>
        <v>0</v>
      </c>
      <c r="G24" s="27">
        <f t="shared" si="23"/>
        <v>0</v>
      </c>
      <c r="H24" s="27">
        <f t="shared" si="23"/>
        <v>4334</v>
      </c>
      <c r="I24" s="27">
        <f t="shared" si="23"/>
        <v>0</v>
      </c>
      <c r="J24" s="27">
        <f t="shared" si="23"/>
        <v>0</v>
      </c>
      <c r="K24" s="27">
        <f t="shared" si="23"/>
        <v>0</v>
      </c>
      <c r="L24" s="27">
        <f t="shared" si="23"/>
        <v>0</v>
      </c>
      <c r="M24" s="27">
        <f t="shared" si="23"/>
        <v>0</v>
      </c>
      <c r="N24" s="27">
        <f t="shared" si="23"/>
        <v>0</v>
      </c>
      <c r="O24" s="27">
        <f t="shared" si="24"/>
        <v>0</v>
      </c>
      <c r="P24" s="27">
        <f t="shared" si="24"/>
        <v>4334</v>
      </c>
      <c r="Q24" s="27">
        <f t="shared" si="24"/>
        <v>0</v>
      </c>
      <c r="R24" s="181">
        <f t="shared" si="24"/>
        <v>0</v>
      </c>
      <c r="S24" s="181">
        <f t="shared" si="24"/>
        <v>0</v>
      </c>
      <c r="T24" s="181">
        <f t="shared" si="24"/>
        <v>0</v>
      </c>
      <c r="U24" s="181">
        <f t="shared" si="24"/>
        <v>0</v>
      </c>
      <c r="V24" s="27">
        <f t="shared" si="24"/>
        <v>0</v>
      </c>
      <c r="W24" s="27">
        <f t="shared" si="24"/>
        <v>0</v>
      </c>
      <c r="X24" s="27">
        <f t="shared" si="24"/>
        <v>4334</v>
      </c>
      <c r="Y24" s="27">
        <f t="shared" si="24"/>
        <v>0</v>
      </c>
      <c r="Z24" s="181">
        <f t="shared" si="25"/>
        <v>0</v>
      </c>
      <c r="AA24" s="181">
        <f t="shared" si="25"/>
        <v>0</v>
      </c>
      <c r="AB24" s="181">
        <f t="shared" si="25"/>
        <v>0</v>
      </c>
      <c r="AC24" s="181">
        <f t="shared" si="25"/>
        <v>0</v>
      </c>
      <c r="AD24" s="27">
        <f t="shared" si="25"/>
        <v>0</v>
      </c>
      <c r="AE24" s="27">
        <f t="shared" si="25"/>
        <v>0</v>
      </c>
      <c r="AF24" s="27">
        <f t="shared" si="25"/>
        <v>4334</v>
      </c>
      <c r="AG24" s="27">
        <f t="shared" si="25"/>
        <v>0</v>
      </c>
      <c r="AH24" s="181">
        <f t="shared" si="25"/>
        <v>0</v>
      </c>
      <c r="AI24" s="181">
        <f t="shared" si="25"/>
        <v>0</v>
      </c>
      <c r="AJ24" s="181">
        <f t="shared" si="25"/>
        <v>0</v>
      </c>
      <c r="AK24" s="181">
        <f t="shared" si="25"/>
        <v>0</v>
      </c>
      <c r="AL24" s="27">
        <f t="shared" si="25"/>
        <v>0</v>
      </c>
      <c r="AM24" s="27">
        <f t="shared" si="25"/>
        <v>0</v>
      </c>
      <c r="AN24" s="27">
        <f t="shared" si="25"/>
        <v>4334</v>
      </c>
      <c r="AO24" s="27">
        <f t="shared" si="25"/>
        <v>0</v>
      </c>
      <c r="AP24" s="181">
        <f t="shared" si="26"/>
        <v>0</v>
      </c>
      <c r="AQ24" s="181">
        <f t="shared" si="26"/>
        <v>0</v>
      </c>
      <c r="AR24" s="181">
        <f t="shared" si="26"/>
        <v>0</v>
      </c>
      <c r="AS24" s="181">
        <f t="shared" si="26"/>
        <v>0</v>
      </c>
      <c r="AT24" s="27">
        <f t="shared" si="26"/>
        <v>0</v>
      </c>
      <c r="AU24" s="27">
        <f t="shared" si="26"/>
        <v>0</v>
      </c>
      <c r="AV24" s="27">
        <f t="shared" si="26"/>
        <v>4334</v>
      </c>
      <c r="AW24" s="27">
        <f t="shared" si="26"/>
        <v>0</v>
      </c>
      <c r="AX24" s="181">
        <f t="shared" si="26"/>
        <v>0</v>
      </c>
      <c r="AY24" s="181">
        <f t="shared" si="26"/>
        <v>0</v>
      </c>
      <c r="AZ24" s="181">
        <f t="shared" si="26"/>
        <v>0</v>
      </c>
      <c r="BA24" s="181">
        <f t="shared" si="26"/>
        <v>0</v>
      </c>
      <c r="BB24" s="27">
        <f t="shared" si="26"/>
        <v>0</v>
      </c>
      <c r="BC24" s="27">
        <f t="shared" si="26"/>
        <v>0</v>
      </c>
      <c r="BD24" s="27">
        <f t="shared" si="26"/>
        <v>4334</v>
      </c>
      <c r="BE24" s="27">
        <f t="shared" si="26"/>
        <v>0</v>
      </c>
    </row>
    <row r="25" spans="1:57" s="9" customFormat="1" ht="16.5">
      <c r="A25" s="33" t="s">
        <v>110</v>
      </c>
      <c r="B25" s="25" t="s">
        <v>48</v>
      </c>
      <c r="C25" s="25" t="s">
        <v>49</v>
      </c>
      <c r="D25" s="28" t="s">
        <v>645</v>
      </c>
      <c r="E25" s="25"/>
      <c r="F25" s="27">
        <f>F26</f>
        <v>0</v>
      </c>
      <c r="G25" s="27">
        <f t="shared" si="23"/>
        <v>0</v>
      </c>
      <c r="H25" s="27">
        <f t="shared" si="23"/>
        <v>4334</v>
      </c>
      <c r="I25" s="27">
        <f t="shared" si="23"/>
        <v>0</v>
      </c>
      <c r="J25" s="27">
        <f t="shared" si="23"/>
        <v>0</v>
      </c>
      <c r="K25" s="27">
        <f t="shared" si="23"/>
        <v>0</v>
      </c>
      <c r="L25" s="27">
        <f t="shared" si="23"/>
        <v>0</v>
      </c>
      <c r="M25" s="27">
        <f t="shared" si="23"/>
        <v>0</v>
      </c>
      <c r="N25" s="27">
        <f t="shared" si="23"/>
        <v>0</v>
      </c>
      <c r="O25" s="27">
        <f t="shared" si="24"/>
        <v>0</v>
      </c>
      <c r="P25" s="27">
        <f t="shared" si="24"/>
        <v>4334</v>
      </c>
      <c r="Q25" s="27">
        <f t="shared" si="24"/>
        <v>0</v>
      </c>
      <c r="R25" s="181">
        <f t="shared" si="24"/>
        <v>0</v>
      </c>
      <c r="S25" s="181">
        <f t="shared" si="24"/>
        <v>0</v>
      </c>
      <c r="T25" s="181">
        <f t="shared" si="24"/>
        <v>0</v>
      </c>
      <c r="U25" s="181">
        <f t="shared" si="24"/>
        <v>0</v>
      </c>
      <c r="V25" s="27">
        <f t="shared" si="24"/>
        <v>0</v>
      </c>
      <c r="W25" s="27">
        <f t="shared" si="24"/>
        <v>0</v>
      </c>
      <c r="X25" s="27">
        <f t="shared" si="24"/>
        <v>4334</v>
      </c>
      <c r="Y25" s="27">
        <f t="shared" si="24"/>
        <v>0</v>
      </c>
      <c r="Z25" s="181">
        <f t="shared" si="25"/>
        <v>0</v>
      </c>
      <c r="AA25" s="181">
        <f t="shared" si="25"/>
        <v>0</v>
      </c>
      <c r="AB25" s="181">
        <f t="shared" si="25"/>
        <v>0</v>
      </c>
      <c r="AC25" s="181">
        <f t="shared" si="25"/>
        <v>0</v>
      </c>
      <c r="AD25" s="27">
        <f t="shared" si="25"/>
        <v>0</v>
      </c>
      <c r="AE25" s="27">
        <f t="shared" si="25"/>
        <v>0</v>
      </c>
      <c r="AF25" s="27">
        <f t="shared" si="25"/>
        <v>4334</v>
      </c>
      <c r="AG25" s="27">
        <f t="shared" si="25"/>
        <v>0</v>
      </c>
      <c r="AH25" s="181">
        <f t="shared" si="25"/>
        <v>0</v>
      </c>
      <c r="AI25" s="181">
        <f t="shared" si="25"/>
        <v>0</v>
      </c>
      <c r="AJ25" s="181">
        <f t="shared" si="25"/>
        <v>0</v>
      </c>
      <c r="AK25" s="181">
        <f t="shared" si="25"/>
        <v>0</v>
      </c>
      <c r="AL25" s="27">
        <f t="shared" si="25"/>
        <v>0</v>
      </c>
      <c r="AM25" s="27">
        <f t="shared" si="25"/>
        <v>0</v>
      </c>
      <c r="AN25" s="27">
        <f t="shared" si="25"/>
        <v>4334</v>
      </c>
      <c r="AO25" s="27">
        <f t="shared" si="25"/>
        <v>0</v>
      </c>
      <c r="AP25" s="181">
        <f t="shared" si="26"/>
        <v>0</v>
      </c>
      <c r="AQ25" s="181">
        <f t="shared" si="26"/>
        <v>0</v>
      </c>
      <c r="AR25" s="181">
        <f t="shared" si="26"/>
        <v>0</v>
      </c>
      <c r="AS25" s="181">
        <f t="shared" si="26"/>
        <v>0</v>
      </c>
      <c r="AT25" s="27">
        <f t="shared" si="26"/>
        <v>0</v>
      </c>
      <c r="AU25" s="27">
        <f t="shared" si="26"/>
        <v>0</v>
      </c>
      <c r="AV25" s="27">
        <f t="shared" si="26"/>
        <v>4334</v>
      </c>
      <c r="AW25" s="27">
        <f t="shared" si="26"/>
        <v>0</v>
      </c>
      <c r="AX25" s="181">
        <f t="shared" si="26"/>
        <v>0</v>
      </c>
      <c r="AY25" s="181">
        <f t="shared" si="26"/>
        <v>0</v>
      </c>
      <c r="AZ25" s="181">
        <f t="shared" si="26"/>
        <v>0</v>
      </c>
      <c r="BA25" s="181">
        <f t="shared" si="26"/>
        <v>0</v>
      </c>
      <c r="BB25" s="27">
        <f t="shared" si="26"/>
        <v>0</v>
      </c>
      <c r="BC25" s="27">
        <f t="shared" si="26"/>
        <v>0</v>
      </c>
      <c r="BD25" s="27">
        <f t="shared" si="26"/>
        <v>4334</v>
      </c>
      <c r="BE25" s="27">
        <f t="shared" si="26"/>
        <v>0</v>
      </c>
    </row>
    <row r="26" spans="1:57" s="9" customFormat="1" ht="82.5">
      <c r="A26" s="33" t="s">
        <v>518</v>
      </c>
      <c r="B26" s="25" t="s">
        <v>48</v>
      </c>
      <c r="C26" s="25" t="s">
        <v>49</v>
      </c>
      <c r="D26" s="28" t="s">
        <v>645</v>
      </c>
      <c r="E26" s="25" t="s">
        <v>103</v>
      </c>
      <c r="F26" s="27">
        <f>F27</f>
        <v>0</v>
      </c>
      <c r="G26" s="27">
        <f t="shared" si="23"/>
        <v>0</v>
      </c>
      <c r="H26" s="27">
        <f t="shared" si="23"/>
        <v>4334</v>
      </c>
      <c r="I26" s="27">
        <f t="shared" si="23"/>
        <v>0</v>
      </c>
      <c r="J26" s="27">
        <f t="shared" si="23"/>
        <v>0</v>
      </c>
      <c r="K26" s="27">
        <f t="shared" si="23"/>
        <v>0</v>
      </c>
      <c r="L26" s="27">
        <f t="shared" si="23"/>
        <v>0</v>
      </c>
      <c r="M26" s="27">
        <f t="shared" si="23"/>
        <v>0</v>
      </c>
      <c r="N26" s="27">
        <f t="shared" si="23"/>
        <v>0</v>
      </c>
      <c r="O26" s="27">
        <f t="shared" si="24"/>
        <v>0</v>
      </c>
      <c r="P26" s="27">
        <f t="shared" si="24"/>
        <v>4334</v>
      </c>
      <c r="Q26" s="27">
        <f t="shared" si="24"/>
        <v>0</v>
      </c>
      <c r="R26" s="181">
        <f t="shared" si="24"/>
        <v>0</v>
      </c>
      <c r="S26" s="181">
        <f t="shared" si="24"/>
        <v>0</v>
      </c>
      <c r="T26" s="181">
        <f t="shared" si="24"/>
        <v>0</v>
      </c>
      <c r="U26" s="181">
        <f t="shared" si="24"/>
        <v>0</v>
      </c>
      <c r="V26" s="27">
        <f t="shared" si="24"/>
        <v>0</v>
      </c>
      <c r="W26" s="27">
        <f t="shared" si="24"/>
        <v>0</v>
      </c>
      <c r="X26" s="27">
        <f t="shared" si="24"/>
        <v>4334</v>
      </c>
      <c r="Y26" s="27">
        <f t="shared" si="24"/>
        <v>0</v>
      </c>
      <c r="Z26" s="181">
        <f t="shared" si="25"/>
        <v>0</v>
      </c>
      <c r="AA26" s="181">
        <f t="shared" si="25"/>
        <v>0</v>
      </c>
      <c r="AB26" s="181">
        <f t="shared" si="25"/>
        <v>0</v>
      </c>
      <c r="AC26" s="181">
        <f t="shared" si="25"/>
        <v>0</v>
      </c>
      <c r="AD26" s="27">
        <f t="shared" si="25"/>
        <v>0</v>
      </c>
      <c r="AE26" s="27">
        <f t="shared" si="25"/>
        <v>0</v>
      </c>
      <c r="AF26" s="27">
        <f t="shared" si="25"/>
        <v>4334</v>
      </c>
      <c r="AG26" s="27">
        <f t="shared" si="25"/>
        <v>0</v>
      </c>
      <c r="AH26" s="181">
        <f t="shared" si="25"/>
        <v>0</v>
      </c>
      <c r="AI26" s="181">
        <f t="shared" si="25"/>
        <v>0</v>
      </c>
      <c r="AJ26" s="181">
        <f t="shared" si="25"/>
        <v>0</v>
      </c>
      <c r="AK26" s="181">
        <f t="shared" si="25"/>
        <v>0</v>
      </c>
      <c r="AL26" s="27">
        <f t="shared" si="25"/>
        <v>0</v>
      </c>
      <c r="AM26" s="27">
        <f t="shared" si="25"/>
        <v>0</v>
      </c>
      <c r="AN26" s="27">
        <f t="shared" si="25"/>
        <v>4334</v>
      </c>
      <c r="AO26" s="27">
        <f t="shared" si="25"/>
        <v>0</v>
      </c>
      <c r="AP26" s="181">
        <f t="shared" si="26"/>
        <v>0</v>
      </c>
      <c r="AQ26" s="181">
        <f t="shared" si="26"/>
        <v>0</v>
      </c>
      <c r="AR26" s="181">
        <f t="shared" si="26"/>
        <v>0</v>
      </c>
      <c r="AS26" s="181">
        <f t="shared" si="26"/>
        <v>0</v>
      </c>
      <c r="AT26" s="27">
        <f t="shared" si="26"/>
        <v>0</v>
      </c>
      <c r="AU26" s="27">
        <f t="shared" si="26"/>
        <v>0</v>
      </c>
      <c r="AV26" s="27">
        <f t="shared" si="26"/>
        <v>4334</v>
      </c>
      <c r="AW26" s="27">
        <f t="shared" si="26"/>
        <v>0</v>
      </c>
      <c r="AX26" s="181">
        <f t="shared" si="26"/>
        <v>0</v>
      </c>
      <c r="AY26" s="181">
        <f t="shared" si="26"/>
        <v>0</v>
      </c>
      <c r="AZ26" s="181">
        <f t="shared" si="26"/>
        <v>0</v>
      </c>
      <c r="BA26" s="181">
        <f t="shared" si="26"/>
        <v>0</v>
      </c>
      <c r="BB26" s="27">
        <f t="shared" si="26"/>
        <v>0</v>
      </c>
      <c r="BC26" s="27">
        <f t="shared" si="26"/>
        <v>0</v>
      </c>
      <c r="BD26" s="27">
        <f t="shared" si="26"/>
        <v>4334</v>
      </c>
      <c r="BE26" s="27">
        <f t="shared" si="26"/>
        <v>0</v>
      </c>
    </row>
    <row r="27" spans="1:57" s="9" customFormat="1" ht="33">
      <c r="A27" s="33" t="s">
        <v>159</v>
      </c>
      <c r="B27" s="25" t="s">
        <v>48</v>
      </c>
      <c r="C27" s="25" t="s">
        <v>49</v>
      </c>
      <c r="D27" s="28" t="s">
        <v>645</v>
      </c>
      <c r="E27" s="25" t="s">
        <v>158</v>
      </c>
      <c r="F27" s="27"/>
      <c r="G27" s="27"/>
      <c r="H27" s="27">
        <v>4334</v>
      </c>
      <c r="I27" s="72"/>
      <c r="J27" s="55"/>
      <c r="K27" s="55"/>
      <c r="L27" s="55"/>
      <c r="M27" s="55"/>
      <c r="N27" s="27">
        <f>F27+J27+K27</f>
        <v>0</v>
      </c>
      <c r="O27" s="27">
        <f>G27+K27</f>
        <v>0</v>
      </c>
      <c r="P27" s="27">
        <f>H27+L27+M27</f>
        <v>4334</v>
      </c>
      <c r="Q27" s="72">
        <f>I27+M27</f>
        <v>0</v>
      </c>
      <c r="R27" s="183"/>
      <c r="S27" s="183"/>
      <c r="T27" s="183"/>
      <c r="U27" s="183"/>
      <c r="V27" s="27">
        <f>N27+R27+S27</f>
        <v>0</v>
      </c>
      <c r="W27" s="27">
        <f>O27+S27</f>
        <v>0</v>
      </c>
      <c r="X27" s="27">
        <f>P27+T27+U27</f>
        <v>4334</v>
      </c>
      <c r="Y27" s="72">
        <f>Q27+U27</f>
        <v>0</v>
      </c>
      <c r="Z27" s="183"/>
      <c r="AA27" s="183"/>
      <c r="AB27" s="183"/>
      <c r="AC27" s="183"/>
      <c r="AD27" s="27">
        <f>V27+Z27+AA27</f>
        <v>0</v>
      </c>
      <c r="AE27" s="27">
        <f>W27+AA27</f>
        <v>0</v>
      </c>
      <c r="AF27" s="27">
        <f>X27+AB27+AC27</f>
        <v>4334</v>
      </c>
      <c r="AG27" s="72">
        <f>Y27+AC27</f>
        <v>0</v>
      </c>
      <c r="AH27" s="183"/>
      <c r="AI27" s="183"/>
      <c r="AJ27" s="183"/>
      <c r="AK27" s="183"/>
      <c r="AL27" s="27">
        <f>AD27+AH27+AI27</f>
        <v>0</v>
      </c>
      <c r="AM27" s="27">
        <f>AE27+AI27</f>
        <v>0</v>
      </c>
      <c r="AN27" s="27">
        <f>AF27+AJ27+AK27</f>
        <v>4334</v>
      </c>
      <c r="AO27" s="72">
        <f>AG27+AK27</f>
        <v>0</v>
      </c>
      <c r="AP27" s="183"/>
      <c r="AQ27" s="183"/>
      <c r="AR27" s="183"/>
      <c r="AS27" s="183"/>
      <c r="AT27" s="27">
        <f>AL27+AP27+AQ27</f>
        <v>0</v>
      </c>
      <c r="AU27" s="27">
        <f>AM27+AQ27</f>
        <v>0</v>
      </c>
      <c r="AV27" s="27">
        <f>AN27+AR27+AS27</f>
        <v>4334</v>
      </c>
      <c r="AW27" s="72">
        <f>AO27+AS27</f>
        <v>0</v>
      </c>
      <c r="AX27" s="183"/>
      <c r="AY27" s="183"/>
      <c r="AZ27" s="183"/>
      <c r="BA27" s="183"/>
      <c r="BB27" s="27">
        <f>AT27+AX27+AY27</f>
        <v>0</v>
      </c>
      <c r="BC27" s="27">
        <f>AU27+AY27</f>
        <v>0</v>
      </c>
      <c r="BD27" s="27">
        <f>AV27+AZ27+BA27</f>
        <v>4334</v>
      </c>
      <c r="BE27" s="72">
        <f>AW27+BA27</f>
        <v>0</v>
      </c>
    </row>
    <row r="28" spans="1:57" s="6" customFormat="1" ht="15.75">
      <c r="A28" s="29"/>
      <c r="B28" s="16"/>
      <c r="C28" s="16"/>
      <c r="D28" s="17"/>
      <c r="E28" s="16"/>
      <c r="F28" s="52"/>
      <c r="G28" s="52"/>
      <c r="H28" s="52"/>
      <c r="I28" s="70"/>
      <c r="J28" s="52"/>
      <c r="K28" s="52"/>
      <c r="L28" s="52"/>
      <c r="M28" s="70"/>
      <c r="N28" s="52"/>
      <c r="O28" s="52"/>
      <c r="P28" s="52"/>
      <c r="Q28" s="70"/>
      <c r="R28" s="178"/>
      <c r="S28" s="178"/>
      <c r="T28" s="178"/>
      <c r="U28" s="179"/>
      <c r="V28" s="52"/>
      <c r="W28" s="52"/>
      <c r="X28" s="52"/>
      <c r="Y28" s="70"/>
      <c r="Z28" s="178"/>
      <c r="AA28" s="178"/>
      <c r="AB28" s="178"/>
      <c r="AC28" s="179"/>
      <c r="AD28" s="52"/>
      <c r="AE28" s="52"/>
      <c r="AF28" s="52"/>
      <c r="AG28" s="70"/>
      <c r="AH28" s="178"/>
      <c r="AI28" s="178"/>
      <c r="AJ28" s="178"/>
      <c r="AK28" s="179"/>
      <c r="AL28" s="52"/>
      <c r="AM28" s="52"/>
      <c r="AN28" s="52"/>
      <c r="AO28" s="70"/>
      <c r="AP28" s="178"/>
      <c r="AQ28" s="178"/>
      <c r="AR28" s="178"/>
      <c r="AS28" s="179"/>
      <c r="AT28" s="52"/>
      <c r="AU28" s="52"/>
      <c r="AV28" s="52"/>
      <c r="AW28" s="70"/>
      <c r="AX28" s="178"/>
      <c r="AY28" s="178"/>
      <c r="AZ28" s="178"/>
      <c r="BA28" s="179"/>
      <c r="BB28" s="52"/>
      <c r="BC28" s="52"/>
      <c r="BD28" s="52"/>
      <c r="BE28" s="70"/>
    </row>
    <row r="29" spans="1:57" s="7" customFormat="1" ht="78" customHeight="1">
      <c r="A29" s="30" t="s">
        <v>50</v>
      </c>
      <c r="B29" s="22" t="s">
        <v>48</v>
      </c>
      <c r="C29" s="22" t="s">
        <v>51</v>
      </c>
      <c r="D29" s="31"/>
      <c r="E29" s="22"/>
      <c r="F29" s="32">
        <f t="shared" ref="F29:M30" si="27">F30</f>
        <v>71575</v>
      </c>
      <c r="G29" s="32">
        <f t="shared" si="27"/>
        <v>0</v>
      </c>
      <c r="H29" s="32">
        <f t="shared" si="27"/>
        <v>71575</v>
      </c>
      <c r="I29" s="73">
        <f t="shared" si="27"/>
        <v>0</v>
      </c>
      <c r="J29" s="32">
        <f t="shared" si="27"/>
        <v>0</v>
      </c>
      <c r="K29" s="32">
        <f t="shared" si="27"/>
        <v>0</v>
      </c>
      <c r="L29" s="32">
        <f t="shared" si="27"/>
        <v>0</v>
      </c>
      <c r="M29" s="73">
        <f t="shared" si="27"/>
        <v>0</v>
      </c>
      <c r="N29" s="32">
        <f t="shared" ref="N29:AC30" si="28">N30</f>
        <v>71575</v>
      </c>
      <c r="O29" s="32">
        <f t="shared" si="28"/>
        <v>0</v>
      </c>
      <c r="P29" s="32">
        <f t="shared" si="28"/>
        <v>71575</v>
      </c>
      <c r="Q29" s="73">
        <f t="shared" si="28"/>
        <v>0</v>
      </c>
      <c r="R29" s="184">
        <f t="shared" si="28"/>
        <v>0</v>
      </c>
      <c r="S29" s="184">
        <f t="shared" si="28"/>
        <v>0</v>
      </c>
      <c r="T29" s="184">
        <f t="shared" si="28"/>
        <v>0</v>
      </c>
      <c r="U29" s="185">
        <f t="shared" si="28"/>
        <v>0</v>
      </c>
      <c r="V29" s="32">
        <f t="shared" si="28"/>
        <v>71575</v>
      </c>
      <c r="W29" s="32">
        <f t="shared" si="28"/>
        <v>0</v>
      </c>
      <c r="X29" s="32">
        <f t="shared" si="28"/>
        <v>71575</v>
      </c>
      <c r="Y29" s="73">
        <f t="shared" si="28"/>
        <v>0</v>
      </c>
      <c r="Z29" s="184">
        <f t="shared" si="28"/>
        <v>0</v>
      </c>
      <c r="AA29" s="184">
        <f t="shared" si="28"/>
        <v>0</v>
      </c>
      <c r="AB29" s="184">
        <f t="shared" si="28"/>
        <v>0</v>
      </c>
      <c r="AC29" s="185">
        <f t="shared" si="28"/>
        <v>0</v>
      </c>
      <c r="AD29" s="32">
        <f t="shared" ref="Z29:AP30" si="29">AD30</f>
        <v>71575</v>
      </c>
      <c r="AE29" s="32">
        <f t="shared" si="29"/>
        <v>0</v>
      </c>
      <c r="AF29" s="32">
        <f t="shared" si="29"/>
        <v>71575</v>
      </c>
      <c r="AG29" s="73">
        <f t="shared" si="29"/>
        <v>0</v>
      </c>
      <c r="AH29" s="184">
        <f t="shared" si="29"/>
        <v>0</v>
      </c>
      <c r="AI29" s="184">
        <f t="shared" si="29"/>
        <v>0</v>
      </c>
      <c r="AJ29" s="184">
        <f t="shared" si="29"/>
        <v>0</v>
      </c>
      <c r="AK29" s="185">
        <f t="shared" si="29"/>
        <v>0</v>
      </c>
      <c r="AL29" s="32">
        <f t="shared" si="29"/>
        <v>71575</v>
      </c>
      <c r="AM29" s="32">
        <f t="shared" si="29"/>
        <v>0</v>
      </c>
      <c r="AN29" s="32">
        <f t="shared" si="29"/>
        <v>71575</v>
      </c>
      <c r="AO29" s="73">
        <f t="shared" si="29"/>
        <v>0</v>
      </c>
      <c r="AP29" s="184">
        <f t="shared" si="29"/>
        <v>0</v>
      </c>
      <c r="AQ29" s="184">
        <f t="shared" ref="AP29:BE30" si="30">AQ30</f>
        <v>0</v>
      </c>
      <c r="AR29" s="184">
        <f t="shared" si="30"/>
        <v>0</v>
      </c>
      <c r="AS29" s="185">
        <f t="shared" si="30"/>
        <v>0</v>
      </c>
      <c r="AT29" s="32">
        <f t="shared" si="30"/>
        <v>71575</v>
      </c>
      <c r="AU29" s="32">
        <f t="shared" si="30"/>
        <v>0</v>
      </c>
      <c r="AV29" s="32">
        <f t="shared" si="30"/>
        <v>71575</v>
      </c>
      <c r="AW29" s="73">
        <f t="shared" si="30"/>
        <v>0</v>
      </c>
      <c r="AX29" s="184">
        <f t="shared" si="30"/>
        <v>0</v>
      </c>
      <c r="AY29" s="184">
        <f t="shared" si="30"/>
        <v>0</v>
      </c>
      <c r="AZ29" s="184">
        <f t="shared" si="30"/>
        <v>0</v>
      </c>
      <c r="BA29" s="185">
        <f t="shared" si="30"/>
        <v>0</v>
      </c>
      <c r="BB29" s="32">
        <f t="shared" si="30"/>
        <v>71575</v>
      </c>
      <c r="BC29" s="32">
        <f t="shared" si="30"/>
        <v>0</v>
      </c>
      <c r="BD29" s="32">
        <f t="shared" si="30"/>
        <v>71575</v>
      </c>
      <c r="BE29" s="73">
        <f t="shared" si="30"/>
        <v>0</v>
      </c>
    </row>
    <row r="30" spans="1:57" s="7" customFormat="1" ht="18.75">
      <c r="A30" s="24" t="s">
        <v>79</v>
      </c>
      <c r="B30" s="25" t="s">
        <v>48</v>
      </c>
      <c r="C30" s="25" t="s">
        <v>51</v>
      </c>
      <c r="D30" s="26" t="s">
        <v>218</v>
      </c>
      <c r="E30" s="164"/>
      <c r="F30" s="47">
        <f t="shared" si="27"/>
        <v>71575</v>
      </c>
      <c r="G30" s="47">
        <f t="shared" si="27"/>
        <v>0</v>
      </c>
      <c r="H30" s="47">
        <f t="shared" si="27"/>
        <v>71575</v>
      </c>
      <c r="I30" s="74">
        <f t="shared" si="27"/>
        <v>0</v>
      </c>
      <c r="J30" s="47">
        <f t="shared" si="27"/>
        <v>0</v>
      </c>
      <c r="K30" s="47">
        <f t="shared" si="27"/>
        <v>0</v>
      </c>
      <c r="L30" s="47">
        <f t="shared" si="27"/>
        <v>0</v>
      </c>
      <c r="M30" s="74">
        <f t="shared" si="27"/>
        <v>0</v>
      </c>
      <c r="N30" s="47">
        <f t="shared" si="28"/>
        <v>71575</v>
      </c>
      <c r="O30" s="47">
        <f t="shared" si="28"/>
        <v>0</v>
      </c>
      <c r="P30" s="47">
        <f t="shared" si="28"/>
        <v>71575</v>
      </c>
      <c r="Q30" s="74">
        <f t="shared" si="28"/>
        <v>0</v>
      </c>
      <c r="R30" s="186">
        <f t="shared" si="28"/>
        <v>0</v>
      </c>
      <c r="S30" s="186">
        <f t="shared" si="28"/>
        <v>0</v>
      </c>
      <c r="T30" s="186">
        <f t="shared" si="28"/>
        <v>0</v>
      </c>
      <c r="U30" s="187">
        <f t="shared" si="28"/>
        <v>0</v>
      </c>
      <c r="V30" s="47">
        <f t="shared" si="28"/>
        <v>71575</v>
      </c>
      <c r="W30" s="47">
        <f t="shared" si="28"/>
        <v>0</v>
      </c>
      <c r="X30" s="47">
        <f t="shared" si="28"/>
        <v>71575</v>
      </c>
      <c r="Y30" s="74">
        <f t="shared" si="28"/>
        <v>0</v>
      </c>
      <c r="Z30" s="186">
        <f t="shared" si="29"/>
        <v>0</v>
      </c>
      <c r="AA30" s="186">
        <f t="shared" si="29"/>
        <v>0</v>
      </c>
      <c r="AB30" s="186">
        <f t="shared" si="29"/>
        <v>0</v>
      </c>
      <c r="AC30" s="187">
        <f t="shared" si="29"/>
        <v>0</v>
      </c>
      <c r="AD30" s="47">
        <f t="shared" si="29"/>
        <v>71575</v>
      </c>
      <c r="AE30" s="47">
        <f t="shared" si="29"/>
        <v>0</v>
      </c>
      <c r="AF30" s="47">
        <f t="shared" si="29"/>
        <v>71575</v>
      </c>
      <c r="AG30" s="74">
        <f t="shared" si="29"/>
        <v>0</v>
      </c>
      <c r="AH30" s="186">
        <f t="shared" si="29"/>
        <v>0</v>
      </c>
      <c r="AI30" s="186">
        <f t="shared" si="29"/>
        <v>0</v>
      </c>
      <c r="AJ30" s="186">
        <f t="shared" si="29"/>
        <v>0</v>
      </c>
      <c r="AK30" s="187">
        <f t="shared" si="29"/>
        <v>0</v>
      </c>
      <c r="AL30" s="47">
        <f t="shared" si="29"/>
        <v>71575</v>
      </c>
      <c r="AM30" s="47">
        <f t="shared" si="29"/>
        <v>0</v>
      </c>
      <c r="AN30" s="47">
        <f t="shared" si="29"/>
        <v>71575</v>
      </c>
      <c r="AO30" s="74">
        <f t="shared" si="29"/>
        <v>0</v>
      </c>
      <c r="AP30" s="186">
        <f t="shared" si="30"/>
        <v>0</v>
      </c>
      <c r="AQ30" s="186">
        <f t="shared" si="30"/>
        <v>0</v>
      </c>
      <c r="AR30" s="186">
        <f t="shared" si="30"/>
        <v>0</v>
      </c>
      <c r="AS30" s="187">
        <f t="shared" si="30"/>
        <v>0</v>
      </c>
      <c r="AT30" s="47">
        <f t="shared" si="30"/>
        <v>71575</v>
      </c>
      <c r="AU30" s="47">
        <f t="shared" si="30"/>
        <v>0</v>
      </c>
      <c r="AV30" s="47">
        <f t="shared" si="30"/>
        <v>71575</v>
      </c>
      <c r="AW30" s="74">
        <f t="shared" si="30"/>
        <v>0</v>
      </c>
      <c r="AX30" s="186">
        <f t="shared" si="30"/>
        <v>0</v>
      </c>
      <c r="AY30" s="186">
        <f t="shared" si="30"/>
        <v>0</v>
      </c>
      <c r="AZ30" s="186">
        <f t="shared" si="30"/>
        <v>0</v>
      </c>
      <c r="BA30" s="187">
        <f t="shared" si="30"/>
        <v>0</v>
      </c>
      <c r="BB30" s="47">
        <f t="shared" si="30"/>
        <v>71575</v>
      </c>
      <c r="BC30" s="47">
        <f t="shared" si="30"/>
        <v>0</v>
      </c>
      <c r="BD30" s="47">
        <f t="shared" si="30"/>
        <v>71575</v>
      </c>
      <c r="BE30" s="74">
        <f t="shared" si="30"/>
        <v>0</v>
      </c>
    </row>
    <row r="31" spans="1:57" s="7" customFormat="1" ht="33.75">
      <c r="A31" s="24" t="s">
        <v>144</v>
      </c>
      <c r="B31" s="25" t="s">
        <v>48</v>
      </c>
      <c r="C31" s="25" t="s">
        <v>51</v>
      </c>
      <c r="D31" s="28" t="s">
        <v>227</v>
      </c>
      <c r="E31" s="25"/>
      <c r="F31" s="47">
        <f t="shared" ref="F31:H31" si="31">F32+F35+F38</f>
        <v>71575</v>
      </c>
      <c r="G31" s="47">
        <f t="shared" si="31"/>
        <v>0</v>
      </c>
      <c r="H31" s="47">
        <f t="shared" si="31"/>
        <v>71575</v>
      </c>
      <c r="I31" s="74">
        <f t="shared" ref="I31:L31" si="32">I32+I35+I38</f>
        <v>0</v>
      </c>
      <c r="J31" s="47">
        <f t="shared" si="32"/>
        <v>0</v>
      </c>
      <c r="K31" s="47">
        <f t="shared" si="32"/>
        <v>0</v>
      </c>
      <c r="L31" s="47">
        <f t="shared" si="32"/>
        <v>0</v>
      </c>
      <c r="M31" s="74">
        <f t="shared" ref="M31" si="33">M32+M35+M38</f>
        <v>0</v>
      </c>
      <c r="N31" s="47">
        <f t="shared" ref="N31:U31" si="34">N32+N35+N38</f>
        <v>71575</v>
      </c>
      <c r="O31" s="47">
        <f t="shared" si="34"/>
        <v>0</v>
      </c>
      <c r="P31" s="47">
        <f t="shared" si="34"/>
        <v>71575</v>
      </c>
      <c r="Q31" s="74">
        <f t="shared" si="34"/>
        <v>0</v>
      </c>
      <c r="R31" s="186">
        <f t="shared" si="34"/>
        <v>0</v>
      </c>
      <c r="S31" s="186">
        <f t="shared" si="34"/>
        <v>0</v>
      </c>
      <c r="T31" s="186">
        <f t="shared" si="34"/>
        <v>0</v>
      </c>
      <c r="U31" s="187">
        <f t="shared" si="34"/>
        <v>0</v>
      </c>
      <c r="V31" s="47">
        <f t="shared" ref="V31:AC31" si="35">V32+V35+V38</f>
        <v>71575</v>
      </c>
      <c r="W31" s="47">
        <f t="shared" si="35"/>
        <v>0</v>
      </c>
      <c r="X31" s="47">
        <f t="shared" si="35"/>
        <v>71575</v>
      </c>
      <c r="Y31" s="74">
        <f t="shared" si="35"/>
        <v>0</v>
      </c>
      <c r="Z31" s="186">
        <f t="shared" si="35"/>
        <v>0</v>
      </c>
      <c r="AA31" s="186">
        <f t="shared" si="35"/>
        <v>0</v>
      </c>
      <c r="AB31" s="186">
        <f t="shared" si="35"/>
        <v>0</v>
      </c>
      <c r="AC31" s="187">
        <f t="shared" si="35"/>
        <v>0</v>
      </c>
      <c r="AD31" s="47">
        <f t="shared" ref="AD31:AK31" si="36">AD32+AD35+AD38</f>
        <v>71575</v>
      </c>
      <c r="AE31" s="47">
        <f t="shared" si="36"/>
        <v>0</v>
      </c>
      <c r="AF31" s="47">
        <f t="shared" si="36"/>
        <v>71575</v>
      </c>
      <c r="AG31" s="74">
        <f t="shared" si="36"/>
        <v>0</v>
      </c>
      <c r="AH31" s="186">
        <f t="shared" si="36"/>
        <v>0</v>
      </c>
      <c r="AI31" s="186">
        <f t="shared" si="36"/>
        <v>0</v>
      </c>
      <c r="AJ31" s="186">
        <f t="shared" si="36"/>
        <v>0</v>
      </c>
      <c r="AK31" s="187">
        <f t="shared" si="36"/>
        <v>0</v>
      </c>
      <c r="AL31" s="47">
        <f t="shared" ref="AL31:AS31" si="37">AL32+AL35+AL38</f>
        <v>71575</v>
      </c>
      <c r="AM31" s="47">
        <f t="shared" si="37"/>
        <v>0</v>
      </c>
      <c r="AN31" s="47">
        <f t="shared" si="37"/>
        <v>71575</v>
      </c>
      <c r="AO31" s="74">
        <f t="shared" si="37"/>
        <v>0</v>
      </c>
      <c r="AP31" s="186">
        <f t="shared" si="37"/>
        <v>0</v>
      </c>
      <c r="AQ31" s="186">
        <f t="shared" si="37"/>
        <v>0</v>
      </c>
      <c r="AR31" s="186">
        <f t="shared" si="37"/>
        <v>0</v>
      </c>
      <c r="AS31" s="187">
        <f t="shared" si="37"/>
        <v>0</v>
      </c>
      <c r="AT31" s="47">
        <f t="shared" ref="AT31:BA31" si="38">AT32+AT35+AT38</f>
        <v>71575</v>
      </c>
      <c r="AU31" s="47">
        <f t="shared" si="38"/>
        <v>0</v>
      </c>
      <c r="AV31" s="47">
        <f t="shared" si="38"/>
        <v>71575</v>
      </c>
      <c r="AW31" s="74">
        <f t="shared" si="38"/>
        <v>0</v>
      </c>
      <c r="AX31" s="186">
        <f t="shared" si="38"/>
        <v>0</v>
      </c>
      <c r="AY31" s="186">
        <f t="shared" si="38"/>
        <v>0</v>
      </c>
      <c r="AZ31" s="186">
        <f t="shared" si="38"/>
        <v>0</v>
      </c>
      <c r="BA31" s="187">
        <f t="shared" si="38"/>
        <v>0</v>
      </c>
      <c r="BB31" s="47">
        <f t="shared" ref="BB31:BE31" si="39">BB32+BB35+BB38</f>
        <v>71575</v>
      </c>
      <c r="BC31" s="47">
        <f t="shared" si="39"/>
        <v>0</v>
      </c>
      <c r="BD31" s="47">
        <f t="shared" si="39"/>
        <v>71575</v>
      </c>
      <c r="BE31" s="74">
        <f t="shared" si="39"/>
        <v>0</v>
      </c>
    </row>
    <row r="32" spans="1:57" s="7" customFormat="1" ht="33.75">
      <c r="A32" s="24" t="s">
        <v>15</v>
      </c>
      <c r="B32" s="25" t="s">
        <v>48</v>
      </c>
      <c r="C32" s="25" t="s">
        <v>51</v>
      </c>
      <c r="D32" s="28" t="s">
        <v>228</v>
      </c>
      <c r="E32" s="25"/>
      <c r="F32" s="47">
        <f t="shared" ref="F32:M33" si="40">F33</f>
        <v>2466</v>
      </c>
      <c r="G32" s="47">
        <f t="shared" si="40"/>
        <v>0</v>
      </c>
      <c r="H32" s="47">
        <f t="shared" si="40"/>
        <v>2466</v>
      </c>
      <c r="I32" s="74">
        <f t="shared" si="40"/>
        <v>0</v>
      </c>
      <c r="J32" s="47">
        <f t="shared" si="40"/>
        <v>0</v>
      </c>
      <c r="K32" s="47">
        <f t="shared" si="40"/>
        <v>0</v>
      </c>
      <c r="L32" s="47">
        <f t="shared" si="40"/>
        <v>0</v>
      </c>
      <c r="M32" s="74">
        <f t="shared" si="40"/>
        <v>0</v>
      </c>
      <c r="N32" s="47">
        <f t="shared" ref="N32:AC33" si="41">N33</f>
        <v>2466</v>
      </c>
      <c r="O32" s="47">
        <f t="shared" si="41"/>
        <v>0</v>
      </c>
      <c r="P32" s="47">
        <f t="shared" si="41"/>
        <v>2466</v>
      </c>
      <c r="Q32" s="74">
        <f t="shared" si="41"/>
        <v>0</v>
      </c>
      <c r="R32" s="186">
        <f t="shared" si="41"/>
        <v>0</v>
      </c>
      <c r="S32" s="186">
        <f t="shared" si="41"/>
        <v>0</v>
      </c>
      <c r="T32" s="186">
        <f t="shared" si="41"/>
        <v>0</v>
      </c>
      <c r="U32" s="187">
        <f t="shared" si="41"/>
        <v>0</v>
      </c>
      <c r="V32" s="47">
        <f t="shared" si="41"/>
        <v>2466</v>
      </c>
      <c r="W32" s="47">
        <f t="shared" si="41"/>
        <v>0</v>
      </c>
      <c r="X32" s="47">
        <f t="shared" si="41"/>
        <v>2466</v>
      </c>
      <c r="Y32" s="74">
        <f t="shared" si="41"/>
        <v>0</v>
      </c>
      <c r="Z32" s="186">
        <f t="shared" si="41"/>
        <v>0</v>
      </c>
      <c r="AA32" s="186">
        <f t="shared" si="41"/>
        <v>0</v>
      </c>
      <c r="AB32" s="186">
        <f t="shared" si="41"/>
        <v>0</v>
      </c>
      <c r="AC32" s="187">
        <f t="shared" si="41"/>
        <v>0</v>
      </c>
      <c r="AD32" s="47">
        <f t="shared" ref="Z32:AP33" si="42">AD33</f>
        <v>2466</v>
      </c>
      <c r="AE32" s="47">
        <f t="shared" si="42"/>
        <v>0</v>
      </c>
      <c r="AF32" s="47">
        <f t="shared" si="42"/>
        <v>2466</v>
      </c>
      <c r="AG32" s="74">
        <f t="shared" si="42"/>
        <v>0</v>
      </c>
      <c r="AH32" s="186">
        <f t="shared" si="42"/>
        <v>0</v>
      </c>
      <c r="AI32" s="186">
        <f t="shared" si="42"/>
        <v>0</v>
      </c>
      <c r="AJ32" s="186">
        <f t="shared" si="42"/>
        <v>0</v>
      </c>
      <c r="AK32" s="187">
        <f t="shared" si="42"/>
        <v>0</v>
      </c>
      <c r="AL32" s="47">
        <f t="shared" si="42"/>
        <v>2466</v>
      </c>
      <c r="AM32" s="47">
        <f t="shared" si="42"/>
        <v>0</v>
      </c>
      <c r="AN32" s="47">
        <f t="shared" si="42"/>
        <v>2466</v>
      </c>
      <c r="AO32" s="74">
        <f t="shared" si="42"/>
        <v>0</v>
      </c>
      <c r="AP32" s="186">
        <f t="shared" si="42"/>
        <v>0</v>
      </c>
      <c r="AQ32" s="186">
        <f t="shared" ref="AP32:BE33" si="43">AQ33</f>
        <v>0</v>
      </c>
      <c r="AR32" s="186">
        <f t="shared" si="43"/>
        <v>0</v>
      </c>
      <c r="AS32" s="187">
        <f t="shared" si="43"/>
        <v>0</v>
      </c>
      <c r="AT32" s="47">
        <f t="shared" si="43"/>
        <v>2466</v>
      </c>
      <c r="AU32" s="47">
        <f t="shared" si="43"/>
        <v>0</v>
      </c>
      <c r="AV32" s="47">
        <f t="shared" si="43"/>
        <v>2466</v>
      </c>
      <c r="AW32" s="74">
        <f t="shared" si="43"/>
        <v>0</v>
      </c>
      <c r="AX32" s="186">
        <f t="shared" si="43"/>
        <v>0</v>
      </c>
      <c r="AY32" s="186">
        <f t="shared" si="43"/>
        <v>0</v>
      </c>
      <c r="AZ32" s="186">
        <f t="shared" si="43"/>
        <v>0</v>
      </c>
      <c r="BA32" s="187">
        <f t="shared" si="43"/>
        <v>0</v>
      </c>
      <c r="BB32" s="47">
        <f t="shared" si="43"/>
        <v>2466</v>
      </c>
      <c r="BC32" s="47">
        <f t="shared" si="43"/>
        <v>0</v>
      </c>
      <c r="BD32" s="47">
        <f t="shared" si="43"/>
        <v>2466</v>
      </c>
      <c r="BE32" s="74">
        <f t="shared" si="43"/>
        <v>0</v>
      </c>
    </row>
    <row r="33" spans="1:57" s="7" customFormat="1" ht="83.25">
      <c r="A33" s="24" t="s">
        <v>377</v>
      </c>
      <c r="B33" s="25" t="s">
        <v>48</v>
      </c>
      <c r="C33" s="25" t="s">
        <v>51</v>
      </c>
      <c r="D33" s="28" t="s">
        <v>228</v>
      </c>
      <c r="E33" s="25" t="s">
        <v>103</v>
      </c>
      <c r="F33" s="27">
        <f t="shared" si="40"/>
        <v>2466</v>
      </c>
      <c r="G33" s="27">
        <f t="shared" si="40"/>
        <v>0</v>
      </c>
      <c r="H33" s="27">
        <f t="shared" si="40"/>
        <v>2466</v>
      </c>
      <c r="I33" s="72">
        <f t="shared" si="40"/>
        <v>0</v>
      </c>
      <c r="J33" s="27">
        <f t="shared" si="40"/>
        <v>0</v>
      </c>
      <c r="K33" s="27">
        <f t="shared" si="40"/>
        <v>0</v>
      </c>
      <c r="L33" s="27">
        <f t="shared" si="40"/>
        <v>0</v>
      </c>
      <c r="M33" s="72">
        <f t="shared" si="40"/>
        <v>0</v>
      </c>
      <c r="N33" s="27">
        <f t="shared" si="41"/>
        <v>2466</v>
      </c>
      <c r="O33" s="27">
        <f t="shared" si="41"/>
        <v>0</v>
      </c>
      <c r="P33" s="27">
        <f t="shared" si="41"/>
        <v>2466</v>
      </c>
      <c r="Q33" s="72">
        <f t="shared" si="41"/>
        <v>0</v>
      </c>
      <c r="R33" s="181">
        <f t="shared" si="41"/>
        <v>0</v>
      </c>
      <c r="S33" s="181">
        <f t="shared" si="41"/>
        <v>0</v>
      </c>
      <c r="T33" s="181">
        <f t="shared" si="41"/>
        <v>0</v>
      </c>
      <c r="U33" s="182">
        <f t="shared" si="41"/>
        <v>0</v>
      </c>
      <c r="V33" s="27">
        <f t="shared" si="41"/>
        <v>2466</v>
      </c>
      <c r="W33" s="27">
        <f t="shared" si="41"/>
        <v>0</v>
      </c>
      <c r="X33" s="27">
        <f t="shared" si="41"/>
        <v>2466</v>
      </c>
      <c r="Y33" s="72">
        <f t="shared" si="41"/>
        <v>0</v>
      </c>
      <c r="Z33" s="181">
        <f t="shared" si="42"/>
        <v>0</v>
      </c>
      <c r="AA33" s="181">
        <f t="shared" si="42"/>
        <v>0</v>
      </c>
      <c r="AB33" s="181">
        <f t="shared" si="42"/>
        <v>0</v>
      </c>
      <c r="AC33" s="182">
        <f t="shared" si="42"/>
        <v>0</v>
      </c>
      <c r="AD33" s="27">
        <f t="shared" si="42"/>
        <v>2466</v>
      </c>
      <c r="AE33" s="27">
        <f t="shared" si="42"/>
        <v>0</v>
      </c>
      <c r="AF33" s="27">
        <f t="shared" si="42"/>
        <v>2466</v>
      </c>
      <c r="AG33" s="72">
        <f t="shared" si="42"/>
        <v>0</v>
      </c>
      <c r="AH33" s="181">
        <f t="shared" si="42"/>
        <v>0</v>
      </c>
      <c r="AI33" s="181">
        <f t="shared" si="42"/>
        <v>0</v>
      </c>
      <c r="AJ33" s="181">
        <f t="shared" si="42"/>
        <v>0</v>
      </c>
      <c r="AK33" s="182">
        <f t="shared" si="42"/>
        <v>0</v>
      </c>
      <c r="AL33" s="27">
        <f t="shared" si="42"/>
        <v>2466</v>
      </c>
      <c r="AM33" s="27">
        <f t="shared" si="42"/>
        <v>0</v>
      </c>
      <c r="AN33" s="27">
        <f t="shared" si="42"/>
        <v>2466</v>
      </c>
      <c r="AO33" s="72">
        <f t="shared" si="42"/>
        <v>0</v>
      </c>
      <c r="AP33" s="181">
        <f t="shared" si="43"/>
        <v>0</v>
      </c>
      <c r="AQ33" s="181">
        <f t="shared" si="43"/>
        <v>0</v>
      </c>
      <c r="AR33" s="181">
        <f t="shared" si="43"/>
        <v>0</v>
      </c>
      <c r="AS33" s="182">
        <f t="shared" si="43"/>
        <v>0</v>
      </c>
      <c r="AT33" s="27">
        <f t="shared" si="43"/>
        <v>2466</v>
      </c>
      <c r="AU33" s="27">
        <f t="shared" si="43"/>
        <v>0</v>
      </c>
      <c r="AV33" s="27">
        <f t="shared" si="43"/>
        <v>2466</v>
      </c>
      <c r="AW33" s="72">
        <f t="shared" si="43"/>
        <v>0</v>
      </c>
      <c r="AX33" s="181">
        <f t="shared" si="43"/>
        <v>0</v>
      </c>
      <c r="AY33" s="181">
        <f t="shared" si="43"/>
        <v>0</v>
      </c>
      <c r="AZ33" s="181">
        <f t="shared" si="43"/>
        <v>0</v>
      </c>
      <c r="BA33" s="182">
        <f t="shared" si="43"/>
        <v>0</v>
      </c>
      <c r="BB33" s="27">
        <f t="shared" si="43"/>
        <v>2466</v>
      </c>
      <c r="BC33" s="27">
        <f t="shared" si="43"/>
        <v>0</v>
      </c>
      <c r="BD33" s="27">
        <f t="shared" si="43"/>
        <v>2466</v>
      </c>
      <c r="BE33" s="72">
        <f t="shared" si="43"/>
        <v>0</v>
      </c>
    </row>
    <row r="34" spans="1:57" s="7" customFormat="1" ht="33.75">
      <c r="A34" s="33" t="s">
        <v>159</v>
      </c>
      <c r="B34" s="25" t="s">
        <v>48</v>
      </c>
      <c r="C34" s="25" t="s">
        <v>51</v>
      </c>
      <c r="D34" s="28" t="s">
        <v>228</v>
      </c>
      <c r="E34" s="25" t="s">
        <v>158</v>
      </c>
      <c r="F34" s="27">
        <v>2466</v>
      </c>
      <c r="G34" s="27"/>
      <c r="H34" s="27">
        <v>2466</v>
      </c>
      <c r="I34" s="72"/>
      <c r="J34" s="53"/>
      <c r="K34" s="53"/>
      <c r="L34" s="53"/>
      <c r="M34" s="53"/>
      <c r="N34" s="27">
        <f>F34+J34+K34</f>
        <v>2466</v>
      </c>
      <c r="O34" s="27">
        <f>G34+K34</f>
        <v>0</v>
      </c>
      <c r="P34" s="27">
        <f>H34+L34+M34</f>
        <v>2466</v>
      </c>
      <c r="Q34" s="72">
        <f>I34+M34</f>
        <v>0</v>
      </c>
      <c r="R34" s="188"/>
      <c r="S34" s="188"/>
      <c r="T34" s="188"/>
      <c r="U34" s="188"/>
      <c r="V34" s="27">
        <f>N34+R34+S34</f>
        <v>2466</v>
      </c>
      <c r="W34" s="27">
        <f>O34+S34</f>
        <v>0</v>
      </c>
      <c r="X34" s="27">
        <f>P34+T34+U34</f>
        <v>2466</v>
      </c>
      <c r="Y34" s="72">
        <f>Q34+U34</f>
        <v>0</v>
      </c>
      <c r="Z34" s="188"/>
      <c r="AA34" s="188"/>
      <c r="AB34" s="188"/>
      <c r="AC34" s="188"/>
      <c r="AD34" s="27">
        <f>V34+Z34+AA34</f>
        <v>2466</v>
      </c>
      <c r="AE34" s="27">
        <f>W34+AA34</f>
        <v>0</v>
      </c>
      <c r="AF34" s="27">
        <f>X34+AB34+AC34</f>
        <v>2466</v>
      </c>
      <c r="AG34" s="72">
        <f>Y34+AC34</f>
        <v>0</v>
      </c>
      <c r="AH34" s="188"/>
      <c r="AI34" s="188"/>
      <c r="AJ34" s="188"/>
      <c r="AK34" s="188"/>
      <c r="AL34" s="27">
        <f>AD34+AH34+AI34</f>
        <v>2466</v>
      </c>
      <c r="AM34" s="27">
        <f>AE34+AI34</f>
        <v>0</v>
      </c>
      <c r="AN34" s="27">
        <f>AF34+AJ34+AK34</f>
        <v>2466</v>
      </c>
      <c r="AO34" s="72">
        <f>AG34+AK34</f>
        <v>0</v>
      </c>
      <c r="AP34" s="188"/>
      <c r="AQ34" s="188"/>
      <c r="AR34" s="188"/>
      <c r="AS34" s="188"/>
      <c r="AT34" s="27">
        <f>AL34+AP34+AQ34</f>
        <v>2466</v>
      </c>
      <c r="AU34" s="27">
        <f>AM34+AQ34</f>
        <v>0</v>
      </c>
      <c r="AV34" s="27">
        <f>AN34+AR34+AS34</f>
        <v>2466</v>
      </c>
      <c r="AW34" s="72">
        <f>AO34+AS34</f>
        <v>0</v>
      </c>
      <c r="AX34" s="188"/>
      <c r="AY34" s="188"/>
      <c r="AZ34" s="188"/>
      <c r="BA34" s="188"/>
      <c r="BB34" s="27">
        <f>AT34+AX34+AY34</f>
        <v>2466</v>
      </c>
      <c r="BC34" s="27">
        <f>AU34+AY34</f>
        <v>0</v>
      </c>
      <c r="BD34" s="27">
        <f>AV34+AZ34+BA34</f>
        <v>2466</v>
      </c>
      <c r="BE34" s="72">
        <f>AW34+BA34</f>
        <v>0</v>
      </c>
    </row>
    <row r="35" spans="1:57" s="7" customFormat="1" ht="33.75">
      <c r="A35" s="24" t="s">
        <v>16</v>
      </c>
      <c r="B35" s="25" t="s">
        <v>48</v>
      </c>
      <c r="C35" s="25" t="s">
        <v>51</v>
      </c>
      <c r="D35" s="28" t="s">
        <v>229</v>
      </c>
      <c r="E35" s="25"/>
      <c r="F35" s="47">
        <f t="shared" ref="F35:M36" si="44">F36</f>
        <v>1622</v>
      </c>
      <c r="G35" s="47">
        <f t="shared" si="44"/>
        <v>0</v>
      </c>
      <c r="H35" s="47">
        <f t="shared" si="44"/>
        <v>1622</v>
      </c>
      <c r="I35" s="74">
        <f t="shared" si="44"/>
        <v>0</v>
      </c>
      <c r="J35" s="47">
        <f t="shared" si="44"/>
        <v>0</v>
      </c>
      <c r="K35" s="47">
        <f t="shared" si="44"/>
        <v>0</v>
      </c>
      <c r="L35" s="47">
        <f t="shared" si="44"/>
        <v>0</v>
      </c>
      <c r="M35" s="74">
        <f t="shared" si="44"/>
        <v>0</v>
      </c>
      <c r="N35" s="47">
        <f t="shared" ref="N35:AC36" si="45">N36</f>
        <v>1622</v>
      </c>
      <c r="O35" s="47">
        <f t="shared" si="45"/>
        <v>0</v>
      </c>
      <c r="P35" s="47">
        <f t="shared" si="45"/>
        <v>1622</v>
      </c>
      <c r="Q35" s="74">
        <f t="shared" si="45"/>
        <v>0</v>
      </c>
      <c r="R35" s="186">
        <f t="shared" si="45"/>
        <v>0</v>
      </c>
      <c r="S35" s="186">
        <f t="shared" si="45"/>
        <v>0</v>
      </c>
      <c r="T35" s="186">
        <f t="shared" si="45"/>
        <v>0</v>
      </c>
      <c r="U35" s="187">
        <f t="shared" si="45"/>
        <v>0</v>
      </c>
      <c r="V35" s="47">
        <f t="shared" si="45"/>
        <v>1622</v>
      </c>
      <c r="W35" s="47">
        <f t="shared" si="45"/>
        <v>0</v>
      </c>
      <c r="X35" s="47">
        <f t="shared" si="45"/>
        <v>1622</v>
      </c>
      <c r="Y35" s="74">
        <f t="shared" si="45"/>
        <v>0</v>
      </c>
      <c r="Z35" s="186">
        <f t="shared" si="45"/>
        <v>0</v>
      </c>
      <c r="AA35" s="186">
        <f t="shared" si="45"/>
        <v>0</v>
      </c>
      <c r="AB35" s="186">
        <f t="shared" si="45"/>
        <v>0</v>
      </c>
      <c r="AC35" s="187">
        <f t="shared" si="45"/>
        <v>0</v>
      </c>
      <c r="AD35" s="47">
        <f t="shared" ref="Z35:AP36" si="46">AD36</f>
        <v>1622</v>
      </c>
      <c r="AE35" s="47">
        <f t="shared" si="46"/>
        <v>0</v>
      </c>
      <c r="AF35" s="47">
        <f t="shared" si="46"/>
        <v>1622</v>
      </c>
      <c r="AG35" s="74">
        <f t="shared" si="46"/>
        <v>0</v>
      </c>
      <c r="AH35" s="186">
        <f t="shared" si="46"/>
        <v>0</v>
      </c>
      <c r="AI35" s="186">
        <f t="shared" si="46"/>
        <v>0</v>
      </c>
      <c r="AJ35" s="186">
        <f t="shared" si="46"/>
        <v>0</v>
      </c>
      <c r="AK35" s="187">
        <f t="shared" si="46"/>
        <v>0</v>
      </c>
      <c r="AL35" s="47">
        <f t="shared" si="46"/>
        <v>1622</v>
      </c>
      <c r="AM35" s="47">
        <f t="shared" si="46"/>
        <v>0</v>
      </c>
      <c r="AN35" s="47">
        <f t="shared" si="46"/>
        <v>1622</v>
      </c>
      <c r="AO35" s="74">
        <f t="shared" si="46"/>
        <v>0</v>
      </c>
      <c r="AP35" s="186">
        <f t="shared" si="46"/>
        <v>0</v>
      </c>
      <c r="AQ35" s="186">
        <f t="shared" ref="AP35:BE36" si="47">AQ36</f>
        <v>0</v>
      </c>
      <c r="AR35" s="186">
        <f t="shared" si="47"/>
        <v>0</v>
      </c>
      <c r="AS35" s="187">
        <f t="shared" si="47"/>
        <v>0</v>
      </c>
      <c r="AT35" s="47">
        <f t="shared" si="47"/>
        <v>1622</v>
      </c>
      <c r="AU35" s="47">
        <f t="shared" si="47"/>
        <v>0</v>
      </c>
      <c r="AV35" s="47">
        <f t="shared" si="47"/>
        <v>1622</v>
      </c>
      <c r="AW35" s="74">
        <f t="shared" si="47"/>
        <v>0</v>
      </c>
      <c r="AX35" s="186">
        <f t="shared" si="47"/>
        <v>0</v>
      </c>
      <c r="AY35" s="186">
        <f t="shared" si="47"/>
        <v>0</v>
      </c>
      <c r="AZ35" s="186">
        <f t="shared" si="47"/>
        <v>0</v>
      </c>
      <c r="BA35" s="187">
        <f t="shared" si="47"/>
        <v>0</v>
      </c>
      <c r="BB35" s="47">
        <f t="shared" si="47"/>
        <v>1622</v>
      </c>
      <c r="BC35" s="47">
        <f t="shared" si="47"/>
        <v>0</v>
      </c>
      <c r="BD35" s="47">
        <f t="shared" si="47"/>
        <v>1622</v>
      </c>
      <c r="BE35" s="74">
        <f t="shared" si="47"/>
        <v>0</v>
      </c>
    </row>
    <row r="36" spans="1:57" s="8" customFormat="1" ht="82.5">
      <c r="A36" s="24" t="s">
        <v>377</v>
      </c>
      <c r="B36" s="25" t="s">
        <v>48</v>
      </c>
      <c r="C36" s="25" t="s">
        <v>51</v>
      </c>
      <c r="D36" s="28" t="s">
        <v>229</v>
      </c>
      <c r="E36" s="25" t="s">
        <v>103</v>
      </c>
      <c r="F36" s="27">
        <f t="shared" si="44"/>
        <v>1622</v>
      </c>
      <c r="G36" s="27">
        <f t="shared" si="44"/>
        <v>0</v>
      </c>
      <c r="H36" s="27">
        <f t="shared" si="44"/>
        <v>1622</v>
      </c>
      <c r="I36" s="72">
        <f t="shared" si="44"/>
        <v>0</v>
      </c>
      <c r="J36" s="27">
        <f t="shared" si="44"/>
        <v>0</v>
      </c>
      <c r="K36" s="27">
        <f t="shared" si="44"/>
        <v>0</v>
      </c>
      <c r="L36" s="27">
        <f t="shared" si="44"/>
        <v>0</v>
      </c>
      <c r="M36" s="72">
        <f t="shared" si="44"/>
        <v>0</v>
      </c>
      <c r="N36" s="27">
        <f t="shared" si="45"/>
        <v>1622</v>
      </c>
      <c r="O36" s="27">
        <f t="shared" si="45"/>
        <v>0</v>
      </c>
      <c r="P36" s="27">
        <f t="shared" si="45"/>
        <v>1622</v>
      </c>
      <c r="Q36" s="72">
        <f t="shared" si="45"/>
        <v>0</v>
      </c>
      <c r="R36" s="181">
        <f t="shared" si="45"/>
        <v>0</v>
      </c>
      <c r="S36" s="181">
        <f t="shared" si="45"/>
        <v>0</v>
      </c>
      <c r="T36" s="181">
        <f t="shared" si="45"/>
        <v>0</v>
      </c>
      <c r="U36" s="182">
        <f t="shared" si="45"/>
        <v>0</v>
      </c>
      <c r="V36" s="27">
        <f t="shared" si="45"/>
        <v>1622</v>
      </c>
      <c r="W36" s="27">
        <f t="shared" si="45"/>
        <v>0</v>
      </c>
      <c r="X36" s="27">
        <f t="shared" si="45"/>
        <v>1622</v>
      </c>
      <c r="Y36" s="72">
        <f t="shared" si="45"/>
        <v>0</v>
      </c>
      <c r="Z36" s="181">
        <f t="shared" si="46"/>
        <v>0</v>
      </c>
      <c r="AA36" s="181">
        <f t="shared" si="46"/>
        <v>0</v>
      </c>
      <c r="AB36" s="181">
        <f t="shared" si="46"/>
        <v>0</v>
      </c>
      <c r="AC36" s="182">
        <f t="shared" si="46"/>
        <v>0</v>
      </c>
      <c r="AD36" s="27">
        <f t="shared" si="46"/>
        <v>1622</v>
      </c>
      <c r="AE36" s="27">
        <f t="shared" si="46"/>
        <v>0</v>
      </c>
      <c r="AF36" s="27">
        <f t="shared" si="46"/>
        <v>1622</v>
      </c>
      <c r="AG36" s="72">
        <f t="shared" si="46"/>
        <v>0</v>
      </c>
      <c r="AH36" s="181">
        <f t="shared" si="46"/>
        <v>0</v>
      </c>
      <c r="AI36" s="181">
        <f t="shared" si="46"/>
        <v>0</v>
      </c>
      <c r="AJ36" s="181">
        <f t="shared" si="46"/>
        <v>0</v>
      </c>
      <c r="AK36" s="182">
        <f t="shared" si="46"/>
        <v>0</v>
      </c>
      <c r="AL36" s="27">
        <f t="shared" si="46"/>
        <v>1622</v>
      </c>
      <c r="AM36" s="27">
        <f t="shared" si="46"/>
        <v>0</v>
      </c>
      <c r="AN36" s="27">
        <f t="shared" si="46"/>
        <v>1622</v>
      </c>
      <c r="AO36" s="72">
        <f t="shared" si="46"/>
        <v>0</v>
      </c>
      <c r="AP36" s="181">
        <f t="shared" si="47"/>
        <v>0</v>
      </c>
      <c r="AQ36" s="181">
        <f t="shared" si="47"/>
        <v>0</v>
      </c>
      <c r="AR36" s="181">
        <f t="shared" si="47"/>
        <v>0</v>
      </c>
      <c r="AS36" s="182">
        <f t="shared" si="47"/>
        <v>0</v>
      </c>
      <c r="AT36" s="27">
        <f t="shared" si="47"/>
        <v>1622</v>
      </c>
      <c r="AU36" s="27">
        <f t="shared" si="47"/>
        <v>0</v>
      </c>
      <c r="AV36" s="27">
        <f t="shared" si="47"/>
        <v>1622</v>
      </c>
      <c r="AW36" s="72">
        <f t="shared" si="47"/>
        <v>0</v>
      </c>
      <c r="AX36" s="181">
        <f t="shared" si="47"/>
        <v>0</v>
      </c>
      <c r="AY36" s="181">
        <f t="shared" si="47"/>
        <v>0</v>
      </c>
      <c r="AZ36" s="181">
        <f t="shared" si="47"/>
        <v>0</v>
      </c>
      <c r="BA36" s="182">
        <f t="shared" si="47"/>
        <v>0</v>
      </c>
      <c r="BB36" s="27">
        <f t="shared" si="47"/>
        <v>1622</v>
      </c>
      <c r="BC36" s="27">
        <f t="shared" si="47"/>
        <v>0</v>
      </c>
      <c r="BD36" s="27">
        <f t="shared" si="47"/>
        <v>1622</v>
      </c>
      <c r="BE36" s="72">
        <f t="shared" si="47"/>
        <v>0</v>
      </c>
    </row>
    <row r="37" spans="1:57" s="8" customFormat="1" ht="33">
      <c r="A37" s="33" t="s">
        <v>159</v>
      </c>
      <c r="B37" s="25" t="s">
        <v>48</v>
      </c>
      <c r="C37" s="25" t="s">
        <v>51</v>
      </c>
      <c r="D37" s="28" t="s">
        <v>229</v>
      </c>
      <c r="E37" s="25" t="s">
        <v>158</v>
      </c>
      <c r="F37" s="27">
        <v>1622</v>
      </c>
      <c r="G37" s="27"/>
      <c r="H37" s="27">
        <v>1622</v>
      </c>
      <c r="I37" s="72"/>
      <c r="J37" s="54"/>
      <c r="K37" s="54"/>
      <c r="L37" s="54"/>
      <c r="M37" s="54"/>
      <c r="N37" s="27">
        <f>F37+J37+K37</f>
        <v>1622</v>
      </c>
      <c r="O37" s="27">
        <f>G37+K37</f>
        <v>0</v>
      </c>
      <c r="P37" s="27">
        <f>H37+L37+M37</f>
        <v>1622</v>
      </c>
      <c r="Q37" s="72">
        <f>I37+M37</f>
        <v>0</v>
      </c>
      <c r="R37" s="189"/>
      <c r="S37" s="189"/>
      <c r="T37" s="189"/>
      <c r="U37" s="189"/>
      <c r="V37" s="27">
        <f>N37+R37+S37</f>
        <v>1622</v>
      </c>
      <c r="W37" s="27">
        <f>O37+S37</f>
        <v>0</v>
      </c>
      <c r="X37" s="27">
        <f>P37+T37+U37</f>
        <v>1622</v>
      </c>
      <c r="Y37" s="72">
        <f>Q37+U37</f>
        <v>0</v>
      </c>
      <c r="Z37" s="189"/>
      <c r="AA37" s="189"/>
      <c r="AB37" s="189"/>
      <c r="AC37" s="189"/>
      <c r="AD37" s="27">
        <f>V37+Z37+AA37</f>
        <v>1622</v>
      </c>
      <c r="AE37" s="27">
        <f>W37+AA37</f>
        <v>0</v>
      </c>
      <c r="AF37" s="27">
        <f>X37+AB37+AC37</f>
        <v>1622</v>
      </c>
      <c r="AG37" s="72">
        <f>Y37+AC37</f>
        <v>0</v>
      </c>
      <c r="AH37" s="189"/>
      <c r="AI37" s="189"/>
      <c r="AJ37" s="189"/>
      <c r="AK37" s="189"/>
      <c r="AL37" s="27">
        <f>AD37+AH37+AI37</f>
        <v>1622</v>
      </c>
      <c r="AM37" s="27">
        <f>AE37+AI37</f>
        <v>0</v>
      </c>
      <c r="AN37" s="27">
        <f>AF37+AJ37+AK37</f>
        <v>1622</v>
      </c>
      <c r="AO37" s="72">
        <f>AG37+AK37</f>
        <v>0</v>
      </c>
      <c r="AP37" s="189"/>
      <c r="AQ37" s="189"/>
      <c r="AR37" s="189"/>
      <c r="AS37" s="189"/>
      <c r="AT37" s="27">
        <f>AL37+AP37+AQ37</f>
        <v>1622</v>
      </c>
      <c r="AU37" s="27">
        <f>AM37+AQ37</f>
        <v>0</v>
      </c>
      <c r="AV37" s="27">
        <f>AN37+AR37+AS37</f>
        <v>1622</v>
      </c>
      <c r="AW37" s="72">
        <f>AO37+AS37</f>
        <v>0</v>
      </c>
      <c r="AX37" s="189"/>
      <c r="AY37" s="189"/>
      <c r="AZ37" s="189"/>
      <c r="BA37" s="189"/>
      <c r="BB37" s="27">
        <f>AT37+AX37+AY37</f>
        <v>1622</v>
      </c>
      <c r="BC37" s="27">
        <f>AU37+AY37</f>
        <v>0</v>
      </c>
      <c r="BD37" s="27">
        <f>AV37+AZ37+BA37</f>
        <v>1622</v>
      </c>
      <c r="BE37" s="72">
        <f>AW37+BA37</f>
        <v>0</v>
      </c>
    </row>
    <row r="38" spans="1:57" s="9" customFormat="1" ht="16.5">
      <c r="A38" s="24" t="s">
        <v>111</v>
      </c>
      <c r="B38" s="25" t="s">
        <v>48</v>
      </c>
      <c r="C38" s="25" t="s">
        <v>51</v>
      </c>
      <c r="D38" s="26" t="s">
        <v>230</v>
      </c>
      <c r="E38" s="25"/>
      <c r="F38" s="27">
        <f t="shared" ref="F38:H38" si="48">F39+F41+F45+F43</f>
        <v>67487</v>
      </c>
      <c r="G38" s="27">
        <f t="shared" si="48"/>
        <v>0</v>
      </c>
      <c r="H38" s="27">
        <f t="shared" si="48"/>
        <v>67487</v>
      </c>
      <c r="I38" s="72">
        <f t="shared" ref="I38:L38" si="49">I39+I41+I45+I43</f>
        <v>0</v>
      </c>
      <c r="J38" s="27">
        <f t="shared" si="49"/>
        <v>0</v>
      </c>
      <c r="K38" s="27">
        <f t="shared" si="49"/>
        <v>0</v>
      </c>
      <c r="L38" s="27">
        <f t="shared" si="49"/>
        <v>0</v>
      </c>
      <c r="M38" s="72">
        <f t="shared" ref="M38" si="50">M39+M41+M45+M43</f>
        <v>0</v>
      </c>
      <c r="N38" s="27">
        <f t="shared" ref="N38:U38" si="51">N39+N41+N45+N43</f>
        <v>67487</v>
      </c>
      <c r="O38" s="27">
        <f t="shared" si="51"/>
        <v>0</v>
      </c>
      <c r="P38" s="27">
        <f t="shared" si="51"/>
        <v>67487</v>
      </c>
      <c r="Q38" s="72">
        <f t="shared" si="51"/>
        <v>0</v>
      </c>
      <c r="R38" s="181">
        <f t="shared" si="51"/>
        <v>0</v>
      </c>
      <c r="S38" s="181">
        <f t="shared" si="51"/>
        <v>0</v>
      </c>
      <c r="T38" s="181">
        <f t="shared" si="51"/>
        <v>0</v>
      </c>
      <c r="U38" s="182">
        <f t="shared" si="51"/>
        <v>0</v>
      </c>
      <c r="V38" s="27">
        <f t="shared" ref="V38:AC38" si="52">V39+V41+V45+V43</f>
        <v>67487</v>
      </c>
      <c r="W38" s="27">
        <f t="shared" si="52"/>
        <v>0</v>
      </c>
      <c r="X38" s="27">
        <f t="shared" si="52"/>
        <v>67487</v>
      </c>
      <c r="Y38" s="72">
        <f t="shared" si="52"/>
        <v>0</v>
      </c>
      <c r="Z38" s="181">
        <f t="shared" si="52"/>
        <v>0</v>
      </c>
      <c r="AA38" s="181">
        <f t="shared" si="52"/>
        <v>0</v>
      </c>
      <c r="AB38" s="181">
        <f t="shared" si="52"/>
        <v>0</v>
      </c>
      <c r="AC38" s="182">
        <f t="shared" si="52"/>
        <v>0</v>
      </c>
      <c r="AD38" s="27">
        <f t="shared" ref="AD38:AK38" si="53">AD39+AD41+AD45+AD43</f>
        <v>67487</v>
      </c>
      <c r="AE38" s="27">
        <f t="shared" si="53"/>
        <v>0</v>
      </c>
      <c r="AF38" s="27">
        <f t="shared" si="53"/>
        <v>67487</v>
      </c>
      <c r="AG38" s="72">
        <f t="shared" si="53"/>
        <v>0</v>
      </c>
      <c r="AH38" s="181">
        <f t="shared" si="53"/>
        <v>0</v>
      </c>
      <c r="AI38" s="181">
        <f t="shared" si="53"/>
        <v>0</v>
      </c>
      <c r="AJ38" s="181">
        <f t="shared" si="53"/>
        <v>0</v>
      </c>
      <c r="AK38" s="182">
        <f t="shared" si="53"/>
        <v>0</v>
      </c>
      <c r="AL38" s="27">
        <f t="shared" ref="AL38:AS38" si="54">AL39+AL41+AL45+AL43</f>
        <v>67487</v>
      </c>
      <c r="AM38" s="27">
        <f t="shared" si="54"/>
        <v>0</v>
      </c>
      <c r="AN38" s="27">
        <f t="shared" si="54"/>
        <v>67487</v>
      </c>
      <c r="AO38" s="72">
        <f t="shared" si="54"/>
        <v>0</v>
      </c>
      <c r="AP38" s="181">
        <f t="shared" si="54"/>
        <v>0</v>
      </c>
      <c r="AQ38" s="181">
        <f t="shared" si="54"/>
        <v>0</v>
      </c>
      <c r="AR38" s="181">
        <f t="shared" si="54"/>
        <v>0</v>
      </c>
      <c r="AS38" s="182">
        <f t="shared" si="54"/>
        <v>0</v>
      </c>
      <c r="AT38" s="27">
        <f t="shared" ref="AT38:BA38" si="55">AT39+AT41+AT45+AT43</f>
        <v>67487</v>
      </c>
      <c r="AU38" s="27">
        <f t="shared" si="55"/>
        <v>0</v>
      </c>
      <c r="AV38" s="27">
        <f t="shared" si="55"/>
        <v>67487</v>
      </c>
      <c r="AW38" s="72">
        <f t="shared" si="55"/>
        <v>0</v>
      </c>
      <c r="AX38" s="181">
        <f t="shared" si="55"/>
        <v>0</v>
      </c>
      <c r="AY38" s="181">
        <f t="shared" si="55"/>
        <v>0</v>
      </c>
      <c r="AZ38" s="181">
        <f t="shared" si="55"/>
        <v>0</v>
      </c>
      <c r="BA38" s="182">
        <f t="shared" si="55"/>
        <v>0</v>
      </c>
      <c r="BB38" s="27">
        <f t="shared" ref="BB38:BE38" si="56">BB39+BB41+BB45+BB43</f>
        <v>67487</v>
      </c>
      <c r="BC38" s="27">
        <f t="shared" si="56"/>
        <v>0</v>
      </c>
      <c r="BD38" s="27">
        <f t="shared" si="56"/>
        <v>67487</v>
      </c>
      <c r="BE38" s="72">
        <f t="shared" si="56"/>
        <v>0</v>
      </c>
    </row>
    <row r="39" spans="1:57" s="10" customFormat="1" ht="82.5">
      <c r="A39" s="24" t="s">
        <v>377</v>
      </c>
      <c r="B39" s="25" t="s">
        <v>48</v>
      </c>
      <c r="C39" s="25" t="s">
        <v>51</v>
      </c>
      <c r="D39" s="26" t="s">
        <v>230</v>
      </c>
      <c r="E39" s="25" t="s">
        <v>103</v>
      </c>
      <c r="F39" s="27">
        <f t="shared" ref="F39:M39" si="57">F40</f>
        <v>58948</v>
      </c>
      <c r="G39" s="27">
        <f t="shared" si="57"/>
        <v>0</v>
      </c>
      <c r="H39" s="27">
        <f t="shared" si="57"/>
        <v>58948</v>
      </c>
      <c r="I39" s="72">
        <f t="shared" si="57"/>
        <v>0</v>
      </c>
      <c r="J39" s="27">
        <f t="shared" si="57"/>
        <v>0</v>
      </c>
      <c r="K39" s="27">
        <f t="shared" si="57"/>
        <v>0</v>
      </c>
      <c r="L39" s="27">
        <f t="shared" si="57"/>
        <v>0</v>
      </c>
      <c r="M39" s="72">
        <f t="shared" si="57"/>
        <v>0</v>
      </c>
      <c r="N39" s="27">
        <f t="shared" ref="N39:BE39" si="58">N40</f>
        <v>58948</v>
      </c>
      <c r="O39" s="27">
        <f t="shared" si="58"/>
        <v>0</v>
      </c>
      <c r="P39" s="27">
        <f t="shared" si="58"/>
        <v>58948</v>
      </c>
      <c r="Q39" s="72">
        <f t="shared" si="58"/>
        <v>0</v>
      </c>
      <c r="R39" s="181">
        <f t="shared" si="58"/>
        <v>0</v>
      </c>
      <c r="S39" s="181">
        <f t="shared" si="58"/>
        <v>0</v>
      </c>
      <c r="T39" s="181">
        <f t="shared" si="58"/>
        <v>0</v>
      </c>
      <c r="U39" s="182">
        <f t="shared" si="58"/>
        <v>0</v>
      </c>
      <c r="V39" s="27">
        <f t="shared" si="58"/>
        <v>58948</v>
      </c>
      <c r="W39" s="27">
        <f t="shared" si="58"/>
        <v>0</v>
      </c>
      <c r="X39" s="27">
        <f t="shared" si="58"/>
        <v>58948</v>
      </c>
      <c r="Y39" s="72">
        <f t="shared" si="58"/>
        <v>0</v>
      </c>
      <c r="Z39" s="181">
        <f t="shared" si="58"/>
        <v>0</v>
      </c>
      <c r="AA39" s="181">
        <f t="shared" si="58"/>
        <v>0</v>
      </c>
      <c r="AB39" s="181">
        <f t="shared" si="58"/>
        <v>0</v>
      </c>
      <c r="AC39" s="182">
        <f t="shared" si="58"/>
        <v>0</v>
      </c>
      <c r="AD39" s="27">
        <f t="shared" si="58"/>
        <v>58948</v>
      </c>
      <c r="AE39" s="27">
        <f t="shared" si="58"/>
        <v>0</v>
      </c>
      <c r="AF39" s="27">
        <f t="shared" si="58"/>
        <v>58948</v>
      </c>
      <c r="AG39" s="72">
        <f t="shared" si="58"/>
        <v>0</v>
      </c>
      <c r="AH39" s="181">
        <f t="shared" si="58"/>
        <v>0</v>
      </c>
      <c r="AI39" s="181">
        <f t="shared" si="58"/>
        <v>0</v>
      </c>
      <c r="AJ39" s="181">
        <f t="shared" si="58"/>
        <v>0</v>
      </c>
      <c r="AK39" s="182">
        <f t="shared" si="58"/>
        <v>0</v>
      </c>
      <c r="AL39" s="27">
        <f t="shared" si="58"/>
        <v>58948</v>
      </c>
      <c r="AM39" s="27">
        <f t="shared" si="58"/>
        <v>0</v>
      </c>
      <c r="AN39" s="27">
        <f t="shared" si="58"/>
        <v>58948</v>
      </c>
      <c r="AO39" s="72">
        <f t="shared" si="58"/>
        <v>0</v>
      </c>
      <c r="AP39" s="181">
        <f t="shared" si="58"/>
        <v>0</v>
      </c>
      <c r="AQ39" s="181">
        <f t="shared" si="58"/>
        <v>0</v>
      </c>
      <c r="AR39" s="181">
        <f t="shared" si="58"/>
        <v>0</v>
      </c>
      <c r="AS39" s="182">
        <f t="shared" si="58"/>
        <v>0</v>
      </c>
      <c r="AT39" s="27">
        <f t="shared" si="58"/>
        <v>58948</v>
      </c>
      <c r="AU39" s="27">
        <f t="shared" si="58"/>
        <v>0</v>
      </c>
      <c r="AV39" s="27">
        <f t="shared" si="58"/>
        <v>58948</v>
      </c>
      <c r="AW39" s="72">
        <f t="shared" si="58"/>
        <v>0</v>
      </c>
      <c r="AX39" s="181">
        <f t="shared" si="58"/>
        <v>0</v>
      </c>
      <c r="AY39" s="181">
        <f t="shared" si="58"/>
        <v>0</v>
      </c>
      <c r="AZ39" s="181">
        <f t="shared" si="58"/>
        <v>0</v>
      </c>
      <c r="BA39" s="182">
        <f t="shared" si="58"/>
        <v>0</v>
      </c>
      <c r="BB39" s="27">
        <f t="shared" si="58"/>
        <v>58948</v>
      </c>
      <c r="BC39" s="27">
        <f t="shared" si="58"/>
        <v>0</v>
      </c>
      <c r="BD39" s="27">
        <f t="shared" si="58"/>
        <v>58948</v>
      </c>
      <c r="BE39" s="72">
        <f t="shared" si="58"/>
        <v>0</v>
      </c>
    </row>
    <row r="40" spans="1:57" s="10" customFormat="1" ht="33">
      <c r="A40" s="33" t="s">
        <v>159</v>
      </c>
      <c r="B40" s="25" t="s">
        <v>48</v>
      </c>
      <c r="C40" s="25" t="s">
        <v>51</v>
      </c>
      <c r="D40" s="26" t="s">
        <v>230</v>
      </c>
      <c r="E40" s="25" t="s">
        <v>158</v>
      </c>
      <c r="F40" s="27">
        <v>58948</v>
      </c>
      <c r="G40" s="27"/>
      <c r="H40" s="27">
        <v>58948</v>
      </c>
      <c r="I40" s="72"/>
      <c r="J40" s="56"/>
      <c r="K40" s="56"/>
      <c r="L40" s="56"/>
      <c r="M40" s="56"/>
      <c r="N40" s="27">
        <v>58948</v>
      </c>
      <c r="O40" s="27"/>
      <c r="P40" s="27">
        <v>58948</v>
      </c>
      <c r="Q40" s="72"/>
      <c r="R40" s="190"/>
      <c r="S40" s="190"/>
      <c r="T40" s="190"/>
      <c r="U40" s="190"/>
      <c r="V40" s="27">
        <v>58948</v>
      </c>
      <c r="W40" s="27"/>
      <c r="X40" s="27">
        <v>58948</v>
      </c>
      <c r="Y40" s="72"/>
      <c r="Z40" s="190"/>
      <c r="AA40" s="190"/>
      <c r="AB40" s="190"/>
      <c r="AC40" s="190"/>
      <c r="AD40" s="27">
        <v>58948</v>
      </c>
      <c r="AE40" s="27"/>
      <c r="AF40" s="27">
        <v>58948</v>
      </c>
      <c r="AG40" s="72"/>
      <c r="AH40" s="190"/>
      <c r="AI40" s="190"/>
      <c r="AJ40" s="190"/>
      <c r="AK40" s="190"/>
      <c r="AL40" s="27">
        <v>58948</v>
      </c>
      <c r="AM40" s="27"/>
      <c r="AN40" s="27">
        <v>58948</v>
      </c>
      <c r="AO40" s="72"/>
      <c r="AP40" s="190"/>
      <c r="AQ40" s="190"/>
      <c r="AR40" s="190"/>
      <c r="AS40" s="190"/>
      <c r="AT40" s="27">
        <v>58948</v>
      </c>
      <c r="AU40" s="27"/>
      <c r="AV40" s="27">
        <v>58948</v>
      </c>
      <c r="AW40" s="72"/>
      <c r="AX40" s="190"/>
      <c r="AY40" s="190"/>
      <c r="AZ40" s="190"/>
      <c r="BA40" s="190"/>
      <c r="BB40" s="27">
        <v>58948</v>
      </c>
      <c r="BC40" s="27"/>
      <c r="BD40" s="27">
        <v>58948</v>
      </c>
      <c r="BE40" s="72"/>
    </row>
    <row r="41" spans="1:57" s="10" customFormat="1" ht="33">
      <c r="A41" s="24" t="s">
        <v>345</v>
      </c>
      <c r="B41" s="25" t="s">
        <v>48</v>
      </c>
      <c r="C41" s="25" t="s">
        <v>51</v>
      </c>
      <c r="D41" s="26" t="s">
        <v>230</v>
      </c>
      <c r="E41" s="25" t="s">
        <v>78</v>
      </c>
      <c r="F41" s="27">
        <f t="shared" ref="F41:M41" si="59">F42</f>
        <v>8060</v>
      </c>
      <c r="G41" s="27">
        <f t="shared" si="59"/>
        <v>0</v>
      </c>
      <c r="H41" s="27">
        <f t="shared" si="59"/>
        <v>8060</v>
      </c>
      <c r="I41" s="72">
        <f t="shared" si="59"/>
        <v>0</v>
      </c>
      <c r="J41" s="27">
        <f t="shared" si="59"/>
        <v>0</v>
      </c>
      <c r="K41" s="27">
        <f t="shared" si="59"/>
        <v>0</v>
      </c>
      <c r="L41" s="27">
        <f t="shared" si="59"/>
        <v>0</v>
      </c>
      <c r="M41" s="72">
        <f t="shared" si="59"/>
        <v>0</v>
      </c>
      <c r="N41" s="27">
        <f t="shared" ref="N41:BE41" si="60">N42</f>
        <v>8060</v>
      </c>
      <c r="O41" s="27">
        <f t="shared" si="60"/>
        <v>0</v>
      </c>
      <c r="P41" s="27">
        <f t="shared" si="60"/>
        <v>8060</v>
      </c>
      <c r="Q41" s="72">
        <f t="shared" si="60"/>
        <v>0</v>
      </c>
      <c r="R41" s="181">
        <f t="shared" si="60"/>
        <v>0</v>
      </c>
      <c r="S41" s="181">
        <f t="shared" si="60"/>
        <v>0</v>
      </c>
      <c r="T41" s="181">
        <f t="shared" si="60"/>
        <v>0</v>
      </c>
      <c r="U41" s="182">
        <f t="shared" si="60"/>
        <v>0</v>
      </c>
      <c r="V41" s="27">
        <f t="shared" si="60"/>
        <v>8060</v>
      </c>
      <c r="W41" s="27">
        <f t="shared" si="60"/>
        <v>0</v>
      </c>
      <c r="X41" s="27">
        <f t="shared" si="60"/>
        <v>8060</v>
      </c>
      <c r="Y41" s="72">
        <f t="shared" si="60"/>
        <v>0</v>
      </c>
      <c r="Z41" s="181">
        <f t="shared" si="60"/>
        <v>0</v>
      </c>
      <c r="AA41" s="181">
        <f t="shared" si="60"/>
        <v>0</v>
      </c>
      <c r="AB41" s="181">
        <f t="shared" si="60"/>
        <v>0</v>
      </c>
      <c r="AC41" s="182">
        <f t="shared" si="60"/>
        <v>0</v>
      </c>
      <c r="AD41" s="27">
        <f t="shared" si="60"/>
        <v>8060</v>
      </c>
      <c r="AE41" s="27">
        <f t="shared" si="60"/>
        <v>0</v>
      </c>
      <c r="AF41" s="27">
        <f t="shared" si="60"/>
        <v>8060</v>
      </c>
      <c r="AG41" s="72">
        <f t="shared" si="60"/>
        <v>0</v>
      </c>
      <c r="AH41" s="181">
        <f t="shared" si="60"/>
        <v>0</v>
      </c>
      <c r="AI41" s="181">
        <f t="shared" si="60"/>
        <v>0</v>
      </c>
      <c r="AJ41" s="181">
        <f t="shared" si="60"/>
        <v>0</v>
      </c>
      <c r="AK41" s="182">
        <f t="shared" si="60"/>
        <v>0</v>
      </c>
      <c r="AL41" s="27">
        <f t="shared" si="60"/>
        <v>8060</v>
      </c>
      <c r="AM41" s="27">
        <f t="shared" si="60"/>
        <v>0</v>
      </c>
      <c r="AN41" s="27">
        <f t="shared" si="60"/>
        <v>8060</v>
      </c>
      <c r="AO41" s="72">
        <f t="shared" si="60"/>
        <v>0</v>
      </c>
      <c r="AP41" s="181">
        <f t="shared" si="60"/>
        <v>0</v>
      </c>
      <c r="AQ41" s="181">
        <f t="shared" si="60"/>
        <v>0</v>
      </c>
      <c r="AR41" s="181">
        <f t="shared" si="60"/>
        <v>0</v>
      </c>
      <c r="AS41" s="182">
        <f t="shared" si="60"/>
        <v>0</v>
      </c>
      <c r="AT41" s="27">
        <f t="shared" si="60"/>
        <v>8060</v>
      </c>
      <c r="AU41" s="27">
        <f t="shared" si="60"/>
        <v>0</v>
      </c>
      <c r="AV41" s="27">
        <f t="shared" si="60"/>
        <v>8060</v>
      </c>
      <c r="AW41" s="72">
        <f t="shared" si="60"/>
        <v>0</v>
      </c>
      <c r="AX41" s="181">
        <f t="shared" si="60"/>
        <v>0</v>
      </c>
      <c r="AY41" s="181">
        <f t="shared" si="60"/>
        <v>0</v>
      </c>
      <c r="AZ41" s="181">
        <f t="shared" si="60"/>
        <v>0</v>
      </c>
      <c r="BA41" s="182">
        <f t="shared" si="60"/>
        <v>0</v>
      </c>
      <c r="BB41" s="27">
        <f t="shared" si="60"/>
        <v>8060</v>
      </c>
      <c r="BC41" s="27">
        <f t="shared" si="60"/>
        <v>0</v>
      </c>
      <c r="BD41" s="27">
        <f t="shared" si="60"/>
        <v>8060</v>
      </c>
      <c r="BE41" s="72">
        <f t="shared" si="60"/>
        <v>0</v>
      </c>
    </row>
    <row r="42" spans="1:57" s="10" customFormat="1" ht="49.5">
      <c r="A42" s="33" t="s">
        <v>161</v>
      </c>
      <c r="B42" s="25" t="s">
        <v>48</v>
      </c>
      <c r="C42" s="25" t="s">
        <v>51</v>
      </c>
      <c r="D42" s="26" t="s">
        <v>230</v>
      </c>
      <c r="E42" s="25" t="s">
        <v>160</v>
      </c>
      <c r="F42" s="27">
        <v>8060</v>
      </c>
      <c r="G42" s="27"/>
      <c r="H42" s="27">
        <v>8060</v>
      </c>
      <c r="I42" s="72"/>
      <c r="J42" s="56"/>
      <c r="K42" s="56"/>
      <c r="L42" s="56"/>
      <c r="M42" s="56"/>
      <c r="N42" s="27">
        <f>F42+J42+K42</f>
        <v>8060</v>
      </c>
      <c r="O42" s="27">
        <f>G42+K42</f>
        <v>0</v>
      </c>
      <c r="P42" s="27">
        <f>H42+L42+M42</f>
        <v>8060</v>
      </c>
      <c r="Q42" s="72">
        <f>I42+M42</f>
        <v>0</v>
      </c>
      <c r="R42" s="190"/>
      <c r="S42" s="190"/>
      <c r="T42" s="190"/>
      <c r="U42" s="190"/>
      <c r="V42" s="27">
        <f>N42+R42+S42</f>
        <v>8060</v>
      </c>
      <c r="W42" s="27">
        <f>O42+S42</f>
        <v>0</v>
      </c>
      <c r="X42" s="27">
        <f>P42+T42+U42</f>
        <v>8060</v>
      </c>
      <c r="Y42" s="72">
        <f>Q42+U42</f>
        <v>0</v>
      </c>
      <c r="Z42" s="190"/>
      <c r="AA42" s="190"/>
      <c r="AB42" s="190"/>
      <c r="AC42" s="190"/>
      <c r="AD42" s="27">
        <f>V42+Z42+AA42</f>
        <v>8060</v>
      </c>
      <c r="AE42" s="27">
        <f>W42+AA42</f>
        <v>0</v>
      </c>
      <c r="AF42" s="27">
        <f>X42+AB42+AC42</f>
        <v>8060</v>
      </c>
      <c r="AG42" s="72">
        <f>Y42+AC42</f>
        <v>0</v>
      </c>
      <c r="AH42" s="190"/>
      <c r="AI42" s="190"/>
      <c r="AJ42" s="190"/>
      <c r="AK42" s="190"/>
      <c r="AL42" s="27">
        <f>AD42+AH42+AI42</f>
        <v>8060</v>
      </c>
      <c r="AM42" s="27">
        <f>AE42+AI42</f>
        <v>0</v>
      </c>
      <c r="AN42" s="27">
        <f>AF42+AJ42+AK42</f>
        <v>8060</v>
      </c>
      <c r="AO42" s="72">
        <f>AG42+AK42</f>
        <v>0</v>
      </c>
      <c r="AP42" s="190"/>
      <c r="AQ42" s="190"/>
      <c r="AR42" s="190"/>
      <c r="AS42" s="190"/>
      <c r="AT42" s="27">
        <f>AL42+AP42+AQ42</f>
        <v>8060</v>
      </c>
      <c r="AU42" s="27">
        <f>AM42+AQ42</f>
        <v>0</v>
      </c>
      <c r="AV42" s="27">
        <f>AN42+AR42+AS42</f>
        <v>8060</v>
      </c>
      <c r="AW42" s="72">
        <f>AO42+AS42</f>
        <v>0</v>
      </c>
      <c r="AX42" s="190"/>
      <c r="AY42" s="190"/>
      <c r="AZ42" s="190"/>
      <c r="BA42" s="190"/>
      <c r="BB42" s="27">
        <f>AT42+AX42+AY42</f>
        <v>8060</v>
      </c>
      <c r="BC42" s="27">
        <f>AU42+AY42</f>
        <v>0</v>
      </c>
      <c r="BD42" s="27">
        <f>AV42+AZ42+BA42</f>
        <v>8060</v>
      </c>
      <c r="BE42" s="72">
        <f>AW42+BA42</f>
        <v>0</v>
      </c>
    </row>
    <row r="43" spans="1:57" s="10" customFormat="1" ht="16.5">
      <c r="A43" s="33" t="s">
        <v>100</v>
      </c>
      <c r="B43" s="25" t="s">
        <v>48</v>
      </c>
      <c r="C43" s="25" t="s">
        <v>51</v>
      </c>
      <c r="D43" s="26" t="s">
        <v>230</v>
      </c>
      <c r="E43" s="25" t="s">
        <v>89</v>
      </c>
      <c r="F43" s="27">
        <f t="shared" ref="F43" si="61">F44</f>
        <v>98</v>
      </c>
      <c r="G43" s="27">
        <f t="shared" ref="G43:M43" si="62">SUM(G44)</f>
        <v>0</v>
      </c>
      <c r="H43" s="27">
        <f t="shared" ref="H43" si="63">H44</f>
        <v>98</v>
      </c>
      <c r="I43" s="72">
        <f t="shared" si="62"/>
        <v>0</v>
      </c>
      <c r="J43" s="27">
        <f t="shared" ref="J43" si="64">J44</f>
        <v>0</v>
      </c>
      <c r="K43" s="27">
        <f t="shared" si="62"/>
        <v>0</v>
      </c>
      <c r="L43" s="27">
        <f t="shared" ref="L43" si="65">L44</f>
        <v>0</v>
      </c>
      <c r="M43" s="72">
        <f t="shared" si="62"/>
        <v>0</v>
      </c>
      <c r="N43" s="27">
        <f t="shared" ref="N43" si="66">N44</f>
        <v>98</v>
      </c>
      <c r="O43" s="27">
        <f t="shared" ref="O43:Q43" si="67">SUM(O44)</f>
        <v>0</v>
      </c>
      <c r="P43" s="27">
        <f t="shared" ref="P43" si="68">P44</f>
        <v>98</v>
      </c>
      <c r="Q43" s="72">
        <f t="shared" si="67"/>
        <v>0</v>
      </c>
      <c r="R43" s="181">
        <f t="shared" ref="R43" si="69">R44</f>
        <v>0</v>
      </c>
      <c r="S43" s="181">
        <f t="shared" ref="S43:U43" si="70">SUM(S44)</f>
        <v>0</v>
      </c>
      <c r="T43" s="181">
        <f t="shared" ref="T43" si="71">T44</f>
        <v>0</v>
      </c>
      <c r="U43" s="182">
        <f t="shared" si="70"/>
        <v>0</v>
      </c>
      <c r="V43" s="27">
        <f t="shared" ref="V43" si="72">V44</f>
        <v>98</v>
      </c>
      <c r="W43" s="27">
        <f t="shared" ref="W43:Y43" si="73">SUM(W44)</f>
        <v>0</v>
      </c>
      <c r="X43" s="27">
        <f t="shared" ref="X43" si="74">X44</f>
        <v>98</v>
      </c>
      <c r="Y43" s="72">
        <f t="shared" si="73"/>
        <v>0</v>
      </c>
      <c r="Z43" s="181">
        <f t="shared" ref="Z43" si="75">Z44</f>
        <v>0</v>
      </c>
      <c r="AA43" s="181">
        <f t="shared" ref="AA43:AC43" si="76">SUM(AA44)</f>
        <v>0</v>
      </c>
      <c r="AB43" s="181">
        <f t="shared" ref="AB43" si="77">AB44</f>
        <v>0</v>
      </c>
      <c r="AC43" s="182">
        <f t="shared" si="76"/>
        <v>0</v>
      </c>
      <c r="AD43" s="27">
        <f t="shared" ref="AD43" si="78">AD44</f>
        <v>98</v>
      </c>
      <c r="AE43" s="27">
        <f t="shared" ref="AE43:AG43" si="79">SUM(AE44)</f>
        <v>0</v>
      </c>
      <c r="AF43" s="27">
        <f t="shared" ref="AF43" si="80">AF44</f>
        <v>98</v>
      </c>
      <c r="AG43" s="72">
        <f t="shared" si="79"/>
        <v>0</v>
      </c>
      <c r="AH43" s="181">
        <f t="shared" ref="AH43" si="81">AH44</f>
        <v>0</v>
      </c>
      <c r="AI43" s="181">
        <f t="shared" ref="AI43:AK43" si="82">SUM(AI44)</f>
        <v>0</v>
      </c>
      <c r="AJ43" s="181">
        <f t="shared" ref="AJ43" si="83">AJ44</f>
        <v>0</v>
      </c>
      <c r="AK43" s="182">
        <f t="shared" si="82"/>
        <v>0</v>
      </c>
      <c r="AL43" s="27">
        <f t="shared" ref="AL43" si="84">AL44</f>
        <v>98</v>
      </c>
      <c r="AM43" s="27">
        <f t="shared" ref="AM43:AO43" si="85">SUM(AM44)</f>
        <v>0</v>
      </c>
      <c r="AN43" s="27">
        <f t="shared" ref="AN43" si="86">AN44</f>
        <v>98</v>
      </c>
      <c r="AO43" s="72">
        <f t="shared" si="85"/>
        <v>0</v>
      </c>
      <c r="AP43" s="181">
        <f t="shared" ref="AP43" si="87">AP44</f>
        <v>0</v>
      </c>
      <c r="AQ43" s="181">
        <f t="shared" ref="AQ43:AS43" si="88">SUM(AQ44)</f>
        <v>0</v>
      </c>
      <c r="AR43" s="181">
        <f t="shared" ref="AR43" si="89">AR44</f>
        <v>0</v>
      </c>
      <c r="AS43" s="182">
        <f t="shared" si="88"/>
        <v>0</v>
      </c>
      <c r="AT43" s="27">
        <f t="shared" ref="AT43" si="90">AT44</f>
        <v>98</v>
      </c>
      <c r="AU43" s="27">
        <f t="shared" ref="AU43:AW43" si="91">SUM(AU44)</f>
        <v>0</v>
      </c>
      <c r="AV43" s="27">
        <f t="shared" ref="AV43" si="92">AV44</f>
        <v>98</v>
      </c>
      <c r="AW43" s="72">
        <f t="shared" si="91"/>
        <v>0</v>
      </c>
      <c r="AX43" s="181">
        <f t="shared" ref="AX43" si="93">AX44</f>
        <v>0</v>
      </c>
      <c r="AY43" s="181">
        <f t="shared" ref="AY43:BA43" si="94">SUM(AY44)</f>
        <v>0</v>
      </c>
      <c r="AZ43" s="181">
        <f t="shared" ref="AZ43" si="95">AZ44</f>
        <v>0</v>
      </c>
      <c r="BA43" s="182">
        <f t="shared" si="94"/>
        <v>0</v>
      </c>
      <c r="BB43" s="27">
        <f t="shared" ref="BB43" si="96">BB44</f>
        <v>98</v>
      </c>
      <c r="BC43" s="27">
        <f t="shared" ref="BC43:BE43" si="97">SUM(BC44)</f>
        <v>0</v>
      </c>
      <c r="BD43" s="27">
        <f t="shared" ref="BD43" si="98">BD44</f>
        <v>98</v>
      </c>
      <c r="BE43" s="72">
        <f t="shared" si="97"/>
        <v>0</v>
      </c>
    </row>
    <row r="44" spans="1:57" s="10" customFormat="1" ht="16.5">
      <c r="A44" s="33" t="s">
        <v>173</v>
      </c>
      <c r="B44" s="25" t="s">
        <v>48</v>
      </c>
      <c r="C44" s="25" t="s">
        <v>51</v>
      </c>
      <c r="D44" s="26" t="s">
        <v>230</v>
      </c>
      <c r="E44" s="25" t="s">
        <v>172</v>
      </c>
      <c r="F44" s="27">
        <v>98</v>
      </c>
      <c r="G44" s="27"/>
      <c r="H44" s="27">
        <v>98</v>
      </c>
      <c r="I44" s="72"/>
      <c r="J44" s="56"/>
      <c r="K44" s="56"/>
      <c r="L44" s="56"/>
      <c r="M44" s="56"/>
      <c r="N44" s="27">
        <f>F44+J44+K44</f>
        <v>98</v>
      </c>
      <c r="O44" s="27">
        <f>G44+K44</f>
        <v>0</v>
      </c>
      <c r="P44" s="27">
        <f>H44+L44+M44</f>
        <v>98</v>
      </c>
      <c r="Q44" s="72">
        <f>I44+M44</f>
        <v>0</v>
      </c>
      <c r="R44" s="190"/>
      <c r="S44" s="190"/>
      <c r="T44" s="190"/>
      <c r="U44" s="190"/>
      <c r="V44" s="27">
        <f>N44+R44+S44</f>
        <v>98</v>
      </c>
      <c r="W44" s="27">
        <f>O44+S44</f>
        <v>0</v>
      </c>
      <c r="X44" s="27">
        <f>P44+T44+U44</f>
        <v>98</v>
      </c>
      <c r="Y44" s="72">
        <f>Q44+U44</f>
        <v>0</v>
      </c>
      <c r="Z44" s="190"/>
      <c r="AA44" s="190"/>
      <c r="AB44" s="190"/>
      <c r="AC44" s="190"/>
      <c r="AD44" s="27">
        <f>V44+Z44+AA44</f>
        <v>98</v>
      </c>
      <c r="AE44" s="27">
        <f>W44+AA44</f>
        <v>0</v>
      </c>
      <c r="AF44" s="27">
        <f>X44+AB44+AC44</f>
        <v>98</v>
      </c>
      <c r="AG44" s="72">
        <f>Y44+AC44</f>
        <v>0</v>
      </c>
      <c r="AH44" s="190"/>
      <c r="AI44" s="190"/>
      <c r="AJ44" s="190"/>
      <c r="AK44" s="190"/>
      <c r="AL44" s="27">
        <f>AD44+AH44+AI44</f>
        <v>98</v>
      </c>
      <c r="AM44" s="27">
        <f>AE44+AI44</f>
        <v>0</v>
      </c>
      <c r="AN44" s="27">
        <f>AF44+AJ44+AK44</f>
        <v>98</v>
      </c>
      <c r="AO44" s="72">
        <f>AG44+AK44</f>
        <v>0</v>
      </c>
      <c r="AP44" s="190"/>
      <c r="AQ44" s="190"/>
      <c r="AR44" s="190"/>
      <c r="AS44" s="190"/>
      <c r="AT44" s="27">
        <f>AL44+AP44+AQ44</f>
        <v>98</v>
      </c>
      <c r="AU44" s="27">
        <f>AM44+AQ44</f>
        <v>0</v>
      </c>
      <c r="AV44" s="27">
        <f>AN44+AR44+AS44</f>
        <v>98</v>
      </c>
      <c r="AW44" s="72">
        <f>AO44+AS44</f>
        <v>0</v>
      </c>
      <c r="AX44" s="190"/>
      <c r="AY44" s="190"/>
      <c r="AZ44" s="190"/>
      <c r="BA44" s="190"/>
      <c r="BB44" s="27">
        <f>AT44+AX44+AY44</f>
        <v>98</v>
      </c>
      <c r="BC44" s="27">
        <f>AU44+AY44</f>
        <v>0</v>
      </c>
      <c r="BD44" s="27">
        <f>AV44+AZ44+BA44</f>
        <v>98</v>
      </c>
      <c r="BE44" s="72">
        <f>AW44+BA44</f>
        <v>0</v>
      </c>
    </row>
    <row r="45" spans="1:57" s="9" customFormat="1" ht="16.5">
      <c r="A45" s="24" t="s">
        <v>97</v>
      </c>
      <c r="B45" s="25" t="s">
        <v>48</v>
      </c>
      <c r="C45" s="25" t="s">
        <v>51</v>
      </c>
      <c r="D45" s="26" t="s">
        <v>230</v>
      </c>
      <c r="E45" s="25" t="s">
        <v>98</v>
      </c>
      <c r="F45" s="27">
        <f>F47+F46</f>
        <v>381</v>
      </c>
      <c r="G45" s="27">
        <f t="shared" ref="G45:M45" si="99">G47+G46</f>
        <v>0</v>
      </c>
      <c r="H45" s="27">
        <f t="shared" si="99"/>
        <v>381</v>
      </c>
      <c r="I45" s="27">
        <f t="shared" si="99"/>
        <v>0</v>
      </c>
      <c r="J45" s="27">
        <f t="shared" si="99"/>
        <v>0</v>
      </c>
      <c r="K45" s="27">
        <f t="shared" si="99"/>
        <v>0</v>
      </c>
      <c r="L45" s="27">
        <f t="shared" si="99"/>
        <v>0</v>
      </c>
      <c r="M45" s="27">
        <f t="shared" si="99"/>
        <v>0</v>
      </c>
      <c r="N45" s="27">
        <f>N47+N46</f>
        <v>381</v>
      </c>
      <c r="O45" s="27">
        <f t="shared" ref="O45:U45" si="100">O47+O46</f>
        <v>0</v>
      </c>
      <c r="P45" s="27">
        <f t="shared" si="100"/>
        <v>381</v>
      </c>
      <c r="Q45" s="72">
        <f t="shared" si="100"/>
        <v>0</v>
      </c>
      <c r="R45" s="181">
        <f t="shared" si="100"/>
        <v>0</v>
      </c>
      <c r="S45" s="181">
        <f t="shared" si="100"/>
        <v>0</v>
      </c>
      <c r="T45" s="181">
        <f t="shared" si="100"/>
        <v>0</v>
      </c>
      <c r="U45" s="181">
        <f t="shared" si="100"/>
        <v>0</v>
      </c>
      <c r="V45" s="27">
        <f>V47+V46</f>
        <v>381</v>
      </c>
      <c r="W45" s="27">
        <f t="shared" ref="W45:AC45" si="101">W47+W46</f>
        <v>0</v>
      </c>
      <c r="X45" s="27">
        <f t="shared" si="101"/>
        <v>381</v>
      </c>
      <c r="Y45" s="72">
        <f t="shared" si="101"/>
        <v>0</v>
      </c>
      <c r="Z45" s="181">
        <f t="shared" si="101"/>
        <v>0</v>
      </c>
      <c r="AA45" s="181">
        <f t="shared" si="101"/>
        <v>0</v>
      </c>
      <c r="AB45" s="181">
        <f t="shared" si="101"/>
        <v>0</v>
      </c>
      <c r="AC45" s="181">
        <f t="shared" si="101"/>
        <v>0</v>
      </c>
      <c r="AD45" s="27">
        <f>AD47+AD46</f>
        <v>381</v>
      </c>
      <c r="AE45" s="27">
        <f t="shared" ref="AE45:AK45" si="102">AE47+AE46</f>
        <v>0</v>
      </c>
      <c r="AF45" s="27">
        <f t="shared" si="102"/>
        <v>381</v>
      </c>
      <c r="AG45" s="72">
        <f t="shared" si="102"/>
        <v>0</v>
      </c>
      <c r="AH45" s="181">
        <f t="shared" si="102"/>
        <v>0</v>
      </c>
      <c r="AI45" s="181">
        <f t="shared" si="102"/>
        <v>0</v>
      </c>
      <c r="AJ45" s="181">
        <f t="shared" si="102"/>
        <v>0</v>
      </c>
      <c r="AK45" s="181">
        <f t="shared" si="102"/>
        <v>0</v>
      </c>
      <c r="AL45" s="27">
        <f>AL47+AL46</f>
        <v>381</v>
      </c>
      <c r="AM45" s="27">
        <f t="shared" ref="AM45:AS45" si="103">AM47+AM46</f>
        <v>0</v>
      </c>
      <c r="AN45" s="27">
        <f t="shared" si="103"/>
        <v>381</v>
      </c>
      <c r="AO45" s="72">
        <f t="shared" si="103"/>
        <v>0</v>
      </c>
      <c r="AP45" s="181">
        <f t="shared" si="103"/>
        <v>0</v>
      </c>
      <c r="AQ45" s="181">
        <f t="shared" si="103"/>
        <v>0</v>
      </c>
      <c r="AR45" s="181">
        <f t="shared" si="103"/>
        <v>0</v>
      </c>
      <c r="AS45" s="181">
        <f t="shared" si="103"/>
        <v>0</v>
      </c>
      <c r="AT45" s="27">
        <f>AT47+AT46</f>
        <v>381</v>
      </c>
      <c r="AU45" s="27">
        <f t="shared" ref="AU45:BA45" si="104">AU47+AU46</f>
        <v>0</v>
      </c>
      <c r="AV45" s="27">
        <f t="shared" si="104"/>
        <v>381</v>
      </c>
      <c r="AW45" s="72">
        <f t="shared" si="104"/>
        <v>0</v>
      </c>
      <c r="AX45" s="181">
        <f t="shared" si="104"/>
        <v>0</v>
      </c>
      <c r="AY45" s="181">
        <f t="shared" si="104"/>
        <v>0</v>
      </c>
      <c r="AZ45" s="181">
        <f t="shared" si="104"/>
        <v>0</v>
      </c>
      <c r="BA45" s="181">
        <f t="shared" si="104"/>
        <v>0</v>
      </c>
      <c r="BB45" s="27">
        <f>BB47+BB46</f>
        <v>381</v>
      </c>
      <c r="BC45" s="27">
        <f t="shared" ref="BC45:BE45" si="105">BC47+BC46</f>
        <v>0</v>
      </c>
      <c r="BD45" s="27">
        <f t="shared" si="105"/>
        <v>381</v>
      </c>
      <c r="BE45" s="72">
        <f t="shared" si="105"/>
        <v>0</v>
      </c>
    </row>
    <row r="46" spans="1:57" s="9" customFormat="1" ht="16.5">
      <c r="A46" s="24" t="s">
        <v>176</v>
      </c>
      <c r="B46" s="25" t="s">
        <v>48</v>
      </c>
      <c r="C46" s="25" t="s">
        <v>51</v>
      </c>
      <c r="D46" s="26" t="s">
        <v>230</v>
      </c>
      <c r="E46" s="25" t="s">
        <v>175</v>
      </c>
      <c r="F46" s="27">
        <v>10</v>
      </c>
      <c r="G46" s="27"/>
      <c r="H46" s="27">
        <v>10</v>
      </c>
      <c r="I46" s="72"/>
      <c r="J46" s="55"/>
      <c r="K46" s="55"/>
      <c r="L46" s="55"/>
      <c r="M46" s="55"/>
      <c r="N46" s="27">
        <f>F46+J46+K46</f>
        <v>10</v>
      </c>
      <c r="O46" s="27">
        <f>G46+K46</f>
        <v>0</v>
      </c>
      <c r="P46" s="27">
        <f>H46+L46+M46</f>
        <v>10</v>
      </c>
      <c r="Q46" s="72">
        <f>I46+M46</f>
        <v>0</v>
      </c>
      <c r="R46" s="183"/>
      <c r="S46" s="183"/>
      <c r="T46" s="183"/>
      <c r="U46" s="183"/>
      <c r="V46" s="27">
        <f>N46+R46+S46</f>
        <v>10</v>
      </c>
      <c r="W46" s="27">
        <f>O46+S46</f>
        <v>0</v>
      </c>
      <c r="X46" s="27">
        <f>P46+T46+U46</f>
        <v>10</v>
      </c>
      <c r="Y46" s="72">
        <f>Q46+U46</f>
        <v>0</v>
      </c>
      <c r="Z46" s="183"/>
      <c r="AA46" s="183"/>
      <c r="AB46" s="183"/>
      <c r="AC46" s="183"/>
      <c r="AD46" s="27">
        <f>V46+Z46+AA46</f>
        <v>10</v>
      </c>
      <c r="AE46" s="27">
        <f>W46+AA46</f>
        <v>0</v>
      </c>
      <c r="AF46" s="27">
        <f>X46+AB46+AC46</f>
        <v>10</v>
      </c>
      <c r="AG46" s="72">
        <f>Y46+AC46</f>
        <v>0</v>
      </c>
      <c r="AH46" s="183"/>
      <c r="AI46" s="183"/>
      <c r="AJ46" s="183"/>
      <c r="AK46" s="183"/>
      <c r="AL46" s="27">
        <f>AD46+AH46+AI46</f>
        <v>10</v>
      </c>
      <c r="AM46" s="27">
        <f>AE46+AI46</f>
        <v>0</v>
      </c>
      <c r="AN46" s="27">
        <f>AF46+AJ46+AK46</f>
        <v>10</v>
      </c>
      <c r="AO46" s="72">
        <f>AG46+AK46</f>
        <v>0</v>
      </c>
      <c r="AP46" s="183"/>
      <c r="AQ46" s="183"/>
      <c r="AR46" s="183"/>
      <c r="AS46" s="183"/>
      <c r="AT46" s="27">
        <f>AL46+AP46+AQ46</f>
        <v>10</v>
      </c>
      <c r="AU46" s="27">
        <f>AM46+AQ46</f>
        <v>0</v>
      </c>
      <c r="AV46" s="27">
        <f>AN46+AR46+AS46</f>
        <v>10</v>
      </c>
      <c r="AW46" s="72">
        <f>AO46+AS46</f>
        <v>0</v>
      </c>
      <c r="AX46" s="183"/>
      <c r="AY46" s="183"/>
      <c r="AZ46" s="183"/>
      <c r="BA46" s="183"/>
      <c r="BB46" s="27">
        <f>AT46+AX46+AY46</f>
        <v>10</v>
      </c>
      <c r="BC46" s="27">
        <f>AU46+AY46</f>
        <v>0</v>
      </c>
      <c r="BD46" s="27">
        <f>AV46+AZ46+BA46</f>
        <v>10</v>
      </c>
      <c r="BE46" s="72">
        <f>AW46+BA46</f>
        <v>0</v>
      </c>
    </row>
    <row r="47" spans="1:57" s="9" customFormat="1" ht="16.5">
      <c r="A47" s="24" t="s">
        <v>163</v>
      </c>
      <c r="B47" s="25" t="s">
        <v>48</v>
      </c>
      <c r="C47" s="25" t="s">
        <v>51</v>
      </c>
      <c r="D47" s="26" t="s">
        <v>230</v>
      </c>
      <c r="E47" s="25" t="s">
        <v>162</v>
      </c>
      <c r="F47" s="27">
        <v>371</v>
      </c>
      <c r="G47" s="27"/>
      <c r="H47" s="27">
        <v>371</v>
      </c>
      <c r="I47" s="72"/>
      <c r="J47" s="55"/>
      <c r="K47" s="55"/>
      <c r="L47" s="55"/>
      <c r="M47" s="55"/>
      <c r="N47" s="27">
        <f>F47+J47+K47</f>
        <v>371</v>
      </c>
      <c r="O47" s="27">
        <f>G47+K47</f>
        <v>0</v>
      </c>
      <c r="P47" s="27">
        <f>H47+L47+M47</f>
        <v>371</v>
      </c>
      <c r="Q47" s="72">
        <f>I47+M47</f>
        <v>0</v>
      </c>
      <c r="R47" s="183"/>
      <c r="S47" s="183"/>
      <c r="T47" s="183"/>
      <c r="U47" s="183"/>
      <c r="V47" s="27">
        <f>N47+R47+S47</f>
        <v>371</v>
      </c>
      <c r="W47" s="27">
        <f>O47+S47</f>
        <v>0</v>
      </c>
      <c r="X47" s="27">
        <f>P47+T47+U47</f>
        <v>371</v>
      </c>
      <c r="Y47" s="72">
        <f>Q47+U47</f>
        <v>0</v>
      </c>
      <c r="Z47" s="183"/>
      <c r="AA47" s="183"/>
      <c r="AB47" s="183"/>
      <c r="AC47" s="183"/>
      <c r="AD47" s="27">
        <f>V47+Z47+AA47</f>
        <v>371</v>
      </c>
      <c r="AE47" s="27">
        <f>W47+AA47</f>
        <v>0</v>
      </c>
      <c r="AF47" s="27">
        <f>X47+AB47+AC47</f>
        <v>371</v>
      </c>
      <c r="AG47" s="72">
        <f>Y47+AC47</f>
        <v>0</v>
      </c>
      <c r="AH47" s="183"/>
      <c r="AI47" s="183"/>
      <c r="AJ47" s="183"/>
      <c r="AK47" s="183"/>
      <c r="AL47" s="27">
        <f>AD47+AH47+AI47</f>
        <v>371</v>
      </c>
      <c r="AM47" s="27">
        <f>AE47+AI47</f>
        <v>0</v>
      </c>
      <c r="AN47" s="27">
        <f>AF47+AJ47+AK47</f>
        <v>371</v>
      </c>
      <c r="AO47" s="72">
        <f>AG47+AK47</f>
        <v>0</v>
      </c>
      <c r="AP47" s="183"/>
      <c r="AQ47" s="183"/>
      <c r="AR47" s="183"/>
      <c r="AS47" s="183"/>
      <c r="AT47" s="27">
        <f>AL47+AP47+AQ47</f>
        <v>371</v>
      </c>
      <c r="AU47" s="27">
        <f>AM47+AQ47</f>
        <v>0</v>
      </c>
      <c r="AV47" s="27">
        <f>AN47+AR47+AS47</f>
        <v>371</v>
      </c>
      <c r="AW47" s="72">
        <f>AO47+AS47</f>
        <v>0</v>
      </c>
      <c r="AX47" s="183"/>
      <c r="AY47" s="183"/>
      <c r="AZ47" s="183"/>
      <c r="BA47" s="183"/>
      <c r="BB47" s="27">
        <f>AT47+AX47+AY47</f>
        <v>371</v>
      </c>
      <c r="BC47" s="27">
        <f>AU47+AY47</f>
        <v>0</v>
      </c>
      <c r="BD47" s="27">
        <f>AV47+AZ47+BA47</f>
        <v>371</v>
      </c>
      <c r="BE47" s="72">
        <f>AW47+BA47</f>
        <v>0</v>
      </c>
    </row>
    <row r="48" spans="1:57" s="10" customFormat="1" ht="16.5">
      <c r="A48" s="24"/>
      <c r="B48" s="25"/>
      <c r="C48" s="25"/>
      <c r="D48" s="34"/>
      <c r="E48" s="25"/>
      <c r="F48" s="56"/>
      <c r="G48" s="56"/>
      <c r="H48" s="56"/>
      <c r="I48" s="75"/>
      <c r="J48" s="56"/>
      <c r="K48" s="56"/>
      <c r="L48" s="56"/>
      <c r="M48" s="56"/>
      <c r="N48" s="56"/>
      <c r="O48" s="56"/>
      <c r="P48" s="56"/>
      <c r="Q48" s="75"/>
      <c r="R48" s="190"/>
      <c r="S48" s="190"/>
      <c r="T48" s="190"/>
      <c r="U48" s="190"/>
      <c r="V48" s="56"/>
      <c r="W48" s="56"/>
      <c r="X48" s="56"/>
      <c r="Y48" s="75"/>
      <c r="Z48" s="190"/>
      <c r="AA48" s="190"/>
      <c r="AB48" s="190"/>
      <c r="AC48" s="190"/>
      <c r="AD48" s="56"/>
      <c r="AE48" s="56"/>
      <c r="AF48" s="56"/>
      <c r="AG48" s="75"/>
      <c r="AH48" s="190"/>
      <c r="AI48" s="190"/>
      <c r="AJ48" s="190"/>
      <c r="AK48" s="190"/>
      <c r="AL48" s="56"/>
      <c r="AM48" s="56"/>
      <c r="AN48" s="56"/>
      <c r="AO48" s="75"/>
      <c r="AP48" s="190"/>
      <c r="AQ48" s="190"/>
      <c r="AR48" s="190"/>
      <c r="AS48" s="190"/>
      <c r="AT48" s="56"/>
      <c r="AU48" s="56"/>
      <c r="AV48" s="56"/>
      <c r="AW48" s="75"/>
      <c r="AX48" s="190"/>
      <c r="AY48" s="190"/>
      <c r="AZ48" s="190"/>
      <c r="BA48" s="190"/>
      <c r="BB48" s="56"/>
      <c r="BC48" s="56"/>
      <c r="BD48" s="56"/>
      <c r="BE48" s="75"/>
    </row>
    <row r="49" spans="1:57" s="7" customFormat="1" ht="100.5" customHeight="1">
      <c r="A49" s="30" t="s">
        <v>52</v>
      </c>
      <c r="B49" s="22" t="s">
        <v>48</v>
      </c>
      <c r="C49" s="22" t="s">
        <v>53</v>
      </c>
      <c r="D49" s="31"/>
      <c r="E49" s="22"/>
      <c r="F49" s="23">
        <f t="shared" ref="F49:Y49" si="106">F50+F75</f>
        <v>644948</v>
      </c>
      <c r="G49" s="23">
        <f t="shared" si="106"/>
        <v>0</v>
      </c>
      <c r="H49" s="23">
        <f t="shared" si="106"/>
        <v>644948</v>
      </c>
      <c r="I49" s="23">
        <f t="shared" si="106"/>
        <v>0</v>
      </c>
      <c r="J49" s="23">
        <f t="shared" si="106"/>
        <v>0</v>
      </c>
      <c r="K49" s="23">
        <f t="shared" si="106"/>
        <v>0</v>
      </c>
      <c r="L49" s="23">
        <f t="shared" si="106"/>
        <v>0</v>
      </c>
      <c r="M49" s="23">
        <f t="shared" si="106"/>
        <v>0</v>
      </c>
      <c r="N49" s="23">
        <f t="shared" si="106"/>
        <v>644948</v>
      </c>
      <c r="O49" s="23">
        <f t="shared" si="106"/>
        <v>0</v>
      </c>
      <c r="P49" s="23">
        <f t="shared" si="106"/>
        <v>644948</v>
      </c>
      <c r="Q49" s="23">
        <f t="shared" si="106"/>
        <v>0</v>
      </c>
      <c r="R49" s="180">
        <f t="shared" si="106"/>
        <v>0</v>
      </c>
      <c r="S49" s="180">
        <f t="shared" si="106"/>
        <v>44392</v>
      </c>
      <c r="T49" s="180">
        <f t="shared" si="106"/>
        <v>0</v>
      </c>
      <c r="U49" s="180">
        <f t="shared" si="106"/>
        <v>44392</v>
      </c>
      <c r="V49" s="23">
        <f t="shared" si="106"/>
        <v>689340</v>
      </c>
      <c r="W49" s="23">
        <f t="shared" si="106"/>
        <v>44392</v>
      </c>
      <c r="X49" s="23">
        <f t="shared" si="106"/>
        <v>689340</v>
      </c>
      <c r="Y49" s="23">
        <f t="shared" si="106"/>
        <v>44392</v>
      </c>
      <c r="Z49" s="180">
        <f t="shared" ref="Z49:AG49" si="107">Z50+Z75</f>
        <v>0</v>
      </c>
      <c r="AA49" s="180">
        <f t="shared" si="107"/>
        <v>0</v>
      </c>
      <c r="AB49" s="180">
        <f t="shared" si="107"/>
        <v>0</v>
      </c>
      <c r="AC49" s="180">
        <f t="shared" si="107"/>
        <v>0</v>
      </c>
      <c r="AD49" s="23">
        <f t="shared" si="107"/>
        <v>689340</v>
      </c>
      <c r="AE49" s="23">
        <f t="shared" si="107"/>
        <v>44392</v>
      </c>
      <c r="AF49" s="23">
        <f t="shared" si="107"/>
        <v>689340</v>
      </c>
      <c r="AG49" s="23">
        <f t="shared" si="107"/>
        <v>44392</v>
      </c>
      <c r="AH49" s="180">
        <f t="shared" ref="AH49:AO49" si="108">AH50+AH75</f>
        <v>0</v>
      </c>
      <c r="AI49" s="180">
        <f t="shared" si="108"/>
        <v>0</v>
      </c>
      <c r="AJ49" s="180">
        <f t="shared" si="108"/>
        <v>0</v>
      </c>
      <c r="AK49" s="180">
        <f t="shared" si="108"/>
        <v>0</v>
      </c>
      <c r="AL49" s="23">
        <f t="shared" si="108"/>
        <v>689340</v>
      </c>
      <c r="AM49" s="23">
        <f t="shared" si="108"/>
        <v>44392</v>
      </c>
      <c r="AN49" s="23">
        <f t="shared" si="108"/>
        <v>689340</v>
      </c>
      <c r="AO49" s="23">
        <f t="shared" si="108"/>
        <v>44392</v>
      </c>
      <c r="AP49" s="180">
        <f t="shared" ref="AP49:AW49" si="109">AP50+AP75</f>
        <v>0</v>
      </c>
      <c r="AQ49" s="180">
        <f t="shared" si="109"/>
        <v>0</v>
      </c>
      <c r="AR49" s="180">
        <f t="shared" si="109"/>
        <v>0</v>
      </c>
      <c r="AS49" s="180">
        <f t="shared" si="109"/>
        <v>0</v>
      </c>
      <c r="AT49" s="23">
        <f t="shared" si="109"/>
        <v>689340</v>
      </c>
      <c r="AU49" s="23">
        <f t="shared" si="109"/>
        <v>44392</v>
      </c>
      <c r="AV49" s="23">
        <f t="shared" si="109"/>
        <v>689340</v>
      </c>
      <c r="AW49" s="23">
        <f t="shared" si="109"/>
        <v>44392</v>
      </c>
      <c r="AX49" s="180">
        <f t="shared" ref="AX49:BE49" si="110">AX50+AX75</f>
        <v>0</v>
      </c>
      <c r="AY49" s="180">
        <f t="shared" si="110"/>
        <v>0</v>
      </c>
      <c r="AZ49" s="180">
        <f t="shared" si="110"/>
        <v>0</v>
      </c>
      <c r="BA49" s="180">
        <f t="shared" si="110"/>
        <v>0</v>
      </c>
      <c r="BB49" s="23">
        <f t="shared" si="110"/>
        <v>689340</v>
      </c>
      <c r="BC49" s="23">
        <f t="shared" si="110"/>
        <v>44392</v>
      </c>
      <c r="BD49" s="23">
        <f t="shared" si="110"/>
        <v>689340</v>
      </c>
      <c r="BE49" s="23">
        <f t="shared" si="110"/>
        <v>44392</v>
      </c>
    </row>
    <row r="50" spans="1:57" s="8" customFormat="1" ht="51">
      <c r="A50" s="24" t="s">
        <v>357</v>
      </c>
      <c r="B50" s="25" t="s">
        <v>48</v>
      </c>
      <c r="C50" s="25" t="s">
        <v>53</v>
      </c>
      <c r="D50" s="26" t="s">
        <v>217</v>
      </c>
      <c r="E50" s="164"/>
      <c r="F50" s="27">
        <f t="shared" ref="F50:M50" si="111">F51</f>
        <v>644948</v>
      </c>
      <c r="G50" s="27">
        <f t="shared" si="111"/>
        <v>0</v>
      </c>
      <c r="H50" s="27">
        <f t="shared" si="111"/>
        <v>0</v>
      </c>
      <c r="I50" s="27">
        <f t="shared" si="111"/>
        <v>0</v>
      </c>
      <c r="J50" s="27">
        <f t="shared" si="111"/>
        <v>0</v>
      </c>
      <c r="K50" s="27">
        <f t="shared" si="111"/>
        <v>0</v>
      </c>
      <c r="L50" s="27">
        <f t="shared" si="111"/>
        <v>0</v>
      </c>
      <c r="M50" s="27">
        <f t="shared" si="111"/>
        <v>0</v>
      </c>
      <c r="N50" s="27">
        <f t="shared" ref="N50:AC51" si="112">N51</f>
        <v>644948</v>
      </c>
      <c r="O50" s="27">
        <f t="shared" si="112"/>
        <v>0</v>
      </c>
      <c r="P50" s="27">
        <f t="shared" si="112"/>
        <v>0</v>
      </c>
      <c r="Q50" s="72">
        <f t="shared" si="112"/>
        <v>0</v>
      </c>
      <c r="R50" s="181">
        <f>R51+R59</f>
        <v>0</v>
      </c>
      <c r="S50" s="181">
        <f t="shared" ref="S50:Y50" si="113">S51+S59</f>
        <v>44392</v>
      </c>
      <c r="T50" s="181">
        <f t="shared" si="113"/>
        <v>0</v>
      </c>
      <c r="U50" s="181">
        <f t="shared" si="113"/>
        <v>0</v>
      </c>
      <c r="V50" s="27">
        <f t="shared" si="113"/>
        <v>689340</v>
      </c>
      <c r="W50" s="27">
        <f t="shared" si="113"/>
        <v>44392</v>
      </c>
      <c r="X50" s="27">
        <f t="shared" si="113"/>
        <v>0</v>
      </c>
      <c r="Y50" s="27">
        <f t="shared" si="113"/>
        <v>0</v>
      </c>
      <c r="Z50" s="181">
        <f>Z51+Z59</f>
        <v>0</v>
      </c>
      <c r="AA50" s="181">
        <f t="shared" ref="AA50:AG50" si="114">AA51+AA59</f>
        <v>0</v>
      </c>
      <c r="AB50" s="181">
        <f t="shared" si="114"/>
        <v>0</v>
      </c>
      <c r="AC50" s="181">
        <f t="shared" si="114"/>
        <v>0</v>
      </c>
      <c r="AD50" s="27">
        <f t="shared" si="114"/>
        <v>689340</v>
      </c>
      <c r="AE50" s="27">
        <f t="shared" si="114"/>
        <v>44392</v>
      </c>
      <c r="AF50" s="27">
        <f t="shared" si="114"/>
        <v>0</v>
      </c>
      <c r="AG50" s="27">
        <f t="shared" si="114"/>
        <v>0</v>
      </c>
      <c r="AH50" s="181">
        <f>AH51+AH59</f>
        <v>0</v>
      </c>
      <c r="AI50" s="181">
        <f t="shared" ref="AI50:AO50" si="115">AI51+AI59</f>
        <v>0</v>
      </c>
      <c r="AJ50" s="181">
        <f t="shared" si="115"/>
        <v>0</v>
      </c>
      <c r="AK50" s="181">
        <f t="shared" si="115"/>
        <v>0</v>
      </c>
      <c r="AL50" s="27">
        <f t="shared" si="115"/>
        <v>689340</v>
      </c>
      <c r="AM50" s="27">
        <f t="shared" si="115"/>
        <v>44392</v>
      </c>
      <c r="AN50" s="27">
        <f t="shared" si="115"/>
        <v>0</v>
      </c>
      <c r="AO50" s="27">
        <f t="shared" si="115"/>
        <v>0</v>
      </c>
      <c r="AP50" s="181">
        <f>AP51+AP59</f>
        <v>0</v>
      </c>
      <c r="AQ50" s="181">
        <f t="shared" ref="AQ50:AW50" si="116">AQ51+AQ59</f>
        <v>0</v>
      </c>
      <c r="AR50" s="181">
        <f t="shared" si="116"/>
        <v>0</v>
      </c>
      <c r="AS50" s="181">
        <f t="shared" si="116"/>
        <v>0</v>
      </c>
      <c r="AT50" s="27">
        <f t="shared" si="116"/>
        <v>689340</v>
      </c>
      <c r="AU50" s="27">
        <f t="shared" si="116"/>
        <v>44392</v>
      </c>
      <c r="AV50" s="27">
        <f t="shared" si="116"/>
        <v>0</v>
      </c>
      <c r="AW50" s="27">
        <f t="shared" si="116"/>
        <v>0</v>
      </c>
      <c r="AX50" s="181">
        <f>AX51+AX59</f>
        <v>0</v>
      </c>
      <c r="AY50" s="181">
        <f t="shared" ref="AY50:BE50" si="117">AY51+AY59</f>
        <v>0</v>
      </c>
      <c r="AZ50" s="181">
        <f t="shared" si="117"/>
        <v>0</v>
      </c>
      <c r="BA50" s="181">
        <f t="shared" si="117"/>
        <v>0</v>
      </c>
      <c r="BB50" s="27">
        <f t="shared" si="117"/>
        <v>689340</v>
      </c>
      <c r="BC50" s="27">
        <f t="shared" si="117"/>
        <v>44392</v>
      </c>
      <c r="BD50" s="27">
        <f t="shared" si="117"/>
        <v>0</v>
      </c>
      <c r="BE50" s="27">
        <f t="shared" si="117"/>
        <v>0</v>
      </c>
    </row>
    <row r="51" spans="1:57" s="8" customFormat="1" ht="33">
      <c r="A51" s="24" t="s">
        <v>144</v>
      </c>
      <c r="B51" s="25" t="s">
        <v>48</v>
      </c>
      <c r="C51" s="25" t="s">
        <v>53</v>
      </c>
      <c r="D51" s="28" t="s">
        <v>490</v>
      </c>
      <c r="E51" s="25"/>
      <c r="F51" s="27">
        <f t="shared" ref="F51:M51" si="118">F52</f>
        <v>644948</v>
      </c>
      <c r="G51" s="27">
        <f t="shared" si="118"/>
        <v>0</v>
      </c>
      <c r="H51" s="27">
        <f t="shared" si="118"/>
        <v>0</v>
      </c>
      <c r="I51" s="27">
        <f t="shared" si="118"/>
        <v>0</v>
      </c>
      <c r="J51" s="27">
        <f t="shared" si="118"/>
        <v>0</v>
      </c>
      <c r="K51" s="27">
        <f t="shared" si="118"/>
        <v>0</v>
      </c>
      <c r="L51" s="27">
        <f t="shared" si="118"/>
        <v>0</v>
      </c>
      <c r="M51" s="27">
        <f t="shared" si="118"/>
        <v>0</v>
      </c>
      <c r="N51" s="27">
        <f t="shared" si="112"/>
        <v>644948</v>
      </c>
      <c r="O51" s="27">
        <f t="shared" si="112"/>
        <v>0</v>
      </c>
      <c r="P51" s="27">
        <f t="shared" si="112"/>
        <v>0</v>
      </c>
      <c r="Q51" s="72">
        <f t="shared" si="112"/>
        <v>0</v>
      </c>
      <c r="R51" s="181">
        <f t="shared" si="112"/>
        <v>0</v>
      </c>
      <c r="S51" s="181">
        <f t="shared" si="112"/>
        <v>0</v>
      </c>
      <c r="T51" s="181">
        <f t="shared" si="112"/>
        <v>0</v>
      </c>
      <c r="U51" s="181">
        <f t="shared" si="112"/>
        <v>0</v>
      </c>
      <c r="V51" s="27">
        <f t="shared" si="112"/>
        <v>644948</v>
      </c>
      <c r="W51" s="27">
        <f t="shared" si="112"/>
        <v>0</v>
      </c>
      <c r="X51" s="27">
        <f t="shared" si="112"/>
        <v>0</v>
      </c>
      <c r="Y51" s="72">
        <f t="shared" si="112"/>
        <v>0</v>
      </c>
      <c r="Z51" s="181">
        <f t="shared" si="112"/>
        <v>0</v>
      </c>
      <c r="AA51" s="181">
        <f t="shared" si="112"/>
        <v>0</v>
      </c>
      <c r="AB51" s="181">
        <f t="shared" si="112"/>
        <v>0</v>
      </c>
      <c r="AC51" s="181">
        <f t="shared" si="112"/>
        <v>0</v>
      </c>
      <c r="AD51" s="27">
        <f t="shared" ref="AD51:BE51" si="119">AD52</f>
        <v>644948</v>
      </c>
      <c r="AE51" s="27">
        <f t="shared" si="119"/>
        <v>0</v>
      </c>
      <c r="AF51" s="27">
        <f t="shared" si="119"/>
        <v>0</v>
      </c>
      <c r="AG51" s="72">
        <f t="shared" si="119"/>
        <v>0</v>
      </c>
      <c r="AH51" s="181">
        <f t="shared" si="119"/>
        <v>0</v>
      </c>
      <c r="AI51" s="181">
        <f t="shared" si="119"/>
        <v>0</v>
      </c>
      <c r="AJ51" s="181">
        <f t="shared" si="119"/>
        <v>0</v>
      </c>
      <c r="AK51" s="181">
        <f t="shared" si="119"/>
        <v>0</v>
      </c>
      <c r="AL51" s="27">
        <f t="shared" si="119"/>
        <v>644948</v>
      </c>
      <c r="AM51" s="27">
        <f t="shared" si="119"/>
        <v>0</v>
      </c>
      <c r="AN51" s="27">
        <f t="shared" si="119"/>
        <v>0</v>
      </c>
      <c r="AO51" s="72">
        <f t="shared" si="119"/>
        <v>0</v>
      </c>
      <c r="AP51" s="181">
        <f t="shared" si="119"/>
        <v>0</v>
      </c>
      <c r="AQ51" s="181">
        <f t="shared" si="119"/>
        <v>0</v>
      </c>
      <c r="AR51" s="181">
        <f t="shared" si="119"/>
        <v>0</v>
      </c>
      <c r="AS51" s="181">
        <f t="shared" si="119"/>
        <v>0</v>
      </c>
      <c r="AT51" s="27">
        <f t="shared" si="119"/>
        <v>644948</v>
      </c>
      <c r="AU51" s="27">
        <f t="shared" si="119"/>
        <v>0</v>
      </c>
      <c r="AV51" s="27">
        <f t="shared" si="119"/>
        <v>0</v>
      </c>
      <c r="AW51" s="72">
        <f t="shared" si="119"/>
        <v>0</v>
      </c>
      <c r="AX51" s="181">
        <f t="shared" si="119"/>
        <v>0</v>
      </c>
      <c r="AY51" s="181">
        <f t="shared" si="119"/>
        <v>0</v>
      </c>
      <c r="AZ51" s="181">
        <f t="shared" si="119"/>
        <v>0</v>
      </c>
      <c r="BA51" s="181">
        <f t="shared" si="119"/>
        <v>0</v>
      </c>
      <c r="BB51" s="27">
        <f t="shared" si="119"/>
        <v>644948</v>
      </c>
      <c r="BC51" s="27">
        <f t="shared" si="119"/>
        <v>0</v>
      </c>
      <c r="BD51" s="27">
        <f t="shared" si="119"/>
        <v>0</v>
      </c>
      <c r="BE51" s="72">
        <f t="shared" si="119"/>
        <v>0</v>
      </c>
    </row>
    <row r="52" spans="1:57" s="9" customFormat="1" ht="16.5">
      <c r="A52" s="24" t="s">
        <v>111</v>
      </c>
      <c r="B52" s="25" t="s">
        <v>48</v>
      </c>
      <c r="C52" s="25" t="s">
        <v>53</v>
      </c>
      <c r="D52" s="28" t="s">
        <v>491</v>
      </c>
      <c r="E52" s="25"/>
      <c r="F52" s="27">
        <f t="shared" ref="F52" si="120">F53+F55+F57</f>
        <v>644948</v>
      </c>
      <c r="G52" s="27">
        <f t="shared" ref="G52:M52" si="121">G53+G55+G57</f>
        <v>0</v>
      </c>
      <c r="H52" s="27">
        <f t="shared" si="121"/>
        <v>0</v>
      </c>
      <c r="I52" s="27">
        <f t="shared" si="121"/>
        <v>0</v>
      </c>
      <c r="J52" s="27">
        <f t="shared" si="121"/>
        <v>0</v>
      </c>
      <c r="K52" s="27">
        <f t="shared" si="121"/>
        <v>0</v>
      </c>
      <c r="L52" s="27">
        <f t="shared" si="121"/>
        <v>0</v>
      </c>
      <c r="M52" s="27">
        <f t="shared" si="121"/>
        <v>0</v>
      </c>
      <c r="N52" s="27">
        <f t="shared" ref="N52:U52" si="122">N53+N55+N57</f>
        <v>644948</v>
      </c>
      <c r="O52" s="27">
        <f t="shared" si="122"/>
        <v>0</v>
      </c>
      <c r="P52" s="27">
        <f t="shared" si="122"/>
        <v>0</v>
      </c>
      <c r="Q52" s="72">
        <f t="shared" si="122"/>
        <v>0</v>
      </c>
      <c r="R52" s="181">
        <f t="shared" si="122"/>
        <v>0</v>
      </c>
      <c r="S52" s="181">
        <f t="shared" si="122"/>
        <v>0</v>
      </c>
      <c r="T52" s="181">
        <f t="shared" si="122"/>
        <v>0</v>
      </c>
      <c r="U52" s="181">
        <f t="shared" si="122"/>
        <v>0</v>
      </c>
      <c r="V52" s="27">
        <f t="shared" ref="V52:AC52" si="123">V53+V55+V57</f>
        <v>644948</v>
      </c>
      <c r="W52" s="27">
        <f t="shared" si="123"/>
        <v>0</v>
      </c>
      <c r="X52" s="27">
        <f t="shared" si="123"/>
        <v>0</v>
      </c>
      <c r="Y52" s="72">
        <f t="shared" si="123"/>
        <v>0</v>
      </c>
      <c r="Z52" s="181">
        <f t="shared" si="123"/>
        <v>0</v>
      </c>
      <c r="AA52" s="181">
        <f t="shared" si="123"/>
        <v>0</v>
      </c>
      <c r="AB52" s="181">
        <f t="shared" si="123"/>
        <v>0</v>
      </c>
      <c r="AC52" s="181">
        <f t="shared" si="123"/>
        <v>0</v>
      </c>
      <c r="AD52" s="27">
        <f t="shared" ref="AD52:AK52" si="124">AD53+AD55+AD57</f>
        <v>644948</v>
      </c>
      <c r="AE52" s="27">
        <f t="shared" si="124"/>
        <v>0</v>
      </c>
      <c r="AF52" s="27">
        <f t="shared" si="124"/>
        <v>0</v>
      </c>
      <c r="AG52" s="72">
        <f t="shared" si="124"/>
        <v>0</v>
      </c>
      <c r="AH52" s="181">
        <f t="shared" si="124"/>
        <v>0</v>
      </c>
      <c r="AI52" s="181">
        <f t="shared" si="124"/>
        <v>0</v>
      </c>
      <c r="AJ52" s="181">
        <f t="shared" si="124"/>
        <v>0</v>
      </c>
      <c r="AK52" s="181">
        <f t="shared" si="124"/>
        <v>0</v>
      </c>
      <c r="AL52" s="27">
        <f t="shared" ref="AL52:AS52" si="125">AL53+AL55+AL57</f>
        <v>644948</v>
      </c>
      <c r="AM52" s="27">
        <f t="shared" si="125"/>
        <v>0</v>
      </c>
      <c r="AN52" s="27">
        <f t="shared" si="125"/>
        <v>0</v>
      </c>
      <c r="AO52" s="72">
        <f t="shared" si="125"/>
        <v>0</v>
      </c>
      <c r="AP52" s="181">
        <f t="shared" si="125"/>
        <v>0</v>
      </c>
      <c r="AQ52" s="181">
        <f t="shared" si="125"/>
        <v>0</v>
      </c>
      <c r="AR52" s="181">
        <f t="shared" si="125"/>
        <v>0</v>
      </c>
      <c r="AS52" s="181">
        <f t="shared" si="125"/>
        <v>0</v>
      </c>
      <c r="AT52" s="27">
        <f t="shared" ref="AT52:BA52" si="126">AT53+AT55+AT57</f>
        <v>644948</v>
      </c>
      <c r="AU52" s="27">
        <f t="shared" si="126"/>
        <v>0</v>
      </c>
      <c r="AV52" s="27">
        <f t="shared" si="126"/>
        <v>0</v>
      </c>
      <c r="AW52" s="72">
        <f t="shared" si="126"/>
        <v>0</v>
      </c>
      <c r="AX52" s="181">
        <f t="shared" si="126"/>
        <v>0</v>
      </c>
      <c r="AY52" s="181">
        <f t="shared" si="126"/>
        <v>0</v>
      </c>
      <c r="AZ52" s="181">
        <f t="shared" si="126"/>
        <v>0</v>
      </c>
      <c r="BA52" s="181">
        <f t="shared" si="126"/>
        <v>0</v>
      </c>
      <c r="BB52" s="27">
        <f t="shared" ref="BB52:BE52" si="127">BB53+BB55+BB57</f>
        <v>644948</v>
      </c>
      <c r="BC52" s="27">
        <f t="shared" si="127"/>
        <v>0</v>
      </c>
      <c r="BD52" s="27">
        <f t="shared" si="127"/>
        <v>0</v>
      </c>
      <c r="BE52" s="72">
        <f t="shared" si="127"/>
        <v>0</v>
      </c>
    </row>
    <row r="53" spans="1:57" s="9" customFormat="1" ht="82.5">
      <c r="A53" s="24" t="s">
        <v>377</v>
      </c>
      <c r="B53" s="25" t="s">
        <v>48</v>
      </c>
      <c r="C53" s="25" t="s">
        <v>53</v>
      </c>
      <c r="D53" s="28" t="s">
        <v>491</v>
      </c>
      <c r="E53" s="25" t="s">
        <v>103</v>
      </c>
      <c r="F53" s="27">
        <f t="shared" ref="F53:M53" si="128">F54</f>
        <v>634658</v>
      </c>
      <c r="G53" s="27">
        <f t="shared" si="128"/>
        <v>0</v>
      </c>
      <c r="H53" s="27">
        <f t="shared" si="128"/>
        <v>0</v>
      </c>
      <c r="I53" s="27">
        <f t="shared" si="128"/>
        <v>0</v>
      </c>
      <c r="J53" s="27">
        <f t="shared" si="128"/>
        <v>0</v>
      </c>
      <c r="K53" s="27">
        <f t="shared" si="128"/>
        <v>0</v>
      </c>
      <c r="L53" s="27">
        <f t="shared" si="128"/>
        <v>0</v>
      </c>
      <c r="M53" s="27">
        <f t="shared" si="128"/>
        <v>0</v>
      </c>
      <c r="N53" s="27">
        <f t="shared" ref="N53:BE53" si="129">N54</f>
        <v>634658</v>
      </c>
      <c r="O53" s="27">
        <f t="shared" si="129"/>
        <v>0</v>
      </c>
      <c r="P53" s="27">
        <f t="shared" si="129"/>
        <v>0</v>
      </c>
      <c r="Q53" s="72">
        <f t="shared" si="129"/>
        <v>0</v>
      </c>
      <c r="R53" s="181">
        <f t="shared" si="129"/>
        <v>0</v>
      </c>
      <c r="S53" s="181">
        <f t="shared" si="129"/>
        <v>0</v>
      </c>
      <c r="T53" s="181">
        <f t="shared" si="129"/>
        <v>0</v>
      </c>
      <c r="U53" s="181">
        <f t="shared" si="129"/>
        <v>0</v>
      </c>
      <c r="V53" s="27">
        <f t="shared" si="129"/>
        <v>634658</v>
      </c>
      <c r="W53" s="27">
        <f t="shared" si="129"/>
        <v>0</v>
      </c>
      <c r="X53" s="27">
        <f t="shared" si="129"/>
        <v>0</v>
      </c>
      <c r="Y53" s="72">
        <f t="shared" si="129"/>
        <v>0</v>
      </c>
      <c r="Z53" s="181">
        <f t="shared" si="129"/>
        <v>0</v>
      </c>
      <c r="AA53" s="181">
        <f t="shared" si="129"/>
        <v>0</v>
      </c>
      <c r="AB53" s="181">
        <f t="shared" si="129"/>
        <v>0</v>
      </c>
      <c r="AC53" s="181">
        <f t="shared" si="129"/>
        <v>0</v>
      </c>
      <c r="AD53" s="27">
        <f t="shared" si="129"/>
        <v>634658</v>
      </c>
      <c r="AE53" s="27">
        <f t="shared" si="129"/>
        <v>0</v>
      </c>
      <c r="AF53" s="27">
        <f t="shared" si="129"/>
        <v>0</v>
      </c>
      <c r="AG53" s="72">
        <f t="shared" si="129"/>
        <v>0</v>
      </c>
      <c r="AH53" s="181">
        <f t="shared" si="129"/>
        <v>0</v>
      </c>
      <c r="AI53" s="181">
        <f t="shared" si="129"/>
        <v>0</v>
      </c>
      <c r="AJ53" s="181">
        <f t="shared" si="129"/>
        <v>0</v>
      </c>
      <c r="AK53" s="181">
        <f t="shared" si="129"/>
        <v>0</v>
      </c>
      <c r="AL53" s="27">
        <f t="shared" si="129"/>
        <v>634658</v>
      </c>
      <c r="AM53" s="27">
        <f t="shared" si="129"/>
        <v>0</v>
      </c>
      <c r="AN53" s="27">
        <f t="shared" si="129"/>
        <v>0</v>
      </c>
      <c r="AO53" s="72">
        <f t="shared" si="129"/>
        <v>0</v>
      </c>
      <c r="AP53" s="181">
        <f t="shared" si="129"/>
        <v>0</v>
      </c>
      <c r="AQ53" s="181">
        <f t="shared" si="129"/>
        <v>0</v>
      </c>
      <c r="AR53" s="181">
        <f t="shared" si="129"/>
        <v>0</v>
      </c>
      <c r="AS53" s="181">
        <f t="shared" si="129"/>
        <v>0</v>
      </c>
      <c r="AT53" s="27">
        <f t="shared" si="129"/>
        <v>634658</v>
      </c>
      <c r="AU53" s="27">
        <f t="shared" si="129"/>
        <v>0</v>
      </c>
      <c r="AV53" s="27">
        <f t="shared" si="129"/>
        <v>0</v>
      </c>
      <c r="AW53" s="72">
        <f t="shared" si="129"/>
        <v>0</v>
      </c>
      <c r="AX53" s="181">
        <f t="shared" si="129"/>
        <v>0</v>
      </c>
      <c r="AY53" s="181">
        <f t="shared" si="129"/>
        <v>0</v>
      </c>
      <c r="AZ53" s="181">
        <f t="shared" si="129"/>
        <v>0</v>
      </c>
      <c r="BA53" s="181">
        <f t="shared" si="129"/>
        <v>0</v>
      </c>
      <c r="BB53" s="27">
        <f t="shared" si="129"/>
        <v>634658</v>
      </c>
      <c r="BC53" s="27">
        <f t="shared" si="129"/>
        <v>0</v>
      </c>
      <c r="BD53" s="27">
        <f t="shared" si="129"/>
        <v>0</v>
      </c>
      <c r="BE53" s="72">
        <f t="shared" si="129"/>
        <v>0</v>
      </c>
    </row>
    <row r="54" spans="1:57" s="9" customFormat="1" ht="33">
      <c r="A54" s="33" t="s">
        <v>159</v>
      </c>
      <c r="B54" s="25" t="s">
        <v>48</v>
      </c>
      <c r="C54" s="25" t="s">
        <v>53</v>
      </c>
      <c r="D54" s="28" t="s">
        <v>491</v>
      </c>
      <c r="E54" s="25" t="s">
        <v>158</v>
      </c>
      <c r="F54" s="27">
        <f>563284+71374</f>
        <v>634658</v>
      </c>
      <c r="G54" s="27"/>
      <c r="H54" s="27"/>
      <c r="I54" s="72"/>
      <c r="J54" s="55"/>
      <c r="K54" s="55"/>
      <c r="L54" s="55"/>
      <c r="M54" s="55"/>
      <c r="N54" s="27">
        <f>F54+J54+K54</f>
        <v>634658</v>
      </c>
      <c r="O54" s="27">
        <f>G54+K54</f>
        <v>0</v>
      </c>
      <c r="P54" s="27">
        <f>H54+L54+M54</f>
        <v>0</v>
      </c>
      <c r="Q54" s="72">
        <f>I54+M54</f>
        <v>0</v>
      </c>
      <c r="R54" s="181"/>
      <c r="S54" s="181"/>
      <c r="T54" s="181"/>
      <c r="U54" s="181"/>
      <c r="V54" s="27">
        <f>N54+R54+S54</f>
        <v>634658</v>
      </c>
      <c r="W54" s="27">
        <f>O54+S54</f>
        <v>0</v>
      </c>
      <c r="X54" s="27">
        <f>P54+T54+U54</f>
        <v>0</v>
      </c>
      <c r="Y54" s="72">
        <f>Q54+U54</f>
        <v>0</v>
      </c>
      <c r="Z54" s="181"/>
      <c r="AA54" s="181"/>
      <c r="AB54" s="181"/>
      <c r="AC54" s="181"/>
      <c r="AD54" s="27">
        <f>V54+Z54+AA54</f>
        <v>634658</v>
      </c>
      <c r="AE54" s="27">
        <f>W54+AA54</f>
        <v>0</v>
      </c>
      <c r="AF54" s="27">
        <f>X54+AB54+AC54</f>
        <v>0</v>
      </c>
      <c r="AG54" s="72">
        <f>Y54+AC54</f>
        <v>0</v>
      </c>
      <c r="AH54" s="181"/>
      <c r="AI54" s="181"/>
      <c r="AJ54" s="181"/>
      <c r="AK54" s="181"/>
      <c r="AL54" s="27">
        <f>AD54+AH54+AI54</f>
        <v>634658</v>
      </c>
      <c r="AM54" s="27">
        <f>AE54+AI54</f>
        <v>0</v>
      </c>
      <c r="AN54" s="27">
        <f>AF54+AJ54+AK54</f>
        <v>0</v>
      </c>
      <c r="AO54" s="72">
        <f>AG54+AK54</f>
        <v>0</v>
      </c>
      <c r="AP54" s="181"/>
      <c r="AQ54" s="181"/>
      <c r="AR54" s="181"/>
      <c r="AS54" s="181"/>
      <c r="AT54" s="27">
        <f>AL54+AP54+AQ54</f>
        <v>634658</v>
      </c>
      <c r="AU54" s="27">
        <f>AM54+AQ54</f>
        <v>0</v>
      </c>
      <c r="AV54" s="27">
        <f>AN54+AR54+AS54</f>
        <v>0</v>
      </c>
      <c r="AW54" s="72">
        <f>AO54+AS54</f>
        <v>0</v>
      </c>
      <c r="AX54" s="181"/>
      <c r="AY54" s="181"/>
      <c r="AZ54" s="181"/>
      <c r="BA54" s="181"/>
      <c r="BB54" s="27">
        <f>AT54+AX54+AY54</f>
        <v>634658</v>
      </c>
      <c r="BC54" s="27">
        <f>AU54+AY54</f>
        <v>0</v>
      </c>
      <c r="BD54" s="27">
        <f>AV54+AZ54+BA54</f>
        <v>0</v>
      </c>
      <c r="BE54" s="72">
        <f>AW54+BA54</f>
        <v>0</v>
      </c>
    </row>
    <row r="55" spans="1:57" s="9" customFormat="1" ht="33">
      <c r="A55" s="24" t="s">
        <v>345</v>
      </c>
      <c r="B55" s="25" t="s">
        <v>48</v>
      </c>
      <c r="C55" s="25" t="s">
        <v>53</v>
      </c>
      <c r="D55" s="28" t="s">
        <v>491</v>
      </c>
      <c r="E55" s="25" t="s">
        <v>78</v>
      </c>
      <c r="F55" s="27">
        <f t="shared" ref="F55:M55" si="130">F56</f>
        <v>10290</v>
      </c>
      <c r="G55" s="27">
        <f t="shared" si="130"/>
        <v>0</v>
      </c>
      <c r="H55" s="27">
        <f t="shared" si="130"/>
        <v>0</v>
      </c>
      <c r="I55" s="27">
        <f t="shared" si="130"/>
        <v>0</v>
      </c>
      <c r="J55" s="27">
        <f t="shared" si="130"/>
        <v>0</v>
      </c>
      <c r="K55" s="27">
        <f t="shared" si="130"/>
        <v>0</v>
      </c>
      <c r="L55" s="27">
        <f t="shared" si="130"/>
        <v>0</v>
      </c>
      <c r="M55" s="27">
        <f t="shared" si="130"/>
        <v>0</v>
      </c>
      <c r="N55" s="27">
        <f t="shared" ref="N55:BE55" si="131">N56</f>
        <v>10290</v>
      </c>
      <c r="O55" s="27">
        <f t="shared" si="131"/>
        <v>0</v>
      </c>
      <c r="P55" s="27">
        <f t="shared" si="131"/>
        <v>0</v>
      </c>
      <c r="Q55" s="72">
        <f t="shared" si="131"/>
        <v>0</v>
      </c>
      <c r="R55" s="181">
        <f t="shared" si="131"/>
        <v>0</v>
      </c>
      <c r="S55" s="181">
        <f t="shared" si="131"/>
        <v>0</v>
      </c>
      <c r="T55" s="181">
        <f t="shared" si="131"/>
        <v>0</v>
      </c>
      <c r="U55" s="181">
        <f t="shared" si="131"/>
        <v>0</v>
      </c>
      <c r="V55" s="27">
        <f t="shared" si="131"/>
        <v>10290</v>
      </c>
      <c r="W55" s="27">
        <f t="shared" si="131"/>
        <v>0</v>
      </c>
      <c r="X55" s="27">
        <f t="shared" si="131"/>
        <v>0</v>
      </c>
      <c r="Y55" s="72">
        <f t="shared" si="131"/>
        <v>0</v>
      </c>
      <c r="Z55" s="181">
        <f t="shared" si="131"/>
        <v>0</v>
      </c>
      <c r="AA55" s="181">
        <f t="shared" si="131"/>
        <v>0</v>
      </c>
      <c r="AB55" s="181">
        <f t="shared" si="131"/>
        <v>0</v>
      </c>
      <c r="AC55" s="181">
        <f t="shared" si="131"/>
        <v>0</v>
      </c>
      <c r="AD55" s="27">
        <f t="shared" si="131"/>
        <v>10290</v>
      </c>
      <c r="AE55" s="27">
        <f t="shared" si="131"/>
        <v>0</v>
      </c>
      <c r="AF55" s="27">
        <f t="shared" si="131"/>
        <v>0</v>
      </c>
      <c r="AG55" s="72">
        <f t="shared" si="131"/>
        <v>0</v>
      </c>
      <c r="AH55" s="181">
        <f t="shared" si="131"/>
        <v>0</v>
      </c>
      <c r="AI55" s="181">
        <f t="shared" si="131"/>
        <v>0</v>
      </c>
      <c r="AJ55" s="181">
        <f t="shared" si="131"/>
        <v>0</v>
      </c>
      <c r="AK55" s="181">
        <f t="shared" si="131"/>
        <v>0</v>
      </c>
      <c r="AL55" s="27">
        <f t="shared" si="131"/>
        <v>10290</v>
      </c>
      <c r="AM55" s="27">
        <f t="shared" si="131"/>
        <v>0</v>
      </c>
      <c r="AN55" s="27">
        <f t="shared" si="131"/>
        <v>0</v>
      </c>
      <c r="AO55" s="72">
        <f t="shared" si="131"/>
        <v>0</v>
      </c>
      <c r="AP55" s="181">
        <f t="shared" si="131"/>
        <v>0</v>
      </c>
      <c r="AQ55" s="181">
        <f t="shared" si="131"/>
        <v>0</v>
      </c>
      <c r="AR55" s="181">
        <f t="shared" si="131"/>
        <v>0</v>
      </c>
      <c r="AS55" s="181">
        <f t="shared" si="131"/>
        <v>0</v>
      </c>
      <c r="AT55" s="27">
        <f t="shared" si="131"/>
        <v>10290</v>
      </c>
      <c r="AU55" s="27">
        <f t="shared" si="131"/>
        <v>0</v>
      </c>
      <c r="AV55" s="27">
        <f t="shared" si="131"/>
        <v>0</v>
      </c>
      <c r="AW55" s="72">
        <f t="shared" si="131"/>
        <v>0</v>
      </c>
      <c r="AX55" s="181">
        <f t="shared" si="131"/>
        <v>0</v>
      </c>
      <c r="AY55" s="181">
        <f t="shared" si="131"/>
        <v>0</v>
      </c>
      <c r="AZ55" s="181">
        <f t="shared" si="131"/>
        <v>0</v>
      </c>
      <c r="BA55" s="181">
        <f t="shared" si="131"/>
        <v>0</v>
      </c>
      <c r="BB55" s="27">
        <f t="shared" si="131"/>
        <v>10290</v>
      </c>
      <c r="BC55" s="27">
        <f t="shared" si="131"/>
        <v>0</v>
      </c>
      <c r="BD55" s="27">
        <f t="shared" si="131"/>
        <v>0</v>
      </c>
      <c r="BE55" s="72">
        <f t="shared" si="131"/>
        <v>0</v>
      </c>
    </row>
    <row r="56" spans="1:57" s="9" customFormat="1" ht="49.5">
      <c r="A56" s="33" t="s">
        <v>161</v>
      </c>
      <c r="B56" s="25" t="s">
        <v>48</v>
      </c>
      <c r="C56" s="25" t="s">
        <v>53</v>
      </c>
      <c r="D56" s="28" t="s">
        <v>491</v>
      </c>
      <c r="E56" s="25" t="s">
        <v>160</v>
      </c>
      <c r="F56" s="27">
        <f>6+6403+3881</f>
        <v>10290</v>
      </c>
      <c r="G56" s="27"/>
      <c r="H56" s="27"/>
      <c r="I56" s="72"/>
      <c r="J56" s="55"/>
      <c r="K56" s="55"/>
      <c r="L56" s="55"/>
      <c r="M56" s="55"/>
      <c r="N56" s="27">
        <f>F56+J56+K56</f>
        <v>10290</v>
      </c>
      <c r="O56" s="27">
        <f>G56+K56</f>
        <v>0</v>
      </c>
      <c r="P56" s="27">
        <f>H56+L56+M56</f>
        <v>0</v>
      </c>
      <c r="Q56" s="72">
        <f>I56+M56</f>
        <v>0</v>
      </c>
      <c r="R56" s="181"/>
      <c r="S56" s="181"/>
      <c r="T56" s="181"/>
      <c r="U56" s="181"/>
      <c r="V56" s="27">
        <f>N56+R56+S56</f>
        <v>10290</v>
      </c>
      <c r="W56" s="27">
        <f>O56+S56</f>
        <v>0</v>
      </c>
      <c r="X56" s="27">
        <f>P56+T56+U56</f>
        <v>0</v>
      </c>
      <c r="Y56" s="72">
        <f>Q56+U56</f>
        <v>0</v>
      </c>
      <c r="Z56" s="181"/>
      <c r="AA56" s="181"/>
      <c r="AB56" s="181"/>
      <c r="AC56" s="181"/>
      <c r="AD56" s="27">
        <f>V56+Z56+AA56</f>
        <v>10290</v>
      </c>
      <c r="AE56" s="27">
        <f>W56+AA56</f>
        <v>0</v>
      </c>
      <c r="AF56" s="27">
        <f>X56+AB56+AC56</f>
        <v>0</v>
      </c>
      <c r="AG56" s="72">
        <f>Y56+AC56</f>
        <v>0</v>
      </c>
      <c r="AH56" s="181"/>
      <c r="AI56" s="181"/>
      <c r="AJ56" s="181"/>
      <c r="AK56" s="181"/>
      <c r="AL56" s="27">
        <f>AD56+AH56+AI56</f>
        <v>10290</v>
      </c>
      <c r="AM56" s="27">
        <f>AE56+AI56</f>
        <v>0</v>
      </c>
      <c r="AN56" s="27">
        <f>AF56+AJ56+AK56</f>
        <v>0</v>
      </c>
      <c r="AO56" s="72">
        <f>AG56+AK56</f>
        <v>0</v>
      </c>
      <c r="AP56" s="181"/>
      <c r="AQ56" s="181"/>
      <c r="AR56" s="181"/>
      <c r="AS56" s="181"/>
      <c r="AT56" s="27">
        <f>AL56+AP56+AQ56</f>
        <v>10290</v>
      </c>
      <c r="AU56" s="27">
        <f>AM56+AQ56</f>
        <v>0</v>
      </c>
      <c r="AV56" s="27">
        <f>AN56+AR56+AS56</f>
        <v>0</v>
      </c>
      <c r="AW56" s="72">
        <f>AO56+AS56</f>
        <v>0</v>
      </c>
      <c r="AX56" s="181"/>
      <c r="AY56" s="181"/>
      <c r="AZ56" s="181"/>
      <c r="BA56" s="181"/>
      <c r="BB56" s="27">
        <f>AT56+AX56+AY56</f>
        <v>10290</v>
      </c>
      <c r="BC56" s="27">
        <f>AU56+AY56</f>
        <v>0</v>
      </c>
      <c r="BD56" s="27">
        <f>AV56+AZ56+BA56</f>
        <v>0</v>
      </c>
      <c r="BE56" s="72">
        <f>AW56+BA56</f>
        <v>0</v>
      </c>
    </row>
    <row r="57" spans="1:57" s="9" customFormat="1" ht="16.5" hidden="1">
      <c r="A57" s="119" t="s">
        <v>97</v>
      </c>
      <c r="B57" s="120" t="s">
        <v>48</v>
      </c>
      <c r="C57" s="120" t="s">
        <v>53</v>
      </c>
      <c r="D57" s="121" t="s">
        <v>491</v>
      </c>
      <c r="E57" s="25" t="s">
        <v>98</v>
      </c>
      <c r="F57" s="122">
        <f t="shared" ref="F57:I57" si="132">F58</f>
        <v>0</v>
      </c>
      <c r="G57" s="122">
        <f t="shared" si="132"/>
        <v>0</v>
      </c>
      <c r="H57" s="122">
        <f t="shared" si="132"/>
        <v>0</v>
      </c>
      <c r="I57" s="123">
        <f t="shared" si="132"/>
        <v>0</v>
      </c>
      <c r="J57" s="55"/>
      <c r="K57" s="55"/>
      <c r="L57" s="55"/>
      <c r="M57" s="55"/>
      <c r="N57" s="122">
        <f t="shared" ref="N57:Q57" si="133">N58</f>
        <v>0</v>
      </c>
      <c r="O57" s="122">
        <f t="shared" si="133"/>
        <v>0</v>
      </c>
      <c r="P57" s="122">
        <f t="shared" si="133"/>
        <v>0</v>
      </c>
      <c r="Q57" s="123">
        <f t="shared" si="133"/>
        <v>0</v>
      </c>
      <c r="R57" s="181"/>
      <c r="S57" s="181"/>
      <c r="T57" s="181"/>
      <c r="U57" s="181"/>
      <c r="V57" s="122">
        <f t="shared" ref="V57:Y57" si="134">V58</f>
        <v>0</v>
      </c>
      <c r="W57" s="122">
        <f t="shared" si="134"/>
        <v>0</v>
      </c>
      <c r="X57" s="122">
        <f t="shared" si="134"/>
        <v>0</v>
      </c>
      <c r="Y57" s="123">
        <f t="shared" si="134"/>
        <v>0</v>
      </c>
      <c r="Z57" s="181"/>
      <c r="AA57" s="181"/>
      <c r="AB57" s="181"/>
      <c r="AC57" s="181"/>
      <c r="AD57" s="122">
        <f t="shared" ref="AD57:AG57" si="135">AD58</f>
        <v>0</v>
      </c>
      <c r="AE57" s="122">
        <f t="shared" si="135"/>
        <v>0</v>
      </c>
      <c r="AF57" s="122">
        <f t="shared" si="135"/>
        <v>0</v>
      </c>
      <c r="AG57" s="123">
        <f t="shared" si="135"/>
        <v>0</v>
      </c>
      <c r="AH57" s="181"/>
      <c r="AI57" s="181"/>
      <c r="AJ57" s="181"/>
      <c r="AK57" s="181"/>
      <c r="AL57" s="122">
        <f t="shared" ref="AL57:AO57" si="136">AL58</f>
        <v>0</v>
      </c>
      <c r="AM57" s="122">
        <f t="shared" si="136"/>
        <v>0</v>
      </c>
      <c r="AN57" s="122">
        <f t="shared" si="136"/>
        <v>0</v>
      </c>
      <c r="AO57" s="123">
        <f t="shared" si="136"/>
        <v>0</v>
      </c>
      <c r="AP57" s="181"/>
      <c r="AQ57" s="181"/>
      <c r="AR57" s="181"/>
      <c r="AS57" s="181"/>
      <c r="AT57" s="122">
        <f t="shared" ref="AT57:AW57" si="137">AT58</f>
        <v>0</v>
      </c>
      <c r="AU57" s="122">
        <f t="shared" si="137"/>
        <v>0</v>
      </c>
      <c r="AV57" s="122">
        <f t="shared" si="137"/>
        <v>0</v>
      </c>
      <c r="AW57" s="123">
        <f t="shared" si="137"/>
        <v>0</v>
      </c>
      <c r="AX57" s="181"/>
      <c r="AY57" s="181"/>
      <c r="AZ57" s="181"/>
      <c r="BA57" s="181"/>
      <c r="BB57" s="122">
        <f t="shared" ref="BB57:BE57" si="138">BB58</f>
        <v>0</v>
      </c>
      <c r="BC57" s="122">
        <f t="shared" si="138"/>
        <v>0</v>
      </c>
      <c r="BD57" s="122">
        <f t="shared" si="138"/>
        <v>0</v>
      </c>
      <c r="BE57" s="123">
        <f t="shared" si="138"/>
        <v>0</v>
      </c>
    </row>
    <row r="58" spans="1:57" s="9" customFormat="1" ht="16.5" hidden="1">
      <c r="A58" s="119" t="s">
        <v>163</v>
      </c>
      <c r="B58" s="120" t="s">
        <v>48</v>
      </c>
      <c r="C58" s="120" t="s">
        <v>53</v>
      </c>
      <c r="D58" s="121" t="s">
        <v>491</v>
      </c>
      <c r="E58" s="25" t="s">
        <v>162</v>
      </c>
      <c r="F58" s="122"/>
      <c r="G58" s="122"/>
      <c r="H58" s="122"/>
      <c r="I58" s="123"/>
      <c r="J58" s="55"/>
      <c r="K58" s="55"/>
      <c r="L58" s="55"/>
      <c r="M58" s="55"/>
      <c r="N58" s="122"/>
      <c r="O58" s="122"/>
      <c r="P58" s="122"/>
      <c r="Q58" s="123"/>
      <c r="R58" s="181"/>
      <c r="S58" s="181"/>
      <c r="T58" s="181"/>
      <c r="U58" s="181"/>
      <c r="V58" s="122"/>
      <c r="W58" s="122"/>
      <c r="X58" s="122"/>
      <c r="Y58" s="123"/>
      <c r="Z58" s="181"/>
      <c r="AA58" s="181"/>
      <c r="AB58" s="181"/>
      <c r="AC58" s="181"/>
      <c r="AD58" s="122"/>
      <c r="AE58" s="122"/>
      <c r="AF58" s="122"/>
      <c r="AG58" s="123"/>
      <c r="AH58" s="181"/>
      <c r="AI58" s="181"/>
      <c r="AJ58" s="181"/>
      <c r="AK58" s="181"/>
      <c r="AL58" s="122"/>
      <c r="AM58" s="122"/>
      <c r="AN58" s="122"/>
      <c r="AO58" s="123"/>
      <c r="AP58" s="181"/>
      <c r="AQ58" s="181"/>
      <c r="AR58" s="181"/>
      <c r="AS58" s="181"/>
      <c r="AT58" s="122"/>
      <c r="AU58" s="122"/>
      <c r="AV58" s="122"/>
      <c r="AW58" s="123"/>
      <c r="AX58" s="181"/>
      <c r="AY58" s="181"/>
      <c r="AZ58" s="181"/>
      <c r="BA58" s="181"/>
      <c r="BB58" s="122"/>
      <c r="BC58" s="122"/>
      <c r="BD58" s="122"/>
      <c r="BE58" s="123"/>
    </row>
    <row r="59" spans="1:57" s="9" customFormat="1" ht="16.5">
      <c r="A59" s="91" t="s">
        <v>767</v>
      </c>
      <c r="B59" s="25" t="s">
        <v>48</v>
      </c>
      <c r="C59" s="25" t="s">
        <v>53</v>
      </c>
      <c r="D59" s="25" t="s">
        <v>798</v>
      </c>
      <c r="E59" s="25"/>
      <c r="F59" s="27"/>
      <c r="G59" s="27"/>
      <c r="H59" s="27"/>
      <c r="I59" s="72"/>
      <c r="J59" s="55"/>
      <c r="K59" s="55"/>
      <c r="L59" s="55"/>
      <c r="M59" s="55"/>
      <c r="N59" s="27"/>
      <c r="O59" s="27"/>
      <c r="P59" s="27"/>
      <c r="Q59" s="72"/>
      <c r="R59" s="181">
        <f>R60+R65+R70</f>
        <v>0</v>
      </c>
      <c r="S59" s="181">
        <f t="shared" ref="S59:Y59" si="139">S60+S65+S70</f>
        <v>44392</v>
      </c>
      <c r="T59" s="181">
        <f t="shared" si="139"/>
        <v>0</v>
      </c>
      <c r="U59" s="181">
        <f t="shared" si="139"/>
        <v>0</v>
      </c>
      <c r="V59" s="27">
        <f t="shared" si="139"/>
        <v>44392</v>
      </c>
      <c r="W59" s="27">
        <f t="shared" si="139"/>
        <v>44392</v>
      </c>
      <c r="X59" s="27">
        <f t="shared" si="139"/>
        <v>0</v>
      </c>
      <c r="Y59" s="72">
        <f t="shared" si="139"/>
        <v>0</v>
      </c>
      <c r="Z59" s="181">
        <f>Z60+Z65+Z70</f>
        <v>0</v>
      </c>
      <c r="AA59" s="181">
        <f t="shared" ref="AA59:AG59" si="140">AA60+AA65+AA70</f>
        <v>0</v>
      </c>
      <c r="AB59" s="181">
        <f t="shared" si="140"/>
        <v>0</v>
      </c>
      <c r="AC59" s="181">
        <f t="shared" si="140"/>
        <v>0</v>
      </c>
      <c r="AD59" s="27">
        <f t="shared" si="140"/>
        <v>44392</v>
      </c>
      <c r="AE59" s="27">
        <f t="shared" si="140"/>
        <v>44392</v>
      </c>
      <c r="AF59" s="27">
        <f t="shared" si="140"/>
        <v>0</v>
      </c>
      <c r="AG59" s="72">
        <f t="shared" si="140"/>
        <v>0</v>
      </c>
      <c r="AH59" s="181">
        <f>AH60+AH65+AH70</f>
        <v>0</v>
      </c>
      <c r="AI59" s="181">
        <f t="shared" ref="AI59:AO59" si="141">AI60+AI65+AI70</f>
        <v>0</v>
      </c>
      <c r="AJ59" s="181">
        <f t="shared" si="141"/>
        <v>0</v>
      </c>
      <c r="AK59" s="181">
        <f t="shared" si="141"/>
        <v>0</v>
      </c>
      <c r="AL59" s="27">
        <f t="shared" si="141"/>
        <v>44392</v>
      </c>
      <c r="AM59" s="27">
        <f t="shared" si="141"/>
        <v>44392</v>
      </c>
      <c r="AN59" s="27">
        <f t="shared" si="141"/>
        <v>0</v>
      </c>
      <c r="AO59" s="72">
        <f t="shared" si="141"/>
        <v>0</v>
      </c>
      <c r="AP59" s="181">
        <f>AP60+AP65+AP70</f>
        <v>0</v>
      </c>
      <c r="AQ59" s="181">
        <f t="shared" ref="AQ59:AW59" si="142">AQ60+AQ65+AQ70</f>
        <v>0</v>
      </c>
      <c r="AR59" s="181">
        <f t="shared" si="142"/>
        <v>0</v>
      </c>
      <c r="AS59" s="181">
        <f t="shared" si="142"/>
        <v>0</v>
      </c>
      <c r="AT59" s="27">
        <f t="shared" si="142"/>
        <v>44392</v>
      </c>
      <c r="AU59" s="27">
        <f t="shared" si="142"/>
        <v>44392</v>
      </c>
      <c r="AV59" s="27">
        <f t="shared" si="142"/>
        <v>0</v>
      </c>
      <c r="AW59" s="72">
        <f t="shared" si="142"/>
        <v>0</v>
      </c>
      <c r="AX59" s="181">
        <f>AX60+AX65+AX70</f>
        <v>0</v>
      </c>
      <c r="AY59" s="181">
        <f t="shared" ref="AY59:BE59" si="143">AY60+AY65+AY70</f>
        <v>0</v>
      </c>
      <c r="AZ59" s="181">
        <f t="shared" si="143"/>
        <v>0</v>
      </c>
      <c r="BA59" s="181">
        <f t="shared" si="143"/>
        <v>0</v>
      </c>
      <c r="BB59" s="27">
        <f t="shared" si="143"/>
        <v>44392</v>
      </c>
      <c r="BC59" s="27">
        <f t="shared" si="143"/>
        <v>44392</v>
      </c>
      <c r="BD59" s="27">
        <f t="shared" si="143"/>
        <v>0</v>
      </c>
      <c r="BE59" s="72">
        <f t="shared" si="143"/>
        <v>0</v>
      </c>
    </row>
    <row r="60" spans="1:57" s="9" customFormat="1" ht="33">
      <c r="A60" s="91" t="s">
        <v>797</v>
      </c>
      <c r="B60" s="25" t="s">
        <v>48</v>
      </c>
      <c r="C60" s="25" t="s">
        <v>53</v>
      </c>
      <c r="D60" s="25" t="s">
        <v>799</v>
      </c>
      <c r="E60" s="25"/>
      <c r="F60" s="27"/>
      <c r="G60" s="27"/>
      <c r="H60" s="27"/>
      <c r="I60" s="72"/>
      <c r="J60" s="55"/>
      <c r="K60" s="55"/>
      <c r="L60" s="55"/>
      <c r="M60" s="55"/>
      <c r="N60" s="27"/>
      <c r="O60" s="27"/>
      <c r="P60" s="27"/>
      <c r="Q60" s="72"/>
      <c r="R60" s="181">
        <f>R61+R63</f>
        <v>0</v>
      </c>
      <c r="S60" s="181">
        <f t="shared" ref="S60:Y60" si="144">S61+S63</f>
        <v>804</v>
      </c>
      <c r="T60" s="181">
        <f t="shared" si="144"/>
        <v>0</v>
      </c>
      <c r="U60" s="181">
        <f t="shared" si="144"/>
        <v>0</v>
      </c>
      <c r="V60" s="27">
        <f t="shared" si="144"/>
        <v>804</v>
      </c>
      <c r="W60" s="27">
        <f t="shared" si="144"/>
        <v>804</v>
      </c>
      <c r="X60" s="27">
        <f t="shared" si="144"/>
        <v>0</v>
      </c>
      <c r="Y60" s="72">
        <f t="shared" si="144"/>
        <v>0</v>
      </c>
      <c r="Z60" s="181">
        <f>Z61+Z63</f>
        <v>0</v>
      </c>
      <c r="AA60" s="181">
        <f t="shared" ref="AA60:AG60" si="145">AA61+AA63</f>
        <v>0</v>
      </c>
      <c r="AB60" s="181">
        <f t="shared" si="145"/>
        <v>0</v>
      </c>
      <c r="AC60" s="181">
        <f t="shared" si="145"/>
        <v>0</v>
      </c>
      <c r="AD60" s="27">
        <f t="shared" si="145"/>
        <v>804</v>
      </c>
      <c r="AE60" s="27">
        <f t="shared" si="145"/>
        <v>804</v>
      </c>
      <c r="AF60" s="27">
        <f t="shared" si="145"/>
        <v>0</v>
      </c>
      <c r="AG60" s="72">
        <f t="shared" si="145"/>
        <v>0</v>
      </c>
      <c r="AH60" s="181">
        <f>AH61+AH63</f>
        <v>0</v>
      </c>
      <c r="AI60" s="181">
        <f t="shared" ref="AI60:AO60" si="146">AI61+AI63</f>
        <v>0</v>
      </c>
      <c r="AJ60" s="181">
        <f t="shared" si="146"/>
        <v>0</v>
      </c>
      <c r="AK60" s="181">
        <f t="shared" si="146"/>
        <v>0</v>
      </c>
      <c r="AL60" s="27">
        <f t="shared" si="146"/>
        <v>804</v>
      </c>
      <c r="AM60" s="27">
        <f t="shared" si="146"/>
        <v>804</v>
      </c>
      <c r="AN60" s="27">
        <f t="shared" si="146"/>
        <v>0</v>
      </c>
      <c r="AO60" s="72">
        <f t="shared" si="146"/>
        <v>0</v>
      </c>
      <c r="AP60" s="181">
        <f>AP61+AP63</f>
        <v>0</v>
      </c>
      <c r="AQ60" s="181">
        <f t="shared" ref="AQ60:AW60" si="147">AQ61+AQ63</f>
        <v>0</v>
      </c>
      <c r="AR60" s="181">
        <f t="shared" si="147"/>
        <v>0</v>
      </c>
      <c r="AS60" s="181">
        <f t="shared" si="147"/>
        <v>0</v>
      </c>
      <c r="AT60" s="27">
        <f t="shared" si="147"/>
        <v>804</v>
      </c>
      <c r="AU60" s="27">
        <f t="shared" si="147"/>
        <v>804</v>
      </c>
      <c r="AV60" s="27">
        <f t="shared" si="147"/>
        <v>0</v>
      </c>
      <c r="AW60" s="72">
        <f t="shared" si="147"/>
        <v>0</v>
      </c>
      <c r="AX60" s="181">
        <f>AX61+AX63</f>
        <v>0</v>
      </c>
      <c r="AY60" s="181">
        <f t="shared" ref="AY60:BE60" si="148">AY61+AY63</f>
        <v>0</v>
      </c>
      <c r="AZ60" s="181">
        <f t="shared" si="148"/>
        <v>0</v>
      </c>
      <c r="BA60" s="181">
        <f t="shared" si="148"/>
        <v>0</v>
      </c>
      <c r="BB60" s="27">
        <f t="shared" si="148"/>
        <v>804</v>
      </c>
      <c r="BC60" s="27">
        <f t="shared" si="148"/>
        <v>804</v>
      </c>
      <c r="BD60" s="27">
        <f t="shared" si="148"/>
        <v>0</v>
      </c>
      <c r="BE60" s="72">
        <f t="shared" si="148"/>
        <v>0</v>
      </c>
    </row>
    <row r="61" spans="1:57" s="9" customFormat="1" ht="82.5">
      <c r="A61" s="91" t="s">
        <v>518</v>
      </c>
      <c r="B61" s="25" t="s">
        <v>48</v>
      </c>
      <c r="C61" s="25" t="s">
        <v>53</v>
      </c>
      <c r="D61" s="25" t="s">
        <v>799</v>
      </c>
      <c r="E61" s="25" t="s">
        <v>103</v>
      </c>
      <c r="F61" s="27"/>
      <c r="G61" s="27"/>
      <c r="H61" s="27"/>
      <c r="I61" s="72"/>
      <c r="J61" s="55"/>
      <c r="K61" s="55"/>
      <c r="L61" s="55"/>
      <c r="M61" s="55"/>
      <c r="N61" s="27"/>
      <c r="O61" s="27"/>
      <c r="P61" s="27"/>
      <c r="Q61" s="72"/>
      <c r="R61" s="181">
        <f>R62</f>
        <v>0</v>
      </c>
      <c r="S61" s="181">
        <f t="shared" ref="S61:BE61" si="149">S62</f>
        <v>801</v>
      </c>
      <c r="T61" s="181">
        <f t="shared" si="149"/>
        <v>0</v>
      </c>
      <c r="U61" s="181">
        <f t="shared" si="149"/>
        <v>0</v>
      </c>
      <c r="V61" s="27">
        <f t="shared" si="149"/>
        <v>801</v>
      </c>
      <c r="W61" s="27">
        <f t="shared" si="149"/>
        <v>801</v>
      </c>
      <c r="X61" s="27">
        <f t="shared" si="149"/>
        <v>0</v>
      </c>
      <c r="Y61" s="72">
        <f t="shared" si="149"/>
        <v>0</v>
      </c>
      <c r="Z61" s="181">
        <f>Z62</f>
        <v>0</v>
      </c>
      <c r="AA61" s="181">
        <f t="shared" si="149"/>
        <v>0</v>
      </c>
      <c r="AB61" s="181">
        <f t="shared" si="149"/>
        <v>0</v>
      </c>
      <c r="AC61" s="181">
        <f t="shared" si="149"/>
        <v>0</v>
      </c>
      <c r="AD61" s="27">
        <f t="shared" si="149"/>
        <v>801</v>
      </c>
      <c r="AE61" s="27">
        <f t="shared" si="149"/>
        <v>801</v>
      </c>
      <c r="AF61" s="27">
        <f t="shared" si="149"/>
        <v>0</v>
      </c>
      <c r="AG61" s="72">
        <f t="shared" si="149"/>
        <v>0</v>
      </c>
      <c r="AH61" s="181">
        <f>AH62</f>
        <v>0</v>
      </c>
      <c r="AI61" s="181">
        <f t="shared" si="149"/>
        <v>0</v>
      </c>
      <c r="AJ61" s="181">
        <f t="shared" si="149"/>
        <v>0</v>
      </c>
      <c r="AK61" s="181">
        <f t="shared" si="149"/>
        <v>0</v>
      </c>
      <c r="AL61" s="27">
        <f t="shared" si="149"/>
        <v>801</v>
      </c>
      <c r="AM61" s="27">
        <f t="shared" si="149"/>
        <v>801</v>
      </c>
      <c r="AN61" s="27">
        <f t="shared" si="149"/>
        <v>0</v>
      </c>
      <c r="AO61" s="72">
        <f t="shared" si="149"/>
        <v>0</v>
      </c>
      <c r="AP61" s="181">
        <f>AP62</f>
        <v>0</v>
      </c>
      <c r="AQ61" s="181">
        <f t="shared" si="149"/>
        <v>0</v>
      </c>
      <c r="AR61" s="181">
        <f t="shared" si="149"/>
        <v>0</v>
      </c>
      <c r="AS61" s="181">
        <f t="shared" si="149"/>
        <v>0</v>
      </c>
      <c r="AT61" s="27">
        <f t="shared" si="149"/>
        <v>801</v>
      </c>
      <c r="AU61" s="27">
        <f t="shared" si="149"/>
        <v>801</v>
      </c>
      <c r="AV61" s="27">
        <f t="shared" si="149"/>
        <v>0</v>
      </c>
      <c r="AW61" s="72">
        <f t="shared" si="149"/>
        <v>0</v>
      </c>
      <c r="AX61" s="181">
        <f>AX62</f>
        <v>0</v>
      </c>
      <c r="AY61" s="181">
        <f t="shared" si="149"/>
        <v>0</v>
      </c>
      <c r="AZ61" s="181">
        <f t="shared" si="149"/>
        <v>0</v>
      </c>
      <c r="BA61" s="181">
        <f t="shared" si="149"/>
        <v>0</v>
      </c>
      <c r="BB61" s="27">
        <f t="shared" si="149"/>
        <v>801</v>
      </c>
      <c r="BC61" s="27">
        <f t="shared" si="149"/>
        <v>801</v>
      </c>
      <c r="BD61" s="27">
        <f t="shared" si="149"/>
        <v>0</v>
      </c>
      <c r="BE61" s="72">
        <f t="shared" si="149"/>
        <v>0</v>
      </c>
    </row>
    <row r="62" spans="1:57" s="9" customFormat="1" ht="33">
      <c r="A62" s="91" t="s">
        <v>159</v>
      </c>
      <c r="B62" s="25" t="s">
        <v>48</v>
      </c>
      <c r="C62" s="25" t="s">
        <v>53</v>
      </c>
      <c r="D62" s="25" t="s">
        <v>799</v>
      </c>
      <c r="E62" s="25" t="s">
        <v>158</v>
      </c>
      <c r="F62" s="27"/>
      <c r="G62" s="27"/>
      <c r="H62" s="27"/>
      <c r="I62" s="72"/>
      <c r="J62" s="55"/>
      <c r="K62" s="55"/>
      <c r="L62" s="55"/>
      <c r="M62" s="55"/>
      <c r="N62" s="27"/>
      <c r="O62" s="27"/>
      <c r="P62" s="27"/>
      <c r="Q62" s="72"/>
      <c r="R62" s="181"/>
      <c r="S62" s="181">
        <v>801</v>
      </c>
      <c r="T62" s="181"/>
      <c r="U62" s="181"/>
      <c r="V62" s="27">
        <f>N62+R62+S62</f>
        <v>801</v>
      </c>
      <c r="W62" s="27">
        <f>O62+S62</f>
        <v>801</v>
      </c>
      <c r="X62" s="27">
        <f>P62+T62+U62</f>
        <v>0</v>
      </c>
      <c r="Y62" s="72">
        <f>Q62+U62</f>
        <v>0</v>
      </c>
      <c r="Z62" s="181"/>
      <c r="AA62" s="181"/>
      <c r="AB62" s="181"/>
      <c r="AC62" s="181"/>
      <c r="AD62" s="27">
        <f>V62+Z62+AA62</f>
        <v>801</v>
      </c>
      <c r="AE62" s="27">
        <f>W62+AA62</f>
        <v>801</v>
      </c>
      <c r="AF62" s="27">
        <f>X62+AB62+AC62</f>
        <v>0</v>
      </c>
      <c r="AG62" s="72">
        <f>Y62+AC62</f>
        <v>0</v>
      </c>
      <c r="AH62" s="181"/>
      <c r="AI62" s="181"/>
      <c r="AJ62" s="181"/>
      <c r="AK62" s="181"/>
      <c r="AL62" s="27">
        <f>AD62+AH62+AI62</f>
        <v>801</v>
      </c>
      <c r="AM62" s="27">
        <f>AE62+AI62</f>
        <v>801</v>
      </c>
      <c r="AN62" s="27">
        <f>AF62+AJ62+AK62</f>
        <v>0</v>
      </c>
      <c r="AO62" s="72">
        <f>AG62+AK62</f>
        <v>0</v>
      </c>
      <c r="AP62" s="181"/>
      <c r="AQ62" s="181"/>
      <c r="AR62" s="181"/>
      <c r="AS62" s="181"/>
      <c r="AT62" s="27">
        <f>AL62+AP62+AQ62</f>
        <v>801</v>
      </c>
      <c r="AU62" s="27">
        <f>AM62+AQ62</f>
        <v>801</v>
      </c>
      <c r="AV62" s="27">
        <f>AN62+AR62+AS62</f>
        <v>0</v>
      </c>
      <c r="AW62" s="72">
        <f>AO62+AS62</f>
        <v>0</v>
      </c>
      <c r="AX62" s="181"/>
      <c r="AY62" s="181"/>
      <c r="AZ62" s="181"/>
      <c r="BA62" s="181"/>
      <c r="BB62" s="27">
        <f>AT62+AX62+AY62</f>
        <v>801</v>
      </c>
      <c r="BC62" s="27">
        <f>AU62+AY62</f>
        <v>801</v>
      </c>
      <c r="BD62" s="27">
        <f>AV62+AZ62+BA62</f>
        <v>0</v>
      </c>
      <c r="BE62" s="72">
        <f>AW62+BA62</f>
        <v>0</v>
      </c>
    </row>
    <row r="63" spans="1:57" s="9" customFormat="1" ht="33">
      <c r="A63" s="24" t="s">
        <v>345</v>
      </c>
      <c r="B63" s="25" t="s">
        <v>48</v>
      </c>
      <c r="C63" s="25" t="s">
        <v>53</v>
      </c>
      <c r="D63" s="25" t="s">
        <v>799</v>
      </c>
      <c r="E63" s="25" t="s">
        <v>78</v>
      </c>
      <c r="F63" s="27"/>
      <c r="G63" s="27"/>
      <c r="H63" s="27"/>
      <c r="I63" s="72"/>
      <c r="J63" s="55"/>
      <c r="K63" s="55"/>
      <c r="L63" s="55"/>
      <c r="M63" s="55"/>
      <c r="N63" s="27"/>
      <c r="O63" s="27"/>
      <c r="P63" s="27"/>
      <c r="Q63" s="72"/>
      <c r="R63" s="181">
        <f>R64</f>
        <v>0</v>
      </c>
      <c r="S63" s="181">
        <f t="shared" ref="S63:BE63" si="150">S64</f>
        <v>3</v>
      </c>
      <c r="T63" s="181">
        <f t="shared" si="150"/>
        <v>0</v>
      </c>
      <c r="U63" s="181">
        <f t="shared" si="150"/>
        <v>0</v>
      </c>
      <c r="V63" s="27">
        <f t="shared" si="150"/>
        <v>3</v>
      </c>
      <c r="W63" s="27">
        <f t="shared" si="150"/>
        <v>3</v>
      </c>
      <c r="X63" s="27">
        <f t="shared" si="150"/>
        <v>0</v>
      </c>
      <c r="Y63" s="72">
        <f t="shared" si="150"/>
        <v>0</v>
      </c>
      <c r="Z63" s="181">
        <f>Z64</f>
        <v>0</v>
      </c>
      <c r="AA63" s="181">
        <f t="shared" si="150"/>
        <v>0</v>
      </c>
      <c r="AB63" s="181">
        <f t="shared" si="150"/>
        <v>0</v>
      </c>
      <c r="AC63" s="181">
        <f t="shared" si="150"/>
        <v>0</v>
      </c>
      <c r="AD63" s="27">
        <f t="shared" si="150"/>
        <v>3</v>
      </c>
      <c r="AE63" s="27">
        <f t="shared" si="150"/>
        <v>3</v>
      </c>
      <c r="AF63" s="27">
        <f t="shared" si="150"/>
        <v>0</v>
      </c>
      <c r="AG63" s="72">
        <f t="shared" si="150"/>
        <v>0</v>
      </c>
      <c r="AH63" s="181">
        <f>AH64</f>
        <v>0</v>
      </c>
      <c r="AI63" s="181">
        <f t="shared" si="150"/>
        <v>0</v>
      </c>
      <c r="AJ63" s="181">
        <f t="shared" si="150"/>
        <v>0</v>
      </c>
      <c r="AK63" s="181">
        <f t="shared" si="150"/>
        <v>0</v>
      </c>
      <c r="AL63" s="27">
        <f t="shared" si="150"/>
        <v>3</v>
      </c>
      <c r="AM63" s="27">
        <f t="shared" si="150"/>
        <v>3</v>
      </c>
      <c r="AN63" s="27">
        <f t="shared" si="150"/>
        <v>0</v>
      </c>
      <c r="AO63" s="72">
        <f t="shared" si="150"/>
        <v>0</v>
      </c>
      <c r="AP63" s="181">
        <f>AP64</f>
        <v>0</v>
      </c>
      <c r="AQ63" s="181">
        <f t="shared" si="150"/>
        <v>0</v>
      </c>
      <c r="AR63" s="181">
        <f t="shared" si="150"/>
        <v>0</v>
      </c>
      <c r="AS63" s="181">
        <f t="shared" si="150"/>
        <v>0</v>
      </c>
      <c r="AT63" s="27">
        <f t="shared" si="150"/>
        <v>3</v>
      </c>
      <c r="AU63" s="27">
        <f t="shared" si="150"/>
        <v>3</v>
      </c>
      <c r="AV63" s="27">
        <f t="shared" si="150"/>
        <v>0</v>
      </c>
      <c r="AW63" s="72">
        <f t="shared" si="150"/>
        <v>0</v>
      </c>
      <c r="AX63" s="181">
        <f>AX64</f>
        <v>0</v>
      </c>
      <c r="AY63" s="181">
        <f t="shared" si="150"/>
        <v>0</v>
      </c>
      <c r="AZ63" s="181">
        <f t="shared" si="150"/>
        <v>0</v>
      </c>
      <c r="BA63" s="181">
        <f t="shared" si="150"/>
        <v>0</v>
      </c>
      <c r="BB63" s="27">
        <f t="shared" si="150"/>
        <v>3</v>
      </c>
      <c r="BC63" s="27">
        <f t="shared" si="150"/>
        <v>3</v>
      </c>
      <c r="BD63" s="27">
        <f t="shared" si="150"/>
        <v>0</v>
      </c>
      <c r="BE63" s="72">
        <f t="shared" si="150"/>
        <v>0</v>
      </c>
    </row>
    <row r="64" spans="1:57" s="9" customFormat="1" ht="49.5">
      <c r="A64" s="33" t="s">
        <v>161</v>
      </c>
      <c r="B64" s="25" t="s">
        <v>48</v>
      </c>
      <c r="C64" s="25" t="s">
        <v>53</v>
      </c>
      <c r="D64" s="25" t="s">
        <v>799</v>
      </c>
      <c r="E64" s="25" t="s">
        <v>160</v>
      </c>
      <c r="F64" s="27"/>
      <c r="G64" s="27"/>
      <c r="H64" s="27"/>
      <c r="I64" s="72"/>
      <c r="J64" s="55"/>
      <c r="K64" s="55"/>
      <c r="L64" s="55"/>
      <c r="M64" s="55"/>
      <c r="N64" s="27"/>
      <c r="O64" s="27"/>
      <c r="P64" s="27"/>
      <c r="Q64" s="72"/>
      <c r="R64" s="181"/>
      <c r="S64" s="181">
        <v>3</v>
      </c>
      <c r="T64" s="181"/>
      <c r="U64" s="181"/>
      <c r="V64" s="27">
        <f>N64+R64+S64</f>
        <v>3</v>
      </c>
      <c r="W64" s="27">
        <f>O64+S64</f>
        <v>3</v>
      </c>
      <c r="X64" s="27">
        <f>P64+T64+U64</f>
        <v>0</v>
      </c>
      <c r="Y64" s="72">
        <f>Q64+U64</f>
        <v>0</v>
      </c>
      <c r="Z64" s="181"/>
      <c r="AA64" s="181"/>
      <c r="AB64" s="181"/>
      <c r="AC64" s="181"/>
      <c r="AD64" s="27">
        <f>V64+Z64+AA64</f>
        <v>3</v>
      </c>
      <c r="AE64" s="27">
        <f>W64+AA64</f>
        <v>3</v>
      </c>
      <c r="AF64" s="27">
        <f>X64+AB64+AC64</f>
        <v>0</v>
      </c>
      <c r="AG64" s="72">
        <f>Y64+AC64</f>
        <v>0</v>
      </c>
      <c r="AH64" s="181"/>
      <c r="AI64" s="181"/>
      <c r="AJ64" s="181"/>
      <c r="AK64" s="181"/>
      <c r="AL64" s="27">
        <f>AD64+AH64+AI64</f>
        <v>3</v>
      </c>
      <c r="AM64" s="27">
        <f>AE64+AI64</f>
        <v>3</v>
      </c>
      <c r="AN64" s="27">
        <f>AF64+AJ64+AK64</f>
        <v>0</v>
      </c>
      <c r="AO64" s="72">
        <f>AG64+AK64</f>
        <v>0</v>
      </c>
      <c r="AP64" s="181"/>
      <c r="AQ64" s="181"/>
      <c r="AR64" s="181"/>
      <c r="AS64" s="181"/>
      <c r="AT64" s="27">
        <f>AL64+AP64+AQ64</f>
        <v>3</v>
      </c>
      <c r="AU64" s="27">
        <f>AM64+AQ64</f>
        <v>3</v>
      </c>
      <c r="AV64" s="27">
        <f>AN64+AR64+AS64</f>
        <v>0</v>
      </c>
      <c r="AW64" s="72">
        <f>AO64+AS64</f>
        <v>0</v>
      </c>
      <c r="AX64" s="181"/>
      <c r="AY64" s="181"/>
      <c r="AZ64" s="181"/>
      <c r="BA64" s="181"/>
      <c r="BB64" s="27">
        <f>AT64+AX64+AY64</f>
        <v>3</v>
      </c>
      <c r="BC64" s="27">
        <f>AU64+AY64</f>
        <v>3</v>
      </c>
      <c r="BD64" s="27">
        <f>AV64+AZ64+BA64</f>
        <v>0</v>
      </c>
      <c r="BE64" s="72">
        <f>AW64+BA64</f>
        <v>0</v>
      </c>
    </row>
    <row r="65" spans="1:57" s="9" customFormat="1" ht="49.5">
      <c r="A65" s="91" t="s">
        <v>789</v>
      </c>
      <c r="B65" s="25" t="s">
        <v>48</v>
      </c>
      <c r="C65" s="25" t="s">
        <v>53</v>
      </c>
      <c r="D65" s="25" t="s">
        <v>800</v>
      </c>
      <c r="E65" s="25"/>
      <c r="F65" s="27"/>
      <c r="G65" s="27"/>
      <c r="H65" s="27"/>
      <c r="I65" s="72"/>
      <c r="J65" s="55"/>
      <c r="K65" s="55"/>
      <c r="L65" s="55"/>
      <c r="M65" s="55"/>
      <c r="N65" s="27"/>
      <c r="O65" s="27"/>
      <c r="P65" s="27"/>
      <c r="Q65" s="72"/>
      <c r="R65" s="181">
        <f>R66+R68</f>
        <v>0</v>
      </c>
      <c r="S65" s="181">
        <f t="shared" ref="S65:Y65" si="151">S66+S68</f>
        <v>38495</v>
      </c>
      <c r="T65" s="181">
        <f t="shared" si="151"/>
        <v>0</v>
      </c>
      <c r="U65" s="181">
        <f t="shared" si="151"/>
        <v>0</v>
      </c>
      <c r="V65" s="27">
        <f t="shared" si="151"/>
        <v>38495</v>
      </c>
      <c r="W65" s="27">
        <f t="shared" si="151"/>
        <v>38495</v>
      </c>
      <c r="X65" s="27">
        <f t="shared" si="151"/>
        <v>0</v>
      </c>
      <c r="Y65" s="72">
        <f t="shared" si="151"/>
        <v>0</v>
      </c>
      <c r="Z65" s="181">
        <f>Z66+Z68</f>
        <v>0</v>
      </c>
      <c r="AA65" s="181">
        <f t="shared" ref="AA65:AG65" si="152">AA66+AA68</f>
        <v>0</v>
      </c>
      <c r="AB65" s="181">
        <f t="shared" si="152"/>
        <v>0</v>
      </c>
      <c r="AC65" s="181">
        <f t="shared" si="152"/>
        <v>0</v>
      </c>
      <c r="AD65" s="27">
        <f t="shared" si="152"/>
        <v>38495</v>
      </c>
      <c r="AE65" s="27">
        <f t="shared" si="152"/>
        <v>38495</v>
      </c>
      <c r="AF65" s="27">
        <f t="shared" si="152"/>
        <v>0</v>
      </c>
      <c r="AG65" s="72">
        <f t="shared" si="152"/>
        <v>0</v>
      </c>
      <c r="AH65" s="181">
        <f>AH66+AH68</f>
        <v>0</v>
      </c>
      <c r="AI65" s="181">
        <f t="shared" ref="AI65:AO65" si="153">AI66+AI68</f>
        <v>0</v>
      </c>
      <c r="AJ65" s="181">
        <f t="shared" si="153"/>
        <v>0</v>
      </c>
      <c r="AK65" s="181">
        <f t="shared" si="153"/>
        <v>0</v>
      </c>
      <c r="AL65" s="27">
        <f t="shared" si="153"/>
        <v>38495</v>
      </c>
      <c r="AM65" s="27">
        <f t="shared" si="153"/>
        <v>38495</v>
      </c>
      <c r="AN65" s="27">
        <f t="shared" si="153"/>
        <v>0</v>
      </c>
      <c r="AO65" s="72">
        <f t="shared" si="153"/>
        <v>0</v>
      </c>
      <c r="AP65" s="181">
        <f>AP66+AP68</f>
        <v>0</v>
      </c>
      <c r="AQ65" s="181">
        <f t="shared" ref="AQ65:AW65" si="154">AQ66+AQ68</f>
        <v>0</v>
      </c>
      <c r="AR65" s="181">
        <f t="shared" si="154"/>
        <v>0</v>
      </c>
      <c r="AS65" s="181">
        <f t="shared" si="154"/>
        <v>0</v>
      </c>
      <c r="AT65" s="27">
        <f t="shared" si="154"/>
        <v>38495</v>
      </c>
      <c r="AU65" s="27">
        <f t="shared" si="154"/>
        <v>38495</v>
      </c>
      <c r="AV65" s="27">
        <f t="shared" si="154"/>
        <v>0</v>
      </c>
      <c r="AW65" s="72">
        <f t="shared" si="154"/>
        <v>0</v>
      </c>
      <c r="AX65" s="181">
        <f>AX66+AX68</f>
        <v>0</v>
      </c>
      <c r="AY65" s="181">
        <f t="shared" ref="AY65:BE65" si="155">AY66+AY68</f>
        <v>0</v>
      </c>
      <c r="AZ65" s="181">
        <f t="shared" si="155"/>
        <v>0</v>
      </c>
      <c r="BA65" s="181">
        <f t="shared" si="155"/>
        <v>0</v>
      </c>
      <c r="BB65" s="27">
        <f t="shared" si="155"/>
        <v>38495</v>
      </c>
      <c r="BC65" s="27">
        <f t="shared" si="155"/>
        <v>38495</v>
      </c>
      <c r="BD65" s="27">
        <f t="shared" si="155"/>
        <v>0</v>
      </c>
      <c r="BE65" s="72">
        <f t="shared" si="155"/>
        <v>0</v>
      </c>
    </row>
    <row r="66" spans="1:57" s="9" customFormat="1" ht="82.5">
      <c r="A66" s="91" t="s">
        <v>518</v>
      </c>
      <c r="B66" s="25" t="s">
        <v>48</v>
      </c>
      <c r="C66" s="25" t="s">
        <v>53</v>
      </c>
      <c r="D66" s="25" t="s">
        <v>800</v>
      </c>
      <c r="E66" s="25" t="s">
        <v>103</v>
      </c>
      <c r="F66" s="27"/>
      <c r="G66" s="27"/>
      <c r="H66" s="27"/>
      <c r="I66" s="72"/>
      <c r="J66" s="55"/>
      <c r="K66" s="55"/>
      <c r="L66" s="55"/>
      <c r="M66" s="55"/>
      <c r="N66" s="27"/>
      <c r="O66" s="27"/>
      <c r="P66" s="27"/>
      <c r="Q66" s="72"/>
      <c r="R66" s="181">
        <f>R67</f>
        <v>0</v>
      </c>
      <c r="S66" s="181">
        <f t="shared" ref="S66:BE66" si="156">S67</f>
        <v>38311</v>
      </c>
      <c r="T66" s="181">
        <f t="shared" si="156"/>
        <v>0</v>
      </c>
      <c r="U66" s="181">
        <f t="shared" si="156"/>
        <v>0</v>
      </c>
      <c r="V66" s="27">
        <f t="shared" si="156"/>
        <v>38311</v>
      </c>
      <c r="W66" s="27">
        <f t="shared" si="156"/>
        <v>38311</v>
      </c>
      <c r="X66" s="27">
        <f t="shared" si="156"/>
        <v>0</v>
      </c>
      <c r="Y66" s="72">
        <f t="shared" si="156"/>
        <v>0</v>
      </c>
      <c r="Z66" s="181">
        <f>Z67</f>
        <v>0</v>
      </c>
      <c r="AA66" s="181">
        <f t="shared" si="156"/>
        <v>0</v>
      </c>
      <c r="AB66" s="181">
        <f t="shared" si="156"/>
        <v>0</v>
      </c>
      <c r="AC66" s="181">
        <f t="shared" si="156"/>
        <v>0</v>
      </c>
      <c r="AD66" s="27">
        <f t="shared" si="156"/>
        <v>38311</v>
      </c>
      <c r="AE66" s="27">
        <f t="shared" si="156"/>
        <v>38311</v>
      </c>
      <c r="AF66" s="27">
        <f t="shared" si="156"/>
        <v>0</v>
      </c>
      <c r="AG66" s="72">
        <f t="shared" si="156"/>
        <v>0</v>
      </c>
      <c r="AH66" s="181">
        <f>AH67</f>
        <v>0</v>
      </c>
      <c r="AI66" s="181">
        <f t="shared" si="156"/>
        <v>0</v>
      </c>
      <c r="AJ66" s="181">
        <f t="shared" si="156"/>
        <v>0</v>
      </c>
      <c r="AK66" s="181">
        <f t="shared" si="156"/>
        <v>0</v>
      </c>
      <c r="AL66" s="27">
        <f t="shared" si="156"/>
        <v>38311</v>
      </c>
      <c r="AM66" s="27">
        <f t="shared" si="156"/>
        <v>38311</v>
      </c>
      <c r="AN66" s="27">
        <f t="shared" si="156"/>
        <v>0</v>
      </c>
      <c r="AO66" s="72">
        <f t="shared" si="156"/>
        <v>0</v>
      </c>
      <c r="AP66" s="181">
        <f>AP67</f>
        <v>0</v>
      </c>
      <c r="AQ66" s="181">
        <f t="shared" si="156"/>
        <v>0</v>
      </c>
      <c r="AR66" s="181">
        <f t="shared" si="156"/>
        <v>0</v>
      </c>
      <c r="AS66" s="181">
        <f t="shared" si="156"/>
        <v>0</v>
      </c>
      <c r="AT66" s="27">
        <f t="shared" si="156"/>
        <v>38311</v>
      </c>
      <c r="AU66" s="27">
        <f t="shared" si="156"/>
        <v>38311</v>
      </c>
      <c r="AV66" s="27">
        <f t="shared" si="156"/>
        <v>0</v>
      </c>
      <c r="AW66" s="72">
        <f t="shared" si="156"/>
        <v>0</v>
      </c>
      <c r="AX66" s="181">
        <f>AX67</f>
        <v>0</v>
      </c>
      <c r="AY66" s="181">
        <f t="shared" si="156"/>
        <v>0</v>
      </c>
      <c r="AZ66" s="181">
        <f t="shared" si="156"/>
        <v>0</v>
      </c>
      <c r="BA66" s="181">
        <f t="shared" si="156"/>
        <v>0</v>
      </c>
      <c r="BB66" s="27">
        <f t="shared" si="156"/>
        <v>38311</v>
      </c>
      <c r="BC66" s="27">
        <f t="shared" si="156"/>
        <v>38311</v>
      </c>
      <c r="BD66" s="27">
        <f t="shared" si="156"/>
        <v>0</v>
      </c>
      <c r="BE66" s="72">
        <f t="shared" si="156"/>
        <v>0</v>
      </c>
    </row>
    <row r="67" spans="1:57" s="9" customFormat="1" ht="33">
      <c r="A67" s="91" t="s">
        <v>159</v>
      </c>
      <c r="B67" s="25" t="s">
        <v>48</v>
      </c>
      <c r="C67" s="25" t="s">
        <v>53</v>
      </c>
      <c r="D67" s="25" t="s">
        <v>800</v>
      </c>
      <c r="E67" s="25" t="s">
        <v>158</v>
      </c>
      <c r="F67" s="27"/>
      <c r="G67" s="27"/>
      <c r="H67" s="27"/>
      <c r="I67" s="72"/>
      <c r="J67" s="55"/>
      <c r="K67" s="55"/>
      <c r="L67" s="55"/>
      <c r="M67" s="55"/>
      <c r="N67" s="27"/>
      <c r="O67" s="27"/>
      <c r="P67" s="27"/>
      <c r="Q67" s="72"/>
      <c r="R67" s="181"/>
      <c r="S67" s="181">
        <v>38311</v>
      </c>
      <c r="T67" s="181"/>
      <c r="U67" s="181"/>
      <c r="V67" s="27">
        <f>N67+R67+S67</f>
        <v>38311</v>
      </c>
      <c r="W67" s="27">
        <f>O67+S67</f>
        <v>38311</v>
      </c>
      <c r="X67" s="27">
        <f>P67+T67+U67</f>
        <v>0</v>
      </c>
      <c r="Y67" s="72">
        <f>Q67+U67</f>
        <v>0</v>
      </c>
      <c r="Z67" s="181"/>
      <c r="AA67" s="181"/>
      <c r="AB67" s="181"/>
      <c r="AC67" s="181"/>
      <c r="AD67" s="27">
        <f>V67+Z67+AA67</f>
        <v>38311</v>
      </c>
      <c r="AE67" s="27">
        <f>W67+AA67</f>
        <v>38311</v>
      </c>
      <c r="AF67" s="27">
        <f>X67+AB67+AC67</f>
        <v>0</v>
      </c>
      <c r="AG67" s="72">
        <f>Y67+AC67</f>
        <v>0</v>
      </c>
      <c r="AH67" s="181"/>
      <c r="AI67" s="181"/>
      <c r="AJ67" s="181"/>
      <c r="AK67" s="181"/>
      <c r="AL67" s="27">
        <f>AD67+AH67+AI67</f>
        <v>38311</v>
      </c>
      <c r="AM67" s="27">
        <f>AE67+AI67</f>
        <v>38311</v>
      </c>
      <c r="AN67" s="27">
        <f>AF67+AJ67+AK67</f>
        <v>0</v>
      </c>
      <c r="AO67" s="72">
        <f>AG67+AK67</f>
        <v>0</v>
      </c>
      <c r="AP67" s="181"/>
      <c r="AQ67" s="181"/>
      <c r="AR67" s="181"/>
      <c r="AS67" s="181"/>
      <c r="AT67" s="27">
        <f>AL67+AP67+AQ67</f>
        <v>38311</v>
      </c>
      <c r="AU67" s="27">
        <f>AM67+AQ67</f>
        <v>38311</v>
      </c>
      <c r="AV67" s="27">
        <f>AN67+AR67+AS67</f>
        <v>0</v>
      </c>
      <c r="AW67" s="72">
        <f>AO67+AS67</f>
        <v>0</v>
      </c>
      <c r="AX67" s="181"/>
      <c r="AY67" s="181"/>
      <c r="AZ67" s="181"/>
      <c r="BA67" s="181"/>
      <c r="BB67" s="27">
        <f>AT67+AX67+AY67</f>
        <v>38311</v>
      </c>
      <c r="BC67" s="27">
        <f>AU67+AY67</f>
        <v>38311</v>
      </c>
      <c r="BD67" s="27">
        <f>AV67+AZ67+BA67</f>
        <v>0</v>
      </c>
      <c r="BE67" s="72">
        <f>AW67+BA67</f>
        <v>0</v>
      </c>
    </row>
    <row r="68" spans="1:57" s="9" customFormat="1" ht="33">
      <c r="A68" s="24" t="s">
        <v>345</v>
      </c>
      <c r="B68" s="25" t="s">
        <v>48</v>
      </c>
      <c r="C68" s="25" t="s">
        <v>53</v>
      </c>
      <c r="D68" s="25" t="s">
        <v>800</v>
      </c>
      <c r="E68" s="25" t="s">
        <v>78</v>
      </c>
      <c r="F68" s="27"/>
      <c r="G68" s="27"/>
      <c r="H68" s="27"/>
      <c r="I68" s="72"/>
      <c r="J68" s="55"/>
      <c r="K68" s="55"/>
      <c r="L68" s="55"/>
      <c r="M68" s="55"/>
      <c r="N68" s="27"/>
      <c r="O68" s="27"/>
      <c r="P68" s="27"/>
      <c r="Q68" s="72"/>
      <c r="R68" s="181">
        <f>R69</f>
        <v>0</v>
      </c>
      <c r="S68" s="181">
        <f t="shared" ref="S68:BE68" si="157">S69</f>
        <v>184</v>
      </c>
      <c r="T68" s="181">
        <f t="shared" si="157"/>
        <v>0</v>
      </c>
      <c r="U68" s="181">
        <f t="shared" si="157"/>
        <v>0</v>
      </c>
      <c r="V68" s="27">
        <f t="shared" si="157"/>
        <v>184</v>
      </c>
      <c r="W68" s="27">
        <f t="shared" si="157"/>
        <v>184</v>
      </c>
      <c r="X68" s="27">
        <f t="shared" si="157"/>
        <v>0</v>
      </c>
      <c r="Y68" s="72">
        <f t="shared" si="157"/>
        <v>0</v>
      </c>
      <c r="Z68" s="181">
        <f>Z69</f>
        <v>0</v>
      </c>
      <c r="AA68" s="181">
        <f t="shared" si="157"/>
        <v>0</v>
      </c>
      <c r="AB68" s="181">
        <f t="shared" si="157"/>
        <v>0</v>
      </c>
      <c r="AC68" s="181">
        <f t="shared" si="157"/>
        <v>0</v>
      </c>
      <c r="AD68" s="27">
        <f t="shared" si="157"/>
        <v>184</v>
      </c>
      <c r="AE68" s="27">
        <f t="shared" si="157"/>
        <v>184</v>
      </c>
      <c r="AF68" s="27">
        <f t="shared" si="157"/>
        <v>0</v>
      </c>
      <c r="AG68" s="72">
        <f t="shared" si="157"/>
        <v>0</v>
      </c>
      <c r="AH68" s="181">
        <f>AH69</f>
        <v>0</v>
      </c>
      <c r="AI68" s="181">
        <f t="shared" si="157"/>
        <v>0</v>
      </c>
      <c r="AJ68" s="181">
        <f t="shared" si="157"/>
        <v>0</v>
      </c>
      <c r="AK68" s="181">
        <f t="shared" si="157"/>
        <v>0</v>
      </c>
      <c r="AL68" s="27">
        <f t="shared" si="157"/>
        <v>184</v>
      </c>
      <c r="AM68" s="27">
        <f t="shared" si="157"/>
        <v>184</v>
      </c>
      <c r="AN68" s="27">
        <f t="shared" si="157"/>
        <v>0</v>
      </c>
      <c r="AO68" s="72">
        <f t="shared" si="157"/>
        <v>0</v>
      </c>
      <c r="AP68" s="181">
        <f>AP69</f>
        <v>0</v>
      </c>
      <c r="AQ68" s="181">
        <f t="shared" si="157"/>
        <v>0</v>
      </c>
      <c r="AR68" s="181">
        <f t="shared" si="157"/>
        <v>0</v>
      </c>
      <c r="AS68" s="181">
        <f t="shared" si="157"/>
        <v>0</v>
      </c>
      <c r="AT68" s="27">
        <f t="shared" si="157"/>
        <v>184</v>
      </c>
      <c r="AU68" s="27">
        <f t="shared" si="157"/>
        <v>184</v>
      </c>
      <c r="AV68" s="27">
        <f t="shared" si="157"/>
        <v>0</v>
      </c>
      <c r="AW68" s="72">
        <f t="shared" si="157"/>
        <v>0</v>
      </c>
      <c r="AX68" s="181">
        <f>AX69</f>
        <v>0</v>
      </c>
      <c r="AY68" s="181">
        <f t="shared" si="157"/>
        <v>0</v>
      </c>
      <c r="AZ68" s="181">
        <f t="shared" si="157"/>
        <v>0</v>
      </c>
      <c r="BA68" s="181">
        <f t="shared" si="157"/>
        <v>0</v>
      </c>
      <c r="BB68" s="27">
        <f t="shared" si="157"/>
        <v>184</v>
      </c>
      <c r="BC68" s="27">
        <f t="shared" si="157"/>
        <v>184</v>
      </c>
      <c r="BD68" s="27">
        <f t="shared" si="157"/>
        <v>0</v>
      </c>
      <c r="BE68" s="72">
        <f t="shared" si="157"/>
        <v>0</v>
      </c>
    </row>
    <row r="69" spans="1:57" s="9" customFormat="1" ht="49.5">
      <c r="A69" s="33" t="s">
        <v>161</v>
      </c>
      <c r="B69" s="25" t="s">
        <v>48</v>
      </c>
      <c r="C69" s="25" t="s">
        <v>53</v>
      </c>
      <c r="D69" s="25" t="s">
        <v>800</v>
      </c>
      <c r="E69" s="25" t="s">
        <v>160</v>
      </c>
      <c r="F69" s="27"/>
      <c r="G69" s="27"/>
      <c r="H69" s="27"/>
      <c r="I69" s="72"/>
      <c r="J69" s="55"/>
      <c r="K69" s="55"/>
      <c r="L69" s="55"/>
      <c r="M69" s="55"/>
      <c r="N69" s="27"/>
      <c r="O69" s="27"/>
      <c r="P69" s="27"/>
      <c r="Q69" s="72"/>
      <c r="R69" s="181"/>
      <c r="S69" s="181">
        <v>184</v>
      </c>
      <c r="T69" s="181"/>
      <c r="U69" s="181"/>
      <c r="V69" s="27">
        <f>N69+R69+S69</f>
        <v>184</v>
      </c>
      <c r="W69" s="27">
        <f>O69+S69</f>
        <v>184</v>
      </c>
      <c r="X69" s="27">
        <f>P69+T69+U69</f>
        <v>0</v>
      </c>
      <c r="Y69" s="72">
        <f>Q69+U69</f>
        <v>0</v>
      </c>
      <c r="Z69" s="181"/>
      <c r="AA69" s="181"/>
      <c r="AB69" s="181"/>
      <c r="AC69" s="181"/>
      <c r="AD69" s="27">
        <f>V69+Z69+AA69</f>
        <v>184</v>
      </c>
      <c r="AE69" s="27">
        <f>W69+AA69</f>
        <v>184</v>
      </c>
      <c r="AF69" s="27">
        <f>X69+AB69+AC69</f>
        <v>0</v>
      </c>
      <c r="AG69" s="72">
        <f>Y69+AC69</f>
        <v>0</v>
      </c>
      <c r="AH69" s="181"/>
      <c r="AI69" s="181"/>
      <c r="AJ69" s="181"/>
      <c r="AK69" s="181"/>
      <c r="AL69" s="27">
        <f>AD69+AH69+AI69</f>
        <v>184</v>
      </c>
      <c r="AM69" s="27">
        <f>AE69+AI69</f>
        <v>184</v>
      </c>
      <c r="AN69" s="27">
        <f>AF69+AJ69+AK69</f>
        <v>0</v>
      </c>
      <c r="AO69" s="72">
        <f>AG69+AK69</f>
        <v>0</v>
      </c>
      <c r="AP69" s="181"/>
      <c r="AQ69" s="181"/>
      <c r="AR69" s="181"/>
      <c r="AS69" s="181"/>
      <c r="AT69" s="27">
        <f>AL69+AP69+AQ69</f>
        <v>184</v>
      </c>
      <c r="AU69" s="27">
        <f>AM69+AQ69</f>
        <v>184</v>
      </c>
      <c r="AV69" s="27">
        <f>AN69+AR69+AS69</f>
        <v>0</v>
      </c>
      <c r="AW69" s="72">
        <f>AO69+AS69</f>
        <v>0</v>
      </c>
      <c r="AX69" s="181"/>
      <c r="AY69" s="181"/>
      <c r="AZ69" s="181"/>
      <c r="BA69" s="181"/>
      <c r="BB69" s="27">
        <f>AT69+AX69+AY69</f>
        <v>184</v>
      </c>
      <c r="BC69" s="27">
        <f>AU69+AY69</f>
        <v>184</v>
      </c>
      <c r="BD69" s="27">
        <f>AV69+AZ69+BA69</f>
        <v>0</v>
      </c>
      <c r="BE69" s="72">
        <f>AW69+BA69</f>
        <v>0</v>
      </c>
    </row>
    <row r="70" spans="1:57" s="9" customFormat="1" ht="49.5">
      <c r="A70" s="91" t="s">
        <v>790</v>
      </c>
      <c r="B70" s="25" t="s">
        <v>48</v>
      </c>
      <c r="C70" s="25" t="s">
        <v>53</v>
      </c>
      <c r="D70" s="25" t="s">
        <v>801</v>
      </c>
      <c r="E70" s="25"/>
      <c r="F70" s="27"/>
      <c r="G70" s="27"/>
      <c r="H70" s="27"/>
      <c r="I70" s="72"/>
      <c r="J70" s="55"/>
      <c r="K70" s="55"/>
      <c r="L70" s="55"/>
      <c r="M70" s="55"/>
      <c r="N70" s="27"/>
      <c r="O70" s="27"/>
      <c r="P70" s="27"/>
      <c r="Q70" s="72"/>
      <c r="R70" s="181">
        <f>R71+R73</f>
        <v>0</v>
      </c>
      <c r="S70" s="181">
        <f t="shared" ref="S70:Y70" si="158">S71+S73</f>
        <v>5093</v>
      </c>
      <c r="T70" s="181">
        <f t="shared" si="158"/>
        <v>0</v>
      </c>
      <c r="U70" s="181">
        <f t="shared" si="158"/>
        <v>0</v>
      </c>
      <c r="V70" s="27">
        <f t="shared" si="158"/>
        <v>5093</v>
      </c>
      <c r="W70" s="27">
        <f t="shared" si="158"/>
        <v>5093</v>
      </c>
      <c r="X70" s="27">
        <f t="shared" si="158"/>
        <v>0</v>
      </c>
      <c r="Y70" s="72">
        <f t="shared" si="158"/>
        <v>0</v>
      </c>
      <c r="Z70" s="181">
        <f>Z71+Z73</f>
        <v>0</v>
      </c>
      <c r="AA70" s="181">
        <f t="shared" ref="AA70:AG70" si="159">AA71+AA73</f>
        <v>0</v>
      </c>
      <c r="AB70" s="181">
        <f t="shared" si="159"/>
        <v>0</v>
      </c>
      <c r="AC70" s="181">
        <f t="shared" si="159"/>
        <v>0</v>
      </c>
      <c r="AD70" s="27">
        <f t="shared" si="159"/>
        <v>5093</v>
      </c>
      <c r="AE70" s="27">
        <f t="shared" si="159"/>
        <v>5093</v>
      </c>
      <c r="AF70" s="27">
        <f t="shared" si="159"/>
        <v>0</v>
      </c>
      <c r="AG70" s="72">
        <f t="shared" si="159"/>
        <v>0</v>
      </c>
      <c r="AH70" s="181">
        <f>AH71+AH73</f>
        <v>0</v>
      </c>
      <c r="AI70" s="181">
        <f t="shared" ref="AI70:AO70" si="160">AI71+AI73</f>
        <v>0</v>
      </c>
      <c r="AJ70" s="181">
        <f t="shared" si="160"/>
        <v>0</v>
      </c>
      <c r="AK70" s="181">
        <f t="shared" si="160"/>
        <v>0</v>
      </c>
      <c r="AL70" s="27">
        <f t="shared" si="160"/>
        <v>5093</v>
      </c>
      <c r="AM70" s="27">
        <f t="shared" si="160"/>
        <v>5093</v>
      </c>
      <c r="AN70" s="27">
        <f t="shared" si="160"/>
        <v>0</v>
      </c>
      <c r="AO70" s="72">
        <f t="shared" si="160"/>
        <v>0</v>
      </c>
      <c r="AP70" s="181">
        <f>AP71+AP73</f>
        <v>0</v>
      </c>
      <c r="AQ70" s="181">
        <f t="shared" ref="AQ70:AW70" si="161">AQ71+AQ73</f>
        <v>0</v>
      </c>
      <c r="AR70" s="181">
        <f t="shared" si="161"/>
        <v>0</v>
      </c>
      <c r="AS70" s="181">
        <f t="shared" si="161"/>
        <v>0</v>
      </c>
      <c r="AT70" s="27">
        <f t="shared" si="161"/>
        <v>5093</v>
      </c>
      <c r="AU70" s="27">
        <f t="shared" si="161"/>
        <v>5093</v>
      </c>
      <c r="AV70" s="27">
        <f t="shared" si="161"/>
        <v>0</v>
      </c>
      <c r="AW70" s="72">
        <f t="shared" si="161"/>
        <v>0</v>
      </c>
      <c r="AX70" s="181">
        <f>AX71+AX73</f>
        <v>0</v>
      </c>
      <c r="AY70" s="181">
        <f t="shared" ref="AY70:BE70" si="162">AY71+AY73</f>
        <v>0</v>
      </c>
      <c r="AZ70" s="181">
        <f t="shared" si="162"/>
        <v>0</v>
      </c>
      <c r="BA70" s="181">
        <f t="shared" si="162"/>
        <v>0</v>
      </c>
      <c r="BB70" s="27">
        <f t="shared" si="162"/>
        <v>5093</v>
      </c>
      <c r="BC70" s="27">
        <f t="shared" si="162"/>
        <v>5093</v>
      </c>
      <c r="BD70" s="27">
        <f t="shared" si="162"/>
        <v>0</v>
      </c>
      <c r="BE70" s="72">
        <f t="shared" si="162"/>
        <v>0</v>
      </c>
    </row>
    <row r="71" spans="1:57" s="9" customFormat="1" ht="82.5">
      <c r="A71" s="91" t="s">
        <v>518</v>
      </c>
      <c r="B71" s="25" t="s">
        <v>48</v>
      </c>
      <c r="C71" s="25" t="s">
        <v>53</v>
      </c>
      <c r="D71" s="25" t="s">
        <v>801</v>
      </c>
      <c r="E71" s="25" t="s">
        <v>103</v>
      </c>
      <c r="F71" s="27"/>
      <c r="G71" s="27"/>
      <c r="H71" s="27"/>
      <c r="I71" s="72"/>
      <c r="J71" s="55"/>
      <c r="K71" s="55"/>
      <c r="L71" s="55"/>
      <c r="M71" s="55"/>
      <c r="N71" s="27"/>
      <c r="O71" s="27"/>
      <c r="P71" s="27"/>
      <c r="Q71" s="72"/>
      <c r="R71" s="181">
        <f>R72</f>
        <v>0</v>
      </c>
      <c r="S71" s="181">
        <f t="shared" ref="S71:BE71" si="163">S72</f>
        <v>5065</v>
      </c>
      <c r="T71" s="181">
        <f t="shared" si="163"/>
        <v>0</v>
      </c>
      <c r="U71" s="181">
        <f t="shared" si="163"/>
        <v>0</v>
      </c>
      <c r="V71" s="27">
        <f t="shared" si="163"/>
        <v>5065</v>
      </c>
      <c r="W71" s="27">
        <f t="shared" si="163"/>
        <v>5065</v>
      </c>
      <c r="X71" s="27">
        <f t="shared" si="163"/>
        <v>0</v>
      </c>
      <c r="Y71" s="72">
        <f t="shared" si="163"/>
        <v>0</v>
      </c>
      <c r="Z71" s="181">
        <f>Z72</f>
        <v>0</v>
      </c>
      <c r="AA71" s="181">
        <f t="shared" si="163"/>
        <v>0</v>
      </c>
      <c r="AB71" s="181">
        <f t="shared" si="163"/>
        <v>0</v>
      </c>
      <c r="AC71" s="181">
        <f t="shared" si="163"/>
        <v>0</v>
      </c>
      <c r="AD71" s="27">
        <f t="shared" si="163"/>
        <v>5065</v>
      </c>
      <c r="AE71" s="27">
        <f t="shared" si="163"/>
        <v>5065</v>
      </c>
      <c r="AF71" s="27">
        <f t="shared" si="163"/>
        <v>0</v>
      </c>
      <c r="AG71" s="72">
        <f t="shared" si="163"/>
        <v>0</v>
      </c>
      <c r="AH71" s="181">
        <f>AH72</f>
        <v>0</v>
      </c>
      <c r="AI71" s="181">
        <f t="shared" si="163"/>
        <v>0</v>
      </c>
      <c r="AJ71" s="181">
        <f t="shared" si="163"/>
        <v>0</v>
      </c>
      <c r="AK71" s="181">
        <f t="shared" si="163"/>
        <v>0</v>
      </c>
      <c r="AL71" s="27">
        <f t="shared" si="163"/>
        <v>5065</v>
      </c>
      <c r="AM71" s="27">
        <f t="shared" si="163"/>
        <v>5065</v>
      </c>
      <c r="AN71" s="27">
        <f t="shared" si="163"/>
        <v>0</v>
      </c>
      <c r="AO71" s="72">
        <f t="shared" si="163"/>
        <v>0</v>
      </c>
      <c r="AP71" s="181">
        <f>AP72</f>
        <v>0</v>
      </c>
      <c r="AQ71" s="181">
        <f t="shared" si="163"/>
        <v>0</v>
      </c>
      <c r="AR71" s="181">
        <f t="shared" si="163"/>
        <v>0</v>
      </c>
      <c r="AS71" s="181">
        <f t="shared" si="163"/>
        <v>0</v>
      </c>
      <c r="AT71" s="27">
        <f t="shared" si="163"/>
        <v>5065</v>
      </c>
      <c r="AU71" s="27">
        <f t="shared" si="163"/>
        <v>5065</v>
      </c>
      <c r="AV71" s="27">
        <f t="shared" si="163"/>
        <v>0</v>
      </c>
      <c r="AW71" s="72">
        <f t="shared" si="163"/>
        <v>0</v>
      </c>
      <c r="AX71" s="181">
        <f>AX72</f>
        <v>0</v>
      </c>
      <c r="AY71" s="181">
        <f t="shared" si="163"/>
        <v>0</v>
      </c>
      <c r="AZ71" s="181">
        <f t="shared" si="163"/>
        <v>0</v>
      </c>
      <c r="BA71" s="181">
        <f t="shared" si="163"/>
        <v>0</v>
      </c>
      <c r="BB71" s="27">
        <f t="shared" si="163"/>
        <v>5065</v>
      </c>
      <c r="BC71" s="27">
        <f t="shared" si="163"/>
        <v>5065</v>
      </c>
      <c r="BD71" s="27">
        <f t="shared" si="163"/>
        <v>0</v>
      </c>
      <c r="BE71" s="72">
        <f t="shared" si="163"/>
        <v>0</v>
      </c>
    </row>
    <row r="72" spans="1:57" s="9" customFormat="1" ht="33">
      <c r="A72" s="91" t="s">
        <v>159</v>
      </c>
      <c r="B72" s="25" t="s">
        <v>48</v>
      </c>
      <c r="C72" s="25" t="s">
        <v>53</v>
      </c>
      <c r="D72" s="25" t="s">
        <v>801</v>
      </c>
      <c r="E72" s="25" t="s">
        <v>158</v>
      </c>
      <c r="F72" s="27"/>
      <c r="G72" s="27"/>
      <c r="H72" s="27"/>
      <c r="I72" s="72"/>
      <c r="J72" s="55"/>
      <c r="K72" s="55"/>
      <c r="L72" s="55"/>
      <c r="M72" s="55"/>
      <c r="N72" s="27"/>
      <c r="O72" s="27"/>
      <c r="P72" s="27"/>
      <c r="Q72" s="72"/>
      <c r="R72" s="181"/>
      <c r="S72" s="181">
        <v>5065</v>
      </c>
      <c r="T72" s="181"/>
      <c r="U72" s="181"/>
      <c r="V72" s="27">
        <f>N72+R72+S72</f>
        <v>5065</v>
      </c>
      <c r="W72" s="27">
        <f>O72+S72</f>
        <v>5065</v>
      </c>
      <c r="X72" s="27">
        <f>P72+T72+U72</f>
        <v>0</v>
      </c>
      <c r="Y72" s="72">
        <f>Q72+U72</f>
        <v>0</v>
      </c>
      <c r="Z72" s="181"/>
      <c r="AA72" s="181"/>
      <c r="AB72" s="181"/>
      <c r="AC72" s="181"/>
      <c r="AD72" s="27">
        <f>V72+Z72+AA72</f>
        <v>5065</v>
      </c>
      <c r="AE72" s="27">
        <f>W72+AA72</f>
        <v>5065</v>
      </c>
      <c r="AF72" s="27">
        <f>X72+AB72+AC72</f>
        <v>0</v>
      </c>
      <c r="AG72" s="72">
        <f>Y72+AC72</f>
        <v>0</v>
      </c>
      <c r="AH72" s="181"/>
      <c r="AI72" s="181"/>
      <c r="AJ72" s="181"/>
      <c r="AK72" s="181"/>
      <c r="AL72" s="27">
        <f>AD72+AH72+AI72</f>
        <v>5065</v>
      </c>
      <c r="AM72" s="27">
        <f>AE72+AI72</f>
        <v>5065</v>
      </c>
      <c r="AN72" s="27">
        <f>AF72+AJ72+AK72</f>
        <v>0</v>
      </c>
      <c r="AO72" s="72">
        <f>AG72+AK72</f>
        <v>0</v>
      </c>
      <c r="AP72" s="181"/>
      <c r="AQ72" s="181"/>
      <c r="AR72" s="181"/>
      <c r="AS72" s="181"/>
      <c r="AT72" s="27">
        <f>AL72+AP72+AQ72</f>
        <v>5065</v>
      </c>
      <c r="AU72" s="27">
        <f>AM72+AQ72</f>
        <v>5065</v>
      </c>
      <c r="AV72" s="27">
        <f>AN72+AR72+AS72</f>
        <v>0</v>
      </c>
      <c r="AW72" s="72">
        <f>AO72+AS72</f>
        <v>0</v>
      </c>
      <c r="AX72" s="181"/>
      <c r="AY72" s="181"/>
      <c r="AZ72" s="181"/>
      <c r="BA72" s="181"/>
      <c r="BB72" s="27">
        <f>AT72+AX72+AY72</f>
        <v>5065</v>
      </c>
      <c r="BC72" s="27">
        <f>AU72+AY72</f>
        <v>5065</v>
      </c>
      <c r="BD72" s="27">
        <f>AV72+AZ72+BA72</f>
        <v>0</v>
      </c>
      <c r="BE72" s="72">
        <f>AW72+BA72</f>
        <v>0</v>
      </c>
    </row>
    <row r="73" spans="1:57" s="9" customFormat="1" ht="33">
      <c r="A73" s="24" t="s">
        <v>345</v>
      </c>
      <c r="B73" s="25" t="s">
        <v>48</v>
      </c>
      <c r="C73" s="25" t="s">
        <v>53</v>
      </c>
      <c r="D73" s="25" t="s">
        <v>801</v>
      </c>
      <c r="E73" s="25" t="s">
        <v>78</v>
      </c>
      <c r="F73" s="27"/>
      <c r="G73" s="27"/>
      <c r="H73" s="27"/>
      <c r="I73" s="72"/>
      <c r="J73" s="55"/>
      <c r="K73" s="55"/>
      <c r="L73" s="55"/>
      <c r="M73" s="55"/>
      <c r="N73" s="27"/>
      <c r="O73" s="27"/>
      <c r="P73" s="27"/>
      <c r="Q73" s="72"/>
      <c r="R73" s="181">
        <f>R74</f>
        <v>0</v>
      </c>
      <c r="S73" s="181">
        <f t="shared" ref="S73:BE73" si="164">S74</f>
        <v>28</v>
      </c>
      <c r="T73" s="181">
        <f t="shared" si="164"/>
        <v>0</v>
      </c>
      <c r="U73" s="181">
        <f t="shared" si="164"/>
        <v>0</v>
      </c>
      <c r="V73" s="27">
        <f t="shared" si="164"/>
        <v>28</v>
      </c>
      <c r="W73" s="27">
        <f t="shared" si="164"/>
        <v>28</v>
      </c>
      <c r="X73" s="27">
        <f t="shared" si="164"/>
        <v>0</v>
      </c>
      <c r="Y73" s="72">
        <f t="shared" si="164"/>
        <v>0</v>
      </c>
      <c r="Z73" s="181">
        <f>Z74</f>
        <v>0</v>
      </c>
      <c r="AA73" s="181">
        <f t="shared" si="164"/>
        <v>0</v>
      </c>
      <c r="AB73" s="181">
        <f t="shared" si="164"/>
        <v>0</v>
      </c>
      <c r="AC73" s="181">
        <f t="shared" si="164"/>
        <v>0</v>
      </c>
      <c r="AD73" s="27">
        <f t="shared" si="164"/>
        <v>28</v>
      </c>
      <c r="AE73" s="27">
        <f t="shared" si="164"/>
        <v>28</v>
      </c>
      <c r="AF73" s="27">
        <f t="shared" si="164"/>
        <v>0</v>
      </c>
      <c r="AG73" s="72">
        <f t="shared" si="164"/>
        <v>0</v>
      </c>
      <c r="AH73" s="181">
        <f>AH74</f>
        <v>0</v>
      </c>
      <c r="AI73" s="181">
        <f t="shared" si="164"/>
        <v>0</v>
      </c>
      <c r="AJ73" s="181">
        <f t="shared" si="164"/>
        <v>0</v>
      </c>
      <c r="AK73" s="181">
        <f t="shared" si="164"/>
        <v>0</v>
      </c>
      <c r="AL73" s="27">
        <f t="shared" si="164"/>
        <v>28</v>
      </c>
      <c r="AM73" s="27">
        <f t="shared" si="164"/>
        <v>28</v>
      </c>
      <c r="AN73" s="27">
        <f t="shared" si="164"/>
        <v>0</v>
      </c>
      <c r="AO73" s="72">
        <f t="shared" si="164"/>
        <v>0</v>
      </c>
      <c r="AP73" s="181">
        <f>AP74</f>
        <v>0</v>
      </c>
      <c r="AQ73" s="181">
        <f t="shared" si="164"/>
        <v>0</v>
      </c>
      <c r="AR73" s="181">
        <f t="shared" si="164"/>
        <v>0</v>
      </c>
      <c r="AS73" s="181">
        <f t="shared" si="164"/>
        <v>0</v>
      </c>
      <c r="AT73" s="27">
        <f t="shared" si="164"/>
        <v>28</v>
      </c>
      <c r="AU73" s="27">
        <f t="shared" si="164"/>
        <v>28</v>
      </c>
      <c r="AV73" s="27">
        <f t="shared" si="164"/>
        <v>0</v>
      </c>
      <c r="AW73" s="72">
        <f t="shared" si="164"/>
        <v>0</v>
      </c>
      <c r="AX73" s="181">
        <f>AX74</f>
        <v>0</v>
      </c>
      <c r="AY73" s="181">
        <f t="shared" si="164"/>
        <v>0</v>
      </c>
      <c r="AZ73" s="181">
        <f t="shared" si="164"/>
        <v>0</v>
      </c>
      <c r="BA73" s="181">
        <f t="shared" si="164"/>
        <v>0</v>
      </c>
      <c r="BB73" s="27">
        <f t="shared" si="164"/>
        <v>28</v>
      </c>
      <c r="BC73" s="27">
        <f t="shared" si="164"/>
        <v>28</v>
      </c>
      <c r="BD73" s="27">
        <f t="shared" si="164"/>
        <v>0</v>
      </c>
      <c r="BE73" s="72">
        <f t="shared" si="164"/>
        <v>0</v>
      </c>
    </row>
    <row r="74" spans="1:57" s="9" customFormat="1" ht="49.5">
      <c r="A74" s="33" t="s">
        <v>161</v>
      </c>
      <c r="B74" s="25" t="s">
        <v>48</v>
      </c>
      <c r="C74" s="25" t="s">
        <v>53</v>
      </c>
      <c r="D74" s="25" t="s">
        <v>801</v>
      </c>
      <c r="E74" s="25" t="s">
        <v>160</v>
      </c>
      <c r="F74" s="27"/>
      <c r="G74" s="27"/>
      <c r="H74" s="27"/>
      <c r="I74" s="72"/>
      <c r="J74" s="55"/>
      <c r="K74" s="55"/>
      <c r="L74" s="55"/>
      <c r="M74" s="55"/>
      <c r="N74" s="27"/>
      <c r="O74" s="27"/>
      <c r="P74" s="27"/>
      <c r="Q74" s="72"/>
      <c r="R74" s="181"/>
      <c r="S74" s="181">
        <v>28</v>
      </c>
      <c r="T74" s="181"/>
      <c r="U74" s="181"/>
      <c r="V74" s="27">
        <f>N74+R74+S74</f>
        <v>28</v>
      </c>
      <c r="W74" s="27">
        <f>O74+S74</f>
        <v>28</v>
      </c>
      <c r="X74" s="27">
        <f>P74+T74+U74</f>
        <v>0</v>
      </c>
      <c r="Y74" s="72">
        <f>Q74+U74</f>
        <v>0</v>
      </c>
      <c r="Z74" s="181"/>
      <c r="AA74" s="181"/>
      <c r="AB74" s="181"/>
      <c r="AC74" s="181"/>
      <c r="AD74" s="27">
        <f>V74+Z74+AA74</f>
        <v>28</v>
      </c>
      <c r="AE74" s="27">
        <f>W74+AA74</f>
        <v>28</v>
      </c>
      <c r="AF74" s="27">
        <f>X74+AB74+AC74</f>
        <v>0</v>
      </c>
      <c r="AG74" s="72">
        <f>Y74+AC74</f>
        <v>0</v>
      </c>
      <c r="AH74" s="181"/>
      <c r="AI74" s="181"/>
      <c r="AJ74" s="181"/>
      <c r="AK74" s="181"/>
      <c r="AL74" s="27">
        <f>AD74+AH74+AI74</f>
        <v>28</v>
      </c>
      <c r="AM74" s="27">
        <f>AE74+AI74</f>
        <v>28</v>
      </c>
      <c r="AN74" s="27">
        <f>AF74+AJ74+AK74</f>
        <v>0</v>
      </c>
      <c r="AO74" s="72">
        <f>AG74+AK74</f>
        <v>0</v>
      </c>
      <c r="AP74" s="181"/>
      <c r="AQ74" s="181"/>
      <c r="AR74" s="181"/>
      <c r="AS74" s="181"/>
      <c r="AT74" s="27">
        <f>AL74+AP74+AQ74</f>
        <v>28</v>
      </c>
      <c r="AU74" s="27">
        <f>AM74+AQ74</f>
        <v>28</v>
      </c>
      <c r="AV74" s="27">
        <f>AN74+AR74+AS74</f>
        <v>0</v>
      </c>
      <c r="AW74" s="72">
        <f>AO74+AS74</f>
        <v>0</v>
      </c>
      <c r="AX74" s="181"/>
      <c r="AY74" s="181"/>
      <c r="AZ74" s="181"/>
      <c r="BA74" s="181"/>
      <c r="BB74" s="27">
        <f>AT74+AX74+AY74</f>
        <v>28</v>
      </c>
      <c r="BC74" s="27">
        <f>AU74+AY74</f>
        <v>28</v>
      </c>
      <c r="BD74" s="27">
        <f>AV74+AZ74+BA74</f>
        <v>0</v>
      </c>
      <c r="BE74" s="72">
        <f>AW74+BA74</f>
        <v>0</v>
      </c>
    </row>
    <row r="75" spans="1:57" s="9" customFormat="1" ht="16.5">
      <c r="A75" s="24" t="s">
        <v>79</v>
      </c>
      <c r="B75" s="25" t="s">
        <v>48</v>
      </c>
      <c r="C75" s="25" t="s">
        <v>53</v>
      </c>
      <c r="D75" s="28" t="s">
        <v>218</v>
      </c>
      <c r="E75" s="25"/>
      <c r="F75" s="27">
        <f>F76</f>
        <v>0</v>
      </c>
      <c r="G75" s="27">
        <f t="shared" ref="G75:M76" si="165">G76</f>
        <v>0</v>
      </c>
      <c r="H75" s="27">
        <f t="shared" si="165"/>
        <v>644948</v>
      </c>
      <c r="I75" s="27">
        <f t="shared" si="165"/>
        <v>0</v>
      </c>
      <c r="J75" s="27">
        <f t="shared" si="165"/>
        <v>0</v>
      </c>
      <c r="K75" s="27">
        <f t="shared" si="165"/>
        <v>0</v>
      </c>
      <c r="L75" s="27">
        <f t="shared" si="165"/>
        <v>0</v>
      </c>
      <c r="M75" s="27">
        <f t="shared" si="165"/>
        <v>0</v>
      </c>
      <c r="N75" s="27">
        <f>N76</f>
        <v>0</v>
      </c>
      <c r="O75" s="27">
        <f t="shared" ref="O75:AC76" si="166">O76</f>
        <v>0</v>
      </c>
      <c r="P75" s="27">
        <f t="shared" si="166"/>
        <v>644948</v>
      </c>
      <c r="Q75" s="27">
        <f t="shared" si="166"/>
        <v>0</v>
      </c>
      <c r="R75" s="181">
        <f>R76+R82</f>
        <v>0</v>
      </c>
      <c r="S75" s="181">
        <f t="shared" ref="S75:Y75" si="167">S76+S82</f>
        <v>0</v>
      </c>
      <c r="T75" s="181">
        <f t="shared" si="167"/>
        <v>0</v>
      </c>
      <c r="U75" s="181">
        <f t="shared" si="167"/>
        <v>44392</v>
      </c>
      <c r="V75" s="27">
        <f t="shared" si="167"/>
        <v>0</v>
      </c>
      <c r="W75" s="27">
        <f t="shared" si="167"/>
        <v>0</v>
      </c>
      <c r="X75" s="27">
        <f t="shared" si="167"/>
        <v>689340</v>
      </c>
      <c r="Y75" s="27">
        <f t="shared" si="167"/>
        <v>44392</v>
      </c>
      <c r="Z75" s="181">
        <f>Z76+Z82</f>
        <v>0</v>
      </c>
      <c r="AA75" s="181">
        <f t="shared" ref="AA75:AG75" si="168">AA76+AA82</f>
        <v>0</v>
      </c>
      <c r="AB75" s="181">
        <f t="shared" si="168"/>
        <v>0</v>
      </c>
      <c r="AC75" s="181">
        <f t="shared" si="168"/>
        <v>0</v>
      </c>
      <c r="AD75" s="27">
        <f t="shared" si="168"/>
        <v>0</v>
      </c>
      <c r="AE75" s="27">
        <f t="shared" si="168"/>
        <v>0</v>
      </c>
      <c r="AF75" s="27">
        <f t="shared" si="168"/>
        <v>689340</v>
      </c>
      <c r="AG75" s="27">
        <f t="shared" si="168"/>
        <v>44392</v>
      </c>
      <c r="AH75" s="181">
        <f>AH76+AH82</f>
        <v>0</v>
      </c>
      <c r="AI75" s="181">
        <f t="shared" ref="AI75:AO75" si="169">AI76+AI82</f>
        <v>0</v>
      </c>
      <c r="AJ75" s="181">
        <f t="shared" si="169"/>
        <v>0</v>
      </c>
      <c r="AK75" s="181">
        <f t="shared" si="169"/>
        <v>0</v>
      </c>
      <c r="AL75" s="27">
        <f t="shared" si="169"/>
        <v>0</v>
      </c>
      <c r="AM75" s="27">
        <f t="shared" si="169"/>
        <v>0</v>
      </c>
      <c r="AN75" s="27">
        <f t="shared" si="169"/>
        <v>689340</v>
      </c>
      <c r="AO75" s="27">
        <f t="shared" si="169"/>
        <v>44392</v>
      </c>
      <c r="AP75" s="181">
        <f>AP76+AP82</f>
        <v>0</v>
      </c>
      <c r="AQ75" s="181">
        <f t="shared" ref="AQ75:AW75" si="170">AQ76+AQ82</f>
        <v>0</v>
      </c>
      <c r="AR75" s="181">
        <f t="shared" si="170"/>
        <v>0</v>
      </c>
      <c r="AS75" s="181">
        <f t="shared" si="170"/>
        <v>0</v>
      </c>
      <c r="AT75" s="27">
        <f t="shared" si="170"/>
        <v>0</v>
      </c>
      <c r="AU75" s="27">
        <f t="shared" si="170"/>
        <v>0</v>
      </c>
      <c r="AV75" s="27">
        <f t="shared" si="170"/>
        <v>689340</v>
      </c>
      <c r="AW75" s="27">
        <f t="shared" si="170"/>
        <v>44392</v>
      </c>
      <c r="AX75" s="181">
        <f>AX76+AX82</f>
        <v>0</v>
      </c>
      <c r="AY75" s="181">
        <f t="shared" ref="AY75:BE75" si="171">AY76+AY82</f>
        <v>0</v>
      </c>
      <c r="AZ75" s="181">
        <f t="shared" si="171"/>
        <v>0</v>
      </c>
      <c r="BA75" s="181">
        <f t="shared" si="171"/>
        <v>0</v>
      </c>
      <c r="BB75" s="27">
        <f t="shared" si="171"/>
        <v>0</v>
      </c>
      <c r="BC75" s="27">
        <f t="shared" si="171"/>
        <v>0</v>
      </c>
      <c r="BD75" s="27">
        <f t="shared" si="171"/>
        <v>689340</v>
      </c>
      <c r="BE75" s="27">
        <f t="shared" si="171"/>
        <v>44392</v>
      </c>
    </row>
    <row r="76" spans="1:57" s="9" customFormat="1" ht="33">
      <c r="A76" s="24" t="s">
        <v>144</v>
      </c>
      <c r="B76" s="25" t="s">
        <v>48</v>
      </c>
      <c r="C76" s="25" t="s">
        <v>53</v>
      </c>
      <c r="D76" s="28" t="s">
        <v>227</v>
      </c>
      <c r="E76" s="25"/>
      <c r="F76" s="27">
        <f>F77</f>
        <v>0</v>
      </c>
      <c r="G76" s="27">
        <f t="shared" si="165"/>
        <v>0</v>
      </c>
      <c r="H76" s="27">
        <f t="shared" si="165"/>
        <v>644948</v>
      </c>
      <c r="I76" s="27">
        <f t="shared" si="165"/>
        <v>0</v>
      </c>
      <c r="J76" s="27">
        <f t="shared" si="165"/>
        <v>0</v>
      </c>
      <c r="K76" s="27">
        <f t="shared" si="165"/>
        <v>0</v>
      </c>
      <c r="L76" s="27">
        <f t="shared" si="165"/>
        <v>0</v>
      </c>
      <c r="M76" s="27">
        <f t="shared" si="165"/>
        <v>0</v>
      </c>
      <c r="N76" s="27">
        <f>N77</f>
        <v>0</v>
      </c>
      <c r="O76" s="27">
        <f t="shared" si="166"/>
        <v>0</v>
      </c>
      <c r="P76" s="27">
        <f t="shared" si="166"/>
        <v>644948</v>
      </c>
      <c r="Q76" s="27">
        <f t="shared" si="166"/>
        <v>0</v>
      </c>
      <c r="R76" s="181">
        <f t="shared" si="166"/>
        <v>0</v>
      </c>
      <c r="S76" s="181">
        <f t="shared" si="166"/>
        <v>0</v>
      </c>
      <c r="T76" s="181">
        <f t="shared" si="166"/>
        <v>0</v>
      </c>
      <c r="U76" s="181">
        <f t="shared" si="166"/>
        <v>0</v>
      </c>
      <c r="V76" s="27">
        <f>V77</f>
        <v>0</v>
      </c>
      <c r="W76" s="27">
        <f t="shared" si="166"/>
        <v>0</v>
      </c>
      <c r="X76" s="27">
        <f t="shared" si="166"/>
        <v>644948</v>
      </c>
      <c r="Y76" s="27">
        <f t="shared" si="166"/>
        <v>0</v>
      </c>
      <c r="Z76" s="181">
        <f t="shared" si="166"/>
        <v>0</v>
      </c>
      <c r="AA76" s="181">
        <f t="shared" si="166"/>
        <v>0</v>
      </c>
      <c r="AB76" s="181">
        <f t="shared" si="166"/>
        <v>0</v>
      </c>
      <c r="AC76" s="181">
        <f t="shared" si="166"/>
        <v>0</v>
      </c>
      <c r="AD76" s="27">
        <f>AD77</f>
        <v>0</v>
      </c>
      <c r="AE76" s="27">
        <f t="shared" ref="AE76:BE76" si="172">AE77</f>
        <v>0</v>
      </c>
      <c r="AF76" s="27">
        <f t="shared" si="172"/>
        <v>644948</v>
      </c>
      <c r="AG76" s="27">
        <f t="shared" si="172"/>
        <v>0</v>
      </c>
      <c r="AH76" s="181">
        <f t="shared" si="172"/>
        <v>0</v>
      </c>
      <c r="AI76" s="181">
        <f t="shared" si="172"/>
        <v>0</v>
      </c>
      <c r="AJ76" s="181">
        <f t="shared" si="172"/>
        <v>0</v>
      </c>
      <c r="AK76" s="181">
        <f t="shared" si="172"/>
        <v>0</v>
      </c>
      <c r="AL76" s="27">
        <f>AL77</f>
        <v>0</v>
      </c>
      <c r="AM76" s="27">
        <f t="shared" si="172"/>
        <v>0</v>
      </c>
      <c r="AN76" s="27">
        <f t="shared" si="172"/>
        <v>644948</v>
      </c>
      <c r="AO76" s="27">
        <f t="shared" si="172"/>
        <v>0</v>
      </c>
      <c r="AP76" s="181">
        <f t="shared" si="172"/>
        <v>0</v>
      </c>
      <c r="AQ76" s="181">
        <f t="shared" si="172"/>
        <v>0</v>
      </c>
      <c r="AR76" s="181">
        <f t="shared" si="172"/>
        <v>0</v>
      </c>
      <c r="AS76" s="181">
        <f t="shared" si="172"/>
        <v>0</v>
      </c>
      <c r="AT76" s="27">
        <f>AT77</f>
        <v>0</v>
      </c>
      <c r="AU76" s="27">
        <f t="shared" si="172"/>
        <v>0</v>
      </c>
      <c r="AV76" s="27">
        <f t="shared" si="172"/>
        <v>644948</v>
      </c>
      <c r="AW76" s="27">
        <f t="shared" si="172"/>
        <v>0</v>
      </c>
      <c r="AX76" s="181">
        <f t="shared" si="172"/>
        <v>0</v>
      </c>
      <c r="AY76" s="181">
        <f t="shared" si="172"/>
        <v>0</v>
      </c>
      <c r="AZ76" s="181">
        <f t="shared" si="172"/>
        <v>0</v>
      </c>
      <c r="BA76" s="181">
        <f t="shared" si="172"/>
        <v>0</v>
      </c>
      <c r="BB76" s="27">
        <f>BB77</f>
        <v>0</v>
      </c>
      <c r="BC76" s="27">
        <f t="shared" si="172"/>
        <v>0</v>
      </c>
      <c r="BD76" s="27">
        <f t="shared" si="172"/>
        <v>644948</v>
      </c>
      <c r="BE76" s="27">
        <f t="shared" si="172"/>
        <v>0</v>
      </c>
    </row>
    <row r="77" spans="1:57" s="9" customFormat="1" ht="16.5">
      <c r="A77" s="24" t="s">
        <v>111</v>
      </c>
      <c r="B77" s="25" t="s">
        <v>48</v>
      </c>
      <c r="C77" s="25" t="s">
        <v>53</v>
      </c>
      <c r="D77" s="28" t="s">
        <v>230</v>
      </c>
      <c r="E77" s="25"/>
      <c r="F77" s="27">
        <f>F78+F80</f>
        <v>0</v>
      </c>
      <c r="G77" s="27">
        <f t="shared" ref="G77:M77" si="173">G78+G80</f>
        <v>0</v>
      </c>
      <c r="H77" s="27">
        <f t="shared" si="173"/>
        <v>644948</v>
      </c>
      <c r="I77" s="27">
        <f t="shared" si="173"/>
        <v>0</v>
      </c>
      <c r="J77" s="27">
        <f t="shared" si="173"/>
        <v>0</v>
      </c>
      <c r="K77" s="27">
        <f t="shared" si="173"/>
        <v>0</v>
      </c>
      <c r="L77" s="27">
        <f t="shared" si="173"/>
        <v>0</v>
      </c>
      <c r="M77" s="27">
        <f t="shared" si="173"/>
        <v>0</v>
      </c>
      <c r="N77" s="27">
        <f>N78+N80</f>
        <v>0</v>
      </c>
      <c r="O77" s="27">
        <f t="shared" ref="O77:U77" si="174">O78+O80</f>
        <v>0</v>
      </c>
      <c r="P77" s="27">
        <f t="shared" si="174"/>
        <v>644948</v>
      </c>
      <c r="Q77" s="27">
        <f t="shared" si="174"/>
        <v>0</v>
      </c>
      <c r="R77" s="181">
        <f t="shared" si="174"/>
        <v>0</v>
      </c>
      <c r="S77" s="181">
        <f t="shared" si="174"/>
        <v>0</v>
      </c>
      <c r="T77" s="181">
        <f t="shared" si="174"/>
        <v>0</v>
      </c>
      <c r="U77" s="181">
        <f t="shared" si="174"/>
        <v>0</v>
      </c>
      <c r="V77" s="27">
        <f>V78+V80</f>
        <v>0</v>
      </c>
      <c r="W77" s="27">
        <f t="shared" ref="W77:AC77" si="175">W78+W80</f>
        <v>0</v>
      </c>
      <c r="X77" s="27">
        <f t="shared" si="175"/>
        <v>644948</v>
      </c>
      <c r="Y77" s="27">
        <f t="shared" si="175"/>
        <v>0</v>
      </c>
      <c r="Z77" s="181">
        <f t="shared" si="175"/>
        <v>0</v>
      </c>
      <c r="AA77" s="181">
        <f t="shared" si="175"/>
        <v>0</v>
      </c>
      <c r="AB77" s="181">
        <f t="shared" si="175"/>
        <v>0</v>
      </c>
      <c r="AC77" s="181">
        <f t="shared" si="175"/>
        <v>0</v>
      </c>
      <c r="AD77" s="27">
        <f>AD78+AD80</f>
        <v>0</v>
      </c>
      <c r="AE77" s="27">
        <f t="shared" ref="AE77:AK77" si="176">AE78+AE80</f>
        <v>0</v>
      </c>
      <c r="AF77" s="27">
        <f t="shared" si="176"/>
        <v>644948</v>
      </c>
      <c r="AG77" s="27">
        <f t="shared" si="176"/>
        <v>0</v>
      </c>
      <c r="AH77" s="181">
        <f t="shared" si="176"/>
        <v>0</v>
      </c>
      <c r="AI77" s="181">
        <f t="shared" si="176"/>
        <v>0</v>
      </c>
      <c r="AJ77" s="181">
        <f t="shared" si="176"/>
        <v>0</v>
      </c>
      <c r="AK77" s="181">
        <f t="shared" si="176"/>
        <v>0</v>
      </c>
      <c r="AL77" s="27">
        <f>AL78+AL80</f>
        <v>0</v>
      </c>
      <c r="AM77" s="27">
        <f t="shared" ref="AM77:AS77" si="177">AM78+AM80</f>
        <v>0</v>
      </c>
      <c r="AN77" s="27">
        <f t="shared" si="177"/>
        <v>644948</v>
      </c>
      <c r="AO77" s="27">
        <f t="shared" si="177"/>
        <v>0</v>
      </c>
      <c r="AP77" s="181">
        <f t="shared" si="177"/>
        <v>0</v>
      </c>
      <c r="AQ77" s="181">
        <f t="shared" si="177"/>
        <v>0</v>
      </c>
      <c r="AR77" s="181">
        <f t="shared" si="177"/>
        <v>0</v>
      </c>
      <c r="AS77" s="181">
        <f t="shared" si="177"/>
        <v>0</v>
      </c>
      <c r="AT77" s="27">
        <f>AT78+AT80</f>
        <v>0</v>
      </c>
      <c r="AU77" s="27">
        <f t="shared" ref="AU77:BA77" si="178">AU78+AU80</f>
        <v>0</v>
      </c>
      <c r="AV77" s="27">
        <f t="shared" si="178"/>
        <v>644948</v>
      </c>
      <c r="AW77" s="27">
        <f t="shared" si="178"/>
        <v>0</v>
      </c>
      <c r="AX77" s="181">
        <f t="shared" si="178"/>
        <v>0</v>
      </c>
      <c r="AY77" s="181">
        <f t="shared" si="178"/>
        <v>0</v>
      </c>
      <c r="AZ77" s="181">
        <f t="shared" si="178"/>
        <v>0</v>
      </c>
      <c r="BA77" s="181">
        <f t="shared" si="178"/>
        <v>0</v>
      </c>
      <c r="BB77" s="27">
        <f>BB78+BB80</f>
        <v>0</v>
      </c>
      <c r="BC77" s="27">
        <f t="shared" ref="BC77:BE77" si="179">BC78+BC80</f>
        <v>0</v>
      </c>
      <c r="BD77" s="27">
        <f t="shared" si="179"/>
        <v>644948</v>
      </c>
      <c r="BE77" s="27">
        <f t="shared" si="179"/>
        <v>0</v>
      </c>
    </row>
    <row r="78" spans="1:57" s="9" customFormat="1" ht="82.5">
      <c r="A78" s="24" t="s">
        <v>518</v>
      </c>
      <c r="B78" s="25" t="s">
        <v>48</v>
      </c>
      <c r="C78" s="25" t="s">
        <v>53</v>
      </c>
      <c r="D78" s="28" t="s">
        <v>230</v>
      </c>
      <c r="E78" s="25" t="s">
        <v>103</v>
      </c>
      <c r="F78" s="27">
        <f>F79</f>
        <v>0</v>
      </c>
      <c r="G78" s="27">
        <f t="shared" ref="G78:M78" si="180">G79</f>
        <v>0</v>
      </c>
      <c r="H78" s="27">
        <f t="shared" si="180"/>
        <v>634658</v>
      </c>
      <c r="I78" s="27">
        <f t="shared" si="180"/>
        <v>0</v>
      </c>
      <c r="J78" s="27">
        <f t="shared" si="180"/>
        <v>0</v>
      </c>
      <c r="K78" s="27">
        <f t="shared" si="180"/>
        <v>0</v>
      </c>
      <c r="L78" s="27">
        <f t="shared" si="180"/>
        <v>0</v>
      </c>
      <c r="M78" s="27">
        <f t="shared" si="180"/>
        <v>0</v>
      </c>
      <c r="N78" s="27">
        <f>N79</f>
        <v>0</v>
      </c>
      <c r="O78" s="27">
        <f t="shared" ref="O78:BE78" si="181">O79</f>
        <v>0</v>
      </c>
      <c r="P78" s="27">
        <f t="shared" si="181"/>
        <v>634658</v>
      </c>
      <c r="Q78" s="27">
        <f t="shared" si="181"/>
        <v>0</v>
      </c>
      <c r="R78" s="181">
        <f t="shared" si="181"/>
        <v>0</v>
      </c>
      <c r="S78" s="181">
        <f t="shared" si="181"/>
        <v>0</v>
      </c>
      <c r="T78" s="181">
        <f t="shared" si="181"/>
        <v>0</v>
      </c>
      <c r="U78" s="181">
        <f t="shared" si="181"/>
        <v>0</v>
      </c>
      <c r="V78" s="27">
        <f>V79</f>
        <v>0</v>
      </c>
      <c r="W78" s="27">
        <f t="shared" si="181"/>
        <v>0</v>
      </c>
      <c r="X78" s="27">
        <f t="shared" si="181"/>
        <v>634658</v>
      </c>
      <c r="Y78" s="27">
        <f t="shared" si="181"/>
        <v>0</v>
      </c>
      <c r="Z78" s="181">
        <f t="shared" si="181"/>
        <v>0</v>
      </c>
      <c r="AA78" s="181">
        <f t="shared" si="181"/>
        <v>0</v>
      </c>
      <c r="AB78" s="181">
        <f t="shared" si="181"/>
        <v>0</v>
      </c>
      <c r="AC78" s="181">
        <f t="shared" si="181"/>
        <v>0</v>
      </c>
      <c r="AD78" s="27">
        <f>AD79</f>
        <v>0</v>
      </c>
      <c r="AE78" s="27">
        <f t="shared" si="181"/>
        <v>0</v>
      </c>
      <c r="AF78" s="27">
        <f t="shared" si="181"/>
        <v>634658</v>
      </c>
      <c r="AG78" s="27">
        <f t="shared" si="181"/>
        <v>0</v>
      </c>
      <c r="AH78" s="181">
        <f t="shared" si="181"/>
        <v>0</v>
      </c>
      <c r="AI78" s="181">
        <f t="shared" si="181"/>
        <v>0</v>
      </c>
      <c r="AJ78" s="181">
        <f t="shared" si="181"/>
        <v>0</v>
      </c>
      <c r="AK78" s="181">
        <f t="shared" si="181"/>
        <v>0</v>
      </c>
      <c r="AL78" s="27">
        <f>AL79</f>
        <v>0</v>
      </c>
      <c r="AM78" s="27">
        <f t="shared" si="181"/>
        <v>0</v>
      </c>
      <c r="AN78" s="27">
        <f t="shared" si="181"/>
        <v>634658</v>
      </c>
      <c r="AO78" s="27">
        <f t="shared" si="181"/>
        <v>0</v>
      </c>
      <c r="AP78" s="181">
        <f t="shared" si="181"/>
        <v>0</v>
      </c>
      <c r="AQ78" s="181">
        <f t="shared" si="181"/>
        <v>0</v>
      </c>
      <c r="AR78" s="181">
        <f t="shared" si="181"/>
        <v>0</v>
      </c>
      <c r="AS78" s="181">
        <f t="shared" si="181"/>
        <v>0</v>
      </c>
      <c r="AT78" s="27">
        <f>AT79</f>
        <v>0</v>
      </c>
      <c r="AU78" s="27">
        <f t="shared" si="181"/>
        <v>0</v>
      </c>
      <c r="AV78" s="27">
        <f t="shared" si="181"/>
        <v>634658</v>
      </c>
      <c r="AW78" s="27">
        <f t="shared" si="181"/>
        <v>0</v>
      </c>
      <c r="AX78" s="181">
        <f t="shared" si="181"/>
        <v>0</v>
      </c>
      <c r="AY78" s="181">
        <f t="shared" si="181"/>
        <v>0</v>
      </c>
      <c r="AZ78" s="181">
        <f t="shared" si="181"/>
        <v>0</v>
      </c>
      <c r="BA78" s="181">
        <f t="shared" si="181"/>
        <v>0</v>
      </c>
      <c r="BB78" s="27">
        <f>BB79</f>
        <v>0</v>
      </c>
      <c r="BC78" s="27">
        <f t="shared" si="181"/>
        <v>0</v>
      </c>
      <c r="BD78" s="27">
        <f t="shared" si="181"/>
        <v>634658</v>
      </c>
      <c r="BE78" s="27">
        <f t="shared" si="181"/>
        <v>0</v>
      </c>
    </row>
    <row r="79" spans="1:57" s="9" customFormat="1" ht="33">
      <c r="A79" s="24" t="s">
        <v>159</v>
      </c>
      <c r="B79" s="25" t="s">
        <v>48</v>
      </c>
      <c r="C79" s="25" t="s">
        <v>53</v>
      </c>
      <c r="D79" s="28" t="s">
        <v>230</v>
      </c>
      <c r="E79" s="25" t="s">
        <v>158</v>
      </c>
      <c r="F79" s="27"/>
      <c r="G79" s="27"/>
      <c r="H79" s="27">
        <f>563284+71374</f>
        <v>634658</v>
      </c>
      <c r="I79" s="72"/>
      <c r="J79" s="55"/>
      <c r="K79" s="55"/>
      <c r="L79" s="55"/>
      <c r="M79" s="55"/>
      <c r="N79" s="27">
        <f>F79+J79+K79</f>
        <v>0</v>
      </c>
      <c r="O79" s="27">
        <f>G79+K79</f>
        <v>0</v>
      </c>
      <c r="P79" s="27">
        <f>H79+L79+M79</f>
        <v>634658</v>
      </c>
      <c r="Q79" s="72">
        <f>I79+M79</f>
        <v>0</v>
      </c>
      <c r="R79" s="183"/>
      <c r="S79" s="183"/>
      <c r="T79" s="183"/>
      <c r="U79" s="183"/>
      <c r="V79" s="27">
        <f>N79+R79+S79</f>
        <v>0</v>
      </c>
      <c r="W79" s="27">
        <f>O79+S79</f>
        <v>0</v>
      </c>
      <c r="X79" s="27">
        <f>P79+T79+U79</f>
        <v>634658</v>
      </c>
      <c r="Y79" s="72">
        <f>Q79+U79</f>
        <v>0</v>
      </c>
      <c r="Z79" s="183"/>
      <c r="AA79" s="183"/>
      <c r="AB79" s="183"/>
      <c r="AC79" s="183"/>
      <c r="AD79" s="27">
        <f>V79+Z79+AA79</f>
        <v>0</v>
      </c>
      <c r="AE79" s="27">
        <f>W79+AA79</f>
        <v>0</v>
      </c>
      <c r="AF79" s="27">
        <f>X79+AB79+AC79</f>
        <v>634658</v>
      </c>
      <c r="AG79" s="72">
        <f>Y79+AC79</f>
        <v>0</v>
      </c>
      <c r="AH79" s="183"/>
      <c r="AI79" s="183"/>
      <c r="AJ79" s="183"/>
      <c r="AK79" s="183"/>
      <c r="AL79" s="27">
        <f>AD79+AH79+AI79</f>
        <v>0</v>
      </c>
      <c r="AM79" s="27">
        <f>AE79+AI79</f>
        <v>0</v>
      </c>
      <c r="AN79" s="27">
        <f>AF79+AJ79+AK79</f>
        <v>634658</v>
      </c>
      <c r="AO79" s="72">
        <f>AG79+AK79</f>
        <v>0</v>
      </c>
      <c r="AP79" s="183"/>
      <c r="AQ79" s="183"/>
      <c r="AR79" s="183"/>
      <c r="AS79" s="183"/>
      <c r="AT79" s="27">
        <f>AL79+AP79+AQ79</f>
        <v>0</v>
      </c>
      <c r="AU79" s="27">
        <f>AM79+AQ79</f>
        <v>0</v>
      </c>
      <c r="AV79" s="27">
        <f>AN79+AR79+AS79</f>
        <v>634658</v>
      </c>
      <c r="AW79" s="72">
        <f>AO79+AS79</f>
        <v>0</v>
      </c>
      <c r="AX79" s="183"/>
      <c r="AY79" s="183"/>
      <c r="AZ79" s="183"/>
      <c r="BA79" s="183"/>
      <c r="BB79" s="27">
        <f>AT79+AX79+AY79</f>
        <v>0</v>
      </c>
      <c r="BC79" s="27">
        <f>AU79+AY79</f>
        <v>0</v>
      </c>
      <c r="BD79" s="27">
        <f>AV79+AZ79+BA79</f>
        <v>634658</v>
      </c>
      <c r="BE79" s="72">
        <f>AW79+BA79</f>
        <v>0</v>
      </c>
    </row>
    <row r="80" spans="1:57" s="9" customFormat="1" ht="33">
      <c r="A80" s="24" t="s">
        <v>345</v>
      </c>
      <c r="B80" s="25" t="s">
        <v>48</v>
      </c>
      <c r="C80" s="25" t="s">
        <v>53</v>
      </c>
      <c r="D80" s="28" t="s">
        <v>230</v>
      </c>
      <c r="E80" s="25" t="s">
        <v>78</v>
      </c>
      <c r="F80" s="27">
        <f>F81</f>
        <v>0</v>
      </c>
      <c r="G80" s="27">
        <f t="shared" ref="G80:M80" si="182">G81</f>
        <v>0</v>
      </c>
      <c r="H80" s="27">
        <f t="shared" si="182"/>
        <v>10290</v>
      </c>
      <c r="I80" s="27">
        <f t="shared" si="182"/>
        <v>0</v>
      </c>
      <c r="J80" s="27">
        <f t="shared" si="182"/>
        <v>0</v>
      </c>
      <c r="K80" s="27">
        <f t="shared" si="182"/>
        <v>0</v>
      </c>
      <c r="L80" s="27">
        <f t="shared" si="182"/>
        <v>0</v>
      </c>
      <c r="M80" s="27">
        <f t="shared" si="182"/>
        <v>0</v>
      </c>
      <c r="N80" s="27">
        <f>N81</f>
        <v>0</v>
      </c>
      <c r="O80" s="27">
        <f t="shared" ref="O80:BE80" si="183">O81</f>
        <v>0</v>
      </c>
      <c r="P80" s="27">
        <f t="shared" si="183"/>
        <v>10290</v>
      </c>
      <c r="Q80" s="27">
        <f t="shared" si="183"/>
        <v>0</v>
      </c>
      <c r="R80" s="181">
        <f t="shared" si="183"/>
        <v>0</v>
      </c>
      <c r="S80" s="181">
        <f t="shared" si="183"/>
        <v>0</v>
      </c>
      <c r="T80" s="181">
        <f t="shared" si="183"/>
        <v>0</v>
      </c>
      <c r="U80" s="181">
        <f t="shared" si="183"/>
        <v>0</v>
      </c>
      <c r="V80" s="27">
        <f>V81</f>
        <v>0</v>
      </c>
      <c r="W80" s="27">
        <f t="shared" si="183"/>
        <v>0</v>
      </c>
      <c r="X80" s="27">
        <f t="shared" si="183"/>
        <v>10290</v>
      </c>
      <c r="Y80" s="27">
        <f t="shared" si="183"/>
        <v>0</v>
      </c>
      <c r="Z80" s="181">
        <f t="shared" si="183"/>
        <v>0</v>
      </c>
      <c r="AA80" s="181">
        <f t="shared" si="183"/>
        <v>0</v>
      </c>
      <c r="AB80" s="181">
        <f t="shared" si="183"/>
        <v>0</v>
      </c>
      <c r="AC80" s="181">
        <f t="shared" si="183"/>
        <v>0</v>
      </c>
      <c r="AD80" s="27">
        <f>AD81</f>
        <v>0</v>
      </c>
      <c r="AE80" s="27">
        <f t="shared" si="183"/>
        <v>0</v>
      </c>
      <c r="AF80" s="27">
        <f t="shared" si="183"/>
        <v>10290</v>
      </c>
      <c r="AG80" s="27">
        <f t="shared" si="183"/>
        <v>0</v>
      </c>
      <c r="AH80" s="181">
        <f t="shared" si="183"/>
        <v>0</v>
      </c>
      <c r="AI80" s="181">
        <f t="shared" si="183"/>
        <v>0</v>
      </c>
      <c r="AJ80" s="181">
        <f t="shared" si="183"/>
        <v>0</v>
      </c>
      <c r="AK80" s="181">
        <f t="shared" si="183"/>
        <v>0</v>
      </c>
      <c r="AL80" s="27">
        <f>AL81</f>
        <v>0</v>
      </c>
      <c r="AM80" s="27">
        <f t="shared" si="183"/>
        <v>0</v>
      </c>
      <c r="AN80" s="27">
        <f t="shared" si="183"/>
        <v>10290</v>
      </c>
      <c r="AO80" s="27">
        <f t="shared" si="183"/>
        <v>0</v>
      </c>
      <c r="AP80" s="181">
        <f t="shared" si="183"/>
        <v>0</v>
      </c>
      <c r="AQ80" s="181">
        <f t="shared" si="183"/>
        <v>0</v>
      </c>
      <c r="AR80" s="181">
        <f t="shared" si="183"/>
        <v>0</v>
      </c>
      <c r="AS80" s="181">
        <f t="shared" si="183"/>
        <v>0</v>
      </c>
      <c r="AT80" s="27">
        <f>AT81</f>
        <v>0</v>
      </c>
      <c r="AU80" s="27">
        <f t="shared" si="183"/>
        <v>0</v>
      </c>
      <c r="AV80" s="27">
        <f t="shared" si="183"/>
        <v>10290</v>
      </c>
      <c r="AW80" s="27">
        <f t="shared" si="183"/>
        <v>0</v>
      </c>
      <c r="AX80" s="181">
        <f t="shared" si="183"/>
        <v>0</v>
      </c>
      <c r="AY80" s="181">
        <f t="shared" si="183"/>
        <v>0</v>
      </c>
      <c r="AZ80" s="181">
        <f t="shared" si="183"/>
        <v>0</v>
      </c>
      <c r="BA80" s="181">
        <f t="shared" si="183"/>
        <v>0</v>
      </c>
      <c r="BB80" s="27">
        <f>BB81</f>
        <v>0</v>
      </c>
      <c r="BC80" s="27">
        <f t="shared" si="183"/>
        <v>0</v>
      </c>
      <c r="BD80" s="27">
        <f t="shared" si="183"/>
        <v>10290</v>
      </c>
      <c r="BE80" s="27">
        <f t="shared" si="183"/>
        <v>0</v>
      </c>
    </row>
    <row r="81" spans="1:57" s="9" customFormat="1" ht="49.5">
      <c r="A81" s="24" t="s">
        <v>161</v>
      </c>
      <c r="B81" s="25" t="s">
        <v>48</v>
      </c>
      <c r="C81" s="25" t="s">
        <v>53</v>
      </c>
      <c r="D81" s="28" t="s">
        <v>230</v>
      </c>
      <c r="E81" s="25" t="s">
        <v>160</v>
      </c>
      <c r="F81" s="27"/>
      <c r="G81" s="27"/>
      <c r="H81" s="27">
        <f>6+6403+3881</f>
        <v>10290</v>
      </c>
      <c r="I81" s="72"/>
      <c r="J81" s="55"/>
      <c r="K81" s="55"/>
      <c r="L81" s="55"/>
      <c r="M81" s="55"/>
      <c r="N81" s="27">
        <f>F81+J81+K81</f>
        <v>0</v>
      </c>
      <c r="O81" s="27">
        <f>G81+K81</f>
        <v>0</v>
      </c>
      <c r="P81" s="27">
        <f>H81+L81+M81</f>
        <v>10290</v>
      </c>
      <c r="Q81" s="72">
        <f>I81+M81</f>
        <v>0</v>
      </c>
      <c r="R81" s="183"/>
      <c r="S81" s="183"/>
      <c r="T81" s="183"/>
      <c r="U81" s="183"/>
      <c r="V81" s="27">
        <f>N81+R81+S81</f>
        <v>0</v>
      </c>
      <c r="W81" s="27">
        <f>O81+S81</f>
        <v>0</v>
      </c>
      <c r="X81" s="27">
        <f>P81+T81+U81</f>
        <v>10290</v>
      </c>
      <c r="Y81" s="72">
        <f>Q81+U81</f>
        <v>0</v>
      </c>
      <c r="Z81" s="183"/>
      <c r="AA81" s="183"/>
      <c r="AB81" s="183"/>
      <c r="AC81" s="183"/>
      <c r="AD81" s="27">
        <f>V81+Z81+AA81</f>
        <v>0</v>
      </c>
      <c r="AE81" s="27">
        <f>W81+AA81</f>
        <v>0</v>
      </c>
      <c r="AF81" s="27">
        <f>X81+AB81+AC81</f>
        <v>10290</v>
      </c>
      <c r="AG81" s="72">
        <f>Y81+AC81</f>
        <v>0</v>
      </c>
      <c r="AH81" s="183"/>
      <c r="AI81" s="183"/>
      <c r="AJ81" s="183"/>
      <c r="AK81" s="183"/>
      <c r="AL81" s="27">
        <f>AD81+AH81+AI81</f>
        <v>0</v>
      </c>
      <c r="AM81" s="27">
        <f>AE81+AI81</f>
        <v>0</v>
      </c>
      <c r="AN81" s="27">
        <f>AF81+AJ81+AK81</f>
        <v>10290</v>
      </c>
      <c r="AO81" s="72">
        <f>AG81+AK81</f>
        <v>0</v>
      </c>
      <c r="AP81" s="183"/>
      <c r="AQ81" s="183"/>
      <c r="AR81" s="183"/>
      <c r="AS81" s="183"/>
      <c r="AT81" s="27">
        <f>AL81+AP81+AQ81</f>
        <v>0</v>
      </c>
      <c r="AU81" s="27">
        <f>AM81+AQ81</f>
        <v>0</v>
      </c>
      <c r="AV81" s="27">
        <f>AN81+AR81+AS81</f>
        <v>10290</v>
      </c>
      <c r="AW81" s="72">
        <f>AO81+AS81</f>
        <v>0</v>
      </c>
      <c r="AX81" s="183"/>
      <c r="AY81" s="183"/>
      <c r="AZ81" s="183"/>
      <c r="BA81" s="183"/>
      <c r="BB81" s="27">
        <f>AT81+AX81+AY81</f>
        <v>0</v>
      </c>
      <c r="BC81" s="27">
        <f>AU81+AY81</f>
        <v>0</v>
      </c>
      <c r="BD81" s="27">
        <f>AV81+AZ81+BA81</f>
        <v>10290</v>
      </c>
      <c r="BE81" s="72">
        <f>AW81+BA81</f>
        <v>0</v>
      </c>
    </row>
    <row r="82" spans="1:57" s="9" customFormat="1" ht="16.5">
      <c r="A82" s="91" t="s">
        <v>767</v>
      </c>
      <c r="B82" s="25" t="s">
        <v>48</v>
      </c>
      <c r="C82" s="25" t="s">
        <v>53</v>
      </c>
      <c r="D82" s="25" t="s">
        <v>792</v>
      </c>
      <c r="E82" s="25"/>
      <c r="F82" s="27"/>
      <c r="G82" s="27"/>
      <c r="H82" s="27"/>
      <c r="I82" s="72"/>
      <c r="J82" s="55"/>
      <c r="K82" s="55"/>
      <c r="L82" s="55"/>
      <c r="M82" s="55"/>
      <c r="N82" s="27"/>
      <c r="O82" s="27"/>
      <c r="P82" s="27"/>
      <c r="Q82" s="72"/>
      <c r="R82" s="181">
        <f>R83+R88+R93</f>
        <v>0</v>
      </c>
      <c r="S82" s="181">
        <f t="shared" ref="S82" si="184">S83+S88+S93</f>
        <v>0</v>
      </c>
      <c r="T82" s="181">
        <f t="shared" ref="T82" si="185">T83+T88+T93</f>
        <v>0</v>
      </c>
      <c r="U82" s="181">
        <f t="shared" ref="U82" si="186">U83+U88+U93</f>
        <v>44392</v>
      </c>
      <c r="V82" s="27">
        <f t="shared" ref="V82" si="187">V83+V88+V93</f>
        <v>0</v>
      </c>
      <c r="W82" s="27">
        <f t="shared" ref="W82" si="188">W83+W88+W93</f>
        <v>0</v>
      </c>
      <c r="X82" s="27">
        <f t="shared" ref="X82" si="189">X83+X88+X93</f>
        <v>44392</v>
      </c>
      <c r="Y82" s="72">
        <f t="shared" ref="Y82" si="190">Y83+Y88+Y93</f>
        <v>44392</v>
      </c>
      <c r="Z82" s="181">
        <f>Z83+Z88+Z93</f>
        <v>0</v>
      </c>
      <c r="AA82" s="181">
        <f t="shared" ref="AA82:AG82" si="191">AA83+AA88+AA93</f>
        <v>0</v>
      </c>
      <c r="AB82" s="181">
        <f t="shared" si="191"/>
        <v>0</v>
      </c>
      <c r="AC82" s="181">
        <f t="shared" si="191"/>
        <v>0</v>
      </c>
      <c r="AD82" s="27">
        <f t="shared" si="191"/>
        <v>0</v>
      </c>
      <c r="AE82" s="27">
        <f t="shared" si="191"/>
        <v>0</v>
      </c>
      <c r="AF82" s="27">
        <f t="shared" si="191"/>
        <v>44392</v>
      </c>
      <c r="AG82" s="72">
        <f t="shared" si="191"/>
        <v>44392</v>
      </c>
      <c r="AH82" s="181">
        <f>AH83+AH88+AH93</f>
        <v>0</v>
      </c>
      <c r="AI82" s="181">
        <f t="shared" ref="AI82:AO82" si="192">AI83+AI88+AI93</f>
        <v>0</v>
      </c>
      <c r="AJ82" s="181">
        <f t="shared" si="192"/>
        <v>0</v>
      </c>
      <c r="AK82" s="181">
        <f t="shared" si="192"/>
        <v>0</v>
      </c>
      <c r="AL82" s="27">
        <f t="shared" si="192"/>
        <v>0</v>
      </c>
      <c r="AM82" s="27">
        <f t="shared" si="192"/>
        <v>0</v>
      </c>
      <c r="AN82" s="27">
        <f t="shared" si="192"/>
        <v>44392</v>
      </c>
      <c r="AO82" s="72">
        <f t="shared" si="192"/>
        <v>44392</v>
      </c>
      <c r="AP82" s="181">
        <f>AP83+AP88+AP93</f>
        <v>0</v>
      </c>
      <c r="AQ82" s="181">
        <f t="shared" ref="AQ82:AW82" si="193">AQ83+AQ88+AQ93</f>
        <v>0</v>
      </c>
      <c r="AR82" s="181">
        <f t="shared" si="193"/>
        <v>0</v>
      </c>
      <c r="AS82" s="181">
        <f t="shared" si="193"/>
        <v>0</v>
      </c>
      <c r="AT82" s="27">
        <f t="shared" si="193"/>
        <v>0</v>
      </c>
      <c r="AU82" s="27">
        <f t="shared" si="193"/>
        <v>0</v>
      </c>
      <c r="AV82" s="27">
        <f t="shared" si="193"/>
        <v>44392</v>
      </c>
      <c r="AW82" s="72">
        <f t="shared" si="193"/>
        <v>44392</v>
      </c>
      <c r="AX82" s="181">
        <f>AX83+AX88+AX93</f>
        <v>0</v>
      </c>
      <c r="AY82" s="181">
        <f t="shared" ref="AY82:BE82" si="194">AY83+AY88+AY93</f>
        <v>0</v>
      </c>
      <c r="AZ82" s="181">
        <f t="shared" si="194"/>
        <v>0</v>
      </c>
      <c r="BA82" s="181">
        <f t="shared" si="194"/>
        <v>0</v>
      </c>
      <c r="BB82" s="27">
        <f t="shared" si="194"/>
        <v>0</v>
      </c>
      <c r="BC82" s="27">
        <f t="shared" si="194"/>
        <v>0</v>
      </c>
      <c r="BD82" s="27">
        <f t="shared" si="194"/>
        <v>44392</v>
      </c>
      <c r="BE82" s="72">
        <f t="shared" si="194"/>
        <v>44392</v>
      </c>
    </row>
    <row r="83" spans="1:57" s="9" customFormat="1" ht="33">
      <c r="A83" s="91" t="s">
        <v>797</v>
      </c>
      <c r="B83" s="25" t="s">
        <v>48</v>
      </c>
      <c r="C83" s="25" t="s">
        <v>53</v>
      </c>
      <c r="D83" s="25" t="s">
        <v>802</v>
      </c>
      <c r="E83" s="25"/>
      <c r="F83" s="27"/>
      <c r="G83" s="27"/>
      <c r="H83" s="27"/>
      <c r="I83" s="72"/>
      <c r="J83" s="55"/>
      <c r="K83" s="55"/>
      <c r="L83" s="55"/>
      <c r="M83" s="55"/>
      <c r="N83" s="27"/>
      <c r="O83" s="27"/>
      <c r="P83" s="27"/>
      <c r="Q83" s="72"/>
      <c r="R83" s="181">
        <f>R84+R86</f>
        <v>0</v>
      </c>
      <c r="S83" s="181">
        <f t="shared" ref="S83" si="195">S84+S86</f>
        <v>0</v>
      </c>
      <c r="T83" s="181">
        <f t="shared" ref="T83" si="196">T84+T86</f>
        <v>0</v>
      </c>
      <c r="U83" s="181">
        <f t="shared" ref="U83" si="197">U84+U86</f>
        <v>804</v>
      </c>
      <c r="V83" s="27">
        <f t="shared" ref="V83" si="198">V84+V86</f>
        <v>0</v>
      </c>
      <c r="W83" s="27">
        <f t="shared" ref="W83" si="199">W84+W86</f>
        <v>0</v>
      </c>
      <c r="X83" s="27">
        <f t="shared" ref="X83" si="200">X84+X86</f>
        <v>804</v>
      </c>
      <c r="Y83" s="72">
        <f t="shared" ref="Y83" si="201">Y84+Y86</f>
        <v>804</v>
      </c>
      <c r="Z83" s="181">
        <f>Z84+Z86</f>
        <v>0</v>
      </c>
      <c r="AA83" s="181">
        <f t="shared" ref="AA83:AG83" si="202">AA84+AA86</f>
        <v>0</v>
      </c>
      <c r="AB83" s="181">
        <f t="shared" si="202"/>
        <v>0</v>
      </c>
      <c r="AC83" s="181">
        <f t="shared" si="202"/>
        <v>0</v>
      </c>
      <c r="AD83" s="27">
        <f t="shared" si="202"/>
        <v>0</v>
      </c>
      <c r="AE83" s="27">
        <f t="shared" si="202"/>
        <v>0</v>
      </c>
      <c r="AF83" s="27">
        <f t="shared" si="202"/>
        <v>804</v>
      </c>
      <c r="AG83" s="72">
        <f t="shared" si="202"/>
        <v>804</v>
      </c>
      <c r="AH83" s="181">
        <f>AH84+AH86</f>
        <v>0</v>
      </c>
      <c r="AI83" s="181">
        <f t="shared" ref="AI83:AO83" si="203">AI84+AI86</f>
        <v>0</v>
      </c>
      <c r="AJ83" s="181">
        <f t="shared" si="203"/>
        <v>0</v>
      </c>
      <c r="AK83" s="181">
        <f t="shared" si="203"/>
        <v>0</v>
      </c>
      <c r="AL83" s="27">
        <f t="shared" si="203"/>
        <v>0</v>
      </c>
      <c r="AM83" s="27">
        <f t="shared" si="203"/>
        <v>0</v>
      </c>
      <c r="AN83" s="27">
        <f t="shared" si="203"/>
        <v>804</v>
      </c>
      <c r="AO83" s="72">
        <f t="shared" si="203"/>
        <v>804</v>
      </c>
      <c r="AP83" s="181">
        <f>AP84+AP86</f>
        <v>0</v>
      </c>
      <c r="AQ83" s="181">
        <f t="shared" ref="AQ83:AW83" si="204">AQ84+AQ86</f>
        <v>0</v>
      </c>
      <c r="AR83" s="181">
        <f t="shared" si="204"/>
        <v>0</v>
      </c>
      <c r="AS83" s="181">
        <f t="shared" si="204"/>
        <v>0</v>
      </c>
      <c r="AT83" s="27">
        <f t="shared" si="204"/>
        <v>0</v>
      </c>
      <c r="AU83" s="27">
        <f t="shared" si="204"/>
        <v>0</v>
      </c>
      <c r="AV83" s="27">
        <f t="shared" si="204"/>
        <v>804</v>
      </c>
      <c r="AW83" s="72">
        <f t="shared" si="204"/>
        <v>804</v>
      </c>
      <c r="AX83" s="181">
        <f>AX84+AX86</f>
        <v>0</v>
      </c>
      <c r="AY83" s="181">
        <f t="shared" ref="AY83:BE83" si="205">AY84+AY86</f>
        <v>0</v>
      </c>
      <c r="AZ83" s="181">
        <f t="shared" si="205"/>
        <v>0</v>
      </c>
      <c r="BA83" s="181">
        <f t="shared" si="205"/>
        <v>0</v>
      </c>
      <c r="BB83" s="27">
        <f t="shared" si="205"/>
        <v>0</v>
      </c>
      <c r="BC83" s="27">
        <f t="shared" si="205"/>
        <v>0</v>
      </c>
      <c r="BD83" s="27">
        <f t="shared" si="205"/>
        <v>804</v>
      </c>
      <c r="BE83" s="72">
        <f t="shared" si="205"/>
        <v>804</v>
      </c>
    </row>
    <row r="84" spans="1:57" s="9" customFormat="1" ht="82.5">
      <c r="A84" s="91" t="s">
        <v>518</v>
      </c>
      <c r="B84" s="25" t="s">
        <v>48</v>
      </c>
      <c r="C84" s="25" t="s">
        <v>53</v>
      </c>
      <c r="D84" s="25" t="s">
        <v>802</v>
      </c>
      <c r="E84" s="25" t="s">
        <v>103</v>
      </c>
      <c r="F84" s="27"/>
      <c r="G84" s="27"/>
      <c r="H84" s="27"/>
      <c r="I84" s="72"/>
      <c r="J84" s="55"/>
      <c r="K84" s="55"/>
      <c r="L84" s="55"/>
      <c r="M84" s="55"/>
      <c r="N84" s="27"/>
      <c r="O84" s="27"/>
      <c r="P84" s="27"/>
      <c r="Q84" s="72"/>
      <c r="R84" s="181">
        <f>R85</f>
        <v>0</v>
      </c>
      <c r="S84" s="181">
        <f t="shared" ref="S84" si="206">S85</f>
        <v>0</v>
      </c>
      <c r="T84" s="181">
        <f t="shared" ref="T84" si="207">T85</f>
        <v>0</v>
      </c>
      <c r="U84" s="181">
        <f t="shared" ref="U84" si="208">U85</f>
        <v>801</v>
      </c>
      <c r="V84" s="27">
        <f t="shared" ref="V84" si="209">V85</f>
        <v>0</v>
      </c>
      <c r="W84" s="27">
        <f t="shared" ref="W84" si="210">W85</f>
        <v>0</v>
      </c>
      <c r="X84" s="27">
        <f t="shared" ref="X84" si="211">X85</f>
        <v>801</v>
      </c>
      <c r="Y84" s="72">
        <f t="shared" ref="Y84" si="212">Y85</f>
        <v>801</v>
      </c>
      <c r="Z84" s="181">
        <f>Z85</f>
        <v>0</v>
      </c>
      <c r="AA84" s="181">
        <f t="shared" ref="AA84:BE84" si="213">AA85</f>
        <v>0</v>
      </c>
      <c r="AB84" s="181">
        <f t="shared" si="213"/>
        <v>0</v>
      </c>
      <c r="AC84" s="181">
        <f t="shared" si="213"/>
        <v>0</v>
      </c>
      <c r="AD84" s="27">
        <f t="shared" si="213"/>
        <v>0</v>
      </c>
      <c r="AE84" s="27">
        <f t="shared" si="213"/>
        <v>0</v>
      </c>
      <c r="AF84" s="27">
        <f t="shared" si="213"/>
        <v>801</v>
      </c>
      <c r="AG84" s="72">
        <f t="shared" si="213"/>
        <v>801</v>
      </c>
      <c r="AH84" s="181">
        <f>AH85</f>
        <v>0</v>
      </c>
      <c r="AI84" s="181">
        <f t="shared" si="213"/>
        <v>0</v>
      </c>
      <c r="AJ84" s="181">
        <f t="shared" si="213"/>
        <v>0</v>
      </c>
      <c r="AK84" s="181">
        <f t="shared" si="213"/>
        <v>0</v>
      </c>
      <c r="AL84" s="27">
        <f t="shared" si="213"/>
        <v>0</v>
      </c>
      <c r="AM84" s="27">
        <f t="shared" si="213"/>
        <v>0</v>
      </c>
      <c r="AN84" s="27">
        <f t="shared" si="213"/>
        <v>801</v>
      </c>
      <c r="AO84" s="72">
        <f t="shared" si="213"/>
        <v>801</v>
      </c>
      <c r="AP84" s="181">
        <f>AP85</f>
        <v>0</v>
      </c>
      <c r="AQ84" s="181">
        <f t="shared" si="213"/>
        <v>0</v>
      </c>
      <c r="AR84" s="181">
        <f t="shared" si="213"/>
        <v>0</v>
      </c>
      <c r="AS84" s="181">
        <f t="shared" si="213"/>
        <v>0</v>
      </c>
      <c r="AT84" s="27">
        <f t="shared" si="213"/>
        <v>0</v>
      </c>
      <c r="AU84" s="27">
        <f t="shared" si="213"/>
        <v>0</v>
      </c>
      <c r="AV84" s="27">
        <f t="shared" si="213"/>
        <v>801</v>
      </c>
      <c r="AW84" s="72">
        <f t="shared" si="213"/>
        <v>801</v>
      </c>
      <c r="AX84" s="181">
        <f>AX85</f>
        <v>0</v>
      </c>
      <c r="AY84" s="181">
        <f t="shared" si="213"/>
        <v>0</v>
      </c>
      <c r="AZ84" s="181">
        <f t="shared" si="213"/>
        <v>0</v>
      </c>
      <c r="BA84" s="181">
        <f t="shared" si="213"/>
        <v>0</v>
      </c>
      <c r="BB84" s="27">
        <f t="shared" si="213"/>
        <v>0</v>
      </c>
      <c r="BC84" s="27">
        <f t="shared" si="213"/>
        <v>0</v>
      </c>
      <c r="BD84" s="27">
        <f t="shared" si="213"/>
        <v>801</v>
      </c>
      <c r="BE84" s="72">
        <f t="shared" si="213"/>
        <v>801</v>
      </c>
    </row>
    <row r="85" spans="1:57" s="9" customFormat="1" ht="33">
      <c r="A85" s="91" t="s">
        <v>159</v>
      </c>
      <c r="B85" s="25" t="s">
        <v>48</v>
      </c>
      <c r="C85" s="25" t="s">
        <v>53</v>
      </c>
      <c r="D85" s="25" t="s">
        <v>802</v>
      </c>
      <c r="E85" s="25" t="s">
        <v>158</v>
      </c>
      <c r="F85" s="27"/>
      <c r="G85" s="27"/>
      <c r="H85" s="27"/>
      <c r="I85" s="72"/>
      <c r="J85" s="55"/>
      <c r="K85" s="55"/>
      <c r="L85" s="55"/>
      <c r="M85" s="55"/>
      <c r="N85" s="27"/>
      <c r="O85" s="27"/>
      <c r="P85" s="27"/>
      <c r="Q85" s="72"/>
      <c r="R85" s="181"/>
      <c r="S85" s="181"/>
      <c r="T85" s="181"/>
      <c r="U85" s="181">
        <v>801</v>
      </c>
      <c r="V85" s="27">
        <f>N85+R85+S85</f>
        <v>0</v>
      </c>
      <c r="W85" s="27">
        <f>O85+S85</f>
        <v>0</v>
      </c>
      <c r="X85" s="27">
        <f>P85+T85+U85</f>
        <v>801</v>
      </c>
      <c r="Y85" s="72">
        <f>Q85+U85</f>
        <v>801</v>
      </c>
      <c r="Z85" s="181"/>
      <c r="AA85" s="181"/>
      <c r="AB85" s="181"/>
      <c r="AC85" s="181"/>
      <c r="AD85" s="27">
        <f>V85+Z85+AA85</f>
        <v>0</v>
      </c>
      <c r="AE85" s="27">
        <f>W85+AA85</f>
        <v>0</v>
      </c>
      <c r="AF85" s="27">
        <f>X85+AB85+AC85</f>
        <v>801</v>
      </c>
      <c r="AG85" s="72">
        <f>Y85+AC85</f>
        <v>801</v>
      </c>
      <c r="AH85" s="181"/>
      <c r="AI85" s="181"/>
      <c r="AJ85" s="181"/>
      <c r="AK85" s="181"/>
      <c r="AL85" s="27">
        <f>AD85+AH85+AI85</f>
        <v>0</v>
      </c>
      <c r="AM85" s="27">
        <f>AE85+AI85</f>
        <v>0</v>
      </c>
      <c r="AN85" s="27">
        <f>AF85+AJ85+AK85</f>
        <v>801</v>
      </c>
      <c r="AO85" s="72">
        <f>AG85+AK85</f>
        <v>801</v>
      </c>
      <c r="AP85" s="181"/>
      <c r="AQ85" s="181"/>
      <c r="AR85" s="181"/>
      <c r="AS85" s="181"/>
      <c r="AT85" s="27">
        <f>AL85+AP85+AQ85</f>
        <v>0</v>
      </c>
      <c r="AU85" s="27">
        <f>AM85+AQ85</f>
        <v>0</v>
      </c>
      <c r="AV85" s="27">
        <f>AN85+AR85+AS85</f>
        <v>801</v>
      </c>
      <c r="AW85" s="72">
        <f>AO85+AS85</f>
        <v>801</v>
      </c>
      <c r="AX85" s="181"/>
      <c r="AY85" s="181"/>
      <c r="AZ85" s="181"/>
      <c r="BA85" s="181"/>
      <c r="BB85" s="27">
        <f>AT85+AX85+AY85</f>
        <v>0</v>
      </c>
      <c r="BC85" s="27">
        <f>AU85+AY85</f>
        <v>0</v>
      </c>
      <c r="BD85" s="27">
        <f>AV85+AZ85+BA85</f>
        <v>801</v>
      </c>
      <c r="BE85" s="72">
        <f>AW85+BA85</f>
        <v>801</v>
      </c>
    </row>
    <row r="86" spans="1:57" s="9" customFormat="1" ht="33">
      <c r="A86" s="24" t="s">
        <v>345</v>
      </c>
      <c r="B86" s="25" t="s">
        <v>48</v>
      </c>
      <c r="C86" s="25" t="s">
        <v>53</v>
      </c>
      <c r="D86" s="25" t="s">
        <v>802</v>
      </c>
      <c r="E86" s="25" t="s">
        <v>78</v>
      </c>
      <c r="F86" s="27"/>
      <c r="G86" s="27"/>
      <c r="H86" s="27"/>
      <c r="I86" s="72"/>
      <c r="J86" s="55"/>
      <c r="K86" s="55"/>
      <c r="L86" s="55"/>
      <c r="M86" s="55"/>
      <c r="N86" s="27"/>
      <c r="O86" s="27"/>
      <c r="P86" s="27"/>
      <c r="Q86" s="72"/>
      <c r="R86" s="181">
        <f>R87</f>
        <v>0</v>
      </c>
      <c r="S86" s="181">
        <f t="shared" ref="S86" si="214">S87</f>
        <v>0</v>
      </c>
      <c r="T86" s="181">
        <f t="shared" ref="T86" si="215">T87</f>
        <v>0</v>
      </c>
      <c r="U86" s="181">
        <f t="shared" ref="U86" si="216">U87</f>
        <v>3</v>
      </c>
      <c r="V86" s="27">
        <f t="shared" ref="V86" si="217">V87</f>
        <v>0</v>
      </c>
      <c r="W86" s="27">
        <f t="shared" ref="W86" si="218">W87</f>
        <v>0</v>
      </c>
      <c r="X86" s="27">
        <f t="shared" ref="X86" si="219">X87</f>
        <v>3</v>
      </c>
      <c r="Y86" s="72">
        <f t="shared" ref="Y86" si="220">Y87</f>
        <v>3</v>
      </c>
      <c r="Z86" s="181">
        <f>Z87</f>
        <v>0</v>
      </c>
      <c r="AA86" s="181">
        <f t="shared" ref="AA86:BE86" si="221">AA87</f>
        <v>0</v>
      </c>
      <c r="AB86" s="181">
        <f t="shared" si="221"/>
        <v>0</v>
      </c>
      <c r="AC86" s="181">
        <f t="shared" si="221"/>
        <v>0</v>
      </c>
      <c r="AD86" s="27">
        <f t="shared" si="221"/>
        <v>0</v>
      </c>
      <c r="AE86" s="27">
        <f t="shared" si="221"/>
        <v>0</v>
      </c>
      <c r="AF86" s="27">
        <f t="shared" si="221"/>
        <v>3</v>
      </c>
      <c r="AG86" s="72">
        <f t="shared" si="221"/>
        <v>3</v>
      </c>
      <c r="AH86" s="181">
        <f>AH87</f>
        <v>0</v>
      </c>
      <c r="AI86" s="181">
        <f t="shared" si="221"/>
        <v>0</v>
      </c>
      <c r="AJ86" s="181">
        <f t="shared" si="221"/>
        <v>0</v>
      </c>
      <c r="AK86" s="181">
        <f t="shared" si="221"/>
        <v>0</v>
      </c>
      <c r="AL86" s="27">
        <f t="shared" si="221"/>
        <v>0</v>
      </c>
      <c r="AM86" s="27">
        <f t="shared" si="221"/>
        <v>0</v>
      </c>
      <c r="AN86" s="27">
        <f t="shared" si="221"/>
        <v>3</v>
      </c>
      <c r="AO86" s="72">
        <f t="shared" si="221"/>
        <v>3</v>
      </c>
      <c r="AP86" s="181">
        <f>AP87</f>
        <v>0</v>
      </c>
      <c r="AQ86" s="181">
        <f t="shared" si="221"/>
        <v>0</v>
      </c>
      <c r="AR86" s="181">
        <f t="shared" si="221"/>
        <v>0</v>
      </c>
      <c r="AS86" s="181">
        <f t="shared" si="221"/>
        <v>0</v>
      </c>
      <c r="AT86" s="27">
        <f t="shared" si="221"/>
        <v>0</v>
      </c>
      <c r="AU86" s="27">
        <f t="shared" si="221"/>
        <v>0</v>
      </c>
      <c r="AV86" s="27">
        <f t="shared" si="221"/>
        <v>3</v>
      </c>
      <c r="AW86" s="72">
        <f t="shared" si="221"/>
        <v>3</v>
      </c>
      <c r="AX86" s="181">
        <f>AX87</f>
        <v>0</v>
      </c>
      <c r="AY86" s="181">
        <f t="shared" si="221"/>
        <v>0</v>
      </c>
      <c r="AZ86" s="181">
        <f t="shared" si="221"/>
        <v>0</v>
      </c>
      <c r="BA86" s="181">
        <f t="shared" si="221"/>
        <v>0</v>
      </c>
      <c r="BB86" s="27">
        <f t="shared" si="221"/>
        <v>0</v>
      </c>
      <c r="BC86" s="27">
        <f t="shared" si="221"/>
        <v>0</v>
      </c>
      <c r="BD86" s="27">
        <f t="shared" si="221"/>
        <v>3</v>
      </c>
      <c r="BE86" s="72">
        <f t="shared" si="221"/>
        <v>3</v>
      </c>
    </row>
    <row r="87" spans="1:57" s="9" customFormat="1" ht="49.5">
      <c r="A87" s="33" t="s">
        <v>161</v>
      </c>
      <c r="B87" s="25" t="s">
        <v>48</v>
      </c>
      <c r="C87" s="25" t="s">
        <v>53</v>
      </c>
      <c r="D87" s="25" t="s">
        <v>802</v>
      </c>
      <c r="E87" s="25" t="s">
        <v>160</v>
      </c>
      <c r="F87" s="27"/>
      <c r="G87" s="27"/>
      <c r="H87" s="27"/>
      <c r="I87" s="72"/>
      <c r="J87" s="55"/>
      <c r="K87" s="55"/>
      <c r="L87" s="55"/>
      <c r="M87" s="55"/>
      <c r="N87" s="27"/>
      <c r="O87" s="27"/>
      <c r="P87" s="27"/>
      <c r="Q87" s="72"/>
      <c r="R87" s="181"/>
      <c r="S87" s="181"/>
      <c r="T87" s="181"/>
      <c r="U87" s="181">
        <v>3</v>
      </c>
      <c r="V87" s="27">
        <f>N87+R87+S87</f>
        <v>0</v>
      </c>
      <c r="W87" s="27">
        <f>O87+S87</f>
        <v>0</v>
      </c>
      <c r="X87" s="27">
        <f>P87+T87+U87</f>
        <v>3</v>
      </c>
      <c r="Y87" s="72">
        <f>Q87+U87</f>
        <v>3</v>
      </c>
      <c r="Z87" s="181"/>
      <c r="AA87" s="181"/>
      <c r="AB87" s="181"/>
      <c r="AC87" s="181"/>
      <c r="AD87" s="27">
        <f>V87+Z87+AA87</f>
        <v>0</v>
      </c>
      <c r="AE87" s="27">
        <f>W87+AA87</f>
        <v>0</v>
      </c>
      <c r="AF87" s="27">
        <f>X87+AB87+AC87</f>
        <v>3</v>
      </c>
      <c r="AG87" s="72">
        <f>Y87+AC87</f>
        <v>3</v>
      </c>
      <c r="AH87" s="181"/>
      <c r="AI87" s="181"/>
      <c r="AJ87" s="181"/>
      <c r="AK87" s="181"/>
      <c r="AL87" s="27">
        <f>AD87+AH87+AI87</f>
        <v>0</v>
      </c>
      <c r="AM87" s="27">
        <f>AE87+AI87</f>
        <v>0</v>
      </c>
      <c r="AN87" s="27">
        <f>AF87+AJ87+AK87</f>
        <v>3</v>
      </c>
      <c r="AO87" s="72">
        <f>AG87+AK87</f>
        <v>3</v>
      </c>
      <c r="AP87" s="181"/>
      <c r="AQ87" s="181"/>
      <c r="AR87" s="181"/>
      <c r="AS87" s="181"/>
      <c r="AT87" s="27">
        <f>AL87+AP87+AQ87</f>
        <v>0</v>
      </c>
      <c r="AU87" s="27">
        <f>AM87+AQ87</f>
        <v>0</v>
      </c>
      <c r="AV87" s="27">
        <f>AN87+AR87+AS87</f>
        <v>3</v>
      </c>
      <c r="AW87" s="72">
        <f>AO87+AS87</f>
        <v>3</v>
      </c>
      <c r="AX87" s="181"/>
      <c r="AY87" s="181"/>
      <c r="AZ87" s="181"/>
      <c r="BA87" s="181"/>
      <c r="BB87" s="27">
        <f>AT87+AX87+AY87</f>
        <v>0</v>
      </c>
      <c r="BC87" s="27">
        <f>AU87+AY87</f>
        <v>0</v>
      </c>
      <c r="BD87" s="27">
        <f>AV87+AZ87+BA87</f>
        <v>3</v>
      </c>
      <c r="BE87" s="72">
        <f>AW87+BA87</f>
        <v>3</v>
      </c>
    </row>
    <row r="88" spans="1:57" s="9" customFormat="1" ht="49.5">
      <c r="A88" s="91" t="s">
        <v>789</v>
      </c>
      <c r="B88" s="25" t="s">
        <v>48</v>
      </c>
      <c r="C88" s="25" t="s">
        <v>53</v>
      </c>
      <c r="D88" s="25" t="s">
        <v>794</v>
      </c>
      <c r="E88" s="25"/>
      <c r="F88" s="27"/>
      <c r="G88" s="27"/>
      <c r="H88" s="27"/>
      <c r="I88" s="72"/>
      <c r="J88" s="55"/>
      <c r="K88" s="55"/>
      <c r="L88" s="55"/>
      <c r="M88" s="55"/>
      <c r="N88" s="27"/>
      <c r="O88" s="27"/>
      <c r="P88" s="27"/>
      <c r="Q88" s="72"/>
      <c r="R88" s="181">
        <f>R89+R91</f>
        <v>0</v>
      </c>
      <c r="S88" s="181">
        <f t="shared" ref="S88" si="222">S89+S91</f>
        <v>0</v>
      </c>
      <c r="T88" s="181">
        <f t="shared" ref="T88" si="223">T89+T91</f>
        <v>0</v>
      </c>
      <c r="U88" s="181">
        <f t="shared" ref="U88" si="224">U89+U91</f>
        <v>38495</v>
      </c>
      <c r="V88" s="27">
        <f t="shared" ref="V88" si="225">V89+V91</f>
        <v>0</v>
      </c>
      <c r="W88" s="27">
        <f t="shared" ref="W88" si="226">W89+W91</f>
        <v>0</v>
      </c>
      <c r="X88" s="27">
        <f t="shared" ref="X88" si="227">X89+X91</f>
        <v>38495</v>
      </c>
      <c r="Y88" s="72">
        <f t="shared" ref="Y88" si="228">Y89+Y91</f>
        <v>38495</v>
      </c>
      <c r="Z88" s="181">
        <f>Z89+Z91</f>
        <v>0</v>
      </c>
      <c r="AA88" s="181">
        <f t="shared" ref="AA88:AG88" si="229">AA89+AA91</f>
        <v>0</v>
      </c>
      <c r="AB88" s="181">
        <f t="shared" si="229"/>
        <v>0</v>
      </c>
      <c r="AC88" s="181">
        <f t="shared" si="229"/>
        <v>0</v>
      </c>
      <c r="AD88" s="27">
        <f t="shared" si="229"/>
        <v>0</v>
      </c>
      <c r="AE88" s="27">
        <f t="shared" si="229"/>
        <v>0</v>
      </c>
      <c r="AF88" s="27">
        <f t="shared" si="229"/>
        <v>38495</v>
      </c>
      <c r="AG88" s="72">
        <f t="shared" si="229"/>
        <v>38495</v>
      </c>
      <c r="AH88" s="181">
        <f>AH89+AH91</f>
        <v>0</v>
      </c>
      <c r="AI88" s="181">
        <f t="shared" ref="AI88:AO88" si="230">AI89+AI91</f>
        <v>0</v>
      </c>
      <c r="AJ88" s="181">
        <f t="shared" si="230"/>
        <v>0</v>
      </c>
      <c r="AK88" s="181">
        <f t="shared" si="230"/>
        <v>0</v>
      </c>
      <c r="AL88" s="27">
        <f t="shared" si="230"/>
        <v>0</v>
      </c>
      <c r="AM88" s="27">
        <f t="shared" si="230"/>
        <v>0</v>
      </c>
      <c r="AN88" s="27">
        <f t="shared" si="230"/>
        <v>38495</v>
      </c>
      <c r="AO88" s="72">
        <f t="shared" si="230"/>
        <v>38495</v>
      </c>
      <c r="AP88" s="181">
        <f>AP89+AP91</f>
        <v>0</v>
      </c>
      <c r="AQ88" s="181">
        <f t="shared" ref="AQ88:AW88" si="231">AQ89+AQ91</f>
        <v>0</v>
      </c>
      <c r="AR88" s="181">
        <f t="shared" si="231"/>
        <v>0</v>
      </c>
      <c r="AS88" s="181">
        <f t="shared" si="231"/>
        <v>0</v>
      </c>
      <c r="AT88" s="27">
        <f t="shared" si="231"/>
        <v>0</v>
      </c>
      <c r="AU88" s="27">
        <f t="shared" si="231"/>
        <v>0</v>
      </c>
      <c r="AV88" s="27">
        <f t="shared" si="231"/>
        <v>38495</v>
      </c>
      <c r="AW88" s="72">
        <f t="shared" si="231"/>
        <v>38495</v>
      </c>
      <c r="AX88" s="181">
        <f>AX89+AX91</f>
        <v>0</v>
      </c>
      <c r="AY88" s="181">
        <f t="shared" ref="AY88:BE88" si="232">AY89+AY91</f>
        <v>0</v>
      </c>
      <c r="AZ88" s="181">
        <f t="shared" si="232"/>
        <v>0</v>
      </c>
      <c r="BA88" s="181">
        <f t="shared" si="232"/>
        <v>0</v>
      </c>
      <c r="BB88" s="27">
        <f t="shared" si="232"/>
        <v>0</v>
      </c>
      <c r="BC88" s="27">
        <f t="shared" si="232"/>
        <v>0</v>
      </c>
      <c r="BD88" s="27">
        <f t="shared" si="232"/>
        <v>38495</v>
      </c>
      <c r="BE88" s="72">
        <f t="shared" si="232"/>
        <v>38495</v>
      </c>
    </row>
    <row r="89" spans="1:57" s="9" customFormat="1" ht="82.5">
      <c r="A89" s="91" t="s">
        <v>518</v>
      </c>
      <c r="B89" s="25" t="s">
        <v>48</v>
      </c>
      <c r="C89" s="25" t="s">
        <v>53</v>
      </c>
      <c r="D89" s="25" t="s">
        <v>794</v>
      </c>
      <c r="E89" s="25" t="s">
        <v>103</v>
      </c>
      <c r="F89" s="27"/>
      <c r="G89" s="27"/>
      <c r="H89" s="27"/>
      <c r="I89" s="72"/>
      <c r="J89" s="55"/>
      <c r="K89" s="55"/>
      <c r="L89" s="55"/>
      <c r="M89" s="55"/>
      <c r="N89" s="27"/>
      <c r="O89" s="27"/>
      <c r="P89" s="27"/>
      <c r="Q89" s="72"/>
      <c r="R89" s="181">
        <f>R90</f>
        <v>0</v>
      </c>
      <c r="S89" s="181">
        <f t="shared" ref="S89" si="233">S90</f>
        <v>0</v>
      </c>
      <c r="T89" s="181">
        <f t="shared" ref="T89" si="234">T90</f>
        <v>0</v>
      </c>
      <c r="U89" s="181">
        <f t="shared" ref="U89" si="235">U90</f>
        <v>38311</v>
      </c>
      <c r="V89" s="27">
        <f t="shared" ref="V89" si="236">V90</f>
        <v>0</v>
      </c>
      <c r="W89" s="27">
        <f t="shared" ref="W89" si="237">W90</f>
        <v>0</v>
      </c>
      <c r="X89" s="27">
        <f t="shared" ref="X89" si="238">X90</f>
        <v>38311</v>
      </c>
      <c r="Y89" s="72">
        <f t="shared" ref="Y89" si="239">Y90</f>
        <v>38311</v>
      </c>
      <c r="Z89" s="181">
        <f>Z90</f>
        <v>0</v>
      </c>
      <c r="AA89" s="181">
        <f t="shared" ref="AA89:BE89" si="240">AA90</f>
        <v>0</v>
      </c>
      <c r="AB89" s="181">
        <f t="shared" si="240"/>
        <v>0</v>
      </c>
      <c r="AC89" s="181">
        <f t="shared" si="240"/>
        <v>0</v>
      </c>
      <c r="AD89" s="27">
        <f t="shared" si="240"/>
        <v>0</v>
      </c>
      <c r="AE89" s="27">
        <f t="shared" si="240"/>
        <v>0</v>
      </c>
      <c r="AF89" s="27">
        <f t="shared" si="240"/>
        <v>38311</v>
      </c>
      <c r="AG89" s="72">
        <f t="shared" si="240"/>
        <v>38311</v>
      </c>
      <c r="AH89" s="181">
        <f>AH90</f>
        <v>0</v>
      </c>
      <c r="AI89" s="181">
        <f t="shared" si="240"/>
        <v>0</v>
      </c>
      <c r="AJ89" s="181">
        <f t="shared" si="240"/>
        <v>0</v>
      </c>
      <c r="AK89" s="181">
        <f t="shared" si="240"/>
        <v>0</v>
      </c>
      <c r="AL89" s="27">
        <f t="shared" si="240"/>
        <v>0</v>
      </c>
      <c r="AM89" s="27">
        <f t="shared" si="240"/>
        <v>0</v>
      </c>
      <c r="AN89" s="27">
        <f t="shared" si="240"/>
        <v>38311</v>
      </c>
      <c r="AO89" s="72">
        <f t="shared" si="240"/>
        <v>38311</v>
      </c>
      <c r="AP89" s="181">
        <f>AP90</f>
        <v>0</v>
      </c>
      <c r="AQ89" s="181">
        <f t="shared" si="240"/>
        <v>0</v>
      </c>
      <c r="AR89" s="181">
        <f t="shared" si="240"/>
        <v>0</v>
      </c>
      <c r="AS89" s="181">
        <f t="shared" si="240"/>
        <v>0</v>
      </c>
      <c r="AT89" s="27">
        <f t="shared" si="240"/>
        <v>0</v>
      </c>
      <c r="AU89" s="27">
        <f t="shared" si="240"/>
        <v>0</v>
      </c>
      <c r="AV89" s="27">
        <f t="shared" si="240"/>
        <v>38311</v>
      </c>
      <c r="AW89" s="72">
        <f t="shared" si="240"/>
        <v>38311</v>
      </c>
      <c r="AX89" s="181">
        <f>AX90</f>
        <v>0</v>
      </c>
      <c r="AY89" s="181">
        <f t="shared" si="240"/>
        <v>0</v>
      </c>
      <c r="AZ89" s="181">
        <f t="shared" si="240"/>
        <v>0</v>
      </c>
      <c r="BA89" s="181">
        <f t="shared" si="240"/>
        <v>0</v>
      </c>
      <c r="BB89" s="27">
        <f t="shared" si="240"/>
        <v>0</v>
      </c>
      <c r="BC89" s="27">
        <f t="shared" si="240"/>
        <v>0</v>
      </c>
      <c r="BD89" s="27">
        <f t="shared" si="240"/>
        <v>38311</v>
      </c>
      <c r="BE89" s="72">
        <f t="shared" si="240"/>
        <v>38311</v>
      </c>
    </row>
    <row r="90" spans="1:57" s="9" customFormat="1" ht="33">
      <c r="A90" s="91" t="s">
        <v>159</v>
      </c>
      <c r="B90" s="25" t="s">
        <v>48</v>
      </c>
      <c r="C90" s="25" t="s">
        <v>53</v>
      </c>
      <c r="D90" s="25" t="s">
        <v>794</v>
      </c>
      <c r="E90" s="25" t="s">
        <v>158</v>
      </c>
      <c r="F90" s="27"/>
      <c r="G90" s="27"/>
      <c r="H90" s="27"/>
      <c r="I90" s="72"/>
      <c r="J90" s="55"/>
      <c r="K90" s="55"/>
      <c r="L90" s="55"/>
      <c r="M90" s="55"/>
      <c r="N90" s="27"/>
      <c r="O90" s="27"/>
      <c r="P90" s="27"/>
      <c r="Q90" s="72"/>
      <c r="R90" s="181"/>
      <c r="S90" s="181"/>
      <c r="T90" s="181"/>
      <c r="U90" s="181">
        <v>38311</v>
      </c>
      <c r="V90" s="27">
        <f>N90+R90+S90</f>
        <v>0</v>
      </c>
      <c r="W90" s="27">
        <f>O90+S90</f>
        <v>0</v>
      </c>
      <c r="X90" s="27">
        <f>P90+T90+U90</f>
        <v>38311</v>
      </c>
      <c r="Y90" s="72">
        <f>Q90+U90</f>
        <v>38311</v>
      </c>
      <c r="Z90" s="181"/>
      <c r="AA90" s="181"/>
      <c r="AB90" s="181"/>
      <c r="AC90" s="181"/>
      <c r="AD90" s="27">
        <f>V90+Z90+AA90</f>
        <v>0</v>
      </c>
      <c r="AE90" s="27">
        <f>W90+AA90</f>
        <v>0</v>
      </c>
      <c r="AF90" s="27">
        <f>X90+AB90+AC90</f>
        <v>38311</v>
      </c>
      <c r="AG90" s="72">
        <f>Y90+AC90</f>
        <v>38311</v>
      </c>
      <c r="AH90" s="181"/>
      <c r="AI90" s="181"/>
      <c r="AJ90" s="181"/>
      <c r="AK90" s="181"/>
      <c r="AL90" s="27">
        <f>AD90+AH90+AI90</f>
        <v>0</v>
      </c>
      <c r="AM90" s="27">
        <f>AE90+AI90</f>
        <v>0</v>
      </c>
      <c r="AN90" s="27">
        <f>AF90+AJ90+AK90</f>
        <v>38311</v>
      </c>
      <c r="AO90" s="72">
        <f>AG90+AK90</f>
        <v>38311</v>
      </c>
      <c r="AP90" s="181"/>
      <c r="AQ90" s="181"/>
      <c r="AR90" s="181"/>
      <c r="AS90" s="181"/>
      <c r="AT90" s="27">
        <f>AL90+AP90+AQ90</f>
        <v>0</v>
      </c>
      <c r="AU90" s="27">
        <f>AM90+AQ90</f>
        <v>0</v>
      </c>
      <c r="AV90" s="27">
        <f>AN90+AR90+AS90</f>
        <v>38311</v>
      </c>
      <c r="AW90" s="72">
        <f>AO90+AS90</f>
        <v>38311</v>
      </c>
      <c r="AX90" s="181"/>
      <c r="AY90" s="181"/>
      <c r="AZ90" s="181"/>
      <c r="BA90" s="181"/>
      <c r="BB90" s="27">
        <f>AT90+AX90+AY90</f>
        <v>0</v>
      </c>
      <c r="BC90" s="27">
        <f>AU90+AY90</f>
        <v>0</v>
      </c>
      <c r="BD90" s="27">
        <f>AV90+AZ90+BA90</f>
        <v>38311</v>
      </c>
      <c r="BE90" s="72">
        <f>AW90+BA90</f>
        <v>38311</v>
      </c>
    </row>
    <row r="91" spans="1:57" s="9" customFormat="1" ht="33">
      <c r="A91" s="24" t="s">
        <v>345</v>
      </c>
      <c r="B91" s="25" t="s">
        <v>48</v>
      </c>
      <c r="C91" s="25" t="s">
        <v>53</v>
      </c>
      <c r="D91" s="25" t="s">
        <v>794</v>
      </c>
      <c r="E91" s="25" t="s">
        <v>78</v>
      </c>
      <c r="F91" s="27"/>
      <c r="G91" s="27"/>
      <c r="H91" s="27"/>
      <c r="I91" s="72"/>
      <c r="J91" s="55"/>
      <c r="K91" s="55"/>
      <c r="L91" s="55"/>
      <c r="M91" s="55"/>
      <c r="N91" s="27"/>
      <c r="O91" s="27"/>
      <c r="P91" s="27"/>
      <c r="Q91" s="72"/>
      <c r="R91" s="181">
        <f>R92</f>
        <v>0</v>
      </c>
      <c r="S91" s="181">
        <f t="shared" ref="S91" si="241">S92</f>
        <v>0</v>
      </c>
      <c r="T91" s="181">
        <f t="shared" ref="T91" si="242">T92</f>
        <v>0</v>
      </c>
      <c r="U91" s="181">
        <f t="shared" ref="U91" si="243">U92</f>
        <v>184</v>
      </c>
      <c r="V91" s="27">
        <f t="shared" ref="V91" si="244">V92</f>
        <v>0</v>
      </c>
      <c r="W91" s="27">
        <f t="shared" ref="W91" si="245">W92</f>
        <v>0</v>
      </c>
      <c r="X91" s="27">
        <f t="shared" ref="X91" si="246">X92</f>
        <v>184</v>
      </c>
      <c r="Y91" s="72">
        <f t="shared" ref="Y91" si="247">Y92</f>
        <v>184</v>
      </c>
      <c r="Z91" s="181">
        <f>Z92</f>
        <v>0</v>
      </c>
      <c r="AA91" s="181">
        <f t="shared" ref="AA91:BE91" si="248">AA92</f>
        <v>0</v>
      </c>
      <c r="AB91" s="181">
        <f t="shared" si="248"/>
        <v>0</v>
      </c>
      <c r="AC91" s="181">
        <f t="shared" si="248"/>
        <v>0</v>
      </c>
      <c r="AD91" s="27">
        <f t="shared" si="248"/>
        <v>0</v>
      </c>
      <c r="AE91" s="27">
        <f t="shared" si="248"/>
        <v>0</v>
      </c>
      <c r="AF91" s="27">
        <f t="shared" si="248"/>
        <v>184</v>
      </c>
      <c r="AG91" s="72">
        <f t="shared" si="248"/>
        <v>184</v>
      </c>
      <c r="AH91" s="181">
        <f>AH92</f>
        <v>0</v>
      </c>
      <c r="AI91" s="181">
        <f t="shared" si="248"/>
        <v>0</v>
      </c>
      <c r="AJ91" s="181">
        <f t="shared" si="248"/>
        <v>0</v>
      </c>
      <c r="AK91" s="181">
        <f t="shared" si="248"/>
        <v>0</v>
      </c>
      <c r="AL91" s="27">
        <f t="shared" si="248"/>
        <v>0</v>
      </c>
      <c r="AM91" s="27">
        <f t="shared" si="248"/>
        <v>0</v>
      </c>
      <c r="AN91" s="27">
        <f t="shared" si="248"/>
        <v>184</v>
      </c>
      <c r="AO91" s="72">
        <f t="shared" si="248"/>
        <v>184</v>
      </c>
      <c r="AP91" s="181">
        <f>AP92</f>
        <v>0</v>
      </c>
      <c r="AQ91" s="181">
        <f t="shared" si="248"/>
        <v>0</v>
      </c>
      <c r="AR91" s="181">
        <f t="shared" si="248"/>
        <v>0</v>
      </c>
      <c r="AS91" s="181">
        <f t="shared" si="248"/>
        <v>0</v>
      </c>
      <c r="AT91" s="27">
        <f t="shared" si="248"/>
        <v>0</v>
      </c>
      <c r="AU91" s="27">
        <f t="shared" si="248"/>
        <v>0</v>
      </c>
      <c r="AV91" s="27">
        <f t="shared" si="248"/>
        <v>184</v>
      </c>
      <c r="AW91" s="72">
        <f t="shared" si="248"/>
        <v>184</v>
      </c>
      <c r="AX91" s="181">
        <f>AX92</f>
        <v>0</v>
      </c>
      <c r="AY91" s="181">
        <f t="shared" si="248"/>
        <v>0</v>
      </c>
      <c r="AZ91" s="181">
        <f t="shared" si="248"/>
        <v>0</v>
      </c>
      <c r="BA91" s="181">
        <f t="shared" si="248"/>
        <v>0</v>
      </c>
      <c r="BB91" s="27">
        <f t="shared" si="248"/>
        <v>0</v>
      </c>
      <c r="BC91" s="27">
        <f t="shared" si="248"/>
        <v>0</v>
      </c>
      <c r="BD91" s="27">
        <f t="shared" si="248"/>
        <v>184</v>
      </c>
      <c r="BE91" s="72">
        <f t="shared" si="248"/>
        <v>184</v>
      </c>
    </row>
    <row r="92" spans="1:57" s="9" customFormat="1" ht="49.5">
      <c r="A92" s="33" t="s">
        <v>161</v>
      </c>
      <c r="B92" s="25" t="s">
        <v>48</v>
      </c>
      <c r="C92" s="25" t="s">
        <v>53</v>
      </c>
      <c r="D92" s="25" t="s">
        <v>794</v>
      </c>
      <c r="E92" s="25" t="s">
        <v>160</v>
      </c>
      <c r="F92" s="27"/>
      <c r="G92" s="27"/>
      <c r="H92" s="27"/>
      <c r="I92" s="72"/>
      <c r="J92" s="55"/>
      <c r="K92" s="55"/>
      <c r="L92" s="55"/>
      <c r="M92" s="55"/>
      <c r="N92" s="27"/>
      <c r="O92" s="27"/>
      <c r="P92" s="27"/>
      <c r="Q92" s="72"/>
      <c r="R92" s="181"/>
      <c r="S92" s="181"/>
      <c r="T92" s="181"/>
      <c r="U92" s="181">
        <v>184</v>
      </c>
      <c r="V92" s="27">
        <f>N92+R92+S92</f>
        <v>0</v>
      </c>
      <c r="W92" s="27">
        <f>O92+S92</f>
        <v>0</v>
      </c>
      <c r="X92" s="27">
        <f>P92+T92+U92</f>
        <v>184</v>
      </c>
      <c r="Y92" s="72">
        <f>Q92+U92</f>
        <v>184</v>
      </c>
      <c r="Z92" s="181"/>
      <c r="AA92" s="181"/>
      <c r="AB92" s="181"/>
      <c r="AC92" s="181"/>
      <c r="AD92" s="27">
        <f>V92+Z92+AA92</f>
        <v>0</v>
      </c>
      <c r="AE92" s="27">
        <f>W92+AA92</f>
        <v>0</v>
      </c>
      <c r="AF92" s="27">
        <f>X92+AB92+AC92</f>
        <v>184</v>
      </c>
      <c r="AG92" s="72">
        <f>Y92+AC92</f>
        <v>184</v>
      </c>
      <c r="AH92" s="181"/>
      <c r="AI92" s="181"/>
      <c r="AJ92" s="181"/>
      <c r="AK92" s="181"/>
      <c r="AL92" s="27">
        <f>AD92+AH92+AI92</f>
        <v>0</v>
      </c>
      <c r="AM92" s="27">
        <f>AE92+AI92</f>
        <v>0</v>
      </c>
      <c r="AN92" s="27">
        <f>AF92+AJ92+AK92</f>
        <v>184</v>
      </c>
      <c r="AO92" s="72">
        <f>AG92+AK92</f>
        <v>184</v>
      </c>
      <c r="AP92" s="181"/>
      <c r="AQ92" s="181"/>
      <c r="AR92" s="181"/>
      <c r="AS92" s="181"/>
      <c r="AT92" s="27">
        <f>AL92+AP92+AQ92</f>
        <v>0</v>
      </c>
      <c r="AU92" s="27">
        <f>AM92+AQ92</f>
        <v>0</v>
      </c>
      <c r="AV92" s="27">
        <f>AN92+AR92+AS92</f>
        <v>184</v>
      </c>
      <c r="AW92" s="72">
        <f>AO92+AS92</f>
        <v>184</v>
      </c>
      <c r="AX92" s="181"/>
      <c r="AY92" s="181"/>
      <c r="AZ92" s="181"/>
      <c r="BA92" s="181"/>
      <c r="BB92" s="27">
        <f>AT92+AX92+AY92</f>
        <v>0</v>
      </c>
      <c r="BC92" s="27">
        <f>AU92+AY92</f>
        <v>0</v>
      </c>
      <c r="BD92" s="27">
        <f>AV92+AZ92+BA92</f>
        <v>184</v>
      </c>
      <c r="BE92" s="72">
        <f>AW92+BA92</f>
        <v>184</v>
      </c>
    </row>
    <row r="93" spans="1:57" s="9" customFormat="1" ht="49.5">
      <c r="A93" s="91" t="s">
        <v>790</v>
      </c>
      <c r="B93" s="25" t="s">
        <v>48</v>
      </c>
      <c r="C93" s="25" t="s">
        <v>53</v>
      </c>
      <c r="D93" s="25" t="s">
        <v>795</v>
      </c>
      <c r="E93" s="25"/>
      <c r="F93" s="27"/>
      <c r="G93" s="27"/>
      <c r="H93" s="27"/>
      <c r="I93" s="72"/>
      <c r="J93" s="55"/>
      <c r="K93" s="55"/>
      <c r="L93" s="55"/>
      <c r="M93" s="55"/>
      <c r="N93" s="27"/>
      <c r="O93" s="27"/>
      <c r="P93" s="27"/>
      <c r="Q93" s="72"/>
      <c r="R93" s="181">
        <f>R94+R96</f>
        <v>0</v>
      </c>
      <c r="S93" s="181">
        <f t="shared" ref="S93" si="249">S94+S96</f>
        <v>0</v>
      </c>
      <c r="T93" s="181">
        <f t="shared" ref="T93" si="250">T94+T96</f>
        <v>0</v>
      </c>
      <c r="U93" s="181">
        <f t="shared" ref="U93" si="251">U94+U96</f>
        <v>5093</v>
      </c>
      <c r="V93" s="27">
        <f t="shared" ref="V93" si="252">V94+V96</f>
        <v>0</v>
      </c>
      <c r="W93" s="27">
        <f t="shared" ref="W93" si="253">W94+W96</f>
        <v>0</v>
      </c>
      <c r="X93" s="27">
        <f t="shared" ref="X93" si="254">X94+X96</f>
        <v>5093</v>
      </c>
      <c r="Y93" s="72">
        <f t="shared" ref="Y93" si="255">Y94+Y96</f>
        <v>5093</v>
      </c>
      <c r="Z93" s="181">
        <f>Z94+Z96</f>
        <v>0</v>
      </c>
      <c r="AA93" s="181">
        <f t="shared" ref="AA93:AG93" si="256">AA94+AA96</f>
        <v>0</v>
      </c>
      <c r="AB93" s="181">
        <f t="shared" si="256"/>
        <v>0</v>
      </c>
      <c r="AC93" s="181">
        <f t="shared" si="256"/>
        <v>0</v>
      </c>
      <c r="AD93" s="27">
        <f t="shared" si="256"/>
        <v>0</v>
      </c>
      <c r="AE93" s="27">
        <f t="shared" si="256"/>
        <v>0</v>
      </c>
      <c r="AF93" s="27">
        <f t="shared" si="256"/>
        <v>5093</v>
      </c>
      <c r="AG93" s="72">
        <f t="shared" si="256"/>
        <v>5093</v>
      </c>
      <c r="AH93" s="181">
        <f>AH94+AH96</f>
        <v>0</v>
      </c>
      <c r="AI93" s="181">
        <f t="shared" ref="AI93:AO93" si="257">AI94+AI96</f>
        <v>0</v>
      </c>
      <c r="AJ93" s="181">
        <f t="shared" si="257"/>
        <v>0</v>
      </c>
      <c r="AK93" s="181">
        <f t="shared" si="257"/>
        <v>0</v>
      </c>
      <c r="AL93" s="27">
        <f t="shared" si="257"/>
        <v>0</v>
      </c>
      <c r="AM93" s="27">
        <f t="shared" si="257"/>
        <v>0</v>
      </c>
      <c r="AN93" s="27">
        <f t="shared" si="257"/>
        <v>5093</v>
      </c>
      <c r="AO93" s="72">
        <f t="shared" si="257"/>
        <v>5093</v>
      </c>
      <c r="AP93" s="181">
        <f>AP94+AP96</f>
        <v>0</v>
      </c>
      <c r="AQ93" s="181">
        <f t="shared" ref="AQ93:AW93" si="258">AQ94+AQ96</f>
        <v>0</v>
      </c>
      <c r="AR93" s="181">
        <f t="shared" si="258"/>
        <v>0</v>
      </c>
      <c r="AS93" s="181">
        <f t="shared" si="258"/>
        <v>0</v>
      </c>
      <c r="AT93" s="27">
        <f t="shared" si="258"/>
        <v>0</v>
      </c>
      <c r="AU93" s="27">
        <f t="shared" si="258"/>
        <v>0</v>
      </c>
      <c r="AV93" s="27">
        <f t="shared" si="258"/>
        <v>5093</v>
      </c>
      <c r="AW93" s="72">
        <f t="shared" si="258"/>
        <v>5093</v>
      </c>
      <c r="AX93" s="181">
        <f>AX94+AX96</f>
        <v>0</v>
      </c>
      <c r="AY93" s="181">
        <f t="shared" ref="AY93:BE93" si="259">AY94+AY96</f>
        <v>0</v>
      </c>
      <c r="AZ93" s="181">
        <f t="shared" si="259"/>
        <v>0</v>
      </c>
      <c r="BA93" s="181">
        <f t="shared" si="259"/>
        <v>0</v>
      </c>
      <c r="BB93" s="27">
        <f t="shared" si="259"/>
        <v>0</v>
      </c>
      <c r="BC93" s="27">
        <f t="shared" si="259"/>
        <v>0</v>
      </c>
      <c r="BD93" s="27">
        <f t="shared" si="259"/>
        <v>5093</v>
      </c>
      <c r="BE93" s="72">
        <f t="shared" si="259"/>
        <v>5093</v>
      </c>
    </row>
    <row r="94" spans="1:57" s="9" customFormat="1" ht="82.5">
      <c r="A94" s="91" t="s">
        <v>518</v>
      </c>
      <c r="B94" s="25" t="s">
        <v>48</v>
      </c>
      <c r="C94" s="25" t="s">
        <v>53</v>
      </c>
      <c r="D94" s="25" t="s">
        <v>795</v>
      </c>
      <c r="E94" s="25" t="s">
        <v>103</v>
      </c>
      <c r="F94" s="27"/>
      <c r="G94" s="27"/>
      <c r="H94" s="27"/>
      <c r="I94" s="72"/>
      <c r="J94" s="55"/>
      <c r="K94" s="55"/>
      <c r="L94" s="55"/>
      <c r="M94" s="55"/>
      <c r="N94" s="27"/>
      <c r="O94" s="27"/>
      <c r="P94" s="27"/>
      <c r="Q94" s="72"/>
      <c r="R94" s="181">
        <f>R95</f>
        <v>0</v>
      </c>
      <c r="S94" s="181">
        <f t="shared" ref="S94" si="260">S95</f>
        <v>0</v>
      </c>
      <c r="T94" s="181">
        <f t="shared" ref="T94" si="261">T95</f>
        <v>0</v>
      </c>
      <c r="U94" s="181">
        <f t="shared" ref="U94" si="262">U95</f>
        <v>5065</v>
      </c>
      <c r="V94" s="27">
        <f t="shared" ref="V94" si="263">V95</f>
        <v>0</v>
      </c>
      <c r="W94" s="27">
        <f t="shared" ref="W94" si="264">W95</f>
        <v>0</v>
      </c>
      <c r="X94" s="27">
        <f t="shared" ref="X94" si="265">X95</f>
        <v>5065</v>
      </c>
      <c r="Y94" s="72">
        <f t="shared" ref="Y94" si="266">Y95</f>
        <v>5065</v>
      </c>
      <c r="Z94" s="181">
        <f>Z95</f>
        <v>0</v>
      </c>
      <c r="AA94" s="181">
        <f t="shared" ref="AA94:BE94" si="267">AA95</f>
        <v>0</v>
      </c>
      <c r="AB94" s="181">
        <f t="shared" si="267"/>
        <v>0</v>
      </c>
      <c r="AC94" s="181">
        <f t="shared" si="267"/>
        <v>0</v>
      </c>
      <c r="AD94" s="27">
        <f t="shared" si="267"/>
        <v>0</v>
      </c>
      <c r="AE94" s="27">
        <f t="shared" si="267"/>
        <v>0</v>
      </c>
      <c r="AF94" s="27">
        <f t="shared" si="267"/>
        <v>5065</v>
      </c>
      <c r="AG94" s="72">
        <f t="shared" si="267"/>
        <v>5065</v>
      </c>
      <c r="AH94" s="181">
        <f>AH95</f>
        <v>0</v>
      </c>
      <c r="AI94" s="181">
        <f t="shared" si="267"/>
        <v>0</v>
      </c>
      <c r="AJ94" s="181">
        <f t="shared" si="267"/>
        <v>0</v>
      </c>
      <c r="AK94" s="181">
        <f t="shared" si="267"/>
        <v>0</v>
      </c>
      <c r="AL94" s="27">
        <f t="shared" si="267"/>
        <v>0</v>
      </c>
      <c r="AM94" s="27">
        <f t="shared" si="267"/>
        <v>0</v>
      </c>
      <c r="AN94" s="27">
        <f t="shared" si="267"/>
        <v>5065</v>
      </c>
      <c r="AO94" s="72">
        <f t="shared" si="267"/>
        <v>5065</v>
      </c>
      <c r="AP94" s="181">
        <f>AP95</f>
        <v>0</v>
      </c>
      <c r="AQ94" s="181">
        <f t="shared" si="267"/>
        <v>0</v>
      </c>
      <c r="AR94" s="181">
        <f t="shared" si="267"/>
        <v>0</v>
      </c>
      <c r="AS94" s="181">
        <f t="shared" si="267"/>
        <v>0</v>
      </c>
      <c r="AT94" s="27">
        <f t="shared" si="267"/>
        <v>0</v>
      </c>
      <c r="AU94" s="27">
        <f t="shared" si="267"/>
        <v>0</v>
      </c>
      <c r="AV94" s="27">
        <f t="shared" si="267"/>
        <v>5065</v>
      </c>
      <c r="AW94" s="72">
        <f t="shared" si="267"/>
        <v>5065</v>
      </c>
      <c r="AX94" s="181">
        <f>AX95</f>
        <v>0</v>
      </c>
      <c r="AY94" s="181">
        <f t="shared" si="267"/>
        <v>0</v>
      </c>
      <c r="AZ94" s="181">
        <f t="shared" si="267"/>
        <v>0</v>
      </c>
      <c r="BA94" s="181">
        <f t="shared" si="267"/>
        <v>0</v>
      </c>
      <c r="BB94" s="27">
        <f t="shared" si="267"/>
        <v>0</v>
      </c>
      <c r="BC94" s="27">
        <f t="shared" si="267"/>
        <v>0</v>
      </c>
      <c r="BD94" s="27">
        <f t="shared" si="267"/>
        <v>5065</v>
      </c>
      <c r="BE94" s="72">
        <f t="shared" si="267"/>
        <v>5065</v>
      </c>
    </row>
    <row r="95" spans="1:57" s="9" customFormat="1" ht="33">
      <c r="A95" s="91" t="s">
        <v>159</v>
      </c>
      <c r="B95" s="25" t="s">
        <v>48</v>
      </c>
      <c r="C95" s="25" t="s">
        <v>53</v>
      </c>
      <c r="D95" s="25" t="s">
        <v>795</v>
      </c>
      <c r="E95" s="25" t="s">
        <v>158</v>
      </c>
      <c r="F95" s="27"/>
      <c r="G95" s="27"/>
      <c r="H95" s="27"/>
      <c r="I95" s="72"/>
      <c r="J95" s="55"/>
      <c r="K95" s="55"/>
      <c r="L95" s="55"/>
      <c r="M95" s="55"/>
      <c r="N95" s="27"/>
      <c r="O95" s="27"/>
      <c r="P95" s="27"/>
      <c r="Q95" s="72"/>
      <c r="R95" s="181"/>
      <c r="S95" s="181"/>
      <c r="T95" s="181"/>
      <c r="U95" s="181">
        <v>5065</v>
      </c>
      <c r="V95" s="27">
        <f>N95+R95+S95</f>
        <v>0</v>
      </c>
      <c r="W95" s="27">
        <f>O95+S95</f>
        <v>0</v>
      </c>
      <c r="X95" s="27">
        <f>P95+T95+U95</f>
        <v>5065</v>
      </c>
      <c r="Y95" s="72">
        <f>Q95+U95</f>
        <v>5065</v>
      </c>
      <c r="Z95" s="181"/>
      <c r="AA95" s="181"/>
      <c r="AB95" s="181"/>
      <c r="AC95" s="181"/>
      <c r="AD95" s="27">
        <f>V95+Z95+AA95</f>
        <v>0</v>
      </c>
      <c r="AE95" s="27">
        <f>W95+AA95</f>
        <v>0</v>
      </c>
      <c r="AF95" s="27">
        <f>X95+AB95+AC95</f>
        <v>5065</v>
      </c>
      <c r="AG95" s="72">
        <f>Y95+AC95</f>
        <v>5065</v>
      </c>
      <c r="AH95" s="181"/>
      <c r="AI95" s="181"/>
      <c r="AJ95" s="181"/>
      <c r="AK95" s="181"/>
      <c r="AL95" s="27">
        <f>AD95+AH95+AI95</f>
        <v>0</v>
      </c>
      <c r="AM95" s="27">
        <f>AE95+AI95</f>
        <v>0</v>
      </c>
      <c r="AN95" s="27">
        <f>AF95+AJ95+AK95</f>
        <v>5065</v>
      </c>
      <c r="AO95" s="72">
        <f>AG95+AK95</f>
        <v>5065</v>
      </c>
      <c r="AP95" s="181"/>
      <c r="AQ95" s="181"/>
      <c r="AR95" s="181"/>
      <c r="AS95" s="181"/>
      <c r="AT95" s="27">
        <f>AL95+AP95+AQ95</f>
        <v>0</v>
      </c>
      <c r="AU95" s="27">
        <f>AM95+AQ95</f>
        <v>0</v>
      </c>
      <c r="AV95" s="27">
        <f>AN95+AR95+AS95</f>
        <v>5065</v>
      </c>
      <c r="AW95" s="72">
        <f>AO95+AS95</f>
        <v>5065</v>
      </c>
      <c r="AX95" s="181"/>
      <c r="AY95" s="181"/>
      <c r="AZ95" s="181"/>
      <c r="BA95" s="181"/>
      <c r="BB95" s="27">
        <f>AT95+AX95+AY95</f>
        <v>0</v>
      </c>
      <c r="BC95" s="27">
        <f>AU95+AY95</f>
        <v>0</v>
      </c>
      <c r="BD95" s="27">
        <f>AV95+AZ95+BA95</f>
        <v>5065</v>
      </c>
      <c r="BE95" s="72">
        <f>AW95+BA95</f>
        <v>5065</v>
      </c>
    </row>
    <row r="96" spans="1:57" s="9" customFormat="1" ht="33">
      <c r="A96" s="24" t="s">
        <v>345</v>
      </c>
      <c r="B96" s="25" t="s">
        <v>48</v>
      </c>
      <c r="C96" s="25" t="s">
        <v>53</v>
      </c>
      <c r="D96" s="25" t="s">
        <v>795</v>
      </c>
      <c r="E96" s="25" t="s">
        <v>78</v>
      </c>
      <c r="F96" s="27"/>
      <c r="G96" s="27"/>
      <c r="H96" s="27"/>
      <c r="I96" s="72"/>
      <c r="J96" s="55"/>
      <c r="K96" s="55"/>
      <c r="L96" s="55"/>
      <c r="M96" s="55"/>
      <c r="N96" s="27"/>
      <c r="O96" s="27"/>
      <c r="P96" s="27"/>
      <c r="Q96" s="72"/>
      <c r="R96" s="181">
        <f>R97</f>
        <v>0</v>
      </c>
      <c r="S96" s="181">
        <f t="shared" ref="S96" si="268">S97</f>
        <v>0</v>
      </c>
      <c r="T96" s="181">
        <f t="shared" ref="T96" si="269">T97</f>
        <v>0</v>
      </c>
      <c r="U96" s="181">
        <f t="shared" ref="U96" si="270">U97</f>
        <v>28</v>
      </c>
      <c r="V96" s="27">
        <f t="shared" ref="V96" si="271">V97</f>
        <v>0</v>
      </c>
      <c r="W96" s="27">
        <f t="shared" ref="W96" si="272">W97</f>
        <v>0</v>
      </c>
      <c r="X96" s="27">
        <f t="shared" ref="X96" si="273">X97</f>
        <v>28</v>
      </c>
      <c r="Y96" s="72">
        <f t="shared" ref="Y96" si="274">Y97</f>
        <v>28</v>
      </c>
      <c r="Z96" s="181">
        <f>Z97</f>
        <v>0</v>
      </c>
      <c r="AA96" s="181">
        <f t="shared" ref="AA96:BE96" si="275">AA97</f>
        <v>0</v>
      </c>
      <c r="AB96" s="181">
        <f t="shared" si="275"/>
        <v>0</v>
      </c>
      <c r="AC96" s="181">
        <f t="shared" si="275"/>
        <v>0</v>
      </c>
      <c r="AD96" s="27">
        <f t="shared" si="275"/>
        <v>0</v>
      </c>
      <c r="AE96" s="27">
        <f t="shared" si="275"/>
        <v>0</v>
      </c>
      <c r="AF96" s="27">
        <f t="shared" si="275"/>
        <v>28</v>
      </c>
      <c r="AG96" s="72">
        <f t="shared" si="275"/>
        <v>28</v>
      </c>
      <c r="AH96" s="181">
        <f>AH97</f>
        <v>0</v>
      </c>
      <c r="AI96" s="181">
        <f t="shared" si="275"/>
        <v>0</v>
      </c>
      <c r="AJ96" s="181">
        <f t="shared" si="275"/>
        <v>0</v>
      </c>
      <c r="AK96" s="181">
        <f t="shared" si="275"/>
        <v>0</v>
      </c>
      <c r="AL96" s="27">
        <f t="shared" si="275"/>
        <v>0</v>
      </c>
      <c r="AM96" s="27">
        <f t="shared" si="275"/>
        <v>0</v>
      </c>
      <c r="AN96" s="27">
        <f t="shared" si="275"/>
        <v>28</v>
      </c>
      <c r="AO96" s="72">
        <f t="shared" si="275"/>
        <v>28</v>
      </c>
      <c r="AP96" s="181">
        <f>AP97</f>
        <v>0</v>
      </c>
      <c r="AQ96" s="181">
        <f t="shared" si="275"/>
        <v>0</v>
      </c>
      <c r="AR96" s="181">
        <f t="shared" si="275"/>
        <v>0</v>
      </c>
      <c r="AS96" s="181">
        <f t="shared" si="275"/>
        <v>0</v>
      </c>
      <c r="AT96" s="27">
        <f t="shared" si="275"/>
        <v>0</v>
      </c>
      <c r="AU96" s="27">
        <f t="shared" si="275"/>
        <v>0</v>
      </c>
      <c r="AV96" s="27">
        <f t="shared" si="275"/>
        <v>28</v>
      </c>
      <c r="AW96" s="72">
        <f t="shared" si="275"/>
        <v>28</v>
      </c>
      <c r="AX96" s="181">
        <f>AX97</f>
        <v>0</v>
      </c>
      <c r="AY96" s="181">
        <f t="shared" si="275"/>
        <v>0</v>
      </c>
      <c r="AZ96" s="181">
        <f t="shared" si="275"/>
        <v>0</v>
      </c>
      <c r="BA96" s="181">
        <f t="shared" si="275"/>
        <v>0</v>
      </c>
      <c r="BB96" s="27">
        <f t="shared" si="275"/>
        <v>0</v>
      </c>
      <c r="BC96" s="27">
        <f t="shared" si="275"/>
        <v>0</v>
      </c>
      <c r="BD96" s="27">
        <f t="shared" si="275"/>
        <v>28</v>
      </c>
      <c r="BE96" s="72">
        <f t="shared" si="275"/>
        <v>28</v>
      </c>
    </row>
    <row r="97" spans="1:57" s="9" customFormat="1" ht="49.5">
      <c r="A97" s="33" t="s">
        <v>161</v>
      </c>
      <c r="B97" s="25" t="s">
        <v>48</v>
      </c>
      <c r="C97" s="25" t="s">
        <v>53</v>
      </c>
      <c r="D97" s="25" t="s">
        <v>795</v>
      </c>
      <c r="E97" s="25" t="s">
        <v>160</v>
      </c>
      <c r="F97" s="27"/>
      <c r="G97" s="27"/>
      <c r="H97" s="27"/>
      <c r="I97" s="72"/>
      <c r="J97" s="55"/>
      <c r="K97" s="55"/>
      <c r="L97" s="55"/>
      <c r="M97" s="55"/>
      <c r="N97" s="27"/>
      <c r="O97" s="27"/>
      <c r="P97" s="27"/>
      <c r="Q97" s="72"/>
      <c r="R97" s="181"/>
      <c r="S97" s="181"/>
      <c r="T97" s="181"/>
      <c r="U97" s="181">
        <v>28</v>
      </c>
      <c r="V97" s="27">
        <f>N97+R97+S97</f>
        <v>0</v>
      </c>
      <c r="W97" s="27">
        <f>O97+S97</f>
        <v>0</v>
      </c>
      <c r="X97" s="27">
        <f>P97+T97+U97</f>
        <v>28</v>
      </c>
      <c r="Y97" s="72">
        <f>Q97+U97</f>
        <v>28</v>
      </c>
      <c r="Z97" s="181"/>
      <c r="AA97" s="181"/>
      <c r="AB97" s="181"/>
      <c r="AC97" s="181"/>
      <c r="AD97" s="27">
        <f>V97+Z97+AA97</f>
        <v>0</v>
      </c>
      <c r="AE97" s="27">
        <f>W97+AA97</f>
        <v>0</v>
      </c>
      <c r="AF97" s="27">
        <f>X97+AB97+AC97</f>
        <v>28</v>
      </c>
      <c r="AG97" s="72">
        <f>Y97+AC97</f>
        <v>28</v>
      </c>
      <c r="AH97" s="181"/>
      <c r="AI97" s="181"/>
      <c r="AJ97" s="181"/>
      <c r="AK97" s="181"/>
      <c r="AL97" s="27">
        <f>AD97+AH97+AI97</f>
        <v>0</v>
      </c>
      <c r="AM97" s="27">
        <f>AE97+AI97</f>
        <v>0</v>
      </c>
      <c r="AN97" s="27">
        <f>AF97+AJ97+AK97</f>
        <v>28</v>
      </c>
      <c r="AO97" s="72">
        <f>AG97+AK97</f>
        <v>28</v>
      </c>
      <c r="AP97" s="181"/>
      <c r="AQ97" s="181"/>
      <c r="AR97" s="181"/>
      <c r="AS97" s="181"/>
      <c r="AT97" s="27">
        <f>AL97+AP97+AQ97</f>
        <v>0</v>
      </c>
      <c r="AU97" s="27">
        <f>AM97+AQ97</f>
        <v>0</v>
      </c>
      <c r="AV97" s="27">
        <f>AN97+AR97+AS97</f>
        <v>28</v>
      </c>
      <c r="AW97" s="72">
        <f>AO97+AS97</f>
        <v>28</v>
      </c>
      <c r="AX97" s="181"/>
      <c r="AY97" s="181"/>
      <c r="AZ97" s="181"/>
      <c r="BA97" s="181"/>
      <c r="BB97" s="27">
        <f>AT97+AX97+AY97</f>
        <v>0</v>
      </c>
      <c r="BC97" s="27">
        <f>AU97+AY97</f>
        <v>0</v>
      </c>
      <c r="BD97" s="27">
        <f>AV97+AZ97+BA97</f>
        <v>28</v>
      </c>
      <c r="BE97" s="72">
        <f>AW97+BA97</f>
        <v>28</v>
      </c>
    </row>
    <row r="98" spans="1:57" s="9" customFormat="1" ht="16.5">
      <c r="A98" s="33"/>
      <c r="B98" s="25"/>
      <c r="C98" s="25"/>
      <c r="D98" s="28"/>
      <c r="E98" s="2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76"/>
      <c r="R98" s="183"/>
      <c r="S98" s="183"/>
      <c r="T98" s="183"/>
      <c r="U98" s="183"/>
      <c r="V98" s="55"/>
      <c r="W98" s="55"/>
      <c r="X98" s="55"/>
      <c r="Y98" s="76"/>
      <c r="Z98" s="183"/>
      <c r="AA98" s="183"/>
      <c r="AB98" s="183"/>
      <c r="AC98" s="183"/>
      <c r="AD98" s="55"/>
      <c r="AE98" s="55"/>
      <c r="AF98" s="55"/>
      <c r="AG98" s="76"/>
      <c r="AH98" s="183"/>
      <c r="AI98" s="183"/>
      <c r="AJ98" s="183"/>
      <c r="AK98" s="183"/>
      <c r="AL98" s="55"/>
      <c r="AM98" s="55"/>
      <c r="AN98" s="55"/>
      <c r="AO98" s="76"/>
      <c r="AP98" s="183"/>
      <c r="AQ98" s="183"/>
      <c r="AR98" s="183"/>
      <c r="AS98" s="183"/>
      <c r="AT98" s="55"/>
      <c r="AU98" s="55"/>
      <c r="AV98" s="55"/>
      <c r="AW98" s="76"/>
      <c r="AX98" s="183"/>
      <c r="AY98" s="183"/>
      <c r="AZ98" s="183"/>
      <c r="BA98" s="183"/>
      <c r="BB98" s="55"/>
      <c r="BC98" s="55"/>
      <c r="BD98" s="55"/>
      <c r="BE98" s="76"/>
    </row>
    <row r="99" spans="1:57" s="9" customFormat="1" ht="66" customHeight="1">
      <c r="A99" s="30" t="s">
        <v>126</v>
      </c>
      <c r="B99" s="22" t="s">
        <v>48</v>
      </c>
      <c r="C99" s="22" t="s">
        <v>58</v>
      </c>
      <c r="D99" s="64"/>
      <c r="E99" s="22"/>
      <c r="F99" s="23">
        <f t="shared" ref="F99:M101" si="276">F100</f>
        <v>17831</v>
      </c>
      <c r="G99" s="23">
        <f t="shared" si="276"/>
        <v>0</v>
      </c>
      <c r="H99" s="23">
        <f t="shared" si="276"/>
        <v>17831</v>
      </c>
      <c r="I99" s="23">
        <f t="shared" si="276"/>
        <v>0</v>
      </c>
      <c r="J99" s="23">
        <f t="shared" si="276"/>
        <v>0</v>
      </c>
      <c r="K99" s="23">
        <f t="shared" si="276"/>
        <v>0</v>
      </c>
      <c r="L99" s="23">
        <f t="shared" si="276"/>
        <v>0</v>
      </c>
      <c r="M99" s="23">
        <f t="shared" si="276"/>
        <v>0</v>
      </c>
      <c r="N99" s="23">
        <f t="shared" ref="N99:AC101" si="277">N100</f>
        <v>17831</v>
      </c>
      <c r="O99" s="23">
        <f t="shared" si="277"/>
        <v>0</v>
      </c>
      <c r="P99" s="23">
        <f t="shared" si="277"/>
        <v>17831</v>
      </c>
      <c r="Q99" s="71">
        <f t="shared" si="277"/>
        <v>0</v>
      </c>
      <c r="R99" s="180">
        <f t="shared" si="277"/>
        <v>0</v>
      </c>
      <c r="S99" s="180">
        <f t="shared" si="277"/>
        <v>0</v>
      </c>
      <c r="T99" s="180">
        <f t="shared" si="277"/>
        <v>0</v>
      </c>
      <c r="U99" s="180">
        <f t="shared" si="277"/>
        <v>0</v>
      </c>
      <c r="V99" s="23">
        <f t="shared" si="277"/>
        <v>17831</v>
      </c>
      <c r="W99" s="23">
        <f t="shared" si="277"/>
        <v>0</v>
      </c>
      <c r="X99" s="23">
        <f t="shared" si="277"/>
        <v>17831</v>
      </c>
      <c r="Y99" s="71">
        <f t="shared" si="277"/>
        <v>0</v>
      </c>
      <c r="Z99" s="180">
        <f t="shared" si="277"/>
        <v>0</v>
      </c>
      <c r="AA99" s="180">
        <f t="shared" si="277"/>
        <v>0</v>
      </c>
      <c r="AB99" s="180">
        <f t="shared" si="277"/>
        <v>0</v>
      </c>
      <c r="AC99" s="180">
        <f t="shared" si="277"/>
        <v>0</v>
      </c>
      <c r="AD99" s="23">
        <f t="shared" ref="Z99:AP101" si="278">AD100</f>
        <v>17831</v>
      </c>
      <c r="AE99" s="23">
        <f t="shared" si="278"/>
        <v>0</v>
      </c>
      <c r="AF99" s="23">
        <f t="shared" si="278"/>
        <v>17831</v>
      </c>
      <c r="AG99" s="71">
        <f t="shared" si="278"/>
        <v>0</v>
      </c>
      <c r="AH99" s="180">
        <f t="shared" si="278"/>
        <v>0</v>
      </c>
      <c r="AI99" s="180">
        <f t="shared" si="278"/>
        <v>0</v>
      </c>
      <c r="AJ99" s="180">
        <f t="shared" si="278"/>
        <v>0</v>
      </c>
      <c r="AK99" s="180">
        <f t="shared" si="278"/>
        <v>0</v>
      </c>
      <c r="AL99" s="23">
        <f t="shared" si="278"/>
        <v>17831</v>
      </c>
      <c r="AM99" s="23">
        <f t="shared" si="278"/>
        <v>0</v>
      </c>
      <c r="AN99" s="23">
        <f t="shared" si="278"/>
        <v>17831</v>
      </c>
      <c r="AO99" s="71">
        <f t="shared" si="278"/>
        <v>0</v>
      </c>
      <c r="AP99" s="180">
        <f t="shared" si="278"/>
        <v>0</v>
      </c>
      <c r="AQ99" s="180">
        <f t="shared" ref="AP99:BE101" si="279">AQ100</f>
        <v>0</v>
      </c>
      <c r="AR99" s="180">
        <f t="shared" si="279"/>
        <v>0</v>
      </c>
      <c r="AS99" s="180">
        <f t="shared" si="279"/>
        <v>0</v>
      </c>
      <c r="AT99" s="23">
        <f t="shared" si="279"/>
        <v>17831</v>
      </c>
      <c r="AU99" s="23">
        <f t="shared" si="279"/>
        <v>0</v>
      </c>
      <c r="AV99" s="23">
        <f t="shared" si="279"/>
        <v>17831</v>
      </c>
      <c r="AW99" s="71">
        <f t="shared" si="279"/>
        <v>0</v>
      </c>
      <c r="AX99" s="180">
        <f t="shared" si="279"/>
        <v>0</v>
      </c>
      <c r="AY99" s="180">
        <f t="shared" si="279"/>
        <v>0</v>
      </c>
      <c r="AZ99" s="180">
        <f t="shared" si="279"/>
        <v>0</v>
      </c>
      <c r="BA99" s="180">
        <f t="shared" si="279"/>
        <v>0</v>
      </c>
      <c r="BB99" s="23">
        <f t="shared" si="279"/>
        <v>17831</v>
      </c>
      <c r="BC99" s="23">
        <f t="shared" si="279"/>
        <v>0</v>
      </c>
      <c r="BD99" s="23">
        <f t="shared" si="279"/>
        <v>17831</v>
      </c>
      <c r="BE99" s="71">
        <f t="shared" si="279"/>
        <v>0</v>
      </c>
    </row>
    <row r="100" spans="1:57" s="9" customFormat="1" ht="16.5">
      <c r="A100" s="24" t="s">
        <v>79</v>
      </c>
      <c r="B100" s="25" t="s">
        <v>48</v>
      </c>
      <c r="C100" s="25" t="s">
        <v>58</v>
      </c>
      <c r="D100" s="26" t="s">
        <v>218</v>
      </c>
      <c r="E100" s="164"/>
      <c r="F100" s="27">
        <f t="shared" si="276"/>
        <v>17831</v>
      </c>
      <c r="G100" s="27">
        <f t="shared" si="276"/>
        <v>0</v>
      </c>
      <c r="H100" s="27">
        <f t="shared" si="276"/>
        <v>17831</v>
      </c>
      <c r="I100" s="27">
        <f t="shared" si="276"/>
        <v>0</v>
      </c>
      <c r="J100" s="27">
        <f t="shared" si="276"/>
        <v>0</v>
      </c>
      <c r="K100" s="27">
        <f t="shared" si="276"/>
        <v>0</v>
      </c>
      <c r="L100" s="27">
        <f t="shared" si="276"/>
        <v>0</v>
      </c>
      <c r="M100" s="27">
        <f t="shared" si="276"/>
        <v>0</v>
      </c>
      <c r="N100" s="27">
        <f t="shared" si="277"/>
        <v>17831</v>
      </c>
      <c r="O100" s="27">
        <f t="shared" si="277"/>
        <v>0</v>
      </c>
      <c r="P100" s="27">
        <f t="shared" si="277"/>
        <v>17831</v>
      </c>
      <c r="Q100" s="72">
        <f t="shared" si="277"/>
        <v>0</v>
      </c>
      <c r="R100" s="181">
        <f t="shared" si="277"/>
        <v>0</v>
      </c>
      <c r="S100" s="181">
        <f t="shared" si="277"/>
        <v>0</v>
      </c>
      <c r="T100" s="181">
        <f t="shared" si="277"/>
        <v>0</v>
      </c>
      <c r="U100" s="181">
        <f t="shared" si="277"/>
        <v>0</v>
      </c>
      <c r="V100" s="27">
        <f t="shared" si="277"/>
        <v>17831</v>
      </c>
      <c r="W100" s="27">
        <f t="shared" si="277"/>
        <v>0</v>
      </c>
      <c r="X100" s="27">
        <f t="shared" si="277"/>
        <v>17831</v>
      </c>
      <c r="Y100" s="72">
        <f t="shared" si="277"/>
        <v>0</v>
      </c>
      <c r="Z100" s="181">
        <f t="shared" si="278"/>
        <v>0</v>
      </c>
      <c r="AA100" s="181">
        <f t="shared" si="278"/>
        <v>0</v>
      </c>
      <c r="AB100" s="181">
        <f t="shared" si="278"/>
        <v>0</v>
      </c>
      <c r="AC100" s="181">
        <f t="shared" si="278"/>
        <v>0</v>
      </c>
      <c r="AD100" s="27">
        <f t="shared" si="278"/>
        <v>17831</v>
      </c>
      <c r="AE100" s="27">
        <f t="shared" si="278"/>
        <v>0</v>
      </c>
      <c r="AF100" s="27">
        <f t="shared" si="278"/>
        <v>17831</v>
      </c>
      <c r="AG100" s="72">
        <f t="shared" si="278"/>
        <v>0</v>
      </c>
      <c r="AH100" s="181">
        <f t="shared" si="278"/>
        <v>0</v>
      </c>
      <c r="AI100" s="181">
        <f t="shared" si="278"/>
        <v>0</v>
      </c>
      <c r="AJ100" s="181">
        <f t="shared" si="278"/>
        <v>0</v>
      </c>
      <c r="AK100" s="181">
        <f t="shared" si="278"/>
        <v>0</v>
      </c>
      <c r="AL100" s="27">
        <f t="shared" si="278"/>
        <v>17831</v>
      </c>
      <c r="AM100" s="27">
        <f t="shared" si="278"/>
        <v>0</v>
      </c>
      <c r="AN100" s="27">
        <f t="shared" si="278"/>
        <v>17831</v>
      </c>
      <c r="AO100" s="72">
        <f t="shared" si="278"/>
        <v>0</v>
      </c>
      <c r="AP100" s="181">
        <f t="shared" si="279"/>
        <v>0</v>
      </c>
      <c r="AQ100" s="181">
        <f t="shared" si="279"/>
        <v>0</v>
      </c>
      <c r="AR100" s="181">
        <f t="shared" si="279"/>
        <v>0</v>
      </c>
      <c r="AS100" s="181">
        <f t="shared" si="279"/>
        <v>0</v>
      </c>
      <c r="AT100" s="27">
        <f t="shared" si="279"/>
        <v>17831</v>
      </c>
      <c r="AU100" s="27">
        <f t="shared" si="279"/>
        <v>0</v>
      </c>
      <c r="AV100" s="27">
        <f t="shared" si="279"/>
        <v>17831</v>
      </c>
      <c r="AW100" s="72">
        <f t="shared" si="279"/>
        <v>0</v>
      </c>
      <c r="AX100" s="181">
        <f t="shared" si="279"/>
        <v>0</v>
      </c>
      <c r="AY100" s="181">
        <f t="shared" si="279"/>
        <v>0</v>
      </c>
      <c r="AZ100" s="181">
        <f t="shared" si="279"/>
        <v>0</v>
      </c>
      <c r="BA100" s="181">
        <f t="shared" si="279"/>
        <v>0</v>
      </c>
      <c r="BB100" s="27">
        <f t="shared" si="279"/>
        <v>17831</v>
      </c>
      <c r="BC100" s="27">
        <f t="shared" si="279"/>
        <v>0</v>
      </c>
      <c r="BD100" s="27">
        <f t="shared" si="279"/>
        <v>17831</v>
      </c>
      <c r="BE100" s="72">
        <f t="shared" si="279"/>
        <v>0</v>
      </c>
    </row>
    <row r="101" spans="1:57" s="9" customFormat="1" ht="33">
      <c r="A101" s="24" t="s">
        <v>144</v>
      </c>
      <c r="B101" s="25" t="s">
        <v>48</v>
      </c>
      <c r="C101" s="25" t="s">
        <v>58</v>
      </c>
      <c r="D101" s="28" t="s">
        <v>227</v>
      </c>
      <c r="E101" s="164"/>
      <c r="F101" s="27">
        <f t="shared" si="276"/>
        <v>17831</v>
      </c>
      <c r="G101" s="27">
        <f t="shared" si="276"/>
        <v>0</v>
      </c>
      <c r="H101" s="27">
        <f t="shared" si="276"/>
        <v>17831</v>
      </c>
      <c r="I101" s="27">
        <f t="shared" si="276"/>
        <v>0</v>
      </c>
      <c r="J101" s="27">
        <f t="shared" si="276"/>
        <v>0</v>
      </c>
      <c r="K101" s="27">
        <f t="shared" si="276"/>
        <v>0</v>
      </c>
      <c r="L101" s="27">
        <f t="shared" si="276"/>
        <v>0</v>
      </c>
      <c r="M101" s="27">
        <f t="shared" si="276"/>
        <v>0</v>
      </c>
      <c r="N101" s="27">
        <f t="shared" si="277"/>
        <v>17831</v>
      </c>
      <c r="O101" s="27">
        <f t="shared" si="277"/>
        <v>0</v>
      </c>
      <c r="P101" s="27">
        <f t="shared" si="277"/>
        <v>17831</v>
      </c>
      <c r="Q101" s="72">
        <f t="shared" si="277"/>
        <v>0</v>
      </c>
      <c r="R101" s="181">
        <f t="shared" si="277"/>
        <v>0</v>
      </c>
      <c r="S101" s="181">
        <f t="shared" si="277"/>
        <v>0</v>
      </c>
      <c r="T101" s="181">
        <f t="shared" si="277"/>
        <v>0</v>
      </c>
      <c r="U101" s="181">
        <f t="shared" si="277"/>
        <v>0</v>
      </c>
      <c r="V101" s="27">
        <f t="shared" si="277"/>
        <v>17831</v>
      </c>
      <c r="W101" s="27">
        <f t="shared" si="277"/>
        <v>0</v>
      </c>
      <c r="X101" s="27">
        <f t="shared" si="277"/>
        <v>17831</v>
      </c>
      <c r="Y101" s="72">
        <f t="shared" si="277"/>
        <v>0</v>
      </c>
      <c r="Z101" s="181">
        <f t="shared" si="278"/>
        <v>0</v>
      </c>
      <c r="AA101" s="181">
        <f t="shared" si="278"/>
        <v>0</v>
      </c>
      <c r="AB101" s="181">
        <f t="shared" si="278"/>
        <v>0</v>
      </c>
      <c r="AC101" s="181">
        <f t="shared" si="278"/>
        <v>0</v>
      </c>
      <c r="AD101" s="27">
        <f t="shared" si="278"/>
        <v>17831</v>
      </c>
      <c r="AE101" s="27">
        <f t="shared" si="278"/>
        <v>0</v>
      </c>
      <c r="AF101" s="27">
        <f t="shared" si="278"/>
        <v>17831</v>
      </c>
      <c r="AG101" s="72">
        <f t="shared" si="278"/>
        <v>0</v>
      </c>
      <c r="AH101" s="181">
        <f t="shared" si="278"/>
        <v>0</v>
      </c>
      <c r="AI101" s="181">
        <f t="shared" si="278"/>
        <v>0</v>
      </c>
      <c r="AJ101" s="181">
        <f t="shared" si="278"/>
        <v>0</v>
      </c>
      <c r="AK101" s="181">
        <f t="shared" si="278"/>
        <v>0</v>
      </c>
      <c r="AL101" s="27">
        <f t="shared" si="278"/>
        <v>17831</v>
      </c>
      <c r="AM101" s="27">
        <f t="shared" si="278"/>
        <v>0</v>
      </c>
      <c r="AN101" s="27">
        <f t="shared" si="278"/>
        <v>17831</v>
      </c>
      <c r="AO101" s="72">
        <f t="shared" si="278"/>
        <v>0</v>
      </c>
      <c r="AP101" s="181">
        <f t="shared" si="279"/>
        <v>0</v>
      </c>
      <c r="AQ101" s="181">
        <f t="shared" si="279"/>
        <v>0</v>
      </c>
      <c r="AR101" s="181">
        <f t="shared" si="279"/>
        <v>0</v>
      </c>
      <c r="AS101" s="181">
        <f t="shared" si="279"/>
        <v>0</v>
      </c>
      <c r="AT101" s="27">
        <f t="shared" si="279"/>
        <v>17831</v>
      </c>
      <c r="AU101" s="27">
        <f t="shared" si="279"/>
        <v>0</v>
      </c>
      <c r="AV101" s="27">
        <f t="shared" si="279"/>
        <v>17831</v>
      </c>
      <c r="AW101" s="72">
        <f t="shared" si="279"/>
        <v>0</v>
      </c>
      <c r="AX101" s="181">
        <f t="shared" si="279"/>
        <v>0</v>
      </c>
      <c r="AY101" s="181">
        <f t="shared" si="279"/>
        <v>0</v>
      </c>
      <c r="AZ101" s="181">
        <f t="shared" si="279"/>
        <v>0</v>
      </c>
      <c r="BA101" s="181">
        <f t="shared" si="279"/>
        <v>0</v>
      </c>
      <c r="BB101" s="27">
        <f t="shared" si="279"/>
        <v>17831</v>
      </c>
      <c r="BC101" s="27">
        <f t="shared" si="279"/>
        <v>0</v>
      </c>
      <c r="BD101" s="27">
        <f t="shared" si="279"/>
        <v>17831</v>
      </c>
      <c r="BE101" s="72">
        <f t="shared" si="279"/>
        <v>0</v>
      </c>
    </row>
    <row r="102" spans="1:57" s="9" customFormat="1" ht="16.5">
      <c r="A102" s="24" t="s">
        <v>111</v>
      </c>
      <c r="B102" s="25" t="s">
        <v>48</v>
      </c>
      <c r="C102" s="25" t="s">
        <v>58</v>
      </c>
      <c r="D102" s="26" t="s">
        <v>230</v>
      </c>
      <c r="E102" s="25"/>
      <c r="F102" s="27">
        <f t="shared" ref="F102" si="280">F103+F105+F107</f>
        <v>17831</v>
      </c>
      <c r="G102" s="27">
        <f t="shared" ref="G102:M102" si="281">G103+G105+G107</f>
        <v>0</v>
      </c>
      <c r="H102" s="27">
        <f t="shared" si="281"/>
        <v>17831</v>
      </c>
      <c r="I102" s="27">
        <f t="shared" si="281"/>
        <v>0</v>
      </c>
      <c r="J102" s="27">
        <f t="shared" si="281"/>
        <v>0</v>
      </c>
      <c r="K102" s="27">
        <f t="shared" si="281"/>
        <v>0</v>
      </c>
      <c r="L102" s="27">
        <f t="shared" si="281"/>
        <v>0</v>
      </c>
      <c r="M102" s="27">
        <f t="shared" si="281"/>
        <v>0</v>
      </c>
      <c r="N102" s="27">
        <f t="shared" ref="N102:U102" si="282">N103+N105+N107</f>
        <v>17831</v>
      </c>
      <c r="O102" s="27">
        <f t="shared" si="282"/>
        <v>0</v>
      </c>
      <c r="P102" s="27">
        <f t="shared" si="282"/>
        <v>17831</v>
      </c>
      <c r="Q102" s="72">
        <f t="shared" si="282"/>
        <v>0</v>
      </c>
      <c r="R102" s="181">
        <f t="shared" si="282"/>
        <v>0</v>
      </c>
      <c r="S102" s="181">
        <f t="shared" si="282"/>
        <v>0</v>
      </c>
      <c r="T102" s="181">
        <f t="shared" si="282"/>
        <v>0</v>
      </c>
      <c r="U102" s="181">
        <f t="shared" si="282"/>
        <v>0</v>
      </c>
      <c r="V102" s="27">
        <f t="shared" ref="V102:AC102" si="283">V103+V105+V107</f>
        <v>17831</v>
      </c>
      <c r="W102" s="27">
        <f t="shared" si="283"/>
        <v>0</v>
      </c>
      <c r="X102" s="27">
        <f t="shared" si="283"/>
        <v>17831</v>
      </c>
      <c r="Y102" s="72">
        <f t="shared" si="283"/>
        <v>0</v>
      </c>
      <c r="Z102" s="181">
        <f t="shared" si="283"/>
        <v>0</v>
      </c>
      <c r="AA102" s="181">
        <f t="shared" si="283"/>
        <v>0</v>
      </c>
      <c r="AB102" s="181">
        <f t="shared" si="283"/>
        <v>0</v>
      </c>
      <c r="AC102" s="181">
        <f t="shared" si="283"/>
        <v>0</v>
      </c>
      <c r="AD102" s="27">
        <f t="shared" ref="AD102:AK102" si="284">AD103+AD105+AD107</f>
        <v>17831</v>
      </c>
      <c r="AE102" s="27">
        <f t="shared" si="284"/>
        <v>0</v>
      </c>
      <c r="AF102" s="27">
        <f t="shared" si="284"/>
        <v>17831</v>
      </c>
      <c r="AG102" s="72">
        <f t="shared" si="284"/>
        <v>0</v>
      </c>
      <c r="AH102" s="181">
        <f t="shared" si="284"/>
        <v>0</v>
      </c>
      <c r="AI102" s="181">
        <f t="shared" si="284"/>
        <v>0</v>
      </c>
      <c r="AJ102" s="181">
        <f t="shared" si="284"/>
        <v>0</v>
      </c>
      <c r="AK102" s="181">
        <f t="shared" si="284"/>
        <v>0</v>
      </c>
      <c r="AL102" s="27">
        <f t="shared" ref="AL102:AS102" si="285">AL103+AL105+AL107</f>
        <v>17831</v>
      </c>
      <c r="AM102" s="27">
        <f t="shared" si="285"/>
        <v>0</v>
      </c>
      <c r="AN102" s="27">
        <f t="shared" si="285"/>
        <v>17831</v>
      </c>
      <c r="AO102" s="72">
        <f t="shared" si="285"/>
        <v>0</v>
      </c>
      <c r="AP102" s="181">
        <f t="shared" si="285"/>
        <v>0</v>
      </c>
      <c r="AQ102" s="181">
        <f t="shared" si="285"/>
        <v>0</v>
      </c>
      <c r="AR102" s="181">
        <f t="shared" si="285"/>
        <v>0</v>
      </c>
      <c r="AS102" s="181">
        <f t="shared" si="285"/>
        <v>0</v>
      </c>
      <c r="AT102" s="27">
        <f t="shared" ref="AT102:BA102" si="286">AT103+AT105+AT107</f>
        <v>17831</v>
      </c>
      <c r="AU102" s="27">
        <f t="shared" si="286"/>
        <v>0</v>
      </c>
      <c r="AV102" s="27">
        <f t="shared" si="286"/>
        <v>17831</v>
      </c>
      <c r="AW102" s="72">
        <f t="shared" si="286"/>
        <v>0</v>
      </c>
      <c r="AX102" s="181">
        <f t="shared" si="286"/>
        <v>0</v>
      </c>
      <c r="AY102" s="181">
        <f t="shared" si="286"/>
        <v>0</v>
      </c>
      <c r="AZ102" s="181">
        <f t="shared" si="286"/>
        <v>0</v>
      </c>
      <c r="BA102" s="181">
        <f t="shared" si="286"/>
        <v>0</v>
      </c>
      <c r="BB102" s="27">
        <f t="shared" ref="BB102:BE102" si="287">BB103+BB105+BB107</f>
        <v>17831</v>
      </c>
      <c r="BC102" s="27">
        <f t="shared" si="287"/>
        <v>0</v>
      </c>
      <c r="BD102" s="27">
        <f t="shared" si="287"/>
        <v>17831</v>
      </c>
      <c r="BE102" s="72">
        <f t="shared" si="287"/>
        <v>0</v>
      </c>
    </row>
    <row r="103" spans="1:57" s="9" customFormat="1" ht="82.5">
      <c r="A103" s="24" t="s">
        <v>377</v>
      </c>
      <c r="B103" s="25" t="s">
        <v>48</v>
      </c>
      <c r="C103" s="25" t="s">
        <v>58</v>
      </c>
      <c r="D103" s="26" t="s">
        <v>230</v>
      </c>
      <c r="E103" s="25" t="s">
        <v>103</v>
      </c>
      <c r="F103" s="27">
        <f t="shared" ref="F103:M103" si="288">F104</f>
        <v>16538</v>
      </c>
      <c r="G103" s="27">
        <f t="shared" si="288"/>
        <v>0</v>
      </c>
      <c r="H103" s="27">
        <f t="shared" si="288"/>
        <v>16538</v>
      </c>
      <c r="I103" s="27">
        <f t="shared" si="288"/>
        <v>0</v>
      </c>
      <c r="J103" s="27">
        <f t="shared" si="288"/>
        <v>0</v>
      </c>
      <c r="K103" s="27">
        <f t="shared" si="288"/>
        <v>0</v>
      </c>
      <c r="L103" s="27">
        <f t="shared" si="288"/>
        <v>0</v>
      </c>
      <c r="M103" s="27">
        <f t="shared" si="288"/>
        <v>0</v>
      </c>
      <c r="N103" s="27">
        <f t="shared" ref="N103:BE103" si="289">N104</f>
        <v>16538</v>
      </c>
      <c r="O103" s="27">
        <f t="shared" si="289"/>
        <v>0</v>
      </c>
      <c r="P103" s="27">
        <f t="shared" si="289"/>
        <v>16538</v>
      </c>
      <c r="Q103" s="72">
        <f t="shared" si="289"/>
        <v>0</v>
      </c>
      <c r="R103" s="181">
        <f t="shared" si="289"/>
        <v>0</v>
      </c>
      <c r="S103" s="181">
        <f t="shared" si="289"/>
        <v>0</v>
      </c>
      <c r="T103" s="181">
        <f t="shared" si="289"/>
        <v>0</v>
      </c>
      <c r="U103" s="181">
        <f t="shared" si="289"/>
        <v>0</v>
      </c>
      <c r="V103" s="27">
        <f t="shared" si="289"/>
        <v>16538</v>
      </c>
      <c r="W103" s="27">
        <f t="shared" si="289"/>
        <v>0</v>
      </c>
      <c r="X103" s="27">
        <f t="shared" si="289"/>
        <v>16538</v>
      </c>
      <c r="Y103" s="72">
        <f t="shared" si="289"/>
        <v>0</v>
      </c>
      <c r="Z103" s="181">
        <f t="shared" si="289"/>
        <v>0</v>
      </c>
      <c r="AA103" s="181">
        <f t="shared" si="289"/>
        <v>0</v>
      </c>
      <c r="AB103" s="181">
        <f t="shared" si="289"/>
        <v>0</v>
      </c>
      <c r="AC103" s="181">
        <f t="shared" si="289"/>
        <v>0</v>
      </c>
      <c r="AD103" s="27">
        <f t="shared" si="289"/>
        <v>16538</v>
      </c>
      <c r="AE103" s="27">
        <f t="shared" si="289"/>
        <v>0</v>
      </c>
      <c r="AF103" s="27">
        <f t="shared" si="289"/>
        <v>16538</v>
      </c>
      <c r="AG103" s="72">
        <f t="shared" si="289"/>
        <v>0</v>
      </c>
      <c r="AH103" s="181">
        <f t="shared" si="289"/>
        <v>0</v>
      </c>
      <c r="AI103" s="181">
        <f t="shared" si="289"/>
        <v>0</v>
      </c>
      <c r="AJ103" s="181">
        <f t="shared" si="289"/>
        <v>0</v>
      </c>
      <c r="AK103" s="181">
        <f t="shared" si="289"/>
        <v>0</v>
      </c>
      <c r="AL103" s="27">
        <f t="shared" si="289"/>
        <v>16538</v>
      </c>
      <c r="AM103" s="27">
        <f t="shared" si="289"/>
        <v>0</v>
      </c>
      <c r="AN103" s="27">
        <f t="shared" si="289"/>
        <v>16538</v>
      </c>
      <c r="AO103" s="72">
        <f t="shared" si="289"/>
        <v>0</v>
      </c>
      <c r="AP103" s="181">
        <f t="shared" si="289"/>
        <v>0</v>
      </c>
      <c r="AQ103" s="181">
        <f t="shared" si="289"/>
        <v>0</v>
      </c>
      <c r="AR103" s="181">
        <f t="shared" si="289"/>
        <v>0</v>
      </c>
      <c r="AS103" s="181">
        <f t="shared" si="289"/>
        <v>0</v>
      </c>
      <c r="AT103" s="27">
        <f t="shared" si="289"/>
        <v>16538</v>
      </c>
      <c r="AU103" s="27">
        <f t="shared" si="289"/>
        <v>0</v>
      </c>
      <c r="AV103" s="27">
        <f t="shared" si="289"/>
        <v>16538</v>
      </c>
      <c r="AW103" s="72">
        <f t="shared" si="289"/>
        <v>0</v>
      </c>
      <c r="AX103" s="181">
        <f t="shared" si="289"/>
        <v>0</v>
      </c>
      <c r="AY103" s="181">
        <f t="shared" si="289"/>
        <v>0</v>
      </c>
      <c r="AZ103" s="181">
        <f t="shared" si="289"/>
        <v>0</v>
      </c>
      <c r="BA103" s="181">
        <f t="shared" si="289"/>
        <v>0</v>
      </c>
      <c r="BB103" s="27">
        <f t="shared" si="289"/>
        <v>16538</v>
      </c>
      <c r="BC103" s="27">
        <f t="shared" si="289"/>
        <v>0</v>
      </c>
      <c r="BD103" s="27">
        <f t="shared" si="289"/>
        <v>16538</v>
      </c>
      <c r="BE103" s="72">
        <f t="shared" si="289"/>
        <v>0</v>
      </c>
    </row>
    <row r="104" spans="1:57" s="9" customFormat="1" ht="33">
      <c r="A104" s="33" t="s">
        <v>159</v>
      </c>
      <c r="B104" s="25" t="s">
        <v>48</v>
      </c>
      <c r="C104" s="25" t="s">
        <v>58</v>
      </c>
      <c r="D104" s="26" t="s">
        <v>230</v>
      </c>
      <c r="E104" s="25" t="s">
        <v>158</v>
      </c>
      <c r="F104" s="27">
        <v>16538</v>
      </c>
      <c r="G104" s="27"/>
      <c r="H104" s="27">
        <v>16538</v>
      </c>
      <c r="I104" s="72"/>
      <c r="J104" s="55"/>
      <c r="K104" s="55"/>
      <c r="L104" s="55"/>
      <c r="M104" s="55"/>
      <c r="N104" s="27">
        <f>F104+J104+K104</f>
        <v>16538</v>
      </c>
      <c r="O104" s="27">
        <f>G104+K104</f>
        <v>0</v>
      </c>
      <c r="P104" s="27">
        <f>H104+L104+M104</f>
        <v>16538</v>
      </c>
      <c r="Q104" s="72">
        <f>I104+M104</f>
        <v>0</v>
      </c>
      <c r="R104" s="183"/>
      <c r="S104" s="183"/>
      <c r="T104" s="183"/>
      <c r="U104" s="183"/>
      <c r="V104" s="27">
        <f>N104+R104+S104</f>
        <v>16538</v>
      </c>
      <c r="W104" s="27">
        <f>O104+S104</f>
        <v>0</v>
      </c>
      <c r="X104" s="27">
        <f>P104+T104+U104</f>
        <v>16538</v>
      </c>
      <c r="Y104" s="72">
        <f>Q104+U104</f>
        <v>0</v>
      </c>
      <c r="Z104" s="183"/>
      <c r="AA104" s="183"/>
      <c r="AB104" s="183"/>
      <c r="AC104" s="183"/>
      <c r="AD104" s="27">
        <f>V104+Z104+AA104</f>
        <v>16538</v>
      </c>
      <c r="AE104" s="27">
        <f>W104+AA104</f>
        <v>0</v>
      </c>
      <c r="AF104" s="27">
        <f>X104+AB104+AC104</f>
        <v>16538</v>
      </c>
      <c r="AG104" s="72">
        <f>Y104+AC104</f>
        <v>0</v>
      </c>
      <c r="AH104" s="183"/>
      <c r="AI104" s="183"/>
      <c r="AJ104" s="183"/>
      <c r="AK104" s="183"/>
      <c r="AL104" s="27">
        <f>AD104+AH104+AI104</f>
        <v>16538</v>
      </c>
      <c r="AM104" s="27">
        <f>AE104+AI104</f>
        <v>0</v>
      </c>
      <c r="AN104" s="27">
        <f>AF104+AJ104+AK104</f>
        <v>16538</v>
      </c>
      <c r="AO104" s="72">
        <f>AG104+AK104</f>
        <v>0</v>
      </c>
      <c r="AP104" s="183"/>
      <c r="AQ104" s="183"/>
      <c r="AR104" s="183"/>
      <c r="AS104" s="183"/>
      <c r="AT104" s="27">
        <f>AL104+AP104+AQ104</f>
        <v>16538</v>
      </c>
      <c r="AU104" s="27">
        <f>AM104+AQ104</f>
        <v>0</v>
      </c>
      <c r="AV104" s="27">
        <f>AN104+AR104+AS104</f>
        <v>16538</v>
      </c>
      <c r="AW104" s="72">
        <f>AO104+AS104</f>
        <v>0</v>
      </c>
      <c r="AX104" s="183"/>
      <c r="AY104" s="183"/>
      <c r="AZ104" s="183"/>
      <c r="BA104" s="183"/>
      <c r="BB104" s="27">
        <f>AT104+AX104+AY104</f>
        <v>16538</v>
      </c>
      <c r="BC104" s="27">
        <f>AU104+AY104</f>
        <v>0</v>
      </c>
      <c r="BD104" s="27">
        <f>AV104+AZ104+BA104</f>
        <v>16538</v>
      </c>
      <c r="BE104" s="72">
        <f>AW104+BA104</f>
        <v>0</v>
      </c>
    </row>
    <row r="105" spans="1:57" s="9" customFormat="1" ht="33">
      <c r="A105" s="33" t="s">
        <v>345</v>
      </c>
      <c r="B105" s="25" t="s">
        <v>48</v>
      </c>
      <c r="C105" s="25" t="s">
        <v>58</v>
      </c>
      <c r="D105" s="26" t="s">
        <v>230</v>
      </c>
      <c r="E105" s="25" t="s">
        <v>78</v>
      </c>
      <c r="F105" s="27">
        <f t="shared" ref="F105:M105" si="290">F106</f>
        <v>1288</v>
      </c>
      <c r="G105" s="27">
        <f t="shared" si="290"/>
        <v>0</v>
      </c>
      <c r="H105" s="27">
        <f t="shared" si="290"/>
        <v>1288</v>
      </c>
      <c r="I105" s="27">
        <f t="shared" si="290"/>
        <v>0</v>
      </c>
      <c r="J105" s="27">
        <f t="shared" si="290"/>
        <v>0</v>
      </c>
      <c r="K105" s="27">
        <f t="shared" si="290"/>
        <v>0</v>
      </c>
      <c r="L105" s="27">
        <f t="shared" si="290"/>
        <v>0</v>
      </c>
      <c r="M105" s="27">
        <f t="shared" si="290"/>
        <v>0</v>
      </c>
      <c r="N105" s="27">
        <f t="shared" ref="N105:BE105" si="291">N106</f>
        <v>1288</v>
      </c>
      <c r="O105" s="27">
        <f t="shared" si="291"/>
        <v>0</v>
      </c>
      <c r="P105" s="27">
        <f t="shared" si="291"/>
        <v>1288</v>
      </c>
      <c r="Q105" s="72">
        <f t="shared" si="291"/>
        <v>0</v>
      </c>
      <c r="R105" s="181">
        <f t="shared" si="291"/>
        <v>0</v>
      </c>
      <c r="S105" s="181">
        <f t="shared" si="291"/>
        <v>0</v>
      </c>
      <c r="T105" s="181">
        <f t="shared" si="291"/>
        <v>0</v>
      </c>
      <c r="U105" s="181">
        <f t="shared" si="291"/>
        <v>0</v>
      </c>
      <c r="V105" s="27">
        <f t="shared" si="291"/>
        <v>1288</v>
      </c>
      <c r="W105" s="27">
        <f t="shared" si="291"/>
        <v>0</v>
      </c>
      <c r="X105" s="27">
        <f t="shared" si="291"/>
        <v>1288</v>
      </c>
      <c r="Y105" s="72">
        <f t="shared" si="291"/>
        <v>0</v>
      </c>
      <c r="Z105" s="181">
        <f t="shared" si="291"/>
        <v>0</v>
      </c>
      <c r="AA105" s="181">
        <f t="shared" si="291"/>
        <v>0</v>
      </c>
      <c r="AB105" s="181">
        <f t="shared" si="291"/>
        <v>0</v>
      </c>
      <c r="AC105" s="181">
        <f t="shared" si="291"/>
        <v>0</v>
      </c>
      <c r="AD105" s="27">
        <f t="shared" si="291"/>
        <v>1288</v>
      </c>
      <c r="AE105" s="27">
        <f t="shared" si="291"/>
        <v>0</v>
      </c>
      <c r="AF105" s="27">
        <f t="shared" si="291"/>
        <v>1288</v>
      </c>
      <c r="AG105" s="72">
        <f t="shared" si="291"/>
        <v>0</v>
      </c>
      <c r="AH105" s="181">
        <f t="shared" si="291"/>
        <v>0</v>
      </c>
      <c r="AI105" s="181">
        <f t="shared" si="291"/>
        <v>0</v>
      </c>
      <c r="AJ105" s="181">
        <f t="shared" si="291"/>
        <v>0</v>
      </c>
      <c r="AK105" s="181">
        <f t="shared" si="291"/>
        <v>0</v>
      </c>
      <c r="AL105" s="27">
        <f t="shared" si="291"/>
        <v>1288</v>
      </c>
      <c r="AM105" s="27">
        <f t="shared" si="291"/>
        <v>0</v>
      </c>
      <c r="AN105" s="27">
        <f t="shared" si="291"/>
        <v>1288</v>
      </c>
      <c r="AO105" s="72">
        <f t="shared" si="291"/>
        <v>0</v>
      </c>
      <c r="AP105" s="181">
        <f t="shared" si="291"/>
        <v>0</v>
      </c>
      <c r="AQ105" s="181">
        <f t="shared" si="291"/>
        <v>0</v>
      </c>
      <c r="AR105" s="181">
        <f t="shared" si="291"/>
        <v>0</v>
      </c>
      <c r="AS105" s="181">
        <f t="shared" si="291"/>
        <v>0</v>
      </c>
      <c r="AT105" s="27">
        <f t="shared" si="291"/>
        <v>1288</v>
      </c>
      <c r="AU105" s="27">
        <f t="shared" si="291"/>
        <v>0</v>
      </c>
      <c r="AV105" s="27">
        <f t="shared" si="291"/>
        <v>1288</v>
      </c>
      <c r="AW105" s="72">
        <f t="shared" si="291"/>
        <v>0</v>
      </c>
      <c r="AX105" s="181">
        <f t="shared" si="291"/>
        <v>0</v>
      </c>
      <c r="AY105" s="181">
        <f t="shared" si="291"/>
        <v>0</v>
      </c>
      <c r="AZ105" s="181">
        <f t="shared" si="291"/>
        <v>0</v>
      </c>
      <c r="BA105" s="181">
        <f t="shared" si="291"/>
        <v>0</v>
      </c>
      <c r="BB105" s="27">
        <f t="shared" si="291"/>
        <v>1288</v>
      </c>
      <c r="BC105" s="27">
        <f t="shared" si="291"/>
        <v>0</v>
      </c>
      <c r="BD105" s="27">
        <f t="shared" si="291"/>
        <v>1288</v>
      </c>
      <c r="BE105" s="72">
        <f t="shared" si="291"/>
        <v>0</v>
      </c>
    </row>
    <row r="106" spans="1:57" s="9" customFormat="1" ht="49.5">
      <c r="A106" s="33" t="s">
        <v>161</v>
      </c>
      <c r="B106" s="25" t="s">
        <v>48</v>
      </c>
      <c r="C106" s="25" t="s">
        <v>58</v>
      </c>
      <c r="D106" s="26" t="s">
        <v>230</v>
      </c>
      <c r="E106" s="25" t="s">
        <v>160</v>
      </c>
      <c r="F106" s="27">
        <v>1288</v>
      </c>
      <c r="G106" s="27"/>
      <c r="H106" s="27">
        <v>1288</v>
      </c>
      <c r="I106" s="72"/>
      <c r="J106" s="55"/>
      <c r="K106" s="55"/>
      <c r="L106" s="55"/>
      <c r="M106" s="55"/>
      <c r="N106" s="27">
        <f>F106+J106+K106</f>
        <v>1288</v>
      </c>
      <c r="O106" s="27">
        <f>G106+K106</f>
        <v>0</v>
      </c>
      <c r="P106" s="27">
        <f>H106+L106+M106</f>
        <v>1288</v>
      </c>
      <c r="Q106" s="72">
        <f>I106+M106</f>
        <v>0</v>
      </c>
      <c r="R106" s="183"/>
      <c r="S106" s="183"/>
      <c r="T106" s="183"/>
      <c r="U106" s="183"/>
      <c r="V106" s="27">
        <f>N106+R106+S106</f>
        <v>1288</v>
      </c>
      <c r="W106" s="27">
        <f>O106+S106</f>
        <v>0</v>
      </c>
      <c r="X106" s="27">
        <f>P106+T106+U106</f>
        <v>1288</v>
      </c>
      <c r="Y106" s="72">
        <f>Q106+U106</f>
        <v>0</v>
      </c>
      <c r="Z106" s="183"/>
      <c r="AA106" s="183"/>
      <c r="AB106" s="183"/>
      <c r="AC106" s="183"/>
      <c r="AD106" s="27">
        <f>V106+Z106+AA106</f>
        <v>1288</v>
      </c>
      <c r="AE106" s="27">
        <f>W106+AA106</f>
        <v>0</v>
      </c>
      <c r="AF106" s="27">
        <f>X106+AB106+AC106</f>
        <v>1288</v>
      </c>
      <c r="AG106" s="72">
        <f>Y106+AC106</f>
        <v>0</v>
      </c>
      <c r="AH106" s="183"/>
      <c r="AI106" s="183"/>
      <c r="AJ106" s="183"/>
      <c r="AK106" s="183"/>
      <c r="AL106" s="27">
        <f>AD106+AH106+AI106</f>
        <v>1288</v>
      </c>
      <c r="AM106" s="27">
        <f>AE106+AI106</f>
        <v>0</v>
      </c>
      <c r="AN106" s="27">
        <f>AF106+AJ106+AK106</f>
        <v>1288</v>
      </c>
      <c r="AO106" s="72">
        <f>AG106+AK106</f>
        <v>0</v>
      </c>
      <c r="AP106" s="183"/>
      <c r="AQ106" s="183"/>
      <c r="AR106" s="183"/>
      <c r="AS106" s="183"/>
      <c r="AT106" s="27">
        <f>AL106+AP106+AQ106</f>
        <v>1288</v>
      </c>
      <c r="AU106" s="27">
        <f>AM106+AQ106</f>
        <v>0</v>
      </c>
      <c r="AV106" s="27">
        <f>AN106+AR106+AS106</f>
        <v>1288</v>
      </c>
      <c r="AW106" s="72">
        <f>AO106+AS106</f>
        <v>0</v>
      </c>
      <c r="AX106" s="183"/>
      <c r="AY106" s="183"/>
      <c r="AZ106" s="183"/>
      <c r="BA106" s="183"/>
      <c r="BB106" s="27">
        <f>AT106+AX106+AY106</f>
        <v>1288</v>
      </c>
      <c r="BC106" s="27">
        <f>AU106+AY106</f>
        <v>0</v>
      </c>
      <c r="BD106" s="27">
        <f>AV106+AZ106+BA106</f>
        <v>1288</v>
      </c>
      <c r="BE106" s="72">
        <f>AW106+BA106</f>
        <v>0</v>
      </c>
    </row>
    <row r="107" spans="1:57" s="9" customFormat="1" ht="16.5">
      <c r="A107" s="24" t="s">
        <v>97</v>
      </c>
      <c r="B107" s="25" t="s">
        <v>48</v>
      </c>
      <c r="C107" s="25" t="s">
        <v>58</v>
      </c>
      <c r="D107" s="26" t="s">
        <v>230</v>
      </c>
      <c r="E107" s="25" t="s">
        <v>98</v>
      </c>
      <c r="F107" s="27">
        <f t="shared" ref="F107:M107" si="292">F108</f>
        <v>5</v>
      </c>
      <c r="G107" s="27">
        <f t="shared" si="292"/>
        <v>0</v>
      </c>
      <c r="H107" s="27">
        <f t="shared" si="292"/>
        <v>5</v>
      </c>
      <c r="I107" s="27">
        <f t="shared" si="292"/>
        <v>0</v>
      </c>
      <c r="J107" s="27">
        <f t="shared" si="292"/>
        <v>0</v>
      </c>
      <c r="K107" s="27">
        <f t="shared" si="292"/>
        <v>0</v>
      </c>
      <c r="L107" s="27">
        <f t="shared" si="292"/>
        <v>0</v>
      </c>
      <c r="M107" s="27">
        <f t="shared" si="292"/>
        <v>0</v>
      </c>
      <c r="N107" s="27">
        <f t="shared" ref="N107:BE107" si="293">N108</f>
        <v>5</v>
      </c>
      <c r="O107" s="27">
        <f t="shared" si="293"/>
        <v>0</v>
      </c>
      <c r="P107" s="27">
        <f t="shared" si="293"/>
        <v>5</v>
      </c>
      <c r="Q107" s="72">
        <f t="shared" si="293"/>
        <v>0</v>
      </c>
      <c r="R107" s="181">
        <f t="shared" si="293"/>
        <v>0</v>
      </c>
      <c r="S107" s="181">
        <f t="shared" si="293"/>
        <v>0</v>
      </c>
      <c r="T107" s="181">
        <f t="shared" si="293"/>
        <v>0</v>
      </c>
      <c r="U107" s="181">
        <f t="shared" si="293"/>
        <v>0</v>
      </c>
      <c r="V107" s="27">
        <f t="shared" si="293"/>
        <v>5</v>
      </c>
      <c r="W107" s="27">
        <f t="shared" si="293"/>
        <v>0</v>
      </c>
      <c r="X107" s="27">
        <f t="shared" si="293"/>
        <v>5</v>
      </c>
      <c r="Y107" s="72">
        <f t="shared" si="293"/>
        <v>0</v>
      </c>
      <c r="Z107" s="181">
        <f t="shared" si="293"/>
        <v>0</v>
      </c>
      <c r="AA107" s="181">
        <f t="shared" si="293"/>
        <v>0</v>
      </c>
      <c r="AB107" s="181">
        <f t="shared" si="293"/>
        <v>0</v>
      </c>
      <c r="AC107" s="181">
        <f t="shared" si="293"/>
        <v>0</v>
      </c>
      <c r="AD107" s="27">
        <f t="shared" si="293"/>
        <v>5</v>
      </c>
      <c r="AE107" s="27">
        <f t="shared" si="293"/>
        <v>0</v>
      </c>
      <c r="AF107" s="27">
        <f t="shared" si="293"/>
        <v>5</v>
      </c>
      <c r="AG107" s="72">
        <f t="shared" si="293"/>
        <v>0</v>
      </c>
      <c r="AH107" s="181">
        <f t="shared" si="293"/>
        <v>0</v>
      </c>
      <c r="AI107" s="181">
        <f t="shared" si="293"/>
        <v>0</v>
      </c>
      <c r="AJ107" s="181">
        <f t="shared" si="293"/>
        <v>0</v>
      </c>
      <c r="AK107" s="181">
        <f t="shared" si="293"/>
        <v>0</v>
      </c>
      <c r="AL107" s="27">
        <f t="shared" si="293"/>
        <v>5</v>
      </c>
      <c r="AM107" s="27">
        <f t="shared" si="293"/>
        <v>0</v>
      </c>
      <c r="AN107" s="27">
        <f t="shared" si="293"/>
        <v>5</v>
      </c>
      <c r="AO107" s="72">
        <f t="shared" si="293"/>
        <v>0</v>
      </c>
      <c r="AP107" s="181">
        <f t="shared" si="293"/>
        <v>0</v>
      </c>
      <c r="AQ107" s="181">
        <f t="shared" si="293"/>
        <v>0</v>
      </c>
      <c r="AR107" s="181">
        <f t="shared" si="293"/>
        <v>0</v>
      </c>
      <c r="AS107" s="181">
        <f t="shared" si="293"/>
        <v>0</v>
      </c>
      <c r="AT107" s="27">
        <f t="shared" si="293"/>
        <v>5</v>
      </c>
      <c r="AU107" s="27">
        <f t="shared" si="293"/>
        <v>0</v>
      </c>
      <c r="AV107" s="27">
        <f t="shared" si="293"/>
        <v>5</v>
      </c>
      <c r="AW107" s="72">
        <f t="shared" si="293"/>
        <v>0</v>
      </c>
      <c r="AX107" s="181">
        <f t="shared" si="293"/>
        <v>0</v>
      </c>
      <c r="AY107" s="181">
        <f t="shared" si="293"/>
        <v>0</v>
      </c>
      <c r="AZ107" s="181">
        <f t="shared" si="293"/>
        <v>0</v>
      </c>
      <c r="BA107" s="181">
        <f t="shared" si="293"/>
        <v>0</v>
      </c>
      <c r="BB107" s="27">
        <f t="shared" si="293"/>
        <v>5</v>
      </c>
      <c r="BC107" s="27">
        <f t="shared" si="293"/>
        <v>0</v>
      </c>
      <c r="BD107" s="27">
        <f t="shared" si="293"/>
        <v>5</v>
      </c>
      <c r="BE107" s="72">
        <f t="shared" si="293"/>
        <v>0</v>
      </c>
    </row>
    <row r="108" spans="1:57" s="9" customFormat="1" ht="16.5">
      <c r="A108" s="24" t="s">
        <v>163</v>
      </c>
      <c r="B108" s="25" t="s">
        <v>48</v>
      </c>
      <c r="C108" s="25" t="s">
        <v>58</v>
      </c>
      <c r="D108" s="26" t="s">
        <v>230</v>
      </c>
      <c r="E108" s="25" t="s">
        <v>162</v>
      </c>
      <c r="F108" s="27">
        <v>5</v>
      </c>
      <c r="G108" s="27"/>
      <c r="H108" s="27">
        <v>5</v>
      </c>
      <c r="I108" s="72"/>
      <c r="J108" s="55"/>
      <c r="K108" s="55"/>
      <c r="L108" s="55"/>
      <c r="M108" s="55"/>
      <c r="N108" s="27">
        <f>F108+J108+K108</f>
        <v>5</v>
      </c>
      <c r="O108" s="27">
        <f>G108+K108</f>
        <v>0</v>
      </c>
      <c r="P108" s="27">
        <f>H108+L108+M108</f>
        <v>5</v>
      </c>
      <c r="Q108" s="72">
        <f>I108+M108</f>
        <v>0</v>
      </c>
      <c r="R108" s="183"/>
      <c r="S108" s="183"/>
      <c r="T108" s="183"/>
      <c r="U108" s="183"/>
      <c r="V108" s="27">
        <f>N108+R108+S108</f>
        <v>5</v>
      </c>
      <c r="W108" s="27">
        <f>O108+S108</f>
        <v>0</v>
      </c>
      <c r="X108" s="27">
        <f>P108+T108+U108</f>
        <v>5</v>
      </c>
      <c r="Y108" s="72">
        <f>Q108+U108</f>
        <v>0</v>
      </c>
      <c r="Z108" s="183"/>
      <c r="AA108" s="183"/>
      <c r="AB108" s="183"/>
      <c r="AC108" s="183"/>
      <c r="AD108" s="27">
        <f>V108+Z108+AA108</f>
        <v>5</v>
      </c>
      <c r="AE108" s="27">
        <f>W108+AA108</f>
        <v>0</v>
      </c>
      <c r="AF108" s="27">
        <f>X108+AB108+AC108</f>
        <v>5</v>
      </c>
      <c r="AG108" s="72">
        <f>Y108+AC108</f>
        <v>0</v>
      </c>
      <c r="AH108" s="183"/>
      <c r="AI108" s="183"/>
      <c r="AJ108" s="183"/>
      <c r="AK108" s="183"/>
      <c r="AL108" s="27">
        <f>AD108+AH108+AI108</f>
        <v>5</v>
      </c>
      <c r="AM108" s="27">
        <f>AE108+AI108</f>
        <v>0</v>
      </c>
      <c r="AN108" s="27">
        <f>AF108+AJ108+AK108</f>
        <v>5</v>
      </c>
      <c r="AO108" s="72">
        <f>AG108+AK108</f>
        <v>0</v>
      </c>
      <c r="AP108" s="183"/>
      <c r="AQ108" s="183"/>
      <c r="AR108" s="183"/>
      <c r="AS108" s="183"/>
      <c r="AT108" s="27">
        <f>AL108+AP108+AQ108</f>
        <v>5</v>
      </c>
      <c r="AU108" s="27">
        <f>AM108+AQ108</f>
        <v>0</v>
      </c>
      <c r="AV108" s="27">
        <f>AN108+AR108+AS108</f>
        <v>5</v>
      </c>
      <c r="AW108" s="72">
        <f>AO108+AS108</f>
        <v>0</v>
      </c>
      <c r="AX108" s="183"/>
      <c r="AY108" s="183"/>
      <c r="AZ108" s="183"/>
      <c r="BA108" s="183"/>
      <c r="BB108" s="27">
        <f>AT108+AX108+AY108</f>
        <v>5</v>
      </c>
      <c r="BC108" s="27">
        <f>AU108+AY108</f>
        <v>0</v>
      </c>
      <c r="BD108" s="27">
        <f>AV108+AZ108+BA108</f>
        <v>5</v>
      </c>
      <c r="BE108" s="72">
        <f>AW108+BA108</f>
        <v>0</v>
      </c>
    </row>
    <row r="109" spans="1:57" s="9" customFormat="1" ht="16.5">
      <c r="A109" s="24"/>
      <c r="B109" s="25"/>
      <c r="C109" s="25"/>
      <c r="D109" s="26"/>
      <c r="E109" s="2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76"/>
      <c r="R109" s="183"/>
      <c r="S109" s="183"/>
      <c r="T109" s="183"/>
      <c r="U109" s="183"/>
      <c r="V109" s="55"/>
      <c r="W109" s="55"/>
      <c r="X109" s="55"/>
      <c r="Y109" s="76"/>
      <c r="Z109" s="183"/>
      <c r="AA109" s="183"/>
      <c r="AB109" s="183"/>
      <c r="AC109" s="183"/>
      <c r="AD109" s="55"/>
      <c r="AE109" s="55"/>
      <c r="AF109" s="55"/>
      <c r="AG109" s="76"/>
      <c r="AH109" s="183"/>
      <c r="AI109" s="183"/>
      <c r="AJ109" s="183"/>
      <c r="AK109" s="183"/>
      <c r="AL109" s="55"/>
      <c r="AM109" s="55"/>
      <c r="AN109" s="55"/>
      <c r="AO109" s="76"/>
      <c r="AP109" s="183"/>
      <c r="AQ109" s="183"/>
      <c r="AR109" s="183"/>
      <c r="AS109" s="183"/>
      <c r="AT109" s="55"/>
      <c r="AU109" s="55"/>
      <c r="AV109" s="55"/>
      <c r="AW109" s="76"/>
      <c r="AX109" s="183"/>
      <c r="AY109" s="183"/>
      <c r="AZ109" s="183"/>
      <c r="BA109" s="183"/>
      <c r="BB109" s="55"/>
      <c r="BC109" s="55"/>
      <c r="BD109" s="55"/>
      <c r="BE109" s="76"/>
    </row>
    <row r="110" spans="1:57" s="8" customFormat="1" ht="18.75">
      <c r="A110" s="30" t="s">
        <v>17</v>
      </c>
      <c r="B110" s="22" t="s">
        <v>48</v>
      </c>
      <c r="C110" s="22" t="s">
        <v>55</v>
      </c>
      <c r="D110" s="31"/>
      <c r="E110" s="22"/>
      <c r="F110" s="23">
        <f t="shared" ref="F110:M114" si="294">F111</f>
        <v>3000</v>
      </c>
      <c r="G110" s="23">
        <f t="shared" si="294"/>
        <v>0</v>
      </c>
      <c r="H110" s="23">
        <f t="shared" si="294"/>
        <v>3000</v>
      </c>
      <c r="I110" s="23">
        <f t="shared" si="294"/>
        <v>0</v>
      </c>
      <c r="J110" s="23">
        <f t="shared" si="294"/>
        <v>0</v>
      </c>
      <c r="K110" s="23">
        <f t="shared" si="294"/>
        <v>0</v>
      </c>
      <c r="L110" s="23">
        <f t="shared" si="294"/>
        <v>0</v>
      </c>
      <c r="M110" s="23">
        <f t="shared" si="294"/>
        <v>0</v>
      </c>
      <c r="N110" s="23">
        <f t="shared" ref="N110:AC114" si="295">N111</f>
        <v>3000</v>
      </c>
      <c r="O110" s="23">
        <f t="shared" si="295"/>
        <v>0</v>
      </c>
      <c r="P110" s="23">
        <f t="shared" si="295"/>
        <v>3000</v>
      </c>
      <c r="Q110" s="71">
        <f t="shared" si="295"/>
        <v>0</v>
      </c>
      <c r="R110" s="180">
        <f t="shared" si="295"/>
        <v>0</v>
      </c>
      <c r="S110" s="180">
        <f t="shared" si="295"/>
        <v>0</v>
      </c>
      <c r="T110" s="180">
        <f t="shared" si="295"/>
        <v>0</v>
      </c>
      <c r="U110" s="180">
        <f t="shared" si="295"/>
        <v>0</v>
      </c>
      <c r="V110" s="23">
        <f t="shared" si="295"/>
        <v>3000</v>
      </c>
      <c r="W110" s="23">
        <f t="shared" si="295"/>
        <v>0</v>
      </c>
      <c r="X110" s="23">
        <f t="shared" si="295"/>
        <v>3000</v>
      </c>
      <c r="Y110" s="71">
        <f t="shared" si="295"/>
        <v>0</v>
      </c>
      <c r="Z110" s="180">
        <f t="shared" si="295"/>
        <v>0</v>
      </c>
      <c r="AA110" s="180">
        <f t="shared" si="295"/>
        <v>0</v>
      </c>
      <c r="AB110" s="180">
        <f t="shared" si="295"/>
        <v>0</v>
      </c>
      <c r="AC110" s="180">
        <f t="shared" si="295"/>
        <v>0</v>
      </c>
      <c r="AD110" s="23">
        <f t="shared" ref="Z110:AP114" si="296">AD111</f>
        <v>3000</v>
      </c>
      <c r="AE110" s="23">
        <f t="shared" si="296"/>
        <v>0</v>
      </c>
      <c r="AF110" s="23">
        <f t="shared" si="296"/>
        <v>3000</v>
      </c>
      <c r="AG110" s="71">
        <f t="shared" si="296"/>
        <v>0</v>
      </c>
      <c r="AH110" s="180">
        <f t="shared" si="296"/>
        <v>0</v>
      </c>
      <c r="AI110" s="180">
        <f t="shared" si="296"/>
        <v>0</v>
      </c>
      <c r="AJ110" s="180">
        <f t="shared" si="296"/>
        <v>0</v>
      </c>
      <c r="AK110" s="180">
        <f t="shared" si="296"/>
        <v>0</v>
      </c>
      <c r="AL110" s="23">
        <f t="shared" si="296"/>
        <v>3000</v>
      </c>
      <c r="AM110" s="23">
        <f t="shared" si="296"/>
        <v>0</v>
      </c>
      <c r="AN110" s="23">
        <f t="shared" si="296"/>
        <v>3000</v>
      </c>
      <c r="AO110" s="71">
        <f t="shared" si="296"/>
        <v>0</v>
      </c>
      <c r="AP110" s="180">
        <f t="shared" si="296"/>
        <v>0</v>
      </c>
      <c r="AQ110" s="180">
        <f t="shared" ref="AP110:BE114" si="297">AQ111</f>
        <v>0</v>
      </c>
      <c r="AR110" s="180">
        <f t="shared" si="297"/>
        <v>0</v>
      </c>
      <c r="AS110" s="180">
        <f t="shared" si="297"/>
        <v>0</v>
      </c>
      <c r="AT110" s="23">
        <f t="shared" si="297"/>
        <v>3000</v>
      </c>
      <c r="AU110" s="23">
        <f t="shared" si="297"/>
        <v>0</v>
      </c>
      <c r="AV110" s="23">
        <f t="shared" si="297"/>
        <v>3000</v>
      </c>
      <c r="AW110" s="71">
        <f t="shared" si="297"/>
        <v>0</v>
      </c>
      <c r="AX110" s="180">
        <f t="shared" si="297"/>
        <v>0</v>
      </c>
      <c r="AY110" s="180">
        <f t="shared" si="297"/>
        <v>0</v>
      </c>
      <c r="AZ110" s="180">
        <f t="shared" si="297"/>
        <v>0</v>
      </c>
      <c r="BA110" s="180">
        <f t="shared" si="297"/>
        <v>0</v>
      </c>
      <c r="BB110" s="23">
        <f t="shared" si="297"/>
        <v>3000</v>
      </c>
      <c r="BC110" s="23">
        <f t="shared" si="297"/>
        <v>0</v>
      </c>
      <c r="BD110" s="23">
        <f t="shared" si="297"/>
        <v>3000</v>
      </c>
      <c r="BE110" s="71">
        <f t="shared" si="297"/>
        <v>0</v>
      </c>
    </row>
    <row r="111" spans="1:57" s="8" customFormat="1" ht="16.5">
      <c r="A111" s="24" t="s">
        <v>79</v>
      </c>
      <c r="B111" s="25" t="s">
        <v>48</v>
      </c>
      <c r="C111" s="25" t="s">
        <v>55</v>
      </c>
      <c r="D111" s="28" t="s">
        <v>218</v>
      </c>
      <c r="E111" s="164"/>
      <c r="F111" s="27">
        <f t="shared" si="294"/>
        <v>3000</v>
      </c>
      <c r="G111" s="27">
        <f t="shared" si="294"/>
        <v>0</v>
      </c>
      <c r="H111" s="27">
        <f t="shared" si="294"/>
        <v>3000</v>
      </c>
      <c r="I111" s="27">
        <f t="shared" si="294"/>
        <v>0</v>
      </c>
      <c r="J111" s="27">
        <f t="shared" si="294"/>
        <v>0</v>
      </c>
      <c r="K111" s="27">
        <f t="shared" si="294"/>
        <v>0</v>
      </c>
      <c r="L111" s="27">
        <f t="shared" si="294"/>
        <v>0</v>
      </c>
      <c r="M111" s="27">
        <f t="shared" si="294"/>
        <v>0</v>
      </c>
      <c r="N111" s="27">
        <f t="shared" si="295"/>
        <v>3000</v>
      </c>
      <c r="O111" s="27">
        <f t="shared" si="295"/>
        <v>0</v>
      </c>
      <c r="P111" s="27">
        <f t="shared" si="295"/>
        <v>3000</v>
      </c>
      <c r="Q111" s="72">
        <f t="shared" si="295"/>
        <v>0</v>
      </c>
      <c r="R111" s="181">
        <f t="shared" si="295"/>
        <v>0</v>
      </c>
      <c r="S111" s="181">
        <f t="shared" si="295"/>
        <v>0</v>
      </c>
      <c r="T111" s="181">
        <f t="shared" si="295"/>
        <v>0</v>
      </c>
      <c r="U111" s="181">
        <f t="shared" si="295"/>
        <v>0</v>
      </c>
      <c r="V111" s="27">
        <f t="shared" si="295"/>
        <v>3000</v>
      </c>
      <c r="W111" s="27">
        <f t="shared" si="295"/>
        <v>0</v>
      </c>
      <c r="X111" s="27">
        <f t="shared" si="295"/>
        <v>3000</v>
      </c>
      <c r="Y111" s="72">
        <f t="shared" si="295"/>
        <v>0</v>
      </c>
      <c r="Z111" s="181">
        <f t="shared" si="296"/>
        <v>0</v>
      </c>
      <c r="AA111" s="181">
        <f t="shared" si="296"/>
        <v>0</v>
      </c>
      <c r="AB111" s="181">
        <f t="shared" si="296"/>
        <v>0</v>
      </c>
      <c r="AC111" s="181">
        <f t="shared" si="296"/>
        <v>0</v>
      </c>
      <c r="AD111" s="27">
        <f t="shared" si="296"/>
        <v>3000</v>
      </c>
      <c r="AE111" s="27">
        <f t="shared" si="296"/>
        <v>0</v>
      </c>
      <c r="AF111" s="27">
        <f t="shared" si="296"/>
        <v>3000</v>
      </c>
      <c r="AG111" s="72">
        <f t="shared" si="296"/>
        <v>0</v>
      </c>
      <c r="AH111" s="181">
        <f t="shared" si="296"/>
        <v>0</v>
      </c>
      <c r="AI111" s="181">
        <f t="shared" si="296"/>
        <v>0</v>
      </c>
      <c r="AJ111" s="181">
        <f t="shared" si="296"/>
        <v>0</v>
      </c>
      <c r="AK111" s="181">
        <f t="shared" si="296"/>
        <v>0</v>
      </c>
      <c r="AL111" s="27">
        <f t="shared" si="296"/>
        <v>3000</v>
      </c>
      <c r="AM111" s="27">
        <f t="shared" si="296"/>
        <v>0</v>
      </c>
      <c r="AN111" s="27">
        <f t="shared" si="296"/>
        <v>3000</v>
      </c>
      <c r="AO111" s="72">
        <f t="shared" si="296"/>
        <v>0</v>
      </c>
      <c r="AP111" s="181">
        <f t="shared" si="297"/>
        <v>0</v>
      </c>
      <c r="AQ111" s="181">
        <f t="shared" si="297"/>
        <v>0</v>
      </c>
      <c r="AR111" s="181">
        <f t="shared" si="297"/>
        <v>0</v>
      </c>
      <c r="AS111" s="181">
        <f t="shared" si="297"/>
        <v>0</v>
      </c>
      <c r="AT111" s="27">
        <f t="shared" si="297"/>
        <v>3000</v>
      </c>
      <c r="AU111" s="27">
        <f t="shared" si="297"/>
        <v>0</v>
      </c>
      <c r="AV111" s="27">
        <f t="shared" si="297"/>
        <v>3000</v>
      </c>
      <c r="AW111" s="72">
        <f t="shared" si="297"/>
        <v>0</v>
      </c>
      <c r="AX111" s="181">
        <f t="shared" si="297"/>
        <v>0</v>
      </c>
      <c r="AY111" s="181">
        <f t="shared" si="297"/>
        <v>0</v>
      </c>
      <c r="AZ111" s="181">
        <f t="shared" si="297"/>
        <v>0</v>
      </c>
      <c r="BA111" s="181">
        <f t="shared" si="297"/>
        <v>0</v>
      </c>
      <c r="BB111" s="27">
        <f t="shared" si="297"/>
        <v>3000</v>
      </c>
      <c r="BC111" s="27">
        <f t="shared" si="297"/>
        <v>0</v>
      </c>
      <c r="BD111" s="27">
        <f t="shared" si="297"/>
        <v>3000</v>
      </c>
      <c r="BE111" s="72">
        <f t="shared" si="297"/>
        <v>0</v>
      </c>
    </row>
    <row r="112" spans="1:57" s="8" customFormat="1" ht="16.5">
      <c r="A112" s="24" t="s">
        <v>17</v>
      </c>
      <c r="B112" s="25" t="s">
        <v>48</v>
      </c>
      <c r="C112" s="25" t="s">
        <v>55</v>
      </c>
      <c r="D112" s="26" t="s">
        <v>307</v>
      </c>
      <c r="E112" s="164"/>
      <c r="F112" s="27">
        <f t="shared" si="294"/>
        <v>3000</v>
      </c>
      <c r="G112" s="27">
        <f t="shared" si="294"/>
        <v>0</v>
      </c>
      <c r="H112" s="27">
        <f t="shared" si="294"/>
        <v>3000</v>
      </c>
      <c r="I112" s="27">
        <f t="shared" si="294"/>
        <v>0</v>
      </c>
      <c r="J112" s="27">
        <f t="shared" si="294"/>
        <v>0</v>
      </c>
      <c r="K112" s="27">
        <f t="shared" si="294"/>
        <v>0</v>
      </c>
      <c r="L112" s="27">
        <f t="shared" si="294"/>
        <v>0</v>
      </c>
      <c r="M112" s="27">
        <f t="shared" si="294"/>
        <v>0</v>
      </c>
      <c r="N112" s="27">
        <f t="shared" si="295"/>
        <v>3000</v>
      </c>
      <c r="O112" s="27">
        <f t="shared" si="295"/>
        <v>0</v>
      </c>
      <c r="P112" s="27">
        <f t="shared" si="295"/>
        <v>3000</v>
      </c>
      <c r="Q112" s="72">
        <f t="shared" si="295"/>
        <v>0</v>
      </c>
      <c r="R112" s="181">
        <f t="shared" si="295"/>
        <v>0</v>
      </c>
      <c r="S112" s="181">
        <f t="shared" si="295"/>
        <v>0</v>
      </c>
      <c r="T112" s="181">
        <f t="shared" si="295"/>
        <v>0</v>
      </c>
      <c r="U112" s="181">
        <f t="shared" si="295"/>
        <v>0</v>
      </c>
      <c r="V112" s="27">
        <f t="shared" si="295"/>
        <v>3000</v>
      </c>
      <c r="W112" s="27">
        <f t="shared" si="295"/>
        <v>0</v>
      </c>
      <c r="X112" s="27">
        <f t="shared" si="295"/>
        <v>3000</v>
      </c>
      <c r="Y112" s="72">
        <f t="shared" si="295"/>
        <v>0</v>
      </c>
      <c r="Z112" s="181">
        <f t="shared" si="296"/>
        <v>0</v>
      </c>
      <c r="AA112" s="181">
        <f t="shared" si="296"/>
        <v>0</v>
      </c>
      <c r="AB112" s="181">
        <f t="shared" si="296"/>
        <v>0</v>
      </c>
      <c r="AC112" s="181">
        <f t="shared" si="296"/>
        <v>0</v>
      </c>
      <c r="AD112" s="27">
        <f t="shared" si="296"/>
        <v>3000</v>
      </c>
      <c r="AE112" s="27">
        <f t="shared" si="296"/>
        <v>0</v>
      </c>
      <c r="AF112" s="27">
        <f t="shared" si="296"/>
        <v>3000</v>
      </c>
      <c r="AG112" s="72">
        <f t="shared" si="296"/>
        <v>0</v>
      </c>
      <c r="AH112" s="181">
        <f t="shared" si="296"/>
        <v>0</v>
      </c>
      <c r="AI112" s="181">
        <f t="shared" si="296"/>
        <v>0</v>
      </c>
      <c r="AJ112" s="181">
        <f t="shared" si="296"/>
        <v>0</v>
      </c>
      <c r="AK112" s="181">
        <f t="shared" si="296"/>
        <v>0</v>
      </c>
      <c r="AL112" s="27">
        <f t="shared" si="296"/>
        <v>3000</v>
      </c>
      <c r="AM112" s="27">
        <f t="shared" si="296"/>
        <v>0</v>
      </c>
      <c r="AN112" s="27">
        <f t="shared" si="296"/>
        <v>3000</v>
      </c>
      <c r="AO112" s="72">
        <f t="shared" si="296"/>
        <v>0</v>
      </c>
      <c r="AP112" s="181">
        <f t="shared" si="297"/>
        <v>0</v>
      </c>
      <c r="AQ112" s="181">
        <f t="shared" si="297"/>
        <v>0</v>
      </c>
      <c r="AR112" s="181">
        <f t="shared" si="297"/>
        <v>0</v>
      </c>
      <c r="AS112" s="181">
        <f t="shared" si="297"/>
        <v>0</v>
      </c>
      <c r="AT112" s="27">
        <f t="shared" si="297"/>
        <v>3000</v>
      </c>
      <c r="AU112" s="27">
        <f t="shared" si="297"/>
        <v>0</v>
      </c>
      <c r="AV112" s="27">
        <f t="shared" si="297"/>
        <v>3000</v>
      </c>
      <c r="AW112" s="72">
        <f t="shared" si="297"/>
        <v>0</v>
      </c>
      <c r="AX112" s="181">
        <f t="shared" si="297"/>
        <v>0</v>
      </c>
      <c r="AY112" s="181">
        <f t="shared" si="297"/>
        <v>0</v>
      </c>
      <c r="AZ112" s="181">
        <f t="shared" si="297"/>
        <v>0</v>
      </c>
      <c r="BA112" s="181">
        <f t="shared" si="297"/>
        <v>0</v>
      </c>
      <c r="BB112" s="27">
        <f t="shared" si="297"/>
        <v>3000</v>
      </c>
      <c r="BC112" s="27">
        <f t="shared" si="297"/>
        <v>0</v>
      </c>
      <c r="BD112" s="27">
        <f t="shared" si="297"/>
        <v>3000</v>
      </c>
      <c r="BE112" s="72">
        <f t="shared" si="297"/>
        <v>0</v>
      </c>
    </row>
    <row r="113" spans="1:57" s="8" customFormat="1" ht="33">
      <c r="A113" s="24" t="s">
        <v>549</v>
      </c>
      <c r="B113" s="25" t="s">
        <v>48</v>
      </c>
      <c r="C113" s="25" t="s">
        <v>55</v>
      </c>
      <c r="D113" s="26" t="s">
        <v>308</v>
      </c>
      <c r="E113" s="25"/>
      <c r="F113" s="27">
        <f t="shared" si="294"/>
        <v>3000</v>
      </c>
      <c r="G113" s="27">
        <f t="shared" si="294"/>
        <v>0</v>
      </c>
      <c r="H113" s="27">
        <f t="shared" si="294"/>
        <v>3000</v>
      </c>
      <c r="I113" s="27">
        <f t="shared" si="294"/>
        <v>0</v>
      </c>
      <c r="J113" s="27">
        <f t="shared" si="294"/>
        <v>0</v>
      </c>
      <c r="K113" s="27">
        <f t="shared" si="294"/>
        <v>0</v>
      </c>
      <c r="L113" s="27">
        <f t="shared" si="294"/>
        <v>0</v>
      </c>
      <c r="M113" s="27">
        <f t="shared" si="294"/>
        <v>0</v>
      </c>
      <c r="N113" s="27">
        <f t="shared" si="295"/>
        <v>3000</v>
      </c>
      <c r="O113" s="27">
        <f t="shared" si="295"/>
        <v>0</v>
      </c>
      <c r="P113" s="27">
        <f t="shared" si="295"/>
        <v>3000</v>
      </c>
      <c r="Q113" s="72">
        <f t="shared" si="295"/>
        <v>0</v>
      </c>
      <c r="R113" s="181">
        <f t="shared" si="295"/>
        <v>0</v>
      </c>
      <c r="S113" s="181">
        <f t="shared" si="295"/>
        <v>0</v>
      </c>
      <c r="T113" s="181">
        <f t="shared" si="295"/>
        <v>0</v>
      </c>
      <c r="U113" s="181">
        <f t="shared" si="295"/>
        <v>0</v>
      </c>
      <c r="V113" s="27">
        <f t="shared" si="295"/>
        <v>3000</v>
      </c>
      <c r="W113" s="27">
        <f t="shared" si="295"/>
        <v>0</v>
      </c>
      <c r="X113" s="27">
        <f t="shared" si="295"/>
        <v>3000</v>
      </c>
      <c r="Y113" s="72">
        <f t="shared" si="295"/>
        <v>0</v>
      </c>
      <c r="Z113" s="181">
        <f t="shared" si="296"/>
        <v>0</v>
      </c>
      <c r="AA113" s="181">
        <f t="shared" si="296"/>
        <v>0</v>
      </c>
      <c r="AB113" s="181">
        <f t="shared" si="296"/>
        <v>0</v>
      </c>
      <c r="AC113" s="181">
        <f t="shared" si="296"/>
        <v>0</v>
      </c>
      <c r="AD113" s="27">
        <f t="shared" si="296"/>
        <v>3000</v>
      </c>
      <c r="AE113" s="27">
        <f t="shared" si="296"/>
        <v>0</v>
      </c>
      <c r="AF113" s="27">
        <f t="shared" si="296"/>
        <v>3000</v>
      </c>
      <c r="AG113" s="72">
        <f t="shared" si="296"/>
        <v>0</v>
      </c>
      <c r="AH113" s="181">
        <f t="shared" si="296"/>
        <v>0</v>
      </c>
      <c r="AI113" s="181">
        <f t="shared" si="296"/>
        <v>0</v>
      </c>
      <c r="AJ113" s="181">
        <f t="shared" si="296"/>
        <v>0</v>
      </c>
      <c r="AK113" s="181">
        <f t="shared" si="296"/>
        <v>0</v>
      </c>
      <c r="AL113" s="27">
        <f t="shared" si="296"/>
        <v>3000</v>
      </c>
      <c r="AM113" s="27">
        <f t="shared" si="296"/>
        <v>0</v>
      </c>
      <c r="AN113" s="27">
        <f t="shared" si="296"/>
        <v>3000</v>
      </c>
      <c r="AO113" s="72">
        <f t="shared" si="296"/>
        <v>0</v>
      </c>
      <c r="AP113" s="181">
        <f t="shared" si="297"/>
        <v>0</v>
      </c>
      <c r="AQ113" s="181">
        <f t="shared" si="297"/>
        <v>0</v>
      </c>
      <c r="AR113" s="181">
        <f t="shared" si="297"/>
        <v>0</v>
      </c>
      <c r="AS113" s="181">
        <f t="shared" si="297"/>
        <v>0</v>
      </c>
      <c r="AT113" s="27">
        <f t="shared" si="297"/>
        <v>3000</v>
      </c>
      <c r="AU113" s="27">
        <f t="shared" si="297"/>
        <v>0</v>
      </c>
      <c r="AV113" s="27">
        <f t="shared" si="297"/>
        <v>3000</v>
      </c>
      <c r="AW113" s="72">
        <f t="shared" si="297"/>
        <v>0</v>
      </c>
      <c r="AX113" s="181">
        <f t="shared" si="297"/>
        <v>0</v>
      </c>
      <c r="AY113" s="181">
        <f t="shared" si="297"/>
        <v>0</v>
      </c>
      <c r="AZ113" s="181">
        <f t="shared" si="297"/>
        <v>0</v>
      </c>
      <c r="BA113" s="181">
        <f t="shared" si="297"/>
        <v>0</v>
      </c>
      <c r="BB113" s="27">
        <f t="shared" si="297"/>
        <v>3000</v>
      </c>
      <c r="BC113" s="27">
        <f t="shared" si="297"/>
        <v>0</v>
      </c>
      <c r="BD113" s="27">
        <f t="shared" si="297"/>
        <v>3000</v>
      </c>
      <c r="BE113" s="72">
        <f t="shared" si="297"/>
        <v>0</v>
      </c>
    </row>
    <row r="114" spans="1:57" s="8" customFormat="1" ht="16.5">
      <c r="A114" s="24" t="s">
        <v>97</v>
      </c>
      <c r="B114" s="25" t="s">
        <v>48</v>
      </c>
      <c r="C114" s="25" t="s">
        <v>55</v>
      </c>
      <c r="D114" s="26" t="s">
        <v>308</v>
      </c>
      <c r="E114" s="25" t="s">
        <v>98</v>
      </c>
      <c r="F114" s="27">
        <f t="shared" si="294"/>
        <v>3000</v>
      </c>
      <c r="G114" s="27">
        <f t="shared" si="294"/>
        <v>0</v>
      </c>
      <c r="H114" s="27">
        <f t="shared" si="294"/>
        <v>3000</v>
      </c>
      <c r="I114" s="27">
        <f t="shared" si="294"/>
        <v>0</v>
      </c>
      <c r="J114" s="27">
        <f t="shared" si="294"/>
        <v>0</v>
      </c>
      <c r="K114" s="27">
        <f t="shared" si="294"/>
        <v>0</v>
      </c>
      <c r="L114" s="27">
        <f t="shared" si="294"/>
        <v>0</v>
      </c>
      <c r="M114" s="27">
        <f t="shared" si="294"/>
        <v>0</v>
      </c>
      <c r="N114" s="27">
        <f t="shared" si="295"/>
        <v>3000</v>
      </c>
      <c r="O114" s="27">
        <f t="shared" si="295"/>
        <v>0</v>
      </c>
      <c r="P114" s="27">
        <f t="shared" si="295"/>
        <v>3000</v>
      </c>
      <c r="Q114" s="72">
        <f t="shared" si="295"/>
        <v>0</v>
      </c>
      <c r="R114" s="181">
        <f t="shared" si="295"/>
        <v>0</v>
      </c>
      <c r="S114" s="181">
        <f t="shared" si="295"/>
        <v>0</v>
      </c>
      <c r="T114" s="181">
        <f t="shared" si="295"/>
        <v>0</v>
      </c>
      <c r="U114" s="181">
        <f t="shared" si="295"/>
        <v>0</v>
      </c>
      <c r="V114" s="27">
        <f t="shared" si="295"/>
        <v>3000</v>
      </c>
      <c r="W114" s="27">
        <f t="shared" si="295"/>
        <v>0</v>
      </c>
      <c r="X114" s="27">
        <f t="shared" si="295"/>
        <v>3000</v>
      </c>
      <c r="Y114" s="72">
        <f t="shared" si="295"/>
        <v>0</v>
      </c>
      <c r="Z114" s="181">
        <f t="shared" si="296"/>
        <v>0</v>
      </c>
      <c r="AA114" s="181">
        <f t="shared" si="296"/>
        <v>0</v>
      </c>
      <c r="AB114" s="181">
        <f t="shared" si="296"/>
        <v>0</v>
      </c>
      <c r="AC114" s="181">
        <f t="shared" si="296"/>
        <v>0</v>
      </c>
      <c r="AD114" s="27">
        <f t="shared" si="296"/>
        <v>3000</v>
      </c>
      <c r="AE114" s="27">
        <f t="shared" si="296"/>
        <v>0</v>
      </c>
      <c r="AF114" s="27">
        <f t="shared" si="296"/>
        <v>3000</v>
      </c>
      <c r="AG114" s="72">
        <f t="shared" si="296"/>
        <v>0</v>
      </c>
      <c r="AH114" s="181">
        <f t="shared" si="296"/>
        <v>0</v>
      </c>
      <c r="AI114" s="181">
        <f t="shared" si="296"/>
        <v>0</v>
      </c>
      <c r="AJ114" s="181">
        <f t="shared" si="296"/>
        <v>0</v>
      </c>
      <c r="AK114" s="181">
        <f t="shared" si="296"/>
        <v>0</v>
      </c>
      <c r="AL114" s="27">
        <f t="shared" si="296"/>
        <v>3000</v>
      </c>
      <c r="AM114" s="27">
        <f t="shared" si="296"/>
        <v>0</v>
      </c>
      <c r="AN114" s="27">
        <f t="shared" si="296"/>
        <v>3000</v>
      </c>
      <c r="AO114" s="72">
        <f t="shared" si="296"/>
        <v>0</v>
      </c>
      <c r="AP114" s="181">
        <f t="shared" si="297"/>
        <v>0</v>
      </c>
      <c r="AQ114" s="181">
        <f t="shared" si="297"/>
        <v>0</v>
      </c>
      <c r="AR114" s="181">
        <f t="shared" si="297"/>
        <v>0</v>
      </c>
      <c r="AS114" s="181">
        <f t="shared" si="297"/>
        <v>0</v>
      </c>
      <c r="AT114" s="27">
        <f t="shared" si="297"/>
        <v>3000</v>
      </c>
      <c r="AU114" s="27">
        <f t="shared" si="297"/>
        <v>0</v>
      </c>
      <c r="AV114" s="27">
        <f t="shared" si="297"/>
        <v>3000</v>
      </c>
      <c r="AW114" s="72">
        <f t="shared" si="297"/>
        <v>0</v>
      </c>
      <c r="AX114" s="181">
        <f t="shared" si="297"/>
        <v>0</v>
      </c>
      <c r="AY114" s="181">
        <f t="shared" si="297"/>
        <v>0</v>
      </c>
      <c r="AZ114" s="181">
        <f t="shared" si="297"/>
        <v>0</v>
      </c>
      <c r="BA114" s="181">
        <f t="shared" si="297"/>
        <v>0</v>
      </c>
      <c r="BB114" s="27">
        <f t="shared" si="297"/>
        <v>3000</v>
      </c>
      <c r="BC114" s="27">
        <f t="shared" si="297"/>
        <v>0</v>
      </c>
      <c r="BD114" s="27">
        <f t="shared" si="297"/>
        <v>3000</v>
      </c>
      <c r="BE114" s="72">
        <f t="shared" si="297"/>
        <v>0</v>
      </c>
    </row>
    <row r="115" spans="1:57" s="8" customFormat="1" ht="16.5">
      <c r="A115" s="24" t="s">
        <v>165</v>
      </c>
      <c r="B115" s="25" t="s">
        <v>48</v>
      </c>
      <c r="C115" s="25" t="s">
        <v>55</v>
      </c>
      <c r="D115" s="26" t="s">
        <v>308</v>
      </c>
      <c r="E115" s="25" t="s">
        <v>164</v>
      </c>
      <c r="F115" s="27">
        <v>3000</v>
      </c>
      <c r="G115" s="27"/>
      <c r="H115" s="27">
        <v>3000</v>
      </c>
      <c r="I115" s="72"/>
      <c r="J115" s="54"/>
      <c r="K115" s="54"/>
      <c r="L115" s="54"/>
      <c r="M115" s="54"/>
      <c r="N115" s="27">
        <f>F115+J115+K115</f>
        <v>3000</v>
      </c>
      <c r="O115" s="27">
        <f>G115+K115</f>
        <v>0</v>
      </c>
      <c r="P115" s="27">
        <f>H115+L115+M115</f>
        <v>3000</v>
      </c>
      <c r="Q115" s="72">
        <f>I115+M115</f>
        <v>0</v>
      </c>
      <c r="R115" s="189"/>
      <c r="S115" s="189"/>
      <c r="T115" s="189"/>
      <c r="U115" s="189"/>
      <c r="V115" s="27">
        <f>N115+R115+S115</f>
        <v>3000</v>
      </c>
      <c r="W115" s="27">
        <f>O115+S115</f>
        <v>0</v>
      </c>
      <c r="X115" s="27">
        <f>P115+T115+U115</f>
        <v>3000</v>
      </c>
      <c r="Y115" s="72">
        <f>Q115+U115</f>
        <v>0</v>
      </c>
      <c r="Z115" s="189"/>
      <c r="AA115" s="189"/>
      <c r="AB115" s="189"/>
      <c r="AC115" s="189"/>
      <c r="AD115" s="27">
        <f>V115+Z115+AA115</f>
        <v>3000</v>
      </c>
      <c r="AE115" s="27">
        <f>W115+AA115</f>
        <v>0</v>
      </c>
      <c r="AF115" s="27">
        <f>X115+AB115+AC115</f>
        <v>3000</v>
      </c>
      <c r="AG115" s="72">
        <f>Y115+AC115</f>
        <v>0</v>
      </c>
      <c r="AH115" s="189"/>
      <c r="AI115" s="189"/>
      <c r="AJ115" s="189"/>
      <c r="AK115" s="189"/>
      <c r="AL115" s="27">
        <f>AD115+AH115+AI115</f>
        <v>3000</v>
      </c>
      <c r="AM115" s="27">
        <f>AE115+AI115</f>
        <v>0</v>
      </c>
      <c r="AN115" s="27">
        <f>AF115+AJ115+AK115</f>
        <v>3000</v>
      </c>
      <c r="AO115" s="72">
        <f>AG115+AK115</f>
        <v>0</v>
      </c>
      <c r="AP115" s="189"/>
      <c r="AQ115" s="189"/>
      <c r="AR115" s="189"/>
      <c r="AS115" s="189"/>
      <c r="AT115" s="27">
        <f>AL115+AP115+AQ115</f>
        <v>3000</v>
      </c>
      <c r="AU115" s="27">
        <f>AM115+AQ115</f>
        <v>0</v>
      </c>
      <c r="AV115" s="27">
        <f>AN115+AR115+AS115</f>
        <v>3000</v>
      </c>
      <c r="AW115" s="72">
        <f>AO115+AS115</f>
        <v>0</v>
      </c>
      <c r="AX115" s="189"/>
      <c r="AY115" s="189"/>
      <c r="AZ115" s="189"/>
      <c r="BA115" s="189"/>
      <c r="BB115" s="27">
        <f>AT115+AX115+AY115</f>
        <v>3000</v>
      </c>
      <c r="BC115" s="27">
        <f>AU115+AY115</f>
        <v>0</v>
      </c>
      <c r="BD115" s="27">
        <f>AV115+AZ115+BA115</f>
        <v>3000</v>
      </c>
      <c r="BE115" s="72">
        <f>AW115+BA115</f>
        <v>0</v>
      </c>
    </row>
    <row r="116" spans="1:57">
      <c r="A116" s="35"/>
      <c r="B116" s="36"/>
      <c r="C116" s="36"/>
      <c r="D116" s="37"/>
      <c r="E116" s="36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68"/>
      <c r="R116" s="175"/>
      <c r="S116" s="175"/>
      <c r="T116" s="175"/>
      <c r="U116" s="175"/>
      <c r="V116" s="18"/>
      <c r="W116" s="18"/>
      <c r="X116" s="18"/>
      <c r="Y116" s="68"/>
      <c r="Z116" s="175"/>
      <c r="AA116" s="175"/>
      <c r="AB116" s="175"/>
      <c r="AC116" s="175"/>
      <c r="AD116" s="18"/>
      <c r="AE116" s="18"/>
      <c r="AF116" s="18"/>
      <c r="AG116" s="68"/>
      <c r="AH116" s="175"/>
      <c r="AI116" s="175"/>
      <c r="AJ116" s="175"/>
      <c r="AK116" s="175"/>
      <c r="AL116" s="18"/>
      <c r="AM116" s="18"/>
      <c r="AN116" s="18"/>
      <c r="AO116" s="68"/>
      <c r="AP116" s="175"/>
      <c r="AQ116" s="175"/>
      <c r="AR116" s="175"/>
      <c r="AS116" s="175"/>
      <c r="AT116" s="18"/>
      <c r="AU116" s="18"/>
      <c r="AV116" s="18"/>
      <c r="AW116" s="68"/>
      <c r="AX116" s="175"/>
      <c r="AY116" s="175"/>
      <c r="AZ116" s="175"/>
      <c r="BA116" s="175"/>
      <c r="BB116" s="18"/>
      <c r="BC116" s="18"/>
      <c r="BD116" s="18"/>
      <c r="BE116" s="68"/>
    </row>
    <row r="117" spans="1:57" ht="18.75">
      <c r="A117" s="30" t="s">
        <v>18</v>
      </c>
      <c r="B117" s="22" t="s">
        <v>48</v>
      </c>
      <c r="C117" s="22" t="s">
        <v>71</v>
      </c>
      <c r="D117" s="31"/>
      <c r="E117" s="22"/>
      <c r="F117" s="23">
        <f t="shared" ref="F117:Y117" si="298">F209+F123+F142+F137+F194+F199+F118</f>
        <v>426592</v>
      </c>
      <c r="G117" s="23">
        <f t="shared" si="298"/>
        <v>0</v>
      </c>
      <c r="H117" s="23">
        <f t="shared" si="298"/>
        <v>406592</v>
      </c>
      <c r="I117" s="23">
        <f t="shared" si="298"/>
        <v>0</v>
      </c>
      <c r="J117" s="23">
        <f t="shared" si="298"/>
        <v>7317</v>
      </c>
      <c r="K117" s="23">
        <f t="shared" si="298"/>
        <v>0</v>
      </c>
      <c r="L117" s="23">
        <f t="shared" si="298"/>
        <v>7317</v>
      </c>
      <c r="M117" s="23">
        <f t="shared" si="298"/>
        <v>0</v>
      </c>
      <c r="N117" s="23">
        <f t="shared" si="298"/>
        <v>433909</v>
      </c>
      <c r="O117" s="23">
        <f t="shared" si="298"/>
        <v>0</v>
      </c>
      <c r="P117" s="23">
        <f t="shared" si="298"/>
        <v>413909</v>
      </c>
      <c r="Q117" s="23">
        <f t="shared" si="298"/>
        <v>0</v>
      </c>
      <c r="R117" s="180">
        <f t="shared" si="298"/>
        <v>0</v>
      </c>
      <c r="S117" s="180">
        <f t="shared" si="298"/>
        <v>3912</v>
      </c>
      <c r="T117" s="180">
        <f t="shared" si="298"/>
        <v>0</v>
      </c>
      <c r="U117" s="180">
        <f t="shared" si="298"/>
        <v>3912</v>
      </c>
      <c r="V117" s="23">
        <f t="shared" si="298"/>
        <v>437821</v>
      </c>
      <c r="W117" s="23">
        <f t="shared" si="298"/>
        <v>3912</v>
      </c>
      <c r="X117" s="23">
        <f t="shared" si="298"/>
        <v>417821</v>
      </c>
      <c r="Y117" s="23">
        <f t="shared" si="298"/>
        <v>3912</v>
      </c>
      <c r="Z117" s="180">
        <f t="shared" ref="Z117:AG117" si="299">Z209+Z123+Z142+Z137+Z194+Z199+Z118</f>
        <v>0</v>
      </c>
      <c r="AA117" s="180">
        <f t="shared" si="299"/>
        <v>0</v>
      </c>
      <c r="AB117" s="180">
        <f t="shared" si="299"/>
        <v>0</v>
      </c>
      <c r="AC117" s="180">
        <f t="shared" si="299"/>
        <v>0</v>
      </c>
      <c r="AD117" s="23">
        <f t="shared" si="299"/>
        <v>437821</v>
      </c>
      <c r="AE117" s="23">
        <f t="shared" si="299"/>
        <v>3912</v>
      </c>
      <c r="AF117" s="23">
        <f t="shared" si="299"/>
        <v>417821</v>
      </c>
      <c r="AG117" s="23">
        <f t="shared" si="299"/>
        <v>3912</v>
      </c>
      <c r="AH117" s="180">
        <f t="shared" ref="AH117:AO117" si="300">AH209+AH123+AH142+AH137+AH194+AH199+AH118</f>
        <v>0</v>
      </c>
      <c r="AI117" s="180">
        <f t="shared" si="300"/>
        <v>0</v>
      </c>
      <c r="AJ117" s="180">
        <f t="shared" si="300"/>
        <v>0</v>
      </c>
      <c r="AK117" s="180">
        <f t="shared" si="300"/>
        <v>0</v>
      </c>
      <c r="AL117" s="23">
        <f t="shared" si="300"/>
        <v>437821</v>
      </c>
      <c r="AM117" s="23">
        <f t="shared" si="300"/>
        <v>3912</v>
      </c>
      <c r="AN117" s="23">
        <f t="shared" si="300"/>
        <v>417821</v>
      </c>
      <c r="AO117" s="23">
        <f t="shared" si="300"/>
        <v>3912</v>
      </c>
      <c r="AP117" s="180">
        <f t="shared" ref="AP117:AW117" si="301">AP209+AP123+AP142+AP137+AP194+AP199+AP118</f>
        <v>0</v>
      </c>
      <c r="AQ117" s="180">
        <f t="shared" si="301"/>
        <v>0</v>
      </c>
      <c r="AR117" s="180">
        <f t="shared" si="301"/>
        <v>0</v>
      </c>
      <c r="AS117" s="180">
        <f t="shared" si="301"/>
        <v>0</v>
      </c>
      <c r="AT117" s="23">
        <f t="shared" si="301"/>
        <v>437821</v>
      </c>
      <c r="AU117" s="23">
        <f t="shared" si="301"/>
        <v>3912</v>
      </c>
      <c r="AV117" s="23">
        <f t="shared" si="301"/>
        <v>417821</v>
      </c>
      <c r="AW117" s="23">
        <f t="shared" si="301"/>
        <v>3912</v>
      </c>
      <c r="AX117" s="180">
        <f t="shared" ref="AX117:BE117" si="302">AX209+AX123+AX142+AX137+AX194+AX199+AX118</f>
        <v>0</v>
      </c>
      <c r="AY117" s="180">
        <f t="shared" si="302"/>
        <v>0</v>
      </c>
      <c r="AZ117" s="180">
        <f t="shared" si="302"/>
        <v>0</v>
      </c>
      <c r="BA117" s="180">
        <f t="shared" si="302"/>
        <v>0</v>
      </c>
      <c r="BB117" s="23">
        <f t="shared" si="302"/>
        <v>437821</v>
      </c>
      <c r="BC117" s="23">
        <f t="shared" si="302"/>
        <v>3912</v>
      </c>
      <c r="BD117" s="23">
        <f t="shared" si="302"/>
        <v>417821</v>
      </c>
      <c r="BE117" s="23">
        <f t="shared" si="302"/>
        <v>3912</v>
      </c>
    </row>
    <row r="118" spans="1:57" ht="99">
      <c r="A118" s="24" t="s">
        <v>657</v>
      </c>
      <c r="B118" s="43" t="s">
        <v>48</v>
      </c>
      <c r="C118" s="43" t="s">
        <v>71</v>
      </c>
      <c r="D118" s="43" t="s">
        <v>260</v>
      </c>
      <c r="E118" s="43"/>
      <c r="F118" s="27">
        <f>F119</f>
        <v>570</v>
      </c>
      <c r="G118" s="27">
        <f t="shared" ref="G118:M121" si="303">G119</f>
        <v>0</v>
      </c>
      <c r="H118" s="27">
        <f t="shared" si="303"/>
        <v>570</v>
      </c>
      <c r="I118" s="27">
        <f t="shared" si="303"/>
        <v>0</v>
      </c>
      <c r="J118" s="27">
        <f t="shared" si="303"/>
        <v>0</v>
      </c>
      <c r="K118" s="27">
        <f t="shared" si="303"/>
        <v>0</v>
      </c>
      <c r="L118" s="27">
        <f t="shared" si="303"/>
        <v>0</v>
      </c>
      <c r="M118" s="27">
        <f t="shared" si="303"/>
        <v>0</v>
      </c>
      <c r="N118" s="27">
        <f>N119</f>
        <v>570</v>
      </c>
      <c r="O118" s="27">
        <f t="shared" ref="O118:AC121" si="304">O119</f>
        <v>0</v>
      </c>
      <c r="P118" s="27">
        <f t="shared" si="304"/>
        <v>570</v>
      </c>
      <c r="Q118" s="72">
        <f t="shared" si="304"/>
        <v>0</v>
      </c>
      <c r="R118" s="181">
        <f t="shared" si="304"/>
        <v>0</v>
      </c>
      <c r="S118" s="181">
        <f t="shared" si="304"/>
        <v>0</v>
      </c>
      <c r="T118" s="181">
        <f t="shared" si="304"/>
        <v>0</v>
      </c>
      <c r="U118" s="181">
        <f t="shared" si="304"/>
        <v>0</v>
      </c>
      <c r="V118" s="27">
        <f>V119</f>
        <v>570</v>
      </c>
      <c r="W118" s="27">
        <f t="shared" si="304"/>
        <v>0</v>
      </c>
      <c r="X118" s="27">
        <f t="shared" si="304"/>
        <v>570</v>
      </c>
      <c r="Y118" s="72">
        <f t="shared" si="304"/>
        <v>0</v>
      </c>
      <c r="Z118" s="181">
        <f t="shared" si="304"/>
        <v>0</v>
      </c>
      <c r="AA118" s="181">
        <f t="shared" si="304"/>
        <v>0</v>
      </c>
      <c r="AB118" s="181">
        <f t="shared" si="304"/>
        <v>0</v>
      </c>
      <c r="AC118" s="181">
        <f t="shared" si="304"/>
        <v>0</v>
      </c>
      <c r="AD118" s="27">
        <f>AD119</f>
        <v>570</v>
      </c>
      <c r="AE118" s="27">
        <f t="shared" ref="Z118:AP121" si="305">AE119</f>
        <v>0</v>
      </c>
      <c r="AF118" s="27">
        <f t="shared" si="305"/>
        <v>570</v>
      </c>
      <c r="AG118" s="72">
        <f t="shared" si="305"/>
        <v>0</v>
      </c>
      <c r="AH118" s="181">
        <f t="shared" si="305"/>
        <v>0</v>
      </c>
      <c r="AI118" s="181">
        <f t="shared" si="305"/>
        <v>0</v>
      </c>
      <c r="AJ118" s="181">
        <f t="shared" si="305"/>
        <v>0</v>
      </c>
      <c r="AK118" s="181">
        <f t="shared" si="305"/>
        <v>0</v>
      </c>
      <c r="AL118" s="27">
        <f>AL119</f>
        <v>570</v>
      </c>
      <c r="AM118" s="27">
        <f t="shared" si="305"/>
        <v>0</v>
      </c>
      <c r="AN118" s="27">
        <f t="shared" si="305"/>
        <v>570</v>
      </c>
      <c r="AO118" s="72">
        <f t="shared" si="305"/>
        <v>0</v>
      </c>
      <c r="AP118" s="181">
        <f t="shared" si="305"/>
        <v>0</v>
      </c>
      <c r="AQ118" s="181">
        <f t="shared" ref="AP118:BE121" si="306">AQ119</f>
        <v>0</v>
      </c>
      <c r="AR118" s="181">
        <f t="shared" si="306"/>
        <v>0</v>
      </c>
      <c r="AS118" s="181">
        <f t="shared" si="306"/>
        <v>0</v>
      </c>
      <c r="AT118" s="27">
        <f>AT119</f>
        <v>570</v>
      </c>
      <c r="AU118" s="27">
        <f t="shared" si="306"/>
        <v>0</v>
      </c>
      <c r="AV118" s="27">
        <f t="shared" si="306"/>
        <v>570</v>
      </c>
      <c r="AW118" s="72">
        <f t="shared" si="306"/>
        <v>0</v>
      </c>
      <c r="AX118" s="181">
        <f t="shared" si="306"/>
        <v>0</v>
      </c>
      <c r="AY118" s="181">
        <f t="shared" si="306"/>
        <v>0</v>
      </c>
      <c r="AZ118" s="181">
        <f t="shared" si="306"/>
        <v>0</v>
      </c>
      <c r="BA118" s="181">
        <f t="shared" si="306"/>
        <v>0</v>
      </c>
      <c r="BB118" s="27">
        <f>BB119</f>
        <v>570</v>
      </c>
      <c r="BC118" s="27">
        <f t="shared" si="306"/>
        <v>0</v>
      </c>
      <c r="BD118" s="27">
        <f t="shared" si="306"/>
        <v>570</v>
      </c>
      <c r="BE118" s="72">
        <f t="shared" si="306"/>
        <v>0</v>
      </c>
    </row>
    <row r="119" spans="1:57" ht="16.5">
      <c r="A119" s="24" t="s">
        <v>76</v>
      </c>
      <c r="B119" s="43" t="s">
        <v>48</v>
      </c>
      <c r="C119" s="43" t="s">
        <v>71</v>
      </c>
      <c r="D119" s="43" t="s">
        <v>261</v>
      </c>
      <c r="E119" s="43"/>
      <c r="F119" s="27">
        <f>F120</f>
        <v>570</v>
      </c>
      <c r="G119" s="27">
        <f t="shared" si="303"/>
        <v>0</v>
      </c>
      <c r="H119" s="27">
        <f t="shared" si="303"/>
        <v>570</v>
      </c>
      <c r="I119" s="27">
        <f t="shared" si="303"/>
        <v>0</v>
      </c>
      <c r="J119" s="27">
        <f t="shared" si="303"/>
        <v>0</v>
      </c>
      <c r="K119" s="27">
        <f t="shared" si="303"/>
        <v>0</v>
      </c>
      <c r="L119" s="27">
        <f t="shared" si="303"/>
        <v>0</v>
      </c>
      <c r="M119" s="27">
        <f t="shared" si="303"/>
        <v>0</v>
      </c>
      <c r="N119" s="27">
        <f>N120</f>
        <v>570</v>
      </c>
      <c r="O119" s="27">
        <f t="shared" si="304"/>
        <v>0</v>
      </c>
      <c r="P119" s="27">
        <f t="shared" si="304"/>
        <v>570</v>
      </c>
      <c r="Q119" s="72">
        <f t="shared" si="304"/>
        <v>0</v>
      </c>
      <c r="R119" s="181">
        <f t="shared" si="304"/>
        <v>0</v>
      </c>
      <c r="S119" s="181">
        <f t="shared" si="304"/>
        <v>0</v>
      </c>
      <c r="T119" s="181">
        <f t="shared" si="304"/>
        <v>0</v>
      </c>
      <c r="U119" s="181">
        <f t="shared" si="304"/>
        <v>0</v>
      </c>
      <c r="V119" s="27">
        <f>V120</f>
        <v>570</v>
      </c>
      <c r="W119" s="27">
        <f t="shared" si="304"/>
        <v>0</v>
      </c>
      <c r="X119" s="27">
        <f t="shared" si="304"/>
        <v>570</v>
      </c>
      <c r="Y119" s="72">
        <f t="shared" si="304"/>
        <v>0</v>
      </c>
      <c r="Z119" s="181">
        <f t="shared" si="305"/>
        <v>0</v>
      </c>
      <c r="AA119" s="181">
        <f t="shared" si="305"/>
        <v>0</v>
      </c>
      <c r="AB119" s="181">
        <f t="shared" si="305"/>
        <v>0</v>
      </c>
      <c r="AC119" s="181">
        <f t="shared" si="305"/>
        <v>0</v>
      </c>
      <c r="AD119" s="27">
        <f>AD120</f>
        <v>570</v>
      </c>
      <c r="AE119" s="27">
        <f t="shared" si="305"/>
        <v>0</v>
      </c>
      <c r="AF119" s="27">
        <f t="shared" si="305"/>
        <v>570</v>
      </c>
      <c r="AG119" s="72">
        <f t="shared" si="305"/>
        <v>0</v>
      </c>
      <c r="AH119" s="181">
        <f t="shared" si="305"/>
        <v>0</v>
      </c>
      <c r="AI119" s="181">
        <f t="shared" si="305"/>
        <v>0</v>
      </c>
      <c r="AJ119" s="181">
        <f t="shared" si="305"/>
        <v>0</v>
      </c>
      <c r="AK119" s="181">
        <f t="shared" si="305"/>
        <v>0</v>
      </c>
      <c r="AL119" s="27">
        <f>AL120</f>
        <v>570</v>
      </c>
      <c r="AM119" s="27">
        <f t="shared" si="305"/>
        <v>0</v>
      </c>
      <c r="AN119" s="27">
        <f t="shared" si="305"/>
        <v>570</v>
      </c>
      <c r="AO119" s="72">
        <f t="shared" si="305"/>
        <v>0</v>
      </c>
      <c r="AP119" s="181">
        <f t="shared" si="306"/>
        <v>0</v>
      </c>
      <c r="AQ119" s="181">
        <f t="shared" si="306"/>
        <v>0</v>
      </c>
      <c r="AR119" s="181">
        <f t="shared" si="306"/>
        <v>0</v>
      </c>
      <c r="AS119" s="181">
        <f t="shared" si="306"/>
        <v>0</v>
      </c>
      <c r="AT119" s="27">
        <f>AT120</f>
        <v>570</v>
      </c>
      <c r="AU119" s="27">
        <f t="shared" si="306"/>
        <v>0</v>
      </c>
      <c r="AV119" s="27">
        <f t="shared" si="306"/>
        <v>570</v>
      </c>
      <c r="AW119" s="72">
        <f t="shared" si="306"/>
        <v>0</v>
      </c>
      <c r="AX119" s="181">
        <f t="shared" si="306"/>
        <v>0</v>
      </c>
      <c r="AY119" s="181">
        <f t="shared" si="306"/>
        <v>0</v>
      </c>
      <c r="AZ119" s="181">
        <f t="shared" si="306"/>
        <v>0</v>
      </c>
      <c r="BA119" s="181">
        <f t="shared" si="306"/>
        <v>0</v>
      </c>
      <c r="BB119" s="27">
        <f>BB120</f>
        <v>570</v>
      </c>
      <c r="BC119" s="27">
        <f t="shared" si="306"/>
        <v>0</v>
      </c>
      <c r="BD119" s="27">
        <f t="shared" si="306"/>
        <v>570</v>
      </c>
      <c r="BE119" s="72">
        <f t="shared" si="306"/>
        <v>0</v>
      </c>
    </row>
    <row r="120" spans="1:57" ht="33">
      <c r="A120" s="24" t="s">
        <v>94</v>
      </c>
      <c r="B120" s="43" t="s">
        <v>48</v>
      </c>
      <c r="C120" s="43" t="s">
        <v>71</v>
      </c>
      <c r="D120" s="43" t="s">
        <v>658</v>
      </c>
      <c r="E120" s="43"/>
      <c r="F120" s="27">
        <f>F121</f>
        <v>570</v>
      </c>
      <c r="G120" s="27">
        <f t="shared" si="303"/>
        <v>0</v>
      </c>
      <c r="H120" s="27">
        <f t="shared" si="303"/>
        <v>570</v>
      </c>
      <c r="I120" s="27">
        <f t="shared" si="303"/>
        <v>0</v>
      </c>
      <c r="J120" s="27">
        <f t="shared" si="303"/>
        <v>0</v>
      </c>
      <c r="K120" s="27">
        <f t="shared" si="303"/>
        <v>0</v>
      </c>
      <c r="L120" s="27">
        <f t="shared" si="303"/>
        <v>0</v>
      </c>
      <c r="M120" s="27">
        <f t="shared" si="303"/>
        <v>0</v>
      </c>
      <c r="N120" s="27">
        <f>N121</f>
        <v>570</v>
      </c>
      <c r="O120" s="27">
        <f t="shared" si="304"/>
        <v>0</v>
      </c>
      <c r="P120" s="27">
        <f t="shared" si="304"/>
        <v>570</v>
      </c>
      <c r="Q120" s="72">
        <f t="shared" si="304"/>
        <v>0</v>
      </c>
      <c r="R120" s="181">
        <f t="shared" si="304"/>
        <v>0</v>
      </c>
      <c r="S120" s="181">
        <f t="shared" si="304"/>
        <v>0</v>
      </c>
      <c r="T120" s="181">
        <f t="shared" si="304"/>
        <v>0</v>
      </c>
      <c r="U120" s="181">
        <f t="shared" si="304"/>
        <v>0</v>
      </c>
      <c r="V120" s="27">
        <f>V121</f>
        <v>570</v>
      </c>
      <c r="W120" s="27">
        <f t="shared" si="304"/>
        <v>0</v>
      </c>
      <c r="X120" s="27">
        <f t="shared" si="304"/>
        <v>570</v>
      </c>
      <c r="Y120" s="72">
        <f t="shared" si="304"/>
        <v>0</v>
      </c>
      <c r="Z120" s="181">
        <f t="shared" si="305"/>
        <v>0</v>
      </c>
      <c r="AA120" s="181">
        <f t="shared" si="305"/>
        <v>0</v>
      </c>
      <c r="AB120" s="181">
        <f t="shared" si="305"/>
        <v>0</v>
      </c>
      <c r="AC120" s="181">
        <f t="shared" si="305"/>
        <v>0</v>
      </c>
      <c r="AD120" s="27">
        <f>AD121</f>
        <v>570</v>
      </c>
      <c r="AE120" s="27">
        <f t="shared" si="305"/>
        <v>0</v>
      </c>
      <c r="AF120" s="27">
        <f t="shared" si="305"/>
        <v>570</v>
      </c>
      <c r="AG120" s="72">
        <f t="shared" si="305"/>
        <v>0</v>
      </c>
      <c r="AH120" s="181">
        <f t="shared" si="305"/>
        <v>0</v>
      </c>
      <c r="AI120" s="181">
        <f t="shared" si="305"/>
        <v>0</v>
      </c>
      <c r="AJ120" s="181">
        <f t="shared" si="305"/>
        <v>0</v>
      </c>
      <c r="AK120" s="181">
        <f t="shared" si="305"/>
        <v>0</v>
      </c>
      <c r="AL120" s="27">
        <f>AL121</f>
        <v>570</v>
      </c>
      <c r="AM120" s="27">
        <f t="shared" si="305"/>
        <v>0</v>
      </c>
      <c r="AN120" s="27">
        <f t="shared" si="305"/>
        <v>570</v>
      </c>
      <c r="AO120" s="72">
        <f t="shared" si="305"/>
        <v>0</v>
      </c>
      <c r="AP120" s="181">
        <f t="shared" si="306"/>
        <v>0</v>
      </c>
      <c r="AQ120" s="181">
        <f t="shared" si="306"/>
        <v>0</v>
      </c>
      <c r="AR120" s="181">
        <f t="shared" si="306"/>
        <v>0</v>
      </c>
      <c r="AS120" s="181">
        <f t="shared" si="306"/>
        <v>0</v>
      </c>
      <c r="AT120" s="27">
        <f>AT121</f>
        <v>570</v>
      </c>
      <c r="AU120" s="27">
        <f t="shared" si="306"/>
        <v>0</v>
      </c>
      <c r="AV120" s="27">
        <f t="shared" si="306"/>
        <v>570</v>
      </c>
      <c r="AW120" s="72">
        <f t="shared" si="306"/>
        <v>0</v>
      </c>
      <c r="AX120" s="181">
        <f t="shared" si="306"/>
        <v>0</v>
      </c>
      <c r="AY120" s="181">
        <f t="shared" si="306"/>
        <v>0</v>
      </c>
      <c r="AZ120" s="181">
        <f t="shared" si="306"/>
        <v>0</v>
      </c>
      <c r="BA120" s="181">
        <f t="shared" si="306"/>
        <v>0</v>
      </c>
      <c r="BB120" s="27">
        <f>BB121</f>
        <v>570</v>
      </c>
      <c r="BC120" s="27">
        <f t="shared" si="306"/>
        <v>0</v>
      </c>
      <c r="BD120" s="27">
        <f t="shared" si="306"/>
        <v>570</v>
      </c>
      <c r="BE120" s="72">
        <f t="shared" si="306"/>
        <v>0</v>
      </c>
    </row>
    <row r="121" spans="1:57" ht="33">
      <c r="A121" s="24" t="s">
        <v>345</v>
      </c>
      <c r="B121" s="43" t="s">
        <v>48</v>
      </c>
      <c r="C121" s="43" t="s">
        <v>71</v>
      </c>
      <c r="D121" s="43" t="s">
        <v>658</v>
      </c>
      <c r="E121" s="43" t="s">
        <v>78</v>
      </c>
      <c r="F121" s="27">
        <f>F122</f>
        <v>570</v>
      </c>
      <c r="G121" s="27">
        <f t="shared" si="303"/>
        <v>0</v>
      </c>
      <c r="H121" s="27">
        <f t="shared" si="303"/>
        <v>570</v>
      </c>
      <c r="I121" s="27">
        <f t="shared" si="303"/>
        <v>0</v>
      </c>
      <c r="J121" s="27">
        <f t="shared" si="303"/>
        <v>0</v>
      </c>
      <c r="K121" s="27">
        <f t="shared" si="303"/>
        <v>0</v>
      </c>
      <c r="L121" s="27">
        <f t="shared" si="303"/>
        <v>0</v>
      </c>
      <c r="M121" s="27">
        <f t="shared" si="303"/>
        <v>0</v>
      </c>
      <c r="N121" s="27">
        <f>N122</f>
        <v>570</v>
      </c>
      <c r="O121" s="27">
        <f t="shared" si="304"/>
        <v>0</v>
      </c>
      <c r="P121" s="27">
        <f t="shared" si="304"/>
        <v>570</v>
      </c>
      <c r="Q121" s="72">
        <f t="shared" si="304"/>
        <v>0</v>
      </c>
      <c r="R121" s="181">
        <f t="shared" si="304"/>
        <v>0</v>
      </c>
      <c r="S121" s="181">
        <f t="shared" si="304"/>
        <v>0</v>
      </c>
      <c r="T121" s="181">
        <f t="shared" si="304"/>
        <v>0</v>
      </c>
      <c r="U121" s="181">
        <f t="shared" si="304"/>
        <v>0</v>
      </c>
      <c r="V121" s="27">
        <f>V122</f>
        <v>570</v>
      </c>
      <c r="W121" s="27">
        <f t="shared" si="304"/>
        <v>0</v>
      </c>
      <c r="X121" s="27">
        <f t="shared" si="304"/>
        <v>570</v>
      </c>
      <c r="Y121" s="72">
        <f t="shared" si="304"/>
        <v>0</v>
      </c>
      <c r="Z121" s="181">
        <f t="shared" si="305"/>
        <v>0</v>
      </c>
      <c r="AA121" s="181">
        <f t="shared" si="305"/>
        <v>0</v>
      </c>
      <c r="AB121" s="181">
        <f t="shared" si="305"/>
        <v>0</v>
      </c>
      <c r="AC121" s="181">
        <f t="shared" si="305"/>
        <v>0</v>
      </c>
      <c r="AD121" s="27">
        <f>AD122</f>
        <v>570</v>
      </c>
      <c r="AE121" s="27">
        <f t="shared" si="305"/>
        <v>0</v>
      </c>
      <c r="AF121" s="27">
        <f t="shared" si="305"/>
        <v>570</v>
      </c>
      <c r="AG121" s="72">
        <f t="shared" si="305"/>
        <v>0</v>
      </c>
      <c r="AH121" s="181">
        <f t="shared" si="305"/>
        <v>0</v>
      </c>
      <c r="AI121" s="181">
        <f t="shared" si="305"/>
        <v>0</v>
      </c>
      <c r="AJ121" s="181">
        <f t="shared" si="305"/>
        <v>0</v>
      </c>
      <c r="AK121" s="181">
        <f t="shared" si="305"/>
        <v>0</v>
      </c>
      <c r="AL121" s="27">
        <f>AL122</f>
        <v>570</v>
      </c>
      <c r="AM121" s="27">
        <f t="shared" si="305"/>
        <v>0</v>
      </c>
      <c r="AN121" s="27">
        <f t="shared" si="305"/>
        <v>570</v>
      </c>
      <c r="AO121" s="72">
        <f t="shared" si="305"/>
        <v>0</v>
      </c>
      <c r="AP121" s="181">
        <f t="shared" si="306"/>
        <v>0</v>
      </c>
      <c r="AQ121" s="181">
        <f t="shared" si="306"/>
        <v>0</v>
      </c>
      <c r="AR121" s="181">
        <f t="shared" si="306"/>
        <v>0</v>
      </c>
      <c r="AS121" s="181">
        <f t="shared" si="306"/>
        <v>0</v>
      </c>
      <c r="AT121" s="27">
        <f>AT122</f>
        <v>570</v>
      </c>
      <c r="AU121" s="27">
        <f t="shared" si="306"/>
        <v>0</v>
      </c>
      <c r="AV121" s="27">
        <f t="shared" si="306"/>
        <v>570</v>
      </c>
      <c r="AW121" s="72">
        <f t="shared" si="306"/>
        <v>0</v>
      </c>
      <c r="AX121" s="181">
        <f t="shared" si="306"/>
        <v>0</v>
      </c>
      <c r="AY121" s="181">
        <f t="shared" si="306"/>
        <v>0</v>
      </c>
      <c r="AZ121" s="181">
        <f t="shared" si="306"/>
        <v>0</v>
      </c>
      <c r="BA121" s="181">
        <f t="shared" si="306"/>
        <v>0</v>
      </c>
      <c r="BB121" s="27">
        <f>BB122</f>
        <v>570</v>
      </c>
      <c r="BC121" s="27">
        <f t="shared" si="306"/>
        <v>0</v>
      </c>
      <c r="BD121" s="27">
        <f t="shared" si="306"/>
        <v>570</v>
      </c>
      <c r="BE121" s="72">
        <f t="shared" si="306"/>
        <v>0</v>
      </c>
    </row>
    <row r="122" spans="1:57" ht="49.5">
      <c r="A122" s="24" t="s">
        <v>161</v>
      </c>
      <c r="B122" s="43" t="s">
        <v>48</v>
      </c>
      <c r="C122" s="43" t="s">
        <v>71</v>
      </c>
      <c r="D122" s="43" t="s">
        <v>658</v>
      </c>
      <c r="E122" s="43" t="s">
        <v>160</v>
      </c>
      <c r="F122" s="27">
        <v>570</v>
      </c>
      <c r="G122" s="27"/>
      <c r="H122" s="27">
        <v>570</v>
      </c>
      <c r="I122" s="72"/>
      <c r="J122" s="18"/>
      <c r="K122" s="18"/>
      <c r="L122" s="18"/>
      <c r="M122" s="18"/>
      <c r="N122" s="27">
        <f>F122+J122+K122</f>
        <v>570</v>
      </c>
      <c r="O122" s="27">
        <f>G122+K122</f>
        <v>0</v>
      </c>
      <c r="P122" s="27">
        <f>H122+L122+M122</f>
        <v>570</v>
      </c>
      <c r="Q122" s="72">
        <f>I122+M122</f>
        <v>0</v>
      </c>
      <c r="R122" s="175"/>
      <c r="S122" s="175"/>
      <c r="T122" s="175"/>
      <c r="U122" s="175"/>
      <c r="V122" s="27">
        <f>N122+R122+S122</f>
        <v>570</v>
      </c>
      <c r="W122" s="27">
        <f>O122+S122</f>
        <v>0</v>
      </c>
      <c r="X122" s="27">
        <f>P122+T122+U122</f>
        <v>570</v>
      </c>
      <c r="Y122" s="72">
        <f>Q122+U122</f>
        <v>0</v>
      </c>
      <c r="Z122" s="175"/>
      <c r="AA122" s="175"/>
      <c r="AB122" s="175"/>
      <c r="AC122" s="175"/>
      <c r="AD122" s="27">
        <f>V122+Z122+AA122</f>
        <v>570</v>
      </c>
      <c r="AE122" s="27">
        <f>W122+AA122</f>
        <v>0</v>
      </c>
      <c r="AF122" s="27">
        <f>X122+AB122+AC122</f>
        <v>570</v>
      </c>
      <c r="AG122" s="72">
        <f>Y122+AC122</f>
        <v>0</v>
      </c>
      <c r="AH122" s="175"/>
      <c r="AI122" s="175"/>
      <c r="AJ122" s="175"/>
      <c r="AK122" s="175"/>
      <c r="AL122" s="27">
        <f>AD122+AH122+AI122</f>
        <v>570</v>
      </c>
      <c r="AM122" s="27">
        <f>AE122+AI122</f>
        <v>0</v>
      </c>
      <c r="AN122" s="27">
        <f>AF122+AJ122+AK122</f>
        <v>570</v>
      </c>
      <c r="AO122" s="72">
        <f>AG122+AK122</f>
        <v>0</v>
      </c>
      <c r="AP122" s="175"/>
      <c r="AQ122" s="175"/>
      <c r="AR122" s="175"/>
      <c r="AS122" s="175"/>
      <c r="AT122" s="27">
        <f>AL122+AP122+AQ122</f>
        <v>570</v>
      </c>
      <c r="AU122" s="27">
        <f>AM122+AQ122</f>
        <v>0</v>
      </c>
      <c r="AV122" s="27">
        <f>AN122+AR122+AS122</f>
        <v>570</v>
      </c>
      <c r="AW122" s="72">
        <f>AO122+AS122</f>
        <v>0</v>
      </c>
      <c r="AX122" s="175"/>
      <c r="AY122" s="175"/>
      <c r="AZ122" s="175"/>
      <c r="BA122" s="175"/>
      <c r="BB122" s="27">
        <f>AT122+AX122+AY122</f>
        <v>570</v>
      </c>
      <c r="BC122" s="27">
        <f>AU122+AY122</f>
        <v>0</v>
      </c>
      <c r="BD122" s="27">
        <f>AV122+AZ122+BA122</f>
        <v>570</v>
      </c>
      <c r="BE122" s="72">
        <f>AW122+BA122</f>
        <v>0</v>
      </c>
    </row>
    <row r="123" spans="1:57" ht="66" hidden="1">
      <c r="A123" s="119" t="s">
        <v>374</v>
      </c>
      <c r="B123" s="124" t="s">
        <v>48</v>
      </c>
      <c r="C123" s="124" t="s">
        <v>71</v>
      </c>
      <c r="D123" s="124" t="s">
        <v>214</v>
      </c>
      <c r="E123" s="43"/>
      <c r="F123" s="122">
        <f t="shared" ref="F123:H123" si="307">F124+F128</f>
        <v>0</v>
      </c>
      <c r="G123" s="122">
        <f t="shared" si="307"/>
        <v>0</v>
      </c>
      <c r="H123" s="122">
        <f t="shared" si="307"/>
        <v>0</v>
      </c>
      <c r="I123" s="123">
        <f t="shared" ref="I123" si="308">I124+I128</f>
        <v>0</v>
      </c>
      <c r="J123" s="18"/>
      <c r="K123" s="18"/>
      <c r="L123" s="18"/>
      <c r="M123" s="18"/>
      <c r="N123" s="122">
        <f t="shared" ref="N123:Q123" si="309">N124+N128</f>
        <v>0</v>
      </c>
      <c r="O123" s="122">
        <f t="shared" si="309"/>
        <v>0</v>
      </c>
      <c r="P123" s="122">
        <f t="shared" si="309"/>
        <v>0</v>
      </c>
      <c r="Q123" s="123">
        <f t="shared" si="309"/>
        <v>0</v>
      </c>
      <c r="R123" s="175"/>
      <c r="S123" s="175"/>
      <c r="T123" s="175"/>
      <c r="U123" s="175"/>
      <c r="V123" s="122">
        <f t="shared" ref="V123:Y123" si="310">V124+V128</f>
        <v>0</v>
      </c>
      <c r="W123" s="122">
        <f t="shared" si="310"/>
        <v>0</v>
      </c>
      <c r="X123" s="122">
        <f t="shared" si="310"/>
        <v>0</v>
      </c>
      <c r="Y123" s="123">
        <f t="shared" si="310"/>
        <v>0</v>
      </c>
      <c r="Z123" s="175"/>
      <c r="AA123" s="175"/>
      <c r="AB123" s="175"/>
      <c r="AC123" s="175"/>
      <c r="AD123" s="122">
        <f t="shared" ref="AD123:AG123" si="311">AD124+AD128</f>
        <v>0</v>
      </c>
      <c r="AE123" s="122">
        <f t="shared" si="311"/>
        <v>0</v>
      </c>
      <c r="AF123" s="122">
        <f t="shared" si="311"/>
        <v>0</v>
      </c>
      <c r="AG123" s="123">
        <f t="shared" si="311"/>
        <v>0</v>
      </c>
      <c r="AH123" s="175"/>
      <c r="AI123" s="175"/>
      <c r="AJ123" s="175"/>
      <c r="AK123" s="175"/>
      <c r="AL123" s="122">
        <f t="shared" ref="AL123:AO123" si="312">AL124+AL128</f>
        <v>0</v>
      </c>
      <c r="AM123" s="122">
        <f t="shared" si="312"/>
        <v>0</v>
      </c>
      <c r="AN123" s="122">
        <f t="shared" si="312"/>
        <v>0</v>
      </c>
      <c r="AO123" s="123">
        <f t="shared" si="312"/>
        <v>0</v>
      </c>
      <c r="AP123" s="175"/>
      <c r="AQ123" s="175"/>
      <c r="AR123" s="175"/>
      <c r="AS123" s="175"/>
      <c r="AT123" s="122">
        <f t="shared" ref="AT123:AW123" si="313">AT124+AT128</f>
        <v>0</v>
      </c>
      <c r="AU123" s="122">
        <f t="shared" si="313"/>
        <v>0</v>
      </c>
      <c r="AV123" s="122">
        <f t="shared" si="313"/>
        <v>0</v>
      </c>
      <c r="AW123" s="123">
        <f t="shared" si="313"/>
        <v>0</v>
      </c>
      <c r="AX123" s="175"/>
      <c r="AY123" s="175"/>
      <c r="AZ123" s="175"/>
      <c r="BA123" s="175"/>
      <c r="BB123" s="122">
        <f t="shared" ref="BB123:BE123" si="314">BB124+BB128</f>
        <v>0</v>
      </c>
      <c r="BC123" s="122">
        <f t="shared" si="314"/>
        <v>0</v>
      </c>
      <c r="BD123" s="122">
        <f t="shared" si="314"/>
        <v>0</v>
      </c>
      <c r="BE123" s="123">
        <f t="shared" si="314"/>
        <v>0</v>
      </c>
    </row>
    <row r="124" spans="1:57" ht="33" hidden="1">
      <c r="A124" s="125" t="s">
        <v>200</v>
      </c>
      <c r="B124" s="124" t="s">
        <v>48</v>
      </c>
      <c r="C124" s="124" t="s">
        <v>71</v>
      </c>
      <c r="D124" s="124" t="s">
        <v>277</v>
      </c>
      <c r="E124" s="43"/>
      <c r="F124" s="122">
        <f t="shared" ref="F124:I126" si="315">F125</f>
        <v>0</v>
      </c>
      <c r="G124" s="122">
        <f t="shared" si="315"/>
        <v>0</v>
      </c>
      <c r="H124" s="122">
        <f t="shared" si="315"/>
        <v>0</v>
      </c>
      <c r="I124" s="123">
        <f t="shared" si="315"/>
        <v>0</v>
      </c>
      <c r="J124" s="18"/>
      <c r="K124" s="18"/>
      <c r="L124" s="18"/>
      <c r="M124" s="18"/>
      <c r="N124" s="122">
        <f t="shared" ref="N124:Q126" si="316">N125</f>
        <v>0</v>
      </c>
      <c r="O124" s="122">
        <f t="shared" si="316"/>
        <v>0</v>
      </c>
      <c r="P124" s="122">
        <f t="shared" si="316"/>
        <v>0</v>
      </c>
      <c r="Q124" s="123">
        <f t="shared" si="316"/>
        <v>0</v>
      </c>
      <c r="R124" s="175"/>
      <c r="S124" s="175"/>
      <c r="T124" s="175"/>
      <c r="U124" s="175"/>
      <c r="V124" s="122">
        <f t="shared" ref="V124:Y126" si="317">V125</f>
        <v>0</v>
      </c>
      <c r="W124" s="122">
        <f t="shared" si="317"/>
        <v>0</v>
      </c>
      <c r="X124" s="122">
        <f t="shared" si="317"/>
        <v>0</v>
      </c>
      <c r="Y124" s="123">
        <f t="shared" si="317"/>
        <v>0</v>
      </c>
      <c r="Z124" s="175"/>
      <c r="AA124" s="175"/>
      <c r="AB124" s="175"/>
      <c r="AC124" s="175"/>
      <c r="AD124" s="122">
        <f t="shared" ref="AD124:AG126" si="318">AD125</f>
        <v>0</v>
      </c>
      <c r="AE124" s="122">
        <f t="shared" si="318"/>
        <v>0</v>
      </c>
      <c r="AF124" s="122">
        <f t="shared" si="318"/>
        <v>0</v>
      </c>
      <c r="AG124" s="123">
        <f t="shared" si="318"/>
        <v>0</v>
      </c>
      <c r="AH124" s="175"/>
      <c r="AI124" s="175"/>
      <c r="AJ124" s="175"/>
      <c r="AK124" s="175"/>
      <c r="AL124" s="122">
        <f t="shared" ref="AL124:AO126" si="319">AL125</f>
        <v>0</v>
      </c>
      <c r="AM124" s="122">
        <f t="shared" si="319"/>
        <v>0</v>
      </c>
      <c r="AN124" s="122">
        <f t="shared" si="319"/>
        <v>0</v>
      </c>
      <c r="AO124" s="123">
        <f t="shared" si="319"/>
        <v>0</v>
      </c>
      <c r="AP124" s="175"/>
      <c r="AQ124" s="175"/>
      <c r="AR124" s="175"/>
      <c r="AS124" s="175"/>
      <c r="AT124" s="122">
        <f t="shared" ref="AT124:AW126" si="320">AT125</f>
        <v>0</v>
      </c>
      <c r="AU124" s="122">
        <f t="shared" si="320"/>
        <v>0</v>
      </c>
      <c r="AV124" s="122">
        <f t="shared" si="320"/>
        <v>0</v>
      </c>
      <c r="AW124" s="123">
        <f t="shared" si="320"/>
        <v>0</v>
      </c>
      <c r="AX124" s="175"/>
      <c r="AY124" s="175"/>
      <c r="AZ124" s="175"/>
      <c r="BA124" s="175"/>
      <c r="BB124" s="122">
        <f t="shared" ref="BB124:BE126" si="321">BB125</f>
        <v>0</v>
      </c>
      <c r="BC124" s="122">
        <f t="shared" si="321"/>
        <v>0</v>
      </c>
      <c r="BD124" s="122">
        <f t="shared" si="321"/>
        <v>0</v>
      </c>
      <c r="BE124" s="123">
        <f t="shared" si="321"/>
        <v>0</v>
      </c>
    </row>
    <row r="125" spans="1:57" ht="33" hidden="1">
      <c r="A125" s="126" t="s">
        <v>137</v>
      </c>
      <c r="B125" s="124" t="s">
        <v>48</v>
      </c>
      <c r="C125" s="124" t="s">
        <v>71</v>
      </c>
      <c r="D125" s="124" t="s">
        <v>278</v>
      </c>
      <c r="E125" s="43"/>
      <c r="F125" s="122">
        <f t="shared" si="315"/>
        <v>0</v>
      </c>
      <c r="G125" s="122">
        <f t="shared" si="315"/>
        <v>0</v>
      </c>
      <c r="H125" s="122">
        <f t="shared" si="315"/>
        <v>0</v>
      </c>
      <c r="I125" s="123">
        <f t="shared" si="315"/>
        <v>0</v>
      </c>
      <c r="J125" s="18"/>
      <c r="K125" s="18"/>
      <c r="L125" s="18"/>
      <c r="M125" s="18"/>
      <c r="N125" s="122">
        <f t="shared" si="316"/>
        <v>0</v>
      </c>
      <c r="O125" s="122">
        <f t="shared" si="316"/>
        <v>0</v>
      </c>
      <c r="P125" s="122">
        <f t="shared" si="316"/>
        <v>0</v>
      </c>
      <c r="Q125" s="123">
        <f t="shared" si="316"/>
        <v>0</v>
      </c>
      <c r="R125" s="175"/>
      <c r="S125" s="175"/>
      <c r="T125" s="175"/>
      <c r="U125" s="175"/>
      <c r="V125" s="122">
        <f t="shared" si="317"/>
        <v>0</v>
      </c>
      <c r="W125" s="122">
        <f t="shared" si="317"/>
        <v>0</v>
      </c>
      <c r="X125" s="122">
        <f t="shared" si="317"/>
        <v>0</v>
      </c>
      <c r="Y125" s="123">
        <f t="shared" si="317"/>
        <v>0</v>
      </c>
      <c r="Z125" s="175"/>
      <c r="AA125" s="175"/>
      <c r="AB125" s="175"/>
      <c r="AC125" s="175"/>
      <c r="AD125" s="122">
        <f t="shared" si="318"/>
        <v>0</v>
      </c>
      <c r="AE125" s="122">
        <f t="shared" si="318"/>
        <v>0</v>
      </c>
      <c r="AF125" s="122">
        <f t="shared" si="318"/>
        <v>0</v>
      </c>
      <c r="AG125" s="123">
        <f t="shared" si="318"/>
        <v>0</v>
      </c>
      <c r="AH125" s="175"/>
      <c r="AI125" s="175"/>
      <c r="AJ125" s="175"/>
      <c r="AK125" s="175"/>
      <c r="AL125" s="122">
        <f t="shared" si="319"/>
        <v>0</v>
      </c>
      <c r="AM125" s="122">
        <f t="shared" si="319"/>
        <v>0</v>
      </c>
      <c r="AN125" s="122">
        <f t="shared" si="319"/>
        <v>0</v>
      </c>
      <c r="AO125" s="123">
        <f t="shared" si="319"/>
        <v>0</v>
      </c>
      <c r="AP125" s="175"/>
      <c r="AQ125" s="175"/>
      <c r="AR125" s="175"/>
      <c r="AS125" s="175"/>
      <c r="AT125" s="122">
        <f t="shared" si="320"/>
        <v>0</v>
      </c>
      <c r="AU125" s="122">
        <f t="shared" si="320"/>
        <v>0</v>
      </c>
      <c r="AV125" s="122">
        <f t="shared" si="320"/>
        <v>0</v>
      </c>
      <c r="AW125" s="123">
        <f t="shared" si="320"/>
        <v>0</v>
      </c>
      <c r="AX125" s="175"/>
      <c r="AY125" s="175"/>
      <c r="AZ125" s="175"/>
      <c r="BA125" s="175"/>
      <c r="BB125" s="122">
        <f t="shared" si="321"/>
        <v>0</v>
      </c>
      <c r="BC125" s="122">
        <f t="shared" si="321"/>
        <v>0</v>
      </c>
      <c r="BD125" s="122">
        <f t="shared" si="321"/>
        <v>0</v>
      </c>
      <c r="BE125" s="123">
        <f t="shared" si="321"/>
        <v>0</v>
      </c>
    </row>
    <row r="126" spans="1:57" ht="33" hidden="1">
      <c r="A126" s="119" t="s">
        <v>81</v>
      </c>
      <c r="B126" s="124" t="s">
        <v>48</v>
      </c>
      <c r="C126" s="124" t="s">
        <v>71</v>
      </c>
      <c r="D126" s="124" t="s">
        <v>278</v>
      </c>
      <c r="E126" s="43" t="s">
        <v>82</v>
      </c>
      <c r="F126" s="122">
        <f t="shared" si="315"/>
        <v>0</v>
      </c>
      <c r="G126" s="122">
        <f t="shared" si="315"/>
        <v>0</v>
      </c>
      <c r="H126" s="122">
        <f t="shared" si="315"/>
        <v>0</v>
      </c>
      <c r="I126" s="123">
        <f t="shared" si="315"/>
        <v>0</v>
      </c>
      <c r="J126" s="18"/>
      <c r="K126" s="18"/>
      <c r="L126" s="18"/>
      <c r="M126" s="18"/>
      <c r="N126" s="122">
        <f t="shared" si="316"/>
        <v>0</v>
      </c>
      <c r="O126" s="122">
        <f t="shared" si="316"/>
        <v>0</v>
      </c>
      <c r="P126" s="122">
        <f t="shared" si="316"/>
        <v>0</v>
      </c>
      <c r="Q126" s="123">
        <f t="shared" si="316"/>
        <v>0</v>
      </c>
      <c r="R126" s="175"/>
      <c r="S126" s="175"/>
      <c r="T126" s="175"/>
      <c r="U126" s="175"/>
      <c r="V126" s="122">
        <f t="shared" si="317"/>
        <v>0</v>
      </c>
      <c r="W126" s="122">
        <f t="shared" si="317"/>
        <v>0</v>
      </c>
      <c r="X126" s="122">
        <f t="shared" si="317"/>
        <v>0</v>
      </c>
      <c r="Y126" s="123">
        <f t="shared" si="317"/>
        <v>0</v>
      </c>
      <c r="Z126" s="175"/>
      <c r="AA126" s="175"/>
      <c r="AB126" s="175"/>
      <c r="AC126" s="175"/>
      <c r="AD126" s="122">
        <f t="shared" si="318"/>
        <v>0</v>
      </c>
      <c r="AE126" s="122">
        <f t="shared" si="318"/>
        <v>0</v>
      </c>
      <c r="AF126" s="122">
        <f t="shared" si="318"/>
        <v>0</v>
      </c>
      <c r="AG126" s="123">
        <f t="shared" si="318"/>
        <v>0</v>
      </c>
      <c r="AH126" s="175"/>
      <c r="AI126" s="175"/>
      <c r="AJ126" s="175"/>
      <c r="AK126" s="175"/>
      <c r="AL126" s="122">
        <f t="shared" si="319"/>
        <v>0</v>
      </c>
      <c r="AM126" s="122">
        <f t="shared" si="319"/>
        <v>0</v>
      </c>
      <c r="AN126" s="122">
        <f t="shared" si="319"/>
        <v>0</v>
      </c>
      <c r="AO126" s="123">
        <f t="shared" si="319"/>
        <v>0</v>
      </c>
      <c r="AP126" s="175"/>
      <c r="AQ126" s="175"/>
      <c r="AR126" s="175"/>
      <c r="AS126" s="175"/>
      <c r="AT126" s="122">
        <f t="shared" si="320"/>
        <v>0</v>
      </c>
      <c r="AU126" s="122">
        <f t="shared" si="320"/>
        <v>0</v>
      </c>
      <c r="AV126" s="122">
        <f t="shared" si="320"/>
        <v>0</v>
      </c>
      <c r="AW126" s="123">
        <f t="shared" si="320"/>
        <v>0</v>
      </c>
      <c r="AX126" s="175"/>
      <c r="AY126" s="175"/>
      <c r="AZ126" s="175"/>
      <c r="BA126" s="175"/>
      <c r="BB126" s="122">
        <f t="shared" si="321"/>
        <v>0</v>
      </c>
      <c r="BC126" s="122">
        <f t="shared" si="321"/>
        <v>0</v>
      </c>
      <c r="BD126" s="122">
        <f t="shared" si="321"/>
        <v>0</v>
      </c>
      <c r="BE126" s="123">
        <f t="shared" si="321"/>
        <v>0</v>
      </c>
    </row>
    <row r="127" spans="1:57" ht="16.5" hidden="1">
      <c r="A127" s="119" t="s">
        <v>179</v>
      </c>
      <c r="B127" s="124" t="s">
        <v>48</v>
      </c>
      <c r="C127" s="124" t="s">
        <v>71</v>
      </c>
      <c r="D127" s="124" t="s">
        <v>278</v>
      </c>
      <c r="E127" s="43" t="s">
        <v>178</v>
      </c>
      <c r="F127" s="122"/>
      <c r="G127" s="122"/>
      <c r="H127" s="122"/>
      <c r="I127" s="123"/>
      <c r="J127" s="18"/>
      <c r="K127" s="18"/>
      <c r="L127" s="18"/>
      <c r="M127" s="18"/>
      <c r="N127" s="122"/>
      <c r="O127" s="122"/>
      <c r="P127" s="122"/>
      <c r="Q127" s="123"/>
      <c r="R127" s="175"/>
      <c r="S127" s="175"/>
      <c r="T127" s="175"/>
      <c r="U127" s="175"/>
      <c r="V127" s="122"/>
      <c r="W127" s="122"/>
      <c r="X127" s="122"/>
      <c r="Y127" s="123"/>
      <c r="Z127" s="175"/>
      <c r="AA127" s="175"/>
      <c r="AB127" s="175"/>
      <c r="AC127" s="175"/>
      <c r="AD127" s="122"/>
      <c r="AE127" s="122"/>
      <c r="AF127" s="122"/>
      <c r="AG127" s="123"/>
      <c r="AH127" s="175"/>
      <c r="AI127" s="175"/>
      <c r="AJ127" s="175"/>
      <c r="AK127" s="175"/>
      <c r="AL127" s="122"/>
      <c r="AM127" s="122"/>
      <c r="AN127" s="122"/>
      <c r="AO127" s="123"/>
      <c r="AP127" s="175"/>
      <c r="AQ127" s="175"/>
      <c r="AR127" s="175"/>
      <c r="AS127" s="175"/>
      <c r="AT127" s="122"/>
      <c r="AU127" s="122"/>
      <c r="AV127" s="122"/>
      <c r="AW127" s="123"/>
      <c r="AX127" s="175"/>
      <c r="AY127" s="175"/>
      <c r="AZ127" s="175"/>
      <c r="BA127" s="175"/>
      <c r="BB127" s="122"/>
      <c r="BC127" s="122"/>
      <c r="BD127" s="122"/>
      <c r="BE127" s="123"/>
    </row>
    <row r="128" spans="1:57" ht="16.5" hidden="1">
      <c r="A128" s="119" t="s">
        <v>76</v>
      </c>
      <c r="B128" s="124" t="s">
        <v>48</v>
      </c>
      <c r="C128" s="124" t="s">
        <v>71</v>
      </c>
      <c r="D128" s="124" t="s">
        <v>215</v>
      </c>
      <c r="E128" s="43"/>
      <c r="F128" s="122">
        <f t="shared" ref="F128:H128" si="322">F129+F134</f>
        <v>0</v>
      </c>
      <c r="G128" s="122">
        <f t="shared" si="322"/>
        <v>0</v>
      </c>
      <c r="H128" s="122">
        <f t="shared" si="322"/>
        <v>0</v>
      </c>
      <c r="I128" s="123">
        <f t="shared" ref="I128" si="323">I129+I134</f>
        <v>0</v>
      </c>
      <c r="J128" s="18"/>
      <c r="K128" s="18"/>
      <c r="L128" s="18"/>
      <c r="M128" s="18"/>
      <c r="N128" s="122">
        <f t="shared" ref="N128:Q128" si="324">N129+N134</f>
        <v>0</v>
      </c>
      <c r="O128" s="122">
        <f t="shared" si="324"/>
        <v>0</v>
      </c>
      <c r="P128" s="122">
        <f t="shared" si="324"/>
        <v>0</v>
      </c>
      <c r="Q128" s="123">
        <f t="shared" si="324"/>
        <v>0</v>
      </c>
      <c r="R128" s="175"/>
      <c r="S128" s="175"/>
      <c r="T128" s="175"/>
      <c r="U128" s="175"/>
      <c r="V128" s="122">
        <f t="shared" ref="V128:Y128" si="325">V129+V134</f>
        <v>0</v>
      </c>
      <c r="W128" s="122">
        <f t="shared" si="325"/>
        <v>0</v>
      </c>
      <c r="X128" s="122">
        <f t="shared" si="325"/>
        <v>0</v>
      </c>
      <c r="Y128" s="123">
        <f t="shared" si="325"/>
        <v>0</v>
      </c>
      <c r="Z128" s="175"/>
      <c r="AA128" s="175"/>
      <c r="AB128" s="175"/>
      <c r="AC128" s="175"/>
      <c r="AD128" s="122">
        <f t="shared" ref="AD128:AG128" si="326">AD129+AD134</f>
        <v>0</v>
      </c>
      <c r="AE128" s="122">
        <f t="shared" si="326"/>
        <v>0</v>
      </c>
      <c r="AF128" s="122">
        <f t="shared" si="326"/>
        <v>0</v>
      </c>
      <c r="AG128" s="123">
        <f t="shared" si="326"/>
        <v>0</v>
      </c>
      <c r="AH128" s="175"/>
      <c r="AI128" s="175"/>
      <c r="AJ128" s="175"/>
      <c r="AK128" s="175"/>
      <c r="AL128" s="122">
        <f t="shared" ref="AL128:AO128" si="327">AL129+AL134</f>
        <v>0</v>
      </c>
      <c r="AM128" s="122">
        <f t="shared" si="327"/>
        <v>0</v>
      </c>
      <c r="AN128" s="122">
        <f t="shared" si="327"/>
        <v>0</v>
      </c>
      <c r="AO128" s="123">
        <f t="shared" si="327"/>
        <v>0</v>
      </c>
      <c r="AP128" s="175"/>
      <c r="AQ128" s="175"/>
      <c r="AR128" s="175"/>
      <c r="AS128" s="175"/>
      <c r="AT128" s="122">
        <f t="shared" ref="AT128:AW128" si="328">AT129+AT134</f>
        <v>0</v>
      </c>
      <c r="AU128" s="122">
        <f t="shared" si="328"/>
        <v>0</v>
      </c>
      <c r="AV128" s="122">
        <f t="shared" si="328"/>
        <v>0</v>
      </c>
      <c r="AW128" s="123">
        <f t="shared" si="328"/>
        <v>0</v>
      </c>
      <c r="AX128" s="175"/>
      <c r="AY128" s="175"/>
      <c r="AZ128" s="175"/>
      <c r="BA128" s="175"/>
      <c r="BB128" s="122">
        <f t="shared" ref="BB128:BE128" si="329">BB129+BB134</f>
        <v>0</v>
      </c>
      <c r="BC128" s="122">
        <f t="shared" si="329"/>
        <v>0</v>
      </c>
      <c r="BD128" s="122">
        <f t="shared" si="329"/>
        <v>0</v>
      </c>
      <c r="BE128" s="123">
        <f t="shared" si="329"/>
        <v>0</v>
      </c>
    </row>
    <row r="129" spans="1:57" ht="33" hidden="1">
      <c r="A129" s="126" t="s">
        <v>138</v>
      </c>
      <c r="B129" s="124" t="s">
        <v>48</v>
      </c>
      <c r="C129" s="124" t="s">
        <v>71</v>
      </c>
      <c r="D129" s="124" t="s">
        <v>216</v>
      </c>
      <c r="E129" s="43"/>
      <c r="F129" s="122">
        <f t="shared" ref="F129:H129" si="330">F130+F132</f>
        <v>0</v>
      </c>
      <c r="G129" s="122">
        <f t="shared" si="330"/>
        <v>0</v>
      </c>
      <c r="H129" s="122">
        <f t="shared" si="330"/>
        <v>0</v>
      </c>
      <c r="I129" s="123">
        <f t="shared" ref="I129" si="331">I130+I132</f>
        <v>0</v>
      </c>
      <c r="J129" s="18"/>
      <c r="K129" s="18"/>
      <c r="L129" s="18"/>
      <c r="M129" s="18"/>
      <c r="N129" s="122">
        <f t="shared" ref="N129:Q129" si="332">N130+N132</f>
        <v>0</v>
      </c>
      <c r="O129" s="122">
        <f t="shared" si="332"/>
        <v>0</v>
      </c>
      <c r="P129" s="122">
        <f t="shared" si="332"/>
        <v>0</v>
      </c>
      <c r="Q129" s="123">
        <f t="shared" si="332"/>
        <v>0</v>
      </c>
      <c r="R129" s="175"/>
      <c r="S129" s="175"/>
      <c r="T129" s="175"/>
      <c r="U129" s="175"/>
      <c r="V129" s="122">
        <f t="shared" ref="V129:Y129" si="333">V130+V132</f>
        <v>0</v>
      </c>
      <c r="W129" s="122">
        <f t="shared" si="333"/>
        <v>0</v>
      </c>
      <c r="X129" s="122">
        <f t="shared" si="333"/>
        <v>0</v>
      </c>
      <c r="Y129" s="123">
        <f t="shared" si="333"/>
        <v>0</v>
      </c>
      <c r="Z129" s="175"/>
      <c r="AA129" s="175"/>
      <c r="AB129" s="175"/>
      <c r="AC129" s="175"/>
      <c r="AD129" s="122">
        <f t="shared" ref="AD129:AG129" si="334">AD130+AD132</f>
        <v>0</v>
      </c>
      <c r="AE129" s="122">
        <f t="shared" si="334"/>
        <v>0</v>
      </c>
      <c r="AF129" s="122">
        <f t="shared" si="334"/>
        <v>0</v>
      </c>
      <c r="AG129" s="123">
        <f t="shared" si="334"/>
        <v>0</v>
      </c>
      <c r="AH129" s="175"/>
      <c r="AI129" s="175"/>
      <c r="AJ129" s="175"/>
      <c r="AK129" s="175"/>
      <c r="AL129" s="122">
        <f t="shared" ref="AL129:AO129" si="335">AL130+AL132</f>
        <v>0</v>
      </c>
      <c r="AM129" s="122">
        <f t="shared" si="335"/>
        <v>0</v>
      </c>
      <c r="AN129" s="122">
        <f t="shared" si="335"/>
        <v>0</v>
      </c>
      <c r="AO129" s="123">
        <f t="shared" si="335"/>
        <v>0</v>
      </c>
      <c r="AP129" s="175"/>
      <c r="AQ129" s="175"/>
      <c r="AR129" s="175"/>
      <c r="AS129" s="175"/>
      <c r="AT129" s="122">
        <f t="shared" ref="AT129:AW129" si="336">AT130+AT132</f>
        <v>0</v>
      </c>
      <c r="AU129" s="122">
        <f t="shared" si="336"/>
        <v>0</v>
      </c>
      <c r="AV129" s="122">
        <f t="shared" si="336"/>
        <v>0</v>
      </c>
      <c r="AW129" s="123">
        <f t="shared" si="336"/>
        <v>0</v>
      </c>
      <c r="AX129" s="175"/>
      <c r="AY129" s="175"/>
      <c r="AZ129" s="175"/>
      <c r="BA129" s="175"/>
      <c r="BB129" s="122">
        <f t="shared" ref="BB129:BE129" si="337">BB130+BB132</f>
        <v>0</v>
      </c>
      <c r="BC129" s="122">
        <f t="shared" si="337"/>
        <v>0</v>
      </c>
      <c r="BD129" s="122">
        <f t="shared" si="337"/>
        <v>0</v>
      </c>
      <c r="BE129" s="123">
        <f t="shared" si="337"/>
        <v>0</v>
      </c>
    </row>
    <row r="130" spans="1:57" ht="33" hidden="1">
      <c r="A130" s="119" t="s">
        <v>345</v>
      </c>
      <c r="B130" s="124" t="s">
        <v>48</v>
      </c>
      <c r="C130" s="124" t="s">
        <v>71</v>
      </c>
      <c r="D130" s="124" t="s">
        <v>216</v>
      </c>
      <c r="E130" s="43" t="s">
        <v>78</v>
      </c>
      <c r="F130" s="122">
        <f t="shared" ref="F130:I130" si="338">F131</f>
        <v>0</v>
      </c>
      <c r="G130" s="122">
        <f t="shared" si="338"/>
        <v>0</v>
      </c>
      <c r="H130" s="122">
        <f t="shared" si="338"/>
        <v>0</v>
      </c>
      <c r="I130" s="123">
        <f t="shared" si="338"/>
        <v>0</v>
      </c>
      <c r="J130" s="18"/>
      <c r="K130" s="18"/>
      <c r="L130" s="18"/>
      <c r="M130" s="18"/>
      <c r="N130" s="122">
        <f t="shared" ref="N130:Q130" si="339">N131</f>
        <v>0</v>
      </c>
      <c r="O130" s="122">
        <f t="shared" si="339"/>
        <v>0</v>
      </c>
      <c r="P130" s="122">
        <f t="shared" si="339"/>
        <v>0</v>
      </c>
      <c r="Q130" s="123">
        <f t="shared" si="339"/>
        <v>0</v>
      </c>
      <c r="R130" s="175"/>
      <c r="S130" s="175"/>
      <c r="T130" s="175"/>
      <c r="U130" s="175"/>
      <c r="V130" s="122">
        <f t="shared" ref="V130:Y130" si="340">V131</f>
        <v>0</v>
      </c>
      <c r="W130" s="122">
        <f t="shared" si="340"/>
        <v>0</v>
      </c>
      <c r="X130" s="122">
        <f t="shared" si="340"/>
        <v>0</v>
      </c>
      <c r="Y130" s="123">
        <f t="shared" si="340"/>
        <v>0</v>
      </c>
      <c r="Z130" s="175"/>
      <c r="AA130" s="175"/>
      <c r="AB130" s="175"/>
      <c r="AC130" s="175"/>
      <c r="AD130" s="122">
        <f t="shared" ref="AD130:AG130" si="341">AD131</f>
        <v>0</v>
      </c>
      <c r="AE130" s="122">
        <f t="shared" si="341"/>
        <v>0</v>
      </c>
      <c r="AF130" s="122">
        <f t="shared" si="341"/>
        <v>0</v>
      </c>
      <c r="AG130" s="123">
        <f t="shared" si="341"/>
        <v>0</v>
      </c>
      <c r="AH130" s="175"/>
      <c r="AI130" s="175"/>
      <c r="AJ130" s="175"/>
      <c r="AK130" s="175"/>
      <c r="AL130" s="122">
        <f t="shared" ref="AL130:AO130" si="342">AL131</f>
        <v>0</v>
      </c>
      <c r="AM130" s="122">
        <f t="shared" si="342"/>
        <v>0</v>
      </c>
      <c r="AN130" s="122">
        <f t="shared" si="342"/>
        <v>0</v>
      </c>
      <c r="AO130" s="123">
        <f t="shared" si="342"/>
        <v>0</v>
      </c>
      <c r="AP130" s="175"/>
      <c r="AQ130" s="175"/>
      <c r="AR130" s="175"/>
      <c r="AS130" s="175"/>
      <c r="AT130" s="122">
        <f t="shared" ref="AT130:AW130" si="343">AT131</f>
        <v>0</v>
      </c>
      <c r="AU130" s="122">
        <f t="shared" si="343"/>
        <v>0</v>
      </c>
      <c r="AV130" s="122">
        <f t="shared" si="343"/>
        <v>0</v>
      </c>
      <c r="AW130" s="123">
        <f t="shared" si="343"/>
        <v>0</v>
      </c>
      <c r="AX130" s="175"/>
      <c r="AY130" s="175"/>
      <c r="AZ130" s="175"/>
      <c r="BA130" s="175"/>
      <c r="BB130" s="122">
        <f t="shared" ref="BB130:BE130" si="344">BB131</f>
        <v>0</v>
      </c>
      <c r="BC130" s="122">
        <f t="shared" si="344"/>
        <v>0</v>
      </c>
      <c r="BD130" s="122">
        <f t="shared" si="344"/>
        <v>0</v>
      </c>
      <c r="BE130" s="123">
        <f t="shared" si="344"/>
        <v>0</v>
      </c>
    </row>
    <row r="131" spans="1:57" ht="49.5" hidden="1">
      <c r="A131" s="126" t="s">
        <v>161</v>
      </c>
      <c r="B131" s="124" t="s">
        <v>48</v>
      </c>
      <c r="C131" s="124" t="s">
        <v>71</v>
      </c>
      <c r="D131" s="124" t="s">
        <v>216</v>
      </c>
      <c r="E131" s="43" t="s">
        <v>160</v>
      </c>
      <c r="F131" s="122"/>
      <c r="G131" s="122"/>
      <c r="H131" s="122"/>
      <c r="I131" s="123"/>
      <c r="J131" s="18"/>
      <c r="K131" s="18"/>
      <c r="L131" s="18"/>
      <c r="M131" s="18"/>
      <c r="N131" s="122"/>
      <c r="O131" s="122"/>
      <c r="P131" s="122"/>
      <c r="Q131" s="123"/>
      <c r="R131" s="175"/>
      <c r="S131" s="175"/>
      <c r="T131" s="175"/>
      <c r="U131" s="175"/>
      <c r="V131" s="122"/>
      <c r="W131" s="122"/>
      <c r="X131" s="122"/>
      <c r="Y131" s="123"/>
      <c r="Z131" s="175"/>
      <c r="AA131" s="175"/>
      <c r="AB131" s="175"/>
      <c r="AC131" s="175"/>
      <c r="AD131" s="122"/>
      <c r="AE131" s="122"/>
      <c r="AF131" s="122"/>
      <c r="AG131" s="123"/>
      <c r="AH131" s="175"/>
      <c r="AI131" s="175"/>
      <c r="AJ131" s="175"/>
      <c r="AK131" s="175"/>
      <c r="AL131" s="122"/>
      <c r="AM131" s="122"/>
      <c r="AN131" s="122"/>
      <c r="AO131" s="123"/>
      <c r="AP131" s="175"/>
      <c r="AQ131" s="175"/>
      <c r="AR131" s="175"/>
      <c r="AS131" s="175"/>
      <c r="AT131" s="122"/>
      <c r="AU131" s="122"/>
      <c r="AV131" s="122"/>
      <c r="AW131" s="123"/>
      <c r="AX131" s="175"/>
      <c r="AY131" s="175"/>
      <c r="AZ131" s="175"/>
      <c r="BA131" s="175"/>
      <c r="BB131" s="122"/>
      <c r="BC131" s="122"/>
      <c r="BD131" s="122"/>
      <c r="BE131" s="123"/>
    </row>
    <row r="132" spans="1:57" ht="16.5" hidden="1">
      <c r="A132" s="126" t="s">
        <v>97</v>
      </c>
      <c r="B132" s="124" t="s">
        <v>48</v>
      </c>
      <c r="C132" s="124" t="s">
        <v>71</v>
      </c>
      <c r="D132" s="124" t="s">
        <v>216</v>
      </c>
      <c r="E132" s="43" t="s">
        <v>98</v>
      </c>
      <c r="F132" s="122">
        <f t="shared" ref="F132:I132" si="345">F133</f>
        <v>0</v>
      </c>
      <c r="G132" s="122">
        <f t="shared" si="345"/>
        <v>0</v>
      </c>
      <c r="H132" s="122">
        <f t="shared" si="345"/>
        <v>0</v>
      </c>
      <c r="I132" s="123">
        <f t="shared" si="345"/>
        <v>0</v>
      </c>
      <c r="J132" s="18"/>
      <c r="K132" s="18"/>
      <c r="L132" s="18"/>
      <c r="M132" s="18"/>
      <c r="N132" s="122">
        <f t="shared" ref="N132:Q132" si="346">N133</f>
        <v>0</v>
      </c>
      <c r="O132" s="122">
        <f t="shared" si="346"/>
        <v>0</v>
      </c>
      <c r="P132" s="122">
        <f t="shared" si="346"/>
        <v>0</v>
      </c>
      <c r="Q132" s="123">
        <f t="shared" si="346"/>
        <v>0</v>
      </c>
      <c r="R132" s="175"/>
      <c r="S132" s="175"/>
      <c r="T132" s="175"/>
      <c r="U132" s="175"/>
      <c r="V132" s="122">
        <f t="shared" ref="V132:Y132" si="347">V133</f>
        <v>0</v>
      </c>
      <c r="W132" s="122">
        <f t="shared" si="347"/>
        <v>0</v>
      </c>
      <c r="X132" s="122">
        <f t="shared" si="347"/>
        <v>0</v>
      </c>
      <c r="Y132" s="123">
        <f t="shared" si="347"/>
        <v>0</v>
      </c>
      <c r="Z132" s="175"/>
      <c r="AA132" s="175"/>
      <c r="AB132" s="175"/>
      <c r="AC132" s="175"/>
      <c r="AD132" s="122">
        <f t="shared" ref="AD132:AG132" si="348">AD133</f>
        <v>0</v>
      </c>
      <c r="AE132" s="122">
        <f t="shared" si="348"/>
        <v>0</v>
      </c>
      <c r="AF132" s="122">
        <f t="shared" si="348"/>
        <v>0</v>
      </c>
      <c r="AG132" s="123">
        <f t="shared" si="348"/>
        <v>0</v>
      </c>
      <c r="AH132" s="175"/>
      <c r="AI132" s="175"/>
      <c r="AJ132" s="175"/>
      <c r="AK132" s="175"/>
      <c r="AL132" s="122">
        <f t="shared" ref="AL132:AO132" si="349">AL133</f>
        <v>0</v>
      </c>
      <c r="AM132" s="122">
        <f t="shared" si="349"/>
        <v>0</v>
      </c>
      <c r="AN132" s="122">
        <f t="shared" si="349"/>
        <v>0</v>
      </c>
      <c r="AO132" s="123">
        <f t="shared" si="349"/>
        <v>0</v>
      </c>
      <c r="AP132" s="175"/>
      <c r="AQ132" s="175"/>
      <c r="AR132" s="175"/>
      <c r="AS132" s="175"/>
      <c r="AT132" s="122">
        <f t="shared" ref="AT132:AW132" si="350">AT133</f>
        <v>0</v>
      </c>
      <c r="AU132" s="122">
        <f t="shared" si="350"/>
        <v>0</v>
      </c>
      <c r="AV132" s="122">
        <f t="shared" si="350"/>
        <v>0</v>
      </c>
      <c r="AW132" s="123">
        <f t="shared" si="350"/>
        <v>0</v>
      </c>
      <c r="AX132" s="175"/>
      <c r="AY132" s="175"/>
      <c r="AZ132" s="175"/>
      <c r="BA132" s="175"/>
      <c r="BB132" s="122">
        <f t="shared" ref="BB132:BE132" si="351">BB133</f>
        <v>0</v>
      </c>
      <c r="BC132" s="122">
        <f t="shared" si="351"/>
        <v>0</v>
      </c>
      <c r="BD132" s="122">
        <f t="shared" si="351"/>
        <v>0</v>
      </c>
      <c r="BE132" s="123">
        <f t="shared" si="351"/>
        <v>0</v>
      </c>
    </row>
    <row r="133" spans="1:57" ht="16.5" hidden="1">
      <c r="A133" s="119" t="s">
        <v>163</v>
      </c>
      <c r="B133" s="124" t="s">
        <v>48</v>
      </c>
      <c r="C133" s="124" t="s">
        <v>71</v>
      </c>
      <c r="D133" s="124" t="s">
        <v>216</v>
      </c>
      <c r="E133" s="43" t="s">
        <v>162</v>
      </c>
      <c r="F133" s="122"/>
      <c r="G133" s="122"/>
      <c r="H133" s="122"/>
      <c r="I133" s="123"/>
      <c r="J133" s="18"/>
      <c r="K133" s="18"/>
      <c r="L133" s="18"/>
      <c r="M133" s="18"/>
      <c r="N133" s="122"/>
      <c r="O133" s="122"/>
      <c r="P133" s="122"/>
      <c r="Q133" s="123"/>
      <c r="R133" s="175"/>
      <c r="S133" s="175"/>
      <c r="T133" s="175"/>
      <c r="U133" s="175"/>
      <c r="V133" s="122"/>
      <c r="W133" s="122"/>
      <c r="X133" s="122"/>
      <c r="Y133" s="123"/>
      <c r="Z133" s="175"/>
      <c r="AA133" s="175"/>
      <c r="AB133" s="175"/>
      <c r="AC133" s="175"/>
      <c r="AD133" s="122"/>
      <c r="AE133" s="122"/>
      <c r="AF133" s="122"/>
      <c r="AG133" s="123"/>
      <c r="AH133" s="175"/>
      <c r="AI133" s="175"/>
      <c r="AJ133" s="175"/>
      <c r="AK133" s="175"/>
      <c r="AL133" s="122"/>
      <c r="AM133" s="122"/>
      <c r="AN133" s="122"/>
      <c r="AO133" s="123"/>
      <c r="AP133" s="175"/>
      <c r="AQ133" s="175"/>
      <c r="AR133" s="175"/>
      <c r="AS133" s="175"/>
      <c r="AT133" s="122"/>
      <c r="AU133" s="122"/>
      <c r="AV133" s="122"/>
      <c r="AW133" s="123"/>
      <c r="AX133" s="175"/>
      <c r="AY133" s="175"/>
      <c r="AZ133" s="175"/>
      <c r="BA133" s="175"/>
      <c r="BB133" s="122"/>
      <c r="BC133" s="122"/>
      <c r="BD133" s="122"/>
      <c r="BE133" s="123"/>
    </row>
    <row r="134" spans="1:57" ht="49.5" hidden="1">
      <c r="A134" s="126" t="s">
        <v>190</v>
      </c>
      <c r="B134" s="124" t="s">
        <v>48</v>
      </c>
      <c r="C134" s="124" t="s">
        <v>71</v>
      </c>
      <c r="D134" s="124" t="s">
        <v>279</v>
      </c>
      <c r="E134" s="43"/>
      <c r="F134" s="122">
        <f t="shared" ref="F134:I135" si="352">F135</f>
        <v>0</v>
      </c>
      <c r="G134" s="122">
        <f t="shared" si="352"/>
        <v>0</v>
      </c>
      <c r="H134" s="122">
        <f t="shared" si="352"/>
        <v>0</v>
      </c>
      <c r="I134" s="123">
        <f t="shared" si="352"/>
        <v>0</v>
      </c>
      <c r="J134" s="18"/>
      <c r="K134" s="18"/>
      <c r="L134" s="18"/>
      <c r="M134" s="18"/>
      <c r="N134" s="122">
        <f t="shared" ref="N134:Q135" si="353">N135</f>
        <v>0</v>
      </c>
      <c r="O134" s="122">
        <f t="shared" si="353"/>
        <v>0</v>
      </c>
      <c r="P134" s="122">
        <f t="shared" si="353"/>
        <v>0</v>
      </c>
      <c r="Q134" s="123">
        <f t="shared" si="353"/>
        <v>0</v>
      </c>
      <c r="R134" s="175"/>
      <c r="S134" s="175"/>
      <c r="T134" s="175"/>
      <c r="U134" s="175"/>
      <c r="V134" s="122">
        <f t="shared" ref="V134:Y135" si="354">V135</f>
        <v>0</v>
      </c>
      <c r="W134" s="122">
        <f t="shared" si="354"/>
        <v>0</v>
      </c>
      <c r="X134" s="122">
        <f t="shared" si="354"/>
        <v>0</v>
      </c>
      <c r="Y134" s="123">
        <f t="shared" si="354"/>
        <v>0</v>
      </c>
      <c r="Z134" s="175"/>
      <c r="AA134" s="175"/>
      <c r="AB134" s="175"/>
      <c r="AC134" s="175"/>
      <c r="AD134" s="122">
        <f t="shared" ref="AD134:AG135" si="355">AD135</f>
        <v>0</v>
      </c>
      <c r="AE134" s="122">
        <f t="shared" si="355"/>
        <v>0</v>
      </c>
      <c r="AF134" s="122">
        <f t="shared" si="355"/>
        <v>0</v>
      </c>
      <c r="AG134" s="123">
        <f t="shared" si="355"/>
        <v>0</v>
      </c>
      <c r="AH134" s="175"/>
      <c r="AI134" s="175"/>
      <c r="AJ134" s="175"/>
      <c r="AK134" s="175"/>
      <c r="AL134" s="122">
        <f t="shared" ref="AL134:AO135" si="356">AL135</f>
        <v>0</v>
      </c>
      <c r="AM134" s="122">
        <f t="shared" si="356"/>
        <v>0</v>
      </c>
      <c r="AN134" s="122">
        <f t="shared" si="356"/>
        <v>0</v>
      </c>
      <c r="AO134" s="123">
        <f t="shared" si="356"/>
        <v>0</v>
      </c>
      <c r="AP134" s="175"/>
      <c r="AQ134" s="175"/>
      <c r="AR134" s="175"/>
      <c r="AS134" s="175"/>
      <c r="AT134" s="122">
        <f t="shared" ref="AT134:AW135" si="357">AT135</f>
        <v>0</v>
      </c>
      <c r="AU134" s="122">
        <f t="shared" si="357"/>
        <v>0</v>
      </c>
      <c r="AV134" s="122">
        <f t="shared" si="357"/>
        <v>0</v>
      </c>
      <c r="AW134" s="123">
        <f t="shared" si="357"/>
        <v>0</v>
      </c>
      <c r="AX134" s="175"/>
      <c r="AY134" s="175"/>
      <c r="AZ134" s="175"/>
      <c r="BA134" s="175"/>
      <c r="BB134" s="122">
        <f t="shared" ref="BB134:BE135" si="358">BB135</f>
        <v>0</v>
      </c>
      <c r="BC134" s="122">
        <f t="shared" si="358"/>
        <v>0</v>
      </c>
      <c r="BD134" s="122">
        <f t="shared" si="358"/>
        <v>0</v>
      </c>
      <c r="BE134" s="123">
        <f t="shared" si="358"/>
        <v>0</v>
      </c>
    </row>
    <row r="135" spans="1:57" ht="33" hidden="1">
      <c r="A135" s="119" t="s">
        <v>81</v>
      </c>
      <c r="B135" s="124" t="s">
        <v>48</v>
      </c>
      <c r="C135" s="124" t="s">
        <v>71</v>
      </c>
      <c r="D135" s="124" t="s">
        <v>279</v>
      </c>
      <c r="E135" s="43" t="s">
        <v>82</v>
      </c>
      <c r="F135" s="122">
        <f t="shared" si="352"/>
        <v>0</v>
      </c>
      <c r="G135" s="122">
        <f t="shared" si="352"/>
        <v>0</v>
      </c>
      <c r="H135" s="122">
        <f t="shared" si="352"/>
        <v>0</v>
      </c>
      <c r="I135" s="123">
        <f t="shared" si="352"/>
        <v>0</v>
      </c>
      <c r="J135" s="18"/>
      <c r="K135" s="18"/>
      <c r="L135" s="18"/>
      <c r="M135" s="18"/>
      <c r="N135" s="122">
        <f t="shared" si="353"/>
        <v>0</v>
      </c>
      <c r="O135" s="122">
        <f t="shared" si="353"/>
        <v>0</v>
      </c>
      <c r="P135" s="122">
        <f t="shared" si="353"/>
        <v>0</v>
      </c>
      <c r="Q135" s="123">
        <f t="shared" si="353"/>
        <v>0</v>
      </c>
      <c r="R135" s="175"/>
      <c r="S135" s="175"/>
      <c r="T135" s="175"/>
      <c r="U135" s="175"/>
      <c r="V135" s="122">
        <f t="shared" si="354"/>
        <v>0</v>
      </c>
      <c r="W135" s="122">
        <f t="shared" si="354"/>
        <v>0</v>
      </c>
      <c r="X135" s="122">
        <f t="shared" si="354"/>
        <v>0</v>
      </c>
      <c r="Y135" s="123">
        <f t="shared" si="354"/>
        <v>0</v>
      </c>
      <c r="Z135" s="175"/>
      <c r="AA135" s="175"/>
      <c r="AB135" s="175"/>
      <c r="AC135" s="175"/>
      <c r="AD135" s="122">
        <f t="shared" si="355"/>
        <v>0</v>
      </c>
      <c r="AE135" s="122">
        <f t="shared" si="355"/>
        <v>0</v>
      </c>
      <c r="AF135" s="122">
        <f t="shared" si="355"/>
        <v>0</v>
      </c>
      <c r="AG135" s="123">
        <f t="shared" si="355"/>
        <v>0</v>
      </c>
      <c r="AH135" s="175"/>
      <c r="AI135" s="175"/>
      <c r="AJ135" s="175"/>
      <c r="AK135" s="175"/>
      <c r="AL135" s="122">
        <f t="shared" si="356"/>
        <v>0</v>
      </c>
      <c r="AM135" s="122">
        <f t="shared" si="356"/>
        <v>0</v>
      </c>
      <c r="AN135" s="122">
        <f t="shared" si="356"/>
        <v>0</v>
      </c>
      <c r="AO135" s="123">
        <f t="shared" si="356"/>
        <v>0</v>
      </c>
      <c r="AP135" s="175"/>
      <c r="AQ135" s="175"/>
      <c r="AR135" s="175"/>
      <c r="AS135" s="175"/>
      <c r="AT135" s="122">
        <f t="shared" si="357"/>
        <v>0</v>
      </c>
      <c r="AU135" s="122">
        <f t="shared" si="357"/>
        <v>0</v>
      </c>
      <c r="AV135" s="122">
        <f t="shared" si="357"/>
        <v>0</v>
      </c>
      <c r="AW135" s="123">
        <f t="shared" si="357"/>
        <v>0</v>
      </c>
      <c r="AX135" s="175"/>
      <c r="AY135" s="175"/>
      <c r="AZ135" s="175"/>
      <c r="BA135" s="175"/>
      <c r="BB135" s="122">
        <f t="shared" si="358"/>
        <v>0</v>
      </c>
      <c r="BC135" s="122">
        <f t="shared" si="358"/>
        <v>0</v>
      </c>
      <c r="BD135" s="122">
        <f t="shared" si="358"/>
        <v>0</v>
      </c>
      <c r="BE135" s="123">
        <f t="shared" si="358"/>
        <v>0</v>
      </c>
    </row>
    <row r="136" spans="1:57" ht="16.5" hidden="1">
      <c r="A136" s="119" t="s">
        <v>179</v>
      </c>
      <c r="B136" s="124" t="s">
        <v>48</v>
      </c>
      <c r="C136" s="124" t="s">
        <v>71</v>
      </c>
      <c r="D136" s="124" t="s">
        <v>279</v>
      </c>
      <c r="E136" s="43" t="s">
        <v>178</v>
      </c>
      <c r="F136" s="122"/>
      <c r="G136" s="122"/>
      <c r="H136" s="122"/>
      <c r="I136" s="123"/>
      <c r="J136" s="18"/>
      <c r="K136" s="18"/>
      <c r="L136" s="18"/>
      <c r="M136" s="18"/>
      <c r="N136" s="122"/>
      <c r="O136" s="122"/>
      <c r="P136" s="122"/>
      <c r="Q136" s="123"/>
      <c r="R136" s="175"/>
      <c r="S136" s="175"/>
      <c r="T136" s="175"/>
      <c r="U136" s="175"/>
      <c r="V136" s="122"/>
      <c r="W136" s="122"/>
      <c r="X136" s="122"/>
      <c r="Y136" s="123"/>
      <c r="Z136" s="175"/>
      <c r="AA136" s="175"/>
      <c r="AB136" s="175"/>
      <c r="AC136" s="175"/>
      <c r="AD136" s="122"/>
      <c r="AE136" s="122"/>
      <c r="AF136" s="122"/>
      <c r="AG136" s="123"/>
      <c r="AH136" s="175"/>
      <c r="AI136" s="175"/>
      <c r="AJ136" s="175"/>
      <c r="AK136" s="175"/>
      <c r="AL136" s="122"/>
      <c r="AM136" s="122"/>
      <c r="AN136" s="122"/>
      <c r="AO136" s="123"/>
      <c r="AP136" s="175"/>
      <c r="AQ136" s="175"/>
      <c r="AR136" s="175"/>
      <c r="AS136" s="175"/>
      <c r="AT136" s="122"/>
      <c r="AU136" s="122"/>
      <c r="AV136" s="122"/>
      <c r="AW136" s="123"/>
      <c r="AX136" s="175"/>
      <c r="AY136" s="175"/>
      <c r="AZ136" s="175"/>
      <c r="BA136" s="175"/>
      <c r="BB136" s="122"/>
      <c r="BC136" s="122"/>
      <c r="BD136" s="122"/>
      <c r="BE136" s="123"/>
    </row>
    <row r="137" spans="1:57" ht="49.5" hidden="1">
      <c r="A137" s="119" t="s">
        <v>382</v>
      </c>
      <c r="B137" s="124" t="s">
        <v>48</v>
      </c>
      <c r="C137" s="124" t="s">
        <v>71</v>
      </c>
      <c r="D137" s="124" t="s">
        <v>224</v>
      </c>
      <c r="E137" s="43"/>
      <c r="F137" s="122">
        <f t="shared" ref="F137:I140" si="359">F138</f>
        <v>0</v>
      </c>
      <c r="G137" s="122">
        <f t="shared" si="359"/>
        <v>0</v>
      </c>
      <c r="H137" s="122">
        <f t="shared" si="359"/>
        <v>0</v>
      </c>
      <c r="I137" s="123">
        <f t="shared" si="359"/>
        <v>0</v>
      </c>
      <c r="J137" s="18"/>
      <c r="K137" s="18"/>
      <c r="L137" s="18"/>
      <c r="M137" s="18"/>
      <c r="N137" s="122">
        <f t="shared" ref="N137:Q140" si="360">N138</f>
        <v>0</v>
      </c>
      <c r="O137" s="122">
        <f t="shared" si="360"/>
        <v>0</v>
      </c>
      <c r="P137" s="122">
        <f t="shared" si="360"/>
        <v>0</v>
      </c>
      <c r="Q137" s="123">
        <f t="shared" si="360"/>
        <v>0</v>
      </c>
      <c r="R137" s="175"/>
      <c r="S137" s="175"/>
      <c r="T137" s="175"/>
      <c r="U137" s="175"/>
      <c r="V137" s="122">
        <f t="shared" ref="V137:Y140" si="361">V138</f>
        <v>0</v>
      </c>
      <c r="W137" s="122">
        <f t="shared" si="361"/>
        <v>0</v>
      </c>
      <c r="X137" s="122">
        <f t="shared" si="361"/>
        <v>0</v>
      </c>
      <c r="Y137" s="123">
        <f t="shared" si="361"/>
        <v>0</v>
      </c>
      <c r="Z137" s="175"/>
      <c r="AA137" s="175"/>
      <c r="AB137" s="175"/>
      <c r="AC137" s="175"/>
      <c r="AD137" s="122">
        <f t="shared" ref="AD137:AG140" si="362">AD138</f>
        <v>0</v>
      </c>
      <c r="AE137" s="122">
        <f t="shared" si="362"/>
        <v>0</v>
      </c>
      <c r="AF137" s="122">
        <f t="shared" si="362"/>
        <v>0</v>
      </c>
      <c r="AG137" s="123">
        <f t="shared" si="362"/>
        <v>0</v>
      </c>
      <c r="AH137" s="175"/>
      <c r="AI137" s="175"/>
      <c r="AJ137" s="175"/>
      <c r="AK137" s="175"/>
      <c r="AL137" s="122">
        <f t="shared" ref="AL137:AO140" si="363">AL138</f>
        <v>0</v>
      </c>
      <c r="AM137" s="122">
        <f t="shared" si="363"/>
        <v>0</v>
      </c>
      <c r="AN137" s="122">
        <f t="shared" si="363"/>
        <v>0</v>
      </c>
      <c r="AO137" s="123">
        <f t="shared" si="363"/>
        <v>0</v>
      </c>
      <c r="AP137" s="175"/>
      <c r="AQ137" s="175"/>
      <c r="AR137" s="175"/>
      <c r="AS137" s="175"/>
      <c r="AT137" s="122">
        <f t="shared" ref="AT137:AW140" si="364">AT138</f>
        <v>0</v>
      </c>
      <c r="AU137" s="122">
        <f t="shared" si="364"/>
        <v>0</v>
      </c>
      <c r="AV137" s="122">
        <f t="shared" si="364"/>
        <v>0</v>
      </c>
      <c r="AW137" s="123">
        <f t="shared" si="364"/>
        <v>0</v>
      </c>
      <c r="AX137" s="175"/>
      <c r="AY137" s="175"/>
      <c r="AZ137" s="175"/>
      <c r="BA137" s="175"/>
      <c r="BB137" s="122">
        <f t="shared" ref="BB137:BE140" si="365">BB138</f>
        <v>0</v>
      </c>
      <c r="BC137" s="122">
        <f t="shared" si="365"/>
        <v>0</v>
      </c>
      <c r="BD137" s="122">
        <f t="shared" si="365"/>
        <v>0</v>
      </c>
      <c r="BE137" s="123">
        <f t="shared" si="365"/>
        <v>0</v>
      </c>
    </row>
    <row r="138" spans="1:57" ht="16.5" hidden="1">
      <c r="A138" s="119" t="s">
        <v>76</v>
      </c>
      <c r="B138" s="124" t="s">
        <v>48</v>
      </c>
      <c r="C138" s="124" t="s">
        <v>71</v>
      </c>
      <c r="D138" s="124" t="s">
        <v>225</v>
      </c>
      <c r="E138" s="43"/>
      <c r="F138" s="122">
        <f t="shared" si="359"/>
        <v>0</v>
      </c>
      <c r="G138" s="122">
        <f t="shared" si="359"/>
        <v>0</v>
      </c>
      <c r="H138" s="122">
        <f t="shared" si="359"/>
        <v>0</v>
      </c>
      <c r="I138" s="123">
        <f t="shared" si="359"/>
        <v>0</v>
      </c>
      <c r="J138" s="18"/>
      <c r="K138" s="18"/>
      <c r="L138" s="18"/>
      <c r="M138" s="18"/>
      <c r="N138" s="122">
        <f t="shared" si="360"/>
        <v>0</v>
      </c>
      <c r="O138" s="122">
        <f t="shared" si="360"/>
        <v>0</v>
      </c>
      <c r="P138" s="122">
        <f t="shared" si="360"/>
        <v>0</v>
      </c>
      <c r="Q138" s="123">
        <f t="shared" si="360"/>
        <v>0</v>
      </c>
      <c r="R138" s="175"/>
      <c r="S138" s="175"/>
      <c r="T138" s="175"/>
      <c r="U138" s="175"/>
      <c r="V138" s="122">
        <f t="shared" si="361"/>
        <v>0</v>
      </c>
      <c r="W138" s="122">
        <f t="shared" si="361"/>
        <v>0</v>
      </c>
      <c r="X138" s="122">
        <f t="shared" si="361"/>
        <v>0</v>
      </c>
      <c r="Y138" s="123">
        <f t="shared" si="361"/>
        <v>0</v>
      </c>
      <c r="Z138" s="175"/>
      <c r="AA138" s="175"/>
      <c r="AB138" s="175"/>
      <c r="AC138" s="175"/>
      <c r="AD138" s="122">
        <f t="shared" si="362"/>
        <v>0</v>
      </c>
      <c r="AE138" s="122">
        <f t="shared" si="362"/>
        <v>0</v>
      </c>
      <c r="AF138" s="122">
        <f t="shared" si="362"/>
        <v>0</v>
      </c>
      <c r="AG138" s="123">
        <f t="shared" si="362"/>
        <v>0</v>
      </c>
      <c r="AH138" s="175"/>
      <c r="AI138" s="175"/>
      <c r="AJ138" s="175"/>
      <c r="AK138" s="175"/>
      <c r="AL138" s="122">
        <f t="shared" si="363"/>
        <v>0</v>
      </c>
      <c r="AM138" s="122">
        <f t="shared" si="363"/>
        <v>0</v>
      </c>
      <c r="AN138" s="122">
        <f t="shared" si="363"/>
        <v>0</v>
      </c>
      <c r="AO138" s="123">
        <f t="shared" si="363"/>
        <v>0</v>
      </c>
      <c r="AP138" s="175"/>
      <c r="AQ138" s="175"/>
      <c r="AR138" s="175"/>
      <c r="AS138" s="175"/>
      <c r="AT138" s="122">
        <f t="shared" si="364"/>
        <v>0</v>
      </c>
      <c r="AU138" s="122">
        <f t="shared" si="364"/>
        <v>0</v>
      </c>
      <c r="AV138" s="122">
        <f t="shared" si="364"/>
        <v>0</v>
      </c>
      <c r="AW138" s="123">
        <f t="shared" si="364"/>
        <v>0</v>
      </c>
      <c r="AX138" s="175"/>
      <c r="AY138" s="175"/>
      <c r="AZ138" s="175"/>
      <c r="BA138" s="175"/>
      <c r="BB138" s="122">
        <f t="shared" si="365"/>
        <v>0</v>
      </c>
      <c r="BC138" s="122">
        <f t="shared" si="365"/>
        <v>0</v>
      </c>
      <c r="BD138" s="122">
        <f t="shared" si="365"/>
        <v>0</v>
      </c>
      <c r="BE138" s="123">
        <f t="shared" si="365"/>
        <v>0</v>
      </c>
    </row>
    <row r="139" spans="1:57" ht="33" hidden="1">
      <c r="A139" s="119" t="s">
        <v>94</v>
      </c>
      <c r="B139" s="124" t="s">
        <v>48</v>
      </c>
      <c r="C139" s="124" t="s">
        <v>71</v>
      </c>
      <c r="D139" s="124" t="s">
        <v>226</v>
      </c>
      <c r="E139" s="43"/>
      <c r="F139" s="122">
        <f t="shared" si="359"/>
        <v>0</v>
      </c>
      <c r="G139" s="122">
        <f t="shared" si="359"/>
        <v>0</v>
      </c>
      <c r="H139" s="122">
        <f t="shared" si="359"/>
        <v>0</v>
      </c>
      <c r="I139" s="123">
        <f t="shared" si="359"/>
        <v>0</v>
      </c>
      <c r="J139" s="18"/>
      <c r="K139" s="18"/>
      <c r="L139" s="18"/>
      <c r="M139" s="18"/>
      <c r="N139" s="122">
        <f t="shared" si="360"/>
        <v>0</v>
      </c>
      <c r="O139" s="122">
        <f t="shared" si="360"/>
        <v>0</v>
      </c>
      <c r="P139" s="122">
        <f t="shared" si="360"/>
        <v>0</v>
      </c>
      <c r="Q139" s="123">
        <f t="shared" si="360"/>
        <v>0</v>
      </c>
      <c r="R139" s="175"/>
      <c r="S139" s="175"/>
      <c r="T139" s="175"/>
      <c r="U139" s="175"/>
      <c r="V139" s="122">
        <f t="shared" si="361"/>
        <v>0</v>
      </c>
      <c r="W139" s="122">
        <f t="shared" si="361"/>
        <v>0</v>
      </c>
      <c r="X139" s="122">
        <f t="shared" si="361"/>
        <v>0</v>
      </c>
      <c r="Y139" s="123">
        <f t="shared" si="361"/>
        <v>0</v>
      </c>
      <c r="Z139" s="175"/>
      <c r="AA139" s="175"/>
      <c r="AB139" s="175"/>
      <c r="AC139" s="175"/>
      <c r="AD139" s="122">
        <f t="shared" si="362"/>
        <v>0</v>
      </c>
      <c r="AE139" s="122">
        <f t="shared" si="362"/>
        <v>0</v>
      </c>
      <c r="AF139" s="122">
        <f t="shared" si="362"/>
        <v>0</v>
      </c>
      <c r="AG139" s="123">
        <f t="shared" si="362"/>
        <v>0</v>
      </c>
      <c r="AH139" s="175"/>
      <c r="AI139" s="175"/>
      <c r="AJ139" s="175"/>
      <c r="AK139" s="175"/>
      <c r="AL139" s="122">
        <f t="shared" si="363"/>
        <v>0</v>
      </c>
      <c r="AM139" s="122">
        <f t="shared" si="363"/>
        <v>0</v>
      </c>
      <c r="AN139" s="122">
        <f t="shared" si="363"/>
        <v>0</v>
      </c>
      <c r="AO139" s="123">
        <f t="shared" si="363"/>
        <v>0</v>
      </c>
      <c r="AP139" s="175"/>
      <c r="AQ139" s="175"/>
      <c r="AR139" s="175"/>
      <c r="AS139" s="175"/>
      <c r="AT139" s="122">
        <f t="shared" si="364"/>
        <v>0</v>
      </c>
      <c r="AU139" s="122">
        <f t="shared" si="364"/>
        <v>0</v>
      </c>
      <c r="AV139" s="122">
        <f t="shared" si="364"/>
        <v>0</v>
      </c>
      <c r="AW139" s="123">
        <f t="shared" si="364"/>
        <v>0</v>
      </c>
      <c r="AX139" s="175"/>
      <c r="AY139" s="175"/>
      <c r="AZ139" s="175"/>
      <c r="BA139" s="175"/>
      <c r="BB139" s="122">
        <f t="shared" si="365"/>
        <v>0</v>
      </c>
      <c r="BC139" s="122">
        <f t="shared" si="365"/>
        <v>0</v>
      </c>
      <c r="BD139" s="122">
        <f t="shared" si="365"/>
        <v>0</v>
      </c>
      <c r="BE139" s="123">
        <f t="shared" si="365"/>
        <v>0</v>
      </c>
    </row>
    <row r="140" spans="1:57" ht="33" hidden="1">
      <c r="A140" s="119" t="s">
        <v>345</v>
      </c>
      <c r="B140" s="124" t="s">
        <v>48</v>
      </c>
      <c r="C140" s="124" t="s">
        <v>71</v>
      </c>
      <c r="D140" s="124" t="s">
        <v>226</v>
      </c>
      <c r="E140" s="43" t="s">
        <v>78</v>
      </c>
      <c r="F140" s="122">
        <f t="shared" si="359"/>
        <v>0</v>
      </c>
      <c r="G140" s="122">
        <f t="shared" si="359"/>
        <v>0</v>
      </c>
      <c r="H140" s="122">
        <f t="shared" si="359"/>
        <v>0</v>
      </c>
      <c r="I140" s="123">
        <f t="shared" si="359"/>
        <v>0</v>
      </c>
      <c r="J140" s="18"/>
      <c r="K140" s="18"/>
      <c r="L140" s="18"/>
      <c r="M140" s="18"/>
      <c r="N140" s="122">
        <f t="shared" si="360"/>
        <v>0</v>
      </c>
      <c r="O140" s="122">
        <f t="shared" si="360"/>
        <v>0</v>
      </c>
      <c r="P140" s="122">
        <f t="shared" si="360"/>
        <v>0</v>
      </c>
      <c r="Q140" s="123">
        <f t="shared" si="360"/>
        <v>0</v>
      </c>
      <c r="R140" s="175"/>
      <c r="S140" s="175"/>
      <c r="T140" s="175"/>
      <c r="U140" s="175"/>
      <c r="V140" s="122">
        <f t="shared" si="361"/>
        <v>0</v>
      </c>
      <c r="W140" s="122">
        <f t="shared" si="361"/>
        <v>0</v>
      </c>
      <c r="X140" s="122">
        <f t="shared" si="361"/>
        <v>0</v>
      </c>
      <c r="Y140" s="123">
        <f t="shared" si="361"/>
        <v>0</v>
      </c>
      <c r="Z140" s="175"/>
      <c r="AA140" s="175"/>
      <c r="AB140" s="175"/>
      <c r="AC140" s="175"/>
      <c r="AD140" s="122">
        <f t="shared" si="362"/>
        <v>0</v>
      </c>
      <c r="AE140" s="122">
        <f t="shared" si="362"/>
        <v>0</v>
      </c>
      <c r="AF140" s="122">
        <f t="shared" si="362"/>
        <v>0</v>
      </c>
      <c r="AG140" s="123">
        <f t="shared" si="362"/>
        <v>0</v>
      </c>
      <c r="AH140" s="175"/>
      <c r="AI140" s="175"/>
      <c r="AJ140" s="175"/>
      <c r="AK140" s="175"/>
      <c r="AL140" s="122">
        <f t="shared" si="363"/>
        <v>0</v>
      </c>
      <c r="AM140" s="122">
        <f t="shared" si="363"/>
        <v>0</v>
      </c>
      <c r="AN140" s="122">
        <f t="shared" si="363"/>
        <v>0</v>
      </c>
      <c r="AO140" s="123">
        <f t="shared" si="363"/>
        <v>0</v>
      </c>
      <c r="AP140" s="175"/>
      <c r="AQ140" s="175"/>
      <c r="AR140" s="175"/>
      <c r="AS140" s="175"/>
      <c r="AT140" s="122">
        <f t="shared" si="364"/>
        <v>0</v>
      </c>
      <c r="AU140" s="122">
        <f t="shared" si="364"/>
        <v>0</v>
      </c>
      <c r="AV140" s="122">
        <f t="shared" si="364"/>
        <v>0</v>
      </c>
      <c r="AW140" s="123">
        <f t="shared" si="364"/>
        <v>0</v>
      </c>
      <c r="AX140" s="175"/>
      <c r="AY140" s="175"/>
      <c r="AZ140" s="175"/>
      <c r="BA140" s="175"/>
      <c r="BB140" s="122">
        <f t="shared" si="365"/>
        <v>0</v>
      </c>
      <c r="BC140" s="122">
        <f t="shared" si="365"/>
        <v>0</v>
      </c>
      <c r="BD140" s="122">
        <f t="shared" si="365"/>
        <v>0</v>
      </c>
      <c r="BE140" s="123">
        <f t="shared" si="365"/>
        <v>0</v>
      </c>
    </row>
    <row r="141" spans="1:57" ht="49.5" hidden="1">
      <c r="A141" s="126" t="s">
        <v>161</v>
      </c>
      <c r="B141" s="124" t="s">
        <v>48</v>
      </c>
      <c r="C141" s="124" t="s">
        <v>71</v>
      </c>
      <c r="D141" s="124" t="s">
        <v>226</v>
      </c>
      <c r="E141" s="43" t="s">
        <v>160</v>
      </c>
      <c r="F141" s="122"/>
      <c r="G141" s="122"/>
      <c r="H141" s="122"/>
      <c r="I141" s="123"/>
      <c r="J141" s="18"/>
      <c r="K141" s="18"/>
      <c r="L141" s="18"/>
      <c r="M141" s="18"/>
      <c r="N141" s="122"/>
      <c r="O141" s="122"/>
      <c r="P141" s="122"/>
      <c r="Q141" s="123"/>
      <c r="R141" s="175"/>
      <c r="S141" s="175"/>
      <c r="T141" s="175"/>
      <c r="U141" s="175"/>
      <c r="V141" s="122"/>
      <c r="W141" s="122"/>
      <c r="X141" s="122"/>
      <c r="Y141" s="123"/>
      <c r="Z141" s="175"/>
      <c r="AA141" s="175"/>
      <c r="AB141" s="175"/>
      <c r="AC141" s="175"/>
      <c r="AD141" s="122"/>
      <c r="AE141" s="122"/>
      <c r="AF141" s="122"/>
      <c r="AG141" s="123"/>
      <c r="AH141" s="175"/>
      <c r="AI141" s="175"/>
      <c r="AJ141" s="175"/>
      <c r="AK141" s="175"/>
      <c r="AL141" s="122"/>
      <c r="AM141" s="122"/>
      <c r="AN141" s="122"/>
      <c r="AO141" s="123"/>
      <c r="AP141" s="175"/>
      <c r="AQ141" s="175"/>
      <c r="AR141" s="175"/>
      <c r="AS141" s="175"/>
      <c r="AT141" s="122"/>
      <c r="AU141" s="122"/>
      <c r="AV141" s="122"/>
      <c r="AW141" s="123"/>
      <c r="AX141" s="175"/>
      <c r="AY141" s="175"/>
      <c r="AZ141" s="175"/>
      <c r="BA141" s="175"/>
      <c r="BB141" s="122"/>
      <c r="BC141" s="122"/>
      <c r="BD141" s="122"/>
      <c r="BE141" s="123"/>
    </row>
    <row r="142" spans="1:57" ht="51">
      <c r="A142" s="24" t="s">
        <v>357</v>
      </c>
      <c r="B142" s="25" t="s">
        <v>48</v>
      </c>
      <c r="C142" s="25" t="s">
        <v>71</v>
      </c>
      <c r="D142" s="26" t="s">
        <v>217</v>
      </c>
      <c r="E142" s="25"/>
      <c r="F142" s="27">
        <f t="shared" ref="F142:Q142" si="366">F143+F154+F187</f>
        <v>187468</v>
      </c>
      <c r="G142" s="27">
        <f t="shared" si="366"/>
        <v>0</v>
      </c>
      <c r="H142" s="27">
        <f t="shared" si="366"/>
        <v>0</v>
      </c>
      <c r="I142" s="27">
        <f t="shared" si="366"/>
        <v>0</v>
      </c>
      <c r="J142" s="27">
        <f t="shared" si="366"/>
        <v>0</v>
      </c>
      <c r="K142" s="27">
        <f t="shared" si="366"/>
        <v>0</v>
      </c>
      <c r="L142" s="27">
        <f t="shared" si="366"/>
        <v>0</v>
      </c>
      <c r="M142" s="27">
        <f t="shared" si="366"/>
        <v>0</v>
      </c>
      <c r="N142" s="27">
        <f t="shared" si="366"/>
        <v>187468</v>
      </c>
      <c r="O142" s="27">
        <f t="shared" si="366"/>
        <v>0</v>
      </c>
      <c r="P142" s="27">
        <f t="shared" si="366"/>
        <v>0</v>
      </c>
      <c r="Q142" s="72">
        <f t="shared" si="366"/>
        <v>0</v>
      </c>
      <c r="R142" s="181">
        <f>R143+R154+R187+R169</f>
        <v>0</v>
      </c>
      <c r="S142" s="181">
        <f t="shared" ref="S142:Y142" si="367">S143+S154+S187+S169</f>
        <v>3443</v>
      </c>
      <c r="T142" s="181">
        <f t="shared" si="367"/>
        <v>0</v>
      </c>
      <c r="U142" s="181">
        <f t="shared" si="367"/>
        <v>0</v>
      </c>
      <c r="V142" s="27">
        <f t="shared" si="367"/>
        <v>190911</v>
      </c>
      <c r="W142" s="27">
        <f t="shared" si="367"/>
        <v>3443</v>
      </c>
      <c r="X142" s="27">
        <f t="shared" si="367"/>
        <v>0</v>
      </c>
      <c r="Y142" s="27">
        <f t="shared" si="367"/>
        <v>0</v>
      </c>
      <c r="Z142" s="181">
        <f>Z143+Z154+Z187+Z169</f>
        <v>0</v>
      </c>
      <c r="AA142" s="181">
        <f t="shared" ref="AA142:AG142" si="368">AA143+AA154+AA187+AA169</f>
        <v>0</v>
      </c>
      <c r="AB142" s="181">
        <f t="shared" si="368"/>
        <v>0</v>
      </c>
      <c r="AC142" s="181">
        <f t="shared" si="368"/>
        <v>0</v>
      </c>
      <c r="AD142" s="27">
        <f t="shared" si="368"/>
        <v>190911</v>
      </c>
      <c r="AE142" s="27">
        <f t="shared" si="368"/>
        <v>3443</v>
      </c>
      <c r="AF142" s="27">
        <f t="shared" si="368"/>
        <v>0</v>
      </c>
      <c r="AG142" s="27">
        <f t="shared" si="368"/>
        <v>0</v>
      </c>
      <c r="AH142" s="181">
        <f>AH143+AH154+AH187+AH169</f>
        <v>0</v>
      </c>
      <c r="AI142" s="181">
        <f t="shared" ref="AI142:AO142" si="369">AI143+AI154+AI187+AI169</f>
        <v>0</v>
      </c>
      <c r="AJ142" s="181">
        <f t="shared" si="369"/>
        <v>0</v>
      </c>
      <c r="AK142" s="181">
        <f t="shared" si="369"/>
        <v>0</v>
      </c>
      <c r="AL142" s="27">
        <f t="shared" si="369"/>
        <v>190911</v>
      </c>
      <c r="AM142" s="27">
        <f t="shared" si="369"/>
        <v>3443</v>
      </c>
      <c r="AN142" s="27">
        <f t="shared" si="369"/>
        <v>0</v>
      </c>
      <c r="AO142" s="27">
        <f t="shared" si="369"/>
        <v>0</v>
      </c>
      <c r="AP142" s="181">
        <f>AP143+AP154+AP187+AP169</f>
        <v>0</v>
      </c>
      <c r="AQ142" s="181">
        <f t="shared" ref="AQ142:AW142" si="370">AQ143+AQ154+AQ187+AQ169</f>
        <v>0</v>
      </c>
      <c r="AR142" s="181">
        <f t="shared" si="370"/>
        <v>0</v>
      </c>
      <c r="AS142" s="181">
        <f t="shared" si="370"/>
        <v>0</v>
      </c>
      <c r="AT142" s="27">
        <f t="shared" si="370"/>
        <v>190911</v>
      </c>
      <c r="AU142" s="27">
        <f t="shared" si="370"/>
        <v>3443</v>
      </c>
      <c r="AV142" s="27">
        <f t="shared" si="370"/>
        <v>0</v>
      </c>
      <c r="AW142" s="27">
        <f t="shared" si="370"/>
        <v>0</v>
      </c>
      <c r="AX142" s="181">
        <f>AX143+AX154+AX187+AX169</f>
        <v>0</v>
      </c>
      <c r="AY142" s="181">
        <f t="shared" ref="AY142:BE142" si="371">AY143+AY154+AY187+AY169</f>
        <v>0</v>
      </c>
      <c r="AZ142" s="181">
        <f t="shared" si="371"/>
        <v>0</v>
      </c>
      <c r="BA142" s="181">
        <f t="shared" si="371"/>
        <v>0</v>
      </c>
      <c r="BB142" s="27">
        <f t="shared" si="371"/>
        <v>190911</v>
      </c>
      <c r="BC142" s="27">
        <f t="shared" si="371"/>
        <v>3443</v>
      </c>
      <c r="BD142" s="27">
        <f t="shared" si="371"/>
        <v>0</v>
      </c>
      <c r="BE142" s="27">
        <f t="shared" si="371"/>
        <v>0</v>
      </c>
    </row>
    <row r="143" spans="1:57" ht="16.5">
      <c r="A143" s="24" t="s">
        <v>76</v>
      </c>
      <c r="B143" s="25" t="s">
        <v>48</v>
      </c>
      <c r="C143" s="25" t="s">
        <v>71</v>
      </c>
      <c r="D143" s="26" t="s">
        <v>481</v>
      </c>
      <c r="E143" s="25"/>
      <c r="F143" s="27">
        <f t="shared" ref="F143" si="372">F144+F151</f>
        <v>10447</v>
      </c>
      <c r="G143" s="27">
        <f t="shared" ref="G143:M143" si="373">G144+G151</f>
        <v>0</v>
      </c>
      <c r="H143" s="27">
        <f t="shared" si="373"/>
        <v>0</v>
      </c>
      <c r="I143" s="27">
        <f t="shared" si="373"/>
        <v>0</v>
      </c>
      <c r="J143" s="27">
        <f t="shared" si="373"/>
        <v>0</v>
      </c>
      <c r="K143" s="27">
        <f t="shared" si="373"/>
        <v>0</v>
      </c>
      <c r="L143" s="27">
        <f t="shared" si="373"/>
        <v>0</v>
      </c>
      <c r="M143" s="27">
        <f t="shared" si="373"/>
        <v>0</v>
      </c>
      <c r="N143" s="27">
        <f t="shared" ref="N143:U143" si="374">N144+N151</f>
        <v>10447</v>
      </c>
      <c r="O143" s="27">
        <f t="shared" si="374"/>
        <v>0</v>
      </c>
      <c r="P143" s="27">
        <f t="shared" si="374"/>
        <v>0</v>
      </c>
      <c r="Q143" s="72">
        <f t="shared" si="374"/>
        <v>0</v>
      </c>
      <c r="R143" s="181">
        <f t="shared" si="374"/>
        <v>0</v>
      </c>
      <c r="S143" s="181">
        <f t="shared" si="374"/>
        <v>0</v>
      </c>
      <c r="T143" s="181">
        <f t="shared" si="374"/>
        <v>0</v>
      </c>
      <c r="U143" s="181">
        <f t="shared" si="374"/>
        <v>0</v>
      </c>
      <c r="V143" s="27">
        <f t="shared" ref="V143:AC143" si="375">V144+V151</f>
        <v>10447</v>
      </c>
      <c r="W143" s="27">
        <f t="shared" si="375"/>
        <v>0</v>
      </c>
      <c r="X143" s="27">
        <f t="shared" si="375"/>
        <v>0</v>
      </c>
      <c r="Y143" s="72">
        <f t="shared" si="375"/>
        <v>0</v>
      </c>
      <c r="Z143" s="181">
        <f t="shared" si="375"/>
        <v>0</v>
      </c>
      <c r="AA143" s="181">
        <f t="shared" si="375"/>
        <v>0</v>
      </c>
      <c r="AB143" s="181">
        <f t="shared" si="375"/>
        <v>0</v>
      </c>
      <c r="AC143" s="181">
        <f t="shared" si="375"/>
        <v>0</v>
      </c>
      <c r="AD143" s="27">
        <f t="shared" ref="AD143:AK143" si="376">AD144+AD151</f>
        <v>10447</v>
      </c>
      <c r="AE143" s="27">
        <f t="shared" si="376"/>
        <v>0</v>
      </c>
      <c r="AF143" s="27">
        <f t="shared" si="376"/>
        <v>0</v>
      </c>
      <c r="AG143" s="72">
        <f t="shared" si="376"/>
        <v>0</v>
      </c>
      <c r="AH143" s="181">
        <f t="shared" si="376"/>
        <v>0</v>
      </c>
      <c r="AI143" s="181">
        <f t="shared" si="376"/>
        <v>0</v>
      </c>
      <c r="AJ143" s="181">
        <f t="shared" si="376"/>
        <v>0</v>
      </c>
      <c r="AK143" s="181">
        <f t="shared" si="376"/>
        <v>0</v>
      </c>
      <c r="AL143" s="27">
        <f t="shared" ref="AL143:AS143" si="377">AL144+AL151</f>
        <v>10447</v>
      </c>
      <c r="AM143" s="27">
        <f t="shared" si="377"/>
        <v>0</v>
      </c>
      <c r="AN143" s="27">
        <f t="shared" si="377"/>
        <v>0</v>
      </c>
      <c r="AO143" s="72">
        <f t="shared" si="377"/>
        <v>0</v>
      </c>
      <c r="AP143" s="181">
        <f t="shared" si="377"/>
        <v>0</v>
      </c>
      <c r="AQ143" s="181">
        <f t="shared" si="377"/>
        <v>0</v>
      </c>
      <c r="AR143" s="181">
        <f t="shared" si="377"/>
        <v>0</v>
      </c>
      <c r="AS143" s="181">
        <f t="shared" si="377"/>
        <v>0</v>
      </c>
      <c r="AT143" s="27">
        <f t="shared" ref="AT143:BA143" si="378">AT144+AT151</f>
        <v>10447</v>
      </c>
      <c r="AU143" s="27">
        <f t="shared" si="378"/>
        <v>0</v>
      </c>
      <c r="AV143" s="27">
        <f t="shared" si="378"/>
        <v>0</v>
      </c>
      <c r="AW143" s="72">
        <f t="shared" si="378"/>
        <v>0</v>
      </c>
      <c r="AX143" s="181">
        <f t="shared" si="378"/>
        <v>0</v>
      </c>
      <c r="AY143" s="181">
        <f t="shared" si="378"/>
        <v>0</v>
      </c>
      <c r="AZ143" s="181">
        <f t="shared" si="378"/>
        <v>0</v>
      </c>
      <c r="BA143" s="181">
        <f t="shared" si="378"/>
        <v>0</v>
      </c>
      <c r="BB143" s="27">
        <f t="shared" ref="BB143:BE143" si="379">BB144+BB151</f>
        <v>10447</v>
      </c>
      <c r="BC143" s="27">
        <f t="shared" si="379"/>
        <v>0</v>
      </c>
      <c r="BD143" s="27">
        <f t="shared" si="379"/>
        <v>0</v>
      </c>
      <c r="BE143" s="72">
        <f t="shared" si="379"/>
        <v>0</v>
      </c>
    </row>
    <row r="144" spans="1:57" ht="33">
      <c r="A144" s="24" t="s">
        <v>94</v>
      </c>
      <c r="B144" s="25" t="s">
        <v>48</v>
      </c>
      <c r="C144" s="25" t="s">
        <v>71</v>
      </c>
      <c r="D144" s="26" t="s">
        <v>482</v>
      </c>
      <c r="E144" s="25"/>
      <c r="F144" s="27">
        <f t="shared" ref="F144" si="380">F145+F147+F149</f>
        <v>7785</v>
      </c>
      <c r="G144" s="27">
        <f t="shared" ref="G144:M144" si="381">G145+G147+G149</f>
        <v>0</v>
      </c>
      <c r="H144" s="27">
        <f t="shared" si="381"/>
        <v>0</v>
      </c>
      <c r="I144" s="27">
        <f t="shared" si="381"/>
        <v>0</v>
      </c>
      <c r="J144" s="27">
        <f t="shared" si="381"/>
        <v>0</v>
      </c>
      <c r="K144" s="27">
        <f t="shared" si="381"/>
        <v>0</v>
      </c>
      <c r="L144" s="27">
        <f t="shared" si="381"/>
        <v>0</v>
      </c>
      <c r="M144" s="27">
        <f t="shared" si="381"/>
        <v>0</v>
      </c>
      <c r="N144" s="27">
        <f t="shared" ref="N144:U144" si="382">N145+N147+N149</f>
        <v>7785</v>
      </c>
      <c r="O144" s="27">
        <f t="shared" si="382"/>
        <v>0</v>
      </c>
      <c r="P144" s="27">
        <f t="shared" si="382"/>
        <v>0</v>
      </c>
      <c r="Q144" s="72">
        <f t="shared" si="382"/>
        <v>0</v>
      </c>
      <c r="R144" s="181">
        <f t="shared" si="382"/>
        <v>0</v>
      </c>
      <c r="S144" s="181">
        <f t="shared" si="382"/>
        <v>0</v>
      </c>
      <c r="T144" s="181">
        <f t="shared" si="382"/>
        <v>0</v>
      </c>
      <c r="U144" s="181">
        <f t="shared" si="382"/>
        <v>0</v>
      </c>
      <c r="V144" s="27">
        <f t="shared" ref="V144:AC144" si="383">V145+V147+V149</f>
        <v>7785</v>
      </c>
      <c r="W144" s="27">
        <f t="shared" si="383"/>
        <v>0</v>
      </c>
      <c r="X144" s="27">
        <f t="shared" si="383"/>
        <v>0</v>
      </c>
      <c r="Y144" s="72">
        <f t="shared" si="383"/>
        <v>0</v>
      </c>
      <c r="Z144" s="181">
        <f t="shared" si="383"/>
        <v>0</v>
      </c>
      <c r="AA144" s="181">
        <f t="shared" si="383"/>
        <v>0</v>
      </c>
      <c r="AB144" s="181">
        <f t="shared" si="383"/>
        <v>0</v>
      </c>
      <c r="AC144" s="181">
        <f t="shared" si="383"/>
        <v>0</v>
      </c>
      <c r="AD144" s="27">
        <f t="shared" ref="AD144:AK144" si="384">AD145+AD147+AD149</f>
        <v>7785</v>
      </c>
      <c r="AE144" s="27">
        <f t="shared" si="384"/>
        <v>0</v>
      </c>
      <c r="AF144" s="27">
        <f t="shared" si="384"/>
        <v>0</v>
      </c>
      <c r="AG144" s="72">
        <f t="shared" si="384"/>
        <v>0</v>
      </c>
      <c r="AH144" s="181">
        <f t="shared" si="384"/>
        <v>0</v>
      </c>
      <c r="AI144" s="181">
        <f t="shared" si="384"/>
        <v>0</v>
      </c>
      <c r="AJ144" s="181">
        <f t="shared" si="384"/>
        <v>0</v>
      </c>
      <c r="AK144" s="181">
        <f t="shared" si="384"/>
        <v>0</v>
      </c>
      <c r="AL144" s="27">
        <f t="shared" ref="AL144:AS144" si="385">AL145+AL147+AL149</f>
        <v>7785</v>
      </c>
      <c r="AM144" s="27">
        <f t="shared" si="385"/>
        <v>0</v>
      </c>
      <c r="AN144" s="27">
        <f t="shared" si="385"/>
        <v>0</v>
      </c>
      <c r="AO144" s="72">
        <f t="shared" si="385"/>
        <v>0</v>
      </c>
      <c r="AP144" s="181">
        <f t="shared" si="385"/>
        <v>0</v>
      </c>
      <c r="AQ144" s="181">
        <f t="shared" si="385"/>
        <v>0</v>
      </c>
      <c r="AR144" s="181">
        <f t="shared" si="385"/>
        <v>0</v>
      </c>
      <c r="AS144" s="181">
        <f t="shared" si="385"/>
        <v>0</v>
      </c>
      <c r="AT144" s="27">
        <f t="shared" ref="AT144:BA144" si="386">AT145+AT147+AT149</f>
        <v>7785</v>
      </c>
      <c r="AU144" s="27">
        <f t="shared" si="386"/>
        <v>0</v>
      </c>
      <c r="AV144" s="27">
        <f t="shared" si="386"/>
        <v>0</v>
      </c>
      <c r="AW144" s="72">
        <f t="shared" si="386"/>
        <v>0</v>
      </c>
      <c r="AX144" s="181">
        <f t="shared" si="386"/>
        <v>0</v>
      </c>
      <c r="AY144" s="181">
        <f t="shared" si="386"/>
        <v>0</v>
      </c>
      <c r="AZ144" s="181">
        <f t="shared" si="386"/>
        <v>0</v>
      </c>
      <c r="BA144" s="181">
        <f t="shared" si="386"/>
        <v>0</v>
      </c>
      <c r="BB144" s="27">
        <f t="shared" ref="BB144:BE144" si="387">BB145+BB147+BB149</f>
        <v>7785</v>
      </c>
      <c r="BC144" s="27">
        <f t="shared" si="387"/>
        <v>0</v>
      </c>
      <c r="BD144" s="27">
        <f t="shared" si="387"/>
        <v>0</v>
      </c>
      <c r="BE144" s="72">
        <f t="shared" si="387"/>
        <v>0</v>
      </c>
    </row>
    <row r="145" spans="1:57" ht="33">
      <c r="A145" s="24" t="s">
        <v>345</v>
      </c>
      <c r="B145" s="25" t="s">
        <v>48</v>
      </c>
      <c r="C145" s="25" t="s">
        <v>71</v>
      </c>
      <c r="D145" s="26" t="s">
        <v>482</v>
      </c>
      <c r="E145" s="25" t="s">
        <v>78</v>
      </c>
      <c r="F145" s="27">
        <f t="shared" ref="F145:M145" si="388">F146</f>
        <v>2404</v>
      </c>
      <c r="G145" s="27">
        <f t="shared" si="388"/>
        <v>0</v>
      </c>
      <c r="H145" s="27">
        <f t="shared" si="388"/>
        <v>0</v>
      </c>
      <c r="I145" s="27">
        <f t="shared" si="388"/>
        <v>0</v>
      </c>
      <c r="J145" s="27">
        <f t="shared" si="388"/>
        <v>0</v>
      </c>
      <c r="K145" s="27">
        <f t="shared" si="388"/>
        <v>0</v>
      </c>
      <c r="L145" s="27">
        <f t="shared" si="388"/>
        <v>0</v>
      </c>
      <c r="M145" s="27">
        <f t="shared" si="388"/>
        <v>0</v>
      </c>
      <c r="N145" s="27">
        <f t="shared" ref="N145:BE145" si="389">N146</f>
        <v>2404</v>
      </c>
      <c r="O145" s="27">
        <f t="shared" si="389"/>
        <v>0</v>
      </c>
      <c r="P145" s="27">
        <f t="shared" si="389"/>
        <v>0</v>
      </c>
      <c r="Q145" s="72">
        <f t="shared" si="389"/>
        <v>0</v>
      </c>
      <c r="R145" s="181">
        <f t="shared" si="389"/>
        <v>0</v>
      </c>
      <c r="S145" s="181">
        <f t="shared" si="389"/>
        <v>0</v>
      </c>
      <c r="T145" s="181">
        <f t="shared" si="389"/>
        <v>0</v>
      </c>
      <c r="U145" s="181">
        <f t="shared" si="389"/>
        <v>0</v>
      </c>
      <c r="V145" s="27">
        <f t="shared" si="389"/>
        <v>2404</v>
      </c>
      <c r="W145" s="27">
        <f t="shared" si="389"/>
        <v>0</v>
      </c>
      <c r="X145" s="27">
        <f t="shared" si="389"/>
        <v>0</v>
      </c>
      <c r="Y145" s="72">
        <f t="shared" si="389"/>
        <v>0</v>
      </c>
      <c r="Z145" s="181">
        <f t="shared" si="389"/>
        <v>0</v>
      </c>
      <c r="AA145" s="181">
        <f t="shared" si="389"/>
        <v>0</v>
      </c>
      <c r="AB145" s="181">
        <f t="shared" si="389"/>
        <v>0</v>
      </c>
      <c r="AC145" s="181">
        <f t="shared" si="389"/>
        <v>0</v>
      </c>
      <c r="AD145" s="27">
        <f t="shared" si="389"/>
        <v>2404</v>
      </c>
      <c r="AE145" s="27">
        <f t="shared" si="389"/>
        <v>0</v>
      </c>
      <c r="AF145" s="27">
        <f t="shared" si="389"/>
        <v>0</v>
      </c>
      <c r="AG145" s="72">
        <f t="shared" si="389"/>
        <v>0</v>
      </c>
      <c r="AH145" s="181">
        <f t="shared" si="389"/>
        <v>0</v>
      </c>
      <c r="AI145" s="181">
        <f t="shared" si="389"/>
        <v>0</v>
      </c>
      <c r="AJ145" s="181">
        <f t="shared" si="389"/>
        <v>0</v>
      </c>
      <c r="AK145" s="181">
        <f t="shared" si="389"/>
        <v>0</v>
      </c>
      <c r="AL145" s="27">
        <f t="shared" si="389"/>
        <v>2404</v>
      </c>
      <c r="AM145" s="27">
        <f t="shared" si="389"/>
        <v>0</v>
      </c>
      <c r="AN145" s="27">
        <f t="shared" si="389"/>
        <v>0</v>
      </c>
      <c r="AO145" s="72">
        <f t="shared" si="389"/>
        <v>0</v>
      </c>
      <c r="AP145" s="181">
        <f t="shared" si="389"/>
        <v>0</v>
      </c>
      <c r="AQ145" s="181">
        <f t="shared" si="389"/>
        <v>0</v>
      </c>
      <c r="AR145" s="181">
        <f t="shared" si="389"/>
        <v>0</v>
      </c>
      <c r="AS145" s="181">
        <f t="shared" si="389"/>
        <v>0</v>
      </c>
      <c r="AT145" s="27">
        <f t="shared" si="389"/>
        <v>2404</v>
      </c>
      <c r="AU145" s="27">
        <f t="shared" si="389"/>
        <v>0</v>
      </c>
      <c r="AV145" s="27">
        <f t="shared" si="389"/>
        <v>0</v>
      </c>
      <c r="AW145" s="72">
        <f t="shared" si="389"/>
        <v>0</v>
      </c>
      <c r="AX145" s="181">
        <f t="shared" si="389"/>
        <v>0</v>
      </c>
      <c r="AY145" s="181">
        <f t="shared" si="389"/>
        <v>0</v>
      </c>
      <c r="AZ145" s="181">
        <f t="shared" si="389"/>
        <v>0</v>
      </c>
      <c r="BA145" s="181">
        <f t="shared" si="389"/>
        <v>0</v>
      </c>
      <c r="BB145" s="27">
        <f t="shared" si="389"/>
        <v>2404</v>
      </c>
      <c r="BC145" s="27">
        <f t="shared" si="389"/>
        <v>0</v>
      </c>
      <c r="BD145" s="27">
        <f t="shared" si="389"/>
        <v>0</v>
      </c>
      <c r="BE145" s="72">
        <f t="shared" si="389"/>
        <v>0</v>
      </c>
    </row>
    <row r="146" spans="1:57" ht="49.5">
      <c r="A146" s="33" t="s">
        <v>161</v>
      </c>
      <c r="B146" s="25" t="s">
        <v>48</v>
      </c>
      <c r="C146" s="25" t="s">
        <v>71</v>
      </c>
      <c r="D146" s="26" t="s">
        <v>482</v>
      </c>
      <c r="E146" s="25" t="s">
        <v>160</v>
      </c>
      <c r="F146" s="27">
        <f>1197+1017+190</f>
        <v>2404</v>
      </c>
      <c r="G146" s="27"/>
      <c r="H146" s="27"/>
      <c r="I146" s="72"/>
      <c r="J146" s="18"/>
      <c r="K146" s="18"/>
      <c r="L146" s="18"/>
      <c r="M146" s="18"/>
      <c r="N146" s="27">
        <f>F146+J146+K146</f>
        <v>2404</v>
      </c>
      <c r="O146" s="27">
        <f>G146+K146</f>
        <v>0</v>
      </c>
      <c r="P146" s="27">
        <f>H146+L146+M146</f>
        <v>0</v>
      </c>
      <c r="Q146" s="72">
        <f>I146+M146</f>
        <v>0</v>
      </c>
      <c r="R146" s="175"/>
      <c r="S146" s="175"/>
      <c r="T146" s="175"/>
      <c r="U146" s="175"/>
      <c r="V146" s="27">
        <f>N146+R146+S146</f>
        <v>2404</v>
      </c>
      <c r="W146" s="27">
        <f>O146+S146</f>
        <v>0</v>
      </c>
      <c r="X146" s="27">
        <f>P146+T146+U146</f>
        <v>0</v>
      </c>
      <c r="Y146" s="72">
        <f>Q146+U146</f>
        <v>0</v>
      </c>
      <c r="Z146" s="175"/>
      <c r="AA146" s="175"/>
      <c r="AB146" s="175"/>
      <c r="AC146" s="175"/>
      <c r="AD146" s="27">
        <f>V146+Z146+AA146</f>
        <v>2404</v>
      </c>
      <c r="AE146" s="27">
        <f>W146+AA146</f>
        <v>0</v>
      </c>
      <c r="AF146" s="27">
        <f>X146+AB146+AC146</f>
        <v>0</v>
      </c>
      <c r="AG146" s="72">
        <f>Y146+AC146</f>
        <v>0</v>
      </c>
      <c r="AH146" s="175"/>
      <c r="AI146" s="175"/>
      <c r="AJ146" s="175"/>
      <c r="AK146" s="175"/>
      <c r="AL146" s="27">
        <f>AD146+AH146+AI146</f>
        <v>2404</v>
      </c>
      <c r="AM146" s="27">
        <f>AE146+AI146</f>
        <v>0</v>
      </c>
      <c r="AN146" s="27">
        <f>AF146+AJ146+AK146</f>
        <v>0</v>
      </c>
      <c r="AO146" s="72">
        <f>AG146+AK146</f>
        <v>0</v>
      </c>
      <c r="AP146" s="175"/>
      <c r="AQ146" s="175"/>
      <c r="AR146" s="175"/>
      <c r="AS146" s="175"/>
      <c r="AT146" s="27">
        <f>AL146+AP146+AQ146</f>
        <v>2404</v>
      </c>
      <c r="AU146" s="27">
        <f>AM146+AQ146</f>
        <v>0</v>
      </c>
      <c r="AV146" s="27">
        <f>AN146+AR146+AS146</f>
        <v>0</v>
      </c>
      <c r="AW146" s="72">
        <f>AO146+AS146</f>
        <v>0</v>
      </c>
      <c r="AX146" s="175"/>
      <c r="AY146" s="175"/>
      <c r="AZ146" s="175"/>
      <c r="BA146" s="175"/>
      <c r="BB146" s="27">
        <f>AT146+AX146+AY146</f>
        <v>2404</v>
      </c>
      <c r="BC146" s="27">
        <f>AU146+AY146</f>
        <v>0</v>
      </c>
      <c r="BD146" s="27">
        <f>AV146+AZ146+BA146</f>
        <v>0</v>
      </c>
      <c r="BE146" s="72">
        <f>AW146+BA146</f>
        <v>0</v>
      </c>
    </row>
    <row r="147" spans="1:57" ht="16.5">
      <c r="A147" s="33" t="s">
        <v>100</v>
      </c>
      <c r="B147" s="25" t="s">
        <v>48</v>
      </c>
      <c r="C147" s="25" t="s">
        <v>71</v>
      </c>
      <c r="D147" s="26" t="s">
        <v>482</v>
      </c>
      <c r="E147" s="25" t="s">
        <v>89</v>
      </c>
      <c r="F147" s="27">
        <f t="shared" ref="F147:M149" si="390">F148</f>
        <v>95</v>
      </c>
      <c r="G147" s="27">
        <f t="shared" si="390"/>
        <v>0</v>
      </c>
      <c r="H147" s="27">
        <f t="shared" si="390"/>
        <v>0</v>
      </c>
      <c r="I147" s="27">
        <f t="shared" si="390"/>
        <v>0</v>
      </c>
      <c r="J147" s="27">
        <f t="shared" si="390"/>
        <v>0</v>
      </c>
      <c r="K147" s="27">
        <f t="shared" si="390"/>
        <v>0</v>
      </c>
      <c r="L147" s="27">
        <f t="shared" si="390"/>
        <v>0</v>
      </c>
      <c r="M147" s="27">
        <f t="shared" si="390"/>
        <v>0</v>
      </c>
      <c r="N147" s="27">
        <f t="shared" ref="N147:AC149" si="391">N148</f>
        <v>95</v>
      </c>
      <c r="O147" s="27">
        <f t="shared" si="391"/>
        <v>0</v>
      </c>
      <c r="P147" s="27">
        <f t="shared" si="391"/>
        <v>0</v>
      </c>
      <c r="Q147" s="72">
        <f t="shared" si="391"/>
        <v>0</v>
      </c>
      <c r="R147" s="181">
        <f t="shared" si="391"/>
        <v>0</v>
      </c>
      <c r="S147" s="181">
        <f t="shared" si="391"/>
        <v>0</v>
      </c>
      <c r="T147" s="181">
        <f t="shared" si="391"/>
        <v>0</v>
      </c>
      <c r="U147" s="181">
        <f t="shared" si="391"/>
        <v>0</v>
      </c>
      <c r="V147" s="27">
        <f t="shared" si="391"/>
        <v>95</v>
      </c>
      <c r="W147" s="27">
        <f t="shared" si="391"/>
        <v>0</v>
      </c>
      <c r="X147" s="27">
        <f t="shared" si="391"/>
        <v>0</v>
      </c>
      <c r="Y147" s="72">
        <f t="shared" si="391"/>
        <v>0</v>
      </c>
      <c r="Z147" s="181">
        <f t="shared" si="391"/>
        <v>0</v>
      </c>
      <c r="AA147" s="181">
        <f t="shared" si="391"/>
        <v>0</v>
      </c>
      <c r="AB147" s="181">
        <f t="shared" si="391"/>
        <v>0</v>
      </c>
      <c r="AC147" s="181">
        <f t="shared" si="391"/>
        <v>0</v>
      </c>
      <c r="AD147" s="27">
        <f t="shared" ref="Z147:AP149" si="392">AD148</f>
        <v>95</v>
      </c>
      <c r="AE147" s="27">
        <f t="shared" si="392"/>
        <v>0</v>
      </c>
      <c r="AF147" s="27">
        <f t="shared" si="392"/>
        <v>0</v>
      </c>
      <c r="AG147" s="72">
        <f t="shared" si="392"/>
        <v>0</v>
      </c>
      <c r="AH147" s="181">
        <f t="shared" si="392"/>
        <v>0</v>
      </c>
      <c r="AI147" s="181">
        <f t="shared" si="392"/>
        <v>0</v>
      </c>
      <c r="AJ147" s="181">
        <f t="shared" si="392"/>
        <v>0</v>
      </c>
      <c r="AK147" s="181">
        <f t="shared" si="392"/>
        <v>0</v>
      </c>
      <c r="AL147" s="27">
        <f t="shared" si="392"/>
        <v>95</v>
      </c>
      <c r="AM147" s="27">
        <f t="shared" si="392"/>
        <v>0</v>
      </c>
      <c r="AN147" s="27">
        <f t="shared" si="392"/>
        <v>0</v>
      </c>
      <c r="AO147" s="72">
        <f t="shared" si="392"/>
        <v>0</v>
      </c>
      <c r="AP147" s="181">
        <f t="shared" si="392"/>
        <v>0</v>
      </c>
      <c r="AQ147" s="181">
        <f t="shared" ref="AP147:BE149" si="393">AQ148</f>
        <v>0</v>
      </c>
      <c r="AR147" s="181">
        <f t="shared" si="393"/>
        <v>0</v>
      </c>
      <c r="AS147" s="181">
        <f t="shared" si="393"/>
        <v>0</v>
      </c>
      <c r="AT147" s="27">
        <f t="shared" si="393"/>
        <v>95</v>
      </c>
      <c r="AU147" s="27">
        <f t="shared" si="393"/>
        <v>0</v>
      </c>
      <c r="AV147" s="27">
        <f t="shared" si="393"/>
        <v>0</v>
      </c>
      <c r="AW147" s="72">
        <f t="shared" si="393"/>
        <v>0</v>
      </c>
      <c r="AX147" s="181">
        <f t="shared" si="393"/>
        <v>0</v>
      </c>
      <c r="AY147" s="181">
        <f t="shared" si="393"/>
        <v>0</v>
      </c>
      <c r="AZ147" s="181">
        <f t="shared" si="393"/>
        <v>0</v>
      </c>
      <c r="BA147" s="181">
        <f t="shared" si="393"/>
        <v>0</v>
      </c>
      <c r="BB147" s="27">
        <f t="shared" si="393"/>
        <v>95</v>
      </c>
      <c r="BC147" s="27">
        <f t="shared" si="393"/>
        <v>0</v>
      </c>
      <c r="BD147" s="27">
        <f t="shared" si="393"/>
        <v>0</v>
      </c>
      <c r="BE147" s="72">
        <f t="shared" si="393"/>
        <v>0</v>
      </c>
    </row>
    <row r="148" spans="1:57" ht="16.5">
      <c r="A148" s="33" t="s">
        <v>173</v>
      </c>
      <c r="B148" s="25" t="s">
        <v>48</v>
      </c>
      <c r="C148" s="25" t="s">
        <v>71</v>
      </c>
      <c r="D148" s="26" t="s">
        <v>482</v>
      </c>
      <c r="E148" s="25" t="s">
        <v>172</v>
      </c>
      <c r="F148" s="27">
        <v>95</v>
      </c>
      <c r="G148" s="27"/>
      <c r="H148" s="27"/>
      <c r="I148" s="72"/>
      <c r="J148" s="18"/>
      <c r="K148" s="18"/>
      <c r="L148" s="18"/>
      <c r="M148" s="18"/>
      <c r="N148" s="27">
        <f>F148+J148+K148</f>
        <v>95</v>
      </c>
      <c r="O148" s="27">
        <f>G148+K148</f>
        <v>0</v>
      </c>
      <c r="P148" s="27">
        <f>H148+L148+M148</f>
        <v>0</v>
      </c>
      <c r="Q148" s="72">
        <f>I148+M148</f>
        <v>0</v>
      </c>
      <c r="R148" s="175"/>
      <c r="S148" s="175"/>
      <c r="T148" s="175"/>
      <c r="U148" s="175"/>
      <c r="V148" s="27">
        <f>N148+R148+S148</f>
        <v>95</v>
      </c>
      <c r="W148" s="27">
        <f>O148+S148</f>
        <v>0</v>
      </c>
      <c r="X148" s="27">
        <f>P148+T148+U148</f>
        <v>0</v>
      </c>
      <c r="Y148" s="72">
        <f>Q148+U148</f>
        <v>0</v>
      </c>
      <c r="Z148" s="175"/>
      <c r="AA148" s="175"/>
      <c r="AB148" s="175"/>
      <c r="AC148" s="175"/>
      <c r="AD148" s="27">
        <f>V148+Z148+AA148</f>
        <v>95</v>
      </c>
      <c r="AE148" s="27">
        <f>W148+AA148</f>
        <v>0</v>
      </c>
      <c r="AF148" s="27">
        <f>X148+AB148+AC148</f>
        <v>0</v>
      </c>
      <c r="AG148" s="72">
        <f>Y148+AC148</f>
        <v>0</v>
      </c>
      <c r="AH148" s="175"/>
      <c r="AI148" s="175"/>
      <c r="AJ148" s="175"/>
      <c r="AK148" s="175"/>
      <c r="AL148" s="27">
        <f>AD148+AH148+AI148</f>
        <v>95</v>
      </c>
      <c r="AM148" s="27">
        <f>AE148+AI148</f>
        <v>0</v>
      </c>
      <c r="AN148" s="27">
        <f>AF148+AJ148+AK148</f>
        <v>0</v>
      </c>
      <c r="AO148" s="72">
        <f>AG148+AK148</f>
        <v>0</v>
      </c>
      <c r="AP148" s="175"/>
      <c r="AQ148" s="175"/>
      <c r="AR148" s="175"/>
      <c r="AS148" s="175"/>
      <c r="AT148" s="27">
        <f>AL148+AP148+AQ148</f>
        <v>95</v>
      </c>
      <c r="AU148" s="27">
        <f>AM148+AQ148</f>
        <v>0</v>
      </c>
      <c r="AV148" s="27">
        <f>AN148+AR148+AS148</f>
        <v>0</v>
      </c>
      <c r="AW148" s="72">
        <f>AO148+AS148</f>
        <v>0</v>
      </c>
      <c r="AX148" s="175"/>
      <c r="AY148" s="175"/>
      <c r="AZ148" s="175"/>
      <c r="BA148" s="175"/>
      <c r="BB148" s="27">
        <f>AT148+AX148+AY148</f>
        <v>95</v>
      </c>
      <c r="BC148" s="27">
        <f>AU148+AY148</f>
        <v>0</v>
      </c>
      <c r="BD148" s="27">
        <f>AV148+AZ148+BA148</f>
        <v>0</v>
      </c>
      <c r="BE148" s="72">
        <f>AW148+BA148</f>
        <v>0</v>
      </c>
    </row>
    <row r="149" spans="1:57" ht="16.5">
      <c r="A149" s="24" t="s">
        <v>97</v>
      </c>
      <c r="B149" s="25" t="s">
        <v>48</v>
      </c>
      <c r="C149" s="25" t="s">
        <v>71</v>
      </c>
      <c r="D149" s="26" t="s">
        <v>482</v>
      </c>
      <c r="E149" s="25" t="s">
        <v>98</v>
      </c>
      <c r="F149" s="27">
        <f t="shared" si="390"/>
        <v>5286</v>
      </c>
      <c r="G149" s="27">
        <f t="shared" si="390"/>
        <v>0</v>
      </c>
      <c r="H149" s="27">
        <f t="shared" si="390"/>
        <v>0</v>
      </c>
      <c r="I149" s="27">
        <f t="shared" si="390"/>
        <v>0</v>
      </c>
      <c r="J149" s="27">
        <f t="shared" si="390"/>
        <v>0</v>
      </c>
      <c r="K149" s="27">
        <f t="shared" si="390"/>
        <v>0</v>
      </c>
      <c r="L149" s="27">
        <f t="shared" si="390"/>
        <v>0</v>
      </c>
      <c r="M149" s="27">
        <f t="shared" si="390"/>
        <v>0</v>
      </c>
      <c r="N149" s="27">
        <f t="shared" si="391"/>
        <v>5286</v>
      </c>
      <c r="O149" s="27">
        <f t="shared" si="391"/>
        <v>0</v>
      </c>
      <c r="P149" s="27">
        <f t="shared" si="391"/>
        <v>0</v>
      </c>
      <c r="Q149" s="72">
        <f t="shared" si="391"/>
        <v>0</v>
      </c>
      <c r="R149" s="181">
        <f t="shared" si="391"/>
        <v>0</v>
      </c>
      <c r="S149" s="181">
        <f t="shared" si="391"/>
        <v>0</v>
      </c>
      <c r="T149" s="181">
        <f t="shared" si="391"/>
        <v>0</v>
      </c>
      <c r="U149" s="181">
        <f t="shared" si="391"/>
        <v>0</v>
      </c>
      <c r="V149" s="27">
        <f t="shared" si="391"/>
        <v>5286</v>
      </c>
      <c r="W149" s="27">
        <f t="shared" si="391"/>
        <v>0</v>
      </c>
      <c r="X149" s="27">
        <f t="shared" si="391"/>
        <v>0</v>
      </c>
      <c r="Y149" s="72">
        <f t="shared" si="391"/>
        <v>0</v>
      </c>
      <c r="Z149" s="181">
        <f t="shared" si="392"/>
        <v>0</v>
      </c>
      <c r="AA149" s="181">
        <f t="shared" si="392"/>
        <v>0</v>
      </c>
      <c r="AB149" s="181">
        <f t="shared" si="392"/>
        <v>0</v>
      </c>
      <c r="AC149" s="181">
        <f t="shared" si="392"/>
        <v>0</v>
      </c>
      <c r="AD149" s="27">
        <f t="shared" si="392"/>
        <v>5286</v>
      </c>
      <c r="AE149" s="27">
        <f t="shared" si="392"/>
        <v>0</v>
      </c>
      <c r="AF149" s="27">
        <f t="shared" si="392"/>
        <v>0</v>
      </c>
      <c r="AG149" s="72">
        <f t="shared" si="392"/>
        <v>0</v>
      </c>
      <c r="AH149" s="181">
        <f t="shared" si="392"/>
        <v>0</v>
      </c>
      <c r="AI149" s="181">
        <f t="shared" si="392"/>
        <v>0</v>
      </c>
      <c r="AJ149" s="181">
        <f t="shared" si="392"/>
        <v>0</v>
      </c>
      <c r="AK149" s="181">
        <f t="shared" si="392"/>
        <v>0</v>
      </c>
      <c r="AL149" s="27">
        <f t="shared" si="392"/>
        <v>5286</v>
      </c>
      <c r="AM149" s="27">
        <f t="shared" si="392"/>
        <v>0</v>
      </c>
      <c r="AN149" s="27">
        <f t="shared" si="392"/>
        <v>0</v>
      </c>
      <c r="AO149" s="72">
        <f t="shared" si="392"/>
        <v>0</v>
      </c>
      <c r="AP149" s="181">
        <f t="shared" si="393"/>
        <v>0</v>
      </c>
      <c r="AQ149" s="181">
        <f t="shared" si="393"/>
        <v>0</v>
      </c>
      <c r="AR149" s="181">
        <f t="shared" si="393"/>
        <v>0</v>
      </c>
      <c r="AS149" s="181">
        <f t="shared" si="393"/>
        <v>0</v>
      </c>
      <c r="AT149" s="27">
        <f t="shared" si="393"/>
        <v>5286</v>
      </c>
      <c r="AU149" s="27">
        <f t="shared" si="393"/>
        <v>0</v>
      </c>
      <c r="AV149" s="27">
        <f t="shared" si="393"/>
        <v>0</v>
      </c>
      <c r="AW149" s="72">
        <f t="shared" si="393"/>
        <v>0</v>
      </c>
      <c r="AX149" s="181">
        <f t="shared" si="393"/>
        <v>0</v>
      </c>
      <c r="AY149" s="181">
        <f t="shared" si="393"/>
        <v>0</v>
      </c>
      <c r="AZ149" s="181">
        <f t="shared" si="393"/>
        <v>0</v>
      </c>
      <c r="BA149" s="181">
        <f t="shared" si="393"/>
        <v>0</v>
      </c>
      <c r="BB149" s="27">
        <f t="shared" si="393"/>
        <v>5286</v>
      </c>
      <c r="BC149" s="27">
        <f t="shared" si="393"/>
        <v>0</v>
      </c>
      <c r="BD149" s="27">
        <f t="shared" si="393"/>
        <v>0</v>
      </c>
      <c r="BE149" s="72">
        <f t="shared" si="393"/>
        <v>0</v>
      </c>
    </row>
    <row r="150" spans="1:57" ht="16.5">
      <c r="A150" s="24" t="s">
        <v>163</v>
      </c>
      <c r="B150" s="25" t="s">
        <v>48</v>
      </c>
      <c r="C150" s="25" t="s">
        <v>71</v>
      </c>
      <c r="D150" s="26" t="s">
        <v>482</v>
      </c>
      <c r="E150" s="25" t="s">
        <v>162</v>
      </c>
      <c r="F150" s="27">
        <f>(1622-1269)+4933</f>
        <v>5286</v>
      </c>
      <c r="G150" s="27"/>
      <c r="H150" s="27"/>
      <c r="I150" s="72"/>
      <c r="J150" s="18"/>
      <c r="K150" s="18"/>
      <c r="L150" s="18"/>
      <c r="M150" s="18"/>
      <c r="N150" s="27">
        <f>F150+J150+K150</f>
        <v>5286</v>
      </c>
      <c r="O150" s="27">
        <f>G150+K150</f>
        <v>0</v>
      </c>
      <c r="P150" s="27">
        <f>H150+L150+M150</f>
        <v>0</v>
      </c>
      <c r="Q150" s="72">
        <f>I150+M150</f>
        <v>0</v>
      </c>
      <c r="R150" s="175"/>
      <c r="S150" s="175"/>
      <c r="T150" s="175"/>
      <c r="U150" s="175"/>
      <c r="V150" s="27">
        <f>N150+R150+S150</f>
        <v>5286</v>
      </c>
      <c r="W150" s="27">
        <f>O150+S150</f>
        <v>0</v>
      </c>
      <c r="X150" s="27">
        <f>P150+T150+U150</f>
        <v>0</v>
      </c>
      <c r="Y150" s="72">
        <f>Q150+U150</f>
        <v>0</v>
      </c>
      <c r="Z150" s="175"/>
      <c r="AA150" s="175"/>
      <c r="AB150" s="175"/>
      <c r="AC150" s="175"/>
      <c r="AD150" s="27">
        <f>V150+Z150+AA150</f>
        <v>5286</v>
      </c>
      <c r="AE150" s="27">
        <f>W150+AA150</f>
        <v>0</v>
      </c>
      <c r="AF150" s="27">
        <f>X150+AB150+AC150</f>
        <v>0</v>
      </c>
      <c r="AG150" s="72">
        <f>Y150+AC150</f>
        <v>0</v>
      </c>
      <c r="AH150" s="175"/>
      <c r="AI150" s="175"/>
      <c r="AJ150" s="175"/>
      <c r="AK150" s="175"/>
      <c r="AL150" s="27">
        <f>AD150+AH150+AI150</f>
        <v>5286</v>
      </c>
      <c r="AM150" s="27">
        <f>AE150+AI150</f>
        <v>0</v>
      </c>
      <c r="AN150" s="27">
        <f>AF150+AJ150+AK150</f>
        <v>0</v>
      </c>
      <c r="AO150" s="72">
        <f>AG150+AK150</f>
        <v>0</v>
      </c>
      <c r="AP150" s="175"/>
      <c r="AQ150" s="175"/>
      <c r="AR150" s="175"/>
      <c r="AS150" s="175"/>
      <c r="AT150" s="27">
        <f>AL150+AP150+AQ150</f>
        <v>5286</v>
      </c>
      <c r="AU150" s="27">
        <f>AM150+AQ150</f>
        <v>0</v>
      </c>
      <c r="AV150" s="27">
        <f>AN150+AR150+AS150</f>
        <v>0</v>
      </c>
      <c r="AW150" s="72">
        <f>AO150+AS150</f>
        <v>0</v>
      </c>
      <c r="AX150" s="175"/>
      <c r="AY150" s="175"/>
      <c r="AZ150" s="175"/>
      <c r="BA150" s="175"/>
      <c r="BB150" s="27">
        <f>AT150+AX150+AY150</f>
        <v>5286</v>
      </c>
      <c r="BC150" s="27">
        <f>AU150+AY150</f>
        <v>0</v>
      </c>
      <c r="BD150" s="27">
        <f>AV150+AZ150+BA150</f>
        <v>0</v>
      </c>
      <c r="BE150" s="72">
        <f>AW150+BA150</f>
        <v>0</v>
      </c>
    </row>
    <row r="151" spans="1:57" ht="49.5">
      <c r="A151" s="24" t="s">
        <v>95</v>
      </c>
      <c r="B151" s="25" t="s">
        <v>48</v>
      </c>
      <c r="C151" s="25" t="s">
        <v>71</v>
      </c>
      <c r="D151" s="26" t="s">
        <v>483</v>
      </c>
      <c r="E151" s="25"/>
      <c r="F151" s="27">
        <f t="shared" ref="F151:M152" si="394">F152</f>
        <v>2662</v>
      </c>
      <c r="G151" s="27">
        <f t="shared" si="394"/>
        <v>0</v>
      </c>
      <c r="H151" s="27">
        <f t="shared" si="394"/>
        <v>0</v>
      </c>
      <c r="I151" s="27">
        <f t="shared" si="394"/>
        <v>0</v>
      </c>
      <c r="J151" s="27">
        <f t="shared" si="394"/>
        <v>0</v>
      </c>
      <c r="K151" s="27">
        <f t="shared" si="394"/>
        <v>0</v>
      </c>
      <c r="L151" s="27">
        <f t="shared" si="394"/>
        <v>0</v>
      </c>
      <c r="M151" s="27">
        <f t="shared" si="394"/>
        <v>0</v>
      </c>
      <c r="N151" s="27">
        <f t="shared" ref="N151:AC152" si="395">N152</f>
        <v>2662</v>
      </c>
      <c r="O151" s="27">
        <f t="shared" si="395"/>
        <v>0</v>
      </c>
      <c r="P151" s="27">
        <f t="shared" si="395"/>
        <v>0</v>
      </c>
      <c r="Q151" s="72">
        <f t="shared" si="395"/>
        <v>0</v>
      </c>
      <c r="R151" s="181">
        <f t="shared" si="395"/>
        <v>0</v>
      </c>
      <c r="S151" s="181">
        <f t="shared" si="395"/>
        <v>0</v>
      </c>
      <c r="T151" s="181">
        <f t="shared" si="395"/>
        <v>0</v>
      </c>
      <c r="U151" s="181">
        <f t="shared" si="395"/>
        <v>0</v>
      </c>
      <c r="V151" s="27">
        <f t="shared" si="395"/>
        <v>2662</v>
      </c>
      <c r="W151" s="27">
        <f t="shared" si="395"/>
        <v>0</v>
      </c>
      <c r="X151" s="27">
        <f t="shared" si="395"/>
        <v>0</v>
      </c>
      <c r="Y151" s="72">
        <f t="shared" si="395"/>
        <v>0</v>
      </c>
      <c r="Z151" s="181">
        <f t="shared" si="395"/>
        <v>0</v>
      </c>
      <c r="AA151" s="181">
        <f t="shared" si="395"/>
        <v>0</v>
      </c>
      <c r="AB151" s="181">
        <f t="shared" si="395"/>
        <v>0</v>
      </c>
      <c r="AC151" s="181">
        <f t="shared" si="395"/>
        <v>0</v>
      </c>
      <c r="AD151" s="27">
        <f t="shared" ref="Z151:AP152" si="396">AD152</f>
        <v>2662</v>
      </c>
      <c r="AE151" s="27">
        <f t="shared" si="396"/>
        <v>0</v>
      </c>
      <c r="AF151" s="27">
        <f t="shared" si="396"/>
        <v>0</v>
      </c>
      <c r="AG151" s="72">
        <f t="shared" si="396"/>
        <v>0</v>
      </c>
      <c r="AH151" s="181">
        <f t="shared" si="396"/>
        <v>0</v>
      </c>
      <c r="AI151" s="181">
        <f t="shared" si="396"/>
        <v>0</v>
      </c>
      <c r="AJ151" s="181">
        <f t="shared" si="396"/>
        <v>0</v>
      </c>
      <c r="AK151" s="181">
        <f t="shared" si="396"/>
        <v>0</v>
      </c>
      <c r="AL151" s="27">
        <f t="shared" si="396"/>
        <v>2662</v>
      </c>
      <c r="AM151" s="27">
        <f t="shared" si="396"/>
        <v>0</v>
      </c>
      <c r="AN151" s="27">
        <f t="shared" si="396"/>
        <v>0</v>
      </c>
      <c r="AO151" s="72">
        <f t="shared" si="396"/>
        <v>0</v>
      </c>
      <c r="AP151" s="181">
        <f t="shared" si="396"/>
        <v>0</v>
      </c>
      <c r="AQ151" s="181">
        <f t="shared" ref="AP151:BE152" si="397">AQ152</f>
        <v>0</v>
      </c>
      <c r="AR151" s="181">
        <f t="shared" si="397"/>
        <v>0</v>
      </c>
      <c r="AS151" s="181">
        <f t="shared" si="397"/>
        <v>0</v>
      </c>
      <c r="AT151" s="27">
        <f t="shared" si="397"/>
        <v>2662</v>
      </c>
      <c r="AU151" s="27">
        <f t="shared" si="397"/>
        <v>0</v>
      </c>
      <c r="AV151" s="27">
        <f t="shared" si="397"/>
        <v>0</v>
      </c>
      <c r="AW151" s="72">
        <f t="shared" si="397"/>
        <v>0</v>
      </c>
      <c r="AX151" s="181">
        <f t="shared" si="397"/>
        <v>0</v>
      </c>
      <c r="AY151" s="181">
        <f t="shared" si="397"/>
        <v>0</v>
      </c>
      <c r="AZ151" s="181">
        <f t="shared" si="397"/>
        <v>0</v>
      </c>
      <c r="BA151" s="181">
        <f t="shared" si="397"/>
        <v>0</v>
      </c>
      <c r="BB151" s="27">
        <f t="shared" si="397"/>
        <v>2662</v>
      </c>
      <c r="BC151" s="27">
        <f t="shared" si="397"/>
        <v>0</v>
      </c>
      <c r="BD151" s="27">
        <f t="shared" si="397"/>
        <v>0</v>
      </c>
      <c r="BE151" s="72">
        <f t="shared" si="397"/>
        <v>0</v>
      </c>
    </row>
    <row r="152" spans="1:57" ht="33">
      <c r="A152" s="24" t="s">
        <v>345</v>
      </c>
      <c r="B152" s="25" t="s">
        <v>48</v>
      </c>
      <c r="C152" s="25" t="s">
        <v>71</v>
      </c>
      <c r="D152" s="26" t="s">
        <v>483</v>
      </c>
      <c r="E152" s="25" t="s">
        <v>78</v>
      </c>
      <c r="F152" s="27">
        <f t="shared" si="394"/>
        <v>2662</v>
      </c>
      <c r="G152" s="27">
        <f t="shared" si="394"/>
        <v>0</v>
      </c>
      <c r="H152" s="27">
        <f t="shared" si="394"/>
        <v>0</v>
      </c>
      <c r="I152" s="27">
        <f t="shared" si="394"/>
        <v>0</v>
      </c>
      <c r="J152" s="27">
        <f t="shared" si="394"/>
        <v>0</v>
      </c>
      <c r="K152" s="27">
        <f t="shared" si="394"/>
        <v>0</v>
      </c>
      <c r="L152" s="27">
        <f t="shared" si="394"/>
        <v>0</v>
      </c>
      <c r="M152" s="27">
        <f t="shared" si="394"/>
        <v>0</v>
      </c>
      <c r="N152" s="27">
        <f t="shared" si="395"/>
        <v>2662</v>
      </c>
      <c r="O152" s="27">
        <f t="shared" si="395"/>
        <v>0</v>
      </c>
      <c r="P152" s="27">
        <f t="shared" si="395"/>
        <v>0</v>
      </c>
      <c r="Q152" s="72">
        <f t="shared" si="395"/>
        <v>0</v>
      </c>
      <c r="R152" s="181">
        <f t="shared" si="395"/>
        <v>0</v>
      </c>
      <c r="S152" s="181">
        <f t="shared" si="395"/>
        <v>0</v>
      </c>
      <c r="T152" s="181">
        <f t="shared" si="395"/>
        <v>0</v>
      </c>
      <c r="U152" s="181">
        <f t="shared" si="395"/>
        <v>0</v>
      </c>
      <c r="V152" s="27">
        <f t="shared" si="395"/>
        <v>2662</v>
      </c>
      <c r="W152" s="27">
        <f t="shared" si="395"/>
        <v>0</v>
      </c>
      <c r="X152" s="27">
        <f t="shared" si="395"/>
        <v>0</v>
      </c>
      <c r="Y152" s="72">
        <f t="shared" si="395"/>
        <v>0</v>
      </c>
      <c r="Z152" s="181">
        <f t="shared" si="396"/>
        <v>0</v>
      </c>
      <c r="AA152" s="181">
        <f t="shared" si="396"/>
        <v>0</v>
      </c>
      <c r="AB152" s="181">
        <f t="shared" si="396"/>
        <v>0</v>
      </c>
      <c r="AC152" s="181">
        <f t="shared" si="396"/>
        <v>0</v>
      </c>
      <c r="AD152" s="27">
        <f t="shared" si="396"/>
        <v>2662</v>
      </c>
      <c r="AE152" s="27">
        <f t="shared" si="396"/>
        <v>0</v>
      </c>
      <c r="AF152" s="27">
        <f t="shared" si="396"/>
        <v>0</v>
      </c>
      <c r="AG152" s="72">
        <f t="shared" si="396"/>
        <v>0</v>
      </c>
      <c r="AH152" s="181">
        <f t="shared" si="396"/>
        <v>0</v>
      </c>
      <c r="AI152" s="181">
        <f t="shared" si="396"/>
        <v>0</v>
      </c>
      <c r="AJ152" s="181">
        <f t="shared" si="396"/>
        <v>0</v>
      </c>
      <c r="AK152" s="181">
        <f t="shared" si="396"/>
        <v>0</v>
      </c>
      <c r="AL152" s="27">
        <f t="shared" si="396"/>
        <v>2662</v>
      </c>
      <c r="AM152" s="27">
        <f t="shared" si="396"/>
        <v>0</v>
      </c>
      <c r="AN152" s="27">
        <f t="shared" si="396"/>
        <v>0</v>
      </c>
      <c r="AO152" s="72">
        <f t="shared" si="396"/>
        <v>0</v>
      </c>
      <c r="AP152" s="181">
        <f t="shared" si="397"/>
        <v>0</v>
      </c>
      <c r="AQ152" s="181">
        <f t="shared" si="397"/>
        <v>0</v>
      </c>
      <c r="AR152" s="181">
        <f t="shared" si="397"/>
        <v>0</v>
      </c>
      <c r="AS152" s="181">
        <f t="shared" si="397"/>
        <v>0</v>
      </c>
      <c r="AT152" s="27">
        <f t="shared" si="397"/>
        <v>2662</v>
      </c>
      <c r="AU152" s="27">
        <f t="shared" si="397"/>
        <v>0</v>
      </c>
      <c r="AV152" s="27">
        <f t="shared" si="397"/>
        <v>0</v>
      </c>
      <c r="AW152" s="72">
        <f t="shared" si="397"/>
        <v>0</v>
      </c>
      <c r="AX152" s="181">
        <f t="shared" si="397"/>
        <v>0</v>
      </c>
      <c r="AY152" s="181">
        <f t="shared" si="397"/>
        <v>0</v>
      </c>
      <c r="AZ152" s="181">
        <f t="shared" si="397"/>
        <v>0</v>
      </c>
      <c r="BA152" s="181">
        <f t="shared" si="397"/>
        <v>0</v>
      </c>
      <c r="BB152" s="27">
        <f t="shared" si="397"/>
        <v>2662</v>
      </c>
      <c r="BC152" s="27">
        <f t="shared" si="397"/>
        <v>0</v>
      </c>
      <c r="BD152" s="27">
        <f t="shared" si="397"/>
        <v>0</v>
      </c>
      <c r="BE152" s="72">
        <f t="shared" si="397"/>
        <v>0</v>
      </c>
    </row>
    <row r="153" spans="1:57" ht="49.5">
      <c r="A153" s="33" t="s">
        <v>161</v>
      </c>
      <c r="B153" s="25" t="s">
        <v>48</v>
      </c>
      <c r="C153" s="25" t="s">
        <v>71</v>
      </c>
      <c r="D153" s="26" t="s">
        <v>483</v>
      </c>
      <c r="E153" s="25" t="s">
        <v>160</v>
      </c>
      <c r="F153" s="27">
        <v>2662</v>
      </c>
      <c r="G153" s="27"/>
      <c r="H153" s="27"/>
      <c r="I153" s="72"/>
      <c r="J153" s="18"/>
      <c r="K153" s="18"/>
      <c r="L153" s="18"/>
      <c r="M153" s="18"/>
      <c r="N153" s="27">
        <f>F153+J153+K153</f>
        <v>2662</v>
      </c>
      <c r="O153" s="27">
        <f>G153+K153</f>
        <v>0</v>
      </c>
      <c r="P153" s="27">
        <f>H153+L153+M153</f>
        <v>0</v>
      </c>
      <c r="Q153" s="72">
        <f>I153+M153</f>
        <v>0</v>
      </c>
      <c r="R153" s="175"/>
      <c r="S153" s="175"/>
      <c r="T153" s="175"/>
      <c r="U153" s="175"/>
      <c r="V153" s="27">
        <f>N153+R153+S153</f>
        <v>2662</v>
      </c>
      <c r="W153" s="27">
        <f>O153+S153</f>
        <v>0</v>
      </c>
      <c r="X153" s="27">
        <f>P153+T153+U153</f>
        <v>0</v>
      </c>
      <c r="Y153" s="72">
        <f>Q153+U153</f>
        <v>0</v>
      </c>
      <c r="Z153" s="175"/>
      <c r="AA153" s="175"/>
      <c r="AB153" s="175"/>
      <c r="AC153" s="175"/>
      <c r="AD153" s="27">
        <f>V153+Z153+AA153</f>
        <v>2662</v>
      </c>
      <c r="AE153" s="27">
        <f>W153+AA153</f>
        <v>0</v>
      </c>
      <c r="AF153" s="27">
        <f>X153+AB153+AC153</f>
        <v>0</v>
      </c>
      <c r="AG153" s="72">
        <f>Y153+AC153</f>
        <v>0</v>
      </c>
      <c r="AH153" s="175"/>
      <c r="AI153" s="175"/>
      <c r="AJ153" s="175"/>
      <c r="AK153" s="175"/>
      <c r="AL153" s="27">
        <f>AD153+AH153+AI153</f>
        <v>2662</v>
      </c>
      <c r="AM153" s="27">
        <f>AE153+AI153</f>
        <v>0</v>
      </c>
      <c r="AN153" s="27">
        <f>AF153+AJ153+AK153</f>
        <v>0</v>
      </c>
      <c r="AO153" s="72">
        <f>AG153+AK153</f>
        <v>0</v>
      </c>
      <c r="AP153" s="175"/>
      <c r="AQ153" s="175"/>
      <c r="AR153" s="175"/>
      <c r="AS153" s="175"/>
      <c r="AT153" s="27">
        <f>AL153+AP153+AQ153</f>
        <v>2662</v>
      </c>
      <c r="AU153" s="27">
        <f>AM153+AQ153</f>
        <v>0</v>
      </c>
      <c r="AV153" s="27">
        <f>AN153+AR153+AS153</f>
        <v>0</v>
      </c>
      <c r="AW153" s="72">
        <f>AO153+AS153</f>
        <v>0</v>
      </c>
      <c r="AX153" s="175"/>
      <c r="AY153" s="175"/>
      <c r="AZ153" s="175"/>
      <c r="BA153" s="175"/>
      <c r="BB153" s="27">
        <f>AT153+AX153+AY153</f>
        <v>2662</v>
      </c>
      <c r="BC153" s="27">
        <f>AU153+AY153</f>
        <v>0</v>
      </c>
      <c r="BD153" s="27">
        <f>AV153+AZ153+BA153</f>
        <v>0</v>
      </c>
      <c r="BE153" s="72">
        <f>AW153+BA153</f>
        <v>0</v>
      </c>
    </row>
    <row r="154" spans="1:57" ht="33">
      <c r="A154" s="24" t="s">
        <v>199</v>
      </c>
      <c r="B154" s="25" t="s">
        <v>48</v>
      </c>
      <c r="C154" s="25" t="s">
        <v>71</v>
      </c>
      <c r="D154" s="28" t="s">
        <v>484</v>
      </c>
      <c r="E154" s="25"/>
      <c r="F154" s="27">
        <f t="shared" ref="F154" si="398">F155+F162</f>
        <v>177021</v>
      </c>
      <c r="G154" s="27">
        <f t="shared" ref="G154:M154" si="399">G155+G162</f>
        <v>0</v>
      </c>
      <c r="H154" s="27">
        <f t="shared" si="399"/>
        <v>0</v>
      </c>
      <c r="I154" s="27">
        <f t="shared" si="399"/>
        <v>0</v>
      </c>
      <c r="J154" s="27">
        <f t="shared" si="399"/>
        <v>0</v>
      </c>
      <c r="K154" s="27">
        <f t="shared" si="399"/>
        <v>0</v>
      </c>
      <c r="L154" s="27">
        <f t="shared" si="399"/>
        <v>0</v>
      </c>
      <c r="M154" s="27">
        <f t="shared" si="399"/>
        <v>0</v>
      </c>
      <c r="N154" s="27">
        <f t="shared" ref="N154:U154" si="400">N155+N162</f>
        <v>177021</v>
      </c>
      <c r="O154" s="27">
        <f t="shared" si="400"/>
        <v>0</v>
      </c>
      <c r="P154" s="27">
        <f t="shared" si="400"/>
        <v>0</v>
      </c>
      <c r="Q154" s="72">
        <f t="shared" si="400"/>
        <v>0</v>
      </c>
      <c r="R154" s="181">
        <f t="shared" si="400"/>
        <v>0</v>
      </c>
      <c r="S154" s="181">
        <f t="shared" si="400"/>
        <v>0</v>
      </c>
      <c r="T154" s="181">
        <f t="shared" si="400"/>
        <v>0</v>
      </c>
      <c r="U154" s="181">
        <f t="shared" si="400"/>
        <v>0</v>
      </c>
      <c r="V154" s="27">
        <f t="shared" ref="V154:AC154" si="401">V155+V162</f>
        <v>177021</v>
      </c>
      <c r="W154" s="27">
        <f t="shared" si="401"/>
        <v>0</v>
      </c>
      <c r="X154" s="27">
        <f t="shared" si="401"/>
        <v>0</v>
      </c>
      <c r="Y154" s="72">
        <f t="shared" si="401"/>
        <v>0</v>
      </c>
      <c r="Z154" s="181">
        <f t="shared" si="401"/>
        <v>0</v>
      </c>
      <c r="AA154" s="181">
        <f t="shared" si="401"/>
        <v>0</v>
      </c>
      <c r="AB154" s="181">
        <f t="shared" si="401"/>
        <v>0</v>
      </c>
      <c r="AC154" s="181">
        <f t="shared" si="401"/>
        <v>0</v>
      </c>
      <c r="AD154" s="27">
        <f t="shared" ref="AD154:AK154" si="402">AD155+AD162</f>
        <v>177021</v>
      </c>
      <c r="AE154" s="27">
        <f t="shared" si="402"/>
        <v>0</v>
      </c>
      <c r="AF154" s="27">
        <f t="shared" si="402"/>
        <v>0</v>
      </c>
      <c r="AG154" s="72">
        <f t="shared" si="402"/>
        <v>0</v>
      </c>
      <c r="AH154" s="181">
        <f t="shared" si="402"/>
        <v>0</v>
      </c>
      <c r="AI154" s="181">
        <f t="shared" si="402"/>
        <v>0</v>
      </c>
      <c r="AJ154" s="181">
        <f t="shared" si="402"/>
        <v>0</v>
      </c>
      <c r="AK154" s="181">
        <f t="shared" si="402"/>
        <v>0</v>
      </c>
      <c r="AL154" s="27">
        <f t="shared" ref="AL154:AS154" si="403">AL155+AL162</f>
        <v>177021</v>
      </c>
      <c r="AM154" s="27">
        <f t="shared" si="403"/>
        <v>0</v>
      </c>
      <c r="AN154" s="27">
        <f t="shared" si="403"/>
        <v>0</v>
      </c>
      <c r="AO154" s="72">
        <f t="shared" si="403"/>
        <v>0</v>
      </c>
      <c r="AP154" s="181">
        <f t="shared" si="403"/>
        <v>0</v>
      </c>
      <c r="AQ154" s="181">
        <f t="shared" si="403"/>
        <v>0</v>
      </c>
      <c r="AR154" s="181">
        <f t="shared" si="403"/>
        <v>0</v>
      </c>
      <c r="AS154" s="181">
        <f t="shared" si="403"/>
        <v>0</v>
      </c>
      <c r="AT154" s="27">
        <f t="shared" ref="AT154:BA154" si="404">AT155+AT162</f>
        <v>177021</v>
      </c>
      <c r="AU154" s="27">
        <f t="shared" si="404"/>
        <v>0</v>
      </c>
      <c r="AV154" s="27">
        <f t="shared" si="404"/>
        <v>0</v>
      </c>
      <c r="AW154" s="72">
        <f t="shared" si="404"/>
        <v>0</v>
      </c>
      <c r="AX154" s="181">
        <f t="shared" si="404"/>
        <v>0</v>
      </c>
      <c r="AY154" s="181">
        <f t="shared" si="404"/>
        <v>0</v>
      </c>
      <c r="AZ154" s="181">
        <f t="shared" si="404"/>
        <v>0</v>
      </c>
      <c r="BA154" s="181">
        <f t="shared" si="404"/>
        <v>0</v>
      </c>
      <c r="BB154" s="27">
        <f t="shared" ref="BB154:BE154" si="405">BB155+BB162</f>
        <v>177021</v>
      </c>
      <c r="BC154" s="27">
        <f t="shared" si="405"/>
        <v>0</v>
      </c>
      <c r="BD154" s="27">
        <f t="shared" si="405"/>
        <v>0</v>
      </c>
      <c r="BE154" s="72">
        <f t="shared" si="405"/>
        <v>0</v>
      </c>
    </row>
    <row r="155" spans="1:57" ht="33">
      <c r="A155" s="24" t="s">
        <v>113</v>
      </c>
      <c r="B155" s="25" t="s">
        <v>48</v>
      </c>
      <c r="C155" s="25" t="s">
        <v>71</v>
      </c>
      <c r="D155" s="28" t="s">
        <v>485</v>
      </c>
      <c r="E155" s="25"/>
      <c r="F155" s="27">
        <f t="shared" ref="F155" si="406">F156+F158+F160</f>
        <v>21900</v>
      </c>
      <c r="G155" s="27">
        <f t="shared" ref="G155:M155" si="407">G156+G158+G160</f>
        <v>0</v>
      </c>
      <c r="H155" s="27">
        <f t="shared" si="407"/>
        <v>0</v>
      </c>
      <c r="I155" s="27">
        <f t="shared" si="407"/>
        <v>0</v>
      </c>
      <c r="J155" s="27">
        <f t="shared" si="407"/>
        <v>0</v>
      </c>
      <c r="K155" s="27">
        <f t="shared" si="407"/>
        <v>0</v>
      </c>
      <c r="L155" s="27">
        <f t="shared" si="407"/>
        <v>0</v>
      </c>
      <c r="M155" s="27">
        <f t="shared" si="407"/>
        <v>0</v>
      </c>
      <c r="N155" s="27">
        <f t="shared" ref="N155:U155" si="408">N156+N158+N160</f>
        <v>21900</v>
      </c>
      <c r="O155" s="27">
        <f t="shared" si="408"/>
        <v>0</v>
      </c>
      <c r="P155" s="27">
        <f t="shared" si="408"/>
        <v>0</v>
      </c>
      <c r="Q155" s="72">
        <f t="shared" si="408"/>
        <v>0</v>
      </c>
      <c r="R155" s="181">
        <f t="shared" si="408"/>
        <v>0</v>
      </c>
      <c r="S155" s="181">
        <f t="shared" si="408"/>
        <v>0</v>
      </c>
      <c r="T155" s="181">
        <f t="shared" si="408"/>
        <v>0</v>
      </c>
      <c r="U155" s="181">
        <f t="shared" si="408"/>
        <v>0</v>
      </c>
      <c r="V155" s="27">
        <f t="shared" ref="V155:AC155" si="409">V156+V158+V160</f>
        <v>21900</v>
      </c>
      <c r="W155" s="27">
        <f t="shared" si="409"/>
        <v>0</v>
      </c>
      <c r="X155" s="27">
        <f t="shared" si="409"/>
        <v>0</v>
      </c>
      <c r="Y155" s="72">
        <f t="shared" si="409"/>
        <v>0</v>
      </c>
      <c r="Z155" s="181">
        <f t="shared" si="409"/>
        <v>0</v>
      </c>
      <c r="AA155" s="181">
        <f t="shared" si="409"/>
        <v>0</v>
      </c>
      <c r="AB155" s="181">
        <f t="shared" si="409"/>
        <v>0</v>
      </c>
      <c r="AC155" s="181">
        <f t="shared" si="409"/>
        <v>0</v>
      </c>
      <c r="AD155" s="27">
        <f t="shared" ref="AD155:AK155" si="410">AD156+AD158+AD160</f>
        <v>21900</v>
      </c>
      <c r="AE155" s="27">
        <f t="shared" si="410"/>
        <v>0</v>
      </c>
      <c r="AF155" s="27">
        <f t="shared" si="410"/>
        <v>0</v>
      </c>
      <c r="AG155" s="72">
        <f t="shared" si="410"/>
        <v>0</v>
      </c>
      <c r="AH155" s="181">
        <f t="shared" si="410"/>
        <v>0</v>
      </c>
      <c r="AI155" s="181">
        <f t="shared" si="410"/>
        <v>0</v>
      </c>
      <c r="AJ155" s="181">
        <f t="shared" si="410"/>
        <v>0</v>
      </c>
      <c r="AK155" s="181">
        <f t="shared" si="410"/>
        <v>0</v>
      </c>
      <c r="AL155" s="27">
        <f t="shared" ref="AL155:AS155" si="411">AL156+AL158+AL160</f>
        <v>21900</v>
      </c>
      <c r="AM155" s="27">
        <f t="shared" si="411"/>
        <v>0</v>
      </c>
      <c r="AN155" s="27">
        <f t="shared" si="411"/>
        <v>0</v>
      </c>
      <c r="AO155" s="72">
        <f t="shared" si="411"/>
        <v>0</v>
      </c>
      <c r="AP155" s="181">
        <f t="shared" si="411"/>
        <v>0</v>
      </c>
      <c r="AQ155" s="181">
        <f t="shared" si="411"/>
        <v>0</v>
      </c>
      <c r="AR155" s="181">
        <f t="shared" si="411"/>
        <v>0</v>
      </c>
      <c r="AS155" s="181">
        <f t="shared" si="411"/>
        <v>0</v>
      </c>
      <c r="AT155" s="27">
        <f t="shared" ref="AT155:BA155" si="412">AT156+AT158+AT160</f>
        <v>21900</v>
      </c>
      <c r="AU155" s="27">
        <f t="shared" si="412"/>
        <v>0</v>
      </c>
      <c r="AV155" s="27">
        <f t="shared" si="412"/>
        <v>0</v>
      </c>
      <c r="AW155" s="72">
        <f t="shared" si="412"/>
        <v>0</v>
      </c>
      <c r="AX155" s="181">
        <f t="shared" si="412"/>
        <v>0</v>
      </c>
      <c r="AY155" s="181">
        <f t="shared" si="412"/>
        <v>0</v>
      </c>
      <c r="AZ155" s="181">
        <f t="shared" si="412"/>
        <v>0</v>
      </c>
      <c r="BA155" s="181">
        <f t="shared" si="412"/>
        <v>0</v>
      </c>
      <c r="BB155" s="27">
        <f t="shared" ref="BB155:BE155" si="413">BB156+BB158+BB160</f>
        <v>21900</v>
      </c>
      <c r="BC155" s="27">
        <f t="shared" si="413"/>
        <v>0</v>
      </c>
      <c r="BD155" s="27">
        <f t="shared" si="413"/>
        <v>0</v>
      </c>
      <c r="BE155" s="72">
        <f t="shared" si="413"/>
        <v>0</v>
      </c>
    </row>
    <row r="156" spans="1:57" ht="82.5">
      <c r="A156" s="24" t="s">
        <v>377</v>
      </c>
      <c r="B156" s="25" t="s">
        <v>48</v>
      </c>
      <c r="C156" s="25" t="s">
        <v>71</v>
      </c>
      <c r="D156" s="28" t="s">
        <v>485</v>
      </c>
      <c r="E156" s="25" t="s">
        <v>103</v>
      </c>
      <c r="F156" s="27">
        <f t="shared" ref="F156:M156" si="414">F157</f>
        <v>18970</v>
      </c>
      <c r="G156" s="27">
        <f t="shared" si="414"/>
        <v>0</v>
      </c>
      <c r="H156" s="27">
        <f t="shared" si="414"/>
        <v>0</v>
      </c>
      <c r="I156" s="27">
        <f t="shared" si="414"/>
        <v>0</v>
      </c>
      <c r="J156" s="27">
        <f t="shared" si="414"/>
        <v>0</v>
      </c>
      <c r="K156" s="27">
        <f t="shared" si="414"/>
        <v>0</v>
      </c>
      <c r="L156" s="27">
        <f t="shared" si="414"/>
        <v>0</v>
      </c>
      <c r="M156" s="27">
        <f t="shared" si="414"/>
        <v>0</v>
      </c>
      <c r="N156" s="27">
        <f t="shared" ref="N156:BE156" si="415">N157</f>
        <v>18970</v>
      </c>
      <c r="O156" s="27">
        <f t="shared" si="415"/>
        <v>0</v>
      </c>
      <c r="P156" s="27">
        <f t="shared" si="415"/>
        <v>0</v>
      </c>
      <c r="Q156" s="72">
        <f t="shared" si="415"/>
        <v>0</v>
      </c>
      <c r="R156" s="181">
        <f t="shared" si="415"/>
        <v>0</v>
      </c>
      <c r="S156" s="181">
        <f t="shared" si="415"/>
        <v>0</v>
      </c>
      <c r="T156" s="181">
        <f t="shared" si="415"/>
        <v>0</v>
      </c>
      <c r="U156" s="181">
        <f t="shared" si="415"/>
        <v>0</v>
      </c>
      <c r="V156" s="27">
        <f t="shared" si="415"/>
        <v>18970</v>
      </c>
      <c r="W156" s="27">
        <f t="shared" si="415"/>
        <v>0</v>
      </c>
      <c r="X156" s="27">
        <f t="shared" si="415"/>
        <v>0</v>
      </c>
      <c r="Y156" s="72">
        <f t="shared" si="415"/>
        <v>0</v>
      </c>
      <c r="Z156" s="181">
        <f t="shared" si="415"/>
        <v>0</v>
      </c>
      <c r="AA156" s="181">
        <f t="shared" si="415"/>
        <v>0</v>
      </c>
      <c r="AB156" s="181">
        <f t="shared" si="415"/>
        <v>0</v>
      </c>
      <c r="AC156" s="181">
        <f t="shared" si="415"/>
        <v>0</v>
      </c>
      <c r="AD156" s="27">
        <f t="shared" si="415"/>
        <v>18970</v>
      </c>
      <c r="AE156" s="27">
        <f t="shared" si="415"/>
        <v>0</v>
      </c>
      <c r="AF156" s="27">
        <f t="shared" si="415"/>
        <v>0</v>
      </c>
      <c r="AG156" s="72">
        <f t="shared" si="415"/>
        <v>0</v>
      </c>
      <c r="AH156" s="181">
        <f t="shared" si="415"/>
        <v>0</v>
      </c>
      <c r="AI156" s="181">
        <f t="shared" si="415"/>
        <v>0</v>
      </c>
      <c r="AJ156" s="181">
        <f t="shared" si="415"/>
        <v>0</v>
      </c>
      <c r="AK156" s="181">
        <f t="shared" si="415"/>
        <v>0</v>
      </c>
      <c r="AL156" s="27">
        <f t="shared" si="415"/>
        <v>18970</v>
      </c>
      <c r="AM156" s="27">
        <f t="shared" si="415"/>
        <v>0</v>
      </c>
      <c r="AN156" s="27">
        <f t="shared" si="415"/>
        <v>0</v>
      </c>
      <c r="AO156" s="72">
        <f t="shared" si="415"/>
        <v>0</v>
      </c>
      <c r="AP156" s="181">
        <f t="shared" si="415"/>
        <v>0</v>
      </c>
      <c r="AQ156" s="181">
        <f t="shared" si="415"/>
        <v>0</v>
      </c>
      <c r="AR156" s="181">
        <f t="shared" si="415"/>
        <v>0</v>
      </c>
      <c r="AS156" s="181">
        <f t="shared" si="415"/>
        <v>0</v>
      </c>
      <c r="AT156" s="27">
        <f t="shared" si="415"/>
        <v>18970</v>
      </c>
      <c r="AU156" s="27">
        <f t="shared" si="415"/>
        <v>0</v>
      </c>
      <c r="AV156" s="27">
        <f t="shared" si="415"/>
        <v>0</v>
      </c>
      <c r="AW156" s="72">
        <f t="shared" si="415"/>
        <v>0</v>
      </c>
      <c r="AX156" s="181">
        <f t="shared" si="415"/>
        <v>0</v>
      </c>
      <c r="AY156" s="181">
        <f t="shared" si="415"/>
        <v>0</v>
      </c>
      <c r="AZ156" s="181">
        <f t="shared" si="415"/>
        <v>0</v>
      </c>
      <c r="BA156" s="181">
        <f t="shared" si="415"/>
        <v>0</v>
      </c>
      <c r="BB156" s="27">
        <f t="shared" si="415"/>
        <v>18970</v>
      </c>
      <c r="BC156" s="27">
        <f t="shared" si="415"/>
        <v>0</v>
      </c>
      <c r="BD156" s="27">
        <f t="shared" si="415"/>
        <v>0</v>
      </c>
      <c r="BE156" s="72">
        <f t="shared" si="415"/>
        <v>0</v>
      </c>
    </row>
    <row r="157" spans="1:57" ht="33">
      <c r="A157" s="33" t="s">
        <v>171</v>
      </c>
      <c r="B157" s="25" t="s">
        <v>48</v>
      </c>
      <c r="C157" s="25" t="s">
        <v>71</v>
      </c>
      <c r="D157" s="28" t="s">
        <v>485</v>
      </c>
      <c r="E157" s="25" t="s">
        <v>170</v>
      </c>
      <c r="F157" s="27">
        <v>18970</v>
      </c>
      <c r="G157" s="27"/>
      <c r="H157" s="27"/>
      <c r="I157" s="72"/>
      <c r="J157" s="18"/>
      <c r="K157" s="18"/>
      <c r="L157" s="18"/>
      <c r="M157" s="18"/>
      <c r="N157" s="27">
        <f>F157+J157+K157</f>
        <v>18970</v>
      </c>
      <c r="O157" s="27">
        <f>G157+K157</f>
        <v>0</v>
      </c>
      <c r="P157" s="27">
        <f>H157+L157+M157</f>
        <v>0</v>
      </c>
      <c r="Q157" s="72">
        <f>I157+M157</f>
        <v>0</v>
      </c>
      <c r="R157" s="175"/>
      <c r="S157" s="175"/>
      <c r="T157" s="175"/>
      <c r="U157" s="175"/>
      <c r="V157" s="27">
        <f>N157+R157+S157</f>
        <v>18970</v>
      </c>
      <c r="W157" s="27">
        <f>O157+S157</f>
        <v>0</v>
      </c>
      <c r="X157" s="27">
        <f>P157+T157+U157</f>
        <v>0</v>
      </c>
      <c r="Y157" s="72">
        <f>Q157+U157</f>
        <v>0</v>
      </c>
      <c r="Z157" s="175"/>
      <c r="AA157" s="175"/>
      <c r="AB157" s="175"/>
      <c r="AC157" s="175"/>
      <c r="AD157" s="27">
        <f>V157+Z157+AA157</f>
        <v>18970</v>
      </c>
      <c r="AE157" s="27">
        <f>W157+AA157</f>
        <v>0</v>
      </c>
      <c r="AF157" s="27">
        <f>X157+AB157+AC157</f>
        <v>0</v>
      </c>
      <c r="AG157" s="72">
        <f>Y157+AC157</f>
        <v>0</v>
      </c>
      <c r="AH157" s="175"/>
      <c r="AI157" s="175"/>
      <c r="AJ157" s="175"/>
      <c r="AK157" s="175"/>
      <c r="AL157" s="27">
        <f>AD157+AH157+AI157</f>
        <v>18970</v>
      </c>
      <c r="AM157" s="27">
        <f>AE157+AI157</f>
        <v>0</v>
      </c>
      <c r="AN157" s="27">
        <f>AF157+AJ157+AK157</f>
        <v>0</v>
      </c>
      <c r="AO157" s="72">
        <f>AG157+AK157</f>
        <v>0</v>
      </c>
      <c r="AP157" s="175"/>
      <c r="AQ157" s="175"/>
      <c r="AR157" s="175"/>
      <c r="AS157" s="175"/>
      <c r="AT157" s="27">
        <f>AL157+AP157+AQ157</f>
        <v>18970</v>
      </c>
      <c r="AU157" s="27">
        <f>AM157+AQ157</f>
        <v>0</v>
      </c>
      <c r="AV157" s="27">
        <f>AN157+AR157+AS157</f>
        <v>0</v>
      </c>
      <c r="AW157" s="72">
        <f>AO157+AS157</f>
        <v>0</v>
      </c>
      <c r="AX157" s="175"/>
      <c r="AY157" s="175"/>
      <c r="AZ157" s="175"/>
      <c r="BA157" s="175"/>
      <c r="BB157" s="27">
        <f>AT157+AX157+AY157</f>
        <v>18970</v>
      </c>
      <c r="BC157" s="27">
        <f>AU157+AY157</f>
        <v>0</v>
      </c>
      <c r="BD157" s="27">
        <f>AV157+AZ157+BA157</f>
        <v>0</v>
      </c>
      <c r="BE157" s="72">
        <f>AW157+BA157</f>
        <v>0</v>
      </c>
    </row>
    <row r="158" spans="1:57" ht="33">
      <c r="A158" s="24" t="s">
        <v>345</v>
      </c>
      <c r="B158" s="25" t="s">
        <v>48</v>
      </c>
      <c r="C158" s="25" t="s">
        <v>71</v>
      </c>
      <c r="D158" s="28" t="s">
        <v>485</v>
      </c>
      <c r="E158" s="25" t="s">
        <v>78</v>
      </c>
      <c r="F158" s="27">
        <f t="shared" ref="F158:M158" si="416">F159</f>
        <v>2929</v>
      </c>
      <c r="G158" s="27">
        <f t="shared" si="416"/>
        <v>0</v>
      </c>
      <c r="H158" s="27">
        <f t="shared" si="416"/>
        <v>0</v>
      </c>
      <c r="I158" s="27">
        <f t="shared" si="416"/>
        <v>0</v>
      </c>
      <c r="J158" s="27">
        <f t="shared" si="416"/>
        <v>0</v>
      </c>
      <c r="K158" s="27">
        <f t="shared" si="416"/>
        <v>0</v>
      </c>
      <c r="L158" s="27">
        <f t="shared" si="416"/>
        <v>0</v>
      </c>
      <c r="M158" s="27">
        <f t="shared" si="416"/>
        <v>0</v>
      </c>
      <c r="N158" s="27">
        <f t="shared" ref="N158:BE158" si="417">N159</f>
        <v>2929</v>
      </c>
      <c r="O158" s="27">
        <f t="shared" si="417"/>
        <v>0</v>
      </c>
      <c r="P158" s="27">
        <f t="shared" si="417"/>
        <v>0</v>
      </c>
      <c r="Q158" s="72">
        <f t="shared" si="417"/>
        <v>0</v>
      </c>
      <c r="R158" s="181">
        <f t="shared" si="417"/>
        <v>0</v>
      </c>
      <c r="S158" s="181">
        <f t="shared" si="417"/>
        <v>0</v>
      </c>
      <c r="T158" s="181">
        <f t="shared" si="417"/>
        <v>0</v>
      </c>
      <c r="U158" s="181">
        <f t="shared" si="417"/>
        <v>0</v>
      </c>
      <c r="V158" s="27">
        <f t="shared" si="417"/>
        <v>2929</v>
      </c>
      <c r="W158" s="27">
        <f t="shared" si="417"/>
        <v>0</v>
      </c>
      <c r="X158" s="27">
        <f t="shared" si="417"/>
        <v>0</v>
      </c>
      <c r="Y158" s="72">
        <f t="shared" si="417"/>
        <v>0</v>
      </c>
      <c r="Z158" s="181">
        <f t="shared" si="417"/>
        <v>0</v>
      </c>
      <c r="AA158" s="181">
        <f t="shared" si="417"/>
        <v>0</v>
      </c>
      <c r="AB158" s="181">
        <f t="shared" si="417"/>
        <v>0</v>
      </c>
      <c r="AC158" s="181">
        <f t="shared" si="417"/>
        <v>0</v>
      </c>
      <c r="AD158" s="27">
        <f t="shared" si="417"/>
        <v>2929</v>
      </c>
      <c r="AE158" s="27">
        <f t="shared" si="417"/>
        <v>0</v>
      </c>
      <c r="AF158" s="27">
        <f t="shared" si="417"/>
        <v>0</v>
      </c>
      <c r="AG158" s="72">
        <f t="shared" si="417"/>
        <v>0</v>
      </c>
      <c r="AH158" s="181">
        <f t="shared" si="417"/>
        <v>0</v>
      </c>
      <c r="AI158" s="181">
        <f t="shared" si="417"/>
        <v>0</v>
      </c>
      <c r="AJ158" s="181">
        <f t="shared" si="417"/>
        <v>0</v>
      </c>
      <c r="AK158" s="181">
        <f t="shared" si="417"/>
        <v>0</v>
      </c>
      <c r="AL158" s="27">
        <f t="shared" si="417"/>
        <v>2929</v>
      </c>
      <c r="AM158" s="27">
        <f t="shared" si="417"/>
        <v>0</v>
      </c>
      <c r="AN158" s="27">
        <f t="shared" si="417"/>
        <v>0</v>
      </c>
      <c r="AO158" s="72">
        <f t="shared" si="417"/>
        <v>0</v>
      </c>
      <c r="AP158" s="181">
        <f t="shared" si="417"/>
        <v>0</v>
      </c>
      <c r="AQ158" s="181">
        <f t="shared" si="417"/>
        <v>0</v>
      </c>
      <c r="AR158" s="181">
        <f t="shared" si="417"/>
        <v>0</v>
      </c>
      <c r="AS158" s="181">
        <f t="shared" si="417"/>
        <v>0</v>
      </c>
      <c r="AT158" s="27">
        <f t="shared" si="417"/>
        <v>2929</v>
      </c>
      <c r="AU158" s="27">
        <f t="shared" si="417"/>
        <v>0</v>
      </c>
      <c r="AV158" s="27">
        <f t="shared" si="417"/>
        <v>0</v>
      </c>
      <c r="AW158" s="72">
        <f t="shared" si="417"/>
        <v>0</v>
      </c>
      <c r="AX158" s="181">
        <f t="shared" si="417"/>
        <v>0</v>
      </c>
      <c r="AY158" s="181">
        <f t="shared" si="417"/>
        <v>0</v>
      </c>
      <c r="AZ158" s="181">
        <f t="shared" si="417"/>
        <v>0</v>
      </c>
      <c r="BA158" s="181">
        <f t="shared" si="417"/>
        <v>0</v>
      </c>
      <c r="BB158" s="27">
        <f t="shared" si="417"/>
        <v>2929</v>
      </c>
      <c r="BC158" s="27">
        <f t="shared" si="417"/>
        <v>0</v>
      </c>
      <c r="BD158" s="27">
        <f t="shared" si="417"/>
        <v>0</v>
      </c>
      <c r="BE158" s="72">
        <f t="shared" si="417"/>
        <v>0</v>
      </c>
    </row>
    <row r="159" spans="1:57" ht="49.5">
      <c r="A159" s="33" t="s">
        <v>161</v>
      </c>
      <c r="B159" s="25" t="s">
        <v>48</v>
      </c>
      <c r="C159" s="25" t="s">
        <v>71</v>
      </c>
      <c r="D159" s="28" t="s">
        <v>485</v>
      </c>
      <c r="E159" s="25" t="s">
        <v>160</v>
      </c>
      <c r="F159" s="27">
        <v>2929</v>
      </c>
      <c r="G159" s="27"/>
      <c r="H159" s="27"/>
      <c r="I159" s="72"/>
      <c r="J159" s="18"/>
      <c r="K159" s="18"/>
      <c r="L159" s="18"/>
      <c r="M159" s="18"/>
      <c r="N159" s="27">
        <f>F159+J159+K159</f>
        <v>2929</v>
      </c>
      <c r="O159" s="27">
        <f>G159+K159</f>
        <v>0</v>
      </c>
      <c r="P159" s="27">
        <f>H159+L159+M159</f>
        <v>0</v>
      </c>
      <c r="Q159" s="72">
        <f>I159+M159</f>
        <v>0</v>
      </c>
      <c r="R159" s="175"/>
      <c r="S159" s="175"/>
      <c r="T159" s="175"/>
      <c r="U159" s="175"/>
      <c r="V159" s="27">
        <f>N159+R159+S159</f>
        <v>2929</v>
      </c>
      <c r="W159" s="27">
        <f>O159+S159</f>
        <v>0</v>
      </c>
      <c r="X159" s="27">
        <f>P159+T159+U159</f>
        <v>0</v>
      </c>
      <c r="Y159" s="72">
        <f>Q159+U159</f>
        <v>0</v>
      </c>
      <c r="Z159" s="175"/>
      <c r="AA159" s="175"/>
      <c r="AB159" s="175"/>
      <c r="AC159" s="175"/>
      <c r="AD159" s="27">
        <f>V159+Z159+AA159</f>
        <v>2929</v>
      </c>
      <c r="AE159" s="27">
        <f>W159+AA159</f>
        <v>0</v>
      </c>
      <c r="AF159" s="27">
        <f>X159+AB159+AC159</f>
        <v>0</v>
      </c>
      <c r="AG159" s="72">
        <f>Y159+AC159</f>
        <v>0</v>
      </c>
      <c r="AH159" s="175"/>
      <c r="AI159" s="175"/>
      <c r="AJ159" s="175"/>
      <c r="AK159" s="175"/>
      <c r="AL159" s="27">
        <f>AD159+AH159+AI159</f>
        <v>2929</v>
      </c>
      <c r="AM159" s="27">
        <f>AE159+AI159</f>
        <v>0</v>
      </c>
      <c r="AN159" s="27">
        <f>AF159+AJ159+AK159</f>
        <v>0</v>
      </c>
      <c r="AO159" s="72">
        <f>AG159+AK159</f>
        <v>0</v>
      </c>
      <c r="AP159" s="175"/>
      <c r="AQ159" s="175"/>
      <c r="AR159" s="175"/>
      <c r="AS159" s="175"/>
      <c r="AT159" s="27">
        <f>AL159+AP159+AQ159</f>
        <v>2929</v>
      </c>
      <c r="AU159" s="27">
        <f>AM159+AQ159</f>
        <v>0</v>
      </c>
      <c r="AV159" s="27">
        <f>AN159+AR159+AS159</f>
        <v>0</v>
      </c>
      <c r="AW159" s="72">
        <f>AO159+AS159</f>
        <v>0</v>
      </c>
      <c r="AX159" s="175"/>
      <c r="AY159" s="175"/>
      <c r="AZ159" s="175"/>
      <c r="BA159" s="175"/>
      <c r="BB159" s="27">
        <f>AT159+AX159+AY159</f>
        <v>2929</v>
      </c>
      <c r="BC159" s="27">
        <f>AU159+AY159</f>
        <v>0</v>
      </c>
      <c r="BD159" s="27">
        <f>AV159+AZ159+BA159</f>
        <v>0</v>
      </c>
      <c r="BE159" s="72">
        <f>AW159+BA159</f>
        <v>0</v>
      </c>
    </row>
    <row r="160" spans="1:57" ht="16.5">
      <c r="A160" s="24" t="s">
        <v>97</v>
      </c>
      <c r="B160" s="25" t="s">
        <v>48</v>
      </c>
      <c r="C160" s="25" t="s">
        <v>71</v>
      </c>
      <c r="D160" s="28" t="s">
        <v>485</v>
      </c>
      <c r="E160" s="25" t="s">
        <v>98</v>
      </c>
      <c r="F160" s="27">
        <f t="shared" ref="F160:M160" si="418">F161</f>
        <v>1</v>
      </c>
      <c r="G160" s="27">
        <f t="shared" si="418"/>
        <v>0</v>
      </c>
      <c r="H160" s="27">
        <f t="shared" si="418"/>
        <v>0</v>
      </c>
      <c r="I160" s="27">
        <f t="shared" si="418"/>
        <v>0</v>
      </c>
      <c r="J160" s="27">
        <f t="shared" si="418"/>
        <v>0</v>
      </c>
      <c r="K160" s="27">
        <f t="shared" si="418"/>
        <v>0</v>
      </c>
      <c r="L160" s="27">
        <f t="shared" si="418"/>
        <v>0</v>
      </c>
      <c r="M160" s="27">
        <f t="shared" si="418"/>
        <v>0</v>
      </c>
      <c r="N160" s="27">
        <f t="shared" ref="N160:BE160" si="419">N161</f>
        <v>1</v>
      </c>
      <c r="O160" s="27">
        <f t="shared" si="419"/>
        <v>0</v>
      </c>
      <c r="P160" s="27">
        <f t="shared" si="419"/>
        <v>0</v>
      </c>
      <c r="Q160" s="72">
        <f t="shared" si="419"/>
        <v>0</v>
      </c>
      <c r="R160" s="181">
        <f t="shared" si="419"/>
        <v>0</v>
      </c>
      <c r="S160" s="181">
        <f t="shared" si="419"/>
        <v>0</v>
      </c>
      <c r="T160" s="181">
        <f t="shared" si="419"/>
        <v>0</v>
      </c>
      <c r="U160" s="181">
        <f t="shared" si="419"/>
        <v>0</v>
      </c>
      <c r="V160" s="27">
        <f t="shared" si="419"/>
        <v>1</v>
      </c>
      <c r="W160" s="27">
        <f t="shared" si="419"/>
        <v>0</v>
      </c>
      <c r="X160" s="27">
        <f t="shared" si="419"/>
        <v>0</v>
      </c>
      <c r="Y160" s="72">
        <f t="shared" si="419"/>
        <v>0</v>
      </c>
      <c r="Z160" s="181">
        <f t="shared" si="419"/>
        <v>0</v>
      </c>
      <c r="AA160" s="181">
        <f t="shared" si="419"/>
        <v>0</v>
      </c>
      <c r="AB160" s="181">
        <f t="shared" si="419"/>
        <v>0</v>
      </c>
      <c r="AC160" s="181">
        <f t="shared" si="419"/>
        <v>0</v>
      </c>
      <c r="AD160" s="27">
        <f t="shared" si="419"/>
        <v>1</v>
      </c>
      <c r="AE160" s="27">
        <f t="shared" si="419"/>
        <v>0</v>
      </c>
      <c r="AF160" s="27">
        <f t="shared" si="419"/>
        <v>0</v>
      </c>
      <c r="AG160" s="72">
        <f t="shared" si="419"/>
        <v>0</v>
      </c>
      <c r="AH160" s="181">
        <f t="shared" si="419"/>
        <v>0</v>
      </c>
      <c r="AI160" s="181">
        <f t="shared" si="419"/>
        <v>0</v>
      </c>
      <c r="AJ160" s="181">
        <f t="shared" si="419"/>
        <v>0</v>
      </c>
      <c r="AK160" s="181">
        <f t="shared" si="419"/>
        <v>0</v>
      </c>
      <c r="AL160" s="27">
        <f t="shared" si="419"/>
        <v>1</v>
      </c>
      <c r="AM160" s="27">
        <f t="shared" si="419"/>
        <v>0</v>
      </c>
      <c r="AN160" s="27">
        <f t="shared" si="419"/>
        <v>0</v>
      </c>
      <c r="AO160" s="72">
        <f t="shared" si="419"/>
        <v>0</v>
      </c>
      <c r="AP160" s="181">
        <f t="shared" si="419"/>
        <v>0</v>
      </c>
      <c r="AQ160" s="181">
        <f t="shared" si="419"/>
        <v>0</v>
      </c>
      <c r="AR160" s="181">
        <f t="shared" si="419"/>
        <v>0</v>
      </c>
      <c r="AS160" s="181">
        <f t="shared" si="419"/>
        <v>0</v>
      </c>
      <c r="AT160" s="27">
        <f t="shared" si="419"/>
        <v>1</v>
      </c>
      <c r="AU160" s="27">
        <f t="shared" si="419"/>
        <v>0</v>
      </c>
      <c r="AV160" s="27">
        <f t="shared" si="419"/>
        <v>0</v>
      </c>
      <c r="AW160" s="72">
        <f t="shared" si="419"/>
        <v>0</v>
      </c>
      <c r="AX160" s="181">
        <f t="shared" si="419"/>
        <v>0</v>
      </c>
      <c r="AY160" s="181">
        <f t="shared" si="419"/>
        <v>0</v>
      </c>
      <c r="AZ160" s="181">
        <f t="shared" si="419"/>
        <v>0</v>
      </c>
      <c r="BA160" s="181">
        <f t="shared" si="419"/>
        <v>0</v>
      </c>
      <c r="BB160" s="27">
        <f t="shared" si="419"/>
        <v>1</v>
      </c>
      <c r="BC160" s="27">
        <f t="shared" si="419"/>
        <v>0</v>
      </c>
      <c r="BD160" s="27">
        <f t="shared" si="419"/>
        <v>0</v>
      </c>
      <c r="BE160" s="72">
        <f t="shared" si="419"/>
        <v>0</v>
      </c>
    </row>
    <row r="161" spans="1:57" ht="16.5">
      <c r="A161" s="24" t="s">
        <v>163</v>
      </c>
      <c r="B161" s="25" t="s">
        <v>48</v>
      </c>
      <c r="C161" s="25" t="s">
        <v>71</v>
      </c>
      <c r="D161" s="28" t="s">
        <v>485</v>
      </c>
      <c r="E161" s="25" t="s">
        <v>162</v>
      </c>
      <c r="F161" s="27">
        <v>1</v>
      </c>
      <c r="G161" s="27"/>
      <c r="H161" s="27"/>
      <c r="I161" s="72"/>
      <c r="J161" s="18"/>
      <c r="K161" s="18"/>
      <c r="L161" s="18"/>
      <c r="M161" s="18"/>
      <c r="N161" s="27">
        <f>F161+J161+K161</f>
        <v>1</v>
      </c>
      <c r="O161" s="27">
        <f>G161+K161</f>
        <v>0</v>
      </c>
      <c r="P161" s="27">
        <f>H161+L161+M161</f>
        <v>0</v>
      </c>
      <c r="Q161" s="72">
        <f>I161+M161</f>
        <v>0</v>
      </c>
      <c r="R161" s="175"/>
      <c r="S161" s="175"/>
      <c r="T161" s="175"/>
      <c r="U161" s="175"/>
      <c r="V161" s="27">
        <f>N161+R161+S161</f>
        <v>1</v>
      </c>
      <c r="W161" s="27">
        <f>O161+S161</f>
        <v>0</v>
      </c>
      <c r="X161" s="27">
        <f>P161+T161+U161</f>
        <v>0</v>
      </c>
      <c r="Y161" s="72">
        <f>Q161+U161</f>
        <v>0</v>
      </c>
      <c r="Z161" s="175"/>
      <c r="AA161" s="175"/>
      <c r="AB161" s="175"/>
      <c r="AC161" s="175"/>
      <c r="AD161" s="27">
        <f>V161+Z161+AA161</f>
        <v>1</v>
      </c>
      <c r="AE161" s="27">
        <f>W161+AA161</f>
        <v>0</v>
      </c>
      <c r="AF161" s="27">
        <f>X161+AB161+AC161</f>
        <v>0</v>
      </c>
      <c r="AG161" s="72">
        <f>Y161+AC161</f>
        <v>0</v>
      </c>
      <c r="AH161" s="175"/>
      <c r="AI161" s="175"/>
      <c r="AJ161" s="175"/>
      <c r="AK161" s="175"/>
      <c r="AL161" s="27">
        <f>AD161+AH161+AI161</f>
        <v>1</v>
      </c>
      <c r="AM161" s="27">
        <f>AE161+AI161</f>
        <v>0</v>
      </c>
      <c r="AN161" s="27">
        <f>AF161+AJ161+AK161</f>
        <v>0</v>
      </c>
      <c r="AO161" s="72">
        <f>AG161+AK161</f>
        <v>0</v>
      </c>
      <c r="AP161" s="175"/>
      <c r="AQ161" s="175"/>
      <c r="AR161" s="175"/>
      <c r="AS161" s="175"/>
      <c r="AT161" s="27">
        <f>AL161+AP161+AQ161</f>
        <v>1</v>
      </c>
      <c r="AU161" s="27">
        <f>AM161+AQ161</f>
        <v>0</v>
      </c>
      <c r="AV161" s="27">
        <f>AN161+AR161+AS161</f>
        <v>0</v>
      </c>
      <c r="AW161" s="72">
        <f>AO161+AS161</f>
        <v>0</v>
      </c>
      <c r="AX161" s="175"/>
      <c r="AY161" s="175"/>
      <c r="AZ161" s="175"/>
      <c r="BA161" s="175"/>
      <c r="BB161" s="27">
        <f>AT161+AX161+AY161</f>
        <v>1</v>
      </c>
      <c r="BC161" s="27">
        <f>AU161+AY161</f>
        <v>0</v>
      </c>
      <c r="BD161" s="27">
        <f>AV161+AZ161+BA161</f>
        <v>0</v>
      </c>
      <c r="BE161" s="72">
        <f>AW161+BA161</f>
        <v>0</v>
      </c>
    </row>
    <row r="162" spans="1:57" ht="33">
      <c r="A162" s="24" t="s">
        <v>114</v>
      </c>
      <c r="B162" s="25" t="s">
        <v>48</v>
      </c>
      <c r="C162" s="25" t="s">
        <v>71</v>
      </c>
      <c r="D162" s="28" t="s">
        <v>486</v>
      </c>
      <c r="E162" s="25"/>
      <c r="F162" s="27">
        <f t="shared" ref="F162" si="420">F163+F165+F167</f>
        <v>155121</v>
      </c>
      <c r="G162" s="27">
        <f t="shared" ref="G162:M162" si="421">G163+G165+G167</f>
        <v>0</v>
      </c>
      <c r="H162" s="27">
        <f t="shared" si="421"/>
        <v>0</v>
      </c>
      <c r="I162" s="27">
        <f t="shared" si="421"/>
        <v>0</v>
      </c>
      <c r="J162" s="27">
        <f t="shared" si="421"/>
        <v>0</v>
      </c>
      <c r="K162" s="27">
        <f t="shared" si="421"/>
        <v>0</v>
      </c>
      <c r="L162" s="27">
        <f t="shared" si="421"/>
        <v>0</v>
      </c>
      <c r="M162" s="27">
        <f t="shared" si="421"/>
        <v>0</v>
      </c>
      <c r="N162" s="27">
        <f t="shared" ref="N162:U162" si="422">N163+N165+N167</f>
        <v>155121</v>
      </c>
      <c r="O162" s="27">
        <f t="shared" si="422"/>
        <v>0</v>
      </c>
      <c r="P162" s="27">
        <f t="shared" si="422"/>
        <v>0</v>
      </c>
      <c r="Q162" s="72">
        <f t="shared" si="422"/>
        <v>0</v>
      </c>
      <c r="R162" s="181">
        <f t="shared" si="422"/>
        <v>0</v>
      </c>
      <c r="S162" s="181">
        <f t="shared" si="422"/>
        <v>0</v>
      </c>
      <c r="T162" s="181">
        <f t="shared" si="422"/>
        <v>0</v>
      </c>
      <c r="U162" s="181">
        <f t="shared" si="422"/>
        <v>0</v>
      </c>
      <c r="V162" s="27">
        <f t="shared" ref="V162:AC162" si="423">V163+V165+V167</f>
        <v>155121</v>
      </c>
      <c r="W162" s="27">
        <f t="shared" si="423"/>
        <v>0</v>
      </c>
      <c r="X162" s="27">
        <f t="shared" si="423"/>
        <v>0</v>
      </c>
      <c r="Y162" s="72">
        <f t="shared" si="423"/>
        <v>0</v>
      </c>
      <c r="Z162" s="181">
        <f t="shared" si="423"/>
        <v>0</v>
      </c>
      <c r="AA162" s="181">
        <f t="shared" si="423"/>
        <v>0</v>
      </c>
      <c r="AB162" s="181">
        <f t="shared" si="423"/>
        <v>0</v>
      </c>
      <c r="AC162" s="181">
        <f t="shared" si="423"/>
        <v>0</v>
      </c>
      <c r="AD162" s="27">
        <f t="shared" ref="AD162:AK162" si="424">AD163+AD165+AD167</f>
        <v>155121</v>
      </c>
      <c r="AE162" s="27">
        <f t="shared" si="424"/>
        <v>0</v>
      </c>
      <c r="AF162" s="27">
        <f t="shared" si="424"/>
        <v>0</v>
      </c>
      <c r="AG162" s="72">
        <f t="shared" si="424"/>
        <v>0</v>
      </c>
      <c r="AH162" s="181">
        <f t="shared" si="424"/>
        <v>0</v>
      </c>
      <c r="AI162" s="181">
        <f t="shared" si="424"/>
        <v>0</v>
      </c>
      <c r="AJ162" s="181">
        <f t="shared" si="424"/>
        <v>0</v>
      </c>
      <c r="AK162" s="181">
        <f t="shared" si="424"/>
        <v>0</v>
      </c>
      <c r="AL162" s="27">
        <f t="shared" ref="AL162:AS162" si="425">AL163+AL165+AL167</f>
        <v>155121</v>
      </c>
      <c r="AM162" s="27">
        <f t="shared" si="425"/>
        <v>0</v>
      </c>
      <c r="AN162" s="27">
        <f t="shared" si="425"/>
        <v>0</v>
      </c>
      <c r="AO162" s="72">
        <f t="shared" si="425"/>
        <v>0</v>
      </c>
      <c r="AP162" s="181">
        <f t="shared" si="425"/>
        <v>0</v>
      </c>
      <c r="AQ162" s="181">
        <f t="shared" si="425"/>
        <v>0</v>
      </c>
      <c r="AR162" s="181">
        <f t="shared" si="425"/>
        <v>0</v>
      </c>
      <c r="AS162" s="181">
        <f t="shared" si="425"/>
        <v>0</v>
      </c>
      <c r="AT162" s="27">
        <f t="shared" ref="AT162:BA162" si="426">AT163+AT165+AT167</f>
        <v>155121</v>
      </c>
      <c r="AU162" s="27">
        <f t="shared" si="426"/>
        <v>0</v>
      </c>
      <c r="AV162" s="27">
        <f t="shared" si="426"/>
        <v>0</v>
      </c>
      <c r="AW162" s="72">
        <f t="shared" si="426"/>
        <v>0</v>
      </c>
      <c r="AX162" s="181">
        <f t="shared" si="426"/>
        <v>0</v>
      </c>
      <c r="AY162" s="181">
        <f t="shared" si="426"/>
        <v>0</v>
      </c>
      <c r="AZ162" s="181">
        <f t="shared" si="426"/>
        <v>0</v>
      </c>
      <c r="BA162" s="181">
        <f t="shared" si="426"/>
        <v>0</v>
      </c>
      <c r="BB162" s="27">
        <f t="shared" ref="BB162:BE162" si="427">BB163+BB165+BB167</f>
        <v>155121</v>
      </c>
      <c r="BC162" s="27">
        <f t="shared" si="427"/>
        <v>0</v>
      </c>
      <c r="BD162" s="27">
        <f t="shared" si="427"/>
        <v>0</v>
      </c>
      <c r="BE162" s="72">
        <f t="shared" si="427"/>
        <v>0</v>
      </c>
    </row>
    <row r="163" spans="1:57" ht="82.5">
      <c r="A163" s="24" t="s">
        <v>377</v>
      </c>
      <c r="B163" s="25" t="s">
        <v>48</v>
      </c>
      <c r="C163" s="25" t="s">
        <v>71</v>
      </c>
      <c r="D163" s="28" t="s">
        <v>486</v>
      </c>
      <c r="E163" s="25" t="s">
        <v>103</v>
      </c>
      <c r="F163" s="27">
        <f t="shared" ref="F163:M163" si="428">F164</f>
        <v>112295</v>
      </c>
      <c r="G163" s="27">
        <f t="shared" si="428"/>
        <v>0</v>
      </c>
      <c r="H163" s="27">
        <f t="shared" si="428"/>
        <v>0</v>
      </c>
      <c r="I163" s="27">
        <f t="shared" si="428"/>
        <v>0</v>
      </c>
      <c r="J163" s="27">
        <f t="shared" si="428"/>
        <v>0</v>
      </c>
      <c r="K163" s="27">
        <f t="shared" si="428"/>
        <v>0</v>
      </c>
      <c r="L163" s="27">
        <f t="shared" si="428"/>
        <v>0</v>
      </c>
      <c r="M163" s="27">
        <f t="shared" si="428"/>
        <v>0</v>
      </c>
      <c r="N163" s="27">
        <f t="shared" ref="N163:BE163" si="429">N164</f>
        <v>112295</v>
      </c>
      <c r="O163" s="27">
        <f t="shared" si="429"/>
        <v>0</v>
      </c>
      <c r="P163" s="27">
        <f t="shared" si="429"/>
        <v>0</v>
      </c>
      <c r="Q163" s="72">
        <f t="shared" si="429"/>
        <v>0</v>
      </c>
      <c r="R163" s="181">
        <f t="shared" si="429"/>
        <v>0</v>
      </c>
      <c r="S163" s="181">
        <f t="shared" si="429"/>
        <v>0</v>
      </c>
      <c r="T163" s="181">
        <f t="shared" si="429"/>
        <v>0</v>
      </c>
      <c r="U163" s="181">
        <f t="shared" si="429"/>
        <v>0</v>
      </c>
      <c r="V163" s="27">
        <f t="shared" si="429"/>
        <v>112295</v>
      </c>
      <c r="W163" s="27">
        <f t="shared" si="429"/>
        <v>0</v>
      </c>
      <c r="X163" s="27">
        <f t="shared" si="429"/>
        <v>0</v>
      </c>
      <c r="Y163" s="72">
        <f t="shared" si="429"/>
        <v>0</v>
      </c>
      <c r="Z163" s="181">
        <f t="shared" si="429"/>
        <v>0</v>
      </c>
      <c r="AA163" s="181">
        <f t="shared" si="429"/>
        <v>0</v>
      </c>
      <c r="AB163" s="181">
        <f t="shared" si="429"/>
        <v>0</v>
      </c>
      <c r="AC163" s="181">
        <f t="shared" si="429"/>
        <v>0</v>
      </c>
      <c r="AD163" s="27">
        <f t="shared" si="429"/>
        <v>112295</v>
      </c>
      <c r="AE163" s="27">
        <f t="shared" si="429"/>
        <v>0</v>
      </c>
      <c r="AF163" s="27">
        <f t="shared" si="429"/>
        <v>0</v>
      </c>
      <c r="AG163" s="72">
        <f t="shared" si="429"/>
        <v>0</v>
      </c>
      <c r="AH163" s="181">
        <f t="shared" si="429"/>
        <v>0</v>
      </c>
      <c r="AI163" s="181">
        <f t="shared" si="429"/>
        <v>0</v>
      </c>
      <c r="AJ163" s="181">
        <f t="shared" si="429"/>
        <v>0</v>
      </c>
      <c r="AK163" s="181">
        <f t="shared" si="429"/>
        <v>0</v>
      </c>
      <c r="AL163" s="27">
        <f t="shared" si="429"/>
        <v>112295</v>
      </c>
      <c r="AM163" s="27">
        <f t="shared" si="429"/>
        <v>0</v>
      </c>
      <c r="AN163" s="27">
        <f t="shared" si="429"/>
        <v>0</v>
      </c>
      <c r="AO163" s="72">
        <f t="shared" si="429"/>
        <v>0</v>
      </c>
      <c r="AP163" s="181">
        <f t="shared" si="429"/>
        <v>0</v>
      </c>
      <c r="AQ163" s="181">
        <f t="shared" si="429"/>
        <v>0</v>
      </c>
      <c r="AR163" s="181">
        <f t="shared" si="429"/>
        <v>0</v>
      </c>
      <c r="AS163" s="181">
        <f t="shared" si="429"/>
        <v>0</v>
      </c>
      <c r="AT163" s="27">
        <f t="shared" si="429"/>
        <v>112295</v>
      </c>
      <c r="AU163" s="27">
        <f t="shared" si="429"/>
        <v>0</v>
      </c>
      <c r="AV163" s="27">
        <f t="shared" si="429"/>
        <v>0</v>
      </c>
      <c r="AW163" s="72">
        <f t="shared" si="429"/>
        <v>0</v>
      </c>
      <c r="AX163" s="181">
        <f t="shared" si="429"/>
        <v>0</v>
      </c>
      <c r="AY163" s="181">
        <f t="shared" si="429"/>
        <v>0</v>
      </c>
      <c r="AZ163" s="181">
        <f t="shared" si="429"/>
        <v>0</v>
      </c>
      <c r="BA163" s="181">
        <f t="shared" si="429"/>
        <v>0</v>
      </c>
      <c r="BB163" s="27">
        <f t="shared" si="429"/>
        <v>112295</v>
      </c>
      <c r="BC163" s="27">
        <f t="shared" si="429"/>
        <v>0</v>
      </c>
      <c r="BD163" s="27">
        <f t="shared" si="429"/>
        <v>0</v>
      </c>
      <c r="BE163" s="72">
        <f t="shared" si="429"/>
        <v>0</v>
      </c>
    </row>
    <row r="164" spans="1:57" ht="33">
      <c r="A164" s="33" t="s">
        <v>171</v>
      </c>
      <c r="B164" s="25" t="s">
        <v>48</v>
      </c>
      <c r="C164" s="25" t="s">
        <v>71</v>
      </c>
      <c r="D164" s="28" t="s">
        <v>486</v>
      </c>
      <c r="E164" s="25" t="s">
        <v>170</v>
      </c>
      <c r="F164" s="27">
        <f>114164-1869</f>
        <v>112295</v>
      </c>
      <c r="G164" s="27"/>
      <c r="H164" s="27"/>
      <c r="I164" s="72"/>
      <c r="J164" s="18"/>
      <c r="K164" s="18"/>
      <c r="L164" s="18"/>
      <c r="M164" s="18"/>
      <c r="N164" s="27">
        <f>F164+J164+K164</f>
        <v>112295</v>
      </c>
      <c r="O164" s="27">
        <f>G164+K164</f>
        <v>0</v>
      </c>
      <c r="P164" s="27">
        <f>H164+L164+M164</f>
        <v>0</v>
      </c>
      <c r="Q164" s="72">
        <f>I164+M164</f>
        <v>0</v>
      </c>
      <c r="R164" s="175"/>
      <c r="S164" s="175"/>
      <c r="T164" s="175"/>
      <c r="U164" s="175"/>
      <c r="V164" s="27">
        <f>N164+R164+S164</f>
        <v>112295</v>
      </c>
      <c r="W164" s="27">
        <f>O164+S164</f>
        <v>0</v>
      </c>
      <c r="X164" s="27">
        <f>P164+T164+U164</f>
        <v>0</v>
      </c>
      <c r="Y164" s="72">
        <f>Q164+U164</f>
        <v>0</v>
      </c>
      <c r="Z164" s="175"/>
      <c r="AA164" s="175"/>
      <c r="AB164" s="175"/>
      <c r="AC164" s="175"/>
      <c r="AD164" s="27">
        <f>V164+Z164+AA164</f>
        <v>112295</v>
      </c>
      <c r="AE164" s="27">
        <f>W164+AA164</f>
        <v>0</v>
      </c>
      <c r="AF164" s="27">
        <f>X164+AB164+AC164</f>
        <v>0</v>
      </c>
      <c r="AG164" s="72">
        <f>Y164+AC164</f>
        <v>0</v>
      </c>
      <c r="AH164" s="175"/>
      <c r="AI164" s="175"/>
      <c r="AJ164" s="175"/>
      <c r="AK164" s="175"/>
      <c r="AL164" s="27">
        <f>AD164+AH164+AI164</f>
        <v>112295</v>
      </c>
      <c r="AM164" s="27">
        <f>AE164+AI164</f>
        <v>0</v>
      </c>
      <c r="AN164" s="27">
        <f>AF164+AJ164+AK164</f>
        <v>0</v>
      </c>
      <c r="AO164" s="72">
        <f>AG164+AK164</f>
        <v>0</v>
      </c>
      <c r="AP164" s="175"/>
      <c r="AQ164" s="175"/>
      <c r="AR164" s="175"/>
      <c r="AS164" s="175"/>
      <c r="AT164" s="27">
        <f>AL164+AP164+AQ164</f>
        <v>112295</v>
      </c>
      <c r="AU164" s="27">
        <f>AM164+AQ164</f>
        <v>0</v>
      </c>
      <c r="AV164" s="27">
        <f>AN164+AR164+AS164</f>
        <v>0</v>
      </c>
      <c r="AW164" s="72">
        <f>AO164+AS164</f>
        <v>0</v>
      </c>
      <c r="AX164" s="175"/>
      <c r="AY164" s="175"/>
      <c r="AZ164" s="175"/>
      <c r="BA164" s="175"/>
      <c r="BB164" s="27">
        <f>AT164+AX164+AY164</f>
        <v>112295</v>
      </c>
      <c r="BC164" s="27">
        <f>AU164+AY164</f>
        <v>0</v>
      </c>
      <c r="BD164" s="27">
        <f>AV164+AZ164+BA164</f>
        <v>0</v>
      </c>
      <c r="BE164" s="72">
        <f>AW164+BA164</f>
        <v>0</v>
      </c>
    </row>
    <row r="165" spans="1:57" ht="33">
      <c r="A165" s="24" t="s">
        <v>345</v>
      </c>
      <c r="B165" s="25" t="s">
        <v>48</v>
      </c>
      <c r="C165" s="25" t="s">
        <v>71</v>
      </c>
      <c r="D165" s="28" t="s">
        <v>486</v>
      </c>
      <c r="E165" s="25" t="s">
        <v>78</v>
      </c>
      <c r="F165" s="27">
        <f t="shared" ref="F165:M165" si="430">F166</f>
        <v>42318</v>
      </c>
      <c r="G165" s="27">
        <f t="shared" si="430"/>
        <v>0</v>
      </c>
      <c r="H165" s="27">
        <f t="shared" si="430"/>
        <v>0</v>
      </c>
      <c r="I165" s="27">
        <f t="shared" si="430"/>
        <v>0</v>
      </c>
      <c r="J165" s="27">
        <f t="shared" si="430"/>
        <v>0</v>
      </c>
      <c r="K165" s="27">
        <f t="shared" si="430"/>
        <v>0</v>
      </c>
      <c r="L165" s="27">
        <f t="shared" si="430"/>
        <v>0</v>
      </c>
      <c r="M165" s="27">
        <f t="shared" si="430"/>
        <v>0</v>
      </c>
      <c r="N165" s="27">
        <f t="shared" ref="N165:BE165" si="431">N166</f>
        <v>42318</v>
      </c>
      <c r="O165" s="27">
        <f t="shared" si="431"/>
        <v>0</v>
      </c>
      <c r="P165" s="27">
        <f t="shared" si="431"/>
        <v>0</v>
      </c>
      <c r="Q165" s="72">
        <f t="shared" si="431"/>
        <v>0</v>
      </c>
      <c r="R165" s="181">
        <f t="shared" si="431"/>
        <v>0</v>
      </c>
      <c r="S165" s="181">
        <f t="shared" si="431"/>
        <v>0</v>
      </c>
      <c r="T165" s="181">
        <f t="shared" si="431"/>
        <v>0</v>
      </c>
      <c r="U165" s="181">
        <f t="shared" si="431"/>
        <v>0</v>
      </c>
      <c r="V165" s="27">
        <f t="shared" si="431"/>
        <v>42318</v>
      </c>
      <c r="W165" s="27">
        <f t="shared" si="431"/>
        <v>0</v>
      </c>
      <c r="X165" s="27">
        <f t="shared" si="431"/>
        <v>0</v>
      </c>
      <c r="Y165" s="72">
        <f t="shared" si="431"/>
        <v>0</v>
      </c>
      <c r="Z165" s="181">
        <f t="shared" si="431"/>
        <v>0</v>
      </c>
      <c r="AA165" s="181">
        <f t="shared" si="431"/>
        <v>0</v>
      </c>
      <c r="AB165" s="181">
        <f t="shared" si="431"/>
        <v>0</v>
      </c>
      <c r="AC165" s="181">
        <f t="shared" si="431"/>
        <v>0</v>
      </c>
      <c r="AD165" s="27">
        <f t="shared" si="431"/>
        <v>42318</v>
      </c>
      <c r="AE165" s="27">
        <f t="shared" si="431"/>
        <v>0</v>
      </c>
      <c r="AF165" s="27">
        <f t="shared" si="431"/>
        <v>0</v>
      </c>
      <c r="AG165" s="72">
        <f t="shared" si="431"/>
        <v>0</v>
      </c>
      <c r="AH165" s="181">
        <f t="shared" si="431"/>
        <v>0</v>
      </c>
      <c r="AI165" s="181">
        <f t="shared" si="431"/>
        <v>0</v>
      </c>
      <c r="AJ165" s="181">
        <f t="shared" si="431"/>
        <v>0</v>
      </c>
      <c r="AK165" s="181">
        <f t="shared" si="431"/>
        <v>0</v>
      </c>
      <c r="AL165" s="27">
        <f t="shared" si="431"/>
        <v>42318</v>
      </c>
      <c r="AM165" s="27">
        <f t="shared" si="431"/>
        <v>0</v>
      </c>
      <c r="AN165" s="27">
        <f t="shared" si="431"/>
        <v>0</v>
      </c>
      <c r="AO165" s="72">
        <f t="shared" si="431"/>
        <v>0</v>
      </c>
      <c r="AP165" s="181">
        <f t="shared" si="431"/>
        <v>0</v>
      </c>
      <c r="AQ165" s="181">
        <f t="shared" si="431"/>
        <v>0</v>
      </c>
      <c r="AR165" s="181">
        <f t="shared" si="431"/>
        <v>0</v>
      </c>
      <c r="AS165" s="181">
        <f t="shared" si="431"/>
        <v>0</v>
      </c>
      <c r="AT165" s="27">
        <f t="shared" si="431"/>
        <v>42318</v>
      </c>
      <c r="AU165" s="27">
        <f t="shared" si="431"/>
        <v>0</v>
      </c>
      <c r="AV165" s="27">
        <f t="shared" si="431"/>
        <v>0</v>
      </c>
      <c r="AW165" s="72">
        <f t="shared" si="431"/>
        <v>0</v>
      </c>
      <c r="AX165" s="181">
        <f t="shared" si="431"/>
        <v>0</v>
      </c>
      <c r="AY165" s="181">
        <f t="shared" si="431"/>
        <v>0</v>
      </c>
      <c r="AZ165" s="181">
        <f t="shared" si="431"/>
        <v>0</v>
      </c>
      <c r="BA165" s="181">
        <f t="shared" si="431"/>
        <v>0</v>
      </c>
      <c r="BB165" s="27">
        <f t="shared" si="431"/>
        <v>42318</v>
      </c>
      <c r="BC165" s="27">
        <f t="shared" si="431"/>
        <v>0</v>
      </c>
      <c r="BD165" s="27">
        <f t="shared" si="431"/>
        <v>0</v>
      </c>
      <c r="BE165" s="72">
        <f t="shared" si="431"/>
        <v>0</v>
      </c>
    </row>
    <row r="166" spans="1:57" ht="49.5">
      <c r="A166" s="33" t="s">
        <v>161</v>
      </c>
      <c r="B166" s="25" t="s">
        <v>48</v>
      </c>
      <c r="C166" s="25" t="s">
        <v>71</v>
      </c>
      <c r="D166" s="28" t="s">
        <v>486</v>
      </c>
      <c r="E166" s="25" t="s">
        <v>160</v>
      </c>
      <c r="F166" s="27">
        <f>42948-630</f>
        <v>42318</v>
      </c>
      <c r="G166" s="27"/>
      <c r="H166" s="27"/>
      <c r="I166" s="72"/>
      <c r="J166" s="18"/>
      <c r="K166" s="18"/>
      <c r="L166" s="18"/>
      <c r="M166" s="18"/>
      <c r="N166" s="27">
        <f>F166+J166+K166</f>
        <v>42318</v>
      </c>
      <c r="O166" s="27">
        <f>G166+K166</f>
        <v>0</v>
      </c>
      <c r="P166" s="27">
        <f>H166+L166+M166</f>
        <v>0</v>
      </c>
      <c r="Q166" s="72">
        <f>I166+M166</f>
        <v>0</v>
      </c>
      <c r="R166" s="175"/>
      <c r="S166" s="175"/>
      <c r="T166" s="175"/>
      <c r="U166" s="175"/>
      <c r="V166" s="27">
        <f>N166+R166+S166</f>
        <v>42318</v>
      </c>
      <c r="W166" s="27">
        <f>O166+S166</f>
        <v>0</v>
      </c>
      <c r="X166" s="27">
        <f>P166+T166+U166</f>
        <v>0</v>
      </c>
      <c r="Y166" s="72">
        <f>Q166+U166</f>
        <v>0</v>
      </c>
      <c r="Z166" s="175"/>
      <c r="AA166" s="175"/>
      <c r="AB166" s="175"/>
      <c r="AC166" s="175"/>
      <c r="AD166" s="27">
        <f>V166+Z166+AA166</f>
        <v>42318</v>
      </c>
      <c r="AE166" s="27">
        <f>W166+AA166</f>
        <v>0</v>
      </c>
      <c r="AF166" s="27">
        <f>X166+AB166+AC166</f>
        <v>0</v>
      </c>
      <c r="AG166" s="72">
        <f>Y166+AC166</f>
        <v>0</v>
      </c>
      <c r="AH166" s="175"/>
      <c r="AI166" s="175"/>
      <c r="AJ166" s="175"/>
      <c r="AK166" s="175"/>
      <c r="AL166" s="27">
        <f>AD166+AH166+AI166</f>
        <v>42318</v>
      </c>
      <c r="AM166" s="27">
        <f>AE166+AI166</f>
        <v>0</v>
      </c>
      <c r="AN166" s="27">
        <f>AF166+AJ166+AK166</f>
        <v>0</v>
      </c>
      <c r="AO166" s="72">
        <f>AG166+AK166</f>
        <v>0</v>
      </c>
      <c r="AP166" s="175"/>
      <c r="AQ166" s="175"/>
      <c r="AR166" s="175"/>
      <c r="AS166" s="175"/>
      <c r="AT166" s="27">
        <f>AL166+AP166+AQ166</f>
        <v>42318</v>
      </c>
      <c r="AU166" s="27">
        <f>AM166+AQ166</f>
        <v>0</v>
      </c>
      <c r="AV166" s="27">
        <f>AN166+AR166+AS166</f>
        <v>0</v>
      </c>
      <c r="AW166" s="72">
        <f>AO166+AS166</f>
        <v>0</v>
      </c>
      <c r="AX166" s="175"/>
      <c r="AY166" s="175"/>
      <c r="AZ166" s="175"/>
      <c r="BA166" s="175"/>
      <c r="BB166" s="27">
        <f>AT166+AX166+AY166</f>
        <v>42318</v>
      </c>
      <c r="BC166" s="27">
        <f>AU166+AY166</f>
        <v>0</v>
      </c>
      <c r="BD166" s="27">
        <f>AV166+AZ166+BA166</f>
        <v>0</v>
      </c>
      <c r="BE166" s="72">
        <f>AW166+BA166</f>
        <v>0</v>
      </c>
    </row>
    <row r="167" spans="1:57" ht="16.5">
      <c r="A167" s="24" t="s">
        <v>97</v>
      </c>
      <c r="B167" s="25" t="s">
        <v>48</v>
      </c>
      <c r="C167" s="25" t="s">
        <v>71</v>
      </c>
      <c r="D167" s="28" t="s">
        <v>486</v>
      </c>
      <c r="E167" s="25" t="s">
        <v>98</v>
      </c>
      <c r="F167" s="27">
        <f t="shared" ref="F167:M167" si="432">F168</f>
        <v>508</v>
      </c>
      <c r="G167" s="27">
        <f t="shared" si="432"/>
        <v>0</v>
      </c>
      <c r="H167" s="27">
        <f t="shared" si="432"/>
        <v>0</v>
      </c>
      <c r="I167" s="27">
        <f t="shared" si="432"/>
        <v>0</v>
      </c>
      <c r="J167" s="27">
        <f t="shared" si="432"/>
        <v>0</v>
      </c>
      <c r="K167" s="27">
        <f t="shared" si="432"/>
        <v>0</v>
      </c>
      <c r="L167" s="27">
        <f t="shared" si="432"/>
        <v>0</v>
      </c>
      <c r="M167" s="27">
        <f t="shared" si="432"/>
        <v>0</v>
      </c>
      <c r="N167" s="27">
        <f t="shared" ref="N167:BE167" si="433">N168</f>
        <v>508</v>
      </c>
      <c r="O167" s="27">
        <f t="shared" si="433"/>
        <v>0</v>
      </c>
      <c r="P167" s="27">
        <f t="shared" si="433"/>
        <v>0</v>
      </c>
      <c r="Q167" s="72">
        <f t="shared" si="433"/>
        <v>0</v>
      </c>
      <c r="R167" s="181">
        <f t="shared" si="433"/>
        <v>0</v>
      </c>
      <c r="S167" s="181">
        <f t="shared" si="433"/>
        <v>0</v>
      </c>
      <c r="T167" s="181">
        <f t="shared" si="433"/>
        <v>0</v>
      </c>
      <c r="U167" s="181">
        <f t="shared" si="433"/>
        <v>0</v>
      </c>
      <c r="V167" s="27">
        <f t="shared" si="433"/>
        <v>508</v>
      </c>
      <c r="W167" s="27">
        <f t="shared" si="433"/>
        <v>0</v>
      </c>
      <c r="X167" s="27">
        <f t="shared" si="433"/>
        <v>0</v>
      </c>
      <c r="Y167" s="72">
        <f t="shared" si="433"/>
        <v>0</v>
      </c>
      <c r="Z167" s="181">
        <f t="shared" si="433"/>
        <v>0</v>
      </c>
      <c r="AA167" s="181">
        <f t="shared" si="433"/>
        <v>0</v>
      </c>
      <c r="AB167" s="181">
        <f t="shared" si="433"/>
        <v>0</v>
      </c>
      <c r="AC167" s="181">
        <f t="shared" si="433"/>
        <v>0</v>
      </c>
      <c r="AD167" s="27">
        <f t="shared" si="433"/>
        <v>508</v>
      </c>
      <c r="AE167" s="27">
        <f t="shared" si="433"/>
        <v>0</v>
      </c>
      <c r="AF167" s="27">
        <f t="shared" si="433"/>
        <v>0</v>
      </c>
      <c r="AG167" s="72">
        <f t="shared" si="433"/>
        <v>0</v>
      </c>
      <c r="AH167" s="181">
        <f t="shared" si="433"/>
        <v>0</v>
      </c>
      <c r="AI167" s="181">
        <f t="shared" si="433"/>
        <v>0</v>
      </c>
      <c r="AJ167" s="181">
        <f t="shared" si="433"/>
        <v>0</v>
      </c>
      <c r="AK167" s="181">
        <f t="shared" si="433"/>
        <v>0</v>
      </c>
      <c r="AL167" s="27">
        <f t="shared" si="433"/>
        <v>508</v>
      </c>
      <c r="AM167" s="27">
        <f t="shared" si="433"/>
        <v>0</v>
      </c>
      <c r="AN167" s="27">
        <f t="shared" si="433"/>
        <v>0</v>
      </c>
      <c r="AO167" s="72">
        <f t="shared" si="433"/>
        <v>0</v>
      </c>
      <c r="AP167" s="181">
        <f t="shared" si="433"/>
        <v>0</v>
      </c>
      <c r="AQ167" s="181">
        <f t="shared" si="433"/>
        <v>0</v>
      </c>
      <c r="AR167" s="181">
        <f t="shared" si="433"/>
        <v>0</v>
      </c>
      <c r="AS167" s="181">
        <f t="shared" si="433"/>
        <v>0</v>
      </c>
      <c r="AT167" s="27">
        <f t="shared" si="433"/>
        <v>508</v>
      </c>
      <c r="AU167" s="27">
        <f t="shared" si="433"/>
        <v>0</v>
      </c>
      <c r="AV167" s="27">
        <f t="shared" si="433"/>
        <v>0</v>
      </c>
      <c r="AW167" s="72">
        <f t="shared" si="433"/>
        <v>0</v>
      </c>
      <c r="AX167" s="181">
        <f t="shared" si="433"/>
        <v>0</v>
      </c>
      <c r="AY167" s="181">
        <f t="shared" si="433"/>
        <v>0</v>
      </c>
      <c r="AZ167" s="181">
        <f t="shared" si="433"/>
        <v>0</v>
      </c>
      <c r="BA167" s="181">
        <f t="shared" si="433"/>
        <v>0</v>
      </c>
      <c r="BB167" s="27">
        <f t="shared" si="433"/>
        <v>508</v>
      </c>
      <c r="BC167" s="27">
        <f t="shared" si="433"/>
        <v>0</v>
      </c>
      <c r="BD167" s="27">
        <f t="shared" si="433"/>
        <v>0</v>
      </c>
      <c r="BE167" s="72">
        <f t="shared" si="433"/>
        <v>0</v>
      </c>
    </row>
    <row r="168" spans="1:57" ht="16.5">
      <c r="A168" s="24" t="s">
        <v>163</v>
      </c>
      <c r="B168" s="25" t="s">
        <v>48</v>
      </c>
      <c r="C168" s="25" t="s">
        <v>71</v>
      </c>
      <c r="D168" s="28" t="s">
        <v>486</v>
      </c>
      <c r="E168" s="25" t="s">
        <v>162</v>
      </c>
      <c r="F168" s="27">
        <f>514-6</f>
        <v>508</v>
      </c>
      <c r="G168" s="27"/>
      <c r="H168" s="27"/>
      <c r="I168" s="72"/>
      <c r="J168" s="18"/>
      <c r="K168" s="18"/>
      <c r="L168" s="18"/>
      <c r="M168" s="18"/>
      <c r="N168" s="27">
        <f>F168+J168+K168</f>
        <v>508</v>
      </c>
      <c r="O168" s="27">
        <f>G168+K168</f>
        <v>0</v>
      </c>
      <c r="P168" s="27">
        <f>H168+L168+M168</f>
        <v>0</v>
      </c>
      <c r="Q168" s="72">
        <f>I168+M168</f>
        <v>0</v>
      </c>
      <c r="R168" s="175"/>
      <c r="S168" s="175"/>
      <c r="T168" s="175"/>
      <c r="U168" s="175"/>
      <c r="V168" s="27">
        <f>N168+R168+S168</f>
        <v>508</v>
      </c>
      <c r="W168" s="27">
        <f>O168+S168</f>
        <v>0</v>
      </c>
      <c r="X168" s="27">
        <f>P168+T168+U168</f>
        <v>0</v>
      </c>
      <c r="Y168" s="72">
        <f>Q168+U168</f>
        <v>0</v>
      </c>
      <c r="Z168" s="175"/>
      <c r="AA168" s="175"/>
      <c r="AB168" s="175"/>
      <c r="AC168" s="175"/>
      <c r="AD168" s="27">
        <f>V168+Z168+AA168</f>
        <v>508</v>
      </c>
      <c r="AE168" s="27">
        <f>W168+AA168</f>
        <v>0</v>
      </c>
      <c r="AF168" s="27">
        <f>X168+AB168+AC168</f>
        <v>0</v>
      </c>
      <c r="AG168" s="72">
        <f>Y168+AC168</f>
        <v>0</v>
      </c>
      <c r="AH168" s="175"/>
      <c r="AI168" s="175"/>
      <c r="AJ168" s="175"/>
      <c r="AK168" s="175"/>
      <c r="AL168" s="27">
        <f>AD168+AH168+AI168</f>
        <v>508</v>
      </c>
      <c r="AM168" s="27">
        <f>AE168+AI168</f>
        <v>0</v>
      </c>
      <c r="AN168" s="27">
        <f>AF168+AJ168+AK168</f>
        <v>0</v>
      </c>
      <c r="AO168" s="72">
        <f>AG168+AK168</f>
        <v>0</v>
      </c>
      <c r="AP168" s="175"/>
      <c r="AQ168" s="175"/>
      <c r="AR168" s="175"/>
      <c r="AS168" s="175"/>
      <c r="AT168" s="27">
        <f>AL168+AP168+AQ168</f>
        <v>508</v>
      </c>
      <c r="AU168" s="27">
        <f>AM168+AQ168</f>
        <v>0</v>
      </c>
      <c r="AV168" s="27">
        <f>AN168+AR168+AS168</f>
        <v>0</v>
      </c>
      <c r="AW168" s="72">
        <f>AO168+AS168</f>
        <v>0</v>
      </c>
      <c r="AX168" s="175"/>
      <c r="AY168" s="175"/>
      <c r="AZ168" s="175"/>
      <c r="BA168" s="175"/>
      <c r="BB168" s="27">
        <f>AT168+AX168+AY168</f>
        <v>508</v>
      </c>
      <c r="BC168" s="27">
        <f>AU168+AY168</f>
        <v>0</v>
      </c>
      <c r="BD168" s="27">
        <f>AV168+AZ168+BA168</f>
        <v>0</v>
      </c>
      <c r="BE168" s="72">
        <f>AW168+BA168</f>
        <v>0</v>
      </c>
    </row>
    <row r="169" spans="1:57" ht="16.5">
      <c r="A169" s="24" t="s">
        <v>767</v>
      </c>
      <c r="B169" s="25" t="s">
        <v>48</v>
      </c>
      <c r="C169" s="25" t="s">
        <v>71</v>
      </c>
      <c r="D169" s="26" t="s">
        <v>798</v>
      </c>
      <c r="E169" s="25"/>
      <c r="F169" s="27"/>
      <c r="G169" s="27"/>
      <c r="H169" s="27"/>
      <c r="I169" s="72"/>
      <c r="J169" s="18"/>
      <c r="K169" s="18"/>
      <c r="L169" s="18"/>
      <c r="M169" s="18"/>
      <c r="N169" s="27"/>
      <c r="O169" s="27"/>
      <c r="P169" s="27"/>
      <c r="Q169" s="72"/>
      <c r="R169" s="181">
        <f>R170+R173+R180</f>
        <v>0</v>
      </c>
      <c r="S169" s="181">
        <f t="shared" ref="S169:Y169" si="434">S170+S173+S180</f>
        <v>3443</v>
      </c>
      <c r="T169" s="181">
        <f t="shared" si="434"/>
        <v>0</v>
      </c>
      <c r="U169" s="181">
        <f t="shared" si="434"/>
        <v>0</v>
      </c>
      <c r="V169" s="27">
        <f t="shared" si="434"/>
        <v>3443</v>
      </c>
      <c r="W169" s="27">
        <f t="shared" si="434"/>
        <v>3443</v>
      </c>
      <c r="X169" s="27">
        <f t="shared" si="434"/>
        <v>0</v>
      </c>
      <c r="Y169" s="72">
        <f t="shared" si="434"/>
        <v>0</v>
      </c>
      <c r="Z169" s="181">
        <f>Z170+Z173+Z180</f>
        <v>0</v>
      </c>
      <c r="AA169" s="181">
        <f t="shared" ref="AA169:AG169" si="435">AA170+AA173+AA180</f>
        <v>0</v>
      </c>
      <c r="AB169" s="181">
        <f t="shared" si="435"/>
        <v>0</v>
      </c>
      <c r="AC169" s="181">
        <f t="shared" si="435"/>
        <v>0</v>
      </c>
      <c r="AD169" s="27">
        <f t="shared" si="435"/>
        <v>3443</v>
      </c>
      <c r="AE169" s="27">
        <f t="shared" si="435"/>
        <v>3443</v>
      </c>
      <c r="AF169" s="27">
        <f t="shared" si="435"/>
        <v>0</v>
      </c>
      <c r="AG169" s="72">
        <f t="shared" si="435"/>
        <v>0</v>
      </c>
      <c r="AH169" s="181">
        <f>AH170+AH173+AH180</f>
        <v>0</v>
      </c>
      <c r="AI169" s="181">
        <f t="shared" ref="AI169:AO169" si="436">AI170+AI173+AI180</f>
        <v>0</v>
      </c>
      <c r="AJ169" s="181">
        <f t="shared" si="436"/>
        <v>0</v>
      </c>
      <c r="AK169" s="181">
        <f t="shared" si="436"/>
        <v>0</v>
      </c>
      <c r="AL169" s="27">
        <f t="shared" si="436"/>
        <v>3443</v>
      </c>
      <c r="AM169" s="27">
        <f t="shared" si="436"/>
        <v>3443</v>
      </c>
      <c r="AN169" s="27">
        <f t="shared" si="436"/>
        <v>0</v>
      </c>
      <c r="AO169" s="72">
        <f t="shared" si="436"/>
        <v>0</v>
      </c>
      <c r="AP169" s="181">
        <f>AP170+AP173+AP180</f>
        <v>0</v>
      </c>
      <c r="AQ169" s="181">
        <f t="shared" ref="AQ169:AW169" si="437">AQ170+AQ173+AQ180</f>
        <v>0</v>
      </c>
      <c r="AR169" s="181">
        <f t="shared" si="437"/>
        <v>0</v>
      </c>
      <c r="AS169" s="181">
        <f t="shared" si="437"/>
        <v>0</v>
      </c>
      <c r="AT169" s="27">
        <f t="shared" si="437"/>
        <v>3443</v>
      </c>
      <c r="AU169" s="27">
        <f t="shared" si="437"/>
        <v>3443</v>
      </c>
      <c r="AV169" s="27">
        <f t="shared" si="437"/>
        <v>0</v>
      </c>
      <c r="AW169" s="72">
        <f t="shared" si="437"/>
        <v>0</v>
      </c>
      <c r="AX169" s="181">
        <f>AX170+AX173+AX180</f>
        <v>0</v>
      </c>
      <c r="AY169" s="181">
        <f t="shared" ref="AY169:BE169" si="438">AY170+AY173+AY180</f>
        <v>0</v>
      </c>
      <c r="AZ169" s="181">
        <f t="shared" si="438"/>
        <v>0</v>
      </c>
      <c r="BA169" s="181">
        <f t="shared" si="438"/>
        <v>0</v>
      </c>
      <c r="BB169" s="27">
        <f t="shared" si="438"/>
        <v>3443</v>
      </c>
      <c r="BC169" s="27">
        <f t="shared" si="438"/>
        <v>3443</v>
      </c>
      <c r="BD169" s="27">
        <f t="shared" si="438"/>
        <v>0</v>
      </c>
      <c r="BE169" s="72">
        <f t="shared" si="438"/>
        <v>0</v>
      </c>
    </row>
    <row r="170" spans="1:57" ht="33">
      <c r="A170" s="91" t="s">
        <v>797</v>
      </c>
      <c r="B170" s="25" t="s">
        <v>48</v>
      </c>
      <c r="C170" s="25" t="s">
        <v>71</v>
      </c>
      <c r="D170" s="25" t="s">
        <v>799</v>
      </c>
      <c r="E170" s="25"/>
      <c r="F170" s="27"/>
      <c r="G170" s="27"/>
      <c r="H170" s="27"/>
      <c r="I170" s="72"/>
      <c r="J170" s="18"/>
      <c r="K170" s="18"/>
      <c r="L170" s="18"/>
      <c r="M170" s="18"/>
      <c r="N170" s="27"/>
      <c r="O170" s="27"/>
      <c r="P170" s="27"/>
      <c r="Q170" s="72"/>
      <c r="R170" s="181">
        <f>R171</f>
        <v>0</v>
      </c>
      <c r="S170" s="181">
        <f t="shared" ref="S170:AI171" si="439">S171</f>
        <v>65</v>
      </c>
      <c r="T170" s="181">
        <f t="shared" si="439"/>
        <v>0</v>
      </c>
      <c r="U170" s="181">
        <f t="shared" si="439"/>
        <v>0</v>
      </c>
      <c r="V170" s="27">
        <f t="shared" si="439"/>
        <v>65</v>
      </c>
      <c r="W170" s="27">
        <f t="shared" si="439"/>
        <v>65</v>
      </c>
      <c r="X170" s="27">
        <f t="shared" si="439"/>
        <v>0</v>
      </c>
      <c r="Y170" s="72">
        <f t="shared" si="439"/>
        <v>0</v>
      </c>
      <c r="Z170" s="181">
        <f>Z171</f>
        <v>0</v>
      </c>
      <c r="AA170" s="181">
        <f t="shared" si="439"/>
        <v>0</v>
      </c>
      <c r="AB170" s="181">
        <f t="shared" si="439"/>
        <v>0</v>
      </c>
      <c r="AC170" s="181">
        <f t="shared" si="439"/>
        <v>0</v>
      </c>
      <c r="AD170" s="27">
        <f t="shared" si="439"/>
        <v>65</v>
      </c>
      <c r="AE170" s="27">
        <f t="shared" si="439"/>
        <v>65</v>
      </c>
      <c r="AF170" s="27">
        <f t="shared" si="439"/>
        <v>0</v>
      </c>
      <c r="AG170" s="72">
        <f t="shared" si="439"/>
        <v>0</v>
      </c>
      <c r="AH170" s="181">
        <f>AH171</f>
        <v>0</v>
      </c>
      <c r="AI170" s="181">
        <f t="shared" si="439"/>
        <v>0</v>
      </c>
      <c r="AJ170" s="181">
        <f t="shared" ref="AI170:AO171" si="440">AJ171</f>
        <v>0</v>
      </c>
      <c r="AK170" s="181">
        <f t="shared" si="440"/>
        <v>0</v>
      </c>
      <c r="AL170" s="27">
        <f t="shared" si="440"/>
        <v>65</v>
      </c>
      <c r="AM170" s="27">
        <f t="shared" si="440"/>
        <v>65</v>
      </c>
      <c r="AN170" s="27">
        <f t="shared" si="440"/>
        <v>0</v>
      </c>
      <c r="AO170" s="72">
        <f t="shared" si="440"/>
        <v>0</v>
      </c>
      <c r="AP170" s="181">
        <f>AP171</f>
        <v>0</v>
      </c>
      <c r="AQ170" s="181">
        <f t="shared" ref="AQ170:BE171" si="441">AQ171</f>
        <v>0</v>
      </c>
      <c r="AR170" s="181">
        <f t="shared" si="441"/>
        <v>0</v>
      </c>
      <c r="AS170" s="181">
        <f t="shared" si="441"/>
        <v>0</v>
      </c>
      <c r="AT170" s="27">
        <f t="shared" si="441"/>
        <v>65</v>
      </c>
      <c r="AU170" s="27">
        <f t="shared" si="441"/>
        <v>65</v>
      </c>
      <c r="AV170" s="27">
        <f t="shared" si="441"/>
        <v>0</v>
      </c>
      <c r="AW170" s="72">
        <f t="shared" si="441"/>
        <v>0</v>
      </c>
      <c r="AX170" s="181">
        <f>AX171</f>
        <v>0</v>
      </c>
      <c r="AY170" s="181">
        <f t="shared" si="441"/>
        <v>0</v>
      </c>
      <c r="AZ170" s="181">
        <f t="shared" si="441"/>
        <v>0</v>
      </c>
      <c r="BA170" s="181">
        <f t="shared" si="441"/>
        <v>0</v>
      </c>
      <c r="BB170" s="27">
        <f t="shared" si="441"/>
        <v>65</v>
      </c>
      <c r="BC170" s="27">
        <f t="shared" si="441"/>
        <v>65</v>
      </c>
      <c r="BD170" s="27">
        <f t="shared" si="441"/>
        <v>0</v>
      </c>
      <c r="BE170" s="72">
        <f t="shared" si="441"/>
        <v>0</v>
      </c>
    </row>
    <row r="171" spans="1:57" ht="33">
      <c r="A171" s="91" t="s">
        <v>345</v>
      </c>
      <c r="B171" s="25" t="s">
        <v>48</v>
      </c>
      <c r="C171" s="25" t="s">
        <v>71</v>
      </c>
      <c r="D171" s="25" t="s">
        <v>799</v>
      </c>
      <c r="E171" s="25" t="s">
        <v>78</v>
      </c>
      <c r="F171" s="27"/>
      <c r="G171" s="27"/>
      <c r="H171" s="27"/>
      <c r="I171" s="72"/>
      <c r="J171" s="18"/>
      <c r="K171" s="18"/>
      <c r="L171" s="18"/>
      <c r="M171" s="18"/>
      <c r="N171" s="27"/>
      <c r="O171" s="27"/>
      <c r="P171" s="27"/>
      <c r="Q171" s="72"/>
      <c r="R171" s="181">
        <f>R172</f>
        <v>0</v>
      </c>
      <c r="S171" s="181">
        <f t="shared" si="439"/>
        <v>65</v>
      </c>
      <c r="T171" s="181">
        <f t="shared" si="439"/>
        <v>0</v>
      </c>
      <c r="U171" s="181">
        <f t="shared" si="439"/>
        <v>0</v>
      </c>
      <c r="V171" s="27">
        <f t="shared" si="439"/>
        <v>65</v>
      </c>
      <c r="W171" s="27">
        <f t="shared" si="439"/>
        <v>65</v>
      </c>
      <c r="X171" s="27">
        <f t="shared" si="439"/>
        <v>0</v>
      </c>
      <c r="Y171" s="72">
        <f t="shared" si="439"/>
        <v>0</v>
      </c>
      <c r="Z171" s="181">
        <f>Z172</f>
        <v>0</v>
      </c>
      <c r="AA171" s="181">
        <f t="shared" si="439"/>
        <v>0</v>
      </c>
      <c r="AB171" s="181">
        <f t="shared" si="439"/>
        <v>0</v>
      </c>
      <c r="AC171" s="181">
        <f t="shared" si="439"/>
        <v>0</v>
      </c>
      <c r="AD171" s="27">
        <f t="shared" si="439"/>
        <v>65</v>
      </c>
      <c r="AE171" s="27">
        <f t="shared" si="439"/>
        <v>65</v>
      </c>
      <c r="AF171" s="27">
        <f t="shared" si="439"/>
        <v>0</v>
      </c>
      <c r="AG171" s="72">
        <f t="shared" si="439"/>
        <v>0</v>
      </c>
      <c r="AH171" s="181">
        <f>AH172</f>
        <v>0</v>
      </c>
      <c r="AI171" s="181">
        <f t="shared" si="440"/>
        <v>0</v>
      </c>
      <c r="AJ171" s="181">
        <f t="shared" si="440"/>
        <v>0</v>
      </c>
      <c r="AK171" s="181">
        <f t="shared" si="440"/>
        <v>0</v>
      </c>
      <c r="AL171" s="27">
        <f t="shared" si="440"/>
        <v>65</v>
      </c>
      <c r="AM171" s="27">
        <f t="shared" si="440"/>
        <v>65</v>
      </c>
      <c r="AN171" s="27">
        <f t="shared" si="440"/>
        <v>0</v>
      </c>
      <c r="AO171" s="72">
        <f t="shared" si="440"/>
        <v>0</v>
      </c>
      <c r="AP171" s="181">
        <f>AP172</f>
        <v>0</v>
      </c>
      <c r="AQ171" s="181">
        <f t="shared" si="441"/>
        <v>0</v>
      </c>
      <c r="AR171" s="181">
        <f t="shared" si="441"/>
        <v>0</v>
      </c>
      <c r="AS171" s="181">
        <f t="shared" si="441"/>
        <v>0</v>
      </c>
      <c r="AT171" s="27">
        <f t="shared" si="441"/>
        <v>65</v>
      </c>
      <c r="AU171" s="27">
        <f t="shared" si="441"/>
        <v>65</v>
      </c>
      <c r="AV171" s="27">
        <f t="shared" si="441"/>
        <v>0</v>
      </c>
      <c r="AW171" s="72">
        <f t="shared" si="441"/>
        <v>0</v>
      </c>
      <c r="AX171" s="181">
        <f>AX172</f>
        <v>0</v>
      </c>
      <c r="AY171" s="181">
        <f t="shared" si="441"/>
        <v>0</v>
      </c>
      <c r="AZ171" s="181">
        <f t="shared" si="441"/>
        <v>0</v>
      </c>
      <c r="BA171" s="181">
        <f t="shared" si="441"/>
        <v>0</v>
      </c>
      <c r="BB171" s="27">
        <f t="shared" si="441"/>
        <v>65</v>
      </c>
      <c r="BC171" s="27">
        <f t="shared" si="441"/>
        <v>65</v>
      </c>
      <c r="BD171" s="27">
        <f t="shared" si="441"/>
        <v>0</v>
      </c>
      <c r="BE171" s="72">
        <f t="shared" si="441"/>
        <v>0</v>
      </c>
    </row>
    <row r="172" spans="1:57" ht="49.5">
      <c r="A172" s="91" t="s">
        <v>161</v>
      </c>
      <c r="B172" s="25" t="s">
        <v>48</v>
      </c>
      <c r="C172" s="25" t="s">
        <v>71</v>
      </c>
      <c r="D172" s="25" t="s">
        <v>799</v>
      </c>
      <c r="E172" s="25" t="s">
        <v>160</v>
      </c>
      <c r="F172" s="27"/>
      <c r="G172" s="27"/>
      <c r="H172" s="27"/>
      <c r="I172" s="72"/>
      <c r="J172" s="18"/>
      <c r="K172" s="18"/>
      <c r="L172" s="18"/>
      <c r="M172" s="18"/>
      <c r="N172" s="27"/>
      <c r="O172" s="27"/>
      <c r="P172" s="27"/>
      <c r="Q172" s="72"/>
      <c r="R172" s="181"/>
      <c r="S172" s="181">
        <v>65</v>
      </c>
      <c r="T172" s="181"/>
      <c r="U172" s="181"/>
      <c r="V172" s="27">
        <f>N172+R172+S172</f>
        <v>65</v>
      </c>
      <c r="W172" s="27">
        <f>O172+S172</f>
        <v>65</v>
      </c>
      <c r="X172" s="27">
        <f>P172+T172+U172</f>
        <v>0</v>
      </c>
      <c r="Y172" s="72">
        <f>Q172+U172</f>
        <v>0</v>
      </c>
      <c r="Z172" s="181"/>
      <c r="AA172" s="181"/>
      <c r="AB172" s="181"/>
      <c r="AC172" s="181"/>
      <c r="AD172" s="27">
        <f>V172+Z172+AA172</f>
        <v>65</v>
      </c>
      <c r="AE172" s="27">
        <f>W172+AA172</f>
        <v>65</v>
      </c>
      <c r="AF172" s="27">
        <f>X172+AB172+AC172</f>
        <v>0</v>
      </c>
      <c r="AG172" s="72">
        <f>Y172+AC172</f>
        <v>0</v>
      </c>
      <c r="AH172" s="181"/>
      <c r="AI172" s="181"/>
      <c r="AJ172" s="181"/>
      <c r="AK172" s="181"/>
      <c r="AL172" s="27">
        <f>AD172+AH172+AI172</f>
        <v>65</v>
      </c>
      <c r="AM172" s="27">
        <f>AE172+AI172</f>
        <v>65</v>
      </c>
      <c r="AN172" s="27">
        <f>AF172+AJ172+AK172</f>
        <v>0</v>
      </c>
      <c r="AO172" s="72">
        <f>AG172+AK172</f>
        <v>0</v>
      </c>
      <c r="AP172" s="181"/>
      <c r="AQ172" s="181"/>
      <c r="AR172" s="181"/>
      <c r="AS172" s="181"/>
      <c r="AT172" s="27">
        <f>AL172+AP172+AQ172</f>
        <v>65</v>
      </c>
      <c r="AU172" s="27">
        <f>AM172+AQ172</f>
        <v>65</v>
      </c>
      <c r="AV172" s="27">
        <f>AN172+AR172+AS172</f>
        <v>0</v>
      </c>
      <c r="AW172" s="72">
        <f>AO172+AS172</f>
        <v>0</v>
      </c>
      <c r="AX172" s="181"/>
      <c r="AY172" s="181"/>
      <c r="AZ172" s="181"/>
      <c r="BA172" s="181"/>
      <c r="BB172" s="27">
        <f>AT172+AX172+AY172</f>
        <v>65</v>
      </c>
      <c r="BC172" s="27">
        <f>AU172+AY172</f>
        <v>65</v>
      </c>
      <c r="BD172" s="27">
        <f>AV172+AZ172+BA172</f>
        <v>0</v>
      </c>
      <c r="BE172" s="72">
        <f>AW172+BA172</f>
        <v>0</v>
      </c>
    </row>
    <row r="173" spans="1:57" ht="49.5">
      <c r="A173" s="91" t="s">
        <v>789</v>
      </c>
      <c r="B173" s="25" t="s">
        <v>48</v>
      </c>
      <c r="C173" s="25" t="s">
        <v>71</v>
      </c>
      <c r="D173" s="25" t="s">
        <v>800</v>
      </c>
      <c r="E173" s="25"/>
      <c r="F173" s="27"/>
      <c r="G173" s="27"/>
      <c r="H173" s="27"/>
      <c r="I173" s="72"/>
      <c r="J173" s="18"/>
      <c r="K173" s="18"/>
      <c r="L173" s="18"/>
      <c r="M173" s="18"/>
      <c r="N173" s="27"/>
      <c r="O173" s="27"/>
      <c r="P173" s="27"/>
      <c r="Q173" s="72"/>
      <c r="R173" s="181">
        <f>R174+R176+R178</f>
        <v>0</v>
      </c>
      <c r="S173" s="181">
        <f t="shared" ref="S173:Y173" si="442">S174+S176+S178</f>
        <v>3093</v>
      </c>
      <c r="T173" s="181">
        <f t="shared" si="442"/>
        <v>0</v>
      </c>
      <c r="U173" s="181">
        <f t="shared" si="442"/>
        <v>0</v>
      </c>
      <c r="V173" s="27">
        <f t="shared" si="442"/>
        <v>3093</v>
      </c>
      <c r="W173" s="27">
        <f t="shared" si="442"/>
        <v>3093</v>
      </c>
      <c r="X173" s="27">
        <f t="shared" si="442"/>
        <v>0</v>
      </c>
      <c r="Y173" s="72">
        <f t="shared" si="442"/>
        <v>0</v>
      </c>
      <c r="Z173" s="181">
        <f>Z174+Z176+Z178</f>
        <v>0</v>
      </c>
      <c r="AA173" s="181">
        <f t="shared" ref="AA173:AG173" si="443">AA174+AA176+AA178</f>
        <v>0</v>
      </c>
      <c r="AB173" s="181">
        <f t="shared" si="443"/>
        <v>0</v>
      </c>
      <c r="AC173" s="181">
        <f t="shared" si="443"/>
        <v>0</v>
      </c>
      <c r="AD173" s="27">
        <f t="shared" si="443"/>
        <v>3093</v>
      </c>
      <c r="AE173" s="27">
        <f t="shared" si="443"/>
        <v>3093</v>
      </c>
      <c r="AF173" s="27">
        <f t="shared" si="443"/>
        <v>0</v>
      </c>
      <c r="AG173" s="72">
        <f t="shared" si="443"/>
        <v>0</v>
      </c>
      <c r="AH173" s="181">
        <f>AH174+AH176+AH178</f>
        <v>0</v>
      </c>
      <c r="AI173" s="181">
        <f t="shared" ref="AI173:AO173" si="444">AI174+AI176+AI178</f>
        <v>0</v>
      </c>
      <c r="AJ173" s="181">
        <f t="shared" si="444"/>
        <v>0</v>
      </c>
      <c r="AK173" s="181">
        <f t="shared" si="444"/>
        <v>0</v>
      </c>
      <c r="AL173" s="27">
        <f t="shared" si="444"/>
        <v>3093</v>
      </c>
      <c r="AM173" s="27">
        <f t="shared" si="444"/>
        <v>3093</v>
      </c>
      <c r="AN173" s="27">
        <f t="shared" si="444"/>
        <v>0</v>
      </c>
      <c r="AO173" s="72">
        <f t="shared" si="444"/>
        <v>0</v>
      </c>
      <c r="AP173" s="181">
        <f>AP174+AP176+AP178</f>
        <v>0</v>
      </c>
      <c r="AQ173" s="181">
        <f t="shared" ref="AQ173:AW173" si="445">AQ174+AQ176+AQ178</f>
        <v>0</v>
      </c>
      <c r="AR173" s="181">
        <f t="shared" si="445"/>
        <v>0</v>
      </c>
      <c r="AS173" s="181">
        <f t="shared" si="445"/>
        <v>0</v>
      </c>
      <c r="AT173" s="27">
        <f t="shared" si="445"/>
        <v>3093</v>
      </c>
      <c r="AU173" s="27">
        <f t="shared" si="445"/>
        <v>3093</v>
      </c>
      <c r="AV173" s="27">
        <f t="shared" si="445"/>
        <v>0</v>
      </c>
      <c r="AW173" s="72">
        <f t="shared" si="445"/>
        <v>0</v>
      </c>
      <c r="AX173" s="181">
        <f>AX174+AX176+AX178</f>
        <v>0</v>
      </c>
      <c r="AY173" s="181">
        <f t="shared" ref="AY173:BE173" si="446">AY174+AY176+AY178</f>
        <v>0</v>
      </c>
      <c r="AZ173" s="181">
        <f t="shared" si="446"/>
        <v>0</v>
      </c>
      <c r="BA173" s="181">
        <f t="shared" si="446"/>
        <v>0</v>
      </c>
      <c r="BB173" s="27">
        <f t="shared" si="446"/>
        <v>3093</v>
      </c>
      <c r="BC173" s="27">
        <f t="shared" si="446"/>
        <v>3093</v>
      </c>
      <c r="BD173" s="27">
        <f t="shared" si="446"/>
        <v>0</v>
      </c>
      <c r="BE173" s="72">
        <f t="shared" si="446"/>
        <v>0</v>
      </c>
    </row>
    <row r="174" spans="1:57" ht="82.5">
      <c r="A174" s="91" t="s">
        <v>518</v>
      </c>
      <c r="B174" s="25" t="s">
        <v>48</v>
      </c>
      <c r="C174" s="25" t="s">
        <v>71</v>
      </c>
      <c r="D174" s="25" t="s">
        <v>800</v>
      </c>
      <c r="E174" s="25" t="s">
        <v>103</v>
      </c>
      <c r="F174" s="27"/>
      <c r="G174" s="27"/>
      <c r="H174" s="27"/>
      <c r="I174" s="72"/>
      <c r="J174" s="18"/>
      <c r="K174" s="18"/>
      <c r="L174" s="18"/>
      <c r="M174" s="18"/>
      <c r="N174" s="27"/>
      <c r="O174" s="27"/>
      <c r="P174" s="27"/>
      <c r="Q174" s="72"/>
      <c r="R174" s="181">
        <f>R175</f>
        <v>0</v>
      </c>
      <c r="S174" s="181">
        <f t="shared" ref="S174:BE174" si="447">S175</f>
        <v>1893</v>
      </c>
      <c r="T174" s="181">
        <f t="shared" si="447"/>
        <v>0</v>
      </c>
      <c r="U174" s="181">
        <f t="shared" si="447"/>
        <v>0</v>
      </c>
      <c r="V174" s="27">
        <f t="shared" si="447"/>
        <v>1893</v>
      </c>
      <c r="W174" s="27">
        <f t="shared" si="447"/>
        <v>1893</v>
      </c>
      <c r="X174" s="27">
        <f t="shared" si="447"/>
        <v>0</v>
      </c>
      <c r="Y174" s="72">
        <f t="shared" si="447"/>
        <v>0</v>
      </c>
      <c r="Z174" s="181">
        <f>Z175</f>
        <v>0</v>
      </c>
      <c r="AA174" s="181">
        <f t="shared" si="447"/>
        <v>0</v>
      </c>
      <c r="AB174" s="181">
        <f t="shared" si="447"/>
        <v>0</v>
      </c>
      <c r="AC174" s="181">
        <f t="shared" si="447"/>
        <v>0</v>
      </c>
      <c r="AD174" s="27">
        <f t="shared" si="447"/>
        <v>1893</v>
      </c>
      <c r="AE174" s="27">
        <f t="shared" si="447"/>
        <v>1893</v>
      </c>
      <c r="AF174" s="27">
        <f t="shared" si="447"/>
        <v>0</v>
      </c>
      <c r="AG174" s="72">
        <f t="shared" si="447"/>
        <v>0</v>
      </c>
      <c r="AH174" s="181">
        <f>AH175</f>
        <v>0</v>
      </c>
      <c r="AI174" s="181">
        <f t="shared" si="447"/>
        <v>0</v>
      </c>
      <c r="AJ174" s="181">
        <f t="shared" si="447"/>
        <v>0</v>
      </c>
      <c r="AK174" s="181">
        <f t="shared" si="447"/>
        <v>0</v>
      </c>
      <c r="AL174" s="27">
        <f t="shared" si="447"/>
        <v>1893</v>
      </c>
      <c r="AM174" s="27">
        <f t="shared" si="447"/>
        <v>1893</v>
      </c>
      <c r="AN174" s="27">
        <f t="shared" si="447"/>
        <v>0</v>
      </c>
      <c r="AO174" s="72">
        <f t="shared" si="447"/>
        <v>0</v>
      </c>
      <c r="AP174" s="181">
        <f>AP175</f>
        <v>0</v>
      </c>
      <c r="AQ174" s="181">
        <f t="shared" si="447"/>
        <v>0</v>
      </c>
      <c r="AR174" s="181">
        <f t="shared" si="447"/>
        <v>0</v>
      </c>
      <c r="AS174" s="181">
        <f t="shared" si="447"/>
        <v>0</v>
      </c>
      <c r="AT174" s="27">
        <f t="shared" si="447"/>
        <v>1893</v>
      </c>
      <c r="AU174" s="27">
        <f t="shared" si="447"/>
        <v>1893</v>
      </c>
      <c r="AV174" s="27">
        <f t="shared" si="447"/>
        <v>0</v>
      </c>
      <c r="AW174" s="72">
        <f t="shared" si="447"/>
        <v>0</v>
      </c>
      <c r="AX174" s="181">
        <f>AX175</f>
        <v>0</v>
      </c>
      <c r="AY174" s="181">
        <f t="shared" si="447"/>
        <v>0</v>
      </c>
      <c r="AZ174" s="181">
        <f t="shared" si="447"/>
        <v>0</v>
      </c>
      <c r="BA174" s="181">
        <f t="shared" si="447"/>
        <v>0</v>
      </c>
      <c r="BB174" s="27">
        <f t="shared" si="447"/>
        <v>1893</v>
      </c>
      <c r="BC174" s="27">
        <f t="shared" si="447"/>
        <v>1893</v>
      </c>
      <c r="BD174" s="27">
        <f t="shared" si="447"/>
        <v>0</v>
      </c>
      <c r="BE174" s="72">
        <f t="shared" si="447"/>
        <v>0</v>
      </c>
    </row>
    <row r="175" spans="1:57" ht="33">
      <c r="A175" s="91" t="s">
        <v>171</v>
      </c>
      <c r="B175" s="25" t="s">
        <v>48</v>
      </c>
      <c r="C175" s="25" t="s">
        <v>71</v>
      </c>
      <c r="D175" s="25" t="s">
        <v>800</v>
      </c>
      <c r="E175" s="25" t="s">
        <v>170</v>
      </c>
      <c r="F175" s="27"/>
      <c r="G175" s="27"/>
      <c r="H175" s="27"/>
      <c r="I175" s="72"/>
      <c r="J175" s="18"/>
      <c r="K175" s="18"/>
      <c r="L175" s="18"/>
      <c r="M175" s="18"/>
      <c r="N175" s="27"/>
      <c r="O175" s="27"/>
      <c r="P175" s="27"/>
      <c r="Q175" s="72"/>
      <c r="R175" s="181"/>
      <c r="S175" s="181">
        <v>1893</v>
      </c>
      <c r="T175" s="181"/>
      <c r="U175" s="181"/>
      <c r="V175" s="27">
        <f>N175+R175+S175</f>
        <v>1893</v>
      </c>
      <c r="W175" s="27">
        <f>O175+S175</f>
        <v>1893</v>
      </c>
      <c r="X175" s="27">
        <f>P175+T175+U175</f>
        <v>0</v>
      </c>
      <c r="Y175" s="72">
        <f>Q175+U175</f>
        <v>0</v>
      </c>
      <c r="Z175" s="181"/>
      <c r="AA175" s="181"/>
      <c r="AB175" s="181"/>
      <c r="AC175" s="181"/>
      <c r="AD175" s="27">
        <f>V175+Z175+AA175</f>
        <v>1893</v>
      </c>
      <c r="AE175" s="27">
        <f>W175+AA175</f>
        <v>1893</v>
      </c>
      <c r="AF175" s="27">
        <f>X175+AB175+AC175</f>
        <v>0</v>
      </c>
      <c r="AG175" s="72">
        <f>Y175+AC175</f>
        <v>0</v>
      </c>
      <c r="AH175" s="181"/>
      <c r="AI175" s="181"/>
      <c r="AJ175" s="181"/>
      <c r="AK175" s="181"/>
      <c r="AL175" s="27">
        <f>AD175+AH175+AI175</f>
        <v>1893</v>
      </c>
      <c r="AM175" s="27">
        <f>AE175+AI175</f>
        <v>1893</v>
      </c>
      <c r="AN175" s="27">
        <f>AF175+AJ175+AK175</f>
        <v>0</v>
      </c>
      <c r="AO175" s="72">
        <f>AG175+AK175</f>
        <v>0</v>
      </c>
      <c r="AP175" s="181"/>
      <c r="AQ175" s="181"/>
      <c r="AR175" s="181"/>
      <c r="AS175" s="181"/>
      <c r="AT175" s="27">
        <f>AL175+AP175+AQ175</f>
        <v>1893</v>
      </c>
      <c r="AU175" s="27">
        <f>AM175+AQ175</f>
        <v>1893</v>
      </c>
      <c r="AV175" s="27">
        <f>AN175+AR175+AS175</f>
        <v>0</v>
      </c>
      <c r="AW175" s="72">
        <f>AO175+AS175</f>
        <v>0</v>
      </c>
      <c r="AX175" s="181"/>
      <c r="AY175" s="181"/>
      <c r="AZ175" s="181"/>
      <c r="BA175" s="181"/>
      <c r="BB175" s="27">
        <f>AT175+AX175+AY175</f>
        <v>1893</v>
      </c>
      <c r="BC175" s="27">
        <f>AU175+AY175</f>
        <v>1893</v>
      </c>
      <c r="BD175" s="27">
        <f>AV175+AZ175+BA175</f>
        <v>0</v>
      </c>
      <c r="BE175" s="72">
        <f>AW175+BA175</f>
        <v>0</v>
      </c>
    </row>
    <row r="176" spans="1:57" ht="33">
      <c r="A176" s="91" t="s">
        <v>345</v>
      </c>
      <c r="B176" s="25" t="s">
        <v>48</v>
      </c>
      <c r="C176" s="25" t="s">
        <v>71</v>
      </c>
      <c r="D176" s="25" t="s">
        <v>800</v>
      </c>
      <c r="E176" s="25" t="s">
        <v>78</v>
      </c>
      <c r="F176" s="27"/>
      <c r="G176" s="27"/>
      <c r="H176" s="27"/>
      <c r="I176" s="72"/>
      <c r="J176" s="18"/>
      <c r="K176" s="18"/>
      <c r="L176" s="18"/>
      <c r="M176" s="18"/>
      <c r="N176" s="27"/>
      <c r="O176" s="27"/>
      <c r="P176" s="27"/>
      <c r="Q176" s="72"/>
      <c r="R176" s="181">
        <f>R177</f>
        <v>0</v>
      </c>
      <c r="S176" s="181">
        <f t="shared" ref="S176:BE176" si="448">S177</f>
        <v>1186</v>
      </c>
      <c r="T176" s="181">
        <f t="shared" si="448"/>
        <v>0</v>
      </c>
      <c r="U176" s="181">
        <f t="shared" si="448"/>
        <v>0</v>
      </c>
      <c r="V176" s="27">
        <f t="shared" si="448"/>
        <v>1186</v>
      </c>
      <c r="W176" s="27">
        <f t="shared" si="448"/>
        <v>1186</v>
      </c>
      <c r="X176" s="27">
        <f t="shared" si="448"/>
        <v>0</v>
      </c>
      <c r="Y176" s="72">
        <f t="shared" si="448"/>
        <v>0</v>
      </c>
      <c r="Z176" s="181">
        <f>Z177</f>
        <v>0</v>
      </c>
      <c r="AA176" s="181">
        <f t="shared" si="448"/>
        <v>0</v>
      </c>
      <c r="AB176" s="181">
        <f t="shared" si="448"/>
        <v>0</v>
      </c>
      <c r="AC176" s="181">
        <f t="shared" si="448"/>
        <v>0</v>
      </c>
      <c r="AD176" s="27">
        <f t="shared" si="448"/>
        <v>1186</v>
      </c>
      <c r="AE176" s="27">
        <f t="shared" si="448"/>
        <v>1186</v>
      </c>
      <c r="AF176" s="27">
        <f t="shared" si="448"/>
        <v>0</v>
      </c>
      <c r="AG176" s="72">
        <f t="shared" si="448"/>
        <v>0</v>
      </c>
      <c r="AH176" s="181">
        <f>AH177</f>
        <v>0</v>
      </c>
      <c r="AI176" s="181">
        <f t="shared" si="448"/>
        <v>0</v>
      </c>
      <c r="AJ176" s="181">
        <f t="shared" si="448"/>
        <v>0</v>
      </c>
      <c r="AK176" s="181">
        <f t="shared" si="448"/>
        <v>0</v>
      </c>
      <c r="AL176" s="27">
        <f t="shared" si="448"/>
        <v>1186</v>
      </c>
      <c r="AM176" s="27">
        <f t="shared" si="448"/>
        <v>1186</v>
      </c>
      <c r="AN176" s="27">
        <f t="shared" si="448"/>
        <v>0</v>
      </c>
      <c r="AO176" s="72">
        <f t="shared" si="448"/>
        <v>0</v>
      </c>
      <c r="AP176" s="181">
        <f>AP177</f>
        <v>0</v>
      </c>
      <c r="AQ176" s="181">
        <f t="shared" si="448"/>
        <v>0</v>
      </c>
      <c r="AR176" s="181">
        <f t="shared" si="448"/>
        <v>0</v>
      </c>
      <c r="AS176" s="181">
        <f t="shared" si="448"/>
        <v>0</v>
      </c>
      <c r="AT176" s="27">
        <f t="shared" si="448"/>
        <v>1186</v>
      </c>
      <c r="AU176" s="27">
        <f t="shared" si="448"/>
        <v>1186</v>
      </c>
      <c r="AV176" s="27">
        <f t="shared" si="448"/>
        <v>0</v>
      </c>
      <c r="AW176" s="72">
        <f t="shared" si="448"/>
        <v>0</v>
      </c>
      <c r="AX176" s="181">
        <f>AX177</f>
        <v>0</v>
      </c>
      <c r="AY176" s="181">
        <f t="shared" si="448"/>
        <v>0</v>
      </c>
      <c r="AZ176" s="181">
        <f t="shared" si="448"/>
        <v>0</v>
      </c>
      <c r="BA176" s="181">
        <f t="shared" si="448"/>
        <v>0</v>
      </c>
      <c r="BB176" s="27">
        <f t="shared" si="448"/>
        <v>1186</v>
      </c>
      <c r="BC176" s="27">
        <f t="shared" si="448"/>
        <v>1186</v>
      </c>
      <c r="BD176" s="27">
        <f t="shared" si="448"/>
        <v>0</v>
      </c>
      <c r="BE176" s="72">
        <f t="shared" si="448"/>
        <v>0</v>
      </c>
    </row>
    <row r="177" spans="1:57" ht="49.5">
      <c r="A177" s="91" t="s">
        <v>161</v>
      </c>
      <c r="B177" s="25" t="s">
        <v>48</v>
      </c>
      <c r="C177" s="25" t="s">
        <v>71</v>
      </c>
      <c r="D177" s="25" t="s">
        <v>800</v>
      </c>
      <c r="E177" s="25" t="s">
        <v>160</v>
      </c>
      <c r="F177" s="27"/>
      <c r="G177" s="27"/>
      <c r="H177" s="27"/>
      <c r="I177" s="72"/>
      <c r="J177" s="18"/>
      <c r="K177" s="18"/>
      <c r="L177" s="18"/>
      <c r="M177" s="18"/>
      <c r="N177" s="27"/>
      <c r="O177" s="27"/>
      <c r="P177" s="27"/>
      <c r="Q177" s="72"/>
      <c r="R177" s="181"/>
      <c r="S177" s="181">
        <v>1186</v>
      </c>
      <c r="T177" s="181"/>
      <c r="U177" s="181"/>
      <c r="V177" s="27">
        <f>N177+R177+S177</f>
        <v>1186</v>
      </c>
      <c r="W177" s="27">
        <f>O177+S177</f>
        <v>1186</v>
      </c>
      <c r="X177" s="27">
        <f>P177+T177+U177</f>
        <v>0</v>
      </c>
      <c r="Y177" s="72">
        <f>Q177+U177</f>
        <v>0</v>
      </c>
      <c r="Z177" s="181"/>
      <c r="AA177" s="181"/>
      <c r="AB177" s="181"/>
      <c r="AC177" s="181"/>
      <c r="AD177" s="27">
        <f>V177+Z177+AA177</f>
        <v>1186</v>
      </c>
      <c r="AE177" s="27">
        <f>W177+AA177</f>
        <v>1186</v>
      </c>
      <c r="AF177" s="27">
        <f>X177+AB177+AC177</f>
        <v>0</v>
      </c>
      <c r="AG177" s="72">
        <f>Y177+AC177</f>
        <v>0</v>
      </c>
      <c r="AH177" s="181"/>
      <c r="AI177" s="181"/>
      <c r="AJ177" s="181"/>
      <c r="AK177" s="181"/>
      <c r="AL177" s="27">
        <f>AD177+AH177+AI177</f>
        <v>1186</v>
      </c>
      <c r="AM177" s="27">
        <f>AE177+AI177</f>
        <v>1186</v>
      </c>
      <c r="AN177" s="27">
        <f>AF177+AJ177+AK177</f>
        <v>0</v>
      </c>
      <c r="AO177" s="72">
        <f>AG177+AK177</f>
        <v>0</v>
      </c>
      <c r="AP177" s="181"/>
      <c r="AQ177" s="181"/>
      <c r="AR177" s="181"/>
      <c r="AS177" s="181"/>
      <c r="AT177" s="27">
        <f>AL177+AP177+AQ177</f>
        <v>1186</v>
      </c>
      <c r="AU177" s="27">
        <f>AM177+AQ177</f>
        <v>1186</v>
      </c>
      <c r="AV177" s="27">
        <f>AN177+AR177+AS177</f>
        <v>0</v>
      </c>
      <c r="AW177" s="72">
        <f>AO177+AS177</f>
        <v>0</v>
      </c>
      <c r="AX177" s="181"/>
      <c r="AY177" s="181"/>
      <c r="AZ177" s="181"/>
      <c r="BA177" s="181"/>
      <c r="BB177" s="27">
        <f>AT177+AX177+AY177</f>
        <v>1186</v>
      </c>
      <c r="BC177" s="27">
        <f>AU177+AY177</f>
        <v>1186</v>
      </c>
      <c r="BD177" s="27">
        <f>AV177+AZ177+BA177</f>
        <v>0</v>
      </c>
      <c r="BE177" s="72">
        <f>AW177+BA177</f>
        <v>0</v>
      </c>
    </row>
    <row r="178" spans="1:57" ht="16.5">
      <c r="A178" s="91" t="s">
        <v>97</v>
      </c>
      <c r="B178" s="25" t="s">
        <v>48</v>
      </c>
      <c r="C178" s="25" t="s">
        <v>71</v>
      </c>
      <c r="D178" s="25" t="s">
        <v>800</v>
      </c>
      <c r="E178" s="25" t="s">
        <v>98</v>
      </c>
      <c r="F178" s="27"/>
      <c r="G178" s="27"/>
      <c r="H178" s="27"/>
      <c r="I178" s="72"/>
      <c r="J178" s="18"/>
      <c r="K178" s="18"/>
      <c r="L178" s="18"/>
      <c r="M178" s="18"/>
      <c r="N178" s="27"/>
      <c r="O178" s="27"/>
      <c r="P178" s="27"/>
      <c r="Q178" s="72"/>
      <c r="R178" s="181">
        <f>R179</f>
        <v>0</v>
      </c>
      <c r="S178" s="181">
        <f t="shared" ref="S178:BE178" si="449">S179</f>
        <v>14</v>
      </c>
      <c r="T178" s="181">
        <f t="shared" si="449"/>
        <v>0</v>
      </c>
      <c r="U178" s="181">
        <f t="shared" si="449"/>
        <v>0</v>
      </c>
      <c r="V178" s="27">
        <f t="shared" si="449"/>
        <v>14</v>
      </c>
      <c r="W178" s="27">
        <f t="shared" si="449"/>
        <v>14</v>
      </c>
      <c r="X178" s="27">
        <f t="shared" si="449"/>
        <v>0</v>
      </c>
      <c r="Y178" s="72">
        <f t="shared" si="449"/>
        <v>0</v>
      </c>
      <c r="Z178" s="181">
        <f>Z179</f>
        <v>0</v>
      </c>
      <c r="AA178" s="181">
        <f t="shared" si="449"/>
        <v>0</v>
      </c>
      <c r="AB178" s="181">
        <f t="shared" si="449"/>
        <v>0</v>
      </c>
      <c r="AC178" s="181">
        <f t="shared" si="449"/>
        <v>0</v>
      </c>
      <c r="AD178" s="27">
        <f t="shared" si="449"/>
        <v>14</v>
      </c>
      <c r="AE178" s="27">
        <f t="shared" si="449"/>
        <v>14</v>
      </c>
      <c r="AF178" s="27">
        <f t="shared" si="449"/>
        <v>0</v>
      </c>
      <c r="AG178" s="72">
        <f t="shared" si="449"/>
        <v>0</v>
      </c>
      <c r="AH178" s="181">
        <f>AH179</f>
        <v>0</v>
      </c>
      <c r="AI178" s="181">
        <f t="shared" si="449"/>
        <v>0</v>
      </c>
      <c r="AJ178" s="181">
        <f t="shared" si="449"/>
        <v>0</v>
      </c>
      <c r="AK178" s="181">
        <f t="shared" si="449"/>
        <v>0</v>
      </c>
      <c r="AL178" s="27">
        <f t="shared" si="449"/>
        <v>14</v>
      </c>
      <c r="AM178" s="27">
        <f t="shared" si="449"/>
        <v>14</v>
      </c>
      <c r="AN178" s="27">
        <f t="shared" si="449"/>
        <v>0</v>
      </c>
      <c r="AO178" s="72">
        <f t="shared" si="449"/>
        <v>0</v>
      </c>
      <c r="AP178" s="181">
        <f>AP179</f>
        <v>0</v>
      </c>
      <c r="AQ178" s="181">
        <f t="shared" si="449"/>
        <v>0</v>
      </c>
      <c r="AR178" s="181">
        <f t="shared" si="449"/>
        <v>0</v>
      </c>
      <c r="AS178" s="181">
        <f t="shared" si="449"/>
        <v>0</v>
      </c>
      <c r="AT178" s="27">
        <f t="shared" si="449"/>
        <v>14</v>
      </c>
      <c r="AU178" s="27">
        <f t="shared" si="449"/>
        <v>14</v>
      </c>
      <c r="AV178" s="27">
        <f t="shared" si="449"/>
        <v>0</v>
      </c>
      <c r="AW178" s="72">
        <f t="shared" si="449"/>
        <v>0</v>
      </c>
      <c r="AX178" s="181">
        <f>AX179</f>
        <v>0</v>
      </c>
      <c r="AY178" s="181">
        <f t="shared" si="449"/>
        <v>0</v>
      </c>
      <c r="AZ178" s="181">
        <f t="shared" si="449"/>
        <v>0</v>
      </c>
      <c r="BA178" s="181">
        <f t="shared" si="449"/>
        <v>0</v>
      </c>
      <c r="BB178" s="27">
        <f t="shared" si="449"/>
        <v>14</v>
      </c>
      <c r="BC178" s="27">
        <f t="shared" si="449"/>
        <v>14</v>
      </c>
      <c r="BD178" s="27">
        <f t="shared" si="449"/>
        <v>0</v>
      </c>
      <c r="BE178" s="72">
        <f t="shared" si="449"/>
        <v>0</v>
      </c>
    </row>
    <row r="179" spans="1:57" ht="16.5">
      <c r="A179" s="91" t="s">
        <v>520</v>
      </c>
      <c r="B179" s="25" t="s">
        <v>48</v>
      </c>
      <c r="C179" s="25" t="s">
        <v>71</v>
      </c>
      <c r="D179" s="25" t="s">
        <v>800</v>
      </c>
      <c r="E179" s="25" t="s">
        <v>162</v>
      </c>
      <c r="F179" s="27"/>
      <c r="G179" s="27"/>
      <c r="H179" s="27"/>
      <c r="I179" s="72"/>
      <c r="J179" s="18"/>
      <c r="K179" s="18"/>
      <c r="L179" s="18"/>
      <c r="M179" s="18"/>
      <c r="N179" s="27"/>
      <c r="O179" s="27"/>
      <c r="P179" s="27"/>
      <c r="Q179" s="72"/>
      <c r="R179" s="181"/>
      <c r="S179" s="181">
        <v>14</v>
      </c>
      <c r="T179" s="181"/>
      <c r="U179" s="181"/>
      <c r="V179" s="27">
        <f>N179+R179+S179</f>
        <v>14</v>
      </c>
      <c r="W179" s="27">
        <f>O179+S179</f>
        <v>14</v>
      </c>
      <c r="X179" s="27">
        <f>P179+T179+U179</f>
        <v>0</v>
      </c>
      <c r="Y179" s="72">
        <f>Q179+U179</f>
        <v>0</v>
      </c>
      <c r="Z179" s="181"/>
      <c r="AA179" s="181"/>
      <c r="AB179" s="181"/>
      <c r="AC179" s="181"/>
      <c r="AD179" s="27">
        <f>V179+Z179+AA179</f>
        <v>14</v>
      </c>
      <c r="AE179" s="27">
        <f>W179+AA179</f>
        <v>14</v>
      </c>
      <c r="AF179" s="27">
        <f>X179+AB179+AC179</f>
        <v>0</v>
      </c>
      <c r="AG179" s="72">
        <f>Y179+AC179</f>
        <v>0</v>
      </c>
      <c r="AH179" s="181"/>
      <c r="AI179" s="181"/>
      <c r="AJ179" s="181"/>
      <c r="AK179" s="181"/>
      <c r="AL179" s="27">
        <f>AD179+AH179+AI179</f>
        <v>14</v>
      </c>
      <c r="AM179" s="27">
        <f>AE179+AI179</f>
        <v>14</v>
      </c>
      <c r="AN179" s="27">
        <f>AF179+AJ179+AK179</f>
        <v>0</v>
      </c>
      <c r="AO179" s="72">
        <f>AG179+AK179</f>
        <v>0</v>
      </c>
      <c r="AP179" s="181"/>
      <c r="AQ179" s="181"/>
      <c r="AR179" s="181"/>
      <c r="AS179" s="181"/>
      <c r="AT179" s="27">
        <f>AL179+AP179+AQ179</f>
        <v>14</v>
      </c>
      <c r="AU179" s="27">
        <f>AM179+AQ179</f>
        <v>14</v>
      </c>
      <c r="AV179" s="27">
        <f>AN179+AR179+AS179</f>
        <v>0</v>
      </c>
      <c r="AW179" s="72">
        <f>AO179+AS179</f>
        <v>0</v>
      </c>
      <c r="AX179" s="181"/>
      <c r="AY179" s="181"/>
      <c r="AZ179" s="181"/>
      <c r="BA179" s="181"/>
      <c r="BB179" s="27">
        <f>AT179+AX179+AY179</f>
        <v>14</v>
      </c>
      <c r="BC179" s="27">
        <f>AU179+AY179</f>
        <v>14</v>
      </c>
      <c r="BD179" s="27">
        <f>AV179+AZ179+BA179</f>
        <v>0</v>
      </c>
      <c r="BE179" s="72">
        <f>AW179+BA179</f>
        <v>0</v>
      </c>
    </row>
    <row r="180" spans="1:57" ht="49.5">
      <c r="A180" s="91" t="s">
        <v>790</v>
      </c>
      <c r="B180" s="25" t="s">
        <v>48</v>
      </c>
      <c r="C180" s="25" t="s">
        <v>71</v>
      </c>
      <c r="D180" s="25" t="s">
        <v>801</v>
      </c>
      <c r="E180" s="25"/>
      <c r="F180" s="27"/>
      <c r="G180" s="27"/>
      <c r="H180" s="27"/>
      <c r="I180" s="72"/>
      <c r="J180" s="18"/>
      <c r="K180" s="18"/>
      <c r="L180" s="18"/>
      <c r="M180" s="18"/>
      <c r="N180" s="27"/>
      <c r="O180" s="27"/>
      <c r="P180" s="27"/>
      <c r="Q180" s="72"/>
      <c r="R180" s="181">
        <f>R181+R183+R185</f>
        <v>0</v>
      </c>
      <c r="S180" s="181">
        <f t="shared" ref="S180:Y180" si="450">S181+S183+S185</f>
        <v>285</v>
      </c>
      <c r="T180" s="181">
        <f t="shared" si="450"/>
        <v>0</v>
      </c>
      <c r="U180" s="181">
        <f t="shared" si="450"/>
        <v>0</v>
      </c>
      <c r="V180" s="27">
        <f t="shared" si="450"/>
        <v>285</v>
      </c>
      <c r="W180" s="27">
        <f t="shared" si="450"/>
        <v>285</v>
      </c>
      <c r="X180" s="27">
        <f t="shared" si="450"/>
        <v>0</v>
      </c>
      <c r="Y180" s="72">
        <f t="shared" si="450"/>
        <v>0</v>
      </c>
      <c r="Z180" s="181">
        <f>Z181+Z183+Z185</f>
        <v>0</v>
      </c>
      <c r="AA180" s="181">
        <f t="shared" ref="AA180:AG180" si="451">AA181+AA183+AA185</f>
        <v>0</v>
      </c>
      <c r="AB180" s="181">
        <f t="shared" si="451"/>
        <v>0</v>
      </c>
      <c r="AC180" s="181">
        <f t="shared" si="451"/>
        <v>0</v>
      </c>
      <c r="AD180" s="27">
        <f t="shared" si="451"/>
        <v>285</v>
      </c>
      <c r="AE180" s="27">
        <f t="shared" si="451"/>
        <v>285</v>
      </c>
      <c r="AF180" s="27">
        <f t="shared" si="451"/>
        <v>0</v>
      </c>
      <c r="AG180" s="72">
        <f t="shared" si="451"/>
        <v>0</v>
      </c>
      <c r="AH180" s="181">
        <f>AH181+AH183+AH185</f>
        <v>0</v>
      </c>
      <c r="AI180" s="181">
        <f t="shared" ref="AI180:AO180" si="452">AI181+AI183+AI185</f>
        <v>0</v>
      </c>
      <c r="AJ180" s="181">
        <f t="shared" si="452"/>
        <v>0</v>
      </c>
      <c r="AK180" s="181">
        <f t="shared" si="452"/>
        <v>0</v>
      </c>
      <c r="AL180" s="27">
        <f t="shared" si="452"/>
        <v>285</v>
      </c>
      <c r="AM180" s="27">
        <f t="shared" si="452"/>
        <v>285</v>
      </c>
      <c r="AN180" s="27">
        <f t="shared" si="452"/>
        <v>0</v>
      </c>
      <c r="AO180" s="72">
        <f t="shared" si="452"/>
        <v>0</v>
      </c>
      <c r="AP180" s="181">
        <f>AP181+AP183+AP185</f>
        <v>0</v>
      </c>
      <c r="AQ180" s="181">
        <f t="shared" ref="AQ180:AW180" si="453">AQ181+AQ183+AQ185</f>
        <v>0</v>
      </c>
      <c r="AR180" s="181">
        <f t="shared" si="453"/>
        <v>0</v>
      </c>
      <c r="AS180" s="181">
        <f t="shared" si="453"/>
        <v>0</v>
      </c>
      <c r="AT180" s="27">
        <f t="shared" si="453"/>
        <v>285</v>
      </c>
      <c r="AU180" s="27">
        <f t="shared" si="453"/>
        <v>285</v>
      </c>
      <c r="AV180" s="27">
        <f t="shared" si="453"/>
        <v>0</v>
      </c>
      <c r="AW180" s="72">
        <f t="shared" si="453"/>
        <v>0</v>
      </c>
      <c r="AX180" s="181">
        <f>AX181+AX183+AX185</f>
        <v>0</v>
      </c>
      <c r="AY180" s="181">
        <f t="shared" ref="AY180:BE180" si="454">AY181+AY183+AY185</f>
        <v>0</v>
      </c>
      <c r="AZ180" s="181">
        <f t="shared" si="454"/>
        <v>0</v>
      </c>
      <c r="BA180" s="181">
        <f t="shared" si="454"/>
        <v>0</v>
      </c>
      <c r="BB180" s="27">
        <f t="shared" si="454"/>
        <v>285</v>
      </c>
      <c r="BC180" s="27">
        <f t="shared" si="454"/>
        <v>285</v>
      </c>
      <c r="BD180" s="27">
        <f t="shared" si="454"/>
        <v>0</v>
      </c>
      <c r="BE180" s="72">
        <f t="shared" si="454"/>
        <v>0</v>
      </c>
    </row>
    <row r="181" spans="1:57" ht="82.5">
      <c r="A181" s="91" t="s">
        <v>518</v>
      </c>
      <c r="B181" s="25" t="s">
        <v>48</v>
      </c>
      <c r="C181" s="25" t="s">
        <v>71</v>
      </c>
      <c r="D181" s="25" t="s">
        <v>801</v>
      </c>
      <c r="E181" s="25" t="s">
        <v>103</v>
      </c>
      <c r="F181" s="27"/>
      <c r="G181" s="27"/>
      <c r="H181" s="27"/>
      <c r="I181" s="72"/>
      <c r="J181" s="18"/>
      <c r="K181" s="18"/>
      <c r="L181" s="18"/>
      <c r="M181" s="18"/>
      <c r="N181" s="27"/>
      <c r="O181" s="27"/>
      <c r="P181" s="27"/>
      <c r="Q181" s="72"/>
      <c r="R181" s="181">
        <f>R182</f>
        <v>0</v>
      </c>
      <c r="S181" s="181">
        <f t="shared" ref="S181:BE181" si="455">S182</f>
        <v>138</v>
      </c>
      <c r="T181" s="181">
        <f t="shared" si="455"/>
        <v>0</v>
      </c>
      <c r="U181" s="181">
        <f t="shared" si="455"/>
        <v>0</v>
      </c>
      <c r="V181" s="27">
        <f t="shared" si="455"/>
        <v>138</v>
      </c>
      <c r="W181" s="27">
        <f t="shared" si="455"/>
        <v>138</v>
      </c>
      <c r="X181" s="27">
        <f t="shared" si="455"/>
        <v>0</v>
      </c>
      <c r="Y181" s="72">
        <f t="shared" si="455"/>
        <v>0</v>
      </c>
      <c r="Z181" s="181">
        <f>Z182</f>
        <v>0</v>
      </c>
      <c r="AA181" s="181">
        <f t="shared" si="455"/>
        <v>0</v>
      </c>
      <c r="AB181" s="181">
        <f t="shared" si="455"/>
        <v>0</v>
      </c>
      <c r="AC181" s="181">
        <f t="shared" si="455"/>
        <v>0</v>
      </c>
      <c r="AD181" s="27">
        <f t="shared" si="455"/>
        <v>138</v>
      </c>
      <c r="AE181" s="27">
        <f t="shared" si="455"/>
        <v>138</v>
      </c>
      <c r="AF181" s="27">
        <f t="shared" si="455"/>
        <v>0</v>
      </c>
      <c r="AG181" s="72">
        <f t="shared" si="455"/>
        <v>0</v>
      </c>
      <c r="AH181" s="181">
        <f>AH182</f>
        <v>0</v>
      </c>
      <c r="AI181" s="181">
        <f t="shared" si="455"/>
        <v>0</v>
      </c>
      <c r="AJ181" s="181">
        <f t="shared" si="455"/>
        <v>0</v>
      </c>
      <c r="AK181" s="181">
        <f t="shared" si="455"/>
        <v>0</v>
      </c>
      <c r="AL181" s="27">
        <f t="shared" si="455"/>
        <v>138</v>
      </c>
      <c r="AM181" s="27">
        <f t="shared" si="455"/>
        <v>138</v>
      </c>
      <c r="AN181" s="27">
        <f t="shared" si="455"/>
        <v>0</v>
      </c>
      <c r="AO181" s="72">
        <f t="shared" si="455"/>
        <v>0</v>
      </c>
      <c r="AP181" s="181">
        <f>AP182</f>
        <v>0</v>
      </c>
      <c r="AQ181" s="181">
        <f t="shared" si="455"/>
        <v>0</v>
      </c>
      <c r="AR181" s="181">
        <f t="shared" si="455"/>
        <v>0</v>
      </c>
      <c r="AS181" s="181">
        <f t="shared" si="455"/>
        <v>0</v>
      </c>
      <c r="AT181" s="27">
        <f t="shared" si="455"/>
        <v>138</v>
      </c>
      <c r="AU181" s="27">
        <f t="shared" si="455"/>
        <v>138</v>
      </c>
      <c r="AV181" s="27">
        <f t="shared" si="455"/>
        <v>0</v>
      </c>
      <c r="AW181" s="72">
        <f t="shared" si="455"/>
        <v>0</v>
      </c>
      <c r="AX181" s="181">
        <f>AX182</f>
        <v>0</v>
      </c>
      <c r="AY181" s="181">
        <f t="shared" si="455"/>
        <v>0</v>
      </c>
      <c r="AZ181" s="181">
        <f t="shared" si="455"/>
        <v>0</v>
      </c>
      <c r="BA181" s="181">
        <f t="shared" si="455"/>
        <v>0</v>
      </c>
      <c r="BB181" s="27">
        <f t="shared" si="455"/>
        <v>138</v>
      </c>
      <c r="BC181" s="27">
        <f t="shared" si="455"/>
        <v>138</v>
      </c>
      <c r="BD181" s="27">
        <f t="shared" si="455"/>
        <v>0</v>
      </c>
      <c r="BE181" s="72">
        <f t="shared" si="455"/>
        <v>0</v>
      </c>
    </row>
    <row r="182" spans="1:57" ht="33">
      <c r="A182" s="91" t="s">
        <v>171</v>
      </c>
      <c r="B182" s="25" t="s">
        <v>48</v>
      </c>
      <c r="C182" s="25" t="s">
        <v>71</v>
      </c>
      <c r="D182" s="25" t="s">
        <v>801</v>
      </c>
      <c r="E182" s="25" t="s">
        <v>170</v>
      </c>
      <c r="F182" s="27"/>
      <c r="G182" s="27"/>
      <c r="H182" s="27"/>
      <c r="I182" s="72"/>
      <c r="J182" s="18"/>
      <c r="K182" s="18"/>
      <c r="L182" s="18"/>
      <c r="M182" s="18"/>
      <c r="N182" s="27"/>
      <c r="O182" s="27"/>
      <c r="P182" s="27"/>
      <c r="Q182" s="72"/>
      <c r="R182" s="181"/>
      <c r="S182" s="181">
        <v>138</v>
      </c>
      <c r="T182" s="181"/>
      <c r="U182" s="181"/>
      <c r="V182" s="27">
        <f>N182+R182+S182</f>
        <v>138</v>
      </c>
      <c r="W182" s="27">
        <f>O182+S182</f>
        <v>138</v>
      </c>
      <c r="X182" s="27">
        <f>P182+T182+U182</f>
        <v>0</v>
      </c>
      <c r="Y182" s="72">
        <f>Q182+U182</f>
        <v>0</v>
      </c>
      <c r="Z182" s="181"/>
      <c r="AA182" s="181"/>
      <c r="AB182" s="181"/>
      <c r="AC182" s="181"/>
      <c r="AD182" s="27">
        <f>V182+Z182+AA182</f>
        <v>138</v>
      </c>
      <c r="AE182" s="27">
        <f>W182+AA182</f>
        <v>138</v>
      </c>
      <c r="AF182" s="27">
        <f>X182+AB182+AC182</f>
        <v>0</v>
      </c>
      <c r="AG182" s="72">
        <f>Y182+AC182</f>
        <v>0</v>
      </c>
      <c r="AH182" s="181"/>
      <c r="AI182" s="181"/>
      <c r="AJ182" s="181"/>
      <c r="AK182" s="181"/>
      <c r="AL182" s="27">
        <f>AD182+AH182+AI182</f>
        <v>138</v>
      </c>
      <c r="AM182" s="27">
        <f>AE182+AI182</f>
        <v>138</v>
      </c>
      <c r="AN182" s="27">
        <f>AF182+AJ182+AK182</f>
        <v>0</v>
      </c>
      <c r="AO182" s="72">
        <f>AG182+AK182</f>
        <v>0</v>
      </c>
      <c r="AP182" s="181"/>
      <c r="AQ182" s="181"/>
      <c r="AR182" s="181"/>
      <c r="AS182" s="181"/>
      <c r="AT182" s="27">
        <f>AL182+AP182+AQ182</f>
        <v>138</v>
      </c>
      <c r="AU182" s="27">
        <f>AM182+AQ182</f>
        <v>138</v>
      </c>
      <c r="AV182" s="27">
        <f>AN182+AR182+AS182</f>
        <v>0</v>
      </c>
      <c r="AW182" s="72">
        <f>AO182+AS182</f>
        <v>0</v>
      </c>
      <c r="AX182" s="181"/>
      <c r="AY182" s="181"/>
      <c r="AZ182" s="181"/>
      <c r="BA182" s="181"/>
      <c r="BB182" s="27">
        <f>AT182+AX182+AY182</f>
        <v>138</v>
      </c>
      <c r="BC182" s="27">
        <f>AU182+AY182</f>
        <v>138</v>
      </c>
      <c r="BD182" s="27">
        <f>AV182+AZ182+BA182</f>
        <v>0</v>
      </c>
      <c r="BE182" s="72">
        <f>AW182+BA182</f>
        <v>0</v>
      </c>
    </row>
    <row r="183" spans="1:57" ht="33">
      <c r="A183" s="91" t="s">
        <v>345</v>
      </c>
      <c r="B183" s="25" t="s">
        <v>48</v>
      </c>
      <c r="C183" s="25" t="s">
        <v>71</v>
      </c>
      <c r="D183" s="25" t="s">
        <v>801</v>
      </c>
      <c r="E183" s="25" t="s">
        <v>78</v>
      </c>
      <c r="F183" s="27"/>
      <c r="G183" s="27"/>
      <c r="H183" s="27"/>
      <c r="I183" s="72"/>
      <c r="J183" s="18"/>
      <c r="K183" s="18"/>
      <c r="L183" s="18"/>
      <c r="M183" s="18"/>
      <c r="N183" s="27"/>
      <c r="O183" s="27"/>
      <c r="P183" s="27"/>
      <c r="Q183" s="72"/>
      <c r="R183" s="181">
        <f>R184</f>
        <v>0</v>
      </c>
      <c r="S183" s="181">
        <f t="shared" ref="S183:BE183" si="456">S184</f>
        <v>146</v>
      </c>
      <c r="T183" s="181">
        <f t="shared" si="456"/>
        <v>0</v>
      </c>
      <c r="U183" s="181">
        <f t="shared" si="456"/>
        <v>0</v>
      </c>
      <c r="V183" s="27">
        <f t="shared" si="456"/>
        <v>146</v>
      </c>
      <c r="W183" s="27">
        <f t="shared" si="456"/>
        <v>146</v>
      </c>
      <c r="X183" s="27">
        <f t="shared" si="456"/>
        <v>0</v>
      </c>
      <c r="Y183" s="72">
        <f t="shared" si="456"/>
        <v>0</v>
      </c>
      <c r="Z183" s="181">
        <f>Z184</f>
        <v>0</v>
      </c>
      <c r="AA183" s="181">
        <f t="shared" si="456"/>
        <v>0</v>
      </c>
      <c r="AB183" s="181">
        <f t="shared" si="456"/>
        <v>0</v>
      </c>
      <c r="AC183" s="181">
        <f t="shared" si="456"/>
        <v>0</v>
      </c>
      <c r="AD183" s="27">
        <f t="shared" si="456"/>
        <v>146</v>
      </c>
      <c r="AE183" s="27">
        <f t="shared" si="456"/>
        <v>146</v>
      </c>
      <c r="AF183" s="27">
        <f t="shared" si="456"/>
        <v>0</v>
      </c>
      <c r="AG183" s="72">
        <f t="shared" si="456"/>
        <v>0</v>
      </c>
      <c r="AH183" s="181">
        <f>AH184</f>
        <v>0</v>
      </c>
      <c r="AI183" s="181">
        <f t="shared" si="456"/>
        <v>0</v>
      </c>
      <c r="AJ183" s="181">
        <f t="shared" si="456"/>
        <v>0</v>
      </c>
      <c r="AK183" s="181">
        <f t="shared" si="456"/>
        <v>0</v>
      </c>
      <c r="AL183" s="27">
        <f t="shared" si="456"/>
        <v>146</v>
      </c>
      <c r="AM183" s="27">
        <f t="shared" si="456"/>
        <v>146</v>
      </c>
      <c r="AN183" s="27">
        <f t="shared" si="456"/>
        <v>0</v>
      </c>
      <c r="AO183" s="72">
        <f t="shared" si="456"/>
        <v>0</v>
      </c>
      <c r="AP183" s="181">
        <f>AP184</f>
        <v>0</v>
      </c>
      <c r="AQ183" s="181">
        <f t="shared" si="456"/>
        <v>0</v>
      </c>
      <c r="AR183" s="181">
        <f t="shared" si="456"/>
        <v>0</v>
      </c>
      <c r="AS183" s="181">
        <f t="shared" si="456"/>
        <v>0</v>
      </c>
      <c r="AT183" s="27">
        <f t="shared" si="456"/>
        <v>146</v>
      </c>
      <c r="AU183" s="27">
        <f t="shared" si="456"/>
        <v>146</v>
      </c>
      <c r="AV183" s="27">
        <f t="shared" si="456"/>
        <v>0</v>
      </c>
      <c r="AW183" s="72">
        <f t="shared" si="456"/>
        <v>0</v>
      </c>
      <c r="AX183" s="181">
        <f>AX184</f>
        <v>0</v>
      </c>
      <c r="AY183" s="181">
        <f t="shared" si="456"/>
        <v>0</v>
      </c>
      <c r="AZ183" s="181">
        <f t="shared" si="456"/>
        <v>0</v>
      </c>
      <c r="BA183" s="181">
        <f t="shared" si="456"/>
        <v>0</v>
      </c>
      <c r="BB183" s="27">
        <f t="shared" si="456"/>
        <v>146</v>
      </c>
      <c r="BC183" s="27">
        <f t="shared" si="456"/>
        <v>146</v>
      </c>
      <c r="BD183" s="27">
        <f t="shared" si="456"/>
        <v>0</v>
      </c>
      <c r="BE183" s="72">
        <f t="shared" si="456"/>
        <v>0</v>
      </c>
    </row>
    <row r="184" spans="1:57" ht="49.5">
      <c r="A184" s="91" t="s">
        <v>161</v>
      </c>
      <c r="B184" s="25" t="s">
        <v>48</v>
      </c>
      <c r="C184" s="25" t="s">
        <v>71</v>
      </c>
      <c r="D184" s="25" t="s">
        <v>801</v>
      </c>
      <c r="E184" s="25" t="s">
        <v>160</v>
      </c>
      <c r="F184" s="27"/>
      <c r="G184" s="27"/>
      <c r="H184" s="27"/>
      <c r="I184" s="72"/>
      <c r="J184" s="18"/>
      <c r="K184" s="18"/>
      <c r="L184" s="18"/>
      <c r="M184" s="18"/>
      <c r="N184" s="27"/>
      <c r="O184" s="27"/>
      <c r="P184" s="27"/>
      <c r="Q184" s="72"/>
      <c r="R184" s="181"/>
      <c r="S184" s="181">
        <v>146</v>
      </c>
      <c r="T184" s="181"/>
      <c r="U184" s="181"/>
      <c r="V184" s="27">
        <f>N184+R184+S184</f>
        <v>146</v>
      </c>
      <c r="W184" s="27">
        <f>O184+S184</f>
        <v>146</v>
      </c>
      <c r="X184" s="27">
        <f>P184+T184+U184</f>
        <v>0</v>
      </c>
      <c r="Y184" s="72">
        <f>Q184+U184</f>
        <v>0</v>
      </c>
      <c r="Z184" s="181"/>
      <c r="AA184" s="181"/>
      <c r="AB184" s="181"/>
      <c r="AC184" s="181"/>
      <c r="AD184" s="27">
        <f>V184+Z184+AA184</f>
        <v>146</v>
      </c>
      <c r="AE184" s="27">
        <f>W184+AA184</f>
        <v>146</v>
      </c>
      <c r="AF184" s="27">
        <f>X184+AB184+AC184</f>
        <v>0</v>
      </c>
      <c r="AG184" s="72">
        <f>Y184+AC184</f>
        <v>0</v>
      </c>
      <c r="AH184" s="181"/>
      <c r="AI184" s="181"/>
      <c r="AJ184" s="181"/>
      <c r="AK184" s="181"/>
      <c r="AL184" s="27">
        <f>AD184+AH184+AI184</f>
        <v>146</v>
      </c>
      <c r="AM184" s="27">
        <f>AE184+AI184</f>
        <v>146</v>
      </c>
      <c r="AN184" s="27">
        <f>AF184+AJ184+AK184</f>
        <v>0</v>
      </c>
      <c r="AO184" s="72">
        <f>AG184+AK184</f>
        <v>0</v>
      </c>
      <c r="AP184" s="181"/>
      <c r="AQ184" s="181"/>
      <c r="AR184" s="181"/>
      <c r="AS184" s="181"/>
      <c r="AT184" s="27">
        <f>AL184+AP184+AQ184</f>
        <v>146</v>
      </c>
      <c r="AU184" s="27">
        <f>AM184+AQ184</f>
        <v>146</v>
      </c>
      <c r="AV184" s="27">
        <f>AN184+AR184+AS184</f>
        <v>0</v>
      </c>
      <c r="AW184" s="72">
        <f>AO184+AS184</f>
        <v>0</v>
      </c>
      <c r="AX184" s="181"/>
      <c r="AY184" s="181"/>
      <c r="AZ184" s="181"/>
      <c r="BA184" s="181"/>
      <c r="BB184" s="27">
        <f>AT184+AX184+AY184</f>
        <v>146</v>
      </c>
      <c r="BC184" s="27">
        <f>AU184+AY184</f>
        <v>146</v>
      </c>
      <c r="BD184" s="27">
        <f>AV184+AZ184+BA184</f>
        <v>0</v>
      </c>
      <c r="BE184" s="72">
        <f>AW184+BA184</f>
        <v>0</v>
      </c>
    </row>
    <row r="185" spans="1:57" ht="16.5">
      <c r="A185" s="91" t="s">
        <v>97</v>
      </c>
      <c r="B185" s="25" t="s">
        <v>48</v>
      </c>
      <c r="C185" s="25" t="s">
        <v>71</v>
      </c>
      <c r="D185" s="25" t="s">
        <v>801</v>
      </c>
      <c r="E185" s="25" t="s">
        <v>98</v>
      </c>
      <c r="F185" s="27"/>
      <c r="G185" s="27"/>
      <c r="H185" s="27"/>
      <c r="I185" s="72"/>
      <c r="J185" s="18"/>
      <c r="K185" s="18"/>
      <c r="L185" s="18"/>
      <c r="M185" s="18"/>
      <c r="N185" s="27"/>
      <c r="O185" s="27"/>
      <c r="P185" s="27"/>
      <c r="Q185" s="72"/>
      <c r="R185" s="181">
        <f>R186</f>
        <v>0</v>
      </c>
      <c r="S185" s="181">
        <f t="shared" ref="S185:BE185" si="457">S186</f>
        <v>1</v>
      </c>
      <c r="T185" s="181">
        <f t="shared" si="457"/>
        <v>0</v>
      </c>
      <c r="U185" s="181">
        <f t="shared" si="457"/>
        <v>0</v>
      </c>
      <c r="V185" s="27">
        <f t="shared" si="457"/>
        <v>1</v>
      </c>
      <c r="W185" s="27">
        <f t="shared" si="457"/>
        <v>1</v>
      </c>
      <c r="X185" s="27">
        <f t="shared" si="457"/>
        <v>0</v>
      </c>
      <c r="Y185" s="72">
        <f t="shared" si="457"/>
        <v>0</v>
      </c>
      <c r="Z185" s="181">
        <f>Z186</f>
        <v>0</v>
      </c>
      <c r="AA185" s="181">
        <f t="shared" si="457"/>
        <v>0</v>
      </c>
      <c r="AB185" s="181">
        <f t="shared" si="457"/>
        <v>0</v>
      </c>
      <c r="AC185" s="181">
        <f t="shared" si="457"/>
        <v>0</v>
      </c>
      <c r="AD185" s="27">
        <f t="shared" si="457"/>
        <v>1</v>
      </c>
      <c r="AE185" s="27">
        <f t="shared" si="457"/>
        <v>1</v>
      </c>
      <c r="AF185" s="27">
        <f t="shared" si="457"/>
        <v>0</v>
      </c>
      <c r="AG185" s="72">
        <f t="shared" si="457"/>
        <v>0</v>
      </c>
      <c r="AH185" s="181">
        <f>AH186</f>
        <v>0</v>
      </c>
      <c r="AI185" s="181">
        <f t="shared" si="457"/>
        <v>0</v>
      </c>
      <c r="AJ185" s="181">
        <f t="shared" si="457"/>
        <v>0</v>
      </c>
      <c r="AK185" s="181">
        <f t="shared" si="457"/>
        <v>0</v>
      </c>
      <c r="AL185" s="27">
        <f t="shared" si="457"/>
        <v>1</v>
      </c>
      <c r="AM185" s="27">
        <f t="shared" si="457"/>
        <v>1</v>
      </c>
      <c r="AN185" s="27">
        <f t="shared" si="457"/>
        <v>0</v>
      </c>
      <c r="AO185" s="72">
        <f t="shared" si="457"/>
        <v>0</v>
      </c>
      <c r="AP185" s="181">
        <f>AP186</f>
        <v>0</v>
      </c>
      <c r="AQ185" s="181">
        <f t="shared" si="457"/>
        <v>0</v>
      </c>
      <c r="AR185" s="181">
        <f t="shared" si="457"/>
        <v>0</v>
      </c>
      <c r="AS185" s="181">
        <f t="shared" si="457"/>
        <v>0</v>
      </c>
      <c r="AT185" s="27">
        <f t="shared" si="457"/>
        <v>1</v>
      </c>
      <c r="AU185" s="27">
        <f t="shared" si="457"/>
        <v>1</v>
      </c>
      <c r="AV185" s="27">
        <f t="shared" si="457"/>
        <v>0</v>
      </c>
      <c r="AW185" s="72">
        <f t="shared" si="457"/>
        <v>0</v>
      </c>
      <c r="AX185" s="181">
        <f>AX186</f>
        <v>0</v>
      </c>
      <c r="AY185" s="181">
        <f t="shared" si="457"/>
        <v>0</v>
      </c>
      <c r="AZ185" s="181">
        <f t="shared" si="457"/>
        <v>0</v>
      </c>
      <c r="BA185" s="181">
        <f t="shared" si="457"/>
        <v>0</v>
      </c>
      <c r="BB185" s="27">
        <f t="shared" si="457"/>
        <v>1</v>
      </c>
      <c r="BC185" s="27">
        <f t="shared" si="457"/>
        <v>1</v>
      </c>
      <c r="BD185" s="27">
        <f t="shared" si="457"/>
        <v>0</v>
      </c>
      <c r="BE185" s="72">
        <f t="shared" si="457"/>
        <v>0</v>
      </c>
    </row>
    <row r="186" spans="1:57" ht="16.5">
      <c r="A186" s="91" t="s">
        <v>520</v>
      </c>
      <c r="B186" s="25" t="s">
        <v>48</v>
      </c>
      <c r="C186" s="25" t="s">
        <v>71</v>
      </c>
      <c r="D186" s="25" t="s">
        <v>801</v>
      </c>
      <c r="E186" s="25" t="s">
        <v>162</v>
      </c>
      <c r="F186" s="27"/>
      <c r="G186" s="27"/>
      <c r="H186" s="27"/>
      <c r="I186" s="72"/>
      <c r="J186" s="18"/>
      <c r="K186" s="18"/>
      <c r="L186" s="18"/>
      <c r="M186" s="18"/>
      <c r="N186" s="27"/>
      <c r="O186" s="27"/>
      <c r="P186" s="27"/>
      <c r="Q186" s="72"/>
      <c r="R186" s="181"/>
      <c r="S186" s="181">
        <v>1</v>
      </c>
      <c r="T186" s="181"/>
      <c r="U186" s="181"/>
      <c r="V186" s="27">
        <f>N186+R186+S186</f>
        <v>1</v>
      </c>
      <c r="W186" s="27">
        <f>O186+S186</f>
        <v>1</v>
      </c>
      <c r="X186" s="27">
        <f>P186+T186+U186</f>
        <v>0</v>
      </c>
      <c r="Y186" s="72">
        <f>Q186+U186</f>
        <v>0</v>
      </c>
      <c r="Z186" s="181"/>
      <c r="AA186" s="181"/>
      <c r="AB186" s="181"/>
      <c r="AC186" s="181"/>
      <c r="AD186" s="27">
        <f>V186+Z186+AA186</f>
        <v>1</v>
      </c>
      <c r="AE186" s="27">
        <f>W186+AA186</f>
        <v>1</v>
      </c>
      <c r="AF186" s="27">
        <f>X186+AB186+AC186</f>
        <v>0</v>
      </c>
      <c r="AG186" s="72">
        <f>Y186+AC186</f>
        <v>0</v>
      </c>
      <c r="AH186" s="181"/>
      <c r="AI186" s="181"/>
      <c r="AJ186" s="181"/>
      <c r="AK186" s="181"/>
      <c r="AL186" s="27">
        <f>AD186+AH186+AI186</f>
        <v>1</v>
      </c>
      <c r="AM186" s="27">
        <f>AE186+AI186</f>
        <v>1</v>
      </c>
      <c r="AN186" s="27">
        <f>AF186+AJ186+AK186</f>
        <v>0</v>
      </c>
      <c r="AO186" s="72">
        <f>AG186+AK186</f>
        <v>0</v>
      </c>
      <c r="AP186" s="181"/>
      <c r="AQ186" s="181"/>
      <c r="AR186" s="181"/>
      <c r="AS186" s="181"/>
      <c r="AT186" s="27">
        <f>AL186+AP186+AQ186</f>
        <v>1</v>
      </c>
      <c r="AU186" s="27">
        <f>AM186+AQ186</f>
        <v>1</v>
      </c>
      <c r="AV186" s="27">
        <f>AN186+AR186+AS186</f>
        <v>0</v>
      </c>
      <c r="AW186" s="72">
        <f>AO186+AS186</f>
        <v>0</v>
      </c>
      <c r="AX186" s="181"/>
      <c r="AY186" s="181"/>
      <c r="AZ186" s="181"/>
      <c r="BA186" s="181"/>
      <c r="BB186" s="27">
        <f>AT186+AX186+AY186</f>
        <v>1</v>
      </c>
      <c r="BC186" s="27">
        <f>AU186+AY186</f>
        <v>1</v>
      </c>
      <c r="BD186" s="27">
        <f>AV186+AZ186+BA186</f>
        <v>0</v>
      </c>
      <c r="BE186" s="72">
        <f>AW186+BA186</f>
        <v>0</v>
      </c>
    </row>
    <row r="187" spans="1:57" ht="33" hidden="1">
      <c r="A187" s="119" t="s">
        <v>381</v>
      </c>
      <c r="B187" s="120" t="s">
        <v>48</v>
      </c>
      <c r="C187" s="120" t="s">
        <v>71</v>
      </c>
      <c r="D187" s="121" t="s">
        <v>221</v>
      </c>
      <c r="E187" s="25"/>
      <c r="F187" s="122">
        <f t="shared" ref="F187:I190" si="458">F188</f>
        <v>0</v>
      </c>
      <c r="G187" s="122">
        <f t="shared" si="458"/>
        <v>0</v>
      </c>
      <c r="H187" s="122">
        <f t="shared" si="458"/>
        <v>0</v>
      </c>
      <c r="I187" s="123">
        <f t="shared" si="458"/>
        <v>0</v>
      </c>
      <c r="J187" s="18"/>
      <c r="K187" s="18"/>
      <c r="L187" s="18"/>
      <c r="M187" s="18"/>
      <c r="N187" s="122">
        <f t="shared" ref="N187:Q190" si="459">N188</f>
        <v>0</v>
      </c>
      <c r="O187" s="122">
        <f t="shared" si="459"/>
        <v>0</v>
      </c>
      <c r="P187" s="122">
        <f t="shared" si="459"/>
        <v>0</v>
      </c>
      <c r="Q187" s="123">
        <f t="shared" si="459"/>
        <v>0</v>
      </c>
      <c r="R187" s="175"/>
      <c r="S187" s="175"/>
      <c r="T187" s="175"/>
      <c r="U187" s="175"/>
      <c r="V187" s="122">
        <f t="shared" ref="V187:Y190" si="460">V188</f>
        <v>0</v>
      </c>
      <c r="W187" s="122">
        <f t="shared" si="460"/>
        <v>0</v>
      </c>
      <c r="X187" s="122">
        <f t="shared" si="460"/>
        <v>0</v>
      </c>
      <c r="Y187" s="123">
        <f t="shared" si="460"/>
        <v>0</v>
      </c>
      <c r="Z187" s="175"/>
      <c r="AA187" s="175"/>
      <c r="AB187" s="175"/>
      <c r="AC187" s="175"/>
      <c r="AD187" s="122">
        <f t="shared" ref="AD187:AG190" si="461">AD188</f>
        <v>0</v>
      </c>
      <c r="AE187" s="122">
        <f t="shared" si="461"/>
        <v>0</v>
      </c>
      <c r="AF187" s="122">
        <f t="shared" si="461"/>
        <v>0</v>
      </c>
      <c r="AG187" s="123">
        <f t="shared" si="461"/>
        <v>0</v>
      </c>
      <c r="AH187" s="175"/>
      <c r="AI187" s="175"/>
      <c r="AJ187" s="175"/>
      <c r="AK187" s="175"/>
      <c r="AL187" s="122">
        <f t="shared" ref="AL187:AO190" si="462">AL188</f>
        <v>0</v>
      </c>
      <c r="AM187" s="122">
        <f t="shared" si="462"/>
        <v>0</v>
      </c>
      <c r="AN187" s="122">
        <f t="shared" si="462"/>
        <v>0</v>
      </c>
      <c r="AO187" s="123">
        <f t="shared" si="462"/>
        <v>0</v>
      </c>
      <c r="AP187" s="175"/>
      <c r="AQ187" s="175"/>
      <c r="AR187" s="175"/>
      <c r="AS187" s="175"/>
      <c r="AT187" s="122">
        <f t="shared" ref="AT187:AW190" si="463">AT188</f>
        <v>0</v>
      </c>
      <c r="AU187" s="122">
        <f t="shared" si="463"/>
        <v>0</v>
      </c>
      <c r="AV187" s="122">
        <f t="shared" si="463"/>
        <v>0</v>
      </c>
      <c r="AW187" s="123">
        <f t="shared" si="463"/>
        <v>0</v>
      </c>
      <c r="AX187" s="175"/>
      <c r="AY187" s="175"/>
      <c r="AZ187" s="175"/>
      <c r="BA187" s="175"/>
      <c r="BB187" s="122">
        <f t="shared" ref="BB187:BE190" si="464">BB188</f>
        <v>0</v>
      </c>
      <c r="BC187" s="122">
        <f t="shared" si="464"/>
        <v>0</v>
      </c>
      <c r="BD187" s="122">
        <f t="shared" si="464"/>
        <v>0</v>
      </c>
      <c r="BE187" s="123">
        <f t="shared" si="464"/>
        <v>0</v>
      </c>
    </row>
    <row r="188" spans="1:57" ht="16.5" hidden="1">
      <c r="A188" s="119" t="s">
        <v>76</v>
      </c>
      <c r="B188" s="120" t="s">
        <v>48</v>
      </c>
      <c r="C188" s="120" t="s">
        <v>71</v>
      </c>
      <c r="D188" s="121" t="s">
        <v>262</v>
      </c>
      <c r="E188" s="25"/>
      <c r="F188" s="122">
        <f t="shared" si="458"/>
        <v>0</v>
      </c>
      <c r="G188" s="122">
        <f t="shared" si="458"/>
        <v>0</v>
      </c>
      <c r="H188" s="122">
        <f t="shared" si="458"/>
        <v>0</v>
      </c>
      <c r="I188" s="123">
        <f t="shared" si="458"/>
        <v>0</v>
      </c>
      <c r="J188" s="18"/>
      <c r="K188" s="18"/>
      <c r="L188" s="18"/>
      <c r="M188" s="18"/>
      <c r="N188" s="122">
        <f t="shared" si="459"/>
        <v>0</v>
      </c>
      <c r="O188" s="122">
        <f t="shared" si="459"/>
        <v>0</v>
      </c>
      <c r="P188" s="122">
        <f t="shared" si="459"/>
        <v>0</v>
      </c>
      <c r="Q188" s="123">
        <f t="shared" si="459"/>
        <v>0</v>
      </c>
      <c r="R188" s="175"/>
      <c r="S188" s="175"/>
      <c r="T188" s="175"/>
      <c r="U188" s="175"/>
      <c r="V188" s="122">
        <f t="shared" si="460"/>
        <v>0</v>
      </c>
      <c r="W188" s="122">
        <f t="shared" si="460"/>
        <v>0</v>
      </c>
      <c r="X188" s="122">
        <f t="shared" si="460"/>
        <v>0</v>
      </c>
      <c r="Y188" s="123">
        <f t="shared" si="460"/>
        <v>0</v>
      </c>
      <c r="Z188" s="175"/>
      <c r="AA188" s="175"/>
      <c r="AB188" s="175"/>
      <c r="AC188" s="175"/>
      <c r="AD188" s="122">
        <f t="shared" si="461"/>
        <v>0</v>
      </c>
      <c r="AE188" s="122">
        <f t="shared" si="461"/>
        <v>0</v>
      </c>
      <c r="AF188" s="122">
        <f t="shared" si="461"/>
        <v>0</v>
      </c>
      <c r="AG188" s="123">
        <f t="shared" si="461"/>
        <v>0</v>
      </c>
      <c r="AH188" s="175"/>
      <c r="AI188" s="175"/>
      <c r="AJ188" s="175"/>
      <c r="AK188" s="175"/>
      <c r="AL188" s="122">
        <f t="shared" si="462"/>
        <v>0</v>
      </c>
      <c r="AM188" s="122">
        <f t="shared" si="462"/>
        <v>0</v>
      </c>
      <c r="AN188" s="122">
        <f t="shared" si="462"/>
        <v>0</v>
      </c>
      <c r="AO188" s="123">
        <f t="shared" si="462"/>
        <v>0</v>
      </c>
      <c r="AP188" s="175"/>
      <c r="AQ188" s="175"/>
      <c r="AR188" s="175"/>
      <c r="AS188" s="175"/>
      <c r="AT188" s="122">
        <f t="shared" si="463"/>
        <v>0</v>
      </c>
      <c r="AU188" s="122">
        <f t="shared" si="463"/>
        <v>0</v>
      </c>
      <c r="AV188" s="122">
        <f t="shared" si="463"/>
        <v>0</v>
      </c>
      <c r="AW188" s="123">
        <f t="shared" si="463"/>
        <v>0</v>
      </c>
      <c r="AX188" s="175"/>
      <c r="AY188" s="175"/>
      <c r="AZ188" s="175"/>
      <c r="BA188" s="175"/>
      <c r="BB188" s="122">
        <f t="shared" si="464"/>
        <v>0</v>
      </c>
      <c r="BC188" s="122">
        <f t="shared" si="464"/>
        <v>0</v>
      </c>
      <c r="BD188" s="122">
        <f t="shared" si="464"/>
        <v>0</v>
      </c>
      <c r="BE188" s="123">
        <f t="shared" si="464"/>
        <v>0</v>
      </c>
    </row>
    <row r="189" spans="1:57" ht="33" hidden="1">
      <c r="A189" s="119" t="s">
        <v>112</v>
      </c>
      <c r="B189" s="120" t="s">
        <v>48</v>
      </c>
      <c r="C189" s="120" t="s">
        <v>71</v>
      </c>
      <c r="D189" s="121" t="s">
        <v>380</v>
      </c>
      <c r="E189" s="25"/>
      <c r="F189" s="122">
        <f t="shared" ref="F189:H189" si="465">F190+F192</f>
        <v>0</v>
      </c>
      <c r="G189" s="122">
        <f t="shared" si="465"/>
        <v>0</v>
      </c>
      <c r="H189" s="122">
        <f t="shared" si="465"/>
        <v>0</v>
      </c>
      <c r="I189" s="123">
        <f t="shared" ref="I189" si="466">I190+I192</f>
        <v>0</v>
      </c>
      <c r="J189" s="18"/>
      <c r="K189" s="18"/>
      <c r="L189" s="18"/>
      <c r="M189" s="18"/>
      <c r="N189" s="122">
        <f t="shared" ref="N189:Q189" si="467">N190+N192</f>
        <v>0</v>
      </c>
      <c r="O189" s="122">
        <f t="shared" si="467"/>
        <v>0</v>
      </c>
      <c r="P189" s="122">
        <f t="shared" si="467"/>
        <v>0</v>
      </c>
      <c r="Q189" s="123">
        <f t="shared" si="467"/>
        <v>0</v>
      </c>
      <c r="R189" s="175"/>
      <c r="S189" s="175"/>
      <c r="T189" s="175"/>
      <c r="U189" s="175"/>
      <c r="V189" s="122">
        <f t="shared" ref="V189:Y189" si="468">V190+V192</f>
        <v>0</v>
      </c>
      <c r="W189" s="122">
        <f t="shared" si="468"/>
        <v>0</v>
      </c>
      <c r="X189" s="122">
        <f t="shared" si="468"/>
        <v>0</v>
      </c>
      <c r="Y189" s="123">
        <f t="shared" si="468"/>
        <v>0</v>
      </c>
      <c r="Z189" s="175"/>
      <c r="AA189" s="175"/>
      <c r="AB189" s="175"/>
      <c r="AC189" s="175"/>
      <c r="AD189" s="122">
        <f t="shared" ref="AD189:AG189" si="469">AD190+AD192</f>
        <v>0</v>
      </c>
      <c r="AE189" s="122">
        <f t="shared" si="469"/>
        <v>0</v>
      </c>
      <c r="AF189" s="122">
        <f t="shared" si="469"/>
        <v>0</v>
      </c>
      <c r="AG189" s="123">
        <f t="shared" si="469"/>
        <v>0</v>
      </c>
      <c r="AH189" s="175"/>
      <c r="AI189" s="175"/>
      <c r="AJ189" s="175"/>
      <c r="AK189" s="175"/>
      <c r="AL189" s="122">
        <f t="shared" ref="AL189:AO189" si="470">AL190+AL192</f>
        <v>0</v>
      </c>
      <c r="AM189" s="122">
        <f t="shared" si="470"/>
        <v>0</v>
      </c>
      <c r="AN189" s="122">
        <f t="shared" si="470"/>
        <v>0</v>
      </c>
      <c r="AO189" s="123">
        <f t="shared" si="470"/>
        <v>0</v>
      </c>
      <c r="AP189" s="175"/>
      <c r="AQ189" s="175"/>
      <c r="AR189" s="175"/>
      <c r="AS189" s="175"/>
      <c r="AT189" s="122">
        <f t="shared" ref="AT189:AW189" si="471">AT190+AT192</f>
        <v>0</v>
      </c>
      <c r="AU189" s="122">
        <f t="shared" si="471"/>
        <v>0</v>
      </c>
      <c r="AV189" s="122">
        <f t="shared" si="471"/>
        <v>0</v>
      </c>
      <c r="AW189" s="123">
        <f t="shared" si="471"/>
        <v>0</v>
      </c>
      <c r="AX189" s="175"/>
      <c r="AY189" s="175"/>
      <c r="AZ189" s="175"/>
      <c r="BA189" s="175"/>
      <c r="BB189" s="122">
        <f t="shared" ref="BB189:BE189" si="472">BB190+BB192</f>
        <v>0</v>
      </c>
      <c r="BC189" s="122">
        <f t="shared" si="472"/>
        <v>0</v>
      </c>
      <c r="BD189" s="122">
        <f t="shared" si="472"/>
        <v>0</v>
      </c>
      <c r="BE189" s="123">
        <f t="shared" si="472"/>
        <v>0</v>
      </c>
    </row>
    <row r="190" spans="1:57" ht="82.5" hidden="1">
      <c r="A190" s="119" t="s">
        <v>377</v>
      </c>
      <c r="B190" s="120" t="s">
        <v>48</v>
      </c>
      <c r="C190" s="120" t="s">
        <v>71</v>
      </c>
      <c r="D190" s="121" t="s">
        <v>380</v>
      </c>
      <c r="E190" s="25" t="s">
        <v>103</v>
      </c>
      <c r="F190" s="122">
        <f t="shared" si="458"/>
        <v>0</v>
      </c>
      <c r="G190" s="122">
        <f t="shared" si="458"/>
        <v>0</v>
      </c>
      <c r="H190" s="122">
        <f t="shared" si="458"/>
        <v>0</v>
      </c>
      <c r="I190" s="123">
        <f t="shared" si="458"/>
        <v>0</v>
      </c>
      <c r="J190" s="18"/>
      <c r="K190" s="18"/>
      <c r="L190" s="18"/>
      <c r="M190" s="18"/>
      <c r="N190" s="122">
        <f t="shared" si="459"/>
        <v>0</v>
      </c>
      <c r="O190" s="122">
        <f t="shared" si="459"/>
        <v>0</v>
      </c>
      <c r="P190" s="122">
        <f t="shared" si="459"/>
        <v>0</v>
      </c>
      <c r="Q190" s="123">
        <f t="shared" si="459"/>
        <v>0</v>
      </c>
      <c r="R190" s="175"/>
      <c r="S190" s="175"/>
      <c r="T190" s="175"/>
      <c r="U190" s="175"/>
      <c r="V190" s="122">
        <f t="shared" si="460"/>
        <v>0</v>
      </c>
      <c r="W190" s="122">
        <f t="shared" si="460"/>
        <v>0</v>
      </c>
      <c r="X190" s="122">
        <f t="shared" si="460"/>
        <v>0</v>
      </c>
      <c r="Y190" s="123">
        <f t="shared" si="460"/>
        <v>0</v>
      </c>
      <c r="Z190" s="175"/>
      <c r="AA190" s="175"/>
      <c r="AB190" s="175"/>
      <c r="AC190" s="175"/>
      <c r="AD190" s="122">
        <f t="shared" si="461"/>
        <v>0</v>
      </c>
      <c r="AE190" s="122">
        <f t="shared" si="461"/>
        <v>0</v>
      </c>
      <c r="AF190" s="122">
        <f t="shared" si="461"/>
        <v>0</v>
      </c>
      <c r="AG190" s="123">
        <f t="shared" si="461"/>
        <v>0</v>
      </c>
      <c r="AH190" s="175"/>
      <c r="AI190" s="175"/>
      <c r="AJ190" s="175"/>
      <c r="AK190" s="175"/>
      <c r="AL190" s="122">
        <f t="shared" si="462"/>
        <v>0</v>
      </c>
      <c r="AM190" s="122">
        <f t="shared" si="462"/>
        <v>0</v>
      </c>
      <c r="AN190" s="122">
        <f t="shared" si="462"/>
        <v>0</v>
      </c>
      <c r="AO190" s="123">
        <f t="shared" si="462"/>
        <v>0</v>
      </c>
      <c r="AP190" s="175"/>
      <c r="AQ190" s="175"/>
      <c r="AR190" s="175"/>
      <c r="AS190" s="175"/>
      <c r="AT190" s="122">
        <f t="shared" si="463"/>
        <v>0</v>
      </c>
      <c r="AU190" s="122">
        <f t="shared" si="463"/>
        <v>0</v>
      </c>
      <c r="AV190" s="122">
        <f t="shared" si="463"/>
        <v>0</v>
      </c>
      <c r="AW190" s="123">
        <f t="shared" si="463"/>
        <v>0</v>
      </c>
      <c r="AX190" s="175"/>
      <c r="AY190" s="175"/>
      <c r="AZ190" s="175"/>
      <c r="BA190" s="175"/>
      <c r="BB190" s="122">
        <f t="shared" si="464"/>
        <v>0</v>
      </c>
      <c r="BC190" s="122">
        <f t="shared" si="464"/>
        <v>0</v>
      </c>
      <c r="BD190" s="122">
        <f t="shared" si="464"/>
        <v>0</v>
      </c>
      <c r="BE190" s="123">
        <f t="shared" si="464"/>
        <v>0</v>
      </c>
    </row>
    <row r="191" spans="1:57" ht="33" hidden="1">
      <c r="A191" s="126" t="s">
        <v>159</v>
      </c>
      <c r="B191" s="120" t="s">
        <v>48</v>
      </c>
      <c r="C191" s="120" t="s">
        <v>71</v>
      </c>
      <c r="D191" s="121" t="s">
        <v>380</v>
      </c>
      <c r="E191" s="25" t="s">
        <v>158</v>
      </c>
      <c r="F191" s="122"/>
      <c r="G191" s="122"/>
      <c r="H191" s="122"/>
      <c r="I191" s="123"/>
      <c r="J191" s="18"/>
      <c r="K191" s="18"/>
      <c r="L191" s="18"/>
      <c r="M191" s="18"/>
      <c r="N191" s="122"/>
      <c r="O191" s="122"/>
      <c r="P191" s="122"/>
      <c r="Q191" s="123"/>
      <c r="R191" s="175"/>
      <c r="S191" s="175"/>
      <c r="T191" s="175"/>
      <c r="U191" s="175"/>
      <c r="V191" s="122"/>
      <c r="W191" s="122"/>
      <c r="X191" s="122"/>
      <c r="Y191" s="123"/>
      <c r="Z191" s="175"/>
      <c r="AA191" s="175"/>
      <c r="AB191" s="175"/>
      <c r="AC191" s="175"/>
      <c r="AD191" s="122"/>
      <c r="AE191" s="122"/>
      <c r="AF191" s="122"/>
      <c r="AG191" s="123"/>
      <c r="AH191" s="175"/>
      <c r="AI191" s="175"/>
      <c r="AJ191" s="175"/>
      <c r="AK191" s="175"/>
      <c r="AL191" s="122"/>
      <c r="AM191" s="122"/>
      <c r="AN191" s="122"/>
      <c r="AO191" s="123"/>
      <c r="AP191" s="175"/>
      <c r="AQ191" s="175"/>
      <c r="AR191" s="175"/>
      <c r="AS191" s="175"/>
      <c r="AT191" s="122"/>
      <c r="AU191" s="122"/>
      <c r="AV191" s="122"/>
      <c r="AW191" s="123"/>
      <c r="AX191" s="175"/>
      <c r="AY191" s="175"/>
      <c r="AZ191" s="175"/>
      <c r="BA191" s="175"/>
      <c r="BB191" s="122"/>
      <c r="BC191" s="122"/>
      <c r="BD191" s="122"/>
      <c r="BE191" s="123"/>
    </row>
    <row r="192" spans="1:57" ht="33" hidden="1">
      <c r="A192" s="119" t="s">
        <v>345</v>
      </c>
      <c r="B192" s="120" t="s">
        <v>48</v>
      </c>
      <c r="C192" s="120" t="s">
        <v>71</v>
      </c>
      <c r="D192" s="121" t="s">
        <v>380</v>
      </c>
      <c r="E192" s="25" t="s">
        <v>78</v>
      </c>
      <c r="F192" s="122">
        <f t="shared" ref="F192:I192" si="473">F193</f>
        <v>0</v>
      </c>
      <c r="G192" s="122">
        <f t="shared" si="473"/>
        <v>0</v>
      </c>
      <c r="H192" s="122">
        <f t="shared" si="473"/>
        <v>0</v>
      </c>
      <c r="I192" s="123">
        <f t="shared" si="473"/>
        <v>0</v>
      </c>
      <c r="J192" s="18"/>
      <c r="K192" s="18"/>
      <c r="L192" s="18"/>
      <c r="M192" s="18"/>
      <c r="N192" s="122">
        <f t="shared" ref="N192:Q192" si="474">N193</f>
        <v>0</v>
      </c>
      <c r="O192" s="122">
        <f t="shared" si="474"/>
        <v>0</v>
      </c>
      <c r="P192" s="122">
        <f t="shared" si="474"/>
        <v>0</v>
      </c>
      <c r="Q192" s="123">
        <f t="shared" si="474"/>
        <v>0</v>
      </c>
      <c r="R192" s="175"/>
      <c r="S192" s="175"/>
      <c r="T192" s="175"/>
      <c r="U192" s="175"/>
      <c r="V192" s="122">
        <f t="shared" ref="V192:Y192" si="475">V193</f>
        <v>0</v>
      </c>
      <c r="W192" s="122">
        <f t="shared" si="475"/>
        <v>0</v>
      </c>
      <c r="X192" s="122">
        <f t="shared" si="475"/>
        <v>0</v>
      </c>
      <c r="Y192" s="123">
        <f t="shared" si="475"/>
        <v>0</v>
      </c>
      <c r="Z192" s="175"/>
      <c r="AA192" s="175"/>
      <c r="AB192" s="175"/>
      <c r="AC192" s="175"/>
      <c r="AD192" s="122">
        <f t="shared" ref="AD192:AG192" si="476">AD193</f>
        <v>0</v>
      </c>
      <c r="AE192" s="122">
        <f t="shared" si="476"/>
        <v>0</v>
      </c>
      <c r="AF192" s="122">
        <f t="shared" si="476"/>
        <v>0</v>
      </c>
      <c r="AG192" s="123">
        <f t="shared" si="476"/>
        <v>0</v>
      </c>
      <c r="AH192" s="175"/>
      <c r="AI192" s="175"/>
      <c r="AJ192" s="175"/>
      <c r="AK192" s="175"/>
      <c r="AL192" s="122">
        <f t="shared" ref="AL192:AO192" si="477">AL193</f>
        <v>0</v>
      </c>
      <c r="AM192" s="122">
        <f t="shared" si="477"/>
        <v>0</v>
      </c>
      <c r="AN192" s="122">
        <f t="shared" si="477"/>
        <v>0</v>
      </c>
      <c r="AO192" s="123">
        <f t="shared" si="477"/>
        <v>0</v>
      </c>
      <c r="AP192" s="175"/>
      <c r="AQ192" s="175"/>
      <c r="AR192" s="175"/>
      <c r="AS192" s="175"/>
      <c r="AT192" s="122">
        <f t="shared" ref="AT192:AW192" si="478">AT193</f>
        <v>0</v>
      </c>
      <c r="AU192" s="122">
        <f t="shared" si="478"/>
        <v>0</v>
      </c>
      <c r="AV192" s="122">
        <f t="shared" si="478"/>
        <v>0</v>
      </c>
      <c r="AW192" s="123">
        <f t="shared" si="478"/>
        <v>0</v>
      </c>
      <c r="AX192" s="175"/>
      <c r="AY192" s="175"/>
      <c r="AZ192" s="175"/>
      <c r="BA192" s="175"/>
      <c r="BB192" s="122">
        <f t="shared" ref="BB192:BE192" si="479">BB193</f>
        <v>0</v>
      </c>
      <c r="BC192" s="122">
        <f t="shared" si="479"/>
        <v>0</v>
      </c>
      <c r="BD192" s="122">
        <f t="shared" si="479"/>
        <v>0</v>
      </c>
      <c r="BE192" s="123">
        <f t="shared" si="479"/>
        <v>0</v>
      </c>
    </row>
    <row r="193" spans="1:57" ht="49.5" hidden="1">
      <c r="A193" s="126" t="s">
        <v>161</v>
      </c>
      <c r="B193" s="120" t="s">
        <v>48</v>
      </c>
      <c r="C193" s="120" t="s">
        <v>71</v>
      </c>
      <c r="D193" s="121" t="s">
        <v>380</v>
      </c>
      <c r="E193" s="25" t="s">
        <v>160</v>
      </c>
      <c r="F193" s="122"/>
      <c r="G193" s="122"/>
      <c r="H193" s="122"/>
      <c r="I193" s="123"/>
      <c r="J193" s="18"/>
      <c r="K193" s="18"/>
      <c r="L193" s="18"/>
      <c r="M193" s="18"/>
      <c r="N193" s="122"/>
      <c r="O193" s="122"/>
      <c r="P193" s="122"/>
      <c r="Q193" s="123"/>
      <c r="R193" s="175"/>
      <c r="S193" s="175"/>
      <c r="T193" s="175"/>
      <c r="U193" s="175"/>
      <c r="V193" s="122"/>
      <c r="W193" s="122"/>
      <c r="X193" s="122"/>
      <c r="Y193" s="123"/>
      <c r="Z193" s="175"/>
      <c r="AA193" s="175"/>
      <c r="AB193" s="175"/>
      <c r="AC193" s="175"/>
      <c r="AD193" s="122"/>
      <c r="AE193" s="122"/>
      <c r="AF193" s="122"/>
      <c r="AG193" s="123"/>
      <c r="AH193" s="175"/>
      <c r="AI193" s="175"/>
      <c r="AJ193" s="175"/>
      <c r="AK193" s="175"/>
      <c r="AL193" s="122"/>
      <c r="AM193" s="122"/>
      <c r="AN193" s="122"/>
      <c r="AO193" s="123"/>
      <c r="AP193" s="175"/>
      <c r="AQ193" s="175"/>
      <c r="AR193" s="175"/>
      <c r="AS193" s="175"/>
      <c r="AT193" s="122"/>
      <c r="AU193" s="122"/>
      <c r="AV193" s="122"/>
      <c r="AW193" s="123"/>
      <c r="AX193" s="175"/>
      <c r="AY193" s="175"/>
      <c r="AZ193" s="175"/>
      <c r="BA193" s="175"/>
      <c r="BB193" s="122"/>
      <c r="BC193" s="122"/>
      <c r="BD193" s="122"/>
      <c r="BE193" s="123"/>
    </row>
    <row r="194" spans="1:57" ht="51" hidden="1">
      <c r="A194" s="119" t="s">
        <v>397</v>
      </c>
      <c r="B194" s="120" t="s">
        <v>48</v>
      </c>
      <c r="C194" s="120" t="s">
        <v>71</v>
      </c>
      <c r="D194" s="127" t="s">
        <v>398</v>
      </c>
      <c r="E194" s="164"/>
      <c r="F194" s="122">
        <f t="shared" ref="F194:I197" si="480">F195</f>
        <v>0</v>
      </c>
      <c r="G194" s="122">
        <f t="shared" si="480"/>
        <v>0</v>
      </c>
      <c r="H194" s="122">
        <f t="shared" si="480"/>
        <v>0</v>
      </c>
      <c r="I194" s="123">
        <f t="shared" si="480"/>
        <v>0</v>
      </c>
      <c r="J194" s="18"/>
      <c r="K194" s="18"/>
      <c r="L194" s="18"/>
      <c r="M194" s="18"/>
      <c r="N194" s="122">
        <f t="shared" ref="N194:Q197" si="481">N195</f>
        <v>0</v>
      </c>
      <c r="O194" s="122">
        <f t="shared" si="481"/>
        <v>0</v>
      </c>
      <c r="P194" s="122">
        <f t="shared" si="481"/>
        <v>0</v>
      </c>
      <c r="Q194" s="123">
        <f t="shared" si="481"/>
        <v>0</v>
      </c>
      <c r="R194" s="175"/>
      <c r="S194" s="175"/>
      <c r="T194" s="175"/>
      <c r="U194" s="175"/>
      <c r="V194" s="122">
        <f t="shared" ref="V194:Y197" si="482">V195</f>
        <v>0</v>
      </c>
      <c r="W194" s="122">
        <f t="shared" si="482"/>
        <v>0</v>
      </c>
      <c r="X194" s="122">
        <f t="shared" si="482"/>
        <v>0</v>
      </c>
      <c r="Y194" s="123">
        <f t="shared" si="482"/>
        <v>0</v>
      </c>
      <c r="Z194" s="175"/>
      <c r="AA194" s="175"/>
      <c r="AB194" s="175"/>
      <c r="AC194" s="175"/>
      <c r="AD194" s="122">
        <f t="shared" ref="AD194:AG197" si="483">AD195</f>
        <v>0</v>
      </c>
      <c r="AE194" s="122">
        <f t="shared" si="483"/>
        <v>0</v>
      </c>
      <c r="AF194" s="122">
        <f t="shared" si="483"/>
        <v>0</v>
      </c>
      <c r="AG194" s="123">
        <f t="shared" si="483"/>
        <v>0</v>
      </c>
      <c r="AH194" s="175"/>
      <c r="AI194" s="175"/>
      <c r="AJ194" s="175"/>
      <c r="AK194" s="175"/>
      <c r="AL194" s="122">
        <f t="shared" ref="AL194:AO197" si="484">AL195</f>
        <v>0</v>
      </c>
      <c r="AM194" s="122">
        <f t="shared" si="484"/>
        <v>0</v>
      </c>
      <c r="AN194" s="122">
        <f t="shared" si="484"/>
        <v>0</v>
      </c>
      <c r="AO194" s="123">
        <f t="shared" si="484"/>
        <v>0</v>
      </c>
      <c r="AP194" s="175"/>
      <c r="AQ194" s="175"/>
      <c r="AR194" s="175"/>
      <c r="AS194" s="175"/>
      <c r="AT194" s="122">
        <f t="shared" ref="AT194:AW197" si="485">AT195</f>
        <v>0</v>
      </c>
      <c r="AU194" s="122">
        <f t="shared" si="485"/>
        <v>0</v>
      </c>
      <c r="AV194" s="122">
        <f t="shared" si="485"/>
        <v>0</v>
      </c>
      <c r="AW194" s="123">
        <f t="shared" si="485"/>
        <v>0</v>
      </c>
      <c r="AX194" s="175"/>
      <c r="AY194" s="175"/>
      <c r="AZ194" s="175"/>
      <c r="BA194" s="175"/>
      <c r="BB194" s="122">
        <f t="shared" ref="BB194:BE197" si="486">BB195</f>
        <v>0</v>
      </c>
      <c r="BC194" s="122">
        <f t="shared" si="486"/>
        <v>0</v>
      </c>
      <c r="BD194" s="122">
        <f t="shared" si="486"/>
        <v>0</v>
      </c>
      <c r="BE194" s="123">
        <f t="shared" si="486"/>
        <v>0</v>
      </c>
    </row>
    <row r="195" spans="1:57" ht="16.5" hidden="1">
      <c r="A195" s="119" t="s">
        <v>76</v>
      </c>
      <c r="B195" s="120" t="s">
        <v>48</v>
      </c>
      <c r="C195" s="120" t="s">
        <v>71</v>
      </c>
      <c r="D195" s="127" t="s">
        <v>399</v>
      </c>
      <c r="E195" s="164"/>
      <c r="F195" s="122">
        <f t="shared" si="480"/>
        <v>0</v>
      </c>
      <c r="G195" s="122">
        <f t="shared" si="480"/>
        <v>0</v>
      </c>
      <c r="H195" s="122">
        <f t="shared" si="480"/>
        <v>0</v>
      </c>
      <c r="I195" s="123">
        <f t="shared" si="480"/>
        <v>0</v>
      </c>
      <c r="J195" s="18"/>
      <c r="K195" s="18"/>
      <c r="L195" s="18"/>
      <c r="M195" s="18"/>
      <c r="N195" s="122">
        <f t="shared" si="481"/>
        <v>0</v>
      </c>
      <c r="O195" s="122">
        <f t="shared" si="481"/>
        <v>0</v>
      </c>
      <c r="P195" s="122">
        <f t="shared" si="481"/>
        <v>0</v>
      </c>
      <c r="Q195" s="123">
        <f t="shared" si="481"/>
        <v>0</v>
      </c>
      <c r="R195" s="175"/>
      <c r="S195" s="175"/>
      <c r="T195" s="175"/>
      <c r="U195" s="175"/>
      <c r="V195" s="122">
        <f t="shared" si="482"/>
        <v>0</v>
      </c>
      <c r="W195" s="122">
        <f t="shared" si="482"/>
        <v>0</v>
      </c>
      <c r="X195" s="122">
        <f t="shared" si="482"/>
        <v>0</v>
      </c>
      <c r="Y195" s="123">
        <f t="shared" si="482"/>
        <v>0</v>
      </c>
      <c r="Z195" s="175"/>
      <c r="AA195" s="175"/>
      <c r="AB195" s="175"/>
      <c r="AC195" s="175"/>
      <c r="AD195" s="122">
        <f t="shared" si="483"/>
        <v>0</v>
      </c>
      <c r="AE195" s="122">
        <f t="shared" si="483"/>
        <v>0</v>
      </c>
      <c r="AF195" s="122">
        <f t="shared" si="483"/>
        <v>0</v>
      </c>
      <c r="AG195" s="123">
        <f t="shared" si="483"/>
        <v>0</v>
      </c>
      <c r="AH195" s="175"/>
      <c r="AI195" s="175"/>
      <c r="AJ195" s="175"/>
      <c r="AK195" s="175"/>
      <c r="AL195" s="122">
        <f t="shared" si="484"/>
        <v>0</v>
      </c>
      <c r="AM195" s="122">
        <f t="shared" si="484"/>
        <v>0</v>
      </c>
      <c r="AN195" s="122">
        <f t="shared" si="484"/>
        <v>0</v>
      </c>
      <c r="AO195" s="123">
        <f t="shared" si="484"/>
        <v>0</v>
      </c>
      <c r="AP195" s="175"/>
      <c r="AQ195" s="175"/>
      <c r="AR195" s="175"/>
      <c r="AS195" s="175"/>
      <c r="AT195" s="122">
        <f t="shared" si="485"/>
        <v>0</v>
      </c>
      <c r="AU195" s="122">
        <f t="shared" si="485"/>
        <v>0</v>
      </c>
      <c r="AV195" s="122">
        <f t="shared" si="485"/>
        <v>0</v>
      </c>
      <c r="AW195" s="123">
        <f t="shared" si="485"/>
        <v>0</v>
      </c>
      <c r="AX195" s="175"/>
      <c r="AY195" s="175"/>
      <c r="AZ195" s="175"/>
      <c r="BA195" s="175"/>
      <c r="BB195" s="122">
        <f t="shared" si="486"/>
        <v>0</v>
      </c>
      <c r="BC195" s="122">
        <f t="shared" si="486"/>
        <v>0</v>
      </c>
      <c r="BD195" s="122">
        <f t="shared" si="486"/>
        <v>0</v>
      </c>
      <c r="BE195" s="123">
        <f t="shared" si="486"/>
        <v>0</v>
      </c>
    </row>
    <row r="196" spans="1:57" ht="33" hidden="1">
      <c r="A196" s="119" t="s">
        <v>94</v>
      </c>
      <c r="B196" s="120" t="s">
        <v>48</v>
      </c>
      <c r="C196" s="120" t="s">
        <v>71</v>
      </c>
      <c r="D196" s="127" t="s">
        <v>400</v>
      </c>
      <c r="E196" s="164"/>
      <c r="F196" s="122">
        <f t="shared" si="480"/>
        <v>0</v>
      </c>
      <c r="G196" s="122">
        <f t="shared" si="480"/>
        <v>0</v>
      </c>
      <c r="H196" s="122">
        <f t="shared" si="480"/>
        <v>0</v>
      </c>
      <c r="I196" s="123">
        <f t="shared" si="480"/>
        <v>0</v>
      </c>
      <c r="J196" s="18"/>
      <c r="K196" s="18"/>
      <c r="L196" s="18"/>
      <c r="M196" s="18"/>
      <c r="N196" s="122">
        <f t="shared" si="481"/>
        <v>0</v>
      </c>
      <c r="O196" s="122">
        <f t="shared" si="481"/>
        <v>0</v>
      </c>
      <c r="P196" s="122">
        <f t="shared" si="481"/>
        <v>0</v>
      </c>
      <c r="Q196" s="123">
        <f t="shared" si="481"/>
        <v>0</v>
      </c>
      <c r="R196" s="175"/>
      <c r="S196" s="175"/>
      <c r="T196" s="175"/>
      <c r="U196" s="175"/>
      <c r="V196" s="122">
        <f t="shared" si="482"/>
        <v>0</v>
      </c>
      <c r="W196" s="122">
        <f t="shared" si="482"/>
        <v>0</v>
      </c>
      <c r="X196" s="122">
        <f t="shared" si="482"/>
        <v>0</v>
      </c>
      <c r="Y196" s="123">
        <f t="shared" si="482"/>
        <v>0</v>
      </c>
      <c r="Z196" s="175"/>
      <c r="AA196" s="175"/>
      <c r="AB196" s="175"/>
      <c r="AC196" s="175"/>
      <c r="AD196" s="122">
        <f t="shared" si="483"/>
        <v>0</v>
      </c>
      <c r="AE196" s="122">
        <f t="shared" si="483"/>
        <v>0</v>
      </c>
      <c r="AF196" s="122">
        <f t="shared" si="483"/>
        <v>0</v>
      </c>
      <c r="AG196" s="123">
        <f t="shared" si="483"/>
        <v>0</v>
      </c>
      <c r="AH196" s="175"/>
      <c r="AI196" s="175"/>
      <c r="AJ196" s="175"/>
      <c r="AK196" s="175"/>
      <c r="AL196" s="122">
        <f t="shared" si="484"/>
        <v>0</v>
      </c>
      <c r="AM196" s="122">
        <f t="shared" si="484"/>
        <v>0</v>
      </c>
      <c r="AN196" s="122">
        <f t="shared" si="484"/>
        <v>0</v>
      </c>
      <c r="AO196" s="123">
        <f t="shared" si="484"/>
        <v>0</v>
      </c>
      <c r="AP196" s="175"/>
      <c r="AQ196" s="175"/>
      <c r="AR196" s="175"/>
      <c r="AS196" s="175"/>
      <c r="AT196" s="122">
        <f t="shared" si="485"/>
        <v>0</v>
      </c>
      <c r="AU196" s="122">
        <f t="shared" si="485"/>
        <v>0</v>
      </c>
      <c r="AV196" s="122">
        <f t="shared" si="485"/>
        <v>0</v>
      </c>
      <c r="AW196" s="123">
        <f t="shared" si="485"/>
        <v>0</v>
      </c>
      <c r="AX196" s="175"/>
      <c r="AY196" s="175"/>
      <c r="AZ196" s="175"/>
      <c r="BA196" s="175"/>
      <c r="BB196" s="122">
        <f t="shared" si="486"/>
        <v>0</v>
      </c>
      <c r="BC196" s="122">
        <f t="shared" si="486"/>
        <v>0</v>
      </c>
      <c r="BD196" s="122">
        <f t="shared" si="486"/>
        <v>0</v>
      </c>
      <c r="BE196" s="123">
        <f t="shared" si="486"/>
        <v>0</v>
      </c>
    </row>
    <row r="197" spans="1:57" ht="33" hidden="1">
      <c r="A197" s="119" t="s">
        <v>345</v>
      </c>
      <c r="B197" s="120" t="s">
        <v>48</v>
      </c>
      <c r="C197" s="120" t="s">
        <v>71</v>
      </c>
      <c r="D197" s="127" t="s">
        <v>400</v>
      </c>
      <c r="E197" s="25" t="s">
        <v>78</v>
      </c>
      <c r="F197" s="122">
        <f t="shared" si="480"/>
        <v>0</v>
      </c>
      <c r="G197" s="122">
        <f t="shared" si="480"/>
        <v>0</v>
      </c>
      <c r="H197" s="122">
        <f t="shared" si="480"/>
        <v>0</v>
      </c>
      <c r="I197" s="123">
        <f t="shared" si="480"/>
        <v>0</v>
      </c>
      <c r="J197" s="18"/>
      <c r="K197" s="18"/>
      <c r="L197" s="18"/>
      <c r="M197" s="18"/>
      <c r="N197" s="122">
        <f t="shared" si="481"/>
        <v>0</v>
      </c>
      <c r="O197" s="122">
        <f t="shared" si="481"/>
        <v>0</v>
      </c>
      <c r="P197" s="122">
        <f t="shared" si="481"/>
        <v>0</v>
      </c>
      <c r="Q197" s="123">
        <f t="shared" si="481"/>
        <v>0</v>
      </c>
      <c r="R197" s="175"/>
      <c r="S197" s="175"/>
      <c r="T197" s="175"/>
      <c r="U197" s="175"/>
      <c r="V197" s="122">
        <f t="shared" si="482"/>
        <v>0</v>
      </c>
      <c r="W197" s="122">
        <f t="shared" si="482"/>
        <v>0</v>
      </c>
      <c r="X197" s="122">
        <f t="shared" si="482"/>
        <v>0</v>
      </c>
      <c r="Y197" s="123">
        <f t="shared" si="482"/>
        <v>0</v>
      </c>
      <c r="Z197" s="175"/>
      <c r="AA197" s="175"/>
      <c r="AB197" s="175"/>
      <c r="AC197" s="175"/>
      <c r="AD197" s="122">
        <f t="shared" si="483"/>
        <v>0</v>
      </c>
      <c r="AE197" s="122">
        <f t="shared" si="483"/>
        <v>0</v>
      </c>
      <c r="AF197" s="122">
        <f t="shared" si="483"/>
        <v>0</v>
      </c>
      <c r="AG197" s="123">
        <f t="shared" si="483"/>
        <v>0</v>
      </c>
      <c r="AH197" s="175"/>
      <c r="AI197" s="175"/>
      <c r="AJ197" s="175"/>
      <c r="AK197" s="175"/>
      <c r="AL197" s="122">
        <f t="shared" si="484"/>
        <v>0</v>
      </c>
      <c r="AM197" s="122">
        <f t="shared" si="484"/>
        <v>0</v>
      </c>
      <c r="AN197" s="122">
        <f t="shared" si="484"/>
        <v>0</v>
      </c>
      <c r="AO197" s="123">
        <f t="shared" si="484"/>
        <v>0</v>
      </c>
      <c r="AP197" s="175"/>
      <c r="AQ197" s="175"/>
      <c r="AR197" s="175"/>
      <c r="AS197" s="175"/>
      <c r="AT197" s="122">
        <f t="shared" si="485"/>
        <v>0</v>
      </c>
      <c r="AU197" s="122">
        <f t="shared" si="485"/>
        <v>0</v>
      </c>
      <c r="AV197" s="122">
        <f t="shared" si="485"/>
        <v>0</v>
      </c>
      <c r="AW197" s="123">
        <f t="shared" si="485"/>
        <v>0</v>
      </c>
      <c r="AX197" s="175"/>
      <c r="AY197" s="175"/>
      <c r="AZ197" s="175"/>
      <c r="BA197" s="175"/>
      <c r="BB197" s="122">
        <f t="shared" si="486"/>
        <v>0</v>
      </c>
      <c r="BC197" s="122">
        <f t="shared" si="486"/>
        <v>0</v>
      </c>
      <c r="BD197" s="122">
        <f t="shared" si="486"/>
        <v>0</v>
      </c>
      <c r="BE197" s="123">
        <f t="shared" si="486"/>
        <v>0</v>
      </c>
    </row>
    <row r="198" spans="1:57" ht="49.5" hidden="1">
      <c r="A198" s="126" t="s">
        <v>161</v>
      </c>
      <c r="B198" s="120" t="s">
        <v>48</v>
      </c>
      <c r="C198" s="120" t="s">
        <v>71</v>
      </c>
      <c r="D198" s="127" t="s">
        <v>400</v>
      </c>
      <c r="E198" s="25" t="s">
        <v>160</v>
      </c>
      <c r="F198" s="122"/>
      <c r="G198" s="122"/>
      <c r="H198" s="122"/>
      <c r="I198" s="123"/>
      <c r="J198" s="18"/>
      <c r="K198" s="18"/>
      <c r="L198" s="18"/>
      <c r="M198" s="18"/>
      <c r="N198" s="122"/>
      <c r="O198" s="122"/>
      <c r="P198" s="122"/>
      <c r="Q198" s="123"/>
      <c r="R198" s="175"/>
      <c r="S198" s="175"/>
      <c r="T198" s="175"/>
      <c r="U198" s="175"/>
      <c r="V198" s="122"/>
      <c r="W198" s="122"/>
      <c r="X198" s="122"/>
      <c r="Y198" s="123"/>
      <c r="Z198" s="175"/>
      <c r="AA198" s="175"/>
      <c r="AB198" s="175"/>
      <c r="AC198" s="175"/>
      <c r="AD198" s="122"/>
      <c r="AE198" s="122"/>
      <c r="AF198" s="122"/>
      <c r="AG198" s="123"/>
      <c r="AH198" s="175"/>
      <c r="AI198" s="175"/>
      <c r="AJ198" s="175"/>
      <c r="AK198" s="175"/>
      <c r="AL198" s="122"/>
      <c r="AM198" s="122"/>
      <c r="AN198" s="122"/>
      <c r="AO198" s="123"/>
      <c r="AP198" s="175"/>
      <c r="AQ198" s="175"/>
      <c r="AR198" s="175"/>
      <c r="AS198" s="175"/>
      <c r="AT198" s="122"/>
      <c r="AU198" s="122"/>
      <c r="AV198" s="122"/>
      <c r="AW198" s="123"/>
      <c r="AX198" s="175"/>
      <c r="AY198" s="175"/>
      <c r="AZ198" s="175"/>
      <c r="BA198" s="175"/>
      <c r="BB198" s="122"/>
      <c r="BC198" s="122"/>
      <c r="BD198" s="122"/>
      <c r="BE198" s="123"/>
    </row>
    <row r="199" spans="1:57" ht="82.5">
      <c r="A199" s="33" t="s">
        <v>646</v>
      </c>
      <c r="B199" s="25" t="s">
        <v>48</v>
      </c>
      <c r="C199" s="25" t="s">
        <v>71</v>
      </c>
      <c r="D199" s="26" t="s">
        <v>242</v>
      </c>
      <c r="E199" s="25"/>
      <c r="F199" s="27">
        <f>F200</f>
        <v>8960</v>
      </c>
      <c r="G199" s="27">
        <f t="shared" ref="G199:M200" si="487">G200</f>
        <v>0</v>
      </c>
      <c r="H199" s="27">
        <f t="shared" si="487"/>
        <v>8960</v>
      </c>
      <c r="I199" s="27">
        <f t="shared" si="487"/>
        <v>0</v>
      </c>
      <c r="J199" s="27">
        <f t="shared" si="487"/>
        <v>0</v>
      </c>
      <c r="K199" s="27">
        <f t="shared" si="487"/>
        <v>0</v>
      </c>
      <c r="L199" s="27">
        <f t="shared" si="487"/>
        <v>0</v>
      </c>
      <c r="M199" s="27">
        <f t="shared" si="487"/>
        <v>0</v>
      </c>
      <c r="N199" s="27">
        <f>N200</f>
        <v>8960</v>
      </c>
      <c r="O199" s="27">
        <f t="shared" ref="O199:AC200" si="488">O200</f>
        <v>0</v>
      </c>
      <c r="P199" s="27">
        <f t="shared" si="488"/>
        <v>8960</v>
      </c>
      <c r="Q199" s="27">
        <f t="shared" si="488"/>
        <v>0</v>
      </c>
      <c r="R199" s="181">
        <f t="shared" si="488"/>
        <v>0</v>
      </c>
      <c r="S199" s="181">
        <f t="shared" si="488"/>
        <v>0</v>
      </c>
      <c r="T199" s="181">
        <f t="shared" si="488"/>
        <v>0</v>
      </c>
      <c r="U199" s="181">
        <f t="shared" si="488"/>
        <v>0</v>
      </c>
      <c r="V199" s="27">
        <f>V200</f>
        <v>8960</v>
      </c>
      <c r="W199" s="27">
        <f t="shared" si="488"/>
        <v>0</v>
      </c>
      <c r="X199" s="27">
        <f t="shared" si="488"/>
        <v>8960</v>
      </c>
      <c r="Y199" s="27">
        <f t="shared" si="488"/>
        <v>0</v>
      </c>
      <c r="Z199" s="181">
        <f t="shared" si="488"/>
        <v>0</v>
      </c>
      <c r="AA199" s="181">
        <f t="shared" si="488"/>
        <v>0</v>
      </c>
      <c r="AB199" s="181">
        <f t="shared" si="488"/>
        <v>0</v>
      </c>
      <c r="AC199" s="181">
        <f t="shared" si="488"/>
        <v>0</v>
      </c>
      <c r="AD199" s="27">
        <f>AD200</f>
        <v>8960</v>
      </c>
      <c r="AE199" s="27">
        <f t="shared" ref="Z199:AP200" si="489">AE200</f>
        <v>0</v>
      </c>
      <c r="AF199" s="27">
        <f t="shared" si="489"/>
        <v>8960</v>
      </c>
      <c r="AG199" s="27">
        <f t="shared" si="489"/>
        <v>0</v>
      </c>
      <c r="AH199" s="181">
        <f t="shared" si="489"/>
        <v>0</v>
      </c>
      <c r="AI199" s="181">
        <f t="shared" si="489"/>
        <v>0</v>
      </c>
      <c r="AJ199" s="181">
        <f t="shared" si="489"/>
        <v>0</v>
      </c>
      <c r="AK199" s="181">
        <f t="shared" si="489"/>
        <v>0</v>
      </c>
      <c r="AL199" s="27">
        <f>AL200</f>
        <v>8960</v>
      </c>
      <c r="AM199" s="27">
        <f t="shared" si="489"/>
        <v>0</v>
      </c>
      <c r="AN199" s="27">
        <f t="shared" si="489"/>
        <v>8960</v>
      </c>
      <c r="AO199" s="27">
        <f t="shared" si="489"/>
        <v>0</v>
      </c>
      <c r="AP199" s="181">
        <f t="shared" si="489"/>
        <v>0</v>
      </c>
      <c r="AQ199" s="181">
        <f t="shared" ref="AP199:BE200" si="490">AQ200</f>
        <v>0</v>
      </c>
      <c r="AR199" s="181">
        <f t="shared" si="490"/>
        <v>0</v>
      </c>
      <c r="AS199" s="181">
        <f t="shared" si="490"/>
        <v>0</v>
      </c>
      <c r="AT199" s="27">
        <f>AT200</f>
        <v>8960</v>
      </c>
      <c r="AU199" s="27">
        <f t="shared" si="490"/>
        <v>0</v>
      </c>
      <c r="AV199" s="27">
        <f t="shared" si="490"/>
        <v>8960</v>
      </c>
      <c r="AW199" s="27">
        <f t="shared" si="490"/>
        <v>0</v>
      </c>
      <c r="AX199" s="181">
        <f t="shared" si="490"/>
        <v>0</v>
      </c>
      <c r="AY199" s="181">
        <f t="shared" si="490"/>
        <v>0</v>
      </c>
      <c r="AZ199" s="181">
        <f t="shared" si="490"/>
        <v>0</v>
      </c>
      <c r="BA199" s="181">
        <f t="shared" si="490"/>
        <v>0</v>
      </c>
      <c r="BB199" s="27">
        <f>BB200</f>
        <v>8960</v>
      </c>
      <c r="BC199" s="27">
        <f t="shared" si="490"/>
        <v>0</v>
      </c>
      <c r="BD199" s="27">
        <f t="shared" si="490"/>
        <v>8960</v>
      </c>
      <c r="BE199" s="27">
        <f t="shared" si="490"/>
        <v>0</v>
      </c>
    </row>
    <row r="200" spans="1:57" ht="33">
      <c r="A200" s="33" t="s">
        <v>199</v>
      </c>
      <c r="B200" s="25" t="s">
        <v>48</v>
      </c>
      <c r="C200" s="25" t="s">
        <v>71</v>
      </c>
      <c r="D200" s="26" t="s">
        <v>647</v>
      </c>
      <c r="E200" s="25"/>
      <c r="F200" s="27">
        <f>F201</f>
        <v>8960</v>
      </c>
      <c r="G200" s="27">
        <f t="shared" si="487"/>
        <v>0</v>
      </c>
      <c r="H200" s="27">
        <f t="shared" si="487"/>
        <v>8960</v>
      </c>
      <c r="I200" s="27">
        <f t="shared" si="487"/>
        <v>0</v>
      </c>
      <c r="J200" s="27">
        <f t="shared" si="487"/>
        <v>0</v>
      </c>
      <c r="K200" s="27">
        <f t="shared" si="487"/>
        <v>0</v>
      </c>
      <c r="L200" s="27">
        <f t="shared" si="487"/>
        <v>0</v>
      </c>
      <c r="M200" s="27">
        <f t="shared" si="487"/>
        <v>0</v>
      </c>
      <c r="N200" s="27">
        <f>N201</f>
        <v>8960</v>
      </c>
      <c r="O200" s="27">
        <f t="shared" si="488"/>
        <v>0</v>
      </c>
      <c r="P200" s="27">
        <f t="shared" si="488"/>
        <v>8960</v>
      </c>
      <c r="Q200" s="27">
        <f t="shared" si="488"/>
        <v>0</v>
      </c>
      <c r="R200" s="181">
        <f t="shared" si="488"/>
        <v>0</v>
      </c>
      <c r="S200" s="181">
        <f t="shared" si="488"/>
        <v>0</v>
      </c>
      <c r="T200" s="181">
        <f t="shared" si="488"/>
        <v>0</v>
      </c>
      <c r="U200" s="181">
        <f t="shared" si="488"/>
        <v>0</v>
      </c>
      <c r="V200" s="27">
        <f>V201</f>
        <v>8960</v>
      </c>
      <c r="W200" s="27">
        <f t="shared" si="488"/>
        <v>0</v>
      </c>
      <c r="X200" s="27">
        <f t="shared" si="488"/>
        <v>8960</v>
      </c>
      <c r="Y200" s="27">
        <f t="shared" si="488"/>
        <v>0</v>
      </c>
      <c r="Z200" s="181">
        <f t="shared" si="489"/>
        <v>0</v>
      </c>
      <c r="AA200" s="181">
        <f t="shared" si="489"/>
        <v>0</v>
      </c>
      <c r="AB200" s="181">
        <f t="shared" si="489"/>
        <v>0</v>
      </c>
      <c r="AC200" s="181">
        <f t="shared" si="489"/>
        <v>0</v>
      </c>
      <c r="AD200" s="27">
        <f>AD201</f>
        <v>8960</v>
      </c>
      <c r="AE200" s="27">
        <f t="shared" si="489"/>
        <v>0</v>
      </c>
      <c r="AF200" s="27">
        <f t="shared" si="489"/>
        <v>8960</v>
      </c>
      <c r="AG200" s="27">
        <f t="shared" si="489"/>
        <v>0</v>
      </c>
      <c r="AH200" s="181">
        <f t="shared" si="489"/>
        <v>0</v>
      </c>
      <c r="AI200" s="181">
        <f t="shared" si="489"/>
        <v>0</v>
      </c>
      <c r="AJ200" s="181">
        <f t="shared" si="489"/>
        <v>0</v>
      </c>
      <c r="AK200" s="181">
        <f t="shared" si="489"/>
        <v>0</v>
      </c>
      <c r="AL200" s="27">
        <f>AL201</f>
        <v>8960</v>
      </c>
      <c r="AM200" s="27">
        <f t="shared" si="489"/>
        <v>0</v>
      </c>
      <c r="AN200" s="27">
        <f t="shared" si="489"/>
        <v>8960</v>
      </c>
      <c r="AO200" s="27">
        <f t="shared" si="489"/>
        <v>0</v>
      </c>
      <c r="AP200" s="181">
        <f t="shared" si="490"/>
        <v>0</v>
      </c>
      <c r="AQ200" s="181">
        <f t="shared" si="490"/>
        <v>0</v>
      </c>
      <c r="AR200" s="181">
        <f t="shared" si="490"/>
        <v>0</v>
      </c>
      <c r="AS200" s="181">
        <f t="shared" si="490"/>
        <v>0</v>
      </c>
      <c r="AT200" s="27">
        <f>AT201</f>
        <v>8960</v>
      </c>
      <c r="AU200" s="27">
        <f t="shared" si="490"/>
        <v>0</v>
      </c>
      <c r="AV200" s="27">
        <f t="shared" si="490"/>
        <v>8960</v>
      </c>
      <c r="AW200" s="27">
        <f t="shared" si="490"/>
        <v>0</v>
      </c>
      <c r="AX200" s="181">
        <f t="shared" si="490"/>
        <v>0</v>
      </c>
      <c r="AY200" s="181">
        <f t="shared" si="490"/>
        <v>0</v>
      </c>
      <c r="AZ200" s="181">
        <f t="shared" si="490"/>
        <v>0</v>
      </c>
      <c r="BA200" s="181">
        <f t="shared" si="490"/>
        <v>0</v>
      </c>
      <c r="BB200" s="27">
        <f>BB201</f>
        <v>8960</v>
      </c>
      <c r="BC200" s="27">
        <f t="shared" si="490"/>
        <v>0</v>
      </c>
      <c r="BD200" s="27">
        <f t="shared" si="490"/>
        <v>8960</v>
      </c>
      <c r="BE200" s="27">
        <f t="shared" si="490"/>
        <v>0</v>
      </c>
    </row>
    <row r="201" spans="1:57" ht="33">
      <c r="A201" s="33" t="s">
        <v>135</v>
      </c>
      <c r="B201" s="25" t="s">
        <v>48</v>
      </c>
      <c r="C201" s="25" t="s">
        <v>71</v>
      </c>
      <c r="D201" s="26" t="s">
        <v>648</v>
      </c>
      <c r="E201" s="25"/>
      <c r="F201" s="27">
        <f>F202+F204+F206</f>
        <v>8960</v>
      </c>
      <c r="G201" s="27">
        <f t="shared" ref="G201:M201" si="491">G202+G204+G206</f>
        <v>0</v>
      </c>
      <c r="H201" s="27">
        <f t="shared" si="491"/>
        <v>8960</v>
      </c>
      <c r="I201" s="27">
        <f t="shared" si="491"/>
        <v>0</v>
      </c>
      <c r="J201" s="27">
        <f t="shared" si="491"/>
        <v>0</v>
      </c>
      <c r="K201" s="27">
        <f t="shared" si="491"/>
        <v>0</v>
      </c>
      <c r="L201" s="27">
        <f t="shared" si="491"/>
        <v>0</v>
      </c>
      <c r="M201" s="27">
        <f t="shared" si="491"/>
        <v>0</v>
      </c>
      <c r="N201" s="27">
        <f>N202+N204+N206</f>
        <v>8960</v>
      </c>
      <c r="O201" s="27">
        <f t="shared" ref="O201:U201" si="492">O202+O204+O206</f>
        <v>0</v>
      </c>
      <c r="P201" s="27">
        <f t="shared" si="492"/>
        <v>8960</v>
      </c>
      <c r="Q201" s="27">
        <f t="shared" si="492"/>
        <v>0</v>
      </c>
      <c r="R201" s="181">
        <f t="shared" si="492"/>
        <v>0</v>
      </c>
      <c r="S201" s="181">
        <f t="shared" si="492"/>
        <v>0</v>
      </c>
      <c r="T201" s="181">
        <f t="shared" si="492"/>
        <v>0</v>
      </c>
      <c r="U201" s="181">
        <f t="shared" si="492"/>
        <v>0</v>
      </c>
      <c r="V201" s="27">
        <f>V202+V204+V206</f>
        <v>8960</v>
      </c>
      <c r="W201" s="27">
        <f t="shared" ref="W201:AC201" si="493">W202+W204+W206</f>
        <v>0</v>
      </c>
      <c r="X201" s="27">
        <f t="shared" si="493"/>
        <v>8960</v>
      </c>
      <c r="Y201" s="27">
        <f t="shared" si="493"/>
        <v>0</v>
      </c>
      <c r="Z201" s="181">
        <f t="shared" si="493"/>
        <v>0</v>
      </c>
      <c r="AA201" s="181">
        <f t="shared" si="493"/>
        <v>0</v>
      </c>
      <c r="AB201" s="181">
        <f t="shared" si="493"/>
        <v>0</v>
      </c>
      <c r="AC201" s="181">
        <f t="shared" si="493"/>
        <v>0</v>
      </c>
      <c r="AD201" s="27">
        <f>AD202+AD204+AD206</f>
        <v>8960</v>
      </c>
      <c r="AE201" s="27">
        <f t="shared" ref="AE201:AK201" si="494">AE202+AE204+AE206</f>
        <v>0</v>
      </c>
      <c r="AF201" s="27">
        <f t="shared" si="494"/>
        <v>8960</v>
      </c>
      <c r="AG201" s="27">
        <f t="shared" si="494"/>
        <v>0</v>
      </c>
      <c r="AH201" s="181">
        <f t="shared" si="494"/>
        <v>0</v>
      </c>
      <c r="AI201" s="181">
        <f t="shared" si="494"/>
        <v>0</v>
      </c>
      <c r="AJ201" s="181">
        <f t="shared" si="494"/>
        <v>0</v>
      </c>
      <c r="AK201" s="181">
        <f t="shared" si="494"/>
        <v>0</v>
      </c>
      <c r="AL201" s="27">
        <f>AL202+AL204+AL206</f>
        <v>8960</v>
      </c>
      <c r="AM201" s="27">
        <f t="shared" ref="AM201:AS201" si="495">AM202+AM204+AM206</f>
        <v>0</v>
      </c>
      <c r="AN201" s="27">
        <f t="shared" si="495"/>
        <v>8960</v>
      </c>
      <c r="AO201" s="27">
        <f t="shared" si="495"/>
        <v>0</v>
      </c>
      <c r="AP201" s="181">
        <f t="shared" si="495"/>
        <v>0</v>
      </c>
      <c r="AQ201" s="181">
        <f t="shared" si="495"/>
        <v>0</v>
      </c>
      <c r="AR201" s="181">
        <f t="shared" si="495"/>
        <v>0</v>
      </c>
      <c r="AS201" s="181">
        <f t="shared" si="495"/>
        <v>0</v>
      </c>
      <c r="AT201" s="27">
        <f>AT202+AT204+AT206</f>
        <v>8960</v>
      </c>
      <c r="AU201" s="27">
        <f t="shared" ref="AU201:BA201" si="496">AU202+AU204+AU206</f>
        <v>0</v>
      </c>
      <c r="AV201" s="27">
        <f t="shared" si="496"/>
        <v>8960</v>
      </c>
      <c r="AW201" s="27">
        <f t="shared" si="496"/>
        <v>0</v>
      </c>
      <c r="AX201" s="181">
        <f t="shared" si="496"/>
        <v>0</v>
      </c>
      <c r="AY201" s="181">
        <f t="shared" si="496"/>
        <v>0</v>
      </c>
      <c r="AZ201" s="181">
        <f t="shared" si="496"/>
        <v>0</v>
      </c>
      <c r="BA201" s="181">
        <f t="shared" si="496"/>
        <v>0</v>
      </c>
      <c r="BB201" s="27">
        <f>BB202+BB204+BB206</f>
        <v>8960</v>
      </c>
      <c r="BC201" s="27">
        <f t="shared" ref="BC201:BE201" si="497">BC202+BC204+BC206</f>
        <v>0</v>
      </c>
      <c r="BD201" s="27">
        <f t="shared" si="497"/>
        <v>8960</v>
      </c>
      <c r="BE201" s="27">
        <f t="shared" si="497"/>
        <v>0</v>
      </c>
    </row>
    <row r="202" spans="1:57" ht="82.5">
      <c r="A202" s="33" t="s">
        <v>377</v>
      </c>
      <c r="B202" s="25" t="s">
        <v>48</v>
      </c>
      <c r="C202" s="25" t="s">
        <v>71</v>
      </c>
      <c r="D202" s="26" t="s">
        <v>648</v>
      </c>
      <c r="E202" s="25" t="s">
        <v>103</v>
      </c>
      <c r="F202" s="27">
        <f>F203</f>
        <v>5975</v>
      </c>
      <c r="G202" s="27">
        <f t="shared" ref="G202:M202" si="498">G203</f>
        <v>0</v>
      </c>
      <c r="H202" s="27">
        <f t="shared" si="498"/>
        <v>5975</v>
      </c>
      <c r="I202" s="27">
        <f t="shared" si="498"/>
        <v>0</v>
      </c>
      <c r="J202" s="27">
        <f t="shared" si="498"/>
        <v>0</v>
      </c>
      <c r="K202" s="27">
        <f t="shared" si="498"/>
        <v>0</v>
      </c>
      <c r="L202" s="27">
        <f t="shared" si="498"/>
        <v>0</v>
      </c>
      <c r="M202" s="27">
        <f t="shared" si="498"/>
        <v>0</v>
      </c>
      <c r="N202" s="27">
        <f>N203</f>
        <v>5975</v>
      </c>
      <c r="O202" s="27">
        <f t="shared" ref="O202:BE202" si="499">O203</f>
        <v>0</v>
      </c>
      <c r="P202" s="27">
        <f t="shared" si="499"/>
        <v>5975</v>
      </c>
      <c r="Q202" s="27">
        <f t="shared" si="499"/>
        <v>0</v>
      </c>
      <c r="R202" s="181">
        <f t="shared" si="499"/>
        <v>0</v>
      </c>
      <c r="S202" s="181">
        <f t="shared" si="499"/>
        <v>0</v>
      </c>
      <c r="T202" s="181">
        <f t="shared" si="499"/>
        <v>0</v>
      </c>
      <c r="U202" s="181">
        <f t="shared" si="499"/>
        <v>0</v>
      </c>
      <c r="V202" s="27">
        <f>V203</f>
        <v>5975</v>
      </c>
      <c r="W202" s="27">
        <f t="shared" si="499"/>
        <v>0</v>
      </c>
      <c r="X202" s="27">
        <f t="shared" si="499"/>
        <v>5975</v>
      </c>
      <c r="Y202" s="27">
        <f t="shared" si="499"/>
        <v>0</v>
      </c>
      <c r="Z202" s="181">
        <f t="shared" si="499"/>
        <v>0</v>
      </c>
      <c r="AA202" s="181">
        <f t="shared" si="499"/>
        <v>0</v>
      </c>
      <c r="AB202" s="181">
        <f t="shared" si="499"/>
        <v>0</v>
      </c>
      <c r="AC202" s="181">
        <f t="shared" si="499"/>
        <v>0</v>
      </c>
      <c r="AD202" s="27">
        <f>AD203</f>
        <v>5975</v>
      </c>
      <c r="AE202" s="27">
        <f t="shared" si="499"/>
        <v>0</v>
      </c>
      <c r="AF202" s="27">
        <f t="shared" si="499"/>
        <v>5975</v>
      </c>
      <c r="AG202" s="27">
        <f t="shared" si="499"/>
        <v>0</v>
      </c>
      <c r="AH202" s="181">
        <f t="shared" si="499"/>
        <v>0</v>
      </c>
      <c r="AI202" s="181">
        <f t="shared" si="499"/>
        <v>0</v>
      </c>
      <c r="AJ202" s="181">
        <f t="shared" si="499"/>
        <v>0</v>
      </c>
      <c r="AK202" s="181">
        <f t="shared" si="499"/>
        <v>0</v>
      </c>
      <c r="AL202" s="27">
        <f>AL203</f>
        <v>5975</v>
      </c>
      <c r="AM202" s="27">
        <f t="shared" si="499"/>
        <v>0</v>
      </c>
      <c r="AN202" s="27">
        <f t="shared" si="499"/>
        <v>5975</v>
      </c>
      <c r="AO202" s="27">
        <f t="shared" si="499"/>
        <v>0</v>
      </c>
      <c r="AP202" s="181">
        <f t="shared" si="499"/>
        <v>0</v>
      </c>
      <c r="AQ202" s="181">
        <f t="shared" si="499"/>
        <v>0</v>
      </c>
      <c r="AR202" s="181">
        <f t="shared" si="499"/>
        <v>0</v>
      </c>
      <c r="AS202" s="181">
        <f t="shared" si="499"/>
        <v>0</v>
      </c>
      <c r="AT202" s="27">
        <f>AT203</f>
        <v>5975</v>
      </c>
      <c r="AU202" s="27">
        <f t="shared" si="499"/>
        <v>0</v>
      </c>
      <c r="AV202" s="27">
        <f t="shared" si="499"/>
        <v>5975</v>
      </c>
      <c r="AW202" s="27">
        <f t="shared" si="499"/>
        <v>0</v>
      </c>
      <c r="AX202" s="181">
        <f t="shared" si="499"/>
        <v>0</v>
      </c>
      <c r="AY202" s="181">
        <f t="shared" si="499"/>
        <v>0</v>
      </c>
      <c r="AZ202" s="181">
        <f t="shared" si="499"/>
        <v>0</v>
      </c>
      <c r="BA202" s="181">
        <f t="shared" si="499"/>
        <v>0</v>
      </c>
      <c r="BB202" s="27">
        <f>BB203</f>
        <v>5975</v>
      </c>
      <c r="BC202" s="27">
        <f t="shared" si="499"/>
        <v>0</v>
      </c>
      <c r="BD202" s="27">
        <f t="shared" si="499"/>
        <v>5975</v>
      </c>
      <c r="BE202" s="27">
        <f t="shared" si="499"/>
        <v>0</v>
      </c>
    </row>
    <row r="203" spans="1:57" ht="33">
      <c r="A203" s="33" t="s">
        <v>171</v>
      </c>
      <c r="B203" s="25" t="s">
        <v>48</v>
      </c>
      <c r="C203" s="25" t="s">
        <v>71</v>
      </c>
      <c r="D203" s="26" t="s">
        <v>648</v>
      </c>
      <c r="E203" s="25" t="s">
        <v>170</v>
      </c>
      <c r="F203" s="27">
        <v>5975</v>
      </c>
      <c r="G203" s="27"/>
      <c r="H203" s="27">
        <v>5975</v>
      </c>
      <c r="I203" s="72"/>
      <c r="J203" s="18"/>
      <c r="K203" s="18"/>
      <c r="L203" s="18"/>
      <c r="M203" s="18"/>
      <c r="N203" s="27">
        <f>F203+J203+K203</f>
        <v>5975</v>
      </c>
      <c r="O203" s="27">
        <f>G203+K203</f>
        <v>0</v>
      </c>
      <c r="P203" s="27">
        <f>H203+L203+M203</f>
        <v>5975</v>
      </c>
      <c r="Q203" s="72">
        <f>I203+M203</f>
        <v>0</v>
      </c>
      <c r="R203" s="175"/>
      <c r="S203" s="175"/>
      <c r="T203" s="175"/>
      <c r="U203" s="175"/>
      <c r="V203" s="27">
        <f>N203+R203+S203</f>
        <v>5975</v>
      </c>
      <c r="W203" s="27">
        <f>O203+S203</f>
        <v>0</v>
      </c>
      <c r="X203" s="27">
        <f>P203+T203+U203</f>
        <v>5975</v>
      </c>
      <c r="Y203" s="72">
        <f>Q203+U203</f>
        <v>0</v>
      </c>
      <c r="Z203" s="175"/>
      <c r="AA203" s="175"/>
      <c r="AB203" s="175"/>
      <c r="AC203" s="175"/>
      <c r="AD203" s="27">
        <f>V203+Z203+AA203</f>
        <v>5975</v>
      </c>
      <c r="AE203" s="27">
        <f>W203+AA203</f>
        <v>0</v>
      </c>
      <c r="AF203" s="27">
        <f>X203+AB203+AC203</f>
        <v>5975</v>
      </c>
      <c r="AG203" s="72">
        <f>Y203+AC203</f>
        <v>0</v>
      </c>
      <c r="AH203" s="175"/>
      <c r="AI203" s="175"/>
      <c r="AJ203" s="175"/>
      <c r="AK203" s="175"/>
      <c r="AL203" s="27">
        <f>AD203+AH203+AI203</f>
        <v>5975</v>
      </c>
      <c r="AM203" s="27">
        <f>AE203+AI203</f>
        <v>0</v>
      </c>
      <c r="AN203" s="27">
        <f>AF203+AJ203+AK203</f>
        <v>5975</v>
      </c>
      <c r="AO203" s="72">
        <f>AG203+AK203</f>
        <v>0</v>
      </c>
      <c r="AP203" s="175"/>
      <c r="AQ203" s="175"/>
      <c r="AR203" s="175"/>
      <c r="AS203" s="175"/>
      <c r="AT203" s="27">
        <f>AL203+AP203+AQ203</f>
        <v>5975</v>
      </c>
      <c r="AU203" s="27">
        <f>AM203+AQ203</f>
        <v>0</v>
      </c>
      <c r="AV203" s="27">
        <f>AN203+AR203+AS203</f>
        <v>5975</v>
      </c>
      <c r="AW203" s="72">
        <f>AO203+AS203</f>
        <v>0</v>
      </c>
      <c r="AX203" s="175"/>
      <c r="AY203" s="175"/>
      <c r="AZ203" s="175"/>
      <c r="BA203" s="175"/>
      <c r="BB203" s="27">
        <f>AT203+AX203+AY203</f>
        <v>5975</v>
      </c>
      <c r="BC203" s="27">
        <f>AU203+AY203</f>
        <v>0</v>
      </c>
      <c r="BD203" s="27">
        <f>AV203+AZ203+BA203</f>
        <v>5975</v>
      </c>
      <c r="BE203" s="72">
        <f>AW203+BA203</f>
        <v>0</v>
      </c>
    </row>
    <row r="204" spans="1:57" ht="33">
      <c r="A204" s="33" t="s">
        <v>345</v>
      </c>
      <c r="B204" s="25" t="s">
        <v>48</v>
      </c>
      <c r="C204" s="25" t="s">
        <v>71</v>
      </c>
      <c r="D204" s="26" t="s">
        <v>648</v>
      </c>
      <c r="E204" s="25" t="s">
        <v>78</v>
      </c>
      <c r="F204" s="27">
        <f>F205</f>
        <v>2766</v>
      </c>
      <c r="G204" s="27">
        <f t="shared" ref="G204:M204" si="500">G205</f>
        <v>0</v>
      </c>
      <c r="H204" s="27">
        <f t="shared" si="500"/>
        <v>2766</v>
      </c>
      <c r="I204" s="27">
        <f t="shared" si="500"/>
        <v>0</v>
      </c>
      <c r="J204" s="27">
        <f t="shared" si="500"/>
        <v>0</v>
      </c>
      <c r="K204" s="27">
        <f t="shared" si="500"/>
        <v>0</v>
      </c>
      <c r="L204" s="27">
        <f t="shared" si="500"/>
        <v>0</v>
      </c>
      <c r="M204" s="27">
        <f t="shared" si="500"/>
        <v>0</v>
      </c>
      <c r="N204" s="27">
        <f>N205</f>
        <v>2766</v>
      </c>
      <c r="O204" s="27">
        <f t="shared" ref="O204:BE204" si="501">O205</f>
        <v>0</v>
      </c>
      <c r="P204" s="27">
        <f t="shared" si="501"/>
        <v>2766</v>
      </c>
      <c r="Q204" s="27">
        <f t="shared" si="501"/>
        <v>0</v>
      </c>
      <c r="R204" s="181">
        <f t="shared" si="501"/>
        <v>0</v>
      </c>
      <c r="S204" s="181">
        <f t="shared" si="501"/>
        <v>0</v>
      </c>
      <c r="T204" s="181">
        <f t="shared" si="501"/>
        <v>0</v>
      </c>
      <c r="U204" s="181">
        <f t="shared" si="501"/>
        <v>0</v>
      </c>
      <c r="V204" s="27">
        <f>V205</f>
        <v>2766</v>
      </c>
      <c r="W204" s="27">
        <f t="shared" si="501"/>
        <v>0</v>
      </c>
      <c r="X204" s="27">
        <f t="shared" si="501"/>
        <v>2766</v>
      </c>
      <c r="Y204" s="27">
        <f t="shared" si="501"/>
        <v>0</v>
      </c>
      <c r="Z204" s="181">
        <f t="shared" si="501"/>
        <v>0</v>
      </c>
      <c r="AA204" s="181">
        <f t="shared" si="501"/>
        <v>0</v>
      </c>
      <c r="AB204" s="181">
        <f t="shared" si="501"/>
        <v>0</v>
      </c>
      <c r="AC204" s="181">
        <f t="shared" si="501"/>
        <v>0</v>
      </c>
      <c r="AD204" s="27">
        <f>AD205</f>
        <v>2766</v>
      </c>
      <c r="AE204" s="27">
        <f t="shared" si="501"/>
        <v>0</v>
      </c>
      <c r="AF204" s="27">
        <f t="shared" si="501"/>
        <v>2766</v>
      </c>
      <c r="AG204" s="27">
        <f t="shared" si="501"/>
        <v>0</v>
      </c>
      <c r="AH204" s="181">
        <f t="shared" si="501"/>
        <v>0</v>
      </c>
      <c r="AI204" s="181">
        <f t="shared" si="501"/>
        <v>0</v>
      </c>
      <c r="AJ204" s="181">
        <f t="shared" si="501"/>
        <v>0</v>
      </c>
      <c r="AK204" s="181">
        <f t="shared" si="501"/>
        <v>0</v>
      </c>
      <c r="AL204" s="27">
        <f>AL205</f>
        <v>2766</v>
      </c>
      <c r="AM204" s="27">
        <f t="shared" si="501"/>
        <v>0</v>
      </c>
      <c r="AN204" s="27">
        <f t="shared" si="501"/>
        <v>2766</v>
      </c>
      <c r="AO204" s="27">
        <f t="shared" si="501"/>
        <v>0</v>
      </c>
      <c r="AP204" s="181">
        <f t="shared" si="501"/>
        <v>0</v>
      </c>
      <c r="AQ204" s="181">
        <f t="shared" si="501"/>
        <v>0</v>
      </c>
      <c r="AR204" s="181">
        <f t="shared" si="501"/>
        <v>0</v>
      </c>
      <c r="AS204" s="181">
        <f t="shared" si="501"/>
        <v>0</v>
      </c>
      <c r="AT204" s="27">
        <f>AT205</f>
        <v>2766</v>
      </c>
      <c r="AU204" s="27">
        <f t="shared" si="501"/>
        <v>0</v>
      </c>
      <c r="AV204" s="27">
        <f t="shared" si="501"/>
        <v>2766</v>
      </c>
      <c r="AW204" s="27">
        <f t="shared" si="501"/>
        <v>0</v>
      </c>
      <c r="AX204" s="181">
        <f t="shared" si="501"/>
        <v>0</v>
      </c>
      <c r="AY204" s="181">
        <f t="shared" si="501"/>
        <v>0</v>
      </c>
      <c r="AZ204" s="181">
        <f t="shared" si="501"/>
        <v>0</v>
      </c>
      <c r="BA204" s="181">
        <f t="shared" si="501"/>
        <v>0</v>
      </c>
      <c r="BB204" s="27">
        <f>BB205</f>
        <v>2766</v>
      </c>
      <c r="BC204" s="27">
        <f t="shared" si="501"/>
        <v>0</v>
      </c>
      <c r="BD204" s="27">
        <f t="shared" si="501"/>
        <v>2766</v>
      </c>
      <c r="BE204" s="27">
        <f t="shared" si="501"/>
        <v>0</v>
      </c>
    </row>
    <row r="205" spans="1:57" ht="49.5">
      <c r="A205" s="33" t="s">
        <v>161</v>
      </c>
      <c r="B205" s="25" t="s">
        <v>48</v>
      </c>
      <c r="C205" s="25" t="s">
        <v>71</v>
      </c>
      <c r="D205" s="26" t="s">
        <v>648</v>
      </c>
      <c r="E205" s="25" t="s">
        <v>160</v>
      </c>
      <c r="F205" s="27">
        <v>2766</v>
      </c>
      <c r="G205" s="27"/>
      <c r="H205" s="27">
        <v>2766</v>
      </c>
      <c r="I205" s="72"/>
      <c r="J205" s="18"/>
      <c r="K205" s="18"/>
      <c r="L205" s="18"/>
      <c r="M205" s="18"/>
      <c r="N205" s="27">
        <f>F205+J205+K205</f>
        <v>2766</v>
      </c>
      <c r="O205" s="27">
        <f>G205+K205</f>
        <v>0</v>
      </c>
      <c r="P205" s="27">
        <f>H205+L205+M205</f>
        <v>2766</v>
      </c>
      <c r="Q205" s="72">
        <f>I205+M205</f>
        <v>0</v>
      </c>
      <c r="R205" s="175"/>
      <c r="S205" s="175"/>
      <c r="T205" s="175"/>
      <c r="U205" s="175"/>
      <c r="V205" s="27">
        <f>N205+R205+S205</f>
        <v>2766</v>
      </c>
      <c r="W205" s="27">
        <f>O205+S205</f>
        <v>0</v>
      </c>
      <c r="X205" s="27">
        <f>P205+T205+U205</f>
        <v>2766</v>
      </c>
      <c r="Y205" s="72">
        <f>Q205+U205</f>
        <v>0</v>
      </c>
      <c r="Z205" s="175"/>
      <c r="AA205" s="175"/>
      <c r="AB205" s="175"/>
      <c r="AC205" s="175"/>
      <c r="AD205" s="27">
        <f>V205+Z205+AA205</f>
        <v>2766</v>
      </c>
      <c r="AE205" s="27">
        <f>W205+AA205</f>
        <v>0</v>
      </c>
      <c r="AF205" s="27">
        <f>X205+AB205+AC205</f>
        <v>2766</v>
      </c>
      <c r="AG205" s="72">
        <f>Y205+AC205</f>
        <v>0</v>
      </c>
      <c r="AH205" s="175"/>
      <c r="AI205" s="175"/>
      <c r="AJ205" s="175"/>
      <c r="AK205" s="175"/>
      <c r="AL205" s="27">
        <f>AD205+AH205+AI205</f>
        <v>2766</v>
      </c>
      <c r="AM205" s="27">
        <f>AE205+AI205</f>
        <v>0</v>
      </c>
      <c r="AN205" s="27">
        <f>AF205+AJ205+AK205</f>
        <v>2766</v>
      </c>
      <c r="AO205" s="72">
        <f>AG205+AK205</f>
        <v>0</v>
      </c>
      <c r="AP205" s="175"/>
      <c r="AQ205" s="175"/>
      <c r="AR205" s="175"/>
      <c r="AS205" s="175"/>
      <c r="AT205" s="27">
        <f>AL205+AP205+AQ205</f>
        <v>2766</v>
      </c>
      <c r="AU205" s="27">
        <f>AM205+AQ205</f>
        <v>0</v>
      </c>
      <c r="AV205" s="27">
        <f>AN205+AR205+AS205</f>
        <v>2766</v>
      </c>
      <c r="AW205" s="72">
        <f>AO205+AS205</f>
        <v>0</v>
      </c>
      <c r="AX205" s="175"/>
      <c r="AY205" s="175"/>
      <c r="AZ205" s="175"/>
      <c r="BA205" s="175"/>
      <c r="BB205" s="27">
        <f>AT205+AX205+AY205</f>
        <v>2766</v>
      </c>
      <c r="BC205" s="27">
        <f>AU205+AY205</f>
        <v>0</v>
      </c>
      <c r="BD205" s="27">
        <f>AV205+AZ205+BA205</f>
        <v>2766</v>
      </c>
      <c r="BE205" s="72">
        <f>AW205+BA205</f>
        <v>0</v>
      </c>
    </row>
    <row r="206" spans="1:57" ht="16.5">
      <c r="A206" s="33" t="s">
        <v>97</v>
      </c>
      <c r="B206" s="25" t="s">
        <v>48</v>
      </c>
      <c r="C206" s="25" t="s">
        <v>71</v>
      </c>
      <c r="D206" s="26" t="s">
        <v>648</v>
      </c>
      <c r="E206" s="25" t="s">
        <v>98</v>
      </c>
      <c r="F206" s="27">
        <f>F207+F208</f>
        <v>219</v>
      </c>
      <c r="G206" s="27">
        <f t="shared" ref="G206:Q206" si="502">G207+G208</f>
        <v>0</v>
      </c>
      <c r="H206" s="27">
        <f t="shared" si="502"/>
        <v>219</v>
      </c>
      <c r="I206" s="27">
        <f t="shared" si="502"/>
        <v>0</v>
      </c>
      <c r="J206" s="27">
        <f t="shared" si="502"/>
        <v>0</v>
      </c>
      <c r="K206" s="27">
        <f t="shared" si="502"/>
        <v>0</v>
      </c>
      <c r="L206" s="27">
        <f t="shared" si="502"/>
        <v>0</v>
      </c>
      <c r="M206" s="27">
        <f t="shared" si="502"/>
        <v>0</v>
      </c>
      <c r="N206" s="27">
        <f t="shared" si="502"/>
        <v>219</v>
      </c>
      <c r="O206" s="27">
        <f t="shared" si="502"/>
        <v>0</v>
      </c>
      <c r="P206" s="27">
        <f t="shared" si="502"/>
        <v>219</v>
      </c>
      <c r="Q206" s="27">
        <f t="shared" si="502"/>
        <v>0</v>
      </c>
      <c r="R206" s="181">
        <f t="shared" ref="R206:Y206" si="503">R207+R208</f>
        <v>0</v>
      </c>
      <c r="S206" s="181">
        <f t="shared" si="503"/>
        <v>0</v>
      </c>
      <c r="T206" s="181">
        <f t="shared" si="503"/>
        <v>0</v>
      </c>
      <c r="U206" s="181">
        <f t="shared" si="503"/>
        <v>0</v>
      </c>
      <c r="V206" s="27">
        <f t="shared" si="503"/>
        <v>219</v>
      </c>
      <c r="W206" s="27">
        <f t="shared" si="503"/>
        <v>0</v>
      </c>
      <c r="X206" s="27">
        <f t="shared" si="503"/>
        <v>219</v>
      </c>
      <c r="Y206" s="27">
        <f t="shared" si="503"/>
        <v>0</v>
      </c>
      <c r="Z206" s="181">
        <f t="shared" ref="Z206:AG206" si="504">Z207+Z208</f>
        <v>0</v>
      </c>
      <c r="AA206" s="181">
        <f t="shared" si="504"/>
        <v>0</v>
      </c>
      <c r="AB206" s="181">
        <f t="shared" si="504"/>
        <v>0</v>
      </c>
      <c r="AC206" s="181">
        <f t="shared" si="504"/>
        <v>0</v>
      </c>
      <c r="AD206" s="27">
        <f t="shared" si="504"/>
        <v>219</v>
      </c>
      <c r="AE206" s="27">
        <f t="shared" si="504"/>
        <v>0</v>
      </c>
      <c r="AF206" s="27">
        <f t="shared" si="504"/>
        <v>219</v>
      </c>
      <c r="AG206" s="27">
        <f t="shared" si="504"/>
        <v>0</v>
      </c>
      <c r="AH206" s="181">
        <f t="shared" ref="AH206:AO206" si="505">AH207+AH208</f>
        <v>0</v>
      </c>
      <c r="AI206" s="181">
        <f t="shared" si="505"/>
        <v>0</v>
      </c>
      <c r="AJ206" s="181">
        <f t="shared" si="505"/>
        <v>0</v>
      </c>
      <c r="AK206" s="181">
        <f t="shared" si="505"/>
        <v>0</v>
      </c>
      <c r="AL206" s="27">
        <f t="shared" si="505"/>
        <v>219</v>
      </c>
      <c r="AM206" s="27">
        <f t="shared" si="505"/>
        <v>0</v>
      </c>
      <c r="AN206" s="27">
        <f t="shared" si="505"/>
        <v>219</v>
      </c>
      <c r="AO206" s="27">
        <f t="shared" si="505"/>
        <v>0</v>
      </c>
      <c r="AP206" s="181">
        <f t="shared" ref="AP206:AW206" si="506">AP207+AP208</f>
        <v>0</v>
      </c>
      <c r="AQ206" s="181">
        <f t="shared" si="506"/>
        <v>0</v>
      </c>
      <c r="AR206" s="181">
        <f t="shared" si="506"/>
        <v>0</v>
      </c>
      <c r="AS206" s="181">
        <f t="shared" si="506"/>
        <v>0</v>
      </c>
      <c r="AT206" s="27">
        <f t="shared" si="506"/>
        <v>219</v>
      </c>
      <c r="AU206" s="27">
        <f t="shared" si="506"/>
        <v>0</v>
      </c>
      <c r="AV206" s="27">
        <f t="shared" si="506"/>
        <v>219</v>
      </c>
      <c r="AW206" s="27">
        <f t="shared" si="506"/>
        <v>0</v>
      </c>
      <c r="AX206" s="181">
        <f t="shared" ref="AX206:BE206" si="507">AX207+AX208</f>
        <v>0</v>
      </c>
      <c r="AY206" s="181">
        <f t="shared" si="507"/>
        <v>0</v>
      </c>
      <c r="AZ206" s="181">
        <f t="shared" si="507"/>
        <v>0</v>
      </c>
      <c r="BA206" s="181">
        <f t="shared" si="507"/>
        <v>0</v>
      </c>
      <c r="BB206" s="27">
        <f t="shared" si="507"/>
        <v>219</v>
      </c>
      <c r="BC206" s="27">
        <f t="shared" si="507"/>
        <v>0</v>
      </c>
      <c r="BD206" s="27">
        <f t="shared" si="507"/>
        <v>219</v>
      </c>
      <c r="BE206" s="27">
        <f t="shared" si="507"/>
        <v>0</v>
      </c>
    </row>
    <row r="207" spans="1:57" ht="16.5" hidden="1">
      <c r="A207" s="126" t="s">
        <v>176</v>
      </c>
      <c r="B207" s="120" t="s">
        <v>48</v>
      </c>
      <c r="C207" s="120" t="s">
        <v>71</v>
      </c>
      <c r="D207" s="127" t="s">
        <v>648</v>
      </c>
      <c r="E207" s="25">
        <v>830</v>
      </c>
      <c r="F207" s="122"/>
      <c r="G207" s="122"/>
      <c r="H207" s="122"/>
      <c r="I207" s="123"/>
      <c r="J207" s="18"/>
      <c r="K207" s="18"/>
      <c r="L207" s="18"/>
      <c r="M207" s="18"/>
      <c r="N207" s="122"/>
      <c r="O207" s="122"/>
      <c r="P207" s="122"/>
      <c r="Q207" s="123"/>
      <c r="R207" s="175"/>
      <c r="S207" s="175"/>
      <c r="T207" s="175"/>
      <c r="U207" s="175"/>
      <c r="V207" s="122"/>
      <c r="W207" s="122"/>
      <c r="X207" s="122"/>
      <c r="Y207" s="123"/>
      <c r="Z207" s="175"/>
      <c r="AA207" s="175"/>
      <c r="AB207" s="175"/>
      <c r="AC207" s="175"/>
      <c r="AD207" s="122"/>
      <c r="AE207" s="122"/>
      <c r="AF207" s="122"/>
      <c r="AG207" s="123"/>
      <c r="AH207" s="175"/>
      <c r="AI207" s="175"/>
      <c r="AJ207" s="175"/>
      <c r="AK207" s="175"/>
      <c r="AL207" s="122"/>
      <c r="AM207" s="122"/>
      <c r="AN207" s="122"/>
      <c r="AO207" s="123"/>
      <c r="AP207" s="175"/>
      <c r="AQ207" s="175"/>
      <c r="AR207" s="175"/>
      <c r="AS207" s="175"/>
      <c r="AT207" s="122"/>
      <c r="AU207" s="122"/>
      <c r="AV207" s="122"/>
      <c r="AW207" s="123"/>
      <c r="AX207" s="175"/>
      <c r="AY207" s="175"/>
      <c r="AZ207" s="175"/>
      <c r="BA207" s="175"/>
      <c r="BB207" s="122"/>
      <c r="BC207" s="122"/>
      <c r="BD207" s="122"/>
      <c r="BE207" s="123"/>
    </row>
    <row r="208" spans="1:57" ht="16.5">
      <c r="A208" s="33" t="s">
        <v>177</v>
      </c>
      <c r="B208" s="25" t="s">
        <v>48</v>
      </c>
      <c r="C208" s="25" t="s">
        <v>71</v>
      </c>
      <c r="D208" s="26" t="s">
        <v>648</v>
      </c>
      <c r="E208" s="25" t="s">
        <v>162</v>
      </c>
      <c r="F208" s="27">
        <v>219</v>
      </c>
      <c r="G208" s="27"/>
      <c r="H208" s="27">
        <v>219</v>
      </c>
      <c r="I208" s="72"/>
      <c r="J208" s="18"/>
      <c r="K208" s="18"/>
      <c r="L208" s="18"/>
      <c r="M208" s="18"/>
      <c r="N208" s="27">
        <f>F208+J208+K208</f>
        <v>219</v>
      </c>
      <c r="O208" s="27">
        <f>G208+K208</f>
        <v>0</v>
      </c>
      <c r="P208" s="27">
        <f>H208+L208+M208</f>
        <v>219</v>
      </c>
      <c r="Q208" s="72">
        <f>I208+M208</f>
        <v>0</v>
      </c>
      <c r="R208" s="175"/>
      <c r="S208" s="175"/>
      <c r="T208" s="175"/>
      <c r="U208" s="175"/>
      <c r="V208" s="27">
        <f>N208+R208+S208</f>
        <v>219</v>
      </c>
      <c r="W208" s="27">
        <f>O208+S208</f>
        <v>0</v>
      </c>
      <c r="X208" s="27">
        <f>P208+T208+U208</f>
        <v>219</v>
      </c>
      <c r="Y208" s="72">
        <f>Q208+U208</f>
        <v>0</v>
      </c>
      <c r="Z208" s="175"/>
      <c r="AA208" s="175"/>
      <c r="AB208" s="175"/>
      <c r="AC208" s="175"/>
      <c r="AD208" s="27">
        <f>V208+Z208+AA208</f>
        <v>219</v>
      </c>
      <c r="AE208" s="27">
        <f>W208+AA208</f>
        <v>0</v>
      </c>
      <c r="AF208" s="27">
        <f>X208+AB208+AC208</f>
        <v>219</v>
      </c>
      <c r="AG208" s="72">
        <f>Y208+AC208</f>
        <v>0</v>
      </c>
      <c r="AH208" s="175"/>
      <c r="AI208" s="175"/>
      <c r="AJ208" s="175"/>
      <c r="AK208" s="175"/>
      <c r="AL208" s="27">
        <f>AD208+AH208+AI208</f>
        <v>219</v>
      </c>
      <c r="AM208" s="27">
        <f>AE208+AI208</f>
        <v>0</v>
      </c>
      <c r="AN208" s="27">
        <f>AF208+AJ208+AK208</f>
        <v>219</v>
      </c>
      <c r="AO208" s="72">
        <f>AG208+AK208</f>
        <v>0</v>
      </c>
      <c r="AP208" s="175"/>
      <c r="AQ208" s="175"/>
      <c r="AR208" s="175"/>
      <c r="AS208" s="175"/>
      <c r="AT208" s="27">
        <f>AL208+AP208+AQ208</f>
        <v>219</v>
      </c>
      <c r="AU208" s="27">
        <f>AM208+AQ208</f>
        <v>0</v>
      </c>
      <c r="AV208" s="27">
        <f>AN208+AR208+AS208</f>
        <v>219</v>
      </c>
      <c r="AW208" s="72">
        <f>AO208+AS208</f>
        <v>0</v>
      </c>
      <c r="AX208" s="175"/>
      <c r="AY208" s="175"/>
      <c r="AZ208" s="175"/>
      <c r="BA208" s="175"/>
      <c r="BB208" s="27">
        <f>AT208+AX208+AY208</f>
        <v>219</v>
      </c>
      <c r="BC208" s="27">
        <f>AU208+AY208</f>
        <v>0</v>
      </c>
      <c r="BD208" s="27">
        <f>AV208+AZ208+BA208</f>
        <v>219</v>
      </c>
      <c r="BE208" s="72">
        <f>AW208+BA208</f>
        <v>0</v>
      </c>
    </row>
    <row r="209" spans="1:57" ht="16.5">
      <c r="A209" s="24" t="s">
        <v>79</v>
      </c>
      <c r="B209" s="43" t="s">
        <v>48</v>
      </c>
      <c r="C209" s="43" t="s">
        <v>71</v>
      </c>
      <c r="D209" s="25" t="s">
        <v>218</v>
      </c>
      <c r="E209" s="43"/>
      <c r="F209" s="27">
        <f>F214+F240+F210</f>
        <v>229594</v>
      </c>
      <c r="G209" s="27">
        <f t="shared" ref="G209:M209" si="508">G214+G240+G210</f>
        <v>0</v>
      </c>
      <c r="H209" s="27">
        <f t="shared" si="508"/>
        <v>397062</v>
      </c>
      <c r="I209" s="27">
        <f t="shared" si="508"/>
        <v>0</v>
      </c>
      <c r="J209" s="27">
        <f t="shared" si="508"/>
        <v>7317</v>
      </c>
      <c r="K209" s="27">
        <f t="shared" si="508"/>
        <v>0</v>
      </c>
      <c r="L209" s="27">
        <f t="shared" si="508"/>
        <v>7317</v>
      </c>
      <c r="M209" s="27">
        <f t="shared" si="508"/>
        <v>0</v>
      </c>
      <c r="N209" s="27">
        <f>N214+N240+N210</f>
        <v>236911</v>
      </c>
      <c r="O209" s="27">
        <f t="shared" ref="O209:Q209" si="509">O214+O240+O210</f>
        <v>0</v>
      </c>
      <c r="P209" s="27">
        <f t="shared" si="509"/>
        <v>404379</v>
      </c>
      <c r="Q209" s="27">
        <f t="shared" si="509"/>
        <v>0</v>
      </c>
      <c r="R209" s="181">
        <f>R214+R240+R210+R255</f>
        <v>0</v>
      </c>
      <c r="S209" s="181">
        <f t="shared" ref="S209:Y209" si="510">S214+S240+S210+S255</f>
        <v>469</v>
      </c>
      <c r="T209" s="181">
        <f t="shared" si="510"/>
        <v>0</v>
      </c>
      <c r="U209" s="181">
        <f t="shared" si="510"/>
        <v>3912</v>
      </c>
      <c r="V209" s="27">
        <f t="shared" si="510"/>
        <v>237380</v>
      </c>
      <c r="W209" s="27">
        <f t="shared" si="510"/>
        <v>469</v>
      </c>
      <c r="X209" s="27">
        <f t="shared" si="510"/>
        <v>408291</v>
      </c>
      <c r="Y209" s="27">
        <f t="shared" si="510"/>
        <v>3912</v>
      </c>
      <c r="Z209" s="181">
        <f>Z214+Z240+Z210+Z255</f>
        <v>0</v>
      </c>
      <c r="AA209" s="181">
        <f t="shared" ref="AA209:AG209" si="511">AA214+AA240+AA210+AA255</f>
        <v>0</v>
      </c>
      <c r="AB209" s="181">
        <f t="shared" si="511"/>
        <v>0</v>
      </c>
      <c r="AC209" s="181">
        <f t="shared" si="511"/>
        <v>0</v>
      </c>
      <c r="AD209" s="27">
        <f t="shared" si="511"/>
        <v>237380</v>
      </c>
      <c r="AE209" s="27">
        <f t="shared" si="511"/>
        <v>469</v>
      </c>
      <c r="AF209" s="27">
        <f t="shared" si="511"/>
        <v>408291</v>
      </c>
      <c r="AG209" s="27">
        <f t="shared" si="511"/>
        <v>3912</v>
      </c>
      <c r="AH209" s="181">
        <f>AH214+AH240+AH210+AH255</f>
        <v>0</v>
      </c>
      <c r="AI209" s="181">
        <f t="shared" ref="AI209:AO209" si="512">AI214+AI240+AI210+AI255</f>
        <v>0</v>
      </c>
      <c r="AJ209" s="181">
        <f t="shared" si="512"/>
        <v>0</v>
      </c>
      <c r="AK209" s="181">
        <f t="shared" si="512"/>
        <v>0</v>
      </c>
      <c r="AL209" s="27">
        <f t="shared" si="512"/>
        <v>237380</v>
      </c>
      <c r="AM209" s="27">
        <f t="shared" si="512"/>
        <v>469</v>
      </c>
      <c r="AN209" s="27">
        <f t="shared" si="512"/>
        <v>408291</v>
      </c>
      <c r="AO209" s="27">
        <f t="shared" si="512"/>
        <v>3912</v>
      </c>
      <c r="AP209" s="181">
        <f>AP214+AP240+AP210+AP255</f>
        <v>0</v>
      </c>
      <c r="AQ209" s="181">
        <f t="shared" ref="AQ209:AW209" si="513">AQ214+AQ240+AQ210+AQ255</f>
        <v>0</v>
      </c>
      <c r="AR209" s="181">
        <f t="shared" si="513"/>
        <v>0</v>
      </c>
      <c r="AS209" s="181">
        <f t="shared" si="513"/>
        <v>0</v>
      </c>
      <c r="AT209" s="27">
        <f t="shared" si="513"/>
        <v>237380</v>
      </c>
      <c r="AU209" s="27">
        <f t="shared" si="513"/>
        <v>469</v>
      </c>
      <c r="AV209" s="27">
        <f t="shared" si="513"/>
        <v>408291</v>
      </c>
      <c r="AW209" s="27">
        <f t="shared" si="513"/>
        <v>3912</v>
      </c>
      <c r="AX209" s="181">
        <f>AX214+AX240+AX210+AX255</f>
        <v>0</v>
      </c>
      <c r="AY209" s="181">
        <f t="shared" ref="AY209:BE209" si="514">AY214+AY240+AY210+AY255</f>
        <v>0</v>
      </c>
      <c r="AZ209" s="181">
        <f t="shared" si="514"/>
        <v>0</v>
      </c>
      <c r="BA209" s="181">
        <f t="shared" si="514"/>
        <v>0</v>
      </c>
      <c r="BB209" s="27">
        <f t="shared" si="514"/>
        <v>237380</v>
      </c>
      <c r="BC209" s="27">
        <f t="shared" si="514"/>
        <v>469</v>
      </c>
      <c r="BD209" s="27">
        <f t="shared" si="514"/>
        <v>408291</v>
      </c>
      <c r="BE209" s="27">
        <f t="shared" si="514"/>
        <v>3912</v>
      </c>
    </row>
    <row r="210" spans="1:57" ht="33">
      <c r="A210" s="108" t="s">
        <v>200</v>
      </c>
      <c r="B210" s="109" t="s">
        <v>48</v>
      </c>
      <c r="C210" s="109" t="s">
        <v>71</v>
      </c>
      <c r="D210" s="43" t="s">
        <v>348</v>
      </c>
      <c r="E210" s="109"/>
      <c r="F210" s="27">
        <f>F211</f>
        <v>161377</v>
      </c>
      <c r="G210" s="27">
        <f t="shared" ref="G210:M212" si="515">G211</f>
        <v>0</v>
      </c>
      <c r="H210" s="27">
        <f t="shared" si="515"/>
        <v>161377</v>
      </c>
      <c r="I210" s="27">
        <f t="shared" si="515"/>
        <v>0</v>
      </c>
      <c r="J210" s="27">
        <f t="shared" si="515"/>
        <v>7317</v>
      </c>
      <c r="K210" s="27">
        <f t="shared" si="515"/>
        <v>0</v>
      </c>
      <c r="L210" s="27">
        <f t="shared" si="515"/>
        <v>7317</v>
      </c>
      <c r="M210" s="27">
        <f t="shared" si="515"/>
        <v>0</v>
      </c>
      <c r="N210" s="27">
        <f>N211</f>
        <v>168694</v>
      </c>
      <c r="O210" s="27">
        <f t="shared" ref="O210:AC212" si="516">O211</f>
        <v>0</v>
      </c>
      <c r="P210" s="27">
        <f t="shared" si="516"/>
        <v>168694</v>
      </c>
      <c r="Q210" s="27">
        <f t="shared" si="516"/>
        <v>0</v>
      </c>
      <c r="R210" s="181">
        <f t="shared" si="516"/>
        <v>0</v>
      </c>
      <c r="S210" s="181">
        <f t="shared" si="516"/>
        <v>0</v>
      </c>
      <c r="T210" s="181">
        <f t="shared" si="516"/>
        <v>0</v>
      </c>
      <c r="U210" s="181">
        <f t="shared" si="516"/>
        <v>0</v>
      </c>
      <c r="V210" s="27">
        <f>V211</f>
        <v>168694</v>
      </c>
      <c r="W210" s="27">
        <f t="shared" si="516"/>
        <v>0</v>
      </c>
      <c r="X210" s="27">
        <f t="shared" si="516"/>
        <v>168694</v>
      </c>
      <c r="Y210" s="27">
        <f t="shared" si="516"/>
        <v>0</v>
      </c>
      <c r="Z210" s="181">
        <f t="shared" si="516"/>
        <v>0</v>
      </c>
      <c r="AA210" s="181">
        <f t="shared" si="516"/>
        <v>0</v>
      </c>
      <c r="AB210" s="181">
        <f t="shared" si="516"/>
        <v>0</v>
      </c>
      <c r="AC210" s="181">
        <f t="shared" si="516"/>
        <v>0</v>
      </c>
      <c r="AD210" s="27">
        <f>AD211</f>
        <v>168694</v>
      </c>
      <c r="AE210" s="27">
        <f t="shared" ref="Z210:AP212" si="517">AE211</f>
        <v>0</v>
      </c>
      <c r="AF210" s="27">
        <f t="shared" si="517"/>
        <v>168694</v>
      </c>
      <c r="AG210" s="27">
        <f t="shared" si="517"/>
        <v>0</v>
      </c>
      <c r="AH210" s="181">
        <f t="shared" si="517"/>
        <v>0</v>
      </c>
      <c r="AI210" s="181">
        <f t="shared" si="517"/>
        <v>0</v>
      </c>
      <c r="AJ210" s="181">
        <f t="shared" si="517"/>
        <v>0</v>
      </c>
      <c r="AK210" s="181">
        <f t="shared" si="517"/>
        <v>0</v>
      </c>
      <c r="AL210" s="27">
        <f>AL211</f>
        <v>168694</v>
      </c>
      <c r="AM210" s="27">
        <f t="shared" si="517"/>
        <v>0</v>
      </c>
      <c r="AN210" s="27">
        <f t="shared" si="517"/>
        <v>168694</v>
      </c>
      <c r="AO210" s="27">
        <f t="shared" si="517"/>
        <v>0</v>
      </c>
      <c r="AP210" s="181">
        <f t="shared" si="517"/>
        <v>0</v>
      </c>
      <c r="AQ210" s="181">
        <f t="shared" ref="AP210:BE212" si="518">AQ211</f>
        <v>0</v>
      </c>
      <c r="AR210" s="181">
        <f t="shared" si="518"/>
        <v>0</v>
      </c>
      <c r="AS210" s="181">
        <f t="shared" si="518"/>
        <v>0</v>
      </c>
      <c r="AT210" s="27">
        <f>AT211</f>
        <v>168694</v>
      </c>
      <c r="AU210" s="27">
        <f t="shared" si="518"/>
        <v>0</v>
      </c>
      <c r="AV210" s="27">
        <f t="shared" si="518"/>
        <v>168694</v>
      </c>
      <c r="AW210" s="27">
        <f t="shared" si="518"/>
        <v>0</v>
      </c>
      <c r="AX210" s="181">
        <f t="shared" si="518"/>
        <v>0</v>
      </c>
      <c r="AY210" s="181">
        <f t="shared" si="518"/>
        <v>0</v>
      </c>
      <c r="AZ210" s="181">
        <f t="shared" si="518"/>
        <v>0</v>
      </c>
      <c r="BA210" s="181">
        <f t="shared" si="518"/>
        <v>0</v>
      </c>
      <c r="BB210" s="27">
        <f>BB211</f>
        <v>168694</v>
      </c>
      <c r="BC210" s="27">
        <f t="shared" si="518"/>
        <v>0</v>
      </c>
      <c r="BD210" s="27">
        <f t="shared" si="518"/>
        <v>168694</v>
      </c>
      <c r="BE210" s="27">
        <f t="shared" si="518"/>
        <v>0</v>
      </c>
    </row>
    <row r="211" spans="1:57" ht="33">
      <c r="A211" s="172" t="s">
        <v>137</v>
      </c>
      <c r="B211" s="109" t="s">
        <v>48</v>
      </c>
      <c r="C211" s="109" t="s">
        <v>71</v>
      </c>
      <c r="D211" s="43" t="s">
        <v>591</v>
      </c>
      <c r="E211" s="109"/>
      <c r="F211" s="27">
        <f>F212</f>
        <v>161377</v>
      </c>
      <c r="G211" s="27">
        <f t="shared" si="515"/>
        <v>0</v>
      </c>
      <c r="H211" s="27">
        <f t="shared" si="515"/>
        <v>161377</v>
      </c>
      <c r="I211" s="27">
        <f t="shared" si="515"/>
        <v>0</v>
      </c>
      <c r="J211" s="27">
        <f t="shared" si="515"/>
        <v>7317</v>
      </c>
      <c r="K211" s="27">
        <f t="shared" si="515"/>
        <v>0</v>
      </c>
      <c r="L211" s="27">
        <f t="shared" si="515"/>
        <v>7317</v>
      </c>
      <c r="M211" s="27">
        <f t="shared" si="515"/>
        <v>0</v>
      </c>
      <c r="N211" s="27">
        <f>N212</f>
        <v>168694</v>
      </c>
      <c r="O211" s="27">
        <f t="shared" si="516"/>
        <v>0</v>
      </c>
      <c r="P211" s="27">
        <f t="shared" si="516"/>
        <v>168694</v>
      </c>
      <c r="Q211" s="27">
        <f t="shared" si="516"/>
        <v>0</v>
      </c>
      <c r="R211" s="181">
        <f t="shared" si="516"/>
        <v>0</v>
      </c>
      <c r="S211" s="181">
        <f t="shared" si="516"/>
        <v>0</v>
      </c>
      <c r="T211" s="181">
        <f t="shared" si="516"/>
        <v>0</v>
      </c>
      <c r="U211" s="181">
        <f t="shared" si="516"/>
        <v>0</v>
      </c>
      <c r="V211" s="27">
        <f>V212</f>
        <v>168694</v>
      </c>
      <c r="W211" s="27">
        <f t="shared" si="516"/>
        <v>0</v>
      </c>
      <c r="X211" s="27">
        <f t="shared" si="516"/>
        <v>168694</v>
      </c>
      <c r="Y211" s="27">
        <f t="shared" si="516"/>
        <v>0</v>
      </c>
      <c r="Z211" s="181">
        <f t="shared" si="517"/>
        <v>0</v>
      </c>
      <c r="AA211" s="181">
        <f t="shared" si="517"/>
        <v>0</v>
      </c>
      <c r="AB211" s="181">
        <f t="shared" si="517"/>
        <v>0</v>
      </c>
      <c r="AC211" s="181">
        <f t="shared" si="517"/>
        <v>0</v>
      </c>
      <c r="AD211" s="27">
        <f>AD212</f>
        <v>168694</v>
      </c>
      <c r="AE211" s="27">
        <f t="shared" si="517"/>
        <v>0</v>
      </c>
      <c r="AF211" s="27">
        <f t="shared" si="517"/>
        <v>168694</v>
      </c>
      <c r="AG211" s="27">
        <f t="shared" si="517"/>
        <v>0</v>
      </c>
      <c r="AH211" s="181">
        <f t="shared" si="517"/>
        <v>0</v>
      </c>
      <c r="AI211" s="181">
        <f t="shared" si="517"/>
        <v>0</v>
      </c>
      <c r="AJ211" s="181">
        <f t="shared" si="517"/>
        <v>0</v>
      </c>
      <c r="AK211" s="181">
        <f t="shared" si="517"/>
        <v>0</v>
      </c>
      <c r="AL211" s="27">
        <f>AL212</f>
        <v>168694</v>
      </c>
      <c r="AM211" s="27">
        <f t="shared" si="517"/>
        <v>0</v>
      </c>
      <c r="AN211" s="27">
        <f t="shared" si="517"/>
        <v>168694</v>
      </c>
      <c r="AO211" s="27">
        <f t="shared" si="517"/>
        <v>0</v>
      </c>
      <c r="AP211" s="181">
        <f t="shared" si="518"/>
        <v>0</v>
      </c>
      <c r="AQ211" s="181">
        <f t="shared" si="518"/>
        <v>0</v>
      </c>
      <c r="AR211" s="181">
        <f t="shared" si="518"/>
        <v>0</v>
      </c>
      <c r="AS211" s="181">
        <f t="shared" si="518"/>
        <v>0</v>
      </c>
      <c r="AT211" s="27">
        <f>AT212</f>
        <v>168694</v>
      </c>
      <c r="AU211" s="27">
        <f t="shared" si="518"/>
        <v>0</v>
      </c>
      <c r="AV211" s="27">
        <f t="shared" si="518"/>
        <v>168694</v>
      </c>
      <c r="AW211" s="27">
        <f t="shared" si="518"/>
        <v>0</v>
      </c>
      <c r="AX211" s="181">
        <f t="shared" si="518"/>
        <v>0</v>
      </c>
      <c r="AY211" s="181">
        <f t="shared" si="518"/>
        <v>0</v>
      </c>
      <c r="AZ211" s="181">
        <f t="shared" si="518"/>
        <v>0</v>
      </c>
      <c r="BA211" s="181">
        <f t="shared" si="518"/>
        <v>0</v>
      </c>
      <c r="BB211" s="27">
        <f>BB212</f>
        <v>168694</v>
      </c>
      <c r="BC211" s="27">
        <f t="shared" si="518"/>
        <v>0</v>
      </c>
      <c r="BD211" s="27">
        <f t="shared" si="518"/>
        <v>168694</v>
      </c>
      <c r="BE211" s="27">
        <f t="shared" si="518"/>
        <v>0</v>
      </c>
    </row>
    <row r="212" spans="1:57" ht="33">
      <c r="A212" s="172" t="s">
        <v>81</v>
      </c>
      <c r="B212" s="109" t="s">
        <v>48</v>
      </c>
      <c r="C212" s="109" t="s">
        <v>71</v>
      </c>
      <c r="D212" s="43" t="s">
        <v>591</v>
      </c>
      <c r="E212" s="43" t="s">
        <v>82</v>
      </c>
      <c r="F212" s="27">
        <f>F213</f>
        <v>161377</v>
      </c>
      <c r="G212" s="27">
        <f t="shared" si="515"/>
        <v>0</v>
      </c>
      <c r="H212" s="27">
        <f t="shared" si="515"/>
        <v>161377</v>
      </c>
      <c r="I212" s="27">
        <f t="shared" si="515"/>
        <v>0</v>
      </c>
      <c r="J212" s="27">
        <f t="shared" si="515"/>
        <v>7317</v>
      </c>
      <c r="K212" s="27">
        <f t="shared" si="515"/>
        <v>0</v>
      </c>
      <c r="L212" s="27">
        <f t="shared" si="515"/>
        <v>7317</v>
      </c>
      <c r="M212" s="27">
        <f t="shared" si="515"/>
        <v>0</v>
      </c>
      <c r="N212" s="27">
        <f>N213</f>
        <v>168694</v>
      </c>
      <c r="O212" s="27">
        <f t="shared" si="516"/>
        <v>0</v>
      </c>
      <c r="P212" s="27">
        <f t="shared" si="516"/>
        <v>168694</v>
      </c>
      <c r="Q212" s="27">
        <f t="shared" si="516"/>
        <v>0</v>
      </c>
      <c r="R212" s="181">
        <f t="shared" si="516"/>
        <v>0</v>
      </c>
      <c r="S212" s="181">
        <f t="shared" si="516"/>
        <v>0</v>
      </c>
      <c r="T212" s="181">
        <f t="shared" si="516"/>
        <v>0</v>
      </c>
      <c r="U212" s="181">
        <f t="shared" si="516"/>
        <v>0</v>
      </c>
      <c r="V212" s="27">
        <f>V213</f>
        <v>168694</v>
      </c>
      <c r="W212" s="27">
        <f t="shared" si="516"/>
        <v>0</v>
      </c>
      <c r="X212" s="27">
        <f t="shared" si="516"/>
        <v>168694</v>
      </c>
      <c r="Y212" s="27">
        <f t="shared" si="516"/>
        <v>0</v>
      </c>
      <c r="Z212" s="181">
        <f t="shared" si="517"/>
        <v>0</v>
      </c>
      <c r="AA212" s="181">
        <f t="shared" si="517"/>
        <v>0</v>
      </c>
      <c r="AB212" s="181">
        <f t="shared" si="517"/>
        <v>0</v>
      </c>
      <c r="AC212" s="181">
        <f t="shared" si="517"/>
        <v>0</v>
      </c>
      <c r="AD212" s="27">
        <f>AD213</f>
        <v>168694</v>
      </c>
      <c r="AE212" s="27">
        <f t="shared" si="517"/>
        <v>0</v>
      </c>
      <c r="AF212" s="27">
        <f t="shared" si="517"/>
        <v>168694</v>
      </c>
      <c r="AG212" s="27">
        <f t="shared" si="517"/>
        <v>0</v>
      </c>
      <c r="AH212" s="181">
        <f t="shared" si="517"/>
        <v>0</v>
      </c>
      <c r="AI212" s="181">
        <f t="shared" si="517"/>
        <v>0</v>
      </c>
      <c r="AJ212" s="181">
        <f t="shared" si="517"/>
        <v>0</v>
      </c>
      <c r="AK212" s="181">
        <f t="shared" si="517"/>
        <v>0</v>
      </c>
      <c r="AL212" s="27">
        <f>AL213</f>
        <v>168694</v>
      </c>
      <c r="AM212" s="27">
        <f t="shared" si="517"/>
        <v>0</v>
      </c>
      <c r="AN212" s="27">
        <f t="shared" si="517"/>
        <v>168694</v>
      </c>
      <c r="AO212" s="27">
        <f t="shared" si="517"/>
        <v>0</v>
      </c>
      <c r="AP212" s="181">
        <f t="shared" si="518"/>
        <v>0</v>
      </c>
      <c r="AQ212" s="181">
        <f t="shared" si="518"/>
        <v>0</v>
      </c>
      <c r="AR212" s="181">
        <f t="shared" si="518"/>
        <v>0</v>
      </c>
      <c r="AS212" s="181">
        <f t="shared" si="518"/>
        <v>0</v>
      </c>
      <c r="AT212" s="27">
        <f>AT213</f>
        <v>168694</v>
      </c>
      <c r="AU212" s="27">
        <f t="shared" si="518"/>
        <v>0</v>
      </c>
      <c r="AV212" s="27">
        <f t="shared" si="518"/>
        <v>168694</v>
      </c>
      <c r="AW212" s="27">
        <f t="shared" si="518"/>
        <v>0</v>
      </c>
      <c r="AX212" s="181">
        <f t="shared" si="518"/>
        <v>0</v>
      </c>
      <c r="AY212" s="181">
        <f t="shared" si="518"/>
        <v>0</v>
      </c>
      <c r="AZ212" s="181">
        <f t="shared" si="518"/>
        <v>0</v>
      </c>
      <c r="BA212" s="181">
        <f t="shared" si="518"/>
        <v>0</v>
      </c>
      <c r="BB212" s="27">
        <f>BB213</f>
        <v>168694</v>
      </c>
      <c r="BC212" s="27">
        <f t="shared" si="518"/>
        <v>0</v>
      </c>
      <c r="BD212" s="27">
        <f t="shared" si="518"/>
        <v>168694</v>
      </c>
      <c r="BE212" s="27">
        <f t="shared" si="518"/>
        <v>0</v>
      </c>
    </row>
    <row r="213" spans="1:57" ht="18.75">
      <c r="A213" s="172" t="s">
        <v>179</v>
      </c>
      <c r="B213" s="109" t="s">
        <v>48</v>
      </c>
      <c r="C213" s="109" t="s">
        <v>71</v>
      </c>
      <c r="D213" s="109" t="s">
        <v>591</v>
      </c>
      <c r="E213" s="25" t="s">
        <v>178</v>
      </c>
      <c r="F213" s="27">
        <v>161377</v>
      </c>
      <c r="G213" s="27"/>
      <c r="H213" s="27">
        <v>161377</v>
      </c>
      <c r="I213" s="72"/>
      <c r="J213" s="53">
        <v>7317</v>
      </c>
      <c r="K213" s="18"/>
      <c r="L213" s="53">
        <v>7317</v>
      </c>
      <c r="M213" s="18"/>
      <c r="N213" s="27">
        <f>F213+J213+K213</f>
        <v>168694</v>
      </c>
      <c r="O213" s="27">
        <f>G213+K213</f>
        <v>0</v>
      </c>
      <c r="P213" s="27">
        <f>H213+L213+M213</f>
        <v>168694</v>
      </c>
      <c r="Q213" s="72">
        <f>I213+M213</f>
        <v>0</v>
      </c>
      <c r="R213" s="188"/>
      <c r="S213" s="175"/>
      <c r="T213" s="188"/>
      <c r="U213" s="175"/>
      <c r="V213" s="27">
        <f>N213+R213+S213</f>
        <v>168694</v>
      </c>
      <c r="W213" s="27">
        <f>O213+S213</f>
        <v>0</v>
      </c>
      <c r="X213" s="27">
        <f>P213+T213+U213</f>
        <v>168694</v>
      </c>
      <c r="Y213" s="72">
        <f>Q213+U213</f>
        <v>0</v>
      </c>
      <c r="Z213" s="188"/>
      <c r="AA213" s="175"/>
      <c r="AB213" s="188"/>
      <c r="AC213" s="175"/>
      <c r="AD213" s="27">
        <f>V213+Z213+AA213</f>
        <v>168694</v>
      </c>
      <c r="AE213" s="27">
        <f>W213+AA213</f>
        <v>0</v>
      </c>
      <c r="AF213" s="27">
        <f>X213+AB213+AC213</f>
        <v>168694</v>
      </c>
      <c r="AG213" s="72">
        <f>Y213+AC213</f>
        <v>0</v>
      </c>
      <c r="AH213" s="188"/>
      <c r="AI213" s="175"/>
      <c r="AJ213" s="188"/>
      <c r="AK213" s="175"/>
      <c r="AL213" s="27">
        <f>AD213+AH213+AI213</f>
        <v>168694</v>
      </c>
      <c r="AM213" s="27">
        <f>AE213+AI213</f>
        <v>0</v>
      </c>
      <c r="AN213" s="27">
        <f>AF213+AJ213+AK213</f>
        <v>168694</v>
      </c>
      <c r="AO213" s="72">
        <f>AG213+AK213</f>
        <v>0</v>
      </c>
      <c r="AP213" s="188"/>
      <c r="AQ213" s="175"/>
      <c r="AR213" s="188"/>
      <c r="AS213" s="175"/>
      <c r="AT213" s="27">
        <f>AL213+AP213+AQ213</f>
        <v>168694</v>
      </c>
      <c r="AU213" s="27">
        <f>AM213+AQ213</f>
        <v>0</v>
      </c>
      <c r="AV213" s="27">
        <f>AN213+AR213+AS213</f>
        <v>168694</v>
      </c>
      <c r="AW213" s="72">
        <f>AO213+AS213</f>
        <v>0</v>
      </c>
      <c r="AX213" s="188"/>
      <c r="AY213" s="175"/>
      <c r="AZ213" s="188"/>
      <c r="BA213" s="175"/>
      <c r="BB213" s="27">
        <f>AT213+AX213+AY213</f>
        <v>168694</v>
      </c>
      <c r="BC213" s="27">
        <f>AU213+AY213</f>
        <v>0</v>
      </c>
      <c r="BD213" s="27">
        <f>AV213+AZ213+BA213</f>
        <v>168694</v>
      </c>
      <c r="BE213" s="72">
        <f>AW213+BA213</f>
        <v>0</v>
      </c>
    </row>
    <row r="214" spans="1:57" ht="16.5">
      <c r="A214" s="33" t="s">
        <v>76</v>
      </c>
      <c r="B214" s="43" t="s">
        <v>48</v>
      </c>
      <c r="C214" s="43" t="s">
        <v>71</v>
      </c>
      <c r="D214" s="43" t="s">
        <v>219</v>
      </c>
      <c r="E214" s="43"/>
      <c r="F214" s="27">
        <f>F215+F228+F234+F237+F231</f>
        <v>68217</v>
      </c>
      <c r="G214" s="27">
        <f t="shared" ref="G214:M214" si="519">G215+G228+G234+G237+G231</f>
        <v>0</v>
      </c>
      <c r="H214" s="27">
        <f t="shared" si="519"/>
        <v>58664</v>
      </c>
      <c r="I214" s="27">
        <f t="shared" si="519"/>
        <v>0</v>
      </c>
      <c r="J214" s="27">
        <f t="shared" si="519"/>
        <v>0</v>
      </c>
      <c r="K214" s="27">
        <f t="shared" si="519"/>
        <v>0</v>
      </c>
      <c r="L214" s="27">
        <f t="shared" si="519"/>
        <v>0</v>
      </c>
      <c r="M214" s="27">
        <f t="shared" si="519"/>
        <v>0</v>
      </c>
      <c r="N214" s="27">
        <f>N215+N228+N234+N237+N231</f>
        <v>68217</v>
      </c>
      <c r="O214" s="27">
        <f t="shared" ref="O214:U214" si="520">O215+O228+O234+O237+O231</f>
        <v>0</v>
      </c>
      <c r="P214" s="27">
        <f>P215+P228+P234+P237+P231</f>
        <v>58664</v>
      </c>
      <c r="Q214" s="27">
        <f t="shared" si="520"/>
        <v>0</v>
      </c>
      <c r="R214" s="181">
        <f t="shared" si="520"/>
        <v>0</v>
      </c>
      <c r="S214" s="181">
        <f t="shared" si="520"/>
        <v>0</v>
      </c>
      <c r="T214" s="181">
        <f t="shared" si="520"/>
        <v>0</v>
      </c>
      <c r="U214" s="181">
        <f t="shared" si="520"/>
        <v>0</v>
      </c>
      <c r="V214" s="27">
        <f>V215+V228+V234+V237+V231</f>
        <v>68217</v>
      </c>
      <c r="W214" s="27">
        <f t="shared" ref="W214" si="521">W215+W228+W234+W237+W231</f>
        <v>0</v>
      </c>
      <c r="X214" s="27">
        <f>X215+X228+X234+X237+X231</f>
        <v>58664</v>
      </c>
      <c r="Y214" s="27">
        <f t="shared" ref="Y214:AC214" si="522">Y215+Y228+Y234+Y237+Y231</f>
        <v>0</v>
      </c>
      <c r="Z214" s="181">
        <f t="shared" si="522"/>
        <v>0</v>
      </c>
      <c r="AA214" s="181">
        <f t="shared" si="522"/>
        <v>0</v>
      </c>
      <c r="AB214" s="181">
        <f t="shared" si="522"/>
        <v>0</v>
      </c>
      <c r="AC214" s="181">
        <f t="shared" si="522"/>
        <v>0</v>
      </c>
      <c r="AD214" s="27">
        <f>AD215+AD228+AD234+AD237+AD231</f>
        <v>68217</v>
      </c>
      <c r="AE214" s="27">
        <f t="shared" ref="AE214" si="523">AE215+AE228+AE234+AE237+AE231</f>
        <v>0</v>
      </c>
      <c r="AF214" s="27">
        <f>AF215+AF228+AF234+AF237+AF231</f>
        <v>58664</v>
      </c>
      <c r="AG214" s="27">
        <f t="shared" ref="AG214:AK214" si="524">AG215+AG228+AG234+AG237+AG231</f>
        <v>0</v>
      </c>
      <c r="AH214" s="181">
        <f t="shared" si="524"/>
        <v>0</v>
      </c>
      <c r="AI214" s="181">
        <f t="shared" si="524"/>
        <v>0</v>
      </c>
      <c r="AJ214" s="181">
        <f t="shared" si="524"/>
        <v>0</v>
      </c>
      <c r="AK214" s="181">
        <f t="shared" si="524"/>
        <v>0</v>
      </c>
      <c r="AL214" s="27">
        <f>AL215+AL228+AL234+AL237+AL231</f>
        <v>68217</v>
      </c>
      <c r="AM214" s="27">
        <f t="shared" ref="AM214" si="525">AM215+AM228+AM234+AM237+AM231</f>
        <v>0</v>
      </c>
      <c r="AN214" s="27">
        <f>AN215+AN228+AN234+AN237+AN231</f>
        <v>58664</v>
      </c>
      <c r="AO214" s="27">
        <f t="shared" ref="AO214:AS214" si="526">AO215+AO228+AO234+AO237+AO231</f>
        <v>0</v>
      </c>
      <c r="AP214" s="181">
        <f t="shared" si="526"/>
        <v>0</v>
      </c>
      <c r="AQ214" s="181">
        <f t="shared" si="526"/>
        <v>0</v>
      </c>
      <c r="AR214" s="181">
        <f t="shared" si="526"/>
        <v>0</v>
      </c>
      <c r="AS214" s="181">
        <f t="shared" si="526"/>
        <v>0</v>
      </c>
      <c r="AT214" s="27">
        <f>AT215+AT228+AT234+AT237+AT231</f>
        <v>68217</v>
      </c>
      <c r="AU214" s="27">
        <f t="shared" ref="AU214" si="527">AU215+AU228+AU234+AU237+AU231</f>
        <v>0</v>
      </c>
      <c r="AV214" s="27">
        <f>AV215+AV228+AV234+AV237+AV231</f>
        <v>58664</v>
      </c>
      <c r="AW214" s="27">
        <f t="shared" ref="AW214:BA214" si="528">AW215+AW228+AW234+AW237+AW231</f>
        <v>0</v>
      </c>
      <c r="AX214" s="181">
        <f t="shared" si="528"/>
        <v>0</v>
      </c>
      <c r="AY214" s="181">
        <f t="shared" si="528"/>
        <v>0</v>
      </c>
      <c r="AZ214" s="181">
        <f t="shared" si="528"/>
        <v>0</v>
      </c>
      <c r="BA214" s="181">
        <f t="shared" si="528"/>
        <v>0</v>
      </c>
      <c r="BB214" s="27">
        <f>BB215+BB228+BB234+BB237+BB231</f>
        <v>68217</v>
      </c>
      <c r="BC214" s="27">
        <f t="shared" ref="BC214" si="529">BC215+BC228+BC234+BC237+BC231</f>
        <v>0</v>
      </c>
      <c r="BD214" s="27">
        <f>BD215+BD228+BD234+BD237+BD231</f>
        <v>58664</v>
      </c>
      <c r="BE214" s="27">
        <f t="shared" ref="BE214" si="530">BE215+BE228+BE234+BE237+BE231</f>
        <v>0</v>
      </c>
    </row>
    <row r="215" spans="1:57" ht="33">
      <c r="A215" s="24" t="s">
        <v>94</v>
      </c>
      <c r="B215" s="43" t="s">
        <v>48</v>
      </c>
      <c r="C215" s="43" t="s">
        <v>71</v>
      </c>
      <c r="D215" s="43" t="s">
        <v>220</v>
      </c>
      <c r="E215" s="25"/>
      <c r="F215" s="27">
        <f>F218+F224+F216+F222+F220</f>
        <v>48297</v>
      </c>
      <c r="G215" s="27">
        <f t="shared" ref="G215:M215" si="531">G218+G224+G216+G222+G220</f>
        <v>0</v>
      </c>
      <c r="H215" s="27">
        <f t="shared" si="531"/>
        <v>36082</v>
      </c>
      <c r="I215" s="27">
        <f t="shared" si="531"/>
        <v>0</v>
      </c>
      <c r="J215" s="27">
        <f t="shared" si="531"/>
        <v>0</v>
      </c>
      <c r="K215" s="27">
        <f t="shared" si="531"/>
        <v>0</v>
      </c>
      <c r="L215" s="27">
        <f t="shared" si="531"/>
        <v>0</v>
      </c>
      <c r="M215" s="27">
        <f t="shared" si="531"/>
        <v>0</v>
      </c>
      <c r="N215" s="27">
        <f>N218+N224+N216+N222+N220</f>
        <v>48297</v>
      </c>
      <c r="O215" s="27">
        <f t="shared" ref="O215:U215" si="532">O218+O224+O216+O222+O220</f>
        <v>0</v>
      </c>
      <c r="P215" s="27">
        <f t="shared" si="532"/>
        <v>36082</v>
      </c>
      <c r="Q215" s="27">
        <f t="shared" si="532"/>
        <v>0</v>
      </c>
      <c r="R215" s="181">
        <f t="shared" si="532"/>
        <v>0</v>
      </c>
      <c r="S215" s="181">
        <f t="shared" si="532"/>
        <v>0</v>
      </c>
      <c r="T215" s="181">
        <f t="shared" si="532"/>
        <v>0</v>
      </c>
      <c r="U215" s="181">
        <f t="shared" si="532"/>
        <v>0</v>
      </c>
      <c r="V215" s="27">
        <f>V218+V224+V216+V222+V220</f>
        <v>48297</v>
      </c>
      <c r="W215" s="27">
        <f t="shared" ref="W215:AC215" si="533">W218+W224+W216+W222+W220</f>
        <v>0</v>
      </c>
      <c r="X215" s="27">
        <f t="shared" si="533"/>
        <v>36082</v>
      </c>
      <c r="Y215" s="27">
        <f t="shared" si="533"/>
        <v>0</v>
      </c>
      <c r="Z215" s="181">
        <f t="shared" si="533"/>
        <v>0</v>
      </c>
      <c r="AA215" s="181">
        <f t="shared" si="533"/>
        <v>0</v>
      </c>
      <c r="AB215" s="181">
        <f t="shared" si="533"/>
        <v>0</v>
      </c>
      <c r="AC215" s="181">
        <f t="shared" si="533"/>
        <v>0</v>
      </c>
      <c r="AD215" s="27">
        <f>AD218+AD224+AD216+AD222+AD220</f>
        <v>48297</v>
      </c>
      <c r="AE215" s="27">
        <f t="shared" ref="AE215:AK215" si="534">AE218+AE224+AE216+AE222+AE220</f>
        <v>0</v>
      </c>
      <c r="AF215" s="27">
        <f t="shared" si="534"/>
        <v>36082</v>
      </c>
      <c r="AG215" s="27">
        <f t="shared" si="534"/>
        <v>0</v>
      </c>
      <c r="AH215" s="181">
        <f t="shared" si="534"/>
        <v>0</v>
      </c>
      <c r="AI215" s="181">
        <f t="shared" si="534"/>
        <v>0</v>
      </c>
      <c r="AJ215" s="181">
        <f t="shared" si="534"/>
        <v>0</v>
      </c>
      <c r="AK215" s="181">
        <f t="shared" si="534"/>
        <v>0</v>
      </c>
      <c r="AL215" s="27">
        <f>AL218+AL224+AL216+AL222+AL220</f>
        <v>48297</v>
      </c>
      <c r="AM215" s="27">
        <f t="shared" ref="AM215:AS215" si="535">AM218+AM224+AM216+AM222+AM220</f>
        <v>0</v>
      </c>
      <c r="AN215" s="27">
        <f t="shared" si="535"/>
        <v>36082</v>
      </c>
      <c r="AO215" s="27">
        <f t="shared" si="535"/>
        <v>0</v>
      </c>
      <c r="AP215" s="181">
        <f t="shared" si="535"/>
        <v>0</v>
      </c>
      <c r="AQ215" s="181">
        <f t="shared" si="535"/>
        <v>0</v>
      </c>
      <c r="AR215" s="181">
        <f t="shared" si="535"/>
        <v>0</v>
      </c>
      <c r="AS215" s="181">
        <f t="shared" si="535"/>
        <v>0</v>
      </c>
      <c r="AT215" s="27">
        <f>AT218+AT224+AT216+AT222+AT220</f>
        <v>48297</v>
      </c>
      <c r="AU215" s="27">
        <f t="shared" ref="AU215:BA215" si="536">AU218+AU224+AU216+AU222+AU220</f>
        <v>0</v>
      </c>
      <c r="AV215" s="27">
        <f t="shared" si="536"/>
        <v>36082</v>
      </c>
      <c r="AW215" s="27">
        <f t="shared" si="536"/>
        <v>0</v>
      </c>
      <c r="AX215" s="181">
        <f t="shared" si="536"/>
        <v>0</v>
      </c>
      <c r="AY215" s="181">
        <f t="shared" si="536"/>
        <v>0</v>
      </c>
      <c r="AZ215" s="181">
        <f t="shared" si="536"/>
        <v>0</v>
      </c>
      <c r="BA215" s="181">
        <f t="shared" si="536"/>
        <v>0</v>
      </c>
      <c r="BB215" s="27">
        <f>BB218+BB224+BB216+BB222+BB220</f>
        <v>48297</v>
      </c>
      <c r="BC215" s="27">
        <f t="shared" ref="BC215:BE215" si="537">BC218+BC224+BC216+BC222+BC220</f>
        <v>0</v>
      </c>
      <c r="BD215" s="27">
        <f t="shared" si="537"/>
        <v>36082</v>
      </c>
      <c r="BE215" s="27">
        <f t="shared" si="537"/>
        <v>0</v>
      </c>
    </row>
    <row r="216" spans="1:57" ht="82.5">
      <c r="A216" s="24" t="s">
        <v>377</v>
      </c>
      <c r="B216" s="43" t="s">
        <v>48</v>
      </c>
      <c r="C216" s="43" t="s">
        <v>71</v>
      </c>
      <c r="D216" s="43" t="s">
        <v>220</v>
      </c>
      <c r="E216" s="25" t="s">
        <v>103</v>
      </c>
      <c r="F216" s="27">
        <f t="shared" ref="F216:M216" si="538">F217</f>
        <v>165</v>
      </c>
      <c r="G216" s="27">
        <f t="shared" si="538"/>
        <v>0</v>
      </c>
      <c r="H216" s="27">
        <f t="shared" si="538"/>
        <v>165</v>
      </c>
      <c r="I216" s="27">
        <f t="shared" si="538"/>
        <v>0</v>
      </c>
      <c r="J216" s="27">
        <f t="shared" si="538"/>
        <v>0</v>
      </c>
      <c r="K216" s="27">
        <f t="shared" si="538"/>
        <v>0</v>
      </c>
      <c r="L216" s="27">
        <f t="shared" si="538"/>
        <v>0</v>
      </c>
      <c r="M216" s="27">
        <f t="shared" si="538"/>
        <v>0</v>
      </c>
      <c r="N216" s="27">
        <f t="shared" ref="N216:BE216" si="539">N217</f>
        <v>165</v>
      </c>
      <c r="O216" s="27">
        <f t="shared" si="539"/>
        <v>0</v>
      </c>
      <c r="P216" s="27">
        <f t="shared" si="539"/>
        <v>165</v>
      </c>
      <c r="Q216" s="72">
        <f t="shared" si="539"/>
        <v>0</v>
      </c>
      <c r="R216" s="181">
        <f t="shared" si="539"/>
        <v>0</v>
      </c>
      <c r="S216" s="181">
        <f t="shared" si="539"/>
        <v>0</v>
      </c>
      <c r="T216" s="181">
        <f t="shared" si="539"/>
        <v>0</v>
      </c>
      <c r="U216" s="181">
        <f t="shared" si="539"/>
        <v>0</v>
      </c>
      <c r="V216" s="27">
        <f t="shared" si="539"/>
        <v>165</v>
      </c>
      <c r="W216" s="27">
        <f t="shared" si="539"/>
        <v>0</v>
      </c>
      <c r="X216" s="27">
        <f t="shared" si="539"/>
        <v>165</v>
      </c>
      <c r="Y216" s="72">
        <f t="shared" si="539"/>
        <v>0</v>
      </c>
      <c r="Z216" s="181">
        <f t="shared" si="539"/>
        <v>0</v>
      </c>
      <c r="AA216" s="181">
        <f t="shared" si="539"/>
        <v>0</v>
      </c>
      <c r="AB216" s="181">
        <f t="shared" si="539"/>
        <v>0</v>
      </c>
      <c r="AC216" s="181">
        <f t="shared" si="539"/>
        <v>0</v>
      </c>
      <c r="AD216" s="27">
        <f t="shared" si="539"/>
        <v>165</v>
      </c>
      <c r="AE216" s="27">
        <f t="shared" si="539"/>
        <v>0</v>
      </c>
      <c r="AF216" s="27">
        <f t="shared" si="539"/>
        <v>165</v>
      </c>
      <c r="AG216" s="72">
        <f t="shared" si="539"/>
        <v>0</v>
      </c>
      <c r="AH216" s="181">
        <f t="shared" si="539"/>
        <v>0</v>
      </c>
      <c r="AI216" s="181">
        <f t="shared" si="539"/>
        <v>0</v>
      </c>
      <c r="AJ216" s="181">
        <f t="shared" si="539"/>
        <v>0</v>
      </c>
      <c r="AK216" s="181">
        <f t="shared" si="539"/>
        <v>0</v>
      </c>
      <c r="AL216" s="27">
        <f t="shared" si="539"/>
        <v>165</v>
      </c>
      <c r="AM216" s="27">
        <f t="shared" si="539"/>
        <v>0</v>
      </c>
      <c r="AN216" s="27">
        <f t="shared" si="539"/>
        <v>165</v>
      </c>
      <c r="AO216" s="72">
        <f t="shared" si="539"/>
        <v>0</v>
      </c>
      <c r="AP216" s="181">
        <f t="shared" si="539"/>
        <v>0</v>
      </c>
      <c r="AQ216" s="181">
        <f t="shared" si="539"/>
        <v>0</v>
      </c>
      <c r="AR216" s="181">
        <f t="shared" si="539"/>
        <v>0</v>
      </c>
      <c r="AS216" s="181">
        <f t="shared" si="539"/>
        <v>0</v>
      </c>
      <c r="AT216" s="27">
        <f t="shared" si="539"/>
        <v>165</v>
      </c>
      <c r="AU216" s="27">
        <f t="shared" si="539"/>
        <v>0</v>
      </c>
      <c r="AV216" s="27">
        <f t="shared" si="539"/>
        <v>165</v>
      </c>
      <c r="AW216" s="72">
        <f t="shared" si="539"/>
        <v>0</v>
      </c>
      <c r="AX216" s="181">
        <f t="shared" si="539"/>
        <v>0</v>
      </c>
      <c r="AY216" s="181">
        <f t="shared" si="539"/>
        <v>0</v>
      </c>
      <c r="AZ216" s="181">
        <f t="shared" si="539"/>
        <v>0</v>
      </c>
      <c r="BA216" s="181">
        <f t="shared" si="539"/>
        <v>0</v>
      </c>
      <c r="BB216" s="27">
        <f t="shared" si="539"/>
        <v>165</v>
      </c>
      <c r="BC216" s="27">
        <f t="shared" si="539"/>
        <v>0</v>
      </c>
      <c r="BD216" s="27">
        <f t="shared" si="539"/>
        <v>165</v>
      </c>
      <c r="BE216" s="72">
        <f t="shared" si="539"/>
        <v>0</v>
      </c>
    </row>
    <row r="217" spans="1:57" ht="33">
      <c r="A217" s="33" t="s">
        <v>159</v>
      </c>
      <c r="B217" s="43" t="s">
        <v>48</v>
      </c>
      <c r="C217" s="43" t="s">
        <v>71</v>
      </c>
      <c r="D217" s="43" t="s">
        <v>220</v>
      </c>
      <c r="E217" s="25" t="s">
        <v>158</v>
      </c>
      <c r="F217" s="27">
        <v>165</v>
      </c>
      <c r="G217" s="27"/>
      <c r="H217" s="27">
        <v>165</v>
      </c>
      <c r="I217" s="72"/>
      <c r="J217" s="18"/>
      <c r="K217" s="18"/>
      <c r="L217" s="18"/>
      <c r="M217" s="18"/>
      <c r="N217" s="27">
        <f>F217+J217+K217</f>
        <v>165</v>
      </c>
      <c r="O217" s="27">
        <f>G217+K217</f>
        <v>0</v>
      </c>
      <c r="P217" s="27">
        <f>H217+L217+M217</f>
        <v>165</v>
      </c>
      <c r="Q217" s="72">
        <f>I217+M217</f>
        <v>0</v>
      </c>
      <c r="R217" s="175"/>
      <c r="S217" s="175"/>
      <c r="T217" s="175"/>
      <c r="U217" s="175"/>
      <c r="V217" s="27">
        <f>N217+R217+S217</f>
        <v>165</v>
      </c>
      <c r="W217" s="27">
        <f>O217+S217</f>
        <v>0</v>
      </c>
      <c r="X217" s="27">
        <f>P217+T217+U217</f>
        <v>165</v>
      </c>
      <c r="Y217" s="72">
        <f>Q217+U217</f>
        <v>0</v>
      </c>
      <c r="Z217" s="175"/>
      <c r="AA217" s="175"/>
      <c r="AB217" s="175"/>
      <c r="AC217" s="175"/>
      <c r="AD217" s="27">
        <f>V217+Z217+AA217</f>
        <v>165</v>
      </c>
      <c r="AE217" s="27">
        <f>W217+AA217</f>
        <v>0</v>
      </c>
      <c r="AF217" s="27">
        <f>X217+AB217+AC217</f>
        <v>165</v>
      </c>
      <c r="AG217" s="72">
        <f>Y217+AC217</f>
        <v>0</v>
      </c>
      <c r="AH217" s="175"/>
      <c r="AI217" s="175"/>
      <c r="AJ217" s="175"/>
      <c r="AK217" s="175"/>
      <c r="AL217" s="27">
        <f>AD217+AH217+AI217</f>
        <v>165</v>
      </c>
      <c r="AM217" s="27">
        <f>AE217+AI217</f>
        <v>0</v>
      </c>
      <c r="AN217" s="27">
        <f>AF217+AJ217+AK217</f>
        <v>165</v>
      </c>
      <c r="AO217" s="72">
        <f>AG217+AK217</f>
        <v>0</v>
      </c>
      <c r="AP217" s="175"/>
      <c r="AQ217" s="175"/>
      <c r="AR217" s="175"/>
      <c r="AS217" s="175"/>
      <c r="AT217" s="27">
        <f>AL217+AP217+AQ217</f>
        <v>165</v>
      </c>
      <c r="AU217" s="27">
        <f>AM217+AQ217</f>
        <v>0</v>
      </c>
      <c r="AV217" s="27">
        <f>AN217+AR217+AS217</f>
        <v>165</v>
      </c>
      <c r="AW217" s="72">
        <f>AO217+AS217</f>
        <v>0</v>
      </c>
      <c r="AX217" s="175"/>
      <c r="AY217" s="175"/>
      <c r="AZ217" s="175"/>
      <c r="BA217" s="175"/>
      <c r="BB217" s="27">
        <f>AT217+AX217+AY217</f>
        <v>165</v>
      </c>
      <c r="BC217" s="27">
        <f>AU217+AY217</f>
        <v>0</v>
      </c>
      <c r="BD217" s="27">
        <f>AV217+AZ217+BA217</f>
        <v>165</v>
      </c>
      <c r="BE217" s="72">
        <f>AW217+BA217</f>
        <v>0</v>
      </c>
    </row>
    <row r="218" spans="1:57" ht="33">
      <c r="A218" s="24" t="s">
        <v>345</v>
      </c>
      <c r="B218" s="43" t="s">
        <v>48</v>
      </c>
      <c r="C218" s="43" t="s">
        <v>71</v>
      </c>
      <c r="D218" s="43" t="s">
        <v>220</v>
      </c>
      <c r="E218" s="25" t="s">
        <v>78</v>
      </c>
      <c r="F218" s="27">
        <f t="shared" ref="F218:N218" si="540">F219</f>
        <v>15892</v>
      </c>
      <c r="G218" s="27">
        <f t="shared" si="540"/>
        <v>0</v>
      </c>
      <c r="H218" s="27">
        <f t="shared" si="540"/>
        <v>18296</v>
      </c>
      <c r="I218" s="27">
        <f t="shared" si="540"/>
        <v>0</v>
      </c>
      <c r="J218" s="27">
        <f t="shared" si="540"/>
        <v>0</v>
      </c>
      <c r="K218" s="27">
        <f t="shared" si="540"/>
        <v>0</v>
      </c>
      <c r="L218" s="27">
        <f t="shared" si="540"/>
        <v>0</v>
      </c>
      <c r="M218" s="27">
        <f t="shared" si="540"/>
        <v>0</v>
      </c>
      <c r="N218" s="27">
        <f t="shared" si="540"/>
        <v>15892</v>
      </c>
      <c r="O218" s="27">
        <f t="shared" ref="O218:BE218" si="541">O219</f>
        <v>0</v>
      </c>
      <c r="P218" s="27">
        <f t="shared" si="541"/>
        <v>18296</v>
      </c>
      <c r="Q218" s="72">
        <f t="shared" si="541"/>
        <v>0</v>
      </c>
      <c r="R218" s="181">
        <f t="shared" si="541"/>
        <v>0</v>
      </c>
      <c r="S218" s="181">
        <f t="shared" si="541"/>
        <v>0</v>
      </c>
      <c r="T218" s="181">
        <f t="shared" si="541"/>
        <v>0</v>
      </c>
      <c r="U218" s="181">
        <f t="shared" si="541"/>
        <v>0</v>
      </c>
      <c r="V218" s="27">
        <f t="shared" si="541"/>
        <v>15892</v>
      </c>
      <c r="W218" s="27">
        <f t="shared" si="541"/>
        <v>0</v>
      </c>
      <c r="X218" s="27">
        <f t="shared" si="541"/>
        <v>18296</v>
      </c>
      <c r="Y218" s="72">
        <f t="shared" si="541"/>
        <v>0</v>
      </c>
      <c r="Z218" s="181">
        <f t="shared" si="541"/>
        <v>0</v>
      </c>
      <c r="AA218" s="181">
        <f t="shared" si="541"/>
        <v>0</v>
      </c>
      <c r="AB218" s="181">
        <f t="shared" si="541"/>
        <v>0</v>
      </c>
      <c r="AC218" s="181">
        <f t="shared" si="541"/>
        <v>0</v>
      </c>
      <c r="AD218" s="27">
        <f t="shared" si="541"/>
        <v>15892</v>
      </c>
      <c r="AE218" s="27">
        <f t="shared" si="541"/>
        <v>0</v>
      </c>
      <c r="AF218" s="27">
        <f t="shared" si="541"/>
        <v>18296</v>
      </c>
      <c r="AG218" s="72">
        <f t="shared" si="541"/>
        <v>0</v>
      </c>
      <c r="AH218" s="181">
        <f t="shared" si="541"/>
        <v>0</v>
      </c>
      <c r="AI218" s="181">
        <f t="shared" si="541"/>
        <v>0</v>
      </c>
      <c r="AJ218" s="181">
        <f t="shared" si="541"/>
        <v>0</v>
      </c>
      <c r="AK218" s="181">
        <f t="shared" si="541"/>
        <v>0</v>
      </c>
      <c r="AL218" s="27">
        <f t="shared" si="541"/>
        <v>15892</v>
      </c>
      <c r="AM218" s="27">
        <f t="shared" si="541"/>
        <v>0</v>
      </c>
      <c r="AN218" s="27">
        <f t="shared" si="541"/>
        <v>18296</v>
      </c>
      <c r="AO218" s="72">
        <f t="shared" si="541"/>
        <v>0</v>
      </c>
      <c r="AP218" s="181">
        <f t="shared" si="541"/>
        <v>0</v>
      </c>
      <c r="AQ218" s="181">
        <f t="shared" si="541"/>
        <v>0</v>
      </c>
      <c r="AR218" s="181">
        <f t="shared" si="541"/>
        <v>0</v>
      </c>
      <c r="AS218" s="181">
        <f t="shared" si="541"/>
        <v>0</v>
      </c>
      <c r="AT218" s="27">
        <f t="shared" si="541"/>
        <v>15892</v>
      </c>
      <c r="AU218" s="27">
        <f t="shared" si="541"/>
        <v>0</v>
      </c>
      <c r="AV218" s="27">
        <f t="shared" si="541"/>
        <v>18296</v>
      </c>
      <c r="AW218" s="72">
        <f t="shared" si="541"/>
        <v>0</v>
      </c>
      <c r="AX218" s="181">
        <f t="shared" si="541"/>
        <v>0</v>
      </c>
      <c r="AY218" s="181">
        <f t="shared" si="541"/>
        <v>0</v>
      </c>
      <c r="AZ218" s="181">
        <f t="shared" si="541"/>
        <v>0</v>
      </c>
      <c r="BA218" s="181">
        <f t="shared" si="541"/>
        <v>0</v>
      </c>
      <c r="BB218" s="27">
        <f t="shared" si="541"/>
        <v>15892</v>
      </c>
      <c r="BC218" s="27">
        <f t="shared" si="541"/>
        <v>0</v>
      </c>
      <c r="BD218" s="27">
        <f t="shared" si="541"/>
        <v>18296</v>
      </c>
      <c r="BE218" s="72">
        <f t="shared" si="541"/>
        <v>0</v>
      </c>
    </row>
    <row r="219" spans="1:57" ht="49.5">
      <c r="A219" s="33" t="s">
        <v>161</v>
      </c>
      <c r="B219" s="43" t="s">
        <v>48</v>
      </c>
      <c r="C219" s="43" t="s">
        <v>71</v>
      </c>
      <c r="D219" s="43" t="s">
        <v>220</v>
      </c>
      <c r="E219" s="25" t="s">
        <v>160</v>
      </c>
      <c r="F219" s="27">
        <f>3869+100+264+1062+91+10506</f>
        <v>15892</v>
      </c>
      <c r="G219" s="27"/>
      <c r="H219" s="27">
        <f>3869+1297+264+1062+1108+190+10506</f>
        <v>18296</v>
      </c>
      <c r="I219" s="72"/>
      <c r="J219" s="18"/>
      <c r="K219" s="18"/>
      <c r="L219" s="18"/>
      <c r="M219" s="18"/>
      <c r="N219" s="27">
        <f>F219+J219+K219</f>
        <v>15892</v>
      </c>
      <c r="O219" s="27">
        <f>G219+K219</f>
        <v>0</v>
      </c>
      <c r="P219" s="27">
        <f>H219+L219+M219</f>
        <v>18296</v>
      </c>
      <c r="Q219" s="72">
        <f>I219+M219</f>
        <v>0</v>
      </c>
      <c r="R219" s="175"/>
      <c r="S219" s="175"/>
      <c r="T219" s="175"/>
      <c r="U219" s="175"/>
      <c r="V219" s="27">
        <f>N219+R219+S219</f>
        <v>15892</v>
      </c>
      <c r="W219" s="27">
        <f>O219+S219</f>
        <v>0</v>
      </c>
      <c r="X219" s="27">
        <f>P219+T219+U219</f>
        <v>18296</v>
      </c>
      <c r="Y219" s="72">
        <f>Q219+U219</f>
        <v>0</v>
      </c>
      <c r="Z219" s="175"/>
      <c r="AA219" s="175"/>
      <c r="AB219" s="175"/>
      <c r="AC219" s="175"/>
      <c r="AD219" s="27">
        <f>V219+Z219+AA219</f>
        <v>15892</v>
      </c>
      <c r="AE219" s="27">
        <f>W219+AA219</f>
        <v>0</v>
      </c>
      <c r="AF219" s="27">
        <f>X219+AB219+AC219</f>
        <v>18296</v>
      </c>
      <c r="AG219" s="72">
        <f>Y219+AC219</f>
        <v>0</v>
      </c>
      <c r="AH219" s="175"/>
      <c r="AI219" s="175"/>
      <c r="AJ219" s="175"/>
      <c r="AK219" s="175"/>
      <c r="AL219" s="27">
        <f>AD219+AH219+AI219</f>
        <v>15892</v>
      </c>
      <c r="AM219" s="27">
        <f>AE219+AI219</f>
        <v>0</v>
      </c>
      <c r="AN219" s="27">
        <f>AF219+AJ219+AK219</f>
        <v>18296</v>
      </c>
      <c r="AO219" s="72">
        <f>AG219+AK219</f>
        <v>0</v>
      </c>
      <c r="AP219" s="175"/>
      <c r="AQ219" s="175"/>
      <c r="AR219" s="175"/>
      <c r="AS219" s="175"/>
      <c r="AT219" s="27">
        <f>AL219+AP219+AQ219</f>
        <v>15892</v>
      </c>
      <c r="AU219" s="27">
        <f>AM219+AQ219</f>
        <v>0</v>
      </c>
      <c r="AV219" s="27">
        <f>AN219+AR219+AS219</f>
        <v>18296</v>
      </c>
      <c r="AW219" s="72">
        <f>AO219+AS219</f>
        <v>0</v>
      </c>
      <c r="AX219" s="175"/>
      <c r="AY219" s="175"/>
      <c r="AZ219" s="175"/>
      <c r="BA219" s="175"/>
      <c r="BB219" s="27">
        <f>AT219+AX219+AY219</f>
        <v>15892</v>
      </c>
      <c r="BC219" s="27">
        <f>AU219+AY219</f>
        <v>0</v>
      </c>
      <c r="BD219" s="27">
        <f>AV219+AZ219+BA219</f>
        <v>18296</v>
      </c>
      <c r="BE219" s="72">
        <f>AW219+BA219</f>
        <v>0</v>
      </c>
    </row>
    <row r="220" spans="1:57" ht="16.5">
      <c r="A220" s="33" t="s">
        <v>100</v>
      </c>
      <c r="B220" s="43" t="s">
        <v>48</v>
      </c>
      <c r="C220" s="43" t="s">
        <v>71</v>
      </c>
      <c r="D220" s="43" t="s">
        <v>220</v>
      </c>
      <c r="E220" s="25" t="s">
        <v>89</v>
      </c>
      <c r="F220" s="27">
        <f>F221</f>
        <v>0</v>
      </c>
      <c r="G220" s="27">
        <f t="shared" ref="G220:BE220" si="542">G221</f>
        <v>0</v>
      </c>
      <c r="H220" s="27">
        <f t="shared" si="542"/>
        <v>95</v>
      </c>
      <c r="I220" s="27">
        <f t="shared" si="542"/>
        <v>0</v>
      </c>
      <c r="J220" s="27">
        <f t="shared" si="542"/>
        <v>0</v>
      </c>
      <c r="K220" s="27">
        <f t="shared" si="542"/>
        <v>0</v>
      </c>
      <c r="L220" s="27">
        <f t="shared" si="542"/>
        <v>0</v>
      </c>
      <c r="M220" s="27">
        <f t="shared" si="542"/>
        <v>0</v>
      </c>
      <c r="N220" s="27">
        <f t="shared" si="542"/>
        <v>0</v>
      </c>
      <c r="O220" s="27">
        <f t="shared" si="542"/>
        <v>0</v>
      </c>
      <c r="P220" s="27">
        <f t="shared" si="542"/>
        <v>95</v>
      </c>
      <c r="Q220" s="27">
        <f t="shared" si="542"/>
        <v>0</v>
      </c>
      <c r="R220" s="181">
        <f t="shared" si="542"/>
        <v>0</v>
      </c>
      <c r="S220" s="181">
        <f t="shared" si="542"/>
        <v>0</v>
      </c>
      <c r="T220" s="181">
        <f t="shared" si="542"/>
        <v>0</v>
      </c>
      <c r="U220" s="181">
        <f t="shared" si="542"/>
        <v>0</v>
      </c>
      <c r="V220" s="27">
        <f t="shared" si="542"/>
        <v>0</v>
      </c>
      <c r="W220" s="27">
        <f t="shared" si="542"/>
        <v>0</v>
      </c>
      <c r="X220" s="27">
        <f t="shared" si="542"/>
        <v>95</v>
      </c>
      <c r="Y220" s="27">
        <f t="shared" si="542"/>
        <v>0</v>
      </c>
      <c r="Z220" s="181">
        <f t="shared" si="542"/>
        <v>0</v>
      </c>
      <c r="AA220" s="181">
        <f t="shared" si="542"/>
        <v>0</v>
      </c>
      <c r="AB220" s="181">
        <f t="shared" si="542"/>
        <v>0</v>
      </c>
      <c r="AC220" s="181">
        <f t="shared" si="542"/>
        <v>0</v>
      </c>
      <c r="AD220" s="27">
        <f t="shared" si="542"/>
        <v>0</v>
      </c>
      <c r="AE220" s="27">
        <f t="shared" si="542"/>
        <v>0</v>
      </c>
      <c r="AF220" s="27">
        <f t="shared" si="542"/>
        <v>95</v>
      </c>
      <c r="AG220" s="27">
        <f t="shared" si="542"/>
        <v>0</v>
      </c>
      <c r="AH220" s="181">
        <f t="shared" si="542"/>
        <v>0</v>
      </c>
      <c r="AI220" s="181">
        <f t="shared" si="542"/>
        <v>0</v>
      </c>
      <c r="AJ220" s="181">
        <f t="shared" si="542"/>
        <v>0</v>
      </c>
      <c r="AK220" s="181">
        <f t="shared" si="542"/>
        <v>0</v>
      </c>
      <c r="AL220" s="27">
        <f t="shared" si="542"/>
        <v>0</v>
      </c>
      <c r="AM220" s="27">
        <f t="shared" si="542"/>
        <v>0</v>
      </c>
      <c r="AN220" s="27">
        <f t="shared" si="542"/>
        <v>95</v>
      </c>
      <c r="AO220" s="27">
        <f t="shared" si="542"/>
        <v>0</v>
      </c>
      <c r="AP220" s="181">
        <f t="shared" si="542"/>
        <v>0</v>
      </c>
      <c r="AQ220" s="181">
        <f t="shared" si="542"/>
        <v>0</v>
      </c>
      <c r="AR220" s="181">
        <f t="shared" si="542"/>
        <v>0</v>
      </c>
      <c r="AS220" s="181">
        <f t="shared" si="542"/>
        <v>0</v>
      </c>
      <c r="AT220" s="27">
        <f t="shared" si="542"/>
        <v>0</v>
      </c>
      <c r="AU220" s="27">
        <f t="shared" si="542"/>
        <v>0</v>
      </c>
      <c r="AV220" s="27">
        <f t="shared" si="542"/>
        <v>95</v>
      </c>
      <c r="AW220" s="27">
        <f t="shared" si="542"/>
        <v>0</v>
      </c>
      <c r="AX220" s="181">
        <f t="shared" si="542"/>
        <v>0</v>
      </c>
      <c r="AY220" s="181">
        <f t="shared" si="542"/>
        <v>0</v>
      </c>
      <c r="AZ220" s="181">
        <f t="shared" si="542"/>
        <v>0</v>
      </c>
      <c r="BA220" s="181">
        <f t="shared" si="542"/>
        <v>0</v>
      </c>
      <c r="BB220" s="27">
        <f t="shared" si="542"/>
        <v>0</v>
      </c>
      <c r="BC220" s="27">
        <f t="shared" si="542"/>
        <v>0</v>
      </c>
      <c r="BD220" s="27">
        <f t="shared" si="542"/>
        <v>95</v>
      </c>
      <c r="BE220" s="27">
        <f t="shared" si="542"/>
        <v>0</v>
      </c>
    </row>
    <row r="221" spans="1:57" ht="16.5">
      <c r="A221" s="33" t="s">
        <v>173</v>
      </c>
      <c r="B221" s="43" t="s">
        <v>48</v>
      </c>
      <c r="C221" s="43" t="s">
        <v>71</v>
      </c>
      <c r="D221" s="43" t="s">
        <v>220</v>
      </c>
      <c r="E221" s="25" t="s">
        <v>172</v>
      </c>
      <c r="F221" s="27"/>
      <c r="G221" s="27"/>
      <c r="H221" s="27">
        <v>95</v>
      </c>
      <c r="I221" s="72"/>
      <c r="J221" s="18"/>
      <c r="K221" s="18"/>
      <c r="L221" s="18"/>
      <c r="M221" s="18"/>
      <c r="N221" s="27">
        <f>F221+J221+K221</f>
        <v>0</v>
      </c>
      <c r="O221" s="27">
        <f>G221+K221</f>
        <v>0</v>
      </c>
      <c r="P221" s="27">
        <f>H221+L221+M221</f>
        <v>95</v>
      </c>
      <c r="Q221" s="72">
        <f>I221+M221</f>
        <v>0</v>
      </c>
      <c r="R221" s="175"/>
      <c r="S221" s="175"/>
      <c r="T221" s="175"/>
      <c r="U221" s="175"/>
      <c r="V221" s="27">
        <f>N221+R221+S221</f>
        <v>0</v>
      </c>
      <c r="W221" s="27">
        <f>O221+S221</f>
        <v>0</v>
      </c>
      <c r="X221" s="27">
        <f>P221+T221+U221</f>
        <v>95</v>
      </c>
      <c r="Y221" s="72">
        <f>Q221+U221</f>
        <v>0</v>
      </c>
      <c r="Z221" s="175"/>
      <c r="AA221" s="175"/>
      <c r="AB221" s="175"/>
      <c r="AC221" s="175"/>
      <c r="AD221" s="27">
        <f>V221+Z221+AA221</f>
        <v>0</v>
      </c>
      <c r="AE221" s="27">
        <f>W221+AA221</f>
        <v>0</v>
      </c>
      <c r="AF221" s="27">
        <f>X221+AB221+AC221</f>
        <v>95</v>
      </c>
      <c r="AG221" s="72">
        <f>Y221+AC221</f>
        <v>0</v>
      </c>
      <c r="AH221" s="175"/>
      <c r="AI221" s="175"/>
      <c r="AJ221" s="175"/>
      <c r="AK221" s="175"/>
      <c r="AL221" s="27">
        <f>AD221+AH221+AI221</f>
        <v>0</v>
      </c>
      <c r="AM221" s="27">
        <f>AE221+AI221</f>
        <v>0</v>
      </c>
      <c r="AN221" s="27">
        <f>AF221+AJ221+AK221</f>
        <v>95</v>
      </c>
      <c r="AO221" s="72">
        <f>AG221+AK221</f>
        <v>0</v>
      </c>
      <c r="AP221" s="175"/>
      <c r="AQ221" s="175"/>
      <c r="AR221" s="175"/>
      <c r="AS221" s="175"/>
      <c r="AT221" s="27">
        <f>AL221+AP221+AQ221</f>
        <v>0</v>
      </c>
      <c r="AU221" s="27">
        <f>AM221+AQ221</f>
        <v>0</v>
      </c>
      <c r="AV221" s="27">
        <f>AN221+AR221+AS221</f>
        <v>95</v>
      </c>
      <c r="AW221" s="72">
        <f>AO221+AS221</f>
        <v>0</v>
      </c>
      <c r="AX221" s="175"/>
      <c r="AY221" s="175"/>
      <c r="AZ221" s="175"/>
      <c r="BA221" s="175"/>
      <c r="BB221" s="27">
        <f>AT221+AX221+AY221</f>
        <v>0</v>
      </c>
      <c r="BC221" s="27">
        <f>AU221+AY221</f>
        <v>0</v>
      </c>
      <c r="BD221" s="27">
        <f>AV221+AZ221+BA221</f>
        <v>95</v>
      </c>
      <c r="BE221" s="72">
        <f>AW221+BA221</f>
        <v>0</v>
      </c>
    </row>
    <row r="222" spans="1:57" ht="33" hidden="1">
      <c r="A222" s="126" t="s">
        <v>81</v>
      </c>
      <c r="B222" s="124" t="s">
        <v>48</v>
      </c>
      <c r="C222" s="124" t="s">
        <v>71</v>
      </c>
      <c r="D222" s="124" t="s">
        <v>220</v>
      </c>
      <c r="E222" s="25" t="s">
        <v>82</v>
      </c>
      <c r="F222" s="122">
        <f>F223</f>
        <v>0</v>
      </c>
      <c r="G222" s="122">
        <f t="shared" ref="G222:I222" si="543">G223</f>
        <v>0</v>
      </c>
      <c r="H222" s="122">
        <f t="shared" si="543"/>
        <v>0</v>
      </c>
      <c r="I222" s="122">
        <f t="shared" si="543"/>
        <v>0</v>
      </c>
      <c r="J222" s="18"/>
      <c r="K222" s="18"/>
      <c r="L222" s="18"/>
      <c r="M222" s="18"/>
      <c r="N222" s="122">
        <f>N223</f>
        <v>0</v>
      </c>
      <c r="O222" s="122">
        <f t="shared" ref="O222:Q222" si="544">O223</f>
        <v>0</v>
      </c>
      <c r="P222" s="122">
        <f t="shared" si="544"/>
        <v>0</v>
      </c>
      <c r="Q222" s="122">
        <f t="shared" si="544"/>
        <v>0</v>
      </c>
      <c r="R222" s="175"/>
      <c r="S222" s="175"/>
      <c r="T222" s="175"/>
      <c r="U222" s="175"/>
      <c r="V222" s="122">
        <f>V223</f>
        <v>0</v>
      </c>
      <c r="W222" s="122">
        <f t="shared" ref="W222:Y222" si="545">W223</f>
        <v>0</v>
      </c>
      <c r="X222" s="122">
        <f t="shared" si="545"/>
        <v>0</v>
      </c>
      <c r="Y222" s="122">
        <f t="shared" si="545"/>
        <v>0</v>
      </c>
      <c r="Z222" s="175"/>
      <c r="AA222" s="175"/>
      <c r="AB222" s="175"/>
      <c r="AC222" s="175"/>
      <c r="AD222" s="122">
        <f>AD223</f>
        <v>0</v>
      </c>
      <c r="AE222" s="122">
        <f t="shared" ref="AE222:AG222" si="546">AE223</f>
        <v>0</v>
      </c>
      <c r="AF222" s="122">
        <f t="shared" si="546"/>
        <v>0</v>
      </c>
      <c r="AG222" s="122">
        <f t="shared" si="546"/>
        <v>0</v>
      </c>
      <c r="AH222" s="175"/>
      <c r="AI222" s="175"/>
      <c r="AJ222" s="175"/>
      <c r="AK222" s="175"/>
      <c r="AL222" s="122">
        <f>AL223</f>
        <v>0</v>
      </c>
      <c r="AM222" s="122">
        <f t="shared" ref="AM222:AO222" si="547">AM223</f>
        <v>0</v>
      </c>
      <c r="AN222" s="122">
        <f t="shared" si="547"/>
        <v>0</v>
      </c>
      <c r="AO222" s="122">
        <f t="shared" si="547"/>
        <v>0</v>
      </c>
      <c r="AP222" s="175"/>
      <c r="AQ222" s="175"/>
      <c r="AR222" s="175"/>
      <c r="AS222" s="175"/>
      <c r="AT222" s="122">
        <f>AT223</f>
        <v>0</v>
      </c>
      <c r="AU222" s="122">
        <f t="shared" ref="AU222:AW222" si="548">AU223</f>
        <v>0</v>
      </c>
      <c r="AV222" s="122">
        <f t="shared" si="548"/>
        <v>0</v>
      </c>
      <c r="AW222" s="122">
        <f t="shared" si="548"/>
        <v>0</v>
      </c>
      <c r="AX222" s="175"/>
      <c r="AY222" s="175"/>
      <c r="AZ222" s="175"/>
      <c r="BA222" s="175"/>
      <c r="BB222" s="122">
        <f>BB223</f>
        <v>0</v>
      </c>
      <c r="BC222" s="122">
        <f t="shared" ref="BC222:BE222" si="549">BC223</f>
        <v>0</v>
      </c>
      <c r="BD222" s="122">
        <f t="shared" si="549"/>
        <v>0</v>
      </c>
      <c r="BE222" s="122">
        <f t="shared" si="549"/>
        <v>0</v>
      </c>
    </row>
    <row r="223" spans="1:57" ht="16.5" hidden="1">
      <c r="A223" s="126" t="s">
        <v>179</v>
      </c>
      <c r="B223" s="124" t="s">
        <v>48</v>
      </c>
      <c r="C223" s="124" t="s">
        <v>71</v>
      </c>
      <c r="D223" s="124" t="s">
        <v>220</v>
      </c>
      <c r="E223" s="25" t="s">
        <v>178</v>
      </c>
      <c r="F223" s="122"/>
      <c r="G223" s="122"/>
      <c r="H223" s="122"/>
      <c r="I223" s="123"/>
      <c r="J223" s="18"/>
      <c r="K223" s="18"/>
      <c r="L223" s="18"/>
      <c r="M223" s="18"/>
      <c r="N223" s="122"/>
      <c r="O223" s="122"/>
      <c r="P223" s="122"/>
      <c r="Q223" s="123"/>
      <c r="R223" s="175"/>
      <c r="S223" s="175"/>
      <c r="T223" s="175"/>
      <c r="U223" s="175"/>
      <c r="V223" s="122"/>
      <c r="W223" s="122"/>
      <c r="X223" s="122"/>
      <c r="Y223" s="123"/>
      <c r="Z223" s="175"/>
      <c r="AA223" s="175"/>
      <c r="AB223" s="175"/>
      <c r="AC223" s="175"/>
      <c r="AD223" s="122"/>
      <c r="AE223" s="122"/>
      <c r="AF223" s="122"/>
      <c r="AG223" s="123"/>
      <c r="AH223" s="175"/>
      <c r="AI223" s="175"/>
      <c r="AJ223" s="175"/>
      <c r="AK223" s="175"/>
      <c r="AL223" s="122"/>
      <c r="AM223" s="122"/>
      <c r="AN223" s="122"/>
      <c r="AO223" s="123"/>
      <c r="AP223" s="175"/>
      <c r="AQ223" s="175"/>
      <c r="AR223" s="175"/>
      <c r="AS223" s="175"/>
      <c r="AT223" s="122"/>
      <c r="AU223" s="122"/>
      <c r="AV223" s="122"/>
      <c r="AW223" s="123"/>
      <c r="AX223" s="175"/>
      <c r="AY223" s="175"/>
      <c r="AZ223" s="175"/>
      <c r="BA223" s="175"/>
      <c r="BB223" s="122"/>
      <c r="BC223" s="122"/>
      <c r="BD223" s="122"/>
      <c r="BE223" s="123"/>
    </row>
    <row r="224" spans="1:57" ht="16.5">
      <c r="A224" s="24" t="s">
        <v>97</v>
      </c>
      <c r="B224" s="43" t="s">
        <v>48</v>
      </c>
      <c r="C224" s="43" t="s">
        <v>71</v>
      </c>
      <c r="D224" s="43" t="s">
        <v>220</v>
      </c>
      <c r="E224" s="25" t="s">
        <v>98</v>
      </c>
      <c r="F224" s="27">
        <f t="shared" ref="F224:Q224" si="550">F225+F227+F226</f>
        <v>32240</v>
      </c>
      <c r="G224" s="27">
        <f t="shared" si="550"/>
        <v>0</v>
      </c>
      <c r="H224" s="27">
        <f t="shared" si="550"/>
        <v>17526</v>
      </c>
      <c r="I224" s="27">
        <f t="shared" si="550"/>
        <v>0</v>
      </c>
      <c r="J224" s="27">
        <f t="shared" si="550"/>
        <v>0</v>
      </c>
      <c r="K224" s="27">
        <f t="shared" si="550"/>
        <v>0</v>
      </c>
      <c r="L224" s="27">
        <f t="shared" si="550"/>
        <v>0</v>
      </c>
      <c r="M224" s="27">
        <f t="shared" si="550"/>
        <v>0</v>
      </c>
      <c r="N224" s="27">
        <f t="shared" si="550"/>
        <v>32240</v>
      </c>
      <c r="O224" s="27">
        <f t="shared" si="550"/>
        <v>0</v>
      </c>
      <c r="P224" s="27">
        <f t="shared" si="550"/>
        <v>17526</v>
      </c>
      <c r="Q224" s="27">
        <f t="shared" si="550"/>
        <v>0</v>
      </c>
      <c r="R224" s="181">
        <f t="shared" ref="R224:Y224" si="551">R225+R227+R226</f>
        <v>0</v>
      </c>
      <c r="S224" s="181">
        <f t="shared" si="551"/>
        <v>0</v>
      </c>
      <c r="T224" s="181">
        <f t="shared" si="551"/>
        <v>0</v>
      </c>
      <c r="U224" s="181">
        <f t="shared" si="551"/>
        <v>0</v>
      </c>
      <c r="V224" s="27">
        <f t="shared" si="551"/>
        <v>32240</v>
      </c>
      <c r="W224" s="27">
        <f t="shared" si="551"/>
        <v>0</v>
      </c>
      <c r="X224" s="27">
        <f t="shared" si="551"/>
        <v>17526</v>
      </c>
      <c r="Y224" s="27">
        <f t="shared" si="551"/>
        <v>0</v>
      </c>
      <c r="Z224" s="181">
        <f t="shared" ref="Z224:AG224" si="552">Z225+Z227+Z226</f>
        <v>0</v>
      </c>
      <c r="AA224" s="181">
        <f t="shared" si="552"/>
        <v>0</v>
      </c>
      <c r="AB224" s="181">
        <f t="shared" si="552"/>
        <v>0</v>
      </c>
      <c r="AC224" s="181">
        <f t="shared" si="552"/>
        <v>0</v>
      </c>
      <c r="AD224" s="27">
        <f t="shared" si="552"/>
        <v>32240</v>
      </c>
      <c r="AE224" s="27">
        <f t="shared" si="552"/>
        <v>0</v>
      </c>
      <c r="AF224" s="27">
        <f t="shared" si="552"/>
        <v>17526</v>
      </c>
      <c r="AG224" s="27">
        <f t="shared" si="552"/>
        <v>0</v>
      </c>
      <c r="AH224" s="181">
        <f t="shared" ref="AH224:AO224" si="553">AH225+AH227+AH226</f>
        <v>0</v>
      </c>
      <c r="AI224" s="181">
        <f t="shared" si="553"/>
        <v>0</v>
      </c>
      <c r="AJ224" s="181">
        <f t="shared" si="553"/>
        <v>0</v>
      </c>
      <c r="AK224" s="181">
        <f t="shared" si="553"/>
        <v>0</v>
      </c>
      <c r="AL224" s="27">
        <f t="shared" si="553"/>
        <v>32240</v>
      </c>
      <c r="AM224" s="27">
        <f t="shared" si="553"/>
        <v>0</v>
      </c>
      <c r="AN224" s="27">
        <f t="shared" si="553"/>
        <v>17526</v>
      </c>
      <c r="AO224" s="27">
        <f t="shared" si="553"/>
        <v>0</v>
      </c>
      <c r="AP224" s="181">
        <f t="shared" ref="AP224:AW224" si="554">AP225+AP227+AP226</f>
        <v>0</v>
      </c>
      <c r="AQ224" s="181">
        <f t="shared" si="554"/>
        <v>0</v>
      </c>
      <c r="AR224" s="181">
        <f t="shared" si="554"/>
        <v>0</v>
      </c>
      <c r="AS224" s="181">
        <f t="shared" si="554"/>
        <v>0</v>
      </c>
      <c r="AT224" s="27">
        <f t="shared" si="554"/>
        <v>32240</v>
      </c>
      <c r="AU224" s="27">
        <f t="shared" si="554"/>
        <v>0</v>
      </c>
      <c r="AV224" s="27">
        <f t="shared" si="554"/>
        <v>17526</v>
      </c>
      <c r="AW224" s="27">
        <f t="shared" si="554"/>
        <v>0</v>
      </c>
      <c r="AX224" s="181">
        <f t="shared" ref="AX224:BE224" si="555">AX225+AX227+AX226</f>
        <v>0</v>
      </c>
      <c r="AY224" s="181">
        <f t="shared" si="555"/>
        <v>0</v>
      </c>
      <c r="AZ224" s="181">
        <f t="shared" si="555"/>
        <v>0</v>
      </c>
      <c r="BA224" s="181">
        <f t="shared" si="555"/>
        <v>0</v>
      </c>
      <c r="BB224" s="27">
        <f t="shared" si="555"/>
        <v>32240</v>
      </c>
      <c r="BC224" s="27">
        <f t="shared" si="555"/>
        <v>0</v>
      </c>
      <c r="BD224" s="27">
        <f t="shared" si="555"/>
        <v>17526</v>
      </c>
      <c r="BE224" s="27">
        <f t="shared" si="555"/>
        <v>0</v>
      </c>
    </row>
    <row r="225" spans="1:57" ht="16.5">
      <c r="A225" s="24" t="s">
        <v>176</v>
      </c>
      <c r="B225" s="43" t="s">
        <v>48</v>
      </c>
      <c r="C225" s="43" t="s">
        <v>71</v>
      </c>
      <c r="D225" s="43" t="s">
        <v>220</v>
      </c>
      <c r="E225" s="25" t="s">
        <v>175</v>
      </c>
      <c r="F225" s="27">
        <f>1300+25650+2657</f>
        <v>29607</v>
      </c>
      <c r="G225" s="27"/>
      <c r="H225" s="27">
        <f>1300+5650+2657</f>
        <v>9607</v>
      </c>
      <c r="I225" s="72"/>
      <c r="J225" s="18"/>
      <c r="K225" s="18"/>
      <c r="L225" s="18"/>
      <c r="M225" s="18"/>
      <c r="N225" s="27">
        <f>F225+J225+K225</f>
        <v>29607</v>
      </c>
      <c r="O225" s="27">
        <f>G225+K225</f>
        <v>0</v>
      </c>
      <c r="P225" s="27">
        <f>H225+L225+M225</f>
        <v>9607</v>
      </c>
      <c r="Q225" s="72">
        <f>I225+M225</f>
        <v>0</v>
      </c>
      <c r="R225" s="175"/>
      <c r="S225" s="175"/>
      <c r="T225" s="175"/>
      <c r="U225" s="175"/>
      <c r="V225" s="27">
        <f>N225+R225+S225</f>
        <v>29607</v>
      </c>
      <c r="W225" s="27">
        <f>O225+S225</f>
        <v>0</v>
      </c>
      <c r="X225" s="27">
        <f>P225+T225+U225</f>
        <v>9607</v>
      </c>
      <c r="Y225" s="72">
        <f>Q225+U225</f>
        <v>0</v>
      </c>
      <c r="Z225" s="175"/>
      <c r="AA225" s="175"/>
      <c r="AB225" s="175"/>
      <c r="AC225" s="175"/>
      <c r="AD225" s="27">
        <f>V225+Z225+AA225</f>
        <v>29607</v>
      </c>
      <c r="AE225" s="27">
        <f>W225+AA225</f>
        <v>0</v>
      </c>
      <c r="AF225" s="27">
        <f>X225+AB225+AC225</f>
        <v>9607</v>
      </c>
      <c r="AG225" s="72">
        <f>Y225+AC225</f>
        <v>0</v>
      </c>
      <c r="AH225" s="175"/>
      <c r="AI225" s="175"/>
      <c r="AJ225" s="175"/>
      <c r="AK225" s="175"/>
      <c r="AL225" s="27">
        <f>AD225+AH225+AI225</f>
        <v>29607</v>
      </c>
      <c r="AM225" s="27">
        <f>AE225+AI225</f>
        <v>0</v>
      </c>
      <c r="AN225" s="27">
        <f>AF225+AJ225+AK225</f>
        <v>9607</v>
      </c>
      <c r="AO225" s="72">
        <f>AG225+AK225</f>
        <v>0</v>
      </c>
      <c r="AP225" s="175"/>
      <c r="AQ225" s="175"/>
      <c r="AR225" s="175"/>
      <c r="AS225" s="175"/>
      <c r="AT225" s="27">
        <f>AL225+AP225+AQ225</f>
        <v>29607</v>
      </c>
      <c r="AU225" s="27">
        <f>AM225+AQ225</f>
        <v>0</v>
      </c>
      <c r="AV225" s="27">
        <f>AN225+AR225+AS225</f>
        <v>9607</v>
      </c>
      <c r="AW225" s="72">
        <f>AO225+AS225</f>
        <v>0</v>
      </c>
      <c r="AX225" s="175"/>
      <c r="AY225" s="175"/>
      <c r="AZ225" s="175"/>
      <c r="BA225" s="175"/>
      <c r="BB225" s="27">
        <f>AT225+AX225+AY225</f>
        <v>29607</v>
      </c>
      <c r="BC225" s="27">
        <f>AU225+AY225</f>
        <v>0</v>
      </c>
      <c r="BD225" s="27">
        <f>AV225+AZ225+BA225</f>
        <v>9607</v>
      </c>
      <c r="BE225" s="72">
        <f>AW225+BA225</f>
        <v>0</v>
      </c>
    </row>
    <row r="226" spans="1:57" s="88" customFormat="1" ht="66" hidden="1">
      <c r="A226" s="24" t="s">
        <v>409</v>
      </c>
      <c r="B226" s="43" t="s">
        <v>48</v>
      </c>
      <c r="C226" s="43" t="s">
        <v>71</v>
      </c>
      <c r="D226" s="43" t="s">
        <v>220</v>
      </c>
      <c r="E226" s="25" t="s">
        <v>408</v>
      </c>
      <c r="F226" s="27"/>
      <c r="G226" s="27"/>
      <c r="H226" s="27"/>
      <c r="I226" s="72"/>
      <c r="J226" s="18"/>
      <c r="K226" s="18"/>
      <c r="L226" s="18"/>
      <c r="M226" s="18"/>
      <c r="N226" s="27"/>
      <c r="O226" s="27"/>
      <c r="P226" s="27"/>
      <c r="Q226" s="72"/>
      <c r="R226" s="175"/>
      <c r="S226" s="175"/>
      <c r="T226" s="175"/>
      <c r="U226" s="175"/>
      <c r="V226" s="27"/>
      <c r="W226" s="27"/>
      <c r="X226" s="27"/>
      <c r="Y226" s="72"/>
      <c r="Z226" s="175"/>
      <c r="AA226" s="175"/>
      <c r="AB226" s="175"/>
      <c r="AC226" s="175"/>
      <c r="AD226" s="27"/>
      <c r="AE226" s="27"/>
      <c r="AF226" s="27"/>
      <c r="AG226" s="72"/>
      <c r="AH226" s="175"/>
      <c r="AI226" s="175"/>
      <c r="AJ226" s="175"/>
      <c r="AK226" s="175"/>
      <c r="AL226" s="27"/>
      <c r="AM226" s="27"/>
      <c r="AN226" s="27"/>
      <c r="AO226" s="72"/>
      <c r="AP226" s="175"/>
      <c r="AQ226" s="175"/>
      <c r="AR226" s="175"/>
      <c r="AS226" s="175"/>
      <c r="AT226" s="27"/>
      <c r="AU226" s="27"/>
      <c r="AV226" s="27"/>
      <c r="AW226" s="72"/>
      <c r="AX226" s="175"/>
      <c r="AY226" s="175"/>
      <c r="AZ226" s="175"/>
      <c r="BA226" s="175"/>
      <c r="BB226" s="27"/>
      <c r="BC226" s="27"/>
      <c r="BD226" s="27"/>
      <c r="BE226" s="72"/>
    </row>
    <row r="227" spans="1:57" s="88" customFormat="1" ht="16.5">
      <c r="A227" s="24" t="s">
        <v>163</v>
      </c>
      <c r="B227" s="43" t="s">
        <v>48</v>
      </c>
      <c r="C227" s="43" t="s">
        <v>71</v>
      </c>
      <c r="D227" s="43" t="s">
        <v>220</v>
      </c>
      <c r="E227" s="25" t="s">
        <v>162</v>
      </c>
      <c r="F227" s="27">
        <f>2185+448</f>
        <v>2633</v>
      </c>
      <c r="G227" s="27"/>
      <c r="H227" s="27">
        <f>(1622-1269)+2185+5381</f>
        <v>7919</v>
      </c>
      <c r="I227" s="72"/>
      <c r="J227" s="18"/>
      <c r="K227" s="18"/>
      <c r="L227" s="18"/>
      <c r="M227" s="18"/>
      <c r="N227" s="27">
        <f>F227+J227+K227</f>
        <v>2633</v>
      </c>
      <c r="O227" s="27">
        <f>G227+K227</f>
        <v>0</v>
      </c>
      <c r="P227" s="27">
        <f>H227+L227+M227</f>
        <v>7919</v>
      </c>
      <c r="Q227" s="72">
        <f>I227+M227</f>
        <v>0</v>
      </c>
      <c r="R227" s="175"/>
      <c r="S227" s="175"/>
      <c r="T227" s="175"/>
      <c r="U227" s="175"/>
      <c r="V227" s="27">
        <f>N227+R227+S227</f>
        <v>2633</v>
      </c>
      <c r="W227" s="27">
        <f>O227+S227</f>
        <v>0</v>
      </c>
      <c r="X227" s="27">
        <f>P227+T227+U227</f>
        <v>7919</v>
      </c>
      <c r="Y227" s="72">
        <f>Q227+U227</f>
        <v>0</v>
      </c>
      <c r="Z227" s="175"/>
      <c r="AA227" s="175"/>
      <c r="AB227" s="175"/>
      <c r="AC227" s="175"/>
      <c r="AD227" s="27">
        <f>V227+Z227+AA227</f>
        <v>2633</v>
      </c>
      <c r="AE227" s="27">
        <f>W227+AA227</f>
        <v>0</v>
      </c>
      <c r="AF227" s="27">
        <f>X227+AB227+AC227</f>
        <v>7919</v>
      </c>
      <c r="AG227" s="72">
        <f>Y227+AC227</f>
        <v>0</v>
      </c>
      <c r="AH227" s="175"/>
      <c r="AI227" s="175"/>
      <c r="AJ227" s="175"/>
      <c r="AK227" s="175"/>
      <c r="AL227" s="27">
        <f>AD227+AH227+AI227</f>
        <v>2633</v>
      </c>
      <c r="AM227" s="27">
        <f>AE227+AI227</f>
        <v>0</v>
      </c>
      <c r="AN227" s="27">
        <f>AF227+AJ227+AK227</f>
        <v>7919</v>
      </c>
      <c r="AO227" s="72">
        <f>AG227+AK227</f>
        <v>0</v>
      </c>
      <c r="AP227" s="175"/>
      <c r="AQ227" s="175"/>
      <c r="AR227" s="175"/>
      <c r="AS227" s="175"/>
      <c r="AT227" s="27">
        <f>AL227+AP227+AQ227</f>
        <v>2633</v>
      </c>
      <c r="AU227" s="27">
        <f>AM227+AQ227</f>
        <v>0</v>
      </c>
      <c r="AV227" s="27">
        <f>AN227+AR227+AS227</f>
        <v>7919</v>
      </c>
      <c r="AW227" s="72">
        <f>AO227+AS227</f>
        <v>0</v>
      </c>
      <c r="AX227" s="175"/>
      <c r="AY227" s="175"/>
      <c r="AZ227" s="175"/>
      <c r="BA227" s="175"/>
      <c r="BB227" s="27">
        <f>AT227+AX227+AY227</f>
        <v>2633</v>
      </c>
      <c r="BC227" s="27">
        <f>AU227+AY227</f>
        <v>0</v>
      </c>
      <c r="BD227" s="27">
        <f>AV227+AZ227+BA227</f>
        <v>7919</v>
      </c>
      <c r="BE227" s="72">
        <f>AW227+BA227</f>
        <v>0</v>
      </c>
    </row>
    <row r="228" spans="1:57" ht="33">
      <c r="A228" s="24" t="s">
        <v>476</v>
      </c>
      <c r="B228" s="43" t="s">
        <v>48</v>
      </c>
      <c r="C228" s="43" t="s">
        <v>71</v>
      </c>
      <c r="D228" s="43" t="s">
        <v>477</v>
      </c>
      <c r="E228" s="25"/>
      <c r="F228" s="27">
        <f t="shared" ref="F228:U229" si="556">F229</f>
        <v>148</v>
      </c>
      <c r="G228" s="27">
        <f t="shared" si="556"/>
        <v>0</v>
      </c>
      <c r="H228" s="27">
        <f t="shared" si="556"/>
        <v>148</v>
      </c>
      <c r="I228" s="27">
        <f t="shared" si="556"/>
        <v>0</v>
      </c>
      <c r="J228" s="27">
        <f t="shared" si="556"/>
        <v>0</v>
      </c>
      <c r="K228" s="27">
        <f t="shared" si="556"/>
        <v>0</v>
      </c>
      <c r="L228" s="27">
        <f t="shared" si="556"/>
        <v>0</v>
      </c>
      <c r="M228" s="27">
        <f t="shared" si="556"/>
        <v>0</v>
      </c>
      <c r="N228" s="27">
        <f t="shared" si="556"/>
        <v>148</v>
      </c>
      <c r="O228" s="27">
        <f t="shared" si="556"/>
        <v>0</v>
      </c>
      <c r="P228" s="27">
        <f t="shared" si="556"/>
        <v>148</v>
      </c>
      <c r="Q228" s="27">
        <f t="shared" si="556"/>
        <v>0</v>
      </c>
      <c r="R228" s="181">
        <f t="shared" si="556"/>
        <v>0</v>
      </c>
      <c r="S228" s="181">
        <f t="shared" si="556"/>
        <v>0</v>
      </c>
      <c r="T228" s="181">
        <f t="shared" si="556"/>
        <v>0</v>
      </c>
      <c r="U228" s="181">
        <f t="shared" si="556"/>
        <v>0</v>
      </c>
      <c r="V228" s="27">
        <f t="shared" ref="R228:AH229" si="557">V229</f>
        <v>148</v>
      </c>
      <c r="W228" s="27">
        <f t="shared" si="557"/>
        <v>0</v>
      </c>
      <c r="X228" s="27">
        <f t="shared" si="557"/>
        <v>148</v>
      </c>
      <c r="Y228" s="27">
        <f t="shared" si="557"/>
        <v>0</v>
      </c>
      <c r="Z228" s="181">
        <f t="shared" si="557"/>
        <v>0</v>
      </c>
      <c r="AA228" s="181">
        <f t="shared" si="557"/>
        <v>0</v>
      </c>
      <c r="AB228" s="181">
        <f t="shared" si="557"/>
        <v>0</v>
      </c>
      <c r="AC228" s="181">
        <f t="shared" si="557"/>
        <v>0</v>
      </c>
      <c r="AD228" s="27">
        <f t="shared" si="557"/>
        <v>148</v>
      </c>
      <c r="AE228" s="27">
        <f t="shared" si="557"/>
        <v>0</v>
      </c>
      <c r="AF228" s="27">
        <f t="shared" si="557"/>
        <v>148</v>
      </c>
      <c r="AG228" s="27">
        <f t="shared" si="557"/>
        <v>0</v>
      </c>
      <c r="AH228" s="181">
        <f t="shared" si="557"/>
        <v>0</v>
      </c>
      <c r="AI228" s="181">
        <f t="shared" ref="AH228:AX229" si="558">AI229</f>
        <v>0</v>
      </c>
      <c r="AJ228" s="181">
        <f t="shared" si="558"/>
        <v>0</v>
      </c>
      <c r="AK228" s="181">
        <f t="shared" si="558"/>
        <v>0</v>
      </c>
      <c r="AL228" s="27">
        <f t="shared" si="558"/>
        <v>148</v>
      </c>
      <c r="AM228" s="27">
        <f t="shared" si="558"/>
        <v>0</v>
      </c>
      <c r="AN228" s="27">
        <f t="shared" si="558"/>
        <v>148</v>
      </c>
      <c r="AO228" s="27">
        <f t="shared" si="558"/>
        <v>0</v>
      </c>
      <c r="AP228" s="181">
        <f t="shared" si="558"/>
        <v>0</v>
      </c>
      <c r="AQ228" s="181">
        <f t="shared" si="558"/>
        <v>0</v>
      </c>
      <c r="AR228" s="181">
        <f t="shared" si="558"/>
        <v>0</v>
      </c>
      <c r="AS228" s="181">
        <f t="shared" si="558"/>
        <v>0</v>
      </c>
      <c r="AT228" s="27">
        <f t="shared" si="558"/>
        <v>148</v>
      </c>
      <c r="AU228" s="27">
        <f t="shared" si="558"/>
        <v>0</v>
      </c>
      <c r="AV228" s="27">
        <f t="shared" si="558"/>
        <v>148</v>
      </c>
      <c r="AW228" s="27">
        <f t="shared" si="558"/>
        <v>0</v>
      </c>
      <c r="AX228" s="181">
        <f t="shared" si="558"/>
        <v>0</v>
      </c>
      <c r="AY228" s="181">
        <f t="shared" ref="AX228:BE229" si="559">AY229</f>
        <v>0</v>
      </c>
      <c r="AZ228" s="181">
        <f t="shared" si="559"/>
        <v>0</v>
      </c>
      <c r="BA228" s="181">
        <f t="shared" si="559"/>
        <v>0</v>
      </c>
      <c r="BB228" s="27">
        <f t="shared" si="559"/>
        <v>148</v>
      </c>
      <c r="BC228" s="27">
        <f t="shared" si="559"/>
        <v>0</v>
      </c>
      <c r="BD228" s="27">
        <f t="shared" si="559"/>
        <v>148</v>
      </c>
      <c r="BE228" s="27">
        <f t="shared" si="559"/>
        <v>0</v>
      </c>
    </row>
    <row r="229" spans="1:57" ht="33">
      <c r="A229" s="24" t="s">
        <v>345</v>
      </c>
      <c r="B229" s="43" t="s">
        <v>48</v>
      </c>
      <c r="C229" s="43" t="s">
        <v>71</v>
      </c>
      <c r="D229" s="43" t="s">
        <v>477</v>
      </c>
      <c r="E229" s="25" t="s">
        <v>78</v>
      </c>
      <c r="F229" s="27">
        <f t="shared" si="556"/>
        <v>148</v>
      </c>
      <c r="G229" s="27">
        <f t="shared" si="556"/>
        <v>0</v>
      </c>
      <c r="H229" s="27">
        <f t="shared" si="556"/>
        <v>148</v>
      </c>
      <c r="I229" s="27">
        <f t="shared" si="556"/>
        <v>0</v>
      </c>
      <c r="J229" s="27">
        <f t="shared" si="556"/>
        <v>0</v>
      </c>
      <c r="K229" s="27">
        <f t="shared" si="556"/>
        <v>0</v>
      </c>
      <c r="L229" s="27">
        <f t="shared" si="556"/>
        <v>0</v>
      </c>
      <c r="M229" s="27">
        <f t="shared" si="556"/>
        <v>0</v>
      </c>
      <c r="N229" s="27">
        <f t="shared" si="556"/>
        <v>148</v>
      </c>
      <c r="O229" s="27">
        <f t="shared" si="556"/>
        <v>0</v>
      </c>
      <c r="P229" s="27">
        <f t="shared" si="556"/>
        <v>148</v>
      </c>
      <c r="Q229" s="27">
        <f t="shared" si="556"/>
        <v>0</v>
      </c>
      <c r="R229" s="181">
        <f t="shared" si="557"/>
        <v>0</v>
      </c>
      <c r="S229" s="181">
        <f t="shared" si="557"/>
        <v>0</v>
      </c>
      <c r="T229" s="181">
        <f t="shared" si="557"/>
        <v>0</v>
      </c>
      <c r="U229" s="181">
        <f t="shared" si="557"/>
        <v>0</v>
      </c>
      <c r="V229" s="27">
        <f t="shared" si="557"/>
        <v>148</v>
      </c>
      <c r="W229" s="27">
        <f t="shared" si="557"/>
        <v>0</v>
      </c>
      <c r="X229" s="27">
        <f t="shared" si="557"/>
        <v>148</v>
      </c>
      <c r="Y229" s="27">
        <f t="shared" si="557"/>
        <v>0</v>
      </c>
      <c r="Z229" s="181">
        <f t="shared" si="557"/>
        <v>0</v>
      </c>
      <c r="AA229" s="181">
        <f t="shared" si="557"/>
        <v>0</v>
      </c>
      <c r="AB229" s="181">
        <f t="shared" si="557"/>
        <v>0</v>
      </c>
      <c r="AC229" s="181">
        <f t="shared" si="557"/>
        <v>0</v>
      </c>
      <c r="AD229" s="27">
        <f t="shared" si="557"/>
        <v>148</v>
      </c>
      <c r="AE229" s="27">
        <f t="shared" si="557"/>
        <v>0</v>
      </c>
      <c r="AF229" s="27">
        <f t="shared" si="557"/>
        <v>148</v>
      </c>
      <c r="AG229" s="27">
        <f t="shared" si="557"/>
        <v>0</v>
      </c>
      <c r="AH229" s="181">
        <f t="shared" si="558"/>
        <v>0</v>
      </c>
      <c r="AI229" s="181">
        <f t="shared" si="558"/>
        <v>0</v>
      </c>
      <c r="AJ229" s="181">
        <f t="shared" si="558"/>
        <v>0</v>
      </c>
      <c r="AK229" s="181">
        <f t="shared" si="558"/>
        <v>0</v>
      </c>
      <c r="AL229" s="27">
        <f t="shared" si="558"/>
        <v>148</v>
      </c>
      <c r="AM229" s="27">
        <f t="shared" si="558"/>
        <v>0</v>
      </c>
      <c r="AN229" s="27">
        <f t="shared" si="558"/>
        <v>148</v>
      </c>
      <c r="AO229" s="27">
        <f t="shared" si="558"/>
        <v>0</v>
      </c>
      <c r="AP229" s="181">
        <f t="shared" si="558"/>
        <v>0</v>
      </c>
      <c r="AQ229" s="181">
        <f t="shared" si="558"/>
        <v>0</v>
      </c>
      <c r="AR229" s="181">
        <f t="shared" si="558"/>
        <v>0</v>
      </c>
      <c r="AS229" s="181">
        <f t="shared" si="558"/>
        <v>0</v>
      </c>
      <c r="AT229" s="27">
        <f t="shared" si="558"/>
        <v>148</v>
      </c>
      <c r="AU229" s="27">
        <f t="shared" si="558"/>
        <v>0</v>
      </c>
      <c r="AV229" s="27">
        <f t="shared" si="558"/>
        <v>148</v>
      </c>
      <c r="AW229" s="27">
        <f t="shared" si="558"/>
        <v>0</v>
      </c>
      <c r="AX229" s="181">
        <f t="shared" si="559"/>
        <v>0</v>
      </c>
      <c r="AY229" s="181">
        <f t="shared" si="559"/>
        <v>0</v>
      </c>
      <c r="AZ229" s="181">
        <f t="shared" si="559"/>
        <v>0</v>
      </c>
      <c r="BA229" s="181">
        <f t="shared" si="559"/>
        <v>0</v>
      </c>
      <c r="BB229" s="27">
        <f t="shared" si="559"/>
        <v>148</v>
      </c>
      <c r="BC229" s="27">
        <f t="shared" si="559"/>
        <v>0</v>
      </c>
      <c r="BD229" s="27">
        <f t="shared" si="559"/>
        <v>148</v>
      </c>
      <c r="BE229" s="27">
        <f t="shared" si="559"/>
        <v>0</v>
      </c>
    </row>
    <row r="230" spans="1:57" ht="49.5">
      <c r="A230" s="24" t="s">
        <v>161</v>
      </c>
      <c r="B230" s="43" t="s">
        <v>48</v>
      </c>
      <c r="C230" s="43" t="s">
        <v>71</v>
      </c>
      <c r="D230" s="43" t="s">
        <v>477</v>
      </c>
      <c r="E230" s="25" t="s">
        <v>160</v>
      </c>
      <c r="F230" s="27">
        <v>148</v>
      </c>
      <c r="G230" s="27"/>
      <c r="H230" s="27">
        <v>148</v>
      </c>
      <c r="I230" s="72"/>
      <c r="J230" s="18"/>
      <c r="K230" s="18"/>
      <c r="L230" s="18"/>
      <c r="M230" s="18"/>
      <c r="N230" s="27">
        <f>F230+J230+K230</f>
        <v>148</v>
      </c>
      <c r="O230" s="27">
        <f>G230+K230</f>
        <v>0</v>
      </c>
      <c r="P230" s="27">
        <f>H230+L230+M230</f>
        <v>148</v>
      </c>
      <c r="Q230" s="72">
        <f>I230+M230</f>
        <v>0</v>
      </c>
      <c r="R230" s="175"/>
      <c r="S230" s="175"/>
      <c r="T230" s="175"/>
      <c r="U230" s="175"/>
      <c r="V230" s="27">
        <f>N230+R230+S230</f>
        <v>148</v>
      </c>
      <c r="W230" s="27">
        <f>O230+S230</f>
        <v>0</v>
      </c>
      <c r="X230" s="27">
        <f>P230+T230+U230</f>
        <v>148</v>
      </c>
      <c r="Y230" s="72">
        <f>Q230+U230</f>
        <v>0</v>
      </c>
      <c r="Z230" s="175"/>
      <c r="AA230" s="175"/>
      <c r="AB230" s="175"/>
      <c r="AC230" s="175"/>
      <c r="AD230" s="27">
        <f>V230+Z230+AA230</f>
        <v>148</v>
      </c>
      <c r="AE230" s="27">
        <f>W230+AA230</f>
        <v>0</v>
      </c>
      <c r="AF230" s="27">
        <f>X230+AB230+AC230</f>
        <v>148</v>
      </c>
      <c r="AG230" s="72">
        <f>Y230+AC230</f>
        <v>0</v>
      </c>
      <c r="AH230" s="175"/>
      <c r="AI230" s="175"/>
      <c r="AJ230" s="175"/>
      <c r="AK230" s="175"/>
      <c r="AL230" s="27">
        <f>AD230+AH230+AI230</f>
        <v>148</v>
      </c>
      <c r="AM230" s="27">
        <f>AE230+AI230</f>
        <v>0</v>
      </c>
      <c r="AN230" s="27">
        <f>AF230+AJ230+AK230</f>
        <v>148</v>
      </c>
      <c r="AO230" s="72">
        <f>AG230+AK230</f>
        <v>0</v>
      </c>
      <c r="AP230" s="175"/>
      <c r="AQ230" s="175"/>
      <c r="AR230" s="175"/>
      <c r="AS230" s="175"/>
      <c r="AT230" s="27">
        <f>AL230+AP230+AQ230</f>
        <v>148</v>
      </c>
      <c r="AU230" s="27">
        <f>AM230+AQ230</f>
        <v>0</v>
      </c>
      <c r="AV230" s="27">
        <f>AN230+AR230+AS230</f>
        <v>148</v>
      </c>
      <c r="AW230" s="72">
        <f>AO230+AS230</f>
        <v>0</v>
      </c>
      <c r="AX230" s="175"/>
      <c r="AY230" s="175"/>
      <c r="AZ230" s="175"/>
      <c r="BA230" s="175"/>
      <c r="BB230" s="27">
        <f>AT230+AX230+AY230</f>
        <v>148</v>
      </c>
      <c r="BC230" s="27">
        <f>AU230+AY230</f>
        <v>0</v>
      </c>
      <c r="BD230" s="27">
        <f>AV230+AZ230+BA230</f>
        <v>148</v>
      </c>
      <c r="BE230" s="72">
        <f>AW230+BA230</f>
        <v>0</v>
      </c>
    </row>
    <row r="231" spans="1:57" ht="49.5">
      <c r="A231" s="24" t="s">
        <v>95</v>
      </c>
      <c r="B231" s="43" t="s">
        <v>48</v>
      </c>
      <c r="C231" s="43" t="s">
        <v>71</v>
      </c>
      <c r="D231" s="43" t="s">
        <v>702</v>
      </c>
      <c r="E231" s="25"/>
      <c r="F231" s="27">
        <f>F232</f>
        <v>0</v>
      </c>
      <c r="G231" s="27">
        <f t="shared" ref="G231:V232" si="560">G232</f>
        <v>0</v>
      </c>
      <c r="H231" s="27">
        <f t="shared" si="560"/>
        <v>2662</v>
      </c>
      <c r="I231" s="27">
        <f t="shared" si="560"/>
        <v>0</v>
      </c>
      <c r="J231" s="27">
        <f t="shared" si="560"/>
        <v>0</v>
      </c>
      <c r="K231" s="27">
        <f t="shared" si="560"/>
        <v>0</v>
      </c>
      <c r="L231" s="27">
        <f t="shared" si="560"/>
        <v>0</v>
      </c>
      <c r="M231" s="27">
        <f t="shared" si="560"/>
        <v>0</v>
      </c>
      <c r="N231" s="27">
        <f t="shared" si="560"/>
        <v>0</v>
      </c>
      <c r="O231" s="27">
        <f t="shared" si="560"/>
        <v>0</v>
      </c>
      <c r="P231" s="27">
        <f t="shared" si="560"/>
        <v>2662</v>
      </c>
      <c r="Q231" s="27">
        <f t="shared" si="560"/>
        <v>0</v>
      </c>
      <c r="R231" s="181">
        <f t="shared" si="560"/>
        <v>0</v>
      </c>
      <c r="S231" s="181">
        <f t="shared" si="560"/>
        <v>0</v>
      </c>
      <c r="T231" s="181">
        <f t="shared" si="560"/>
        <v>0</v>
      </c>
      <c r="U231" s="181">
        <f t="shared" si="560"/>
        <v>0</v>
      </c>
      <c r="V231" s="27">
        <f t="shared" si="560"/>
        <v>0</v>
      </c>
      <c r="W231" s="27">
        <f t="shared" ref="R231:AH232" si="561">W232</f>
        <v>0</v>
      </c>
      <c r="X231" s="27">
        <f t="shared" si="561"/>
        <v>2662</v>
      </c>
      <c r="Y231" s="27">
        <f t="shared" si="561"/>
        <v>0</v>
      </c>
      <c r="Z231" s="181">
        <f t="shared" si="561"/>
        <v>0</v>
      </c>
      <c r="AA231" s="181">
        <f t="shared" si="561"/>
        <v>0</v>
      </c>
      <c r="AB231" s="181">
        <f t="shared" si="561"/>
        <v>0</v>
      </c>
      <c r="AC231" s="181">
        <f t="shared" si="561"/>
        <v>0</v>
      </c>
      <c r="AD231" s="27">
        <f t="shared" si="561"/>
        <v>0</v>
      </c>
      <c r="AE231" s="27">
        <f t="shared" si="561"/>
        <v>0</v>
      </c>
      <c r="AF231" s="27">
        <f t="shared" si="561"/>
        <v>2662</v>
      </c>
      <c r="AG231" s="27">
        <f t="shared" si="561"/>
        <v>0</v>
      </c>
      <c r="AH231" s="181">
        <f t="shared" si="561"/>
        <v>0</v>
      </c>
      <c r="AI231" s="181">
        <f t="shared" ref="AH231:AX232" si="562">AI232</f>
        <v>0</v>
      </c>
      <c r="AJ231" s="181">
        <f t="shared" si="562"/>
        <v>0</v>
      </c>
      <c r="AK231" s="181">
        <f t="shared" si="562"/>
        <v>0</v>
      </c>
      <c r="AL231" s="27">
        <f t="shared" si="562"/>
        <v>0</v>
      </c>
      <c r="AM231" s="27">
        <f t="shared" si="562"/>
        <v>0</v>
      </c>
      <c r="AN231" s="27">
        <f t="shared" si="562"/>
        <v>2662</v>
      </c>
      <c r="AO231" s="27">
        <f t="shared" si="562"/>
        <v>0</v>
      </c>
      <c r="AP231" s="181">
        <f t="shared" si="562"/>
        <v>0</v>
      </c>
      <c r="AQ231" s="181">
        <f t="shared" si="562"/>
        <v>0</v>
      </c>
      <c r="AR231" s="181">
        <f t="shared" si="562"/>
        <v>0</v>
      </c>
      <c r="AS231" s="181">
        <f t="shared" si="562"/>
        <v>0</v>
      </c>
      <c r="AT231" s="27">
        <f t="shared" si="562"/>
        <v>0</v>
      </c>
      <c r="AU231" s="27">
        <f t="shared" si="562"/>
        <v>0</v>
      </c>
      <c r="AV231" s="27">
        <f t="shared" si="562"/>
        <v>2662</v>
      </c>
      <c r="AW231" s="27">
        <f t="shared" si="562"/>
        <v>0</v>
      </c>
      <c r="AX231" s="181">
        <f t="shared" si="562"/>
        <v>0</v>
      </c>
      <c r="AY231" s="181">
        <f t="shared" ref="AX231:BE232" si="563">AY232</f>
        <v>0</v>
      </c>
      <c r="AZ231" s="181">
        <f t="shared" si="563"/>
        <v>0</v>
      </c>
      <c r="BA231" s="181">
        <f t="shared" si="563"/>
        <v>0</v>
      </c>
      <c r="BB231" s="27">
        <f t="shared" si="563"/>
        <v>0</v>
      </c>
      <c r="BC231" s="27">
        <f t="shared" si="563"/>
        <v>0</v>
      </c>
      <c r="BD231" s="27">
        <f t="shared" si="563"/>
        <v>2662</v>
      </c>
      <c r="BE231" s="27">
        <f t="shared" si="563"/>
        <v>0</v>
      </c>
    </row>
    <row r="232" spans="1:57" ht="33">
      <c r="A232" s="24" t="s">
        <v>345</v>
      </c>
      <c r="B232" s="43" t="s">
        <v>48</v>
      </c>
      <c r="C232" s="43" t="s">
        <v>71</v>
      </c>
      <c r="D232" s="43" t="s">
        <v>703</v>
      </c>
      <c r="E232" s="25" t="s">
        <v>78</v>
      </c>
      <c r="F232" s="27">
        <f>F233</f>
        <v>0</v>
      </c>
      <c r="G232" s="27">
        <f t="shared" si="560"/>
        <v>0</v>
      </c>
      <c r="H232" s="27">
        <f t="shared" si="560"/>
        <v>2662</v>
      </c>
      <c r="I232" s="27">
        <f t="shared" si="560"/>
        <v>0</v>
      </c>
      <c r="J232" s="27">
        <f t="shared" si="560"/>
        <v>0</v>
      </c>
      <c r="K232" s="27">
        <f t="shared" si="560"/>
        <v>0</v>
      </c>
      <c r="L232" s="27">
        <f t="shared" si="560"/>
        <v>0</v>
      </c>
      <c r="M232" s="27">
        <f t="shared" si="560"/>
        <v>0</v>
      </c>
      <c r="N232" s="27">
        <f t="shared" si="560"/>
        <v>0</v>
      </c>
      <c r="O232" s="27">
        <f t="shared" si="560"/>
        <v>0</v>
      </c>
      <c r="P232" s="27">
        <f t="shared" si="560"/>
        <v>2662</v>
      </c>
      <c r="Q232" s="27">
        <f t="shared" si="560"/>
        <v>0</v>
      </c>
      <c r="R232" s="181">
        <f t="shared" si="561"/>
        <v>0</v>
      </c>
      <c r="S232" s="181">
        <f t="shared" si="561"/>
        <v>0</v>
      </c>
      <c r="T232" s="181">
        <f t="shared" si="561"/>
        <v>0</v>
      </c>
      <c r="U232" s="181">
        <f t="shared" si="561"/>
        <v>0</v>
      </c>
      <c r="V232" s="27">
        <f t="shared" si="561"/>
        <v>0</v>
      </c>
      <c r="W232" s="27">
        <f t="shared" si="561"/>
        <v>0</v>
      </c>
      <c r="X232" s="27">
        <f t="shared" si="561"/>
        <v>2662</v>
      </c>
      <c r="Y232" s="27">
        <f t="shared" si="561"/>
        <v>0</v>
      </c>
      <c r="Z232" s="181">
        <f t="shared" si="561"/>
        <v>0</v>
      </c>
      <c r="AA232" s="181">
        <f t="shared" si="561"/>
        <v>0</v>
      </c>
      <c r="AB232" s="181">
        <f t="shared" si="561"/>
        <v>0</v>
      </c>
      <c r="AC232" s="181">
        <f t="shared" si="561"/>
        <v>0</v>
      </c>
      <c r="AD232" s="27">
        <f t="shared" si="561"/>
        <v>0</v>
      </c>
      <c r="AE232" s="27">
        <f t="shared" si="561"/>
        <v>0</v>
      </c>
      <c r="AF232" s="27">
        <f t="shared" si="561"/>
        <v>2662</v>
      </c>
      <c r="AG232" s="27">
        <f t="shared" si="561"/>
        <v>0</v>
      </c>
      <c r="AH232" s="181">
        <f t="shared" si="562"/>
        <v>0</v>
      </c>
      <c r="AI232" s="181">
        <f t="shared" si="562"/>
        <v>0</v>
      </c>
      <c r="AJ232" s="181">
        <f t="shared" si="562"/>
        <v>0</v>
      </c>
      <c r="AK232" s="181">
        <f t="shared" si="562"/>
        <v>0</v>
      </c>
      <c r="AL232" s="27">
        <f t="shared" si="562"/>
        <v>0</v>
      </c>
      <c r="AM232" s="27">
        <f t="shared" si="562"/>
        <v>0</v>
      </c>
      <c r="AN232" s="27">
        <f t="shared" si="562"/>
        <v>2662</v>
      </c>
      <c r="AO232" s="27">
        <f t="shared" si="562"/>
        <v>0</v>
      </c>
      <c r="AP232" s="181">
        <f t="shared" si="562"/>
        <v>0</v>
      </c>
      <c r="AQ232" s="181">
        <f t="shared" si="562"/>
        <v>0</v>
      </c>
      <c r="AR232" s="181">
        <f t="shared" si="562"/>
        <v>0</v>
      </c>
      <c r="AS232" s="181">
        <f t="shared" si="562"/>
        <v>0</v>
      </c>
      <c r="AT232" s="27">
        <f t="shared" si="562"/>
        <v>0</v>
      </c>
      <c r="AU232" s="27">
        <f t="shared" si="562"/>
        <v>0</v>
      </c>
      <c r="AV232" s="27">
        <f t="shared" si="562"/>
        <v>2662</v>
      </c>
      <c r="AW232" s="27">
        <f t="shared" si="562"/>
        <v>0</v>
      </c>
      <c r="AX232" s="181">
        <f t="shared" si="563"/>
        <v>0</v>
      </c>
      <c r="AY232" s="181">
        <f t="shared" si="563"/>
        <v>0</v>
      </c>
      <c r="AZ232" s="181">
        <f t="shared" si="563"/>
        <v>0</v>
      </c>
      <c r="BA232" s="181">
        <f t="shared" si="563"/>
        <v>0</v>
      </c>
      <c r="BB232" s="27">
        <f t="shared" si="563"/>
        <v>0</v>
      </c>
      <c r="BC232" s="27">
        <f t="shared" si="563"/>
        <v>0</v>
      </c>
      <c r="BD232" s="27">
        <f t="shared" si="563"/>
        <v>2662</v>
      </c>
      <c r="BE232" s="27">
        <f t="shared" si="563"/>
        <v>0</v>
      </c>
    </row>
    <row r="233" spans="1:57" ht="49.5">
      <c r="A233" s="24" t="s">
        <v>161</v>
      </c>
      <c r="B233" s="43" t="s">
        <v>48</v>
      </c>
      <c r="C233" s="43" t="s">
        <v>71</v>
      </c>
      <c r="D233" s="43" t="s">
        <v>703</v>
      </c>
      <c r="E233" s="25" t="s">
        <v>160</v>
      </c>
      <c r="F233" s="27"/>
      <c r="G233" s="27"/>
      <c r="H233" s="27">
        <v>2662</v>
      </c>
      <c r="I233" s="72"/>
      <c r="J233" s="18"/>
      <c r="K233" s="18"/>
      <c r="L233" s="18"/>
      <c r="M233" s="18"/>
      <c r="N233" s="27">
        <f>F233+J233+K233</f>
        <v>0</v>
      </c>
      <c r="O233" s="27">
        <f>G233+K233</f>
        <v>0</v>
      </c>
      <c r="P233" s="27">
        <f>H233+L233+M233</f>
        <v>2662</v>
      </c>
      <c r="Q233" s="72">
        <f>I233+M233</f>
        <v>0</v>
      </c>
      <c r="R233" s="175"/>
      <c r="S233" s="175"/>
      <c r="T233" s="175"/>
      <c r="U233" s="175"/>
      <c r="V233" s="27">
        <f>N233+R233+S233</f>
        <v>0</v>
      </c>
      <c r="W233" s="27">
        <f>O233+S233</f>
        <v>0</v>
      </c>
      <c r="X233" s="27">
        <f>P233+T233+U233</f>
        <v>2662</v>
      </c>
      <c r="Y233" s="72">
        <f>Q233+U233</f>
        <v>0</v>
      </c>
      <c r="Z233" s="175"/>
      <c r="AA233" s="175"/>
      <c r="AB233" s="175"/>
      <c r="AC233" s="175"/>
      <c r="AD233" s="27">
        <f>V233+Z233+AA233</f>
        <v>0</v>
      </c>
      <c r="AE233" s="27">
        <f>W233+AA233</f>
        <v>0</v>
      </c>
      <c r="AF233" s="27">
        <f>X233+AB233+AC233</f>
        <v>2662</v>
      </c>
      <c r="AG233" s="72">
        <f>Y233+AC233</f>
        <v>0</v>
      </c>
      <c r="AH233" s="175"/>
      <c r="AI233" s="175"/>
      <c r="AJ233" s="175"/>
      <c r="AK233" s="175"/>
      <c r="AL233" s="27">
        <f>AD233+AH233+AI233</f>
        <v>0</v>
      </c>
      <c r="AM233" s="27">
        <f>AE233+AI233</f>
        <v>0</v>
      </c>
      <c r="AN233" s="27">
        <f>AF233+AJ233+AK233</f>
        <v>2662</v>
      </c>
      <c r="AO233" s="72">
        <f>AG233+AK233</f>
        <v>0</v>
      </c>
      <c r="AP233" s="175"/>
      <c r="AQ233" s="175"/>
      <c r="AR233" s="175"/>
      <c r="AS233" s="175"/>
      <c r="AT233" s="27">
        <f>AL233+AP233+AQ233</f>
        <v>0</v>
      </c>
      <c r="AU233" s="27">
        <f>AM233+AQ233</f>
        <v>0</v>
      </c>
      <c r="AV233" s="27">
        <f>AN233+AR233+AS233</f>
        <v>2662</v>
      </c>
      <c r="AW233" s="72">
        <f>AO233+AS233</f>
        <v>0</v>
      </c>
      <c r="AX233" s="175"/>
      <c r="AY233" s="175"/>
      <c r="AZ233" s="175"/>
      <c r="BA233" s="175"/>
      <c r="BB233" s="27">
        <f>AT233+AX233+AY233</f>
        <v>0</v>
      </c>
      <c r="BC233" s="27">
        <f>AU233+AY233</f>
        <v>0</v>
      </c>
      <c r="BD233" s="27">
        <f>AV233+AZ233+BA233</f>
        <v>2662</v>
      </c>
      <c r="BE233" s="72">
        <f>AW233+BA233</f>
        <v>0</v>
      </c>
    </row>
    <row r="234" spans="1:57" ht="33">
      <c r="A234" s="33" t="s">
        <v>138</v>
      </c>
      <c r="B234" s="43" t="s">
        <v>48</v>
      </c>
      <c r="C234" s="43" t="s">
        <v>71</v>
      </c>
      <c r="D234" s="43" t="s">
        <v>592</v>
      </c>
      <c r="E234" s="43"/>
      <c r="F234" s="27">
        <f>F235</f>
        <v>19512</v>
      </c>
      <c r="G234" s="27">
        <f t="shared" ref="G234:V235" si="564">G235</f>
        <v>0</v>
      </c>
      <c r="H234" s="27">
        <f t="shared" si="564"/>
        <v>19512</v>
      </c>
      <c r="I234" s="27">
        <f t="shared" si="564"/>
        <v>0</v>
      </c>
      <c r="J234" s="27">
        <f t="shared" si="564"/>
        <v>0</v>
      </c>
      <c r="K234" s="27">
        <f t="shared" si="564"/>
        <v>0</v>
      </c>
      <c r="L234" s="27">
        <f t="shared" si="564"/>
        <v>0</v>
      </c>
      <c r="M234" s="27">
        <f t="shared" si="564"/>
        <v>0</v>
      </c>
      <c r="N234" s="27">
        <f t="shared" si="564"/>
        <v>19512</v>
      </c>
      <c r="O234" s="27">
        <f t="shared" si="564"/>
        <v>0</v>
      </c>
      <c r="P234" s="27">
        <f t="shared" si="564"/>
        <v>19512</v>
      </c>
      <c r="Q234" s="27">
        <f t="shared" si="564"/>
        <v>0</v>
      </c>
      <c r="R234" s="181">
        <f t="shared" si="564"/>
        <v>0</v>
      </c>
      <c r="S234" s="181">
        <f t="shared" si="564"/>
        <v>0</v>
      </c>
      <c r="T234" s="181">
        <f t="shared" si="564"/>
        <v>0</v>
      </c>
      <c r="U234" s="181">
        <f t="shared" si="564"/>
        <v>0</v>
      </c>
      <c r="V234" s="27">
        <f t="shared" si="564"/>
        <v>19512</v>
      </c>
      <c r="W234" s="27">
        <f t="shared" ref="R234:AH235" si="565">W235</f>
        <v>0</v>
      </c>
      <c r="X234" s="27">
        <f t="shared" si="565"/>
        <v>19512</v>
      </c>
      <c r="Y234" s="27">
        <f t="shared" si="565"/>
        <v>0</v>
      </c>
      <c r="Z234" s="181">
        <f t="shared" si="565"/>
        <v>0</v>
      </c>
      <c r="AA234" s="181">
        <f t="shared" si="565"/>
        <v>0</v>
      </c>
      <c r="AB234" s="181">
        <f t="shared" si="565"/>
        <v>0</v>
      </c>
      <c r="AC234" s="181">
        <f t="shared" si="565"/>
        <v>0</v>
      </c>
      <c r="AD234" s="27">
        <f t="shared" si="565"/>
        <v>19512</v>
      </c>
      <c r="AE234" s="27">
        <f t="shared" si="565"/>
        <v>0</v>
      </c>
      <c r="AF234" s="27">
        <f t="shared" si="565"/>
        <v>19512</v>
      </c>
      <c r="AG234" s="27">
        <f t="shared" si="565"/>
        <v>0</v>
      </c>
      <c r="AH234" s="181">
        <f t="shared" si="565"/>
        <v>0</v>
      </c>
      <c r="AI234" s="181">
        <f t="shared" ref="AH234:AX235" si="566">AI235</f>
        <v>0</v>
      </c>
      <c r="AJ234" s="181">
        <f t="shared" si="566"/>
        <v>0</v>
      </c>
      <c r="AK234" s="181">
        <f t="shared" si="566"/>
        <v>0</v>
      </c>
      <c r="AL234" s="27">
        <f t="shared" si="566"/>
        <v>19512</v>
      </c>
      <c r="AM234" s="27">
        <f t="shared" si="566"/>
        <v>0</v>
      </c>
      <c r="AN234" s="27">
        <f t="shared" si="566"/>
        <v>19512</v>
      </c>
      <c r="AO234" s="27">
        <f t="shared" si="566"/>
        <v>0</v>
      </c>
      <c r="AP234" s="181">
        <f t="shared" si="566"/>
        <v>0</v>
      </c>
      <c r="AQ234" s="181">
        <f t="shared" si="566"/>
        <v>0</v>
      </c>
      <c r="AR234" s="181">
        <f t="shared" si="566"/>
        <v>0</v>
      </c>
      <c r="AS234" s="181">
        <f t="shared" si="566"/>
        <v>0</v>
      </c>
      <c r="AT234" s="27">
        <f t="shared" si="566"/>
        <v>19512</v>
      </c>
      <c r="AU234" s="27">
        <f t="shared" si="566"/>
        <v>0</v>
      </c>
      <c r="AV234" s="27">
        <f t="shared" si="566"/>
        <v>19512</v>
      </c>
      <c r="AW234" s="27">
        <f t="shared" si="566"/>
        <v>0</v>
      </c>
      <c r="AX234" s="181">
        <f t="shared" si="566"/>
        <v>0</v>
      </c>
      <c r="AY234" s="181">
        <f t="shared" ref="AX234:BE235" si="567">AY235</f>
        <v>0</v>
      </c>
      <c r="AZ234" s="181">
        <f t="shared" si="567"/>
        <v>0</v>
      </c>
      <c r="BA234" s="181">
        <f t="shared" si="567"/>
        <v>0</v>
      </c>
      <c r="BB234" s="27">
        <f t="shared" si="567"/>
        <v>19512</v>
      </c>
      <c r="BC234" s="27">
        <f t="shared" si="567"/>
        <v>0</v>
      </c>
      <c r="BD234" s="27">
        <f t="shared" si="567"/>
        <v>19512</v>
      </c>
      <c r="BE234" s="27">
        <f t="shared" si="567"/>
        <v>0</v>
      </c>
    </row>
    <row r="235" spans="1:57" ht="33">
      <c r="A235" s="91" t="s">
        <v>345</v>
      </c>
      <c r="B235" s="43" t="s">
        <v>48</v>
      </c>
      <c r="C235" s="43" t="s">
        <v>71</v>
      </c>
      <c r="D235" s="43" t="s">
        <v>592</v>
      </c>
      <c r="E235" s="43" t="s">
        <v>78</v>
      </c>
      <c r="F235" s="27">
        <f>F236</f>
        <v>19512</v>
      </c>
      <c r="G235" s="27">
        <f t="shared" si="564"/>
        <v>0</v>
      </c>
      <c r="H235" s="27">
        <f t="shared" si="564"/>
        <v>19512</v>
      </c>
      <c r="I235" s="27">
        <f t="shared" si="564"/>
        <v>0</v>
      </c>
      <c r="J235" s="27">
        <f t="shared" si="564"/>
        <v>0</v>
      </c>
      <c r="K235" s="27">
        <f t="shared" si="564"/>
        <v>0</v>
      </c>
      <c r="L235" s="27">
        <f t="shared" si="564"/>
        <v>0</v>
      </c>
      <c r="M235" s="27">
        <f t="shared" si="564"/>
        <v>0</v>
      </c>
      <c r="N235" s="27">
        <f t="shared" si="564"/>
        <v>19512</v>
      </c>
      <c r="O235" s="27">
        <f t="shared" si="564"/>
        <v>0</v>
      </c>
      <c r="P235" s="27">
        <f t="shared" si="564"/>
        <v>19512</v>
      </c>
      <c r="Q235" s="27">
        <f t="shared" si="564"/>
        <v>0</v>
      </c>
      <c r="R235" s="181">
        <f t="shared" si="565"/>
        <v>0</v>
      </c>
      <c r="S235" s="181">
        <f t="shared" si="565"/>
        <v>0</v>
      </c>
      <c r="T235" s="181">
        <f t="shared" si="565"/>
        <v>0</v>
      </c>
      <c r="U235" s="181">
        <f t="shared" si="565"/>
        <v>0</v>
      </c>
      <c r="V235" s="27">
        <f t="shared" si="565"/>
        <v>19512</v>
      </c>
      <c r="W235" s="27">
        <f t="shared" si="565"/>
        <v>0</v>
      </c>
      <c r="X235" s="27">
        <f t="shared" si="565"/>
        <v>19512</v>
      </c>
      <c r="Y235" s="27">
        <f t="shared" si="565"/>
        <v>0</v>
      </c>
      <c r="Z235" s="181">
        <f t="shared" si="565"/>
        <v>0</v>
      </c>
      <c r="AA235" s="181">
        <f t="shared" si="565"/>
        <v>0</v>
      </c>
      <c r="AB235" s="181">
        <f t="shared" si="565"/>
        <v>0</v>
      </c>
      <c r="AC235" s="181">
        <f t="shared" si="565"/>
        <v>0</v>
      </c>
      <c r="AD235" s="27">
        <f t="shared" si="565"/>
        <v>19512</v>
      </c>
      <c r="AE235" s="27">
        <f t="shared" si="565"/>
        <v>0</v>
      </c>
      <c r="AF235" s="27">
        <f t="shared" si="565"/>
        <v>19512</v>
      </c>
      <c r="AG235" s="27">
        <f t="shared" si="565"/>
        <v>0</v>
      </c>
      <c r="AH235" s="181">
        <f t="shared" si="566"/>
        <v>0</v>
      </c>
      <c r="AI235" s="181">
        <f t="shared" si="566"/>
        <v>0</v>
      </c>
      <c r="AJ235" s="181">
        <f t="shared" si="566"/>
        <v>0</v>
      </c>
      <c r="AK235" s="181">
        <f t="shared" si="566"/>
        <v>0</v>
      </c>
      <c r="AL235" s="27">
        <f t="shared" si="566"/>
        <v>19512</v>
      </c>
      <c r="AM235" s="27">
        <f t="shared" si="566"/>
        <v>0</v>
      </c>
      <c r="AN235" s="27">
        <f t="shared" si="566"/>
        <v>19512</v>
      </c>
      <c r="AO235" s="27">
        <f t="shared" si="566"/>
        <v>0</v>
      </c>
      <c r="AP235" s="181">
        <f t="shared" si="566"/>
        <v>0</v>
      </c>
      <c r="AQ235" s="181">
        <f t="shared" si="566"/>
        <v>0</v>
      </c>
      <c r="AR235" s="181">
        <f t="shared" si="566"/>
        <v>0</v>
      </c>
      <c r="AS235" s="181">
        <f t="shared" si="566"/>
        <v>0</v>
      </c>
      <c r="AT235" s="27">
        <f t="shared" si="566"/>
        <v>19512</v>
      </c>
      <c r="AU235" s="27">
        <f t="shared" si="566"/>
        <v>0</v>
      </c>
      <c r="AV235" s="27">
        <f t="shared" si="566"/>
        <v>19512</v>
      </c>
      <c r="AW235" s="27">
        <f t="shared" si="566"/>
        <v>0</v>
      </c>
      <c r="AX235" s="181">
        <f t="shared" si="567"/>
        <v>0</v>
      </c>
      <c r="AY235" s="181">
        <f t="shared" si="567"/>
        <v>0</v>
      </c>
      <c r="AZ235" s="181">
        <f t="shared" si="567"/>
        <v>0</v>
      </c>
      <c r="BA235" s="181">
        <f t="shared" si="567"/>
        <v>0</v>
      </c>
      <c r="BB235" s="27">
        <f t="shared" si="567"/>
        <v>19512</v>
      </c>
      <c r="BC235" s="27">
        <f t="shared" si="567"/>
        <v>0</v>
      </c>
      <c r="BD235" s="27">
        <f t="shared" si="567"/>
        <v>19512</v>
      </c>
      <c r="BE235" s="27">
        <f t="shared" si="567"/>
        <v>0</v>
      </c>
    </row>
    <row r="236" spans="1:57" ht="49.5">
      <c r="A236" s="110" t="s">
        <v>161</v>
      </c>
      <c r="B236" s="43" t="s">
        <v>48</v>
      </c>
      <c r="C236" s="43" t="s">
        <v>71</v>
      </c>
      <c r="D236" s="43" t="s">
        <v>592</v>
      </c>
      <c r="E236" s="25" t="s">
        <v>160</v>
      </c>
      <c r="F236" s="27">
        <f>1873+17639</f>
        <v>19512</v>
      </c>
      <c r="G236" s="27"/>
      <c r="H236" s="27">
        <f>1873+17639</f>
        <v>19512</v>
      </c>
      <c r="I236" s="72"/>
      <c r="J236" s="18"/>
      <c r="K236" s="18"/>
      <c r="L236" s="18"/>
      <c r="M236" s="18"/>
      <c r="N236" s="27">
        <f>F236+J236+K236</f>
        <v>19512</v>
      </c>
      <c r="O236" s="27">
        <f>G236+K236</f>
        <v>0</v>
      </c>
      <c r="P236" s="27">
        <f>H236+L236+M236</f>
        <v>19512</v>
      </c>
      <c r="Q236" s="72">
        <f>I236+M236</f>
        <v>0</v>
      </c>
      <c r="R236" s="175"/>
      <c r="S236" s="175"/>
      <c r="T236" s="175"/>
      <c r="U236" s="175"/>
      <c r="V236" s="27">
        <f>N236+R236+S236</f>
        <v>19512</v>
      </c>
      <c r="W236" s="27">
        <f>O236+S236</f>
        <v>0</v>
      </c>
      <c r="X236" s="27">
        <f>P236+T236+U236</f>
        <v>19512</v>
      </c>
      <c r="Y236" s="72">
        <f>Q236+U236</f>
        <v>0</v>
      </c>
      <c r="Z236" s="175"/>
      <c r="AA236" s="175"/>
      <c r="AB236" s="175"/>
      <c r="AC236" s="175"/>
      <c r="AD236" s="27">
        <f>V236+Z236+AA236</f>
        <v>19512</v>
      </c>
      <c r="AE236" s="27">
        <f>W236+AA236</f>
        <v>0</v>
      </c>
      <c r="AF236" s="27">
        <f>X236+AB236+AC236</f>
        <v>19512</v>
      </c>
      <c r="AG236" s="72">
        <f>Y236+AC236</f>
        <v>0</v>
      </c>
      <c r="AH236" s="175"/>
      <c r="AI236" s="175"/>
      <c r="AJ236" s="175"/>
      <c r="AK236" s="175"/>
      <c r="AL236" s="27">
        <f>AD236+AH236+AI236</f>
        <v>19512</v>
      </c>
      <c r="AM236" s="27">
        <f>AE236+AI236</f>
        <v>0</v>
      </c>
      <c r="AN236" s="27">
        <f>AF236+AJ236+AK236</f>
        <v>19512</v>
      </c>
      <c r="AO236" s="72">
        <f>AG236+AK236</f>
        <v>0</v>
      </c>
      <c r="AP236" s="175"/>
      <c r="AQ236" s="175"/>
      <c r="AR236" s="175"/>
      <c r="AS236" s="175"/>
      <c r="AT236" s="27">
        <f>AL236+AP236+AQ236</f>
        <v>19512</v>
      </c>
      <c r="AU236" s="27">
        <f>AM236+AQ236</f>
        <v>0</v>
      </c>
      <c r="AV236" s="27">
        <f>AN236+AR236+AS236</f>
        <v>19512</v>
      </c>
      <c r="AW236" s="72">
        <f>AO236+AS236</f>
        <v>0</v>
      </c>
      <c r="AX236" s="175"/>
      <c r="AY236" s="175"/>
      <c r="AZ236" s="175"/>
      <c r="BA236" s="175"/>
      <c r="BB236" s="27">
        <f>AT236+AX236+AY236</f>
        <v>19512</v>
      </c>
      <c r="BC236" s="27">
        <f>AU236+AY236</f>
        <v>0</v>
      </c>
      <c r="BD236" s="27">
        <f>AV236+AZ236+BA236</f>
        <v>19512</v>
      </c>
      <c r="BE236" s="72">
        <f>AW236+BA236</f>
        <v>0</v>
      </c>
    </row>
    <row r="237" spans="1:57" ht="49.5">
      <c r="A237" s="33" t="s">
        <v>190</v>
      </c>
      <c r="B237" s="43" t="s">
        <v>48</v>
      </c>
      <c r="C237" s="43" t="s">
        <v>71</v>
      </c>
      <c r="D237" s="43" t="s">
        <v>593</v>
      </c>
      <c r="E237" s="43"/>
      <c r="F237" s="27">
        <f>F238</f>
        <v>260</v>
      </c>
      <c r="G237" s="27">
        <f t="shared" ref="G237:V238" si="568">G238</f>
        <v>0</v>
      </c>
      <c r="H237" s="27">
        <f t="shared" si="568"/>
        <v>260</v>
      </c>
      <c r="I237" s="27">
        <f t="shared" si="568"/>
        <v>0</v>
      </c>
      <c r="J237" s="27">
        <f t="shared" si="568"/>
        <v>0</v>
      </c>
      <c r="K237" s="27">
        <f t="shared" si="568"/>
        <v>0</v>
      </c>
      <c r="L237" s="27">
        <f t="shared" si="568"/>
        <v>0</v>
      </c>
      <c r="M237" s="27">
        <f t="shared" si="568"/>
        <v>0</v>
      </c>
      <c r="N237" s="27">
        <f t="shared" si="568"/>
        <v>260</v>
      </c>
      <c r="O237" s="27">
        <f t="shared" si="568"/>
        <v>0</v>
      </c>
      <c r="P237" s="27">
        <f t="shared" si="568"/>
        <v>260</v>
      </c>
      <c r="Q237" s="27">
        <f t="shared" si="568"/>
        <v>0</v>
      </c>
      <c r="R237" s="181">
        <f t="shared" si="568"/>
        <v>0</v>
      </c>
      <c r="S237" s="181">
        <f t="shared" si="568"/>
        <v>0</v>
      </c>
      <c r="T237" s="181">
        <f t="shared" si="568"/>
        <v>0</v>
      </c>
      <c r="U237" s="181">
        <f t="shared" si="568"/>
        <v>0</v>
      </c>
      <c r="V237" s="27">
        <f t="shared" si="568"/>
        <v>260</v>
      </c>
      <c r="W237" s="27">
        <f t="shared" ref="R237:AH238" si="569">W238</f>
        <v>0</v>
      </c>
      <c r="X237" s="27">
        <f t="shared" si="569"/>
        <v>260</v>
      </c>
      <c r="Y237" s="27">
        <f t="shared" si="569"/>
        <v>0</v>
      </c>
      <c r="Z237" s="181">
        <f t="shared" si="569"/>
        <v>0</v>
      </c>
      <c r="AA237" s="181">
        <f t="shared" si="569"/>
        <v>0</v>
      </c>
      <c r="AB237" s="181">
        <f t="shared" si="569"/>
        <v>0</v>
      </c>
      <c r="AC237" s="181">
        <f t="shared" si="569"/>
        <v>0</v>
      </c>
      <c r="AD237" s="27">
        <f t="shared" si="569"/>
        <v>260</v>
      </c>
      <c r="AE237" s="27">
        <f t="shared" si="569"/>
        <v>0</v>
      </c>
      <c r="AF237" s="27">
        <f t="shared" si="569"/>
        <v>260</v>
      </c>
      <c r="AG237" s="27">
        <f t="shared" si="569"/>
        <v>0</v>
      </c>
      <c r="AH237" s="181">
        <f t="shared" si="569"/>
        <v>0</v>
      </c>
      <c r="AI237" s="181">
        <f t="shared" ref="AH237:AX238" si="570">AI238</f>
        <v>0</v>
      </c>
      <c r="AJ237" s="181">
        <f t="shared" si="570"/>
        <v>0</v>
      </c>
      <c r="AK237" s="181">
        <f t="shared" si="570"/>
        <v>0</v>
      </c>
      <c r="AL237" s="27">
        <f t="shared" si="570"/>
        <v>260</v>
      </c>
      <c r="AM237" s="27">
        <f t="shared" si="570"/>
        <v>0</v>
      </c>
      <c r="AN237" s="27">
        <f t="shared" si="570"/>
        <v>260</v>
      </c>
      <c r="AO237" s="27">
        <f t="shared" si="570"/>
        <v>0</v>
      </c>
      <c r="AP237" s="181">
        <f t="shared" si="570"/>
        <v>0</v>
      </c>
      <c r="AQ237" s="181">
        <f t="shared" si="570"/>
        <v>0</v>
      </c>
      <c r="AR237" s="181">
        <f t="shared" si="570"/>
        <v>0</v>
      </c>
      <c r="AS237" s="181">
        <f t="shared" si="570"/>
        <v>0</v>
      </c>
      <c r="AT237" s="27">
        <f t="shared" si="570"/>
        <v>260</v>
      </c>
      <c r="AU237" s="27">
        <f t="shared" si="570"/>
        <v>0</v>
      </c>
      <c r="AV237" s="27">
        <f t="shared" si="570"/>
        <v>260</v>
      </c>
      <c r="AW237" s="27">
        <f t="shared" si="570"/>
        <v>0</v>
      </c>
      <c r="AX237" s="181">
        <f t="shared" si="570"/>
        <v>0</v>
      </c>
      <c r="AY237" s="181">
        <f t="shared" ref="AX237:BE238" si="571">AY238</f>
        <v>0</v>
      </c>
      <c r="AZ237" s="181">
        <f t="shared" si="571"/>
        <v>0</v>
      </c>
      <c r="BA237" s="181">
        <f t="shared" si="571"/>
        <v>0</v>
      </c>
      <c r="BB237" s="27">
        <f t="shared" si="571"/>
        <v>260</v>
      </c>
      <c r="BC237" s="27">
        <f t="shared" si="571"/>
        <v>0</v>
      </c>
      <c r="BD237" s="27">
        <f t="shared" si="571"/>
        <v>260</v>
      </c>
      <c r="BE237" s="27">
        <f t="shared" si="571"/>
        <v>0</v>
      </c>
    </row>
    <row r="238" spans="1:57" ht="33">
      <c r="A238" s="33" t="s">
        <v>81</v>
      </c>
      <c r="B238" s="43" t="s">
        <v>48</v>
      </c>
      <c r="C238" s="43" t="s">
        <v>71</v>
      </c>
      <c r="D238" s="43" t="s">
        <v>593</v>
      </c>
      <c r="E238" s="43" t="s">
        <v>82</v>
      </c>
      <c r="F238" s="27">
        <f>F239</f>
        <v>260</v>
      </c>
      <c r="G238" s="27">
        <f t="shared" si="568"/>
        <v>0</v>
      </c>
      <c r="H238" s="27">
        <f t="shared" si="568"/>
        <v>260</v>
      </c>
      <c r="I238" s="27">
        <f t="shared" si="568"/>
        <v>0</v>
      </c>
      <c r="J238" s="27">
        <f t="shared" si="568"/>
        <v>0</v>
      </c>
      <c r="K238" s="27">
        <f t="shared" si="568"/>
        <v>0</v>
      </c>
      <c r="L238" s="27">
        <f t="shared" si="568"/>
        <v>0</v>
      </c>
      <c r="M238" s="27">
        <f t="shared" si="568"/>
        <v>0</v>
      </c>
      <c r="N238" s="27">
        <f t="shared" si="568"/>
        <v>260</v>
      </c>
      <c r="O238" s="27">
        <f t="shared" si="568"/>
        <v>0</v>
      </c>
      <c r="P238" s="27">
        <f t="shared" si="568"/>
        <v>260</v>
      </c>
      <c r="Q238" s="27">
        <f t="shared" si="568"/>
        <v>0</v>
      </c>
      <c r="R238" s="181">
        <f t="shared" si="569"/>
        <v>0</v>
      </c>
      <c r="S238" s="181">
        <f t="shared" si="569"/>
        <v>0</v>
      </c>
      <c r="T238" s="181">
        <f t="shared" si="569"/>
        <v>0</v>
      </c>
      <c r="U238" s="181">
        <f t="shared" si="569"/>
        <v>0</v>
      </c>
      <c r="V238" s="27">
        <f t="shared" si="569"/>
        <v>260</v>
      </c>
      <c r="W238" s="27">
        <f t="shared" si="569"/>
        <v>0</v>
      </c>
      <c r="X238" s="27">
        <f t="shared" si="569"/>
        <v>260</v>
      </c>
      <c r="Y238" s="27">
        <f t="shared" si="569"/>
        <v>0</v>
      </c>
      <c r="Z238" s="181">
        <f t="shared" si="569"/>
        <v>0</v>
      </c>
      <c r="AA238" s="181">
        <f t="shared" si="569"/>
        <v>0</v>
      </c>
      <c r="AB238" s="181">
        <f t="shared" si="569"/>
        <v>0</v>
      </c>
      <c r="AC238" s="181">
        <f t="shared" si="569"/>
        <v>0</v>
      </c>
      <c r="AD238" s="27">
        <f t="shared" si="569"/>
        <v>260</v>
      </c>
      <c r="AE238" s="27">
        <f t="shared" si="569"/>
        <v>0</v>
      </c>
      <c r="AF238" s="27">
        <f t="shared" si="569"/>
        <v>260</v>
      </c>
      <c r="AG238" s="27">
        <f t="shared" si="569"/>
        <v>0</v>
      </c>
      <c r="AH238" s="181">
        <f t="shared" si="570"/>
        <v>0</v>
      </c>
      <c r="AI238" s="181">
        <f t="shared" si="570"/>
        <v>0</v>
      </c>
      <c r="AJ238" s="181">
        <f t="shared" si="570"/>
        <v>0</v>
      </c>
      <c r="AK238" s="181">
        <f t="shared" si="570"/>
        <v>0</v>
      </c>
      <c r="AL238" s="27">
        <f t="shared" si="570"/>
        <v>260</v>
      </c>
      <c r="AM238" s="27">
        <f t="shared" si="570"/>
        <v>0</v>
      </c>
      <c r="AN238" s="27">
        <f t="shared" si="570"/>
        <v>260</v>
      </c>
      <c r="AO238" s="27">
        <f t="shared" si="570"/>
        <v>0</v>
      </c>
      <c r="AP238" s="181">
        <f t="shared" si="570"/>
        <v>0</v>
      </c>
      <c r="AQ238" s="181">
        <f t="shared" si="570"/>
        <v>0</v>
      </c>
      <c r="AR238" s="181">
        <f t="shared" si="570"/>
        <v>0</v>
      </c>
      <c r="AS238" s="181">
        <f t="shared" si="570"/>
        <v>0</v>
      </c>
      <c r="AT238" s="27">
        <f t="shared" si="570"/>
        <v>260</v>
      </c>
      <c r="AU238" s="27">
        <f t="shared" si="570"/>
        <v>0</v>
      </c>
      <c r="AV238" s="27">
        <f t="shared" si="570"/>
        <v>260</v>
      </c>
      <c r="AW238" s="27">
        <f t="shared" si="570"/>
        <v>0</v>
      </c>
      <c r="AX238" s="181">
        <f t="shared" si="571"/>
        <v>0</v>
      </c>
      <c r="AY238" s="181">
        <f t="shared" si="571"/>
        <v>0</v>
      </c>
      <c r="AZ238" s="181">
        <f t="shared" si="571"/>
        <v>0</v>
      </c>
      <c r="BA238" s="181">
        <f t="shared" si="571"/>
        <v>0</v>
      </c>
      <c r="BB238" s="27">
        <f t="shared" si="571"/>
        <v>260</v>
      </c>
      <c r="BC238" s="27">
        <f t="shared" si="571"/>
        <v>0</v>
      </c>
      <c r="BD238" s="27">
        <f t="shared" si="571"/>
        <v>260</v>
      </c>
      <c r="BE238" s="27">
        <f t="shared" si="571"/>
        <v>0</v>
      </c>
    </row>
    <row r="239" spans="1:57" ht="16.5">
      <c r="A239" s="33" t="s">
        <v>179</v>
      </c>
      <c r="B239" s="43" t="s">
        <v>48</v>
      </c>
      <c r="C239" s="43" t="s">
        <v>71</v>
      </c>
      <c r="D239" s="43" t="s">
        <v>593</v>
      </c>
      <c r="E239" s="25" t="s">
        <v>178</v>
      </c>
      <c r="F239" s="27">
        <v>260</v>
      </c>
      <c r="G239" s="27"/>
      <c r="H239" s="27">
        <v>260</v>
      </c>
      <c r="I239" s="72"/>
      <c r="J239" s="18"/>
      <c r="K239" s="18"/>
      <c r="L239" s="18"/>
      <c r="M239" s="18"/>
      <c r="N239" s="27">
        <f>F239+J239+K239</f>
        <v>260</v>
      </c>
      <c r="O239" s="27">
        <f>G239+K239</f>
        <v>0</v>
      </c>
      <c r="P239" s="27">
        <f>H239+L239+M239</f>
        <v>260</v>
      </c>
      <c r="Q239" s="72">
        <f>I239+M239</f>
        <v>0</v>
      </c>
      <c r="R239" s="175"/>
      <c r="S239" s="175"/>
      <c r="T239" s="175"/>
      <c r="U239" s="175"/>
      <c r="V239" s="27">
        <f>N239+R239+S239</f>
        <v>260</v>
      </c>
      <c r="W239" s="27">
        <f>O239+S239</f>
        <v>0</v>
      </c>
      <c r="X239" s="27">
        <f>P239+T239+U239</f>
        <v>260</v>
      </c>
      <c r="Y239" s="72">
        <f>Q239+U239</f>
        <v>0</v>
      </c>
      <c r="Z239" s="175"/>
      <c r="AA239" s="175"/>
      <c r="AB239" s="175"/>
      <c r="AC239" s="175"/>
      <c r="AD239" s="27">
        <f>V239+Z239+AA239</f>
        <v>260</v>
      </c>
      <c r="AE239" s="27">
        <f>W239+AA239</f>
        <v>0</v>
      </c>
      <c r="AF239" s="27">
        <f>X239+AB239+AC239</f>
        <v>260</v>
      </c>
      <c r="AG239" s="72">
        <f>Y239+AC239</f>
        <v>0</v>
      </c>
      <c r="AH239" s="175"/>
      <c r="AI239" s="175"/>
      <c r="AJ239" s="175"/>
      <c r="AK239" s="175"/>
      <c r="AL239" s="27">
        <f>AD239+AH239+AI239</f>
        <v>260</v>
      </c>
      <c r="AM239" s="27">
        <f>AE239+AI239</f>
        <v>0</v>
      </c>
      <c r="AN239" s="27">
        <f>AF239+AJ239+AK239</f>
        <v>260</v>
      </c>
      <c r="AO239" s="72">
        <f>AG239+AK239</f>
        <v>0</v>
      </c>
      <c r="AP239" s="175"/>
      <c r="AQ239" s="175"/>
      <c r="AR239" s="175"/>
      <c r="AS239" s="175"/>
      <c r="AT239" s="27">
        <f>AL239+AP239+AQ239</f>
        <v>260</v>
      </c>
      <c r="AU239" s="27">
        <f>AM239+AQ239</f>
        <v>0</v>
      </c>
      <c r="AV239" s="27">
        <f>AN239+AR239+AS239</f>
        <v>260</v>
      </c>
      <c r="AW239" s="72">
        <f>AO239+AS239</f>
        <v>0</v>
      </c>
      <c r="AX239" s="175"/>
      <c r="AY239" s="175"/>
      <c r="AZ239" s="175"/>
      <c r="BA239" s="175"/>
      <c r="BB239" s="27">
        <f>AT239+AX239+AY239</f>
        <v>260</v>
      </c>
      <c r="BC239" s="27">
        <f>AU239+AY239</f>
        <v>0</v>
      </c>
      <c r="BD239" s="27">
        <f>AV239+AZ239+BA239</f>
        <v>260</v>
      </c>
      <c r="BE239" s="72">
        <f>AW239+BA239</f>
        <v>0</v>
      </c>
    </row>
    <row r="240" spans="1:57" ht="33">
      <c r="A240" s="33" t="s">
        <v>199</v>
      </c>
      <c r="B240" s="25" t="s">
        <v>48</v>
      </c>
      <c r="C240" s="25" t="s">
        <v>71</v>
      </c>
      <c r="D240" s="26" t="s">
        <v>379</v>
      </c>
      <c r="E240" s="25"/>
      <c r="F240" s="27">
        <f>F241+F248</f>
        <v>0</v>
      </c>
      <c r="G240" s="27">
        <f t="shared" ref="G240:Y240" si="572">G241+G248</f>
        <v>0</v>
      </c>
      <c r="H240" s="27">
        <f t="shared" si="572"/>
        <v>177021</v>
      </c>
      <c r="I240" s="27">
        <f t="shared" si="572"/>
        <v>0</v>
      </c>
      <c r="J240" s="27">
        <f t="shared" si="572"/>
        <v>0</v>
      </c>
      <c r="K240" s="27">
        <f t="shared" si="572"/>
        <v>0</v>
      </c>
      <c r="L240" s="27">
        <f t="shared" si="572"/>
        <v>0</v>
      </c>
      <c r="M240" s="27">
        <f t="shared" si="572"/>
        <v>0</v>
      </c>
      <c r="N240" s="27">
        <f t="shared" si="572"/>
        <v>0</v>
      </c>
      <c r="O240" s="27">
        <f t="shared" si="572"/>
        <v>0</v>
      </c>
      <c r="P240" s="27">
        <f t="shared" si="572"/>
        <v>177021</v>
      </c>
      <c r="Q240" s="27">
        <f t="shared" si="572"/>
        <v>0</v>
      </c>
      <c r="R240" s="181">
        <f t="shared" si="572"/>
        <v>0</v>
      </c>
      <c r="S240" s="181">
        <f t="shared" si="572"/>
        <v>0</v>
      </c>
      <c r="T240" s="181">
        <f t="shared" si="572"/>
        <v>0</v>
      </c>
      <c r="U240" s="181">
        <f t="shared" si="572"/>
        <v>0</v>
      </c>
      <c r="V240" s="27">
        <f t="shared" si="572"/>
        <v>0</v>
      </c>
      <c r="W240" s="27">
        <f t="shared" si="572"/>
        <v>0</v>
      </c>
      <c r="X240" s="27">
        <f t="shared" si="572"/>
        <v>177021</v>
      </c>
      <c r="Y240" s="27">
        <f t="shared" si="572"/>
        <v>0</v>
      </c>
      <c r="Z240" s="181">
        <f t="shared" ref="Z240:AG240" si="573">Z241+Z248</f>
        <v>0</v>
      </c>
      <c r="AA240" s="181">
        <f t="shared" si="573"/>
        <v>0</v>
      </c>
      <c r="AB240" s="181">
        <f t="shared" si="573"/>
        <v>0</v>
      </c>
      <c r="AC240" s="181">
        <f t="shared" si="573"/>
        <v>0</v>
      </c>
      <c r="AD240" s="27">
        <f t="shared" si="573"/>
        <v>0</v>
      </c>
      <c r="AE240" s="27">
        <f t="shared" si="573"/>
        <v>0</v>
      </c>
      <c r="AF240" s="27">
        <f t="shared" si="573"/>
        <v>177021</v>
      </c>
      <c r="AG240" s="27">
        <f t="shared" si="573"/>
        <v>0</v>
      </c>
      <c r="AH240" s="181">
        <f t="shared" ref="AH240:AO240" si="574">AH241+AH248</f>
        <v>0</v>
      </c>
      <c r="AI240" s="181">
        <f t="shared" si="574"/>
        <v>0</v>
      </c>
      <c r="AJ240" s="181">
        <f t="shared" si="574"/>
        <v>0</v>
      </c>
      <c r="AK240" s="181">
        <f t="shared" si="574"/>
        <v>0</v>
      </c>
      <c r="AL240" s="27">
        <f t="shared" si="574"/>
        <v>0</v>
      </c>
      <c r="AM240" s="27">
        <f t="shared" si="574"/>
        <v>0</v>
      </c>
      <c r="AN240" s="27">
        <f t="shared" si="574"/>
        <v>177021</v>
      </c>
      <c r="AO240" s="27">
        <f t="shared" si="574"/>
        <v>0</v>
      </c>
      <c r="AP240" s="181">
        <f t="shared" ref="AP240:AW240" si="575">AP241+AP248</f>
        <v>0</v>
      </c>
      <c r="AQ240" s="181">
        <f t="shared" si="575"/>
        <v>0</v>
      </c>
      <c r="AR240" s="181">
        <f t="shared" si="575"/>
        <v>0</v>
      </c>
      <c r="AS240" s="181">
        <f t="shared" si="575"/>
        <v>0</v>
      </c>
      <c r="AT240" s="27">
        <f t="shared" si="575"/>
        <v>0</v>
      </c>
      <c r="AU240" s="27">
        <f t="shared" si="575"/>
        <v>0</v>
      </c>
      <c r="AV240" s="27">
        <f t="shared" si="575"/>
        <v>177021</v>
      </c>
      <c r="AW240" s="27">
        <f t="shared" si="575"/>
        <v>0</v>
      </c>
      <c r="AX240" s="181">
        <f t="shared" ref="AX240:BE240" si="576">AX241+AX248</f>
        <v>0</v>
      </c>
      <c r="AY240" s="181">
        <f t="shared" si="576"/>
        <v>0</v>
      </c>
      <c r="AZ240" s="181">
        <f t="shared" si="576"/>
        <v>0</v>
      </c>
      <c r="BA240" s="181">
        <f t="shared" si="576"/>
        <v>0</v>
      </c>
      <c r="BB240" s="27">
        <f t="shared" si="576"/>
        <v>0</v>
      </c>
      <c r="BC240" s="27">
        <f t="shared" si="576"/>
        <v>0</v>
      </c>
      <c r="BD240" s="27">
        <f t="shared" si="576"/>
        <v>177021</v>
      </c>
      <c r="BE240" s="27">
        <f t="shared" si="576"/>
        <v>0</v>
      </c>
    </row>
    <row r="241" spans="1:57" ht="33">
      <c r="A241" s="33" t="s">
        <v>659</v>
      </c>
      <c r="B241" s="25" t="s">
        <v>48</v>
      </c>
      <c r="C241" s="25" t="s">
        <v>71</v>
      </c>
      <c r="D241" s="26" t="s">
        <v>660</v>
      </c>
      <c r="E241" s="25"/>
      <c r="F241" s="27">
        <f>F242+F244+F246</f>
        <v>0</v>
      </c>
      <c r="G241" s="27">
        <f t="shared" ref="G241:Q241" si="577">G242+G244+G246</f>
        <v>0</v>
      </c>
      <c r="H241" s="27">
        <f t="shared" si="577"/>
        <v>21900</v>
      </c>
      <c r="I241" s="27">
        <f t="shared" si="577"/>
        <v>0</v>
      </c>
      <c r="J241" s="27">
        <f t="shared" si="577"/>
        <v>0</v>
      </c>
      <c r="K241" s="27">
        <f t="shared" si="577"/>
        <v>0</v>
      </c>
      <c r="L241" s="27">
        <f t="shared" si="577"/>
        <v>0</v>
      </c>
      <c r="M241" s="27">
        <f t="shared" si="577"/>
        <v>0</v>
      </c>
      <c r="N241" s="27">
        <f t="shared" si="577"/>
        <v>0</v>
      </c>
      <c r="O241" s="27">
        <f t="shared" si="577"/>
        <v>0</v>
      </c>
      <c r="P241" s="27">
        <f t="shared" si="577"/>
        <v>21900</v>
      </c>
      <c r="Q241" s="27">
        <f t="shared" si="577"/>
        <v>0</v>
      </c>
      <c r="R241" s="181">
        <f t="shared" ref="R241:Y241" si="578">R242+R244+R246</f>
        <v>0</v>
      </c>
      <c r="S241" s="181">
        <f t="shared" si="578"/>
        <v>0</v>
      </c>
      <c r="T241" s="181">
        <f t="shared" si="578"/>
        <v>0</v>
      </c>
      <c r="U241" s="181">
        <f t="shared" si="578"/>
        <v>0</v>
      </c>
      <c r="V241" s="27">
        <f t="shared" si="578"/>
        <v>0</v>
      </c>
      <c r="W241" s="27">
        <f t="shared" si="578"/>
        <v>0</v>
      </c>
      <c r="X241" s="27">
        <f t="shared" si="578"/>
        <v>21900</v>
      </c>
      <c r="Y241" s="27">
        <f t="shared" si="578"/>
        <v>0</v>
      </c>
      <c r="Z241" s="181">
        <f t="shared" ref="Z241:AG241" si="579">Z242+Z244+Z246</f>
        <v>0</v>
      </c>
      <c r="AA241" s="181">
        <f t="shared" si="579"/>
        <v>0</v>
      </c>
      <c r="AB241" s="181">
        <f t="shared" si="579"/>
        <v>0</v>
      </c>
      <c r="AC241" s="181">
        <f t="shared" si="579"/>
        <v>0</v>
      </c>
      <c r="AD241" s="27">
        <f t="shared" si="579"/>
        <v>0</v>
      </c>
      <c r="AE241" s="27">
        <f t="shared" si="579"/>
        <v>0</v>
      </c>
      <c r="AF241" s="27">
        <f t="shared" si="579"/>
        <v>21900</v>
      </c>
      <c r="AG241" s="27">
        <f t="shared" si="579"/>
        <v>0</v>
      </c>
      <c r="AH241" s="181">
        <f t="shared" ref="AH241:AO241" si="580">AH242+AH244+AH246</f>
        <v>0</v>
      </c>
      <c r="AI241" s="181">
        <f t="shared" si="580"/>
        <v>0</v>
      </c>
      <c r="AJ241" s="181">
        <f t="shared" si="580"/>
        <v>0</v>
      </c>
      <c r="AK241" s="181">
        <f t="shared" si="580"/>
        <v>0</v>
      </c>
      <c r="AL241" s="27">
        <f t="shared" si="580"/>
        <v>0</v>
      </c>
      <c r="AM241" s="27">
        <f t="shared" si="580"/>
        <v>0</v>
      </c>
      <c r="AN241" s="27">
        <f t="shared" si="580"/>
        <v>21900</v>
      </c>
      <c r="AO241" s="27">
        <f t="shared" si="580"/>
        <v>0</v>
      </c>
      <c r="AP241" s="181">
        <f t="shared" ref="AP241:AW241" si="581">AP242+AP244+AP246</f>
        <v>0</v>
      </c>
      <c r="AQ241" s="181">
        <f t="shared" si="581"/>
        <v>0</v>
      </c>
      <c r="AR241" s="181">
        <f t="shared" si="581"/>
        <v>0</v>
      </c>
      <c r="AS241" s="181">
        <f t="shared" si="581"/>
        <v>0</v>
      </c>
      <c r="AT241" s="27">
        <f t="shared" si="581"/>
        <v>0</v>
      </c>
      <c r="AU241" s="27">
        <f t="shared" si="581"/>
        <v>0</v>
      </c>
      <c r="AV241" s="27">
        <f t="shared" si="581"/>
        <v>21900</v>
      </c>
      <c r="AW241" s="27">
        <f t="shared" si="581"/>
        <v>0</v>
      </c>
      <c r="AX241" s="181">
        <f t="shared" ref="AX241:BE241" si="582">AX242+AX244+AX246</f>
        <v>0</v>
      </c>
      <c r="AY241" s="181">
        <f t="shared" si="582"/>
        <v>0</v>
      </c>
      <c r="AZ241" s="181">
        <f t="shared" si="582"/>
        <v>0</v>
      </c>
      <c r="BA241" s="181">
        <f t="shared" si="582"/>
        <v>0</v>
      </c>
      <c r="BB241" s="27">
        <f t="shared" si="582"/>
        <v>0</v>
      </c>
      <c r="BC241" s="27">
        <f t="shared" si="582"/>
        <v>0</v>
      </c>
      <c r="BD241" s="27">
        <f t="shared" si="582"/>
        <v>21900</v>
      </c>
      <c r="BE241" s="27">
        <f t="shared" si="582"/>
        <v>0</v>
      </c>
    </row>
    <row r="242" spans="1:57" ht="82.5">
      <c r="A242" s="33" t="s">
        <v>377</v>
      </c>
      <c r="B242" s="25" t="s">
        <v>48</v>
      </c>
      <c r="C242" s="25" t="s">
        <v>71</v>
      </c>
      <c r="D242" s="26" t="s">
        <v>660</v>
      </c>
      <c r="E242" s="25" t="s">
        <v>103</v>
      </c>
      <c r="F242" s="27">
        <f>F243</f>
        <v>0</v>
      </c>
      <c r="G242" s="27">
        <f t="shared" ref="G242:BE242" si="583">G243</f>
        <v>0</v>
      </c>
      <c r="H242" s="27">
        <f t="shared" si="583"/>
        <v>18970</v>
      </c>
      <c r="I242" s="27">
        <f t="shared" si="583"/>
        <v>0</v>
      </c>
      <c r="J242" s="27">
        <f t="shared" si="583"/>
        <v>0</v>
      </c>
      <c r="K242" s="27">
        <f t="shared" si="583"/>
        <v>0</v>
      </c>
      <c r="L242" s="27">
        <f t="shared" si="583"/>
        <v>0</v>
      </c>
      <c r="M242" s="27">
        <f t="shared" si="583"/>
        <v>0</v>
      </c>
      <c r="N242" s="27">
        <f t="shared" si="583"/>
        <v>0</v>
      </c>
      <c r="O242" s="27">
        <f t="shared" si="583"/>
        <v>0</v>
      </c>
      <c r="P242" s="27">
        <f t="shared" si="583"/>
        <v>18970</v>
      </c>
      <c r="Q242" s="27">
        <f t="shared" si="583"/>
        <v>0</v>
      </c>
      <c r="R242" s="181">
        <f t="shared" si="583"/>
        <v>0</v>
      </c>
      <c r="S242" s="181">
        <f t="shared" si="583"/>
        <v>0</v>
      </c>
      <c r="T242" s="181">
        <f t="shared" si="583"/>
        <v>0</v>
      </c>
      <c r="U242" s="181">
        <f t="shared" si="583"/>
        <v>0</v>
      </c>
      <c r="V242" s="27">
        <f t="shared" si="583"/>
        <v>0</v>
      </c>
      <c r="W242" s="27">
        <f t="shared" si="583"/>
        <v>0</v>
      </c>
      <c r="X242" s="27">
        <f t="shared" si="583"/>
        <v>18970</v>
      </c>
      <c r="Y242" s="27">
        <f t="shared" si="583"/>
        <v>0</v>
      </c>
      <c r="Z242" s="181">
        <f t="shared" si="583"/>
        <v>0</v>
      </c>
      <c r="AA242" s="181">
        <f t="shared" si="583"/>
        <v>0</v>
      </c>
      <c r="AB242" s="181">
        <f t="shared" si="583"/>
        <v>0</v>
      </c>
      <c r="AC242" s="181">
        <f t="shared" si="583"/>
        <v>0</v>
      </c>
      <c r="AD242" s="27">
        <f t="shared" si="583"/>
        <v>0</v>
      </c>
      <c r="AE242" s="27">
        <f t="shared" si="583"/>
        <v>0</v>
      </c>
      <c r="AF242" s="27">
        <f t="shared" si="583"/>
        <v>18970</v>
      </c>
      <c r="AG242" s="27">
        <f t="shared" si="583"/>
        <v>0</v>
      </c>
      <c r="AH242" s="181">
        <f t="shared" si="583"/>
        <v>0</v>
      </c>
      <c r="AI242" s="181">
        <f t="shared" si="583"/>
        <v>0</v>
      </c>
      <c r="AJ242" s="181">
        <f t="shared" si="583"/>
        <v>0</v>
      </c>
      <c r="AK242" s="181">
        <f t="shared" si="583"/>
        <v>0</v>
      </c>
      <c r="AL242" s="27">
        <f t="shared" si="583"/>
        <v>0</v>
      </c>
      <c r="AM242" s="27">
        <f t="shared" si="583"/>
        <v>0</v>
      </c>
      <c r="AN242" s="27">
        <f t="shared" si="583"/>
        <v>18970</v>
      </c>
      <c r="AO242" s="27">
        <f t="shared" si="583"/>
        <v>0</v>
      </c>
      <c r="AP242" s="181">
        <f t="shared" si="583"/>
        <v>0</v>
      </c>
      <c r="AQ242" s="181">
        <f t="shared" si="583"/>
        <v>0</v>
      </c>
      <c r="AR242" s="181">
        <f t="shared" si="583"/>
        <v>0</v>
      </c>
      <c r="AS242" s="181">
        <f t="shared" si="583"/>
        <v>0</v>
      </c>
      <c r="AT242" s="27">
        <f t="shared" si="583"/>
        <v>0</v>
      </c>
      <c r="AU242" s="27">
        <f t="shared" si="583"/>
        <v>0</v>
      </c>
      <c r="AV242" s="27">
        <f t="shared" si="583"/>
        <v>18970</v>
      </c>
      <c r="AW242" s="27">
        <f t="shared" si="583"/>
        <v>0</v>
      </c>
      <c r="AX242" s="181">
        <f t="shared" si="583"/>
        <v>0</v>
      </c>
      <c r="AY242" s="181">
        <f t="shared" si="583"/>
        <v>0</v>
      </c>
      <c r="AZ242" s="181">
        <f t="shared" si="583"/>
        <v>0</v>
      </c>
      <c r="BA242" s="181">
        <f t="shared" si="583"/>
        <v>0</v>
      </c>
      <c r="BB242" s="27">
        <f t="shared" si="583"/>
        <v>0</v>
      </c>
      <c r="BC242" s="27">
        <f t="shared" si="583"/>
        <v>0</v>
      </c>
      <c r="BD242" s="27">
        <f t="shared" si="583"/>
        <v>18970</v>
      </c>
      <c r="BE242" s="27">
        <f t="shared" si="583"/>
        <v>0</v>
      </c>
    </row>
    <row r="243" spans="1:57" ht="33">
      <c r="A243" s="33" t="s">
        <v>171</v>
      </c>
      <c r="B243" s="25" t="s">
        <v>48</v>
      </c>
      <c r="C243" s="25" t="s">
        <v>71</v>
      </c>
      <c r="D243" s="26" t="s">
        <v>660</v>
      </c>
      <c r="E243" s="25" t="s">
        <v>170</v>
      </c>
      <c r="F243" s="27"/>
      <c r="G243" s="27"/>
      <c r="H243" s="27">
        <v>18970</v>
      </c>
      <c r="I243" s="72"/>
      <c r="J243" s="18"/>
      <c r="K243" s="18"/>
      <c r="L243" s="18"/>
      <c r="M243" s="18"/>
      <c r="N243" s="27">
        <f>F243+J243+K243</f>
        <v>0</v>
      </c>
      <c r="O243" s="27">
        <f>G243+K243</f>
        <v>0</v>
      </c>
      <c r="P243" s="27">
        <f>H243+L243+M243</f>
        <v>18970</v>
      </c>
      <c r="Q243" s="72">
        <f>I243+M243</f>
        <v>0</v>
      </c>
      <c r="R243" s="175"/>
      <c r="S243" s="175"/>
      <c r="T243" s="175"/>
      <c r="U243" s="175"/>
      <c r="V243" s="27">
        <f>N243+R243+S243</f>
        <v>0</v>
      </c>
      <c r="W243" s="27">
        <f>O243+S243</f>
        <v>0</v>
      </c>
      <c r="X243" s="27">
        <f>P243+T243+U243</f>
        <v>18970</v>
      </c>
      <c r="Y243" s="72">
        <f>Q243+U243</f>
        <v>0</v>
      </c>
      <c r="Z243" s="175"/>
      <c r="AA243" s="175"/>
      <c r="AB243" s="175"/>
      <c r="AC243" s="175"/>
      <c r="AD243" s="27">
        <f>V243+Z243+AA243</f>
        <v>0</v>
      </c>
      <c r="AE243" s="27">
        <f>W243+AA243</f>
        <v>0</v>
      </c>
      <c r="AF243" s="27">
        <f>X243+AB243+AC243</f>
        <v>18970</v>
      </c>
      <c r="AG243" s="72">
        <f>Y243+AC243</f>
        <v>0</v>
      </c>
      <c r="AH243" s="175"/>
      <c r="AI243" s="175"/>
      <c r="AJ243" s="175"/>
      <c r="AK243" s="175"/>
      <c r="AL243" s="27">
        <f>AD243+AH243+AI243</f>
        <v>0</v>
      </c>
      <c r="AM243" s="27">
        <f>AE243+AI243</f>
        <v>0</v>
      </c>
      <c r="AN243" s="27">
        <f>AF243+AJ243+AK243</f>
        <v>18970</v>
      </c>
      <c r="AO243" s="72">
        <f>AG243+AK243</f>
        <v>0</v>
      </c>
      <c r="AP243" s="175"/>
      <c r="AQ243" s="175"/>
      <c r="AR243" s="175"/>
      <c r="AS243" s="175"/>
      <c r="AT243" s="27">
        <f>AL243+AP243+AQ243</f>
        <v>0</v>
      </c>
      <c r="AU243" s="27">
        <f>AM243+AQ243</f>
        <v>0</v>
      </c>
      <c r="AV243" s="27">
        <f>AN243+AR243+AS243</f>
        <v>18970</v>
      </c>
      <c r="AW243" s="72">
        <f>AO243+AS243</f>
        <v>0</v>
      </c>
      <c r="AX243" s="175"/>
      <c r="AY243" s="175"/>
      <c r="AZ243" s="175"/>
      <c r="BA243" s="175"/>
      <c r="BB243" s="27">
        <f>AT243+AX243+AY243</f>
        <v>0</v>
      </c>
      <c r="BC243" s="27">
        <f>AU243+AY243</f>
        <v>0</v>
      </c>
      <c r="BD243" s="27">
        <f>AV243+AZ243+BA243</f>
        <v>18970</v>
      </c>
      <c r="BE243" s="72">
        <f>AW243+BA243</f>
        <v>0</v>
      </c>
    </row>
    <row r="244" spans="1:57" ht="33">
      <c r="A244" s="33" t="s">
        <v>345</v>
      </c>
      <c r="B244" s="25" t="s">
        <v>48</v>
      </c>
      <c r="C244" s="25" t="s">
        <v>71</v>
      </c>
      <c r="D244" s="26" t="s">
        <v>660</v>
      </c>
      <c r="E244" s="25" t="s">
        <v>78</v>
      </c>
      <c r="F244" s="27">
        <f>F245</f>
        <v>0</v>
      </c>
      <c r="G244" s="27">
        <f t="shared" ref="G244:BE244" si="584">G245</f>
        <v>0</v>
      </c>
      <c r="H244" s="27">
        <f t="shared" si="584"/>
        <v>2929</v>
      </c>
      <c r="I244" s="27">
        <f t="shared" si="584"/>
        <v>0</v>
      </c>
      <c r="J244" s="27">
        <f t="shared" si="584"/>
        <v>0</v>
      </c>
      <c r="K244" s="27">
        <f t="shared" si="584"/>
        <v>0</v>
      </c>
      <c r="L244" s="27">
        <f t="shared" si="584"/>
        <v>0</v>
      </c>
      <c r="M244" s="27">
        <f t="shared" si="584"/>
        <v>0</v>
      </c>
      <c r="N244" s="27">
        <f t="shared" si="584"/>
        <v>0</v>
      </c>
      <c r="O244" s="27">
        <f t="shared" si="584"/>
        <v>0</v>
      </c>
      <c r="P244" s="27">
        <f t="shared" si="584"/>
        <v>2929</v>
      </c>
      <c r="Q244" s="27">
        <f t="shared" si="584"/>
        <v>0</v>
      </c>
      <c r="R244" s="181">
        <f t="shared" si="584"/>
        <v>0</v>
      </c>
      <c r="S244" s="181">
        <f t="shared" si="584"/>
        <v>0</v>
      </c>
      <c r="T244" s="181">
        <f t="shared" si="584"/>
        <v>0</v>
      </c>
      <c r="U244" s="181">
        <f t="shared" si="584"/>
        <v>0</v>
      </c>
      <c r="V244" s="27">
        <f t="shared" si="584"/>
        <v>0</v>
      </c>
      <c r="W244" s="27">
        <f t="shared" si="584"/>
        <v>0</v>
      </c>
      <c r="X244" s="27">
        <f t="shared" si="584"/>
        <v>2929</v>
      </c>
      <c r="Y244" s="27">
        <f t="shared" si="584"/>
        <v>0</v>
      </c>
      <c r="Z244" s="181">
        <f t="shared" si="584"/>
        <v>0</v>
      </c>
      <c r="AA244" s="181">
        <f t="shared" si="584"/>
        <v>0</v>
      </c>
      <c r="AB244" s="181">
        <f t="shared" si="584"/>
        <v>0</v>
      </c>
      <c r="AC244" s="181">
        <f t="shared" si="584"/>
        <v>0</v>
      </c>
      <c r="AD244" s="27">
        <f t="shared" si="584"/>
        <v>0</v>
      </c>
      <c r="AE244" s="27">
        <f t="shared" si="584"/>
        <v>0</v>
      </c>
      <c r="AF244" s="27">
        <f t="shared" si="584"/>
        <v>2929</v>
      </c>
      <c r="AG244" s="27">
        <f t="shared" si="584"/>
        <v>0</v>
      </c>
      <c r="AH244" s="181">
        <f t="shared" si="584"/>
        <v>0</v>
      </c>
      <c r="AI244" s="181">
        <f t="shared" si="584"/>
        <v>0</v>
      </c>
      <c r="AJ244" s="181">
        <f t="shared" si="584"/>
        <v>0</v>
      </c>
      <c r="AK244" s="181">
        <f t="shared" si="584"/>
        <v>0</v>
      </c>
      <c r="AL244" s="27">
        <f t="shared" si="584"/>
        <v>0</v>
      </c>
      <c r="AM244" s="27">
        <f t="shared" si="584"/>
        <v>0</v>
      </c>
      <c r="AN244" s="27">
        <f t="shared" si="584"/>
        <v>2929</v>
      </c>
      <c r="AO244" s="27">
        <f t="shared" si="584"/>
        <v>0</v>
      </c>
      <c r="AP244" s="181">
        <f t="shared" si="584"/>
        <v>0</v>
      </c>
      <c r="AQ244" s="181">
        <f t="shared" si="584"/>
        <v>0</v>
      </c>
      <c r="AR244" s="181">
        <f t="shared" si="584"/>
        <v>0</v>
      </c>
      <c r="AS244" s="181">
        <f t="shared" si="584"/>
        <v>0</v>
      </c>
      <c r="AT244" s="27">
        <f t="shared" si="584"/>
        <v>0</v>
      </c>
      <c r="AU244" s="27">
        <f t="shared" si="584"/>
        <v>0</v>
      </c>
      <c r="AV244" s="27">
        <f t="shared" si="584"/>
        <v>2929</v>
      </c>
      <c r="AW244" s="27">
        <f t="shared" si="584"/>
        <v>0</v>
      </c>
      <c r="AX244" s="181">
        <f t="shared" si="584"/>
        <v>0</v>
      </c>
      <c r="AY244" s="181">
        <f t="shared" si="584"/>
        <v>0</v>
      </c>
      <c r="AZ244" s="181">
        <f t="shared" si="584"/>
        <v>0</v>
      </c>
      <c r="BA244" s="181">
        <f t="shared" si="584"/>
        <v>0</v>
      </c>
      <c r="BB244" s="27">
        <f t="shared" si="584"/>
        <v>0</v>
      </c>
      <c r="BC244" s="27">
        <f t="shared" si="584"/>
        <v>0</v>
      </c>
      <c r="BD244" s="27">
        <f t="shared" si="584"/>
        <v>2929</v>
      </c>
      <c r="BE244" s="27">
        <f t="shared" si="584"/>
        <v>0</v>
      </c>
    </row>
    <row r="245" spans="1:57" ht="49.5">
      <c r="A245" s="33" t="s">
        <v>161</v>
      </c>
      <c r="B245" s="25" t="s">
        <v>48</v>
      </c>
      <c r="C245" s="25" t="s">
        <v>71</v>
      </c>
      <c r="D245" s="26" t="s">
        <v>660</v>
      </c>
      <c r="E245" s="25" t="s">
        <v>160</v>
      </c>
      <c r="F245" s="27"/>
      <c r="G245" s="27"/>
      <c r="H245" s="27">
        <v>2929</v>
      </c>
      <c r="I245" s="72"/>
      <c r="J245" s="18"/>
      <c r="K245" s="18"/>
      <c r="L245" s="18"/>
      <c r="M245" s="18"/>
      <c r="N245" s="27">
        <f>F245+J245+K245</f>
        <v>0</v>
      </c>
      <c r="O245" s="27">
        <f>G245+K245</f>
        <v>0</v>
      </c>
      <c r="P245" s="27">
        <f>H245+L245+M245</f>
        <v>2929</v>
      </c>
      <c r="Q245" s="72">
        <f>I245+M245</f>
        <v>0</v>
      </c>
      <c r="R245" s="175"/>
      <c r="S245" s="175"/>
      <c r="T245" s="175"/>
      <c r="U245" s="175"/>
      <c r="V245" s="27">
        <f>N245+R245+S245</f>
        <v>0</v>
      </c>
      <c r="W245" s="27">
        <f>O245+S245</f>
        <v>0</v>
      </c>
      <c r="X245" s="27">
        <f>P245+T245+U245</f>
        <v>2929</v>
      </c>
      <c r="Y245" s="72">
        <f>Q245+U245</f>
        <v>0</v>
      </c>
      <c r="Z245" s="175"/>
      <c r="AA245" s="175"/>
      <c r="AB245" s="175"/>
      <c r="AC245" s="175"/>
      <c r="AD245" s="27">
        <f>V245+Z245+AA245</f>
        <v>0</v>
      </c>
      <c r="AE245" s="27">
        <f>W245+AA245</f>
        <v>0</v>
      </c>
      <c r="AF245" s="27">
        <f>X245+AB245+AC245</f>
        <v>2929</v>
      </c>
      <c r="AG245" s="72">
        <f>Y245+AC245</f>
        <v>0</v>
      </c>
      <c r="AH245" s="175"/>
      <c r="AI245" s="175"/>
      <c r="AJ245" s="175"/>
      <c r="AK245" s="175"/>
      <c r="AL245" s="27">
        <f>AD245+AH245+AI245</f>
        <v>0</v>
      </c>
      <c r="AM245" s="27">
        <f>AE245+AI245</f>
        <v>0</v>
      </c>
      <c r="AN245" s="27">
        <f>AF245+AJ245+AK245</f>
        <v>2929</v>
      </c>
      <c r="AO245" s="72">
        <f>AG245+AK245</f>
        <v>0</v>
      </c>
      <c r="AP245" s="175"/>
      <c r="AQ245" s="175"/>
      <c r="AR245" s="175"/>
      <c r="AS245" s="175"/>
      <c r="AT245" s="27">
        <f>AL245+AP245+AQ245</f>
        <v>0</v>
      </c>
      <c r="AU245" s="27">
        <f>AM245+AQ245</f>
        <v>0</v>
      </c>
      <c r="AV245" s="27">
        <f>AN245+AR245+AS245</f>
        <v>2929</v>
      </c>
      <c r="AW245" s="72">
        <f>AO245+AS245</f>
        <v>0</v>
      </c>
      <c r="AX245" s="175"/>
      <c r="AY245" s="175"/>
      <c r="AZ245" s="175"/>
      <c r="BA245" s="175"/>
      <c r="BB245" s="27">
        <f>AT245+AX245+AY245</f>
        <v>0</v>
      </c>
      <c r="BC245" s="27">
        <f>AU245+AY245</f>
        <v>0</v>
      </c>
      <c r="BD245" s="27">
        <f>AV245+AZ245+BA245</f>
        <v>2929</v>
      </c>
      <c r="BE245" s="72">
        <f>AW245+BA245</f>
        <v>0</v>
      </c>
    </row>
    <row r="246" spans="1:57" ht="16.5">
      <c r="A246" s="33" t="s">
        <v>97</v>
      </c>
      <c r="B246" s="25" t="s">
        <v>48</v>
      </c>
      <c r="C246" s="25" t="s">
        <v>71</v>
      </c>
      <c r="D246" s="26" t="s">
        <v>660</v>
      </c>
      <c r="E246" s="25" t="s">
        <v>98</v>
      </c>
      <c r="F246" s="27">
        <f>F247</f>
        <v>0</v>
      </c>
      <c r="G246" s="27">
        <f t="shared" ref="G246:BE246" si="585">G247</f>
        <v>0</v>
      </c>
      <c r="H246" s="27">
        <f t="shared" si="585"/>
        <v>1</v>
      </c>
      <c r="I246" s="27">
        <f t="shared" si="585"/>
        <v>0</v>
      </c>
      <c r="J246" s="27">
        <f t="shared" si="585"/>
        <v>0</v>
      </c>
      <c r="K246" s="27">
        <f t="shared" si="585"/>
        <v>0</v>
      </c>
      <c r="L246" s="27">
        <f t="shared" si="585"/>
        <v>0</v>
      </c>
      <c r="M246" s="27">
        <f t="shared" si="585"/>
        <v>0</v>
      </c>
      <c r="N246" s="27">
        <f t="shared" si="585"/>
        <v>0</v>
      </c>
      <c r="O246" s="27">
        <f t="shared" si="585"/>
        <v>0</v>
      </c>
      <c r="P246" s="27">
        <f t="shared" si="585"/>
        <v>1</v>
      </c>
      <c r="Q246" s="27">
        <f t="shared" si="585"/>
        <v>0</v>
      </c>
      <c r="R246" s="181">
        <f t="shared" si="585"/>
        <v>0</v>
      </c>
      <c r="S246" s="181">
        <f t="shared" si="585"/>
        <v>0</v>
      </c>
      <c r="T246" s="181">
        <f t="shared" si="585"/>
        <v>0</v>
      </c>
      <c r="U246" s="181">
        <f t="shared" si="585"/>
        <v>0</v>
      </c>
      <c r="V246" s="27">
        <f t="shared" si="585"/>
        <v>0</v>
      </c>
      <c r="W246" s="27">
        <f t="shared" si="585"/>
        <v>0</v>
      </c>
      <c r="X246" s="27">
        <f t="shared" si="585"/>
        <v>1</v>
      </c>
      <c r="Y246" s="27">
        <f t="shared" si="585"/>
        <v>0</v>
      </c>
      <c r="Z246" s="181">
        <f t="shared" si="585"/>
        <v>0</v>
      </c>
      <c r="AA246" s="181">
        <f t="shared" si="585"/>
        <v>0</v>
      </c>
      <c r="AB246" s="181">
        <f t="shared" si="585"/>
        <v>0</v>
      </c>
      <c r="AC246" s="181">
        <f t="shared" si="585"/>
        <v>0</v>
      </c>
      <c r="AD246" s="27">
        <f t="shared" si="585"/>
        <v>0</v>
      </c>
      <c r="AE246" s="27">
        <f t="shared" si="585"/>
        <v>0</v>
      </c>
      <c r="AF246" s="27">
        <f t="shared" si="585"/>
        <v>1</v>
      </c>
      <c r="AG246" s="27">
        <f t="shared" si="585"/>
        <v>0</v>
      </c>
      <c r="AH246" s="181">
        <f t="shared" si="585"/>
        <v>0</v>
      </c>
      <c r="AI246" s="181">
        <f t="shared" si="585"/>
        <v>0</v>
      </c>
      <c r="AJ246" s="181">
        <f t="shared" si="585"/>
        <v>0</v>
      </c>
      <c r="AK246" s="181">
        <f t="shared" si="585"/>
        <v>0</v>
      </c>
      <c r="AL246" s="27">
        <f t="shared" si="585"/>
        <v>0</v>
      </c>
      <c r="AM246" s="27">
        <f t="shared" si="585"/>
        <v>0</v>
      </c>
      <c r="AN246" s="27">
        <f t="shared" si="585"/>
        <v>1</v>
      </c>
      <c r="AO246" s="27">
        <f t="shared" si="585"/>
        <v>0</v>
      </c>
      <c r="AP246" s="181">
        <f t="shared" si="585"/>
        <v>0</v>
      </c>
      <c r="AQ246" s="181">
        <f t="shared" si="585"/>
        <v>0</v>
      </c>
      <c r="AR246" s="181">
        <f t="shared" si="585"/>
        <v>0</v>
      </c>
      <c r="AS246" s="181">
        <f t="shared" si="585"/>
        <v>0</v>
      </c>
      <c r="AT246" s="27">
        <f t="shared" si="585"/>
        <v>0</v>
      </c>
      <c r="AU246" s="27">
        <f t="shared" si="585"/>
        <v>0</v>
      </c>
      <c r="AV246" s="27">
        <f t="shared" si="585"/>
        <v>1</v>
      </c>
      <c r="AW246" s="27">
        <f t="shared" si="585"/>
        <v>0</v>
      </c>
      <c r="AX246" s="181">
        <f t="shared" si="585"/>
        <v>0</v>
      </c>
      <c r="AY246" s="181">
        <f t="shared" si="585"/>
        <v>0</v>
      </c>
      <c r="AZ246" s="181">
        <f t="shared" si="585"/>
        <v>0</v>
      </c>
      <c r="BA246" s="181">
        <f t="shared" si="585"/>
        <v>0</v>
      </c>
      <c r="BB246" s="27">
        <f t="shared" si="585"/>
        <v>0</v>
      </c>
      <c r="BC246" s="27">
        <f t="shared" si="585"/>
        <v>0</v>
      </c>
      <c r="BD246" s="27">
        <f t="shared" si="585"/>
        <v>1</v>
      </c>
      <c r="BE246" s="27">
        <f t="shared" si="585"/>
        <v>0</v>
      </c>
    </row>
    <row r="247" spans="1:57" ht="16.5">
      <c r="A247" s="33" t="s">
        <v>520</v>
      </c>
      <c r="B247" s="25" t="s">
        <v>48</v>
      </c>
      <c r="C247" s="25" t="s">
        <v>71</v>
      </c>
      <c r="D247" s="26" t="s">
        <v>660</v>
      </c>
      <c r="E247" s="25" t="s">
        <v>162</v>
      </c>
      <c r="F247" s="27"/>
      <c r="G247" s="27"/>
      <c r="H247" s="27">
        <v>1</v>
      </c>
      <c r="I247" s="72"/>
      <c r="J247" s="18"/>
      <c r="K247" s="18"/>
      <c r="L247" s="18"/>
      <c r="M247" s="18"/>
      <c r="N247" s="27">
        <f>F247+J247+K247</f>
        <v>0</v>
      </c>
      <c r="O247" s="27">
        <f>G247+K247</f>
        <v>0</v>
      </c>
      <c r="P247" s="27">
        <f>H247+L247+M247</f>
        <v>1</v>
      </c>
      <c r="Q247" s="72">
        <f>I247+M247</f>
        <v>0</v>
      </c>
      <c r="R247" s="175"/>
      <c r="S247" s="175"/>
      <c r="T247" s="175"/>
      <c r="U247" s="175"/>
      <c r="V247" s="27">
        <f>N247+R247+S247</f>
        <v>0</v>
      </c>
      <c r="W247" s="27">
        <f>O247+S247</f>
        <v>0</v>
      </c>
      <c r="X247" s="27">
        <f>P247+T247+U247</f>
        <v>1</v>
      </c>
      <c r="Y247" s="72">
        <f>Q247+U247</f>
        <v>0</v>
      </c>
      <c r="Z247" s="175"/>
      <c r="AA247" s="175"/>
      <c r="AB247" s="175"/>
      <c r="AC247" s="175"/>
      <c r="AD247" s="27">
        <f>V247+Z247+AA247</f>
        <v>0</v>
      </c>
      <c r="AE247" s="27">
        <f>W247+AA247</f>
        <v>0</v>
      </c>
      <c r="AF247" s="27">
        <f>X247+AB247+AC247</f>
        <v>1</v>
      </c>
      <c r="AG247" s="72">
        <f>Y247+AC247</f>
        <v>0</v>
      </c>
      <c r="AH247" s="175"/>
      <c r="AI247" s="175"/>
      <c r="AJ247" s="175"/>
      <c r="AK247" s="175"/>
      <c r="AL247" s="27">
        <f>AD247+AH247+AI247</f>
        <v>0</v>
      </c>
      <c r="AM247" s="27">
        <f>AE247+AI247</f>
        <v>0</v>
      </c>
      <c r="AN247" s="27">
        <f>AF247+AJ247+AK247</f>
        <v>1</v>
      </c>
      <c r="AO247" s="72">
        <f>AG247+AK247</f>
        <v>0</v>
      </c>
      <c r="AP247" s="175"/>
      <c r="AQ247" s="175"/>
      <c r="AR247" s="175"/>
      <c r="AS247" s="175"/>
      <c r="AT247" s="27">
        <f>AL247+AP247+AQ247</f>
        <v>0</v>
      </c>
      <c r="AU247" s="27">
        <f>AM247+AQ247</f>
        <v>0</v>
      </c>
      <c r="AV247" s="27">
        <f>AN247+AR247+AS247</f>
        <v>1</v>
      </c>
      <c r="AW247" s="72">
        <f>AO247+AS247</f>
        <v>0</v>
      </c>
      <c r="AX247" s="175"/>
      <c r="AY247" s="175"/>
      <c r="AZ247" s="175"/>
      <c r="BA247" s="175"/>
      <c r="BB247" s="27">
        <f>AT247+AX247+AY247</f>
        <v>0</v>
      </c>
      <c r="BC247" s="27">
        <f>AU247+AY247</f>
        <v>0</v>
      </c>
      <c r="BD247" s="27">
        <f>AV247+AZ247+BA247</f>
        <v>1</v>
      </c>
      <c r="BE247" s="72">
        <f>AW247+BA247</f>
        <v>0</v>
      </c>
    </row>
    <row r="248" spans="1:57" ht="33">
      <c r="A248" s="33" t="s">
        <v>661</v>
      </c>
      <c r="B248" s="25" t="s">
        <v>48</v>
      </c>
      <c r="C248" s="25" t="s">
        <v>71</v>
      </c>
      <c r="D248" s="26" t="s">
        <v>662</v>
      </c>
      <c r="E248" s="25"/>
      <c r="F248" s="27">
        <f>F249+F251+F253</f>
        <v>0</v>
      </c>
      <c r="G248" s="27">
        <f t="shared" ref="G248:Q248" si="586">G249+G251+G253</f>
        <v>0</v>
      </c>
      <c r="H248" s="27">
        <f t="shared" si="586"/>
        <v>155121</v>
      </c>
      <c r="I248" s="27">
        <f t="shared" si="586"/>
        <v>0</v>
      </c>
      <c r="J248" s="27">
        <f t="shared" si="586"/>
        <v>0</v>
      </c>
      <c r="K248" s="27">
        <f t="shared" si="586"/>
        <v>0</v>
      </c>
      <c r="L248" s="27">
        <f t="shared" si="586"/>
        <v>0</v>
      </c>
      <c r="M248" s="27">
        <f t="shared" si="586"/>
        <v>0</v>
      </c>
      <c r="N248" s="27">
        <f t="shared" si="586"/>
        <v>0</v>
      </c>
      <c r="O248" s="27">
        <f t="shared" si="586"/>
        <v>0</v>
      </c>
      <c r="P248" s="27">
        <f t="shared" si="586"/>
        <v>155121</v>
      </c>
      <c r="Q248" s="27">
        <f t="shared" si="586"/>
        <v>0</v>
      </c>
      <c r="R248" s="181">
        <f t="shared" ref="R248:Y248" si="587">R249+R251+R253</f>
        <v>0</v>
      </c>
      <c r="S248" s="181">
        <f t="shared" si="587"/>
        <v>0</v>
      </c>
      <c r="T248" s="181">
        <f t="shared" si="587"/>
        <v>0</v>
      </c>
      <c r="U248" s="181">
        <f t="shared" si="587"/>
        <v>0</v>
      </c>
      <c r="V248" s="27">
        <f t="shared" si="587"/>
        <v>0</v>
      </c>
      <c r="W248" s="27">
        <f t="shared" si="587"/>
        <v>0</v>
      </c>
      <c r="X248" s="27">
        <f t="shared" si="587"/>
        <v>155121</v>
      </c>
      <c r="Y248" s="27">
        <f t="shared" si="587"/>
        <v>0</v>
      </c>
      <c r="Z248" s="181">
        <f t="shared" ref="Z248:AG248" si="588">Z249+Z251+Z253</f>
        <v>0</v>
      </c>
      <c r="AA248" s="181">
        <f t="shared" si="588"/>
        <v>0</v>
      </c>
      <c r="AB248" s="181">
        <f t="shared" si="588"/>
        <v>0</v>
      </c>
      <c r="AC248" s="181">
        <f t="shared" si="588"/>
        <v>0</v>
      </c>
      <c r="AD248" s="27">
        <f t="shared" si="588"/>
        <v>0</v>
      </c>
      <c r="AE248" s="27">
        <f t="shared" si="588"/>
        <v>0</v>
      </c>
      <c r="AF248" s="27">
        <f t="shared" si="588"/>
        <v>155121</v>
      </c>
      <c r="AG248" s="27">
        <f t="shared" si="588"/>
        <v>0</v>
      </c>
      <c r="AH248" s="181">
        <f t="shared" ref="AH248:AO248" si="589">AH249+AH251+AH253</f>
        <v>0</v>
      </c>
      <c r="AI248" s="181">
        <f t="shared" si="589"/>
        <v>0</v>
      </c>
      <c r="AJ248" s="181">
        <f t="shared" si="589"/>
        <v>0</v>
      </c>
      <c r="AK248" s="181">
        <f t="shared" si="589"/>
        <v>0</v>
      </c>
      <c r="AL248" s="27">
        <f t="shared" si="589"/>
        <v>0</v>
      </c>
      <c r="AM248" s="27">
        <f t="shared" si="589"/>
        <v>0</v>
      </c>
      <c r="AN248" s="27">
        <f t="shared" si="589"/>
        <v>155121</v>
      </c>
      <c r="AO248" s="27">
        <f t="shared" si="589"/>
        <v>0</v>
      </c>
      <c r="AP248" s="181">
        <f t="shared" ref="AP248:AW248" si="590">AP249+AP251+AP253</f>
        <v>0</v>
      </c>
      <c r="AQ248" s="181">
        <f t="shared" si="590"/>
        <v>0</v>
      </c>
      <c r="AR248" s="181">
        <f t="shared" si="590"/>
        <v>0</v>
      </c>
      <c r="AS248" s="181">
        <f t="shared" si="590"/>
        <v>0</v>
      </c>
      <c r="AT248" s="27">
        <f t="shared" si="590"/>
        <v>0</v>
      </c>
      <c r="AU248" s="27">
        <f t="shared" si="590"/>
        <v>0</v>
      </c>
      <c r="AV248" s="27">
        <f t="shared" si="590"/>
        <v>155121</v>
      </c>
      <c r="AW248" s="27">
        <f t="shared" si="590"/>
        <v>0</v>
      </c>
      <c r="AX248" s="181">
        <f t="shared" ref="AX248:BE248" si="591">AX249+AX251+AX253</f>
        <v>0</v>
      </c>
      <c r="AY248" s="181">
        <f t="shared" si="591"/>
        <v>0</v>
      </c>
      <c r="AZ248" s="181">
        <f t="shared" si="591"/>
        <v>0</v>
      </c>
      <c r="BA248" s="181">
        <f t="shared" si="591"/>
        <v>0</v>
      </c>
      <c r="BB248" s="27">
        <f t="shared" si="591"/>
        <v>0</v>
      </c>
      <c r="BC248" s="27">
        <f t="shared" si="591"/>
        <v>0</v>
      </c>
      <c r="BD248" s="27">
        <f t="shared" si="591"/>
        <v>155121</v>
      </c>
      <c r="BE248" s="27">
        <f t="shared" si="591"/>
        <v>0</v>
      </c>
    </row>
    <row r="249" spans="1:57" ht="82.5">
      <c r="A249" s="33" t="s">
        <v>377</v>
      </c>
      <c r="B249" s="25" t="s">
        <v>48</v>
      </c>
      <c r="C249" s="25" t="s">
        <v>71</v>
      </c>
      <c r="D249" s="26" t="s">
        <v>662</v>
      </c>
      <c r="E249" s="25" t="s">
        <v>103</v>
      </c>
      <c r="F249" s="27">
        <f>F250</f>
        <v>0</v>
      </c>
      <c r="G249" s="27">
        <f t="shared" ref="G249:BE249" si="592">G250</f>
        <v>0</v>
      </c>
      <c r="H249" s="27">
        <f t="shared" si="592"/>
        <v>112295</v>
      </c>
      <c r="I249" s="27">
        <f t="shared" si="592"/>
        <v>0</v>
      </c>
      <c r="J249" s="27">
        <f t="shared" si="592"/>
        <v>0</v>
      </c>
      <c r="K249" s="27">
        <f t="shared" si="592"/>
        <v>0</v>
      </c>
      <c r="L249" s="27">
        <f t="shared" si="592"/>
        <v>0</v>
      </c>
      <c r="M249" s="27">
        <f t="shared" si="592"/>
        <v>0</v>
      </c>
      <c r="N249" s="27">
        <f t="shared" si="592"/>
        <v>0</v>
      </c>
      <c r="O249" s="27">
        <f t="shared" si="592"/>
        <v>0</v>
      </c>
      <c r="P249" s="27">
        <f t="shared" si="592"/>
        <v>112295</v>
      </c>
      <c r="Q249" s="27">
        <f t="shared" si="592"/>
        <v>0</v>
      </c>
      <c r="R249" s="181">
        <f t="shared" si="592"/>
        <v>0</v>
      </c>
      <c r="S249" s="181">
        <f t="shared" si="592"/>
        <v>0</v>
      </c>
      <c r="T249" s="181">
        <f t="shared" si="592"/>
        <v>0</v>
      </c>
      <c r="U249" s="181">
        <f t="shared" si="592"/>
        <v>0</v>
      </c>
      <c r="V249" s="27">
        <f t="shared" si="592"/>
        <v>0</v>
      </c>
      <c r="W249" s="27">
        <f t="shared" si="592"/>
        <v>0</v>
      </c>
      <c r="X249" s="27">
        <f t="shared" si="592"/>
        <v>112295</v>
      </c>
      <c r="Y249" s="27">
        <f t="shared" si="592"/>
        <v>0</v>
      </c>
      <c r="Z249" s="181">
        <f t="shared" si="592"/>
        <v>0</v>
      </c>
      <c r="AA249" s="181">
        <f t="shared" si="592"/>
        <v>0</v>
      </c>
      <c r="AB249" s="181">
        <f t="shared" si="592"/>
        <v>0</v>
      </c>
      <c r="AC249" s="181">
        <f t="shared" si="592"/>
        <v>0</v>
      </c>
      <c r="AD249" s="27">
        <f t="shared" si="592"/>
        <v>0</v>
      </c>
      <c r="AE249" s="27">
        <f t="shared" si="592"/>
        <v>0</v>
      </c>
      <c r="AF249" s="27">
        <f t="shared" si="592"/>
        <v>112295</v>
      </c>
      <c r="AG249" s="27">
        <f t="shared" si="592"/>
        <v>0</v>
      </c>
      <c r="AH249" s="181">
        <f t="shared" si="592"/>
        <v>0</v>
      </c>
      <c r="AI249" s="181">
        <f t="shared" si="592"/>
        <v>0</v>
      </c>
      <c r="AJ249" s="181">
        <f t="shared" si="592"/>
        <v>0</v>
      </c>
      <c r="AK249" s="181">
        <f t="shared" si="592"/>
        <v>0</v>
      </c>
      <c r="AL249" s="27">
        <f t="shared" si="592"/>
        <v>0</v>
      </c>
      <c r="AM249" s="27">
        <f t="shared" si="592"/>
        <v>0</v>
      </c>
      <c r="AN249" s="27">
        <f t="shared" si="592"/>
        <v>112295</v>
      </c>
      <c r="AO249" s="27">
        <f t="shared" si="592"/>
        <v>0</v>
      </c>
      <c r="AP249" s="181">
        <f t="shared" si="592"/>
        <v>0</v>
      </c>
      <c r="AQ249" s="181">
        <f t="shared" si="592"/>
        <v>0</v>
      </c>
      <c r="AR249" s="181">
        <f t="shared" si="592"/>
        <v>0</v>
      </c>
      <c r="AS249" s="181">
        <f t="shared" si="592"/>
        <v>0</v>
      </c>
      <c r="AT249" s="27">
        <f t="shared" si="592"/>
        <v>0</v>
      </c>
      <c r="AU249" s="27">
        <f t="shared" si="592"/>
        <v>0</v>
      </c>
      <c r="AV249" s="27">
        <f t="shared" si="592"/>
        <v>112295</v>
      </c>
      <c r="AW249" s="27">
        <f t="shared" si="592"/>
        <v>0</v>
      </c>
      <c r="AX249" s="181">
        <f t="shared" si="592"/>
        <v>0</v>
      </c>
      <c r="AY249" s="181">
        <f t="shared" si="592"/>
        <v>0</v>
      </c>
      <c r="AZ249" s="181">
        <f t="shared" si="592"/>
        <v>0</v>
      </c>
      <c r="BA249" s="181">
        <f t="shared" si="592"/>
        <v>0</v>
      </c>
      <c r="BB249" s="27">
        <f t="shared" si="592"/>
        <v>0</v>
      </c>
      <c r="BC249" s="27">
        <f t="shared" si="592"/>
        <v>0</v>
      </c>
      <c r="BD249" s="27">
        <f t="shared" si="592"/>
        <v>112295</v>
      </c>
      <c r="BE249" s="27">
        <f t="shared" si="592"/>
        <v>0</v>
      </c>
    </row>
    <row r="250" spans="1:57" ht="33">
      <c r="A250" s="33" t="s">
        <v>171</v>
      </c>
      <c r="B250" s="25" t="s">
        <v>48</v>
      </c>
      <c r="C250" s="25" t="s">
        <v>71</v>
      </c>
      <c r="D250" s="26" t="s">
        <v>662</v>
      </c>
      <c r="E250" s="25" t="s">
        <v>170</v>
      </c>
      <c r="F250" s="27"/>
      <c r="G250" s="27"/>
      <c r="H250" s="27">
        <f>114164-1869</f>
        <v>112295</v>
      </c>
      <c r="I250" s="72"/>
      <c r="J250" s="18"/>
      <c r="K250" s="18"/>
      <c r="L250" s="18"/>
      <c r="M250" s="18"/>
      <c r="N250" s="27">
        <f>F250+J250+K250</f>
        <v>0</v>
      </c>
      <c r="O250" s="27">
        <f>G250+K250</f>
        <v>0</v>
      </c>
      <c r="P250" s="27">
        <f>H250+L250+M250</f>
        <v>112295</v>
      </c>
      <c r="Q250" s="72">
        <f>I250+M250</f>
        <v>0</v>
      </c>
      <c r="R250" s="175"/>
      <c r="S250" s="175"/>
      <c r="T250" s="175"/>
      <c r="U250" s="175"/>
      <c r="V250" s="27">
        <f>N250+R250+S250</f>
        <v>0</v>
      </c>
      <c r="W250" s="27">
        <f>O250+S250</f>
        <v>0</v>
      </c>
      <c r="X250" s="27">
        <f>P250+T250+U250</f>
        <v>112295</v>
      </c>
      <c r="Y250" s="72">
        <f>Q250+U250</f>
        <v>0</v>
      </c>
      <c r="Z250" s="175"/>
      <c r="AA250" s="175"/>
      <c r="AB250" s="175"/>
      <c r="AC250" s="175"/>
      <c r="AD250" s="27">
        <f>V250+Z250+AA250</f>
        <v>0</v>
      </c>
      <c r="AE250" s="27">
        <f>W250+AA250</f>
        <v>0</v>
      </c>
      <c r="AF250" s="27">
        <f>X250+AB250+AC250</f>
        <v>112295</v>
      </c>
      <c r="AG250" s="72">
        <f>Y250+AC250</f>
        <v>0</v>
      </c>
      <c r="AH250" s="175"/>
      <c r="AI250" s="175"/>
      <c r="AJ250" s="175"/>
      <c r="AK250" s="175"/>
      <c r="AL250" s="27">
        <f>AD250+AH250+AI250</f>
        <v>0</v>
      </c>
      <c r="AM250" s="27">
        <f>AE250+AI250</f>
        <v>0</v>
      </c>
      <c r="AN250" s="27">
        <f>AF250+AJ250+AK250</f>
        <v>112295</v>
      </c>
      <c r="AO250" s="72">
        <f>AG250+AK250</f>
        <v>0</v>
      </c>
      <c r="AP250" s="175"/>
      <c r="AQ250" s="175"/>
      <c r="AR250" s="175"/>
      <c r="AS250" s="175"/>
      <c r="AT250" s="27">
        <f>AL250+AP250+AQ250</f>
        <v>0</v>
      </c>
      <c r="AU250" s="27">
        <f>AM250+AQ250</f>
        <v>0</v>
      </c>
      <c r="AV250" s="27">
        <f>AN250+AR250+AS250</f>
        <v>112295</v>
      </c>
      <c r="AW250" s="72">
        <f>AO250+AS250</f>
        <v>0</v>
      </c>
      <c r="AX250" s="175"/>
      <c r="AY250" s="175"/>
      <c r="AZ250" s="175"/>
      <c r="BA250" s="175"/>
      <c r="BB250" s="27">
        <f>AT250+AX250+AY250</f>
        <v>0</v>
      </c>
      <c r="BC250" s="27">
        <f>AU250+AY250</f>
        <v>0</v>
      </c>
      <c r="BD250" s="27">
        <f>AV250+AZ250+BA250</f>
        <v>112295</v>
      </c>
      <c r="BE250" s="72">
        <f>AW250+BA250</f>
        <v>0</v>
      </c>
    </row>
    <row r="251" spans="1:57" ht="33">
      <c r="A251" s="33" t="s">
        <v>345</v>
      </c>
      <c r="B251" s="25" t="s">
        <v>48</v>
      </c>
      <c r="C251" s="25" t="s">
        <v>71</v>
      </c>
      <c r="D251" s="26" t="s">
        <v>662</v>
      </c>
      <c r="E251" s="25" t="s">
        <v>78</v>
      </c>
      <c r="F251" s="27">
        <f>F252</f>
        <v>0</v>
      </c>
      <c r="G251" s="27">
        <f t="shared" ref="G251:BE251" si="593">G252</f>
        <v>0</v>
      </c>
      <c r="H251" s="27">
        <f t="shared" si="593"/>
        <v>42318</v>
      </c>
      <c r="I251" s="27">
        <f t="shared" si="593"/>
        <v>0</v>
      </c>
      <c r="J251" s="27">
        <f t="shared" si="593"/>
        <v>0</v>
      </c>
      <c r="K251" s="27">
        <f t="shared" si="593"/>
        <v>0</v>
      </c>
      <c r="L251" s="27">
        <f t="shared" si="593"/>
        <v>0</v>
      </c>
      <c r="M251" s="27">
        <f t="shared" si="593"/>
        <v>0</v>
      </c>
      <c r="N251" s="27">
        <f t="shared" si="593"/>
        <v>0</v>
      </c>
      <c r="O251" s="27">
        <f t="shared" si="593"/>
        <v>0</v>
      </c>
      <c r="P251" s="27">
        <f t="shared" si="593"/>
        <v>42318</v>
      </c>
      <c r="Q251" s="27">
        <f t="shared" si="593"/>
        <v>0</v>
      </c>
      <c r="R251" s="181">
        <f t="shared" si="593"/>
        <v>0</v>
      </c>
      <c r="S251" s="181">
        <f t="shared" si="593"/>
        <v>0</v>
      </c>
      <c r="T251" s="181">
        <f t="shared" si="593"/>
        <v>0</v>
      </c>
      <c r="U251" s="181">
        <f t="shared" si="593"/>
        <v>0</v>
      </c>
      <c r="V251" s="27">
        <f t="shared" si="593"/>
        <v>0</v>
      </c>
      <c r="W251" s="27">
        <f t="shared" si="593"/>
        <v>0</v>
      </c>
      <c r="X251" s="27">
        <f t="shared" si="593"/>
        <v>42318</v>
      </c>
      <c r="Y251" s="27">
        <f t="shared" si="593"/>
        <v>0</v>
      </c>
      <c r="Z251" s="181">
        <f t="shared" si="593"/>
        <v>0</v>
      </c>
      <c r="AA251" s="181">
        <f t="shared" si="593"/>
        <v>0</v>
      </c>
      <c r="AB251" s="181">
        <f t="shared" si="593"/>
        <v>0</v>
      </c>
      <c r="AC251" s="181">
        <f t="shared" si="593"/>
        <v>0</v>
      </c>
      <c r="AD251" s="27">
        <f t="shared" si="593"/>
        <v>0</v>
      </c>
      <c r="AE251" s="27">
        <f t="shared" si="593"/>
        <v>0</v>
      </c>
      <c r="AF251" s="27">
        <f t="shared" si="593"/>
        <v>42318</v>
      </c>
      <c r="AG251" s="27">
        <f t="shared" si="593"/>
        <v>0</v>
      </c>
      <c r="AH251" s="181">
        <f t="shared" si="593"/>
        <v>0</v>
      </c>
      <c r="AI251" s="181">
        <f t="shared" si="593"/>
        <v>0</v>
      </c>
      <c r="AJ251" s="181">
        <f t="shared" si="593"/>
        <v>0</v>
      </c>
      <c r="AK251" s="181">
        <f t="shared" si="593"/>
        <v>0</v>
      </c>
      <c r="AL251" s="27">
        <f t="shared" si="593"/>
        <v>0</v>
      </c>
      <c r="AM251" s="27">
        <f t="shared" si="593"/>
        <v>0</v>
      </c>
      <c r="AN251" s="27">
        <f t="shared" si="593"/>
        <v>42318</v>
      </c>
      <c r="AO251" s="27">
        <f t="shared" si="593"/>
        <v>0</v>
      </c>
      <c r="AP251" s="181">
        <f t="shared" si="593"/>
        <v>0</v>
      </c>
      <c r="AQ251" s="181">
        <f t="shared" si="593"/>
        <v>0</v>
      </c>
      <c r="AR251" s="181">
        <f t="shared" si="593"/>
        <v>0</v>
      </c>
      <c r="AS251" s="181">
        <f t="shared" si="593"/>
        <v>0</v>
      </c>
      <c r="AT251" s="27">
        <f t="shared" si="593"/>
        <v>0</v>
      </c>
      <c r="AU251" s="27">
        <f t="shared" si="593"/>
        <v>0</v>
      </c>
      <c r="AV251" s="27">
        <f t="shared" si="593"/>
        <v>42318</v>
      </c>
      <c r="AW251" s="27">
        <f t="shared" si="593"/>
        <v>0</v>
      </c>
      <c r="AX251" s="181">
        <f t="shared" si="593"/>
        <v>0</v>
      </c>
      <c r="AY251" s="181">
        <f t="shared" si="593"/>
        <v>0</v>
      </c>
      <c r="AZ251" s="181">
        <f t="shared" si="593"/>
        <v>0</v>
      </c>
      <c r="BA251" s="181">
        <f t="shared" si="593"/>
        <v>0</v>
      </c>
      <c r="BB251" s="27">
        <f t="shared" si="593"/>
        <v>0</v>
      </c>
      <c r="BC251" s="27">
        <f t="shared" si="593"/>
        <v>0</v>
      </c>
      <c r="BD251" s="27">
        <f t="shared" si="593"/>
        <v>42318</v>
      </c>
      <c r="BE251" s="27">
        <f t="shared" si="593"/>
        <v>0</v>
      </c>
    </row>
    <row r="252" spans="1:57" ht="49.5">
      <c r="A252" s="33" t="s">
        <v>161</v>
      </c>
      <c r="B252" s="25" t="s">
        <v>48</v>
      </c>
      <c r="C252" s="25" t="s">
        <v>71</v>
      </c>
      <c r="D252" s="26" t="s">
        <v>662</v>
      </c>
      <c r="E252" s="25" t="s">
        <v>160</v>
      </c>
      <c r="F252" s="27"/>
      <c r="G252" s="27"/>
      <c r="H252" s="27">
        <f>42948-630</f>
        <v>42318</v>
      </c>
      <c r="I252" s="72"/>
      <c r="J252" s="18"/>
      <c r="K252" s="18"/>
      <c r="L252" s="18"/>
      <c r="M252" s="18"/>
      <c r="N252" s="27">
        <f>F252+J252+K252</f>
        <v>0</v>
      </c>
      <c r="O252" s="27">
        <f>G252+K252</f>
        <v>0</v>
      </c>
      <c r="P252" s="27">
        <f>H252+L252+M252</f>
        <v>42318</v>
      </c>
      <c r="Q252" s="72">
        <f>I252+M252</f>
        <v>0</v>
      </c>
      <c r="R252" s="175"/>
      <c r="S252" s="175"/>
      <c r="T252" s="175"/>
      <c r="U252" s="175"/>
      <c r="V252" s="27">
        <f>N252+R252+S252</f>
        <v>0</v>
      </c>
      <c r="W252" s="27">
        <f>O252+S252</f>
        <v>0</v>
      </c>
      <c r="X252" s="27">
        <f>P252+T252+U252</f>
        <v>42318</v>
      </c>
      <c r="Y252" s="72">
        <f>Q252+U252</f>
        <v>0</v>
      </c>
      <c r="Z252" s="175"/>
      <c r="AA252" s="175"/>
      <c r="AB252" s="175"/>
      <c r="AC252" s="175"/>
      <c r="AD252" s="27">
        <f>V252+Z252+AA252</f>
        <v>0</v>
      </c>
      <c r="AE252" s="27">
        <f>W252+AA252</f>
        <v>0</v>
      </c>
      <c r="AF252" s="27">
        <f>X252+AB252+AC252</f>
        <v>42318</v>
      </c>
      <c r="AG252" s="72">
        <f>Y252+AC252</f>
        <v>0</v>
      </c>
      <c r="AH252" s="175"/>
      <c r="AI252" s="175"/>
      <c r="AJ252" s="175"/>
      <c r="AK252" s="175"/>
      <c r="AL252" s="27">
        <f>AD252+AH252+AI252</f>
        <v>0</v>
      </c>
      <c r="AM252" s="27">
        <f>AE252+AI252</f>
        <v>0</v>
      </c>
      <c r="AN252" s="27">
        <f>AF252+AJ252+AK252</f>
        <v>42318</v>
      </c>
      <c r="AO252" s="72">
        <f>AG252+AK252</f>
        <v>0</v>
      </c>
      <c r="AP252" s="175"/>
      <c r="AQ252" s="175"/>
      <c r="AR252" s="175"/>
      <c r="AS252" s="175"/>
      <c r="AT252" s="27">
        <f>AL252+AP252+AQ252</f>
        <v>0</v>
      </c>
      <c r="AU252" s="27">
        <f>AM252+AQ252</f>
        <v>0</v>
      </c>
      <c r="AV252" s="27">
        <f>AN252+AR252+AS252</f>
        <v>42318</v>
      </c>
      <c r="AW252" s="72">
        <f>AO252+AS252</f>
        <v>0</v>
      </c>
      <c r="AX252" s="175"/>
      <c r="AY252" s="175"/>
      <c r="AZ252" s="175"/>
      <c r="BA252" s="175"/>
      <c r="BB252" s="27">
        <f>AT252+AX252+AY252</f>
        <v>0</v>
      </c>
      <c r="BC252" s="27">
        <f>AU252+AY252</f>
        <v>0</v>
      </c>
      <c r="BD252" s="27">
        <f>AV252+AZ252+BA252</f>
        <v>42318</v>
      </c>
      <c r="BE252" s="72">
        <f>AW252+BA252</f>
        <v>0</v>
      </c>
    </row>
    <row r="253" spans="1:57" ht="16.5">
      <c r="A253" s="33" t="s">
        <v>97</v>
      </c>
      <c r="B253" s="25" t="s">
        <v>48</v>
      </c>
      <c r="C253" s="25" t="s">
        <v>71</v>
      </c>
      <c r="D253" s="26" t="s">
        <v>662</v>
      </c>
      <c r="E253" s="25" t="s">
        <v>98</v>
      </c>
      <c r="F253" s="27">
        <f>F254</f>
        <v>0</v>
      </c>
      <c r="G253" s="27">
        <f t="shared" ref="G253:BE253" si="594">G254</f>
        <v>0</v>
      </c>
      <c r="H253" s="27">
        <f t="shared" si="594"/>
        <v>508</v>
      </c>
      <c r="I253" s="27">
        <f t="shared" si="594"/>
        <v>0</v>
      </c>
      <c r="J253" s="27">
        <f t="shared" si="594"/>
        <v>0</v>
      </c>
      <c r="K253" s="27">
        <f t="shared" si="594"/>
        <v>0</v>
      </c>
      <c r="L253" s="27">
        <f t="shared" si="594"/>
        <v>0</v>
      </c>
      <c r="M253" s="27">
        <f t="shared" si="594"/>
        <v>0</v>
      </c>
      <c r="N253" s="27">
        <f t="shared" si="594"/>
        <v>0</v>
      </c>
      <c r="O253" s="27">
        <f t="shared" si="594"/>
        <v>0</v>
      </c>
      <c r="P253" s="27">
        <f t="shared" si="594"/>
        <v>508</v>
      </c>
      <c r="Q253" s="27">
        <f t="shared" si="594"/>
        <v>0</v>
      </c>
      <c r="R253" s="181">
        <f t="shared" si="594"/>
        <v>0</v>
      </c>
      <c r="S253" s="181">
        <f t="shared" si="594"/>
        <v>0</v>
      </c>
      <c r="T253" s="181">
        <f t="shared" si="594"/>
        <v>0</v>
      </c>
      <c r="U253" s="181">
        <f t="shared" si="594"/>
        <v>0</v>
      </c>
      <c r="V253" s="27">
        <f t="shared" si="594"/>
        <v>0</v>
      </c>
      <c r="W253" s="27">
        <f t="shared" si="594"/>
        <v>0</v>
      </c>
      <c r="X253" s="27">
        <f t="shared" si="594"/>
        <v>508</v>
      </c>
      <c r="Y253" s="27">
        <f t="shared" si="594"/>
        <v>0</v>
      </c>
      <c r="Z253" s="181">
        <f t="shared" si="594"/>
        <v>0</v>
      </c>
      <c r="AA253" s="181">
        <f t="shared" si="594"/>
        <v>0</v>
      </c>
      <c r="AB253" s="181">
        <f t="shared" si="594"/>
        <v>0</v>
      </c>
      <c r="AC253" s="181">
        <f t="shared" si="594"/>
        <v>0</v>
      </c>
      <c r="AD253" s="27">
        <f t="shared" si="594"/>
        <v>0</v>
      </c>
      <c r="AE253" s="27">
        <f t="shared" si="594"/>
        <v>0</v>
      </c>
      <c r="AF253" s="27">
        <f t="shared" si="594"/>
        <v>508</v>
      </c>
      <c r="AG253" s="27">
        <f t="shared" si="594"/>
        <v>0</v>
      </c>
      <c r="AH253" s="181">
        <f t="shared" si="594"/>
        <v>0</v>
      </c>
      <c r="AI253" s="181">
        <f t="shared" si="594"/>
        <v>0</v>
      </c>
      <c r="AJ253" s="181">
        <f t="shared" si="594"/>
        <v>0</v>
      </c>
      <c r="AK253" s="181">
        <f t="shared" si="594"/>
        <v>0</v>
      </c>
      <c r="AL253" s="27">
        <f t="shared" si="594"/>
        <v>0</v>
      </c>
      <c r="AM253" s="27">
        <f t="shared" si="594"/>
        <v>0</v>
      </c>
      <c r="AN253" s="27">
        <f t="shared" si="594"/>
        <v>508</v>
      </c>
      <c r="AO253" s="27">
        <f t="shared" si="594"/>
        <v>0</v>
      </c>
      <c r="AP253" s="181">
        <f t="shared" si="594"/>
        <v>0</v>
      </c>
      <c r="AQ253" s="181">
        <f t="shared" si="594"/>
        <v>0</v>
      </c>
      <c r="AR253" s="181">
        <f t="shared" si="594"/>
        <v>0</v>
      </c>
      <c r="AS253" s="181">
        <f t="shared" si="594"/>
        <v>0</v>
      </c>
      <c r="AT253" s="27">
        <f t="shared" si="594"/>
        <v>0</v>
      </c>
      <c r="AU253" s="27">
        <f t="shared" si="594"/>
        <v>0</v>
      </c>
      <c r="AV253" s="27">
        <f t="shared" si="594"/>
        <v>508</v>
      </c>
      <c r="AW253" s="27">
        <f t="shared" si="594"/>
        <v>0</v>
      </c>
      <c r="AX253" s="181">
        <f t="shared" si="594"/>
        <v>0</v>
      </c>
      <c r="AY253" s="181">
        <f t="shared" si="594"/>
        <v>0</v>
      </c>
      <c r="AZ253" s="181">
        <f t="shared" si="594"/>
        <v>0</v>
      </c>
      <c r="BA253" s="181">
        <f t="shared" si="594"/>
        <v>0</v>
      </c>
      <c r="BB253" s="27">
        <f t="shared" si="594"/>
        <v>0</v>
      </c>
      <c r="BC253" s="27">
        <f t="shared" si="594"/>
        <v>0</v>
      </c>
      <c r="BD253" s="27">
        <f t="shared" si="594"/>
        <v>508</v>
      </c>
      <c r="BE253" s="27">
        <f t="shared" si="594"/>
        <v>0</v>
      </c>
    </row>
    <row r="254" spans="1:57" ht="16.5">
      <c r="A254" s="33" t="s">
        <v>520</v>
      </c>
      <c r="B254" s="25" t="s">
        <v>48</v>
      </c>
      <c r="C254" s="25" t="s">
        <v>71</v>
      </c>
      <c r="D254" s="26" t="s">
        <v>662</v>
      </c>
      <c r="E254" s="25">
        <v>850</v>
      </c>
      <c r="F254" s="27"/>
      <c r="G254" s="27"/>
      <c r="H254" s="27">
        <f>514-6</f>
        <v>508</v>
      </c>
      <c r="I254" s="72"/>
      <c r="J254" s="18"/>
      <c r="K254" s="18"/>
      <c r="L254" s="18"/>
      <c r="M254" s="18"/>
      <c r="N254" s="27">
        <f>F254+J254+K254</f>
        <v>0</v>
      </c>
      <c r="O254" s="27">
        <f>G254+K254</f>
        <v>0</v>
      </c>
      <c r="P254" s="27">
        <f>H254+L254+M254</f>
        <v>508</v>
      </c>
      <c r="Q254" s="72">
        <f>I254+M254</f>
        <v>0</v>
      </c>
      <c r="R254" s="175"/>
      <c r="S254" s="175"/>
      <c r="T254" s="175"/>
      <c r="U254" s="175"/>
      <c r="V254" s="27">
        <f>N254+R254+S254</f>
        <v>0</v>
      </c>
      <c r="W254" s="27">
        <f>O254+S254</f>
        <v>0</v>
      </c>
      <c r="X254" s="27">
        <f>P254+T254+U254</f>
        <v>508</v>
      </c>
      <c r="Y254" s="72">
        <f>Q254+U254</f>
        <v>0</v>
      </c>
      <c r="Z254" s="175"/>
      <c r="AA254" s="175"/>
      <c r="AB254" s="175"/>
      <c r="AC254" s="175"/>
      <c r="AD254" s="27">
        <f>V254+Z254+AA254</f>
        <v>0</v>
      </c>
      <c r="AE254" s="27">
        <f>W254+AA254</f>
        <v>0</v>
      </c>
      <c r="AF254" s="27">
        <f>X254+AB254+AC254</f>
        <v>508</v>
      </c>
      <c r="AG254" s="72">
        <f>Y254+AC254</f>
        <v>0</v>
      </c>
      <c r="AH254" s="175"/>
      <c r="AI254" s="175"/>
      <c r="AJ254" s="175"/>
      <c r="AK254" s="175"/>
      <c r="AL254" s="27">
        <f>AD254+AH254+AI254</f>
        <v>0</v>
      </c>
      <c r="AM254" s="27">
        <f>AE254+AI254</f>
        <v>0</v>
      </c>
      <c r="AN254" s="27">
        <f>AF254+AJ254+AK254</f>
        <v>508</v>
      </c>
      <c r="AO254" s="72">
        <f>AG254+AK254</f>
        <v>0</v>
      </c>
      <c r="AP254" s="175"/>
      <c r="AQ254" s="175"/>
      <c r="AR254" s="175"/>
      <c r="AS254" s="175"/>
      <c r="AT254" s="27">
        <f>AL254+AP254+AQ254</f>
        <v>0</v>
      </c>
      <c r="AU254" s="27">
        <f>AM254+AQ254</f>
        <v>0</v>
      </c>
      <c r="AV254" s="27">
        <f>AN254+AR254+AS254</f>
        <v>508</v>
      </c>
      <c r="AW254" s="72">
        <f>AO254+AS254</f>
        <v>0</v>
      </c>
      <c r="AX254" s="175"/>
      <c r="AY254" s="175"/>
      <c r="AZ254" s="175"/>
      <c r="BA254" s="175"/>
      <c r="BB254" s="27">
        <f>AT254+AX254+AY254</f>
        <v>0</v>
      </c>
      <c r="BC254" s="27">
        <f>AU254+AY254</f>
        <v>0</v>
      </c>
      <c r="BD254" s="27">
        <f>AV254+AZ254+BA254</f>
        <v>508</v>
      </c>
      <c r="BE254" s="72">
        <f>AW254+BA254</f>
        <v>0</v>
      </c>
    </row>
    <row r="255" spans="1:57" ht="16.5">
      <c r="A255" s="33" t="s">
        <v>767</v>
      </c>
      <c r="B255" s="43" t="s">
        <v>48</v>
      </c>
      <c r="C255" s="43" t="s">
        <v>71</v>
      </c>
      <c r="D255" s="43" t="s">
        <v>792</v>
      </c>
      <c r="E255" s="25"/>
      <c r="F255" s="27"/>
      <c r="G255" s="27"/>
      <c r="H255" s="27"/>
      <c r="I255" s="72"/>
      <c r="J255" s="18"/>
      <c r="K255" s="18"/>
      <c r="L255" s="18"/>
      <c r="M255" s="18"/>
      <c r="N255" s="27"/>
      <c r="O255" s="27"/>
      <c r="P255" s="27"/>
      <c r="Q255" s="72"/>
      <c r="R255" s="181">
        <f t="shared" ref="R255:Y255" si="595">R256+R259+R262+R269+R276</f>
        <v>0</v>
      </c>
      <c r="S255" s="181">
        <f t="shared" si="595"/>
        <v>469</v>
      </c>
      <c r="T255" s="181">
        <f t="shared" si="595"/>
        <v>0</v>
      </c>
      <c r="U255" s="181">
        <f t="shared" si="595"/>
        <v>3912</v>
      </c>
      <c r="V255" s="27">
        <f t="shared" si="595"/>
        <v>469</v>
      </c>
      <c r="W255" s="27">
        <f t="shared" si="595"/>
        <v>469</v>
      </c>
      <c r="X255" s="27">
        <f t="shared" si="595"/>
        <v>3912</v>
      </c>
      <c r="Y255" s="27">
        <f t="shared" si="595"/>
        <v>3912</v>
      </c>
      <c r="Z255" s="181">
        <f t="shared" ref="Z255:AG255" si="596">Z256+Z259+Z262+Z269+Z276</f>
        <v>0</v>
      </c>
      <c r="AA255" s="181">
        <f t="shared" si="596"/>
        <v>0</v>
      </c>
      <c r="AB255" s="181">
        <f t="shared" si="596"/>
        <v>0</v>
      </c>
      <c r="AC255" s="181">
        <f t="shared" si="596"/>
        <v>0</v>
      </c>
      <c r="AD255" s="27">
        <f t="shared" si="596"/>
        <v>469</v>
      </c>
      <c r="AE255" s="27">
        <f t="shared" si="596"/>
        <v>469</v>
      </c>
      <c r="AF255" s="27">
        <f t="shared" si="596"/>
        <v>3912</v>
      </c>
      <c r="AG255" s="27">
        <f t="shared" si="596"/>
        <v>3912</v>
      </c>
      <c r="AH255" s="181">
        <f t="shared" ref="AH255:AO255" si="597">AH256+AH259+AH262+AH269+AH276</f>
        <v>0</v>
      </c>
      <c r="AI255" s="181">
        <f t="shared" si="597"/>
        <v>0</v>
      </c>
      <c r="AJ255" s="181">
        <f t="shared" si="597"/>
        <v>0</v>
      </c>
      <c r="AK255" s="181">
        <f t="shared" si="597"/>
        <v>0</v>
      </c>
      <c r="AL255" s="27">
        <f t="shared" si="597"/>
        <v>469</v>
      </c>
      <c r="AM255" s="27">
        <f t="shared" si="597"/>
        <v>469</v>
      </c>
      <c r="AN255" s="27">
        <f t="shared" si="597"/>
        <v>3912</v>
      </c>
      <c r="AO255" s="27">
        <f t="shared" si="597"/>
        <v>3912</v>
      </c>
      <c r="AP255" s="181">
        <f t="shared" ref="AP255:AW255" si="598">AP256+AP259+AP262+AP269+AP276</f>
        <v>0</v>
      </c>
      <c r="AQ255" s="181">
        <f t="shared" si="598"/>
        <v>0</v>
      </c>
      <c r="AR255" s="181">
        <f t="shared" si="598"/>
        <v>0</v>
      </c>
      <c r="AS255" s="181">
        <f t="shared" si="598"/>
        <v>0</v>
      </c>
      <c r="AT255" s="27">
        <f t="shared" si="598"/>
        <v>469</v>
      </c>
      <c r="AU255" s="27">
        <f t="shared" si="598"/>
        <v>469</v>
      </c>
      <c r="AV255" s="27">
        <f t="shared" si="598"/>
        <v>3912</v>
      </c>
      <c r="AW255" s="27">
        <f t="shared" si="598"/>
        <v>3912</v>
      </c>
      <c r="AX255" s="181">
        <f t="shared" ref="AX255:BE255" si="599">AX256+AX259+AX262+AX269+AX276</f>
        <v>0</v>
      </c>
      <c r="AY255" s="181">
        <f t="shared" si="599"/>
        <v>0</v>
      </c>
      <c r="AZ255" s="181">
        <f t="shared" si="599"/>
        <v>0</v>
      </c>
      <c r="BA255" s="181">
        <f t="shared" si="599"/>
        <v>0</v>
      </c>
      <c r="BB255" s="27">
        <f t="shared" si="599"/>
        <v>469</v>
      </c>
      <c r="BC255" s="27">
        <f t="shared" si="599"/>
        <v>469</v>
      </c>
      <c r="BD255" s="27">
        <f t="shared" si="599"/>
        <v>3912</v>
      </c>
      <c r="BE255" s="27">
        <f t="shared" si="599"/>
        <v>3912</v>
      </c>
    </row>
    <row r="256" spans="1:57" ht="33">
      <c r="A256" s="91" t="s">
        <v>797</v>
      </c>
      <c r="B256" s="25" t="s">
        <v>48</v>
      </c>
      <c r="C256" s="25" t="s">
        <v>71</v>
      </c>
      <c r="D256" s="25" t="s">
        <v>802</v>
      </c>
      <c r="E256" s="25"/>
      <c r="F256" s="27"/>
      <c r="G256" s="27"/>
      <c r="H256" s="27"/>
      <c r="I256" s="72"/>
      <c r="J256" s="18"/>
      <c r="K256" s="18"/>
      <c r="L256" s="18"/>
      <c r="M256" s="18"/>
      <c r="N256" s="27"/>
      <c r="O256" s="27"/>
      <c r="P256" s="27"/>
      <c r="Q256" s="72"/>
      <c r="R256" s="181">
        <f>R257</f>
        <v>0</v>
      </c>
      <c r="S256" s="181">
        <f t="shared" ref="S256:S257" si="600">S257</f>
        <v>0</v>
      </c>
      <c r="T256" s="181">
        <f t="shared" ref="T256:T257" si="601">T257</f>
        <v>0</v>
      </c>
      <c r="U256" s="181">
        <f t="shared" ref="U256:U257" si="602">U257</f>
        <v>65</v>
      </c>
      <c r="V256" s="27">
        <f t="shared" ref="V256:V257" si="603">V257</f>
        <v>0</v>
      </c>
      <c r="W256" s="27">
        <f t="shared" ref="W256:W257" si="604">W257</f>
        <v>0</v>
      </c>
      <c r="X256" s="27">
        <f t="shared" ref="X256:X257" si="605">X257</f>
        <v>65</v>
      </c>
      <c r="Y256" s="72">
        <f t="shared" ref="Y256:Y257" si="606">Y257</f>
        <v>65</v>
      </c>
      <c r="Z256" s="181">
        <f>Z257</f>
        <v>0</v>
      </c>
      <c r="AA256" s="181">
        <f t="shared" ref="AA256:AQ257" si="607">AA257</f>
        <v>0</v>
      </c>
      <c r="AB256" s="181">
        <f t="shared" si="607"/>
        <v>0</v>
      </c>
      <c r="AC256" s="181">
        <f t="shared" si="607"/>
        <v>0</v>
      </c>
      <c r="AD256" s="27">
        <f t="shared" si="607"/>
        <v>0</v>
      </c>
      <c r="AE256" s="27">
        <f t="shared" si="607"/>
        <v>0</v>
      </c>
      <c r="AF256" s="27">
        <f t="shared" si="607"/>
        <v>65</v>
      </c>
      <c r="AG256" s="72">
        <f t="shared" si="607"/>
        <v>65</v>
      </c>
      <c r="AH256" s="181">
        <f>AH257</f>
        <v>0</v>
      </c>
      <c r="AI256" s="181">
        <f t="shared" si="607"/>
        <v>0</v>
      </c>
      <c r="AJ256" s="181">
        <f t="shared" si="607"/>
        <v>0</v>
      </c>
      <c r="AK256" s="181">
        <f t="shared" si="607"/>
        <v>0</v>
      </c>
      <c r="AL256" s="27">
        <f t="shared" si="607"/>
        <v>0</v>
      </c>
      <c r="AM256" s="27">
        <f t="shared" si="607"/>
        <v>0</v>
      </c>
      <c r="AN256" s="27">
        <f t="shared" si="607"/>
        <v>65</v>
      </c>
      <c r="AO256" s="72">
        <f t="shared" si="607"/>
        <v>65</v>
      </c>
      <c r="AP256" s="181">
        <f>AP257</f>
        <v>0</v>
      </c>
      <c r="AQ256" s="181">
        <f t="shared" si="607"/>
        <v>0</v>
      </c>
      <c r="AR256" s="181">
        <f t="shared" ref="AQ256:AW257" si="608">AR257</f>
        <v>0</v>
      </c>
      <c r="AS256" s="181">
        <f t="shared" si="608"/>
        <v>0</v>
      </c>
      <c r="AT256" s="27">
        <f t="shared" si="608"/>
        <v>0</v>
      </c>
      <c r="AU256" s="27">
        <f t="shared" si="608"/>
        <v>0</v>
      </c>
      <c r="AV256" s="27">
        <f t="shared" si="608"/>
        <v>65</v>
      </c>
      <c r="AW256" s="72">
        <f t="shared" si="608"/>
        <v>65</v>
      </c>
      <c r="AX256" s="181">
        <f>AX257</f>
        <v>0</v>
      </c>
      <c r="AY256" s="181">
        <f t="shared" ref="AY256:BE257" si="609">AY257</f>
        <v>0</v>
      </c>
      <c r="AZ256" s="181">
        <f t="shared" si="609"/>
        <v>0</v>
      </c>
      <c r="BA256" s="181">
        <f t="shared" si="609"/>
        <v>0</v>
      </c>
      <c r="BB256" s="27">
        <f t="shared" si="609"/>
        <v>0</v>
      </c>
      <c r="BC256" s="27">
        <f t="shared" si="609"/>
        <v>0</v>
      </c>
      <c r="BD256" s="27">
        <f t="shared" si="609"/>
        <v>65</v>
      </c>
      <c r="BE256" s="72">
        <f t="shared" si="609"/>
        <v>65</v>
      </c>
    </row>
    <row r="257" spans="1:57" ht="33">
      <c r="A257" s="91" t="s">
        <v>345</v>
      </c>
      <c r="B257" s="25" t="s">
        <v>48</v>
      </c>
      <c r="C257" s="25" t="s">
        <v>71</v>
      </c>
      <c r="D257" s="25" t="s">
        <v>802</v>
      </c>
      <c r="E257" s="25" t="s">
        <v>78</v>
      </c>
      <c r="F257" s="27"/>
      <c r="G257" s="27"/>
      <c r="H257" s="27"/>
      <c r="I257" s="72"/>
      <c r="J257" s="18"/>
      <c r="K257" s="18"/>
      <c r="L257" s="18"/>
      <c r="M257" s="18"/>
      <c r="N257" s="27"/>
      <c r="O257" s="27"/>
      <c r="P257" s="27"/>
      <c r="Q257" s="72"/>
      <c r="R257" s="181">
        <f>R258</f>
        <v>0</v>
      </c>
      <c r="S257" s="181">
        <f t="shared" si="600"/>
        <v>0</v>
      </c>
      <c r="T257" s="181">
        <f t="shared" si="601"/>
        <v>0</v>
      </c>
      <c r="U257" s="181">
        <f t="shared" si="602"/>
        <v>65</v>
      </c>
      <c r="V257" s="27">
        <f t="shared" si="603"/>
        <v>0</v>
      </c>
      <c r="W257" s="27">
        <f t="shared" si="604"/>
        <v>0</v>
      </c>
      <c r="X257" s="27">
        <f t="shared" si="605"/>
        <v>65</v>
      </c>
      <c r="Y257" s="72">
        <f t="shared" si="606"/>
        <v>65</v>
      </c>
      <c r="Z257" s="181">
        <f>Z258</f>
        <v>0</v>
      </c>
      <c r="AA257" s="181">
        <f t="shared" si="607"/>
        <v>0</v>
      </c>
      <c r="AB257" s="181">
        <f t="shared" si="607"/>
        <v>0</v>
      </c>
      <c r="AC257" s="181">
        <f t="shared" si="607"/>
        <v>0</v>
      </c>
      <c r="AD257" s="27">
        <f t="shared" si="607"/>
        <v>0</v>
      </c>
      <c r="AE257" s="27">
        <f t="shared" si="607"/>
        <v>0</v>
      </c>
      <c r="AF257" s="27">
        <f t="shared" si="607"/>
        <v>65</v>
      </c>
      <c r="AG257" s="72">
        <f t="shared" si="607"/>
        <v>65</v>
      </c>
      <c r="AH257" s="181">
        <f>AH258</f>
        <v>0</v>
      </c>
      <c r="AI257" s="181">
        <f t="shared" si="607"/>
        <v>0</v>
      </c>
      <c r="AJ257" s="181">
        <f t="shared" si="607"/>
        <v>0</v>
      </c>
      <c r="AK257" s="181">
        <f t="shared" si="607"/>
        <v>0</v>
      </c>
      <c r="AL257" s="27">
        <f t="shared" si="607"/>
        <v>0</v>
      </c>
      <c r="AM257" s="27">
        <f t="shared" si="607"/>
        <v>0</v>
      </c>
      <c r="AN257" s="27">
        <f t="shared" si="607"/>
        <v>65</v>
      </c>
      <c r="AO257" s="72">
        <f t="shared" si="607"/>
        <v>65</v>
      </c>
      <c r="AP257" s="181">
        <f>AP258</f>
        <v>0</v>
      </c>
      <c r="AQ257" s="181">
        <f t="shared" si="608"/>
        <v>0</v>
      </c>
      <c r="AR257" s="181">
        <f t="shared" si="608"/>
        <v>0</v>
      </c>
      <c r="AS257" s="181">
        <f t="shared" si="608"/>
        <v>0</v>
      </c>
      <c r="AT257" s="27">
        <f t="shared" si="608"/>
        <v>0</v>
      </c>
      <c r="AU257" s="27">
        <f t="shared" si="608"/>
        <v>0</v>
      </c>
      <c r="AV257" s="27">
        <f t="shared" si="608"/>
        <v>65</v>
      </c>
      <c r="AW257" s="72">
        <f t="shared" si="608"/>
        <v>65</v>
      </c>
      <c r="AX257" s="181">
        <f>AX258</f>
        <v>0</v>
      </c>
      <c r="AY257" s="181">
        <f t="shared" si="609"/>
        <v>0</v>
      </c>
      <c r="AZ257" s="181">
        <f t="shared" si="609"/>
        <v>0</v>
      </c>
      <c r="BA257" s="181">
        <f t="shared" si="609"/>
        <v>0</v>
      </c>
      <c r="BB257" s="27">
        <f t="shared" si="609"/>
        <v>0</v>
      </c>
      <c r="BC257" s="27">
        <f t="shared" si="609"/>
        <v>0</v>
      </c>
      <c r="BD257" s="27">
        <f t="shared" si="609"/>
        <v>65</v>
      </c>
      <c r="BE257" s="72">
        <f t="shared" si="609"/>
        <v>65</v>
      </c>
    </row>
    <row r="258" spans="1:57" ht="49.5">
      <c r="A258" s="91" t="s">
        <v>161</v>
      </c>
      <c r="B258" s="25" t="s">
        <v>48</v>
      </c>
      <c r="C258" s="25" t="s">
        <v>71</v>
      </c>
      <c r="D258" s="25" t="s">
        <v>802</v>
      </c>
      <c r="E258" s="25" t="s">
        <v>160</v>
      </c>
      <c r="F258" s="27"/>
      <c r="G258" s="27"/>
      <c r="H258" s="27"/>
      <c r="I258" s="72"/>
      <c r="J258" s="18"/>
      <c r="K258" s="18"/>
      <c r="L258" s="18"/>
      <c r="M258" s="18"/>
      <c r="N258" s="27"/>
      <c r="O258" s="27"/>
      <c r="P258" s="27"/>
      <c r="Q258" s="72"/>
      <c r="R258" s="181"/>
      <c r="S258" s="181"/>
      <c r="T258" s="181"/>
      <c r="U258" s="181">
        <v>65</v>
      </c>
      <c r="V258" s="27">
        <f>N258+R258+S258</f>
        <v>0</v>
      </c>
      <c r="W258" s="27">
        <f>O258+S258</f>
        <v>0</v>
      </c>
      <c r="X258" s="27">
        <f>P258+T258+U258</f>
        <v>65</v>
      </c>
      <c r="Y258" s="72">
        <f>Q258+U258</f>
        <v>65</v>
      </c>
      <c r="Z258" s="181"/>
      <c r="AA258" s="181"/>
      <c r="AB258" s="181"/>
      <c r="AC258" s="181"/>
      <c r="AD258" s="27">
        <f>V258+Z258+AA258</f>
        <v>0</v>
      </c>
      <c r="AE258" s="27">
        <f>W258+AA258</f>
        <v>0</v>
      </c>
      <c r="AF258" s="27">
        <f>X258+AB258+AC258</f>
        <v>65</v>
      </c>
      <c r="AG258" s="72">
        <f>Y258+AC258</f>
        <v>65</v>
      </c>
      <c r="AH258" s="181"/>
      <c r="AI258" s="181"/>
      <c r="AJ258" s="181"/>
      <c r="AK258" s="181"/>
      <c r="AL258" s="27">
        <f>AD258+AH258+AI258</f>
        <v>0</v>
      </c>
      <c r="AM258" s="27">
        <f>AE258+AI258</f>
        <v>0</v>
      </c>
      <c r="AN258" s="27">
        <f>AF258+AJ258+AK258</f>
        <v>65</v>
      </c>
      <c r="AO258" s="72">
        <f>AG258+AK258</f>
        <v>65</v>
      </c>
      <c r="AP258" s="181"/>
      <c r="AQ258" s="181"/>
      <c r="AR258" s="181"/>
      <c r="AS258" s="181"/>
      <c r="AT258" s="27">
        <f>AL258+AP258+AQ258</f>
        <v>0</v>
      </c>
      <c r="AU258" s="27">
        <f>AM258+AQ258</f>
        <v>0</v>
      </c>
      <c r="AV258" s="27">
        <f>AN258+AR258+AS258</f>
        <v>65</v>
      </c>
      <c r="AW258" s="72">
        <f>AO258+AS258</f>
        <v>65</v>
      </c>
      <c r="AX258" s="181"/>
      <c r="AY258" s="181"/>
      <c r="AZ258" s="181"/>
      <c r="BA258" s="181"/>
      <c r="BB258" s="27">
        <f>AT258+AX258+AY258</f>
        <v>0</v>
      </c>
      <c r="BC258" s="27">
        <f>AU258+AY258</f>
        <v>0</v>
      </c>
      <c r="BD258" s="27">
        <f>AV258+AZ258+BA258</f>
        <v>65</v>
      </c>
      <c r="BE258" s="72">
        <f>AW258+BA258</f>
        <v>65</v>
      </c>
    </row>
    <row r="259" spans="1:57" ht="33">
      <c r="A259" s="33" t="s">
        <v>788</v>
      </c>
      <c r="B259" s="43" t="s">
        <v>48</v>
      </c>
      <c r="C259" s="43" t="s">
        <v>71</v>
      </c>
      <c r="D259" s="43" t="s">
        <v>793</v>
      </c>
      <c r="E259" s="25"/>
      <c r="F259" s="27"/>
      <c r="G259" s="27"/>
      <c r="H259" s="27"/>
      <c r="I259" s="72"/>
      <c r="J259" s="18"/>
      <c r="K259" s="18"/>
      <c r="L259" s="18"/>
      <c r="M259" s="18"/>
      <c r="N259" s="27"/>
      <c r="O259" s="27"/>
      <c r="P259" s="27"/>
      <c r="Q259" s="72"/>
      <c r="R259" s="181">
        <f>R260</f>
        <v>0</v>
      </c>
      <c r="S259" s="181">
        <f t="shared" ref="S259:AI260" si="610">S260</f>
        <v>130</v>
      </c>
      <c r="T259" s="181">
        <f t="shared" si="610"/>
        <v>0</v>
      </c>
      <c r="U259" s="181">
        <f t="shared" si="610"/>
        <v>130</v>
      </c>
      <c r="V259" s="27">
        <f t="shared" si="610"/>
        <v>130</v>
      </c>
      <c r="W259" s="27">
        <f t="shared" si="610"/>
        <v>130</v>
      </c>
      <c r="X259" s="27">
        <f t="shared" si="610"/>
        <v>130</v>
      </c>
      <c r="Y259" s="72">
        <f t="shared" si="610"/>
        <v>130</v>
      </c>
      <c r="Z259" s="181">
        <f>Z260</f>
        <v>0</v>
      </c>
      <c r="AA259" s="181">
        <f t="shared" si="610"/>
        <v>0</v>
      </c>
      <c r="AB259" s="181">
        <f t="shared" si="610"/>
        <v>0</v>
      </c>
      <c r="AC259" s="181">
        <f t="shared" si="610"/>
        <v>0</v>
      </c>
      <c r="AD259" s="27">
        <f t="shared" si="610"/>
        <v>130</v>
      </c>
      <c r="AE259" s="27">
        <f t="shared" si="610"/>
        <v>130</v>
      </c>
      <c r="AF259" s="27">
        <f t="shared" si="610"/>
        <v>130</v>
      </c>
      <c r="AG259" s="72">
        <f t="shared" si="610"/>
        <v>130</v>
      </c>
      <c r="AH259" s="181">
        <f>AH260</f>
        <v>0</v>
      </c>
      <c r="AI259" s="181">
        <f t="shared" si="610"/>
        <v>0</v>
      </c>
      <c r="AJ259" s="181">
        <f t="shared" ref="AI259:AO260" si="611">AJ260</f>
        <v>0</v>
      </c>
      <c r="AK259" s="181">
        <f t="shared" si="611"/>
        <v>0</v>
      </c>
      <c r="AL259" s="27">
        <f t="shared" si="611"/>
        <v>130</v>
      </c>
      <c r="AM259" s="27">
        <f t="shared" si="611"/>
        <v>130</v>
      </c>
      <c r="AN259" s="27">
        <f t="shared" si="611"/>
        <v>130</v>
      </c>
      <c r="AO259" s="72">
        <f t="shared" si="611"/>
        <v>130</v>
      </c>
      <c r="AP259" s="181">
        <f>AP260</f>
        <v>0</v>
      </c>
      <c r="AQ259" s="181">
        <f t="shared" ref="AQ259:BE260" si="612">AQ260</f>
        <v>0</v>
      </c>
      <c r="AR259" s="181">
        <f t="shared" si="612"/>
        <v>0</v>
      </c>
      <c r="AS259" s="181">
        <f t="shared" si="612"/>
        <v>0</v>
      </c>
      <c r="AT259" s="27">
        <f t="shared" si="612"/>
        <v>130</v>
      </c>
      <c r="AU259" s="27">
        <f t="shared" si="612"/>
        <v>130</v>
      </c>
      <c r="AV259" s="27">
        <f t="shared" si="612"/>
        <v>130</v>
      </c>
      <c r="AW259" s="72">
        <f t="shared" si="612"/>
        <v>130</v>
      </c>
      <c r="AX259" s="181">
        <f>AX260</f>
        <v>0</v>
      </c>
      <c r="AY259" s="181">
        <f t="shared" si="612"/>
        <v>0</v>
      </c>
      <c r="AZ259" s="181">
        <f t="shared" si="612"/>
        <v>0</v>
      </c>
      <c r="BA259" s="181">
        <f t="shared" si="612"/>
        <v>0</v>
      </c>
      <c r="BB259" s="27">
        <f t="shared" si="612"/>
        <v>130</v>
      </c>
      <c r="BC259" s="27">
        <f t="shared" si="612"/>
        <v>130</v>
      </c>
      <c r="BD259" s="27">
        <f t="shared" si="612"/>
        <v>130</v>
      </c>
      <c r="BE259" s="72">
        <f t="shared" si="612"/>
        <v>130</v>
      </c>
    </row>
    <row r="260" spans="1:57" ht="33">
      <c r="A260" s="91" t="s">
        <v>345</v>
      </c>
      <c r="B260" s="43" t="s">
        <v>48</v>
      </c>
      <c r="C260" s="43" t="s">
        <v>71</v>
      </c>
      <c r="D260" s="43" t="s">
        <v>793</v>
      </c>
      <c r="E260" s="25" t="s">
        <v>78</v>
      </c>
      <c r="F260" s="27"/>
      <c r="G260" s="27"/>
      <c r="H260" s="27"/>
      <c r="I260" s="72"/>
      <c r="J260" s="18"/>
      <c r="K260" s="18"/>
      <c r="L260" s="18"/>
      <c r="M260" s="18"/>
      <c r="N260" s="27"/>
      <c r="O260" s="27"/>
      <c r="P260" s="27"/>
      <c r="Q260" s="72"/>
      <c r="R260" s="181">
        <f>R261</f>
        <v>0</v>
      </c>
      <c r="S260" s="181">
        <f t="shared" si="610"/>
        <v>130</v>
      </c>
      <c r="T260" s="181">
        <f t="shared" si="610"/>
        <v>0</v>
      </c>
      <c r="U260" s="181">
        <f t="shared" si="610"/>
        <v>130</v>
      </c>
      <c r="V260" s="27">
        <f t="shared" si="610"/>
        <v>130</v>
      </c>
      <c r="W260" s="27">
        <f t="shared" si="610"/>
        <v>130</v>
      </c>
      <c r="X260" s="27">
        <f t="shared" si="610"/>
        <v>130</v>
      </c>
      <c r="Y260" s="72">
        <f t="shared" si="610"/>
        <v>130</v>
      </c>
      <c r="Z260" s="181">
        <f>Z261</f>
        <v>0</v>
      </c>
      <c r="AA260" s="181">
        <f t="shared" si="610"/>
        <v>0</v>
      </c>
      <c r="AB260" s="181">
        <f t="shared" si="610"/>
        <v>0</v>
      </c>
      <c r="AC260" s="181">
        <f t="shared" si="610"/>
        <v>0</v>
      </c>
      <c r="AD260" s="27">
        <f t="shared" si="610"/>
        <v>130</v>
      </c>
      <c r="AE260" s="27">
        <f t="shared" si="610"/>
        <v>130</v>
      </c>
      <c r="AF260" s="27">
        <f t="shared" si="610"/>
        <v>130</v>
      </c>
      <c r="AG260" s="72">
        <f t="shared" si="610"/>
        <v>130</v>
      </c>
      <c r="AH260" s="181">
        <f>AH261</f>
        <v>0</v>
      </c>
      <c r="AI260" s="181">
        <f t="shared" si="611"/>
        <v>0</v>
      </c>
      <c r="AJ260" s="181">
        <f t="shared" si="611"/>
        <v>0</v>
      </c>
      <c r="AK260" s="181">
        <f t="shared" si="611"/>
        <v>0</v>
      </c>
      <c r="AL260" s="27">
        <f t="shared" si="611"/>
        <v>130</v>
      </c>
      <c r="AM260" s="27">
        <f t="shared" si="611"/>
        <v>130</v>
      </c>
      <c r="AN260" s="27">
        <f t="shared" si="611"/>
        <v>130</v>
      </c>
      <c r="AO260" s="72">
        <f t="shared" si="611"/>
        <v>130</v>
      </c>
      <c r="AP260" s="181">
        <f>AP261</f>
        <v>0</v>
      </c>
      <c r="AQ260" s="181">
        <f t="shared" si="612"/>
        <v>0</v>
      </c>
      <c r="AR260" s="181">
        <f t="shared" si="612"/>
        <v>0</v>
      </c>
      <c r="AS260" s="181">
        <f t="shared" si="612"/>
        <v>0</v>
      </c>
      <c r="AT260" s="27">
        <f t="shared" si="612"/>
        <v>130</v>
      </c>
      <c r="AU260" s="27">
        <f t="shared" si="612"/>
        <v>130</v>
      </c>
      <c r="AV260" s="27">
        <f t="shared" si="612"/>
        <v>130</v>
      </c>
      <c r="AW260" s="72">
        <f t="shared" si="612"/>
        <v>130</v>
      </c>
      <c r="AX260" s="181">
        <f>AX261</f>
        <v>0</v>
      </c>
      <c r="AY260" s="181">
        <f t="shared" si="612"/>
        <v>0</v>
      </c>
      <c r="AZ260" s="181">
        <f t="shared" si="612"/>
        <v>0</v>
      </c>
      <c r="BA260" s="181">
        <f t="shared" si="612"/>
        <v>0</v>
      </c>
      <c r="BB260" s="27">
        <f t="shared" si="612"/>
        <v>130</v>
      </c>
      <c r="BC260" s="27">
        <f t="shared" si="612"/>
        <v>130</v>
      </c>
      <c r="BD260" s="27">
        <f t="shared" si="612"/>
        <v>130</v>
      </c>
      <c r="BE260" s="72">
        <f t="shared" si="612"/>
        <v>130</v>
      </c>
    </row>
    <row r="261" spans="1:57" ht="49.5">
      <c r="A261" s="110" t="s">
        <v>161</v>
      </c>
      <c r="B261" s="43" t="s">
        <v>48</v>
      </c>
      <c r="C261" s="43" t="s">
        <v>71</v>
      </c>
      <c r="D261" s="43" t="s">
        <v>793</v>
      </c>
      <c r="E261" s="25" t="s">
        <v>160</v>
      </c>
      <c r="F261" s="27"/>
      <c r="G261" s="27"/>
      <c r="H261" s="27"/>
      <c r="I261" s="72"/>
      <c r="J261" s="18"/>
      <c r="K261" s="18"/>
      <c r="L261" s="18"/>
      <c r="M261" s="18"/>
      <c r="N261" s="27"/>
      <c r="O261" s="27"/>
      <c r="P261" s="27"/>
      <c r="Q261" s="72"/>
      <c r="R261" s="181"/>
      <c r="S261" s="181">
        <v>130</v>
      </c>
      <c r="T261" s="181"/>
      <c r="U261" s="181">
        <v>130</v>
      </c>
      <c r="V261" s="27">
        <f>N261+R261+S261</f>
        <v>130</v>
      </c>
      <c r="W261" s="27">
        <f>O261+S261</f>
        <v>130</v>
      </c>
      <c r="X261" s="27">
        <f>P261+T261+U261</f>
        <v>130</v>
      </c>
      <c r="Y261" s="72">
        <f>Q261+U261</f>
        <v>130</v>
      </c>
      <c r="Z261" s="181"/>
      <c r="AA261" s="181"/>
      <c r="AB261" s="181"/>
      <c r="AC261" s="181"/>
      <c r="AD261" s="27">
        <f>V261+Z261+AA261</f>
        <v>130</v>
      </c>
      <c r="AE261" s="27">
        <f>W261+AA261</f>
        <v>130</v>
      </c>
      <c r="AF261" s="27">
        <f>X261+AB261+AC261</f>
        <v>130</v>
      </c>
      <c r="AG261" s="72">
        <f>Y261+AC261</f>
        <v>130</v>
      </c>
      <c r="AH261" s="181"/>
      <c r="AI261" s="181"/>
      <c r="AJ261" s="181"/>
      <c r="AK261" s="181"/>
      <c r="AL261" s="27">
        <f>AD261+AH261+AI261</f>
        <v>130</v>
      </c>
      <c r="AM261" s="27">
        <f>AE261+AI261</f>
        <v>130</v>
      </c>
      <c r="AN261" s="27">
        <f>AF261+AJ261+AK261</f>
        <v>130</v>
      </c>
      <c r="AO261" s="72">
        <f>AG261+AK261</f>
        <v>130</v>
      </c>
      <c r="AP261" s="181"/>
      <c r="AQ261" s="181"/>
      <c r="AR261" s="181"/>
      <c r="AS261" s="181"/>
      <c r="AT261" s="27">
        <f>AL261+AP261+AQ261</f>
        <v>130</v>
      </c>
      <c r="AU261" s="27">
        <f>AM261+AQ261</f>
        <v>130</v>
      </c>
      <c r="AV261" s="27">
        <f>AN261+AR261+AS261</f>
        <v>130</v>
      </c>
      <c r="AW261" s="72">
        <f>AO261+AS261</f>
        <v>130</v>
      </c>
      <c r="AX261" s="181"/>
      <c r="AY261" s="181"/>
      <c r="AZ261" s="181"/>
      <c r="BA261" s="181"/>
      <c r="BB261" s="27">
        <f>AT261+AX261+AY261</f>
        <v>130</v>
      </c>
      <c r="BC261" s="27">
        <f>AU261+AY261</f>
        <v>130</v>
      </c>
      <c r="BD261" s="27">
        <f>AV261+AZ261+BA261</f>
        <v>130</v>
      </c>
      <c r="BE261" s="72">
        <f>AW261+BA261</f>
        <v>130</v>
      </c>
    </row>
    <row r="262" spans="1:57" ht="49.5">
      <c r="A262" s="91" t="s">
        <v>789</v>
      </c>
      <c r="B262" s="25" t="s">
        <v>48</v>
      </c>
      <c r="C262" s="25" t="s">
        <v>71</v>
      </c>
      <c r="D262" s="25" t="s">
        <v>794</v>
      </c>
      <c r="E262" s="25"/>
      <c r="F262" s="27"/>
      <c r="G262" s="27"/>
      <c r="H262" s="27"/>
      <c r="I262" s="72"/>
      <c r="J262" s="18"/>
      <c r="K262" s="18"/>
      <c r="L262" s="18"/>
      <c r="M262" s="18"/>
      <c r="N262" s="27"/>
      <c r="O262" s="27"/>
      <c r="P262" s="27"/>
      <c r="Q262" s="72"/>
      <c r="R262" s="181">
        <f>R263+R265+R267</f>
        <v>0</v>
      </c>
      <c r="S262" s="181">
        <f t="shared" ref="S262" si="613">S263+S265+S267</f>
        <v>302</v>
      </c>
      <c r="T262" s="181">
        <f t="shared" ref="T262" si="614">T263+T265+T267</f>
        <v>0</v>
      </c>
      <c r="U262" s="181">
        <f t="shared" ref="U262" si="615">U263+U265+U267</f>
        <v>3395</v>
      </c>
      <c r="V262" s="27">
        <f t="shared" ref="V262" si="616">V263+V265+V267</f>
        <v>302</v>
      </c>
      <c r="W262" s="27">
        <f t="shared" ref="W262" si="617">W263+W265+W267</f>
        <v>302</v>
      </c>
      <c r="X262" s="27">
        <f t="shared" ref="X262" si="618">X263+X265+X267</f>
        <v>3395</v>
      </c>
      <c r="Y262" s="72">
        <f t="shared" ref="Y262" si="619">Y263+Y265+Y267</f>
        <v>3395</v>
      </c>
      <c r="Z262" s="181">
        <f>Z263+Z265+Z267</f>
        <v>0</v>
      </c>
      <c r="AA262" s="181">
        <f t="shared" ref="AA262:AG262" si="620">AA263+AA265+AA267</f>
        <v>0</v>
      </c>
      <c r="AB262" s="181">
        <f t="shared" si="620"/>
        <v>0</v>
      </c>
      <c r="AC262" s="181">
        <f t="shared" si="620"/>
        <v>0</v>
      </c>
      <c r="AD262" s="27">
        <f t="shared" si="620"/>
        <v>302</v>
      </c>
      <c r="AE262" s="27">
        <f t="shared" si="620"/>
        <v>302</v>
      </c>
      <c r="AF262" s="27">
        <f t="shared" si="620"/>
        <v>3395</v>
      </c>
      <c r="AG262" s="72">
        <f t="shared" si="620"/>
        <v>3395</v>
      </c>
      <c r="AH262" s="181">
        <f>AH263+AH265+AH267</f>
        <v>0</v>
      </c>
      <c r="AI262" s="181">
        <f t="shared" ref="AI262:AO262" si="621">AI263+AI265+AI267</f>
        <v>0</v>
      </c>
      <c r="AJ262" s="181">
        <f t="shared" si="621"/>
        <v>0</v>
      </c>
      <c r="AK262" s="181">
        <f t="shared" si="621"/>
        <v>0</v>
      </c>
      <c r="AL262" s="27">
        <f t="shared" si="621"/>
        <v>302</v>
      </c>
      <c r="AM262" s="27">
        <f t="shared" si="621"/>
        <v>302</v>
      </c>
      <c r="AN262" s="27">
        <f t="shared" si="621"/>
        <v>3395</v>
      </c>
      <c r="AO262" s="72">
        <f t="shared" si="621"/>
        <v>3395</v>
      </c>
      <c r="AP262" s="181">
        <f>AP263+AP265+AP267</f>
        <v>0</v>
      </c>
      <c r="AQ262" s="181">
        <f t="shared" ref="AQ262:AW262" si="622">AQ263+AQ265+AQ267</f>
        <v>0</v>
      </c>
      <c r="AR262" s="181">
        <f t="shared" si="622"/>
        <v>0</v>
      </c>
      <c r="AS262" s="181">
        <f t="shared" si="622"/>
        <v>0</v>
      </c>
      <c r="AT262" s="27">
        <f t="shared" si="622"/>
        <v>302</v>
      </c>
      <c r="AU262" s="27">
        <f t="shared" si="622"/>
        <v>302</v>
      </c>
      <c r="AV262" s="27">
        <f t="shared" si="622"/>
        <v>3395</v>
      </c>
      <c r="AW262" s="72">
        <f t="shared" si="622"/>
        <v>3395</v>
      </c>
      <c r="AX262" s="181">
        <f>AX263+AX265+AX267</f>
        <v>0</v>
      </c>
      <c r="AY262" s="181">
        <f t="shared" ref="AY262:BE262" si="623">AY263+AY265+AY267</f>
        <v>0</v>
      </c>
      <c r="AZ262" s="181">
        <f t="shared" si="623"/>
        <v>0</v>
      </c>
      <c r="BA262" s="181">
        <f t="shared" si="623"/>
        <v>0</v>
      </c>
      <c r="BB262" s="27">
        <f t="shared" si="623"/>
        <v>302</v>
      </c>
      <c r="BC262" s="27">
        <f t="shared" si="623"/>
        <v>302</v>
      </c>
      <c r="BD262" s="27">
        <f t="shared" si="623"/>
        <v>3395</v>
      </c>
      <c r="BE262" s="72">
        <f t="shared" si="623"/>
        <v>3395</v>
      </c>
    </row>
    <row r="263" spans="1:57" ht="82.5">
      <c r="A263" s="91" t="s">
        <v>518</v>
      </c>
      <c r="B263" s="25" t="s">
        <v>48</v>
      </c>
      <c r="C263" s="25" t="s">
        <v>71</v>
      </c>
      <c r="D263" s="25" t="s">
        <v>794</v>
      </c>
      <c r="E263" s="25" t="s">
        <v>103</v>
      </c>
      <c r="F263" s="27"/>
      <c r="G263" s="27"/>
      <c r="H263" s="27"/>
      <c r="I263" s="72"/>
      <c r="J263" s="18"/>
      <c r="K263" s="18"/>
      <c r="L263" s="18"/>
      <c r="M263" s="18"/>
      <c r="N263" s="27"/>
      <c r="O263" s="27"/>
      <c r="P263" s="27"/>
      <c r="Q263" s="72"/>
      <c r="R263" s="181">
        <f>R264</f>
        <v>0</v>
      </c>
      <c r="S263" s="181">
        <f t="shared" ref="S263" si="624">S264</f>
        <v>0</v>
      </c>
      <c r="T263" s="181">
        <f t="shared" ref="T263" si="625">T264</f>
        <v>0</v>
      </c>
      <c r="U263" s="181">
        <f t="shared" ref="U263" si="626">U264</f>
        <v>1893</v>
      </c>
      <c r="V263" s="27">
        <f t="shared" ref="V263" si="627">V264</f>
        <v>0</v>
      </c>
      <c r="W263" s="27">
        <f t="shared" ref="W263" si="628">W264</f>
        <v>0</v>
      </c>
      <c r="X263" s="27">
        <f t="shared" ref="X263" si="629">X264</f>
        <v>1893</v>
      </c>
      <c r="Y263" s="72">
        <f t="shared" ref="Y263" si="630">Y264</f>
        <v>1893</v>
      </c>
      <c r="Z263" s="181">
        <f>Z264</f>
        <v>0</v>
      </c>
      <c r="AA263" s="181">
        <f t="shared" ref="AA263:BE263" si="631">AA264</f>
        <v>0</v>
      </c>
      <c r="AB263" s="181">
        <f t="shared" si="631"/>
        <v>0</v>
      </c>
      <c r="AC263" s="181">
        <f t="shared" si="631"/>
        <v>0</v>
      </c>
      <c r="AD263" s="27">
        <f t="shared" si="631"/>
        <v>0</v>
      </c>
      <c r="AE263" s="27">
        <f t="shared" si="631"/>
        <v>0</v>
      </c>
      <c r="AF263" s="27">
        <f t="shared" si="631"/>
        <v>1893</v>
      </c>
      <c r="AG263" s="72">
        <f t="shared" si="631"/>
        <v>1893</v>
      </c>
      <c r="AH263" s="181">
        <f>AH264</f>
        <v>0</v>
      </c>
      <c r="AI263" s="181">
        <f t="shared" si="631"/>
        <v>0</v>
      </c>
      <c r="AJ263" s="181">
        <f t="shared" si="631"/>
        <v>0</v>
      </c>
      <c r="AK263" s="181">
        <f t="shared" si="631"/>
        <v>0</v>
      </c>
      <c r="AL263" s="27">
        <f t="shared" si="631"/>
        <v>0</v>
      </c>
      <c r="AM263" s="27">
        <f t="shared" si="631"/>
        <v>0</v>
      </c>
      <c r="AN263" s="27">
        <f t="shared" si="631"/>
        <v>1893</v>
      </c>
      <c r="AO263" s="72">
        <f t="shared" si="631"/>
        <v>1893</v>
      </c>
      <c r="AP263" s="181">
        <f>AP264</f>
        <v>0</v>
      </c>
      <c r="AQ263" s="181">
        <f t="shared" si="631"/>
        <v>0</v>
      </c>
      <c r="AR263" s="181">
        <f t="shared" si="631"/>
        <v>0</v>
      </c>
      <c r="AS263" s="181">
        <f t="shared" si="631"/>
        <v>0</v>
      </c>
      <c r="AT263" s="27">
        <f t="shared" si="631"/>
        <v>0</v>
      </c>
      <c r="AU263" s="27">
        <f t="shared" si="631"/>
        <v>0</v>
      </c>
      <c r="AV263" s="27">
        <f t="shared" si="631"/>
        <v>1893</v>
      </c>
      <c r="AW263" s="72">
        <f t="shared" si="631"/>
        <v>1893</v>
      </c>
      <c r="AX263" s="181">
        <f>AX264</f>
        <v>0</v>
      </c>
      <c r="AY263" s="181">
        <f t="shared" si="631"/>
        <v>0</v>
      </c>
      <c r="AZ263" s="181">
        <f t="shared" si="631"/>
        <v>0</v>
      </c>
      <c r="BA263" s="181">
        <f t="shared" si="631"/>
        <v>0</v>
      </c>
      <c r="BB263" s="27">
        <f t="shared" si="631"/>
        <v>0</v>
      </c>
      <c r="BC263" s="27">
        <f t="shared" si="631"/>
        <v>0</v>
      </c>
      <c r="BD263" s="27">
        <f t="shared" si="631"/>
        <v>1893</v>
      </c>
      <c r="BE263" s="72">
        <f t="shared" si="631"/>
        <v>1893</v>
      </c>
    </row>
    <row r="264" spans="1:57" ht="33">
      <c r="A264" s="91" t="s">
        <v>171</v>
      </c>
      <c r="B264" s="25" t="s">
        <v>48</v>
      </c>
      <c r="C264" s="25" t="s">
        <v>71</v>
      </c>
      <c r="D264" s="25" t="s">
        <v>794</v>
      </c>
      <c r="E264" s="25" t="s">
        <v>170</v>
      </c>
      <c r="F264" s="27"/>
      <c r="G264" s="27"/>
      <c r="H264" s="27"/>
      <c r="I264" s="72"/>
      <c r="J264" s="18"/>
      <c r="K264" s="18"/>
      <c r="L264" s="18"/>
      <c r="M264" s="18"/>
      <c r="N264" s="27"/>
      <c r="O264" s="27"/>
      <c r="P264" s="27"/>
      <c r="Q264" s="72"/>
      <c r="R264" s="181"/>
      <c r="S264" s="181"/>
      <c r="T264" s="181"/>
      <c r="U264" s="181">
        <v>1893</v>
      </c>
      <c r="V264" s="27">
        <f>N264+R264+S264</f>
        <v>0</v>
      </c>
      <c r="W264" s="27">
        <f>O264+S264</f>
        <v>0</v>
      </c>
      <c r="X264" s="27">
        <f>P264+T264+U264</f>
        <v>1893</v>
      </c>
      <c r="Y264" s="72">
        <f>Q264+U264</f>
        <v>1893</v>
      </c>
      <c r="Z264" s="181"/>
      <c r="AA264" s="181"/>
      <c r="AB264" s="181"/>
      <c r="AC264" s="181"/>
      <c r="AD264" s="27">
        <f>V264+Z264+AA264</f>
        <v>0</v>
      </c>
      <c r="AE264" s="27">
        <f>W264+AA264</f>
        <v>0</v>
      </c>
      <c r="AF264" s="27">
        <f>X264+AB264+AC264</f>
        <v>1893</v>
      </c>
      <c r="AG264" s="72">
        <f>Y264+AC264</f>
        <v>1893</v>
      </c>
      <c r="AH264" s="181"/>
      <c r="AI264" s="181"/>
      <c r="AJ264" s="181"/>
      <c r="AK264" s="181"/>
      <c r="AL264" s="27">
        <f>AD264+AH264+AI264</f>
        <v>0</v>
      </c>
      <c r="AM264" s="27">
        <f>AE264+AI264</f>
        <v>0</v>
      </c>
      <c r="AN264" s="27">
        <f>AF264+AJ264+AK264</f>
        <v>1893</v>
      </c>
      <c r="AO264" s="72">
        <f>AG264+AK264</f>
        <v>1893</v>
      </c>
      <c r="AP264" s="181"/>
      <c r="AQ264" s="181"/>
      <c r="AR264" s="181"/>
      <c r="AS264" s="181"/>
      <c r="AT264" s="27">
        <f>AL264+AP264+AQ264</f>
        <v>0</v>
      </c>
      <c r="AU264" s="27">
        <f>AM264+AQ264</f>
        <v>0</v>
      </c>
      <c r="AV264" s="27">
        <f>AN264+AR264+AS264</f>
        <v>1893</v>
      </c>
      <c r="AW264" s="72">
        <f>AO264+AS264</f>
        <v>1893</v>
      </c>
      <c r="AX264" s="181"/>
      <c r="AY264" s="181"/>
      <c r="AZ264" s="181"/>
      <c r="BA264" s="181"/>
      <c r="BB264" s="27">
        <f>AT264+AX264+AY264</f>
        <v>0</v>
      </c>
      <c r="BC264" s="27">
        <f>AU264+AY264</f>
        <v>0</v>
      </c>
      <c r="BD264" s="27">
        <f>AV264+AZ264+BA264</f>
        <v>1893</v>
      </c>
      <c r="BE264" s="72">
        <f>AW264+BA264</f>
        <v>1893</v>
      </c>
    </row>
    <row r="265" spans="1:57" ht="33">
      <c r="A265" s="91" t="s">
        <v>345</v>
      </c>
      <c r="B265" s="25" t="s">
        <v>48</v>
      </c>
      <c r="C265" s="25" t="s">
        <v>71</v>
      </c>
      <c r="D265" s="25" t="s">
        <v>794</v>
      </c>
      <c r="E265" s="25" t="s">
        <v>78</v>
      </c>
      <c r="F265" s="27"/>
      <c r="G265" s="27"/>
      <c r="H265" s="27"/>
      <c r="I265" s="72"/>
      <c r="J265" s="18"/>
      <c r="K265" s="18"/>
      <c r="L265" s="18"/>
      <c r="M265" s="18"/>
      <c r="N265" s="27"/>
      <c r="O265" s="27"/>
      <c r="P265" s="27"/>
      <c r="Q265" s="72"/>
      <c r="R265" s="181">
        <f>R266</f>
        <v>0</v>
      </c>
      <c r="S265" s="181">
        <f t="shared" ref="S265" si="632">S266</f>
        <v>302</v>
      </c>
      <c r="T265" s="181">
        <f t="shared" ref="T265" si="633">T266</f>
        <v>0</v>
      </c>
      <c r="U265" s="181">
        <f t="shared" ref="U265" si="634">U266</f>
        <v>1488</v>
      </c>
      <c r="V265" s="27">
        <f t="shared" ref="V265" si="635">V266</f>
        <v>302</v>
      </c>
      <c r="W265" s="27">
        <f t="shared" ref="W265" si="636">W266</f>
        <v>302</v>
      </c>
      <c r="X265" s="27">
        <f t="shared" ref="X265" si="637">X266</f>
        <v>1488</v>
      </c>
      <c r="Y265" s="72">
        <f t="shared" ref="Y265" si="638">Y266</f>
        <v>1488</v>
      </c>
      <c r="Z265" s="181">
        <f>Z266</f>
        <v>0</v>
      </c>
      <c r="AA265" s="181">
        <f t="shared" ref="AA265:BE265" si="639">AA266</f>
        <v>0</v>
      </c>
      <c r="AB265" s="181">
        <f t="shared" si="639"/>
        <v>0</v>
      </c>
      <c r="AC265" s="181">
        <f t="shared" si="639"/>
        <v>0</v>
      </c>
      <c r="AD265" s="27">
        <f t="shared" si="639"/>
        <v>302</v>
      </c>
      <c r="AE265" s="27">
        <f t="shared" si="639"/>
        <v>302</v>
      </c>
      <c r="AF265" s="27">
        <f t="shared" si="639"/>
        <v>1488</v>
      </c>
      <c r="AG265" s="72">
        <f t="shared" si="639"/>
        <v>1488</v>
      </c>
      <c r="AH265" s="181">
        <f>AH266</f>
        <v>0</v>
      </c>
      <c r="AI265" s="181">
        <f t="shared" si="639"/>
        <v>0</v>
      </c>
      <c r="AJ265" s="181">
        <f t="shared" si="639"/>
        <v>0</v>
      </c>
      <c r="AK265" s="181">
        <f t="shared" si="639"/>
        <v>0</v>
      </c>
      <c r="AL265" s="27">
        <f t="shared" si="639"/>
        <v>302</v>
      </c>
      <c r="AM265" s="27">
        <f t="shared" si="639"/>
        <v>302</v>
      </c>
      <c r="AN265" s="27">
        <f t="shared" si="639"/>
        <v>1488</v>
      </c>
      <c r="AO265" s="72">
        <f t="shared" si="639"/>
        <v>1488</v>
      </c>
      <c r="AP265" s="181">
        <f>AP266</f>
        <v>0</v>
      </c>
      <c r="AQ265" s="181">
        <f t="shared" si="639"/>
        <v>0</v>
      </c>
      <c r="AR265" s="181">
        <f t="shared" si="639"/>
        <v>0</v>
      </c>
      <c r="AS265" s="181">
        <f t="shared" si="639"/>
        <v>0</v>
      </c>
      <c r="AT265" s="27">
        <f t="shared" si="639"/>
        <v>302</v>
      </c>
      <c r="AU265" s="27">
        <f t="shared" si="639"/>
        <v>302</v>
      </c>
      <c r="AV265" s="27">
        <f t="shared" si="639"/>
        <v>1488</v>
      </c>
      <c r="AW265" s="72">
        <f t="shared" si="639"/>
        <v>1488</v>
      </c>
      <c r="AX265" s="181">
        <f>AX266</f>
        <v>0</v>
      </c>
      <c r="AY265" s="181">
        <f t="shared" si="639"/>
        <v>0</v>
      </c>
      <c r="AZ265" s="181">
        <f t="shared" si="639"/>
        <v>0</v>
      </c>
      <c r="BA265" s="181">
        <f t="shared" si="639"/>
        <v>0</v>
      </c>
      <c r="BB265" s="27">
        <f t="shared" si="639"/>
        <v>302</v>
      </c>
      <c r="BC265" s="27">
        <f t="shared" si="639"/>
        <v>302</v>
      </c>
      <c r="BD265" s="27">
        <f t="shared" si="639"/>
        <v>1488</v>
      </c>
      <c r="BE265" s="72">
        <f t="shared" si="639"/>
        <v>1488</v>
      </c>
    </row>
    <row r="266" spans="1:57" ht="49.5">
      <c r="A266" s="91" t="s">
        <v>161</v>
      </c>
      <c r="B266" s="25" t="s">
        <v>48</v>
      </c>
      <c r="C266" s="25" t="s">
        <v>71</v>
      </c>
      <c r="D266" s="25" t="s">
        <v>794</v>
      </c>
      <c r="E266" s="25" t="s">
        <v>160</v>
      </c>
      <c r="F266" s="27"/>
      <c r="G266" s="27"/>
      <c r="H266" s="27"/>
      <c r="I266" s="72"/>
      <c r="J266" s="18"/>
      <c r="K266" s="18"/>
      <c r="L266" s="18"/>
      <c r="M266" s="18"/>
      <c r="N266" s="27"/>
      <c r="O266" s="27"/>
      <c r="P266" s="27"/>
      <c r="Q266" s="72"/>
      <c r="R266" s="181"/>
      <c r="S266" s="181">
        <v>302</v>
      </c>
      <c r="T266" s="181"/>
      <c r="U266" s="181">
        <f>302+1186</f>
        <v>1488</v>
      </c>
      <c r="V266" s="27">
        <f>N266+R266+S266</f>
        <v>302</v>
      </c>
      <c r="W266" s="27">
        <f>O266+S266</f>
        <v>302</v>
      </c>
      <c r="X266" s="27">
        <f>P266+T266+U266</f>
        <v>1488</v>
      </c>
      <c r="Y266" s="72">
        <f>Q266+U266</f>
        <v>1488</v>
      </c>
      <c r="Z266" s="181"/>
      <c r="AA266" s="181"/>
      <c r="AB266" s="181"/>
      <c r="AC266" s="181"/>
      <c r="AD266" s="27">
        <f>V266+Z266+AA266</f>
        <v>302</v>
      </c>
      <c r="AE266" s="27">
        <f>W266+AA266</f>
        <v>302</v>
      </c>
      <c r="AF266" s="27">
        <f>X266+AB266+AC266</f>
        <v>1488</v>
      </c>
      <c r="AG266" s="72">
        <f>Y266+AC266</f>
        <v>1488</v>
      </c>
      <c r="AH266" s="181"/>
      <c r="AI266" s="181"/>
      <c r="AJ266" s="181"/>
      <c r="AK266" s="181"/>
      <c r="AL266" s="27">
        <f>AD266+AH266+AI266</f>
        <v>302</v>
      </c>
      <c r="AM266" s="27">
        <f>AE266+AI266</f>
        <v>302</v>
      </c>
      <c r="AN266" s="27">
        <f>AF266+AJ266+AK266</f>
        <v>1488</v>
      </c>
      <c r="AO266" s="72">
        <f>AG266+AK266</f>
        <v>1488</v>
      </c>
      <c r="AP266" s="181"/>
      <c r="AQ266" s="181"/>
      <c r="AR266" s="181"/>
      <c r="AS266" s="181"/>
      <c r="AT266" s="27">
        <f>AL266+AP266+AQ266</f>
        <v>302</v>
      </c>
      <c r="AU266" s="27">
        <f>AM266+AQ266</f>
        <v>302</v>
      </c>
      <c r="AV266" s="27">
        <f>AN266+AR266+AS266</f>
        <v>1488</v>
      </c>
      <c r="AW266" s="72">
        <f>AO266+AS266</f>
        <v>1488</v>
      </c>
      <c r="AX266" s="181"/>
      <c r="AY266" s="181"/>
      <c r="AZ266" s="181"/>
      <c r="BA266" s="181"/>
      <c r="BB266" s="27">
        <f>AT266+AX266+AY266</f>
        <v>302</v>
      </c>
      <c r="BC266" s="27">
        <f>AU266+AY266</f>
        <v>302</v>
      </c>
      <c r="BD266" s="27">
        <f>AV266+AZ266+BA266</f>
        <v>1488</v>
      </c>
      <c r="BE266" s="72">
        <f>AW266+BA266</f>
        <v>1488</v>
      </c>
    </row>
    <row r="267" spans="1:57" ht="16.5">
      <c r="A267" s="91" t="s">
        <v>97</v>
      </c>
      <c r="B267" s="25" t="s">
        <v>48</v>
      </c>
      <c r="C267" s="25" t="s">
        <v>71</v>
      </c>
      <c r="D267" s="25" t="s">
        <v>794</v>
      </c>
      <c r="E267" s="25" t="s">
        <v>98</v>
      </c>
      <c r="F267" s="27"/>
      <c r="G267" s="27"/>
      <c r="H267" s="27"/>
      <c r="I267" s="72"/>
      <c r="J267" s="18"/>
      <c r="K267" s="18"/>
      <c r="L267" s="18"/>
      <c r="M267" s="18"/>
      <c r="N267" s="27"/>
      <c r="O267" s="27"/>
      <c r="P267" s="27"/>
      <c r="Q267" s="72"/>
      <c r="R267" s="181">
        <f>R268</f>
        <v>0</v>
      </c>
      <c r="S267" s="181">
        <f t="shared" ref="S267" si="640">S268</f>
        <v>0</v>
      </c>
      <c r="T267" s="181">
        <f t="shared" ref="T267" si="641">T268</f>
        <v>0</v>
      </c>
      <c r="U267" s="181">
        <f t="shared" ref="U267" si="642">U268</f>
        <v>14</v>
      </c>
      <c r="V267" s="27">
        <f t="shared" ref="V267" si="643">V268</f>
        <v>0</v>
      </c>
      <c r="W267" s="27">
        <f t="shared" ref="W267" si="644">W268</f>
        <v>0</v>
      </c>
      <c r="X267" s="27">
        <f t="shared" ref="X267" si="645">X268</f>
        <v>14</v>
      </c>
      <c r="Y267" s="72">
        <f t="shared" ref="Y267" si="646">Y268</f>
        <v>14</v>
      </c>
      <c r="Z267" s="181">
        <f>Z268</f>
        <v>0</v>
      </c>
      <c r="AA267" s="181">
        <f t="shared" ref="AA267:BE267" si="647">AA268</f>
        <v>0</v>
      </c>
      <c r="AB267" s="181">
        <f t="shared" si="647"/>
        <v>0</v>
      </c>
      <c r="AC267" s="181">
        <f t="shared" si="647"/>
        <v>0</v>
      </c>
      <c r="AD267" s="27">
        <f t="shared" si="647"/>
        <v>0</v>
      </c>
      <c r="AE267" s="27">
        <f t="shared" si="647"/>
        <v>0</v>
      </c>
      <c r="AF267" s="27">
        <f t="shared" si="647"/>
        <v>14</v>
      </c>
      <c r="AG267" s="72">
        <f t="shared" si="647"/>
        <v>14</v>
      </c>
      <c r="AH267" s="181">
        <f>AH268</f>
        <v>0</v>
      </c>
      <c r="AI267" s="181">
        <f t="shared" si="647"/>
        <v>0</v>
      </c>
      <c r="AJ267" s="181">
        <f t="shared" si="647"/>
        <v>0</v>
      </c>
      <c r="AK267" s="181">
        <f t="shared" si="647"/>
        <v>0</v>
      </c>
      <c r="AL267" s="27">
        <f t="shared" si="647"/>
        <v>0</v>
      </c>
      <c r="AM267" s="27">
        <f t="shared" si="647"/>
        <v>0</v>
      </c>
      <c r="AN267" s="27">
        <f t="shared" si="647"/>
        <v>14</v>
      </c>
      <c r="AO267" s="72">
        <f t="shared" si="647"/>
        <v>14</v>
      </c>
      <c r="AP267" s="181">
        <f>AP268</f>
        <v>0</v>
      </c>
      <c r="AQ267" s="181">
        <f t="shared" si="647"/>
        <v>0</v>
      </c>
      <c r="AR267" s="181">
        <f t="shared" si="647"/>
        <v>0</v>
      </c>
      <c r="AS267" s="181">
        <f t="shared" si="647"/>
        <v>0</v>
      </c>
      <c r="AT267" s="27">
        <f t="shared" si="647"/>
        <v>0</v>
      </c>
      <c r="AU267" s="27">
        <f t="shared" si="647"/>
        <v>0</v>
      </c>
      <c r="AV267" s="27">
        <f t="shared" si="647"/>
        <v>14</v>
      </c>
      <c r="AW267" s="72">
        <f t="shared" si="647"/>
        <v>14</v>
      </c>
      <c r="AX267" s="181">
        <f>AX268</f>
        <v>0</v>
      </c>
      <c r="AY267" s="181">
        <f t="shared" si="647"/>
        <v>0</v>
      </c>
      <c r="AZ267" s="181">
        <f t="shared" si="647"/>
        <v>0</v>
      </c>
      <c r="BA267" s="181">
        <f t="shared" si="647"/>
        <v>0</v>
      </c>
      <c r="BB267" s="27">
        <f t="shared" si="647"/>
        <v>0</v>
      </c>
      <c r="BC267" s="27">
        <f t="shared" si="647"/>
        <v>0</v>
      </c>
      <c r="BD267" s="27">
        <f t="shared" si="647"/>
        <v>14</v>
      </c>
      <c r="BE267" s="72">
        <f t="shared" si="647"/>
        <v>14</v>
      </c>
    </row>
    <row r="268" spans="1:57" ht="16.5">
      <c r="A268" s="91" t="s">
        <v>520</v>
      </c>
      <c r="B268" s="25" t="s">
        <v>48</v>
      </c>
      <c r="C268" s="25" t="s">
        <v>71</v>
      </c>
      <c r="D268" s="25" t="s">
        <v>794</v>
      </c>
      <c r="E268" s="25" t="s">
        <v>162</v>
      </c>
      <c r="F268" s="27"/>
      <c r="G268" s="27"/>
      <c r="H268" s="27"/>
      <c r="I268" s="72"/>
      <c r="J268" s="18"/>
      <c r="K268" s="18"/>
      <c r="L268" s="18"/>
      <c r="M268" s="18"/>
      <c r="N268" s="27"/>
      <c r="O268" s="27"/>
      <c r="P268" s="27"/>
      <c r="Q268" s="72"/>
      <c r="R268" s="181"/>
      <c r="S268" s="181"/>
      <c r="T268" s="181"/>
      <c r="U268" s="181">
        <v>14</v>
      </c>
      <c r="V268" s="27">
        <f>N268+R268+S268</f>
        <v>0</v>
      </c>
      <c r="W268" s="27">
        <f>O268+S268</f>
        <v>0</v>
      </c>
      <c r="X268" s="27">
        <f>P268+T268+U268</f>
        <v>14</v>
      </c>
      <c r="Y268" s="72">
        <f>Q268+U268</f>
        <v>14</v>
      </c>
      <c r="Z268" s="181"/>
      <c r="AA268" s="181"/>
      <c r="AB268" s="181"/>
      <c r="AC268" s="181"/>
      <c r="AD268" s="27">
        <f>V268+Z268+AA268</f>
        <v>0</v>
      </c>
      <c r="AE268" s="27">
        <f>W268+AA268</f>
        <v>0</v>
      </c>
      <c r="AF268" s="27">
        <f>X268+AB268+AC268</f>
        <v>14</v>
      </c>
      <c r="AG268" s="72">
        <f>Y268+AC268</f>
        <v>14</v>
      </c>
      <c r="AH268" s="181"/>
      <c r="AI268" s="181"/>
      <c r="AJ268" s="181"/>
      <c r="AK268" s="181"/>
      <c r="AL268" s="27">
        <f>AD268+AH268+AI268</f>
        <v>0</v>
      </c>
      <c r="AM268" s="27">
        <f>AE268+AI268</f>
        <v>0</v>
      </c>
      <c r="AN268" s="27">
        <f>AF268+AJ268+AK268</f>
        <v>14</v>
      </c>
      <c r="AO268" s="72">
        <f>AG268+AK268</f>
        <v>14</v>
      </c>
      <c r="AP268" s="181"/>
      <c r="AQ268" s="181"/>
      <c r="AR268" s="181"/>
      <c r="AS268" s="181"/>
      <c r="AT268" s="27">
        <f>AL268+AP268+AQ268</f>
        <v>0</v>
      </c>
      <c r="AU268" s="27">
        <f>AM268+AQ268</f>
        <v>0</v>
      </c>
      <c r="AV268" s="27">
        <f>AN268+AR268+AS268</f>
        <v>14</v>
      </c>
      <c r="AW268" s="72">
        <f>AO268+AS268</f>
        <v>14</v>
      </c>
      <c r="AX268" s="181"/>
      <c r="AY268" s="181"/>
      <c r="AZ268" s="181"/>
      <c r="BA268" s="181"/>
      <c r="BB268" s="27">
        <f>AT268+AX268+AY268</f>
        <v>0</v>
      </c>
      <c r="BC268" s="27">
        <f>AU268+AY268</f>
        <v>0</v>
      </c>
      <c r="BD268" s="27">
        <f>AV268+AZ268+BA268</f>
        <v>14</v>
      </c>
      <c r="BE268" s="72">
        <f>AW268+BA268</f>
        <v>14</v>
      </c>
    </row>
    <row r="269" spans="1:57" ht="49.5">
      <c r="A269" s="91" t="s">
        <v>790</v>
      </c>
      <c r="B269" s="25" t="s">
        <v>48</v>
      </c>
      <c r="C269" s="25" t="s">
        <v>71</v>
      </c>
      <c r="D269" s="25" t="s">
        <v>795</v>
      </c>
      <c r="E269" s="25"/>
      <c r="F269" s="27"/>
      <c r="G269" s="27"/>
      <c r="H269" s="27"/>
      <c r="I269" s="72"/>
      <c r="J269" s="18"/>
      <c r="K269" s="18"/>
      <c r="L269" s="18"/>
      <c r="M269" s="18"/>
      <c r="N269" s="27"/>
      <c r="O269" s="27"/>
      <c r="P269" s="27"/>
      <c r="Q269" s="72"/>
      <c r="R269" s="181">
        <f>R270+R272+R274</f>
        <v>0</v>
      </c>
      <c r="S269" s="181">
        <f t="shared" ref="S269" si="648">S270+S272+S274</f>
        <v>22</v>
      </c>
      <c r="T269" s="181">
        <f t="shared" ref="T269" si="649">T270+T272+T274</f>
        <v>0</v>
      </c>
      <c r="U269" s="181">
        <f t="shared" ref="U269" si="650">U270+U272+U274</f>
        <v>307</v>
      </c>
      <c r="V269" s="27">
        <f t="shared" ref="V269" si="651">V270+V272+V274</f>
        <v>22</v>
      </c>
      <c r="W269" s="27">
        <f t="shared" ref="W269" si="652">W270+W272+W274</f>
        <v>22</v>
      </c>
      <c r="X269" s="27">
        <f t="shared" ref="X269" si="653">X270+X272+X274</f>
        <v>307</v>
      </c>
      <c r="Y269" s="72">
        <f t="shared" ref="Y269" si="654">Y270+Y272+Y274</f>
        <v>307</v>
      </c>
      <c r="Z269" s="181">
        <f>Z270+Z272+Z274</f>
        <v>0</v>
      </c>
      <c r="AA269" s="181">
        <f t="shared" ref="AA269:AG269" si="655">AA270+AA272+AA274</f>
        <v>0</v>
      </c>
      <c r="AB269" s="181">
        <f t="shared" si="655"/>
        <v>0</v>
      </c>
      <c r="AC269" s="181">
        <f t="shared" si="655"/>
        <v>0</v>
      </c>
      <c r="AD269" s="27">
        <f t="shared" si="655"/>
        <v>22</v>
      </c>
      <c r="AE269" s="27">
        <f t="shared" si="655"/>
        <v>22</v>
      </c>
      <c r="AF269" s="27">
        <f t="shared" si="655"/>
        <v>307</v>
      </c>
      <c r="AG269" s="72">
        <f t="shared" si="655"/>
        <v>307</v>
      </c>
      <c r="AH269" s="181">
        <f>AH270+AH272+AH274</f>
        <v>0</v>
      </c>
      <c r="AI269" s="181">
        <f t="shared" ref="AI269:AO269" si="656">AI270+AI272+AI274</f>
        <v>0</v>
      </c>
      <c r="AJ269" s="181">
        <f t="shared" si="656"/>
        <v>0</v>
      </c>
      <c r="AK269" s="181">
        <f t="shared" si="656"/>
        <v>0</v>
      </c>
      <c r="AL269" s="27">
        <f t="shared" si="656"/>
        <v>22</v>
      </c>
      <c r="AM269" s="27">
        <f t="shared" si="656"/>
        <v>22</v>
      </c>
      <c r="AN269" s="27">
        <f t="shared" si="656"/>
        <v>307</v>
      </c>
      <c r="AO269" s="72">
        <f t="shared" si="656"/>
        <v>307</v>
      </c>
      <c r="AP269" s="181">
        <f>AP270+AP272+AP274</f>
        <v>0</v>
      </c>
      <c r="AQ269" s="181">
        <f t="shared" ref="AQ269:AW269" si="657">AQ270+AQ272+AQ274</f>
        <v>0</v>
      </c>
      <c r="AR269" s="181">
        <f t="shared" si="657"/>
        <v>0</v>
      </c>
      <c r="AS269" s="181">
        <f t="shared" si="657"/>
        <v>0</v>
      </c>
      <c r="AT269" s="27">
        <f t="shared" si="657"/>
        <v>22</v>
      </c>
      <c r="AU269" s="27">
        <f t="shared" si="657"/>
        <v>22</v>
      </c>
      <c r="AV269" s="27">
        <f t="shared" si="657"/>
        <v>307</v>
      </c>
      <c r="AW269" s="72">
        <f t="shared" si="657"/>
        <v>307</v>
      </c>
      <c r="AX269" s="181">
        <f>AX270+AX272+AX274</f>
        <v>0</v>
      </c>
      <c r="AY269" s="181">
        <f t="shared" ref="AY269:BE269" si="658">AY270+AY272+AY274</f>
        <v>0</v>
      </c>
      <c r="AZ269" s="181">
        <f t="shared" si="658"/>
        <v>0</v>
      </c>
      <c r="BA269" s="181">
        <f t="shared" si="658"/>
        <v>0</v>
      </c>
      <c r="BB269" s="27">
        <f t="shared" si="658"/>
        <v>22</v>
      </c>
      <c r="BC269" s="27">
        <f t="shared" si="658"/>
        <v>22</v>
      </c>
      <c r="BD269" s="27">
        <f t="shared" si="658"/>
        <v>307</v>
      </c>
      <c r="BE269" s="72">
        <f t="shared" si="658"/>
        <v>307</v>
      </c>
    </row>
    <row r="270" spans="1:57" ht="82.5">
      <c r="A270" s="91" t="s">
        <v>518</v>
      </c>
      <c r="B270" s="25" t="s">
        <v>48</v>
      </c>
      <c r="C270" s="25" t="s">
        <v>71</v>
      </c>
      <c r="D270" s="25" t="s">
        <v>795</v>
      </c>
      <c r="E270" s="25" t="s">
        <v>103</v>
      </c>
      <c r="F270" s="27"/>
      <c r="G270" s="27"/>
      <c r="H270" s="27"/>
      <c r="I270" s="72"/>
      <c r="J270" s="18"/>
      <c r="K270" s="18"/>
      <c r="L270" s="18"/>
      <c r="M270" s="18"/>
      <c r="N270" s="27"/>
      <c r="O270" s="27"/>
      <c r="P270" s="27"/>
      <c r="Q270" s="72"/>
      <c r="R270" s="181">
        <f>R271</f>
        <v>0</v>
      </c>
      <c r="S270" s="181">
        <f t="shared" ref="S270" si="659">S271</f>
        <v>0</v>
      </c>
      <c r="T270" s="181">
        <f t="shared" ref="T270" si="660">T271</f>
        <v>0</v>
      </c>
      <c r="U270" s="181">
        <f t="shared" ref="U270" si="661">U271</f>
        <v>138</v>
      </c>
      <c r="V270" s="27">
        <f t="shared" ref="V270" si="662">V271</f>
        <v>0</v>
      </c>
      <c r="W270" s="27">
        <f t="shared" ref="W270" si="663">W271</f>
        <v>0</v>
      </c>
      <c r="X270" s="27">
        <f t="shared" ref="X270" si="664">X271</f>
        <v>138</v>
      </c>
      <c r="Y270" s="72">
        <f t="shared" ref="Y270" si="665">Y271</f>
        <v>138</v>
      </c>
      <c r="Z270" s="181">
        <f>Z271</f>
        <v>0</v>
      </c>
      <c r="AA270" s="181">
        <f t="shared" ref="AA270:BE270" si="666">AA271</f>
        <v>0</v>
      </c>
      <c r="AB270" s="181">
        <f t="shared" si="666"/>
        <v>0</v>
      </c>
      <c r="AC270" s="181">
        <f t="shared" si="666"/>
        <v>0</v>
      </c>
      <c r="AD270" s="27">
        <f t="shared" si="666"/>
        <v>0</v>
      </c>
      <c r="AE270" s="27">
        <f t="shared" si="666"/>
        <v>0</v>
      </c>
      <c r="AF270" s="27">
        <f t="shared" si="666"/>
        <v>138</v>
      </c>
      <c r="AG270" s="72">
        <f t="shared" si="666"/>
        <v>138</v>
      </c>
      <c r="AH270" s="181">
        <f>AH271</f>
        <v>0</v>
      </c>
      <c r="AI270" s="181">
        <f t="shared" si="666"/>
        <v>0</v>
      </c>
      <c r="AJ270" s="181">
        <f t="shared" si="666"/>
        <v>0</v>
      </c>
      <c r="AK270" s="181">
        <f t="shared" si="666"/>
        <v>0</v>
      </c>
      <c r="AL270" s="27">
        <f t="shared" si="666"/>
        <v>0</v>
      </c>
      <c r="AM270" s="27">
        <f t="shared" si="666"/>
        <v>0</v>
      </c>
      <c r="AN270" s="27">
        <f t="shared" si="666"/>
        <v>138</v>
      </c>
      <c r="AO270" s="72">
        <f t="shared" si="666"/>
        <v>138</v>
      </c>
      <c r="AP270" s="181">
        <f>AP271</f>
        <v>0</v>
      </c>
      <c r="AQ270" s="181">
        <f t="shared" si="666"/>
        <v>0</v>
      </c>
      <c r="AR270" s="181">
        <f t="shared" si="666"/>
        <v>0</v>
      </c>
      <c r="AS270" s="181">
        <f t="shared" si="666"/>
        <v>0</v>
      </c>
      <c r="AT270" s="27">
        <f t="shared" si="666"/>
        <v>0</v>
      </c>
      <c r="AU270" s="27">
        <f t="shared" si="666"/>
        <v>0</v>
      </c>
      <c r="AV270" s="27">
        <f t="shared" si="666"/>
        <v>138</v>
      </c>
      <c r="AW270" s="72">
        <f t="shared" si="666"/>
        <v>138</v>
      </c>
      <c r="AX270" s="181">
        <f>AX271</f>
        <v>0</v>
      </c>
      <c r="AY270" s="181">
        <f t="shared" si="666"/>
        <v>0</v>
      </c>
      <c r="AZ270" s="181">
        <f t="shared" si="666"/>
        <v>0</v>
      </c>
      <c r="BA270" s="181">
        <f t="shared" si="666"/>
        <v>0</v>
      </c>
      <c r="BB270" s="27">
        <f t="shared" si="666"/>
        <v>0</v>
      </c>
      <c r="BC270" s="27">
        <f t="shared" si="666"/>
        <v>0</v>
      </c>
      <c r="BD270" s="27">
        <f t="shared" si="666"/>
        <v>138</v>
      </c>
      <c r="BE270" s="72">
        <f t="shared" si="666"/>
        <v>138</v>
      </c>
    </row>
    <row r="271" spans="1:57" ht="33">
      <c r="A271" s="91" t="s">
        <v>171</v>
      </c>
      <c r="B271" s="25" t="s">
        <v>48</v>
      </c>
      <c r="C271" s="25" t="s">
        <v>71</v>
      </c>
      <c r="D271" s="25" t="s">
        <v>795</v>
      </c>
      <c r="E271" s="25" t="s">
        <v>170</v>
      </c>
      <c r="F271" s="27"/>
      <c r="G271" s="27"/>
      <c r="H271" s="27"/>
      <c r="I271" s="72"/>
      <c r="J271" s="18"/>
      <c r="K271" s="18"/>
      <c r="L271" s="18"/>
      <c r="M271" s="18"/>
      <c r="N271" s="27"/>
      <c r="O271" s="27"/>
      <c r="P271" s="27"/>
      <c r="Q271" s="72"/>
      <c r="R271" s="181"/>
      <c r="S271" s="181"/>
      <c r="T271" s="181"/>
      <c r="U271" s="181">
        <v>138</v>
      </c>
      <c r="V271" s="27">
        <f>N271+R271+S271</f>
        <v>0</v>
      </c>
      <c r="W271" s="27">
        <f>O271+S271</f>
        <v>0</v>
      </c>
      <c r="X271" s="27">
        <f>P271+T271+U271</f>
        <v>138</v>
      </c>
      <c r="Y271" s="72">
        <f>Q271+U271</f>
        <v>138</v>
      </c>
      <c r="Z271" s="181"/>
      <c r="AA271" s="181"/>
      <c r="AB271" s="181"/>
      <c r="AC271" s="181"/>
      <c r="AD271" s="27">
        <f>V271+Z271+AA271</f>
        <v>0</v>
      </c>
      <c r="AE271" s="27">
        <f>W271+AA271</f>
        <v>0</v>
      </c>
      <c r="AF271" s="27">
        <f>X271+AB271+AC271</f>
        <v>138</v>
      </c>
      <c r="AG271" s="72">
        <f>Y271+AC271</f>
        <v>138</v>
      </c>
      <c r="AH271" s="181"/>
      <c r="AI271" s="181"/>
      <c r="AJ271" s="181"/>
      <c r="AK271" s="181"/>
      <c r="AL271" s="27">
        <f>AD271+AH271+AI271</f>
        <v>0</v>
      </c>
      <c r="AM271" s="27">
        <f>AE271+AI271</f>
        <v>0</v>
      </c>
      <c r="AN271" s="27">
        <f>AF271+AJ271+AK271</f>
        <v>138</v>
      </c>
      <c r="AO271" s="72">
        <f>AG271+AK271</f>
        <v>138</v>
      </c>
      <c r="AP271" s="181"/>
      <c r="AQ271" s="181"/>
      <c r="AR271" s="181"/>
      <c r="AS271" s="181"/>
      <c r="AT271" s="27">
        <f>AL271+AP271+AQ271</f>
        <v>0</v>
      </c>
      <c r="AU271" s="27">
        <f>AM271+AQ271</f>
        <v>0</v>
      </c>
      <c r="AV271" s="27">
        <f>AN271+AR271+AS271</f>
        <v>138</v>
      </c>
      <c r="AW271" s="72">
        <f>AO271+AS271</f>
        <v>138</v>
      </c>
      <c r="AX271" s="181"/>
      <c r="AY271" s="181"/>
      <c r="AZ271" s="181"/>
      <c r="BA271" s="181"/>
      <c r="BB271" s="27">
        <f>AT271+AX271+AY271</f>
        <v>0</v>
      </c>
      <c r="BC271" s="27">
        <f>AU271+AY271</f>
        <v>0</v>
      </c>
      <c r="BD271" s="27">
        <f>AV271+AZ271+BA271</f>
        <v>138</v>
      </c>
      <c r="BE271" s="72">
        <f>AW271+BA271</f>
        <v>138</v>
      </c>
    </row>
    <row r="272" spans="1:57" ht="33">
      <c r="A272" s="91" t="s">
        <v>345</v>
      </c>
      <c r="B272" s="25" t="s">
        <v>48</v>
      </c>
      <c r="C272" s="25" t="s">
        <v>71</v>
      </c>
      <c r="D272" s="25" t="s">
        <v>795</v>
      </c>
      <c r="E272" s="25" t="s">
        <v>78</v>
      </c>
      <c r="F272" s="27"/>
      <c r="G272" s="27"/>
      <c r="H272" s="27"/>
      <c r="I272" s="72"/>
      <c r="J272" s="18"/>
      <c r="K272" s="18"/>
      <c r="L272" s="18"/>
      <c r="M272" s="18"/>
      <c r="N272" s="27"/>
      <c r="O272" s="27"/>
      <c r="P272" s="27"/>
      <c r="Q272" s="72"/>
      <c r="R272" s="181">
        <f>R273</f>
        <v>0</v>
      </c>
      <c r="S272" s="181">
        <f t="shared" ref="S272" si="667">S273</f>
        <v>22</v>
      </c>
      <c r="T272" s="181">
        <f t="shared" ref="T272" si="668">T273</f>
        <v>0</v>
      </c>
      <c r="U272" s="181">
        <f t="shared" ref="U272" si="669">U273</f>
        <v>168</v>
      </c>
      <c r="V272" s="27">
        <f t="shared" ref="V272" si="670">V273</f>
        <v>22</v>
      </c>
      <c r="W272" s="27">
        <f t="shared" ref="W272" si="671">W273</f>
        <v>22</v>
      </c>
      <c r="X272" s="27">
        <f t="shared" ref="X272" si="672">X273</f>
        <v>168</v>
      </c>
      <c r="Y272" s="72">
        <f t="shared" ref="Y272" si="673">Y273</f>
        <v>168</v>
      </c>
      <c r="Z272" s="181">
        <f>Z273</f>
        <v>0</v>
      </c>
      <c r="AA272" s="181">
        <f t="shared" ref="AA272:BE272" si="674">AA273</f>
        <v>0</v>
      </c>
      <c r="AB272" s="181">
        <f t="shared" si="674"/>
        <v>0</v>
      </c>
      <c r="AC272" s="181">
        <f t="shared" si="674"/>
        <v>0</v>
      </c>
      <c r="AD272" s="27">
        <f t="shared" si="674"/>
        <v>22</v>
      </c>
      <c r="AE272" s="27">
        <f t="shared" si="674"/>
        <v>22</v>
      </c>
      <c r="AF272" s="27">
        <f t="shared" si="674"/>
        <v>168</v>
      </c>
      <c r="AG272" s="72">
        <f t="shared" si="674"/>
        <v>168</v>
      </c>
      <c r="AH272" s="181">
        <f>AH273</f>
        <v>0</v>
      </c>
      <c r="AI272" s="181">
        <f t="shared" si="674"/>
        <v>0</v>
      </c>
      <c r="AJ272" s="181">
        <f t="shared" si="674"/>
        <v>0</v>
      </c>
      <c r="AK272" s="181">
        <f t="shared" si="674"/>
        <v>0</v>
      </c>
      <c r="AL272" s="27">
        <f t="shared" si="674"/>
        <v>22</v>
      </c>
      <c r="AM272" s="27">
        <f t="shared" si="674"/>
        <v>22</v>
      </c>
      <c r="AN272" s="27">
        <f t="shared" si="674"/>
        <v>168</v>
      </c>
      <c r="AO272" s="72">
        <f t="shared" si="674"/>
        <v>168</v>
      </c>
      <c r="AP272" s="181">
        <f>AP273</f>
        <v>0</v>
      </c>
      <c r="AQ272" s="181">
        <f t="shared" si="674"/>
        <v>0</v>
      </c>
      <c r="AR272" s="181">
        <f t="shared" si="674"/>
        <v>0</v>
      </c>
      <c r="AS272" s="181">
        <f t="shared" si="674"/>
        <v>0</v>
      </c>
      <c r="AT272" s="27">
        <f t="shared" si="674"/>
        <v>22</v>
      </c>
      <c r="AU272" s="27">
        <f t="shared" si="674"/>
        <v>22</v>
      </c>
      <c r="AV272" s="27">
        <f t="shared" si="674"/>
        <v>168</v>
      </c>
      <c r="AW272" s="72">
        <f t="shared" si="674"/>
        <v>168</v>
      </c>
      <c r="AX272" s="181">
        <f>AX273</f>
        <v>0</v>
      </c>
      <c r="AY272" s="181">
        <f t="shared" si="674"/>
        <v>0</v>
      </c>
      <c r="AZ272" s="181">
        <f t="shared" si="674"/>
        <v>0</v>
      </c>
      <c r="BA272" s="181">
        <f t="shared" si="674"/>
        <v>0</v>
      </c>
      <c r="BB272" s="27">
        <f t="shared" si="674"/>
        <v>22</v>
      </c>
      <c r="BC272" s="27">
        <f t="shared" si="674"/>
        <v>22</v>
      </c>
      <c r="BD272" s="27">
        <f t="shared" si="674"/>
        <v>168</v>
      </c>
      <c r="BE272" s="72">
        <f t="shared" si="674"/>
        <v>168</v>
      </c>
    </row>
    <row r="273" spans="1:57" ht="49.5">
      <c r="A273" s="91" t="s">
        <v>161</v>
      </c>
      <c r="B273" s="25" t="s">
        <v>48</v>
      </c>
      <c r="C273" s="25" t="s">
        <v>71</v>
      </c>
      <c r="D273" s="25" t="s">
        <v>795</v>
      </c>
      <c r="E273" s="25" t="s">
        <v>160</v>
      </c>
      <c r="F273" s="27"/>
      <c r="G273" s="27"/>
      <c r="H273" s="27"/>
      <c r="I273" s="72"/>
      <c r="J273" s="18"/>
      <c r="K273" s="18"/>
      <c r="L273" s="18"/>
      <c r="M273" s="18"/>
      <c r="N273" s="27"/>
      <c r="O273" s="27"/>
      <c r="P273" s="27"/>
      <c r="Q273" s="72"/>
      <c r="R273" s="181"/>
      <c r="S273" s="181">
        <v>22</v>
      </c>
      <c r="T273" s="181"/>
      <c r="U273" s="181">
        <f>22+146</f>
        <v>168</v>
      </c>
      <c r="V273" s="27">
        <f>N273+R273+S273</f>
        <v>22</v>
      </c>
      <c r="W273" s="27">
        <f>O273+S273</f>
        <v>22</v>
      </c>
      <c r="X273" s="27">
        <f>P273+T273+U273</f>
        <v>168</v>
      </c>
      <c r="Y273" s="72">
        <f>Q273+U273</f>
        <v>168</v>
      </c>
      <c r="Z273" s="181"/>
      <c r="AA273" s="181"/>
      <c r="AB273" s="181"/>
      <c r="AC273" s="181"/>
      <c r="AD273" s="27">
        <f>V273+Z273+AA273</f>
        <v>22</v>
      </c>
      <c r="AE273" s="27">
        <f>W273+AA273</f>
        <v>22</v>
      </c>
      <c r="AF273" s="27">
        <f>X273+AB273+AC273</f>
        <v>168</v>
      </c>
      <c r="AG273" s="72">
        <f>Y273+AC273</f>
        <v>168</v>
      </c>
      <c r="AH273" s="181"/>
      <c r="AI273" s="181"/>
      <c r="AJ273" s="181"/>
      <c r="AK273" s="181"/>
      <c r="AL273" s="27">
        <f>AD273+AH273+AI273</f>
        <v>22</v>
      </c>
      <c r="AM273" s="27">
        <f>AE273+AI273</f>
        <v>22</v>
      </c>
      <c r="AN273" s="27">
        <f>AF273+AJ273+AK273</f>
        <v>168</v>
      </c>
      <c r="AO273" s="72">
        <f>AG273+AK273</f>
        <v>168</v>
      </c>
      <c r="AP273" s="181"/>
      <c r="AQ273" s="181"/>
      <c r="AR273" s="181"/>
      <c r="AS273" s="181"/>
      <c r="AT273" s="27">
        <f>AL273+AP273+AQ273</f>
        <v>22</v>
      </c>
      <c r="AU273" s="27">
        <f>AM273+AQ273</f>
        <v>22</v>
      </c>
      <c r="AV273" s="27">
        <f>AN273+AR273+AS273</f>
        <v>168</v>
      </c>
      <c r="AW273" s="72">
        <f>AO273+AS273</f>
        <v>168</v>
      </c>
      <c r="AX273" s="181"/>
      <c r="AY273" s="181"/>
      <c r="AZ273" s="181"/>
      <c r="BA273" s="181"/>
      <c r="BB273" s="27">
        <f>AT273+AX273+AY273</f>
        <v>22</v>
      </c>
      <c r="BC273" s="27">
        <f>AU273+AY273</f>
        <v>22</v>
      </c>
      <c r="BD273" s="27">
        <f>AV273+AZ273+BA273</f>
        <v>168</v>
      </c>
      <c r="BE273" s="72">
        <f>AW273+BA273</f>
        <v>168</v>
      </c>
    </row>
    <row r="274" spans="1:57" ht="16.5">
      <c r="A274" s="91" t="s">
        <v>97</v>
      </c>
      <c r="B274" s="25" t="s">
        <v>48</v>
      </c>
      <c r="C274" s="25" t="s">
        <v>71</v>
      </c>
      <c r="D274" s="25" t="s">
        <v>795</v>
      </c>
      <c r="E274" s="25" t="s">
        <v>98</v>
      </c>
      <c r="F274" s="27"/>
      <c r="G274" s="27"/>
      <c r="H274" s="27"/>
      <c r="I274" s="72"/>
      <c r="J274" s="18"/>
      <c r="K274" s="18"/>
      <c r="L274" s="18"/>
      <c r="M274" s="18"/>
      <c r="N274" s="27"/>
      <c r="O274" s="27"/>
      <c r="P274" s="27"/>
      <c r="Q274" s="72"/>
      <c r="R274" s="181">
        <f>R275</f>
        <v>0</v>
      </c>
      <c r="S274" s="181">
        <f t="shared" ref="S274" si="675">S275</f>
        <v>0</v>
      </c>
      <c r="T274" s="181">
        <f t="shared" ref="T274" si="676">T275</f>
        <v>0</v>
      </c>
      <c r="U274" s="181">
        <f t="shared" ref="U274" si="677">U275</f>
        <v>1</v>
      </c>
      <c r="V274" s="27">
        <f t="shared" ref="V274" si="678">V275</f>
        <v>0</v>
      </c>
      <c r="W274" s="27">
        <f t="shared" ref="W274" si="679">W275</f>
        <v>0</v>
      </c>
      <c r="X274" s="27">
        <f t="shared" ref="X274" si="680">X275</f>
        <v>1</v>
      </c>
      <c r="Y274" s="72">
        <f t="shared" ref="Y274" si="681">Y275</f>
        <v>1</v>
      </c>
      <c r="Z274" s="181">
        <f>Z275</f>
        <v>0</v>
      </c>
      <c r="AA274" s="181">
        <f t="shared" ref="AA274:BE274" si="682">AA275</f>
        <v>0</v>
      </c>
      <c r="AB274" s="181">
        <f t="shared" si="682"/>
        <v>0</v>
      </c>
      <c r="AC274" s="181">
        <f t="shared" si="682"/>
        <v>0</v>
      </c>
      <c r="AD274" s="27">
        <f t="shared" si="682"/>
        <v>0</v>
      </c>
      <c r="AE274" s="27">
        <f t="shared" si="682"/>
        <v>0</v>
      </c>
      <c r="AF274" s="27">
        <f t="shared" si="682"/>
        <v>1</v>
      </c>
      <c r="AG274" s="72">
        <f t="shared" si="682"/>
        <v>1</v>
      </c>
      <c r="AH274" s="181">
        <f>AH275</f>
        <v>0</v>
      </c>
      <c r="AI274" s="181">
        <f t="shared" si="682"/>
        <v>0</v>
      </c>
      <c r="AJ274" s="181">
        <f t="shared" si="682"/>
        <v>0</v>
      </c>
      <c r="AK274" s="181">
        <f t="shared" si="682"/>
        <v>0</v>
      </c>
      <c r="AL274" s="27">
        <f t="shared" si="682"/>
        <v>0</v>
      </c>
      <c r="AM274" s="27">
        <f t="shared" si="682"/>
        <v>0</v>
      </c>
      <c r="AN274" s="27">
        <f t="shared" si="682"/>
        <v>1</v>
      </c>
      <c r="AO274" s="72">
        <f t="shared" si="682"/>
        <v>1</v>
      </c>
      <c r="AP274" s="181">
        <f>AP275</f>
        <v>0</v>
      </c>
      <c r="AQ274" s="181">
        <f t="shared" si="682"/>
        <v>0</v>
      </c>
      <c r="AR274" s="181">
        <f t="shared" si="682"/>
        <v>0</v>
      </c>
      <c r="AS274" s="181">
        <f t="shared" si="682"/>
        <v>0</v>
      </c>
      <c r="AT274" s="27">
        <f t="shared" si="682"/>
        <v>0</v>
      </c>
      <c r="AU274" s="27">
        <f t="shared" si="682"/>
        <v>0</v>
      </c>
      <c r="AV274" s="27">
        <f t="shared" si="682"/>
        <v>1</v>
      </c>
      <c r="AW274" s="72">
        <f t="shared" si="682"/>
        <v>1</v>
      </c>
      <c r="AX274" s="181">
        <f>AX275</f>
        <v>0</v>
      </c>
      <c r="AY274" s="181">
        <f t="shared" si="682"/>
        <v>0</v>
      </c>
      <c r="AZ274" s="181">
        <f t="shared" si="682"/>
        <v>0</v>
      </c>
      <c r="BA274" s="181">
        <f t="shared" si="682"/>
        <v>0</v>
      </c>
      <c r="BB274" s="27">
        <f t="shared" si="682"/>
        <v>0</v>
      </c>
      <c r="BC274" s="27">
        <f t="shared" si="682"/>
        <v>0</v>
      </c>
      <c r="BD274" s="27">
        <f t="shared" si="682"/>
        <v>1</v>
      </c>
      <c r="BE274" s="72">
        <f t="shared" si="682"/>
        <v>1</v>
      </c>
    </row>
    <row r="275" spans="1:57" ht="16.5">
      <c r="A275" s="91" t="s">
        <v>520</v>
      </c>
      <c r="B275" s="25" t="s">
        <v>48</v>
      </c>
      <c r="C275" s="25" t="s">
        <v>71</v>
      </c>
      <c r="D275" s="25" t="s">
        <v>795</v>
      </c>
      <c r="E275" s="25" t="s">
        <v>162</v>
      </c>
      <c r="F275" s="27"/>
      <c r="G275" s="27"/>
      <c r="H275" s="27"/>
      <c r="I275" s="72"/>
      <c r="J275" s="18"/>
      <c r="K275" s="18"/>
      <c r="L275" s="18"/>
      <c r="M275" s="18"/>
      <c r="N275" s="27"/>
      <c r="O275" s="27"/>
      <c r="P275" s="27"/>
      <c r="Q275" s="72"/>
      <c r="R275" s="181"/>
      <c r="S275" s="181"/>
      <c r="T275" s="181"/>
      <c r="U275" s="181">
        <v>1</v>
      </c>
      <c r="V275" s="27">
        <f>N275+R275+S275</f>
        <v>0</v>
      </c>
      <c r="W275" s="27">
        <f>O275+S275</f>
        <v>0</v>
      </c>
      <c r="X275" s="27">
        <f>P275+T275+U275</f>
        <v>1</v>
      </c>
      <c r="Y275" s="72">
        <f>Q275+U275</f>
        <v>1</v>
      </c>
      <c r="Z275" s="181"/>
      <c r="AA275" s="181"/>
      <c r="AB275" s="181"/>
      <c r="AC275" s="181"/>
      <c r="AD275" s="27">
        <f>V275+Z275+AA275</f>
        <v>0</v>
      </c>
      <c r="AE275" s="27">
        <f>W275+AA275</f>
        <v>0</v>
      </c>
      <c r="AF275" s="27">
        <f>X275+AB275+AC275</f>
        <v>1</v>
      </c>
      <c r="AG275" s="72">
        <f>Y275+AC275</f>
        <v>1</v>
      </c>
      <c r="AH275" s="181"/>
      <c r="AI275" s="181"/>
      <c r="AJ275" s="181"/>
      <c r="AK275" s="181"/>
      <c r="AL275" s="27">
        <f>AD275+AH275+AI275</f>
        <v>0</v>
      </c>
      <c r="AM275" s="27">
        <f>AE275+AI275</f>
        <v>0</v>
      </c>
      <c r="AN275" s="27">
        <f>AF275+AJ275+AK275</f>
        <v>1</v>
      </c>
      <c r="AO275" s="72">
        <f>AG275+AK275</f>
        <v>1</v>
      </c>
      <c r="AP275" s="181"/>
      <c r="AQ275" s="181"/>
      <c r="AR275" s="181"/>
      <c r="AS275" s="181"/>
      <c r="AT275" s="27">
        <f>AL275+AP275+AQ275</f>
        <v>0</v>
      </c>
      <c r="AU275" s="27">
        <f>AM275+AQ275</f>
        <v>0</v>
      </c>
      <c r="AV275" s="27">
        <f>AN275+AR275+AS275</f>
        <v>1</v>
      </c>
      <c r="AW275" s="72">
        <f>AO275+AS275</f>
        <v>1</v>
      </c>
      <c r="AX275" s="181"/>
      <c r="AY275" s="181"/>
      <c r="AZ275" s="181"/>
      <c r="BA275" s="181"/>
      <c r="BB275" s="27">
        <f>AT275+AX275+AY275</f>
        <v>0</v>
      </c>
      <c r="BC275" s="27">
        <f>AU275+AY275</f>
        <v>0</v>
      </c>
      <c r="BD275" s="27">
        <f>AV275+AZ275+BA275</f>
        <v>1</v>
      </c>
      <c r="BE275" s="72">
        <f>AW275+BA275</f>
        <v>1</v>
      </c>
    </row>
    <row r="276" spans="1:57" ht="16.5">
      <c r="A276" s="91" t="s">
        <v>791</v>
      </c>
      <c r="B276" s="25" t="s">
        <v>48</v>
      </c>
      <c r="C276" s="25" t="s">
        <v>71</v>
      </c>
      <c r="D276" s="25" t="s">
        <v>796</v>
      </c>
      <c r="E276" s="25"/>
      <c r="F276" s="27"/>
      <c r="G276" s="27"/>
      <c r="H276" s="27"/>
      <c r="I276" s="72"/>
      <c r="J276" s="18"/>
      <c r="K276" s="18"/>
      <c r="L276" s="18"/>
      <c r="M276" s="18"/>
      <c r="N276" s="27"/>
      <c r="O276" s="27"/>
      <c r="P276" s="27"/>
      <c r="Q276" s="72"/>
      <c r="R276" s="181">
        <f>R277</f>
        <v>0</v>
      </c>
      <c r="S276" s="181">
        <f t="shared" ref="S276:AI277" si="683">S277</f>
        <v>15</v>
      </c>
      <c r="T276" s="181">
        <f t="shared" si="683"/>
        <v>0</v>
      </c>
      <c r="U276" s="181">
        <f t="shared" si="683"/>
        <v>15</v>
      </c>
      <c r="V276" s="27">
        <f t="shared" si="683"/>
        <v>15</v>
      </c>
      <c r="W276" s="27">
        <f t="shared" si="683"/>
        <v>15</v>
      </c>
      <c r="X276" s="27">
        <f t="shared" si="683"/>
        <v>15</v>
      </c>
      <c r="Y276" s="72">
        <f t="shared" si="683"/>
        <v>15</v>
      </c>
      <c r="Z276" s="181">
        <f>Z277</f>
        <v>0</v>
      </c>
      <c r="AA276" s="181">
        <f t="shared" si="683"/>
        <v>0</v>
      </c>
      <c r="AB276" s="181">
        <f t="shared" si="683"/>
        <v>0</v>
      </c>
      <c r="AC276" s="181">
        <f t="shared" si="683"/>
        <v>0</v>
      </c>
      <c r="AD276" s="27">
        <f t="shared" si="683"/>
        <v>15</v>
      </c>
      <c r="AE276" s="27">
        <f t="shared" si="683"/>
        <v>15</v>
      </c>
      <c r="AF276" s="27">
        <f t="shared" si="683"/>
        <v>15</v>
      </c>
      <c r="AG276" s="72">
        <f t="shared" si="683"/>
        <v>15</v>
      </c>
      <c r="AH276" s="181">
        <f>AH277</f>
        <v>0</v>
      </c>
      <c r="AI276" s="181">
        <f t="shared" si="683"/>
        <v>0</v>
      </c>
      <c r="AJ276" s="181">
        <f t="shared" ref="AI276:AO277" si="684">AJ277</f>
        <v>0</v>
      </c>
      <c r="AK276" s="181">
        <f t="shared" si="684"/>
        <v>0</v>
      </c>
      <c r="AL276" s="27">
        <f t="shared" si="684"/>
        <v>15</v>
      </c>
      <c r="AM276" s="27">
        <f t="shared" si="684"/>
        <v>15</v>
      </c>
      <c r="AN276" s="27">
        <f t="shared" si="684"/>
        <v>15</v>
      </c>
      <c r="AO276" s="72">
        <f t="shared" si="684"/>
        <v>15</v>
      </c>
      <c r="AP276" s="181">
        <f>AP277</f>
        <v>0</v>
      </c>
      <c r="AQ276" s="181">
        <f t="shared" ref="AQ276:BE277" si="685">AQ277</f>
        <v>0</v>
      </c>
      <c r="AR276" s="181">
        <f t="shared" si="685"/>
        <v>0</v>
      </c>
      <c r="AS276" s="181">
        <f t="shared" si="685"/>
        <v>0</v>
      </c>
      <c r="AT276" s="27">
        <f t="shared" si="685"/>
        <v>15</v>
      </c>
      <c r="AU276" s="27">
        <f t="shared" si="685"/>
        <v>15</v>
      </c>
      <c r="AV276" s="27">
        <f t="shared" si="685"/>
        <v>15</v>
      </c>
      <c r="AW276" s="72">
        <f t="shared" si="685"/>
        <v>15</v>
      </c>
      <c r="AX276" s="181">
        <f>AX277</f>
        <v>0</v>
      </c>
      <c r="AY276" s="181">
        <f t="shared" si="685"/>
        <v>0</v>
      </c>
      <c r="AZ276" s="181">
        <f t="shared" si="685"/>
        <v>0</v>
      </c>
      <c r="BA276" s="181">
        <f t="shared" si="685"/>
        <v>0</v>
      </c>
      <c r="BB276" s="27">
        <f t="shared" si="685"/>
        <v>15</v>
      </c>
      <c r="BC276" s="27">
        <f t="shared" si="685"/>
        <v>15</v>
      </c>
      <c r="BD276" s="27">
        <f t="shared" si="685"/>
        <v>15</v>
      </c>
      <c r="BE276" s="72">
        <f t="shared" si="685"/>
        <v>15</v>
      </c>
    </row>
    <row r="277" spans="1:57" ht="33">
      <c r="A277" s="91" t="s">
        <v>345</v>
      </c>
      <c r="B277" s="25" t="s">
        <v>48</v>
      </c>
      <c r="C277" s="25" t="s">
        <v>71</v>
      </c>
      <c r="D277" s="25" t="s">
        <v>796</v>
      </c>
      <c r="E277" s="25" t="s">
        <v>78</v>
      </c>
      <c r="F277" s="27"/>
      <c r="G277" s="27"/>
      <c r="H277" s="27"/>
      <c r="I277" s="72"/>
      <c r="J277" s="18"/>
      <c r="K277" s="18"/>
      <c r="L277" s="18"/>
      <c r="M277" s="18"/>
      <c r="N277" s="27"/>
      <c r="O277" s="27"/>
      <c r="P277" s="27"/>
      <c r="Q277" s="72"/>
      <c r="R277" s="181">
        <f>R278</f>
        <v>0</v>
      </c>
      <c r="S277" s="181">
        <f t="shared" si="683"/>
        <v>15</v>
      </c>
      <c r="T277" s="181">
        <f t="shared" si="683"/>
        <v>0</v>
      </c>
      <c r="U277" s="181">
        <f t="shared" si="683"/>
        <v>15</v>
      </c>
      <c r="V277" s="27">
        <f t="shared" si="683"/>
        <v>15</v>
      </c>
      <c r="W277" s="27">
        <f t="shared" si="683"/>
        <v>15</v>
      </c>
      <c r="X277" s="27">
        <f t="shared" si="683"/>
        <v>15</v>
      </c>
      <c r="Y277" s="72">
        <f t="shared" si="683"/>
        <v>15</v>
      </c>
      <c r="Z277" s="181">
        <f>Z278</f>
        <v>0</v>
      </c>
      <c r="AA277" s="181">
        <f t="shared" si="683"/>
        <v>0</v>
      </c>
      <c r="AB277" s="181">
        <f t="shared" si="683"/>
        <v>0</v>
      </c>
      <c r="AC277" s="181">
        <f t="shared" si="683"/>
        <v>0</v>
      </c>
      <c r="AD277" s="27">
        <f t="shared" si="683"/>
        <v>15</v>
      </c>
      <c r="AE277" s="27">
        <f t="shared" si="683"/>
        <v>15</v>
      </c>
      <c r="AF277" s="27">
        <f t="shared" si="683"/>
        <v>15</v>
      </c>
      <c r="AG277" s="72">
        <f t="shared" si="683"/>
        <v>15</v>
      </c>
      <c r="AH277" s="181">
        <f>AH278</f>
        <v>0</v>
      </c>
      <c r="AI277" s="181">
        <f t="shared" si="684"/>
        <v>0</v>
      </c>
      <c r="AJ277" s="181">
        <f t="shared" si="684"/>
        <v>0</v>
      </c>
      <c r="AK277" s="181">
        <f t="shared" si="684"/>
        <v>0</v>
      </c>
      <c r="AL277" s="27">
        <f t="shared" si="684"/>
        <v>15</v>
      </c>
      <c r="AM277" s="27">
        <f t="shared" si="684"/>
        <v>15</v>
      </c>
      <c r="AN277" s="27">
        <f t="shared" si="684"/>
        <v>15</v>
      </c>
      <c r="AO277" s="72">
        <f t="shared" si="684"/>
        <v>15</v>
      </c>
      <c r="AP277" s="181">
        <f>AP278</f>
        <v>0</v>
      </c>
      <c r="AQ277" s="181">
        <f t="shared" si="685"/>
        <v>0</v>
      </c>
      <c r="AR277" s="181">
        <f t="shared" si="685"/>
        <v>0</v>
      </c>
      <c r="AS277" s="181">
        <f t="shared" si="685"/>
        <v>0</v>
      </c>
      <c r="AT277" s="27">
        <f t="shared" si="685"/>
        <v>15</v>
      </c>
      <c r="AU277" s="27">
        <f t="shared" si="685"/>
        <v>15</v>
      </c>
      <c r="AV277" s="27">
        <f t="shared" si="685"/>
        <v>15</v>
      </c>
      <c r="AW277" s="72">
        <f t="shared" si="685"/>
        <v>15</v>
      </c>
      <c r="AX277" s="181">
        <f>AX278</f>
        <v>0</v>
      </c>
      <c r="AY277" s="181">
        <f t="shared" si="685"/>
        <v>0</v>
      </c>
      <c r="AZ277" s="181">
        <f t="shared" si="685"/>
        <v>0</v>
      </c>
      <c r="BA277" s="181">
        <f t="shared" si="685"/>
        <v>0</v>
      </c>
      <c r="BB277" s="27">
        <f t="shared" si="685"/>
        <v>15</v>
      </c>
      <c r="BC277" s="27">
        <f t="shared" si="685"/>
        <v>15</v>
      </c>
      <c r="BD277" s="27">
        <f t="shared" si="685"/>
        <v>15</v>
      </c>
      <c r="BE277" s="72">
        <f t="shared" si="685"/>
        <v>15</v>
      </c>
    </row>
    <row r="278" spans="1:57" ht="49.5">
      <c r="A278" s="91" t="s">
        <v>161</v>
      </c>
      <c r="B278" s="25" t="s">
        <v>48</v>
      </c>
      <c r="C278" s="25" t="s">
        <v>71</v>
      </c>
      <c r="D278" s="25" t="s">
        <v>796</v>
      </c>
      <c r="E278" s="25" t="s">
        <v>160</v>
      </c>
      <c r="F278" s="27"/>
      <c r="G278" s="27"/>
      <c r="H278" s="27"/>
      <c r="I278" s="72"/>
      <c r="J278" s="18"/>
      <c r="K278" s="18"/>
      <c r="L278" s="18"/>
      <c r="M278" s="18"/>
      <c r="N278" s="27"/>
      <c r="O278" s="27"/>
      <c r="P278" s="27"/>
      <c r="Q278" s="72"/>
      <c r="R278" s="181"/>
      <c r="S278" s="181">
        <v>15</v>
      </c>
      <c r="T278" s="181"/>
      <c r="U278" s="181">
        <v>15</v>
      </c>
      <c r="V278" s="27">
        <f>N278+R278+S278</f>
        <v>15</v>
      </c>
      <c r="W278" s="27">
        <f>O278+S278</f>
        <v>15</v>
      </c>
      <c r="X278" s="27">
        <f>P278+T278+U278</f>
        <v>15</v>
      </c>
      <c r="Y278" s="72">
        <f>Q278+U278</f>
        <v>15</v>
      </c>
      <c r="Z278" s="181"/>
      <c r="AA278" s="181"/>
      <c r="AB278" s="181"/>
      <c r="AC278" s="181"/>
      <c r="AD278" s="27">
        <f>V278+Z278+AA278</f>
        <v>15</v>
      </c>
      <c r="AE278" s="27">
        <f>W278+AA278</f>
        <v>15</v>
      </c>
      <c r="AF278" s="27">
        <f>X278+AB278+AC278</f>
        <v>15</v>
      </c>
      <c r="AG278" s="72">
        <f>Y278+AC278</f>
        <v>15</v>
      </c>
      <c r="AH278" s="181"/>
      <c r="AI278" s="181"/>
      <c r="AJ278" s="181"/>
      <c r="AK278" s="181"/>
      <c r="AL278" s="27">
        <f>AD278+AH278+AI278</f>
        <v>15</v>
      </c>
      <c r="AM278" s="27">
        <f>AE278+AI278</f>
        <v>15</v>
      </c>
      <c r="AN278" s="27">
        <f>AF278+AJ278+AK278</f>
        <v>15</v>
      </c>
      <c r="AO278" s="72">
        <f>AG278+AK278</f>
        <v>15</v>
      </c>
      <c r="AP278" s="181"/>
      <c r="AQ278" s="181"/>
      <c r="AR278" s="181"/>
      <c r="AS278" s="181"/>
      <c r="AT278" s="27">
        <f>AL278+AP278+AQ278</f>
        <v>15</v>
      </c>
      <c r="AU278" s="27">
        <f>AM278+AQ278</f>
        <v>15</v>
      </c>
      <c r="AV278" s="27">
        <f>AN278+AR278+AS278</f>
        <v>15</v>
      </c>
      <c r="AW278" s="72">
        <f>AO278+AS278</f>
        <v>15</v>
      </c>
      <c r="AX278" s="181"/>
      <c r="AY278" s="181"/>
      <c r="AZ278" s="181"/>
      <c r="BA278" s="181"/>
      <c r="BB278" s="27">
        <f>AT278+AX278+AY278</f>
        <v>15</v>
      </c>
      <c r="BC278" s="27">
        <f>AU278+AY278</f>
        <v>15</v>
      </c>
      <c r="BD278" s="27">
        <f>AV278+AZ278+BA278</f>
        <v>15</v>
      </c>
      <c r="BE278" s="72">
        <f>AW278+BA278</f>
        <v>15</v>
      </c>
    </row>
    <row r="279" spans="1:57" ht="16.5">
      <c r="A279" s="33"/>
      <c r="B279" s="43"/>
      <c r="C279" s="43"/>
      <c r="D279" s="43"/>
      <c r="E279" s="43"/>
      <c r="F279" s="18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/>
      <c r="R279" s="181"/>
      <c r="S279" s="181"/>
      <c r="T279" s="181"/>
      <c r="U279" s="181"/>
      <c r="V279" s="18"/>
      <c r="W279" s="18"/>
      <c r="X279" s="18"/>
      <c r="Y279" s="18"/>
      <c r="Z279" s="181"/>
      <c r="AA279" s="181"/>
      <c r="AB279" s="181"/>
      <c r="AC279" s="181"/>
      <c r="AD279" s="18"/>
      <c r="AE279" s="18"/>
      <c r="AF279" s="18"/>
      <c r="AG279" s="18"/>
      <c r="AH279" s="181"/>
      <c r="AI279" s="181"/>
      <c r="AJ279" s="181"/>
      <c r="AK279" s="181"/>
      <c r="AL279" s="18"/>
      <c r="AM279" s="18"/>
      <c r="AN279" s="18"/>
      <c r="AO279" s="18"/>
      <c r="AP279" s="181"/>
      <c r="AQ279" s="181"/>
      <c r="AR279" s="181"/>
      <c r="AS279" s="181"/>
      <c r="AT279" s="18"/>
      <c r="AU279" s="18"/>
      <c r="AV279" s="18"/>
      <c r="AW279" s="18"/>
      <c r="AX279" s="181"/>
      <c r="AY279" s="181"/>
      <c r="AZ279" s="181"/>
      <c r="BA279" s="181"/>
      <c r="BB279" s="18"/>
      <c r="BC279" s="18"/>
      <c r="BD279" s="18"/>
      <c r="BE279" s="18"/>
    </row>
    <row r="280" spans="1:57" ht="65.25" customHeight="1">
      <c r="A280" s="38" t="s">
        <v>19</v>
      </c>
      <c r="B280" s="19" t="s">
        <v>20</v>
      </c>
      <c r="C280" s="19"/>
      <c r="D280" s="20"/>
      <c r="E280" s="19"/>
      <c r="F280" s="39">
        <f>F282+F309+F293</f>
        <v>126052</v>
      </c>
      <c r="G280" s="39">
        <f t="shared" ref="G280:Q280" si="686">G282+G309+G293</f>
        <v>0</v>
      </c>
      <c r="H280" s="39">
        <f t="shared" si="686"/>
        <v>126052</v>
      </c>
      <c r="I280" s="39">
        <f t="shared" si="686"/>
        <v>0</v>
      </c>
      <c r="J280" s="39">
        <f t="shared" si="686"/>
        <v>7</v>
      </c>
      <c r="K280" s="39">
        <f t="shared" si="686"/>
        <v>662</v>
      </c>
      <c r="L280" s="39">
        <f t="shared" si="686"/>
        <v>7</v>
      </c>
      <c r="M280" s="39">
        <f t="shared" si="686"/>
        <v>662</v>
      </c>
      <c r="N280" s="39">
        <f t="shared" si="686"/>
        <v>126721</v>
      </c>
      <c r="O280" s="39">
        <f t="shared" si="686"/>
        <v>662</v>
      </c>
      <c r="P280" s="39">
        <f t="shared" si="686"/>
        <v>126721</v>
      </c>
      <c r="Q280" s="39">
        <f t="shared" si="686"/>
        <v>662</v>
      </c>
      <c r="R280" s="192">
        <f t="shared" ref="R280:Y280" si="687">R282+R309+R293</f>
        <v>0</v>
      </c>
      <c r="S280" s="192">
        <f t="shared" si="687"/>
        <v>0</v>
      </c>
      <c r="T280" s="192">
        <f t="shared" si="687"/>
        <v>0</v>
      </c>
      <c r="U280" s="192">
        <f t="shared" si="687"/>
        <v>0</v>
      </c>
      <c r="V280" s="39">
        <f t="shared" si="687"/>
        <v>126721</v>
      </c>
      <c r="W280" s="39">
        <f t="shared" si="687"/>
        <v>662</v>
      </c>
      <c r="X280" s="39">
        <f t="shared" si="687"/>
        <v>126721</v>
      </c>
      <c r="Y280" s="39">
        <f t="shared" si="687"/>
        <v>662</v>
      </c>
      <c r="Z280" s="192">
        <f t="shared" ref="Z280:AG280" si="688">Z282+Z309+Z293</f>
        <v>0</v>
      </c>
      <c r="AA280" s="192">
        <f t="shared" si="688"/>
        <v>0</v>
      </c>
      <c r="AB280" s="192">
        <f t="shared" si="688"/>
        <v>0</v>
      </c>
      <c r="AC280" s="192">
        <f t="shared" si="688"/>
        <v>0</v>
      </c>
      <c r="AD280" s="39">
        <f t="shared" si="688"/>
        <v>126721</v>
      </c>
      <c r="AE280" s="39">
        <f t="shared" si="688"/>
        <v>662</v>
      </c>
      <c r="AF280" s="39">
        <f t="shared" si="688"/>
        <v>126721</v>
      </c>
      <c r="AG280" s="39">
        <f t="shared" si="688"/>
        <v>662</v>
      </c>
      <c r="AH280" s="192">
        <f t="shared" ref="AH280:AO280" si="689">AH282+AH309+AH293</f>
        <v>0</v>
      </c>
      <c r="AI280" s="192">
        <f t="shared" si="689"/>
        <v>0</v>
      </c>
      <c r="AJ280" s="192">
        <f t="shared" si="689"/>
        <v>0</v>
      </c>
      <c r="AK280" s="192">
        <f t="shared" si="689"/>
        <v>0</v>
      </c>
      <c r="AL280" s="39">
        <f t="shared" si="689"/>
        <v>126721</v>
      </c>
      <c r="AM280" s="39">
        <f t="shared" si="689"/>
        <v>662</v>
      </c>
      <c r="AN280" s="39">
        <f t="shared" si="689"/>
        <v>126721</v>
      </c>
      <c r="AO280" s="39">
        <f t="shared" si="689"/>
        <v>662</v>
      </c>
      <c r="AP280" s="192">
        <f t="shared" ref="AP280:AW280" si="690">AP282+AP309+AP293</f>
        <v>0</v>
      </c>
      <c r="AQ280" s="192">
        <f t="shared" si="690"/>
        <v>0</v>
      </c>
      <c r="AR280" s="192">
        <f t="shared" si="690"/>
        <v>0</v>
      </c>
      <c r="AS280" s="192">
        <f t="shared" si="690"/>
        <v>0</v>
      </c>
      <c r="AT280" s="39">
        <f t="shared" si="690"/>
        <v>126721</v>
      </c>
      <c r="AU280" s="39">
        <f t="shared" si="690"/>
        <v>662</v>
      </c>
      <c r="AV280" s="39">
        <f t="shared" si="690"/>
        <v>126721</v>
      </c>
      <c r="AW280" s="39">
        <f t="shared" si="690"/>
        <v>662</v>
      </c>
      <c r="AX280" s="192">
        <f t="shared" ref="AX280:BE280" si="691">AX282+AX309+AX293</f>
        <v>0</v>
      </c>
      <c r="AY280" s="192">
        <f t="shared" si="691"/>
        <v>0</v>
      </c>
      <c r="AZ280" s="192">
        <f t="shared" si="691"/>
        <v>0</v>
      </c>
      <c r="BA280" s="192">
        <f t="shared" si="691"/>
        <v>0</v>
      </c>
      <c r="BB280" s="39">
        <f t="shared" si="691"/>
        <v>126721</v>
      </c>
      <c r="BC280" s="39">
        <f t="shared" si="691"/>
        <v>662</v>
      </c>
      <c r="BD280" s="39">
        <f t="shared" si="691"/>
        <v>126721</v>
      </c>
      <c r="BE280" s="39">
        <f t="shared" si="691"/>
        <v>662</v>
      </c>
    </row>
    <row r="281" spans="1:57" ht="20.25">
      <c r="A281" s="38"/>
      <c r="B281" s="19"/>
      <c r="C281" s="19"/>
      <c r="D281" s="20"/>
      <c r="E281" s="19"/>
      <c r="F281" s="51"/>
      <c r="G281" s="51"/>
      <c r="H281" s="51"/>
      <c r="I281" s="51"/>
      <c r="J281" s="51"/>
      <c r="K281" s="51"/>
      <c r="L281" s="51"/>
      <c r="M281" s="51"/>
      <c r="N281" s="51"/>
      <c r="O281" s="51"/>
      <c r="P281" s="51"/>
      <c r="Q281" s="51"/>
      <c r="R281" s="191"/>
      <c r="S281" s="191"/>
      <c r="T281" s="191"/>
      <c r="U281" s="191"/>
      <c r="V281" s="51"/>
      <c r="W281" s="51"/>
      <c r="X281" s="51"/>
      <c r="Y281" s="51"/>
      <c r="Z281" s="191"/>
      <c r="AA281" s="191"/>
      <c r="AB281" s="191"/>
      <c r="AC281" s="191"/>
      <c r="AD281" s="51"/>
      <c r="AE281" s="51"/>
      <c r="AF281" s="51"/>
      <c r="AG281" s="51"/>
      <c r="AH281" s="191"/>
      <c r="AI281" s="191"/>
      <c r="AJ281" s="191"/>
      <c r="AK281" s="191"/>
      <c r="AL281" s="51"/>
      <c r="AM281" s="51"/>
      <c r="AN281" s="51"/>
      <c r="AO281" s="51"/>
      <c r="AP281" s="191"/>
      <c r="AQ281" s="191"/>
      <c r="AR281" s="191"/>
      <c r="AS281" s="191"/>
      <c r="AT281" s="51"/>
      <c r="AU281" s="51"/>
      <c r="AV281" s="51"/>
      <c r="AW281" s="51"/>
      <c r="AX281" s="191"/>
      <c r="AY281" s="191"/>
      <c r="AZ281" s="191"/>
      <c r="BA281" s="191"/>
      <c r="BB281" s="51"/>
      <c r="BC281" s="51"/>
      <c r="BD281" s="51"/>
      <c r="BE281" s="51"/>
    </row>
    <row r="282" spans="1:57" ht="75" hidden="1">
      <c r="A282" s="128" t="s">
        <v>66</v>
      </c>
      <c r="B282" s="129" t="s">
        <v>51</v>
      </c>
      <c r="C282" s="129" t="s">
        <v>57</v>
      </c>
      <c r="D282" s="130"/>
      <c r="E282" s="22"/>
      <c r="F282" s="131">
        <f>F283</f>
        <v>0</v>
      </c>
      <c r="G282" s="131">
        <f t="shared" ref="G282:V284" si="692">G283</f>
        <v>0</v>
      </c>
      <c r="H282" s="131">
        <f t="shared" si="692"/>
        <v>0</v>
      </c>
      <c r="I282" s="131">
        <f t="shared" si="692"/>
        <v>0</v>
      </c>
      <c r="J282" s="131">
        <f t="shared" si="692"/>
        <v>0</v>
      </c>
      <c r="K282" s="131">
        <f t="shared" si="692"/>
        <v>0</v>
      </c>
      <c r="L282" s="131">
        <f t="shared" si="692"/>
        <v>0</v>
      </c>
      <c r="M282" s="131">
        <f t="shared" si="692"/>
        <v>0</v>
      </c>
      <c r="N282" s="131">
        <f t="shared" si="692"/>
        <v>0</v>
      </c>
      <c r="O282" s="131">
        <f t="shared" si="692"/>
        <v>0</v>
      </c>
      <c r="P282" s="131">
        <f t="shared" si="692"/>
        <v>0</v>
      </c>
      <c r="Q282" s="131">
        <f t="shared" si="692"/>
        <v>0</v>
      </c>
      <c r="R282" s="180">
        <f t="shared" si="692"/>
        <v>0</v>
      </c>
      <c r="S282" s="180">
        <f t="shared" si="692"/>
        <v>0</v>
      </c>
      <c r="T282" s="180">
        <f t="shared" si="692"/>
        <v>0</v>
      </c>
      <c r="U282" s="180">
        <f t="shared" si="692"/>
        <v>0</v>
      </c>
      <c r="V282" s="131">
        <f t="shared" si="692"/>
        <v>0</v>
      </c>
      <c r="W282" s="131">
        <f t="shared" ref="R282:AH284" si="693">W283</f>
        <v>0</v>
      </c>
      <c r="X282" s="131">
        <f t="shared" si="693"/>
        <v>0</v>
      </c>
      <c r="Y282" s="131">
        <f t="shared" si="693"/>
        <v>0</v>
      </c>
      <c r="Z282" s="180">
        <f t="shared" si="693"/>
        <v>0</v>
      </c>
      <c r="AA282" s="180">
        <f t="shared" si="693"/>
        <v>0</v>
      </c>
      <c r="AB282" s="180">
        <f t="shared" si="693"/>
        <v>0</v>
      </c>
      <c r="AC282" s="180">
        <f t="shared" si="693"/>
        <v>0</v>
      </c>
      <c r="AD282" s="131">
        <f t="shared" si="693"/>
        <v>0</v>
      </c>
      <c r="AE282" s="131">
        <f t="shared" si="693"/>
        <v>0</v>
      </c>
      <c r="AF282" s="131">
        <f t="shared" si="693"/>
        <v>0</v>
      </c>
      <c r="AG282" s="131">
        <f t="shared" si="693"/>
        <v>0</v>
      </c>
      <c r="AH282" s="180">
        <f t="shared" si="693"/>
        <v>0</v>
      </c>
      <c r="AI282" s="180">
        <f t="shared" ref="AH282:AX284" si="694">AI283</f>
        <v>0</v>
      </c>
      <c r="AJ282" s="180">
        <f t="shared" si="694"/>
        <v>0</v>
      </c>
      <c r="AK282" s="180">
        <f t="shared" si="694"/>
        <v>0</v>
      </c>
      <c r="AL282" s="131">
        <f t="shared" si="694"/>
        <v>0</v>
      </c>
      <c r="AM282" s="131">
        <f t="shared" si="694"/>
        <v>0</v>
      </c>
      <c r="AN282" s="131">
        <f t="shared" si="694"/>
        <v>0</v>
      </c>
      <c r="AO282" s="131">
        <f t="shared" si="694"/>
        <v>0</v>
      </c>
      <c r="AP282" s="180">
        <f t="shared" si="694"/>
        <v>0</v>
      </c>
      <c r="AQ282" s="180">
        <f t="shared" si="694"/>
        <v>0</v>
      </c>
      <c r="AR282" s="180">
        <f t="shared" si="694"/>
        <v>0</v>
      </c>
      <c r="AS282" s="180">
        <f t="shared" si="694"/>
        <v>0</v>
      </c>
      <c r="AT282" s="131">
        <f t="shared" si="694"/>
        <v>0</v>
      </c>
      <c r="AU282" s="131">
        <f t="shared" si="694"/>
        <v>0</v>
      </c>
      <c r="AV282" s="131">
        <f t="shared" si="694"/>
        <v>0</v>
      </c>
      <c r="AW282" s="131">
        <f t="shared" si="694"/>
        <v>0</v>
      </c>
      <c r="AX282" s="180">
        <f t="shared" si="694"/>
        <v>0</v>
      </c>
      <c r="AY282" s="180">
        <f t="shared" ref="AX282:BE284" si="695">AY283</f>
        <v>0</v>
      </c>
      <c r="AZ282" s="180">
        <f t="shared" si="695"/>
        <v>0</v>
      </c>
      <c r="BA282" s="180">
        <f t="shared" si="695"/>
        <v>0</v>
      </c>
      <c r="BB282" s="131">
        <f t="shared" si="695"/>
        <v>0</v>
      </c>
      <c r="BC282" s="131">
        <f t="shared" si="695"/>
        <v>0</v>
      </c>
      <c r="BD282" s="131">
        <f t="shared" si="695"/>
        <v>0</v>
      </c>
      <c r="BE282" s="131">
        <f t="shared" si="695"/>
        <v>0</v>
      </c>
    </row>
    <row r="283" spans="1:57" ht="18.75" hidden="1">
      <c r="A283" s="119" t="s">
        <v>79</v>
      </c>
      <c r="B283" s="120" t="s">
        <v>51</v>
      </c>
      <c r="C283" s="120" t="s">
        <v>57</v>
      </c>
      <c r="D283" s="132" t="s">
        <v>218</v>
      </c>
      <c r="E283" s="22"/>
      <c r="F283" s="122">
        <f>F284</f>
        <v>0</v>
      </c>
      <c r="G283" s="122">
        <f t="shared" si="692"/>
        <v>0</v>
      </c>
      <c r="H283" s="122">
        <f t="shared" si="692"/>
        <v>0</v>
      </c>
      <c r="I283" s="122">
        <f t="shared" si="692"/>
        <v>0</v>
      </c>
      <c r="J283" s="122">
        <f t="shared" si="692"/>
        <v>0</v>
      </c>
      <c r="K283" s="122">
        <f t="shared" si="692"/>
        <v>0</v>
      </c>
      <c r="L283" s="122">
        <f t="shared" si="692"/>
        <v>0</v>
      </c>
      <c r="M283" s="122">
        <f t="shared" si="692"/>
        <v>0</v>
      </c>
      <c r="N283" s="122">
        <f t="shared" si="692"/>
        <v>0</v>
      </c>
      <c r="O283" s="122">
        <f t="shared" si="692"/>
        <v>0</v>
      </c>
      <c r="P283" s="122">
        <f t="shared" si="692"/>
        <v>0</v>
      </c>
      <c r="Q283" s="122">
        <f t="shared" si="692"/>
        <v>0</v>
      </c>
      <c r="R283" s="181">
        <f t="shared" si="693"/>
        <v>0</v>
      </c>
      <c r="S283" s="181">
        <f t="shared" si="693"/>
        <v>0</v>
      </c>
      <c r="T283" s="181">
        <f t="shared" si="693"/>
        <v>0</v>
      </c>
      <c r="U283" s="181">
        <f t="shared" si="693"/>
        <v>0</v>
      </c>
      <c r="V283" s="122">
        <f t="shared" si="693"/>
        <v>0</v>
      </c>
      <c r="W283" s="122">
        <f t="shared" si="693"/>
        <v>0</v>
      </c>
      <c r="X283" s="122">
        <f t="shared" si="693"/>
        <v>0</v>
      </c>
      <c r="Y283" s="122">
        <f t="shared" si="693"/>
        <v>0</v>
      </c>
      <c r="Z283" s="181">
        <f t="shared" si="693"/>
        <v>0</v>
      </c>
      <c r="AA283" s="181">
        <f t="shared" si="693"/>
        <v>0</v>
      </c>
      <c r="AB283" s="181">
        <f t="shared" si="693"/>
        <v>0</v>
      </c>
      <c r="AC283" s="181">
        <f t="shared" si="693"/>
        <v>0</v>
      </c>
      <c r="AD283" s="122">
        <f t="shared" si="693"/>
        <v>0</v>
      </c>
      <c r="AE283" s="122">
        <f t="shared" si="693"/>
        <v>0</v>
      </c>
      <c r="AF283" s="122">
        <f t="shared" si="693"/>
        <v>0</v>
      </c>
      <c r="AG283" s="122">
        <f t="shared" si="693"/>
        <v>0</v>
      </c>
      <c r="AH283" s="181">
        <f t="shared" si="694"/>
        <v>0</v>
      </c>
      <c r="AI283" s="181">
        <f t="shared" si="694"/>
        <v>0</v>
      </c>
      <c r="AJ283" s="181">
        <f t="shared" si="694"/>
        <v>0</v>
      </c>
      <c r="AK283" s="181">
        <f t="shared" si="694"/>
        <v>0</v>
      </c>
      <c r="AL283" s="122">
        <f t="shared" si="694"/>
        <v>0</v>
      </c>
      <c r="AM283" s="122">
        <f t="shared" si="694"/>
        <v>0</v>
      </c>
      <c r="AN283" s="122">
        <f t="shared" si="694"/>
        <v>0</v>
      </c>
      <c r="AO283" s="122">
        <f t="shared" si="694"/>
        <v>0</v>
      </c>
      <c r="AP283" s="181">
        <f t="shared" si="694"/>
        <v>0</v>
      </c>
      <c r="AQ283" s="181">
        <f t="shared" si="694"/>
        <v>0</v>
      </c>
      <c r="AR283" s="181">
        <f t="shared" si="694"/>
        <v>0</v>
      </c>
      <c r="AS283" s="181">
        <f t="shared" si="694"/>
        <v>0</v>
      </c>
      <c r="AT283" s="122">
        <f t="shared" si="694"/>
        <v>0</v>
      </c>
      <c r="AU283" s="122">
        <f t="shared" si="694"/>
        <v>0</v>
      </c>
      <c r="AV283" s="122">
        <f t="shared" si="694"/>
        <v>0</v>
      </c>
      <c r="AW283" s="122">
        <f t="shared" si="694"/>
        <v>0</v>
      </c>
      <c r="AX283" s="181">
        <f t="shared" si="695"/>
        <v>0</v>
      </c>
      <c r="AY283" s="181">
        <f t="shared" si="695"/>
        <v>0</v>
      </c>
      <c r="AZ283" s="181">
        <f t="shared" si="695"/>
        <v>0</v>
      </c>
      <c r="BA283" s="181">
        <f t="shared" si="695"/>
        <v>0</v>
      </c>
      <c r="BB283" s="122">
        <f t="shared" si="695"/>
        <v>0</v>
      </c>
      <c r="BC283" s="122">
        <f t="shared" si="695"/>
        <v>0</v>
      </c>
      <c r="BD283" s="122">
        <f t="shared" si="695"/>
        <v>0</v>
      </c>
      <c r="BE283" s="122">
        <f t="shared" si="695"/>
        <v>0</v>
      </c>
    </row>
    <row r="284" spans="1:57" ht="33" hidden="1">
      <c r="A284" s="119" t="s">
        <v>199</v>
      </c>
      <c r="B284" s="120" t="s">
        <v>51</v>
      </c>
      <c r="C284" s="120" t="s">
        <v>57</v>
      </c>
      <c r="D284" s="132" t="s">
        <v>379</v>
      </c>
      <c r="E284" s="25"/>
      <c r="F284" s="122">
        <f>F285</f>
        <v>0</v>
      </c>
      <c r="G284" s="122">
        <f t="shared" si="692"/>
        <v>0</v>
      </c>
      <c r="H284" s="122">
        <f t="shared" si="692"/>
        <v>0</v>
      </c>
      <c r="I284" s="122">
        <f t="shared" si="692"/>
        <v>0</v>
      </c>
      <c r="J284" s="122">
        <f t="shared" si="692"/>
        <v>0</v>
      </c>
      <c r="K284" s="122">
        <f t="shared" si="692"/>
        <v>0</v>
      </c>
      <c r="L284" s="122">
        <f t="shared" si="692"/>
        <v>0</v>
      </c>
      <c r="M284" s="122">
        <f t="shared" si="692"/>
        <v>0</v>
      </c>
      <c r="N284" s="122">
        <f t="shared" si="692"/>
        <v>0</v>
      </c>
      <c r="O284" s="122">
        <f t="shared" si="692"/>
        <v>0</v>
      </c>
      <c r="P284" s="122">
        <f t="shared" si="692"/>
        <v>0</v>
      </c>
      <c r="Q284" s="122">
        <f t="shared" si="692"/>
        <v>0</v>
      </c>
      <c r="R284" s="181">
        <f t="shared" si="693"/>
        <v>0</v>
      </c>
      <c r="S284" s="181">
        <f t="shared" si="693"/>
        <v>0</v>
      </c>
      <c r="T284" s="181">
        <f t="shared" si="693"/>
        <v>0</v>
      </c>
      <c r="U284" s="181">
        <f t="shared" si="693"/>
        <v>0</v>
      </c>
      <c r="V284" s="122">
        <f t="shared" si="693"/>
        <v>0</v>
      </c>
      <c r="W284" s="122">
        <f t="shared" si="693"/>
        <v>0</v>
      </c>
      <c r="X284" s="122">
        <f t="shared" si="693"/>
        <v>0</v>
      </c>
      <c r="Y284" s="122">
        <f t="shared" si="693"/>
        <v>0</v>
      </c>
      <c r="Z284" s="181">
        <f t="shared" si="693"/>
        <v>0</v>
      </c>
      <c r="AA284" s="181">
        <f t="shared" si="693"/>
        <v>0</v>
      </c>
      <c r="AB284" s="181">
        <f t="shared" si="693"/>
        <v>0</v>
      </c>
      <c r="AC284" s="181">
        <f t="shared" si="693"/>
        <v>0</v>
      </c>
      <c r="AD284" s="122">
        <f t="shared" si="693"/>
        <v>0</v>
      </c>
      <c r="AE284" s="122">
        <f t="shared" si="693"/>
        <v>0</v>
      </c>
      <c r="AF284" s="122">
        <f t="shared" si="693"/>
        <v>0</v>
      </c>
      <c r="AG284" s="122">
        <f t="shared" si="693"/>
        <v>0</v>
      </c>
      <c r="AH284" s="181">
        <f t="shared" si="694"/>
        <v>0</v>
      </c>
      <c r="AI284" s="181">
        <f t="shared" si="694"/>
        <v>0</v>
      </c>
      <c r="AJ284" s="181">
        <f t="shared" si="694"/>
        <v>0</v>
      </c>
      <c r="AK284" s="181">
        <f t="shared" si="694"/>
        <v>0</v>
      </c>
      <c r="AL284" s="122">
        <f t="shared" si="694"/>
        <v>0</v>
      </c>
      <c r="AM284" s="122">
        <f t="shared" si="694"/>
        <v>0</v>
      </c>
      <c r="AN284" s="122">
        <f t="shared" si="694"/>
        <v>0</v>
      </c>
      <c r="AO284" s="122">
        <f t="shared" si="694"/>
        <v>0</v>
      </c>
      <c r="AP284" s="181">
        <f t="shared" si="694"/>
        <v>0</v>
      </c>
      <c r="AQ284" s="181">
        <f t="shared" si="694"/>
        <v>0</v>
      </c>
      <c r="AR284" s="181">
        <f t="shared" si="694"/>
        <v>0</v>
      </c>
      <c r="AS284" s="181">
        <f t="shared" si="694"/>
        <v>0</v>
      </c>
      <c r="AT284" s="122">
        <f t="shared" si="694"/>
        <v>0</v>
      </c>
      <c r="AU284" s="122">
        <f t="shared" si="694"/>
        <v>0</v>
      </c>
      <c r="AV284" s="122">
        <f t="shared" si="694"/>
        <v>0</v>
      </c>
      <c r="AW284" s="122">
        <f t="shared" si="694"/>
        <v>0</v>
      </c>
      <c r="AX284" s="181">
        <f t="shared" si="695"/>
        <v>0</v>
      </c>
      <c r="AY284" s="181">
        <f t="shared" si="695"/>
        <v>0</v>
      </c>
      <c r="AZ284" s="181">
        <f t="shared" si="695"/>
        <v>0</v>
      </c>
      <c r="BA284" s="181">
        <f t="shared" si="695"/>
        <v>0</v>
      </c>
      <c r="BB284" s="122">
        <f t="shared" si="695"/>
        <v>0</v>
      </c>
      <c r="BC284" s="122">
        <f t="shared" si="695"/>
        <v>0</v>
      </c>
      <c r="BD284" s="122">
        <f t="shared" si="695"/>
        <v>0</v>
      </c>
      <c r="BE284" s="122">
        <f t="shared" si="695"/>
        <v>0</v>
      </c>
    </row>
    <row r="285" spans="1:57" ht="66" hidden="1">
      <c r="A285" s="119" t="s">
        <v>125</v>
      </c>
      <c r="B285" s="120" t="s">
        <v>51</v>
      </c>
      <c r="C285" s="120" t="s">
        <v>57</v>
      </c>
      <c r="D285" s="132" t="s">
        <v>504</v>
      </c>
      <c r="E285" s="25"/>
      <c r="F285" s="122">
        <f>F286+F288+F290</f>
        <v>0</v>
      </c>
      <c r="G285" s="122">
        <f t="shared" ref="G285:Q285" si="696">G286+G288+G290</f>
        <v>0</v>
      </c>
      <c r="H285" s="122">
        <f t="shared" si="696"/>
        <v>0</v>
      </c>
      <c r="I285" s="122">
        <f t="shared" si="696"/>
        <v>0</v>
      </c>
      <c r="J285" s="122">
        <f t="shared" si="696"/>
        <v>0</v>
      </c>
      <c r="K285" s="122">
        <f t="shared" si="696"/>
        <v>0</v>
      </c>
      <c r="L285" s="122">
        <f t="shared" si="696"/>
        <v>0</v>
      </c>
      <c r="M285" s="122">
        <f t="shared" si="696"/>
        <v>0</v>
      </c>
      <c r="N285" s="122">
        <f t="shared" si="696"/>
        <v>0</v>
      </c>
      <c r="O285" s="122">
        <f t="shared" si="696"/>
        <v>0</v>
      </c>
      <c r="P285" s="122">
        <f t="shared" si="696"/>
        <v>0</v>
      </c>
      <c r="Q285" s="122">
        <f t="shared" si="696"/>
        <v>0</v>
      </c>
      <c r="R285" s="181">
        <f t="shared" ref="R285:Y285" si="697">R286+R288+R290</f>
        <v>0</v>
      </c>
      <c r="S285" s="181">
        <f t="shared" si="697"/>
        <v>0</v>
      </c>
      <c r="T285" s="181">
        <f t="shared" si="697"/>
        <v>0</v>
      </c>
      <c r="U285" s="181">
        <f t="shared" si="697"/>
        <v>0</v>
      </c>
      <c r="V285" s="122">
        <f t="shared" si="697"/>
        <v>0</v>
      </c>
      <c r="W285" s="122">
        <f t="shared" si="697"/>
        <v>0</v>
      </c>
      <c r="X285" s="122">
        <f t="shared" si="697"/>
        <v>0</v>
      </c>
      <c r="Y285" s="122">
        <f t="shared" si="697"/>
        <v>0</v>
      </c>
      <c r="Z285" s="181">
        <f t="shared" ref="Z285:AG285" si="698">Z286+Z288+Z290</f>
        <v>0</v>
      </c>
      <c r="AA285" s="181">
        <f t="shared" si="698"/>
        <v>0</v>
      </c>
      <c r="AB285" s="181">
        <f t="shared" si="698"/>
        <v>0</v>
      </c>
      <c r="AC285" s="181">
        <f t="shared" si="698"/>
        <v>0</v>
      </c>
      <c r="AD285" s="122">
        <f t="shared" si="698"/>
        <v>0</v>
      </c>
      <c r="AE285" s="122">
        <f t="shared" si="698"/>
        <v>0</v>
      </c>
      <c r="AF285" s="122">
        <f t="shared" si="698"/>
        <v>0</v>
      </c>
      <c r="AG285" s="122">
        <f t="shared" si="698"/>
        <v>0</v>
      </c>
      <c r="AH285" s="181">
        <f t="shared" ref="AH285:AO285" si="699">AH286+AH288+AH290</f>
        <v>0</v>
      </c>
      <c r="AI285" s="181">
        <f t="shared" si="699"/>
        <v>0</v>
      </c>
      <c r="AJ285" s="181">
        <f t="shared" si="699"/>
        <v>0</v>
      </c>
      <c r="AK285" s="181">
        <f t="shared" si="699"/>
        <v>0</v>
      </c>
      <c r="AL285" s="122">
        <f t="shared" si="699"/>
        <v>0</v>
      </c>
      <c r="AM285" s="122">
        <f t="shared" si="699"/>
        <v>0</v>
      </c>
      <c r="AN285" s="122">
        <f t="shared" si="699"/>
        <v>0</v>
      </c>
      <c r="AO285" s="122">
        <f t="shared" si="699"/>
        <v>0</v>
      </c>
      <c r="AP285" s="181">
        <f t="shared" ref="AP285:AW285" si="700">AP286+AP288+AP290</f>
        <v>0</v>
      </c>
      <c r="AQ285" s="181">
        <f t="shared" si="700"/>
        <v>0</v>
      </c>
      <c r="AR285" s="181">
        <f t="shared" si="700"/>
        <v>0</v>
      </c>
      <c r="AS285" s="181">
        <f t="shared" si="700"/>
        <v>0</v>
      </c>
      <c r="AT285" s="122">
        <f t="shared" si="700"/>
        <v>0</v>
      </c>
      <c r="AU285" s="122">
        <f t="shared" si="700"/>
        <v>0</v>
      </c>
      <c r="AV285" s="122">
        <f t="shared" si="700"/>
        <v>0</v>
      </c>
      <c r="AW285" s="122">
        <f t="shared" si="700"/>
        <v>0</v>
      </c>
      <c r="AX285" s="181">
        <f t="shared" ref="AX285:BE285" si="701">AX286+AX288+AX290</f>
        <v>0</v>
      </c>
      <c r="AY285" s="181">
        <f t="shared" si="701"/>
        <v>0</v>
      </c>
      <c r="AZ285" s="181">
        <f t="shared" si="701"/>
        <v>0</v>
      </c>
      <c r="BA285" s="181">
        <f t="shared" si="701"/>
        <v>0</v>
      </c>
      <c r="BB285" s="122">
        <f t="shared" si="701"/>
        <v>0</v>
      </c>
      <c r="BC285" s="122">
        <f t="shared" si="701"/>
        <v>0</v>
      </c>
      <c r="BD285" s="122">
        <f t="shared" si="701"/>
        <v>0</v>
      </c>
      <c r="BE285" s="122">
        <f t="shared" si="701"/>
        <v>0</v>
      </c>
    </row>
    <row r="286" spans="1:57" ht="82.5" hidden="1">
      <c r="A286" s="119" t="s">
        <v>377</v>
      </c>
      <c r="B286" s="120" t="s">
        <v>51</v>
      </c>
      <c r="C286" s="120" t="s">
        <v>57</v>
      </c>
      <c r="D286" s="132" t="s">
        <v>504</v>
      </c>
      <c r="E286" s="25" t="s">
        <v>103</v>
      </c>
      <c r="F286" s="122">
        <f t="shared" ref="F286:BE286" si="702">F287</f>
        <v>0</v>
      </c>
      <c r="G286" s="122">
        <f t="shared" si="702"/>
        <v>0</v>
      </c>
      <c r="H286" s="122">
        <f t="shared" si="702"/>
        <v>0</v>
      </c>
      <c r="I286" s="122">
        <f t="shared" si="702"/>
        <v>0</v>
      </c>
      <c r="J286" s="122">
        <f t="shared" si="702"/>
        <v>0</v>
      </c>
      <c r="K286" s="122">
        <f t="shared" si="702"/>
        <v>0</v>
      </c>
      <c r="L286" s="122">
        <f t="shared" si="702"/>
        <v>0</v>
      </c>
      <c r="M286" s="122">
        <f t="shared" si="702"/>
        <v>0</v>
      </c>
      <c r="N286" s="122">
        <f t="shared" si="702"/>
        <v>0</v>
      </c>
      <c r="O286" s="122">
        <f t="shared" si="702"/>
        <v>0</v>
      </c>
      <c r="P286" s="122">
        <f t="shared" si="702"/>
        <v>0</v>
      </c>
      <c r="Q286" s="122">
        <f t="shared" si="702"/>
        <v>0</v>
      </c>
      <c r="R286" s="181">
        <f t="shared" si="702"/>
        <v>0</v>
      </c>
      <c r="S286" s="181">
        <f t="shared" si="702"/>
        <v>0</v>
      </c>
      <c r="T286" s="181">
        <f t="shared" si="702"/>
        <v>0</v>
      </c>
      <c r="U286" s="181">
        <f t="shared" si="702"/>
        <v>0</v>
      </c>
      <c r="V286" s="122">
        <f t="shared" si="702"/>
        <v>0</v>
      </c>
      <c r="W286" s="122">
        <f t="shared" si="702"/>
        <v>0</v>
      </c>
      <c r="X286" s="122">
        <f t="shared" si="702"/>
        <v>0</v>
      </c>
      <c r="Y286" s="122">
        <f t="shared" si="702"/>
        <v>0</v>
      </c>
      <c r="Z286" s="181">
        <f t="shared" si="702"/>
        <v>0</v>
      </c>
      <c r="AA286" s="181">
        <f t="shared" si="702"/>
        <v>0</v>
      </c>
      <c r="AB286" s="181">
        <f t="shared" si="702"/>
        <v>0</v>
      </c>
      <c r="AC286" s="181">
        <f t="shared" si="702"/>
        <v>0</v>
      </c>
      <c r="AD286" s="122">
        <f t="shared" si="702"/>
        <v>0</v>
      </c>
      <c r="AE286" s="122">
        <f t="shared" si="702"/>
        <v>0</v>
      </c>
      <c r="AF286" s="122">
        <f t="shared" si="702"/>
        <v>0</v>
      </c>
      <c r="AG286" s="122">
        <f t="shared" si="702"/>
        <v>0</v>
      </c>
      <c r="AH286" s="181">
        <f t="shared" si="702"/>
        <v>0</v>
      </c>
      <c r="AI286" s="181">
        <f t="shared" si="702"/>
        <v>0</v>
      </c>
      <c r="AJ286" s="181">
        <f t="shared" si="702"/>
        <v>0</v>
      </c>
      <c r="AK286" s="181">
        <f t="shared" si="702"/>
        <v>0</v>
      </c>
      <c r="AL286" s="122">
        <f t="shared" si="702"/>
        <v>0</v>
      </c>
      <c r="AM286" s="122">
        <f t="shared" si="702"/>
        <v>0</v>
      </c>
      <c r="AN286" s="122">
        <f t="shared" si="702"/>
        <v>0</v>
      </c>
      <c r="AO286" s="122">
        <f t="shared" si="702"/>
        <v>0</v>
      </c>
      <c r="AP286" s="181">
        <f t="shared" si="702"/>
        <v>0</v>
      </c>
      <c r="AQ286" s="181">
        <f t="shared" si="702"/>
        <v>0</v>
      </c>
      <c r="AR286" s="181">
        <f t="shared" si="702"/>
        <v>0</v>
      </c>
      <c r="AS286" s="181">
        <f t="shared" si="702"/>
        <v>0</v>
      </c>
      <c r="AT286" s="122">
        <f t="shared" si="702"/>
        <v>0</v>
      </c>
      <c r="AU286" s="122">
        <f t="shared" si="702"/>
        <v>0</v>
      </c>
      <c r="AV286" s="122">
        <f t="shared" si="702"/>
        <v>0</v>
      </c>
      <c r="AW286" s="122">
        <f t="shared" si="702"/>
        <v>0</v>
      </c>
      <c r="AX286" s="181">
        <f t="shared" si="702"/>
        <v>0</v>
      </c>
      <c r="AY286" s="181">
        <f t="shared" si="702"/>
        <v>0</v>
      </c>
      <c r="AZ286" s="181">
        <f t="shared" si="702"/>
        <v>0</v>
      </c>
      <c r="BA286" s="181">
        <f t="shared" si="702"/>
        <v>0</v>
      </c>
      <c r="BB286" s="122">
        <f t="shared" si="702"/>
        <v>0</v>
      </c>
      <c r="BC286" s="122">
        <f t="shared" si="702"/>
        <v>0</v>
      </c>
      <c r="BD286" s="122">
        <f t="shared" si="702"/>
        <v>0</v>
      </c>
      <c r="BE286" s="122">
        <f t="shared" si="702"/>
        <v>0</v>
      </c>
    </row>
    <row r="287" spans="1:57" ht="33" hidden="1">
      <c r="A287" s="126" t="s">
        <v>171</v>
      </c>
      <c r="B287" s="120" t="s">
        <v>51</v>
      </c>
      <c r="C287" s="120" t="s">
        <v>57</v>
      </c>
      <c r="D287" s="132" t="s">
        <v>504</v>
      </c>
      <c r="E287" s="25" t="s">
        <v>170</v>
      </c>
      <c r="F287" s="122"/>
      <c r="G287" s="122"/>
      <c r="H287" s="122"/>
      <c r="I287" s="122"/>
      <c r="J287" s="122"/>
      <c r="K287" s="122"/>
      <c r="L287" s="122"/>
      <c r="M287" s="122"/>
      <c r="N287" s="122"/>
      <c r="O287" s="122"/>
      <c r="P287" s="122"/>
      <c r="Q287" s="122"/>
      <c r="R287" s="181"/>
      <c r="S287" s="181"/>
      <c r="T287" s="181"/>
      <c r="U287" s="181"/>
      <c r="V287" s="122"/>
      <c r="W287" s="122"/>
      <c r="X287" s="122"/>
      <c r="Y287" s="122"/>
      <c r="Z287" s="181"/>
      <c r="AA287" s="181"/>
      <c r="AB287" s="181"/>
      <c r="AC287" s="181"/>
      <c r="AD287" s="122"/>
      <c r="AE287" s="122"/>
      <c r="AF287" s="122"/>
      <c r="AG287" s="122"/>
      <c r="AH287" s="181"/>
      <c r="AI287" s="181"/>
      <c r="AJ287" s="181"/>
      <c r="AK287" s="181"/>
      <c r="AL287" s="122"/>
      <c r="AM287" s="122"/>
      <c r="AN287" s="122"/>
      <c r="AO287" s="122"/>
      <c r="AP287" s="181"/>
      <c r="AQ287" s="181"/>
      <c r="AR287" s="181"/>
      <c r="AS287" s="181"/>
      <c r="AT287" s="122"/>
      <c r="AU287" s="122"/>
      <c r="AV287" s="122"/>
      <c r="AW287" s="122"/>
      <c r="AX287" s="181"/>
      <c r="AY287" s="181"/>
      <c r="AZ287" s="181"/>
      <c r="BA287" s="181"/>
      <c r="BB287" s="122"/>
      <c r="BC287" s="122"/>
      <c r="BD287" s="122"/>
      <c r="BE287" s="122"/>
    </row>
    <row r="288" spans="1:57" ht="33" hidden="1">
      <c r="A288" s="119" t="s">
        <v>345</v>
      </c>
      <c r="B288" s="120" t="s">
        <v>51</v>
      </c>
      <c r="C288" s="120" t="s">
        <v>57</v>
      </c>
      <c r="D288" s="132" t="s">
        <v>504</v>
      </c>
      <c r="E288" s="25" t="s">
        <v>78</v>
      </c>
      <c r="F288" s="122">
        <f>F289</f>
        <v>0</v>
      </c>
      <c r="G288" s="122">
        <f t="shared" ref="G288:BE288" si="703">G289</f>
        <v>0</v>
      </c>
      <c r="H288" s="122">
        <f t="shared" si="703"/>
        <v>0</v>
      </c>
      <c r="I288" s="122">
        <f t="shared" si="703"/>
        <v>0</v>
      </c>
      <c r="J288" s="122">
        <f t="shared" si="703"/>
        <v>0</v>
      </c>
      <c r="K288" s="122">
        <f t="shared" si="703"/>
        <v>0</v>
      </c>
      <c r="L288" s="122">
        <f t="shared" si="703"/>
        <v>0</v>
      </c>
      <c r="M288" s="122">
        <f t="shared" si="703"/>
        <v>0</v>
      </c>
      <c r="N288" s="122">
        <f t="shared" si="703"/>
        <v>0</v>
      </c>
      <c r="O288" s="122">
        <f t="shared" si="703"/>
        <v>0</v>
      </c>
      <c r="P288" s="122">
        <f t="shared" si="703"/>
        <v>0</v>
      </c>
      <c r="Q288" s="122">
        <f t="shared" si="703"/>
        <v>0</v>
      </c>
      <c r="R288" s="181">
        <f t="shared" si="703"/>
        <v>0</v>
      </c>
      <c r="S288" s="181">
        <f t="shared" si="703"/>
        <v>0</v>
      </c>
      <c r="T288" s="181">
        <f t="shared" si="703"/>
        <v>0</v>
      </c>
      <c r="U288" s="181">
        <f t="shared" si="703"/>
        <v>0</v>
      </c>
      <c r="V288" s="122">
        <f t="shared" si="703"/>
        <v>0</v>
      </c>
      <c r="W288" s="122">
        <f t="shared" si="703"/>
        <v>0</v>
      </c>
      <c r="X288" s="122">
        <f t="shared" si="703"/>
        <v>0</v>
      </c>
      <c r="Y288" s="122">
        <f t="shared" si="703"/>
        <v>0</v>
      </c>
      <c r="Z288" s="181">
        <f t="shared" si="703"/>
        <v>0</v>
      </c>
      <c r="AA288" s="181">
        <f t="shared" si="703"/>
        <v>0</v>
      </c>
      <c r="AB288" s="181">
        <f t="shared" si="703"/>
        <v>0</v>
      </c>
      <c r="AC288" s="181">
        <f t="shared" si="703"/>
        <v>0</v>
      </c>
      <c r="AD288" s="122">
        <f t="shared" si="703"/>
        <v>0</v>
      </c>
      <c r="AE288" s="122">
        <f t="shared" si="703"/>
        <v>0</v>
      </c>
      <c r="AF288" s="122">
        <f t="shared" si="703"/>
        <v>0</v>
      </c>
      <c r="AG288" s="122">
        <f t="shared" si="703"/>
        <v>0</v>
      </c>
      <c r="AH288" s="181">
        <f t="shared" si="703"/>
        <v>0</v>
      </c>
      <c r="AI288" s="181">
        <f t="shared" si="703"/>
        <v>0</v>
      </c>
      <c r="AJ288" s="181">
        <f t="shared" si="703"/>
        <v>0</v>
      </c>
      <c r="AK288" s="181">
        <f t="shared" si="703"/>
        <v>0</v>
      </c>
      <c r="AL288" s="122">
        <f t="shared" si="703"/>
        <v>0</v>
      </c>
      <c r="AM288" s="122">
        <f t="shared" si="703"/>
        <v>0</v>
      </c>
      <c r="AN288" s="122">
        <f t="shared" si="703"/>
        <v>0</v>
      </c>
      <c r="AO288" s="122">
        <f t="shared" si="703"/>
        <v>0</v>
      </c>
      <c r="AP288" s="181">
        <f t="shared" si="703"/>
        <v>0</v>
      </c>
      <c r="AQ288" s="181">
        <f t="shared" si="703"/>
        <v>0</v>
      </c>
      <c r="AR288" s="181">
        <f t="shared" si="703"/>
        <v>0</v>
      </c>
      <c r="AS288" s="181">
        <f t="shared" si="703"/>
        <v>0</v>
      </c>
      <c r="AT288" s="122">
        <f t="shared" si="703"/>
        <v>0</v>
      </c>
      <c r="AU288" s="122">
        <f t="shared" si="703"/>
        <v>0</v>
      </c>
      <c r="AV288" s="122">
        <f t="shared" si="703"/>
        <v>0</v>
      </c>
      <c r="AW288" s="122">
        <f t="shared" si="703"/>
        <v>0</v>
      </c>
      <c r="AX288" s="181">
        <f t="shared" si="703"/>
        <v>0</v>
      </c>
      <c r="AY288" s="181">
        <f t="shared" si="703"/>
        <v>0</v>
      </c>
      <c r="AZ288" s="181">
        <f t="shared" si="703"/>
        <v>0</v>
      </c>
      <c r="BA288" s="181">
        <f t="shared" si="703"/>
        <v>0</v>
      </c>
      <c r="BB288" s="122">
        <f t="shared" si="703"/>
        <v>0</v>
      </c>
      <c r="BC288" s="122">
        <f t="shared" si="703"/>
        <v>0</v>
      </c>
      <c r="BD288" s="122">
        <f t="shared" si="703"/>
        <v>0</v>
      </c>
      <c r="BE288" s="122">
        <f t="shared" si="703"/>
        <v>0</v>
      </c>
    </row>
    <row r="289" spans="1:57" ht="49.5" hidden="1">
      <c r="A289" s="126" t="s">
        <v>161</v>
      </c>
      <c r="B289" s="120" t="s">
        <v>51</v>
      </c>
      <c r="C289" s="120" t="s">
        <v>57</v>
      </c>
      <c r="D289" s="132" t="s">
        <v>504</v>
      </c>
      <c r="E289" s="25" t="s">
        <v>160</v>
      </c>
      <c r="F289" s="122"/>
      <c r="G289" s="122"/>
      <c r="H289" s="122"/>
      <c r="I289" s="122"/>
      <c r="J289" s="122"/>
      <c r="K289" s="122"/>
      <c r="L289" s="122"/>
      <c r="M289" s="122"/>
      <c r="N289" s="122"/>
      <c r="O289" s="122"/>
      <c r="P289" s="122"/>
      <c r="Q289" s="122"/>
      <c r="R289" s="181"/>
      <c r="S289" s="181"/>
      <c r="T289" s="181"/>
      <c r="U289" s="181"/>
      <c r="V289" s="122"/>
      <c r="W289" s="122"/>
      <c r="X289" s="122"/>
      <c r="Y289" s="122"/>
      <c r="Z289" s="181"/>
      <c r="AA289" s="181"/>
      <c r="AB289" s="181"/>
      <c r="AC289" s="181"/>
      <c r="AD289" s="122"/>
      <c r="AE289" s="122"/>
      <c r="AF289" s="122"/>
      <c r="AG289" s="122"/>
      <c r="AH289" s="181"/>
      <c r="AI289" s="181"/>
      <c r="AJ289" s="181"/>
      <c r="AK289" s="181"/>
      <c r="AL289" s="122"/>
      <c r="AM289" s="122"/>
      <c r="AN289" s="122"/>
      <c r="AO289" s="122"/>
      <c r="AP289" s="181"/>
      <c r="AQ289" s="181"/>
      <c r="AR289" s="181"/>
      <c r="AS289" s="181"/>
      <c r="AT289" s="122"/>
      <c r="AU289" s="122"/>
      <c r="AV289" s="122"/>
      <c r="AW289" s="122"/>
      <c r="AX289" s="181"/>
      <c r="AY289" s="181"/>
      <c r="AZ289" s="181"/>
      <c r="BA289" s="181"/>
      <c r="BB289" s="122"/>
      <c r="BC289" s="122"/>
      <c r="BD289" s="122"/>
      <c r="BE289" s="122"/>
    </row>
    <row r="290" spans="1:57" ht="16.5" hidden="1">
      <c r="A290" s="119" t="s">
        <v>97</v>
      </c>
      <c r="B290" s="120" t="s">
        <v>51</v>
      </c>
      <c r="C290" s="120" t="s">
        <v>57</v>
      </c>
      <c r="D290" s="132" t="s">
        <v>504</v>
      </c>
      <c r="E290" s="25" t="s">
        <v>98</v>
      </c>
      <c r="F290" s="122">
        <f>F291</f>
        <v>0</v>
      </c>
      <c r="G290" s="122">
        <f t="shared" ref="G290:BE290" si="704">G291</f>
        <v>0</v>
      </c>
      <c r="H290" s="122">
        <f t="shared" si="704"/>
        <v>0</v>
      </c>
      <c r="I290" s="122">
        <f t="shared" si="704"/>
        <v>0</v>
      </c>
      <c r="J290" s="122">
        <f t="shared" si="704"/>
        <v>0</v>
      </c>
      <c r="K290" s="122">
        <f t="shared" si="704"/>
        <v>0</v>
      </c>
      <c r="L290" s="122">
        <f t="shared" si="704"/>
        <v>0</v>
      </c>
      <c r="M290" s="122">
        <f t="shared" si="704"/>
        <v>0</v>
      </c>
      <c r="N290" s="122">
        <f t="shared" si="704"/>
        <v>0</v>
      </c>
      <c r="O290" s="122">
        <f t="shared" si="704"/>
        <v>0</v>
      </c>
      <c r="P290" s="122">
        <f t="shared" si="704"/>
        <v>0</v>
      </c>
      <c r="Q290" s="122">
        <f t="shared" si="704"/>
        <v>0</v>
      </c>
      <c r="R290" s="181">
        <f t="shared" si="704"/>
        <v>0</v>
      </c>
      <c r="S290" s="181">
        <f t="shared" si="704"/>
        <v>0</v>
      </c>
      <c r="T290" s="181">
        <f t="shared" si="704"/>
        <v>0</v>
      </c>
      <c r="U290" s="181">
        <f t="shared" si="704"/>
        <v>0</v>
      </c>
      <c r="V290" s="122">
        <f t="shared" si="704"/>
        <v>0</v>
      </c>
      <c r="W290" s="122">
        <f t="shared" si="704"/>
        <v>0</v>
      </c>
      <c r="X290" s="122">
        <f t="shared" si="704"/>
        <v>0</v>
      </c>
      <c r="Y290" s="122">
        <f t="shared" si="704"/>
        <v>0</v>
      </c>
      <c r="Z290" s="181">
        <f t="shared" si="704"/>
        <v>0</v>
      </c>
      <c r="AA290" s="181">
        <f t="shared" si="704"/>
        <v>0</v>
      </c>
      <c r="AB290" s="181">
        <f t="shared" si="704"/>
        <v>0</v>
      </c>
      <c r="AC290" s="181">
        <f t="shared" si="704"/>
        <v>0</v>
      </c>
      <c r="AD290" s="122">
        <f t="shared" si="704"/>
        <v>0</v>
      </c>
      <c r="AE290" s="122">
        <f t="shared" si="704"/>
        <v>0</v>
      </c>
      <c r="AF290" s="122">
        <f t="shared" si="704"/>
        <v>0</v>
      </c>
      <c r="AG290" s="122">
        <f t="shared" si="704"/>
        <v>0</v>
      </c>
      <c r="AH290" s="181">
        <f t="shared" si="704"/>
        <v>0</v>
      </c>
      <c r="AI290" s="181">
        <f t="shared" si="704"/>
        <v>0</v>
      </c>
      <c r="AJ290" s="181">
        <f t="shared" si="704"/>
        <v>0</v>
      </c>
      <c r="AK290" s="181">
        <f t="shared" si="704"/>
        <v>0</v>
      </c>
      <c r="AL290" s="122">
        <f t="shared" si="704"/>
        <v>0</v>
      </c>
      <c r="AM290" s="122">
        <f t="shared" si="704"/>
        <v>0</v>
      </c>
      <c r="AN290" s="122">
        <f t="shared" si="704"/>
        <v>0</v>
      </c>
      <c r="AO290" s="122">
        <f t="shared" si="704"/>
        <v>0</v>
      </c>
      <c r="AP290" s="181">
        <f t="shared" si="704"/>
        <v>0</v>
      </c>
      <c r="AQ290" s="181">
        <f t="shared" si="704"/>
        <v>0</v>
      </c>
      <c r="AR290" s="181">
        <f t="shared" si="704"/>
        <v>0</v>
      </c>
      <c r="AS290" s="181">
        <f t="shared" si="704"/>
        <v>0</v>
      </c>
      <c r="AT290" s="122">
        <f t="shared" si="704"/>
        <v>0</v>
      </c>
      <c r="AU290" s="122">
        <f t="shared" si="704"/>
        <v>0</v>
      </c>
      <c r="AV290" s="122">
        <f t="shared" si="704"/>
        <v>0</v>
      </c>
      <c r="AW290" s="122">
        <f t="shared" si="704"/>
        <v>0</v>
      </c>
      <c r="AX290" s="181">
        <f t="shared" si="704"/>
        <v>0</v>
      </c>
      <c r="AY290" s="181">
        <f t="shared" si="704"/>
        <v>0</v>
      </c>
      <c r="AZ290" s="181">
        <f t="shared" si="704"/>
        <v>0</v>
      </c>
      <c r="BA290" s="181">
        <f t="shared" si="704"/>
        <v>0</v>
      </c>
      <c r="BB290" s="122">
        <f t="shared" si="704"/>
        <v>0</v>
      </c>
      <c r="BC290" s="122">
        <f t="shared" si="704"/>
        <v>0</v>
      </c>
      <c r="BD290" s="122">
        <f t="shared" si="704"/>
        <v>0</v>
      </c>
      <c r="BE290" s="122">
        <f t="shared" si="704"/>
        <v>0</v>
      </c>
    </row>
    <row r="291" spans="1:57" ht="16.5" hidden="1">
      <c r="A291" s="119" t="s">
        <v>163</v>
      </c>
      <c r="B291" s="120" t="s">
        <v>51</v>
      </c>
      <c r="C291" s="120" t="s">
        <v>57</v>
      </c>
      <c r="D291" s="132" t="s">
        <v>504</v>
      </c>
      <c r="E291" s="25" t="s">
        <v>162</v>
      </c>
      <c r="F291" s="122"/>
      <c r="G291" s="122"/>
      <c r="H291" s="122"/>
      <c r="I291" s="122"/>
      <c r="J291" s="122"/>
      <c r="K291" s="122"/>
      <c r="L291" s="122"/>
      <c r="M291" s="122"/>
      <c r="N291" s="122"/>
      <c r="O291" s="122"/>
      <c r="P291" s="122"/>
      <c r="Q291" s="122"/>
      <c r="R291" s="181"/>
      <c r="S291" s="181"/>
      <c r="T291" s="181"/>
      <c r="U291" s="181"/>
      <c r="V291" s="122"/>
      <c r="W291" s="122"/>
      <c r="X291" s="122"/>
      <c r="Y291" s="122"/>
      <c r="Z291" s="181"/>
      <c r="AA291" s="181"/>
      <c r="AB291" s="181"/>
      <c r="AC291" s="181"/>
      <c r="AD291" s="122"/>
      <c r="AE291" s="122"/>
      <c r="AF291" s="122"/>
      <c r="AG291" s="122"/>
      <c r="AH291" s="181"/>
      <c r="AI291" s="181"/>
      <c r="AJ291" s="181"/>
      <c r="AK291" s="181"/>
      <c r="AL291" s="122"/>
      <c r="AM291" s="122"/>
      <c r="AN291" s="122"/>
      <c r="AO291" s="122"/>
      <c r="AP291" s="181"/>
      <c r="AQ291" s="181"/>
      <c r="AR291" s="181"/>
      <c r="AS291" s="181"/>
      <c r="AT291" s="122"/>
      <c r="AU291" s="122"/>
      <c r="AV291" s="122"/>
      <c r="AW291" s="122"/>
      <c r="AX291" s="181"/>
      <c r="AY291" s="181"/>
      <c r="AZ291" s="181"/>
      <c r="BA291" s="181"/>
      <c r="BB291" s="122"/>
      <c r="BC291" s="122"/>
      <c r="BD291" s="122"/>
      <c r="BE291" s="122"/>
    </row>
    <row r="292" spans="1:57" ht="16.5" hidden="1">
      <c r="A292" s="24"/>
      <c r="B292" s="25"/>
      <c r="C292" s="25"/>
      <c r="D292" s="34"/>
      <c r="E292" s="25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181"/>
      <c r="S292" s="181"/>
      <c r="T292" s="181"/>
      <c r="U292" s="181"/>
      <c r="V292" s="27"/>
      <c r="W292" s="27"/>
      <c r="X292" s="27"/>
      <c r="Y292" s="27"/>
      <c r="Z292" s="181"/>
      <c r="AA292" s="181"/>
      <c r="AB292" s="181"/>
      <c r="AC292" s="181"/>
      <c r="AD292" s="27"/>
      <c r="AE292" s="27"/>
      <c r="AF292" s="27"/>
      <c r="AG292" s="27"/>
      <c r="AH292" s="181"/>
      <c r="AI292" s="181"/>
      <c r="AJ292" s="181"/>
      <c r="AK292" s="181"/>
      <c r="AL292" s="27"/>
      <c r="AM292" s="27"/>
      <c r="AN292" s="27"/>
      <c r="AO292" s="27"/>
      <c r="AP292" s="181"/>
      <c r="AQ292" s="181"/>
      <c r="AR292" s="181"/>
      <c r="AS292" s="181"/>
      <c r="AT292" s="27"/>
      <c r="AU292" s="27"/>
      <c r="AV292" s="27"/>
      <c r="AW292" s="27"/>
      <c r="AX292" s="181"/>
      <c r="AY292" s="181"/>
      <c r="AZ292" s="181"/>
      <c r="BA292" s="181"/>
      <c r="BB292" s="27"/>
      <c r="BC292" s="27"/>
      <c r="BD292" s="27"/>
      <c r="BE292" s="27"/>
    </row>
    <row r="293" spans="1:57" s="88" customFormat="1" ht="75">
      <c r="A293" s="30" t="s">
        <v>685</v>
      </c>
      <c r="B293" s="22" t="s">
        <v>51</v>
      </c>
      <c r="C293" s="22" t="s">
        <v>9</v>
      </c>
      <c r="D293" s="31"/>
      <c r="E293" s="22"/>
      <c r="F293" s="23">
        <f>F303+F294</f>
        <v>78019</v>
      </c>
      <c r="G293" s="23">
        <f t="shared" ref="G293:Q293" si="705">G303+G294</f>
        <v>0</v>
      </c>
      <c r="H293" s="23">
        <f t="shared" si="705"/>
        <v>78019</v>
      </c>
      <c r="I293" s="23">
        <f t="shared" si="705"/>
        <v>0</v>
      </c>
      <c r="J293" s="23">
        <f t="shared" si="705"/>
        <v>0</v>
      </c>
      <c r="K293" s="23">
        <f t="shared" si="705"/>
        <v>0</v>
      </c>
      <c r="L293" s="23">
        <f t="shared" si="705"/>
        <v>0</v>
      </c>
      <c r="M293" s="23">
        <f t="shared" si="705"/>
        <v>0</v>
      </c>
      <c r="N293" s="23">
        <f t="shared" si="705"/>
        <v>78019</v>
      </c>
      <c r="O293" s="23">
        <f t="shared" si="705"/>
        <v>0</v>
      </c>
      <c r="P293" s="23">
        <f t="shared" si="705"/>
        <v>78019</v>
      </c>
      <c r="Q293" s="23">
        <f t="shared" si="705"/>
        <v>0</v>
      </c>
      <c r="R293" s="180">
        <f t="shared" ref="R293:Y293" si="706">R303+R294</f>
        <v>0</v>
      </c>
      <c r="S293" s="180">
        <f t="shared" si="706"/>
        <v>0</v>
      </c>
      <c r="T293" s="180">
        <f t="shared" si="706"/>
        <v>0</v>
      </c>
      <c r="U293" s="180">
        <f t="shared" si="706"/>
        <v>0</v>
      </c>
      <c r="V293" s="23">
        <f t="shared" si="706"/>
        <v>78019</v>
      </c>
      <c r="W293" s="23">
        <f t="shared" si="706"/>
        <v>0</v>
      </c>
      <c r="X293" s="23">
        <f t="shared" si="706"/>
        <v>78019</v>
      </c>
      <c r="Y293" s="23">
        <f t="shared" si="706"/>
        <v>0</v>
      </c>
      <c r="Z293" s="180">
        <f t="shared" ref="Z293:AG293" si="707">Z303+Z294</f>
        <v>0</v>
      </c>
      <c r="AA293" s="180">
        <f t="shared" si="707"/>
        <v>0</v>
      </c>
      <c r="AB293" s="180">
        <f t="shared" si="707"/>
        <v>0</v>
      </c>
      <c r="AC293" s="180">
        <f t="shared" si="707"/>
        <v>0</v>
      </c>
      <c r="AD293" s="23">
        <f t="shared" si="707"/>
        <v>78019</v>
      </c>
      <c r="AE293" s="23">
        <f t="shared" si="707"/>
        <v>0</v>
      </c>
      <c r="AF293" s="23">
        <f t="shared" si="707"/>
        <v>78019</v>
      </c>
      <c r="AG293" s="23">
        <f t="shared" si="707"/>
        <v>0</v>
      </c>
      <c r="AH293" s="180">
        <f t="shared" ref="AH293:AO293" si="708">AH303+AH294</f>
        <v>0</v>
      </c>
      <c r="AI293" s="180">
        <f t="shared" si="708"/>
        <v>0</v>
      </c>
      <c r="AJ293" s="180">
        <f t="shared" si="708"/>
        <v>0</v>
      </c>
      <c r="AK293" s="180">
        <f t="shared" si="708"/>
        <v>0</v>
      </c>
      <c r="AL293" s="23">
        <f t="shared" si="708"/>
        <v>78019</v>
      </c>
      <c r="AM293" s="23">
        <f t="shared" si="708"/>
        <v>0</v>
      </c>
      <c r="AN293" s="23">
        <f t="shared" si="708"/>
        <v>78019</v>
      </c>
      <c r="AO293" s="23">
        <f t="shared" si="708"/>
        <v>0</v>
      </c>
      <c r="AP293" s="180">
        <f t="shared" ref="AP293:AW293" si="709">AP303+AP294</f>
        <v>0</v>
      </c>
      <c r="AQ293" s="180">
        <f t="shared" si="709"/>
        <v>0</v>
      </c>
      <c r="AR293" s="180">
        <f t="shared" si="709"/>
        <v>0</v>
      </c>
      <c r="AS293" s="180">
        <f t="shared" si="709"/>
        <v>0</v>
      </c>
      <c r="AT293" s="23">
        <f t="shared" si="709"/>
        <v>78019</v>
      </c>
      <c r="AU293" s="23">
        <f t="shared" si="709"/>
        <v>0</v>
      </c>
      <c r="AV293" s="23">
        <f t="shared" si="709"/>
        <v>78019</v>
      </c>
      <c r="AW293" s="23">
        <f t="shared" si="709"/>
        <v>0</v>
      </c>
      <c r="AX293" s="180">
        <f t="shared" ref="AX293:BE293" si="710">AX303+AX294</f>
        <v>0</v>
      </c>
      <c r="AY293" s="180">
        <f t="shared" si="710"/>
        <v>0</v>
      </c>
      <c r="AZ293" s="180">
        <f t="shared" si="710"/>
        <v>0</v>
      </c>
      <c r="BA293" s="180">
        <f t="shared" si="710"/>
        <v>0</v>
      </c>
      <c r="BB293" s="23">
        <f t="shared" si="710"/>
        <v>78019</v>
      </c>
      <c r="BC293" s="23">
        <f t="shared" si="710"/>
        <v>0</v>
      </c>
      <c r="BD293" s="23">
        <f t="shared" si="710"/>
        <v>78019</v>
      </c>
      <c r="BE293" s="23">
        <f t="shared" si="710"/>
        <v>0</v>
      </c>
    </row>
    <row r="294" spans="1:57" s="88" customFormat="1" ht="99">
      <c r="A294" s="24" t="s">
        <v>657</v>
      </c>
      <c r="B294" s="25" t="s">
        <v>51</v>
      </c>
      <c r="C294" s="25" t="s">
        <v>9</v>
      </c>
      <c r="D294" s="34" t="s">
        <v>260</v>
      </c>
      <c r="E294" s="25"/>
      <c r="F294" s="27">
        <f>F295</f>
        <v>78019</v>
      </c>
      <c r="G294" s="27">
        <f t="shared" ref="G294:V295" si="711">G295</f>
        <v>0</v>
      </c>
      <c r="H294" s="27">
        <f t="shared" si="711"/>
        <v>78019</v>
      </c>
      <c r="I294" s="27">
        <f t="shared" si="711"/>
        <v>0</v>
      </c>
      <c r="J294" s="27">
        <f t="shared" si="711"/>
        <v>0</v>
      </c>
      <c r="K294" s="27">
        <f t="shared" si="711"/>
        <v>0</v>
      </c>
      <c r="L294" s="27">
        <f t="shared" si="711"/>
        <v>0</v>
      </c>
      <c r="M294" s="27">
        <f t="shared" si="711"/>
        <v>0</v>
      </c>
      <c r="N294" s="27">
        <f t="shared" si="711"/>
        <v>78019</v>
      </c>
      <c r="O294" s="27">
        <f t="shared" si="711"/>
        <v>0</v>
      </c>
      <c r="P294" s="27">
        <f t="shared" si="711"/>
        <v>78019</v>
      </c>
      <c r="Q294" s="27">
        <f t="shared" si="711"/>
        <v>0</v>
      </c>
      <c r="R294" s="181">
        <f t="shared" si="711"/>
        <v>0</v>
      </c>
      <c r="S294" s="181">
        <f t="shared" si="711"/>
        <v>0</v>
      </c>
      <c r="T294" s="181">
        <f t="shared" si="711"/>
        <v>0</v>
      </c>
      <c r="U294" s="181">
        <f t="shared" si="711"/>
        <v>0</v>
      </c>
      <c r="V294" s="27">
        <f t="shared" si="711"/>
        <v>78019</v>
      </c>
      <c r="W294" s="27">
        <f t="shared" ref="R294:AH295" si="712">W295</f>
        <v>0</v>
      </c>
      <c r="X294" s="27">
        <f t="shared" si="712"/>
        <v>78019</v>
      </c>
      <c r="Y294" s="27">
        <f t="shared" si="712"/>
        <v>0</v>
      </c>
      <c r="Z294" s="181">
        <f t="shared" si="712"/>
        <v>0</v>
      </c>
      <c r="AA294" s="181">
        <f t="shared" si="712"/>
        <v>0</v>
      </c>
      <c r="AB294" s="181">
        <f t="shared" si="712"/>
        <v>0</v>
      </c>
      <c r="AC294" s="181">
        <f t="shared" si="712"/>
        <v>0</v>
      </c>
      <c r="AD294" s="27">
        <f t="shared" si="712"/>
        <v>78019</v>
      </c>
      <c r="AE294" s="27">
        <f t="shared" si="712"/>
        <v>0</v>
      </c>
      <c r="AF294" s="27">
        <f t="shared" si="712"/>
        <v>78019</v>
      </c>
      <c r="AG294" s="27">
        <f t="shared" si="712"/>
        <v>0</v>
      </c>
      <c r="AH294" s="181">
        <f t="shared" si="712"/>
        <v>0</v>
      </c>
      <c r="AI294" s="181">
        <f t="shared" ref="AH294:AX295" si="713">AI295</f>
        <v>0</v>
      </c>
      <c r="AJ294" s="181">
        <f t="shared" si="713"/>
        <v>0</v>
      </c>
      <c r="AK294" s="181">
        <f t="shared" si="713"/>
        <v>0</v>
      </c>
      <c r="AL294" s="27">
        <f t="shared" si="713"/>
        <v>78019</v>
      </c>
      <c r="AM294" s="27">
        <f t="shared" si="713"/>
        <v>0</v>
      </c>
      <c r="AN294" s="27">
        <f t="shared" si="713"/>
        <v>78019</v>
      </c>
      <c r="AO294" s="27">
        <f t="shared" si="713"/>
        <v>0</v>
      </c>
      <c r="AP294" s="181">
        <f t="shared" si="713"/>
        <v>0</v>
      </c>
      <c r="AQ294" s="181">
        <f t="shared" si="713"/>
        <v>0</v>
      </c>
      <c r="AR294" s="181">
        <f t="shared" si="713"/>
        <v>0</v>
      </c>
      <c r="AS294" s="181">
        <f t="shared" si="713"/>
        <v>0</v>
      </c>
      <c r="AT294" s="27">
        <f t="shared" si="713"/>
        <v>78019</v>
      </c>
      <c r="AU294" s="27">
        <f t="shared" si="713"/>
        <v>0</v>
      </c>
      <c r="AV294" s="27">
        <f t="shared" si="713"/>
        <v>78019</v>
      </c>
      <c r="AW294" s="27">
        <f t="shared" si="713"/>
        <v>0</v>
      </c>
      <c r="AX294" s="181">
        <f t="shared" si="713"/>
        <v>0</v>
      </c>
      <c r="AY294" s="181">
        <f t="shared" ref="AX294:BE295" si="714">AY295</f>
        <v>0</v>
      </c>
      <c r="AZ294" s="181">
        <f t="shared" si="714"/>
        <v>0</v>
      </c>
      <c r="BA294" s="181">
        <f t="shared" si="714"/>
        <v>0</v>
      </c>
      <c r="BB294" s="27">
        <f t="shared" si="714"/>
        <v>78019</v>
      </c>
      <c r="BC294" s="27">
        <f t="shared" si="714"/>
        <v>0</v>
      </c>
      <c r="BD294" s="27">
        <f t="shared" si="714"/>
        <v>78019</v>
      </c>
      <c r="BE294" s="27">
        <f t="shared" si="714"/>
        <v>0</v>
      </c>
    </row>
    <row r="295" spans="1:57" s="88" customFormat="1" ht="33">
      <c r="A295" s="24" t="s">
        <v>199</v>
      </c>
      <c r="B295" s="25" t="s">
        <v>51</v>
      </c>
      <c r="C295" s="25" t="s">
        <v>9</v>
      </c>
      <c r="D295" s="34" t="s">
        <v>670</v>
      </c>
      <c r="E295" s="25"/>
      <c r="F295" s="27">
        <f>F296</f>
        <v>78019</v>
      </c>
      <c r="G295" s="27">
        <f t="shared" si="711"/>
        <v>0</v>
      </c>
      <c r="H295" s="27">
        <f t="shared" si="711"/>
        <v>78019</v>
      </c>
      <c r="I295" s="27">
        <f t="shared" si="711"/>
        <v>0</v>
      </c>
      <c r="J295" s="27">
        <f t="shared" si="711"/>
        <v>0</v>
      </c>
      <c r="K295" s="27">
        <f t="shared" si="711"/>
        <v>0</v>
      </c>
      <c r="L295" s="27">
        <f t="shared" si="711"/>
        <v>0</v>
      </c>
      <c r="M295" s="27">
        <f t="shared" si="711"/>
        <v>0</v>
      </c>
      <c r="N295" s="27">
        <f t="shared" si="711"/>
        <v>78019</v>
      </c>
      <c r="O295" s="27">
        <f t="shared" si="711"/>
        <v>0</v>
      </c>
      <c r="P295" s="27">
        <f t="shared" si="711"/>
        <v>78019</v>
      </c>
      <c r="Q295" s="27">
        <f t="shared" si="711"/>
        <v>0</v>
      </c>
      <c r="R295" s="181">
        <f t="shared" si="712"/>
        <v>0</v>
      </c>
      <c r="S295" s="181">
        <f t="shared" si="712"/>
        <v>0</v>
      </c>
      <c r="T295" s="181">
        <f t="shared" si="712"/>
        <v>0</v>
      </c>
      <c r="U295" s="181">
        <f t="shared" si="712"/>
        <v>0</v>
      </c>
      <c r="V295" s="27">
        <f t="shared" si="712"/>
        <v>78019</v>
      </c>
      <c r="W295" s="27">
        <f t="shared" si="712"/>
        <v>0</v>
      </c>
      <c r="X295" s="27">
        <f t="shared" si="712"/>
        <v>78019</v>
      </c>
      <c r="Y295" s="27">
        <f t="shared" si="712"/>
        <v>0</v>
      </c>
      <c r="Z295" s="181">
        <f t="shared" si="712"/>
        <v>0</v>
      </c>
      <c r="AA295" s="181">
        <f t="shared" si="712"/>
        <v>0</v>
      </c>
      <c r="AB295" s="181">
        <f t="shared" si="712"/>
        <v>0</v>
      </c>
      <c r="AC295" s="181">
        <f t="shared" si="712"/>
        <v>0</v>
      </c>
      <c r="AD295" s="27">
        <f t="shared" si="712"/>
        <v>78019</v>
      </c>
      <c r="AE295" s="27">
        <f t="shared" si="712"/>
        <v>0</v>
      </c>
      <c r="AF295" s="27">
        <f t="shared" si="712"/>
        <v>78019</v>
      </c>
      <c r="AG295" s="27">
        <f t="shared" si="712"/>
        <v>0</v>
      </c>
      <c r="AH295" s="181">
        <f t="shared" si="713"/>
        <v>0</v>
      </c>
      <c r="AI295" s="181">
        <f t="shared" si="713"/>
        <v>0</v>
      </c>
      <c r="AJ295" s="181">
        <f t="shared" si="713"/>
        <v>0</v>
      </c>
      <c r="AK295" s="181">
        <f t="shared" si="713"/>
        <v>0</v>
      </c>
      <c r="AL295" s="27">
        <f t="shared" si="713"/>
        <v>78019</v>
      </c>
      <c r="AM295" s="27">
        <f t="shared" si="713"/>
        <v>0</v>
      </c>
      <c r="AN295" s="27">
        <f t="shared" si="713"/>
        <v>78019</v>
      </c>
      <c r="AO295" s="27">
        <f t="shared" si="713"/>
        <v>0</v>
      </c>
      <c r="AP295" s="181">
        <f t="shared" si="713"/>
        <v>0</v>
      </c>
      <c r="AQ295" s="181">
        <f t="shared" si="713"/>
        <v>0</v>
      </c>
      <c r="AR295" s="181">
        <f t="shared" si="713"/>
        <v>0</v>
      </c>
      <c r="AS295" s="181">
        <f t="shared" si="713"/>
        <v>0</v>
      </c>
      <c r="AT295" s="27">
        <f t="shared" si="713"/>
        <v>78019</v>
      </c>
      <c r="AU295" s="27">
        <f t="shared" si="713"/>
        <v>0</v>
      </c>
      <c r="AV295" s="27">
        <f t="shared" si="713"/>
        <v>78019</v>
      </c>
      <c r="AW295" s="27">
        <f t="shared" si="713"/>
        <v>0</v>
      </c>
      <c r="AX295" s="181">
        <f t="shared" si="714"/>
        <v>0</v>
      </c>
      <c r="AY295" s="181">
        <f t="shared" si="714"/>
        <v>0</v>
      </c>
      <c r="AZ295" s="181">
        <f t="shared" si="714"/>
        <v>0</v>
      </c>
      <c r="BA295" s="181">
        <f t="shared" si="714"/>
        <v>0</v>
      </c>
      <c r="BB295" s="27">
        <f t="shared" si="714"/>
        <v>78019</v>
      </c>
      <c r="BC295" s="27">
        <f t="shared" si="714"/>
        <v>0</v>
      </c>
      <c r="BD295" s="27">
        <f t="shared" si="714"/>
        <v>78019</v>
      </c>
      <c r="BE295" s="27">
        <f t="shared" si="714"/>
        <v>0</v>
      </c>
    </row>
    <row r="296" spans="1:57" s="88" customFormat="1" ht="66">
      <c r="A296" s="24" t="s">
        <v>125</v>
      </c>
      <c r="B296" s="25" t="s">
        <v>51</v>
      </c>
      <c r="C296" s="25" t="s">
        <v>9</v>
      </c>
      <c r="D296" s="34" t="s">
        <v>671</v>
      </c>
      <c r="E296" s="25"/>
      <c r="F296" s="27">
        <f>F297+F299+F301</f>
        <v>78019</v>
      </c>
      <c r="G296" s="27">
        <f t="shared" ref="G296:Q296" si="715">G297+G299+G301</f>
        <v>0</v>
      </c>
      <c r="H296" s="27">
        <f t="shared" si="715"/>
        <v>78019</v>
      </c>
      <c r="I296" s="27">
        <f t="shared" si="715"/>
        <v>0</v>
      </c>
      <c r="J296" s="27">
        <f t="shared" si="715"/>
        <v>0</v>
      </c>
      <c r="K296" s="27">
        <f t="shared" si="715"/>
        <v>0</v>
      </c>
      <c r="L296" s="27">
        <f t="shared" si="715"/>
        <v>0</v>
      </c>
      <c r="M296" s="27">
        <f t="shared" si="715"/>
        <v>0</v>
      </c>
      <c r="N296" s="27">
        <f t="shared" si="715"/>
        <v>78019</v>
      </c>
      <c r="O296" s="27">
        <f t="shared" si="715"/>
        <v>0</v>
      </c>
      <c r="P296" s="27">
        <f t="shared" si="715"/>
        <v>78019</v>
      </c>
      <c r="Q296" s="27">
        <f t="shared" si="715"/>
        <v>0</v>
      </c>
      <c r="R296" s="181">
        <f t="shared" ref="R296:Y296" si="716">R297+R299+R301</f>
        <v>0</v>
      </c>
      <c r="S296" s="181">
        <f t="shared" si="716"/>
        <v>0</v>
      </c>
      <c r="T296" s="181">
        <f t="shared" si="716"/>
        <v>0</v>
      </c>
      <c r="U296" s="181">
        <f t="shared" si="716"/>
        <v>0</v>
      </c>
      <c r="V296" s="27">
        <f t="shared" si="716"/>
        <v>78019</v>
      </c>
      <c r="W296" s="27">
        <f t="shared" si="716"/>
        <v>0</v>
      </c>
      <c r="X296" s="27">
        <f t="shared" si="716"/>
        <v>78019</v>
      </c>
      <c r="Y296" s="27">
        <f t="shared" si="716"/>
        <v>0</v>
      </c>
      <c r="Z296" s="181">
        <f t="shared" ref="Z296:AG296" si="717">Z297+Z299+Z301</f>
        <v>0</v>
      </c>
      <c r="AA296" s="181">
        <f t="shared" si="717"/>
        <v>0</v>
      </c>
      <c r="AB296" s="181">
        <f t="shared" si="717"/>
        <v>0</v>
      </c>
      <c r="AC296" s="181">
        <f t="shared" si="717"/>
        <v>0</v>
      </c>
      <c r="AD296" s="27">
        <f t="shared" si="717"/>
        <v>78019</v>
      </c>
      <c r="AE296" s="27">
        <f t="shared" si="717"/>
        <v>0</v>
      </c>
      <c r="AF296" s="27">
        <f t="shared" si="717"/>
        <v>78019</v>
      </c>
      <c r="AG296" s="27">
        <f t="shared" si="717"/>
        <v>0</v>
      </c>
      <c r="AH296" s="181">
        <f t="shared" ref="AH296:AO296" si="718">AH297+AH299+AH301</f>
        <v>0</v>
      </c>
      <c r="AI296" s="181">
        <f t="shared" si="718"/>
        <v>0</v>
      </c>
      <c r="AJ296" s="181">
        <f t="shared" si="718"/>
        <v>0</v>
      </c>
      <c r="AK296" s="181">
        <f t="shared" si="718"/>
        <v>0</v>
      </c>
      <c r="AL296" s="27">
        <f t="shared" si="718"/>
        <v>78019</v>
      </c>
      <c r="AM296" s="27">
        <f t="shared" si="718"/>
        <v>0</v>
      </c>
      <c r="AN296" s="27">
        <f t="shared" si="718"/>
        <v>78019</v>
      </c>
      <c r="AO296" s="27">
        <f t="shared" si="718"/>
        <v>0</v>
      </c>
      <c r="AP296" s="181">
        <f t="shared" ref="AP296:AW296" si="719">AP297+AP299+AP301</f>
        <v>0</v>
      </c>
      <c r="AQ296" s="181">
        <f t="shared" si="719"/>
        <v>0</v>
      </c>
      <c r="AR296" s="181">
        <f t="shared" si="719"/>
        <v>0</v>
      </c>
      <c r="AS296" s="181">
        <f t="shared" si="719"/>
        <v>0</v>
      </c>
      <c r="AT296" s="27">
        <f t="shared" si="719"/>
        <v>78019</v>
      </c>
      <c r="AU296" s="27">
        <f t="shared" si="719"/>
        <v>0</v>
      </c>
      <c r="AV296" s="27">
        <f t="shared" si="719"/>
        <v>78019</v>
      </c>
      <c r="AW296" s="27">
        <f t="shared" si="719"/>
        <v>0</v>
      </c>
      <c r="AX296" s="181">
        <f t="shared" ref="AX296:BE296" si="720">AX297+AX299+AX301</f>
        <v>0</v>
      </c>
      <c r="AY296" s="181">
        <f t="shared" si="720"/>
        <v>0</v>
      </c>
      <c r="AZ296" s="181">
        <f t="shared" si="720"/>
        <v>0</v>
      </c>
      <c r="BA296" s="181">
        <f t="shared" si="720"/>
        <v>0</v>
      </c>
      <c r="BB296" s="27">
        <f t="shared" si="720"/>
        <v>78019</v>
      </c>
      <c r="BC296" s="27">
        <f t="shared" si="720"/>
        <v>0</v>
      </c>
      <c r="BD296" s="27">
        <f t="shared" si="720"/>
        <v>78019</v>
      </c>
      <c r="BE296" s="27">
        <f t="shared" si="720"/>
        <v>0</v>
      </c>
    </row>
    <row r="297" spans="1:57" s="88" customFormat="1" ht="82.5">
      <c r="A297" s="24" t="s">
        <v>669</v>
      </c>
      <c r="B297" s="25" t="s">
        <v>51</v>
      </c>
      <c r="C297" s="25" t="s">
        <v>9</v>
      </c>
      <c r="D297" s="34" t="s">
        <v>671</v>
      </c>
      <c r="E297" s="25" t="s">
        <v>103</v>
      </c>
      <c r="F297" s="27">
        <f>F298</f>
        <v>67988</v>
      </c>
      <c r="G297" s="27">
        <f t="shared" ref="G297:BE297" si="721">G298</f>
        <v>0</v>
      </c>
      <c r="H297" s="27">
        <f t="shared" si="721"/>
        <v>67988</v>
      </c>
      <c r="I297" s="27">
        <f t="shared" si="721"/>
        <v>0</v>
      </c>
      <c r="J297" s="27">
        <f t="shared" si="721"/>
        <v>0</v>
      </c>
      <c r="K297" s="27">
        <f t="shared" si="721"/>
        <v>0</v>
      </c>
      <c r="L297" s="27">
        <f t="shared" si="721"/>
        <v>0</v>
      </c>
      <c r="M297" s="27">
        <f t="shared" si="721"/>
        <v>0</v>
      </c>
      <c r="N297" s="27">
        <f t="shared" si="721"/>
        <v>67988</v>
      </c>
      <c r="O297" s="27">
        <f t="shared" si="721"/>
        <v>0</v>
      </c>
      <c r="P297" s="27">
        <f t="shared" si="721"/>
        <v>67988</v>
      </c>
      <c r="Q297" s="27">
        <f t="shared" si="721"/>
        <v>0</v>
      </c>
      <c r="R297" s="181">
        <f t="shared" si="721"/>
        <v>0</v>
      </c>
      <c r="S297" s="181">
        <f t="shared" si="721"/>
        <v>0</v>
      </c>
      <c r="T297" s="181">
        <f t="shared" si="721"/>
        <v>0</v>
      </c>
      <c r="U297" s="181">
        <f t="shared" si="721"/>
        <v>0</v>
      </c>
      <c r="V297" s="27">
        <f t="shared" si="721"/>
        <v>67988</v>
      </c>
      <c r="W297" s="27">
        <f t="shared" si="721"/>
        <v>0</v>
      </c>
      <c r="X297" s="27">
        <f t="shared" si="721"/>
        <v>67988</v>
      </c>
      <c r="Y297" s="27">
        <f t="shared" si="721"/>
        <v>0</v>
      </c>
      <c r="Z297" s="181">
        <f t="shared" si="721"/>
        <v>0</v>
      </c>
      <c r="AA297" s="181">
        <f t="shared" si="721"/>
        <v>0</v>
      </c>
      <c r="AB297" s="181">
        <f t="shared" si="721"/>
        <v>0</v>
      </c>
      <c r="AC297" s="181">
        <f t="shared" si="721"/>
        <v>0</v>
      </c>
      <c r="AD297" s="27">
        <f t="shared" si="721"/>
        <v>67988</v>
      </c>
      <c r="AE297" s="27">
        <f t="shared" si="721"/>
        <v>0</v>
      </c>
      <c r="AF297" s="27">
        <f t="shared" si="721"/>
        <v>67988</v>
      </c>
      <c r="AG297" s="27">
        <f t="shared" si="721"/>
        <v>0</v>
      </c>
      <c r="AH297" s="181">
        <f t="shared" si="721"/>
        <v>0</v>
      </c>
      <c r="AI297" s="181">
        <f t="shared" si="721"/>
        <v>0</v>
      </c>
      <c r="AJ297" s="181">
        <f t="shared" si="721"/>
        <v>0</v>
      </c>
      <c r="AK297" s="181">
        <f t="shared" si="721"/>
        <v>0</v>
      </c>
      <c r="AL297" s="27">
        <f t="shared" si="721"/>
        <v>67988</v>
      </c>
      <c r="AM297" s="27">
        <f t="shared" si="721"/>
        <v>0</v>
      </c>
      <c r="AN297" s="27">
        <f t="shared" si="721"/>
        <v>67988</v>
      </c>
      <c r="AO297" s="27">
        <f t="shared" si="721"/>
        <v>0</v>
      </c>
      <c r="AP297" s="181">
        <f t="shared" si="721"/>
        <v>0</v>
      </c>
      <c r="AQ297" s="181">
        <f t="shared" si="721"/>
        <v>0</v>
      </c>
      <c r="AR297" s="181">
        <f t="shared" si="721"/>
        <v>0</v>
      </c>
      <c r="AS297" s="181">
        <f t="shared" si="721"/>
        <v>0</v>
      </c>
      <c r="AT297" s="27">
        <f t="shared" si="721"/>
        <v>67988</v>
      </c>
      <c r="AU297" s="27">
        <f t="shared" si="721"/>
        <v>0</v>
      </c>
      <c r="AV297" s="27">
        <f t="shared" si="721"/>
        <v>67988</v>
      </c>
      <c r="AW297" s="27">
        <f t="shared" si="721"/>
        <v>0</v>
      </c>
      <c r="AX297" s="181">
        <f t="shared" si="721"/>
        <v>0</v>
      </c>
      <c r="AY297" s="181">
        <f t="shared" si="721"/>
        <v>0</v>
      </c>
      <c r="AZ297" s="181">
        <f t="shared" si="721"/>
        <v>0</v>
      </c>
      <c r="BA297" s="181">
        <f t="shared" si="721"/>
        <v>0</v>
      </c>
      <c r="BB297" s="27">
        <f t="shared" si="721"/>
        <v>67988</v>
      </c>
      <c r="BC297" s="27">
        <f t="shared" si="721"/>
        <v>0</v>
      </c>
      <c r="BD297" s="27">
        <f t="shared" si="721"/>
        <v>67988</v>
      </c>
      <c r="BE297" s="27">
        <f t="shared" si="721"/>
        <v>0</v>
      </c>
    </row>
    <row r="298" spans="1:57" s="88" customFormat="1" ht="33">
      <c r="A298" s="24" t="s">
        <v>171</v>
      </c>
      <c r="B298" s="25" t="s">
        <v>51</v>
      </c>
      <c r="C298" s="25" t="s">
        <v>9</v>
      </c>
      <c r="D298" s="34" t="s">
        <v>671</v>
      </c>
      <c r="E298" s="25" t="s">
        <v>170</v>
      </c>
      <c r="F298" s="27">
        <f>67925+63</f>
        <v>67988</v>
      </c>
      <c r="G298" s="27"/>
      <c r="H298" s="27">
        <f>67925+63</f>
        <v>67988</v>
      </c>
      <c r="I298" s="72"/>
      <c r="J298" s="18"/>
      <c r="K298" s="18"/>
      <c r="L298" s="18"/>
      <c r="M298" s="18"/>
      <c r="N298" s="27">
        <f>F298+J298+K298</f>
        <v>67988</v>
      </c>
      <c r="O298" s="27">
        <f>G298+K298</f>
        <v>0</v>
      </c>
      <c r="P298" s="27">
        <f>H298+L298+M298</f>
        <v>67988</v>
      </c>
      <c r="Q298" s="72">
        <f>I298+M298</f>
        <v>0</v>
      </c>
      <c r="R298" s="175"/>
      <c r="S298" s="175"/>
      <c r="T298" s="175"/>
      <c r="U298" s="175"/>
      <c r="V298" s="27">
        <f>N298+R298+S298</f>
        <v>67988</v>
      </c>
      <c r="W298" s="27">
        <f>O298+S298</f>
        <v>0</v>
      </c>
      <c r="X298" s="27">
        <f>P298+T298+U298</f>
        <v>67988</v>
      </c>
      <c r="Y298" s="72">
        <f>Q298+U298</f>
        <v>0</v>
      </c>
      <c r="Z298" s="175"/>
      <c r="AA298" s="175"/>
      <c r="AB298" s="175"/>
      <c r="AC298" s="175"/>
      <c r="AD298" s="27">
        <f>V298+Z298+AA298</f>
        <v>67988</v>
      </c>
      <c r="AE298" s="27">
        <f>W298+AA298</f>
        <v>0</v>
      </c>
      <c r="AF298" s="27">
        <f>X298+AB298+AC298</f>
        <v>67988</v>
      </c>
      <c r="AG298" s="72">
        <f>Y298+AC298</f>
        <v>0</v>
      </c>
      <c r="AH298" s="175"/>
      <c r="AI298" s="175"/>
      <c r="AJ298" s="175"/>
      <c r="AK298" s="175"/>
      <c r="AL298" s="27">
        <f>AD298+AH298+AI298</f>
        <v>67988</v>
      </c>
      <c r="AM298" s="27">
        <f>AE298+AI298</f>
        <v>0</v>
      </c>
      <c r="AN298" s="27">
        <f>AF298+AJ298+AK298</f>
        <v>67988</v>
      </c>
      <c r="AO298" s="72">
        <f>AG298+AK298</f>
        <v>0</v>
      </c>
      <c r="AP298" s="175"/>
      <c r="AQ298" s="175"/>
      <c r="AR298" s="175"/>
      <c r="AS298" s="175"/>
      <c r="AT298" s="27">
        <f>AL298+AP298+AQ298</f>
        <v>67988</v>
      </c>
      <c r="AU298" s="27">
        <f>AM298+AQ298</f>
        <v>0</v>
      </c>
      <c r="AV298" s="27">
        <f>AN298+AR298+AS298</f>
        <v>67988</v>
      </c>
      <c r="AW298" s="72">
        <f>AO298+AS298</f>
        <v>0</v>
      </c>
      <c r="AX298" s="175"/>
      <c r="AY298" s="175"/>
      <c r="AZ298" s="175"/>
      <c r="BA298" s="175"/>
      <c r="BB298" s="27">
        <f>AT298+AX298+AY298</f>
        <v>67988</v>
      </c>
      <c r="BC298" s="27">
        <f>AU298+AY298</f>
        <v>0</v>
      </c>
      <c r="BD298" s="27">
        <f>AV298+AZ298+BA298</f>
        <v>67988</v>
      </c>
      <c r="BE298" s="72">
        <f>AW298+BA298</f>
        <v>0</v>
      </c>
    </row>
    <row r="299" spans="1:57" s="88" customFormat="1" ht="33">
      <c r="A299" s="24" t="s">
        <v>345</v>
      </c>
      <c r="B299" s="25" t="s">
        <v>51</v>
      </c>
      <c r="C299" s="25" t="s">
        <v>9</v>
      </c>
      <c r="D299" s="34" t="s">
        <v>671</v>
      </c>
      <c r="E299" s="25" t="s">
        <v>78</v>
      </c>
      <c r="F299" s="27">
        <f>F300</f>
        <v>9718</v>
      </c>
      <c r="G299" s="27">
        <f t="shared" ref="G299:BE299" si="722">G300</f>
        <v>0</v>
      </c>
      <c r="H299" s="27">
        <f t="shared" si="722"/>
        <v>9718</v>
      </c>
      <c r="I299" s="27">
        <f t="shared" si="722"/>
        <v>0</v>
      </c>
      <c r="J299" s="27">
        <f t="shared" si="722"/>
        <v>0</v>
      </c>
      <c r="K299" s="27">
        <f t="shared" si="722"/>
        <v>0</v>
      </c>
      <c r="L299" s="27">
        <f t="shared" si="722"/>
        <v>0</v>
      </c>
      <c r="M299" s="27">
        <f t="shared" si="722"/>
        <v>0</v>
      </c>
      <c r="N299" s="27">
        <f t="shared" si="722"/>
        <v>9718</v>
      </c>
      <c r="O299" s="27">
        <f t="shared" si="722"/>
        <v>0</v>
      </c>
      <c r="P299" s="27">
        <f t="shared" si="722"/>
        <v>9718</v>
      </c>
      <c r="Q299" s="27">
        <f t="shared" si="722"/>
        <v>0</v>
      </c>
      <c r="R299" s="181">
        <f t="shared" si="722"/>
        <v>0</v>
      </c>
      <c r="S299" s="181">
        <f t="shared" si="722"/>
        <v>0</v>
      </c>
      <c r="T299" s="181">
        <f t="shared" si="722"/>
        <v>0</v>
      </c>
      <c r="U299" s="181">
        <f t="shared" si="722"/>
        <v>0</v>
      </c>
      <c r="V299" s="27">
        <f t="shared" si="722"/>
        <v>9718</v>
      </c>
      <c r="W299" s="27">
        <f t="shared" si="722"/>
        <v>0</v>
      </c>
      <c r="X299" s="27">
        <f t="shared" si="722"/>
        <v>9718</v>
      </c>
      <c r="Y299" s="27">
        <f t="shared" si="722"/>
        <v>0</v>
      </c>
      <c r="Z299" s="181">
        <f t="shared" si="722"/>
        <v>0</v>
      </c>
      <c r="AA299" s="181">
        <f t="shared" si="722"/>
        <v>0</v>
      </c>
      <c r="AB299" s="181">
        <f t="shared" si="722"/>
        <v>0</v>
      </c>
      <c r="AC299" s="181">
        <f t="shared" si="722"/>
        <v>0</v>
      </c>
      <c r="AD299" s="27">
        <f t="shared" si="722"/>
        <v>9718</v>
      </c>
      <c r="AE299" s="27">
        <f t="shared" si="722"/>
        <v>0</v>
      </c>
      <c r="AF299" s="27">
        <f t="shared" si="722"/>
        <v>9718</v>
      </c>
      <c r="AG299" s="27">
        <f t="shared" si="722"/>
        <v>0</v>
      </c>
      <c r="AH299" s="181">
        <f t="shared" si="722"/>
        <v>0</v>
      </c>
      <c r="AI299" s="181">
        <f t="shared" si="722"/>
        <v>0</v>
      </c>
      <c r="AJ299" s="181">
        <f t="shared" si="722"/>
        <v>0</v>
      </c>
      <c r="AK299" s="181">
        <f t="shared" si="722"/>
        <v>0</v>
      </c>
      <c r="AL299" s="27">
        <f t="shared" si="722"/>
        <v>9718</v>
      </c>
      <c r="AM299" s="27">
        <f t="shared" si="722"/>
        <v>0</v>
      </c>
      <c r="AN299" s="27">
        <f t="shared" si="722"/>
        <v>9718</v>
      </c>
      <c r="AO299" s="27">
        <f t="shared" si="722"/>
        <v>0</v>
      </c>
      <c r="AP299" s="181">
        <f t="shared" si="722"/>
        <v>0</v>
      </c>
      <c r="AQ299" s="181">
        <f t="shared" si="722"/>
        <v>0</v>
      </c>
      <c r="AR299" s="181">
        <f t="shared" si="722"/>
        <v>0</v>
      </c>
      <c r="AS299" s="181">
        <f t="shared" si="722"/>
        <v>0</v>
      </c>
      <c r="AT299" s="27">
        <f t="shared" si="722"/>
        <v>9718</v>
      </c>
      <c r="AU299" s="27">
        <f t="shared" si="722"/>
        <v>0</v>
      </c>
      <c r="AV299" s="27">
        <f t="shared" si="722"/>
        <v>9718</v>
      </c>
      <c r="AW299" s="27">
        <f t="shared" si="722"/>
        <v>0</v>
      </c>
      <c r="AX299" s="181">
        <f t="shared" si="722"/>
        <v>0</v>
      </c>
      <c r="AY299" s="181">
        <f t="shared" si="722"/>
        <v>0</v>
      </c>
      <c r="AZ299" s="181">
        <f t="shared" si="722"/>
        <v>0</v>
      </c>
      <c r="BA299" s="181">
        <f t="shared" si="722"/>
        <v>0</v>
      </c>
      <c r="BB299" s="27">
        <f t="shared" si="722"/>
        <v>9718</v>
      </c>
      <c r="BC299" s="27">
        <f t="shared" si="722"/>
        <v>0</v>
      </c>
      <c r="BD299" s="27">
        <f t="shared" si="722"/>
        <v>9718</v>
      </c>
      <c r="BE299" s="27">
        <f t="shared" si="722"/>
        <v>0</v>
      </c>
    </row>
    <row r="300" spans="1:57" s="88" customFormat="1" ht="49.5">
      <c r="A300" s="24" t="s">
        <v>161</v>
      </c>
      <c r="B300" s="25" t="s">
        <v>51</v>
      </c>
      <c r="C300" s="25" t="s">
        <v>9</v>
      </c>
      <c r="D300" s="34" t="s">
        <v>671</v>
      </c>
      <c r="E300" s="25" t="s">
        <v>160</v>
      </c>
      <c r="F300" s="27">
        <v>9718</v>
      </c>
      <c r="G300" s="27"/>
      <c r="H300" s="27">
        <v>9718</v>
      </c>
      <c r="I300" s="72"/>
      <c r="J300" s="18"/>
      <c r="K300" s="18"/>
      <c r="L300" s="18"/>
      <c r="M300" s="18"/>
      <c r="N300" s="27">
        <f>F300+J300+K300</f>
        <v>9718</v>
      </c>
      <c r="O300" s="27">
        <f>G300+K300</f>
        <v>0</v>
      </c>
      <c r="P300" s="27">
        <f>H300+L300+M300</f>
        <v>9718</v>
      </c>
      <c r="Q300" s="72">
        <f>I300+M300</f>
        <v>0</v>
      </c>
      <c r="R300" s="175"/>
      <c r="S300" s="175"/>
      <c r="T300" s="175"/>
      <c r="U300" s="175"/>
      <c r="V300" s="27">
        <f>N300+R300+S300</f>
        <v>9718</v>
      </c>
      <c r="W300" s="27">
        <f>O300+S300</f>
        <v>0</v>
      </c>
      <c r="X300" s="27">
        <f>P300+T300+U300</f>
        <v>9718</v>
      </c>
      <c r="Y300" s="72">
        <f>Q300+U300</f>
        <v>0</v>
      </c>
      <c r="Z300" s="175"/>
      <c r="AA300" s="175"/>
      <c r="AB300" s="175"/>
      <c r="AC300" s="175"/>
      <c r="AD300" s="27">
        <f>V300+Z300+AA300</f>
        <v>9718</v>
      </c>
      <c r="AE300" s="27">
        <f>W300+AA300</f>
        <v>0</v>
      </c>
      <c r="AF300" s="27">
        <f>X300+AB300+AC300</f>
        <v>9718</v>
      </c>
      <c r="AG300" s="72">
        <f>Y300+AC300</f>
        <v>0</v>
      </c>
      <c r="AH300" s="175"/>
      <c r="AI300" s="175"/>
      <c r="AJ300" s="175"/>
      <c r="AK300" s="175"/>
      <c r="AL300" s="27">
        <f>AD300+AH300+AI300</f>
        <v>9718</v>
      </c>
      <c r="AM300" s="27">
        <f>AE300+AI300</f>
        <v>0</v>
      </c>
      <c r="AN300" s="27">
        <f>AF300+AJ300+AK300</f>
        <v>9718</v>
      </c>
      <c r="AO300" s="72">
        <f>AG300+AK300</f>
        <v>0</v>
      </c>
      <c r="AP300" s="175"/>
      <c r="AQ300" s="175"/>
      <c r="AR300" s="175"/>
      <c r="AS300" s="175"/>
      <c r="AT300" s="27">
        <f>AL300+AP300+AQ300</f>
        <v>9718</v>
      </c>
      <c r="AU300" s="27">
        <f>AM300+AQ300</f>
        <v>0</v>
      </c>
      <c r="AV300" s="27">
        <f>AN300+AR300+AS300</f>
        <v>9718</v>
      </c>
      <c r="AW300" s="72">
        <f>AO300+AS300</f>
        <v>0</v>
      </c>
      <c r="AX300" s="175"/>
      <c r="AY300" s="175"/>
      <c r="AZ300" s="175"/>
      <c r="BA300" s="175"/>
      <c r="BB300" s="27">
        <f>AT300+AX300+AY300</f>
        <v>9718</v>
      </c>
      <c r="BC300" s="27">
        <f>AU300+AY300</f>
        <v>0</v>
      </c>
      <c r="BD300" s="27">
        <f>AV300+AZ300+BA300</f>
        <v>9718</v>
      </c>
      <c r="BE300" s="72">
        <f>AW300+BA300</f>
        <v>0</v>
      </c>
    </row>
    <row r="301" spans="1:57" s="88" customFormat="1" ht="16.5">
      <c r="A301" s="24" t="s">
        <v>97</v>
      </c>
      <c r="B301" s="25" t="s">
        <v>51</v>
      </c>
      <c r="C301" s="25" t="s">
        <v>9</v>
      </c>
      <c r="D301" s="34" t="s">
        <v>671</v>
      </c>
      <c r="E301" s="25" t="s">
        <v>98</v>
      </c>
      <c r="F301" s="27">
        <f>F302</f>
        <v>313</v>
      </c>
      <c r="G301" s="27">
        <f t="shared" ref="G301:BE301" si="723">G302</f>
        <v>0</v>
      </c>
      <c r="H301" s="27">
        <f t="shared" si="723"/>
        <v>313</v>
      </c>
      <c r="I301" s="27">
        <f t="shared" si="723"/>
        <v>0</v>
      </c>
      <c r="J301" s="27">
        <f t="shared" si="723"/>
        <v>0</v>
      </c>
      <c r="K301" s="27">
        <f t="shared" si="723"/>
        <v>0</v>
      </c>
      <c r="L301" s="27">
        <f t="shared" si="723"/>
        <v>0</v>
      </c>
      <c r="M301" s="27">
        <f t="shared" si="723"/>
        <v>0</v>
      </c>
      <c r="N301" s="27">
        <f t="shared" si="723"/>
        <v>313</v>
      </c>
      <c r="O301" s="27">
        <f t="shared" si="723"/>
        <v>0</v>
      </c>
      <c r="P301" s="27">
        <f t="shared" si="723"/>
        <v>313</v>
      </c>
      <c r="Q301" s="27">
        <f t="shared" si="723"/>
        <v>0</v>
      </c>
      <c r="R301" s="181">
        <f t="shared" si="723"/>
        <v>0</v>
      </c>
      <c r="S301" s="181">
        <f t="shared" si="723"/>
        <v>0</v>
      </c>
      <c r="T301" s="181">
        <f t="shared" si="723"/>
        <v>0</v>
      </c>
      <c r="U301" s="181">
        <f t="shared" si="723"/>
        <v>0</v>
      </c>
      <c r="V301" s="27">
        <f t="shared" si="723"/>
        <v>313</v>
      </c>
      <c r="W301" s="27">
        <f t="shared" si="723"/>
        <v>0</v>
      </c>
      <c r="X301" s="27">
        <f t="shared" si="723"/>
        <v>313</v>
      </c>
      <c r="Y301" s="27">
        <f t="shared" si="723"/>
        <v>0</v>
      </c>
      <c r="Z301" s="181">
        <f t="shared" si="723"/>
        <v>0</v>
      </c>
      <c r="AA301" s="181">
        <f t="shared" si="723"/>
        <v>0</v>
      </c>
      <c r="AB301" s="181">
        <f t="shared" si="723"/>
        <v>0</v>
      </c>
      <c r="AC301" s="181">
        <f t="shared" si="723"/>
        <v>0</v>
      </c>
      <c r="AD301" s="27">
        <f t="shared" si="723"/>
        <v>313</v>
      </c>
      <c r="AE301" s="27">
        <f t="shared" si="723"/>
        <v>0</v>
      </c>
      <c r="AF301" s="27">
        <f t="shared" si="723"/>
        <v>313</v>
      </c>
      <c r="AG301" s="27">
        <f t="shared" si="723"/>
        <v>0</v>
      </c>
      <c r="AH301" s="181">
        <f t="shared" si="723"/>
        <v>0</v>
      </c>
      <c r="AI301" s="181">
        <f t="shared" si="723"/>
        <v>0</v>
      </c>
      <c r="AJ301" s="181">
        <f t="shared" si="723"/>
        <v>0</v>
      </c>
      <c r="AK301" s="181">
        <f t="shared" si="723"/>
        <v>0</v>
      </c>
      <c r="AL301" s="27">
        <f t="shared" si="723"/>
        <v>313</v>
      </c>
      <c r="AM301" s="27">
        <f t="shared" si="723"/>
        <v>0</v>
      </c>
      <c r="AN301" s="27">
        <f t="shared" si="723"/>
        <v>313</v>
      </c>
      <c r="AO301" s="27">
        <f t="shared" si="723"/>
        <v>0</v>
      </c>
      <c r="AP301" s="181">
        <f t="shared" si="723"/>
        <v>0</v>
      </c>
      <c r="AQ301" s="181">
        <f t="shared" si="723"/>
        <v>0</v>
      </c>
      <c r="AR301" s="181">
        <f t="shared" si="723"/>
        <v>0</v>
      </c>
      <c r="AS301" s="181">
        <f t="shared" si="723"/>
        <v>0</v>
      </c>
      <c r="AT301" s="27">
        <f t="shared" si="723"/>
        <v>313</v>
      </c>
      <c r="AU301" s="27">
        <f t="shared" si="723"/>
        <v>0</v>
      </c>
      <c r="AV301" s="27">
        <f t="shared" si="723"/>
        <v>313</v>
      </c>
      <c r="AW301" s="27">
        <f t="shared" si="723"/>
        <v>0</v>
      </c>
      <c r="AX301" s="181">
        <f t="shared" si="723"/>
        <v>0</v>
      </c>
      <c r="AY301" s="181">
        <f t="shared" si="723"/>
        <v>0</v>
      </c>
      <c r="AZ301" s="181">
        <f t="shared" si="723"/>
        <v>0</v>
      </c>
      <c r="BA301" s="181">
        <f t="shared" si="723"/>
        <v>0</v>
      </c>
      <c r="BB301" s="27">
        <f t="shared" si="723"/>
        <v>313</v>
      </c>
      <c r="BC301" s="27">
        <f t="shared" si="723"/>
        <v>0</v>
      </c>
      <c r="BD301" s="27">
        <f t="shared" si="723"/>
        <v>313</v>
      </c>
      <c r="BE301" s="27">
        <f t="shared" si="723"/>
        <v>0</v>
      </c>
    </row>
    <row r="302" spans="1:57" s="88" customFormat="1" ht="16.5">
      <c r="A302" s="24" t="s">
        <v>177</v>
      </c>
      <c r="B302" s="25" t="s">
        <v>51</v>
      </c>
      <c r="C302" s="25" t="s">
        <v>9</v>
      </c>
      <c r="D302" s="34" t="s">
        <v>671</v>
      </c>
      <c r="E302" s="25" t="s">
        <v>162</v>
      </c>
      <c r="F302" s="27">
        <v>313</v>
      </c>
      <c r="G302" s="27"/>
      <c r="H302" s="27">
        <v>313</v>
      </c>
      <c r="I302" s="72"/>
      <c r="J302" s="18"/>
      <c r="K302" s="18"/>
      <c r="L302" s="18"/>
      <c r="M302" s="18"/>
      <c r="N302" s="27">
        <f>F302+J302+K302</f>
        <v>313</v>
      </c>
      <c r="O302" s="27">
        <f>G302+K302</f>
        <v>0</v>
      </c>
      <c r="P302" s="27">
        <f>H302+L302+M302</f>
        <v>313</v>
      </c>
      <c r="Q302" s="72">
        <f>I302+M302</f>
        <v>0</v>
      </c>
      <c r="R302" s="175"/>
      <c r="S302" s="175"/>
      <c r="T302" s="175"/>
      <c r="U302" s="175"/>
      <c r="V302" s="27">
        <f>N302+R302+S302</f>
        <v>313</v>
      </c>
      <c r="W302" s="27">
        <f>O302+S302</f>
        <v>0</v>
      </c>
      <c r="X302" s="27">
        <f>P302+T302+U302</f>
        <v>313</v>
      </c>
      <c r="Y302" s="72">
        <f>Q302+U302</f>
        <v>0</v>
      </c>
      <c r="Z302" s="175"/>
      <c r="AA302" s="175"/>
      <c r="AB302" s="175"/>
      <c r="AC302" s="175"/>
      <c r="AD302" s="27">
        <f>V302+Z302+AA302</f>
        <v>313</v>
      </c>
      <c r="AE302" s="27">
        <f>W302+AA302</f>
        <v>0</v>
      </c>
      <c r="AF302" s="27">
        <f>X302+AB302+AC302</f>
        <v>313</v>
      </c>
      <c r="AG302" s="72">
        <f>Y302+AC302</f>
        <v>0</v>
      </c>
      <c r="AH302" s="175"/>
      <c r="AI302" s="175"/>
      <c r="AJ302" s="175"/>
      <c r="AK302" s="175"/>
      <c r="AL302" s="27">
        <f>AD302+AH302+AI302</f>
        <v>313</v>
      </c>
      <c r="AM302" s="27">
        <f>AE302+AI302</f>
        <v>0</v>
      </c>
      <c r="AN302" s="27">
        <f>AF302+AJ302+AK302</f>
        <v>313</v>
      </c>
      <c r="AO302" s="72">
        <f>AG302+AK302</f>
        <v>0</v>
      </c>
      <c r="AP302" s="175"/>
      <c r="AQ302" s="175"/>
      <c r="AR302" s="175"/>
      <c r="AS302" s="175"/>
      <c r="AT302" s="27">
        <f>AL302+AP302+AQ302</f>
        <v>313</v>
      </c>
      <c r="AU302" s="27">
        <f>AM302+AQ302</f>
        <v>0</v>
      </c>
      <c r="AV302" s="27">
        <f>AN302+AR302+AS302</f>
        <v>313</v>
      </c>
      <c r="AW302" s="72">
        <f>AO302+AS302</f>
        <v>0</v>
      </c>
      <c r="AX302" s="175"/>
      <c r="AY302" s="175"/>
      <c r="AZ302" s="175"/>
      <c r="BA302" s="175"/>
      <c r="BB302" s="27">
        <f>AT302+AX302+AY302</f>
        <v>313</v>
      </c>
      <c r="BC302" s="27">
        <f>AU302+AY302</f>
        <v>0</v>
      </c>
      <c r="BD302" s="27">
        <f>AV302+AZ302+BA302</f>
        <v>313</v>
      </c>
      <c r="BE302" s="72">
        <f>AW302+BA302</f>
        <v>0</v>
      </c>
    </row>
    <row r="303" spans="1:57" s="88" customFormat="1" ht="49.5" hidden="1">
      <c r="A303" s="119" t="s">
        <v>195</v>
      </c>
      <c r="B303" s="120" t="s">
        <v>51</v>
      </c>
      <c r="C303" s="120" t="s">
        <v>9</v>
      </c>
      <c r="D303" s="132" t="s">
        <v>242</v>
      </c>
      <c r="E303" s="25"/>
      <c r="F303" s="122">
        <f>F304</f>
        <v>0</v>
      </c>
      <c r="G303" s="122">
        <f t="shared" ref="G303:I306" si="724">G304</f>
        <v>0</v>
      </c>
      <c r="H303" s="122">
        <f t="shared" si="724"/>
        <v>0</v>
      </c>
      <c r="I303" s="122">
        <f t="shared" si="724"/>
        <v>0</v>
      </c>
      <c r="J303" s="18"/>
      <c r="K303" s="18"/>
      <c r="L303" s="18"/>
      <c r="M303" s="18"/>
      <c r="N303" s="122">
        <f>N304</f>
        <v>0</v>
      </c>
      <c r="O303" s="122">
        <f t="shared" ref="O303:Q306" si="725">O304</f>
        <v>0</v>
      </c>
      <c r="P303" s="122">
        <f t="shared" si="725"/>
        <v>0</v>
      </c>
      <c r="Q303" s="122">
        <f t="shared" si="725"/>
        <v>0</v>
      </c>
      <c r="R303" s="175"/>
      <c r="S303" s="175"/>
      <c r="T303" s="175"/>
      <c r="U303" s="175"/>
      <c r="V303" s="122">
        <f>V304</f>
        <v>0</v>
      </c>
      <c r="W303" s="122">
        <f t="shared" ref="W303:Y306" si="726">W304</f>
        <v>0</v>
      </c>
      <c r="X303" s="122">
        <f t="shared" si="726"/>
        <v>0</v>
      </c>
      <c r="Y303" s="122">
        <f t="shared" si="726"/>
        <v>0</v>
      </c>
      <c r="Z303" s="175"/>
      <c r="AA303" s="175"/>
      <c r="AB303" s="175"/>
      <c r="AC303" s="175"/>
      <c r="AD303" s="122">
        <f>AD304</f>
        <v>0</v>
      </c>
      <c r="AE303" s="122">
        <f t="shared" ref="AE303:AG306" si="727">AE304</f>
        <v>0</v>
      </c>
      <c r="AF303" s="122">
        <f t="shared" si="727"/>
        <v>0</v>
      </c>
      <c r="AG303" s="122">
        <f t="shared" si="727"/>
        <v>0</v>
      </c>
      <c r="AH303" s="175"/>
      <c r="AI303" s="175"/>
      <c r="AJ303" s="175"/>
      <c r="AK303" s="175"/>
      <c r="AL303" s="122">
        <f>AL304</f>
        <v>0</v>
      </c>
      <c r="AM303" s="122">
        <f t="shared" ref="AM303:AO306" si="728">AM304</f>
        <v>0</v>
      </c>
      <c r="AN303" s="122">
        <f t="shared" si="728"/>
        <v>0</v>
      </c>
      <c r="AO303" s="122">
        <f t="shared" si="728"/>
        <v>0</v>
      </c>
      <c r="AP303" s="175"/>
      <c r="AQ303" s="175"/>
      <c r="AR303" s="175"/>
      <c r="AS303" s="175"/>
      <c r="AT303" s="122">
        <f>AT304</f>
        <v>0</v>
      </c>
      <c r="AU303" s="122">
        <f t="shared" ref="AU303:AW306" si="729">AU304</f>
        <v>0</v>
      </c>
      <c r="AV303" s="122">
        <f t="shared" si="729"/>
        <v>0</v>
      </c>
      <c r="AW303" s="122">
        <f t="shared" si="729"/>
        <v>0</v>
      </c>
      <c r="AX303" s="175"/>
      <c r="AY303" s="175"/>
      <c r="AZ303" s="175"/>
      <c r="BA303" s="175"/>
      <c r="BB303" s="122">
        <f>BB304</f>
        <v>0</v>
      </c>
      <c r="BC303" s="122">
        <f t="shared" ref="BC303:BE306" si="730">BC304</f>
        <v>0</v>
      </c>
      <c r="BD303" s="122">
        <f t="shared" si="730"/>
        <v>0</v>
      </c>
      <c r="BE303" s="122">
        <f t="shared" si="730"/>
        <v>0</v>
      </c>
    </row>
    <row r="304" spans="1:57" s="88" customFormat="1" ht="16.5" hidden="1">
      <c r="A304" s="119" t="s">
        <v>458</v>
      </c>
      <c r="B304" s="120" t="s">
        <v>51</v>
      </c>
      <c r="C304" s="120" t="s">
        <v>9</v>
      </c>
      <c r="D304" s="132" t="s">
        <v>455</v>
      </c>
      <c r="E304" s="25"/>
      <c r="F304" s="122">
        <f>F305</f>
        <v>0</v>
      </c>
      <c r="G304" s="122">
        <f t="shared" si="724"/>
        <v>0</v>
      </c>
      <c r="H304" s="122">
        <f t="shared" si="724"/>
        <v>0</v>
      </c>
      <c r="I304" s="122">
        <f t="shared" si="724"/>
        <v>0</v>
      </c>
      <c r="J304" s="18"/>
      <c r="K304" s="18"/>
      <c r="L304" s="18"/>
      <c r="M304" s="18"/>
      <c r="N304" s="122">
        <f>N305</f>
        <v>0</v>
      </c>
      <c r="O304" s="122">
        <f t="shared" si="725"/>
        <v>0</v>
      </c>
      <c r="P304" s="122">
        <f t="shared" si="725"/>
        <v>0</v>
      </c>
      <c r="Q304" s="122">
        <f t="shared" si="725"/>
        <v>0</v>
      </c>
      <c r="R304" s="175"/>
      <c r="S304" s="175"/>
      <c r="T304" s="175"/>
      <c r="U304" s="175"/>
      <c r="V304" s="122">
        <f>V305</f>
        <v>0</v>
      </c>
      <c r="W304" s="122">
        <f t="shared" si="726"/>
        <v>0</v>
      </c>
      <c r="X304" s="122">
        <f t="shared" si="726"/>
        <v>0</v>
      </c>
      <c r="Y304" s="122">
        <f t="shared" si="726"/>
        <v>0</v>
      </c>
      <c r="Z304" s="175"/>
      <c r="AA304" s="175"/>
      <c r="AB304" s="175"/>
      <c r="AC304" s="175"/>
      <c r="AD304" s="122">
        <f>AD305</f>
        <v>0</v>
      </c>
      <c r="AE304" s="122">
        <f t="shared" si="727"/>
        <v>0</v>
      </c>
      <c r="AF304" s="122">
        <f t="shared" si="727"/>
        <v>0</v>
      </c>
      <c r="AG304" s="122">
        <f t="shared" si="727"/>
        <v>0</v>
      </c>
      <c r="AH304" s="175"/>
      <c r="AI304" s="175"/>
      <c r="AJ304" s="175"/>
      <c r="AK304" s="175"/>
      <c r="AL304" s="122">
        <f>AL305</f>
        <v>0</v>
      </c>
      <c r="AM304" s="122">
        <f t="shared" si="728"/>
        <v>0</v>
      </c>
      <c r="AN304" s="122">
        <f t="shared" si="728"/>
        <v>0</v>
      </c>
      <c r="AO304" s="122">
        <f t="shared" si="728"/>
        <v>0</v>
      </c>
      <c r="AP304" s="175"/>
      <c r="AQ304" s="175"/>
      <c r="AR304" s="175"/>
      <c r="AS304" s="175"/>
      <c r="AT304" s="122">
        <f>AT305</f>
        <v>0</v>
      </c>
      <c r="AU304" s="122">
        <f t="shared" si="729"/>
        <v>0</v>
      </c>
      <c r="AV304" s="122">
        <f t="shared" si="729"/>
        <v>0</v>
      </c>
      <c r="AW304" s="122">
        <f t="shared" si="729"/>
        <v>0</v>
      </c>
      <c r="AX304" s="175"/>
      <c r="AY304" s="175"/>
      <c r="AZ304" s="175"/>
      <c r="BA304" s="175"/>
      <c r="BB304" s="122">
        <f>BB305</f>
        <v>0</v>
      </c>
      <c r="BC304" s="122">
        <f t="shared" si="730"/>
        <v>0</v>
      </c>
      <c r="BD304" s="122">
        <f t="shared" si="730"/>
        <v>0</v>
      </c>
      <c r="BE304" s="122">
        <f t="shared" si="730"/>
        <v>0</v>
      </c>
    </row>
    <row r="305" spans="1:57" s="88" customFormat="1" ht="132" hidden="1">
      <c r="A305" s="119" t="s">
        <v>459</v>
      </c>
      <c r="B305" s="120" t="s">
        <v>51</v>
      </c>
      <c r="C305" s="120" t="s">
        <v>9</v>
      </c>
      <c r="D305" s="132" t="s">
        <v>460</v>
      </c>
      <c r="E305" s="25"/>
      <c r="F305" s="122">
        <f>F306</f>
        <v>0</v>
      </c>
      <c r="G305" s="122">
        <f t="shared" si="724"/>
        <v>0</v>
      </c>
      <c r="H305" s="122">
        <f t="shared" si="724"/>
        <v>0</v>
      </c>
      <c r="I305" s="122">
        <f t="shared" si="724"/>
        <v>0</v>
      </c>
      <c r="J305" s="18"/>
      <c r="K305" s="18"/>
      <c r="L305" s="18"/>
      <c r="M305" s="18"/>
      <c r="N305" s="122">
        <f>N306</f>
        <v>0</v>
      </c>
      <c r="O305" s="122">
        <f t="shared" si="725"/>
        <v>0</v>
      </c>
      <c r="P305" s="122">
        <f t="shared" si="725"/>
        <v>0</v>
      </c>
      <c r="Q305" s="122">
        <f t="shared" si="725"/>
        <v>0</v>
      </c>
      <c r="R305" s="175"/>
      <c r="S305" s="175"/>
      <c r="T305" s="175"/>
      <c r="U305" s="175"/>
      <c r="V305" s="122">
        <f>V306</f>
        <v>0</v>
      </c>
      <c r="W305" s="122">
        <f t="shared" si="726"/>
        <v>0</v>
      </c>
      <c r="X305" s="122">
        <f t="shared" si="726"/>
        <v>0</v>
      </c>
      <c r="Y305" s="122">
        <f t="shared" si="726"/>
        <v>0</v>
      </c>
      <c r="Z305" s="175"/>
      <c r="AA305" s="175"/>
      <c r="AB305" s="175"/>
      <c r="AC305" s="175"/>
      <c r="AD305" s="122">
        <f>AD306</f>
        <v>0</v>
      </c>
      <c r="AE305" s="122">
        <f t="shared" si="727"/>
        <v>0</v>
      </c>
      <c r="AF305" s="122">
        <f t="shared" si="727"/>
        <v>0</v>
      </c>
      <c r="AG305" s="122">
        <f t="shared" si="727"/>
        <v>0</v>
      </c>
      <c r="AH305" s="175"/>
      <c r="AI305" s="175"/>
      <c r="AJ305" s="175"/>
      <c r="AK305" s="175"/>
      <c r="AL305" s="122">
        <f>AL306</f>
        <v>0</v>
      </c>
      <c r="AM305" s="122">
        <f t="shared" si="728"/>
        <v>0</v>
      </c>
      <c r="AN305" s="122">
        <f t="shared" si="728"/>
        <v>0</v>
      </c>
      <c r="AO305" s="122">
        <f t="shared" si="728"/>
        <v>0</v>
      </c>
      <c r="AP305" s="175"/>
      <c r="AQ305" s="175"/>
      <c r="AR305" s="175"/>
      <c r="AS305" s="175"/>
      <c r="AT305" s="122">
        <f>AT306</f>
        <v>0</v>
      </c>
      <c r="AU305" s="122">
        <f t="shared" si="729"/>
        <v>0</v>
      </c>
      <c r="AV305" s="122">
        <f t="shared" si="729"/>
        <v>0</v>
      </c>
      <c r="AW305" s="122">
        <f t="shared" si="729"/>
        <v>0</v>
      </c>
      <c r="AX305" s="175"/>
      <c r="AY305" s="175"/>
      <c r="AZ305" s="175"/>
      <c r="BA305" s="175"/>
      <c r="BB305" s="122">
        <f>BB306</f>
        <v>0</v>
      </c>
      <c r="BC305" s="122">
        <f t="shared" si="730"/>
        <v>0</v>
      </c>
      <c r="BD305" s="122">
        <f t="shared" si="730"/>
        <v>0</v>
      </c>
      <c r="BE305" s="122">
        <f t="shared" si="730"/>
        <v>0</v>
      </c>
    </row>
    <row r="306" spans="1:57" s="88" customFormat="1" ht="33" hidden="1">
      <c r="A306" s="119" t="s">
        <v>81</v>
      </c>
      <c r="B306" s="120" t="s">
        <v>51</v>
      </c>
      <c r="C306" s="120" t="s">
        <v>9</v>
      </c>
      <c r="D306" s="132" t="s">
        <v>460</v>
      </c>
      <c r="E306" s="25" t="s">
        <v>82</v>
      </c>
      <c r="F306" s="122">
        <f>F307</f>
        <v>0</v>
      </c>
      <c r="G306" s="122">
        <f t="shared" si="724"/>
        <v>0</v>
      </c>
      <c r="H306" s="122">
        <f t="shared" si="724"/>
        <v>0</v>
      </c>
      <c r="I306" s="122">
        <f t="shared" si="724"/>
        <v>0</v>
      </c>
      <c r="J306" s="18"/>
      <c r="K306" s="18"/>
      <c r="L306" s="18"/>
      <c r="M306" s="18"/>
      <c r="N306" s="122">
        <f>N307</f>
        <v>0</v>
      </c>
      <c r="O306" s="122">
        <f t="shared" si="725"/>
        <v>0</v>
      </c>
      <c r="P306" s="122">
        <f t="shared" si="725"/>
        <v>0</v>
      </c>
      <c r="Q306" s="122">
        <f t="shared" si="725"/>
        <v>0</v>
      </c>
      <c r="R306" s="175"/>
      <c r="S306" s="175"/>
      <c r="T306" s="175"/>
      <c r="U306" s="175"/>
      <c r="V306" s="122">
        <f>V307</f>
        <v>0</v>
      </c>
      <c r="W306" s="122">
        <f t="shared" si="726"/>
        <v>0</v>
      </c>
      <c r="X306" s="122">
        <f t="shared" si="726"/>
        <v>0</v>
      </c>
      <c r="Y306" s="122">
        <f t="shared" si="726"/>
        <v>0</v>
      </c>
      <c r="Z306" s="175"/>
      <c r="AA306" s="175"/>
      <c r="AB306" s="175"/>
      <c r="AC306" s="175"/>
      <c r="AD306" s="122">
        <f>AD307</f>
        <v>0</v>
      </c>
      <c r="AE306" s="122">
        <f t="shared" si="727"/>
        <v>0</v>
      </c>
      <c r="AF306" s="122">
        <f t="shared" si="727"/>
        <v>0</v>
      </c>
      <c r="AG306" s="122">
        <f t="shared" si="727"/>
        <v>0</v>
      </c>
      <c r="AH306" s="175"/>
      <c r="AI306" s="175"/>
      <c r="AJ306" s="175"/>
      <c r="AK306" s="175"/>
      <c r="AL306" s="122">
        <f>AL307</f>
        <v>0</v>
      </c>
      <c r="AM306" s="122">
        <f t="shared" si="728"/>
        <v>0</v>
      </c>
      <c r="AN306" s="122">
        <f t="shared" si="728"/>
        <v>0</v>
      </c>
      <c r="AO306" s="122">
        <f t="shared" si="728"/>
        <v>0</v>
      </c>
      <c r="AP306" s="175"/>
      <c r="AQ306" s="175"/>
      <c r="AR306" s="175"/>
      <c r="AS306" s="175"/>
      <c r="AT306" s="122">
        <f>AT307</f>
        <v>0</v>
      </c>
      <c r="AU306" s="122">
        <f t="shared" si="729"/>
        <v>0</v>
      </c>
      <c r="AV306" s="122">
        <f t="shared" si="729"/>
        <v>0</v>
      </c>
      <c r="AW306" s="122">
        <f t="shared" si="729"/>
        <v>0</v>
      </c>
      <c r="AX306" s="175"/>
      <c r="AY306" s="175"/>
      <c r="AZ306" s="175"/>
      <c r="BA306" s="175"/>
      <c r="BB306" s="122">
        <f>BB307</f>
        <v>0</v>
      </c>
      <c r="BC306" s="122">
        <f t="shared" si="730"/>
        <v>0</v>
      </c>
      <c r="BD306" s="122">
        <f t="shared" si="730"/>
        <v>0</v>
      </c>
      <c r="BE306" s="122">
        <f t="shared" si="730"/>
        <v>0</v>
      </c>
    </row>
    <row r="307" spans="1:57" s="88" customFormat="1" ht="49.5" hidden="1">
      <c r="A307" s="119" t="s">
        <v>182</v>
      </c>
      <c r="B307" s="120" t="s">
        <v>51</v>
      </c>
      <c r="C307" s="120" t="s">
        <v>9</v>
      </c>
      <c r="D307" s="132" t="s">
        <v>460</v>
      </c>
      <c r="E307" s="25" t="s">
        <v>174</v>
      </c>
      <c r="F307" s="122"/>
      <c r="G307" s="122"/>
      <c r="H307" s="122"/>
      <c r="I307" s="123"/>
      <c r="J307" s="18"/>
      <c r="K307" s="18"/>
      <c r="L307" s="18"/>
      <c r="M307" s="18"/>
      <c r="N307" s="122"/>
      <c r="O307" s="122"/>
      <c r="P307" s="122"/>
      <c r="Q307" s="123"/>
      <c r="R307" s="175"/>
      <c r="S307" s="175"/>
      <c r="T307" s="175"/>
      <c r="U307" s="175"/>
      <c r="V307" s="122"/>
      <c r="W307" s="122"/>
      <c r="X307" s="122"/>
      <c r="Y307" s="123"/>
      <c r="Z307" s="175"/>
      <c r="AA307" s="175"/>
      <c r="AB307" s="175"/>
      <c r="AC307" s="175"/>
      <c r="AD307" s="122"/>
      <c r="AE307" s="122"/>
      <c r="AF307" s="122"/>
      <c r="AG307" s="123"/>
      <c r="AH307" s="175"/>
      <c r="AI307" s="175"/>
      <c r="AJ307" s="175"/>
      <c r="AK307" s="175"/>
      <c r="AL307" s="122"/>
      <c r="AM307" s="122"/>
      <c r="AN307" s="122"/>
      <c r="AO307" s="123"/>
      <c r="AP307" s="175"/>
      <c r="AQ307" s="175"/>
      <c r="AR307" s="175"/>
      <c r="AS307" s="175"/>
      <c r="AT307" s="122"/>
      <c r="AU307" s="122"/>
      <c r="AV307" s="122"/>
      <c r="AW307" s="123"/>
      <c r="AX307" s="175"/>
      <c r="AY307" s="175"/>
      <c r="AZ307" s="175"/>
      <c r="BA307" s="175"/>
      <c r="BB307" s="122"/>
      <c r="BC307" s="122"/>
      <c r="BD307" s="122"/>
      <c r="BE307" s="123"/>
    </row>
    <row r="308" spans="1:57" s="88" customFormat="1" ht="16.5">
      <c r="A308" s="33"/>
      <c r="B308" s="25"/>
      <c r="C308" s="25"/>
      <c r="D308" s="34"/>
      <c r="E308" s="25"/>
      <c r="F308" s="18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175"/>
      <c r="S308" s="175"/>
      <c r="T308" s="175"/>
      <c r="U308" s="175"/>
      <c r="V308" s="18"/>
      <c r="W308" s="18"/>
      <c r="X308" s="18"/>
      <c r="Y308" s="18"/>
      <c r="Z308" s="175"/>
      <c r="AA308" s="175"/>
      <c r="AB308" s="175"/>
      <c r="AC308" s="175"/>
      <c r="AD308" s="18"/>
      <c r="AE308" s="18"/>
      <c r="AF308" s="18"/>
      <c r="AG308" s="18"/>
      <c r="AH308" s="175"/>
      <c r="AI308" s="175"/>
      <c r="AJ308" s="175"/>
      <c r="AK308" s="175"/>
      <c r="AL308" s="18"/>
      <c r="AM308" s="18"/>
      <c r="AN308" s="18"/>
      <c r="AO308" s="18"/>
      <c r="AP308" s="175"/>
      <c r="AQ308" s="175"/>
      <c r="AR308" s="175"/>
      <c r="AS308" s="175"/>
      <c r="AT308" s="18"/>
      <c r="AU308" s="18"/>
      <c r="AV308" s="18"/>
      <c r="AW308" s="18"/>
      <c r="AX308" s="175"/>
      <c r="AY308" s="175"/>
      <c r="AZ308" s="175"/>
      <c r="BA308" s="175"/>
      <c r="BB308" s="18"/>
      <c r="BC308" s="18"/>
      <c r="BD308" s="18"/>
      <c r="BE308" s="18"/>
    </row>
    <row r="309" spans="1:57" ht="56.25">
      <c r="A309" s="30" t="s">
        <v>7</v>
      </c>
      <c r="B309" s="22" t="s">
        <v>51</v>
      </c>
      <c r="C309" s="22" t="s">
        <v>8</v>
      </c>
      <c r="D309" s="34"/>
      <c r="E309" s="25"/>
      <c r="F309" s="23">
        <f>F310+F315</f>
        <v>48033</v>
      </c>
      <c r="G309" s="23">
        <f t="shared" ref="G309:Q309" si="731">G310+G315</f>
        <v>0</v>
      </c>
      <c r="H309" s="23">
        <f t="shared" si="731"/>
        <v>48033</v>
      </c>
      <c r="I309" s="23">
        <f t="shared" si="731"/>
        <v>0</v>
      </c>
      <c r="J309" s="23">
        <f t="shared" si="731"/>
        <v>7</v>
      </c>
      <c r="K309" s="23">
        <f t="shared" si="731"/>
        <v>662</v>
      </c>
      <c r="L309" s="23">
        <f t="shared" si="731"/>
        <v>7</v>
      </c>
      <c r="M309" s="23">
        <f t="shared" si="731"/>
        <v>662</v>
      </c>
      <c r="N309" s="23">
        <f t="shared" si="731"/>
        <v>48702</v>
      </c>
      <c r="O309" s="23">
        <f t="shared" si="731"/>
        <v>662</v>
      </c>
      <c r="P309" s="23">
        <f t="shared" si="731"/>
        <v>48702</v>
      </c>
      <c r="Q309" s="23">
        <f t="shared" si="731"/>
        <v>662</v>
      </c>
      <c r="R309" s="180">
        <f t="shared" ref="R309:Y309" si="732">R310+R315</f>
        <v>0</v>
      </c>
      <c r="S309" s="180">
        <f t="shared" si="732"/>
        <v>0</v>
      </c>
      <c r="T309" s="180">
        <f t="shared" si="732"/>
        <v>0</v>
      </c>
      <c r="U309" s="180">
        <f t="shared" si="732"/>
        <v>0</v>
      </c>
      <c r="V309" s="23">
        <f t="shared" si="732"/>
        <v>48702</v>
      </c>
      <c r="W309" s="23">
        <f t="shared" si="732"/>
        <v>662</v>
      </c>
      <c r="X309" s="23">
        <f t="shared" si="732"/>
        <v>48702</v>
      </c>
      <c r="Y309" s="23">
        <f t="shared" si="732"/>
        <v>662</v>
      </c>
      <c r="Z309" s="180">
        <f t="shared" ref="Z309:AG309" si="733">Z310+Z315</f>
        <v>0</v>
      </c>
      <c r="AA309" s="180">
        <f t="shared" si="733"/>
        <v>0</v>
      </c>
      <c r="AB309" s="180">
        <f t="shared" si="733"/>
        <v>0</v>
      </c>
      <c r="AC309" s="180">
        <f t="shared" si="733"/>
        <v>0</v>
      </c>
      <c r="AD309" s="23">
        <f t="shared" si="733"/>
        <v>48702</v>
      </c>
      <c r="AE309" s="23">
        <f t="shared" si="733"/>
        <v>662</v>
      </c>
      <c r="AF309" s="23">
        <f t="shared" si="733"/>
        <v>48702</v>
      </c>
      <c r="AG309" s="23">
        <f t="shared" si="733"/>
        <v>662</v>
      </c>
      <c r="AH309" s="180">
        <f t="shared" ref="AH309:AO309" si="734">AH310+AH315</f>
        <v>0</v>
      </c>
      <c r="AI309" s="180">
        <f t="shared" si="734"/>
        <v>0</v>
      </c>
      <c r="AJ309" s="180">
        <f t="shared" si="734"/>
        <v>0</v>
      </c>
      <c r="AK309" s="180">
        <f t="shared" si="734"/>
        <v>0</v>
      </c>
      <c r="AL309" s="23">
        <f t="shared" si="734"/>
        <v>48702</v>
      </c>
      <c r="AM309" s="23">
        <f t="shared" si="734"/>
        <v>662</v>
      </c>
      <c r="AN309" s="23">
        <f t="shared" si="734"/>
        <v>48702</v>
      </c>
      <c r="AO309" s="23">
        <f t="shared" si="734"/>
        <v>662</v>
      </c>
      <c r="AP309" s="180">
        <f t="shared" ref="AP309:AW309" si="735">AP310+AP315</f>
        <v>0</v>
      </c>
      <c r="AQ309" s="180">
        <f t="shared" si="735"/>
        <v>0</v>
      </c>
      <c r="AR309" s="180">
        <f t="shared" si="735"/>
        <v>0</v>
      </c>
      <c r="AS309" s="180">
        <f t="shared" si="735"/>
        <v>0</v>
      </c>
      <c r="AT309" s="23">
        <f t="shared" si="735"/>
        <v>48702</v>
      </c>
      <c r="AU309" s="23">
        <f t="shared" si="735"/>
        <v>662</v>
      </c>
      <c r="AV309" s="23">
        <f t="shared" si="735"/>
        <v>48702</v>
      </c>
      <c r="AW309" s="23">
        <f t="shared" si="735"/>
        <v>662</v>
      </c>
      <c r="AX309" s="180">
        <f t="shared" ref="AX309:BE309" si="736">AX310+AX315</f>
        <v>0</v>
      </c>
      <c r="AY309" s="180">
        <f t="shared" si="736"/>
        <v>0</v>
      </c>
      <c r="AZ309" s="180">
        <f t="shared" si="736"/>
        <v>0</v>
      </c>
      <c r="BA309" s="180">
        <f t="shared" si="736"/>
        <v>0</v>
      </c>
      <c r="BB309" s="23">
        <f t="shared" si="736"/>
        <v>48702</v>
      </c>
      <c r="BC309" s="23">
        <f t="shared" si="736"/>
        <v>662</v>
      </c>
      <c r="BD309" s="23">
        <f t="shared" si="736"/>
        <v>48702</v>
      </c>
      <c r="BE309" s="23">
        <f t="shared" si="736"/>
        <v>662</v>
      </c>
    </row>
    <row r="310" spans="1:57" ht="49.5">
      <c r="A310" s="24" t="s">
        <v>505</v>
      </c>
      <c r="B310" s="25" t="s">
        <v>51</v>
      </c>
      <c r="C310" s="25" t="s">
        <v>8</v>
      </c>
      <c r="D310" s="34" t="s">
        <v>350</v>
      </c>
      <c r="E310" s="25"/>
      <c r="F310" s="27">
        <f t="shared" ref="F310:U313" si="737">F311</f>
        <v>242</v>
      </c>
      <c r="G310" s="27">
        <f t="shared" si="737"/>
        <v>0</v>
      </c>
      <c r="H310" s="27">
        <f t="shared" si="737"/>
        <v>242</v>
      </c>
      <c r="I310" s="27">
        <f t="shared" si="737"/>
        <v>0</v>
      </c>
      <c r="J310" s="27">
        <f t="shared" si="737"/>
        <v>0</v>
      </c>
      <c r="K310" s="27">
        <f t="shared" si="737"/>
        <v>0</v>
      </c>
      <c r="L310" s="27">
        <f t="shared" si="737"/>
        <v>0</v>
      </c>
      <c r="M310" s="27">
        <f t="shared" si="737"/>
        <v>0</v>
      </c>
      <c r="N310" s="27">
        <f t="shared" si="737"/>
        <v>242</v>
      </c>
      <c r="O310" s="27">
        <f t="shared" si="737"/>
        <v>0</v>
      </c>
      <c r="P310" s="27">
        <f t="shared" si="737"/>
        <v>242</v>
      </c>
      <c r="Q310" s="27">
        <f t="shared" si="737"/>
        <v>0</v>
      </c>
      <c r="R310" s="181">
        <f t="shared" si="737"/>
        <v>0</v>
      </c>
      <c r="S310" s="181">
        <f t="shared" si="737"/>
        <v>0</v>
      </c>
      <c r="T310" s="181">
        <f t="shared" si="737"/>
        <v>0</v>
      </c>
      <c r="U310" s="181">
        <f t="shared" si="737"/>
        <v>0</v>
      </c>
      <c r="V310" s="27">
        <f t="shared" ref="R310:AH313" si="738">V311</f>
        <v>242</v>
      </c>
      <c r="W310" s="27">
        <f t="shared" si="738"/>
        <v>0</v>
      </c>
      <c r="X310" s="27">
        <f t="shared" si="738"/>
        <v>242</v>
      </c>
      <c r="Y310" s="27">
        <f t="shared" si="738"/>
        <v>0</v>
      </c>
      <c r="Z310" s="181">
        <f t="shared" si="738"/>
        <v>0</v>
      </c>
      <c r="AA310" s="181">
        <f t="shared" si="738"/>
        <v>0</v>
      </c>
      <c r="AB310" s="181">
        <f t="shared" si="738"/>
        <v>0</v>
      </c>
      <c r="AC310" s="181">
        <f t="shared" si="738"/>
        <v>0</v>
      </c>
      <c r="AD310" s="27">
        <f t="shared" si="738"/>
        <v>242</v>
      </c>
      <c r="AE310" s="27">
        <f t="shared" si="738"/>
        <v>0</v>
      </c>
      <c r="AF310" s="27">
        <f t="shared" si="738"/>
        <v>242</v>
      </c>
      <c r="AG310" s="27">
        <f t="shared" si="738"/>
        <v>0</v>
      </c>
      <c r="AH310" s="181">
        <f t="shared" si="738"/>
        <v>0</v>
      </c>
      <c r="AI310" s="181">
        <f t="shared" ref="AH310:AX313" si="739">AI311</f>
        <v>0</v>
      </c>
      <c r="AJ310" s="181">
        <f t="shared" si="739"/>
        <v>0</v>
      </c>
      <c r="AK310" s="181">
        <f t="shared" si="739"/>
        <v>0</v>
      </c>
      <c r="AL310" s="27">
        <f t="shared" si="739"/>
        <v>242</v>
      </c>
      <c r="AM310" s="27">
        <f t="shared" si="739"/>
        <v>0</v>
      </c>
      <c r="AN310" s="27">
        <f t="shared" si="739"/>
        <v>242</v>
      </c>
      <c r="AO310" s="27">
        <f t="shared" si="739"/>
        <v>0</v>
      </c>
      <c r="AP310" s="181">
        <f t="shared" si="739"/>
        <v>0</v>
      </c>
      <c r="AQ310" s="181">
        <f t="shared" si="739"/>
        <v>0</v>
      </c>
      <c r="AR310" s="181">
        <f t="shared" si="739"/>
        <v>0</v>
      </c>
      <c r="AS310" s="181">
        <f t="shared" si="739"/>
        <v>0</v>
      </c>
      <c r="AT310" s="27">
        <f t="shared" si="739"/>
        <v>242</v>
      </c>
      <c r="AU310" s="27">
        <f t="shared" si="739"/>
        <v>0</v>
      </c>
      <c r="AV310" s="27">
        <f t="shared" si="739"/>
        <v>242</v>
      </c>
      <c r="AW310" s="27">
        <f t="shared" si="739"/>
        <v>0</v>
      </c>
      <c r="AX310" s="181">
        <f t="shared" si="739"/>
        <v>0</v>
      </c>
      <c r="AY310" s="181">
        <f t="shared" ref="AX310:BE313" si="740">AY311</f>
        <v>0</v>
      </c>
      <c r="AZ310" s="181">
        <f t="shared" si="740"/>
        <v>0</v>
      </c>
      <c r="BA310" s="181">
        <f t="shared" si="740"/>
        <v>0</v>
      </c>
      <c r="BB310" s="27">
        <f t="shared" si="740"/>
        <v>242</v>
      </c>
      <c r="BC310" s="27">
        <f t="shared" si="740"/>
        <v>0</v>
      </c>
      <c r="BD310" s="27">
        <f t="shared" si="740"/>
        <v>242</v>
      </c>
      <c r="BE310" s="27">
        <f t="shared" si="740"/>
        <v>0</v>
      </c>
    </row>
    <row r="311" spans="1:57" ht="16.5">
      <c r="A311" s="24" t="s">
        <v>76</v>
      </c>
      <c r="B311" s="25" t="s">
        <v>51</v>
      </c>
      <c r="C311" s="25" t="s">
        <v>8</v>
      </c>
      <c r="D311" s="34" t="s">
        <v>351</v>
      </c>
      <c r="E311" s="25"/>
      <c r="F311" s="27">
        <f t="shared" si="737"/>
        <v>242</v>
      </c>
      <c r="G311" s="27">
        <f t="shared" si="737"/>
        <v>0</v>
      </c>
      <c r="H311" s="27">
        <f t="shared" si="737"/>
        <v>242</v>
      </c>
      <c r="I311" s="27">
        <f t="shared" si="737"/>
        <v>0</v>
      </c>
      <c r="J311" s="27">
        <f t="shared" si="737"/>
        <v>0</v>
      </c>
      <c r="K311" s="27">
        <f t="shared" si="737"/>
        <v>0</v>
      </c>
      <c r="L311" s="27">
        <f t="shared" si="737"/>
        <v>0</v>
      </c>
      <c r="M311" s="27">
        <f t="shared" si="737"/>
        <v>0</v>
      </c>
      <c r="N311" s="27">
        <f t="shared" si="737"/>
        <v>242</v>
      </c>
      <c r="O311" s="27">
        <f t="shared" si="737"/>
        <v>0</v>
      </c>
      <c r="P311" s="27">
        <f t="shared" si="737"/>
        <v>242</v>
      </c>
      <c r="Q311" s="27">
        <f t="shared" si="737"/>
        <v>0</v>
      </c>
      <c r="R311" s="181">
        <f t="shared" si="738"/>
        <v>0</v>
      </c>
      <c r="S311" s="181">
        <f t="shared" si="738"/>
        <v>0</v>
      </c>
      <c r="T311" s="181">
        <f t="shared" si="738"/>
        <v>0</v>
      </c>
      <c r="U311" s="181">
        <f t="shared" si="738"/>
        <v>0</v>
      </c>
      <c r="V311" s="27">
        <f t="shared" si="738"/>
        <v>242</v>
      </c>
      <c r="W311" s="27">
        <f t="shared" si="738"/>
        <v>0</v>
      </c>
      <c r="X311" s="27">
        <f t="shared" si="738"/>
        <v>242</v>
      </c>
      <c r="Y311" s="27">
        <f t="shared" si="738"/>
        <v>0</v>
      </c>
      <c r="Z311" s="181">
        <f t="shared" si="738"/>
        <v>0</v>
      </c>
      <c r="AA311" s="181">
        <f t="shared" si="738"/>
        <v>0</v>
      </c>
      <c r="AB311" s="181">
        <f t="shared" si="738"/>
        <v>0</v>
      </c>
      <c r="AC311" s="181">
        <f t="shared" si="738"/>
        <v>0</v>
      </c>
      <c r="AD311" s="27">
        <f t="shared" si="738"/>
        <v>242</v>
      </c>
      <c r="AE311" s="27">
        <f t="shared" si="738"/>
        <v>0</v>
      </c>
      <c r="AF311" s="27">
        <f t="shared" si="738"/>
        <v>242</v>
      </c>
      <c r="AG311" s="27">
        <f t="shared" si="738"/>
        <v>0</v>
      </c>
      <c r="AH311" s="181">
        <f t="shared" si="739"/>
        <v>0</v>
      </c>
      <c r="AI311" s="181">
        <f t="shared" si="739"/>
        <v>0</v>
      </c>
      <c r="AJ311" s="181">
        <f t="shared" si="739"/>
        <v>0</v>
      </c>
      <c r="AK311" s="181">
        <f t="shared" si="739"/>
        <v>0</v>
      </c>
      <c r="AL311" s="27">
        <f t="shared" si="739"/>
        <v>242</v>
      </c>
      <c r="AM311" s="27">
        <f t="shared" si="739"/>
        <v>0</v>
      </c>
      <c r="AN311" s="27">
        <f t="shared" si="739"/>
        <v>242</v>
      </c>
      <c r="AO311" s="27">
        <f t="shared" si="739"/>
        <v>0</v>
      </c>
      <c r="AP311" s="181">
        <f t="shared" si="739"/>
        <v>0</v>
      </c>
      <c r="AQ311" s="181">
        <f t="shared" si="739"/>
        <v>0</v>
      </c>
      <c r="AR311" s="181">
        <f t="shared" si="739"/>
        <v>0</v>
      </c>
      <c r="AS311" s="181">
        <f t="shared" si="739"/>
        <v>0</v>
      </c>
      <c r="AT311" s="27">
        <f t="shared" si="739"/>
        <v>242</v>
      </c>
      <c r="AU311" s="27">
        <f t="shared" si="739"/>
        <v>0</v>
      </c>
      <c r="AV311" s="27">
        <f t="shared" si="739"/>
        <v>242</v>
      </c>
      <c r="AW311" s="27">
        <f t="shared" si="739"/>
        <v>0</v>
      </c>
      <c r="AX311" s="181">
        <f t="shared" si="740"/>
        <v>0</v>
      </c>
      <c r="AY311" s="181">
        <f t="shared" si="740"/>
        <v>0</v>
      </c>
      <c r="AZ311" s="181">
        <f t="shared" si="740"/>
        <v>0</v>
      </c>
      <c r="BA311" s="181">
        <f t="shared" si="740"/>
        <v>0</v>
      </c>
      <c r="BB311" s="27">
        <f t="shared" si="740"/>
        <v>242</v>
      </c>
      <c r="BC311" s="27">
        <f t="shared" si="740"/>
        <v>0</v>
      </c>
      <c r="BD311" s="27">
        <f t="shared" si="740"/>
        <v>242</v>
      </c>
      <c r="BE311" s="27">
        <f t="shared" si="740"/>
        <v>0</v>
      </c>
    </row>
    <row r="312" spans="1:57" ht="49.5">
      <c r="A312" s="24" t="s">
        <v>270</v>
      </c>
      <c r="B312" s="25" t="s">
        <v>51</v>
      </c>
      <c r="C312" s="25" t="s">
        <v>8</v>
      </c>
      <c r="D312" s="34" t="s">
        <v>352</v>
      </c>
      <c r="E312" s="25"/>
      <c r="F312" s="27">
        <f t="shared" si="737"/>
        <v>242</v>
      </c>
      <c r="G312" s="27">
        <f t="shared" si="737"/>
        <v>0</v>
      </c>
      <c r="H312" s="27">
        <f t="shared" si="737"/>
        <v>242</v>
      </c>
      <c r="I312" s="27">
        <f t="shared" si="737"/>
        <v>0</v>
      </c>
      <c r="J312" s="27">
        <f t="shared" si="737"/>
        <v>0</v>
      </c>
      <c r="K312" s="27">
        <f t="shared" si="737"/>
        <v>0</v>
      </c>
      <c r="L312" s="27">
        <f t="shared" si="737"/>
        <v>0</v>
      </c>
      <c r="M312" s="27">
        <f t="shared" si="737"/>
        <v>0</v>
      </c>
      <c r="N312" s="27">
        <f t="shared" si="737"/>
        <v>242</v>
      </c>
      <c r="O312" s="27">
        <f t="shared" si="737"/>
        <v>0</v>
      </c>
      <c r="P312" s="27">
        <f t="shared" si="737"/>
        <v>242</v>
      </c>
      <c r="Q312" s="27">
        <f t="shared" si="737"/>
        <v>0</v>
      </c>
      <c r="R312" s="181">
        <f t="shared" si="738"/>
        <v>0</v>
      </c>
      <c r="S312" s="181">
        <f t="shared" si="738"/>
        <v>0</v>
      </c>
      <c r="T312" s="181">
        <f t="shared" si="738"/>
        <v>0</v>
      </c>
      <c r="U312" s="181">
        <f t="shared" si="738"/>
        <v>0</v>
      </c>
      <c r="V312" s="27">
        <f t="shared" si="738"/>
        <v>242</v>
      </c>
      <c r="W312" s="27">
        <f t="shared" si="738"/>
        <v>0</v>
      </c>
      <c r="X312" s="27">
        <f t="shared" si="738"/>
        <v>242</v>
      </c>
      <c r="Y312" s="27">
        <f t="shared" si="738"/>
        <v>0</v>
      </c>
      <c r="Z312" s="181">
        <f t="shared" si="738"/>
        <v>0</v>
      </c>
      <c r="AA312" s="181">
        <f t="shared" si="738"/>
        <v>0</v>
      </c>
      <c r="AB312" s="181">
        <f t="shared" si="738"/>
        <v>0</v>
      </c>
      <c r="AC312" s="181">
        <f t="shared" si="738"/>
        <v>0</v>
      </c>
      <c r="AD312" s="27">
        <f t="shared" si="738"/>
        <v>242</v>
      </c>
      <c r="AE312" s="27">
        <f t="shared" si="738"/>
        <v>0</v>
      </c>
      <c r="AF312" s="27">
        <f t="shared" si="738"/>
        <v>242</v>
      </c>
      <c r="AG312" s="27">
        <f t="shared" si="738"/>
        <v>0</v>
      </c>
      <c r="AH312" s="181">
        <f t="shared" si="739"/>
        <v>0</v>
      </c>
      <c r="AI312" s="181">
        <f t="shared" si="739"/>
        <v>0</v>
      </c>
      <c r="AJ312" s="181">
        <f t="shared" si="739"/>
        <v>0</v>
      </c>
      <c r="AK312" s="181">
        <f t="shared" si="739"/>
        <v>0</v>
      </c>
      <c r="AL312" s="27">
        <f t="shared" si="739"/>
        <v>242</v>
      </c>
      <c r="AM312" s="27">
        <f t="shared" si="739"/>
        <v>0</v>
      </c>
      <c r="AN312" s="27">
        <f t="shared" si="739"/>
        <v>242</v>
      </c>
      <c r="AO312" s="27">
        <f t="shared" si="739"/>
        <v>0</v>
      </c>
      <c r="AP312" s="181">
        <f t="shared" si="739"/>
        <v>0</v>
      </c>
      <c r="AQ312" s="181">
        <f t="shared" si="739"/>
        <v>0</v>
      </c>
      <c r="AR312" s="181">
        <f t="shared" si="739"/>
        <v>0</v>
      </c>
      <c r="AS312" s="181">
        <f t="shared" si="739"/>
        <v>0</v>
      </c>
      <c r="AT312" s="27">
        <f t="shared" si="739"/>
        <v>242</v>
      </c>
      <c r="AU312" s="27">
        <f t="shared" si="739"/>
        <v>0</v>
      </c>
      <c r="AV312" s="27">
        <f t="shared" si="739"/>
        <v>242</v>
      </c>
      <c r="AW312" s="27">
        <f t="shared" si="739"/>
        <v>0</v>
      </c>
      <c r="AX312" s="181">
        <f t="shared" si="740"/>
        <v>0</v>
      </c>
      <c r="AY312" s="181">
        <f t="shared" si="740"/>
        <v>0</v>
      </c>
      <c r="AZ312" s="181">
        <f t="shared" si="740"/>
        <v>0</v>
      </c>
      <c r="BA312" s="181">
        <f t="shared" si="740"/>
        <v>0</v>
      </c>
      <c r="BB312" s="27">
        <f t="shared" si="740"/>
        <v>242</v>
      </c>
      <c r="BC312" s="27">
        <f t="shared" si="740"/>
        <v>0</v>
      </c>
      <c r="BD312" s="27">
        <f t="shared" si="740"/>
        <v>242</v>
      </c>
      <c r="BE312" s="27">
        <f t="shared" si="740"/>
        <v>0</v>
      </c>
    </row>
    <row r="313" spans="1:57" ht="33">
      <c r="A313" s="24" t="s">
        <v>345</v>
      </c>
      <c r="B313" s="25" t="s">
        <v>51</v>
      </c>
      <c r="C313" s="25" t="s">
        <v>8</v>
      </c>
      <c r="D313" s="34" t="s">
        <v>352</v>
      </c>
      <c r="E313" s="25" t="s">
        <v>78</v>
      </c>
      <c r="F313" s="27">
        <f t="shared" si="737"/>
        <v>242</v>
      </c>
      <c r="G313" s="27">
        <f t="shared" si="737"/>
        <v>0</v>
      </c>
      <c r="H313" s="27">
        <f t="shared" si="737"/>
        <v>242</v>
      </c>
      <c r="I313" s="27">
        <f t="shared" si="737"/>
        <v>0</v>
      </c>
      <c r="J313" s="27">
        <f t="shared" si="737"/>
        <v>0</v>
      </c>
      <c r="K313" s="27">
        <f t="shared" si="737"/>
        <v>0</v>
      </c>
      <c r="L313" s="27">
        <f t="shared" si="737"/>
        <v>0</v>
      </c>
      <c r="M313" s="27">
        <f t="shared" si="737"/>
        <v>0</v>
      </c>
      <c r="N313" s="27">
        <f t="shared" si="737"/>
        <v>242</v>
      </c>
      <c r="O313" s="27">
        <f t="shared" si="737"/>
        <v>0</v>
      </c>
      <c r="P313" s="27">
        <f t="shared" si="737"/>
        <v>242</v>
      </c>
      <c r="Q313" s="27">
        <f t="shared" si="737"/>
        <v>0</v>
      </c>
      <c r="R313" s="181">
        <f t="shared" si="738"/>
        <v>0</v>
      </c>
      <c r="S313" s="181">
        <f t="shared" si="738"/>
        <v>0</v>
      </c>
      <c r="T313" s="181">
        <f t="shared" si="738"/>
        <v>0</v>
      </c>
      <c r="U313" s="181">
        <f t="shared" si="738"/>
        <v>0</v>
      </c>
      <c r="V313" s="27">
        <f t="shared" si="738"/>
        <v>242</v>
      </c>
      <c r="W313" s="27">
        <f t="shared" si="738"/>
        <v>0</v>
      </c>
      <c r="X313" s="27">
        <f t="shared" si="738"/>
        <v>242</v>
      </c>
      <c r="Y313" s="27">
        <f t="shared" si="738"/>
        <v>0</v>
      </c>
      <c r="Z313" s="181">
        <f t="shared" si="738"/>
        <v>0</v>
      </c>
      <c r="AA313" s="181">
        <f t="shared" si="738"/>
        <v>0</v>
      </c>
      <c r="AB313" s="181">
        <f t="shared" si="738"/>
        <v>0</v>
      </c>
      <c r="AC313" s="181">
        <f t="shared" si="738"/>
        <v>0</v>
      </c>
      <c r="AD313" s="27">
        <f t="shared" si="738"/>
        <v>242</v>
      </c>
      <c r="AE313" s="27">
        <f t="shared" si="738"/>
        <v>0</v>
      </c>
      <c r="AF313" s="27">
        <f t="shared" si="738"/>
        <v>242</v>
      </c>
      <c r="AG313" s="27">
        <f t="shared" si="738"/>
        <v>0</v>
      </c>
      <c r="AH313" s="181">
        <f t="shared" si="739"/>
        <v>0</v>
      </c>
      <c r="AI313" s="181">
        <f t="shared" si="739"/>
        <v>0</v>
      </c>
      <c r="AJ313" s="181">
        <f t="shared" si="739"/>
        <v>0</v>
      </c>
      <c r="AK313" s="181">
        <f t="shared" si="739"/>
        <v>0</v>
      </c>
      <c r="AL313" s="27">
        <f t="shared" si="739"/>
        <v>242</v>
      </c>
      <c r="AM313" s="27">
        <f t="shared" si="739"/>
        <v>0</v>
      </c>
      <c r="AN313" s="27">
        <f t="shared" si="739"/>
        <v>242</v>
      </c>
      <c r="AO313" s="27">
        <f t="shared" si="739"/>
        <v>0</v>
      </c>
      <c r="AP313" s="181">
        <f t="shared" si="739"/>
        <v>0</v>
      </c>
      <c r="AQ313" s="181">
        <f t="shared" si="739"/>
        <v>0</v>
      </c>
      <c r="AR313" s="181">
        <f t="shared" si="739"/>
        <v>0</v>
      </c>
      <c r="AS313" s="181">
        <f t="shared" si="739"/>
        <v>0</v>
      </c>
      <c r="AT313" s="27">
        <f t="shared" si="739"/>
        <v>242</v>
      </c>
      <c r="AU313" s="27">
        <f t="shared" si="739"/>
        <v>0</v>
      </c>
      <c r="AV313" s="27">
        <f t="shared" si="739"/>
        <v>242</v>
      </c>
      <c r="AW313" s="27">
        <f t="shared" si="739"/>
        <v>0</v>
      </c>
      <c r="AX313" s="181">
        <f t="shared" si="740"/>
        <v>0</v>
      </c>
      <c r="AY313" s="181">
        <f t="shared" si="740"/>
        <v>0</v>
      </c>
      <c r="AZ313" s="181">
        <f t="shared" si="740"/>
        <v>0</v>
      </c>
      <c r="BA313" s="181">
        <f t="shared" si="740"/>
        <v>0</v>
      </c>
      <c r="BB313" s="27">
        <f t="shared" si="740"/>
        <v>242</v>
      </c>
      <c r="BC313" s="27">
        <f t="shared" si="740"/>
        <v>0</v>
      </c>
      <c r="BD313" s="27">
        <f t="shared" si="740"/>
        <v>242</v>
      </c>
      <c r="BE313" s="27">
        <f t="shared" si="740"/>
        <v>0</v>
      </c>
    </row>
    <row r="314" spans="1:57" ht="49.5">
      <c r="A314" s="24" t="s">
        <v>161</v>
      </c>
      <c r="B314" s="25" t="s">
        <v>51</v>
      </c>
      <c r="C314" s="25" t="s">
        <v>8</v>
      </c>
      <c r="D314" s="34" t="s">
        <v>352</v>
      </c>
      <c r="E314" s="25" t="s">
        <v>160</v>
      </c>
      <c r="F314" s="27">
        <v>242</v>
      </c>
      <c r="G314" s="27"/>
      <c r="H314" s="27">
        <v>242</v>
      </c>
      <c r="I314" s="72"/>
      <c r="J314" s="18"/>
      <c r="K314" s="18"/>
      <c r="L314" s="18"/>
      <c r="M314" s="18"/>
      <c r="N314" s="27">
        <f>F314+J314+K314</f>
        <v>242</v>
      </c>
      <c r="O314" s="27">
        <f>G314+K314</f>
        <v>0</v>
      </c>
      <c r="P314" s="27">
        <f>H314+L314+M314</f>
        <v>242</v>
      </c>
      <c r="Q314" s="72">
        <f>I314+M314</f>
        <v>0</v>
      </c>
      <c r="R314" s="175"/>
      <c r="S314" s="175"/>
      <c r="T314" s="175"/>
      <c r="U314" s="175"/>
      <c r="V314" s="27">
        <f>N314+R314+S314</f>
        <v>242</v>
      </c>
      <c r="W314" s="27">
        <f>O314+S314</f>
        <v>0</v>
      </c>
      <c r="X314" s="27">
        <f>P314+T314+U314</f>
        <v>242</v>
      </c>
      <c r="Y314" s="72">
        <f>Q314+U314</f>
        <v>0</v>
      </c>
      <c r="Z314" s="175"/>
      <c r="AA314" s="175"/>
      <c r="AB314" s="175"/>
      <c r="AC314" s="175"/>
      <c r="AD314" s="27">
        <f>V314+Z314+AA314</f>
        <v>242</v>
      </c>
      <c r="AE314" s="27">
        <f>W314+AA314</f>
        <v>0</v>
      </c>
      <c r="AF314" s="27">
        <f>X314+AB314+AC314</f>
        <v>242</v>
      </c>
      <c r="AG314" s="72">
        <f>Y314+AC314</f>
        <v>0</v>
      </c>
      <c r="AH314" s="175"/>
      <c r="AI314" s="175"/>
      <c r="AJ314" s="175"/>
      <c r="AK314" s="175"/>
      <c r="AL314" s="27">
        <f>AD314+AH314+AI314</f>
        <v>242</v>
      </c>
      <c r="AM314" s="27">
        <f>AE314+AI314</f>
        <v>0</v>
      </c>
      <c r="AN314" s="27">
        <f>AF314+AJ314+AK314</f>
        <v>242</v>
      </c>
      <c r="AO314" s="72">
        <f>AG314+AK314</f>
        <v>0</v>
      </c>
      <c r="AP314" s="175"/>
      <c r="AQ314" s="175"/>
      <c r="AR314" s="175"/>
      <c r="AS314" s="175"/>
      <c r="AT314" s="27">
        <f>AL314+AP314+AQ314</f>
        <v>242</v>
      </c>
      <c r="AU314" s="27">
        <f>AM314+AQ314</f>
        <v>0</v>
      </c>
      <c r="AV314" s="27">
        <f>AN314+AR314+AS314</f>
        <v>242</v>
      </c>
      <c r="AW314" s="72">
        <f>AO314+AS314</f>
        <v>0</v>
      </c>
      <c r="AX314" s="175"/>
      <c r="AY314" s="175"/>
      <c r="AZ314" s="175"/>
      <c r="BA314" s="175"/>
      <c r="BB314" s="27">
        <f>AT314+AX314+AY314</f>
        <v>242</v>
      </c>
      <c r="BC314" s="27">
        <f>AU314+AY314</f>
        <v>0</v>
      </c>
      <c r="BD314" s="27">
        <f>AV314+AZ314+BA314</f>
        <v>242</v>
      </c>
      <c r="BE314" s="72">
        <f>AW314+BA314</f>
        <v>0</v>
      </c>
    </row>
    <row r="315" spans="1:57" s="88" customFormat="1" ht="66">
      <c r="A315" s="33" t="s">
        <v>604</v>
      </c>
      <c r="B315" s="25" t="s">
        <v>51</v>
      </c>
      <c r="C315" s="25" t="s">
        <v>8</v>
      </c>
      <c r="D315" s="34" t="s">
        <v>263</v>
      </c>
      <c r="E315" s="25"/>
      <c r="F315" s="27">
        <f>F316+F320+F324+F332</f>
        <v>47791</v>
      </c>
      <c r="G315" s="27">
        <f t="shared" ref="G315:Q315" si="741">G316+G320+G324+G332</f>
        <v>0</v>
      </c>
      <c r="H315" s="27">
        <f t="shared" si="741"/>
        <v>47791</v>
      </c>
      <c r="I315" s="27">
        <f t="shared" si="741"/>
        <v>0</v>
      </c>
      <c r="J315" s="27">
        <f t="shared" si="741"/>
        <v>7</v>
      </c>
      <c r="K315" s="27">
        <f t="shared" si="741"/>
        <v>662</v>
      </c>
      <c r="L315" s="27">
        <f t="shared" si="741"/>
        <v>7</v>
      </c>
      <c r="M315" s="27">
        <f t="shared" si="741"/>
        <v>662</v>
      </c>
      <c r="N315" s="27">
        <f t="shared" si="741"/>
        <v>48460</v>
      </c>
      <c r="O315" s="27">
        <f t="shared" si="741"/>
        <v>662</v>
      </c>
      <c r="P315" s="27">
        <f t="shared" si="741"/>
        <v>48460</v>
      </c>
      <c r="Q315" s="27">
        <f t="shared" si="741"/>
        <v>662</v>
      </c>
      <c r="R315" s="181">
        <f t="shared" ref="R315:Y315" si="742">R316+R320+R324+R332</f>
        <v>0</v>
      </c>
      <c r="S315" s="181">
        <f t="shared" si="742"/>
        <v>0</v>
      </c>
      <c r="T315" s="181">
        <f t="shared" si="742"/>
        <v>0</v>
      </c>
      <c r="U315" s="181">
        <f t="shared" si="742"/>
        <v>0</v>
      </c>
      <c r="V315" s="27">
        <f t="shared" si="742"/>
        <v>48460</v>
      </c>
      <c r="W315" s="27">
        <f t="shared" si="742"/>
        <v>662</v>
      </c>
      <c r="X315" s="27">
        <f t="shared" si="742"/>
        <v>48460</v>
      </c>
      <c r="Y315" s="27">
        <f t="shared" si="742"/>
        <v>662</v>
      </c>
      <c r="Z315" s="181">
        <f t="shared" ref="Z315:AG315" si="743">Z316+Z320+Z324+Z332</f>
        <v>0</v>
      </c>
      <c r="AA315" s="181">
        <f t="shared" si="743"/>
        <v>0</v>
      </c>
      <c r="AB315" s="181">
        <f t="shared" si="743"/>
        <v>0</v>
      </c>
      <c r="AC315" s="181">
        <f t="shared" si="743"/>
        <v>0</v>
      </c>
      <c r="AD315" s="27">
        <f t="shared" si="743"/>
        <v>48460</v>
      </c>
      <c r="AE315" s="27">
        <f t="shared" si="743"/>
        <v>662</v>
      </c>
      <c r="AF315" s="27">
        <f t="shared" si="743"/>
        <v>48460</v>
      </c>
      <c r="AG315" s="27">
        <f t="shared" si="743"/>
        <v>662</v>
      </c>
      <c r="AH315" s="181">
        <f t="shared" ref="AH315:AO315" si="744">AH316+AH320+AH324+AH332</f>
        <v>0</v>
      </c>
      <c r="AI315" s="181">
        <f t="shared" si="744"/>
        <v>0</v>
      </c>
      <c r="AJ315" s="181">
        <f t="shared" si="744"/>
        <v>0</v>
      </c>
      <c r="AK315" s="181">
        <f t="shared" si="744"/>
        <v>0</v>
      </c>
      <c r="AL315" s="27">
        <f t="shared" si="744"/>
        <v>48460</v>
      </c>
      <c r="AM315" s="27">
        <f t="shared" si="744"/>
        <v>662</v>
      </c>
      <c r="AN315" s="27">
        <f t="shared" si="744"/>
        <v>48460</v>
      </c>
      <c r="AO315" s="27">
        <f t="shared" si="744"/>
        <v>662</v>
      </c>
      <c r="AP315" s="181">
        <f t="shared" ref="AP315:AW315" si="745">AP316+AP320+AP324+AP332</f>
        <v>0</v>
      </c>
      <c r="AQ315" s="181">
        <f t="shared" si="745"/>
        <v>0</v>
      </c>
      <c r="AR315" s="181">
        <f t="shared" si="745"/>
        <v>0</v>
      </c>
      <c r="AS315" s="181">
        <f t="shared" si="745"/>
        <v>0</v>
      </c>
      <c r="AT315" s="27">
        <f t="shared" si="745"/>
        <v>48460</v>
      </c>
      <c r="AU315" s="27">
        <f t="shared" si="745"/>
        <v>662</v>
      </c>
      <c r="AV315" s="27">
        <f t="shared" si="745"/>
        <v>48460</v>
      </c>
      <c r="AW315" s="27">
        <f t="shared" si="745"/>
        <v>662</v>
      </c>
      <c r="AX315" s="181">
        <f t="shared" ref="AX315:BE315" si="746">AX316+AX320+AX324+AX332</f>
        <v>0</v>
      </c>
      <c r="AY315" s="181">
        <f t="shared" si="746"/>
        <v>0</v>
      </c>
      <c r="AZ315" s="181">
        <f t="shared" si="746"/>
        <v>0</v>
      </c>
      <c r="BA315" s="181">
        <f t="shared" si="746"/>
        <v>0</v>
      </c>
      <c r="BB315" s="27">
        <f t="shared" si="746"/>
        <v>48460</v>
      </c>
      <c r="BC315" s="27">
        <f t="shared" si="746"/>
        <v>662</v>
      </c>
      <c r="BD315" s="27">
        <f t="shared" si="746"/>
        <v>48460</v>
      </c>
      <c r="BE315" s="27">
        <f t="shared" si="746"/>
        <v>662</v>
      </c>
    </row>
    <row r="316" spans="1:57" s="88" customFormat="1" ht="16.5" hidden="1">
      <c r="A316" s="24" t="s">
        <v>76</v>
      </c>
      <c r="B316" s="25" t="s">
        <v>51</v>
      </c>
      <c r="C316" s="25" t="s">
        <v>8</v>
      </c>
      <c r="D316" s="34" t="s">
        <v>264</v>
      </c>
      <c r="E316" s="25"/>
      <c r="F316" s="27">
        <f t="shared" ref="F316:U318" si="747">F317</f>
        <v>0</v>
      </c>
      <c r="G316" s="27">
        <f t="shared" si="747"/>
        <v>0</v>
      </c>
      <c r="H316" s="27">
        <f t="shared" si="747"/>
        <v>0</v>
      </c>
      <c r="I316" s="27">
        <f t="shared" si="747"/>
        <v>0</v>
      </c>
      <c r="J316" s="27">
        <f t="shared" si="747"/>
        <v>0</v>
      </c>
      <c r="K316" s="27">
        <f t="shared" si="747"/>
        <v>0</v>
      </c>
      <c r="L316" s="27">
        <f t="shared" si="747"/>
        <v>0</v>
      </c>
      <c r="M316" s="27">
        <f t="shared" si="747"/>
        <v>0</v>
      </c>
      <c r="N316" s="27">
        <f t="shared" si="747"/>
        <v>0</v>
      </c>
      <c r="O316" s="27">
        <f t="shared" si="747"/>
        <v>0</v>
      </c>
      <c r="P316" s="27">
        <f t="shared" si="747"/>
        <v>0</v>
      </c>
      <c r="Q316" s="27">
        <f t="shared" si="747"/>
        <v>0</v>
      </c>
      <c r="R316" s="181">
        <f t="shared" si="747"/>
        <v>0</v>
      </c>
      <c r="S316" s="181">
        <f t="shared" si="747"/>
        <v>0</v>
      </c>
      <c r="T316" s="181">
        <f t="shared" si="747"/>
        <v>0</v>
      </c>
      <c r="U316" s="181">
        <f t="shared" si="747"/>
        <v>0</v>
      </c>
      <c r="V316" s="27">
        <f t="shared" ref="R316:AH318" si="748">V317</f>
        <v>0</v>
      </c>
      <c r="W316" s="27">
        <f t="shared" si="748"/>
        <v>0</v>
      </c>
      <c r="X316" s="27">
        <f t="shared" si="748"/>
        <v>0</v>
      </c>
      <c r="Y316" s="27">
        <f t="shared" si="748"/>
        <v>0</v>
      </c>
      <c r="Z316" s="181">
        <f t="shared" si="748"/>
        <v>0</v>
      </c>
      <c r="AA316" s="181">
        <f t="shared" si="748"/>
        <v>0</v>
      </c>
      <c r="AB316" s="181">
        <f t="shared" si="748"/>
        <v>0</v>
      </c>
      <c r="AC316" s="181">
        <f t="shared" si="748"/>
        <v>0</v>
      </c>
      <c r="AD316" s="27">
        <f t="shared" si="748"/>
        <v>0</v>
      </c>
      <c r="AE316" s="27">
        <f t="shared" si="748"/>
        <v>0</v>
      </c>
      <c r="AF316" s="27">
        <f t="shared" si="748"/>
        <v>0</v>
      </c>
      <c r="AG316" s="27">
        <f t="shared" si="748"/>
        <v>0</v>
      </c>
      <c r="AH316" s="181">
        <f t="shared" si="748"/>
        <v>0</v>
      </c>
      <c r="AI316" s="181">
        <f t="shared" ref="AH316:AX318" si="749">AI317</f>
        <v>0</v>
      </c>
      <c r="AJ316" s="181">
        <f t="shared" si="749"/>
        <v>0</v>
      </c>
      <c r="AK316" s="181">
        <f t="shared" si="749"/>
        <v>0</v>
      </c>
      <c r="AL316" s="27">
        <f t="shared" si="749"/>
        <v>0</v>
      </c>
      <c r="AM316" s="27">
        <f t="shared" si="749"/>
        <v>0</v>
      </c>
      <c r="AN316" s="27">
        <f t="shared" si="749"/>
        <v>0</v>
      </c>
      <c r="AO316" s="27">
        <f t="shared" si="749"/>
        <v>0</v>
      </c>
      <c r="AP316" s="181">
        <f t="shared" si="749"/>
        <v>0</v>
      </c>
      <c r="AQ316" s="181">
        <f t="shared" si="749"/>
        <v>0</v>
      </c>
      <c r="AR316" s="181">
        <f t="shared" si="749"/>
        <v>0</v>
      </c>
      <c r="AS316" s="181">
        <f t="shared" si="749"/>
        <v>0</v>
      </c>
      <c r="AT316" s="27">
        <f t="shared" si="749"/>
        <v>0</v>
      </c>
      <c r="AU316" s="27">
        <f t="shared" si="749"/>
        <v>0</v>
      </c>
      <c r="AV316" s="27">
        <f t="shared" si="749"/>
        <v>0</v>
      </c>
      <c r="AW316" s="27">
        <f t="shared" si="749"/>
        <v>0</v>
      </c>
      <c r="AX316" s="181">
        <f t="shared" si="749"/>
        <v>0</v>
      </c>
      <c r="AY316" s="181">
        <f t="shared" ref="AX316:BE318" si="750">AY317</f>
        <v>0</v>
      </c>
      <c r="AZ316" s="181">
        <f t="shared" si="750"/>
        <v>0</v>
      </c>
      <c r="BA316" s="181">
        <f t="shared" si="750"/>
        <v>0</v>
      </c>
      <c r="BB316" s="27">
        <f t="shared" si="750"/>
        <v>0</v>
      </c>
      <c r="BC316" s="27">
        <f t="shared" si="750"/>
        <v>0</v>
      </c>
      <c r="BD316" s="27">
        <f t="shared" si="750"/>
        <v>0</v>
      </c>
      <c r="BE316" s="27">
        <f t="shared" si="750"/>
        <v>0</v>
      </c>
    </row>
    <row r="317" spans="1:57" s="88" customFormat="1" ht="49.5" hidden="1">
      <c r="A317" s="24" t="s">
        <v>192</v>
      </c>
      <c r="B317" s="25" t="s">
        <v>51</v>
      </c>
      <c r="C317" s="25" t="s">
        <v>8</v>
      </c>
      <c r="D317" s="34" t="s">
        <v>265</v>
      </c>
      <c r="E317" s="25"/>
      <c r="F317" s="27">
        <f t="shared" si="747"/>
        <v>0</v>
      </c>
      <c r="G317" s="27">
        <f t="shared" si="747"/>
        <v>0</v>
      </c>
      <c r="H317" s="27">
        <f t="shared" si="747"/>
        <v>0</v>
      </c>
      <c r="I317" s="27">
        <f t="shared" si="747"/>
        <v>0</v>
      </c>
      <c r="J317" s="27">
        <f t="shared" si="747"/>
        <v>0</v>
      </c>
      <c r="K317" s="27">
        <f t="shared" si="747"/>
        <v>0</v>
      </c>
      <c r="L317" s="27">
        <f t="shared" si="747"/>
        <v>0</v>
      </c>
      <c r="M317" s="27">
        <f t="shared" si="747"/>
        <v>0</v>
      </c>
      <c r="N317" s="27">
        <f t="shared" si="747"/>
        <v>0</v>
      </c>
      <c r="O317" s="27">
        <f t="shared" si="747"/>
        <v>0</v>
      </c>
      <c r="P317" s="27">
        <f t="shared" si="747"/>
        <v>0</v>
      </c>
      <c r="Q317" s="27">
        <f t="shared" si="747"/>
        <v>0</v>
      </c>
      <c r="R317" s="181">
        <f t="shared" si="748"/>
        <v>0</v>
      </c>
      <c r="S317" s="181">
        <f t="shared" si="748"/>
        <v>0</v>
      </c>
      <c r="T317" s="181">
        <f t="shared" si="748"/>
        <v>0</v>
      </c>
      <c r="U317" s="181">
        <f t="shared" si="748"/>
        <v>0</v>
      </c>
      <c r="V317" s="27">
        <f t="shared" si="748"/>
        <v>0</v>
      </c>
      <c r="W317" s="27">
        <f t="shared" si="748"/>
        <v>0</v>
      </c>
      <c r="X317" s="27">
        <f t="shared" si="748"/>
        <v>0</v>
      </c>
      <c r="Y317" s="27">
        <f t="shared" si="748"/>
        <v>0</v>
      </c>
      <c r="Z317" s="181">
        <f t="shared" si="748"/>
        <v>0</v>
      </c>
      <c r="AA317" s="181">
        <f t="shared" si="748"/>
        <v>0</v>
      </c>
      <c r="AB317" s="181">
        <f t="shared" si="748"/>
        <v>0</v>
      </c>
      <c r="AC317" s="181">
        <f t="shared" si="748"/>
        <v>0</v>
      </c>
      <c r="AD317" s="27">
        <f t="shared" si="748"/>
        <v>0</v>
      </c>
      <c r="AE317" s="27">
        <f t="shared" si="748"/>
        <v>0</v>
      </c>
      <c r="AF317" s="27">
        <f t="shared" si="748"/>
        <v>0</v>
      </c>
      <c r="AG317" s="27">
        <f t="shared" si="748"/>
        <v>0</v>
      </c>
      <c r="AH317" s="181">
        <f t="shared" si="749"/>
        <v>0</v>
      </c>
      <c r="AI317" s="181">
        <f t="shared" si="749"/>
        <v>0</v>
      </c>
      <c r="AJ317" s="181">
        <f t="shared" si="749"/>
        <v>0</v>
      </c>
      <c r="AK317" s="181">
        <f t="shared" si="749"/>
        <v>0</v>
      </c>
      <c r="AL317" s="27">
        <f t="shared" si="749"/>
        <v>0</v>
      </c>
      <c r="AM317" s="27">
        <f t="shared" si="749"/>
        <v>0</v>
      </c>
      <c r="AN317" s="27">
        <f t="shared" si="749"/>
        <v>0</v>
      </c>
      <c r="AO317" s="27">
        <f t="shared" si="749"/>
        <v>0</v>
      </c>
      <c r="AP317" s="181">
        <f t="shared" si="749"/>
        <v>0</v>
      </c>
      <c r="AQ317" s="181">
        <f t="shared" si="749"/>
        <v>0</v>
      </c>
      <c r="AR317" s="181">
        <f t="shared" si="749"/>
        <v>0</v>
      </c>
      <c r="AS317" s="181">
        <f t="shared" si="749"/>
        <v>0</v>
      </c>
      <c r="AT317" s="27">
        <f t="shared" si="749"/>
        <v>0</v>
      </c>
      <c r="AU317" s="27">
        <f t="shared" si="749"/>
        <v>0</v>
      </c>
      <c r="AV317" s="27">
        <f t="shared" si="749"/>
        <v>0</v>
      </c>
      <c r="AW317" s="27">
        <f t="shared" si="749"/>
        <v>0</v>
      </c>
      <c r="AX317" s="181">
        <f t="shared" si="750"/>
        <v>0</v>
      </c>
      <c r="AY317" s="181">
        <f t="shared" si="750"/>
        <v>0</v>
      </c>
      <c r="AZ317" s="181">
        <f t="shared" si="750"/>
        <v>0</v>
      </c>
      <c r="BA317" s="181">
        <f t="shared" si="750"/>
        <v>0</v>
      </c>
      <c r="BB317" s="27">
        <f t="shared" si="750"/>
        <v>0</v>
      </c>
      <c r="BC317" s="27">
        <f t="shared" si="750"/>
        <v>0</v>
      </c>
      <c r="BD317" s="27">
        <f t="shared" si="750"/>
        <v>0</v>
      </c>
      <c r="BE317" s="27">
        <f t="shared" si="750"/>
        <v>0</v>
      </c>
    </row>
    <row r="318" spans="1:57" s="88" customFormat="1" ht="33" hidden="1">
      <c r="A318" s="24" t="s">
        <v>345</v>
      </c>
      <c r="B318" s="25" t="s">
        <v>51</v>
      </c>
      <c r="C318" s="25" t="s">
        <v>8</v>
      </c>
      <c r="D318" s="34" t="s">
        <v>265</v>
      </c>
      <c r="E318" s="25" t="s">
        <v>78</v>
      </c>
      <c r="F318" s="27">
        <f t="shared" si="747"/>
        <v>0</v>
      </c>
      <c r="G318" s="27">
        <f t="shared" si="747"/>
        <v>0</v>
      </c>
      <c r="H318" s="27">
        <f t="shared" si="747"/>
        <v>0</v>
      </c>
      <c r="I318" s="27">
        <f t="shared" si="747"/>
        <v>0</v>
      </c>
      <c r="J318" s="27">
        <f t="shared" si="747"/>
        <v>0</v>
      </c>
      <c r="K318" s="27">
        <f t="shared" si="747"/>
        <v>0</v>
      </c>
      <c r="L318" s="27">
        <f t="shared" si="747"/>
        <v>0</v>
      </c>
      <c r="M318" s="27">
        <f t="shared" si="747"/>
        <v>0</v>
      </c>
      <c r="N318" s="27">
        <f t="shared" si="747"/>
        <v>0</v>
      </c>
      <c r="O318" s="27">
        <f t="shared" si="747"/>
        <v>0</v>
      </c>
      <c r="P318" s="27">
        <f t="shared" si="747"/>
        <v>0</v>
      </c>
      <c r="Q318" s="27">
        <f t="shared" si="747"/>
        <v>0</v>
      </c>
      <c r="R318" s="181">
        <f t="shared" si="748"/>
        <v>0</v>
      </c>
      <c r="S318" s="181">
        <f t="shared" si="748"/>
        <v>0</v>
      </c>
      <c r="T318" s="181">
        <f t="shared" si="748"/>
        <v>0</v>
      </c>
      <c r="U318" s="181">
        <f t="shared" si="748"/>
        <v>0</v>
      </c>
      <c r="V318" s="27">
        <f t="shared" si="748"/>
        <v>0</v>
      </c>
      <c r="W318" s="27">
        <f t="shared" si="748"/>
        <v>0</v>
      </c>
      <c r="X318" s="27">
        <f t="shared" si="748"/>
        <v>0</v>
      </c>
      <c r="Y318" s="27">
        <f t="shared" si="748"/>
        <v>0</v>
      </c>
      <c r="Z318" s="181">
        <f t="shared" si="748"/>
        <v>0</v>
      </c>
      <c r="AA318" s="181">
        <f t="shared" si="748"/>
        <v>0</v>
      </c>
      <c r="AB318" s="181">
        <f t="shared" si="748"/>
        <v>0</v>
      </c>
      <c r="AC318" s="181">
        <f t="shared" si="748"/>
        <v>0</v>
      </c>
      <c r="AD318" s="27">
        <f t="shared" si="748"/>
        <v>0</v>
      </c>
      <c r="AE318" s="27">
        <f t="shared" si="748"/>
        <v>0</v>
      </c>
      <c r="AF318" s="27">
        <f t="shared" si="748"/>
        <v>0</v>
      </c>
      <c r="AG318" s="27">
        <f t="shared" si="748"/>
        <v>0</v>
      </c>
      <c r="AH318" s="181">
        <f t="shared" si="749"/>
        <v>0</v>
      </c>
      <c r="AI318" s="181">
        <f t="shared" si="749"/>
        <v>0</v>
      </c>
      <c r="AJ318" s="181">
        <f t="shared" si="749"/>
        <v>0</v>
      </c>
      <c r="AK318" s="181">
        <f t="shared" si="749"/>
        <v>0</v>
      </c>
      <c r="AL318" s="27">
        <f t="shared" si="749"/>
        <v>0</v>
      </c>
      <c r="AM318" s="27">
        <f t="shared" si="749"/>
        <v>0</v>
      </c>
      <c r="AN318" s="27">
        <f t="shared" si="749"/>
        <v>0</v>
      </c>
      <c r="AO318" s="27">
        <f t="shared" si="749"/>
        <v>0</v>
      </c>
      <c r="AP318" s="181">
        <f t="shared" si="749"/>
        <v>0</v>
      </c>
      <c r="AQ318" s="181">
        <f t="shared" si="749"/>
        <v>0</v>
      </c>
      <c r="AR318" s="181">
        <f t="shared" si="749"/>
        <v>0</v>
      </c>
      <c r="AS318" s="181">
        <f t="shared" si="749"/>
        <v>0</v>
      </c>
      <c r="AT318" s="27">
        <f t="shared" si="749"/>
        <v>0</v>
      </c>
      <c r="AU318" s="27">
        <f t="shared" si="749"/>
        <v>0</v>
      </c>
      <c r="AV318" s="27">
        <f t="shared" si="749"/>
        <v>0</v>
      </c>
      <c r="AW318" s="27">
        <f t="shared" si="749"/>
        <v>0</v>
      </c>
      <c r="AX318" s="181">
        <f t="shared" si="750"/>
        <v>0</v>
      </c>
      <c r="AY318" s="181">
        <f t="shared" si="750"/>
        <v>0</v>
      </c>
      <c r="AZ318" s="181">
        <f t="shared" si="750"/>
        <v>0</v>
      </c>
      <c r="BA318" s="181">
        <f t="shared" si="750"/>
        <v>0</v>
      </c>
      <c r="BB318" s="27">
        <f t="shared" si="750"/>
        <v>0</v>
      </c>
      <c r="BC318" s="27">
        <f t="shared" si="750"/>
        <v>0</v>
      </c>
      <c r="BD318" s="27">
        <f t="shared" si="750"/>
        <v>0</v>
      </c>
      <c r="BE318" s="27">
        <f t="shared" si="750"/>
        <v>0</v>
      </c>
    </row>
    <row r="319" spans="1:57" s="88" customFormat="1" ht="49.5" hidden="1">
      <c r="A319" s="33" t="s">
        <v>161</v>
      </c>
      <c r="B319" s="25" t="s">
        <v>51</v>
      </c>
      <c r="C319" s="25" t="s">
        <v>8</v>
      </c>
      <c r="D319" s="34" t="s">
        <v>265</v>
      </c>
      <c r="E319" s="25" t="s">
        <v>160</v>
      </c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181"/>
      <c r="S319" s="181"/>
      <c r="T319" s="181"/>
      <c r="U319" s="181"/>
      <c r="V319" s="27"/>
      <c r="W319" s="27"/>
      <c r="X319" s="27"/>
      <c r="Y319" s="27"/>
      <c r="Z319" s="181"/>
      <c r="AA319" s="181"/>
      <c r="AB319" s="181"/>
      <c r="AC319" s="181"/>
      <c r="AD319" s="27"/>
      <c r="AE319" s="27"/>
      <c r="AF319" s="27"/>
      <c r="AG319" s="27"/>
      <c r="AH319" s="181"/>
      <c r="AI319" s="181"/>
      <c r="AJ319" s="181"/>
      <c r="AK319" s="181"/>
      <c r="AL319" s="27"/>
      <c r="AM319" s="27"/>
      <c r="AN319" s="27"/>
      <c r="AO319" s="27"/>
      <c r="AP319" s="181"/>
      <c r="AQ319" s="181"/>
      <c r="AR319" s="181"/>
      <c r="AS319" s="181"/>
      <c r="AT319" s="27"/>
      <c r="AU319" s="27"/>
      <c r="AV319" s="27"/>
      <c r="AW319" s="27"/>
      <c r="AX319" s="181"/>
      <c r="AY319" s="181"/>
      <c r="AZ319" s="181"/>
      <c r="BA319" s="181"/>
      <c r="BB319" s="27"/>
      <c r="BC319" s="27"/>
      <c r="BD319" s="27"/>
      <c r="BE319" s="27"/>
    </row>
    <row r="320" spans="1:57" s="88" customFormat="1" ht="16.5" hidden="1">
      <c r="A320" s="24" t="s">
        <v>194</v>
      </c>
      <c r="B320" s="25" t="s">
        <v>51</v>
      </c>
      <c r="C320" s="25" t="s">
        <v>8</v>
      </c>
      <c r="D320" s="34" t="s">
        <v>266</v>
      </c>
      <c r="E320" s="25"/>
      <c r="F320" s="27">
        <f t="shared" ref="F320:U322" si="751">F321</f>
        <v>0</v>
      </c>
      <c r="G320" s="27">
        <f t="shared" si="751"/>
        <v>0</v>
      </c>
      <c r="H320" s="27">
        <f t="shared" si="751"/>
        <v>0</v>
      </c>
      <c r="I320" s="27">
        <f t="shared" si="751"/>
        <v>0</v>
      </c>
      <c r="J320" s="27">
        <f t="shared" si="751"/>
        <v>0</v>
      </c>
      <c r="K320" s="27">
        <f t="shared" si="751"/>
        <v>0</v>
      </c>
      <c r="L320" s="27">
        <f t="shared" si="751"/>
        <v>0</v>
      </c>
      <c r="M320" s="27">
        <f t="shared" si="751"/>
        <v>0</v>
      </c>
      <c r="N320" s="27">
        <f t="shared" si="751"/>
        <v>0</v>
      </c>
      <c r="O320" s="27">
        <f t="shared" si="751"/>
        <v>0</v>
      </c>
      <c r="P320" s="27">
        <f t="shared" si="751"/>
        <v>0</v>
      </c>
      <c r="Q320" s="27">
        <f t="shared" si="751"/>
        <v>0</v>
      </c>
      <c r="R320" s="181">
        <f t="shared" si="751"/>
        <v>0</v>
      </c>
      <c r="S320" s="181">
        <f t="shared" si="751"/>
        <v>0</v>
      </c>
      <c r="T320" s="181">
        <f t="shared" si="751"/>
        <v>0</v>
      </c>
      <c r="U320" s="181">
        <f t="shared" si="751"/>
        <v>0</v>
      </c>
      <c r="V320" s="27">
        <f t="shared" ref="R320:AH322" si="752">V321</f>
        <v>0</v>
      </c>
      <c r="W320" s="27">
        <f t="shared" si="752"/>
        <v>0</v>
      </c>
      <c r="X320" s="27">
        <f t="shared" si="752"/>
        <v>0</v>
      </c>
      <c r="Y320" s="27">
        <f t="shared" si="752"/>
        <v>0</v>
      </c>
      <c r="Z320" s="181">
        <f t="shared" si="752"/>
        <v>0</v>
      </c>
      <c r="AA320" s="181">
        <f t="shared" si="752"/>
        <v>0</v>
      </c>
      <c r="AB320" s="181">
        <f t="shared" si="752"/>
        <v>0</v>
      </c>
      <c r="AC320" s="181">
        <f t="shared" si="752"/>
        <v>0</v>
      </c>
      <c r="AD320" s="27">
        <f t="shared" si="752"/>
        <v>0</v>
      </c>
      <c r="AE320" s="27">
        <f t="shared" si="752"/>
        <v>0</v>
      </c>
      <c r="AF320" s="27">
        <f t="shared" si="752"/>
        <v>0</v>
      </c>
      <c r="AG320" s="27">
        <f t="shared" si="752"/>
        <v>0</v>
      </c>
      <c r="AH320" s="181">
        <f t="shared" si="752"/>
        <v>0</v>
      </c>
      <c r="AI320" s="181">
        <f t="shared" ref="AH320:AX322" si="753">AI321</f>
        <v>0</v>
      </c>
      <c r="AJ320" s="181">
        <f t="shared" si="753"/>
        <v>0</v>
      </c>
      <c r="AK320" s="181">
        <f t="shared" si="753"/>
        <v>0</v>
      </c>
      <c r="AL320" s="27">
        <f t="shared" si="753"/>
        <v>0</v>
      </c>
      <c r="AM320" s="27">
        <f t="shared" si="753"/>
        <v>0</v>
      </c>
      <c r="AN320" s="27">
        <f t="shared" si="753"/>
        <v>0</v>
      </c>
      <c r="AO320" s="27">
        <f t="shared" si="753"/>
        <v>0</v>
      </c>
      <c r="AP320" s="181">
        <f t="shared" si="753"/>
        <v>0</v>
      </c>
      <c r="AQ320" s="181">
        <f t="shared" si="753"/>
        <v>0</v>
      </c>
      <c r="AR320" s="181">
        <f t="shared" si="753"/>
        <v>0</v>
      </c>
      <c r="AS320" s="181">
        <f t="shared" si="753"/>
        <v>0</v>
      </c>
      <c r="AT320" s="27">
        <f t="shared" si="753"/>
        <v>0</v>
      </c>
      <c r="AU320" s="27">
        <f t="shared" si="753"/>
        <v>0</v>
      </c>
      <c r="AV320" s="27">
        <f t="shared" si="753"/>
        <v>0</v>
      </c>
      <c r="AW320" s="27">
        <f t="shared" si="753"/>
        <v>0</v>
      </c>
      <c r="AX320" s="181">
        <f t="shared" si="753"/>
        <v>0</v>
      </c>
      <c r="AY320" s="181">
        <f t="shared" ref="AX320:BE322" si="754">AY321</f>
        <v>0</v>
      </c>
      <c r="AZ320" s="181">
        <f t="shared" si="754"/>
        <v>0</v>
      </c>
      <c r="BA320" s="181">
        <f t="shared" si="754"/>
        <v>0</v>
      </c>
      <c r="BB320" s="27">
        <f t="shared" si="754"/>
        <v>0</v>
      </c>
      <c r="BC320" s="27">
        <f t="shared" si="754"/>
        <v>0</v>
      </c>
      <c r="BD320" s="27">
        <f t="shared" si="754"/>
        <v>0</v>
      </c>
      <c r="BE320" s="27">
        <f t="shared" si="754"/>
        <v>0</v>
      </c>
    </row>
    <row r="321" spans="1:57" s="88" customFormat="1" ht="82.5" hidden="1">
      <c r="A321" s="24" t="s">
        <v>204</v>
      </c>
      <c r="B321" s="25" t="s">
        <v>51</v>
      </c>
      <c r="C321" s="25" t="s">
        <v>8</v>
      </c>
      <c r="D321" s="34" t="s">
        <v>267</v>
      </c>
      <c r="E321" s="25"/>
      <c r="F321" s="27">
        <f t="shared" si="751"/>
        <v>0</v>
      </c>
      <c r="G321" s="27">
        <f t="shared" si="751"/>
        <v>0</v>
      </c>
      <c r="H321" s="27">
        <f t="shared" si="751"/>
        <v>0</v>
      </c>
      <c r="I321" s="27">
        <f t="shared" si="751"/>
        <v>0</v>
      </c>
      <c r="J321" s="27">
        <f t="shared" si="751"/>
        <v>0</v>
      </c>
      <c r="K321" s="27">
        <f t="shared" si="751"/>
        <v>0</v>
      </c>
      <c r="L321" s="27">
        <f t="shared" si="751"/>
        <v>0</v>
      </c>
      <c r="M321" s="27">
        <f t="shared" si="751"/>
        <v>0</v>
      </c>
      <c r="N321" s="27">
        <f t="shared" si="751"/>
        <v>0</v>
      </c>
      <c r="O321" s="27">
        <f t="shared" si="751"/>
        <v>0</v>
      </c>
      <c r="P321" s="27">
        <f t="shared" si="751"/>
        <v>0</v>
      </c>
      <c r="Q321" s="27">
        <f t="shared" si="751"/>
        <v>0</v>
      </c>
      <c r="R321" s="181">
        <f t="shared" si="752"/>
        <v>0</v>
      </c>
      <c r="S321" s="181">
        <f t="shared" si="752"/>
        <v>0</v>
      </c>
      <c r="T321" s="181">
        <f t="shared" si="752"/>
        <v>0</v>
      </c>
      <c r="U321" s="181">
        <f t="shared" si="752"/>
        <v>0</v>
      </c>
      <c r="V321" s="27">
        <f t="shared" si="752"/>
        <v>0</v>
      </c>
      <c r="W321" s="27">
        <f t="shared" si="752"/>
        <v>0</v>
      </c>
      <c r="X321" s="27">
        <f t="shared" si="752"/>
        <v>0</v>
      </c>
      <c r="Y321" s="27">
        <f t="shared" si="752"/>
        <v>0</v>
      </c>
      <c r="Z321" s="181">
        <f t="shared" si="752"/>
        <v>0</v>
      </c>
      <c r="AA321" s="181">
        <f t="shared" si="752"/>
        <v>0</v>
      </c>
      <c r="AB321" s="181">
        <f t="shared" si="752"/>
        <v>0</v>
      </c>
      <c r="AC321" s="181">
        <f t="shared" si="752"/>
        <v>0</v>
      </c>
      <c r="AD321" s="27">
        <f t="shared" si="752"/>
        <v>0</v>
      </c>
      <c r="AE321" s="27">
        <f t="shared" si="752"/>
        <v>0</v>
      </c>
      <c r="AF321" s="27">
        <f t="shared" si="752"/>
        <v>0</v>
      </c>
      <c r="AG321" s="27">
        <f t="shared" si="752"/>
        <v>0</v>
      </c>
      <c r="AH321" s="181">
        <f t="shared" si="753"/>
        <v>0</v>
      </c>
      <c r="AI321" s="181">
        <f t="shared" si="753"/>
        <v>0</v>
      </c>
      <c r="AJ321" s="181">
        <f t="shared" si="753"/>
        <v>0</v>
      </c>
      <c r="AK321" s="181">
        <f t="shared" si="753"/>
        <v>0</v>
      </c>
      <c r="AL321" s="27">
        <f t="shared" si="753"/>
        <v>0</v>
      </c>
      <c r="AM321" s="27">
        <f t="shared" si="753"/>
        <v>0</v>
      </c>
      <c r="AN321" s="27">
        <f t="shared" si="753"/>
        <v>0</v>
      </c>
      <c r="AO321" s="27">
        <f t="shared" si="753"/>
        <v>0</v>
      </c>
      <c r="AP321" s="181">
        <f t="shared" si="753"/>
        <v>0</v>
      </c>
      <c r="AQ321" s="181">
        <f t="shared" si="753"/>
        <v>0</v>
      </c>
      <c r="AR321" s="181">
        <f t="shared" si="753"/>
        <v>0</v>
      </c>
      <c r="AS321" s="181">
        <f t="shared" si="753"/>
        <v>0</v>
      </c>
      <c r="AT321" s="27">
        <f t="shared" si="753"/>
        <v>0</v>
      </c>
      <c r="AU321" s="27">
        <f t="shared" si="753"/>
        <v>0</v>
      </c>
      <c r="AV321" s="27">
        <f t="shared" si="753"/>
        <v>0</v>
      </c>
      <c r="AW321" s="27">
        <f t="shared" si="753"/>
        <v>0</v>
      </c>
      <c r="AX321" s="181">
        <f t="shared" si="754"/>
        <v>0</v>
      </c>
      <c r="AY321" s="181">
        <f t="shared" si="754"/>
        <v>0</v>
      </c>
      <c r="AZ321" s="181">
        <f t="shared" si="754"/>
        <v>0</v>
      </c>
      <c r="BA321" s="181">
        <f t="shared" si="754"/>
        <v>0</v>
      </c>
      <c r="BB321" s="27">
        <f t="shared" si="754"/>
        <v>0</v>
      </c>
      <c r="BC321" s="27">
        <f t="shared" si="754"/>
        <v>0</v>
      </c>
      <c r="BD321" s="27">
        <f t="shared" si="754"/>
        <v>0</v>
      </c>
      <c r="BE321" s="27">
        <f t="shared" si="754"/>
        <v>0</v>
      </c>
    </row>
    <row r="322" spans="1:57" s="88" customFormat="1" ht="33" hidden="1">
      <c r="A322" s="24" t="s">
        <v>81</v>
      </c>
      <c r="B322" s="25" t="s">
        <v>51</v>
      </c>
      <c r="C322" s="25" t="s">
        <v>8</v>
      </c>
      <c r="D322" s="34" t="s">
        <v>267</v>
      </c>
      <c r="E322" s="25" t="s">
        <v>82</v>
      </c>
      <c r="F322" s="27">
        <f t="shared" si="751"/>
        <v>0</v>
      </c>
      <c r="G322" s="27">
        <f t="shared" si="751"/>
        <v>0</v>
      </c>
      <c r="H322" s="27">
        <f t="shared" si="751"/>
        <v>0</v>
      </c>
      <c r="I322" s="27">
        <f t="shared" si="751"/>
        <v>0</v>
      </c>
      <c r="J322" s="27">
        <f t="shared" si="751"/>
        <v>0</v>
      </c>
      <c r="K322" s="27">
        <f t="shared" si="751"/>
        <v>0</v>
      </c>
      <c r="L322" s="27">
        <f t="shared" si="751"/>
        <v>0</v>
      </c>
      <c r="M322" s="27">
        <f t="shared" si="751"/>
        <v>0</v>
      </c>
      <c r="N322" s="27">
        <f t="shared" si="751"/>
        <v>0</v>
      </c>
      <c r="O322" s="27">
        <f t="shared" si="751"/>
        <v>0</v>
      </c>
      <c r="P322" s="27">
        <f t="shared" si="751"/>
        <v>0</v>
      </c>
      <c r="Q322" s="27">
        <f t="shared" si="751"/>
        <v>0</v>
      </c>
      <c r="R322" s="181">
        <f t="shared" si="752"/>
        <v>0</v>
      </c>
      <c r="S322" s="181">
        <f t="shared" si="752"/>
        <v>0</v>
      </c>
      <c r="T322" s="181">
        <f t="shared" si="752"/>
        <v>0</v>
      </c>
      <c r="U322" s="181">
        <f t="shared" si="752"/>
        <v>0</v>
      </c>
      <c r="V322" s="27">
        <f t="shared" si="752"/>
        <v>0</v>
      </c>
      <c r="W322" s="27">
        <f t="shared" si="752"/>
        <v>0</v>
      </c>
      <c r="X322" s="27">
        <f t="shared" si="752"/>
        <v>0</v>
      </c>
      <c r="Y322" s="27">
        <f t="shared" si="752"/>
        <v>0</v>
      </c>
      <c r="Z322" s="181">
        <f t="shared" si="752"/>
        <v>0</v>
      </c>
      <c r="AA322" s="181">
        <f t="shared" si="752"/>
        <v>0</v>
      </c>
      <c r="AB322" s="181">
        <f t="shared" si="752"/>
        <v>0</v>
      </c>
      <c r="AC322" s="181">
        <f t="shared" si="752"/>
        <v>0</v>
      </c>
      <c r="AD322" s="27">
        <f t="shared" si="752"/>
        <v>0</v>
      </c>
      <c r="AE322" s="27">
        <f t="shared" si="752"/>
        <v>0</v>
      </c>
      <c r="AF322" s="27">
        <f t="shared" si="752"/>
        <v>0</v>
      </c>
      <c r="AG322" s="27">
        <f t="shared" si="752"/>
        <v>0</v>
      </c>
      <c r="AH322" s="181">
        <f t="shared" si="753"/>
        <v>0</v>
      </c>
      <c r="AI322" s="181">
        <f t="shared" si="753"/>
        <v>0</v>
      </c>
      <c r="AJ322" s="181">
        <f t="shared" si="753"/>
        <v>0</v>
      </c>
      <c r="AK322" s="181">
        <f t="shared" si="753"/>
        <v>0</v>
      </c>
      <c r="AL322" s="27">
        <f t="shared" si="753"/>
        <v>0</v>
      </c>
      <c r="AM322" s="27">
        <f t="shared" si="753"/>
        <v>0</v>
      </c>
      <c r="AN322" s="27">
        <f t="shared" si="753"/>
        <v>0</v>
      </c>
      <c r="AO322" s="27">
        <f t="shared" si="753"/>
        <v>0</v>
      </c>
      <c r="AP322" s="181">
        <f t="shared" si="753"/>
        <v>0</v>
      </c>
      <c r="AQ322" s="181">
        <f t="shared" si="753"/>
        <v>0</v>
      </c>
      <c r="AR322" s="181">
        <f t="shared" si="753"/>
        <v>0</v>
      </c>
      <c r="AS322" s="181">
        <f t="shared" si="753"/>
        <v>0</v>
      </c>
      <c r="AT322" s="27">
        <f t="shared" si="753"/>
        <v>0</v>
      </c>
      <c r="AU322" s="27">
        <f t="shared" si="753"/>
        <v>0</v>
      </c>
      <c r="AV322" s="27">
        <f t="shared" si="753"/>
        <v>0</v>
      </c>
      <c r="AW322" s="27">
        <f t="shared" si="753"/>
        <v>0</v>
      </c>
      <c r="AX322" s="181">
        <f t="shared" si="754"/>
        <v>0</v>
      </c>
      <c r="AY322" s="181">
        <f t="shared" si="754"/>
        <v>0</v>
      </c>
      <c r="AZ322" s="181">
        <f t="shared" si="754"/>
        <v>0</v>
      </c>
      <c r="BA322" s="181">
        <f t="shared" si="754"/>
        <v>0</v>
      </c>
      <c r="BB322" s="27">
        <f t="shared" si="754"/>
        <v>0</v>
      </c>
      <c r="BC322" s="27">
        <f t="shared" si="754"/>
        <v>0</v>
      </c>
      <c r="BD322" s="27">
        <f t="shared" si="754"/>
        <v>0</v>
      </c>
      <c r="BE322" s="27">
        <f t="shared" si="754"/>
        <v>0</v>
      </c>
    </row>
    <row r="323" spans="1:57" s="88" customFormat="1" ht="49.5" hidden="1">
      <c r="A323" s="24" t="s">
        <v>182</v>
      </c>
      <c r="B323" s="25" t="s">
        <v>51</v>
      </c>
      <c r="C323" s="25" t="s">
        <v>8</v>
      </c>
      <c r="D323" s="34" t="s">
        <v>267</v>
      </c>
      <c r="E323" s="25" t="s">
        <v>174</v>
      </c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181"/>
      <c r="S323" s="181"/>
      <c r="T323" s="181"/>
      <c r="U323" s="181"/>
      <c r="V323" s="27"/>
      <c r="W323" s="27"/>
      <c r="X323" s="27"/>
      <c r="Y323" s="27"/>
      <c r="Z323" s="181"/>
      <c r="AA323" s="181"/>
      <c r="AB323" s="181"/>
      <c r="AC323" s="181"/>
      <c r="AD323" s="27"/>
      <c r="AE323" s="27"/>
      <c r="AF323" s="27"/>
      <c r="AG323" s="27"/>
      <c r="AH323" s="181"/>
      <c r="AI323" s="181"/>
      <c r="AJ323" s="181"/>
      <c r="AK323" s="181"/>
      <c r="AL323" s="27"/>
      <c r="AM323" s="27"/>
      <c r="AN323" s="27"/>
      <c r="AO323" s="27"/>
      <c r="AP323" s="181"/>
      <c r="AQ323" s="181"/>
      <c r="AR323" s="181"/>
      <c r="AS323" s="181"/>
      <c r="AT323" s="27"/>
      <c r="AU323" s="27"/>
      <c r="AV323" s="27"/>
      <c r="AW323" s="27"/>
      <c r="AX323" s="181"/>
      <c r="AY323" s="181"/>
      <c r="AZ323" s="181"/>
      <c r="BA323" s="181"/>
      <c r="BB323" s="27"/>
      <c r="BC323" s="27"/>
      <c r="BD323" s="27"/>
      <c r="BE323" s="27"/>
    </row>
    <row r="324" spans="1:57" s="88" customFormat="1" ht="33">
      <c r="A324" s="33" t="s">
        <v>199</v>
      </c>
      <c r="B324" s="25" t="s">
        <v>51</v>
      </c>
      <c r="C324" s="25" t="s">
        <v>8</v>
      </c>
      <c r="D324" s="34" t="s">
        <v>268</v>
      </c>
      <c r="E324" s="25"/>
      <c r="F324" s="27">
        <f t="shared" ref="F324:BE324" si="755">F325</f>
        <v>47791</v>
      </c>
      <c r="G324" s="27">
        <f t="shared" si="755"/>
        <v>0</v>
      </c>
      <c r="H324" s="27">
        <f t="shared" si="755"/>
        <v>47791</v>
      </c>
      <c r="I324" s="27">
        <f t="shared" si="755"/>
        <v>0</v>
      </c>
      <c r="J324" s="27">
        <f t="shared" si="755"/>
        <v>0</v>
      </c>
      <c r="K324" s="27">
        <f t="shared" si="755"/>
        <v>0</v>
      </c>
      <c r="L324" s="27">
        <f t="shared" si="755"/>
        <v>0</v>
      </c>
      <c r="M324" s="27">
        <f t="shared" si="755"/>
        <v>0</v>
      </c>
      <c r="N324" s="27">
        <f t="shared" si="755"/>
        <v>47791</v>
      </c>
      <c r="O324" s="27">
        <f t="shared" si="755"/>
        <v>0</v>
      </c>
      <c r="P324" s="27">
        <f t="shared" si="755"/>
        <v>47791</v>
      </c>
      <c r="Q324" s="27">
        <f t="shared" si="755"/>
        <v>0</v>
      </c>
      <c r="R324" s="181">
        <f t="shared" si="755"/>
        <v>0</v>
      </c>
      <c r="S324" s="181">
        <f t="shared" si="755"/>
        <v>0</v>
      </c>
      <c r="T324" s="181">
        <f t="shared" si="755"/>
        <v>0</v>
      </c>
      <c r="U324" s="181">
        <f t="shared" si="755"/>
        <v>0</v>
      </c>
      <c r="V324" s="27">
        <f t="shared" si="755"/>
        <v>47791</v>
      </c>
      <c r="W324" s="27">
        <f t="shared" si="755"/>
        <v>0</v>
      </c>
      <c r="X324" s="27">
        <f t="shared" si="755"/>
        <v>47791</v>
      </c>
      <c r="Y324" s="27">
        <f t="shared" si="755"/>
        <v>0</v>
      </c>
      <c r="Z324" s="181">
        <f t="shared" si="755"/>
        <v>0</v>
      </c>
      <c r="AA324" s="181">
        <f t="shared" si="755"/>
        <v>0</v>
      </c>
      <c r="AB324" s="181">
        <f t="shared" si="755"/>
        <v>0</v>
      </c>
      <c r="AC324" s="181">
        <f t="shared" si="755"/>
        <v>0</v>
      </c>
      <c r="AD324" s="27">
        <f t="shared" si="755"/>
        <v>47791</v>
      </c>
      <c r="AE324" s="27">
        <f t="shared" si="755"/>
        <v>0</v>
      </c>
      <c r="AF324" s="27">
        <f t="shared" si="755"/>
        <v>47791</v>
      </c>
      <c r="AG324" s="27">
        <f t="shared" si="755"/>
        <v>0</v>
      </c>
      <c r="AH324" s="181">
        <f t="shared" si="755"/>
        <v>0</v>
      </c>
      <c r="AI324" s="181">
        <f t="shared" si="755"/>
        <v>0</v>
      </c>
      <c r="AJ324" s="181">
        <f t="shared" si="755"/>
        <v>0</v>
      </c>
      <c r="AK324" s="181">
        <f t="shared" si="755"/>
        <v>0</v>
      </c>
      <c r="AL324" s="27">
        <f t="shared" si="755"/>
        <v>47791</v>
      </c>
      <c r="AM324" s="27">
        <f t="shared" si="755"/>
        <v>0</v>
      </c>
      <c r="AN324" s="27">
        <f t="shared" si="755"/>
        <v>47791</v>
      </c>
      <c r="AO324" s="27">
        <f t="shared" si="755"/>
        <v>0</v>
      </c>
      <c r="AP324" s="181">
        <f t="shared" si="755"/>
        <v>0</v>
      </c>
      <c r="AQ324" s="181">
        <f t="shared" si="755"/>
        <v>0</v>
      </c>
      <c r="AR324" s="181">
        <f t="shared" si="755"/>
        <v>0</v>
      </c>
      <c r="AS324" s="181">
        <f t="shared" si="755"/>
        <v>0</v>
      </c>
      <c r="AT324" s="27">
        <f t="shared" si="755"/>
        <v>47791</v>
      </c>
      <c r="AU324" s="27">
        <f t="shared" si="755"/>
        <v>0</v>
      </c>
      <c r="AV324" s="27">
        <f t="shared" si="755"/>
        <v>47791</v>
      </c>
      <c r="AW324" s="27">
        <f t="shared" si="755"/>
        <v>0</v>
      </c>
      <c r="AX324" s="181">
        <f t="shared" si="755"/>
        <v>0</v>
      </c>
      <c r="AY324" s="181">
        <f t="shared" si="755"/>
        <v>0</v>
      </c>
      <c r="AZ324" s="181">
        <f t="shared" si="755"/>
        <v>0</v>
      </c>
      <c r="BA324" s="181">
        <f t="shared" si="755"/>
        <v>0</v>
      </c>
      <c r="BB324" s="27">
        <f t="shared" si="755"/>
        <v>47791</v>
      </c>
      <c r="BC324" s="27">
        <f t="shared" si="755"/>
        <v>0</v>
      </c>
      <c r="BD324" s="27">
        <f t="shared" si="755"/>
        <v>47791</v>
      </c>
      <c r="BE324" s="27">
        <f t="shared" si="755"/>
        <v>0</v>
      </c>
    </row>
    <row r="325" spans="1:57" s="88" customFormat="1" ht="49.5">
      <c r="A325" s="33" t="s">
        <v>191</v>
      </c>
      <c r="B325" s="25" t="s">
        <v>51</v>
      </c>
      <c r="C325" s="25" t="s">
        <v>8</v>
      </c>
      <c r="D325" s="34" t="s">
        <v>269</v>
      </c>
      <c r="E325" s="25"/>
      <c r="F325" s="27">
        <f t="shared" ref="F325" si="756">F326+F328+F330</f>
        <v>47791</v>
      </c>
      <c r="G325" s="27">
        <f t="shared" ref="G325:Q325" si="757">G326+G328+G330</f>
        <v>0</v>
      </c>
      <c r="H325" s="27">
        <f t="shared" si="757"/>
        <v>47791</v>
      </c>
      <c r="I325" s="27">
        <f t="shared" si="757"/>
        <v>0</v>
      </c>
      <c r="J325" s="27">
        <f t="shared" si="757"/>
        <v>0</v>
      </c>
      <c r="K325" s="27">
        <f t="shared" si="757"/>
        <v>0</v>
      </c>
      <c r="L325" s="27">
        <f t="shared" si="757"/>
        <v>0</v>
      </c>
      <c r="M325" s="27">
        <f t="shared" si="757"/>
        <v>0</v>
      </c>
      <c r="N325" s="27">
        <f t="shared" si="757"/>
        <v>47791</v>
      </c>
      <c r="O325" s="27">
        <f t="shared" si="757"/>
        <v>0</v>
      </c>
      <c r="P325" s="27">
        <f t="shared" si="757"/>
        <v>47791</v>
      </c>
      <c r="Q325" s="27">
        <f t="shared" si="757"/>
        <v>0</v>
      </c>
      <c r="R325" s="181">
        <f t="shared" ref="R325:Y325" si="758">R326+R328+R330</f>
        <v>0</v>
      </c>
      <c r="S325" s="181">
        <f t="shared" si="758"/>
        <v>0</v>
      </c>
      <c r="T325" s="181">
        <f t="shared" si="758"/>
        <v>0</v>
      </c>
      <c r="U325" s="181">
        <f t="shared" si="758"/>
        <v>0</v>
      </c>
      <c r="V325" s="27">
        <f t="shared" si="758"/>
        <v>47791</v>
      </c>
      <c r="W325" s="27">
        <f t="shared" si="758"/>
        <v>0</v>
      </c>
      <c r="X325" s="27">
        <f t="shared" si="758"/>
        <v>47791</v>
      </c>
      <c r="Y325" s="27">
        <f t="shared" si="758"/>
        <v>0</v>
      </c>
      <c r="Z325" s="181">
        <f t="shared" ref="Z325:AG325" si="759">Z326+Z328+Z330</f>
        <v>0</v>
      </c>
      <c r="AA325" s="181">
        <f t="shared" si="759"/>
        <v>0</v>
      </c>
      <c r="AB325" s="181">
        <f t="shared" si="759"/>
        <v>0</v>
      </c>
      <c r="AC325" s="181">
        <f t="shared" si="759"/>
        <v>0</v>
      </c>
      <c r="AD325" s="27">
        <f t="shared" si="759"/>
        <v>47791</v>
      </c>
      <c r="AE325" s="27">
        <f t="shared" si="759"/>
        <v>0</v>
      </c>
      <c r="AF325" s="27">
        <f t="shared" si="759"/>
        <v>47791</v>
      </c>
      <c r="AG325" s="27">
        <f t="shared" si="759"/>
        <v>0</v>
      </c>
      <c r="AH325" s="181">
        <f t="shared" ref="AH325:AO325" si="760">AH326+AH328+AH330</f>
        <v>0</v>
      </c>
      <c r="AI325" s="181">
        <f t="shared" si="760"/>
        <v>0</v>
      </c>
      <c r="AJ325" s="181">
        <f t="shared" si="760"/>
        <v>0</v>
      </c>
      <c r="AK325" s="181">
        <f t="shared" si="760"/>
        <v>0</v>
      </c>
      <c r="AL325" s="27">
        <f t="shared" si="760"/>
        <v>47791</v>
      </c>
      <c r="AM325" s="27">
        <f t="shared" si="760"/>
        <v>0</v>
      </c>
      <c r="AN325" s="27">
        <f t="shared" si="760"/>
        <v>47791</v>
      </c>
      <c r="AO325" s="27">
        <f t="shared" si="760"/>
        <v>0</v>
      </c>
      <c r="AP325" s="181">
        <f t="shared" ref="AP325:AW325" si="761">AP326+AP328+AP330</f>
        <v>0</v>
      </c>
      <c r="AQ325" s="181">
        <f t="shared" si="761"/>
        <v>0</v>
      </c>
      <c r="AR325" s="181">
        <f t="shared" si="761"/>
        <v>0</v>
      </c>
      <c r="AS325" s="181">
        <f t="shared" si="761"/>
        <v>0</v>
      </c>
      <c r="AT325" s="27">
        <f t="shared" si="761"/>
        <v>47791</v>
      </c>
      <c r="AU325" s="27">
        <f t="shared" si="761"/>
        <v>0</v>
      </c>
      <c r="AV325" s="27">
        <f t="shared" si="761"/>
        <v>47791</v>
      </c>
      <c r="AW325" s="27">
        <f t="shared" si="761"/>
        <v>0</v>
      </c>
      <c r="AX325" s="181">
        <f t="shared" ref="AX325:BE325" si="762">AX326+AX328+AX330</f>
        <v>0</v>
      </c>
      <c r="AY325" s="181">
        <f t="shared" si="762"/>
        <v>0</v>
      </c>
      <c r="AZ325" s="181">
        <f t="shared" si="762"/>
        <v>0</v>
      </c>
      <c r="BA325" s="181">
        <f t="shared" si="762"/>
        <v>0</v>
      </c>
      <c r="BB325" s="27">
        <f t="shared" si="762"/>
        <v>47791</v>
      </c>
      <c r="BC325" s="27">
        <f t="shared" si="762"/>
        <v>0</v>
      </c>
      <c r="BD325" s="27">
        <f t="shared" si="762"/>
        <v>47791</v>
      </c>
      <c r="BE325" s="27">
        <f t="shared" si="762"/>
        <v>0</v>
      </c>
    </row>
    <row r="326" spans="1:57" s="88" customFormat="1" ht="82.5">
      <c r="A326" s="24" t="s">
        <v>377</v>
      </c>
      <c r="B326" s="25" t="s">
        <v>51</v>
      </c>
      <c r="C326" s="25" t="s">
        <v>8</v>
      </c>
      <c r="D326" s="34" t="s">
        <v>269</v>
      </c>
      <c r="E326" s="25" t="s">
        <v>103</v>
      </c>
      <c r="F326" s="27">
        <f t="shared" ref="F326:BE326" si="763">F327</f>
        <v>45793</v>
      </c>
      <c r="G326" s="27">
        <f t="shared" si="763"/>
        <v>0</v>
      </c>
      <c r="H326" s="27">
        <f t="shared" si="763"/>
        <v>45793</v>
      </c>
      <c r="I326" s="27">
        <f t="shared" si="763"/>
        <v>0</v>
      </c>
      <c r="J326" s="27">
        <f t="shared" si="763"/>
        <v>0</v>
      </c>
      <c r="K326" s="27">
        <f t="shared" si="763"/>
        <v>0</v>
      </c>
      <c r="L326" s="27">
        <f t="shared" si="763"/>
        <v>0</v>
      </c>
      <c r="M326" s="27">
        <f t="shared" si="763"/>
        <v>0</v>
      </c>
      <c r="N326" s="27">
        <f t="shared" si="763"/>
        <v>45793</v>
      </c>
      <c r="O326" s="27">
        <f t="shared" si="763"/>
        <v>0</v>
      </c>
      <c r="P326" s="27">
        <f t="shared" si="763"/>
        <v>45793</v>
      </c>
      <c r="Q326" s="27">
        <f t="shared" si="763"/>
        <v>0</v>
      </c>
      <c r="R326" s="181">
        <f t="shared" si="763"/>
        <v>0</v>
      </c>
      <c r="S326" s="181">
        <f t="shared" si="763"/>
        <v>0</v>
      </c>
      <c r="T326" s="181">
        <f t="shared" si="763"/>
        <v>0</v>
      </c>
      <c r="U326" s="181">
        <f t="shared" si="763"/>
        <v>0</v>
      </c>
      <c r="V326" s="27">
        <f t="shared" si="763"/>
        <v>45793</v>
      </c>
      <c r="W326" s="27">
        <f t="shared" si="763"/>
        <v>0</v>
      </c>
      <c r="X326" s="27">
        <f t="shared" si="763"/>
        <v>45793</v>
      </c>
      <c r="Y326" s="27">
        <f t="shared" si="763"/>
        <v>0</v>
      </c>
      <c r="Z326" s="181">
        <f t="shared" si="763"/>
        <v>0</v>
      </c>
      <c r="AA326" s="181">
        <f t="shared" si="763"/>
        <v>0</v>
      </c>
      <c r="AB326" s="181">
        <f t="shared" si="763"/>
        <v>0</v>
      </c>
      <c r="AC326" s="181">
        <f t="shared" si="763"/>
        <v>0</v>
      </c>
      <c r="AD326" s="27">
        <f t="shared" si="763"/>
        <v>45793</v>
      </c>
      <c r="AE326" s="27">
        <f t="shared" si="763"/>
        <v>0</v>
      </c>
      <c r="AF326" s="27">
        <f t="shared" si="763"/>
        <v>45793</v>
      </c>
      <c r="AG326" s="27">
        <f t="shared" si="763"/>
        <v>0</v>
      </c>
      <c r="AH326" s="181">
        <f t="shared" si="763"/>
        <v>0</v>
      </c>
      <c r="AI326" s="181">
        <f t="shared" si="763"/>
        <v>0</v>
      </c>
      <c r="AJ326" s="181">
        <f t="shared" si="763"/>
        <v>0</v>
      </c>
      <c r="AK326" s="181">
        <f t="shared" si="763"/>
        <v>0</v>
      </c>
      <c r="AL326" s="27">
        <f t="shared" si="763"/>
        <v>45793</v>
      </c>
      <c r="AM326" s="27">
        <f t="shared" si="763"/>
        <v>0</v>
      </c>
      <c r="AN326" s="27">
        <f t="shared" si="763"/>
        <v>45793</v>
      </c>
      <c r="AO326" s="27">
        <f t="shared" si="763"/>
        <v>0</v>
      </c>
      <c r="AP326" s="181">
        <f t="shared" si="763"/>
        <v>0</v>
      </c>
      <c r="AQ326" s="181">
        <f t="shared" si="763"/>
        <v>0</v>
      </c>
      <c r="AR326" s="181">
        <f t="shared" si="763"/>
        <v>0</v>
      </c>
      <c r="AS326" s="181">
        <f t="shared" si="763"/>
        <v>0</v>
      </c>
      <c r="AT326" s="27">
        <f t="shared" si="763"/>
        <v>45793</v>
      </c>
      <c r="AU326" s="27">
        <f t="shared" si="763"/>
        <v>0</v>
      </c>
      <c r="AV326" s="27">
        <f t="shared" si="763"/>
        <v>45793</v>
      </c>
      <c r="AW326" s="27">
        <f t="shared" si="763"/>
        <v>0</v>
      </c>
      <c r="AX326" s="181">
        <f t="shared" si="763"/>
        <v>0</v>
      </c>
      <c r="AY326" s="181">
        <f t="shared" si="763"/>
        <v>0</v>
      </c>
      <c r="AZ326" s="181">
        <f t="shared" si="763"/>
        <v>0</v>
      </c>
      <c r="BA326" s="181">
        <f t="shared" si="763"/>
        <v>0</v>
      </c>
      <c r="BB326" s="27">
        <f t="shared" si="763"/>
        <v>45793</v>
      </c>
      <c r="BC326" s="27">
        <f t="shared" si="763"/>
        <v>0</v>
      </c>
      <c r="BD326" s="27">
        <f t="shared" si="763"/>
        <v>45793</v>
      </c>
      <c r="BE326" s="27">
        <f t="shared" si="763"/>
        <v>0</v>
      </c>
    </row>
    <row r="327" spans="1:57" s="88" customFormat="1" ht="33">
      <c r="A327" s="33" t="s">
        <v>171</v>
      </c>
      <c r="B327" s="25" t="s">
        <v>51</v>
      </c>
      <c r="C327" s="25" t="s">
        <v>8</v>
      </c>
      <c r="D327" s="34" t="s">
        <v>269</v>
      </c>
      <c r="E327" s="25" t="s">
        <v>170</v>
      </c>
      <c r="F327" s="27">
        <f>45410+383</f>
        <v>45793</v>
      </c>
      <c r="G327" s="27"/>
      <c r="H327" s="27">
        <f>45410+383</f>
        <v>45793</v>
      </c>
      <c r="I327" s="72"/>
      <c r="J327" s="18"/>
      <c r="K327" s="18"/>
      <c r="L327" s="18"/>
      <c r="M327" s="18"/>
      <c r="N327" s="27">
        <f>F327+J327+K327</f>
        <v>45793</v>
      </c>
      <c r="O327" s="27">
        <f>G327+K327</f>
        <v>0</v>
      </c>
      <c r="P327" s="27">
        <f>H327+L327+M327</f>
        <v>45793</v>
      </c>
      <c r="Q327" s="72">
        <f>I327+M327</f>
        <v>0</v>
      </c>
      <c r="R327" s="175"/>
      <c r="S327" s="175"/>
      <c r="T327" s="175"/>
      <c r="U327" s="175"/>
      <c r="V327" s="27">
        <f>N327+R327+S327</f>
        <v>45793</v>
      </c>
      <c r="W327" s="27">
        <f>O327+S327</f>
        <v>0</v>
      </c>
      <c r="X327" s="27">
        <f>P327+T327+U327</f>
        <v>45793</v>
      </c>
      <c r="Y327" s="72">
        <f>Q327+U327</f>
        <v>0</v>
      </c>
      <c r="Z327" s="175"/>
      <c r="AA327" s="175"/>
      <c r="AB327" s="175"/>
      <c r="AC327" s="175"/>
      <c r="AD327" s="27">
        <f>V327+Z327+AA327</f>
        <v>45793</v>
      </c>
      <c r="AE327" s="27">
        <f>W327+AA327</f>
        <v>0</v>
      </c>
      <c r="AF327" s="27">
        <f>X327+AB327+AC327</f>
        <v>45793</v>
      </c>
      <c r="AG327" s="72">
        <f>Y327+AC327</f>
        <v>0</v>
      </c>
      <c r="AH327" s="175"/>
      <c r="AI327" s="175"/>
      <c r="AJ327" s="175"/>
      <c r="AK327" s="175"/>
      <c r="AL327" s="27">
        <f>AD327+AH327+AI327</f>
        <v>45793</v>
      </c>
      <c r="AM327" s="27">
        <f>AE327+AI327</f>
        <v>0</v>
      </c>
      <c r="AN327" s="27">
        <f>AF327+AJ327+AK327</f>
        <v>45793</v>
      </c>
      <c r="AO327" s="72">
        <f>AG327+AK327</f>
        <v>0</v>
      </c>
      <c r="AP327" s="175"/>
      <c r="AQ327" s="175"/>
      <c r="AR327" s="175"/>
      <c r="AS327" s="175"/>
      <c r="AT327" s="27">
        <f>AL327+AP327+AQ327</f>
        <v>45793</v>
      </c>
      <c r="AU327" s="27">
        <f>AM327+AQ327</f>
        <v>0</v>
      </c>
      <c r="AV327" s="27">
        <f>AN327+AR327+AS327</f>
        <v>45793</v>
      </c>
      <c r="AW327" s="72">
        <f>AO327+AS327</f>
        <v>0</v>
      </c>
      <c r="AX327" s="175"/>
      <c r="AY327" s="175"/>
      <c r="AZ327" s="175"/>
      <c r="BA327" s="175"/>
      <c r="BB327" s="27">
        <f>AT327+AX327+AY327</f>
        <v>45793</v>
      </c>
      <c r="BC327" s="27">
        <f>AU327+AY327</f>
        <v>0</v>
      </c>
      <c r="BD327" s="27">
        <f>AV327+AZ327+BA327</f>
        <v>45793</v>
      </c>
      <c r="BE327" s="72">
        <f>AW327+BA327</f>
        <v>0</v>
      </c>
    </row>
    <row r="328" spans="1:57" s="60" customFormat="1" ht="33.75">
      <c r="A328" s="24" t="s">
        <v>345</v>
      </c>
      <c r="B328" s="25" t="s">
        <v>51</v>
      </c>
      <c r="C328" s="25" t="s">
        <v>8</v>
      </c>
      <c r="D328" s="34" t="s">
        <v>269</v>
      </c>
      <c r="E328" s="25" t="s">
        <v>78</v>
      </c>
      <c r="F328" s="27">
        <f t="shared" ref="F328:BE328" si="764">F329</f>
        <v>1967</v>
      </c>
      <c r="G328" s="27">
        <f t="shared" si="764"/>
        <v>0</v>
      </c>
      <c r="H328" s="27">
        <f t="shared" si="764"/>
        <v>1967</v>
      </c>
      <c r="I328" s="27">
        <f t="shared" si="764"/>
        <v>0</v>
      </c>
      <c r="J328" s="27">
        <f t="shared" si="764"/>
        <v>0</v>
      </c>
      <c r="K328" s="27">
        <f t="shared" si="764"/>
        <v>0</v>
      </c>
      <c r="L328" s="27">
        <f t="shared" si="764"/>
        <v>0</v>
      </c>
      <c r="M328" s="27">
        <f t="shared" si="764"/>
        <v>0</v>
      </c>
      <c r="N328" s="27">
        <f t="shared" si="764"/>
        <v>1967</v>
      </c>
      <c r="O328" s="27">
        <f t="shared" si="764"/>
        <v>0</v>
      </c>
      <c r="P328" s="27">
        <f t="shared" si="764"/>
        <v>1967</v>
      </c>
      <c r="Q328" s="27">
        <f t="shared" si="764"/>
        <v>0</v>
      </c>
      <c r="R328" s="181">
        <f t="shared" si="764"/>
        <v>0</v>
      </c>
      <c r="S328" s="181">
        <f t="shared" si="764"/>
        <v>0</v>
      </c>
      <c r="T328" s="181">
        <f t="shared" si="764"/>
        <v>0</v>
      </c>
      <c r="U328" s="181">
        <f t="shared" si="764"/>
        <v>0</v>
      </c>
      <c r="V328" s="27">
        <f t="shared" si="764"/>
        <v>1967</v>
      </c>
      <c r="W328" s="27">
        <f t="shared" si="764"/>
        <v>0</v>
      </c>
      <c r="X328" s="27">
        <f t="shared" si="764"/>
        <v>1967</v>
      </c>
      <c r="Y328" s="27">
        <f t="shared" si="764"/>
        <v>0</v>
      </c>
      <c r="Z328" s="181">
        <f t="shared" si="764"/>
        <v>0</v>
      </c>
      <c r="AA328" s="181">
        <f t="shared" si="764"/>
        <v>0</v>
      </c>
      <c r="AB328" s="181">
        <f t="shared" si="764"/>
        <v>0</v>
      </c>
      <c r="AC328" s="181">
        <f t="shared" si="764"/>
        <v>0</v>
      </c>
      <c r="AD328" s="27">
        <f t="shared" si="764"/>
        <v>1967</v>
      </c>
      <c r="AE328" s="27">
        <f t="shared" si="764"/>
        <v>0</v>
      </c>
      <c r="AF328" s="27">
        <f t="shared" si="764"/>
        <v>1967</v>
      </c>
      <c r="AG328" s="27">
        <f t="shared" si="764"/>
        <v>0</v>
      </c>
      <c r="AH328" s="181">
        <f t="shared" si="764"/>
        <v>0</v>
      </c>
      <c r="AI328" s="181">
        <f t="shared" si="764"/>
        <v>0</v>
      </c>
      <c r="AJ328" s="181">
        <f t="shared" si="764"/>
        <v>0</v>
      </c>
      <c r="AK328" s="181">
        <f t="shared" si="764"/>
        <v>0</v>
      </c>
      <c r="AL328" s="27">
        <f t="shared" si="764"/>
        <v>1967</v>
      </c>
      <c r="AM328" s="27">
        <f t="shared" si="764"/>
        <v>0</v>
      </c>
      <c r="AN328" s="27">
        <f t="shared" si="764"/>
        <v>1967</v>
      </c>
      <c r="AO328" s="27">
        <f t="shared" si="764"/>
        <v>0</v>
      </c>
      <c r="AP328" s="181">
        <f t="shared" si="764"/>
        <v>0</v>
      </c>
      <c r="AQ328" s="181">
        <f t="shared" si="764"/>
        <v>0</v>
      </c>
      <c r="AR328" s="181">
        <f t="shared" si="764"/>
        <v>0</v>
      </c>
      <c r="AS328" s="181">
        <f t="shared" si="764"/>
        <v>0</v>
      </c>
      <c r="AT328" s="27">
        <f t="shared" si="764"/>
        <v>1967</v>
      </c>
      <c r="AU328" s="27">
        <f t="shared" si="764"/>
        <v>0</v>
      </c>
      <c r="AV328" s="27">
        <f t="shared" si="764"/>
        <v>1967</v>
      </c>
      <c r="AW328" s="27">
        <f t="shared" si="764"/>
        <v>0</v>
      </c>
      <c r="AX328" s="181">
        <f t="shared" si="764"/>
        <v>0</v>
      </c>
      <c r="AY328" s="181">
        <f t="shared" si="764"/>
        <v>0</v>
      </c>
      <c r="AZ328" s="181">
        <f t="shared" si="764"/>
        <v>0</v>
      </c>
      <c r="BA328" s="181">
        <f t="shared" si="764"/>
        <v>0</v>
      </c>
      <c r="BB328" s="27">
        <f t="shared" si="764"/>
        <v>1967</v>
      </c>
      <c r="BC328" s="27">
        <f t="shared" si="764"/>
        <v>0</v>
      </c>
      <c r="BD328" s="27">
        <f t="shared" si="764"/>
        <v>1967</v>
      </c>
      <c r="BE328" s="27">
        <f t="shared" si="764"/>
        <v>0</v>
      </c>
    </row>
    <row r="329" spans="1:57" s="60" customFormat="1" ht="50.25">
      <c r="A329" s="33" t="s">
        <v>161</v>
      </c>
      <c r="B329" s="25" t="s">
        <v>51</v>
      </c>
      <c r="C329" s="25" t="s">
        <v>8</v>
      </c>
      <c r="D329" s="34" t="s">
        <v>269</v>
      </c>
      <c r="E329" s="25" t="s">
        <v>160</v>
      </c>
      <c r="F329" s="27">
        <v>1967</v>
      </c>
      <c r="G329" s="27"/>
      <c r="H329" s="27">
        <v>1967</v>
      </c>
      <c r="I329" s="72"/>
      <c r="J329" s="51"/>
      <c r="K329" s="51"/>
      <c r="L329" s="51"/>
      <c r="M329" s="51"/>
      <c r="N329" s="27">
        <f>F329+J329+K329</f>
        <v>1967</v>
      </c>
      <c r="O329" s="27">
        <f>G329+K329</f>
        <v>0</v>
      </c>
      <c r="P329" s="27">
        <f>H329+L329+M329</f>
        <v>1967</v>
      </c>
      <c r="Q329" s="72">
        <f>I329+M329</f>
        <v>0</v>
      </c>
      <c r="R329" s="191"/>
      <c r="S329" s="191"/>
      <c r="T329" s="191"/>
      <c r="U329" s="191"/>
      <c r="V329" s="27">
        <f>N329+R329+S329</f>
        <v>1967</v>
      </c>
      <c r="W329" s="27">
        <f>O329+S329</f>
        <v>0</v>
      </c>
      <c r="X329" s="27">
        <f>P329+T329+U329</f>
        <v>1967</v>
      </c>
      <c r="Y329" s="72">
        <f>Q329+U329</f>
        <v>0</v>
      </c>
      <c r="Z329" s="191"/>
      <c r="AA329" s="191"/>
      <c r="AB329" s="191"/>
      <c r="AC329" s="191"/>
      <c r="AD329" s="27">
        <f>V329+Z329+AA329</f>
        <v>1967</v>
      </c>
      <c r="AE329" s="27">
        <f>W329+AA329</f>
        <v>0</v>
      </c>
      <c r="AF329" s="27">
        <f>X329+AB329+AC329</f>
        <v>1967</v>
      </c>
      <c r="AG329" s="72">
        <f>Y329+AC329</f>
        <v>0</v>
      </c>
      <c r="AH329" s="191"/>
      <c r="AI329" s="191"/>
      <c r="AJ329" s="191"/>
      <c r="AK329" s="191"/>
      <c r="AL329" s="27">
        <f>AD329+AH329+AI329</f>
        <v>1967</v>
      </c>
      <c r="AM329" s="27">
        <f>AE329+AI329</f>
        <v>0</v>
      </c>
      <c r="AN329" s="27">
        <f>AF329+AJ329+AK329</f>
        <v>1967</v>
      </c>
      <c r="AO329" s="72">
        <f>AG329+AK329</f>
        <v>0</v>
      </c>
      <c r="AP329" s="191"/>
      <c r="AQ329" s="191"/>
      <c r="AR329" s="191"/>
      <c r="AS329" s="191"/>
      <c r="AT329" s="27">
        <f>AL329+AP329+AQ329</f>
        <v>1967</v>
      </c>
      <c r="AU329" s="27">
        <f>AM329+AQ329</f>
        <v>0</v>
      </c>
      <c r="AV329" s="27">
        <f>AN329+AR329+AS329</f>
        <v>1967</v>
      </c>
      <c r="AW329" s="72">
        <f>AO329+AS329</f>
        <v>0</v>
      </c>
      <c r="AX329" s="191"/>
      <c r="AY329" s="191"/>
      <c r="AZ329" s="191"/>
      <c r="BA329" s="191"/>
      <c r="BB329" s="27">
        <f>AT329+AX329+AY329</f>
        <v>1967</v>
      </c>
      <c r="BC329" s="27">
        <f>AU329+AY329</f>
        <v>0</v>
      </c>
      <c r="BD329" s="27">
        <f>AV329+AZ329+BA329</f>
        <v>1967</v>
      </c>
      <c r="BE329" s="72">
        <f>AW329+BA329</f>
        <v>0</v>
      </c>
    </row>
    <row r="330" spans="1:57" s="86" customFormat="1" ht="18.75">
      <c r="A330" s="24" t="s">
        <v>97</v>
      </c>
      <c r="B330" s="25" t="s">
        <v>51</v>
      </c>
      <c r="C330" s="25" t="s">
        <v>8</v>
      </c>
      <c r="D330" s="34" t="s">
        <v>269</v>
      </c>
      <c r="E330" s="25" t="s">
        <v>98</v>
      </c>
      <c r="F330" s="27">
        <f t="shared" ref="F330:BE330" si="765">F331</f>
        <v>31</v>
      </c>
      <c r="G330" s="27">
        <f t="shared" si="765"/>
        <v>0</v>
      </c>
      <c r="H330" s="27">
        <f t="shared" si="765"/>
        <v>31</v>
      </c>
      <c r="I330" s="27">
        <f t="shared" si="765"/>
        <v>0</v>
      </c>
      <c r="J330" s="27">
        <f t="shared" si="765"/>
        <v>0</v>
      </c>
      <c r="K330" s="27">
        <f t="shared" si="765"/>
        <v>0</v>
      </c>
      <c r="L330" s="27">
        <f t="shared" si="765"/>
        <v>0</v>
      </c>
      <c r="M330" s="27">
        <f t="shared" si="765"/>
        <v>0</v>
      </c>
      <c r="N330" s="27">
        <f t="shared" si="765"/>
        <v>31</v>
      </c>
      <c r="O330" s="27">
        <f t="shared" si="765"/>
        <v>0</v>
      </c>
      <c r="P330" s="27">
        <f t="shared" si="765"/>
        <v>31</v>
      </c>
      <c r="Q330" s="27">
        <f t="shared" si="765"/>
        <v>0</v>
      </c>
      <c r="R330" s="181">
        <f t="shared" si="765"/>
        <v>0</v>
      </c>
      <c r="S330" s="181">
        <f t="shared" si="765"/>
        <v>0</v>
      </c>
      <c r="T330" s="181">
        <f t="shared" si="765"/>
        <v>0</v>
      </c>
      <c r="U330" s="181">
        <f t="shared" si="765"/>
        <v>0</v>
      </c>
      <c r="V330" s="27">
        <f t="shared" si="765"/>
        <v>31</v>
      </c>
      <c r="W330" s="27">
        <f t="shared" si="765"/>
        <v>0</v>
      </c>
      <c r="X330" s="27">
        <f t="shared" si="765"/>
        <v>31</v>
      </c>
      <c r="Y330" s="27">
        <f t="shared" si="765"/>
        <v>0</v>
      </c>
      <c r="Z330" s="181">
        <f t="shared" si="765"/>
        <v>0</v>
      </c>
      <c r="AA330" s="181">
        <f t="shared" si="765"/>
        <v>0</v>
      </c>
      <c r="AB330" s="181">
        <f t="shared" si="765"/>
        <v>0</v>
      </c>
      <c r="AC330" s="181">
        <f t="shared" si="765"/>
        <v>0</v>
      </c>
      <c r="AD330" s="27">
        <f t="shared" si="765"/>
        <v>31</v>
      </c>
      <c r="AE330" s="27">
        <f t="shared" si="765"/>
        <v>0</v>
      </c>
      <c r="AF330" s="27">
        <f t="shared" si="765"/>
        <v>31</v>
      </c>
      <c r="AG330" s="27">
        <f t="shared" si="765"/>
        <v>0</v>
      </c>
      <c r="AH330" s="181">
        <f t="shared" si="765"/>
        <v>0</v>
      </c>
      <c r="AI330" s="181">
        <f t="shared" si="765"/>
        <v>0</v>
      </c>
      <c r="AJ330" s="181">
        <f t="shared" si="765"/>
        <v>0</v>
      </c>
      <c r="AK330" s="181">
        <f t="shared" si="765"/>
        <v>0</v>
      </c>
      <c r="AL330" s="27">
        <f t="shared" si="765"/>
        <v>31</v>
      </c>
      <c r="AM330" s="27">
        <f t="shared" si="765"/>
        <v>0</v>
      </c>
      <c r="AN330" s="27">
        <f t="shared" si="765"/>
        <v>31</v>
      </c>
      <c r="AO330" s="27">
        <f t="shared" si="765"/>
        <v>0</v>
      </c>
      <c r="AP330" s="181">
        <f t="shared" si="765"/>
        <v>0</v>
      </c>
      <c r="AQ330" s="181">
        <f t="shared" si="765"/>
        <v>0</v>
      </c>
      <c r="AR330" s="181">
        <f t="shared" si="765"/>
        <v>0</v>
      </c>
      <c r="AS330" s="181">
        <f t="shared" si="765"/>
        <v>0</v>
      </c>
      <c r="AT330" s="27">
        <f t="shared" si="765"/>
        <v>31</v>
      </c>
      <c r="AU330" s="27">
        <f t="shared" si="765"/>
        <v>0</v>
      </c>
      <c r="AV330" s="27">
        <f t="shared" si="765"/>
        <v>31</v>
      </c>
      <c r="AW330" s="27">
        <f t="shared" si="765"/>
        <v>0</v>
      </c>
      <c r="AX330" s="181">
        <f t="shared" si="765"/>
        <v>0</v>
      </c>
      <c r="AY330" s="181">
        <f t="shared" si="765"/>
        <v>0</v>
      </c>
      <c r="AZ330" s="181">
        <f t="shared" si="765"/>
        <v>0</v>
      </c>
      <c r="BA330" s="181">
        <f t="shared" si="765"/>
        <v>0</v>
      </c>
      <c r="BB330" s="27">
        <f t="shared" si="765"/>
        <v>31</v>
      </c>
      <c r="BC330" s="27">
        <f t="shared" si="765"/>
        <v>0</v>
      </c>
      <c r="BD330" s="27">
        <f t="shared" si="765"/>
        <v>31</v>
      </c>
      <c r="BE330" s="27">
        <f t="shared" si="765"/>
        <v>0</v>
      </c>
    </row>
    <row r="331" spans="1:57" s="89" customFormat="1" ht="16.5">
      <c r="A331" s="24" t="s">
        <v>163</v>
      </c>
      <c r="B331" s="25" t="s">
        <v>51</v>
      </c>
      <c r="C331" s="25" t="s">
        <v>8</v>
      </c>
      <c r="D331" s="34" t="s">
        <v>269</v>
      </c>
      <c r="E331" s="25" t="s">
        <v>162</v>
      </c>
      <c r="F331" s="27">
        <v>31</v>
      </c>
      <c r="G331" s="27"/>
      <c r="H331" s="27">
        <v>31</v>
      </c>
      <c r="I331" s="72"/>
      <c r="J331" s="54"/>
      <c r="K331" s="54"/>
      <c r="L331" s="54"/>
      <c r="M331" s="54"/>
      <c r="N331" s="27">
        <f>F331+J331+K331</f>
        <v>31</v>
      </c>
      <c r="O331" s="27">
        <f>G331+K331</f>
        <v>0</v>
      </c>
      <c r="P331" s="27">
        <f>H331+L331+M331</f>
        <v>31</v>
      </c>
      <c r="Q331" s="72">
        <f>I331+M331</f>
        <v>0</v>
      </c>
      <c r="R331" s="189"/>
      <c r="S331" s="189"/>
      <c r="T331" s="189"/>
      <c r="U331" s="189"/>
      <c r="V331" s="27">
        <f>N331+R331+S331</f>
        <v>31</v>
      </c>
      <c r="W331" s="27">
        <f>O331+S331</f>
        <v>0</v>
      </c>
      <c r="X331" s="27">
        <f>P331+T331+U331</f>
        <v>31</v>
      </c>
      <c r="Y331" s="72">
        <f>Q331+U331</f>
        <v>0</v>
      </c>
      <c r="Z331" s="189"/>
      <c r="AA331" s="189"/>
      <c r="AB331" s="189"/>
      <c r="AC331" s="189"/>
      <c r="AD331" s="27">
        <f>V331+Z331+AA331</f>
        <v>31</v>
      </c>
      <c r="AE331" s="27">
        <f>W331+AA331</f>
        <v>0</v>
      </c>
      <c r="AF331" s="27">
        <f>X331+AB331+AC331</f>
        <v>31</v>
      </c>
      <c r="AG331" s="72">
        <f>Y331+AC331</f>
        <v>0</v>
      </c>
      <c r="AH331" s="189"/>
      <c r="AI331" s="189"/>
      <c r="AJ331" s="189"/>
      <c r="AK331" s="189"/>
      <c r="AL331" s="27">
        <f>AD331+AH331+AI331</f>
        <v>31</v>
      </c>
      <c r="AM331" s="27">
        <f>AE331+AI331</f>
        <v>0</v>
      </c>
      <c r="AN331" s="27">
        <f>AF331+AJ331+AK331</f>
        <v>31</v>
      </c>
      <c r="AO331" s="72">
        <f>AG331+AK331</f>
        <v>0</v>
      </c>
      <c r="AP331" s="189"/>
      <c r="AQ331" s="189"/>
      <c r="AR331" s="189"/>
      <c r="AS331" s="189"/>
      <c r="AT331" s="27">
        <f>AL331+AP331+AQ331</f>
        <v>31</v>
      </c>
      <c r="AU331" s="27">
        <f>AM331+AQ331</f>
        <v>0</v>
      </c>
      <c r="AV331" s="27">
        <f>AN331+AR331+AS331</f>
        <v>31</v>
      </c>
      <c r="AW331" s="72">
        <f>AO331+AS331</f>
        <v>0</v>
      </c>
      <c r="AX331" s="189"/>
      <c r="AY331" s="189"/>
      <c r="AZ331" s="189"/>
      <c r="BA331" s="189"/>
      <c r="BB331" s="27">
        <f>AT331+AX331+AY331</f>
        <v>31</v>
      </c>
      <c r="BC331" s="27">
        <f>AU331+AY331</f>
        <v>0</v>
      </c>
      <c r="BD331" s="27">
        <f>AV331+AZ331+BA331</f>
        <v>31</v>
      </c>
      <c r="BE331" s="72">
        <f>AW331+BA331</f>
        <v>0</v>
      </c>
    </row>
    <row r="332" spans="1:57" s="89" customFormat="1" ht="16.5">
      <c r="A332" s="24" t="s">
        <v>558</v>
      </c>
      <c r="B332" s="25" t="s">
        <v>51</v>
      </c>
      <c r="C332" s="25" t="s">
        <v>8</v>
      </c>
      <c r="D332" s="34" t="s">
        <v>599</v>
      </c>
      <c r="E332" s="25"/>
      <c r="F332" s="27">
        <f>F333</f>
        <v>0</v>
      </c>
      <c r="G332" s="27">
        <f t="shared" ref="G332:V333" si="766">G333</f>
        <v>0</v>
      </c>
      <c r="H332" s="27">
        <f t="shared" si="766"/>
        <v>0</v>
      </c>
      <c r="I332" s="27">
        <f t="shared" si="766"/>
        <v>0</v>
      </c>
      <c r="J332" s="27">
        <f t="shared" si="766"/>
        <v>7</v>
      </c>
      <c r="K332" s="27">
        <f t="shared" si="766"/>
        <v>662</v>
      </c>
      <c r="L332" s="27">
        <f t="shared" si="766"/>
        <v>7</v>
      </c>
      <c r="M332" s="27">
        <f t="shared" si="766"/>
        <v>662</v>
      </c>
      <c r="N332" s="27">
        <f t="shared" si="766"/>
        <v>669</v>
      </c>
      <c r="O332" s="27">
        <f t="shared" si="766"/>
        <v>662</v>
      </c>
      <c r="P332" s="27">
        <f t="shared" si="766"/>
        <v>669</v>
      </c>
      <c r="Q332" s="27">
        <f t="shared" si="766"/>
        <v>662</v>
      </c>
      <c r="R332" s="181">
        <f t="shared" si="766"/>
        <v>0</v>
      </c>
      <c r="S332" s="181">
        <f t="shared" si="766"/>
        <v>0</v>
      </c>
      <c r="T332" s="181">
        <f t="shared" si="766"/>
        <v>0</v>
      </c>
      <c r="U332" s="181">
        <f t="shared" si="766"/>
        <v>0</v>
      </c>
      <c r="V332" s="27">
        <f t="shared" si="766"/>
        <v>669</v>
      </c>
      <c r="W332" s="27">
        <f t="shared" ref="R332:AH333" si="767">W333</f>
        <v>662</v>
      </c>
      <c r="X332" s="27">
        <f t="shared" si="767"/>
        <v>669</v>
      </c>
      <c r="Y332" s="27">
        <f t="shared" si="767"/>
        <v>662</v>
      </c>
      <c r="Z332" s="181">
        <f t="shared" si="767"/>
        <v>0</v>
      </c>
      <c r="AA332" s="181">
        <f t="shared" si="767"/>
        <v>0</v>
      </c>
      <c r="AB332" s="181">
        <f t="shared" si="767"/>
        <v>0</v>
      </c>
      <c r="AC332" s="181">
        <f t="shared" si="767"/>
        <v>0</v>
      </c>
      <c r="AD332" s="27">
        <f t="shared" si="767"/>
        <v>669</v>
      </c>
      <c r="AE332" s="27">
        <f t="shared" si="767"/>
        <v>662</v>
      </c>
      <c r="AF332" s="27">
        <f t="shared" si="767"/>
        <v>669</v>
      </c>
      <c r="AG332" s="27">
        <f t="shared" si="767"/>
        <v>662</v>
      </c>
      <c r="AH332" s="181">
        <f t="shared" si="767"/>
        <v>0</v>
      </c>
      <c r="AI332" s="181">
        <f t="shared" ref="AH332:AX333" si="768">AI333</f>
        <v>0</v>
      </c>
      <c r="AJ332" s="181">
        <f t="shared" si="768"/>
        <v>0</v>
      </c>
      <c r="AK332" s="181">
        <f t="shared" si="768"/>
        <v>0</v>
      </c>
      <c r="AL332" s="27">
        <f t="shared" si="768"/>
        <v>669</v>
      </c>
      <c r="AM332" s="27">
        <f t="shared" si="768"/>
        <v>662</v>
      </c>
      <c r="AN332" s="27">
        <f t="shared" si="768"/>
        <v>669</v>
      </c>
      <c r="AO332" s="27">
        <f t="shared" si="768"/>
        <v>662</v>
      </c>
      <c r="AP332" s="181">
        <f t="shared" si="768"/>
        <v>0</v>
      </c>
      <c r="AQ332" s="181">
        <f t="shared" si="768"/>
        <v>0</v>
      </c>
      <c r="AR332" s="181">
        <f t="shared" si="768"/>
        <v>0</v>
      </c>
      <c r="AS332" s="181">
        <f t="shared" si="768"/>
        <v>0</v>
      </c>
      <c r="AT332" s="27">
        <f t="shared" si="768"/>
        <v>669</v>
      </c>
      <c r="AU332" s="27">
        <f t="shared" si="768"/>
        <v>662</v>
      </c>
      <c r="AV332" s="27">
        <f t="shared" si="768"/>
        <v>669</v>
      </c>
      <c r="AW332" s="27">
        <f t="shared" si="768"/>
        <v>662</v>
      </c>
      <c r="AX332" s="181">
        <f t="shared" si="768"/>
        <v>0</v>
      </c>
      <c r="AY332" s="181">
        <f t="shared" ref="AX332:BE333" si="769">AY333</f>
        <v>0</v>
      </c>
      <c r="AZ332" s="181">
        <f t="shared" si="769"/>
        <v>0</v>
      </c>
      <c r="BA332" s="181">
        <f t="shared" si="769"/>
        <v>0</v>
      </c>
      <c r="BB332" s="27">
        <f t="shared" si="769"/>
        <v>669</v>
      </c>
      <c r="BC332" s="27">
        <f t="shared" si="769"/>
        <v>662</v>
      </c>
      <c r="BD332" s="27">
        <f t="shared" si="769"/>
        <v>669</v>
      </c>
      <c r="BE332" s="27">
        <f t="shared" si="769"/>
        <v>662</v>
      </c>
    </row>
    <row r="333" spans="1:57" s="89" customFormat="1" ht="33">
      <c r="A333" s="24" t="s">
        <v>81</v>
      </c>
      <c r="B333" s="25" t="s">
        <v>51</v>
      </c>
      <c r="C333" s="25" t="s">
        <v>8</v>
      </c>
      <c r="D333" s="34" t="s">
        <v>599</v>
      </c>
      <c r="E333" s="25" t="s">
        <v>82</v>
      </c>
      <c r="F333" s="27">
        <f>F334</f>
        <v>0</v>
      </c>
      <c r="G333" s="27">
        <f t="shared" si="766"/>
        <v>0</v>
      </c>
      <c r="H333" s="27">
        <f t="shared" si="766"/>
        <v>0</v>
      </c>
      <c r="I333" s="27">
        <f t="shared" si="766"/>
        <v>0</v>
      </c>
      <c r="J333" s="27">
        <f t="shared" si="766"/>
        <v>7</v>
      </c>
      <c r="K333" s="27">
        <f t="shared" si="766"/>
        <v>662</v>
      </c>
      <c r="L333" s="27">
        <f t="shared" si="766"/>
        <v>7</v>
      </c>
      <c r="M333" s="27">
        <f t="shared" si="766"/>
        <v>662</v>
      </c>
      <c r="N333" s="27">
        <f t="shared" si="766"/>
        <v>669</v>
      </c>
      <c r="O333" s="27">
        <f t="shared" si="766"/>
        <v>662</v>
      </c>
      <c r="P333" s="27">
        <f t="shared" si="766"/>
        <v>669</v>
      </c>
      <c r="Q333" s="27">
        <f t="shared" si="766"/>
        <v>662</v>
      </c>
      <c r="R333" s="181">
        <f t="shared" si="767"/>
        <v>0</v>
      </c>
      <c r="S333" s="181">
        <f t="shared" si="767"/>
        <v>0</v>
      </c>
      <c r="T333" s="181">
        <f t="shared" si="767"/>
        <v>0</v>
      </c>
      <c r="U333" s="181">
        <f t="shared" si="767"/>
        <v>0</v>
      </c>
      <c r="V333" s="27">
        <f t="shared" si="767"/>
        <v>669</v>
      </c>
      <c r="W333" s="27">
        <f t="shared" si="767"/>
        <v>662</v>
      </c>
      <c r="X333" s="27">
        <f t="shared" si="767"/>
        <v>669</v>
      </c>
      <c r="Y333" s="27">
        <f t="shared" si="767"/>
        <v>662</v>
      </c>
      <c r="Z333" s="181">
        <f t="shared" si="767"/>
        <v>0</v>
      </c>
      <c r="AA333" s="181">
        <f t="shared" si="767"/>
        <v>0</v>
      </c>
      <c r="AB333" s="181">
        <f t="shared" si="767"/>
        <v>0</v>
      </c>
      <c r="AC333" s="181">
        <f t="shared" si="767"/>
        <v>0</v>
      </c>
      <c r="AD333" s="27">
        <f t="shared" si="767"/>
        <v>669</v>
      </c>
      <c r="AE333" s="27">
        <f t="shared" si="767"/>
        <v>662</v>
      </c>
      <c r="AF333" s="27">
        <f t="shared" si="767"/>
        <v>669</v>
      </c>
      <c r="AG333" s="27">
        <f t="shared" si="767"/>
        <v>662</v>
      </c>
      <c r="AH333" s="181">
        <f t="shared" si="768"/>
        <v>0</v>
      </c>
      <c r="AI333" s="181">
        <f t="shared" si="768"/>
        <v>0</v>
      </c>
      <c r="AJ333" s="181">
        <f t="shared" si="768"/>
        <v>0</v>
      </c>
      <c r="AK333" s="181">
        <f t="shared" si="768"/>
        <v>0</v>
      </c>
      <c r="AL333" s="27">
        <f t="shared" si="768"/>
        <v>669</v>
      </c>
      <c r="AM333" s="27">
        <f t="shared" si="768"/>
        <v>662</v>
      </c>
      <c r="AN333" s="27">
        <f t="shared" si="768"/>
        <v>669</v>
      </c>
      <c r="AO333" s="27">
        <f t="shared" si="768"/>
        <v>662</v>
      </c>
      <c r="AP333" s="181">
        <f t="shared" si="768"/>
        <v>0</v>
      </c>
      <c r="AQ333" s="181">
        <f t="shared" si="768"/>
        <v>0</v>
      </c>
      <c r="AR333" s="181">
        <f t="shared" si="768"/>
        <v>0</v>
      </c>
      <c r="AS333" s="181">
        <f t="shared" si="768"/>
        <v>0</v>
      </c>
      <c r="AT333" s="27">
        <f t="shared" si="768"/>
        <v>669</v>
      </c>
      <c r="AU333" s="27">
        <f t="shared" si="768"/>
        <v>662</v>
      </c>
      <c r="AV333" s="27">
        <f t="shared" si="768"/>
        <v>669</v>
      </c>
      <c r="AW333" s="27">
        <f t="shared" si="768"/>
        <v>662</v>
      </c>
      <c r="AX333" s="181">
        <f t="shared" si="769"/>
        <v>0</v>
      </c>
      <c r="AY333" s="181">
        <f t="shared" si="769"/>
        <v>0</v>
      </c>
      <c r="AZ333" s="181">
        <f t="shared" si="769"/>
        <v>0</v>
      </c>
      <c r="BA333" s="181">
        <f t="shared" si="769"/>
        <v>0</v>
      </c>
      <c r="BB333" s="27">
        <f t="shared" si="769"/>
        <v>669</v>
      </c>
      <c r="BC333" s="27">
        <f t="shared" si="769"/>
        <v>662</v>
      </c>
      <c r="BD333" s="27">
        <f t="shared" si="769"/>
        <v>669</v>
      </c>
      <c r="BE333" s="27">
        <f t="shared" si="769"/>
        <v>662</v>
      </c>
    </row>
    <row r="334" spans="1:57" s="89" customFormat="1" ht="66">
      <c r="A334" s="24" t="s">
        <v>630</v>
      </c>
      <c r="B334" s="25" t="s">
        <v>51</v>
      </c>
      <c r="C334" s="25" t="s">
        <v>8</v>
      </c>
      <c r="D334" s="34" t="s">
        <v>599</v>
      </c>
      <c r="E334" s="25" t="s">
        <v>174</v>
      </c>
      <c r="F334" s="27"/>
      <c r="G334" s="27"/>
      <c r="H334" s="27"/>
      <c r="I334" s="72"/>
      <c r="J334" s="55">
        <v>7</v>
      </c>
      <c r="K334" s="55">
        <v>662</v>
      </c>
      <c r="L334" s="55">
        <v>7</v>
      </c>
      <c r="M334" s="55">
        <v>662</v>
      </c>
      <c r="N334" s="27">
        <f>F334+J334+K334</f>
        <v>669</v>
      </c>
      <c r="O334" s="27">
        <f>G334+K334</f>
        <v>662</v>
      </c>
      <c r="P334" s="27">
        <f>H334+L334+M334</f>
        <v>669</v>
      </c>
      <c r="Q334" s="72">
        <f>I334+M334</f>
        <v>662</v>
      </c>
      <c r="R334" s="183"/>
      <c r="S334" s="183"/>
      <c r="T334" s="183"/>
      <c r="U334" s="183"/>
      <c r="V334" s="27">
        <f>N334+R334+S334</f>
        <v>669</v>
      </c>
      <c r="W334" s="27">
        <f>O334+S334</f>
        <v>662</v>
      </c>
      <c r="X334" s="27">
        <f>P334+T334+U334</f>
        <v>669</v>
      </c>
      <c r="Y334" s="72">
        <f>Q334+U334</f>
        <v>662</v>
      </c>
      <c r="Z334" s="183"/>
      <c r="AA334" s="183"/>
      <c r="AB334" s="183"/>
      <c r="AC334" s="183"/>
      <c r="AD334" s="27">
        <f>V334+Z334+AA334</f>
        <v>669</v>
      </c>
      <c r="AE334" s="27">
        <f>W334+AA334</f>
        <v>662</v>
      </c>
      <c r="AF334" s="27">
        <f>X334+AB334+AC334</f>
        <v>669</v>
      </c>
      <c r="AG334" s="72">
        <f>Y334+AC334</f>
        <v>662</v>
      </c>
      <c r="AH334" s="183"/>
      <c r="AI334" s="183"/>
      <c r="AJ334" s="183"/>
      <c r="AK334" s="183"/>
      <c r="AL334" s="27">
        <f>AD334+AH334+AI334</f>
        <v>669</v>
      </c>
      <c r="AM334" s="27">
        <f>AE334+AI334</f>
        <v>662</v>
      </c>
      <c r="AN334" s="27">
        <f>AF334+AJ334+AK334</f>
        <v>669</v>
      </c>
      <c r="AO334" s="72">
        <f>AG334+AK334</f>
        <v>662</v>
      </c>
      <c r="AP334" s="183"/>
      <c r="AQ334" s="183"/>
      <c r="AR334" s="183"/>
      <c r="AS334" s="183"/>
      <c r="AT334" s="27">
        <f>AL334+AP334+AQ334</f>
        <v>669</v>
      </c>
      <c r="AU334" s="27">
        <f>AM334+AQ334</f>
        <v>662</v>
      </c>
      <c r="AV334" s="27">
        <f>AN334+AR334+AS334</f>
        <v>669</v>
      </c>
      <c r="AW334" s="72">
        <f>AO334+AS334</f>
        <v>662</v>
      </c>
      <c r="AX334" s="183"/>
      <c r="AY334" s="183"/>
      <c r="AZ334" s="183"/>
      <c r="BA334" s="183"/>
      <c r="BB334" s="27">
        <f>AT334+AX334+AY334</f>
        <v>669</v>
      </c>
      <c r="BC334" s="27">
        <f>AU334+AY334</f>
        <v>662</v>
      </c>
      <c r="BD334" s="27">
        <f>AV334+AZ334+BA334</f>
        <v>669</v>
      </c>
      <c r="BE334" s="72">
        <f>AW334+BA334</f>
        <v>662</v>
      </c>
    </row>
    <row r="335" spans="1:57" s="85" customFormat="1" ht="16.5" hidden="1">
      <c r="A335" s="158" t="s">
        <v>558</v>
      </c>
      <c r="B335" s="149" t="s">
        <v>51</v>
      </c>
      <c r="C335" s="149" t="s">
        <v>8</v>
      </c>
      <c r="D335" s="159" t="s">
        <v>557</v>
      </c>
      <c r="E335" s="25"/>
      <c r="F335" s="83"/>
      <c r="G335" s="83"/>
      <c r="H335" s="83"/>
      <c r="I335" s="83"/>
      <c r="J335" s="83"/>
      <c r="K335" s="83"/>
      <c r="L335" s="83"/>
      <c r="M335" s="83"/>
      <c r="N335" s="83"/>
      <c r="O335" s="83"/>
      <c r="P335" s="83"/>
      <c r="Q335" s="83"/>
      <c r="R335" s="181"/>
      <c r="S335" s="181"/>
      <c r="T335" s="181"/>
      <c r="U335" s="181"/>
      <c r="V335" s="83"/>
      <c r="W335" s="83"/>
      <c r="X335" s="83"/>
      <c r="Y335" s="83"/>
      <c r="Z335" s="181"/>
      <c r="AA335" s="181"/>
      <c r="AB335" s="181"/>
      <c r="AC335" s="181"/>
      <c r="AD335" s="83"/>
      <c r="AE335" s="83"/>
      <c r="AF335" s="83"/>
      <c r="AG335" s="83"/>
      <c r="AH335" s="181"/>
      <c r="AI335" s="181"/>
      <c r="AJ335" s="181"/>
      <c r="AK335" s="181"/>
      <c r="AL335" s="83"/>
      <c r="AM335" s="83"/>
      <c r="AN335" s="83"/>
      <c r="AO335" s="83"/>
      <c r="AP335" s="181"/>
      <c r="AQ335" s="181"/>
      <c r="AR335" s="181"/>
      <c r="AS335" s="181"/>
      <c r="AT335" s="83"/>
      <c r="AU335" s="83"/>
      <c r="AV335" s="83"/>
      <c r="AW335" s="83"/>
      <c r="AX335" s="181"/>
      <c r="AY335" s="181"/>
      <c r="AZ335" s="181"/>
      <c r="BA335" s="181"/>
      <c r="BB335" s="83"/>
      <c r="BC335" s="83"/>
      <c r="BD335" s="83"/>
      <c r="BE335" s="83"/>
    </row>
    <row r="336" spans="1:57" s="85" customFormat="1" ht="33" hidden="1">
      <c r="A336" s="153" t="s">
        <v>81</v>
      </c>
      <c r="B336" s="149" t="s">
        <v>51</v>
      </c>
      <c r="C336" s="149" t="s">
        <v>8</v>
      </c>
      <c r="D336" s="159" t="s">
        <v>557</v>
      </c>
      <c r="E336" s="25" t="s">
        <v>82</v>
      </c>
      <c r="F336" s="83"/>
      <c r="G336" s="83"/>
      <c r="H336" s="83"/>
      <c r="I336" s="83"/>
      <c r="J336" s="83"/>
      <c r="K336" s="83"/>
      <c r="L336" s="83"/>
      <c r="M336" s="83"/>
      <c r="N336" s="83"/>
      <c r="O336" s="83"/>
      <c r="P336" s="83"/>
      <c r="Q336" s="83"/>
      <c r="R336" s="181"/>
      <c r="S336" s="181"/>
      <c r="T336" s="181"/>
      <c r="U336" s="181"/>
      <c r="V336" s="83"/>
      <c r="W336" s="83"/>
      <c r="X336" s="83"/>
      <c r="Y336" s="83"/>
      <c r="Z336" s="181"/>
      <c r="AA336" s="181"/>
      <c r="AB336" s="181"/>
      <c r="AC336" s="181"/>
      <c r="AD336" s="83"/>
      <c r="AE336" s="83"/>
      <c r="AF336" s="83"/>
      <c r="AG336" s="83"/>
      <c r="AH336" s="181"/>
      <c r="AI336" s="181"/>
      <c r="AJ336" s="181"/>
      <c r="AK336" s="181"/>
      <c r="AL336" s="83"/>
      <c r="AM336" s="83"/>
      <c r="AN336" s="83"/>
      <c r="AO336" s="83"/>
      <c r="AP336" s="181"/>
      <c r="AQ336" s="181"/>
      <c r="AR336" s="181"/>
      <c r="AS336" s="181"/>
      <c r="AT336" s="83"/>
      <c r="AU336" s="83"/>
      <c r="AV336" s="83"/>
      <c r="AW336" s="83"/>
      <c r="AX336" s="181"/>
      <c r="AY336" s="181"/>
      <c r="AZ336" s="181"/>
      <c r="BA336" s="181"/>
      <c r="BB336" s="83"/>
      <c r="BC336" s="83"/>
      <c r="BD336" s="83"/>
      <c r="BE336" s="83"/>
    </row>
    <row r="337" spans="1:57" s="85" customFormat="1" ht="49.5" hidden="1">
      <c r="A337" s="153" t="s">
        <v>182</v>
      </c>
      <c r="B337" s="149" t="s">
        <v>51</v>
      </c>
      <c r="C337" s="149" t="s">
        <v>8</v>
      </c>
      <c r="D337" s="159" t="s">
        <v>557</v>
      </c>
      <c r="E337" s="25" t="s">
        <v>174</v>
      </c>
      <c r="F337" s="83"/>
      <c r="G337" s="83"/>
      <c r="H337" s="83"/>
      <c r="I337" s="77"/>
      <c r="J337" s="154"/>
      <c r="K337" s="154"/>
      <c r="L337" s="154"/>
      <c r="M337" s="154"/>
      <c r="N337" s="83"/>
      <c r="O337" s="83"/>
      <c r="P337" s="83"/>
      <c r="Q337" s="77"/>
      <c r="R337" s="183"/>
      <c r="S337" s="183"/>
      <c r="T337" s="183"/>
      <c r="U337" s="183"/>
      <c r="V337" s="83"/>
      <c r="W337" s="83"/>
      <c r="X337" s="83"/>
      <c r="Y337" s="77"/>
      <c r="Z337" s="183"/>
      <c r="AA337" s="183"/>
      <c r="AB337" s="183"/>
      <c r="AC337" s="183"/>
      <c r="AD337" s="83"/>
      <c r="AE337" s="83"/>
      <c r="AF337" s="83"/>
      <c r="AG337" s="77"/>
      <c r="AH337" s="183"/>
      <c r="AI337" s="183"/>
      <c r="AJ337" s="183"/>
      <c r="AK337" s="183"/>
      <c r="AL337" s="83"/>
      <c r="AM337" s="83"/>
      <c r="AN337" s="83"/>
      <c r="AO337" s="77"/>
      <c r="AP337" s="183"/>
      <c r="AQ337" s="183"/>
      <c r="AR337" s="183"/>
      <c r="AS337" s="183"/>
      <c r="AT337" s="83"/>
      <c r="AU337" s="83"/>
      <c r="AV337" s="83"/>
      <c r="AW337" s="77"/>
      <c r="AX337" s="183"/>
      <c r="AY337" s="183"/>
      <c r="AZ337" s="183"/>
      <c r="BA337" s="183"/>
      <c r="BB337" s="83"/>
      <c r="BC337" s="83"/>
      <c r="BD337" s="83"/>
      <c r="BE337" s="77"/>
    </row>
    <row r="338" spans="1:57" s="9" customFormat="1" ht="16.5">
      <c r="A338" s="33"/>
      <c r="B338" s="25"/>
      <c r="C338" s="25"/>
      <c r="D338" s="34"/>
      <c r="E338" s="25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  <c r="R338" s="175"/>
      <c r="S338" s="175"/>
      <c r="T338" s="175"/>
      <c r="U338" s="175"/>
      <c r="V338" s="18"/>
      <c r="W338" s="18"/>
      <c r="X338" s="18"/>
      <c r="Y338" s="18"/>
      <c r="Z338" s="175"/>
      <c r="AA338" s="175"/>
      <c r="AB338" s="175"/>
      <c r="AC338" s="175"/>
      <c r="AD338" s="18"/>
      <c r="AE338" s="18"/>
      <c r="AF338" s="18"/>
      <c r="AG338" s="18"/>
      <c r="AH338" s="175"/>
      <c r="AI338" s="175"/>
      <c r="AJ338" s="175"/>
      <c r="AK338" s="175"/>
      <c r="AL338" s="18"/>
      <c r="AM338" s="18"/>
      <c r="AN338" s="18"/>
      <c r="AO338" s="18"/>
      <c r="AP338" s="175"/>
      <c r="AQ338" s="175"/>
      <c r="AR338" s="175"/>
      <c r="AS338" s="175"/>
      <c r="AT338" s="18"/>
      <c r="AU338" s="18"/>
      <c r="AV338" s="18"/>
      <c r="AW338" s="18"/>
      <c r="AX338" s="175"/>
      <c r="AY338" s="175"/>
      <c r="AZ338" s="175"/>
      <c r="BA338" s="175"/>
      <c r="BB338" s="18"/>
      <c r="BC338" s="18"/>
      <c r="BD338" s="18"/>
      <c r="BE338" s="18"/>
    </row>
    <row r="339" spans="1:57" s="9" customFormat="1" ht="40.5">
      <c r="A339" s="38" t="s">
        <v>21</v>
      </c>
      <c r="B339" s="19" t="s">
        <v>22</v>
      </c>
      <c r="C339" s="19"/>
      <c r="D339" s="20"/>
      <c r="E339" s="19"/>
      <c r="F339" s="39">
        <f t="shared" ref="F339:Q339" si="770">F341+F381+F416+F482+F491</f>
        <v>1651602</v>
      </c>
      <c r="G339" s="39">
        <f t="shared" si="770"/>
        <v>700000</v>
      </c>
      <c r="H339" s="39">
        <f t="shared" si="770"/>
        <v>951162</v>
      </c>
      <c r="I339" s="39">
        <f t="shared" si="770"/>
        <v>0</v>
      </c>
      <c r="J339" s="39">
        <f t="shared" si="770"/>
        <v>1411</v>
      </c>
      <c r="K339" s="39">
        <f t="shared" si="770"/>
        <v>128684</v>
      </c>
      <c r="L339" s="39">
        <f t="shared" si="770"/>
        <v>619</v>
      </c>
      <c r="M339" s="39">
        <f t="shared" si="770"/>
        <v>776023</v>
      </c>
      <c r="N339" s="39">
        <f t="shared" si="770"/>
        <v>1781697</v>
      </c>
      <c r="O339" s="39">
        <f t="shared" si="770"/>
        <v>828684</v>
      </c>
      <c r="P339" s="39">
        <f t="shared" si="770"/>
        <v>1727804</v>
      </c>
      <c r="Q339" s="39">
        <f t="shared" si="770"/>
        <v>776023</v>
      </c>
      <c r="R339" s="192">
        <f t="shared" ref="R339:Y339" si="771">R341+R381+R416+R482+R491</f>
        <v>0</v>
      </c>
      <c r="S339" s="192">
        <f t="shared" si="771"/>
        <v>0</v>
      </c>
      <c r="T339" s="192">
        <f t="shared" si="771"/>
        <v>0</v>
      </c>
      <c r="U339" s="192">
        <f t="shared" si="771"/>
        <v>0</v>
      </c>
      <c r="V339" s="39">
        <f t="shared" si="771"/>
        <v>1781697</v>
      </c>
      <c r="W339" s="39">
        <f t="shared" si="771"/>
        <v>828684</v>
      </c>
      <c r="X339" s="39">
        <f t="shared" si="771"/>
        <v>1727804</v>
      </c>
      <c r="Y339" s="39">
        <f t="shared" si="771"/>
        <v>776023</v>
      </c>
      <c r="Z339" s="192">
        <f t="shared" ref="Z339:AG339" si="772">Z341+Z381+Z416+Z482+Z491</f>
        <v>0</v>
      </c>
      <c r="AA339" s="192">
        <f t="shared" si="772"/>
        <v>0</v>
      </c>
      <c r="AB339" s="192">
        <f t="shared" si="772"/>
        <v>0</v>
      </c>
      <c r="AC339" s="192">
        <f t="shared" si="772"/>
        <v>0</v>
      </c>
      <c r="AD339" s="39">
        <f t="shared" si="772"/>
        <v>1781697</v>
      </c>
      <c r="AE339" s="39">
        <f t="shared" si="772"/>
        <v>828684</v>
      </c>
      <c r="AF339" s="39">
        <f t="shared" si="772"/>
        <v>1727804</v>
      </c>
      <c r="AG339" s="39">
        <f t="shared" si="772"/>
        <v>776023</v>
      </c>
      <c r="AH339" s="192">
        <f t="shared" ref="AH339:AO339" si="773">AH341+AH381+AH416+AH482+AH491</f>
        <v>0</v>
      </c>
      <c r="AI339" s="192">
        <f t="shared" si="773"/>
        <v>0</v>
      </c>
      <c r="AJ339" s="192">
        <f t="shared" si="773"/>
        <v>0</v>
      </c>
      <c r="AK339" s="192">
        <f t="shared" si="773"/>
        <v>0</v>
      </c>
      <c r="AL339" s="39">
        <f t="shared" si="773"/>
        <v>1781697</v>
      </c>
      <c r="AM339" s="39">
        <f t="shared" si="773"/>
        <v>828684</v>
      </c>
      <c r="AN339" s="39">
        <f t="shared" si="773"/>
        <v>1727804</v>
      </c>
      <c r="AO339" s="39">
        <f t="shared" si="773"/>
        <v>776023</v>
      </c>
      <c r="AP339" s="192">
        <f t="shared" ref="AP339:AW339" si="774">AP341+AP381+AP416+AP482+AP491</f>
        <v>42919</v>
      </c>
      <c r="AQ339" s="192">
        <f t="shared" si="774"/>
        <v>0</v>
      </c>
      <c r="AR339" s="192">
        <f t="shared" si="774"/>
        <v>35766</v>
      </c>
      <c r="AS339" s="192">
        <f t="shared" si="774"/>
        <v>0</v>
      </c>
      <c r="AT339" s="39">
        <f t="shared" si="774"/>
        <v>1824616</v>
      </c>
      <c r="AU339" s="39">
        <f t="shared" si="774"/>
        <v>828684</v>
      </c>
      <c r="AV339" s="39">
        <f t="shared" si="774"/>
        <v>1763570</v>
      </c>
      <c r="AW339" s="39">
        <f t="shared" si="774"/>
        <v>776023</v>
      </c>
      <c r="AX339" s="192">
        <f t="shared" ref="AX339:BE339" si="775">AX341+AX381+AX416+AX482+AX491</f>
        <v>0</v>
      </c>
      <c r="AY339" s="192">
        <f t="shared" si="775"/>
        <v>0</v>
      </c>
      <c r="AZ339" s="192">
        <f t="shared" si="775"/>
        <v>0</v>
      </c>
      <c r="BA339" s="192">
        <f t="shared" si="775"/>
        <v>0</v>
      </c>
      <c r="BB339" s="39">
        <f t="shared" si="775"/>
        <v>1824616</v>
      </c>
      <c r="BC339" s="39">
        <f t="shared" si="775"/>
        <v>828684</v>
      </c>
      <c r="BD339" s="39">
        <f t="shared" si="775"/>
        <v>1763570</v>
      </c>
      <c r="BE339" s="39">
        <f t="shared" si="775"/>
        <v>776023</v>
      </c>
    </row>
    <row r="340" spans="1:57" s="9" customFormat="1" ht="20.25">
      <c r="A340" s="38"/>
      <c r="B340" s="19"/>
      <c r="C340" s="19"/>
      <c r="D340" s="20"/>
      <c r="E340" s="1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192"/>
      <c r="S340" s="192"/>
      <c r="T340" s="192"/>
      <c r="U340" s="192"/>
      <c r="V340" s="39"/>
      <c r="W340" s="39"/>
      <c r="X340" s="39"/>
      <c r="Y340" s="39"/>
      <c r="Z340" s="192"/>
      <c r="AA340" s="192"/>
      <c r="AB340" s="192"/>
      <c r="AC340" s="192"/>
      <c r="AD340" s="39"/>
      <c r="AE340" s="39"/>
      <c r="AF340" s="39"/>
      <c r="AG340" s="39"/>
      <c r="AH340" s="192"/>
      <c r="AI340" s="192"/>
      <c r="AJ340" s="192"/>
      <c r="AK340" s="192"/>
      <c r="AL340" s="39"/>
      <c r="AM340" s="39"/>
      <c r="AN340" s="39"/>
      <c r="AO340" s="39"/>
      <c r="AP340" s="192"/>
      <c r="AQ340" s="192"/>
      <c r="AR340" s="192"/>
      <c r="AS340" s="192"/>
      <c r="AT340" s="39"/>
      <c r="AU340" s="39"/>
      <c r="AV340" s="39"/>
      <c r="AW340" s="39"/>
      <c r="AX340" s="192"/>
      <c r="AY340" s="192"/>
      <c r="AZ340" s="192"/>
      <c r="BA340" s="192"/>
      <c r="BB340" s="39"/>
      <c r="BC340" s="39"/>
      <c r="BD340" s="39"/>
      <c r="BE340" s="39"/>
    </row>
    <row r="341" spans="1:57" s="9" customFormat="1" ht="18.75">
      <c r="A341" s="30" t="s">
        <v>23</v>
      </c>
      <c r="B341" s="22" t="s">
        <v>53</v>
      </c>
      <c r="C341" s="22" t="s">
        <v>54</v>
      </c>
      <c r="D341" s="31"/>
      <c r="E341" s="22"/>
      <c r="F341" s="23">
        <f>F342</f>
        <v>10907</v>
      </c>
      <c r="G341" s="23">
        <f t="shared" ref="G341:BE341" si="776">G342</f>
        <v>0</v>
      </c>
      <c r="H341" s="23">
        <f t="shared" si="776"/>
        <v>10426</v>
      </c>
      <c r="I341" s="23">
        <f t="shared" si="776"/>
        <v>0</v>
      </c>
      <c r="J341" s="23">
        <f t="shared" si="776"/>
        <v>0</v>
      </c>
      <c r="K341" s="23">
        <f t="shared" si="776"/>
        <v>717</v>
      </c>
      <c r="L341" s="23">
        <f t="shared" si="776"/>
        <v>89</v>
      </c>
      <c r="M341" s="23">
        <f t="shared" si="776"/>
        <v>717</v>
      </c>
      <c r="N341" s="23">
        <f t="shared" si="776"/>
        <v>11624</v>
      </c>
      <c r="O341" s="23">
        <f t="shared" si="776"/>
        <v>717</v>
      </c>
      <c r="P341" s="23">
        <f t="shared" si="776"/>
        <v>11232</v>
      </c>
      <c r="Q341" s="23">
        <f t="shared" si="776"/>
        <v>717</v>
      </c>
      <c r="R341" s="180">
        <f t="shared" si="776"/>
        <v>0</v>
      </c>
      <c r="S341" s="180">
        <f t="shared" si="776"/>
        <v>0</v>
      </c>
      <c r="T341" s="180">
        <f t="shared" si="776"/>
        <v>0</v>
      </c>
      <c r="U341" s="180">
        <f t="shared" si="776"/>
        <v>0</v>
      </c>
      <c r="V341" s="23">
        <f t="shared" si="776"/>
        <v>11624</v>
      </c>
      <c r="W341" s="23">
        <f t="shared" si="776"/>
        <v>717</v>
      </c>
      <c r="X341" s="23">
        <f t="shared" si="776"/>
        <v>11232</v>
      </c>
      <c r="Y341" s="23">
        <f t="shared" si="776"/>
        <v>717</v>
      </c>
      <c r="Z341" s="180">
        <f t="shared" si="776"/>
        <v>0</v>
      </c>
      <c r="AA341" s="180">
        <f t="shared" si="776"/>
        <v>0</v>
      </c>
      <c r="AB341" s="180">
        <f t="shared" si="776"/>
        <v>0</v>
      </c>
      <c r="AC341" s="180">
        <f t="shared" si="776"/>
        <v>0</v>
      </c>
      <c r="AD341" s="23">
        <f t="shared" si="776"/>
        <v>11624</v>
      </c>
      <c r="AE341" s="23">
        <f t="shared" si="776"/>
        <v>717</v>
      </c>
      <c r="AF341" s="23">
        <f t="shared" si="776"/>
        <v>11232</v>
      </c>
      <c r="AG341" s="23">
        <f t="shared" si="776"/>
        <v>717</v>
      </c>
      <c r="AH341" s="180">
        <f t="shared" si="776"/>
        <v>0</v>
      </c>
      <c r="AI341" s="180">
        <f t="shared" si="776"/>
        <v>0</v>
      </c>
      <c r="AJ341" s="180">
        <f t="shared" si="776"/>
        <v>0</v>
      </c>
      <c r="AK341" s="180">
        <f t="shared" si="776"/>
        <v>0</v>
      </c>
      <c r="AL341" s="23">
        <f t="shared" si="776"/>
        <v>11624</v>
      </c>
      <c r="AM341" s="23">
        <f t="shared" si="776"/>
        <v>717</v>
      </c>
      <c r="AN341" s="23">
        <f t="shared" si="776"/>
        <v>11232</v>
      </c>
      <c r="AO341" s="23">
        <f t="shared" si="776"/>
        <v>717</v>
      </c>
      <c r="AP341" s="180">
        <f t="shared" si="776"/>
        <v>0</v>
      </c>
      <c r="AQ341" s="180">
        <f t="shared" si="776"/>
        <v>0</v>
      </c>
      <c r="AR341" s="180">
        <f t="shared" si="776"/>
        <v>0</v>
      </c>
      <c r="AS341" s="180">
        <f t="shared" si="776"/>
        <v>0</v>
      </c>
      <c r="AT341" s="23">
        <f t="shared" si="776"/>
        <v>11624</v>
      </c>
      <c r="AU341" s="23">
        <f t="shared" si="776"/>
        <v>717</v>
      </c>
      <c r="AV341" s="23">
        <f t="shared" si="776"/>
        <v>11232</v>
      </c>
      <c r="AW341" s="23">
        <f t="shared" si="776"/>
        <v>717</v>
      </c>
      <c r="AX341" s="180">
        <f t="shared" si="776"/>
        <v>0</v>
      </c>
      <c r="AY341" s="180">
        <f t="shared" si="776"/>
        <v>0</v>
      </c>
      <c r="AZ341" s="180">
        <f t="shared" si="776"/>
        <v>0</v>
      </c>
      <c r="BA341" s="180">
        <f t="shared" si="776"/>
        <v>0</v>
      </c>
      <c r="BB341" s="23">
        <f t="shared" si="776"/>
        <v>11624</v>
      </c>
      <c r="BC341" s="23">
        <f t="shared" si="776"/>
        <v>717</v>
      </c>
      <c r="BD341" s="23">
        <f t="shared" si="776"/>
        <v>11232</v>
      </c>
      <c r="BE341" s="23">
        <f t="shared" si="776"/>
        <v>717</v>
      </c>
    </row>
    <row r="342" spans="1:57" s="9" customFormat="1" ht="77.25" customHeight="1">
      <c r="A342" s="24" t="s">
        <v>529</v>
      </c>
      <c r="B342" s="25" t="s">
        <v>53</v>
      </c>
      <c r="C342" s="25" t="s">
        <v>54</v>
      </c>
      <c r="D342" s="34" t="s">
        <v>312</v>
      </c>
      <c r="E342" s="25"/>
      <c r="F342" s="27">
        <f t="shared" ref="F342:Q342" si="777">F343+F347+F351+F359+F362+F367+F372+F377</f>
        <v>10907</v>
      </c>
      <c r="G342" s="27">
        <f t="shared" si="777"/>
        <v>0</v>
      </c>
      <c r="H342" s="27">
        <f t="shared" si="777"/>
        <v>10426</v>
      </c>
      <c r="I342" s="27">
        <f t="shared" si="777"/>
        <v>0</v>
      </c>
      <c r="J342" s="27">
        <f t="shared" si="777"/>
        <v>0</v>
      </c>
      <c r="K342" s="27">
        <f t="shared" si="777"/>
        <v>717</v>
      </c>
      <c r="L342" s="27">
        <f t="shared" si="777"/>
        <v>89</v>
      </c>
      <c r="M342" s="27">
        <f t="shared" si="777"/>
        <v>717</v>
      </c>
      <c r="N342" s="27">
        <f t="shared" si="777"/>
        <v>11624</v>
      </c>
      <c r="O342" s="27">
        <f t="shared" si="777"/>
        <v>717</v>
      </c>
      <c r="P342" s="27">
        <f t="shared" si="777"/>
        <v>11232</v>
      </c>
      <c r="Q342" s="27">
        <f t="shared" si="777"/>
        <v>717</v>
      </c>
      <c r="R342" s="181">
        <f t="shared" ref="R342:Y342" si="778">R343+R347+R351+R359+R362+R367+R372+R377</f>
        <v>0</v>
      </c>
      <c r="S342" s="181">
        <f t="shared" si="778"/>
        <v>0</v>
      </c>
      <c r="T342" s="181">
        <f t="shared" si="778"/>
        <v>0</v>
      </c>
      <c r="U342" s="181">
        <f t="shared" si="778"/>
        <v>0</v>
      </c>
      <c r="V342" s="27">
        <f t="shared" si="778"/>
        <v>11624</v>
      </c>
      <c r="W342" s="27">
        <f t="shared" si="778"/>
        <v>717</v>
      </c>
      <c r="X342" s="27">
        <f t="shared" si="778"/>
        <v>11232</v>
      </c>
      <c r="Y342" s="27">
        <f t="shared" si="778"/>
        <v>717</v>
      </c>
      <c r="Z342" s="181">
        <f t="shared" ref="Z342:AG342" si="779">Z343+Z347+Z351+Z359+Z362+Z367+Z372+Z377</f>
        <v>0</v>
      </c>
      <c r="AA342" s="181">
        <f t="shared" si="779"/>
        <v>0</v>
      </c>
      <c r="AB342" s="181">
        <f t="shared" si="779"/>
        <v>0</v>
      </c>
      <c r="AC342" s="181">
        <f t="shared" si="779"/>
        <v>0</v>
      </c>
      <c r="AD342" s="27">
        <f t="shared" si="779"/>
        <v>11624</v>
      </c>
      <c r="AE342" s="27">
        <f t="shared" si="779"/>
        <v>717</v>
      </c>
      <c r="AF342" s="27">
        <f t="shared" si="779"/>
        <v>11232</v>
      </c>
      <c r="AG342" s="27">
        <f t="shared" si="779"/>
        <v>717</v>
      </c>
      <c r="AH342" s="181">
        <f t="shared" ref="AH342:AO342" si="780">AH343+AH347+AH351+AH359+AH362+AH367+AH372+AH377</f>
        <v>0</v>
      </c>
      <c r="AI342" s="181">
        <f t="shared" si="780"/>
        <v>0</v>
      </c>
      <c r="AJ342" s="181">
        <f t="shared" si="780"/>
        <v>0</v>
      </c>
      <c r="AK342" s="181">
        <f t="shared" si="780"/>
        <v>0</v>
      </c>
      <c r="AL342" s="27">
        <f t="shared" si="780"/>
        <v>11624</v>
      </c>
      <c r="AM342" s="27">
        <f t="shared" si="780"/>
        <v>717</v>
      </c>
      <c r="AN342" s="27">
        <f t="shared" si="780"/>
        <v>11232</v>
      </c>
      <c r="AO342" s="27">
        <f t="shared" si="780"/>
        <v>717</v>
      </c>
      <c r="AP342" s="181">
        <f t="shared" ref="AP342:AW342" si="781">AP343+AP347+AP351+AP359+AP362+AP367+AP372+AP377</f>
        <v>0</v>
      </c>
      <c r="AQ342" s="181">
        <f t="shared" si="781"/>
        <v>0</v>
      </c>
      <c r="AR342" s="181">
        <f t="shared" si="781"/>
        <v>0</v>
      </c>
      <c r="AS342" s="181">
        <f t="shared" si="781"/>
        <v>0</v>
      </c>
      <c r="AT342" s="27">
        <f t="shared" si="781"/>
        <v>11624</v>
      </c>
      <c r="AU342" s="27">
        <f t="shared" si="781"/>
        <v>717</v>
      </c>
      <c r="AV342" s="27">
        <f t="shared" si="781"/>
        <v>11232</v>
      </c>
      <c r="AW342" s="27">
        <f t="shared" si="781"/>
        <v>717</v>
      </c>
      <c r="AX342" s="181">
        <f t="shared" ref="AX342:BE342" si="782">AX343+AX347+AX351+AX359+AX362+AX367+AX372+AX377</f>
        <v>0</v>
      </c>
      <c r="AY342" s="181">
        <f t="shared" si="782"/>
        <v>0</v>
      </c>
      <c r="AZ342" s="181">
        <f t="shared" si="782"/>
        <v>0</v>
      </c>
      <c r="BA342" s="181">
        <f t="shared" si="782"/>
        <v>0</v>
      </c>
      <c r="BB342" s="27">
        <f t="shared" si="782"/>
        <v>11624</v>
      </c>
      <c r="BC342" s="27">
        <f t="shared" si="782"/>
        <v>717</v>
      </c>
      <c r="BD342" s="27">
        <f t="shared" si="782"/>
        <v>11232</v>
      </c>
      <c r="BE342" s="27">
        <f t="shared" si="782"/>
        <v>717</v>
      </c>
    </row>
    <row r="343" spans="1:57" s="9" customFormat="1" ht="33">
      <c r="A343" s="24" t="s">
        <v>200</v>
      </c>
      <c r="B343" s="25" t="s">
        <v>53</v>
      </c>
      <c r="C343" s="25" t="s">
        <v>54</v>
      </c>
      <c r="D343" s="34" t="s">
        <v>332</v>
      </c>
      <c r="E343" s="25"/>
      <c r="F343" s="27">
        <f>F344</f>
        <v>2414</v>
      </c>
      <c r="G343" s="27">
        <f t="shared" ref="G343:V345" si="783">G344</f>
        <v>0</v>
      </c>
      <c r="H343" s="27">
        <f t="shared" si="783"/>
        <v>2414</v>
      </c>
      <c r="I343" s="27">
        <f t="shared" si="783"/>
        <v>0</v>
      </c>
      <c r="J343" s="27">
        <f t="shared" si="783"/>
        <v>0</v>
      </c>
      <c r="K343" s="27">
        <f t="shared" si="783"/>
        <v>0</v>
      </c>
      <c r="L343" s="27">
        <f t="shared" si="783"/>
        <v>0</v>
      </c>
      <c r="M343" s="27">
        <f t="shared" si="783"/>
        <v>0</v>
      </c>
      <c r="N343" s="27">
        <f t="shared" si="783"/>
        <v>2414</v>
      </c>
      <c r="O343" s="27">
        <f t="shared" si="783"/>
        <v>0</v>
      </c>
      <c r="P343" s="27">
        <f t="shared" si="783"/>
        <v>2414</v>
      </c>
      <c r="Q343" s="27">
        <f t="shared" si="783"/>
        <v>0</v>
      </c>
      <c r="R343" s="181">
        <f t="shared" si="783"/>
        <v>0</v>
      </c>
      <c r="S343" s="181">
        <f t="shared" si="783"/>
        <v>0</v>
      </c>
      <c r="T343" s="181">
        <f t="shared" si="783"/>
        <v>0</v>
      </c>
      <c r="U343" s="181">
        <f t="shared" si="783"/>
        <v>0</v>
      </c>
      <c r="V343" s="27">
        <f t="shared" si="783"/>
        <v>2414</v>
      </c>
      <c r="W343" s="27">
        <f t="shared" ref="R343:AH345" si="784">W344</f>
        <v>0</v>
      </c>
      <c r="X343" s="27">
        <f t="shared" si="784"/>
        <v>2414</v>
      </c>
      <c r="Y343" s="27">
        <f t="shared" si="784"/>
        <v>0</v>
      </c>
      <c r="Z343" s="181">
        <f t="shared" si="784"/>
        <v>0</v>
      </c>
      <c r="AA343" s="181">
        <f t="shared" si="784"/>
        <v>0</v>
      </c>
      <c r="AB343" s="181">
        <f t="shared" si="784"/>
        <v>0</v>
      </c>
      <c r="AC343" s="181">
        <f t="shared" si="784"/>
        <v>0</v>
      </c>
      <c r="AD343" s="27">
        <f t="shared" si="784"/>
        <v>2414</v>
      </c>
      <c r="AE343" s="27">
        <f t="shared" si="784"/>
        <v>0</v>
      </c>
      <c r="AF343" s="27">
        <f t="shared" si="784"/>
        <v>2414</v>
      </c>
      <c r="AG343" s="27">
        <f t="shared" si="784"/>
        <v>0</v>
      </c>
      <c r="AH343" s="181">
        <f t="shared" si="784"/>
        <v>0</v>
      </c>
      <c r="AI343" s="181">
        <f t="shared" ref="AH343:AX345" si="785">AI344</f>
        <v>0</v>
      </c>
      <c r="AJ343" s="181">
        <f t="shared" si="785"/>
        <v>0</v>
      </c>
      <c r="AK343" s="181">
        <f t="shared" si="785"/>
        <v>0</v>
      </c>
      <c r="AL343" s="27">
        <f t="shared" si="785"/>
        <v>2414</v>
      </c>
      <c r="AM343" s="27">
        <f t="shared" si="785"/>
        <v>0</v>
      </c>
      <c r="AN343" s="27">
        <f t="shared" si="785"/>
        <v>2414</v>
      </c>
      <c r="AO343" s="27">
        <f t="shared" si="785"/>
        <v>0</v>
      </c>
      <c r="AP343" s="181">
        <f t="shared" si="785"/>
        <v>0</v>
      </c>
      <c r="AQ343" s="181">
        <f t="shared" si="785"/>
        <v>0</v>
      </c>
      <c r="AR343" s="181">
        <f t="shared" si="785"/>
        <v>0</v>
      </c>
      <c r="AS343" s="181">
        <f t="shared" si="785"/>
        <v>0</v>
      </c>
      <c r="AT343" s="27">
        <f t="shared" si="785"/>
        <v>2414</v>
      </c>
      <c r="AU343" s="27">
        <f t="shared" si="785"/>
        <v>0</v>
      </c>
      <c r="AV343" s="27">
        <f t="shared" si="785"/>
        <v>2414</v>
      </c>
      <c r="AW343" s="27">
        <f t="shared" si="785"/>
        <v>0</v>
      </c>
      <c r="AX343" s="181">
        <f t="shared" si="785"/>
        <v>0</v>
      </c>
      <c r="AY343" s="181">
        <f t="shared" ref="AX343:BE345" si="786">AY344</f>
        <v>0</v>
      </c>
      <c r="AZ343" s="181">
        <f t="shared" si="786"/>
        <v>0</v>
      </c>
      <c r="BA343" s="181">
        <f t="shared" si="786"/>
        <v>0</v>
      </c>
      <c r="BB343" s="27">
        <f t="shared" si="786"/>
        <v>2414</v>
      </c>
      <c r="BC343" s="27">
        <f t="shared" si="786"/>
        <v>0</v>
      </c>
      <c r="BD343" s="27">
        <f t="shared" si="786"/>
        <v>2414</v>
      </c>
      <c r="BE343" s="27">
        <f t="shared" si="786"/>
        <v>0</v>
      </c>
    </row>
    <row r="344" spans="1:57" s="9" customFormat="1" ht="33">
      <c r="A344" s="24" t="s">
        <v>628</v>
      </c>
      <c r="B344" s="25" t="s">
        <v>53</v>
      </c>
      <c r="C344" s="25" t="s">
        <v>54</v>
      </c>
      <c r="D344" s="34" t="s">
        <v>629</v>
      </c>
      <c r="E344" s="25"/>
      <c r="F344" s="27">
        <f>F345</f>
        <v>2414</v>
      </c>
      <c r="G344" s="27">
        <f t="shared" si="783"/>
        <v>0</v>
      </c>
      <c r="H344" s="27">
        <f t="shared" si="783"/>
        <v>2414</v>
      </c>
      <c r="I344" s="27">
        <f t="shared" si="783"/>
        <v>0</v>
      </c>
      <c r="J344" s="27">
        <f t="shared" si="783"/>
        <v>0</v>
      </c>
      <c r="K344" s="27">
        <f t="shared" si="783"/>
        <v>0</v>
      </c>
      <c r="L344" s="27">
        <f t="shared" si="783"/>
        <v>0</v>
      </c>
      <c r="M344" s="27">
        <f t="shared" si="783"/>
        <v>0</v>
      </c>
      <c r="N344" s="27">
        <f t="shared" si="783"/>
        <v>2414</v>
      </c>
      <c r="O344" s="27">
        <f t="shared" si="783"/>
        <v>0</v>
      </c>
      <c r="P344" s="27">
        <f t="shared" si="783"/>
        <v>2414</v>
      </c>
      <c r="Q344" s="27">
        <f t="shared" si="783"/>
        <v>0</v>
      </c>
      <c r="R344" s="181">
        <f t="shared" si="784"/>
        <v>0</v>
      </c>
      <c r="S344" s="181">
        <f t="shared" si="784"/>
        <v>0</v>
      </c>
      <c r="T344" s="181">
        <f t="shared" si="784"/>
        <v>0</v>
      </c>
      <c r="U344" s="181">
        <f t="shared" si="784"/>
        <v>0</v>
      </c>
      <c r="V344" s="27">
        <f t="shared" si="784"/>
        <v>2414</v>
      </c>
      <c r="W344" s="27">
        <f t="shared" si="784"/>
        <v>0</v>
      </c>
      <c r="X344" s="27">
        <f t="shared" si="784"/>
        <v>2414</v>
      </c>
      <c r="Y344" s="27">
        <f t="shared" si="784"/>
        <v>0</v>
      </c>
      <c r="Z344" s="181">
        <f t="shared" si="784"/>
        <v>0</v>
      </c>
      <c r="AA344" s="181">
        <f t="shared" si="784"/>
        <v>0</v>
      </c>
      <c r="AB344" s="181">
        <f t="shared" si="784"/>
        <v>0</v>
      </c>
      <c r="AC344" s="181">
        <f t="shared" si="784"/>
        <v>0</v>
      </c>
      <c r="AD344" s="27">
        <f t="shared" si="784"/>
        <v>2414</v>
      </c>
      <c r="AE344" s="27">
        <f t="shared" si="784"/>
        <v>0</v>
      </c>
      <c r="AF344" s="27">
        <f t="shared" si="784"/>
        <v>2414</v>
      </c>
      <c r="AG344" s="27">
        <f t="shared" si="784"/>
        <v>0</v>
      </c>
      <c r="AH344" s="181">
        <f t="shared" si="785"/>
        <v>0</v>
      </c>
      <c r="AI344" s="181">
        <f t="shared" si="785"/>
        <v>0</v>
      </c>
      <c r="AJ344" s="181">
        <f t="shared" si="785"/>
        <v>0</v>
      </c>
      <c r="AK344" s="181">
        <f t="shared" si="785"/>
        <v>0</v>
      </c>
      <c r="AL344" s="27">
        <f t="shared" si="785"/>
        <v>2414</v>
      </c>
      <c r="AM344" s="27">
        <f t="shared" si="785"/>
        <v>0</v>
      </c>
      <c r="AN344" s="27">
        <f t="shared" si="785"/>
        <v>2414</v>
      </c>
      <c r="AO344" s="27">
        <f t="shared" si="785"/>
        <v>0</v>
      </c>
      <c r="AP344" s="181">
        <f t="shared" si="785"/>
        <v>0</v>
      </c>
      <c r="AQ344" s="181">
        <f t="shared" si="785"/>
        <v>0</v>
      </c>
      <c r="AR344" s="181">
        <f t="shared" si="785"/>
        <v>0</v>
      </c>
      <c r="AS344" s="181">
        <f t="shared" si="785"/>
        <v>0</v>
      </c>
      <c r="AT344" s="27">
        <f t="shared" si="785"/>
        <v>2414</v>
      </c>
      <c r="AU344" s="27">
        <f t="shared" si="785"/>
        <v>0</v>
      </c>
      <c r="AV344" s="27">
        <f t="shared" si="785"/>
        <v>2414</v>
      </c>
      <c r="AW344" s="27">
        <f t="shared" si="785"/>
        <v>0</v>
      </c>
      <c r="AX344" s="181">
        <f t="shared" si="786"/>
        <v>0</v>
      </c>
      <c r="AY344" s="181">
        <f t="shared" si="786"/>
        <v>0</v>
      </c>
      <c r="AZ344" s="181">
        <f t="shared" si="786"/>
        <v>0</v>
      </c>
      <c r="BA344" s="181">
        <f t="shared" si="786"/>
        <v>0</v>
      </c>
      <c r="BB344" s="27">
        <f t="shared" si="786"/>
        <v>2414</v>
      </c>
      <c r="BC344" s="27">
        <f t="shared" si="786"/>
        <v>0</v>
      </c>
      <c r="BD344" s="27">
        <f t="shared" si="786"/>
        <v>2414</v>
      </c>
      <c r="BE344" s="27">
        <f t="shared" si="786"/>
        <v>0</v>
      </c>
    </row>
    <row r="345" spans="1:57" s="9" customFormat="1" ht="33">
      <c r="A345" s="24" t="s">
        <v>81</v>
      </c>
      <c r="B345" s="25" t="s">
        <v>53</v>
      </c>
      <c r="C345" s="25" t="s">
        <v>54</v>
      </c>
      <c r="D345" s="34" t="s">
        <v>629</v>
      </c>
      <c r="E345" s="25" t="s">
        <v>82</v>
      </c>
      <c r="F345" s="27">
        <f>F346</f>
        <v>2414</v>
      </c>
      <c r="G345" s="27">
        <f t="shared" si="783"/>
        <v>0</v>
      </c>
      <c r="H345" s="27">
        <f t="shared" si="783"/>
        <v>2414</v>
      </c>
      <c r="I345" s="27">
        <f t="shared" si="783"/>
        <v>0</v>
      </c>
      <c r="J345" s="27">
        <f t="shared" si="783"/>
        <v>0</v>
      </c>
      <c r="K345" s="27">
        <f t="shared" si="783"/>
        <v>0</v>
      </c>
      <c r="L345" s="27">
        <f t="shared" si="783"/>
        <v>0</v>
      </c>
      <c r="M345" s="27">
        <f t="shared" si="783"/>
        <v>0</v>
      </c>
      <c r="N345" s="27">
        <f t="shared" si="783"/>
        <v>2414</v>
      </c>
      <c r="O345" s="27">
        <f t="shared" si="783"/>
        <v>0</v>
      </c>
      <c r="P345" s="27">
        <f t="shared" si="783"/>
        <v>2414</v>
      </c>
      <c r="Q345" s="27">
        <f t="shared" si="783"/>
        <v>0</v>
      </c>
      <c r="R345" s="181">
        <f t="shared" si="784"/>
        <v>0</v>
      </c>
      <c r="S345" s="181">
        <f t="shared" si="784"/>
        <v>0</v>
      </c>
      <c r="T345" s="181">
        <f t="shared" si="784"/>
        <v>0</v>
      </c>
      <c r="U345" s="181">
        <f t="shared" si="784"/>
        <v>0</v>
      </c>
      <c r="V345" s="27">
        <f t="shared" si="784"/>
        <v>2414</v>
      </c>
      <c r="W345" s="27">
        <f t="shared" si="784"/>
        <v>0</v>
      </c>
      <c r="X345" s="27">
        <f t="shared" si="784"/>
        <v>2414</v>
      </c>
      <c r="Y345" s="27">
        <f t="shared" si="784"/>
        <v>0</v>
      </c>
      <c r="Z345" s="181">
        <f t="shared" si="784"/>
        <v>0</v>
      </c>
      <c r="AA345" s="181">
        <f t="shared" si="784"/>
        <v>0</v>
      </c>
      <c r="AB345" s="181">
        <f t="shared" si="784"/>
        <v>0</v>
      </c>
      <c r="AC345" s="181">
        <f t="shared" si="784"/>
        <v>0</v>
      </c>
      <c r="AD345" s="27">
        <f t="shared" si="784"/>
        <v>2414</v>
      </c>
      <c r="AE345" s="27">
        <f t="shared" si="784"/>
        <v>0</v>
      </c>
      <c r="AF345" s="27">
        <f t="shared" si="784"/>
        <v>2414</v>
      </c>
      <c r="AG345" s="27">
        <f t="shared" si="784"/>
        <v>0</v>
      </c>
      <c r="AH345" s="181">
        <f t="shared" si="785"/>
        <v>0</v>
      </c>
      <c r="AI345" s="181">
        <f t="shared" si="785"/>
        <v>0</v>
      </c>
      <c r="AJ345" s="181">
        <f t="shared" si="785"/>
        <v>0</v>
      </c>
      <c r="AK345" s="181">
        <f t="shared" si="785"/>
        <v>0</v>
      </c>
      <c r="AL345" s="27">
        <f t="shared" si="785"/>
        <v>2414</v>
      </c>
      <c r="AM345" s="27">
        <f t="shared" si="785"/>
        <v>0</v>
      </c>
      <c r="AN345" s="27">
        <f t="shared" si="785"/>
        <v>2414</v>
      </c>
      <c r="AO345" s="27">
        <f t="shared" si="785"/>
        <v>0</v>
      </c>
      <c r="AP345" s="181">
        <f t="shared" si="785"/>
        <v>0</v>
      </c>
      <c r="AQ345" s="181">
        <f t="shared" si="785"/>
        <v>0</v>
      </c>
      <c r="AR345" s="181">
        <f t="shared" si="785"/>
        <v>0</v>
      </c>
      <c r="AS345" s="181">
        <f t="shared" si="785"/>
        <v>0</v>
      </c>
      <c r="AT345" s="27">
        <f t="shared" si="785"/>
        <v>2414</v>
      </c>
      <c r="AU345" s="27">
        <f t="shared" si="785"/>
        <v>0</v>
      </c>
      <c r="AV345" s="27">
        <f t="shared" si="785"/>
        <v>2414</v>
      </c>
      <c r="AW345" s="27">
        <f t="shared" si="785"/>
        <v>0</v>
      </c>
      <c r="AX345" s="181">
        <f t="shared" si="786"/>
        <v>0</v>
      </c>
      <c r="AY345" s="181">
        <f t="shared" si="786"/>
        <v>0</v>
      </c>
      <c r="AZ345" s="181">
        <f t="shared" si="786"/>
        <v>0</v>
      </c>
      <c r="BA345" s="181">
        <f t="shared" si="786"/>
        <v>0</v>
      </c>
      <c r="BB345" s="27">
        <f t="shared" si="786"/>
        <v>2414</v>
      </c>
      <c r="BC345" s="27">
        <f t="shared" si="786"/>
        <v>0</v>
      </c>
      <c r="BD345" s="27">
        <f t="shared" si="786"/>
        <v>2414</v>
      </c>
      <c r="BE345" s="27">
        <f t="shared" si="786"/>
        <v>0</v>
      </c>
    </row>
    <row r="346" spans="1:57" s="9" customFormat="1" ht="16.5">
      <c r="A346" s="24" t="s">
        <v>169</v>
      </c>
      <c r="B346" s="25" t="s">
        <v>53</v>
      </c>
      <c r="C346" s="25" t="s">
        <v>54</v>
      </c>
      <c r="D346" s="34" t="s">
        <v>629</v>
      </c>
      <c r="E346" s="25" t="s">
        <v>168</v>
      </c>
      <c r="F346" s="27">
        <v>2414</v>
      </c>
      <c r="G346" s="27"/>
      <c r="H346" s="27">
        <v>2414</v>
      </c>
      <c r="I346" s="72"/>
      <c r="J346" s="55"/>
      <c r="K346" s="55"/>
      <c r="L346" s="55"/>
      <c r="M346" s="55"/>
      <c r="N346" s="27">
        <f>F346+J346+K346</f>
        <v>2414</v>
      </c>
      <c r="O346" s="27">
        <f>G346+K346</f>
        <v>0</v>
      </c>
      <c r="P346" s="27">
        <f>H346+L346+M346</f>
        <v>2414</v>
      </c>
      <c r="Q346" s="72">
        <f>I346+M346</f>
        <v>0</v>
      </c>
      <c r="R346" s="183"/>
      <c r="S346" s="183"/>
      <c r="T346" s="183"/>
      <c r="U346" s="183"/>
      <c r="V346" s="27">
        <f>N346+R346+S346</f>
        <v>2414</v>
      </c>
      <c r="W346" s="27">
        <f>O346+S346</f>
        <v>0</v>
      </c>
      <c r="X346" s="27">
        <f>P346+T346+U346</f>
        <v>2414</v>
      </c>
      <c r="Y346" s="72">
        <f>Q346+U346</f>
        <v>0</v>
      </c>
      <c r="Z346" s="183"/>
      <c r="AA346" s="183"/>
      <c r="AB346" s="183"/>
      <c r="AC346" s="183"/>
      <c r="AD346" s="27">
        <f>V346+Z346+AA346</f>
        <v>2414</v>
      </c>
      <c r="AE346" s="27">
        <f>W346+AA346</f>
        <v>0</v>
      </c>
      <c r="AF346" s="27">
        <f>X346+AB346+AC346</f>
        <v>2414</v>
      </c>
      <c r="AG346" s="72">
        <f>Y346+AC346</f>
        <v>0</v>
      </c>
      <c r="AH346" s="183"/>
      <c r="AI346" s="183"/>
      <c r="AJ346" s="183"/>
      <c r="AK346" s="183"/>
      <c r="AL346" s="27">
        <f>AD346+AH346+AI346</f>
        <v>2414</v>
      </c>
      <c r="AM346" s="27">
        <f>AE346+AI346</f>
        <v>0</v>
      </c>
      <c r="AN346" s="27">
        <f>AF346+AJ346+AK346</f>
        <v>2414</v>
      </c>
      <c r="AO346" s="72">
        <f>AG346+AK346</f>
        <v>0</v>
      </c>
      <c r="AP346" s="183"/>
      <c r="AQ346" s="183"/>
      <c r="AR346" s="183"/>
      <c r="AS346" s="183"/>
      <c r="AT346" s="27">
        <f>AL346+AP346+AQ346</f>
        <v>2414</v>
      </c>
      <c r="AU346" s="27">
        <f>AM346+AQ346</f>
        <v>0</v>
      </c>
      <c r="AV346" s="27">
        <f>AN346+AR346+AS346</f>
        <v>2414</v>
      </c>
      <c r="AW346" s="72">
        <f>AO346+AS346</f>
        <v>0</v>
      </c>
      <c r="AX346" s="183"/>
      <c r="AY346" s="183"/>
      <c r="AZ346" s="183"/>
      <c r="BA346" s="183"/>
      <c r="BB346" s="27">
        <f>AT346+AX346+AY346</f>
        <v>2414</v>
      </c>
      <c r="BC346" s="27">
        <f>AU346+AY346</f>
        <v>0</v>
      </c>
      <c r="BD346" s="27">
        <f>AV346+AZ346+BA346</f>
        <v>2414</v>
      </c>
      <c r="BE346" s="72">
        <f>AW346+BA346</f>
        <v>0</v>
      </c>
    </row>
    <row r="347" spans="1:57" s="9" customFormat="1" ht="16.5" hidden="1">
      <c r="A347" s="119" t="s">
        <v>76</v>
      </c>
      <c r="B347" s="120" t="s">
        <v>53</v>
      </c>
      <c r="C347" s="120" t="s">
        <v>54</v>
      </c>
      <c r="D347" s="132" t="s">
        <v>313</v>
      </c>
      <c r="E347" s="25"/>
      <c r="F347" s="122">
        <f>F348</f>
        <v>0</v>
      </c>
      <c r="G347" s="122">
        <f t="shared" ref="F347:I349" si="787">G348</f>
        <v>0</v>
      </c>
      <c r="H347" s="122">
        <f t="shared" si="787"/>
        <v>0</v>
      </c>
      <c r="I347" s="123">
        <f t="shared" si="787"/>
        <v>0</v>
      </c>
      <c r="J347" s="55"/>
      <c r="K347" s="55"/>
      <c r="L347" s="55"/>
      <c r="M347" s="55"/>
      <c r="N347" s="122">
        <f>N348</f>
        <v>0</v>
      </c>
      <c r="O347" s="122">
        <f t="shared" ref="N347:Q349" si="788">O348</f>
        <v>0</v>
      </c>
      <c r="P347" s="122">
        <f t="shared" si="788"/>
        <v>0</v>
      </c>
      <c r="Q347" s="123">
        <f t="shared" si="788"/>
        <v>0</v>
      </c>
      <c r="R347" s="183"/>
      <c r="S347" s="183"/>
      <c r="T347" s="183"/>
      <c r="U347" s="183"/>
      <c r="V347" s="122">
        <f>V348</f>
        <v>0</v>
      </c>
      <c r="W347" s="122">
        <f t="shared" ref="V347:Y349" si="789">W348</f>
        <v>0</v>
      </c>
      <c r="X347" s="122">
        <f t="shared" si="789"/>
        <v>0</v>
      </c>
      <c r="Y347" s="123">
        <f t="shared" si="789"/>
        <v>0</v>
      </c>
      <c r="Z347" s="183"/>
      <c r="AA347" s="183"/>
      <c r="AB347" s="183"/>
      <c r="AC347" s="183"/>
      <c r="AD347" s="122">
        <f>AD348</f>
        <v>0</v>
      </c>
      <c r="AE347" s="122">
        <f t="shared" ref="AD347:AG349" si="790">AE348</f>
        <v>0</v>
      </c>
      <c r="AF347" s="122">
        <f t="shared" si="790"/>
        <v>0</v>
      </c>
      <c r="AG347" s="123">
        <f t="shared" si="790"/>
        <v>0</v>
      </c>
      <c r="AH347" s="183"/>
      <c r="AI347" s="183"/>
      <c r="AJ347" s="183"/>
      <c r="AK347" s="183"/>
      <c r="AL347" s="122">
        <f>AL348</f>
        <v>0</v>
      </c>
      <c r="AM347" s="122">
        <f t="shared" ref="AL347:AO349" si="791">AM348</f>
        <v>0</v>
      </c>
      <c r="AN347" s="122">
        <f t="shared" si="791"/>
        <v>0</v>
      </c>
      <c r="AO347" s="123">
        <f t="shared" si="791"/>
        <v>0</v>
      </c>
      <c r="AP347" s="183"/>
      <c r="AQ347" s="183"/>
      <c r="AR347" s="183"/>
      <c r="AS347" s="183"/>
      <c r="AT347" s="122">
        <f>AT348</f>
        <v>0</v>
      </c>
      <c r="AU347" s="122">
        <f t="shared" ref="AT347:AW349" si="792">AU348</f>
        <v>0</v>
      </c>
      <c r="AV347" s="122">
        <f t="shared" si="792"/>
        <v>0</v>
      </c>
      <c r="AW347" s="123">
        <f t="shared" si="792"/>
        <v>0</v>
      </c>
      <c r="AX347" s="183"/>
      <c r="AY347" s="183"/>
      <c r="AZ347" s="183"/>
      <c r="BA347" s="183"/>
      <c r="BB347" s="122">
        <f>BB348</f>
        <v>0</v>
      </c>
      <c r="BC347" s="122">
        <f t="shared" ref="BB347:BE349" si="793">BC348</f>
        <v>0</v>
      </c>
      <c r="BD347" s="122">
        <f t="shared" si="793"/>
        <v>0</v>
      </c>
      <c r="BE347" s="123">
        <f t="shared" si="793"/>
        <v>0</v>
      </c>
    </row>
    <row r="348" spans="1:57" s="9" customFormat="1" ht="16.5" hidden="1">
      <c r="A348" s="119" t="s">
        <v>120</v>
      </c>
      <c r="B348" s="120" t="s">
        <v>53</v>
      </c>
      <c r="C348" s="120" t="s">
        <v>54</v>
      </c>
      <c r="D348" s="132" t="s">
        <v>314</v>
      </c>
      <c r="E348" s="25"/>
      <c r="F348" s="122">
        <f t="shared" si="787"/>
        <v>0</v>
      </c>
      <c r="G348" s="122">
        <f t="shared" si="787"/>
        <v>0</v>
      </c>
      <c r="H348" s="122">
        <f t="shared" si="787"/>
        <v>0</v>
      </c>
      <c r="I348" s="123">
        <f t="shared" si="787"/>
        <v>0</v>
      </c>
      <c r="J348" s="55"/>
      <c r="K348" s="55"/>
      <c r="L348" s="55"/>
      <c r="M348" s="55"/>
      <c r="N348" s="122">
        <f t="shared" si="788"/>
        <v>0</v>
      </c>
      <c r="O348" s="122">
        <f t="shared" si="788"/>
        <v>0</v>
      </c>
      <c r="P348" s="122">
        <f t="shared" si="788"/>
        <v>0</v>
      </c>
      <c r="Q348" s="123">
        <f t="shared" si="788"/>
        <v>0</v>
      </c>
      <c r="R348" s="183"/>
      <c r="S348" s="183"/>
      <c r="T348" s="183"/>
      <c r="U348" s="183"/>
      <c r="V348" s="122">
        <f t="shared" si="789"/>
        <v>0</v>
      </c>
      <c r="W348" s="122">
        <f t="shared" si="789"/>
        <v>0</v>
      </c>
      <c r="X348" s="122">
        <f t="shared" si="789"/>
        <v>0</v>
      </c>
      <c r="Y348" s="123">
        <f t="shared" si="789"/>
        <v>0</v>
      </c>
      <c r="Z348" s="183"/>
      <c r="AA348" s="183"/>
      <c r="AB348" s="183"/>
      <c r="AC348" s="183"/>
      <c r="AD348" s="122">
        <f t="shared" si="790"/>
        <v>0</v>
      </c>
      <c r="AE348" s="122">
        <f t="shared" si="790"/>
        <v>0</v>
      </c>
      <c r="AF348" s="122">
        <f t="shared" si="790"/>
        <v>0</v>
      </c>
      <c r="AG348" s="123">
        <f t="shared" si="790"/>
        <v>0</v>
      </c>
      <c r="AH348" s="183"/>
      <c r="AI348" s="183"/>
      <c r="AJ348" s="183"/>
      <c r="AK348" s="183"/>
      <c r="AL348" s="122">
        <f t="shared" si="791"/>
        <v>0</v>
      </c>
      <c r="AM348" s="122">
        <f t="shared" si="791"/>
        <v>0</v>
      </c>
      <c r="AN348" s="122">
        <f t="shared" si="791"/>
        <v>0</v>
      </c>
      <c r="AO348" s="123">
        <f t="shared" si="791"/>
        <v>0</v>
      </c>
      <c r="AP348" s="183"/>
      <c r="AQ348" s="183"/>
      <c r="AR348" s="183"/>
      <c r="AS348" s="183"/>
      <c r="AT348" s="122">
        <f t="shared" si="792"/>
        <v>0</v>
      </c>
      <c r="AU348" s="122">
        <f t="shared" si="792"/>
        <v>0</v>
      </c>
      <c r="AV348" s="122">
        <f t="shared" si="792"/>
        <v>0</v>
      </c>
      <c r="AW348" s="123">
        <f t="shared" si="792"/>
        <v>0</v>
      </c>
      <c r="AX348" s="183"/>
      <c r="AY348" s="183"/>
      <c r="AZ348" s="183"/>
      <c r="BA348" s="183"/>
      <c r="BB348" s="122">
        <f t="shared" si="793"/>
        <v>0</v>
      </c>
      <c r="BC348" s="122">
        <f t="shared" si="793"/>
        <v>0</v>
      </c>
      <c r="BD348" s="122">
        <f t="shared" si="793"/>
        <v>0</v>
      </c>
      <c r="BE348" s="123">
        <f t="shared" si="793"/>
        <v>0</v>
      </c>
    </row>
    <row r="349" spans="1:57" s="9" customFormat="1" ht="33" hidden="1">
      <c r="A349" s="119" t="s">
        <v>345</v>
      </c>
      <c r="B349" s="120" t="s">
        <v>53</v>
      </c>
      <c r="C349" s="120" t="s">
        <v>54</v>
      </c>
      <c r="D349" s="132" t="s">
        <v>314</v>
      </c>
      <c r="E349" s="25" t="s">
        <v>78</v>
      </c>
      <c r="F349" s="122">
        <f t="shared" si="787"/>
        <v>0</v>
      </c>
      <c r="G349" s="122">
        <f t="shared" si="787"/>
        <v>0</v>
      </c>
      <c r="H349" s="122">
        <f t="shared" si="787"/>
        <v>0</v>
      </c>
      <c r="I349" s="123">
        <f t="shared" si="787"/>
        <v>0</v>
      </c>
      <c r="J349" s="55"/>
      <c r="K349" s="55"/>
      <c r="L349" s="55"/>
      <c r="M349" s="55"/>
      <c r="N349" s="122">
        <f t="shared" si="788"/>
        <v>0</v>
      </c>
      <c r="O349" s="122">
        <f t="shared" si="788"/>
        <v>0</v>
      </c>
      <c r="P349" s="122">
        <f t="shared" si="788"/>
        <v>0</v>
      </c>
      <c r="Q349" s="123">
        <f t="shared" si="788"/>
        <v>0</v>
      </c>
      <c r="R349" s="183"/>
      <c r="S349" s="183"/>
      <c r="T349" s="183"/>
      <c r="U349" s="183"/>
      <c r="V349" s="122">
        <f t="shared" si="789"/>
        <v>0</v>
      </c>
      <c r="W349" s="122">
        <f t="shared" si="789"/>
        <v>0</v>
      </c>
      <c r="X349" s="122">
        <f t="shared" si="789"/>
        <v>0</v>
      </c>
      <c r="Y349" s="123">
        <f t="shared" si="789"/>
        <v>0</v>
      </c>
      <c r="Z349" s="183"/>
      <c r="AA349" s="183"/>
      <c r="AB349" s="183"/>
      <c r="AC349" s="183"/>
      <c r="AD349" s="122">
        <f t="shared" si="790"/>
        <v>0</v>
      </c>
      <c r="AE349" s="122">
        <f t="shared" si="790"/>
        <v>0</v>
      </c>
      <c r="AF349" s="122">
        <f t="shared" si="790"/>
        <v>0</v>
      </c>
      <c r="AG349" s="123">
        <f t="shared" si="790"/>
        <v>0</v>
      </c>
      <c r="AH349" s="183"/>
      <c r="AI349" s="183"/>
      <c r="AJ349" s="183"/>
      <c r="AK349" s="183"/>
      <c r="AL349" s="122">
        <f t="shared" si="791"/>
        <v>0</v>
      </c>
      <c r="AM349" s="122">
        <f t="shared" si="791"/>
        <v>0</v>
      </c>
      <c r="AN349" s="122">
        <f t="shared" si="791"/>
        <v>0</v>
      </c>
      <c r="AO349" s="123">
        <f t="shared" si="791"/>
        <v>0</v>
      </c>
      <c r="AP349" s="183"/>
      <c r="AQ349" s="183"/>
      <c r="AR349" s="183"/>
      <c r="AS349" s="183"/>
      <c r="AT349" s="122">
        <f t="shared" si="792"/>
        <v>0</v>
      </c>
      <c r="AU349" s="122">
        <f t="shared" si="792"/>
        <v>0</v>
      </c>
      <c r="AV349" s="122">
        <f t="shared" si="792"/>
        <v>0</v>
      </c>
      <c r="AW349" s="123">
        <f t="shared" si="792"/>
        <v>0</v>
      </c>
      <c r="AX349" s="183"/>
      <c r="AY349" s="183"/>
      <c r="AZ349" s="183"/>
      <c r="BA349" s="183"/>
      <c r="BB349" s="122">
        <f t="shared" si="793"/>
        <v>0</v>
      </c>
      <c r="BC349" s="122">
        <f t="shared" si="793"/>
        <v>0</v>
      </c>
      <c r="BD349" s="122">
        <f t="shared" si="793"/>
        <v>0</v>
      </c>
      <c r="BE349" s="123">
        <f t="shared" si="793"/>
        <v>0</v>
      </c>
    </row>
    <row r="350" spans="1:57" s="9" customFormat="1" ht="49.5" hidden="1">
      <c r="A350" s="126" t="s">
        <v>161</v>
      </c>
      <c r="B350" s="120" t="s">
        <v>53</v>
      </c>
      <c r="C350" s="120" t="s">
        <v>54</v>
      </c>
      <c r="D350" s="132" t="s">
        <v>314</v>
      </c>
      <c r="E350" s="25" t="s">
        <v>160</v>
      </c>
      <c r="F350" s="122"/>
      <c r="G350" s="122"/>
      <c r="H350" s="122"/>
      <c r="I350" s="123"/>
      <c r="J350" s="55"/>
      <c r="K350" s="55"/>
      <c r="L350" s="55"/>
      <c r="M350" s="55"/>
      <c r="N350" s="122"/>
      <c r="O350" s="122"/>
      <c r="P350" s="122"/>
      <c r="Q350" s="123"/>
      <c r="R350" s="183"/>
      <c r="S350" s="183"/>
      <c r="T350" s="183"/>
      <c r="U350" s="183"/>
      <c r="V350" s="122"/>
      <c r="W350" s="122"/>
      <c r="X350" s="122"/>
      <c r="Y350" s="123"/>
      <c r="Z350" s="183"/>
      <c r="AA350" s="183"/>
      <c r="AB350" s="183"/>
      <c r="AC350" s="183"/>
      <c r="AD350" s="122"/>
      <c r="AE350" s="122"/>
      <c r="AF350" s="122"/>
      <c r="AG350" s="123"/>
      <c r="AH350" s="183"/>
      <c r="AI350" s="183"/>
      <c r="AJ350" s="183"/>
      <c r="AK350" s="183"/>
      <c r="AL350" s="122"/>
      <c r="AM350" s="122"/>
      <c r="AN350" s="122"/>
      <c r="AO350" s="123"/>
      <c r="AP350" s="183"/>
      <c r="AQ350" s="183"/>
      <c r="AR350" s="183"/>
      <c r="AS350" s="183"/>
      <c r="AT350" s="122"/>
      <c r="AU350" s="122"/>
      <c r="AV350" s="122"/>
      <c r="AW350" s="123"/>
      <c r="AX350" s="183"/>
      <c r="AY350" s="183"/>
      <c r="AZ350" s="183"/>
      <c r="BA350" s="183"/>
      <c r="BB350" s="122"/>
      <c r="BC350" s="122"/>
      <c r="BD350" s="122"/>
      <c r="BE350" s="123"/>
    </row>
    <row r="351" spans="1:57" s="85" customFormat="1" ht="33">
      <c r="A351" s="24" t="s">
        <v>199</v>
      </c>
      <c r="B351" s="25" t="s">
        <v>53</v>
      </c>
      <c r="C351" s="25" t="s">
        <v>54</v>
      </c>
      <c r="D351" s="26" t="s">
        <v>375</v>
      </c>
      <c r="E351" s="25"/>
      <c r="F351" s="27">
        <f>F352</f>
        <v>8012</v>
      </c>
      <c r="G351" s="27">
        <f t="shared" ref="G351:BE351" si="794">G352</f>
        <v>0</v>
      </c>
      <c r="H351" s="27">
        <f t="shared" si="794"/>
        <v>8012</v>
      </c>
      <c r="I351" s="27">
        <f t="shared" si="794"/>
        <v>0</v>
      </c>
      <c r="J351" s="27">
        <f t="shared" si="794"/>
        <v>0</v>
      </c>
      <c r="K351" s="27">
        <f t="shared" si="794"/>
        <v>0</v>
      </c>
      <c r="L351" s="27">
        <f t="shared" si="794"/>
        <v>0</v>
      </c>
      <c r="M351" s="27">
        <f t="shared" si="794"/>
        <v>0</v>
      </c>
      <c r="N351" s="27">
        <f t="shared" si="794"/>
        <v>8012</v>
      </c>
      <c r="O351" s="27">
        <f t="shared" si="794"/>
        <v>0</v>
      </c>
      <c r="P351" s="27">
        <f t="shared" si="794"/>
        <v>8012</v>
      </c>
      <c r="Q351" s="27">
        <f t="shared" si="794"/>
        <v>0</v>
      </c>
      <c r="R351" s="181">
        <f t="shared" si="794"/>
        <v>0</v>
      </c>
      <c r="S351" s="181">
        <f t="shared" si="794"/>
        <v>0</v>
      </c>
      <c r="T351" s="181">
        <f t="shared" si="794"/>
        <v>0</v>
      </c>
      <c r="U351" s="181">
        <f t="shared" si="794"/>
        <v>0</v>
      </c>
      <c r="V351" s="27">
        <f t="shared" si="794"/>
        <v>8012</v>
      </c>
      <c r="W351" s="27">
        <f t="shared" si="794"/>
        <v>0</v>
      </c>
      <c r="X351" s="27">
        <f t="shared" si="794"/>
        <v>8012</v>
      </c>
      <c r="Y351" s="27">
        <f t="shared" si="794"/>
        <v>0</v>
      </c>
      <c r="Z351" s="181">
        <f t="shared" si="794"/>
        <v>0</v>
      </c>
      <c r="AA351" s="181">
        <f t="shared" si="794"/>
        <v>0</v>
      </c>
      <c r="AB351" s="181">
        <f t="shared" si="794"/>
        <v>0</v>
      </c>
      <c r="AC351" s="181">
        <f t="shared" si="794"/>
        <v>0</v>
      </c>
      <c r="AD351" s="27">
        <f t="shared" si="794"/>
        <v>8012</v>
      </c>
      <c r="AE351" s="27">
        <f t="shared" si="794"/>
        <v>0</v>
      </c>
      <c r="AF351" s="27">
        <f t="shared" si="794"/>
        <v>8012</v>
      </c>
      <c r="AG351" s="27">
        <f t="shared" si="794"/>
        <v>0</v>
      </c>
      <c r="AH351" s="181">
        <f t="shared" si="794"/>
        <v>0</v>
      </c>
      <c r="AI351" s="181">
        <f t="shared" si="794"/>
        <v>0</v>
      </c>
      <c r="AJ351" s="181">
        <f t="shared" si="794"/>
        <v>0</v>
      </c>
      <c r="AK351" s="181">
        <f t="shared" si="794"/>
        <v>0</v>
      </c>
      <c r="AL351" s="27">
        <f t="shared" si="794"/>
        <v>8012</v>
      </c>
      <c r="AM351" s="27">
        <f t="shared" si="794"/>
        <v>0</v>
      </c>
      <c r="AN351" s="27">
        <f t="shared" si="794"/>
        <v>8012</v>
      </c>
      <c r="AO351" s="27">
        <f t="shared" si="794"/>
        <v>0</v>
      </c>
      <c r="AP351" s="181">
        <f t="shared" si="794"/>
        <v>0</v>
      </c>
      <c r="AQ351" s="181">
        <f t="shared" si="794"/>
        <v>0</v>
      </c>
      <c r="AR351" s="181">
        <f t="shared" si="794"/>
        <v>0</v>
      </c>
      <c r="AS351" s="181">
        <f t="shared" si="794"/>
        <v>0</v>
      </c>
      <c r="AT351" s="27">
        <f t="shared" si="794"/>
        <v>8012</v>
      </c>
      <c r="AU351" s="27">
        <f t="shared" si="794"/>
        <v>0</v>
      </c>
      <c r="AV351" s="27">
        <f t="shared" si="794"/>
        <v>8012</v>
      </c>
      <c r="AW351" s="27">
        <f t="shared" si="794"/>
        <v>0</v>
      </c>
      <c r="AX351" s="181">
        <f t="shared" si="794"/>
        <v>0</v>
      </c>
      <c r="AY351" s="181">
        <f t="shared" si="794"/>
        <v>0</v>
      </c>
      <c r="AZ351" s="181">
        <f t="shared" si="794"/>
        <v>0</v>
      </c>
      <c r="BA351" s="181">
        <f t="shared" si="794"/>
        <v>0</v>
      </c>
      <c r="BB351" s="27">
        <f t="shared" si="794"/>
        <v>8012</v>
      </c>
      <c r="BC351" s="27">
        <f t="shared" si="794"/>
        <v>0</v>
      </c>
      <c r="BD351" s="27">
        <f t="shared" si="794"/>
        <v>8012</v>
      </c>
      <c r="BE351" s="27">
        <f t="shared" si="794"/>
        <v>0</v>
      </c>
    </row>
    <row r="352" spans="1:57" s="85" customFormat="1" ht="16.5">
      <c r="A352" s="24" t="s">
        <v>120</v>
      </c>
      <c r="B352" s="25" t="s">
        <v>53</v>
      </c>
      <c r="C352" s="25" t="s">
        <v>54</v>
      </c>
      <c r="D352" s="26" t="s">
        <v>376</v>
      </c>
      <c r="E352" s="25"/>
      <c r="F352" s="27">
        <f>F353+F355+F357</f>
        <v>8012</v>
      </c>
      <c r="G352" s="27">
        <f t="shared" ref="G352:Q352" si="795">G353+G355+G357</f>
        <v>0</v>
      </c>
      <c r="H352" s="27">
        <f t="shared" si="795"/>
        <v>8012</v>
      </c>
      <c r="I352" s="27">
        <f t="shared" si="795"/>
        <v>0</v>
      </c>
      <c r="J352" s="27">
        <f t="shared" si="795"/>
        <v>0</v>
      </c>
      <c r="K352" s="27">
        <f t="shared" si="795"/>
        <v>0</v>
      </c>
      <c r="L352" s="27">
        <f t="shared" si="795"/>
        <v>0</v>
      </c>
      <c r="M352" s="27">
        <f t="shared" si="795"/>
        <v>0</v>
      </c>
      <c r="N352" s="27">
        <f t="shared" si="795"/>
        <v>8012</v>
      </c>
      <c r="O352" s="27">
        <f t="shared" si="795"/>
        <v>0</v>
      </c>
      <c r="P352" s="27">
        <f t="shared" si="795"/>
        <v>8012</v>
      </c>
      <c r="Q352" s="27">
        <f t="shared" si="795"/>
        <v>0</v>
      </c>
      <c r="R352" s="181">
        <f t="shared" ref="R352:Y352" si="796">R353+R355+R357</f>
        <v>0</v>
      </c>
      <c r="S352" s="181">
        <f t="shared" si="796"/>
        <v>0</v>
      </c>
      <c r="T352" s="181">
        <f t="shared" si="796"/>
        <v>0</v>
      </c>
      <c r="U352" s="181">
        <f t="shared" si="796"/>
        <v>0</v>
      </c>
      <c r="V352" s="27">
        <f t="shared" si="796"/>
        <v>8012</v>
      </c>
      <c r="W352" s="27">
        <f t="shared" si="796"/>
        <v>0</v>
      </c>
      <c r="X352" s="27">
        <f t="shared" si="796"/>
        <v>8012</v>
      </c>
      <c r="Y352" s="27">
        <f t="shared" si="796"/>
        <v>0</v>
      </c>
      <c r="Z352" s="181">
        <f t="shared" ref="Z352:AG352" si="797">Z353+Z355+Z357</f>
        <v>0</v>
      </c>
      <c r="AA352" s="181">
        <f t="shared" si="797"/>
        <v>0</v>
      </c>
      <c r="AB352" s="181">
        <f t="shared" si="797"/>
        <v>0</v>
      </c>
      <c r="AC352" s="181">
        <f t="shared" si="797"/>
        <v>0</v>
      </c>
      <c r="AD352" s="27">
        <f t="shared" si="797"/>
        <v>8012</v>
      </c>
      <c r="AE352" s="27">
        <f t="shared" si="797"/>
        <v>0</v>
      </c>
      <c r="AF352" s="27">
        <f t="shared" si="797"/>
        <v>8012</v>
      </c>
      <c r="AG352" s="27">
        <f t="shared" si="797"/>
        <v>0</v>
      </c>
      <c r="AH352" s="181">
        <f t="shared" ref="AH352:AO352" si="798">AH353+AH355+AH357</f>
        <v>0</v>
      </c>
      <c r="AI352" s="181">
        <f t="shared" si="798"/>
        <v>0</v>
      </c>
      <c r="AJ352" s="181">
        <f t="shared" si="798"/>
        <v>0</v>
      </c>
      <c r="AK352" s="181">
        <f t="shared" si="798"/>
        <v>0</v>
      </c>
      <c r="AL352" s="27">
        <f t="shared" si="798"/>
        <v>8012</v>
      </c>
      <c r="AM352" s="27">
        <f t="shared" si="798"/>
        <v>0</v>
      </c>
      <c r="AN352" s="27">
        <f t="shared" si="798"/>
        <v>8012</v>
      </c>
      <c r="AO352" s="27">
        <f t="shared" si="798"/>
        <v>0</v>
      </c>
      <c r="AP352" s="181">
        <f t="shared" ref="AP352:AW352" si="799">AP353+AP355+AP357</f>
        <v>0</v>
      </c>
      <c r="AQ352" s="181">
        <f t="shared" si="799"/>
        <v>0</v>
      </c>
      <c r="AR352" s="181">
        <f t="shared" si="799"/>
        <v>0</v>
      </c>
      <c r="AS352" s="181">
        <f t="shared" si="799"/>
        <v>0</v>
      </c>
      <c r="AT352" s="27">
        <f t="shared" si="799"/>
        <v>8012</v>
      </c>
      <c r="AU352" s="27">
        <f t="shared" si="799"/>
        <v>0</v>
      </c>
      <c r="AV352" s="27">
        <f t="shared" si="799"/>
        <v>8012</v>
      </c>
      <c r="AW352" s="27">
        <f t="shared" si="799"/>
        <v>0</v>
      </c>
      <c r="AX352" s="181">
        <f t="shared" ref="AX352:BE352" si="800">AX353+AX355+AX357</f>
        <v>0</v>
      </c>
      <c r="AY352" s="181">
        <f t="shared" si="800"/>
        <v>0</v>
      </c>
      <c r="AZ352" s="181">
        <f t="shared" si="800"/>
        <v>0</v>
      </c>
      <c r="BA352" s="181">
        <f t="shared" si="800"/>
        <v>0</v>
      </c>
      <c r="BB352" s="27">
        <f t="shared" si="800"/>
        <v>8012</v>
      </c>
      <c r="BC352" s="27">
        <f t="shared" si="800"/>
        <v>0</v>
      </c>
      <c r="BD352" s="27">
        <f t="shared" si="800"/>
        <v>8012</v>
      </c>
      <c r="BE352" s="27">
        <f t="shared" si="800"/>
        <v>0</v>
      </c>
    </row>
    <row r="353" spans="1:57" s="85" customFormat="1" ht="82.5">
      <c r="A353" s="24" t="s">
        <v>377</v>
      </c>
      <c r="B353" s="25" t="s">
        <v>53</v>
      </c>
      <c r="C353" s="25" t="s">
        <v>54</v>
      </c>
      <c r="D353" s="26" t="s">
        <v>376</v>
      </c>
      <c r="E353" s="25" t="s">
        <v>103</v>
      </c>
      <c r="F353" s="27">
        <f t="shared" ref="F353:BE353" si="801">F354</f>
        <v>4698</v>
      </c>
      <c r="G353" s="27">
        <f t="shared" si="801"/>
        <v>0</v>
      </c>
      <c r="H353" s="27">
        <f t="shared" si="801"/>
        <v>4698</v>
      </c>
      <c r="I353" s="27">
        <f t="shared" si="801"/>
        <v>0</v>
      </c>
      <c r="J353" s="27">
        <f t="shared" si="801"/>
        <v>0</v>
      </c>
      <c r="K353" s="27">
        <f t="shared" si="801"/>
        <v>0</v>
      </c>
      <c r="L353" s="27">
        <f t="shared" si="801"/>
        <v>0</v>
      </c>
      <c r="M353" s="27">
        <f t="shared" si="801"/>
        <v>0</v>
      </c>
      <c r="N353" s="27">
        <f t="shared" si="801"/>
        <v>4698</v>
      </c>
      <c r="O353" s="27">
        <f t="shared" si="801"/>
        <v>0</v>
      </c>
      <c r="P353" s="27">
        <f t="shared" si="801"/>
        <v>4698</v>
      </c>
      <c r="Q353" s="27">
        <f t="shared" si="801"/>
        <v>0</v>
      </c>
      <c r="R353" s="181">
        <f t="shared" si="801"/>
        <v>0</v>
      </c>
      <c r="S353" s="181">
        <f t="shared" si="801"/>
        <v>0</v>
      </c>
      <c r="T353" s="181">
        <f t="shared" si="801"/>
        <v>0</v>
      </c>
      <c r="U353" s="181">
        <f t="shared" si="801"/>
        <v>0</v>
      </c>
      <c r="V353" s="27">
        <f t="shared" si="801"/>
        <v>4698</v>
      </c>
      <c r="W353" s="27">
        <f t="shared" si="801"/>
        <v>0</v>
      </c>
      <c r="X353" s="27">
        <f t="shared" si="801"/>
        <v>4698</v>
      </c>
      <c r="Y353" s="27">
        <f t="shared" si="801"/>
        <v>0</v>
      </c>
      <c r="Z353" s="181">
        <f t="shared" si="801"/>
        <v>0</v>
      </c>
      <c r="AA353" s="181">
        <f t="shared" si="801"/>
        <v>0</v>
      </c>
      <c r="AB353" s="181">
        <f t="shared" si="801"/>
        <v>0</v>
      </c>
      <c r="AC353" s="181">
        <f t="shared" si="801"/>
        <v>0</v>
      </c>
      <c r="AD353" s="27">
        <f t="shared" si="801"/>
        <v>4698</v>
      </c>
      <c r="AE353" s="27">
        <f t="shared" si="801"/>
        <v>0</v>
      </c>
      <c r="AF353" s="27">
        <f t="shared" si="801"/>
        <v>4698</v>
      </c>
      <c r="AG353" s="27">
        <f t="shared" si="801"/>
        <v>0</v>
      </c>
      <c r="AH353" s="181">
        <f t="shared" si="801"/>
        <v>0</v>
      </c>
      <c r="AI353" s="181">
        <f t="shared" si="801"/>
        <v>0</v>
      </c>
      <c r="AJ353" s="181">
        <f t="shared" si="801"/>
        <v>0</v>
      </c>
      <c r="AK353" s="181">
        <f t="shared" si="801"/>
        <v>0</v>
      </c>
      <c r="AL353" s="27">
        <f t="shared" si="801"/>
        <v>4698</v>
      </c>
      <c r="AM353" s="27">
        <f t="shared" si="801"/>
        <v>0</v>
      </c>
      <c r="AN353" s="27">
        <f t="shared" si="801"/>
        <v>4698</v>
      </c>
      <c r="AO353" s="27">
        <f t="shared" si="801"/>
        <v>0</v>
      </c>
      <c r="AP353" s="181">
        <f t="shared" si="801"/>
        <v>0</v>
      </c>
      <c r="AQ353" s="181">
        <f t="shared" si="801"/>
        <v>0</v>
      </c>
      <c r="AR353" s="181">
        <f t="shared" si="801"/>
        <v>0</v>
      </c>
      <c r="AS353" s="181">
        <f t="shared" si="801"/>
        <v>0</v>
      </c>
      <c r="AT353" s="27">
        <f t="shared" si="801"/>
        <v>4698</v>
      </c>
      <c r="AU353" s="27">
        <f t="shared" si="801"/>
        <v>0</v>
      </c>
      <c r="AV353" s="27">
        <f t="shared" si="801"/>
        <v>4698</v>
      </c>
      <c r="AW353" s="27">
        <f t="shared" si="801"/>
        <v>0</v>
      </c>
      <c r="AX353" s="181">
        <f t="shared" si="801"/>
        <v>0</v>
      </c>
      <c r="AY353" s="181">
        <f t="shared" si="801"/>
        <v>0</v>
      </c>
      <c r="AZ353" s="181">
        <f t="shared" si="801"/>
        <v>0</v>
      </c>
      <c r="BA353" s="181">
        <f t="shared" si="801"/>
        <v>0</v>
      </c>
      <c r="BB353" s="27">
        <f t="shared" si="801"/>
        <v>4698</v>
      </c>
      <c r="BC353" s="27">
        <f t="shared" si="801"/>
        <v>0</v>
      </c>
      <c r="BD353" s="27">
        <f t="shared" si="801"/>
        <v>4698</v>
      </c>
      <c r="BE353" s="27">
        <f t="shared" si="801"/>
        <v>0</v>
      </c>
    </row>
    <row r="354" spans="1:57" s="85" customFormat="1" ht="33">
      <c r="A354" s="24" t="s">
        <v>171</v>
      </c>
      <c r="B354" s="25" t="s">
        <v>53</v>
      </c>
      <c r="C354" s="25" t="s">
        <v>54</v>
      </c>
      <c r="D354" s="26" t="s">
        <v>376</v>
      </c>
      <c r="E354" s="25" t="s">
        <v>170</v>
      </c>
      <c r="F354" s="27">
        <v>4698</v>
      </c>
      <c r="G354" s="27"/>
      <c r="H354" s="27">
        <v>4698</v>
      </c>
      <c r="I354" s="72"/>
      <c r="J354" s="55"/>
      <c r="K354" s="55"/>
      <c r="L354" s="55"/>
      <c r="M354" s="55"/>
      <c r="N354" s="27">
        <f>F354+J354+K354</f>
        <v>4698</v>
      </c>
      <c r="O354" s="27">
        <f>G354+K354</f>
        <v>0</v>
      </c>
      <c r="P354" s="27">
        <f>H354+L354+M354</f>
        <v>4698</v>
      </c>
      <c r="Q354" s="72">
        <f>I354+M354</f>
        <v>0</v>
      </c>
      <c r="R354" s="183"/>
      <c r="S354" s="183"/>
      <c r="T354" s="183"/>
      <c r="U354" s="183"/>
      <c r="V354" s="27">
        <f>N354+R354+S354</f>
        <v>4698</v>
      </c>
      <c r="W354" s="27">
        <f>O354+S354</f>
        <v>0</v>
      </c>
      <c r="X354" s="27">
        <f>P354+T354+U354</f>
        <v>4698</v>
      </c>
      <c r="Y354" s="72">
        <f>Q354+U354</f>
        <v>0</v>
      </c>
      <c r="Z354" s="183"/>
      <c r="AA354" s="183"/>
      <c r="AB354" s="183"/>
      <c r="AC354" s="183"/>
      <c r="AD354" s="27">
        <f>V354+Z354+AA354</f>
        <v>4698</v>
      </c>
      <c r="AE354" s="27">
        <f>W354+AA354</f>
        <v>0</v>
      </c>
      <c r="AF354" s="27">
        <f>X354+AB354+AC354</f>
        <v>4698</v>
      </c>
      <c r="AG354" s="72">
        <f>Y354+AC354</f>
        <v>0</v>
      </c>
      <c r="AH354" s="183"/>
      <c r="AI354" s="183"/>
      <c r="AJ354" s="183"/>
      <c r="AK354" s="183"/>
      <c r="AL354" s="27">
        <f>AD354+AH354+AI354</f>
        <v>4698</v>
      </c>
      <c r="AM354" s="27">
        <f>AE354+AI354</f>
        <v>0</v>
      </c>
      <c r="AN354" s="27">
        <f>AF354+AJ354+AK354</f>
        <v>4698</v>
      </c>
      <c r="AO354" s="72">
        <f>AG354+AK354</f>
        <v>0</v>
      </c>
      <c r="AP354" s="183"/>
      <c r="AQ354" s="183"/>
      <c r="AR354" s="183"/>
      <c r="AS354" s="183"/>
      <c r="AT354" s="27">
        <f>AL354+AP354+AQ354</f>
        <v>4698</v>
      </c>
      <c r="AU354" s="27">
        <f>AM354+AQ354</f>
        <v>0</v>
      </c>
      <c r="AV354" s="27">
        <f>AN354+AR354+AS354</f>
        <v>4698</v>
      </c>
      <c r="AW354" s="72">
        <f>AO354+AS354</f>
        <v>0</v>
      </c>
      <c r="AX354" s="183"/>
      <c r="AY354" s="183"/>
      <c r="AZ354" s="183"/>
      <c r="BA354" s="183"/>
      <c r="BB354" s="27">
        <f>AT354+AX354+AY354</f>
        <v>4698</v>
      </c>
      <c r="BC354" s="27">
        <f>AU354+AY354</f>
        <v>0</v>
      </c>
      <c r="BD354" s="27">
        <f>AV354+AZ354+BA354</f>
        <v>4698</v>
      </c>
      <c r="BE354" s="72">
        <f>AW354+BA354</f>
        <v>0</v>
      </c>
    </row>
    <row r="355" spans="1:57" s="85" customFormat="1" ht="33">
      <c r="A355" s="24" t="s">
        <v>345</v>
      </c>
      <c r="B355" s="25" t="s">
        <v>53</v>
      </c>
      <c r="C355" s="25" t="s">
        <v>54</v>
      </c>
      <c r="D355" s="26" t="s">
        <v>376</v>
      </c>
      <c r="E355" s="25" t="s">
        <v>78</v>
      </c>
      <c r="F355" s="27">
        <f>F356</f>
        <v>3219</v>
      </c>
      <c r="G355" s="27">
        <f t="shared" ref="G355:BE355" si="802">G356</f>
        <v>0</v>
      </c>
      <c r="H355" s="27">
        <f t="shared" si="802"/>
        <v>3219</v>
      </c>
      <c r="I355" s="27">
        <f t="shared" si="802"/>
        <v>0</v>
      </c>
      <c r="J355" s="27">
        <f t="shared" si="802"/>
        <v>0</v>
      </c>
      <c r="K355" s="27">
        <f t="shared" si="802"/>
        <v>0</v>
      </c>
      <c r="L355" s="27">
        <f t="shared" si="802"/>
        <v>0</v>
      </c>
      <c r="M355" s="27">
        <f t="shared" si="802"/>
        <v>0</v>
      </c>
      <c r="N355" s="27">
        <f t="shared" si="802"/>
        <v>3219</v>
      </c>
      <c r="O355" s="27">
        <f t="shared" si="802"/>
        <v>0</v>
      </c>
      <c r="P355" s="27">
        <f t="shared" si="802"/>
        <v>3219</v>
      </c>
      <c r="Q355" s="27">
        <f t="shared" si="802"/>
        <v>0</v>
      </c>
      <c r="R355" s="181">
        <f t="shared" si="802"/>
        <v>0</v>
      </c>
      <c r="S355" s="181">
        <f t="shared" si="802"/>
        <v>0</v>
      </c>
      <c r="T355" s="181">
        <f t="shared" si="802"/>
        <v>0</v>
      </c>
      <c r="U355" s="181">
        <f t="shared" si="802"/>
        <v>0</v>
      </c>
      <c r="V355" s="27">
        <f t="shared" si="802"/>
        <v>3219</v>
      </c>
      <c r="W355" s="27">
        <f t="shared" si="802"/>
        <v>0</v>
      </c>
      <c r="X355" s="27">
        <f t="shared" si="802"/>
        <v>3219</v>
      </c>
      <c r="Y355" s="27">
        <f t="shared" si="802"/>
        <v>0</v>
      </c>
      <c r="Z355" s="181">
        <f t="shared" si="802"/>
        <v>0</v>
      </c>
      <c r="AA355" s="181">
        <f t="shared" si="802"/>
        <v>0</v>
      </c>
      <c r="AB355" s="181">
        <f t="shared" si="802"/>
        <v>0</v>
      </c>
      <c r="AC355" s="181">
        <f t="shared" si="802"/>
        <v>0</v>
      </c>
      <c r="AD355" s="27">
        <f t="shared" si="802"/>
        <v>3219</v>
      </c>
      <c r="AE355" s="27">
        <f t="shared" si="802"/>
        <v>0</v>
      </c>
      <c r="AF355" s="27">
        <f t="shared" si="802"/>
        <v>3219</v>
      </c>
      <c r="AG355" s="27">
        <f t="shared" si="802"/>
        <v>0</v>
      </c>
      <c r="AH355" s="181">
        <f t="shared" si="802"/>
        <v>0</v>
      </c>
      <c r="AI355" s="181">
        <f t="shared" si="802"/>
        <v>0</v>
      </c>
      <c r="AJ355" s="181">
        <f t="shared" si="802"/>
        <v>0</v>
      </c>
      <c r="AK355" s="181">
        <f t="shared" si="802"/>
        <v>0</v>
      </c>
      <c r="AL355" s="27">
        <f t="shared" si="802"/>
        <v>3219</v>
      </c>
      <c r="AM355" s="27">
        <f t="shared" si="802"/>
        <v>0</v>
      </c>
      <c r="AN355" s="27">
        <f t="shared" si="802"/>
        <v>3219</v>
      </c>
      <c r="AO355" s="27">
        <f t="shared" si="802"/>
        <v>0</v>
      </c>
      <c r="AP355" s="181">
        <f t="shared" si="802"/>
        <v>0</v>
      </c>
      <c r="AQ355" s="181">
        <f t="shared" si="802"/>
        <v>0</v>
      </c>
      <c r="AR355" s="181">
        <f t="shared" si="802"/>
        <v>0</v>
      </c>
      <c r="AS355" s="181">
        <f t="shared" si="802"/>
        <v>0</v>
      </c>
      <c r="AT355" s="27">
        <f t="shared" si="802"/>
        <v>3219</v>
      </c>
      <c r="AU355" s="27">
        <f t="shared" si="802"/>
        <v>0</v>
      </c>
      <c r="AV355" s="27">
        <f t="shared" si="802"/>
        <v>3219</v>
      </c>
      <c r="AW355" s="27">
        <f t="shared" si="802"/>
        <v>0</v>
      </c>
      <c r="AX355" s="181">
        <f t="shared" si="802"/>
        <v>0</v>
      </c>
      <c r="AY355" s="181">
        <f t="shared" si="802"/>
        <v>0</v>
      </c>
      <c r="AZ355" s="181">
        <f t="shared" si="802"/>
        <v>0</v>
      </c>
      <c r="BA355" s="181">
        <f t="shared" si="802"/>
        <v>0</v>
      </c>
      <c r="BB355" s="27">
        <f t="shared" si="802"/>
        <v>3219</v>
      </c>
      <c r="BC355" s="27">
        <f t="shared" si="802"/>
        <v>0</v>
      </c>
      <c r="BD355" s="27">
        <f t="shared" si="802"/>
        <v>3219</v>
      </c>
      <c r="BE355" s="27">
        <f t="shared" si="802"/>
        <v>0</v>
      </c>
    </row>
    <row r="356" spans="1:57" s="85" customFormat="1" ht="49.5">
      <c r="A356" s="24" t="s">
        <v>161</v>
      </c>
      <c r="B356" s="25" t="s">
        <v>53</v>
      </c>
      <c r="C356" s="25" t="s">
        <v>54</v>
      </c>
      <c r="D356" s="26" t="s">
        <v>376</v>
      </c>
      <c r="E356" s="25" t="s">
        <v>160</v>
      </c>
      <c r="F356" s="27">
        <v>3219</v>
      </c>
      <c r="G356" s="27"/>
      <c r="H356" s="27">
        <v>3219</v>
      </c>
      <c r="I356" s="72"/>
      <c r="J356" s="55"/>
      <c r="K356" s="55"/>
      <c r="L356" s="55"/>
      <c r="M356" s="55"/>
      <c r="N356" s="27">
        <f>F356+J356+K356</f>
        <v>3219</v>
      </c>
      <c r="O356" s="27">
        <f>G356+K356</f>
        <v>0</v>
      </c>
      <c r="P356" s="27">
        <f>H356+L356+M356</f>
        <v>3219</v>
      </c>
      <c r="Q356" s="72">
        <f>I356+M356</f>
        <v>0</v>
      </c>
      <c r="R356" s="183"/>
      <c r="S356" s="183"/>
      <c r="T356" s="183"/>
      <c r="U356" s="183"/>
      <c r="V356" s="27">
        <f>N356+R356+S356</f>
        <v>3219</v>
      </c>
      <c r="W356" s="27">
        <f>O356+S356</f>
        <v>0</v>
      </c>
      <c r="X356" s="27">
        <f>P356+T356+U356</f>
        <v>3219</v>
      </c>
      <c r="Y356" s="72">
        <f>Q356+U356</f>
        <v>0</v>
      </c>
      <c r="Z356" s="183"/>
      <c r="AA356" s="183"/>
      <c r="AB356" s="183"/>
      <c r="AC356" s="183"/>
      <c r="AD356" s="27">
        <f>V356+Z356+AA356</f>
        <v>3219</v>
      </c>
      <c r="AE356" s="27">
        <f>W356+AA356</f>
        <v>0</v>
      </c>
      <c r="AF356" s="27">
        <f>X356+AB356+AC356</f>
        <v>3219</v>
      </c>
      <c r="AG356" s="72">
        <f>Y356+AC356</f>
        <v>0</v>
      </c>
      <c r="AH356" s="183"/>
      <c r="AI356" s="183"/>
      <c r="AJ356" s="183"/>
      <c r="AK356" s="183"/>
      <c r="AL356" s="27">
        <f>AD356+AH356+AI356</f>
        <v>3219</v>
      </c>
      <c r="AM356" s="27">
        <f>AE356+AI356</f>
        <v>0</v>
      </c>
      <c r="AN356" s="27">
        <f>AF356+AJ356+AK356</f>
        <v>3219</v>
      </c>
      <c r="AO356" s="72">
        <f>AG356+AK356</f>
        <v>0</v>
      </c>
      <c r="AP356" s="183"/>
      <c r="AQ356" s="183"/>
      <c r="AR356" s="183"/>
      <c r="AS356" s="183"/>
      <c r="AT356" s="27">
        <f>AL356+AP356+AQ356</f>
        <v>3219</v>
      </c>
      <c r="AU356" s="27">
        <f>AM356+AQ356</f>
        <v>0</v>
      </c>
      <c r="AV356" s="27">
        <f>AN356+AR356+AS356</f>
        <v>3219</v>
      </c>
      <c r="AW356" s="72">
        <f>AO356+AS356</f>
        <v>0</v>
      </c>
      <c r="AX356" s="183"/>
      <c r="AY356" s="183"/>
      <c r="AZ356" s="183"/>
      <c r="BA356" s="183"/>
      <c r="BB356" s="27">
        <f>AT356+AX356+AY356</f>
        <v>3219</v>
      </c>
      <c r="BC356" s="27">
        <f>AU356+AY356</f>
        <v>0</v>
      </c>
      <c r="BD356" s="27">
        <f>AV356+AZ356+BA356</f>
        <v>3219</v>
      </c>
      <c r="BE356" s="72">
        <f>AW356+BA356</f>
        <v>0</v>
      </c>
    </row>
    <row r="357" spans="1:57" s="85" customFormat="1" ht="16.5">
      <c r="A357" s="24" t="s">
        <v>97</v>
      </c>
      <c r="B357" s="25" t="s">
        <v>53</v>
      </c>
      <c r="C357" s="25" t="s">
        <v>54</v>
      </c>
      <c r="D357" s="26" t="s">
        <v>376</v>
      </c>
      <c r="E357" s="25" t="s">
        <v>98</v>
      </c>
      <c r="F357" s="27">
        <f>F358</f>
        <v>95</v>
      </c>
      <c r="G357" s="27">
        <f t="shared" ref="G357:BE357" si="803">G358</f>
        <v>0</v>
      </c>
      <c r="H357" s="27">
        <f t="shared" si="803"/>
        <v>95</v>
      </c>
      <c r="I357" s="27">
        <f t="shared" si="803"/>
        <v>0</v>
      </c>
      <c r="J357" s="27">
        <f t="shared" si="803"/>
        <v>0</v>
      </c>
      <c r="K357" s="27">
        <f t="shared" si="803"/>
        <v>0</v>
      </c>
      <c r="L357" s="27">
        <f t="shared" si="803"/>
        <v>0</v>
      </c>
      <c r="M357" s="27">
        <f t="shared" si="803"/>
        <v>0</v>
      </c>
      <c r="N357" s="27">
        <f t="shared" si="803"/>
        <v>95</v>
      </c>
      <c r="O357" s="27">
        <f t="shared" si="803"/>
        <v>0</v>
      </c>
      <c r="P357" s="27">
        <f t="shared" si="803"/>
        <v>95</v>
      </c>
      <c r="Q357" s="27">
        <f t="shared" si="803"/>
        <v>0</v>
      </c>
      <c r="R357" s="181">
        <f t="shared" si="803"/>
        <v>0</v>
      </c>
      <c r="S357" s="181">
        <f t="shared" si="803"/>
        <v>0</v>
      </c>
      <c r="T357" s="181">
        <f t="shared" si="803"/>
        <v>0</v>
      </c>
      <c r="U357" s="181">
        <f t="shared" si="803"/>
        <v>0</v>
      </c>
      <c r="V357" s="27">
        <f t="shared" si="803"/>
        <v>95</v>
      </c>
      <c r="W357" s="27">
        <f t="shared" si="803"/>
        <v>0</v>
      </c>
      <c r="X357" s="27">
        <f t="shared" si="803"/>
        <v>95</v>
      </c>
      <c r="Y357" s="27">
        <f t="shared" si="803"/>
        <v>0</v>
      </c>
      <c r="Z357" s="181">
        <f t="shared" si="803"/>
        <v>0</v>
      </c>
      <c r="AA357" s="181">
        <f t="shared" si="803"/>
        <v>0</v>
      </c>
      <c r="AB357" s="181">
        <f t="shared" si="803"/>
        <v>0</v>
      </c>
      <c r="AC357" s="181">
        <f t="shared" si="803"/>
        <v>0</v>
      </c>
      <c r="AD357" s="27">
        <f t="shared" si="803"/>
        <v>95</v>
      </c>
      <c r="AE357" s="27">
        <f t="shared" si="803"/>
        <v>0</v>
      </c>
      <c r="AF357" s="27">
        <f t="shared" si="803"/>
        <v>95</v>
      </c>
      <c r="AG357" s="27">
        <f t="shared" si="803"/>
        <v>0</v>
      </c>
      <c r="AH357" s="181">
        <f t="shared" si="803"/>
        <v>0</v>
      </c>
      <c r="AI357" s="181">
        <f t="shared" si="803"/>
        <v>0</v>
      </c>
      <c r="AJ357" s="181">
        <f t="shared" si="803"/>
        <v>0</v>
      </c>
      <c r="AK357" s="181">
        <f t="shared" si="803"/>
        <v>0</v>
      </c>
      <c r="AL357" s="27">
        <f t="shared" si="803"/>
        <v>95</v>
      </c>
      <c r="AM357" s="27">
        <f t="shared" si="803"/>
        <v>0</v>
      </c>
      <c r="AN357" s="27">
        <f t="shared" si="803"/>
        <v>95</v>
      </c>
      <c r="AO357" s="27">
        <f t="shared" si="803"/>
        <v>0</v>
      </c>
      <c r="AP357" s="181">
        <f t="shared" si="803"/>
        <v>0</v>
      </c>
      <c r="AQ357" s="181">
        <f t="shared" si="803"/>
        <v>0</v>
      </c>
      <c r="AR357" s="181">
        <f t="shared" si="803"/>
        <v>0</v>
      </c>
      <c r="AS357" s="181">
        <f t="shared" si="803"/>
        <v>0</v>
      </c>
      <c r="AT357" s="27">
        <f t="shared" si="803"/>
        <v>95</v>
      </c>
      <c r="AU357" s="27">
        <f t="shared" si="803"/>
        <v>0</v>
      </c>
      <c r="AV357" s="27">
        <f t="shared" si="803"/>
        <v>95</v>
      </c>
      <c r="AW357" s="27">
        <f t="shared" si="803"/>
        <v>0</v>
      </c>
      <c r="AX357" s="181">
        <f t="shared" si="803"/>
        <v>0</v>
      </c>
      <c r="AY357" s="181">
        <f t="shared" si="803"/>
        <v>0</v>
      </c>
      <c r="AZ357" s="181">
        <f t="shared" si="803"/>
        <v>0</v>
      </c>
      <c r="BA357" s="181">
        <f t="shared" si="803"/>
        <v>0</v>
      </c>
      <c r="BB357" s="27">
        <f t="shared" si="803"/>
        <v>95</v>
      </c>
      <c r="BC357" s="27">
        <f t="shared" si="803"/>
        <v>0</v>
      </c>
      <c r="BD357" s="27">
        <f t="shared" si="803"/>
        <v>95</v>
      </c>
      <c r="BE357" s="27">
        <f t="shared" si="803"/>
        <v>0</v>
      </c>
    </row>
    <row r="358" spans="1:57" s="85" customFormat="1" ht="16.5">
      <c r="A358" s="24" t="s">
        <v>163</v>
      </c>
      <c r="B358" s="25" t="s">
        <v>53</v>
      </c>
      <c r="C358" s="25" t="s">
        <v>54</v>
      </c>
      <c r="D358" s="26" t="s">
        <v>376</v>
      </c>
      <c r="E358" s="25" t="s">
        <v>162</v>
      </c>
      <c r="F358" s="27">
        <v>95</v>
      </c>
      <c r="G358" s="27"/>
      <c r="H358" s="27">
        <v>95</v>
      </c>
      <c r="I358" s="72"/>
      <c r="J358" s="55"/>
      <c r="K358" s="55"/>
      <c r="L358" s="55"/>
      <c r="M358" s="55"/>
      <c r="N358" s="27">
        <f>F358+J358+K358</f>
        <v>95</v>
      </c>
      <c r="O358" s="27">
        <f>G358+K358</f>
        <v>0</v>
      </c>
      <c r="P358" s="27">
        <f>H358+L358+M358</f>
        <v>95</v>
      </c>
      <c r="Q358" s="72">
        <f>I358+M358</f>
        <v>0</v>
      </c>
      <c r="R358" s="183"/>
      <c r="S358" s="183"/>
      <c r="T358" s="183"/>
      <c r="U358" s="183"/>
      <c r="V358" s="27">
        <f>N358+R358+S358</f>
        <v>95</v>
      </c>
      <c r="W358" s="27">
        <f>O358+S358</f>
        <v>0</v>
      </c>
      <c r="X358" s="27">
        <f>P358+T358+U358</f>
        <v>95</v>
      </c>
      <c r="Y358" s="72">
        <f>Q358+U358</f>
        <v>0</v>
      </c>
      <c r="Z358" s="183"/>
      <c r="AA358" s="183"/>
      <c r="AB358" s="183"/>
      <c r="AC358" s="183"/>
      <c r="AD358" s="27">
        <f>V358+Z358+AA358</f>
        <v>95</v>
      </c>
      <c r="AE358" s="27">
        <f>W358+AA358</f>
        <v>0</v>
      </c>
      <c r="AF358" s="27">
        <f>X358+AB358+AC358</f>
        <v>95</v>
      </c>
      <c r="AG358" s="72">
        <f>Y358+AC358</f>
        <v>0</v>
      </c>
      <c r="AH358" s="183"/>
      <c r="AI358" s="183"/>
      <c r="AJ358" s="183"/>
      <c r="AK358" s="183"/>
      <c r="AL358" s="27">
        <f>AD358+AH358+AI358</f>
        <v>95</v>
      </c>
      <c r="AM358" s="27">
        <f>AE358+AI358</f>
        <v>0</v>
      </c>
      <c r="AN358" s="27">
        <f>AF358+AJ358+AK358</f>
        <v>95</v>
      </c>
      <c r="AO358" s="72">
        <f>AG358+AK358</f>
        <v>0</v>
      </c>
      <c r="AP358" s="183"/>
      <c r="AQ358" s="183"/>
      <c r="AR358" s="183"/>
      <c r="AS358" s="183"/>
      <c r="AT358" s="27">
        <f>AL358+AP358+AQ358</f>
        <v>95</v>
      </c>
      <c r="AU358" s="27">
        <f>AM358+AQ358</f>
        <v>0</v>
      </c>
      <c r="AV358" s="27">
        <f>AN358+AR358+AS358</f>
        <v>95</v>
      </c>
      <c r="AW358" s="72">
        <f>AO358+AS358</f>
        <v>0</v>
      </c>
      <c r="AX358" s="183"/>
      <c r="AY358" s="183"/>
      <c r="AZ358" s="183"/>
      <c r="BA358" s="183"/>
      <c r="BB358" s="27">
        <f>AT358+AX358+AY358</f>
        <v>95</v>
      </c>
      <c r="BC358" s="27">
        <f>AU358+AY358</f>
        <v>0</v>
      </c>
      <c r="BD358" s="27">
        <f>AV358+AZ358+BA358</f>
        <v>95</v>
      </c>
      <c r="BE358" s="72">
        <f>AW358+BA358</f>
        <v>0</v>
      </c>
    </row>
    <row r="359" spans="1:57" s="9" customFormat="1" ht="66" hidden="1">
      <c r="A359" s="119" t="s">
        <v>566</v>
      </c>
      <c r="B359" s="120" t="s">
        <v>53</v>
      </c>
      <c r="C359" s="120" t="s">
        <v>54</v>
      </c>
      <c r="D359" s="127" t="s">
        <v>524</v>
      </c>
      <c r="E359" s="25"/>
      <c r="F359" s="122">
        <f>F360</f>
        <v>0</v>
      </c>
      <c r="G359" s="122">
        <f t="shared" ref="G359:I360" si="804">G360</f>
        <v>0</v>
      </c>
      <c r="H359" s="122">
        <f t="shared" si="804"/>
        <v>0</v>
      </c>
      <c r="I359" s="123">
        <f t="shared" si="804"/>
        <v>0</v>
      </c>
      <c r="J359" s="55"/>
      <c r="K359" s="55"/>
      <c r="L359" s="55"/>
      <c r="M359" s="55"/>
      <c r="N359" s="122">
        <f>N360</f>
        <v>0</v>
      </c>
      <c r="O359" s="122">
        <f t="shared" ref="O359:Q360" si="805">O360</f>
        <v>0</v>
      </c>
      <c r="P359" s="122">
        <f t="shared" si="805"/>
        <v>0</v>
      </c>
      <c r="Q359" s="123">
        <f t="shared" si="805"/>
        <v>0</v>
      </c>
      <c r="R359" s="183"/>
      <c r="S359" s="183"/>
      <c r="T359" s="183"/>
      <c r="U359" s="183"/>
      <c r="V359" s="122">
        <f>V360</f>
        <v>0</v>
      </c>
      <c r="W359" s="122">
        <f t="shared" ref="W359:Y360" si="806">W360</f>
        <v>0</v>
      </c>
      <c r="X359" s="122">
        <f t="shared" si="806"/>
        <v>0</v>
      </c>
      <c r="Y359" s="123">
        <f t="shared" si="806"/>
        <v>0</v>
      </c>
      <c r="Z359" s="183"/>
      <c r="AA359" s="183"/>
      <c r="AB359" s="183"/>
      <c r="AC359" s="183"/>
      <c r="AD359" s="122">
        <f>AD360</f>
        <v>0</v>
      </c>
      <c r="AE359" s="122">
        <f t="shared" ref="AE359:AG360" si="807">AE360</f>
        <v>0</v>
      </c>
      <c r="AF359" s="122">
        <f t="shared" si="807"/>
        <v>0</v>
      </c>
      <c r="AG359" s="123">
        <f t="shared" si="807"/>
        <v>0</v>
      </c>
      <c r="AH359" s="183"/>
      <c r="AI359" s="183"/>
      <c r="AJ359" s="183"/>
      <c r="AK359" s="183"/>
      <c r="AL359" s="122">
        <f>AL360</f>
        <v>0</v>
      </c>
      <c r="AM359" s="122">
        <f t="shared" ref="AM359:AO360" si="808">AM360</f>
        <v>0</v>
      </c>
      <c r="AN359" s="122">
        <f t="shared" si="808"/>
        <v>0</v>
      </c>
      <c r="AO359" s="123">
        <f t="shared" si="808"/>
        <v>0</v>
      </c>
      <c r="AP359" s="183"/>
      <c r="AQ359" s="183"/>
      <c r="AR359" s="183"/>
      <c r="AS359" s="183"/>
      <c r="AT359" s="122">
        <f>AT360</f>
        <v>0</v>
      </c>
      <c r="AU359" s="122">
        <f t="shared" ref="AU359:AW360" si="809">AU360</f>
        <v>0</v>
      </c>
      <c r="AV359" s="122">
        <f t="shared" si="809"/>
        <v>0</v>
      </c>
      <c r="AW359" s="123">
        <f t="shared" si="809"/>
        <v>0</v>
      </c>
      <c r="AX359" s="183"/>
      <c r="AY359" s="183"/>
      <c r="AZ359" s="183"/>
      <c r="BA359" s="183"/>
      <c r="BB359" s="122">
        <f>BB360</f>
        <v>0</v>
      </c>
      <c r="BC359" s="122">
        <f t="shared" ref="BC359:BE360" si="810">BC360</f>
        <v>0</v>
      </c>
      <c r="BD359" s="122">
        <f t="shared" si="810"/>
        <v>0</v>
      </c>
      <c r="BE359" s="123">
        <f t="shared" si="810"/>
        <v>0</v>
      </c>
    </row>
    <row r="360" spans="1:57" s="9" customFormat="1" ht="33" hidden="1">
      <c r="A360" s="119" t="s">
        <v>345</v>
      </c>
      <c r="B360" s="120" t="s">
        <v>53</v>
      </c>
      <c r="C360" s="120" t="s">
        <v>54</v>
      </c>
      <c r="D360" s="127" t="s">
        <v>524</v>
      </c>
      <c r="E360" s="25">
        <v>200</v>
      </c>
      <c r="F360" s="122">
        <f>F361</f>
        <v>0</v>
      </c>
      <c r="G360" s="122">
        <f t="shared" si="804"/>
        <v>0</v>
      </c>
      <c r="H360" s="122">
        <f t="shared" si="804"/>
        <v>0</v>
      </c>
      <c r="I360" s="123">
        <f t="shared" si="804"/>
        <v>0</v>
      </c>
      <c r="J360" s="55"/>
      <c r="K360" s="55"/>
      <c r="L360" s="55"/>
      <c r="M360" s="55"/>
      <c r="N360" s="122">
        <f>N361</f>
        <v>0</v>
      </c>
      <c r="O360" s="122">
        <f t="shared" si="805"/>
        <v>0</v>
      </c>
      <c r="P360" s="122">
        <f t="shared" si="805"/>
        <v>0</v>
      </c>
      <c r="Q360" s="123">
        <f t="shared" si="805"/>
        <v>0</v>
      </c>
      <c r="R360" s="183"/>
      <c r="S360" s="183"/>
      <c r="T360" s="183"/>
      <c r="U360" s="183"/>
      <c r="V360" s="122">
        <f>V361</f>
        <v>0</v>
      </c>
      <c r="W360" s="122">
        <f t="shared" si="806"/>
        <v>0</v>
      </c>
      <c r="X360" s="122">
        <f t="shared" si="806"/>
        <v>0</v>
      </c>
      <c r="Y360" s="123">
        <f t="shared" si="806"/>
        <v>0</v>
      </c>
      <c r="Z360" s="183"/>
      <c r="AA360" s="183"/>
      <c r="AB360" s="183"/>
      <c r="AC360" s="183"/>
      <c r="AD360" s="122">
        <f>AD361</f>
        <v>0</v>
      </c>
      <c r="AE360" s="122">
        <f t="shared" si="807"/>
        <v>0</v>
      </c>
      <c r="AF360" s="122">
        <f t="shared" si="807"/>
        <v>0</v>
      </c>
      <c r="AG360" s="123">
        <f t="shared" si="807"/>
        <v>0</v>
      </c>
      <c r="AH360" s="183"/>
      <c r="AI360" s="183"/>
      <c r="AJ360" s="183"/>
      <c r="AK360" s="183"/>
      <c r="AL360" s="122">
        <f>AL361</f>
        <v>0</v>
      </c>
      <c r="AM360" s="122">
        <f t="shared" si="808"/>
        <v>0</v>
      </c>
      <c r="AN360" s="122">
        <f t="shared" si="808"/>
        <v>0</v>
      </c>
      <c r="AO360" s="123">
        <f t="shared" si="808"/>
        <v>0</v>
      </c>
      <c r="AP360" s="183"/>
      <c r="AQ360" s="183"/>
      <c r="AR360" s="183"/>
      <c r="AS360" s="183"/>
      <c r="AT360" s="122">
        <f>AT361</f>
        <v>0</v>
      </c>
      <c r="AU360" s="122">
        <f t="shared" si="809"/>
        <v>0</v>
      </c>
      <c r="AV360" s="122">
        <f t="shared" si="809"/>
        <v>0</v>
      </c>
      <c r="AW360" s="123">
        <f t="shared" si="809"/>
        <v>0</v>
      </c>
      <c r="AX360" s="183"/>
      <c r="AY360" s="183"/>
      <c r="AZ360" s="183"/>
      <c r="BA360" s="183"/>
      <c r="BB360" s="122">
        <f>BB361</f>
        <v>0</v>
      </c>
      <c r="BC360" s="122">
        <f t="shared" si="810"/>
        <v>0</v>
      </c>
      <c r="BD360" s="122">
        <f t="shared" si="810"/>
        <v>0</v>
      </c>
      <c r="BE360" s="123">
        <f t="shared" si="810"/>
        <v>0</v>
      </c>
    </row>
    <row r="361" spans="1:57" s="9" customFormat="1" ht="49.5" hidden="1">
      <c r="A361" s="119" t="s">
        <v>161</v>
      </c>
      <c r="B361" s="120" t="s">
        <v>53</v>
      </c>
      <c r="C361" s="120" t="s">
        <v>54</v>
      </c>
      <c r="D361" s="127" t="s">
        <v>524</v>
      </c>
      <c r="E361" s="25" t="s">
        <v>160</v>
      </c>
      <c r="F361" s="122"/>
      <c r="G361" s="122"/>
      <c r="H361" s="122"/>
      <c r="I361" s="123"/>
      <c r="J361" s="55"/>
      <c r="K361" s="55"/>
      <c r="L361" s="55"/>
      <c r="M361" s="55"/>
      <c r="N361" s="122"/>
      <c r="O361" s="122"/>
      <c r="P361" s="122"/>
      <c r="Q361" s="123"/>
      <c r="R361" s="183"/>
      <c r="S361" s="183"/>
      <c r="T361" s="183"/>
      <c r="U361" s="183"/>
      <c r="V361" s="122"/>
      <c r="W361" s="122"/>
      <c r="X361" s="122"/>
      <c r="Y361" s="123"/>
      <c r="Z361" s="183"/>
      <c r="AA361" s="183"/>
      <c r="AB361" s="183"/>
      <c r="AC361" s="183"/>
      <c r="AD361" s="122"/>
      <c r="AE361" s="122"/>
      <c r="AF361" s="122"/>
      <c r="AG361" s="123"/>
      <c r="AH361" s="183"/>
      <c r="AI361" s="183"/>
      <c r="AJ361" s="183"/>
      <c r="AK361" s="183"/>
      <c r="AL361" s="122"/>
      <c r="AM361" s="122"/>
      <c r="AN361" s="122"/>
      <c r="AO361" s="123"/>
      <c r="AP361" s="183"/>
      <c r="AQ361" s="183"/>
      <c r="AR361" s="183"/>
      <c r="AS361" s="183"/>
      <c r="AT361" s="122"/>
      <c r="AU361" s="122"/>
      <c r="AV361" s="122"/>
      <c r="AW361" s="123"/>
      <c r="AX361" s="183"/>
      <c r="AY361" s="183"/>
      <c r="AZ361" s="183"/>
      <c r="BA361" s="183"/>
      <c r="BB361" s="122"/>
      <c r="BC361" s="122"/>
      <c r="BD361" s="122"/>
      <c r="BE361" s="123"/>
    </row>
    <row r="362" spans="1:57" s="9" customFormat="1" ht="66">
      <c r="A362" s="24" t="s">
        <v>567</v>
      </c>
      <c r="B362" s="25" t="s">
        <v>53</v>
      </c>
      <c r="C362" s="25" t="s">
        <v>54</v>
      </c>
      <c r="D362" s="26" t="s">
        <v>525</v>
      </c>
      <c r="E362" s="25"/>
      <c r="F362" s="27">
        <f>F363+F365</f>
        <v>481</v>
      </c>
      <c r="G362" s="27">
        <f t="shared" ref="G362:Q362" si="811">G363+G365</f>
        <v>0</v>
      </c>
      <c r="H362" s="27">
        <f t="shared" si="811"/>
        <v>0</v>
      </c>
      <c r="I362" s="27">
        <f t="shared" si="811"/>
        <v>0</v>
      </c>
      <c r="J362" s="27">
        <f t="shared" si="811"/>
        <v>0</v>
      </c>
      <c r="K362" s="27">
        <f t="shared" si="811"/>
        <v>717</v>
      </c>
      <c r="L362" s="27">
        <f t="shared" si="811"/>
        <v>89</v>
      </c>
      <c r="M362" s="27">
        <f t="shared" si="811"/>
        <v>717</v>
      </c>
      <c r="N362" s="27">
        <f t="shared" si="811"/>
        <v>1198</v>
      </c>
      <c r="O362" s="27">
        <f t="shared" si="811"/>
        <v>717</v>
      </c>
      <c r="P362" s="27">
        <f t="shared" si="811"/>
        <v>806</v>
      </c>
      <c r="Q362" s="27">
        <f t="shared" si="811"/>
        <v>717</v>
      </c>
      <c r="R362" s="181">
        <f t="shared" ref="R362:Y362" si="812">R363+R365</f>
        <v>0</v>
      </c>
      <c r="S362" s="181">
        <f t="shared" si="812"/>
        <v>0</v>
      </c>
      <c r="T362" s="181">
        <f t="shared" si="812"/>
        <v>0</v>
      </c>
      <c r="U362" s="181">
        <f t="shared" si="812"/>
        <v>0</v>
      </c>
      <c r="V362" s="27">
        <f t="shared" si="812"/>
        <v>1198</v>
      </c>
      <c r="W362" s="27">
        <f t="shared" si="812"/>
        <v>717</v>
      </c>
      <c r="X362" s="27">
        <f t="shared" si="812"/>
        <v>806</v>
      </c>
      <c r="Y362" s="27">
        <f t="shared" si="812"/>
        <v>717</v>
      </c>
      <c r="Z362" s="181">
        <f t="shared" ref="Z362:AG362" si="813">Z363+Z365</f>
        <v>0</v>
      </c>
      <c r="AA362" s="181">
        <f t="shared" si="813"/>
        <v>0</v>
      </c>
      <c r="AB362" s="181">
        <f t="shared" si="813"/>
        <v>0</v>
      </c>
      <c r="AC362" s="181">
        <f t="shared" si="813"/>
        <v>0</v>
      </c>
      <c r="AD362" s="27">
        <f t="shared" si="813"/>
        <v>1198</v>
      </c>
      <c r="AE362" s="27">
        <f t="shared" si="813"/>
        <v>717</v>
      </c>
      <c r="AF362" s="27">
        <f t="shared" si="813"/>
        <v>806</v>
      </c>
      <c r="AG362" s="27">
        <f t="shared" si="813"/>
        <v>717</v>
      </c>
      <c r="AH362" s="181">
        <f t="shared" ref="AH362:AO362" si="814">AH363+AH365</f>
        <v>0</v>
      </c>
      <c r="AI362" s="181">
        <f t="shared" si="814"/>
        <v>0</v>
      </c>
      <c r="AJ362" s="181">
        <f t="shared" si="814"/>
        <v>0</v>
      </c>
      <c r="AK362" s="181">
        <f t="shared" si="814"/>
        <v>0</v>
      </c>
      <c r="AL362" s="27">
        <f t="shared" si="814"/>
        <v>1198</v>
      </c>
      <c r="AM362" s="27">
        <f t="shared" si="814"/>
        <v>717</v>
      </c>
      <c r="AN362" s="27">
        <f t="shared" si="814"/>
        <v>806</v>
      </c>
      <c r="AO362" s="27">
        <f t="shared" si="814"/>
        <v>717</v>
      </c>
      <c r="AP362" s="181">
        <f t="shared" ref="AP362:AW362" si="815">AP363+AP365</f>
        <v>0</v>
      </c>
      <c r="AQ362" s="181">
        <f t="shared" si="815"/>
        <v>0</v>
      </c>
      <c r="AR362" s="181">
        <f t="shared" si="815"/>
        <v>0</v>
      </c>
      <c r="AS362" s="181">
        <f t="shared" si="815"/>
        <v>0</v>
      </c>
      <c r="AT362" s="27">
        <f t="shared" si="815"/>
        <v>1198</v>
      </c>
      <c r="AU362" s="27">
        <f t="shared" si="815"/>
        <v>717</v>
      </c>
      <c r="AV362" s="27">
        <f t="shared" si="815"/>
        <v>806</v>
      </c>
      <c r="AW362" s="27">
        <f t="shared" si="815"/>
        <v>717</v>
      </c>
      <c r="AX362" s="181">
        <f t="shared" ref="AX362:BE362" si="816">AX363+AX365</f>
        <v>0</v>
      </c>
      <c r="AY362" s="181">
        <f t="shared" si="816"/>
        <v>0</v>
      </c>
      <c r="AZ362" s="181">
        <f t="shared" si="816"/>
        <v>0</v>
      </c>
      <c r="BA362" s="181">
        <f t="shared" si="816"/>
        <v>0</v>
      </c>
      <c r="BB362" s="27">
        <f t="shared" si="816"/>
        <v>1198</v>
      </c>
      <c r="BC362" s="27">
        <f t="shared" si="816"/>
        <v>717</v>
      </c>
      <c r="BD362" s="27">
        <f t="shared" si="816"/>
        <v>806</v>
      </c>
      <c r="BE362" s="27">
        <f t="shared" si="816"/>
        <v>717</v>
      </c>
    </row>
    <row r="363" spans="1:57" s="9" customFormat="1" ht="33">
      <c r="A363" s="24" t="s">
        <v>81</v>
      </c>
      <c r="B363" s="25" t="s">
        <v>53</v>
      </c>
      <c r="C363" s="25" t="s">
        <v>54</v>
      </c>
      <c r="D363" s="26" t="s">
        <v>525</v>
      </c>
      <c r="E363" s="25" t="s">
        <v>82</v>
      </c>
      <c r="F363" s="27">
        <f>F364</f>
        <v>481</v>
      </c>
      <c r="G363" s="27">
        <f t="shared" ref="G363:BE363" si="817">G364</f>
        <v>0</v>
      </c>
      <c r="H363" s="27">
        <f t="shared" si="817"/>
        <v>0</v>
      </c>
      <c r="I363" s="27">
        <f t="shared" si="817"/>
        <v>0</v>
      </c>
      <c r="J363" s="27">
        <f t="shared" si="817"/>
        <v>0</v>
      </c>
      <c r="K363" s="27">
        <f t="shared" si="817"/>
        <v>717</v>
      </c>
      <c r="L363" s="27">
        <f t="shared" si="817"/>
        <v>89</v>
      </c>
      <c r="M363" s="27">
        <f t="shared" si="817"/>
        <v>717</v>
      </c>
      <c r="N363" s="27">
        <f t="shared" si="817"/>
        <v>1198</v>
      </c>
      <c r="O363" s="27">
        <f t="shared" si="817"/>
        <v>717</v>
      </c>
      <c r="P363" s="27">
        <f t="shared" si="817"/>
        <v>806</v>
      </c>
      <c r="Q363" s="27">
        <f t="shared" si="817"/>
        <v>717</v>
      </c>
      <c r="R363" s="181">
        <f t="shared" si="817"/>
        <v>0</v>
      </c>
      <c r="S363" s="181">
        <f t="shared" si="817"/>
        <v>0</v>
      </c>
      <c r="T363" s="181">
        <f t="shared" si="817"/>
        <v>0</v>
      </c>
      <c r="U363" s="181">
        <f t="shared" si="817"/>
        <v>0</v>
      </c>
      <c r="V363" s="27">
        <f t="shared" si="817"/>
        <v>1198</v>
      </c>
      <c r="W363" s="27">
        <f t="shared" si="817"/>
        <v>717</v>
      </c>
      <c r="X363" s="27">
        <f t="shared" si="817"/>
        <v>806</v>
      </c>
      <c r="Y363" s="27">
        <f t="shared" si="817"/>
        <v>717</v>
      </c>
      <c r="Z363" s="181">
        <f t="shared" si="817"/>
        <v>0</v>
      </c>
      <c r="AA363" s="181">
        <f t="shared" si="817"/>
        <v>0</v>
      </c>
      <c r="AB363" s="181">
        <f t="shared" si="817"/>
        <v>0</v>
      </c>
      <c r="AC363" s="181">
        <f t="shared" si="817"/>
        <v>0</v>
      </c>
      <c r="AD363" s="27">
        <f t="shared" si="817"/>
        <v>1198</v>
      </c>
      <c r="AE363" s="27">
        <f t="shared" si="817"/>
        <v>717</v>
      </c>
      <c r="AF363" s="27">
        <f t="shared" si="817"/>
        <v>806</v>
      </c>
      <c r="AG363" s="27">
        <f t="shared" si="817"/>
        <v>717</v>
      </c>
      <c r="AH363" s="181">
        <f t="shared" si="817"/>
        <v>0</v>
      </c>
      <c r="AI363" s="181">
        <f t="shared" si="817"/>
        <v>0</v>
      </c>
      <c r="AJ363" s="181">
        <f t="shared" si="817"/>
        <v>0</v>
      </c>
      <c r="AK363" s="181">
        <f t="shared" si="817"/>
        <v>0</v>
      </c>
      <c r="AL363" s="27">
        <f t="shared" si="817"/>
        <v>1198</v>
      </c>
      <c r="AM363" s="27">
        <f t="shared" si="817"/>
        <v>717</v>
      </c>
      <c r="AN363" s="27">
        <f t="shared" si="817"/>
        <v>806</v>
      </c>
      <c r="AO363" s="27">
        <f t="shared" si="817"/>
        <v>717</v>
      </c>
      <c r="AP363" s="181">
        <f t="shared" si="817"/>
        <v>0</v>
      </c>
      <c r="AQ363" s="181">
        <f t="shared" si="817"/>
        <v>0</v>
      </c>
      <c r="AR363" s="181">
        <f t="shared" si="817"/>
        <v>0</v>
      </c>
      <c r="AS363" s="181">
        <f t="shared" si="817"/>
        <v>0</v>
      </c>
      <c r="AT363" s="27">
        <f t="shared" si="817"/>
        <v>1198</v>
      </c>
      <c r="AU363" s="27">
        <f t="shared" si="817"/>
        <v>717</v>
      </c>
      <c r="AV363" s="27">
        <f t="shared" si="817"/>
        <v>806</v>
      </c>
      <c r="AW363" s="27">
        <f t="shared" si="817"/>
        <v>717</v>
      </c>
      <c r="AX363" s="181">
        <f t="shared" si="817"/>
        <v>0</v>
      </c>
      <c r="AY363" s="181">
        <f t="shared" si="817"/>
        <v>0</v>
      </c>
      <c r="AZ363" s="181">
        <f t="shared" si="817"/>
        <v>0</v>
      </c>
      <c r="BA363" s="181">
        <f t="shared" si="817"/>
        <v>0</v>
      </c>
      <c r="BB363" s="27">
        <f t="shared" si="817"/>
        <v>1198</v>
      </c>
      <c r="BC363" s="27">
        <f t="shared" si="817"/>
        <v>717</v>
      </c>
      <c r="BD363" s="27">
        <f t="shared" si="817"/>
        <v>806</v>
      </c>
      <c r="BE363" s="27">
        <f t="shared" si="817"/>
        <v>717</v>
      </c>
    </row>
    <row r="364" spans="1:57" s="9" customFormat="1" ht="16.5">
      <c r="A364" s="24" t="s">
        <v>169</v>
      </c>
      <c r="B364" s="25" t="s">
        <v>53</v>
      </c>
      <c r="C364" s="25" t="s">
        <v>54</v>
      </c>
      <c r="D364" s="26" t="s">
        <v>525</v>
      </c>
      <c r="E364" s="25" t="s">
        <v>168</v>
      </c>
      <c r="F364" s="27">
        <v>481</v>
      </c>
      <c r="G364" s="27"/>
      <c r="H364" s="27"/>
      <c r="I364" s="72"/>
      <c r="J364" s="55"/>
      <c r="K364" s="55">
        <v>717</v>
      </c>
      <c r="L364" s="55">
        <v>89</v>
      </c>
      <c r="M364" s="55">
        <v>717</v>
      </c>
      <c r="N364" s="27">
        <f>F364+J364+K364</f>
        <v>1198</v>
      </c>
      <c r="O364" s="27">
        <f>G364+K364</f>
        <v>717</v>
      </c>
      <c r="P364" s="27">
        <f>H364+L364+M364</f>
        <v>806</v>
      </c>
      <c r="Q364" s="72">
        <f>I364+M364</f>
        <v>717</v>
      </c>
      <c r="R364" s="183"/>
      <c r="S364" s="183"/>
      <c r="T364" s="183"/>
      <c r="U364" s="183"/>
      <c r="V364" s="27">
        <f>N364+R364+S364</f>
        <v>1198</v>
      </c>
      <c r="W364" s="27">
        <f>O364+S364</f>
        <v>717</v>
      </c>
      <c r="X364" s="27">
        <f>P364+T364+U364</f>
        <v>806</v>
      </c>
      <c r="Y364" s="72">
        <f>Q364+U364</f>
        <v>717</v>
      </c>
      <c r="Z364" s="183"/>
      <c r="AA364" s="183"/>
      <c r="AB364" s="183"/>
      <c r="AC364" s="183"/>
      <c r="AD364" s="27">
        <f>V364+Z364+AA364</f>
        <v>1198</v>
      </c>
      <c r="AE364" s="27">
        <f>W364+AA364</f>
        <v>717</v>
      </c>
      <c r="AF364" s="27">
        <f>X364+AB364+AC364</f>
        <v>806</v>
      </c>
      <c r="AG364" s="72">
        <f>Y364+AC364</f>
        <v>717</v>
      </c>
      <c r="AH364" s="183"/>
      <c r="AI364" s="183"/>
      <c r="AJ364" s="183"/>
      <c r="AK364" s="183"/>
      <c r="AL364" s="27">
        <f>AD364+AH364+AI364</f>
        <v>1198</v>
      </c>
      <c r="AM364" s="27">
        <f>AE364+AI364</f>
        <v>717</v>
      </c>
      <c r="AN364" s="27">
        <f>AF364+AJ364+AK364</f>
        <v>806</v>
      </c>
      <c r="AO364" s="72">
        <f>AG364+AK364</f>
        <v>717</v>
      </c>
      <c r="AP364" s="183"/>
      <c r="AQ364" s="183"/>
      <c r="AR364" s="183"/>
      <c r="AS364" s="183"/>
      <c r="AT364" s="27">
        <f>AL364+AP364+AQ364</f>
        <v>1198</v>
      </c>
      <c r="AU364" s="27">
        <f>AM364+AQ364</f>
        <v>717</v>
      </c>
      <c r="AV364" s="27">
        <f>AN364+AR364+AS364</f>
        <v>806</v>
      </c>
      <c r="AW364" s="72">
        <f>AO364+AS364</f>
        <v>717</v>
      </c>
      <c r="AX364" s="183"/>
      <c r="AY364" s="183"/>
      <c r="AZ364" s="183"/>
      <c r="BA364" s="183"/>
      <c r="BB364" s="27">
        <f>AT364+AX364+AY364</f>
        <v>1198</v>
      </c>
      <c r="BC364" s="27">
        <f>AU364+AY364</f>
        <v>717</v>
      </c>
      <c r="BD364" s="27">
        <f>AV364+AZ364+BA364</f>
        <v>806</v>
      </c>
      <c r="BE364" s="72">
        <f>AW364+BA364</f>
        <v>717</v>
      </c>
    </row>
    <row r="365" spans="1:57" s="9" customFormat="1" ht="33" hidden="1">
      <c r="A365" s="119" t="s">
        <v>81</v>
      </c>
      <c r="B365" s="120" t="s">
        <v>53</v>
      </c>
      <c r="C365" s="120" t="s">
        <v>54</v>
      </c>
      <c r="D365" s="127" t="s">
        <v>525</v>
      </c>
      <c r="E365" s="25" t="s">
        <v>82</v>
      </c>
      <c r="F365" s="122">
        <f>F366</f>
        <v>0</v>
      </c>
      <c r="G365" s="122">
        <f t="shared" ref="G365:I365" si="818">G366</f>
        <v>0</v>
      </c>
      <c r="H365" s="122">
        <f t="shared" si="818"/>
        <v>0</v>
      </c>
      <c r="I365" s="122">
        <f t="shared" si="818"/>
        <v>0</v>
      </c>
      <c r="J365" s="55"/>
      <c r="K365" s="55"/>
      <c r="L365" s="55"/>
      <c r="M365" s="55"/>
      <c r="N365" s="122">
        <f>N366</f>
        <v>0</v>
      </c>
      <c r="O365" s="122">
        <f t="shared" ref="O365:Q365" si="819">O366</f>
        <v>0</v>
      </c>
      <c r="P365" s="122">
        <f t="shared" si="819"/>
        <v>0</v>
      </c>
      <c r="Q365" s="122">
        <f t="shared" si="819"/>
        <v>0</v>
      </c>
      <c r="R365" s="183"/>
      <c r="S365" s="183"/>
      <c r="T365" s="183"/>
      <c r="U365" s="183"/>
      <c r="V365" s="122">
        <f>V366</f>
        <v>0</v>
      </c>
      <c r="W365" s="122">
        <f t="shared" ref="W365:Y365" si="820">W366</f>
        <v>0</v>
      </c>
      <c r="X365" s="122">
        <f t="shared" si="820"/>
        <v>0</v>
      </c>
      <c r="Y365" s="122">
        <f t="shared" si="820"/>
        <v>0</v>
      </c>
      <c r="Z365" s="183"/>
      <c r="AA365" s="183"/>
      <c r="AB365" s="183"/>
      <c r="AC365" s="183"/>
      <c r="AD365" s="122">
        <f>AD366</f>
        <v>0</v>
      </c>
      <c r="AE365" s="122">
        <f t="shared" ref="AE365:AG365" si="821">AE366</f>
        <v>0</v>
      </c>
      <c r="AF365" s="122">
        <f t="shared" si="821"/>
        <v>0</v>
      </c>
      <c r="AG365" s="122">
        <f t="shared" si="821"/>
        <v>0</v>
      </c>
      <c r="AH365" s="183"/>
      <c r="AI365" s="183"/>
      <c r="AJ365" s="183"/>
      <c r="AK365" s="183"/>
      <c r="AL365" s="122">
        <f>AL366</f>
        <v>0</v>
      </c>
      <c r="AM365" s="122">
        <f t="shared" ref="AM365:AO365" si="822">AM366</f>
        <v>0</v>
      </c>
      <c r="AN365" s="122">
        <f t="shared" si="822"/>
        <v>0</v>
      </c>
      <c r="AO365" s="122">
        <f t="shared" si="822"/>
        <v>0</v>
      </c>
      <c r="AP365" s="183"/>
      <c r="AQ365" s="183"/>
      <c r="AR365" s="183"/>
      <c r="AS365" s="183"/>
      <c r="AT365" s="122">
        <f>AT366</f>
        <v>0</v>
      </c>
      <c r="AU365" s="122">
        <f t="shared" ref="AU365:AW365" si="823">AU366</f>
        <v>0</v>
      </c>
      <c r="AV365" s="122">
        <f t="shared" si="823"/>
        <v>0</v>
      </c>
      <c r="AW365" s="122">
        <f t="shared" si="823"/>
        <v>0</v>
      </c>
      <c r="AX365" s="183"/>
      <c r="AY365" s="183"/>
      <c r="AZ365" s="183"/>
      <c r="BA365" s="183"/>
      <c r="BB365" s="122">
        <f>BB366</f>
        <v>0</v>
      </c>
      <c r="BC365" s="122">
        <f t="shared" ref="BC365:BE365" si="824">BC366</f>
        <v>0</v>
      </c>
      <c r="BD365" s="122">
        <f t="shared" si="824"/>
        <v>0</v>
      </c>
      <c r="BE365" s="122">
        <f t="shared" si="824"/>
        <v>0</v>
      </c>
    </row>
    <row r="366" spans="1:57" s="9" customFormat="1" ht="16.5" hidden="1">
      <c r="A366" s="119" t="s">
        <v>169</v>
      </c>
      <c r="B366" s="120" t="s">
        <v>53</v>
      </c>
      <c r="C366" s="120" t="s">
        <v>54</v>
      </c>
      <c r="D366" s="127" t="s">
        <v>525</v>
      </c>
      <c r="E366" s="25" t="s">
        <v>168</v>
      </c>
      <c r="F366" s="122"/>
      <c r="G366" s="122"/>
      <c r="H366" s="122"/>
      <c r="I366" s="123"/>
      <c r="J366" s="55"/>
      <c r="K366" s="55"/>
      <c r="L366" s="55"/>
      <c r="M366" s="55"/>
      <c r="N366" s="122"/>
      <c r="O366" s="122"/>
      <c r="P366" s="122"/>
      <c r="Q366" s="123"/>
      <c r="R366" s="183"/>
      <c r="S366" s="183"/>
      <c r="T366" s="183"/>
      <c r="U366" s="183"/>
      <c r="V366" s="122"/>
      <c r="W366" s="122"/>
      <c r="X366" s="122"/>
      <c r="Y366" s="123"/>
      <c r="Z366" s="183"/>
      <c r="AA366" s="183"/>
      <c r="AB366" s="183"/>
      <c r="AC366" s="183"/>
      <c r="AD366" s="122"/>
      <c r="AE366" s="122"/>
      <c r="AF366" s="122"/>
      <c r="AG366" s="123"/>
      <c r="AH366" s="183"/>
      <c r="AI366" s="183"/>
      <c r="AJ366" s="183"/>
      <c r="AK366" s="183"/>
      <c r="AL366" s="122"/>
      <c r="AM366" s="122"/>
      <c r="AN366" s="122"/>
      <c r="AO366" s="123"/>
      <c r="AP366" s="183"/>
      <c r="AQ366" s="183"/>
      <c r="AR366" s="183"/>
      <c r="AS366" s="183"/>
      <c r="AT366" s="122"/>
      <c r="AU366" s="122"/>
      <c r="AV366" s="122"/>
      <c r="AW366" s="123"/>
      <c r="AX366" s="183"/>
      <c r="AY366" s="183"/>
      <c r="AZ366" s="183"/>
      <c r="BA366" s="183"/>
      <c r="BB366" s="122"/>
      <c r="BC366" s="122"/>
      <c r="BD366" s="122"/>
      <c r="BE366" s="123"/>
    </row>
    <row r="367" spans="1:57" s="9" customFormat="1" ht="66" hidden="1">
      <c r="A367" s="119" t="s">
        <v>568</v>
      </c>
      <c r="B367" s="120" t="s">
        <v>53</v>
      </c>
      <c r="C367" s="120" t="s">
        <v>54</v>
      </c>
      <c r="D367" s="127" t="s">
        <v>526</v>
      </c>
      <c r="E367" s="25"/>
      <c r="F367" s="122">
        <f>F368+F370</f>
        <v>0</v>
      </c>
      <c r="G367" s="122">
        <f t="shared" ref="G367:I367" si="825">G368+G370</f>
        <v>0</v>
      </c>
      <c r="H367" s="122">
        <f t="shared" si="825"/>
        <v>0</v>
      </c>
      <c r="I367" s="122">
        <f t="shared" si="825"/>
        <v>0</v>
      </c>
      <c r="J367" s="55"/>
      <c r="K367" s="55"/>
      <c r="L367" s="55"/>
      <c r="M367" s="55"/>
      <c r="N367" s="122">
        <f>N368+N370</f>
        <v>0</v>
      </c>
      <c r="O367" s="122">
        <f t="shared" ref="O367:Q367" si="826">O368+O370</f>
        <v>0</v>
      </c>
      <c r="P367" s="122">
        <f t="shared" si="826"/>
        <v>0</v>
      </c>
      <c r="Q367" s="122">
        <f t="shared" si="826"/>
        <v>0</v>
      </c>
      <c r="R367" s="183"/>
      <c r="S367" s="183"/>
      <c r="T367" s="183"/>
      <c r="U367" s="183"/>
      <c r="V367" s="122">
        <f>V368+V370</f>
        <v>0</v>
      </c>
      <c r="W367" s="122">
        <f t="shared" ref="W367:Y367" si="827">W368+W370</f>
        <v>0</v>
      </c>
      <c r="X367" s="122">
        <f t="shared" si="827"/>
        <v>0</v>
      </c>
      <c r="Y367" s="122">
        <f t="shared" si="827"/>
        <v>0</v>
      </c>
      <c r="Z367" s="183"/>
      <c r="AA367" s="183"/>
      <c r="AB367" s="183"/>
      <c r="AC367" s="183"/>
      <c r="AD367" s="122">
        <f>AD368+AD370</f>
        <v>0</v>
      </c>
      <c r="AE367" s="122">
        <f t="shared" ref="AE367:AG367" si="828">AE368+AE370</f>
        <v>0</v>
      </c>
      <c r="AF367" s="122">
        <f t="shared" si="828"/>
        <v>0</v>
      </c>
      <c r="AG367" s="122">
        <f t="shared" si="828"/>
        <v>0</v>
      </c>
      <c r="AH367" s="183"/>
      <c r="AI367" s="183"/>
      <c r="AJ367" s="183"/>
      <c r="AK367" s="183"/>
      <c r="AL367" s="122">
        <f>AL368+AL370</f>
        <v>0</v>
      </c>
      <c r="AM367" s="122">
        <f t="shared" ref="AM367:AO367" si="829">AM368+AM370</f>
        <v>0</v>
      </c>
      <c r="AN367" s="122">
        <f t="shared" si="829"/>
        <v>0</v>
      </c>
      <c r="AO367" s="122">
        <f t="shared" si="829"/>
        <v>0</v>
      </c>
      <c r="AP367" s="183"/>
      <c r="AQ367" s="183"/>
      <c r="AR367" s="183"/>
      <c r="AS367" s="183"/>
      <c r="AT367" s="122">
        <f>AT368+AT370</f>
        <v>0</v>
      </c>
      <c r="AU367" s="122">
        <f t="shared" ref="AU367:AW367" si="830">AU368+AU370</f>
        <v>0</v>
      </c>
      <c r="AV367" s="122">
        <f t="shared" si="830"/>
        <v>0</v>
      </c>
      <c r="AW367" s="122">
        <f t="shared" si="830"/>
        <v>0</v>
      </c>
      <c r="AX367" s="183"/>
      <c r="AY367" s="183"/>
      <c r="AZ367" s="183"/>
      <c r="BA367" s="183"/>
      <c r="BB367" s="122">
        <f>BB368+BB370</f>
        <v>0</v>
      </c>
      <c r="BC367" s="122">
        <f t="shared" ref="BC367:BE367" si="831">BC368+BC370</f>
        <v>0</v>
      </c>
      <c r="BD367" s="122">
        <f t="shared" si="831"/>
        <v>0</v>
      </c>
      <c r="BE367" s="122">
        <f t="shared" si="831"/>
        <v>0</v>
      </c>
    </row>
    <row r="368" spans="1:57" s="9" customFormat="1" ht="33" hidden="1">
      <c r="A368" s="119" t="s">
        <v>345</v>
      </c>
      <c r="B368" s="120" t="s">
        <v>53</v>
      </c>
      <c r="C368" s="120" t="s">
        <v>54</v>
      </c>
      <c r="D368" s="127" t="s">
        <v>526</v>
      </c>
      <c r="E368" s="25">
        <v>200</v>
      </c>
      <c r="F368" s="122">
        <f>F369</f>
        <v>0</v>
      </c>
      <c r="G368" s="122">
        <f t="shared" ref="G368:I368" si="832">G369</f>
        <v>0</v>
      </c>
      <c r="H368" s="122">
        <f t="shared" si="832"/>
        <v>0</v>
      </c>
      <c r="I368" s="123">
        <f t="shared" si="832"/>
        <v>0</v>
      </c>
      <c r="J368" s="55"/>
      <c r="K368" s="55"/>
      <c r="L368" s="55"/>
      <c r="M368" s="55"/>
      <c r="N368" s="122">
        <f>N369</f>
        <v>0</v>
      </c>
      <c r="O368" s="122">
        <f t="shared" ref="O368:Q368" si="833">O369</f>
        <v>0</v>
      </c>
      <c r="P368" s="122">
        <f t="shared" si="833"/>
        <v>0</v>
      </c>
      <c r="Q368" s="123">
        <f t="shared" si="833"/>
        <v>0</v>
      </c>
      <c r="R368" s="183"/>
      <c r="S368" s="183"/>
      <c r="T368" s="183"/>
      <c r="U368" s="183"/>
      <c r="V368" s="122">
        <f>V369</f>
        <v>0</v>
      </c>
      <c r="W368" s="122">
        <f t="shared" ref="W368:Y368" si="834">W369</f>
        <v>0</v>
      </c>
      <c r="X368" s="122">
        <f t="shared" si="834"/>
        <v>0</v>
      </c>
      <c r="Y368" s="123">
        <f t="shared" si="834"/>
        <v>0</v>
      </c>
      <c r="Z368" s="183"/>
      <c r="AA368" s="183"/>
      <c r="AB368" s="183"/>
      <c r="AC368" s="183"/>
      <c r="AD368" s="122">
        <f>AD369</f>
        <v>0</v>
      </c>
      <c r="AE368" s="122">
        <f t="shared" ref="AE368:AG368" si="835">AE369</f>
        <v>0</v>
      </c>
      <c r="AF368" s="122">
        <f t="shared" si="835"/>
        <v>0</v>
      </c>
      <c r="AG368" s="123">
        <f t="shared" si="835"/>
        <v>0</v>
      </c>
      <c r="AH368" s="183"/>
      <c r="AI368" s="183"/>
      <c r="AJ368" s="183"/>
      <c r="AK368" s="183"/>
      <c r="AL368" s="122">
        <f>AL369</f>
        <v>0</v>
      </c>
      <c r="AM368" s="122">
        <f t="shared" ref="AM368:AO368" si="836">AM369</f>
        <v>0</v>
      </c>
      <c r="AN368" s="122">
        <f t="shared" si="836"/>
        <v>0</v>
      </c>
      <c r="AO368" s="123">
        <f t="shared" si="836"/>
        <v>0</v>
      </c>
      <c r="AP368" s="183"/>
      <c r="AQ368" s="183"/>
      <c r="AR368" s="183"/>
      <c r="AS368" s="183"/>
      <c r="AT368" s="122">
        <f>AT369</f>
        <v>0</v>
      </c>
      <c r="AU368" s="122">
        <f t="shared" ref="AU368:AW368" si="837">AU369</f>
        <v>0</v>
      </c>
      <c r="AV368" s="122">
        <f t="shared" si="837"/>
        <v>0</v>
      </c>
      <c r="AW368" s="123">
        <f t="shared" si="837"/>
        <v>0</v>
      </c>
      <c r="AX368" s="183"/>
      <c r="AY368" s="183"/>
      <c r="AZ368" s="183"/>
      <c r="BA368" s="183"/>
      <c r="BB368" s="122">
        <f>BB369</f>
        <v>0</v>
      </c>
      <c r="BC368" s="122">
        <f t="shared" ref="BC368:BE368" si="838">BC369</f>
        <v>0</v>
      </c>
      <c r="BD368" s="122">
        <f t="shared" si="838"/>
        <v>0</v>
      </c>
      <c r="BE368" s="123">
        <f t="shared" si="838"/>
        <v>0</v>
      </c>
    </row>
    <row r="369" spans="1:57" s="9" customFormat="1" ht="49.5" hidden="1">
      <c r="A369" s="119" t="s">
        <v>161</v>
      </c>
      <c r="B369" s="120" t="s">
        <v>53</v>
      </c>
      <c r="C369" s="120" t="s">
        <v>54</v>
      </c>
      <c r="D369" s="127" t="s">
        <v>526</v>
      </c>
      <c r="E369" s="25" t="s">
        <v>160</v>
      </c>
      <c r="F369" s="122"/>
      <c r="G369" s="122"/>
      <c r="H369" s="122"/>
      <c r="I369" s="123"/>
      <c r="J369" s="55"/>
      <c r="K369" s="55"/>
      <c r="L369" s="55"/>
      <c r="M369" s="55"/>
      <c r="N369" s="122"/>
      <c r="O369" s="122"/>
      <c r="P369" s="122"/>
      <c r="Q369" s="123"/>
      <c r="R369" s="183"/>
      <c r="S369" s="183"/>
      <c r="T369" s="183"/>
      <c r="U369" s="183"/>
      <c r="V369" s="122"/>
      <c r="W369" s="122"/>
      <c r="X369" s="122"/>
      <c r="Y369" s="123"/>
      <c r="Z369" s="183"/>
      <c r="AA369" s="183"/>
      <c r="AB369" s="183"/>
      <c r="AC369" s="183"/>
      <c r="AD369" s="122"/>
      <c r="AE369" s="122"/>
      <c r="AF369" s="122"/>
      <c r="AG369" s="123"/>
      <c r="AH369" s="183"/>
      <c r="AI369" s="183"/>
      <c r="AJ369" s="183"/>
      <c r="AK369" s="183"/>
      <c r="AL369" s="122"/>
      <c r="AM369" s="122"/>
      <c r="AN369" s="122"/>
      <c r="AO369" s="123"/>
      <c r="AP369" s="183"/>
      <c r="AQ369" s="183"/>
      <c r="AR369" s="183"/>
      <c r="AS369" s="183"/>
      <c r="AT369" s="122"/>
      <c r="AU369" s="122"/>
      <c r="AV369" s="122"/>
      <c r="AW369" s="123"/>
      <c r="AX369" s="183"/>
      <c r="AY369" s="183"/>
      <c r="AZ369" s="183"/>
      <c r="BA369" s="183"/>
      <c r="BB369" s="122"/>
      <c r="BC369" s="122"/>
      <c r="BD369" s="122"/>
      <c r="BE369" s="123"/>
    </row>
    <row r="370" spans="1:57" s="9" customFormat="1" ht="33" hidden="1">
      <c r="A370" s="119" t="s">
        <v>81</v>
      </c>
      <c r="B370" s="120" t="s">
        <v>53</v>
      </c>
      <c r="C370" s="120" t="s">
        <v>54</v>
      </c>
      <c r="D370" s="127" t="s">
        <v>526</v>
      </c>
      <c r="E370" s="25" t="s">
        <v>82</v>
      </c>
      <c r="F370" s="122">
        <f>F371</f>
        <v>0</v>
      </c>
      <c r="G370" s="122">
        <f t="shared" ref="G370:I370" si="839">G371</f>
        <v>0</v>
      </c>
      <c r="H370" s="122">
        <f t="shared" si="839"/>
        <v>0</v>
      </c>
      <c r="I370" s="122">
        <f t="shared" si="839"/>
        <v>0</v>
      </c>
      <c r="J370" s="55"/>
      <c r="K370" s="55"/>
      <c r="L370" s="55"/>
      <c r="M370" s="55"/>
      <c r="N370" s="122">
        <f>N371</f>
        <v>0</v>
      </c>
      <c r="O370" s="122">
        <f t="shared" ref="O370:Q370" si="840">O371</f>
        <v>0</v>
      </c>
      <c r="P370" s="122">
        <f t="shared" si="840"/>
        <v>0</v>
      </c>
      <c r="Q370" s="122">
        <f t="shared" si="840"/>
        <v>0</v>
      </c>
      <c r="R370" s="183"/>
      <c r="S370" s="183"/>
      <c r="T370" s="183"/>
      <c r="U370" s="183"/>
      <c r="V370" s="122">
        <f>V371</f>
        <v>0</v>
      </c>
      <c r="W370" s="122">
        <f t="shared" ref="W370:Y370" si="841">W371</f>
        <v>0</v>
      </c>
      <c r="X370" s="122">
        <f t="shared" si="841"/>
        <v>0</v>
      </c>
      <c r="Y370" s="122">
        <f t="shared" si="841"/>
        <v>0</v>
      </c>
      <c r="Z370" s="183"/>
      <c r="AA370" s="183"/>
      <c r="AB370" s="183"/>
      <c r="AC370" s="183"/>
      <c r="AD370" s="122">
        <f>AD371</f>
        <v>0</v>
      </c>
      <c r="AE370" s="122">
        <f t="shared" ref="AE370:AG370" si="842">AE371</f>
        <v>0</v>
      </c>
      <c r="AF370" s="122">
        <f t="shared" si="842"/>
        <v>0</v>
      </c>
      <c r="AG370" s="122">
        <f t="shared" si="842"/>
        <v>0</v>
      </c>
      <c r="AH370" s="183"/>
      <c r="AI370" s="183"/>
      <c r="AJ370" s="183"/>
      <c r="AK370" s="183"/>
      <c r="AL370" s="122">
        <f>AL371</f>
        <v>0</v>
      </c>
      <c r="AM370" s="122">
        <f t="shared" ref="AM370:AO370" si="843">AM371</f>
        <v>0</v>
      </c>
      <c r="AN370" s="122">
        <f t="shared" si="843"/>
        <v>0</v>
      </c>
      <c r="AO370" s="122">
        <f t="shared" si="843"/>
        <v>0</v>
      </c>
      <c r="AP370" s="183"/>
      <c r="AQ370" s="183"/>
      <c r="AR370" s="183"/>
      <c r="AS370" s="183"/>
      <c r="AT370" s="122">
        <f>AT371</f>
        <v>0</v>
      </c>
      <c r="AU370" s="122">
        <f t="shared" ref="AU370:AW370" si="844">AU371</f>
        <v>0</v>
      </c>
      <c r="AV370" s="122">
        <f t="shared" si="844"/>
        <v>0</v>
      </c>
      <c r="AW370" s="122">
        <f t="shared" si="844"/>
        <v>0</v>
      </c>
      <c r="AX370" s="183"/>
      <c r="AY370" s="183"/>
      <c r="AZ370" s="183"/>
      <c r="BA370" s="183"/>
      <c r="BB370" s="122">
        <f>BB371</f>
        <v>0</v>
      </c>
      <c r="BC370" s="122">
        <f t="shared" ref="BC370:BE370" si="845">BC371</f>
        <v>0</v>
      </c>
      <c r="BD370" s="122">
        <f t="shared" si="845"/>
        <v>0</v>
      </c>
      <c r="BE370" s="122">
        <f t="shared" si="845"/>
        <v>0</v>
      </c>
    </row>
    <row r="371" spans="1:57" s="9" customFormat="1" ht="16.5" hidden="1">
      <c r="A371" s="119" t="s">
        <v>169</v>
      </c>
      <c r="B371" s="120" t="s">
        <v>53</v>
      </c>
      <c r="C371" s="120" t="s">
        <v>54</v>
      </c>
      <c r="D371" s="127" t="s">
        <v>526</v>
      </c>
      <c r="E371" s="25" t="s">
        <v>168</v>
      </c>
      <c r="F371" s="122"/>
      <c r="G371" s="122"/>
      <c r="H371" s="122"/>
      <c r="I371" s="123"/>
      <c r="J371" s="55"/>
      <c r="K371" s="55"/>
      <c r="L371" s="55"/>
      <c r="M371" s="55"/>
      <c r="N371" s="122"/>
      <c r="O371" s="122"/>
      <c r="P371" s="122"/>
      <c r="Q371" s="123"/>
      <c r="R371" s="183"/>
      <c r="S371" s="183"/>
      <c r="T371" s="183"/>
      <c r="U371" s="183"/>
      <c r="V371" s="122"/>
      <c r="W371" s="122"/>
      <c r="X371" s="122"/>
      <c r="Y371" s="123"/>
      <c r="Z371" s="183"/>
      <c r="AA371" s="183"/>
      <c r="AB371" s="183"/>
      <c r="AC371" s="183"/>
      <c r="AD371" s="122"/>
      <c r="AE371" s="122"/>
      <c r="AF371" s="122"/>
      <c r="AG371" s="123"/>
      <c r="AH371" s="183"/>
      <c r="AI371" s="183"/>
      <c r="AJ371" s="183"/>
      <c r="AK371" s="183"/>
      <c r="AL371" s="122"/>
      <c r="AM371" s="122"/>
      <c r="AN371" s="122"/>
      <c r="AO371" s="123"/>
      <c r="AP371" s="183"/>
      <c r="AQ371" s="183"/>
      <c r="AR371" s="183"/>
      <c r="AS371" s="183"/>
      <c r="AT371" s="122"/>
      <c r="AU371" s="122"/>
      <c r="AV371" s="122"/>
      <c r="AW371" s="123"/>
      <c r="AX371" s="183"/>
      <c r="AY371" s="183"/>
      <c r="AZ371" s="183"/>
      <c r="BA371" s="183"/>
      <c r="BB371" s="122"/>
      <c r="BC371" s="122"/>
      <c r="BD371" s="122"/>
      <c r="BE371" s="123"/>
    </row>
    <row r="372" spans="1:57" s="9" customFormat="1" ht="66" hidden="1">
      <c r="A372" s="119" t="s">
        <v>569</v>
      </c>
      <c r="B372" s="120" t="s">
        <v>53</v>
      </c>
      <c r="C372" s="120" t="s">
        <v>54</v>
      </c>
      <c r="D372" s="127" t="s">
        <v>527</v>
      </c>
      <c r="E372" s="25"/>
      <c r="F372" s="122">
        <f>F373+F375</f>
        <v>0</v>
      </c>
      <c r="G372" s="122">
        <f t="shared" ref="G372:I372" si="846">G373+G375</f>
        <v>0</v>
      </c>
      <c r="H372" s="122">
        <f t="shared" si="846"/>
        <v>0</v>
      </c>
      <c r="I372" s="122">
        <f t="shared" si="846"/>
        <v>0</v>
      </c>
      <c r="J372" s="55"/>
      <c r="K372" s="55"/>
      <c r="L372" s="55"/>
      <c r="M372" s="55"/>
      <c r="N372" s="122">
        <f>N373+N375</f>
        <v>0</v>
      </c>
      <c r="O372" s="122">
        <f t="shared" ref="O372:Q372" si="847">O373+O375</f>
        <v>0</v>
      </c>
      <c r="P372" s="122">
        <f t="shared" si="847"/>
        <v>0</v>
      </c>
      <c r="Q372" s="122">
        <f t="shared" si="847"/>
        <v>0</v>
      </c>
      <c r="R372" s="183"/>
      <c r="S372" s="183"/>
      <c r="T372" s="183"/>
      <c r="U372" s="183"/>
      <c r="V372" s="122">
        <f>V373+V375</f>
        <v>0</v>
      </c>
      <c r="W372" s="122">
        <f t="shared" ref="W372:Y372" si="848">W373+W375</f>
        <v>0</v>
      </c>
      <c r="X372" s="122">
        <f t="shared" si="848"/>
        <v>0</v>
      </c>
      <c r="Y372" s="122">
        <f t="shared" si="848"/>
        <v>0</v>
      </c>
      <c r="Z372" s="183"/>
      <c r="AA372" s="183"/>
      <c r="AB372" s="183"/>
      <c r="AC372" s="183"/>
      <c r="AD372" s="122">
        <f>AD373+AD375</f>
        <v>0</v>
      </c>
      <c r="AE372" s="122">
        <f t="shared" ref="AE372:AG372" si="849">AE373+AE375</f>
        <v>0</v>
      </c>
      <c r="AF372" s="122">
        <f t="shared" si="849"/>
        <v>0</v>
      </c>
      <c r="AG372" s="122">
        <f t="shared" si="849"/>
        <v>0</v>
      </c>
      <c r="AH372" s="183"/>
      <c r="AI372" s="183"/>
      <c r="AJ372" s="183"/>
      <c r="AK372" s="183"/>
      <c r="AL372" s="122">
        <f>AL373+AL375</f>
        <v>0</v>
      </c>
      <c r="AM372" s="122">
        <f t="shared" ref="AM372:AO372" si="850">AM373+AM375</f>
        <v>0</v>
      </c>
      <c r="AN372" s="122">
        <f t="shared" si="850"/>
        <v>0</v>
      </c>
      <c r="AO372" s="122">
        <f t="shared" si="850"/>
        <v>0</v>
      </c>
      <c r="AP372" s="183"/>
      <c r="AQ372" s="183"/>
      <c r="AR372" s="183"/>
      <c r="AS372" s="183"/>
      <c r="AT372" s="122">
        <f>AT373+AT375</f>
        <v>0</v>
      </c>
      <c r="AU372" s="122">
        <f t="shared" ref="AU372:AW372" si="851">AU373+AU375</f>
        <v>0</v>
      </c>
      <c r="AV372" s="122">
        <f t="shared" si="851"/>
        <v>0</v>
      </c>
      <c r="AW372" s="122">
        <f t="shared" si="851"/>
        <v>0</v>
      </c>
      <c r="AX372" s="183"/>
      <c r="AY372" s="183"/>
      <c r="AZ372" s="183"/>
      <c r="BA372" s="183"/>
      <c r="BB372" s="122">
        <f>BB373+BB375</f>
        <v>0</v>
      </c>
      <c r="BC372" s="122">
        <f t="shared" ref="BC372:BE372" si="852">BC373+BC375</f>
        <v>0</v>
      </c>
      <c r="BD372" s="122">
        <f t="shared" si="852"/>
        <v>0</v>
      </c>
      <c r="BE372" s="122">
        <f t="shared" si="852"/>
        <v>0</v>
      </c>
    </row>
    <row r="373" spans="1:57" s="9" customFormat="1" ht="33" hidden="1">
      <c r="A373" s="119" t="s">
        <v>345</v>
      </c>
      <c r="B373" s="120" t="s">
        <v>53</v>
      </c>
      <c r="C373" s="120" t="s">
        <v>54</v>
      </c>
      <c r="D373" s="127" t="s">
        <v>527</v>
      </c>
      <c r="E373" s="25">
        <v>200</v>
      </c>
      <c r="F373" s="122">
        <f>F374</f>
        <v>0</v>
      </c>
      <c r="G373" s="122">
        <f t="shared" ref="G373:I373" si="853">G374</f>
        <v>0</v>
      </c>
      <c r="H373" s="122">
        <f t="shared" si="853"/>
        <v>0</v>
      </c>
      <c r="I373" s="123">
        <f t="shared" si="853"/>
        <v>0</v>
      </c>
      <c r="J373" s="55"/>
      <c r="K373" s="55"/>
      <c r="L373" s="55"/>
      <c r="M373" s="55"/>
      <c r="N373" s="122">
        <f>N374</f>
        <v>0</v>
      </c>
      <c r="O373" s="122">
        <f t="shared" ref="O373:Q373" si="854">O374</f>
        <v>0</v>
      </c>
      <c r="P373" s="122">
        <f t="shared" si="854"/>
        <v>0</v>
      </c>
      <c r="Q373" s="123">
        <f t="shared" si="854"/>
        <v>0</v>
      </c>
      <c r="R373" s="183"/>
      <c r="S373" s="183"/>
      <c r="T373" s="183"/>
      <c r="U373" s="183"/>
      <c r="V373" s="122">
        <f>V374</f>
        <v>0</v>
      </c>
      <c r="W373" s="122">
        <f t="shared" ref="W373:Y373" si="855">W374</f>
        <v>0</v>
      </c>
      <c r="X373" s="122">
        <f t="shared" si="855"/>
        <v>0</v>
      </c>
      <c r="Y373" s="123">
        <f t="shared" si="855"/>
        <v>0</v>
      </c>
      <c r="Z373" s="183"/>
      <c r="AA373" s="183"/>
      <c r="AB373" s="183"/>
      <c r="AC373" s="183"/>
      <c r="AD373" s="122">
        <f>AD374</f>
        <v>0</v>
      </c>
      <c r="AE373" s="122">
        <f t="shared" ref="AE373:AG373" si="856">AE374</f>
        <v>0</v>
      </c>
      <c r="AF373" s="122">
        <f t="shared" si="856"/>
        <v>0</v>
      </c>
      <c r="AG373" s="123">
        <f t="shared" si="856"/>
        <v>0</v>
      </c>
      <c r="AH373" s="183"/>
      <c r="AI373" s="183"/>
      <c r="AJ373" s="183"/>
      <c r="AK373" s="183"/>
      <c r="AL373" s="122">
        <f>AL374</f>
        <v>0</v>
      </c>
      <c r="AM373" s="122">
        <f t="shared" ref="AM373:AO373" si="857">AM374</f>
        <v>0</v>
      </c>
      <c r="AN373" s="122">
        <f t="shared" si="857"/>
        <v>0</v>
      </c>
      <c r="AO373" s="123">
        <f t="shared" si="857"/>
        <v>0</v>
      </c>
      <c r="AP373" s="183"/>
      <c r="AQ373" s="183"/>
      <c r="AR373" s="183"/>
      <c r="AS373" s="183"/>
      <c r="AT373" s="122">
        <f>AT374</f>
        <v>0</v>
      </c>
      <c r="AU373" s="122">
        <f t="shared" ref="AU373:AW373" si="858">AU374</f>
        <v>0</v>
      </c>
      <c r="AV373" s="122">
        <f t="shared" si="858"/>
        <v>0</v>
      </c>
      <c r="AW373" s="123">
        <f t="shared" si="858"/>
        <v>0</v>
      </c>
      <c r="AX373" s="183"/>
      <c r="AY373" s="183"/>
      <c r="AZ373" s="183"/>
      <c r="BA373" s="183"/>
      <c r="BB373" s="122">
        <f>BB374</f>
        <v>0</v>
      </c>
      <c r="BC373" s="122">
        <f t="shared" ref="BC373:BE373" si="859">BC374</f>
        <v>0</v>
      </c>
      <c r="BD373" s="122">
        <f t="shared" si="859"/>
        <v>0</v>
      </c>
      <c r="BE373" s="123">
        <f t="shared" si="859"/>
        <v>0</v>
      </c>
    </row>
    <row r="374" spans="1:57" s="9" customFormat="1" ht="49.5" hidden="1">
      <c r="A374" s="119" t="s">
        <v>161</v>
      </c>
      <c r="B374" s="120" t="s">
        <v>53</v>
      </c>
      <c r="C374" s="120" t="s">
        <v>54</v>
      </c>
      <c r="D374" s="127" t="s">
        <v>527</v>
      </c>
      <c r="E374" s="25" t="s">
        <v>160</v>
      </c>
      <c r="F374" s="122"/>
      <c r="G374" s="122"/>
      <c r="H374" s="122"/>
      <c r="I374" s="123"/>
      <c r="J374" s="55"/>
      <c r="K374" s="55"/>
      <c r="L374" s="55"/>
      <c r="M374" s="55"/>
      <c r="N374" s="122"/>
      <c r="O374" s="122"/>
      <c r="P374" s="122"/>
      <c r="Q374" s="123"/>
      <c r="R374" s="183"/>
      <c r="S374" s="183"/>
      <c r="T374" s="183"/>
      <c r="U374" s="183"/>
      <c r="V374" s="122"/>
      <c r="W374" s="122"/>
      <c r="X374" s="122"/>
      <c r="Y374" s="123"/>
      <c r="Z374" s="183"/>
      <c r="AA374" s="183"/>
      <c r="AB374" s="183"/>
      <c r="AC374" s="183"/>
      <c r="AD374" s="122"/>
      <c r="AE374" s="122"/>
      <c r="AF374" s="122"/>
      <c r="AG374" s="123"/>
      <c r="AH374" s="183"/>
      <c r="AI374" s="183"/>
      <c r="AJ374" s="183"/>
      <c r="AK374" s="183"/>
      <c r="AL374" s="122"/>
      <c r="AM374" s="122"/>
      <c r="AN374" s="122"/>
      <c r="AO374" s="123"/>
      <c r="AP374" s="183"/>
      <c r="AQ374" s="183"/>
      <c r="AR374" s="183"/>
      <c r="AS374" s="183"/>
      <c r="AT374" s="122"/>
      <c r="AU374" s="122"/>
      <c r="AV374" s="122"/>
      <c r="AW374" s="123"/>
      <c r="AX374" s="183"/>
      <c r="AY374" s="183"/>
      <c r="AZ374" s="183"/>
      <c r="BA374" s="183"/>
      <c r="BB374" s="122"/>
      <c r="BC374" s="122"/>
      <c r="BD374" s="122"/>
      <c r="BE374" s="123"/>
    </row>
    <row r="375" spans="1:57" s="9" customFormat="1" ht="33" hidden="1">
      <c r="A375" s="119" t="s">
        <v>81</v>
      </c>
      <c r="B375" s="120" t="s">
        <v>53</v>
      </c>
      <c r="C375" s="120" t="s">
        <v>54</v>
      </c>
      <c r="D375" s="127" t="s">
        <v>527</v>
      </c>
      <c r="E375" s="25" t="s">
        <v>82</v>
      </c>
      <c r="F375" s="122">
        <f>F376</f>
        <v>0</v>
      </c>
      <c r="G375" s="122">
        <f t="shared" ref="G375:I375" si="860">G376</f>
        <v>0</v>
      </c>
      <c r="H375" s="122">
        <f t="shared" si="860"/>
        <v>0</v>
      </c>
      <c r="I375" s="122">
        <f t="shared" si="860"/>
        <v>0</v>
      </c>
      <c r="J375" s="55"/>
      <c r="K375" s="55"/>
      <c r="L375" s="55"/>
      <c r="M375" s="55"/>
      <c r="N375" s="122">
        <f>N376</f>
        <v>0</v>
      </c>
      <c r="O375" s="122">
        <f t="shared" ref="O375:Q375" si="861">O376</f>
        <v>0</v>
      </c>
      <c r="P375" s="122">
        <f t="shared" si="861"/>
        <v>0</v>
      </c>
      <c r="Q375" s="122">
        <f t="shared" si="861"/>
        <v>0</v>
      </c>
      <c r="R375" s="183"/>
      <c r="S375" s="183"/>
      <c r="T375" s="183"/>
      <c r="U375" s="183"/>
      <c r="V375" s="122">
        <f>V376</f>
        <v>0</v>
      </c>
      <c r="W375" s="122">
        <f t="shared" ref="W375:Y375" si="862">W376</f>
        <v>0</v>
      </c>
      <c r="X375" s="122">
        <f t="shared" si="862"/>
        <v>0</v>
      </c>
      <c r="Y375" s="122">
        <f t="shared" si="862"/>
        <v>0</v>
      </c>
      <c r="Z375" s="183"/>
      <c r="AA375" s="183"/>
      <c r="AB375" s="183"/>
      <c r="AC375" s="183"/>
      <c r="AD375" s="122">
        <f>AD376</f>
        <v>0</v>
      </c>
      <c r="AE375" s="122">
        <f t="shared" ref="AE375:AG375" si="863">AE376</f>
        <v>0</v>
      </c>
      <c r="AF375" s="122">
        <f t="shared" si="863"/>
        <v>0</v>
      </c>
      <c r="AG375" s="122">
        <f t="shared" si="863"/>
        <v>0</v>
      </c>
      <c r="AH375" s="183"/>
      <c r="AI375" s="183"/>
      <c r="AJ375" s="183"/>
      <c r="AK375" s="183"/>
      <c r="AL375" s="122">
        <f>AL376</f>
        <v>0</v>
      </c>
      <c r="AM375" s="122">
        <f t="shared" ref="AM375:AO375" si="864">AM376</f>
        <v>0</v>
      </c>
      <c r="AN375" s="122">
        <f t="shared" si="864"/>
        <v>0</v>
      </c>
      <c r="AO375" s="122">
        <f t="shared" si="864"/>
        <v>0</v>
      </c>
      <c r="AP375" s="183"/>
      <c r="AQ375" s="183"/>
      <c r="AR375" s="183"/>
      <c r="AS375" s="183"/>
      <c r="AT375" s="122">
        <f>AT376</f>
        <v>0</v>
      </c>
      <c r="AU375" s="122">
        <f t="shared" ref="AU375:AW375" si="865">AU376</f>
        <v>0</v>
      </c>
      <c r="AV375" s="122">
        <f t="shared" si="865"/>
        <v>0</v>
      </c>
      <c r="AW375" s="122">
        <f t="shared" si="865"/>
        <v>0</v>
      </c>
      <c r="AX375" s="183"/>
      <c r="AY375" s="183"/>
      <c r="AZ375" s="183"/>
      <c r="BA375" s="183"/>
      <c r="BB375" s="122">
        <f>BB376</f>
        <v>0</v>
      </c>
      <c r="BC375" s="122">
        <f t="shared" ref="BC375:BE375" si="866">BC376</f>
        <v>0</v>
      </c>
      <c r="BD375" s="122">
        <f t="shared" si="866"/>
        <v>0</v>
      </c>
      <c r="BE375" s="122">
        <f t="shared" si="866"/>
        <v>0</v>
      </c>
    </row>
    <row r="376" spans="1:57" s="9" customFormat="1" ht="16.5" hidden="1">
      <c r="A376" s="119" t="s">
        <v>169</v>
      </c>
      <c r="B376" s="120" t="s">
        <v>53</v>
      </c>
      <c r="C376" s="120" t="s">
        <v>54</v>
      </c>
      <c r="D376" s="127" t="s">
        <v>527</v>
      </c>
      <c r="E376" s="25" t="s">
        <v>168</v>
      </c>
      <c r="F376" s="122"/>
      <c r="G376" s="122"/>
      <c r="H376" s="122"/>
      <c r="I376" s="123"/>
      <c r="J376" s="55"/>
      <c r="K376" s="55"/>
      <c r="L376" s="55"/>
      <c r="M376" s="55"/>
      <c r="N376" s="122"/>
      <c r="O376" s="122"/>
      <c r="P376" s="122"/>
      <c r="Q376" s="123"/>
      <c r="R376" s="183"/>
      <c r="S376" s="183"/>
      <c r="T376" s="183"/>
      <c r="U376" s="183"/>
      <c r="V376" s="122"/>
      <c r="W376" s="122"/>
      <c r="X376" s="122"/>
      <c r="Y376" s="123"/>
      <c r="Z376" s="183"/>
      <c r="AA376" s="183"/>
      <c r="AB376" s="183"/>
      <c r="AC376" s="183"/>
      <c r="AD376" s="122"/>
      <c r="AE376" s="122"/>
      <c r="AF376" s="122"/>
      <c r="AG376" s="123"/>
      <c r="AH376" s="183"/>
      <c r="AI376" s="183"/>
      <c r="AJ376" s="183"/>
      <c r="AK376" s="183"/>
      <c r="AL376" s="122"/>
      <c r="AM376" s="122"/>
      <c r="AN376" s="122"/>
      <c r="AO376" s="123"/>
      <c r="AP376" s="183"/>
      <c r="AQ376" s="183"/>
      <c r="AR376" s="183"/>
      <c r="AS376" s="183"/>
      <c r="AT376" s="122"/>
      <c r="AU376" s="122"/>
      <c r="AV376" s="122"/>
      <c r="AW376" s="123"/>
      <c r="AX376" s="183"/>
      <c r="AY376" s="183"/>
      <c r="AZ376" s="183"/>
      <c r="BA376" s="183"/>
      <c r="BB376" s="122"/>
      <c r="BC376" s="122"/>
      <c r="BD376" s="122"/>
      <c r="BE376" s="123"/>
    </row>
    <row r="377" spans="1:57" s="9" customFormat="1" ht="66" hidden="1">
      <c r="A377" s="119" t="s">
        <v>566</v>
      </c>
      <c r="B377" s="120" t="s">
        <v>53</v>
      </c>
      <c r="C377" s="120" t="s">
        <v>54</v>
      </c>
      <c r="D377" s="127" t="s">
        <v>617</v>
      </c>
      <c r="E377" s="25"/>
      <c r="F377" s="122"/>
      <c r="G377" s="122"/>
      <c r="H377" s="122"/>
      <c r="I377" s="123"/>
      <c r="J377" s="55"/>
      <c r="K377" s="55"/>
      <c r="L377" s="55"/>
      <c r="M377" s="55"/>
      <c r="N377" s="122"/>
      <c r="O377" s="122"/>
      <c r="P377" s="122"/>
      <c r="Q377" s="123"/>
      <c r="R377" s="183"/>
      <c r="S377" s="183"/>
      <c r="T377" s="183"/>
      <c r="U377" s="183"/>
      <c r="V377" s="122"/>
      <c r="W377" s="122"/>
      <c r="X377" s="122"/>
      <c r="Y377" s="123"/>
      <c r="Z377" s="183"/>
      <c r="AA377" s="183"/>
      <c r="AB377" s="183"/>
      <c r="AC377" s="183"/>
      <c r="AD377" s="122"/>
      <c r="AE377" s="122"/>
      <c r="AF377" s="122"/>
      <c r="AG377" s="123"/>
      <c r="AH377" s="183"/>
      <c r="AI377" s="183"/>
      <c r="AJ377" s="183"/>
      <c r="AK377" s="183"/>
      <c r="AL377" s="122"/>
      <c r="AM377" s="122"/>
      <c r="AN377" s="122"/>
      <c r="AO377" s="123"/>
      <c r="AP377" s="183"/>
      <c r="AQ377" s="183"/>
      <c r="AR377" s="183"/>
      <c r="AS377" s="183"/>
      <c r="AT377" s="122"/>
      <c r="AU377" s="122"/>
      <c r="AV377" s="122"/>
      <c r="AW377" s="123"/>
      <c r="AX377" s="183"/>
      <c r="AY377" s="183"/>
      <c r="AZ377" s="183"/>
      <c r="BA377" s="183"/>
      <c r="BB377" s="122"/>
      <c r="BC377" s="122"/>
      <c r="BD377" s="122"/>
      <c r="BE377" s="123"/>
    </row>
    <row r="378" spans="1:57" s="9" customFormat="1" ht="33" hidden="1">
      <c r="A378" s="119" t="s">
        <v>81</v>
      </c>
      <c r="B378" s="120" t="s">
        <v>53</v>
      </c>
      <c r="C378" s="120" t="s">
        <v>54</v>
      </c>
      <c r="D378" s="127" t="s">
        <v>617</v>
      </c>
      <c r="E378" s="25">
        <v>600</v>
      </c>
      <c r="F378" s="122"/>
      <c r="G378" s="122"/>
      <c r="H378" s="122"/>
      <c r="I378" s="123"/>
      <c r="J378" s="55"/>
      <c r="K378" s="55"/>
      <c r="L378" s="55"/>
      <c r="M378" s="55"/>
      <c r="N378" s="122"/>
      <c r="O378" s="122"/>
      <c r="P378" s="122"/>
      <c r="Q378" s="123"/>
      <c r="R378" s="183"/>
      <c r="S378" s="183"/>
      <c r="T378" s="183"/>
      <c r="U378" s="183"/>
      <c r="V378" s="122"/>
      <c r="W378" s="122"/>
      <c r="X378" s="122"/>
      <c r="Y378" s="123"/>
      <c r="Z378" s="183"/>
      <c r="AA378" s="183"/>
      <c r="AB378" s="183"/>
      <c r="AC378" s="183"/>
      <c r="AD378" s="122"/>
      <c r="AE378" s="122"/>
      <c r="AF378" s="122"/>
      <c r="AG378" s="123"/>
      <c r="AH378" s="183"/>
      <c r="AI378" s="183"/>
      <c r="AJ378" s="183"/>
      <c r="AK378" s="183"/>
      <c r="AL378" s="122"/>
      <c r="AM378" s="122"/>
      <c r="AN378" s="122"/>
      <c r="AO378" s="123"/>
      <c r="AP378" s="183"/>
      <c r="AQ378" s="183"/>
      <c r="AR378" s="183"/>
      <c r="AS378" s="183"/>
      <c r="AT378" s="122"/>
      <c r="AU378" s="122"/>
      <c r="AV378" s="122"/>
      <c r="AW378" s="123"/>
      <c r="AX378" s="183"/>
      <c r="AY378" s="183"/>
      <c r="AZ378" s="183"/>
      <c r="BA378" s="183"/>
      <c r="BB378" s="122"/>
      <c r="BC378" s="122"/>
      <c r="BD378" s="122"/>
      <c r="BE378" s="123"/>
    </row>
    <row r="379" spans="1:57" s="9" customFormat="1" ht="16.5" hidden="1">
      <c r="A379" s="119" t="s">
        <v>169</v>
      </c>
      <c r="B379" s="120" t="s">
        <v>53</v>
      </c>
      <c r="C379" s="120" t="s">
        <v>54</v>
      </c>
      <c r="D379" s="127" t="s">
        <v>617</v>
      </c>
      <c r="E379" s="25" t="s">
        <v>168</v>
      </c>
      <c r="F379" s="122"/>
      <c r="G379" s="122"/>
      <c r="H379" s="122"/>
      <c r="I379" s="123"/>
      <c r="J379" s="55"/>
      <c r="K379" s="55"/>
      <c r="L379" s="55"/>
      <c r="M379" s="55"/>
      <c r="N379" s="122"/>
      <c r="O379" s="122"/>
      <c r="P379" s="122"/>
      <c r="Q379" s="123"/>
      <c r="R379" s="183"/>
      <c r="S379" s="183"/>
      <c r="T379" s="183"/>
      <c r="U379" s="183"/>
      <c r="V379" s="122"/>
      <c r="W379" s="122"/>
      <c r="X379" s="122"/>
      <c r="Y379" s="123"/>
      <c r="Z379" s="183"/>
      <c r="AA379" s="183"/>
      <c r="AB379" s="183"/>
      <c r="AC379" s="183"/>
      <c r="AD379" s="122"/>
      <c r="AE379" s="122"/>
      <c r="AF379" s="122"/>
      <c r="AG379" s="123"/>
      <c r="AH379" s="183"/>
      <c r="AI379" s="183"/>
      <c r="AJ379" s="183"/>
      <c r="AK379" s="183"/>
      <c r="AL379" s="122"/>
      <c r="AM379" s="122"/>
      <c r="AN379" s="122"/>
      <c r="AO379" s="123"/>
      <c r="AP379" s="183"/>
      <c r="AQ379" s="183"/>
      <c r="AR379" s="183"/>
      <c r="AS379" s="183"/>
      <c r="AT379" s="122"/>
      <c r="AU379" s="122"/>
      <c r="AV379" s="122"/>
      <c r="AW379" s="123"/>
      <c r="AX379" s="183"/>
      <c r="AY379" s="183"/>
      <c r="AZ379" s="183"/>
      <c r="BA379" s="183"/>
      <c r="BB379" s="122"/>
      <c r="BC379" s="122"/>
      <c r="BD379" s="122"/>
      <c r="BE379" s="123"/>
    </row>
    <row r="380" spans="1:57" s="9" customFormat="1" ht="16.5">
      <c r="A380" s="24"/>
      <c r="B380" s="25"/>
      <c r="C380" s="25"/>
      <c r="D380" s="34"/>
      <c r="E380" s="25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181"/>
      <c r="S380" s="181"/>
      <c r="T380" s="181"/>
      <c r="U380" s="181"/>
      <c r="V380" s="27"/>
      <c r="W380" s="27"/>
      <c r="X380" s="27"/>
      <c r="Y380" s="27"/>
      <c r="Z380" s="181"/>
      <c r="AA380" s="181"/>
      <c r="AB380" s="181"/>
      <c r="AC380" s="181"/>
      <c r="AD380" s="27"/>
      <c r="AE380" s="27"/>
      <c r="AF380" s="27"/>
      <c r="AG380" s="27"/>
      <c r="AH380" s="181"/>
      <c r="AI380" s="181"/>
      <c r="AJ380" s="181"/>
      <c r="AK380" s="181"/>
      <c r="AL380" s="27"/>
      <c r="AM380" s="27"/>
      <c r="AN380" s="27"/>
      <c r="AO380" s="27"/>
      <c r="AP380" s="181"/>
      <c r="AQ380" s="181"/>
      <c r="AR380" s="181"/>
      <c r="AS380" s="181"/>
      <c r="AT380" s="27"/>
      <c r="AU380" s="27"/>
      <c r="AV380" s="27"/>
      <c r="AW380" s="27"/>
      <c r="AX380" s="181"/>
      <c r="AY380" s="181"/>
      <c r="AZ380" s="181"/>
      <c r="BA380" s="181"/>
      <c r="BB380" s="27"/>
      <c r="BC380" s="27"/>
      <c r="BD380" s="27"/>
      <c r="BE380" s="27"/>
    </row>
    <row r="381" spans="1:57" s="9" customFormat="1" ht="18.75">
      <c r="A381" s="30" t="s">
        <v>24</v>
      </c>
      <c r="B381" s="22" t="s">
        <v>53</v>
      </c>
      <c r="C381" s="22" t="s">
        <v>59</v>
      </c>
      <c r="D381" s="31"/>
      <c r="E381" s="22"/>
      <c r="F381" s="32">
        <f>F394+F382</f>
        <v>241922</v>
      </c>
      <c r="G381" s="32">
        <f t="shared" ref="G381:Q381" si="867">G394+G382</f>
        <v>0</v>
      </c>
      <c r="H381" s="32">
        <f t="shared" si="867"/>
        <v>241922</v>
      </c>
      <c r="I381" s="32">
        <f t="shared" si="867"/>
        <v>0</v>
      </c>
      <c r="J381" s="32">
        <f t="shared" si="867"/>
        <v>0</v>
      </c>
      <c r="K381" s="32">
        <f t="shared" si="867"/>
        <v>75306</v>
      </c>
      <c r="L381" s="32">
        <f t="shared" si="867"/>
        <v>0</v>
      </c>
      <c r="M381" s="32">
        <f t="shared" si="867"/>
        <v>75306</v>
      </c>
      <c r="N381" s="32">
        <f t="shared" si="867"/>
        <v>317228</v>
      </c>
      <c r="O381" s="32">
        <f t="shared" si="867"/>
        <v>75306</v>
      </c>
      <c r="P381" s="32">
        <f t="shared" si="867"/>
        <v>317228</v>
      </c>
      <c r="Q381" s="32">
        <f t="shared" si="867"/>
        <v>75306</v>
      </c>
      <c r="R381" s="184">
        <f t="shared" ref="R381:Y381" si="868">R394+R382</f>
        <v>0</v>
      </c>
      <c r="S381" s="184">
        <f t="shared" si="868"/>
        <v>0</v>
      </c>
      <c r="T381" s="184">
        <f t="shared" si="868"/>
        <v>0</v>
      </c>
      <c r="U381" s="184">
        <f t="shared" si="868"/>
        <v>0</v>
      </c>
      <c r="V381" s="32">
        <f t="shared" si="868"/>
        <v>317228</v>
      </c>
      <c r="W381" s="32">
        <f t="shared" si="868"/>
        <v>75306</v>
      </c>
      <c r="X381" s="32">
        <f t="shared" si="868"/>
        <v>317228</v>
      </c>
      <c r="Y381" s="32">
        <f t="shared" si="868"/>
        <v>75306</v>
      </c>
      <c r="Z381" s="184">
        <f t="shared" ref="Z381:AG381" si="869">Z394+Z382</f>
        <v>0</v>
      </c>
      <c r="AA381" s="184">
        <f t="shared" si="869"/>
        <v>0</v>
      </c>
      <c r="AB381" s="184">
        <f t="shared" si="869"/>
        <v>0</v>
      </c>
      <c r="AC381" s="184">
        <f t="shared" si="869"/>
        <v>0</v>
      </c>
      <c r="AD381" s="32">
        <f t="shared" si="869"/>
        <v>317228</v>
      </c>
      <c r="AE381" s="32">
        <f t="shared" si="869"/>
        <v>75306</v>
      </c>
      <c r="AF381" s="32">
        <f t="shared" si="869"/>
        <v>317228</v>
      </c>
      <c r="AG381" s="32">
        <f t="shared" si="869"/>
        <v>75306</v>
      </c>
      <c r="AH381" s="184">
        <f t="shared" ref="AH381:AO381" si="870">AH394+AH382</f>
        <v>0</v>
      </c>
      <c r="AI381" s="184">
        <f t="shared" si="870"/>
        <v>0</v>
      </c>
      <c r="AJ381" s="184">
        <f t="shared" si="870"/>
        <v>0</v>
      </c>
      <c r="AK381" s="184">
        <f t="shared" si="870"/>
        <v>0</v>
      </c>
      <c r="AL381" s="32">
        <f t="shared" si="870"/>
        <v>317228</v>
      </c>
      <c r="AM381" s="32">
        <f t="shared" si="870"/>
        <v>75306</v>
      </c>
      <c r="AN381" s="32">
        <f t="shared" si="870"/>
        <v>317228</v>
      </c>
      <c r="AO381" s="32">
        <f t="shared" si="870"/>
        <v>75306</v>
      </c>
      <c r="AP381" s="184">
        <f t="shared" ref="AP381:AW381" si="871">AP394+AP382</f>
        <v>0</v>
      </c>
      <c r="AQ381" s="184">
        <f t="shared" si="871"/>
        <v>0</v>
      </c>
      <c r="AR381" s="184">
        <f t="shared" si="871"/>
        <v>0</v>
      </c>
      <c r="AS381" s="184">
        <f t="shared" si="871"/>
        <v>0</v>
      </c>
      <c r="AT381" s="32">
        <f t="shared" si="871"/>
        <v>317228</v>
      </c>
      <c r="AU381" s="32">
        <f t="shared" si="871"/>
        <v>75306</v>
      </c>
      <c r="AV381" s="32">
        <f t="shared" si="871"/>
        <v>317228</v>
      </c>
      <c r="AW381" s="32">
        <f t="shared" si="871"/>
        <v>75306</v>
      </c>
      <c r="AX381" s="184">
        <f t="shared" ref="AX381:BE381" si="872">AX394+AX382</f>
        <v>0</v>
      </c>
      <c r="AY381" s="184">
        <f t="shared" si="872"/>
        <v>0</v>
      </c>
      <c r="AZ381" s="184">
        <f t="shared" si="872"/>
        <v>0</v>
      </c>
      <c r="BA381" s="184">
        <f t="shared" si="872"/>
        <v>0</v>
      </c>
      <c r="BB381" s="32">
        <f t="shared" si="872"/>
        <v>317228</v>
      </c>
      <c r="BC381" s="32">
        <f t="shared" si="872"/>
        <v>75306</v>
      </c>
      <c r="BD381" s="32">
        <f t="shared" si="872"/>
        <v>317228</v>
      </c>
      <c r="BE381" s="32">
        <f t="shared" si="872"/>
        <v>75306</v>
      </c>
    </row>
    <row r="382" spans="1:57" s="9" customFormat="1" ht="49.5">
      <c r="A382" s="24" t="s">
        <v>734</v>
      </c>
      <c r="B382" s="25" t="s">
        <v>53</v>
      </c>
      <c r="C382" s="25" t="s">
        <v>59</v>
      </c>
      <c r="D382" s="34" t="s">
        <v>686</v>
      </c>
      <c r="E382" s="25"/>
      <c r="F382" s="27">
        <f>F383</f>
        <v>241922</v>
      </c>
      <c r="G382" s="27">
        <f t="shared" ref="G382:BE382" si="873">G383</f>
        <v>0</v>
      </c>
      <c r="H382" s="27">
        <f t="shared" si="873"/>
        <v>241922</v>
      </c>
      <c r="I382" s="27">
        <f t="shared" si="873"/>
        <v>0</v>
      </c>
      <c r="J382" s="27">
        <f t="shared" si="873"/>
        <v>0</v>
      </c>
      <c r="K382" s="27">
        <f t="shared" si="873"/>
        <v>75306</v>
      </c>
      <c r="L382" s="27">
        <f t="shared" si="873"/>
        <v>0</v>
      </c>
      <c r="M382" s="27">
        <f t="shared" si="873"/>
        <v>75306</v>
      </c>
      <c r="N382" s="27">
        <f t="shared" si="873"/>
        <v>317228</v>
      </c>
      <c r="O382" s="27">
        <f t="shared" si="873"/>
        <v>75306</v>
      </c>
      <c r="P382" s="27">
        <f t="shared" si="873"/>
        <v>317228</v>
      </c>
      <c r="Q382" s="27">
        <f t="shared" si="873"/>
        <v>75306</v>
      </c>
      <c r="R382" s="181">
        <f t="shared" si="873"/>
        <v>0</v>
      </c>
      <c r="S382" s="181">
        <f t="shared" si="873"/>
        <v>0</v>
      </c>
      <c r="T382" s="181">
        <f t="shared" si="873"/>
        <v>0</v>
      </c>
      <c r="U382" s="181">
        <f t="shared" si="873"/>
        <v>0</v>
      </c>
      <c r="V382" s="27">
        <f t="shared" si="873"/>
        <v>317228</v>
      </c>
      <c r="W382" s="27">
        <f t="shared" si="873"/>
        <v>75306</v>
      </c>
      <c r="X382" s="27">
        <f t="shared" si="873"/>
        <v>317228</v>
      </c>
      <c r="Y382" s="27">
        <f t="shared" si="873"/>
        <v>75306</v>
      </c>
      <c r="Z382" s="181">
        <f t="shared" si="873"/>
        <v>0</v>
      </c>
      <c r="AA382" s="181">
        <f t="shared" si="873"/>
        <v>0</v>
      </c>
      <c r="AB382" s="181">
        <f t="shared" si="873"/>
        <v>0</v>
      </c>
      <c r="AC382" s="181">
        <f t="shared" si="873"/>
        <v>0</v>
      </c>
      <c r="AD382" s="27">
        <f t="shared" si="873"/>
        <v>317228</v>
      </c>
      <c r="AE382" s="27">
        <f t="shared" si="873"/>
        <v>75306</v>
      </c>
      <c r="AF382" s="27">
        <f t="shared" si="873"/>
        <v>317228</v>
      </c>
      <c r="AG382" s="27">
        <f t="shared" si="873"/>
        <v>75306</v>
      </c>
      <c r="AH382" s="181">
        <f t="shared" si="873"/>
        <v>0</v>
      </c>
      <c r="AI382" s="181">
        <f t="shared" si="873"/>
        <v>0</v>
      </c>
      <c r="AJ382" s="181">
        <f t="shared" si="873"/>
        <v>0</v>
      </c>
      <c r="AK382" s="181">
        <f t="shared" si="873"/>
        <v>0</v>
      </c>
      <c r="AL382" s="27">
        <f t="shared" si="873"/>
        <v>317228</v>
      </c>
      <c r="AM382" s="27">
        <f t="shared" si="873"/>
        <v>75306</v>
      </c>
      <c r="AN382" s="27">
        <f t="shared" si="873"/>
        <v>317228</v>
      </c>
      <c r="AO382" s="27">
        <f t="shared" si="873"/>
        <v>75306</v>
      </c>
      <c r="AP382" s="181">
        <f t="shared" si="873"/>
        <v>0</v>
      </c>
      <c r="AQ382" s="181">
        <f t="shared" si="873"/>
        <v>0</v>
      </c>
      <c r="AR382" s="181">
        <f t="shared" si="873"/>
        <v>0</v>
      </c>
      <c r="AS382" s="181">
        <f t="shared" si="873"/>
        <v>0</v>
      </c>
      <c r="AT382" s="27">
        <f t="shared" si="873"/>
        <v>317228</v>
      </c>
      <c r="AU382" s="27">
        <f t="shared" si="873"/>
        <v>75306</v>
      </c>
      <c r="AV382" s="27">
        <f t="shared" si="873"/>
        <v>317228</v>
      </c>
      <c r="AW382" s="27">
        <f t="shared" si="873"/>
        <v>75306</v>
      </c>
      <c r="AX382" s="181">
        <f t="shared" si="873"/>
        <v>0</v>
      </c>
      <c r="AY382" s="181">
        <f t="shared" si="873"/>
        <v>0</v>
      </c>
      <c r="AZ382" s="181">
        <f t="shared" si="873"/>
        <v>0</v>
      </c>
      <c r="BA382" s="181">
        <f t="shared" si="873"/>
        <v>0</v>
      </c>
      <c r="BB382" s="27">
        <f t="shared" si="873"/>
        <v>317228</v>
      </c>
      <c r="BC382" s="27">
        <f t="shared" si="873"/>
        <v>75306</v>
      </c>
      <c r="BD382" s="27">
        <f t="shared" si="873"/>
        <v>317228</v>
      </c>
      <c r="BE382" s="27">
        <f t="shared" si="873"/>
        <v>75306</v>
      </c>
    </row>
    <row r="383" spans="1:57" s="9" customFormat="1" ht="49.5">
      <c r="A383" s="24" t="s">
        <v>735</v>
      </c>
      <c r="B383" s="25" t="s">
        <v>53</v>
      </c>
      <c r="C383" s="25" t="s">
        <v>59</v>
      </c>
      <c r="D383" s="470" t="s">
        <v>943</v>
      </c>
      <c r="E383" s="25"/>
      <c r="F383" s="27">
        <f>F384+F391</f>
        <v>241922</v>
      </c>
      <c r="G383" s="27">
        <f t="shared" ref="G383:Q383" si="874">G384+G391</f>
        <v>0</v>
      </c>
      <c r="H383" s="27">
        <f t="shared" si="874"/>
        <v>241922</v>
      </c>
      <c r="I383" s="27">
        <f t="shared" si="874"/>
        <v>0</v>
      </c>
      <c r="J383" s="27">
        <f t="shared" si="874"/>
        <v>0</v>
      </c>
      <c r="K383" s="27">
        <f t="shared" si="874"/>
        <v>75306</v>
      </c>
      <c r="L383" s="27">
        <f t="shared" si="874"/>
        <v>0</v>
      </c>
      <c r="M383" s="27">
        <f t="shared" si="874"/>
        <v>75306</v>
      </c>
      <c r="N383" s="27">
        <f t="shared" si="874"/>
        <v>317228</v>
      </c>
      <c r="O383" s="27">
        <f t="shared" si="874"/>
        <v>75306</v>
      </c>
      <c r="P383" s="27">
        <f t="shared" si="874"/>
        <v>317228</v>
      </c>
      <c r="Q383" s="27">
        <f t="shared" si="874"/>
        <v>75306</v>
      </c>
      <c r="R383" s="181">
        <f t="shared" ref="R383:Y383" si="875">R384+R391</f>
        <v>0</v>
      </c>
      <c r="S383" s="181">
        <f t="shared" si="875"/>
        <v>0</v>
      </c>
      <c r="T383" s="181">
        <f t="shared" si="875"/>
        <v>0</v>
      </c>
      <c r="U383" s="181">
        <f t="shared" si="875"/>
        <v>0</v>
      </c>
      <c r="V383" s="27">
        <f t="shared" si="875"/>
        <v>317228</v>
      </c>
      <c r="W383" s="27">
        <f t="shared" si="875"/>
        <v>75306</v>
      </c>
      <c r="X383" s="27">
        <f t="shared" si="875"/>
        <v>317228</v>
      </c>
      <c r="Y383" s="27">
        <f t="shared" si="875"/>
        <v>75306</v>
      </c>
      <c r="Z383" s="181">
        <f t="shared" ref="Z383:AG383" si="876">Z384+Z391</f>
        <v>0</v>
      </c>
      <c r="AA383" s="181">
        <f t="shared" si="876"/>
        <v>0</v>
      </c>
      <c r="AB383" s="181">
        <f t="shared" si="876"/>
        <v>0</v>
      </c>
      <c r="AC383" s="181">
        <f t="shared" si="876"/>
        <v>0</v>
      </c>
      <c r="AD383" s="27">
        <f t="shared" si="876"/>
        <v>317228</v>
      </c>
      <c r="AE383" s="27">
        <f t="shared" si="876"/>
        <v>75306</v>
      </c>
      <c r="AF383" s="27">
        <f t="shared" si="876"/>
        <v>317228</v>
      </c>
      <c r="AG383" s="27">
        <f t="shared" si="876"/>
        <v>75306</v>
      </c>
      <c r="AH383" s="181">
        <f t="shared" ref="AH383:AO383" si="877">AH384+AH391</f>
        <v>0</v>
      </c>
      <c r="AI383" s="181">
        <f t="shared" si="877"/>
        <v>0</v>
      </c>
      <c r="AJ383" s="181">
        <f t="shared" si="877"/>
        <v>0</v>
      </c>
      <c r="AK383" s="181">
        <f t="shared" si="877"/>
        <v>0</v>
      </c>
      <c r="AL383" s="27">
        <f t="shared" si="877"/>
        <v>317228</v>
      </c>
      <c r="AM383" s="27">
        <f t="shared" si="877"/>
        <v>75306</v>
      </c>
      <c r="AN383" s="27">
        <f t="shared" si="877"/>
        <v>317228</v>
      </c>
      <c r="AO383" s="27">
        <f t="shared" si="877"/>
        <v>75306</v>
      </c>
      <c r="AP383" s="181">
        <f t="shared" ref="AP383:AW383" si="878">AP384+AP391</f>
        <v>0</v>
      </c>
      <c r="AQ383" s="181">
        <f t="shared" si="878"/>
        <v>0</v>
      </c>
      <c r="AR383" s="181">
        <f t="shared" si="878"/>
        <v>0</v>
      </c>
      <c r="AS383" s="181">
        <f t="shared" si="878"/>
        <v>0</v>
      </c>
      <c r="AT383" s="27">
        <f t="shared" si="878"/>
        <v>317228</v>
      </c>
      <c r="AU383" s="27">
        <f t="shared" si="878"/>
        <v>75306</v>
      </c>
      <c r="AV383" s="27">
        <f t="shared" si="878"/>
        <v>317228</v>
      </c>
      <c r="AW383" s="27">
        <f t="shared" si="878"/>
        <v>75306</v>
      </c>
      <c r="AX383" s="181">
        <f t="shared" ref="AX383:BE383" si="879">AX384+AX391</f>
        <v>0</v>
      </c>
      <c r="AY383" s="181">
        <f t="shared" si="879"/>
        <v>0</v>
      </c>
      <c r="AZ383" s="181">
        <f t="shared" si="879"/>
        <v>0</v>
      </c>
      <c r="BA383" s="181">
        <f t="shared" si="879"/>
        <v>0</v>
      </c>
      <c r="BB383" s="27">
        <f t="shared" si="879"/>
        <v>317228</v>
      </c>
      <c r="BC383" s="27">
        <f t="shared" si="879"/>
        <v>75306</v>
      </c>
      <c r="BD383" s="27">
        <f t="shared" si="879"/>
        <v>317228</v>
      </c>
      <c r="BE383" s="27">
        <f t="shared" si="879"/>
        <v>75306</v>
      </c>
    </row>
    <row r="384" spans="1:57" s="9" customFormat="1" ht="32.25" customHeight="1">
      <c r="A384" s="24" t="s">
        <v>76</v>
      </c>
      <c r="B384" s="25" t="s">
        <v>53</v>
      </c>
      <c r="C384" s="25" t="s">
        <v>59</v>
      </c>
      <c r="D384" s="34" t="s">
        <v>681</v>
      </c>
      <c r="E384" s="25"/>
      <c r="F384" s="27">
        <f>F385+F388</f>
        <v>241161</v>
      </c>
      <c r="G384" s="27">
        <f t="shared" ref="G384:Q384" si="880">G385+G388</f>
        <v>0</v>
      </c>
      <c r="H384" s="27">
        <f t="shared" si="880"/>
        <v>241161</v>
      </c>
      <c r="I384" s="27">
        <f t="shared" si="880"/>
        <v>0</v>
      </c>
      <c r="J384" s="27">
        <f t="shared" si="880"/>
        <v>0</v>
      </c>
      <c r="K384" s="27">
        <f t="shared" si="880"/>
        <v>0</v>
      </c>
      <c r="L384" s="27">
        <f t="shared" si="880"/>
        <v>0</v>
      </c>
      <c r="M384" s="27">
        <f t="shared" si="880"/>
        <v>0</v>
      </c>
      <c r="N384" s="27">
        <f t="shared" si="880"/>
        <v>241161</v>
      </c>
      <c r="O384" s="27">
        <f t="shared" si="880"/>
        <v>0</v>
      </c>
      <c r="P384" s="27">
        <f t="shared" si="880"/>
        <v>241161</v>
      </c>
      <c r="Q384" s="27">
        <f t="shared" si="880"/>
        <v>0</v>
      </c>
      <c r="R384" s="181">
        <f t="shared" ref="R384:Y384" si="881">R385+R388</f>
        <v>0</v>
      </c>
      <c r="S384" s="181">
        <f t="shared" si="881"/>
        <v>0</v>
      </c>
      <c r="T384" s="181">
        <f t="shared" si="881"/>
        <v>0</v>
      </c>
      <c r="U384" s="181">
        <f t="shared" si="881"/>
        <v>0</v>
      </c>
      <c r="V384" s="27">
        <f t="shared" si="881"/>
        <v>241161</v>
      </c>
      <c r="W384" s="27">
        <f t="shared" si="881"/>
        <v>0</v>
      </c>
      <c r="X384" s="27">
        <f t="shared" si="881"/>
        <v>241161</v>
      </c>
      <c r="Y384" s="27">
        <f t="shared" si="881"/>
        <v>0</v>
      </c>
      <c r="Z384" s="181">
        <f t="shared" ref="Z384:AG384" si="882">Z385+Z388</f>
        <v>0</v>
      </c>
      <c r="AA384" s="181">
        <f t="shared" si="882"/>
        <v>0</v>
      </c>
      <c r="AB384" s="181">
        <f t="shared" si="882"/>
        <v>0</v>
      </c>
      <c r="AC384" s="181">
        <f t="shared" si="882"/>
        <v>0</v>
      </c>
      <c r="AD384" s="27">
        <f t="shared" si="882"/>
        <v>241161</v>
      </c>
      <c r="AE384" s="27">
        <f t="shared" si="882"/>
        <v>0</v>
      </c>
      <c r="AF384" s="27">
        <f t="shared" si="882"/>
        <v>241161</v>
      </c>
      <c r="AG384" s="27">
        <f t="shared" si="882"/>
        <v>0</v>
      </c>
      <c r="AH384" s="181">
        <f t="shared" ref="AH384:AO384" si="883">AH385+AH388</f>
        <v>0</v>
      </c>
      <c r="AI384" s="181">
        <f t="shared" si="883"/>
        <v>0</v>
      </c>
      <c r="AJ384" s="181">
        <f t="shared" si="883"/>
        <v>0</v>
      </c>
      <c r="AK384" s="181">
        <f t="shared" si="883"/>
        <v>0</v>
      </c>
      <c r="AL384" s="27">
        <f t="shared" si="883"/>
        <v>241161</v>
      </c>
      <c r="AM384" s="27">
        <f t="shared" si="883"/>
        <v>0</v>
      </c>
      <c r="AN384" s="27">
        <f t="shared" si="883"/>
        <v>241161</v>
      </c>
      <c r="AO384" s="27">
        <f t="shared" si="883"/>
        <v>0</v>
      </c>
      <c r="AP384" s="181">
        <f t="shared" ref="AP384:AW384" si="884">AP385+AP388</f>
        <v>0</v>
      </c>
      <c r="AQ384" s="181">
        <f t="shared" si="884"/>
        <v>0</v>
      </c>
      <c r="AR384" s="181">
        <f t="shared" si="884"/>
        <v>0</v>
      </c>
      <c r="AS384" s="181">
        <f t="shared" si="884"/>
        <v>0</v>
      </c>
      <c r="AT384" s="27">
        <f t="shared" si="884"/>
        <v>241161</v>
      </c>
      <c r="AU384" s="27">
        <f t="shared" si="884"/>
        <v>0</v>
      </c>
      <c r="AV384" s="27">
        <f t="shared" si="884"/>
        <v>241161</v>
      </c>
      <c r="AW384" s="27">
        <f t="shared" si="884"/>
        <v>0</v>
      </c>
      <c r="AX384" s="181">
        <f t="shared" ref="AX384:BE384" si="885">AX385+AX388</f>
        <v>0</v>
      </c>
      <c r="AY384" s="181">
        <f t="shared" si="885"/>
        <v>0</v>
      </c>
      <c r="AZ384" s="181">
        <f t="shared" si="885"/>
        <v>0</v>
      </c>
      <c r="BA384" s="181">
        <f t="shared" si="885"/>
        <v>0</v>
      </c>
      <c r="BB384" s="27">
        <f t="shared" si="885"/>
        <v>241161</v>
      </c>
      <c r="BC384" s="27">
        <f t="shared" si="885"/>
        <v>0</v>
      </c>
      <c r="BD384" s="27">
        <f t="shared" si="885"/>
        <v>241161</v>
      </c>
      <c r="BE384" s="27">
        <f t="shared" si="885"/>
        <v>0</v>
      </c>
    </row>
    <row r="385" spans="1:57" s="9" customFormat="1" ht="16.5">
      <c r="A385" s="24" t="s">
        <v>96</v>
      </c>
      <c r="B385" s="25" t="s">
        <v>53</v>
      </c>
      <c r="C385" s="25" t="s">
        <v>59</v>
      </c>
      <c r="D385" s="34" t="s">
        <v>682</v>
      </c>
      <c r="E385" s="25"/>
      <c r="F385" s="27">
        <f>F386</f>
        <v>214752</v>
      </c>
      <c r="G385" s="27">
        <f t="shared" ref="G385:V386" si="886">G386</f>
        <v>0</v>
      </c>
      <c r="H385" s="27">
        <f t="shared" si="886"/>
        <v>214752</v>
      </c>
      <c r="I385" s="27">
        <f t="shared" si="886"/>
        <v>0</v>
      </c>
      <c r="J385" s="27">
        <f t="shared" si="886"/>
        <v>0</v>
      </c>
      <c r="K385" s="27">
        <f t="shared" si="886"/>
        <v>0</v>
      </c>
      <c r="L385" s="27">
        <f t="shared" si="886"/>
        <v>0</v>
      </c>
      <c r="M385" s="27">
        <f t="shared" si="886"/>
        <v>0</v>
      </c>
      <c r="N385" s="27">
        <f t="shared" si="886"/>
        <v>214752</v>
      </c>
      <c r="O385" s="27">
        <f t="shared" si="886"/>
        <v>0</v>
      </c>
      <c r="P385" s="27">
        <f t="shared" si="886"/>
        <v>214752</v>
      </c>
      <c r="Q385" s="27">
        <f t="shared" si="886"/>
        <v>0</v>
      </c>
      <c r="R385" s="181">
        <f t="shared" si="886"/>
        <v>0</v>
      </c>
      <c r="S385" s="181">
        <f t="shared" si="886"/>
        <v>0</v>
      </c>
      <c r="T385" s="181">
        <f t="shared" si="886"/>
        <v>0</v>
      </c>
      <c r="U385" s="181">
        <f t="shared" si="886"/>
        <v>0</v>
      </c>
      <c r="V385" s="27">
        <f t="shared" si="886"/>
        <v>214752</v>
      </c>
      <c r="W385" s="27">
        <f t="shared" ref="R385:AH386" si="887">W386</f>
        <v>0</v>
      </c>
      <c r="X385" s="27">
        <f t="shared" si="887"/>
        <v>214752</v>
      </c>
      <c r="Y385" s="27">
        <f t="shared" si="887"/>
        <v>0</v>
      </c>
      <c r="Z385" s="181">
        <f t="shared" si="887"/>
        <v>0</v>
      </c>
      <c r="AA385" s="181">
        <f t="shared" si="887"/>
        <v>0</v>
      </c>
      <c r="AB385" s="181">
        <f t="shared" si="887"/>
        <v>0</v>
      </c>
      <c r="AC385" s="181">
        <f t="shared" si="887"/>
        <v>0</v>
      </c>
      <c r="AD385" s="27">
        <f t="shared" si="887"/>
        <v>214752</v>
      </c>
      <c r="AE385" s="27">
        <f t="shared" si="887"/>
        <v>0</v>
      </c>
      <c r="AF385" s="27">
        <f t="shared" si="887"/>
        <v>214752</v>
      </c>
      <c r="AG385" s="27">
        <f t="shared" si="887"/>
        <v>0</v>
      </c>
      <c r="AH385" s="181">
        <f t="shared" si="887"/>
        <v>0</v>
      </c>
      <c r="AI385" s="181">
        <f t="shared" ref="AH385:AX386" si="888">AI386</f>
        <v>0</v>
      </c>
      <c r="AJ385" s="181">
        <f t="shared" si="888"/>
        <v>0</v>
      </c>
      <c r="AK385" s="181">
        <f t="shared" si="888"/>
        <v>0</v>
      </c>
      <c r="AL385" s="27">
        <f t="shared" si="888"/>
        <v>214752</v>
      </c>
      <c r="AM385" s="27">
        <f t="shared" si="888"/>
        <v>0</v>
      </c>
      <c r="AN385" s="27">
        <f t="shared" si="888"/>
        <v>214752</v>
      </c>
      <c r="AO385" s="27">
        <f t="shared" si="888"/>
        <v>0</v>
      </c>
      <c r="AP385" s="181">
        <f t="shared" si="888"/>
        <v>0</v>
      </c>
      <c r="AQ385" s="181">
        <f t="shared" si="888"/>
        <v>0</v>
      </c>
      <c r="AR385" s="181">
        <f t="shared" si="888"/>
        <v>0</v>
      </c>
      <c r="AS385" s="181">
        <f t="shared" si="888"/>
        <v>0</v>
      </c>
      <c r="AT385" s="27">
        <f t="shared" si="888"/>
        <v>214752</v>
      </c>
      <c r="AU385" s="27">
        <f t="shared" si="888"/>
        <v>0</v>
      </c>
      <c r="AV385" s="27">
        <f t="shared" si="888"/>
        <v>214752</v>
      </c>
      <c r="AW385" s="27">
        <f t="shared" si="888"/>
        <v>0</v>
      </c>
      <c r="AX385" s="181">
        <f t="shared" si="888"/>
        <v>0</v>
      </c>
      <c r="AY385" s="181">
        <f t="shared" ref="AX385:BE386" si="889">AY386</f>
        <v>0</v>
      </c>
      <c r="AZ385" s="181">
        <f t="shared" si="889"/>
        <v>0</v>
      </c>
      <c r="BA385" s="181">
        <f t="shared" si="889"/>
        <v>0</v>
      </c>
      <c r="BB385" s="27">
        <f t="shared" si="889"/>
        <v>214752</v>
      </c>
      <c r="BC385" s="27">
        <f t="shared" si="889"/>
        <v>0</v>
      </c>
      <c r="BD385" s="27">
        <f t="shared" si="889"/>
        <v>214752</v>
      </c>
      <c r="BE385" s="27">
        <f t="shared" si="889"/>
        <v>0</v>
      </c>
    </row>
    <row r="386" spans="1:57" s="9" customFormat="1" ht="33">
      <c r="A386" s="24" t="s">
        <v>345</v>
      </c>
      <c r="B386" s="25" t="s">
        <v>53</v>
      </c>
      <c r="C386" s="25" t="s">
        <v>59</v>
      </c>
      <c r="D386" s="34" t="s">
        <v>682</v>
      </c>
      <c r="E386" s="25" t="s">
        <v>78</v>
      </c>
      <c r="F386" s="27">
        <f>F387</f>
        <v>214752</v>
      </c>
      <c r="G386" s="27">
        <f t="shared" si="886"/>
        <v>0</v>
      </c>
      <c r="H386" s="27">
        <f t="shared" si="886"/>
        <v>214752</v>
      </c>
      <c r="I386" s="27">
        <f t="shared" si="886"/>
        <v>0</v>
      </c>
      <c r="J386" s="27">
        <f t="shared" si="886"/>
        <v>0</v>
      </c>
      <c r="K386" s="27">
        <f t="shared" si="886"/>
        <v>0</v>
      </c>
      <c r="L386" s="27">
        <f t="shared" si="886"/>
        <v>0</v>
      </c>
      <c r="M386" s="27">
        <f t="shared" si="886"/>
        <v>0</v>
      </c>
      <c r="N386" s="27">
        <f t="shared" si="886"/>
        <v>214752</v>
      </c>
      <c r="O386" s="27">
        <f t="shared" si="886"/>
        <v>0</v>
      </c>
      <c r="P386" s="27">
        <f t="shared" si="886"/>
        <v>214752</v>
      </c>
      <c r="Q386" s="27">
        <f t="shared" si="886"/>
        <v>0</v>
      </c>
      <c r="R386" s="181">
        <f t="shared" si="887"/>
        <v>0</v>
      </c>
      <c r="S386" s="181">
        <f t="shared" si="887"/>
        <v>0</v>
      </c>
      <c r="T386" s="181">
        <f t="shared" si="887"/>
        <v>0</v>
      </c>
      <c r="U386" s="181">
        <f t="shared" si="887"/>
        <v>0</v>
      </c>
      <c r="V386" s="27">
        <f t="shared" si="887"/>
        <v>214752</v>
      </c>
      <c r="W386" s="27">
        <f t="shared" si="887"/>
        <v>0</v>
      </c>
      <c r="X386" s="27">
        <f t="shared" si="887"/>
        <v>214752</v>
      </c>
      <c r="Y386" s="27">
        <f t="shared" si="887"/>
        <v>0</v>
      </c>
      <c r="Z386" s="181">
        <f t="shared" si="887"/>
        <v>0</v>
      </c>
      <c r="AA386" s="181">
        <f t="shared" si="887"/>
        <v>0</v>
      </c>
      <c r="AB386" s="181">
        <f t="shared" si="887"/>
        <v>0</v>
      </c>
      <c r="AC386" s="181">
        <f t="shared" si="887"/>
        <v>0</v>
      </c>
      <c r="AD386" s="27">
        <f t="shared" si="887"/>
        <v>214752</v>
      </c>
      <c r="AE386" s="27">
        <f t="shared" si="887"/>
        <v>0</v>
      </c>
      <c r="AF386" s="27">
        <f t="shared" si="887"/>
        <v>214752</v>
      </c>
      <c r="AG386" s="27">
        <f t="shared" si="887"/>
        <v>0</v>
      </c>
      <c r="AH386" s="181">
        <f t="shared" si="888"/>
        <v>0</v>
      </c>
      <c r="AI386" s="181">
        <f t="shared" si="888"/>
        <v>0</v>
      </c>
      <c r="AJ386" s="181">
        <f t="shared" si="888"/>
        <v>0</v>
      </c>
      <c r="AK386" s="181">
        <f t="shared" si="888"/>
        <v>0</v>
      </c>
      <c r="AL386" s="27">
        <f t="shared" si="888"/>
        <v>214752</v>
      </c>
      <c r="AM386" s="27">
        <f t="shared" si="888"/>
        <v>0</v>
      </c>
      <c r="AN386" s="27">
        <f t="shared" si="888"/>
        <v>214752</v>
      </c>
      <c r="AO386" s="27">
        <f t="shared" si="888"/>
        <v>0</v>
      </c>
      <c r="AP386" s="181">
        <f t="shared" si="888"/>
        <v>0</v>
      </c>
      <c r="AQ386" s="181">
        <f t="shared" si="888"/>
        <v>0</v>
      </c>
      <c r="AR386" s="181">
        <f t="shared" si="888"/>
        <v>0</v>
      </c>
      <c r="AS386" s="181">
        <f t="shared" si="888"/>
        <v>0</v>
      </c>
      <c r="AT386" s="27">
        <f t="shared" si="888"/>
        <v>214752</v>
      </c>
      <c r="AU386" s="27">
        <f t="shared" si="888"/>
        <v>0</v>
      </c>
      <c r="AV386" s="27">
        <f t="shared" si="888"/>
        <v>214752</v>
      </c>
      <c r="AW386" s="27">
        <f t="shared" si="888"/>
        <v>0</v>
      </c>
      <c r="AX386" s="181">
        <f t="shared" si="889"/>
        <v>0</v>
      </c>
      <c r="AY386" s="181">
        <f t="shared" si="889"/>
        <v>0</v>
      </c>
      <c r="AZ386" s="181">
        <f t="shared" si="889"/>
        <v>0</v>
      </c>
      <c r="BA386" s="181">
        <f t="shared" si="889"/>
        <v>0</v>
      </c>
      <c r="BB386" s="27">
        <f t="shared" si="889"/>
        <v>214752</v>
      </c>
      <c r="BC386" s="27">
        <f t="shared" si="889"/>
        <v>0</v>
      </c>
      <c r="BD386" s="27">
        <f t="shared" si="889"/>
        <v>214752</v>
      </c>
      <c r="BE386" s="27">
        <f t="shared" si="889"/>
        <v>0</v>
      </c>
    </row>
    <row r="387" spans="1:57" s="9" customFormat="1" ht="49.5">
      <c r="A387" s="24" t="s">
        <v>161</v>
      </c>
      <c r="B387" s="25" t="s">
        <v>53</v>
      </c>
      <c r="C387" s="25" t="s">
        <v>59</v>
      </c>
      <c r="D387" s="34" t="s">
        <v>682</v>
      </c>
      <c r="E387" s="25" t="s">
        <v>160</v>
      </c>
      <c r="F387" s="27">
        <v>214752</v>
      </c>
      <c r="G387" s="27"/>
      <c r="H387" s="27">
        <v>214752</v>
      </c>
      <c r="I387" s="27"/>
      <c r="J387" s="55"/>
      <c r="K387" s="55"/>
      <c r="L387" s="55"/>
      <c r="M387" s="55"/>
      <c r="N387" s="27">
        <f>F387+J387+K387</f>
        <v>214752</v>
      </c>
      <c r="O387" s="27">
        <f>G387+K387</f>
        <v>0</v>
      </c>
      <c r="P387" s="27">
        <f>H387+L387+M387</f>
        <v>214752</v>
      </c>
      <c r="Q387" s="72">
        <f>I387+M387</f>
        <v>0</v>
      </c>
      <c r="R387" s="183"/>
      <c r="S387" s="183"/>
      <c r="T387" s="183"/>
      <c r="U387" s="183"/>
      <c r="V387" s="27">
        <f>N387+R387+S387</f>
        <v>214752</v>
      </c>
      <c r="W387" s="27">
        <f>O387+S387</f>
        <v>0</v>
      </c>
      <c r="X387" s="27">
        <f>P387+T387+U387</f>
        <v>214752</v>
      </c>
      <c r="Y387" s="72">
        <f>Q387+U387</f>
        <v>0</v>
      </c>
      <c r="Z387" s="183"/>
      <c r="AA387" s="183"/>
      <c r="AB387" s="183"/>
      <c r="AC387" s="183"/>
      <c r="AD387" s="27">
        <f>V387+Z387+AA387</f>
        <v>214752</v>
      </c>
      <c r="AE387" s="27">
        <f>W387+AA387</f>
        <v>0</v>
      </c>
      <c r="AF387" s="27">
        <f>X387+AB387+AC387</f>
        <v>214752</v>
      </c>
      <c r="AG387" s="72">
        <f>Y387+AC387</f>
        <v>0</v>
      </c>
      <c r="AH387" s="183"/>
      <c r="AI387" s="183"/>
      <c r="AJ387" s="183"/>
      <c r="AK387" s="183"/>
      <c r="AL387" s="27">
        <f>AD387+AH387+AI387</f>
        <v>214752</v>
      </c>
      <c r="AM387" s="27">
        <f>AE387+AI387</f>
        <v>0</v>
      </c>
      <c r="AN387" s="27">
        <f>AF387+AJ387+AK387</f>
        <v>214752</v>
      </c>
      <c r="AO387" s="72">
        <f>AG387+AK387</f>
        <v>0</v>
      </c>
      <c r="AP387" s="183"/>
      <c r="AQ387" s="183"/>
      <c r="AR387" s="183"/>
      <c r="AS387" s="183"/>
      <c r="AT387" s="27">
        <f>AL387+AP387+AQ387</f>
        <v>214752</v>
      </c>
      <c r="AU387" s="27">
        <f>AM387+AQ387</f>
        <v>0</v>
      </c>
      <c r="AV387" s="27">
        <f>AN387+AR387+AS387</f>
        <v>214752</v>
      </c>
      <c r="AW387" s="72">
        <f>AO387+AS387</f>
        <v>0</v>
      </c>
      <c r="AX387" s="183"/>
      <c r="AY387" s="183"/>
      <c r="AZ387" s="183"/>
      <c r="BA387" s="183"/>
      <c r="BB387" s="27">
        <f>AT387+AX387+AY387</f>
        <v>214752</v>
      </c>
      <c r="BC387" s="27">
        <f>AU387+AY387</f>
        <v>0</v>
      </c>
      <c r="BD387" s="27">
        <f>AV387+AZ387+BA387</f>
        <v>214752</v>
      </c>
      <c r="BE387" s="72">
        <f>AW387+BA387</f>
        <v>0</v>
      </c>
    </row>
    <row r="388" spans="1:57" s="9" customFormat="1" ht="49.5">
      <c r="A388" s="24" t="s">
        <v>745</v>
      </c>
      <c r="B388" s="25" t="s">
        <v>53</v>
      </c>
      <c r="C388" s="25" t="s">
        <v>59</v>
      </c>
      <c r="D388" s="34" t="s">
        <v>683</v>
      </c>
      <c r="E388" s="25"/>
      <c r="F388" s="27">
        <f>F389</f>
        <v>26409</v>
      </c>
      <c r="G388" s="27">
        <f t="shared" ref="G388:V389" si="890">G389</f>
        <v>0</v>
      </c>
      <c r="H388" s="27">
        <f t="shared" si="890"/>
        <v>26409</v>
      </c>
      <c r="I388" s="27">
        <f t="shared" si="890"/>
        <v>0</v>
      </c>
      <c r="J388" s="27">
        <f t="shared" si="890"/>
        <v>0</v>
      </c>
      <c r="K388" s="27">
        <f t="shared" si="890"/>
        <v>0</v>
      </c>
      <c r="L388" s="27">
        <f t="shared" si="890"/>
        <v>0</v>
      </c>
      <c r="M388" s="27">
        <f t="shared" si="890"/>
        <v>0</v>
      </c>
      <c r="N388" s="27">
        <f t="shared" si="890"/>
        <v>26409</v>
      </c>
      <c r="O388" s="27">
        <f t="shared" si="890"/>
        <v>0</v>
      </c>
      <c r="P388" s="27">
        <f t="shared" si="890"/>
        <v>26409</v>
      </c>
      <c r="Q388" s="27">
        <f t="shared" si="890"/>
        <v>0</v>
      </c>
      <c r="R388" s="181">
        <f t="shared" si="890"/>
        <v>0</v>
      </c>
      <c r="S388" s="181">
        <f t="shared" si="890"/>
        <v>0</v>
      </c>
      <c r="T388" s="181">
        <f t="shared" si="890"/>
        <v>0</v>
      </c>
      <c r="U388" s="181">
        <f t="shared" si="890"/>
        <v>0</v>
      </c>
      <c r="V388" s="27">
        <f t="shared" si="890"/>
        <v>26409</v>
      </c>
      <c r="W388" s="27">
        <f t="shared" ref="R388:AH389" si="891">W389</f>
        <v>0</v>
      </c>
      <c r="X388" s="27">
        <f t="shared" si="891"/>
        <v>26409</v>
      </c>
      <c r="Y388" s="27">
        <f t="shared" si="891"/>
        <v>0</v>
      </c>
      <c r="Z388" s="181">
        <f t="shared" si="891"/>
        <v>0</v>
      </c>
      <c r="AA388" s="181">
        <f t="shared" si="891"/>
        <v>0</v>
      </c>
      <c r="AB388" s="181">
        <f t="shared" si="891"/>
        <v>0</v>
      </c>
      <c r="AC388" s="181">
        <f t="shared" si="891"/>
        <v>0</v>
      </c>
      <c r="AD388" s="27">
        <f t="shared" si="891"/>
        <v>26409</v>
      </c>
      <c r="AE388" s="27">
        <f t="shared" si="891"/>
        <v>0</v>
      </c>
      <c r="AF388" s="27">
        <f t="shared" si="891"/>
        <v>26409</v>
      </c>
      <c r="AG388" s="27">
        <f t="shared" si="891"/>
        <v>0</v>
      </c>
      <c r="AH388" s="181">
        <f t="shared" si="891"/>
        <v>0</v>
      </c>
      <c r="AI388" s="181">
        <f t="shared" ref="AH388:AX389" si="892">AI389</f>
        <v>0</v>
      </c>
      <c r="AJ388" s="181">
        <f t="shared" si="892"/>
        <v>0</v>
      </c>
      <c r="AK388" s="181">
        <f t="shared" si="892"/>
        <v>0</v>
      </c>
      <c r="AL388" s="27">
        <f t="shared" si="892"/>
        <v>26409</v>
      </c>
      <c r="AM388" s="27">
        <f t="shared" si="892"/>
        <v>0</v>
      </c>
      <c r="AN388" s="27">
        <f t="shared" si="892"/>
        <v>26409</v>
      </c>
      <c r="AO388" s="27">
        <f t="shared" si="892"/>
        <v>0</v>
      </c>
      <c r="AP388" s="181">
        <f t="shared" si="892"/>
        <v>0</v>
      </c>
      <c r="AQ388" s="181">
        <f t="shared" si="892"/>
        <v>0</v>
      </c>
      <c r="AR388" s="181">
        <f t="shared" si="892"/>
        <v>0</v>
      </c>
      <c r="AS388" s="181">
        <f t="shared" si="892"/>
        <v>0</v>
      </c>
      <c r="AT388" s="27">
        <f t="shared" si="892"/>
        <v>26409</v>
      </c>
      <c r="AU388" s="27">
        <f t="shared" si="892"/>
        <v>0</v>
      </c>
      <c r="AV388" s="27">
        <f t="shared" si="892"/>
        <v>26409</v>
      </c>
      <c r="AW388" s="27">
        <f t="shared" si="892"/>
        <v>0</v>
      </c>
      <c r="AX388" s="181">
        <f t="shared" si="892"/>
        <v>0</v>
      </c>
      <c r="AY388" s="181">
        <f t="shared" ref="AX388:BE389" si="893">AY389</f>
        <v>0</v>
      </c>
      <c r="AZ388" s="181">
        <f t="shared" si="893"/>
        <v>0</v>
      </c>
      <c r="BA388" s="181">
        <f t="shared" si="893"/>
        <v>0</v>
      </c>
      <c r="BB388" s="27">
        <f t="shared" si="893"/>
        <v>26409</v>
      </c>
      <c r="BC388" s="27">
        <f t="shared" si="893"/>
        <v>0</v>
      </c>
      <c r="BD388" s="27">
        <f t="shared" si="893"/>
        <v>26409</v>
      </c>
      <c r="BE388" s="27">
        <f t="shared" si="893"/>
        <v>0</v>
      </c>
    </row>
    <row r="389" spans="1:57" s="9" customFormat="1" ht="33">
      <c r="A389" s="24" t="s">
        <v>345</v>
      </c>
      <c r="B389" s="25" t="s">
        <v>53</v>
      </c>
      <c r="C389" s="25" t="s">
        <v>59</v>
      </c>
      <c r="D389" s="34" t="s">
        <v>683</v>
      </c>
      <c r="E389" s="25" t="s">
        <v>78</v>
      </c>
      <c r="F389" s="27">
        <f>F390</f>
        <v>26409</v>
      </c>
      <c r="G389" s="27">
        <f t="shared" si="890"/>
        <v>0</v>
      </c>
      <c r="H389" s="27">
        <f t="shared" si="890"/>
        <v>26409</v>
      </c>
      <c r="I389" s="27">
        <f t="shared" si="890"/>
        <v>0</v>
      </c>
      <c r="J389" s="27">
        <f t="shared" si="890"/>
        <v>0</v>
      </c>
      <c r="K389" s="27">
        <f t="shared" si="890"/>
        <v>0</v>
      </c>
      <c r="L389" s="27">
        <f t="shared" si="890"/>
        <v>0</v>
      </c>
      <c r="M389" s="27">
        <f t="shared" si="890"/>
        <v>0</v>
      </c>
      <c r="N389" s="27">
        <f t="shared" si="890"/>
        <v>26409</v>
      </c>
      <c r="O389" s="27">
        <f t="shared" si="890"/>
        <v>0</v>
      </c>
      <c r="P389" s="27">
        <f t="shared" si="890"/>
        <v>26409</v>
      </c>
      <c r="Q389" s="27">
        <f t="shared" si="890"/>
        <v>0</v>
      </c>
      <c r="R389" s="181">
        <f t="shared" si="891"/>
        <v>0</v>
      </c>
      <c r="S389" s="181">
        <f t="shared" si="891"/>
        <v>0</v>
      </c>
      <c r="T389" s="181">
        <f t="shared" si="891"/>
        <v>0</v>
      </c>
      <c r="U389" s="181">
        <f t="shared" si="891"/>
        <v>0</v>
      </c>
      <c r="V389" s="27">
        <f t="shared" si="891"/>
        <v>26409</v>
      </c>
      <c r="W389" s="27">
        <f t="shared" si="891"/>
        <v>0</v>
      </c>
      <c r="X389" s="27">
        <f t="shared" si="891"/>
        <v>26409</v>
      </c>
      <c r="Y389" s="27">
        <f t="shared" si="891"/>
        <v>0</v>
      </c>
      <c r="Z389" s="181">
        <f t="shared" si="891"/>
        <v>0</v>
      </c>
      <c r="AA389" s="181">
        <f t="shared" si="891"/>
        <v>0</v>
      </c>
      <c r="AB389" s="181">
        <f t="shared" si="891"/>
        <v>0</v>
      </c>
      <c r="AC389" s="181">
        <f t="shared" si="891"/>
        <v>0</v>
      </c>
      <c r="AD389" s="27">
        <f t="shared" si="891"/>
        <v>26409</v>
      </c>
      <c r="AE389" s="27">
        <f t="shared" si="891"/>
        <v>0</v>
      </c>
      <c r="AF389" s="27">
        <f t="shared" si="891"/>
        <v>26409</v>
      </c>
      <c r="AG389" s="27">
        <f t="shared" si="891"/>
        <v>0</v>
      </c>
      <c r="AH389" s="181">
        <f t="shared" si="892"/>
        <v>0</v>
      </c>
      <c r="AI389" s="181">
        <f t="shared" si="892"/>
        <v>0</v>
      </c>
      <c r="AJ389" s="181">
        <f t="shared" si="892"/>
        <v>0</v>
      </c>
      <c r="AK389" s="181">
        <f t="shared" si="892"/>
        <v>0</v>
      </c>
      <c r="AL389" s="27">
        <f t="shared" si="892"/>
        <v>26409</v>
      </c>
      <c r="AM389" s="27">
        <f t="shared" si="892"/>
        <v>0</v>
      </c>
      <c r="AN389" s="27">
        <f t="shared" si="892"/>
        <v>26409</v>
      </c>
      <c r="AO389" s="27">
        <f t="shared" si="892"/>
        <v>0</v>
      </c>
      <c r="AP389" s="181">
        <f t="shared" si="892"/>
        <v>0</v>
      </c>
      <c r="AQ389" s="181">
        <f t="shared" si="892"/>
        <v>0</v>
      </c>
      <c r="AR389" s="181">
        <f t="shared" si="892"/>
        <v>0</v>
      </c>
      <c r="AS389" s="181">
        <f t="shared" si="892"/>
        <v>0</v>
      </c>
      <c r="AT389" s="27">
        <f t="shared" si="892"/>
        <v>26409</v>
      </c>
      <c r="AU389" s="27">
        <f t="shared" si="892"/>
        <v>0</v>
      </c>
      <c r="AV389" s="27">
        <f t="shared" si="892"/>
        <v>26409</v>
      </c>
      <c r="AW389" s="27">
        <f t="shared" si="892"/>
        <v>0</v>
      </c>
      <c r="AX389" s="181">
        <f t="shared" si="893"/>
        <v>0</v>
      </c>
      <c r="AY389" s="181">
        <f t="shared" si="893"/>
        <v>0</v>
      </c>
      <c r="AZ389" s="181">
        <f t="shared" si="893"/>
        <v>0</v>
      </c>
      <c r="BA389" s="181">
        <f t="shared" si="893"/>
        <v>0</v>
      </c>
      <c r="BB389" s="27">
        <f t="shared" si="893"/>
        <v>26409</v>
      </c>
      <c r="BC389" s="27">
        <f t="shared" si="893"/>
        <v>0</v>
      </c>
      <c r="BD389" s="27">
        <f t="shared" si="893"/>
        <v>26409</v>
      </c>
      <c r="BE389" s="27">
        <f t="shared" si="893"/>
        <v>0</v>
      </c>
    </row>
    <row r="390" spans="1:57" s="9" customFormat="1" ht="49.5">
      <c r="A390" s="24" t="s">
        <v>161</v>
      </c>
      <c r="B390" s="25" t="s">
        <v>53</v>
      </c>
      <c r="C390" s="25" t="s">
        <v>59</v>
      </c>
      <c r="D390" s="34" t="s">
        <v>683</v>
      </c>
      <c r="E390" s="25" t="s">
        <v>160</v>
      </c>
      <c r="F390" s="27">
        <v>26409</v>
      </c>
      <c r="G390" s="27"/>
      <c r="H390" s="27">
        <v>26409</v>
      </c>
      <c r="I390" s="27"/>
      <c r="J390" s="55"/>
      <c r="K390" s="55"/>
      <c r="L390" s="55"/>
      <c r="M390" s="55"/>
      <c r="N390" s="27">
        <f>F390+J390+K390</f>
        <v>26409</v>
      </c>
      <c r="O390" s="27">
        <f>G390+K390</f>
        <v>0</v>
      </c>
      <c r="P390" s="27">
        <f>H390+L390+M390</f>
        <v>26409</v>
      </c>
      <c r="Q390" s="72">
        <f>I390+M390</f>
        <v>0</v>
      </c>
      <c r="R390" s="183"/>
      <c r="S390" s="183"/>
      <c r="T390" s="183"/>
      <c r="U390" s="183"/>
      <c r="V390" s="27">
        <f>N390+R390+S390</f>
        <v>26409</v>
      </c>
      <c r="W390" s="27">
        <f>O390+S390</f>
        <v>0</v>
      </c>
      <c r="X390" s="27">
        <f>P390+T390+U390</f>
        <v>26409</v>
      </c>
      <c r="Y390" s="72">
        <f>Q390+U390</f>
        <v>0</v>
      </c>
      <c r="Z390" s="183"/>
      <c r="AA390" s="183"/>
      <c r="AB390" s="183"/>
      <c r="AC390" s="183"/>
      <c r="AD390" s="27">
        <f>V390+Z390+AA390</f>
        <v>26409</v>
      </c>
      <c r="AE390" s="27">
        <f>W390+AA390</f>
        <v>0</v>
      </c>
      <c r="AF390" s="27">
        <f>X390+AB390+AC390</f>
        <v>26409</v>
      </c>
      <c r="AG390" s="72">
        <f>Y390+AC390</f>
        <v>0</v>
      </c>
      <c r="AH390" s="183"/>
      <c r="AI390" s="183"/>
      <c r="AJ390" s="183"/>
      <c r="AK390" s="183"/>
      <c r="AL390" s="27">
        <f>AD390+AH390+AI390</f>
        <v>26409</v>
      </c>
      <c r="AM390" s="27">
        <f>AE390+AI390</f>
        <v>0</v>
      </c>
      <c r="AN390" s="27">
        <f>AF390+AJ390+AK390</f>
        <v>26409</v>
      </c>
      <c r="AO390" s="72">
        <f>AG390+AK390</f>
        <v>0</v>
      </c>
      <c r="AP390" s="183"/>
      <c r="AQ390" s="183"/>
      <c r="AR390" s="183"/>
      <c r="AS390" s="183"/>
      <c r="AT390" s="27">
        <f>AL390+AP390+AQ390</f>
        <v>26409</v>
      </c>
      <c r="AU390" s="27">
        <f>AM390+AQ390</f>
        <v>0</v>
      </c>
      <c r="AV390" s="27">
        <f>AN390+AR390+AS390</f>
        <v>26409</v>
      </c>
      <c r="AW390" s="72">
        <f>AO390+AS390</f>
        <v>0</v>
      </c>
      <c r="AX390" s="183"/>
      <c r="AY390" s="183"/>
      <c r="AZ390" s="183"/>
      <c r="BA390" s="183"/>
      <c r="BB390" s="27">
        <f>AT390+AX390+AY390</f>
        <v>26409</v>
      </c>
      <c r="BC390" s="27">
        <f>AU390+AY390</f>
        <v>0</v>
      </c>
      <c r="BD390" s="27">
        <f>AV390+AZ390+BA390</f>
        <v>26409</v>
      </c>
      <c r="BE390" s="72">
        <f>AW390+BA390</f>
        <v>0</v>
      </c>
    </row>
    <row r="391" spans="1:57" s="9" customFormat="1" ht="49.5">
      <c r="A391" s="24" t="s">
        <v>642</v>
      </c>
      <c r="B391" s="25" t="s">
        <v>53</v>
      </c>
      <c r="C391" s="25" t="s">
        <v>59</v>
      </c>
      <c r="D391" s="34" t="s">
        <v>684</v>
      </c>
      <c r="E391" s="25"/>
      <c r="F391" s="27">
        <f>F392</f>
        <v>761</v>
      </c>
      <c r="G391" s="27">
        <f t="shared" ref="G391:V392" si="894">G392</f>
        <v>0</v>
      </c>
      <c r="H391" s="27">
        <f t="shared" si="894"/>
        <v>761</v>
      </c>
      <c r="I391" s="27">
        <f t="shared" si="894"/>
        <v>0</v>
      </c>
      <c r="J391" s="27">
        <f t="shared" si="894"/>
        <v>0</v>
      </c>
      <c r="K391" s="27">
        <f t="shared" si="894"/>
        <v>75306</v>
      </c>
      <c r="L391" s="27">
        <f t="shared" si="894"/>
        <v>0</v>
      </c>
      <c r="M391" s="27">
        <f t="shared" si="894"/>
        <v>75306</v>
      </c>
      <c r="N391" s="27">
        <f t="shared" si="894"/>
        <v>76067</v>
      </c>
      <c r="O391" s="27">
        <f t="shared" si="894"/>
        <v>75306</v>
      </c>
      <c r="P391" s="27">
        <f t="shared" si="894"/>
        <v>76067</v>
      </c>
      <c r="Q391" s="27">
        <f t="shared" si="894"/>
        <v>75306</v>
      </c>
      <c r="R391" s="181">
        <f t="shared" si="894"/>
        <v>0</v>
      </c>
      <c r="S391" s="181">
        <f t="shared" si="894"/>
        <v>0</v>
      </c>
      <c r="T391" s="181">
        <f t="shared" si="894"/>
        <v>0</v>
      </c>
      <c r="U391" s="181">
        <f t="shared" si="894"/>
        <v>0</v>
      </c>
      <c r="V391" s="27">
        <f t="shared" si="894"/>
        <v>76067</v>
      </c>
      <c r="W391" s="27">
        <f t="shared" ref="R391:AH392" si="895">W392</f>
        <v>75306</v>
      </c>
      <c r="X391" s="27">
        <f t="shared" si="895"/>
        <v>76067</v>
      </c>
      <c r="Y391" s="27">
        <f t="shared" si="895"/>
        <v>75306</v>
      </c>
      <c r="Z391" s="181">
        <f t="shared" si="895"/>
        <v>0</v>
      </c>
      <c r="AA391" s="181">
        <f t="shared" si="895"/>
        <v>0</v>
      </c>
      <c r="AB391" s="181">
        <f t="shared" si="895"/>
        <v>0</v>
      </c>
      <c r="AC391" s="181">
        <f t="shared" si="895"/>
        <v>0</v>
      </c>
      <c r="AD391" s="27">
        <f t="shared" si="895"/>
        <v>76067</v>
      </c>
      <c r="AE391" s="27">
        <f t="shared" si="895"/>
        <v>75306</v>
      </c>
      <c r="AF391" s="27">
        <f t="shared" si="895"/>
        <v>76067</v>
      </c>
      <c r="AG391" s="27">
        <f t="shared" si="895"/>
        <v>75306</v>
      </c>
      <c r="AH391" s="181">
        <f t="shared" si="895"/>
        <v>0</v>
      </c>
      <c r="AI391" s="181">
        <f t="shared" ref="AH391:AX392" si="896">AI392</f>
        <v>0</v>
      </c>
      <c r="AJ391" s="181">
        <f t="shared" si="896"/>
        <v>0</v>
      </c>
      <c r="AK391" s="181">
        <f t="shared" si="896"/>
        <v>0</v>
      </c>
      <c r="AL391" s="27">
        <f t="shared" si="896"/>
        <v>76067</v>
      </c>
      <c r="AM391" s="27">
        <f t="shared" si="896"/>
        <v>75306</v>
      </c>
      <c r="AN391" s="27">
        <f t="shared" si="896"/>
        <v>76067</v>
      </c>
      <c r="AO391" s="27">
        <f t="shared" si="896"/>
        <v>75306</v>
      </c>
      <c r="AP391" s="181">
        <f t="shared" si="896"/>
        <v>0</v>
      </c>
      <c r="AQ391" s="181">
        <f t="shared" si="896"/>
        <v>0</v>
      </c>
      <c r="AR391" s="181">
        <f t="shared" si="896"/>
        <v>0</v>
      </c>
      <c r="AS391" s="181">
        <f t="shared" si="896"/>
        <v>0</v>
      </c>
      <c r="AT391" s="27">
        <f t="shared" si="896"/>
        <v>76067</v>
      </c>
      <c r="AU391" s="27">
        <f t="shared" si="896"/>
        <v>75306</v>
      </c>
      <c r="AV391" s="27">
        <f t="shared" si="896"/>
        <v>76067</v>
      </c>
      <c r="AW391" s="27">
        <f t="shared" si="896"/>
        <v>75306</v>
      </c>
      <c r="AX391" s="181">
        <f t="shared" si="896"/>
        <v>0</v>
      </c>
      <c r="AY391" s="181">
        <f t="shared" ref="AX391:BE392" si="897">AY392</f>
        <v>0</v>
      </c>
      <c r="AZ391" s="181">
        <f t="shared" si="897"/>
        <v>0</v>
      </c>
      <c r="BA391" s="181">
        <f t="shared" si="897"/>
        <v>0</v>
      </c>
      <c r="BB391" s="27">
        <f t="shared" si="897"/>
        <v>76067</v>
      </c>
      <c r="BC391" s="27">
        <f t="shared" si="897"/>
        <v>75306</v>
      </c>
      <c r="BD391" s="27">
        <f t="shared" si="897"/>
        <v>76067</v>
      </c>
      <c r="BE391" s="27">
        <f t="shared" si="897"/>
        <v>75306</v>
      </c>
    </row>
    <row r="392" spans="1:57" s="9" customFormat="1" ht="16.5">
      <c r="A392" s="24" t="s">
        <v>97</v>
      </c>
      <c r="B392" s="25" t="s">
        <v>53</v>
      </c>
      <c r="C392" s="25" t="s">
        <v>59</v>
      </c>
      <c r="D392" s="34" t="s">
        <v>684</v>
      </c>
      <c r="E392" s="25">
        <v>800</v>
      </c>
      <c r="F392" s="27">
        <f>F393</f>
        <v>761</v>
      </c>
      <c r="G392" s="27">
        <f t="shared" si="894"/>
        <v>0</v>
      </c>
      <c r="H392" s="27">
        <f t="shared" si="894"/>
        <v>761</v>
      </c>
      <c r="I392" s="27">
        <f t="shared" si="894"/>
        <v>0</v>
      </c>
      <c r="J392" s="27">
        <f t="shared" si="894"/>
        <v>0</v>
      </c>
      <c r="K392" s="27">
        <f t="shared" si="894"/>
        <v>75306</v>
      </c>
      <c r="L392" s="27">
        <f t="shared" si="894"/>
        <v>0</v>
      </c>
      <c r="M392" s="27">
        <f t="shared" si="894"/>
        <v>75306</v>
      </c>
      <c r="N392" s="27">
        <f t="shared" si="894"/>
        <v>76067</v>
      </c>
      <c r="O392" s="27">
        <f t="shared" si="894"/>
        <v>75306</v>
      </c>
      <c r="P392" s="27">
        <f t="shared" si="894"/>
        <v>76067</v>
      </c>
      <c r="Q392" s="27">
        <f t="shared" si="894"/>
        <v>75306</v>
      </c>
      <c r="R392" s="181">
        <f t="shared" si="895"/>
        <v>0</v>
      </c>
      <c r="S392" s="181">
        <f t="shared" si="895"/>
        <v>0</v>
      </c>
      <c r="T392" s="181">
        <f t="shared" si="895"/>
        <v>0</v>
      </c>
      <c r="U392" s="181">
        <f t="shared" si="895"/>
        <v>0</v>
      </c>
      <c r="V392" s="27">
        <f t="shared" si="895"/>
        <v>76067</v>
      </c>
      <c r="W392" s="27">
        <f t="shared" si="895"/>
        <v>75306</v>
      </c>
      <c r="X392" s="27">
        <f t="shared" si="895"/>
        <v>76067</v>
      </c>
      <c r="Y392" s="27">
        <f t="shared" si="895"/>
        <v>75306</v>
      </c>
      <c r="Z392" s="181">
        <f t="shared" si="895"/>
        <v>0</v>
      </c>
      <c r="AA392" s="181">
        <f t="shared" si="895"/>
        <v>0</v>
      </c>
      <c r="AB392" s="181">
        <f t="shared" si="895"/>
        <v>0</v>
      </c>
      <c r="AC392" s="181">
        <f t="shared" si="895"/>
        <v>0</v>
      </c>
      <c r="AD392" s="27">
        <f t="shared" si="895"/>
        <v>76067</v>
      </c>
      <c r="AE392" s="27">
        <f t="shared" si="895"/>
        <v>75306</v>
      </c>
      <c r="AF392" s="27">
        <f t="shared" si="895"/>
        <v>76067</v>
      </c>
      <c r="AG392" s="27">
        <f t="shared" si="895"/>
        <v>75306</v>
      </c>
      <c r="AH392" s="181">
        <f t="shared" si="896"/>
        <v>0</v>
      </c>
      <c r="AI392" s="181">
        <f t="shared" si="896"/>
        <v>0</v>
      </c>
      <c r="AJ392" s="181">
        <f t="shared" si="896"/>
        <v>0</v>
      </c>
      <c r="AK392" s="181">
        <f t="shared" si="896"/>
        <v>0</v>
      </c>
      <c r="AL392" s="27">
        <f t="shared" si="896"/>
        <v>76067</v>
      </c>
      <c r="AM392" s="27">
        <f t="shared" si="896"/>
        <v>75306</v>
      </c>
      <c r="AN392" s="27">
        <f t="shared" si="896"/>
        <v>76067</v>
      </c>
      <c r="AO392" s="27">
        <f t="shared" si="896"/>
        <v>75306</v>
      </c>
      <c r="AP392" s="181">
        <f t="shared" si="896"/>
        <v>0</v>
      </c>
      <c r="AQ392" s="181">
        <f t="shared" si="896"/>
        <v>0</v>
      </c>
      <c r="AR392" s="181">
        <f t="shared" si="896"/>
        <v>0</v>
      </c>
      <c r="AS392" s="181">
        <f t="shared" si="896"/>
        <v>0</v>
      </c>
      <c r="AT392" s="27">
        <f t="shared" si="896"/>
        <v>76067</v>
      </c>
      <c r="AU392" s="27">
        <f t="shared" si="896"/>
        <v>75306</v>
      </c>
      <c r="AV392" s="27">
        <f t="shared" si="896"/>
        <v>76067</v>
      </c>
      <c r="AW392" s="27">
        <f t="shared" si="896"/>
        <v>75306</v>
      </c>
      <c r="AX392" s="181">
        <f t="shared" si="897"/>
        <v>0</v>
      </c>
      <c r="AY392" s="181">
        <f t="shared" si="897"/>
        <v>0</v>
      </c>
      <c r="AZ392" s="181">
        <f t="shared" si="897"/>
        <v>0</v>
      </c>
      <c r="BA392" s="181">
        <f t="shared" si="897"/>
        <v>0</v>
      </c>
      <c r="BB392" s="27">
        <f t="shared" si="897"/>
        <v>76067</v>
      </c>
      <c r="BC392" s="27">
        <f t="shared" si="897"/>
        <v>75306</v>
      </c>
      <c r="BD392" s="27">
        <f t="shared" si="897"/>
        <v>76067</v>
      </c>
      <c r="BE392" s="27">
        <f t="shared" si="897"/>
        <v>75306</v>
      </c>
    </row>
    <row r="393" spans="1:57" s="9" customFormat="1" ht="66">
      <c r="A393" s="24" t="s">
        <v>344</v>
      </c>
      <c r="B393" s="25" t="s">
        <v>53</v>
      </c>
      <c r="C393" s="25" t="s">
        <v>59</v>
      </c>
      <c r="D393" s="34" t="s">
        <v>684</v>
      </c>
      <c r="E393" s="25">
        <v>810</v>
      </c>
      <c r="F393" s="27">
        <v>761</v>
      </c>
      <c r="G393" s="27"/>
      <c r="H393" s="27">
        <v>761</v>
      </c>
      <c r="I393" s="27"/>
      <c r="J393" s="55"/>
      <c r="K393" s="160">
        <v>75306</v>
      </c>
      <c r="L393" s="160"/>
      <c r="M393" s="160">
        <v>75306</v>
      </c>
      <c r="N393" s="27">
        <f>F393+J393+K393</f>
        <v>76067</v>
      </c>
      <c r="O393" s="27">
        <f>G393+K393</f>
        <v>75306</v>
      </c>
      <c r="P393" s="27">
        <f>H393+L393+M393</f>
        <v>76067</v>
      </c>
      <c r="Q393" s="72">
        <f>I393+M393</f>
        <v>75306</v>
      </c>
      <c r="R393" s="183"/>
      <c r="S393" s="193"/>
      <c r="T393" s="193"/>
      <c r="U393" s="193"/>
      <c r="V393" s="27">
        <f>N393+R393+S393</f>
        <v>76067</v>
      </c>
      <c r="W393" s="27">
        <f>O393+S393</f>
        <v>75306</v>
      </c>
      <c r="X393" s="27">
        <f>P393+T393+U393</f>
        <v>76067</v>
      </c>
      <c r="Y393" s="72">
        <f>Q393+U393</f>
        <v>75306</v>
      </c>
      <c r="Z393" s="183"/>
      <c r="AA393" s="193"/>
      <c r="AB393" s="193"/>
      <c r="AC393" s="193"/>
      <c r="AD393" s="27">
        <f>V393+Z393+AA393</f>
        <v>76067</v>
      </c>
      <c r="AE393" s="27">
        <f>W393+AA393</f>
        <v>75306</v>
      </c>
      <c r="AF393" s="27">
        <f>X393+AB393+AC393</f>
        <v>76067</v>
      </c>
      <c r="AG393" s="72">
        <f>Y393+AC393</f>
        <v>75306</v>
      </c>
      <c r="AH393" s="183"/>
      <c r="AI393" s="193"/>
      <c r="AJ393" s="193"/>
      <c r="AK393" s="193"/>
      <c r="AL393" s="27">
        <f>AD393+AH393+AI393</f>
        <v>76067</v>
      </c>
      <c r="AM393" s="27">
        <f>AE393+AI393</f>
        <v>75306</v>
      </c>
      <c r="AN393" s="27">
        <f>AF393+AJ393+AK393</f>
        <v>76067</v>
      </c>
      <c r="AO393" s="72">
        <f>AG393+AK393</f>
        <v>75306</v>
      </c>
      <c r="AP393" s="183"/>
      <c r="AQ393" s="193"/>
      <c r="AR393" s="193"/>
      <c r="AS393" s="193"/>
      <c r="AT393" s="27">
        <f>AL393+AP393+AQ393</f>
        <v>76067</v>
      </c>
      <c r="AU393" s="27">
        <f>AM393+AQ393</f>
        <v>75306</v>
      </c>
      <c r="AV393" s="27">
        <f>AN393+AR393+AS393</f>
        <v>76067</v>
      </c>
      <c r="AW393" s="72">
        <f>AO393+AS393</f>
        <v>75306</v>
      </c>
      <c r="AX393" s="183"/>
      <c r="AY393" s="193"/>
      <c r="AZ393" s="193"/>
      <c r="BA393" s="193"/>
      <c r="BB393" s="27">
        <f>AT393+AX393+AY393</f>
        <v>76067</v>
      </c>
      <c r="BC393" s="27">
        <f>AU393+AY393</f>
        <v>75306</v>
      </c>
      <c r="BD393" s="27">
        <f>AV393+AZ393+BA393</f>
        <v>76067</v>
      </c>
      <c r="BE393" s="72">
        <f>AW393+BA393</f>
        <v>75306</v>
      </c>
    </row>
    <row r="394" spans="1:57" s="9" customFormat="1" ht="16.5" hidden="1">
      <c r="A394" s="119" t="s">
        <v>79</v>
      </c>
      <c r="B394" s="120" t="s">
        <v>53</v>
      </c>
      <c r="C394" s="120" t="s">
        <v>59</v>
      </c>
      <c r="D394" s="132" t="s">
        <v>218</v>
      </c>
      <c r="E394" s="25"/>
      <c r="F394" s="122">
        <f>F395+F408</f>
        <v>0</v>
      </c>
      <c r="G394" s="122">
        <f t="shared" ref="G394:I394" si="898">G395+G408</f>
        <v>0</v>
      </c>
      <c r="H394" s="122">
        <f t="shared" si="898"/>
        <v>0</v>
      </c>
      <c r="I394" s="122">
        <f t="shared" si="898"/>
        <v>0</v>
      </c>
      <c r="J394" s="55"/>
      <c r="K394" s="55"/>
      <c r="L394" s="55"/>
      <c r="M394" s="55"/>
      <c r="N394" s="122">
        <f>N395+N408</f>
        <v>0</v>
      </c>
      <c r="O394" s="122">
        <f t="shared" ref="O394:Q394" si="899">O395+O408</f>
        <v>0</v>
      </c>
      <c r="P394" s="122">
        <f t="shared" si="899"/>
        <v>0</v>
      </c>
      <c r="Q394" s="122">
        <f t="shared" si="899"/>
        <v>0</v>
      </c>
      <c r="R394" s="183"/>
      <c r="S394" s="183"/>
      <c r="T394" s="183"/>
      <c r="U394" s="183"/>
      <c r="V394" s="122">
        <f>V395+V408</f>
        <v>0</v>
      </c>
      <c r="W394" s="122">
        <f t="shared" ref="W394:Y394" si="900">W395+W408</f>
        <v>0</v>
      </c>
      <c r="X394" s="122">
        <f t="shared" si="900"/>
        <v>0</v>
      </c>
      <c r="Y394" s="122">
        <f t="shared" si="900"/>
        <v>0</v>
      </c>
      <c r="Z394" s="183"/>
      <c r="AA394" s="183"/>
      <c r="AB394" s="183"/>
      <c r="AC394" s="183"/>
      <c r="AD394" s="122">
        <f>AD395+AD408</f>
        <v>0</v>
      </c>
      <c r="AE394" s="122">
        <f t="shared" ref="AE394:AG394" si="901">AE395+AE408</f>
        <v>0</v>
      </c>
      <c r="AF394" s="122">
        <f t="shared" si="901"/>
        <v>0</v>
      </c>
      <c r="AG394" s="122">
        <f t="shared" si="901"/>
        <v>0</v>
      </c>
      <c r="AH394" s="183"/>
      <c r="AI394" s="183"/>
      <c r="AJ394" s="183"/>
      <c r="AK394" s="183"/>
      <c r="AL394" s="122">
        <f>AL395+AL408</f>
        <v>0</v>
      </c>
      <c r="AM394" s="122">
        <f t="shared" ref="AM394:AO394" si="902">AM395+AM408</f>
        <v>0</v>
      </c>
      <c r="AN394" s="122">
        <f t="shared" si="902"/>
        <v>0</v>
      </c>
      <c r="AO394" s="122">
        <f t="shared" si="902"/>
        <v>0</v>
      </c>
      <c r="AP394" s="183"/>
      <c r="AQ394" s="183"/>
      <c r="AR394" s="183"/>
      <c r="AS394" s="183"/>
      <c r="AT394" s="122">
        <f>AT395+AT408</f>
        <v>0</v>
      </c>
      <c r="AU394" s="122">
        <f t="shared" ref="AU394:AW394" si="903">AU395+AU408</f>
        <v>0</v>
      </c>
      <c r="AV394" s="122">
        <f t="shared" si="903"/>
        <v>0</v>
      </c>
      <c r="AW394" s="122">
        <f t="shared" si="903"/>
        <v>0</v>
      </c>
      <c r="AX394" s="183"/>
      <c r="AY394" s="183"/>
      <c r="AZ394" s="183"/>
      <c r="BA394" s="183"/>
      <c r="BB394" s="122">
        <f>BB395+BB408</f>
        <v>0</v>
      </c>
      <c r="BC394" s="122">
        <f t="shared" ref="BC394:BE394" si="904">BC395+BC408</f>
        <v>0</v>
      </c>
      <c r="BD394" s="122">
        <f t="shared" si="904"/>
        <v>0</v>
      </c>
      <c r="BE394" s="122">
        <f t="shared" si="904"/>
        <v>0</v>
      </c>
    </row>
    <row r="395" spans="1:57" s="9" customFormat="1" ht="16.5" hidden="1">
      <c r="A395" s="119" t="s">
        <v>532</v>
      </c>
      <c r="B395" s="120" t="s">
        <v>53</v>
      </c>
      <c r="C395" s="120" t="s">
        <v>59</v>
      </c>
      <c r="D395" s="132" t="s">
        <v>530</v>
      </c>
      <c r="E395" s="25"/>
      <c r="F395" s="122">
        <f>F396+F399+F402+F405</f>
        <v>0</v>
      </c>
      <c r="G395" s="122">
        <f t="shared" ref="G395:I395" si="905">G396+G399+G402+G405</f>
        <v>0</v>
      </c>
      <c r="H395" s="122">
        <f t="shared" si="905"/>
        <v>0</v>
      </c>
      <c r="I395" s="122">
        <f t="shared" si="905"/>
        <v>0</v>
      </c>
      <c r="J395" s="55"/>
      <c r="K395" s="55"/>
      <c r="L395" s="55"/>
      <c r="M395" s="55"/>
      <c r="N395" s="122">
        <f>N396+N399+N402+N405</f>
        <v>0</v>
      </c>
      <c r="O395" s="122">
        <f t="shared" ref="O395:Q395" si="906">O396+O399+O402+O405</f>
        <v>0</v>
      </c>
      <c r="P395" s="122">
        <f t="shared" si="906"/>
        <v>0</v>
      </c>
      <c r="Q395" s="122">
        <f t="shared" si="906"/>
        <v>0</v>
      </c>
      <c r="R395" s="183"/>
      <c r="S395" s="183"/>
      <c r="T395" s="183"/>
      <c r="U395" s="183"/>
      <c r="V395" s="122">
        <f>V396+V399+V402+V405</f>
        <v>0</v>
      </c>
      <c r="W395" s="122">
        <f t="shared" ref="W395:Y395" si="907">W396+W399+W402+W405</f>
        <v>0</v>
      </c>
      <c r="X395" s="122">
        <f t="shared" si="907"/>
        <v>0</v>
      </c>
      <c r="Y395" s="122">
        <f t="shared" si="907"/>
        <v>0</v>
      </c>
      <c r="Z395" s="183"/>
      <c r="AA395" s="183"/>
      <c r="AB395" s="183"/>
      <c r="AC395" s="183"/>
      <c r="AD395" s="122">
        <f>AD396+AD399+AD402+AD405</f>
        <v>0</v>
      </c>
      <c r="AE395" s="122">
        <f t="shared" ref="AE395:AG395" si="908">AE396+AE399+AE402+AE405</f>
        <v>0</v>
      </c>
      <c r="AF395" s="122">
        <f t="shared" si="908"/>
        <v>0</v>
      </c>
      <c r="AG395" s="122">
        <f t="shared" si="908"/>
        <v>0</v>
      </c>
      <c r="AH395" s="183"/>
      <c r="AI395" s="183"/>
      <c r="AJ395" s="183"/>
      <c r="AK395" s="183"/>
      <c r="AL395" s="122">
        <f>AL396+AL399+AL402+AL405</f>
        <v>0</v>
      </c>
      <c r="AM395" s="122">
        <f t="shared" ref="AM395:AO395" si="909">AM396+AM399+AM402+AM405</f>
        <v>0</v>
      </c>
      <c r="AN395" s="122">
        <f t="shared" si="909"/>
        <v>0</v>
      </c>
      <c r="AO395" s="122">
        <f t="shared" si="909"/>
        <v>0</v>
      </c>
      <c r="AP395" s="183"/>
      <c r="AQ395" s="183"/>
      <c r="AR395" s="183"/>
      <c r="AS395" s="183"/>
      <c r="AT395" s="122">
        <f>AT396+AT399+AT402+AT405</f>
        <v>0</v>
      </c>
      <c r="AU395" s="122">
        <f t="shared" ref="AU395:AW395" si="910">AU396+AU399+AU402+AU405</f>
        <v>0</v>
      </c>
      <c r="AV395" s="122">
        <f t="shared" si="910"/>
        <v>0</v>
      </c>
      <c r="AW395" s="122">
        <f t="shared" si="910"/>
        <v>0</v>
      </c>
      <c r="AX395" s="183"/>
      <c r="AY395" s="183"/>
      <c r="AZ395" s="183"/>
      <c r="BA395" s="183"/>
      <c r="BB395" s="122">
        <f>BB396+BB399+BB402+BB405</f>
        <v>0</v>
      </c>
      <c r="BC395" s="122">
        <f t="shared" ref="BC395:BE395" si="911">BC396+BC399+BC402+BC405</f>
        <v>0</v>
      </c>
      <c r="BD395" s="122">
        <f t="shared" si="911"/>
        <v>0</v>
      </c>
      <c r="BE395" s="122">
        <f t="shared" si="911"/>
        <v>0</v>
      </c>
    </row>
    <row r="396" spans="1:57" s="9" customFormat="1" ht="49.5" hidden="1">
      <c r="A396" s="119" t="s">
        <v>353</v>
      </c>
      <c r="B396" s="120" t="s">
        <v>53</v>
      </c>
      <c r="C396" s="120" t="s">
        <v>59</v>
      </c>
      <c r="D396" s="132" t="s">
        <v>531</v>
      </c>
      <c r="E396" s="25"/>
      <c r="F396" s="122">
        <f>F397</f>
        <v>0</v>
      </c>
      <c r="G396" s="122">
        <f t="shared" ref="G396:I397" si="912">G397</f>
        <v>0</v>
      </c>
      <c r="H396" s="122">
        <f t="shared" si="912"/>
        <v>0</v>
      </c>
      <c r="I396" s="123">
        <f t="shared" si="912"/>
        <v>0</v>
      </c>
      <c r="J396" s="55"/>
      <c r="K396" s="55"/>
      <c r="L396" s="55"/>
      <c r="M396" s="55"/>
      <c r="N396" s="122">
        <f>N397</f>
        <v>0</v>
      </c>
      <c r="O396" s="122">
        <f t="shared" ref="O396:Q397" si="913">O397</f>
        <v>0</v>
      </c>
      <c r="P396" s="122">
        <f t="shared" si="913"/>
        <v>0</v>
      </c>
      <c r="Q396" s="123">
        <f t="shared" si="913"/>
        <v>0</v>
      </c>
      <c r="R396" s="183"/>
      <c r="S396" s="183"/>
      <c r="T396" s="183"/>
      <c r="U396" s="183"/>
      <c r="V396" s="122">
        <f>V397</f>
        <v>0</v>
      </c>
      <c r="W396" s="122">
        <f t="shared" ref="W396:Y397" si="914">W397</f>
        <v>0</v>
      </c>
      <c r="X396" s="122">
        <f t="shared" si="914"/>
        <v>0</v>
      </c>
      <c r="Y396" s="123">
        <f t="shared" si="914"/>
        <v>0</v>
      </c>
      <c r="Z396" s="183"/>
      <c r="AA396" s="183"/>
      <c r="AB396" s="183"/>
      <c r="AC396" s="183"/>
      <c r="AD396" s="122">
        <f>AD397</f>
        <v>0</v>
      </c>
      <c r="AE396" s="122">
        <f t="shared" ref="AE396:AG397" si="915">AE397</f>
        <v>0</v>
      </c>
      <c r="AF396" s="122">
        <f t="shared" si="915"/>
        <v>0</v>
      </c>
      <c r="AG396" s="123">
        <f t="shared" si="915"/>
        <v>0</v>
      </c>
      <c r="AH396" s="183"/>
      <c r="AI396" s="183"/>
      <c r="AJ396" s="183"/>
      <c r="AK396" s="183"/>
      <c r="AL396" s="122">
        <f>AL397</f>
        <v>0</v>
      </c>
      <c r="AM396" s="122">
        <f t="shared" ref="AM396:AO397" si="916">AM397</f>
        <v>0</v>
      </c>
      <c r="AN396" s="122">
        <f t="shared" si="916"/>
        <v>0</v>
      </c>
      <c r="AO396" s="123">
        <f t="shared" si="916"/>
        <v>0</v>
      </c>
      <c r="AP396" s="183"/>
      <c r="AQ396" s="183"/>
      <c r="AR396" s="183"/>
      <c r="AS396" s="183"/>
      <c r="AT396" s="122">
        <f>AT397</f>
        <v>0</v>
      </c>
      <c r="AU396" s="122">
        <f t="shared" ref="AU396:AW397" si="917">AU397</f>
        <v>0</v>
      </c>
      <c r="AV396" s="122">
        <f t="shared" si="917"/>
        <v>0</v>
      </c>
      <c r="AW396" s="123">
        <f t="shared" si="917"/>
        <v>0</v>
      </c>
      <c r="AX396" s="183"/>
      <c r="AY396" s="183"/>
      <c r="AZ396" s="183"/>
      <c r="BA396" s="183"/>
      <c r="BB396" s="122">
        <f>BB397</f>
        <v>0</v>
      </c>
      <c r="BC396" s="122">
        <f t="shared" ref="BC396:BE397" si="918">BC397</f>
        <v>0</v>
      </c>
      <c r="BD396" s="122">
        <f t="shared" si="918"/>
        <v>0</v>
      </c>
      <c r="BE396" s="123">
        <f t="shared" si="918"/>
        <v>0</v>
      </c>
    </row>
    <row r="397" spans="1:57" s="9" customFormat="1" ht="16.5" hidden="1">
      <c r="A397" s="119" t="s">
        <v>97</v>
      </c>
      <c r="B397" s="120" t="s">
        <v>53</v>
      </c>
      <c r="C397" s="120" t="s">
        <v>59</v>
      </c>
      <c r="D397" s="132" t="s">
        <v>531</v>
      </c>
      <c r="E397" s="25" t="s">
        <v>98</v>
      </c>
      <c r="F397" s="122">
        <f>F398</f>
        <v>0</v>
      </c>
      <c r="G397" s="122">
        <f t="shared" si="912"/>
        <v>0</v>
      </c>
      <c r="H397" s="122">
        <f t="shared" si="912"/>
        <v>0</v>
      </c>
      <c r="I397" s="123">
        <f t="shared" si="912"/>
        <v>0</v>
      </c>
      <c r="J397" s="55"/>
      <c r="K397" s="55"/>
      <c r="L397" s="55"/>
      <c r="M397" s="55"/>
      <c r="N397" s="122">
        <f>N398</f>
        <v>0</v>
      </c>
      <c r="O397" s="122">
        <f t="shared" si="913"/>
        <v>0</v>
      </c>
      <c r="P397" s="122">
        <f t="shared" si="913"/>
        <v>0</v>
      </c>
      <c r="Q397" s="123">
        <f t="shared" si="913"/>
        <v>0</v>
      </c>
      <c r="R397" s="183"/>
      <c r="S397" s="183"/>
      <c r="T397" s="183"/>
      <c r="U397" s="183"/>
      <c r="V397" s="122">
        <f>V398</f>
        <v>0</v>
      </c>
      <c r="W397" s="122">
        <f t="shared" si="914"/>
        <v>0</v>
      </c>
      <c r="X397" s="122">
        <f t="shared" si="914"/>
        <v>0</v>
      </c>
      <c r="Y397" s="123">
        <f t="shared" si="914"/>
        <v>0</v>
      </c>
      <c r="Z397" s="183"/>
      <c r="AA397" s="183"/>
      <c r="AB397" s="183"/>
      <c r="AC397" s="183"/>
      <c r="AD397" s="122">
        <f>AD398</f>
        <v>0</v>
      </c>
      <c r="AE397" s="122">
        <f t="shared" si="915"/>
        <v>0</v>
      </c>
      <c r="AF397" s="122">
        <f t="shared" si="915"/>
        <v>0</v>
      </c>
      <c r="AG397" s="123">
        <f t="shared" si="915"/>
        <v>0</v>
      </c>
      <c r="AH397" s="183"/>
      <c r="AI397" s="183"/>
      <c r="AJ397" s="183"/>
      <c r="AK397" s="183"/>
      <c r="AL397" s="122">
        <f>AL398</f>
        <v>0</v>
      </c>
      <c r="AM397" s="122">
        <f t="shared" si="916"/>
        <v>0</v>
      </c>
      <c r="AN397" s="122">
        <f t="shared" si="916"/>
        <v>0</v>
      </c>
      <c r="AO397" s="123">
        <f t="shared" si="916"/>
        <v>0</v>
      </c>
      <c r="AP397" s="183"/>
      <c r="AQ397" s="183"/>
      <c r="AR397" s="183"/>
      <c r="AS397" s="183"/>
      <c r="AT397" s="122">
        <f>AT398</f>
        <v>0</v>
      </c>
      <c r="AU397" s="122">
        <f t="shared" si="917"/>
        <v>0</v>
      </c>
      <c r="AV397" s="122">
        <f t="shared" si="917"/>
        <v>0</v>
      </c>
      <c r="AW397" s="123">
        <f t="shared" si="917"/>
        <v>0</v>
      </c>
      <c r="AX397" s="183"/>
      <c r="AY397" s="183"/>
      <c r="AZ397" s="183"/>
      <c r="BA397" s="183"/>
      <c r="BB397" s="122">
        <f>BB398</f>
        <v>0</v>
      </c>
      <c r="BC397" s="122">
        <f t="shared" si="918"/>
        <v>0</v>
      </c>
      <c r="BD397" s="122">
        <f t="shared" si="918"/>
        <v>0</v>
      </c>
      <c r="BE397" s="123">
        <f t="shared" si="918"/>
        <v>0</v>
      </c>
    </row>
    <row r="398" spans="1:57" s="9" customFormat="1" ht="66" hidden="1">
      <c r="A398" s="119" t="s">
        <v>344</v>
      </c>
      <c r="B398" s="120" t="s">
        <v>53</v>
      </c>
      <c r="C398" s="120" t="s">
        <v>59</v>
      </c>
      <c r="D398" s="132" t="s">
        <v>531</v>
      </c>
      <c r="E398" s="25" t="s">
        <v>183</v>
      </c>
      <c r="F398" s="122"/>
      <c r="G398" s="122"/>
      <c r="H398" s="122"/>
      <c r="I398" s="123"/>
      <c r="J398" s="55"/>
      <c r="K398" s="55"/>
      <c r="L398" s="55"/>
      <c r="M398" s="55"/>
      <c r="N398" s="122"/>
      <c r="O398" s="122"/>
      <c r="P398" s="122"/>
      <c r="Q398" s="123"/>
      <c r="R398" s="183"/>
      <c r="S398" s="183"/>
      <c r="T398" s="183"/>
      <c r="U398" s="183"/>
      <c r="V398" s="122"/>
      <c r="W398" s="122"/>
      <c r="X398" s="122"/>
      <c r="Y398" s="123"/>
      <c r="Z398" s="183"/>
      <c r="AA398" s="183"/>
      <c r="AB398" s="183"/>
      <c r="AC398" s="183"/>
      <c r="AD398" s="122"/>
      <c r="AE398" s="122"/>
      <c r="AF398" s="122"/>
      <c r="AG398" s="123"/>
      <c r="AH398" s="183"/>
      <c r="AI398" s="183"/>
      <c r="AJ398" s="183"/>
      <c r="AK398" s="183"/>
      <c r="AL398" s="122"/>
      <c r="AM398" s="122"/>
      <c r="AN398" s="122"/>
      <c r="AO398" s="123"/>
      <c r="AP398" s="183"/>
      <c r="AQ398" s="183"/>
      <c r="AR398" s="183"/>
      <c r="AS398" s="183"/>
      <c r="AT398" s="122"/>
      <c r="AU398" s="122"/>
      <c r="AV398" s="122"/>
      <c r="AW398" s="123"/>
      <c r="AX398" s="183"/>
      <c r="AY398" s="183"/>
      <c r="AZ398" s="183"/>
      <c r="BA398" s="183"/>
      <c r="BB398" s="122"/>
      <c r="BC398" s="122"/>
      <c r="BD398" s="122"/>
      <c r="BE398" s="123"/>
    </row>
    <row r="399" spans="1:57" s="9" customFormat="1" ht="67.5" hidden="1" customHeight="1">
      <c r="A399" s="119" t="s">
        <v>534</v>
      </c>
      <c r="B399" s="120" t="s">
        <v>53</v>
      </c>
      <c r="C399" s="120" t="s">
        <v>59</v>
      </c>
      <c r="D399" s="132" t="s">
        <v>533</v>
      </c>
      <c r="E399" s="25"/>
      <c r="F399" s="122">
        <f>F400</f>
        <v>0</v>
      </c>
      <c r="G399" s="122">
        <f t="shared" ref="G399:I400" si="919">G400</f>
        <v>0</v>
      </c>
      <c r="H399" s="122">
        <f t="shared" si="919"/>
        <v>0</v>
      </c>
      <c r="I399" s="123">
        <f t="shared" si="919"/>
        <v>0</v>
      </c>
      <c r="J399" s="55"/>
      <c r="K399" s="55"/>
      <c r="L399" s="55"/>
      <c r="M399" s="55"/>
      <c r="N399" s="122">
        <f>N400</f>
        <v>0</v>
      </c>
      <c r="O399" s="122">
        <f t="shared" ref="O399:Q400" si="920">O400</f>
        <v>0</v>
      </c>
      <c r="P399" s="122">
        <f t="shared" si="920"/>
        <v>0</v>
      </c>
      <c r="Q399" s="123">
        <f t="shared" si="920"/>
        <v>0</v>
      </c>
      <c r="R399" s="183"/>
      <c r="S399" s="183"/>
      <c r="T399" s="183"/>
      <c r="U399" s="183"/>
      <c r="V399" s="122">
        <f>V400</f>
        <v>0</v>
      </c>
      <c r="W399" s="122">
        <f t="shared" ref="W399:Y400" si="921">W400</f>
        <v>0</v>
      </c>
      <c r="X399" s="122">
        <f t="shared" si="921"/>
        <v>0</v>
      </c>
      <c r="Y399" s="123">
        <f t="shared" si="921"/>
        <v>0</v>
      </c>
      <c r="Z399" s="183"/>
      <c r="AA399" s="183"/>
      <c r="AB399" s="183"/>
      <c r="AC399" s="183"/>
      <c r="AD399" s="122">
        <f>AD400</f>
        <v>0</v>
      </c>
      <c r="AE399" s="122">
        <f t="shared" ref="AE399:AG400" si="922">AE400</f>
        <v>0</v>
      </c>
      <c r="AF399" s="122">
        <f t="shared" si="922"/>
        <v>0</v>
      </c>
      <c r="AG399" s="123">
        <f t="shared" si="922"/>
        <v>0</v>
      </c>
      <c r="AH399" s="183"/>
      <c r="AI399" s="183"/>
      <c r="AJ399" s="183"/>
      <c r="AK399" s="183"/>
      <c r="AL399" s="122">
        <f>AL400</f>
        <v>0</v>
      </c>
      <c r="AM399" s="122">
        <f t="shared" ref="AM399:AO400" si="923">AM400</f>
        <v>0</v>
      </c>
      <c r="AN399" s="122">
        <f t="shared" si="923"/>
        <v>0</v>
      </c>
      <c r="AO399" s="123">
        <f t="shared" si="923"/>
        <v>0</v>
      </c>
      <c r="AP399" s="183"/>
      <c r="AQ399" s="183"/>
      <c r="AR399" s="183"/>
      <c r="AS399" s="183"/>
      <c r="AT399" s="122">
        <f>AT400</f>
        <v>0</v>
      </c>
      <c r="AU399" s="122">
        <f t="shared" ref="AU399:AW400" si="924">AU400</f>
        <v>0</v>
      </c>
      <c r="AV399" s="122">
        <f t="shared" si="924"/>
        <v>0</v>
      </c>
      <c r="AW399" s="123">
        <f t="shared" si="924"/>
        <v>0</v>
      </c>
      <c r="AX399" s="183"/>
      <c r="AY399" s="183"/>
      <c r="AZ399" s="183"/>
      <c r="BA399" s="183"/>
      <c r="BB399" s="122">
        <f>BB400</f>
        <v>0</v>
      </c>
      <c r="BC399" s="122">
        <f t="shared" ref="BC399:BE400" si="925">BC400</f>
        <v>0</v>
      </c>
      <c r="BD399" s="122">
        <f t="shared" si="925"/>
        <v>0</v>
      </c>
      <c r="BE399" s="123">
        <f t="shared" si="925"/>
        <v>0</v>
      </c>
    </row>
    <row r="400" spans="1:57" s="9" customFormat="1" ht="16.5" hidden="1">
      <c r="A400" s="119" t="s">
        <v>97</v>
      </c>
      <c r="B400" s="120" t="s">
        <v>53</v>
      </c>
      <c r="C400" s="120" t="s">
        <v>59</v>
      </c>
      <c r="D400" s="132" t="s">
        <v>533</v>
      </c>
      <c r="E400" s="25" t="s">
        <v>98</v>
      </c>
      <c r="F400" s="122">
        <f>F401</f>
        <v>0</v>
      </c>
      <c r="G400" s="122">
        <f t="shared" si="919"/>
        <v>0</v>
      </c>
      <c r="H400" s="122">
        <f t="shared" si="919"/>
        <v>0</v>
      </c>
      <c r="I400" s="123">
        <f t="shared" si="919"/>
        <v>0</v>
      </c>
      <c r="J400" s="55"/>
      <c r="K400" s="55"/>
      <c r="L400" s="55"/>
      <c r="M400" s="55"/>
      <c r="N400" s="122">
        <f>N401</f>
        <v>0</v>
      </c>
      <c r="O400" s="122">
        <f t="shared" si="920"/>
        <v>0</v>
      </c>
      <c r="P400" s="122">
        <f t="shared" si="920"/>
        <v>0</v>
      </c>
      <c r="Q400" s="123">
        <f t="shared" si="920"/>
        <v>0</v>
      </c>
      <c r="R400" s="183"/>
      <c r="S400" s="183"/>
      <c r="T400" s="183"/>
      <c r="U400" s="183"/>
      <c r="V400" s="122">
        <f>V401</f>
        <v>0</v>
      </c>
      <c r="W400" s="122">
        <f t="shared" si="921"/>
        <v>0</v>
      </c>
      <c r="X400" s="122">
        <f t="shared" si="921"/>
        <v>0</v>
      </c>
      <c r="Y400" s="123">
        <f t="shared" si="921"/>
        <v>0</v>
      </c>
      <c r="Z400" s="183"/>
      <c r="AA400" s="183"/>
      <c r="AB400" s="183"/>
      <c r="AC400" s="183"/>
      <c r="AD400" s="122">
        <f>AD401</f>
        <v>0</v>
      </c>
      <c r="AE400" s="122">
        <f t="shared" si="922"/>
        <v>0</v>
      </c>
      <c r="AF400" s="122">
        <f t="shared" si="922"/>
        <v>0</v>
      </c>
      <c r="AG400" s="123">
        <f t="shared" si="922"/>
        <v>0</v>
      </c>
      <c r="AH400" s="183"/>
      <c r="AI400" s="183"/>
      <c r="AJ400" s="183"/>
      <c r="AK400" s="183"/>
      <c r="AL400" s="122">
        <f>AL401</f>
        <v>0</v>
      </c>
      <c r="AM400" s="122">
        <f t="shared" si="923"/>
        <v>0</v>
      </c>
      <c r="AN400" s="122">
        <f t="shared" si="923"/>
        <v>0</v>
      </c>
      <c r="AO400" s="123">
        <f t="shared" si="923"/>
        <v>0</v>
      </c>
      <c r="AP400" s="183"/>
      <c r="AQ400" s="183"/>
      <c r="AR400" s="183"/>
      <c r="AS400" s="183"/>
      <c r="AT400" s="122">
        <f>AT401</f>
        <v>0</v>
      </c>
      <c r="AU400" s="122">
        <f t="shared" si="924"/>
        <v>0</v>
      </c>
      <c r="AV400" s="122">
        <f t="shared" si="924"/>
        <v>0</v>
      </c>
      <c r="AW400" s="123">
        <f t="shared" si="924"/>
        <v>0</v>
      </c>
      <c r="AX400" s="183"/>
      <c r="AY400" s="183"/>
      <c r="AZ400" s="183"/>
      <c r="BA400" s="183"/>
      <c r="BB400" s="122">
        <f>BB401</f>
        <v>0</v>
      </c>
      <c r="BC400" s="122">
        <f t="shared" si="925"/>
        <v>0</v>
      </c>
      <c r="BD400" s="122">
        <f t="shared" si="925"/>
        <v>0</v>
      </c>
      <c r="BE400" s="123">
        <f t="shared" si="925"/>
        <v>0</v>
      </c>
    </row>
    <row r="401" spans="1:57" s="9" customFormat="1" ht="66" hidden="1">
      <c r="A401" s="119" t="s">
        <v>344</v>
      </c>
      <c r="B401" s="120" t="s">
        <v>53</v>
      </c>
      <c r="C401" s="120" t="s">
        <v>59</v>
      </c>
      <c r="D401" s="132" t="s">
        <v>533</v>
      </c>
      <c r="E401" s="25" t="s">
        <v>183</v>
      </c>
      <c r="F401" s="122"/>
      <c r="G401" s="122"/>
      <c r="H401" s="122"/>
      <c r="I401" s="123"/>
      <c r="J401" s="55"/>
      <c r="K401" s="55"/>
      <c r="L401" s="55"/>
      <c r="M401" s="55"/>
      <c r="N401" s="122"/>
      <c r="O401" s="122"/>
      <c r="P401" s="122"/>
      <c r="Q401" s="123"/>
      <c r="R401" s="183"/>
      <c r="S401" s="183"/>
      <c r="T401" s="183"/>
      <c r="U401" s="183"/>
      <c r="V401" s="122"/>
      <c r="W401" s="122"/>
      <c r="X401" s="122"/>
      <c r="Y401" s="123"/>
      <c r="Z401" s="183"/>
      <c r="AA401" s="183"/>
      <c r="AB401" s="183"/>
      <c r="AC401" s="183"/>
      <c r="AD401" s="122"/>
      <c r="AE401" s="122"/>
      <c r="AF401" s="122"/>
      <c r="AG401" s="123"/>
      <c r="AH401" s="183"/>
      <c r="AI401" s="183"/>
      <c r="AJ401" s="183"/>
      <c r="AK401" s="183"/>
      <c r="AL401" s="122"/>
      <c r="AM401" s="122"/>
      <c r="AN401" s="122"/>
      <c r="AO401" s="123"/>
      <c r="AP401" s="183"/>
      <c r="AQ401" s="183"/>
      <c r="AR401" s="183"/>
      <c r="AS401" s="183"/>
      <c r="AT401" s="122"/>
      <c r="AU401" s="122"/>
      <c r="AV401" s="122"/>
      <c r="AW401" s="123"/>
      <c r="AX401" s="183"/>
      <c r="AY401" s="183"/>
      <c r="AZ401" s="183"/>
      <c r="BA401" s="183"/>
      <c r="BB401" s="122"/>
      <c r="BC401" s="122"/>
      <c r="BD401" s="122"/>
      <c r="BE401" s="123"/>
    </row>
    <row r="402" spans="1:57" s="9" customFormat="1" ht="115.5" hidden="1">
      <c r="A402" s="119" t="s">
        <v>410</v>
      </c>
      <c r="B402" s="120" t="s">
        <v>53</v>
      </c>
      <c r="C402" s="120" t="s">
        <v>59</v>
      </c>
      <c r="D402" s="132" t="s">
        <v>535</v>
      </c>
      <c r="E402" s="25"/>
      <c r="F402" s="122">
        <f>F403</f>
        <v>0</v>
      </c>
      <c r="G402" s="122">
        <f t="shared" ref="G402:I403" si="926">G403</f>
        <v>0</v>
      </c>
      <c r="H402" s="122">
        <f t="shared" si="926"/>
        <v>0</v>
      </c>
      <c r="I402" s="123">
        <f t="shared" si="926"/>
        <v>0</v>
      </c>
      <c r="J402" s="55"/>
      <c r="K402" s="55"/>
      <c r="L402" s="55"/>
      <c r="M402" s="55"/>
      <c r="N402" s="122">
        <f>N403</f>
        <v>0</v>
      </c>
      <c r="O402" s="122">
        <f t="shared" ref="O402:Q403" si="927">O403</f>
        <v>0</v>
      </c>
      <c r="P402" s="122">
        <f t="shared" si="927"/>
        <v>0</v>
      </c>
      <c r="Q402" s="123">
        <f t="shared" si="927"/>
        <v>0</v>
      </c>
      <c r="R402" s="183"/>
      <c r="S402" s="183"/>
      <c r="T402" s="183"/>
      <c r="U402" s="183"/>
      <c r="V402" s="122">
        <f>V403</f>
        <v>0</v>
      </c>
      <c r="W402" s="122">
        <f t="shared" ref="W402:Y403" si="928">W403</f>
        <v>0</v>
      </c>
      <c r="X402" s="122">
        <f t="shared" si="928"/>
        <v>0</v>
      </c>
      <c r="Y402" s="123">
        <f t="shared" si="928"/>
        <v>0</v>
      </c>
      <c r="Z402" s="183"/>
      <c r="AA402" s="183"/>
      <c r="AB402" s="183"/>
      <c r="AC402" s="183"/>
      <c r="AD402" s="122">
        <f>AD403</f>
        <v>0</v>
      </c>
      <c r="AE402" s="122">
        <f t="shared" ref="AE402:AG403" si="929">AE403</f>
        <v>0</v>
      </c>
      <c r="AF402" s="122">
        <f t="shared" si="929"/>
        <v>0</v>
      </c>
      <c r="AG402" s="123">
        <f t="shared" si="929"/>
        <v>0</v>
      </c>
      <c r="AH402" s="183"/>
      <c r="AI402" s="183"/>
      <c r="AJ402" s="183"/>
      <c r="AK402" s="183"/>
      <c r="AL402" s="122">
        <f>AL403</f>
        <v>0</v>
      </c>
      <c r="AM402" s="122">
        <f t="shared" ref="AM402:AO403" si="930">AM403</f>
        <v>0</v>
      </c>
      <c r="AN402" s="122">
        <f t="shared" si="930"/>
        <v>0</v>
      </c>
      <c r="AO402" s="123">
        <f t="shared" si="930"/>
        <v>0</v>
      </c>
      <c r="AP402" s="183"/>
      <c r="AQ402" s="183"/>
      <c r="AR402" s="183"/>
      <c r="AS402" s="183"/>
      <c r="AT402" s="122">
        <f>AT403</f>
        <v>0</v>
      </c>
      <c r="AU402" s="122">
        <f t="shared" ref="AU402:AW403" si="931">AU403</f>
        <v>0</v>
      </c>
      <c r="AV402" s="122">
        <f t="shared" si="931"/>
        <v>0</v>
      </c>
      <c r="AW402" s="123">
        <f t="shared" si="931"/>
        <v>0</v>
      </c>
      <c r="AX402" s="183"/>
      <c r="AY402" s="183"/>
      <c r="AZ402" s="183"/>
      <c r="BA402" s="183"/>
      <c r="BB402" s="122">
        <f>BB403</f>
        <v>0</v>
      </c>
      <c r="BC402" s="122">
        <f t="shared" ref="BC402:BE403" si="932">BC403</f>
        <v>0</v>
      </c>
      <c r="BD402" s="122">
        <f t="shared" si="932"/>
        <v>0</v>
      </c>
      <c r="BE402" s="123">
        <f t="shared" si="932"/>
        <v>0</v>
      </c>
    </row>
    <row r="403" spans="1:57" s="9" customFormat="1" ht="16.5" hidden="1">
      <c r="A403" s="119" t="s">
        <v>97</v>
      </c>
      <c r="B403" s="120" t="s">
        <v>53</v>
      </c>
      <c r="C403" s="120" t="s">
        <v>59</v>
      </c>
      <c r="D403" s="132" t="s">
        <v>535</v>
      </c>
      <c r="E403" s="25" t="s">
        <v>98</v>
      </c>
      <c r="F403" s="122">
        <f>F404</f>
        <v>0</v>
      </c>
      <c r="G403" s="122">
        <f t="shared" si="926"/>
        <v>0</v>
      </c>
      <c r="H403" s="122">
        <f t="shared" si="926"/>
        <v>0</v>
      </c>
      <c r="I403" s="123">
        <f t="shared" si="926"/>
        <v>0</v>
      </c>
      <c r="J403" s="55"/>
      <c r="K403" s="55"/>
      <c r="L403" s="55"/>
      <c r="M403" s="55"/>
      <c r="N403" s="122">
        <f>N404</f>
        <v>0</v>
      </c>
      <c r="O403" s="122">
        <f t="shared" si="927"/>
        <v>0</v>
      </c>
      <c r="P403" s="122">
        <f t="shared" si="927"/>
        <v>0</v>
      </c>
      <c r="Q403" s="123">
        <f t="shared" si="927"/>
        <v>0</v>
      </c>
      <c r="R403" s="183"/>
      <c r="S403" s="183"/>
      <c r="T403" s="183"/>
      <c r="U403" s="183"/>
      <c r="V403" s="122">
        <f>V404</f>
        <v>0</v>
      </c>
      <c r="W403" s="122">
        <f t="shared" si="928"/>
        <v>0</v>
      </c>
      <c r="X403" s="122">
        <f t="shared" si="928"/>
        <v>0</v>
      </c>
      <c r="Y403" s="123">
        <f t="shared" si="928"/>
        <v>0</v>
      </c>
      <c r="Z403" s="183"/>
      <c r="AA403" s="183"/>
      <c r="AB403" s="183"/>
      <c r="AC403" s="183"/>
      <c r="AD403" s="122">
        <f>AD404</f>
        <v>0</v>
      </c>
      <c r="AE403" s="122">
        <f t="shared" si="929"/>
        <v>0</v>
      </c>
      <c r="AF403" s="122">
        <f t="shared" si="929"/>
        <v>0</v>
      </c>
      <c r="AG403" s="123">
        <f t="shared" si="929"/>
        <v>0</v>
      </c>
      <c r="AH403" s="183"/>
      <c r="AI403" s="183"/>
      <c r="AJ403" s="183"/>
      <c r="AK403" s="183"/>
      <c r="AL403" s="122">
        <f>AL404</f>
        <v>0</v>
      </c>
      <c r="AM403" s="122">
        <f t="shared" si="930"/>
        <v>0</v>
      </c>
      <c r="AN403" s="122">
        <f t="shared" si="930"/>
        <v>0</v>
      </c>
      <c r="AO403" s="123">
        <f t="shared" si="930"/>
        <v>0</v>
      </c>
      <c r="AP403" s="183"/>
      <c r="AQ403" s="183"/>
      <c r="AR403" s="183"/>
      <c r="AS403" s="183"/>
      <c r="AT403" s="122">
        <f>AT404</f>
        <v>0</v>
      </c>
      <c r="AU403" s="122">
        <f t="shared" si="931"/>
        <v>0</v>
      </c>
      <c r="AV403" s="122">
        <f t="shared" si="931"/>
        <v>0</v>
      </c>
      <c r="AW403" s="123">
        <f t="shared" si="931"/>
        <v>0</v>
      </c>
      <c r="AX403" s="183"/>
      <c r="AY403" s="183"/>
      <c r="AZ403" s="183"/>
      <c r="BA403" s="183"/>
      <c r="BB403" s="122">
        <f>BB404</f>
        <v>0</v>
      </c>
      <c r="BC403" s="122">
        <f t="shared" si="932"/>
        <v>0</v>
      </c>
      <c r="BD403" s="122">
        <f t="shared" si="932"/>
        <v>0</v>
      </c>
      <c r="BE403" s="123">
        <f t="shared" si="932"/>
        <v>0</v>
      </c>
    </row>
    <row r="404" spans="1:57" s="9" customFormat="1" ht="66" hidden="1">
      <c r="A404" s="119" t="s">
        <v>344</v>
      </c>
      <c r="B404" s="120" t="s">
        <v>53</v>
      </c>
      <c r="C404" s="120" t="s">
        <v>59</v>
      </c>
      <c r="D404" s="132" t="s">
        <v>535</v>
      </c>
      <c r="E404" s="25" t="s">
        <v>183</v>
      </c>
      <c r="F404" s="122"/>
      <c r="G404" s="122"/>
      <c r="H404" s="122"/>
      <c r="I404" s="123"/>
      <c r="J404" s="55"/>
      <c r="K404" s="55"/>
      <c r="L404" s="55"/>
      <c r="M404" s="55"/>
      <c r="N404" s="122"/>
      <c r="O404" s="122"/>
      <c r="P404" s="122"/>
      <c r="Q404" s="123"/>
      <c r="R404" s="183"/>
      <c r="S404" s="183"/>
      <c r="T404" s="183"/>
      <c r="U404" s="183"/>
      <c r="V404" s="122"/>
      <c r="W404" s="122"/>
      <c r="X404" s="122"/>
      <c r="Y404" s="123"/>
      <c r="Z404" s="183"/>
      <c r="AA404" s="183"/>
      <c r="AB404" s="183"/>
      <c r="AC404" s="183"/>
      <c r="AD404" s="122"/>
      <c r="AE404" s="122"/>
      <c r="AF404" s="122"/>
      <c r="AG404" s="123"/>
      <c r="AH404" s="183"/>
      <c r="AI404" s="183"/>
      <c r="AJ404" s="183"/>
      <c r="AK404" s="183"/>
      <c r="AL404" s="122"/>
      <c r="AM404" s="122"/>
      <c r="AN404" s="122"/>
      <c r="AO404" s="123"/>
      <c r="AP404" s="183"/>
      <c r="AQ404" s="183"/>
      <c r="AR404" s="183"/>
      <c r="AS404" s="183"/>
      <c r="AT404" s="122"/>
      <c r="AU404" s="122"/>
      <c r="AV404" s="122"/>
      <c r="AW404" s="123"/>
      <c r="AX404" s="183"/>
      <c r="AY404" s="183"/>
      <c r="AZ404" s="183"/>
      <c r="BA404" s="183"/>
      <c r="BB404" s="122"/>
      <c r="BC404" s="122"/>
      <c r="BD404" s="122"/>
      <c r="BE404" s="123"/>
    </row>
    <row r="405" spans="1:57" s="9" customFormat="1" ht="99" hidden="1">
      <c r="A405" s="119" t="s">
        <v>411</v>
      </c>
      <c r="B405" s="120" t="s">
        <v>53</v>
      </c>
      <c r="C405" s="120" t="s">
        <v>59</v>
      </c>
      <c r="D405" s="132" t="s">
        <v>536</v>
      </c>
      <c r="E405" s="25"/>
      <c r="F405" s="122">
        <f>F406</f>
        <v>0</v>
      </c>
      <c r="G405" s="122">
        <f t="shared" ref="G405:I406" si="933">G406</f>
        <v>0</v>
      </c>
      <c r="H405" s="122">
        <f t="shared" si="933"/>
        <v>0</v>
      </c>
      <c r="I405" s="123">
        <f t="shared" si="933"/>
        <v>0</v>
      </c>
      <c r="J405" s="55"/>
      <c r="K405" s="55"/>
      <c r="L405" s="55"/>
      <c r="M405" s="55"/>
      <c r="N405" s="122">
        <f>N406</f>
        <v>0</v>
      </c>
      <c r="O405" s="122">
        <f t="shared" ref="O405:Q406" si="934">O406</f>
        <v>0</v>
      </c>
      <c r="P405" s="122">
        <f t="shared" si="934"/>
        <v>0</v>
      </c>
      <c r="Q405" s="123">
        <f t="shared" si="934"/>
        <v>0</v>
      </c>
      <c r="R405" s="183"/>
      <c r="S405" s="183"/>
      <c r="T405" s="183"/>
      <c r="U405" s="183"/>
      <c r="V405" s="122">
        <f>V406</f>
        <v>0</v>
      </c>
      <c r="W405" s="122">
        <f t="shared" ref="W405:Y406" si="935">W406</f>
        <v>0</v>
      </c>
      <c r="X405" s="122">
        <f t="shared" si="935"/>
        <v>0</v>
      </c>
      <c r="Y405" s="123">
        <f t="shared" si="935"/>
        <v>0</v>
      </c>
      <c r="Z405" s="183"/>
      <c r="AA405" s="183"/>
      <c r="AB405" s="183"/>
      <c r="AC405" s="183"/>
      <c r="AD405" s="122">
        <f>AD406</f>
        <v>0</v>
      </c>
      <c r="AE405" s="122">
        <f t="shared" ref="AE405:AG406" si="936">AE406</f>
        <v>0</v>
      </c>
      <c r="AF405" s="122">
        <f t="shared" si="936"/>
        <v>0</v>
      </c>
      <c r="AG405" s="123">
        <f t="shared" si="936"/>
        <v>0</v>
      </c>
      <c r="AH405" s="183"/>
      <c r="AI405" s="183"/>
      <c r="AJ405" s="183"/>
      <c r="AK405" s="183"/>
      <c r="AL405" s="122">
        <f>AL406</f>
        <v>0</v>
      </c>
      <c r="AM405" s="122">
        <f t="shared" ref="AM405:AO406" si="937">AM406</f>
        <v>0</v>
      </c>
      <c r="AN405" s="122">
        <f t="shared" si="937"/>
        <v>0</v>
      </c>
      <c r="AO405" s="123">
        <f t="shared" si="937"/>
        <v>0</v>
      </c>
      <c r="AP405" s="183"/>
      <c r="AQ405" s="183"/>
      <c r="AR405" s="183"/>
      <c r="AS405" s="183"/>
      <c r="AT405" s="122">
        <f>AT406</f>
        <v>0</v>
      </c>
      <c r="AU405" s="122">
        <f t="shared" ref="AU405:AW406" si="938">AU406</f>
        <v>0</v>
      </c>
      <c r="AV405" s="122">
        <f t="shared" si="938"/>
        <v>0</v>
      </c>
      <c r="AW405" s="123">
        <f t="shared" si="938"/>
        <v>0</v>
      </c>
      <c r="AX405" s="183"/>
      <c r="AY405" s="183"/>
      <c r="AZ405" s="183"/>
      <c r="BA405" s="183"/>
      <c r="BB405" s="122">
        <f>BB406</f>
        <v>0</v>
      </c>
      <c r="BC405" s="122">
        <f t="shared" ref="BC405:BE406" si="939">BC406</f>
        <v>0</v>
      </c>
      <c r="BD405" s="122">
        <f t="shared" si="939"/>
        <v>0</v>
      </c>
      <c r="BE405" s="123">
        <f t="shared" si="939"/>
        <v>0</v>
      </c>
    </row>
    <row r="406" spans="1:57" s="9" customFormat="1" ht="16.5" hidden="1">
      <c r="A406" s="119" t="s">
        <v>97</v>
      </c>
      <c r="B406" s="120" t="s">
        <v>53</v>
      </c>
      <c r="C406" s="120" t="s">
        <v>59</v>
      </c>
      <c r="D406" s="132" t="s">
        <v>536</v>
      </c>
      <c r="E406" s="25" t="s">
        <v>98</v>
      </c>
      <c r="F406" s="122">
        <f>F407</f>
        <v>0</v>
      </c>
      <c r="G406" s="122">
        <f t="shared" si="933"/>
        <v>0</v>
      </c>
      <c r="H406" s="122">
        <f t="shared" si="933"/>
        <v>0</v>
      </c>
      <c r="I406" s="123">
        <f t="shared" si="933"/>
        <v>0</v>
      </c>
      <c r="J406" s="55"/>
      <c r="K406" s="55"/>
      <c r="L406" s="55"/>
      <c r="M406" s="55"/>
      <c r="N406" s="122">
        <f>N407</f>
        <v>0</v>
      </c>
      <c r="O406" s="122">
        <f t="shared" si="934"/>
        <v>0</v>
      </c>
      <c r="P406" s="122">
        <f t="shared" si="934"/>
        <v>0</v>
      </c>
      <c r="Q406" s="123">
        <f t="shared" si="934"/>
        <v>0</v>
      </c>
      <c r="R406" s="183"/>
      <c r="S406" s="183"/>
      <c r="T406" s="183"/>
      <c r="U406" s="183"/>
      <c r="V406" s="122">
        <f>V407</f>
        <v>0</v>
      </c>
      <c r="W406" s="122">
        <f t="shared" si="935"/>
        <v>0</v>
      </c>
      <c r="X406" s="122">
        <f t="shared" si="935"/>
        <v>0</v>
      </c>
      <c r="Y406" s="123">
        <f t="shared" si="935"/>
        <v>0</v>
      </c>
      <c r="Z406" s="183"/>
      <c r="AA406" s="183"/>
      <c r="AB406" s="183"/>
      <c r="AC406" s="183"/>
      <c r="AD406" s="122">
        <f>AD407</f>
        <v>0</v>
      </c>
      <c r="AE406" s="122">
        <f t="shared" si="936"/>
        <v>0</v>
      </c>
      <c r="AF406" s="122">
        <f t="shared" si="936"/>
        <v>0</v>
      </c>
      <c r="AG406" s="123">
        <f t="shared" si="936"/>
        <v>0</v>
      </c>
      <c r="AH406" s="183"/>
      <c r="AI406" s="183"/>
      <c r="AJ406" s="183"/>
      <c r="AK406" s="183"/>
      <c r="AL406" s="122">
        <f>AL407</f>
        <v>0</v>
      </c>
      <c r="AM406" s="122">
        <f t="shared" si="937"/>
        <v>0</v>
      </c>
      <c r="AN406" s="122">
        <f t="shared" si="937"/>
        <v>0</v>
      </c>
      <c r="AO406" s="123">
        <f t="shared" si="937"/>
        <v>0</v>
      </c>
      <c r="AP406" s="183"/>
      <c r="AQ406" s="183"/>
      <c r="AR406" s="183"/>
      <c r="AS406" s="183"/>
      <c r="AT406" s="122">
        <f>AT407</f>
        <v>0</v>
      </c>
      <c r="AU406" s="122">
        <f t="shared" si="938"/>
        <v>0</v>
      </c>
      <c r="AV406" s="122">
        <f t="shared" si="938"/>
        <v>0</v>
      </c>
      <c r="AW406" s="123">
        <f t="shared" si="938"/>
        <v>0</v>
      </c>
      <c r="AX406" s="183"/>
      <c r="AY406" s="183"/>
      <c r="AZ406" s="183"/>
      <c r="BA406" s="183"/>
      <c r="BB406" s="122">
        <f>BB407</f>
        <v>0</v>
      </c>
      <c r="BC406" s="122">
        <f t="shared" si="939"/>
        <v>0</v>
      </c>
      <c r="BD406" s="122">
        <f t="shared" si="939"/>
        <v>0</v>
      </c>
      <c r="BE406" s="123">
        <f t="shared" si="939"/>
        <v>0</v>
      </c>
    </row>
    <row r="407" spans="1:57" s="9" customFormat="1" ht="66" hidden="1">
      <c r="A407" s="119" t="s">
        <v>344</v>
      </c>
      <c r="B407" s="120" t="s">
        <v>53</v>
      </c>
      <c r="C407" s="120" t="s">
        <v>59</v>
      </c>
      <c r="D407" s="132" t="s">
        <v>536</v>
      </c>
      <c r="E407" s="25" t="s">
        <v>183</v>
      </c>
      <c r="F407" s="122"/>
      <c r="G407" s="122"/>
      <c r="H407" s="122"/>
      <c r="I407" s="123"/>
      <c r="J407" s="55"/>
      <c r="K407" s="55"/>
      <c r="L407" s="55"/>
      <c r="M407" s="55"/>
      <c r="N407" s="122"/>
      <c r="O407" s="122"/>
      <c r="P407" s="122"/>
      <c r="Q407" s="123"/>
      <c r="R407" s="183"/>
      <c r="S407" s="183"/>
      <c r="T407" s="183"/>
      <c r="U407" s="183"/>
      <c r="V407" s="122"/>
      <c r="W407" s="122"/>
      <c r="X407" s="122"/>
      <c r="Y407" s="123"/>
      <c r="Z407" s="183"/>
      <c r="AA407" s="183"/>
      <c r="AB407" s="183"/>
      <c r="AC407" s="183"/>
      <c r="AD407" s="122"/>
      <c r="AE407" s="122"/>
      <c r="AF407" s="122"/>
      <c r="AG407" s="123"/>
      <c r="AH407" s="183"/>
      <c r="AI407" s="183"/>
      <c r="AJ407" s="183"/>
      <c r="AK407" s="183"/>
      <c r="AL407" s="122"/>
      <c r="AM407" s="122"/>
      <c r="AN407" s="122"/>
      <c r="AO407" s="123"/>
      <c r="AP407" s="183"/>
      <c r="AQ407" s="183"/>
      <c r="AR407" s="183"/>
      <c r="AS407" s="183"/>
      <c r="AT407" s="122"/>
      <c r="AU407" s="122"/>
      <c r="AV407" s="122"/>
      <c r="AW407" s="123"/>
      <c r="AX407" s="183"/>
      <c r="AY407" s="183"/>
      <c r="AZ407" s="183"/>
      <c r="BA407" s="183"/>
      <c r="BB407" s="122"/>
      <c r="BC407" s="122"/>
      <c r="BD407" s="122"/>
      <c r="BE407" s="123"/>
    </row>
    <row r="408" spans="1:57" s="85" customFormat="1" ht="16.5" hidden="1">
      <c r="A408" s="119" t="s">
        <v>76</v>
      </c>
      <c r="B408" s="120" t="s">
        <v>53</v>
      </c>
      <c r="C408" s="120" t="s">
        <v>59</v>
      </c>
      <c r="D408" s="132" t="s">
        <v>219</v>
      </c>
      <c r="E408" s="25"/>
      <c r="F408" s="122">
        <f>F409</f>
        <v>0</v>
      </c>
      <c r="G408" s="122">
        <f t="shared" ref="G408:I410" si="940">G409</f>
        <v>0</v>
      </c>
      <c r="H408" s="122">
        <f t="shared" si="940"/>
        <v>0</v>
      </c>
      <c r="I408" s="122">
        <f t="shared" si="940"/>
        <v>0</v>
      </c>
      <c r="J408" s="55"/>
      <c r="K408" s="55"/>
      <c r="L408" s="55"/>
      <c r="M408" s="55"/>
      <c r="N408" s="122">
        <f>N409</f>
        <v>0</v>
      </c>
      <c r="O408" s="122">
        <f t="shared" ref="O408:Q410" si="941">O409</f>
        <v>0</v>
      </c>
      <c r="P408" s="122">
        <f t="shared" si="941"/>
        <v>0</v>
      </c>
      <c r="Q408" s="122">
        <f t="shared" si="941"/>
        <v>0</v>
      </c>
      <c r="R408" s="183"/>
      <c r="S408" s="183"/>
      <c r="T408" s="183"/>
      <c r="U408" s="183"/>
      <c r="V408" s="122">
        <f>V409</f>
        <v>0</v>
      </c>
      <c r="W408" s="122">
        <f t="shared" ref="W408:Y410" si="942">W409</f>
        <v>0</v>
      </c>
      <c r="X408" s="122">
        <f t="shared" si="942"/>
        <v>0</v>
      </c>
      <c r="Y408" s="122">
        <f t="shared" si="942"/>
        <v>0</v>
      </c>
      <c r="Z408" s="183"/>
      <c r="AA408" s="183"/>
      <c r="AB408" s="183"/>
      <c r="AC408" s="183"/>
      <c r="AD408" s="122">
        <f>AD409</f>
        <v>0</v>
      </c>
      <c r="AE408" s="122">
        <f t="shared" ref="AE408:AG410" si="943">AE409</f>
        <v>0</v>
      </c>
      <c r="AF408" s="122">
        <f t="shared" si="943"/>
        <v>0</v>
      </c>
      <c r="AG408" s="122">
        <f t="shared" si="943"/>
        <v>0</v>
      </c>
      <c r="AH408" s="183"/>
      <c r="AI408" s="183"/>
      <c r="AJ408" s="183"/>
      <c r="AK408" s="183"/>
      <c r="AL408" s="122">
        <f>AL409</f>
        <v>0</v>
      </c>
      <c r="AM408" s="122">
        <f t="shared" ref="AM408:AO410" si="944">AM409</f>
        <v>0</v>
      </c>
      <c r="AN408" s="122">
        <f t="shared" si="944"/>
        <v>0</v>
      </c>
      <c r="AO408" s="122">
        <f t="shared" si="944"/>
        <v>0</v>
      </c>
      <c r="AP408" s="183"/>
      <c r="AQ408" s="183"/>
      <c r="AR408" s="183"/>
      <c r="AS408" s="183"/>
      <c r="AT408" s="122">
        <f>AT409</f>
        <v>0</v>
      </c>
      <c r="AU408" s="122">
        <f t="shared" ref="AU408:AW410" si="945">AU409</f>
        <v>0</v>
      </c>
      <c r="AV408" s="122">
        <f t="shared" si="945"/>
        <v>0</v>
      </c>
      <c r="AW408" s="122">
        <f t="shared" si="945"/>
        <v>0</v>
      </c>
      <c r="AX408" s="183"/>
      <c r="AY408" s="183"/>
      <c r="AZ408" s="183"/>
      <c r="BA408" s="183"/>
      <c r="BB408" s="122">
        <f>BB409</f>
        <v>0</v>
      </c>
      <c r="BC408" s="122">
        <f t="shared" ref="BC408:BE410" si="946">BC409</f>
        <v>0</v>
      </c>
      <c r="BD408" s="122">
        <f t="shared" si="946"/>
        <v>0</v>
      </c>
      <c r="BE408" s="122">
        <f t="shared" si="946"/>
        <v>0</v>
      </c>
    </row>
    <row r="409" spans="1:57" s="85" customFormat="1" ht="16.5" hidden="1">
      <c r="A409" s="119" t="s">
        <v>96</v>
      </c>
      <c r="B409" s="120" t="s">
        <v>53</v>
      </c>
      <c r="C409" s="120" t="s">
        <v>59</v>
      </c>
      <c r="D409" s="132" t="s">
        <v>584</v>
      </c>
      <c r="E409" s="25"/>
      <c r="F409" s="122">
        <f>F410</f>
        <v>0</v>
      </c>
      <c r="G409" s="122">
        <f t="shared" si="940"/>
        <v>0</v>
      </c>
      <c r="H409" s="122">
        <f t="shared" si="940"/>
        <v>0</v>
      </c>
      <c r="I409" s="122">
        <f t="shared" si="940"/>
        <v>0</v>
      </c>
      <c r="J409" s="55"/>
      <c r="K409" s="55"/>
      <c r="L409" s="55"/>
      <c r="M409" s="55"/>
      <c r="N409" s="122">
        <f>N410</f>
        <v>0</v>
      </c>
      <c r="O409" s="122">
        <f t="shared" si="941"/>
        <v>0</v>
      </c>
      <c r="P409" s="122">
        <f t="shared" si="941"/>
        <v>0</v>
      </c>
      <c r="Q409" s="122">
        <f t="shared" si="941"/>
        <v>0</v>
      </c>
      <c r="R409" s="183"/>
      <c r="S409" s="183"/>
      <c r="T409" s="183"/>
      <c r="U409" s="183"/>
      <c r="V409" s="122">
        <f>V410</f>
        <v>0</v>
      </c>
      <c r="W409" s="122">
        <f t="shared" si="942"/>
        <v>0</v>
      </c>
      <c r="X409" s="122">
        <f t="shared" si="942"/>
        <v>0</v>
      </c>
      <c r="Y409" s="122">
        <f t="shared" si="942"/>
        <v>0</v>
      </c>
      <c r="Z409" s="183"/>
      <c r="AA409" s="183"/>
      <c r="AB409" s="183"/>
      <c r="AC409" s="183"/>
      <c r="AD409" s="122">
        <f>AD410</f>
        <v>0</v>
      </c>
      <c r="AE409" s="122">
        <f t="shared" si="943"/>
        <v>0</v>
      </c>
      <c r="AF409" s="122">
        <f t="shared" si="943"/>
        <v>0</v>
      </c>
      <c r="AG409" s="122">
        <f t="shared" si="943"/>
        <v>0</v>
      </c>
      <c r="AH409" s="183"/>
      <c r="AI409" s="183"/>
      <c r="AJ409" s="183"/>
      <c r="AK409" s="183"/>
      <c r="AL409" s="122">
        <f>AL410</f>
        <v>0</v>
      </c>
      <c r="AM409" s="122">
        <f t="shared" si="944"/>
        <v>0</v>
      </c>
      <c r="AN409" s="122">
        <f t="shared" si="944"/>
        <v>0</v>
      </c>
      <c r="AO409" s="122">
        <f t="shared" si="944"/>
        <v>0</v>
      </c>
      <c r="AP409" s="183"/>
      <c r="AQ409" s="183"/>
      <c r="AR409" s="183"/>
      <c r="AS409" s="183"/>
      <c r="AT409" s="122">
        <f>AT410</f>
        <v>0</v>
      </c>
      <c r="AU409" s="122">
        <f t="shared" si="945"/>
        <v>0</v>
      </c>
      <c r="AV409" s="122">
        <f t="shared" si="945"/>
        <v>0</v>
      </c>
      <c r="AW409" s="122">
        <f t="shared" si="945"/>
        <v>0</v>
      </c>
      <c r="AX409" s="183"/>
      <c r="AY409" s="183"/>
      <c r="AZ409" s="183"/>
      <c r="BA409" s="183"/>
      <c r="BB409" s="122">
        <f>BB410</f>
        <v>0</v>
      </c>
      <c r="BC409" s="122">
        <f t="shared" si="946"/>
        <v>0</v>
      </c>
      <c r="BD409" s="122">
        <f t="shared" si="946"/>
        <v>0</v>
      </c>
      <c r="BE409" s="122">
        <f t="shared" si="946"/>
        <v>0</v>
      </c>
    </row>
    <row r="410" spans="1:57" s="85" customFormat="1" ht="33" hidden="1">
      <c r="A410" s="119" t="s">
        <v>345</v>
      </c>
      <c r="B410" s="120" t="s">
        <v>53</v>
      </c>
      <c r="C410" s="120" t="s">
        <v>59</v>
      </c>
      <c r="D410" s="132" t="s">
        <v>584</v>
      </c>
      <c r="E410" s="25" t="s">
        <v>78</v>
      </c>
      <c r="F410" s="122">
        <f>F411</f>
        <v>0</v>
      </c>
      <c r="G410" s="122">
        <f t="shared" si="940"/>
        <v>0</v>
      </c>
      <c r="H410" s="122">
        <f t="shared" si="940"/>
        <v>0</v>
      </c>
      <c r="I410" s="122">
        <f t="shared" si="940"/>
        <v>0</v>
      </c>
      <c r="J410" s="55"/>
      <c r="K410" s="55"/>
      <c r="L410" s="55"/>
      <c r="M410" s="55"/>
      <c r="N410" s="122">
        <f>N411</f>
        <v>0</v>
      </c>
      <c r="O410" s="122">
        <f t="shared" si="941"/>
        <v>0</v>
      </c>
      <c r="P410" s="122">
        <f t="shared" si="941"/>
        <v>0</v>
      </c>
      <c r="Q410" s="122">
        <f t="shared" si="941"/>
        <v>0</v>
      </c>
      <c r="R410" s="183"/>
      <c r="S410" s="183"/>
      <c r="T410" s="183"/>
      <c r="U410" s="183"/>
      <c r="V410" s="122">
        <f>V411</f>
        <v>0</v>
      </c>
      <c r="W410" s="122">
        <f t="shared" si="942"/>
        <v>0</v>
      </c>
      <c r="X410" s="122">
        <f t="shared" si="942"/>
        <v>0</v>
      </c>
      <c r="Y410" s="122">
        <f t="shared" si="942"/>
        <v>0</v>
      </c>
      <c r="Z410" s="183"/>
      <c r="AA410" s="183"/>
      <c r="AB410" s="183"/>
      <c r="AC410" s="183"/>
      <c r="AD410" s="122">
        <f>AD411</f>
        <v>0</v>
      </c>
      <c r="AE410" s="122">
        <f t="shared" si="943"/>
        <v>0</v>
      </c>
      <c r="AF410" s="122">
        <f t="shared" si="943"/>
        <v>0</v>
      </c>
      <c r="AG410" s="122">
        <f t="shared" si="943"/>
        <v>0</v>
      </c>
      <c r="AH410" s="183"/>
      <c r="AI410" s="183"/>
      <c r="AJ410" s="183"/>
      <c r="AK410" s="183"/>
      <c r="AL410" s="122">
        <f>AL411</f>
        <v>0</v>
      </c>
      <c r="AM410" s="122">
        <f t="shared" si="944"/>
        <v>0</v>
      </c>
      <c r="AN410" s="122">
        <f t="shared" si="944"/>
        <v>0</v>
      </c>
      <c r="AO410" s="122">
        <f t="shared" si="944"/>
        <v>0</v>
      </c>
      <c r="AP410" s="183"/>
      <c r="AQ410" s="183"/>
      <c r="AR410" s="183"/>
      <c r="AS410" s="183"/>
      <c r="AT410" s="122">
        <f>AT411</f>
        <v>0</v>
      </c>
      <c r="AU410" s="122">
        <f t="shared" si="945"/>
        <v>0</v>
      </c>
      <c r="AV410" s="122">
        <f t="shared" si="945"/>
        <v>0</v>
      </c>
      <c r="AW410" s="122">
        <f t="shared" si="945"/>
        <v>0</v>
      </c>
      <c r="AX410" s="183"/>
      <c r="AY410" s="183"/>
      <c r="AZ410" s="183"/>
      <c r="BA410" s="183"/>
      <c r="BB410" s="122">
        <f>BB411</f>
        <v>0</v>
      </c>
      <c r="BC410" s="122">
        <f t="shared" si="946"/>
        <v>0</v>
      </c>
      <c r="BD410" s="122">
        <f t="shared" si="946"/>
        <v>0</v>
      </c>
      <c r="BE410" s="122">
        <f t="shared" si="946"/>
        <v>0</v>
      </c>
    </row>
    <row r="411" spans="1:57" s="85" customFormat="1" ht="49.5" hidden="1">
      <c r="A411" s="119" t="s">
        <v>161</v>
      </c>
      <c r="B411" s="120" t="s">
        <v>53</v>
      </c>
      <c r="C411" s="120" t="s">
        <v>59</v>
      </c>
      <c r="D411" s="132" t="s">
        <v>584</v>
      </c>
      <c r="E411" s="25" t="s">
        <v>160</v>
      </c>
      <c r="F411" s="122"/>
      <c r="G411" s="122"/>
      <c r="H411" s="122"/>
      <c r="I411" s="123"/>
      <c r="J411" s="55"/>
      <c r="K411" s="55"/>
      <c r="L411" s="55"/>
      <c r="M411" s="55"/>
      <c r="N411" s="122"/>
      <c r="O411" s="122"/>
      <c r="P411" s="122"/>
      <c r="Q411" s="123"/>
      <c r="R411" s="183"/>
      <c r="S411" s="183"/>
      <c r="T411" s="183"/>
      <c r="U411" s="183"/>
      <c r="V411" s="122"/>
      <c r="W411" s="122"/>
      <c r="X411" s="122"/>
      <c r="Y411" s="123"/>
      <c r="Z411" s="183"/>
      <c r="AA411" s="183"/>
      <c r="AB411" s="183"/>
      <c r="AC411" s="183"/>
      <c r="AD411" s="122"/>
      <c r="AE411" s="122"/>
      <c r="AF411" s="122"/>
      <c r="AG411" s="123"/>
      <c r="AH411" s="183"/>
      <c r="AI411" s="183"/>
      <c r="AJ411" s="183"/>
      <c r="AK411" s="183"/>
      <c r="AL411" s="122"/>
      <c r="AM411" s="122"/>
      <c r="AN411" s="122"/>
      <c r="AO411" s="123"/>
      <c r="AP411" s="183"/>
      <c r="AQ411" s="183"/>
      <c r="AR411" s="183"/>
      <c r="AS411" s="183"/>
      <c r="AT411" s="122"/>
      <c r="AU411" s="122"/>
      <c r="AV411" s="122"/>
      <c r="AW411" s="123"/>
      <c r="AX411" s="183"/>
      <c r="AY411" s="183"/>
      <c r="AZ411" s="183"/>
      <c r="BA411" s="183"/>
      <c r="BB411" s="122"/>
      <c r="BC411" s="122"/>
      <c r="BD411" s="122"/>
      <c r="BE411" s="123"/>
    </row>
    <row r="412" spans="1:57" s="85" customFormat="1" ht="49.5" hidden="1">
      <c r="A412" s="119" t="s">
        <v>642</v>
      </c>
      <c r="B412" s="120" t="s">
        <v>53</v>
      </c>
      <c r="C412" s="120" t="s">
        <v>59</v>
      </c>
      <c r="D412" s="132" t="s">
        <v>643</v>
      </c>
      <c r="E412" s="25"/>
      <c r="F412" s="122"/>
      <c r="G412" s="122"/>
      <c r="H412" s="122"/>
      <c r="I412" s="123"/>
      <c r="J412" s="55"/>
      <c r="K412" s="55"/>
      <c r="L412" s="55"/>
      <c r="M412" s="55"/>
      <c r="N412" s="122"/>
      <c r="O412" s="122"/>
      <c r="P412" s="122"/>
      <c r="Q412" s="123"/>
      <c r="R412" s="183"/>
      <c r="S412" s="183"/>
      <c r="T412" s="183"/>
      <c r="U412" s="183"/>
      <c r="V412" s="122"/>
      <c r="W412" s="122"/>
      <c r="X412" s="122"/>
      <c r="Y412" s="123"/>
      <c r="Z412" s="183"/>
      <c r="AA412" s="183"/>
      <c r="AB412" s="183"/>
      <c r="AC412" s="183"/>
      <c r="AD412" s="122"/>
      <c r="AE412" s="122"/>
      <c r="AF412" s="122"/>
      <c r="AG412" s="123"/>
      <c r="AH412" s="183"/>
      <c r="AI412" s="183"/>
      <c r="AJ412" s="183"/>
      <c r="AK412" s="183"/>
      <c r="AL412" s="122"/>
      <c r="AM412" s="122"/>
      <c r="AN412" s="122"/>
      <c r="AO412" s="123"/>
      <c r="AP412" s="183"/>
      <c r="AQ412" s="183"/>
      <c r="AR412" s="183"/>
      <c r="AS412" s="183"/>
      <c r="AT412" s="122"/>
      <c r="AU412" s="122"/>
      <c r="AV412" s="122"/>
      <c r="AW412" s="123"/>
      <c r="AX412" s="183"/>
      <c r="AY412" s="183"/>
      <c r="AZ412" s="183"/>
      <c r="BA412" s="183"/>
      <c r="BB412" s="122"/>
      <c r="BC412" s="122"/>
      <c r="BD412" s="122"/>
      <c r="BE412" s="123"/>
    </row>
    <row r="413" spans="1:57" s="85" customFormat="1" ht="16.5" hidden="1">
      <c r="A413" s="119" t="s">
        <v>97</v>
      </c>
      <c r="B413" s="120" t="s">
        <v>53</v>
      </c>
      <c r="C413" s="120" t="s">
        <v>59</v>
      </c>
      <c r="D413" s="132" t="s">
        <v>643</v>
      </c>
      <c r="E413" s="25">
        <v>800</v>
      </c>
      <c r="F413" s="122"/>
      <c r="G413" s="122"/>
      <c r="H413" s="122"/>
      <c r="I413" s="123"/>
      <c r="J413" s="55"/>
      <c r="K413" s="55"/>
      <c r="L413" s="55"/>
      <c r="M413" s="55"/>
      <c r="N413" s="122"/>
      <c r="O413" s="122"/>
      <c r="P413" s="122"/>
      <c r="Q413" s="123"/>
      <c r="R413" s="183"/>
      <c r="S413" s="183"/>
      <c r="T413" s="183"/>
      <c r="U413" s="183"/>
      <c r="V413" s="122"/>
      <c r="W413" s="122"/>
      <c r="X413" s="122"/>
      <c r="Y413" s="123"/>
      <c r="Z413" s="183"/>
      <c r="AA413" s="183"/>
      <c r="AB413" s="183"/>
      <c r="AC413" s="183"/>
      <c r="AD413" s="122"/>
      <c r="AE413" s="122"/>
      <c r="AF413" s="122"/>
      <c r="AG413" s="123"/>
      <c r="AH413" s="183"/>
      <c r="AI413" s="183"/>
      <c r="AJ413" s="183"/>
      <c r="AK413" s="183"/>
      <c r="AL413" s="122"/>
      <c r="AM413" s="122"/>
      <c r="AN413" s="122"/>
      <c r="AO413" s="123"/>
      <c r="AP413" s="183"/>
      <c r="AQ413" s="183"/>
      <c r="AR413" s="183"/>
      <c r="AS413" s="183"/>
      <c r="AT413" s="122"/>
      <c r="AU413" s="122"/>
      <c r="AV413" s="122"/>
      <c r="AW413" s="123"/>
      <c r="AX413" s="183"/>
      <c r="AY413" s="183"/>
      <c r="AZ413" s="183"/>
      <c r="BA413" s="183"/>
      <c r="BB413" s="122"/>
      <c r="BC413" s="122"/>
      <c r="BD413" s="122"/>
      <c r="BE413" s="123"/>
    </row>
    <row r="414" spans="1:57" s="85" customFormat="1" ht="66" hidden="1">
      <c r="A414" s="119" t="s">
        <v>344</v>
      </c>
      <c r="B414" s="120" t="s">
        <v>53</v>
      </c>
      <c r="C414" s="120" t="s">
        <v>59</v>
      </c>
      <c r="D414" s="132" t="s">
        <v>643</v>
      </c>
      <c r="E414" s="25">
        <v>810</v>
      </c>
      <c r="F414" s="122"/>
      <c r="G414" s="122"/>
      <c r="H414" s="122"/>
      <c r="I414" s="123"/>
      <c r="J414" s="55"/>
      <c r="K414" s="55"/>
      <c r="L414" s="55"/>
      <c r="M414" s="55"/>
      <c r="N414" s="122"/>
      <c r="O414" s="122"/>
      <c r="P414" s="122"/>
      <c r="Q414" s="123"/>
      <c r="R414" s="183"/>
      <c r="S414" s="183"/>
      <c r="T414" s="183"/>
      <c r="U414" s="183"/>
      <c r="V414" s="122"/>
      <c r="W414" s="122"/>
      <c r="X414" s="122"/>
      <c r="Y414" s="123"/>
      <c r="Z414" s="183"/>
      <c r="AA414" s="183"/>
      <c r="AB414" s="183"/>
      <c r="AC414" s="183"/>
      <c r="AD414" s="122"/>
      <c r="AE414" s="122"/>
      <c r="AF414" s="122"/>
      <c r="AG414" s="123"/>
      <c r="AH414" s="183"/>
      <c r="AI414" s="183"/>
      <c r="AJ414" s="183"/>
      <c r="AK414" s="183"/>
      <c r="AL414" s="122"/>
      <c r="AM414" s="122"/>
      <c r="AN414" s="122"/>
      <c r="AO414" s="123"/>
      <c r="AP414" s="183"/>
      <c r="AQ414" s="183"/>
      <c r="AR414" s="183"/>
      <c r="AS414" s="183"/>
      <c r="AT414" s="122"/>
      <c r="AU414" s="122"/>
      <c r="AV414" s="122"/>
      <c r="AW414" s="123"/>
      <c r="AX414" s="183"/>
      <c r="AY414" s="183"/>
      <c r="AZ414" s="183"/>
      <c r="BA414" s="183"/>
      <c r="BB414" s="122"/>
      <c r="BC414" s="122"/>
      <c r="BD414" s="122"/>
      <c r="BE414" s="123"/>
    </row>
    <row r="415" spans="1:57" s="9" customFormat="1" ht="16.5">
      <c r="A415" s="24"/>
      <c r="B415" s="25"/>
      <c r="C415" s="25"/>
      <c r="D415" s="34"/>
      <c r="E415" s="25"/>
      <c r="F415" s="55"/>
      <c r="G415" s="55"/>
      <c r="H415" s="55"/>
      <c r="I415" s="55"/>
      <c r="J415" s="55"/>
      <c r="K415" s="55"/>
      <c r="L415" s="55"/>
      <c r="M415" s="55"/>
      <c r="N415" s="55"/>
      <c r="O415" s="55"/>
      <c r="P415" s="55"/>
      <c r="Q415" s="55"/>
      <c r="R415" s="183"/>
      <c r="S415" s="183"/>
      <c r="T415" s="183"/>
      <c r="U415" s="183"/>
      <c r="V415" s="55"/>
      <c r="W415" s="55"/>
      <c r="X415" s="55"/>
      <c r="Y415" s="55"/>
      <c r="Z415" s="183"/>
      <c r="AA415" s="183"/>
      <c r="AB415" s="183"/>
      <c r="AC415" s="183"/>
      <c r="AD415" s="55"/>
      <c r="AE415" s="55"/>
      <c r="AF415" s="55"/>
      <c r="AG415" s="55"/>
      <c r="AH415" s="183"/>
      <c r="AI415" s="183"/>
      <c r="AJ415" s="183"/>
      <c r="AK415" s="183"/>
      <c r="AL415" s="55"/>
      <c r="AM415" s="55"/>
      <c r="AN415" s="55"/>
      <c r="AO415" s="55"/>
      <c r="AP415" s="183"/>
      <c r="AQ415" s="183"/>
      <c r="AR415" s="183"/>
      <c r="AS415" s="183"/>
      <c r="AT415" s="55"/>
      <c r="AU415" s="55"/>
      <c r="AV415" s="55"/>
      <c r="AW415" s="55"/>
      <c r="AX415" s="183"/>
      <c r="AY415" s="183"/>
      <c r="AZ415" s="183"/>
      <c r="BA415" s="183"/>
      <c r="BB415" s="55"/>
      <c r="BC415" s="55"/>
      <c r="BD415" s="55"/>
      <c r="BE415" s="55"/>
    </row>
    <row r="416" spans="1:57" s="9" customFormat="1" ht="18.75">
      <c r="A416" s="30" t="s">
        <v>70</v>
      </c>
      <c r="B416" s="22" t="s">
        <v>53</v>
      </c>
      <c r="C416" s="22" t="s">
        <v>57</v>
      </c>
      <c r="D416" s="31"/>
      <c r="E416" s="22"/>
      <c r="F416" s="23">
        <f t="shared" ref="F416:Q416" si="947">F458+F417</f>
        <v>1353459</v>
      </c>
      <c r="G416" s="23">
        <f t="shared" si="947"/>
        <v>700000</v>
      </c>
      <c r="H416" s="23">
        <f t="shared" si="947"/>
        <v>653459</v>
      </c>
      <c r="I416" s="23">
        <f t="shared" si="947"/>
        <v>0</v>
      </c>
      <c r="J416" s="23">
        <f t="shared" si="947"/>
        <v>881</v>
      </c>
      <c r="K416" s="23">
        <f t="shared" si="947"/>
        <v>52661</v>
      </c>
      <c r="L416" s="23">
        <f t="shared" si="947"/>
        <v>0</v>
      </c>
      <c r="M416" s="23">
        <f t="shared" si="947"/>
        <v>700000</v>
      </c>
      <c r="N416" s="23">
        <f t="shared" si="947"/>
        <v>1407001</v>
      </c>
      <c r="O416" s="23">
        <f t="shared" si="947"/>
        <v>752661</v>
      </c>
      <c r="P416" s="23">
        <f t="shared" si="947"/>
        <v>1353459</v>
      </c>
      <c r="Q416" s="23">
        <f t="shared" si="947"/>
        <v>700000</v>
      </c>
      <c r="R416" s="180">
        <f t="shared" ref="R416:Y416" si="948">R458+R417</f>
        <v>0</v>
      </c>
      <c r="S416" s="180">
        <f t="shared" si="948"/>
        <v>0</v>
      </c>
      <c r="T416" s="180">
        <f t="shared" si="948"/>
        <v>0</v>
      </c>
      <c r="U416" s="180">
        <f t="shared" si="948"/>
        <v>0</v>
      </c>
      <c r="V416" s="23">
        <f t="shared" si="948"/>
        <v>1407001</v>
      </c>
      <c r="W416" s="23">
        <f t="shared" si="948"/>
        <v>752661</v>
      </c>
      <c r="X416" s="23">
        <f t="shared" si="948"/>
        <v>1353459</v>
      </c>
      <c r="Y416" s="23">
        <f t="shared" si="948"/>
        <v>700000</v>
      </c>
      <c r="Z416" s="180">
        <f t="shared" ref="Z416:AG416" si="949">Z458+Z417</f>
        <v>0</v>
      </c>
      <c r="AA416" s="180">
        <f t="shared" si="949"/>
        <v>0</v>
      </c>
      <c r="AB416" s="180">
        <f t="shared" si="949"/>
        <v>0</v>
      </c>
      <c r="AC416" s="180">
        <f t="shared" si="949"/>
        <v>0</v>
      </c>
      <c r="AD416" s="23">
        <f t="shared" si="949"/>
        <v>1407001</v>
      </c>
      <c r="AE416" s="23">
        <f t="shared" si="949"/>
        <v>752661</v>
      </c>
      <c r="AF416" s="23">
        <f t="shared" si="949"/>
        <v>1353459</v>
      </c>
      <c r="AG416" s="23">
        <f t="shared" si="949"/>
        <v>700000</v>
      </c>
      <c r="AH416" s="180">
        <f t="shared" ref="AH416:AO416" si="950">AH458+AH417</f>
        <v>0</v>
      </c>
      <c r="AI416" s="180">
        <f t="shared" si="950"/>
        <v>0</v>
      </c>
      <c r="AJ416" s="180">
        <f t="shared" si="950"/>
        <v>0</v>
      </c>
      <c r="AK416" s="180">
        <f t="shared" si="950"/>
        <v>0</v>
      </c>
      <c r="AL416" s="23">
        <f t="shared" si="950"/>
        <v>1407001</v>
      </c>
      <c r="AM416" s="23">
        <f t="shared" si="950"/>
        <v>752661</v>
      </c>
      <c r="AN416" s="23">
        <f t="shared" si="950"/>
        <v>1353459</v>
      </c>
      <c r="AO416" s="23">
        <f t="shared" si="950"/>
        <v>700000</v>
      </c>
      <c r="AP416" s="180">
        <f t="shared" ref="AP416:AW416" si="951">AP458+AP417</f>
        <v>42919</v>
      </c>
      <c r="AQ416" s="180">
        <f t="shared" si="951"/>
        <v>0</v>
      </c>
      <c r="AR416" s="180">
        <f t="shared" si="951"/>
        <v>35766</v>
      </c>
      <c r="AS416" s="180">
        <f t="shared" si="951"/>
        <v>0</v>
      </c>
      <c r="AT416" s="23">
        <f t="shared" si="951"/>
        <v>1449920</v>
      </c>
      <c r="AU416" s="23">
        <f t="shared" si="951"/>
        <v>752661</v>
      </c>
      <c r="AV416" s="23">
        <f t="shared" si="951"/>
        <v>1389225</v>
      </c>
      <c r="AW416" s="23">
        <f t="shared" si="951"/>
        <v>700000</v>
      </c>
      <c r="AX416" s="180">
        <f t="shared" ref="AX416:BE416" si="952">AX458+AX417</f>
        <v>0</v>
      </c>
      <c r="AY416" s="180">
        <f t="shared" si="952"/>
        <v>0</v>
      </c>
      <c r="AZ416" s="180">
        <f t="shared" si="952"/>
        <v>0</v>
      </c>
      <c r="BA416" s="180">
        <f t="shared" si="952"/>
        <v>0</v>
      </c>
      <c r="BB416" s="23">
        <f t="shared" si="952"/>
        <v>1449920</v>
      </c>
      <c r="BC416" s="23">
        <f t="shared" si="952"/>
        <v>752661</v>
      </c>
      <c r="BD416" s="23">
        <f t="shared" si="952"/>
        <v>1389225</v>
      </c>
      <c r="BE416" s="23">
        <f t="shared" si="952"/>
        <v>700000</v>
      </c>
    </row>
    <row r="417" spans="1:57" s="9" customFormat="1" ht="49.5">
      <c r="A417" s="24" t="s">
        <v>736</v>
      </c>
      <c r="B417" s="25" t="s">
        <v>53</v>
      </c>
      <c r="C417" s="25" t="s">
        <v>57</v>
      </c>
      <c r="D417" s="34" t="s">
        <v>686</v>
      </c>
      <c r="E417" s="25"/>
      <c r="F417" s="27">
        <f t="shared" ref="F417:Q417" si="953">F418+F423+F445</f>
        <v>1352259</v>
      </c>
      <c r="G417" s="27">
        <f t="shared" si="953"/>
        <v>700000</v>
      </c>
      <c r="H417" s="27">
        <f t="shared" si="953"/>
        <v>652259</v>
      </c>
      <c r="I417" s="27">
        <f t="shared" si="953"/>
        <v>0</v>
      </c>
      <c r="J417" s="27">
        <f t="shared" si="953"/>
        <v>881</v>
      </c>
      <c r="K417" s="27">
        <f t="shared" si="953"/>
        <v>52661</v>
      </c>
      <c r="L417" s="27">
        <f t="shared" si="953"/>
        <v>0</v>
      </c>
      <c r="M417" s="27">
        <f t="shared" si="953"/>
        <v>700000</v>
      </c>
      <c r="N417" s="27">
        <f t="shared" si="953"/>
        <v>1405801</v>
      </c>
      <c r="O417" s="27">
        <f t="shared" si="953"/>
        <v>752661</v>
      </c>
      <c r="P417" s="27">
        <f t="shared" si="953"/>
        <v>1352259</v>
      </c>
      <c r="Q417" s="27">
        <f t="shared" si="953"/>
        <v>700000</v>
      </c>
      <c r="R417" s="181">
        <f t="shared" ref="R417:Y417" si="954">R418+R423+R445</f>
        <v>0</v>
      </c>
      <c r="S417" s="181">
        <f t="shared" si="954"/>
        <v>0</v>
      </c>
      <c r="T417" s="181">
        <f t="shared" si="954"/>
        <v>0</v>
      </c>
      <c r="U417" s="181">
        <f t="shared" si="954"/>
        <v>0</v>
      </c>
      <c r="V417" s="27">
        <f t="shared" si="954"/>
        <v>1405801</v>
      </c>
      <c r="W417" s="27">
        <f t="shared" si="954"/>
        <v>752661</v>
      </c>
      <c r="X417" s="27">
        <f t="shared" si="954"/>
        <v>1352259</v>
      </c>
      <c r="Y417" s="27">
        <f t="shared" si="954"/>
        <v>700000</v>
      </c>
      <c r="Z417" s="181">
        <f t="shared" ref="Z417:AG417" si="955">Z418+Z423+Z445</f>
        <v>0</v>
      </c>
      <c r="AA417" s="181">
        <f t="shared" si="955"/>
        <v>0</v>
      </c>
      <c r="AB417" s="181">
        <f t="shared" si="955"/>
        <v>0</v>
      </c>
      <c r="AC417" s="181">
        <f t="shared" si="955"/>
        <v>0</v>
      </c>
      <c r="AD417" s="27">
        <f t="shared" si="955"/>
        <v>1405801</v>
      </c>
      <c r="AE417" s="27">
        <f t="shared" si="955"/>
        <v>752661</v>
      </c>
      <c r="AF417" s="27">
        <f t="shared" si="955"/>
        <v>1352259</v>
      </c>
      <c r="AG417" s="27">
        <f t="shared" si="955"/>
        <v>700000</v>
      </c>
      <c r="AH417" s="181">
        <f t="shared" ref="AH417:AO417" si="956">AH418+AH423+AH445</f>
        <v>0</v>
      </c>
      <c r="AI417" s="181">
        <f t="shared" si="956"/>
        <v>0</v>
      </c>
      <c r="AJ417" s="181">
        <f t="shared" si="956"/>
        <v>0</v>
      </c>
      <c r="AK417" s="181">
        <f t="shared" si="956"/>
        <v>0</v>
      </c>
      <c r="AL417" s="27">
        <f t="shared" si="956"/>
        <v>1405801</v>
      </c>
      <c r="AM417" s="27">
        <f t="shared" si="956"/>
        <v>752661</v>
      </c>
      <c r="AN417" s="27">
        <f t="shared" si="956"/>
        <v>1352259</v>
      </c>
      <c r="AO417" s="27">
        <f t="shared" si="956"/>
        <v>700000</v>
      </c>
      <c r="AP417" s="181">
        <f t="shared" ref="AP417:AW417" si="957">AP418+AP423+AP445</f>
        <v>42919</v>
      </c>
      <c r="AQ417" s="181">
        <f t="shared" si="957"/>
        <v>0</v>
      </c>
      <c r="AR417" s="181">
        <f t="shared" si="957"/>
        <v>35766</v>
      </c>
      <c r="AS417" s="181">
        <f t="shared" si="957"/>
        <v>0</v>
      </c>
      <c r="AT417" s="27">
        <f t="shared" si="957"/>
        <v>1448720</v>
      </c>
      <c r="AU417" s="27">
        <f t="shared" si="957"/>
        <v>752661</v>
      </c>
      <c r="AV417" s="27">
        <f t="shared" si="957"/>
        <v>1388025</v>
      </c>
      <c r="AW417" s="27">
        <f t="shared" si="957"/>
        <v>700000</v>
      </c>
      <c r="AX417" s="181">
        <f t="shared" ref="AX417:BE417" si="958">AX418+AX423+AX445</f>
        <v>0</v>
      </c>
      <c r="AY417" s="181">
        <f t="shared" si="958"/>
        <v>0</v>
      </c>
      <c r="AZ417" s="181">
        <f t="shared" si="958"/>
        <v>0</v>
      </c>
      <c r="BA417" s="181">
        <f t="shared" si="958"/>
        <v>0</v>
      </c>
      <c r="BB417" s="27">
        <f t="shared" si="958"/>
        <v>1448720</v>
      </c>
      <c r="BC417" s="27">
        <f t="shared" si="958"/>
        <v>752661</v>
      </c>
      <c r="BD417" s="27">
        <f t="shared" si="958"/>
        <v>1388025</v>
      </c>
      <c r="BE417" s="27">
        <f t="shared" si="958"/>
        <v>700000</v>
      </c>
    </row>
    <row r="418" spans="1:57" s="9" customFormat="1" ht="33">
      <c r="A418" s="24" t="s">
        <v>737</v>
      </c>
      <c r="B418" s="25" t="s">
        <v>53</v>
      </c>
      <c r="C418" s="25" t="s">
        <v>57</v>
      </c>
      <c r="D418" s="34" t="s">
        <v>687</v>
      </c>
      <c r="E418" s="25"/>
      <c r="F418" s="27">
        <f>F419</f>
        <v>420702</v>
      </c>
      <c r="G418" s="27">
        <f t="shared" ref="G418:V421" si="959">G419</f>
        <v>0</v>
      </c>
      <c r="H418" s="27">
        <f t="shared" si="959"/>
        <v>420702</v>
      </c>
      <c r="I418" s="27">
        <f t="shared" si="959"/>
        <v>0</v>
      </c>
      <c r="J418" s="27">
        <f t="shared" si="959"/>
        <v>0</v>
      </c>
      <c r="K418" s="27">
        <f t="shared" si="959"/>
        <v>0</v>
      </c>
      <c r="L418" s="27">
        <f t="shared" si="959"/>
        <v>0</v>
      </c>
      <c r="M418" s="27">
        <f t="shared" si="959"/>
        <v>0</v>
      </c>
      <c r="N418" s="27">
        <f t="shared" si="959"/>
        <v>420702</v>
      </c>
      <c r="O418" s="27">
        <f t="shared" si="959"/>
        <v>0</v>
      </c>
      <c r="P418" s="27">
        <f t="shared" si="959"/>
        <v>420702</v>
      </c>
      <c r="Q418" s="27">
        <f t="shared" si="959"/>
        <v>0</v>
      </c>
      <c r="R418" s="181">
        <f t="shared" si="959"/>
        <v>0</v>
      </c>
      <c r="S418" s="181">
        <f t="shared" si="959"/>
        <v>0</v>
      </c>
      <c r="T418" s="181">
        <f t="shared" si="959"/>
        <v>0</v>
      </c>
      <c r="U418" s="181">
        <f t="shared" si="959"/>
        <v>0</v>
      </c>
      <c r="V418" s="27">
        <f t="shared" si="959"/>
        <v>420702</v>
      </c>
      <c r="W418" s="27">
        <f t="shared" ref="R418:AH421" si="960">W419</f>
        <v>0</v>
      </c>
      <c r="X418" s="27">
        <f t="shared" si="960"/>
        <v>420702</v>
      </c>
      <c r="Y418" s="27">
        <f t="shared" si="960"/>
        <v>0</v>
      </c>
      <c r="Z418" s="181">
        <f t="shared" si="960"/>
        <v>0</v>
      </c>
      <c r="AA418" s="181">
        <f t="shared" si="960"/>
        <v>0</v>
      </c>
      <c r="AB418" s="181">
        <f t="shared" si="960"/>
        <v>0</v>
      </c>
      <c r="AC418" s="181">
        <f t="shared" si="960"/>
        <v>0</v>
      </c>
      <c r="AD418" s="27">
        <f t="shared" si="960"/>
        <v>420702</v>
      </c>
      <c r="AE418" s="27">
        <f t="shared" si="960"/>
        <v>0</v>
      </c>
      <c r="AF418" s="27">
        <f t="shared" si="960"/>
        <v>420702</v>
      </c>
      <c r="AG418" s="27">
        <f t="shared" si="960"/>
        <v>0</v>
      </c>
      <c r="AH418" s="181">
        <f t="shared" si="960"/>
        <v>0</v>
      </c>
      <c r="AI418" s="181">
        <f t="shared" ref="AH418:AX421" si="961">AI419</f>
        <v>0</v>
      </c>
      <c r="AJ418" s="181">
        <f t="shared" si="961"/>
        <v>0</v>
      </c>
      <c r="AK418" s="181">
        <f t="shared" si="961"/>
        <v>0</v>
      </c>
      <c r="AL418" s="27">
        <f t="shared" si="961"/>
        <v>420702</v>
      </c>
      <c r="AM418" s="27">
        <f t="shared" si="961"/>
        <v>0</v>
      </c>
      <c r="AN418" s="27">
        <f t="shared" si="961"/>
        <v>420702</v>
      </c>
      <c r="AO418" s="27">
        <f t="shared" si="961"/>
        <v>0</v>
      </c>
      <c r="AP418" s="181">
        <f t="shared" si="961"/>
        <v>42919</v>
      </c>
      <c r="AQ418" s="181">
        <f t="shared" si="961"/>
        <v>0</v>
      </c>
      <c r="AR418" s="181">
        <f t="shared" si="961"/>
        <v>35766</v>
      </c>
      <c r="AS418" s="181">
        <f t="shared" si="961"/>
        <v>0</v>
      </c>
      <c r="AT418" s="27">
        <f t="shared" si="961"/>
        <v>463621</v>
      </c>
      <c r="AU418" s="27">
        <f t="shared" si="961"/>
        <v>0</v>
      </c>
      <c r="AV418" s="27">
        <f t="shared" si="961"/>
        <v>456468</v>
      </c>
      <c r="AW418" s="27">
        <f t="shared" si="961"/>
        <v>0</v>
      </c>
      <c r="AX418" s="181">
        <f t="shared" si="961"/>
        <v>0</v>
      </c>
      <c r="AY418" s="181">
        <f t="shared" ref="AX418:BE421" si="962">AY419</f>
        <v>0</v>
      </c>
      <c r="AZ418" s="181">
        <f t="shared" si="962"/>
        <v>0</v>
      </c>
      <c r="BA418" s="181">
        <f t="shared" si="962"/>
        <v>0</v>
      </c>
      <c r="BB418" s="27">
        <f t="shared" si="962"/>
        <v>463621</v>
      </c>
      <c r="BC418" s="27">
        <f t="shared" si="962"/>
        <v>0</v>
      </c>
      <c r="BD418" s="27">
        <f t="shared" si="962"/>
        <v>456468</v>
      </c>
      <c r="BE418" s="27">
        <f t="shared" si="962"/>
        <v>0</v>
      </c>
    </row>
    <row r="419" spans="1:57" s="9" customFormat="1" ht="34.5" customHeight="1">
      <c r="A419" s="24" t="s">
        <v>76</v>
      </c>
      <c r="B419" s="25" t="s">
        <v>53</v>
      </c>
      <c r="C419" s="25" t="s">
        <v>57</v>
      </c>
      <c r="D419" s="34" t="s">
        <v>688</v>
      </c>
      <c r="E419" s="25"/>
      <c r="F419" s="27">
        <f>F420</f>
        <v>420702</v>
      </c>
      <c r="G419" s="27">
        <f t="shared" si="959"/>
        <v>0</v>
      </c>
      <c r="H419" s="27">
        <f t="shared" si="959"/>
        <v>420702</v>
      </c>
      <c r="I419" s="27">
        <f t="shared" si="959"/>
        <v>0</v>
      </c>
      <c r="J419" s="27">
        <f t="shared" si="959"/>
        <v>0</v>
      </c>
      <c r="K419" s="27">
        <f t="shared" si="959"/>
        <v>0</v>
      </c>
      <c r="L419" s="27">
        <f t="shared" si="959"/>
        <v>0</v>
      </c>
      <c r="M419" s="27">
        <f t="shared" si="959"/>
        <v>0</v>
      </c>
      <c r="N419" s="27">
        <f t="shared" si="959"/>
        <v>420702</v>
      </c>
      <c r="O419" s="27">
        <f t="shared" si="959"/>
        <v>0</v>
      </c>
      <c r="P419" s="27">
        <f t="shared" si="959"/>
        <v>420702</v>
      </c>
      <c r="Q419" s="27">
        <f t="shared" si="959"/>
        <v>0</v>
      </c>
      <c r="R419" s="181">
        <f t="shared" si="960"/>
        <v>0</v>
      </c>
      <c r="S419" s="181">
        <f t="shared" si="960"/>
        <v>0</v>
      </c>
      <c r="T419" s="181">
        <f t="shared" si="960"/>
        <v>0</v>
      </c>
      <c r="U419" s="181">
        <f t="shared" si="960"/>
        <v>0</v>
      </c>
      <c r="V419" s="27">
        <f t="shared" si="960"/>
        <v>420702</v>
      </c>
      <c r="W419" s="27">
        <f t="shared" si="960"/>
        <v>0</v>
      </c>
      <c r="X419" s="27">
        <f t="shared" si="960"/>
        <v>420702</v>
      </c>
      <c r="Y419" s="27">
        <f t="shared" si="960"/>
        <v>0</v>
      </c>
      <c r="Z419" s="181">
        <f t="shared" si="960"/>
        <v>0</v>
      </c>
      <c r="AA419" s="181">
        <f t="shared" si="960"/>
        <v>0</v>
      </c>
      <c r="AB419" s="181">
        <f t="shared" si="960"/>
        <v>0</v>
      </c>
      <c r="AC419" s="181">
        <f t="shared" si="960"/>
        <v>0</v>
      </c>
      <c r="AD419" s="27">
        <f t="shared" si="960"/>
        <v>420702</v>
      </c>
      <c r="AE419" s="27">
        <f t="shared" si="960"/>
        <v>0</v>
      </c>
      <c r="AF419" s="27">
        <f t="shared" si="960"/>
        <v>420702</v>
      </c>
      <c r="AG419" s="27">
        <f t="shared" si="960"/>
        <v>0</v>
      </c>
      <c r="AH419" s="181">
        <f t="shared" si="961"/>
        <v>0</v>
      </c>
      <c r="AI419" s="181">
        <f t="shared" si="961"/>
        <v>0</v>
      </c>
      <c r="AJ419" s="181">
        <f t="shared" si="961"/>
        <v>0</v>
      </c>
      <c r="AK419" s="181">
        <f t="shared" si="961"/>
        <v>0</v>
      </c>
      <c r="AL419" s="27">
        <f t="shared" si="961"/>
        <v>420702</v>
      </c>
      <c r="AM419" s="27">
        <f t="shared" si="961"/>
        <v>0</v>
      </c>
      <c r="AN419" s="27">
        <f t="shared" si="961"/>
        <v>420702</v>
      </c>
      <c r="AO419" s="27">
        <f t="shared" si="961"/>
        <v>0</v>
      </c>
      <c r="AP419" s="181">
        <f t="shared" si="961"/>
        <v>42919</v>
      </c>
      <c r="AQ419" s="181">
        <f t="shared" si="961"/>
        <v>0</v>
      </c>
      <c r="AR419" s="181">
        <f t="shared" si="961"/>
        <v>35766</v>
      </c>
      <c r="AS419" s="181">
        <f t="shared" si="961"/>
        <v>0</v>
      </c>
      <c r="AT419" s="27">
        <f t="shared" si="961"/>
        <v>463621</v>
      </c>
      <c r="AU419" s="27">
        <f t="shared" si="961"/>
        <v>0</v>
      </c>
      <c r="AV419" s="27">
        <f t="shared" si="961"/>
        <v>456468</v>
      </c>
      <c r="AW419" s="27">
        <f t="shared" si="961"/>
        <v>0</v>
      </c>
      <c r="AX419" s="181">
        <f t="shared" si="962"/>
        <v>0</v>
      </c>
      <c r="AY419" s="181">
        <f t="shared" si="962"/>
        <v>0</v>
      </c>
      <c r="AZ419" s="181">
        <f t="shared" si="962"/>
        <v>0</v>
      </c>
      <c r="BA419" s="181">
        <f t="shared" si="962"/>
        <v>0</v>
      </c>
      <c r="BB419" s="27">
        <f t="shared" si="962"/>
        <v>463621</v>
      </c>
      <c r="BC419" s="27">
        <f t="shared" si="962"/>
        <v>0</v>
      </c>
      <c r="BD419" s="27">
        <f t="shared" si="962"/>
        <v>456468</v>
      </c>
      <c r="BE419" s="27">
        <f t="shared" si="962"/>
        <v>0</v>
      </c>
    </row>
    <row r="420" spans="1:57" s="9" customFormat="1" ht="16.5">
      <c r="A420" s="24" t="s">
        <v>101</v>
      </c>
      <c r="B420" s="25" t="s">
        <v>53</v>
      </c>
      <c r="C420" s="25" t="s">
        <v>57</v>
      </c>
      <c r="D420" s="34" t="s">
        <v>689</v>
      </c>
      <c r="E420" s="25"/>
      <c r="F420" s="27">
        <f>F421</f>
        <v>420702</v>
      </c>
      <c r="G420" s="27">
        <f t="shared" si="959"/>
        <v>0</v>
      </c>
      <c r="H420" s="27">
        <f t="shared" si="959"/>
        <v>420702</v>
      </c>
      <c r="I420" s="27">
        <f t="shared" si="959"/>
        <v>0</v>
      </c>
      <c r="J420" s="27">
        <f t="shared" si="959"/>
        <v>0</v>
      </c>
      <c r="K420" s="27">
        <f t="shared" si="959"/>
        <v>0</v>
      </c>
      <c r="L420" s="27">
        <f t="shared" si="959"/>
        <v>0</v>
      </c>
      <c r="M420" s="27">
        <f t="shared" si="959"/>
        <v>0</v>
      </c>
      <c r="N420" s="27">
        <f t="shared" si="959"/>
        <v>420702</v>
      </c>
      <c r="O420" s="27">
        <f t="shared" si="959"/>
        <v>0</v>
      </c>
      <c r="P420" s="27">
        <f t="shared" si="959"/>
        <v>420702</v>
      </c>
      <c r="Q420" s="27">
        <f t="shared" si="959"/>
        <v>0</v>
      </c>
      <c r="R420" s="181">
        <f t="shared" si="960"/>
        <v>0</v>
      </c>
      <c r="S420" s="181">
        <f t="shared" si="960"/>
        <v>0</v>
      </c>
      <c r="T420" s="181">
        <f t="shared" si="960"/>
        <v>0</v>
      </c>
      <c r="U420" s="181">
        <f t="shared" si="960"/>
        <v>0</v>
      </c>
      <c r="V420" s="27">
        <f t="shared" si="960"/>
        <v>420702</v>
      </c>
      <c r="W420" s="27">
        <f t="shared" si="960"/>
        <v>0</v>
      </c>
      <c r="X420" s="27">
        <f t="shared" si="960"/>
        <v>420702</v>
      </c>
      <c r="Y420" s="27">
        <f t="shared" si="960"/>
        <v>0</v>
      </c>
      <c r="Z420" s="181">
        <f t="shared" si="960"/>
        <v>0</v>
      </c>
      <c r="AA420" s="181">
        <f t="shared" si="960"/>
        <v>0</v>
      </c>
      <c r="AB420" s="181">
        <f t="shared" si="960"/>
        <v>0</v>
      </c>
      <c r="AC420" s="181">
        <f t="shared" si="960"/>
        <v>0</v>
      </c>
      <c r="AD420" s="27">
        <f t="shared" si="960"/>
        <v>420702</v>
      </c>
      <c r="AE420" s="27">
        <f t="shared" si="960"/>
        <v>0</v>
      </c>
      <c r="AF420" s="27">
        <f t="shared" si="960"/>
        <v>420702</v>
      </c>
      <c r="AG420" s="27">
        <f t="shared" si="960"/>
        <v>0</v>
      </c>
      <c r="AH420" s="181">
        <f t="shared" si="961"/>
        <v>0</v>
      </c>
      <c r="AI420" s="181">
        <f t="shared" si="961"/>
        <v>0</v>
      </c>
      <c r="AJ420" s="181">
        <f t="shared" si="961"/>
        <v>0</v>
      </c>
      <c r="AK420" s="181">
        <f t="shared" si="961"/>
        <v>0</v>
      </c>
      <c r="AL420" s="27">
        <f t="shared" si="961"/>
        <v>420702</v>
      </c>
      <c r="AM420" s="27">
        <f t="shared" si="961"/>
        <v>0</v>
      </c>
      <c r="AN420" s="27">
        <f t="shared" si="961"/>
        <v>420702</v>
      </c>
      <c r="AO420" s="27">
        <f t="shared" si="961"/>
        <v>0</v>
      </c>
      <c r="AP420" s="181">
        <f t="shared" si="961"/>
        <v>42919</v>
      </c>
      <c r="AQ420" s="181">
        <f t="shared" si="961"/>
        <v>0</v>
      </c>
      <c r="AR420" s="181">
        <f t="shared" si="961"/>
        <v>35766</v>
      </c>
      <c r="AS420" s="181">
        <f t="shared" si="961"/>
        <v>0</v>
      </c>
      <c r="AT420" s="27">
        <f t="shared" si="961"/>
        <v>463621</v>
      </c>
      <c r="AU420" s="27">
        <f t="shared" si="961"/>
        <v>0</v>
      </c>
      <c r="AV420" s="27">
        <f t="shared" si="961"/>
        <v>456468</v>
      </c>
      <c r="AW420" s="27">
        <f t="shared" si="961"/>
        <v>0</v>
      </c>
      <c r="AX420" s="181">
        <f t="shared" si="962"/>
        <v>0</v>
      </c>
      <c r="AY420" s="181">
        <f t="shared" si="962"/>
        <v>0</v>
      </c>
      <c r="AZ420" s="181">
        <f t="shared" si="962"/>
        <v>0</v>
      </c>
      <c r="BA420" s="181">
        <f t="shared" si="962"/>
        <v>0</v>
      </c>
      <c r="BB420" s="27">
        <f t="shared" si="962"/>
        <v>463621</v>
      </c>
      <c r="BC420" s="27">
        <f t="shared" si="962"/>
        <v>0</v>
      </c>
      <c r="BD420" s="27">
        <f t="shared" si="962"/>
        <v>456468</v>
      </c>
      <c r="BE420" s="27">
        <f t="shared" si="962"/>
        <v>0</v>
      </c>
    </row>
    <row r="421" spans="1:57" s="9" customFormat="1" ht="33">
      <c r="A421" s="24" t="s">
        <v>345</v>
      </c>
      <c r="B421" s="25" t="s">
        <v>53</v>
      </c>
      <c r="C421" s="25" t="s">
        <v>57</v>
      </c>
      <c r="D421" s="34" t="s">
        <v>689</v>
      </c>
      <c r="E421" s="25" t="s">
        <v>78</v>
      </c>
      <c r="F421" s="27">
        <f>F422</f>
        <v>420702</v>
      </c>
      <c r="G421" s="27">
        <f t="shared" si="959"/>
        <v>0</v>
      </c>
      <c r="H421" s="27">
        <f t="shared" si="959"/>
        <v>420702</v>
      </c>
      <c r="I421" s="27">
        <f t="shared" si="959"/>
        <v>0</v>
      </c>
      <c r="J421" s="27">
        <f t="shared" si="959"/>
        <v>0</v>
      </c>
      <c r="K421" s="27">
        <f t="shared" si="959"/>
        <v>0</v>
      </c>
      <c r="L421" s="27">
        <f t="shared" si="959"/>
        <v>0</v>
      </c>
      <c r="M421" s="27">
        <f t="shared" si="959"/>
        <v>0</v>
      </c>
      <c r="N421" s="27">
        <f t="shared" si="959"/>
        <v>420702</v>
      </c>
      <c r="O421" s="27">
        <f t="shared" si="959"/>
        <v>0</v>
      </c>
      <c r="P421" s="27">
        <f t="shared" si="959"/>
        <v>420702</v>
      </c>
      <c r="Q421" s="27">
        <f t="shared" si="959"/>
        <v>0</v>
      </c>
      <c r="R421" s="181">
        <f t="shared" si="960"/>
        <v>0</v>
      </c>
      <c r="S421" s="181">
        <f t="shared" si="960"/>
        <v>0</v>
      </c>
      <c r="T421" s="181">
        <f t="shared" si="960"/>
        <v>0</v>
      </c>
      <c r="U421" s="181">
        <f t="shared" si="960"/>
        <v>0</v>
      </c>
      <c r="V421" s="27">
        <f t="shared" si="960"/>
        <v>420702</v>
      </c>
      <c r="W421" s="27">
        <f t="shared" si="960"/>
        <v>0</v>
      </c>
      <c r="X421" s="27">
        <f t="shared" si="960"/>
        <v>420702</v>
      </c>
      <c r="Y421" s="27">
        <f t="shared" si="960"/>
        <v>0</v>
      </c>
      <c r="Z421" s="181">
        <f t="shared" si="960"/>
        <v>0</v>
      </c>
      <c r="AA421" s="181">
        <f t="shared" si="960"/>
        <v>0</v>
      </c>
      <c r="AB421" s="181">
        <f t="shared" si="960"/>
        <v>0</v>
      </c>
      <c r="AC421" s="181">
        <f t="shared" si="960"/>
        <v>0</v>
      </c>
      <c r="AD421" s="27">
        <f t="shared" si="960"/>
        <v>420702</v>
      </c>
      <c r="AE421" s="27">
        <f t="shared" si="960"/>
        <v>0</v>
      </c>
      <c r="AF421" s="27">
        <f t="shared" si="960"/>
        <v>420702</v>
      </c>
      <c r="AG421" s="27">
        <f t="shared" si="960"/>
        <v>0</v>
      </c>
      <c r="AH421" s="181">
        <f t="shared" si="961"/>
        <v>0</v>
      </c>
      <c r="AI421" s="181">
        <f t="shared" si="961"/>
        <v>0</v>
      </c>
      <c r="AJ421" s="181">
        <f t="shared" si="961"/>
        <v>0</v>
      </c>
      <c r="AK421" s="181">
        <f t="shared" si="961"/>
        <v>0</v>
      </c>
      <c r="AL421" s="27">
        <f t="shared" si="961"/>
        <v>420702</v>
      </c>
      <c r="AM421" s="27">
        <f t="shared" si="961"/>
        <v>0</v>
      </c>
      <c r="AN421" s="27">
        <f t="shared" si="961"/>
        <v>420702</v>
      </c>
      <c r="AO421" s="27">
        <f t="shared" si="961"/>
        <v>0</v>
      </c>
      <c r="AP421" s="181">
        <f t="shared" si="961"/>
        <v>42919</v>
      </c>
      <c r="AQ421" s="181">
        <f t="shared" si="961"/>
        <v>0</v>
      </c>
      <c r="AR421" s="181">
        <f t="shared" si="961"/>
        <v>35766</v>
      </c>
      <c r="AS421" s="181">
        <f t="shared" si="961"/>
        <v>0</v>
      </c>
      <c r="AT421" s="27">
        <f t="shared" si="961"/>
        <v>463621</v>
      </c>
      <c r="AU421" s="27">
        <f t="shared" si="961"/>
        <v>0</v>
      </c>
      <c r="AV421" s="27">
        <f t="shared" si="961"/>
        <v>456468</v>
      </c>
      <c r="AW421" s="27">
        <f t="shared" si="961"/>
        <v>0</v>
      </c>
      <c r="AX421" s="181">
        <f t="shared" si="962"/>
        <v>0</v>
      </c>
      <c r="AY421" s="181">
        <f t="shared" si="962"/>
        <v>0</v>
      </c>
      <c r="AZ421" s="181">
        <f t="shared" si="962"/>
        <v>0</v>
      </c>
      <c r="BA421" s="181">
        <f t="shared" si="962"/>
        <v>0</v>
      </c>
      <c r="BB421" s="27">
        <f t="shared" si="962"/>
        <v>463621</v>
      </c>
      <c r="BC421" s="27">
        <f t="shared" si="962"/>
        <v>0</v>
      </c>
      <c r="BD421" s="27">
        <f t="shared" si="962"/>
        <v>456468</v>
      </c>
      <c r="BE421" s="27">
        <f t="shared" si="962"/>
        <v>0</v>
      </c>
    </row>
    <row r="422" spans="1:57" s="9" customFormat="1" ht="49.5">
      <c r="A422" s="24" t="s">
        <v>161</v>
      </c>
      <c r="B422" s="25" t="s">
        <v>53</v>
      </c>
      <c r="C422" s="25" t="s">
        <v>57</v>
      </c>
      <c r="D422" s="34" t="s">
        <v>689</v>
      </c>
      <c r="E422" s="25" t="s">
        <v>160</v>
      </c>
      <c r="F422" s="27">
        <v>420702</v>
      </c>
      <c r="G422" s="27"/>
      <c r="H422" s="27">
        <v>420702</v>
      </c>
      <c r="I422" s="27"/>
      <c r="J422" s="55"/>
      <c r="K422" s="55"/>
      <c r="L422" s="55"/>
      <c r="M422" s="55"/>
      <c r="N422" s="27">
        <f>F422+J422+K422</f>
        <v>420702</v>
      </c>
      <c r="O422" s="27">
        <f>G422+K422</f>
        <v>0</v>
      </c>
      <c r="P422" s="27">
        <f>H422+L422+M422</f>
        <v>420702</v>
      </c>
      <c r="Q422" s="72">
        <f>I422+M422</f>
        <v>0</v>
      </c>
      <c r="R422" s="183"/>
      <c r="S422" s="183"/>
      <c r="T422" s="183"/>
      <c r="U422" s="183"/>
      <c r="V422" s="27">
        <f>N422+R422+S422</f>
        <v>420702</v>
      </c>
      <c r="W422" s="27">
        <f>O422+S422</f>
        <v>0</v>
      </c>
      <c r="X422" s="27">
        <f>P422+T422+U422</f>
        <v>420702</v>
      </c>
      <c r="Y422" s="72">
        <f>Q422+U422</f>
        <v>0</v>
      </c>
      <c r="Z422" s="183"/>
      <c r="AA422" s="183"/>
      <c r="AB422" s="183"/>
      <c r="AC422" s="183"/>
      <c r="AD422" s="27">
        <f>V422+Z422+AA422</f>
        <v>420702</v>
      </c>
      <c r="AE422" s="27">
        <f>W422+AA422</f>
        <v>0</v>
      </c>
      <c r="AF422" s="27">
        <f>X422+AB422+AC422</f>
        <v>420702</v>
      </c>
      <c r="AG422" s="72">
        <f>Y422+AC422</f>
        <v>0</v>
      </c>
      <c r="AH422" s="183"/>
      <c r="AI422" s="183"/>
      <c r="AJ422" s="183"/>
      <c r="AK422" s="183"/>
      <c r="AL422" s="27">
        <f>AD422+AH422+AI422</f>
        <v>420702</v>
      </c>
      <c r="AM422" s="27">
        <f>AE422+AI422</f>
        <v>0</v>
      </c>
      <c r="AN422" s="27">
        <f>AF422+AJ422+AK422</f>
        <v>420702</v>
      </c>
      <c r="AO422" s="72">
        <f>AG422+AK422</f>
        <v>0</v>
      </c>
      <c r="AP422" s="183">
        <v>42919</v>
      </c>
      <c r="AQ422" s="183"/>
      <c r="AR422" s="183">
        <v>35766</v>
      </c>
      <c r="AS422" s="183"/>
      <c r="AT422" s="27">
        <f>AL422+AP422+AQ422</f>
        <v>463621</v>
      </c>
      <c r="AU422" s="27">
        <f>AM422+AQ422</f>
        <v>0</v>
      </c>
      <c r="AV422" s="27">
        <f>AN422+AR422+AS422</f>
        <v>456468</v>
      </c>
      <c r="AW422" s="72">
        <f>AO422+AS422</f>
        <v>0</v>
      </c>
      <c r="AX422" s="183"/>
      <c r="AY422" s="183"/>
      <c r="AZ422" s="183"/>
      <c r="BA422" s="183"/>
      <c r="BB422" s="27">
        <f>AT422+AX422+AY422</f>
        <v>463621</v>
      </c>
      <c r="BC422" s="27">
        <f>AU422+AY422</f>
        <v>0</v>
      </c>
      <c r="BD422" s="27">
        <f>AV422+AZ422+BA422</f>
        <v>456468</v>
      </c>
      <c r="BE422" s="72">
        <f>AW422+BA422</f>
        <v>0</v>
      </c>
    </row>
    <row r="423" spans="1:57" s="9" customFormat="1" ht="66">
      <c r="A423" s="24" t="s">
        <v>738</v>
      </c>
      <c r="B423" s="25" t="s">
        <v>537</v>
      </c>
      <c r="C423" s="25" t="s">
        <v>57</v>
      </c>
      <c r="D423" s="34" t="s">
        <v>690</v>
      </c>
      <c r="E423" s="25"/>
      <c r="F423" s="27">
        <f>F424+F431+F440</f>
        <v>832699</v>
      </c>
      <c r="G423" s="27">
        <f t="shared" ref="G423:I423" si="963">G424+G431+G440</f>
        <v>700000</v>
      </c>
      <c r="H423" s="27">
        <f t="shared" si="963"/>
        <v>132699</v>
      </c>
      <c r="I423" s="27">
        <f t="shared" si="963"/>
        <v>0</v>
      </c>
      <c r="J423" s="27">
        <f t="shared" ref="J423:M423" si="964">J424+J431+J440+J434+J437</f>
        <v>881</v>
      </c>
      <c r="K423" s="27">
        <f t="shared" si="964"/>
        <v>52661</v>
      </c>
      <c r="L423" s="27">
        <f t="shared" si="964"/>
        <v>0</v>
      </c>
      <c r="M423" s="27">
        <f t="shared" si="964"/>
        <v>700000</v>
      </c>
      <c r="N423" s="27">
        <f>N424+N431+N440+N434+N437</f>
        <v>886241</v>
      </c>
      <c r="O423" s="27">
        <f t="shared" ref="O423:U423" si="965">O424+O431+O440+O434+O437</f>
        <v>752661</v>
      </c>
      <c r="P423" s="27">
        <f t="shared" si="965"/>
        <v>832699</v>
      </c>
      <c r="Q423" s="27">
        <f t="shared" si="965"/>
        <v>700000</v>
      </c>
      <c r="R423" s="181">
        <f t="shared" si="965"/>
        <v>0</v>
      </c>
      <c r="S423" s="181">
        <f t="shared" si="965"/>
        <v>0</v>
      </c>
      <c r="T423" s="181">
        <f t="shared" si="965"/>
        <v>0</v>
      </c>
      <c r="U423" s="181">
        <f t="shared" si="965"/>
        <v>0</v>
      </c>
      <c r="V423" s="27">
        <f>V424+V431+V440+V434+V437</f>
        <v>886241</v>
      </c>
      <c r="W423" s="27">
        <f t="shared" ref="W423:AC423" si="966">W424+W431+W440+W434+W437</f>
        <v>752661</v>
      </c>
      <c r="X423" s="27">
        <f t="shared" si="966"/>
        <v>832699</v>
      </c>
      <c r="Y423" s="27">
        <f t="shared" si="966"/>
        <v>700000</v>
      </c>
      <c r="Z423" s="181">
        <f t="shared" si="966"/>
        <v>0</v>
      </c>
      <c r="AA423" s="181">
        <f t="shared" si="966"/>
        <v>0</v>
      </c>
      <c r="AB423" s="181">
        <f t="shared" si="966"/>
        <v>0</v>
      </c>
      <c r="AC423" s="181">
        <f t="shared" si="966"/>
        <v>0</v>
      </c>
      <c r="AD423" s="27">
        <f>AD424+AD431+AD440+AD434+AD437</f>
        <v>886241</v>
      </c>
      <c r="AE423" s="27">
        <f t="shared" ref="AE423:AK423" si="967">AE424+AE431+AE440+AE434+AE437</f>
        <v>752661</v>
      </c>
      <c r="AF423" s="27">
        <f t="shared" si="967"/>
        <v>832699</v>
      </c>
      <c r="AG423" s="27">
        <f t="shared" si="967"/>
        <v>700000</v>
      </c>
      <c r="AH423" s="181">
        <f t="shared" si="967"/>
        <v>0</v>
      </c>
      <c r="AI423" s="181">
        <f t="shared" si="967"/>
        <v>0</v>
      </c>
      <c r="AJ423" s="181">
        <f t="shared" si="967"/>
        <v>0</v>
      </c>
      <c r="AK423" s="181">
        <f t="shared" si="967"/>
        <v>0</v>
      </c>
      <c r="AL423" s="27">
        <f>AL424+AL431+AL440+AL434+AL437</f>
        <v>886241</v>
      </c>
      <c r="AM423" s="27">
        <f t="shared" ref="AM423:AS423" si="968">AM424+AM431+AM440+AM434+AM437</f>
        <v>752661</v>
      </c>
      <c r="AN423" s="27">
        <f t="shared" si="968"/>
        <v>832699</v>
      </c>
      <c r="AO423" s="27">
        <f t="shared" si="968"/>
        <v>700000</v>
      </c>
      <c r="AP423" s="181">
        <f t="shared" si="968"/>
        <v>0</v>
      </c>
      <c r="AQ423" s="181">
        <f t="shared" si="968"/>
        <v>0</v>
      </c>
      <c r="AR423" s="181">
        <f t="shared" si="968"/>
        <v>0</v>
      </c>
      <c r="AS423" s="181">
        <f t="shared" si="968"/>
        <v>0</v>
      </c>
      <c r="AT423" s="27">
        <f>AT424+AT431+AT440+AT434+AT437</f>
        <v>886241</v>
      </c>
      <c r="AU423" s="27">
        <f t="shared" ref="AU423:BA423" si="969">AU424+AU431+AU440+AU434+AU437</f>
        <v>752661</v>
      </c>
      <c r="AV423" s="27">
        <f t="shared" si="969"/>
        <v>832699</v>
      </c>
      <c r="AW423" s="27">
        <f t="shared" si="969"/>
        <v>700000</v>
      </c>
      <c r="AX423" s="181">
        <f t="shared" si="969"/>
        <v>0</v>
      </c>
      <c r="AY423" s="181">
        <f t="shared" si="969"/>
        <v>0</v>
      </c>
      <c r="AZ423" s="181">
        <f t="shared" si="969"/>
        <v>0</v>
      </c>
      <c r="BA423" s="181">
        <f t="shared" si="969"/>
        <v>0</v>
      </c>
      <c r="BB423" s="27">
        <f>BB424+BB431+BB440+BB434+BB437</f>
        <v>886241</v>
      </c>
      <c r="BC423" s="27">
        <f t="shared" ref="BC423:BE423" si="970">BC424+BC431+BC440+BC434+BC437</f>
        <v>752661</v>
      </c>
      <c r="BD423" s="27">
        <f t="shared" si="970"/>
        <v>832699</v>
      </c>
      <c r="BE423" s="27">
        <f t="shared" si="970"/>
        <v>700000</v>
      </c>
    </row>
    <row r="424" spans="1:57" s="9" customFormat="1" ht="33" customHeight="1">
      <c r="A424" s="24" t="s">
        <v>76</v>
      </c>
      <c r="B424" s="25" t="s">
        <v>537</v>
      </c>
      <c r="C424" s="25" t="s">
        <v>57</v>
      </c>
      <c r="D424" s="34" t="s">
        <v>691</v>
      </c>
      <c r="E424" s="25"/>
      <c r="F424" s="27">
        <f>F425+F428</f>
        <v>82984</v>
      </c>
      <c r="G424" s="27">
        <f t="shared" ref="G424:Q424" si="971">G425+G428</f>
        <v>0</v>
      </c>
      <c r="H424" s="27">
        <f t="shared" si="971"/>
        <v>118279</v>
      </c>
      <c r="I424" s="27">
        <f t="shared" si="971"/>
        <v>0</v>
      </c>
      <c r="J424" s="27">
        <f t="shared" si="971"/>
        <v>0</v>
      </c>
      <c r="K424" s="27">
        <f t="shared" si="971"/>
        <v>0</v>
      </c>
      <c r="L424" s="27">
        <f t="shared" si="971"/>
        <v>-35295</v>
      </c>
      <c r="M424" s="27">
        <f t="shared" si="971"/>
        <v>0</v>
      </c>
      <c r="N424" s="27">
        <f t="shared" si="971"/>
        <v>82984</v>
      </c>
      <c r="O424" s="27">
        <f t="shared" si="971"/>
        <v>0</v>
      </c>
      <c r="P424" s="27">
        <f t="shared" si="971"/>
        <v>82984</v>
      </c>
      <c r="Q424" s="27">
        <f t="shared" si="971"/>
        <v>0</v>
      </c>
      <c r="R424" s="181">
        <f t="shared" ref="R424:Y424" si="972">R425+R428</f>
        <v>0</v>
      </c>
      <c r="S424" s="181">
        <f t="shared" si="972"/>
        <v>0</v>
      </c>
      <c r="T424" s="181">
        <f t="shared" si="972"/>
        <v>0</v>
      </c>
      <c r="U424" s="181">
        <f t="shared" si="972"/>
        <v>0</v>
      </c>
      <c r="V424" s="27">
        <f t="shared" si="972"/>
        <v>82984</v>
      </c>
      <c r="W424" s="27">
        <f t="shared" si="972"/>
        <v>0</v>
      </c>
      <c r="X424" s="27">
        <f t="shared" si="972"/>
        <v>82984</v>
      </c>
      <c r="Y424" s="27">
        <f t="shared" si="972"/>
        <v>0</v>
      </c>
      <c r="Z424" s="181">
        <f t="shared" ref="Z424:AG424" si="973">Z425+Z428</f>
        <v>0</v>
      </c>
      <c r="AA424" s="181">
        <f t="shared" si="973"/>
        <v>0</v>
      </c>
      <c r="AB424" s="181">
        <f t="shared" si="973"/>
        <v>0</v>
      </c>
      <c r="AC424" s="181">
        <f t="shared" si="973"/>
        <v>0</v>
      </c>
      <c r="AD424" s="27">
        <f t="shared" si="973"/>
        <v>82984</v>
      </c>
      <c r="AE424" s="27">
        <f t="shared" si="973"/>
        <v>0</v>
      </c>
      <c r="AF424" s="27">
        <f t="shared" si="973"/>
        <v>82984</v>
      </c>
      <c r="AG424" s="27">
        <f t="shared" si="973"/>
        <v>0</v>
      </c>
      <c r="AH424" s="181">
        <f t="shared" ref="AH424:AO424" si="974">AH425+AH428</f>
        <v>0</v>
      </c>
      <c r="AI424" s="181">
        <f t="shared" si="974"/>
        <v>0</v>
      </c>
      <c r="AJ424" s="181">
        <f t="shared" si="974"/>
        <v>0</v>
      </c>
      <c r="AK424" s="181">
        <f t="shared" si="974"/>
        <v>0</v>
      </c>
      <c r="AL424" s="27">
        <f t="shared" si="974"/>
        <v>82984</v>
      </c>
      <c r="AM424" s="27">
        <f t="shared" si="974"/>
        <v>0</v>
      </c>
      <c r="AN424" s="27">
        <f t="shared" si="974"/>
        <v>82984</v>
      </c>
      <c r="AO424" s="27">
        <f t="shared" si="974"/>
        <v>0</v>
      </c>
      <c r="AP424" s="181">
        <f t="shared" ref="AP424:AW424" si="975">AP425+AP428</f>
        <v>0</v>
      </c>
      <c r="AQ424" s="181">
        <f t="shared" si="975"/>
        <v>0</v>
      </c>
      <c r="AR424" s="181">
        <f t="shared" si="975"/>
        <v>0</v>
      </c>
      <c r="AS424" s="181">
        <f t="shared" si="975"/>
        <v>0</v>
      </c>
      <c r="AT424" s="27">
        <f t="shared" si="975"/>
        <v>82984</v>
      </c>
      <c r="AU424" s="27">
        <f t="shared" si="975"/>
        <v>0</v>
      </c>
      <c r="AV424" s="27">
        <f t="shared" si="975"/>
        <v>82984</v>
      </c>
      <c r="AW424" s="27">
        <f t="shared" si="975"/>
        <v>0</v>
      </c>
      <c r="AX424" s="181">
        <f t="shared" ref="AX424:BE424" si="976">AX425+AX428</f>
        <v>0</v>
      </c>
      <c r="AY424" s="181">
        <f t="shared" si="976"/>
        <v>0</v>
      </c>
      <c r="AZ424" s="181">
        <f t="shared" si="976"/>
        <v>0</v>
      </c>
      <c r="BA424" s="181">
        <f t="shared" si="976"/>
        <v>0</v>
      </c>
      <c r="BB424" s="27">
        <f t="shared" si="976"/>
        <v>82984</v>
      </c>
      <c r="BC424" s="27">
        <f t="shared" si="976"/>
        <v>0</v>
      </c>
      <c r="BD424" s="27">
        <f t="shared" si="976"/>
        <v>82984</v>
      </c>
      <c r="BE424" s="27">
        <f t="shared" si="976"/>
        <v>0</v>
      </c>
    </row>
    <row r="425" spans="1:57" s="9" customFormat="1" ht="16.5">
      <c r="A425" s="24" t="s">
        <v>83</v>
      </c>
      <c r="B425" s="25" t="s">
        <v>537</v>
      </c>
      <c r="C425" s="25" t="s">
        <v>57</v>
      </c>
      <c r="D425" s="34" t="s">
        <v>692</v>
      </c>
      <c r="E425" s="25"/>
      <c r="F425" s="27">
        <f>F426</f>
        <v>16213</v>
      </c>
      <c r="G425" s="27">
        <f t="shared" ref="G425:V426" si="977">G426</f>
        <v>0</v>
      </c>
      <c r="H425" s="27">
        <f t="shared" si="977"/>
        <v>16213</v>
      </c>
      <c r="I425" s="27">
        <f t="shared" si="977"/>
        <v>0</v>
      </c>
      <c r="J425" s="27">
        <f t="shared" si="977"/>
        <v>0</v>
      </c>
      <c r="K425" s="27">
        <f t="shared" si="977"/>
        <v>0</v>
      </c>
      <c r="L425" s="27">
        <f t="shared" si="977"/>
        <v>0</v>
      </c>
      <c r="M425" s="27">
        <f t="shared" si="977"/>
        <v>0</v>
      </c>
      <c r="N425" s="27">
        <f t="shared" si="977"/>
        <v>16213</v>
      </c>
      <c r="O425" s="27">
        <f t="shared" si="977"/>
        <v>0</v>
      </c>
      <c r="P425" s="27">
        <f t="shared" si="977"/>
        <v>16213</v>
      </c>
      <c r="Q425" s="27">
        <f t="shared" si="977"/>
        <v>0</v>
      </c>
      <c r="R425" s="181">
        <f t="shared" si="977"/>
        <v>0</v>
      </c>
      <c r="S425" s="181">
        <f t="shared" si="977"/>
        <v>0</v>
      </c>
      <c r="T425" s="181">
        <f t="shared" si="977"/>
        <v>0</v>
      </c>
      <c r="U425" s="181">
        <f t="shared" si="977"/>
        <v>0</v>
      </c>
      <c r="V425" s="27">
        <f t="shared" si="977"/>
        <v>16213</v>
      </c>
      <c r="W425" s="27">
        <f t="shared" ref="R425:AH426" si="978">W426</f>
        <v>0</v>
      </c>
      <c r="X425" s="27">
        <f t="shared" si="978"/>
        <v>16213</v>
      </c>
      <c r="Y425" s="27">
        <f t="shared" si="978"/>
        <v>0</v>
      </c>
      <c r="Z425" s="181">
        <f t="shared" si="978"/>
        <v>0</v>
      </c>
      <c r="AA425" s="181">
        <f t="shared" si="978"/>
        <v>0</v>
      </c>
      <c r="AB425" s="181">
        <f t="shared" si="978"/>
        <v>0</v>
      </c>
      <c r="AC425" s="181">
        <f t="shared" si="978"/>
        <v>0</v>
      </c>
      <c r="AD425" s="27">
        <f t="shared" si="978"/>
        <v>16213</v>
      </c>
      <c r="AE425" s="27">
        <f t="shared" si="978"/>
        <v>0</v>
      </c>
      <c r="AF425" s="27">
        <f t="shared" si="978"/>
        <v>16213</v>
      </c>
      <c r="AG425" s="27">
        <f t="shared" si="978"/>
        <v>0</v>
      </c>
      <c r="AH425" s="181">
        <f t="shared" si="978"/>
        <v>0</v>
      </c>
      <c r="AI425" s="181">
        <f t="shared" ref="AH425:AX426" si="979">AI426</f>
        <v>0</v>
      </c>
      <c r="AJ425" s="181">
        <f t="shared" si="979"/>
        <v>0</v>
      </c>
      <c r="AK425" s="181">
        <f t="shared" si="979"/>
        <v>0</v>
      </c>
      <c r="AL425" s="27">
        <f t="shared" si="979"/>
        <v>16213</v>
      </c>
      <c r="AM425" s="27">
        <f t="shared" si="979"/>
        <v>0</v>
      </c>
      <c r="AN425" s="27">
        <f t="shared" si="979"/>
        <v>16213</v>
      </c>
      <c r="AO425" s="27">
        <f t="shared" si="979"/>
        <v>0</v>
      </c>
      <c r="AP425" s="181">
        <f t="shared" si="979"/>
        <v>0</v>
      </c>
      <c r="AQ425" s="181">
        <f t="shared" si="979"/>
        <v>0</v>
      </c>
      <c r="AR425" s="181">
        <f t="shared" si="979"/>
        <v>0</v>
      </c>
      <c r="AS425" s="181">
        <f t="shared" si="979"/>
        <v>0</v>
      </c>
      <c r="AT425" s="27">
        <f t="shared" si="979"/>
        <v>16213</v>
      </c>
      <c r="AU425" s="27">
        <f t="shared" si="979"/>
        <v>0</v>
      </c>
      <c r="AV425" s="27">
        <f t="shared" si="979"/>
        <v>16213</v>
      </c>
      <c r="AW425" s="27">
        <f t="shared" si="979"/>
        <v>0</v>
      </c>
      <c r="AX425" s="181">
        <f t="shared" si="979"/>
        <v>0</v>
      </c>
      <c r="AY425" s="181">
        <f t="shared" ref="AX425:BE426" si="980">AY426</f>
        <v>0</v>
      </c>
      <c r="AZ425" s="181">
        <f t="shared" si="980"/>
        <v>0</v>
      </c>
      <c r="BA425" s="181">
        <f t="shared" si="980"/>
        <v>0</v>
      </c>
      <c r="BB425" s="27">
        <f t="shared" si="980"/>
        <v>16213</v>
      </c>
      <c r="BC425" s="27">
        <f t="shared" si="980"/>
        <v>0</v>
      </c>
      <c r="BD425" s="27">
        <f t="shared" si="980"/>
        <v>16213</v>
      </c>
      <c r="BE425" s="27">
        <f t="shared" si="980"/>
        <v>0</v>
      </c>
    </row>
    <row r="426" spans="1:57" s="9" customFormat="1" ht="33">
      <c r="A426" s="24" t="s">
        <v>201</v>
      </c>
      <c r="B426" s="25" t="s">
        <v>537</v>
      </c>
      <c r="C426" s="25" t="s">
        <v>57</v>
      </c>
      <c r="D426" s="34" t="s">
        <v>692</v>
      </c>
      <c r="E426" s="25" t="s">
        <v>84</v>
      </c>
      <c r="F426" s="27">
        <f>F427</f>
        <v>16213</v>
      </c>
      <c r="G426" s="27">
        <f t="shared" si="977"/>
        <v>0</v>
      </c>
      <c r="H426" s="27">
        <f t="shared" si="977"/>
        <v>16213</v>
      </c>
      <c r="I426" s="27">
        <f t="shared" si="977"/>
        <v>0</v>
      </c>
      <c r="J426" s="27">
        <f t="shared" si="977"/>
        <v>0</v>
      </c>
      <c r="K426" s="27">
        <f t="shared" si="977"/>
        <v>0</v>
      </c>
      <c r="L426" s="27">
        <f t="shared" si="977"/>
        <v>0</v>
      </c>
      <c r="M426" s="27">
        <f t="shared" si="977"/>
        <v>0</v>
      </c>
      <c r="N426" s="27">
        <f t="shared" si="977"/>
        <v>16213</v>
      </c>
      <c r="O426" s="27">
        <f t="shared" si="977"/>
        <v>0</v>
      </c>
      <c r="P426" s="27">
        <f t="shared" si="977"/>
        <v>16213</v>
      </c>
      <c r="Q426" s="27">
        <f t="shared" si="977"/>
        <v>0</v>
      </c>
      <c r="R426" s="181">
        <f t="shared" si="978"/>
        <v>0</v>
      </c>
      <c r="S426" s="181">
        <f t="shared" si="978"/>
        <v>0</v>
      </c>
      <c r="T426" s="181">
        <f t="shared" si="978"/>
        <v>0</v>
      </c>
      <c r="U426" s="181">
        <f t="shared" si="978"/>
        <v>0</v>
      </c>
      <c r="V426" s="27">
        <f t="shared" si="978"/>
        <v>16213</v>
      </c>
      <c r="W426" s="27">
        <f t="shared" si="978"/>
        <v>0</v>
      </c>
      <c r="X426" s="27">
        <f t="shared" si="978"/>
        <v>16213</v>
      </c>
      <c r="Y426" s="27">
        <f t="shared" si="978"/>
        <v>0</v>
      </c>
      <c r="Z426" s="181">
        <f t="shared" si="978"/>
        <v>0</v>
      </c>
      <c r="AA426" s="181">
        <f t="shared" si="978"/>
        <v>0</v>
      </c>
      <c r="AB426" s="181">
        <f t="shared" si="978"/>
        <v>0</v>
      </c>
      <c r="AC426" s="181">
        <f t="shared" si="978"/>
        <v>0</v>
      </c>
      <c r="AD426" s="27">
        <f t="shared" si="978"/>
        <v>16213</v>
      </c>
      <c r="AE426" s="27">
        <f t="shared" si="978"/>
        <v>0</v>
      </c>
      <c r="AF426" s="27">
        <f t="shared" si="978"/>
        <v>16213</v>
      </c>
      <c r="AG426" s="27">
        <f t="shared" si="978"/>
        <v>0</v>
      </c>
      <c r="AH426" s="181">
        <f t="shared" si="979"/>
        <v>0</v>
      </c>
      <c r="AI426" s="181">
        <f t="shared" si="979"/>
        <v>0</v>
      </c>
      <c r="AJ426" s="181">
        <f t="shared" si="979"/>
        <v>0</v>
      </c>
      <c r="AK426" s="181">
        <f t="shared" si="979"/>
        <v>0</v>
      </c>
      <c r="AL426" s="27">
        <f t="shared" si="979"/>
        <v>16213</v>
      </c>
      <c r="AM426" s="27">
        <f t="shared" si="979"/>
        <v>0</v>
      </c>
      <c r="AN426" s="27">
        <f t="shared" si="979"/>
        <v>16213</v>
      </c>
      <c r="AO426" s="27">
        <f t="shared" si="979"/>
        <v>0</v>
      </c>
      <c r="AP426" s="181">
        <f t="shared" si="979"/>
        <v>0</v>
      </c>
      <c r="AQ426" s="181">
        <f t="shared" si="979"/>
        <v>0</v>
      </c>
      <c r="AR426" s="181">
        <f t="shared" si="979"/>
        <v>0</v>
      </c>
      <c r="AS426" s="181">
        <f t="shared" si="979"/>
        <v>0</v>
      </c>
      <c r="AT426" s="27">
        <f t="shared" si="979"/>
        <v>16213</v>
      </c>
      <c r="AU426" s="27">
        <f t="shared" si="979"/>
        <v>0</v>
      </c>
      <c r="AV426" s="27">
        <f t="shared" si="979"/>
        <v>16213</v>
      </c>
      <c r="AW426" s="27">
        <f t="shared" si="979"/>
        <v>0</v>
      </c>
      <c r="AX426" s="181">
        <f t="shared" si="980"/>
        <v>0</v>
      </c>
      <c r="AY426" s="181">
        <f t="shared" si="980"/>
        <v>0</v>
      </c>
      <c r="AZ426" s="181">
        <f t="shared" si="980"/>
        <v>0</v>
      </c>
      <c r="BA426" s="181">
        <f t="shared" si="980"/>
        <v>0</v>
      </c>
      <c r="BB426" s="27">
        <f t="shared" si="980"/>
        <v>16213</v>
      </c>
      <c r="BC426" s="27">
        <f t="shared" si="980"/>
        <v>0</v>
      </c>
      <c r="BD426" s="27">
        <f t="shared" si="980"/>
        <v>16213</v>
      </c>
      <c r="BE426" s="27">
        <f t="shared" si="980"/>
        <v>0</v>
      </c>
    </row>
    <row r="427" spans="1:57" s="9" customFormat="1" ht="16.5">
      <c r="A427" s="24" t="s">
        <v>83</v>
      </c>
      <c r="B427" s="25" t="s">
        <v>537</v>
      </c>
      <c r="C427" s="25" t="s">
        <v>57</v>
      </c>
      <c r="D427" s="34" t="s">
        <v>692</v>
      </c>
      <c r="E427" s="25" t="s">
        <v>184</v>
      </c>
      <c r="F427" s="27">
        <v>16213</v>
      </c>
      <c r="G427" s="27"/>
      <c r="H427" s="27">
        <v>16213</v>
      </c>
      <c r="I427" s="27"/>
      <c r="J427" s="55"/>
      <c r="K427" s="55"/>
      <c r="L427" s="55"/>
      <c r="M427" s="55"/>
      <c r="N427" s="27">
        <f>F427+J427+K427</f>
        <v>16213</v>
      </c>
      <c r="O427" s="27">
        <f>G427+K427</f>
        <v>0</v>
      </c>
      <c r="P427" s="27">
        <f>H427+L427+M427</f>
        <v>16213</v>
      </c>
      <c r="Q427" s="72">
        <f>I427+M427</f>
        <v>0</v>
      </c>
      <c r="R427" s="183"/>
      <c r="S427" s="183"/>
      <c r="T427" s="183"/>
      <c r="U427" s="183"/>
      <c r="V427" s="27">
        <f>N427+R427+S427</f>
        <v>16213</v>
      </c>
      <c r="W427" s="27">
        <f>O427+S427</f>
        <v>0</v>
      </c>
      <c r="X427" s="27">
        <f>P427+T427+U427</f>
        <v>16213</v>
      </c>
      <c r="Y427" s="72">
        <f>Q427+U427</f>
        <v>0</v>
      </c>
      <c r="Z427" s="183"/>
      <c r="AA427" s="183"/>
      <c r="AB427" s="183"/>
      <c r="AC427" s="183"/>
      <c r="AD427" s="27">
        <f>V427+Z427+AA427</f>
        <v>16213</v>
      </c>
      <c r="AE427" s="27">
        <f>W427+AA427</f>
        <v>0</v>
      </c>
      <c r="AF427" s="27">
        <f>X427+AB427+AC427</f>
        <v>16213</v>
      </c>
      <c r="AG427" s="72">
        <f>Y427+AC427</f>
        <v>0</v>
      </c>
      <c r="AH427" s="183"/>
      <c r="AI427" s="183"/>
      <c r="AJ427" s="183"/>
      <c r="AK427" s="183"/>
      <c r="AL427" s="27">
        <f>AD427+AH427+AI427</f>
        <v>16213</v>
      </c>
      <c r="AM427" s="27">
        <f>AE427+AI427</f>
        <v>0</v>
      </c>
      <c r="AN427" s="27">
        <f>AF427+AJ427+AK427</f>
        <v>16213</v>
      </c>
      <c r="AO427" s="72">
        <f>AG427+AK427</f>
        <v>0</v>
      </c>
      <c r="AP427" s="183"/>
      <c r="AQ427" s="183"/>
      <c r="AR427" s="183"/>
      <c r="AS427" s="183"/>
      <c r="AT427" s="27">
        <f>AL427+AP427+AQ427</f>
        <v>16213</v>
      </c>
      <c r="AU427" s="27">
        <f>AM427+AQ427</f>
        <v>0</v>
      </c>
      <c r="AV427" s="27">
        <f>AN427+AR427+AS427</f>
        <v>16213</v>
      </c>
      <c r="AW427" s="72">
        <f>AO427+AS427</f>
        <v>0</v>
      </c>
      <c r="AX427" s="183"/>
      <c r="AY427" s="183"/>
      <c r="AZ427" s="183"/>
      <c r="BA427" s="183"/>
      <c r="BB427" s="27">
        <f>AT427+AX427+AY427</f>
        <v>16213</v>
      </c>
      <c r="BC427" s="27">
        <f>AU427+AY427</f>
        <v>0</v>
      </c>
      <c r="BD427" s="27">
        <f>AV427+AZ427+BA427</f>
        <v>16213</v>
      </c>
      <c r="BE427" s="72">
        <f>AW427+BA427</f>
        <v>0</v>
      </c>
    </row>
    <row r="428" spans="1:57" s="9" customFormat="1" ht="16.5">
      <c r="A428" s="24" t="s">
        <v>101</v>
      </c>
      <c r="B428" s="25" t="s">
        <v>537</v>
      </c>
      <c r="C428" s="25" t="s">
        <v>57</v>
      </c>
      <c r="D428" s="34" t="s">
        <v>693</v>
      </c>
      <c r="E428" s="25"/>
      <c r="F428" s="27">
        <f>F429</f>
        <v>66771</v>
      </c>
      <c r="G428" s="27">
        <f t="shared" ref="G428:V429" si="981">G429</f>
        <v>0</v>
      </c>
      <c r="H428" s="27">
        <f t="shared" si="981"/>
        <v>102066</v>
      </c>
      <c r="I428" s="27">
        <f t="shared" si="981"/>
        <v>0</v>
      </c>
      <c r="J428" s="27">
        <f t="shared" si="981"/>
        <v>0</v>
      </c>
      <c r="K428" s="27">
        <f t="shared" si="981"/>
        <v>0</v>
      </c>
      <c r="L428" s="27">
        <f t="shared" si="981"/>
        <v>-35295</v>
      </c>
      <c r="M428" s="27">
        <f t="shared" si="981"/>
        <v>0</v>
      </c>
      <c r="N428" s="27">
        <f t="shared" si="981"/>
        <v>66771</v>
      </c>
      <c r="O428" s="27">
        <f t="shared" si="981"/>
        <v>0</v>
      </c>
      <c r="P428" s="27">
        <f t="shared" si="981"/>
        <v>66771</v>
      </c>
      <c r="Q428" s="27">
        <f t="shared" si="981"/>
        <v>0</v>
      </c>
      <c r="R428" s="181">
        <f t="shared" si="981"/>
        <v>0</v>
      </c>
      <c r="S428" s="181">
        <f t="shared" si="981"/>
        <v>0</v>
      </c>
      <c r="T428" s="181">
        <f t="shared" si="981"/>
        <v>0</v>
      </c>
      <c r="U428" s="181">
        <f t="shared" si="981"/>
        <v>0</v>
      </c>
      <c r="V428" s="27">
        <f t="shared" si="981"/>
        <v>66771</v>
      </c>
      <c r="W428" s="27">
        <f t="shared" ref="R428:AH429" si="982">W429</f>
        <v>0</v>
      </c>
      <c r="X428" s="27">
        <f t="shared" si="982"/>
        <v>66771</v>
      </c>
      <c r="Y428" s="27">
        <f t="shared" si="982"/>
        <v>0</v>
      </c>
      <c r="Z428" s="181">
        <f t="shared" si="982"/>
        <v>0</v>
      </c>
      <c r="AA428" s="181">
        <f t="shared" si="982"/>
        <v>0</v>
      </c>
      <c r="AB428" s="181">
        <f t="shared" si="982"/>
        <v>0</v>
      </c>
      <c r="AC428" s="181">
        <f t="shared" si="982"/>
        <v>0</v>
      </c>
      <c r="AD428" s="27">
        <f t="shared" si="982"/>
        <v>66771</v>
      </c>
      <c r="AE428" s="27">
        <f t="shared" si="982"/>
        <v>0</v>
      </c>
      <c r="AF428" s="27">
        <f t="shared" si="982"/>
        <v>66771</v>
      </c>
      <c r="AG428" s="27">
        <f t="shared" si="982"/>
        <v>0</v>
      </c>
      <c r="AH428" s="181">
        <f t="shared" si="982"/>
        <v>0</v>
      </c>
      <c r="AI428" s="181">
        <f t="shared" ref="AH428:AX429" si="983">AI429</f>
        <v>0</v>
      </c>
      <c r="AJ428" s="181">
        <f t="shared" si="983"/>
        <v>0</v>
      </c>
      <c r="AK428" s="181">
        <f t="shared" si="983"/>
        <v>0</v>
      </c>
      <c r="AL428" s="27">
        <f t="shared" si="983"/>
        <v>66771</v>
      </c>
      <c r="AM428" s="27">
        <f t="shared" si="983"/>
        <v>0</v>
      </c>
      <c r="AN428" s="27">
        <f t="shared" si="983"/>
        <v>66771</v>
      </c>
      <c r="AO428" s="27">
        <f t="shared" si="983"/>
        <v>0</v>
      </c>
      <c r="AP428" s="181">
        <f t="shared" si="983"/>
        <v>0</v>
      </c>
      <c r="AQ428" s="181">
        <f t="shared" si="983"/>
        <v>0</v>
      </c>
      <c r="AR428" s="181">
        <f t="shared" si="983"/>
        <v>0</v>
      </c>
      <c r="AS428" s="181">
        <f t="shared" si="983"/>
        <v>0</v>
      </c>
      <c r="AT428" s="27">
        <f t="shared" si="983"/>
        <v>66771</v>
      </c>
      <c r="AU428" s="27">
        <f t="shared" si="983"/>
        <v>0</v>
      </c>
      <c r="AV428" s="27">
        <f t="shared" si="983"/>
        <v>66771</v>
      </c>
      <c r="AW428" s="27">
        <f t="shared" si="983"/>
        <v>0</v>
      </c>
      <c r="AX428" s="181">
        <f t="shared" si="983"/>
        <v>0</v>
      </c>
      <c r="AY428" s="181">
        <f t="shared" ref="AX428:BE429" si="984">AY429</f>
        <v>0</v>
      </c>
      <c r="AZ428" s="181">
        <f t="shared" si="984"/>
        <v>0</v>
      </c>
      <c r="BA428" s="181">
        <f t="shared" si="984"/>
        <v>0</v>
      </c>
      <c r="BB428" s="27">
        <f t="shared" si="984"/>
        <v>66771</v>
      </c>
      <c r="BC428" s="27">
        <f t="shared" si="984"/>
        <v>0</v>
      </c>
      <c r="BD428" s="27">
        <f t="shared" si="984"/>
        <v>66771</v>
      </c>
      <c r="BE428" s="27">
        <f t="shared" si="984"/>
        <v>0</v>
      </c>
    </row>
    <row r="429" spans="1:57" s="9" customFormat="1" ht="33">
      <c r="A429" s="24" t="s">
        <v>345</v>
      </c>
      <c r="B429" s="25" t="s">
        <v>537</v>
      </c>
      <c r="C429" s="25" t="s">
        <v>57</v>
      </c>
      <c r="D429" s="34" t="s">
        <v>693</v>
      </c>
      <c r="E429" s="25" t="s">
        <v>78</v>
      </c>
      <c r="F429" s="27">
        <f>F430</f>
        <v>66771</v>
      </c>
      <c r="G429" s="27">
        <f t="shared" si="981"/>
        <v>0</v>
      </c>
      <c r="H429" s="27">
        <f t="shared" si="981"/>
        <v>102066</v>
      </c>
      <c r="I429" s="27">
        <f t="shared" si="981"/>
        <v>0</v>
      </c>
      <c r="J429" s="27">
        <f t="shared" si="981"/>
        <v>0</v>
      </c>
      <c r="K429" s="27">
        <f t="shared" si="981"/>
        <v>0</v>
      </c>
      <c r="L429" s="27">
        <f t="shared" si="981"/>
        <v>-35295</v>
      </c>
      <c r="M429" s="27">
        <f t="shared" si="981"/>
        <v>0</v>
      </c>
      <c r="N429" s="27">
        <f t="shared" si="981"/>
        <v>66771</v>
      </c>
      <c r="O429" s="27">
        <f t="shared" si="981"/>
        <v>0</v>
      </c>
      <c r="P429" s="27">
        <f t="shared" si="981"/>
        <v>66771</v>
      </c>
      <c r="Q429" s="27">
        <f t="shared" si="981"/>
        <v>0</v>
      </c>
      <c r="R429" s="181">
        <f t="shared" si="982"/>
        <v>0</v>
      </c>
      <c r="S429" s="181">
        <f t="shared" si="982"/>
        <v>0</v>
      </c>
      <c r="T429" s="181">
        <f t="shared" si="982"/>
        <v>0</v>
      </c>
      <c r="U429" s="181">
        <f t="shared" si="982"/>
        <v>0</v>
      </c>
      <c r="V429" s="27">
        <f t="shared" si="982"/>
        <v>66771</v>
      </c>
      <c r="W429" s="27">
        <f t="shared" si="982"/>
        <v>0</v>
      </c>
      <c r="X429" s="27">
        <f t="shared" si="982"/>
        <v>66771</v>
      </c>
      <c r="Y429" s="27">
        <f t="shared" si="982"/>
        <v>0</v>
      </c>
      <c r="Z429" s="181">
        <f t="shared" si="982"/>
        <v>0</v>
      </c>
      <c r="AA429" s="181">
        <f t="shared" si="982"/>
        <v>0</v>
      </c>
      <c r="AB429" s="181">
        <f t="shared" si="982"/>
        <v>0</v>
      </c>
      <c r="AC429" s="181">
        <f t="shared" si="982"/>
        <v>0</v>
      </c>
      <c r="AD429" s="27">
        <f t="shared" si="982"/>
        <v>66771</v>
      </c>
      <c r="AE429" s="27">
        <f t="shared" si="982"/>
        <v>0</v>
      </c>
      <c r="AF429" s="27">
        <f t="shared" si="982"/>
        <v>66771</v>
      </c>
      <c r="AG429" s="27">
        <f t="shared" si="982"/>
        <v>0</v>
      </c>
      <c r="AH429" s="181">
        <f t="shared" si="983"/>
        <v>0</v>
      </c>
      <c r="AI429" s="181">
        <f t="shared" si="983"/>
        <v>0</v>
      </c>
      <c r="AJ429" s="181">
        <f t="shared" si="983"/>
        <v>0</v>
      </c>
      <c r="AK429" s="181">
        <f t="shared" si="983"/>
        <v>0</v>
      </c>
      <c r="AL429" s="27">
        <f t="shared" si="983"/>
        <v>66771</v>
      </c>
      <c r="AM429" s="27">
        <f t="shared" si="983"/>
        <v>0</v>
      </c>
      <c r="AN429" s="27">
        <f t="shared" si="983"/>
        <v>66771</v>
      </c>
      <c r="AO429" s="27">
        <f t="shared" si="983"/>
        <v>0</v>
      </c>
      <c r="AP429" s="181">
        <f t="shared" si="983"/>
        <v>0</v>
      </c>
      <c r="AQ429" s="181">
        <f t="shared" si="983"/>
        <v>0</v>
      </c>
      <c r="AR429" s="181">
        <f t="shared" si="983"/>
        <v>0</v>
      </c>
      <c r="AS429" s="181">
        <f t="shared" si="983"/>
        <v>0</v>
      </c>
      <c r="AT429" s="27">
        <f t="shared" si="983"/>
        <v>66771</v>
      </c>
      <c r="AU429" s="27">
        <f t="shared" si="983"/>
        <v>0</v>
      </c>
      <c r="AV429" s="27">
        <f t="shared" si="983"/>
        <v>66771</v>
      </c>
      <c r="AW429" s="27">
        <f t="shared" si="983"/>
        <v>0</v>
      </c>
      <c r="AX429" s="181">
        <f t="shared" si="984"/>
        <v>0</v>
      </c>
      <c r="AY429" s="181">
        <f t="shared" si="984"/>
        <v>0</v>
      </c>
      <c r="AZ429" s="181">
        <f t="shared" si="984"/>
        <v>0</v>
      </c>
      <c r="BA429" s="181">
        <f t="shared" si="984"/>
        <v>0</v>
      </c>
      <c r="BB429" s="27">
        <f t="shared" si="984"/>
        <v>66771</v>
      </c>
      <c r="BC429" s="27">
        <f t="shared" si="984"/>
        <v>0</v>
      </c>
      <c r="BD429" s="27">
        <f t="shared" si="984"/>
        <v>66771</v>
      </c>
      <c r="BE429" s="27">
        <f t="shared" si="984"/>
        <v>0</v>
      </c>
    </row>
    <row r="430" spans="1:57" s="9" customFormat="1" ht="49.5">
      <c r="A430" s="24" t="s">
        <v>161</v>
      </c>
      <c r="B430" s="25" t="s">
        <v>537</v>
      </c>
      <c r="C430" s="25" t="s">
        <v>57</v>
      </c>
      <c r="D430" s="34" t="s">
        <v>693</v>
      </c>
      <c r="E430" s="25" t="s">
        <v>160</v>
      </c>
      <c r="F430" s="27">
        <v>66771</v>
      </c>
      <c r="G430" s="27"/>
      <c r="H430" s="27">
        <v>102066</v>
      </c>
      <c r="I430" s="27"/>
      <c r="J430" s="55"/>
      <c r="K430" s="55"/>
      <c r="L430" s="55">
        <v>-35295</v>
      </c>
      <c r="M430" s="55"/>
      <c r="N430" s="27">
        <f>F430+J430+K430</f>
        <v>66771</v>
      </c>
      <c r="O430" s="27">
        <f>G430+K430</f>
        <v>0</v>
      </c>
      <c r="P430" s="27">
        <f>H430+L430+M430</f>
        <v>66771</v>
      </c>
      <c r="Q430" s="72">
        <f>I430+M430</f>
        <v>0</v>
      </c>
      <c r="R430" s="183"/>
      <c r="S430" s="183"/>
      <c r="T430" s="183"/>
      <c r="U430" s="183"/>
      <c r="V430" s="27">
        <f>N430+R430+S430</f>
        <v>66771</v>
      </c>
      <c r="W430" s="27">
        <f>O430+S430</f>
        <v>0</v>
      </c>
      <c r="X430" s="27">
        <f>P430+T430+U430</f>
        <v>66771</v>
      </c>
      <c r="Y430" s="72">
        <f>Q430+U430</f>
        <v>0</v>
      </c>
      <c r="Z430" s="183"/>
      <c r="AA430" s="183"/>
      <c r="AB430" s="183"/>
      <c r="AC430" s="183"/>
      <c r="AD430" s="27">
        <f>V430+Z430+AA430</f>
        <v>66771</v>
      </c>
      <c r="AE430" s="27">
        <f>W430+AA430</f>
        <v>0</v>
      </c>
      <c r="AF430" s="27">
        <f>X430+AB430+AC430</f>
        <v>66771</v>
      </c>
      <c r="AG430" s="72">
        <f>Y430+AC430</f>
        <v>0</v>
      </c>
      <c r="AH430" s="183"/>
      <c r="AI430" s="183"/>
      <c r="AJ430" s="183"/>
      <c r="AK430" s="183"/>
      <c r="AL430" s="27">
        <f>AD430+AH430+AI430</f>
        <v>66771</v>
      </c>
      <c r="AM430" s="27">
        <f>AE430+AI430</f>
        <v>0</v>
      </c>
      <c r="AN430" s="27">
        <f>AF430+AJ430+AK430</f>
        <v>66771</v>
      </c>
      <c r="AO430" s="72">
        <f>AG430+AK430</f>
        <v>0</v>
      </c>
      <c r="AP430" s="183"/>
      <c r="AQ430" s="183"/>
      <c r="AR430" s="183"/>
      <c r="AS430" s="183"/>
      <c r="AT430" s="27">
        <f>AL430+AP430+AQ430</f>
        <v>66771</v>
      </c>
      <c r="AU430" s="27">
        <f>AM430+AQ430</f>
        <v>0</v>
      </c>
      <c r="AV430" s="27">
        <f>AN430+AR430+AS430</f>
        <v>66771</v>
      </c>
      <c r="AW430" s="72">
        <f>AO430+AS430</f>
        <v>0</v>
      </c>
      <c r="AX430" s="183"/>
      <c r="AY430" s="183"/>
      <c r="AZ430" s="183"/>
      <c r="BA430" s="183"/>
      <c r="BB430" s="27">
        <f>AT430+AX430+AY430</f>
        <v>66771</v>
      </c>
      <c r="BC430" s="27">
        <f>AU430+AY430</f>
        <v>0</v>
      </c>
      <c r="BD430" s="27">
        <f>AV430+AZ430+BA430</f>
        <v>66771</v>
      </c>
      <c r="BE430" s="72">
        <f>AW430+BA430</f>
        <v>0</v>
      </c>
    </row>
    <row r="431" spans="1:57" s="9" customFormat="1" ht="115.5">
      <c r="A431" s="24" t="s">
        <v>741</v>
      </c>
      <c r="B431" s="25" t="s">
        <v>537</v>
      </c>
      <c r="C431" s="25" t="s">
        <v>57</v>
      </c>
      <c r="D431" s="34" t="s">
        <v>694</v>
      </c>
      <c r="E431" s="25"/>
      <c r="F431" s="27">
        <f>F432</f>
        <v>14420</v>
      </c>
      <c r="G431" s="27">
        <f t="shared" ref="G431:V438" si="985">G432</f>
        <v>0</v>
      </c>
      <c r="H431" s="27">
        <f t="shared" si="985"/>
        <v>14420</v>
      </c>
      <c r="I431" s="27">
        <f t="shared" si="985"/>
        <v>0</v>
      </c>
      <c r="J431" s="27">
        <f t="shared" si="985"/>
        <v>0</v>
      </c>
      <c r="K431" s="27">
        <f t="shared" si="985"/>
        <v>0</v>
      </c>
      <c r="L431" s="27">
        <f t="shared" si="985"/>
        <v>0</v>
      </c>
      <c r="M431" s="27">
        <f t="shared" si="985"/>
        <v>0</v>
      </c>
      <c r="N431" s="27">
        <f t="shared" si="985"/>
        <v>14420</v>
      </c>
      <c r="O431" s="27">
        <f t="shared" si="985"/>
        <v>0</v>
      </c>
      <c r="P431" s="27">
        <f t="shared" si="985"/>
        <v>14420</v>
      </c>
      <c r="Q431" s="27">
        <f t="shared" si="985"/>
        <v>0</v>
      </c>
      <c r="R431" s="181">
        <f t="shared" si="985"/>
        <v>0</v>
      </c>
      <c r="S431" s="181">
        <f t="shared" si="985"/>
        <v>0</v>
      </c>
      <c r="T431" s="181">
        <f t="shared" si="985"/>
        <v>0</v>
      </c>
      <c r="U431" s="181">
        <f t="shared" si="985"/>
        <v>0</v>
      </c>
      <c r="V431" s="27">
        <f t="shared" si="985"/>
        <v>14420</v>
      </c>
      <c r="W431" s="27">
        <f t="shared" ref="R431:AH438" si="986">W432</f>
        <v>0</v>
      </c>
      <c r="X431" s="27">
        <f t="shared" si="986"/>
        <v>14420</v>
      </c>
      <c r="Y431" s="27">
        <f t="shared" si="986"/>
        <v>0</v>
      </c>
      <c r="Z431" s="181">
        <f t="shared" si="986"/>
        <v>-7805</v>
      </c>
      <c r="AA431" s="181">
        <f t="shared" si="986"/>
        <v>0</v>
      </c>
      <c r="AB431" s="181">
        <f t="shared" si="986"/>
        <v>-7805</v>
      </c>
      <c r="AC431" s="181">
        <f t="shared" si="986"/>
        <v>0</v>
      </c>
      <c r="AD431" s="27">
        <f t="shared" si="986"/>
        <v>6615</v>
      </c>
      <c r="AE431" s="27">
        <f t="shared" si="986"/>
        <v>0</v>
      </c>
      <c r="AF431" s="27">
        <f t="shared" si="986"/>
        <v>6615</v>
      </c>
      <c r="AG431" s="27">
        <f t="shared" si="986"/>
        <v>0</v>
      </c>
      <c r="AH431" s="181">
        <f t="shared" si="986"/>
        <v>0</v>
      </c>
      <c r="AI431" s="181">
        <f t="shared" ref="AH431:AX438" si="987">AI432</f>
        <v>0</v>
      </c>
      <c r="AJ431" s="181">
        <f t="shared" si="987"/>
        <v>0</v>
      </c>
      <c r="AK431" s="181">
        <f t="shared" si="987"/>
        <v>0</v>
      </c>
      <c r="AL431" s="27">
        <f t="shared" si="987"/>
        <v>6615</v>
      </c>
      <c r="AM431" s="27">
        <f t="shared" si="987"/>
        <v>0</v>
      </c>
      <c r="AN431" s="27">
        <f t="shared" si="987"/>
        <v>6615</v>
      </c>
      <c r="AO431" s="27">
        <f t="shared" si="987"/>
        <v>0</v>
      </c>
      <c r="AP431" s="181">
        <f t="shared" si="987"/>
        <v>0</v>
      </c>
      <c r="AQ431" s="181">
        <f t="shared" si="987"/>
        <v>0</v>
      </c>
      <c r="AR431" s="181">
        <f t="shared" si="987"/>
        <v>0</v>
      </c>
      <c r="AS431" s="181">
        <f t="shared" si="987"/>
        <v>0</v>
      </c>
      <c r="AT431" s="27">
        <f t="shared" si="987"/>
        <v>6615</v>
      </c>
      <c r="AU431" s="27">
        <f t="shared" si="987"/>
        <v>0</v>
      </c>
      <c r="AV431" s="27">
        <f t="shared" si="987"/>
        <v>6615</v>
      </c>
      <c r="AW431" s="27">
        <f t="shared" si="987"/>
        <v>0</v>
      </c>
      <c r="AX431" s="181">
        <f t="shared" si="987"/>
        <v>0</v>
      </c>
      <c r="AY431" s="181">
        <f t="shared" ref="AX431:BE438" si="988">AY432</f>
        <v>0</v>
      </c>
      <c r="AZ431" s="181">
        <f t="shared" si="988"/>
        <v>0</v>
      </c>
      <c r="BA431" s="181">
        <f t="shared" si="988"/>
        <v>0</v>
      </c>
      <c r="BB431" s="27">
        <f t="shared" si="988"/>
        <v>6615</v>
      </c>
      <c r="BC431" s="27">
        <f t="shared" si="988"/>
        <v>0</v>
      </c>
      <c r="BD431" s="27">
        <f t="shared" si="988"/>
        <v>6615</v>
      </c>
      <c r="BE431" s="27">
        <f t="shared" si="988"/>
        <v>0</v>
      </c>
    </row>
    <row r="432" spans="1:57" s="9" customFormat="1" ht="33">
      <c r="A432" s="24" t="s">
        <v>345</v>
      </c>
      <c r="B432" s="25" t="s">
        <v>537</v>
      </c>
      <c r="C432" s="25" t="s">
        <v>57</v>
      </c>
      <c r="D432" s="34" t="s">
        <v>694</v>
      </c>
      <c r="E432" s="25" t="s">
        <v>78</v>
      </c>
      <c r="F432" s="27">
        <f>F433</f>
        <v>14420</v>
      </c>
      <c r="G432" s="27">
        <f t="shared" si="985"/>
        <v>0</v>
      </c>
      <c r="H432" s="27">
        <f t="shared" si="985"/>
        <v>14420</v>
      </c>
      <c r="I432" s="27">
        <f t="shared" si="985"/>
        <v>0</v>
      </c>
      <c r="J432" s="27">
        <f t="shared" si="985"/>
        <v>0</v>
      </c>
      <c r="K432" s="27">
        <f t="shared" si="985"/>
        <v>0</v>
      </c>
      <c r="L432" s="27">
        <f t="shared" si="985"/>
        <v>0</v>
      </c>
      <c r="M432" s="27">
        <f t="shared" si="985"/>
        <v>0</v>
      </c>
      <c r="N432" s="27">
        <f t="shared" si="985"/>
        <v>14420</v>
      </c>
      <c r="O432" s="27">
        <f t="shared" si="985"/>
        <v>0</v>
      </c>
      <c r="P432" s="27">
        <f t="shared" si="985"/>
        <v>14420</v>
      </c>
      <c r="Q432" s="27">
        <f t="shared" si="985"/>
        <v>0</v>
      </c>
      <c r="R432" s="181">
        <f t="shared" si="986"/>
        <v>0</v>
      </c>
      <c r="S432" s="181">
        <f t="shared" si="986"/>
        <v>0</v>
      </c>
      <c r="T432" s="181">
        <f t="shared" si="986"/>
        <v>0</v>
      </c>
      <c r="U432" s="181">
        <f t="shared" si="986"/>
        <v>0</v>
      </c>
      <c r="V432" s="27">
        <f t="shared" si="986"/>
        <v>14420</v>
      </c>
      <c r="W432" s="27">
        <f t="shared" si="986"/>
        <v>0</v>
      </c>
      <c r="X432" s="27">
        <f t="shared" si="986"/>
        <v>14420</v>
      </c>
      <c r="Y432" s="27">
        <f t="shared" si="986"/>
        <v>0</v>
      </c>
      <c r="Z432" s="181">
        <f t="shared" si="986"/>
        <v>-7805</v>
      </c>
      <c r="AA432" s="181">
        <f t="shared" si="986"/>
        <v>0</v>
      </c>
      <c r="AB432" s="181">
        <f t="shared" si="986"/>
        <v>-7805</v>
      </c>
      <c r="AC432" s="181">
        <f t="shared" si="986"/>
        <v>0</v>
      </c>
      <c r="AD432" s="27">
        <f t="shared" si="986"/>
        <v>6615</v>
      </c>
      <c r="AE432" s="27">
        <f t="shared" si="986"/>
        <v>0</v>
      </c>
      <c r="AF432" s="27">
        <f t="shared" si="986"/>
        <v>6615</v>
      </c>
      <c r="AG432" s="27">
        <f t="shared" si="986"/>
        <v>0</v>
      </c>
      <c r="AH432" s="181">
        <f t="shared" si="987"/>
        <v>0</v>
      </c>
      <c r="AI432" s="181">
        <f t="shared" si="987"/>
        <v>0</v>
      </c>
      <c r="AJ432" s="181">
        <f t="shared" si="987"/>
        <v>0</v>
      </c>
      <c r="AK432" s="181">
        <f t="shared" si="987"/>
        <v>0</v>
      </c>
      <c r="AL432" s="27">
        <f t="shared" si="987"/>
        <v>6615</v>
      </c>
      <c r="AM432" s="27">
        <f t="shared" si="987"/>
        <v>0</v>
      </c>
      <c r="AN432" s="27">
        <f t="shared" si="987"/>
        <v>6615</v>
      </c>
      <c r="AO432" s="27">
        <f t="shared" si="987"/>
        <v>0</v>
      </c>
      <c r="AP432" s="181">
        <f t="shared" si="987"/>
        <v>0</v>
      </c>
      <c r="AQ432" s="181">
        <f t="shared" si="987"/>
        <v>0</v>
      </c>
      <c r="AR432" s="181">
        <f t="shared" si="987"/>
        <v>0</v>
      </c>
      <c r="AS432" s="181">
        <f t="shared" si="987"/>
        <v>0</v>
      </c>
      <c r="AT432" s="27">
        <f t="shared" si="987"/>
        <v>6615</v>
      </c>
      <c r="AU432" s="27">
        <f t="shared" si="987"/>
        <v>0</v>
      </c>
      <c r="AV432" s="27">
        <f t="shared" si="987"/>
        <v>6615</v>
      </c>
      <c r="AW432" s="27">
        <f t="shared" si="987"/>
        <v>0</v>
      </c>
      <c r="AX432" s="181">
        <f t="shared" si="988"/>
        <v>0</v>
      </c>
      <c r="AY432" s="181">
        <f t="shared" si="988"/>
        <v>0</v>
      </c>
      <c r="AZ432" s="181">
        <f t="shared" si="988"/>
        <v>0</v>
      </c>
      <c r="BA432" s="181">
        <f t="shared" si="988"/>
        <v>0</v>
      </c>
      <c r="BB432" s="27">
        <f t="shared" si="988"/>
        <v>6615</v>
      </c>
      <c r="BC432" s="27">
        <f t="shared" si="988"/>
        <v>0</v>
      </c>
      <c r="BD432" s="27">
        <f t="shared" si="988"/>
        <v>6615</v>
      </c>
      <c r="BE432" s="27">
        <f t="shared" si="988"/>
        <v>0</v>
      </c>
    </row>
    <row r="433" spans="1:57" s="9" customFormat="1" ht="49.5">
      <c r="A433" s="24" t="s">
        <v>161</v>
      </c>
      <c r="B433" s="25" t="s">
        <v>537</v>
      </c>
      <c r="C433" s="25" t="s">
        <v>57</v>
      </c>
      <c r="D433" s="34" t="s">
        <v>694</v>
      </c>
      <c r="E433" s="25" t="s">
        <v>160</v>
      </c>
      <c r="F433" s="27">
        <v>14420</v>
      </c>
      <c r="G433" s="27"/>
      <c r="H433" s="27">
        <v>14420</v>
      </c>
      <c r="I433" s="27"/>
      <c r="J433" s="55"/>
      <c r="K433" s="55"/>
      <c r="L433" s="55"/>
      <c r="M433" s="55"/>
      <c r="N433" s="27">
        <f>F433+J433+K433</f>
        <v>14420</v>
      </c>
      <c r="O433" s="27">
        <f>G433+K433</f>
        <v>0</v>
      </c>
      <c r="P433" s="27">
        <f>H433+L433+M433</f>
        <v>14420</v>
      </c>
      <c r="Q433" s="72">
        <f>I433+M433</f>
        <v>0</v>
      </c>
      <c r="R433" s="183"/>
      <c r="S433" s="183"/>
      <c r="T433" s="183"/>
      <c r="U433" s="183"/>
      <c r="V433" s="27">
        <f>N433+R433+S433</f>
        <v>14420</v>
      </c>
      <c r="W433" s="27">
        <f>O433+S433</f>
        <v>0</v>
      </c>
      <c r="X433" s="27">
        <f>P433+T433+U433</f>
        <v>14420</v>
      </c>
      <c r="Y433" s="72">
        <f>Q433+U433</f>
        <v>0</v>
      </c>
      <c r="Z433" s="183">
        <v>-7805</v>
      </c>
      <c r="AA433" s="183"/>
      <c r="AB433" s="183">
        <v>-7805</v>
      </c>
      <c r="AC433" s="183"/>
      <c r="AD433" s="27">
        <f>V433+Z433+AA433</f>
        <v>6615</v>
      </c>
      <c r="AE433" s="27">
        <f>W433+AA433</f>
        <v>0</v>
      </c>
      <c r="AF433" s="27">
        <f>X433+AB433+AC433</f>
        <v>6615</v>
      </c>
      <c r="AG433" s="72">
        <f>Y433+AC433</f>
        <v>0</v>
      </c>
      <c r="AH433" s="183"/>
      <c r="AI433" s="183"/>
      <c r="AJ433" s="183"/>
      <c r="AK433" s="183"/>
      <c r="AL433" s="27">
        <f>AD433+AH433+AI433</f>
        <v>6615</v>
      </c>
      <c r="AM433" s="27">
        <f>AE433+AI433</f>
        <v>0</v>
      </c>
      <c r="AN433" s="27">
        <f>AF433+AJ433+AK433</f>
        <v>6615</v>
      </c>
      <c r="AO433" s="72">
        <f>AG433+AK433</f>
        <v>0</v>
      </c>
      <c r="AP433" s="183"/>
      <c r="AQ433" s="183"/>
      <c r="AR433" s="183"/>
      <c r="AS433" s="183"/>
      <c r="AT433" s="27">
        <f>AL433+AP433+AQ433</f>
        <v>6615</v>
      </c>
      <c r="AU433" s="27">
        <f>AM433+AQ433</f>
        <v>0</v>
      </c>
      <c r="AV433" s="27">
        <f>AN433+AR433+AS433</f>
        <v>6615</v>
      </c>
      <c r="AW433" s="72">
        <f>AO433+AS433</f>
        <v>0</v>
      </c>
      <c r="AX433" s="183"/>
      <c r="AY433" s="183"/>
      <c r="AZ433" s="183"/>
      <c r="BA433" s="183"/>
      <c r="BB433" s="27">
        <f>AT433+AX433+AY433</f>
        <v>6615</v>
      </c>
      <c r="BC433" s="27">
        <f>AU433+AY433</f>
        <v>0</v>
      </c>
      <c r="BD433" s="27">
        <f>AV433+AZ433+BA433</f>
        <v>6615</v>
      </c>
      <c r="BE433" s="72">
        <f>AW433+BA433</f>
        <v>0</v>
      </c>
    </row>
    <row r="434" spans="1:57" s="9" customFormat="1" ht="33">
      <c r="A434" s="24" t="s">
        <v>755</v>
      </c>
      <c r="B434" s="25" t="s">
        <v>537</v>
      </c>
      <c r="C434" s="25" t="s">
        <v>57</v>
      </c>
      <c r="D434" s="34" t="s">
        <v>754</v>
      </c>
      <c r="E434" s="25"/>
      <c r="F434" s="27"/>
      <c r="G434" s="27"/>
      <c r="H434" s="27"/>
      <c r="I434" s="27"/>
      <c r="J434" s="27">
        <f t="shared" si="985"/>
        <v>450</v>
      </c>
      <c r="K434" s="27">
        <f t="shared" si="985"/>
        <v>44468</v>
      </c>
      <c r="L434" s="27">
        <f t="shared" si="985"/>
        <v>0</v>
      </c>
      <c r="M434" s="27">
        <f t="shared" si="985"/>
        <v>0</v>
      </c>
      <c r="N434" s="27">
        <f t="shared" si="985"/>
        <v>44918</v>
      </c>
      <c r="O434" s="27">
        <f t="shared" si="985"/>
        <v>44468</v>
      </c>
      <c r="P434" s="27">
        <f t="shared" si="985"/>
        <v>0</v>
      </c>
      <c r="Q434" s="27">
        <f t="shared" si="985"/>
        <v>0</v>
      </c>
      <c r="R434" s="181">
        <f t="shared" si="986"/>
        <v>0</v>
      </c>
      <c r="S434" s="181">
        <f t="shared" si="986"/>
        <v>0</v>
      </c>
      <c r="T434" s="181">
        <f t="shared" si="986"/>
        <v>0</v>
      </c>
      <c r="U434" s="181">
        <f t="shared" si="986"/>
        <v>0</v>
      </c>
      <c r="V434" s="27">
        <f t="shared" si="986"/>
        <v>44918</v>
      </c>
      <c r="W434" s="27">
        <f t="shared" si="986"/>
        <v>44468</v>
      </c>
      <c r="X434" s="27">
        <f t="shared" si="986"/>
        <v>0</v>
      </c>
      <c r="Y434" s="27">
        <f t="shared" si="986"/>
        <v>0</v>
      </c>
      <c r="Z434" s="181">
        <f t="shared" si="986"/>
        <v>0</v>
      </c>
      <c r="AA434" s="181">
        <f t="shared" si="986"/>
        <v>0</v>
      </c>
      <c r="AB434" s="181">
        <f t="shared" si="986"/>
        <v>0</v>
      </c>
      <c r="AC434" s="181">
        <f t="shared" si="986"/>
        <v>0</v>
      </c>
      <c r="AD434" s="27">
        <f t="shared" si="986"/>
        <v>44918</v>
      </c>
      <c r="AE434" s="27">
        <f t="shared" si="986"/>
        <v>44468</v>
      </c>
      <c r="AF434" s="27">
        <f t="shared" si="986"/>
        <v>0</v>
      </c>
      <c r="AG434" s="27">
        <f t="shared" si="986"/>
        <v>0</v>
      </c>
      <c r="AH434" s="181">
        <f t="shared" si="987"/>
        <v>0</v>
      </c>
      <c r="AI434" s="181">
        <f t="shared" si="987"/>
        <v>0</v>
      </c>
      <c r="AJ434" s="181">
        <f t="shared" si="987"/>
        <v>0</v>
      </c>
      <c r="AK434" s="181">
        <f t="shared" si="987"/>
        <v>0</v>
      </c>
      <c r="AL434" s="27">
        <f t="shared" si="987"/>
        <v>44918</v>
      </c>
      <c r="AM434" s="27">
        <f t="shared" si="987"/>
        <v>44468</v>
      </c>
      <c r="AN434" s="27">
        <f t="shared" si="987"/>
        <v>0</v>
      </c>
      <c r="AO434" s="27">
        <f t="shared" si="987"/>
        <v>0</v>
      </c>
      <c r="AP434" s="181">
        <f t="shared" si="987"/>
        <v>0</v>
      </c>
      <c r="AQ434" s="181">
        <f t="shared" si="987"/>
        <v>0</v>
      </c>
      <c r="AR434" s="181">
        <f t="shared" si="987"/>
        <v>0</v>
      </c>
      <c r="AS434" s="181">
        <f t="shared" si="987"/>
        <v>0</v>
      </c>
      <c r="AT434" s="27">
        <f t="shared" si="987"/>
        <v>44918</v>
      </c>
      <c r="AU434" s="27">
        <f t="shared" si="987"/>
        <v>44468</v>
      </c>
      <c r="AV434" s="27">
        <f t="shared" si="987"/>
        <v>0</v>
      </c>
      <c r="AW434" s="27">
        <f t="shared" si="987"/>
        <v>0</v>
      </c>
      <c r="AX434" s="181">
        <f t="shared" si="988"/>
        <v>0</v>
      </c>
      <c r="AY434" s="181">
        <f t="shared" si="988"/>
        <v>0</v>
      </c>
      <c r="AZ434" s="181">
        <f t="shared" si="988"/>
        <v>0</v>
      </c>
      <c r="BA434" s="181">
        <f t="shared" si="988"/>
        <v>0</v>
      </c>
      <c r="BB434" s="27">
        <f t="shared" si="988"/>
        <v>44918</v>
      </c>
      <c r="BC434" s="27">
        <f t="shared" si="988"/>
        <v>44468</v>
      </c>
      <c r="BD434" s="27">
        <f t="shared" si="988"/>
        <v>0</v>
      </c>
      <c r="BE434" s="27">
        <f t="shared" si="988"/>
        <v>0</v>
      </c>
    </row>
    <row r="435" spans="1:57" s="9" customFormat="1" ht="33">
      <c r="A435" s="24" t="s">
        <v>201</v>
      </c>
      <c r="B435" s="25" t="s">
        <v>537</v>
      </c>
      <c r="C435" s="25" t="s">
        <v>57</v>
      </c>
      <c r="D435" s="34" t="s">
        <v>754</v>
      </c>
      <c r="E435" s="25" t="s">
        <v>84</v>
      </c>
      <c r="F435" s="27"/>
      <c r="G435" s="27"/>
      <c r="H435" s="27"/>
      <c r="I435" s="27"/>
      <c r="J435" s="27">
        <f t="shared" si="985"/>
        <v>450</v>
      </c>
      <c r="K435" s="27">
        <f t="shared" si="985"/>
        <v>44468</v>
      </c>
      <c r="L435" s="27">
        <f t="shared" si="985"/>
        <v>0</v>
      </c>
      <c r="M435" s="27">
        <f t="shared" si="985"/>
        <v>0</v>
      </c>
      <c r="N435" s="27">
        <f t="shared" si="985"/>
        <v>44918</v>
      </c>
      <c r="O435" s="27">
        <f t="shared" si="985"/>
        <v>44468</v>
      </c>
      <c r="P435" s="27">
        <f t="shared" si="985"/>
        <v>0</v>
      </c>
      <c r="Q435" s="27">
        <f t="shared" si="985"/>
        <v>0</v>
      </c>
      <c r="R435" s="181">
        <f t="shared" si="986"/>
        <v>0</v>
      </c>
      <c r="S435" s="181">
        <f t="shared" si="986"/>
        <v>0</v>
      </c>
      <c r="T435" s="181">
        <f t="shared" si="986"/>
        <v>0</v>
      </c>
      <c r="U435" s="181">
        <f t="shared" si="986"/>
        <v>0</v>
      </c>
      <c r="V435" s="27">
        <f t="shared" si="986"/>
        <v>44918</v>
      </c>
      <c r="W435" s="27">
        <f t="shared" si="986"/>
        <v>44468</v>
      </c>
      <c r="X435" s="27">
        <f t="shared" si="986"/>
        <v>0</v>
      </c>
      <c r="Y435" s="27">
        <f t="shared" si="986"/>
        <v>0</v>
      </c>
      <c r="Z435" s="181">
        <f t="shared" si="986"/>
        <v>0</v>
      </c>
      <c r="AA435" s="181">
        <f t="shared" si="986"/>
        <v>0</v>
      </c>
      <c r="AB435" s="181">
        <f t="shared" si="986"/>
        <v>0</v>
      </c>
      <c r="AC435" s="181">
        <f t="shared" si="986"/>
        <v>0</v>
      </c>
      <c r="AD435" s="27">
        <f t="shared" si="986"/>
        <v>44918</v>
      </c>
      <c r="AE435" s="27">
        <f t="shared" si="986"/>
        <v>44468</v>
      </c>
      <c r="AF435" s="27">
        <f t="shared" si="986"/>
        <v>0</v>
      </c>
      <c r="AG435" s="27">
        <f t="shared" si="986"/>
        <v>0</v>
      </c>
      <c r="AH435" s="181">
        <f t="shared" si="987"/>
        <v>0</v>
      </c>
      <c r="AI435" s="181">
        <f t="shared" si="987"/>
        <v>0</v>
      </c>
      <c r="AJ435" s="181">
        <f t="shared" si="987"/>
        <v>0</v>
      </c>
      <c r="AK435" s="181">
        <f t="shared" si="987"/>
        <v>0</v>
      </c>
      <c r="AL435" s="27">
        <f t="shared" si="987"/>
        <v>44918</v>
      </c>
      <c r="AM435" s="27">
        <f t="shared" si="987"/>
        <v>44468</v>
      </c>
      <c r="AN435" s="27">
        <f t="shared" si="987"/>
        <v>0</v>
      </c>
      <c r="AO435" s="27">
        <f t="shared" si="987"/>
        <v>0</v>
      </c>
      <c r="AP435" s="181">
        <f t="shared" si="987"/>
        <v>0</v>
      </c>
      <c r="AQ435" s="181">
        <f t="shared" si="987"/>
        <v>0</v>
      </c>
      <c r="AR435" s="181">
        <f t="shared" si="987"/>
        <v>0</v>
      </c>
      <c r="AS435" s="181">
        <f t="shared" si="987"/>
        <v>0</v>
      </c>
      <c r="AT435" s="27">
        <f t="shared" si="987"/>
        <v>44918</v>
      </c>
      <c r="AU435" s="27">
        <f t="shared" si="987"/>
        <v>44468</v>
      </c>
      <c r="AV435" s="27">
        <f t="shared" si="987"/>
        <v>0</v>
      </c>
      <c r="AW435" s="27">
        <f t="shared" si="987"/>
        <v>0</v>
      </c>
      <c r="AX435" s="181">
        <f t="shared" si="988"/>
        <v>0</v>
      </c>
      <c r="AY435" s="181">
        <f t="shared" si="988"/>
        <v>0</v>
      </c>
      <c r="AZ435" s="181">
        <f t="shared" si="988"/>
        <v>0</v>
      </c>
      <c r="BA435" s="181">
        <f t="shared" si="988"/>
        <v>0</v>
      </c>
      <c r="BB435" s="27">
        <f t="shared" si="988"/>
        <v>44918</v>
      </c>
      <c r="BC435" s="27">
        <f t="shared" si="988"/>
        <v>44468</v>
      </c>
      <c r="BD435" s="27">
        <f t="shared" si="988"/>
        <v>0</v>
      </c>
      <c r="BE435" s="27">
        <f t="shared" si="988"/>
        <v>0</v>
      </c>
    </row>
    <row r="436" spans="1:57" s="9" customFormat="1" ht="16.5">
      <c r="A436" s="24" t="s">
        <v>83</v>
      </c>
      <c r="B436" s="25" t="s">
        <v>537</v>
      </c>
      <c r="C436" s="25" t="s">
        <v>57</v>
      </c>
      <c r="D436" s="34" t="s">
        <v>754</v>
      </c>
      <c r="E436" s="25" t="s">
        <v>184</v>
      </c>
      <c r="F436" s="27"/>
      <c r="G436" s="27"/>
      <c r="H436" s="27"/>
      <c r="I436" s="27"/>
      <c r="J436" s="55">
        <v>450</v>
      </c>
      <c r="K436" s="55">
        <v>44468</v>
      </c>
      <c r="L436" s="55"/>
      <c r="M436" s="55"/>
      <c r="N436" s="27">
        <f>F436+J436+K436</f>
        <v>44918</v>
      </c>
      <c r="O436" s="27">
        <f>G436+K436</f>
        <v>44468</v>
      </c>
      <c r="P436" s="27">
        <f>H436+L436+M436</f>
        <v>0</v>
      </c>
      <c r="Q436" s="72">
        <f>I436+M436</f>
        <v>0</v>
      </c>
      <c r="R436" s="183"/>
      <c r="S436" s="183"/>
      <c r="T436" s="183"/>
      <c r="U436" s="183"/>
      <c r="V436" s="27">
        <f>N436+R436+S436</f>
        <v>44918</v>
      </c>
      <c r="W436" s="27">
        <f>O436+S436</f>
        <v>44468</v>
      </c>
      <c r="X436" s="27">
        <f>P436+T436+U436</f>
        <v>0</v>
      </c>
      <c r="Y436" s="72">
        <f>Q436+U436</f>
        <v>0</v>
      </c>
      <c r="Z436" s="183"/>
      <c r="AA436" s="183"/>
      <c r="AB436" s="183"/>
      <c r="AC436" s="183"/>
      <c r="AD436" s="27">
        <f>V436+Z436+AA436</f>
        <v>44918</v>
      </c>
      <c r="AE436" s="27">
        <f>W436+AA436</f>
        <v>44468</v>
      </c>
      <c r="AF436" s="27">
        <f>X436+AB436+AC436</f>
        <v>0</v>
      </c>
      <c r="AG436" s="72">
        <f>Y436+AC436</f>
        <v>0</v>
      </c>
      <c r="AH436" s="183"/>
      <c r="AI436" s="183"/>
      <c r="AJ436" s="183"/>
      <c r="AK436" s="183"/>
      <c r="AL436" s="27">
        <f>AD436+AH436+AI436</f>
        <v>44918</v>
      </c>
      <c r="AM436" s="27">
        <f>AE436+AI436</f>
        <v>44468</v>
      </c>
      <c r="AN436" s="27">
        <f>AF436+AJ436+AK436</f>
        <v>0</v>
      </c>
      <c r="AO436" s="72">
        <f>AG436+AK436</f>
        <v>0</v>
      </c>
      <c r="AP436" s="183"/>
      <c r="AQ436" s="183"/>
      <c r="AR436" s="183"/>
      <c r="AS436" s="183"/>
      <c r="AT436" s="27">
        <f>AL436+AP436+AQ436</f>
        <v>44918</v>
      </c>
      <c r="AU436" s="27">
        <f>AM436+AQ436</f>
        <v>44468</v>
      </c>
      <c r="AV436" s="27">
        <f>AN436+AR436+AS436</f>
        <v>0</v>
      </c>
      <c r="AW436" s="72">
        <f>AO436+AS436</f>
        <v>0</v>
      </c>
      <c r="AX436" s="183"/>
      <c r="AY436" s="183"/>
      <c r="AZ436" s="183"/>
      <c r="BA436" s="183"/>
      <c r="BB436" s="27">
        <f>AT436+AX436+AY436</f>
        <v>44918</v>
      </c>
      <c r="BC436" s="27">
        <f>AU436+AY436</f>
        <v>44468</v>
      </c>
      <c r="BD436" s="27">
        <f>AV436+AZ436+BA436</f>
        <v>0</v>
      </c>
      <c r="BE436" s="72">
        <f>AW436+BA436</f>
        <v>0</v>
      </c>
    </row>
    <row r="437" spans="1:57" s="9" customFormat="1" ht="33">
      <c r="A437" s="24" t="s">
        <v>755</v>
      </c>
      <c r="B437" s="25" t="s">
        <v>537</v>
      </c>
      <c r="C437" s="25" t="s">
        <v>57</v>
      </c>
      <c r="D437" s="34" t="s">
        <v>756</v>
      </c>
      <c r="E437" s="25"/>
      <c r="F437" s="27"/>
      <c r="G437" s="27"/>
      <c r="H437" s="27"/>
      <c r="I437" s="27"/>
      <c r="J437" s="27">
        <f t="shared" si="985"/>
        <v>431</v>
      </c>
      <c r="K437" s="27">
        <f t="shared" si="985"/>
        <v>8193</v>
      </c>
      <c r="L437" s="27">
        <f t="shared" si="985"/>
        <v>0</v>
      </c>
      <c r="M437" s="27">
        <f t="shared" si="985"/>
        <v>0</v>
      </c>
      <c r="N437" s="27">
        <f t="shared" si="985"/>
        <v>8624</v>
      </c>
      <c r="O437" s="27">
        <f t="shared" si="985"/>
        <v>8193</v>
      </c>
      <c r="P437" s="27">
        <f t="shared" si="985"/>
        <v>0</v>
      </c>
      <c r="Q437" s="27">
        <f t="shared" si="985"/>
        <v>0</v>
      </c>
      <c r="R437" s="181">
        <f t="shared" si="986"/>
        <v>0</v>
      </c>
      <c r="S437" s="181">
        <f t="shared" si="986"/>
        <v>0</v>
      </c>
      <c r="T437" s="181">
        <f t="shared" si="986"/>
        <v>0</v>
      </c>
      <c r="U437" s="181">
        <f t="shared" si="986"/>
        <v>0</v>
      </c>
      <c r="V437" s="27">
        <f t="shared" si="986"/>
        <v>8624</v>
      </c>
      <c r="W437" s="27">
        <f t="shared" si="986"/>
        <v>8193</v>
      </c>
      <c r="X437" s="27">
        <f t="shared" si="986"/>
        <v>0</v>
      </c>
      <c r="Y437" s="27">
        <f t="shared" si="986"/>
        <v>0</v>
      </c>
      <c r="Z437" s="181">
        <f t="shared" si="986"/>
        <v>0</v>
      </c>
      <c r="AA437" s="181">
        <f t="shared" si="986"/>
        <v>0</v>
      </c>
      <c r="AB437" s="181">
        <f t="shared" si="986"/>
        <v>0</v>
      </c>
      <c r="AC437" s="181">
        <f t="shared" si="986"/>
        <v>0</v>
      </c>
      <c r="AD437" s="27">
        <f t="shared" si="986"/>
        <v>8624</v>
      </c>
      <c r="AE437" s="27">
        <f t="shared" si="986"/>
        <v>8193</v>
      </c>
      <c r="AF437" s="27">
        <f t="shared" si="986"/>
        <v>0</v>
      </c>
      <c r="AG437" s="27">
        <f t="shared" si="986"/>
        <v>0</v>
      </c>
      <c r="AH437" s="181">
        <f t="shared" si="987"/>
        <v>0</v>
      </c>
      <c r="AI437" s="181">
        <f t="shared" si="987"/>
        <v>0</v>
      </c>
      <c r="AJ437" s="181">
        <f t="shared" si="987"/>
        <v>0</v>
      </c>
      <c r="AK437" s="181">
        <f t="shared" si="987"/>
        <v>0</v>
      </c>
      <c r="AL437" s="27">
        <f t="shared" si="987"/>
        <v>8624</v>
      </c>
      <c r="AM437" s="27">
        <f t="shared" si="987"/>
        <v>8193</v>
      </c>
      <c r="AN437" s="27">
        <f t="shared" si="987"/>
        <v>0</v>
      </c>
      <c r="AO437" s="27">
        <f t="shared" si="987"/>
        <v>0</v>
      </c>
      <c r="AP437" s="181">
        <f t="shared" si="987"/>
        <v>0</v>
      </c>
      <c r="AQ437" s="181">
        <f t="shared" si="987"/>
        <v>0</v>
      </c>
      <c r="AR437" s="181">
        <f t="shared" si="987"/>
        <v>0</v>
      </c>
      <c r="AS437" s="181">
        <f t="shared" si="987"/>
        <v>0</v>
      </c>
      <c r="AT437" s="27">
        <f t="shared" si="987"/>
        <v>8624</v>
      </c>
      <c r="AU437" s="27">
        <f t="shared" si="987"/>
        <v>8193</v>
      </c>
      <c r="AV437" s="27">
        <f t="shared" si="987"/>
        <v>0</v>
      </c>
      <c r="AW437" s="27">
        <f t="shared" si="987"/>
        <v>0</v>
      </c>
      <c r="AX437" s="181">
        <f t="shared" si="988"/>
        <v>0</v>
      </c>
      <c r="AY437" s="181">
        <f t="shared" si="988"/>
        <v>0</v>
      </c>
      <c r="AZ437" s="181">
        <f t="shared" si="988"/>
        <v>0</v>
      </c>
      <c r="BA437" s="181">
        <f t="shared" si="988"/>
        <v>0</v>
      </c>
      <c r="BB437" s="27">
        <f t="shared" si="988"/>
        <v>8624</v>
      </c>
      <c r="BC437" s="27">
        <f t="shared" si="988"/>
        <v>8193</v>
      </c>
      <c r="BD437" s="27">
        <f t="shared" si="988"/>
        <v>0</v>
      </c>
      <c r="BE437" s="27">
        <f t="shared" si="988"/>
        <v>0</v>
      </c>
    </row>
    <row r="438" spans="1:57" s="9" customFormat="1" ht="33">
      <c r="A438" s="24" t="s">
        <v>201</v>
      </c>
      <c r="B438" s="25" t="s">
        <v>537</v>
      </c>
      <c r="C438" s="25" t="s">
        <v>57</v>
      </c>
      <c r="D438" s="34" t="s">
        <v>756</v>
      </c>
      <c r="E438" s="25" t="s">
        <v>84</v>
      </c>
      <c r="F438" s="27"/>
      <c r="G438" s="27"/>
      <c r="H438" s="27"/>
      <c r="I438" s="27"/>
      <c r="J438" s="27">
        <f t="shared" si="985"/>
        <v>431</v>
      </c>
      <c r="K438" s="27">
        <f t="shared" si="985"/>
        <v>8193</v>
      </c>
      <c r="L438" s="27">
        <f t="shared" si="985"/>
        <v>0</v>
      </c>
      <c r="M438" s="27">
        <f t="shared" si="985"/>
        <v>0</v>
      </c>
      <c r="N438" s="27">
        <f t="shared" si="985"/>
        <v>8624</v>
      </c>
      <c r="O438" s="27">
        <f t="shared" si="985"/>
        <v>8193</v>
      </c>
      <c r="P438" s="27">
        <f t="shared" si="985"/>
        <v>0</v>
      </c>
      <c r="Q438" s="27">
        <f t="shared" si="985"/>
        <v>0</v>
      </c>
      <c r="R438" s="181">
        <f t="shared" si="986"/>
        <v>0</v>
      </c>
      <c r="S438" s="181">
        <f t="shared" si="986"/>
        <v>0</v>
      </c>
      <c r="T438" s="181">
        <f t="shared" si="986"/>
        <v>0</v>
      </c>
      <c r="U438" s="181">
        <f t="shared" si="986"/>
        <v>0</v>
      </c>
      <c r="V438" s="27">
        <f t="shared" si="986"/>
        <v>8624</v>
      </c>
      <c r="W438" s="27">
        <f t="shared" si="986"/>
        <v>8193</v>
      </c>
      <c r="X438" s="27">
        <f t="shared" si="986"/>
        <v>0</v>
      </c>
      <c r="Y438" s="27">
        <f t="shared" si="986"/>
        <v>0</v>
      </c>
      <c r="Z438" s="181">
        <f t="shared" si="986"/>
        <v>0</v>
      </c>
      <c r="AA438" s="181">
        <f t="shared" si="986"/>
        <v>0</v>
      </c>
      <c r="AB438" s="181">
        <f t="shared" si="986"/>
        <v>0</v>
      </c>
      <c r="AC438" s="181">
        <f t="shared" si="986"/>
        <v>0</v>
      </c>
      <c r="AD438" s="27">
        <f t="shared" si="986"/>
        <v>8624</v>
      </c>
      <c r="AE438" s="27">
        <f t="shared" si="986"/>
        <v>8193</v>
      </c>
      <c r="AF438" s="27">
        <f t="shared" si="986"/>
        <v>0</v>
      </c>
      <c r="AG438" s="27">
        <f t="shared" si="986"/>
        <v>0</v>
      </c>
      <c r="AH438" s="181">
        <f t="shared" si="987"/>
        <v>0</v>
      </c>
      <c r="AI438" s="181">
        <f t="shared" si="987"/>
        <v>0</v>
      </c>
      <c r="AJ438" s="181">
        <f t="shared" si="987"/>
        <v>0</v>
      </c>
      <c r="AK438" s="181">
        <f t="shared" si="987"/>
        <v>0</v>
      </c>
      <c r="AL438" s="27">
        <f t="shared" si="987"/>
        <v>8624</v>
      </c>
      <c r="AM438" s="27">
        <f t="shared" si="987"/>
        <v>8193</v>
      </c>
      <c r="AN438" s="27">
        <f t="shared" si="987"/>
        <v>0</v>
      </c>
      <c r="AO438" s="27">
        <f t="shared" si="987"/>
        <v>0</v>
      </c>
      <c r="AP438" s="181">
        <f t="shared" si="987"/>
        <v>0</v>
      </c>
      <c r="AQ438" s="181">
        <f t="shared" si="987"/>
        <v>0</v>
      </c>
      <c r="AR438" s="181">
        <f t="shared" si="987"/>
        <v>0</v>
      </c>
      <c r="AS438" s="181">
        <f t="shared" si="987"/>
        <v>0</v>
      </c>
      <c r="AT438" s="27">
        <f t="shared" si="987"/>
        <v>8624</v>
      </c>
      <c r="AU438" s="27">
        <f t="shared" si="987"/>
        <v>8193</v>
      </c>
      <c r="AV438" s="27">
        <f t="shared" si="987"/>
        <v>0</v>
      </c>
      <c r="AW438" s="27">
        <f t="shared" si="987"/>
        <v>0</v>
      </c>
      <c r="AX438" s="181">
        <f t="shared" si="988"/>
        <v>0</v>
      </c>
      <c r="AY438" s="181">
        <f t="shared" si="988"/>
        <v>0</v>
      </c>
      <c r="AZ438" s="181">
        <f t="shared" si="988"/>
        <v>0</v>
      </c>
      <c r="BA438" s="181">
        <f t="shared" si="988"/>
        <v>0</v>
      </c>
      <c r="BB438" s="27">
        <f t="shared" si="988"/>
        <v>8624</v>
      </c>
      <c r="BC438" s="27">
        <f t="shared" si="988"/>
        <v>8193</v>
      </c>
      <c r="BD438" s="27">
        <f t="shared" si="988"/>
        <v>0</v>
      </c>
      <c r="BE438" s="27">
        <f t="shared" si="988"/>
        <v>0</v>
      </c>
    </row>
    <row r="439" spans="1:57" s="9" customFormat="1" ht="16.5">
      <c r="A439" s="24" t="s">
        <v>83</v>
      </c>
      <c r="B439" s="25" t="s">
        <v>537</v>
      </c>
      <c r="C439" s="25" t="s">
        <v>57</v>
      </c>
      <c r="D439" s="34" t="s">
        <v>756</v>
      </c>
      <c r="E439" s="25" t="s">
        <v>184</v>
      </c>
      <c r="F439" s="27"/>
      <c r="G439" s="27"/>
      <c r="H439" s="27"/>
      <c r="I439" s="27"/>
      <c r="J439" s="55">
        <v>431</v>
      </c>
      <c r="K439" s="55">
        <v>8193</v>
      </c>
      <c r="L439" s="55"/>
      <c r="M439" s="55"/>
      <c r="N439" s="27">
        <f>F439+J439+K439</f>
        <v>8624</v>
      </c>
      <c r="O439" s="27">
        <f>G439+K439</f>
        <v>8193</v>
      </c>
      <c r="P439" s="27">
        <f>H439+L439+M439</f>
        <v>0</v>
      </c>
      <c r="Q439" s="72">
        <f>I439+M439</f>
        <v>0</v>
      </c>
      <c r="R439" s="183"/>
      <c r="S439" s="183"/>
      <c r="T439" s="183"/>
      <c r="U439" s="183"/>
      <c r="V439" s="27">
        <f>N439+R439+S439</f>
        <v>8624</v>
      </c>
      <c r="W439" s="27">
        <f>O439+S439</f>
        <v>8193</v>
      </c>
      <c r="X439" s="27">
        <f>P439+T439+U439</f>
        <v>0</v>
      </c>
      <c r="Y439" s="72">
        <f>Q439+U439</f>
        <v>0</v>
      </c>
      <c r="Z439" s="183"/>
      <c r="AA439" s="183"/>
      <c r="AB439" s="183"/>
      <c r="AC439" s="183"/>
      <c r="AD439" s="27">
        <f>V439+Z439+AA439</f>
        <v>8624</v>
      </c>
      <c r="AE439" s="27">
        <f>W439+AA439</f>
        <v>8193</v>
      </c>
      <c r="AF439" s="27">
        <f>X439+AB439+AC439</f>
        <v>0</v>
      </c>
      <c r="AG439" s="72">
        <f>Y439+AC439</f>
        <v>0</v>
      </c>
      <c r="AH439" s="183"/>
      <c r="AI439" s="183"/>
      <c r="AJ439" s="183"/>
      <c r="AK439" s="183"/>
      <c r="AL439" s="27">
        <f>AD439+AH439+AI439</f>
        <v>8624</v>
      </c>
      <c r="AM439" s="27">
        <f>AE439+AI439</f>
        <v>8193</v>
      </c>
      <c r="AN439" s="27">
        <f>AF439+AJ439+AK439</f>
        <v>0</v>
      </c>
      <c r="AO439" s="72">
        <f>AG439+AK439</f>
        <v>0</v>
      </c>
      <c r="AP439" s="183"/>
      <c r="AQ439" s="183"/>
      <c r="AR439" s="183"/>
      <c r="AS439" s="183"/>
      <c r="AT439" s="27">
        <f>AL439+AP439+AQ439</f>
        <v>8624</v>
      </c>
      <c r="AU439" s="27">
        <f>AM439+AQ439</f>
        <v>8193</v>
      </c>
      <c r="AV439" s="27">
        <f>AN439+AR439+AS439</f>
        <v>0</v>
      </c>
      <c r="AW439" s="72">
        <f>AO439+AS439</f>
        <v>0</v>
      </c>
      <c r="AX439" s="183"/>
      <c r="AY439" s="183"/>
      <c r="AZ439" s="183"/>
      <c r="BA439" s="183"/>
      <c r="BB439" s="27">
        <f>AT439+AX439+AY439</f>
        <v>8624</v>
      </c>
      <c r="BC439" s="27">
        <f>AU439+AY439</f>
        <v>8193</v>
      </c>
      <c r="BD439" s="27">
        <f>AV439+AZ439+BA439</f>
        <v>0</v>
      </c>
      <c r="BE439" s="72">
        <f>AW439+BA439</f>
        <v>0</v>
      </c>
    </row>
    <row r="440" spans="1:57" s="9" customFormat="1" ht="66">
      <c r="A440" s="24" t="s">
        <v>605</v>
      </c>
      <c r="B440" s="25" t="s">
        <v>537</v>
      </c>
      <c r="C440" s="25" t="s">
        <v>57</v>
      </c>
      <c r="D440" s="34" t="s">
        <v>695</v>
      </c>
      <c r="E440" s="25"/>
      <c r="F440" s="27">
        <f>F441+F443</f>
        <v>735295</v>
      </c>
      <c r="G440" s="27">
        <f t="shared" ref="G440:Q440" si="989">G441+G443</f>
        <v>700000</v>
      </c>
      <c r="H440" s="27">
        <f t="shared" si="989"/>
        <v>0</v>
      </c>
      <c r="I440" s="27">
        <f t="shared" si="989"/>
        <v>0</v>
      </c>
      <c r="J440" s="27">
        <f t="shared" si="989"/>
        <v>0</v>
      </c>
      <c r="K440" s="27">
        <f t="shared" si="989"/>
        <v>0</v>
      </c>
      <c r="L440" s="27">
        <f t="shared" si="989"/>
        <v>35295</v>
      </c>
      <c r="M440" s="27">
        <f t="shared" si="989"/>
        <v>700000</v>
      </c>
      <c r="N440" s="27">
        <f t="shared" si="989"/>
        <v>735295</v>
      </c>
      <c r="O440" s="27">
        <f t="shared" si="989"/>
        <v>700000</v>
      </c>
      <c r="P440" s="27">
        <f t="shared" si="989"/>
        <v>735295</v>
      </c>
      <c r="Q440" s="27">
        <f t="shared" si="989"/>
        <v>700000</v>
      </c>
      <c r="R440" s="181">
        <f t="shared" ref="R440:Y440" si="990">R441+R443</f>
        <v>0</v>
      </c>
      <c r="S440" s="181">
        <f t="shared" si="990"/>
        <v>0</v>
      </c>
      <c r="T440" s="181">
        <f t="shared" si="990"/>
        <v>0</v>
      </c>
      <c r="U440" s="181">
        <f t="shared" si="990"/>
        <v>0</v>
      </c>
      <c r="V440" s="27">
        <f t="shared" si="990"/>
        <v>735295</v>
      </c>
      <c r="W440" s="27">
        <f t="shared" si="990"/>
        <v>700000</v>
      </c>
      <c r="X440" s="27">
        <f t="shared" si="990"/>
        <v>735295</v>
      </c>
      <c r="Y440" s="27">
        <f t="shared" si="990"/>
        <v>700000</v>
      </c>
      <c r="Z440" s="181">
        <f t="shared" ref="Z440:AG440" si="991">Z441+Z443</f>
        <v>7805</v>
      </c>
      <c r="AA440" s="181">
        <f t="shared" si="991"/>
        <v>0</v>
      </c>
      <c r="AB440" s="181">
        <f t="shared" si="991"/>
        <v>7805</v>
      </c>
      <c r="AC440" s="181">
        <f t="shared" si="991"/>
        <v>0</v>
      </c>
      <c r="AD440" s="27">
        <f t="shared" si="991"/>
        <v>743100</v>
      </c>
      <c r="AE440" s="27">
        <f t="shared" si="991"/>
        <v>700000</v>
      </c>
      <c r="AF440" s="27">
        <f t="shared" si="991"/>
        <v>743100</v>
      </c>
      <c r="AG440" s="27">
        <f t="shared" si="991"/>
        <v>700000</v>
      </c>
      <c r="AH440" s="181">
        <f t="shared" ref="AH440:AO440" si="992">AH441+AH443</f>
        <v>0</v>
      </c>
      <c r="AI440" s="181">
        <f t="shared" si="992"/>
        <v>0</v>
      </c>
      <c r="AJ440" s="181">
        <f t="shared" si="992"/>
        <v>0</v>
      </c>
      <c r="AK440" s="181">
        <f t="shared" si="992"/>
        <v>0</v>
      </c>
      <c r="AL440" s="27">
        <f t="shared" si="992"/>
        <v>743100</v>
      </c>
      <c r="AM440" s="27">
        <f t="shared" si="992"/>
        <v>700000</v>
      </c>
      <c r="AN440" s="27">
        <f t="shared" si="992"/>
        <v>743100</v>
      </c>
      <c r="AO440" s="27">
        <f t="shared" si="992"/>
        <v>700000</v>
      </c>
      <c r="AP440" s="181">
        <f t="shared" ref="AP440:AW440" si="993">AP441+AP443</f>
        <v>0</v>
      </c>
      <c r="AQ440" s="181">
        <f t="shared" si="993"/>
        <v>0</v>
      </c>
      <c r="AR440" s="181">
        <f t="shared" si="993"/>
        <v>0</v>
      </c>
      <c r="AS440" s="181">
        <f t="shared" si="993"/>
        <v>0</v>
      </c>
      <c r="AT440" s="27">
        <f t="shared" si="993"/>
        <v>743100</v>
      </c>
      <c r="AU440" s="27">
        <f t="shared" si="993"/>
        <v>700000</v>
      </c>
      <c r="AV440" s="27">
        <f t="shared" si="993"/>
        <v>743100</v>
      </c>
      <c r="AW440" s="27">
        <f t="shared" si="993"/>
        <v>700000</v>
      </c>
      <c r="AX440" s="181">
        <f t="shared" ref="AX440:BE440" si="994">AX441+AX443</f>
        <v>0</v>
      </c>
      <c r="AY440" s="181">
        <f t="shared" si="994"/>
        <v>0</v>
      </c>
      <c r="AZ440" s="181">
        <f t="shared" si="994"/>
        <v>0</v>
      </c>
      <c r="BA440" s="181">
        <f t="shared" si="994"/>
        <v>0</v>
      </c>
      <c r="BB440" s="27">
        <f t="shared" si="994"/>
        <v>743100</v>
      </c>
      <c r="BC440" s="27">
        <f t="shared" si="994"/>
        <v>700000</v>
      </c>
      <c r="BD440" s="27">
        <f t="shared" si="994"/>
        <v>743100</v>
      </c>
      <c r="BE440" s="27">
        <f t="shared" si="994"/>
        <v>700000</v>
      </c>
    </row>
    <row r="441" spans="1:57" s="9" customFormat="1" ht="33">
      <c r="A441" s="24" t="s">
        <v>345</v>
      </c>
      <c r="B441" s="25" t="s">
        <v>537</v>
      </c>
      <c r="C441" s="25" t="s">
        <v>57</v>
      </c>
      <c r="D441" s="34" t="s">
        <v>695</v>
      </c>
      <c r="E441" s="25" t="s">
        <v>78</v>
      </c>
      <c r="F441" s="27">
        <f>F442</f>
        <v>647993</v>
      </c>
      <c r="G441" s="27">
        <f t="shared" ref="G441:BE441" si="995">G442</f>
        <v>616889</v>
      </c>
      <c r="H441" s="27">
        <f t="shared" si="995"/>
        <v>0</v>
      </c>
      <c r="I441" s="27">
        <f t="shared" si="995"/>
        <v>0</v>
      </c>
      <c r="J441" s="27">
        <f t="shared" si="995"/>
        <v>0</v>
      </c>
      <c r="K441" s="27">
        <f t="shared" si="995"/>
        <v>0</v>
      </c>
      <c r="L441" s="27">
        <f t="shared" si="995"/>
        <v>35295</v>
      </c>
      <c r="M441" s="27">
        <f t="shared" si="995"/>
        <v>700000</v>
      </c>
      <c r="N441" s="27">
        <f t="shared" si="995"/>
        <v>647993</v>
      </c>
      <c r="O441" s="27">
        <f t="shared" si="995"/>
        <v>616889</v>
      </c>
      <c r="P441" s="27">
        <f t="shared" si="995"/>
        <v>735295</v>
      </c>
      <c r="Q441" s="27">
        <f t="shared" si="995"/>
        <v>700000</v>
      </c>
      <c r="R441" s="181">
        <f t="shared" si="995"/>
        <v>0</v>
      </c>
      <c r="S441" s="181">
        <f t="shared" si="995"/>
        <v>0</v>
      </c>
      <c r="T441" s="181">
        <f t="shared" si="995"/>
        <v>0</v>
      </c>
      <c r="U441" s="181">
        <f t="shared" si="995"/>
        <v>0</v>
      </c>
      <c r="V441" s="27">
        <f t="shared" si="995"/>
        <v>647993</v>
      </c>
      <c r="W441" s="27">
        <f t="shared" si="995"/>
        <v>616889</v>
      </c>
      <c r="X441" s="27">
        <f t="shared" si="995"/>
        <v>735295</v>
      </c>
      <c r="Y441" s="27">
        <f t="shared" si="995"/>
        <v>700000</v>
      </c>
      <c r="Z441" s="181">
        <f t="shared" si="995"/>
        <v>11996</v>
      </c>
      <c r="AA441" s="181">
        <f t="shared" si="995"/>
        <v>83111</v>
      </c>
      <c r="AB441" s="181">
        <f t="shared" si="995"/>
        <v>7805</v>
      </c>
      <c r="AC441" s="181">
        <f t="shared" si="995"/>
        <v>0</v>
      </c>
      <c r="AD441" s="27">
        <f t="shared" si="995"/>
        <v>743100</v>
      </c>
      <c r="AE441" s="27">
        <f t="shared" si="995"/>
        <v>700000</v>
      </c>
      <c r="AF441" s="27">
        <f t="shared" si="995"/>
        <v>743100</v>
      </c>
      <c r="AG441" s="27">
        <f t="shared" si="995"/>
        <v>700000</v>
      </c>
      <c r="AH441" s="181">
        <f t="shared" si="995"/>
        <v>0</v>
      </c>
      <c r="AI441" s="181">
        <f t="shared" si="995"/>
        <v>0</v>
      </c>
      <c r="AJ441" s="181">
        <f t="shared" si="995"/>
        <v>0</v>
      </c>
      <c r="AK441" s="181">
        <f t="shared" si="995"/>
        <v>0</v>
      </c>
      <c r="AL441" s="27">
        <f t="shared" si="995"/>
        <v>743100</v>
      </c>
      <c r="AM441" s="27">
        <f t="shared" si="995"/>
        <v>700000</v>
      </c>
      <c r="AN441" s="27">
        <f t="shared" si="995"/>
        <v>743100</v>
      </c>
      <c r="AO441" s="27">
        <f t="shared" si="995"/>
        <v>700000</v>
      </c>
      <c r="AP441" s="181">
        <f t="shared" si="995"/>
        <v>0</v>
      </c>
      <c r="AQ441" s="181">
        <f t="shared" si="995"/>
        <v>0</v>
      </c>
      <c r="AR441" s="181">
        <f t="shared" si="995"/>
        <v>0</v>
      </c>
      <c r="AS441" s="181">
        <f t="shared" si="995"/>
        <v>0</v>
      </c>
      <c r="AT441" s="27">
        <f t="shared" si="995"/>
        <v>743100</v>
      </c>
      <c r="AU441" s="27">
        <f t="shared" si="995"/>
        <v>700000</v>
      </c>
      <c r="AV441" s="27">
        <f t="shared" si="995"/>
        <v>743100</v>
      </c>
      <c r="AW441" s="27">
        <f t="shared" si="995"/>
        <v>700000</v>
      </c>
      <c r="AX441" s="181">
        <f t="shared" si="995"/>
        <v>0</v>
      </c>
      <c r="AY441" s="181">
        <f t="shared" si="995"/>
        <v>0</v>
      </c>
      <c r="AZ441" s="181">
        <f t="shared" si="995"/>
        <v>0</v>
      </c>
      <c r="BA441" s="181">
        <f t="shared" si="995"/>
        <v>0</v>
      </c>
      <c r="BB441" s="27">
        <f t="shared" si="995"/>
        <v>743100</v>
      </c>
      <c r="BC441" s="27">
        <f t="shared" si="995"/>
        <v>700000</v>
      </c>
      <c r="BD441" s="27">
        <f t="shared" si="995"/>
        <v>743100</v>
      </c>
      <c r="BE441" s="27">
        <f t="shared" si="995"/>
        <v>700000</v>
      </c>
    </row>
    <row r="442" spans="1:57" s="9" customFormat="1" ht="49.5">
      <c r="A442" s="24" t="s">
        <v>161</v>
      </c>
      <c r="B442" s="25" t="s">
        <v>537</v>
      </c>
      <c r="C442" s="25" t="s">
        <v>57</v>
      </c>
      <c r="D442" s="34" t="s">
        <v>695</v>
      </c>
      <c r="E442" s="25" t="s">
        <v>160</v>
      </c>
      <c r="F442" s="27">
        <v>647993</v>
      </c>
      <c r="G442" s="27">
        <v>616889</v>
      </c>
      <c r="H442" s="27"/>
      <c r="I442" s="27"/>
      <c r="J442" s="55"/>
      <c r="K442" s="55"/>
      <c r="L442" s="55">
        <v>35295</v>
      </c>
      <c r="M442" s="55">
        <v>700000</v>
      </c>
      <c r="N442" s="27">
        <f>F442+J442+K442</f>
        <v>647993</v>
      </c>
      <c r="O442" s="27">
        <f>G442+K442</f>
        <v>616889</v>
      </c>
      <c r="P442" s="27">
        <f>H442+L442+M442</f>
        <v>735295</v>
      </c>
      <c r="Q442" s="72">
        <f>I442+M442</f>
        <v>700000</v>
      </c>
      <c r="R442" s="183"/>
      <c r="S442" s="183"/>
      <c r="T442" s="183"/>
      <c r="U442" s="183"/>
      <c r="V442" s="27">
        <f>N442+R442+S442</f>
        <v>647993</v>
      </c>
      <c r="W442" s="27">
        <f>O442+S442</f>
        <v>616889</v>
      </c>
      <c r="X442" s="27">
        <f>P442+T442+U442</f>
        <v>735295</v>
      </c>
      <c r="Y442" s="72">
        <f>Q442+U442</f>
        <v>700000</v>
      </c>
      <c r="Z442" s="183">
        <v>11996</v>
      </c>
      <c r="AA442" s="183">
        <v>83111</v>
      </c>
      <c r="AB442" s="183">
        <v>7805</v>
      </c>
      <c r="AC442" s="183"/>
      <c r="AD442" s="27">
        <f>V442+Z442+AA442</f>
        <v>743100</v>
      </c>
      <c r="AE442" s="27">
        <f>W442+AA442</f>
        <v>700000</v>
      </c>
      <c r="AF442" s="27">
        <f>X442+AB442+AC442</f>
        <v>743100</v>
      </c>
      <c r="AG442" s="72">
        <f>Y442+AC442</f>
        <v>700000</v>
      </c>
      <c r="AH442" s="183"/>
      <c r="AI442" s="183"/>
      <c r="AJ442" s="183"/>
      <c r="AK442" s="183"/>
      <c r="AL442" s="27">
        <f>AD442+AH442+AI442</f>
        <v>743100</v>
      </c>
      <c r="AM442" s="27">
        <f>AE442+AI442</f>
        <v>700000</v>
      </c>
      <c r="AN442" s="27">
        <f>AF442+AJ442+AK442</f>
        <v>743100</v>
      </c>
      <c r="AO442" s="72">
        <f>AG442+AK442</f>
        <v>700000</v>
      </c>
      <c r="AP442" s="183"/>
      <c r="AQ442" s="183"/>
      <c r="AR442" s="183"/>
      <c r="AS442" s="183"/>
      <c r="AT442" s="27">
        <f>AL442+AP442+AQ442</f>
        <v>743100</v>
      </c>
      <c r="AU442" s="27">
        <f>AM442+AQ442</f>
        <v>700000</v>
      </c>
      <c r="AV442" s="27">
        <f>AN442+AR442+AS442</f>
        <v>743100</v>
      </c>
      <c r="AW442" s="72">
        <f>AO442+AS442</f>
        <v>700000</v>
      </c>
      <c r="AX442" s="183"/>
      <c r="AY442" s="183"/>
      <c r="AZ442" s="183"/>
      <c r="BA442" s="183"/>
      <c r="BB442" s="27">
        <f>AT442+AX442+AY442</f>
        <v>743100</v>
      </c>
      <c r="BC442" s="27">
        <f>AU442+AY442</f>
        <v>700000</v>
      </c>
      <c r="BD442" s="27">
        <f>AV442+AZ442+BA442</f>
        <v>743100</v>
      </c>
      <c r="BE442" s="72">
        <f>AW442+BA442</f>
        <v>700000</v>
      </c>
    </row>
    <row r="443" spans="1:57" s="85" customFormat="1" ht="51" hidden="1" customHeight="1">
      <c r="A443" s="148" t="s">
        <v>201</v>
      </c>
      <c r="B443" s="149" t="s">
        <v>537</v>
      </c>
      <c r="C443" s="149" t="s">
        <v>57</v>
      </c>
      <c r="D443" s="159" t="s">
        <v>695</v>
      </c>
      <c r="E443" s="149" t="s">
        <v>84</v>
      </c>
      <c r="F443" s="83">
        <f>F444</f>
        <v>87302</v>
      </c>
      <c r="G443" s="83">
        <f t="shared" ref="G443:BE443" si="996">G444</f>
        <v>83111</v>
      </c>
      <c r="H443" s="83">
        <f t="shared" si="996"/>
        <v>0</v>
      </c>
      <c r="I443" s="83">
        <f t="shared" si="996"/>
        <v>0</v>
      </c>
      <c r="J443" s="83">
        <f t="shared" si="996"/>
        <v>0</v>
      </c>
      <c r="K443" s="83">
        <f t="shared" si="996"/>
        <v>0</v>
      </c>
      <c r="L443" s="83">
        <f t="shared" si="996"/>
        <v>0</v>
      </c>
      <c r="M443" s="83">
        <f t="shared" si="996"/>
        <v>0</v>
      </c>
      <c r="N443" s="83">
        <f t="shared" si="996"/>
        <v>87302</v>
      </c>
      <c r="O443" s="83">
        <f t="shared" si="996"/>
        <v>83111</v>
      </c>
      <c r="P443" s="83">
        <f t="shared" si="996"/>
        <v>0</v>
      </c>
      <c r="Q443" s="83">
        <f t="shared" si="996"/>
        <v>0</v>
      </c>
      <c r="R443" s="83">
        <f t="shared" si="996"/>
        <v>0</v>
      </c>
      <c r="S443" s="83">
        <f t="shared" si="996"/>
        <v>0</v>
      </c>
      <c r="T443" s="83">
        <f t="shared" si="996"/>
        <v>0</v>
      </c>
      <c r="U443" s="83">
        <f t="shared" si="996"/>
        <v>0</v>
      </c>
      <c r="V443" s="83">
        <f t="shared" si="996"/>
        <v>87302</v>
      </c>
      <c r="W443" s="83">
        <f t="shared" si="996"/>
        <v>83111</v>
      </c>
      <c r="X443" s="83">
        <f t="shared" si="996"/>
        <v>0</v>
      </c>
      <c r="Y443" s="83">
        <f t="shared" si="996"/>
        <v>0</v>
      </c>
      <c r="Z443" s="83">
        <f t="shared" si="996"/>
        <v>-4191</v>
      </c>
      <c r="AA443" s="83">
        <f t="shared" si="996"/>
        <v>-83111</v>
      </c>
      <c r="AB443" s="83">
        <f t="shared" si="996"/>
        <v>0</v>
      </c>
      <c r="AC443" s="83">
        <f t="shared" si="996"/>
        <v>0</v>
      </c>
      <c r="AD443" s="83">
        <f t="shared" si="996"/>
        <v>0</v>
      </c>
      <c r="AE443" s="83">
        <f t="shared" si="996"/>
        <v>0</v>
      </c>
      <c r="AF443" s="83">
        <f t="shared" si="996"/>
        <v>0</v>
      </c>
      <c r="AG443" s="83">
        <f t="shared" si="996"/>
        <v>0</v>
      </c>
      <c r="AH443" s="83">
        <f t="shared" si="996"/>
        <v>0</v>
      </c>
      <c r="AI443" s="83">
        <f t="shared" si="996"/>
        <v>0</v>
      </c>
      <c r="AJ443" s="83">
        <f t="shared" si="996"/>
        <v>0</v>
      </c>
      <c r="AK443" s="83">
        <f t="shared" si="996"/>
        <v>0</v>
      </c>
      <c r="AL443" s="83">
        <f t="shared" si="996"/>
        <v>0</v>
      </c>
      <c r="AM443" s="83">
        <f t="shared" si="996"/>
        <v>0</v>
      </c>
      <c r="AN443" s="83">
        <f t="shared" si="996"/>
        <v>0</v>
      </c>
      <c r="AO443" s="83">
        <f t="shared" si="996"/>
        <v>0</v>
      </c>
      <c r="AP443" s="83">
        <f t="shared" si="996"/>
        <v>0</v>
      </c>
      <c r="AQ443" s="83">
        <f t="shared" si="996"/>
        <v>0</v>
      </c>
      <c r="AR443" s="83">
        <f t="shared" si="996"/>
        <v>0</v>
      </c>
      <c r="AS443" s="83">
        <f t="shared" si="996"/>
        <v>0</v>
      </c>
      <c r="AT443" s="83">
        <f t="shared" si="996"/>
        <v>0</v>
      </c>
      <c r="AU443" s="83">
        <f t="shared" si="996"/>
        <v>0</v>
      </c>
      <c r="AV443" s="83">
        <f t="shared" si="996"/>
        <v>0</v>
      </c>
      <c r="AW443" s="83">
        <f t="shared" si="996"/>
        <v>0</v>
      </c>
      <c r="AX443" s="83">
        <f t="shared" si="996"/>
        <v>0</v>
      </c>
      <c r="AY443" s="83">
        <f t="shared" si="996"/>
        <v>0</v>
      </c>
      <c r="AZ443" s="83">
        <f t="shared" si="996"/>
        <v>0</v>
      </c>
      <c r="BA443" s="83">
        <f t="shared" si="996"/>
        <v>0</v>
      </c>
      <c r="BB443" s="83">
        <f t="shared" si="996"/>
        <v>0</v>
      </c>
      <c r="BC443" s="83">
        <f t="shared" si="996"/>
        <v>0</v>
      </c>
      <c r="BD443" s="83">
        <f t="shared" si="996"/>
        <v>0</v>
      </c>
      <c r="BE443" s="83">
        <f t="shared" si="996"/>
        <v>0</v>
      </c>
    </row>
    <row r="444" spans="1:57" s="85" customFormat="1" ht="16.5" hidden="1">
      <c r="A444" s="148" t="s">
        <v>83</v>
      </c>
      <c r="B444" s="149" t="s">
        <v>537</v>
      </c>
      <c r="C444" s="149" t="s">
        <v>57</v>
      </c>
      <c r="D444" s="159" t="s">
        <v>695</v>
      </c>
      <c r="E444" s="149" t="s">
        <v>184</v>
      </c>
      <c r="F444" s="83">
        <v>87302</v>
      </c>
      <c r="G444" s="83">
        <v>83111</v>
      </c>
      <c r="H444" s="83"/>
      <c r="I444" s="83"/>
      <c r="J444" s="154"/>
      <c r="K444" s="154"/>
      <c r="L444" s="154"/>
      <c r="M444" s="154"/>
      <c r="N444" s="83">
        <f>F444+J444+K444</f>
        <v>87302</v>
      </c>
      <c r="O444" s="83">
        <f>G444+K444</f>
        <v>83111</v>
      </c>
      <c r="P444" s="83">
        <f>H444+L444+M444</f>
        <v>0</v>
      </c>
      <c r="Q444" s="77">
        <f>I444+M444</f>
        <v>0</v>
      </c>
      <c r="R444" s="154"/>
      <c r="S444" s="154"/>
      <c r="T444" s="154"/>
      <c r="U444" s="154"/>
      <c r="V444" s="83">
        <f>N444+R444+S444</f>
        <v>87302</v>
      </c>
      <c r="W444" s="83">
        <f>O444+S444</f>
        <v>83111</v>
      </c>
      <c r="X444" s="83">
        <f>P444+T444+U444</f>
        <v>0</v>
      </c>
      <c r="Y444" s="77">
        <f>Q444+U444</f>
        <v>0</v>
      </c>
      <c r="Z444" s="154">
        <f>-4191</f>
        <v>-4191</v>
      </c>
      <c r="AA444" s="154">
        <v>-83111</v>
      </c>
      <c r="AB444" s="154"/>
      <c r="AC444" s="154"/>
      <c r="AD444" s="83">
        <f>V444+Z444+AA444</f>
        <v>0</v>
      </c>
      <c r="AE444" s="83">
        <f>W444+AA444</f>
        <v>0</v>
      </c>
      <c r="AF444" s="83">
        <f>X444+AB444+AC444</f>
        <v>0</v>
      </c>
      <c r="AG444" s="77">
        <f>Y444+AC444</f>
        <v>0</v>
      </c>
      <c r="AH444" s="154"/>
      <c r="AI444" s="154"/>
      <c r="AJ444" s="154"/>
      <c r="AK444" s="154"/>
      <c r="AL444" s="83">
        <f>AD444+AH444+AI444</f>
        <v>0</v>
      </c>
      <c r="AM444" s="83">
        <f>AE444+AI444</f>
        <v>0</v>
      </c>
      <c r="AN444" s="83">
        <f>AF444+AJ444+AK444</f>
        <v>0</v>
      </c>
      <c r="AO444" s="77">
        <f>AG444+AK444</f>
        <v>0</v>
      </c>
      <c r="AP444" s="154"/>
      <c r="AQ444" s="154"/>
      <c r="AR444" s="154"/>
      <c r="AS444" s="154"/>
      <c r="AT444" s="83">
        <f>AL444+AP444+AQ444</f>
        <v>0</v>
      </c>
      <c r="AU444" s="83">
        <f>AM444+AQ444</f>
        <v>0</v>
      </c>
      <c r="AV444" s="83">
        <f>AN444+AR444+AS444</f>
        <v>0</v>
      </c>
      <c r="AW444" s="77">
        <f>AO444+AS444</f>
        <v>0</v>
      </c>
      <c r="AX444" s="154"/>
      <c r="AY444" s="154"/>
      <c r="AZ444" s="154"/>
      <c r="BA444" s="154"/>
      <c r="BB444" s="83">
        <f>AT444+AX444+AY444</f>
        <v>0</v>
      </c>
      <c r="BC444" s="83">
        <f>AU444+AY444</f>
        <v>0</v>
      </c>
      <c r="BD444" s="83">
        <f>AV444+AZ444+BA444</f>
        <v>0</v>
      </c>
      <c r="BE444" s="77">
        <f>AW444+BA444</f>
        <v>0</v>
      </c>
    </row>
    <row r="445" spans="1:57" s="9" customFormat="1" ht="44.25" customHeight="1">
      <c r="A445" s="24" t="s">
        <v>739</v>
      </c>
      <c r="B445" s="25" t="s">
        <v>537</v>
      </c>
      <c r="C445" s="25" t="s">
        <v>57</v>
      </c>
      <c r="D445" s="34" t="s">
        <v>696</v>
      </c>
      <c r="E445" s="25"/>
      <c r="F445" s="27">
        <f>F446+F450</f>
        <v>98858</v>
      </c>
      <c r="G445" s="27">
        <f t="shared" ref="G445:Q445" si="997">G446+G450</f>
        <v>0</v>
      </c>
      <c r="H445" s="27">
        <f t="shared" si="997"/>
        <v>98858</v>
      </c>
      <c r="I445" s="27">
        <f t="shared" si="997"/>
        <v>0</v>
      </c>
      <c r="J445" s="27">
        <f t="shared" si="997"/>
        <v>0</v>
      </c>
      <c r="K445" s="27">
        <f t="shared" si="997"/>
        <v>0</v>
      </c>
      <c r="L445" s="27">
        <f t="shared" si="997"/>
        <v>0</v>
      </c>
      <c r="M445" s="27">
        <f t="shared" si="997"/>
        <v>0</v>
      </c>
      <c r="N445" s="27">
        <f t="shared" si="997"/>
        <v>98858</v>
      </c>
      <c r="O445" s="27">
        <f t="shared" si="997"/>
        <v>0</v>
      </c>
      <c r="P445" s="27">
        <f t="shared" si="997"/>
        <v>98858</v>
      </c>
      <c r="Q445" s="27">
        <f t="shared" si="997"/>
        <v>0</v>
      </c>
      <c r="R445" s="181">
        <f t="shared" ref="R445:Y445" si="998">R446+R450</f>
        <v>0</v>
      </c>
      <c r="S445" s="181">
        <f t="shared" si="998"/>
        <v>0</v>
      </c>
      <c r="T445" s="181">
        <f t="shared" si="998"/>
        <v>0</v>
      </c>
      <c r="U445" s="181">
        <f t="shared" si="998"/>
        <v>0</v>
      </c>
      <c r="V445" s="27">
        <f t="shared" si="998"/>
        <v>98858</v>
      </c>
      <c r="W445" s="27">
        <f t="shared" si="998"/>
        <v>0</v>
      </c>
      <c r="X445" s="27">
        <f t="shared" si="998"/>
        <v>98858</v>
      </c>
      <c r="Y445" s="27">
        <f t="shared" si="998"/>
        <v>0</v>
      </c>
      <c r="Z445" s="181">
        <f t="shared" ref="Z445:AG445" si="999">Z446+Z450</f>
        <v>0</v>
      </c>
      <c r="AA445" s="181">
        <f t="shared" si="999"/>
        <v>0</v>
      </c>
      <c r="AB445" s="181">
        <f t="shared" si="999"/>
        <v>0</v>
      </c>
      <c r="AC445" s="181">
        <f t="shared" si="999"/>
        <v>0</v>
      </c>
      <c r="AD445" s="27">
        <f t="shared" si="999"/>
        <v>98858</v>
      </c>
      <c r="AE445" s="27">
        <f t="shared" si="999"/>
        <v>0</v>
      </c>
      <c r="AF445" s="27">
        <f t="shared" si="999"/>
        <v>98858</v>
      </c>
      <c r="AG445" s="27">
        <f t="shared" si="999"/>
        <v>0</v>
      </c>
      <c r="AH445" s="181">
        <f t="shared" ref="AH445:AO445" si="1000">AH446+AH450</f>
        <v>0</v>
      </c>
      <c r="AI445" s="181">
        <f t="shared" si="1000"/>
        <v>0</v>
      </c>
      <c r="AJ445" s="181">
        <f t="shared" si="1000"/>
        <v>0</v>
      </c>
      <c r="AK445" s="181">
        <f t="shared" si="1000"/>
        <v>0</v>
      </c>
      <c r="AL445" s="27">
        <f t="shared" si="1000"/>
        <v>98858</v>
      </c>
      <c r="AM445" s="27">
        <f t="shared" si="1000"/>
        <v>0</v>
      </c>
      <c r="AN445" s="27">
        <f t="shared" si="1000"/>
        <v>98858</v>
      </c>
      <c r="AO445" s="27">
        <f t="shared" si="1000"/>
        <v>0</v>
      </c>
      <c r="AP445" s="181">
        <f t="shared" ref="AP445:AW445" si="1001">AP446+AP450</f>
        <v>0</v>
      </c>
      <c r="AQ445" s="181">
        <f t="shared" si="1001"/>
        <v>0</v>
      </c>
      <c r="AR445" s="181">
        <f t="shared" si="1001"/>
        <v>0</v>
      </c>
      <c r="AS445" s="181">
        <f t="shared" si="1001"/>
        <v>0</v>
      </c>
      <c r="AT445" s="27">
        <f t="shared" si="1001"/>
        <v>98858</v>
      </c>
      <c r="AU445" s="27">
        <f t="shared" si="1001"/>
        <v>0</v>
      </c>
      <c r="AV445" s="27">
        <f t="shared" si="1001"/>
        <v>98858</v>
      </c>
      <c r="AW445" s="27">
        <f t="shared" si="1001"/>
        <v>0</v>
      </c>
      <c r="AX445" s="181">
        <f t="shared" ref="AX445:BE445" si="1002">AX446+AX450</f>
        <v>0</v>
      </c>
      <c r="AY445" s="181">
        <f t="shared" si="1002"/>
        <v>0</v>
      </c>
      <c r="AZ445" s="181">
        <f t="shared" si="1002"/>
        <v>0</v>
      </c>
      <c r="BA445" s="181">
        <f t="shared" si="1002"/>
        <v>0</v>
      </c>
      <c r="BB445" s="27">
        <f t="shared" si="1002"/>
        <v>98858</v>
      </c>
      <c r="BC445" s="27">
        <f t="shared" si="1002"/>
        <v>0</v>
      </c>
      <c r="BD445" s="27">
        <f t="shared" si="1002"/>
        <v>98858</v>
      </c>
      <c r="BE445" s="27">
        <f t="shared" si="1002"/>
        <v>0</v>
      </c>
    </row>
    <row r="446" spans="1:57" s="9" customFormat="1" ht="39" customHeight="1">
      <c r="A446" s="24" t="s">
        <v>76</v>
      </c>
      <c r="B446" s="25" t="s">
        <v>537</v>
      </c>
      <c r="C446" s="25" t="s">
        <v>57</v>
      </c>
      <c r="D446" s="34" t="s">
        <v>697</v>
      </c>
      <c r="E446" s="25"/>
      <c r="F446" s="27">
        <f>F447</f>
        <v>54084</v>
      </c>
      <c r="G446" s="27">
        <f t="shared" ref="G446:V448" si="1003">G447</f>
        <v>0</v>
      </c>
      <c r="H446" s="27">
        <f t="shared" si="1003"/>
        <v>54084</v>
      </c>
      <c r="I446" s="27">
        <f t="shared" si="1003"/>
        <v>0</v>
      </c>
      <c r="J446" s="27">
        <f t="shared" si="1003"/>
        <v>0</v>
      </c>
      <c r="K446" s="27">
        <f t="shared" si="1003"/>
        <v>0</v>
      </c>
      <c r="L446" s="27">
        <f t="shared" si="1003"/>
        <v>0</v>
      </c>
      <c r="M446" s="27">
        <f t="shared" si="1003"/>
        <v>0</v>
      </c>
      <c r="N446" s="27">
        <f t="shared" si="1003"/>
        <v>54084</v>
      </c>
      <c r="O446" s="27">
        <f t="shared" si="1003"/>
        <v>0</v>
      </c>
      <c r="P446" s="27">
        <f t="shared" si="1003"/>
        <v>54084</v>
      </c>
      <c r="Q446" s="27">
        <f t="shared" si="1003"/>
        <v>0</v>
      </c>
      <c r="R446" s="181">
        <f t="shared" si="1003"/>
        <v>0</v>
      </c>
      <c r="S446" s="181">
        <f t="shared" si="1003"/>
        <v>0</v>
      </c>
      <c r="T446" s="181">
        <f t="shared" si="1003"/>
        <v>0</v>
      </c>
      <c r="U446" s="181">
        <f t="shared" si="1003"/>
        <v>0</v>
      </c>
      <c r="V446" s="27">
        <f t="shared" si="1003"/>
        <v>54084</v>
      </c>
      <c r="W446" s="27">
        <f t="shared" ref="R446:AH448" si="1004">W447</f>
        <v>0</v>
      </c>
      <c r="X446" s="27">
        <f t="shared" si="1004"/>
        <v>54084</v>
      </c>
      <c r="Y446" s="27">
        <f t="shared" si="1004"/>
        <v>0</v>
      </c>
      <c r="Z446" s="181">
        <f t="shared" si="1004"/>
        <v>0</v>
      </c>
      <c r="AA446" s="181">
        <f t="shared" si="1004"/>
        <v>0</v>
      </c>
      <c r="AB446" s="181">
        <f t="shared" si="1004"/>
        <v>0</v>
      </c>
      <c r="AC446" s="181">
        <f t="shared" si="1004"/>
        <v>0</v>
      </c>
      <c r="AD446" s="27">
        <f t="shared" si="1004"/>
        <v>54084</v>
      </c>
      <c r="AE446" s="27">
        <f t="shared" si="1004"/>
        <v>0</v>
      </c>
      <c r="AF446" s="27">
        <f t="shared" si="1004"/>
        <v>54084</v>
      </c>
      <c r="AG446" s="27">
        <f t="shared" si="1004"/>
        <v>0</v>
      </c>
      <c r="AH446" s="181">
        <f t="shared" si="1004"/>
        <v>0</v>
      </c>
      <c r="AI446" s="181">
        <f t="shared" ref="AH446:AX448" si="1005">AI447</f>
        <v>0</v>
      </c>
      <c r="AJ446" s="181">
        <f t="shared" si="1005"/>
        <v>0</v>
      </c>
      <c r="AK446" s="181">
        <f t="shared" si="1005"/>
        <v>0</v>
      </c>
      <c r="AL446" s="27">
        <f t="shared" si="1005"/>
        <v>54084</v>
      </c>
      <c r="AM446" s="27">
        <f t="shared" si="1005"/>
        <v>0</v>
      </c>
      <c r="AN446" s="27">
        <f t="shared" si="1005"/>
        <v>54084</v>
      </c>
      <c r="AO446" s="27">
        <f t="shared" si="1005"/>
        <v>0</v>
      </c>
      <c r="AP446" s="181">
        <f t="shared" si="1005"/>
        <v>0</v>
      </c>
      <c r="AQ446" s="181">
        <f t="shared" si="1005"/>
        <v>0</v>
      </c>
      <c r="AR446" s="181">
        <f t="shared" si="1005"/>
        <v>0</v>
      </c>
      <c r="AS446" s="181">
        <f t="shared" si="1005"/>
        <v>0</v>
      </c>
      <c r="AT446" s="27">
        <f t="shared" si="1005"/>
        <v>54084</v>
      </c>
      <c r="AU446" s="27">
        <f t="shared" si="1005"/>
        <v>0</v>
      </c>
      <c r="AV446" s="27">
        <f t="shared" si="1005"/>
        <v>54084</v>
      </c>
      <c r="AW446" s="27">
        <f t="shared" si="1005"/>
        <v>0</v>
      </c>
      <c r="AX446" s="181">
        <f t="shared" si="1005"/>
        <v>0</v>
      </c>
      <c r="AY446" s="181">
        <f t="shared" ref="AX446:BE448" si="1006">AY447</f>
        <v>0</v>
      </c>
      <c r="AZ446" s="181">
        <f t="shared" si="1006"/>
        <v>0</v>
      </c>
      <c r="BA446" s="181">
        <f t="shared" si="1006"/>
        <v>0</v>
      </c>
      <c r="BB446" s="27">
        <f t="shared" si="1006"/>
        <v>54084</v>
      </c>
      <c r="BC446" s="27">
        <f t="shared" si="1006"/>
        <v>0</v>
      </c>
      <c r="BD446" s="27">
        <f t="shared" si="1006"/>
        <v>54084</v>
      </c>
      <c r="BE446" s="27">
        <f t="shared" si="1006"/>
        <v>0</v>
      </c>
    </row>
    <row r="447" spans="1:57" s="9" customFormat="1" ht="16.5">
      <c r="A447" s="24" t="s">
        <v>101</v>
      </c>
      <c r="B447" s="25" t="s">
        <v>537</v>
      </c>
      <c r="C447" s="25" t="s">
        <v>57</v>
      </c>
      <c r="D447" s="34" t="s">
        <v>698</v>
      </c>
      <c r="E447" s="25"/>
      <c r="F447" s="27">
        <f>F448</f>
        <v>54084</v>
      </c>
      <c r="G447" s="27">
        <f t="shared" si="1003"/>
        <v>0</v>
      </c>
      <c r="H447" s="27">
        <f t="shared" si="1003"/>
        <v>54084</v>
      </c>
      <c r="I447" s="27">
        <f t="shared" si="1003"/>
        <v>0</v>
      </c>
      <c r="J447" s="27">
        <f t="shared" si="1003"/>
        <v>0</v>
      </c>
      <c r="K447" s="27">
        <f t="shared" si="1003"/>
        <v>0</v>
      </c>
      <c r="L447" s="27">
        <f t="shared" si="1003"/>
        <v>0</v>
      </c>
      <c r="M447" s="27">
        <f t="shared" si="1003"/>
        <v>0</v>
      </c>
      <c r="N447" s="27">
        <f t="shared" si="1003"/>
        <v>54084</v>
      </c>
      <c r="O447" s="27">
        <f t="shared" si="1003"/>
        <v>0</v>
      </c>
      <c r="P447" s="27">
        <f t="shared" si="1003"/>
        <v>54084</v>
      </c>
      <c r="Q447" s="27">
        <f t="shared" si="1003"/>
        <v>0</v>
      </c>
      <c r="R447" s="181">
        <f t="shared" si="1004"/>
        <v>0</v>
      </c>
      <c r="S447" s="181">
        <f t="shared" si="1004"/>
        <v>0</v>
      </c>
      <c r="T447" s="181">
        <f t="shared" si="1004"/>
        <v>0</v>
      </c>
      <c r="U447" s="181">
        <f t="shared" si="1004"/>
        <v>0</v>
      </c>
      <c r="V447" s="27">
        <f t="shared" si="1004"/>
        <v>54084</v>
      </c>
      <c r="W447" s="27">
        <f t="shared" si="1004"/>
        <v>0</v>
      </c>
      <c r="X447" s="27">
        <f t="shared" si="1004"/>
        <v>54084</v>
      </c>
      <c r="Y447" s="27">
        <f t="shared" si="1004"/>
        <v>0</v>
      </c>
      <c r="Z447" s="181">
        <f t="shared" si="1004"/>
        <v>0</v>
      </c>
      <c r="AA447" s="181">
        <f t="shared" si="1004"/>
        <v>0</v>
      </c>
      <c r="AB447" s="181">
        <f t="shared" si="1004"/>
        <v>0</v>
      </c>
      <c r="AC447" s="181">
        <f t="shared" si="1004"/>
        <v>0</v>
      </c>
      <c r="AD447" s="27">
        <f t="shared" si="1004"/>
        <v>54084</v>
      </c>
      <c r="AE447" s="27">
        <f t="shared" si="1004"/>
        <v>0</v>
      </c>
      <c r="AF447" s="27">
        <f t="shared" si="1004"/>
        <v>54084</v>
      </c>
      <c r="AG447" s="27">
        <f t="shared" si="1004"/>
        <v>0</v>
      </c>
      <c r="AH447" s="181">
        <f t="shared" si="1005"/>
        <v>0</v>
      </c>
      <c r="AI447" s="181">
        <f t="shared" si="1005"/>
        <v>0</v>
      </c>
      <c r="AJ447" s="181">
        <f t="shared" si="1005"/>
        <v>0</v>
      </c>
      <c r="AK447" s="181">
        <f t="shared" si="1005"/>
        <v>0</v>
      </c>
      <c r="AL447" s="27">
        <f t="shared" si="1005"/>
        <v>54084</v>
      </c>
      <c r="AM447" s="27">
        <f t="shared" si="1005"/>
        <v>0</v>
      </c>
      <c r="AN447" s="27">
        <f t="shared" si="1005"/>
        <v>54084</v>
      </c>
      <c r="AO447" s="27">
        <f t="shared" si="1005"/>
        <v>0</v>
      </c>
      <c r="AP447" s="181">
        <f t="shared" si="1005"/>
        <v>0</v>
      </c>
      <c r="AQ447" s="181">
        <f t="shared" si="1005"/>
        <v>0</v>
      </c>
      <c r="AR447" s="181">
        <f t="shared" si="1005"/>
        <v>0</v>
      </c>
      <c r="AS447" s="181">
        <f t="shared" si="1005"/>
        <v>0</v>
      </c>
      <c r="AT447" s="27">
        <f t="shared" si="1005"/>
        <v>54084</v>
      </c>
      <c r="AU447" s="27">
        <f t="shared" si="1005"/>
        <v>0</v>
      </c>
      <c r="AV447" s="27">
        <f t="shared" si="1005"/>
        <v>54084</v>
      </c>
      <c r="AW447" s="27">
        <f t="shared" si="1005"/>
        <v>0</v>
      </c>
      <c r="AX447" s="181">
        <f t="shared" si="1006"/>
        <v>0</v>
      </c>
      <c r="AY447" s="181">
        <f t="shared" si="1006"/>
        <v>0</v>
      </c>
      <c r="AZ447" s="181">
        <f t="shared" si="1006"/>
        <v>0</v>
      </c>
      <c r="BA447" s="181">
        <f t="shared" si="1006"/>
        <v>0</v>
      </c>
      <c r="BB447" s="27">
        <f t="shared" si="1006"/>
        <v>54084</v>
      </c>
      <c r="BC447" s="27">
        <f t="shared" si="1006"/>
        <v>0</v>
      </c>
      <c r="BD447" s="27">
        <f t="shared" si="1006"/>
        <v>54084</v>
      </c>
      <c r="BE447" s="27">
        <f t="shared" si="1006"/>
        <v>0</v>
      </c>
    </row>
    <row r="448" spans="1:57" s="9" customFormat="1" ht="33">
      <c r="A448" s="24" t="s">
        <v>345</v>
      </c>
      <c r="B448" s="25" t="s">
        <v>537</v>
      </c>
      <c r="C448" s="25" t="s">
        <v>57</v>
      </c>
      <c r="D448" s="34" t="s">
        <v>698</v>
      </c>
      <c r="E448" s="25" t="s">
        <v>78</v>
      </c>
      <c r="F448" s="27">
        <f>F449</f>
        <v>54084</v>
      </c>
      <c r="G448" s="27">
        <f t="shared" si="1003"/>
        <v>0</v>
      </c>
      <c r="H448" s="27">
        <f t="shared" si="1003"/>
        <v>54084</v>
      </c>
      <c r="I448" s="27">
        <f t="shared" si="1003"/>
        <v>0</v>
      </c>
      <c r="J448" s="27">
        <f t="shared" si="1003"/>
        <v>0</v>
      </c>
      <c r="K448" s="27">
        <f t="shared" si="1003"/>
        <v>0</v>
      </c>
      <c r="L448" s="27">
        <f t="shared" si="1003"/>
        <v>0</v>
      </c>
      <c r="M448" s="27">
        <f t="shared" si="1003"/>
        <v>0</v>
      </c>
      <c r="N448" s="27">
        <f t="shared" si="1003"/>
        <v>54084</v>
      </c>
      <c r="O448" s="27">
        <f t="shared" si="1003"/>
        <v>0</v>
      </c>
      <c r="P448" s="27">
        <f t="shared" si="1003"/>
        <v>54084</v>
      </c>
      <c r="Q448" s="27">
        <f t="shared" si="1003"/>
        <v>0</v>
      </c>
      <c r="R448" s="181">
        <f t="shared" si="1004"/>
        <v>0</v>
      </c>
      <c r="S448" s="181">
        <f t="shared" si="1004"/>
        <v>0</v>
      </c>
      <c r="T448" s="181">
        <f t="shared" si="1004"/>
        <v>0</v>
      </c>
      <c r="U448" s="181">
        <f t="shared" si="1004"/>
        <v>0</v>
      </c>
      <c r="V448" s="27">
        <f t="shared" si="1004"/>
        <v>54084</v>
      </c>
      <c r="W448" s="27">
        <f t="shared" si="1004"/>
        <v>0</v>
      </c>
      <c r="X448" s="27">
        <f t="shared" si="1004"/>
        <v>54084</v>
      </c>
      <c r="Y448" s="27">
        <f t="shared" si="1004"/>
        <v>0</v>
      </c>
      <c r="Z448" s="181">
        <f t="shared" si="1004"/>
        <v>0</v>
      </c>
      <c r="AA448" s="181">
        <f t="shared" si="1004"/>
        <v>0</v>
      </c>
      <c r="AB448" s="181">
        <f t="shared" si="1004"/>
        <v>0</v>
      </c>
      <c r="AC448" s="181">
        <f t="shared" si="1004"/>
        <v>0</v>
      </c>
      <c r="AD448" s="27">
        <f t="shared" si="1004"/>
        <v>54084</v>
      </c>
      <c r="AE448" s="27">
        <f t="shared" si="1004"/>
        <v>0</v>
      </c>
      <c r="AF448" s="27">
        <f t="shared" si="1004"/>
        <v>54084</v>
      </c>
      <c r="AG448" s="27">
        <f t="shared" si="1004"/>
        <v>0</v>
      </c>
      <c r="AH448" s="181">
        <f t="shared" si="1005"/>
        <v>0</v>
      </c>
      <c r="AI448" s="181">
        <f t="shared" si="1005"/>
        <v>0</v>
      </c>
      <c r="AJ448" s="181">
        <f t="shared" si="1005"/>
        <v>0</v>
      </c>
      <c r="AK448" s="181">
        <f t="shared" si="1005"/>
        <v>0</v>
      </c>
      <c r="AL448" s="27">
        <f t="shared" si="1005"/>
        <v>54084</v>
      </c>
      <c r="AM448" s="27">
        <f t="shared" si="1005"/>
        <v>0</v>
      </c>
      <c r="AN448" s="27">
        <f t="shared" si="1005"/>
        <v>54084</v>
      </c>
      <c r="AO448" s="27">
        <f t="shared" si="1005"/>
        <v>0</v>
      </c>
      <c r="AP448" s="181">
        <f t="shared" si="1005"/>
        <v>0</v>
      </c>
      <c r="AQ448" s="181">
        <f t="shared" si="1005"/>
        <v>0</v>
      </c>
      <c r="AR448" s="181">
        <f t="shared" si="1005"/>
        <v>0</v>
      </c>
      <c r="AS448" s="181">
        <f t="shared" si="1005"/>
        <v>0</v>
      </c>
      <c r="AT448" s="27">
        <f t="shared" si="1005"/>
        <v>54084</v>
      </c>
      <c r="AU448" s="27">
        <f t="shared" si="1005"/>
        <v>0</v>
      </c>
      <c r="AV448" s="27">
        <f t="shared" si="1005"/>
        <v>54084</v>
      </c>
      <c r="AW448" s="27">
        <f t="shared" si="1005"/>
        <v>0</v>
      </c>
      <c r="AX448" s="181">
        <f t="shared" si="1006"/>
        <v>0</v>
      </c>
      <c r="AY448" s="181">
        <f t="shared" si="1006"/>
        <v>0</v>
      </c>
      <c r="AZ448" s="181">
        <f t="shared" si="1006"/>
        <v>0</v>
      </c>
      <c r="BA448" s="181">
        <f t="shared" si="1006"/>
        <v>0</v>
      </c>
      <c r="BB448" s="27">
        <f t="shared" si="1006"/>
        <v>54084</v>
      </c>
      <c r="BC448" s="27">
        <f t="shared" si="1006"/>
        <v>0</v>
      </c>
      <c r="BD448" s="27">
        <f t="shared" si="1006"/>
        <v>54084</v>
      </c>
      <c r="BE448" s="27">
        <f t="shared" si="1006"/>
        <v>0</v>
      </c>
    </row>
    <row r="449" spans="1:57" s="9" customFormat="1" ht="49.5">
      <c r="A449" s="24" t="s">
        <v>161</v>
      </c>
      <c r="B449" s="25" t="s">
        <v>537</v>
      </c>
      <c r="C449" s="25" t="s">
        <v>57</v>
      </c>
      <c r="D449" s="34" t="s">
        <v>698</v>
      </c>
      <c r="E449" s="25" t="s">
        <v>160</v>
      </c>
      <c r="F449" s="27">
        <v>54084</v>
      </c>
      <c r="G449" s="27"/>
      <c r="H449" s="27">
        <v>54084</v>
      </c>
      <c r="I449" s="27"/>
      <c r="J449" s="55"/>
      <c r="K449" s="55"/>
      <c r="L449" s="55"/>
      <c r="M449" s="55"/>
      <c r="N449" s="27">
        <f>F449+J449+K449</f>
        <v>54084</v>
      </c>
      <c r="O449" s="27">
        <f>G449+K449</f>
        <v>0</v>
      </c>
      <c r="P449" s="27">
        <f>H449+L449+M449</f>
        <v>54084</v>
      </c>
      <c r="Q449" s="72">
        <f>I449+M449</f>
        <v>0</v>
      </c>
      <c r="R449" s="183"/>
      <c r="S449" s="183"/>
      <c r="T449" s="183"/>
      <c r="U449" s="183"/>
      <c r="V449" s="27">
        <f>N449+R449+S449</f>
        <v>54084</v>
      </c>
      <c r="W449" s="27">
        <f>O449+S449</f>
        <v>0</v>
      </c>
      <c r="X449" s="27">
        <f>P449+T449+U449</f>
        <v>54084</v>
      </c>
      <c r="Y449" s="72">
        <f>Q449+U449</f>
        <v>0</v>
      </c>
      <c r="Z449" s="183"/>
      <c r="AA449" s="183"/>
      <c r="AB449" s="183"/>
      <c r="AC449" s="183"/>
      <c r="AD449" s="27">
        <f>V449+Z449+AA449</f>
        <v>54084</v>
      </c>
      <c r="AE449" s="27">
        <f>W449+AA449</f>
        <v>0</v>
      </c>
      <c r="AF449" s="27">
        <f>X449+AB449+AC449</f>
        <v>54084</v>
      </c>
      <c r="AG449" s="72">
        <f>Y449+AC449</f>
        <v>0</v>
      </c>
      <c r="AH449" s="183"/>
      <c r="AI449" s="183"/>
      <c r="AJ449" s="183"/>
      <c r="AK449" s="183"/>
      <c r="AL449" s="27">
        <f>AD449+AH449+AI449</f>
        <v>54084</v>
      </c>
      <c r="AM449" s="27">
        <f>AE449+AI449</f>
        <v>0</v>
      </c>
      <c r="AN449" s="27">
        <f>AF449+AJ449+AK449</f>
        <v>54084</v>
      </c>
      <c r="AO449" s="72">
        <f>AG449+AK449</f>
        <v>0</v>
      </c>
      <c r="AP449" s="183"/>
      <c r="AQ449" s="183"/>
      <c r="AR449" s="183"/>
      <c r="AS449" s="183"/>
      <c r="AT449" s="27">
        <f>AL449+AP449+AQ449</f>
        <v>54084</v>
      </c>
      <c r="AU449" s="27">
        <f>AM449+AQ449</f>
        <v>0</v>
      </c>
      <c r="AV449" s="27">
        <f>AN449+AR449+AS449</f>
        <v>54084</v>
      </c>
      <c r="AW449" s="72">
        <f>AO449+AS449</f>
        <v>0</v>
      </c>
      <c r="AX449" s="183"/>
      <c r="AY449" s="183"/>
      <c r="AZ449" s="183"/>
      <c r="BA449" s="183"/>
      <c r="BB449" s="27">
        <f>AT449+AX449+AY449</f>
        <v>54084</v>
      </c>
      <c r="BC449" s="27">
        <f>AU449+AY449</f>
        <v>0</v>
      </c>
      <c r="BD449" s="27">
        <f>AV449+AZ449+BA449</f>
        <v>54084</v>
      </c>
      <c r="BE449" s="72">
        <f>AW449+BA449</f>
        <v>0</v>
      </c>
    </row>
    <row r="450" spans="1:57" s="9" customFormat="1" ht="33">
      <c r="A450" s="24" t="s">
        <v>199</v>
      </c>
      <c r="B450" s="25" t="s">
        <v>537</v>
      </c>
      <c r="C450" s="25" t="s">
        <v>57</v>
      </c>
      <c r="D450" s="34" t="s">
        <v>699</v>
      </c>
      <c r="E450" s="25"/>
      <c r="F450" s="27">
        <f>F451</f>
        <v>44774</v>
      </c>
      <c r="G450" s="27">
        <f t="shared" ref="G450:BE450" si="1007">G451</f>
        <v>0</v>
      </c>
      <c r="H450" s="27">
        <f t="shared" si="1007"/>
        <v>44774</v>
      </c>
      <c r="I450" s="27">
        <f t="shared" si="1007"/>
        <v>0</v>
      </c>
      <c r="J450" s="27">
        <f t="shared" si="1007"/>
        <v>0</v>
      </c>
      <c r="K450" s="27">
        <f t="shared" si="1007"/>
        <v>0</v>
      </c>
      <c r="L450" s="27">
        <f t="shared" si="1007"/>
        <v>0</v>
      </c>
      <c r="M450" s="27">
        <f t="shared" si="1007"/>
        <v>0</v>
      </c>
      <c r="N450" s="27">
        <f t="shared" si="1007"/>
        <v>44774</v>
      </c>
      <c r="O450" s="27">
        <f t="shared" si="1007"/>
        <v>0</v>
      </c>
      <c r="P450" s="27">
        <f t="shared" si="1007"/>
        <v>44774</v>
      </c>
      <c r="Q450" s="27">
        <f t="shared" si="1007"/>
        <v>0</v>
      </c>
      <c r="R450" s="181">
        <f t="shared" si="1007"/>
        <v>0</v>
      </c>
      <c r="S450" s="181">
        <f t="shared" si="1007"/>
        <v>0</v>
      </c>
      <c r="T450" s="181">
        <f t="shared" si="1007"/>
        <v>0</v>
      </c>
      <c r="U450" s="181">
        <f t="shared" si="1007"/>
        <v>0</v>
      </c>
      <c r="V450" s="27">
        <f t="shared" si="1007"/>
        <v>44774</v>
      </c>
      <c r="W450" s="27">
        <f t="shared" si="1007"/>
        <v>0</v>
      </c>
      <c r="X450" s="27">
        <f t="shared" si="1007"/>
        <v>44774</v>
      </c>
      <c r="Y450" s="27">
        <f t="shared" si="1007"/>
        <v>0</v>
      </c>
      <c r="Z450" s="181">
        <f t="shared" si="1007"/>
        <v>0</v>
      </c>
      <c r="AA450" s="181">
        <f t="shared" si="1007"/>
        <v>0</v>
      </c>
      <c r="AB450" s="181">
        <f t="shared" si="1007"/>
        <v>0</v>
      </c>
      <c r="AC450" s="181">
        <f t="shared" si="1007"/>
        <v>0</v>
      </c>
      <c r="AD450" s="27">
        <f t="shared" si="1007"/>
        <v>44774</v>
      </c>
      <c r="AE450" s="27">
        <f t="shared" si="1007"/>
        <v>0</v>
      </c>
      <c r="AF450" s="27">
        <f t="shared" si="1007"/>
        <v>44774</v>
      </c>
      <c r="AG450" s="27">
        <f t="shared" si="1007"/>
        <v>0</v>
      </c>
      <c r="AH450" s="181">
        <f t="shared" si="1007"/>
        <v>0</v>
      </c>
      <c r="AI450" s="181">
        <f t="shared" si="1007"/>
        <v>0</v>
      </c>
      <c r="AJ450" s="181">
        <f t="shared" si="1007"/>
        <v>0</v>
      </c>
      <c r="AK450" s="181">
        <f t="shared" si="1007"/>
        <v>0</v>
      </c>
      <c r="AL450" s="27">
        <f t="shared" si="1007"/>
        <v>44774</v>
      </c>
      <c r="AM450" s="27">
        <f t="shared" si="1007"/>
        <v>0</v>
      </c>
      <c r="AN450" s="27">
        <f t="shared" si="1007"/>
        <v>44774</v>
      </c>
      <c r="AO450" s="27">
        <f t="shared" si="1007"/>
        <v>0</v>
      </c>
      <c r="AP450" s="181">
        <f t="shared" si="1007"/>
        <v>0</v>
      </c>
      <c r="AQ450" s="181">
        <f t="shared" si="1007"/>
        <v>0</v>
      </c>
      <c r="AR450" s="181">
        <f t="shared" si="1007"/>
        <v>0</v>
      </c>
      <c r="AS450" s="181">
        <f t="shared" si="1007"/>
        <v>0</v>
      </c>
      <c r="AT450" s="27">
        <f t="shared" si="1007"/>
        <v>44774</v>
      </c>
      <c r="AU450" s="27">
        <f t="shared" si="1007"/>
        <v>0</v>
      </c>
      <c r="AV450" s="27">
        <f t="shared" si="1007"/>
        <v>44774</v>
      </c>
      <c r="AW450" s="27">
        <f t="shared" si="1007"/>
        <v>0</v>
      </c>
      <c r="AX450" s="181">
        <f t="shared" si="1007"/>
        <v>0</v>
      </c>
      <c r="AY450" s="181">
        <f t="shared" si="1007"/>
        <v>0</v>
      </c>
      <c r="AZ450" s="181">
        <f t="shared" si="1007"/>
        <v>0</v>
      </c>
      <c r="BA450" s="181">
        <f t="shared" si="1007"/>
        <v>0</v>
      </c>
      <c r="BB450" s="27">
        <f t="shared" si="1007"/>
        <v>44774</v>
      </c>
      <c r="BC450" s="27">
        <f t="shared" si="1007"/>
        <v>0</v>
      </c>
      <c r="BD450" s="27">
        <f t="shared" si="1007"/>
        <v>44774</v>
      </c>
      <c r="BE450" s="27">
        <f t="shared" si="1007"/>
        <v>0</v>
      </c>
    </row>
    <row r="451" spans="1:57" s="9" customFormat="1" ht="33">
      <c r="A451" s="24" t="s">
        <v>102</v>
      </c>
      <c r="B451" s="25" t="s">
        <v>537</v>
      </c>
      <c r="C451" s="25" t="s">
        <v>57</v>
      </c>
      <c r="D451" s="34" t="s">
        <v>700</v>
      </c>
      <c r="E451" s="25"/>
      <c r="F451" s="27">
        <f>F452+F454+F456</f>
        <v>44774</v>
      </c>
      <c r="G451" s="27">
        <f t="shared" ref="G451:Q451" si="1008">G452+G454+G456</f>
        <v>0</v>
      </c>
      <c r="H451" s="27">
        <f t="shared" si="1008"/>
        <v>44774</v>
      </c>
      <c r="I451" s="27">
        <f t="shared" si="1008"/>
        <v>0</v>
      </c>
      <c r="J451" s="27">
        <f t="shared" si="1008"/>
        <v>0</v>
      </c>
      <c r="K451" s="27">
        <f t="shared" si="1008"/>
        <v>0</v>
      </c>
      <c r="L451" s="27">
        <f t="shared" si="1008"/>
        <v>0</v>
      </c>
      <c r="M451" s="27">
        <f t="shared" si="1008"/>
        <v>0</v>
      </c>
      <c r="N451" s="27">
        <f t="shared" si="1008"/>
        <v>44774</v>
      </c>
      <c r="O451" s="27">
        <f t="shared" si="1008"/>
        <v>0</v>
      </c>
      <c r="P451" s="27">
        <f t="shared" si="1008"/>
        <v>44774</v>
      </c>
      <c r="Q451" s="27">
        <f t="shared" si="1008"/>
        <v>0</v>
      </c>
      <c r="R451" s="181">
        <f t="shared" ref="R451:Y451" si="1009">R452+R454+R456</f>
        <v>0</v>
      </c>
      <c r="S451" s="181">
        <f t="shared" si="1009"/>
        <v>0</v>
      </c>
      <c r="T451" s="181">
        <f t="shared" si="1009"/>
        <v>0</v>
      </c>
      <c r="U451" s="181">
        <f t="shared" si="1009"/>
        <v>0</v>
      </c>
      <c r="V451" s="27">
        <f t="shared" si="1009"/>
        <v>44774</v>
      </c>
      <c r="W451" s="27">
        <f t="shared" si="1009"/>
        <v>0</v>
      </c>
      <c r="X451" s="27">
        <f t="shared" si="1009"/>
        <v>44774</v>
      </c>
      <c r="Y451" s="27">
        <f t="shared" si="1009"/>
        <v>0</v>
      </c>
      <c r="Z451" s="181">
        <f t="shared" ref="Z451:AG451" si="1010">Z452+Z454+Z456</f>
        <v>0</v>
      </c>
      <c r="AA451" s="181">
        <f t="shared" si="1010"/>
        <v>0</v>
      </c>
      <c r="AB451" s="181">
        <f t="shared" si="1010"/>
        <v>0</v>
      </c>
      <c r="AC451" s="181">
        <f t="shared" si="1010"/>
        <v>0</v>
      </c>
      <c r="AD451" s="27">
        <f t="shared" si="1010"/>
        <v>44774</v>
      </c>
      <c r="AE451" s="27">
        <f t="shared" si="1010"/>
        <v>0</v>
      </c>
      <c r="AF451" s="27">
        <f t="shared" si="1010"/>
        <v>44774</v>
      </c>
      <c r="AG451" s="27">
        <f t="shared" si="1010"/>
        <v>0</v>
      </c>
      <c r="AH451" s="181">
        <f t="shared" ref="AH451:AO451" si="1011">AH452+AH454+AH456</f>
        <v>0</v>
      </c>
      <c r="AI451" s="181">
        <f t="shared" si="1011"/>
        <v>0</v>
      </c>
      <c r="AJ451" s="181">
        <f t="shared" si="1011"/>
        <v>0</v>
      </c>
      <c r="AK451" s="181">
        <f t="shared" si="1011"/>
        <v>0</v>
      </c>
      <c r="AL451" s="27">
        <f t="shared" si="1011"/>
        <v>44774</v>
      </c>
      <c r="AM451" s="27">
        <f t="shared" si="1011"/>
        <v>0</v>
      </c>
      <c r="AN451" s="27">
        <f t="shared" si="1011"/>
        <v>44774</v>
      </c>
      <c r="AO451" s="27">
        <f t="shared" si="1011"/>
        <v>0</v>
      </c>
      <c r="AP451" s="181">
        <f t="shared" ref="AP451:AW451" si="1012">AP452+AP454+AP456</f>
        <v>0</v>
      </c>
      <c r="AQ451" s="181">
        <f t="shared" si="1012"/>
        <v>0</v>
      </c>
      <c r="AR451" s="181">
        <f t="shared" si="1012"/>
        <v>0</v>
      </c>
      <c r="AS451" s="181">
        <f t="shared" si="1012"/>
        <v>0</v>
      </c>
      <c r="AT451" s="27">
        <f t="shared" si="1012"/>
        <v>44774</v>
      </c>
      <c r="AU451" s="27">
        <f t="shared" si="1012"/>
        <v>0</v>
      </c>
      <c r="AV451" s="27">
        <f t="shared" si="1012"/>
        <v>44774</v>
      </c>
      <c r="AW451" s="27">
        <f t="shared" si="1012"/>
        <v>0</v>
      </c>
      <c r="AX451" s="181">
        <f t="shared" ref="AX451:BE451" si="1013">AX452+AX454+AX456</f>
        <v>0</v>
      </c>
      <c r="AY451" s="181">
        <f t="shared" si="1013"/>
        <v>0</v>
      </c>
      <c r="AZ451" s="181">
        <f t="shared" si="1013"/>
        <v>0</v>
      </c>
      <c r="BA451" s="181">
        <f t="shared" si="1013"/>
        <v>0</v>
      </c>
      <c r="BB451" s="27">
        <f t="shared" si="1013"/>
        <v>44774</v>
      </c>
      <c r="BC451" s="27">
        <f t="shared" si="1013"/>
        <v>0</v>
      </c>
      <c r="BD451" s="27">
        <f t="shared" si="1013"/>
        <v>44774</v>
      </c>
      <c r="BE451" s="27">
        <f t="shared" si="1013"/>
        <v>0</v>
      </c>
    </row>
    <row r="452" spans="1:57" s="9" customFormat="1" ht="82.5">
      <c r="A452" s="24" t="s">
        <v>518</v>
      </c>
      <c r="B452" s="25" t="s">
        <v>537</v>
      </c>
      <c r="C452" s="25" t="s">
        <v>57</v>
      </c>
      <c r="D452" s="34" t="s">
        <v>700</v>
      </c>
      <c r="E452" s="25" t="s">
        <v>103</v>
      </c>
      <c r="F452" s="27">
        <f>F453</f>
        <v>15284</v>
      </c>
      <c r="G452" s="27">
        <f t="shared" ref="G452:BE452" si="1014">G453</f>
        <v>0</v>
      </c>
      <c r="H452" s="27">
        <f t="shared" si="1014"/>
        <v>15284</v>
      </c>
      <c r="I452" s="27">
        <f t="shared" si="1014"/>
        <v>0</v>
      </c>
      <c r="J452" s="27">
        <f t="shared" si="1014"/>
        <v>0</v>
      </c>
      <c r="K452" s="27">
        <f t="shared" si="1014"/>
        <v>0</v>
      </c>
      <c r="L452" s="27">
        <f t="shared" si="1014"/>
        <v>0</v>
      </c>
      <c r="M452" s="27">
        <f t="shared" si="1014"/>
        <v>0</v>
      </c>
      <c r="N452" s="27">
        <f t="shared" si="1014"/>
        <v>15284</v>
      </c>
      <c r="O452" s="27">
        <f t="shared" si="1014"/>
        <v>0</v>
      </c>
      <c r="P452" s="27">
        <f t="shared" si="1014"/>
        <v>15284</v>
      </c>
      <c r="Q452" s="27">
        <f t="shared" si="1014"/>
        <v>0</v>
      </c>
      <c r="R452" s="181">
        <f t="shared" si="1014"/>
        <v>0</v>
      </c>
      <c r="S452" s="181">
        <f t="shared" si="1014"/>
        <v>0</v>
      </c>
      <c r="T452" s="181">
        <f t="shared" si="1014"/>
        <v>0</v>
      </c>
      <c r="U452" s="181">
        <f t="shared" si="1014"/>
        <v>0</v>
      </c>
      <c r="V452" s="27">
        <f t="shared" si="1014"/>
        <v>15284</v>
      </c>
      <c r="W452" s="27">
        <f t="shared" si="1014"/>
        <v>0</v>
      </c>
      <c r="X452" s="27">
        <f t="shared" si="1014"/>
        <v>15284</v>
      </c>
      <c r="Y452" s="27">
        <f t="shared" si="1014"/>
        <v>0</v>
      </c>
      <c r="Z452" s="181">
        <f t="shared" si="1014"/>
        <v>0</v>
      </c>
      <c r="AA452" s="181">
        <f t="shared" si="1014"/>
        <v>0</v>
      </c>
      <c r="AB452" s="181">
        <f t="shared" si="1014"/>
        <v>0</v>
      </c>
      <c r="AC452" s="181">
        <f t="shared" si="1014"/>
        <v>0</v>
      </c>
      <c r="AD452" s="27">
        <f t="shared" si="1014"/>
        <v>15284</v>
      </c>
      <c r="AE452" s="27">
        <f t="shared" si="1014"/>
        <v>0</v>
      </c>
      <c r="AF452" s="27">
        <f t="shared" si="1014"/>
        <v>15284</v>
      </c>
      <c r="AG452" s="27">
        <f t="shared" si="1014"/>
        <v>0</v>
      </c>
      <c r="AH452" s="181">
        <f t="shared" si="1014"/>
        <v>0</v>
      </c>
      <c r="AI452" s="181">
        <f t="shared" si="1014"/>
        <v>0</v>
      </c>
      <c r="AJ452" s="181">
        <f t="shared" si="1014"/>
        <v>0</v>
      </c>
      <c r="AK452" s="181">
        <f t="shared" si="1014"/>
        <v>0</v>
      </c>
      <c r="AL452" s="27">
        <f t="shared" si="1014"/>
        <v>15284</v>
      </c>
      <c r="AM452" s="27">
        <f t="shared" si="1014"/>
        <v>0</v>
      </c>
      <c r="AN452" s="27">
        <f t="shared" si="1014"/>
        <v>15284</v>
      </c>
      <c r="AO452" s="27">
        <f t="shared" si="1014"/>
        <v>0</v>
      </c>
      <c r="AP452" s="181">
        <f t="shared" si="1014"/>
        <v>0</v>
      </c>
      <c r="AQ452" s="181">
        <f t="shared" si="1014"/>
        <v>0</v>
      </c>
      <c r="AR452" s="181">
        <f t="shared" si="1014"/>
        <v>0</v>
      </c>
      <c r="AS452" s="181">
        <f t="shared" si="1014"/>
        <v>0</v>
      </c>
      <c r="AT452" s="27">
        <f t="shared" si="1014"/>
        <v>15284</v>
      </c>
      <c r="AU452" s="27">
        <f t="shared" si="1014"/>
        <v>0</v>
      </c>
      <c r="AV452" s="27">
        <f t="shared" si="1014"/>
        <v>15284</v>
      </c>
      <c r="AW452" s="27">
        <f t="shared" si="1014"/>
        <v>0</v>
      </c>
      <c r="AX452" s="181">
        <f t="shared" si="1014"/>
        <v>0</v>
      </c>
      <c r="AY452" s="181">
        <f t="shared" si="1014"/>
        <v>0</v>
      </c>
      <c r="AZ452" s="181">
        <f t="shared" si="1014"/>
        <v>0</v>
      </c>
      <c r="BA452" s="181">
        <f t="shared" si="1014"/>
        <v>0</v>
      </c>
      <c r="BB452" s="27">
        <f t="shared" si="1014"/>
        <v>15284</v>
      </c>
      <c r="BC452" s="27">
        <f t="shared" si="1014"/>
        <v>0</v>
      </c>
      <c r="BD452" s="27">
        <f t="shared" si="1014"/>
        <v>15284</v>
      </c>
      <c r="BE452" s="27">
        <f t="shared" si="1014"/>
        <v>0</v>
      </c>
    </row>
    <row r="453" spans="1:57" s="9" customFormat="1" ht="33">
      <c r="A453" s="24" t="s">
        <v>171</v>
      </c>
      <c r="B453" s="25" t="s">
        <v>537</v>
      </c>
      <c r="C453" s="25" t="s">
        <v>57</v>
      </c>
      <c r="D453" s="34" t="s">
        <v>700</v>
      </c>
      <c r="E453" s="25" t="s">
        <v>170</v>
      </c>
      <c r="F453" s="27">
        <v>15284</v>
      </c>
      <c r="G453" s="27"/>
      <c r="H453" s="27">
        <v>15284</v>
      </c>
      <c r="I453" s="27"/>
      <c r="J453" s="55"/>
      <c r="K453" s="55"/>
      <c r="L453" s="55"/>
      <c r="M453" s="55"/>
      <c r="N453" s="27">
        <f>F453+J453+K453</f>
        <v>15284</v>
      </c>
      <c r="O453" s="27">
        <f>G453+K453</f>
        <v>0</v>
      </c>
      <c r="P453" s="27">
        <f>H453+L453+M453</f>
        <v>15284</v>
      </c>
      <c r="Q453" s="72">
        <f>I453+M453</f>
        <v>0</v>
      </c>
      <c r="R453" s="183"/>
      <c r="S453" s="183"/>
      <c r="T453" s="183"/>
      <c r="U453" s="183"/>
      <c r="V453" s="27">
        <f>N453+R453+S453</f>
        <v>15284</v>
      </c>
      <c r="W453" s="27">
        <f>O453+S453</f>
        <v>0</v>
      </c>
      <c r="X453" s="27">
        <f>P453+T453+U453</f>
        <v>15284</v>
      </c>
      <c r="Y453" s="72">
        <f>Q453+U453</f>
        <v>0</v>
      </c>
      <c r="Z453" s="183"/>
      <c r="AA453" s="183"/>
      <c r="AB453" s="183"/>
      <c r="AC453" s="183"/>
      <c r="AD453" s="27">
        <f>V453+Z453+AA453</f>
        <v>15284</v>
      </c>
      <c r="AE453" s="27">
        <f>W453+AA453</f>
        <v>0</v>
      </c>
      <c r="AF453" s="27">
        <f>X453+AB453+AC453</f>
        <v>15284</v>
      </c>
      <c r="AG453" s="72">
        <f>Y453+AC453</f>
        <v>0</v>
      </c>
      <c r="AH453" s="183"/>
      <c r="AI453" s="183"/>
      <c r="AJ453" s="183"/>
      <c r="AK453" s="183"/>
      <c r="AL453" s="27">
        <f>AD453+AH453+AI453</f>
        <v>15284</v>
      </c>
      <c r="AM453" s="27">
        <f>AE453+AI453</f>
        <v>0</v>
      </c>
      <c r="AN453" s="27">
        <f>AF453+AJ453+AK453</f>
        <v>15284</v>
      </c>
      <c r="AO453" s="72">
        <f>AG453+AK453</f>
        <v>0</v>
      </c>
      <c r="AP453" s="183"/>
      <c r="AQ453" s="183"/>
      <c r="AR453" s="183"/>
      <c r="AS453" s="183"/>
      <c r="AT453" s="27">
        <f>AL453+AP453+AQ453</f>
        <v>15284</v>
      </c>
      <c r="AU453" s="27">
        <f>AM453+AQ453</f>
        <v>0</v>
      </c>
      <c r="AV453" s="27">
        <f>AN453+AR453+AS453</f>
        <v>15284</v>
      </c>
      <c r="AW453" s="72">
        <f>AO453+AS453</f>
        <v>0</v>
      </c>
      <c r="AX453" s="183"/>
      <c r="AY453" s="183"/>
      <c r="AZ453" s="183"/>
      <c r="BA453" s="183"/>
      <c r="BB453" s="27">
        <f>AT453+AX453+AY453</f>
        <v>15284</v>
      </c>
      <c r="BC453" s="27">
        <f>AU453+AY453</f>
        <v>0</v>
      </c>
      <c r="BD453" s="27">
        <f>AV453+AZ453+BA453</f>
        <v>15284</v>
      </c>
      <c r="BE453" s="72">
        <f>AW453+BA453</f>
        <v>0</v>
      </c>
    </row>
    <row r="454" spans="1:57" s="9" customFormat="1" ht="33">
      <c r="A454" s="24" t="s">
        <v>345</v>
      </c>
      <c r="B454" s="25" t="s">
        <v>537</v>
      </c>
      <c r="C454" s="25" t="s">
        <v>57</v>
      </c>
      <c r="D454" s="34" t="s">
        <v>700</v>
      </c>
      <c r="E454" s="25" t="s">
        <v>78</v>
      </c>
      <c r="F454" s="27">
        <f>F455</f>
        <v>29441</v>
      </c>
      <c r="G454" s="27">
        <f t="shared" ref="G454:BE454" si="1015">G455</f>
        <v>0</v>
      </c>
      <c r="H454" s="27">
        <f t="shared" si="1015"/>
        <v>29441</v>
      </c>
      <c r="I454" s="27">
        <f t="shared" si="1015"/>
        <v>0</v>
      </c>
      <c r="J454" s="27">
        <f t="shared" si="1015"/>
        <v>0</v>
      </c>
      <c r="K454" s="27">
        <f t="shared" si="1015"/>
        <v>0</v>
      </c>
      <c r="L454" s="27">
        <f t="shared" si="1015"/>
        <v>0</v>
      </c>
      <c r="M454" s="27">
        <f t="shared" si="1015"/>
        <v>0</v>
      </c>
      <c r="N454" s="27">
        <f t="shared" si="1015"/>
        <v>29441</v>
      </c>
      <c r="O454" s="27">
        <f t="shared" si="1015"/>
        <v>0</v>
      </c>
      <c r="P454" s="27">
        <f t="shared" si="1015"/>
        <v>29441</v>
      </c>
      <c r="Q454" s="27">
        <f t="shared" si="1015"/>
        <v>0</v>
      </c>
      <c r="R454" s="181">
        <f t="shared" si="1015"/>
        <v>0</v>
      </c>
      <c r="S454" s="181">
        <f t="shared" si="1015"/>
        <v>0</v>
      </c>
      <c r="T454" s="181">
        <f t="shared" si="1015"/>
        <v>0</v>
      </c>
      <c r="U454" s="181">
        <f t="shared" si="1015"/>
        <v>0</v>
      </c>
      <c r="V454" s="27">
        <f t="shared" si="1015"/>
        <v>29441</v>
      </c>
      <c r="W454" s="27">
        <f t="shared" si="1015"/>
        <v>0</v>
      </c>
      <c r="X454" s="27">
        <f t="shared" si="1015"/>
        <v>29441</v>
      </c>
      <c r="Y454" s="27">
        <f t="shared" si="1015"/>
        <v>0</v>
      </c>
      <c r="Z454" s="181">
        <f t="shared" si="1015"/>
        <v>0</v>
      </c>
      <c r="AA454" s="181">
        <f t="shared" si="1015"/>
        <v>0</v>
      </c>
      <c r="AB454" s="181">
        <f t="shared" si="1015"/>
        <v>0</v>
      </c>
      <c r="AC454" s="181">
        <f t="shared" si="1015"/>
        <v>0</v>
      </c>
      <c r="AD454" s="27">
        <f t="shared" si="1015"/>
        <v>29441</v>
      </c>
      <c r="AE454" s="27">
        <f t="shared" si="1015"/>
        <v>0</v>
      </c>
      <c r="AF454" s="27">
        <f t="shared" si="1015"/>
        <v>29441</v>
      </c>
      <c r="AG454" s="27">
        <f t="shared" si="1015"/>
        <v>0</v>
      </c>
      <c r="AH454" s="181">
        <f t="shared" si="1015"/>
        <v>0</v>
      </c>
      <c r="AI454" s="181">
        <f t="shared" si="1015"/>
        <v>0</v>
      </c>
      <c r="AJ454" s="181">
        <f t="shared" si="1015"/>
        <v>0</v>
      </c>
      <c r="AK454" s="181">
        <f t="shared" si="1015"/>
        <v>0</v>
      </c>
      <c r="AL454" s="27">
        <f t="shared" si="1015"/>
        <v>29441</v>
      </c>
      <c r="AM454" s="27">
        <f t="shared" si="1015"/>
        <v>0</v>
      </c>
      <c r="AN454" s="27">
        <f t="shared" si="1015"/>
        <v>29441</v>
      </c>
      <c r="AO454" s="27">
        <f t="shared" si="1015"/>
        <v>0</v>
      </c>
      <c r="AP454" s="181">
        <f t="shared" si="1015"/>
        <v>0</v>
      </c>
      <c r="AQ454" s="181">
        <f t="shared" si="1015"/>
        <v>0</v>
      </c>
      <c r="AR454" s="181">
        <f t="shared" si="1015"/>
        <v>0</v>
      </c>
      <c r="AS454" s="181">
        <f t="shared" si="1015"/>
        <v>0</v>
      </c>
      <c r="AT454" s="27">
        <f t="shared" si="1015"/>
        <v>29441</v>
      </c>
      <c r="AU454" s="27">
        <f t="shared" si="1015"/>
        <v>0</v>
      </c>
      <c r="AV454" s="27">
        <f t="shared" si="1015"/>
        <v>29441</v>
      </c>
      <c r="AW454" s="27">
        <f t="shared" si="1015"/>
        <v>0</v>
      </c>
      <c r="AX454" s="181">
        <f t="shared" si="1015"/>
        <v>0</v>
      </c>
      <c r="AY454" s="181">
        <f t="shared" si="1015"/>
        <v>0</v>
      </c>
      <c r="AZ454" s="181">
        <f t="shared" si="1015"/>
        <v>0</v>
      </c>
      <c r="BA454" s="181">
        <f t="shared" si="1015"/>
        <v>0</v>
      </c>
      <c r="BB454" s="27">
        <f t="shared" si="1015"/>
        <v>29441</v>
      </c>
      <c r="BC454" s="27">
        <f t="shared" si="1015"/>
        <v>0</v>
      </c>
      <c r="BD454" s="27">
        <f t="shared" si="1015"/>
        <v>29441</v>
      </c>
      <c r="BE454" s="27">
        <f t="shared" si="1015"/>
        <v>0</v>
      </c>
    </row>
    <row r="455" spans="1:57" s="9" customFormat="1" ht="49.5">
      <c r="A455" s="24" t="s">
        <v>161</v>
      </c>
      <c r="B455" s="25" t="s">
        <v>537</v>
      </c>
      <c r="C455" s="25" t="s">
        <v>57</v>
      </c>
      <c r="D455" s="34" t="s">
        <v>700</v>
      </c>
      <c r="E455" s="25" t="s">
        <v>160</v>
      </c>
      <c r="F455" s="27">
        <v>29441</v>
      </c>
      <c r="G455" s="27"/>
      <c r="H455" s="27">
        <v>29441</v>
      </c>
      <c r="I455" s="27"/>
      <c r="J455" s="55"/>
      <c r="K455" s="55"/>
      <c r="L455" s="55"/>
      <c r="M455" s="55"/>
      <c r="N455" s="27">
        <f>F455+J455+K455</f>
        <v>29441</v>
      </c>
      <c r="O455" s="27">
        <f>G455+K455</f>
        <v>0</v>
      </c>
      <c r="P455" s="27">
        <f>H455+L455+M455</f>
        <v>29441</v>
      </c>
      <c r="Q455" s="72">
        <f>I455+M455</f>
        <v>0</v>
      </c>
      <c r="R455" s="183"/>
      <c r="S455" s="183"/>
      <c r="T455" s="183"/>
      <c r="U455" s="183"/>
      <c r="V455" s="27">
        <f>N455+R455+S455</f>
        <v>29441</v>
      </c>
      <c r="W455" s="27">
        <f>O455+S455</f>
        <v>0</v>
      </c>
      <c r="X455" s="27">
        <f>P455+T455+U455</f>
        <v>29441</v>
      </c>
      <c r="Y455" s="72">
        <f>Q455+U455</f>
        <v>0</v>
      </c>
      <c r="Z455" s="183"/>
      <c r="AA455" s="183"/>
      <c r="AB455" s="183"/>
      <c r="AC455" s="183"/>
      <c r="AD455" s="27">
        <f>V455+Z455+AA455</f>
        <v>29441</v>
      </c>
      <c r="AE455" s="27">
        <f>W455+AA455</f>
        <v>0</v>
      </c>
      <c r="AF455" s="27">
        <f>X455+AB455+AC455</f>
        <v>29441</v>
      </c>
      <c r="AG455" s="72">
        <f>Y455+AC455</f>
        <v>0</v>
      </c>
      <c r="AH455" s="183"/>
      <c r="AI455" s="183"/>
      <c r="AJ455" s="183"/>
      <c r="AK455" s="183"/>
      <c r="AL455" s="27">
        <f>AD455+AH455+AI455</f>
        <v>29441</v>
      </c>
      <c r="AM455" s="27">
        <f>AE455+AI455</f>
        <v>0</v>
      </c>
      <c r="AN455" s="27">
        <f>AF455+AJ455+AK455</f>
        <v>29441</v>
      </c>
      <c r="AO455" s="72">
        <f>AG455+AK455</f>
        <v>0</v>
      </c>
      <c r="AP455" s="183"/>
      <c r="AQ455" s="183"/>
      <c r="AR455" s="183"/>
      <c r="AS455" s="183"/>
      <c r="AT455" s="27">
        <f>AL455+AP455+AQ455</f>
        <v>29441</v>
      </c>
      <c r="AU455" s="27">
        <f>AM455+AQ455</f>
        <v>0</v>
      </c>
      <c r="AV455" s="27">
        <f>AN455+AR455+AS455</f>
        <v>29441</v>
      </c>
      <c r="AW455" s="72">
        <f>AO455+AS455</f>
        <v>0</v>
      </c>
      <c r="AX455" s="183"/>
      <c r="AY455" s="183"/>
      <c r="AZ455" s="183"/>
      <c r="BA455" s="183"/>
      <c r="BB455" s="27">
        <f>AT455+AX455+AY455</f>
        <v>29441</v>
      </c>
      <c r="BC455" s="27">
        <f>AU455+AY455</f>
        <v>0</v>
      </c>
      <c r="BD455" s="27">
        <f>AV455+AZ455+BA455</f>
        <v>29441</v>
      </c>
      <c r="BE455" s="72">
        <f>AW455+BA455</f>
        <v>0</v>
      </c>
    </row>
    <row r="456" spans="1:57" s="9" customFormat="1" ht="16.5">
      <c r="A456" s="24" t="s">
        <v>97</v>
      </c>
      <c r="B456" s="25" t="s">
        <v>537</v>
      </c>
      <c r="C456" s="25" t="s">
        <v>57</v>
      </c>
      <c r="D456" s="34" t="s">
        <v>700</v>
      </c>
      <c r="E456" s="25" t="s">
        <v>98</v>
      </c>
      <c r="F456" s="27">
        <f>F457</f>
        <v>49</v>
      </c>
      <c r="G456" s="27">
        <f t="shared" ref="G456:BE456" si="1016">G457</f>
        <v>0</v>
      </c>
      <c r="H456" s="27">
        <f t="shared" si="1016"/>
        <v>49</v>
      </c>
      <c r="I456" s="27">
        <f t="shared" si="1016"/>
        <v>0</v>
      </c>
      <c r="J456" s="27">
        <f t="shared" si="1016"/>
        <v>0</v>
      </c>
      <c r="K456" s="27">
        <f t="shared" si="1016"/>
        <v>0</v>
      </c>
      <c r="L456" s="27">
        <f t="shared" si="1016"/>
        <v>0</v>
      </c>
      <c r="M456" s="27">
        <f t="shared" si="1016"/>
        <v>0</v>
      </c>
      <c r="N456" s="27">
        <f t="shared" si="1016"/>
        <v>49</v>
      </c>
      <c r="O456" s="27">
        <f t="shared" si="1016"/>
        <v>0</v>
      </c>
      <c r="P456" s="27">
        <f t="shared" si="1016"/>
        <v>49</v>
      </c>
      <c r="Q456" s="27">
        <f t="shared" si="1016"/>
        <v>0</v>
      </c>
      <c r="R456" s="181">
        <f t="shared" si="1016"/>
        <v>0</v>
      </c>
      <c r="S456" s="181">
        <f t="shared" si="1016"/>
        <v>0</v>
      </c>
      <c r="T456" s="181">
        <f t="shared" si="1016"/>
        <v>0</v>
      </c>
      <c r="U456" s="181">
        <f t="shared" si="1016"/>
        <v>0</v>
      </c>
      <c r="V456" s="27">
        <f t="shared" si="1016"/>
        <v>49</v>
      </c>
      <c r="W456" s="27">
        <f t="shared" si="1016"/>
        <v>0</v>
      </c>
      <c r="X456" s="27">
        <f t="shared" si="1016"/>
        <v>49</v>
      </c>
      <c r="Y456" s="27">
        <f t="shared" si="1016"/>
        <v>0</v>
      </c>
      <c r="Z456" s="181">
        <f t="shared" si="1016"/>
        <v>0</v>
      </c>
      <c r="AA456" s="181">
        <f t="shared" si="1016"/>
        <v>0</v>
      </c>
      <c r="AB456" s="181">
        <f t="shared" si="1016"/>
        <v>0</v>
      </c>
      <c r="AC456" s="181">
        <f t="shared" si="1016"/>
        <v>0</v>
      </c>
      <c r="AD456" s="27">
        <f t="shared" si="1016"/>
        <v>49</v>
      </c>
      <c r="AE456" s="27">
        <f t="shared" si="1016"/>
        <v>0</v>
      </c>
      <c r="AF456" s="27">
        <f t="shared" si="1016"/>
        <v>49</v>
      </c>
      <c r="AG456" s="27">
        <f t="shared" si="1016"/>
        <v>0</v>
      </c>
      <c r="AH456" s="181">
        <f t="shared" si="1016"/>
        <v>0</v>
      </c>
      <c r="AI456" s="181">
        <f t="shared" si="1016"/>
        <v>0</v>
      </c>
      <c r="AJ456" s="181">
        <f t="shared" si="1016"/>
        <v>0</v>
      </c>
      <c r="AK456" s="181">
        <f t="shared" si="1016"/>
        <v>0</v>
      </c>
      <c r="AL456" s="27">
        <f t="shared" si="1016"/>
        <v>49</v>
      </c>
      <c r="AM456" s="27">
        <f t="shared" si="1016"/>
        <v>0</v>
      </c>
      <c r="AN456" s="27">
        <f t="shared" si="1016"/>
        <v>49</v>
      </c>
      <c r="AO456" s="27">
        <f t="shared" si="1016"/>
        <v>0</v>
      </c>
      <c r="AP456" s="181">
        <f t="shared" si="1016"/>
        <v>0</v>
      </c>
      <c r="AQ456" s="181">
        <f t="shared" si="1016"/>
        <v>0</v>
      </c>
      <c r="AR456" s="181">
        <f t="shared" si="1016"/>
        <v>0</v>
      </c>
      <c r="AS456" s="181">
        <f t="shared" si="1016"/>
        <v>0</v>
      </c>
      <c r="AT456" s="27">
        <f t="shared" si="1016"/>
        <v>49</v>
      </c>
      <c r="AU456" s="27">
        <f t="shared" si="1016"/>
        <v>0</v>
      </c>
      <c r="AV456" s="27">
        <f t="shared" si="1016"/>
        <v>49</v>
      </c>
      <c r="AW456" s="27">
        <f t="shared" si="1016"/>
        <v>0</v>
      </c>
      <c r="AX456" s="181">
        <f t="shared" si="1016"/>
        <v>0</v>
      </c>
      <c r="AY456" s="181">
        <f t="shared" si="1016"/>
        <v>0</v>
      </c>
      <c r="AZ456" s="181">
        <f t="shared" si="1016"/>
        <v>0</v>
      </c>
      <c r="BA456" s="181">
        <f t="shared" si="1016"/>
        <v>0</v>
      </c>
      <c r="BB456" s="27">
        <f t="shared" si="1016"/>
        <v>49</v>
      </c>
      <c r="BC456" s="27">
        <f t="shared" si="1016"/>
        <v>0</v>
      </c>
      <c r="BD456" s="27">
        <f t="shared" si="1016"/>
        <v>49</v>
      </c>
      <c r="BE456" s="27">
        <f t="shared" si="1016"/>
        <v>0</v>
      </c>
    </row>
    <row r="457" spans="1:57" s="9" customFormat="1" ht="16.5">
      <c r="A457" s="24" t="s">
        <v>520</v>
      </c>
      <c r="B457" s="25" t="s">
        <v>537</v>
      </c>
      <c r="C457" s="25" t="s">
        <v>57</v>
      </c>
      <c r="D457" s="34" t="s">
        <v>700</v>
      </c>
      <c r="E457" s="25" t="s">
        <v>162</v>
      </c>
      <c r="F457" s="27">
        <v>49</v>
      </c>
      <c r="G457" s="27"/>
      <c r="H457" s="27">
        <v>49</v>
      </c>
      <c r="I457" s="27"/>
      <c r="J457" s="55"/>
      <c r="K457" s="55"/>
      <c r="L457" s="55"/>
      <c r="M457" s="55"/>
      <c r="N457" s="27">
        <f>F457+J457+K457</f>
        <v>49</v>
      </c>
      <c r="O457" s="27">
        <f>G457+K457</f>
        <v>0</v>
      </c>
      <c r="P457" s="27">
        <f>H457+L457+M457</f>
        <v>49</v>
      </c>
      <c r="Q457" s="72">
        <f>I457+M457</f>
        <v>0</v>
      </c>
      <c r="R457" s="183"/>
      <c r="S457" s="183"/>
      <c r="T457" s="183"/>
      <c r="U457" s="183"/>
      <c r="V457" s="27">
        <f>N457+R457+S457</f>
        <v>49</v>
      </c>
      <c r="W457" s="27">
        <f>O457+S457</f>
        <v>0</v>
      </c>
      <c r="X457" s="27">
        <f>P457+T457+U457</f>
        <v>49</v>
      </c>
      <c r="Y457" s="72">
        <f>Q457+U457</f>
        <v>0</v>
      </c>
      <c r="Z457" s="183"/>
      <c r="AA457" s="183"/>
      <c r="AB457" s="183"/>
      <c r="AC457" s="183"/>
      <c r="AD457" s="27">
        <f>V457+Z457+AA457</f>
        <v>49</v>
      </c>
      <c r="AE457" s="27">
        <f>W457+AA457</f>
        <v>0</v>
      </c>
      <c r="AF457" s="27">
        <f>X457+AB457+AC457</f>
        <v>49</v>
      </c>
      <c r="AG457" s="72">
        <f>Y457+AC457</f>
        <v>0</v>
      </c>
      <c r="AH457" s="183"/>
      <c r="AI457" s="183"/>
      <c r="AJ457" s="183"/>
      <c r="AK457" s="183"/>
      <c r="AL457" s="27">
        <f>AD457+AH457+AI457</f>
        <v>49</v>
      </c>
      <c r="AM457" s="27">
        <f>AE457+AI457</f>
        <v>0</v>
      </c>
      <c r="AN457" s="27">
        <f>AF457+AJ457+AK457</f>
        <v>49</v>
      </c>
      <c r="AO457" s="72">
        <f>AG457+AK457</f>
        <v>0</v>
      </c>
      <c r="AP457" s="183"/>
      <c r="AQ457" s="183"/>
      <c r="AR457" s="183"/>
      <c r="AS457" s="183"/>
      <c r="AT457" s="27">
        <f>AL457+AP457+AQ457</f>
        <v>49</v>
      </c>
      <c r="AU457" s="27">
        <f>AM457+AQ457</f>
        <v>0</v>
      </c>
      <c r="AV457" s="27">
        <f>AN457+AR457+AS457</f>
        <v>49</v>
      </c>
      <c r="AW457" s="72">
        <f>AO457+AS457</f>
        <v>0</v>
      </c>
      <c r="AX457" s="183"/>
      <c r="AY457" s="183"/>
      <c r="AZ457" s="183"/>
      <c r="BA457" s="183"/>
      <c r="BB457" s="27">
        <f>AT457+AX457+AY457</f>
        <v>49</v>
      </c>
      <c r="BC457" s="27">
        <f>AU457+AY457</f>
        <v>0</v>
      </c>
      <c r="BD457" s="27">
        <f>AV457+AZ457+BA457</f>
        <v>49</v>
      </c>
      <c r="BE457" s="72">
        <f>AW457+BA457</f>
        <v>0</v>
      </c>
    </row>
    <row r="458" spans="1:57" s="9" customFormat="1" ht="16.5">
      <c r="A458" s="24" t="s">
        <v>79</v>
      </c>
      <c r="B458" s="25" t="s">
        <v>53</v>
      </c>
      <c r="C458" s="25" t="s">
        <v>57</v>
      </c>
      <c r="D458" s="34" t="s">
        <v>218</v>
      </c>
      <c r="E458" s="25"/>
      <c r="F458" s="27">
        <f>F459+F466+F475+F478</f>
        <v>1200</v>
      </c>
      <c r="G458" s="27">
        <f t="shared" ref="G458:Q458" si="1017">G459+G466+G475+G478</f>
        <v>0</v>
      </c>
      <c r="H458" s="27">
        <f t="shared" si="1017"/>
        <v>1200</v>
      </c>
      <c r="I458" s="27">
        <f t="shared" si="1017"/>
        <v>0</v>
      </c>
      <c r="J458" s="27">
        <f t="shared" si="1017"/>
        <v>0</v>
      </c>
      <c r="K458" s="27">
        <f t="shared" si="1017"/>
        <v>0</v>
      </c>
      <c r="L458" s="27">
        <f t="shared" si="1017"/>
        <v>0</v>
      </c>
      <c r="M458" s="27">
        <f t="shared" si="1017"/>
        <v>0</v>
      </c>
      <c r="N458" s="27">
        <f t="shared" si="1017"/>
        <v>1200</v>
      </c>
      <c r="O458" s="27">
        <f t="shared" si="1017"/>
        <v>0</v>
      </c>
      <c r="P458" s="27">
        <f t="shared" si="1017"/>
        <v>1200</v>
      </c>
      <c r="Q458" s="27">
        <f t="shared" si="1017"/>
        <v>0</v>
      </c>
      <c r="R458" s="181">
        <f t="shared" ref="R458:Y458" si="1018">R459+R466+R475+R478</f>
        <v>0</v>
      </c>
      <c r="S458" s="181">
        <f t="shared" si="1018"/>
        <v>0</v>
      </c>
      <c r="T458" s="181">
        <f t="shared" si="1018"/>
        <v>0</v>
      </c>
      <c r="U458" s="181">
        <f t="shared" si="1018"/>
        <v>0</v>
      </c>
      <c r="V458" s="27">
        <f t="shared" si="1018"/>
        <v>1200</v>
      </c>
      <c r="W458" s="27">
        <f t="shared" si="1018"/>
        <v>0</v>
      </c>
      <c r="X458" s="27">
        <f t="shared" si="1018"/>
        <v>1200</v>
      </c>
      <c r="Y458" s="27">
        <f t="shared" si="1018"/>
        <v>0</v>
      </c>
      <c r="Z458" s="181">
        <f t="shared" ref="Z458:AG458" si="1019">Z459+Z466+Z475+Z478</f>
        <v>0</v>
      </c>
      <c r="AA458" s="181">
        <f t="shared" si="1019"/>
        <v>0</v>
      </c>
      <c r="AB458" s="181">
        <f t="shared" si="1019"/>
        <v>0</v>
      </c>
      <c r="AC458" s="181">
        <f t="shared" si="1019"/>
        <v>0</v>
      </c>
      <c r="AD458" s="27">
        <f t="shared" si="1019"/>
        <v>1200</v>
      </c>
      <c r="AE458" s="27">
        <f t="shared" si="1019"/>
        <v>0</v>
      </c>
      <c r="AF458" s="27">
        <f t="shared" si="1019"/>
        <v>1200</v>
      </c>
      <c r="AG458" s="27">
        <f t="shared" si="1019"/>
        <v>0</v>
      </c>
      <c r="AH458" s="181">
        <f t="shared" ref="AH458:AO458" si="1020">AH459+AH466+AH475+AH478</f>
        <v>0</v>
      </c>
      <c r="AI458" s="181">
        <f t="shared" si="1020"/>
        <v>0</v>
      </c>
      <c r="AJ458" s="181">
        <f t="shared" si="1020"/>
        <v>0</v>
      </c>
      <c r="AK458" s="181">
        <f t="shared" si="1020"/>
        <v>0</v>
      </c>
      <c r="AL458" s="27">
        <f t="shared" si="1020"/>
        <v>1200</v>
      </c>
      <c r="AM458" s="27">
        <f t="shared" si="1020"/>
        <v>0</v>
      </c>
      <c r="AN458" s="27">
        <f t="shared" si="1020"/>
        <v>1200</v>
      </c>
      <c r="AO458" s="27">
        <f t="shared" si="1020"/>
        <v>0</v>
      </c>
      <c r="AP458" s="181">
        <f t="shared" ref="AP458:AW458" si="1021">AP459+AP466+AP475+AP478</f>
        <v>0</v>
      </c>
      <c r="AQ458" s="181">
        <f t="shared" si="1021"/>
        <v>0</v>
      </c>
      <c r="AR458" s="181">
        <f t="shared" si="1021"/>
        <v>0</v>
      </c>
      <c r="AS458" s="181">
        <f t="shared" si="1021"/>
        <v>0</v>
      </c>
      <c r="AT458" s="27">
        <f t="shared" si="1021"/>
        <v>1200</v>
      </c>
      <c r="AU458" s="27">
        <f t="shared" si="1021"/>
        <v>0</v>
      </c>
      <c r="AV458" s="27">
        <f t="shared" si="1021"/>
        <v>1200</v>
      </c>
      <c r="AW458" s="27">
        <f t="shared" si="1021"/>
        <v>0</v>
      </c>
      <c r="AX458" s="181">
        <f t="shared" ref="AX458:BE458" si="1022">AX459+AX466+AX475+AX478</f>
        <v>0</v>
      </c>
      <c r="AY458" s="181">
        <f t="shared" si="1022"/>
        <v>0</v>
      </c>
      <c r="AZ458" s="181">
        <f t="shared" si="1022"/>
        <v>0</v>
      </c>
      <c r="BA458" s="181">
        <f t="shared" si="1022"/>
        <v>0</v>
      </c>
      <c r="BB458" s="27">
        <f t="shared" si="1022"/>
        <v>1200</v>
      </c>
      <c r="BC458" s="27">
        <f t="shared" si="1022"/>
        <v>0</v>
      </c>
      <c r="BD458" s="27">
        <f t="shared" si="1022"/>
        <v>1200</v>
      </c>
      <c r="BE458" s="27">
        <f t="shared" si="1022"/>
        <v>0</v>
      </c>
    </row>
    <row r="459" spans="1:57" s="8" customFormat="1" ht="16.5" hidden="1">
      <c r="A459" s="119" t="s">
        <v>76</v>
      </c>
      <c r="B459" s="120" t="s">
        <v>53</v>
      </c>
      <c r="C459" s="120" t="s">
        <v>57</v>
      </c>
      <c r="D459" s="132" t="s">
        <v>219</v>
      </c>
      <c r="E459" s="25"/>
      <c r="F459" s="122">
        <f>F463+F460</f>
        <v>0</v>
      </c>
      <c r="G459" s="122">
        <f t="shared" ref="G459:Q459" si="1023">G463+G460</f>
        <v>0</v>
      </c>
      <c r="H459" s="122">
        <f t="shared" si="1023"/>
        <v>0</v>
      </c>
      <c r="I459" s="122">
        <f t="shared" si="1023"/>
        <v>0</v>
      </c>
      <c r="J459" s="122">
        <f t="shared" si="1023"/>
        <v>0</v>
      </c>
      <c r="K459" s="122">
        <f t="shared" si="1023"/>
        <v>0</v>
      </c>
      <c r="L459" s="122">
        <f t="shared" si="1023"/>
        <v>0</v>
      </c>
      <c r="M459" s="122">
        <f t="shared" si="1023"/>
        <v>0</v>
      </c>
      <c r="N459" s="122">
        <f t="shared" si="1023"/>
        <v>0</v>
      </c>
      <c r="O459" s="122">
        <f t="shared" si="1023"/>
        <v>0</v>
      </c>
      <c r="P459" s="122">
        <f t="shared" si="1023"/>
        <v>0</v>
      </c>
      <c r="Q459" s="122">
        <f t="shared" si="1023"/>
        <v>0</v>
      </c>
      <c r="R459" s="181">
        <f t="shared" ref="R459:Y459" si="1024">R463+R460</f>
        <v>0</v>
      </c>
      <c r="S459" s="181">
        <f t="shared" si="1024"/>
        <v>0</v>
      </c>
      <c r="T459" s="181">
        <f t="shared" si="1024"/>
        <v>0</v>
      </c>
      <c r="U459" s="181">
        <f t="shared" si="1024"/>
        <v>0</v>
      </c>
      <c r="V459" s="122">
        <f t="shared" si="1024"/>
        <v>0</v>
      </c>
      <c r="W459" s="122">
        <f t="shared" si="1024"/>
        <v>0</v>
      </c>
      <c r="X459" s="122">
        <f t="shared" si="1024"/>
        <v>0</v>
      </c>
      <c r="Y459" s="122">
        <f t="shared" si="1024"/>
        <v>0</v>
      </c>
      <c r="Z459" s="181">
        <f t="shared" ref="Z459:AG459" si="1025">Z463+Z460</f>
        <v>0</v>
      </c>
      <c r="AA459" s="181">
        <f t="shared" si="1025"/>
        <v>0</v>
      </c>
      <c r="AB459" s="181">
        <f t="shared" si="1025"/>
        <v>0</v>
      </c>
      <c r="AC459" s="181">
        <f t="shared" si="1025"/>
        <v>0</v>
      </c>
      <c r="AD459" s="122">
        <f t="shared" si="1025"/>
        <v>0</v>
      </c>
      <c r="AE459" s="122">
        <f t="shared" si="1025"/>
        <v>0</v>
      </c>
      <c r="AF459" s="122">
        <f t="shared" si="1025"/>
        <v>0</v>
      </c>
      <c r="AG459" s="122">
        <f t="shared" si="1025"/>
        <v>0</v>
      </c>
      <c r="AH459" s="181">
        <f t="shared" ref="AH459:AO459" si="1026">AH463+AH460</f>
        <v>0</v>
      </c>
      <c r="AI459" s="181">
        <f t="shared" si="1026"/>
        <v>0</v>
      </c>
      <c r="AJ459" s="181">
        <f t="shared" si="1026"/>
        <v>0</v>
      </c>
      <c r="AK459" s="181">
        <f t="shared" si="1026"/>
        <v>0</v>
      </c>
      <c r="AL459" s="122">
        <f t="shared" si="1026"/>
        <v>0</v>
      </c>
      <c r="AM459" s="122">
        <f t="shared" si="1026"/>
        <v>0</v>
      </c>
      <c r="AN459" s="122">
        <f t="shared" si="1026"/>
        <v>0</v>
      </c>
      <c r="AO459" s="122">
        <f t="shared" si="1026"/>
        <v>0</v>
      </c>
      <c r="AP459" s="181">
        <f t="shared" ref="AP459:AW459" si="1027">AP463+AP460</f>
        <v>0</v>
      </c>
      <c r="AQ459" s="181">
        <f t="shared" si="1027"/>
        <v>0</v>
      </c>
      <c r="AR459" s="181">
        <f t="shared" si="1027"/>
        <v>0</v>
      </c>
      <c r="AS459" s="181">
        <f t="shared" si="1027"/>
        <v>0</v>
      </c>
      <c r="AT459" s="122">
        <f t="shared" si="1027"/>
        <v>0</v>
      </c>
      <c r="AU459" s="122">
        <f t="shared" si="1027"/>
        <v>0</v>
      </c>
      <c r="AV459" s="122">
        <f t="shared" si="1027"/>
        <v>0</v>
      </c>
      <c r="AW459" s="122">
        <f t="shared" si="1027"/>
        <v>0</v>
      </c>
      <c r="AX459" s="181">
        <f t="shared" ref="AX459:BE459" si="1028">AX463+AX460</f>
        <v>0</v>
      </c>
      <c r="AY459" s="181">
        <f t="shared" si="1028"/>
        <v>0</v>
      </c>
      <c r="AZ459" s="181">
        <f t="shared" si="1028"/>
        <v>0</v>
      </c>
      <c r="BA459" s="181">
        <f t="shared" si="1028"/>
        <v>0</v>
      </c>
      <c r="BB459" s="122">
        <f t="shared" si="1028"/>
        <v>0</v>
      </c>
      <c r="BC459" s="122">
        <f t="shared" si="1028"/>
        <v>0</v>
      </c>
      <c r="BD459" s="122">
        <f t="shared" si="1028"/>
        <v>0</v>
      </c>
      <c r="BE459" s="122">
        <f t="shared" si="1028"/>
        <v>0</v>
      </c>
    </row>
    <row r="460" spans="1:57" s="89" customFormat="1" ht="16.5" hidden="1">
      <c r="A460" s="119" t="s">
        <v>83</v>
      </c>
      <c r="B460" s="120" t="s">
        <v>537</v>
      </c>
      <c r="C460" s="120" t="s">
        <v>57</v>
      </c>
      <c r="D460" s="132" t="s">
        <v>309</v>
      </c>
      <c r="E460" s="25"/>
      <c r="F460" s="122">
        <f>F461</f>
        <v>0</v>
      </c>
      <c r="G460" s="122">
        <f t="shared" ref="G460:V461" si="1029">G461</f>
        <v>0</v>
      </c>
      <c r="H460" s="122">
        <f t="shared" si="1029"/>
        <v>0</v>
      </c>
      <c r="I460" s="122">
        <f t="shared" si="1029"/>
        <v>0</v>
      </c>
      <c r="J460" s="122">
        <f t="shared" si="1029"/>
        <v>0</v>
      </c>
      <c r="K460" s="122">
        <f t="shared" si="1029"/>
        <v>0</v>
      </c>
      <c r="L460" s="122">
        <f t="shared" si="1029"/>
        <v>0</v>
      </c>
      <c r="M460" s="122">
        <f t="shared" si="1029"/>
        <v>0</v>
      </c>
      <c r="N460" s="122">
        <f t="shared" si="1029"/>
        <v>0</v>
      </c>
      <c r="O460" s="122">
        <f t="shared" si="1029"/>
        <v>0</v>
      </c>
      <c r="P460" s="122">
        <f t="shared" si="1029"/>
        <v>0</v>
      </c>
      <c r="Q460" s="122">
        <f t="shared" si="1029"/>
        <v>0</v>
      </c>
      <c r="R460" s="181">
        <f t="shared" si="1029"/>
        <v>0</v>
      </c>
      <c r="S460" s="181">
        <f t="shared" si="1029"/>
        <v>0</v>
      </c>
      <c r="T460" s="181">
        <f t="shared" si="1029"/>
        <v>0</v>
      </c>
      <c r="U460" s="181">
        <f t="shared" si="1029"/>
        <v>0</v>
      </c>
      <c r="V460" s="122">
        <f t="shared" si="1029"/>
        <v>0</v>
      </c>
      <c r="W460" s="122">
        <f t="shared" ref="R460:AH461" si="1030">W461</f>
        <v>0</v>
      </c>
      <c r="X460" s="122">
        <f t="shared" si="1030"/>
        <v>0</v>
      </c>
      <c r="Y460" s="122">
        <f t="shared" si="1030"/>
        <v>0</v>
      </c>
      <c r="Z460" s="181">
        <f t="shared" si="1030"/>
        <v>0</v>
      </c>
      <c r="AA460" s="181">
        <f t="shared" si="1030"/>
        <v>0</v>
      </c>
      <c r="AB460" s="181">
        <f t="shared" si="1030"/>
        <v>0</v>
      </c>
      <c r="AC460" s="181">
        <f t="shared" si="1030"/>
        <v>0</v>
      </c>
      <c r="AD460" s="122">
        <f t="shared" si="1030"/>
        <v>0</v>
      </c>
      <c r="AE460" s="122">
        <f t="shared" si="1030"/>
        <v>0</v>
      </c>
      <c r="AF460" s="122">
        <f t="shared" si="1030"/>
        <v>0</v>
      </c>
      <c r="AG460" s="122">
        <f t="shared" si="1030"/>
        <v>0</v>
      </c>
      <c r="AH460" s="181">
        <f t="shared" si="1030"/>
        <v>0</v>
      </c>
      <c r="AI460" s="181">
        <f t="shared" ref="AH460:AX461" si="1031">AI461</f>
        <v>0</v>
      </c>
      <c r="AJ460" s="181">
        <f t="shared" si="1031"/>
        <v>0</v>
      </c>
      <c r="AK460" s="181">
        <f t="shared" si="1031"/>
        <v>0</v>
      </c>
      <c r="AL460" s="122">
        <f t="shared" si="1031"/>
        <v>0</v>
      </c>
      <c r="AM460" s="122">
        <f t="shared" si="1031"/>
        <v>0</v>
      </c>
      <c r="AN460" s="122">
        <f t="shared" si="1031"/>
        <v>0</v>
      </c>
      <c r="AO460" s="122">
        <f t="shared" si="1031"/>
        <v>0</v>
      </c>
      <c r="AP460" s="181">
        <f t="shared" si="1031"/>
        <v>0</v>
      </c>
      <c r="AQ460" s="181">
        <f t="shared" si="1031"/>
        <v>0</v>
      </c>
      <c r="AR460" s="181">
        <f t="shared" si="1031"/>
        <v>0</v>
      </c>
      <c r="AS460" s="181">
        <f t="shared" si="1031"/>
        <v>0</v>
      </c>
      <c r="AT460" s="122">
        <f t="shared" si="1031"/>
        <v>0</v>
      </c>
      <c r="AU460" s="122">
        <f t="shared" si="1031"/>
        <v>0</v>
      </c>
      <c r="AV460" s="122">
        <f t="shared" si="1031"/>
        <v>0</v>
      </c>
      <c r="AW460" s="122">
        <f t="shared" si="1031"/>
        <v>0</v>
      </c>
      <c r="AX460" s="181">
        <f t="shared" si="1031"/>
        <v>0</v>
      </c>
      <c r="AY460" s="181">
        <f t="shared" ref="AX460:BE461" si="1032">AY461</f>
        <v>0</v>
      </c>
      <c r="AZ460" s="181">
        <f t="shared" si="1032"/>
        <v>0</v>
      </c>
      <c r="BA460" s="181">
        <f t="shared" si="1032"/>
        <v>0</v>
      </c>
      <c r="BB460" s="122">
        <f t="shared" si="1032"/>
        <v>0</v>
      </c>
      <c r="BC460" s="122">
        <f t="shared" si="1032"/>
        <v>0</v>
      </c>
      <c r="BD460" s="122">
        <f t="shared" si="1032"/>
        <v>0</v>
      </c>
      <c r="BE460" s="122">
        <f t="shared" si="1032"/>
        <v>0</v>
      </c>
    </row>
    <row r="461" spans="1:57" s="89" customFormat="1" ht="33" hidden="1">
      <c r="A461" s="119" t="s">
        <v>201</v>
      </c>
      <c r="B461" s="120" t="s">
        <v>537</v>
      </c>
      <c r="C461" s="120" t="s">
        <v>57</v>
      </c>
      <c r="D461" s="132" t="s">
        <v>309</v>
      </c>
      <c r="E461" s="25" t="s">
        <v>84</v>
      </c>
      <c r="F461" s="122">
        <f>F462</f>
        <v>0</v>
      </c>
      <c r="G461" s="122">
        <f t="shared" si="1029"/>
        <v>0</v>
      </c>
      <c r="H461" s="122">
        <f t="shared" si="1029"/>
        <v>0</v>
      </c>
      <c r="I461" s="122">
        <f t="shared" si="1029"/>
        <v>0</v>
      </c>
      <c r="J461" s="122">
        <f t="shared" si="1029"/>
        <v>0</v>
      </c>
      <c r="K461" s="122">
        <f t="shared" si="1029"/>
        <v>0</v>
      </c>
      <c r="L461" s="122">
        <f t="shared" si="1029"/>
        <v>0</v>
      </c>
      <c r="M461" s="122">
        <f t="shared" si="1029"/>
        <v>0</v>
      </c>
      <c r="N461" s="122">
        <f t="shared" si="1029"/>
        <v>0</v>
      </c>
      <c r="O461" s="122">
        <f t="shared" si="1029"/>
        <v>0</v>
      </c>
      <c r="P461" s="122">
        <f t="shared" si="1029"/>
        <v>0</v>
      </c>
      <c r="Q461" s="122">
        <f t="shared" si="1029"/>
        <v>0</v>
      </c>
      <c r="R461" s="181">
        <f t="shared" si="1030"/>
        <v>0</v>
      </c>
      <c r="S461" s="181">
        <f t="shared" si="1030"/>
        <v>0</v>
      </c>
      <c r="T461" s="181">
        <f t="shared" si="1030"/>
        <v>0</v>
      </c>
      <c r="U461" s="181">
        <f t="shared" si="1030"/>
        <v>0</v>
      </c>
      <c r="V461" s="122">
        <f t="shared" si="1030"/>
        <v>0</v>
      </c>
      <c r="W461" s="122">
        <f t="shared" si="1030"/>
        <v>0</v>
      </c>
      <c r="X461" s="122">
        <f t="shared" si="1030"/>
        <v>0</v>
      </c>
      <c r="Y461" s="122">
        <f t="shared" si="1030"/>
        <v>0</v>
      </c>
      <c r="Z461" s="181">
        <f t="shared" si="1030"/>
        <v>0</v>
      </c>
      <c r="AA461" s="181">
        <f t="shared" si="1030"/>
        <v>0</v>
      </c>
      <c r="AB461" s="181">
        <f t="shared" si="1030"/>
        <v>0</v>
      </c>
      <c r="AC461" s="181">
        <f t="shared" si="1030"/>
        <v>0</v>
      </c>
      <c r="AD461" s="122">
        <f t="shared" si="1030"/>
        <v>0</v>
      </c>
      <c r="AE461" s="122">
        <f t="shared" si="1030"/>
        <v>0</v>
      </c>
      <c r="AF461" s="122">
        <f t="shared" si="1030"/>
        <v>0</v>
      </c>
      <c r="AG461" s="122">
        <f t="shared" si="1030"/>
        <v>0</v>
      </c>
      <c r="AH461" s="181">
        <f t="shared" si="1031"/>
        <v>0</v>
      </c>
      <c r="AI461" s="181">
        <f t="shared" si="1031"/>
        <v>0</v>
      </c>
      <c r="AJ461" s="181">
        <f t="shared" si="1031"/>
        <v>0</v>
      </c>
      <c r="AK461" s="181">
        <f t="shared" si="1031"/>
        <v>0</v>
      </c>
      <c r="AL461" s="122">
        <f t="shared" si="1031"/>
        <v>0</v>
      </c>
      <c r="AM461" s="122">
        <f t="shared" si="1031"/>
        <v>0</v>
      </c>
      <c r="AN461" s="122">
        <f t="shared" si="1031"/>
        <v>0</v>
      </c>
      <c r="AO461" s="122">
        <f t="shared" si="1031"/>
        <v>0</v>
      </c>
      <c r="AP461" s="181">
        <f t="shared" si="1031"/>
        <v>0</v>
      </c>
      <c r="AQ461" s="181">
        <f t="shared" si="1031"/>
        <v>0</v>
      </c>
      <c r="AR461" s="181">
        <f t="shared" si="1031"/>
        <v>0</v>
      </c>
      <c r="AS461" s="181">
        <f t="shared" si="1031"/>
        <v>0</v>
      </c>
      <c r="AT461" s="122">
        <f t="shared" si="1031"/>
        <v>0</v>
      </c>
      <c r="AU461" s="122">
        <f t="shared" si="1031"/>
        <v>0</v>
      </c>
      <c r="AV461" s="122">
        <f t="shared" si="1031"/>
        <v>0</v>
      </c>
      <c r="AW461" s="122">
        <f t="shared" si="1031"/>
        <v>0</v>
      </c>
      <c r="AX461" s="181">
        <f t="shared" si="1032"/>
        <v>0</v>
      </c>
      <c r="AY461" s="181">
        <f t="shared" si="1032"/>
        <v>0</v>
      </c>
      <c r="AZ461" s="181">
        <f t="shared" si="1032"/>
        <v>0</v>
      </c>
      <c r="BA461" s="181">
        <f t="shared" si="1032"/>
        <v>0</v>
      </c>
      <c r="BB461" s="122">
        <f t="shared" si="1032"/>
        <v>0</v>
      </c>
      <c r="BC461" s="122">
        <f t="shared" si="1032"/>
        <v>0</v>
      </c>
      <c r="BD461" s="122">
        <f t="shared" si="1032"/>
        <v>0</v>
      </c>
      <c r="BE461" s="122">
        <f t="shared" si="1032"/>
        <v>0</v>
      </c>
    </row>
    <row r="462" spans="1:57" s="89" customFormat="1" ht="16.5" hidden="1">
      <c r="A462" s="119" t="s">
        <v>83</v>
      </c>
      <c r="B462" s="120" t="s">
        <v>537</v>
      </c>
      <c r="C462" s="120" t="s">
        <v>57</v>
      </c>
      <c r="D462" s="132" t="s">
        <v>309</v>
      </c>
      <c r="E462" s="25" t="s">
        <v>184</v>
      </c>
      <c r="F462" s="122"/>
      <c r="G462" s="122"/>
      <c r="H462" s="122"/>
      <c r="I462" s="122"/>
      <c r="J462" s="122"/>
      <c r="K462" s="122"/>
      <c r="L462" s="122"/>
      <c r="M462" s="122"/>
      <c r="N462" s="122"/>
      <c r="O462" s="122"/>
      <c r="P462" s="122"/>
      <c r="Q462" s="122"/>
      <c r="R462" s="181"/>
      <c r="S462" s="181"/>
      <c r="T462" s="181"/>
      <c r="U462" s="181"/>
      <c r="V462" s="122"/>
      <c r="W462" s="122"/>
      <c r="X462" s="122"/>
      <c r="Y462" s="122"/>
      <c r="Z462" s="181"/>
      <c r="AA462" s="181"/>
      <c r="AB462" s="181"/>
      <c r="AC462" s="181"/>
      <c r="AD462" s="122"/>
      <c r="AE462" s="122"/>
      <c r="AF462" s="122"/>
      <c r="AG462" s="122"/>
      <c r="AH462" s="181"/>
      <c r="AI462" s="181"/>
      <c r="AJ462" s="181"/>
      <c r="AK462" s="181"/>
      <c r="AL462" s="122"/>
      <c r="AM462" s="122"/>
      <c r="AN462" s="122"/>
      <c r="AO462" s="122"/>
      <c r="AP462" s="181"/>
      <c r="AQ462" s="181"/>
      <c r="AR462" s="181"/>
      <c r="AS462" s="181"/>
      <c r="AT462" s="122"/>
      <c r="AU462" s="122"/>
      <c r="AV462" s="122"/>
      <c r="AW462" s="122"/>
      <c r="AX462" s="181"/>
      <c r="AY462" s="181"/>
      <c r="AZ462" s="181"/>
      <c r="BA462" s="181"/>
      <c r="BB462" s="122"/>
      <c r="BC462" s="122"/>
      <c r="BD462" s="122"/>
      <c r="BE462" s="122"/>
    </row>
    <row r="463" spans="1:57" s="8" customFormat="1" ht="16.5" hidden="1">
      <c r="A463" s="119" t="s">
        <v>101</v>
      </c>
      <c r="B463" s="120" t="s">
        <v>53</v>
      </c>
      <c r="C463" s="120" t="s">
        <v>57</v>
      </c>
      <c r="D463" s="132" t="s">
        <v>538</v>
      </c>
      <c r="E463" s="25"/>
      <c r="F463" s="122">
        <f t="shared" ref="F463:U464" si="1033">F464</f>
        <v>0</v>
      </c>
      <c r="G463" s="122">
        <f t="shared" si="1033"/>
        <v>0</v>
      </c>
      <c r="H463" s="122">
        <f t="shared" si="1033"/>
        <v>0</v>
      </c>
      <c r="I463" s="122">
        <f t="shared" si="1033"/>
        <v>0</v>
      </c>
      <c r="J463" s="122">
        <f t="shared" si="1033"/>
        <v>0</v>
      </c>
      <c r="K463" s="122">
        <f t="shared" si="1033"/>
        <v>0</v>
      </c>
      <c r="L463" s="122">
        <f t="shared" si="1033"/>
        <v>0</v>
      </c>
      <c r="M463" s="122">
        <f t="shared" si="1033"/>
        <v>0</v>
      </c>
      <c r="N463" s="122">
        <f t="shared" si="1033"/>
        <v>0</v>
      </c>
      <c r="O463" s="122">
        <f t="shared" si="1033"/>
        <v>0</v>
      </c>
      <c r="P463" s="122">
        <f t="shared" si="1033"/>
        <v>0</v>
      </c>
      <c r="Q463" s="122">
        <f t="shared" si="1033"/>
        <v>0</v>
      </c>
      <c r="R463" s="181">
        <f t="shared" si="1033"/>
        <v>0</v>
      </c>
      <c r="S463" s="181">
        <f t="shared" si="1033"/>
        <v>0</v>
      </c>
      <c r="T463" s="181">
        <f t="shared" si="1033"/>
        <v>0</v>
      </c>
      <c r="U463" s="181">
        <f t="shared" si="1033"/>
        <v>0</v>
      </c>
      <c r="V463" s="122">
        <f t="shared" ref="R463:AH464" si="1034">V464</f>
        <v>0</v>
      </c>
      <c r="W463" s="122">
        <f t="shared" si="1034"/>
        <v>0</v>
      </c>
      <c r="X463" s="122">
        <f t="shared" si="1034"/>
        <v>0</v>
      </c>
      <c r="Y463" s="122">
        <f t="shared" si="1034"/>
        <v>0</v>
      </c>
      <c r="Z463" s="181">
        <f t="shared" si="1034"/>
        <v>0</v>
      </c>
      <c r="AA463" s="181">
        <f t="shared" si="1034"/>
        <v>0</v>
      </c>
      <c r="AB463" s="181">
        <f t="shared" si="1034"/>
        <v>0</v>
      </c>
      <c r="AC463" s="181">
        <f t="shared" si="1034"/>
        <v>0</v>
      </c>
      <c r="AD463" s="122">
        <f t="shared" si="1034"/>
        <v>0</v>
      </c>
      <c r="AE463" s="122">
        <f t="shared" si="1034"/>
        <v>0</v>
      </c>
      <c r="AF463" s="122">
        <f t="shared" si="1034"/>
        <v>0</v>
      </c>
      <c r="AG463" s="122">
        <f t="shared" si="1034"/>
        <v>0</v>
      </c>
      <c r="AH463" s="181">
        <f t="shared" si="1034"/>
        <v>0</v>
      </c>
      <c r="AI463" s="181">
        <f t="shared" ref="AH463:AX464" si="1035">AI464</f>
        <v>0</v>
      </c>
      <c r="AJ463" s="181">
        <f t="shared" si="1035"/>
        <v>0</v>
      </c>
      <c r="AK463" s="181">
        <f t="shared" si="1035"/>
        <v>0</v>
      </c>
      <c r="AL463" s="122">
        <f t="shared" si="1035"/>
        <v>0</v>
      </c>
      <c r="AM463" s="122">
        <f t="shared" si="1035"/>
        <v>0</v>
      </c>
      <c r="AN463" s="122">
        <f t="shared" si="1035"/>
        <v>0</v>
      </c>
      <c r="AO463" s="122">
        <f t="shared" si="1035"/>
        <v>0</v>
      </c>
      <c r="AP463" s="181">
        <f t="shared" si="1035"/>
        <v>0</v>
      </c>
      <c r="AQ463" s="181">
        <f t="shared" si="1035"/>
        <v>0</v>
      </c>
      <c r="AR463" s="181">
        <f t="shared" si="1035"/>
        <v>0</v>
      </c>
      <c r="AS463" s="181">
        <f t="shared" si="1035"/>
        <v>0</v>
      </c>
      <c r="AT463" s="122">
        <f t="shared" si="1035"/>
        <v>0</v>
      </c>
      <c r="AU463" s="122">
        <f t="shared" si="1035"/>
        <v>0</v>
      </c>
      <c r="AV463" s="122">
        <f t="shared" si="1035"/>
        <v>0</v>
      </c>
      <c r="AW463" s="122">
        <f t="shared" si="1035"/>
        <v>0</v>
      </c>
      <c r="AX463" s="181">
        <f t="shared" si="1035"/>
        <v>0</v>
      </c>
      <c r="AY463" s="181">
        <f t="shared" ref="AX463:BE464" si="1036">AY464</f>
        <v>0</v>
      </c>
      <c r="AZ463" s="181">
        <f t="shared" si="1036"/>
        <v>0</v>
      </c>
      <c r="BA463" s="181">
        <f t="shared" si="1036"/>
        <v>0</v>
      </c>
      <c r="BB463" s="122">
        <f t="shared" si="1036"/>
        <v>0</v>
      </c>
      <c r="BC463" s="122">
        <f t="shared" si="1036"/>
        <v>0</v>
      </c>
      <c r="BD463" s="122">
        <f t="shared" si="1036"/>
        <v>0</v>
      </c>
      <c r="BE463" s="122">
        <f t="shared" si="1036"/>
        <v>0</v>
      </c>
    </row>
    <row r="464" spans="1:57" s="8" customFormat="1" ht="33" hidden="1">
      <c r="A464" s="119" t="s">
        <v>345</v>
      </c>
      <c r="B464" s="120" t="s">
        <v>53</v>
      </c>
      <c r="C464" s="120" t="s">
        <v>57</v>
      </c>
      <c r="D464" s="132" t="s">
        <v>538</v>
      </c>
      <c r="E464" s="25" t="s">
        <v>78</v>
      </c>
      <c r="F464" s="122">
        <f t="shared" si="1033"/>
        <v>0</v>
      </c>
      <c r="G464" s="122">
        <f t="shared" si="1033"/>
        <v>0</v>
      </c>
      <c r="H464" s="122">
        <f t="shared" si="1033"/>
        <v>0</v>
      </c>
      <c r="I464" s="122">
        <f t="shared" si="1033"/>
        <v>0</v>
      </c>
      <c r="J464" s="122">
        <f t="shared" si="1033"/>
        <v>0</v>
      </c>
      <c r="K464" s="122">
        <f t="shared" si="1033"/>
        <v>0</v>
      </c>
      <c r="L464" s="122">
        <f t="shared" si="1033"/>
        <v>0</v>
      </c>
      <c r="M464" s="122">
        <f t="shared" si="1033"/>
        <v>0</v>
      </c>
      <c r="N464" s="122">
        <f t="shared" si="1033"/>
        <v>0</v>
      </c>
      <c r="O464" s="122">
        <f t="shared" si="1033"/>
        <v>0</v>
      </c>
      <c r="P464" s="122">
        <f t="shared" si="1033"/>
        <v>0</v>
      </c>
      <c r="Q464" s="122">
        <f t="shared" si="1033"/>
        <v>0</v>
      </c>
      <c r="R464" s="181">
        <f t="shared" si="1034"/>
        <v>0</v>
      </c>
      <c r="S464" s="181">
        <f t="shared" si="1034"/>
        <v>0</v>
      </c>
      <c r="T464" s="181">
        <f t="shared" si="1034"/>
        <v>0</v>
      </c>
      <c r="U464" s="181">
        <f t="shared" si="1034"/>
        <v>0</v>
      </c>
      <c r="V464" s="122">
        <f t="shared" si="1034"/>
        <v>0</v>
      </c>
      <c r="W464" s="122">
        <f t="shared" si="1034"/>
        <v>0</v>
      </c>
      <c r="X464" s="122">
        <f t="shared" si="1034"/>
        <v>0</v>
      </c>
      <c r="Y464" s="122">
        <f t="shared" si="1034"/>
        <v>0</v>
      </c>
      <c r="Z464" s="181">
        <f t="shared" si="1034"/>
        <v>0</v>
      </c>
      <c r="AA464" s="181">
        <f t="shared" si="1034"/>
        <v>0</v>
      </c>
      <c r="AB464" s="181">
        <f t="shared" si="1034"/>
        <v>0</v>
      </c>
      <c r="AC464" s="181">
        <f t="shared" si="1034"/>
        <v>0</v>
      </c>
      <c r="AD464" s="122">
        <f t="shared" si="1034"/>
        <v>0</v>
      </c>
      <c r="AE464" s="122">
        <f t="shared" si="1034"/>
        <v>0</v>
      </c>
      <c r="AF464" s="122">
        <f t="shared" si="1034"/>
        <v>0</v>
      </c>
      <c r="AG464" s="122">
        <f t="shared" si="1034"/>
        <v>0</v>
      </c>
      <c r="AH464" s="181">
        <f t="shared" si="1035"/>
        <v>0</v>
      </c>
      <c r="AI464" s="181">
        <f t="shared" si="1035"/>
        <v>0</v>
      </c>
      <c r="AJ464" s="181">
        <f t="shared" si="1035"/>
        <v>0</v>
      </c>
      <c r="AK464" s="181">
        <f t="shared" si="1035"/>
        <v>0</v>
      </c>
      <c r="AL464" s="122">
        <f t="shared" si="1035"/>
        <v>0</v>
      </c>
      <c r="AM464" s="122">
        <f t="shared" si="1035"/>
        <v>0</v>
      </c>
      <c r="AN464" s="122">
        <f t="shared" si="1035"/>
        <v>0</v>
      </c>
      <c r="AO464" s="122">
        <f t="shared" si="1035"/>
        <v>0</v>
      </c>
      <c r="AP464" s="181">
        <f t="shared" si="1035"/>
        <v>0</v>
      </c>
      <c r="AQ464" s="181">
        <f t="shared" si="1035"/>
        <v>0</v>
      </c>
      <c r="AR464" s="181">
        <f t="shared" si="1035"/>
        <v>0</v>
      </c>
      <c r="AS464" s="181">
        <f t="shared" si="1035"/>
        <v>0</v>
      </c>
      <c r="AT464" s="122">
        <f t="shared" si="1035"/>
        <v>0</v>
      </c>
      <c r="AU464" s="122">
        <f t="shared" si="1035"/>
        <v>0</v>
      </c>
      <c r="AV464" s="122">
        <f t="shared" si="1035"/>
        <v>0</v>
      </c>
      <c r="AW464" s="122">
        <f t="shared" si="1035"/>
        <v>0</v>
      </c>
      <c r="AX464" s="181">
        <f t="shared" si="1036"/>
        <v>0</v>
      </c>
      <c r="AY464" s="181">
        <f t="shared" si="1036"/>
        <v>0</v>
      </c>
      <c r="AZ464" s="181">
        <f t="shared" si="1036"/>
        <v>0</v>
      </c>
      <c r="BA464" s="181">
        <f t="shared" si="1036"/>
        <v>0</v>
      </c>
      <c r="BB464" s="122">
        <f t="shared" si="1036"/>
        <v>0</v>
      </c>
      <c r="BC464" s="122">
        <f t="shared" si="1036"/>
        <v>0</v>
      </c>
      <c r="BD464" s="122">
        <f t="shared" si="1036"/>
        <v>0</v>
      </c>
      <c r="BE464" s="122">
        <f t="shared" si="1036"/>
        <v>0</v>
      </c>
    </row>
    <row r="465" spans="1:57" s="8" customFormat="1" ht="49.5" hidden="1">
      <c r="A465" s="126" t="s">
        <v>161</v>
      </c>
      <c r="B465" s="120" t="s">
        <v>53</v>
      </c>
      <c r="C465" s="120" t="s">
        <v>57</v>
      </c>
      <c r="D465" s="132" t="s">
        <v>538</v>
      </c>
      <c r="E465" s="25" t="s">
        <v>160</v>
      </c>
      <c r="F465" s="122"/>
      <c r="G465" s="122"/>
      <c r="H465" s="122"/>
      <c r="I465" s="122"/>
      <c r="J465" s="122"/>
      <c r="K465" s="122"/>
      <c r="L465" s="122"/>
      <c r="M465" s="122"/>
      <c r="N465" s="122"/>
      <c r="O465" s="122"/>
      <c r="P465" s="122"/>
      <c r="Q465" s="122"/>
      <c r="R465" s="181"/>
      <c r="S465" s="181"/>
      <c r="T465" s="181"/>
      <c r="U465" s="181"/>
      <c r="V465" s="122"/>
      <c r="W465" s="122"/>
      <c r="X465" s="122"/>
      <c r="Y465" s="122"/>
      <c r="Z465" s="181"/>
      <c r="AA465" s="181"/>
      <c r="AB465" s="181"/>
      <c r="AC465" s="181"/>
      <c r="AD465" s="122"/>
      <c r="AE465" s="122"/>
      <c r="AF465" s="122"/>
      <c r="AG465" s="122"/>
      <c r="AH465" s="181"/>
      <c r="AI465" s="181"/>
      <c r="AJ465" s="181"/>
      <c r="AK465" s="181"/>
      <c r="AL465" s="122"/>
      <c r="AM465" s="122"/>
      <c r="AN465" s="122"/>
      <c r="AO465" s="122"/>
      <c r="AP465" s="181"/>
      <c r="AQ465" s="181"/>
      <c r="AR465" s="181"/>
      <c r="AS465" s="181"/>
      <c r="AT465" s="122"/>
      <c r="AU465" s="122"/>
      <c r="AV465" s="122"/>
      <c r="AW465" s="122"/>
      <c r="AX465" s="181"/>
      <c r="AY465" s="181"/>
      <c r="AZ465" s="181"/>
      <c r="BA465" s="181"/>
      <c r="BB465" s="122"/>
      <c r="BC465" s="122"/>
      <c r="BD465" s="122"/>
      <c r="BE465" s="122"/>
    </row>
    <row r="466" spans="1:57" s="8" customFormat="1" ht="33">
      <c r="A466" s="24" t="s">
        <v>199</v>
      </c>
      <c r="B466" s="25" t="s">
        <v>53</v>
      </c>
      <c r="C466" s="25" t="s">
        <v>57</v>
      </c>
      <c r="D466" s="34" t="s">
        <v>379</v>
      </c>
      <c r="E466" s="25"/>
      <c r="F466" s="27">
        <f t="shared" ref="F466:BE466" si="1037">F467</f>
        <v>1200</v>
      </c>
      <c r="G466" s="27">
        <f t="shared" si="1037"/>
        <v>0</v>
      </c>
      <c r="H466" s="27">
        <f t="shared" si="1037"/>
        <v>1200</v>
      </c>
      <c r="I466" s="27">
        <f t="shared" si="1037"/>
        <v>0</v>
      </c>
      <c r="J466" s="27">
        <f t="shared" si="1037"/>
        <v>0</v>
      </c>
      <c r="K466" s="27">
        <f t="shared" si="1037"/>
        <v>0</v>
      </c>
      <c r="L466" s="27">
        <f t="shared" si="1037"/>
        <v>0</v>
      </c>
      <c r="M466" s="27">
        <f t="shared" si="1037"/>
        <v>0</v>
      </c>
      <c r="N466" s="27">
        <f t="shared" si="1037"/>
        <v>1200</v>
      </c>
      <c r="O466" s="27">
        <f t="shared" si="1037"/>
        <v>0</v>
      </c>
      <c r="P466" s="27">
        <f t="shared" si="1037"/>
        <v>1200</v>
      </c>
      <c r="Q466" s="27">
        <f t="shared" si="1037"/>
        <v>0</v>
      </c>
      <c r="R466" s="181">
        <f t="shared" si="1037"/>
        <v>0</v>
      </c>
      <c r="S466" s="181">
        <f t="shared" si="1037"/>
        <v>0</v>
      </c>
      <c r="T466" s="181">
        <f t="shared" si="1037"/>
        <v>0</v>
      </c>
      <c r="U466" s="181">
        <f t="shared" si="1037"/>
        <v>0</v>
      </c>
      <c r="V466" s="27">
        <f t="shared" si="1037"/>
        <v>1200</v>
      </c>
      <c r="W466" s="27">
        <f t="shared" si="1037"/>
        <v>0</v>
      </c>
      <c r="X466" s="27">
        <f t="shared" si="1037"/>
        <v>1200</v>
      </c>
      <c r="Y466" s="27">
        <f t="shared" si="1037"/>
        <v>0</v>
      </c>
      <c r="Z466" s="181">
        <f t="shared" si="1037"/>
        <v>0</v>
      </c>
      <c r="AA466" s="181">
        <f t="shared" si="1037"/>
        <v>0</v>
      </c>
      <c r="AB466" s="181">
        <f t="shared" si="1037"/>
        <v>0</v>
      </c>
      <c r="AC466" s="181">
        <f t="shared" si="1037"/>
        <v>0</v>
      </c>
      <c r="AD466" s="27">
        <f t="shared" si="1037"/>
        <v>1200</v>
      </c>
      <c r="AE466" s="27">
        <f t="shared" si="1037"/>
        <v>0</v>
      </c>
      <c r="AF466" s="27">
        <f t="shared" si="1037"/>
        <v>1200</v>
      </c>
      <c r="AG466" s="27">
        <f t="shared" si="1037"/>
        <v>0</v>
      </c>
      <c r="AH466" s="181">
        <f t="shared" si="1037"/>
        <v>0</v>
      </c>
      <c r="AI466" s="181">
        <f t="shared" si="1037"/>
        <v>0</v>
      </c>
      <c r="AJ466" s="181">
        <f t="shared" si="1037"/>
        <v>0</v>
      </c>
      <c r="AK466" s="181">
        <f t="shared" si="1037"/>
        <v>0</v>
      </c>
      <c r="AL466" s="27">
        <f t="shared" si="1037"/>
        <v>1200</v>
      </c>
      <c r="AM466" s="27">
        <f t="shared" si="1037"/>
        <v>0</v>
      </c>
      <c r="AN466" s="27">
        <f t="shared" si="1037"/>
        <v>1200</v>
      </c>
      <c r="AO466" s="27">
        <f t="shared" si="1037"/>
        <v>0</v>
      </c>
      <c r="AP466" s="181">
        <f t="shared" si="1037"/>
        <v>0</v>
      </c>
      <c r="AQ466" s="181">
        <f t="shared" si="1037"/>
        <v>0</v>
      </c>
      <c r="AR466" s="181">
        <f t="shared" si="1037"/>
        <v>0</v>
      </c>
      <c r="AS466" s="181">
        <f t="shared" si="1037"/>
        <v>0</v>
      </c>
      <c r="AT466" s="27">
        <f t="shared" si="1037"/>
        <v>1200</v>
      </c>
      <c r="AU466" s="27">
        <f t="shared" si="1037"/>
        <v>0</v>
      </c>
      <c r="AV466" s="27">
        <f t="shared" si="1037"/>
        <v>1200</v>
      </c>
      <c r="AW466" s="27">
        <f t="shared" si="1037"/>
        <v>0</v>
      </c>
      <c r="AX466" s="181">
        <f t="shared" si="1037"/>
        <v>0</v>
      </c>
      <c r="AY466" s="181">
        <f t="shared" si="1037"/>
        <v>0</v>
      </c>
      <c r="AZ466" s="181">
        <f t="shared" si="1037"/>
        <v>0</v>
      </c>
      <c r="BA466" s="181">
        <f t="shared" si="1037"/>
        <v>0</v>
      </c>
      <c r="BB466" s="27">
        <f t="shared" si="1037"/>
        <v>1200</v>
      </c>
      <c r="BC466" s="27">
        <f t="shared" si="1037"/>
        <v>0</v>
      </c>
      <c r="BD466" s="27">
        <f t="shared" si="1037"/>
        <v>1200</v>
      </c>
      <c r="BE466" s="27">
        <f t="shared" si="1037"/>
        <v>0</v>
      </c>
    </row>
    <row r="467" spans="1:57" s="8" customFormat="1" ht="33">
      <c r="A467" s="24" t="s">
        <v>102</v>
      </c>
      <c r="B467" s="25" t="s">
        <v>53</v>
      </c>
      <c r="C467" s="25" t="s">
        <v>57</v>
      </c>
      <c r="D467" s="34" t="s">
        <v>539</v>
      </c>
      <c r="E467" s="25"/>
      <c r="F467" s="27">
        <f t="shared" ref="F467" si="1038">F468+F470+F472</f>
        <v>1200</v>
      </c>
      <c r="G467" s="27">
        <f t="shared" ref="G467:Q467" si="1039">G468+G470+G472</f>
        <v>0</v>
      </c>
      <c r="H467" s="27">
        <f t="shared" si="1039"/>
        <v>1200</v>
      </c>
      <c r="I467" s="27">
        <f t="shared" si="1039"/>
        <v>0</v>
      </c>
      <c r="J467" s="27">
        <f t="shared" si="1039"/>
        <v>0</v>
      </c>
      <c r="K467" s="27">
        <f t="shared" si="1039"/>
        <v>0</v>
      </c>
      <c r="L467" s="27">
        <f t="shared" si="1039"/>
        <v>0</v>
      </c>
      <c r="M467" s="27">
        <f t="shared" si="1039"/>
        <v>0</v>
      </c>
      <c r="N467" s="27">
        <f t="shared" si="1039"/>
        <v>1200</v>
      </c>
      <c r="O467" s="27">
        <f t="shared" si="1039"/>
        <v>0</v>
      </c>
      <c r="P467" s="27">
        <f t="shared" si="1039"/>
        <v>1200</v>
      </c>
      <c r="Q467" s="27">
        <f t="shared" si="1039"/>
        <v>0</v>
      </c>
      <c r="R467" s="181">
        <f t="shared" ref="R467:Y467" si="1040">R468+R470+R472</f>
        <v>0</v>
      </c>
      <c r="S467" s="181">
        <f t="shared" si="1040"/>
        <v>0</v>
      </c>
      <c r="T467" s="181">
        <f t="shared" si="1040"/>
        <v>0</v>
      </c>
      <c r="U467" s="181">
        <f t="shared" si="1040"/>
        <v>0</v>
      </c>
      <c r="V467" s="27">
        <f t="shared" si="1040"/>
        <v>1200</v>
      </c>
      <c r="W467" s="27">
        <f t="shared" si="1040"/>
        <v>0</v>
      </c>
      <c r="X467" s="27">
        <f t="shared" si="1040"/>
        <v>1200</v>
      </c>
      <c r="Y467" s="27">
        <f t="shared" si="1040"/>
        <v>0</v>
      </c>
      <c r="Z467" s="181">
        <f t="shared" ref="Z467:AG467" si="1041">Z468+Z470+Z472</f>
        <v>0</v>
      </c>
      <c r="AA467" s="181">
        <f t="shared" si="1041"/>
        <v>0</v>
      </c>
      <c r="AB467" s="181">
        <f t="shared" si="1041"/>
        <v>0</v>
      </c>
      <c r="AC467" s="181">
        <f t="shared" si="1041"/>
        <v>0</v>
      </c>
      <c r="AD467" s="27">
        <f t="shared" si="1041"/>
        <v>1200</v>
      </c>
      <c r="AE467" s="27">
        <f t="shared" si="1041"/>
        <v>0</v>
      </c>
      <c r="AF467" s="27">
        <f t="shared" si="1041"/>
        <v>1200</v>
      </c>
      <c r="AG467" s="27">
        <f t="shared" si="1041"/>
        <v>0</v>
      </c>
      <c r="AH467" s="181">
        <f t="shared" ref="AH467:AO467" si="1042">AH468+AH470+AH472</f>
        <v>0</v>
      </c>
      <c r="AI467" s="181">
        <f t="shared" si="1042"/>
        <v>0</v>
      </c>
      <c r="AJ467" s="181">
        <f t="shared" si="1042"/>
        <v>0</v>
      </c>
      <c r="AK467" s="181">
        <f t="shared" si="1042"/>
        <v>0</v>
      </c>
      <c r="AL467" s="27">
        <f t="shared" si="1042"/>
        <v>1200</v>
      </c>
      <c r="AM467" s="27">
        <f t="shared" si="1042"/>
        <v>0</v>
      </c>
      <c r="AN467" s="27">
        <f t="shared" si="1042"/>
        <v>1200</v>
      </c>
      <c r="AO467" s="27">
        <f t="shared" si="1042"/>
        <v>0</v>
      </c>
      <c r="AP467" s="181">
        <f t="shared" ref="AP467:AW467" si="1043">AP468+AP470+AP472</f>
        <v>0</v>
      </c>
      <c r="AQ467" s="181">
        <f t="shared" si="1043"/>
        <v>0</v>
      </c>
      <c r="AR467" s="181">
        <f t="shared" si="1043"/>
        <v>0</v>
      </c>
      <c r="AS467" s="181">
        <f t="shared" si="1043"/>
        <v>0</v>
      </c>
      <c r="AT467" s="27">
        <f t="shared" si="1043"/>
        <v>1200</v>
      </c>
      <c r="AU467" s="27">
        <f t="shared" si="1043"/>
        <v>0</v>
      </c>
      <c r="AV467" s="27">
        <f t="shared" si="1043"/>
        <v>1200</v>
      </c>
      <c r="AW467" s="27">
        <f t="shared" si="1043"/>
        <v>0</v>
      </c>
      <c r="AX467" s="181">
        <f t="shared" ref="AX467:BE467" si="1044">AX468+AX470+AX472</f>
        <v>0</v>
      </c>
      <c r="AY467" s="181">
        <f t="shared" si="1044"/>
        <v>0</v>
      </c>
      <c r="AZ467" s="181">
        <f t="shared" si="1044"/>
        <v>0</v>
      </c>
      <c r="BA467" s="181">
        <f t="shared" si="1044"/>
        <v>0</v>
      </c>
      <c r="BB467" s="27">
        <f t="shared" si="1044"/>
        <v>1200</v>
      </c>
      <c r="BC467" s="27">
        <f t="shared" si="1044"/>
        <v>0</v>
      </c>
      <c r="BD467" s="27">
        <f t="shared" si="1044"/>
        <v>1200</v>
      </c>
      <c r="BE467" s="27">
        <f t="shared" si="1044"/>
        <v>0</v>
      </c>
    </row>
    <row r="468" spans="1:57" s="8" customFormat="1" ht="82.5" hidden="1">
      <c r="A468" s="119" t="s">
        <v>377</v>
      </c>
      <c r="B468" s="120" t="s">
        <v>53</v>
      </c>
      <c r="C468" s="120" t="s">
        <v>57</v>
      </c>
      <c r="D468" s="132" t="s">
        <v>539</v>
      </c>
      <c r="E468" s="25" t="s">
        <v>103</v>
      </c>
      <c r="F468" s="122">
        <f t="shared" ref="F468:BE468" si="1045">F469</f>
        <v>0</v>
      </c>
      <c r="G468" s="122">
        <f t="shared" si="1045"/>
        <v>0</v>
      </c>
      <c r="H468" s="122">
        <f t="shared" si="1045"/>
        <v>0</v>
      </c>
      <c r="I468" s="122">
        <f t="shared" si="1045"/>
        <v>0</v>
      </c>
      <c r="J468" s="122">
        <f t="shared" si="1045"/>
        <v>0</v>
      </c>
      <c r="K468" s="122">
        <f t="shared" si="1045"/>
        <v>0</v>
      </c>
      <c r="L468" s="122">
        <f t="shared" si="1045"/>
        <v>0</v>
      </c>
      <c r="M468" s="122">
        <f t="shared" si="1045"/>
        <v>0</v>
      </c>
      <c r="N468" s="122">
        <f t="shared" si="1045"/>
        <v>0</v>
      </c>
      <c r="O468" s="122">
        <f t="shared" si="1045"/>
        <v>0</v>
      </c>
      <c r="P468" s="122">
        <f t="shared" si="1045"/>
        <v>0</v>
      </c>
      <c r="Q468" s="122">
        <f t="shared" si="1045"/>
        <v>0</v>
      </c>
      <c r="R468" s="181">
        <f t="shared" si="1045"/>
        <v>0</v>
      </c>
      <c r="S468" s="181">
        <f t="shared" si="1045"/>
        <v>0</v>
      </c>
      <c r="T468" s="181">
        <f t="shared" si="1045"/>
        <v>0</v>
      </c>
      <c r="U468" s="181">
        <f t="shared" si="1045"/>
        <v>0</v>
      </c>
      <c r="V468" s="122">
        <f t="shared" si="1045"/>
        <v>0</v>
      </c>
      <c r="W468" s="122">
        <f t="shared" si="1045"/>
        <v>0</v>
      </c>
      <c r="X468" s="122">
        <f t="shared" si="1045"/>
        <v>0</v>
      </c>
      <c r="Y468" s="122">
        <f t="shared" si="1045"/>
        <v>0</v>
      </c>
      <c r="Z468" s="181">
        <f t="shared" si="1045"/>
        <v>0</v>
      </c>
      <c r="AA468" s="181">
        <f t="shared" si="1045"/>
        <v>0</v>
      </c>
      <c r="AB468" s="181">
        <f t="shared" si="1045"/>
        <v>0</v>
      </c>
      <c r="AC468" s="181">
        <f t="shared" si="1045"/>
        <v>0</v>
      </c>
      <c r="AD468" s="122">
        <f t="shared" si="1045"/>
        <v>0</v>
      </c>
      <c r="AE468" s="122">
        <f t="shared" si="1045"/>
        <v>0</v>
      </c>
      <c r="AF468" s="122">
        <f t="shared" si="1045"/>
        <v>0</v>
      </c>
      <c r="AG468" s="122">
        <f t="shared" si="1045"/>
        <v>0</v>
      </c>
      <c r="AH468" s="181">
        <f t="shared" si="1045"/>
        <v>0</v>
      </c>
      <c r="AI468" s="181">
        <f t="shared" si="1045"/>
        <v>0</v>
      </c>
      <c r="AJ468" s="181">
        <f t="shared" si="1045"/>
        <v>0</v>
      </c>
      <c r="AK468" s="181">
        <f t="shared" si="1045"/>
        <v>0</v>
      </c>
      <c r="AL468" s="122">
        <f t="shared" si="1045"/>
        <v>0</v>
      </c>
      <c r="AM468" s="122">
        <f t="shared" si="1045"/>
        <v>0</v>
      </c>
      <c r="AN468" s="122">
        <f t="shared" si="1045"/>
        <v>0</v>
      </c>
      <c r="AO468" s="122">
        <f t="shared" si="1045"/>
        <v>0</v>
      </c>
      <c r="AP468" s="181">
        <f t="shared" si="1045"/>
        <v>0</v>
      </c>
      <c r="AQ468" s="181">
        <f t="shared" si="1045"/>
        <v>0</v>
      </c>
      <c r="AR468" s="181">
        <f t="shared" si="1045"/>
        <v>0</v>
      </c>
      <c r="AS468" s="181">
        <f t="shared" si="1045"/>
        <v>0</v>
      </c>
      <c r="AT468" s="122">
        <f t="shared" si="1045"/>
        <v>0</v>
      </c>
      <c r="AU468" s="122">
        <f t="shared" si="1045"/>
        <v>0</v>
      </c>
      <c r="AV468" s="122">
        <f t="shared" si="1045"/>
        <v>0</v>
      </c>
      <c r="AW468" s="122">
        <f t="shared" si="1045"/>
        <v>0</v>
      </c>
      <c r="AX468" s="181">
        <f t="shared" si="1045"/>
        <v>0</v>
      </c>
      <c r="AY468" s="181">
        <f t="shared" si="1045"/>
        <v>0</v>
      </c>
      <c r="AZ468" s="181">
        <f t="shared" si="1045"/>
        <v>0</v>
      </c>
      <c r="BA468" s="181">
        <f t="shared" si="1045"/>
        <v>0</v>
      </c>
      <c r="BB468" s="122">
        <f t="shared" si="1045"/>
        <v>0</v>
      </c>
      <c r="BC468" s="122">
        <f t="shared" si="1045"/>
        <v>0</v>
      </c>
      <c r="BD468" s="122">
        <f t="shared" si="1045"/>
        <v>0</v>
      </c>
      <c r="BE468" s="122">
        <f t="shared" si="1045"/>
        <v>0</v>
      </c>
    </row>
    <row r="469" spans="1:57" s="8" customFormat="1" ht="33" hidden="1">
      <c r="A469" s="126" t="s">
        <v>171</v>
      </c>
      <c r="B469" s="120" t="s">
        <v>53</v>
      </c>
      <c r="C469" s="120" t="s">
        <v>57</v>
      </c>
      <c r="D469" s="132" t="s">
        <v>539</v>
      </c>
      <c r="E469" s="25" t="s">
        <v>170</v>
      </c>
      <c r="F469" s="122"/>
      <c r="G469" s="122"/>
      <c r="H469" s="122"/>
      <c r="I469" s="122"/>
      <c r="J469" s="122"/>
      <c r="K469" s="122"/>
      <c r="L469" s="122"/>
      <c r="M469" s="122"/>
      <c r="N469" s="122"/>
      <c r="O469" s="122"/>
      <c r="P469" s="122"/>
      <c r="Q469" s="122"/>
      <c r="R469" s="181"/>
      <c r="S469" s="181"/>
      <c r="T469" s="181"/>
      <c r="U469" s="181"/>
      <c r="V469" s="122"/>
      <c r="W469" s="122"/>
      <c r="X469" s="122"/>
      <c r="Y469" s="122"/>
      <c r="Z469" s="181"/>
      <c r="AA469" s="181"/>
      <c r="AB469" s="181"/>
      <c r="AC469" s="181"/>
      <c r="AD469" s="122"/>
      <c r="AE469" s="122"/>
      <c r="AF469" s="122"/>
      <c r="AG469" s="122"/>
      <c r="AH469" s="181"/>
      <c r="AI469" s="181"/>
      <c r="AJ469" s="181"/>
      <c r="AK469" s="181"/>
      <c r="AL469" s="122"/>
      <c r="AM469" s="122"/>
      <c r="AN469" s="122"/>
      <c r="AO469" s="122"/>
      <c r="AP469" s="181"/>
      <c r="AQ469" s="181"/>
      <c r="AR469" s="181"/>
      <c r="AS469" s="181"/>
      <c r="AT469" s="122"/>
      <c r="AU469" s="122"/>
      <c r="AV469" s="122"/>
      <c r="AW469" s="122"/>
      <c r="AX469" s="181"/>
      <c r="AY469" s="181"/>
      <c r="AZ469" s="181"/>
      <c r="BA469" s="181"/>
      <c r="BB469" s="122"/>
      <c r="BC469" s="122"/>
      <c r="BD469" s="122"/>
      <c r="BE469" s="122"/>
    </row>
    <row r="470" spans="1:57" s="8" customFormat="1" ht="33" hidden="1">
      <c r="A470" s="119" t="s">
        <v>345</v>
      </c>
      <c r="B470" s="120" t="s">
        <v>53</v>
      </c>
      <c r="C470" s="120" t="s">
        <v>57</v>
      </c>
      <c r="D470" s="132" t="s">
        <v>539</v>
      </c>
      <c r="E470" s="25" t="s">
        <v>78</v>
      </c>
      <c r="F470" s="122">
        <f t="shared" ref="F470:BE470" si="1046">F471</f>
        <v>0</v>
      </c>
      <c r="G470" s="122">
        <f t="shared" si="1046"/>
        <v>0</v>
      </c>
      <c r="H470" s="122">
        <f t="shared" si="1046"/>
        <v>0</v>
      </c>
      <c r="I470" s="122">
        <f t="shared" si="1046"/>
        <v>0</v>
      </c>
      <c r="J470" s="122">
        <f t="shared" si="1046"/>
        <v>0</v>
      </c>
      <c r="K470" s="122">
        <f t="shared" si="1046"/>
        <v>0</v>
      </c>
      <c r="L470" s="122">
        <f t="shared" si="1046"/>
        <v>0</v>
      </c>
      <c r="M470" s="122">
        <f t="shared" si="1046"/>
        <v>0</v>
      </c>
      <c r="N470" s="122">
        <f t="shared" si="1046"/>
        <v>0</v>
      </c>
      <c r="O470" s="122">
        <f t="shared" si="1046"/>
        <v>0</v>
      </c>
      <c r="P470" s="122">
        <f t="shared" si="1046"/>
        <v>0</v>
      </c>
      <c r="Q470" s="122">
        <f t="shared" si="1046"/>
        <v>0</v>
      </c>
      <c r="R470" s="181">
        <f t="shared" si="1046"/>
        <v>0</v>
      </c>
      <c r="S470" s="181">
        <f t="shared" si="1046"/>
        <v>0</v>
      </c>
      <c r="T470" s="181">
        <f t="shared" si="1046"/>
        <v>0</v>
      </c>
      <c r="U470" s="181">
        <f t="shared" si="1046"/>
        <v>0</v>
      </c>
      <c r="V470" s="122">
        <f t="shared" si="1046"/>
        <v>0</v>
      </c>
      <c r="W470" s="122">
        <f t="shared" si="1046"/>
        <v>0</v>
      </c>
      <c r="X470" s="122">
        <f t="shared" si="1046"/>
        <v>0</v>
      </c>
      <c r="Y470" s="122">
        <f t="shared" si="1046"/>
        <v>0</v>
      </c>
      <c r="Z470" s="181">
        <f t="shared" si="1046"/>
        <v>0</v>
      </c>
      <c r="AA470" s="181">
        <f t="shared" si="1046"/>
        <v>0</v>
      </c>
      <c r="AB470" s="181">
        <f t="shared" si="1046"/>
        <v>0</v>
      </c>
      <c r="AC470" s="181">
        <f t="shared" si="1046"/>
        <v>0</v>
      </c>
      <c r="AD470" s="122">
        <f t="shared" si="1046"/>
        <v>0</v>
      </c>
      <c r="AE470" s="122">
        <f t="shared" si="1046"/>
        <v>0</v>
      </c>
      <c r="AF470" s="122">
        <f t="shared" si="1046"/>
        <v>0</v>
      </c>
      <c r="AG470" s="122">
        <f t="shared" si="1046"/>
        <v>0</v>
      </c>
      <c r="AH470" s="181">
        <f t="shared" si="1046"/>
        <v>0</v>
      </c>
      <c r="AI470" s="181">
        <f t="shared" si="1046"/>
        <v>0</v>
      </c>
      <c r="AJ470" s="181">
        <f t="shared" si="1046"/>
        <v>0</v>
      </c>
      <c r="AK470" s="181">
        <f t="shared" si="1046"/>
        <v>0</v>
      </c>
      <c r="AL470" s="122">
        <f t="shared" si="1046"/>
        <v>0</v>
      </c>
      <c r="AM470" s="122">
        <f t="shared" si="1046"/>
        <v>0</v>
      </c>
      <c r="AN470" s="122">
        <f t="shared" si="1046"/>
        <v>0</v>
      </c>
      <c r="AO470" s="122">
        <f t="shared" si="1046"/>
        <v>0</v>
      </c>
      <c r="AP470" s="181">
        <f t="shared" si="1046"/>
        <v>0</v>
      </c>
      <c r="AQ470" s="181">
        <f t="shared" si="1046"/>
        <v>0</v>
      </c>
      <c r="AR470" s="181">
        <f t="shared" si="1046"/>
        <v>0</v>
      </c>
      <c r="AS470" s="181">
        <f t="shared" si="1046"/>
        <v>0</v>
      </c>
      <c r="AT470" s="122">
        <f t="shared" si="1046"/>
        <v>0</v>
      </c>
      <c r="AU470" s="122">
        <f t="shared" si="1046"/>
        <v>0</v>
      </c>
      <c r="AV470" s="122">
        <f t="shared" si="1046"/>
        <v>0</v>
      </c>
      <c r="AW470" s="122">
        <f t="shared" si="1046"/>
        <v>0</v>
      </c>
      <c r="AX470" s="181">
        <f t="shared" si="1046"/>
        <v>0</v>
      </c>
      <c r="AY470" s="181">
        <f t="shared" si="1046"/>
        <v>0</v>
      </c>
      <c r="AZ470" s="181">
        <f t="shared" si="1046"/>
        <v>0</v>
      </c>
      <c r="BA470" s="181">
        <f t="shared" si="1046"/>
        <v>0</v>
      </c>
      <c r="BB470" s="122">
        <f t="shared" si="1046"/>
        <v>0</v>
      </c>
      <c r="BC470" s="122">
        <f t="shared" si="1046"/>
        <v>0</v>
      </c>
      <c r="BD470" s="122">
        <f t="shared" si="1046"/>
        <v>0</v>
      </c>
      <c r="BE470" s="122">
        <f t="shared" si="1046"/>
        <v>0</v>
      </c>
    </row>
    <row r="471" spans="1:57" s="8" customFormat="1" ht="49.5" hidden="1">
      <c r="A471" s="126" t="s">
        <v>161</v>
      </c>
      <c r="B471" s="120" t="s">
        <v>53</v>
      </c>
      <c r="C471" s="120" t="s">
        <v>57</v>
      </c>
      <c r="D471" s="132" t="s">
        <v>539</v>
      </c>
      <c r="E471" s="25" t="s">
        <v>160</v>
      </c>
      <c r="F471" s="122"/>
      <c r="G471" s="122"/>
      <c r="H471" s="122"/>
      <c r="I471" s="122"/>
      <c r="J471" s="122"/>
      <c r="K471" s="122"/>
      <c r="L471" s="122"/>
      <c r="M471" s="122"/>
      <c r="N471" s="122"/>
      <c r="O471" s="122"/>
      <c r="P471" s="122"/>
      <c r="Q471" s="122"/>
      <c r="R471" s="181"/>
      <c r="S471" s="181"/>
      <c r="T471" s="181"/>
      <c r="U471" s="181"/>
      <c r="V471" s="122"/>
      <c r="W471" s="122"/>
      <c r="X471" s="122"/>
      <c r="Y471" s="122"/>
      <c r="Z471" s="181"/>
      <c r="AA471" s="181"/>
      <c r="AB471" s="181"/>
      <c r="AC471" s="181"/>
      <c r="AD471" s="122"/>
      <c r="AE471" s="122"/>
      <c r="AF471" s="122"/>
      <c r="AG471" s="122"/>
      <c r="AH471" s="181"/>
      <c r="AI471" s="181"/>
      <c r="AJ471" s="181"/>
      <c r="AK471" s="181"/>
      <c r="AL471" s="122"/>
      <c r="AM471" s="122"/>
      <c r="AN471" s="122"/>
      <c r="AO471" s="122"/>
      <c r="AP471" s="181"/>
      <c r="AQ471" s="181"/>
      <c r="AR471" s="181"/>
      <c r="AS471" s="181"/>
      <c r="AT471" s="122"/>
      <c r="AU471" s="122"/>
      <c r="AV471" s="122"/>
      <c r="AW471" s="122"/>
      <c r="AX471" s="181"/>
      <c r="AY471" s="181"/>
      <c r="AZ471" s="181"/>
      <c r="BA471" s="181"/>
      <c r="BB471" s="122"/>
      <c r="BC471" s="122"/>
      <c r="BD471" s="122"/>
      <c r="BE471" s="122"/>
    </row>
    <row r="472" spans="1:57" s="8" customFormat="1" ht="16.5">
      <c r="A472" s="33" t="s">
        <v>97</v>
      </c>
      <c r="B472" s="25" t="s">
        <v>53</v>
      </c>
      <c r="C472" s="25" t="s">
        <v>57</v>
      </c>
      <c r="D472" s="34" t="s">
        <v>539</v>
      </c>
      <c r="E472" s="25" t="s">
        <v>98</v>
      </c>
      <c r="F472" s="27">
        <f>F474+F473</f>
        <v>1200</v>
      </c>
      <c r="G472" s="27">
        <f t="shared" ref="G472:Q472" si="1047">G474+G473</f>
        <v>0</v>
      </c>
      <c r="H472" s="27">
        <f t="shared" si="1047"/>
        <v>1200</v>
      </c>
      <c r="I472" s="27">
        <f t="shared" si="1047"/>
        <v>0</v>
      </c>
      <c r="J472" s="27">
        <f t="shared" si="1047"/>
        <v>0</v>
      </c>
      <c r="K472" s="27">
        <f t="shared" si="1047"/>
        <v>0</v>
      </c>
      <c r="L472" s="27">
        <f t="shared" si="1047"/>
        <v>0</v>
      </c>
      <c r="M472" s="27">
        <f t="shared" si="1047"/>
        <v>0</v>
      </c>
      <c r="N472" s="27">
        <f t="shared" si="1047"/>
        <v>1200</v>
      </c>
      <c r="O472" s="27">
        <f t="shared" si="1047"/>
        <v>0</v>
      </c>
      <c r="P472" s="27">
        <f t="shared" si="1047"/>
        <v>1200</v>
      </c>
      <c r="Q472" s="27">
        <f t="shared" si="1047"/>
        <v>0</v>
      </c>
      <c r="R472" s="181">
        <f t="shared" ref="R472:Y472" si="1048">R474+R473</f>
        <v>0</v>
      </c>
      <c r="S472" s="181">
        <f t="shared" si="1048"/>
        <v>0</v>
      </c>
      <c r="T472" s="181">
        <f t="shared" si="1048"/>
        <v>0</v>
      </c>
      <c r="U472" s="181">
        <f t="shared" si="1048"/>
        <v>0</v>
      </c>
      <c r="V472" s="27">
        <f t="shared" si="1048"/>
        <v>1200</v>
      </c>
      <c r="W472" s="27">
        <f t="shared" si="1048"/>
        <v>0</v>
      </c>
      <c r="X472" s="27">
        <f t="shared" si="1048"/>
        <v>1200</v>
      </c>
      <c r="Y472" s="27">
        <f t="shared" si="1048"/>
        <v>0</v>
      </c>
      <c r="Z472" s="181">
        <f t="shared" ref="Z472:AG472" si="1049">Z474+Z473</f>
        <v>0</v>
      </c>
      <c r="AA472" s="181">
        <f t="shared" si="1049"/>
        <v>0</v>
      </c>
      <c r="AB472" s="181">
        <f t="shared" si="1049"/>
        <v>0</v>
      </c>
      <c r="AC472" s="181">
        <f t="shared" si="1049"/>
        <v>0</v>
      </c>
      <c r="AD472" s="27">
        <f t="shared" si="1049"/>
        <v>1200</v>
      </c>
      <c r="AE472" s="27">
        <f t="shared" si="1049"/>
        <v>0</v>
      </c>
      <c r="AF472" s="27">
        <f t="shared" si="1049"/>
        <v>1200</v>
      </c>
      <c r="AG472" s="27">
        <f t="shared" si="1049"/>
        <v>0</v>
      </c>
      <c r="AH472" s="181">
        <f t="shared" ref="AH472:AO472" si="1050">AH474+AH473</f>
        <v>0</v>
      </c>
      <c r="AI472" s="181">
        <f t="shared" si="1050"/>
        <v>0</v>
      </c>
      <c r="AJ472" s="181">
        <f t="shared" si="1050"/>
        <v>0</v>
      </c>
      <c r="AK472" s="181">
        <f t="shared" si="1050"/>
        <v>0</v>
      </c>
      <c r="AL472" s="27">
        <f t="shared" si="1050"/>
        <v>1200</v>
      </c>
      <c r="AM472" s="27">
        <f t="shared" si="1050"/>
        <v>0</v>
      </c>
      <c r="AN472" s="27">
        <f t="shared" si="1050"/>
        <v>1200</v>
      </c>
      <c r="AO472" s="27">
        <f t="shared" si="1050"/>
        <v>0</v>
      </c>
      <c r="AP472" s="181">
        <f t="shared" ref="AP472:AW472" si="1051">AP474+AP473</f>
        <v>0</v>
      </c>
      <c r="AQ472" s="181">
        <f t="shared" si="1051"/>
        <v>0</v>
      </c>
      <c r="AR472" s="181">
        <f t="shared" si="1051"/>
        <v>0</v>
      </c>
      <c r="AS472" s="181">
        <f t="shared" si="1051"/>
        <v>0</v>
      </c>
      <c r="AT472" s="27">
        <f t="shared" si="1051"/>
        <v>1200</v>
      </c>
      <c r="AU472" s="27">
        <f t="shared" si="1051"/>
        <v>0</v>
      </c>
      <c r="AV472" s="27">
        <f t="shared" si="1051"/>
        <v>1200</v>
      </c>
      <c r="AW472" s="27">
        <f t="shared" si="1051"/>
        <v>0</v>
      </c>
      <c r="AX472" s="181">
        <f t="shared" ref="AX472:BE472" si="1052">AX474+AX473</f>
        <v>0</v>
      </c>
      <c r="AY472" s="181">
        <f t="shared" si="1052"/>
        <v>0</v>
      </c>
      <c r="AZ472" s="181">
        <f t="shared" si="1052"/>
        <v>0</v>
      </c>
      <c r="BA472" s="181">
        <f t="shared" si="1052"/>
        <v>0</v>
      </c>
      <c r="BB472" s="27">
        <f t="shared" si="1052"/>
        <v>1200</v>
      </c>
      <c r="BC472" s="27">
        <f t="shared" si="1052"/>
        <v>0</v>
      </c>
      <c r="BD472" s="27">
        <f t="shared" si="1052"/>
        <v>1200</v>
      </c>
      <c r="BE472" s="27">
        <f t="shared" si="1052"/>
        <v>0</v>
      </c>
    </row>
    <row r="473" spans="1:57" s="8" customFormat="1" ht="16.5" hidden="1">
      <c r="A473" s="126" t="s">
        <v>176</v>
      </c>
      <c r="B473" s="120" t="s">
        <v>53</v>
      </c>
      <c r="C473" s="120" t="s">
        <v>57</v>
      </c>
      <c r="D473" s="132" t="s">
        <v>539</v>
      </c>
      <c r="E473" s="25" t="s">
        <v>175</v>
      </c>
      <c r="F473" s="122"/>
      <c r="G473" s="122"/>
      <c r="H473" s="122"/>
      <c r="I473" s="123"/>
      <c r="J473" s="54"/>
      <c r="K473" s="54"/>
      <c r="L473" s="54"/>
      <c r="M473" s="54"/>
      <c r="N473" s="122"/>
      <c r="O473" s="122"/>
      <c r="P473" s="122"/>
      <c r="Q473" s="123"/>
      <c r="R473" s="189"/>
      <c r="S473" s="189"/>
      <c r="T473" s="189"/>
      <c r="U473" s="189"/>
      <c r="V473" s="122"/>
      <c r="W473" s="122"/>
      <c r="X473" s="122"/>
      <c r="Y473" s="123"/>
      <c r="Z473" s="189"/>
      <c r="AA473" s="189"/>
      <c r="AB473" s="189"/>
      <c r="AC473" s="189"/>
      <c r="AD473" s="122"/>
      <c r="AE473" s="122"/>
      <c r="AF473" s="122"/>
      <c r="AG473" s="123"/>
      <c r="AH473" s="189"/>
      <c r="AI473" s="189"/>
      <c r="AJ473" s="189"/>
      <c r="AK473" s="189"/>
      <c r="AL473" s="122"/>
      <c r="AM473" s="122"/>
      <c r="AN473" s="122"/>
      <c r="AO473" s="123"/>
      <c r="AP473" s="189"/>
      <c r="AQ473" s="189"/>
      <c r="AR473" s="189"/>
      <c r="AS473" s="189"/>
      <c r="AT473" s="122"/>
      <c r="AU473" s="122"/>
      <c r="AV473" s="122"/>
      <c r="AW473" s="123"/>
      <c r="AX473" s="189"/>
      <c r="AY473" s="189"/>
      <c r="AZ473" s="189"/>
      <c r="BA473" s="189"/>
      <c r="BB473" s="122"/>
      <c r="BC473" s="122"/>
      <c r="BD473" s="122"/>
      <c r="BE473" s="123"/>
    </row>
    <row r="474" spans="1:57" s="8" customFormat="1" ht="16.5">
      <c r="A474" s="24" t="s">
        <v>163</v>
      </c>
      <c r="B474" s="25" t="s">
        <v>53</v>
      </c>
      <c r="C474" s="25" t="s">
        <v>57</v>
      </c>
      <c r="D474" s="34" t="s">
        <v>539</v>
      </c>
      <c r="E474" s="25" t="s">
        <v>162</v>
      </c>
      <c r="F474" s="27">
        <v>1200</v>
      </c>
      <c r="G474" s="27"/>
      <c r="H474" s="27">
        <v>1200</v>
      </c>
      <c r="I474" s="72"/>
      <c r="J474" s="54"/>
      <c r="K474" s="54"/>
      <c r="L474" s="54"/>
      <c r="M474" s="54"/>
      <c r="N474" s="27">
        <f>F474+J474+K474</f>
        <v>1200</v>
      </c>
      <c r="O474" s="27">
        <f>G474+K474</f>
        <v>0</v>
      </c>
      <c r="P474" s="27">
        <f>H474+L474+M474</f>
        <v>1200</v>
      </c>
      <c r="Q474" s="72">
        <f>I474+M474</f>
        <v>0</v>
      </c>
      <c r="R474" s="189"/>
      <c r="S474" s="189"/>
      <c r="T474" s="189"/>
      <c r="U474" s="189"/>
      <c r="V474" s="27">
        <f>N474+R474+S474</f>
        <v>1200</v>
      </c>
      <c r="W474" s="27">
        <f>O474+S474</f>
        <v>0</v>
      </c>
      <c r="X474" s="27">
        <f>P474+T474+U474</f>
        <v>1200</v>
      </c>
      <c r="Y474" s="72">
        <f>Q474+U474</f>
        <v>0</v>
      </c>
      <c r="Z474" s="189"/>
      <c r="AA474" s="189"/>
      <c r="AB474" s="189"/>
      <c r="AC474" s="189"/>
      <c r="AD474" s="27">
        <f>V474+Z474+AA474</f>
        <v>1200</v>
      </c>
      <c r="AE474" s="27">
        <f>W474+AA474</f>
        <v>0</v>
      </c>
      <c r="AF474" s="27">
        <f>X474+AB474+AC474</f>
        <v>1200</v>
      </c>
      <c r="AG474" s="72">
        <f>Y474+AC474</f>
        <v>0</v>
      </c>
      <c r="AH474" s="189"/>
      <c r="AI474" s="189"/>
      <c r="AJ474" s="189"/>
      <c r="AK474" s="189"/>
      <c r="AL474" s="27">
        <f>AD474+AH474+AI474</f>
        <v>1200</v>
      </c>
      <c r="AM474" s="27">
        <f>AE474+AI474</f>
        <v>0</v>
      </c>
      <c r="AN474" s="27">
        <f>AF474+AJ474+AK474</f>
        <v>1200</v>
      </c>
      <c r="AO474" s="72">
        <f>AG474+AK474</f>
        <v>0</v>
      </c>
      <c r="AP474" s="189"/>
      <c r="AQ474" s="189"/>
      <c r="AR474" s="189"/>
      <c r="AS474" s="189"/>
      <c r="AT474" s="27">
        <f>AL474+AP474+AQ474</f>
        <v>1200</v>
      </c>
      <c r="AU474" s="27">
        <f>AM474+AQ474</f>
        <v>0</v>
      </c>
      <c r="AV474" s="27">
        <f>AN474+AR474+AS474</f>
        <v>1200</v>
      </c>
      <c r="AW474" s="72">
        <f>AO474+AS474</f>
        <v>0</v>
      </c>
      <c r="AX474" s="189"/>
      <c r="AY474" s="189"/>
      <c r="AZ474" s="189"/>
      <c r="BA474" s="189"/>
      <c r="BB474" s="27">
        <f>AT474+AX474+AY474</f>
        <v>1200</v>
      </c>
      <c r="BC474" s="27">
        <f>AU474+AY474</f>
        <v>0</v>
      </c>
      <c r="BD474" s="27">
        <f>AV474+AZ474+BA474</f>
        <v>1200</v>
      </c>
      <c r="BE474" s="72">
        <f>AW474+BA474</f>
        <v>0</v>
      </c>
    </row>
    <row r="475" spans="1:57" s="8" customFormat="1" ht="66" hidden="1">
      <c r="A475" s="119" t="s">
        <v>597</v>
      </c>
      <c r="B475" s="120" t="s">
        <v>537</v>
      </c>
      <c r="C475" s="120" t="s">
        <v>57</v>
      </c>
      <c r="D475" s="132" t="s">
        <v>596</v>
      </c>
      <c r="E475" s="25"/>
      <c r="F475" s="122">
        <f>F476</f>
        <v>0</v>
      </c>
      <c r="G475" s="122">
        <f t="shared" ref="G475:I476" si="1053">G476</f>
        <v>0</v>
      </c>
      <c r="H475" s="122">
        <f t="shared" si="1053"/>
        <v>0</v>
      </c>
      <c r="I475" s="122">
        <f t="shared" si="1053"/>
        <v>0</v>
      </c>
      <c r="J475" s="54"/>
      <c r="K475" s="54"/>
      <c r="L475" s="54"/>
      <c r="M475" s="54"/>
      <c r="N475" s="122">
        <f>N476</f>
        <v>0</v>
      </c>
      <c r="O475" s="122">
        <f t="shared" ref="O475:Q476" si="1054">O476</f>
        <v>0</v>
      </c>
      <c r="P475" s="122">
        <f t="shared" si="1054"/>
        <v>0</v>
      </c>
      <c r="Q475" s="122">
        <f t="shared" si="1054"/>
        <v>0</v>
      </c>
      <c r="R475" s="189"/>
      <c r="S475" s="189"/>
      <c r="T475" s="189"/>
      <c r="U475" s="189"/>
      <c r="V475" s="122">
        <f>V476</f>
        <v>0</v>
      </c>
      <c r="W475" s="122">
        <f t="shared" ref="W475:Y476" si="1055">W476</f>
        <v>0</v>
      </c>
      <c r="X475" s="122">
        <f t="shared" si="1055"/>
        <v>0</v>
      </c>
      <c r="Y475" s="122">
        <f t="shared" si="1055"/>
        <v>0</v>
      </c>
      <c r="Z475" s="189"/>
      <c r="AA475" s="189"/>
      <c r="AB475" s="189"/>
      <c r="AC475" s="189"/>
      <c r="AD475" s="122">
        <f>AD476</f>
        <v>0</v>
      </c>
      <c r="AE475" s="122">
        <f t="shared" ref="AE475:AG476" si="1056">AE476</f>
        <v>0</v>
      </c>
      <c r="AF475" s="122">
        <f t="shared" si="1056"/>
        <v>0</v>
      </c>
      <c r="AG475" s="122">
        <f t="shared" si="1056"/>
        <v>0</v>
      </c>
      <c r="AH475" s="189"/>
      <c r="AI475" s="189"/>
      <c r="AJ475" s="189"/>
      <c r="AK475" s="189"/>
      <c r="AL475" s="122">
        <f>AL476</f>
        <v>0</v>
      </c>
      <c r="AM475" s="122">
        <f t="shared" ref="AM475:AO476" si="1057">AM476</f>
        <v>0</v>
      </c>
      <c r="AN475" s="122">
        <f t="shared" si="1057"/>
        <v>0</v>
      </c>
      <c r="AO475" s="122">
        <f t="shared" si="1057"/>
        <v>0</v>
      </c>
      <c r="AP475" s="189"/>
      <c r="AQ475" s="189"/>
      <c r="AR475" s="189"/>
      <c r="AS475" s="189"/>
      <c r="AT475" s="122">
        <f>AT476</f>
        <v>0</v>
      </c>
      <c r="AU475" s="122">
        <f t="shared" ref="AU475:AW476" si="1058">AU476</f>
        <v>0</v>
      </c>
      <c r="AV475" s="122">
        <f t="shared" si="1058"/>
        <v>0</v>
      </c>
      <c r="AW475" s="122">
        <f t="shared" si="1058"/>
        <v>0</v>
      </c>
      <c r="AX475" s="189"/>
      <c r="AY475" s="189"/>
      <c r="AZ475" s="189"/>
      <c r="BA475" s="189"/>
      <c r="BB475" s="122">
        <f>BB476</f>
        <v>0</v>
      </c>
      <c r="BC475" s="122">
        <f t="shared" ref="BC475:BE476" si="1059">BC476</f>
        <v>0</v>
      </c>
      <c r="BD475" s="122">
        <f t="shared" si="1059"/>
        <v>0</v>
      </c>
      <c r="BE475" s="122">
        <f t="shared" si="1059"/>
        <v>0</v>
      </c>
    </row>
    <row r="476" spans="1:57" s="8" customFormat="1" ht="33" hidden="1">
      <c r="A476" s="119" t="s">
        <v>201</v>
      </c>
      <c r="B476" s="120" t="s">
        <v>537</v>
      </c>
      <c r="C476" s="120" t="s">
        <v>57</v>
      </c>
      <c r="D476" s="132" t="str">
        <f>D477</f>
        <v>990 00 S3270</v>
      </c>
      <c r="E476" s="25" t="s">
        <v>84</v>
      </c>
      <c r="F476" s="122">
        <f>F477</f>
        <v>0</v>
      </c>
      <c r="G476" s="122">
        <f t="shared" si="1053"/>
        <v>0</v>
      </c>
      <c r="H476" s="122">
        <f t="shared" si="1053"/>
        <v>0</v>
      </c>
      <c r="I476" s="122">
        <f t="shared" si="1053"/>
        <v>0</v>
      </c>
      <c r="J476" s="54"/>
      <c r="K476" s="54"/>
      <c r="L476" s="54"/>
      <c r="M476" s="54"/>
      <c r="N476" s="122">
        <f>N477</f>
        <v>0</v>
      </c>
      <c r="O476" s="122">
        <f t="shared" si="1054"/>
        <v>0</v>
      </c>
      <c r="P476" s="122">
        <f t="shared" si="1054"/>
        <v>0</v>
      </c>
      <c r="Q476" s="122">
        <f t="shared" si="1054"/>
        <v>0</v>
      </c>
      <c r="R476" s="189"/>
      <c r="S476" s="189"/>
      <c r="T476" s="189"/>
      <c r="U476" s="189"/>
      <c r="V476" s="122">
        <f>V477</f>
        <v>0</v>
      </c>
      <c r="W476" s="122">
        <f t="shared" si="1055"/>
        <v>0</v>
      </c>
      <c r="X476" s="122">
        <f t="shared" si="1055"/>
        <v>0</v>
      </c>
      <c r="Y476" s="122">
        <f t="shared" si="1055"/>
        <v>0</v>
      </c>
      <c r="Z476" s="189"/>
      <c r="AA476" s="189"/>
      <c r="AB476" s="189"/>
      <c r="AC476" s="189"/>
      <c r="AD476" s="122">
        <f>AD477</f>
        <v>0</v>
      </c>
      <c r="AE476" s="122">
        <f t="shared" si="1056"/>
        <v>0</v>
      </c>
      <c r="AF476" s="122">
        <f t="shared" si="1056"/>
        <v>0</v>
      </c>
      <c r="AG476" s="122">
        <f t="shared" si="1056"/>
        <v>0</v>
      </c>
      <c r="AH476" s="189"/>
      <c r="AI476" s="189"/>
      <c r="AJ476" s="189"/>
      <c r="AK476" s="189"/>
      <c r="AL476" s="122">
        <f>AL477</f>
        <v>0</v>
      </c>
      <c r="AM476" s="122">
        <f t="shared" si="1057"/>
        <v>0</v>
      </c>
      <c r="AN476" s="122">
        <f t="shared" si="1057"/>
        <v>0</v>
      </c>
      <c r="AO476" s="122">
        <f t="shared" si="1057"/>
        <v>0</v>
      </c>
      <c r="AP476" s="189"/>
      <c r="AQ476" s="189"/>
      <c r="AR476" s="189"/>
      <c r="AS476" s="189"/>
      <c r="AT476" s="122">
        <f>AT477</f>
        <v>0</v>
      </c>
      <c r="AU476" s="122">
        <f t="shared" si="1058"/>
        <v>0</v>
      </c>
      <c r="AV476" s="122">
        <f t="shared" si="1058"/>
        <v>0</v>
      </c>
      <c r="AW476" s="122">
        <f t="shared" si="1058"/>
        <v>0</v>
      </c>
      <c r="AX476" s="189"/>
      <c r="AY476" s="189"/>
      <c r="AZ476" s="189"/>
      <c r="BA476" s="189"/>
      <c r="BB476" s="122">
        <f>BB477</f>
        <v>0</v>
      </c>
      <c r="BC476" s="122">
        <f t="shared" si="1059"/>
        <v>0</v>
      </c>
      <c r="BD476" s="122">
        <f t="shared" si="1059"/>
        <v>0</v>
      </c>
      <c r="BE476" s="122">
        <f t="shared" si="1059"/>
        <v>0</v>
      </c>
    </row>
    <row r="477" spans="1:57" s="8" customFormat="1" ht="16.5" hidden="1">
      <c r="A477" s="119" t="s">
        <v>83</v>
      </c>
      <c r="B477" s="120" t="s">
        <v>537</v>
      </c>
      <c r="C477" s="120" t="s">
        <v>57</v>
      </c>
      <c r="D477" s="132" t="s">
        <v>596</v>
      </c>
      <c r="E477" s="25" t="s">
        <v>184</v>
      </c>
      <c r="F477" s="122"/>
      <c r="G477" s="122"/>
      <c r="H477" s="122"/>
      <c r="I477" s="123"/>
      <c r="J477" s="54"/>
      <c r="K477" s="54"/>
      <c r="L477" s="54"/>
      <c r="M477" s="54"/>
      <c r="N477" s="122"/>
      <c r="O477" s="122"/>
      <c r="P477" s="122"/>
      <c r="Q477" s="123"/>
      <c r="R477" s="189"/>
      <c r="S477" s="189"/>
      <c r="T477" s="189"/>
      <c r="U477" s="189"/>
      <c r="V477" s="122"/>
      <c r="W477" s="122"/>
      <c r="X477" s="122"/>
      <c r="Y477" s="123"/>
      <c r="Z477" s="189"/>
      <c r="AA477" s="189"/>
      <c r="AB477" s="189"/>
      <c r="AC477" s="189"/>
      <c r="AD477" s="122"/>
      <c r="AE477" s="122"/>
      <c r="AF477" s="122"/>
      <c r="AG477" s="123"/>
      <c r="AH477" s="189"/>
      <c r="AI477" s="189"/>
      <c r="AJ477" s="189"/>
      <c r="AK477" s="189"/>
      <c r="AL477" s="122"/>
      <c r="AM477" s="122"/>
      <c r="AN477" s="122"/>
      <c r="AO477" s="123"/>
      <c r="AP477" s="189"/>
      <c r="AQ477" s="189"/>
      <c r="AR477" s="189"/>
      <c r="AS477" s="189"/>
      <c r="AT477" s="122"/>
      <c r="AU477" s="122"/>
      <c r="AV477" s="122"/>
      <c r="AW477" s="123"/>
      <c r="AX477" s="189"/>
      <c r="AY477" s="189"/>
      <c r="AZ477" s="189"/>
      <c r="BA477" s="189"/>
      <c r="BB477" s="122"/>
      <c r="BC477" s="122"/>
      <c r="BD477" s="122"/>
      <c r="BE477" s="123"/>
    </row>
    <row r="478" spans="1:57" s="89" customFormat="1" ht="66" hidden="1">
      <c r="A478" s="133" t="s">
        <v>605</v>
      </c>
      <c r="B478" s="120" t="s">
        <v>537</v>
      </c>
      <c r="C478" s="120" t="s">
        <v>57</v>
      </c>
      <c r="D478" s="120" t="s">
        <v>564</v>
      </c>
      <c r="E478" s="25"/>
      <c r="F478" s="122">
        <f>F479</f>
        <v>0</v>
      </c>
      <c r="G478" s="122">
        <f t="shared" ref="G478:I479" si="1060">G479</f>
        <v>0</v>
      </c>
      <c r="H478" s="122">
        <f t="shared" si="1060"/>
        <v>0</v>
      </c>
      <c r="I478" s="122">
        <f t="shared" si="1060"/>
        <v>0</v>
      </c>
      <c r="J478" s="54"/>
      <c r="K478" s="54"/>
      <c r="L478" s="54"/>
      <c r="M478" s="54"/>
      <c r="N478" s="122">
        <f>N479</f>
        <v>0</v>
      </c>
      <c r="O478" s="122">
        <f t="shared" ref="O478:Q479" si="1061">O479</f>
        <v>0</v>
      </c>
      <c r="P478" s="122">
        <f t="shared" si="1061"/>
        <v>0</v>
      </c>
      <c r="Q478" s="122">
        <f t="shared" si="1061"/>
        <v>0</v>
      </c>
      <c r="R478" s="189"/>
      <c r="S478" s="189"/>
      <c r="T478" s="189"/>
      <c r="U478" s="189"/>
      <c r="V478" s="122">
        <f>V479</f>
        <v>0</v>
      </c>
      <c r="W478" s="122">
        <f t="shared" ref="W478:Y479" si="1062">W479</f>
        <v>0</v>
      </c>
      <c r="X478" s="122">
        <f t="shared" si="1062"/>
        <v>0</v>
      </c>
      <c r="Y478" s="122">
        <f t="shared" si="1062"/>
        <v>0</v>
      </c>
      <c r="Z478" s="189"/>
      <c r="AA478" s="189"/>
      <c r="AB478" s="189"/>
      <c r="AC478" s="189"/>
      <c r="AD478" s="122">
        <f>AD479</f>
        <v>0</v>
      </c>
      <c r="AE478" s="122">
        <f t="shared" ref="AE478:AG479" si="1063">AE479</f>
        <v>0</v>
      </c>
      <c r="AF478" s="122">
        <f t="shared" si="1063"/>
        <v>0</v>
      </c>
      <c r="AG478" s="122">
        <f t="shared" si="1063"/>
        <v>0</v>
      </c>
      <c r="AH478" s="189"/>
      <c r="AI478" s="189"/>
      <c r="AJ478" s="189"/>
      <c r="AK478" s="189"/>
      <c r="AL478" s="122">
        <f>AL479</f>
        <v>0</v>
      </c>
      <c r="AM478" s="122">
        <f t="shared" ref="AM478:AO479" si="1064">AM479</f>
        <v>0</v>
      </c>
      <c r="AN478" s="122">
        <f t="shared" si="1064"/>
        <v>0</v>
      </c>
      <c r="AO478" s="122">
        <f t="shared" si="1064"/>
        <v>0</v>
      </c>
      <c r="AP478" s="189"/>
      <c r="AQ478" s="189"/>
      <c r="AR478" s="189"/>
      <c r="AS478" s="189"/>
      <c r="AT478" s="122">
        <f>AT479</f>
        <v>0</v>
      </c>
      <c r="AU478" s="122">
        <f t="shared" ref="AU478:AW479" si="1065">AU479</f>
        <v>0</v>
      </c>
      <c r="AV478" s="122">
        <f t="shared" si="1065"/>
        <v>0</v>
      </c>
      <c r="AW478" s="122">
        <f t="shared" si="1065"/>
        <v>0</v>
      </c>
      <c r="AX478" s="189"/>
      <c r="AY478" s="189"/>
      <c r="AZ478" s="189"/>
      <c r="BA478" s="189"/>
      <c r="BB478" s="122">
        <f>BB479</f>
        <v>0</v>
      </c>
      <c r="BC478" s="122">
        <f t="shared" ref="BC478:BE479" si="1066">BC479</f>
        <v>0</v>
      </c>
      <c r="BD478" s="122">
        <f t="shared" si="1066"/>
        <v>0</v>
      </c>
      <c r="BE478" s="122">
        <f t="shared" si="1066"/>
        <v>0</v>
      </c>
    </row>
    <row r="479" spans="1:57" s="89" customFormat="1" ht="33" hidden="1">
      <c r="A479" s="119" t="s">
        <v>345</v>
      </c>
      <c r="B479" s="120" t="s">
        <v>537</v>
      </c>
      <c r="C479" s="120" t="s">
        <v>57</v>
      </c>
      <c r="D479" s="127" t="s">
        <v>565</v>
      </c>
      <c r="E479" s="25" t="s">
        <v>78</v>
      </c>
      <c r="F479" s="122">
        <f>F480</f>
        <v>0</v>
      </c>
      <c r="G479" s="122">
        <f t="shared" si="1060"/>
        <v>0</v>
      </c>
      <c r="H479" s="122">
        <f t="shared" si="1060"/>
        <v>0</v>
      </c>
      <c r="I479" s="122">
        <f t="shared" si="1060"/>
        <v>0</v>
      </c>
      <c r="J479" s="54"/>
      <c r="K479" s="54"/>
      <c r="L479" s="54"/>
      <c r="M479" s="54"/>
      <c r="N479" s="122">
        <f>N480</f>
        <v>0</v>
      </c>
      <c r="O479" s="122">
        <f t="shared" si="1061"/>
        <v>0</v>
      </c>
      <c r="P479" s="122">
        <f t="shared" si="1061"/>
        <v>0</v>
      </c>
      <c r="Q479" s="122">
        <f t="shared" si="1061"/>
        <v>0</v>
      </c>
      <c r="R479" s="189"/>
      <c r="S479" s="189"/>
      <c r="T479" s="189"/>
      <c r="U479" s="189"/>
      <c r="V479" s="122">
        <f>V480</f>
        <v>0</v>
      </c>
      <c r="W479" s="122">
        <f t="shared" si="1062"/>
        <v>0</v>
      </c>
      <c r="X479" s="122">
        <f t="shared" si="1062"/>
        <v>0</v>
      </c>
      <c r="Y479" s="122">
        <f t="shared" si="1062"/>
        <v>0</v>
      </c>
      <c r="Z479" s="189"/>
      <c r="AA479" s="189"/>
      <c r="AB479" s="189"/>
      <c r="AC479" s="189"/>
      <c r="AD479" s="122">
        <f>AD480</f>
        <v>0</v>
      </c>
      <c r="AE479" s="122">
        <f t="shared" si="1063"/>
        <v>0</v>
      </c>
      <c r="AF479" s="122">
        <f t="shared" si="1063"/>
        <v>0</v>
      </c>
      <c r="AG479" s="122">
        <f t="shared" si="1063"/>
        <v>0</v>
      </c>
      <c r="AH479" s="189"/>
      <c r="AI479" s="189"/>
      <c r="AJ479" s="189"/>
      <c r="AK479" s="189"/>
      <c r="AL479" s="122">
        <f>AL480</f>
        <v>0</v>
      </c>
      <c r="AM479" s="122">
        <f t="shared" si="1064"/>
        <v>0</v>
      </c>
      <c r="AN479" s="122">
        <f t="shared" si="1064"/>
        <v>0</v>
      </c>
      <c r="AO479" s="122">
        <f t="shared" si="1064"/>
        <v>0</v>
      </c>
      <c r="AP479" s="189"/>
      <c r="AQ479" s="189"/>
      <c r="AR479" s="189"/>
      <c r="AS479" s="189"/>
      <c r="AT479" s="122">
        <f>AT480</f>
        <v>0</v>
      </c>
      <c r="AU479" s="122">
        <f t="shared" si="1065"/>
        <v>0</v>
      </c>
      <c r="AV479" s="122">
        <f t="shared" si="1065"/>
        <v>0</v>
      </c>
      <c r="AW479" s="122">
        <f t="shared" si="1065"/>
        <v>0</v>
      </c>
      <c r="AX479" s="189"/>
      <c r="AY479" s="189"/>
      <c r="AZ479" s="189"/>
      <c r="BA479" s="189"/>
      <c r="BB479" s="122">
        <f>BB480</f>
        <v>0</v>
      </c>
      <c r="BC479" s="122">
        <f t="shared" si="1066"/>
        <v>0</v>
      </c>
      <c r="BD479" s="122">
        <f t="shared" si="1066"/>
        <v>0</v>
      </c>
      <c r="BE479" s="122">
        <f t="shared" si="1066"/>
        <v>0</v>
      </c>
    </row>
    <row r="480" spans="1:57" s="89" customFormat="1" ht="49.5" hidden="1">
      <c r="A480" s="126" t="s">
        <v>161</v>
      </c>
      <c r="B480" s="120" t="s">
        <v>537</v>
      </c>
      <c r="C480" s="120" t="s">
        <v>57</v>
      </c>
      <c r="D480" s="127" t="s">
        <v>564</v>
      </c>
      <c r="E480" s="25" t="s">
        <v>160</v>
      </c>
      <c r="F480" s="122"/>
      <c r="G480" s="122"/>
      <c r="H480" s="122"/>
      <c r="I480" s="123"/>
      <c r="J480" s="54"/>
      <c r="K480" s="54"/>
      <c r="L480" s="54"/>
      <c r="M480" s="54"/>
      <c r="N480" s="122"/>
      <c r="O480" s="122"/>
      <c r="P480" s="122"/>
      <c r="Q480" s="123"/>
      <c r="R480" s="189"/>
      <c r="S480" s="189"/>
      <c r="T480" s="189"/>
      <c r="U480" s="189"/>
      <c r="V480" s="122"/>
      <c r="W480" s="122"/>
      <c r="X480" s="122"/>
      <c r="Y480" s="123"/>
      <c r="Z480" s="189"/>
      <c r="AA480" s="189"/>
      <c r="AB480" s="189"/>
      <c r="AC480" s="189"/>
      <c r="AD480" s="122"/>
      <c r="AE480" s="122"/>
      <c r="AF480" s="122"/>
      <c r="AG480" s="123"/>
      <c r="AH480" s="189"/>
      <c r="AI480" s="189"/>
      <c r="AJ480" s="189"/>
      <c r="AK480" s="189"/>
      <c r="AL480" s="122"/>
      <c r="AM480" s="122"/>
      <c r="AN480" s="122"/>
      <c r="AO480" s="123"/>
      <c r="AP480" s="189"/>
      <c r="AQ480" s="189"/>
      <c r="AR480" s="189"/>
      <c r="AS480" s="189"/>
      <c r="AT480" s="122"/>
      <c r="AU480" s="122"/>
      <c r="AV480" s="122"/>
      <c r="AW480" s="123"/>
      <c r="AX480" s="189"/>
      <c r="AY480" s="189"/>
      <c r="AZ480" s="189"/>
      <c r="BA480" s="189"/>
      <c r="BB480" s="122"/>
      <c r="BC480" s="122"/>
      <c r="BD480" s="122"/>
      <c r="BE480" s="123"/>
    </row>
    <row r="481" spans="1:57" s="8" customFormat="1" ht="18.75" hidden="1">
      <c r="A481" s="119"/>
      <c r="B481" s="120"/>
      <c r="C481" s="120"/>
      <c r="D481" s="132"/>
      <c r="E481" s="25"/>
      <c r="F481" s="134"/>
      <c r="G481" s="134"/>
      <c r="H481" s="134"/>
      <c r="I481" s="135"/>
      <c r="J481" s="54"/>
      <c r="K481" s="54"/>
      <c r="L481" s="54"/>
      <c r="M481" s="54"/>
      <c r="N481" s="134"/>
      <c r="O481" s="134"/>
      <c r="P481" s="134"/>
      <c r="Q481" s="135"/>
      <c r="R481" s="189"/>
      <c r="S481" s="189"/>
      <c r="T481" s="189"/>
      <c r="U481" s="189"/>
      <c r="V481" s="134"/>
      <c r="W481" s="134"/>
      <c r="X481" s="134"/>
      <c r="Y481" s="135"/>
      <c r="Z481" s="189"/>
      <c r="AA481" s="189"/>
      <c r="AB481" s="189"/>
      <c r="AC481" s="189"/>
      <c r="AD481" s="134"/>
      <c r="AE481" s="134"/>
      <c r="AF481" s="134"/>
      <c r="AG481" s="135"/>
      <c r="AH481" s="189"/>
      <c r="AI481" s="189"/>
      <c r="AJ481" s="189"/>
      <c r="AK481" s="189"/>
      <c r="AL481" s="134"/>
      <c r="AM481" s="134"/>
      <c r="AN481" s="134"/>
      <c r="AO481" s="135"/>
      <c r="AP481" s="189"/>
      <c r="AQ481" s="189"/>
      <c r="AR481" s="189"/>
      <c r="AS481" s="189"/>
      <c r="AT481" s="134"/>
      <c r="AU481" s="134"/>
      <c r="AV481" s="134"/>
      <c r="AW481" s="135"/>
      <c r="AX481" s="189"/>
      <c r="AY481" s="189"/>
      <c r="AZ481" s="189"/>
      <c r="BA481" s="189"/>
      <c r="BB481" s="134"/>
      <c r="BC481" s="134"/>
      <c r="BD481" s="134"/>
      <c r="BE481" s="135"/>
    </row>
    <row r="482" spans="1:57" s="8" customFormat="1" ht="18.75" hidden="1">
      <c r="A482" s="128" t="s">
        <v>67</v>
      </c>
      <c r="B482" s="129" t="s">
        <v>53</v>
      </c>
      <c r="C482" s="129" t="s">
        <v>9</v>
      </c>
      <c r="D482" s="132"/>
      <c r="E482" s="25"/>
      <c r="F482" s="136">
        <f t="shared" ref="F482:I486" si="1067">F483</f>
        <v>0</v>
      </c>
      <c r="G482" s="136">
        <f t="shared" si="1067"/>
        <v>0</v>
      </c>
      <c r="H482" s="136">
        <f t="shared" si="1067"/>
        <v>0</v>
      </c>
      <c r="I482" s="137">
        <f t="shared" si="1067"/>
        <v>0</v>
      </c>
      <c r="J482" s="54"/>
      <c r="K482" s="54"/>
      <c r="L482" s="54"/>
      <c r="M482" s="54"/>
      <c r="N482" s="136">
        <f t="shared" ref="N482:Q486" si="1068">N483</f>
        <v>0</v>
      </c>
      <c r="O482" s="136">
        <f t="shared" si="1068"/>
        <v>0</v>
      </c>
      <c r="P482" s="136">
        <f t="shared" si="1068"/>
        <v>0</v>
      </c>
      <c r="Q482" s="137">
        <f t="shared" si="1068"/>
        <v>0</v>
      </c>
      <c r="R482" s="189"/>
      <c r="S482" s="189"/>
      <c r="T482" s="189"/>
      <c r="U482" s="189"/>
      <c r="V482" s="136">
        <f t="shared" ref="V482:Y486" si="1069">V483</f>
        <v>0</v>
      </c>
      <c r="W482" s="136">
        <f t="shared" si="1069"/>
        <v>0</v>
      </c>
      <c r="X482" s="136">
        <f t="shared" si="1069"/>
        <v>0</v>
      </c>
      <c r="Y482" s="137">
        <f t="shared" si="1069"/>
        <v>0</v>
      </c>
      <c r="Z482" s="189"/>
      <c r="AA482" s="189"/>
      <c r="AB482" s="189"/>
      <c r="AC482" s="189"/>
      <c r="AD482" s="136">
        <f t="shared" ref="AD482:AG486" si="1070">AD483</f>
        <v>0</v>
      </c>
      <c r="AE482" s="136">
        <f t="shared" si="1070"/>
        <v>0</v>
      </c>
      <c r="AF482" s="136">
        <f t="shared" si="1070"/>
        <v>0</v>
      </c>
      <c r="AG482" s="137">
        <f t="shared" si="1070"/>
        <v>0</v>
      </c>
      <c r="AH482" s="189"/>
      <c r="AI482" s="189"/>
      <c r="AJ482" s="189"/>
      <c r="AK482" s="189"/>
      <c r="AL482" s="136">
        <f t="shared" ref="AL482:AO486" si="1071">AL483</f>
        <v>0</v>
      </c>
      <c r="AM482" s="136">
        <f t="shared" si="1071"/>
        <v>0</v>
      </c>
      <c r="AN482" s="136">
        <f t="shared" si="1071"/>
        <v>0</v>
      </c>
      <c r="AO482" s="137">
        <f t="shared" si="1071"/>
        <v>0</v>
      </c>
      <c r="AP482" s="189"/>
      <c r="AQ482" s="189"/>
      <c r="AR482" s="189"/>
      <c r="AS482" s="189"/>
      <c r="AT482" s="136">
        <f t="shared" ref="AT482:AW486" si="1072">AT483</f>
        <v>0</v>
      </c>
      <c r="AU482" s="136">
        <f t="shared" si="1072"/>
        <v>0</v>
      </c>
      <c r="AV482" s="136">
        <f t="shared" si="1072"/>
        <v>0</v>
      </c>
      <c r="AW482" s="137">
        <f t="shared" si="1072"/>
        <v>0</v>
      </c>
      <c r="AX482" s="189"/>
      <c r="AY482" s="189"/>
      <c r="AZ482" s="189"/>
      <c r="BA482" s="189"/>
      <c r="BB482" s="136">
        <f t="shared" ref="BB482:BE486" si="1073">BB483</f>
        <v>0</v>
      </c>
      <c r="BC482" s="136">
        <f t="shared" si="1073"/>
        <v>0</v>
      </c>
      <c r="BD482" s="136">
        <f t="shared" si="1073"/>
        <v>0</v>
      </c>
      <c r="BE482" s="137">
        <f t="shared" si="1073"/>
        <v>0</v>
      </c>
    </row>
    <row r="483" spans="1:57" s="8" customFormat="1" ht="66" hidden="1">
      <c r="A483" s="119" t="s">
        <v>374</v>
      </c>
      <c r="B483" s="124" t="s">
        <v>53</v>
      </c>
      <c r="C483" s="124" t="s">
        <v>9</v>
      </c>
      <c r="D483" s="124" t="s">
        <v>214</v>
      </c>
      <c r="E483" s="43"/>
      <c r="F483" s="122">
        <f t="shared" si="1067"/>
        <v>0</v>
      </c>
      <c r="G483" s="122">
        <f t="shared" si="1067"/>
        <v>0</v>
      </c>
      <c r="H483" s="122">
        <f t="shared" si="1067"/>
        <v>0</v>
      </c>
      <c r="I483" s="123">
        <f t="shared" si="1067"/>
        <v>0</v>
      </c>
      <c r="J483" s="54"/>
      <c r="K483" s="54"/>
      <c r="L483" s="54"/>
      <c r="M483" s="54"/>
      <c r="N483" s="122">
        <f t="shared" si="1068"/>
        <v>0</v>
      </c>
      <c r="O483" s="122">
        <f t="shared" si="1068"/>
        <v>0</v>
      </c>
      <c r="P483" s="122">
        <f t="shared" si="1068"/>
        <v>0</v>
      </c>
      <c r="Q483" s="123">
        <f t="shared" si="1068"/>
        <v>0</v>
      </c>
      <c r="R483" s="189"/>
      <c r="S483" s="189"/>
      <c r="T483" s="189"/>
      <c r="U483" s="189"/>
      <c r="V483" s="122">
        <f t="shared" si="1069"/>
        <v>0</v>
      </c>
      <c r="W483" s="122">
        <f t="shared" si="1069"/>
        <v>0</v>
      </c>
      <c r="X483" s="122">
        <f t="shared" si="1069"/>
        <v>0</v>
      </c>
      <c r="Y483" s="123">
        <f t="shared" si="1069"/>
        <v>0</v>
      </c>
      <c r="Z483" s="189"/>
      <c r="AA483" s="189"/>
      <c r="AB483" s="189"/>
      <c r="AC483" s="189"/>
      <c r="AD483" s="122">
        <f t="shared" si="1070"/>
        <v>0</v>
      </c>
      <c r="AE483" s="122">
        <f t="shared" si="1070"/>
        <v>0</v>
      </c>
      <c r="AF483" s="122">
        <f t="shared" si="1070"/>
        <v>0</v>
      </c>
      <c r="AG483" s="123">
        <f t="shared" si="1070"/>
        <v>0</v>
      </c>
      <c r="AH483" s="189"/>
      <c r="AI483" s="189"/>
      <c r="AJ483" s="189"/>
      <c r="AK483" s="189"/>
      <c r="AL483" s="122">
        <f t="shared" si="1071"/>
        <v>0</v>
      </c>
      <c r="AM483" s="122">
        <f t="shared" si="1071"/>
        <v>0</v>
      </c>
      <c r="AN483" s="122">
        <f t="shared" si="1071"/>
        <v>0</v>
      </c>
      <c r="AO483" s="123">
        <f t="shared" si="1071"/>
        <v>0</v>
      </c>
      <c r="AP483" s="189"/>
      <c r="AQ483" s="189"/>
      <c r="AR483" s="189"/>
      <c r="AS483" s="189"/>
      <c r="AT483" s="122">
        <f t="shared" si="1072"/>
        <v>0</v>
      </c>
      <c r="AU483" s="122">
        <f t="shared" si="1072"/>
        <v>0</v>
      </c>
      <c r="AV483" s="122">
        <f t="shared" si="1072"/>
        <v>0</v>
      </c>
      <c r="AW483" s="123">
        <f t="shared" si="1072"/>
        <v>0</v>
      </c>
      <c r="AX483" s="189"/>
      <c r="AY483" s="189"/>
      <c r="AZ483" s="189"/>
      <c r="BA483" s="189"/>
      <c r="BB483" s="122">
        <f t="shared" si="1073"/>
        <v>0</v>
      </c>
      <c r="BC483" s="122">
        <f t="shared" si="1073"/>
        <v>0</v>
      </c>
      <c r="BD483" s="122">
        <f t="shared" si="1073"/>
        <v>0</v>
      </c>
      <c r="BE483" s="123">
        <f t="shared" si="1073"/>
        <v>0</v>
      </c>
    </row>
    <row r="484" spans="1:57" s="8" customFormat="1" ht="33" hidden="1">
      <c r="A484" s="119" t="s">
        <v>200</v>
      </c>
      <c r="B484" s="124" t="s">
        <v>53</v>
      </c>
      <c r="C484" s="124" t="s">
        <v>9</v>
      </c>
      <c r="D484" s="124" t="s">
        <v>277</v>
      </c>
      <c r="E484" s="43"/>
      <c r="F484" s="122">
        <f t="shared" si="1067"/>
        <v>0</v>
      </c>
      <c r="G484" s="122">
        <f t="shared" si="1067"/>
        <v>0</v>
      </c>
      <c r="H484" s="122">
        <f t="shared" si="1067"/>
        <v>0</v>
      </c>
      <c r="I484" s="123">
        <f t="shared" si="1067"/>
        <v>0</v>
      </c>
      <c r="J484" s="54"/>
      <c r="K484" s="54"/>
      <c r="L484" s="54"/>
      <c r="M484" s="54"/>
      <c r="N484" s="122">
        <f t="shared" si="1068"/>
        <v>0</v>
      </c>
      <c r="O484" s="122">
        <f t="shared" si="1068"/>
        <v>0</v>
      </c>
      <c r="P484" s="122">
        <f t="shared" si="1068"/>
        <v>0</v>
      </c>
      <c r="Q484" s="123">
        <f t="shared" si="1068"/>
        <v>0</v>
      </c>
      <c r="R484" s="189"/>
      <c r="S484" s="189"/>
      <c r="T484" s="189"/>
      <c r="U484" s="189"/>
      <c r="V484" s="122">
        <f t="shared" si="1069"/>
        <v>0</v>
      </c>
      <c r="W484" s="122">
        <f t="shared" si="1069"/>
        <v>0</v>
      </c>
      <c r="X484" s="122">
        <f t="shared" si="1069"/>
        <v>0</v>
      </c>
      <c r="Y484" s="123">
        <f t="shared" si="1069"/>
        <v>0</v>
      </c>
      <c r="Z484" s="189"/>
      <c r="AA484" s="189"/>
      <c r="AB484" s="189"/>
      <c r="AC484" s="189"/>
      <c r="AD484" s="122">
        <f t="shared" si="1070"/>
        <v>0</v>
      </c>
      <c r="AE484" s="122">
        <f t="shared" si="1070"/>
        <v>0</v>
      </c>
      <c r="AF484" s="122">
        <f t="shared" si="1070"/>
        <v>0</v>
      </c>
      <c r="AG484" s="123">
        <f t="shared" si="1070"/>
        <v>0</v>
      </c>
      <c r="AH484" s="189"/>
      <c r="AI484" s="189"/>
      <c r="AJ484" s="189"/>
      <c r="AK484" s="189"/>
      <c r="AL484" s="122">
        <f t="shared" si="1071"/>
        <v>0</v>
      </c>
      <c r="AM484" s="122">
        <f t="shared" si="1071"/>
        <v>0</v>
      </c>
      <c r="AN484" s="122">
        <f t="shared" si="1071"/>
        <v>0</v>
      </c>
      <c r="AO484" s="123">
        <f t="shared" si="1071"/>
        <v>0</v>
      </c>
      <c r="AP484" s="189"/>
      <c r="AQ484" s="189"/>
      <c r="AR484" s="189"/>
      <c r="AS484" s="189"/>
      <c r="AT484" s="122">
        <f t="shared" si="1072"/>
        <v>0</v>
      </c>
      <c r="AU484" s="122">
        <f t="shared" si="1072"/>
        <v>0</v>
      </c>
      <c r="AV484" s="122">
        <f t="shared" si="1072"/>
        <v>0</v>
      </c>
      <c r="AW484" s="123">
        <f t="shared" si="1072"/>
        <v>0</v>
      </c>
      <c r="AX484" s="189"/>
      <c r="AY484" s="189"/>
      <c r="AZ484" s="189"/>
      <c r="BA484" s="189"/>
      <c r="BB484" s="122">
        <f t="shared" si="1073"/>
        <v>0</v>
      </c>
      <c r="BC484" s="122">
        <f t="shared" si="1073"/>
        <v>0</v>
      </c>
      <c r="BD484" s="122">
        <f t="shared" si="1073"/>
        <v>0</v>
      </c>
      <c r="BE484" s="123">
        <f t="shared" si="1073"/>
        <v>0</v>
      </c>
    </row>
    <row r="485" spans="1:57" s="8" customFormat="1" ht="33" hidden="1">
      <c r="A485" s="126" t="s">
        <v>335</v>
      </c>
      <c r="B485" s="124" t="s">
        <v>53</v>
      </c>
      <c r="C485" s="124" t="s">
        <v>9</v>
      </c>
      <c r="D485" s="124" t="s">
        <v>336</v>
      </c>
      <c r="E485" s="43"/>
      <c r="F485" s="122">
        <f t="shared" si="1067"/>
        <v>0</v>
      </c>
      <c r="G485" s="122">
        <f t="shared" si="1067"/>
        <v>0</v>
      </c>
      <c r="H485" s="122">
        <f t="shared" si="1067"/>
        <v>0</v>
      </c>
      <c r="I485" s="123">
        <f t="shared" si="1067"/>
        <v>0</v>
      </c>
      <c r="J485" s="54"/>
      <c r="K485" s="54"/>
      <c r="L485" s="54"/>
      <c r="M485" s="54"/>
      <c r="N485" s="122">
        <f t="shared" si="1068"/>
        <v>0</v>
      </c>
      <c r="O485" s="122">
        <f t="shared" si="1068"/>
        <v>0</v>
      </c>
      <c r="P485" s="122">
        <f t="shared" si="1068"/>
        <v>0</v>
      </c>
      <c r="Q485" s="123">
        <f t="shared" si="1068"/>
        <v>0</v>
      </c>
      <c r="R485" s="189"/>
      <c r="S485" s="189"/>
      <c r="T485" s="189"/>
      <c r="U485" s="189"/>
      <c r="V485" s="122">
        <f t="shared" si="1069"/>
        <v>0</v>
      </c>
      <c r="W485" s="122">
        <f t="shared" si="1069"/>
        <v>0</v>
      </c>
      <c r="X485" s="122">
        <f t="shared" si="1069"/>
        <v>0</v>
      </c>
      <c r="Y485" s="123">
        <f t="shared" si="1069"/>
        <v>0</v>
      </c>
      <c r="Z485" s="189"/>
      <c r="AA485" s="189"/>
      <c r="AB485" s="189"/>
      <c r="AC485" s="189"/>
      <c r="AD485" s="122">
        <f t="shared" si="1070"/>
        <v>0</v>
      </c>
      <c r="AE485" s="122">
        <f t="shared" si="1070"/>
        <v>0</v>
      </c>
      <c r="AF485" s="122">
        <f t="shared" si="1070"/>
        <v>0</v>
      </c>
      <c r="AG485" s="123">
        <f t="shared" si="1070"/>
        <v>0</v>
      </c>
      <c r="AH485" s="189"/>
      <c r="AI485" s="189"/>
      <c r="AJ485" s="189"/>
      <c r="AK485" s="189"/>
      <c r="AL485" s="122">
        <f t="shared" si="1071"/>
        <v>0</v>
      </c>
      <c r="AM485" s="122">
        <f t="shared" si="1071"/>
        <v>0</v>
      </c>
      <c r="AN485" s="122">
        <f t="shared" si="1071"/>
        <v>0</v>
      </c>
      <c r="AO485" s="123">
        <f t="shared" si="1071"/>
        <v>0</v>
      </c>
      <c r="AP485" s="189"/>
      <c r="AQ485" s="189"/>
      <c r="AR485" s="189"/>
      <c r="AS485" s="189"/>
      <c r="AT485" s="122">
        <f t="shared" si="1072"/>
        <v>0</v>
      </c>
      <c r="AU485" s="122">
        <f t="shared" si="1072"/>
        <v>0</v>
      </c>
      <c r="AV485" s="122">
        <f t="shared" si="1072"/>
        <v>0</v>
      </c>
      <c r="AW485" s="123">
        <f t="shared" si="1072"/>
        <v>0</v>
      </c>
      <c r="AX485" s="189"/>
      <c r="AY485" s="189"/>
      <c r="AZ485" s="189"/>
      <c r="BA485" s="189"/>
      <c r="BB485" s="122">
        <f t="shared" si="1073"/>
        <v>0</v>
      </c>
      <c r="BC485" s="122">
        <f t="shared" si="1073"/>
        <v>0</v>
      </c>
      <c r="BD485" s="122">
        <f t="shared" si="1073"/>
        <v>0</v>
      </c>
      <c r="BE485" s="123">
        <f t="shared" si="1073"/>
        <v>0</v>
      </c>
    </row>
    <row r="486" spans="1:57" s="8" customFormat="1" ht="33" hidden="1">
      <c r="A486" s="126" t="s">
        <v>81</v>
      </c>
      <c r="B486" s="124" t="s">
        <v>53</v>
      </c>
      <c r="C486" s="124" t="s">
        <v>9</v>
      </c>
      <c r="D486" s="124" t="s">
        <v>336</v>
      </c>
      <c r="E486" s="43" t="s">
        <v>82</v>
      </c>
      <c r="F486" s="122">
        <f t="shared" si="1067"/>
        <v>0</v>
      </c>
      <c r="G486" s="122">
        <f t="shared" si="1067"/>
        <v>0</v>
      </c>
      <c r="H486" s="122">
        <f t="shared" si="1067"/>
        <v>0</v>
      </c>
      <c r="I486" s="123">
        <f t="shared" si="1067"/>
        <v>0</v>
      </c>
      <c r="J486" s="54"/>
      <c r="K486" s="54"/>
      <c r="L486" s="54"/>
      <c r="M486" s="54"/>
      <c r="N486" s="122">
        <f t="shared" si="1068"/>
        <v>0</v>
      </c>
      <c r="O486" s="122">
        <f t="shared" si="1068"/>
        <v>0</v>
      </c>
      <c r="P486" s="122">
        <f t="shared" si="1068"/>
        <v>0</v>
      </c>
      <c r="Q486" s="123">
        <f t="shared" si="1068"/>
        <v>0</v>
      </c>
      <c r="R486" s="189"/>
      <c r="S486" s="189"/>
      <c r="T486" s="189"/>
      <c r="U486" s="189"/>
      <c r="V486" s="122">
        <f t="shared" si="1069"/>
        <v>0</v>
      </c>
      <c r="W486" s="122">
        <f t="shared" si="1069"/>
        <v>0</v>
      </c>
      <c r="X486" s="122">
        <f t="shared" si="1069"/>
        <v>0</v>
      </c>
      <c r="Y486" s="123">
        <f t="shared" si="1069"/>
        <v>0</v>
      </c>
      <c r="Z486" s="189"/>
      <c r="AA486" s="189"/>
      <c r="AB486" s="189"/>
      <c r="AC486" s="189"/>
      <c r="AD486" s="122">
        <f t="shared" si="1070"/>
        <v>0</v>
      </c>
      <c r="AE486" s="122">
        <f t="shared" si="1070"/>
        <v>0</v>
      </c>
      <c r="AF486" s="122">
        <f t="shared" si="1070"/>
        <v>0</v>
      </c>
      <c r="AG486" s="123">
        <f t="shared" si="1070"/>
        <v>0</v>
      </c>
      <c r="AH486" s="189"/>
      <c r="AI486" s="189"/>
      <c r="AJ486" s="189"/>
      <c r="AK486" s="189"/>
      <c r="AL486" s="122">
        <f t="shared" si="1071"/>
        <v>0</v>
      </c>
      <c r="AM486" s="122">
        <f t="shared" si="1071"/>
        <v>0</v>
      </c>
      <c r="AN486" s="122">
        <f t="shared" si="1071"/>
        <v>0</v>
      </c>
      <c r="AO486" s="123">
        <f t="shared" si="1071"/>
        <v>0</v>
      </c>
      <c r="AP486" s="189"/>
      <c r="AQ486" s="189"/>
      <c r="AR486" s="189"/>
      <c r="AS486" s="189"/>
      <c r="AT486" s="122">
        <f t="shared" si="1072"/>
        <v>0</v>
      </c>
      <c r="AU486" s="122">
        <f t="shared" si="1072"/>
        <v>0</v>
      </c>
      <c r="AV486" s="122">
        <f t="shared" si="1072"/>
        <v>0</v>
      </c>
      <c r="AW486" s="123">
        <f t="shared" si="1072"/>
        <v>0</v>
      </c>
      <c r="AX486" s="189"/>
      <c r="AY486" s="189"/>
      <c r="AZ486" s="189"/>
      <c r="BA486" s="189"/>
      <c r="BB486" s="122">
        <f t="shared" si="1073"/>
        <v>0</v>
      </c>
      <c r="BC486" s="122">
        <f t="shared" si="1073"/>
        <v>0</v>
      </c>
      <c r="BD486" s="122">
        <f t="shared" si="1073"/>
        <v>0</v>
      </c>
      <c r="BE486" s="123">
        <f t="shared" si="1073"/>
        <v>0</v>
      </c>
    </row>
    <row r="487" spans="1:57" s="8" customFormat="1" ht="16.5" hidden="1">
      <c r="A487" s="126" t="s">
        <v>169</v>
      </c>
      <c r="B487" s="124" t="s">
        <v>53</v>
      </c>
      <c r="C487" s="124" t="s">
        <v>9</v>
      </c>
      <c r="D487" s="124" t="s">
        <v>336</v>
      </c>
      <c r="E487" s="43" t="s">
        <v>168</v>
      </c>
      <c r="F487" s="122"/>
      <c r="G487" s="122"/>
      <c r="H487" s="122"/>
      <c r="I487" s="123"/>
      <c r="J487" s="54"/>
      <c r="K487" s="54"/>
      <c r="L487" s="54"/>
      <c r="M487" s="54"/>
      <c r="N487" s="122"/>
      <c r="O487" s="122"/>
      <c r="P487" s="122"/>
      <c r="Q487" s="123"/>
      <c r="R487" s="189"/>
      <c r="S487" s="189"/>
      <c r="T487" s="189"/>
      <c r="U487" s="189"/>
      <c r="V487" s="122"/>
      <c r="W487" s="122"/>
      <c r="X487" s="122"/>
      <c r="Y487" s="123"/>
      <c r="Z487" s="189"/>
      <c r="AA487" s="189"/>
      <c r="AB487" s="189"/>
      <c r="AC487" s="189"/>
      <c r="AD487" s="122"/>
      <c r="AE487" s="122"/>
      <c r="AF487" s="122"/>
      <c r="AG487" s="123"/>
      <c r="AH487" s="189"/>
      <c r="AI487" s="189"/>
      <c r="AJ487" s="189"/>
      <c r="AK487" s="189"/>
      <c r="AL487" s="122"/>
      <c r="AM487" s="122"/>
      <c r="AN487" s="122"/>
      <c r="AO487" s="123"/>
      <c r="AP487" s="189"/>
      <c r="AQ487" s="189"/>
      <c r="AR487" s="189"/>
      <c r="AS487" s="189"/>
      <c r="AT487" s="122"/>
      <c r="AU487" s="122"/>
      <c r="AV487" s="122"/>
      <c r="AW487" s="123"/>
      <c r="AX487" s="189"/>
      <c r="AY487" s="189"/>
      <c r="AZ487" s="189"/>
      <c r="BA487" s="189"/>
      <c r="BB487" s="122"/>
      <c r="BC487" s="122"/>
      <c r="BD487" s="122"/>
      <c r="BE487" s="123"/>
    </row>
    <row r="488" spans="1:57" s="8" customFormat="1" ht="33" hidden="1">
      <c r="A488" s="119" t="s">
        <v>201</v>
      </c>
      <c r="B488" s="120" t="s">
        <v>537</v>
      </c>
      <c r="C488" s="120" t="s">
        <v>57</v>
      </c>
      <c r="D488" s="127" t="s">
        <v>564</v>
      </c>
      <c r="E488" s="25" t="s">
        <v>84</v>
      </c>
      <c r="F488" s="122"/>
      <c r="G488" s="122"/>
      <c r="H488" s="122"/>
      <c r="I488" s="123"/>
      <c r="J488" s="54"/>
      <c r="K488" s="54"/>
      <c r="L488" s="54"/>
      <c r="M488" s="54"/>
      <c r="N488" s="122"/>
      <c r="O488" s="122"/>
      <c r="P488" s="122"/>
      <c r="Q488" s="123"/>
      <c r="R488" s="189"/>
      <c r="S488" s="189"/>
      <c r="T488" s="189"/>
      <c r="U488" s="189"/>
      <c r="V488" s="122"/>
      <c r="W488" s="122"/>
      <c r="X488" s="122"/>
      <c r="Y488" s="123"/>
      <c r="Z488" s="189"/>
      <c r="AA488" s="189"/>
      <c r="AB488" s="189"/>
      <c r="AC488" s="189"/>
      <c r="AD488" s="122"/>
      <c r="AE488" s="122"/>
      <c r="AF488" s="122"/>
      <c r="AG488" s="123"/>
      <c r="AH488" s="189"/>
      <c r="AI488" s="189"/>
      <c r="AJ488" s="189"/>
      <c r="AK488" s="189"/>
      <c r="AL488" s="122"/>
      <c r="AM488" s="122"/>
      <c r="AN488" s="122"/>
      <c r="AO488" s="123"/>
      <c r="AP488" s="189"/>
      <c r="AQ488" s="189"/>
      <c r="AR488" s="189"/>
      <c r="AS488" s="189"/>
      <c r="AT488" s="122"/>
      <c r="AU488" s="122"/>
      <c r="AV488" s="122"/>
      <c r="AW488" s="123"/>
      <c r="AX488" s="189"/>
      <c r="AY488" s="189"/>
      <c r="AZ488" s="189"/>
      <c r="BA488" s="189"/>
      <c r="BB488" s="122"/>
      <c r="BC488" s="122"/>
      <c r="BD488" s="122"/>
      <c r="BE488" s="123"/>
    </row>
    <row r="489" spans="1:57" s="8" customFormat="1" ht="16.5" hidden="1">
      <c r="A489" s="119" t="s">
        <v>83</v>
      </c>
      <c r="B489" s="120" t="s">
        <v>537</v>
      </c>
      <c r="C489" s="120" t="s">
        <v>57</v>
      </c>
      <c r="D489" s="127" t="s">
        <v>564</v>
      </c>
      <c r="E489" s="25" t="s">
        <v>184</v>
      </c>
      <c r="F489" s="122"/>
      <c r="G489" s="122"/>
      <c r="H489" s="122"/>
      <c r="I489" s="123"/>
      <c r="J489" s="54"/>
      <c r="K489" s="54"/>
      <c r="L489" s="54"/>
      <c r="M489" s="54"/>
      <c r="N489" s="122"/>
      <c r="O489" s="122"/>
      <c r="P489" s="122"/>
      <c r="Q489" s="123"/>
      <c r="R489" s="189"/>
      <c r="S489" s="189"/>
      <c r="T489" s="189"/>
      <c r="U489" s="189"/>
      <c r="V489" s="122"/>
      <c r="W489" s="122"/>
      <c r="X489" s="122"/>
      <c r="Y489" s="123"/>
      <c r="Z489" s="189"/>
      <c r="AA489" s="189"/>
      <c r="AB489" s="189"/>
      <c r="AC489" s="189"/>
      <c r="AD489" s="122"/>
      <c r="AE489" s="122"/>
      <c r="AF489" s="122"/>
      <c r="AG489" s="123"/>
      <c r="AH489" s="189"/>
      <c r="AI489" s="189"/>
      <c r="AJ489" s="189"/>
      <c r="AK489" s="189"/>
      <c r="AL489" s="122"/>
      <c r="AM489" s="122"/>
      <c r="AN489" s="122"/>
      <c r="AO489" s="123"/>
      <c r="AP489" s="189"/>
      <c r="AQ489" s="189"/>
      <c r="AR489" s="189"/>
      <c r="AS489" s="189"/>
      <c r="AT489" s="122"/>
      <c r="AU489" s="122"/>
      <c r="AV489" s="122"/>
      <c r="AW489" s="123"/>
      <c r="AX489" s="189"/>
      <c r="AY489" s="189"/>
      <c r="AZ489" s="189"/>
      <c r="BA489" s="189"/>
      <c r="BB489" s="122"/>
      <c r="BC489" s="122"/>
      <c r="BD489" s="122"/>
      <c r="BE489" s="123"/>
    </row>
    <row r="490" spans="1:57" s="8" customFormat="1" ht="18.75">
      <c r="A490" s="33"/>
      <c r="B490" s="43"/>
      <c r="C490" s="43"/>
      <c r="D490" s="43"/>
      <c r="E490" s="43"/>
      <c r="F490" s="53"/>
      <c r="G490" s="53"/>
      <c r="H490" s="53"/>
      <c r="I490" s="53"/>
      <c r="J490" s="53"/>
      <c r="K490" s="53"/>
      <c r="L490" s="53"/>
      <c r="M490" s="53"/>
      <c r="N490" s="53"/>
      <c r="O490" s="53"/>
      <c r="P490" s="53"/>
      <c r="Q490" s="53"/>
      <c r="R490" s="188"/>
      <c r="S490" s="188"/>
      <c r="T490" s="188"/>
      <c r="U490" s="188"/>
      <c r="V490" s="53"/>
      <c r="W490" s="53"/>
      <c r="X490" s="53"/>
      <c r="Y490" s="53"/>
      <c r="Z490" s="188"/>
      <c r="AA490" s="188"/>
      <c r="AB490" s="188"/>
      <c r="AC490" s="188"/>
      <c r="AD490" s="53"/>
      <c r="AE490" s="53"/>
      <c r="AF490" s="53"/>
      <c r="AG490" s="53"/>
      <c r="AH490" s="188"/>
      <c r="AI490" s="188"/>
      <c r="AJ490" s="188"/>
      <c r="AK490" s="188"/>
      <c r="AL490" s="53"/>
      <c r="AM490" s="53"/>
      <c r="AN490" s="53"/>
      <c r="AO490" s="53"/>
      <c r="AP490" s="188"/>
      <c r="AQ490" s="188"/>
      <c r="AR490" s="188"/>
      <c r="AS490" s="188"/>
      <c r="AT490" s="53"/>
      <c r="AU490" s="53"/>
      <c r="AV490" s="53"/>
      <c r="AW490" s="53"/>
      <c r="AX490" s="188"/>
      <c r="AY490" s="188"/>
      <c r="AZ490" s="188"/>
      <c r="BA490" s="188"/>
      <c r="BB490" s="53"/>
      <c r="BC490" s="53"/>
      <c r="BD490" s="53"/>
      <c r="BE490" s="53"/>
    </row>
    <row r="491" spans="1:57" s="8" customFormat="1" ht="37.5">
      <c r="A491" s="30" t="s">
        <v>25</v>
      </c>
      <c r="B491" s="22" t="s">
        <v>53</v>
      </c>
      <c r="C491" s="22" t="s">
        <v>56</v>
      </c>
      <c r="D491" s="31"/>
      <c r="E491" s="22"/>
      <c r="F491" s="32">
        <f>F492+F528+F512+F523</f>
        <v>45314</v>
      </c>
      <c r="G491" s="32">
        <f t="shared" ref="G491:Q491" si="1074">G492+G528+G512+G523</f>
        <v>0</v>
      </c>
      <c r="H491" s="32">
        <f t="shared" si="1074"/>
        <v>45355</v>
      </c>
      <c r="I491" s="32">
        <f t="shared" si="1074"/>
        <v>0</v>
      </c>
      <c r="J491" s="32">
        <f t="shared" si="1074"/>
        <v>530</v>
      </c>
      <c r="K491" s="32">
        <f t="shared" si="1074"/>
        <v>0</v>
      </c>
      <c r="L491" s="32">
        <f t="shared" si="1074"/>
        <v>530</v>
      </c>
      <c r="M491" s="32">
        <f t="shared" si="1074"/>
        <v>0</v>
      </c>
      <c r="N491" s="32">
        <f t="shared" si="1074"/>
        <v>45844</v>
      </c>
      <c r="O491" s="32">
        <f t="shared" si="1074"/>
        <v>0</v>
      </c>
      <c r="P491" s="32">
        <f t="shared" si="1074"/>
        <v>45885</v>
      </c>
      <c r="Q491" s="32">
        <f t="shared" si="1074"/>
        <v>0</v>
      </c>
      <c r="R491" s="184">
        <f t="shared" ref="R491:Y491" si="1075">R492+R528+R512+R523</f>
        <v>0</v>
      </c>
      <c r="S491" s="184">
        <f t="shared" si="1075"/>
        <v>0</v>
      </c>
      <c r="T491" s="184">
        <f t="shared" si="1075"/>
        <v>0</v>
      </c>
      <c r="U491" s="184">
        <f t="shared" si="1075"/>
        <v>0</v>
      </c>
      <c r="V491" s="32">
        <f t="shared" si="1075"/>
        <v>45844</v>
      </c>
      <c r="W491" s="32">
        <f t="shared" si="1075"/>
        <v>0</v>
      </c>
      <c r="X491" s="32">
        <f t="shared" si="1075"/>
        <v>45885</v>
      </c>
      <c r="Y491" s="32">
        <f t="shared" si="1075"/>
        <v>0</v>
      </c>
      <c r="Z491" s="184">
        <f t="shared" ref="Z491:AG491" si="1076">Z492+Z528+Z512+Z523</f>
        <v>0</v>
      </c>
      <c r="AA491" s="184">
        <f t="shared" si="1076"/>
        <v>0</v>
      </c>
      <c r="AB491" s="184">
        <f t="shared" si="1076"/>
        <v>0</v>
      </c>
      <c r="AC491" s="184">
        <f t="shared" si="1076"/>
        <v>0</v>
      </c>
      <c r="AD491" s="32">
        <f t="shared" si="1076"/>
        <v>45844</v>
      </c>
      <c r="AE491" s="32">
        <f t="shared" si="1076"/>
        <v>0</v>
      </c>
      <c r="AF491" s="32">
        <f t="shared" si="1076"/>
        <v>45885</v>
      </c>
      <c r="AG491" s="32">
        <f t="shared" si="1076"/>
        <v>0</v>
      </c>
      <c r="AH491" s="184">
        <f t="shared" ref="AH491:AO491" si="1077">AH492+AH528+AH512+AH523</f>
        <v>0</v>
      </c>
      <c r="AI491" s="184">
        <f t="shared" si="1077"/>
        <v>0</v>
      </c>
      <c r="AJ491" s="184">
        <f t="shared" si="1077"/>
        <v>0</v>
      </c>
      <c r="AK491" s="184">
        <f t="shared" si="1077"/>
        <v>0</v>
      </c>
      <c r="AL491" s="32">
        <f t="shared" si="1077"/>
        <v>45844</v>
      </c>
      <c r="AM491" s="32">
        <f t="shared" si="1077"/>
        <v>0</v>
      </c>
      <c r="AN491" s="32">
        <f t="shared" si="1077"/>
        <v>45885</v>
      </c>
      <c r="AO491" s="32">
        <f t="shared" si="1077"/>
        <v>0</v>
      </c>
      <c r="AP491" s="184">
        <f t="shared" ref="AP491:AW491" si="1078">AP492+AP528+AP512+AP523</f>
        <v>0</v>
      </c>
      <c r="AQ491" s="184">
        <f t="shared" si="1078"/>
        <v>0</v>
      </c>
      <c r="AR491" s="184">
        <f t="shared" si="1078"/>
        <v>0</v>
      </c>
      <c r="AS491" s="184">
        <f t="shared" si="1078"/>
        <v>0</v>
      </c>
      <c r="AT491" s="32">
        <f t="shared" si="1078"/>
        <v>45844</v>
      </c>
      <c r="AU491" s="32">
        <f t="shared" si="1078"/>
        <v>0</v>
      </c>
      <c r="AV491" s="32">
        <f t="shared" si="1078"/>
        <v>45885</v>
      </c>
      <c r="AW491" s="32">
        <f t="shared" si="1078"/>
        <v>0</v>
      </c>
      <c r="AX491" s="184">
        <f t="shared" ref="AX491:BE491" si="1079">AX492+AX528+AX512+AX523</f>
        <v>0</v>
      </c>
      <c r="AY491" s="184">
        <f t="shared" si="1079"/>
        <v>0</v>
      </c>
      <c r="AZ491" s="184">
        <f t="shared" si="1079"/>
        <v>0</v>
      </c>
      <c r="BA491" s="184">
        <f t="shared" si="1079"/>
        <v>0</v>
      </c>
      <c r="BB491" s="32">
        <f t="shared" si="1079"/>
        <v>45844</v>
      </c>
      <c r="BC491" s="32">
        <f t="shared" si="1079"/>
        <v>0</v>
      </c>
      <c r="BD491" s="32">
        <f t="shared" si="1079"/>
        <v>45885</v>
      </c>
      <c r="BE491" s="32">
        <f t="shared" si="1079"/>
        <v>0</v>
      </c>
    </row>
    <row r="492" spans="1:57" s="8" customFormat="1" ht="50.25">
      <c r="A492" s="24" t="s">
        <v>386</v>
      </c>
      <c r="B492" s="25" t="s">
        <v>53</v>
      </c>
      <c r="C492" s="25" t="s">
        <v>56</v>
      </c>
      <c r="D492" s="25" t="s">
        <v>222</v>
      </c>
      <c r="E492" s="22"/>
      <c r="F492" s="47">
        <f>F501+F497+F493</f>
        <v>19734</v>
      </c>
      <c r="G492" s="47">
        <f t="shared" ref="G492:Q492" si="1080">G501+G497+G493</f>
        <v>0</v>
      </c>
      <c r="H492" s="47">
        <f t="shared" si="1080"/>
        <v>0</v>
      </c>
      <c r="I492" s="47">
        <f t="shared" si="1080"/>
        <v>0</v>
      </c>
      <c r="J492" s="47">
        <f t="shared" si="1080"/>
        <v>0</v>
      </c>
      <c r="K492" s="47">
        <f t="shared" si="1080"/>
        <v>0</v>
      </c>
      <c r="L492" s="47">
        <f t="shared" si="1080"/>
        <v>0</v>
      </c>
      <c r="M492" s="47">
        <f t="shared" si="1080"/>
        <v>0</v>
      </c>
      <c r="N492" s="47">
        <f t="shared" si="1080"/>
        <v>19734</v>
      </c>
      <c r="O492" s="47">
        <f t="shared" si="1080"/>
        <v>0</v>
      </c>
      <c r="P492" s="47">
        <f t="shared" si="1080"/>
        <v>0</v>
      </c>
      <c r="Q492" s="47">
        <f t="shared" si="1080"/>
        <v>0</v>
      </c>
      <c r="R492" s="186">
        <f t="shared" ref="R492:Y492" si="1081">R501+R497+R493</f>
        <v>0</v>
      </c>
      <c r="S492" s="186">
        <f t="shared" si="1081"/>
        <v>0</v>
      </c>
      <c r="T492" s="186">
        <f t="shared" si="1081"/>
        <v>0</v>
      </c>
      <c r="U492" s="186">
        <f t="shared" si="1081"/>
        <v>0</v>
      </c>
      <c r="V492" s="47">
        <f t="shared" si="1081"/>
        <v>19734</v>
      </c>
      <c r="W492" s="47">
        <f t="shared" si="1081"/>
        <v>0</v>
      </c>
      <c r="X492" s="47">
        <f t="shared" si="1081"/>
        <v>0</v>
      </c>
      <c r="Y492" s="47">
        <f t="shared" si="1081"/>
        <v>0</v>
      </c>
      <c r="Z492" s="186">
        <f t="shared" ref="Z492:AG492" si="1082">Z501+Z497+Z493</f>
        <v>462</v>
      </c>
      <c r="AA492" s="186">
        <f t="shared" si="1082"/>
        <v>0</v>
      </c>
      <c r="AB492" s="186">
        <f t="shared" si="1082"/>
        <v>0</v>
      </c>
      <c r="AC492" s="186">
        <f t="shared" si="1082"/>
        <v>0</v>
      </c>
      <c r="AD492" s="47">
        <f t="shared" si="1082"/>
        <v>20196</v>
      </c>
      <c r="AE492" s="47">
        <f t="shared" si="1082"/>
        <v>0</v>
      </c>
      <c r="AF492" s="47">
        <f t="shared" si="1082"/>
        <v>0</v>
      </c>
      <c r="AG492" s="47">
        <f t="shared" si="1082"/>
        <v>0</v>
      </c>
      <c r="AH492" s="186">
        <f t="shared" ref="AH492:AO492" si="1083">AH501+AH497+AH493</f>
        <v>0</v>
      </c>
      <c r="AI492" s="186">
        <f t="shared" si="1083"/>
        <v>0</v>
      </c>
      <c r="AJ492" s="186">
        <f t="shared" si="1083"/>
        <v>0</v>
      </c>
      <c r="AK492" s="186">
        <f t="shared" si="1083"/>
        <v>0</v>
      </c>
      <c r="AL492" s="47">
        <f t="shared" si="1083"/>
        <v>20196</v>
      </c>
      <c r="AM492" s="47">
        <f t="shared" si="1083"/>
        <v>0</v>
      </c>
      <c r="AN492" s="47">
        <f t="shared" si="1083"/>
        <v>0</v>
      </c>
      <c r="AO492" s="47">
        <f t="shared" si="1083"/>
        <v>0</v>
      </c>
      <c r="AP492" s="186">
        <f t="shared" ref="AP492:AW492" si="1084">AP501+AP497+AP493</f>
        <v>0</v>
      </c>
      <c r="AQ492" s="186">
        <f t="shared" si="1084"/>
        <v>0</v>
      </c>
      <c r="AR492" s="186">
        <f t="shared" si="1084"/>
        <v>0</v>
      </c>
      <c r="AS492" s="186">
        <f t="shared" si="1084"/>
        <v>0</v>
      </c>
      <c r="AT492" s="47">
        <f t="shared" si="1084"/>
        <v>20196</v>
      </c>
      <c r="AU492" s="47">
        <f t="shared" si="1084"/>
        <v>0</v>
      </c>
      <c r="AV492" s="47">
        <f t="shared" si="1084"/>
        <v>0</v>
      </c>
      <c r="AW492" s="47">
        <f t="shared" si="1084"/>
        <v>0</v>
      </c>
      <c r="AX492" s="186">
        <f t="shared" ref="AX492:BE492" si="1085">AX501+AX497+AX493</f>
        <v>0</v>
      </c>
      <c r="AY492" s="186">
        <f t="shared" si="1085"/>
        <v>0</v>
      </c>
      <c r="AZ492" s="186">
        <f t="shared" si="1085"/>
        <v>0</v>
      </c>
      <c r="BA492" s="186">
        <f t="shared" si="1085"/>
        <v>0</v>
      </c>
      <c r="BB492" s="47">
        <f t="shared" si="1085"/>
        <v>20196</v>
      </c>
      <c r="BC492" s="47">
        <f t="shared" si="1085"/>
        <v>0</v>
      </c>
      <c r="BD492" s="47">
        <f t="shared" si="1085"/>
        <v>0</v>
      </c>
      <c r="BE492" s="47">
        <f t="shared" si="1085"/>
        <v>0</v>
      </c>
    </row>
    <row r="493" spans="1:57" s="8" customFormat="1" ht="33.75">
      <c r="A493" s="24" t="s">
        <v>200</v>
      </c>
      <c r="B493" s="25" t="s">
        <v>53</v>
      </c>
      <c r="C493" s="25" t="s">
        <v>56</v>
      </c>
      <c r="D493" s="25" t="s">
        <v>498</v>
      </c>
      <c r="E493" s="22"/>
      <c r="F493" s="47">
        <f t="shared" ref="F493:U495" si="1086">F494</f>
        <v>9042</v>
      </c>
      <c r="G493" s="47">
        <f t="shared" si="1086"/>
        <v>0</v>
      </c>
      <c r="H493" s="47">
        <f t="shared" si="1086"/>
        <v>0</v>
      </c>
      <c r="I493" s="47">
        <f t="shared" si="1086"/>
        <v>0</v>
      </c>
      <c r="J493" s="47">
        <f t="shared" si="1086"/>
        <v>0</v>
      </c>
      <c r="K493" s="47">
        <f t="shared" si="1086"/>
        <v>0</v>
      </c>
      <c r="L493" s="47">
        <f t="shared" si="1086"/>
        <v>0</v>
      </c>
      <c r="M493" s="47">
        <f t="shared" si="1086"/>
        <v>0</v>
      </c>
      <c r="N493" s="47">
        <f t="shared" si="1086"/>
        <v>9042</v>
      </c>
      <c r="O493" s="47">
        <f t="shared" si="1086"/>
        <v>0</v>
      </c>
      <c r="P493" s="47">
        <f t="shared" si="1086"/>
        <v>0</v>
      </c>
      <c r="Q493" s="47">
        <f t="shared" si="1086"/>
        <v>0</v>
      </c>
      <c r="R493" s="186">
        <f t="shared" si="1086"/>
        <v>0</v>
      </c>
      <c r="S493" s="186">
        <f t="shared" si="1086"/>
        <v>0</v>
      </c>
      <c r="T493" s="186">
        <f t="shared" si="1086"/>
        <v>0</v>
      </c>
      <c r="U493" s="186">
        <f t="shared" si="1086"/>
        <v>0</v>
      </c>
      <c r="V493" s="47">
        <f t="shared" ref="R493:AH495" si="1087">V494</f>
        <v>9042</v>
      </c>
      <c r="W493" s="47">
        <f t="shared" si="1087"/>
        <v>0</v>
      </c>
      <c r="X493" s="47">
        <f t="shared" si="1087"/>
        <v>0</v>
      </c>
      <c r="Y493" s="47">
        <f t="shared" si="1087"/>
        <v>0</v>
      </c>
      <c r="Z493" s="186">
        <f t="shared" si="1087"/>
        <v>0</v>
      </c>
      <c r="AA493" s="186">
        <f t="shared" si="1087"/>
        <v>0</v>
      </c>
      <c r="AB493" s="186">
        <f t="shared" si="1087"/>
        <v>0</v>
      </c>
      <c r="AC493" s="186">
        <f t="shared" si="1087"/>
        <v>0</v>
      </c>
      <c r="AD493" s="47">
        <f t="shared" si="1087"/>
        <v>9042</v>
      </c>
      <c r="AE493" s="47">
        <f t="shared" si="1087"/>
        <v>0</v>
      </c>
      <c r="AF493" s="47">
        <f t="shared" si="1087"/>
        <v>0</v>
      </c>
      <c r="AG493" s="47">
        <f t="shared" si="1087"/>
        <v>0</v>
      </c>
      <c r="AH493" s="186">
        <f t="shared" si="1087"/>
        <v>0</v>
      </c>
      <c r="AI493" s="186">
        <f t="shared" ref="AH493:AX495" si="1088">AI494</f>
        <v>0</v>
      </c>
      <c r="AJ493" s="186">
        <f t="shared" si="1088"/>
        <v>0</v>
      </c>
      <c r="AK493" s="186">
        <f t="shared" si="1088"/>
        <v>0</v>
      </c>
      <c r="AL493" s="47">
        <f t="shared" si="1088"/>
        <v>9042</v>
      </c>
      <c r="AM493" s="47">
        <f t="shared" si="1088"/>
        <v>0</v>
      </c>
      <c r="AN493" s="47">
        <f t="shared" si="1088"/>
        <v>0</v>
      </c>
      <c r="AO493" s="47">
        <f t="shared" si="1088"/>
        <v>0</v>
      </c>
      <c r="AP493" s="186">
        <f t="shared" si="1088"/>
        <v>0</v>
      </c>
      <c r="AQ493" s="186">
        <f t="shared" si="1088"/>
        <v>0</v>
      </c>
      <c r="AR493" s="186">
        <f t="shared" si="1088"/>
        <v>0</v>
      </c>
      <c r="AS493" s="186">
        <f t="shared" si="1088"/>
        <v>0</v>
      </c>
      <c r="AT493" s="47">
        <f t="shared" si="1088"/>
        <v>9042</v>
      </c>
      <c r="AU493" s="47">
        <f t="shared" si="1088"/>
        <v>0</v>
      </c>
      <c r="AV493" s="47">
        <f t="shared" si="1088"/>
        <v>0</v>
      </c>
      <c r="AW493" s="47">
        <f t="shared" si="1088"/>
        <v>0</v>
      </c>
      <c r="AX493" s="186">
        <f t="shared" si="1088"/>
        <v>0</v>
      </c>
      <c r="AY493" s="186">
        <f t="shared" ref="AX493:BE495" si="1089">AY494</f>
        <v>0</v>
      </c>
      <c r="AZ493" s="186">
        <f t="shared" si="1089"/>
        <v>0</v>
      </c>
      <c r="BA493" s="186">
        <f t="shared" si="1089"/>
        <v>0</v>
      </c>
      <c r="BB493" s="47">
        <f t="shared" si="1089"/>
        <v>9042</v>
      </c>
      <c r="BC493" s="47">
        <f t="shared" si="1089"/>
        <v>0</v>
      </c>
      <c r="BD493" s="47">
        <f t="shared" si="1089"/>
        <v>0</v>
      </c>
      <c r="BE493" s="47">
        <f t="shared" si="1089"/>
        <v>0</v>
      </c>
    </row>
    <row r="494" spans="1:57" s="8" customFormat="1" ht="33.75">
      <c r="A494" s="24" t="s">
        <v>80</v>
      </c>
      <c r="B494" s="25" t="s">
        <v>53</v>
      </c>
      <c r="C494" s="25" t="s">
        <v>56</v>
      </c>
      <c r="D494" s="25" t="s">
        <v>499</v>
      </c>
      <c r="E494" s="22"/>
      <c r="F494" s="47">
        <f>F495</f>
        <v>9042</v>
      </c>
      <c r="G494" s="47">
        <f t="shared" si="1086"/>
        <v>0</v>
      </c>
      <c r="H494" s="47">
        <f t="shared" si="1086"/>
        <v>0</v>
      </c>
      <c r="I494" s="47">
        <f t="shared" si="1086"/>
        <v>0</v>
      </c>
      <c r="J494" s="47">
        <f t="shared" si="1086"/>
        <v>0</v>
      </c>
      <c r="K494" s="47">
        <f t="shared" si="1086"/>
        <v>0</v>
      </c>
      <c r="L494" s="47">
        <f t="shared" si="1086"/>
        <v>0</v>
      </c>
      <c r="M494" s="47">
        <f t="shared" si="1086"/>
        <v>0</v>
      </c>
      <c r="N494" s="47">
        <f t="shared" si="1086"/>
        <v>9042</v>
      </c>
      <c r="O494" s="47">
        <f t="shared" si="1086"/>
        <v>0</v>
      </c>
      <c r="P494" s="47">
        <f t="shared" si="1086"/>
        <v>0</v>
      </c>
      <c r="Q494" s="47">
        <f t="shared" si="1086"/>
        <v>0</v>
      </c>
      <c r="R494" s="186">
        <f t="shared" si="1087"/>
        <v>0</v>
      </c>
      <c r="S494" s="186">
        <f t="shared" si="1087"/>
        <v>0</v>
      </c>
      <c r="T494" s="186">
        <f t="shared" si="1087"/>
        <v>0</v>
      </c>
      <c r="U494" s="186">
        <f t="shared" si="1087"/>
        <v>0</v>
      </c>
      <c r="V494" s="47">
        <f t="shared" si="1087"/>
        <v>9042</v>
      </c>
      <c r="W494" s="47">
        <f t="shared" si="1087"/>
        <v>0</v>
      </c>
      <c r="X494" s="47">
        <f t="shared" si="1087"/>
        <v>0</v>
      </c>
      <c r="Y494" s="47">
        <f t="shared" si="1087"/>
        <v>0</v>
      </c>
      <c r="Z494" s="186">
        <f t="shared" si="1087"/>
        <v>0</v>
      </c>
      <c r="AA494" s="186">
        <f t="shared" si="1087"/>
        <v>0</v>
      </c>
      <c r="AB494" s="186">
        <f t="shared" si="1087"/>
        <v>0</v>
      </c>
      <c r="AC494" s="186">
        <f t="shared" si="1087"/>
        <v>0</v>
      </c>
      <c r="AD494" s="47">
        <f t="shared" si="1087"/>
        <v>9042</v>
      </c>
      <c r="AE494" s="47">
        <f t="shared" si="1087"/>
        <v>0</v>
      </c>
      <c r="AF494" s="47">
        <f t="shared" si="1087"/>
        <v>0</v>
      </c>
      <c r="AG494" s="47">
        <f t="shared" si="1087"/>
        <v>0</v>
      </c>
      <c r="AH494" s="186">
        <f t="shared" si="1088"/>
        <v>0</v>
      </c>
      <c r="AI494" s="186">
        <f t="shared" si="1088"/>
        <v>0</v>
      </c>
      <c r="AJ494" s="186">
        <f t="shared" si="1088"/>
        <v>0</v>
      </c>
      <c r="AK494" s="186">
        <f t="shared" si="1088"/>
        <v>0</v>
      </c>
      <c r="AL494" s="47">
        <f t="shared" si="1088"/>
        <v>9042</v>
      </c>
      <c r="AM494" s="47">
        <f t="shared" si="1088"/>
        <v>0</v>
      </c>
      <c r="AN494" s="47">
        <f t="shared" si="1088"/>
        <v>0</v>
      </c>
      <c r="AO494" s="47">
        <f t="shared" si="1088"/>
        <v>0</v>
      </c>
      <c r="AP494" s="186">
        <f t="shared" si="1088"/>
        <v>0</v>
      </c>
      <c r="AQ494" s="186">
        <f t="shared" si="1088"/>
        <v>0</v>
      </c>
      <c r="AR494" s="186">
        <f t="shared" si="1088"/>
        <v>0</v>
      </c>
      <c r="AS494" s="186">
        <f t="shared" si="1088"/>
        <v>0</v>
      </c>
      <c r="AT494" s="47">
        <f t="shared" si="1088"/>
        <v>9042</v>
      </c>
      <c r="AU494" s="47">
        <f t="shared" si="1088"/>
        <v>0</v>
      </c>
      <c r="AV494" s="47">
        <f t="shared" si="1088"/>
        <v>0</v>
      </c>
      <c r="AW494" s="47">
        <f t="shared" si="1088"/>
        <v>0</v>
      </c>
      <c r="AX494" s="186">
        <f t="shared" si="1089"/>
        <v>0</v>
      </c>
      <c r="AY494" s="186">
        <f t="shared" si="1089"/>
        <v>0</v>
      </c>
      <c r="AZ494" s="186">
        <f t="shared" si="1089"/>
        <v>0</v>
      </c>
      <c r="BA494" s="186">
        <f t="shared" si="1089"/>
        <v>0</v>
      </c>
      <c r="BB494" s="47">
        <f t="shared" si="1089"/>
        <v>9042</v>
      </c>
      <c r="BC494" s="47">
        <f t="shared" si="1089"/>
        <v>0</v>
      </c>
      <c r="BD494" s="47">
        <f t="shared" si="1089"/>
        <v>0</v>
      </c>
      <c r="BE494" s="47">
        <f t="shared" si="1089"/>
        <v>0</v>
      </c>
    </row>
    <row r="495" spans="1:57" s="8" customFormat="1" ht="33">
      <c r="A495" s="24" t="s">
        <v>81</v>
      </c>
      <c r="B495" s="25" t="s">
        <v>53</v>
      </c>
      <c r="C495" s="25" t="s">
        <v>56</v>
      </c>
      <c r="D495" s="25" t="s">
        <v>499</v>
      </c>
      <c r="E495" s="25" t="s">
        <v>82</v>
      </c>
      <c r="F495" s="47">
        <f t="shared" si="1086"/>
        <v>9042</v>
      </c>
      <c r="G495" s="47">
        <f t="shared" si="1086"/>
        <v>0</v>
      </c>
      <c r="H495" s="47">
        <f t="shared" si="1086"/>
        <v>0</v>
      </c>
      <c r="I495" s="47">
        <f t="shared" si="1086"/>
        <v>0</v>
      </c>
      <c r="J495" s="47">
        <f t="shared" si="1086"/>
        <v>0</v>
      </c>
      <c r="K495" s="47">
        <f t="shared" si="1086"/>
        <v>0</v>
      </c>
      <c r="L495" s="47">
        <f t="shared" si="1086"/>
        <v>0</v>
      </c>
      <c r="M495" s="47">
        <f t="shared" si="1086"/>
        <v>0</v>
      </c>
      <c r="N495" s="47">
        <f t="shared" si="1086"/>
        <v>9042</v>
      </c>
      <c r="O495" s="47">
        <f t="shared" si="1086"/>
        <v>0</v>
      </c>
      <c r="P495" s="47">
        <f t="shared" si="1086"/>
        <v>0</v>
      </c>
      <c r="Q495" s="47">
        <f t="shared" si="1086"/>
        <v>0</v>
      </c>
      <c r="R495" s="186">
        <f t="shared" si="1087"/>
        <v>0</v>
      </c>
      <c r="S495" s="186">
        <f t="shared" si="1087"/>
        <v>0</v>
      </c>
      <c r="T495" s="186">
        <f t="shared" si="1087"/>
        <v>0</v>
      </c>
      <c r="U495" s="186">
        <f t="shared" si="1087"/>
        <v>0</v>
      </c>
      <c r="V495" s="47">
        <f t="shared" si="1087"/>
        <v>9042</v>
      </c>
      <c r="W495" s="47">
        <f t="shared" si="1087"/>
        <v>0</v>
      </c>
      <c r="X495" s="47">
        <f t="shared" si="1087"/>
        <v>0</v>
      </c>
      <c r="Y495" s="47">
        <f t="shared" si="1087"/>
        <v>0</v>
      </c>
      <c r="Z495" s="186">
        <f t="shared" si="1087"/>
        <v>0</v>
      </c>
      <c r="AA495" s="186">
        <f t="shared" si="1087"/>
        <v>0</v>
      </c>
      <c r="AB495" s="186">
        <f t="shared" si="1087"/>
        <v>0</v>
      </c>
      <c r="AC495" s="186">
        <f t="shared" si="1087"/>
        <v>0</v>
      </c>
      <c r="AD495" s="47">
        <f t="shared" si="1087"/>
        <v>9042</v>
      </c>
      <c r="AE495" s="47">
        <f t="shared" si="1087"/>
        <v>0</v>
      </c>
      <c r="AF495" s="47">
        <f t="shared" si="1087"/>
        <v>0</v>
      </c>
      <c r="AG495" s="47">
        <f t="shared" si="1087"/>
        <v>0</v>
      </c>
      <c r="AH495" s="186">
        <f t="shared" si="1088"/>
        <v>0</v>
      </c>
      <c r="AI495" s="186">
        <f t="shared" si="1088"/>
        <v>0</v>
      </c>
      <c r="AJ495" s="186">
        <f t="shared" si="1088"/>
        <v>0</v>
      </c>
      <c r="AK495" s="186">
        <f t="shared" si="1088"/>
        <v>0</v>
      </c>
      <c r="AL495" s="47">
        <f t="shared" si="1088"/>
        <v>9042</v>
      </c>
      <c r="AM495" s="47">
        <f t="shared" si="1088"/>
        <v>0</v>
      </c>
      <c r="AN495" s="47">
        <f t="shared" si="1088"/>
        <v>0</v>
      </c>
      <c r="AO495" s="47">
        <f t="shared" si="1088"/>
        <v>0</v>
      </c>
      <c r="AP495" s="186">
        <f t="shared" si="1088"/>
        <v>0</v>
      </c>
      <c r="AQ495" s="186">
        <f t="shared" si="1088"/>
        <v>0</v>
      </c>
      <c r="AR495" s="186">
        <f t="shared" si="1088"/>
        <v>0</v>
      </c>
      <c r="AS495" s="186">
        <f t="shared" si="1088"/>
        <v>0</v>
      </c>
      <c r="AT495" s="47">
        <f t="shared" si="1088"/>
        <v>9042</v>
      </c>
      <c r="AU495" s="47">
        <f t="shared" si="1088"/>
        <v>0</v>
      </c>
      <c r="AV495" s="47">
        <f t="shared" si="1088"/>
        <v>0</v>
      </c>
      <c r="AW495" s="47">
        <f t="shared" si="1088"/>
        <v>0</v>
      </c>
      <c r="AX495" s="186">
        <f t="shared" si="1089"/>
        <v>0</v>
      </c>
      <c r="AY495" s="186">
        <f t="shared" si="1089"/>
        <v>0</v>
      </c>
      <c r="AZ495" s="186">
        <f t="shared" si="1089"/>
        <v>0</v>
      </c>
      <c r="BA495" s="186">
        <f t="shared" si="1089"/>
        <v>0</v>
      </c>
      <c r="BB495" s="47">
        <f t="shared" si="1089"/>
        <v>9042</v>
      </c>
      <c r="BC495" s="47">
        <f t="shared" si="1089"/>
        <v>0</v>
      </c>
      <c r="BD495" s="47">
        <f t="shared" si="1089"/>
        <v>0</v>
      </c>
      <c r="BE495" s="47">
        <f t="shared" si="1089"/>
        <v>0</v>
      </c>
    </row>
    <row r="496" spans="1:57" s="8" customFormat="1" ht="16.5">
      <c r="A496" s="24" t="s">
        <v>169</v>
      </c>
      <c r="B496" s="25" t="s">
        <v>53</v>
      </c>
      <c r="C496" s="25" t="s">
        <v>56</v>
      </c>
      <c r="D496" s="25" t="s">
        <v>499</v>
      </c>
      <c r="E496" s="25" t="s">
        <v>168</v>
      </c>
      <c r="F496" s="27">
        <v>9042</v>
      </c>
      <c r="G496" s="27"/>
      <c r="H496" s="27"/>
      <c r="I496" s="72"/>
      <c r="J496" s="54"/>
      <c r="K496" s="54"/>
      <c r="L496" s="54"/>
      <c r="M496" s="54"/>
      <c r="N496" s="27">
        <f>F496+J496+K496</f>
        <v>9042</v>
      </c>
      <c r="O496" s="27">
        <f>G496+K496</f>
        <v>0</v>
      </c>
      <c r="P496" s="27">
        <f>H496+L496+M496</f>
        <v>0</v>
      </c>
      <c r="Q496" s="72">
        <f>I496+M496</f>
        <v>0</v>
      </c>
      <c r="R496" s="189"/>
      <c r="S496" s="189"/>
      <c r="T496" s="189"/>
      <c r="U496" s="189"/>
      <c r="V496" s="27">
        <f>N496+R496+S496</f>
        <v>9042</v>
      </c>
      <c r="W496" s="27">
        <f>O496+S496</f>
        <v>0</v>
      </c>
      <c r="X496" s="27">
        <f>P496+T496+U496</f>
        <v>0</v>
      </c>
      <c r="Y496" s="72">
        <f>Q496+U496</f>
        <v>0</v>
      </c>
      <c r="Z496" s="189"/>
      <c r="AA496" s="189"/>
      <c r="AB496" s="189"/>
      <c r="AC496" s="189"/>
      <c r="AD496" s="27">
        <f>V496+Z496+AA496</f>
        <v>9042</v>
      </c>
      <c r="AE496" s="27">
        <f>W496+AA496</f>
        <v>0</v>
      </c>
      <c r="AF496" s="27">
        <f>X496+AB496+AC496</f>
        <v>0</v>
      </c>
      <c r="AG496" s="72">
        <f>Y496+AC496</f>
        <v>0</v>
      </c>
      <c r="AH496" s="189"/>
      <c r="AI496" s="189"/>
      <c r="AJ496" s="189"/>
      <c r="AK496" s="189"/>
      <c r="AL496" s="27">
        <f>AD496+AH496+AI496</f>
        <v>9042</v>
      </c>
      <c r="AM496" s="27">
        <f>AE496+AI496</f>
        <v>0</v>
      </c>
      <c r="AN496" s="27">
        <f>AF496+AJ496+AK496</f>
        <v>0</v>
      </c>
      <c r="AO496" s="72">
        <f>AG496+AK496</f>
        <v>0</v>
      </c>
      <c r="AP496" s="189"/>
      <c r="AQ496" s="189"/>
      <c r="AR496" s="189"/>
      <c r="AS496" s="189"/>
      <c r="AT496" s="27">
        <f>AL496+AP496+AQ496</f>
        <v>9042</v>
      </c>
      <c r="AU496" s="27">
        <f>AM496+AQ496</f>
        <v>0</v>
      </c>
      <c r="AV496" s="27">
        <f>AN496+AR496+AS496</f>
        <v>0</v>
      </c>
      <c r="AW496" s="72">
        <f>AO496+AS496</f>
        <v>0</v>
      </c>
      <c r="AX496" s="189"/>
      <c r="AY496" s="189"/>
      <c r="AZ496" s="189"/>
      <c r="BA496" s="189"/>
      <c r="BB496" s="27">
        <f>AT496+AX496+AY496</f>
        <v>9042</v>
      </c>
      <c r="BC496" s="27">
        <f>AU496+AY496</f>
        <v>0</v>
      </c>
      <c r="BD496" s="27">
        <f>AV496+AZ496+BA496</f>
        <v>0</v>
      </c>
      <c r="BE496" s="72">
        <f>AW496+BA496</f>
        <v>0</v>
      </c>
    </row>
    <row r="497" spans="1:57" s="8" customFormat="1" ht="16.5">
      <c r="A497" s="24" t="s">
        <v>76</v>
      </c>
      <c r="B497" s="25" t="s">
        <v>53</v>
      </c>
      <c r="C497" s="25" t="s">
        <v>56</v>
      </c>
      <c r="D497" s="25" t="s">
        <v>223</v>
      </c>
      <c r="E497" s="25"/>
      <c r="F497" s="47">
        <f>F498+F509</f>
        <v>10692</v>
      </c>
      <c r="G497" s="47">
        <f t="shared" ref="G497:Q497" si="1090">G498+G509</f>
        <v>0</v>
      </c>
      <c r="H497" s="47">
        <f t="shared" si="1090"/>
        <v>0</v>
      </c>
      <c r="I497" s="47">
        <f t="shared" si="1090"/>
        <v>0</v>
      </c>
      <c r="J497" s="47">
        <f t="shared" si="1090"/>
        <v>0</v>
      </c>
      <c r="K497" s="47">
        <f t="shared" si="1090"/>
        <v>0</v>
      </c>
      <c r="L497" s="47">
        <f t="shared" si="1090"/>
        <v>0</v>
      </c>
      <c r="M497" s="47">
        <f t="shared" si="1090"/>
        <v>0</v>
      </c>
      <c r="N497" s="47">
        <f t="shared" si="1090"/>
        <v>10692</v>
      </c>
      <c r="O497" s="47">
        <f t="shared" si="1090"/>
        <v>0</v>
      </c>
      <c r="P497" s="47">
        <f t="shared" si="1090"/>
        <v>0</v>
      </c>
      <c r="Q497" s="47">
        <f t="shared" si="1090"/>
        <v>0</v>
      </c>
      <c r="R497" s="186">
        <f t="shared" ref="R497:Y497" si="1091">R498+R509</f>
        <v>0</v>
      </c>
      <c r="S497" s="186">
        <f t="shared" si="1091"/>
        <v>0</v>
      </c>
      <c r="T497" s="186">
        <f t="shared" si="1091"/>
        <v>0</v>
      </c>
      <c r="U497" s="186">
        <f t="shared" si="1091"/>
        <v>0</v>
      </c>
      <c r="V497" s="47">
        <f t="shared" si="1091"/>
        <v>10692</v>
      </c>
      <c r="W497" s="47">
        <f t="shared" si="1091"/>
        <v>0</v>
      </c>
      <c r="X497" s="47">
        <f t="shared" si="1091"/>
        <v>0</v>
      </c>
      <c r="Y497" s="47">
        <f t="shared" si="1091"/>
        <v>0</v>
      </c>
      <c r="Z497" s="186">
        <f t="shared" ref="Z497:AG497" si="1092">Z498+Z509</f>
        <v>462</v>
      </c>
      <c r="AA497" s="186">
        <f t="shared" si="1092"/>
        <v>0</v>
      </c>
      <c r="AB497" s="186">
        <f t="shared" si="1092"/>
        <v>0</v>
      </c>
      <c r="AC497" s="186">
        <f t="shared" si="1092"/>
        <v>0</v>
      </c>
      <c r="AD497" s="47">
        <f t="shared" si="1092"/>
        <v>11154</v>
      </c>
      <c r="AE497" s="47">
        <f t="shared" si="1092"/>
        <v>0</v>
      </c>
      <c r="AF497" s="47">
        <f t="shared" si="1092"/>
        <v>0</v>
      </c>
      <c r="AG497" s="47">
        <f t="shared" si="1092"/>
        <v>0</v>
      </c>
      <c r="AH497" s="186">
        <f t="shared" ref="AH497:AO497" si="1093">AH498+AH509</f>
        <v>0</v>
      </c>
      <c r="AI497" s="186">
        <f t="shared" si="1093"/>
        <v>0</v>
      </c>
      <c r="AJ497" s="186">
        <f t="shared" si="1093"/>
        <v>0</v>
      </c>
      <c r="AK497" s="186">
        <f t="shared" si="1093"/>
        <v>0</v>
      </c>
      <c r="AL497" s="47">
        <f t="shared" si="1093"/>
        <v>11154</v>
      </c>
      <c r="AM497" s="47">
        <f t="shared" si="1093"/>
        <v>0</v>
      </c>
      <c r="AN497" s="47">
        <f t="shared" si="1093"/>
        <v>0</v>
      </c>
      <c r="AO497" s="47">
        <f t="shared" si="1093"/>
        <v>0</v>
      </c>
      <c r="AP497" s="186">
        <f t="shared" ref="AP497:AW497" si="1094">AP498+AP509</f>
        <v>0</v>
      </c>
      <c r="AQ497" s="186">
        <f t="shared" si="1094"/>
        <v>0</v>
      </c>
      <c r="AR497" s="186">
        <f t="shared" si="1094"/>
        <v>0</v>
      </c>
      <c r="AS497" s="186">
        <f t="shared" si="1094"/>
        <v>0</v>
      </c>
      <c r="AT497" s="47">
        <f t="shared" si="1094"/>
        <v>11154</v>
      </c>
      <c r="AU497" s="47">
        <f t="shared" si="1094"/>
        <v>0</v>
      </c>
      <c r="AV497" s="47">
        <f t="shared" si="1094"/>
        <v>0</v>
      </c>
      <c r="AW497" s="47">
        <f t="shared" si="1094"/>
        <v>0</v>
      </c>
      <c r="AX497" s="186">
        <f t="shared" ref="AX497:BE497" si="1095">AX498+AX509</f>
        <v>0</v>
      </c>
      <c r="AY497" s="186">
        <f t="shared" si="1095"/>
        <v>0</v>
      </c>
      <c r="AZ497" s="186">
        <f t="shared" si="1095"/>
        <v>0</v>
      </c>
      <c r="BA497" s="186">
        <f t="shared" si="1095"/>
        <v>0</v>
      </c>
      <c r="BB497" s="47">
        <f t="shared" si="1095"/>
        <v>11154</v>
      </c>
      <c r="BC497" s="47">
        <f t="shared" si="1095"/>
        <v>0</v>
      </c>
      <c r="BD497" s="47">
        <f t="shared" si="1095"/>
        <v>0</v>
      </c>
      <c r="BE497" s="47">
        <f t="shared" si="1095"/>
        <v>0</v>
      </c>
    </row>
    <row r="498" spans="1:57" s="8" customFormat="1" ht="16.5">
      <c r="A498" s="24" t="s">
        <v>77</v>
      </c>
      <c r="B498" s="25" t="s">
        <v>53</v>
      </c>
      <c r="C498" s="25" t="s">
        <v>56</v>
      </c>
      <c r="D498" s="25" t="s">
        <v>387</v>
      </c>
      <c r="E498" s="25"/>
      <c r="F498" s="47">
        <f t="shared" ref="F498:U499" si="1096">F499</f>
        <v>10692</v>
      </c>
      <c r="G498" s="47">
        <f t="shared" si="1096"/>
        <v>0</v>
      </c>
      <c r="H498" s="47">
        <f t="shared" si="1096"/>
        <v>0</v>
      </c>
      <c r="I498" s="47">
        <f t="shared" si="1096"/>
        <v>0</v>
      </c>
      <c r="J498" s="47">
        <f t="shared" si="1096"/>
        <v>0</v>
      </c>
      <c r="K498" s="47">
        <f t="shared" si="1096"/>
        <v>0</v>
      </c>
      <c r="L498" s="47">
        <f t="shared" si="1096"/>
        <v>0</v>
      </c>
      <c r="M498" s="47">
        <f t="shared" si="1096"/>
        <v>0</v>
      </c>
      <c r="N498" s="47">
        <f t="shared" si="1096"/>
        <v>10692</v>
      </c>
      <c r="O498" s="47">
        <f t="shared" si="1096"/>
        <v>0</v>
      </c>
      <c r="P498" s="47">
        <f t="shared" si="1096"/>
        <v>0</v>
      </c>
      <c r="Q498" s="47">
        <f t="shared" si="1096"/>
        <v>0</v>
      </c>
      <c r="R498" s="186">
        <f t="shared" si="1096"/>
        <v>0</v>
      </c>
      <c r="S498" s="186">
        <f t="shared" si="1096"/>
        <v>0</v>
      </c>
      <c r="T498" s="186">
        <f t="shared" si="1096"/>
        <v>0</v>
      </c>
      <c r="U498" s="186">
        <f t="shared" si="1096"/>
        <v>0</v>
      </c>
      <c r="V498" s="47">
        <f t="shared" ref="R498:AH499" si="1097">V499</f>
        <v>10692</v>
      </c>
      <c r="W498" s="47">
        <f t="shared" si="1097"/>
        <v>0</v>
      </c>
      <c r="X498" s="47">
        <f t="shared" si="1097"/>
        <v>0</v>
      </c>
      <c r="Y498" s="47">
        <f t="shared" si="1097"/>
        <v>0</v>
      </c>
      <c r="Z498" s="186">
        <f t="shared" si="1097"/>
        <v>462</v>
      </c>
      <c r="AA498" s="186">
        <f t="shared" si="1097"/>
        <v>0</v>
      </c>
      <c r="AB498" s="186">
        <f t="shared" si="1097"/>
        <v>0</v>
      </c>
      <c r="AC498" s="186">
        <f t="shared" si="1097"/>
        <v>0</v>
      </c>
      <c r="AD498" s="47">
        <f t="shared" si="1097"/>
        <v>11154</v>
      </c>
      <c r="AE498" s="47">
        <f t="shared" si="1097"/>
        <v>0</v>
      </c>
      <c r="AF498" s="47">
        <f t="shared" si="1097"/>
        <v>0</v>
      </c>
      <c r="AG498" s="47">
        <f t="shared" si="1097"/>
        <v>0</v>
      </c>
      <c r="AH498" s="186">
        <f t="shared" si="1097"/>
        <v>0</v>
      </c>
      <c r="AI498" s="186">
        <f t="shared" ref="AH498:AX499" si="1098">AI499</f>
        <v>0</v>
      </c>
      <c r="AJ498" s="186">
        <f t="shared" si="1098"/>
        <v>0</v>
      </c>
      <c r="AK498" s="186">
        <f t="shared" si="1098"/>
        <v>0</v>
      </c>
      <c r="AL498" s="47">
        <f t="shared" si="1098"/>
        <v>11154</v>
      </c>
      <c r="AM498" s="47">
        <f t="shared" si="1098"/>
        <v>0</v>
      </c>
      <c r="AN498" s="47">
        <f t="shared" si="1098"/>
        <v>0</v>
      </c>
      <c r="AO498" s="47">
        <f t="shared" si="1098"/>
        <v>0</v>
      </c>
      <c r="AP498" s="186">
        <f t="shared" si="1098"/>
        <v>0</v>
      </c>
      <c r="AQ498" s="186">
        <f t="shared" si="1098"/>
        <v>0</v>
      </c>
      <c r="AR498" s="186">
        <f t="shared" si="1098"/>
        <v>0</v>
      </c>
      <c r="AS498" s="186">
        <f t="shared" si="1098"/>
        <v>0</v>
      </c>
      <c r="AT498" s="47">
        <f t="shared" si="1098"/>
        <v>11154</v>
      </c>
      <c r="AU498" s="47">
        <f t="shared" si="1098"/>
        <v>0</v>
      </c>
      <c r="AV498" s="47">
        <f t="shared" si="1098"/>
        <v>0</v>
      </c>
      <c r="AW498" s="47">
        <f t="shared" si="1098"/>
        <v>0</v>
      </c>
      <c r="AX498" s="186">
        <f t="shared" si="1098"/>
        <v>0</v>
      </c>
      <c r="AY498" s="186">
        <f t="shared" ref="AX498:BE499" si="1099">AY499</f>
        <v>0</v>
      </c>
      <c r="AZ498" s="186">
        <f t="shared" si="1099"/>
        <v>0</v>
      </c>
      <c r="BA498" s="186">
        <f t="shared" si="1099"/>
        <v>0</v>
      </c>
      <c r="BB498" s="47">
        <f t="shared" si="1099"/>
        <v>11154</v>
      </c>
      <c r="BC498" s="47">
        <f t="shared" si="1099"/>
        <v>0</v>
      </c>
      <c r="BD498" s="47">
        <f t="shared" si="1099"/>
        <v>0</v>
      </c>
      <c r="BE498" s="47">
        <f t="shared" si="1099"/>
        <v>0</v>
      </c>
    </row>
    <row r="499" spans="1:57" s="8" customFormat="1" ht="33">
      <c r="A499" s="24" t="s">
        <v>345</v>
      </c>
      <c r="B499" s="25" t="s">
        <v>53</v>
      </c>
      <c r="C499" s="25" t="s">
        <v>56</v>
      </c>
      <c r="D499" s="25" t="s">
        <v>387</v>
      </c>
      <c r="E499" s="25" t="s">
        <v>78</v>
      </c>
      <c r="F499" s="47">
        <f t="shared" si="1096"/>
        <v>10692</v>
      </c>
      <c r="G499" s="47">
        <f t="shared" si="1096"/>
        <v>0</v>
      </c>
      <c r="H499" s="47">
        <f t="shared" si="1096"/>
        <v>0</v>
      </c>
      <c r="I499" s="47">
        <f t="shared" si="1096"/>
        <v>0</v>
      </c>
      <c r="J499" s="47">
        <f t="shared" si="1096"/>
        <v>0</v>
      </c>
      <c r="K499" s="47">
        <f t="shared" si="1096"/>
        <v>0</v>
      </c>
      <c r="L499" s="47">
        <f t="shared" si="1096"/>
        <v>0</v>
      </c>
      <c r="M499" s="47">
        <f t="shared" si="1096"/>
        <v>0</v>
      </c>
      <c r="N499" s="47">
        <f t="shared" si="1096"/>
        <v>10692</v>
      </c>
      <c r="O499" s="47">
        <f t="shared" si="1096"/>
        <v>0</v>
      </c>
      <c r="P499" s="47">
        <f t="shared" si="1096"/>
        <v>0</v>
      </c>
      <c r="Q499" s="47">
        <f t="shared" si="1096"/>
        <v>0</v>
      </c>
      <c r="R499" s="186">
        <f t="shared" si="1097"/>
        <v>0</v>
      </c>
      <c r="S499" s="186">
        <f t="shared" si="1097"/>
        <v>0</v>
      </c>
      <c r="T499" s="186">
        <f t="shared" si="1097"/>
        <v>0</v>
      </c>
      <c r="U499" s="186">
        <f t="shared" si="1097"/>
        <v>0</v>
      </c>
      <c r="V499" s="47">
        <f t="shared" si="1097"/>
        <v>10692</v>
      </c>
      <c r="W499" s="47">
        <f t="shared" si="1097"/>
        <v>0</v>
      </c>
      <c r="X499" s="47">
        <f t="shared" si="1097"/>
        <v>0</v>
      </c>
      <c r="Y499" s="47">
        <f t="shared" si="1097"/>
        <v>0</v>
      </c>
      <c r="Z499" s="186">
        <f t="shared" si="1097"/>
        <v>462</v>
      </c>
      <c r="AA499" s="186">
        <f t="shared" si="1097"/>
        <v>0</v>
      </c>
      <c r="AB499" s="186">
        <f t="shared" si="1097"/>
        <v>0</v>
      </c>
      <c r="AC499" s="186">
        <f t="shared" si="1097"/>
        <v>0</v>
      </c>
      <c r="AD499" s="47">
        <f t="shared" si="1097"/>
        <v>11154</v>
      </c>
      <c r="AE499" s="47">
        <f t="shared" si="1097"/>
        <v>0</v>
      </c>
      <c r="AF499" s="47">
        <f t="shared" si="1097"/>
        <v>0</v>
      </c>
      <c r="AG499" s="47">
        <f t="shared" si="1097"/>
        <v>0</v>
      </c>
      <c r="AH499" s="186">
        <f t="shared" si="1098"/>
        <v>0</v>
      </c>
      <c r="AI499" s="186">
        <f t="shared" si="1098"/>
        <v>0</v>
      </c>
      <c r="AJ499" s="186">
        <f t="shared" si="1098"/>
        <v>0</v>
      </c>
      <c r="AK499" s="186">
        <f t="shared" si="1098"/>
        <v>0</v>
      </c>
      <c r="AL499" s="47">
        <f t="shared" si="1098"/>
        <v>11154</v>
      </c>
      <c r="AM499" s="47">
        <f t="shared" si="1098"/>
        <v>0</v>
      </c>
      <c r="AN499" s="47">
        <f t="shared" si="1098"/>
        <v>0</v>
      </c>
      <c r="AO499" s="47">
        <f t="shared" si="1098"/>
        <v>0</v>
      </c>
      <c r="AP499" s="186">
        <f t="shared" si="1098"/>
        <v>0</v>
      </c>
      <c r="AQ499" s="186">
        <f t="shared" si="1098"/>
        <v>0</v>
      </c>
      <c r="AR499" s="186">
        <f t="shared" si="1098"/>
        <v>0</v>
      </c>
      <c r="AS499" s="186">
        <f t="shared" si="1098"/>
        <v>0</v>
      </c>
      <c r="AT499" s="47">
        <f t="shared" si="1098"/>
        <v>11154</v>
      </c>
      <c r="AU499" s="47">
        <f t="shared" si="1098"/>
        <v>0</v>
      </c>
      <c r="AV499" s="47">
        <f t="shared" si="1098"/>
        <v>0</v>
      </c>
      <c r="AW499" s="47">
        <f t="shared" si="1098"/>
        <v>0</v>
      </c>
      <c r="AX499" s="186">
        <f t="shared" si="1099"/>
        <v>0</v>
      </c>
      <c r="AY499" s="186">
        <f t="shared" si="1099"/>
        <v>0</v>
      </c>
      <c r="AZ499" s="186">
        <f t="shared" si="1099"/>
        <v>0</v>
      </c>
      <c r="BA499" s="186">
        <f t="shared" si="1099"/>
        <v>0</v>
      </c>
      <c r="BB499" s="47">
        <f t="shared" si="1099"/>
        <v>11154</v>
      </c>
      <c r="BC499" s="47">
        <f t="shared" si="1099"/>
        <v>0</v>
      </c>
      <c r="BD499" s="47">
        <f t="shared" si="1099"/>
        <v>0</v>
      </c>
      <c r="BE499" s="47">
        <f t="shared" si="1099"/>
        <v>0</v>
      </c>
    </row>
    <row r="500" spans="1:57" s="8" customFormat="1" ht="49.5">
      <c r="A500" s="24" t="s">
        <v>161</v>
      </c>
      <c r="B500" s="25" t="s">
        <v>53</v>
      </c>
      <c r="C500" s="25" t="s">
        <v>56</v>
      </c>
      <c r="D500" s="25" t="s">
        <v>387</v>
      </c>
      <c r="E500" s="25" t="s">
        <v>160</v>
      </c>
      <c r="F500" s="27">
        <v>10692</v>
      </c>
      <c r="G500" s="27"/>
      <c r="H500" s="27"/>
      <c r="I500" s="72"/>
      <c r="J500" s="54"/>
      <c r="K500" s="54"/>
      <c r="L500" s="54"/>
      <c r="M500" s="54"/>
      <c r="N500" s="27">
        <f>F500+J500+K500</f>
        <v>10692</v>
      </c>
      <c r="O500" s="27">
        <f>G500+K500</f>
        <v>0</v>
      </c>
      <c r="P500" s="27">
        <f>H500+L500+M500</f>
        <v>0</v>
      </c>
      <c r="Q500" s="72">
        <f>I500+M500</f>
        <v>0</v>
      </c>
      <c r="R500" s="189"/>
      <c r="S500" s="189"/>
      <c r="T500" s="189"/>
      <c r="U500" s="189"/>
      <c r="V500" s="27">
        <f>N500+R500+S500</f>
        <v>10692</v>
      </c>
      <c r="W500" s="27">
        <f>O500+S500</f>
        <v>0</v>
      </c>
      <c r="X500" s="27">
        <f>P500+T500+U500</f>
        <v>0</v>
      </c>
      <c r="Y500" s="72">
        <f>Q500+U500</f>
        <v>0</v>
      </c>
      <c r="Z500" s="189">
        <v>462</v>
      </c>
      <c r="AA500" s="189"/>
      <c r="AB500" s="189"/>
      <c r="AC500" s="189"/>
      <c r="AD500" s="27">
        <f>V500+Z500+AA500</f>
        <v>11154</v>
      </c>
      <c r="AE500" s="27">
        <f>W500+AA500</f>
        <v>0</v>
      </c>
      <c r="AF500" s="27">
        <f>X500+AB500+AC500</f>
        <v>0</v>
      </c>
      <c r="AG500" s="72">
        <f>Y500+AC500</f>
        <v>0</v>
      </c>
      <c r="AH500" s="183"/>
      <c r="AI500" s="189"/>
      <c r="AJ500" s="189"/>
      <c r="AK500" s="189"/>
      <c r="AL500" s="27">
        <f>AD500+AH500+AI500</f>
        <v>11154</v>
      </c>
      <c r="AM500" s="27">
        <f>AE500+AI500</f>
        <v>0</v>
      </c>
      <c r="AN500" s="27">
        <f>AF500+AJ500+AK500</f>
        <v>0</v>
      </c>
      <c r="AO500" s="72">
        <f>AG500+AK500</f>
        <v>0</v>
      </c>
      <c r="AP500" s="183"/>
      <c r="AQ500" s="189"/>
      <c r="AR500" s="189"/>
      <c r="AS500" s="189"/>
      <c r="AT500" s="27">
        <f>AL500+AP500+AQ500</f>
        <v>11154</v>
      </c>
      <c r="AU500" s="27">
        <f>AM500+AQ500</f>
        <v>0</v>
      </c>
      <c r="AV500" s="27">
        <f>AN500+AR500+AS500</f>
        <v>0</v>
      </c>
      <c r="AW500" s="72">
        <f>AO500+AS500</f>
        <v>0</v>
      </c>
      <c r="AX500" s="183"/>
      <c r="AY500" s="189"/>
      <c r="AZ500" s="189"/>
      <c r="BA500" s="189"/>
      <c r="BB500" s="27">
        <f>AT500+AX500+AY500</f>
        <v>11154</v>
      </c>
      <c r="BC500" s="27">
        <f>AU500+AY500</f>
        <v>0</v>
      </c>
      <c r="BD500" s="27">
        <f>AV500+AZ500+BA500</f>
        <v>0</v>
      </c>
      <c r="BE500" s="72">
        <f>AW500+BA500</f>
        <v>0</v>
      </c>
    </row>
    <row r="501" spans="1:57" s="89" customFormat="1" ht="33.75" hidden="1">
      <c r="A501" s="24" t="s">
        <v>199</v>
      </c>
      <c r="B501" s="25" t="s">
        <v>53</v>
      </c>
      <c r="C501" s="25" t="s">
        <v>56</v>
      </c>
      <c r="D501" s="25" t="s">
        <v>457</v>
      </c>
      <c r="E501" s="22"/>
      <c r="F501" s="47">
        <f t="shared" ref="F501:I501" si="1100">F502</f>
        <v>0</v>
      </c>
      <c r="G501" s="47">
        <f t="shared" si="1100"/>
        <v>0</v>
      </c>
      <c r="H501" s="47">
        <f t="shared" si="1100"/>
        <v>0</v>
      </c>
      <c r="I501" s="74">
        <f t="shared" si="1100"/>
        <v>0</v>
      </c>
      <c r="J501" s="54"/>
      <c r="K501" s="54"/>
      <c r="L501" s="54"/>
      <c r="M501" s="54"/>
      <c r="N501" s="47">
        <f t="shared" ref="N501:Q501" si="1101">N502</f>
        <v>0</v>
      </c>
      <c r="O501" s="47">
        <f t="shared" si="1101"/>
        <v>0</v>
      </c>
      <c r="P501" s="47">
        <f t="shared" si="1101"/>
        <v>0</v>
      </c>
      <c r="Q501" s="74">
        <f t="shared" si="1101"/>
        <v>0</v>
      </c>
      <c r="R501" s="189"/>
      <c r="S501" s="189"/>
      <c r="T501" s="189"/>
      <c r="U501" s="189"/>
      <c r="V501" s="47">
        <f t="shared" ref="V501:Y501" si="1102">V502</f>
        <v>0</v>
      </c>
      <c r="W501" s="47">
        <f t="shared" si="1102"/>
        <v>0</v>
      </c>
      <c r="X501" s="47">
        <f t="shared" si="1102"/>
        <v>0</v>
      </c>
      <c r="Y501" s="74">
        <f t="shared" si="1102"/>
        <v>0</v>
      </c>
      <c r="Z501" s="189"/>
      <c r="AA501" s="189"/>
      <c r="AB501" s="189"/>
      <c r="AC501" s="189"/>
      <c r="AD501" s="47">
        <f t="shared" ref="AD501:AG501" si="1103">AD502</f>
        <v>0</v>
      </c>
      <c r="AE501" s="47">
        <f t="shared" si="1103"/>
        <v>0</v>
      </c>
      <c r="AF501" s="47">
        <f t="shared" si="1103"/>
        <v>0</v>
      </c>
      <c r="AG501" s="74">
        <f t="shared" si="1103"/>
        <v>0</v>
      </c>
      <c r="AH501" s="189"/>
      <c r="AI501" s="189"/>
      <c r="AJ501" s="189"/>
      <c r="AK501" s="189"/>
      <c r="AL501" s="47">
        <f t="shared" ref="AL501:AO501" si="1104">AL502</f>
        <v>0</v>
      </c>
      <c r="AM501" s="47">
        <f t="shared" si="1104"/>
        <v>0</v>
      </c>
      <c r="AN501" s="47">
        <f t="shared" si="1104"/>
        <v>0</v>
      </c>
      <c r="AO501" s="74">
        <f t="shared" si="1104"/>
        <v>0</v>
      </c>
      <c r="AP501" s="189"/>
      <c r="AQ501" s="189"/>
      <c r="AR501" s="189"/>
      <c r="AS501" s="189"/>
      <c r="AT501" s="47">
        <f t="shared" ref="AT501:AW501" si="1105">AT502</f>
        <v>0</v>
      </c>
      <c r="AU501" s="47">
        <f t="shared" si="1105"/>
        <v>0</v>
      </c>
      <c r="AV501" s="47">
        <f t="shared" si="1105"/>
        <v>0</v>
      </c>
      <c r="AW501" s="74">
        <f t="shared" si="1105"/>
        <v>0</v>
      </c>
      <c r="AX501" s="189"/>
      <c r="AY501" s="189"/>
      <c r="AZ501" s="189"/>
      <c r="BA501" s="189"/>
      <c r="BB501" s="47">
        <f t="shared" ref="BB501:BE501" si="1106">BB502</f>
        <v>0</v>
      </c>
      <c r="BC501" s="47">
        <f t="shared" si="1106"/>
        <v>0</v>
      </c>
      <c r="BD501" s="47">
        <f t="shared" si="1106"/>
        <v>0</v>
      </c>
      <c r="BE501" s="74">
        <f t="shared" si="1106"/>
        <v>0</v>
      </c>
    </row>
    <row r="502" spans="1:57" s="89" customFormat="1" ht="33.75" hidden="1">
      <c r="A502" s="24" t="s">
        <v>80</v>
      </c>
      <c r="B502" s="25" t="s">
        <v>53</v>
      </c>
      <c r="C502" s="25" t="s">
        <v>56</v>
      </c>
      <c r="D502" s="25" t="s">
        <v>456</v>
      </c>
      <c r="E502" s="22"/>
      <c r="F502" s="47">
        <f t="shared" ref="F502:H502" si="1107">F503+F505+F507</f>
        <v>0</v>
      </c>
      <c r="G502" s="47">
        <f t="shared" si="1107"/>
        <v>0</v>
      </c>
      <c r="H502" s="47">
        <f t="shared" si="1107"/>
        <v>0</v>
      </c>
      <c r="I502" s="74">
        <f t="shared" ref="I502" si="1108">I503+I505+I507</f>
        <v>0</v>
      </c>
      <c r="J502" s="54"/>
      <c r="K502" s="54"/>
      <c r="L502" s="54"/>
      <c r="M502" s="54"/>
      <c r="N502" s="47">
        <f t="shared" ref="N502:Q502" si="1109">N503+N505+N507</f>
        <v>0</v>
      </c>
      <c r="O502" s="47">
        <f t="shared" si="1109"/>
        <v>0</v>
      </c>
      <c r="P502" s="47">
        <f t="shared" si="1109"/>
        <v>0</v>
      </c>
      <c r="Q502" s="74">
        <f t="shared" si="1109"/>
        <v>0</v>
      </c>
      <c r="R502" s="189"/>
      <c r="S502" s="189"/>
      <c r="T502" s="189"/>
      <c r="U502" s="189"/>
      <c r="V502" s="47">
        <f t="shared" ref="V502:Y502" si="1110">V503+V505+V507</f>
        <v>0</v>
      </c>
      <c r="W502" s="47">
        <f t="shared" si="1110"/>
        <v>0</v>
      </c>
      <c r="X502" s="47">
        <f t="shared" si="1110"/>
        <v>0</v>
      </c>
      <c r="Y502" s="74">
        <f t="shared" si="1110"/>
        <v>0</v>
      </c>
      <c r="Z502" s="189"/>
      <c r="AA502" s="189"/>
      <c r="AB502" s="189"/>
      <c r="AC502" s="189"/>
      <c r="AD502" s="47">
        <f t="shared" ref="AD502:AG502" si="1111">AD503+AD505+AD507</f>
        <v>0</v>
      </c>
      <c r="AE502" s="47">
        <f t="shared" si="1111"/>
        <v>0</v>
      </c>
      <c r="AF502" s="47">
        <f t="shared" si="1111"/>
        <v>0</v>
      </c>
      <c r="AG502" s="74">
        <f t="shared" si="1111"/>
        <v>0</v>
      </c>
      <c r="AH502" s="189"/>
      <c r="AI502" s="189"/>
      <c r="AJ502" s="189"/>
      <c r="AK502" s="189"/>
      <c r="AL502" s="47">
        <f t="shared" ref="AL502:AO502" si="1112">AL503+AL505+AL507</f>
        <v>0</v>
      </c>
      <c r="AM502" s="47">
        <f t="shared" si="1112"/>
        <v>0</v>
      </c>
      <c r="AN502" s="47">
        <f t="shared" si="1112"/>
        <v>0</v>
      </c>
      <c r="AO502" s="74">
        <f t="shared" si="1112"/>
        <v>0</v>
      </c>
      <c r="AP502" s="189"/>
      <c r="AQ502" s="189"/>
      <c r="AR502" s="189"/>
      <c r="AS502" s="189"/>
      <c r="AT502" s="47">
        <f t="shared" ref="AT502:AW502" si="1113">AT503+AT505+AT507</f>
        <v>0</v>
      </c>
      <c r="AU502" s="47">
        <f t="shared" si="1113"/>
        <v>0</v>
      </c>
      <c r="AV502" s="47">
        <f t="shared" si="1113"/>
        <v>0</v>
      </c>
      <c r="AW502" s="74">
        <f t="shared" si="1113"/>
        <v>0</v>
      </c>
      <c r="AX502" s="189"/>
      <c r="AY502" s="189"/>
      <c r="AZ502" s="189"/>
      <c r="BA502" s="189"/>
      <c r="BB502" s="47">
        <f t="shared" ref="BB502:BE502" si="1114">BB503+BB505+BB507</f>
        <v>0</v>
      </c>
      <c r="BC502" s="47">
        <f t="shared" si="1114"/>
        <v>0</v>
      </c>
      <c r="BD502" s="47">
        <f t="shared" si="1114"/>
        <v>0</v>
      </c>
      <c r="BE502" s="74">
        <f t="shared" si="1114"/>
        <v>0</v>
      </c>
    </row>
    <row r="503" spans="1:57" s="89" customFormat="1" ht="82.5" hidden="1">
      <c r="A503" s="24" t="s">
        <v>377</v>
      </c>
      <c r="B503" s="25" t="s">
        <v>53</v>
      </c>
      <c r="C503" s="25" t="s">
        <v>56</v>
      </c>
      <c r="D503" s="25" t="s">
        <v>456</v>
      </c>
      <c r="E503" s="25" t="s">
        <v>103</v>
      </c>
      <c r="F503" s="47">
        <f t="shared" ref="F503:I503" si="1115">F504</f>
        <v>0</v>
      </c>
      <c r="G503" s="47">
        <f t="shared" si="1115"/>
        <v>0</v>
      </c>
      <c r="H503" s="47">
        <f t="shared" si="1115"/>
        <v>0</v>
      </c>
      <c r="I503" s="74">
        <f t="shared" si="1115"/>
        <v>0</v>
      </c>
      <c r="J503" s="54"/>
      <c r="K503" s="54"/>
      <c r="L503" s="54"/>
      <c r="M503" s="54"/>
      <c r="N503" s="47">
        <f t="shared" ref="N503:Q503" si="1116">N504</f>
        <v>0</v>
      </c>
      <c r="O503" s="47">
        <f t="shared" si="1116"/>
        <v>0</v>
      </c>
      <c r="P503" s="47">
        <f t="shared" si="1116"/>
        <v>0</v>
      </c>
      <c r="Q503" s="74">
        <f t="shared" si="1116"/>
        <v>0</v>
      </c>
      <c r="R503" s="189"/>
      <c r="S503" s="189"/>
      <c r="T503" s="189"/>
      <c r="U503" s="189"/>
      <c r="V503" s="47">
        <f t="shared" ref="V503:Y503" si="1117">V504</f>
        <v>0</v>
      </c>
      <c r="W503" s="47">
        <f t="shared" si="1117"/>
        <v>0</v>
      </c>
      <c r="X503" s="47">
        <f t="shared" si="1117"/>
        <v>0</v>
      </c>
      <c r="Y503" s="74">
        <f t="shared" si="1117"/>
        <v>0</v>
      </c>
      <c r="Z503" s="189"/>
      <c r="AA503" s="189"/>
      <c r="AB503" s="189"/>
      <c r="AC503" s="189"/>
      <c r="AD503" s="47">
        <f t="shared" ref="AD503:AG503" si="1118">AD504</f>
        <v>0</v>
      </c>
      <c r="AE503" s="47">
        <f t="shared" si="1118"/>
        <v>0</v>
      </c>
      <c r="AF503" s="47">
        <f t="shared" si="1118"/>
        <v>0</v>
      </c>
      <c r="AG503" s="74">
        <f t="shared" si="1118"/>
        <v>0</v>
      </c>
      <c r="AH503" s="189"/>
      <c r="AI503" s="189"/>
      <c r="AJ503" s="189"/>
      <c r="AK503" s="189"/>
      <c r="AL503" s="47">
        <f t="shared" ref="AL503:AO503" si="1119">AL504</f>
        <v>0</v>
      </c>
      <c r="AM503" s="47">
        <f t="shared" si="1119"/>
        <v>0</v>
      </c>
      <c r="AN503" s="47">
        <f t="shared" si="1119"/>
        <v>0</v>
      </c>
      <c r="AO503" s="74">
        <f t="shared" si="1119"/>
        <v>0</v>
      </c>
      <c r="AP503" s="189"/>
      <c r="AQ503" s="189"/>
      <c r="AR503" s="189"/>
      <c r="AS503" s="189"/>
      <c r="AT503" s="47">
        <f t="shared" ref="AT503:AW503" si="1120">AT504</f>
        <v>0</v>
      </c>
      <c r="AU503" s="47">
        <f t="shared" si="1120"/>
        <v>0</v>
      </c>
      <c r="AV503" s="47">
        <f t="shared" si="1120"/>
        <v>0</v>
      </c>
      <c r="AW503" s="74">
        <f t="shared" si="1120"/>
        <v>0</v>
      </c>
      <c r="AX503" s="189"/>
      <c r="AY503" s="189"/>
      <c r="AZ503" s="189"/>
      <c r="BA503" s="189"/>
      <c r="BB503" s="47">
        <f t="shared" ref="BB503:BE503" si="1121">BB504</f>
        <v>0</v>
      </c>
      <c r="BC503" s="47">
        <f t="shared" si="1121"/>
        <v>0</v>
      </c>
      <c r="BD503" s="47">
        <f t="shared" si="1121"/>
        <v>0</v>
      </c>
      <c r="BE503" s="74">
        <f t="shared" si="1121"/>
        <v>0</v>
      </c>
    </row>
    <row r="504" spans="1:57" s="89" customFormat="1" ht="33" hidden="1">
      <c r="A504" s="24" t="s">
        <v>171</v>
      </c>
      <c r="B504" s="25" t="s">
        <v>53</v>
      </c>
      <c r="C504" s="25" t="s">
        <v>56</v>
      </c>
      <c r="D504" s="25" t="s">
        <v>456</v>
      </c>
      <c r="E504" s="25" t="s">
        <v>170</v>
      </c>
      <c r="F504" s="27"/>
      <c r="G504" s="27"/>
      <c r="H504" s="27"/>
      <c r="I504" s="72"/>
      <c r="J504" s="54"/>
      <c r="K504" s="54"/>
      <c r="L504" s="54"/>
      <c r="M504" s="54"/>
      <c r="N504" s="27"/>
      <c r="O504" s="27"/>
      <c r="P504" s="27"/>
      <c r="Q504" s="72"/>
      <c r="R504" s="189"/>
      <c r="S504" s="189"/>
      <c r="T504" s="189"/>
      <c r="U504" s="189"/>
      <c r="V504" s="27"/>
      <c r="W504" s="27"/>
      <c r="X504" s="27"/>
      <c r="Y504" s="72"/>
      <c r="Z504" s="189"/>
      <c r="AA504" s="189"/>
      <c r="AB504" s="189"/>
      <c r="AC504" s="189"/>
      <c r="AD504" s="27"/>
      <c r="AE504" s="27"/>
      <c r="AF504" s="27"/>
      <c r="AG504" s="72"/>
      <c r="AH504" s="189"/>
      <c r="AI504" s="189"/>
      <c r="AJ504" s="189"/>
      <c r="AK504" s="189"/>
      <c r="AL504" s="27"/>
      <c r="AM504" s="27"/>
      <c r="AN504" s="27"/>
      <c r="AO504" s="72"/>
      <c r="AP504" s="189"/>
      <c r="AQ504" s="189"/>
      <c r="AR504" s="189"/>
      <c r="AS504" s="189"/>
      <c r="AT504" s="27"/>
      <c r="AU504" s="27"/>
      <c r="AV504" s="27"/>
      <c r="AW504" s="72"/>
      <c r="AX504" s="189"/>
      <c r="AY504" s="189"/>
      <c r="AZ504" s="189"/>
      <c r="BA504" s="189"/>
      <c r="BB504" s="27"/>
      <c r="BC504" s="27"/>
      <c r="BD504" s="27"/>
      <c r="BE504" s="72"/>
    </row>
    <row r="505" spans="1:57" s="85" customFormat="1" ht="33" hidden="1">
      <c r="A505" s="24" t="s">
        <v>345</v>
      </c>
      <c r="B505" s="25" t="s">
        <v>53</v>
      </c>
      <c r="C505" s="25" t="s">
        <v>56</v>
      </c>
      <c r="D505" s="25" t="s">
        <v>456</v>
      </c>
      <c r="E505" s="25" t="s">
        <v>78</v>
      </c>
      <c r="F505" s="27">
        <f t="shared" ref="F505:I505" si="1122">F506</f>
        <v>0</v>
      </c>
      <c r="G505" s="27">
        <f t="shared" si="1122"/>
        <v>0</v>
      </c>
      <c r="H505" s="27">
        <f t="shared" si="1122"/>
        <v>0</v>
      </c>
      <c r="I505" s="72">
        <f t="shared" si="1122"/>
        <v>0</v>
      </c>
      <c r="J505" s="55"/>
      <c r="K505" s="55"/>
      <c r="L505" s="55"/>
      <c r="M505" s="55"/>
      <c r="N505" s="27">
        <f t="shared" ref="N505:Q505" si="1123">N506</f>
        <v>0</v>
      </c>
      <c r="O505" s="27">
        <f t="shared" si="1123"/>
        <v>0</v>
      </c>
      <c r="P505" s="27">
        <f t="shared" si="1123"/>
        <v>0</v>
      </c>
      <c r="Q505" s="72">
        <f t="shared" si="1123"/>
        <v>0</v>
      </c>
      <c r="R505" s="183"/>
      <c r="S505" s="183"/>
      <c r="T505" s="183"/>
      <c r="U505" s="183"/>
      <c r="V505" s="27">
        <f t="shared" ref="V505:Y505" si="1124">V506</f>
        <v>0</v>
      </c>
      <c r="W505" s="27">
        <f t="shared" si="1124"/>
        <v>0</v>
      </c>
      <c r="X505" s="27">
        <f t="shared" si="1124"/>
        <v>0</v>
      </c>
      <c r="Y505" s="72">
        <f t="shared" si="1124"/>
        <v>0</v>
      </c>
      <c r="Z505" s="183"/>
      <c r="AA505" s="183"/>
      <c r="AB505" s="183"/>
      <c r="AC505" s="183"/>
      <c r="AD505" s="27">
        <f t="shared" ref="AD505:AG505" si="1125">AD506</f>
        <v>0</v>
      </c>
      <c r="AE505" s="27">
        <f t="shared" si="1125"/>
        <v>0</v>
      </c>
      <c r="AF505" s="27">
        <f t="shared" si="1125"/>
        <v>0</v>
      </c>
      <c r="AG505" s="72">
        <f t="shared" si="1125"/>
        <v>0</v>
      </c>
      <c r="AH505" s="183"/>
      <c r="AI505" s="183"/>
      <c r="AJ505" s="183"/>
      <c r="AK505" s="183"/>
      <c r="AL505" s="27">
        <f t="shared" ref="AL505:AO505" si="1126">AL506</f>
        <v>0</v>
      </c>
      <c r="AM505" s="27">
        <f t="shared" si="1126"/>
        <v>0</v>
      </c>
      <c r="AN505" s="27">
        <f t="shared" si="1126"/>
        <v>0</v>
      </c>
      <c r="AO505" s="72">
        <f t="shared" si="1126"/>
        <v>0</v>
      </c>
      <c r="AP505" s="183"/>
      <c r="AQ505" s="183"/>
      <c r="AR505" s="183"/>
      <c r="AS505" s="183"/>
      <c r="AT505" s="27">
        <f t="shared" ref="AT505:AW505" si="1127">AT506</f>
        <v>0</v>
      </c>
      <c r="AU505" s="27">
        <f t="shared" si="1127"/>
        <v>0</v>
      </c>
      <c r="AV505" s="27">
        <f t="shared" si="1127"/>
        <v>0</v>
      </c>
      <c r="AW505" s="72">
        <f t="shared" si="1127"/>
        <v>0</v>
      </c>
      <c r="AX505" s="183"/>
      <c r="AY505" s="183"/>
      <c r="AZ505" s="183"/>
      <c r="BA505" s="183"/>
      <c r="BB505" s="27">
        <f t="shared" ref="BB505:BE505" si="1128">BB506</f>
        <v>0</v>
      </c>
      <c r="BC505" s="27">
        <f t="shared" si="1128"/>
        <v>0</v>
      </c>
      <c r="BD505" s="27">
        <f t="shared" si="1128"/>
        <v>0</v>
      </c>
      <c r="BE505" s="72">
        <f t="shared" si="1128"/>
        <v>0</v>
      </c>
    </row>
    <row r="506" spans="1:57" s="85" customFormat="1" ht="49.5" hidden="1">
      <c r="A506" s="24" t="s">
        <v>161</v>
      </c>
      <c r="B506" s="25" t="s">
        <v>53</v>
      </c>
      <c r="C506" s="25" t="s">
        <v>56</v>
      </c>
      <c r="D506" s="25" t="s">
        <v>456</v>
      </c>
      <c r="E506" s="25" t="s">
        <v>160</v>
      </c>
      <c r="F506" s="27"/>
      <c r="G506" s="27"/>
      <c r="H506" s="27"/>
      <c r="I506" s="72"/>
      <c r="J506" s="55"/>
      <c r="K506" s="55"/>
      <c r="L506" s="55"/>
      <c r="M506" s="55"/>
      <c r="N506" s="27"/>
      <c r="O506" s="27"/>
      <c r="P506" s="27"/>
      <c r="Q506" s="72"/>
      <c r="R506" s="183"/>
      <c r="S506" s="183"/>
      <c r="T506" s="183"/>
      <c r="U506" s="183"/>
      <c r="V506" s="27"/>
      <c r="W506" s="27"/>
      <c r="X506" s="27"/>
      <c r="Y506" s="72"/>
      <c r="Z506" s="183"/>
      <c r="AA506" s="183"/>
      <c r="AB506" s="183"/>
      <c r="AC506" s="183"/>
      <c r="AD506" s="27"/>
      <c r="AE506" s="27"/>
      <c r="AF506" s="27"/>
      <c r="AG506" s="72"/>
      <c r="AH506" s="183"/>
      <c r="AI506" s="183"/>
      <c r="AJ506" s="183"/>
      <c r="AK506" s="183"/>
      <c r="AL506" s="27"/>
      <c r="AM506" s="27"/>
      <c r="AN506" s="27"/>
      <c r="AO506" s="72"/>
      <c r="AP506" s="183"/>
      <c r="AQ506" s="183"/>
      <c r="AR506" s="183"/>
      <c r="AS506" s="183"/>
      <c r="AT506" s="27"/>
      <c r="AU506" s="27"/>
      <c r="AV506" s="27"/>
      <c r="AW506" s="72"/>
      <c r="AX506" s="183"/>
      <c r="AY506" s="183"/>
      <c r="AZ506" s="183"/>
      <c r="BA506" s="183"/>
      <c r="BB506" s="27"/>
      <c r="BC506" s="27"/>
      <c r="BD506" s="27"/>
      <c r="BE506" s="72"/>
    </row>
    <row r="507" spans="1:57" s="85" customFormat="1" ht="16.5" hidden="1">
      <c r="A507" s="24" t="s">
        <v>97</v>
      </c>
      <c r="B507" s="25" t="s">
        <v>53</v>
      </c>
      <c r="C507" s="25" t="s">
        <v>56</v>
      </c>
      <c r="D507" s="25" t="s">
        <v>456</v>
      </c>
      <c r="E507" s="25" t="s">
        <v>98</v>
      </c>
      <c r="F507" s="27">
        <f t="shared" ref="F507:I507" si="1129">F508</f>
        <v>0</v>
      </c>
      <c r="G507" s="27">
        <f t="shared" si="1129"/>
        <v>0</v>
      </c>
      <c r="H507" s="27">
        <f t="shared" si="1129"/>
        <v>0</v>
      </c>
      <c r="I507" s="72">
        <f t="shared" si="1129"/>
        <v>0</v>
      </c>
      <c r="J507" s="55"/>
      <c r="K507" s="55"/>
      <c r="L507" s="55"/>
      <c r="M507" s="55"/>
      <c r="N507" s="27">
        <f t="shared" ref="N507:Q507" si="1130">N508</f>
        <v>0</v>
      </c>
      <c r="O507" s="27">
        <f t="shared" si="1130"/>
        <v>0</v>
      </c>
      <c r="P507" s="27">
        <f t="shared" si="1130"/>
        <v>0</v>
      </c>
      <c r="Q507" s="72">
        <f t="shared" si="1130"/>
        <v>0</v>
      </c>
      <c r="R507" s="183"/>
      <c r="S507" s="183"/>
      <c r="T507" s="183"/>
      <c r="U507" s="183"/>
      <c r="V507" s="27">
        <f t="shared" ref="V507:Y507" si="1131">V508</f>
        <v>0</v>
      </c>
      <c r="W507" s="27">
        <f t="shared" si="1131"/>
        <v>0</v>
      </c>
      <c r="X507" s="27">
        <f t="shared" si="1131"/>
        <v>0</v>
      </c>
      <c r="Y507" s="72">
        <f t="shared" si="1131"/>
        <v>0</v>
      </c>
      <c r="Z507" s="183"/>
      <c r="AA507" s="183"/>
      <c r="AB507" s="183"/>
      <c r="AC507" s="183"/>
      <c r="AD507" s="27">
        <f t="shared" ref="AD507:AG507" si="1132">AD508</f>
        <v>0</v>
      </c>
      <c r="AE507" s="27">
        <f t="shared" si="1132"/>
        <v>0</v>
      </c>
      <c r="AF507" s="27">
        <f t="shared" si="1132"/>
        <v>0</v>
      </c>
      <c r="AG507" s="72">
        <f t="shared" si="1132"/>
        <v>0</v>
      </c>
      <c r="AH507" s="183"/>
      <c r="AI507" s="183"/>
      <c r="AJ507" s="183"/>
      <c r="AK507" s="183"/>
      <c r="AL507" s="27">
        <f t="shared" ref="AL507:AO507" si="1133">AL508</f>
        <v>0</v>
      </c>
      <c r="AM507" s="27">
        <f t="shared" si="1133"/>
        <v>0</v>
      </c>
      <c r="AN507" s="27">
        <f t="shared" si="1133"/>
        <v>0</v>
      </c>
      <c r="AO507" s="72">
        <f t="shared" si="1133"/>
        <v>0</v>
      </c>
      <c r="AP507" s="183"/>
      <c r="AQ507" s="183"/>
      <c r="AR507" s="183"/>
      <c r="AS507" s="183"/>
      <c r="AT507" s="27">
        <f t="shared" ref="AT507:AW507" si="1134">AT508</f>
        <v>0</v>
      </c>
      <c r="AU507" s="27">
        <f t="shared" si="1134"/>
        <v>0</v>
      </c>
      <c r="AV507" s="27">
        <f t="shared" si="1134"/>
        <v>0</v>
      </c>
      <c r="AW507" s="72">
        <f t="shared" si="1134"/>
        <v>0</v>
      </c>
      <c r="AX507" s="183"/>
      <c r="AY507" s="183"/>
      <c r="AZ507" s="183"/>
      <c r="BA507" s="183"/>
      <c r="BB507" s="27">
        <f t="shared" ref="BB507:BE507" si="1135">BB508</f>
        <v>0</v>
      </c>
      <c r="BC507" s="27">
        <f t="shared" si="1135"/>
        <v>0</v>
      </c>
      <c r="BD507" s="27">
        <f t="shared" si="1135"/>
        <v>0</v>
      </c>
      <c r="BE507" s="72">
        <f t="shared" si="1135"/>
        <v>0</v>
      </c>
    </row>
    <row r="508" spans="1:57" s="85" customFormat="1" ht="16.5" hidden="1">
      <c r="A508" s="24" t="s">
        <v>177</v>
      </c>
      <c r="B508" s="25" t="s">
        <v>53</v>
      </c>
      <c r="C508" s="25" t="s">
        <v>56</v>
      </c>
      <c r="D508" s="25" t="s">
        <v>456</v>
      </c>
      <c r="E508" s="25" t="s">
        <v>162</v>
      </c>
      <c r="F508" s="27"/>
      <c r="G508" s="27"/>
      <c r="H508" s="27"/>
      <c r="I508" s="72"/>
      <c r="J508" s="55"/>
      <c r="K508" s="55"/>
      <c r="L508" s="55"/>
      <c r="M508" s="55"/>
      <c r="N508" s="27"/>
      <c r="O508" s="27"/>
      <c r="P508" s="27"/>
      <c r="Q508" s="72"/>
      <c r="R508" s="183"/>
      <c r="S508" s="183"/>
      <c r="T508" s="183"/>
      <c r="U508" s="183"/>
      <c r="V508" s="27"/>
      <c r="W508" s="27"/>
      <c r="X508" s="27"/>
      <c r="Y508" s="72"/>
      <c r="Z508" s="183"/>
      <c r="AA508" s="183"/>
      <c r="AB508" s="183"/>
      <c r="AC508" s="183"/>
      <c r="AD508" s="27"/>
      <c r="AE508" s="27"/>
      <c r="AF508" s="27"/>
      <c r="AG508" s="72"/>
      <c r="AH508" s="183"/>
      <c r="AI508" s="183"/>
      <c r="AJ508" s="183"/>
      <c r="AK508" s="183"/>
      <c r="AL508" s="27"/>
      <c r="AM508" s="27"/>
      <c r="AN508" s="27"/>
      <c r="AO508" s="72"/>
      <c r="AP508" s="183"/>
      <c r="AQ508" s="183"/>
      <c r="AR508" s="183"/>
      <c r="AS508" s="183"/>
      <c r="AT508" s="27"/>
      <c r="AU508" s="27"/>
      <c r="AV508" s="27"/>
      <c r="AW508" s="72"/>
      <c r="AX508" s="183"/>
      <c r="AY508" s="183"/>
      <c r="AZ508" s="183"/>
      <c r="BA508" s="183"/>
      <c r="BB508" s="27"/>
      <c r="BC508" s="27"/>
      <c r="BD508" s="27"/>
      <c r="BE508" s="72"/>
    </row>
    <row r="509" spans="1:57" s="88" customFormat="1" ht="33" hidden="1">
      <c r="A509" s="119" t="s">
        <v>395</v>
      </c>
      <c r="B509" s="120" t="s">
        <v>53</v>
      </c>
      <c r="C509" s="120" t="s">
        <v>56</v>
      </c>
      <c r="D509" s="120" t="s">
        <v>396</v>
      </c>
      <c r="E509" s="25"/>
      <c r="F509" s="138">
        <f t="shared" ref="F509:I510" si="1136">F510</f>
        <v>0</v>
      </c>
      <c r="G509" s="138">
        <f t="shared" si="1136"/>
        <v>0</v>
      </c>
      <c r="H509" s="138">
        <f t="shared" si="1136"/>
        <v>0</v>
      </c>
      <c r="I509" s="139">
        <f t="shared" si="1136"/>
        <v>0</v>
      </c>
      <c r="J509" s="18"/>
      <c r="K509" s="18"/>
      <c r="L509" s="18"/>
      <c r="M509" s="18"/>
      <c r="N509" s="138">
        <f t="shared" ref="N509:Q510" si="1137">N510</f>
        <v>0</v>
      </c>
      <c r="O509" s="138">
        <f t="shared" si="1137"/>
        <v>0</v>
      </c>
      <c r="P509" s="138">
        <f t="shared" si="1137"/>
        <v>0</v>
      </c>
      <c r="Q509" s="139">
        <f t="shared" si="1137"/>
        <v>0</v>
      </c>
      <c r="R509" s="175"/>
      <c r="S509" s="175"/>
      <c r="T509" s="175"/>
      <c r="U509" s="175"/>
      <c r="V509" s="138">
        <f t="shared" ref="V509:Y510" si="1138">V510</f>
        <v>0</v>
      </c>
      <c r="W509" s="138">
        <f t="shared" si="1138"/>
        <v>0</v>
      </c>
      <c r="X509" s="138">
        <f t="shared" si="1138"/>
        <v>0</v>
      </c>
      <c r="Y509" s="139">
        <f t="shared" si="1138"/>
        <v>0</v>
      </c>
      <c r="Z509" s="175"/>
      <c r="AA509" s="175"/>
      <c r="AB509" s="175"/>
      <c r="AC509" s="175"/>
      <c r="AD509" s="138">
        <f t="shared" ref="AD509:AG510" si="1139">AD510</f>
        <v>0</v>
      </c>
      <c r="AE509" s="138">
        <f t="shared" si="1139"/>
        <v>0</v>
      </c>
      <c r="AF509" s="138">
        <f t="shared" si="1139"/>
        <v>0</v>
      </c>
      <c r="AG509" s="139">
        <f t="shared" si="1139"/>
        <v>0</v>
      </c>
      <c r="AH509" s="175"/>
      <c r="AI509" s="175"/>
      <c r="AJ509" s="175"/>
      <c r="AK509" s="175"/>
      <c r="AL509" s="138">
        <f t="shared" ref="AL509:AO510" si="1140">AL510</f>
        <v>0</v>
      </c>
      <c r="AM509" s="138">
        <f t="shared" si="1140"/>
        <v>0</v>
      </c>
      <c r="AN509" s="138">
        <f t="shared" si="1140"/>
        <v>0</v>
      </c>
      <c r="AO509" s="139">
        <f t="shared" si="1140"/>
        <v>0</v>
      </c>
      <c r="AP509" s="175"/>
      <c r="AQ509" s="175"/>
      <c r="AR509" s="175"/>
      <c r="AS509" s="175"/>
      <c r="AT509" s="138">
        <f t="shared" ref="AT509:AW510" si="1141">AT510</f>
        <v>0</v>
      </c>
      <c r="AU509" s="138">
        <f t="shared" si="1141"/>
        <v>0</v>
      </c>
      <c r="AV509" s="138">
        <f t="shared" si="1141"/>
        <v>0</v>
      </c>
      <c r="AW509" s="139">
        <f t="shared" si="1141"/>
        <v>0</v>
      </c>
      <c r="AX509" s="175"/>
      <c r="AY509" s="175"/>
      <c r="AZ509" s="175"/>
      <c r="BA509" s="175"/>
      <c r="BB509" s="138">
        <f t="shared" ref="BB509:BE510" si="1142">BB510</f>
        <v>0</v>
      </c>
      <c r="BC509" s="138">
        <f t="shared" si="1142"/>
        <v>0</v>
      </c>
      <c r="BD509" s="138">
        <f t="shared" si="1142"/>
        <v>0</v>
      </c>
      <c r="BE509" s="139">
        <f t="shared" si="1142"/>
        <v>0</v>
      </c>
    </row>
    <row r="510" spans="1:57" s="60" customFormat="1" ht="33.75" hidden="1">
      <c r="A510" s="119" t="s">
        <v>81</v>
      </c>
      <c r="B510" s="120" t="s">
        <v>53</v>
      </c>
      <c r="C510" s="120" t="s">
        <v>56</v>
      </c>
      <c r="D510" s="120" t="s">
        <v>396</v>
      </c>
      <c r="E510" s="25" t="s">
        <v>82</v>
      </c>
      <c r="F510" s="138">
        <f t="shared" si="1136"/>
        <v>0</v>
      </c>
      <c r="G510" s="138">
        <f t="shared" si="1136"/>
        <v>0</v>
      </c>
      <c r="H510" s="138">
        <f t="shared" si="1136"/>
        <v>0</v>
      </c>
      <c r="I510" s="139">
        <f t="shared" si="1136"/>
        <v>0</v>
      </c>
      <c r="J510" s="51"/>
      <c r="K510" s="51"/>
      <c r="L510" s="51"/>
      <c r="M510" s="51"/>
      <c r="N510" s="138">
        <f t="shared" si="1137"/>
        <v>0</v>
      </c>
      <c r="O510" s="138">
        <f t="shared" si="1137"/>
        <v>0</v>
      </c>
      <c r="P510" s="138">
        <f t="shared" si="1137"/>
        <v>0</v>
      </c>
      <c r="Q510" s="139">
        <f t="shared" si="1137"/>
        <v>0</v>
      </c>
      <c r="R510" s="191"/>
      <c r="S510" s="191"/>
      <c r="T510" s="191"/>
      <c r="U510" s="191"/>
      <c r="V510" s="138">
        <f t="shared" si="1138"/>
        <v>0</v>
      </c>
      <c r="W510" s="138">
        <f t="shared" si="1138"/>
        <v>0</v>
      </c>
      <c r="X510" s="138">
        <f t="shared" si="1138"/>
        <v>0</v>
      </c>
      <c r="Y510" s="139">
        <f t="shared" si="1138"/>
        <v>0</v>
      </c>
      <c r="Z510" s="191"/>
      <c r="AA510" s="191"/>
      <c r="AB510" s="191"/>
      <c r="AC510" s="191"/>
      <c r="AD510" s="138">
        <f t="shared" si="1139"/>
        <v>0</v>
      </c>
      <c r="AE510" s="138">
        <f t="shared" si="1139"/>
        <v>0</v>
      </c>
      <c r="AF510" s="138">
        <f t="shared" si="1139"/>
        <v>0</v>
      </c>
      <c r="AG510" s="139">
        <f t="shared" si="1139"/>
        <v>0</v>
      </c>
      <c r="AH510" s="191"/>
      <c r="AI510" s="191"/>
      <c r="AJ510" s="191"/>
      <c r="AK510" s="191"/>
      <c r="AL510" s="138">
        <f t="shared" si="1140"/>
        <v>0</v>
      </c>
      <c r="AM510" s="138">
        <f t="shared" si="1140"/>
        <v>0</v>
      </c>
      <c r="AN510" s="138">
        <f t="shared" si="1140"/>
        <v>0</v>
      </c>
      <c r="AO510" s="139">
        <f t="shared" si="1140"/>
        <v>0</v>
      </c>
      <c r="AP510" s="191"/>
      <c r="AQ510" s="191"/>
      <c r="AR510" s="191"/>
      <c r="AS510" s="191"/>
      <c r="AT510" s="138">
        <f t="shared" si="1141"/>
        <v>0</v>
      </c>
      <c r="AU510" s="138">
        <f t="shared" si="1141"/>
        <v>0</v>
      </c>
      <c r="AV510" s="138">
        <f t="shared" si="1141"/>
        <v>0</v>
      </c>
      <c r="AW510" s="139">
        <f t="shared" si="1141"/>
        <v>0</v>
      </c>
      <c r="AX510" s="191"/>
      <c r="AY510" s="191"/>
      <c r="AZ510" s="191"/>
      <c r="BA510" s="191"/>
      <c r="BB510" s="138">
        <f t="shared" si="1142"/>
        <v>0</v>
      </c>
      <c r="BC510" s="138">
        <f t="shared" si="1142"/>
        <v>0</v>
      </c>
      <c r="BD510" s="138">
        <f t="shared" si="1142"/>
        <v>0</v>
      </c>
      <c r="BE510" s="139">
        <f t="shared" si="1142"/>
        <v>0</v>
      </c>
    </row>
    <row r="511" spans="1:57" s="88" customFormat="1" ht="16.5" hidden="1">
      <c r="A511" s="119" t="s">
        <v>169</v>
      </c>
      <c r="B511" s="120" t="s">
        <v>53</v>
      </c>
      <c r="C511" s="120" t="s">
        <v>56</v>
      </c>
      <c r="D511" s="120" t="s">
        <v>396</v>
      </c>
      <c r="E511" s="25" t="s">
        <v>168</v>
      </c>
      <c r="F511" s="122"/>
      <c r="G511" s="122"/>
      <c r="H511" s="122"/>
      <c r="I511" s="123"/>
      <c r="J511" s="18"/>
      <c r="K511" s="18"/>
      <c r="L511" s="18"/>
      <c r="M511" s="18"/>
      <c r="N511" s="122"/>
      <c r="O511" s="122"/>
      <c r="P511" s="122"/>
      <c r="Q511" s="123"/>
      <c r="R511" s="175"/>
      <c r="S511" s="175"/>
      <c r="T511" s="175"/>
      <c r="U511" s="175"/>
      <c r="V511" s="122"/>
      <c r="W511" s="122"/>
      <c r="X511" s="122"/>
      <c r="Y511" s="123"/>
      <c r="Z511" s="175"/>
      <c r="AA511" s="175"/>
      <c r="AB511" s="175"/>
      <c r="AC511" s="175"/>
      <c r="AD511" s="122"/>
      <c r="AE511" s="122"/>
      <c r="AF511" s="122"/>
      <c r="AG511" s="123"/>
      <c r="AH511" s="175"/>
      <c r="AI511" s="175"/>
      <c r="AJ511" s="175"/>
      <c r="AK511" s="175"/>
      <c r="AL511" s="122"/>
      <c r="AM511" s="122"/>
      <c r="AN511" s="122"/>
      <c r="AO511" s="123"/>
      <c r="AP511" s="175"/>
      <c r="AQ511" s="175"/>
      <c r="AR511" s="175"/>
      <c r="AS511" s="175"/>
      <c r="AT511" s="122"/>
      <c r="AU511" s="122"/>
      <c r="AV511" s="122"/>
      <c r="AW511" s="123"/>
      <c r="AX511" s="175"/>
      <c r="AY511" s="175"/>
      <c r="AZ511" s="175"/>
      <c r="BA511" s="175"/>
      <c r="BB511" s="122"/>
      <c r="BC511" s="122"/>
      <c r="BD511" s="122"/>
      <c r="BE511" s="123"/>
    </row>
    <row r="512" spans="1:57" s="7" customFormat="1" ht="66.75">
      <c r="A512" s="24" t="s">
        <v>435</v>
      </c>
      <c r="B512" s="25" t="s">
        <v>53</v>
      </c>
      <c r="C512" s="25" t="s">
        <v>56</v>
      </c>
      <c r="D512" s="25" t="s">
        <v>436</v>
      </c>
      <c r="E512" s="25"/>
      <c r="F512" s="27">
        <f>F513+F517</f>
        <v>23149</v>
      </c>
      <c r="G512" s="27">
        <f t="shared" ref="G512:Q512" si="1143">G513+G517</f>
        <v>0</v>
      </c>
      <c r="H512" s="27">
        <f t="shared" si="1143"/>
        <v>0</v>
      </c>
      <c r="I512" s="27">
        <f t="shared" si="1143"/>
        <v>0</v>
      </c>
      <c r="J512" s="27">
        <f>J513+J517</f>
        <v>530</v>
      </c>
      <c r="K512" s="27">
        <f t="shared" si="1143"/>
        <v>0</v>
      </c>
      <c r="L512" s="27">
        <f t="shared" si="1143"/>
        <v>0</v>
      </c>
      <c r="M512" s="27">
        <f t="shared" si="1143"/>
        <v>0</v>
      </c>
      <c r="N512" s="27">
        <f t="shared" si="1143"/>
        <v>23679</v>
      </c>
      <c r="O512" s="27">
        <f t="shared" si="1143"/>
        <v>0</v>
      </c>
      <c r="P512" s="27">
        <f t="shared" si="1143"/>
        <v>0</v>
      </c>
      <c r="Q512" s="27">
        <f t="shared" si="1143"/>
        <v>0</v>
      </c>
      <c r="R512" s="181">
        <f>R513+R517</f>
        <v>0</v>
      </c>
      <c r="S512" s="181">
        <f t="shared" ref="S512:Y512" si="1144">S513+S517</f>
        <v>0</v>
      </c>
      <c r="T512" s="181">
        <f t="shared" si="1144"/>
        <v>0</v>
      </c>
      <c r="U512" s="181">
        <f t="shared" si="1144"/>
        <v>0</v>
      </c>
      <c r="V512" s="27">
        <f t="shared" si="1144"/>
        <v>23679</v>
      </c>
      <c r="W512" s="27">
        <f t="shared" si="1144"/>
        <v>0</v>
      </c>
      <c r="X512" s="27">
        <f t="shared" si="1144"/>
        <v>0</v>
      </c>
      <c r="Y512" s="27">
        <f t="shared" si="1144"/>
        <v>0</v>
      </c>
      <c r="Z512" s="181">
        <f>Z513+Z517</f>
        <v>0</v>
      </c>
      <c r="AA512" s="181">
        <f t="shared" ref="AA512:AG512" si="1145">AA513+AA517</f>
        <v>0</v>
      </c>
      <c r="AB512" s="181">
        <f t="shared" si="1145"/>
        <v>0</v>
      </c>
      <c r="AC512" s="181">
        <f t="shared" si="1145"/>
        <v>0</v>
      </c>
      <c r="AD512" s="27">
        <f t="shared" si="1145"/>
        <v>23679</v>
      </c>
      <c r="AE512" s="27">
        <f t="shared" si="1145"/>
        <v>0</v>
      </c>
      <c r="AF512" s="27">
        <f t="shared" si="1145"/>
        <v>0</v>
      </c>
      <c r="AG512" s="27">
        <f t="shared" si="1145"/>
        <v>0</v>
      </c>
      <c r="AH512" s="181">
        <f>AH513+AH517</f>
        <v>0</v>
      </c>
      <c r="AI512" s="181">
        <f t="shared" ref="AI512:AO512" si="1146">AI513+AI517</f>
        <v>0</v>
      </c>
      <c r="AJ512" s="181">
        <f t="shared" si="1146"/>
        <v>0</v>
      </c>
      <c r="AK512" s="181">
        <f t="shared" si="1146"/>
        <v>0</v>
      </c>
      <c r="AL512" s="27">
        <f t="shared" si="1146"/>
        <v>23679</v>
      </c>
      <c r="AM512" s="27">
        <f t="shared" si="1146"/>
        <v>0</v>
      </c>
      <c r="AN512" s="27">
        <f t="shared" si="1146"/>
        <v>0</v>
      </c>
      <c r="AO512" s="27">
        <f t="shared" si="1146"/>
        <v>0</v>
      </c>
      <c r="AP512" s="181">
        <f>AP513+AP517</f>
        <v>0</v>
      </c>
      <c r="AQ512" s="181">
        <f t="shared" ref="AQ512:AW512" si="1147">AQ513+AQ517</f>
        <v>0</v>
      </c>
      <c r="AR512" s="181">
        <f t="shared" si="1147"/>
        <v>0</v>
      </c>
      <c r="AS512" s="181">
        <f t="shared" si="1147"/>
        <v>0</v>
      </c>
      <c r="AT512" s="27">
        <f t="shared" si="1147"/>
        <v>23679</v>
      </c>
      <c r="AU512" s="27">
        <f t="shared" si="1147"/>
        <v>0</v>
      </c>
      <c r="AV512" s="27">
        <f t="shared" si="1147"/>
        <v>0</v>
      </c>
      <c r="AW512" s="27">
        <f t="shared" si="1147"/>
        <v>0</v>
      </c>
      <c r="AX512" s="181">
        <f>AX513+AX517</f>
        <v>0</v>
      </c>
      <c r="AY512" s="181">
        <f t="shared" ref="AY512:BE512" si="1148">AY513+AY517</f>
        <v>0</v>
      </c>
      <c r="AZ512" s="181">
        <f t="shared" si="1148"/>
        <v>0</v>
      </c>
      <c r="BA512" s="181">
        <f t="shared" si="1148"/>
        <v>0</v>
      </c>
      <c r="BB512" s="27">
        <f t="shared" si="1148"/>
        <v>23679</v>
      </c>
      <c r="BC512" s="27">
        <f t="shared" si="1148"/>
        <v>0</v>
      </c>
      <c r="BD512" s="27">
        <f t="shared" si="1148"/>
        <v>0</v>
      </c>
      <c r="BE512" s="27">
        <f t="shared" si="1148"/>
        <v>0</v>
      </c>
    </row>
    <row r="513" spans="1:57" s="7" customFormat="1" ht="33.75">
      <c r="A513" s="24" t="s">
        <v>200</v>
      </c>
      <c r="B513" s="25" t="s">
        <v>53</v>
      </c>
      <c r="C513" s="25" t="s">
        <v>56</v>
      </c>
      <c r="D513" s="25" t="s">
        <v>437</v>
      </c>
      <c r="E513" s="25"/>
      <c r="F513" s="27">
        <f t="shared" ref="F513:U515" si="1149">F514</f>
        <v>22234</v>
      </c>
      <c r="G513" s="27">
        <f t="shared" si="1149"/>
        <v>0</v>
      </c>
      <c r="H513" s="27">
        <f t="shared" si="1149"/>
        <v>0</v>
      </c>
      <c r="I513" s="27">
        <f t="shared" si="1149"/>
        <v>0</v>
      </c>
      <c r="J513" s="27">
        <f t="shared" si="1149"/>
        <v>530</v>
      </c>
      <c r="K513" s="27">
        <f t="shared" si="1149"/>
        <v>0</v>
      </c>
      <c r="L513" s="27">
        <f t="shared" si="1149"/>
        <v>0</v>
      </c>
      <c r="M513" s="27">
        <f t="shared" si="1149"/>
        <v>0</v>
      </c>
      <c r="N513" s="27">
        <f t="shared" si="1149"/>
        <v>22764</v>
      </c>
      <c r="O513" s="27">
        <f t="shared" si="1149"/>
        <v>0</v>
      </c>
      <c r="P513" s="27">
        <f t="shared" si="1149"/>
        <v>0</v>
      </c>
      <c r="Q513" s="27">
        <f t="shared" si="1149"/>
        <v>0</v>
      </c>
      <c r="R513" s="181">
        <f t="shared" si="1149"/>
        <v>0</v>
      </c>
      <c r="S513" s="181">
        <f t="shared" si="1149"/>
        <v>0</v>
      </c>
      <c r="T513" s="181">
        <f t="shared" si="1149"/>
        <v>0</v>
      </c>
      <c r="U513" s="181">
        <f t="shared" si="1149"/>
        <v>0</v>
      </c>
      <c r="V513" s="27">
        <f t="shared" ref="R513:AH515" si="1150">V514</f>
        <v>22764</v>
      </c>
      <c r="W513" s="27">
        <f t="shared" si="1150"/>
        <v>0</v>
      </c>
      <c r="X513" s="27">
        <f t="shared" si="1150"/>
        <v>0</v>
      </c>
      <c r="Y513" s="27">
        <f t="shared" si="1150"/>
        <v>0</v>
      </c>
      <c r="Z513" s="181">
        <f t="shared" si="1150"/>
        <v>0</v>
      </c>
      <c r="AA513" s="181">
        <f t="shared" si="1150"/>
        <v>0</v>
      </c>
      <c r="AB513" s="181">
        <f t="shared" si="1150"/>
        <v>0</v>
      </c>
      <c r="AC513" s="181">
        <f t="shared" si="1150"/>
        <v>0</v>
      </c>
      <c r="AD513" s="27">
        <f t="shared" si="1150"/>
        <v>22764</v>
      </c>
      <c r="AE513" s="27">
        <f t="shared" si="1150"/>
        <v>0</v>
      </c>
      <c r="AF513" s="27">
        <f t="shared" si="1150"/>
        <v>0</v>
      </c>
      <c r="AG513" s="27">
        <f t="shared" si="1150"/>
        <v>0</v>
      </c>
      <c r="AH513" s="181">
        <f t="shared" si="1150"/>
        <v>0</v>
      </c>
      <c r="AI513" s="181">
        <f t="shared" ref="AH513:AX515" si="1151">AI514</f>
        <v>0</v>
      </c>
      <c r="AJ513" s="181">
        <f t="shared" si="1151"/>
        <v>0</v>
      </c>
      <c r="AK513" s="181">
        <f t="shared" si="1151"/>
        <v>0</v>
      </c>
      <c r="AL513" s="27">
        <f t="shared" si="1151"/>
        <v>22764</v>
      </c>
      <c r="AM513" s="27">
        <f t="shared" si="1151"/>
        <v>0</v>
      </c>
      <c r="AN513" s="27">
        <f t="shared" si="1151"/>
        <v>0</v>
      </c>
      <c r="AO513" s="27">
        <f t="shared" si="1151"/>
        <v>0</v>
      </c>
      <c r="AP513" s="181">
        <f t="shared" si="1151"/>
        <v>0</v>
      </c>
      <c r="AQ513" s="181">
        <f t="shared" si="1151"/>
        <v>0</v>
      </c>
      <c r="AR513" s="181">
        <f t="shared" si="1151"/>
        <v>0</v>
      </c>
      <c r="AS513" s="181">
        <f t="shared" si="1151"/>
        <v>0</v>
      </c>
      <c r="AT513" s="27">
        <f t="shared" si="1151"/>
        <v>22764</v>
      </c>
      <c r="AU513" s="27">
        <f t="shared" si="1151"/>
        <v>0</v>
      </c>
      <c r="AV513" s="27">
        <f t="shared" si="1151"/>
        <v>0</v>
      </c>
      <c r="AW513" s="27">
        <f t="shared" si="1151"/>
        <v>0</v>
      </c>
      <c r="AX513" s="181">
        <f t="shared" si="1151"/>
        <v>0</v>
      </c>
      <c r="AY513" s="181">
        <f t="shared" ref="AX513:BE515" si="1152">AY514</f>
        <v>0</v>
      </c>
      <c r="AZ513" s="181">
        <f t="shared" si="1152"/>
        <v>0</v>
      </c>
      <c r="BA513" s="181">
        <f t="shared" si="1152"/>
        <v>0</v>
      </c>
      <c r="BB513" s="27">
        <f t="shared" si="1152"/>
        <v>22764</v>
      </c>
      <c r="BC513" s="27">
        <f t="shared" si="1152"/>
        <v>0</v>
      </c>
      <c r="BD513" s="27">
        <f t="shared" si="1152"/>
        <v>0</v>
      </c>
      <c r="BE513" s="27">
        <f t="shared" si="1152"/>
        <v>0</v>
      </c>
    </row>
    <row r="514" spans="1:57" s="7" customFormat="1" ht="33.75">
      <c r="A514" s="24" t="s">
        <v>181</v>
      </c>
      <c r="B514" s="25" t="s">
        <v>53</v>
      </c>
      <c r="C514" s="25" t="s">
        <v>56</v>
      </c>
      <c r="D514" s="25" t="s">
        <v>438</v>
      </c>
      <c r="E514" s="25"/>
      <c r="F514" s="27">
        <f>F515</f>
        <v>22234</v>
      </c>
      <c r="G514" s="27">
        <f t="shared" si="1149"/>
        <v>0</v>
      </c>
      <c r="H514" s="27">
        <f t="shared" si="1149"/>
        <v>0</v>
      </c>
      <c r="I514" s="27">
        <f t="shared" si="1149"/>
        <v>0</v>
      </c>
      <c r="J514" s="27">
        <f t="shared" si="1149"/>
        <v>530</v>
      </c>
      <c r="K514" s="27">
        <f t="shared" si="1149"/>
        <v>0</v>
      </c>
      <c r="L514" s="27">
        <f t="shared" si="1149"/>
        <v>0</v>
      </c>
      <c r="M514" s="27">
        <f t="shared" si="1149"/>
        <v>0</v>
      </c>
      <c r="N514" s="27">
        <f t="shared" si="1149"/>
        <v>22764</v>
      </c>
      <c r="O514" s="27">
        <f t="shared" si="1149"/>
        <v>0</v>
      </c>
      <c r="P514" s="27">
        <f t="shared" si="1149"/>
        <v>0</v>
      </c>
      <c r="Q514" s="27">
        <f t="shared" si="1149"/>
        <v>0</v>
      </c>
      <c r="R514" s="181">
        <f t="shared" si="1150"/>
        <v>0</v>
      </c>
      <c r="S514" s="181">
        <f t="shared" si="1150"/>
        <v>0</v>
      </c>
      <c r="T514" s="181">
        <f t="shared" si="1150"/>
        <v>0</v>
      </c>
      <c r="U514" s="181">
        <f t="shared" si="1150"/>
        <v>0</v>
      </c>
      <c r="V514" s="27">
        <f t="shared" si="1150"/>
        <v>22764</v>
      </c>
      <c r="W514" s="27">
        <f t="shared" si="1150"/>
        <v>0</v>
      </c>
      <c r="X514" s="27">
        <f t="shared" si="1150"/>
        <v>0</v>
      </c>
      <c r="Y514" s="27">
        <f t="shared" si="1150"/>
        <v>0</v>
      </c>
      <c r="Z514" s="181">
        <f t="shared" si="1150"/>
        <v>0</v>
      </c>
      <c r="AA514" s="181">
        <f t="shared" si="1150"/>
        <v>0</v>
      </c>
      <c r="AB514" s="181">
        <f t="shared" si="1150"/>
        <v>0</v>
      </c>
      <c r="AC514" s="181">
        <f t="shared" si="1150"/>
        <v>0</v>
      </c>
      <c r="AD514" s="27">
        <f t="shared" si="1150"/>
        <v>22764</v>
      </c>
      <c r="AE514" s="27">
        <f t="shared" si="1150"/>
        <v>0</v>
      </c>
      <c r="AF514" s="27">
        <f t="shared" si="1150"/>
        <v>0</v>
      </c>
      <c r="AG514" s="27">
        <f t="shared" si="1150"/>
        <v>0</v>
      </c>
      <c r="AH514" s="181">
        <f t="shared" si="1151"/>
        <v>0</v>
      </c>
      <c r="AI514" s="181">
        <f t="shared" si="1151"/>
        <v>0</v>
      </c>
      <c r="AJ514" s="181">
        <f t="shared" si="1151"/>
        <v>0</v>
      </c>
      <c r="AK514" s="181">
        <f t="shared" si="1151"/>
        <v>0</v>
      </c>
      <c r="AL514" s="27">
        <f t="shared" si="1151"/>
        <v>22764</v>
      </c>
      <c r="AM514" s="27">
        <f t="shared" si="1151"/>
        <v>0</v>
      </c>
      <c r="AN514" s="27">
        <f t="shared" si="1151"/>
        <v>0</v>
      </c>
      <c r="AO514" s="27">
        <f t="shared" si="1151"/>
        <v>0</v>
      </c>
      <c r="AP514" s="181">
        <f t="shared" si="1151"/>
        <v>0</v>
      </c>
      <c r="AQ514" s="181">
        <f t="shared" si="1151"/>
        <v>0</v>
      </c>
      <c r="AR514" s="181">
        <f t="shared" si="1151"/>
        <v>0</v>
      </c>
      <c r="AS514" s="181">
        <f t="shared" si="1151"/>
        <v>0</v>
      </c>
      <c r="AT514" s="27">
        <f t="shared" si="1151"/>
        <v>22764</v>
      </c>
      <c r="AU514" s="27">
        <f t="shared" si="1151"/>
        <v>0</v>
      </c>
      <c r="AV514" s="27">
        <f t="shared" si="1151"/>
        <v>0</v>
      </c>
      <c r="AW514" s="27">
        <f t="shared" si="1151"/>
        <v>0</v>
      </c>
      <c r="AX514" s="181">
        <f t="shared" si="1152"/>
        <v>0</v>
      </c>
      <c r="AY514" s="181">
        <f t="shared" si="1152"/>
        <v>0</v>
      </c>
      <c r="AZ514" s="181">
        <f t="shared" si="1152"/>
        <v>0</v>
      </c>
      <c r="BA514" s="181">
        <f t="shared" si="1152"/>
        <v>0</v>
      </c>
      <c r="BB514" s="27">
        <f t="shared" si="1152"/>
        <v>22764</v>
      </c>
      <c r="BC514" s="27">
        <f t="shared" si="1152"/>
        <v>0</v>
      </c>
      <c r="BD514" s="27">
        <f t="shared" si="1152"/>
        <v>0</v>
      </c>
      <c r="BE514" s="27">
        <f t="shared" si="1152"/>
        <v>0</v>
      </c>
    </row>
    <row r="515" spans="1:57" s="7" customFormat="1" ht="33.75">
      <c r="A515" s="24" t="s">
        <v>81</v>
      </c>
      <c r="B515" s="25" t="s">
        <v>53</v>
      </c>
      <c r="C515" s="25" t="s">
        <v>56</v>
      </c>
      <c r="D515" s="25" t="s">
        <v>438</v>
      </c>
      <c r="E515" s="25" t="s">
        <v>82</v>
      </c>
      <c r="F515" s="27">
        <f t="shared" si="1149"/>
        <v>22234</v>
      </c>
      <c r="G515" s="27">
        <f t="shared" si="1149"/>
        <v>0</v>
      </c>
      <c r="H515" s="27">
        <f t="shared" si="1149"/>
        <v>0</v>
      </c>
      <c r="I515" s="27">
        <f t="shared" si="1149"/>
        <v>0</v>
      </c>
      <c r="J515" s="27">
        <f t="shared" si="1149"/>
        <v>530</v>
      </c>
      <c r="K515" s="27">
        <f t="shared" si="1149"/>
        <v>0</v>
      </c>
      <c r="L515" s="27">
        <f t="shared" si="1149"/>
        <v>0</v>
      </c>
      <c r="M515" s="27">
        <f t="shared" si="1149"/>
        <v>0</v>
      </c>
      <c r="N515" s="27">
        <f t="shared" si="1149"/>
        <v>22764</v>
      </c>
      <c r="O515" s="27">
        <f t="shared" si="1149"/>
        <v>0</v>
      </c>
      <c r="P515" s="27">
        <f t="shared" si="1149"/>
        <v>0</v>
      </c>
      <c r="Q515" s="27">
        <f t="shared" si="1149"/>
        <v>0</v>
      </c>
      <c r="R515" s="181">
        <f t="shared" si="1150"/>
        <v>0</v>
      </c>
      <c r="S515" s="181">
        <f t="shared" si="1150"/>
        <v>0</v>
      </c>
      <c r="T515" s="181">
        <f t="shared" si="1150"/>
        <v>0</v>
      </c>
      <c r="U515" s="181">
        <f t="shared" si="1150"/>
        <v>0</v>
      </c>
      <c r="V515" s="27">
        <f t="shared" si="1150"/>
        <v>22764</v>
      </c>
      <c r="W515" s="27">
        <f t="shared" si="1150"/>
        <v>0</v>
      </c>
      <c r="X515" s="27">
        <f t="shared" si="1150"/>
        <v>0</v>
      </c>
      <c r="Y515" s="27">
        <f t="shared" si="1150"/>
        <v>0</v>
      </c>
      <c r="Z515" s="181">
        <f t="shared" si="1150"/>
        <v>0</v>
      </c>
      <c r="AA515" s="181">
        <f t="shared" si="1150"/>
        <v>0</v>
      </c>
      <c r="AB515" s="181">
        <f t="shared" si="1150"/>
        <v>0</v>
      </c>
      <c r="AC515" s="181">
        <f t="shared" si="1150"/>
        <v>0</v>
      </c>
      <c r="AD515" s="27">
        <f t="shared" si="1150"/>
        <v>22764</v>
      </c>
      <c r="AE515" s="27">
        <f t="shared" si="1150"/>
        <v>0</v>
      </c>
      <c r="AF515" s="27">
        <f t="shared" si="1150"/>
        <v>0</v>
      </c>
      <c r="AG515" s="27">
        <f t="shared" si="1150"/>
        <v>0</v>
      </c>
      <c r="AH515" s="181">
        <f t="shared" si="1151"/>
        <v>0</v>
      </c>
      <c r="AI515" s="181">
        <f t="shared" si="1151"/>
        <v>0</v>
      </c>
      <c r="AJ515" s="181">
        <f t="shared" si="1151"/>
        <v>0</v>
      </c>
      <c r="AK515" s="181">
        <f t="shared" si="1151"/>
        <v>0</v>
      </c>
      <c r="AL515" s="27">
        <f t="shared" si="1151"/>
        <v>22764</v>
      </c>
      <c r="AM515" s="27">
        <f t="shared" si="1151"/>
        <v>0</v>
      </c>
      <c r="AN515" s="27">
        <f t="shared" si="1151"/>
        <v>0</v>
      </c>
      <c r="AO515" s="27">
        <f t="shared" si="1151"/>
        <v>0</v>
      </c>
      <c r="AP515" s="181">
        <f t="shared" si="1151"/>
        <v>0</v>
      </c>
      <c r="AQ515" s="181">
        <f t="shared" si="1151"/>
        <v>0</v>
      </c>
      <c r="AR515" s="181">
        <f t="shared" si="1151"/>
        <v>0</v>
      </c>
      <c r="AS515" s="181">
        <f t="shared" si="1151"/>
        <v>0</v>
      </c>
      <c r="AT515" s="27">
        <f t="shared" si="1151"/>
        <v>22764</v>
      </c>
      <c r="AU515" s="27">
        <f t="shared" si="1151"/>
        <v>0</v>
      </c>
      <c r="AV515" s="27">
        <f t="shared" si="1151"/>
        <v>0</v>
      </c>
      <c r="AW515" s="27">
        <f t="shared" si="1151"/>
        <v>0</v>
      </c>
      <c r="AX515" s="181">
        <f t="shared" si="1152"/>
        <v>0</v>
      </c>
      <c r="AY515" s="181">
        <f t="shared" si="1152"/>
        <v>0</v>
      </c>
      <c r="AZ515" s="181">
        <f t="shared" si="1152"/>
        <v>0</v>
      </c>
      <c r="BA515" s="181">
        <f t="shared" si="1152"/>
        <v>0</v>
      </c>
      <c r="BB515" s="27">
        <f t="shared" si="1152"/>
        <v>22764</v>
      </c>
      <c r="BC515" s="27">
        <f t="shared" si="1152"/>
        <v>0</v>
      </c>
      <c r="BD515" s="27">
        <f t="shared" si="1152"/>
        <v>0</v>
      </c>
      <c r="BE515" s="27">
        <f t="shared" si="1152"/>
        <v>0</v>
      </c>
    </row>
    <row r="516" spans="1:57" s="7" customFormat="1" ht="18.75">
      <c r="A516" s="65" t="s">
        <v>179</v>
      </c>
      <c r="B516" s="25" t="s">
        <v>53</v>
      </c>
      <c r="C516" s="25" t="s">
        <v>56</v>
      </c>
      <c r="D516" s="25" t="s">
        <v>438</v>
      </c>
      <c r="E516" s="25" t="s">
        <v>178</v>
      </c>
      <c r="F516" s="27">
        <f>22195+39</f>
        <v>22234</v>
      </c>
      <c r="G516" s="27"/>
      <c r="H516" s="27"/>
      <c r="I516" s="72"/>
      <c r="J516" s="53">
        <v>530</v>
      </c>
      <c r="K516" s="53"/>
      <c r="L516" s="53"/>
      <c r="M516" s="53"/>
      <c r="N516" s="27">
        <f>F516+J516+K516</f>
        <v>22764</v>
      </c>
      <c r="O516" s="27">
        <f>G516+K516</f>
        <v>0</v>
      </c>
      <c r="P516" s="27">
        <f>H516+L516+M516</f>
        <v>0</v>
      </c>
      <c r="Q516" s="72">
        <f>I516+M516</f>
        <v>0</v>
      </c>
      <c r="R516" s="188"/>
      <c r="S516" s="188"/>
      <c r="T516" s="188"/>
      <c r="U516" s="188"/>
      <c r="V516" s="27">
        <f>N516+R516+S516</f>
        <v>22764</v>
      </c>
      <c r="W516" s="27">
        <f>O516+S516</f>
        <v>0</v>
      </c>
      <c r="X516" s="27">
        <f>P516+T516+U516</f>
        <v>0</v>
      </c>
      <c r="Y516" s="72">
        <f>Q516+U516</f>
        <v>0</v>
      </c>
      <c r="Z516" s="188"/>
      <c r="AA516" s="188"/>
      <c r="AB516" s="188"/>
      <c r="AC516" s="188"/>
      <c r="AD516" s="27">
        <f>V516+Z516+AA516</f>
        <v>22764</v>
      </c>
      <c r="AE516" s="27">
        <f>W516+AA516</f>
        <v>0</v>
      </c>
      <c r="AF516" s="27">
        <f>X516+AB516+AC516</f>
        <v>0</v>
      </c>
      <c r="AG516" s="72">
        <f>Y516+AC516</f>
        <v>0</v>
      </c>
      <c r="AH516" s="188"/>
      <c r="AI516" s="188"/>
      <c r="AJ516" s="188"/>
      <c r="AK516" s="188"/>
      <c r="AL516" s="27">
        <f>AD516+AH516+AI516</f>
        <v>22764</v>
      </c>
      <c r="AM516" s="27">
        <f>AE516+AI516</f>
        <v>0</v>
      </c>
      <c r="AN516" s="27">
        <f>AF516+AJ516+AK516</f>
        <v>0</v>
      </c>
      <c r="AO516" s="72">
        <f>AG516+AK516</f>
        <v>0</v>
      </c>
      <c r="AP516" s="188"/>
      <c r="AQ516" s="188"/>
      <c r="AR516" s="188"/>
      <c r="AS516" s="188"/>
      <c r="AT516" s="27">
        <f>AL516+AP516+AQ516</f>
        <v>22764</v>
      </c>
      <c r="AU516" s="27">
        <f>AM516+AQ516</f>
        <v>0</v>
      </c>
      <c r="AV516" s="27">
        <f>AN516+AR516+AS516</f>
        <v>0</v>
      </c>
      <c r="AW516" s="72">
        <f>AO516+AS516</f>
        <v>0</v>
      </c>
      <c r="AX516" s="188"/>
      <c r="AY516" s="188"/>
      <c r="AZ516" s="188"/>
      <c r="BA516" s="188"/>
      <c r="BB516" s="27">
        <f>AT516+AX516+AY516</f>
        <v>22764</v>
      </c>
      <c r="BC516" s="27">
        <f>AU516+AY516</f>
        <v>0</v>
      </c>
      <c r="BD516" s="27">
        <f>AV516+AZ516+BA516</f>
        <v>0</v>
      </c>
      <c r="BE516" s="72">
        <f>AW516+BA516</f>
        <v>0</v>
      </c>
    </row>
    <row r="517" spans="1:57" s="7" customFormat="1" ht="18.75">
      <c r="A517" s="24" t="s">
        <v>76</v>
      </c>
      <c r="B517" s="25" t="s">
        <v>53</v>
      </c>
      <c r="C517" s="25" t="s">
        <v>56</v>
      </c>
      <c r="D517" s="25" t="s">
        <v>439</v>
      </c>
      <c r="E517" s="25"/>
      <c r="F517" s="27">
        <f t="shared" ref="F517:U519" si="1153">F518</f>
        <v>915</v>
      </c>
      <c r="G517" s="27">
        <f t="shared" si="1153"/>
        <v>0</v>
      </c>
      <c r="H517" s="27">
        <f t="shared" si="1153"/>
        <v>0</v>
      </c>
      <c r="I517" s="27">
        <f t="shared" si="1153"/>
        <v>0</v>
      </c>
      <c r="J517" s="27">
        <f t="shared" si="1153"/>
        <v>0</v>
      </c>
      <c r="K517" s="27">
        <f t="shared" si="1153"/>
        <v>0</v>
      </c>
      <c r="L517" s="27">
        <f t="shared" si="1153"/>
        <v>0</v>
      </c>
      <c r="M517" s="27">
        <f t="shared" si="1153"/>
        <v>0</v>
      </c>
      <c r="N517" s="27">
        <f t="shared" si="1153"/>
        <v>915</v>
      </c>
      <c r="O517" s="27">
        <f t="shared" si="1153"/>
        <v>0</v>
      </c>
      <c r="P517" s="27">
        <f t="shared" si="1153"/>
        <v>0</v>
      </c>
      <c r="Q517" s="27">
        <f t="shared" si="1153"/>
        <v>0</v>
      </c>
      <c r="R517" s="181">
        <f t="shared" si="1153"/>
        <v>0</v>
      </c>
      <c r="S517" s="181">
        <f t="shared" si="1153"/>
        <v>0</v>
      </c>
      <c r="T517" s="181">
        <f t="shared" si="1153"/>
        <v>0</v>
      </c>
      <c r="U517" s="181">
        <f t="shared" si="1153"/>
        <v>0</v>
      </c>
      <c r="V517" s="27">
        <f t="shared" ref="R517:AH519" si="1154">V518</f>
        <v>915</v>
      </c>
      <c r="W517" s="27">
        <f t="shared" si="1154"/>
        <v>0</v>
      </c>
      <c r="X517" s="27">
        <f t="shared" si="1154"/>
        <v>0</v>
      </c>
      <c r="Y517" s="27">
        <f t="shared" si="1154"/>
        <v>0</v>
      </c>
      <c r="Z517" s="181">
        <f t="shared" si="1154"/>
        <v>0</v>
      </c>
      <c r="AA517" s="181">
        <f t="shared" si="1154"/>
        <v>0</v>
      </c>
      <c r="AB517" s="181">
        <f t="shared" si="1154"/>
        <v>0</v>
      </c>
      <c r="AC517" s="181">
        <f t="shared" si="1154"/>
        <v>0</v>
      </c>
      <c r="AD517" s="27">
        <f t="shared" si="1154"/>
        <v>915</v>
      </c>
      <c r="AE517" s="27">
        <f t="shared" si="1154"/>
        <v>0</v>
      </c>
      <c r="AF517" s="27">
        <f t="shared" si="1154"/>
        <v>0</v>
      </c>
      <c r="AG517" s="27">
        <f t="shared" si="1154"/>
        <v>0</v>
      </c>
      <c r="AH517" s="181">
        <f t="shared" si="1154"/>
        <v>0</v>
      </c>
      <c r="AI517" s="181">
        <f t="shared" ref="AH517:AX519" si="1155">AI518</f>
        <v>0</v>
      </c>
      <c r="AJ517" s="181">
        <f t="shared" si="1155"/>
        <v>0</v>
      </c>
      <c r="AK517" s="181">
        <f t="shared" si="1155"/>
        <v>0</v>
      </c>
      <c r="AL517" s="27">
        <f t="shared" si="1155"/>
        <v>915</v>
      </c>
      <c r="AM517" s="27">
        <f t="shared" si="1155"/>
        <v>0</v>
      </c>
      <c r="AN517" s="27">
        <f t="shared" si="1155"/>
        <v>0</v>
      </c>
      <c r="AO517" s="27">
        <f t="shared" si="1155"/>
        <v>0</v>
      </c>
      <c r="AP517" s="181">
        <f t="shared" si="1155"/>
        <v>0</v>
      </c>
      <c r="AQ517" s="181">
        <f t="shared" si="1155"/>
        <v>0</v>
      </c>
      <c r="AR517" s="181">
        <f t="shared" si="1155"/>
        <v>0</v>
      </c>
      <c r="AS517" s="181">
        <f t="shared" si="1155"/>
        <v>0</v>
      </c>
      <c r="AT517" s="27">
        <f t="shared" si="1155"/>
        <v>915</v>
      </c>
      <c r="AU517" s="27">
        <f t="shared" si="1155"/>
        <v>0</v>
      </c>
      <c r="AV517" s="27">
        <f t="shared" si="1155"/>
        <v>0</v>
      </c>
      <c r="AW517" s="27">
        <f t="shared" si="1155"/>
        <v>0</v>
      </c>
      <c r="AX517" s="181">
        <f t="shared" si="1155"/>
        <v>0</v>
      </c>
      <c r="AY517" s="181">
        <f t="shared" ref="AX517:BE519" si="1156">AY518</f>
        <v>0</v>
      </c>
      <c r="AZ517" s="181">
        <f t="shared" si="1156"/>
        <v>0</v>
      </c>
      <c r="BA517" s="181">
        <f t="shared" si="1156"/>
        <v>0</v>
      </c>
      <c r="BB517" s="27">
        <f t="shared" si="1156"/>
        <v>915</v>
      </c>
      <c r="BC517" s="27">
        <f t="shared" si="1156"/>
        <v>0</v>
      </c>
      <c r="BD517" s="27">
        <f t="shared" si="1156"/>
        <v>0</v>
      </c>
      <c r="BE517" s="27">
        <f t="shared" si="1156"/>
        <v>0</v>
      </c>
    </row>
    <row r="518" spans="1:57" s="7" customFormat="1" ht="18.75">
      <c r="A518" s="65" t="s">
        <v>115</v>
      </c>
      <c r="B518" s="25" t="s">
        <v>53</v>
      </c>
      <c r="C518" s="25" t="s">
        <v>56</v>
      </c>
      <c r="D518" s="25" t="s">
        <v>440</v>
      </c>
      <c r="E518" s="25"/>
      <c r="F518" s="27">
        <f>F519+F521</f>
        <v>915</v>
      </c>
      <c r="G518" s="27">
        <f t="shared" ref="G518:Q518" si="1157">G519+G521</f>
        <v>0</v>
      </c>
      <c r="H518" s="27">
        <f t="shared" si="1157"/>
        <v>0</v>
      </c>
      <c r="I518" s="27">
        <f t="shared" si="1157"/>
        <v>0</v>
      </c>
      <c r="J518" s="27">
        <f t="shared" si="1157"/>
        <v>0</v>
      </c>
      <c r="K518" s="27">
        <f t="shared" si="1157"/>
        <v>0</v>
      </c>
      <c r="L518" s="27">
        <f t="shared" si="1157"/>
        <v>0</v>
      </c>
      <c r="M518" s="27">
        <f t="shared" si="1157"/>
        <v>0</v>
      </c>
      <c r="N518" s="27">
        <f t="shared" si="1157"/>
        <v>915</v>
      </c>
      <c r="O518" s="27">
        <f t="shared" si="1157"/>
        <v>0</v>
      </c>
      <c r="P518" s="27">
        <f t="shared" si="1157"/>
        <v>0</v>
      </c>
      <c r="Q518" s="27">
        <f t="shared" si="1157"/>
        <v>0</v>
      </c>
      <c r="R518" s="181">
        <f t="shared" ref="R518:Y518" si="1158">R519+R521</f>
        <v>0</v>
      </c>
      <c r="S518" s="181">
        <f t="shared" si="1158"/>
        <v>0</v>
      </c>
      <c r="T518" s="181">
        <f t="shared" si="1158"/>
        <v>0</v>
      </c>
      <c r="U518" s="181">
        <f t="shared" si="1158"/>
        <v>0</v>
      </c>
      <c r="V518" s="27">
        <f t="shared" si="1158"/>
        <v>915</v>
      </c>
      <c r="W518" s="27">
        <f t="shared" si="1158"/>
        <v>0</v>
      </c>
      <c r="X518" s="27">
        <f t="shared" si="1158"/>
        <v>0</v>
      </c>
      <c r="Y518" s="27">
        <f t="shared" si="1158"/>
        <v>0</v>
      </c>
      <c r="Z518" s="181">
        <f t="shared" ref="Z518:AG518" si="1159">Z519+Z521</f>
        <v>0</v>
      </c>
      <c r="AA518" s="181">
        <f t="shared" si="1159"/>
        <v>0</v>
      </c>
      <c r="AB518" s="181">
        <f t="shared" si="1159"/>
        <v>0</v>
      </c>
      <c r="AC518" s="181">
        <f t="shared" si="1159"/>
        <v>0</v>
      </c>
      <c r="AD518" s="27">
        <f t="shared" si="1159"/>
        <v>915</v>
      </c>
      <c r="AE518" s="27">
        <f t="shared" si="1159"/>
        <v>0</v>
      </c>
      <c r="AF518" s="27">
        <f t="shared" si="1159"/>
        <v>0</v>
      </c>
      <c r="AG518" s="27">
        <f t="shared" si="1159"/>
        <v>0</v>
      </c>
      <c r="AH518" s="181">
        <f t="shared" ref="AH518:AO518" si="1160">AH519+AH521</f>
        <v>0</v>
      </c>
      <c r="AI518" s="181">
        <f t="shared" si="1160"/>
        <v>0</v>
      </c>
      <c r="AJ518" s="181">
        <f t="shared" si="1160"/>
        <v>0</v>
      </c>
      <c r="AK518" s="181">
        <f t="shared" si="1160"/>
        <v>0</v>
      </c>
      <c r="AL518" s="27">
        <f t="shared" si="1160"/>
        <v>915</v>
      </c>
      <c r="AM518" s="27">
        <f t="shared" si="1160"/>
        <v>0</v>
      </c>
      <c r="AN518" s="27">
        <f t="shared" si="1160"/>
        <v>0</v>
      </c>
      <c r="AO518" s="27">
        <f t="shared" si="1160"/>
        <v>0</v>
      </c>
      <c r="AP518" s="181">
        <f t="shared" ref="AP518:AW518" si="1161">AP519+AP521</f>
        <v>0</v>
      </c>
      <c r="AQ518" s="181">
        <f t="shared" si="1161"/>
        <v>0</v>
      </c>
      <c r="AR518" s="181">
        <f t="shared" si="1161"/>
        <v>0</v>
      </c>
      <c r="AS518" s="181">
        <f t="shared" si="1161"/>
        <v>0</v>
      </c>
      <c r="AT518" s="27">
        <f t="shared" si="1161"/>
        <v>915</v>
      </c>
      <c r="AU518" s="27">
        <f t="shared" si="1161"/>
        <v>0</v>
      </c>
      <c r="AV518" s="27">
        <f t="shared" si="1161"/>
        <v>0</v>
      </c>
      <c r="AW518" s="27">
        <f t="shared" si="1161"/>
        <v>0</v>
      </c>
      <c r="AX518" s="181">
        <f t="shared" ref="AX518:BE518" si="1162">AX519+AX521</f>
        <v>0</v>
      </c>
      <c r="AY518" s="181">
        <f t="shared" si="1162"/>
        <v>0</v>
      </c>
      <c r="AZ518" s="181">
        <f t="shared" si="1162"/>
        <v>0</v>
      </c>
      <c r="BA518" s="181">
        <f t="shared" si="1162"/>
        <v>0</v>
      </c>
      <c r="BB518" s="27">
        <f t="shared" si="1162"/>
        <v>915</v>
      </c>
      <c r="BC518" s="27">
        <f t="shared" si="1162"/>
        <v>0</v>
      </c>
      <c r="BD518" s="27">
        <f t="shared" si="1162"/>
        <v>0</v>
      </c>
      <c r="BE518" s="27">
        <f t="shared" si="1162"/>
        <v>0</v>
      </c>
    </row>
    <row r="519" spans="1:57" s="7" customFormat="1" ht="33.75">
      <c r="A519" s="24" t="s">
        <v>81</v>
      </c>
      <c r="B519" s="25" t="s">
        <v>53</v>
      </c>
      <c r="C519" s="25" t="s">
        <v>56</v>
      </c>
      <c r="D519" s="25" t="s">
        <v>440</v>
      </c>
      <c r="E519" s="25" t="s">
        <v>82</v>
      </c>
      <c r="F519" s="27">
        <f t="shared" si="1153"/>
        <v>915</v>
      </c>
      <c r="G519" s="27">
        <f t="shared" si="1153"/>
        <v>0</v>
      </c>
      <c r="H519" s="27">
        <f t="shared" si="1153"/>
        <v>0</v>
      </c>
      <c r="I519" s="27">
        <f t="shared" si="1153"/>
        <v>0</v>
      </c>
      <c r="J519" s="27">
        <f t="shared" si="1153"/>
        <v>0</v>
      </c>
      <c r="K519" s="27">
        <f t="shared" si="1153"/>
        <v>0</v>
      </c>
      <c r="L519" s="27">
        <f t="shared" si="1153"/>
        <v>0</v>
      </c>
      <c r="M519" s="27">
        <f t="shared" si="1153"/>
        <v>0</v>
      </c>
      <c r="N519" s="27">
        <f t="shared" si="1153"/>
        <v>915</v>
      </c>
      <c r="O519" s="27">
        <f t="shared" si="1153"/>
        <v>0</v>
      </c>
      <c r="P519" s="27">
        <f t="shared" si="1153"/>
        <v>0</v>
      </c>
      <c r="Q519" s="27">
        <f t="shared" si="1153"/>
        <v>0</v>
      </c>
      <c r="R519" s="181">
        <f t="shared" si="1154"/>
        <v>0</v>
      </c>
      <c r="S519" s="181">
        <f t="shared" si="1154"/>
        <v>0</v>
      </c>
      <c r="T519" s="181">
        <f t="shared" si="1154"/>
        <v>0</v>
      </c>
      <c r="U519" s="181">
        <f t="shared" si="1154"/>
        <v>0</v>
      </c>
      <c r="V519" s="27">
        <f t="shared" si="1154"/>
        <v>915</v>
      </c>
      <c r="W519" s="27">
        <f t="shared" si="1154"/>
        <v>0</v>
      </c>
      <c r="X519" s="27">
        <f t="shared" si="1154"/>
        <v>0</v>
      </c>
      <c r="Y519" s="27">
        <f t="shared" si="1154"/>
        <v>0</v>
      </c>
      <c r="Z519" s="181">
        <f t="shared" si="1154"/>
        <v>0</v>
      </c>
      <c r="AA519" s="181">
        <f t="shared" si="1154"/>
        <v>0</v>
      </c>
      <c r="AB519" s="181">
        <f t="shared" si="1154"/>
        <v>0</v>
      </c>
      <c r="AC519" s="181">
        <f t="shared" si="1154"/>
        <v>0</v>
      </c>
      <c r="AD519" s="27">
        <f t="shared" si="1154"/>
        <v>915</v>
      </c>
      <c r="AE519" s="27">
        <f t="shared" si="1154"/>
        <v>0</v>
      </c>
      <c r="AF519" s="27">
        <f t="shared" si="1154"/>
        <v>0</v>
      </c>
      <c r="AG519" s="27">
        <f t="shared" si="1154"/>
        <v>0</v>
      </c>
      <c r="AH519" s="181">
        <f t="shared" si="1155"/>
        <v>0</v>
      </c>
      <c r="AI519" s="181">
        <f t="shared" si="1155"/>
        <v>0</v>
      </c>
      <c r="AJ519" s="181">
        <f t="shared" si="1155"/>
        <v>0</v>
      </c>
      <c r="AK519" s="181">
        <f t="shared" si="1155"/>
        <v>0</v>
      </c>
      <c r="AL519" s="27">
        <f t="shared" si="1155"/>
        <v>915</v>
      </c>
      <c r="AM519" s="27">
        <f t="shared" si="1155"/>
        <v>0</v>
      </c>
      <c r="AN519" s="27">
        <f t="shared" si="1155"/>
        <v>0</v>
      </c>
      <c r="AO519" s="27">
        <f t="shared" si="1155"/>
        <v>0</v>
      </c>
      <c r="AP519" s="181">
        <f t="shared" si="1155"/>
        <v>0</v>
      </c>
      <c r="AQ519" s="181">
        <f t="shared" si="1155"/>
        <v>0</v>
      </c>
      <c r="AR519" s="181">
        <f t="shared" si="1155"/>
        <v>0</v>
      </c>
      <c r="AS519" s="181">
        <f t="shared" si="1155"/>
        <v>0</v>
      </c>
      <c r="AT519" s="27">
        <f t="shared" si="1155"/>
        <v>915</v>
      </c>
      <c r="AU519" s="27">
        <f t="shared" si="1155"/>
        <v>0</v>
      </c>
      <c r="AV519" s="27">
        <f t="shared" si="1155"/>
        <v>0</v>
      </c>
      <c r="AW519" s="27">
        <f t="shared" si="1155"/>
        <v>0</v>
      </c>
      <c r="AX519" s="181">
        <f t="shared" si="1156"/>
        <v>0</v>
      </c>
      <c r="AY519" s="181">
        <f t="shared" si="1156"/>
        <v>0</v>
      </c>
      <c r="AZ519" s="181">
        <f t="shared" si="1156"/>
        <v>0</v>
      </c>
      <c r="BA519" s="181">
        <f t="shared" si="1156"/>
        <v>0</v>
      </c>
      <c r="BB519" s="27">
        <f t="shared" si="1156"/>
        <v>915</v>
      </c>
      <c r="BC519" s="27">
        <f t="shared" si="1156"/>
        <v>0</v>
      </c>
      <c r="BD519" s="27">
        <f t="shared" si="1156"/>
        <v>0</v>
      </c>
      <c r="BE519" s="27">
        <f t="shared" si="1156"/>
        <v>0</v>
      </c>
    </row>
    <row r="520" spans="1:57" s="7" customFormat="1" ht="18.75">
      <c r="A520" s="65" t="s">
        <v>179</v>
      </c>
      <c r="B520" s="25" t="s">
        <v>53</v>
      </c>
      <c r="C520" s="25" t="s">
        <v>56</v>
      </c>
      <c r="D520" s="25" t="s">
        <v>440</v>
      </c>
      <c r="E520" s="25" t="s">
        <v>178</v>
      </c>
      <c r="F520" s="27">
        <v>915</v>
      </c>
      <c r="G520" s="27"/>
      <c r="H520" s="27"/>
      <c r="I520" s="72"/>
      <c r="J520" s="53"/>
      <c r="K520" s="53"/>
      <c r="L520" s="53"/>
      <c r="M520" s="53"/>
      <c r="N520" s="27">
        <f>F520+J520+K520</f>
        <v>915</v>
      </c>
      <c r="O520" s="27">
        <f>G520+K520</f>
        <v>0</v>
      </c>
      <c r="P520" s="27">
        <f>H520+L520+M520</f>
        <v>0</v>
      </c>
      <c r="Q520" s="72">
        <f>I520+M520</f>
        <v>0</v>
      </c>
      <c r="R520" s="188"/>
      <c r="S520" s="188"/>
      <c r="T520" s="188"/>
      <c r="U520" s="188"/>
      <c r="V520" s="27">
        <f>N520+R520+S520</f>
        <v>915</v>
      </c>
      <c r="W520" s="27">
        <f>O520+S520</f>
        <v>0</v>
      </c>
      <c r="X520" s="27">
        <f>P520+T520+U520</f>
        <v>0</v>
      </c>
      <c r="Y520" s="72">
        <f>Q520+U520</f>
        <v>0</v>
      </c>
      <c r="Z520" s="188"/>
      <c r="AA520" s="188"/>
      <c r="AB520" s="188"/>
      <c r="AC520" s="188"/>
      <c r="AD520" s="27">
        <f>V520+Z520+AA520</f>
        <v>915</v>
      </c>
      <c r="AE520" s="27">
        <f>W520+AA520</f>
        <v>0</v>
      </c>
      <c r="AF520" s="27">
        <f>X520+AB520+AC520</f>
        <v>0</v>
      </c>
      <c r="AG520" s="72">
        <f>Y520+AC520</f>
        <v>0</v>
      </c>
      <c r="AH520" s="188"/>
      <c r="AI520" s="188"/>
      <c r="AJ520" s="188"/>
      <c r="AK520" s="188"/>
      <c r="AL520" s="27">
        <f>AD520+AH520+AI520</f>
        <v>915</v>
      </c>
      <c r="AM520" s="27">
        <f>AE520+AI520</f>
        <v>0</v>
      </c>
      <c r="AN520" s="27">
        <f>AF520+AJ520+AK520</f>
        <v>0</v>
      </c>
      <c r="AO520" s="72">
        <f>AG520+AK520</f>
        <v>0</v>
      </c>
      <c r="AP520" s="188"/>
      <c r="AQ520" s="188"/>
      <c r="AR520" s="188"/>
      <c r="AS520" s="188"/>
      <c r="AT520" s="27">
        <f>AL520+AP520+AQ520</f>
        <v>915</v>
      </c>
      <c r="AU520" s="27">
        <f>AM520+AQ520</f>
        <v>0</v>
      </c>
      <c r="AV520" s="27">
        <f>AN520+AR520+AS520</f>
        <v>0</v>
      </c>
      <c r="AW520" s="72">
        <f>AO520+AS520</f>
        <v>0</v>
      </c>
      <c r="AX520" s="188"/>
      <c r="AY520" s="188"/>
      <c r="AZ520" s="188"/>
      <c r="BA520" s="188"/>
      <c r="BB520" s="27">
        <f>AT520+AX520+AY520</f>
        <v>915</v>
      </c>
      <c r="BC520" s="27">
        <f>AU520+AY520</f>
        <v>0</v>
      </c>
      <c r="BD520" s="27">
        <f>AV520+AZ520+BA520</f>
        <v>0</v>
      </c>
      <c r="BE520" s="72">
        <f>AW520+BA520</f>
        <v>0</v>
      </c>
    </row>
    <row r="521" spans="1:57" s="7" customFormat="1" ht="18.75" hidden="1">
      <c r="A521" s="140" t="s">
        <v>97</v>
      </c>
      <c r="B521" s="120" t="s">
        <v>53</v>
      </c>
      <c r="C521" s="120" t="s">
        <v>56</v>
      </c>
      <c r="D521" s="120" t="s">
        <v>440</v>
      </c>
      <c r="E521" s="25" t="s">
        <v>98</v>
      </c>
      <c r="F521" s="122">
        <f>F522</f>
        <v>0</v>
      </c>
      <c r="G521" s="122">
        <f t="shared" ref="G521:I521" si="1163">G522</f>
        <v>0</v>
      </c>
      <c r="H521" s="122">
        <f t="shared" si="1163"/>
        <v>0</v>
      </c>
      <c r="I521" s="123">
        <f t="shared" si="1163"/>
        <v>0</v>
      </c>
      <c r="J521" s="53"/>
      <c r="K521" s="53"/>
      <c r="L521" s="53"/>
      <c r="M521" s="53"/>
      <c r="N521" s="122">
        <f>N522</f>
        <v>0</v>
      </c>
      <c r="O521" s="122">
        <f t="shared" ref="O521:Q521" si="1164">O522</f>
        <v>0</v>
      </c>
      <c r="P521" s="122">
        <f t="shared" si="1164"/>
        <v>0</v>
      </c>
      <c r="Q521" s="123">
        <f t="shared" si="1164"/>
        <v>0</v>
      </c>
      <c r="R521" s="188"/>
      <c r="S521" s="188"/>
      <c r="T521" s="188"/>
      <c r="U521" s="188"/>
      <c r="V521" s="122">
        <f>V522</f>
        <v>0</v>
      </c>
      <c r="W521" s="122">
        <f t="shared" ref="W521:Y521" si="1165">W522</f>
        <v>0</v>
      </c>
      <c r="X521" s="122">
        <f t="shared" si="1165"/>
        <v>0</v>
      </c>
      <c r="Y521" s="123">
        <f t="shared" si="1165"/>
        <v>0</v>
      </c>
      <c r="Z521" s="188"/>
      <c r="AA521" s="188"/>
      <c r="AB521" s="188"/>
      <c r="AC521" s="188"/>
      <c r="AD521" s="122">
        <f>AD522</f>
        <v>0</v>
      </c>
      <c r="AE521" s="122">
        <f t="shared" ref="AE521:AG521" si="1166">AE522</f>
        <v>0</v>
      </c>
      <c r="AF521" s="122">
        <f t="shared" si="1166"/>
        <v>0</v>
      </c>
      <c r="AG521" s="123">
        <f t="shared" si="1166"/>
        <v>0</v>
      </c>
      <c r="AH521" s="188"/>
      <c r="AI521" s="188"/>
      <c r="AJ521" s="188"/>
      <c r="AK521" s="188"/>
      <c r="AL521" s="122">
        <f>AL522</f>
        <v>0</v>
      </c>
      <c r="AM521" s="122">
        <f t="shared" ref="AM521:AO521" si="1167">AM522</f>
        <v>0</v>
      </c>
      <c r="AN521" s="122">
        <f t="shared" si="1167"/>
        <v>0</v>
      </c>
      <c r="AO521" s="123">
        <f t="shared" si="1167"/>
        <v>0</v>
      </c>
      <c r="AP521" s="188"/>
      <c r="AQ521" s="188"/>
      <c r="AR521" s="188"/>
      <c r="AS521" s="188"/>
      <c r="AT521" s="122">
        <f>AT522</f>
        <v>0</v>
      </c>
      <c r="AU521" s="122">
        <f t="shared" ref="AU521:AW521" si="1168">AU522</f>
        <v>0</v>
      </c>
      <c r="AV521" s="122">
        <f t="shared" si="1168"/>
        <v>0</v>
      </c>
      <c r="AW521" s="123">
        <f t="shared" si="1168"/>
        <v>0</v>
      </c>
      <c r="AX521" s="188"/>
      <c r="AY521" s="188"/>
      <c r="AZ521" s="188"/>
      <c r="BA521" s="188"/>
      <c r="BB521" s="122">
        <f>BB522</f>
        <v>0</v>
      </c>
      <c r="BC521" s="122">
        <f t="shared" ref="BC521:BE521" si="1169">BC522</f>
        <v>0</v>
      </c>
      <c r="BD521" s="122">
        <f t="shared" si="1169"/>
        <v>0</v>
      </c>
      <c r="BE521" s="123">
        <f t="shared" si="1169"/>
        <v>0</v>
      </c>
    </row>
    <row r="522" spans="1:57" s="7" customFormat="1" ht="66.75" hidden="1">
      <c r="A522" s="119" t="s">
        <v>344</v>
      </c>
      <c r="B522" s="120" t="s">
        <v>53</v>
      </c>
      <c r="C522" s="120" t="s">
        <v>56</v>
      </c>
      <c r="D522" s="120" t="s">
        <v>440</v>
      </c>
      <c r="E522" s="25" t="s">
        <v>183</v>
      </c>
      <c r="F522" s="122"/>
      <c r="G522" s="122"/>
      <c r="H522" s="122"/>
      <c r="I522" s="123"/>
      <c r="J522" s="53"/>
      <c r="K522" s="53"/>
      <c r="L522" s="53"/>
      <c r="M522" s="53"/>
      <c r="N522" s="122"/>
      <c r="O522" s="122"/>
      <c r="P522" s="122"/>
      <c r="Q522" s="123"/>
      <c r="R522" s="188"/>
      <c r="S522" s="188"/>
      <c r="T522" s="188"/>
      <c r="U522" s="188"/>
      <c r="V522" s="122"/>
      <c r="W522" s="122"/>
      <c r="X522" s="122"/>
      <c r="Y522" s="123"/>
      <c r="Z522" s="188"/>
      <c r="AA522" s="188"/>
      <c r="AB522" s="188"/>
      <c r="AC522" s="188"/>
      <c r="AD522" s="122"/>
      <c r="AE522" s="122"/>
      <c r="AF522" s="122"/>
      <c r="AG522" s="123"/>
      <c r="AH522" s="188"/>
      <c r="AI522" s="188"/>
      <c r="AJ522" s="188"/>
      <c r="AK522" s="188"/>
      <c r="AL522" s="122"/>
      <c r="AM522" s="122"/>
      <c r="AN522" s="122"/>
      <c r="AO522" s="123"/>
      <c r="AP522" s="188"/>
      <c r="AQ522" s="188"/>
      <c r="AR522" s="188"/>
      <c r="AS522" s="188"/>
      <c r="AT522" s="122"/>
      <c r="AU522" s="122"/>
      <c r="AV522" s="122"/>
      <c r="AW522" s="123"/>
      <c r="AX522" s="188"/>
      <c r="AY522" s="188"/>
      <c r="AZ522" s="188"/>
      <c r="BA522" s="188"/>
      <c r="BB522" s="122"/>
      <c r="BC522" s="122"/>
      <c r="BD522" s="122"/>
      <c r="BE522" s="123"/>
    </row>
    <row r="523" spans="1:57" s="7" customFormat="1" ht="50.25">
      <c r="A523" s="24" t="s">
        <v>663</v>
      </c>
      <c r="B523" s="25" t="s">
        <v>53</v>
      </c>
      <c r="C523" s="25" t="s">
        <v>56</v>
      </c>
      <c r="D523" s="25" t="s">
        <v>664</v>
      </c>
      <c r="E523" s="25"/>
      <c r="F523" s="27">
        <f>F524</f>
        <v>465</v>
      </c>
      <c r="G523" s="27">
        <f t="shared" ref="G523:V526" si="1170">G524</f>
        <v>0</v>
      </c>
      <c r="H523" s="27">
        <f t="shared" si="1170"/>
        <v>465</v>
      </c>
      <c r="I523" s="27">
        <f t="shared" si="1170"/>
        <v>0</v>
      </c>
      <c r="J523" s="27">
        <f t="shared" si="1170"/>
        <v>0</v>
      </c>
      <c r="K523" s="27">
        <f t="shared" si="1170"/>
        <v>0</v>
      </c>
      <c r="L523" s="27">
        <f t="shared" si="1170"/>
        <v>0</v>
      </c>
      <c r="M523" s="27">
        <f t="shared" si="1170"/>
        <v>0</v>
      </c>
      <c r="N523" s="27">
        <f t="shared" si="1170"/>
        <v>465</v>
      </c>
      <c r="O523" s="27">
        <f t="shared" si="1170"/>
        <v>0</v>
      </c>
      <c r="P523" s="27">
        <f t="shared" si="1170"/>
        <v>465</v>
      </c>
      <c r="Q523" s="27">
        <f t="shared" si="1170"/>
        <v>0</v>
      </c>
      <c r="R523" s="181">
        <f t="shared" si="1170"/>
        <v>0</v>
      </c>
      <c r="S523" s="181">
        <f t="shared" si="1170"/>
        <v>0</v>
      </c>
      <c r="T523" s="181">
        <f t="shared" si="1170"/>
        <v>0</v>
      </c>
      <c r="U523" s="181">
        <f t="shared" si="1170"/>
        <v>0</v>
      </c>
      <c r="V523" s="27">
        <f t="shared" si="1170"/>
        <v>465</v>
      </c>
      <c r="W523" s="27">
        <f t="shared" ref="R523:AH526" si="1171">W524</f>
        <v>0</v>
      </c>
      <c r="X523" s="27">
        <f t="shared" si="1171"/>
        <v>465</v>
      </c>
      <c r="Y523" s="27">
        <f t="shared" si="1171"/>
        <v>0</v>
      </c>
      <c r="Z523" s="181">
        <f t="shared" si="1171"/>
        <v>0</v>
      </c>
      <c r="AA523" s="181">
        <f t="shared" si="1171"/>
        <v>0</v>
      </c>
      <c r="AB523" s="181">
        <f t="shared" si="1171"/>
        <v>0</v>
      </c>
      <c r="AC523" s="181">
        <f t="shared" si="1171"/>
        <v>0</v>
      </c>
      <c r="AD523" s="27">
        <f t="shared" si="1171"/>
        <v>465</v>
      </c>
      <c r="AE523" s="27">
        <f t="shared" si="1171"/>
        <v>0</v>
      </c>
      <c r="AF523" s="27">
        <f t="shared" si="1171"/>
        <v>465</v>
      </c>
      <c r="AG523" s="27">
        <f t="shared" si="1171"/>
        <v>0</v>
      </c>
      <c r="AH523" s="181">
        <f t="shared" si="1171"/>
        <v>0</v>
      </c>
      <c r="AI523" s="181">
        <f t="shared" ref="AH523:AX526" si="1172">AI524</f>
        <v>0</v>
      </c>
      <c r="AJ523" s="181">
        <f t="shared" si="1172"/>
        <v>0</v>
      </c>
      <c r="AK523" s="181">
        <f t="shared" si="1172"/>
        <v>0</v>
      </c>
      <c r="AL523" s="27">
        <f t="shared" si="1172"/>
        <v>465</v>
      </c>
      <c r="AM523" s="27">
        <f t="shared" si="1172"/>
        <v>0</v>
      </c>
      <c r="AN523" s="27">
        <f t="shared" si="1172"/>
        <v>465</v>
      </c>
      <c r="AO523" s="27">
        <f t="shared" si="1172"/>
        <v>0</v>
      </c>
      <c r="AP523" s="181">
        <f t="shared" si="1172"/>
        <v>0</v>
      </c>
      <c r="AQ523" s="181">
        <f t="shared" si="1172"/>
        <v>0</v>
      </c>
      <c r="AR523" s="181">
        <f t="shared" si="1172"/>
        <v>0</v>
      </c>
      <c r="AS523" s="181">
        <f t="shared" si="1172"/>
        <v>0</v>
      </c>
      <c r="AT523" s="27">
        <f t="shared" si="1172"/>
        <v>465</v>
      </c>
      <c r="AU523" s="27">
        <f t="shared" si="1172"/>
        <v>0</v>
      </c>
      <c r="AV523" s="27">
        <f t="shared" si="1172"/>
        <v>465</v>
      </c>
      <c r="AW523" s="27">
        <f t="shared" si="1172"/>
        <v>0</v>
      </c>
      <c r="AX523" s="181">
        <f t="shared" si="1172"/>
        <v>0</v>
      </c>
      <c r="AY523" s="181">
        <f t="shared" ref="AX523:BE526" si="1173">AY524</f>
        <v>0</v>
      </c>
      <c r="AZ523" s="181">
        <f t="shared" si="1173"/>
        <v>0</v>
      </c>
      <c r="BA523" s="181">
        <f t="shared" si="1173"/>
        <v>0</v>
      </c>
      <c r="BB523" s="27">
        <f t="shared" si="1173"/>
        <v>465</v>
      </c>
      <c r="BC523" s="27">
        <f t="shared" si="1173"/>
        <v>0</v>
      </c>
      <c r="BD523" s="27">
        <f t="shared" si="1173"/>
        <v>465</v>
      </c>
      <c r="BE523" s="27">
        <f t="shared" si="1173"/>
        <v>0</v>
      </c>
    </row>
    <row r="524" spans="1:57" s="7" customFormat="1" ht="36.75" customHeight="1">
      <c r="A524" s="24" t="s">
        <v>76</v>
      </c>
      <c r="B524" s="25" t="s">
        <v>53</v>
      </c>
      <c r="C524" s="25" t="s">
        <v>56</v>
      </c>
      <c r="D524" s="25" t="s">
        <v>665</v>
      </c>
      <c r="E524" s="25"/>
      <c r="F524" s="27">
        <f>F525</f>
        <v>465</v>
      </c>
      <c r="G524" s="27">
        <f t="shared" si="1170"/>
        <v>0</v>
      </c>
      <c r="H524" s="27">
        <f t="shared" si="1170"/>
        <v>465</v>
      </c>
      <c r="I524" s="27">
        <f t="shared" si="1170"/>
        <v>0</v>
      </c>
      <c r="J524" s="27">
        <f t="shared" si="1170"/>
        <v>0</v>
      </c>
      <c r="K524" s="27">
        <f t="shared" si="1170"/>
        <v>0</v>
      </c>
      <c r="L524" s="27">
        <f t="shared" si="1170"/>
        <v>0</v>
      </c>
      <c r="M524" s="27">
        <f t="shared" si="1170"/>
        <v>0</v>
      </c>
      <c r="N524" s="27">
        <f t="shared" si="1170"/>
        <v>465</v>
      </c>
      <c r="O524" s="27">
        <f t="shared" si="1170"/>
        <v>0</v>
      </c>
      <c r="P524" s="27">
        <f t="shared" si="1170"/>
        <v>465</v>
      </c>
      <c r="Q524" s="27">
        <f t="shared" si="1170"/>
        <v>0</v>
      </c>
      <c r="R524" s="181">
        <f t="shared" si="1171"/>
        <v>0</v>
      </c>
      <c r="S524" s="181">
        <f t="shared" si="1171"/>
        <v>0</v>
      </c>
      <c r="T524" s="181">
        <f t="shared" si="1171"/>
        <v>0</v>
      </c>
      <c r="U524" s="181">
        <f t="shared" si="1171"/>
        <v>0</v>
      </c>
      <c r="V524" s="27">
        <f t="shared" si="1171"/>
        <v>465</v>
      </c>
      <c r="W524" s="27">
        <f t="shared" si="1171"/>
        <v>0</v>
      </c>
      <c r="X524" s="27">
        <f t="shared" si="1171"/>
        <v>465</v>
      </c>
      <c r="Y524" s="27">
        <f t="shared" si="1171"/>
        <v>0</v>
      </c>
      <c r="Z524" s="181">
        <f t="shared" si="1171"/>
        <v>0</v>
      </c>
      <c r="AA524" s="181">
        <f t="shared" si="1171"/>
        <v>0</v>
      </c>
      <c r="AB524" s="181">
        <f t="shared" si="1171"/>
        <v>0</v>
      </c>
      <c r="AC524" s="181">
        <f t="shared" si="1171"/>
        <v>0</v>
      </c>
      <c r="AD524" s="27">
        <f t="shared" si="1171"/>
        <v>465</v>
      </c>
      <c r="AE524" s="27">
        <f t="shared" si="1171"/>
        <v>0</v>
      </c>
      <c r="AF524" s="27">
        <f t="shared" si="1171"/>
        <v>465</v>
      </c>
      <c r="AG524" s="27">
        <f t="shared" si="1171"/>
        <v>0</v>
      </c>
      <c r="AH524" s="181">
        <f t="shared" si="1172"/>
        <v>0</v>
      </c>
      <c r="AI524" s="181">
        <f t="shared" si="1172"/>
        <v>0</v>
      </c>
      <c r="AJ524" s="181">
        <f t="shared" si="1172"/>
        <v>0</v>
      </c>
      <c r="AK524" s="181">
        <f t="shared" si="1172"/>
        <v>0</v>
      </c>
      <c r="AL524" s="27">
        <f t="shared" si="1172"/>
        <v>465</v>
      </c>
      <c r="AM524" s="27">
        <f t="shared" si="1172"/>
        <v>0</v>
      </c>
      <c r="AN524" s="27">
        <f t="shared" si="1172"/>
        <v>465</v>
      </c>
      <c r="AO524" s="27">
        <f t="shared" si="1172"/>
        <v>0</v>
      </c>
      <c r="AP524" s="181">
        <f t="shared" si="1172"/>
        <v>0</v>
      </c>
      <c r="AQ524" s="181">
        <f t="shared" si="1172"/>
        <v>0</v>
      </c>
      <c r="AR524" s="181">
        <f t="shared" si="1172"/>
        <v>0</v>
      </c>
      <c r="AS524" s="181">
        <f t="shared" si="1172"/>
        <v>0</v>
      </c>
      <c r="AT524" s="27">
        <f t="shared" si="1172"/>
        <v>465</v>
      </c>
      <c r="AU524" s="27">
        <f t="shared" si="1172"/>
        <v>0</v>
      </c>
      <c r="AV524" s="27">
        <f t="shared" si="1172"/>
        <v>465</v>
      </c>
      <c r="AW524" s="27">
        <f t="shared" si="1172"/>
        <v>0</v>
      </c>
      <c r="AX524" s="181">
        <f t="shared" si="1173"/>
        <v>0</v>
      </c>
      <c r="AY524" s="181">
        <f t="shared" si="1173"/>
        <v>0</v>
      </c>
      <c r="AZ524" s="181">
        <f t="shared" si="1173"/>
        <v>0</v>
      </c>
      <c r="BA524" s="181">
        <f t="shared" si="1173"/>
        <v>0</v>
      </c>
      <c r="BB524" s="27">
        <f t="shared" si="1173"/>
        <v>465</v>
      </c>
      <c r="BC524" s="27">
        <f t="shared" si="1173"/>
        <v>0</v>
      </c>
      <c r="BD524" s="27">
        <f t="shared" si="1173"/>
        <v>465</v>
      </c>
      <c r="BE524" s="27">
        <f t="shared" si="1173"/>
        <v>0</v>
      </c>
    </row>
    <row r="525" spans="1:57" s="7" customFormat="1" ht="18.75">
      <c r="A525" s="24" t="s">
        <v>115</v>
      </c>
      <c r="B525" s="25" t="s">
        <v>53</v>
      </c>
      <c r="C525" s="25" t="s">
        <v>56</v>
      </c>
      <c r="D525" s="25" t="s">
        <v>666</v>
      </c>
      <c r="E525" s="25"/>
      <c r="F525" s="27">
        <f>F526</f>
        <v>465</v>
      </c>
      <c r="G525" s="27">
        <f t="shared" si="1170"/>
        <v>0</v>
      </c>
      <c r="H525" s="27">
        <f t="shared" si="1170"/>
        <v>465</v>
      </c>
      <c r="I525" s="27">
        <f t="shared" si="1170"/>
        <v>0</v>
      </c>
      <c r="J525" s="27">
        <f t="shared" si="1170"/>
        <v>0</v>
      </c>
      <c r="K525" s="27">
        <f t="shared" si="1170"/>
        <v>0</v>
      </c>
      <c r="L525" s="27">
        <f t="shared" si="1170"/>
        <v>0</v>
      </c>
      <c r="M525" s="27">
        <f t="shared" si="1170"/>
        <v>0</v>
      </c>
      <c r="N525" s="27">
        <f t="shared" si="1170"/>
        <v>465</v>
      </c>
      <c r="O525" s="27">
        <f t="shared" si="1170"/>
        <v>0</v>
      </c>
      <c r="P525" s="27">
        <f t="shared" si="1170"/>
        <v>465</v>
      </c>
      <c r="Q525" s="27">
        <f t="shared" si="1170"/>
        <v>0</v>
      </c>
      <c r="R525" s="181">
        <f t="shared" si="1171"/>
        <v>0</v>
      </c>
      <c r="S525" s="181">
        <f t="shared" si="1171"/>
        <v>0</v>
      </c>
      <c r="T525" s="181">
        <f t="shared" si="1171"/>
        <v>0</v>
      </c>
      <c r="U525" s="181">
        <f t="shared" si="1171"/>
        <v>0</v>
      </c>
      <c r="V525" s="27">
        <f t="shared" si="1171"/>
        <v>465</v>
      </c>
      <c r="W525" s="27">
        <f t="shared" si="1171"/>
        <v>0</v>
      </c>
      <c r="X525" s="27">
        <f t="shared" si="1171"/>
        <v>465</v>
      </c>
      <c r="Y525" s="27">
        <f t="shared" si="1171"/>
        <v>0</v>
      </c>
      <c r="Z525" s="181">
        <f t="shared" si="1171"/>
        <v>0</v>
      </c>
      <c r="AA525" s="181">
        <f t="shared" si="1171"/>
        <v>0</v>
      </c>
      <c r="AB525" s="181">
        <f t="shared" si="1171"/>
        <v>0</v>
      </c>
      <c r="AC525" s="181">
        <f t="shared" si="1171"/>
        <v>0</v>
      </c>
      <c r="AD525" s="27">
        <f t="shared" si="1171"/>
        <v>465</v>
      </c>
      <c r="AE525" s="27">
        <f t="shared" si="1171"/>
        <v>0</v>
      </c>
      <c r="AF525" s="27">
        <f t="shared" si="1171"/>
        <v>465</v>
      </c>
      <c r="AG525" s="27">
        <f t="shared" si="1171"/>
        <v>0</v>
      </c>
      <c r="AH525" s="181">
        <f t="shared" si="1172"/>
        <v>0</v>
      </c>
      <c r="AI525" s="181">
        <f t="shared" si="1172"/>
        <v>0</v>
      </c>
      <c r="AJ525" s="181">
        <f t="shared" si="1172"/>
        <v>0</v>
      </c>
      <c r="AK525" s="181">
        <f t="shared" si="1172"/>
        <v>0</v>
      </c>
      <c r="AL525" s="27">
        <f t="shared" si="1172"/>
        <v>465</v>
      </c>
      <c r="AM525" s="27">
        <f t="shared" si="1172"/>
        <v>0</v>
      </c>
      <c r="AN525" s="27">
        <f t="shared" si="1172"/>
        <v>465</v>
      </c>
      <c r="AO525" s="27">
        <f t="shared" si="1172"/>
        <v>0</v>
      </c>
      <c r="AP525" s="181">
        <f t="shared" si="1172"/>
        <v>0</v>
      </c>
      <c r="AQ525" s="181">
        <f t="shared" si="1172"/>
        <v>0</v>
      </c>
      <c r="AR525" s="181">
        <f t="shared" si="1172"/>
        <v>0</v>
      </c>
      <c r="AS525" s="181">
        <f t="shared" si="1172"/>
        <v>0</v>
      </c>
      <c r="AT525" s="27">
        <f t="shared" si="1172"/>
        <v>465</v>
      </c>
      <c r="AU525" s="27">
        <f t="shared" si="1172"/>
        <v>0</v>
      </c>
      <c r="AV525" s="27">
        <f t="shared" si="1172"/>
        <v>465</v>
      </c>
      <c r="AW525" s="27">
        <f t="shared" si="1172"/>
        <v>0</v>
      </c>
      <c r="AX525" s="181">
        <f t="shared" si="1173"/>
        <v>0</v>
      </c>
      <c r="AY525" s="181">
        <f t="shared" si="1173"/>
        <v>0</v>
      </c>
      <c r="AZ525" s="181">
        <f t="shared" si="1173"/>
        <v>0</v>
      </c>
      <c r="BA525" s="181">
        <f t="shared" si="1173"/>
        <v>0</v>
      </c>
      <c r="BB525" s="27">
        <f t="shared" si="1173"/>
        <v>465</v>
      </c>
      <c r="BC525" s="27">
        <f t="shared" si="1173"/>
        <v>0</v>
      </c>
      <c r="BD525" s="27">
        <f t="shared" si="1173"/>
        <v>465</v>
      </c>
      <c r="BE525" s="27">
        <f t="shared" si="1173"/>
        <v>0</v>
      </c>
    </row>
    <row r="526" spans="1:57" s="7" customFormat="1" ht="33.75">
      <c r="A526" s="24" t="s">
        <v>345</v>
      </c>
      <c r="B526" s="25" t="s">
        <v>53</v>
      </c>
      <c r="C526" s="25" t="s">
        <v>56</v>
      </c>
      <c r="D526" s="25" t="s">
        <v>666</v>
      </c>
      <c r="E526" s="25" t="s">
        <v>78</v>
      </c>
      <c r="F526" s="27">
        <f>F527</f>
        <v>465</v>
      </c>
      <c r="G526" s="27">
        <f t="shared" si="1170"/>
        <v>0</v>
      </c>
      <c r="H526" s="27">
        <f t="shared" si="1170"/>
        <v>465</v>
      </c>
      <c r="I526" s="27">
        <f t="shared" si="1170"/>
        <v>0</v>
      </c>
      <c r="J526" s="27">
        <f t="shared" si="1170"/>
        <v>0</v>
      </c>
      <c r="K526" s="27">
        <f t="shared" si="1170"/>
        <v>0</v>
      </c>
      <c r="L526" s="27">
        <f t="shared" si="1170"/>
        <v>0</v>
      </c>
      <c r="M526" s="27">
        <f t="shared" si="1170"/>
        <v>0</v>
      </c>
      <c r="N526" s="27">
        <f t="shared" si="1170"/>
        <v>465</v>
      </c>
      <c r="O526" s="27">
        <f t="shared" si="1170"/>
        <v>0</v>
      </c>
      <c r="P526" s="27">
        <f t="shared" si="1170"/>
        <v>465</v>
      </c>
      <c r="Q526" s="27">
        <f t="shared" si="1170"/>
        <v>0</v>
      </c>
      <c r="R526" s="181">
        <f t="shared" si="1171"/>
        <v>0</v>
      </c>
      <c r="S526" s="181">
        <f t="shared" si="1171"/>
        <v>0</v>
      </c>
      <c r="T526" s="181">
        <f t="shared" si="1171"/>
        <v>0</v>
      </c>
      <c r="U526" s="181">
        <f t="shared" si="1171"/>
        <v>0</v>
      </c>
      <c r="V526" s="27">
        <f t="shared" si="1171"/>
        <v>465</v>
      </c>
      <c r="W526" s="27">
        <f t="shared" si="1171"/>
        <v>0</v>
      </c>
      <c r="X526" s="27">
        <f t="shared" si="1171"/>
        <v>465</v>
      </c>
      <c r="Y526" s="27">
        <f t="shared" si="1171"/>
        <v>0</v>
      </c>
      <c r="Z526" s="181">
        <f t="shared" si="1171"/>
        <v>0</v>
      </c>
      <c r="AA526" s="181">
        <f t="shared" si="1171"/>
        <v>0</v>
      </c>
      <c r="AB526" s="181">
        <f t="shared" si="1171"/>
        <v>0</v>
      </c>
      <c r="AC526" s="181">
        <f t="shared" si="1171"/>
        <v>0</v>
      </c>
      <c r="AD526" s="27">
        <f t="shared" si="1171"/>
        <v>465</v>
      </c>
      <c r="AE526" s="27">
        <f t="shared" si="1171"/>
        <v>0</v>
      </c>
      <c r="AF526" s="27">
        <f t="shared" si="1171"/>
        <v>465</v>
      </c>
      <c r="AG526" s="27">
        <f t="shared" si="1171"/>
        <v>0</v>
      </c>
      <c r="AH526" s="181">
        <f t="shared" si="1172"/>
        <v>0</v>
      </c>
      <c r="AI526" s="181">
        <f t="shared" si="1172"/>
        <v>0</v>
      </c>
      <c r="AJ526" s="181">
        <f t="shared" si="1172"/>
        <v>0</v>
      </c>
      <c r="AK526" s="181">
        <f t="shared" si="1172"/>
        <v>0</v>
      </c>
      <c r="AL526" s="27">
        <f t="shared" si="1172"/>
        <v>465</v>
      </c>
      <c r="AM526" s="27">
        <f t="shared" si="1172"/>
        <v>0</v>
      </c>
      <c r="AN526" s="27">
        <f t="shared" si="1172"/>
        <v>465</v>
      </c>
      <c r="AO526" s="27">
        <f t="shared" si="1172"/>
        <v>0</v>
      </c>
      <c r="AP526" s="181">
        <f t="shared" si="1172"/>
        <v>0</v>
      </c>
      <c r="AQ526" s="181">
        <f t="shared" si="1172"/>
        <v>0</v>
      </c>
      <c r="AR526" s="181">
        <f t="shared" si="1172"/>
        <v>0</v>
      </c>
      <c r="AS526" s="181">
        <f t="shared" si="1172"/>
        <v>0</v>
      </c>
      <c r="AT526" s="27">
        <f t="shared" si="1172"/>
        <v>465</v>
      </c>
      <c r="AU526" s="27">
        <f t="shared" si="1172"/>
        <v>0</v>
      </c>
      <c r="AV526" s="27">
        <f t="shared" si="1172"/>
        <v>465</v>
      </c>
      <c r="AW526" s="27">
        <f t="shared" si="1172"/>
        <v>0</v>
      </c>
      <c r="AX526" s="181">
        <f t="shared" si="1173"/>
        <v>0</v>
      </c>
      <c r="AY526" s="181">
        <f t="shared" si="1173"/>
        <v>0</v>
      </c>
      <c r="AZ526" s="181">
        <f t="shared" si="1173"/>
        <v>0</v>
      </c>
      <c r="BA526" s="181">
        <f t="shared" si="1173"/>
        <v>0</v>
      </c>
      <c r="BB526" s="27">
        <f t="shared" si="1173"/>
        <v>465</v>
      </c>
      <c r="BC526" s="27">
        <f t="shared" si="1173"/>
        <v>0</v>
      </c>
      <c r="BD526" s="27">
        <f t="shared" si="1173"/>
        <v>465</v>
      </c>
      <c r="BE526" s="27">
        <f t="shared" si="1173"/>
        <v>0</v>
      </c>
    </row>
    <row r="527" spans="1:57" s="7" customFormat="1" ht="50.25">
      <c r="A527" s="24" t="s">
        <v>161</v>
      </c>
      <c r="B527" s="25" t="s">
        <v>53</v>
      </c>
      <c r="C527" s="25" t="s">
        <v>56</v>
      </c>
      <c r="D527" s="25" t="s">
        <v>666</v>
      </c>
      <c r="E527" s="25" t="s">
        <v>160</v>
      </c>
      <c r="F527" s="27">
        <v>465</v>
      </c>
      <c r="G527" s="27"/>
      <c r="H527" s="27">
        <v>465</v>
      </c>
      <c r="I527" s="72"/>
      <c r="J527" s="53"/>
      <c r="K527" s="53"/>
      <c r="L527" s="53"/>
      <c r="M527" s="53"/>
      <c r="N527" s="27">
        <f>F527+J527+K527</f>
        <v>465</v>
      </c>
      <c r="O527" s="27">
        <f>G527+K527</f>
        <v>0</v>
      </c>
      <c r="P527" s="27">
        <f>H527+L527+M527</f>
        <v>465</v>
      </c>
      <c r="Q527" s="72">
        <f>I527+M527</f>
        <v>0</v>
      </c>
      <c r="R527" s="188"/>
      <c r="S527" s="188"/>
      <c r="T527" s="188"/>
      <c r="U527" s="188"/>
      <c r="V527" s="27">
        <f>N527+R527+S527</f>
        <v>465</v>
      </c>
      <c r="W527" s="27">
        <f>O527+S527</f>
        <v>0</v>
      </c>
      <c r="X527" s="27">
        <f>P527+T527+U527</f>
        <v>465</v>
      </c>
      <c r="Y527" s="72">
        <f>Q527+U527</f>
        <v>0</v>
      </c>
      <c r="Z527" s="188"/>
      <c r="AA527" s="188"/>
      <c r="AB527" s="188"/>
      <c r="AC527" s="188"/>
      <c r="AD527" s="27">
        <f>V527+Z527+AA527</f>
        <v>465</v>
      </c>
      <c r="AE527" s="27">
        <f>W527+AA527</f>
        <v>0</v>
      </c>
      <c r="AF527" s="27">
        <f>X527+AB527+AC527</f>
        <v>465</v>
      </c>
      <c r="AG527" s="72">
        <f>Y527+AC527</f>
        <v>0</v>
      </c>
      <c r="AH527" s="188"/>
      <c r="AI527" s="188"/>
      <c r="AJ527" s="188"/>
      <c r="AK527" s="188"/>
      <c r="AL527" s="27">
        <f>AD527+AH527+AI527</f>
        <v>465</v>
      </c>
      <c r="AM527" s="27">
        <f>AE527+AI527</f>
        <v>0</v>
      </c>
      <c r="AN527" s="27">
        <f>AF527+AJ527+AK527</f>
        <v>465</v>
      </c>
      <c r="AO527" s="72">
        <f>AG527+AK527</f>
        <v>0</v>
      </c>
      <c r="AP527" s="188"/>
      <c r="AQ527" s="188"/>
      <c r="AR527" s="188"/>
      <c r="AS527" s="188"/>
      <c r="AT527" s="27">
        <f>AL527+AP527+AQ527</f>
        <v>465</v>
      </c>
      <c r="AU527" s="27">
        <f>AM527+AQ527</f>
        <v>0</v>
      </c>
      <c r="AV527" s="27">
        <f>AN527+AR527+AS527</f>
        <v>465</v>
      </c>
      <c r="AW527" s="72">
        <f>AO527+AS527</f>
        <v>0</v>
      </c>
      <c r="AX527" s="188"/>
      <c r="AY527" s="188"/>
      <c r="AZ527" s="188"/>
      <c r="BA527" s="188"/>
      <c r="BB527" s="27">
        <f>AT527+AX527+AY527</f>
        <v>465</v>
      </c>
      <c r="BC527" s="27">
        <f>AU527+AY527</f>
        <v>0</v>
      </c>
      <c r="BD527" s="27">
        <f>AV527+AZ527+BA527</f>
        <v>465</v>
      </c>
      <c r="BE527" s="72">
        <f>AW527+BA527</f>
        <v>0</v>
      </c>
    </row>
    <row r="528" spans="1:57" s="8" customFormat="1" ht="16.5">
      <c r="A528" s="24" t="s">
        <v>79</v>
      </c>
      <c r="B528" s="25" t="s">
        <v>53</v>
      </c>
      <c r="C528" s="25" t="s">
        <v>56</v>
      </c>
      <c r="D528" s="34" t="s">
        <v>218</v>
      </c>
      <c r="E528" s="25"/>
      <c r="F528" s="27">
        <f>F529+F536</f>
        <v>1966</v>
      </c>
      <c r="G528" s="27">
        <f t="shared" ref="G528:Q528" si="1174">G529+G536</f>
        <v>0</v>
      </c>
      <c r="H528" s="27">
        <f t="shared" si="1174"/>
        <v>44890</v>
      </c>
      <c r="I528" s="27">
        <f t="shared" si="1174"/>
        <v>0</v>
      </c>
      <c r="J528" s="27">
        <f t="shared" si="1174"/>
        <v>0</v>
      </c>
      <c r="K528" s="27">
        <f t="shared" si="1174"/>
        <v>0</v>
      </c>
      <c r="L528" s="27">
        <f t="shared" si="1174"/>
        <v>530</v>
      </c>
      <c r="M528" s="27">
        <f t="shared" si="1174"/>
        <v>0</v>
      </c>
      <c r="N528" s="27">
        <f t="shared" si="1174"/>
        <v>1966</v>
      </c>
      <c r="O528" s="27">
        <f t="shared" si="1174"/>
        <v>0</v>
      </c>
      <c r="P528" s="27">
        <f t="shared" si="1174"/>
        <v>45420</v>
      </c>
      <c r="Q528" s="27">
        <f t="shared" si="1174"/>
        <v>0</v>
      </c>
      <c r="R528" s="181">
        <f t="shared" ref="R528:Y528" si="1175">R529+R536</f>
        <v>0</v>
      </c>
      <c r="S528" s="181">
        <f t="shared" si="1175"/>
        <v>0</v>
      </c>
      <c r="T528" s="181">
        <f t="shared" si="1175"/>
        <v>0</v>
      </c>
      <c r="U528" s="181">
        <f t="shared" si="1175"/>
        <v>0</v>
      </c>
      <c r="V528" s="27">
        <f t="shared" si="1175"/>
        <v>1966</v>
      </c>
      <c r="W528" s="27">
        <f t="shared" si="1175"/>
        <v>0</v>
      </c>
      <c r="X528" s="27">
        <f t="shared" si="1175"/>
        <v>45420</v>
      </c>
      <c r="Y528" s="27">
        <f t="shared" si="1175"/>
        <v>0</v>
      </c>
      <c r="Z528" s="181">
        <f t="shared" ref="Z528:AG528" si="1176">Z529+Z536</f>
        <v>-462</v>
      </c>
      <c r="AA528" s="181">
        <f t="shared" si="1176"/>
        <v>0</v>
      </c>
      <c r="AB528" s="181">
        <f t="shared" si="1176"/>
        <v>0</v>
      </c>
      <c r="AC528" s="181">
        <f t="shared" si="1176"/>
        <v>0</v>
      </c>
      <c r="AD528" s="27">
        <f t="shared" si="1176"/>
        <v>1504</v>
      </c>
      <c r="AE528" s="27">
        <f t="shared" si="1176"/>
        <v>0</v>
      </c>
      <c r="AF528" s="27">
        <f t="shared" si="1176"/>
        <v>45420</v>
      </c>
      <c r="AG528" s="27">
        <f t="shared" si="1176"/>
        <v>0</v>
      </c>
      <c r="AH528" s="181">
        <f t="shared" ref="AH528:AO528" si="1177">AH529+AH536</f>
        <v>0</v>
      </c>
      <c r="AI528" s="181">
        <f t="shared" si="1177"/>
        <v>0</v>
      </c>
      <c r="AJ528" s="181">
        <f t="shared" si="1177"/>
        <v>0</v>
      </c>
      <c r="AK528" s="181">
        <f t="shared" si="1177"/>
        <v>0</v>
      </c>
      <c r="AL528" s="27">
        <f t="shared" si="1177"/>
        <v>1504</v>
      </c>
      <c r="AM528" s="27">
        <f t="shared" si="1177"/>
        <v>0</v>
      </c>
      <c r="AN528" s="27">
        <f t="shared" si="1177"/>
        <v>45420</v>
      </c>
      <c r="AO528" s="27">
        <f t="shared" si="1177"/>
        <v>0</v>
      </c>
      <c r="AP528" s="181">
        <f t="shared" ref="AP528:AW528" si="1178">AP529+AP536</f>
        <v>0</v>
      </c>
      <c r="AQ528" s="181">
        <f t="shared" si="1178"/>
        <v>0</v>
      </c>
      <c r="AR528" s="181">
        <f t="shared" si="1178"/>
        <v>0</v>
      </c>
      <c r="AS528" s="181">
        <f t="shared" si="1178"/>
        <v>0</v>
      </c>
      <c r="AT528" s="27">
        <f t="shared" si="1178"/>
        <v>1504</v>
      </c>
      <c r="AU528" s="27">
        <f t="shared" si="1178"/>
        <v>0</v>
      </c>
      <c r="AV528" s="27">
        <f t="shared" si="1178"/>
        <v>45420</v>
      </c>
      <c r="AW528" s="27">
        <f t="shared" si="1178"/>
        <v>0</v>
      </c>
      <c r="AX528" s="181">
        <f t="shared" ref="AX528:BE528" si="1179">AX529+AX536</f>
        <v>0</v>
      </c>
      <c r="AY528" s="181">
        <f t="shared" si="1179"/>
        <v>0</v>
      </c>
      <c r="AZ528" s="181">
        <f t="shared" si="1179"/>
        <v>0</v>
      </c>
      <c r="BA528" s="181">
        <f t="shared" si="1179"/>
        <v>0</v>
      </c>
      <c r="BB528" s="27">
        <f t="shared" si="1179"/>
        <v>1504</v>
      </c>
      <c r="BC528" s="27">
        <f t="shared" si="1179"/>
        <v>0</v>
      </c>
      <c r="BD528" s="27">
        <f t="shared" si="1179"/>
        <v>45420</v>
      </c>
      <c r="BE528" s="27">
        <f t="shared" si="1179"/>
        <v>0</v>
      </c>
    </row>
    <row r="529" spans="1:57" s="8" customFormat="1" ht="33">
      <c r="A529" s="40" t="s">
        <v>200</v>
      </c>
      <c r="B529" s="25" t="s">
        <v>53</v>
      </c>
      <c r="C529" s="25" t="s">
        <v>56</v>
      </c>
      <c r="D529" s="34" t="s">
        <v>348</v>
      </c>
      <c r="E529" s="25"/>
      <c r="F529" s="27">
        <f>F530+F533</f>
        <v>0</v>
      </c>
      <c r="G529" s="27">
        <f t="shared" ref="G529:Q529" si="1180">G530+G533</f>
        <v>0</v>
      </c>
      <c r="H529" s="27">
        <f t="shared" si="1180"/>
        <v>31276</v>
      </c>
      <c r="I529" s="27">
        <f t="shared" si="1180"/>
        <v>0</v>
      </c>
      <c r="J529" s="27">
        <f t="shared" si="1180"/>
        <v>0</v>
      </c>
      <c r="K529" s="27">
        <f t="shared" si="1180"/>
        <v>0</v>
      </c>
      <c r="L529" s="27">
        <f t="shared" si="1180"/>
        <v>530</v>
      </c>
      <c r="M529" s="27">
        <f t="shared" si="1180"/>
        <v>0</v>
      </c>
      <c r="N529" s="27">
        <f t="shared" si="1180"/>
        <v>0</v>
      </c>
      <c r="O529" s="27">
        <f t="shared" si="1180"/>
        <v>0</v>
      </c>
      <c r="P529" s="27">
        <f t="shared" si="1180"/>
        <v>31806</v>
      </c>
      <c r="Q529" s="27">
        <f t="shared" si="1180"/>
        <v>0</v>
      </c>
      <c r="R529" s="181">
        <f t="shared" ref="R529:Y529" si="1181">R530+R533</f>
        <v>0</v>
      </c>
      <c r="S529" s="181">
        <f t="shared" si="1181"/>
        <v>0</v>
      </c>
      <c r="T529" s="181">
        <f t="shared" si="1181"/>
        <v>0</v>
      </c>
      <c r="U529" s="181">
        <f t="shared" si="1181"/>
        <v>0</v>
      </c>
      <c r="V529" s="27">
        <f t="shared" si="1181"/>
        <v>0</v>
      </c>
      <c r="W529" s="27">
        <f t="shared" si="1181"/>
        <v>0</v>
      </c>
      <c r="X529" s="27">
        <f t="shared" si="1181"/>
        <v>31806</v>
      </c>
      <c r="Y529" s="27">
        <f t="shared" si="1181"/>
        <v>0</v>
      </c>
      <c r="Z529" s="181">
        <f t="shared" ref="Z529:AG529" si="1182">Z530+Z533</f>
        <v>0</v>
      </c>
      <c r="AA529" s="181">
        <f t="shared" si="1182"/>
        <v>0</v>
      </c>
      <c r="AB529" s="181">
        <f t="shared" si="1182"/>
        <v>0</v>
      </c>
      <c r="AC529" s="181">
        <f t="shared" si="1182"/>
        <v>0</v>
      </c>
      <c r="AD529" s="27">
        <f t="shared" si="1182"/>
        <v>0</v>
      </c>
      <c r="AE529" s="27">
        <f t="shared" si="1182"/>
        <v>0</v>
      </c>
      <c r="AF529" s="27">
        <f t="shared" si="1182"/>
        <v>31806</v>
      </c>
      <c r="AG529" s="27">
        <f t="shared" si="1182"/>
        <v>0</v>
      </c>
      <c r="AH529" s="181">
        <f t="shared" ref="AH529:AO529" si="1183">AH530+AH533</f>
        <v>0</v>
      </c>
      <c r="AI529" s="181">
        <f t="shared" si="1183"/>
        <v>0</v>
      </c>
      <c r="AJ529" s="181">
        <f t="shared" si="1183"/>
        <v>0</v>
      </c>
      <c r="AK529" s="181">
        <f t="shared" si="1183"/>
        <v>0</v>
      </c>
      <c r="AL529" s="27">
        <f t="shared" si="1183"/>
        <v>0</v>
      </c>
      <c r="AM529" s="27">
        <f t="shared" si="1183"/>
        <v>0</v>
      </c>
      <c r="AN529" s="27">
        <f t="shared" si="1183"/>
        <v>31806</v>
      </c>
      <c r="AO529" s="27">
        <f t="shared" si="1183"/>
        <v>0</v>
      </c>
      <c r="AP529" s="181">
        <f t="shared" ref="AP529:AW529" si="1184">AP530+AP533</f>
        <v>0</v>
      </c>
      <c r="AQ529" s="181">
        <f t="shared" si="1184"/>
        <v>0</v>
      </c>
      <c r="AR529" s="181">
        <f t="shared" si="1184"/>
        <v>0</v>
      </c>
      <c r="AS529" s="181">
        <f t="shared" si="1184"/>
        <v>0</v>
      </c>
      <c r="AT529" s="27">
        <f t="shared" si="1184"/>
        <v>0</v>
      </c>
      <c r="AU529" s="27">
        <f t="shared" si="1184"/>
        <v>0</v>
      </c>
      <c r="AV529" s="27">
        <f t="shared" si="1184"/>
        <v>31806</v>
      </c>
      <c r="AW529" s="27">
        <f t="shared" si="1184"/>
        <v>0</v>
      </c>
      <c r="AX529" s="181">
        <f t="shared" ref="AX529:BE529" si="1185">AX530+AX533</f>
        <v>0</v>
      </c>
      <c r="AY529" s="181">
        <f t="shared" si="1185"/>
        <v>0</v>
      </c>
      <c r="AZ529" s="181">
        <f t="shared" si="1185"/>
        <v>0</v>
      </c>
      <c r="BA529" s="181">
        <f t="shared" si="1185"/>
        <v>0</v>
      </c>
      <c r="BB529" s="27">
        <f t="shared" si="1185"/>
        <v>0</v>
      </c>
      <c r="BC529" s="27">
        <f t="shared" si="1185"/>
        <v>0</v>
      </c>
      <c r="BD529" s="27">
        <f t="shared" si="1185"/>
        <v>31806</v>
      </c>
      <c r="BE529" s="27">
        <f t="shared" si="1185"/>
        <v>0</v>
      </c>
    </row>
    <row r="530" spans="1:57" s="8" customFormat="1" ht="33">
      <c r="A530" s="24" t="s">
        <v>181</v>
      </c>
      <c r="B530" s="25" t="s">
        <v>53</v>
      </c>
      <c r="C530" s="25" t="s">
        <v>56</v>
      </c>
      <c r="D530" s="34" t="s">
        <v>373</v>
      </c>
      <c r="E530" s="25"/>
      <c r="F530" s="27">
        <f>F531</f>
        <v>0</v>
      </c>
      <c r="G530" s="27">
        <f t="shared" ref="G530:V531" si="1186">G531</f>
        <v>0</v>
      </c>
      <c r="H530" s="27">
        <f t="shared" si="1186"/>
        <v>22234</v>
      </c>
      <c r="I530" s="27">
        <f t="shared" si="1186"/>
        <v>0</v>
      </c>
      <c r="J530" s="27">
        <f t="shared" si="1186"/>
        <v>0</v>
      </c>
      <c r="K530" s="27">
        <f t="shared" si="1186"/>
        <v>0</v>
      </c>
      <c r="L530" s="27">
        <f t="shared" si="1186"/>
        <v>530</v>
      </c>
      <c r="M530" s="27">
        <f t="shared" si="1186"/>
        <v>0</v>
      </c>
      <c r="N530" s="27">
        <f t="shared" si="1186"/>
        <v>0</v>
      </c>
      <c r="O530" s="27">
        <f t="shared" si="1186"/>
        <v>0</v>
      </c>
      <c r="P530" s="27">
        <f t="shared" si="1186"/>
        <v>22764</v>
      </c>
      <c r="Q530" s="27">
        <f t="shared" si="1186"/>
        <v>0</v>
      </c>
      <c r="R530" s="181">
        <f t="shared" si="1186"/>
        <v>0</v>
      </c>
      <c r="S530" s="181">
        <f t="shared" si="1186"/>
        <v>0</v>
      </c>
      <c r="T530" s="181">
        <f t="shared" si="1186"/>
        <v>0</v>
      </c>
      <c r="U530" s="181">
        <f t="shared" si="1186"/>
        <v>0</v>
      </c>
      <c r="V530" s="27">
        <f t="shared" si="1186"/>
        <v>0</v>
      </c>
      <c r="W530" s="27">
        <f t="shared" ref="R530:AH531" si="1187">W531</f>
        <v>0</v>
      </c>
      <c r="X530" s="27">
        <f t="shared" si="1187"/>
        <v>22764</v>
      </c>
      <c r="Y530" s="27">
        <f t="shared" si="1187"/>
        <v>0</v>
      </c>
      <c r="Z530" s="181">
        <f t="shared" si="1187"/>
        <v>0</v>
      </c>
      <c r="AA530" s="181">
        <f t="shared" si="1187"/>
        <v>0</v>
      </c>
      <c r="AB530" s="181">
        <f t="shared" si="1187"/>
        <v>0</v>
      </c>
      <c r="AC530" s="181">
        <f t="shared" si="1187"/>
        <v>0</v>
      </c>
      <c r="AD530" s="27">
        <f t="shared" si="1187"/>
        <v>0</v>
      </c>
      <c r="AE530" s="27">
        <f t="shared" si="1187"/>
        <v>0</v>
      </c>
      <c r="AF530" s="27">
        <f t="shared" si="1187"/>
        <v>22764</v>
      </c>
      <c r="AG530" s="27">
        <f t="shared" si="1187"/>
        <v>0</v>
      </c>
      <c r="AH530" s="181">
        <f t="shared" si="1187"/>
        <v>0</v>
      </c>
      <c r="AI530" s="181">
        <f t="shared" ref="AH530:AX531" si="1188">AI531</f>
        <v>0</v>
      </c>
      <c r="AJ530" s="181">
        <f t="shared" si="1188"/>
        <v>0</v>
      </c>
      <c r="AK530" s="181">
        <f t="shared" si="1188"/>
        <v>0</v>
      </c>
      <c r="AL530" s="27">
        <f t="shared" si="1188"/>
        <v>0</v>
      </c>
      <c r="AM530" s="27">
        <f t="shared" si="1188"/>
        <v>0</v>
      </c>
      <c r="AN530" s="27">
        <f t="shared" si="1188"/>
        <v>22764</v>
      </c>
      <c r="AO530" s="27">
        <f t="shared" si="1188"/>
        <v>0</v>
      </c>
      <c r="AP530" s="181">
        <f t="shared" si="1188"/>
        <v>0</v>
      </c>
      <c r="AQ530" s="181">
        <f t="shared" si="1188"/>
        <v>0</v>
      </c>
      <c r="AR530" s="181">
        <f t="shared" si="1188"/>
        <v>0</v>
      </c>
      <c r="AS530" s="181">
        <f t="shared" si="1188"/>
        <v>0</v>
      </c>
      <c r="AT530" s="27">
        <f t="shared" si="1188"/>
        <v>0</v>
      </c>
      <c r="AU530" s="27">
        <f t="shared" si="1188"/>
        <v>0</v>
      </c>
      <c r="AV530" s="27">
        <f t="shared" si="1188"/>
        <v>22764</v>
      </c>
      <c r="AW530" s="27">
        <f t="shared" si="1188"/>
        <v>0</v>
      </c>
      <c r="AX530" s="181">
        <f t="shared" si="1188"/>
        <v>0</v>
      </c>
      <c r="AY530" s="181">
        <f t="shared" ref="AX530:BE531" si="1189">AY531</f>
        <v>0</v>
      </c>
      <c r="AZ530" s="181">
        <f t="shared" si="1189"/>
        <v>0</v>
      </c>
      <c r="BA530" s="181">
        <f t="shared" si="1189"/>
        <v>0</v>
      </c>
      <c r="BB530" s="27">
        <f t="shared" si="1189"/>
        <v>0</v>
      </c>
      <c r="BC530" s="27">
        <f t="shared" si="1189"/>
        <v>0</v>
      </c>
      <c r="BD530" s="27">
        <f t="shared" si="1189"/>
        <v>22764</v>
      </c>
      <c r="BE530" s="27">
        <f t="shared" si="1189"/>
        <v>0</v>
      </c>
    </row>
    <row r="531" spans="1:57" s="8" customFormat="1" ht="33">
      <c r="A531" s="24" t="s">
        <v>81</v>
      </c>
      <c r="B531" s="25" t="s">
        <v>53</v>
      </c>
      <c r="C531" s="25" t="s">
        <v>56</v>
      </c>
      <c r="D531" s="34" t="s">
        <v>373</v>
      </c>
      <c r="E531" s="25" t="s">
        <v>82</v>
      </c>
      <c r="F531" s="27">
        <f>F532</f>
        <v>0</v>
      </c>
      <c r="G531" s="27">
        <f t="shared" si="1186"/>
        <v>0</v>
      </c>
      <c r="H531" s="27">
        <f t="shared" si="1186"/>
        <v>22234</v>
      </c>
      <c r="I531" s="27">
        <f t="shared" si="1186"/>
        <v>0</v>
      </c>
      <c r="J531" s="27">
        <f t="shared" si="1186"/>
        <v>0</v>
      </c>
      <c r="K531" s="27">
        <f t="shared" si="1186"/>
        <v>0</v>
      </c>
      <c r="L531" s="27">
        <f t="shared" si="1186"/>
        <v>530</v>
      </c>
      <c r="M531" s="27">
        <f t="shared" si="1186"/>
        <v>0</v>
      </c>
      <c r="N531" s="27">
        <f t="shared" si="1186"/>
        <v>0</v>
      </c>
      <c r="O531" s="27">
        <f t="shared" si="1186"/>
        <v>0</v>
      </c>
      <c r="P531" s="27">
        <f t="shared" si="1186"/>
        <v>22764</v>
      </c>
      <c r="Q531" s="27">
        <f t="shared" si="1186"/>
        <v>0</v>
      </c>
      <c r="R531" s="181">
        <f t="shared" si="1187"/>
        <v>0</v>
      </c>
      <c r="S531" s="181">
        <f t="shared" si="1187"/>
        <v>0</v>
      </c>
      <c r="T531" s="181">
        <f t="shared" si="1187"/>
        <v>0</v>
      </c>
      <c r="U531" s="181">
        <f t="shared" si="1187"/>
        <v>0</v>
      </c>
      <c r="V531" s="27">
        <f t="shared" si="1187"/>
        <v>0</v>
      </c>
      <c r="W531" s="27">
        <f t="shared" si="1187"/>
        <v>0</v>
      </c>
      <c r="X531" s="27">
        <f t="shared" si="1187"/>
        <v>22764</v>
      </c>
      <c r="Y531" s="27">
        <f t="shared" si="1187"/>
        <v>0</v>
      </c>
      <c r="Z531" s="181">
        <f t="shared" si="1187"/>
        <v>0</v>
      </c>
      <c r="AA531" s="181">
        <f t="shared" si="1187"/>
        <v>0</v>
      </c>
      <c r="AB531" s="181">
        <f t="shared" si="1187"/>
        <v>0</v>
      </c>
      <c r="AC531" s="181">
        <f t="shared" si="1187"/>
        <v>0</v>
      </c>
      <c r="AD531" s="27">
        <f t="shared" si="1187"/>
        <v>0</v>
      </c>
      <c r="AE531" s="27">
        <f t="shared" si="1187"/>
        <v>0</v>
      </c>
      <c r="AF531" s="27">
        <f t="shared" si="1187"/>
        <v>22764</v>
      </c>
      <c r="AG531" s="27">
        <f t="shared" si="1187"/>
        <v>0</v>
      </c>
      <c r="AH531" s="181">
        <f t="shared" si="1188"/>
        <v>0</v>
      </c>
      <c r="AI531" s="181">
        <f t="shared" si="1188"/>
        <v>0</v>
      </c>
      <c r="AJ531" s="181">
        <f t="shared" si="1188"/>
        <v>0</v>
      </c>
      <c r="AK531" s="181">
        <f t="shared" si="1188"/>
        <v>0</v>
      </c>
      <c r="AL531" s="27">
        <f t="shared" si="1188"/>
        <v>0</v>
      </c>
      <c r="AM531" s="27">
        <f t="shared" si="1188"/>
        <v>0</v>
      </c>
      <c r="AN531" s="27">
        <f t="shared" si="1188"/>
        <v>22764</v>
      </c>
      <c r="AO531" s="27">
        <f t="shared" si="1188"/>
        <v>0</v>
      </c>
      <c r="AP531" s="181">
        <f t="shared" si="1188"/>
        <v>0</v>
      </c>
      <c r="AQ531" s="181">
        <f t="shared" si="1188"/>
        <v>0</v>
      </c>
      <c r="AR531" s="181">
        <f t="shared" si="1188"/>
        <v>0</v>
      </c>
      <c r="AS531" s="181">
        <f t="shared" si="1188"/>
        <v>0</v>
      </c>
      <c r="AT531" s="27">
        <f t="shared" si="1188"/>
        <v>0</v>
      </c>
      <c r="AU531" s="27">
        <f t="shared" si="1188"/>
        <v>0</v>
      </c>
      <c r="AV531" s="27">
        <f t="shared" si="1188"/>
        <v>22764</v>
      </c>
      <c r="AW531" s="27">
        <f t="shared" si="1188"/>
        <v>0</v>
      </c>
      <c r="AX531" s="181">
        <f t="shared" si="1189"/>
        <v>0</v>
      </c>
      <c r="AY531" s="181">
        <f t="shared" si="1189"/>
        <v>0</v>
      </c>
      <c r="AZ531" s="181">
        <f t="shared" si="1189"/>
        <v>0</v>
      </c>
      <c r="BA531" s="181">
        <f t="shared" si="1189"/>
        <v>0</v>
      </c>
      <c r="BB531" s="27">
        <f t="shared" si="1189"/>
        <v>0</v>
      </c>
      <c r="BC531" s="27">
        <f t="shared" si="1189"/>
        <v>0</v>
      </c>
      <c r="BD531" s="27">
        <f t="shared" si="1189"/>
        <v>22764</v>
      </c>
      <c r="BE531" s="27">
        <f t="shared" si="1189"/>
        <v>0</v>
      </c>
    </row>
    <row r="532" spans="1:57" s="9" customFormat="1" ht="16.5">
      <c r="A532" s="24" t="s">
        <v>179</v>
      </c>
      <c r="B532" s="25" t="s">
        <v>53</v>
      </c>
      <c r="C532" s="25" t="s">
        <v>56</v>
      </c>
      <c r="D532" s="34" t="s">
        <v>373</v>
      </c>
      <c r="E532" s="25" t="s">
        <v>178</v>
      </c>
      <c r="F532" s="27"/>
      <c r="G532" s="27"/>
      <c r="H532" s="27">
        <f>22195+39</f>
        <v>22234</v>
      </c>
      <c r="I532" s="72"/>
      <c r="J532" s="55"/>
      <c r="K532" s="55"/>
      <c r="L532" s="55">
        <v>530</v>
      </c>
      <c r="M532" s="55"/>
      <c r="N532" s="27">
        <f>F532+J532+K532</f>
        <v>0</v>
      </c>
      <c r="O532" s="27">
        <f>G532+K532</f>
        <v>0</v>
      </c>
      <c r="P532" s="27">
        <f>H532+L532+M532</f>
        <v>22764</v>
      </c>
      <c r="Q532" s="72">
        <f>I532+M532</f>
        <v>0</v>
      </c>
      <c r="R532" s="183"/>
      <c r="S532" s="183"/>
      <c r="T532" s="183"/>
      <c r="U532" s="183"/>
      <c r="V532" s="27">
        <f>N532+R532+S532</f>
        <v>0</v>
      </c>
      <c r="W532" s="27">
        <f>O532+S532</f>
        <v>0</v>
      </c>
      <c r="X532" s="27">
        <f>P532+T532+U532</f>
        <v>22764</v>
      </c>
      <c r="Y532" s="72">
        <f>Q532+U532</f>
        <v>0</v>
      </c>
      <c r="Z532" s="183"/>
      <c r="AA532" s="183"/>
      <c r="AB532" s="183"/>
      <c r="AC532" s="183"/>
      <c r="AD532" s="27">
        <f>V532+Z532+AA532</f>
        <v>0</v>
      </c>
      <c r="AE532" s="27">
        <f>W532+AA532</f>
        <v>0</v>
      </c>
      <c r="AF532" s="27">
        <f>X532+AB532+AC532</f>
        <v>22764</v>
      </c>
      <c r="AG532" s="72">
        <f>Y532+AC532</f>
        <v>0</v>
      </c>
      <c r="AH532" s="183"/>
      <c r="AI532" s="183"/>
      <c r="AJ532" s="183"/>
      <c r="AK532" s="183"/>
      <c r="AL532" s="27">
        <f>AD532+AH532+AI532</f>
        <v>0</v>
      </c>
      <c r="AM532" s="27">
        <f>AE532+AI532</f>
        <v>0</v>
      </c>
      <c r="AN532" s="27">
        <f>AF532+AJ532+AK532</f>
        <v>22764</v>
      </c>
      <c r="AO532" s="72">
        <f>AG532+AK532</f>
        <v>0</v>
      </c>
      <c r="AP532" s="183"/>
      <c r="AQ532" s="183"/>
      <c r="AR532" s="183"/>
      <c r="AS532" s="183"/>
      <c r="AT532" s="27">
        <f>AL532+AP532+AQ532</f>
        <v>0</v>
      </c>
      <c r="AU532" s="27">
        <f>AM532+AQ532</f>
        <v>0</v>
      </c>
      <c r="AV532" s="27">
        <f>AN532+AR532+AS532</f>
        <v>22764</v>
      </c>
      <c r="AW532" s="72">
        <f>AO532+AS532</f>
        <v>0</v>
      </c>
      <c r="AX532" s="183"/>
      <c r="AY532" s="183"/>
      <c r="AZ532" s="183"/>
      <c r="BA532" s="183"/>
      <c r="BB532" s="27">
        <f>AT532+AX532+AY532</f>
        <v>0</v>
      </c>
      <c r="BC532" s="27">
        <f>AU532+AY532</f>
        <v>0</v>
      </c>
      <c r="BD532" s="27">
        <f>AV532+AZ532+BA532</f>
        <v>22764</v>
      </c>
      <c r="BE532" s="72">
        <f>AW532+BA532</f>
        <v>0</v>
      </c>
    </row>
    <row r="533" spans="1:57" s="9" customFormat="1" ht="33">
      <c r="A533" s="24" t="s">
        <v>80</v>
      </c>
      <c r="B533" s="25" t="s">
        <v>53</v>
      </c>
      <c r="C533" s="25" t="s">
        <v>56</v>
      </c>
      <c r="D533" s="34" t="s">
        <v>675</v>
      </c>
      <c r="E533" s="25"/>
      <c r="F533" s="27">
        <f>F534</f>
        <v>0</v>
      </c>
      <c r="G533" s="27">
        <f t="shared" ref="G533:V534" si="1190">G534</f>
        <v>0</v>
      </c>
      <c r="H533" s="27">
        <f t="shared" si="1190"/>
        <v>9042</v>
      </c>
      <c r="I533" s="27">
        <f t="shared" si="1190"/>
        <v>0</v>
      </c>
      <c r="J533" s="27">
        <f t="shared" si="1190"/>
        <v>0</v>
      </c>
      <c r="K533" s="27">
        <f t="shared" si="1190"/>
        <v>0</v>
      </c>
      <c r="L533" s="27">
        <f t="shared" si="1190"/>
        <v>0</v>
      </c>
      <c r="M533" s="27">
        <f t="shared" si="1190"/>
        <v>0</v>
      </c>
      <c r="N533" s="27">
        <f t="shared" si="1190"/>
        <v>0</v>
      </c>
      <c r="O533" s="27">
        <f t="shared" si="1190"/>
        <v>0</v>
      </c>
      <c r="P533" s="27">
        <f t="shared" si="1190"/>
        <v>9042</v>
      </c>
      <c r="Q533" s="27">
        <f t="shared" si="1190"/>
        <v>0</v>
      </c>
      <c r="R533" s="181">
        <f t="shared" si="1190"/>
        <v>0</v>
      </c>
      <c r="S533" s="181">
        <f t="shared" si="1190"/>
        <v>0</v>
      </c>
      <c r="T533" s="181">
        <f t="shared" si="1190"/>
        <v>0</v>
      </c>
      <c r="U533" s="181">
        <f t="shared" si="1190"/>
        <v>0</v>
      </c>
      <c r="V533" s="27">
        <f t="shared" si="1190"/>
        <v>0</v>
      </c>
      <c r="W533" s="27">
        <f t="shared" ref="R533:AH534" si="1191">W534</f>
        <v>0</v>
      </c>
      <c r="X533" s="27">
        <f t="shared" si="1191"/>
        <v>9042</v>
      </c>
      <c r="Y533" s="27">
        <f t="shared" si="1191"/>
        <v>0</v>
      </c>
      <c r="Z533" s="181">
        <f t="shared" si="1191"/>
        <v>0</v>
      </c>
      <c r="AA533" s="181">
        <f t="shared" si="1191"/>
        <v>0</v>
      </c>
      <c r="AB533" s="181">
        <f t="shared" si="1191"/>
        <v>0</v>
      </c>
      <c r="AC533" s="181">
        <f t="shared" si="1191"/>
        <v>0</v>
      </c>
      <c r="AD533" s="27">
        <f t="shared" si="1191"/>
        <v>0</v>
      </c>
      <c r="AE533" s="27">
        <f t="shared" si="1191"/>
        <v>0</v>
      </c>
      <c r="AF533" s="27">
        <f t="shared" si="1191"/>
        <v>9042</v>
      </c>
      <c r="AG533" s="27">
        <f t="shared" si="1191"/>
        <v>0</v>
      </c>
      <c r="AH533" s="181">
        <f t="shared" si="1191"/>
        <v>0</v>
      </c>
      <c r="AI533" s="181">
        <f t="shared" ref="AH533:AX534" si="1192">AI534</f>
        <v>0</v>
      </c>
      <c r="AJ533" s="181">
        <f t="shared" si="1192"/>
        <v>0</v>
      </c>
      <c r="AK533" s="181">
        <f t="shared" si="1192"/>
        <v>0</v>
      </c>
      <c r="AL533" s="27">
        <f t="shared" si="1192"/>
        <v>0</v>
      </c>
      <c r="AM533" s="27">
        <f t="shared" si="1192"/>
        <v>0</v>
      </c>
      <c r="AN533" s="27">
        <f t="shared" si="1192"/>
        <v>9042</v>
      </c>
      <c r="AO533" s="27">
        <f t="shared" si="1192"/>
        <v>0</v>
      </c>
      <c r="AP533" s="181">
        <f t="shared" si="1192"/>
        <v>0</v>
      </c>
      <c r="AQ533" s="181">
        <f t="shared" si="1192"/>
        <v>0</v>
      </c>
      <c r="AR533" s="181">
        <f t="shared" si="1192"/>
        <v>0</v>
      </c>
      <c r="AS533" s="181">
        <f t="shared" si="1192"/>
        <v>0</v>
      </c>
      <c r="AT533" s="27">
        <f t="shared" si="1192"/>
        <v>0</v>
      </c>
      <c r="AU533" s="27">
        <f t="shared" si="1192"/>
        <v>0</v>
      </c>
      <c r="AV533" s="27">
        <f t="shared" si="1192"/>
        <v>9042</v>
      </c>
      <c r="AW533" s="27">
        <f t="shared" si="1192"/>
        <v>0</v>
      </c>
      <c r="AX533" s="181">
        <f t="shared" si="1192"/>
        <v>0</v>
      </c>
      <c r="AY533" s="181">
        <f t="shared" ref="AX533:BE534" si="1193">AY534</f>
        <v>0</v>
      </c>
      <c r="AZ533" s="181">
        <f t="shared" si="1193"/>
        <v>0</v>
      </c>
      <c r="BA533" s="181">
        <f t="shared" si="1193"/>
        <v>0</v>
      </c>
      <c r="BB533" s="27">
        <f t="shared" si="1193"/>
        <v>0</v>
      </c>
      <c r="BC533" s="27">
        <f t="shared" si="1193"/>
        <v>0</v>
      </c>
      <c r="BD533" s="27">
        <f t="shared" si="1193"/>
        <v>9042</v>
      </c>
      <c r="BE533" s="27">
        <f t="shared" si="1193"/>
        <v>0</v>
      </c>
    </row>
    <row r="534" spans="1:57" s="9" customFormat="1" ht="33">
      <c r="A534" s="24" t="s">
        <v>81</v>
      </c>
      <c r="B534" s="25" t="s">
        <v>53</v>
      </c>
      <c r="C534" s="25" t="s">
        <v>56</v>
      </c>
      <c r="D534" s="34" t="s">
        <v>675</v>
      </c>
      <c r="E534" s="25" t="s">
        <v>82</v>
      </c>
      <c r="F534" s="27">
        <f>F535</f>
        <v>0</v>
      </c>
      <c r="G534" s="27">
        <f t="shared" si="1190"/>
        <v>0</v>
      </c>
      <c r="H534" s="27">
        <f t="shared" si="1190"/>
        <v>9042</v>
      </c>
      <c r="I534" s="27">
        <f t="shared" si="1190"/>
        <v>0</v>
      </c>
      <c r="J534" s="27">
        <f t="shared" si="1190"/>
        <v>0</v>
      </c>
      <c r="K534" s="27">
        <f t="shared" si="1190"/>
        <v>0</v>
      </c>
      <c r="L534" s="27">
        <f t="shared" si="1190"/>
        <v>0</v>
      </c>
      <c r="M534" s="27">
        <f t="shared" si="1190"/>
        <v>0</v>
      </c>
      <c r="N534" s="27">
        <f t="shared" si="1190"/>
        <v>0</v>
      </c>
      <c r="O534" s="27">
        <f t="shared" si="1190"/>
        <v>0</v>
      </c>
      <c r="P534" s="27">
        <f t="shared" si="1190"/>
        <v>9042</v>
      </c>
      <c r="Q534" s="27">
        <f t="shared" si="1190"/>
        <v>0</v>
      </c>
      <c r="R534" s="181">
        <f t="shared" si="1191"/>
        <v>0</v>
      </c>
      <c r="S534" s="181">
        <f t="shared" si="1191"/>
        <v>0</v>
      </c>
      <c r="T534" s="181">
        <f t="shared" si="1191"/>
        <v>0</v>
      </c>
      <c r="U534" s="181">
        <f t="shared" si="1191"/>
        <v>0</v>
      </c>
      <c r="V534" s="27">
        <f t="shared" si="1191"/>
        <v>0</v>
      </c>
      <c r="W534" s="27">
        <f t="shared" si="1191"/>
        <v>0</v>
      </c>
      <c r="X534" s="27">
        <f t="shared" si="1191"/>
        <v>9042</v>
      </c>
      <c r="Y534" s="27">
        <f t="shared" si="1191"/>
        <v>0</v>
      </c>
      <c r="Z534" s="181">
        <f t="shared" si="1191"/>
        <v>0</v>
      </c>
      <c r="AA534" s="181">
        <f t="shared" si="1191"/>
        <v>0</v>
      </c>
      <c r="AB534" s="181">
        <f t="shared" si="1191"/>
        <v>0</v>
      </c>
      <c r="AC534" s="181">
        <f t="shared" si="1191"/>
        <v>0</v>
      </c>
      <c r="AD534" s="27">
        <f t="shared" si="1191"/>
        <v>0</v>
      </c>
      <c r="AE534" s="27">
        <f t="shared" si="1191"/>
        <v>0</v>
      </c>
      <c r="AF534" s="27">
        <f t="shared" si="1191"/>
        <v>9042</v>
      </c>
      <c r="AG534" s="27">
        <f t="shared" si="1191"/>
        <v>0</v>
      </c>
      <c r="AH534" s="181">
        <f t="shared" si="1192"/>
        <v>0</v>
      </c>
      <c r="AI534" s="181">
        <f t="shared" si="1192"/>
        <v>0</v>
      </c>
      <c r="AJ534" s="181">
        <f t="shared" si="1192"/>
        <v>0</v>
      </c>
      <c r="AK534" s="181">
        <f t="shared" si="1192"/>
        <v>0</v>
      </c>
      <c r="AL534" s="27">
        <f t="shared" si="1192"/>
        <v>0</v>
      </c>
      <c r="AM534" s="27">
        <f t="shared" si="1192"/>
        <v>0</v>
      </c>
      <c r="AN534" s="27">
        <f t="shared" si="1192"/>
        <v>9042</v>
      </c>
      <c r="AO534" s="27">
        <f t="shared" si="1192"/>
        <v>0</v>
      </c>
      <c r="AP534" s="181">
        <f t="shared" si="1192"/>
        <v>0</v>
      </c>
      <c r="AQ534" s="181">
        <f t="shared" si="1192"/>
        <v>0</v>
      </c>
      <c r="AR534" s="181">
        <f t="shared" si="1192"/>
        <v>0</v>
      </c>
      <c r="AS534" s="181">
        <f t="shared" si="1192"/>
        <v>0</v>
      </c>
      <c r="AT534" s="27">
        <f t="shared" si="1192"/>
        <v>0</v>
      </c>
      <c r="AU534" s="27">
        <f t="shared" si="1192"/>
        <v>0</v>
      </c>
      <c r="AV534" s="27">
        <f t="shared" si="1192"/>
        <v>9042</v>
      </c>
      <c r="AW534" s="27">
        <f t="shared" si="1192"/>
        <v>0</v>
      </c>
      <c r="AX534" s="181">
        <f t="shared" si="1193"/>
        <v>0</v>
      </c>
      <c r="AY534" s="181">
        <f t="shared" si="1193"/>
        <v>0</v>
      </c>
      <c r="AZ534" s="181">
        <f t="shared" si="1193"/>
        <v>0</v>
      </c>
      <c r="BA534" s="181">
        <f t="shared" si="1193"/>
        <v>0</v>
      </c>
      <c r="BB534" s="27">
        <f t="shared" si="1193"/>
        <v>0</v>
      </c>
      <c r="BC534" s="27">
        <f t="shared" si="1193"/>
        <v>0</v>
      </c>
      <c r="BD534" s="27">
        <f t="shared" si="1193"/>
        <v>9042</v>
      </c>
      <c r="BE534" s="27">
        <f t="shared" si="1193"/>
        <v>0</v>
      </c>
    </row>
    <row r="535" spans="1:57" s="9" customFormat="1" ht="16.5">
      <c r="A535" s="24" t="s">
        <v>169</v>
      </c>
      <c r="B535" s="25" t="s">
        <v>53</v>
      </c>
      <c r="C535" s="25" t="s">
        <v>56</v>
      </c>
      <c r="D535" s="34" t="s">
        <v>675</v>
      </c>
      <c r="E535" s="25" t="s">
        <v>168</v>
      </c>
      <c r="F535" s="27"/>
      <c r="G535" s="27"/>
      <c r="H535" s="27">
        <v>9042</v>
      </c>
      <c r="I535" s="72"/>
      <c r="J535" s="55"/>
      <c r="K535" s="55"/>
      <c r="L535" s="55"/>
      <c r="M535" s="55"/>
      <c r="N535" s="27">
        <f>F535+J535+K535</f>
        <v>0</v>
      </c>
      <c r="O535" s="27">
        <f>G535+K535</f>
        <v>0</v>
      </c>
      <c r="P535" s="27">
        <f>H535+L535+M535</f>
        <v>9042</v>
      </c>
      <c r="Q535" s="72">
        <f>I535+M535</f>
        <v>0</v>
      </c>
      <c r="R535" s="183"/>
      <c r="S535" s="183"/>
      <c r="T535" s="183"/>
      <c r="U535" s="183"/>
      <c r="V535" s="27">
        <f>N535+R535+S535</f>
        <v>0</v>
      </c>
      <c r="W535" s="27">
        <f>O535+S535</f>
        <v>0</v>
      </c>
      <c r="X535" s="27">
        <f>P535+T535+U535</f>
        <v>9042</v>
      </c>
      <c r="Y535" s="72">
        <f>Q535+U535</f>
        <v>0</v>
      </c>
      <c r="Z535" s="183"/>
      <c r="AA535" s="183"/>
      <c r="AB535" s="183"/>
      <c r="AC535" s="183"/>
      <c r="AD535" s="27">
        <f>V535+Z535+AA535</f>
        <v>0</v>
      </c>
      <c r="AE535" s="27">
        <f>W535+AA535</f>
        <v>0</v>
      </c>
      <c r="AF535" s="27">
        <f>X535+AB535+AC535</f>
        <v>9042</v>
      </c>
      <c r="AG535" s="72">
        <f>Y535+AC535</f>
        <v>0</v>
      </c>
      <c r="AH535" s="183"/>
      <c r="AI535" s="183"/>
      <c r="AJ535" s="183"/>
      <c r="AK535" s="183"/>
      <c r="AL535" s="27">
        <f>AD535+AH535+AI535</f>
        <v>0</v>
      </c>
      <c r="AM535" s="27">
        <f>AE535+AI535</f>
        <v>0</v>
      </c>
      <c r="AN535" s="27">
        <f>AF535+AJ535+AK535</f>
        <v>9042</v>
      </c>
      <c r="AO535" s="72">
        <f>AG535+AK535</f>
        <v>0</v>
      </c>
      <c r="AP535" s="183"/>
      <c r="AQ535" s="183"/>
      <c r="AR535" s="183"/>
      <c r="AS535" s="183"/>
      <c r="AT535" s="27">
        <f>AL535+AP535+AQ535</f>
        <v>0</v>
      </c>
      <c r="AU535" s="27">
        <f>AM535+AQ535</f>
        <v>0</v>
      </c>
      <c r="AV535" s="27">
        <f>AN535+AR535+AS535</f>
        <v>9042</v>
      </c>
      <c r="AW535" s="72">
        <f>AO535+AS535</f>
        <v>0</v>
      </c>
      <c r="AX535" s="183"/>
      <c r="AY535" s="183"/>
      <c r="AZ535" s="183"/>
      <c r="BA535" s="183"/>
      <c r="BB535" s="27">
        <f>AT535+AX535+AY535</f>
        <v>0</v>
      </c>
      <c r="BC535" s="27">
        <f>AU535+AY535</f>
        <v>0</v>
      </c>
      <c r="BD535" s="27">
        <f>AV535+AZ535+BA535</f>
        <v>9042</v>
      </c>
      <c r="BE535" s="72">
        <f>AW535+BA535</f>
        <v>0</v>
      </c>
    </row>
    <row r="536" spans="1:57" s="10" customFormat="1" ht="16.5">
      <c r="A536" s="48" t="s">
        <v>76</v>
      </c>
      <c r="B536" s="25" t="s">
        <v>53</v>
      </c>
      <c r="C536" s="25" t="s">
        <v>56</v>
      </c>
      <c r="D536" s="25" t="s">
        <v>219</v>
      </c>
      <c r="E536" s="25"/>
      <c r="F536" s="27">
        <f>F543+F537+F540</f>
        <v>1966</v>
      </c>
      <c r="G536" s="27">
        <f t="shared" ref="G536:Q536" si="1194">G543+G537+G540</f>
        <v>0</v>
      </c>
      <c r="H536" s="27">
        <f t="shared" si="1194"/>
        <v>13614</v>
      </c>
      <c r="I536" s="27">
        <f t="shared" si="1194"/>
        <v>0</v>
      </c>
      <c r="J536" s="27">
        <f t="shared" si="1194"/>
        <v>0</v>
      </c>
      <c r="K536" s="27">
        <f t="shared" si="1194"/>
        <v>0</v>
      </c>
      <c r="L536" s="27">
        <f t="shared" si="1194"/>
        <v>0</v>
      </c>
      <c r="M536" s="27">
        <f t="shared" si="1194"/>
        <v>0</v>
      </c>
      <c r="N536" s="27">
        <f t="shared" si="1194"/>
        <v>1966</v>
      </c>
      <c r="O536" s="27">
        <f t="shared" si="1194"/>
        <v>0</v>
      </c>
      <c r="P536" s="27">
        <f t="shared" si="1194"/>
        <v>13614</v>
      </c>
      <c r="Q536" s="27">
        <f t="shared" si="1194"/>
        <v>0</v>
      </c>
      <c r="R536" s="181">
        <f t="shared" ref="R536:Y536" si="1195">R543+R537+R540</f>
        <v>0</v>
      </c>
      <c r="S536" s="181">
        <f t="shared" si="1195"/>
        <v>0</v>
      </c>
      <c r="T536" s="181">
        <f t="shared" si="1195"/>
        <v>0</v>
      </c>
      <c r="U536" s="181">
        <f t="shared" si="1195"/>
        <v>0</v>
      </c>
      <c r="V536" s="27">
        <f t="shared" si="1195"/>
        <v>1966</v>
      </c>
      <c r="W536" s="27">
        <f t="shared" si="1195"/>
        <v>0</v>
      </c>
      <c r="X536" s="27">
        <f t="shared" si="1195"/>
        <v>13614</v>
      </c>
      <c r="Y536" s="27">
        <f t="shared" si="1195"/>
        <v>0</v>
      </c>
      <c r="Z536" s="181">
        <f t="shared" ref="Z536:AG536" si="1196">Z543+Z537+Z540</f>
        <v>-462</v>
      </c>
      <c r="AA536" s="181">
        <f t="shared" si="1196"/>
        <v>0</v>
      </c>
      <c r="AB536" s="181">
        <f t="shared" si="1196"/>
        <v>0</v>
      </c>
      <c r="AC536" s="181">
        <f t="shared" si="1196"/>
        <v>0</v>
      </c>
      <c r="AD536" s="27">
        <f t="shared" si="1196"/>
        <v>1504</v>
      </c>
      <c r="AE536" s="27">
        <f t="shared" si="1196"/>
        <v>0</v>
      </c>
      <c r="AF536" s="27">
        <f t="shared" si="1196"/>
        <v>13614</v>
      </c>
      <c r="AG536" s="27">
        <f t="shared" si="1196"/>
        <v>0</v>
      </c>
      <c r="AH536" s="181">
        <f t="shared" ref="AH536:AO536" si="1197">AH543+AH537+AH540</f>
        <v>0</v>
      </c>
      <c r="AI536" s="181">
        <f t="shared" si="1197"/>
        <v>0</v>
      </c>
      <c r="AJ536" s="181">
        <f t="shared" si="1197"/>
        <v>0</v>
      </c>
      <c r="AK536" s="181">
        <f t="shared" si="1197"/>
        <v>0</v>
      </c>
      <c r="AL536" s="27">
        <f t="shared" si="1197"/>
        <v>1504</v>
      </c>
      <c r="AM536" s="27">
        <f t="shared" si="1197"/>
        <v>0</v>
      </c>
      <c r="AN536" s="27">
        <f t="shared" si="1197"/>
        <v>13614</v>
      </c>
      <c r="AO536" s="27">
        <f t="shared" si="1197"/>
        <v>0</v>
      </c>
      <c r="AP536" s="181">
        <f t="shared" ref="AP536:AW536" si="1198">AP543+AP537+AP540</f>
        <v>0</v>
      </c>
      <c r="AQ536" s="181">
        <f t="shared" si="1198"/>
        <v>0</v>
      </c>
      <c r="AR536" s="181">
        <f t="shared" si="1198"/>
        <v>0</v>
      </c>
      <c r="AS536" s="181">
        <f t="shared" si="1198"/>
        <v>0</v>
      </c>
      <c r="AT536" s="27">
        <f t="shared" si="1198"/>
        <v>1504</v>
      </c>
      <c r="AU536" s="27">
        <f t="shared" si="1198"/>
        <v>0</v>
      </c>
      <c r="AV536" s="27">
        <f t="shared" si="1198"/>
        <v>13614</v>
      </c>
      <c r="AW536" s="27">
        <f t="shared" si="1198"/>
        <v>0</v>
      </c>
      <c r="AX536" s="181">
        <f t="shared" ref="AX536:BE536" si="1199">AX543+AX537+AX540</f>
        <v>0</v>
      </c>
      <c r="AY536" s="181">
        <f t="shared" si="1199"/>
        <v>0</v>
      </c>
      <c r="AZ536" s="181">
        <f t="shared" si="1199"/>
        <v>0</v>
      </c>
      <c r="BA536" s="181">
        <f t="shared" si="1199"/>
        <v>0</v>
      </c>
      <c r="BB536" s="27">
        <f t="shared" si="1199"/>
        <v>1504</v>
      </c>
      <c r="BC536" s="27">
        <f t="shared" si="1199"/>
        <v>0</v>
      </c>
      <c r="BD536" s="27">
        <f t="shared" si="1199"/>
        <v>13614</v>
      </c>
      <c r="BE536" s="27">
        <f t="shared" si="1199"/>
        <v>0</v>
      </c>
    </row>
    <row r="537" spans="1:57" s="10" customFormat="1" ht="16.5">
      <c r="A537" s="24" t="s">
        <v>115</v>
      </c>
      <c r="B537" s="25" t="s">
        <v>53</v>
      </c>
      <c r="C537" s="25" t="s">
        <v>56</v>
      </c>
      <c r="D537" s="26" t="s">
        <v>506</v>
      </c>
      <c r="E537" s="25"/>
      <c r="F537" s="27">
        <f>F538</f>
        <v>0</v>
      </c>
      <c r="G537" s="27">
        <f t="shared" ref="G537:V538" si="1200">G538</f>
        <v>0</v>
      </c>
      <c r="H537" s="27">
        <f t="shared" si="1200"/>
        <v>915</v>
      </c>
      <c r="I537" s="27">
        <f t="shared" si="1200"/>
        <v>0</v>
      </c>
      <c r="J537" s="27">
        <f t="shared" si="1200"/>
        <v>0</v>
      </c>
      <c r="K537" s="27">
        <f t="shared" si="1200"/>
        <v>0</v>
      </c>
      <c r="L537" s="27">
        <f t="shared" si="1200"/>
        <v>0</v>
      </c>
      <c r="M537" s="27">
        <f t="shared" si="1200"/>
        <v>0</v>
      </c>
      <c r="N537" s="27">
        <f t="shared" si="1200"/>
        <v>0</v>
      </c>
      <c r="O537" s="27">
        <f t="shared" si="1200"/>
        <v>0</v>
      </c>
      <c r="P537" s="27">
        <f t="shared" si="1200"/>
        <v>915</v>
      </c>
      <c r="Q537" s="27">
        <f t="shared" si="1200"/>
        <v>0</v>
      </c>
      <c r="R537" s="181">
        <f t="shared" si="1200"/>
        <v>0</v>
      </c>
      <c r="S537" s="181">
        <f t="shared" si="1200"/>
        <v>0</v>
      </c>
      <c r="T537" s="181">
        <f t="shared" si="1200"/>
        <v>0</v>
      </c>
      <c r="U537" s="181">
        <f t="shared" si="1200"/>
        <v>0</v>
      </c>
      <c r="V537" s="27">
        <f t="shared" si="1200"/>
        <v>0</v>
      </c>
      <c r="W537" s="27">
        <f t="shared" ref="R537:AH538" si="1201">W538</f>
        <v>0</v>
      </c>
      <c r="X537" s="27">
        <f t="shared" si="1201"/>
        <v>915</v>
      </c>
      <c r="Y537" s="27">
        <f t="shared" si="1201"/>
        <v>0</v>
      </c>
      <c r="Z537" s="181">
        <f t="shared" si="1201"/>
        <v>0</v>
      </c>
      <c r="AA537" s="181">
        <f t="shared" si="1201"/>
        <v>0</v>
      </c>
      <c r="AB537" s="181">
        <f t="shared" si="1201"/>
        <v>0</v>
      </c>
      <c r="AC537" s="181">
        <f t="shared" si="1201"/>
        <v>0</v>
      </c>
      <c r="AD537" s="27">
        <f t="shared" si="1201"/>
        <v>0</v>
      </c>
      <c r="AE537" s="27">
        <f t="shared" si="1201"/>
        <v>0</v>
      </c>
      <c r="AF537" s="27">
        <f t="shared" si="1201"/>
        <v>915</v>
      </c>
      <c r="AG537" s="27">
        <f t="shared" si="1201"/>
        <v>0</v>
      </c>
      <c r="AH537" s="181">
        <f t="shared" si="1201"/>
        <v>0</v>
      </c>
      <c r="AI537" s="181">
        <f t="shared" ref="AH537:AX538" si="1202">AI538</f>
        <v>0</v>
      </c>
      <c r="AJ537" s="181">
        <f t="shared" si="1202"/>
        <v>0</v>
      </c>
      <c r="AK537" s="181">
        <f t="shared" si="1202"/>
        <v>0</v>
      </c>
      <c r="AL537" s="27">
        <f t="shared" si="1202"/>
        <v>0</v>
      </c>
      <c r="AM537" s="27">
        <f t="shared" si="1202"/>
        <v>0</v>
      </c>
      <c r="AN537" s="27">
        <f t="shared" si="1202"/>
        <v>915</v>
      </c>
      <c r="AO537" s="27">
        <f t="shared" si="1202"/>
        <v>0</v>
      </c>
      <c r="AP537" s="181">
        <f t="shared" si="1202"/>
        <v>0</v>
      </c>
      <c r="AQ537" s="181">
        <f t="shared" si="1202"/>
        <v>0</v>
      </c>
      <c r="AR537" s="181">
        <f t="shared" si="1202"/>
        <v>0</v>
      </c>
      <c r="AS537" s="181">
        <f t="shared" si="1202"/>
        <v>0</v>
      </c>
      <c r="AT537" s="27">
        <f t="shared" si="1202"/>
        <v>0</v>
      </c>
      <c r="AU537" s="27">
        <f t="shared" si="1202"/>
        <v>0</v>
      </c>
      <c r="AV537" s="27">
        <f t="shared" si="1202"/>
        <v>915</v>
      </c>
      <c r="AW537" s="27">
        <f t="shared" si="1202"/>
        <v>0</v>
      </c>
      <c r="AX537" s="181">
        <f t="shared" si="1202"/>
        <v>0</v>
      </c>
      <c r="AY537" s="181">
        <f t="shared" ref="AX537:BE538" si="1203">AY538</f>
        <v>0</v>
      </c>
      <c r="AZ537" s="181">
        <f t="shared" si="1203"/>
        <v>0</v>
      </c>
      <c r="BA537" s="181">
        <f t="shared" si="1203"/>
        <v>0</v>
      </c>
      <c r="BB537" s="27">
        <f t="shared" si="1203"/>
        <v>0</v>
      </c>
      <c r="BC537" s="27">
        <f t="shared" si="1203"/>
        <v>0</v>
      </c>
      <c r="BD537" s="27">
        <f t="shared" si="1203"/>
        <v>915</v>
      </c>
      <c r="BE537" s="27">
        <f t="shared" si="1203"/>
        <v>0</v>
      </c>
    </row>
    <row r="538" spans="1:57" s="10" customFormat="1" ht="33">
      <c r="A538" s="24" t="s">
        <v>81</v>
      </c>
      <c r="B538" s="25" t="s">
        <v>53</v>
      </c>
      <c r="C538" s="25" t="s">
        <v>56</v>
      </c>
      <c r="D538" s="26" t="s">
        <v>506</v>
      </c>
      <c r="E538" s="25" t="s">
        <v>82</v>
      </c>
      <c r="F538" s="27">
        <f>F539</f>
        <v>0</v>
      </c>
      <c r="G538" s="27">
        <f t="shared" si="1200"/>
        <v>0</v>
      </c>
      <c r="H538" s="27">
        <f t="shared" si="1200"/>
        <v>915</v>
      </c>
      <c r="I538" s="27">
        <f t="shared" si="1200"/>
        <v>0</v>
      </c>
      <c r="J538" s="27">
        <f t="shared" si="1200"/>
        <v>0</v>
      </c>
      <c r="K538" s="27">
        <f t="shared" si="1200"/>
        <v>0</v>
      </c>
      <c r="L538" s="27">
        <f t="shared" si="1200"/>
        <v>0</v>
      </c>
      <c r="M538" s="27">
        <f t="shared" si="1200"/>
        <v>0</v>
      </c>
      <c r="N538" s="27">
        <f t="shared" si="1200"/>
        <v>0</v>
      </c>
      <c r="O538" s="27">
        <f t="shared" si="1200"/>
        <v>0</v>
      </c>
      <c r="P538" s="27">
        <f t="shared" si="1200"/>
        <v>915</v>
      </c>
      <c r="Q538" s="27">
        <f t="shared" si="1200"/>
        <v>0</v>
      </c>
      <c r="R538" s="181">
        <f t="shared" si="1201"/>
        <v>0</v>
      </c>
      <c r="S538" s="181">
        <f t="shared" si="1201"/>
        <v>0</v>
      </c>
      <c r="T538" s="181">
        <f t="shared" si="1201"/>
        <v>0</v>
      </c>
      <c r="U538" s="181">
        <f t="shared" si="1201"/>
        <v>0</v>
      </c>
      <c r="V538" s="27">
        <f t="shared" si="1201"/>
        <v>0</v>
      </c>
      <c r="W538" s="27">
        <f t="shared" si="1201"/>
        <v>0</v>
      </c>
      <c r="X538" s="27">
        <f t="shared" si="1201"/>
        <v>915</v>
      </c>
      <c r="Y538" s="27">
        <f t="shared" si="1201"/>
        <v>0</v>
      </c>
      <c r="Z538" s="181">
        <f t="shared" si="1201"/>
        <v>0</v>
      </c>
      <c r="AA538" s="181">
        <f t="shared" si="1201"/>
        <v>0</v>
      </c>
      <c r="AB538" s="181">
        <f t="shared" si="1201"/>
        <v>0</v>
      </c>
      <c r="AC538" s="181">
        <f t="shared" si="1201"/>
        <v>0</v>
      </c>
      <c r="AD538" s="27">
        <f t="shared" si="1201"/>
        <v>0</v>
      </c>
      <c r="AE538" s="27">
        <f t="shared" si="1201"/>
        <v>0</v>
      </c>
      <c r="AF538" s="27">
        <f t="shared" si="1201"/>
        <v>915</v>
      </c>
      <c r="AG538" s="27">
        <f t="shared" si="1201"/>
        <v>0</v>
      </c>
      <c r="AH538" s="181">
        <f t="shared" si="1202"/>
        <v>0</v>
      </c>
      <c r="AI538" s="181">
        <f t="shared" si="1202"/>
        <v>0</v>
      </c>
      <c r="AJ538" s="181">
        <f t="shared" si="1202"/>
        <v>0</v>
      </c>
      <c r="AK538" s="181">
        <f t="shared" si="1202"/>
        <v>0</v>
      </c>
      <c r="AL538" s="27">
        <f t="shared" si="1202"/>
        <v>0</v>
      </c>
      <c r="AM538" s="27">
        <f t="shared" si="1202"/>
        <v>0</v>
      </c>
      <c r="AN538" s="27">
        <f t="shared" si="1202"/>
        <v>915</v>
      </c>
      <c r="AO538" s="27">
        <f t="shared" si="1202"/>
        <v>0</v>
      </c>
      <c r="AP538" s="181">
        <f t="shared" si="1202"/>
        <v>0</v>
      </c>
      <c r="AQ538" s="181">
        <f t="shared" si="1202"/>
        <v>0</v>
      </c>
      <c r="AR538" s="181">
        <f t="shared" si="1202"/>
        <v>0</v>
      </c>
      <c r="AS538" s="181">
        <f t="shared" si="1202"/>
        <v>0</v>
      </c>
      <c r="AT538" s="27">
        <f t="shared" si="1202"/>
        <v>0</v>
      </c>
      <c r="AU538" s="27">
        <f t="shared" si="1202"/>
        <v>0</v>
      </c>
      <c r="AV538" s="27">
        <f t="shared" si="1202"/>
        <v>915</v>
      </c>
      <c r="AW538" s="27">
        <f t="shared" si="1202"/>
        <v>0</v>
      </c>
      <c r="AX538" s="181">
        <f t="shared" si="1203"/>
        <v>0</v>
      </c>
      <c r="AY538" s="181">
        <f t="shared" si="1203"/>
        <v>0</v>
      </c>
      <c r="AZ538" s="181">
        <f t="shared" si="1203"/>
        <v>0</v>
      </c>
      <c r="BA538" s="181">
        <f t="shared" si="1203"/>
        <v>0</v>
      </c>
      <c r="BB538" s="27">
        <f t="shared" si="1203"/>
        <v>0</v>
      </c>
      <c r="BC538" s="27">
        <f t="shared" si="1203"/>
        <v>0</v>
      </c>
      <c r="BD538" s="27">
        <f t="shared" si="1203"/>
        <v>915</v>
      </c>
      <c r="BE538" s="27">
        <f t="shared" si="1203"/>
        <v>0</v>
      </c>
    </row>
    <row r="539" spans="1:57" s="10" customFormat="1" ht="16.5">
      <c r="A539" s="24" t="s">
        <v>179</v>
      </c>
      <c r="B539" s="25" t="s">
        <v>53</v>
      </c>
      <c r="C539" s="25" t="s">
        <v>56</v>
      </c>
      <c r="D539" s="26" t="s">
        <v>506</v>
      </c>
      <c r="E539" s="25" t="s">
        <v>178</v>
      </c>
      <c r="F539" s="27"/>
      <c r="G539" s="27"/>
      <c r="H539" s="27">
        <v>915</v>
      </c>
      <c r="I539" s="72"/>
      <c r="J539" s="56"/>
      <c r="K539" s="56"/>
      <c r="L539" s="56"/>
      <c r="M539" s="56"/>
      <c r="N539" s="27">
        <f>F539+J539+K539</f>
        <v>0</v>
      </c>
      <c r="O539" s="27">
        <f>G539+K539</f>
        <v>0</v>
      </c>
      <c r="P539" s="27">
        <f>H539+L539+M539</f>
        <v>915</v>
      </c>
      <c r="Q539" s="72">
        <f>I539+M539</f>
        <v>0</v>
      </c>
      <c r="R539" s="190"/>
      <c r="S539" s="190"/>
      <c r="T539" s="190"/>
      <c r="U539" s="190"/>
      <c r="V539" s="27">
        <f>N539+R539+S539</f>
        <v>0</v>
      </c>
      <c r="W539" s="27">
        <f>O539+S539</f>
        <v>0</v>
      </c>
      <c r="X539" s="27">
        <f>P539+T539+U539</f>
        <v>915</v>
      </c>
      <c r="Y539" s="72">
        <f>Q539+U539</f>
        <v>0</v>
      </c>
      <c r="Z539" s="190"/>
      <c r="AA539" s="190"/>
      <c r="AB539" s="190"/>
      <c r="AC539" s="190"/>
      <c r="AD539" s="27">
        <f>V539+Z539+AA539</f>
        <v>0</v>
      </c>
      <c r="AE539" s="27">
        <f>W539+AA539</f>
        <v>0</v>
      </c>
      <c r="AF539" s="27">
        <f>X539+AB539+AC539</f>
        <v>915</v>
      </c>
      <c r="AG539" s="72">
        <f>Y539+AC539</f>
        <v>0</v>
      </c>
      <c r="AH539" s="190"/>
      <c r="AI539" s="190"/>
      <c r="AJ539" s="190"/>
      <c r="AK539" s="190"/>
      <c r="AL539" s="27">
        <f>AD539+AH539+AI539</f>
        <v>0</v>
      </c>
      <c r="AM539" s="27">
        <f>AE539+AI539</f>
        <v>0</v>
      </c>
      <c r="AN539" s="27">
        <f>AF539+AJ539+AK539</f>
        <v>915</v>
      </c>
      <c r="AO539" s="72">
        <f>AG539+AK539</f>
        <v>0</v>
      </c>
      <c r="AP539" s="190"/>
      <c r="AQ539" s="190"/>
      <c r="AR539" s="190"/>
      <c r="AS539" s="190"/>
      <c r="AT539" s="27">
        <f>AL539+AP539+AQ539</f>
        <v>0</v>
      </c>
      <c r="AU539" s="27">
        <f>AM539+AQ539</f>
        <v>0</v>
      </c>
      <c r="AV539" s="27">
        <f>AN539+AR539+AS539</f>
        <v>915</v>
      </c>
      <c r="AW539" s="72">
        <f>AO539+AS539</f>
        <v>0</v>
      </c>
      <c r="AX539" s="190"/>
      <c r="AY539" s="190"/>
      <c r="AZ539" s="190"/>
      <c r="BA539" s="190"/>
      <c r="BB539" s="27">
        <f>AT539+AX539+AY539</f>
        <v>0</v>
      </c>
      <c r="BC539" s="27">
        <f>AU539+AY539</f>
        <v>0</v>
      </c>
      <c r="BD539" s="27">
        <f>AV539+AZ539+BA539</f>
        <v>915</v>
      </c>
      <c r="BE539" s="72">
        <f>AW539+BA539</f>
        <v>0</v>
      </c>
    </row>
    <row r="540" spans="1:57" s="84" customFormat="1" ht="16.5">
      <c r="A540" s="33" t="s">
        <v>77</v>
      </c>
      <c r="B540" s="25" t="s">
        <v>53</v>
      </c>
      <c r="C540" s="25" t="s">
        <v>56</v>
      </c>
      <c r="D540" s="111" t="s">
        <v>552</v>
      </c>
      <c r="E540" s="25"/>
      <c r="F540" s="27">
        <f>F541</f>
        <v>462</v>
      </c>
      <c r="G540" s="27">
        <f t="shared" ref="G540:V541" si="1204">G541</f>
        <v>0</v>
      </c>
      <c r="H540" s="27">
        <f t="shared" si="1204"/>
        <v>11195</v>
      </c>
      <c r="I540" s="27">
        <f t="shared" si="1204"/>
        <v>0</v>
      </c>
      <c r="J540" s="27">
        <f t="shared" si="1204"/>
        <v>0</v>
      </c>
      <c r="K540" s="27">
        <f t="shared" si="1204"/>
        <v>0</v>
      </c>
      <c r="L540" s="27">
        <f t="shared" si="1204"/>
        <v>0</v>
      </c>
      <c r="M540" s="27">
        <f t="shared" si="1204"/>
        <v>0</v>
      </c>
      <c r="N540" s="27">
        <f t="shared" si="1204"/>
        <v>462</v>
      </c>
      <c r="O540" s="27">
        <f t="shared" si="1204"/>
        <v>0</v>
      </c>
      <c r="P540" s="27">
        <f t="shared" si="1204"/>
        <v>11195</v>
      </c>
      <c r="Q540" s="27">
        <f t="shared" si="1204"/>
        <v>0</v>
      </c>
      <c r="R540" s="181">
        <f t="shared" si="1204"/>
        <v>0</v>
      </c>
      <c r="S540" s="181">
        <f t="shared" si="1204"/>
        <v>0</v>
      </c>
      <c r="T540" s="181">
        <f t="shared" si="1204"/>
        <v>0</v>
      </c>
      <c r="U540" s="181">
        <f t="shared" si="1204"/>
        <v>0</v>
      </c>
      <c r="V540" s="27">
        <f t="shared" si="1204"/>
        <v>462</v>
      </c>
      <c r="W540" s="27">
        <f t="shared" ref="R540:AH541" si="1205">W541</f>
        <v>0</v>
      </c>
      <c r="X540" s="27">
        <f t="shared" si="1205"/>
        <v>11195</v>
      </c>
      <c r="Y540" s="27">
        <f t="shared" si="1205"/>
        <v>0</v>
      </c>
      <c r="Z540" s="181">
        <f t="shared" si="1205"/>
        <v>-462</v>
      </c>
      <c r="AA540" s="181">
        <f t="shared" si="1205"/>
        <v>0</v>
      </c>
      <c r="AB540" s="181">
        <f t="shared" si="1205"/>
        <v>0</v>
      </c>
      <c r="AC540" s="181">
        <f t="shared" si="1205"/>
        <v>0</v>
      </c>
      <c r="AD540" s="27">
        <f t="shared" si="1205"/>
        <v>0</v>
      </c>
      <c r="AE540" s="27">
        <f t="shared" si="1205"/>
        <v>0</v>
      </c>
      <c r="AF540" s="27">
        <f t="shared" si="1205"/>
        <v>11195</v>
      </c>
      <c r="AG540" s="27">
        <f t="shared" si="1205"/>
        <v>0</v>
      </c>
      <c r="AH540" s="181">
        <f t="shared" si="1205"/>
        <v>0</v>
      </c>
      <c r="AI540" s="181">
        <f t="shared" ref="AH540:AX541" si="1206">AI541</f>
        <v>0</v>
      </c>
      <c r="AJ540" s="181">
        <f t="shared" si="1206"/>
        <v>0</v>
      </c>
      <c r="AK540" s="181">
        <f t="shared" si="1206"/>
        <v>0</v>
      </c>
      <c r="AL540" s="27">
        <f t="shared" si="1206"/>
        <v>0</v>
      </c>
      <c r="AM540" s="27">
        <f t="shared" si="1206"/>
        <v>0</v>
      </c>
      <c r="AN540" s="27">
        <f t="shared" si="1206"/>
        <v>11195</v>
      </c>
      <c r="AO540" s="27">
        <f t="shared" si="1206"/>
        <v>0</v>
      </c>
      <c r="AP540" s="181">
        <f t="shared" si="1206"/>
        <v>0</v>
      </c>
      <c r="AQ540" s="181">
        <f t="shared" si="1206"/>
        <v>0</v>
      </c>
      <c r="AR540" s="181">
        <f t="shared" si="1206"/>
        <v>0</v>
      </c>
      <c r="AS540" s="181">
        <f t="shared" si="1206"/>
        <v>0</v>
      </c>
      <c r="AT540" s="27">
        <f t="shared" si="1206"/>
        <v>0</v>
      </c>
      <c r="AU540" s="27">
        <f t="shared" si="1206"/>
        <v>0</v>
      </c>
      <c r="AV540" s="27">
        <f t="shared" si="1206"/>
        <v>11195</v>
      </c>
      <c r="AW540" s="27">
        <f t="shared" si="1206"/>
        <v>0</v>
      </c>
      <c r="AX540" s="181">
        <f t="shared" si="1206"/>
        <v>0</v>
      </c>
      <c r="AY540" s="181">
        <f t="shared" ref="AX540:BE541" si="1207">AY541</f>
        <v>0</v>
      </c>
      <c r="AZ540" s="181">
        <f t="shared" si="1207"/>
        <v>0</v>
      </c>
      <c r="BA540" s="181">
        <f t="shared" si="1207"/>
        <v>0</v>
      </c>
      <c r="BB540" s="27">
        <f t="shared" si="1207"/>
        <v>0</v>
      </c>
      <c r="BC540" s="27">
        <f t="shared" si="1207"/>
        <v>0</v>
      </c>
      <c r="BD540" s="27">
        <f t="shared" si="1207"/>
        <v>11195</v>
      </c>
      <c r="BE540" s="27">
        <f t="shared" si="1207"/>
        <v>0</v>
      </c>
    </row>
    <row r="541" spans="1:57" s="84" customFormat="1" ht="33">
      <c r="A541" s="33" t="s">
        <v>414</v>
      </c>
      <c r="B541" s="25" t="s">
        <v>53</v>
      </c>
      <c r="C541" s="25" t="s">
        <v>56</v>
      </c>
      <c r="D541" s="111" t="s">
        <v>552</v>
      </c>
      <c r="E541" s="25" t="s">
        <v>78</v>
      </c>
      <c r="F541" s="27">
        <f>F542</f>
        <v>462</v>
      </c>
      <c r="G541" s="27">
        <f t="shared" si="1204"/>
        <v>0</v>
      </c>
      <c r="H541" s="27">
        <f t="shared" si="1204"/>
        <v>11195</v>
      </c>
      <c r="I541" s="27">
        <f t="shared" si="1204"/>
        <v>0</v>
      </c>
      <c r="J541" s="27">
        <f t="shared" si="1204"/>
        <v>0</v>
      </c>
      <c r="K541" s="27">
        <f t="shared" si="1204"/>
        <v>0</v>
      </c>
      <c r="L541" s="27">
        <f t="shared" si="1204"/>
        <v>0</v>
      </c>
      <c r="M541" s="27">
        <f t="shared" si="1204"/>
        <v>0</v>
      </c>
      <c r="N541" s="27">
        <f t="shared" si="1204"/>
        <v>462</v>
      </c>
      <c r="O541" s="27">
        <f t="shared" si="1204"/>
        <v>0</v>
      </c>
      <c r="P541" s="27">
        <f t="shared" si="1204"/>
        <v>11195</v>
      </c>
      <c r="Q541" s="27">
        <f t="shared" si="1204"/>
        <v>0</v>
      </c>
      <c r="R541" s="181">
        <f t="shared" si="1205"/>
        <v>0</v>
      </c>
      <c r="S541" s="181">
        <f t="shared" si="1205"/>
        <v>0</v>
      </c>
      <c r="T541" s="181">
        <f t="shared" si="1205"/>
        <v>0</v>
      </c>
      <c r="U541" s="181">
        <f t="shared" si="1205"/>
        <v>0</v>
      </c>
      <c r="V541" s="27">
        <f t="shared" si="1205"/>
        <v>462</v>
      </c>
      <c r="W541" s="27">
        <f t="shared" si="1205"/>
        <v>0</v>
      </c>
      <c r="X541" s="27">
        <f t="shared" si="1205"/>
        <v>11195</v>
      </c>
      <c r="Y541" s="27">
        <f t="shared" si="1205"/>
        <v>0</v>
      </c>
      <c r="Z541" s="181">
        <f t="shared" si="1205"/>
        <v>-462</v>
      </c>
      <c r="AA541" s="181">
        <f t="shared" si="1205"/>
        <v>0</v>
      </c>
      <c r="AB541" s="181">
        <f t="shared" si="1205"/>
        <v>0</v>
      </c>
      <c r="AC541" s="181">
        <f t="shared" si="1205"/>
        <v>0</v>
      </c>
      <c r="AD541" s="27">
        <f t="shared" si="1205"/>
        <v>0</v>
      </c>
      <c r="AE541" s="27">
        <f t="shared" si="1205"/>
        <v>0</v>
      </c>
      <c r="AF541" s="27">
        <f t="shared" si="1205"/>
        <v>11195</v>
      </c>
      <c r="AG541" s="27">
        <f t="shared" si="1205"/>
        <v>0</v>
      </c>
      <c r="AH541" s="181">
        <f t="shared" si="1206"/>
        <v>0</v>
      </c>
      <c r="AI541" s="181">
        <f t="shared" si="1206"/>
        <v>0</v>
      </c>
      <c r="AJ541" s="181">
        <f t="shared" si="1206"/>
        <v>0</v>
      </c>
      <c r="AK541" s="181">
        <f t="shared" si="1206"/>
        <v>0</v>
      </c>
      <c r="AL541" s="27">
        <f t="shared" si="1206"/>
        <v>0</v>
      </c>
      <c r="AM541" s="27">
        <f t="shared" si="1206"/>
        <v>0</v>
      </c>
      <c r="AN541" s="27">
        <f t="shared" si="1206"/>
        <v>11195</v>
      </c>
      <c r="AO541" s="27">
        <f t="shared" si="1206"/>
        <v>0</v>
      </c>
      <c r="AP541" s="181">
        <f t="shared" si="1206"/>
        <v>0</v>
      </c>
      <c r="AQ541" s="181">
        <f t="shared" si="1206"/>
        <v>0</v>
      </c>
      <c r="AR541" s="181">
        <f t="shared" si="1206"/>
        <v>0</v>
      </c>
      <c r="AS541" s="181">
        <f t="shared" si="1206"/>
        <v>0</v>
      </c>
      <c r="AT541" s="27">
        <f t="shared" si="1206"/>
        <v>0</v>
      </c>
      <c r="AU541" s="27">
        <f t="shared" si="1206"/>
        <v>0</v>
      </c>
      <c r="AV541" s="27">
        <f t="shared" si="1206"/>
        <v>11195</v>
      </c>
      <c r="AW541" s="27">
        <f t="shared" si="1206"/>
        <v>0</v>
      </c>
      <c r="AX541" s="181">
        <f t="shared" si="1207"/>
        <v>0</v>
      </c>
      <c r="AY541" s="181">
        <f t="shared" si="1207"/>
        <v>0</v>
      </c>
      <c r="AZ541" s="181">
        <f t="shared" si="1207"/>
        <v>0</v>
      </c>
      <c r="BA541" s="181">
        <f t="shared" si="1207"/>
        <v>0</v>
      </c>
      <c r="BB541" s="27">
        <f t="shared" si="1207"/>
        <v>0</v>
      </c>
      <c r="BC541" s="27">
        <f t="shared" si="1207"/>
        <v>0</v>
      </c>
      <c r="BD541" s="27">
        <f t="shared" si="1207"/>
        <v>11195</v>
      </c>
      <c r="BE541" s="27">
        <f t="shared" si="1207"/>
        <v>0</v>
      </c>
    </row>
    <row r="542" spans="1:57" s="84" customFormat="1" ht="49.5">
      <c r="A542" s="33" t="s">
        <v>161</v>
      </c>
      <c r="B542" s="25" t="s">
        <v>53</v>
      </c>
      <c r="C542" s="25" t="s">
        <v>56</v>
      </c>
      <c r="D542" s="111" t="s">
        <v>552</v>
      </c>
      <c r="E542" s="25" t="s">
        <v>160</v>
      </c>
      <c r="F542" s="27">
        <v>462</v>
      </c>
      <c r="G542" s="27"/>
      <c r="H542" s="27">
        <f>10733+462</f>
        <v>11195</v>
      </c>
      <c r="I542" s="72"/>
      <c r="J542" s="56"/>
      <c r="K542" s="56"/>
      <c r="L542" s="56"/>
      <c r="M542" s="56"/>
      <c r="N542" s="27">
        <f>F542+J542+K542</f>
        <v>462</v>
      </c>
      <c r="O542" s="27">
        <f>G542+K542</f>
        <v>0</v>
      </c>
      <c r="P542" s="27">
        <f>H542+L542+M542</f>
        <v>11195</v>
      </c>
      <c r="Q542" s="72">
        <f>I542+M542</f>
        <v>0</v>
      </c>
      <c r="R542" s="190"/>
      <c r="S542" s="190"/>
      <c r="T542" s="190"/>
      <c r="U542" s="190"/>
      <c r="V542" s="27">
        <f>N542+R542+S542</f>
        <v>462</v>
      </c>
      <c r="W542" s="27">
        <f>O542+S542</f>
        <v>0</v>
      </c>
      <c r="X542" s="27">
        <f>P542+T542+U542</f>
        <v>11195</v>
      </c>
      <c r="Y542" s="72">
        <f>Q542+U542</f>
        <v>0</v>
      </c>
      <c r="Z542" s="190">
        <v>-462</v>
      </c>
      <c r="AA542" s="190"/>
      <c r="AB542" s="190">
        <f>462-462</f>
        <v>0</v>
      </c>
      <c r="AC542" s="190"/>
      <c r="AD542" s="27">
        <f>V542+Z542+AA542</f>
        <v>0</v>
      </c>
      <c r="AE542" s="27">
        <f>W542+AA542</f>
        <v>0</v>
      </c>
      <c r="AF542" s="27">
        <f>X542+AB542+AC542</f>
        <v>11195</v>
      </c>
      <c r="AG542" s="72">
        <f>Y542+AC542</f>
        <v>0</v>
      </c>
      <c r="AH542" s="190"/>
      <c r="AI542" s="190"/>
      <c r="AJ542" s="190">
        <f>462-462</f>
        <v>0</v>
      </c>
      <c r="AK542" s="190"/>
      <c r="AL542" s="27">
        <f>AD542+AH542+AI542</f>
        <v>0</v>
      </c>
      <c r="AM542" s="27">
        <f>AE542+AI542</f>
        <v>0</v>
      </c>
      <c r="AN542" s="27">
        <f>AF542+AJ542+AK542</f>
        <v>11195</v>
      </c>
      <c r="AO542" s="72">
        <f>AG542+AK542</f>
        <v>0</v>
      </c>
      <c r="AP542" s="190"/>
      <c r="AQ542" s="190"/>
      <c r="AR542" s="190">
        <f>462-462</f>
        <v>0</v>
      </c>
      <c r="AS542" s="190"/>
      <c r="AT542" s="27">
        <f>AL542+AP542+AQ542</f>
        <v>0</v>
      </c>
      <c r="AU542" s="27">
        <f>AM542+AQ542</f>
        <v>0</v>
      </c>
      <c r="AV542" s="27">
        <f>AN542+AR542+AS542</f>
        <v>11195</v>
      </c>
      <c r="AW542" s="72">
        <f>AO542+AS542</f>
        <v>0</v>
      </c>
      <c r="AX542" s="190"/>
      <c r="AY542" s="190"/>
      <c r="AZ542" s="190">
        <f>462-462</f>
        <v>0</v>
      </c>
      <c r="BA542" s="190"/>
      <c r="BB542" s="27">
        <f>AT542+AX542+AY542</f>
        <v>0</v>
      </c>
      <c r="BC542" s="27">
        <f>AU542+AY542</f>
        <v>0</v>
      </c>
      <c r="BD542" s="27">
        <f>AV542+AZ542+BA542</f>
        <v>11195</v>
      </c>
      <c r="BE542" s="72">
        <f>AW542+BA542</f>
        <v>0</v>
      </c>
    </row>
    <row r="543" spans="1:57" s="10" customFormat="1" ht="16.5">
      <c r="A543" s="24" t="s">
        <v>354</v>
      </c>
      <c r="B543" s="25" t="s">
        <v>53</v>
      </c>
      <c r="C543" s="25" t="s">
        <v>56</v>
      </c>
      <c r="D543" s="25" t="s">
        <v>355</v>
      </c>
      <c r="E543" s="25"/>
      <c r="F543" s="27">
        <f t="shared" ref="F543:U544" si="1208">F544</f>
        <v>1504</v>
      </c>
      <c r="G543" s="27">
        <f t="shared" si="1208"/>
        <v>0</v>
      </c>
      <c r="H543" s="27">
        <f t="shared" si="1208"/>
        <v>1504</v>
      </c>
      <c r="I543" s="27">
        <f t="shared" si="1208"/>
        <v>0</v>
      </c>
      <c r="J543" s="27">
        <f t="shared" si="1208"/>
        <v>0</v>
      </c>
      <c r="K543" s="27">
        <f t="shared" si="1208"/>
        <v>0</v>
      </c>
      <c r="L543" s="27">
        <f t="shared" si="1208"/>
        <v>0</v>
      </c>
      <c r="M543" s="27">
        <f t="shared" si="1208"/>
        <v>0</v>
      </c>
      <c r="N543" s="27">
        <f t="shared" si="1208"/>
        <v>1504</v>
      </c>
      <c r="O543" s="27">
        <f t="shared" si="1208"/>
        <v>0</v>
      </c>
      <c r="P543" s="27">
        <f t="shared" si="1208"/>
        <v>1504</v>
      </c>
      <c r="Q543" s="27">
        <f t="shared" si="1208"/>
        <v>0</v>
      </c>
      <c r="R543" s="181">
        <f t="shared" si="1208"/>
        <v>0</v>
      </c>
      <c r="S543" s="181">
        <f t="shared" si="1208"/>
        <v>0</v>
      </c>
      <c r="T543" s="181">
        <f t="shared" si="1208"/>
        <v>0</v>
      </c>
      <c r="U543" s="181">
        <f t="shared" si="1208"/>
        <v>0</v>
      </c>
      <c r="V543" s="27">
        <f t="shared" ref="R543:AH544" si="1209">V544</f>
        <v>1504</v>
      </c>
      <c r="W543" s="27">
        <f t="shared" si="1209"/>
        <v>0</v>
      </c>
      <c r="X543" s="27">
        <f t="shared" si="1209"/>
        <v>1504</v>
      </c>
      <c r="Y543" s="27">
        <f t="shared" si="1209"/>
        <v>0</v>
      </c>
      <c r="Z543" s="181">
        <f t="shared" si="1209"/>
        <v>0</v>
      </c>
      <c r="AA543" s="181">
        <f t="shared" si="1209"/>
        <v>0</v>
      </c>
      <c r="AB543" s="181">
        <f t="shared" si="1209"/>
        <v>0</v>
      </c>
      <c r="AC543" s="181">
        <f t="shared" si="1209"/>
        <v>0</v>
      </c>
      <c r="AD543" s="27">
        <f t="shared" si="1209"/>
        <v>1504</v>
      </c>
      <c r="AE543" s="27">
        <f t="shared" si="1209"/>
        <v>0</v>
      </c>
      <c r="AF543" s="27">
        <f t="shared" si="1209"/>
        <v>1504</v>
      </c>
      <c r="AG543" s="27">
        <f t="shared" si="1209"/>
        <v>0</v>
      </c>
      <c r="AH543" s="181">
        <f t="shared" si="1209"/>
        <v>0</v>
      </c>
      <c r="AI543" s="181">
        <f t="shared" ref="AH543:AX544" si="1210">AI544</f>
        <v>0</v>
      </c>
      <c r="AJ543" s="181">
        <f t="shared" si="1210"/>
        <v>0</v>
      </c>
      <c r="AK543" s="181">
        <f t="shared" si="1210"/>
        <v>0</v>
      </c>
      <c r="AL543" s="27">
        <f t="shared" si="1210"/>
        <v>1504</v>
      </c>
      <c r="AM543" s="27">
        <f t="shared" si="1210"/>
        <v>0</v>
      </c>
      <c r="AN543" s="27">
        <f t="shared" si="1210"/>
        <v>1504</v>
      </c>
      <c r="AO543" s="27">
        <f t="shared" si="1210"/>
        <v>0</v>
      </c>
      <c r="AP543" s="181">
        <f t="shared" si="1210"/>
        <v>0</v>
      </c>
      <c r="AQ543" s="181">
        <f t="shared" si="1210"/>
        <v>0</v>
      </c>
      <c r="AR543" s="181">
        <f t="shared" si="1210"/>
        <v>0</v>
      </c>
      <c r="AS543" s="181">
        <f t="shared" si="1210"/>
        <v>0</v>
      </c>
      <c r="AT543" s="27">
        <f t="shared" si="1210"/>
        <v>1504</v>
      </c>
      <c r="AU543" s="27">
        <f t="shared" si="1210"/>
        <v>0</v>
      </c>
      <c r="AV543" s="27">
        <f t="shared" si="1210"/>
        <v>1504</v>
      </c>
      <c r="AW543" s="27">
        <f t="shared" si="1210"/>
        <v>0</v>
      </c>
      <c r="AX543" s="181">
        <f t="shared" si="1210"/>
        <v>0</v>
      </c>
      <c r="AY543" s="181">
        <f t="shared" ref="AX543:BE544" si="1211">AY544</f>
        <v>0</v>
      </c>
      <c r="AZ543" s="181">
        <f t="shared" si="1211"/>
        <v>0</v>
      </c>
      <c r="BA543" s="181">
        <f t="shared" si="1211"/>
        <v>0</v>
      </c>
      <c r="BB543" s="27">
        <f t="shared" si="1211"/>
        <v>1504</v>
      </c>
      <c r="BC543" s="27">
        <f t="shared" si="1211"/>
        <v>0</v>
      </c>
      <c r="BD543" s="27">
        <f t="shared" si="1211"/>
        <v>1504</v>
      </c>
      <c r="BE543" s="27">
        <f t="shared" si="1211"/>
        <v>0</v>
      </c>
    </row>
    <row r="544" spans="1:57" s="10" customFormat="1" ht="33">
      <c r="A544" s="24" t="s">
        <v>345</v>
      </c>
      <c r="B544" s="25" t="s">
        <v>53</v>
      </c>
      <c r="C544" s="25" t="s">
        <v>56</v>
      </c>
      <c r="D544" s="25" t="s">
        <v>355</v>
      </c>
      <c r="E544" s="25" t="s">
        <v>78</v>
      </c>
      <c r="F544" s="27">
        <f t="shared" si="1208"/>
        <v>1504</v>
      </c>
      <c r="G544" s="27">
        <f t="shared" si="1208"/>
        <v>0</v>
      </c>
      <c r="H544" s="27">
        <f t="shared" si="1208"/>
        <v>1504</v>
      </c>
      <c r="I544" s="27">
        <f t="shared" si="1208"/>
        <v>0</v>
      </c>
      <c r="J544" s="27">
        <f t="shared" si="1208"/>
        <v>0</v>
      </c>
      <c r="K544" s="27">
        <f t="shared" si="1208"/>
        <v>0</v>
      </c>
      <c r="L544" s="27">
        <f t="shared" si="1208"/>
        <v>0</v>
      </c>
      <c r="M544" s="27">
        <f t="shared" si="1208"/>
        <v>0</v>
      </c>
      <c r="N544" s="27">
        <f t="shared" si="1208"/>
        <v>1504</v>
      </c>
      <c r="O544" s="27">
        <f t="shared" si="1208"/>
        <v>0</v>
      </c>
      <c r="P544" s="27">
        <f t="shared" si="1208"/>
        <v>1504</v>
      </c>
      <c r="Q544" s="27">
        <f t="shared" si="1208"/>
        <v>0</v>
      </c>
      <c r="R544" s="181">
        <f t="shared" si="1209"/>
        <v>0</v>
      </c>
      <c r="S544" s="181">
        <f t="shared" si="1209"/>
        <v>0</v>
      </c>
      <c r="T544" s="181">
        <f t="shared" si="1209"/>
        <v>0</v>
      </c>
      <c r="U544" s="181">
        <f t="shared" si="1209"/>
        <v>0</v>
      </c>
      <c r="V544" s="27">
        <f t="shared" si="1209"/>
        <v>1504</v>
      </c>
      <c r="W544" s="27">
        <f t="shared" si="1209"/>
        <v>0</v>
      </c>
      <c r="X544" s="27">
        <f t="shared" si="1209"/>
        <v>1504</v>
      </c>
      <c r="Y544" s="27">
        <f t="shared" si="1209"/>
        <v>0</v>
      </c>
      <c r="Z544" s="181">
        <f t="shared" si="1209"/>
        <v>0</v>
      </c>
      <c r="AA544" s="181">
        <f t="shared" si="1209"/>
        <v>0</v>
      </c>
      <c r="AB544" s="181">
        <f t="shared" si="1209"/>
        <v>0</v>
      </c>
      <c r="AC544" s="181">
        <f t="shared" si="1209"/>
        <v>0</v>
      </c>
      <c r="AD544" s="27">
        <f t="shared" si="1209"/>
        <v>1504</v>
      </c>
      <c r="AE544" s="27">
        <f t="shared" si="1209"/>
        <v>0</v>
      </c>
      <c r="AF544" s="27">
        <f t="shared" si="1209"/>
        <v>1504</v>
      </c>
      <c r="AG544" s="27">
        <f t="shared" si="1209"/>
        <v>0</v>
      </c>
      <c r="AH544" s="181">
        <f t="shared" si="1210"/>
        <v>0</v>
      </c>
      <c r="AI544" s="181">
        <f t="shared" si="1210"/>
        <v>0</v>
      </c>
      <c r="AJ544" s="181">
        <f t="shared" si="1210"/>
        <v>0</v>
      </c>
      <c r="AK544" s="181">
        <f t="shared" si="1210"/>
        <v>0</v>
      </c>
      <c r="AL544" s="27">
        <f t="shared" si="1210"/>
        <v>1504</v>
      </c>
      <c r="AM544" s="27">
        <f t="shared" si="1210"/>
        <v>0</v>
      </c>
      <c r="AN544" s="27">
        <f t="shared" si="1210"/>
        <v>1504</v>
      </c>
      <c r="AO544" s="27">
        <f t="shared" si="1210"/>
        <v>0</v>
      </c>
      <c r="AP544" s="181">
        <f t="shared" si="1210"/>
        <v>0</v>
      </c>
      <c r="AQ544" s="181">
        <f t="shared" si="1210"/>
        <v>0</v>
      </c>
      <c r="AR544" s="181">
        <f t="shared" si="1210"/>
        <v>0</v>
      </c>
      <c r="AS544" s="181">
        <f t="shared" si="1210"/>
        <v>0</v>
      </c>
      <c r="AT544" s="27">
        <f t="shared" si="1210"/>
        <v>1504</v>
      </c>
      <c r="AU544" s="27">
        <f t="shared" si="1210"/>
        <v>0</v>
      </c>
      <c r="AV544" s="27">
        <f t="shared" si="1210"/>
        <v>1504</v>
      </c>
      <c r="AW544" s="27">
        <f t="shared" si="1210"/>
        <v>0</v>
      </c>
      <c r="AX544" s="181">
        <f t="shared" si="1211"/>
        <v>0</v>
      </c>
      <c r="AY544" s="181">
        <f t="shared" si="1211"/>
        <v>0</v>
      </c>
      <c r="AZ544" s="181">
        <f t="shared" si="1211"/>
        <v>0</v>
      </c>
      <c r="BA544" s="181">
        <f t="shared" si="1211"/>
        <v>0</v>
      </c>
      <c r="BB544" s="27">
        <f t="shared" si="1211"/>
        <v>1504</v>
      </c>
      <c r="BC544" s="27">
        <f t="shared" si="1211"/>
        <v>0</v>
      </c>
      <c r="BD544" s="27">
        <f t="shared" si="1211"/>
        <v>1504</v>
      </c>
      <c r="BE544" s="27">
        <f t="shared" si="1211"/>
        <v>0</v>
      </c>
    </row>
    <row r="545" spans="1:57" s="10" customFormat="1" ht="49.5">
      <c r="A545" s="33" t="s">
        <v>161</v>
      </c>
      <c r="B545" s="25" t="s">
        <v>53</v>
      </c>
      <c r="C545" s="25" t="s">
        <v>56</v>
      </c>
      <c r="D545" s="25" t="s">
        <v>355</v>
      </c>
      <c r="E545" s="25" t="s">
        <v>160</v>
      </c>
      <c r="F545" s="27">
        <v>1504</v>
      </c>
      <c r="G545" s="27"/>
      <c r="H545" s="27">
        <v>1504</v>
      </c>
      <c r="I545" s="72"/>
      <c r="J545" s="56"/>
      <c r="K545" s="56"/>
      <c r="L545" s="56"/>
      <c r="M545" s="56"/>
      <c r="N545" s="27">
        <f>F545+J545+K545</f>
        <v>1504</v>
      </c>
      <c r="O545" s="27">
        <f>G545+K545</f>
        <v>0</v>
      </c>
      <c r="P545" s="27">
        <f>H545+L545+M545</f>
        <v>1504</v>
      </c>
      <c r="Q545" s="72">
        <f>I545+M545</f>
        <v>0</v>
      </c>
      <c r="R545" s="190"/>
      <c r="S545" s="190"/>
      <c r="T545" s="190"/>
      <c r="U545" s="190"/>
      <c r="V545" s="27">
        <f>N545+R545+S545</f>
        <v>1504</v>
      </c>
      <c r="W545" s="27">
        <f>O545+S545</f>
        <v>0</v>
      </c>
      <c r="X545" s="27">
        <f>P545+T545+U545</f>
        <v>1504</v>
      </c>
      <c r="Y545" s="72">
        <f>Q545+U545</f>
        <v>0</v>
      </c>
      <c r="Z545" s="190"/>
      <c r="AA545" s="190"/>
      <c r="AB545" s="190"/>
      <c r="AC545" s="190"/>
      <c r="AD545" s="27">
        <f>V545+Z545+AA545</f>
        <v>1504</v>
      </c>
      <c r="AE545" s="27">
        <f>W545+AA545</f>
        <v>0</v>
      </c>
      <c r="AF545" s="27">
        <f>X545+AB545+AC545</f>
        <v>1504</v>
      </c>
      <c r="AG545" s="72">
        <f>Y545+AC545</f>
        <v>0</v>
      </c>
      <c r="AH545" s="190"/>
      <c r="AI545" s="190"/>
      <c r="AJ545" s="190"/>
      <c r="AK545" s="190"/>
      <c r="AL545" s="27">
        <f>AD545+AH545+AI545</f>
        <v>1504</v>
      </c>
      <c r="AM545" s="27">
        <f>AE545+AI545</f>
        <v>0</v>
      </c>
      <c r="AN545" s="27">
        <f>AF545+AJ545+AK545</f>
        <v>1504</v>
      </c>
      <c r="AO545" s="72">
        <f>AG545+AK545</f>
        <v>0</v>
      </c>
      <c r="AP545" s="190"/>
      <c r="AQ545" s="190"/>
      <c r="AR545" s="190"/>
      <c r="AS545" s="190"/>
      <c r="AT545" s="27">
        <f>AL545+AP545+AQ545</f>
        <v>1504</v>
      </c>
      <c r="AU545" s="27">
        <f>AM545+AQ545</f>
        <v>0</v>
      </c>
      <c r="AV545" s="27">
        <f>AN545+AR545+AS545</f>
        <v>1504</v>
      </c>
      <c r="AW545" s="72">
        <f>AO545+AS545</f>
        <v>0</v>
      </c>
      <c r="AX545" s="190"/>
      <c r="AY545" s="190"/>
      <c r="AZ545" s="190"/>
      <c r="BA545" s="190"/>
      <c r="BB545" s="27">
        <f>AT545+AX545+AY545</f>
        <v>1504</v>
      </c>
      <c r="BC545" s="27">
        <f>AU545+AY545</f>
        <v>0</v>
      </c>
      <c r="BD545" s="27">
        <f>AV545+AZ545+BA545</f>
        <v>1504</v>
      </c>
      <c r="BE545" s="72">
        <f>AW545+BA545</f>
        <v>0</v>
      </c>
    </row>
    <row r="546" spans="1:57" s="10" customFormat="1">
      <c r="A546" s="35"/>
      <c r="B546" s="36"/>
      <c r="C546" s="36"/>
      <c r="D546" s="37"/>
      <c r="E546" s="36"/>
      <c r="F546" s="18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/>
      <c r="R546" s="175"/>
      <c r="S546" s="175"/>
      <c r="T546" s="175"/>
      <c r="U546" s="175"/>
      <c r="V546" s="18"/>
      <c r="W546" s="18"/>
      <c r="X546" s="18"/>
      <c r="Y546" s="18"/>
      <c r="Z546" s="175"/>
      <c r="AA546" s="175"/>
      <c r="AB546" s="175"/>
      <c r="AC546" s="175"/>
      <c r="AD546" s="18"/>
      <c r="AE546" s="18"/>
      <c r="AF546" s="18"/>
      <c r="AG546" s="18"/>
      <c r="AH546" s="175"/>
      <c r="AI546" s="175"/>
      <c r="AJ546" s="175"/>
      <c r="AK546" s="175"/>
      <c r="AL546" s="18"/>
      <c r="AM546" s="18"/>
      <c r="AN546" s="18"/>
      <c r="AO546" s="18"/>
      <c r="AP546" s="175"/>
      <c r="AQ546" s="175"/>
      <c r="AR546" s="175"/>
      <c r="AS546" s="175"/>
      <c r="AT546" s="18"/>
      <c r="AU546" s="18"/>
      <c r="AV546" s="18"/>
      <c r="AW546" s="18"/>
      <c r="AX546" s="175"/>
      <c r="AY546" s="175"/>
      <c r="AZ546" s="175"/>
      <c r="BA546" s="175"/>
      <c r="BB546" s="18"/>
      <c r="BC546" s="18"/>
      <c r="BD546" s="18"/>
      <c r="BE546" s="18"/>
    </row>
    <row r="547" spans="1:57" s="10" customFormat="1" ht="40.5">
      <c r="A547" s="38" t="s">
        <v>26</v>
      </c>
      <c r="B547" s="19" t="s">
        <v>27</v>
      </c>
      <c r="C547" s="19"/>
      <c r="D547" s="20"/>
      <c r="E547" s="19"/>
      <c r="F547" s="39">
        <f>F549+F575+F614+F680</f>
        <v>961031</v>
      </c>
      <c r="G547" s="39">
        <f t="shared" ref="G547:Q547" si="1212">G549+G575+G614+G680</f>
        <v>0</v>
      </c>
      <c r="H547" s="39">
        <f t="shared" si="1212"/>
        <v>1031215</v>
      </c>
      <c r="I547" s="39">
        <f t="shared" si="1212"/>
        <v>0</v>
      </c>
      <c r="J547" s="39">
        <f t="shared" si="1212"/>
        <v>329</v>
      </c>
      <c r="K547" s="39">
        <f t="shared" si="1212"/>
        <v>19657</v>
      </c>
      <c r="L547" s="39">
        <f t="shared" si="1212"/>
        <v>0</v>
      </c>
      <c r="M547" s="39">
        <f t="shared" si="1212"/>
        <v>0</v>
      </c>
      <c r="N547" s="39">
        <f t="shared" si="1212"/>
        <v>981017</v>
      </c>
      <c r="O547" s="39">
        <f t="shared" si="1212"/>
        <v>19657</v>
      </c>
      <c r="P547" s="39">
        <f t="shared" si="1212"/>
        <v>1031215</v>
      </c>
      <c r="Q547" s="39">
        <f t="shared" si="1212"/>
        <v>0</v>
      </c>
      <c r="R547" s="192">
        <f t="shared" ref="R547:Y547" si="1213">R549+R575+R614+R680</f>
        <v>-2524</v>
      </c>
      <c r="S547" s="192">
        <f t="shared" si="1213"/>
        <v>0</v>
      </c>
      <c r="T547" s="192">
        <f t="shared" si="1213"/>
        <v>0</v>
      </c>
      <c r="U547" s="192">
        <f t="shared" si="1213"/>
        <v>0</v>
      </c>
      <c r="V547" s="39">
        <f t="shared" si="1213"/>
        <v>978493</v>
      </c>
      <c r="W547" s="39">
        <f t="shared" si="1213"/>
        <v>19657</v>
      </c>
      <c r="X547" s="39">
        <f t="shared" si="1213"/>
        <v>1031215</v>
      </c>
      <c r="Y547" s="39">
        <f t="shared" si="1213"/>
        <v>0</v>
      </c>
      <c r="Z547" s="192">
        <f t="shared" ref="Z547:AG547" si="1214">Z549+Z575+Z614+Z680</f>
        <v>7544</v>
      </c>
      <c r="AA547" s="192">
        <f t="shared" si="1214"/>
        <v>0</v>
      </c>
      <c r="AB547" s="192">
        <f t="shared" si="1214"/>
        <v>0</v>
      </c>
      <c r="AC547" s="192">
        <f t="shared" si="1214"/>
        <v>0</v>
      </c>
      <c r="AD547" s="39">
        <f t="shared" si="1214"/>
        <v>986037</v>
      </c>
      <c r="AE547" s="39">
        <f t="shared" si="1214"/>
        <v>19657</v>
      </c>
      <c r="AF547" s="39">
        <f t="shared" si="1214"/>
        <v>1031215</v>
      </c>
      <c r="AG547" s="39">
        <f t="shared" si="1214"/>
        <v>0</v>
      </c>
      <c r="AH547" s="192">
        <f t="shared" ref="AH547:AO547" si="1215">AH549+AH575+AH614+AH680</f>
        <v>0</v>
      </c>
      <c r="AI547" s="192">
        <f t="shared" si="1215"/>
        <v>0</v>
      </c>
      <c r="AJ547" s="192">
        <f t="shared" si="1215"/>
        <v>0</v>
      </c>
      <c r="AK547" s="192">
        <f t="shared" si="1215"/>
        <v>0</v>
      </c>
      <c r="AL547" s="39">
        <f t="shared" si="1215"/>
        <v>986037</v>
      </c>
      <c r="AM547" s="39">
        <f t="shared" si="1215"/>
        <v>19657</v>
      </c>
      <c r="AN547" s="39">
        <f t="shared" si="1215"/>
        <v>1031215</v>
      </c>
      <c r="AO547" s="39">
        <f t="shared" si="1215"/>
        <v>0</v>
      </c>
      <c r="AP547" s="192">
        <f t="shared" ref="AP547:AW547" si="1216">AP549+AP575+AP614+AP680</f>
        <v>-77547</v>
      </c>
      <c r="AQ547" s="192">
        <f t="shared" si="1216"/>
        <v>0</v>
      </c>
      <c r="AR547" s="192">
        <f t="shared" si="1216"/>
        <v>-151656</v>
      </c>
      <c r="AS547" s="192">
        <f t="shared" si="1216"/>
        <v>0</v>
      </c>
      <c r="AT547" s="39">
        <f t="shared" si="1216"/>
        <v>908490</v>
      </c>
      <c r="AU547" s="39">
        <f t="shared" si="1216"/>
        <v>19657</v>
      </c>
      <c r="AV547" s="39">
        <f t="shared" si="1216"/>
        <v>879559</v>
      </c>
      <c r="AW547" s="39">
        <f t="shared" si="1216"/>
        <v>0</v>
      </c>
      <c r="AX547" s="192">
        <f t="shared" ref="AX547:BE547" si="1217">AX549+AX575+AX614+AX680</f>
        <v>0</v>
      </c>
      <c r="AY547" s="192">
        <f t="shared" si="1217"/>
        <v>148261</v>
      </c>
      <c r="AZ547" s="192">
        <f t="shared" si="1217"/>
        <v>0</v>
      </c>
      <c r="BA547" s="192">
        <f t="shared" si="1217"/>
        <v>0</v>
      </c>
      <c r="BB547" s="39">
        <f t="shared" si="1217"/>
        <v>1056751</v>
      </c>
      <c r="BC547" s="39">
        <f t="shared" si="1217"/>
        <v>167918</v>
      </c>
      <c r="BD547" s="39">
        <f t="shared" si="1217"/>
        <v>879559</v>
      </c>
      <c r="BE547" s="39">
        <f t="shared" si="1217"/>
        <v>0</v>
      </c>
    </row>
    <row r="548" spans="1:57" s="10" customFormat="1">
      <c r="A548" s="35"/>
      <c r="B548" s="36"/>
      <c r="C548" s="36"/>
      <c r="D548" s="37"/>
      <c r="E548" s="3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194"/>
      <c r="S548" s="194"/>
      <c r="T548" s="194"/>
      <c r="U548" s="194"/>
      <c r="V548" s="46"/>
      <c r="W548" s="46"/>
      <c r="X548" s="46"/>
      <c r="Y548" s="46"/>
      <c r="Z548" s="194"/>
      <c r="AA548" s="194"/>
      <c r="AB548" s="194"/>
      <c r="AC548" s="194"/>
      <c r="AD548" s="46"/>
      <c r="AE548" s="46"/>
      <c r="AF548" s="46"/>
      <c r="AG548" s="46"/>
      <c r="AH548" s="194"/>
      <c r="AI548" s="194"/>
      <c r="AJ548" s="194"/>
      <c r="AK548" s="194"/>
      <c r="AL548" s="46"/>
      <c r="AM548" s="46"/>
      <c r="AN548" s="46"/>
      <c r="AO548" s="46"/>
      <c r="AP548" s="194"/>
      <c r="AQ548" s="194"/>
      <c r="AR548" s="194"/>
      <c r="AS548" s="194"/>
      <c r="AT548" s="46"/>
      <c r="AU548" s="46"/>
      <c r="AV548" s="46"/>
      <c r="AW548" s="46"/>
      <c r="AX548" s="194"/>
      <c r="AY548" s="194"/>
      <c r="AZ548" s="194"/>
      <c r="BA548" s="194"/>
      <c r="BB548" s="46"/>
      <c r="BC548" s="46"/>
      <c r="BD548" s="46"/>
      <c r="BE548" s="46"/>
    </row>
    <row r="549" spans="1:57" s="10" customFormat="1" ht="18.75">
      <c r="A549" s="30" t="s">
        <v>28</v>
      </c>
      <c r="B549" s="22" t="s">
        <v>60</v>
      </c>
      <c r="C549" s="22" t="s">
        <v>48</v>
      </c>
      <c r="D549" s="31"/>
      <c r="E549" s="23"/>
      <c r="F549" s="23">
        <f>F566+F562+F557+F550</f>
        <v>27175</v>
      </c>
      <c r="G549" s="23">
        <f t="shared" ref="G549:Q549" si="1218">G566+G562+G557+G550</f>
        <v>0</v>
      </c>
      <c r="H549" s="23">
        <f t="shared" si="1218"/>
        <v>27175</v>
      </c>
      <c r="I549" s="23">
        <f t="shared" si="1218"/>
        <v>0</v>
      </c>
      <c r="J549" s="23">
        <f t="shared" si="1218"/>
        <v>0</v>
      </c>
      <c r="K549" s="23">
        <f t="shared" si="1218"/>
        <v>0</v>
      </c>
      <c r="L549" s="23">
        <f t="shared" si="1218"/>
        <v>0</v>
      </c>
      <c r="M549" s="23">
        <f t="shared" si="1218"/>
        <v>0</v>
      </c>
      <c r="N549" s="23">
        <f t="shared" si="1218"/>
        <v>27175</v>
      </c>
      <c r="O549" s="23">
        <f t="shared" si="1218"/>
        <v>0</v>
      </c>
      <c r="P549" s="23">
        <f t="shared" si="1218"/>
        <v>27175</v>
      </c>
      <c r="Q549" s="23">
        <f t="shared" si="1218"/>
        <v>0</v>
      </c>
      <c r="R549" s="180">
        <f t="shared" ref="R549:Y549" si="1219">R566+R562+R557+R550</f>
        <v>0</v>
      </c>
      <c r="S549" s="180">
        <f t="shared" si="1219"/>
        <v>0</v>
      </c>
      <c r="T549" s="180">
        <f t="shared" si="1219"/>
        <v>0</v>
      </c>
      <c r="U549" s="180">
        <f t="shared" si="1219"/>
        <v>0</v>
      </c>
      <c r="V549" s="23">
        <f t="shared" si="1219"/>
        <v>27175</v>
      </c>
      <c r="W549" s="23">
        <f t="shared" si="1219"/>
        <v>0</v>
      </c>
      <c r="X549" s="23">
        <f t="shared" si="1219"/>
        <v>27175</v>
      </c>
      <c r="Y549" s="23">
        <f t="shared" si="1219"/>
        <v>0</v>
      </c>
      <c r="Z549" s="180">
        <f t="shared" ref="Z549:AG549" si="1220">Z566+Z562+Z557+Z550</f>
        <v>7544</v>
      </c>
      <c r="AA549" s="180">
        <f t="shared" si="1220"/>
        <v>0</v>
      </c>
      <c r="AB549" s="180">
        <f t="shared" si="1220"/>
        <v>0</v>
      </c>
      <c r="AC549" s="180">
        <f t="shared" si="1220"/>
        <v>0</v>
      </c>
      <c r="AD549" s="23">
        <f t="shared" si="1220"/>
        <v>34719</v>
      </c>
      <c r="AE549" s="23">
        <f t="shared" si="1220"/>
        <v>0</v>
      </c>
      <c r="AF549" s="23">
        <f t="shared" si="1220"/>
        <v>27175</v>
      </c>
      <c r="AG549" s="23">
        <f t="shared" si="1220"/>
        <v>0</v>
      </c>
      <c r="AH549" s="180">
        <f t="shared" ref="AH549:AO549" si="1221">AH566+AH562+AH557+AH550</f>
        <v>0</v>
      </c>
      <c r="AI549" s="180">
        <f t="shared" si="1221"/>
        <v>0</v>
      </c>
      <c r="AJ549" s="180">
        <f t="shared" si="1221"/>
        <v>0</v>
      </c>
      <c r="AK549" s="180">
        <f t="shared" si="1221"/>
        <v>0</v>
      </c>
      <c r="AL549" s="23">
        <f t="shared" si="1221"/>
        <v>34719</v>
      </c>
      <c r="AM549" s="23">
        <f t="shared" si="1221"/>
        <v>0</v>
      </c>
      <c r="AN549" s="23">
        <f t="shared" si="1221"/>
        <v>27175</v>
      </c>
      <c r="AO549" s="23">
        <f t="shared" si="1221"/>
        <v>0</v>
      </c>
      <c r="AP549" s="180">
        <f t="shared" ref="AP549:AW549" si="1222">AP566+AP562+AP557+AP550</f>
        <v>0</v>
      </c>
      <c r="AQ549" s="180">
        <f t="shared" si="1222"/>
        <v>0</v>
      </c>
      <c r="AR549" s="180">
        <f t="shared" si="1222"/>
        <v>0</v>
      </c>
      <c r="AS549" s="180">
        <f t="shared" si="1222"/>
        <v>0</v>
      </c>
      <c r="AT549" s="23">
        <f t="shared" si="1222"/>
        <v>34719</v>
      </c>
      <c r="AU549" s="23">
        <f t="shared" si="1222"/>
        <v>0</v>
      </c>
      <c r="AV549" s="23">
        <f t="shared" si="1222"/>
        <v>27175</v>
      </c>
      <c r="AW549" s="23">
        <f t="shared" si="1222"/>
        <v>0</v>
      </c>
      <c r="AX549" s="180">
        <f t="shared" ref="AX549:BE549" si="1223">AX566+AX562+AX557+AX550</f>
        <v>0</v>
      </c>
      <c r="AY549" s="180">
        <f t="shared" si="1223"/>
        <v>0</v>
      </c>
      <c r="AZ549" s="180">
        <f t="shared" si="1223"/>
        <v>0</v>
      </c>
      <c r="BA549" s="180">
        <f t="shared" si="1223"/>
        <v>0</v>
      </c>
      <c r="BB549" s="23">
        <f t="shared" si="1223"/>
        <v>34719</v>
      </c>
      <c r="BC549" s="23">
        <f t="shared" si="1223"/>
        <v>0</v>
      </c>
      <c r="BD549" s="23">
        <f t="shared" si="1223"/>
        <v>27175</v>
      </c>
      <c r="BE549" s="23">
        <f t="shared" si="1223"/>
        <v>0</v>
      </c>
    </row>
    <row r="550" spans="1:57" s="10" customFormat="1" ht="49.5">
      <c r="A550" s="24" t="s">
        <v>583</v>
      </c>
      <c r="B550" s="25" t="s">
        <v>60</v>
      </c>
      <c r="C550" s="25" t="s">
        <v>48</v>
      </c>
      <c r="D550" s="25" t="s">
        <v>315</v>
      </c>
      <c r="E550" s="25"/>
      <c r="F550" s="27">
        <f>F551</f>
        <v>1796</v>
      </c>
      <c r="G550" s="27">
        <f t="shared" ref="G550:V551" si="1224">G551</f>
        <v>0</v>
      </c>
      <c r="H550" s="27">
        <f t="shared" si="1224"/>
        <v>1796</v>
      </c>
      <c r="I550" s="27">
        <f t="shared" si="1224"/>
        <v>0</v>
      </c>
      <c r="J550" s="27">
        <f t="shared" si="1224"/>
        <v>0</v>
      </c>
      <c r="K550" s="27">
        <f t="shared" si="1224"/>
        <v>0</v>
      </c>
      <c r="L550" s="27">
        <f t="shared" si="1224"/>
        <v>0</v>
      </c>
      <c r="M550" s="27">
        <f t="shared" si="1224"/>
        <v>0</v>
      </c>
      <c r="N550" s="27">
        <f t="shared" si="1224"/>
        <v>1796</v>
      </c>
      <c r="O550" s="27">
        <f t="shared" si="1224"/>
        <v>0</v>
      </c>
      <c r="P550" s="27">
        <f t="shared" si="1224"/>
        <v>1796</v>
      </c>
      <c r="Q550" s="27">
        <f t="shared" si="1224"/>
        <v>0</v>
      </c>
      <c r="R550" s="181">
        <f t="shared" si="1224"/>
        <v>0</v>
      </c>
      <c r="S550" s="181">
        <f t="shared" si="1224"/>
        <v>0</v>
      </c>
      <c r="T550" s="181">
        <f t="shared" si="1224"/>
        <v>0</v>
      </c>
      <c r="U550" s="181">
        <f t="shared" si="1224"/>
        <v>0</v>
      </c>
      <c r="V550" s="27">
        <f t="shared" si="1224"/>
        <v>1796</v>
      </c>
      <c r="W550" s="27">
        <f t="shared" ref="R550:AH551" si="1225">W551</f>
        <v>0</v>
      </c>
      <c r="X550" s="27">
        <f t="shared" si="1225"/>
        <v>1796</v>
      </c>
      <c r="Y550" s="27">
        <f t="shared" si="1225"/>
        <v>0</v>
      </c>
      <c r="Z550" s="181">
        <f t="shared" si="1225"/>
        <v>0</v>
      </c>
      <c r="AA550" s="181">
        <f t="shared" si="1225"/>
        <v>0</v>
      </c>
      <c r="AB550" s="181">
        <f t="shared" si="1225"/>
        <v>0</v>
      </c>
      <c r="AC550" s="181">
        <f t="shared" si="1225"/>
        <v>0</v>
      </c>
      <c r="AD550" s="27">
        <f t="shared" si="1225"/>
        <v>1796</v>
      </c>
      <c r="AE550" s="27">
        <f t="shared" si="1225"/>
        <v>0</v>
      </c>
      <c r="AF550" s="27">
        <f t="shared" si="1225"/>
        <v>1796</v>
      </c>
      <c r="AG550" s="27">
        <f t="shared" si="1225"/>
        <v>0</v>
      </c>
      <c r="AH550" s="181">
        <f t="shared" si="1225"/>
        <v>0</v>
      </c>
      <c r="AI550" s="181">
        <f t="shared" ref="AH550:AX551" si="1226">AI551</f>
        <v>0</v>
      </c>
      <c r="AJ550" s="181">
        <f t="shared" si="1226"/>
        <v>0</v>
      </c>
      <c r="AK550" s="181">
        <f t="shared" si="1226"/>
        <v>0</v>
      </c>
      <c r="AL550" s="27">
        <f t="shared" si="1226"/>
        <v>1796</v>
      </c>
      <c r="AM550" s="27">
        <f t="shared" si="1226"/>
        <v>0</v>
      </c>
      <c r="AN550" s="27">
        <f t="shared" si="1226"/>
        <v>1796</v>
      </c>
      <c r="AO550" s="27">
        <f t="shared" si="1226"/>
        <v>0</v>
      </c>
      <c r="AP550" s="181">
        <f t="shared" si="1226"/>
        <v>0</v>
      </c>
      <c r="AQ550" s="181">
        <f t="shared" si="1226"/>
        <v>0</v>
      </c>
      <c r="AR550" s="181">
        <f t="shared" si="1226"/>
        <v>0</v>
      </c>
      <c r="AS550" s="181">
        <f t="shared" si="1226"/>
        <v>0</v>
      </c>
      <c r="AT550" s="27">
        <f t="shared" si="1226"/>
        <v>1796</v>
      </c>
      <c r="AU550" s="27">
        <f t="shared" si="1226"/>
        <v>0</v>
      </c>
      <c r="AV550" s="27">
        <f t="shared" si="1226"/>
        <v>1796</v>
      </c>
      <c r="AW550" s="27">
        <f t="shared" si="1226"/>
        <v>0</v>
      </c>
      <c r="AX550" s="181">
        <f t="shared" si="1226"/>
        <v>0</v>
      </c>
      <c r="AY550" s="181">
        <f t="shared" ref="AX550:BE551" si="1227">AY551</f>
        <v>0</v>
      </c>
      <c r="AZ550" s="181">
        <f t="shared" si="1227"/>
        <v>0</v>
      </c>
      <c r="BA550" s="181">
        <f t="shared" si="1227"/>
        <v>0</v>
      </c>
      <c r="BB550" s="27">
        <f t="shared" si="1227"/>
        <v>1796</v>
      </c>
      <c r="BC550" s="27">
        <f t="shared" si="1227"/>
        <v>0</v>
      </c>
      <c r="BD550" s="27">
        <f t="shared" si="1227"/>
        <v>1796</v>
      </c>
      <c r="BE550" s="27">
        <f t="shared" si="1227"/>
        <v>0</v>
      </c>
    </row>
    <row r="551" spans="1:57" s="10" customFormat="1" ht="34.5" customHeight="1">
      <c r="A551" s="24" t="s">
        <v>76</v>
      </c>
      <c r="B551" s="25" t="s">
        <v>60</v>
      </c>
      <c r="C551" s="25" t="s">
        <v>48</v>
      </c>
      <c r="D551" s="25" t="s">
        <v>316</v>
      </c>
      <c r="E551" s="25"/>
      <c r="F551" s="27">
        <f>F552</f>
        <v>1796</v>
      </c>
      <c r="G551" s="27">
        <f t="shared" si="1224"/>
        <v>0</v>
      </c>
      <c r="H551" s="27">
        <f t="shared" si="1224"/>
        <v>1796</v>
      </c>
      <c r="I551" s="27">
        <f t="shared" si="1224"/>
        <v>0</v>
      </c>
      <c r="J551" s="27">
        <f t="shared" si="1224"/>
        <v>0</v>
      </c>
      <c r="K551" s="27">
        <f t="shared" si="1224"/>
        <v>0</v>
      </c>
      <c r="L551" s="27">
        <f t="shared" si="1224"/>
        <v>0</v>
      </c>
      <c r="M551" s="27">
        <f t="shared" si="1224"/>
        <v>0</v>
      </c>
      <c r="N551" s="27">
        <f t="shared" si="1224"/>
        <v>1796</v>
      </c>
      <c r="O551" s="27">
        <f t="shared" si="1224"/>
        <v>0</v>
      </c>
      <c r="P551" s="27">
        <f t="shared" si="1224"/>
        <v>1796</v>
      </c>
      <c r="Q551" s="27">
        <f t="shared" si="1224"/>
        <v>0</v>
      </c>
      <c r="R551" s="181">
        <f t="shared" si="1225"/>
        <v>0</v>
      </c>
      <c r="S551" s="181">
        <f t="shared" si="1225"/>
        <v>0</v>
      </c>
      <c r="T551" s="181">
        <f t="shared" si="1225"/>
        <v>0</v>
      </c>
      <c r="U551" s="181">
        <f t="shared" si="1225"/>
        <v>0</v>
      </c>
      <c r="V551" s="27">
        <f t="shared" si="1225"/>
        <v>1796</v>
      </c>
      <c r="W551" s="27">
        <f t="shared" si="1225"/>
        <v>0</v>
      </c>
      <c r="X551" s="27">
        <f t="shared" si="1225"/>
        <v>1796</v>
      </c>
      <c r="Y551" s="27">
        <f t="shared" si="1225"/>
        <v>0</v>
      </c>
      <c r="Z551" s="181">
        <f t="shared" si="1225"/>
        <v>0</v>
      </c>
      <c r="AA551" s="181">
        <f t="shared" si="1225"/>
        <v>0</v>
      </c>
      <c r="AB551" s="181">
        <f t="shared" si="1225"/>
        <v>0</v>
      </c>
      <c r="AC551" s="181">
        <f t="shared" si="1225"/>
        <v>0</v>
      </c>
      <c r="AD551" s="27">
        <f t="shared" si="1225"/>
        <v>1796</v>
      </c>
      <c r="AE551" s="27">
        <f t="shared" si="1225"/>
        <v>0</v>
      </c>
      <c r="AF551" s="27">
        <f t="shared" si="1225"/>
        <v>1796</v>
      </c>
      <c r="AG551" s="27">
        <f t="shared" si="1225"/>
        <v>0</v>
      </c>
      <c r="AH551" s="181">
        <f t="shared" si="1226"/>
        <v>0</v>
      </c>
      <c r="AI551" s="181">
        <f t="shared" si="1226"/>
        <v>0</v>
      </c>
      <c r="AJ551" s="181">
        <f t="shared" si="1226"/>
        <v>0</v>
      </c>
      <c r="AK551" s="181">
        <f t="shared" si="1226"/>
        <v>0</v>
      </c>
      <c r="AL551" s="27">
        <f t="shared" si="1226"/>
        <v>1796</v>
      </c>
      <c r="AM551" s="27">
        <f t="shared" si="1226"/>
        <v>0</v>
      </c>
      <c r="AN551" s="27">
        <f t="shared" si="1226"/>
        <v>1796</v>
      </c>
      <c r="AO551" s="27">
        <f t="shared" si="1226"/>
        <v>0</v>
      </c>
      <c r="AP551" s="181">
        <f t="shared" si="1226"/>
        <v>0</v>
      </c>
      <c r="AQ551" s="181">
        <f t="shared" si="1226"/>
        <v>0</v>
      </c>
      <c r="AR551" s="181">
        <f t="shared" si="1226"/>
        <v>0</v>
      </c>
      <c r="AS551" s="181">
        <f t="shared" si="1226"/>
        <v>0</v>
      </c>
      <c r="AT551" s="27">
        <f t="shared" si="1226"/>
        <v>1796</v>
      </c>
      <c r="AU551" s="27">
        <f t="shared" si="1226"/>
        <v>0</v>
      </c>
      <c r="AV551" s="27">
        <f t="shared" si="1226"/>
        <v>1796</v>
      </c>
      <c r="AW551" s="27">
        <f t="shared" si="1226"/>
        <v>0</v>
      </c>
      <c r="AX551" s="181">
        <f t="shared" si="1227"/>
        <v>0</v>
      </c>
      <c r="AY551" s="181">
        <f t="shared" si="1227"/>
        <v>0</v>
      </c>
      <c r="AZ551" s="181">
        <f t="shared" si="1227"/>
        <v>0</v>
      </c>
      <c r="BA551" s="181">
        <f t="shared" si="1227"/>
        <v>0</v>
      </c>
      <c r="BB551" s="27">
        <f t="shared" si="1227"/>
        <v>1796</v>
      </c>
      <c r="BC551" s="27">
        <f t="shared" si="1227"/>
        <v>0</v>
      </c>
      <c r="BD551" s="27">
        <f t="shared" si="1227"/>
        <v>1796</v>
      </c>
      <c r="BE551" s="27">
        <f t="shared" si="1227"/>
        <v>0</v>
      </c>
    </row>
    <row r="552" spans="1:57" s="10" customFormat="1" ht="16.5">
      <c r="A552" s="24" t="s">
        <v>99</v>
      </c>
      <c r="B552" s="25" t="s">
        <v>60</v>
      </c>
      <c r="C552" s="25" t="s">
        <v>48</v>
      </c>
      <c r="D552" s="25" t="s">
        <v>704</v>
      </c>
      <c r="E552" s="25"/>
      <c r="F552" s="27">
        <f>F553+F555</f>
        <v>1796</v>
      </c>
      <c r="G552" s="27">
        <f t="shared" ref="G552:Q552" si="1228">G553+G555</f>
        <v>0</v>
      </c>
      <c r="H552" s="27">
        <f t="shared" si="1228"/>
        <v>1796</v>
      </c>
      <c r="I552" s="27">
        <f t="shared" si="1228"/>
        <v>0</v>
      </c>
      <c r="J552" s="27">
        <f t="shared" si="1228"/>
        <v>0</v>
      </c>
      <c r="K552" s="27">
        <f t="shared" si="1228"/>
        <v>0</v>
      </c>
      <c r="L552" s="27">
        <f t="shared" si="1228"/>
        <v>0</v>
      </c>
      <c r="M552" s="27">
        <f t="shared" si="1228"/>
        <v>0</v>
      </c>
      <c r="N552" s="27">
        <f t="shared" si="1228"/>
        <v>1796</v>
      </c>
      <c r="O552" s="27">
        <f t="shared" si="1228"/>
        <v>0</v>
      </c>
      <c r="P552" s="27">
        <f t="shared" si="1228"/>
        <v>1796</v>
      </c>
      <c r="Q552" s="27">
        <f t="shared" si="1228"/>
        <v>0</v>
      </c>
      <c r="R552" s="181">
        <f t="shared" ref="R552:Y552" si="1229">R553+R555</f>
        <v>0</v>
      </c>
      <c r="S552" s="181">
        <f t="shared" si="1229"/>
        <v>0</v>
      </c>
      <c r="T552" s="181">
        <f t="shared" si="1229"/>
        <v>0</v>
      </c>
      <c r="U552" s="181">
        <f t="shared" si="1229"/>
        <v>0</v>
      </c>
      <c r="V552" s="27">
        <f t="shared" si="1229"/>
        <v>1796</v>
      </c>
      <c r="W552" s="27">
        <f t="shared" si="1229"/>
        <v>0</v>
      </c>
      <c r="X552" s="27">
        <f t="shared" si="1229"/>
        <v>1796</v>
      </c>
      <c r="Y552" s="27">
        <f t="shared" si="1229"/>
        <v>0</v>
      </c>
      <c r="Z552" s="181">
        <f t="shared" ref="Z552:AG552" si="1230">Z553+Z555</f>
        <v>0</v>
      </c>
      <c r="AA552" s="181">
        <f t="shared" si="1230"/>
        <v>0</v>
      </c>
      <c r="AB552" s="181">
        <f t="shared" si="1230"/>
        <v>0</v>
      </c>
      <c r="AC552" s="181">
        <f t="shared" si="1230"/>
        <v>0</v>
      </c>
      <c r="AD552" s="27">
        <f t="shared" si="1230"/>
        <v>1796</v>
      </c>
      <c r="AE552" s="27">
        <f t="shared" si="1230"/>
        <v>0</v>
      </c>
      <c r="AF552" s="27">
        <f t="shared" si="1230"/>
        <v>1796</v>
      </c>
      <c r="AG552" s="27">
        <f t="shared" si="1230"/>
        <v>0</v>
      </c>
      <c r="AH552" s="181">
        <f t="shared" ref="AH552:AO552" si="1231">AH553+AH555</f>
        <v>0</v>
      </c>
      <c r="AI552" s="181">
        <f t="shared" si="1231"/>
        <v>0</v>
      </c>
      <c r="AJ552" s="181">
        <f t="shared" si="1231"/>
        <v>0</v>
      </c>
      <c r="AK552" s="181">
        <f t="shared" si="1231"/>
        <v>0</v>
      </c>
      <c r="AL552" s="27">
        <f t="shared" si="1231"/>
        <v>1796</v>
      </c>
      <c r="AM552" s="27">
        <f t="shared" si="1231"/>
        <v>0</v>
      </c>
      <c r="AN552" s="27">
        <f t="shared" si="1231"/>
        <v>1796</v>
      </c>
      <c r="AO552" s="27">
        <f t="shared" si="1231"/>
        <v>0</v>
      </c>
      <c r="AP552" s="181">
        <f t="shared" ref="AP552:AW552" si="1232">AP553+AP555</f>
        <v>0</v>
      </c>
      <c r="AQ552" s="181">
        <f t="shared" si="1232"/>
        <v>0</v>
      </c>
      <c r="AR552" s="181">
        <f t="shared" si="1232"/>
        <v>0</v>
      </c>
      <c r="AS552" s="181">
        <f t="shared" si="1232"/>
        <v>0</v>
      </c>
      <c r="AT552" s="27">
        <f t="shared" si="1232"/>
        <v>1796</v>
      </c>
      <c r="AU552" s="27">
        <f t="shared" si="1232"/>
        <v>0</v>
      </c>
      <c r="AV552" s="27">
        <f t="shared" si="1232"/>
        <v>1796</v>
      </c>
      <c r="AW552" s="27">
        <f t="shared" si="1232"/>
        <v>0</v>
      </c>
      <c r="AX552" s="181">
        <f t="shared" ref="AX552:BE552" si="1233">AX553+AX555</f>
        <v>0</v>
      </c>
      <c r="AY552" s="181">
        <f t="shared" si="1233"/>
        <v>0</v>
      </c>
      <c r="AZ552" s="181">
        <f t="shared" si="1233"/>
        <v>0</v>
      </c>
      <c r="BA552" s="181">
        <f t="shared" si="1233"/>
        <v>0</v>
      </c>
      <c r="BB552" s="27">
        <f t="shared" si="1233"/>
        <v>1796</v>
      </c>
      <c r="BC552" s="27">
        <f t="shared" si="1233"/>
        <v>0</v>
      </c>
      <c r="BD552" s="27">
        <f t="shared" si="1233"/>
        <v>1796</v>
      </c>
      <c r="BE552" s="27">
        <f t="shared" si="1233"/>
        <v>0</v>
      </c>
    </row>
    <row r="553" spans="1:57" s="10" customFormat="1" ht="33">
      <c r="A553" s="24" t="s">
        <v>81</v>
      </c>
      <c r="B553" s="25" t="s">
        <v>60</v>
      </c>
      <c r="C553" s="25" t="s">
        <v>48</v>
      </c>
      <c r="D553" s="25" t="s">
        <v>704</v>
      </c>
      <c r="E553" s="25" t="s">
        <v>82</v>
      </c>
      <c r="F553" s="27">
        <f>F554</f>
        <v>310</v>
      </c>
      <c r="G553" s="27">
        <f t="shared" ref="G553:BE553" si="1234">G554</f>
        <v>0</v>
      </c>
      <c r="H553" s="27">
        <f t="shared" si="1234"/>
        <v>94</v>
      </c>
      <c r="I553" s="27">
        <f t="shared" si="1234"/>
        <v>0</v>
      </c>
      <c r="J553" s="27">
        <f t="shared" si="1234"/>
        <v>0</v>
      </c>
      <c r="K553" s="27">
        <f t="shared" si="1234"/>
        <v>0</v>
      </c>
      <c r="L553" s="27">
        <f t="shared" si="1234"/>
        <v>0</v>
      </c>
      <c r="M553" s="27">
        <f t="shared" si="1234"/>
        <v>0</v>
      </c>
      <c r="N553" s="27">
        <f t="shared" si="1234"/>
        <v>310</v>
      </c>
      <c r="O553" s="27">
        <f t="shared" si="1234"/>
        <v>0</v>
      </c>
      <c r="P553" s="27">
        <f t="shared" si="1234"/>
        <v>94</v>
      </c>
      <c r="Q553" s="27">
        <f t="shared" si="1234"/>
        <v>0</v>
      </c>
      <c r="R553" s="181">
        <f t="shared" si="1234"/>
        <v>0</v>
      </c>
      <c r="S553" s="181">
        <f t="shared" si="1234"/>
        <v>0</v>
      </c>
      <c r="T553" s="181">
        <f t="shared" si="1234"/>
        <v>0</v>
      </c>
      <c r="U553" s="181">
        <f t="shared" si="1234"/>
        <v>0</v>
      </c>
      <c r="V553" s="27">
        <f t="shared" si="1234"/>
        <v>310</v>
      </c>
      <c r="W553" s="27">
        <f t="shared" si="1234"/>
        <v>0</v>
      </c>
      <c r="X553" s="27">
        <f t="shared" si="1234"/>
        <v>94</v>
      </c>
      <c r="Y553" s="27">
        <f t="shared" si="1234"/>
        <v>0</v>
      </c>
      <c r="Z553" s="181">
        <f t="shared" si="1234"/>
        <v>0</v>
      </c>
      <c r="AA553" s="181">
        <f t="shared" si="1234"/>
        <v>0</v>
      </c>
      <c r="AB553" s="181">
        <f t="shared" si="1234"/>
        <v>0</v>
      </c>
      <c r="AC553" s="181">
        <f t="shared" si="1234"/>
        <v>0</v>
      </c>
      <c r="AD553" s="27">
        <f t="shared" si="1234"/>
        <v>310</v>
      </c>
      <c r="AE553" s="27">
        <f t="shared" si="1234"/>
        <v>0</v>
      </c>
      <c r="AF553" s="27">
        <f t="shared" si="1234"/>
        <v>94</v>
      </c>
      <c r="AG553" s="27">
        <f t="shared" si="1234"/>
        <v>0</v>
      </c>
      <c r="AH553" s="181">
        <f t="shared" si="1234"/>
        <v>0</v>
      </c>
      <c r="AI553" s="181">
        <f t="shared" si="1234"/>
        <v>0</v>
      </c>
      <c r="AJ553" s="181">
        <f t="shared" si="1234"/>
        <v>0</v>
      </c>
      <c r="AK553" s="181">
        <f t="shared" si="1234"/>
        <v>0</v>
      </c>
      <c r="AL553" s="27">
        <f t="shared" si="1234"/>
        <v>310</v>
      </c>
      <c r="AM553" s="27">
        <f t="shared" si="1234"/>
        <v>0</v>
      </c>
      <c r="AN553" s="27">
        <f t="shared" si="1234"/>
        <v>94</v>
      </c>
      <c r="AO553" s="27">
        <f t="shared" si="1234"/>
        <v>0</v>
      </c>
      <c r="AP553" s="181">
        <f t="shared" si="1234"/>
        <v>0</v>
      </c>
      <c r="AQ553" s="181">
        <f t="shared" si="1234"/>
        <v>0</v>
      </c>
      <c r="AR553" s="181">
        <f t="shared" si="1234"/>
        <v>0</v>
      </c>
      <c r="AS553" s="181">
        <f t="shared" si="1234"/>
        <v>0</v>
      </c>
      <c r="AT553" s="27">
        <f t="shared" si="1234"/>
        <v>310</v>
      </c>
      <c r="AU553" s="27">
        <f t="shared" si="1234"/>
        <v>0</v>
      </c>
      <c r="AV553" s="27">
        <f t="shared" si="1234"/>
        <v>94</v>
      </c>
      <c r="AW553" s="27">
        <f t="shared" si="1234"/>
        <v>0</v>
      </c>
      <c r="AX553" s="181">
        <f t="shared" si="1234"/>
        <v>0</v>
      </c>
      <c r="AY553" s="181">
        <f t="shared" si="1234"/>
        <v>0</v>
      </c>
      <c r="AZ553" s="181">
        <f t="shared" si="1234"/>
        <v>0</v>
      </c>
      <c r="BA553" s="181">
        <f t="shared" si="1234"/>
        <v>0</v>
      </c>
      <c r="BB553" s="27">
        <f t="shared" si="1234"/>
        <v>310</v>
      </c>
      <c r="BC553" s="27">
        <f t="shared" si="1234"/>
        <v>0</v>
      </c>
      <c r="BD553" s="27">
        <f t="shared" si="1234"/>
        <v>94</v>
      </c>
      <c r="BE553" s="27">
        <f t="shared" si="1234"/>
        <v>0</v>
      </c>
    </row>
    <row r="554" spans="1:57" s="10" customFormat="1" ht="66">
      <c r="A554" s="24" t="s">
        <v>630</v>
      </c>
      <c r="B554" s="25" t="s">
        <v>60</v>
      </c>
      <c r="C554" s="25" t="s">
        <v>48</v>
      </c>
      <c r="D554" s="25" t="s">
        <v>704</v>
      </c>
      <c r="E554" s="25" t="s">
        <v>174</v>
      </c>
      <c r="F554" s="27">
        <v>310</v>
      </c>
      <c r="G554" s="27"/>
      <c r="H554" s="27">
        <v>94</v>
      </c>
      <c r="I554" s="72"/>
      <c r="J554" s="56"/>
      <c r="K554" s="56"/>
      <c r="L554" s="56"/>
      <c r="M554" s="56"/>
      <c r="N554" s="27">
        <f>F554+J554+K554</f>
        <v>310</v>
      </c>
      <c r="O554" s="27">
        <f>G554+K554</f>
        <v>0</v>
      </c>
      <c r="P554" s="27">
        <f>H554+L554+M554</f>
        <v>94</v>
      </c>
      <c r="Q554" s="72">
        <f>I554+M554</f>
        <v>0</v>
      </c>
      <c r="R554" s="190"/>
      <c r="S554" s="190"/>
      <c r="T554" s="190"/>
      <c r="U554" s="190"/>
      <c r="V554" s="27">
        <f>N554+R554+S554</f>
        <v>310</v>
      </c>
      <c r="W554" s="27">
        <f>O554+S554</f>
        <v>0</v>
      </c>
      <c r="X554" s="27">
        <f>P554+T554+U554</f>
        <v>94</v>
      </c>
      <c r="Y554" s="72">
        <f>Q554+U554</f>
        <v>0</v>
      </c>
      <c r="Z554" s="190"/>
      <c r="AA554" s="190"/>
      <c r="AB554" s="190"/>
      <c r="AC554" s="190"/>
      <c r="AD554" s="27">
        <f>V554+Z554+AA554</f>
        <v>310</v>
      </c>
      <c r="AE554" s="27">
        <f>W554+AA554</f>
        <v>0</v>
      </c>
      <c r="AF554" s="27">
        <f>X554+AB554+AC554</f>
        <v>94</v>
      </c>
      <c r="AG554" s="72">
        <f>Y554+AC554</f>
        <v>0</v>
      </c>
      <c r="AH554" s="190"/>
      <c r="AI554" s="190"/>
      <c r="AJ554" s="190"/>
      <c r="AK554" s="190"/>
      <c r="AL554" s="27">
        <f>AD554+AH554+AI554</f>
        <v>310</v>
      </c>
      <c r="AM554" s="27">
        <f>AE554+AI554</f>
        <v>0</v>
      </c>
      <c r="AN554" s="27">
        <f>AF554+AJ554+AK554</f>
        <v>94</v>
      </c>
      <c r="AO554" s="72">
        <f>AG554+AK554</f>
        <v>0</v>
      </c>
      <c r="AP554" s="190"/>
      <c r="AQ554" s="190"/>
      <c r="AR554" s="190"/>
      <c r="AS554" s="190"/>
      <c r="AT554" s="27">
        <f>AL554+AP554+AQ554</f>
        <v>310</v>
      </c>
      <c r="AU554" s="27">
        <f>AM554+AQ554</f>
        <v>0</v>
      </c>
      <c r="AV554" s="27">
        <f>AN554+AR554+AS554</f>
        <v>94</v>
      </c>
      <c r="AW554" s="72">
        <f>AO554+AS554</f>
        <v>0</v>
      </c>
      <c r="AX554" s="190"/>
      <c r="AY554" s="190"/>
      <c r="AZ554" s="190"/>
      <c r="BA554" s="190"/>
      <c r="BB554" s="27">
        <f>AT554+AX554+AY554</f>
        <v>310</v>
      </c>
      <c r="BC554" s="27">
        <f>AU554+AY554</f>
        <v>0</v>
      </c>
      <c r="BD554" s="27">
        <f>AV554+AZ554+BA554</f>
        <v>94</v>
      </c>
      <c r="BE554" s="72">
        <f>AW554+BA554</f>
        <v>0</v>
      </c>
    </row>
    <row r="555" spans="1:57" s="10" customFormat="1" ht="16.5">
      <c r="A555" s="24" t="s">
        <v>97</v>
      </c>
      <c r="B555" s="25" t="s">
        <v>60</v>
      </c>
      <c r="C555" s="25" t="s">
        <v>48</v>
      </c>
      <c r="D555" s="25" t="s">
        <v>704</v>
      </c>
      <c r="E555" s="25" t="s">
        <v>98</v>
      </c>
      <c r="F555" s="27">
        <f>F556</f>
        <v>1486</v>
      </c>
      <c r="G555" s="27">
        <f t="shared" ref="G555:BE555" si="1235">G556</f>
        <v>0</v>
      </c>
      <c r="H555" s="27">
        <f t="shared" si="1235"/>
        <v>1702</v>
      </c>
      <c r="I555" s="27">
        <f t="shared" si="1235"/>
        <v>0</v>
      </c>
      <c r="J555" s="27">
        <f t="shared" si="1235"/>
        <v>0</v>
      </c>
      <c r="K555" s="27">
        <f t="shared" si="1235"/>
        <v>0</v>
      </c>
      <c r="L555" s="27">
        <f t="shared" si="1235"/>
        <v>0</v>
      </c>
      <c r="M555" s="27">
        <f t="shared" si="1235"/>
        <v>0</v>
      </c>
      <c r="N555" s="27">
        <f t="shared" si="1235"/>
        <v>1486</v>
      </c>
      <c r="O555" s="27">
        <f t="shared" si="1235"/>
        <v>0</v>
      </c>
      <c r="P555" s="27">
        <f t="shared" si="1235"/>
        <v>1702</v>
      </c>
      <c r="Q555" s="27">
        <f t="shared" si="1235"/>
        <v>0</v>
      </c>
      <c r="R555" s="181">
        <f t="shared" si="1235"/>
        <v>0</v>
      </c>
      <c r="S555" s="181">
        <f t="shared" si="1235"/>
        <v>0</v>
      </c>
      <c r="T555" s="181">
        <f t="shared" si="1235"/>
        <v>0</v>
      </c>
      <c r="U555" s="181">
        <f t="shared" si="1235"/>
        <v>0</v>
      </c>
      <c r="V555" s="27">
        <f t="shared" si="1235"/>
        <v>1486</v>
      </c>
      <c r="W555" s="27">
        <f t="shared" si="1235"/>
        <v>0</v>
      </c>
      <c r="X555" s="27">
        <f t="shared" si="1235"/>
        <v>1702</v>
      </c>
      <c r="Y555" s="27">
        <f t="shared" si="1235"/>
        <v>0</v>
      </c>
      <c r="Z555" s="181">
        <f t="shared" si="1235"/>
        <v>0</v>
      </c>
      <c r="AA555" s="181">
        <f t="shared" si="1235"/>
        <v>0</v>
      </c>
      <c r="AB555" s="181">
        <f t="shared" si="1235"/>
        <v>0</v>
      </c>
      <c r="AC555" s="181">
        <f t="shared" si="1235"/>
        <v>0</v>
      </c>
      <c r="AD555" s="27">
        <f t="shared" si="1235"/>
        <v>1486</v>
      </c>
      <c r="AE555" s="27">
        <f t="shared" si="1235"/>
        <v>0</v>
      </c>
      <c r="AF555" s="27">
        <f t="shared" si="1235"/>
        <v>1702</v>
      </c>
      <c r="AG555" s="27">
        <f t="shared" si="1235"/>
        <v>0</v>
      </c>
      <c r="AH555" s="181">
        <f t="shared" si="1235"/>
        <v>0</v>
      </c>
      <c r="AI555" s="181">
        <f t="shared" si="1235"/>
        <v>0</v>
      </c>
      <c r="AJ555" s="181">
        <f t="shared" si="1235"/>
        <v>0</v>
      </c>
      <c r="AK555" s="181">
        <f t="shared" si="1235"/>
        <v>0</v>
      </c>
      <c r="AL555" s="27">
        <f t="shared" si="1235"/>
        <v>1486</v>
      </c>
      <c r="AM555" s="27">
        <f t="shared" si="1235"/>
        <v>0</v>
      </c>
      <c r="AN555" s="27">
        <f t="shared" si="1235"/>
        <v>1702</v>
      </c>
      <c r="AO555" s="27">
        <f t="shared" si="1235"/>
        <v>0</v>
      </c>
      <c r="AP555" s="181">
        <f t="shared" si="1235"/>
        <v>0</v>
      </c>
      <c r="AQ555" s="181">
        <f t="shared" si="1235"/>
        <v>0</v>
      </c>
      <c r="AR555" s="181">
        <f t="shared" si="1235"/>
        <v>0</v>
      </c>
      <c r="AS555" s="181">
        <f t="shared" si="1235"/>
        <v>0</v>
      </c>
      <c r="AT555" s="27">
        <f t="shared" si="1235"/>
        <v>1486</v>
      </c>
      <c r="AU555" s="27">
        <f t="shared" si="1235"/>
        <v>0</v>
      </c>
      <c r="AV555" s="27">
        <f t="shared" si="1235"/>
        <v>1702</v>
      </c>
      <c r="AW555" s="27">
        <f t="shared" si="1235"/>
        <v>0</v>
      </c>
      <c r="AX555" s="181">
        <f t="shared" si="1235"/>
        <v>0</v>
      </c>
      <c r="AY555" s="181">
        <f t="shared" si="1235"/>
        <v>0</v>
      </c>
      <c r="AZ555" s="181">
        <f t="shared" si="1235"/>
        <v>0</v>
      </c>
      <c r="BA555" s="181">
        <f t="shared" si="1235"/>
        <v>0</v>
      </c>
      <c r="BB555" s="27">
        <f t="shared" si="1235"/>
        <v>1486</v>
      </c>
      <c r="BC555" s="27">
        <f t="shared" si="1235"/>
        <v>0</v>
      </c>
      <c r="BD555" s="27">
        <f t="shared" si="1235"/>
        <v>1702</v>
      </c>
      <c r="BE555" s="27">
        <f t="shared" si="1235"/>
        <v>0</v>
      </c>
    </row>
    <row r="556" spans="1:57" s="10" customFormat="1" ht="66">
      <c r="A556" s="24" t="s">
        <v>344</v>
      </c>
      <c r="B556" s="25" t="s">
        <v>60</v>
      </c>
      <c r="C556" s="25" t="s">
        <v>48</v>
      </c>
      <c r="D556" s="25" t="s">
        <v>704</v>
      </c>
      <c r="E556" s="25" t="s">
        <v>183</v>
      </c>
      <c r="F556" s="27">
        <v>1486</v>
      </c>
      <c r="G556" s="27"/>
      <c r="H556" s="27">
        <v>1702</v>
      </c>
      <c r="I556" s="72"/>
      <c r="J556" s="56"/>
      <c r="K556" s="56"/>
      <c r="L556" s="56"/>
      <c r="M556" s="56"/>
      <c r="N556" s="27">
        <f>F556+J556+K556</f>
        <v>1486</v>
      </c>
      <c r="O556" s="27">
        <f>G556+K556</f>
        <v>0</v>
      </c>
      <c r="P556" s="27">
        <f>H556+L556+M556</f>
        <v>1702</v>
      </c>
      <c r="Q556" s="72">
        <f>I556+M556</f>
        <v>0</v>
      </c>
      <c r="R556" s="190"/>
      <c r="S556" s="190"/>
      <c r="T556" s="190"/>
      <c r="U556" s="190"/>
      <c r="V556" s="27">
        <f>N556+R556+S556</f>
        <v>1486</v>
      </c>
      <c r="W556" s="27">
        <f>O556+S556</f>
        <v>0</v>
      </c>
      <c r="X556" s="27">
        <f>P556+T556+U556</f>
        <v>1702</v>
      </c>
      <c r="Y556" s="72">
        <f>Q556+U556</f>
        <v>0</v>
      </c>
      <c r="Z556" s="190"/>
      <c r="AA556" s="190"/>
      <c r="AB556" s="190"/>
      <c r="AC556" s="190"/>
      <c r="AD556" s="27">
        <f>V556+Z556+AA556</f>
        <v>1486</v>
      </c>
      <c r="AE556" s="27">
        <f>W556+AA556</f>
        <v>0</v>
      </c>
      <c r="AF556" s="27">
        <f>X556+AB556+AC556</f>
        <v>1702</v>
      </c>
      <c r="AG556" s="72">
        <f>Y556+AC556</f>
        <v>0</v>
      </c>
      <c r="AH556" s="190"/>
      <c r="AI556" s="190"/>
      <c r="AJ556" s="190"/>
      <c r="AK556" s="190"/>
      <c r="AL556" s="27">
        <f>AD556+AH556+AI556</f>
        <v>1486</v>
      </c>
      <c r="AM556" s="27">
        <f>AE556+AI556</f>
        <v>0</v>
      </c>
      <c r="AN556" s="27">
        <f>AF556+AJ556+AK556</f>
        <v>1702</v>
      </c>
      <c r="AO556" s="72">
        <f>AG556+AK556</f>
        <v>0</v>
      </c>
      <c r="AP556" s="190"/>
      <c r="AQ556" s="190"/>
      <c r="AR556" s="190"/>
      <c r="AS556" s="190"/>
      <c r="AT556" s="27">
        <f>AL556+AP556+AQ556</f>
        <v>1486</v>
      </c>
      <c r="AU556" s="27">
        <f>AM556+AQ556</f>
        <v>0</v>
      </c>
      <c r="AV556" s="27">
        <f>AN556+AR556+AS556</f>
        <v>1702</v>
      </c>
      <c r="AW556" s="72">
        <f>AO556+AS556</f>
        <v>0</v>
      </c>
      <c r="AX556" s="190"/>
      <c r="AY556" s="190"/>
      <c r="AZ556" s="190"/>
      <c r="BA556" s="190"/>
      <c r="BB556" s="27">
        <f>AT556+AX556+AY556</f>
        <v>1486</v>
      </c>
      <c r="BC556" s="27">
        <f>AU556+AY556</f>
        <v>0</v>
      </c>
      <c r="BD556" s="27">
        <f>AV556+AZ556+BA556</f>
        <v>1702</v>
      </c>
      <c r="BE556" s="72">
        <f>AW556+BA556</f>
        <v>0</v>
      </c>
    </row>
    <row r="557" spans="1:57" s="10" customFormat="1" ht="49.5">
      <c r="A557" s="24" t="s">
        <v>443</v>
      </c>
      <c r="B557" s="25" t="s">
        <v>60</v>
      </c>
      <c r="C557" s="25" t="s">
        <v>48</v>
      </c>
      <c r="D557" s="25" t="s">
        <v>444</v>
      </c>
      <c r="E557" s="25"/>
      <c r="F557" s="27">
        <f>F558</f>
        <v>2500</v>
      </c>
      <c r="G557" s="27">
        <f t="shared" ref="G557:V560" si="1236">G558</f>
        <v>0</v>
      </c>
      <c r="H557" s="27">
        <f t="shared" si="1236"/>
        <v>0</v>
      </c>
      <c r="I557" s="27">
        <f t="shared" si="1236"/>
        <v>0</v>
      </c>
      <c r="J557" s="27">
        <f t="shared" si="1236"/>
        <v>0</v>
      </c>
      <c r="K557" s="27">
        <f t="shared" si="1236"/>
        <v>0</v>
      </c>
      <c r="L557" s="27">
        <f t="shared" si="1236"/>
        <v>0</v>
      </c>
      <c r="M557" s="27">
        <f t="shared" si="1236"/>
        <v>0</v>
      </c>
      <c r="N557" s="27">
        <f t="shared" si="1236"/>
        <v>2500</v>
      </c>
      <c r="O557" s="27">
        <f t="shared" si="1236"/>
        <v>0</v>
      </c>
      <c r="P557" s="27">
        <f t="shared" si="1236"/>
        <v>0</v>
      </c>
      <c r="Q557" s="27">
        <f t="shared" si="1236"/>
        <v>0</v>
      </c>
      <c r="R557" s="181">
        <f t="shared" si="1236"/>
        <v>0</v>
      </c>
      <c r="S557" s="181">
        <f t="shared" si="1236"/>
        <v>0</v>
      </c>
      <c r="T557" s="181">
        <f t="shared" si="1236"/>
        <v>0</v>
      </c>
      <c r="U557" s="181">
        <f t="shared" si="1236"/>
        <v>0</v>
      </c>
      <c r="V557" s="27">
        <f t="shared" si="1236"/>
        <v>2500</v>
      </c>
      <c r="W557" s="27">
        <f t="shared" ref="R557:AH560" si="1237">W558</f>
        <v>0</v>
      </c>
      <c r="X557" s="27">
        <f t="shared" si="1237"/>
        <v>0</v>
      </c>
      <c r="Y557" s="27">
        <f t="shared" si="1237"/>
        <v>0</v>
      </c>
      <c r="Z557" s="181">
        <f t="shared" si="1237"/>
        <v>7544</v>
      </c>
      <c r="AA557" s="181">
        <f t="shared" si="1237"/>
        <v>0</v>
      </c>
      <c r="AB557" s="181">
        <f t="shared" si="1237"/>
        <v>0</v>
      </c>
      <c r="AC557" s="181">
        <f t="shared" si="1237"/>
        <v>0</v>
      </c>
      <c r="AD557" s="27">
        <f t="shared" si="1237"/>
        <v>10044</v>
      </c>
      <c r="AE557" s="27">
        <f t="shared" si="1237"/>
        <v>0</v>
      </c>
      <c r="AF557" s="27">
        <f t="shared" si="1237"/>
        <v>0</v>
      </c>
      <c r="AG557" s="27">
        <f t="shared" si="1237"/>
        <v>0</v>
      </c>
      <c r="AH557" s="181">
        <f t="shared" si="1237"/>
        <v>0</v>
      </c>
      <c r="AI557" s="181">
        <f t="shared" ref="AH557:AX560" si="1238">AI558</f>
        <v>0</v>
      </c>
      <c r="AJ557" s="181">
        <f t="shared" si="1238"/>
        <v>0</v>
      </c>
      <c r="AK557" s="181">
        <f t="shared" si="1238"/>
        <v>0</v>
      </c>
      <c r="AL557" s="27">
        <f t="shared" si="1238"/>
        <v>10044</v>
      </c>
      <c r="AM557" s="27">
        <f t="shared" si="1238"/>
        <v>0</v>
      </c>
      <c r="AN557" s="27">
        <f t="shared" si="1238"/>
        <v>0</v>
      </c>
      <c r="AO557" s="27">
        <f t="shared" si="1238"/>
        <v>0</v>
      </c>
      <c r="AP557" s="181">
        <f t="shared" si="1238"/>
        <v>0</v>
      </c>
      <c r="AQ557" s="181">
        <f t="shared" si="1238"/>
        <v>0</v>
      </c>
      <c r="AR557" s="181">
        <f t="shared" si="1238"/>
        <v>0</v>
      </c>
      <c r="AS557" s="181">
        <f t="shared" si="1238"/>
        <v>0</v>
      </c>
      <c r="AT557" s="27">
        <f t="shared" si="1238"/>
        <v>10044</v>
      </c>
      <c r="AU557" s="27">
        <f t="shared" si="1238"/>
        <v>0</v>
      </c>
      <c r="AV557" s="27">
        <f t="shared" si="1238"/>
        <v>0</v>
      </c>
      <c r="AW557" s="27">
        <f t="shared" si="1238"/>
        <v>0</v>
      </c>
      <c r="AX557" s="181">
        <f t="shared" si="1238"/>
        <v>0</v>
      </c>
      <c r="AY557" s="181">
        <f t="shared" ref="AX557:BE560" si="1239">AY558</f>
        <v>0</v>
      </c>
      <c r="AZ557" s="181">
        <f t="shared" si="1239"/>
        <v>0</v>
      </c>
      <c r="BA557" s="181">
        <f t="shared" si="1239"/>
        <v>0</v>
      </c>
      <c r="BB557" s="27">
        <f t="shared" si="1239"/>
        <v>10044</v>
      </c>
      <c r="BC557" s="27">
        <f t="shared" si="1239"/>
        <v>0</v>
      </c>
      <c r="BD557" s="27">
        <f t="shared" si="1239"/>
        <v>0</v>
      </c>
      <c r="BE557" s="27">
        <f t="shared" si="1239"/>
        <v>0</v>
      </c>
    </row>
    <row r="558" spans="1:57" s="10" customFormat="1" ht="16.5">
      <c r="A558" s="24" t="s">
        <v>76</v>
      </c>
      <c r="B558" s="25" t="s">
        <v>60</v>
      </c>
      <c r="C558" s="25" t="s">
        <v>48</v>
      </c>
      <c r="D558" s="25" t="s">
        <v>445</v>
      </c>
      <c r="E558" s="25"/>
      <c r="F558" s="27">
        <f>F559</f>
        <v>2500</v>
      </c>
      <c r="G558" s="27">
        <f t="shared" si="1236"/>
        <v>0</v>
      </c>
      <c r="H558" s="27">
        <f t="shared" si="1236"/>
        <v>0</v>
      </c>
      <c r="I558" s="27">
        <f t="shared" si="1236"/>
        <v>0</v>
      </c>
      <c r="J558" s="27">
        <f t="shared" si="1236"/>
        <v>0</v>
      </c>
      <c r="K558" s="27">
        <f t="shared" si="1236"/>
        <v>0</v>
      </c>
      <c r="L558" s="27">
        <f t="shared" si="1236"/>
        <v>0</v>
      </c>
      <c r="M558" s="27">
        <f t="shared" si="1236"/>
        <v>0</v>
      </c>
      <c r="N558" s="27">
        <f t="shared" si="1236"/>
        <v>2500</v>
      </c>
      <c r="O558" s="27">
        <f t="shared" si="1236"/>
        <v>0</v>
      </c>
      <c r="P558" s="27">
        <f t="shared" si="1236"/>
        <v>0</v>
      </c>
      <c r="Q558" s="27">
        <f t="shared" si="1236"/>
        <v>0</v>
      </c>
      <c r="R558" s="181">
        <f t="shared" si="1237"/>
        <v>0</v>
      </c>
      <c r="S558" s="181">
        <f t="shared" si="1237"/>
        <v>0</v>
      </c>
      <c r="T558" s="181">
        <f t="shared" si="1237"/>
        <v>0</v>
      </c>
      <c r="U558" s="181">
        <f t="shared" si="1237"/>
        <v>0</v>
      </c>
      <c r="V558" s="27">
        <f t="shared" si="1237"/>
        <v>2500</v>
      </c>
      <c r="W558" s="27">
        <f t="shared" si="1237"/>
        <v>0</v>
      </c>
      <c r="X558" s="27">
        <f t="shared" si="1237"/>
        <v>0</v>
      </c>
      <c r="Y558" s="27">
        <f t="shared" si="1237"/>
        <v>0</v>
      </c>
      <c r="Z558" s="181">
        <f t="shared" si="1237"/>
        <v>7544</v>
      </c>
      <c r="AA558" s="181">
        <f t="shared" si="1237"/>
        <v>0</v>
      </c>
      <c r="AB558" s="181">
        <f t="shared" si="1237"/>
        <v>0</v>
      </c>
      <c r="AC558" s="181">
        <f t="shared" si="1237"/>
        <v>0</v>
      </c>
      <c r="AD558" s="27">
        <f t="shared" si="1237"/>
        <v>10044</v>
      </c>
      <c r="AE558" s="27">
        <f t="shared" si="1237"/>
        <v>0</v>
      </c>
      <c r="AF558" s="27">
        <f t="shared" si="1237"/>
        <v>0</v>
      </c>
      <c r="AG558" s="27">
        <f t="shared" si="1237"/>
        <v>0</v>
      </c>
      <c r="AH558" s="181">
        <f t="shared" si="1238"/>
        <v>0</v>
      </c>
      <c r="AI558" s="181">
        <f t="shared" si="1238"/>
        <v>0</v>
      </c>
      <c r="AJ558" s="181">
        <f t="shared" si="1238"/>
        <v>0</v>
      </c>
      <c r="AK558" s="181">
        <f t="shared" si="1238"/>
        <v>0</v>
      </c>
      <c r="AL558" s="27">
        <f t="shared" si="1238"/>
        <v>10044</v>
      </c>
      <c r="AM558" s="27">
        <f t="shared" si="1238"/>
        <v>0</v>
      </c>
      <c r="AN558" s="27">
        <f t="shared" si="1238"/>
        <v>0</v>
      </c>
      <c r="AO558" s="27">
        <f t="shared" si="1238"/>
        <v>0</v>
      </c>
      <c r="AP558" s="181">
        <f t="shared" si="1238"/>
        <v>0</v>
      </c>
      <c r="AQ558" s="181">
        <f t="shared" si="1238"/>
        <v>0</v>
      </c>
      <c r="AR558" s="181">
        <f t="shared" si="1238"/>
        <v>0</v>
      </c>
      <c r="AS558" s="181">
        <f t="shared" si="1238"/>
        <v>0</v>
      </c>
      <c r="AT558" s="27">
        <f t="shared" si="1238"/>
        <v>10044</v>
      </c>
      <c r="AU558" s="27">
        <f t="shared" si="1238"/>
        <v>0</v>
      </c>
      <c r="AV558" s="27">
        <f t="shared" si="1238"/>
        <v>0</v>
      </c>
      <c r="AW558" s="27">
        <f t="shared" si="1238"/>
        <v>0</v>
      </c>
      <c r="AX558" s="181">
        <f t="shared" si="1239"/>
        <v>0</v>
      </c>
      <c r="AY558" s="181">
        <f t="shared" si="1239"/>
        <v>0</v>
      </c>
      <c r="AZ558" s="181">
        <f t="shared" si="1239"/>
        <v>0</v>
      </c>
      <c r="BA558" s="181">
        <f t="shared" si="1239"/>
        <v>0</v>
      </c>
      <c r="BB558" s="27">
        <f t="shared" si="1239"/>
        <v>10044</v>
      </c>
      <c r="BC558" s="27">
        <f t="shared" si="1239"/>
        <v>0</v>
      </c>
      <c r="BD558" s="27">
        <f t="shared" si="1239"/>
        <v>0</v>
      </c>
      <c r="BE558" s="27">
        <f t="shared" si="1239"/>
        <v>0</v>
      </c>
    </row>
    <row r="559" spans="1:57" s="10" customFormat="1" ht="16.5">
      <c r="A559" s="24" t="s">
        <v>99</v>
      </c>
      <c r="B559" s="25" t="s">
        <v>60</v>
      </c>
      <c r="C559" s="25" t="s">
        <v>48</v>
      </c>
      <c r="D559" s="25" t="s">
        <v>528</v>
      </c>
      <c r="E559" s="25"/>
      <c r="F559" s="27">
        <f>F560</f>
        <v>2500</v>
      </c>
      <c r="G559" s="27">
        <f t="shared" si="1236"/>
        <v>0</v>
      </c>
      <c r="H559" s="27">
        <f t="shared" si="1236"/>
        <v>0</v>
      </c>
      <c r="I559" s="27">
        <f t="shared" si="1236"/>
        <v>0</v>
      </c>
      <c r="J559" s="27">
        <f t="shared" si="1236"/>
        <v>0</v>
      </c>
      <c r="K559" s="27">
        <f t="shared" si="1236"/>
        <v>0</v>
      </c>
      <c r="L559" s="27">
        <f t="shared" si="1236"/>
        <v>0</v>
      </c>
      <c r="M559" s="27">
        <f t="shared" si="1236"/>
        <v>0</v>
      </c>
      <c r="N559" s="27">
        <f t="shared" si="1236"/>
        <v>2500</v>
      </c>
      <c r="O559" s="27">
        <f t="shared" si="1236"/>
        <v>0</v>
      </c>
      <c r="P559" s="27">
        <f t="shared" si="1236"/>
        <v>0</v>
      </c>
      <c r="Q559" s="27">
        <f t="shared" si="1236"/>
        <v>0</v>
      </c>
      <c r="R559" s="181">
        <f t="shared" si="1237"/>
        <v>0</v>
      </c>
      <c r="S559" s="181">
        <f t="shared" si="1237"/>
        <v>0</v>
      </c>
      <c r="T559" s="181">
        <f t="shared" si="1237"/>
        <v>0</v>
      </c>
      <c r="U559" s="181">
        <f t="shared" si="1237"/>
        <v>0</v>
      </c>
      <c r="V559" s="27">
        <f t="shared" si="1237"/>
        <v>2500</v>
      </c>
      <c r="W559" s="27">
        <f t="shared" si="1237"/>
        <v>0</v>
      </c>
      <c r="X559" s="27">
        <f t="shared" si="1237"/>
        <v>0</v>
      </c>
      <c r="Y559" s="27">
        <f t="shared" si="1237"/>
        <v>0</v>
      </c>
      <c r="Z559" s="181">
        <f t="shared" si="1237"/>
        <v>7544</v>
      </c>
      <c r="AA559" s="181">
        <f t="shared" si="1237"/>
        <v>0</v>
      </c>
      <c r="AB559" s="181">
        <f t="shared" si="1237"/>
        <v>0</v>
      </c>
      <c r="AC559" s="181">
        <f t="shared" si="1237"/>
        <v>0</v>
      </c>
      <c r="AD559" s="27">
        <f t="shared" si="1237"/>
        <v>10044</v>
      </c>
      <c r="AE559" s="27">
        <f t="shared" si="1237"/>
        <v>0</v>
      </c>
      <c r="AF559" s="27">
        <f t="shared" si="1237"/>
        <v>0</v>
      </c>
      <c r="AG559" s="27">
        <f t="shared" si="1237"/>
        <v>0</v>
      </c>
      <c r="AH559" s="181">
        <f t="shared" si="1238"/>
        <v>0</v>
      </c>
      <c r="AI559" s="181">
        <f t="shared" si="1238"/>
        <v>0</v>
      </c>
      <c r="AJ559" s="181">
        <f t="shared" si="1238"/>
        <v>0</v>
      </c>
      <c r="AK559" s="181">
        <f t="shared" si="1238"/>
        <v>0</v>
      </c>
      <c r="AL559" s="27">
        <f t="shared" si="1238"/>
        <v>10044</v>
      </c>
      <c r="AM559" s="27">
        <f t="shared" si="1238"/>
        <v>0</v>
      </c>
      <c r="AN559" s="27">
        <f t="shared" si="1238"/>
        <v>0</v>
      </c>
      <c r="AO559" s="27">
        <f t="shared" si="1238"/>
        <v>0</v>
      </c>
      <c r="AP559" s="181">
        <f t="shared" si="1238"/>
        <v>0</v>
      </c>
      <c r="AQ559" s="181">
        <f t="shared" si="1238"/>
        <v>0</v>
      </c>
      <c r="AR559" s="181">
        <f t="shared" si="1238"/>
        <v>0</v>
      </c>
      <c r="AS559" s="181">
        <f t="shared" si="1238"/>
        <v>0</v>
      </c>
      <c r="AT559" s="27">
        <f t="shared" si="1238"/>
        <v>10044</v>
      </c>
      <c r="AU559" s="27">
        <f t="shared" si="1238"/>
        <v>0</v>
      </c>
      <c r="AV559" s="27">
        <f t="shared" si="1238"/>
        <v>0</v>
      </c>
      <c r="AW559" s="27">
        <f t="shared" si="1238"/>
        <v>0</v>
      </c>
      <c r="AX559" s="181">
        <f t="shared" si="1239"/>
        <v>0</v>
      </c>
      <c r="AY559" s="181">
        <f t="shared" si="1239"/>
        <v>0</v>
      </c>
      <c r="AZ559" s="181">
        <f t="shared" si="1239"/>
        <v>0</v>
      </c>
      <c r="BA559" s="181">
        <f t="shared" si="1239"/>
        <v>0</v>
      </c>
      <c r="BB559" s="27">
        <f t="shared" si="1239"/>
        <v>10044</v>
      </c>
      <c r="BC559" s="27">
        <f t="shared" si="1239"/>
        <v>0</v>
      </c>
      <c r="BD559" s="27">
        <f t="shared" si="1239"/>
        <v>0</v>
      </c>
      <c r="BE559" s="27">
        <f t="shared" si="1239"/>
        <v>0</v>
      </c>
    </row>
    <row r="560" spans="1:57" s="10" customFormat="1" ht="33">
      <c r="A560" s="24" t="s">
        <v>345</v>
      </c>
      <c r="B560" s="25" t="s">
        <v>60</v>
      </c>
      <c r="C560" s="25" t="s">
        <v>48</v>
      </c>
      <c r="D560" s="25" t="s">
        <v>528</v>
      </c>
      <c r="E560" s="25" t="s">
        <v>78</v>
      </c>
      <c r="F560" s="27">
        <f>F561</f>
        <v>2500</v>
      </c>
      <c r="G560" s="27">
        <f t="shared" si="1236"/>
        <v>0</v>
      </c>
      <c r="H560" s="27">
        <f t="shared" si="1236"/>
        <v>0</v>
      </c>
      <c r="I560" s="27">
        <f t="shared" si="1236"/>
        <v>0</v>
      </c>
      <c r="J560" s="27">
        <f t="shared" si="1236"/>
        <v>0</v>
      </c>
      <c r="K560" s="27">
        <f t="shared" si="1236"/>
        <v>0</v>
      </c>
      <c r="L560" s="27">
        <f t="shared" si="1236"/>
        <v>0</v>
      </c>
      <c r="M560" s="27">
        <f t="shared" si="1236"/>
        <v>0</v>
      </c>
      <c r="N560" s="27">
        <f t="shared" si="1236"/>
        <v>2500</v>
      </c>
      <c r="O560" s="27">
        <f t="shared" si="1236"/>
        <v>0</v>
      </c>
      <c r="P560" s="27">
        <f t="shared" si="1236"/>
        <v>0</v>
      </c>
      <c r="Q560" s="27">
        <f t="shared" si="1236"/>
        <v>0</v>
      </c>
      <c r="R560" s="181">
        <f t="shared" si="1237"/>
        <v>0</v>
      </c>
      <c r="S560" s="181">
        <f t="shared" si="1237"/>
        <v>0</v>
      </c>
      <c r="T560" s="181">
        <f t="shared" si="1237"/>
        <v>0</v>
      </c>
      <c r="U560" s="181">
        <f t="shared" si="1237"/>
        <v>0</v>
      </c>
      <c r="V560" s="27">
        <f t="shared" si="1237"/>
        <v>2500</v>
      </c>
      <c r="W560" s="27">
        <f t="shared" si="1237"/>
        <v>0</v>
      </c>
      <c r="X560" s="27">
        <f t="shared" si="1237"/>
        <v>0</v>
      </c>
      <c r="Y560" s="27">
        <f t="shared" si="1237"/>
        <v>0</v>
      </c>
      <c r="Z560" s="181">
        <f t="shared" si="1237"/>
        <v>7544</v>
      </c>
      <c r="AA560" s="181">
        <f t="shared" si="1237"/>
        <v>0</v>
      </c>
      <c r="AB560" s="181">
        <f t="shared" si="1237"/>
        <v>0</v>
      </c>
      <c r="AC560" s="181">
        <f t="shared" si="1237"/>
        <v>0</v>
      </c>
      <c r="AD560" s="27">
        <f t="shared" si="1237"/>
        <v>10044</v>
      </c>
      <c r="AE560" s="27">
        <f t="shared" si="1237"/>
        <v>0</v>
      </c>
      <c r="AF560" s="27">
        <f t="shared" si="1237"/>
        <v>0</v>
      </c>
      <c r="AG560" s="27">
        <f t="shared" si="1237"/>
        <v>0</v>
      </c>
      <c r="AH560" s="181">
        <f t="shared" si="1238"/>
        <v>0</v>
      </c>
      <c r="AI560" s="181">
        <f t="shared" si="1238"/>
        <v>0</v>
      </c>
      <c r="AJ560" s="181">
        <f t="shared" si="1238"/>
        <v>0</v>
      </c>
      <c r="AK560" s="181">
        <f t="shared" si="1238"/>
        <v>0</v>
      </c>
      <c r="AL560" s="27">
        <f t="shared" si="1238"/>
        <v>10044</v>
      </c>
      <c r="AM560" s="27">
        <f t="shared" si="1238"/>
        <v>0</v>
      </c>
      <c r="AN560" s="27">
        <f t="shared" si="1238"/>
        <v>0</v>
      </c>
      <c r="AO560" s="27">
        <f t="shared" si="1238"/>
        <v>0</v>
      </c>
      <c r="AP560" s="181">
        <f t="shared" si="1238"/>
        <v>0</v>
      </c>
      <c r="AQ560" s="181">
        <f t="shared" si="1238"/>
        <v>0</v>
      </c>
      <c r="AR560" s="181">
        <f t="shared" si="1238"/>
        <v>0</v>
      </c>
      <c r="AS560" s="181">
        <f t="shared" si="1238"/>
        <v>0</v>
      </c>
      <c r="AT560" s="27">
        <f t="shared" si="1238"/>
        <v>10044</v>
      </c>
      <c r="AU560" s="27">
        <f t="shared" si="1238"/>
        <v>0</v>
      </c>
      <c r="AV560" s="27">
        <f t="shared" si="1238"/>
        <v>0</v>
      </c>
      <c r="AW560" s="27">
        <f t="shared" si="1238"/>
        <v>0</v>
      </c>
      <c r="AX560" s="181">
        <f t="shared" si="1239"/>
        <v>0</v>
      </c>
      <c r="AY560" s="181">
        <f t="shared" si="1239"/>
        <v>0</v>
      </c>
      <c r="AZ560" s="181">
        <f t="shared" si="1239"/>
        <v>0</v>
      </c>
      <c r="BA560" s="181">
        <f t="shared" si="1239"/>
        <v>0</v>
      </c>
      <c r="BB560" s="27">
        <f t="shared" si="1239"/>
        <v>10044</v>
      </c>
      <c r="BC560" s="27">
        <f t="shared" si="1239"/>
        <v>0</v>
      </c>
      <c r="BD560" s="27">
        <f t="shared" si="1239"/>
        <v>0</v>
      </c>
      <c r="BE560" s="27">
        <f t="shared" si="1239"/>
        <v>0</v>
      </c>
    </row>
    <row r="561" spans="1:57" s="10" customFormat="1" ht="49.5">
      <c r="A561" s="24" t="s">
        <v>161</v>
      </c>
      <c r="B561" s="25" t="s">
        <v>60</v>
      </c>
      <c r="C561" s="25" t="s">
        <v>48</v>
      </c>
      <c r="D561" s="25" t="s">
        <v>528</v>
      </c>
      <c r="E561" s="25" t="s">
        <v>160</v>
      </c>
      <c r="F561" s="27">
        <v>2500</v>
      </c>
      <c r="G561" s="27"/>
      <c r="H561" s="27"/>
      <c r="I561" s="72"/>
      <c r="J561" s="56"/>
      <c r="K561" s="56"/>
      <c r="L561" s="56"/>
      <c r="M561" s="56"/>
      <c r="N561" s="27">
        <f>F561+J561+K561</f>
        <v>2500</v>
      </c>
      <c r="O561" s="27">
        <f>G561+K561</f>
        <v>0</v>
      </c>
      <c r="P561" s="27">
        <f>H561+L561+M561</f>
        <v>0</v>
      </c>
      <c r="Q561" s="72">
        <f>I561+M561</f>
        <v>0</v>
      </c>
      <c r="R561" s="190"/>
      <c r="S561" s="190"/>
      <c r="T561" s="190"/>
      <c r="U561" s="190"/>
      <c r="V561" s="27">
        <f>N561+R561+S561</f>
        <v>2500</v>
      </c>
      <c r="W561" s="27">
        <f>O561+S561</f>
        <v>0</v>
      </c>
      <c r="X561" s="27">
        <f>P561+T561+U561</f>
        <v>0</v>
      </c>
      <c r="Y561" s="72">
        <f>Q561+U561</f>
        <v>0</v>
      </c>
      <c r="Z561" s="190">
        <v>7544</v>
      </c>
      <c r="AA561" s="190"/>
      <c r="AB561" s="190"/>
      <c r="AC561" s="190"/>
      <c r="AD561" s="27">
        <f>V561+Z561+AA561</f>
        <v>10044</v>
      </c>
      <c r="AE561" s="27">
        <f>W561+AA561</f>
        <v>0</v>
      </c>
      <c r="AF561" s="27">
        <f>X561+AB561+AC561</f>
        <v>0</v>
      </c>
      <c r="AG561" s="72">
        <f>Y561+AC561</f>
        <v>0</v>
      </c>
      <c r="AH561" s="190"/>
      <c r="AI561" s="190"/>
      <c r="AJ561" s="190"/>
      <c r="AK561" s="190"/>
      <c r="AL561" s="27">
        <f>AD561+AH561+AI561</f>
        <v>10044</v>
      </c>
      <c r="AM561" s="27">
        <f>AE561+AI561</f>
        <v>0</v>
      </c>
      <c r="AN561" s="27">
        <f>AF561+AJ561+AK561</f>
        <v>0</v>
      </c>
      <c r="AO561" s="72">
        <f>AG561+AK561</f>
        <v>0</v>
      </c>
      <c r="AP561" s="190"/>
      <c r="AQ561" s="190"/>
      <c r="AR561" s="190"/>
      <c r="AS561" s="190"/>
      <c r="AT561" s="27">
        <f>AL561+AP561+AQ561</f>
        <v>10044</v>
      </c>
      <c r="AU561" s="27">
        <f>AM561+AQ561</f>
        <v>0</v>
      </c>
      <c r="AV561" s="27">
        <f>AN561+AR561+AS561</f>
        <v>0</v>
      </c>
      <c r="AW561" s="72">
        <f>AO561+AS561</f>
        <v>0</v>
      </c>
      <c r="AX561" s="190"/>
      <c r="AY561" s="190"/>
      <c r="AZ561" s="190"/>
      <c r="BA561" s="190"/>
      <c r="BB561" s="27">
        <f>AT561+AX561+AY561</f>
        <v>10044</v>
      </c>
      <c r="BC561" s="27">
        <f>AU561+AY561</f>
        <v>0</v>
      </c>
      <c r="BD561" s="27">
        <f>AV561+AZ561+BA561</f>
        <v>0</v>
      </c>
      <c r="BE561" s="72">
        <f>AW561+BA561</f>
        <v>0</v>
      </c>
    </row>
    <row r="562" spans="1:57" s="84" customFormat="1" ht="49.5" hidden="1">
      <c r="A562" s="24" t="s">
        <v>413</v>
      </c>
      <c r="B562" s="25" t="s">
        <v>60</v>
      </c>
      <c r="C562" s="25" t="s">
        <v>48</v>
      </c>
      <c r="D562" s="25" t="s">
        <v>317</v>
      </c>
      <c r="E562" s="25"/>
      <c r="F562" s="27">
        <f t="shared" ref="F562:I564" si="1240">F563</f>
        <v>0</v>
      </c>
      <c r="G562" s="27">
        <f t="shared" si="1240"/>
        <v>0</v>
      </c>
      <c r="H562" s="27">
        <f t="shared" si="1240"/>
        <v>0</v>
      </c>
      <c r="I562" s="72">
        <f t="shared" si="1240"/>
        <v>0</v>
      </c>
      <c r="J562" s="56"/>
      <c r="K562" s="56"/>
      <c r="L562" s="56"/>
      <c r="M562" s="56"/>
      <c r="N562" s="27">
        <f t="shared" ref="N562:Q564" si="1241">N563</f>
        <v>0</v>
      </c>
      <c r="O562" s="27">
        <f t="shared" si="1241"/>
        <v>0</v>
      </c>
      <c r="P562" s="27">
        <f t="shared" si="1241"/>
        <v>0</v>
      </c>
      <c r="Q562" s="72">
        <f t="shared" si="1241"/>
        <v>0</v>
      </c>
      <c r="R562" s="190"/>
      <c r="S562" s="190"/>
      <c r="T562" s="190"/>
      <c r="U562" s="190"/>
      <c r="V562" s="27">
        <f t="shared" ref="V562:Y564" si="1242">V563</f>
        <v>0</v>
      </c>
      <c r="W562" s="27">
        <f t="shared" si="1242"/>
        <v>0</v>
      </c>
      <c r="X562" s="27">
        <f t="shared" si="1242"/>
        <v>0</v>
      </c>
      <c r="Y562" s="72">
        <f t="shared" si="1242"/>
        <v>0</v>
      </c>
      <c r="Z562" s="190"/>
      <c r="AA562" s="190"/>
      <c r="AB562" s="190"/>
      <c r="AC562" s="190"/>
      <c r="AD562" s="27">
        <f t="shared" ref="AD562:AG564" si="1243">AD563</f>
        <v>0</v>
      </c>
      <c r="AE562" s="27">
        <f t="shared" si="1243"/>
        <v>0</v>
      </c>
      <c r="AF562" s="27">
        <f t="shared" si="1243"/>
        <v>0</v>
      </c>
      <c r="AG562" s="72">
        <f t="shared" si="1243"/>
        <v>0</v>
      </c>
      <c r="AH562" s="190"/>
      <c r="AI562" s="190"/>
      <c r="AJ562" s="190"/>
      <c r="AK562" s="190"/>
      <c r="AL562" s="27">
        <f t="shared" ref="AL562:AO564" si="1244">AL563</f>
        <v>0</v>
      </c>
      <c r="AM562" s="27">
        <f t="shared" si="1244"/>
        <v>0</v>
      </c>
      <c r="AN562" s="27">
        <f t="shared" si="1244"/>
        <v>0</v>
      </c>
      <c r="AO562" s="72">
        <f t="shared" si="1244"/>
        <v>0</v>
      </c>
      <c r="AP562" s="190"/>
      <c r="AQ562" s="190"/>
      <c r="AR562" s="190"/>
      <c r="AS562" s="190"/>
      <c r="AT562" s="27">
        <f t="shared" ref="AT562:AW564" si="1245">AT563</f>
        <v>0</v>
      </c>
      <c r="AU562" s="27">
        <f t="shared" si="1245"/>
        <v>0</v>
      </c>
      <c r="AV562" s="27">
        <f t="shared" si="1245"/>
        <v>0</v>
      </c>
      <c r="AW562" s="72">
        <f t="shared" si="1245"/>
        <v>0</v>
      </c>
      <c r="AX562" s="190"/>
      <c r="AY562" s="190"/>
      <c r="AZ562" s="190"/>
      <c r="BA562" s="190"/>
      <c r="BB562" s="27">
        <f t="shared" ref="BB562:BE564" si="1246">BB563</f>
        <v>0</v>
      </c>
      <c r="BC562" s="27">
        <f t="shared" si="1246"/>
        <v>0</v>
      </c>
      <c r="BD562" s="27">
        <f t="shared" si="1246"/>
        <v>0</v>
      </c>
      <c r="BE562" s="72">
        <f t="shared" si="1246"/>
        <v>0</v>
      </c>
    </row>
    <row r="563" spans="1:57" s="84" customFormat="1" ht="49.5" hidden="1">
      <c r="A563" s="24" t="s">
        <v>441</v>
      </c>
      <c r="B563" s="25" t="s">
        <v>60</v>
      </c>
      <c r="C563" s="25" t="s">
        <v>48</v>
      </c>
      <c r="D563" s="25" t="s">
        <v>442</v>
      </c>
      <c r="E563" s="25"/>
      <c r="F563" s="27">
        <f t="shared" si="1240"/>
        <v>0</v>
      </c>
      <c r="G563" s="27">
        <f t="shared" si="1240"/>
        <v>0</v>
      </c>
      <c r="H563" s="27">
        <f t="shared" si="1240"/>
        <v>0</v>
      </c>
      <c r="I563" s="72">
        <f t="shared" si="1240"/>
        <v>0</v>
      </c>
      <c r="J563" s="56"/>
      <c r="K563" s="56"/>
      <c r="L563" s="56"/>
      <c r="M563" s="56"/>
      <c r="N563" s="27">
        <f t="shared" si="1241"/>
        <v>0</v>
      </c>
      <c r="O563" s="27">
        <f t="shared" si="1241"/>
        <v>0</v>
      </c>
      <c r="P563" s="27">
        <f t="shared" si="1241"/>
        <v>0</v>
      </c>
      <c r="Q563" s="72">
        <f t="shared" si="1241"/>
        <v>0</v>
      </c>
      <c r="R563" s="190"/>
      <c r="S563" s="190"/>
      <c r="T563" s="190"/>
      <c r="U563" s="190"/>
      <c r="V563" s="27">
        <f t="shared" si="1242"/>
        <v>0</v>
      </c>
      <c r="W563" s="27">
        <f t="shared" si="1242"/>
        <v>0</v>
      </c>
      <c r="X563" s="27">
        <f t="shared" si="1242"/>
        <v>0</v>
      </c>
      <c r="Y563" s="72">
        <f t="shared" si="1242"/>
        <v>0</v>
      </c>
      <c r="Z563" s="190"/>
      <c r="AA563" s="190"/>
      <c r="AB563" s="190"/>
      <c r="AC563" s="190"/>
      <c r="AD563" s="27">
        <f t="shared" si="1243"/>
        <v>0</v>
      </c>
      <c r="AE563" s="27">
        <f t="shared" si="1243"/>
        <v>0</v>
      </c>
      <c r="AF563" s="27">
        <f t="shared" si="1243"/>
        <v>0</v>
      </c>
      <c r="AG563" s="72">
        <f t="shared" si="1243"/>
        <v>0</v>
      </c>
      <c r="AH563" s="190"/>
      <c r="AI563" s="190"/>
      <c r="AJ563" s="190"/>
      <c r="AK563" s="190"/>
      <c r="AL563" s="27">
        <f t="shared" si="1244"/>
        <v>0</v>
      </c>
      <c r="AM563" s="27">
        <f t="shared" si="1244"/>
        <v>0</v>
      </c>
      <c r="AN563" s="27">
        <f t="shared" si="1244"/>
        <v>0</v>
      </c>
      <c r="AO563" s="72">
        <f t="shared" si="1244"/>
        <v>0</v>
      </c>
      <c r="AP563" s="190"/>
      <c r="AQ563" s="190"/>
      <c r="AR563" s="190"/>
      <c r="AS563" s="190"/>
      <c r="AT563" s="27">
        <f t="shared" si="1245"/>
        <v>0</v>
      </c>
      <c r="AU563" s="27">
        <f t="shared" si="1245"/>
        <v>0</v>
      </c>
      <c r="AV563" s="27">
        <f t="shared" si="1245"/>
        <v>0</v>
      </c>
      <c r="AW563" s="72">
        <f t="shared" si="1245"/>
        <v>0</v>
      </c>
      <c r="AX563" s="190"/>
      <c r="AY563" s="190"/>
      <c r="AZ563" s="190"/>
      <c r="BA563" s="190"/>
      <c r="BB563" s="27">
        <f t="shared" si="1246"/>
        <v>0</v>
      </c>
      <c r="BC563" s="27">
        <f t="shared" si="1246"/>
        <v>0</v>
      </c>
      <c r="BD563" s="27">
        <f t="shared" si="1246"/>
        <v>0</v>
      </c>
      <c r="BE563" s="72">
        <f t="shared" si="1246"/>
        <v>0</v>
      </c>
    </row>
    <row r="564" spans="1:57" s="84" customFormat="1" ht="16.5" hidden="1">
      <c r="A564" s="24" t="s">
        <v>97</v>
      </c>
      <c r="B564" s="25" t="s">
        <v>60</v>
      </c>
      <c r="C564" s="25" t="s">
        <v>48</v>
      </c>
      <c r="D564" s="25" t="s">
        <v>442</v>
      </c>
      <c r="E564" s="25" t="s">
        <v>98</v>
      </c>
      <c r="F564" s="27">
        <f t="shared" si="1240"/>
        <v>0</v>
      </c>
      <c r="G564" s="27">
        <f t="shared" si="1240"/>
        <v>0</v>
      </c>
      <c r="H564" s="27">
        <f t="shared" si="1240"/>
        <v>0</v>
      </c>
      <c r="I564" s="72">
        <f t="shared" si="1240"/>
        <v>0</v>
      </c>
      <c r="J564" s="56"/>
      <c r="K564" s="56"/>
      <c r="L564" s="56"/>
      <c r="M564" s="56"/>
      <c r="N564" s="27">
        <f t="shared" si="1241"/>
        <v>0</v>
      </c>
      <c r="O564" s="27">
        <f t="shared" si="1241"/>
        <v>0</v>
      </c>
      <c r="P564" s="27">
        <f t="shared" si="1241"/>
        <v>0</v>
      </c>
      <c r="Q564" s="72">
        <f t="shared" si="1241"/>
        <v>0</v>
      </c>
      <c r="R564" s="190"/>
      <c r="S564" s="190"/>
      <c r="T564" s="190"/>
      <c r="U564" s="190"/>
      <c r="V564" s="27">
        <f t="shared" si="1242"/>
        <v>0</v>
      </c>
      <c r="W564" s="27">
        <f t="shared" si="1242"/>
        <v>0</v>
      </c>
      <c r="X564" s="27">
        <f t="shared" si="1242"/>
        <v>0</v>
      </c>
      <c r="Y564" s="72">
        <f t="shared" si="1242"/>
        <v>0</v>
      </c>
      <c r="Z564" s="190"/>
      <c r="AA564" s="190"/>
      <c r="AB564" s="190"/>
      <c r="AC564" s="190"/>
      <c r="AD564" s="27">
        <f t="shared" si="1243"/>
        <v>0</v>
      </c>
      <c r="AE564" s="27">
        <f t="shared" si="1243"/>
        <v>0</v>
      </c>
      <c r="AF564" s="27">
        <f t="shared" si="1243"/>
        <v>0</v>
      </c>
      <c r="AG564" s="72">
        <f t="shared" si="1243"/>
        <v>0</v>
      </c>
      <c r="AH564" s="190"/>
      <c r="AI564" s="190"/>
      <c r="AJ564" s="190"/>
      <c r="AK564" s="190"/>
      <c r="AL564" s="27">
        <f t="shared" si="1244"/>
        <v>0</v>
      </c>
      <c r="AM564" s="27">
        <f t="shared" si="1244"/>
        <v>0</v>
      </c>
      <c r="AN564" s="27">
        <f t="shared" si="1244"/>
        <v>0</v>
      </c>
      <c r="AO564" s="72">
        <f t="shared" si="1244"/>
        <v>0</v>
      </c>
      <c r="AP564" s="190"/>
      <c r="AQ564" s="190"/>
      <c r="AR564" s="190"/>
      <c r="AS564" s="190"/>
      <c r="AT564" s="27">
        <f t="shared" si="1245"/>
        <v>0</v>
      </c>
      <c r="AU564" s="27">
        <f t="shared" si="1245"/>
        <v>0</v>
      </c>
      <c r="AV564" s="27">
        <f t="shared" si="1245"/>
        <v>0</v>
      </c>
      <c r="AW564" s="72">
        <f t="shared" si="1245"/>
        <v>0</v>
      </c>
      <c r="AX564" s="190"/>
      <c r="AY564" s="190"/>
      <c r="AZ564" s="190"/>
      <c r="BA564" s="190"/>
      <c r="BB564" s="27">
        <f t="shared" si="1246"/>
        <v>0</v>
      </c>
      <c r="BC564" s="27">
        <f t="shared" si="1246"/>
        <v>0</v>
      </c>
      <c r="BD564" s="27">
        <f t="shared" si="1246"/>
        <v>0</v>
      </c>
      <c r="BE564" s="72">
        <f t="shared" si="1246"/>
        <v>0</v>
      </c>
    </row>
    <row r="565" spans="1:57" s="84" customFormat="1" ht="66" hidden="1">
      <c r="A565" s="24" t="s">
        <v>344</v>
      </c>
      <c r="B565" s="25" t="s">
        <v>60</v>
      </c>
      <c r="C565" s="25" t="s">
        <v>48</v>
      </c>
      <c r="D565" s="25" t="s">
        <v>442</v>
      </c>
      <c r="E565" s="25" t="s">
        <v>183</v>
      </c>
      <c r="F565" s="27"/>
      <c r="G565" s="27"/>
      <c r="H565" s="27"/>
      <c r="I565" s="72"/>
      <c r="J565" s="56"/>
      <c r="K565" s="56"/>
      <c r="L565" s="56"/>
      <c r="M565" s="56"/>
      <c r="N565" s="27"/>
      <c r="O565" s="27"/>
      <c r="P565" s="27"/>
      <c r="Q565" s="72"/>
      <c r="R565" s="190"/>
      <c r="S565" s="190"/>
      <c r="T565" s="190"/>
      <c r="U565" s="190"/>
      <c r="V565" s="27"/>
      <c r="W565" s="27"/>
      <c r="X565" s="27"/>
      <c r="Y565" s="72"/>
      <c r="Z565" s="190"/>
      <c r="AA565" s="190"/>
      <c r="AB565" s="190"/>
      <c r="AC565" s="190"/>
      <c r="AD565" s="27"/>
      <c r="AE565" s="27"/>
      <c r="AF565" s="27"/>
      <c r="AG565" s="72"/>
      <c r="AH565" s="190"/>
      <c r="AI565" s="190"/>
      <c r="AJ565" s="190"/>
      <c r="AK565" s="190"/>
      <c r="AL565" s="27"/>
      <c r="AM565" s="27"/>
      <c r="AN565" s="27"/>
      <c r="AO565" s="72"/>
      <c r="AP565" s="190"/>
      <c r="AQ565" s="190"/>
      <c r="AR565" s="190"/>
      <c r="AS565" s="190"/>
      <c r="AT565" s="27"/>
      <c r="AU565" s="27"/>
      <c r="AV565" s="27"/>
      <c r="AW565" s="72"/>
      <c r="AX565" s="190"/>
      <c r="AY565" s="190"/>
      <c r="AZ565" s="190"/>
      <c r="BA565" s="190"/>
      <c r="BB565" s="27"/>
      <c r="BC565" s="27"/>
      <c r="BD565" s="27"/>
      <c r="BE565" s="72"/>
    </row>
    <row r="566" spans="1:57" s="10" customFormat="1" ht="16.5">
      <c r="A566" s="24" t="s">
        <v>79</v>
      </c>
      <c r="B566" s="25" t="s">
        <v>60</v>
      </c>
      <c r="C566" s="25" t="s">
        <v>48</v>
      </c>
      <c r="D566" s="34" t="s">
        <v>218</v>
      </c>
      <c r="E566" s="25"/>
      <c r="F566" s="27">
        <f t="shared" ref="F566:U567" si="1247">F567</f>
        <v>22879</v>
      </c>
      <c r="G566" s="27">
        <f t="shared" si="1247"/>
        <v>0</v>
      </c>
      <c r="H566" s="27">
        <f t="shared" si="1247"/>
        <v>25379</v>
      </c>
      <c r="I566" s="27">
        <f t="shared" si="1247"/>
        <v>0</v>
      </c>
      <c r="J566" s="27">
        <f t="shared" si="1247"/>
        <v>0</v>
      </c>
      <c r="K566" s="27">
        <f t="shared" si="1247"/>
        <v>0</v>
      </c>
      <c r="L566" s="27">
        <f t="shared" si="1247"/>
        <v>0</v>
      </c>
      <c r="M566" s="27">
        <f t="shared" si="1247"/>
        <v>0</v>
      </c>
      <c r="N566" s="27">
        <f t="shared" si="1247"/>
        <v>22879</v>
      </c>
      <c r="O566" s="27">
        <f t="shared" si="1247"/>
        <v>0</v>
      </c>
      <c r="P566" s="27">
        <f t="shared" si="1247"/>
        <v>25379</v>
      </c>
      <c r="Q566" s="27">
        <f t="shared" si="1247"/>
        <v>0</v>
      </c>
      <c r="R566" s="181">
        <f t="shared" si="1247"/>
        <v>0</v>
      </c>
      <c r="S566" s="181">
        <f t="shared" si="1247"/>
        <v>0</v>
      </c>
      <c r="T566" s="181">
        <f t="shared" si="1247"/>
        <v>0</v>
      </c>
      <c r="U566" s="181">
        <f t="shared" si="1247"/>
        <v>0</v>
      </c>
      <c r="V566" s="27">
        <f t="shared" ref="R566:AH567" si="1248">V567</f>
        <v>22879</v>
      </c>
      <c r="W566" s="27">
        <f t="shared" si="1248"/>
        <v>0</v>
      </c>
      <c r="X566" s="27">
        <f t="shared" si="1248"/>
        <v>25379</v>
      </c>
      <c r="Y566" s="27">
        <f t="shared" si="1248"/>
        <v>0</v>
      </c>
      <c r="Z566" s="181">
        <f t="shared" si="1248"/>
        <v>0</v>
      </c>
      <c r="AA566" s="181">
        <f t="shared" si="1248"/>
        <v>0</v>
      </c>
      <c r="AB566" s="181">
        <f t="shared" si="1248"/>
        <v>0</v>
      </c>
      <c r="AC566" s="181">
        <f t="shared" si="1248"/>
        <v>0</v>
      </c>
      <c r="AD566" s="27">
        <f t="shared" si="1248"/>
        <v>22879</v>
      </c>
      <c r="AE566" s="27">
        <f t="shared" si="1248"/>
        <v>0</v>
      </c>
      <c r="AF566" s="27">
        <f t="shared" si="1248"/>
        <v>25379</v>
      </c>
      <c r="AG566" s="27">
        <f t="shared" si="1248"/>
        <v>0</v>
      </c>
      <c r="AH566" s="181">
        <f t="shared" si="1248"/>
        <v>0</v>
      </c>
      <c r="AI566" s="181">
        <f t="shared" ref="AH566:AX567" si="1249">AI567</f>
        <v>0</v>
      </c>
      <c r="AJ566" s="181">
        <f t="shared" si="1249"/>
        <v>0</v>
      </c>
      <c r="AK566" s="181">
        <f t="shared" si="1249"/>
        <v>0</v>
      </c>
      <c r="AL566" s="27">
        <f t="shared" si="1249"/>
        <v>22879</v>
      </c>
      <c r="AM566" s="27">
        <f t="shared" si="1249"/>
        <v>0</v>
      </c>
      <c r="AN566" s="27">
        <f t="shared" si="1249"/>
        <v>25379</v>
      </c>
      <c r="AO566" s="27">
        <f t="shared" si="1249"/>
        <v>0</v>
      </c>
      <c r="AP566" s="181">
        <f t="shared" si="1249"/>
        <v>0</v>
      </c>
      <c r="AQ566" s="181">
        <f t="shared" si="1249"/>
        <v>0</v>
      </c>
      <c r="AR566" s="181">
        <f t="shared" si="1249"/>
        <v>0</v>
      </c>
      <c r="AS566" s="181">
        <f t="shared" si="1249"/>
        <v>0</v>
      </c>
      <c r="AT566" s="27">
        <f t="shared" si="1249"/>
        <v>22879</v>
      </c>
      <c r="AU566" s="27">
        <f t="shared" si="1249"/>
        <v>0</v>
      </c>
      <c r="AV566" s="27">
        <f t="shared" si="1249"/>
        <v>25379</v>
      </c>
      <c r="AW566" s="27">
        <f t="shared" si="1249"/>
        <v>0</v>
      </c>
      <c r="AX566" s="181">
        <f t="shared" si="1249"/>
        <v>0</v>
      </c>
      <c r="AY566" s="181">
        <f t="shared" ref="AX566:BE567" si="1250">AY567</f>
        <v>0</v>
      </c>
      <c r="AZ566" s="181">
        <f t="shared" si="1250"/>
        <v>0</v>
      </c>
      <c r="BA566" s="181">
        <f t="shared" si="1250"/>
        <v>0</v>
      </c>
      <c r="BB566" s="27">
        <f t="shared" si="1250"/>
        <v>22879</v>
      </c>
      <c r="BC566" s="27">
        <f t="shared" si="1250"/>
        <v>0</v>
      </c>
      <c r="BD566" s="27">
        <f t="shared" si="1250"/>
        <v>25379</v>
      </c>
      <c r="BE566" s="27">
        <f t="shared" si="1250"/>
        <v>0</v>
      </c>
    </row>
    <row r="567" spans="1:57" s="10" customFormat="1" ht="16.5">
      <c r="A567" s="48" t="s">
        <v>76</v>
      </c>
      <c r="B567" s="25" t="s">
        <v>60</v>
      </c>
      <c r="C567" s="25" t="s">
        <v>48</v>
      </c>
      <c r="D567" s="25" t="s">
        <v>219</v>
      </c>
      <c r="E567" s="25"/>
      <c r="F567" s="27">
        <f t="shared" si="1247"/>
        <v>22879</v>
      </c>
      <c r="G567" s="27">
        <f t="shared" si="1247"/>
        <v>0</v>
      </c>
      <c r="H567" s="27">
        <f t="shared" si="1247"/>
        <v>25379</v>
      </c>
      <c r="I567" s="27">
        <f t="shared" si="1247"/>
        <v>0</v>
      </c>
      <c r="J567" s="27">
        <f t="shared" si="1247"/>
        <v>0</v>
      </c>
      <c r="K567" s="27">
        <f t="shared" si="1247"/>
        <v>0</v>
      </c>
      <c r="L567" s="27">
        <f t="shared" si="1247"/>
        <v>0</v>
      </c>
      <c r="M567" s="27">
        <f t="shared" si="1247"/>
        <v>0</v>
      </c>
      <c r="N567" s="27">
        <f t="shared" si="1247"/>
        <v>22879</v>
      </c>
      <c r="O567" s="27">
        <f t="shared" si="1247"/>
        <v>0</v>
      </c>
      <c r="P567" s="27">
        <f t="shared" si="1247"/>
        <v>25379</v>
      </c>
      <c r="Q567" s="27">
        <f t="shared" si="1247"/>
        <v>0</v>
      </c>
      <c r="R567" s="181">
        <f t="shared" si="1248"/>
        <v>0</v>
      </c>
      <c r="S567" s="181">
        <f t="shared" si="1248"/>
        <v>0</v>
      </c>
      <c r="T567" s="181">
        <f t="shared" si="1248"/>
        <v>0</v>
      </c>
      <c r="U567" s="181">
        <f t="shared" si="1248"/>
        <v>0</v>
      </c>
      <c r="V567" s="27">
        <f t="shared" si="1248"/>
        <v>22879</v>
      </c>
      <c r="W567" s="27">
        <f t="shared" si="1248"/>
        <v>0</v>
      </c>
      <c r="X567" s="27">
        <f t="shared" si="1248"/>
        <v>25379</v>
      </c>
      <c r="Y567" s="27">
        <f t="shared" si="1248"/>
        <v>0</v>
      </c>
      <c r="Z567" s="181">
        <f t="shared" si="1248"/>
        <v>0</v>
      </c>
      <c r="AA567" s="181">
        <f t="shared" si="1248"/>
        <v>0</v>
      </c>
      <c r="AB567" s="181">
        <f t="shared" si="1248"/>
        <v>0</v>
      </c>
      <c r="AC567" s="181">
        <f t="shared" si="1248"/>
        <v>0</v>
      </c>
      <c r="AD567" s="27">
        <f t="shared" si="1248"/>
        <v>22879</v>
      </c>
      <c r="AE567" s="27">
        <f t="shared" si="1248"/>
        <v>0</v>
      </c>
      <c r="AF567" s="27">
        <f t="shared" si="1248"/>
        <v>25379</v>
      </c>
      <c r="AG567" s="27">
        <f t="shared" si="1248"/>
        <v>0</v>
      </c>
      <c r="AH567" s="181">
        <f t="shared" si="1249"/>
        <v>0</v>
      </c>
      <c r="AI567" s="181">
        <f t="shared" si="1249"/>
        <v>0</v>
      </c>
      <c r="AJ567" s="181">
        <f t="shared" si="1249"/>
        <v>0</v>
      </c>
      <c r="AK567" s="181">
        <f t="shared" si="1249"/>
        <v>0</v>
      </c>
      <c r="AL567" s="27">
        <f t="shared" si="1249"/>
        <v>22879</v>
      </c>
      <c r="AM567" s="27">
        <f t="shared" si="1249"/>
        <v>0</v>
      </c>
      <c r="AN567" s="27">
        <f t="shared" si="1249"/>
        <v>25379</v>
      </c>
      <c r="AO567" s="27">
        <f t="shared" si="1249"/>
        <v>0</v>
      </c>
      <c r="AP567" s="181">
        <f t="shared" si="1249"/>
        <v>0</v>
      </c>
      <c r="AQ567" s="181">
        <f t="shared" si="1249"/>
        <v>0</v>
      </c>
      <c r="AR567" s="181">
        <f t="shared" si="1249"/>
        <v>0</v>
      </c>
      <c r="AS567" s="181">
        <f t="shared" si="1249"/>
        <v>0</v>
      </c>
      <c r="AT567" s="27">
        <f t="shared" si="1249"/>
        <v>22879</v>
      </c>
      <c r="AU567" s="27">
        <f t="shared" si="1249"/>
        <v>0</v>
      </c>
      <c r="AV567" s="27">
        <f t="shared" si="1249"/>
        <v>25379</v>
      </c>
      <c r="AW567" s="27">
        <f t="shared" si="1249"/>
        <v>0</v>
      </c>
      <c r="AX567" s="181">
        <f t="shared" si="1250"/>
        <v>0</v>
      </c>
      <c r="AY567" s="181">
        <f t="shared" si="1250"/>
        <v>0</v>
      </c>
      <c r="AZ567" s="181">
        <f t="shared" si="1250"/>
        <v>0</v>
      </c>
      <c r="BA567" s="181">
        <f t="shared" si="1250"/>
        <v>0</v>
      </c>
      <c r="BB567" s="27">
        <f t="shared" si="1250"/>
        <v>22879</v>
      </c>
      <c r="BC567" s="27">
        <f t="shared" si="1250"/>
        <v>0</v>
      </c>
      <c r="BD567" s="27">
        <f t="shared" si="1250"/>
        <v>25379</v>
      </c>
      <c r="BE567" s="27">
        <f t="shared" si="1250"/>
        <v>0</v>
      </c>
    </row>
    <row r="568" spans="1:57" s="10" customFormat="1" ht="16.5">
      <c r="A568" s="24" t="s">
        <v>99</v>
      </c>
      <c r="B568" s="43" t="s">
        <v>60</v>
      </c>
      <c r="C568" s="43" t="s">
        <v>48</v>
      </c>
      <c r="D568" s="43" t="s">
        <v>310</v>
      </c>
      <c r="E568" s="25"/>
      <c r="F568" s="27">
        <f t="shared" ref="F568" si="1251">F569+F571</f>
        <v>22879</v>
      </c>
      <c r="G568" s="27">
        <f t="shared" ref="G568:Q568" si="1252">G569+G571</f>
        <v>0</v>
      </c>
      <c r="H568" s="27">
        <f t="shared" si="1252"/>
        <v>25379</v>
      </c>
      <c r="I568" s="27">
        <f t="shared" si="1252"/>
        <v>0</v>
      </c>
      <c r="J568" s="27">
        <f t="shared" si="1252"/>
        <v>0</v>
      </c>
      <c r="K568" s="27">
        <f t="shared" si="1252"/>
        <v>0</v>
      </c>
      <c r="L568" s="27">
        <f t="shared" si="1252"/>
        <v>0</v>
      </c>
      <c r="M568" s="27">
        <f t="shared" si="1252"/>
        <v>0</v>
      </c>
      <c r="N568" s="27">
        <f t="shared" si="1252"/>
        <v>22879</v>
      </c>
      <c r="O568" s="27">
        <f t="shared" si="1252"/>
        <v>0</v>
      </c>
      <c r="P568" s="27">
        <f t="shared" si="1252"/>
        <v>25379</v>
      </c>
      <c r="Q568" s="27">
        <f t="shared" si="1252"/>
        <v>0</v>
      </c>
      <c r="R568" s="181">
        <f t="shared" ref="R568:Y568" si="1253">R569+R571</f>
        <v>0</v>
      </c>
      <c r="S568" s="181">
        <f t="shared" si="1253"/>
        <v>0</v>
      </c>
      <c r="T568" s="181">
        <f t="shared" si="1253"/>
        <v>0</v>
      </c>
      <c r="U568" s="181">
        <f t="shared" si="1253"/>
        <v>0</v>
      </c>
      <c r="V568" s="27">
        <f t="shared" si="1253"/>
        <v>22879</v>
      </c>
      <c r="W568" s="27">
        <f t="shared" si="1253"/>
        <v>0</v>
      </c>
      <c r="X568" s="27">
        <f t="shared" si="1253"/>
        <v>25379</v>
      </c>
      <c r="Y568" s="27">
        <f t="shared" si="1253"/>
        <v>0</v>
      </c>
      <c r="Z568" s="181">
        <f t="shared" ref="Z568:AG568" si="1254">Z569+Z571</f>
        <v>0</v>
      </c>
      <c r="AA568" s="181">
        <f t="shared" si="1254"/>
        <v>0</v>
      </c>
      <c r="AB568" s="181">
        <f t="shared" si="1254"/>
        <v>0</v>
      </c>
      <c r="AC568" s="181">
        <f t="shared" si="1254"/>
        <v>0</v>
      </c>
      <c r="AD568" s="27">
        <f t="shared" si="1254"/>
        <v>22879</v>
      </c>
      <c r="AE568" s="27">
        <f t="shared" si="1254"/>
        <v>0</v>
      </c>
      <c r="AF568" s="27">
        <f t="shared" si="1254"/>
        <v>25379</v>
      </c>
      <c r="AG568" s="27">
        <f t="shared" si="1254"/>
        <v>0</v>
      </c>
      <c r="AH568" s="181">
        <f t="shared" ref="AH568:AO568" si="1255">AH569+AH571</f>
        <v>0</v>
      </c>
      <c r="AI568" s="181">
        <f t="shared" si="1255"/>
        <v>0</v>
      </c>
      <c r="AJ568" s="181">
        <f t="shared" si="1255"/>
        <v>0</v>
      </c>
      <c r="AK568" s="181">
        <f t="shared" si="1255"/>
        <v>0</v>
      </c>
      <c r="AL568" s="27">
        <f t="shared" si="1255"/>
        <v>22879</v>
      </c>
      <c r="AM568" s="27">
        <f t="shared" si="1255"/>
        <v>0</v>
      </c>
      <c r="AN568" s="27">
        <f t="shared" si="1255"/>
        <v>25379</v>
      </c>
      <c r="AO568" s="27">
        <f t="shared" si="1255"/>
        <v>0</v>
      </c>
      <c r="AP568" s="181">
        <f t="shared" ref="AP568:AW568" si="1256">AP569+AP571</f>
        <v>0</v>
      </c>
      <c r="AQ568" s="181">
        <f t="shared" si="1256"/>
        <v>0</v>
      </c>
      <c r="AR568" s="181">
        <f t="shared" si="1256"/>
        <v>0</v>
      </c>
      <c r="AS568" s="181">
        <f t="shared" si="1256"/>
        <v>0</v>
      </c>
      <c r="AT568" s="27">
        <f t="shared" si="1256"/>
        <v>22879</v>
      </c>
      <c r="AU568" s="27">
        <f t="shared" si="1256"/>
        <v>0</v>
      </c>
      <c r="AV568" s="27">
        <f t="shared" si="1256"/>
        <v>25379</v>
      </c>
      <c r="AW568" s="27">
        <f t="shared" si="1256"/>
        <v>0</v>
      </c>
      <c r="AX568" s="181">
        <f t="shared" ref="AX568:BE568" si="1257">AX569+AX571</f>
        <v>0</v>
      </c>
      <c r="AY568" s="181">
        <f t="shared" si="1257"/>
        <v>0</v>
      </c>
      <c r="AZ568" s="181">
        <f t="shared" si="1257"/>
        <v>0</v>
      </c>
      <c r="BA568" s="181">
        <f t="shared" si="1257"/>
        <v>0</v>
      </c>
      <c r="BB568" s="27">
        <f t="shared" si="1257"/>
        <v>22879</v>
      </c>
      <c r="BC568" s="27">
        <f t="shared" si="1257"/>
        <v>0</v>
      </c>
      <c r="BD568" s="27">
        <f t="shared" si="1257"/>
        <v>25379</v>
      </c>
      <c r="BE568" s="27">
        <f t="shared" si="1257"/>
        <v>0</v>
      </c>
    </row>
    <row r="569" spans="1:57" ht="33">
      <c r="A569" s="24" t="s">
        <v>345</v>
      </c>
      <c r="B569" s="43" t="s">
        <v>60</v>
      </c>
      <c r="C569" s="43" t="s">
        <v>48</v>
      </c>
      <c r="D569" s="43" t="s">
        <v>310</v>
      </c>
      <c r="E569" s="25" t="s">
        <v>78</v>
      </c>
      <c r="F569" s="27">
        <f t="shared" ref="F569:BE569" si="1258">F570</f>
        <v>22879</v>
      </c>
      <c r="G569" s="27">
        <f t="shared" si="1258"/>
        <v>0</v>
      </c>
      <c r="H569" s="27">
        <f t="shared" si="1258"/>
        <v>25379</v>
      </c>
      <c r="I569" s="27">
        <f t="shared" si="1258"/>
        <v>0</v>
      </c>
      <c r="J569" s="27">
        <f t="shared" si="1258"/>
        <v>0</v>
      </c>
      <c r="K569" s="27">
        <f t="shared" si="1258"/>
        <v>0</v>
      </c>
      <c r="L569" s="27">
        <f t="shared" si="1258"/>
        <v>0</v>
      </c>
      <c r="M569" s="27">
        <f t="shared" si="1258"/>
        <v>0</v>
      </c>
      <c r="N569" s="27">
        <f t="shared" si="1258"/>
        <v>22879</v>
      </c>
      <c r="O569" s="27">
        <f t="shared" si="1258"/>
        <v>0</v>
      </c>
      <c r="P569" s="27">
        <f t="shared" si="1258"/>
        <v>25379</v>
      </c>
      <c r="Q569" s="27">
        <f t="shared" si="1258"/>
        <v>0</v>
      </c>
      <c r="R569" s="181">
        <f t="shared" si="1258"/>
        <v>0</v>
      </c>
      <c r="S569" s="181">
        <f t="shared" si="1258"/>
        <v>0</v>
      </c>
      <c r="T569" s="181">
        <f t="shared" si="1258"/>
        <v>0</v>
      </c>
      <c r="U569" s="181">
        <f t="shared" si="1258"/>
        <v>0</v>
      </c>
      <c r="V569" s="27">
        <f t="shared" si="1258"/>
        <v>22879</v>
      </c>
      <c r="W569" s="27">
        <f t="shared" si="1258"/>
        <v>0</v>
      </c>
      <c r="X569" s="27">
        <f t="shared" si="1258"/>
        <v>25379</v>
      </c>
      <c r="Y569" s="27">
        <f t="shared" si="1258"/>
        <v>0</v>
      </c>
      <c r="Z569" s="181">
        <f t="shared" si="1258"/>
        <v>0</v>
      </c>
      <c r="AA569" s="181">
        <f t="shared" si="1258"/>
        <v>0</v>
      </c>
      <c r="AB569" s="181">
        <f t="shared" si="1258"/>
        <v>0</v>
      </c>
      <c r="AC569" s="181">
        <f t="shared" si="1258"/>
        <v>0</v>
      </c>
      <c r="AD569" s="27">
        <f t="shared" si="1258"/>
        <v>22879</v>
      </c>
      <c r="AE569" s="27">
        <f t="shared" si="1258"/>
        <v>0</v>
      </c>
      <c r="AF569" s="27">
        <f t="shared" si="1258"/>
        <v>25379</v>
      </c>
      <c r="AG569" s="27">
        <f t="shared" si="1258"/>
        <v>0</v>
      </c>
      <c r="AH569" s="181">
        <f t="shared" si="1258"/>
        <v>0</v>
      </c>
      <c r="AI569" s="181">
        <f t="shared" si="1258"/>
        <v>0</v>
      </c>
      <c r="AJ569" s="181">
        <f t="shared" si="1258"/>
        <v>0</v>
      </c>
      <c r="AK569" s="181">
        <f t="shared" si="1258"/>
        <v>0</v>
      </c>
      <c r="AL569" s="27">
        <f t="shared" si="1258"/>
        <v>22879</v>
      </c>
      <c r="AM569" s="27">
        <f t="shared" si="1258"/>
        <v>0</v>
      </c>
      <c r="AN569" s="27">
        <f t="shared" si="1258"/>
        <v>25379</v>
      </c>
      <c r="AO569" s="27">
        <f t="shared" si="1258"/>
        <v>0</v>
      </c>
      <c r="AP569" s="181">
        <f t="shared" si="1258"/>
        <v>0</v>
      </c>
      <c r="AQ569" s="181">
        <f t="shared" si="1258"/>
        <v>0</v>
      </c>
      <c r="AR569" s="181">
        <f t="shared" si="1258"/>
        <v>0</v>
      </c>
      <c r="AS569" s="181">
        <f t="shared" si="1258"/>
        <v>0</v>
      </c>
      <c r="AT569" s="27">
        <f t="shared" si="1258"/>
        <v>22879</v>
      </c>
      <c r="AU569" s="27">
        <f t="shared" si="1258"/>
        <v>0</v>
      </c>
      <c r="AV569" s="27">
        <f t="shared" si="1258"/>
        <v>25379</v>
      </c>
      <c r="AW569" s="27">
        <f t="shared" si="1258"/>
        <v>0</v>
      </c>
      <c r="AX569" s="181">
        <f t="shared" si="1258"/>
        <v>0</v>
      </c>
      <c r="AY569" s="181">
        <f t="shared" si="1258"/>
        <v>0</v>
      </c>
      <c r="AZ569" s="181">
        <f t="shared" si="1258"/>
        <v>0</v>
      </c>
      <c r="BA569" s="181">
        <f t="shared" si="1258"/>
        <v>0</v>
      </c>
      <c r="BB569" s="27">
        <f t="shared" si="1258"/>
        <v>22879</v>
      </c>
      <c r="BC569" s="27">
        <f t="shared" si="1258"/>
        <v>0</v>
      </c>
      <c r="BD569" s="27">
        <f t="shared" si="1258"/>
        <v>25379</v>
      </c>
      <c r="BE569" s="27">
        <f t="shared" si="1258"/>
        <v>0</v>
      </c>
    </row>
    <row r="570" spans="1:57" s="10" customFormat="1" ht="49.5">
      <c r="A570" s="33" t="s">
        <v>185</v>
      </c>
      <c r="B570" s="43" t="s">
        <v>60</v>
      </c>
      <c r="C570" s="43" t="s">
        <v>48</v>
      </c>
      <c r="D570" s="43" t="s">
        <v>310</v>
      </c>
      <c r="E570" s="25" t="s">
        <v>160</v>
      </c>
      <c r="F570" s="27">
        <f>18213+4666</f>
        <v>22879</v>
      </c>
      <c r="G570" s="27"/>
      <c r="H570" s="27">
        <f>18213+7166</f>
        <v>25379</v>
      </c>
      <c r="I570" s="72"/>
      <c r="J570" s="56"/>
      <c r="K570" s="56"/>
      <c r="L570" s="56"/>
      <c r="M570" s="56"/>
      <c r="N570" s="27">
        <f>F570+J570+K570</f>
        <v>22879</v>
      </c>
      <c r="O570" s="27">
        <f>G570+K570</f>
        <v>0</v>
      </c>
      <c r="P570" s="27">
        <f>H570+L570+M570</f>
        <v>25379</v>
      </c>
      <c r="Q570" s="72">
        <f>I570+M570</f>
        <v>0</v>
      </c>
      <c r="R570" s="190"/>
      <c r="S570" s="190"/>
      <c r="T570" s="190"/>
      <c r="U570" s="190"/>
      <c r="V570" s="27">
        <f>N570+R570+S570</f>
        <v>22879</v>
      </c>
      <c r="W570" s="27">
        <f>O570+S570</f>
        <v>0</v>
      </c>
      <c r="X570" s="27">
        <f>P570+T570+U570</f>
        <v>25379</v>
      </c>
      <c r="Y570" s="72">
        <f>Q570+U570</f>
        <v>0</v>
      </c>
      <c r="Z570" s="190"/>
      <c r="AA570" s="190"/>
      <c r="AB570" s="190"/>
      <c r="AC570" s="190"/>
      <c r="AD570" s="27">
        <f>V570+Z570+AA570</f>
        <v>22879</v>
      </c>
      <c r="AE570" s="27">
        <f>W570+AA570</f>
        <v>0</v>
      </c>
      <c r="AF570" s="27">
        <f>X570+AB570+AC570</f>
        <v>25379</v>
      </c>
      <c r="AG570" s="72">
        <f>Y570+AC570</f>
        <v>0</v>
      </c>
      <c r="AH570" s="190"/>
      <c r="AI570" s="190"/>
      <c r="AJ570" s="190"/>
      <c r="AK570" s="190"/>
      <c r="AL570" s="27">
        <f>AD570+AH570+AI570</f>
        <v>22879</v>
      </c>
      <c r="AM570" s="27">
        <f>AE570+AI570</f>
        <v>0</v>
      </c>
      <c r="AN570" s="27">
        <f>AF570+AJ570+AK570</f>
        <v>25379</v>
      </c>
      <c r="AO570" s="72">
        <f>AG570+AK570</f>
        <v>0</v>
      </c>
      <c r="AP570" s="190"/>
      <c r="AQ570" s="190"/>
      <c r="AR570" s="190"/>
      <c r="AS570" s="190"/>
      <c r="AT570" s="27">
        <f>AL570+AP570+AQ570</f>
        <v>22879</v>
      </c>
      <c r="AU570" s="27">
        <f>AM570+AQ570</f>
        <v>0</v>
      </c>
      <c r="AV570" s="27">
        <f>AN570+AR570+AS570</f>
        <v>25379</v>
      </c>
      <c r="AW570" s="72">
        <f>AO570+AS570</f>
        <v>0</v>
      </c>
      <c r="AX570" s="190"/>
      <c r="AY570" s="190"/>
      <c r="AZ570" s="190"/>
      <c r="BA570" s="190"/>
      <c r="BB570" s="27">
        <f>AT570+AX570+AY570</f>
        <v>22879</v>
      </c>
      <c r="BC570" s="27">
        <f>AU570+AY570</f>
        <v>0</v>
      </c>
      <c r="BD570" s="27">
        <f>AV570+AZ570+BA570</f>
        <v>25379</v>
      </c>
      <c r="BE570" s="72">
        <f>AW570+BA570</f>
        <v>0</v>
      </c>
    </row>
    <row r="571" spans="1:57" s="10" customFormat="1" ht="16.5" hidden="1">
      <c r="A571" s="126" t="s">
        <v>97</v>
      </c>
      <c r="B571" s="124" t="s">
        <v>60</v>
      </c>
      <c r="C571" s="124" t="s">
        <v>48</v>
      </c>
      <c r="D571" s="124" t="s">
        <v>310</v>
      </c>
      <c r="E571" s="25" t="s">
        <v>98</v>
      </c>
      <c r="F571" s="122">
        <f t="shared" ref="F571:H571" si="1259">F573+F572</f>
        <v>0</v>
      </c>
      <c r="G571" s="122">
        <f t="shared" si="1259"/>
        <v>0</v>
      </c>
      <c r="H571" s="122">
        <f t="shared" si="1259"/>
        <v>0</v>
      </c>
      <c r="I571" s="123">
        <f t="shared" ref="I571" si="1260">I573+I572</f>
        <v>0</v>
      </c>
      <c r="J571" s="56"/>
      <c r="K571" s="56"/>
      <c r="L571" s="56"/>
      <c r="M571" s="56"/>
      <c r="N571" s="122">
        <f t="shared" ref="N571:Q571" si="1261">N573+N572</f>
        <v>0</v>
      </c>
      <c r="O571" s="122">
        <f t="shared" si="1261"/>
        <v>0</v>
      </c>
      <c r="P571" s="122">
        <f t="shared" si="1261"/>
        <v>0</v>
      </c>
      <c r="Q571" s="123">
        <f t="shared" si="1261"/>
        <v>0</v>
      </c>
      <c r="R571" s="190"/>
      <c r="S571" s="190"/>
      <c r="T571" s="190"/>
      <c r="U571" s="190"/>
      <c r="V571" s="122">
        <f t="shared" ref="V571:Y571" si="1262">V573+V572</f>
        <v>0</v>
      </c>
      <c r="W571" s="122">
        <f t="shared" si="1262"/>
        <v>0</v>
      </c>
      <c r="X571" s="122">
        <f t="shared" si="1262"/>
        <v>0</v>
      </c>
      <c r="Y571" s="123">
        <f t="shared" si="1262"/>
        <v>0</v>
      </c>
      <c r="Z571" s="190"/>
      <c r="AA571" s="190"/>
      <c r="AB571" s="190"/>
      <c r="AC571" s="190"/>
      <c r="AD571" s="122">
        <f t="shared" ref="AD571:AG571" si="1263">AD573+AD572</f>
        <v>0</v>
      </c>
      <c r="AE571" s="122">
        <f t="shared" si="1263"/>
        <v>0</v>
      </c>
      <c r="AF571" s="122">
        <f t="shared" si="1263"/>
        <v>0</v>
      </c>
      <c r="AG571" s="123">
        <f t="shared" si="1263"/>
        <v>0</v>
      </c>
      <c r="AH571" s="190"/>
      <c r="AI571" s="190"/>
      <c r="AJ571" s="190"/>
      <c r="AK571" s="190"/>
      <c r="AL571" s="122">
        <f t="shared" ref="AL571:AO571" si="1264">AL573+AL572</f>
        <v>0</v>
      </c>
      <c r="AM571" s="122">
        <f t="shared" si="1264"/>
        <v>0</v>
      </c>
      <c r="AN571" s="122">
        <f t="shared" si="1264"/>
        <v>0</v>
      </c>
      <c r="AO571" s="123">
        <f t="shared" si="1264"/>
        <v>0</v>
      </c>
      <c r="AP571" s="190"/>
      <c r="AQ571" s="190"/>
      <c r="AR571" s="190"/>
      <c r="AS571" s="190"/>
      <c r="AT571" s="122">
        <f t="shared" ref="AT571:AW571" si="1265">AT573+AT572</f>
        <v>0</v>
      </c>
      <c r="AU571" s="122">
        <f t="shared" si="1265"/>
        <v>0</v>
      </c>
      <c r="AV571" s="122">
        <f t="shared" si="1265"/>
        <v>0</v>
      </c>
      <c r="AW571" s="123">
        <f t="shared" si="1265"/>
        <v>0</v>
      </c>
      <c r="AX571" s="190"/>
      <c r="AY571" s="190"/>
      <c r="AZ571" s="190"/>
      <c r="BA571" s="190"/>
      <c r="BB571" s="122">
        <f t="shared" ref="BB571:BE571" si="1266">BB573+BB572</f>
        <v>0</v>
      </c>
      <c r="BC571" s="122">
        <f t="shared" si="1266"/>
        <v>0</v>
      </c>
      <c r="BD571" s="122">
        <f t="shared" si="1266"/>
        <v>0</v>
      </c>
      <c r="BE571" s="123">
        <f t="shared" si="1266"/>
        <v>0</v>
      </c>
    </row>
    <row r="572" spans="1:57" s="10" customFormat="1" ht="66" hidden="1">
      <c r="A572" s="119" t="s">
        <v>344</v>
      </c>
      <c r="B572" s="124" t="s">
        <v>60</v>
      </c>
      <c r="C572" s="124" t="s">
        <v>48</v>
      </c>
      <c r="D572" s="124" t="s">
        <v>310</v>
      </c>
      <c r="E572" s="25" t="s">
        <v>183</v>
      </c>
      <c r="F572" s="122"/>
      <c r="G572" s="122"/>
      <c r="H572" s="122"/>
      <c r="I572" s="123"/>
      <c r="J572" s="56"/>
      <c r="K572" s="56"/>
      <c r="L572" s="56"/>
      <c r="M572" s="56"/>
      <c r="N572" s="122"/>
      <c r="O572" s="122"/>
      <c r="P572" s="122"/>
      <c r="Q572" s="123"/>
      <c r="R572" s="190"/>
      <c r="S572" s="190"/>
      <c r="T572" s="190"/>
      <c r="U572" s="190"/>
      <c r="V572" s="122"/>
      <c r="W572" s="122"/>
      <c r="X572" s="122"/>
      <c r="Y572" s="123"/>
      <c r="Z572" s="190"/>
      <c r="AA572" s="190"/>
      <c r="AB572" s="190"/>
      <c r="AC572" s="190"/>
      <c r="AD572" s="122"/>
      <c r="AE572" s="122"/>
      <c r="AF572" s="122"/>
      <c r="AG572" s="123"/>
      <c r="AH572" s="190"/>
      <c r="AI572" s="190"/>
      <c r="AJ572" s="190"/>
      <c r="AK572" s="190"/>
      <c r="AL572" s="122"/>
      <c r="AM572" s="122"/>
      <c r="AN572" s="122"/>
      <c r="AO572" s="123"/>
      <c r="AP572" s="190"/>
      <c r="AQ572" s="190"/>
      <c r="AR572" s="190"/>
      <c r="AS572" s="190"/>
      <c r="AT572" s="122"/>
      <c r="AU572" s="122"/>
      <c r="AV572" s="122"/>
      <c r="AW572" s="123"/>
      <c r="AX572" s="190"/>
      <c r="AY572" s="190"/>
      <c r="AZ572" s="190"/>
      <c r="BA572" s="190"/>
      <c r="BB572" s="122"/>
      <c r="BC572" s="122"/>
      <c r="BD572" s="122"/>
      <c r="BE572" s="123"/>
    </row>
    <row r="573" spans="1:57" s="84" customFormat="1" ht="16.5" hidden="1">
      <c r="A573" s="33" t="s">
        <v>177</v>
      </c>
      <c r="B573" s="43" t="s">
        <v>60</v>
      </c>
      <c r="C573" s="43" t="s">
        <v>48</v>
      </c>
      <c r="D573" s="43" t="s">
        <v>310</v>
      </c>
      <c r="E573" s="25" t="s">
        <v>162</v>
      </c>
      <c r="F573" s="27"/>
      <c r="G573" s="27"/>
      <c r="H573" s="27"/>
      <c r="I573" s="72"/>
      <c r="J573" s="56"/>
      <c r="K573" s="56"/>
      <c r="L573" s="56"/>
      <c r="M573" s="56"/>
      <c r="N573" s="27"/>
      <c r="O573" s="27"/>
      <c r="P573" s="27"/>
      <c r="Q573" s="72"/>
      <c r="R573" s="190"/>
      <c r="S573" s="190"/>
      <c r="T573" s="190"/>
      <c r="U573" s="190"/>
      <c r="V573" s="27"/>
      <c r="W573" s="27"/>
      <c r="X573" s="27"/>
      <c r="Y573" s="72"/>
      <c r="Z573" s="190"/>
      <c r="AA573" s="190"/>
      <c r="AB573" s="190"/>
      <c r="AC573" s="190"/>
      <c r="AD573" s="27"/>
      <c r="AE573" s="27"/>
      <c r="AF573" s="27"/>
      <c r="AG573" s="72"/>
      <c r="AH573" s="190"/>
      <c r="AI573" s="190"/>
      <c r="AJ573" s="190"/>
      <c r="AK573" s="190"/>
      <c r="AL573" s="27"/>
      <c r="AM573" s="27"/>
      <c r="AN573" s="27"/>
      <c r="AO573" s="72"/>
      <c r="AP573" s="190"/>
      <c r="AQ573" s="190"/>
      <c r="AR573" s="190"/>
      <c r="AS573" s="190"/>
      <c r="AT573" s="27"/>
      <c r="AU573" s="27"/>
      <c r="AV573" s="27"/>
      <c r="AW573" s="72"/>
      <c r="AX573" s="190"/>
      <c r="AY573" s="190"/>
      <c r="AZ573" s="190"/>
      <c r="BA573" s="190"/>
      <c r="BB573" s="27"/>
      <c r="BC573" s="27"/>
      <c r="BD573" s="27"/>
      <c r="BE573" s="72"/>
    </row>
    <row r="574" spans="1:57" s="10" customFormat="1" ht="16.5">
      <c r="A574" s="24"/>
      <c r="B574" s="25"/>
      <c r="C574" s="25"/>
      <c r="D574" s="41"/>
      <c r="E574" s="25"/>
      <c r="F574" s="55"/>
      <c r="G574" s="55"/>
      <c r="H574" s="55"/>
      <c r="I574" s="55"/>
      <c r="J574" s="55"/>
      <c r="K574" s="55"/>
      <c r="L574" s="55"/>
      <c r="M574" s="55"/>
      <c r="N574" s="55"/>
      <c r="O574" s="55"/>
      <c r="P574" s="55"/>
      <c r="Q574" s="55"/>
      <c r="R574" s="183"/>
      <c r="S574" s="183"/>
      <c r="T574" s="183"/>
      <c r="U574" s="183"/>
      <c r="V574" s="55"/>
      <c r="W574" s="55"/>
      <c r="X574" s="55"/>
      <c r="Y574" s="55"/>
      <c r="Z574" s="183"/>
      <c r="AA574" s="183"/>
      <c r="AB574" s="183"/>
      <c r="AC574" s="183"/>
      <c r="AD574" s="55"/>
      <c r="AE574" s="55"/>
      <c r="AF574" s="55"/>
      <c r="AG574" s="55"/>
      <c r="AH574" s="183"/>
      <c r="AI574" s="183"/>
      <c r="AJ574" s="183"/>
      <c r="AK574" s="183"/>
      <c r="AL574" s="55"/>
      <c r="AM574" s="55"/>
      <c r="AN574" s="55"/>
      <c r="AO574" s="55"/>
      <c r="AP574" s="183"/>
      <c r="AQ574" s="183"/>
      <c r="AR574" s="183"/>
      <c r="AS574" s="183"/>
      <c r="AT574" s="55"/>
      <c r="AU574" s="55"/>
      <c r="AV574" s="55"/>
      <c r="AW574" s="55"/>
      <c r="AX574" s="183"/>
      <c r="AY574" s="183"/>
      <c r="AZ574" s="183"/>
      <c r="BA574" s="183"/>
      <c r="BB574" s="55"/>
      <c r="BC574" s="55"/>
      <c r="BD574" s="55"/>
      <c r="BE574" s="55"/>
    </row>
    <row r="575" spans="1:57" s="10" customFormat="1" ht="18.75">
      <c r="A575" s="30" t="s">
        <v>29</v>
      </c>
      <c r="B575" s="22" t="s">
        <v>60</v>
      </c>
      <c r="C575" s="22" t="s">
        <v>49</v>
      </c>
      <c r="D575" s="31"/>
      <c r="E575" s="22"/>
      <c r="F575" s="32">
        <f>F583+F598+F603+F588+F593</f>
        <v>28563</v>
      </c>
      <c r="G575" s="32">
        <f t="shared" ref="G575:I575" si="1267">G583+G598+G603+G588+G593</f>
        <v>0</v>
      </c>
      <c r="H575" s="32">
        <f t="shared" si="1267"/>
        <v>26039</v>
      </c>
      <c r="I575" s="32">
        <f t="shared" si="1267"/>
        <v>0</v>
      </c>
      <c r="J575" s="32">
        <f>J583+J598+J603+J588+J593+J576</f>
        <v>329</v>
      </c>
      <c r="K575" s="32">
        <f t="shared" ref="K575:Q575" si="1268">K583+K598+K603+K588+K593+K576</f>
        <v>19657</v>
      </c>
      <c r="L575" s="32">
        <f t="shared" si="1268"/>
        <v>0</v>
      </c>
      <c r="M575" s="32">
        <f t="shared" si="1268"/>
        <v>0</v>
      </c>
      <c r="N575" s="32">
        <f t="shared" si="1268"/>
        <v>48549</v>
      </c>
      <c r="O575" s="32">
        <f t="shared" si="1268"/>
        <v>19657</v>
      </c>
      <c r="P575" s="32">
        <f t="shared" si="1268"/>
        <v>26039</v>
      </c>
      <c r="Q575" s="32">
        <f t="shared" si="1268"/>
        <v>0</v>
      </c>
      <c r="R575" s="184">
        <f>R583+R598+R603+R588+R593+R576</f>
        <v>-2524</v>
      </c>
      <c r="S575" s="184">
        <f t="shared" ref="S575:Y575" si="1269">S583+S598+S603+S588+S593+S576</f>
        <v>0</v>
      </c>
      <c r="T575" s="184">
        <f t="shared" si="1269"/>
        <v>0</v>
      </c>
      <c r="U575" s="184">
        <f t="shared" si="1269"/>
        <v>0</v>
      </c>
      <c r="V575" s="32">
        <f t="shared" si="1269"/>
        <v>46025</v>
      </c>
      <c r="W575" s="32">
        <f t="shared" si="1269"/>
        <v>19657</v>
      </c>
      <c r="X575" s="32">
        <f t="shared" si="1269"/>
        <v>26039</v>
      </c>
      <c r="Y575" s="32">
        <f t="shared" si="1269"/>
        <v>0</v>
      </c>
      <c r="Z575" s="184">
        <f>Z583+Z598+Z603+Z588+Z593+Z576</f>
        <v>0</v>
      </c>
      <c r="AA575" s="184">
        <f t="shared" ref="AA575:AG575" si="1270">AA583+AA598+AA603+AA588+AA593+AA576</f>
        <v>0</v>
      </c>
      <c r="AB575" s="184">
        <f t="shared" si="1270"/>
        <v>0</v>
      </c>
      <c r="AC575" s="184">
        <f t="shared" si="1270"/>
        <v>0</v>
      </c>
      <c r="AD575" s="32">
        <f t="shared" si="1270"/>
        <v>46025</v>
      </c>
      <c r="AE575" s="32">
        <f t="shared" si="1270"/>
        <v>19657</v>
      </c>
      <c r="AF575" s="32">
        <f t="shared" si="1270"/>
        <v>26039</v>
      </c>
      <c r="AG575" s="32">
        <f t="shared" si="1270"/>
        <v>0</v>
      </c>
      <c r="AH575" s="184">
        <f>AH583+AH598+AH603+AH588+AH593+AH576</f>
        <v>0</v>
      </c>
      <c r="AI575" s="184">
        <f t="shared" ref="AI575:AO575" si="1271">AI583+AI598+AI603+AI588+AI593+AI576</f>
        <v>0</v>
      </c>
      <c r="AJ575" s="184">
        <f t="shared" si="1271"/>
        <v>0</v>
      </c>
      <c r="AK575" s="184">
        <f t="shared" si="1271"/>
        <v>0</v>
      </c>
      <c r="AL575" s="32">
        <f t="shared" si="1271"/>
        <v>46025</v>
      </c>
      <c r="AM575" s="32">
        <f t="shared" si="1271"/>
        <v>19657</v>
      </c>
      <c r="AN575" s="32">
        <f t="shared" si="1271"/>
        <v>26039</v>
      </c>
      <c r="AO575" s="32">
        <f t="shared" si="1271"/>
        <v>0</v>
      </c>
      <c r="AP575" s="184">
        <f>AP583+AP598+AP603+AP588+AP593+AP576</f>
        <v>0</v>
      </c>
      <c r="AQ575" s="184">
        <f t="shared" ref="AQ575:AW575" si="1272">AQ583+AQ598+AQ603+AQ588+AQ593+AQ576</f>
        <v>0</v>
      </c>
      <c r="AR575" s="184">
        <f t="shared" si="1272"/>
        <v>0</v>
      </c>
      <c r="AS575" s="184">
        <f t="shared" si="1272"/>
        <v>0</v>
      </c>
      <c r="AT575" s="32">
        <f t="shared" si="1272"/>
        <v>46025</v>
      </c>
      <c r="AU575" s="32">
        <f t="shared" si="1272"/>
        <v>19657</v>
      </c>
      <c r="AV575" s="32">
        <f t="shared" si="1272"/>
        <v>26039</v>
      </c>
      <c r="AW575" s="32">
        <f t="shared" si="1272"/>
        <v>0</v>
      </c>
      <c r="AX575" s="184">
        <f>AX583+AX598+AX603+AX588+AX593+AX576</f>
        <v>0</v>
      </c>
      <c r="AY575" s="184">
        <f t="shared" ref="AY575:BE575" si="1273">AY583+AY598+AY603+AY588+AY593+AY576</f>
        <v>0</v>
      </c>
      <c r="AZ575" s="184">
        <f t="shared" si="1273"/>
        <v>0</v>
      </c>
      <c r="BA575" s="184">
        <f t="shared" si="1273"/>
        <v>0</v>
      </c>
      <c r="BB575" s="32">
        <f t="shared" si="1273"/>
        <v>46025</v>
      </c>
      <c r="BC575" s="32">
        <f t="shared" si="1273"/>
        <v>19657</v>
      </c>
      <c r="BD575" s="32">
        <f t="shared" si="1273"/>
        <v>26039</v>
      </c>
      <c r="BE575" s="32">
        <f t="shared" si="1273"/>
        <v>0</v>
      </c>
    </row>
    <row r="576" spans="1:57" s="10" customFormat="1" ht="50.25">
      <c r="A576" s="24" t="s">
        <v>386</v>
      </c>
      <c r="B576" s="25" t="s">
        <v>60</v>
      </c>
      <c r="C576" s="25" t="s">
        <v>49</v>
      </c>
      <c r="D576" s="25" t="s">
        <v>222</v>
      </c>
      <c r="E576" s="22"/>
      <c r="F576" s="32"/>
      <c r="G576" s="32"/>
      <c r="H576" s="32"/>
      <c r="I576" s="32"/>
      <c r="J576" s="32">
        <f>J577+J580</f>
        <v>329</v>
      </c>
      <c r="K576" s="32">
        <f t="shared" ref="K576:Q576" si="1274">K577+K580</f>
        <v>19657</v>
      </c>
      <c r="L576" s="32">
        <f t="shared" si="1274"/>
        <v>0</v>
      </c>
      <c r="M576" s="32">
        <f t="shared" si="1274"/>
        <v>0</v>
      </c>
      <c r="N576" s="32">
        <f t="shared" si="1274"/>
        <v>19986</v>
      </c>
      <c r="O576" s="32">
        <f t="shared" si="1274"/>
        <v>19657</v>
      </c>
      <c r="P576" s="32">
        <f t="shared" si="1274"/>
        <v>0</v>
      </c>
      <c r="Q576" s="32">
        <f t="shared" si="1274"/>
        <v>0</v>
      </c>
      <c r="R576" s="184">
        <f>R577+R580</f>
        <v>0</v>
      </c>
      <c r="S576" s="184">
        <f t="shared" ref="S576:Y576" si="1275">S577+S580</f>
        <v>0</v>
      </c>
      <c r="T576" s="184">
        <f t="shared" si="1275"/>
        <v>0</v>
      </c>
      <c r="U576" s="184">
        <f t="shared" si="1275"/>
        <v>0</v>
      </c>
      <c r="V576" s="32">
        <f t="shared" si="1275"/>
        <v>19986</v>
      </c>
      <c r="W576" s="32">
        <f t="shared" si="1275"/>
        <v>19657</v>
      </c>
      <c r="X576" s="32">
        <f t="shared" si="1275"/>
        <v>0</v>
      </c>
      <c r="Y576" s="32">
        <f t="shared" si="1275"/>
        <v>0</v>
      </c>
      <c r="Z576" s="184">
        <f>Z577+Z580</f>
        <v>0</v>
      </c>
      <c r="AA576" s="184">
        <f t="shared" ref="AA576:AG576" si="1276">AA577+AA580</f>
        <v>0</v>
      </c>
      <c r="AB576" s="184">
        <f t="shared" si="1276"/>
        <v>0</v>
      </c>
      <c r="AC576" s="184">
        <f t="shared" si="1276"/>
        <v>0</v>
      </c>
      <c r="AD576" s="32">
        <f t="shared" si="1276"/>
        <v>19986</v>
      </c>
      <c r="AE576" s="32">
        <f t="shared" si="1276"/>
        <v>19657</v>
      </c>
      <c r="AF576" s="32">
        <f t="shared" si="1276"/>
        <v>0</v>
      </c>
      <c r="AG576" s="32">
        <f t="shared" si="1276"/>
        <v>0</v>
      </c>
      <c r="AH576" s="184">
        <f>AH577+AH580</f>
        <v>0</v>
      </c>
      <c r="AI576" s="184">
        <f t="shared" ref="AI576:AO576" si="1277">AI577+AI580</f>
        <v>0</v>
      </c>
      <c r="AJ576" s="184">
        <f t="shared" si="1277"/>
        <v>0</v>
      </c>
      <c r="AK576" s="184">
        <f t="shared" si="1277"/>
        <v>0</v>
      </c>
      <c r="AL576" s="32">
        <f t="shared" si="1277"/>
        <v>19986</v>
      </c>
      <c r="AM576" s="32">
        <f t="shared" si="1277"/>
        <v>19657</v>
      </c>
      <c r="AN576" s="32">
        <f t="shared" si="1277"/>
        <v>0</v>
      </c>
      <c r="AO576" s="32">
        <f t="shared" si="1277"/>
        <v>0</v>
      </c>
      <c r="AP576" s="184">
        <f>AP577+AP580</f>
        <v>0</v>
      </c>
      <c r="AQ576" s="184">
        <f t="shared" ref="AQ576:AW576" si="1278">AQ577+AQ580</f>
        <v>0</v>
      </c>
      <c r="AR576" s="184">
        <f t="shared" si="1278"/>
        <v>0</v>
      </c>
      <c r="AS576" s="184">
        <f t="shared" si="1278"/>
        <v>0</v>
      </c>
      <c r="AT576" s="32">
        <f t="shared" si="1278"/>
        <v>19986</v>
      </c>
      <c r="AU576" s="32">
        <f t="shared" si="1278"/>
        <v>19657</v>
      </c>
      <c r="AV576" s="32">
        <f t="shared" si="1278"/>
        <v>0</v>
      </c>
      <c r="AW576" s="32">
        <f t="shared" si="1278"/>
        <v>0</v>
      </c>
      <c r="AX576" s="184">
        <f>AX577+AX580</f>
        <v>0</v>
      </c>
      <c r="AY576" s="184">
        <f t="shared" ref="AY576:BE576" si="1279">AY577+AY580</f>
        <v>0</v>
      </c>
      <c r="AZ576" s="184">
        <f t="shared" si="1279"/>
        <v>0</v>
      </c>
      <c r="BA576" s="184">
        <f t="shared" si="1279"/>
        <v>0</v>
      </c>
      <c r="BB576" s="32">
        <f t="shared" si="1279"/>
        <v>19986</v>
      </c>
      <c r="BC576" s="32">
        <f t="shared" si="1279"/>
        <v>19657</v>
      </c>
      <c r="BD576" s="32">
        <f t="shared" si="1279"/>
        <v>0</v>
      </c>
      <c r="BE576" s="32">
        <f t="shared" si="1279"/>
        <v>0</v>
      </c>
    </row>
    <row r="577" spans="1:57" s="10" customFormat="1" ht="33">
      <c r="A577" s="24" t="s">
        <v>755</v>
      </c>
      <c r="B577" s="25" t="s">
        <v>60</v>
      </c>
      <c r="C577" s="25" t="s">
        <v>49</v>
      </c>
      <c r="D577" s="34" t="s">
        <v>758</v>
      </c>
      <c r="E577" s="25"/>
      <c r="F577" s="27"/>
      <c r="G577" s="27"/>
      <c r="H577" s="27"/>
      <c r="I577" s="27"/>
      <c r="J577" s="27">
        <f t="shared" ref="J577:Z581" si="1280">J578</f>
        <v>168</v>
      </c>
      <c r="K577" s="27">
        <f t="shared" si="1280"/>
        <v>16599</v>
      </c>
      <c r="L577" s="27">
        <f t="shared" si="1280"/>
        <v>0</v>
      </c>
      <c r="M577" s="27">
        <f t="shared" si="1280"/>
        <v>0</v>
      </c>
      <c r="N577" s="27">
        <f t="shared" si="1280"/>
        <v>16767</v>
      </c>
      <c r="O577" s="27">
        <f t="shared" si="1280"/>
        <v>16599</v>
      </c>
      <c r="P577" s="27">
        <f t="shared" si="1280"/>
        <v>0</v>
      </c>
      <c r="Q577" s="27">
        <f t="shared" si="1280"/>
        <v>0</v>
      </c>
      <c r="R577" s="181">
        <f t="shared" si="1280"/>
        <v>0</v>
      </c>
      <c r="S577" s="181">
        <f t="shared" si="1280"/>
        <v>0</v>
      </c>
      <c r="T577" s="181">
        <f t="shared" si="1280"/>
        <v>0</v>
      </c>
      <c r="U577" s="181">
        <f t="shared" si="1280"/>
        <v>0</v>
      </c>
      <c r="V577" s="27">
        <f t="shared" si="1280"/>
        <v>16767</v>
      </c>
      <c r="W577" s="27">
        <f t="shared" si="1280"/>
        <v>16599</v>
      </c>
      <c r="X577" s="27">
        <f t="shared" si="1280"/>
        <v>0</v>
      </c>
      <c r="Y577" s="27">
        <f t="shared" si="1280"/>
        <v>0</v>
      </c>
      <c r="Z577" s="181">
        <f t="shared" si="1280"/>
        <v>0</v>
      </c>
      <c r="AA577" s="181">
        <f t="shared" ref="Z577:AP581" si="1281">AA578</f>
        <v>0</v>
      </c>
      <c r="AB577" s="181">
        <f t="shared" si="1281"/>
        <v>0</v>
      </c>
      <c r="AC577" s="181">
        <f t="shared" si="1281"/>
        <v>0</v>
      </c>
      <c r="AD577" s="27">
        <f t="shared" si="1281"/>
        <v>16767</v>
      </c>
      <c r="AE577" s="27">
        <f t="shared" si="1281"/>
        <v>16599</v>
      </c>
      <c r="AF577" s="27">
        <f t="shared" si="1281"/>
        <v>0</v>
      </c>
      <c r="AG577" s="27">
        <f t="shared" si="1281"/>
        <v>0</v>
      </c>
      <c r="AH577" s="181">
        <f t="shared" si="1281"/>
        <v>0</v>
      </c>
      <c r="AI577" s="181">
        <f t="shared" si="1281"/>
        <v>0</v>
      </c>
      <c r="AJ577" s="181">
        <f t="shared" si="1281"/>
        <v>0</v>
      </c>
      <c r="AK577" s="181">
        <f t="shared" si="1281"/>
        <v>0</v>
      </c>
      <c r="AL577" s="27">
        <f t="shared" si="1281"/>
        <v>16767</v>
      </c>
      <c r="AM577" s="27">
        <f t="shared" si="1281"/>
        <v>16599</v>
      </c>
      <c r="AN577" s="27">
        <f t="shared" si="1281"/>
        <v>0</v>
      </c>
      <c r="AO577" s="27">
        <f t="shared" si="1281"/>
        <v>0</v>
      </c>
      <c r="AP577" s="181">
        <f t="shared" si="1281"/>
        <v>0</v>
      </c>
      <c r="AQ577" s="181">
        <f t="shared" ref="AP577:BE581" si="1282">AQ578</f>
        <v>0</v>
      </c>
      <c r="AR577" s="181">
        <f t="shared" si="1282"/>
        <v>0</v>
      </c>
      <c r="AS577" s="181">
        <f t="shared" si="1282"/>
        <v>0</v>
      </c>
      <c r="AT577" s="27">
        <f t="shared" si="1282"/>
        <v>16767</v>
      </c>
      <c r="AU577" s="27">
        <f t="shared" si="1282"/>
        <v>16599</v>
      </c>
      <c r="AV577" s="27">
        <f t="shared" si="1282"/>
        <v>0</v>
      </c>
      <c r="AW577" s="27">
        <f t="shared" si="1282"/>
        <v>0</v>
      </c>
      <c r="AX577" s="181">
        <f t="shared" si="1282"/>
        <v>0</v>
      </c>
      <c r="AY577" s="181">
        <f t="shared" si="1282"/>
        <v>0</v>
      </c>
      <c r="AZ577" s="181">
        <f t="shared" si="1282"/>
        <v>0</v>
      </c>
      <c r="BA577" s="181">
        <f t="shared" si="1282"/>
        <v>0</v>
      </c>
      <c r="BB577" s="27">
        <f t="shared" si="1282"/>
        <v>16767</v>
      </c>
      <c r="BC577" s="27">
        <f t="shared" si="1282"/>
        <v>16599</v>
      </c>
      <c r="BD577" s="27">
        <f t="shared" si="1282"/>
        <v>0</v>
      </c>
      <c r="BE577" s="27">
        <f t="shared" si="1282"/>
        <v>0</v>
      </c>
    </row>
    <row r="578" spans="1:57" s="10" customFormat="1" ht="33">
      <c r="A578" s="24" t="s">
        <v>201</v>
      </c>
      <c r="B578" s="25" t="s">
        <v>60</v>
      </c>
      <c r="C578" s="25" t="s">
        <v>49</v>
      </c>
      <c r="D578" s="34" t="s">
        <v>758</v>
      </c>
      <c r="E578" s="25" t="s">
        <v>84</v>
      </c>
      <c r="F578" s="27"/>
      <c r="G578" s="27"/>
      <c r="H578" s="27"/>
      <c r="I578" s="27"/>
      <c r="J578" s="27">
        <f t="shared" si="1280"/>
        <v>168</v>
      </c>
      <c r="K578" s="27">
        <f t="shared" si="1280"/>
        <v>16599</v>
      </c>
      <c r="L578" s="27">
        <f t="shared" si="1280"/>
        <v>0</v>
      </c>
      <c r="M578" s="27">
        <f t="shared" si="1280"/>
        <v>0</v>
      </c>
      <c r="N578" s="27">
        <f t="shared" si="1280"/>
        <v>16767</v>
      </c>
      <c r="O578" s="27">
        <f t="shared" si="1280"/>
        <v>16599</v>
      </c>
      <c r="P578" s="27">
        <f t="shared" si="1280"/>
        <v>0</v>
      </c>
      <c r="Q578" s="27">
        <f t="shared" si="1280"/>
        <v>0</v>
      </c>
      <c r="R578" s="181">
        <f t="shared" si="1280"/>
        <v>0</v>
      </c>
      <c r="S578" s="181">
        <f t="shared" si="1280"/>
        <v>0</v>
      </c>
      <c r="T578" s="181">
        <f t="shared" si="1280"/>
        <v>0</v>
      </c>
      <c r="U578" s="181">
        <f t="shared" si="1280"/>
        <v>0</v>
      </c>
      <c r="V578" s="27">
        <f t="shared" si="1280"/>
        <v>16767</v>
      </c>
      <c r="W578" s="27">
        <f t="shared" si="1280"/>
        <v>16599</v>
      </c>
      <c r="X578" s="27">
        <f t="shared" si="1280"/>
        <v>0</v>
      </c>
      <c r="Y578" s="27">
        <f t="shared" si="1280"/>
        <v>0</v>
      </c>
      <c r="Z578" s="181">
        <f t="shared" si="1281"/>
        <v>0</v>
      </c>
      <c r="AA578" s="181">
        <f t="shared" si="1281"/>
        <v>0</v>
      </c>
      <c r="AB578" s="181">
        <f t="shared" si="1281"/>
        <v>0</v>
      </c>
      <c r="AC578" s="181">
        <f t="shared" si="1281"/>
        <v>0</v>
      </c>
      <c r="AD578" s="27">
        <f t="shared" si="1281"/>
        <v>16767</v>
      </c>
      <c r="AE578" s="27">
        <f t="shared" si="1281"/>
        <v>16599</v>
      </c>
      <c r="AF578" s="27">
        <f t="shared" si="1281"/>
        <v>0</v>
      </c>
      <c r="AG578" s="27">
        <f t="shared" si="1281"/>
        <v>0</v>
      </c>
      <c r="AH578" s="181">
        <f t="shared" si="1281"/>
        <v>0</v>
      </c>
      <c r="AI578" s="181">
        <f t="shared" si="1281"/>
        <v>0</v>
      </c>
      <c r="AJ578" s="181">
        <f t="shared" si="1281"/>
        <v>0</v>
      </c>
      <c r="AK578" s="181">
        <f t="shared" si="1281"/>
        <v>0</v>
      </c>
      <c r="AL578" s="27">
        <f t="shared" si="1281"/>
        <v>16767</v>
      </c>
      <c r="AM578" s="27">
        <f t="shared" si="1281"/>
        <v>16599</v>
      </c>
      <c r="AN578" s="27">
        <f t="shared" si="1281"/>
        <v>0</v>
      </c>
      <c r="AO578" s="27">
        <f t="shared" si="1281"/>
        <v>0</v>
      </c>
      <c r="AP578" s="181">
        <f t="shared" si="1282"/>
        <v>0</v>
      </c>
      <c r="AQ578" s="181">
        <f t="shared" si="1282"/>
        <v>0</v>
      </c>
      <c r="AR578" s="181">
        <f t="shared" si="1282"/>
        <v>0</v>
      </c>
      <c r="AS578" s="181">
        <f t="shared" si="1282"/>
        <v>0</v>
      </c>
      <c r="AT578" s="27">
        <f t="shared" si="1282"/>
        <v>16767</v>
      </c>
      <c r="AU578" s="27">
        <f t="shared" si="1282"/>
        <v>16599</v>
      </c>
      <c r="AV578" s="27">
        <f t="shared" si="1282"/>
        <v>0</v>
      </c>
      <c r="AW578" s="27">
        <f t="shared" si="1282"/>
        <v>0</v>
      </c>
      <c r="AX578" s="181">
        <f t="shared" si="1282"/>
        <v>0</v>
      </c>
      <c r="AY578" s="181">
        <f t="shared" si="1282"/>
        <v>0</v>
      </c>
      <c r="AZ578" s="181">
        <f t="shared" si="1282"/>
        <v>0</v>
      </c>
      <c r="BA578" s="181">
        <f t="shared" si="1282"/>
        <v>0</v>
      </c>
      <c r="BB578" s="27">
        <f t="shared" si="1282"/>
        <v>16767</v>
      </c>
      <c r="BC578" s="27">
        <f t="shared" si="1282"/>
        <v>16599</v>
      </c>
      <c r="BD578" s="27">
        <f t="shared" si="1282"/>
        <v>0</v>
      </c>
      <c r="BE578" s="27">
        <f t="shared" si="1282"/>
        <v>0</v>
      </c>
    </row>
    <row r="579" spans="1:57" s="10" customFormat="1" ht="16.5">
      <c r="A579" s="24" t="s">
        <v>759</v>
      </c>
      <c r="B579" s="25" t="s">
        <v>60</v>
      </c>
      <c r="C579" s="25" t="s">
        <v>49</v>
      </c>
      <c r="D579" s="34" t="s">
        <v>758</v>
      </c>
      <c r="E579" s="25" t="s">
        <v>757</v>
      </c>
      <c r="F579" s="27"/>
      <c r="G579" s="27"/>
      <c r="H579" s="27"/>
      <c r="I579" s="27"/>
      <c r="J579" s="55">
        <v>168</v>
      </c>
      <c r="K579" s="55">
        <v>16599</v>
      </c>
      <c r="L579" s="55"/>
      <c r="M579" s="55"/>
      <c r="N579" s="27">
        <f>F579+J579+K579</f>
        <v>16767</v>
      </c>
      <c r="O579" s="27">
        <f>G579+K579</f>
        <v>16599</v>
      </c>
      <c r="P579" s="27">
        <f>H579+L579+M579</f>
        <v>0</v>
      </c>
      <c r="Q579" s="72">
        <f>I579+M579</f>
        <v>0</v>
      </c>
      <c r="R579" s="183"/>
      <c r="S579" s="183"/>
      <c r="T579" s="183"/>
      <c r="U579" s="183"/>
      <c r="V579" s="27">
        <f>N579+R579+S579</f>
        <v>16767</v>
      </c>
      <c r="W579" s="27">
        <f>O579+S579</f>
        <v>16599</v>
      </c>
      <c r="X579" s="27">
        <f>P579+T579+U579</f>
        <v>0</v>
      </c>
      <c r="Y579" s="72">
        <f>Q579+U579</f>
        <v>0</v>
      </c>
      <c r="Z579" s="183"/>
      <c r="AA579" s="183"/>
      <c r="AB579" s="183"/>
      <c r="AC579" s="183"/>
      <c r="AD579" s="27">
        <f>V579+Z579+AA579</f>
        <v>16767</v>
      </c>
      <c r="AE579" s="27">
        <f>W579+AA579</f>
        <v>16599</v>
      </c>
      <c r="AF579" s="27">
        <f>X579+AB579+AC579</f>
        <v>0</v>
      </c>
      <c r="AG579" s="72">
        <f>Y579+AC579</f>
        <v>0</v>
      </c>
      <c r="AH579" s="183"/>
      <c r="AI579" s="183"/>
      <c r="AJ579" s="183"/>
      <c r="AK579" s="183"/>
      <c r="AL579" s="27">
        <f>AD579+AH579+AI579</f>
        <v>16767</v>
      </c>
      <c r="AM579" s="27">
        <f>AE579+AI579</f>
        <v>16599</v>
      </c>
      <c r="AN579" s="27">
        <f>AF579+AJ579+AK579</f>
        <v>0</v>
      </c>
      <c r="AO579" s="72">
        <f>AG579+AK579</f>
        <v>0</v>
      </c>
      <c r="AP579" s="183"/>
      <c r="AQ579" s="183"/>
      <c r="AR579" s="183"/>
      <c r="AS579" s="183"/>
      <c r="AT579" s="27">
        <f>AL579+AP579+AQ579</f>
        <v>16767</v>
      </c>
      <c r="AU579" s="27">
        <f>AM579+AQ579</f>
        <v>16599</v>
      </c>
      <c r="AV579" s="27">
        <f>AN579+AR579+AS579</f>
        <v>0</v>
      </c>
      <c r="AW579" s="72">
        <f>AO579+AS579</f>
        <v>0</v>
      </c>
      <c r="AX579" s="183"/>
      <c r="AY579" s="183"/>
      <c r="AZ579" s="183"/>
      <c r="BA579" s="183"/>
      <c r="BB579" s="27">
        <f>AT579+AX579+AY579</f>
        <v>16767</v>
      </c>
      <c r="BC579" s="27">
        <f>AU579+AY579</f>
        <v>16599</v>
      </c>
      <c r="BD579" s="27">
        <f>AV579+AZ579+BA579</f>
        <v>0</v>
      </c>
      <c r="BE579" s="72">
        <f>AW579+BA579</f>
        <v>0</v>
      </c>
    </row>
    <row r="580" spans="1:57" s="10" customFormat="1" ht="33">
      <c r="A580" s="24" t="s">
        <v>755</v>
      </c>
      <c r="B580" s="25" t="s">
        <v>60</v>
      </c>
      <c r="C580" s="25" t="s">
        <v>49</v>
      </c>
      <c r="D580" s="34" t="s">
        <v>760</v>
      </c>
      <c r="E580" s="25"/>
      <c r="F580" s="27"/>
      <c r="G580" s="27"/>
      <c r="H580" s="27"/>
      <c r="I580" s="27"/>
      <c r="J580" s="27">
        <f t="shared" si="1280"/>
        <v>161</v>
      </c>
      <c r="K580" s="27">
        <f t="shared" si="1280"/>
        <v>3058</v>
      </c>
      <c r="L580" s="27">
        <f t="shared" si="1280"/>
        <v>0</v>
      </c>
      <c r="M580" s="27">
        <f t="shared" si="1280"/>
        <v>0</v>
      </c>
      <c r="N580" s="27">
        <f t="shared" si="1280"/>
        <v>3219</v>
      </c>
      <c r="O580" s="27">
        <f t="shared" si="1280"/>
        <v>3058</v>
      </c>
      <c r="P580" s="27">
        <f t="shared" si="1280"/>
        <v>0</v>
      </c>
      <c r="Q580" s="27">
        <f t="shared" si="1280"/>
        <v>0</v>
      </c>
      <c r="R580" s="181">
        <f t="shared" si="1280"/>
        <v>0</v>
      </c>
      <c r="S580" s="181">
        <f t="shared" si="1280"/>
        <v>0</v>
      </c>
      <c r="T580" s="181">
        <f t="shared" si="1280"/>
        <v>0</v>
      </c>
      <c r="U580" s="181">
        <f t="shared" si="1280"/>
        <v>0</v>
      </c>
      <c r="V580" s="27">
        <f t="shared" si="1280"/>
        <v>3219</v>
      </c>
      <c r="W580" s="27">
        <f t="shared" si="1280"/>
        <v>3058</v>
      </c>
      <c r="X580" s="27">
        <f t="shared" si="1280"/>
        <v>0</v>
      </c>
      <c r="Y580" s="27">
        <f t="shared" si="1280"/>
        <v>0</v>
      </c>
      <c r="Z580" s="181">
        <f t="shared" si="1281"/>
        <v>0</v>
      </c>
      <c r="AA580" s="181">
        <f t="shared" si="1281"/>
        <v>0</v>
      </c>
      <c r="AB580" s="181">
        <f t="shared" si="1281"/>
        <v>0</v>
      </c>
      <c r="AC580" s="181">
        <f t="shared" si="1281"/>
        <v>0</v>
      </c>
      <c r="AD580" s="27">
        <f t="shared" si="1281"/>
        <v>3219</v>
      </c>
      <c r="AE580" s="27">
        <f t="shared" si="1281"/>
        <v>3058</v>
      </c>
      <c r="AF580" s="27">
        <f t="shared" si="1281"/>
        <v>0</v>
      </c>
      <c r="AG580" s="27">
        <f t="shared" si="1281"/>
        <v>0</v>
      </c>
      <c r="AH580" s="181">
        <f t="shared" si="1281"/>
        <v>0</v>
      </c>
      <c r="AI580" s="181">
        <f t="shared" si="1281"/>
        <v>0</v>
      </c>
      <c r="AJ580" s="181">
        <f t="shared" si="1281"/>
        <v>0</v>
      </c>
      <c r="AK580" s="181">
        <f t="shared" si="1281"/>
        <v>0</v>
      </c>
      <c r="AL580" s="27">
        <f t="shared" si="1281"/>
        <v>3219</v>
      </c>
      <c r="AM580" s="27">
        <f t="shared" si="1281"/>
        <v>3058</v>
      </c>
      <c r="AN580" s="27">
        <f t="shared" si="1281"/>
        <v>0</v>
      </c>
      <c r="AO580" s="27">
        <f t="shared" si="1281"/>
        <v>0</v>
      </c>
      <c r="AP580" s="181">
        <f t="shared" si="1282"/>
        <v>0</v>
      </c>
      <c r="AQ580" s="181">
        <f t="shared" si="1282"/>
        <v>0</v>
      </c>
      <c r="AR580" s="181">
        <f t="shared" si="1282"/>
        <v>0</v>
      </c>
      <c r="AS580" s="181">
        <f t="shared" si="1282"/>
        <v>0</v>
      </c>
      <c r="AT580" s="27">
        <f t="shared" si="1282"/>
        <v>3219</v>
      </c>
      <c r="AU580" s="27">
        <f t="shared" si="1282"/>
        <v>3058</v>
      </c>
      <c r="AV580" s="27">
        <f t="shared" si="1282"/>
        <v>0</v>
      </c>
      <c r="AW580" s="27">
        <f t="shared" si="1282"/>
        <v>0</v>
      </c>
      <c r="AX580" s="181">
        <f t="shared" si="1282"/>
        <v>0</v>
      </c>
      <c r="AY580" s="181">
        <f t="shared" si="1282"/>
        <v>0</v>
      </c>
      <c r="AZ580" s="181">
        <f t="shared" si="1282"/>
        <v>0</v>
      </c>
      <c r="BA580" s="181">
        <f t="shared" si="1282"/>
        <v>0</v>
      </c>
      <c r="BB580" s="27">
        <f t="shared" si="1282"/>
        <v>3219</v>
      </c>
      <c r="BC580" s="27">
        <f t="shared" si="1282"/>
        <v>3058</v>
      </c>
      <c r="BD580" s="27">
        <f t="shared" si="1282"/>
        <v>0</v>
      </c>
      <c r="BE580" s="27">
        <f t="shared" si="1282"/>
        <v>0</v>
      </c>
    </row>
    <row r="581" spans="1:57" s="10" customFormat="1" ht="33">
      <c r="A581" s="24" t="s">
        <v>201</v>
      </c>
      <c r="B581" s="25" t="s">
        <v>60</v>
      </c>
      <c r="C581" s="25" t="s">
        <v>49</v>
      </c>
      <c r="D581" s="34" t="s">
        <v>760</v>
      </c>
      <c r="E581" s="25" t="s">
        <v>84</v>
      </c>
      <c r="F581" s="27"/>
      <c r="G581" s="27"/>
      <c r="H581" s="27"/>
      <c r="I581" s="27"/>
      <c r="J581" s="27">
        <f t="shared" si="1280"/>
        <v>161</v>
      </c>
      <c r="K581" s="27">
        <f t="shared" si="1280"/>
        <v>3058</v>
      </c>
      <c r="L581" s="27">
        <f t="shared" si="1280"/>
        <v>0</v>
      </c>
      <c r="M581" s="27">
        <f t="shared" si="1280"/>
        <v>0</v>
      </c>
      <c r="N581" s="27">
        <f t="shared" si="1280"/>
        <v>3219</v>
      </c>
      <c r="O581" s="27">
        <f t="shared" si="1280"/>
        <v>3058</v>
      </c>
      <c r="P581" s="27">
        <f t="shared" si="1280"/>
        <v>0</v>
      </c>
      <c r="Q581" s="27">
        <f t="shared" si="1280"/>
        <v>0</v>
      </c>
      <c r="R581" s="181">
        <f t="shared" si="1280"/>
        <v>0</v>
      </c>
      <c r="S581" s="181">
        <f t="shared" si="1280"/>
        <v>0</v>
      </c>
      <c r="T581" s="181">
        <f t="shared" si="1280"/>
        <v>0</v>
      </c>
      <c r="U581" s="181">
        <f t="shared" si="1280"/>
        <v>0</v>
      </c>
      <c r="V581" s="27">
        <f t="shared" si="1280"/>
        <v>3219</v>
      </c>
      <c r="W581" s="27">
        <f t="shared" si="1280"/>
        <v>3058</v>
      </c>
      <c r="X581" s="27">
        <f t="shared" si="1280"/>
        <v>0</v>
      </c>
      <c r="Y581" s="27">
        <f t="shared" si="1280"/>
        <v>0</v>
      </c>
      <c r="Z581" s="181">
        <f t="shared" si="1281"/>
        <v>0</v>
      </c>
      <c r="AA581" s="181">
        <f t="shared" si="1281"/>
        <v>0</v>
      </c>
      <c r="AB581" s="181">
        <f t="shared" si="1281"/>
        <v>0</v>
      </c>
      <c r="AC581" s="181">
        <f t="shared" si="1281"/>
        <v>0</v>
      </c>
      <c r="AD581" s="27">
        <f t="shared" si="1281"/>
        <v>3219</v>
      </c>
      <c r="AE581" s="27">
        <f t="shared" si="1281"/>
        <v>3058</v>
      </c>
      <c r="AF581" s="27">
        <f t="shared" si="1281"/>
        <v>0</v>
      </c>
      <c r="AG581" s="27">
        <f t="shared" si="1281"/>
        <v>0</v>
      </c>
      <c r="AH581" s="181">
        <f t="shared" si="1281"/>
        <v>0</v>
      </c>
      <c r="AI581" s="181">
        <f t="shared" si="1281"/>
        <v>0</v>
      </c>
      <c r="AJ581" s="181">
        <f t="shared" si="1281"/>
        <v>0</v>
      </c>
      <c r="AK581" s="181">
        <f t="shared" si="1281"/>
        <v>0</v>
      </c>
      <c r="AL581" s="27">
        <f t="shared" si="1281"/>
        <v>3219</v>
      </c>
      <c r="AM581" s="27">
        <f t="shared" si="1281"/>
        <v>3058</v>
      </c>
      <c r="AN581" s="27">
        <f t="shared" si="1281"/>
        <v>0</v>
      </c>
      <c r="AO581" s="27">
        <f t="shared" si="1281"/>
        <v>0</v>
      </c>
      <c r="AP581" s="181">
        <f t="shared" si="1282"/>
        <v>0</v>
      </c>
      <c r="AQ581" s="181">
        <f t="shared" si="1282"/>
        <v>0</v>
      </c>
      <c r="AR581" s="181">
        <f t="shared" si="1282"/>
        <v>0</v>
      </c>
      <c r="AS581" s="181">
        <f t="shared" si="1282"/>
        <v>0</v>
      </c>
      <c r="AT581" s="27">
        <f t="shared" si="1282"/>
        <v>3219</v>
      </c>
      <c r="AU581" s="27">
        <f t="shared" si="1282"/>
        <v>3058</v>
      </c>
      <c r="AV581" s="27">
        <f t="shared" si="1282"/>
        <v>0</v>
      </c>
      <c r="AW581" s="27">
        <f t="shared" si="1282"/>
        <v>0</v>
      </c>
      <c r="AX581" s="181">
        <f t="shared" si="1282"/>
        <v>0</v>
      </c>
      <c r="AY581" s="181">
        <f t="shared" si="1282"/>
        <v>0</v>
      </c>
      <c r="AZ581" s="181">
        <f t="shared" si="1282"/>
        <v>0</v>
      </c>
      <c r="BA581" s="181">
        <f t="shared" si="1282"/>
        <v>0</v>
      </c>
      <c r="BB581" s="27">
        <f t="shared" si="1282"/>
        <v>3219</v>
      </c>
      <c r="BC581" s="27">
        <f t="shared" si="1282"/>
        <v>3058</v>
      </c>
      <c r="BD581" s="27">
        <f t="shared" si="1282"/>
        <v>0</v>
      </c>
      <c r="BE581" s="27">
        <f t="shared" si="1282"/>
        <v>0</v>
      </c>
    </row>
    <row r="582" spans="1:57" s="10" customFormat="1" ht="16.5">
      <c r="A582" s="24" t="s">
        <v>759</v>
      </c>
      <c r="B582" s="25" t="s">
        <v>60</v>
      </c>
      <c r="C582" s="25" t="s">
        <v>49</v>
      </c>
      <c r="D582" s="34" t="s">
        <v>760</v>
      </c>
      <c r="E582" s="25" t="s">
        <v>757</v>
      </c>
      <c r="F582" s="27"/>
      <c r="G582" s="27"/>
      <c r="H582" s="27"/>
      <c r="I582" s="27"/>
      <c r="J582" s="55">
        <v>161</v>
      </c>
      <c r="K582" s="55">
        <v>3058</v>
      </c>
      <c r="L582" s="55"/>
      <c r="M582" s="55"/>
      <c r="N582" s="27">
        <f>F582+J582+K582</f>
        <v>3219</v>
      </c>
      <c r="O582" s="27">
        <f>G582+K582</f>
        <v>3058</v>
      </c>
      <c r="P582" s="27">
        <f>H582+L582+M582</f>
        <v>0</v>
      </c>
      <c r="Q582" s="72">
        <f>I582+M582</f>
        <v>0</v>
      </c>
      <c r="R582" s="183"/>
      <c r="S582" s="183"/>
      <c r="T582" s="183"/>
      <c r="U582" s="183"/>
      <c r="V582" s="27">
        <f>N582+R582+S582</f>
        <v>3219</v>
      </c>
      <c r="W582" s="27">
        <f>O582+S582</f>
        <v>3058</v>
      </c>
      <c r="X582" s="27">
        <f>P582+T582+U582</f>
        <v>0</v>
      </c>
      <c r="Y582" s="72">
        <f>Q582+U582</f>
        <v>0</v>
      </c>
      <c r="Z582" s="183"/>
      <c r="AA582" s="183"/>
      <c r="AB582" s="183"/>
      <c r="AC582" s="183"/>
      <c r="AD582" s="27">
        <f>V582+Z582+AA582</f>
        <v>3219</v>
      </c>
      <c r="AE582" s="27">
        <f>W582+AA582</f>
        <v>3058</v>
      </c>
      <c r="AF582" s="27">
        <f>X582+AB582+AC582</f>
        <v>0</v>
      </c>
      <c r="AG582" s="72">
        <f>Y582+AC582</f>
        <v>0</v>
      </c>
      <c r="AH582" s="183"/>
      <c r="AI582" s="183"/>
      <c r="AJ582" s="183"/>
      <c r="AK582" s="183"/>
      <c r="AL582" s="27">
        <f>AD582+AH582+AI582</f>
        <v>3219</v>
      </c>
      <c r="AM582" s="27">
        <f>AE582+AI582</f>
        <v>3058</v>
      </c>
      <c r="AN582" s="27">
        <f>AF582+AJ582+AK582</f>
        <v>0</v>
      </c>
      <c r="AO582" s="72">
        <f>AG582+AK582</f>
        <v>0</v>
      </c>
      <c r="AP582" s="183"/>
      <c r="AQ582" s="183"/>
      <c r="AR582" s="183"/>
      <c r="AS582" s="183"/>
      <c r="AT582" s="27">
        <f>AL582+AP582+AQ582</f>
        <v>3219</v>
      </c>
      <c r="AU582" s="27">
        <f>AM582+AQ582</f>
        <v>3058</v>
      </c>
      <c r="AV582" s="27">
        <f>AN582+AR582+AS582</f>
        <v>0</v>
      </c>
      <c r="AW582" s="72">
        <f>AO582+AS582</f>
        <v>0</v>
      </c>
      <c r="AX582" s="183"/>
      <c r="AY582" s="183"/>
      <c r="AZ582" s="183"/>
      <c r="BA582" s="183"/>
      <c r="BB582" s="27">
        <f>AT582+AX582+AY582</f>
        <v>3219</v>
      </c>
      <c r="BC582" s="27">
        <f>AU582+AY582</f>
        <v>3058</v>
      </c>
      <c r="BD582" s="27">
        <f>AV582+AZ582+BA582</f>
        <v>0</v>
      </c>
      <c r="BE582" s="72">
        <f>AW582+BA582</f>
        <v>0</v>
      </c>
    </row>
    <row r="583" spans="1:57" s="84" customFormat="1" ht="49.5">
      <c r="A583" s="24" t="s">
        <v>583</v>
      </c>
      <c r="B583" s="25" t="s">
        <v>60</v>
      </c>
      <c r="C583" s="25" t="s">
        <v>49</v>
      </c>
      <c r="D583" s="34" t="s">
        <v>315</v>
      </c>
      <c r="E583" s="25"/>
      <c r="F583" s="47">
        <f t="shared" ref="F583:U601" si="1283">F584</f>
        <v>3774</v>
      </c>
      <c r="G583" s="47">
        <f t="shared" si="1283"/>
        <v>0</v>
      </c>
      <c r="H583" s="47">
        <f t="shared" si="1283"/>
        <v>3774</v>
      </c>
      <c r="I583" s="47">
        <f t="shared" si="1283"/>
        <v>0</v>
      </c>
      <c r="J583" s="47">
        <f t="shared" si="1283"/>
        <v>0</v>
      </c>
      <c r="K583" s="47">
        <f t="shared" si="1283"/>
        <v>0</v>
      </c>
      <c r="L583" s="47">
        <f t="shared" si="1283"/>
        <v>0</v>
      </c>
      <c r="M583" s="47">
        <f t="shared" si="1283"/>
        <v>0</v>
      </c>
      <c r="N583" s="47">
        <f t="shared" si="1283"/>
        <v>3774</v>
      </c>
      <c r="O583" s="47">
        <f t="shared" si="1283"/>
        <v>0</v>
      </c>
      <c r="P583" s="47">
        <f t="shared" si="1283"/>
        <v>3774</v>
      </c>
      <c r="Q583" s="47">
        <f t="shared" si="1283"/>
        <v>0</v>
      </c>
      <c r="R583" s="186">
        <f t="shared" si="1283"/>
        <v>0</v>
      </c>
      <c r="S583" s="186">
        <f t="shared" si="1283"/>
        <v>0</v>
      </c>
      <c r="T583" s="186">
        <f t="shared" si="1283"/>
        <v>0</v>
      </c>
      <c r="U583" s="186">
        <f t="shared" si="1283"/>
        <v>0</v>
      </c>
      <c r="V583" s="47">
        <f t="shared" ref="R583:AH586" si="1284">V584</f>
        <v>3774</v>
      </c>
      <c r="W583" s="47">
        <f t="shared" si="1284"/>
        <v>0</v>
      </c>
      <c r="X583" s="47">
        <f t="shared" si="1284"/>
        <v>3774</v>
      </c>
      <c r="Y583" s="47">
        <f t="shared" si="1284"/>
        <v>0</v>
      </c>
      <c r="Z583" s="186">
        <f t="shared" si="1284"/>
        <v>0</v>
      </c>
      <c r="AA583" s="186">
        <f t="shared" si="1284"/>
        <v>0</v>
      </c>
      <c r="AB583" s="186">
        <f t="shared" si="1284"/>
        <v>0</v>
      </c>
      <c r="AC583" s="186">
        <f t="shared" si="1284"/>
        <v>0</v>
      </c>
      <c r="AD583" s="47">
        <f t="shared" si="1284"/>
        <v>3774</v>
      </c>
      <c r="AE583" s="47">
        <f t="shared" si="1284"/>
        <v>0</v>
      </c>
      <c r="AF583" s="47">
        <f t="shared" si="1284"/>
        <v>3774</v>
      </c>
      <c r="AG583" s="47">
        <f t="shared" si="1284"/>
        <v>0</v>
      </c>
      <c r="AH583" s="186">
        <f t="shared" si="1284"/>
        <v>0</v>
      </c>
      <c r="AI583" s="186">
        <f t="shared" ref="AH583:AX586" si="1285">AI584</f>
        <v>0</v>
      </c>
      <c r="AJ583" s="186">
        <f t="shared" si="1285"/>
        <v>0</v>
      </c>
      <c r="AK583" s="186">
        <f t="shared" si="1285"/>
        <v>0</v>
      </c>
      <c r="AL583" s="47">
        <f t="shared" si="1285"/>
        <v>3774</v>
      </c>
      <c r="AM583" s="47">
        <f t="shared" si="1285"/>
        <v>0</v>
      </c>
      <c r="AN583" s="47">
        <f t="shared" si="1285"/>
        <v>3774</v>
      </c>
      <c r="AO583" s="47">
        <f t="shared" si="1285"/>
        <v>0</v>
      </c>
      <c r="AP583" s="186">
        <f t="shared" si="1285"/>
        <v>0</v>
      </c>
      <c r="AQ583" s="186">
        <f t="shared" si="1285"/>
        <v>0</v>
      </c>
      <c r="AR583" s="186">
        <f t="shared" si="1285"/>
        <v>0</v>
      </c>
      <c r="AS583" s="186">
        <f t="shared" si="1285"/>
        <v>0</v>
      </c>
      <c r="AT583" s="47">
        <f t="shared" si="1285"/>
        <v>3774</v>
      </c>
      <c r="AU583" s="47">
        <f t="shared" si="1285"/>
        <v>0</v>
      </c>
      <c r="AV583" s="47">
        <f t="shared" si="1285"/>
        <v>3774</v>
      </c>
      <c r="AW583" s="47">
        <f t="shared" si="1285"/>
        <v>0</v>
      </c>
      <c r="AX583" s="186">
        <f t="shared" si="1285"/>
        <v>0</v>
      </c>
      <c r="AY583" s="186">
        <f t="shared" ref="AX583:BE586" si="1286">AY584</f>
        <v>0</v>
      </c>
      <c r="AZ583" s="186">
        <f t="shared" si="1286"/>
        <v>0</v>
      </c>
      <c r="BA583" s="186">
        <f t="shared" si="1286"/>
        <v>0</v>
      </c>
      <c r="BB583" s="47">
        <f t="shared" si="1286"/>
        <v>3774</v>
      </c>
      <c r="BC583" s="47">
        <f t="shared" si="1286"/>
        <v>0</v>
      </c>
      <c r="BD583" s="47">
        <f t="shared" si="1286"/>
        <v>3774</v>
      </c>
      <c r="BE583" s="47">
        <f t="shared" si="1286"/>
        <v>0</v>
      </c>
    </row>
    <row r="584" spans="1:57" s="84" customFormat="1" ht="16.5">
      <c r="A584" s="40" t="s">
        <v>76</v>
      </c>
      <c r="B584" s="25" t="s">
        <v>60</v>
      </c>
      <c r="C584" s="25" t="s">
        <v>49</v>
      </c>
      <c r="D584" s="34" t="s">
        <v>316</v>
      </c>
      <c r="E584" s="25"/>
      <c r="F584" s="47">
        <f t="shared" si="1283"/>
        <v>3774</v>
      </c>
      <c r="G584" s="47">
        <f t="shared" si="1283"/>
        <v>0</v>
      </c>
      <c r="H584" s="47">
        <f t="shared" si="1283"/>
        <v>3774</v>
      </c>
      <c r="I584" s="47">
        <f t="shared" si="1283"/>
        <v>0</v>
      </c>
      <c r="J584" s="47">
        <f t="shared" si="1283"/>
        <v>0</v>
      </c>
      <c r="K584" s="47">
        <f t="shared" si="1283"/>
        <v>0</v>
      </c>
      <c r="L584" s="47">
        <f t="shared" si="1283"/>
        <v>0</v>
      </c>
      <c r="M584" s="47">
        <f t="shared" si="1283"/>
        <v>0</v>
      </c>
      <c r="N584" s="47">
        <f t="shared" si="1283"/>
        <v>3774</v>
      </c>
      <c r="O584" s="47">
        <f t="shared" si="1283"/>
        <v>0</v>
      </c>
      <c r="P584" s="47">
        <f t="shared" si="1283"/>
        <v>3774</v>
      </c>
      <c r="Q584" s="47">
        <f t="shared" si="1283"/>
        <v>0</v>
      </c>
      <c r="R584" s="186">
        <f t="shared" si="1284"/>
        <v>0</v>
      </c>
      <c r="S584" s="186">
        <f t="shared" si="1284"/>
        <v>0</v>
      </c>
      <c r="T584" s="186">
        <f t="shared" si="1284"/>
        <v>0</v>
      </c>
      <c r="U584" s="186">
        <f t="shared" si="1284"/>
        <v>0</v>
      </c>
      <c r="V584" s="47">
        <f t="shared" si="1284"/>
        <v>3774</v>
      </c>
      <c r="W584" s="47">
        <f t="shared" si="1284"/>
        <v>0</v>
      </c>
      <c r="X584" s="47">
        <f t="shared" si="1284"/>
        <v>3774</v>
      </c>
      <c r="Y584" s="47">
        <f t="shared" si="1284"/>
        <v>0</v>
      </c>
      <c r="Z584" s="186">
        <f t="shared" si="1284"/>
        <v>0</v>
      </c>
      <c r="AA584" s="186">
        <f t="shared" si="1284"/>
        <v>0</v>
      </c>
      <c r="AB584" s="186">
        <f t="shared" si="1284"/>
        <v>0</v>
      </c>
      <c r="AC584" s="186">
        <f t="shared" si="1284"/>
        <v>0</v>
      </c>
      <c r="AD584" s="47">
        <f t="shared" si="1284"/>
        <v>3774</v>
      </c>
      <c r="AE584" s="47">
        <f t="shared" si="1284"/>
        <v>0</v>
      </c>
      <c r="AF584" s="47">
        <f t="shared" si="1284"/>
        <v>3774</v>
      </c>
      <c r="AG584" s="47">
        <f t="shared" si="1284"/>
        <v>0</v>
      </c>
      <c r="AH584" s="186">
        <f t="shared" si="1285"/>
        <v>0</v>
      </c>
      <c r="AI584" s="186">
        <f t="shared" si="1285"/>
        <v>0</v>
      </c>
      <c r="AJ584" s="186">
        <f t="shared" si="1285"/>
        <v>0</v>
      </c>
      <c r="AK584" s="186">
        <f t="shared" si="1285"/>
        <v>0</v>
      </c>
      <c r="AL584" s="47">
        <f t="shared" si="1285"/>
        <v>3774</v>
      </c>
      <c r="AM584" s="47">
        <f t="shared" si="1285"/>
        <v>0</v>
      </c>
      <c r="AN584" s="47">
        <f t="shared" si="1285"/>
        <v>3774</v>
      </c>
      <c r="AO584" s="47">
        <f t="shared" si="1285"/>
        <v>0</v>
      </c>
      <c r="AP584" s="186">
        <f t="shared" si="1285"/>
        <v>0</v>
      </c>
      <c r="AQ584" s="186">
        <f t="shared" si="1285"/>
        <v>0</v>
      </c>
      <c r="AR584" s="186">
        <f t="shared" si="1285"/>
        <v>0</v>
      </c>
      <c r="AS584" s="186">
        <f t="shared" si="1285"/>
        <v>0</v>
      </c>
      <c r="AT584" s="47">
        <f t="shared" si="1285"/>
        <v>3774</v>
      </c>
      <c r="AU584" s="47">
        <f t="shared" si="1285"/>
        <v>0</v>
      </c>
      <c r="AV584" s="47">
        <f t="shared" si="1285"/>
        <v>3774</v>
      </c>
      <c r="AW584" s="47">
        <f t="shared" si="1285"/>
        <v>0</v>
      </c>
      <c r="AX584" s="186">
        <f t="shared" si="1286"/>
        <v>0</v>
      </c>
      <c r="AY584" s="186">
        <f t="shared" si="1286"/>
        <v>0</v>
      </c>
      <c r="AZ584" s="186">
        <f t="shared" si="1286"/>
        <v>0</v>
      </c>
      <c r="BA584" s="186">
        <f t="shared" si="1286"/>
        <v>0</v>
      </c>
      <c r="BB584" s="47">
        <f t="shared" si="1286"/>
        <v>3774</v>
      </c>
      <c r="BC584" s="47">
        <f t="shared" si="1286"/>
        <v>0</v>
      </c>
      <c r="BD584" s="47">
        <f t="shared" si="1286"/>
        <v>3774</v>
      </c>
      <c r="BE584" s="47">
        <f t="shared" si="1286"/>
        <v>0</v>
      </c>
    </row>
    <row r="585" spans="1:57" s="84" customFormat="1" ht="33" customHeight="1">
      <c r="A585" s="24" t="s">
        <v>121</v>
      </c>
      <c r="B585" s="25" t="s">
        <v>60</v>
      </c>
      <c r="C585" s="25" t="s">
        <v>49</v>
      </c>
      <c r="D585" s="34" t="s">
        <v>319</v>
      </c>
      <c r="E585" s="25"/>
      <c r="F585" s="47">
        <f t="shared" si="1283"/>
        <v>3774</v>
      </c>
      <c r="G585" s="47">
        <f t="shared" si="1283"/>
        <v>0</v>
      </c>
      <c r="H585" s="47">
        <f t="shared" si="1283"/>
        <v>3774</v>
      </c>
      <c r="I585" s="47">
        <f t="shared" si="1283"/>
        <v>0</v>
      </c>
      <c r="J585" s="47">
        <f t="shared" si="1283"/>
        <v>0</v>
      </c>
      <c r="K585" s="47">
        <f t="shared" si="1283"/>
        <v>0</v>
      </c>
      <c r="L585" s="47">
        <f t="shared" si="1283"/>
        <v>0</v>
      </c>
      <c r="M585" s="47">
        <f t="shared" si="1283"/>
        <v>0</v>
      </c>
      <c r="N585" s="47">
        <f t="shared" si="1283"/>
        <v>3774</v>
      </c>
      <c r="O585" s="47">
        <f t="shared" si="1283"/>
        <v>0</v>
      </c>
      <c r="P585" s="47">
        <f t="shared" si="1283"/>
        <v>3774</v>
      </c>
      <c r="Q585" s="47">
        <f t="shared" si="1283"/>
        <v>0</v>
      </c>
      <c r="R585" s="186">
        <f t="shared" si="1284"/>
        <v>0</v>
      </c>
      <c r="S585" s="186">
        <f t="shared" si="1284"/>
        <v>0</v>
      </c>
      <c r="T585" s="186">
        <f t="shared" si="1284"/>
        <v>0</v>
      </c>
      <c r="U585" s="186">
        <f t="shared" si="1284"/>
        <v>0</v>
      </c>
      <c r="V585" s="47">
        <f t="shared" si="1284"/>
        <v>3774</v>
      </c>
      <c r="W585" s="47">
        <f t="shared" si="1284"/>
        <v>0</v>
      </c>
      <c r="X585" s="47">
        <f t="shared" si="1284"/>
        <v>3774</v>
      </c>
      <c r="Y585" s="47">
        <f t="shared" si="1284"/>
        <v>0</v>
      </c>
      <c r="Z585" s="186">
        <f t="shared" si="1284"/>
        <v>0</v>
      </c>
      <c r="AA585" s="186">
        <f t="shared" si="1284"/>
        <v>0</v>
      </c>
      <c r="AB585" s="186">
        <f t="shared" si="1284"/>
        <v>0</v>
      </c>
      <c r="AC585" s="186">
        <f t="shared" si="1284"/>
        <v>0</v>
      </c>
      <c r="AD585" s="47">
        <f t="shared" si="1284"/>
        <v>3774</v>
      </c>
      <c r="AE585" s="47">
        <f t="shared" si="1284"/>
        <v>0</v>
      </c>
      <c r="AF585" s="47">
        <f t="shared" si="1284"/>
        <v>3774</v>
      </c>
      <c r="AG585" s="47">
        <f t="shared" si="1284"/>
        <v>0</v>
      </c>
      <c r="AH585" s="186">
        <f t="shared" si="1285"/>
        <v>0</v>
      </c>
      <c r="AI585" s="186">
        <f t="shared" si="1285"/>
        <v>0</v>
      </c>
      <c r="AJ585" s="186">
        <f t="shared" si="1285"/>
        <v>0</v>
      </c>
      <c r="AK585" s="186">
        <f t="shared" si="1285"/>
        <v>0</v>
      </c>
      <c r="AL585" s="47">
        <f t="shared" si="1285"/>
        <v>3774</v>
      </c>
      <c r="AM585" s="47">
        <f t="shared" si="1285"/>
        <v>0</v>
      </c>
      <c r="AN585" s="47">
        <f t="shared" si="1285"/>
        <v>3774</v>
      </c>
      <c r="AO585" s="47">
        <f t="shared" si="1285"/>
        <v>0</v>
      </c>
      <c r="AP585" s="186">
        <f t="shared" si="1285"/>
        <v>0</v>
      </c>
      <c r="AQ585" s="186">
        <f t="shared" si="1285"/>
        <v>0</v>
      </c>
      <c r="AR585" s="186">
        <f t="shared" si="1285"/>
        <v>0</v>
      </c>
      <c r="AS585" s="186">
        <f t="shared" si="1285"/>
        <v>0</v>
      </c>
      <c r="AT585" s="47">
        <f t="shared" si="1285"/>
        <v>3774</v>
      </c>
      <c r="AU585" s="47">
        <f t="shared" si="1285"/>
        <v>0</v>
      </c>
      <c r="AV585" s="47">
        <f t="shared" si="1285"/>
        <v>3774</v>
      </c>
      <c r="AW585" s="47">
        <f t="shared" si="1285"/>
        <v>0</v>
      </c>
      <c r="AX585" s="186">
        <f t="shared" si="1286"/>
        <v>0</v>
      </c>
      <c r="AY585" s="186">
        <f t="shared" si="1286"/>
        <v>0</v>
      </c>
      <c r="AZ585" s="186">
        <f t="shared" si="1286"/>
        <v>0</v>
      </c>
      <c r="BA585" s="186">
        <f t="shared" si="1286"/>
        <v>0</v>
      </c>
      <c r="BB585" s="47">
        <f t="shared" si="1286"/>
        <v>3774</v>
      </c>
      <c r="BC585" s="47">
        <f t="shared" si="1286"/>
        <v>0</v>
      </c>
      <c r="BD585" s="47">
        <f t="shared" si="1286"/>
        <v>3774</v>
      </c>
      <c r="BE585" s="47">
        <f t="shared" si="1286"/>
        <v>0</v>
      </c>
    </row>
    <row r="586" spans="1:57" s="84" customFormat="1" ht="16.5">
      <c r="A586" s="40" t="s">
        <v>97</v>
      </c>
      <c r="B586" s="25" t="s">
        <v>60</v>
      </c>
      <c r="C586" s="25" t="s">
        <v>49</v>
      </c>
      <c r="D586" s="34" t="s">
        <v>319</v>
      </c>
      <c r="E586" s="25" t="s">
        <v>98</v>
      </c>
      <c r="F586" s="47">
        <f t="shared" si="1283"/>
        <v>3774</v>
      </c>
      <c r="G586" s="47">
        <f t="shared" si="1283"/>
        <v>0</v>
      </c>
      <c r="H586" s="47">
        <f t="shared" si="1283"/>
        <v>3774</v>
      </c>
      <c r="I586" s="47">
        <f t="shared" si="1283"/>
        <v>0</v>
      </c>
      <c r="J586" s="47">
        <f t="shared" si="1283"/>
        <v>0</v>
      </c>
      <c r="K586" s="47">
        <f t="shared" si="1283"/>
        <v>0</v>
      </c>
      <c r="L586" s="47">
        <f t="shared" si="1283"/>
        <v>0</v>
      </c>
      <c r="M586" s="47">
        <f t="shared" si="1283"/>
        <v>0</v>
      </c>
      <c r="N586" s="47">
        <f t="shared" si="1283"/>
        <v>3774</v>
      </c>
      <c r="O586" s="47">
        <f t="shared" si="1283"/>
        <v>0</v>
      </c>
      <c r="P586" s="47">
        <f t="shared" si="1283"/>
        <v>3774</v>
      </c>
      <c r="Q586" s="47">
        <f t="shared" si="1283"/>
        <v>0</v>
      </c>
      <c r="R586" s="186">
        <f t="shared" si="1284"/>
        <v>0</v>
      </c>
      <c r="S586" s="186">
        <f t="shared" si="1284"/>
        <v>0</v>
      </c>
      <c r="T586" s="186">
        <f t="shared" si="1284"/>
        <v>0</v>
      </c>
      <c r="U586" s="186">
        <f t="shared" si="1284"/>
        <v>0</v>
      </c>
      <c r="V586" s="47">
        <f t="shared" si="1284"/>
        <v>3774</v>
      </c>
      <c r="W586" s="47">
        <f t="shared" si="1284"/>
        <v>0</v>
      </c>
      <c r="X586" s="47">
        <f t="shared" si="1284"/>
        <v>3774</v>
      </c>
      <c r="Y586" s="47">
        <f t="shared" si="1284"/>
        <v>0</v>
      </c>
      <c r="Z586" s="186">
        <f t="shared" si="1284"/>
        <v>0</v>
      </c>
      <c r="AA586" s="186">
        <f t="shared" si="1284"/>
        <v>0</v>
      </c>
      <c r="AB586" s="186">
        <f t="shared" si="1284"/>
        <v>0</v>
      </c>
      <c r="AC586" s="186">
        <f t="shared" si="1284"/>
        <v>0</v>
      </c>
      <c r="AD586" s="47">
        <f t="shared" si="1284"/>
        <v>3774</v>
      </c>
      <c r="AE586" s="47">
        <f t="shared" si="1284"/>
        <v>0</v>
      </c>
      <c r="AF586" s="47">
        <f t="shared" si="1284"/>
        <v>3774</v>
      </c>
      <c r="AG586" s="47">
        <f t="shared" si="1284"/>
        <v>0</v>
      </c>
      <c r="AH586" s="186">
        <f t="shared" si="1285"/>
        <v>0</v>
      </c>
      <c r="AI586" s="186">
        <f t="shared" si="1285"/>
        <v>0</v>
      </c>
      <c r="AJ586" s="186">
        <f t="shared" si="1285"/>
        <v>0</v>
      </c>
      <c r="AK586" s="186">
        <f t="shared" si="1285"/>
        <v>0</v>
      </c>
      <c r="AL586" s="47">
        <f t="shared" si="1285"/>
        <v>3774</v>
      </c>
      <c r="AM586" s="47">
        <f t="shared" si="1285"/>
        <v>0</v>
      </c>
      <c r="AN586" s="47">
        <f t="shared" si="1285"/>
        <v>3774</v>
      </c>
      <c r="AO586" s="47">
        <f t="shared" si="1285"/>
        <v>0</v>
      </c>
      <c r="AP586" s="186">
        <f t="shared" si="1285"/>
        <v>0</v>
      </c>
      <c r="AQ586" s="186">
        <f t="shared" si="1285"/>
        <v>0</v>
      </c>
      <c r="AR586" s="186">
        <f t="shared" si="1285"/>
        <v>0</v>
      </c>
      <c r="AS586" s="186">
        <f t="shared" si="1285"/>
        <v>0</v>
      </c>
      <c r="AT586" s="47">
        <f t="shared" si="1285"/>
        <v>3774</v>
      </c>
      <c r="AU586" s="47">
        <f t="shared" si="1285"/>
        <v>0</v>
      </c>
      <c r="AV586" s="47">
        <f t="shared" si="1285"/>
        <v>3774</v>
      </c>
      <c r="AW586" s="47">
        <f t="shared" si="1285"/>
        <v>0</v>
      </c>
      <c r="AX586" s="186">
        <f t="shared" si="1286"/>
        <v>0</v>
      </c>
      <c r="AY586" s="186">
        <f t="shared" si="1286"/>
        <v>0</v>
      </c>
      <c r="AZ586" s="186">
        <f t="shared" si="1286"/>
        <v>0</v>
      </c>
      <c r="BA586" s="186">
        <f t="shared" si="1286"/>
        <v>0</v>
      </c>
      <c r="BB586" s="47">
        <f t="shared" si="1286"/>
        <v>3774</v>
      </c>
      <c r="BC586" s="47">
        <f t="shared" si="1286"/>
        <v>0</v>
      </c>
      <c r="BD586" s="47">
        <f t="shared" si="1286"/>
        <v>3774</v>
      </c>
      <c r="BE586" s="47">
        <f t="shared" si="1286"/>
        <v>0</v>
      </c>
    </row>
    <row r="587" spans="1:57" s="84" customFormat="1" ht="66">
      <c r="A587" s="24" t="s">
        <v>344</v>
      </c>
      <c r="B587" s="25" t="s">
        <v>60</v>
      </c>
      <c r="C587" s="25" t="s">
        <v>49</v>
      </c>
      <c r="D587" s="34" t="s">
        <v>319</v>
      </c>
      <c r="E587" s="25" t="s">
        <v>183</v>
      </c>
      <c r="F587" s="27">
        <v>3774</v>
      </c>
      <c r="G587" s="27"/>
      <c r="H587" s="27">
        <v>3774</v>
      </c>
      <c r="I587" s="72"/>
      <c r="J587" s="56"/>
      <c r="K587" s="56"/>
      <c r="L587" s="56"/>
      <c r="M587" s="56"/>
      <c r="N587" s="27">
        <f>F587+J587+K587</f>
        <v>3774</v>
      </c>
      <c r="O587" s="27">
        <f>G587+K587</f>
        <v>0</v>
      </c>
      <c r="P587" s="27">
        <f>H587+L587+M587</f>
        <v>3774</v>
      </c>
      <c r="Q587" s="72">
        <f>I587+M587</f>
        <v>0</v>
      </c>
      <c r="R587" s="190"/>
      <c r="S587" s="190"/>
      <c r="T587" s="190"/>
      <c r="U587" s="190"/>
      <c r="V587" s="27">
        <f>N587+R587+S587</f>
        <v>3774</v>
      </c>
      <c r="W587" s="27">
        <f>O587+S587</f>
        <v>0</v>
      </c>
      <c r="X587" s="27">
        <f>P587+T587+U587</f>
        <v>3774</v>
      </c>
      <c r="Y587" s="72">
        <f>Q587+U587</f>
        <v>0</v>
      </c>
      <c r="Z587" s="190"/>
      <c r="AA587" s="190"/>
      <c r="AB587" s="190"/>
      <c r="AC587" s="190"/>
      <c r="AD587" s="27">
        <f>V587+Z587+AA587</f>
        <v>3774</v>
      </c>
      <c r="AE587" s="27">
        <f>W587+AA587</f>
        <v>0</v>
      </c>
      <c r="AF587" s="27">
        <f>X587+AB587+AC587</f>
        <v>3774</v>
      </c>
      <c r="AG587" s="72">
        <f>Y587+AC587</f>
        <v>0</v>
      </c>
      <c r="AH587" s="190"/>
      <c r="AI587" s="190"/>
      <c r="AJ587" s="190"/>
      <c r="AK587" s="190"/>
      <c r="AL587" s="27">
        <f>AD587+AH587+AI587</f>
        <v>3774</v>
      </c>
      <c r="AM587" s="27">
        <f>AE587+AI587</f>
        <v>0</v>
      </c>
      <c r="AN587" s="27">
        <f>AF587+AJ587+AK587</f>
        <v>3774</v>
      </c>
      <c r="AO587" s="72">
        <f>AG587+AK587</f>
        <v>0</v>
      </c>
      <c r="AP587" s="190"/>
      <c r="AQ587" s="190"/>
      <c r="AR587" s="190"/>
      <c r="AS587" s="190"/>
      <c r="AT587" s="27">
        <f>AL587+AP587+AQ587</f>
        <v>3774</v>
      </c>
      <c r="AU587" s="27">
        <f>AM587+AQ587</f>
        <v>0</v>
      </c>
      <c r="AV587" s="27">
        <f>AN587+AR587+AS587</f>
        <v>3774</v>
      </c>
      <c r="AW587" s="72">
        <f>AO587+AS587</f>
        <v>0</v>
      </c>
      <c r="AX587" s="190"/>
      <c r="AY587" s="190"/>
      <c r="AZ587" s="190"/>
      <c r="BA587" s="190"/>
      <c r="BB587" s="27">
        <f>AT587+AX587+AY587</f>
        <v>3774</v>
      </c>
      <c r="BC587" s="27">
        <f>AU587+AY587</f>
        <v>0</v>
      </c>
      <c r="BD587" s="27">
        <f>AV587+AZ587+BA587</f>
        <v>3774</v>
      </c>
      <c r="BE587" s="72">
        <f>AW587+BA587</f>
        <v>0</v>
      </c>
    </row>
    <row r="588" spans="1:57" s="10" customFormat="1" ht="49.5">
      <c r="A588" s="24" t="s">
        <v>443</v>
      </c>
      <c r="B588" s="25" t="s">
        <v>60</v>
      </c>
      <c r="C588" s="25" t="s">
        <v>49</v>
      </c>
      <c r="D588" s="34" t="s">
        <v>444</v>
      </c>
      <c r="E588" s="25"/>
      <c r="F588" s="27">
        <f t="shared" ref="F588:U591" si="1287">F589</f>
        <v>918</v>
      </c>
      <c r="G588" s="27">
        <f t="shared" si="1287"/>
        <v>0</v>
      </c>
      <c r="H588" s="27">
        <f t="shared" si="1287"/>
        <v>0</v>
      </c>
      <c r="I588" s="27">
        <f t="shared" si="1287"/>
        <v>0</v>
      </c>
      <c r="J588" s="27">
        <f t="shared" si="1287"/>
        <v>0</v>
      </c>
      <c r="K588" s="27">
        <f t="shared" si="1287"/>
        <v>0</v>
      </c>
      <c r="L588" s="27">
        <f t="shared" si="1287"/>
        <v>0</v>
      </c>
      <c r="M588" s="27">
        <f t="shared" si="1287"/>
        <v>0</v>
      </c>
      <c r="N588" s="27">
        <f t="shared" si="1287"/>
        <v>918</v>
      </c>
      <c r="O588" s="27">
        <f t="shared" si="1287"/>
        <v>0</v>
      </c>
      <c r="P588" s="27">
        <f t="shared" si="1287"/>
        <v>0</v>
      </c>
      <c r="Q588" s="27">
        <f t="shared" si="1287"/>
        <v>0</v>
      </c>
      <c r="R588" s="181">
        <f t="shared" si="1287"/>
        <v>0</v>
      </c>
      <c r="S588" s="181">
        <f t="shared" si="1287"/>
        <v>0</v>
      </c>
      <c r="T588" s="181">
        <f t="shared" si="1287"/>
        <v>0</v>
      </c>
      <c r="U588" s="181">
        <f t="shared" si="1287"/>
        <v>0</v>
      </c>
      <c r="V588" s="27">
        <f t="shared" ref="R588:AH591" si="1288">V589</f>
        <v>918</v>
      </c>
      <c r="W588" s="27">
        <f t="shared" si="1288"/>
        <v>0</v>
      </c>
      <c r="X588" s="27">
        <f t="shared" si="1288"/>
        <v>0</v>
      </c>
      <c r="Y588" s="27">
        <f t="shared" si="1288"/>
        <v>0</v>
      </c>
      <c r="Z588" s="181">
        <f t="shared" si="1288"/>
        <v>0</v>
      </c>
      <c r="AA588" s="181">
        <f t="shared" si="1288"/>
        <v>0</v>
      </c>
      <c r="AB588" s="181">
        <f t="shared" si="1288"/>
        <v>0</v>
      </c>
      <c r="AC588" s="181">
        <f t="shared" si="1288"/>
        <v>0</v>
      </c>
      <c r="AD588" s="27">
        <f t="shared" si="1288"/>
        <v>918</v>
      </c>
      <c r="AE588" s="27">
        <f t="shared" si="1288"/>
        <v>0</v>
      </c>
      <c r="AF588" s="27">
        <f t="shared" si="1288"/>
        <v>0</v>
      </c>
      <c r="AG588" s="27">
        <f t="shared" si="1288"/>
        <v>0</v>
      </c>
      <c r="AH588" s="181">
        <f t="shared" si="1288"/>
        <v>0</v>
      </c>
      <c r="AI588" s="181">
        <f t="shared" ref="AH588:AX591" si="1289">AI589</f>
        <v>0</v>
      </c>
      <c r="AJ588" s="181">
        <f t="shared" si="1289"/>
        <v>0</v>
      </c>
      <c r="AK588" s="181">
        <f t="shared" si="1289"/>
        <v>0</v>
      </c>
      <c r="AL588" s="27">
        <f t="shared" si="1289"/>
        <v>918</v>
      </c>
      <c r="AM588" s="27">
        <f t="shared" si="1289"/>
        <v>0</v>
      </c>
      <c r="AN588" s="27">
        <f t="shared" si="1289"/>
        <v>0</v>
      </c>
      <c r="AO588" s="27">
        <f t="shared" si="1289"/>
        <v>0</v>
      </c>
      <c r="AP588" s="181">
        <f t="shared" si="1289"/>
        <v>0</v>
      </c>
      <c r="AQ588" s="181">
        <f t="shared" si="1289"/>
        <v>0</v>
      </c>
      <c r="AR588" s="181">
        <f t="shared" si="1289"/>
        <v>0</v>
      </c>
      <c r="AS588" s="181">
        <f t="shared" si="1289"/>
        <v>0</v>
      </c>
      <c r="AT588" s="27">
        <f t="shared" si="1289"/>
        <v>918</v>
      </c>
      <c r="AU588" s="27">
        <f t="shared" si="1289"/>
        <v>0</v>
      </c>
      <c r="AV588" s="27">
        <f t="shared" si="1289"/>
        <v>0</v>
      </c>
      <c r="AW588" s="27">
        <f t="shared" si="1289"/>
        <v>0</v>
      </c>
      <c r="AX588" s="181">
        <f t="shared" si="1289"/>
        <v>0</v>
      </c>
      <c r="AY588" s="181">
        <f t="shared" ref="AX588:BE591" si="1290">AY589</f>
        <v>0</v>
      </c>
      <c r="AZ588" s="181">
        <f t="shared" si="1290"/>
        <v>0</v>
      </c>
      <c r="BA588" s="181">
        <f t="shared" si="1290"/>
        <v>0</v>
      </c>
      <c r="BB588" s="27">
        <f t="shared" si="1290"/>
        <v>918</v>
      </c>
      <c r="BC588" s="27">
        <f t="shared" si="1290"/>
        <v>0</v>
      </c>
      <c r="BD588" s="27">
        <f t="shared" si="1290"/>
        <v>0</v>
      </c>
      <c r="BE588" s="27">
        <f t="shared" si="1290"/>
        <v>0</v>
      </c>
    </row>
    <row r="589" spans="1:57" s="10" customFormat="1" ht="16.5">
      <c r="A589" s="24" t="s">
        <v>76</v>
      </c>
      <c r="B589" s="25" t="s">
        <v>60</v>
      </c>
      <c r="C589" s="25" t="s">
        <v>49</v>
      </c>
      <c r="D589" s="34" t="s">
        <v>445</v>
      </c>
      <c r="E589" s="25"/>
      <c r="F589" s="27">
        <f t="shared" si="1287"/>
        <v>918</v>
      </c>
      <c r="G589" s="27">
        <f t="shared" si="1287"/>
        <v>0</v>
      </c>
      <c r="H589" s="27">
        <f t="shared" si="1287"/>
        <v>0</v>
      </c>
      <c r="I589" s="27">
        <f t="shared" si="1287"/>
        <v>0</v>
      </c>
      <c r="J589" s="27">
        <f t="shared" si="1287"/>
        <v>0</v>
      </c>
      <c r="K589" s="27">
        <f t="shared" si="1287"/>
        <v>0</v>
      </c>
      <c r="L589" s="27">
        <f t="shared" si="1287"/>
        <v>0</v>
      </c>
      <c r="M589" s="27">
        <f t="shared" si="1287"/>
        <v>0</v>
      </c>
      <c r="N589" s="27">
        <f t="shared" si="1287"/>
        <v>918</v>
      </c>
      <c r="O589" s="27">
        <f t="shared" si="1287"/>
        <v>0</v>
      </c>
      <c r="P589" s="27">
        <f t="shared" si="1287"/>
        <v>0</v>
      </c>
      <c r="Q589" s="27">
        <f t="shared" si="1287"/>
        <v>0</v>
      </c>
      <c r="R589" s="181">
        <f t="shared" si="1288"/>
        <v>0</v>
      </c>
      <c r="S589" s="181">
        <f t="shared" si="1288"/>
        <v>0</v>
      </c>
      <c r="T589" s="181">
        <f t="shared" si="1288"/>
        <v>0</v>
      </c>
      <c r="U589" s="181">
        <f t="shared" si="1288"/>
        <v>0</v>
      </c>
      <c r="V589" s="27">
        <f t="shared" si="1288"/>
        <v>918</v>
      </c>
      <c r="W589" s="27">
        <f t="shared" si="1288"/>
        <v>0</v>
      </c>
      <c r="X589" s="27">
        <f t="shared" si="1288"/>
        <v>0</v>
      </c>
      <c r="Y589" s="27">
        <f t="shared" si="1288"/>
        <v>0</v>
      </c>
      <c r="Z589" s="181">
        <f t="shared" si="1288"/>
        <v>0</v>
      </c>
      <c r="AA589" s="181">
        <f t="shared" si="1288"/>
        <v>0</v>
      </c>
      <c r="AB589" s="181">
        <f t="shared" si="1288"/>
        <v>0</v>
      </c>
      <c r="AC589" s="181">
        <f t="shared" si="1288"/>
        <v>0</v>
      </c>
      <c r="AD589" s="27">
        <f t="shared" si="1288"/>
        <v>918</v>
      </c>
      <c r="AE589" s="27">
        <f t="shared" si="1288"/>
        <v>0</v>
      </c>
      <c r="AF589" s="27">
        <f t="shared" si="1288"/>
        <v>0</v>
      </c>
      <c r="AG589" s="27">
        <f t="shared" si="1288"/>
        <v>0</v>
      </c>
      <c r="AH589" s="181">
        <f t="shared" si="1289"/>
        <v>0</v>
      </c>
      <c r="AI589" s="181">
        <f t="shared" si="1289"/>
        <v>0</v>
      </c>
      <c r="AJ589" s="181">
        <f t="shared" si="1289"/>
        <v>0</v>
      </c>
      <c r="AK589" s="181">
        <f t="shared" si="1289"/>
        <v>0</v>
      </c>
      <c r="AL589" s="27">
        <f t="shared" si="1289"/>
        <v>918</v>
      </c>
      <c r="AM589" s="27">
        <f t="shared" si="1289"/>
        <v>0</v>
      </c>
      <c r="AN589" s="27">
        <f t="shared" si="1289"/>
        <v>0</v>
      </c>
      <c r="AO589" s="27">
        <f t="shared" si="1289"/>
        <v>0</v>
      </c>
      <c r="AP589" s="181">
        <f t="shared" si="1289"/>
        <v>0</v>
      </c>
      <c r="AQ589" s="181">
        <f t="shared" si="1289"/>
        <v>0</v>
      </c>
      <c r="AR589" s="181">
        <f t="shared" si="1289"/>
        <v>0</v>
      </c>
      <c r="AS589" s="181">
        <f t="shared" si="1289"/>
        <v>0</v>
      </c>
      <c r="AT589" s="27">
        <f t="shared" si="1289"/>
        <v>918</v>
      </c>
      <c r="AU589" s="27">
        <f t="shared" si="1289"/>
        <v>0</v>
      </c>
      <c r="AV589" s="27">
        <f t="shared" si="1289"/>
        <v>0</v>
      </c>
      <c r="AW589" s="27">
        <f t="shared" si="1289"/>
        <v>0</v>
      </c>
      <c r="AX589" s="181">
        <f t="shared" si="1290"/>
        <v>0</v>
      </c>
      <c r="AY589" s="181">
        <f t="shared" si="1290"/>
        <v>0</v>
      </c>
      <c r="AZ589" s="181">
        <f t="shared" si="1290"/>
        <v>0</v>
      </c>
      <c r="BA589" s="181">
        <f t="shared" si="1290"/>
        <v>0</v>
      </c>
      <c r="BB589" s="27">
        <f t="shared" si="1290"/>
        <v>918</v>
      </c>
      <c r="BC589" s="27">
        <f t="shared" si="1290"/>
        <v>0</v>
      </c>
      <c r="BD589" s="27">
        <f t="shared" si="1290"/>
        <v>0</v>
      </c>
      <c r="BE589" s="27">
        <f t="shared" si="1290"/>
        <v>0</v>
      </c>
    </row>
    <row r="590" spans="1:57" s="10" customFormat="1" ht="36" customHeight="1">
      <c r="A590" s="24" t="s">
        <v>121</v>
      </c>
      <c r="B590" s="25" t="s">
        <v>60</v>
      </c>
      <c r="C590" s="25" t="s">
        <v>49</v>
      </c>
      <c r="D590" s="34" t="s">
        <v>446</v>
      </c>
      <c r="E590" s="25"/>
      <c r="F590" s="27">
        <f t="shared" si="1287"/>
        <v>918</v>
      </c>
      <c r="G590" s="27">
        <f t="shared" si="1287"/>
        <v>0</v>
      </c>
      <c r="H590" s="27">
        <f t="shared" si="1287"/>
        <v>0</v>
      </c>
      <c r="I590" s="27">
        <f t="shared" si="1287"/>
        <v>0</v>
      </c>
      <c r="J590" s="27">
        <f t="shared" si="1287"/>
        <v>0</v>
      </c>
      <c r="K590" s="27">
        <f t="shared" si="1287"/>
        <v>0</v>
      </c>
      <c r="L590" s="27">
        <f t="shared" si="1287"/>
        <v>0</v>
      </c>
      <c r="M590" s="27">
        <f t="shared" si="1287"/>
        <v>0</v>
      </c>
      <c r="N590" s="27">
        <f t="shared" si="1287"/>
        <v>918</v>
      </c>
      <c r="O590" s="27">
        <f t="shared" si="1287"/>
        <v>0</v>
      </c>
      <c r="P590" s="27">
        <f t="shared" si="1287"/>
        <v>0</v>
      </c>
      <c r="Q590" s="27">
        <f t="shared" si="1287"/>
        <v>0</v>
      </c>
      <c r="R590" s="181">
        <f t="shared" si="1288"/>
        <v>0</v>
      </c>
      <c r="S590" s="181">
        <f t="shared" si="1288"/>
        <v>0</v>
      </c>
      <c r="T590" s="181">
        <f t="shared" si="1288"/>
        <v>0</v>
      </c>
      <c r="U590" s="181">
        <f t="shared" si="1288"/>
        <v>0</v>
      </c>
      <c r="V590" s="27">
        <f t="shared" si="1288"/>
        <v>918</v>
      </c>
      <c r="W590" s="27">
        <f t="shared" si="1288"/>
        <v>0</v>
      </c>
      <c r="X590" s="27">
        <f t="shared" si="1288"/>
        <v>0</v>
      </c>
      <c r="Y590" s="27">
        <f t="shared" si="1288"/>
        <v>0</v>
      </c>
      <c r="Z590" s="181">
        <f t="shared" si="1288"/>
        <v>0</v>
      </c>
      <c r="AA590" s="181">
        <f t="shared" si="1288"/>
        <v>0</v>
      </c>
      <c r="AB590" s="181">
        <f t="shared" si="1288"/>
        <v>0</v>
      </c>
      <c r="AC590" s="181">
        <f t="shared" si="1288"/>
        <v>0</v>
      </c>
      <c r="AD590" s="27">
        <f t="shared" si="1288"/>
        <v>918</v>
      </c>
      <c r="AE590" s="27">
        <f t="shared" si="1288"/>
        <v>0</v>
      </c>
      <c r="AF590" s="27">
        <f t="shared" si="1288"/>
        <v>0</v>
      </c>
      <c r="AG590" s="27">
        <f t="shared" si="1288"/>
        <v>0</v>
      </c>
      <c r="AH590" s="181">
        <f t="shared" si="1289"/>
        <v>0</v>
      </c>
      <c r="AI590" s="181">
        <f t="shared" si="1289"/>
        <v>0</v>
      </c>
      <c r="AJ590" s="181">
        <f t="shared" si="1289"/>
        <v>0</v>
      </c>
      <c r="AK590" s="181">
        <f t="shared" si="1289"/>
        <v>0</v>
      </c>
      <c r="AL590" s="27">
        <f t="shared" si="1289"/>
        <v>918</v>
      </c>
      <c r="AM590" s="27">
        <f t="shared" si="1289"/>
        <v>0</v>
      </c>
      <c r="AN590" s="27">
        <f t="shared" si="1289"/>
        <v>0</v>
      </c>
      <c r="AO590" s="27">
        <f t="shared" si="1289"/>
        <v>0</v>
      </c>
      <c r="AP590" s="181">
        <f t="shared" si="1289"/>
        <v>0</v>
      </c>
      <c r="AQ590" s="181">
        <f t="shared" si="1289"/>
        <v>0</v>
      </c>
      <c r="AR590" s="181">
        <f t="shared" si="1289"/>
        <v>0</v>
      </c>
      <c r="AS590" s="181">
        <f t="shared" si="1289"/>
        <v>0</v>
      </c>
      <c r="AT590" s="27">
        <f t="shared" si="1289"/>
        <v>918</v>
      </c>
      <c r="AU590" s="27">
        <f t="shared" si="1289"/>
        <v>0</v>
      </c>
      <c r="AV590" s="27">
        <f t="shared" si="1289"/>
        <v>0</v>
      </c>
      <c r="AW590" s="27">
        <f t="shared" si="1289"/>
        <v>0</v>
      </c>
      <c r="AX590" s="181">
        <f t="shared" si="1290"/>
        <v>0</v>
      </c>
      <c r="AY590" s="181">
        <f t="shared" si="1290"/>
        <v>0</v>
      </c>
      <c r="AZ590" s="181">
        <f t="shared" si="1290"/>
        <v>0</v>
      </c>
      <c r="BA590" s="181">
        <f t="shared" si="1290"/>
        <v>0</v>
      </c>
      <c r="BB590" s="27">
        <f t="shared" si="1290"/>
        <v>918</v>
      </c>
      <c r="BC590" s="27">
        <f t="shared" si="1290"/>
        <v>0</v>
      </c>
      <c r="BD590" s="27">
        <f t="shared" si="1290"/>
        <v>0</v>
      </c>
      <c r="BE590" s="27">
        <f t="shared" si="1290"/>
        <v>0</v>
      </c>
    </row>
    <row r="591" spans="1:57" s="10" customFormat="1" ht="33">
      <c r="A591" s="24" t="s">
        <v>345</v>
      </c>
      <c r="B591" s="25" t="s">
        <v>60</v>
      </c>
      <c r="C591" s="25" t="s">
        <v>49</v>
      </c>
      <c r="D591" s="34" t="s">
        <v>446</v>
      </c>
      <c r="E591" s="25" t="s">
        <v>78</v>
      </c>
      <c r="F591" s="27">
        <f t="shared" si="1287"/>
        <v>918</v>
      </c>
      <c r="G591" s="27">
        <f t="shared" si="1287"/>
        <v>0</v>
      </c>
      <c r="H591" s="27">
        <f t="shared" si="1287"/>
        <v>0</v>
      </c>
      <c r="I591" s="27">
        <f t="shared" si="1287"/>
        <v>0</v>
      </c>
      <c r="J591" s="27">
        <f t="shared" si="1287"/>
        <v>0</v>
      </c>
      <c r="K591" s="27">
        <f t="shared" si="1287"/>
        <v>0</v>
      </c>
      <c r="L591" s="27">
        <f t="shared" si="1287"/>
        <v>0</v>
      </c>
      <c r="M591" s="27">
        <f t="shared" si="1287"/>
        <v>0</v>
      </c>
      <c r="N591" s="27">
        <f t="shared" si="1287"/>
        <v>918</v>
      </c>
      <c r="O591" s="27">
        <f t="shared" si="1287"/>
        <v>0</v>
      </c>
      <c r="P591" s="27">
        <f t="shared" si="1287"/>
        <v>0</v>
      </c>
      <c r="Q591" s="27">
        <f t="shared" si="1287"/>
        <v>0</v>
      </c>
      <c r="R591" s="181">
        <f t="shared" si="1288"/>
        <v>0</v>
      </c>
      <c r="S591" s="181">
        <f t="shared" si="1288"/>
        <v>0</v>
      </c>
      <c r="T591" s="181">
        <f t="shared" si="1288"/>
        <v>0</v>
      </c>
      <c r="U591" s="181">
        <f t="shared" si="1288"/>
        <v>0</v>
      </c>
      <c r="V591" s="27">
        <f t="shared" si="1288"/>
        <v>918</v>
      </c>
      <c r="W591" s="27">
        <f t="shared" si="1288"/>
        <v>0</v>
      </c>
      <c r="X591" s="27">
        <f t="shared" si="1288"/>
        <v>0</v>
      </c>
      <c r="Y591" s="27">
        <f t="shared" si="1288"/>
        <v>0</v>
      </c>
      <c r="Z591" s="181">
        <f t="shared" si="1288"/>
        <v>0</v>
      </c>
      <c r="AA591" s="181">
        <f t="shared" si="1288"/>
        <v>0</v>
      </c>
      <c r="AB591" s="181">
        <f t="shared" si="1288"/>
        <v>0</v>
      </c>
      <c r="AC591" s="181">
        <f t="shared" si="1288"/>
        <v>0</v>
      </c>
      <c r="AD591" s="27">
        <f t="shared" si="1288"/>
        <v>918</v>
      </c>
      <c r="AE591" s="27">
        <f t="shared" si="1288"/>
        <v>0</v>
      </c>
      <c r="AF591" s="27">
        <f t="shared" si="1288"/>
        <v>0</v>
      </c>
      <c r="AG591" s="27">
        <f t="shared" si="1288"/>
        <v>0</v>
      </c>
      <c r="AH591" s="181">
        <f t="shared" si="1289"/>
        <v>0</v>
      </c>
      <c r="AI591" s="181">
        <f t="shared" si="1289"/>
        <v>0</v>
      </c>
      <c r="AJ591" s="181">
        <f t="shared" si="1289"/>
        <v>0</v>
      </c>
      <c r="AK591" s="181">
        <f t="shared" si="1289"/>
        <v>0</v>
      </c>
      <c r="AL591" s="27">
        <f t="shared" si="1289"/>
        <v>918</v>
      </c>
      <c r="AM591" s="27">
        <f t="shared" si="1289"/>
        <v>0</v>
      </c>
      <c r="AN591" s="27">
        <f t="shared" si="1289"/>
        <v>0</v>
      </c>
      <c r="AO591" s="27">
        <f t="shared" si="1289"/>
        <v>0</v>
      </c>
      <c r="AP591" s="181">
        <f t="shared" si="1289"/>
        <v>0</v>
      </c>
      <c r="AQ591" s="181">
        <f t="shared" si="1289"/>
        <v>0</v>
      </c>
      <c r="AR591" s="181">
        <f t="shared" si="1289"/>
        <v>0</v>
      </c>
      <c r="AS591" s="181">
        <f t="shared" si="1289"/>
        <v>0</v>
      </c>
      <c r="AT591" s="27">
        <f t="shared" si="1289"/>
        <v>918</v>
      </c>
      <c r="AU591" s="27">
        <f t="shared" si="1289"/>
        <v>0</v>
      </c>
      <c r="AV591" s="27">
        <f t="shared" si="1289"/>
        <v>0</v>
      </c>
      <c r="AW591" s="27">
        <f t="shared" si="1289"/>
        <v>0</v>
      </c>
      <c r="AX591" s="181">
        <f t="shared" si="1290"/>
        <v>0</v>
      </c>
      <c r="AY591" s="181">
        <f t="shared" si="1290"/>
        <v>0</v>
      </c>
      <c r="AZ591" s="181">
        <f t="shared" si="1290"/>
        <v>0</v>
      </c>
      <c r="BA591" s="181">
        <f t="shared" si="1290"/>
        <v>0</v>
      </c>
      <c r="BB591" s="27">
        <f t="shared" si="1290"/>
        <v>918</v>
      </c>
      <c r="BC591" s="27">
        <f t="shared" si="1290"/>
        <v>0</v>
      </c>
      <c r="BD591" s="27">
        <f t="shared" si="1290"/>
        <v>0</v>
      </c>
      <c r="BE591" s="27">
        <f t="shared" si="1290"/>
        <v>0</v>
      </c>
    </row>
    <row r="592" spans="1:57" s="10" customFormat="1" ht="49.5">
      <c r="A592" s="24" t="s">
        <v>161</v>
      </c>
      <c r="B592" s="25" t="s">
        <v>60</v>
      </c>
      <c r="C592" s="25" t="s">
        <v>49</v>
      </c>
      <c r="D592" s="34" t="s">
        <v>446</v>
      </c>
      <c r="E592" s="25" t="s">
        <v>160</v>
      </c>
      <c r="F592" s="27">
        <v>918</v>
      </c>
      <c r="G592" s="27"/>
      <c r="H592" s="27"/>
      <c r="I592" s="72"/>
      <c r="J592" s="56"/>
      <c r="K592" s="56"/>
      <c r="L592" s="56"/>
      <c r="M592" s="56"/>
      <c r="N592" s="27">
        <f>F592+J592+K592</f>
        <v>918</v>
      </c>
      <c r="O592" s="27">
        <f>G592+K592</f>
        <v>0</v>
      </c>
      <c r="P592" s="27">
        <f>H592+L592+M592</f>
        <v>0</v>
      </c>
      <c r="Q592" s="72">
        <f>I592+M592</f>
        <v>0</v>
      </c>
      <c r="R592" s="190"/>
      <c r="S592" s="190"/>
      <c r="T592" s="190"/>
      <c r="U592" s="190"/>
      <c r="V592" s="27">
        <f>N592+R592+S592</f>
        <v>918</v>
      </c>
      <c r="W592" s="27">
        <f>O592+S592</f>
        <v>0</v>
      </c>
      <c r="X592" s="27">
        <f>P592+T592+U592</f>
        <v>0</v>
      </c>
      <c r="Y592" s="72">
        <f>Q592+U592</f>
        <v>0</v>
      </c>
      <c r="Z592" s="190"/>
      <c r="AA592" s="190"/>
      <c r="AB592" s="190"/>
      <c r="AC592" s="190"/>
      <c r="AD592" s="27">
        <f>V592+Z592+AA592</f>
        <v>918</v>
      </c>
      <c r="AE592" s="27">
        <f>W592+AA592</f>
        <v>0</v>
      </c>
      <c r="AF592" s="27">
        <f>X592+AB592+AC592</f>
        <v>0</v>
      </c>
      <c r="AG592" s="72">
        <f>Y592+AC592</f>
        <v>0</v>
      </c>
      <c r="AH592" s="190"/>
      <c r="AI592" s="190"/>
      <c r="AJ592" s="190"/>
      <c r="AK592" s="190"/>
      <c r="AL592" s="27">
        <f>AD592+AH592+AI592</f>
        <v>918</v>
      </c>
      <c r="AM592" s="27">
        <f>AE592+AI592</f>
        <v>0</v>
      </c>
      <c r="AN592" s="27">
        <f>AF592+AJ592+AK592</f>
        <v>0</v>
      </c>
      <c r="AO592" s="72">
        <f>AG592+AK592</f>
        <v>0</v>
      </c>
      <c r="AP592" s="190"/>
      <c r="AQ592" s="190"/>
      <c r="AR592" s="190"/>
      <c r="AS592" s="190"/>
      <c r="AT592" s="27">
        <f>AL592+AP592+AQ592</f>
        <v>918</v>
      </c>
      <c r="AU592" s="27">
        <f>AM592+AQ592</f>
        <v>0</v>
      </c>
      <c r="AV592" s="27">
        <f>AN592+AR592+AS592</f>
        <v>0</v>
      </c>
      <c r="AW592" s="72">
        <f>AO592+AS592</f>
        <v>0</v>
      </c>
      <c r="AX592" s="190"/>
      <c r="AY592" s="190"/>
      <c r="AZ592" s="190"/>
      <c r="BA592" s="190"/>
      <c r="BB592" s="27">
        <f>AT592+AX592+AY592</f>
        <v>918</v>
      </c>
      <c r="BC592" s="27">
        <f>AU592+AY592</f>
        <v>0</v>
      </c>
      <c r="BD592" s="27">
        <f>AV592+AZ592+BA592</f>
        <v>0</v>
      </c>
      <c r="BE592" s="72">
        <f>AW592+BA592</f>
        <v>0</v>
      </c>
    </row>
    <row r="593" spans="1:57" s="10" customFormat="1" ht="49.5">
      <c r="A593" s="24" t="s">
        <v>428</v>
      </c>
      <c r="B593" s="25" t="s">
        <v>60</v>
      </c>
      <c r="C593" s="25" t="s">
        <v>49</v>
      </c>
      <c r="D593" s="34" t="s">
        <v>447</v>
      </c>
      <c r="E593" s="25"/>
      <c r="F593" s="27">
        <f t="shared" ref="F593:U596" si="1291">F594</f>
        <v>15913</v>
      </c>
      <c r="G593" s="27">
        <f t="shared" si="1291"/>
        <v>0</v>
      </c>
      <c r="H593" s="27">
        <f t="shared" si="1291"/>
        <v>0</v>
      </c>
      <c r="I593" s="27">
        <f t="shared" si="1291"/>
        <v>0</v>
      </c>
      <c r="J593" s="27">
        <f t="shared" si="1291"/>
        <v>0</v>
      </c>
      <c r="K593" s="27">
        <f t="shared" si="1291"/>
        <v>0</v>
      </c>
      <c r="L593" s="27">
        <f t="shared" si="1291"/>
        <v>0</v>
      </c>
      <c r="M593" s="27">
        <f t="shared" si="1291"/>
        <v>0</v>
      </c>
      <c r="N593" s="27">
        <f t="shared" si="1291"/>
        <v>15913</v>
      </c>
      <c r="O593" s="27">
        <f t="shared" si="1291"/>
        <v>0</v>
      </c>
      <c r="P593" s="27">
        <f t="shared" si="1291"/>
        <v>0</v>
      </c>
      <c r="Q593" s="27">
        <f t="shared" si="1291"/>
        <v>0</v>
      </c>
      <c r="R593" s="181">
        <f t="shared" si="1291"/>
        <v>0</v>
      </c>
      <c r="S593" s="181">
        <f t="shared" si="1291"/>
        <v>0</v>
      </c>
      <c r="T593" s="181">
        <f t="shared" si="1291"/>
        <v>0</v>
      </c>
      <c r="U593" s="181">
        <f t="shared" si="1291"/>
        <v>0</v>
      </c>
      <c r="V593" s="27">
        <f t="shared" ref="R593:AH596" si="1292">V594</f>
        <v>15913</v>
      </c>
      <c r="W593" s="27">
        <f t="shared" si="1292"/>
        <v>0</v>
      </c>
      <c r="X593" s="27">
        <f t="shared" si="1292"/>
        <v>0</v>
      </c>
      <c r="Y593" s="27">
        <f t="shared" si="1292"/>
        <v>0</v>
      </c>
      <c r="Z593" s="181">
        <f t="shared" si="1292"/>
        <v>0</v>
      </c>
      <c r="AA593" s="181">
        <f t="shared" si="1292"/>
        <v>0</v>
      </c>
      <c r="AB593" s="181">
        <f t="shared" si="1292"/>
        <v>0</v>
      </c>
      <c r="AC593" s="181">
        <f t="shared" si="1292"/>
        <v>0</v>
      </c>
      <c r="AD593" s="27">
        <f t="shared" si="1292"/>
        <v>15913</v>
      </c>
      <c r="AE593" s="27">
        <f t="shared" si="1292"/>
        <v>0</v>
      </c>
      <c r="AF593" s="27">
        <f t="shared" si="1292"/>
        <v>0</v>
      </c>
      <c r="AG593" s="27">
        <f t="shared" si="1292"/>
        <v>0</v>
      </c>
      <c r="AH593" s="181">
        <f t="shared" si="1292"/>
        <v>0</v>
      </c>
      <c r="AI593" s="181">
        <f t="shared" ref="AH593:AX596" si="1293">AI594</f>
        <v>0</v>
      </c>
      <c r="AJ593" s="181">
        <f t="shared" si="1293"/>
        <v>0</v>
      </c>
      <c r="AK593" s="181">
        <f t="shared" si="1293"/>
        <v>0</v>
      </c>
      <c r="AL593" s="27">
        <f t="shared" si="1293"/>
        <v>15913</v>
      </c>
      <c r="AM593" s="27">
        <f t="shared" si="1293"/>
        <v>0</v>
      </c>
      <c r="AN593" s="27">
        <f t="shared" si="1293"/>
        <v>0</v>
      </c>
      <c r="AO593" s="27">
        <f t="shared" si="1293"/>
        <v>0</v>
      </c>
      <c r="AP593" s="181">
        <f t="shared" si="1293"/>
        <v>0</v>
      </c>
      <c r="AQ593" s="181">
        <f t="shared" si="1293"/>
        <v>0</v>
      </c>
      <c r="AR593" s="181">
        <f t="shared" si="1293"/>
        <v>0</v>
      </c>
      <c r="AS593" s="181">
        <f t="shared" si="1293"/>
        <v>0</v>
      </c>
      <c r="AT593" s="27">
        <f t="shared" si="1293"/>
        <v>15913</v>
      </c>
      <c r="AU593" s="27">
        <f t="shared" si="1293"/>
        <v>0</v>
      </c>
      <c r="AV593" s="27">
        <f t="shared" si="1293"/>
        <v>0</v>
      </c>
      <c r="AW593" s="27">
        <f t="shared" si="1293"/>
        <v>0</v>
      </c>
      <c r="AX593" s="181">
        <f t="shared" si="1293"/>
        <v>0</v>
      </c>
      <c r="AY593" s="181">
        <f t="shared" ref="AX593:BE596" si="1294">AY594</f>
        <v>0</v>
      </c>
      <c r="AZ593" s="181">
        <f t="shared" si="1294"/>
        <v>0</v>
      </c>
      <c r="BA593" s="181">
        <f t="shared" si="1294"/>
        <v>0</v>
      </c>
      <c r="BB593" s="27">
        <f t="shared" si="1294"/>
        <v>15913</v>
      </c>
      <c r="BC593" s="27">
        <f t="shared" si="1294"/>
        <v>0</v>
      </c>
      <c r="BD593" s="27">
        <f t="shared" si="1294"/>
        <v>0</v>
      </c>
      <c r="BE593" s="27">
        <f t="shared" si="1294"/>
        <v>0</v>
      </c>
    </row>
    <row r="594" spans="1:57" s="10" customFormat="1" ht="16.5">
      <c r="A594" s="24" t="s">
        <v>76</v>
      </c>
      <c r="B594" s="25" t="s">
        <v>60</v>
      </c>
      <c r="C594" s="25" t="s">
        <v>49</v>
      </c>
      <c r="D594" s="34" t="s">
        <v>448</v>
      </c>
      <c r="E594" s="25"/>
      <c r="F594" s="27">
        <f t="shared" si="1291"/>
        <v>15913</v>
      </c>
      <c r="G594" s="27">
        <f t="shared" si="1291"/>
        <v>0</v>
      </c>
      <c r="H594" s="27">
        <f t="shared" si="1291"/>
        <v>0</v>
      </c>
      <c r="I594" s="27">
        <f t="shared" si="1291"/>
        <v>0</v>
      </c>
      <c r="J594" s="27">
        <f t="shared" si="1291"/>
        <v>0</v>
      </c>
      <c r="K594" s="27">
        <f t="shared" si="1291"/>
        <v>0</v>
      </c>
      <c r="L594" s="27">
        <f t="shared" si="1291"/>
        <v>0</v>
      </c>
      <c r="M594" s="27">
        <f t="shared" si="1291"/>
        <v>0</v>
      </c>
      <c r="N594" s="27">
        <f t="shared" si="1291"/>
        <v>15913</v>
      </c>
      <c r="O594" s="27">
        <f t="shared" si="1291"/>
        <v>0</v>
      </c>
      <c r="P594" s="27">
        <f t="shared" si="1291"/>
        <v>0</v>
      </c>
      <c r="Q594" s="27">
        <f t="shared" si="1291"/>
        <v>0</v>
      </c>
      <c r="R594" s="181">
        <f t="shared" si="1292"/>
        <v>0</v>
      </c>
      <c r="S594" s="181">
        <f t="shared" si="1292"/>
        <v>0</v>
      </c>
      <c r="T594" s="181">
        <f t="shared" si="1292"/>
        <v>0</v>
      </c>
      <c r="U594" s="181">
        <f t="shared" si="1292"/>
        <v>0</v>
      </c>
      <c r="V594" s="27">
        <f t="shared" si="1292"/>
        <v>15913</v>
      </c>
      <c r="W594" s="27">
        <f t="shared" si="1292"/>
        <v>0</v>
      </c>
      <c r="X594" s="27">
        <f t="shared" si="1292"/>
        <v>0</v>
      </c>
      <c r="Y594" s="27">
        <f t="shared" si="1292"/>
        <v>0</v>
      </c>
      <c r="Z594" s="181">
        <f t="shared" si="1292"/>
        <v>0</v>
      </c>
      <c r="AA594" s="181">
        <f t="shared" si="1292"/>
        <v>0</v>
      </c>
      <c r="AB594" s="181">
        <f t="shared" si="1292"/>
        <v>0</v>
      </c>
      <c r="AC594" s="181">
        <f t="shared" si="1292"/>
        <v>0</v>
      </c>
      <c r="AD594" s="27">
        <f t="shared" si="1292"/>
        <v>15913</v>
      </c>
      <c r="AE594" s="27">
        <f t="shared" si="1292"/>
        <v>0</v>
      </c>
      <c r="AF594" s="27">
        <f t="shared" si="1292"/>
        <v>0</v>
      </c>
      <c r="AG594" s="27">
        <f t="shared" si="1292"/>
        <v>0</v>
      </c>
      <c r="AH594" s="181">
        <f t="shared" si="1293"/>
        <v>0</v>
      </c>
      <c r="AI594" s="181">
        <f t="shared" si="1293"/>
        <v>0</v>
      </c>
      <c r="AJ594" s="181">
        <f t="shared" si="1293"/>
        <v>0</v>
      </c>
      <c r="AK594" s="181">
        <f t="shared" si="1293"/>
        <v>0</v>
      </c>
      <c r="AL594" s="27">
        <f t="shared" si="1293"/>
        <v>15913</v>
      </c>
      <c r="AM594" s="27">
        <f t="shared" si="1293"/>
        <v>0</v>
      </c>
      <c r="AN594" s="27">
        <f t="shared" si="1293"/>
        <v>0</v>
      </c>
      <c r="AO594" s="27">
        <f t="shared" si="1293"/>
        <v>0</v>
      </c>
      <c r="AP594" s="181">
        <f t="shared" si="1293"/>
        <v>0</v>
      </c>
      <c r="AQ594" s="181">
        <f t="shared" si="1293"/>
        <v>0</v>
      </c>
      <c r="AR594" s="181">
        <f t="shared" si="1293"/>
        <v>0</v>
      </c>
      <c r="AS594" s="181">
        <f t="shared" si="1293"/>
        <v>0</v>
      </c>
      <c r="AT594" s="27">
        <f t="shared" si="1293"/>
        <v>15913</v>
      </c>
      <c r="AU594" s="27">
        <f t="shared" si="1293"/>
        <v>0</v>
      </c>
      <c r="AV594" s="27">
        <f t="shared" si="1293"/>
        <v>0</v>
      </c>
      <c r="AW594" s="27">
        <f t="shared" si="1293"/>
        <v>0</v>
      </c>
      <c r="AX594" s="181">
        <f t="shared" si="1294"/>
        <v>0</v>
      </c>
      <c r="AY594" s="181">
        <f t="shared" si="1294"/>
        <v>0</v>
      </c>
      <c r="AZ594" s="181">
        <f t="shared" si="1294"/>
        <v>0</v>
      </c>
      <c r="BA594" s="181">
        <f t="shared" si="1294"/>
        <v>0</v>
      </c>
      <c r="BB594" s="27">
        <f t="shared" si="1294"/>
        <v>15913</v>
      </c>
      <c r="BC594" s="27">
        <f t="shared" si="1294"/>
        <v>0</v>
      </c>
      <c r="BD594" s="27">
        <f t="shared" si="1294"/>
        <v>0</v>
      </c>
      <c r="BE594" s="27">
        <f t="shared" si="1294"/>
        <v>0</v>
      </c>
    </row>
    <row r="595" spans="1:57" s="10" customFormat="1" ht="39" customHeight="1">
      <c r="A595" s="24" t="s">
        <v>121</v>
      </c>
      <c r="B595" s="25" t="s">
        <v>60</v>
      </c>
      <c r="C595" s="25" t="s">
        <v>49</v>
      </c>
      <c r="D595" s="34" t="s">
        <v>449</v>
      </c>
      <c r="E595" s="25"/>
      <c r="F595" s="27">
        <f t="shared" si="1291"/>
        <v>15913</v>
      </c>
      <c r="G595" s="27">
        <f t="shared" si="1291"/>
        <v>0</v>
      </c>
      <c r="H595" s="27">
        <f t="shared" si="1291"/>
        <v>0</v>
      </c>
      <c r="I595" s="27">
        <f t="shared" si="1291"/>
        <v>0</v>
      </c>
      <c r="J595" s="27">
        <f t="shared" si="1291"/>
        <v>0</v>
      </c>
      <c r="K595" s="27">
        <f t="shared" si="1291"/>
        <v>0</v>
      </c>
      <c r="L595" s="27">
        <f t="shared" si="1291"/>
        <v>0</v>
      </c>
      <c r="M595" s="27">
        <f t="shared" si="1291"/>
        <v>0</v>
      </c>
      <c r="N595" s="27">
        <f t="shared" si="1291"/>
        <v>15913</v>
      </c>
      <c r="O595" s="27">
        <f t="shared" si="1291"/>
        <v>0</v>
      </c>
      <c r="P595" s="27">
        <f t="shared" si="1291"/>
        <v>0</v>
      </c>
      <c r="Q595" s="27">
        <f t="shared" si="1291"/>
        <v>0</v>
      </c>
      <c r="R595" s="181">
        <f t="shared" si="1292"/>
        <v>0</v>
      </c>
      <c r="S595" s="181">
        <f t="shared" si="1292"/>
        <v>0</v>
      </c>
      <c r="T595" s="181">
        <f t="shared" si="1292"/>
        <v>0</v>
      </c>
      <c r="U595" s="181">
        <f t="shared" si="1292"/>
        <v>0</v>
      </c>
      <c r="V595" s="27">
        <f t="shared" si="1292"/>
        <v>15913</v>
      </c>
      <c r="W595" s="27">
        <f t="shared" si="1292"/>
        <v>0</v>
      </c>
      <c r="X595" s="27">
        <f t="shared" si="1292"/>
        <v>0</v>
      </c>
      <c r="Y595" s="27">
        <f t="shared" si="1292"/>
        <v>0</v>
      </c>
      <c r="Z595" s="181">
        <f t="shared" si="1292"/>
        <v>0</v>
      </c>
      <c r="AA595" s="181">
        <f t="shared" si="1292"/>
        <v>0</v>
      </c>
      <c r="AB595" s="181">
        <f t="shared" si="1292"/>
        <v>0</v>
      </c>
      <c r="AC595" s="181">
        <f t="shared" si="1292"/>
        <v>0</v>
      </c>
      <c r="AD595" s="27">
        <f t="shared" si="1292"/>
        <v>15913</v>
      </c>
      <c r="AE595" s="27">
        <f t="shared" si="1292"/>
        <v>0</v>
      </c>
      <c r="AF595" s="27">
        <f t="shared" si="1292"/>
        <v>0</v>
      </c>
      <c r="AG595" s="27">
        <f t="shared" si="1292"/>
        <v>0</v>
      </c>
      <c r="AH595" s="181">
        <f t="shared" si="1293"/>
        <v>0</v>
      </c>
      <c r="AI595" s="181">
        <f t="shared" si="1293"/>
        <v>0</v>
      </c>
      <c r="AJ595" s="181">
        <f t="shared" si="1293"/>
        <v>0</v>
      </c>
      <c r="AK595" s="181">
        <f t="shared" si="1293"/>
        <v>0</v>
      </c>
      <c r="AL595" s="27">
        <f t="shared" si="1293"/>
        <v>15913</v>
      </c>
      <c r="AM595" s="27">
        <f t="shared" si="1293"/>
        <v>0</v>
      </c>
      <c r="AN595" s="27">
        <f t="shared" si="1293"/>
        <v>0</v>
      </c>
      <c r="AO595" s="27">
        <f t="shared" si="1293"/>
        <v>0</v>
      </c>
      <c r="AP595" s="181">
        <f t="shared" si="1293"/>
        <v>0</v>
      </c>
      <c r="AQ595" s="181">
        <f t="shared" si="1293"/>
        <v>0</v>
      </c>
      <c r="AR595" s="181">
        <f t="shared" si="1293"/>
        <v>0</v>
      </c>
      <c r="AS595" s="181">
        <f t="shared" si="1293"/>
        <v>0</v>
      </c>
      <c r="AT595" s="27">
        <f t="shared" si="1293"/>
        <v>15913</v>
      </c>
      <c r="AU595" s="27">
        <f t="shared" si="1293"/>
        <v>0</v>
      </c>
      <c r="AV595" s="27">
        <f t="shared" si="1293"/>
        <v>0</v>
      </c>
      <c r="AW595" s="27">
        <f t="shared" si="1293"/>
        <v>0</v>
      </c>
      <c r="AX595" s="181">
        <f t="shared" si="1294"/>
        <v>0</v>
      </c>
      <c r="AY595" s="181">
        <f t="shared" si="1294"/>
        <v>0</v>
      </c>
      <c r="AZ595" s="181">
        <f t="shared" si="1294"/>
        <v>0</v>
      </c>
      <c r="BA595" s="181">
        <f t="shared" si="1294"/>
        <v>0</v>
      </c>
      <c r="BB595" s="27">
        <f t="shared" si="1294"/>
        <v>15913</v>
      </c>
      <c r="BC595" s="27">
        <f t="shared" si="1294"/>
        <v>0</v>
      </c>
      <c r="BD595" s="27">
        <f t="shared" si="1294"/>
        <v>0</v>
      </c>
      <c r="BE595" s="27">
        <f t="shared" si="1294"/>
        <v>0</v>
      </c>
    </row>
    <row r="596" spans="1:57" s="10" customFormat="1" ht="33">
      <c r="A596" s="24" t="s">
        <v>345</v>
      </c>
      <c r="B596" s="25" t="s">
        <v>60</v>
      </c>
      <c r="C596" s="25" t="s">
        <v>49</v>
      </c>
      <c r="D596" s="34" t="s">
        <v>449</v>
      </c>
      <c r="E596" s="25" t="s">
        <v>78</v>
      </c>
      <c r="F596" s="27">
        <f t="shared" si="1291"/>
        <v>15913</v>
      </c>
      <c r="G596" s="27">
        <f t="shared" si="1291"/>
        <v>0</v>
      </c>
      <c r="H596" s="27">
        <f t="shared" si="1291"/>
        <v>0</v>
      </c>
      <c r="I596" s="27">
        <f t="shared" si="1291"/>
        <v>0</v>
      </c>
      <c r="J596" s="27">
        <f t="shared" si="1291"/>
        <v>0</v>
      </c>
      <c r="K596" s="27">
        <f t="shared" si="1291"/>
        <v>0</v>
      </c>
      <c r="L596" s="27">
        <f t="shared" si="1291"/>
        <v>0</v>
      </c>
      <c r="M596" s="27">
        <f t="shared" si="1291"/>
        <v>0</v>
      </c>
      <c r="N596" s="27">
        <f t="shared" si="1291"/>
        <v>15913</v>
      </c>
      <c r="O596" s="27">
        <f t="shared" si="1291"/>
        <v>0</v>
      </c>
      <c r="P596" s="27">
        <f t="shared" si="1291"/>
        <v>0</v>
      </c>
      <c r="Q596" s="27">
        <f t="shared" si="1291"/>
        <v>0</v>
      </c>
      <c r="R596" s="181">
        <f t="shared" si="1292"/>
        <v>0</v>
      </c>
      <c r="S596" s="181">
        <f t="shared" si="1292"/>
        <v>0</v>
      </c>
      <c r="T596" s="181">
        <f t="shared" si="1292"/>
        <v>0</v>
      </c>
      <c r="U596" s="181">
        <f t="shared" si="1292"/>
        <v>0</v>
      </c>
      <c r="V596" s="27">
        <f t="shared" si="1292"/>
        <v>15913</v>
      </c>
      <c r="W596" s="27">
        <f t="shared" si="1292"/>
        <v>0</v>
      </c>
      <c r="X596" s="27">
        <f t="shared" si="1292"/>
        <v>0</v>
      </c>
      <c r="Y596" s="27">
        <f t="shared" si="1292"/>
        <v>0</v>
      </c>
      <c r="Z596" s="181">
        <f t="shared" si="1292"/>
        <v>0</v>
      </c>
      <c r="AA596" s="181">
        <f t="shared" si="1292"/>
        <v>0</v>
      </c>
      <c r="AB596" s="181">
        <f t="shared" si="1292"/>
        <v>0</v>
      </c>
      <c r="AC596" s="181">
        <f t="shared" si="1292"/>
        <v>0</v>
      </c>
      <c r="AD596" s="27">
        <f t="shared" si="1292"/>
        <v>15913</v>
      </c>
      <c r="AE596" s="27">
        <f t="shared" si="1292"/>
        <v>0</v>
      </c>
      <c r="AF596" s="27">
        <f t="shared" si="1292"/>
        <v>0</v>
      </c>
      <c r="AG596" s="27">
        <f t="shared" si="1292"/>
        <v>0</v>
      </c>
      <c r="AH596" s="181">
        <f t="shared" si="1293"/>
        <v>0</v>
      </c>
      <c r="AI596" s="181">
        <f t="shared" si="1293"/>
        <v>0</v>
      </c>
      <c r="AJ596" s="181">
        <f t="shared" si="1293"/>
        <v>0</v>
      </c>
      <c r="AK596" s="181">
        <f t="shared" si="1293"/>
        <v>0</v>
      </c>
      <c r="AL596" s="27">
        <f t="shared" si="1293"/>
        <v>15913</v>
      </c>
      <c r="AM596" s="27">
        <f t="shared" si="1293"/>
        <v>0</v>
      </c>
      <c r="AN596" s="27">
        <f t="shared" si="1293"/>
        <v>0</v>
      </c>
      <c r="AO596" s="27">
        <f t="shared" si="1293"/>
        <v>0</v>
      </c>
      <c r="AP596" s="181">
        <f t="shared" si="1293"/>
        <v>0</v>
      </c>
      <c r="AQ596" s="181">
        <f t="shared" si="1293"/>
        <v>0</v>
      </c>
      <c r="AR596" s="181">
        <f t="shared" si="1293"/>
        <v>0</v>
      </c>
      <c r="AS596" s="181">
        <f t="shared" si="1293"/>
        <v>0</v>
      </c>
      <c r="AT596" s="27">
        <f t="shared" si="1293"/>
        <v>15913</v>
      </c>
      <c r="AU596" s="27">
        <f t="shared" si="1293"/>
        <v>0</v>
      </c>
      <c r="AV596" s="27">
        <f t="shared" si="1293"/>
        <v>0</v>
      </c>
      <c r="AW596" s="27">
        <f t="shared" si="1293"/>
        <v>0</v>
      </c>
      <c r="AX596" s="181">
        <f t="shared" si="1294"/>
        <v>0</v>
      </c>
      <c r="AY596" s="181">
        <f t="shared" si="1294"/>
        <v>0</v>
      </c>
      <c r="AZ596" s="181">
        <f t="shared" si="1294"/>
        <v>0</v>
      </c>
      <c r="BA596" s="181">
        <f t="shared" si="1294"/>
        <v>0</v>
      </c>
      <c r="BB596" s="27">
        <f t="shared" si="1294"/>
        <v>15913</v>
      </c>
      <c r="BC596" s="27">
        <f t="shared" si="1294"/>
        <v>0</v>
      </c>
      <c r="BD596" s="27">
        <f t="shared" si="1294"/>
        <v>0</v>
      </c>
      <c r="BE596" s="27">
        <f t="shared" si="1294"/>
        <v>0</v>
      </c>
    </row>
    <row r="597" spans="1:57" s="10" customFormat="1" ht="49.5">
      <c r="A597" s="24" t="s">
        <v>161</v>
      </c>
      <c r="B597" s="25" t="s">
        <v>60</v>
      </c>
      <c r="C597" s="25" t="s">
        <v>49</v>
      </c>
      <c r="D597" s="34" t="s">
        <v>449</v>
      </c>
      <c r="E597" s="25" t="s">
        <v>160</v>
      </c>
      <c r="F597" s="27">
        <v>15913</v>
      </c>
      <c r="G597" s="27"/>
      <c r="H597" s="27"/>
      <c r="I597" s="72"/>
      <c r="J597" s="56"/>
      <c r="K597" s="56"/>
      <c r="L597" s="56"/>
      <c r="M597" s="56"/>
      <c r="N597" s="27">
        <f>F597+J597+K597</f>
        <v>15913</v>
      </c>
      <c r="O597" s="27">
        <f>G597+K597</f>
        <v>0</v>
      </c>
      <c r="P597" s="27">
        <f>H597+L597+M597</f>
        <v>0</v>
      </c>
      <c r="Q597" s="72">
        <f>I597+M597</f>
        <v>0</v>
      </c>
      <c r="R597" s="190"/>
      <c r="S597" s="190"/>
      <c r="T597" s="190"/>
      <c r="U597" s="190"/>
      <c r="V597" s="27">
        <f>N597+R597+S597</f>
        <v>15913</v>
      </c>
      <c r="W597" s="27">
        <f>O597+S597</f>
        <v>0</v>
      </c>
      <c r="X597" s="27">
        <f>P597+T597+U597</f>
        <v>0</v>
      </c>
      <c r="Y597" s="72">
        <f>Q597+U597</f>
        <v>0</v>
      </c>
      <c r="Z597" s="190"/>
      <c r="AA597" s="190"/>
      <c r="AB597" s="190"/>
      <c r="AC597" s="190"/>
      <c r="AD597" s="27">
        <f>V597+Z597+AA597</f>
        <v>15913</v>
      </c>
      <c r="AE597" s="27">
        <f>W597+AA597</f>
        <v>0</v>
      </c>
      <c r="AF597" s="27">
        <f>X597+AB597+AC597</f>
        <v>0</v>
      </c>
      <c r="AG597" s="72">
        <f>Y597+AC597</f>
        <v>0</v>
      </c>
      <c r="AH597" s="190"/>
      <c r="AI597" s="190"/>
      <c r="AJ597" s="190"/>
      <c r="AK597" s="190"/>
      <c r="AL597" s="27">
        <f>AD597+AH597+AI597</f>
        <v>15913</v>
      </c>
      <c r="AM597" s="27">
        <f>AE597+AI597</f>
        <v>0</v>
      </c>
      <c r="AN597" s="27">
        <f>AF597+AJ597+AK597</f>
        <v>0</v>
      </c>
      <c r="AO597" s="72">
        <f>AG597+AK597</f>
        <v>0</v>
      </c>
      <c r="AP597" s="190"/>
      <c r="AQ597" s="190"/>
      <c r="AR597" s="190"/>
      <c r="AS597" s="190"/>
      <c r="AT597" s="27">
        <f>AL597+AP597+AQ597</f>
        <v>15913</v>
      </c>
      <c r="AU597" s="27">
        <f>AM597+AQ597</f>
        <v>0</v>
      </c>
      <c r="AV597" s="27">
        <f>AN597+AR597+AS597</f>
        <v>0</v>
      </c>
      <c r="AW597" s="72">
        <f>AO597+AS597</f>
        <v>0</v>
      </c>
      <c r="AX597" s="190"/>
      <c r="AY597" s="190"/>
      <c r="AZ597" s="190"/>
      <c r="BA597" s="190"/>
      <c r="BB597" s="27">
        <f>AT597+AX597+AY597</f>
        <v>15913</v>
      </c>
      <c r="BC597" s="27">
        <f>AU597+AY597</f>
        <v>0</v>
      </c>
      <c r="BD597" s="27">
        <f>AV597+AZ597+BA597</f>
        <v>0</v>
      </c>
      <c r="BE597" s="72">
        <f>AW597+BA597</f>
        <v>0</v>
      </c>
    </row>
    <row r="598" spans="1:57" s="84" customFormat="1" ht="49.5" hidden="1">
      <c r="A598" s="148" t="s">
        <v>428</v>
      </c>
      <c r="B598" s="149" t="s">
        <v>60</v>
      </c>
      <c r="C598" s="149" t="s">
        <v>49</v>
      </c>
      <c r="D598" s="159" t="s">
        <v>427</v>
      </c>
      <c r="E598" s="149"/>
      <c r="F598" s="83">
        <f t="shared" si="1283"/>
        <v>0</v>
      </c>
      <c r="G598" s="83">
        <f t="shared" si="1283"/>
        <v>0</v>
      </c>
      <c r="H598" s="239">
        <f t="shared" si="1283"/>
        <v>0</v>
      </c>
      <c r="I598" s="77">
        <f t="shared" si="1283"/>
        <v>0</v>
      </c>
      <c r="J598" s="240"/>
      <c r="K598" s="240"/>
      <c r="L598" s="240"/>
      <c r="M598" s="240"/>
      <c r="N598" s="83">
        <f t="shared" ref="N598:Q601" si="1295">N599</f>
        <v>0</v>
      </c>
      <c r="O598" s="83">
        <f t="shared" si="1295"/>
        <v>0</v>
      </c>
      <c r="P598" s="239">
        <f t="shared" si="1295"/>
        <v>0</v>
      </c>
      <c r="Q598" s="77">
        <f t="shared" si="1295"/>
        <v>0</v>
      </c>
      <c r="R598" s="240"/>
      <c r="S598" s="240"/>
      <c r="T598" s="240"/>
      <c r="U598" s="240"/>
      <c r="V598" s="83">
        <f t="shared" ref="V598:Y601" si="1296">V599</f>
        <v>0</v>
      </c>
      <c r="W598" s="83">
        <f t="shared" si="1296"/>
        <v>0</v>
      </c>
      <c r="X598" s="239">
        <f t="shared" si="1296"/>
        <v>0</v>
      </c>
      <c r="Y598" s="77">
        <f t="shared" si="1296"/>
        <v>0</v>
      </c>
      <c r="Z598" s="240"/>
      <c r="AA598" s="240"/>
      <c r="AB598" s="240"/>
      <c r="AC598" s="240"/>
      <c r="AD598" s="83">
        <f t="shared" ref="AD598:AG601" si="1297">AD599</f>
        <v>0</v>
      </c>
      <c r="AE598" s="83">
        <f t="shared" si="1297"/>
        <v>0</v>
      </c>
      <c r="AF598" s="239">
        <f t="shared" si="1297"/>
        <v>0</v>
      </c>
      <c r="AG598" s="77">
        <f t="shared" si="1297"/>
        <v>0</v>
      </c>
      <c r="AH598" s="240"/>
      <c r="AI598" s="240"/>
      <c r="AJ598" s="240"/>
      <c r="AK598" s="240"/>
      <c r="AL598" s="83">
        <f t="shared" ref="AL598:AO601" si="1298">AL599</f>
        <v>0</v>
      </c>
      <c r="AM598" s="83">
        <f t="shared" si="1298"/>
        <v>0</v>
      </c>
      <c r="AN598" s="239">
        <f t="shared" si="1298"/>
        <v>0</v>
      </c>
      <c r="AO598" s="77">
        <f t="shared" si="1298"/>
        <v>0</v>
      </c>
      <c r="AP598" s="240"/>
      <c r="AQ598" s="240"/>
      <c r="AR598" s="240"/>
      <c r="AS598" s="240"/>
      <c r="AT598" s="83">
        <f t="shared" ref="AT598:AW601" si="1299">AT599</f>
        <v>0</v>
      </c>
      <c r="AU598" s="83">
        <f t="shared" si="1299"/>
        <v>0</v>
      </c>
      <c r="AV598" s="239">
        <f t="shared" si="1299"/>
        <v>0</v>
      </c>
      <c r="AW598" s="77">
        <f t="shared" si="1299"/>
        <v>0</v>
      </c>
      <c r="AX598" s="240"/>
      <c r="AY598" s="240"/>
      <c r="AZ598" s="240"/>
      <c r="BA598" s="240"/>
      <c r="BB598" s="83">
        <f t="shared" ref="BB598:BE601" si="1300">BB599</f>
        <v>0</v>
      </c>
      <c r="BC598" s="83">
        <f t="shared" si="1300"/>
        <v>0</v>
      </c>
      <c r="BD598" s="239">
        <f t="shared" si="1300"/>
        <v>0</v>
      </c>
      <c r="BE598" s="77">
        <f t="shared" si="1300"/>
        <v>0</v>
      </c>
    </row>
    <row r="599" spans="1:57" s="84" customFormat="1" ht="16.5" hidden="1">
      <c r="A599" s="148" t="s">
        <v>76</v>
      </c>
      <c r="B599" s="149" t="s">
        <v>60</v>
      </c>
      <c r="C599" s="149" t="s">
        <v>49</v>
      </c>
      <c r="D599" s="159" t="s">
        <v>429</v>
      </c>
      <c r="E599" s="149"/>
      <c r="F599" s="83">
        <f t="shared" si="1283"/>
        <v>0</v>
      </c>
      <c r="G599" s="83">
        <f t="shared" si="1283"/>
        <v>0</v>
      </c>
      <c r="H599" s="239">
        <f t="shared" si="1283"/>
        <v>0</v>
      </c>
      <c r="I599" s="77">
        <f t="shared" si="1283"/>
        <v>0</v>
      </c>
      <c r="J599" s="240"/>
      <c r="K599" s="240"/>
      <c r="L599" s="240"/>
      <c r="M599" s="240"/>
      <c r="N599" s="83">
        <f t="shared" si="1295"/>
        <v>0</v>
      </c>
      <c r="O599" s="83">
        <f t="shared" si="1295"/>
        <v>0</v>
      </c>
      <c r="P599" s="239">
        <f t="shared" si="1295"/>
        <v>0</v>
      </c>
      <c r="Q599" s="77">
        <f t="shared" si="1295"/>
        <v>0</v>
      </c>
      <c r="R599" s="240"/>
      <c r="S599" s="240"/>
      <c r="T599" s="240"/>
      <c r="U599" s="240"/>
      <c r="V599" s="83">
        <f t="shared" si="1296"/>
        <v>0</v>
      </c>
      <c r="W599" s="83">
        <f t="shared" si="1296"/>
        <v>0</v>
      </c>
      <c r="X599" s="239">
        <f t="shared" si="1296"/>
        <v>0</v>
      </c>
      <c r="Y599" s="77">
        <f t="shared" si="1296"/>
        <v>0</v>
      </c>
      <c r="Z599" s="240"/>
      <c r="AA599" s="240"/>
      <c r="AB599" s="240"/>
      <c r="AC599" s="240"/>
      <c r="AD599" s="83">
        <f t="shared" si="1297"/>
        <v>0</v>
      </c>
      <c r="AE599" s="83">
        <f t="shared" si="1297"/>
        <v>0</v>
      </c>
      <c r="AF599" s="239">
        <f t="shared" si="1297"/>
        <v>0</v>
      </c>
      <c r="AG599" s="77">
        <f t="shared" si="1297"/>
        <v>0</v>
      </c>
      <c r="AH599" s="240"/>
      <c r="AI599" s="240"/>
      <c r="AJ599" s="240"/>
      <c r="AK599" s="240"/>
      <c r="AL599" s="83">
        <f t="shared" si="1298"/>
        <v>0</v>
      </c>
      <c r="AM599" s="83">
        <f t="shared" si="1298"/>
        <v>0</v>
      </c>
      <c r="AN599" s="239">
        <f t="shared" si="1298"/>
        <v>0</v>
      </c>
      <c r="AO599" s="77">
        <f t="shared" si="1298"/>
        <v>0</v>
      </c>
      <c r="AP599" s="240"/>
      <c r="AQ599" s="240"/>
      <c r="AR599" s="240"/>
      <c r="AS599" s="240"/>
      <c r="AT599" s="83">
        <f t="shared" si="1299"/>
        <v>0</v>
      </c>
      <c r="AU599" s="83">
        <f t="shared" si="1299"/>
        <v>0</v>
      </c>
      <c r="AV599" s="239">
        <f t="shared" si="1299"/>
        <v>0</v>
      </c>
      <c r="AW599" s="77">
        <f t="shared" si="1299"/>
        <v>0</v>
      </c>
      <c r="AX599" s="240"/>
      <c r="AY599" s="240"/>
      <c r="AZ599" s="240"/>
      <c r="BA599" s="240"/>
      <c r="BB599" s="83">
        <f t="shared" si="1300"/>
        <v>0</v>
      </c>
      <c r="BC599" s="83">
        <f t="shared" si="1300"/>
        <v>0</v>
      </c>
      <c r="BD599" s="239">
        <f t="shared" si="1300"/>
        <v>0</v>
      </c>
      <c r="BE599" s="77">
        <f t="shared" si="1300"/>
        <v>0</v>
      </c>
    </row>
    <row r="600" spans="1:57" s="84" customFormat="1" ht="16.5" hidden="1">
      <c r="A600" s="148" t="s">
        <v>121</v>
      </c>
      <c r="B600" s="149" t="s">
        <v>60</v>
      </c>
      <c r="C600" s="149" t="s">
        <v>49</v>
      </c>
      <c r="D600" s="159" t="s">
        <v>430</v>
      </c>
      <c r="E600" s="149"/>
      <c r="F600" s="83">
        <f t="shared" si="1283"/>
        <v>0</v>
      </c>
      <c r="G600" s="83">
        <f t="shared" si="1283"/>
        <v>0</v>
      </c>
      <c r="H600" s="239">
        <f t="shared" si="1283"/>
        <v>0</v>
      </c>
      <c r="I600" s="77">
        <f t="shared" si="1283"/>
        <v>0</v>
      </c>
      <c r="J600" s="240"/>
      <c r="K600" s="240"/>
      <c r="L600" s="240"/>
      <c r="M600" s="240"/>
      <c r="N600" s="83">
        <f t="shared" si="1295"/>
        <v>0</v>
      </c>
      <c r="O600" s="83">
        <f t="shared" si="1295"/>
        <v>0</v>
      </c>
      <c r="P600" s="239">
        <f t="shared" si="1295"/>
        <v>0</v>
      </c>
      <c r="Q600" s="77">
        <f t="shared" si="1295"/>
        <v>0</v>
      </c>
      <c r="R600" s="240"/>
      <c r="S600" s="240"/>
      <c r="T600" s="240"/>
      <c r="U600" s="240"/>
      <c r="V600" s="83">
        <f t="shared" si="1296"/>
        <v>0</v>
      </c>
      <c r="W600" s="83">
        <f t="shared" si="1296"/>
        <v>0</v>
      </c>
      <c r="X600" s="239">
        <f t="shared" si="1296"/>
        <v>0</v>
      </c>
      <c r="Y600" s="77">
        <f t="shared" si="1296"/>
        <v>0</v>
      </c>
      <c r="Z600" s="240"/>
      <c r="AA600" s="240"/>
      <c r="AB600" s="240"/>
      <c r="AC600" s="240"/>
      <c r="AD600" s="83">
        <f t="shared" si="1297"/>
        <v>0</v>
      </c>
      <c r="AE600" s="83">
        <f t="shared" si="1297"/>
        <v>0</v>
      </c>
      <c r="AF600" s="239">
        <f t="shared" si="1297"/>
        <v>0</v>
      </c>
      <c r="AG600" s="77">
        <f t="shared" si="1297"/>
        <v>0</v>
      </c>
      <c r="AH600" s="240"/>
      <c r="AI600" s="240"/>
      <c r="AJ600" s="240"/>
      <c r="AK600" s="240"/>
      <c r="AL600" s="83">
        <f t="shared" si="1298"/>
        <v>0</v>
      </c>
      <c r="AM600" s="83">
        <f t="shared" si="1298"/>
        <v>0</v>
      </c>
      <c r="AN600" s="239">
        <f t="shared" si="1298"/>
        <v>0</v>
      </c>
      <c r="AO600" s="77">
        <f t="shared" si="1298"/>
        <v>0</v>
      </c>
      <c r="AP600" s="240"/>
      <c r="AQ600" s="240"/>
      <c r="AR600" s="240"/>
      <c r="AS600" s="240"/>
      <c r="AT600" s="83">
        <f t="shared" si="1299"/>
        <v>0</v>
      </c>
      <c r="AU600" s="83">
        <f t="shared" si="1299"/>
        <v>0</v>
      </c>
      <c r="AV600" s="239">
        <f t="shared" si="1299"/>
        <v>0</v>
      </c>
      <c r="AW600" s="77">
        <f t="shared" si="1299"/>
        <v>0</v>
      </c>
      <c r="AX600" s="240"/>
      <c r="AY600" s="240"/>
      <c r="AZ600" s="240"/>
      <c r="BA600" s="240"/>
      <c r="BB600" s="83">
        <f t="shared" si="1300"/>
        <v>0</v>
      </c>
      <c r="BC600" s="83">
        <f t="shared" si="1300"/>
        <v>0</v>
      </c>
      <c r="BD600" s="239">
        <f t="shared" si="1300"/>
        <v>0</v>
      </c>
      <c r="BE600" s="77">
        <f t="shared" si="1300"/>
        <v>0</v>
      </c>
    </row>
    <row r="601" spans="1:57" s="84" customFormat="1" ht="33" hidden="1">
      <c r="A601" s="148" t="s">
        <v>345</v>
      </c>
      <c r="B601" s="149" t="s">
        <v>60</v>
      </c>
      <c r="C601" s="149" t="s">
        <v>49</v>
      </c>
      <c r="D601" s="159" t="s">
        <v>430</v>
      </c>
      <c r="E601" s="149" t="s">
        <v>78</v>
      </c>
      <c r="F601" s="83">
        <f t="shared" si="1283"/>
        <v>0</v>
      </c>
      <c r="G601" s="83">
        <f t="shared" si="1283"/>
        <v>0</v>
      </c>
      <c r="H601" s="239">
        <f t="shared" si="1283"/>
        <v>0</v>
      </c>
      <c r="I601" s="77">
        <f t="shared" si="1283"/>
        <v>0</v>
      </c>
      <c r="J601" s="240"/>
      <c r="K601" s="240"/>
      <c r="L601" s="240"/>
      <c r="M601" s="240"/>
      <c r="N601" s="83">
        <f t="shared" si="1295"/>
        <v>0</v>
      </c>
      <c r="O601" s="83">
        <f t="shared" si="1295"/>
        <v>0</v>
      </c>
      <c r="P601" s="239">
        <f t="shared" si="1295"/>
        <v>0</v>
      </c>
      <c r="Q601" s="77">
        <f t="shared" si="1295"/>
        <v>0</v>
      </c>
      <c r="R601" s="240"/>
      <c r="S601" s="240"/>
      <c r="T601" s="240"/>
      <c r="U601" s="240"/>
      <c r="V601" s="83">
        <f t="shared" si="1296"/>
        <v>0</v>
      </c>
      <c r="W601" s="83">
        <f t="shared" si="1296"/>
        <v>0</v>
      </c>
      <c r="X601" s="239">
        <f t="shared" si="1296"/>
        <v>0</v>
      </c>
      <c r="Y601" s="77">
        <f t="shared" si="1296"/>
        <v>0</v>
      </c>
      <c r="Z601" s="240"/>
      <c r="AA601" s="240"/>
      <c r="AB601" s="240"/>
      <c r="AC601" s="240"/>
      <c r="AD601" s="83">
        <f t="shared" si="1297"/>
        <v>0</v>
      </c>
      <c r="AE601" s="83">
        <f t="shared" si="1297"/>
        <v>0</v>
      </c>
      <c r="AF601" s="239">
        <f t="shared" si="1297"/>
        <v>0</v>
      </c>
      <c r="AG601" s="77">
        <f t="shared" si="1297"/>
        <v>0</v>
      </c>
      <c r="AH601" s="240"/>
      <c r="AI601" s="240"/>
      <c r="AJ601" s="240"/>
      <c r="AK601" s="240"/>
      <c r="AL601" s="83">
        <f t="shared" si="1298"/>
        <v>0</v>
      </c>
      <c r="AM601" s="83">
        <f t="shared" si="1298"/>
        <v>0</v>
      </c>
      <c r="AN601" s="239">
        <f t="shared" si="1298"/>
        <v>0</v>
      </c>
      <c r="AO601" s="77">
        <f t="shared" si="1298"/>
        <v>0</v>
      </c>
      <c r="AP601" s="240"/>
      <c r="AQ601" s="240"/>
      <c r="AR601" s="240"/>
      <c r="AS601" s="240"/>
      <c r="AT601" s="83">
        <f t="shared" si="1299"/>
        <v>0</v>
      </c>
      <c r="AU601" s="83">
        <f t="shared" si="1299"/>
        <v>0</v>
      </c>
      <c r="AV601" s="239">
        <f t="shared" si="1299"/>
        <v>0</v>
      </c>
      <c r="AW601" s="77">
        <f t="shared" si="1299"/>
        <v>0</v>
      </c>
      <c r="AX601" s="240"/>
      <c r="AY601" s="240"/>
      <c r="AZ601" s="240"/>
      <c r="BA601" s="240"/>
      <c r="BB601" s="83">
        <f t="shared" si="1300"/>
        <v>0</v>
      </c>
      <c r="BC601" s="83">
        <f t="shared" si="1300"/>
        <v>0</v>
      </c>
      <c r="BD601" s="239">
        <f t="shared" si="1300"/>
        <v>0</v>
      </c>
      <c r="BE601" s="77">
        <f t="shared" si="1300"/>
        <v>0</v>
      </c>
    </row>
    <row r="602" spans="1:57" s="84" customFormat="1" ht="49.5" hidden="1">
      <c r="A602" s="148" t="s">
        <v>161</v>
      </c>
      <c r="B602" s="149" t="s">
        <v>60</v>
      </c>
      <c r="C602" s="149" t="s">
        <v>49</v>
      </c>
      <c r="D602" s="159" t="s">
        <v>430</v>
      </c>
      <c r="E602" s="149" t="s">
        <v>160</v>
      </c>
      <c r="F602" s="83"/>
      <c r="G602" s="83"/>
      <c r="H602" s="83"/>
      <c r="I602" s="77"/>
      <c r="J602" s="240"/>
      <c r="K602" s="240"/>
      <c r="L602" s="240"/>
      <c r="M602" s="240"/>
      <c r="N602" s="83"/>
      <c r="O602" s="83"/>
      <c r="P602" s="83"/>
      <c r="Q602" s="77"/>
      <c r="R602" s="240"/>
      <c r="S602" s="240"/>
      <c r="T602" s="240"/>
      <c r="U602" s="240"/>
      <c r="V602" s="83"/>
      <c r="W602" s="83"/>
      <c r="X602" s="83"/>
      <c r="Y602" s="77"/>
      <c r="Z602" s="240"/>
      <c r="AA602" s="240"/>
      <c r="AB602" s="240"/>
      <c r="AC602" s="240"/>
      <c r="AD602" s="83"/>
      <c r="AE602" s="83"/>
      <c r="AF602" s="83"/>
      <c r="AG602" s="77"/>
      <c r="AH602" s="240"/>
      <c r="AI602" s="240"/>
      <c r="AJ602" s="240"/>
      <c r="AK602" s="240"/>
      <c r="AL602" s="83"/>
      <c r="AM602" s="83"/>
      <c r="AN602" s="83"/>
      <c r="AO602" s="77"/>
      <c r="AP602" s="240"/>
      <c r="AQ602" s="240"/>
      <c r="AR602" s="240"/>
      <c r="AS602" s="240"/>
      <c r="AT602" s="83"/>
      <c r="AU602" s="83"/>
      <c r="AV602" s="83"/>
      <c r="AW602" s="77"/>
      <c r="AX602" s="240"/>
      <c r="AY602" s="240"/>
      <c r="AZ602" s="240"/>
      <c r="BA602" s="240"/>
      <c r="BB602" s="83"/>
      <c r="BC602" s="83"/>
      <c r="BD602" s="83"/>
      <c r="BE602" s="77"/>
    </row>
    <row r="603" spans="1:57" s="10" customFormat="1" ht="16.5">
      <c r="A603" s="40" t="s">
        <v>79</v>
      </c>
      <c r="B603" s="25" t="s">
        <v>60</v>
      </c>
      <c r="C603" s="25" t="s">
        <v>49</v>
      </c>
      <c r="D603" s="34" t="s">
        <v>218</v>
      </c>
      <c r="E603" s="25"/>
      <c r="F603" s="27">
        <f t="shared" ref="F603:U609" si="1301">F604</f>
        <v>7958</v>
      </c>
      <c r="G603" s="27">
        <f t="shared" si="1301"/>
        <v>0</v>
      </c>
      <c r="H603" s="27">
        <f t="shared" si="1301"/>
        <v>22265</v>
      </c>
      <c r="I603" s="27">
        <f t="shared" si="1301"/>
        <v>0</v>
      </c>
      <c r="J603" s="27">
        <f t="shared" si="1301"/>
        <v>0</v>
      </c>
      <c r="K603" s="27">
        <f t="shared" si="1301"/>
        <v>0</v>
      </c>
      <c r="L603" s="27">
        <f t="shared" si="1301"/>
        <v>0</v>
      </c>
      <c r="M603" s="27">
        <f t="shared" si="1301"/>
        <v>0</v>
      </c>
      <c r="N603" s="27">
        <f t="shared" si="1301"/>
        <v>7958</v>
      </c>
      <c r="O603" s="27">
        <f t="shared" si="1301"/>
        <v>0</v>
      </c>
      <c r="P603" s="27">
        <f t="shared" si="1301"/>
        <v>22265</v>
      </c>
      <c r="Q603" s="27">
        <f t="shared" si="1301"/>
        <v>0</v>
      </c>
      <c r="R603" s="181">
        <f t="shared" si="1301"/>
        <v>-2524</v>
      </c>
      <c r="S603" s="181">
        <f t="shared" si="1301"/>
        <v>0</v>
      </c>
      <c r="T603" s="181">
        <f t="shared" si="1301"/>
        <v>0</v>
      </c>
      <c r="U603" s="181">
        <f t="shared" si="1301"/>
        <v>0</v>
      </c>
      <c r="V603" s="27">
        <f t="shared" ref="R603:AH609" si="1302">V604</f>
        <v>5434</v>
      </c>
      <c r="W603" s="27">
        <f t="shared" si="1302"/>
        <v>0</v>
      </c>
      <c r="X603" s="27">
        <f t="shared" si="1302"/>
        <v>22265</v>
      </c>
      <c r="Y603" s="27">
        <f t="shared" si="1302"/>
        <v>0</v>
      </c>
      <c r="Z603" s="181">
        <f t="shared" si="1302"/>
        <v>0</v>
      </c>
      <c r="AA603" s="181">
        <f t="shared" si="1302"/>
        <v>0</v>
      </c>
      <c r="AB603" s="181">
        <f t="shared" si="1302"/>
        <v>0</v>
      </c>
      <c r="AC603" s="181">
        <f t="shared" si="1302"/>
        <v>0</v>
      </c>
      <c r="AD603" s="27">
        <f t="shared" si="1302"/>
        <v>5434</v>
      </c>
      <c r="AE603" s="27">
        <f t="shared" si="1302"/>
        <v>0</v>
      </c>
      <c r="AF603" s="27">
        <f t="shared" si="1302"/>
        <v>22265</v>
      </c>
      <c r="AG603" s="27">
        <f t="shared" si="1302"/>
        <v>0</v>
      </c>
      <c r="AH603" s="181">
        <f t="shared" si="1302"/>
        <v>0</v>
      </c>
      <c r="AI603" s="181">
        <f t="shared" ref="AH603:AX609" si="1303">AI604</f>
        <v>0</v>
      </c>
      <c r="AJ603" s="181">
        <f t="shared" si="1303"/>
        <v>0</v>
      </c>
      <c r="AK603" s="181">
        <f t="shared" si="1303"/>
        <v>0</v>
      </c>
      <c r="AL603" s="27">
        <f t="shared" si="1303"/>
        <v>5434</v>
      </c>
      <c r="AM603" s="27">
        <f t="shared" si="1303"/>
        <v>0</v>
      </c>
      <c r="AN603" s="27">
        <f t="shared" si="1303"/>
        <v>22265</v>
      </c>
      <c r="AO603" s="27">
        <f t="shared" si="1303"/>
        <v>0</v>
      </c>
      <c r="AP603" s="181">
        <f t="shared" si="1303"/>
        <v>0</v>
      </c>
      <c r="AQ603" s="181">
        <f t="shared" si="1303"/>
        <v>0</v>
      </c>
      <c r="AR603" s="181">
        <f t="shared" si="1303"/>
        <v>0</v>
      </c>
      <c r="AS603" s="181">
        <f t="shared" si="1303"/>
        <v>0</v>
      </c>
      <c r="AT603" s="27">
        <f t="shared" si="1303"/>
        <v>5434</v>
      </c>
      <c r="AU603" s="27">
        <f t="shared" si="1303"/>
        <v>0</v>
      </c>
      <c r="AV603" s="27">
        <f t="shared" si="1303"/>
        <v>22265</v>
      </c>
      <c r="AW603" s="27">
        <f t="shared" si="1303"/>
        <v>0</v>
      </c>
      <c r="AX603" s="181">
        <f t="shared" si="1303"/>
        <v>0</v>
      </c>
      <c r="AY603" s="181">
        <f t="shared" ref="AX603:BE609" si="1304">AY604</f>
        <v>0</v>
      </c>
      <c r="AZ603" s="181">
        <f t="shared" si="1304"/>
        <v>0</v>
      </c>
      <c r="BA603" s="181">
        <f t="shared" si="1304"/>
        <v>0</v>
      </c>
      <c r="BB603" s="27">
        <f t="shared" si="1304"/>
        <v>5434</v>
      </c>
      <c r="BC603" s="27">
        <f t="shared" si="1304"/>
        <v>0</v>
      </c>
      <c r="BD603" s="27">
        <f t="shared" si="1304"/>
        <v>22265</v>
      </c>
      <c r="BE603" s="27">
        <f t="shared" si="1304"/>
        <v>0</v>
      </c>
    </row>
    <row r="604" spans="1:57" s="10" customFormat="1" ht="16.5">
      <c r="A604" s="40" t="s">
        <v>76</v>
      </c>
      <c r="B604" s="25" t="s">
        <v>60</v>
      </c>
      <c r="C604" s="25" t="s">
        <v>49</v>
      </c>
      <c r="D604" s="34" t="s">
        <v>219</v>
      </c>
      <c r="E604" s="25"/>
      <c r="F604" s="27">
        <f>F608+F605</f>
        <v>7958</v>
      </c>
      <c r="G604" s="27">
        <f t="shared" ref="G604:Q604" si="1305">G608+G605</f>
        <v>0</v>
      </c>
      <c r="H604" s="27">
        <f t="shared" si="1305"/>
        <v>22265</v>
      </c>
      <c r="I604" s="27">
        <f t="shared" si="1305"/>
        <v>0</v>
      </c>
      <c r="J604" s="27">
        <f t="shared" si="1305"/>
        <v>0</v>
      </c>
      <c r="K604" s="27">
        <f t="shared" si="1305"/>
        <v>0</v>
      </c>
      <c r="L604" s="27">
        <f t="shared" si="1305"/>
        <v>0</v>
      </c>
      <c r="M604" s="27">
        <f t="shared" si="1305"/>
        <v>0</v>
      </c>
      <c r="N604" s="27">
        <f t="shared" si="1305"/>
        <v>7958</v>
      </c>
      <c r="O604" s="27">
        <f t="shared" si="1305"/>
        <v>0</v>
      </c>
      <c r="P604" s="27">
        <f t="shared" si="1305"/>
        <v>22265</v>
      </c>
      <c r="Q604" s="27">
        <f t="shared" si="1305"/>
        <v>0</v>
      </c>
      <c r="R604" s="181">
        <f t="shared" ref="R604:Y604" si="1306">R608+R605</f>
        <v>-2524</v>
      </c>
      <c r="S604" s="181">
        <f t="shared" si="1306"/>
        <v>0</v>
      </c>
      <c r="T604" s="181">
        <f t="shared" si="1306"/>
        <v>0</v>
      </c>
      <c r="U604" s="181">
        <f t="shared" si="1306"/>
        <v>0</v>
      </c>
      <c r="V604" s="27">
        <f t="shared" si="1306"/>
        <v>5434</v>
      </c>
      <c r="W604" s="27">
        <f t="shared" si="1306"/>
        <v>0</v>
      </c>
      <c r="X604" s="27">
        <f t="shared" si="1306"/>
        <v>22265</v>
      </c>
      <c r="Y604" s="27">
        <f t="shared" si="1306"/>
        <v>0</v>
      </c>
      <c r="Z604" s="181">
        <f t="shared" ref="Z604:AG604" si="1307">Z608+Z605</f>
        <v>0</v>
      </c>
      <c r="AA604" s="181">
        <f t="shared" si="1307"/>
        <v>0</v>
      </c>
      <c r="AB604" s="181">
        <f t="shared" si="1307"/>
        <v>0</v>
      </c>
      <c r="AC604" s="181">
        <f t="shared" si="1307"/>
        <v>0</v>
      </c>
      <c r="AD604" s="27">
        <f t="shared" si="1307"/>
        <v>5434</v>
      </c>
      <c r="AE604" s="27">
        <f t="shared" si="1307"/>
        <v>0</v>
      </c>
      <c r="AF604" s="27">
        <f t="shared" si="1307"/>
        <v>22265</v>
      </c>
      <c r="AG604" s="27">
        <f t="shared" si="1307"/>
        <v>0</v>
      </c>
      <c r="AH604" s="181">
        <f t="shared" ref="AH604:AO604" si="1308">AH608+AH605</f>
        <v>0</v>
      </c>
      <c r="AI604" s="181">
        <f t="shared" si="1308"/>
        <v>0</v>
      </c>
      <c r="AJ604" s="181">
        <f t="shared" si="1308"/>
        <v>0</v>
      </c>
      <c r="AK604" s="181">
        <f t="shared" si="1308"/>
        <v>0</v>
      </c>
      <c r="AL604" s="27">
        <f t="shared" si="1308"/>
        <v>5434</v>
      </c>
      <c r="AM604" s="27">
        <f t="shared" si="1308"/>
        <v>0</v>
      </c>
      <c r="AN604" s="27">
        <f t="shared" si="1308"/>
        <v>22265</v>
      </c>
      <c r="AO604" s="27">
        <f t="shared" si="1308"/>
        <v>0</v>
      </c>
      <c r="AP604" s="181">
        <f t="shared" ref="AP604:AW604" si="1309">AP608+AP605</f>
        <v>0</v>
      </c>
      <c r="AQ604" s="181">
        <f t="shared" si="1309"/>
        <v>0</v>
      </c>
      <c r="AR604" s="181">
        <f t="shared" si="1309"/>
        <v>0</v>
      </c>
      <c r="AS604" s="181">
        <f t="shared" si="1309"/>
        <v>0</v>
      </c>
      <c r="AT604" s="27">
        <f t="shared" si="1309"/>
        <v>5434</v>
      </c>
      <c r="AU604" s="27">
        <f t="shared" si="1309"/>
        <v>0</v>
      </c>
      <c r="AV604" s="27">
        <f t="shared" si="1309"/>
        <v>22265</v>
      </c>
      <c r="AW604" s="27">
        <f t="shared" si="1309"/>
        <v>0</v>
      </c>
      <c r="AX604" s="181">
        <f t="shared" ref="AX604:BE604" si="1310">AX608+AX605</f>
        <v>0</v>
      </c>
      <c r="AY604" s="181">
        <f t="shared" si="1310"/>
        <v>0</v>
      </c>
      <c r="AZ604" s="181">
        <f t="shared" si="1310"/>
        <v>0</v>
      </c>
      <c r="BA604" s="181">
        <f t="shared" si="1310"/>
        <v>0</v>
      </c>
      <c r="BB604" s="27">
        <f t="shared" si="1310"/>
        <v>5434</v>
      </c>
      <c r="BC604" s="27">
        <f t="shared" si="1310"/>
        <v>0</v>
      </c>
      <c r="BD604" s="27">
        <f t="shared" si="1310"/>
        <v>22265</v>
      </c>
      <c r="BE604" s="27">
        <f t="shared" si="1310"/>
        <v>0</v>
      </c>
    </row>
    <row r="605" spans="1:57" s="234" customFormat="1" ht="16.5" hidden="1">
      <c r="A605" s="215" t="s">
        <v>83</v>
      </c>
      <c r="B605" s="206" t="s">
        <v>60</v>
      </c>
      <c r="C605" s="206" t="s">
        <v>49</v>
      </c>
      <c r="D605" s="226" t="s">
        <v>309</v>
      </c>
      <c r="E605" s="206"/>
      <c r="F605" s="208">
        <f>F606</f>
        <v>2524</v>
      </c>
      <c r="G605" s="208">
        <f t="shared" ref="G605:V606" si="1311">G606</f>
        <v>0</v>
      </c>
      <c r="H605" s="208">
        <f t="shared" si="1311"/>
        <v>0</v>
      </c>
      <c r="I605" s="208">
        <f t="shared" si="1311"/>
        <v>0</v>
      </c>
      <c r="J605" s="208">
        <f t="shared" si="1311"/>
        <v>0</v>
      </c>
      <c r="K605" s="208">
        <f t="shared" si="1311"/>
        <v>0</v>
      </c>
      <c r="L605" s="208">
        <f t="shared" si="1311"/>
        <v>0</v>
      </c>
      <c r="M605" s="208">
        <f t="shared" si="1311"/>
        <v>0</v>
      </c>
      <c r="N605" s="208">
        <f t="shared" si="1311"/>
        <v>2524</v>
      </c>
      <c r="O605" s="208">
        <f t="shared" si="1311"/>
        <v>0</v>
      </c>
      <c r="P605" s="208">
        <f t="shared" si="1311"/>
        <v>0</v>
      </c>
      <c r="Q605" s="208">
        <f t="shared" si="1311"/>
        <v>0</v>
      </c>
      <c r="R605" s="208">
        <f t="shared" si="1311"/>
        <v>-2524</v>
      </c>
      <c r="S605" s="208">
        <f t="shared" si="1311"/>
        <v>0</v>
      </c>
      <c r="T605" s="208">
        <f t="shared" si="1311"/>
        <v>0</v>
      </c>
      <c r="U605" s="208">
        <f t="shared" si="1311"/>
        <v>0</v>
      </c>
      <c r="V605" s="208">
        <f t="shared" si="1311"/>
        <v>0</v>
      </c>
      <c r="W605" s="208">
        <f t="shared" ref="R605:AH606" si="1312">W606</f>
        <v>0</v>
      </c>
      <c r="X605" s="208">
        <f t="shared" si="1312"/>
        <v>0</v>
      </c>
      <c r="Y605" s="208">
        <f t="shared" si="1312"/>
        <v>0</v>
      </c>
      <c r="Z605" s="208">
        <f t="shared" si="1312"/>
        <v>0</v>
      </c>
      <c r="AA605" s="208">
        <f t="shared" si="1312"/>
        <v>0</v>
      </c>
      <c r="AB605" s="208">
        <f t="shared" si="1312"/>
        <v>0</v>
      </c>
      <c r="AC605" s="208">
        <f t="shared" si="1312"/>
        <v>0</v>
      </c>
      <c r="AD605" s="208">
        <f t="shared" si="1312"/>
        <v>0</v>
      </c>
      <c r="AE605" s="208">
        <f t="shared" si="1312"/>
        <v>0</v>
      </c>
      <c r="AF605" s="208">
        <f t="shared" si="1312"/>
        <v>0</v>
      </c>
      <c r="AG605" s="208">
        <f t="shared" si="1312"/>
        <v>0</v>
      </c>
      <c r="AH605" s="208">
        <f t="shared" si="1312"/>
        <v>0</v>
      </c>
      <c r="AI605" s="208">
        <f t="shared" ref="AH605:AX606" si="1313">AI606</f>
        <v>0</v>
      </c>
      <c r="AJ605" s="208">
        <f t="shared" si="1313"/>
        <v>0</v>
      </c>
      <c r="AK605" s="208">
        <f t="shared" si="1313"/>
        <v>0</v>
      </c>
      <c r="AL605" s="208">
        <f t="shared" si="1313"/>
        <v>0</v>
      </c>
      <c r="AM605" s="208">
        <f t="shared" si="1313"/>
        <v>0</v>
      </c>
      <c r="AN605" s="208">
        <f t="shared" si="1313"/>
        <v>0</v>
      </c>
      <c r="AO605" s="208">
        <f t="shared" si="1313"/>
        <v>0</v>
      </c>
      <c r="AP605" s="208">
        <f t="shared" si="1313"/>
        <v>0</v>
      </c>
      <c r="AQ605" s="208">
        <f t="shared" si="1313"/>
        <v>0</v>
      </c>
      <c r="AR605" s="208">
        <f t="shared" si="1313"/>
        <v>0</v>
      </c>
      <c r="AS605" s="208">
        <f t="shared" si="1313"/>
        <v>0</v>
      </c>
      <c r="AT605" s="208">
        <f t="shared" si="1313"/>
        <v>0</v>
      </c>
      <c r="AU605" s="208">
        <f t="shared" si="1313"/>
        <v>0</v>
      </c>
      <c r="AV605" s="208">
        <f t="shared" si="1313"/>
        <v>0</v>
      </c>
      <c r="AW605" s="208">
        <f t="shared" si="1313"/>
        <v>0</v>
      </c>
      <c r="AX605" s="208">
        <f t="shared" si="1313"/>
        <v>0</v>
      </c>
      <c r="AY605" s="208">
        <f t="shared" ref="AX605:BE606" si="1314">AY606</f>
        <v>0</v>
      </c>
      <c r="AZ605" s="208">
        <f t="shared" si="1314"/>
        <v>0</v>
      </c>
      <c r="BA605" s="208">
        <f t="shared" si="1314"/>
        <v>0</v>
      </c>
      <c r="BB605" s="208">
        <f t="shared" si="1314"/>
        <v>0</v>
      </c>
      <c r="BC605" s="208">
        <f t="shared" si="1314"/>
        <v>0</v>
      </c>
      <c r="BD605" s="208">
        <f t="shared" si="1314"/>
        <v>0</v>
      </c>
      <c r="BE605" s="208">
        <f t="shared" si="1314"/>
        <v>0</v>
      </c>
    </row>
    <row r="606" spans="1:57" s="234" customFormat="1" ht="33" hidden="1">
      <c r="A606" s="215" t="s">
        <v>201</v>
      </c>
      <c r="B606" s="206" t="s">
        <v>60</v>
      </c>
      <c r="C606" s="206" t="s">
        <v>49</v>
      </c>
      <c r="D606" s="226" t="s">
        <v>309</v>
      </c>
      <c r="E606" s="206" t="s">
        <v>84</v>
      </c>
      <c r="F606" s="208">
        <f>F607</f>
        <v>2524</v>
      </c>
      <c r="G606" s="208">
        <f t="shared" si="1311"/>
        <v>0</v>
      </c>
      <c r="H606" s="208">
        <f t="shared" si="1311"/>
        <v>0</v>
      </c>
      <c r="I606" s="208">
        <f t="shared" si="1311"/>
        <v>0</v>
      </c>
      <c r="J606" s="208">
        <f t="shared" si="1311"/>
        <v>0</v>
      </c>
      <c r="K606" s="208">
        <f t="shared" si="1311"/>
        <v>0</v>
      </c>
      <c r="L606" s="208">
        <f t="shared" si="1311"/>
        <v>0</v>
      </c>
      <c r="M606" s="208">
        <f t="shared" si="1311"/>
        <v>0</v>
      </c>
      <c r="N606" s="208">
        <f t="shared" si="1311"/>
        <v>2524</v>
      </c>
      <c r="O606" s="208">
        <f t="shared" si="1311"/>
        <v>0</v>
      </c>
      <c r="P606" s="208">
        <f t="shared" si="1311"/>
        <v>0</v>
      </c>
      <c r="Q606" s="208">
        <f t="shared" si="1311"/>
        <v>0</v>
      </c>
      <c r="R606" s="208">
        <f t="shared" si="1312"/>
        <v>-2524</v>
      </c>
      <c r="S606" s="208">
        <f t="shared" si="1312"/>
        <v>0</v>
      </c>
      <c r="T606" s="208">
        <f t="shared" si="1312"/>
        <v>0</v>
      </c>
      <c r="U606" s="208">
        <f t="shared" si="1312"/>
        <v>0</v>
      </c>
      <c r="V606" s="208">
        <f t="shared" si="1312"/>
        <v>0</v>
      </c>
      <c r="W606" s="208">
        <f t="shared" si="1312"/>
        <v>0</v>
      </c>
      <c r="X606" s="208">
        <f t="shared" si="1312"/>
        <v>0</v>
      </c>
      <c r="Y606" s="208">
        <f t="shared" si="1312"/>
        <v>0</v>
      </c>
      <c r="Z606" s="208">
        <f t="shared" si="1312"/>
        <v>0</v>
      </c>
      <c r="AA606" s="208">
        <f t="shared" si="1312"/>
        <v>0</v>
      </c>
      <c r="AB606" s="208">
        <f t="shared" si="1312"/>
        <v>0</v>
      </c>
      <c r="AC606" s="208">
        <f t="shared" si="1312"/>
        <v>0</v>
      </c>
      <c r="AD606" s="208">
        <f t="shared" si="1312"/>
        <v>0</v>
      </c>
      <c r="AE606" s="208">
        <f t="shared" si="1312"/>
        <v>0</v>
      </c>
      <c r="AF606" s="208">
        <f t="shared" si="1312"/>
        <v>0</v>
      </c>
      <c r="AG606" s="208">
        <f t="shared" si="1312"/>
        <v>0</v>
      </c>
      <c r="AH606" s="208">
        <f t="shared" si="1313"/>
        <v>0</v>
      </c>
      <c r="AI606" s="208">
        <f t="shared" si="1313"/>
        <v>0</v>
      </c>
      <c r="AJ606" s="208">
        <f t="shared" si="1313"/>
        <v>0</v>
      </c>
      <c r="AK606" s="208">
        <f t="shared" si="1313"/>
        <v>0</v>
      </c>
      <c r="AL606" s="208">
        <f t="shared" si="1313"/>
        <v>0</v>
      </c>
      <c r="AM606" s="208">
        <f t="shared" si="1313"/>
        <v>0</v>
      </c>
      <c r="AN606" s="208">
        <f t="shared" si="1313"/>
        <v>0</v>
      </c>
      <c r="AO606" s="208">
        <f t="shared" si="1313"/>
        <v>0</v>
      </c>
      <c r="AP606" s="208">
        <f t="shared" si="1313"/>
        <v>0</v>
      </c>
      <c r="AQ606" s="208">
        <f t="shared" si="1313"/>
        <v>0</v>
      </c>
      <c r="AR606" s="208">
        <f t="shared" si="1313"/>
        <v>0</v>
      </c>
      <c r="AS606" s="208">
        <f t="shared" si="1313"/>
        <v>0</v>
      </c>
      <c r="AT606" s="208">
        <f t="shared" si="1313"/>
        <v>0</v>
      </c>
      <c r="AU606" s="208">
        <f t="shared" si="1313"/>
        <v>0</v>
      </c>
      <c r="AV606" s="208">
        <f t="shared" si="1313"/>
        <v>0</v>
      </c>
      <c r="AW606" s="208">
        <f t="shared" si="1313"/>
        <v>0</v>
      </c>
      <c r="AX606" s="208">
        <f t="shared" si="1314"/>
        <v>0</v>
      </c>
      <c r="AY606" s="208">
        <f t="shared" si="1314"/>
        <v>0</v>
      </c>
      <c r="AZ606" s="208">
        <f t="shared" si="1314"/>
        <v>0</v>
      </c>
      <c r="BA606" s="208">
        <f t="shared" si="1314"/>
        <v>0</v>
      </c>
      <c r="BB606" s="208">
        <f t="shared" si="1314"/>
        <v>0</v>
      </c>
      <c r="BC606" s="208">
        <f t="shared" si="1314"/>
        <v>0</v>
      </c>
      <c r="BD606" s="208">
        <f t="shared" si="1314"/>
        <v>0</v>
      </c>
      <c r="BE606" s="208">
        <f t="shared" si="1314"/>
        <v>0</v>
      </c>
    </row>
    <row r="607" spans="1:57" s="234" customFormat="1" ht="16.5" hidden="1">
      <c r="A607" s="215" t="s">
        <v>83</v>
      </c>
      <c r="B607" s="206" t="s">
        <v>60</v>
      </c>
      <c r="C607" s="206" t="s">
        <v>49</v>
      </c>
      <c r="D607" s="226" t="s">
        <v>309</v>
      </c>
      <c r="E607" s="206" t="s">
        <v>184</v>
      </c>
      <c r="F607" s="208">
        <v>2524</v>
      </c>
      <c r="G607" s="208"/>
      <c r="H607" s="208"/>
      <c r="I607" s="214"/>
      <c r="J607" s="235"/>
      <c r="K607" s="235"/>
      <c r="L607" s="235"/>
      <c r="M607" s="235"/>
      <c r="N607" s="208">
        <f>F607+J607+K607</f>
        <v>2524</v>
      </c>
      <c r="O607" s="208">
        <f>G607+K607</f>
        <v>0</v>
      </c>
      <c r="P607" s="208">
        <f>H607+L607+M607</f>
        <v>0</v>
      </c>
      <c r="Q607" s="214">
        <f>I607+M607</f>
        <v>0</v>
      </c>
      <c r="R607" s="235">
        <v>-2524</v>
      </c>
      <c r="S607" s="235"/>
      <c r="T607" s="235"/>
      <c r="U607" s="235"/>
      <c r="V607" s="208">
        <f>N607+R607+S607</f>
        <v>0</v>
      </c>
      <c r="W607" s="208">
        <f>O607+S607</f>
        <v>0</v>
      </c>
      <c r="X607" s="208">
        <f>P607+T607+U607</f>
        <v>0</v>
      </c>
      <c r="Y607" s="214">
        <f>Q607+U607</f>
        <v>0</v>
      </c>
      <c r="Z607" s="235"/>
      <c r="AA607" s="235"/>
      <c r="AB607" s="235"/>
      <c r="AC607" s="235"/>
      <c r="AD607" s="208">
        <f>V607+Z607+AA607</f>
        <v>0</v>
      </c>
      <c r="AE607" s="208">
        <f>W607+AA607</f>
        <v>0</v>
      </c>
      <c r="AF607" s="208">
        <f>X607+AB607+AC607</f>
        <v>0</v>
      </c>
      <c r="AG607" s="214">
        <f>Y607+AC607</f>
        <v>0</v>
      </c>
      <c r="AH607" s="235"/>
      <c r="AI607" s="235"/>
      <c r="AJ607" s="235"/>
      <c r="AK607" s="235"/>
      <c r="AL607" s="208">
        <f>AD607+AH607+AI607</f>
        <v>0</v>
      </c>
      <c r="AM607" s="208">
        <f>AE607+AI607</f>
        <v>0</v>
      </c>
      <c r="AN607" s="208">
        <f>AF607+AJ607+AK607</f>
        <v>0</v>
      </c>
      <c r="AO607" s="214">
        <f>AG607+AK607</f>
        <v>0</v>
      </c>
      <c r="AP607" s="235"/>
      <c r="AQ607" s="235"/>
      <c r="AR607" s="235"/>
      <c r="AS607" s="235"/>
      <c r="AT607" s="208">
        <f>AL607+AP607+AQ607</f>
        <v>0</v>
      </c>
      <c r="AU607" s="208">
        <f>AM607+AQ607</f>
        <v>0</v>
      </c>
      <c r="AV607" s="208">
        <f>AN607+AR607+AS607</f>
        <v>0</v>
      </c>
      <c r="AW607" s="214">
        <f>AO607+AS607</f>
        <v>0</v>
      </c>
      <c r="AX607" s="235"/>
      <c r="AY607" s="235"/>
      <c r="AZ607" s="235"/>
      <c r="BA607" s="235"/>
      <c r="BB607" s="208">
        <f>AT607+AX607+AY607</f>
        <v>0</v>
      </c>
      <c r="BC607" s="208">
        <f>AU607+AY607</f>
        <v>0</v>
      </c>
      <c r="BD607" s="208">
        <f>AV607+AZ607+BA607</f>
        <v>0</v>
      </c>
      <c r="BE607" s="214">
        <f>AW607+BA607</f>
        <v>0</v>
      </c>
    </row>
    <row r="608" spans="1:57" s="10" customFormat="1" ht="37.5" customHeight="1">
      <c r="A608" s="40" t="s">
        <v>122</v>
      </c>
      <c r="B608" s="25" t="s">
        <v>60</v>
      </c>
      <c r="C608" s="25" t="s">
        <v>49</v>
      </c>
      <c r="D608" s="34" t="s">
        <v>321</v>
      </c>
      <c r="E608" s="25"/>
      <c r="F608" s="27">
        <f t="shared" ref="F608" si="1315">F609+F611</f>
        <v>5434</v>
      </c>
      <c r="G608" s="27">
        <f t="shared" ref="G608:Q608" si="1316">G609+G611</f>
        <v>0</v>
      </c>
      <c r="H608" s="27">
        <f t="shared" si="1316"/>
        <v>22265</v>
      </c>
      <c r="I608" s="27">
        <f t="shared" si="1316"/>
        <v>0</v>
      </c>
      <c r="J608" s="27">
        <f t="shared" si="1316"/>
        <v>0</v>
      </c>
      <c r="K608" s="27">
        <f t="shared" si="1316"/>
        <v>0</v>
      </c>
      <c r="L608" s="27">
        <f t="shared" si="1316"/>
        <v>0</v>
      </c>
      <c r="M608" s="27">
        <f t="shared" si="1316"/>
        <v>0</v>
      </c>
      <c r="N608" s="27">
        <f t="shared" si="1316"/>
        <v>5434</v>
      </c>
      <c r="O608" s="27">
        <f t="shared" si="1316"/>
        <v>0</v>
      </c>
      <c r="P608" s="27">
        <f t="shared" si="1316"/>
        <v>22265</v>
      </c>
      <c r="Q608" s="27">
        <f t="shared" si="1316"/>
        <v>0</v>
      </c>
      <c r="R608" s="181">
        <f t="shared" ref="R608:Y608" si="1317">R609+R611</f>
        <v>0</v>
      </c>
      <c r="S608" s="181">
        <f t="shared" si="1317"/>
        <v>0</v>
      </c>
      <c r="T608" s="181">
        <f t="shared" si="1317"/>
        <v>0</v>
      </c>
      <c r="U608" s="181">
        <f t="shared" si="1317"/>
        <v>0</v>
      </c>
      <c r="V608" s="27">
        <f t="shared" si="1317"/>
        <v>5434</v>
      </c>
      <c r="W608" s="27">
        <f t="shared" si="1317"/>
        <v>0</v>
      </c>
      <c r="X608" s="27">
        <f t="shared" si="1317"/>
        <v>22265</v>
      </c>
      <c r="Y608" s="27">
        <f t="shared" si="1317"/>
        <v>0</v>
      </c>
      <c r="Z608" s="181">
        <f t="shared" ref="Z608:AG608" si="1318">Z609+Z611</f>
        <v>0</v>
      </c>
      <c r="AA608" s="181">
        <f t="shared" si="1318"/>
        <v>0</v>
      </c>
      <c r="AB608" s="181">
        <f t="shared" si="1318"/>
        <v>0</v>
      </c>
      <c r="AC608" s="181">
        <f t="shared" si="1318"/>
        <v>0</v>
      </c>
      <c r="AD608" s="27">
        <f t="shared" si="1318"/>
        <v>5434</v>
      </c>
      <c r="AE608" s="27">
        <f t="shared" si="1318"/>
        <v>0</v>
      </c>
      <c r="AF608" s="27">
        <f t="shared" si="1318"/>
        <v>22265</v>
      </c>
      <c r="AG608" s="27">
        <f t="shared" si="1318"/>
        <v>0</v>
      </c>
      <c r="AH608" s="181">
        <f t="shared" ref="AH608:AO608" si="1319">AH609+AH611</f>
        <v>0</v>
      </c>
      <c r="AI608" s="181">
        <f t="shared" si="1319"/>
        <v>0</v>
      </c>
      <c r="AJ608" s="181">
        <f t="shared" si="1319"/>
        <v>0</v>
      </c>
      <c r="AK608" s="181">
        <f t="shared" si="1319"/>
        <v>0</v>
      </c>
      <c r="AL608" s="27">
        <f t="shared" si="1319"/>
        <v>5434</v>
      </c>
      <c r="AM608" s="27">
        <f t="shared" si="1319"/>
        <v>0</v>
      </c>
      <c r="AN608" s="27">
        <f t="shared" si="1319"/>
        <v>22265</v>
      </c>
      <c r="AO608" s="27">
        <f t="shared" si="1319"/>
        <v>0</v>
      </c>
      <c r="AP608" s="181">
        <f t="shared" ref="AP608:AW608" si="1320">AP609+AP611</f>
        <v>0</v>
      </c>
      <c r="AQ608" s="181">
        <f t="shared" si="1320"/>
        <v>0</v>
      </c>
      <c r="AR608" s="181">
        <f t="shared" si="1320"/>
        <v>0</v>
      </c>
      <c r="AS608" s="181">
        <f t="shared" si="1320"/>
        <v>0</v>
      </c>
      <c r="AT608" s="27">
        <f t="shared" si="1320"/>
        <v>5434</v>
      </c>
      <c r="AU608" s="27">
        <f t="shared" si="1320"/>
        <v>0</v>
      </c>
      <c r="AV608" s="27">
        <f t="shared" si="1320"/>
        <v>22265</v>
      </c>
      <c r="AW608" s="27">
        <f t="shared" si="1320"/>
        <v>0</v>
      </c>
      <c r="AX608" s="181">
        <f t="shared" ref="AX608:BE608" si="1321">AX609+AX611</f>
        <v>0</v>
      </c>
      <c r="AY608" s="181">
        <f t="shared" si="1321"/>
        <v>0</v>
      </c>
      <c r="AZ608" s="181">
        <f t="shared" si="1321"/>
        <v>0</v>
      </c>
      <c r="BA608" s="181">
        <f t="shared" si="1321"/>
        <v>0</v>
      </c>
      <c r="BB608" s="27">
        <f t="shared" si="1321"/>
        <v>5434</v>
      </c>
      <c r="BC608" s="27">
        <f t="shared" si="1321"/>
        <v>0</v>
      </c>
      <c r="BD608" s="27">
        <f t="shared" si="1321"/>
        <v>22265</v>
      </c>
      <c r="BE608" s="27">
        <f t="shared" si="1321"/>
        <v>0</v>
      </c>
    </row>
    <row r="609" spans="1:57" s="10" customFormat="1" ht="33">
      <c r="A609" s="24" t="s">
        <v>345</v>
      </c>
      <c r="B609" s="25" t="s">
        <v>60</v>
      </c>
      <c r="C609" s="25" t="s">
        <v>49</v>
      </c>
      <c r="D609" s="34" t="s">
        <v>321</v>
      </c>
      <c r="E609" s="25" t="s">
        <v>78</v>
      </c>
      <c r="F609" s="27">
        <f t="shared" si="1301"/>
        <v>5434</v>
      </c>
      <c r="G609" s="27">
        <f t="shared" si="1301"/>
        <v>0</v>
      </c>
      <c r="H609" s="27">
        <f t="shared" si="1301"/>
        <v>22265</v>
      </c>
      <c r="I609" s="27">
        <f t="shared" si="1301"/>
        <v>0</v>
      </c>
      <c r="J609" s="27">
        <f t="shared" si="1301"/>
        <v>0</v>
      </c>
      <c r="K609" s="27">
        <f t="shared" si="1301"/>
        <v>0</v>
      </c>
      <c r="L609" s="27">
        <f t="shared" si="1301"/>
        <v>0</v>
      </c>
      <c r="M609" s="27">
        <f t="shared" si="1301"/>
        <v>0</v>
      </c>
      <c r="N609" s="27">
        <f t="shared" si="1301"/>
        <v>5434</v>
      </c>
      <c r="O609" s="27">
        <f t="shared" si="1301"/>
        <v>0</v>
      </c>
      <c r="P609" s="27">
        <f t="shared" si="1301"/>
        <v>22265</v>
      </c>
      <c r="Q609" s="27">
        <f t="shared" si="1301"/>
        <v>0</v>
      </c>
      <c r="R609" s="181">
        <f t="shared" si="1302"/>
        <v>0</v>
      </c>
      <c r="S609" s="181">
        <f t="shared" si="1302"/>
        <v>0</v>
      </c>
      <c r="T609" s="181">
        <f t="shared" si="1302"/>
        <v>0</v>
      </c>
      <c r="U609" s="181">
        <f t="shared" si="1302"/>
        <v>0</v>
      </c>
      <c r="V609" s="27">
        <f t="shared" si="1302"/>
        <v>5434</v>
      </c>
      <c r="W609" s="27">
        <f t="shared" si="1302"/>
        <v>0</v>
      </c>
      <c r="X609" s="27">
        <f t="shared" si="1302"/>
        <v>22265</v>
      </c>
      <c r="Y609" s="27">
        <f t="shared" si="1302"/>
        <v>0</v>
      </c>
      <c r="Z609" s="181">
        <f t="shared" si="1302"/>
        <v>0</v>
      </c>
      <c r="AA609" s="181">
        <f t="shared" si="1302"/>
        <v>0</v>
      </c>
      <c r="AB609" s="181">
        <f t="shared" si="1302"/>
        <v>0</v>
      </c>
      <c r="AC609" s="181">
        <f t="shared" si="1302"/>
        <v>0</v>
      </c>
      <c r="AD609" s="27">
        <f t="shared" si="1302"/>
        <v>5434</v>
      </c>
      <c r="AE609" s="27">
        <f t="shared" si="1302"/>
        <v>0</v>
      </c>
      <c r="AF609" s="27">
        <f t="shared" si="1302"/>
        <v>22265</v>
      </c>
      <c r="AG609" s="27">
        <f t="shared" si="1302"/>
        <v>0</v>
      </c>
      <c r="AH609" s="181">
        <f t="shared" si="1303"/>
        <v>0</v>
      </c>
      <c r="AI609" s="181">
        <f t="shared" si="1303"/>
        <v>0</v>
      </c>
      <c r="AJ609" s="181">
        <f t="shared" si="1303"/>
        <v>0</v>
      </c>
      <c r="AK609" s="181">
        <f t="shared" si="1303"/>
        <v>0</v>
      </c>
      <c r="AL609" s="27">
        <f t="shared" si="1303"/>
        <v>5434</v>
      </c>
      <c r="AM609" s="27">
        <f t="shared" si="1303"/>
        <v>0</v>
      </c>
      <c r="AN609" s="27">
        <f t="shared" si="1303"/>
        <v>22265</v>
      </c>
      <c r="AO609" s="27">
        <f t="shared" si="1303"/>
        <v>0</v>
      </c>
      <c r="AP609" s="181">
        <f t="shared" si="1303"/>
        <v>0</v>
      </c>
      <c r="AQ609" s="181">
        <f t="shared" si="1303"/>
        <v>0</v>
      </c>
      <c r="AR609" s="181">
        <f t="shared" si="1303"/>
        <v>0</v>
      </c>
      <c r="AS609" s="181">
        <f t="shared" si="1303"/>
        <v>0</v>
      </c>
      <c r="AT609" s="27">
        <f t="shared" si="1303"/>
        <v>5434</v>
      </c>
      <c r="AU609" s="27">
        <f t="shared" si="1303"/>
        <v>0</v>
      </c>
      <c r="AV609" s="27">
        <f t="shared" si="1303"/>
        <v>22265</v>
      </c>
      <c r="AW609" s="27">
        <f t="shared" si="1303"/>
        <v>0</v>
      </c>
      <c r="AX609" s="181">
        <f t="shared" si="1304"/>
        <v>0</v>
      </c>
      <c r="AY609" s="181">
        <f t="shared" si="1304"/>
        <v>0</v>
      </c>
      <c r="AZ609" s="181">
        <f t="shared" si="1304"/>
        <v>0</v>
      </c>
      <c r="BA609" s="181">
        <f t="shared" si="1304"/>
        <v>0</v>
      </c>
      <c r="BB609" s="27">
        <f t="shared" si="1304"/>
        <v>5434</v>
      </c>
      <c r="BC609" s="27">
        <f t="shared" si="1304"/>
        <v>0</v>
      </c>
      <c r="BD609" s="27">
        <f t="shared" si="1304"/>
        <v>22265</v>
      </c>
      <c r="BE609" s="27">
        <f t="shared" si="1304"/>
        <v>0</v>
      </c>
    </row>
    <row r="610" spans="1:57" s="10" customFormat="1" ht="49.5">
      <c r="A610" s="33" t="s">
        <v>185</v>
      </c>
      <c r="B610" s="25" t="s">
        <v>60</v>
      </c>
      <c r="C610" s="25" t="s">
        <v>49</v>
      </c>
      <c r="D610" s="34" t="s">
        <v>321</v>
      </c>
      <c r="E610" s="25" t="s">
        <v>160</v>
      </c>
      <c r="F610" s="27">
        <f>526+4908</f>
        <v>5434</v>
      </c>
      <c r="G610" s="27"/>
      <c r="H610" s="27">
        <f>526+21739</f>
        <v>22265</v>
      </c>
      <c r="I610" s="72"/>
      <c r="J610" s="56"/>
      <c r="K610" s="56"/>
      <c r="L610" s="56"/>
      <c r="M610" s="56"/>
      <c r="N610" s="27">
        <f>F610+J610+K610</f>
        <v>5434</v>
      </c>
      <c r="O610" s="27">
        <f>G610+K610</f>
        <v>0</v>
      </c>
      <c r="P610" s="27">
        <f>H610+L610+M610</f>
        <v>22265</v>
      </c>
      <c r="Q610" s="72">
        <f>I610+M610</f>
        <v>0</v>
      </c>
      <c r="R610" s="190"/>
      <c r="S610" s="190"/>
      <c r="T610" s="190"/>
      <c r="U610" s="190"/>
      <c r="V610" s="27">
        <f>N610+R610+S610</f>
        <v>5434</v>
      </c>
      <c r="W610" s="27">
        <f>O610+S610</f>
        <v>0</v>
      </c>
      <c r="X610" s="27">
        <f>P610+T610+U610</f>
        <v>22265</v>
      </c>
      <c r="Y610" s="72">
        <f>Q610+U610</f>
        <v>0</v>
      </c>
      <c r="Z610" s="190"/>
      <c r="AA610" s="190"/>
      <c r="AB610" s="190"/>
      <c r="AC610" s="190"/>
      <c r="AD610" s="27">
        <f>V610+Z610+AA610</f>
        <v>5434</v>
      </c>
      <c r="AE610" s="27">
        <f>W610+AA610</f>
        <v>0</v>
      </c>
      <c r="AF610" s="27">
        <f>X610+AB610+AC610</f>
        <v>22265</v>
      </c>
      <c r="AG610" s="72">
        <f>Y610+AC610</f>
        <v>0</v>
      </c>
      <c r="AH610" s="190"/>
      <c r="AI610" s="190"/>
      <c r="AJ610" s="190"/>
      <c r="AK610" s="190"/>
      <c r="AL610" s="27">
        <f>AD610+AH610+AI610</f>
        <v>5434</v>
      </c>
      <c r="AM610" s="27">
        <f>AE610+AI610</f>
        <v>0</v>
      </c>
      <c r="AN610" s="27">
        <f>AF610+AJ610+AK610</f>
        <v>22265</v>
      </c>
      <c r="AO610" s="72">
        <f>AG610+AK610</f>
        <v>0</v>
      </c>
      <c r="AP610" s="190"/>
      <c r="AQ610" s="190"/>
      <c r="AR610" s="190"/>
      <c r="AS610" s="190"/>
      <c r="AT610" s="27">
        <f>AL610+AP610+AQ610</f>
        <v>5434</v>
      </c>
      <c r="AU610" s="27">
        <f>AM610+AQ610</f>
        <v>0</v>
      </c>
      <c r="AV610" s="27">
        <f>AN610+AR610+AS610</f>
        <v>22265</v>
      </c>
      <c r="AW610" s="72">
        <f>AO610+AS610</f>
        <v>0</v>
      </c>
      <c r="AX610" s="190"/>
      <c r="AY610" s="190"/>
      <c r="AZ610" s="190"/>
      <c r="BA610" s="190"/>
      <c r="BB610" s="27">
        <f>AT610+AX610+AY610</f>
        <v>5434</v>
      </c>
      <c r="BC610" s="27">
        <f>AU610+AY610</f>
        <v>0</v>
      </c>
      <c r="BD610" s="27">
        <f>AV610+AZ610+BA610</f>
        <v>22265</v>
      </c>
      <c r="BE610" s="72">
        <f>AW610+BA610</f>
        <v>0</v>
      </c>
    </row>
    <row r="611" spans="1:57" s="84" customFormat="1" ht="16.5" hidden="1">
      <c r="A611" s="148" t="s">
        <v>97</v>
      </c>
      <c r="B611" s="149" t="s">
        <v>60</v>
      </c>
      <c r="C611" s="149" t="s">
        <v>49</v>
      </c>
      <c r="D611" s="159" t="s">
        <v>321</v>
      </c>
      <c r="E611" s="149" t="s">
        <v>98</v>
      </c>
      <c r="F611" s="83">
        <f t="shared" ref="F611:I611" si="1322">F612</f>
        <v>0</v>
      </c>
      <c r="G611" s="83">
        <f t="shared" si="1322"/>
        <v>0</v>
      </c>
      <c r="H611" s="83">
        <f t="shared" si="1322"/>
        <v>0</v>
      </c>
      <c r="I611" s="77">
        <f t="shared" si="1322"/>
        <v>0</v>
      </c>
      <c r="J611" s="240"/>
      <c r="K611" s="240"/>
      <c r="L611" s="240"/>
      <c r="M611" s="240"/>
      <c r="N611" s="83">
        <f t="shared" ref="N611:Q611" si="1323">N612</f>
        <v>0</v>
      </c>
      <c r="O611" s="83">
        <f t="shared" si="1323"/>
        <v>0</v>
      </c>
      <c r="P611" s="83">
        <f t="shared" si="1323"/>
        <v>0</v>
      </c>
      <c r="Q611" s="77">
        <f t="shared" si="1323"/>
        <v>0</v>
      </c>
      <c r="R611" s="240"/>
      <c r="S611" s="240"/>
      <c r="T611" s="240"/>
      <c r="U611" s="240"/>
      <c r="V611" s="83">
        <f t="shared" ref="V611:Y611" si="1324">V612</f>
        <v>0</v>
      </c>
      <c r="W611" s="83">
        <f t="shared" si="1324"/>
        <v>0</v>
      </c>
      <c r="X611" s="83">
        <f t="shared" si="1324"/>
        <v>0</v>
      </c>
      <c r="Y611" s="77">
        <f t="shared" si="1324"/>
        <v>0</v>
      </c>
      <c r="Z611" s="240"/>
      <c r="AA611" s="240"/>
      <c r="AB611" s="240"/>
      <c r="AC611" s="240"/>
      <c r="AD611" s="83">
        <f t="shared" ref="AD611:AG611" si="1325">AD612</f>
        <v>0</v>
      </c>
      <c r="AE611" s="83">
        <f t="shared" si="1325"/>
        <v>0</v>
      </c>
      <c r="AF611" s="83">
        <f t="shared" si="1325"/>
        <v>0</v>
      </c>
      <c r="AG611" s="77">
        <f t="shared" si="1325"/>
        <v>0</v>
      </c>
      <c r="AH611" s="240"/>
      <c r="AI611" s="240"/>
      <c r="AJ611" s="240"/>
      <c r="AK611" s="240"/>
      <c r="AL611" s="83">
        <f t="shared" ref="AL611:AO611" si="1326">AL612</f>
        <v>0</v>
      </c>
      <c r="AM611" s="83">
        <f t="shared" si="1326"/>
        <v>0</v>
      </c>
      <c r="AN611" s="83">
        <f t="shared" si="1326"/>
        <v>0</v>
      </c>
      <c r="AO611" s="77">
        <f t="shared" si="1326"/>
        <v>0</v>
      </c>
      <c r="AP611" s="240"/>
      <c r="AQ611" s="240"/>
      <c r="AR611" s="240"/>
      <c r="AS611" s="240"/>
      <c r="AT611" s="83">
        <f t="shared" ref="AT611:AW611" si="1327">AT612</f>
        <v>0</v>
      </c>
      <c r="AU611" s="83">
        <f t="shared" si="1327"/>
        <v>0</v>
      </c>
      <c r="AV611" s="83">
        <f t="shared" si="1327"/>
        <v>0</v>
      </c>
      <c r="AW611" s="77">
        <f t="shared" si="1327"/>
        <v>0</v>
      </c>
      <c r="AX611" s="240"/>
      <c r="AY611" s="240"/>
      <c r="AZ611" s="240"/>
      <c r="BA611" s="240"/>
      <c r="BB611" s="83">
        <f t="shared" ref="BB611:BE611" si="1328">BB612</f>
        <v>0</v>
      </c>
      <c r="BC611" s="83">
        <f t="shared" si="1328"/>
        <v>0</v>
      </c>
      <c r="BD611" s="83">
        <f t="shared" si="1328"/>
        <v>0</v>
      </c>
      <c r="BE611" s="77">
        <f t="shared" si="1328"/>
        <v>0</v>
      </c>
    </row>
    <row r="612" spans="1:57" s="84" customFormat="1" ht="66" hidden="1">
      <c r="A612" s="148" t="s">
        <v>344</v>
      </c>
      <c r="B612" s="149" t="s">
        <v>60</v>
      </c>
      <c r="C612" s="149" t="s">
        <v>49</v>
      </c>
      <c r="D612" s="159" t="s">
        <v>321</v>
      </c>
      <c r="E612" s="149" t="s">
        <v>183</v>
      </c>
      <c r="F612" s="83"/>
      <c r="G612" s="83"/>
      <c r="H612" s="83"/>
      <c r="I612" s="77"/>
      <c r="J612" s="240"/>
      <c r="K612" s="240"/>
      <c r="L612" s="240"/>
      <c r="M612" s="240"/>
      <c r="N612" s="83"/>
      <c r="O612" s="83"/>
      <c r="P612" s="83"/>
      <c r="Q612" s="77"/>
      <c r="R612" s="240"/>
      <c r="S612" s="240"/>
      <c r="T612" s="240"/>
      <c r="U612" s="240"/>
      <c r="V612" s="83"/>
      <c r="W612" s="83"/>
      <c r="X612" s="83"/>
      <c r="Y612" s="77"/>
      <c r="Z612" s="240"/>
      <c r="AA612" s="240"/>
      <c r="AB612" s="240"/>
      <c r="AC612" s="240"/>
      <c r="AD612" s="83"/>
      <c r="AE612" s="83"/>
      <c r="AF612" s="83"/>
      <c r="AG612" s="77"/>
      <c r="AH612" s="240"/>
      <c r="AI612" s="240"/>
      <c r="AJ612" s="240"/>
      <c r="AK612" s="240"/>
      <c r="AL612" s="83"/>
      <c r="AM612" s="83"/>
      <c r="AN612" s="83"/>
      <c r="AO612" s="77"/>
      <c r="AP612" s="240"/>
      <c r="AQ612" s="240"/>
      <c r="AR612" s="240"/>
      <c r="AS612" s="240"/>
      <c r="AT612" s="83"/>
      <c r="AU612" s="83"/>
      <c r="AV612" s="83"/>
      <c r="AW612" s="77"/>
      <c r="AX612" s="240"/>
      <c r="AY612" s="240"/>
      <c r="AZ612" s="240"/>
      <c r="BA612" s="240"/>
      <c r="BB612" s="83"/>
      <c r="BC612" s="83"/>
      <c r="BD612" s="83"/>
      <c r="BE612" s="77"/>
    </row>
    <row r="613" spans="1:57" s="10" customFormat="1" ht="16.5">
      <c r="A613" s="29"/>
      <c r="B613" s="25"/>
      <c r="C613" s="25"/>
      <c r="D613" s="41"/>
      <c r="E613" s="25"/>
      <c r="F613" s="18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  <c r="R613" s="175"/>
      <c r="S613" s="175"/>
      <c r="T613" s="175"/>
      <c r="U613" s="175"/>
      <c r="V613" s="18"/>
      <c r="W613" s="18"/>
      <c r="X613" s="18"/>
      <c r="Y613" s="18"/>
      <c r="Z613" s="175"/>
      <c r="AA613" s="175"/>
      <c r="AB613" s="175"/>
      <c r="AC613" s="175"/>
      <c r="AD613" s="18"/>
      <c r="AE613" s="18"/>
      <c r="AF613" s="18"/>
      <c r="AG613" s="18"/>
      <c r="AH613" s="175"/>
      <c r="AI613" s="175"/>
      <c r="AJ613" s="175"/>
      <c r="AK613" s="175"/>
      <c r="AL613" s="18"/>
      <c r="AM613" s="18"/>
      <c r="AN613" s="18"/>
      <c r="AO613" s="18"/>
      <c r="AP613" s="175"/>
      <c r="AQ613" s="175"/>
      <c r="AR613" s="175"/>
      <c r="AS613" s="175"/>
      <c r="AT613" s="18"/>
      <c r="AU613" s="18"/>
      <c r="AV613" s="18"/>
      <c r="AW613" s="18"/>
      <c r="AX613" s="175"/>
      <c r="AY613" s="175"/>
      <c r="AZ613" s="175"/>
      <c r="BA613" s="175"/>
      <c r="BB613" s="18"/>
      <c r="BC613" s="18"/>
      <c r="BD613" s="18"/>
      <c r="BE613" s="18"/>
    </row>
    <row r="614" spans="1:57" s="10" customFormat="1" ht="18.75">
      <c r="A614" s="30" t="s">
        <v>61</v>
      </c>
      <c r="B614" s="22" t="s">
        <v>60</v>
      </c>
      <c r="C614" s="22" t="s">
        <v>51</v>
      </c>
      <c r="D614" s="31"/>
      <c r="E614" s="22"/>
      <c r="F614" s="32">
        <f>F615+F626+F668+F636+F657+F631+F620</f>
        <v>728944</v>
      </c>
      <c r="G614" s="32">
        <f t="shared" ref="G614:Q614" si="1329">G615+G626+G668+G636+G657+G631+G620</f>
        <v>0</v>
      </c>
      <c r="H614" s="32">
        <f t="shared" si="1329"/>
        <v>801653</v>
      </c>
      <c r="I614" s="32">
        <f t="shared" si="1329"/>
        <v>0</v>
      </c>
      <c r="J614" s="32">
        <f t="shared" si="1329"/>
        <v>0</v>
      </c>
      <c r="K614" s="32">
        <f t="shared" si="1329"/>
        <v>0</v>
      </c>
      <c r="L614" s="32">
        <f t="shared" si="1329"/>
        <v>0</v>
      </c>
      <c r="M614" s="32">
        <f t="shared" si="1329"/>
        <v>0</v>
      </c>
      <c r="N614" s="32">
        <f t="shared" si="1329"/>
        <v>728944</v>
      </c>
      <c r="O614" s="32">
        <f t="shared" si="1329"/>
        <v>0</v>
      </c>
      <c r="P614" s="32">
        <f t="shared" si="1329"/>
        <v>801653</v>
      </c>
      <c r="Q614" s="32">
        <f t="shared" si="1329"/>
        <v>0</v>
      </c>
      <c r="R614" s="184">
        <f t="shared" ref="R614:Y614" si="1330">R615+R626+R668+R636+R657+R631+R620</f>
        <v>0</v>
      </c>
      <c r="S614" s="184">
        <f t="shared" si="1330"/>
        <v>0</v>
      </c>
      <c r="T614" s="184">
        <f t="shared" si="1330"/>
        <v>0</v>
      </c>
      <c r="U614" s="184">
        <f t="shared" si="1330"/>
        <v>0</v>
      </c>
      <c r="V614" s="32">
        <f t="shared" si="1330"/>
        <v>728944</v>
      </c>
      <c r="W614" s="32">
        <f t="shared" si="1330"/>
        <v>0</v>
      </c>
      <c r="X614" s="32">
        <f t="shared" si="1330"/>
        <v>801653</v>
      </c>
      <c r="Y614" s="32">
        <f t="shared" si="1330"/>
        <v>0</v>
      </c>
      <c r="Z614" s="184">
        <f t="shared" ref="Z614:AG614" si="1331">Z615+Z626+Z668+Z636+Z657+Z631+Z620</f>
        <v>0</v>
      </c>
      <c r="AA614" s="184">
        <f t="shared" si="1331"/>
        <v>0</v>
      </c>
      <c r="AB614" s="184">
        <f t="shared" si="1331"/>
        <v>0</v>
      </c>
      <c r="AC614" s="184">
        <f t="shared" si="1331"/>
        <v>0</v>
      </c>
      <c r="AD614" s="32">
        <f t="shared" si="1331"/>
        <v>728944</v>
      </c>
      <c r="AE614" s="32">
        <f t="shared" si="1331"/>
        <v>0</v>
      </c>
      <c r="AF614" s="32">
        <f t="shared" si="1331"/>
        <v>801653</v>
      </c>
      <c r="AG614" s="32">
        <f t="shared" si="1331"/>
        <v>0</v>
      </c>
      <c r="AH614" s="184">
        <f t="shared" ref="AH614:AO614" si="1332">AH615+AH626+AH668+AH636+AH657+AH631+AH620</f>
        <v>0</v>
      </c>
      <c r="AI614" s="184">
        <f t="shared" si="1332"/>
        <v>0</v>
      </c>
      <c r="AJ614" s="184">
        <f t="shared" si="1332"/>
        <v>0</v>
      </c>
      <c r="AK614" s="184">
        <f t="shared" si="1332"/>
        <v>0</v>
      </c>
      <c r="AL614" s="32">
        <f t="shared" si="1332"/>
        <v>728944</v>
      </c>
      <c r="AM614" s="32">
        <f t="shared" si="1332"/>
        <v>0</v>
      </c>
      <c r="AN614" s="32">
        <f t="shared" si="1332"/>
        <v>801653</v>
      </c>
      <c r="AO614" s="32">
        <f t="shared" si="1332"/>
        <v>0</v>
      </c>
      <c r="AP614" s="184">
        <f t="shared" ref="AP614:AW614" si="1333">AP615+AP626+AP668+AP636+AP657+AP631+AP620</f>
        <v>-77547</v>
      </c>
      <c r="AQ614" s="184">
        <f t="shared" si="1333"/>
        <v>0</v>
      </c>
      <c r="AR614" s="184">
        <f t="shared" si="1333"/>
        <v>-151656</v>
      </c>
      <c r="AS614" s="184">
        <f t="shared" si="1333"/>
        <v>0</v>
      </c>
      <c r="AT614" s="32">
        <f t="shared" si="1333"/>
        <v>651397</v>
      </c>
      <c r="AU614" s="32">
        <f t="shared" si="1333"/>
        <v>0</v>
      </c>
      <c r="AV614" s="32">
        <f t="shared" si="1333"/>
        <v>649997</v>
      </c>
      <c r="AW614" s="32">
        <f t="shared" si="1333"/>
        <v>0</v>
      </c>
      <c r="AX614" s="184">
        <f t="shared" ref="AX614:BE614" si="1334">AX615+AX626+AX668+AX636+AX657+AX631+AX620</f>
        <v>0</v>
      </c>
      <c r="AY614" s="184">
        <f t="shared" si="1334"/>
        <v>148261</v>
      </c>
      <c r="AZ614" s="184">
        <f t="shared" si="1334"/>
        <v>0</v>
      </c>
      <c r="BA614" s="184">
        <f t="shared" si="1334"/>
        <v>0</v>
      </c>
      <c r="BB614" s="32">
        <f t="shared" si="1334"/>
        <v>799658</v>
      </c>
      <c r="BC614" s="32">
        <f t="shared" si="1334"/>
        <v>148261</v>
      </c>
      <c r="BD614" s="32">
        <f t="shared" si="1334"/>
        <v>649997</v>
      </c>
      <c r="BE614" s="32">
        <f t="shared" si="1334"/>
        <v>0</v>
      </c>
    </row>
    <row r="615" spans="1:57" s="84" customFormat="1" ht="33">
      <c r="A615" s="24" t="s">
        <v>606</v>
      </c>
      <c r="B615" s="25" t="s">
        <v>60</v>
      </c>
      <c r="C615" s="25" t="s">
        <v>51</v>
      </c>
      <c r="D615" s="34" t="s">
        <v>322</v>
      </c>
      <c r="E615" s="25"/>
      <c r="F615" s="47">
        <f t="shared" ref="F615:U618" si="1335">F616</f>
        <v>244153</v>
      </c>
      <c r="G615" s="47">
        <f t="shared" si="1335"/>
        <v>0</v>
      </c>
      <c r="H615" s="47">
        <f t="shared" si="1335"/>
        <v>244153</v>
      </c>
      <c r="I615" s="47">
        <f t="shared" si="1335"/>
        <v>0</v>
      </c>
      <c r="J615" s="47">
        <f t="shared" si="1335"/>
        <v>0</v>
      </c>
      <c r="K615" s="47">
        <f t="shared" si="1335"/>
        <v>0</v>
      </c>
      <c r="L615" s="47">
        <f t="shared" si="1335"/>
        <v>0</v>
      </c>
      <c r="M615" s="47">
        <f t="shared" si="1335"/>
        <v>0</v>
      </c>
      <c r="N615" s="47">
        <f t="shared" si="1335"/>
        <v>244153</v>
      </c>
      <c r="O615" s="47">
        <f t="shared" si="1335"/>
        <v>0</v>
      </c>
      <c r="P615" s="47">
        <f t="shared" si="1335"/>
        <v>244153</v>
      </c>
      <c r="Q615" s="47">
        <f t="shared" si="1335"/>
        <v>0</v>
      </c>
      <c r="R615" s="186">
        <f t="shared" si="1335"/>
        <v>0</v>
      </c>
      <c r="S615" s="186">
        <f t="shared" si="1335"/>
        <v>0</v>
      </c>
      <c r="T615" s="186">
        <f t="shared" si="1335"/>
        <v>0</v>
      </c>
      <c r="U615" s="186">
        <f t="shared" si="1335"/>
        <v>0</v>
      </c>
      <c r="V615" s="47">
        <f t="shared" ref="R615:AH618" si="1336">V616</f>
        <v>244153</v>
      </c>
      <c r="W615" s="47">
        <f t="shared" si="1336"/>
        <v>0</v>
      </c>
      <c r="X615" s="47">
        <f t="shared" si="1336"/>
        <v>244153</v>
      </c>
      <c r="Y615" s="47">
        <f t="shared" si="1336"/>
        <v>0</v>
      </c>
      <c r="Z615" s="186">
        <f t="shared" si="1336"/>
        <v>0</v>
      </c>
      <c r="AA615" s="186">
        <f t="shared" si="1336"/>
        <v>0</v>
      </c>
      <c r="AB615" s="186">
        <f t="shared" si="1336"/>
        <v>0</v>
      </c>
      <c r="AC615" s="186">
        <f t="shared" si="1336"/>
        <v>0</v>
      </c>
      <c r="AD615" s="47">
        <f t="shared" si="1336"/>
        <v>244153</v>
      </c>
      <c r="AE615" s="47">
        <f t="shared" si="1336"/>
        <v>0</v>
      </c>
      <c r="AF615" s="47">
        <f t="shared" si="1336"/>
        <v>244153</v>
      </c>
      <c r="AG615" s="47">
        <f t="shared" si="1336"/>
        <v>0</v>
      </c>
      <c r="AH615" s="186">
        <f t="shared" si="1336"/>
        <v>0</v>
      </c>
      <c r="AI615" s="186">
        <f t="shared" ref="AH615:AX618" si="1337">AI616</f>
        <v>0</v>
      </c>
      <c r="AJ615" s="186">
        <f t="shared" si="1337"/>
        <v>0</v>
      </c>
      <c r="AK615" s="186">
        <f t="shared" si="1337"/>
        <v>0</v>
      </c>
      <c r="AL615" s="47">
        <f t="shared" si="1337"/>
        <v>244153</v>
      </c>
      <c r="AM615" s="47">
        <f t="shared" si="1337"/>
        <v>0</v>
      </c>
      <c r="AN615" s="47">
        <f t="shared" si="1337"/>
        <v>244153</v>
      </c>
      <c r="AO615" s="47">
        <f t="shared" si="1337"/>
        <v>0</v>
      </c>
      <c r="AP615" s="186">
        <f t="shared" si="1337"/>
        <v>0</v>
      </c>
      <c r="AQ615" s="186">
        <f t="shared" si="1337"/>
        <v>0</v>
      </c>
      <c r="AR615" s="186">
        <f t="shared" si="1337"/>
        <v>0</v>
      </c>
      <c r="AS615" s="186">
        <f t="shared" si="1337"/>
        <v>0</v>
      </c>
      <c r="AT615" s="47">
        <f t="shared" si="1337"/>
        <v>244153</v>
      </c>
      <c r="AU615" s="47">
        <f t="shared" si="1337"/>
        <v>0</v>
      </c>
      <c r="AV615" s="47">
        <f t="shared" si="1337"/>
        <v>244153</v>
      </c>
      <c r="AW615" s="47">
        <f t="shared" si="1337"/>
        <v>0</v>
      </c>
      <c r="AX615" s="186">
        <f t="shared" si="1337"/>
        <v>0</v>
      </c>
      <c r="AY615" s="186">
        <f t="shared" ref="AX615:BE618" si="1338">AY616</f>
        <v>0</v>
      </c>
      <c r="AZ615" s="186">
        <f t="shared" si="1338"/>
        <v>0</v>
      </c>
      <c r="BA615" s="186">
        <f t="shared" si="1338"/>
        <v>0</v>
      </c>
      <c r="BB615" s="47">
        <f t="shared" si="1338"/>
        <v>244153</v>
      </c>
      <c r="BC615" s="47">
        <f t="shared" si="1338"/>
        <v>0</v>
      </c>
      <c r="BD615" s="47">
        <f t="shared" si="1338"/>
        <v>244153</v>
      </c>
      <c r="BE615" s="47">
        <f t="shared" si="1338"/>
        <v>0</v>
      </c>
    </row>
    <row r="616" spans="1:57" s="84" customFormat="1" ht="16.5">
      <c r="A616" s="48" t="s">
        <v>76</v>
      </c>
      <c r="B616" s="25" t="s">
        <v>60</v>
      </c>
      <c r="C616" s="25" t="s">
        <v>51</v>
      </c>
      <c r="D616" s="34" t="s">
        <v>323</v>
      </c>
      <c r="E616" s="25"/>
      <c r="F616" s="47">
        <f t="shared" si="1335"/>
        <v>244153</v>
      </c>
      <c r="G616" s="47">
        <f t="shared" si="1335"/>
        <v>0</v>
      </c>
      <c r="H616" s="47">
        <f t="shared" si="1335"/>
        <v>244153</v>
      </c>
      <c r="I616" s="47">
        <f t="shared" si="1335"/>
        <v>0</v>
      </c>
      <c r="J616" s="47">
        <f t="shared" si="1335"/>
        <v>0</v>
      </c>
      <c r="K616" s="47">
        <f t="shared" si="1335"/>
        <v>0</v>
      </c>
      <c r="L616" s="47">
        <f t="shared" si="1335"/>
        <v>0</v>
      </c>
      <c r="M616" s="47">
        <f t="shared" si="1335"/>
        <v>0</v>
      </c>
      <c r="N616" s="47">
        <f t="shared" si="1335"/>
        <v>244153</v>
      </c>
      <c r="O616" s="47">
        <f t="shared" si="1335"/>
        <v>0</v>
      </c>
      <c r="P616" s="47">
        <f t="shared" si="1335"/>
        <v>244153</v>
      </c>
      <c r="Q616" s="47">
        <f t="shared" si="1335"/>
        <v>0</v>
      </c>
      <c r="R616" s="186">
        <f t="shared" si="1336"/>
        <v>0</v>
      </c>
      <c r="S616" s="186">
        <f t="shared" si="1336"/>
        <v>0</v>
      </c>
      <c r="T616" s="186">
        <f t="shared" si="1336"/>
        <v>0</v>
      </c>
      <c r="U616" s="186">
        <f t="shared" si="1336"/>
        <v>0</v>
      </c>
      <c r="V616" s="47">
        <f t="shared" si="1336"/>
        <v>244153</v>
      </c>
      <c r="W616" s="47">
        <f t="shared" si="1336"/>
        <v>0</v>
      </c>
      <c r="X616" s="47">
        <f t="shared" si="1336"/>
        <v>244153</v>
      </c>
      <c r="Y616" s="47">
        <f t="shared" si="1336"/>
        <v>0</v>
      </c>
      <c r="Z616" s="186">
        <f t="shared" si="1336"/>
        <v>0</v>
      </c>
      <c r="AA616" s="186">
        <f t="shared" si="1336"/>
        <v>0</v>
      </c>
      <c r="AB616" s="186">
        <f t="shared" si="1336"/>
        <v>0</v>
      </c>
      <c r="AC616" s="186">
        <f t="shared" si="1336"/>
        <v>0</v>
      </c>
      <c r="AD616" s="47">
        <f t="shared" si="1336"/>
        <v>244153</v>
      </c>
      <c r="AE616" s="47">
        <f t="shared" si="1336"/>
        <v>0</v>
      </c>
      <c r="AF616" s="47">
        <f t="shared" si="1336"/>
        <v>244153</v>
      </c>
      <c r="AG616" s="47">
        <f t="shared" si="1336"/>
        <v>0</v>
      </c>
      <c r="AH616" s="186">
        <f t="shared" si="1337"/>
        <v>0</v>
      </c>
      <c r="AI616" s="186">
        <f t="shared" si="1337"/>
        <v>0</v>
      </c>
      <c r="AJ616" s="186">
        <f t="shared" si="1337"/>
        <v>0</v>
      </c>
      <c r="AK616" s="186">
        <f t="shared" si="1337"/>
        <v>0</v>
      </c>
      <c r="AL616" s="47">
        <f t="shared" si="1337"/>
        <v>244153</v>
      </c>
      <c r="AM616" s="47">
        <f t="shared" si="1337"/>
        <v>0</v>
      </c>
      <c r="AN616" s="47">
        <f t="shared" si="1337"/>
        <v>244153</v>
      </c>
      <c r="AO616" s="47">
        <f t="shared" si="1337"/>
        <v>0</v>
      </c>
      <c r="AP616" s="186">
        <f t="shared" si="1337"/>
        <v>0</v>
      </c>
      <c r="AQ616" s="186">
        <f t="shared" si="1337"/>
        <v>0</v>
      </c>
      <c r="AR616" s="186">
        <f t="shared" si="1337"/>
        <v>0</v>
      </c>
      <c r="AS616" s="186">
        <f t="shared" si="1337"/>
        <v>0</v>
      </c>
      <c r="AT616" s="47">
        <f t="shared" si="1337"/>
        <v>244153</v>
      </c>
      <c r="AU616" s="47">
        <f t="shared" si="1337"/>
        <v>0</v>
      </c>
      <c r="AV616" s="47">
        <f t="shared" si="1337"/>
        <v>244153</v>
      </c>
      <c r="AW616" s="47">
        <f t="shared" si="1337"/>
        <v>0</v>
      </c>
      <c r="AX616" s="186">
        <f t="shared" si="1338"/>
        <v>0</v>
      </c>
      <c r="AY616" s="186">
        <f t="shared" si="1338"/>
        <v>0</v>
      </c>
      <c r="AZ616" s="186">
        <f t="shared" si="1338"/>
        <v>0</v>
      </c>
      <c r="BA616" s="186">
        <f t="shared" si="1338"/>
        <v>0</v>
      </c>
      <c r="BB616" s="47">
        <f t="shared" si="1338"/>
        <v>244153</v>
      </c>
      <c r="BC616" s="47">
        <f t="shared" si="1338"/>
        <v>0</v>
      </c>
      <c r="BD616" s="47">
        <f t="shared" si="1338"/>
        <v>244153</v>
      </c>
      <c r="BE616" s="47">
        <f t="shared" si="1338"/>
        <v>0</v>
      </c>
    </row>
    <row r="617" spans="1:57" s="84" customFormat="1" ht="16.5">
      <c r="A617" s="24" t="s">
        <v>119</v>
      </c>
      <c r="B617" s="25" t="s">
        <v>60</v>
      </c>
      <c r="C617" s="25" t="s">
        <v>51</v>
      </c>
      <c r="D617" s="34" t="s">
        <v>324</v>
      </c>
      <c r="E617" s="25"/>
      <c r="F617" s="47">
        <f t="shared" si="1335"/>
        <v>244153</v>
      </c>
      <c r="G617" s="47">
        <f t="shared" si="1335"/>
        <v>0</v>
      </c>
      <c r="H617" s="47">
        <f t="shared" si="1335"/>
        <v>244153</v>
      </c>
      <c r="I617" s="47">
        <f t="shared" si="1335"/>
        <v>0</v>
      </c>
      <c r="J617" s="47">
        <f t="shared" si="1335"/>
        <v>0</v>
      </c>
      <c r="K617" s="47">
        <f t="shared" si="1335"/>
        <v>0</v>
      </c>
      <c r="L617" s="47">
        <f t="shared" si="1335"/>
        <v>0</v>
      </c>
      <c r="M617" s="47">
        <f t="shared" si="1335"/>
        <v>0</v>
      </c>
      <c r="N617" s="47">
        <f t="shared" si="1335"/>
        <v>244153</v>
      </c>
      <c r="O617" s="47">
        <f t="shared" si="1335"/>
        <v>0</v>
      </c>
      <c r="P617" s="47">
        <f t="shared" si="1335"/>
        <v>244153</v>
      </c>
      <c r="Q617" s="47">
        <f t="shared" si="1335"/>
        <v>0</v>
      </c>
      <c r="R617" s="186">
        <f t="shared" si="1336"/>
        <v>0</v>
      </c>
      <c r="S617" s="186">
        <f t="shared" si="1336"/>
        <v>0</v>
      </c>
      <c r="T617" s="186">
        <f t="shared" si="1336"/>
        <v>0</v>
      </c>
      <c r="U617" s="186">
        <f t="shared" si="1336"/>
        <v>0</v>
      </c>
      <c r="V617" s="47">
        <f t="shared" si="1336"/>
        <v>244153</v>
      </c>
      <c r="W617" s="47">
        <f t="shared" si="1336"/>
        <v>0</v>
      </c>
      <c r="X617" s="47">
        <f t="shared" si="1336"/>
        <v>244153</v>
      </c>
      <c r="Y617" s="47">
        <f t="shared" si="1336"/>
        <v>0</v>
      </c>
      <c r="Z617" s="186">
        <f t="shared" si="1336"/>
        <v>0</v>
      </c>
      <c r="AA617" s="186">
        <f t="shared" si="1336"/>
        <v>0</v>
      </c>
      <c r="AB617" s="186">
        <f t="shared" si="1336"/>
        <v>0</v>
      </c>
      <c r="AC617" s="186">
        <f t="shared" si="1336"/>
        <v>0</v>
      </c>
      <c r="AD617" s="47">
        <f t="shared" si="1336"/>
        <v>244153</v>
      </c>
      <c r="AE617" s="47">
        <f t="shared" si="1336"/>
        <v>0</v>
      </c>
      <c r="AF617" s="47">
        <f t="shared" si="1336"/>
        <v>244153</v>
      </c>
      <c r="AG617" s="47">
        <f t="shared" si="1336"/>
        <v>0</v>
      </c>
      <c r="AH617" s="186">
        <f t="shared" si="1337"/>
        <v>0</v>
      </c>
      <c r="AI617" s="186">
        <f t="shared" si="1337"/>
        <v>0</v>
      </c>
      <c r="AJ617" s="186">
        <f t="shared" si="1337"/>
        <v>0</v>
      </c>
      <c r="AK617" s="186">
        <f t="shared" si="1337"/>
        <v>0</v>
      </c>
      <c r="AL617" s="47">
        <f t="shared" si="1337"/>
        <v>244153</v>
      </c>
      <c r="AM617" s="47">
        <f t="shared" si="1337"/>
        <v>0</v>
      </c>
      <c r="AN617" s="47">
        <f t="shared" si="1337"/>
        <v>244153</v>
      </c>
      <c r="AO617" s="47">
        <f t="shared" si="1337"/>
        <v>0</v>
      </c>
      <c r="AP617" s="186">
        <f t="shared" si="1337"/>
        <v>0</v>
      </c>
      <c r="AQ617" s="186">
        <f t="shared" si="1337"/>
        <v>0</v>
      </c>
      <c r="AR617" s="186">
        <f t="shared" si="1337"/>
        <v>0</v>
      </c>
      <c r="AS617" s="186">
        <f t="shared" si="1337"/>
        <v>0</v>
      </c>
      <c r="AT617" s="47">
        <f t="shared" si="1337"/>
        <v>244153</v>
      </c>
      <c r="AU617" s="47">
        <f t="shared" si="1337"/>
        <v>0</v>
      </c>
      <c r="AV617" s="47">
        <f t="shared" si="1337"/>
        <v>244153</v>
      </c>
      <c r="AW617" s="47">
        <f t="shared" si="1337"/>
        <v>0</v>
      </c>
      <c r="AX617" s="186">
        <f t="shared" si="1338"/>
        <v>0</v>
      </c>
      <c r="AY617" s="186">
        <f t="shared" si="1338"/>
        <v>0</v>
      </c>
      <c r="AZ617" s="186">
        <f t="shared" si="1338"/>
        <v>0</v>
      </c>
      <c r="BA617" s="186">
        <f t="shared" si="1338"/>
        <v>0</v>
      </c>
      <c r="BB617" s="47">
        <f t="shared" si="1338"/>
        <v>244153</v>
      </c>
      <c r="BC617" s="47">
        <f t="shared" si="1338"/>
        <v>0</v>
      </c>
      <c r="BD617" s="47">
        <f t="shared" si="1338"/>
        <v>244153</v>
      </c>
      <c r="BE617" s="47">
        <f t="shared" si="1338"/>
        <v>0</v>
      </c>
    </row>
    <row r="618" spans="1:57" s="84" customFormat="1" ht="33">
      <c r="A618" s="24" t="s">
        <v>345</v>
      </c>
      <c r="B618" s="25" t="s">
        <v>60</v>
      </c>
      <c r="C618" s="25" t="s">
        <v>51</v>
      </c>
      <c r="D618" s="34" t="s">
        <v>324</v>
      </c>
      <c r="E618" s="25" t="s">
        <v>78</v>
      </c>
      <c r="F618" s="47">
        <f t="shared" si="1335"/>
        <v>244153</v>
      </c>
      <c r="G618" s="47">
        <f t="shared" si="1335"/>
        <v>0</v>
      </c>
      <c r="H618" s="47">
        <f t="shared" si="1335"/>
        <v>244153</v>
      </c>
      <c r="I618" s="47">
        <f t="shared" si="1335"/>
        <v>0</v>
      </c>
      <c r="J618" s="47">
        <f t="shared" si="1335"/>
        <v>0</v>
      </c>
      <c r="K618" s="47">
        <f t="shared" si="1335"/>
        <v>0</v>
      </c>
      <c r="L618" s="47">
        <f t="shared" si="1335"/>
        <v>0</v>
      </c>
      <c r="M618" s="47">
        <f t="shared" si="1335"/>
        <v>0</v>
      </c>
      <c r="N618" s="47">
        <f t="shared" si="1335"/>
        <v>244153</v>
      </c>
      <c r="O618" s="47">
        <f t="shared" si="1335"/>
        <v>0</v>
      </c>
      <c r="P618" s="47">
        <f t="shared" si="1335"/>
        <v>244153</v>
      </c>
      <c r="Q618" s="47">
        <f t="shared" si="1335"/>
        <v>0</v>
      </c>
      <c r="R618" s="186">
        <f t="shared" si="1336"/>
        <v>0</v>
      </c>
      <c r="S618" s="186">
        <f t="shared" si="1336"/>
        <v>0</v>
      </c>
      <c r="T618" s="186">
        <f t="shared" si="1336"/>
        <v>0</v>
      </c>
      <c r="U618" s="186">
        <f t="shared" si="1336"/>
        <v>0</v>
      </c>
      <c r="V618" s="47">
        <f t="shared" si="1336"/>
        <v>244153</v>
      </c>
      <c r="W618" s="47">
        <f t="shared" si="1336"/>
        <v>0</v>
      </c>
      <c r="X618" s="47">
        <f t="shared" si="1336"/>
        <v>244153</v>
      </c>
      <c r="Y618" s="47">
        <f t="shared" si="1336"/>
        <v>0</v>
      </c>
      <c r="Z618" s="186">
        <f t="shared" si="1336"/>
        <v>0</v>
      </c>
      <c r="AA618" s="186">
        <f t="shared" si="1336"/>
        <v>0</v>
      </c>
      <c r="AB618" s="186">
        <f t="shared" si="1336"/>
        <v>0</v>
      </c>
      <c r="AC618" s="186">
        <f t="shared" si="1336"/>
        <v>0</v>
      </c>
      <c r="AD618" s="47">
        <f t="shared" si="1336"/>
        <v>244153</v>
      </c>
      <c r="AE618" s="47">
        <f t="shared" si="1336"/>
        <v>0</v>
      </c>
      <c r="AF618" s="47">
        <f t="shared" si="1336"/>
        <v>244153</v>
      </c>
      <c r="AG618" s="47">
        <f t="shared" si="1336"/>
        <v>0</v>
      </c>
      <c r="AH618" s="186">
        <f t="shared" si="1337"/>
        <v>0</v>
      </c>
      <c r="AI618" s="186">
        <f t="shared" si="1337"/>
        <v>0</v>
      </c>
      <c r="AJ618" s="186">
        <f t="shared" si="1337"/>
        <v>0</v>
      </c>
      <c r="AK618" s="186">
        <f t="shared" si="1337"/>
        <v>0</v>
      </c>
      <c r="AL618" s="47">
        <f t="shared" si="1337"/>
        <v>244153</v>
      </c>
      <c r="AM618" s="47">
        <f t="shared" si="1337"/>
        <v>0</v>
      </c>
      <c r="AN618" s="47">
        <f t="shared" si="1337"/>
        <v>244153</v>
      </c>
      <c r="AO618" s="47">
        <f t="shared" si="1337"/>
        <v>0</v>
      </c>
      <c r="AP618" s="186">
        <f t="shared" si="1337"/>
        <v>0</v>
      </c>
      <c r="AQ618" s="186">
        <f t="shared" si="1337"/>
        <v>0</v>
      </c>
      <c r="AR618" s="186">
        <f t="shared" si="1337"/>
        <v>0</v>
      </c>
      <c r="AS618" s="186">
        <f t="shared" si="1337"/>
        <v>0</v>
      </c>
      <c r="AT618" s="47">
        <f t="shared" si="1337"/>
        <v>244153</v>
      </c>
      <c r="AU618" s="47">
        <f t="shared" si="1337"/>
        <v>0</v>
      </c>
      <c r="AV618" s="47">
        <f t="shared" si="1337"/>
        <v>244153</v>
      </c>
      <c r="AW618" s="47">
        <f t="shared" si="1337"/>
        <v>0</v>
      </c>
      <c r="AX618" s="186">
        <f t="shared" si="1338"/>
        <v>0</v>
      </c>
      <c r="AY618" s="186">
        <f t="shared" si="1338"/>
        <v>0</v>
      </c>
      <c r="AZ618" s="186">
        <f t="shared" si="1338"/>
        <v>0</v>
      </c>
      <c r="BA618" s="186">
        <f t="shared" si="1338"/>
        <v>0</v>
      </c>
      <c r="BB618" s="47">
        <f t="shared" si="1338"/>
        <v>244153</v>
      </c>
      <c r="BC618" s="47">
        <f t="shared" si="1338"/>
        <v>0</v>
      </c>
      <c r="BD618" s="47">
        <f t="shared" si="1338"/>
        <v>244153</v>
      </c>
      <c r="BE618" s="47">
        <f t="shared" si="1338"/>
        <v>0</v>
      </c>
    </row>
    <row r="619" spans="1:57" s="84" customFormat="1" ht="49.5">
      <c r="A619" s="33" t="s">
        <v>161</v>
      </c>
      <c r="B619" s="25" t="s">
        <v>60</v>
      </c>
      <c r="C619" s="25" t="s">
        <v>51</v>
      </c>
      <c r="D619" s="34" t="s">
        <v>324</v>
      </c>
      <c r="E619" s="25" t="s">
        <v>160</v>
      </c>
      <c r="F619" s="27">
        <v>244153</v>
      </c>
      <c r="G619" s="27"/>
      <c r="H619" s="27">
        <v>244153</v>
      </c>
      <c r="I619" s="72"/>
      <c r="J619" s="56"/>
      <c r="K619" s="56"/>
      <c r="L619" s="56"/>
      <c r="M619" s="56"/>
      <c r="N619" s="27">
        <f>F619+J619+K619</f>
        <v>244153</v>
      </c>
      <c r="O619" s="27">
        <f>G619+K619</f>
        <v>0</v>
      </c>
      <c r="P619" s="27">
        <f>H619+L619+M619</f>
        <v>244153</v>
      </c>
      <c r="Q619" s="72">
        <f>I619+M619</f>
        <v>0</v>
      </c>
      <c r="R619" s="190"/>
      <c r="S619" s="190"/>
      <c r="T619" s="190"/>
      <c r="U619" s="190"/>
      <c r="V619" s="27">
        <f>N619+R619+S619</f>
        <v>244153</v>
      </c>
      <c r="W619" s="27">
        <f>O619+S619</f>
        <v>0</v>
      </c>
      <c r="X619" s="27">
        <f>P619+T619+U619</f>
        <v>244153</v>
      </c>
      <c r="Y619" s="72">
        <f>Q619+U619</f>
        <v>0</v>
      </c>
      <c r="Z619" s="190"/>
      <c r="AA619" s="190"/>
      <c r="AB619" s="190"/>
      <c r="AC619" s="190"/>
      <c r="AD619" s="27">
        <f>V619+Z619+AA619</f>
        <v>244153</v>
      </c>
      <c r="AE619" s="27">
        <f>W619+AA619</f>
        <v>0</v>
      </c>
      <c r="AF619" s="27">
        <f>X619+AB619+AC619</f>
        <v>244153</v>
      </c>
      <c r="AG619" s="72">
        <f>Y619+AC619</f>
        <v>0</v>
      </c>
      <c r="AH619" s="190"/>
      <c r="AI619" s="190"/>
      <c r="AJ619" s="190"/>
      <c r="AK619" s="190"/>
      <c r="AL619" s="27">
        <f>AD619+AH619+AI619</f>
        <v>244153</v>
      </c>
      <c r="AM619" s="27">
        <f>AE619+AI619</f>
        <v>0</v>
      </c>
      <c r="AN619" s="27">
        <f>AF619+AJ619+AK619</f>
        <v>244153</v>
      </c>
      <c r="AO619" s="72">
        <f>AG619+AK619</f>
        <v>0</v>
      </c>
      <c r="AP619" s="190"/>
      <c r="AQ619" s="190"/>
      <c r="AR619" s="190"/>
      <c r="AS619" s="190"/>
      <c r="AT619" s="27">
        <f>AL619+AP619+AQ619</f>
        <v>244153</v>
      </c>
      <c r="AU619" s="27">
        <f>AM619+AQ619</f>
        <v>0</v>
      </c>
      <c r="AV619" s="27">
        <f>AN619+AR619+AS619</f>
        <v>244153</v>
      </c>
      <c r="AW619" s="72">
        <f>AO619+AS619</f>
        <v>0</v>
      </c>
      <c r="AX619" s="190"/>
      <c r="AY619" s="190"/>
      <c r="AZ619" s="190"/>
      <c r="BA619" s="190"/>
      <c r="BB619" s="27">
        <f>AT619+AX619+AY619</f>
        <v>244153</v>
      </c>
      <c r="BC619" s="27">
        <f>AU619+AY619</f>
        <v>0</v>
      </c>
      <c r="BD619" s="27">
        <f>AV619+AZ619+BA619</f>
        <v>244153</v>
      </c>
      <c r="BE619" s="72">
        <f>AW619+BA619</f>
        <v>0</v>
      </c>
    </row>
    <row r="620" spans="1:57" s="84" customFormat="1" ht="49.5">
      <c r="A620" s="33" t="s">
        <v>734</v>
      </c>
      <c r="B620" s="25" t="s">
        <v>60</v>
      </c>
      <c r="C620" s="25" t="s">
        <v>51</v>
      </c>
      <c r="D620" s="34" t="s">
        <v>686</v>
      </c>
      <c r="E620" s="25"/>
      <c r="F620" s="27">
        <f>F621</f>
        <v>846</v>
      </c>
      <c r="G620" s="27">
        <f t="shared" ref="G620:V624" si="1339">G621</f>
        <v>0</v>
      </c>
      <c r="H620" s="27">
        <f t="shared" si="1339"/>
        <v>846</v>
      </c>
      <c r="I620" s="27">
        <f t="shared" si="1339"/>
        <v>0</v>
      </c>
      <c r="J620" s="27">
        <f t="shared" si="1339"/>
        <v>0</v>
      </c>
      <c r="K620" s="27">
        <f t="shared" si="1339"/>
        <v>0</v>
      </c>
      <c r="L620" s="27">
        <f t="shared" si="1339"/>
        <v>0</v>
      </c>
      <c r="M620" s="27">
        <f t="shared" si="1339"/>
        <v>0</v>
      </c>
      <c r="N620" s="27">
        <f t="shared" si="1339"/>
        <v>846</v>
      </c>
      <c r="O620" s="27">
        <f t="shared" si="1339"/>
        <v>0</v>
      </c>
      <c r="P620" s="27">
        <f t="shared" si="1339"/>
        <v>846</v>
      </c>
      <c r="Q620" s="27">
        <f t="shared" si="1339"/>
        <v>0</v>
      </c>
      <c r="R620" s="181">
        <f t="shared" si="1339"/>
        <v>0</v>
      </c>
      <c r="S620" s="181">
        <f t="shared" si="1339"/>
        <v>0</v>
      </c>
      <c r="T620" s="181">
        <f t="shared" si="1339"/>
        <v>0</v>
      </c>
      <c r="U620" s="181">
        <f t="shared" si="1339"/>
        <v>0</v>
      </c>
      <c r="V620" s="27">
        <f t="shared" si="1339"/>
        <v>846</v>
      </c>
      <c r="W620" s="27">
        <f t="shared" ref="R620:AH624" si="1340">W621</f>
        <v>0</v>
      </c>
      <c r="X620" s="27">
        <f t="shared" si="1340"/>
        <v>846</v>
      </c>
      <c r="Y620" s="27">
        <f t="shared" si="1340"/>
        <v>0</v>
      </c>
      <c r="Z620" s="181">
        <f t="shared" si="1340"/>
        <v>0</v>
      </c>
      <c r="AA620" s="181">
        <f t="shared" si="1340"/>
        <v>0</v>
      </c>
      <c r="AB620" s="181">
        <f t="shared" si="1340"/>
        <v>0</v>
      </c>
      <c r="AC620" s="181">
        <f t="shared" si="1340"/>
        <v>0</v>
      </c>
      <c r="AD620" s="27">
        <f t="shared" si="1340"/>
        <v>846</v>
      </c>
      <c r="AE620" s="27">
        <f t="shared" si="1340"/>
        <v>0</v>
      </c>
      <c r="AF620" s="27">
        <f t="shared" si="1340"/>
        <v>846</v>
      </c>
      <c r="AG620" s="27">
        <f t="shared" si="1340"/>
        <v>0</v>
      </c>
      <c r="AH620" s="181">
        <f t="shared" si="1340"/>
        <v>0</v>
      </c>
      <c r="AI620" s="181">
        <f t="shared" ref="AH620:AX624" si="1341">AI621</f>
        <v>0</v>
      </c>
      <c r="AJ620" s="181">
        <f t="shared" si="1341"/>
        <v>0</v>
      </c>
      <c r="AK620" s="181">
        <f t="shared" si="1341"/>
        <v>0</v>
      </c>
      <c r="AL620" s="27">
        <f t="shared" si="1341"/>
        <v>846</v>
      </c>
      <c r="AM620" s="27">
        <f t="shared" si="1341"/>
        <v>0</v>
      </c>
      <c r="AN620" s="27">
        <f t="shared" si="1341"/>
        <v>846</v>
      </c>
      <c r="AO620" s="27">
        <f t="shared" si="1341"/>
        <v>0</v>
      </c>
      <c r="AP620" s="181">
        <f t="shared" si="1341"/>
        <v>0</v>
      </c>
      <c r="AQ620" s="181">
        <f t="shared" si="1341"/>
        <v>0</v>
      </c>
      <c r="AR620" s="181">
        <f t="shared" si="1341"/>
        <v>0</v>
      </c>
      <c r="AS620" s="181">
        <f t="shared" si="1341"/>
        <v>0</v>
      </c>
      <c r="AT620" s="27">
        <f t="shared" si="1341"/>
        <v>846</v>
      </c>
      <c r="AU620" s="27">
        <f t="shared" si="1341"/>
        <v>0</v>
      </c>
      <c r="AV620" s="27">
        <f t="shared" si="1341"/>
        <v>846</v>
      </c>
      <c r="AW620" s="27">
        <f t="shared" si="1341"/>
        <v>0</v>
      </c>
      <c r="AX620" s="181">
        <f t="shared" si="1341"/>
        <v>0</v>
      </c>
      <c r="AY620" s="181">
        <f t="shared" ref="AX620:BE624" si="1342">AY621</f>
        <v>0</v>
      </c>
      <c r="AZ620" s="181">
        <f t="shared" si="1342"/>
        <v>0</v>
      </c>
      <c r="BA620" s="181">
        <f t="shared" si="1342"/>
        <v>0</v>
      </c>
      <c r="BB620" s="27">
        <f t="shared" si="1342"/>
        <v>846</v>
      </c>
      <c r="BC620" s="27">
        <f t="shared" si="1342"/>
        <v>0</v>
      </c>
      <c r="BD620" s="27">
        <f t="shared" si="1342"/>
        <v>846</v>
      </c>
      <c r="BE620" s="27">
        <f t="shared" si="1342"/>
        <v>0</v>
      </c>
    </row>
    <row r="621" spans="1:57" s="84" customFormat="1" ht="39.75" customHeight="1">
      <c r="A621" s="33" t="s">
        <v>740</v>
      </c>
      <c r="B621" s="25" t="s">
        <v>60</v>
      </c>
      <c r="C621" s="25" t="s">
        <v>51</v>
      </c>
      <c r="D621" s="34" t="s">
        <v>687</v>
      </c>
      <c r="E621" s="25"/>
      <c r="F621" s="27">
        <f>F622</f>
        <v>846</v>
      </c>
      <c r="G621" s="27">
        <f t="shared" si="1339"/>
        <v>0</v>
      </c>
      <c r="H621" s="27">
        <f t="shared" si="1339"/>
        <v>846</v>
      </c>
      <c r="I621" s="27">
        <f t="shared" si="1339"/>
        <v>0</v>
      </c>
      <c r="J621" s="27">
        <f t="shared" si="1339"/>
        <v>0</v>
      </c>
      <c r="K621" s="27">
        <f t="shared" si="1339"/>
        <v>0</v>
      </c>
      <c r="L621" s="27">
        <f t="shared" si="1339"/>
        <v>0</v>
      </c>
      <c r="M621" s="27">
        <f t="shared" si="1339"/>
        <v>0</v>
      </c>
      <c r="N621" s="27">
        <f t="shared" si="1339"/>
        <v>846</v>
      </c>
      <c r="O621" s="27">
        <f t="shared" si="1339"/>
        <v>0</v>
      </c>
      <c r="P621" s="27">
        <f t="shared" si="1339"/>
        <v>846</v>
      </c>
      <c r="Q621" s="27">
        <f t="shared" si="1339"/>
        <v>0</v>
      </c>
      <c r="R621" s="181">
        <f t="shared" si="1340"/>
        <v>0</v>
      </c>
      <c r="S621" s="181">
        <f t="shared" si="1340"/>
        <v>0</v>
      </c>
      <c r="T621" s="181">
        <f t="shared" si="1340"/>
        <v>0</v>
      </c>
      <c r="U621" s="181">
        <f t="shared" si="1340"/>
        <v>0</v>
      </c>
      <c r="V621" s="27">
        <f t="shared" si="1340"/>
        <v>846</v>
      </c>
      <c r="W621" s="27">
        <f t="shared" si="1340"/>
        <v>0</v>
      </c>
      <c r="X621" s="27">
        <f t="shared" si="1340"/>
        <v>846</v>
      </c>
      <c r="Y621" s="27">
        <f t="shared" si="1340"/>
        <v>0</v>
      </c>
      <c r="Z621" s="181">
        <f t="shared" si="1340"/>
        <v>0</v>
      </c>
      <c r="AA621" s="181">
        <f t="shared" si="1340"/>
        <v>0</v>
      </c>
      <c r="AB621" s="181">
        <f t="shared" si="1340"/>
        <v>0</v>
      </c>
      <c r="AC621" s="181">
        <f t="shared" si="1340"/>
        <v>0</v>
      </c>
      <c r="AD621" s="27">
        <f t="shared" si="1340"/>
        <v>846</v>
      </c>
      <c r="AE621" s="27">
        <f t="shared" si="1340"/>
        <v>0</v>
      </c>
      <c r="AF621" s="27">
        <f t="shared" si="1340"/>
        <v>846</v>
      </c>
      <c r="AG621" s="27">
        <f t="shared" si="1340"/>
        <v>0</v>
      </c>
      <c r="AH621" s="181">
        <f t="shared" si="1341"/>
        <v>0</v>
      </c>
      <c r="AI621" s="181">
        <f t="shared" si="1341"/>
        <v>0</v>
      </c>
      <c r="AJ621" s="181">
        <f t="shared" si="1341"/>
        <v>0</v>
      </c>
      <c r="AK621" s="181">
        <f t="shared" si="1341"/>
        <v>0</v>
      </c>
      <c r="AL621" s="27">
        <f t="shared" si="1341"/>
        <v>846</v>
      </c>
      <c r="AM621" s="27">
        <f t="shared" si="1341"/>
        <v>0</v>
      </c>
      <c r="AN621" s="27">
        <f t="shared" si="1341"/>
        <v>846</v>
      </c>
      <c r="AO621" s="27">
        <f t="shared" si="1341"/>
        <v>0</v>
      </c>
      <c r="AP621" s="181">
        <f t="shared" si="1341"/>
        <v>0</v>
      </c>
      <c r="AQ621" s="181">
        <f t="shared" si="1341"/>
        <v>0</v>
      </c>
      <c r="AR621" s="181">
        <f t="shared" si="1341"/>
        <v>0</v>
      </c>
      <c r="AS621" s="181">
        <f t="shared" si="1341"/>
        <v>0</v>
      </c>
      <c r="AT621" s="27">
        <f t="shared" si="1341"/>
        <v>846</v>
      </c>
      <c r="AU621" s="27">
        <f t="shared" si="1341"/>
        <v>0</v>
      </c>
      <c r="AV621" s="27">
        <f t="shared" si="1341"/>
        <v>846</v>
      </c>
      <c r="AW621" s="27">
        <f t="shared" si="1341"/>
        <v>0</v>
      </c>
      <c r="AX621" s="181">
        <f t="shared" si="1342"/>
        <v>0</v>
      </c>
      <c r="AY621" s="181">
        <f t="shared" si="1342"/>
        <v>0</v>
      </c>
      <c r="AZ621" s="181">
        <f t="shared" si="1342"/>
        <v>0</v>
      </c>
      <c r="BA621" s="181">
        <f t="shared" si="1342"/>
        <v>0</v>
      </c>
      <c r="BB621" s="27">
        <f t="shared" si="1342"/>
        <v>846</v>
      </c>
      <c r="BC621" s="27">
        <f t="shared" si="1342"/>
        <v>0</v>
      </c>
      <c r="BD621" s="27">
        <f t="shared" si="1342"/>
        <v>846</v>
      </c>
      <c r="BE621" s="27">
        <f t="shared" si="1342"/>
        <v>0</v>
      </c>
    </row>
    <row r="622" spans="1:57" s="84" customFormat="1" ht="16.5">
      <c r="A622" s="33" t="s">
        <v>76</v>
      </c>
      <c r="B622" s="25" t="s">
        <v>60</v>
      </c>
      <c r="C622" s="25" t="s">
        <v>51</v>
      </c>
      <c r="D622" s="34" t="s">
        <v>688</v>
      </c>
      <c r="E622" s="25"/>
      <c r="F622" s="27">
        <f>F623</f>
        <v>846</v>
      </c>
      <c r="G622" s="27">
        <f t="shared" si="1339"/>
        <v>0</v>
      </c>
      <c r="H622" s="27">
        <f t="shared" si="1339"/>
        <v>846</v>
      </c>
      <c r="I622" s="27">
        <f t="shared" si="1339"/>
        <v>0</v>
      </c>
      <c r="J622" s="27">
        <f t="shared" si="1339"/>
        <v>0</v>
      </c>
      <c r="K622" s="27">
        <f t="shared" si="1339"/>
        <v>0</v>
      </c>
      <c r="L622" s="27">
        <f t="shared" si="1339"/>
        <v>0</v>
      </c>
      <c r="M622" s="27">
        <f t="shared" si="1339"/>
        <v>0</v>
      </c>
      <c r="N622" s="27">
        <f t="shared" si="1339"/>
        <v>846</v>
      </c>
      <c r="O622" s="27">
        <f t="shared" si="1339"/>
        <v>0</v>
      </c>
      <c r="P622" s="27">
        <f t="shared" si="1339"/>
        <v>846</v>
      </c>
      <c r="Q622" s="27">
        <f t="shared" si="1339"/>
        <v>0</v>
      </c>
      <c r="R622" s="181">
        <f t="shared" si="1340"/>
        <v>0</v>
      </c>
      <c r="S622" s="181">
        <f t="shared" si="1340"/>
        <v>0</v>
      </c>
      <c r="T622" s="181">
        <f t="shared" si="1340"/>
        <v>0</v>
      </c>
      <c r="U622" s="181">
        <f t="shared" si="1340"/>
        <v>0</v>
      </c>
      <c r="V622" s="27">
        <f t="shared" si="1340"/>
        <v>846</v>
      </c>
      <c r="W622" s="27">
        <f t="shared" si="1340"/>
        <v>0</v>
      </c>
      <c r="X622" s="27">
        <f t="shared" si="1340"/>
        <v>846</v>
      </c>
      <c r="Y622" s="27">
        <f t="shared" si="1340"/>
        <v>0</v>
      </c>
      <c r="Z622" s="181">
        <f t="shared" si="1340"/>
        <v>0</v>
      </c>
      <c r="AA622" s="181">
        <f t="shared" si="1340"/>
        <v>0</v>
      </c>
      <c r="AB622" s="181">
        <f t="shared" si="1340"/>
        <v>0</v>
      </c>
      <c r="AC622" s="181">
        <f t="shared" si="1340"/>
        <v>0</v>
      </c>
      <c r="AD622" s="27">
        <f t="shared" si="1340"/>
        <v>846</v>
      </c>
      <c r="AE622" s="27">
        <f t="shared" si="1340"/>
        <v>0</v>
      </c>
      <c r="AF622" s="27">
        <f t="shared" si="1340"/>
        <v>846</v>
      </c>
      <c r="AG622" s="27">
        <f t="shared" si="1340"/>
        <v>0</v>
      </c>
      <c r="AH622" s="181">
        <f t="shared" si="1341"/>
        <v>0</v>
      </c>
      <c r="AI622" s="181">
        <f t="shared" si="1341"/>
        <v>0</v>
      </c>
      <c r="AJ622" s="181">
        <f t="shared" si="1341"/>
        <v>0</v>
      </c>
      <c r="AK622" s="181">
        <f t="shared" si="1341"/>
        <v>0</v>
      </c>
      <c r="AL622" s="27">
        <f t="shared" si="1341"/>
        <v>846</v>
      </c>
      <c r="AM622" s="27">
        <f t="shared" si="1341"/>
        <v>0</v>
      </c>
      <c r="AN622" s="27">
        <f t="shared" si="1341"/>
        <v>846</v>
      </c>
      <c r="AO622" s="27">
        <f t="shared" si="1341"/>
        <v>0</v>
      </c>
      <c r="AP622" s="181">
        <f t="shared" si="1341"/>
        <v>0</v>
      </c>
      <c r="AQ622" s="181">
        <f t="shared" si="1341"/>
        <v>0</v>
      </c>
      <c r="AR622" s="181">
        <f t="shared" si="1341"/>
        <v>0</v>
      </c>
      <c r="AS622" s="181">
        <f t="shared" si="1341"/>
        <v>0</v>
      </c>
      <c r="AT622" s="27">
        <f t="shared" si="1341"/>
        <v>846</v>
      </c>
      <c r="AU622" s="27">
        <f t="shared" si="1341"/>
        <v>0</v>
      </c>
      <c r="AV622" s="27">
        <f t="shared" si="1341"/>
        <v>846</v>
      </c>
      <c r="AW622" s="27">
        <f t="shared" si="1341"/>
        <v>0</v>
      </c>
      <c r="AX622" s="181">
        <f t="shared" si="1342"/>
        <v>0</v>
      </c>
      <c r="AY622" s="181">
        <f t="shared" si="1342"/>
        <v>0</v>
      </c>
      <c r="AZ622" s="181">
        <f t="shared" si="1342"/>
        <v>0</v>
      </c>
      <c r="BA622" s="181">
        <f t="shared" si="1342"/>
        <v>0</v>
      </c>
      <c r="BB622" s="27">
        <f t="shared" si="1342"/>
        <v>846</v>
      </c>
      <c r="BC622" s="27">
        <f t="shared" si="1342"/>
        <v>0</v>
      </c>
      <c r="BD622" s="27">
        <f t="shared" si="1342"/>
        <v>846</v>
      </c>
      <c r="BE622" s="27">
        <f t="shared" si="1342"/>
        <v>0</v>
      </c>
    </row>
    <row r="623" spans="1:57" s="84" customFormat="1" ht="16.5">
      <c r="A623" s="33" t="s">
        <v>119</v>
      </c>
      <c r="B623" s="25" t="s">
        <v>60</v>
      </c>
      <c r="C623" s="25" t="s">
        <v>51</v>
      </c>
      <c r="D623" s="34" t="s">
        <v>701</v>
      </c>
      <c r="E623" s="25"/>
      <c r="F623" s="27">
        <f>F624</f>
        <v>846</v>
      </c>
      <c r="G623" s="27">
        <f t="shared" si="1339"/>
        <v>0</v>
      </c>
      <c r="H623" s="27">
        <f t="shared" si="1339"/>
        <v>846</v>
      </c>
      <c r="I623" s="27">
        <f t="shared" si="1339"/>
        <v>0</v>
      </c>
      <c r="J623" s="27">
        <f t="shared" si="1339"/>
        <v>0</v>
      </c>
      <c r="K623" s="27">
        <f t="shared" si="1339"/>
        <v>0</v>
      </c>
      <c r="L623" s="27">
        <f t="shared" si="1339"/>
        <v>0</v>
      </c>
      <c r="M623" s="27">
        <f t="shared" si="1339"/>
        <v>0</v>
      </c>
      <c r="N623" s="27">
        <f t="shared" si="1339"/>
        <v>846</v>
      </c>
      <c r="O623" s="27">
        <f t="shared" si="1339"/>
        <v>0</v>
      </c>
      <c r="P623" s="27">
        <f t="shared" si="1339"/>
        <v>846</v>
      </c>
      <c r="Q623" s="27">
        <f t="shared" si="1339"/>
        <v>0</v>
      </c>
      <c r="R623" s="181">
        <f t="shared" si="1340"/>
        <v>0</v>
      </c>
      <c r="S623" s="181">
        <f t="shared" si="1340"/>
        <v>0</v>
      </c>
      <c r="T623" s="181">
        <f t="shared" si="1340"/>
        <v>0</v>
      </c>
      <c r="U623" s="181">
        <f t="shared" si="1340"/>
        <v>0</v>
      </c>
      <c r="V623" s="27">
        <f t="shared" si="1340"/>
        <v>846</v>
      </c>
      <c r="W623" s="27">
        <f t="shared" si="1340"/>
        <v>0</v>
      </c>
      <c r="X623" s="27">
        <f t="shared" si="1340"/>
        <v>846</v>
      </c>
      <c r="Y623" s="27">
        <f t="shared" si="1340"/>
        <v>0</v>
      </c>
      <c r="Z623" s="181">
        <f t="shared" si="1340"/>
        <v>0</v>
      </c>
      <c r="AA623" s="181">
        <f t="shared" si="1340"/>
        <v>0</v>
      </c>
      <c r="AB623" s="181">
        <f t="shared" si="1340"/>
        <v>0</v>
      </c>
      <c r="AC623" s="181">
        <f t="shared" si="1340"/>
        <v>0</v>
      </c>
      <c r="AD623" s="27">
        <f t="shared" si="1340"/>
        <v>846</v>
      </c>
      <c r="AE623" s="27">
        <f t="shared" si="1340"/>
        <v>0</v>
      </c>
      <c r="AF623" s="27">
        <f t="shared" si="1340"/>
        <v>846</v>
      </c>
      <c r="AG623" s="27">
        <f t="shared" si="1340"/>
        <v>0</v>
      </c>
      <c r="AH623" s="181">
        <f t="shared" si="1341"/>
        <v>0</v>
      </c>
      <c r="AI623" s="181">
        <f t="shared" si="1341"/>
        <v>0</v>
      </c>
      <c r="AJ623" s="181">
        <f t="shared" si="1341"/>
        <v>0</v>
      </c>
      <c r="AK623" s="181">
        <f t="shared" si="1341"/>
        <v>0</v>
      </c>
      <c r="AL623" s="27">
        <f t="shared" si="1341"/>
        <v>846</v>
      </c>
      <c r="AM623" s="27">
        <f t="shared" si="1341"/>
        <v>0</v>
      </c>
      <c r="AN623" s="27">
        <f t="shared" si="1341"/>
        <v>846</v>
      </c>
      <c r="AO623" s="27">
        <f t="shared" si="1341"/>
        <v>0</v>
      </c>
      <c r="AP623" s="181">
        <f t="shared" si="1341"/>
        <v>0</v>
      </c>
      <c r="AQ623" s="181">
        <f t="shared" si="1341"/>
        <v>0</v>
      </c>
      <c r="AR623" s="181">
        <f t="shared" si="1341"/>
        <v>0</v>
      </c>
      <c r="AS623" s="181">
        <f t="shared" si="1341"/>
        <v>0</v>
      </c>
      <c r="AT623" s="27">
        <f t="shared" si="1341"/>
        <v>846</v>
      </c>
      <c r="AU623" s="27">
        <f t="shared" si="1341"/>
        <v>0</v>
      </c>
      <c r="AV623" s="27">
        <f t="shared" si="1341"/>
        <v>846</v>
      </c>
      <c r="AW623" s="27">
        <f t="shared" si="1341"/>
        <v>0</v>
      </c>
      <c r="AX623" s="181">
        <f t="shared" si="1342"/>
        <v>0</v>
      </c>
      <c r="AY623" s="181">
        <f t="shared" si="1342"/>
        <v>0</v>
      </c>
      <c r="AZ623" s="181">
        <f t="shared" si="1342"/>
        <v>0</v>
      </c>
      <c r="BA623" s="181">
        <f t="shared" si="1342"/>
        <v>0</v>
      </c>
      <c r="BB623" s="27">
        <f t="shared" si="1342"/>
        <v>846</v>
      </c>
      <c r="BC623" s="27">
        <f t="shared" si="1342"/>
        <v>0</v>
      </c>
      <c r="BD623" s="27">
        <f t="shared" si="1342"/>
        <v>846</v>
      </c>
      <c r="BE623" s="27">
        <f t="shared" si="1342"/>
        <v>0</v>
      </c>
    </row>
    <row r="624" spans="1:57" s="84" customFormat="1" ht="33">
      <c r="A624" s="33" t="s">
        <v>345</v>
      </c>
      <c r="B624" s="25" t="s">
        <v>60</v>
      </c>
      <c r="C624" s="25" t="s">
        <v>51</v>
      </c>
      <c r="D624" s="34" t="s">
        <v>701</v>
      </c>
      <c r="E624" s="25" t="s">
        <v>78</v>
      </c>
      <c r="F624" s="27">
        <f>F625</f>
        <v>846</v>
      </c>
      <c r="G624" s="27">
        <f t="shared" si="1339"/>
        <v>0</v>
      </c>
      <c r="H624" s="27">
        <f t="shared" si="1339"/>
        <v>846</v>
      </c>
      <c r="I624" s="27">
        <f t="shared" si="1339"/>
        <v>0</v>
      </c>
      <c r="J624" s="27">
        <f t="shared" si="1339"/>
        <v>0</v>
      </c>
      <c r="K624" s="27">
        <f t="shared" si="1339"/>
        <v>0</v>
      </c>
      <c r="L624" s="27">
        <f t="shared" si="1339"/>
        <v>0</v>
      </c>
      <c r="M624" s="27">
        <f t="shared" si="1339"/>
        <v>0</v>
      </c>
      <c r="N624" s="27">
        <f t="shared" si="1339"/>
        <v>846</v>
      </c>
      <c r="O624" s="27">
        <f t="shared" si="1339"/>
        <v>0</v>
      </c>
      <c r="P624" s="27">
        <f t="shared" si="1339"/>
        <v>846</v>
      </c>
      <c r="Q624" s="27">
        <f t="shared" si="1339"/>
        <v>0</v>
      </c>
      <c r="R624" s="181">
        <f t="shared" si="1340"/>
        <v>0</v>
      </c>
      <c r="S624" s="181">
        <f t="shared" si="1340"/>
        <v>0</v>
      </c>
      <c r="T624" s="181">
        <f t="shared" si="1340"/>
        <v>0</v>
      </c>
      <c r="U624" s="181">
        <f t="shared" si="1340"/>
        <v>0</v>
      </c>
      <c r="V624" s="27">
        <f t="shared" si="1340"/>
        <v>846</v>
      </c>
      <c r="W624" s="27">
        <f t="shared" si="1340"/>
        <v>0</v>
      </c>
      <c r="X624" s="27">
        <f t="shared" si="1340"/>
        <v>846</v>
      </c>
      <c r="Y624" s="27">
        <f t="shared" si="1340"/>
        <v>0</v>
      </c>
      <c r="Z624" s="181">
        <f t="shared" si="1340"/>
        <v>0</v>
      </c>
      <c r="AA624" s="181">
        <f t="shared" si="1340"/>
        <v>0</v>
      </c>
      <c r="AB624" s="181">
        <f t="shared" si="1340"/>
        <v>0</v>
      </c>
      <c r="AC624" s="181">
        <f t="shared" si="1340"/>
        <v>0</v>
      </c>
      <c r="AD624" s="27">
        <f t="shared" si="1340"/>
        <v>846</v>
      </c>
      <c r="AE624" s="27">
        <f t="shared" si="1340"/>
        <v>0</v>
      </c>
      <c r="AF624" s="27">
        <f t="shared" si="1340"/>
        <v>846</v>
      </c>
      <c r="AG624" s="27">
        <f t="shared" si="1340"/>
        <v>0</v>
      </c>
      <c r="AH624" s="181">
        <f t="shared" si="1341"/>
        <v>0</v>
      </c>
      <c r="AI624" s="181">
        <f t="shared" si="1341"/>
        <v>0</v>
      </c>
      <c r="AJ624" s="181">
        <f t="shared" si="1341"/>
        <v>0</v>
      </c>
      <c r="AK624" s="181">
        <f t="shared" si="1341"/>
        <v>0</v>
      </c>
      <c r="AL624" s="27">
        <f t="shared" si="1341"/>
        <v>846</v>
      </c>
      <c r="AM624" s="27">
        <f t="shared" si="1341"/>
        <v>0</v>
      </c>
      <c r="AN624" s="27">
        <f t="shared" si="1341"/>
        <v>846</v>
      </c>
      <c r="AO624" s="27">
        <f t="shared" si="1341"/>
        <v>0</v>
      </c>
      <c r="AP624" s="181">
        <f t="shared" si="1341"/>
        <v>0</v>
      </c>
      <c r="AQ624" s="181">
        <f t="shared" si="1341"/>
        <v>0</v>
      </c>
      <c r="AR624" s="181">
        <f t="shared" si="1341"/>
        <v>0</v>
      </c>
      <c r="AS624" s="181">
        <f t="shared" si="1341"/>
        <v>0</v>
      </c>
      <c r="AT624" s="27">
        <f t="shared" si="1341"/>
        <v>846</v>
      </c>
      <c r="AU624" s="27">
        <f t="shared" si="1341"/>
        <v>0</v>
      </c>
      <c r="AV624" s="27">
        <f t="shared" si="1341"/>
        <v>846</v>
      </c>
      <c r="AW624" s="27">
        <f t="shared" si="1341"/>
        <v>0</v>
      </c>
      <c r="AX624" s="181">
        <f t="shared" si="1342"/>
        <v>0</v>
      </c>
      <c r="AY624" s="181">
        <f t="shared" si="1342"/>
        <v>0</v>
      </c>
      <c r="AZ624" s="181">
        <f t="shared" si="1342"/>
        <v>0</v>
      </c>
      <c r="BA624" s="181">
        <f t="shared" si="1342"/>
        <v>0</v>
      </c>
      <c r="BB624" s="27">
        <f t="shared" si="1342"/>
        <v>846</v>
      </c>
      <c r="BC624" s="27">
        <f t="shared" si="1342"/>
        <v>0</v>
      </c>
      <c r="BD624" s="27">
        <f t="shared" si="1342"/>
        <v>846</v>
      </c>
      <c r="BE624" s="27">
        <f t="shared" si="1342"/>
        <v>0</v>
      </c>
    </row>
    <row r="625" spans="1:57" s="84" customFormat="1" ht="49.5">
      <c r="A625" s="33" t="s">
        <v>161</v>
      </c>
      <c r="B625" s="25" t="s">
        <v>60</v>
      </c>
      <c r="C625" s="25" t="s">
        <v>51</v>
      </c>
      <c r="D625" s="34" t="s">
        <v>701</v>
      </c>
      <c r="E625" s="25" t="s">
        <v>160</v>
      </c>
      <c r="F625" s="27">
        <v>846</v>
      </c>
      <c r="G625" s="27"/>
      <c r="H625" s="27">
        <v>846</v>
      </c>
      <c r="I625" s="72"/>
      <c r="J625" s="56"/>
      <c r="K625" s="56"/>
      <c r="L625" s="56"/>
      <c r="M625" s="56"/>
      <c r="N625" s="27">
        <f>F625+J625+K625</f>
        <v>846</v>
      </c>
      <c r="O625" s="27">
        <f>G625+K625</f>
        <v>0</v>
      </c>
      <c r="P625" s="27">
        <f>H625+L625+M625</f>
        <v>846</v>
      </c>
      <c r="Q625" s="72">
        <f>I625+M625</f>
        <v>0</v>
      </c>
      <c r="R625" s="190"/>
      <c r="S625" s="190"/>
      <c r="T625" s="190"/>
      <c r="U625" s="190"/>
      <c r="V625" s="27">
        <f>N625+R625+S625</f>
        <v>846</v>
      </c>
      <c r="W625" s="27">
        <f>O625+S625</f>
        <v>0</v>
      </c>
      <c r="X625" s="27">
        <f>P625+T625+U625</f>
        <v>846</v>
      </c>
      <c r="Y625" s="72">
        <f>Q625+U625</f>
        <v>0</v>
      </c>
      <c r="Z625" s="190"/>
      <c r="AA625" s="190"/>
      <c r="AB625" s="190"/>
      <c r="AC625" s="190"/>
      <c r="AD625" s="27">
        <f>V625+Z625+AA625</f>
        <v>846</v>
      </c>
      <c r="AE625" s="27">
        <f>W625+AA625</f>
        <v>0</v>
      </c>
      <c r="AF625" s="27">
        <f>X625+AB625+AC625</f>
        <v>846</v>
      </c>
      <c r="AG625" s="72">
        <f>Y625+AC625</f>
        <v>0</v>
      </c>
      <c r="AH625" s="190"/>
      <c r="AI625" s="190"/>
      <c r="AJ625" s="190"/>
      <c r="AK625" s="190"/>
      <c r="AL625" s="27">
        <f>AD625+AH625+AI625</f>
        <v>846</v>
      </c>
      <c r="AM625" s="27">
        <f>AE625+AI625</f>
        <v>0</v>
      </c>
      <c r="AN625" s="27">
        <f>AF625+AJ625+AK625</f>
        <v>846</v>
      </c>
      <c r="AO625" s="72">
        <f>AG625+AK625</f>
        <v>0</v>
      </c>
      <c r="AP625" s="190"/>
      <c r="AQ625" s="190"/>
      <c r="AR625" s="190"/>
      <c r="AS625" s="190"/>
      <c r="AT625" s="27">
        <f>AL625+AP625+AQ625</f>
        <v>846</v>
      </c>
      <c r="AU625" s="27">
        <f>AM625+AQ625</f>
        <v>0</v>
      </c>
      <c r="AV625" s="27">
        <f>AN625+AR625+AS625</f>
        <v>846</v>
      </c>
      <c r="AW625" s="72">
        <f>AO625+AS625</f>
        <v>0</v>
      </c>
      <c r="AX625" s="190"/>
      <c r="AY625" s="190"/>
      <c r="AZ625" s="190"/>
      <c r="BA625" s="190"/>
      <c r="BB625" s="27">
        <f>AT625+AX625+AY625</f>
        <v>846</v>
      </c>
      <c r="BC625" s="27">
        <f>AU625+AY625</f>
        <v>0</v>
      </c>
      <c r="BD625" s="27">
        <f>AV625+AZ625+BA625</f>
        <v>846</v>
      </c>
      <c r="BE625" s="72">
        <f>AW625+BA625</f>
        <v>0</v>
      </c>
    </row>
    <row r="626" spans="1:57" s="10" customFormat="1" ht="49.5" hidden="1">
      <c r="A626" s="119" t="s">
        <v>378</v>
      </c>
      <c r="B626" s="120" t="s">
        <v>60</v>
      </c>
      <c r="C626" s="120" t="s">
        <v>51</v>
      </c>
      <c r="D626" s="141" t="s">
        <v>325</v>
      </c>
      <c r="E626" s="25"/>
      <c r="F626" s="122">
        <f t="shared" ref="F626:I629" si="1343">F627</f>
        <v>0</v>
      </c>
      <c r="G626" s="122">
        <f t="shared" si="1343"/>
        <v>0</v>
      </c>
      <c r="H626" s="122">
        <f t="shared" si="1343"/>
        <v>0</v>
      </c>
      <c r="I626" s="123">
        <f t="shared" si="1343"/>
        <v>0</v>
      </c>
      <c r="J626" s="56"/>
      <c r="K626" s="56"/>
      <c r="L626" s="56"/>
      <c r="M626" s="56"/>
      <c r="N626" s="122">
        <f t="shared" ref="N626:Q629" si="1344">N627</f>
        <v>0</v>
      </c>
      <c r="O626" s="122">
        <f t="shared" si="1344"/>
        <v>0</v>
      </c>
      <c r="P626" s="122">
        <f t="shared" si="1344"/>
        <v>0</v>
      </c>
      <c r="Q626" s="123">
        <f t="shared" si="1344"/>
        <v>0</v>
      </c>
      <c r="R626" s="190"/>
      <c r="S626" s="190"/>
      <c r="T626" s="190"/>
      <c r="U626" s="190"/>
      <c r="V626" s="122">
        <f t="shared" ref="V626:Y629" si="1345">V627</f>
        <v>0</v>
      </c>
      <c r="W626" s="122">
        <f t="shared" si="1345"/>
        <v>0</v>
      </c>
      <c r="X626" s="122">
        <f t="shared" si="1345"/>
        <v>0</v>
      </c>
      <c r="Y626" s="123">
        <f t="shared" si="1345"/>
        <v>0</v>
      </c>
      <c r="Z626" s="190"/>
      <c r="AA626" s="190"/>
      <c r="AB626" s="190"/>
      <c r="AC626" s="190"/>
      <c r="AD626" s="122">
        <f t="shared" ref="AD626:AG629" si="1346">AD627</f>
        <v>0</v>
      </c>
      <c r="AE626" s="122">
        <f t="shared" si="1346"/>
        <v>0</v>
      </c>
      <c r="AF626" s="122">
        <f t="shared" si="1346"/>
        <v>0</v>
      </c>
      <c r="AG626" s="123">
        <f t="shared" si="1346"/>
        <v>0</v>
      </c>
      <c r="AH626" s="190"/>
      <c r="AI626" s="190"/>
      <c r="AJ626" s="190"/>
      <c r="AK626" s="190"/>
      <c r="AL626" s="122">
        <f t="shared" ref="AL626:AO629" si="1347">AL627</f>
        <v>0</v>
      </c>
      <c r="AM626" s="122">
        <f t="shared" si="1347"/>
        <v>0</v>
      </c>
      <c r="AN626" s="122">
        <f t="shared" si="1347"/>
        <v>0</v>
      </c>
      <c r="AO626" s="123">
        <f t="shared" si="1347"/>
        <v>0</v>
      </c>
      <c r="AP626" s="190"/>
      <c r="AQ626" s="190"/>
      <c r="AR626" s="190"/>
      <c r="AS626" s="190"/>
      <c r="AT626" s="122">
        <f t="shared" ref="AT626:AW629" si="1348">AT627</f>
        <v>0</v>
      </c>
      <c r="AU626" s="122">
        <f t="shared" si="1348"/>
        <v>0</v>
      </c>
      <c r="AV626" s="122">
        <f t="shared" si="1348"/>
        <v>0</v>
      </c>
      <c r="AW626" s="123">
        <f t="shared" si="1348"/>
        <v>0</v>
      </c>
      <c r="AX626" s="190"/>
      <c r="AY626" s="190"/>
      <c r="AZ626" s="190"/>
      <c r="BA626" s="190"/>
      <c r="BB626" s="122">
        <f t="shared" ref="BB626:BE629" si="1349">BB627</f>
        <v>0</v>
      </c>
      <c r="BC626" s="122">
        <f t="shared" si="1349"/>
        <v>0</v>
      </c>
      <c r="BD626" s="122">
        <f t="shared" si="1349"/>
        <v>0</v>
      </c>
      <c r="BE626" s="123">
        <f t="shared" si="1349"/>
        <v>0</v>
      </c>
    </row>
    <row r="627" spans="1:57" s="10" customFormat="1" ht="16.5" hidden="1">
      <c r="A627" s="125" t="s">
        <v>76</v>
      </c>
      <c r="B627" s="120" t="s">
        <v>60</v>
      </c>
      <c r="C627" s="120" t="s">
        <v>51</v>
      </c>
      <c r="D627" s="141" t="s">
        <v>326</v>
      </c>
      <c r="E627" s="25"/>
      <c r="F627" s="122">
        <f t="shared" si="1343"/>
        <v>0</v>
      </c>
      <c r="G627" s="122">
        <f t="shared" si="1343"/>
        <v>0</v>
      </c>
      <c r="H627" s="122">
        <f t="shared" si="1343"/>
        <v>0</v>
      </c>
      <c r="I627" s="123">
        <f t="shared" si="1343"/>
        <v>0</v>
      </c>
      <c r="J627" s="56"/>
      <c r="K627" s="56"/>
      <c r="L627" s="56"/>
      <c r="M627" s="56"/>
      <c r="N627" s="122">
        <f t="shared" si="1344"/>
        <v>0</v>
      </c>
      <c r="O627" s="122">
        <f t="shared" si="1344"/>
        <v>0</v>
      </c>
      <c r="P627" s="122">
        <f t="shared" si="1344"/>
        <v>0</v>
      </c>
      <c r="Q627" s="123">
        <f t="shared" si="1344"/>
        <v>0</v>
      </c>
      <c r="R627" s="190"/>
      <c r="S627" s="190"/>
      <c r="T627" s="190"/>
      <c r="U627" s="190"/>
      <c r="V627" s="122">
        <f t="shared" si="1345"/>
        <v>0</v>
      </c>
      <c r="W627" s="122">
        <f t="shared" si="1345"/>
        <v>0</v>
      </c>
      <c r="X627" s="122">
        <f t="shared" si="1345"/>
        <v>0</v>
      </c>
      <c r="Y627" s="123">
        <f t="shared" si="1345"/>
        <v>0</v>
      </c>
      <c r="Z627" s="190"/>
      <c r="AA627" s="190"/>
      <c r="AB627" s="190"/>
      <c r="AC627" s="190"/>
      <c r="AD627" s="122">
        <f t="shared" si="1346"/>
        <v>0</v>
      </c>
      <c r="AE627" s="122">
        <f t="shared" si="1346"/>
        <v>0</v>
      </c>
      <c r="AF627" s="122">
        <f t="shared" si="1346"/>
        <v>0</v>
      </c>
      <c r="AG627" s="123">
        <f t="shared" si="1346"/>
        <v>0</v>
      </c>
      <c r="AH627" s="190"/>
      <c r="AI627" s="190"/>
      <c r="AJ627" s="190"/>
      <c r="AK627" s="190"/>
      <c r="AL627" s="122">
        <f t="shared" si="1347"/>
        <v>0</v>
      </c>
      <c r="AM627" s="122">
        <f t="shared" si="1347"/>
        <v>0</v>
      </c>
      <c r="AN627" s="122">
        <f t="shared" si="1347"/>
        <v>0</v>
      </c>
      <c r="AO627" s="123">
        <f t="shared" si="1347"/>
        <v>0</v>
      </c>
      <c r="AP627" s="190"/>
      <c r="AQ627" s="190"/>
      <c r="AR627" s="190"/>
      <c r="AS627" s="190"/>
      <c r="AT627" s="122">
        <f t="shared" si="1348"/>
        <v>0</v>
      </c>
      <c r="AU627" s="122">
        <f t="shared" si="1348"/>
        <v>0</v>
      </c>
      <c r="AV627" s="122">
        <f t="shared" si="1348"/>
        <v>0</v>
      </c>
      <c r="AW627" s="123">
        <f t="shared" si="1348"/>
        <v>0</v>
      </c>
      <c r="AX627" s="190"/>
      <c r="AY627" s="190"/>
      <c r="AZ627" s="190"/>
      <c r="BA627" s="190"/>
      <c r="BB627" s="122">
        <f t="shared" si="1349"/>
        <v>0</v>
      </c>
      <c r="BC627" s="122">
        <f t="shared" si="1349"/>
        <v>0</v>
      </c>
      <c r="BD627" s="122">
        <f t="shared" si="1349"/>
        <v>0</v>
      </c>
      <c r="BE627" s="123">
        <f t="shared" si="1349"/>
        <v>0</v>
      </c>
    </row>
    <row r="628" spans="1:57" s="10" customFormat="1" ht="16.5" hidden="1">
      <c r="A628" s="119" t="s">
        <v>119</v>
      </c>
      <c r="B628" s="120" t="s">
        <v>60</v>
      </c>
      <c r="C628" s="120" t="s">
        <v>51</v>
      </c>
      <c r="D628" s="141" t="s">
        <v>327</v>
      </c>
      <c r="E628" s="25"/>
      <c r="F628" s="122">
        <f t="shared" si="1343"/>
        <v>0</v>
      </c>
      <c r="G628" s="122">
        <f t="shared" si="1343"/>
        <v>0</v>
      </c>
      <c r="H628" s="122">
        <f t="shared" si="1343"/>
        <v>0</v>
      </c>
      <c r="I628" s="123">
        <f t="shared" si="1343"/>
        <v>0</v>
      </c>
      <c r="J628" s="56"/>
      <c r="K628" s="56"/>
      <c r="L628" s="56"/>
      <c r="M628" s="56"/>
      <c r="N628" s="122">
        <f t="shared" si="1344"/>
        <v>0</v>
      </c>
      <c r="O628" s="122">
        <f t="shared" si="1344"/>
        <v>0</v>
      </c>
      <c r="P628" s="122">
        <f t="shared" si="1344"/>
        <v>0</v>
      </c>
      <c r="Q628" s="123">
        <f t="shared" si="1344"/>
        <v>0</v>
      </c>
      <c r="R628" s="190"/>
      <c r="S628" s="190"/>
      <c r="T628" s="190"/>
      <c r="U628" s="190"/>
      <c r="V628" s="122">
        <f t="shared" si="1345"/>
        <v>0</v>
      </c>
      <c r="W628" s="122">
        <f t="shared" si="1345"/>
        <v>0</v>
      </c>
      <c r="X628" s="122">
        <f t="shared" si="1345"/>
        <v>0</v>
      </c>
      <c r="Y628" s="123">
        <f t="shared" si="1345"/>
        <v>0</v>
      </c>
      <c r="Z628" s="190"/>
      <c r="AA628" s="190"/>
      <c r="AB628" s="190"/>
      <c r="AC628" s="190"/>
      <c r="AD628" s="122">
        <f t="shared" si="1346"/>
        <v>0</v>
      </c>
      <c r="AE628" s="122">
        <f t="shared" si="1346"/>
        <v>0</v>
      </c>
      <c r="AF628" s="122">
        <f t="shared" si="1346"/>
        <v>0</v>
      </c>
      <c r="AG628" s="123">
        <f t="shared" si="1346"/>
        <v>0</v>
      </c>
      <c r="AH628" s="190"/>
      <c r="AI628" s="190"/>
      <c r="AJ628" s="190"/>
      <c r="AK628" s="190"/>
      <c r="AL628" s="122">
        <f t="shared" si="1347"/>
        <v>0</v>
      </c>
      <c r="AM628" s="122">
        <f t="shared" si="1347"/>
        <v>0</v>
      </c>
      <c r="AN628" s="122">
        <f t="shared" si="1347"/>
        <v>0</v>
      </c>
      <c r="AO628" s="123">
        <f t="shared" si="1347"/>
        <v>0</v>
      </c>
      <c r="AP628" s="190"/>
      <c r="AQ628" s="190"/>
      <c r="AR628" s="190"/>
      <c r="AS628" s="190"/>
      <c r="AT628" s="122">
        <f t="shared" si="1348"/>
        <v>0</v>
      </c>
      <c r="AU628" s="122">
        <f t="shared" si="1348"/>
        <v>0</v>
      </c>
      <c r="AV628" s="122">
        <f t="shared" si="1348"/>
        <v>0</v>
      </c>
      <c r="AW628" s="123">
        <f t="shared" si="1348"/>
        <v>0</v>
      </c>
      <c r="AX628" s="190"/>
      <c r="AY628" s="190"/>
      <c r="AZ628" s="190"/>
      <c r="BA628" s="190"/>
      <c r="BB628" s="122">
        <f t="shared" si="1349"/>
        <v>0</v>
      </c>
      <c r="BC628" s="122">
        <f t="shared" si="1349"/>
        <v>0</v>
      </c>
      <c r="BD628" s="122">
        <f t="shared" si="1349"/>
        <v>0</v>
      </c>
      <c r="BE628" s="123">
        <f t="shared" si="1349"/>
        <v>0</v>
      </c>
    </row>
    <row r="629" spans="1:57" s="10" customFormat="1" ht="33" hidden="1">
      <c r="A629" s="119" t="s">
        <v>345</v>
      </c>
      <c r="B629" s="120" t="s">
        <v>60</v>
      </c>
      <c r="C629" s="120" t="s">
        <v>51</v>
      </c>
      <c r="D629" s="141" t="s">
        <v>327</v>
      </c>
      <c r="E629" s="25" t="s">
        <v>78</v>
      </c>
      <c r="F629" s="122">
        <f t="shared" si="1343"/>
        <v>0</v>
      </c>
      <c r="G629" s="122">
        <f t="shared" si="1343"/>
        <v>0</v>
      </c>
      <c r="H629" s="122">
        <f t="shared" si="1343"/>
        <v>0</v>
      </c>
      <c r="I629" s="123">
        <f t="shared" si="1343"/>
        <v>0</v>
      </c>
      <c r="J629" s="56"/>
      <c r="K629" s="56"/>
      <c r="L629" s="56"/>
      <c r="M629" s="56"/>
      <c r="N629" s="122">
        <f t="shared" si="1344"/>
        <v>0</v>
      </c>
      <c r="O629" s="122">
        <f t="shared" si="1344"/>
        <v>0</v>
      </c>
      <c r="P629" s="122">
        <f t="shared" si="1344"/>
        <v>0</v>
      </c>
      <c r="Q629" s="123">
        <f t="shared" si="1344"/>
        <v>0</v>
      </c>
      <c r="R629" s="190"/>
      <c r="S629" s="190"/>
      <c r="T629" s="190"/>
      <c r="U629" s="190"/>
      <c r="V629" s="122">
        <f t="shared" si="1345"/>
        <v>0</v>
      </c>
      <c r="W629" s="122">
        <f t="shared" si="1345"/>
        <v>0</v>
      </c>
      <c r="X629" s="122">
        <f t="shared" si="1345"/>
        <v>0</v>
      </c>
      <c r="Y629" s="123">
        <f t="shared" si="1345"/>
        <v>0</v>
      </c>
      <c r="Z629" s="190"/>
      <c r="AA629" s="190"/>
      <c r="AB629" s="190"/>
      <c r="AC629" s="190"/>
      <c r="AD629" s="122">
        <f t="shared" si="1346"/>
        <v>0</v>
      </c>
      <c r="AE629" s="122">
        <f t="shared" si="1346"/>
        <v>0</v>
      </c>
      <c r="AF629" s="122">
        <f t="shared" si="1346"/>
        <v>0</v>
      </c>
      <c r="AG629" s="123">
        <f t="shared" si="1346"/>
        <v>0</v>
      </c>
      <c r="AH629" s="190"/>
      <c r="AI629" s="190"/>
      <c r="AJ629" s="190"/>
      <c r="AK629" s="190"/>
      <c r="AL629" s="122">
        <f t="shared" si="1347"/>
        <v>0</v>
      </c>
      <c r="AM629" s="122">
        <f t="shared" si="1347"/>
        <v>0</v>
      </c>
      <c r="AN629" s="122">
        <f t="shared" si="1347"/>
        <v>0</v>
      </c>
      <c r="AO629" s="123">
        <f t="shared" si="1347"/>
        <v>0</v>
      </c>
      <c r="AP629" s="190"/>
      <c r="AQ629" s="190"/>
      <c r="AR629" s="190"/>
      <c r="AS629" s="190"/>
      <c r="AT629" s="122">
        <f t="shared" si="1348"/>
        <v>0</v>
      </c>
      <c r="AU629" s="122">
        <f t="shared" si="1348"/>
        <v>0</v>
      </c>
      <c r="AV629" s="122">
        <f t="shared" si="1348"/>
        <v>0</v>
      </c>
      <c r="AW629" s="123">
        <f t="shared" si="1348"/>
        <v>0</v>
      </c>
      <c r="AX629" s="190"/>
      <c r="AY629" s="190"/>
      <c r="AZ629" s="190"/>
      <c r="BA629" s="190"/>
      <c r="BB629" s="122">
        <f t="shared" si="1349"/>
        <v>0</v>
      </c>
      <c r="BC629" s="122">
        <f t="shared" si="1349"/>
        <v>0</v>
      </c>
      <c r="BD629" s="122">
        <f t="shared" si="1349"/>
        <v>0</v>
      </c>
      <c r="BE629" s="123">
        <f t="shared" si="1349"/>
        <v>0</v>
      </c>
    </row>
    <row r="630" spans="1:57" s="8" customFormat="1" ht="49.5" hidden="1">
      <c r="A630" s="126" t="s">
        <v>161</v>
      </c>
      <c r="B630" s="120" t="s">
        <v>60</v>
      </c>
      <c r="C630" s="120" t="s">
        <v>51</v>
      </c>
      <c r="D630" s="141" t="s">
        <v>327</v>
      </c>
      <c r="E630" s="25" t="s">
        <v>160</v>
      </c>
      <c r="F630" s="122"/>
      <c r="G630" s="122"/>
      <c r="H630" s="122"/>
      <c r="I630" s="123"/>
      <c r="J630" s="54"/>
      <c r="K630" s="54"/>
      <c r="L630" s="54"/>
      <c r="M630" s="54"/>
      <c r="N630" s="122"/>
      <c r="O630" s="122"/>
      <c r="P630" s="122"/>
      <c r="Q630" s="123"/>
      <c r="R630" s="189"/>
      <c r="S630" s="189"/>
      <c r="T630" s="189"/>
      <c r="U630" s="189"/>
      <c r="V630" s="122"/>
      <c r="W630" s="122"/>
      <c r="X630" s="122"/>
      <c r="Y630" s="123"/>
      <c r="Z630" s="189"/>
      <c r="AA630" s="189"/>
      <c r="AB630" s="189"/>
      <c r="AC630" s="189"/>
      <c r="AD630" s="122"/>
      <c r="AE630" s="122"/>
      <c r="AF630" s="122"/>
      <c r="AG630" s="123"/>
      <c r="AH630" s="189"/>
      <c r="AI630" s="189"/>
      <c r="AJ630" s="189"/>
      <c r="AK630" s="189"/>
      <c r="AL630" s="122"/>
      <c r="AM630" s="122"/>
      <c r="AN630" s="122"/>
      <c r="AO630" s="123"/>
      <c r="AP630" s="189"/>
      <c r="AQ630" s="189"/>
      <c r="AR630" s="189"/>
      <c r="AS630" s="189"/>
      <c r="AT630" s="122"/>
      <c r="AU630" s="122"/>
      <c r="AV630" s="122"/>
      <c r="AW630" s="123"/>
      <c r="AX630" s="189"/>
      <c r="AY630" s="189"/>
      <c r="AZ630" s="189"/>
      <c r="BA630" s="189"/>
      <c r="BB630" s="122"/>
      <c r="BC630" s="122"/>
      <c r="BD630" s="122"/>
      <c r="BE630" s="123"/>
    </row>
    <row r="631" spans="1:57" s="8" customFormat="1" ht="50.25" customHeight="1">
      <c r="A631" s="33" t="s">
        <v>428</v>
      </c>
      <c r="B631" s="25" t="s">
        <v>60</v>
      </c>
      <c r="C631" s="25" t="s">
        <v>51</v>
      </c>
      <c r="D631" s="41" t="s">
        <v>447</v>
      </c>
      <c r="E631" s="25"/>
      <c r="F631" s="27">
        <f t="shared" ref="F631:U634" si="1350">F632</f>
        <v>363760</v>
      </c>
      <c r="G631" s="27">
        <f t="shared" si="1350"/>
        <v>0</v>
      </c>
      <c r="H631" s="27">
        <f t="shared" si="1350"/>
        <v>0</v>
      </c>
      <c r="I631" s="27">
        <f t="shared" si="1350"/>
        <v>0</v>
      </c>
      <c r="J631" s="27">
        <f t="shared" si="1350"/>
        <v>0</v>
      </c>
      <c r="K631" s="27">
        <f t="shared" si="1350"/>
        <v>0</v>
      </c>
      <c r="L631" s="27">
        <f t="shared" si="1350"/>
        <v>0</v>
      </c>
      <c r="M631" s="27">
        <f t="shared" si="1350"/>
        <v>0</v>
      </c>
      <c r="N631" s="27">
        <f t="shared" si="1350"/>
        <v>363760</v>
      </c>
      <c r="O631" s="27">
        <f t="shared" si="1350"/>
        <v>0</v>
      </c>
      <c r="P631" s="27">
        <f t="shared" si="1350"/>
        <v>0</v>
      </c>
      <c r="Q631" s="27">
        <f t="shared" si="1350"/>
        <v>0</v>
      </c>
      <c r="R631" s="181">
        <f t="shared" si="1350"/>
        <v>0</v>
      </c>
      <c r="S631" s="181">
        <f t="shared" si="1350"/>
        <v>0</v>
      </c>
      <c r="T631" s="181">
        <f t="shared" si="1350"/>
        <v>0</v>
      </c>
      <c r="U631" s="181">
        <f t="shared" si="1350"/>
        <v>0</v>
      </c>
      <c r="V631" s="27">
        <f t="shared" ref="R631:AH634" si="1351">V632</f>
        <v>363760</v>
      </c>
      <c r="W631" s="27">
        <f t="shared" si="1351"/>
        <v>0</v>
      </c>
      <c r="X631" s="27">
        <f t="shared" si="1351"/>
        <v>0</v>
      </c>
      <c r="Y631" s="27">
        <f t="shared" si="1351"/>
        <v>0</v>
      </c>
      <c r="Z631" s="181">
        <f t="shared" si="1351"/>
        <v>0</v>
      </c>
      <c r="AA631" s="181">
        <f t="shared" si="1351"/>
        <v>0</v>
      </c>
      <c r="AB631" s="181">
        <f t="shared" si="1351"/>
        <v>0</v>
      </c>
      <c r="AC631" s="181">
        <f t="shared" si="1351"/>
        <v>0</v>
      </c>
      <c r="AD631" s="27">
        <f t="shared" si="1351"/>
        <v>363760</v>
      </c>
      <c r="AE631" s="27">
        <f t="shared" si="1351"/>
        <v>0</v>
      </c>
      <c r="AF631" s="27">
        <f t="shared" si="1351"/>
        <v>0</v>
      </c>
      <c r="AG631" s="27">
        <f t="shared" si="1351"/>
        <v>0</v>
      </c>
      <c r="AH631" s="181">
        <f t="shared" si="1351"/>
        <v>0</v>
      </c>
      <c r="AI631" s="181">
        <f t="shared" ref="AH631:AX634" si="1352">AI632</f>
        <v>0</v>
      </c>
      <c r="AJ631" s="181">
        <f t="shared" si="1352"/>
        <v>0</v>
      </c>
      <c r="AK631" s="181">
        <f t="shared" si="1352"/>
        <v>0</v>
      </c>
      <c r="AL631" s="27">
        <f t="shared" si="1352"/>
        <v>363760</v>
      </c>
      <c r="AM631" s="27">
        <f t="shared" si="1352"/>
        <v>0</v>
      </c>
      <c r="AN631" s="27">
        <f t="shared" si="1352"/>
        <v>0</v>
      </c>
      <c r="AO631" s="27">
        <f t="shared" si="1352"/>
        <v>0</v>
      </c>
      <c r="AP631" s="181">
        <f t="shared" si="1352"/>
        <v>0</v>
      </c>
      <c r="AQ631" s="181">
        <f t="shared" si="1352"/>
        <v>0</v>
      </c>
      <c r="AR631" s="181">
        <f t="shared" si="1352"/>
        <v>0</v>
      </c>
      <c r="AS631" s="181">
        <f t="shared" si="1352"/>
        <v>0</v>
      </c>
      <c r="AT631" s="27">
        <f t="shared" si="1352"/>
        <v>363760</v>
      </c>
      <c r="AU631" s="27">
        <f t="shared" si="1352"/>
        <v>0</v>
      </c>
      <c r="AV631" s="27">
        <f t="shared" si="1352"/>
        <v>0</v>
      </c>
      <c r="AW631" s="27">
        <f t="shared" si="1352"/>
        <v>0</v>
      </c>
      <c r="AX631" s="181">
        <f t="shared" si="1352"/>
        <v>0</v>
      </c>
      <c r="AY631" s="181">
        <f t="shared" ref="AX631:BE634" si="1353">AY632</f>
        <v>0</v>
      </c>
      <c r="AZ631" s="181">
        <f t="shared" si="1353"/>
        <v>0</v>
      </c>
      <c r="BA631" s="181">
        <f t="shared" si="1353"/>
        <v>0</v>
      </c>
      <c r="BB631" s="27">
        <f t="shared" si="1353"/>
        <v>363760</v>
      </c>
      <c r="BC631" s="27">
        <f t="shared" si="1353"/>
        <v>0</v>
      </c>
      <c r="BD631" s="27">
        <f t="shared" si="1353"/>
        <v>0</v>
      </c>
      <c r="BE631" s="27">
        <f t="shared" si="1353"/>
        <v>0</v>
      </c>
    </row>
    <row r="632" spans="1:57" s="8" customFormat="1" ht="16.5">
      <c r="A632" s="33" t="s">
        <v>76</v>
      </c>
      <c r="B632" s="25" t="s">
        <v>60</v>
      </c>
      <c r="C632" s="25" t="s">
        <v>51</v>
      </c>
      <c r="D632" s="41" t="s">
        <v>448</v>
      </c>
      <c r="E632" s="25"/>
      <c r="F632" s="27">
        <f t="shared" si="1350"/>
        <v>363760</v>
      </c>
      <c r="G632" s="27">
        <f t="shared" si="1350"/>
        <v>0</v>
      </c>
      <c r="H632" s="27">
        <f t="shared" si="1350"/>
        <v>0</v>
      </c>
      <c r="I632" s="27">
        <f t="shared" si="1350"/>
        <v>0</v>
      </c>
      <c r="J632" s="27">
        <f t="shared" si="1350"/>
        <v>0</v>
      </c>
      <c r="K632" s="27">
        <f t="shared" si="1350"/>
        <v>0</v>
      </c>
      <c r="L632" s="27">
        <f t="shared" si="1350"/>
        <v>0</v>
      </c>
      <c r="M632" s="27">
        <f t="shared" si="1350"/>
        <v>0</v>
      </c>
      <c r="N632" s="27">
        <f t="shared" si="1350"/>
        <v>363760</v>
      </c>
      <c r="O632" s="27">
        <f t="shared" si="1350"/>
        <v>0</v>
      </c>
      <c r="P632" s="27">
        <f t="shared" si="1350"/>
        <v>0</v>
      </c>
      <c r="Q632" s="27">
        <f t="shared" si="1350"/>
        <v>0</v>
      </c>
      <c r="R632" s="181">
        <f t="shared" si="1351"/>
        <v>0</v>
      </c>
      <c r="S632" s="181">
        <f t="shared" si="1351"/>
        <v>0</v>
      </c>
      <c r="T632" s="181">
        <f t="shared" si="1351"/>
        <v>0</v>
      </c>
      <c r="U632" s="181">
        <f t="shared" si="1351"/>
        <v>0</v>
      </c>
      <c r="V632" s="27">
        <f t="shared" si="1351"/>
        <v>363760</v>
      </c>
      <c r="W632" s="27">
        <f t="shared" si="1351"/>
        <v>0</v>
      </c>
      <c r="X632" s="27">
        <f t="shared" si="1351"/>
        <v>0</v>
      </c>
      <c r="Y632" s="27">
        <f t="shared" si="1351"/>
        <v>0</v>
      </c>
      <c r="Z632" s="181">
        <f t="shared" si="1351"/>
        <v>0</v>
      </c>
      <c r="AA632" s="181">
        <f t="shared" si="1351"/>
        <v>0</v>
      </c>
      <c r="AB632" s="181">
        <f t="shared" si="1351"/>
        <v>0</v>
      </c>
      <c r="AC632" s="181">
        <f t="shared" si="1351"/>
        <v>0</v>
      </c>
      <c r="AD632" s="27">
        <f t="shared" si="1351"/>
        <v>363760</v>
      </c>
      <c r="AE632" s="27">
        <f t="shared" si="1351"/>
        <v>0</v>
      </c>
      <c r="AF632" s="27">
        <f t="shared" si="1351"/>
        <v>0</v>
      </c>
      <c r="AG632" s="27">
        <f t="shared" si="1351"/>
        <v>0</v>
      </c>
      <c r="AH632" s="181">
        <f t="shared" si="1352"/>
        <v>0</v>
      </c>
      <c r="AI632" s="181">
        <f t="shared" si="1352"/>
        <v>0</v>
      </c>
      <c r="AJ632" s="181">
        <f t="shared" si="1352"/>
        <v>0</v>
      </c>
      <c r="AK632" s="181">
        <f t="shared" si="1352"/>
        <v>0</v>
      </c>
      <c r="AL632" s="27">
        <f t="shared" si="1352"/>
        <v>363760</v>
      </c>
      <c r="AM632" s="27">
        <f t="shared" si="1352"/>
        <v>0</v>
      </c>
      <c r="AN632" s="27">
        <f t="shared" si="1352"/>
        <v>0</v>
      </c>
      <c r="AO632" s="27">
        <f t="shared" si="1352"/>
        <v>0</v>
      </c>
      <c r="AP632" s="181">
        <f t="shared" si="1352"/>
        <v>0</v>
      </c>
      <c r="AQ632" s="181">
        <f t="shared" si="1352"/>
        <v>0</v>
      </c>
      <c r="AR632" s="181">
        <f t="shared" si="1352"/>
        <v>0</v>
      </c>
      <c r="AS632" s="181">
        <f t="shared" si="1352"/>
        <v>0</v>
      </c>
      <c r="AT632" s="27">
        <f t="shared" si="1352"/>
        <v>363760</v>
      </c>
      <c r="AU632" s="27">
        <f t="shared" si="1352"/>
        <v>0</v>
      </c>
      <c r="AV632" s="27">
        <f t="shared" si="1352"/>
        <v>0</v>
      </c>
      <c r="AW632" s="27">
        <f t="shared" si="1352"/>
        <v>0</v>
      </c>
      <c r="AX632" s="181">
        <f t="shared" si="1353"/>
        <v>0</v>
      </c>
      <c r="AY632" s="181">
        <f t="shared" si="1353"/>
        <v>0</v>
      </c>
      <c r="AZ632" s="181">
        <f t="shared" si="1353"/>
        <v>0</v>
      </c>
      <c r="BA632" s="181">
        <f t="shared" si="1353"/>
        <v>0</v>
      </c>
      <c r="BB632" s="27">
        <f t="shared" si="1353"/>
        <v>363760</v>
      </c>
      <c r="BC632" s="27">
        <f t="shared" si="1353"/>
        <v>0</v>
      </c>
      <c r="BD632" s="27">
        <f t="shared" si="1353"/>
        <v>0</v>
      </c>
      <c r="BE632" s="27">
        <f t="shared" si="1353"/>
        <v>0</v>
      </c>
    </row>
    <row r="633" spans="1:57" s="8" customFormat="1" ht="16.5">
      <c r="A633" s="33" t="s">
        <v>431</v>
      </c>
      <c r="B633" s="25" t="s">
        <v>60</v>
      </c>
      <c r="C633" s="25" t="s">
        <v>51</v>
      </c>
      <c r="D633" s="41" t="s">
        <v>452</v>
      </c>
      <c r="E633" s="25"/>
      <c r="F633" s="27">
        <f t="shared" si="1350"/>
        <v>363760</v>
      </c>
      <c r="G633" s="27">
        <f t="shared" si="1350"/>
        <v>0</v>
      </c>
      <c r="H633" s="27">
        <f t="shared" si="1350"/>
        <v>0</v>
      </c>
      <c r="I633" s="27">
        <f t="shared" si="1350"/>
        <v>0</v>
      </c>
      <c r="J633" s="27">
        <f t="shared" si="1350"/>
        <v>0</v>
      </c>
      <c r="K633" s="27">
        <f t="shared" si="1350"/>
        <v>0</v>
      </c>
      <c r="L633" s="27">
        <f t="shared" si="1350"/>
        <v>0</v>
      </c>
      <c r="M633" s="27">
        <f t="shared" si="1350"/>
        <v>0</v>
      </c>
      <c r="N633" s="27">
        <f t="shared" si="1350"/>
        <v>363760</v>
      </c>
      <c r="O633" s="27">
        <f t="shared" si="1350"/>
        <v>0</v>
      </c>
      <c r="P633" s="27">
        <f t="shared" si="1350"/>
        <v>0</v>
      </c>
      <c r="Q633" s="27">
        <f t="shared" si="1350"/>
        <v>0</v>
      </c>
      <c r="R633" s="181">
        <f t="shared" si="1351"/>
        <v>0</v>
      </c>
      <c r="S633" s="181">
        <f t="shared" si="1351"/>
        <v>0</v>
      </c>
      <c r="T633" s="181">
        <f t="shared" si="1351"/>
        <v>0</v>
      </c>
      <c r="U633" s="181">
        <f t="shared" si="1351"/>
        <v>0</v>
      </c>
      <c r="V633" s="27">
        <f t="shared" si="1351"/>
        <v>363760</v>
      </c>
      <c r="W633" s="27">
        <f t="shared" si="1351"/>
        <v>0</v>
      </c>
      <c r="X633" s="27">
        <f t="shared" si="1351"/>
        <v>0</v>
      </c>
      <c r="Y633" s="27">
        <f t="shared" si="1351"/>
        <v>0</v>
      </c>
      <c r="Z633" s="181">
        <f t="shared" si="1351"/>
        <v>0</v>
      </c>
      <c r="AA633" s="181">
        <f t="shared" si="1351"/>
        <v>0</v>
      </c>
      <c r="AB633" s="181">
        <f t="shared" si="1351"/>
        <v>0</v>
      </c>
      <c r="AC633" s="181">
        <f t="shared" si="1351"/>
        <v>0</v>
      </c>
      <c r="AD633" s="27">
        <f t="shared" si="1351"/>
        <v>363760</v>
      </c>
      <c r="AE633" s="27">
        <f t="shared" si="1351"/>
        <v>0</v>
      </c>
      <c r="AF633" s="27">
        <f t="shared" si="1351"/>
        <v>0</v>
      </c>
      <c r="AG633" s="27">
        <f t="shared" si="1351"/>
        <v>0</v>
      </c>
      <c r="AH633" s="181">
        <f t="shared" si="1352"/>
        <v>0</v>
      </c>
      <c r="AI633" s="181">
        <f t="shared" si="1352"/>
        <v>0</v>
      </c>
      <c r="AJ633" s="181">
        <f t="shared" si="1352"/>
        <v>0</v>
      </c>
      <c r="AK633" s="181">
        <f t="shared" si="1352"/>
        <v>0</v>
      </c>
      <c r="AL633" s="27">
        <f t="shared" si="1352"/>
        <v>363760</v>
      </c>
      <c r="AM633" s="27">
        <f t="shared" si="1352"/>
        <v>0</v>
      </c>
      <c r="AN633" s="27">
        <f t="shared" si="1352"/>
        <v>0</v>
      </c>
      <c r="AO633" s="27">
        <f t="shared" si="1352"/>
        <v>0</v>
      </c>
      <c r="AP633" s="181">
        <f t="shared" si="1352"/>
        <v>0</v>
      </c>
      <c r="AQ633" s="181">
        <f t="shared" si="1352"/>
        <v>0</v>
      </c>
      <c r="AR633" s="181">
        <f t="shared" si="1352"/>
        <v>0</v>
      </c>
      <c r="AS633" s="181">
        <f t="shared" si="1352"/>
        <v>0</v>
      </c>
      <c r="AT633" s="27">
        <f t="shared" si="1352"/>
        <v>363760</v>
      </c>
      <c r="AU633" s="27">
        <f t="shared" si="1352"/>
        <v>0</v>
      </c>
      <c r="AV633" s="27">
        <f t="shared" si="1352"/>
        <v>0</v>
      </c>
      <c r="AW633" s="27">
        <f t="shared" si="1352"/>
        <v>0</v>
      </c>
      <c r="AX633" s="181">
        <f t="shared" si="1353"/>
        <v>0</v>
      </c>
      <c r="AY633" s="181">
        <f t="shared" si="1353"/>
        <v>0</v>
      </c>
      <c r="AZ633" s="181">
        <f t="shared" si="1353"/>
        <v>0</v>
      </c>
      <c r="BA633" s="181">
        <f t="shared" si="1353"/>
        <v>0</v>
      </c>
      <c r="BB633" s="27">
        <f t="shared" si="1353"/>
        <v>363760</v>
      </c>
      <c r="BC633" s="27">
        <f t="shared" si="1353"/>
        <v>0</v>
      </c>
      <c r="BD633" s="27">
        <f t="shared" si="1353"/>
        <v>0</v>
      </c>
      <c r="BE633" s="27">
        <f t="shared" si="1353"/>
        <v>0</v>
      </c>
    </row>
    <row r="634" spans="1:57" s="8" customFormat="1" ht="33">
      <c r="A634" s="33" t="s">
        <v>345</v>
      </c>
      <c r="B634" s="25" t="s">
        <v>60</v>
      </c>
      <c r="C634" s="25" t="s">
        <v>51</v>
      </c>
      <c r="D634" s="41" t="s">
        <v>452</v>
      </c>
      <c r="E634" s="25" t="s">
        <v>78</v>
      </c>
      <c r="F634" s="27">
        <f t="shared" si="1350"/>
        <v>363760</v>
      </c>
      <c r="G634" s="27">
        <f t="shared" si="1350"/>
        <v>0</v>
      </c>
      <c r="H634" s="27">
        <f t="shared" si="1350"/>
        <v>0</v>
      </c>
      <c r="I634" s="27">
        <f t="shared" si="1350"/>
        <v>0</v>
      </c>
      <c r="J634" s="27">
        <f t="shared" si="1350"/>
        <v>0</v>
      </c>
      <c r="K634" s="27">
        <f t="shared" si="1350"/>
        <v>0</v>
      </c>
      <c r="L634" s="27">
        <f t="shared" si="1350"/>
        <v>0</v>
      </c>
      <c r="M634" s="27">
        <f t="shared" si="1350"/>
        <v>0</v>
      </c>
      <c r="N634" s="27">
        <f t="shared" si="1350"/>
        <v>363760</v>
      </c>
      <c r="O634" s="27">
        <f t="shared" si="1350"/>
        <v>0</v>
      </c>
      <c r="P634" s="27">
        <f t="shared" si="1350"/>
        <v>0</v>
      </c>
      <c r="Q634" s="27">
        <f t="shared" si="1350"/>
        <v>0</v>
      </c>
      <c r="R634" s="181">
        <f t="shared" si="1351"/>
        <v>0</v>
      </c>
      <c r="S634" s="181">
        <f t="shared" si="1351"/>
        <v>0</v>
      </c>
      <c r="T634" s="181">
        <f t="shared" si="1351"/>
        <v>0</v>
      </c>
      <c r="U634" s="181">
        <f t="shared" si="1351"/>
        <v>0</v>
      </c>
      <c r="V634" s="27">
        <f t="shared" si="1351"/>
        <v>363760</v>
      </c>
      <c r="W634" s="27">
        <f t="shared" si="1351"/>
        <v>0</v>
      </c>
      <c r="X634" s="27">
        <f t="shared" si="1351"/>
        <v>0</v>
      </c>
      <c r="Y634" s="27">
        <f t="shared" si="1351"/>
        <v>0</v>
      </c>
      <c r="Z634" s="181">
        <f t="shared" si="1351"/>
        <v>0</v>
      </c>
      <c r="AA634" s="181">
        <f t="shared" si="1351"/>
        <v>0</v>
      </c>
      <c r="AB634" s="181">
        <f t="shared" si="1351"/>
        <v>0</v>
      </c>
      <c r="AC634" s="181">
        <f t="shared" si="1351"/>
        <v>0</v>
      </c>
      <c r="AD634" s="27">
        <f t="shared" si="1351"/>
        <v>363760</v>
      </c>
      <c r="AE634" s="27">
        <f t="shared" si="1351"/>
        <v>0</v>
      </c>
      <c r="AF634" s="27">
        <f t="shared" si="1351"/>
        <v>0</v>
      </c>
      <c r="AG634" s="27">
        <f t="shared" si="1351"/>
        <v>0</v>
      </c>
      <c r="AH634" s="181">
        <f t="shared" si="1352"/>
        <v>0</v>
      </c>
      <c r="AI634" s="181">
        <f t="shared" si="1352"/>
        <v>0</v>
      </c>
      <c r="AJ634" s="181">
        <f t="shared" si="1352"/>
        <v>0</v>
      </c>
      <c r="AK634" s="181">
        <f t="shared" si="1352"/>
        <v>0</v>
      </c>
      <c r="AL634" s="27">
        <f t="shared" si="1352"/>
        <v>363760</v>
      </c>
      <c r="AM634" s="27">
        <f t="shared" si="1352"/>
        <v>0</v>
      </c>
      <c r="AN634" s="27">
        <f t="shared" si="1352"/>
        <v>0</v>
      </c>
      <c r="AO634" s="27">
        <f t="shared" si="1352"/>
        <v>0</v>
      </c>
      <c r="AP634" s="181">
        <f t="shared" si="1352"/>
        <v>0</v>
      </c>
      <c r="AQ634" s="181">
        <f t="shared" si="1352"/>
        <v>0</v>
      </c>
      <c r="AR634" s="181">
        <f t="shared" si="1352"/>
        <v>0</v>
      </c>
      <c r="AS634" s="181">
        <f t="shared" si="1352"/>
        <v>0</v>
      </c>
      <c r="AT634" s="27">
        <f t="shared" si="1352"/>
        <v>363760</v>
      </c>
      <c r="AU634" s="27">
        <f t="shared" si="1352"/>
        <v>0</v>
      </c>
      <c r="AV634" s="27">
        <f t="shared" si="1352"/>
        <v>0</v>
      </c>
      <c r="AW634" s="27">
        <f t="shared" si="1352"/>
        <v>0</v>
      </c>
      <c r="AX634" s="181">
        <f t="shared" si="1353"/>
        <v>0</v>
      </c>
      <c r="AY634" s="181">
        <f t="shared" si="1353"/>
        <v>0</v>
      </c>
      <c r="AZ634" s="181">
        <f t="shared" si="1353"/>
        <v>0</v>
      </c>
      <c r="BA634" s="181">
        <f t="shared" si="1353"/>
        <v>0</v>
      </c>
      <c r="BB634" s="27">
        <f t="shared" si="1353"/>
        <v>363760</v>
      </c>
      <c r="BC634" s="27">
        <f t="shared" si="1353"/>
        <v>0</v>
      </c>
      <c r="BD634" s="27">
        <f t="shared" si="1353"/>
        <v>0</v>
      </c>
      <c r="BE634" s="27">
        <f t="shared" si="1353"/>
        <v>0</v>
      </c>
    </row>
    <row r="635" spans="1:57" s="8" customFormat="1" ht="49.5">
      <c r="A635" s="33" t="s">
        <v>161</v>
      </c>
      <c r="B635" s="25" t="s">
        <v>60</v>
      </c>
      <c r="C635" s="25" t="s">
        <v>51</v>
      </c>
      <c r="D635" s="41" t="s">
        <v>452</v>
      </c>
      <c r="E635" s="25" t="s">
        <v>160</v>
      </c>
      <c r="F635" s="27">
        <v>363760</v>
      </c>
      <c r="G635" s="27"/>
      <c r="H635" s="27"/>
      <c r="I635" s="72"/>
      <c r="J635" s="54"/>
      <c r="K635" s="54"/>
      <c r="L635" s="54"/>
      <c r="M635" s="54"/>
      <c r="N635" s="27">
        <f>F635+J635+K635</f>
        <v>363760</v>
      </c>
      <c r="O635" s="27">
        <f>G635+K635</f>
        <v>0</v>
      </c>
      <c r="P635" s="27">
        <f>H635+L635+M635</f>
        <v>0</v>
      </c>
      <c r="Q635" s="72">
        <f>I635+M635</f>
        <v>0</v>
      </c>
      <c r="R635" s="189"/>
      <c r="S635" s="189"/>
      <c r="T635" s="189"/>
      <c r="U635" s="189"/>
      <c r="V635" s="27">
        <f>N635+R635+S635</f>
        <v>363760</v>
      </c>
      <c r="W635" s="27">
        <f>O635+S635</f>
        <v>0</v>
      </c>
      <c r="X635" s="27">
        <f>P635+T635+U635</f>
        <v>0</v>
      </c>
      <c r="Y635" s="72">
        <f>Q635+U635</f>
        <v>0</v>
      </c>
      <c r="Z635" s="189"/>
      <c r="AA635" s="189"/>
      <c r="AB635" s="189"/>
      <c r="AC635" s="189"/>
      <c r="AD635" s="27">
        <f>V635+Z635+AA635</f>
        <v>363760</v>
      </c>
      <c r="AE635" s="27">
        <f>W635+AA635</f>
        <v>0</v>
      </c>
      <c r="AF635" s="27">
        <f>X635+AB635+AC635</f>
        <v>0</v>
      </c>
      <c r="AG635" s="72">
        <f>Y635+AC635</f>
        <v>0</v>
      </c>
      <c r="AH635" s="189"/>
      <c r="AI635" s="189"/>
      <c r="AJ635" s="189"/>
      <c r="AK635" s="189"/>
      <c r="AL635" s="27">
        <f>AD635+AH635+AI635</f>
        <v>363760</v>
      </c>
      <c r="AM635" s="27">
        <f>AE635+AI635</f>
        <v>0</v>
      </c>
      <c r="AN635" s="27">
        <f>AF635+AJ635+AK635</f>
        <v>0</v>
      </c>
      <c r="AO635" s="72">
        <f>AG635+AK635</f>
        <v>0</v>
      </c>
      <c r="AP635" s="189"/>
      <c r="AQ635" s="189"/>
      <c r="AR635" s="189"/>
      <c r="AS635" s="189"/>
      <c r="AT635" s="27">
        <f>AL635+AP635+AQ635</f>
        <v>363760</v>
      </c>
      <c r="AU635" s="27">
        <f>AM635+AQ635</f>
        <v>0</v>
      </c>
      <c r="AV635" s="27">
        <f>AN635+AR635+AS635</f>
        <v>0</v>
      </c>
      <c r="AW635" s="72">
        <f>AO635+AS635</f>
        <v>0</v>
      </c>
      <c r="AX635" s="189"/>
      <c r="AY635" s="189"/>
      <c r="AZ635" s="189"/>
      <c r="BA635" s="189"/>
      <c r="BB635" s="27">
        <f>AT635+AX635+AY635</f>
        <v>363760</v>
      </c>
      <c r="BC635" s="27">
        <f>AU635+AY635</f>
        <v>0</v>
      </c>
      <c r="BD635" s="27">
        <f>AV635+AZ635+BA635</f>
        <v>0</v>
      </c>
      <c r="BE635" s="72">
        <f>AW635+BA635</f>
        <v>0</v>
      </c>
    </row>
    <row r="636" spans="1:57" s="8" customFormat="1" ht="49.5">
      <c r="A636" s="33" t="s">
        <v>413</v>
      </c>
      <c r="B636" s="25" t="s">
        <v>60</v>
      </c>
      <c r="C636" s="25" t="s">
        <v>51</v>
      </c>
      <c r="D636" s="25" t="s">
        <v>317</v>
      </c>
      <c r="E636" s="25"/>
      <c r="F636" s="27">
        <f>F637+F647+F644+F652</f>
        <v>17033</v>
      </c>
      <c r="G636" s="27">
        <f t="shared" ref="G636:Q636" si="1354">G637+G647+G644+G652</f>
        <v>0</v>
      </c>
      <c r="H636" s="27">
        <f t="shared" si="1354"/>
        <v>17033</v>
      </c>
      <c r="I636" s="27">
        <f t="shared" si="1354"/>
        <v>0</v>
      </c>
      <c r="J636" s="27">
        <f t="shared" si="1354"/>
        <v>0</v>
      </c>
      <c r="K636" s="27">
        <f t="shared" si="1354"/>
        <v>0</v>
      </c>
      <c r="L636" s="27">
        <f t="shared" si="1354"/>
        <v>0</v>
      </c>
      <c r="M636" s="27">
        <f t="shared" si="1354"/>
        <v>0</v>
      </c>
      <c r="N636" s="27">
        <f t="shared" si="1354"/>
        <v>17033</v>
      </c>
      <c r="O636" s="27">
        <f t="shared" si="1354"/>
        <v>0</v>
      </c>
      <c r="P636" s="27">
        <f t="shared" si="1354"/>
        <v>17033</v>
      </c>
      <c r="Q636" s="27">
        <f t="shared" si="1354"/>
        <v>0</v>
      </c>
      <c r="R636" s="181">
        <f t="shared" ref="R636:Y636" si="1355">R637+R647+R644+R652</f>
        <v>0</v>
      </c>
      <c r="S636" s="181">
        <f t="shared" si="1355"/>
        <v>0</v>
      </c>
      <c r="T636" s="181">
        <f t="shared" si="1355"/>
        <v>0</v>
      </c>
      <c r="U636" s="181">
        <f t="shared" si="1355"/>
        <v>0</v>
      </c>
      <c r="V636" s="27">
        <f t="shared" si="1355"/>
        <v>17033</v>
      </c>
      <c r="W636" s="27">
        <f t="shared" si="1355"/>
        <v>0</v>
      </c>
      <c r="X636" s="27">
        <f t="shared" si="1355"/>
        <v>17033</v>
      </c>
      <c r="Y636" s="27">
        <f t="shared" si="1355"/>
        <v>0</v>
      </c>
      <c r="Z636" s="181">
        <f t="shared" ref="Z636:AG636" si="1356">Z637+Z647+Z644+Z652</f>
        <v>0</v>
      </c>
      <c r="AA636" s="181">
        <f t="shared" si="1356"/>
        <v>0</v>
      </c>
      <c r="AB636" s="181">
        <f t="shared" si="1356"/>
        <v>0</v>
      </c>
      <c r="AC636" s="181">
        <f t="shared" si="1356"/>
        <v>0</v>
      </c>
      <c r="AD636" s="27">
        <f t="shared" si="1356"/>
        <v>17033</v>
      </c>
      <c r="AE636" s="27">
        <f t="shared" si="1356"/>
        <v>0</v>
      </c>
      <c r="AF636" s="27">
        <f t="shared" si="1356"/>
        <v>17033</v>
      </c>
      <c r="AG636" s="27">
        <f t="shared" si="1356"/>
        <v>0</v>
      </c>
      <c r="AH636" s="181">
        <f t="shared" ref="AH636:AO636" si="1357">AH637+AH647+AH644+AH652</f>
        <v>0</v>
      </c>
      <c r="AI636" s="181">
        <f t="shared" si="1357"/>
        <v>0</v>
      </c>
      <c r="AJ636" s="181">
        <f t="shared" si="1357"/>
        <v>0</v>
      </c>
      <c r="AK636" s="181">
        <f t="shared" si="1357"/>
        <v>0</v>
      </c>
      <c r="AL636" s="27">
        <f t="shared" si="1357"/>
        <v>17033</v>
      </c>
      <c r="AM636" s="27">
        <f t="shared" si="1357"/>
        <v>0</v>
      </c>
      <c r="AN636" s="27">
        <f t="shared" si="1357"/>
        <v>17033</v>
      </c>
      <c r="AO636" s="27">
        <f t="shared" si="1357"/>
        <v>0</v>
      </c>
      <c r="AP636" s="181">
        <f t="shared" ref="AP636:AW636" si="1358">AP637+AP647+AP644+AP652</f>
        <v>1400</v>
      </c>
      <c r="AQ636" s="181">
        <f t="shared" si="1358"/>
        <v>0</v>
      </c>
      <c r="AR636" s="181">
        <f t="shared" si="1358"/>
        <v>0</v>
      </c>
      <c r="AS636" s="181">
        <f t="shared" si="1358"/>
        <v>0</v>
      </c>
      <c r="AT636" s="27">
        <f t="shared" si="1358"/>
        <v>18433</v>
      </c>
      <c r="AU636" s="27">
        <f t="shared" si="1358"/>
        <v>0</v>
      </c>
      <c r="AV636" s="27">
        <f t="shared" si="1358"/>
        <v>17033</v>
      </c>
      <c r="AW636" s="27">
        <f t="shared" si="1358"/>
        <v>0</v>
      </c>
      <c r="AX636" s="181">
        <f t="shared" ref="AX636:BE636" si="1359">AX637+AX647+AX644+AX652</f>
        <v>0</v>
      </c>
      <c r="AY636" s="181">
        <f t="shared" si="1359"/>
        <v>0</v>
      </c>
      <c r="AZ636" s="181">
        <f t="shared" si="1359"/>
        <v>0</v>
      </c>
      <c r="BA636" s="181">
        <f t="shared" si="1359"/>
        <v>0</v>
      </c>
      <c r="BB636" s="27">
        <f t="shared" si="1359"/>
        <v>18433</v>
      </c>
      <c r="BC636" s="27">
        <f t="shared" si="1359"/>
        <v>0</v>
      </c>
      <c r="BD636" s="27">
        <f t="shared" si="1359"/>
        <v>17033</v>
      </c>
      <c r="BE636" s="27">
        <f t="shared" si="1359"/>
        <v>0</v>
      </c>
    </row>
    <row r="637" spans="1:57" s="8" customFormat="1" ht="16.5">
      <c r="A637" s="33" t="s">
        <v>76</v>
      </c>
      <c r="B637" s="25" t="s">
        <v>60</v>
      </c>
      <c r="C637" s="25" t="s">
        <v>51</v>
      </c>
      <c r="D637" s="25" t="s">
        <v>318</v>
      </c>
      <c r="E637" s="25"/>
      <c r="F637" s="27">
        <f>F641+F638</f>
        <v>6879</v>
      </c>
      <c r="G637" s="27">
        <f t="shared" ref="G637:Q637" si="1360">G641+G638</f>
        <v>0</v>
      </c>
      <c r="H637" s="27">
        <f t="shared" si="1360"/>
        <v>6879</v>
      </c>
      <c r="I637" s="27">
        <f t="shared" si="1360"/>
        <v>0</v>
      </c>
      <c r="J637" s="27">
        <f t="shared" si="1360"/>
        <v>0</v>
      </c>
      <c r="K637" s="27">
        <f t="shared" si="1360"/>
        <v>0</v>
      </c>
      <c r="L637" s="27">
        <f t="shared" si="1360"/>
        <v>0</v>
      </c>
      <c r="M637" s="27">
        <f t="shared" si="1360"/>
        <v>0</v>
      </c>
      <c r="N637" s="27">
        <f t="shared" si="1360"/>
        <v>6879</v>
      </c>
      <c r="O637" s="27">
        <f t="shared" si="1360"/>
        <v>0</v>
      </c>
      <c r="P637" s="27">
        <f t="shared" si="1360"/>
        <v>6879</v>
      </c>
      <c r="Q637" s="27">
        <f t="shared" si="1360"/>
        <v>0</v>
      </c>
      <c r="R637" s="181">
        <f t="shared" ref="R637:Y637" si="1361">R641+R638</f>
        <v>0</v>
      </c>
      <c r="S637" s="181">
        <f t="shared" si="1361"/>
        <v>0</v>
      </c>
      <c r="T637" s="181">
        <f t="shared" si="1361"/>
        <v>0</v>
      </c>
      <c r="U637" s="181">
        <f t="shared" si="1361"/>
        <v>0</v>
      </c>
      <c r="V637" s="27">
        <f t="shared" si="1361"/>
        <v>6879</v>
      </c>
      <c r="W637" s="27">
        <f t="shared" si="1361"/>
        <v>0</v>
      </c>
      <c r="X637" s="27">
        <f t="shared" si="1361"/>
        <v>6879</v>
      </c>
      <c r="Y637" s="27">
        <f t="shared" si="1361"/>
        <v>0</v>
      </c>
      <c r="Z637" s="181">
        <f t="shared" ref="Z637:AG637" si="1362">Z641+Z638</f>
        <v>0</v>
      </c>
      <c r="AA637" s="181">
        <f t="shared" si="1362"/>
        <v>0</v>
      </c>
      <c r="AB637" s="181">
        <f t="shared" si="1362"/>
        <v>0</v>
      </c>
      <c r="AC637" s="181">
        <f t="shared" si="1362"/>
        <v>0</v>
      </c>
      <c r="AD637" s="27">
        <f t="shared" si="1362"/>
        <v>6879</v>
      </c>
      <c r="AE637" s="27">
        <f t="shared" si="1362"/>
        <v>0</v>
      </c>
      <c r="AF637" s="27">
        <f t="shared" si="1362"/>
        <v>6879</v>
      </c>
      <c r="AG637" s="27">
        <f t="shared" si="1362"/>
        <v>0</v>
      </c>
      <c r="AH637" s="181">
        <f t="shared" ref="AH637:AO637" si="1363">AH641+AH638</f>
        <v>0</v>
      </c>
      <c r="AI637" s="181">
        <f t="shared" si="1363"/>
        <v>0</v>
      </c>
      <c r="AJ637" s="181">
        <f t="shared" si="1363"/>
        <v>0</v>
      </c>
      <c r="AK637" s="181">
        <f t="shared" si="1363"/>
        <v>0</v>
      </c>
      <c r="AL637" s="27">
        <f t="shared" si="1363"/>
        <v>6879</v>
      </c>
      <c r="AM637" s="27">
        <f t="shared" si="1363"/>
        <v>0</v>
      </c>
      <c r="AN637" s="27">
        <f t="shared" si="1363"/>
        <v>6879</v>
      </c>
      <c r="AO637" s="27">
        <f t="shared" si="1363"/>
        <v>0</v>
      </c>
      <c r="AP637" s="181">
        <f t="shared" ref="AP637:AW637" si="1364">AP641+AP638</f>
        <v>1400</v>
      </c>
      <c r="AQ637" s="181">
        <f t="shared" si="1364"/>
        <v>0</v>
      </c>
      <c r="AR637" s="181">
        <f t="shared" si="1364"/>
        <v>0</v>
      </c>
      <c r="AS637" s="181">
        <f t="shared" si="1364"/>
        <v>0</v>
      </c>
      <c r="AT637" s="27">
        <f t="shared" si="1364"/>
        <v>8279</v>
      </c>
      <c r="AU637" s="27">
        <f t="shared" si="1364"/>
        <v>0</v>
      </c>
      <c r="AV637" s="27">
        <f t="shared" si="1364"/>
        <v>6879</v>
      </c>
      <c r="AW637" s="27">
        <f t="shared" si="1364"/>
        <v>0</v>
      </c>
      <c r="AX637" s="181">
        <f t="shared" ref="AX637:BE637" si="1365">AX641+AX638</f>
        <v>0</v>
      </c>
      <c r="AY637" s="181">
        <f t="shared" si="1365"/>
        <v>0</v>
      </c>
      <c r="AZ637" s="181">
        <f t="shared" si="1365"/>
        <v>0</v>
      </c>
      <c r="BA637" s="181">
        <f t="shared" si="1365"/>
        <v>0</v>
      </c>
      <c r="BB637" s="27">
        <f t="shared" si="1365"/>
        <v>8279</v>
      </c>
      <c r="BC637" s="27">
        <f t="shared" si="1365"/>
        <v>0</v>
      </c>
      <c r="BD637" s="27">
        <f t="shared" si="1365"/>
        <v>6879</v>
      </c>
      <c r="BE637" s="27">
        <f t="shared" si="1365"/>
        <v>0</v>
      </c>
    </row>
    <row r="638" spans="1:57" s="8" customFormat="1" ht="16.5" hidden="1">
      <c r="A638" s="125" t="s">
        <v>83</v>
      </c>
      <c r="B638" s="120" t="s">
        <v>60</v>
      </c>
      <c r="C638" s="120" t="s">
        <v>51</v>
      </c>
      <c r="D638" s="120" t="s">
        <v>401</v>
      </c>
      <c r="E638" s="25"/>
      <c r="F638" s="122">
        <f>F639</f>
        <v>0</v>
      </c>
      <c r="G638" s="122">
        <f t="shared" ref="G638:V639" si="1366">G639</f>
        <v>0</v>
      </c>
      <c r="H638" s="122">
        <f t="shared" si="1366"/>
        <v>0</v>
      </c>
      <c r="I638" s="122">
        <f t="shared" si="1366"/>
        <v>0</v>
      </c>
      <c r="J638" s="122">
        <f t="shared" si="1366"/>
        <v>0</v>
      </c>
      <c r="K638" s="122">
        <f t="shared" si="1366"/>
        <v>0</v>
      </c>
      <c r="L638" s="122">
        <f t="shared" si="1366"/>
        <v>0</v>
      </c>
      <c r="M638" s="122">
        <f t="shared" si="1366"/>
        <v>0</v>
      </c>
      <c r="N638" s="122">
        <f t="shared" si="1366"/>
        <v>0</v>
      </c>
      <c r="O638" s="122">
        <f t="shared" si="1366"/>
        <v>0</v>
      </c>
      <c r="P638" s="122">
        <f t="shared" si="1366"/>
        <v>0</v>
      </c>
      <c r="Q638" s="122">
        <f t="shared" si="1366"/>
        <v>0</v>
      </c>
      <c r="R638" s="181">
        <f t="shared" si="1366"/>
        <v>0</v>
      </c>
      <c r="S638" s="181">
        <f t="shared" si="1366"/>
        <v>0</v>
      </c>
      <c r="T638" s="181">
        <f t="shared" si="1366"/>
        <v>0</v>
      </c>
      <c r="U638" s="181">
        <f t="shared" si="1366"/>
        <v>0</v>
      </c>
      <c r="V638" s="122">
        <f t="shared" si="1366"/>
        <v>0</v>
      </c>
      <c r="W638" s="122">
        <f t="shared" ref="R638:AH639" si="1367">W639</f>
        <v>0</v>
      </c>
      <c r="X638" s="122">
        <f t="shared" si="1367"/>
        <v>0</v>
      </c>
      <c r="Y638" s="122">
        <f t="shared" si="1367"/>
        <v>0</v>
      </c>
      <c r="Z638" s="181">
        <f t="shared" si="1367"/>
        <v>0</v>
      </c>
      <c r="AA638" s="181">
        <f t="shared" si="1367"/>
        <v>0</v>
      </c>
      <c r="AB638" s="181">
        <f t="shared" si="1367"/>
        <v>0</v>
      </c>
      <c r="AC638" s="181">
        <f t="shared" si="1367"/>
        <v>0</v>
      </c>
      <c r="AD638" s="122">
        <f t="shared" si="1367"/>
        <v>0</v>
      </c>
      <c r="AE638" s="122">
        <f t="shared" si="1367"/>
        <v>0</v>
      </c>
      <c r="AF638" s="122">
        <f t="shared" si="1367"/>
        <v>0</v>
      </c>
      <c r="AG638" s="122">
        <f t="shared" si="1367"/>
        <v>0</v>
      </c>
      <c r="AH638" s="181">
        <f t="shared" si="1367"/>
        <v>0</v>
      </c>
      <c r="AI638" s="181">
        <f t="shared" ref="AH638:AX639" si="1368">AI639</f>
        <v>0</v>
      </c>
      <c r="AJ638" s="181">
        <f t="shared" si="1368"/>
        <v>0</v>
      </c>
      <c r="AK638" s="181">
        <f t="shared" si="1368"/>
        <v>0</v>
      </c>
      <c r="AL638" s="122">
        <f t="shared" si="1368"/>
        <v>0</v>
      </c>
      <c r="AM638" s="122">
        <f t="shared" si="1368"/>
        <v>0</v>
      </c>
      <c r="AN638" s="122">
        <f t="shared" si="1368"/>
        <v>0</v>
      </c>
      <c r="AO638" s="122">
        <f t="shared" si="1368"/>
        <v>0</v>
      </c>
      <c r="AP638" s="181">
        <f t="shared" si="1368"/>
        <v>0</v>
      </c>
      <c r="AQ638" s="181">
        <f t="shared" si="1368"/>
        <v>0</v>
      </c>
      <c r="AR638" s="181">
        <f t="shared" si="1368"/>
        <v>0</v>
      </c>
      <c r="AS638" s="181">
        <f t="shared" si="1368"/>
        <v>0</v>
      </c>
      <c r="AT638" s="122">
        <f t="shared" si="1368"/>
        <v>0</v>
      </c>
      <c r="AU638" s="122">
        <f t="shared" si="1368"/>
        <v>0</v>
      </c>
      <c r="AV638" s="122">
        <f t="shared" si="1368"/>
        <v>0</v>
      </c>
      <c r="AW638" s="122">
        <f t="shared" si="1368"/>
        <v>0</v>
      </c>
      <c r="AX638" s="181">
        <f t="shared" si="1368"/>
        <v>0</v>
      </c>
      <c r="AY638" s="181">
        <f t="shared" ref="AX638:BE639" si="1369">AY639</f>
        <v>0</v>
      </c>
      <c r="AZ638" s="181">
        <f t="shared" si="1369"/>
        <v>0</v>
      </c>
      <c r="BA638" s="181">
        <f t="shared" si="1369"/>
        <v>0</v>
      </c>
      <c r="BB638" s="122">
        <f t="shared" si="1369"/>
        <v>0</v>
      </c>
      <c r="BC638" s="122">
        <f t="shared" si="1369"/>
        <v>0</v>
      </c>
      <c r="BD638" s="122">
        <f t="shared" si="1369"/>
        <v>0</v>
      </c>
      <c r="BE638" s="122">
        <f t="shared" si="1369"/>
        <v>0</v>
      </c>
    </row>
    <row r="639" spans="1:57" s="8" customFormat="1" ht="51.75" hidden="1" customHeight="1">
      <c r="A639" s="119" t="s">
        <v>201</v>
      </c>
      <c r="B639" s="120" t="s">
        <v>60</v>
      </c>
      <c r="C639" s="120" t="s">
        <v>51</v>
      </c>
      <c r="D639" s="120" t="s">
        <v>401</v>
      </c>
      <c r="E639" s="25" t="s">
        <v>84</v>
      </c>
      <c r="F639" s="122">
        <f>F640</f>
        <v>0</v>
      </c>
      <c r="G639" s="122">
        <f t="shared" si="1366"/>
        <v>0</v>
      </c>
      <c r="H639" s="122">
        <f t="shared" si="1366"/>
        <v>0</v>
      </c>
      <c r="I639" s="122">
        <f t="shared" si="1366"/>
        <v>0</v>
      </c>
      <c r="J639" s="122">
        <f t="shared" si="1366"/>
        <v>0</v>
      </c>
      <c r="K639" s="122">
        <f t="shared" si="1366"/>
        <v>0</v>
      </c>
      <c r="L639" s="122">
        <f t="shared" si="1366"/>
        <v>0</v>
      </c>
      <c r="M639" s="122">
        <f t="shared" si="1366"/>
        <v>0</v>
      </c>
      <c r="N639" s="122">
        <f t="shared" si="1366"/>
        <v>0</v>
      </c>
      <c r="O639" s="122">
        <f t="shared" si="1366"/>
        <v>0</v>
      </c>
      <c r="P639" s="122">
        <f t="shared" si="1366"/>
        <v>0</v>
      </c>
      <c r="Q639" s="122">
        <f t="shared" si="1366"/>
        <v>0</v>
      </c>
      <c r="R639" s="181">
        <f t="shared" si="1367"/>
        <v>0</v>
      </c>
      <c r="S639" s="181">
        <f t="shared" si="1367"/>
        <v>0</v>
      </c>
      <c r="T639" s="181">
        <f t="shared" si="1367"/>
        <v>0</v>
      </c>
      <c r="U639" s="181">
        <f t="shared" si="1367"/>
        <v>0</v>
      </c>
      <c r="V639" s="122">
        <f t="shared" si="1367"/>
        <v>0</v>
      </c>
      <c r="W639" s="122">
        <f t="shared" si="1367"/>
        <v>0</v>
      </c>
      <c r="X639" s="122">
        <f t="shared" si="1367"/>
        <v>0</v>
      </c>
      <c r="Y639" s="122">
        <f t="shared" si="1367"/>
        <v>0</v>
      </c>
      <c r="Z639" s="181">
        <f t="shared" si="1367"/>
        <v>0</v>
      </c>
      <c r="AA639" s="181">
        <f t="shared" si="1367"/>
        <v>0</v>
      </c>
      <c r="AB639" s="181">
        <f t="shared" si="1367"/>
        <v>0</v>
      </c>
      <c r="AC639" s="181">
        <f t="shared" si="1367"/>
        <v>0</v>
      </c>
      <c r="AD639" s="122">
        <f t="shared" si="1367"/>
        <v>0</v>
      </c>
      <c r="AE639" s="122">
        <f t="shared" si="1367"/>
        <v>0</v>
      </c>
      <c r="AF639" s="122">
        <f t="shared" si="1367"/>
        <v>0</v>
      </c>
      <c r="AG639" s="122">
        <f t="shared" si="1367"/>
        <v>0</v>
      </c>
      <c r="AH639" s="181">
        <f t="shared" si="1368"/>
        <v>0</v>
      </c>
      <c r="AI639" s="181">
        <f t="shared" si="1368"/>
        <v>0</v>
      </c>
      <c r="AJ639" s="181">
        <f t="shared" si="1368"/>
        <v>0</v>
      </c>
      <c r="AK639" s="181">
        <f t="shared" si="1368"/>
        <v>0</v>
      </c>
      <c r="AL639" s="122">
        <f t="shared" si="1368"/>
        <v>0</v>
      </c>
      <c r="AM639" s="122">
        <f t="shared" si="1368"/>
        <v>0</v>
      </c>
      <c r="AN639" s="122">
        <f t="shared" si="1368"/>
        <v>0</v>
      </c>
      <c r="AO639" s="122">
        <f t="shared" si="1368"/>
        <v>0</v>
      </c>
      <c r="AP639" s="181">
        <f t="shared" si="1368"/>
        <v>0</v>
      </c>
      <c r="AQ639" s="181">
        <f t="shared" si="1368"/>
        <v>0</v>
      </c>
      <c r="AR639" s="181">
        <f t="shared" si="1368"/>
        <v>0</v>
      </c>
      <c r="AS639" s="181">
        <f t="shared" si="1368"/>
        <v>0</v>
      </c>
      <c r="AT639" s="122">
        <f t="shared" si="1368"/>
        <v>0</v>
      </c>
      <c r="AU639" s="122">
        <f t="shared" si="1368"/>
        <v>0</v>
      </c>
      <c r="AV639" s="122">
        <f t="shared" si="1368"/>
        <v>0</v>
      </c>
      <c r="AW639" s="122">
        <f t="shared" si="1368"/>
        <v>0</v>
      </c>
      <c r="AX639" s="181">
        <f t="shared" si="1369"/>
        <v>0</v>
      </c>
      <c r="AY639" s="181">
        <f t="shared" si="1369"/>
        <v>0</v>
      </c>
      <c r="AZ639" s="181">
        <f t="shared" si="1369"/>
        <v>0</v>
      </c>
      <c r="BA639" s="181">
        <f t="shared" si="1369"/>
        <v>0</v>
      </c>
      <c r="BB639" s="122">
        <f t="shared" si="1369"/>
        <v>0</v>
      </c>
      <c r="BC639" s="122">
        <f t="shared" si="1369"/>
        <v>0</v>
      </c>
      <c r="BD639" s="122">
        <f t="shared" si="1369"/>
        <v>0</v>
      </c>
      <c r="BE639" s="122">
        <f t="shared" si="1369"/>
        <v>0</v>
      </c>
    </row>
    <row r="640" spans="1:57" s="8" customFormat="1" ht="16.5" hidden="1">
      <c r="A640" s="125" t="s">
        <v>83</v>
      </c>
      <c r="B640" s="120" t="s">
        <v>60</v>
      </c>
      <c r="C640" s="120" t="s">
        <v>51</v>
      </c>
      <c r="D640" s="120" t="s">
        <v>401</v>
      </c>
      <c r="E640" s="25" t="s">
        <v>184</v>
      </c>
      <c r="F640" s="122"/>
      <c r="G640" s="122"/>
      <c r="H640" s="122"/>
      <c r="I640" s="122"/>
      <c r="J640" s="122"/>
      <c r="K640" s="122"/>
      <c r="L640" s="122"/>
      <c r="M640" s="122"/>
      <c r="N640" s="122"/>
      <c r="O640" s="122"/>
      <c r="P640" s="122"/>
      <c r="Q640" s="122"/>
      <c r="R640" s="181"/>
      <c r="S640" s="181"/>
      <c r="T640" s="181"/>
      <c r="U640" s="181"/>
      <c r="V640" s="122"/>
      <c r="W640" s="122"/>
      <c r="X640" s="122"/>
      <c r="Y640" s="122"/>
      <c r="Z640" s="181"/>
      <c r="AA640" s="181"/>
      <c r="AB640" s="181"/>
      <c r="AC640" s="181"/>
      <c r="AD640" s="122"/>
      <c r="AE640" s="122"/>
      <c r="AF640" s="122"/>
      <c r="AG640" s="122"/>
      <c r="AH640" s="181"/>
      <c r="AI640" s="181"/>
      <c r="AJ640" s="181"/>
      <c r="AK640" s="181"/>
      <c r="AL640" s="122"/>
      <c r="AM640" s="122"/>
      <c r="AN640" s="122"/>
      <c r="AO640" s="122"/>
      <c r="AP640" s="181"/>
      <c r="AQ640" s="181"/>
      <c r="AR640" s="181"/>
      <c r="AS640" s="181"/>
      <c r="AT640" s="122"/>
      <c r="AU640" s="122"/>
      <c r="AV640" s="122"/>
      <c r="AW640" s="122"/>
      <c r="AX640" s="181"/>
      <c r="AY640" s="181"/>
      <c r="AZ640" s="181"/>
      <c r="BA640" s="181"/>
      <c r="BB640" s="122"/>
      <c r="BC640" s="122"/>
      <c r="BD640" s="122"/>
      <c r="BE640" s="122"/>
    </row>
    <row r="641" spans="1:57" s="9" customFormat="1" ht="16.5">
      <c r="A641" s="24" t="s">
        <v>119</v>
      </c>
      <c r="B641" s="25" t="s">
        <v>60</v>
      </c>
      <c r="C641" s="25" t="s">
        <v>51</v>
      </c>
      <c r="D641" s="25" t="s">
        <v>343</v>
      </c>
      <c r="E641" s="25"/>
      <c r="F641" s="27">
        <f t="shared" ref="F641:U642" si="1370">F642</f>
        <v>6879</v>
      </c>
      <c r="G641" s="27">
        <f t="shared" si="1370"/>
        <v>0</v>
      </c>
      <c r="H641" s="27">
        <f t="shared" si="1370"/>
        <v>6879</v>
      </c>
      <c r="I641" s="27">
        <f t="shared" si="1370"/>
        <v>0</v>
      </c>
      <c r="J641" s="27">
        <f t="shared" si="1370"/>
        <v>0</v>
      </c>
      <c r="K641" s="27">
        <f t="shared" si="1370"/>
        <v>0</v>
      </c>
      <c r="L641" s="27">
        <f t="shared" si="1370"/>
        <v>0</v>
      </c>
      <c r="M641" s="27">
        <f t="shared" si="1370"/>
        <v>0</v>
      </c>
      <c r="N641" s="27">
        <f t="shared" si="1370"/>
        <v>6879</v>
      </c>
      <c r="O641" s="27">
        <f t="shared" si="1370"/>
        <v>0</v>
      </c>
      <c r="P641" s="27">
        <f t="shared" si="1370"/>
        <v>6879</v>
      </c>
      <c r="Q641" s="27">
        <f t="shared" si="1370"/>
        <v>0</v>
      </c>
      <c r="R641" s="181">
        <f t="shared" si="1370"/>
        <v>0</v>
      </c>
      <c r="S641" s="181">
        <f t="shared" si="1370"/>
        <v>0</v>
      </c>
      <c r="T641" s="181">
        <f t="shared" si="1370"/>
        <v>0</v>
      </c>
      <c r="U641" s="181">
        <f t="shared" si="1370"/>
        <v>0</v>
      </c>
      <c r="V641" s="27">
        <f t="shared" ref="R641:AH642" si="1371">V642</f>
        <v>6879</v>
      </c>
      <c r="W641" s="27">
        <f t="shared" si="1371"/>
        <v>0</v>
      </c>
      <c r="X641" s="27">
        <f t="shared" si="1371"/>
        <v>6879</v>
      </c>
      <c r="Y641" s="27">
        <f t="shared" si="1371"/>
        <v>0</v>
      </c>
      <c r="Z641" s="181">
        <f t="shared" si="1371"/>
        <v>0</v>
      </c>
      <c r="AA641" s="181">
        <f t="shared" si="1371"/>
        <v>0</v>
      </c>
      <c r="AB641" s="181">
        <f t="shared" si="1371"/>
        <v>0</v>
      </c>
      <c r="AC641" s="181">
        <f t="shared" si="1371"/>
        <v>0</v>
      </c>
      <c r="AD641" s="27">
        <f t="shared" si="1371"/>
        <v>6879</v>
      </c>
      <c r="AE641" s="27">
        <f t="shared" si="1371"/>
        <v>0</v>
      </c>
      <c r="AF641" s="27">
        <f t="shared" si="1371"/>
        <v>6879</v>
      </c>
      <c r="AG641" s="27">
        <f t="shared" si="1371"/>
        <v>0</v>
      </c>
      <c r="AH641" s="181">
        <f t="shared" si="1371"/>
        <v>0</v>
      </c>
      <c r="AI641" s="181">
        <f t="shared" ref="AH641:AX642" si="1372">AI642</f>
        <v>0</v>
      </c>
      <c r="AJ641" s="181">
        <f t="shared" si="1372"/>
        <v>0</v>
      </c>
      <c r="AK641" s="181">
        <f t="shared" si="1372"/>
        <v>0</v>
      </c>
      <c r="AL641" s="27">
        <f t="shared" si="1372"/>
        <v>6879</v>
      </c>
      <c r="AM641" s="27">
        <f t="shared" si="1372"/>
        <v>0</v>
      </c>
      <c r="AN641" s="27">
        <f t="shared" si="1372"/>
        <v>6879</v>
      </c>
      <c r="AO641" s="27">
        <f t="shared" si="1372"/>
        <v>0</v>
      </c>
      <c r="AP641" s="181">
        <f t="shared" si="1372"/>
        <v>1400</v>
      </c>
      <c r="AQ641" s="181">
        <f t="shared" si="1372"/>
        <v>0</v>
      </c>
      <c r="AR641" s="181">
        <f t="shared" si="1372"/>
        <v>0</v>
      </c>
      <c r="AS641" s="181">
        <f t="shared" si="1372"/>
        <v>0</v>
      </c>
      <c r="AT641" s="27">
        <f t="shared" si="1372"/>
        <v>8279</v>
      </c>
      <c r="AU641" s="27">
        <f t="shared" si="1372"/>
        <v>0</v>
      </c>
      <c r="AV641" s="27">
        <f t="shared" si="1372"/>
        <v>6879</v>
      </c>
      <c r="AW641" s="27">
        <f t="shared" si="1372"/>
        <v>0</v>
      </c>
      <c r="AX641" s="181">
        <f t="shared" si="1372"/>
        <v>0</v>
      </c>
      <c r="AY641" s="181">
        <f t="shared" ref="AX641:BE642" si="1373">AY642</f>
        <v>0</v>
      </c>
      <c r="AZ641" s="181">
        <f t="shared" si="1373"/>
        <v>0</v>
      </c>
      <c r="BA641" s="181">
        <f t="shared" si="1373"/>
        <v>0</v>
      </c>
      <c r="BB641" s="27">
        <f t="shared" si="1373"/>
        <v>8279</v>
      </c>
      <c r="BC641" s="27">
        <f t="shared" si="1373"/>
        <v>0</v>
      </c>
      <c r="BD641" s="27">
        <f t="shared" si="1373"/>
        <v>6879</v>
      </c>
      <c r="BE641" s="27">
        <f t="shared" si="1373"/>
        <v>0</v>
      </c>
    </row>
    <row r="642" spans="1:57" s="9" customFormat="1" ht="33">
      <c r="A642" s="24" t="s">
        <v>345</v>
      </c>
      <c r="B642" s="25" t="s">
        <v>60</v>
      </c>
      <c r="C642" s="25" t="s">
        <v>51</v>
      </c>
      <c r="D642" s="25" t="s">
        <v>343</v>
      </c>
      <c r="E642" s="25" t="s">
        <v>78</v>
      </c>
      <c r="F642" s="27">
        <f t="shared" si="1370"/>
        <v>6879</v>
      </c>
      <c r="G642" s="27">
        <f t="shared" si="1370"/>
        <v>0</v>
      </c>
      <c r="H642" s="27">
        <f t="shared" si="1370"/>
        <v>6879</v>
      </c>
      <c r="I642" s="27">
        <f t="shared" si="1370"/>
        <v>0</v>
      </c>
      <c r="J642" s="27">
        <f t="shared" si="1370"/>
        <v>0</v>
      </c>
      <c r="K642" s="27">
        <f t="shared" si="1370"/>
        <v>0</v>
      </c>
      <c r="L642" s="27">
        <f t="shared" si="1370"/>
        <v>0</v>
      </c>
      <c r="M642" s="27">
        <f t="shared" si="1370"/>
        <v>0</v>
      </c>
      <c r="N642" s="27">
        <f t="shared" si="1370"/>
        <v>6879</v>
      </c>
      <c r="O642" s="27">
        <f t="shared" si="1370"/>
        <v>0</v>
      </c>
      <c r="P642" s="27">
        <f t="shared" si="1370"/>
        <v>6879</v>
      </c>
      <c r="Q642" s="27">
        <f t="shared" si="1370"/>
        <v>0</v>
      </c>
      <c r="R642" s="181">
        <f t="shared" si="1371"/>
        <v>0</v>
      </c>
      <c r="S642" s="181">
        <f t="shared" si="1371"/>
        <v>0</v>
      </c>
      <c r="T642" s="181">
        <f t="shared" si="1371"/>
        <v>0</v>
      </c>
      <c r="U642" s="181">
        <f t="shared" si="1371"/>
        <v>0</v>
      </c>
      <c r="V642" s="27">
        <f t="shared" si="1371"/>
        <v>6879</v>
      </c>
      <c r="W642" s="27">
        <f t="shared" si="1371"/>
        <v>0</v>
      </c>
      <c r="X642" s="27">
        <f t="shared" si="1371"/>
        <v>6879</v>
      </c>
      <c r="Y642" s="27">
        <f t="shared" si="1371"/>
        <v>0</v>
      </c>
      <c r="Z642" s="181">
        <f t="shared" si="1371"/>
        <v>0</v>
      </c>
      <c r="AA642" s="181">
        <f t="shared" si="1371"/>
        <v>0</v>
      </c>
      <c r="AB642" s="181">
        <f t="shared" si="1371"/>
        <v>0</v>
      </c>
      <c r="AC642" s="181">
        <f t="shared" si="1371"/>
        <v>0</v>
      </c>
      <c r="AD642" s="27">
        <f t="shared" si="1371"/>
        <v>6879</v>
      </c>
      <c r="AE642" s="27">
        <f t="shared" si="1371"/>
        <v>0</v>
      </c>
      <c r="AF642" s="27">
        <f t="shared" si="1371"/>
        <v>6879</v>
      </c>
      <c r="AG642" s="27">
        <f t="shared" si="1371"/>
        <v>0</v>
      </c>
      <c r="AH642" s="181">
        <f t="shared" si="1372"/>
        <v>0</v>
      </c>
      <c r="AI642" s="181">
        <f t="shared" si="1372"/>
        <v>0</v>
      </c>
      <c r="AJ642" s="181">
        <f t="shared" si="1372"/>
        <v>0</v>
      </c>
      <c r="AK642" s="181">
        <f t="shared" si="1372"/>
        <v>0</v>
      </c>
      <c r="AL642" s="27">
        <f t="shared" si="1372"/>
        <v>6879</v>
      </c>
      <c r="AM642" s="27">
        <f t="shared" si="1372"/>
        <v>0</v>
      </c>
      <c r="AN642" s="27">
        <f t="shared" si="1372"/>
        <v>6879</v>
      </c>
      <c r="AO642" s="27">
        <f t="shared" si="1372"/>
        <v>0</v>
      </c>
      <c r="AP642" s="181">
        <f t="shared" si="1372"/>
        <v>1400</v>
      </c>
      <c r="AQ642" s="181">
        <f t="shared" si="1372"/>
        <v>0</v>
      </c>
      <c r="AR642" s="181">
        <f t="shared" si="1372"/>
        <v>0</v>
      </c>
      <c r="AS642" s="181">
        <f t="shared" si="1372"/>
        <v>0</v>
      </c>
      <c r="AT642" s="27">
        <f t="shared" si="1372"/>
        <v>8279</v>
      </c>
      <c r="AU642" s="27">
        <f t="shared" si="1372"/>
        <v>0</v>
      </c>
      <c r="AV642" s="27">
        <f t="shared" si="1372"/>
        <v>6879</v>
      </c>
      <c r="AW642" s="27">
        <f t="shared" si="1372"/>
        <v>0</v>
      </c>
      <c r="AX642" s="181">
        <f t="shared" si="1373"/>
        <v>0</v>
      </c>
      <c r="AY642" s="181">
        <f t="shared" si="1373"/>
        <v>0</v>
      </c>
      <c r="AZ642" s="181">
        <f t="shared" si="1373"/>
        <v>0</v>
      </c>
      <c r="BA642" s="181">
        <f t="shared" si="1373"/>
        <v>0</v>
      </c>
      <c r="BB642" s="27">
        <f t="shared" si="1373"/>
        <v>8279</v>
      </c>
      <c r="BC642" s="27">
        <f t="shared" si="1373"/>
        <v>0</v>
      </c>
      <c r="BD642" s="27">
        <f t="shared" si="1373"/>
        <v>6879</v>
      </c>
      <c r="BE642" s="27">
        <f t="shared" si="1373"/>
        <v>0</v>
      </c>
    </row>
    <row r="643" spans="1:57" s="9" customFormat="1" ht="49.5">
      <c r="A643" s="33" t="s">
        <v>185</v>
      </c>
      <c r="B643" s="25" t="s">
        <v>60</v>
      </c>
      <c r="C643" s="25" t="s">
        <v>51</v>
      </c>
      <c r="D643" s="25" t="s">
        <v>343</v>
      </c>
      <c r="E643" s="25" t="s">
        <v>160</v>
      </c>
      <c r="F643" s="27">
        <v>6879</v>
      </c>
      <c r="G643" s="27"/>
      <c r="H643" s="27">
        <v>6879</v>
      </c>
      <c r="I643" s="72"/>
      <c r="J643" s="55"/>
      <c r="K643" s="55"/>
      <c r="L643" s="55"/>
      <c r="M643" s="55"/>
      <c r="N643" s="27">
        <f>F643+J643+K643</f>
        <v>6879</v>
      </c>
      <c r="O643" s="27">
        <f>G643+K643</f>
        <v>0</v>
      </c>
      <c r="P643" s="27">
        <f>H643+L643+M643</f>
        <v>6879</v>
      </c>
      <c r="Q643" s="72">
        <f>I643+M643</f>
        <v>0</v>
      </c>
      <c r="R643" s="183"/>
      <c r="S643" s="183"/>
      <c r="T643" s="183"/>
      <c r="U643" s="183"/>
      <c r="V643" s="27">
        <f>N643+R643+S643</f>
        <v>6879</v>
      </c>
      <c r="W643" s="27">
        <f>O643+S643</f>
        <v>0</v>
      </c>
      <c r="X643" s="27">
        <f>P643+T643+U643</f>
        <v>6879</v>
      </c>
      <c r="Y643" s="72">
        <f>Q643+U643</f>
        <v>0</v>
      </c>
      <c r="Z643" s="183"/>
      <c r="AA643" s="183"/>
      <c r="AB643" s="183"/>
      <c r="AC643" s="183"/>
      <c r="AD643" s="27">
        <f>V643+Z643+AA643</f>
        <v>6879</v>
      </c>
      <c r="AE643" s="27">
        <f>W643+AA643</f>
        <v>0</v>
      </c>
      <c r="AF643" s="27">
        <f>X643+AB643+AC643</f>
        <v>6879</v>
      </c>
      <c r="AG643" s="72">
        <f>Y643+AC643</f>
        <v>0</v>
      </c>
      <c r="AH643" s="183"/>
      <c r="AI643" s="183"/>
      <c r="AJ643" s="183"/>
      <c r="AK643" s="183"/>
      <c r="AL643" s="27">
        <f>AD643+AH643+AI643</f>
        <v>6879</v>
      </c>
      <c r="AM643" s="27">
        <f>AE643+AI643</f>
        <v>0</v>
      </c>
      <c r="AN643" s="27">
        <f>AF643+AJ643+AK643</f>
        <v>6879</v>
      </c>
      <c r="AO643" s="72">
        <f>AG643+AK643</f>
        <v>0</v>
      </c>
      <c r="AP643" s="183">
        <v>1400</v>
      </c>
      <c r="AQ643" s="183"/>
      <c r="AR643" s="183"/>
      <c r="AS643" s="183"/>
      <c r="AT643" s="27">
        <f>AL643+AP643+AQ643</f>
        <v>8279</v>
      </c>
      <c r="AU643" s="27">
        <f>AM643+AQ643</f>
        <v>0</v>
      </c>
      <c r="AV643" s="27">
        <f>AN643+AR643+AS643</f>
        <v>6879</v>
      </c>
      <c r="AW643" s="72">
        <f>AO643+AS643</f>
        <v>0</v>
      </c>
      <c r="AX643" s="183"/>
      <c r="AY643" s="183"/>
      <c r="AZ643" s="183"/>
      <c r="BA643" s="183"/>
      <c r="BB643" s="27">
        <f>AT643+AX643+AY643</f>
        <v>8279</v>
      </c>
      <c r="BC643" s="27">
        <f>AU643+AY643</f>
        <v>0</v>
      </c>
      <c r="BD643" s="27">
        <f>AV643+AZ643+BA643</f>
        <v>6879</v>
      </c>
      <c r="BE643" s="72">
        <f>AW643+BA643</f>
        <v>0</v>
      </c>
    </row>
    <row r="644" spans="1:57" s="85" customFormat="1" ht="82.5">
      <c r="A644" s="33" t="s">
        <v>603</v>
      </c>
      <c r="B644" s="25" t="s">
        <v>60</v>
      </c>
      <c r="C644" s="25" t="s">
        <v>51</v>
      </c>
      <c r="D644" s="25" t="s">
        <v>600</v>
      </c>
      <c r="E644" s="25"/>
      <c r="F644" s="27">
        <f t="shared" ref="F644" si="1374">F645+F651</f>
        <v>10154</v>
      </c>
      <c r="G644" s="27">
        <f t="shared" ref="G644:Q644" si="1375">G645+G651</f>
        <v>0</v>
      </c>
      <c r="H644" s="27">
        <f t="shared" si="1375"/>
        <v>10154</v>
      </c>
      <c r="I644" s="27">
        <f t="shared" si="1375"/>
        <v>0</v>
      </c>
      <c r="J644" s="27">
        <f t="shared" si="1375"/>
        <v>0</v>
      </c>
      <c r="K644" s="27">
        <f t="shared" si="1375"/>
        <v>0</v>
      </c>
      <c r="L644" s="27">
        <f t="shared" si="1375"/>
        <v>0</v>
      </c>
      <c r="M644" s="27">
        <f t="shared" si="1375"/>
        <v>0</v>
      </c>
      <c r="N644" s="27">
        <f t="shared" si="1375"/>
        <v>10154</v>
      </c>
      <c r="O644" s="27">
        <f t="shared" si="1375"/>
        <v>0</v>
      </c>
      <c r="P644" s="27">
        <f t="shared" si="1375"/>
        <v>10154</v>
      </c>
      <c r="Q644" s="27">
        <f t="shared" si="1375"/>
        <v>0</v>
      </c>
      <c r="R644" s="181">
        <f t="shared" ref="R644:Y644" si="1376">R645+R651</f>
        <v>0</v>
      </c>
      <c r="S644" s="181">
        <f t="shared" si="1376"/>
        <v>0</v>
      </c>
      <c r="T644" s="181">
        <f t="shared" si="1376"/>
        <v>0</v>
      </c>
      <c r="U644" s="181">
        <f t="shared" si="1376"/>
        <v>0</v>
      </c>
      <c r="V644" s="27">
        <f t="shared" si="1376"/>
        <v>10154</v>
      </c>
      <c r="W644" s="27">
        <f t="shared" si="1376"/>
        <v>0</v>
      </c>
      <c r="X644" s="27">
        <f t="shared" si="1376"/>
        <v>10154</v>
      </c>
      <c r="Y644" s="27">
        <f t="shared" si="1376"/>
        <v>0</v>
      </c>
      <c r="Z644" s="181">
        <f t="shared" ref="Z644:AG644" si="1377">Z645+Z651</f>
        <v>0</v>
      </c>
      <c r="AA644" s="181">
        <f t="shared" si="1377"/>
        <v>0</v>
      </c>
      <c r="AB644" s="181">
        <f t="shared" si="1377"/>
        <v>0</v>
      </c>
      <c r="AC644" s="181">
        <f t="shared" si="1377"/>
        <v>0</v>
      </c>
      <c r="AD644" s="27">
        <f t="shared" si="1377"/>
        <v>10154</v>
      </c>
      <c r="AE644" s="27">
        <f t="shared" si="1377"/>
        <v>0</v>
      </c>
      <c r="AF644" s="27">
        <f t="shared" si="1377"/>
        <v>10154</v>
      </c>
      <c r="AG644" s="27">
        <f t="shared" si="1377"/>
        <v>0</v>
      </c>
      <c r="AH644" s="181">
        <f t="shared" ref="AH644:AO644" si="1378">AH645+AH651</f>
        <v>0</v>
      </c>
      <c r="AI644" s="181">
        <f t="shared" si="1378"/>
        <v>0</v>
      </c>
      <c r="AJ644" s="181">
        <f t="shared" si="1378"/>
        <v>0</v>
      </c>
      <c r="AK644" s="181">
        <f t="shared" si="1378"/>
        <v>0</v>
      </c>
      <c r="AL644" s="27">
        <f t="shared" si="1378"/>
        <v>10154</v>
      </c>
      <c r="AM644" s="27">
        <f t="shared" si="1378"/>
        <v>0</v>
      </c>
      <c r="AN644" s="27">
        <f t="shared" si="1378"/>
        <v>10154</v>
      </c>
      <c r="AO644" s="27">
        <f t="shared" si="1378"/>
        <v>0</v>
      </c>
      <c r="AP644" s="181">
        <f t="shared" ref="AP644:AW644" si="1379">AP645+AP651</f>
        <v>0</v>
      </c>
      <c r="AQ644" s="181">
        <f t="shared" si="1379"/>
        <v>0</v>
      </c>
      <c r="AR644" s="181">
        <f t="shared" si="1379"/>
        <v>0</v>
      </c>
      <c r="AS644" s="181">
        <f t="shared" si="1379"/>
        <v>0</v>
      </c>
      <c r="AT644" s="27">
        <f t="shared" si="1379"/>
        <v>10154</v>
      </c>
      <c r="AU644" s="27">
        <f t="shared" si="1379"/>
        <v>0</v>
      </c>
      <c r="AV644" s="27">
        <f t="shared" si="1379"/>
        <v>10154</v>
      </c>
      <c r="AW644" s="27">
        <f t="shared" si="1379"/>
        <v>0</v>
      </c>
      <c r="AX644" s="181">
        <f t="shared" ref="AX644:BE644" si="1380">AX645+AX651</f>
        <v>0</v>
      </c>
      <c r="AY644" s="181">
        <f t="shared" si="1380"/>
        <v>0</v>
      </c>
      <c r="AZ644" s="181">
        <f t="shared" si="1380"/>
        <v>0</v>
      </c>
      <c r="BA644" s="181">
        <f t="shared" si="1380"/>
        <v>0</v>
      </c>
      <c r="BB644" s="27">
        <f t="shared" si="1380"/>
        <v>10154</v>
      </c>
      <c r="BC644" s="27">
        <f t="shared" si="1380"/>
        <v>0</v>
      </c>
      <c r="BD644" s="27">
        <f t="shared" si="1380"/>
        <v>10154</v>
      </c>
      <c r="BE644" s="27">
        <f t="shared" si="1380"/>
        <v>0</v>
      </c>
    </row>
    <row r="645" spans="1:57" s="85" customFormat="1" ht="33">
      <c r="A645" s="24" t="s">
        <v>345</v>
      </c>
      <c r="B645" s="25" t="s">
        <v>60</v>
      </c>
      <c r="C645" s="25" t="s">
        <v>51</v>
      </c>
      <c r="D645" s="25" t="s">
        <v>600</v>
      </c>
      <c r="E645" s="25" t="s">
        <v>78</v>
      </c>
      <c r="F645" s="27">
        <f t="shared" ref="F645:BE645" si="1381">F646</f>
        <v>10154</v>
      </c>
      <c r="G645" s="27">
        <f t="shared" si="1381"/>
        <v>0</v>
      </c>
      <c r="H645" s="27">
        <f t="shared" si="1381"/>
        <v>10154</v>
      </c>
      <c r="I645" s="27">
        <f t="shared" si="1381"/>
        <v>0</v>
      </c>
      <c r="J645" s="27">
        <f t="shared" si="1381"/>
        <v>0</v>
      </c>
      <c r="K645" s="27">
        <f t="shared" si="1381"/>
        <v>0</v>
      </c>
      <c r="L645" s="27">
        <f t="shared" si="1381"/>
        <v>0</v>
      </c>
      <c r="M645" s="27">
        <f t="shared" si="1381"/>
        <v>0</v>
      </c>
      <c r="N645" s="27">
        <f t="shared" si="1381"/>
        <v>10154</v>
      </c>
      <c r="O645" s="27">
        <f t="shared" si="1381"/>
        <v>0</v>
      </c>
      <c r="P645" s="27">
        <f t="shared" si="1381"/>
        <v>10154</v>
      </c>
      <c r="Q645" s="27">
        <f t="shared" si="1381"/>
        <v>0</v>
      </c>
      <c r="R645" s="181">
        <f t="shared" si="1381"/>
        <v>0</v>
      </c>
      <c r="S645" s="181">
        <f t="shared" si="1381"/>
        <v>0</v>
      </c>
      <c r="T645" s="181">
        <f t="shared" si="1381"/>
        <v>0</v>
      </c>
      <c r="U645" s="181">
        <f t="shared" si="1381"/>
        <v>0</v>
      </c>
      <c r="V645" s="27">
        <f t="shared" si="1381"/>
        <v>10154</v>
      </c>
      <c r="W645" s="27">
        <f t="shared" si="1381"/>
        <v>0</v>
      </c>
      <c r="X645" s="27">
        <f t="shared" si="1381"/>
        <v>10154</v>
      </c>
      <c r="Y645" s="27">
        <f t="shared" si="1381"/>
        <v>0</v>
      </c>
      <c r="Z645" s="181">
        <f t="shared" si="1381"/>
        <v>0</v>
      </c>
      <c r="AA645" s="181">
        <f t="shared" si="1381"/>
        <v>0</v>
      </c>
      <c r="AB645" s="181">
        <f t="shared" si="1381"/>
        <v>0</v>
      </c>
      <c r="AC645" s="181">
        <f t="shared" si="1381"/>
        <v>0</v>
      </c>
      <c r="AD645" s="27">
        <f t="shared" si="1381"/>
        <v>10154</v>
      </c>
      <c r="AE645" s="27">
        <f t="shared" si="1381"/>
        <v>0</v>
      </c>
      <c r="AF645" s="27">
        <f t="shared" si="1381"/>
        <v>10154</v>
      </c>
      <c r="AG645" s="27">
        <f t="shared" si="1381"/>
        <v>0</v>
      </c>
      <c r="AH645" s="181">
        <f t="shared" si="1381"/>
        <v>0</v>
      </c>
      <c r="AI645" s="181">
        <f t="shared" si="1381"/>
        <v>0</v>
      </c>
      <c r="AJ645" s="181">
        <f t="shared" si="1381"/>
        <v>0</v>
      </c>
      <c r="AK645" s="181">
        <f t="shared" si="1381"/>
        <v>0</v>
      </c>
      <c r="AL645" s="27">
        <f t="shared" si="1381"/>
        <v>10154</v>
      </c>
      <c r="AM645" s="27">
        <f t="shared" si="1381"/>
        <v>0</v>
      </c>
      <c r="AN645" s="27">
        <f t="shared" si="1381"/>
        <v>10154</v>
      </c>
      <c r="AO645" s="27">
        <f t="shared" si="1381"/>
        <v>0</v>
      </c>
      <c r="AP645" s="181">
        <f t="shared" si="1381"/>
        <v>0</v>
      </c>
      <c r="AQ645" s="181">
        <f t="shared" si="1381"/>
        <v>0</v>
      </c>
      <c r="AR645" s="181">
        <f t="shared" si="1381"/>
        <v>0</v>
      </c>
      <c r="AS645" s="181">
        <f t="shared" si="1381"/>
        <v>0</v>
      </c>
      <c r="AT645" s="27">
        <f t="shared" si="1381"/>
        <v>10154</v>
      </c>
      <c r="AU645" s="27">
        <f t="shared" si="1381"/>
        <v>0</v>
      </c>
      <c r="AV645" s="27">
        <f t="shared" si="1381"/>
        <v>10154</v>
      </c>
      <c r="AW645" s="27">
        <f t="shared" si="1381"/>
        <v>0</v>
      </c>
      <c r="AX645" s="181">
        <f t="shared" si="1381"/>
        <v>0</v>
      </c>
      <c r="AY645" s="181">
        <f t="shared" si="1381"/>
        <v>0</v>
      </c>
      <c r="AZ645" s="181">
        <f t="shared" si="1381"/>
        <v>0</v>
      </c>
      <c r="BA645" s="181">
        <f t="shared" si="1381"/>
        <v>0</v>
      </c>
      <c r="BB645" s="27">
        <f t="shared" si="1381"/>
        <v>10154</v>
      </c>
      <c r="BC645" s="27">
        <f t="shared" si="1381"/>
        <v>0</v>
      </c>
      <c r="BD645" s="27">
        <f t="shared" si="1381"/>
        <v>10154</v>
      </c>
      <c r="BE645" s="27">
        <f t="shared" si="1381"/>
        <v>0</v>
      </c>
    </row>
    <row r="646" spans="1:57" s="85" customFormat="1" ht="49.5">
      <c r="A646" s="40" t="s">
        <v>161</v>
      </c>
      <c r="B646" s="25" t="s">
        <v>60</v>
      </c>
      <c r="C646" s="25" t="s">
        <v>51</v>
      </c>
      <c r="D646" s="25" t="s">
        <v>600</v>
      </c>
      <c r="E646" s="25" t="s">
        <v>160</v>
      </c>
      <c r="F646" s="27">
        <v>10154</v>
      </c>
      <c r="G646" s="27"/>
      <c r="H646" s="27">
        <v>10154</v>
      </c>
      <c r="I646" s="72"/>
      <c r="J646" s="55"/>
      <c r="K646" s="55"/>
      <c r="L646" s="55"/>
      <c r="M646" s="55"/>
      <c r="N646" s="27">
        <f>F646+J646+K646</f>
        <v>10154</v>
      </c>
      <c r="O646" s="27">
        <f>G646+K646</f>
        <v>0</v>
      </c>
      <c r="P646" s="27">
        <f>H646+L646+M646</f>
        <v>10154</v>
      </c>
      <c r="Q646" s="72">
        <f>I646+M646</f>
        <v>0</v>
      </c>
      <c r="R646" s="183"/>
      <c r="S646" s="183"/>
      <c r="T646" s="183"/>
      <c r="U646" s="183"/>
      <c r="V646" s="27">
        <f>N646+R646+S646</f>
        <v>10154</v>
      </c>
      <c r="W646" s="27">
        <f>O646+S646</f>
        <v>0</v>
      </c>
      <c r="X646" s="27">
        <f>P646+T646+U646</f>
        <v>10154</v>
      </c>
      <c r="Y646" s="72">
        <f>Q646+U646</f>
        <v>0</v>
      </c>
      <c r="Z646" s="183"/>
      <c r="AA646" s="183"/>
      <c r="AB646" s="183"/>
      <c r="AC646" s="183"/>
      <c r="AD646" s="27">
        <f>V646+Z646+AA646</f>
        <v>10154</v>
      </c>
      <c r="AE646" s="27">
        <f>W646+AA646</f>
        <v>0</v>
      </c>
      <c r="AF646" s="27">
        <f>X646+AB646+AC646</f>
        <v>10154</v>
      </c>
      <c r="AG646" s="72">
        <f>Y646+AC646</f>
        <v>0</v>
      </c>
      <c r="AH646" s="183"/>
      <c r="AI646" s="183"/>
      <c r="AJ646" s="183"/>
      <c r="AK646" s="183"/>
      <c r="AL646" s="27">
        <f>AD646+AH646+AI646</f>
        <v>10154</v>
      </c>
      <c r="AM646" s="27">
        <f>AE646+AI646</f>
        <v>0</v>
      </c>
      <c r="AN646" s="27">
        <f>AF646+AJ646+AK646</f>
        <v>10154</v>
      </c>
      <c r="AO646" s="72">
        <f>AG646+AK646</f>
        <v>0</v>
      </c>
      <c r="AP646" s="183"/>
      <c r="AQ646" s="183"/>
      <c r="AR646" s="183"/>
      <c r="AS646" s="183"/>
      <c r="AT646" s="27">
        <f>AL646+AP646+AQ646</f>
        <v>10154</v>
      </c>
      <c r="AU646" s="27">
        <f>AM646+AQ646</f>
        <v>0</v>
      </c>
      <c r="AV646" s="27">
        <f>AN646+AR646+AS646</f>
        <v>10154</v>
      </c>
      <c r="AW646" s="72">
        <f>AO646+AS646</f>
        <v>0</v>
      </c>
      <c r="AX646" s="183"/>
      <c r="AY646" s="183"/>
      <c r="AZ646" s="183"/>
      <c r="BA646" s="183"/>
      <c r="BB646" s="27">
        <f>AT646+AX646+AY646</f>
        <v>10154</v>
      </c>
      <c r="BC646" s="27">
        <f>AU646+AY646</f>
        <v>0</v>
      </c>
      <c r="BD646" s="27">
        <f>AV646+AZ646+BA646</f>
        <v>10154</v>
      </c>
      <c r="BE646" s="72">
        <f>AW646+BA646</f>
        <v>0</v>
      </c>
    </row>
    <row r="647" spans="1:57" s="85" customFormat="1" ht="49.5" hidden="1">
      <c r="A647" s="33" t="s">
        <v>419</v>
      </c>
      <c r="B647" s="25" t="s">
        <v>60</v>
      </c>
      <c r="C647" s="25" t="s">
        <v>51</v>
      </c>
      <c r="D647" s="25" t="s">
        <v>417</v>
      </c>
      <c r="E647" s="25"/>
      <c r="F647" s="27">
        <f t="shared" ref="F647:I648" si="1382">F648</f>
        <v>0</v>
      </c>
      <c r="G647" s="27">
        <f t="shared" si="1382"/>
        <v>0</v>
      </c>
      <c r="H647" s="56">
        <f t="shared" si="1382"/>
        <v>0</v>
      </c>
      <c r="I647" s="72">
        <f t="shared" si="1382"/>
        <v>0</v>
      </c>
      <c r="J647" s="55"/>
      <c r="K647" s="55"/>
      <c r="L647" s="55"/>
      <c r="M647" s="55"/>
      <c r="N647" s="27">
        <f t="shared" ref="N647:Q648" si="1383">N648</f>
        <v>0</v>
      </c>
      <c r="O647" s="27">
        <f t="shared" si="1383"/>
        <v>0</v>
      </c>
      <c r="P647" s="56">
        <f t="shared" si="1383"/>
        <v>0</v>
      </c>
      <c r="Q647" s="72">
        <f t="shared" si="1383"/>
        <v>0</v>
      </c>
      <c r="R647" s="183"/>
      <c r="S647" s="183"/>
      <c r="T647" s="183"/>
      <c r="U647" s="183"/>
      <c r="V647" s="27">
        <f t="shared" ref="V647:Y648" si="1384">V648</f>
        <v>0</v>
      </c>
      <c r="W647" s="27">
        <f t="shared" si="1384"/>
        <v>0</v>
      </c>
      <c r="X647" s="56">
        <f t="shared" si="1384"/>
        <v>0</v>
      </c>
      <c r="Y647" s="72">
        <f t="shared" si="1384"/>
        <v>0</v>
      </c>
      <c r="Z647" s="183"/>
      <c r="AA647" s="183"/>
      <c r="AB647" s="183"/>
      <c r="AC647" s="183"/>
      <c r="AD647" s="27">
        <f t="shared" ref="AD647:AG648" si="1385">AD648</f>
        <v>0</v>
      </c>
      <c r="AE647" s="27">
        <f t="shared" si="1385"/>
        <v>0</v>
      </c>
      <c r="AF647" s="56">
        <f t="shared" si="1385"/>
        <v>0</v>
      </c>
      <c r="AG647" s="72">
        <f t="shared" si="1385"/>
        <v>0</v>
      </c>
      <c r="AH647" s="183"/>
      <c r="AI647" s="183"/>
      <c r="AJ647" s="183"/>
      <c r="AK647" s="183"/>
      <c r="AL647" s="27">
        <f t="shared" ref="AL647:AO648" si="1386">AL648</f>
        <v>0</v>
      </c>
      <c r="AM647" s="27">
        <f t="shared" si="1386"/>
        <v>0</v>
      </c>
      <c r="AN647" s="56">
        <f t="shared" si="1386"/>
        <v>0</v>
      </c>
      <c r="AO647" s="72">
        <f t="shared" si="1386"/>
        <v>0</v>
      </c>
      <c r="AP647" s="183"/>
      <c r="AQ647" s="183"/>
      <c r="AR647" s="183"/>
      <c r="AS647" s="183"/>
      <c r="AT647" s="27">
        <f t="shared" ref="AT647:AW648" si="1387">AT648</f>
        <v>0</v>
      </c>
      <c r="AU647" s="27">
        <f t="shared" si="1387"/>
        <v>0</v>
      </c>
      <c r="AV647" s="56">
        <f t="shared" si="1387"/>
        <v>0</v>
      </c>
      <c r="AW647" s="72">
        <f t="shared" si="1387"/>
        <v>0</v>
      </c>
      <c r="AX647" s="183"/>
      <c r="AY647" s="183"/>
      <c r="AZ647" s="183"/>
      <c r="BA647" s="183"/>
      <c r="BB647" s="27">
        <f t="shared" ref="BB647:BE648" si="1388">BB648</f>
        <v>0</v>
      </c>
      <c r="BC647" s="27">
        <f t="shared" si="1388"/>
        <v>0</v>
      </c>
      <c r="BD647" s="56">
        <f t="shared" si="1388"/>
        <v>0</v>
      </c>
      <c r="BE647" s="72">
        <f t="shared" si="1388"/>
        <v>0</v>
      </c>
    </row>
    <row r="648" spans="1:57" s="85" customFormat="1" ht="33" hidden="1">
      <c r="A648" s="24" t="s">
        <v>201</v>
      </c>
      <c r="B648" s="25" t="s">
        <v>60</v>
      </c>
      <c r="C648" s="25" t="s">
        <v>51</v>
      </c>
      <c r="D648" s="25" t="s">
        <v>417</v>
      </c>
      <c r="E648" s="25" t="s">
        <v>84</v>
      </c>
      <c r="F648" s="27">
        <f t="shared" si="1382"/>
        <v>0</v>
      </c>
      <c r="G648" s="27">
        <f t="shared" si="1382"/>
        <v>0</v>
      </c>
      <c r="H648" s="56">
        <f t="shared" si="1382"/>
        <v>0</v>
      </c>
      <c r="I648" s="72">
        <f t="shared" si="1382"/>
        <v>0</v>
      </c>
      <c r="J648" s="55"/>
      <c r="K648" s="55"/>
      <c r="L648" s="55"/>
      <c r="M648" s="55"/>
      <c r="N648" s="27">
        <f t="shared" si="1383"/>
        <v>0</v>
      </c>
      <c r="O648" s="27">
        <f t="shared" si="1383"/>
        <v>0</v>
      </c>
      <c r="P648" s="56">
        <f t="shared" si="1383"/>
        <v>0</v>
      </c>
      <c r="Q648" s="72">
        <f t="shared" si="1383"/>
        <v>0</v>
      </c>
      <c r="R648" s="183"/>
      <c r="S648" s="183"/>
      <c r="T648" s="183"/>
      <c r="U648" s="183"/>
      <c r="V648" s="27">
        <f t="shared" si="1384"/>
        <v>0</v>
      </c>
      <c r="W648" s="27">
        <f t="shared" si="1384"/>
        <v>0</v>
      </c>
      <c r="X648" s="56">
        <f t="shared" si="1384"/>
        <v>0</v>
      </c>
      <c r="Y648" s="72">
        <f t="shared" si="1384"/>
        <v>0</v>
      </c>
      <c r="Z648" s="183"/>
      <c r="AA648" s="183"/>
      <c r="AB648" s="183"/>
      <c r="AC648" s="183"/>
      <c r="AD648" s="27">
        <f t="shared" si="1385"/>
        <v>0</v>
      </c>
      <c r="AE648" s="27">
        <f t="shared" si="1385"/>
        <v>0</v>
      </c>
      <c r="AF648" s="56">
        <f t="shared" si="1385"/>
        <v>0</v>
      </c>
      <c r="AG648" s="72">
        <f t="shared" si="1385"/>
        <v>0</v>
      </c>
      <c r="AH648" s="183"/>
      <c r="AI648" s="183"/>
      <c r="AJ648" s="183"/>
      <c r="AK648" s="183"/>
      <c r="AL648" s="27">
        <f t="shared" si="1386"/>
        <v>0</v>
      </c>
      <c r="AM648" s="27">
        <f t="shared" si="1386"/>
        <v>0</v>
      </c>
      <c r="AN648" s="56">
        <f t="shared" si="1386"/>
        <v>0</v>
      </c>
      <c r="AO648" s="72">
        <f t="shared" si="1386"/>
        <v>0</v>
      </c>
      <c r="AP648" s="183"/>
      <c r="AQ648" s="183"/>
      <c r="AR648" s="183"/>
      <c r="AS648" s="183"/>
      <c r="AT648" s="27">
        <f t="shared" si="1387"/>
        <v>0</v>
      </c>
      <c r="AU648" s="27">
        <f t="shared" si="1387"/>
        <v>0</v>
      </c>
      <c r="AV648" s="56">
        <f t="shared" si="1387"/>
        <v>0</v>
      </c>
      <c r="AW648" s="72">
        <f t="shared" si="1387"/>
        <v>0</v>
      </c>
      <c r="AX648" s="183"/>
      <c r="AY648" s="183"/>
      <c r="AZ648" s="183"/>
      <c r="BA648" s="183"/>
      <c r="BB648" s="27">
        <f t="shared" si="1388"/>
        <v>0</v>
      </c>
      <c r="BC648" s="27">
        <f t="shared" si="1388"/>
        <v>0</v>
      </c>
      <c r="BD648" s="56">
        <f t="shared" si="1388"/>
        <v>0</v>
      </c>
      <c r="BE648" s="72">
        <f t="shared" si="1388"/>
        <v>0</v>
      </c>
    </row>
    <row r="649" spans="1:57" s="85" customFormat="1" ht="16.5" hidden="1">
      <c r="A649" s="40" t="s">
        <v>83</v>
      </c>
      <c r="B649" s="25" t="s">
        <v>60</v>
      </c>
      <c r="C649" s="25" t="s">
        <v>51</v>
      </c>
      <c r="D649" s="25" t="s">
        <v>417</v>
      </c>
      <c r="E649" s="25" t="s">
        <v>184</v>
      </c>
      <c r="F649" s="27"/>
      <c r="G649" s="27"/>
      <c r="H649" s="27"/>
      <c r="I649" s="72"/>
      <c r="J649" s="55"/>
      <c r="K649" s="55"/>
      <c r="L649" s="55"/>
      <c r="M649" s="55"/>
      <c r="N649" s="27"/>
      <c r="O649" s="27"/>
      <c r="P649" s="27"/>
      <c r="Q649" s="72"/>
      <c r="R649" s="183"/>
      <c r="S649" s="183"/>
      <c r="T649" s="183"/>
      <c r="U649" s="183"/>
      <c r="V649" s="27"/>
      <c r="W649" s="27"/>
      <c r="X649" s="27"/>
      <c r="Y649" s="72"/>
      <c r="Z649" s="183"/>
      <c r="AA649" s="183"/>
      <c r="AB649" s="183"/>
      <c r="AC649" s="183"/>
      <c r="AD649" s="27"/>
      <c r="AE649" s="27"/>
      <c r="AF649" s="27"/>
      <c r="AG649" s="72"/>
      <c r="AH649" s="183"/>
      <c r="AI649" s="183"/>
      <c r="AJ649" s="183"/>
      <c r="AK649" s="183"/>
      <c r="AL649" s="27"/>
      <c r="AM649" s="27"/>
      <c r="AN649" s="27"/>
      <c r="AO649" s="72"/>
      <c r="AP649" s="183"/>
      <c r="AQ649" s="183"/>
      <c r="AR649" s="183"/>
      <c r="AS649" s="183"/>
      <c r="AT649" s="27"/>
      <c r="AU649" s="27"/>
      <c r="AV649" s="27"/>
      <c r="AW649" s="72"/>
      <c r="AX649" s="183"/>
      <c r="AY649" s="183"/>
      <c r="AZ649" s="183"/>
      <c r="BA649" s="183"/>
      <c r="BB649" s="27"/>
      <c r="BC649" s="27"/>
      <c r="BD649" s="27"/>
      <c r="BE649" s="72"/>
    </row>
    <row r="650" spans="1:57" s="85" customFormat="1" ht="16.5" hidden="1">
      <c r="A650" s="40" t="s">
        <v>97</v>
      </c>
      <c r="B650" s="25" t="s">
        <v>60</v>
      </c>
      <c r="C650" s="25" t="s">
        <v>51</v>
      </c>
      <c r="D650" s="25" t="s">
        <v>418</v>
      </c>
      <c r="E650" s="25" t="s">
        <v>98</v>
      </c>
      <c r="F650" s="27">
        <f t="shared" ref="F650:I650" si="1389">F651</f>
        <v>0</v>
      </c>
      <c r="G650" s="27">
        <f t="shared" si="1389"/>
        <v>0</v>
      </c>
      <c r="H650" s="27">
        <f t="shared" si="1389"/>
        <v>0</v>
      </c>
      <c r="I650" s="72">
        <f t="shared" si="1389"/>
        <v>0</v>
      </c>
      <c r="J650" s="55"/>
      <c r="K650" s="55"/>
      <c r="L650" s="55"/>
      <c r="M650" s="55"/>
      <c r="N650" s="27">
        <f t="shared" ref="N650:Q650" si="1390">N651</f>
        <v>0</v>
      </c>
      <c r="O650" s="27">
        <f t="shared" si="1390"/>
        <v>0</v>
      </c>
      <c r="P650" s="27">
        <f t="shared" si="1390"/>
        <v>0</v>
      </c>
      <c r="Q650" s="72">
        <f t="shared" si="1390"/>
        <v>0</v>
      </c>
      <c r="R650" s="183"/>
      <c r="S650" s="183"/>
      <c r="T650" s="183"/>
      <c r="U650" s="183"/>
      <c r="V650" s="27">
        <f t="shared" ref="V650:Y650" si="1391">V651</f>
        <v>0</v>
      </c>
      <c r="W650" s="27">
        <f t="shared" si="1391"/>
        <v>0</v>
      </c>
      <c r="X650" s="27">
        <f t="shared" si="1391"/>
        <v>0</v>
      </c>
      <c r="Y650" s="72">
        <f t="shared" si="1391"/>
        <v>0</v>
      </c>
      <c r="Z650" s="183"/>
      <c r="AA650" s="183"/>
      <c r="AB650" s="183"/>
      <c r="AC650" s="183"/>
      <c r="AD650" s="27">
        <f t="shared" ref="AD650:AG650" si="1392">AD651</f>
        <v>0</v>
      </c>
      <c r="AE650" s="27">
        <f t="shared" si="1392"/>
        <v>0</v>
      </c>
      <c r="AF650" s="27">
        <f t="shared" si="1392"/>
        <v>0</v>
      </c>
      <c r="AG650" s="72">
        <f t="shared" si="1392"/>
        <v>0</v>
      </c>
      <c r="AH650" s="183"/>
      <c r="AI650" s="183"/>
      <c r="AJ650" s="183"/>
      <c r="AK650" s="183"/>
      <c r="AL650" s="27">
        <f t="shared" ref="AL650:AO650" si="1393">AL651</f>
        <v>0</v>
      </c>
      <c r="AM650" s="27">
        <f t="shared" si="1393"/>
        <v>0</v>
      </c>
      <c r="AN650" s="27">
        <f t="shared" si="1393"/>
        <v>0</v>
      </c>
      <c r="AO650" s="72">
        <f t="shared" si="1393"/>
        <v>0</v>
      </c>
      <c r="AP650" s="183"/>
      <c r="AQ650" s="183"/>
      <c r="AR650" s="183"/>
      <c r="AS650" s="183"/>
      <c r="AT650" s="27">
        <f t="shared" ref="AT650:AW650" si="1394">AT651</f>
        <v>0</v>
      </c>
      <c r="AU650" s="27">
        <f t="shared" si="1394"/>
        <v>0</v>
      </c>
      <c r="AV650" s="27">
        <f t="shared" si="1394"/>
        <v>0</v>
      </c>
      <c r="AW650" s="72">
        <f t="shared" si="1394"/>
        <v>0</v>
      </c>
      <c r="AX650" s="183"/>
      <c r="AY650" s="183"/>
      <c r="AZ650" s="183"/>
      <c r="BA650" s="183"/>
      <c r="BB650" s="27">
        <f t="shared" ref="BB650:BE650" si="1395">BB651</f>
        <v>0</v>
      </c>
      <c r="BC650" s="27">
        <f t="shared" si="1395"/>
        <v>0</v>
      </c>
      <c r="BD650" s="27">
        <f t="shared" si="1395"/>
        <v>0</v>
      </c>
      <c r="BE650" s="72">
        <f t="shared" si="1395"/>
        <v>0</v>
      </c>
    </row>
    <row r="651" spans="1:57" s="85" customFormat="1" ht="66" hidden="1">
      <c r="A651" s="40" t="s">
        <v>344</v>
      </c>
      <c r="B651" s="25" t="s">
        <v>60</v>
      </c>
      <c r="C651" s="25" t="s">
        <v>51</v>
      </c>
      <c r="D651" s="25" t="s">
        <v>418</v>
      </c>
      <c r="E651" s="25" t="s">
        <v>183</v>
      </c>
      <c r="F651" s="27"/>
      <c r="G651" s="27"/>
      <c r="H651" s="27"/>
      <c r="I651" s="72"/>
      <c r="J651" s="55"/>
      <c r="K651" s="55"/>
      <c r="L651" s="55"/>
      <c r="M651" s="55"/>
      <c r="N651" s="27"/>
      <c r="O651" s="27"/>
      <c r="P651" s="27"/>
      <c r="Q651" s="72"/>
      <c r="R651" s="183"/>
      <c r="S651" s="183"/>
      <c r="T651" s="183"/>
      <c r="U651" s="183"/>
      <c r="V651" s="27"/>
      <c r="W651" s="27"/>
      <c r="X651" s="27"/>
      <c r="Y651" s="72"/>
      <c r="Z651" s="183"/>
      <c r="AA651" s="183"/>
      <c r="AB651" s="183"/>
      <c r="AC651" s="183"/>
      <c r="AD651" s="27"/>
      <c r="AE651" s="27"/>
      <c r="AF651" s="27"/>
      <c r="AG651" s="72"/>
      <c r="AH651" s="183"/>
      <c r="AI651" s="183"/>
      <c r="AJ651" s="183"/>
      <c r="AK651" s="183"/>
      <c r="AL651" s="27"/>
      <c r="AM651" s="27"/>
      <c r="AN651" s="27"/>
      <c r="AO651" s="72"/>
      <c r="AP651" s="183"/>
      <c r="AQ651" s="183"/>
      <c r="AR651" s="183"/>
      <c r="AS651" s="183"/>
      <c r="AT651" s="27"/>
      <c r="AU651" s="27"/>
      <c r="AV651" s="27"/>
      <c r="AW651" s="72"/>
      <c r="AX651" s="183"/>
      <c r="AY651" s="183"/>
      <c r="AZ651" s="183"/>
      <c r="BA651" s="183"/>
      <c r="BB651" s="27"/>
      <c r="BC651" s="27"/>
      <c r="BD651" s="27"/>
      <c r="BE651" s="72"/>
    </row>
    <row r="652" spans="1:57" s="85" customFormat="1" ht="82.5" hidden="1">
      <c r="A652" s="40" t="s">
        <v>451</v>
      </c>
      <c r="B652" s="25" t="s">
        <v>60</v>
      </c>
      <c r="C652" s="25" t="s">
        <v>51</v>
      </c>
      <c r="D652" s="25" t="s">
        <v>450</v>
      </c>
      <c r="E652" s="25"/>
      <c r="F652" s="27">
        <f t="shared" ref="F652:I652" si="1396">F653+F655</f>
        <v>0</v>
      </c>
      <c r="G652" s="27">
        <f t="shared" si="1396"/>
        <v>0</v>
      </c>
      <c r="H652" s="27">
        <f t="shared" si="1396"/>
        <v>0</v>
      </c>
      <c r="I652" s="72">
        <f t="shared" si="1396"/>
        <v>0</v>
      </c>
      <c r="J652" s="55"/>
      <c r="K652" s="55"/>
      <c r="L652" s="55"/>
      <c r="M652" s="55"/>
      <c r="N652" s="27">
        <f t="shared" ref="N652:Q652" si="1397">N653+N655</f>
        <v>0</v>
      </c>
      <c r="O652" s="27">
        <f t="shared" si="1397"/>
        <v>0</v>
      </c>
      <c r="P652" s="27">
        <f t="shared" si="1397"/>
        <v>0</v>
      </c>
      <c r="Q652" s="72">
        <f t="shared" si="1397"/>
        <v>0</v>
      </c>
      <c r="R652" s="183"/>
      <c r="S652" s="183"/>
      <c r="T652" s="183"/>
      <c r="U652" s="183"/>
      <c r="V652" s="27">
        <f t="shared" ref="V652:Y652" si="1398">V653+V655</f>
        <v>0</v>
      </c>
      <c r="W652" s="27">
        <f t="shared" si="1398"/>
        <v>0</v>
      </c>
      <c r="X652" s="27">
        <f t="shared" si="1398"/>
        <v>0</v>
      </c>
      <c r="Y652" s="72">
        <f t="shared" si="1398"/>
        <v>0</v>
      </c>
      <c r="Z652" s="183"/>
      <c r="AA652" s="183"/>
      <c r="AB652" s="183"/>
      <c r="AC652" s="183"/>
      <c r="AD652" s="27">
        <f t="shared" ref="AD652:AG652" si="1399">AD653+AD655</f>
        <v>0</v>
      </c>
      <c r="AE652" s="27">
        <f t="shared" si="1399"/>
        <v>0</v>
      </c>
      <c r="AF652" s="27">
        <f t="shared" si="1399"/>
        <v>0</v>
      </c>
      <c r="AG652" s="72">
        <f t="shared" si="1399"/>
        <v>0</v>
      </c>
      <c r="AH652" s="183"/>
      <c r="AI652" s="183"/>
      <c r="AJ652" s="183"/>
      <c r="AK652" s="183"/>
      <c r="AL652" s="27">
        <f t="shared" ref="AL652:AO652" si="1400">AL653+AL655</f>
        <v>0</v>
      </c>
      <c r="AM652" s="27">
        <f t="shared" si="1400"/>
        <v>0</v>
      </c>
      <c r="AN652" s="27">
        <f t="shared" si="1400"/>
        <v>0</v>
      </c>
      <c r="AO652" s="72">
        <f t="shared" si="1400"/>
        <v>0</v>
      </c>
      <c r="AP652" s="183"/>
      <c r="AQ652" s="183"/>
      <c r="AR652" s="183"/>
      <c r="AS652" s="183"/>
      <c r="AT652" s="27">
        <f t="shared" ref="AT652:AW652" si="1401">AT653+AT655</f>
        <v>0</v>
      </c>
      <c r="AU652" s="27">
        <f t="shared" si="1401"/>
        <v>0</v>
      </c>
      <c r="AV652" s="27">
        <f t="shared" si="1401"/>
        <v>0</v>
      </c>
      <c r="AW652" s="72">
        <f t="shared" si="1401"/>
        <v>0</v>
      </c>
      <c r="AX652" s="183"/>
      <c r="AY652" s="183"/>
      <c r="AZ652" s="183"/>
      <c r="BA652" s="183"/>
      <c r="BB652" s="27">
        <f t="shared" ref="BB652:BE652" si="1402">BB653+BB655</f>
        <v>0</v>
      </c>
      <c r="BC652" s="27">
        <f t="shared" si="1402"/>
        <v>0</v>
      </c>
      <c r="BD652" s="27">
        <f t="shared" si="1402"/>
        <v>0</v>
      </c>
      <c r="BE652" s="72">
        <f t="shared" si="1402"/>
        <v>0</v>
      </c>
    </row>
    <row r="653" spans="1:57" s="85" customFormat="1" ht="33" hidden="1">
      <c r="A653" s="40" t="s">
        <v>345</v>
      </c>
      <c r="B653" s="25" t="s">
        <v>60</v>
      </c>
      <c r="C653" s="25" t="s">
        <v>51</v>
      </c>
      <c r="D653" s="25" t="s">
        <v>450</v>
      </c>
      <c r="E653" s="25" t="s">
        <v>78</v>
      </c>
      <c r="F653" s="27">
        <f t="shared" ref="F653:I653" si="1403">F654</f>
        <v>0</v>
      </c>
      <c r="G653" s="27">
        <f t="shared" si="1403"/>
        <v>0</v>
      </c>
      <c r="H653" s="27">
        <f t="shared" si="1403"/>
        <v>0</v>
      </c>
      <c r="I653" s="72">
        <f t="shared" si="1403"/>
        <v>0</v>
      </c>
      <c r="J653" s="55"/>
      <c r="K653" s="55"/>
      <c r="L653" s="55"/>
      <c r="M653" s="55"/>
      <c r="N653" s="27">
        <f t="shared" ref="N653:Q653" si="1404">N654</f>
        <v>0</v>
      </c>
      <c r="O653" s="27">
        <f t="shared" si="1404"/>
        <v>0</v>
      </c>
      <c r="P653" s="27">
        <f t="shared" si="1404"/>
        <v>0</v>
      </c>
      <c r="Q653" s="72">
        <f t="shared" si="1404"/>
        <v>0</v>
      </c>
      <c r="R653" s="183"/>
      <c r="S653" s="183"/>
      <c r="T653" s="183"/>
      <c r="U653" s="183"/>
      <c r="V653" s="27">
        <f t="shared" ref="V653:Y653" si="1405">V654</f>
        <v>0</v>
      </c>
      <c r="W653" s="27">
        <f t="shared" si="1405"/>
        <v>0</v>
      </c>
      <c r="X653" s="27">
        <f t="shared" si="1405"/>
        <v>0</v>
      </c>
      <c r="Y653" s="72">
        <f t="shared" si="1405"/>
        <v>0</v>
      </c>
      <c r="Z653" s="183"/>
      <c r="AA653" s="183"/>
      <c r="AB653" s="183"/>
      <c r="AC653" s="183"/>
      <c r="AD653" s="27">
        <f t="shared" ref="AD653:AG653" si="1406">AD654</f>
        <v>0</v>
      </c>
      <c r="AE653" s="27">
        <f t="shared" si="1406"/>
        <v>0</v>
      </c>
      <c r="AF653" s="27">
        <f t="shared" si="1406"/>
        <v>0</v>
      </c>
      <c r="AG653" s="72">
        <f t="shared" si="1406"/>
        <v>0</v>
      </c>
      <c r="AH653" s="183"/>
      <c r="AI653" s="183"/>
      <c r="AJ653" s="183"/>
      <c r="AK653" s="183"/>
      <c r="AL653" s="27">
        <f t="shared" ref="AL653:AO653" si="1407">AL654</f>
        <v>0</v>
      </c>
      <c r="AM653" s="27">
        <f t="shared" si="1407"/>
        <v>0</v>
      </c>
      <c r="AN653" s="27">
        <f t="shared" si="1407"/>
        <v>0</v>
      </c>
      <c r="AO653" s="72">
        <f t="shared" si="1407"/>
        <v>0</v>
      </c>
      <c r="AP653" s="183"/>
      <c r="AQ653" s="183"/>
      <c r="AR653" s="183"/>
      <c r="AS653" s="183"/>
      <c r="AT653" s="27">
        <f t="shared" ref="AT653:AW653" si="1408">AT654</f>
        <v>0</v>
      </c>
      <c r="AU653" s="27">
        <f t="shared" si="1408"/>
        <v>0</v>
      </c>
      <c r="AV653" s="27">
        <f t="shared" si="1408"/>
        <v>0</v>
      </c>
      <c r="AW653" s="72">
        <f t="shared" si="1408"/>
        <v>0</v>
      </c>
      <c r="AX653" s="183"/>
      <c r="AY653" s="183"/>
      <c r="AZ653" s="183"/>
      <c r="BA653" s="183"/>
      <c r="BB653" s="27">
        <f t="shared" ref="BB653:BE653" si="1409">BB654</f>
        <v>0</v>
      </c>
      <c r="BC653" s="27">
        <f t="shared" si="1409"/>
        <v>0</v>
      </c>
      <c r="BD653" s="27">
        <f t="shared" si="1409"/>
        <v>0</v>
      </c>
      <c r="BE653" s="72">
        <f t="shared" si="1409"/>
        <v>0</v>
      </c>
    </row>
    <row r="654" spans="1:57" s="85" customFormat="1" ht="49.5" hidden="1">
      <c r="A654" s="40" t="s">
        <v>161</v>
      </c>
      <c r="B654" s="25" t="s">
        <v>60</v>
      </c>
      <c r="C654" s="25" t="s">
        <v>51</v>
      </c>
      <c r="D654" s="25" t="s">
        <v>450</v>
      </c>
      <c r="E654" s="25" t="s">
        <v>160</v>
      </c>
      <c r="F654" s="27"/>
      <c r="G654" s="27"/>
      <c r="H654" s="27"/>
      <c r="I654" s="72"/>
      <c r="J654" s="55"/>
      <c r="K654" s="55"/>
      <c r="L654" s="55"/>
      <c r="M654" s="55"/>
      <c r="N654" s="27"/>
      <c r="O654" s="27"/>
      <c r="P654" s="27"/>
      <c r="Q654" s="72"/>
      <c r="R654" s="183"/>
      <c r="S654" s="183"/>
      <c r="T654" s="183"/>
      <c r="U654" s="183"/>
      <c r="V654" s="27"/>
      <c r="W654" s="27"/>
      <c r="X654" s="27"/>
      <c r="Y654" s="72"/>
      <c r="Z654" s="183"/>
      <c r="AA654" s="183"/>
      <c r="AB654" s="183"/>
      <c r="AC654" s="183"/>
      <c r="AD654" s="27"/>
      <c r="AE654" s="27"/>
      <c r="AF654" s="27"/>
      <c r="AG654" s="72"/>
      <c r="AH654" s="183"/>
      <c r="AI654" s="183"/>
      <c r="AJ654" s="183"/>
      <c r="AK654" s="183"/>
      <c r="AL654" s="27"/>
      <c r="AM654" s="27"/>
      <c r="AN654" s="27"/>
      <c r="AO654" s="72"/>
      <c r="AP654" s="183"/>
      <c r="AQ654" s="183"/>
      <c r="AR654" s="183"/>
      <c r="AS654" s="183"/>
      <c r="AT654" s="27"/>
      <c r="AU654" s="27"/>
      <c r="AV654" s="27"/>
      <c r="AW654" s="72"/>
      <c r="AX654" s="183"/>
      <c r="AY654" s="183"/>
      <c r="AZ654" s="183"/>
      <c r="BA654" s="183"/>
      <c r="BB654" s="27"/>
      <c r="BC654" s="27"/>
      <c r="BD654" s="27"/>
      <c r="BE654" s="72"/>
    </row>
    <row r="655" spans="1:57" s="85" customFormat="1" ht="33" hidden="1">
      <c r="A655" s="24" t="s">
        <v>201</v>
      </c>
      <c r="B655" s="25" t="s">
        <v>60</v>
      </c>
      <c r="C655" s="25" t="s">
        <v>51</v>
      </c>
      <c r="D655" s="25" t="s">
        <v>450</v>
      </c>
      <c r="E655" s="25" t="s">
        <v>84</v>
      </c>
      <c r="F655" s="27">
        <f t="shared" ref="F655:I655" si="1410">F656</f>
        <v>0</v>
      </c>
      <c r="G655" s="27">
        <f t="shared" si="1410"/>
        <v>0</v>
      </c>
      <c r="H655" s="27">
        <f t="shared" si="1410"/>
        <v>0</v>
      </c>
      <c r="I655" s="72">
        <f t="shared" si="1410"/>
        <v>0</v>
      </c>
      <c r="J655" s="55"/>
      <c r="K655" s="55"/>
      <c r="L655" s="55"/>
      <c r="M655" s="55"/>
      <c r="N655" s="27">
        <f t="shared" ref="N655:Q655" si="1411">N656</f>
        <v>0</v>
      </c>
      <c r="O655" s="27">
        <f t="shared" si="1411"/>
        <v>0</v>
      </c>
      <c r="P655" s="27">
        <f t="shared" si="1411"/>
        <v>0</v>
      </c>
      <c r="Q655" s="72">
        <f t="shared" si="1411"/>
        <v>0</v>
      </c>
      <c r="R655" s="183"/>
      <c r="S655" s="183"/>
      <c r="T655" s="183"/>
      <c r="U655" s="183"/>
      <c r="V655" s="27">
        <f t="shared" ref="V655:Y655" si="1412">V656</f>
        <v>0</v>
      </c>
      <c r="W655" s="27">
        <f t="shared" si="1412"/>
        <v>0</v>
      </c>
      <c r="X655" s="27">
        <f t="shared" si="1412"/>
        <v>0</v>
      </c>
      <c r="Y655" s="72">
        <f t="shared" si="1412"/>
        <v>0</v>
      </c>
      <c r="Z655" s="183"/>
      <c r="AA655" s="183"/>
      <c r="AB655" s="183"/>
      <c r="AC655" s="183"/>
      <c r="AD655" s="27">
        <f t="shared" ref="AD655:AG655" si="1413">AD656</f>
        <v>0</v>
      </c>
      <c r="AE655" s="27">
        <f t="shared" si="1413"/>
        <v>0</v>
      </c>
      <c r="AF655" s="27">
        <f t="shared" si="1413"/>
        <v>0</v>
      </c>
      <c r="AG655" s="72">
        <f t="shared" si="1413"/>
        <v>0</v>
      </c>
      <c r="AH655" s="183"/>
      <c r="AI655" s="183"/>
      <c r="AJ655" s="183"/>
      <c r="AK655" s="183"/>
      <c r="AL655" s="27">
        <f t="shared" ref="AL655:AO655" si="1414">AL656</f>
        <v>0</v>
      </c>
      <c r="AM655" s="27">
        <f t="shared" si="1414"/>
        <v>0</v>
      </c>
      <c r="AN655" s="27">
        <f t="shared" si="1414"/>
        <v>0</v>
      </c>
      <c r="AO655" s="72">
        <f t="shared" si="1414"/>
        <v>0</v>
      </c>
      <c r="AP655" s="183"/>
      <c r="AQ655" s="183"/>
      <c r="AR655" s="183"/>
      <c r="AS655" s="183"/>
      <c r="AT655" s="27">
        <f t="shared" ref="AT655:AW655" si="1415">AT656</f>
        <v>0</v>
      </c>
      <c r="AU655" s="27">
        <f t="shared" si="1415"/>
        <v>0</v>
      </c>
      <c r="AV655" s="27">
        <f t="shared" si="1415"/>
        <v>0</v>
      </c>
      <c r="AW655" s="72">
        <f t="shared" si="1415"/>
        <v>0</v>
      </c>
      <c r="AX655" s="183"/>
      <c r="AY655" s="183"/>
      <c r="AZ655" s="183"/>
      <c r="BA655" s="183"/>
      <c r="BB655" s="27">
        <f t="shared" ref="BB655:BE655" si="1416">BB656</f>
        <v>0</v>
      </c>
      <c r="BC655" s="27">
        <f t="shared" si="1416"/>
        <v>0</v>
      </c>
      <c r="BD655" s="27">
        <f t="shared" si="1416"/>
        <v>0</v>
      </c>
      <c r="BE655" s="72">
        <f t="shared" si="1416"/>
        <v>0</v>
      </c>
    </row>
    <row r="656" spans="1:57" s="85" customFormat="1" ht="16.5" hidden="1">
      <c r="A656" s="24" t="s">
        <v>83</v>
      </c>
      <c r="B656" s="25" t="s">
        <v>60</v>
      </c>
      <c r="C656" s="25" t="s">
        <v>51</v>
      </c>
      <c r="D656" s="25" t="s">
        <v>450</v>
      </c>
      <c r="E656" s="25" t="s">
        <v>184</v>
      </c>
      <c r="F656" s="27"/>
      <c r="G656" s="27"/>
      <c r="H656" s="27"/>
      <c r="I656" s="72"/>
      <c r="J656" s="55"/>
      <c r="K656" s="55"/>
      <c r="L656" s="55"/>
      <c r="M656" s="55"/>
      <c r="N656" s="27"/>
      <c r="O656" s="27"/>
      <c r="P656" s="27"/>
      <c r="Q656" s="72"/>
      <c r="R656" s="183"/>
      <c r="S656" s="183"/>
      <c r="T656" s="183"/>
      <c r="U656" s="183"/>
      <c r="V656" s="27"/>
      <c r="W656" s="27"/>
      <c r="X656" s="27"/>
      <c r="Y656" s="72"/>
      <c r="Z656" s="183"/>
      <c r="AA656" s="183"/>
      <c r="AB656" s="183"/>
      <c r="AC656" s="183"/>
      <c r="AD656" s="27"/>
      <c r="AE656" s="27"/>
      <c r="AF656" s="27"/>
      <c r="AG656" s="72"/>
      <c r="AH656" s="183"/>
      <c r="AI656" s="183"/>
      <c r="AJ656" s="183"/>
      <c r="AK656" s="183"/>
      <c r="AL656" s="27"/>
      <c r="AM656" s="27"/>
      <c r="AN656" s="27"/>
      <c r="AO656" s="72"/>
      <c r="AP656" s="183"/>
      <c r="AQ656" s="183"/>
      <c r="AR656" s="183"/>
      <c r="AS656" s="183"/>
      <c r="AT656" s="27"/>
      <c r="AU656" s="27"/>
      <c r="AV656" s="27"/>
      <c r="AW656" s="72"/>
      <c r="AX656" s="183"/>
      <c r="AY656" s="183"/>
      <c r="AZ656" s="183"/>
      <c r="BA656" s="183"/>
      <c r="BB656" s="27"/>
      <c r="BC656" s="27"/>
      <c r="BD656" s="27"/>
      <c r="BE656" s="72"/>
    </row>
    <row r="657" spans="1:57" s="9" customFormat="1" ht="33">
      <c r="A657" s="40" t="s">
        <v>574</v>
      </c>
      <c r="B657" s="25" t="s">
        <v>60</v>
      </c>
      <c r="C657" s="25" t="s">
        <v>51</v>
      </c>
      <c r="D657" s="43" t="s">
        <v>954</v>
      </c>
      <c r="E657" s="25"/>
      <c r="F657" s="27">
        <f>F658</f>
        <v>16843</v>
      </c>
      <c r="G657" s="27">
        <f t="shared" ref="G657:BE657" si="1417">G658</f>
        <v>0</v>
      </c>
      <c r="H657" s="27">
        <f t="shared" si="1417"/>
        <v>16843</v>
      </c>
      <c r="I657" s="27">
        <f t="shared" si="1417"/>
        <v>0</v>
      </c>
      <c r="J657" s="27">
        <f t="shared" si="1417"/>
        <v>0</v>
      </c>
      <c r="K657" s="27">
        <f t="shared" si="1417"/>
        <v>0</v>
      </c>
      <c r="L657" s="27">
        <f t="shared" si="1417"/>
        <v>0</v>
      </c>
      <c r="M657" s="27">
        <f t="shared" si="1417"/>
        <v>0</v>
      </c>
      <c r="N657" s="27">
        <f t="shared" si="1417"/>
        <v>16843</v>
      </c>
      <c r="O657" s="27">
        <f t="shared" si="1417"/>
        <v>0</v>
      </c>
      <c r="P657" s="27">
        <f t="shared" si="1417"/>
        <v>16843</v>
      </c>
      <c r="Q657" s="27">
        <f t="shared" si="1417"/>
        <v>0</v>
      </c>
      <c r="R657" s="181">
        <f t="shared" si="1417"/>
        <v>0</v>
      </c>
      <c r="S657" s="181">
        <f t="shared" si="1417"/>
        <v>0</v>
      </c>
      <c r="T657" s="181">
        <f t="shared" si="1417"/>
        <v>0</v>
      </c>
      <c r="U657" s="181">
        <f t="shared" si="1417"/>
        <v>0</v>
      </c>
      <c r="V657" s="27">
        <f t="shared" si="1417"/>
        <v>16843</v>
      </c>
      <c r="W657" s="27">
        <f t="shared" si="1417"/>
        <v>0</v>
      </c>
      <c r="X657" s="27">
        <f t="shared" si="1417"/>
        <v>16843</v>
      </c>
      <c r="Y657" s="27">
        <f t="shared" si="1417"/>
        <v>0</v>
      </c>
      <c r="Z657" s="181">
        <f t="shared" si="1417"/>
        <v>0</v>
      </c>
      <c r="AA657" s="181">
        <f t="shared" si="1417"/>
        <v>0</v>
      </c>
      <c r="AB657" s="181">
        <f t="shared" si="1417"/>
        <v>0</v>
      </c>
      <c r="AC657" s="181">
        <f t="shared" si="1417"/>
        <v>0</v>
      </c>
      <c r="AD657" s="27">
        <f t="shared" si="1417"/>
        <v>16843</v>
      </c>
      <c r="AE657" s="27">
        <f t="shared" si="1417"/>
        <v>0</v>
      </c>
      <c r="AF657" s="27">
        <f t="shared" si="1417"/>
        <v>16843</v>
      </c>
      <c r="AG657" s="27">
        <f t="shared" si="1417"/>
        <v>0</v>
      </c>
      <c r="AH657" s="181">
        <f t="shared" si="1417"/>
        <v>0</v>
      </c>
      <c r="AI657" s="181">
        <f t="shared" si="1417"/>
        <v>0</v>
      </c>
      <c r="AJ657" s="181">
        <f t="shared" si="1417"/>
        <v>0</v>
      </c>
      <c r="AK657" s="181">
        <f t="shared" si="1417"/>
        <v>0</v>
      </c>
      <c r="AL657" s="27">
        <f t="shared" si="1417"/>
        <v>16843</v>
      </c>
      <c r="AM657" s="27">
        <f t="shared" si="1417"/>
        <v>0</v>
      </c>
      <c r="AN657" s="27">
        <f t="shared" si="1417"/>
        <v>16843</v>
      </c>
      <c r="AO657" s="27">
        <f t="shared" si="1417"/>
        <v>0</v>
      </c>
      <c r="AP657" s="181">
        <f t="shared" si="1417"/>
        <v>0</v>
      </c>
      <c r="AQ657" s="181">
        <f t="shared" si="1417"/>
        <v>0</v>
      </c>
      <c r="AR657" s="181">
        <f t="shared" si="1417"/>
        <v>0</v>
      </c>
      <c r="AS657" s="181">
        <f t="shared" si="1417"/>
        <v>0</v>
      </c>
      <c r="AT657" s="27">
        <f t="shared" si="1417"/>
        <v>16843</v>
      </c>
      <c r="AU657" s="27">
        <f t="shared" si="1417"/>
        <v>0</v>
      </c>
      <c r="AV657" s="27">
        <f t="shared" si="1417"/>
        <v>16843</v>
      </c>
      <c r="AW657" s="27">
        <f t="shared" si="1417"/>
        <v>0</v>
      </c>
      <c r="AX657" s="181">
        <f t="shared" si="1417"/>
        <v>0</v>
      </c>
      <c r="AY657" s="181">
        <f t="shared" si="1417"/>
        <v>148261</v>
      </c>
      <c r="AZ657" s="181">
        <f t="shared" si="1417"/>
        <v>0</v>
      </c>
      <c r="BA657" s="181">
        <f t="shared" si="1417"/>
        <v>0</v>
      </c>
      <c r="BB657" s="27">
        <f t="shared" si="1417"/>
        <v>165104</v>
      </c>
      <c r="BC657" s="27">
        <f t="shared" si="1417"/>
        <v>148261</v>
      </c>
      <c r="BD657" s="27">
        <f t="shared" si="1417"/>
        <v>16843</v>
      </c>
      <c r="BE657" s="27">
        <f t="shared" si="1417"/>
        <v>0</v>
      </c>
    </row>
    <row r="658" spans="1:57" s="9" customFormat="1" ht="33">
      <c r="A658" s="91" t="s">
        <v>572</v>
      </c>
      <c r="B658" s="25" t="s">
        <v>60</v>
      </c>
      <c r="C658" s="25" t="s">
        <v>51</v>
      </c>
      <c r="D658" s="25" t="s">
        <v>573</v>
      </c>
      <c r="E658" s="25"/>
      <c r="F658" s="27">
        <f>F659+F661</f>
        <v>16843</v>
      </c>
      <c r="G658" s="27">
        <f t="shared" ref="G658:Q658" si="1418">G659+G661</f>
        <v>0</v>
      </c>
      <c r="H658" s="27">
        <f t="shared" si="1418"/>
        <v>16843</v>
      </c>
      <c r="I658" s="27">
        <f t="shared" si="1418"/>
        <v>0</v>
      </c>
      <c r="J658" s="27">
        <f t="shared" si="1418"/>
        <v>0</v>
      </c>
      <c r="K658" s="27">
        <f t="shared" si="1418"/>
        <v>0</v>
      </c>
      <c r="L658" s="27">
        <f t="shared" si="1418"/>
        <v>0</v>
      </c>
      <c r="M658" s="27">
        <f t="shared" si="1418"/>
        <v>0</v>
      </c>
      <c r="N658" s="27">
        <f t="shared" si="1418"/>
        <v>16843</v>
      </c>
      <c r="O658" s="27">
        <f t="shared" si="1418"/>
        <v>0</v>
      </c>
      <c r="P658" s="27">
        <f t="shared" si="1418"/>
        <v>16843</v>
      </c>
      <c r="Q658" s="27">
        <f t="shared" si="1418"/>
        <v>0</v>
      </c>
      <c r="R658" s="181">
        <f t="shared" ref="R658:Y658" si="1419">R659+R661</f>
        <v>0</v>
      </c>
      <c r="S658" s="181">
        <f t="shared" si="1419"/>
        <v>0</v>
      </c>
      <c r="T658" s="181">
        <f t="shared" si="1419"/>
        <v>0</v>
      </c>
      <c r="U658" s="181">
        <f t="shared" si="1419"/>
        <v>0</v>
      </c>
      <c r="V658" s="27">
        <f t="shared" si="1419"/>
        <v>16843</v>
      </c>
      <c r="W658" s="27">
        <f t="shared" si="1419"/>
        <v>0</v>
      </c>
      <c r="X658" s="27">
        <f t="shared" si="1419"/>
        <v>16843</v>
      </c>
      <c r="Y658" s="27">
        <f t="shared" si="1419"/>
        <v>0</v>
      </c>
      <c r="Z658" s="181">
        <f t="shared" ref="Z658:AG658" si="1420">Z659+Z661</f>
        <v>0</v>
      </c>
      <c r="AA658" s="181">
        <f t="shared" si="1420"/>
        <v>0</v>
      </c>
      <c r="AB658" s="181">
        <f t="shared" si="1420"/>
        <v>0</v>
      </c>
      <c r="AC658" s="181">
        <f t="shared" si="1420"/>
        <v>0</v>
      </c>
      <c r="AD658" s="27">
        <f t="shared" si="1420"/>
        <v>16843</v>
      </c>
      <c r="AE658" s="27">
        <f t="shared" si="1420"/>
        <v>0</v>
      </c>
      <c r="AF658" s="27">
        <f t="shared" si="1420"/>
        <v>16843</v>
      </c>
      <c r="AG658" s="27">
        <f t="shared" si="1420"/>
        <v>0</v>
      </c>
      <c r="AH658" s="181">
        <f t="shared" ref="AH658:AO658" si="1421">AH659+AH661</f>
        <v>0</v>
      </c>
      <c r="AI658" s="181">
        <f t="shared" si="1421"/>
        <v>0</v>
      </c>
      <c r="AJ658" s="181">
        <f t="shared" si="1421"/>
        <v>0</v>
      </c>
      <c r="AK658" s="181">
        <f t="shared" si="1421"/>
        <v>0</v>
      </c>
      <c r="AL658" s="27">
        <f t="shared" si="1421"/>
        <v>16843</v>
      </c>
      <c r="AM658" s="27">
        <f t="shared" si="1421"/>
        <v>0</v>
      </c>
      <c r="AN658" s="27">
        <f t="shared" si="1421"/>
        <v>16843</v>
      </c>
      <c r="AO658" s="27">
        <f t="shared" si="1421"/>
        <v>0</v>
      </c>
      <c r="AP658" s="181">
        <f t="shared" ref="AP658:AW658" si="1422">AP659+AP661</f>
        <v>0</v>
      </c>
      <c r="AQ658" s="181">
        <f t="shared" si="1422"/>
        <v>0</v>
      </c>
      <c r="AR658" s="181">
        <f t="shared" si="1422"/>
        <v>0</v>
      </c>
      <c r="AS658" s="181">
        <f t="shared" si="1422"/>
        <v>0</v>
      </c>
      <c r="AT658" s="27">
        <f t="shared" si="1422"/>
        <v>16843</v>
      </c>
      <c r="AU658" s="27">
        <f t="shared" si="1422"/>
        <v>0</v>
      </c>
      <c r="AV658" s="27">
        <f t="shared" si="1422"/>
        <v>16843</v>
      </c>
      <c r="AW658" s="27">
        <f t="shared" si="1422"/>
        <v>0</v>
      </c>
      <c r="AX658" s="181">
        <f t="shared" ref="AX658:BE658" si="1423">AX659+AX661</f>
        <v>0</v>
      </c>
      <c r="AY658" s="181">
        <f t="shared" si="1423"/>
        <v>148261</v>
      </c>
      <c r="AZ658" s="181">
        <f t="shared" si="1423"/>
        <v>0</v>
      </c>
      <c r="BA658" s="181">
        <f t="shared" si="1423"/>
        <v>0</v>
      </c>
      <c r="BB658" s="27">
        <f t="shared" si="1423"/>
        <v>165104</v>
      </c>
      <c r="BC658" s="27">
        <f t="shared" si="1423"/>
        <v>148261</v>
      </c>
      <c r="BD658" s="27">
        <f t="shared" si="1423"/>
        <v>16843</v>
      </c>
      <c r="BE658" s="27">
        <f t="shared" si="1423"/>
        <v>0</v>
      </c>
    </row>
    <row r="659" spans="1:57" s="9" customFormat="1" ht="33">
      <c r="A659" s="91" t="s">
        <v>345</v>
      </c>
      <c r="B659" s="25" t="s">
        <v>60</v>
      </c>
      <c r="C659" s="25" t="s">
        <v>51</v>
      </c>
      <c r="D659" s="25" t="s">
        <v>573</v>
      </c>
      <c r="E659" s="25" t="s">
        <v>78</v>
      </c>
      <c r="F659" s="27">
        <f>F660</f>
        <v>8948</v>
      </c>
      <c r="G659" s="27">
        <f t="shared" ref="G659:BE659" si="1424">G660</f>
        <v>0</v>
      </c>
      <c r="H659" s="27">
        <f t="shared" si="1424"/>
        <v>8948</v>
      </c>
      <c r="I659" s="27">
        <f t="shared" si="1424"/>
        <v>0</v>
      </c>
      <c r="J659" s="27">
        <f t="shared" si="1424"/>
        <v>0</v>
      </c>
      <c r="K659" s="27">
        <f t="shared" si="1424"/>
        <v>0</v>
      </c>
      <c r="L659" s="27">
        <f t="shared" si="1424"/>
        <v>0</v>
      </c>
      <c r="M659" s="27">
        <f t="shared" si="1424"/>
        <v>0</v>
      </c>
      <c r="N659" s="27">
        <f t="shared" si="1424"/>
        <v>8948</v>
      </c>
      <c r="O659" s="27">
        <f t="shared" si="1424"/>
        <v>0</v>
      </c>
      <c r="P659" s="27">
        <f t="shared" si="1424"/>
        <v>8948</v>
      </c>
      <c r="Q659" s="27">
        <f t="shared" si="1424"/>
        <v>0</v>
      </c>
      <c r="R659" s="181">
        <f t="shared" si="1424"/>
        <v>0</v>
      </c>
      <c r="S659" s="181">
        <f t="shared" si="1424"/>
        <v>0</v>
      </c>
      <c r="T659" s="181">
        <f t="shared" si="1424"/>
        <v>0</v>
      </c>
      <c r="U659" s="181">
        <f t="shared" si="1424"/>
        <v>0</v>
      </c>
      <c r="V659" s="27">
        <f t="shared" si="1424"/>
        <v>8948</v>
      </c>
      <c r="W659" s="27">
        <f t="shared" si="1424"/>
        <v>0</v>
      </c>
      <c r="X659" s="27">
        <f t="shared" si="1424"/>
        <v>8948</v>
      </c>
      <c r="Y659" s="27">
        <f t="shared" si="1424"/>
        <v>0</v>
      </c>
      <c r="Z659" s="181">
        <f t="shared" si="1424"/>
        <v>0</v>
      </c>
      <c r="AA659" s="181">
        <f t="shared" si="1424"/>
        <v>0</v>
      </c>
      <c r="AB659" s="181">
        <f t="shared" si="1424"/>
        <v>0</v>
      </c>
      <c r="AC659" s="181">
        <f t="shared" si="1424"/>
        <v>0</v>
      </c>
      <c r="AD659" s="27">
        <f t="shared" si="1424"/>
        <v>8948</v>
      </c>
      <c r="AE659" s="27">
        <f t="shared" si="1424"/>
        <v>0</v>
      </c>
      <c r="AF659" s="27">
        <f t="shared" si="1424"/>
        <v>8948</v>
      </c>
      <c r="AG659" s="27">
        <f t="shared" si="1424"/>
        <v>0</v>
      </c>
      <c r="AH659" s="181">
        <f t="shared" si="1424"/>
        <v>0</v>
      </c>
      <c r="AI659" s="181">
        <f t="shared" si="1424"/>
        <v>0</v>
      </c>
      <c r="AJ659" s="181">
        <f t="shared" si="1424"/>
        <v>0</v>
      </c>
      <c r="AK659" s="181">
        <f t="shared" si="1424"/>
        <v>0</v>
      </c>
      <c r="AL659" s="27">
        <f t="shared" si="1424"/>
        <v>8948</v>
      </c>
      <c r="AM659" s="27">
        <f t="shared" si="1424"/>
        <v>0</v>
      </c>
      <c r="AN659" s="27">
        <f t="shared" si="1424"/>
        <v>8948</v>
      </c>
      <c r="AO659" s="27">
        <f t="shared" si="1424"/>
        <v>0</v>
      </c>
      <c r="AP659" s="181">
        <f t="shared" si="1424"/>
        <v>0</v>
      </c>
      <c r="AQ659" s="181">
        <f t="shared" si="1424"/>
        <v>0</v>
      </c>
      <c r="AR659" s="181">
        <f t="shared" si="1424"/>
        <v>0</v>
      </c>
      <c r="AS659" s="181">
        <f t="shared" si="1424"/>
        <v>0</v>
      </c>
      <c r="AT659" s="27">
        <f t="shared" si="1424"/>
        <v>8948</v>
      </c>
      <c r="AU659" s="27">
        <f t="shared" si="1424"/>
        <v>0</v>
      </c>
      <c r="AV659" s="27">
        <f t="shared" si="1424"/>
        <v>8948</v>
      </c>
      <c r="AW659" s="27">
        <f t="shared" si="1424"/>
        <v>0</v>
      </c>
      <c r="AX659" s="181">
        <f t="shared" si="1424"/>
        <v>0</v>
      </c>
      <c r="AY659" s="181">
        <f t="shared" si="1424"/>
        <v>101037</v>
      </c>
      <c r="AZ659" s="181">
        <f t="shared" si="1424"/>
        <v>0</v>
      </c>
      <c r="BA659" s="181">
        <f t="shared" si="1424"/>
        <v>0</v>
      </c>
      <c r="BB659" s="27">
        <f t="shared" si="1424"/>
        <v>109985</v>
      </c>
      <c r="BC659" s="27">
        <f t="shared" si="1424"/>
        <v>101037</v>
      </c>
      <c r="BD659" s="27">
        <f t="shared" si="1424"/>
        <v>8948</v>
      </c>
      <c r="BE659" s="27">
        <f t="shared" si="1424"/>
        <v>0</v>
      </c>
    </row>
    <row r="660" spans="1:57" s="9" customFormat="1" ht="49.5">
      <c r="A660" s="91" t="s">
        <v>161</v>
      </c>
      <c r="B660" s="25" t="s">
        <v>60</v>
      </c>
      <c r="C660" s="25" t="s">
        <v>51</v>
      </c>
      <c r="D660" s="25" t="s">
        <v>573</v>
      </c>
      <c r="E660" s="25" t="s">
        <v>160</v>
      </c>
      <c r="F660" s="27">
        <v>8948</v>
      </c>
      <c r="G660" s="27"/>
      <c r="H660" s="27">
        <v>8948</v>
      </c>
      <c r="I660" s="72"/>
      <c r="J660" s="55"/>
      <c r="K660" s="55"/>
      <c r="L660" s="55"/>
      <c r="M660" s="55"/>
      <c r="N660" s="27">
        <f>F660+J660+K660</f>
        <v>8948</v>
      </c>
      <c r="O660" s="27">
        <f>G660+K660</f>
        <v>0</v>
      </c>
      <c r="P660" s="27">
        <f>H660+L660+M660</f>
        <v>8948</v>
      </c>
      <c r="Q660" s="72">
        <f>I660+M660</f>
        <v>0</v>
      </c>
      <c r="R660" s="183"/>
      <c r="S660" s="183"/>
      <c r="T660" s="183"/>
      <c r="U660" s="183"/>
      <c r="V660" s="27">
        <f>N660+R660+S660</f>
        <v>8948</v>
      </c>
      <c r="W660" s="27">
        <f>O660+S660</f>
        <v>0</v>
      </c>
      <c r="X660" s="27">
        <f>P660+T660+U660</f>
        <v>8948</v>
      </c>
      <c r="Y660" s="72">
        <f>Q660+U660</f>
        <v>0</v>
      </c>
      <c r="Z660" s="183"/>
      <c r="AA660" s="183"/>
      <c r="AB660" s="183"/>
      <c r="AC660" s="183"/>
      <c r="AD660" s="27">
        <f>V660+Z660+AA660</f>
        <v>8948</v>
      </c>
      <c r="AE660" s="27">
        <f>W660+AA660</f>
        <v>0</v>
      </c>
      <c r="AF660" s="27">
        <f>X660+AB660+AC660</f>
        <v>8948</v>
      </c>
      <c r="AG660" s="72">
        <f>Y660+AC660</f>
        <v>0</v>
      </c>
      <c r="AH660" s="183"/>
      <c r="AI660" s="183"/>
      <c r="AJ660" s="183"/>
      <c r="AK660" s="183"/>
      <c r="AL660" s="27">
        <f>AD660+AH660+AI660</f>
        <v>8948</v>
      </c>
      <c r="AM660" s="27">
        <f>AE660+AI660</f>
        <v>0</v>
      </c>
      <c r="AN660" s="27">
        <f>AF660+AJ660+AK660</f>
        <v>8948</v>
      </c>
      <c r="AO660" s="72">
        <f>AG660+AK660</f>
        <v>0</v>
      </c>
      <c r="AP660" s="183"/>
      <c r="AQ660" s="183"/>
      <c r="AR660" s="183"/>
      <c r="AS660" s="183"/>
      <c r="AT660" s="27">
        <f>AL660+AP660+AQ660</f>
        <v>8948</v>
      </c>
      <c r="AU660" s="27">
        <f>AM660+AQ660</f>
        <v>0</v>
      </c>
      <c r="AV660" s="27">
        <f>AN660+AR660+AS660</f>
        <v>8948</v>
      </c>
      <c r="AW660" s="72">
        <f>AO660+AS660</f>
        <v>0</v>
      </c>
      <c r="AX660" s="183"/>
      <c r="AY660" s="183">
        <v>101037</v>
      </c>
      <c r="AZ660" s="183"/>
      <c r="BA660" s="183"/>
      <c r="BB660" s="27">
        <f>AT660+AX660+AY660</f>
        <v>109985</v>
      </c>
      <c r="BC660" s="27">
        <f>AU660+AY660</f>
        <v>101037</v>
      </c>
      <c r="BD660" s="27">
        <f>AV660+AZ660+BA660</f>
        <v>8948</v>
      </c>
      <c r="BE660" s="72">
        <f>AW660+BA660</f>
        <v>0</v>
      </c>
    </row>
    <row r="661" spans="1:57" s="9" customFormat="1" ht="16.5">
      <c r="A661" s="91" t="s">
        <v>97</v>
      </c>
      <c r="B661" s="25" t="s">
        <v>60</v>
      </c>
      <c r="C661" s="25" t="s">
        <v>51</v>
      </c>
      <c r="D661" s="25" t="s">
        <v>573</v>
      </c>
      <c r="E661" s="25" t="s">
        <v>98</v>
      </c>
      <c r="F661" s="27">
        <f>F662</f>
        <v>7895</v>
      </c>
      <c r="G661" s="27">
        <f t="shared" ref="G661:BE661" si="1425">G662</f>
        <v>0</v>
      </c>
      <c r="H661" s="27">
        <f t="shared" si="1425"/>
        <v>7895</v>
      </c>
      <c r="I661" s="27">
        <f t="shared" si="1425"/>
        <v>0</v>
      </c>
      <c r="J661" s="27">
        <f t="shared" si="1425"/>
        <v>0</v>
      </c>
      <c r="K661" s="27">
        <f t="shared" si="1425"/>
        <v>0</v>
      </c>
      <c r="L661" s="27">
        <f t="shared" si="1425"/>
        <v>0</v>
      </c>
      <c r="M661" s="27">
        <f t="shared" si="1425"/>
        <v>0</v>
      </c>
      <c r="N661" s="27">
        <f t="shared" si="1425"/>
        <v>7895</v>
      </c>
      <c r="O661" s="27">
        <f t="shared" si="1425"/>
        <v>0</v>
      </c>
      <c r="P661" s="27">
        <f t="shared" si="1425"/>
        <v>7895</v>
      </c>
      <c r="Q661" s="27">
        <f t="shared" si="1425"/>
        <v>0</v>
      </c>
      <c r="R661" s="181">
        <f t="shared" si="1425"/>
        <v>0</v>
      </c>
      <c r="S661" s="181">
        <f t="shared" si="1425"/>
        <v>0</v>
      </c>
      <c r="T661" s="181">
        <f t="shared" si="1425"/>
        <v>0</v>
      </c>
      <c r="U661" s="181">
        <f t="shared" si="1425"/>
        <v>0</v>
      </c>
      <c r="V661" s="27">
        <f t="shared" si="1425"/>
        <v>7895</v>
      </c>
      <c r="W661" s="27">
        <f t="shared" si="1425"/>
        <v>0</v>
      </c>
      <c r="X661" s="27">
        <f t="shared" si="1425"/>
        <v>7895</v>
      </c>
      <c r="Y661" s="27">
        <f t="shared" si="1425"/>
        <v>0</v>
      </c>
      <c r="Z661" s="181">
        <f t="shared" si="1425"/>
        <v>0</v>
      </c>
      <c r="AA661" s="181">
        <f t="shared" si="1425"/>
        <v>0</v>
      </c>
      <c r="AB661" s="181">
        <f t="shared" si="1425"/>
        <v>0</v>
      </c>
      <c r="AC661" s="181">
        <f t="shared" si="1425"/>
        <v>0</v>
      </c>
      <c r="AD661" s="27">
        <f t="shared" si="1425"/>
        <v>7895</v>
      </c>
      <c r="AE661" s="27">
        <f t="shared" si="1425"/>
        <v>0</v>
      </c>
      <c r="AF661" s="27">
        <f t="shared" si="1425"/>
        <v>7895</v>
      </c>
      <c r="AG661" s="27">
        <f t="shared" si="1425"/>
        <v>0</v>
      </c>
      <c r="AH661" s="181">
        <f t="shared" si="1425"/>
        <v>0</v>
      </c>
      <c r="AI661" s="181">
        <f t="shared" si="1425"/>
        <v>0</v>
      </c>
      <c r="AJ661" s="181">
        <f t="shared" si="1425"/>
        <v>0</v>
      </c>
      <c r="AK661" s="181">
        <f t="shared" si="1425"/>
        <v>0</v>
      </c>
      <c r="AL661" s="27">
        <f t="shared" si="1425"/>
        <v>7895</v>
      </c>
      <c r="AM661" s="27">
        <f t="shared" si="1425"/>
        <v>0</v>
      </c>
      <c r="AN661" s="27">
        <f t="shared" si="1425"/>
        <v>7895</v>
      </c>
      <c r="AO661" s="27">
        <f t="shared" si="1425"/>
        <v>0</v>
      </c>
      <c r="AP661" s="181">
        <f t="shared" si="1425"/>
        <v>0</v>
      </c>
      <c r="AQ661" s="181">
        <f t="shared" si="1425"/>
        <v>0</v>
      </c>
      <c r="AR661" s="181">
        <f t="shared" si="1425"/>
        <v>0</v>
      </c>
      <c r="AS661" s="181">
        <f t="shared" si="1425"/>
        <v>0</v>
      </c>
      <c r="AT661" s="27">
        <f t="shared" si="1425"/>
        <v>7895</v>
      </c>
      <c r="AU661" s="27">
        <f t="shared" si="1425"/>
        <v>0</v>
      </c>
      <c r="AV661" s="27">
        <f t="shared" si="1425"/>
        <v>7895</v>
      </c>
      <c r="AW661" s="27">
        <f t="shared" si="1425"/>
        <v>0</v>
      </c>
      <c r="AX661" s="181">
        <f t="shared" si="1425"/>
        <v>0</v>
      </c>
      <c r="AY661" s="181">
        <f t="shared" si="1425"/>
        <v>47224</v>
      </c>
      <c r="AZ661" s="181">
        <f t="shared" si="1425"/>
        <v>0</v>
      </c>
      <c r="BA661" s="181">
        <f t="shared" si="1425"/>
        <v>0</v>
      </c>
      <c r="BB661" s="27">
        <f t="shared" si="1425"/>
        <v>55119</v>
      </c>
      <c r="BC661" s="27">
        <f t="shared" si="1425"/>
        <v>47224</v>
      </c>
      <c r="BD661" s="27">
        <f t="shared" si="1425"/>
        <v>7895</v>
      </c>
      <c r="BE661" s="27">
        <f t="shared" si="1425"/>
        <v>0</v>
      </c>
    </row>
    <row r="662" spans="1:57" s="9" customFormat="1" ht="66">
      <c r="A662" s="91" t="s">
        <v>344</v>
      </c>
      <c r="B662" s="25" t="s">
        <v>60</v>
      </c>
      <c r="C662" s="25" t="s">
        <v>51</v>
      </c>
      <c r="D662" s="25" t="s">
        <v>573</v>
      </c>
      <c r="E662" s="25" t="s">
        <v>183</v>
      </c>
      <c r="F662" s="27">
        <v>7895</v>
      </c>
      <c r="G662" s="27"/>
      <c r="H662" s="27">
        <v>7895</v>
      </c>
      <c r="I662" s="72"/>
      <c r="J662" s="55"/>
      <c r="K662" s="55"/>
      <c r="L662" s="55"/>
      <c r="M662" s="55"/>
      <c r="N662" s="27">
        <f>F662+J662+K662</f>
        <v>7895</v>
      </c>
      <c r="O662" s="27">
        <f>G662+K662</f>
        <v>0</v>
      </c>
      <c r="P662" s="27">
        <f>H662+L662+M662</f>
        <v>7895</v>
      </c>
      <c r="Q662" s="72">
        <f>I662+M662</f>
        <v>0</v>
      </c>
      <c r="R662" s="183"/>
      <c r="S662" s="183"/>
      <c r="T662" s="183"/>
      <c r="U662" s="183"/>
      <c r="V662" s="27">
        <f>N662+R662+S662</f>
        <v>7895</v>
      </c>
      <c r="W662" s="27">
        <f>O662+S662</f>
        <v>0</v>
      </c>
      <c r="X662" s="27">
        <f>P662+T662+U662</f>
        <v>7895</v>
      </c>
      <c r="Y662" s="72">
        <f>Q662+U662</f>
        <v>0</v>
      </c>
      <c r="Z662" s="183"/>
      <c r="AA662" s="183"/>
      <c r="AB662" s="183"/>
      <c r="AC662" s="183"/>
      <c r="AD662" s="27">
        <f>V662+Z662+AA662</f>
        <v>7895</v>
      </c>
      <c r="AE662" s="27">
        <f>W662+AA662</f>
        <v>0</v>
      </c>
      <c r="AF662" s="27">
        <f>X662+AB662+AC662</f>
        <v>7895</v>
      </c>
      <c r="AG662" s="72">
        <f>Y662+AC662</f>
        <v>0</v>
      </c>
      <c r="AH662" s="183"/>
      <c r="AI662" s="183"/>
      <c r="AJ662" s="183"/>
      <c r="AK662" s="183"/>
      <c r="AL662" s="27">
        <f>AD662+AH662+AI662</f>
        <v>7895</v>
      </c>
      <c r="AM662" s="27">
        <f>AE662+AI662</f>
        <v>0</v>
      </c>
      <c r="AN662" s="27">
        <f>AF662+AJ662+AK662</f>
        <v>7895</v>
      </c>
      <c r="AO662" s="72">
        <f>AG662+AK662</f>
        <v>0</v>
      </c>
      <c r="AP662" s="183"/>
      <c r="AQ662" s="183"/>
      <c r="AR662" s="183"/>
      <c r="AS662" s="183"/>
      <c r="AT662" s="27">
        <f>AL662+AP662+AQ662</f>
        <v>7895</v>
      </c>
      <c r="AU662" s="27">
        <f>AM662+AQ662</f>
        <v>0</v>
      </c>
      <c r="AV662" s="27">
        <f>AN662+AR662+AS662</f>
        <v>7895</v>
      </c>
      <c r="AW662" s="72">
        <f>AO662+AS662</f>
        <v>0</v>
      </c>
      <c r="AX662" s="183"/>
      <c r="AY662" s="183">
        <v>47224</v>
      </c>
      <c r="AZ662" s="183"/>
      <c r="BA662" s="183"/>
      <c r="BB662" s="27">
        <f>AT662+AX662+AY662</f>
        <v>55119</v>
      </c>
      <c r="BC662" s="27">
        <f>AU662+AY662</f>
        <v>47224</v>
      </c>
      <c r="BD662" s="27">
        <f>AV662+AZ662+BA662</f>
        <v>7895</v>
      </c>
      <c r="BE662" s="72">
        <f>AW662+BA662</f>
        <v>0</v>
      </c>
    </row>
    <row r="663" spans="1:57" s="9" customFormat="1" ht="33" hidden="1">
      <c r="A663" s="40" t="s">
        <v>548</v>
      </c>
      <c r="B663" s="25" t="s">
        <v>60</v>
      </c>
      <c r="C663" s="25" t="s">
        <v>51</v>
      </c>
      <c r="D663" s="25" t="s">
        <v>497</v>
      </c>
      <c r="E663" s="25"/>
      <c r="F663" s="27">
        <f t="shared" ref="F663:I663" si="1426">F664+F666</f>
        <v>0</v>
      </c>
      <c r="G663" s="27">
        <f t="shared" si="1426"/>
        <v>0</v>
      </c>
      <c r="H663" s="27">
        <f t="shared" si="1426"/>
        <v>0</v>
      </c>
      <c r="I663" s="72">
        <f t="shared" si="1426"/>
        <v>0</v>
      </c>
      <c r="J663" s="55"/>
      <c r="K663" s="55"/>
      <c r="L663" s="55"/>
      <c r="M663" s="55"/>
      <c r="N663" s="27">
        <f t="shared" ref="N663:Q663" si="1427">N664+N666</f>
        <v>0</v>
      </c>
      <c r="O663" s="27">
        <f t="shared" si="1427"/>
        <v>0</v>
      </c>
      <c r="P663" s="27">
        <f t="shared" si="1427"/>
        <v>0</v>
      </c>
      <c r="Q663" s="72">
        <f t="shared" si="1427"/>
        <v>0</v>
      </c>
      <c r="R663" s="183"/>
      <c r="S663" s="183"/>
      <c r="T663" s="183"/>
      <c r="U663" s="183"/>
      <c r="V663" s="27">
        <f t="shared" ref="V663:Y663" si="1428">V664+V666</f>
        <v>0</v>
      </c>
      <c r="W663" s="27">
        <f t="shared" si="1428"/>
        <v>0</v>
      </c>
      <c r="X663" s="27">
        <f t="shared" si="1428"/>
        <v>0</v>
      </c>
      <c r="Y663" s="72">
        <f t="shared" si="1428"/>
        <v>0</v>
      </c>
      <c r="Z663" s="183"/>
      <c r="AA663" s="183"/>
      <c r="AB663" s="183"/>
      <c r="AC663" s="183"/>
      <c r="AD663" s="27">
        <f t="shared" ref="AD663:AG663" si="1429">AD664+AD666</f>
        <v>0</v>
      </c>
      <c r="AE663" s="27">
        <f t="shared" si="1429"/>
        <v>0</v>
      </c>
      <c r="AF663" s="27">
        <f t="shared" si="1429"/>
        <v>0</v>
      </c>
      <c r="AG663" s="72">
        <f t="shared" si="1429"/>
        <v>0</v>
      </c>
      <c r="AH663" s="183"/>
      <c r="AI663" s="183"/>
      <c r="AJ663" s="183"/>
      <c r="AK663" s="183"/>
      <c r="AL663" s="27">
        <f t="shared" ref="AL663:AO663" si="1430">AL664+AL666</f>
        <v>0</v>
      </c>
      <c r="AM663" s="27">
        <f t="shared" si="1430"/>
        <v>0</v>
      </c>
      <c r="AN663" s="27">
        <f t="shared" si="1430"/>
        <v>0</v>
      </c>
      <c r="AO663" s="72">
        <f t="shared" si="1430"/>
        <v>0</v>
      </c>
      <c r="AP663" s="183"/>
      <c r="AQ663" s="183"/>
      <c r="AR663" s="183"/>
      <c r="AS663" s="183"/>
      <c r="AT663" s="27">
        <f t="shared" ref="AT663:AW663" si="1431">AT664+AT666</f>
        <v>0</v>
      </c>
      <c r="AU663" s="27">
        <f t="shared" si="1431"/>
        <v>0</v>
      </c>
      <c r="AV663" s="27">
        <f t="shared" si="1431"/>
        <v>0</v>
      </c>
      <c r="AW663" s="72">
        <f t="shared" si="1431"/>
        <v>0</v>
      </c>
      <c r="AX663" s="183"/>
      <c r="AY663" s="183"/>
      <c r="AZ663" s="183"/>
      <c r="BA663" s="183"/>
      <c r="BB663" s="27">
        <f t="shared" ref="BB663:BE663" si="1432">BB664+BB666</f>
        <v>0</v>
      </c>
      <c r="BC663" s="27">
        <f t="shared" si="1432"/>
        <v>0</v>
      </c>
      <c r="BD663" s="27">
        <f t="shared" si="1432"/>
        <v>0</v>
      </c>
      <c r="BE663" s="72">
        <f t="shared" si="1432"/>
        <v>0</v>
      </c>
    </row>
    <row r="664" spans="1:57" s="9" customFormat="1" ht="33" hidden="1">
      <c r="A664" s="40" t="s">
        <v>345</v>
      </c>
      <c r="B664" s="25" t="s">
        <v>60</v>
      </c>
      <c r="C664" s="25" t="s">
        <v>51</v>
      </c>
      <c r="D664" s="25" t="s">
        <v>497</v>
      </c>
      <c r="E664" s="25" t="s">
        <v>78</v>
      </c>
      <c r="F664" s="27">
        <f t="shared" ref="F664:I666" si="1433">F665</f>
        <v>0</v>
      </c>
      <c r="G664" s="27">
        <f t="shared" si="1433"/>
        <v>0</v>
      </c>
      <c r="H664" s="27">
        <f t="shared" si="1433"/>
        <v>0</v>
      </c>
      <c r="I664" s="72">
        <f t="shared" si="1433"/>
        <v>0</v>
      </c>
      <c r="J664" s="55"/>
      <c r="K664" s="55"/>
      <c r="L664" s="55"/>
      <c r="M664" s="55"/>
      <c r="N664" s="27">
        <f t="shared" ref="N664:Q666" si="1434">N665</f>
        <v>0</v>
      </c>
      <c r="O664" s="27">
        <f t="shared" si="1434"/>
        <v>0</v>
      </c>
      <c r="P664" s="27">
        <f t="shared" si="1434"/>
        <v>0</v>
      </c>
      <c r="Q664" s="72">
        <f t="shared" si="1434"/>
        <v>0</v>
      </c>
      <c r="R664" s="183"/>
      <c r="S664" s="183"/>
      <c r="T664" s="183"/>
      <c r="U664" s="183"/>
      <c r="V664" s="27">
        <f t="shared" ref="V664:Y666" si="1435">V665</f>
        <v>0</v>
      </c>
      <c r="W664" s="27">
        <f t="shared" si="1435"/>
        <v>0</v>
      </c>
      <c r="X664" s="27">
        <f t="shared" si="1435"/>
        <v>0</v>
      </c>
      <c r="Y664" s="72">
        <f t="shared" si="1435"/>
        <v>0</v>
      </c>
      <c r="Z664" s="183"/>
      <c r="AA664" s="183"/>
      <c r="AB664" s="183"/>
      <c r="AC664" s="183"/>
      <c r="AD664" s="27">
        <f t="shared" ref="AD664:AG666" si="1436">AD665</f>
        <v>0</v>
      </c>
      <c r="AE664" s="27">
        <f t="shared" si="1436"/>
        <v>0</v>
      </c>
      <c r="AF664" s="27">
        <f t="shared" si="1436"/>
        <v>0</v>
      </c>
      <c r="AG664" s="72">
        <f t="shared" si="1436"/>
        <v>0</v>
      </c>
      <c r="AH664" s="183"/>
      <c r="AI664" s="183"/>
      <c r="AJ664" s="183"/>
      <c r="AK664" s="183"/>
      <c r="AL664" s="27">
        <f t="shared" ref="AL664:AO666" si="1437">AL665</f>
        <v>0</v>
      </c>
      <c r="AM664" s="27">
        <f t="shared" si="1437"/>
        <v>0</v>
      </c>
      <c r="AN664" s="27">
        <f t="shared" si="1437"/>
        <v>0</v>
      </c>
      <c r="AO664" s="72">
        <f t="shared" si="1437"/>
        <v>0</v>
      </c>
      <c r="AP664" s="183"/>
      <c r="AQ664" s="183"/>
      <c r="AR664" s="183"/>
      <c r="AS664" s="183"/>
      <c r="AT664" s="27">
        <f t="shared" ref="AT664:AW666" si="1438">AT665</f>
        <v>0</v>
      </c>
      <c r="AU664" s="27">
        <f t="shared" si="1438"/>
        <v>0</v>
      </c>
      <c r="AV664" s="27">
        <f t="shared" si="1438"/>
        <v>0</v>
      </c>
      <c r="AW664" s="72">
        <f t="shared" si="1438"/>
        <v>0</v>
      </c>
      <c r="AX664" s="183"/>
      <c r="AY664" s="183"/>
      <c r="AZ664" s="183"/>
      <c r="BA664" s="183"/>
      <c r="BB664" s="27">
        <f t="shared" ref="BB664:BE666" si="1439">BB665</f>
        <v>0</v>
      </c>
      <c r="BC664" s="27">
        <f t="shared" si="1439"/>
        <v>0</v>
      </c>
      <c r="BD664" s="27">
        <f t="shared" si="1439"/>
        <v>0</v>
      </c>
      <c r="BE664" s="72">
        <f t="shared" si="1439"/>
        <v>0</v>
      </c>
    </row>
    <row r="665" spans="1:57" s="9" customFormat="1" ht="49.5" hidden="1">
      <c r="A665" s="40" t="s">
        <v>161</v>
      </c>
      <c r="B665" s="25" t="s">
        <v>60</v>
      </c>
      <c r="C665" s="25" t="s">
        <v>51</v>
      </c>
      <c r="D665" s="25" t="s">
        <v>497</v>
      </c>
      <c r="E665" s="25" t="s">
        <v>160</v>
      </c>
      <c r="F665" s="27"/>
      <c r="G665" s="27"/>
      <c r="H665" s="27"/>
      <c r="I665" s="72"/>
      <c r="J665" s="55"/>
      <c r="K665" s="55"/>
      <c r="L665" s="55"/>
      <c r="M665" s="55"/>
      <c r="N665" s="27"/>
      <c r="O665" s="27"/>
      <c r="P665" s="27"/>
      <c r="Q665" s="72"/>
      <c r="R665" s="183"/>
      <c r="S665" s="183"/>
      <c r="T665" s="183"/>
      <c r="U665" s="183"/>
      <c r="V665" s="27"/>
      <c r="W665" s="27"/>
      <c r="X665" s="27"/>
      <c r="Y665" s="72"/>
      <c r="Z665" s="183"/>
      <c r="AA665" s="183"/>
      <c r="AB665" s="183"/>
      <c r="AC665" s="183"/>
      <c r="AD665" s="27"/>
      <c r="AE665" s="27"/>
      <c r="AF665" s="27"/>
      <c r="AG665" s="72"/>
      <c r="AH665" s="183"/>
      <c r="AI665" s="183"/>
      <c r="AJ665" s="183"/>
      <c r="AK665" s="183"/>
      <c r="AL665" s="27"/>
      <c r="AM665" s="27"/>
      <c r="AN665" s="27"/>
      <c r="AO665" s="72"/>
      <c r="AP665" s="183"/>
      <c r="AQ665" s="183"/>
      <c r="AR665" s="183"/>
      <c r="AS665" s="183"/>
      <c r="AT665" s="27"/>
      <c r="AU665" s="27"/>
      <c r="AV665" s="27"/>
      <c r="AW665" s="72"/>
      <c r="AX665" s="183"/>
      <c r="AY665" s="183"/>
      <c r="AZ665" s="183"/>
      <c r="BA665" s="183"/>
      <c r="BB665" s="27"/>
      <c r="BC665" s="27"/>
      <c r="BD665" s="27"/>
      <c r="BE665" s="72"/>
    </row>
    <row r="666" spans="1:57" s="85" customFormat="1" ht="16.5" hidden="1">
      <c r="A666" s="40" t="s">
        <v>97</v>
      </c>
      <c r="B666" s="25" t="s">
        <v>60</v>
      </c>
      <c r="C666" s="25" t="s">
        <v>51</v>
      </c>
      <c r="D666" s="25" t="s">
        <v>497</v>
      </c>
      <c r="E666" s="25" t="s">
        <v>98</v>
      </c>
      <c r="F666" s="27">
        <f t="shared" si="1433"/>
        <v>0</v>
      </c>
      <c r="G666" s="27">
        <f t="shared" si="1433"/>
        <v>0</v>
      </c>
      <c r="H666" s="27">
        <f t="shared" si="1433"/>
        <v>0</v>
      </c>
      <c r="I666" s="72">
        <f t="shared" si="1433"/>
        <v>0</v>
      </c>
      <c r="J666" s="55"/>
      <c r="K666" s="55"/>
      <c r="L666" s="55"/>
      <c r="M666" s="55"/>
      <c r="N666" s="27">
        <f t="shared" si="1434"/>
        <v>0</v>
      </c>
      <c r="O666" s="27">
        <f t="shared" si="1434"/>
        <v>0</v>
      </c>
      <c r="P666" s="27">
        <f t="shared" si="1434"/>
        <v>0</v>
      </c>
      <c r="Q666" s="72">
        <f t="shared" si="1434"/>
        <v>0</v>
      </c>
      <c r="R666" s="183"/>
      <c r="S666" s="183"/>
      <c r="T666" s="183"/>
      <c r="U666" s="183"/>
      <c r="V666" s="27">
        <f t="shared" si="1435"/>
        <v>0</v>
      </c>
      <c r="W666" s="27">
        <f t="shared" si="1435"/>
        <v>0</v>
      </c>
      <c r="X666" s="27">
        <f t="shared" si="1435"/>
        <v>0</v>
      </c>
      <c r="Y666" s="72">
        <f t="shared" si="1435"/>
        <v>0</v>
      </c>
      <c r="Z666" s="183"/>
      <c r="AA666" s="183"/>
      <c r="AB666" s="183"/>
      <c r="AC666" s="183"/>
      <c r="AD666" s="27">
        <f t="shared" si="1436"/>
        <v>0</v>
      </c>
      <c r="AE666" s="27">
        <f t="shared" si="1436"/>
        <v>0</v>
      </c>
      <c r="AF666" s="27">
        <f t="shared" si="1436"/>
        <v>0</v>
      </c>
      <c r="AG666" s="72">
        <f t="shared" si="1436"/>
        <v>0</v>
      </c>
      <c r="AH666" s="183"/>
      <c r="AI666" s="183"/>
      <c r="AJ666" s="183"/>
      <c r="AK666" s="183"/>
      <c r="AL666" s="27">
        <f t="shared" si="1437"/>
        <v>0</v>
      </c>
      <c r="AM666" s="27">
        <f t="shared" si="1437"/>
        <v>0</v>
      </c>
      <c r="AN666" s="27">
        <f t="shared" si="1437"/>
        <v>0</v>
      </c>
      <c r="AO666" s="72">
        <f t="shared" si="1437"/>
        <v>0</v>
      </c>
      <c r="AP666" s="183"/>
      <c r="AQ666" s="183"/>
      <c r="AR666" s="183"/>
      <c r="AS666" s="183"/>
      <c r="AT666" s="27">
        <f t="shared" si="1438"/>
        <v>0</v>
      </c>
      <c r="AU666" s="27">
        <f t="shared" si="1438"/>
        <v>0</v>
      </c>
      <c r="AV666" s="27">
        <f t="shared" si="1438"/>
        <v>0</v>
      </c>
      <c r="AW666" s="72">
        <f t="shared" si="1438"/>
        <v>0</v>
      </c>
      <c r="AX666" s="183"/>
      <c r="AY666" s="183"/>
      <c r="AZ666" s="183"/>
      <c r="BA666" s="183"/>
      <c r="BB666" s="27">
        <f t="shared" si="1439"/>
        <v>0</v>
      </c>
      <c r="BC666" s="27">
        <f t="shared" si="1439"/>
        <v>0</v>
      </c>
      <c r="BD666" s="27">
        <f t="shared" si="1439"/>
        <v>0</v>
      </c>
      <c r="BE666" s="72">
        <f t="shared" si="1439"/>
        <v>0</v>
      </c>
    </row>
    <row r="667" spans="1:57" s="85" customFormat="1" ht="66" hidden="1">
      <c r="A667" s="40" t="s">
        <v>344</v>
      </c>
      <c r="B667" s="25" t="s">
        <v>60</v>
      </c>
      <c r="C667" s="25" t="s">
        <v>51</v>
      </c>
      <c r="D667" s="25" t="s">
        <v>497</v>
      </c>
      <c r="E667" s="25" t="s">
        <v>183</v>
      </c>
      <c r="F667" s="27"/>
      <c r="G667" s="27"/>
      <c r="H667" s="27"/>
      <c r="I667" s="72"/>
      <c r="J667" s="55"/>
      <c r="K667" s="55"/>
      <c r="L667" s="55"/>
      <c r="M667" s="55"/>
      <c r="N667" s="27"/>
      <c r="O667" s="27"/>
      <c r="P667" s="27"/>
      <c r="Q667" s="72"/>
      <c r="R667" s="183"/>
      <c r="S667" s="183"/>
      <c r="T667" s="183"/>
      <c r="U667" s="183"/>
      <c r="V667" s="27"/>
      <c r="W667" s="27"/>
      <c r="X667" s="27"/>
      <c r="Y667" s="72"/>
      <c r="Z667" s="183"/>
      <c r="AA667" s="183"/>
      <c r="AB667" s="183"/>
      <c r="AC667" s="183"/>
      <c r="AD667" s="27"/>
      <c r="AE667" s="27"/>
      <c r="AF667" s="27"/>
      <c r="AG667" s="72"/>
      <c r="AH667" s="183"/>
      <c r="AI667" s="183"/>
      <c r="AJ667" s="183"/>
      <c r="AK667" s="183"/>
      <c r="AL667" s="27"/>
      <c r="AM667" s="27"/>
      <c r="AN667" s="27"/>
      <c r="AO667" s="72"/>
      <c r="AP667" s="183"/>
      <c r="AQ667" s="183"/>
      <c r="AR667" s="183"/>
      <c r="AS667" s="183"/>
      <c r="AT667" s="27"/>
      <c r="AU667" s="27"/>
      <c r="AV667" s="27"/>
      <c r="AW667" s="72"/>
      <c r="AX667" s="183"/>
      <c r="AY667" s="183"/>
      <c r="AZ667" s="183"/>
      <c r="BA667" s="183"/>
      <c r="BB667" s="27"/>
      <c r="BC667" s="27"/>
      <c r="BD667" s="27"/>
      <c r="BE667" s="72"/>
    </row>
    <row r="668" spans="1:57" s="9" customFormat="1" ht="16.5">
      <c r="A668" s="24" t="s">
        <v>79</v>
      </c>
      <c r="B668" s="25" t="s">
        <v>60</v>
      </c>
      <c r="C668" s="25" t="s">
        <v>51</v>
      </c>
      <c r="D668" s="34" t="s">
        <v>218</v>
      </c>
      <c r="E668" s="25"/>
      <c r="F668" s="27">
        <f>F669</f>
        <v>86309</v>
      </c>
      <c r="G668" s="27">
        <f t="shared" ref="G668:BE668" si="1440">G669</f>
        <v>0</v>
      </c>
      <c r="H668" s="27">
        <f t="shared" si="1440"/>
        <v>522778</v>
      </c>
      <c r="I668" s="27">
        <f t="shared" si="1440"/>
        <v>0</v>
      </c>
      <c r="J668" s="27">
        <f t="shared" si="1440"/>
        <v>0</v>
      </c>
      <c r="K668" s="27">
        <f t="shared" si="1440"/>
        <v>0</v>
      </c>
      <c r="L668" s="27">
        <f t="shared" si="1440"/>
        <v>0</v>
      </c>
      <c r="M668" s="27">
        <f t="shared" si="1440"/>
        <v>0</v>
      </c>
      <c r="N668" s="27">
        <f t="shared" si="1440"/>
        <v>86309</v>
      </c>
      <c r="O668" s="27">
        <f t="shared" si="1440"/>
        <v>0</v>
      </c>
      <c r="P668" s="27">
        <f t="shared" si="1440"/>
        <v>522778</v>
      </c>
      <c r="Q668" s="27">
        <f t="shared" si="1440"/>
        <v>0</v>
      </c>
      <c r="R668" s="181">
        <f t="shared" si="1440"/>
        <v>0</v>
      </c>
      <c r="S668" s="181">
        <f t="shared" si="1440"/>
        <v>0</v>
      </c>
      <c r="T668" s="181">
        <f t="shared" si="1440"/>
        <v>0</v>
      </c>
      <c r="U668" s="181">
        <f t="shared" si="1440"/>
        <v>0</v>
      </c>
      <c r="V668" s="27">
        <f t="shared" si="1440"/>
        <v>86309</v>
      </c>
      <c r="W668" s="27">
        <f t="shared" si="1440"/>
        <v>0</v>
      </c>
      <c r="X668" s="27">
        <f t="shared" si="1440"/>
        <v>522778</v>
      </c>
      <c r="Y668" s="27">
        <f t="shared" si="1440"/>
        <v>0</v>
      </c>
      <c r="Z668" s="181">
        <f t="shared" si="1440"/>
        <v>0</v>
      </c>
      <c r="AA668" s="181">
        <f t="shared" si="1440"/>
        <v>0</v>
      </c>
      <c r="AB668" s="181">
        <f t="shared" si="1440"/>
        <v>0</v>
      </c>
      <c r="AC668" s="181">
        <f t="shared" si="1440"/>
        <v>0</v>
      </c>
      <c r="AD668" s="27">
        <f t="shared" si="1440"/>
        <v>86309</v>
      </c>
      <c r="AE668" s="27">
        <f t="shared" si="1440"/>
        <v>0</v>
      </c>
      <c r="AF668" s="27">
        <f t="shared" si="1440"/>
        <v>522778</v>
      </c>
      <c r="AG668" s="27">
        <f t="shared" si="1440"/>
        <v>0</v>
      </c>
      <c r="AH668" s="181">
        <f t="shared" si="1440"/>
        <v>0</v>
      </c>
      <c r="AI668" s="181">
        <f t="shared" si="1440"/>
        <v>0</v>
      </c>
      <c r="AJ668" s="181">
        <f t="shared" si="1440"/>
        <v>0</v>
      </c>
      <c r="AK668" s="181">
        <f t="shared" si="1440"/>
        <v>0</v>
      </c>
      <c r="AL668" s="27">
        <f t="shared" si="1440"/>
        <v>86309</v>
      </c>
      <c r="AM668" s="27">
        <f t="shared" si="1440"/>
        <v>0</v>
      </c>
      <c r="AN668" s="27">
        <f t="shared" si="1440"/>
        <v>522778</v>
      </c>
      <c r="AO668" s="27">
        <f t="shared" si="1440"/>
        <v>0</v>
      </c>
      <c r="AP668" s="181">
        <f t="shared" si="1440"/>
        <v>-78947</v>
      </c>
      <c r="AQ668" s="181">
        <f t="shared" si="1440"/>
        <v>0</v>
      </c>
      <c r="AR668" s="181">
        <f t="shared" si="1440"/>
        <v>-151656</v>
      </c>
      <c r="AS668" s="181">
        <f t="shared" si="1440"/>
        <v>0</v>
      </c>
      <c r="AT668" s="27">
        <f t="shared" si="1440"/>
        <v>7362</v>
      </c>
      <c r="AU668" s="27">
        <f t="shared" si="1440"/>
        <v>0</v>
      </c>
      <c r="AV668" s="27">
        <f t="shared" si="1440"/>
        <v>371122</v>
      </c>
      <c r="AW668" s="27">
        <f t="shared" si="1440"/>
        <v>0</v>
      </c>
      <c r="AX668" s="181">
        <f t="shared" si="1440"/>
        <v>0</v>
      </c>
      <c r="AY668" s="181">
        <f t="shared" si="1440"/>
        <v>0</v>
      </c>
      <c r="AZ668" s="181">
        <f t="shared" si="1440"/>
        <v>0</v>
      </c>
      <c r="BA668" s="181">
        <f t="shared" si="1440"/>
        <v>0</v>
      </c>
      <c r="BB668" s="27">
        <f t="shared" si="1440"/>
        <v>7362</v>
      </c>
      <c r="BC668" s="27">
        <f t="shared" si="1440"/>
        <v>0</v>
      </c>
      <c r="BD668" s="27">
        <f t="shared" si="1440"/>
        <v>371122</v>
      </c>
      <c r="BE668" s="27">
        <f t="shared" si="1440"/>
        <v>0</v>
      </c>
    </row>
    <row r="669" spans="1:57" s="9" customFormat="1" ht="16.5">
      <c r="A669" s="48" t="s">
        <v>76</v>
      </c>
      <c r="B669" s="25" t="s">
        <v>60</v>
      </c>
      <c r="C669" s="25" t="s">
        <v>51</v>
      </c>
      <c r="D669" s="25" t="s">
        <v>219</v>
      </c>
      <c r="E669" s="25"/>
      <c r="F669" s="27">
        <f>F670+F673+F676</f>
        <v>86309</v>
      </c>
      <c r="G669" s="27">
        <f t="shared" ref="G669:Q669" si="1441">G670+G673+G676</f>
        <v>0</v>
      </c>
      <c r="H669" s="27">
        <f t="shared" si="1441"/>
        <v>522778</v>
      </c>
      <c r="I669" s="27">
        <f t="shared" si="1441"/>
        <v>0</v>
      </c>
      <c r="J669" s="27">
        <f t="shared" si="1441"/>
        <v>0</v>
      </c>
      <c r="K669" s="27">
        <f t="shared" si="1441"/>
        <v>0</v>
      </c>
      <c r="L669" s="27">
        <f t="shared" si="1441"/>
        <v>0</v>
      </c>
      <c r="M669" s="27">
        <f t="shared" si="1441"/>
        <v>0</v>
      </c>
      <c r="N669" s="27">
        <f t="shared" si="1441"/>
        <v>86309</v>
      </c>
      <c r="O669" s="27">
        <f t="shared" si="1441"/>
        <v>0</v>
      </c>
      <c r="P669" s="27">
        <f t="shared" si="1441"/>
        <v>522778</v>
      </c>
      <c r="Q669" s="27">
        <f t="shared" si="1441"/>
        <v>0</v>
      </c>
      <c r="R669" s="181">
        <f t="shared" ref="R669:Y669" si="1442">R670+R673+R676</f>
        <v>0</v>
      </c>
      <c r="S669" s="181">
        <f t="shared" si="1442"/>
        <v>0</v>
      </c>
      <c r="T669" s="181">
        <f t="shared" si="1442"/>
        <v>0</v>
      </c>
      <c r="U669" s="181">
        <f t="shared" si="1442"/>
        <v>0</v>
      </c>
      <c r="V669" s="27">
        <f t="shared" si="1442"/>
        <v>86309</v>
      </c>
      <c r="W669" s="27">
        <f t="shared" si="1442"/>
        <v>0</v>
      </c>
      <c r="X669" s="27">
        <f t="shared" si="1442"/>
        <v>522778</v>
      </c>
      <c r="Y669" s="27">
        <f t="shared" si="1442"/>
        <v>0</v>
      </c>
      <c r="Z669" s="181">
        <f t="shared" ref="Z669:AG669" si="1443">Z670+Z673+Z676</f>
        <v>0</v>
      </c>
      <c r="AA669" s="181">
        <f t="shared" si="1443"/>
        <v>0</v>
      </c>
      <c r="AB669" s="181">
        <f t="shared" si="1443"/>
        <v>0</v>
      </c>
      <c r="AC669" s="181">
        <f t="shared" si="1443"/>
        <v>0</v>
      </c>
      <c r="AD669" s="27">
        <f t="shared" si="1443"/>
        <v>86309</v>
      </c>
      <c r="AE669" s="27">
        <f t="shared" si="1443"/>
        <v>0</v>
      </c>
      <c r="AF669" s="27">
        <f t="shared" si="1443"/>
        <v>522778</v>
      </c>
      <c r="AG669" s="27">
        <f t="shared" si="1443"/>
        <v>0</v>
      </c>
      <c r="AH669" s="181">
        <f t="shared" ref="AH669:AO669" si="1444">AH670+AH673+AH676</f>
        <v>0</v>
      </c>
      <c r="AI669" s="181">
        <f t="shared" si="1444"/>
        <v>0</v>
      </c>
      <c r="AJ669" s="181">
        <f t="shared" si="1444"/>
        <v>0</v>
      </c>
      <c r="AK669" s="181">
        <f t="shared" si="1444"/>
        <v>0</v>
      </c>
      <c r="AL669" s="27">
        <f t="shared" si="1444"/>
        <v>86309</v>
      </c>
      <c r="AM669" s="27">
        <f t="shared" si="1444"/>
        <v>0</v>
      </c>
      <c r="AN669" s="27">
        <f t="shared" si="1444"/>
        <v>522778</v>
      </c>
      <c r="AO669" s="27">
        <f t="shared" si="1444"/>
        <v>0</v>
      </c>
      <c r="AP669" s="181">
        <f t="shared" ref="AP669:AW669" si="1445">AP670+AP673+AP676</f>
        <v>-78947</v>
      </c>
      <c r="AQ669" s="181">
        <f t="shared" si="1445"/>
        <v>0</v>
      </c>
      <c r="AR669" s="181">
        <f t="shared" si="1445"/>
        <v>-151656</v>
      </c>
      <c r="AS669" s="181">
        <f t="shared" si="1445"/>
        <v>0</v>
      </c>
      <c r="AT669" s="27">
        <f t="shared" si="1445"/>
        <v>7362</v>
      </c>
      <c r="AU669" s="27">
        <f t="shared" si="1445"/>
        <v>0</v>
      </c>
      <c r="AV669" s="27">
        <f t="shared" si="1445"/>
        <v>371122</v>
      </c>
      <c r="AW669" s="27">
        <f t="shared" si="1445"/>
        <v>0</v>
      </c>
      <c r="AX669" s="181">
        <f t="shared" ref="AX669:BE669" si="1446">AX670+AX673+AX676</f>
        <v>0</v>
      </c>
      <c r="AY669" s="181">
        <f t="shared" si="1446"/>
        <v>0</v>
      </c>
      <c r="AZ669" s="181">
        <f t="shared" si="1446"/>
        <v>0</v>
      </c>
      <c r="BA669" s="181">
        <f t="shared" si="1446"/>
        <v>0</v>
      </c>
      <c r="BB669" s="27">
        <f t="shared" si="1446"/>
        <v>7362</v>
      </c>
      <c r="BC669" s="27">
        <f t="shared" si="1446"/>
        <v>0</v>
      </c>
      <c r="BD669" s="27">
        <f t="shared" si="1446"/>
        <v>371122</v>
      </c>
      <c r="BE669" s="27">
        <f t="shared" si="1446"/>
        <v>0</v>
      </c>
    </row>
    <row r="670" spans="1:57" s="85" customFormat="1" ht="16.5" hidden="1">
      <c r="A670" s="156" t="s">
        <v>83</v>
      </c>
      <c r="B670" s="149" t="s">
        <v>60</v>
      </c>
      <c r="C670" s="149" t="s">
        <v>51</v>
      </c>
      <c r="D670" s="149" t="s">
        <v>309</v>
      </c>
      <c r="E670" s="149"/>
      <c r="F670" s="83">
        <f t="shared" ref="F670:U671" si="1447">F671</f>
        <v>78947</v>
      </c>
      <c r="G670" s="83">
        <f t="shared" si="1447"/>
        <v>0</v>
      </c>
      <c r="H670" s="83">
        <f t="shared" si="1447"/>
        <v>151656</v>
      </c>
      <c r="I670" s="83">
        <f t="shared" si="1447"/>
        <v>0</v>
      </c>
      <c r="J670" s="83">
        <f t="shared" si="1447"/>
        <v>0</v>
      </c>
      <c r="K670" s="83">
        <f t="shared" si="1447"/>
        <v>0</v>
      </c>
      <c r="L670" s="83">
        <f t="shared" si="1447"/>
        <v>0</v>
      </c>
      <c r="M670" s="83">
        <f t="shared" si="1447"/>
        <v>0</v>
      </c>
      <c r="N670" s="83">
        <f t="shared" si="1447"/>
        <v>78947</v>
      </c>
      <c r="O670" s="83">
        <f t="shared" si="1447"/>
        <v>0</v>
      </c>
      <c r="P670" s="83">
        <f t="shared" si="1447"/>
        <v>151656</v>
      </c>
      <c r="Q670" s="83">
        <f t="shared" si="1447"/>
        <v>0</v>
      </c>
      <c r="R670" s="83">
        <f t="shared" si="1447"/>
        <v>0</v>
      </c>
      <c r="S670" s="83">
        <f t="shared" si="1447"/>
        <v>0</v>
      </c>
      <c r="T670" s="83">
        <f t="shared" si="1447"/>
        <v>0</v>
      </c>
      <c r="U670" s="83">
        <f t="shared" si="1447"/>
        <v>0</v>
      </c>
      <c r="V670" s="83">
        <f t="shared" ref="R670:AH671" si="1448">V671</f>
        <v>78947</v>
      </c>
      <c r="W670" s="83">
        <f t="shared" si="1448"/>
        <v>0</v>
      </c>
      <c r="X670" s="83">
        <f t="shared" si="1448"/>
        <v>151656</v>
      </c>
      <c r="Y670" s="83">
        <f t="shared" si="1448"/>
        <v>0</v>
      </c>
      <c r="Z670" s="83">
        <f t="shared" si="1448"/>
        <v>0</v>
      </c>
      <c r="AA670" s="83">
        <f t="shared" si="1448"/>
        <v>0</v>
      </c>
      <c r="AB670" s="83">
        <f t="shared" si="1448"/>
        <v>0</v>
      </c>
      <c r="AC670" s="83">
        <f t="shared" si="1448"/>
        <v>0</v>
      </c>
      <c r="AD670" s="83">
        <f t="shared" si="1448"/>
        <v>78947</v>
      </c>
      <c r="AE670" s="83">
        <f t="shared" si="1448"/>
        <v>0</v>
      </c>
      <c r="AF670" s="83">
        <f t="shared" si="1448"/>
        <v>151656</v>
      </c>
      <c r="AG670" s="83">
        <f t="shared" si="1448"/>
        <v>0</v>
      </c>
      <c r="AH670" s="83">
        <f t="shared" si="1448"/>
        <v>0</v>
      </c>
      <c r="AI670" s="83">
        <f t="shared" ref="AH670:AX671" si="1449">AI671</f>
        <v>0</v>
      </c>
      <c r="AJ670" s="83">
        <f t="shared" si="1449"/>
        <v>0</v>
      </c>
      <c r="AK670" s="83">
        <f t="shared" si="1449"/>
        <v>0</v>
      </c>
      <c r="AL670" s="83">
        <f t="shared" si="1449"/>
        <v>78947</v>
      </c>
      <c r="AM670" s="83">
        <f t="shared" si="1449"/>
        <v>0</v>
      </c>
      <c r="AN670" s="83">
        <f t="shared" si="1449"/>
        <v>151656</v>
      </c>
      <c r="AO670" s="83">
        <f t="shared" si="1449"/>
        <v>0</v>
      </c>
      <c r="AP670" s="83">
        <f t="shared" si="1449"/>
        <v>-78947</v>
      </c>
      <c r="AQ670" s="83">
        <f t="shared" si="1449"/>
        <v>0</v>
      </c>
      <c r="AR670" s="83">
        <f t="shared" si="1449"/>
        <v>-151656</v>
      </c>
      <c r="AS670" s="83">
        <f t="shared" si="1449"/>
        <v>0</v>
      </c>
      <c r="AT670" s="83">
        <f t="shared" si="1449"/>
        <v>0</v>
      </c>
      <c r="AU670" s="83">
        <f t="shared" si="1449"/>
        <v>0</v>
      </c>
      <c r="AV670" s="83">
        <f t="shared" si="1449"/>
        <v>0</v>
      </c>
      <c r="AW670" s="83">
        <f t="shared" si="1449"/>
        <v>0</v>
      </c>
      <c r="AX670" s="83">
        <f t="shared" si="1449"/>
        <v>0</v>
      </c>
      <c r="AY670" s="83">
        <f t="shared" ref="AX670:BE671" si="1450">AY671</f>
        <v>0</v>
      </c>
      <c r="AZ670" s="83">
        <f t="shared" si="1450"/>
        <v>0</v>
      </c>
      <c r="BA670" s="83">
        <f t="shared" si="1450"/>
        <v>0</v>
      </c>
      <c r="BB670" s="83">
        <f t="shared" si="1450"/>
        <v>0</v>
      </c>
      <c r="BC670" s="83">
        <f t="shared" si="1450"/>
        <v>0</v>
      </c>
      <c r="BD670" s="83">
        <f t="shared" si="1450"/>
        <v>0</v>
      </c>
      <c r="BE670" s="83">
        <f t="shared" si="1450"/>
        <v>0</v>
      </c>
    </row>
    <row r="671" spans="1:57" s="85" customFormat="1" ht="33" hidden="1">
      <c r="A671" s="148" t="s">
        <v>201</v>
      </c>
      <c r="B671" s="149" t="s">
        <v>60</v>
      </c>
      <c r="C671" s="149" t="s">
        <v>51</v>
      </c>
      <c r="D671" s="149" t="s">
        <v>309</v>
      </c>
      <c r="E671" s="149" t="s">
        <v>84</v>
      </c>
      <c r="F671" s="83">
        <f t="shared" si="1447"/>
        <v>78947</v>
      </c>
      <c r="G671" s="83">
        <f t="shared" si="1447"/>
        <v>0</v>
      </c>
      <c r="H671" s="83">
        <f t="shared" si="1447"/>
        <v>151656</v>
      </c>
      <c r="I671" s="83">
        <f t="shared" si="1447"/>
        <v>0</v>
      </c>
      <c r="J671" s="83">
        <f t="shared" si="1447"/>
        <v>0</v>
      </c>
      <c r="K671" s="83">
        <f t="shared" si="1447"/>
        <v>0</v>
      </c>
      <c r="L671" s="83">
        <f t="shared" si="1447"/>
        <v>0</v>
      </c>
      <c r="M671" s="83">
        <f t="shared" si="1447"/>
        <v>0</v>
      </c>
      <c r="N671" s="83">
        <f t="shared" si="1447"/>
        <v>78947</v>
      </c>
      <c r="O671" s="83">
        <f t="shared" si="1447"/>
        <v>0</v>
      </c>
      <c r="P671" s="83">
        <f t="shared" si="1447"/>
        <v>151656</v>
      </c>
      <c r="Q671" s="83">
        <f t="shared" si="1447"/>
        <v>0</v>
      </c>
      <c r="R671" s="83">
        <f t="shared" si="1448"/>
        <v>0</v>
      </c>
      <c r="S671" s="83">
        <f t="shared" si="1448"/>
        <v>0</v>
      </c>
      <c r="T671" s="83">
        <f t="shared" si="1448"/>
        <v>0</v>
      </c>
      <c r="U671" s="83">
        <f t="shared" si="1448"/>
        <v>0</v>
      </c>
      <c r="V671" s="83">
        <f t="shared" si="1448"/>
        <v>78947</v>
      </c>
      <c r="W671" s="83">
        <f t="shared" si="1448"/>
        <v>0</v>
      </c>
      <c r="X671" s="83">
        <f t="shared" si="1448"/>
        <v>151656</v>
      </c>
      <c r="Y671" s="83">
        <f t="shared" si="1448"/>
        <v>0</v>
      </c>
      <c r="Z671" s="83">
        <f t="shared" si="1448"/>
        <v>0</v>
      </c>
      <c r="AA671" s="83">
        <f t="shared" si="1448"/>
        <v>0</v>
      </c>
      <c r="AB671" s="83">
        <f t="shared" si="1448"/>
        <v>0</v>
      </c>
      <c r="AC671" s="83">
        <f t="shared" si="1448"/>
        <v>0</v>
      </c>
      <c r="AD671" s="83">
        <f t="shared" si="1448"/>
        <v>78947</v>
      </c>
      <c r="AE671" s="83">
        <f t="shared" si="1448"/>
        <v>0</v>
      </c>
      <c r="AF671" s="83">
        <f t="shared" si="1448"/>
        <v>151656</v>
      </c>
      <c r="AG671" s="83">
        <f t="shared" si="1448"/>
        <v>0</v>
      </c>
      <c r="AH671" s="83">
        <f t="shared" si="1449"/>
        <v>0</v>
      </c>
      <c r="AI671" s="83">
        <f t="shared" si="1449"/>
        <v>0</v>
      </c>
      <c r="AJ671" s="83">
        <f t="shared" si="1449"/>
        <v>0</v>
      </c>
      <c r="AK671" s="83">
        <f t="shared" si="1449"/>
        <v>0</v>
      </c>
      <c r="AL671" s="83">
        <f t="shared" si="1449"/>
        <v>78947</v>
      </c>
      <c r="AM671" s="83">
        <f t="shared" si="1449"/>
        <v>0</v>
      </c>
      <c r="AN671" s="83">
        <f t="shared" si="1449"/>
        <v>151656</v>
      </c>
      <c r="AO671" s="83">
        <f t="shared" si="1449"/>
        <v>0</v>
      </c>
      <c r="AP671" s="83">
        <f t="shared" si="1449"/>
        <v>-78947</v>
      </c>
      <c r="AQ671" s="83">
        <f t="shared" si="1449"/>
        <v>0</v>
      </c>
      <c r="AR671" s="83">
        <f t="shared" si="1449"/>
        <v>-151656</v>
      </c>
      <c r="AS671" s="83">
        <f t="shared" si="1449"/>
        <v>0</v>
      </c>
      <c r="AT671" s="83">
        <f t="shared" si="1449"/>
        <v>0</v>
      </c>
      <c r="AU671" s="83">
        <f t="shared" si="1449"/>
        <v>0</v>
      </c>
      <c r="AV671" s="83">
        <f t="shared" si="1449"/>
        <v>0</v>
      </c>
      <c r="AW671" s="83">
        <f t="shared" si="1449"/>
        <v>0</v>
      </c>
      <c r="AX671" s="83">
        <f t="shared" si="1450"/>
        <v>0</v>
      </c>
      <c r="AY671" s="83">
        <f t="shared" si="1450"/>
        <v>0</v>
      </c>
      <c r="AZ671" s="83">
        <f t="shared" si="1450"/>
        <v>0</v>
      </c>
      <c r="BA671" s="83">
        <f t="shared" si="1450"/>
        <v>0</v>
      </c>
      <c r="BB671" s="83">
        <f t="shared" si="1450"/>
        <v>0</v>
      </c>
      <c r="BC671" s="83">
        <f t="shared" si="1450"/>
        <v>0</v>
      </c>
      <c r="BD671" s="83">
        <f t="shared" si="1450"/>
        <v>0</v>
      </c>
      <c r="BE671" s="83">
        <f t="shared" si="1450"/>
        <v>0</v>
      </c>
    </row>
    <row r="672" spans="1:57" s="85" customFormat="1" ht="16.5" hidden="1">
      <c r="A672" s="156" t="s">
        <v>83</v>
      </c>
      <c r="B672" s="149" t="s">
        <v>60</v>
      </c>
      <c r="C672" s="149" t="s">
        <v>51</v>
      </c>
      <c r="D672" s="149" t="s">
        <v>309</v>
      </c>
      <c r="E672" s="149" t="s">
        <v>184</v>
      </c>
      <c r="F672" s="83">
        <v>78947</v>
      </c>
      <c r="G672" s="83"/>
      <c r="H672" s="83">
        <v>151656</v>
      </c>
      <c r="I672" s="77"/>
      <c r="J672" s="154"/>
      <c r="K672" s="154"/>
      <c r="L672" s="154"/>
      <c r="M672" s="154"/>
      <c r="N672" s="83">
        <f>F672+J672+K672</f>
        <v>78947</v>
      </c>
      <c r="O672" s="83">
        <f>G672+K672</f>
        <v>0</v>
      </c>
      <c r="P672" s="83">
        <f>H672+L672+M672</f>
        <v>151656</v>
      </c>
      <c r="Q672" s="77">
        <f>I672+M672</f>
        <v>0</v>
      </c>
      <c r="R672" s="154"/>
      <c r="S672" s="154"/>
      <c r="T672" s="154"/>
      <c r="U672" s="154"/>
      <c r="V672" s="83">
        <f>N672+R672+S672</f>
        <v>78947</v>
      </c>
      <c r="W672" s="83">
        <f>O672+S672</f>
        <v>0</v>
      </c>
      <c r="X672" s="83">
        <f>P672+T672+U672</f>
        <v>151656</v>
      </c>
      <c r="Y672" s="77">
        <f>Q672+U672</f>
        <v>0</v>
      </c>
      <c r="Z672" s="154"/>
      <c r="AA672" s="154"/>
      <c r="AB672" s="154"/>
      <c r="AC672" s="154"/>
      <c r="AD672" s="83">
        <f>V672+Z672+AA672</f>
        <v>78947</v>
      </c>
      <c r="AE672" s="83">
        <f>W672+AA672</f>
        <v>0</v>
      </c>
      <c r="AF672" s="83">
        <f>X672+AB672+AC672</f>
        <v>151656</v>
      </c>
      <c r="AG672" s="77">
        <f>Y672+AC672</f>
        <v>0</v>
      </c>
      <c r="AH672" s="154"/>
      <c r="AI672" s="154"/>
      <c r="AJ672" s="154"/>
      <c r="AK672" s="154"/>
      <c r="AL672" s="83">
        <f>AD672+AH672+AI672</f>
        <v>78947</v>
      </c>
      <c r="AM672" s="83">
        <f>AE672+AI672</f>
        <v>0</v>
      </c>
      <c r="AN672" s="83">
        <f>AF672+AJ672+AK672</f>
        <v>151656</v>
      </c>
      <c r="AO672" s="77">
        <f>AG672+AK672</f>
        <v>0</v>
      </c>
      <c r="AP672" s="454">
        <v>-78947</v>
      </c>
      <c r="AQ672" s="454"/>
      <c r="AR672" s="454">
        <v>-151656</v>
      </c>
      <c r="AS672" s="154"/>
      <c r="AT672" s="83">
        <f>AL672+AP672+AQ672</f>
        <v>0</v>
      </c>
      <c r="AU672" s="83">
        <f>AM672+AQ672</f>
        <v>0</v>
      </c>
      <c r="AV672" s="83">
        <f>AN672+AR672+AS672</f>
        <v>0</v>
      </c>
      <c r="AW672" s="77">
        <f>AO672+AS672</f>
        <v>0</v>
      </c>
      <c r="AX672" s="454"/>
      <c r="AY672" s="454"/>
      <c r="AZ672" s="454"/>
      <c r="BA672" s="154"/>
      <c r="BB672" s="83">
        <f>AT672+AX672+AY672</f>
        <v>0</v>
      </c>
      <c r="BC672" s="83">
        <f>AU672+AY672</f>
        <v>0</v>
      </c>
      <c r="BD672" s="83">
        <f>AV672+AZ672+BA672</f>
        <v>0</v>
      </c>
      <c r="BE672" s="77">
        <f>AW672+BA672</f>
        <v>0</v>
      </c>
    </row>
    <row r="673" spans="1:57" s="9" customFormat="1" ht="16.5">
      <c r="A673" s="24" t="s">
        <v>119</v>
      </c>
      <c r="B673" s="25" t="s">
        <v>60</v>
      </c>
      <c r="C673" s="25" t="s">
        <v>51</v>
      </c>
      <c r="D673" s="25" t="s">
        <v>328</v>
      </c>
      <c r="E673" s="25"/>
      <c r="F673" s="27">
        <f t="shared" ref="F673:U674" si="1451">F674</f>
        <v>7362</v>
      </c>
      <c r="G673" s="27">
        <f t="shared" si="1451"/>
        <v>0</v>
      </c>
      <c r="H673" s="27">
        <f t="shared" si="1451"/>
        <v>371122</v>
      </c>
      <c r="I673" s="27">
        <f t="shared" si="1451"/>
        <v>0</v>
      </c>
      <c r="J673" s="27">
        <f t="shared" si="1451"/>
        <v>0</v>
      </c>
      <c r="K673" s="27">
        <f t="shared" si="1451"/>
        <v>0</v>
      </c>
      <c r="L673" s="27">
        <f t="shared" si="1451"/>
        <v>0</v>
      </c>
      <c r="M673" s="27">
        <f t="shared" si="1451"/>
        <v>0</v>
      </c>
      <c r="N673" s="27">
        <f t="shared" si="1451"/>
        <v>7362</v>
      </c>
      <c r="O673" s="27">
        <f t="shared" si="1451"/>
        <v>0</v>
      </c>
      <c r="P673" s="27">
        <f t="shared" si="1451"/>
        <v>371122</v>
      </c>
      <c r="Q673" s="27">
        <f t="shared" si="1451"/>
        <v>0</v>
      </c>
      <c r="R673" s="181">
        <f t="shared" si="1451"/>
        <v>0</v>
      </c>
      <c r="S673" s="181">
        <f t="shared" si="1451"/>
        <v>0</v>
      </c>
      <c r="T673" s="181">
        <f t="shared" si="1451"/>
        <v>0</v>
      </c>
      <c r="U673" s="181">
        <f t="shared" si="1451"/>
        <v>0</v>
      </c>
      <c r="V673" s="27">
        <f t="shared" ref="R673:AH674" si="1452">V674</f>
        <v>7362</v>
      </c>
      <c r="W673" s="27">
        <f t="shared" si="1452"/>
        <v>0</v>
      </c>
      <c r="X673" s="27">
        <f t="shared" si="1452"/>
        <v>371122</v>
      </c>
      <c r="Y673" s="27">
        <f t="shared" si="1452"/>
        <v>0</v>
      </c>
      <c r="Z673" s="181">
        <f t="shared" si="1452"/>
        <v>0</v>
      </c>
      <c r="AA673" s="181">
        <f t="shared" si="1452"/>
        <v>0</v>
      </c>
      <c r="AB673" s="181">
        <f t="shared" si="1452"/>
        <v>0</v>
      </c>
      <c r="AC673" s="181">
        <f t="shared" si="1452"/>
        <v>0</v>
      </c>
      <c r="AD673" s="27">
        <f t="shared" si="1452"/>
        <v>7362</v>
      </c>
      <c r="AE673" s="27">
        <f t="shared" si="1452"/>
        <v>0</v>
      </c>
      <c r="AF673" s="27">
        <f t="shared" si="1452"/>
        <v>371122</v>
      </c>
      <c r="AG673" s="27">
        <f t="shared" si="1452"/>
        <v>0</v>
      </c>
      <c r="AH673" s="181">
        <f t="shared" si="1452"/>
        <v>0</v>
      </c>
      <c r="AI673" s="181">
        <f t="shared" ref="AH673:AX674" si="1453">AI674</f>
        <v>0</v>
      </c>
      <c r="AJ673" s="181">
        <f t="shared" si="1453"/>
        <v>0</v>
      </c>
      <c r="AK673" s="181">
        <f t="shared" si="1453"/>
        <v>0</v>
      </c>
      <c r="AL673" s="27">
        <f t="shared" si="1453"/>
        <v>7362</v>
      </c>
      <c r="AM673" s="27">
        <f t="shared" si="1453"/>
        <v>0</v>
      </c>
      <c r="AN673" s="27">
        <f t="shared" si="1453"/>
        <v>371122</v>
      </c>
      <c r="AO673" s="27">
        <f t="shared" si="1453"/>
        <v>0</v>
      </c>
      <c r="AP673" s="181">
        <f t="shared" si="1453"/>
        <v>0</v>
      </c>
      <c r="AQ673" s="181">
        <f t="shared" si="1453"/>
        <v>0</v>
      </c>
      <c r="AR673" s="181">
        <f t="shared" si="1453"/>
        <v>0</v>
      </c>
      <c r="AS673" s="181">
        <f t="shared" si="1453"/>
        <v>0</v>
      </c>
      <c r="AT673" s="27">
        <f t="shared" si="1453"/>
        <v>7362</v>
      </c>
      <c r="AU673" s="27">
        <f t="shared" si="1453"/>
        <v>0</v>
      </c>
      <c r="AV673" s="27">
        <f t="shared" si="1453"/>
        <v>371122</v>
      </c>
      <c r="AW673" s="27">
        <f t="shared" si="1453"/>
        <v>0</v>
      </c>
      <c r="AX673" s="181">
        <f t="shared" si="1453"/>
        <v>0</v>
      </c>
      <c r="AY673" s="181">
        <f t="shared" ref="AX673:BE674" si="1454">AY674</f>
        <v>0</v>
      </c>
      <c r="AZ673" s="181">
        <f t="shared" si="1454"/>
        <v>0</v>
      </c>
      <c r="BA673" s="181">
        <f t="shared" si="1454"/>
        <v>0</v>
      </c>
      <c r="BB673" s="27">
        <f t="shared" si="1454"/>
        <v>7362</v>
      </c>
      <c r="BC673" s="27">
        <f t="shared" si="1454"/>
        <v>0</v>
      </c>
      <c r="BD673" s="27">
        <f t="shared" si="1454"/>
        <v>371122</v>
      </c>
      <c r="BE673" s="27">
        <f t="shared" si="1454"/>
        <v>0</v>
      </c>
    </row>
    <row r="674" spans="1:57" s="9" customFormat="1" ht="33">
      <c r="A674" s="24" t="s">
        <v>345</v>
      </c>
      <c r="B674" s="25" t="s">
        <v>60</v>
      </c>
      <c r="C674" s="25" t="s">
        <v>51</v>
      </c>
      <c r="D674" s="25" t="s">
        <v>328</v>
      </c>
      <c r="E674" s="25" t="s">
        <v>78</v>
      </c>
      <c r="F674" s="27">
        <f t="shared" si="1451"/>
        <v>7362</v>
      </c>
      <c r="G674" s="27">
        <f t="shared" si="1451"/>
        <v>0</v>
      </c>
      <c r="H674" s="27">
        <f t="shared" si="1451"/>
        <v>371122</v>
      </c>
      <c r="I674" s="27">
        <f t="shared" si="1451"/>
        <v>0</v>
      </c>
      <c r="J674" s="27">
        <f t="shared" si="1451"/>
        <v>0</v>
      </c>
      <c r="K674" s="27">
        <f t="shared" si="1451"/>
        <v>0</v>
      </c>
      <c r="L674" s="27">
        <f t="shared" si="1451"/>
        <v>0</v>
      </c>
      <c r="M674" s="27">
        <f t="shared" si="1451"/>
        <v>0</v>
      </c>
      <c r="N674" s="27">
        <f t="shared" si="1451"/>
        <v>7362</v>
      </c>
      <c r="O674" s="27">
        <f t="shared" si="1451"/>
        <v>0</v>
      </c>
      <c r="P674" s="27">
        <f t="shared" si="1451"/>
        <v>371122</v>
      </c>
      <c r="Q674" s="27">
        <f t="shared" si="1451"/>
        <v>0</v>
      </c>
      <c r="R674" s="181">
        <f t="shared" si="1452"/>
        <v>0</v>
      </c>
      <c r="S674" s="181">
        <f t="shared" si="1452"/>
        <v>0</v>
      </c>
      <c r="T674" s="181">
        <f t="shared" si="1452"/>
        <v>0</v>
      </c>
      <c r="U674" s="181">
        <f t="shared" si="1452"/>
        <v>0</v>
      </c>
      <c r="V674" s="27">
        <f t="shared" si="1452"/>
        <v>7362</v>
      </c>
      <c r="W674" s="27">
        <f t="shared" si="1452"/>
        <v>0</v>
      </c>
      <c r="X674" s="27">
        <f t="shared" si="1452"/>
        <v>371122</v>
      </c>
      <c r="Y674" s="27">
        <f t="shared" si="1452"/>
        <v>0</v>
      </c>
      <c r="Z674" s="181">
        <f t="shared" si="1452"/>
        <v>0</v>
      </c>
      <c r="AA674" s="181">
        <f t="shared" si="1452"/>
        <v>0</v>
      </c>
      <c r="AB674" s="181">
        <f t="shared" si="1452"/>
        <v>0</v>
      </c>
      <c r="AC674" s="181">
        <f t="shared" si="1452"/>
        <v>0</v>
      </c>
      <c r="AD674" s="27">
        <f t="shared" si="1452"/>
        <v>7362</v>
      </c>
      <c r="AE674" s="27">
        <f t="shared" si="1452"/>
        <v>0</v>
      </c>
      <c r="AF674" s="27">
        <f t="shared" si="1452"/>
        <v>371122</v>
      </c>
      <c r="AG674" s="27">
        <f t="shared" si="1452"/>
        <v>0</v>
      </c>
      <c r="AH674" s="181">
        <f t="shared" si="1453"/>
        <v>0</v>
      </c>
      <c r="AI674" s="181">
        <f t="shared" si="1453"/>
        <v>0</v>
      </c>
      <c r="AJ674" s="181">
        <f t="shared" si="1453"/>
        <v>0</v>
      </c>
      <c r="AK674" s="181">
        <f t="shared" si="1453"/>
        <v>0</v>
      </c>
      <c r="AL674" s="27">
        <f t="shared" si="1453"/>
        <v>7362</v>
      </c>
      <c r="AM674" s="27">
        <f t="shared" si="1453"/>
        <v>0</v>
      </c>
      <c r="AN674" s="27">
        <f t="shared" si="1453"/>
        <v>371122</v>
      </c>
      <c r="AO674" s="27">
        <f t="shared" si="1453"/>
        <v>0</v>
      </c>
      <c r="AP674" s="181">
        <f t="shared" si="1453"/>
        <v>0</v>
      </c>
      <c r="AQ674" s="181">
        <f t="shared" si="1453"/>
        <v>0</v>
      </c>
      <c r="AR674" s="181">
        <f t="shared" si="1453"/>
        <v>0</v>
      </c>
      <c r="AS674" s="181">
        <f t="shared" si="1453"/>
        <v>0</v>
      </c>
      <c r="AT674" s="27">
        <f t="shared" si="1453"/>
        <v>7362</v>
      </c>
      <c r="AU674" s="27">
        <f t="shared" si="1453"/>
        <v>0</v>
      </c>
      <c r="AV674" s="27">
        <f t="shared" si="1453"/>
        <v>371122</v>
      </c>
      <c r="AW674" s="27">
        <f t="shared" si="1453"/>
        <v>0</v>
      </c>
      <c r="AX674" s="181">
        <f t="shared" si="1454"/>
        <v>0</v>
      </c>
      <c r="AY674" s="181">
        <f t="shared" si="1454"/>
        <v>0</v>
      </c>
      <c r="AZ674" s="181">
        <f t="shared" si="1454"/>
        <v>0</v>
      </c>
      <c r="BA674" s="181">
        <f t="shared" si="1454"/>
        <v>0</v>
      </c>
      <c r="BB674" s="27">
        <f t="shared" si="1454"/>
        <v>7362</v>
      </c>
      <c r="BC674" s="27">
        <f t="shared" si="1454"/>
        <v>0</v>
      </c>
      <c r="BD674" s="27">
        <f t="shared" si="1454"/>
        <v>371122</v>
      </c>
      <c r="BE674" s="27">
        <f t="shared" si="1454"/>
        <v>0</v>
      </c>
    </row>
    <row r="675" spans="1:57" s="9" customFormat="1" ht="49.5">
      <c r="A675" s="33" t="s">
        <v>161</v>
      </c>
      <c r="B675" s="25" t="s">
        <v>60</v>
      </c>
      <c r="C675" s="25" t="s">
        <v>51</v>
      </c>
      <c r="D675" s="25" t="s">
        <v>328</v>
      </c>
      <c r="E675" s="25" t="s">
        <v>160</v>
      </c>
      <c r="F675" s="27">
        <v>7362</v>
      </c>
      <c r="G675" s="27"/>
      <c r="H675" s="27">
        <v>371122</v>
      </c>
      <c r="I675" s="72"/>
      <c r="J675" s="55"/>
      <c r="K675" s="55"/>
      <c r="L675" s="55"/>
      <c r="M675" s="55"/>
      <c r="N675" s="27">
        <f>F675+J675+K675</f>
        <v>7362</v>
      </c>
      <c r="O675" s="27">
        <f>G675+K675</f>
        <v>0</v>
      </c>
      <c r="P675" s="27">
        <f>H675+L675+M675</f>
        <v>371122</v>
      </c>
      <c r="Q675" s="72">
        <f>I675+M675</f>
        <v>0</v>
      </c>
      <c r="R675" s="183"/>
      <c r="S675" s="183"/>
      <c r="T675" s="183"/>
      <c r="U675" s="183"/>
      <c r="V675" s="27">
        <f>N675+R675+S675</f>
        <v>7362</v>
      </c>
      <c r="W675" s="27">
        <f>O675+S675</f>
        <v>0</v>
      </c>
      <c r="X675" s="27">
        <f>P675+T675+U675</f>
        <v>371122</v>
      </c>
      <c r="Y675" s="72">
        <f>Q675+U675</f>
        <v>0</v>
      </c>
      <c r="Z675" s="183"/>
      <c r="AA675" s="183"/>
      <c r="AB675" s="183"/>
      <c r="AC675" s="183"/>
      <c r="AD675" s="27">
        <f>V675+Z675+AA675</f>
        <v>7362</v>
      </c>
      <c r="AE675" s="27">
        <f>W675+AA675</f>
        <v>0</v>
      </c>
      <c r="AF675" s="27">
        <f>X675+AB675+AC675</f>
        <v>371122</v>
      </c>
      <c r="AG675" s="72">
        <f>Y675+AC675</f>
        <v>0</v>
      </c>
      <c r="AH675" s="183"/>
      <c r="AI675" s="183"/>
      <c r="AJ675" s="183"/>
      <c r="AK675" s="183"/>
      <c r="AL675" s="27">
        <f>AD675+AH675+AI675</f>
        <v>7362</v>
      </c>
      <c r="AM675" s="27">
        <f>AE675+AI675</f>
        <v>0</v>
      </c>
      <c r="AN675" s="27">
        <f>AF675+AJ675+AK675</f>
        <v>371122</v>
      </c>
      <c r="AO675" s="72">
        <f>AG675+AK675</f>
        <v>0</v>
      </c>
      <c r="AP675" s="183"/>
      <c r="AQ675" s="183"/>
      <c r="AR675" s="183"/>
      <c r="AS675" s="183"/>
      <c r="AT675" s="27">
        <f>AL675+AP675+AQ675</f>
        <v>7362</v>
      </c>
      <c r="AU675" s="27">
        <f>AM675+AQ675</f>
        <v>0</v>
      </c>
      <c r="AV675" s="27">
        <f>AN675+AR675+AS675</f>
        <v>371122</v>
      </c>
      <c r="AW675" s="72">
        <f>AO675+AS675</f>
        <v>0</v>
      </c>
      <c r="AX675" s="183"/>
      <c r="AY675" s="183"/>
      <c r="AZ675" s="183"/>
      <c r="BA675" s="183"/>
      <c r="BB675" s="27">
        <f>AT675+AX675+AY675</f>
        <v>7362</v>
      </c>
      <c r="BC675" s="27">
        <f>AU675+AY675</f>
        <v>0</v>
      </c>
      <c r="BD675" s="27">
        <f>AV675+AZ675+BA675</f>
        <v>371122</v>
      </c>
      <c r="BE675" s="72">
        <f>AW675+BA675</f>
        <v>0</v>
      </c>
    </row>
    <row r="676" spans="1:57" s="85" customFormat="1" ht="16.5" hidden="1">
      <c r="A676" s="24" t="s">
        <v>354</v>
      </c>
      <c r="B676" s="25" t="s">
        <v>60</v>
      </c>
      <c r="C676" s="25" t="s">
        <v>51</v>
      </c>
      <c r="D676" s="25" t="s">
        <v>355</v>
      </c>
      <c r="E676" s="25"/>
      <c r="F676" s="54"/>
      <c r="G676" s="54"/>
      <c r="H676" s="54"/>
      <c r="I676" s="78"/>
      <c r="J676" s="55"/>
      <c r="K676" s="55"/>
      <c r="L676" s="55"/>
      <c r="M676" s="55"/>
      <c r="N676" s="54"/>
      <c r="O676" s="54"/>
      <c r="P676" s="54"/>
      <c r="Q676" s="78"/>
      <c r="R676" s="183"/>
      <c r="S676" s="183"/>
      <c r="T676" s="183"/>
      <c r="U676" s="183"/>
      <c r="V676" s="54"/>
      <c r="W676" s="54"/>
      <c r="X676" s="54"/>
      <c r="Y676" s="78"/>
      <c r="Z676" s="183"/>
      <c r="AA676" s="183"/>
      <c r="AB676" s="183"/>
      <c r="AC676" s="183"/>
      <c r="AD676" s="54"/>
      <c r="AE676" s="54"/>
      <c r="AF676" s="54"/>
      <c r="AG676" s="78"/>
      <c r="AH676" s="183"/>
      <c r="AI676" s="183"/>
      <c r="AJ676" s="183"/>
      <c r="AK676" s="183"/>
      <c r="AL676" s="54"/>
      <c r="AM676" s="54"/>
      <c r="AN676" s="54"/>
      <c r="AO676" s="78"/>
      <c r="AP676" s="183"/>
      <c r="AQ676" s="183"/>
      <c r="AR676" s="183"/>
      <c r="AS676" s="183"/>
      <c r="AT676" s="54"/>
      <c r="AU676" s="54"/>
      <c r="AV676" s="54"/>
      <c r="AW676" s="78"/>
      <c r="AX676" s="183"/>
      <c r="AY676" s="183"/>
      <c r="AZ676" s="183"/>
      <c r="BA676" s="183"/>
      <c r="BB676" s="54"/>
      <c r="BC676" s="54"/>
      <c r="BD676" s="54"/>
      <c r="BE676" s="78"/>
    </row>
    <row r="677" spans="1:57" s="85" customFormat="1" ht="16.5" hidden="1">
      <c r="A677" s="33" t="s">
        <v>97</v>
      </c>
      <c r="B677" s="25" t="s">
        <v>60</v>
      </c>
      <c r="C677" s="25" t="s">
        <v>51</v>
      </c>
      <c r="D677" s="25" t="s">
        <v>355</v>
      </c>
      <c r="E677" s="25" t="s">
        <v>98</v>
      </c>
      <c r="F677" s="54"/>
      <c r="G677" s="54"/>
      <c r="H677" s="54"/>
      <c r="I677" s="78"/>
      <c r="J677" s="55"/>
      <c r="K677" s="55"/>
      <c r="L677" s="55"/>
      <c r="M677" s="55"/>
      <c r="N677" s="54"/>
      <c r="O677" s="54"/>
      <c r="P677" s="54"/>
      <c r="Q677" s="78"/>
      <c r="R677" s="183"/>
      <c r="S677" s="183"/>
      <c r="T677" s="183"/>
      <c r="U677" s="183"/>
      <c r="V677" s="54"/>
      <c r="W677" s="54"/>
      <c r="X677" s="54"/>
      <c r="Y677" s="78"/>
      <c r="Z677" s="183"/>
      <c r="AA677" s="183"/>
      <c r="AB677" s="183"/>
      <c r="AC677" s="183"/>
      <c r="AD677" s="54"/>
      <c r="AE677" s="54"/>
      <c r="AF677" s="54"/>
      <c r="AG677" s="78"/>
      <c r="AH677" s="183"/>
      <c r="AI677" s="183"/>
      <c r="AJ677" s="183"/>
      <c r="AK677" s="183"/>
      <c r="AL677" s="54"/>
      <c r="AM677" s="54"/>
      <c r="AN677" s="54"/>
      <c r="AO677" s="78"/>
      <c r="AP677" s="183"/>
      <c r="AQ677" s="183"/>
      <c r="AR677" s="183"/>
      <c r="AS677" s="183"/>
      <c r="AT677" s="54"/>
      <c r="AU677" s="54"/>
      <c r="AV677" s="54"/>
      <c r="AW677" s="78"/>
      <c r="AX677" s="183"/>
      <c r="AY677" s="183"/>
      <c r="AZ677" s="183"/>
      <c r="BA677" s="183"/>
      <c r="BB677" s="54"/>
      <c r="BC677" s="54"/>
      <c r="BD677" s="54"/>
      <c r="BE677" s="78"/>
    </row>
    <row r="678" spans="1:57" s="85" customFormat="1" ht="16.5" hidden="1">
      <c r="A678" s="33" t="s">
        <v>177</v>
      </c>
      <c r="B678" s="25" t="s">
        <v>60</v>
      </c>
      <c r="C678" s="25" t="s">
        <v>51</v>
      </c>
      <c r="D678" s="25" t="s">
        <v>355</v>
      </c>
      <c r="E678" s="25" t="s">
        <v>162</v>
      </c>
      <c r="F678" s="54"/>
      <c r="G678" s="54"/>
      <c r="H678" s="54"/>
      <c r="I678" s="78"/>
      <c r="J678" s="55"/>
      <c r="K678" s="55"/>
      <c r="L678" s="55"/>
      <c r="M678" s="55"/>
      <c r="N678" s="54"/>
      <c r="O678" s="54"/>
      <c r="P678" s="54"/>
      <c r="Q678" s="78"/>
      <c r="R678" s="183"/>
      <c r="S678" s="183"/>
      <c r="T678" s="183"/>
      <c r="U678" s="183"/>
      <c r="V678" s="54"/>
      <c r="W678" s="54"/>
      <c r="X678" s="54"/>
      <c r="Y678" s="78"/>
      <c r="Z678" s="183"/>
      <c r="AA678" s="183"/>
      <c r="AB678" s="183"/>
      <c r="AC678" s="183"/>
      <c r="AD678" s="54"/>
      <c r="AE678" s="54"/>
      <c r="AF678" s="54"/>
      <c r="AG678" s="78"/>
      <c r="AH678" s="183"/>
      <c r="AI678" s="183"/>
      <c r="AJ678" s="183"/>
      <c r="AK678" s="183"/>
      <c r="AL678" s="54"/>
      <c r="AM678" s="54"/>
      <c r="AN678" s="54"/>
      <c r="AO678" s="78"/>
      <c r="AP678" s="183"/>
      <c r="AQ678" s="183"/>
      <c r="AR678" s="183"/>
      <c r="AS678" s="183"/>
      <c r="AT678" s="54"/>
      <c r="AU678" s="54"/>
      <c r="AV678" s="54"/>
      <c r="AW678" s="78"/>
      <c r="AX678" s="183"/>
      <c r="AY678" s="183"/>
      <c r="AZ678" s="183"/>
      <c r="BA678" s="183"/>
      <c r="BB678" s="54"/>
      <c r="BC678" s="54"/>
      <c r="BD678" s="54"/>
      <c r="BE678" s="78"/>
    </row>
    <row r="679" spans="1:57" s="9" customFormat="1" ht="16.5">
      <c r="A679" s="24"/>
      <c r="B679" s="25"/>
      <c r="C679" s="25"/>
      <c r="D679" s="34"/>
      <c r="E679" s="25"/>
      <c r="F679" s="54"/>
      <c r="G679" s="54"/>
      <c r="H679" s="54"/>
      <c r="I679" s="54"/>
      <c r="J679" s="54"/>
      <c r="K679" s="54"/>
      <c r="L679" s="54"/>
      <c r="M679" s="54"/>
      <c r="N679" s="54"/>
      <c r="O679" s="54"/>
      <c r="P679" s="54"/>
      <c r="Q679" s="54"/>
      <c r="R679" s="189"/>
      <c r="S679" s="189"/>
      <c r="T679" s="189"/>
      <c r="U679" s="189"/>
      <c r="V679" s="54"/>
      <c r="W679" s="54"/>
      <c r="X679" s="54"/>
      <c r="Y679" s="54"/>
      <c r="Z679" s="189"/>
      <c r="AA679" s="189"/>
      <c r="AB679" s="189"/>
      <c r="AC679" s="189"/>
      <c r="AD679" s="54"/>
      <c r="AE679" s="54"/>
      <c r="AF679" s="54"/>
      <c r="AG679" s="54"/>
      <c r="AH679" s="189"/>
      <c r="AI679" s="189"/>
      <c r="AJ679" s="189"/>
      <c r="AK679" s="189"/>
      <c r="AL679" s="54"/>
      <c r="AM679" s="54"/>
      <c r="AN679" s="54"/>
      <c r="AO679" s="54"/>
      <c r="AP679" s="189"/>
      <c r="AQ679" s="189"/>
      <c r="AR679" s="189"/>
      <c r="AS679" s="189"/>
      <c r="AT679" s="54"/>
      <c r="AU679" s="54"/>
      <c r="AV679" s="54"/>
      <c r="AW679" s="54"/>
      <c r="AX679" s="189"/>
      <c r="AY679" s="189"/>
      <c r="AZ679" s="189"/>
      <c r="BA679" s="189"/>
      <c r="BB679" s="54"/>
      <c r="BC679" s="54"/>
      <c r="BD679" s="54"/>
      <c r="BE679" s="54"/>
    </row>
    <row r="680" spans="1:57" s="9" customFormat="1" ht="37.5">
      <c r="A680" s="30" t="s">
        <v>30</v>
      </c>
      <c r="B680" s="22" t="s">
        <v>60</v>
      </c>
      <c r="C680" s="22" t="s">
        <v>60</v>
      </c>
      <c r="D680" s="31"/>
      <c r="E680" s="22"/>
      <c r="F680" s="32">
        <f>F686+F695+F710+F705+F700+F681</f>
        <v>176349</v>
      </c>
      <c r="G680" s="32">
        <f t="shared" ref="G680:Q680" si="1455">G686+G695+G710+G705+G700+G681</f>
        <v>0</v>
      </c>
      <c r="H680" s="32">
        <f t="shared" si="1455"/>
        <v>176348</v>
      </c>
      <c r="I680" s="32">
        <f t="shared" si="1455"/>
        <v>0</v>
      </c>
      <c r="J680" s="32">
        <f t="shared" si="1455"/>
        <v>0</v>
      </c>
      <c r="K680" s="32">
        <f t="shared" si="1455"/>
        <v>0</v>
      </c>
      <c r="L680" s="32">
        <f t="shared" si="1455"/>
        <v>0</v>
      </c>
      <c r="M680" s="32">
        <f t="shared" si="1455"/>
        <v>0</v>
      </c>
      <c r="N680" s="32">
        <f t="shared" si="1455"/>
        <v>176349</v>
      </c>
      <c r="O680" s="32">
        <f t="shared" si="1455"/>
        <v>0</v>
      </c>
      <c r="P680" s="32">
        <f t="shared" si="1455"/>
        <v>176348</v>
      </c>
      <c r="Q680" s="32">
        <f t="shared" si="1455"/>
        <v>0</v>
      </c>
      <c r="R680" s="184">
        <f t="shared" ref="R680:Y680" si="1456">R686+R695+R710+R705+R700+R681</f>
        <v>0</v>
      </c>
      <c r="S680" s="184">
        <f t="shared" si="1456"/>
        <v>0</v>
      </c>
      <c r="T680" s="184">
        <f t="shared" si="1456"/>
        <v>0</v>
      </c>
      <c r="U680" s="184">
        <f t="shared" si="1456"/>
        <v>0</v>
      </c>
      <c r="V680" s="32">
        <f t="shared" si="1456"/>
        <v>176349</v>
      </c>
      <c r="W680" s="32">
        <f t="shared" si="1456"/>
        <v>0</v>
      </c>
      <c r="X680" s="32">
        <f t="shared" si="1456"/>
        <v>176348</v>
      </c>
      <c r="Y680" s="32">
        <f t="shared" si="1456"/>
        <v>0</v>
      </c>
      <c r="Z680" s="184">
        <f t="shared" ref="Z680:AG680" si="1457">Z686+Z695+Z710+Z705+Z700+Z681</f>
        <v>0</v>
      </c>
      <c r="AA680" s="184">
        <f t="shared" si="1457"/>
        <v>0</v>
      </c>
      <c r="AB680" s="184">
        <f t="shared" si="1457"/>
        <v>0</v>
      </c>
      <c r="AC680" s="184">
        <f t="shared" si="1457"/>
        <v>0</v>
      </c>
      <c r="AD680" s="32">
        <f t="shared" si="1457"/>
        <v>176349</v>
      </c>
      <c r="AE680" s="32">
        <f t="shared" si="1457"/>
        <v>0</v>
      </c>
      <c r="AF680" s="32">
        <f t="shared" si="1457"/>
        <v>176348</v>
      </c>
      <c r="AG680" s="32">
        <f t="shared" si="1457"/>
        <v>0</v>
      </c>
      <c r="AH680" s="184">
        <f t="shared" ref="AH680:AO680" si="1458">AH686+AH695+AH710+AH705+AH700+AH681</f>
        <v>0</v>
      </c>
      <c r="AI680" s="184">
        <f t="shared" si="1458"/>
        <v>0</v>
      </c>
      <c r="AJ680" s="184">
        <f t="shared" si="1458"/>
        <v>0</v>
      </c>
      <c r="AK680" s="184">
        <f t="shared" si="1458"/>
        <v>0</v>
      </c>
      <c r="AL680" s="32">
        <f t="shared" si="1458"/>
        <v>176349</v>
      </c>
      <c r="AM680" s="32">
        <f t="shared" si="1458"/>
        <v>0</v>
      </c>
      <c r="AN680" s="32">
        <f t="shared" si="1458"/>
        <v>176348</v>
      </c>
      <c r="AO680" s="32">
        <f t="shared" si="1458"/>
        <v>0</v>
      </c>
      <c r="AP680" s="184">
        <f t="shared" ref="AP680:AW680" si="1459">AP686+AP695+AP710+AP705+AP700+AP681</f>
        <v>0</v>
      </c>
      <c r="AQ680" s="184">
        <f t="shared" si="1459"/>
        <v>0</v>
      </c>
      <c r="AR680" s="184">
        <f t="shared" si="1459"/>
        <v>0</v>
      </c>
      <c r="AS680" s="184">
        <f t="shared" si="1459"/>
        <v>0</v>
      </c>
      <c r="AT680" s="32">
        <f t="shared" si="1459"/>
        <v>176349</v>
      </c>
      <c r="AU680" s="32">
        <f t="shared" si="1459"/>
        <v>0</v>
      </c>
      <c r="AV680" s="32">
        <f t="shared" si="1459"/>
        <v>176348</v>
      </c>
      <c r="AW680" s="32">
        <f t="shared" si="1459"/>
        <v>0</v>
      </c>
      <c r="AX680" s="184">
        <f t="shared" ref="AX680:BE680" si="1460">AX686+AX695+AX710+AX705+AX700+AX681</f>
        <v>0</v>
      </c>
      <c r="AY680" s="184">
        <f t="shared" si="1460"/>
        <v>0</v>
      </c>
      <c r="AZ680" s="184">
        <f t="shared" si="1460"/>
        <v>0</v>
      </c>
      <c r="BA680" s="184">
        <f t="shared" si="1460"/>
        <v>0</v>
      </c>
      <c r="BB680" s="32">
        <f t="shared" si="1460"/>
        <v>176349</v>
      </c>
      <c r="BC680" s="32">
        <f t="shared" si="1460"/>
        <v>0</v>
      </c>
      <c r="BD680" s="32">
        <f t="shared" si="1460"/>
        <v>176348</v>
      </c>
      <c r="BE680" s="32">
        <f t="shared" si="1460"/>
        <v>0</v>
      </c>
    </row>
    <row r="681" spans="1:57" s="9" customFormat="1" ht="99">
      <c r="A681" s="24" t="s">
        <v>657</v>
      </c>
      <c r="B681" s="25" t="s">
        <v>60</v>
      </c>
      <c r="C681" s="25" t="s">
        <v>60</v>
      </c>
      <c r="D681" s="34" t="s">
        <v>260</v>
      </c>
      <c r="E681" s="25"/>
      <c r="F681" s="47">
        <f>F682</f>
        <v>1809</v>
      </c>
      <c r="G681" s="47">
        <f t="shared" ref="G681:V684" si="1461">G682</f>
        <v>0</v>
      </c>
      <c r="H681" s="47">
        <f t="shared" si="1461"/>
        <v>1809</v>
      </c>
      <c r="I681" s="47">
        <f t="shared" si="1461"/>
        <v>0</v>
      </c>
      <c r="J681" s="47">
        <f t="shared" si="1461"/>
        <v>0</v>
      </c>
      <c r="K681" s="47">
        <f t="shared" si="1461"/>
        <v>0</v>
      </c>
      <c r="L681" s="47">
        <f t="shared" si="1461"/>
        <v>0</v>
      </c>
      <c r="M681" s="47">
        <f t="shared" si="1461"/>
        <v>0</v>
      </c>
      <c r="N681" s="47">
        <f t="shared" si="1461"/>
        <v>1809</v>
      </c>
      <c r="O681" s="47">
        <f t="shared" si="1461"/>
        <v>0</v>
      </c>
      <c r="P681" s="47">
        <f t="shared" si="1461"/>
        <v>1809</v>
      </c>
      <c r="Q681" s="47">
        <f t="shared" si="1461"/>
        <v>0</v>
      </c>
      <c r="R681" s="186">
        <f t="shared" si="1461"/>
        <v>0</v>
      </c>
      <c r="S681" s="186">
        <f t="shared" si="1461"/>
        <v>0</v>
      </c>
      <c r="T681" s="186">
        <f t="shared" si="1461"/>
        <v>0</v>
      </c>
      <c r="U681" s="186">
        <f t="shared" si="1461"/>
        <v>0</v>
      </c>
      <c r="V681" s="47">
        <f t="shared" si="1461"/>
        <v>1809</v>
      </c>
      <c r="W681" s="47">
        <f t="shared" ref="R681:AH684" si="1462">W682</f>
        <v>0</v>
      </c>
      <c r="X681" s="47">
        <f t="shared" si="1462"/>
        <v>1809</v>
      </c>
      <c r="Y681" s="47">
        <f t="shared" si="1462"/>
        <v>0</v>
      </c>
      <c r="Z681" s="186">
        <f t="shared" si="1462"/>
        <v>0</v>
      </c>
      <c r="AA681" s="186">
        <f t="shared" si="1462"/>
        <v>0</v>
      </c>
      <c r="AB681" s="186">
        <f t="shared" si="1462"/>
        <v>0</v>
      </c>
      <c r="AC681" s="186">
        <f t="shared" si="1462"/>
        <v>0</v>
      </c>
      <c r="AD681" s="47">
        <f t="shared" si="1462"/>
        <v>1809</v>
      </c>
      <c r="AE681" s="47">
        <f t="shared" si="1462"/>
        <v>0</v>
      </c>
      <c r="AF681" s="47">
        <f t="shared" si="1462"/>
        <v>1809</v>
      </c>
      <c r="AG681" s="47">
        <f t="shared" si="1462"/>
        <v>0</v>
      </c>
      <c r="AH681" s="186">
        <f t="shared" si="1462"/>
        <v>0</v>
      </c>
      <c r="AI681" s="186">
        <f t="shared" ref="AH681:AX684" si="1463">AI682</f>
        <v>0</v>
      </c>
      <c r="AJ681" s="186">
        <f t="shared" si="1463"/>
        <v>0</v>
      </c>
      <c r="AK681" s="186">
        <f t="shared" si="1463"/>
        <v>0</v>
      </c>
      <c r="AL681" s="47">
        <f t="shared" si="1463"/>
        <v>1809</v>
      </c>
      <c r="AM681" s="47">
        <f t="shared" si="1463"/>
        <v>0</v>
      </c>
      <c r="AN681" s="47">
        <f t="shared" si="1463"/>
        <v>1809</v>
      </c>
      <c r="AO681" s="47">
        <f t="shared" si="1463"/>
        <v>0</v>
      </c>
      <c r="AP681" s="186">
        <f t="shared" si="1463"/>
        <v>0</v>
      </c>
      <c r="AQ681" s="186">
        <f t="shared" si="1463"/>
        <v>0</v>
      </c>
      <c r="AR681" s="186">
        <f t="shared" si="1463"/>
        <v>0</v>
      </c>
      <c r="AS681" s="186">
        <f t="shared" si="1463"/>
        <v>0</v>
      </c>
      <c r="AT681" s="47">
        <f t="shared" si="1463"/>
        <v>1809</v>
      </c>
      <c r="AU681" s="47">
        <f t="shared" si="1463"/>
        <v>0</v>
      </c>
      <c r="AV681" s="47">
        <f t="shared" si="1463"/>
        <v>1809</v>
      </c>
      <c r="AW681" s="47">
        <f t="shared" si="1463"/>
        <v>0</v>
      </c>
      <c r="AX681" s="186">
        <f t="shared" si="1463"/>
        <v>0</v>
      </c>
      <c r="AY681" s="186">
        <f t="shared" ref="AX681:BE684" si="1464">AY682</f>
        <v>0</v>
      </c>
      <c r="AZ681" s="186">
        <f t="shared" si="1464"/>
        <v>0</v>
      </c>
      <c r="BA681" s="186">
        <f t="shared" si="1464"/>
        <v>0</v>
      </c>
      <c r="BB681" s="47">
        <f t="shared" si="1464"/>
        <v>1809</v>
      </c>
      <c r="BC681" s="47">
        <f t="shared" si="1464"/>
        <v>0</v>
      </c>
      <c r="BD681" s="47">
        <f t="shared" si="1464"/>
        <v>1809</v>
      </c>
      <c r="BE681" s="47">
        <f t="shared" si="1464"/>
        <v>0</v>
      </c>
    </row>
    <row r="682" spans="1:57" s="9" customFormat="1" ht="33">
      <c r="A682" s="24" t="s">
        <v>200</v>
      </c>
      <c r="B682" s="25" t="s">
        <v>60</v>
      </c>
      <c r="C682" s="25" t="s">
        <v>60</v>
      </c>
      <c r="D682" s="34" t="s">
        <v>673</v>
      </c>
      <c r="E682" s="25"/>
      <c r="F682" s="47">
        <f>F683</f>
        <v>1809</v>
      </c>
      <c r="G682" s="47">
        <f t="shared" si="1461"/>
        <v>0</v>
      </c>
      <c r="H682" s="47">
        <f t="shared" si="1461"/>
        <v>1809</v>
      </c>
      <c r="I682" s="47">
        <f t="shared" si="1461"/>
        <v>0</v>
      </c>
      <c r="J682" s="47">
        <f t="shared" si="1461"/>
        <v>0</v>
      </c>
      <c r="K682" s="47">
        <f t="shared" si="1461"/>
        <v>0</v>
      </c>
      <c r="L682" s="47">
        <f t="shared" si="1461"/>
        <v>0</v>
      </c>
      <c r="M682" s="47">
        <f t="shared" si="1461"/>
        <v>0</v>
      </c>
      <c r="N682" s="47">
        <f t="shared" si="1461"/>
        <v>1809</v>
      </c>
      <c r="O682" s="47">
        <f t="shared" si="1461"/>
        <v>0</v>
      </c>
      <c r="P682" s="47">
        <f t="shared" si="1461"/>
        <v>1809</v>
      </c>
      <c r="Q682" s="47">
        <f t="shared" si="1461"/>
        <v>0</v>
      </c>
      <c r="R682" s="186">
        <f t="shared" si="1462"/>
        <v>0</v>
      </c>
      <c r="S682" s="186">
        <f t="shared" si="1462"/>
        <v>0</v>
      </c>
      <c r="T682" s="186">
        <f t="shared" si="1462"/>
        <v>0</v>
      </c>
      <c r="U682" s="186">
        <f t="shared" si="1462"/>
        <v>0</v>
      </c>
      <c r="V682" s="47">
        <f t="shared" si="1462"/>
        <v>1809</v>
      </c>
      <c r="W682" s="47">
        <f t="shared" si="1462"/>
        <v>0</v>
      </c>
      <c r="X682" s="47">
        <f t="shared" si="1462"/>
        <v>1809</v>
      </c>
      <c r="Y682" s="47">
        <f t="shared" si="1462"/>
        <v>0</v>
      </c>
      <c r="Z682" s="186">
        <f t="shared" si="1462"/>
        <v>0</v>
      </c>
      <c r="AA682" s="186">
        <f t="shared" si="1462"/>
        <v>0</v>
      </c>
      <c r="AB682" s="186">
        <f t="shared" si="1462"/>
        <v>0</v>
      </c>
      <c r="AC682" s="186">
        <f t="shared" si="1462"/>
        <v>0</v>
      </c>
      <c r="AD682" s="47">
        <f t="shared" si="1462"/>
        <v>1809</v>
      </c>
      <c r="AE682" s="47">
        <f t="shared" si="1462"/>
        <v>0</v>
      </c>
      <c r="AF682" s="47">
        <f t="shared" si="1462"/>
        <v>1809</v>
      </c>
      <c r="AG682" s="47">
        <f t="shared" si="1462"/>
        <v>0</v>
      </c>
      <c r="AH682" s="186">
        <f t="shared" si="1463"/>
        <v>0</v>
      </c>
      <c r="AI682" s="186">
        <f t="shared" si="1463"/>
        <v>0</v>
      </c>
      <c r="AJ682" s="186">
        <f t="shared" si="1463"/>
        <v>0</v>
      </c>
      <c r="AK682" s="186">
        <f t="shared" si="1463"/>
        <v>0</v>
      </c>
      <c r="AL682" s="47">
        <f t="shared" si="1463"/>
        <v>1809</v>
      </c>
      <c r="AM682" s="47">
        <f t="shared" si="1463"/>
        <v>0</v>
      </c>
      <c r="AN682" s="47">
        <f t="shared" si="1463"/>
        <v>1809</v>
      </c>
      <c r="AO682" s="47">
        <f t="shared" si="1463"/>
        <v>0</v>
      </c>
      <c r="AP682" s="186">
        <f t="shared" si="1463"/>
        <v>0</v>
      </c>
      <c r="AQ682" s="186">
        <f t="shared" si="1463"/>
        <v>0</v>
      </c>
      <c r="AR682" s="186">
        <f t="shared" si="1463"/>
        <v>0</v>
      </c>
      <c r="AS682" s="186">
        <f t="shared" si="1463"/>
        <v>0</v>
      </c>
      <c r="AT682" s="47">
        <f t="shared" si="1463"/>
        <v>1809</v>
      </c>
      <c r="AU682" s="47">
        <f t="shared" si="1463"/>
        <v>0</v>
      </c>
      <c r="AV682" s="47">
        <f t="shared" si="1463"/>
        <v>1809</v>
      </c>
      <c r="AW682" s="47">
        <f t="shared" si="1463"/>
        <v>0</v>
      </c>
      <c r="AX682" s="186">
        <f t="shared" si="1464"/>
        <v>0</v>
      </c>
      <c r="AY682" s="186">
        <f t="shared" si="1464"/>
        <v>0</v>
      </c>
      <c r="AZ682" s="186">
        <f t="shared" si="1464"/>
        <v>0</v>
      </c>
      <c r="BA682" s="186">
        <f t="shared" si="1464"/>
        <v>0</v>
      </c>
      <c r="BB682" s="47">
        <f t="shared" si="1464"/>
        <v>1809</v>
      </c>
      <c r="BC682" s="47">
        <f t="shared" si="1464"/>
        <v>0</v>
      </c>
      <c r="BD682" s="47">
        <f t="shared" si="1464"/>
        <v>1809</v>
      </c>
      <c r="BE682" s="47">
        <f t="shared" si="1464"/>
        <v>0</v>
      </c>
    </row>
    <row r="683" spans="1:57" s="9" customFormat="1" ht="49.5">
      <c r="A683" s="24" t="s">
        <v>212</v>
      </c>
      <c r="B683" s="25" t="s">
        <v>60</v>
      </c>
      <c r="C683" s="25" t="s">
        <v>60</v>
      </c>
      <c r="D683" s="34" t="s">
        <v>705</v>
      </c>
      <c r="E683" s="25"/>
      <c r="F683" s="47">
        <f>F684</f>
        <v>1809</v>
      </c>
      <c r="G683" s="47">
        <f t="shared" si="1461"/>
        <v>0</v>
      </c>
      <c r="H683" s="47">
        <f t="shared" si="1461"/>
        <v>1809</v>
      </c>
      <c r="I683" s="47">
        <f t="shared" si="1461"/>
        <v>0</v>
      </c>
      <c r="J683" s="47">
        <f t="shared" si="1461"/>
        <v>0</v>
      </c>
      <c r="K683" s="47">
        <f t="shared" si="1461"/>
        <v>0</v>
      </c>
      <c r="L683" s="47">
        <f t="shared" si="1461"/>
        <v>0</v>
      </c>
      <c r="M683" s="47">
        <f t="shared" si="1461"/>
        <v>0</v>
      </c>
      <c r="N683" s="47">
        <f t="shared" si="1461"/>
        <v>1809</v>
      </c>
      <c r="O683" s="47">
        <f t="shared" si="1461"/>
        <v>0</v>
      </c>
      <c r="P683" s="47">
        <f t="shared" si="1461"/>
        <v>1809</v>
      </c>
      <c r="Q683" s="47">
        <f t="shared" si="1461"/>
        <v>0</v>
      </c>
      <c r="R683" s="186">
        <f t="shared" si="1462"/>
        <v>0</v>
      </c>
      <c r="S683" s="186">
        <f t="shared" si="1462"/>
        <v>0</v>
      </c>
      <c r="T683" s="186">
        <f t="shared" si="1462"/>
        <v>0</v>
      </c>
      <c r="U683" s="186">
        <f t="shared" si="1462"/>
        <v>0</v>
      </c>
      <c r="V683" s="47">
        <f t="shared" si="1462"/>
        <v>1809</v>
      </c>
      <c r="W683" s="47">
        <f t="shared" si="1462"/>
        <v>0</v>
      </c>
      <c r="X683" s="47">
        <f t="shared" si="1462"/>
        <v>1809</v>
      </c>
      <c r="Y683" s="47">
        <f t="shared" si="1462"/>
        <v>0</v>
      </c>
      <c r="Z683" s="186">
        <f t="shared" si="1462"/>
        <v>0</v>
      </c>
      <c r="AA683" s="186">
        <f t="shared" si="1462"/>
        <v>0</v>
      </c>
      <c r="AB683" s="186">
        <f t="shared" si="1462"/>
        <v>0</v>
      </c>
      <c r="AC683" s="186">
        <f t="shared" si="1462"/>
        <v>0</v>
      </c>
      <c r="AD683" s="47">
        <f t="shared" si="1462"/>
        <v>1809</v>
      </c>
      <c r="AE683" s="47">
        <f t="shared" si="1462"/>
        <v>0</v>
      </c>
      <c r="AF683" s="47">
        <f t="shared" si="1462"/>
        <v>1809</v>
      </c>
      <c r="AG683" s="47">
        <f t="shared" si="1462"/>
        <v>0</v>
      </c>
      <c r="AH683" s="186">
        <f t="shared" si="1463"/>
        <v>0</v>
      </c>
      <c r="AI683" s="186">
        <f t="shared" si="1463"/>
        <v>0</v>
      </c>
      <c r="AJ683" s="186">
        <f t="shared" si="1463"/>
        <v>0</v>
      </c>
      <c r="AK683" s="186">
        <f t="shared" si="1463"/>
        <v>0</v>
      </c>
      <c r="AL683" s="47">
        <f t="shared" si="1463"/>
        <v>1809</v>
      </c>
      <c r="AM683" s="47">
        <f t="shared" si="1463"/>
        <v>0</v>
      </c>
      <c r="AN683" s="47">
        <f t="shared" si="1463"/>
        <v>1809</v>
      </c>
      <c r="AO683" s="47">
        <f t="shared" si="1463"/>
        <v>0</v>
      </c>
      <c r="AP683" s="186">
        <f t="shared" si="1463"/>
        <v>0</v>
      </c>
      <c r="AQ683" s="186">
        <f t="shared" si="1463"/>
        <v>0</v>
      </c>
      <c r="AR683" s="186">
        <f t="shared" si="1463"/>
        <v>0</v>
      </c>
      <c r="AS683" s="186">
        <f t="shared" si="1463"/>
        <v>0</v>
      </c>
      <c r="AT683" s="47">
        <f t="shared" si="1463"/>
        <v>1809</v>
      </c>
      <c r="AU683" s="47">
        <f t="shared" si="1463"/>
        <v>0</v>
      </c>
      <c r="AV683" s="47">
        <f t="shared" si="1463"/>
        <v>1809</v>
      </c>
      <c r="AW683" s="47">
        <f t="shared" si="1463"/>
        <v>0</v>
      </c>
      <c r="AX683" s="186">
        <f t="shared" si="1464"/>
        <v>0</v>
      </c>
      <c r="AY683" s="186">
        <f t="shared" si="1464"/>
        <v>0</v>
      </c>
      <c r="AZ683" s="186">
        <f t="shared" si="1464"/>
        <v>0</v>
      </c>
      <c r="BA683" s="186">
        <f t="shared" si="1464"/>
        <v>0</v>
      </c>
      <c r="BB683" s="47">
        <f t="shared" si="1464"/>
        <v>1809</v>
      </c>
      <c r="BC683" s="47">
        <f t="shared" si="1464"/>
        <v>0</v>
      </c>
      <c r="BD683" s="47">
        <f t="shared" si="1464"/>
        <v>1809</v>
      </c>
      <c r="BE683" s="47">
        <f t="shared" si="1464"/>
        <v>0</v>
      </c>
    </row>
    <row r="684" spans="1:57" s="9" customFormat="1" ht="33">
      <c r="A684" s="24" t="s">
        <v>81</v>
      </c>
      <c r="B684" s="25" t="s">
        <v>60</v>
      </c>
      <c r="C684" s="25" t="s">
        <v>60</v>
      </c>
      <c r="D684" s="34" t="s">
        <v>705</v>
      </c>
      <c r="E684" s="25">
        <v>600</v>
      </c>
      <c r="F684" s="47">
        <f>F685</f>
        <v>1809</v>
      </c>
      <c r="G684" s="47">
        <f t="shared" si="1461"/>
        <v>0</v>
      </c>
      <c r="H684" s="47">
        <f t="shared" si="1461"/>
        <v>1809</v>
      </c>
      <c r="I684" s="47">
        <f t="shared" si="1461"/>
        <v>0</v>
      </c>
      <c r="J684" s="47">
        <f t="shared" si="1461"/>
        <v>0</v>
      </c>
      <c r="K684" s="47">
        <f t="shared" si="1461"/>
        <v>0</v>
      </c>
      <c r="L684" s="47">
        <f t="shared" si="1461"/>
        <v>0</v>
      </c>
      <c r="M684" s="47">
        <f t="shared" si="1461"/>
        <v>0</v>
      </c>
      <c r="N684" s="47">
        <f t="shared" si="1461"/>
        <v>1809</v>
      </c>
      <c r="O684" s="47">
        <f t="shared" si="1461"/>
        <v>0</v>
      </c>
      <c r="P684" s="47">
        <f t="shared" si="1461"/>
        <v>1809</v>
      </c>
      <c r="Q684" s="47">
        <f t="shared" si="1461"/>
        <v>0</v>
      </c>
      <c r="R684" s="186">
        <f t="shared" si="1462"/>
        <v>0</v>
      </c>
      <c r="S684" s="186">
        <f t="shared" si="1462"/>
        <v>0</v>
      </c>
      <c r="T684" s="186">
        <f t="shared" si="1462"/>
        <v>0</v>
      </c>
      <c r="U684" s="186">
        <f t="shared" si="1462"/>
        <v>0</v>
      </c>
      <c r="V684" s="47">
        <f t="shared" si="1462"/>
        <v>1809</v>
      </c>
      <c r="W684" s="47">
        <f t="shared" si="1462"/>
        <v>0</v>
      </c>
      <c r="X684" s="47">
        <f t="shared" si="1462"/>
        <v>1809</v>
      </c>
      <c r="Y684" s="47">
        <f t="shared" si="1462"/>
        <v>0</v>
      </c>
      <c r="Z684" s="186">
        <f t="shared" si="1462"/>
        <v>0</v>
      </c>
      <c r="AA684" s="186">
        <f t="shared" si="1462"/>
        <v>0</v>
      </c>
      <c r="AB684" s="186">
        <f t="shared" si="1462"/>
        <v>0</v>
      </c>
      <c r="AC684" s="186">
        <f t="shared" si="1462"/>
        <v>0</v>
      </c>
      <c r="AD684" s="47">
        <f t="shared" si="1462"/>
        <v>1809</v>
      </c>
      <c r="AE684" s="47">
        <f t="shared" si="1462"/>
        <v>0</v>
      </c>
      <c r="AF684" s="47">
        <f t="shared" si="1462"/>
        <v>1809</v>
      </c>
      <c r="AG684" s="47">
        <f t="shared" si="1462"/>
        <v>0</v>
      </c>
      <c r="AH684" s="186">
        <f t="shared" si="1463"/>
        <v>0</v>
      </c>
      <c r="AI684" s="186">
        <f t="shared" si="1463"/>
        <v>0</v>
      </c>
      <c r="AJ684" s="186">
        <f t="shared" si="1463"/>
        <v>0</v>
      </c>
      <c r="AK684" s="186">
        <f t="shared" si="1463"/>
        <v>0</v>
      </c>
      <c r="AL684" s="47">
        <f t="shared" si="1463"/>
        <v>1809</v>
      </c>
      <c r="AM684" s="47">
        <f t="shared" si="1463"/>
        <v>0</v>
      </c>
      <c r="AN684" s="47">
        <f t="shared" si="1463"/>
        <v>1809</v>
      </c>
      <c r="AO684" s="47">
        <f t="shared" si="1463"/>
        <v>0</v>
      </c>
      <c r="AP684" s="186">
        <f t="shared" si="1463"/>
        <v>0</v>
      </c>
      <c r="AQ684" s="186">
        <f t="shared" si="1463"/>
        <v>0</v>
      </c>
      <c r="AR684" s="186">
        <f t="shared" si="1463"/>
        <v>0</v>
      </c>
      <c r="AS684" s="186">
        <f t="shared" si="1463"/>
        <v>0</v>
      </c>
      <c r="AT684" s="47">
        <f t="shared" si="1463"/>
        <v>1809</v>
      </c>
      <c r="AU684" s="47">
        <f t="shared" si="1463"/>
        <v>0</v>
      </c>
      <c r="AV684" s="47">
        <f t="shared" si="1463"/>
        <v>1809</v>
      </c>
      <c r="AW684" s="47">
        <f t="shared" si="1463"/>
        <v>0</v>
      </c>
      <c r="AX684" s="186">
        <f t="shared" si="1464"/>
        <v>0</v>
      </c>
      <c r="AY684" s="186">
        <f t="shared" si="1464"/>
        <v>0</v>
      </c>
      <c r="AZ684" s="186">
        <f t="shared" si="1464"/>
        <v>0</v>
      </c>
      <c r="BA684" s="186">
        <f t="shared" si="1464"/>
        <v>0</v>
      </c>
      <c r="BB684" s="47">
        <f t="shared" si="1464"/>
        <v>1809</v>
      </c>
      <c r="BC684" s="47">
        <f t="shared" si="1464"/>
        <v>0</v>
      </c>
      <c r="BD684" s="47">
        <f t="shared" si="1464"/>
        <v>1809</v>
      </c>
      <c r="BE684" s="47">
        <f t="shared" si="1464"/>
        <v>0</v>
      </c>
    </row>
    <row r="685" spans="1:57" s="9" customFormat="1" ht="16.5">
      <c r="A685" s="24" t="s">
        <v>169</v>
      </c>
      <c r="B685" s="25" t="s">
        <v>60</v>
      </c>
      <c r="C685" s="25" t="s">
        <v>60</v>
      </c>
      <c r="D685" s="34" t="s">
        <v>705</v>
      </c>
      <c r="E685" s="25">
        <v>610</v>
      </c>
      <c r="F685" s="47">
        <v>1809</v>
      </c>
      <c r="G685" s="47"/>
      <c r="H685" s="47">
        <v>1809</v>
      </c>
      <c r="I685" s="74"/>
      <c r="J685" s="55"/>
      <c r="K685" s="55"/>
      <c r="L685" s="55"/>
      <c r="M685" s="55"/>
      <c r="N685" s="27">
        <f>F685+J685+K685</f>
        <v>1809</v>
      </c>
      <c r="O685" s="27">
        <f>G685+K685</f>
        <v>0</v>
      </c>
      <c r="P685" s="27">
        <f>H685+L685+M685</f>
        <v>1809</v>
      </c>
      <c r="Q685" s="72">
        <f>I685+M685</f>
        <v>0</v>
      </c>
      <c r="R685" s="183"/>
      <c r="S685" s="183"/>
      <c r="T685" s="183"/>
      <c r="U685" s="183"/>
      <c r="V685" s="27">
        <f>N685+R685+S685</f>
        <v>1809</v>
      </c>
      <c r="W685" s="27">
        <f>O685+S685</f>
        <v>0</v>
      </c>
      <c r="X685" s="27">
        <f>P685+T685+U685</f>
        <v>1809</v>
      </c>
      <c r="Y685" s="72">
        <f>Q685+U685</f>
        <v>0</v>
      </c>
      <c r="Z685" s="183"/>
      <c r="AA685" s="183"/>
      <c r="AB685" s="183"/>
      <c r="AC685" s="183"/>
      <c r="AD685" s="27">
        <f>V685+Z685+AA685</f>
        <v>1809</v>
      </c>
      <c r="AE685" s="27">
        <f>W685+AA685</f>
        <v>0</v>
      </c>
      <c r="AF685" s="27">
        <f>X685+AB685+AC685</f>
        <v>1809</v>
      </c>
      <c r="AG685" s="72">
        <f>Y685+AC685</f>
        <v>0</v>
      </c>
      <c r="AH685" s="183"/>
      <c r="AI685" s="183"/>
      <c r="AJ685" s="183"/>
      <c r="AK685" s="183"/>
      <c r="AL685" s="27">
        <f>AD685+AH685+AI685</f>
        <v>1809</v>
      </c>
      <c r="AM685" s="27">
        <f>AE685+AI685</f>
        <v>0</v>
      </c>
      <c r="AN685" s="27">
        <f>AF685+AJ685+AK685</f>
        <v>1809</v>
      </c>
      <c r="AO685" s="72">
        <f>AG685+AK685</f>
        <v>0</v>
      </c>
      <c r="AP685" s="183"/>
      <c r="AQ685" s="183"/>
      <c r="AR685" s="183"/>
      <c r="AS685" s="183"/>
      <c r="AT685" s="27">
        <f>AL685+AP685+AQ685</f>
        <v>1809</v>
      </c>
      <c r="AU685" s="27">
        <f>AM685+AQ685</f>
        <v>0</v>
      </c>
      <c r="AV685" s="27">
        <f>AN685+AR685+AS685</f>
        <v>1809</v>
      </c>
      <c r="AW685" s="72">
        <f>AO685+AS685</f>
        <v>0</v>
      </c>
      <c r="AX685" s="183"/>
      <c r="AY685" s="183"/>
      <c r="AZ685" s="183"/>
      <c r="BA685" s="183"/>
      <c r="BB685" s="27">
        <f>AT685+AX685+AY685</f>
        <v>1809</v>
      </c>
      <c r="BC685" s="27">
        <f>AU685+AY685</f>
        <v>0</v>
      </c>
      <c r="BD685" s="27">
        <f>AV685+AZ685+BA685</f>
        <v>1809</v>
      </c>
      <c r="BE685" s="72">
        <f>AW685+BA685</f>
        <v>0</v>
      </c>
    </row>
    <row r="686" spans="1:57" s="60" customFormat="1" ht="33.75">
      <c r="A686" s="24" t="s">
        <v>606</v>
      </c>
      <c r="B686" s="25" t="s">
        <v>60</v>
      </c>
      <c r="C686" s="25" t="s">
        <v>60</v>
      </c>
      <c r="D686" s="34" t="s">
        <v>322</v>
      </c>
      <c r="E686" s="25"/>
      <c r="F686" s="47">
        <f t="shared" ref="F686" si="1465">F687+F691</f>
        <v>170717</v>
      </c>
      <c r="G686" s="47">
        <f t="shared" ref="G686:Q686" si="1466">G687+G691</f>
        <v>0</v>
      </c>
      <c r="H686" s="47">
        <f t="shared" si="1466"/>
        <v>170716</v>
      </c>
      <c r="I686" s="47">
        <f t="shared" si="1466"/>
        <v>0</v>
      </c>
      <c r="J686" s="47">
        <f t="shared" si="1466"/>
        <v>0</v>
      </c>
      <c r="K686" s="47">
        <f t="shared" si="1466"/>
        <v>0</v>
      </c>
      <c r="L686" s="47">
        <f t="shared" si="1466"/>
        <v>0</v>
      </c>
      <c r="M686" s="47">
        <f t="shared" si="1466"/>
        <v>0</v>
      </c>
      <c r="N686" s="47">
        <f t="shared" si="1466"/>
        <v>170717</v>
      </c>
      <c r="O686" s="47">
        <f t="shared" si="1466"/>
        <v>0</v>
      </c>
      <c r="P686" s="47">
        <f t="shared" si="1466"/>
        <v>170716</v>
      </c>
      <c r="Q686" s="47">
        <f t="shared" si="1466"/>
        <v>0</v>
      </c>
      <c r="R686" s="186">
        <f t="shared" ref="R686:Y686" si="1467">R687+R691</f>
        <v>0</v>
      </c>
      <c r="S686" s="186">
        <f t="shared" si="1467"/>
        <v>0</v>
      </c>
      <c r="T686" s="186">
        <f t="shared" si="1467"/>
        <v>0</v>
      </c>
      <c r="U686" s="186">
        <f t="shared" si="1467"/>
        <v>0</v>
      </c>
      <c r="V686" s="47">
        <f t="shared" si="1467"/>
        <v>170717</v>
      </c>
      <c r="W686" s="47">
        <f t="shared" si="1467"/>
        <v>0</v>
      </c>
      <c r="X686" s="47">
        <f t="shared" si="1467"/>
        <v>170716</v>
      </c>
      <c r="Y686" s="47">
        <f t="shared" si="1467"/>
        <v>0</v>
      </c>
      <c r="Z686" s="186">
        <f t="shared" ref="Z686:AG686" si="1468">Z687+Z691</f>
        <v>0</v>
      </c>
      <c r="AA686" s="186">
        <f t="shared" si="1468"/>
        <v>0</v>
      </c>
      <c r="AB686" s="186">
        <f t="shared" si="1468"/>
        <v>0</v>
      </c>
      <c r="AC686" s="186">
        <f t="shared" si="1468"/>
        <v>0</v>
      </c>
      <c r="AD686" s="47">
        <f t="shared" si="1468"/>
        <v>170717</v>
      </c>
      <c r="AE686" s="47">
        <f t="shared" si="1468"/>
        <v>0</v>
      </c>
      <c r="AF686" s="47">
        <f t="shared" si="1468"/>
        <v>170716</v>
      </c>
      <c r="AG686" s="47">
        <f t="shared" si="1468"/>
        <v>0</v>
      </c>
      <c r="AH686" s="186">
        <f t="shared" ref="AH686:AO686" si="1469">AH687+AH691</f>
        <v>0</v>
      </c>
      <c r="AI686" s="186">
        <f t="shared" si="1469"/>
        <v>0</v>
      </c>
      <c r="AJ686" s="186">
        <f t="shared" si="1469"/>
        <v>0</v>
      </c>
      <c r="AK686" s="186">
        <f t="shared" si="1469"/>
        <v>0</v>
      </c>
      <c r="AL686" s="47">
        <f t="shared" si="1469"/>
        <v>170717</v>
      </c>
      <c r="AM686" s="47">
        <f t="shared" si="1469"/>
        <v>0</v>
      </c>
      <c r="AN686" s="47">
        <f t="shared" si="1469"/>
        <v>170716</v>
      </c>
      <c r="AO686" s="47">
        <f t="shared" si="1469"/>
        <v>0</v>
      </c>
      <c r="AP686" s="186">
        <f t="shared" ref="AP686:AW686" si="1470">AP687+AP691</f>
        <v>0</v>
      </c>
      <c r="AQ686" s="186">
        <f t="shared" si="1470"/>
        <v>0</v>
      </c>
      <c r="AR686" s="186">
        <f t="shared" si="1470"/>
        <v>0</v>
      </c>
      <c r="AS686" s="186">
        <f t="shared" si="1470"/>
        <v>0</v>
      </c>
      <c r="AT686" s="47">
        <f t="shared" si="1470"/>
        <v>170717</v>
      </c>
      <c r="AU686" s="47">
        <f t="shared" si="1470"/>
        <v>0</v>
      </c>
      <c r="AV686" s="47">
        <f t="shared" si="1470"/>
        <v>170716</v>
      </c>
      <c r="AW686" s="47">
        <f t="shared" si="1470"/>
        <v>0</v>
      </c>
      <c r="AX686" s="186">
        <f t="shared" ref="AX686:BE686" si="1471">AX687+AX691</f>
        <v>0</v>
      </c>
      <c r="AY686" s="186">
        <f t="shared" si="1471"/>
        <v>0</v>
      </c>
      <c r="AZ686" s="186">
        <f t="shared" si="1471"/>
        <v>0</v>
      </c>
      <c r="BA686" s="186">
        <f t="shared" si="1471"/>
        <v>0</v>
      </c>
      <c r="BB686" s="47">
        <f t="shared" si="1471"/>
        <v>170717</v>
      </c>
      <c r="BC686" s="47">
        <f t="shared" si="1471"/>
        <v>0</v>
      </c>
      <c r="BD686" s="47">
        <f t="shared" si="1471"/>
        <v>170716</v>
      </c>
      <c r="BE686" s="47">
        <f t="shared" si="1471"/>
        <v>0</v>
      </c>
    </row>
    <row r="687" spans="1:57" s="60" customFormat="1" ht="33.75">
      <c r="A687" s="40" t="s">
        <v>200</v>
      </c>
      <c r="B687" s="25" t="s">
        <v>60</v>
      </c>
      <c r="C687" s="25" t="s">
        <v>60</v>
      </c>
      <c r="D687" s="34" t="s">
        <v>329</v>
      </c>
      <c r="E687" s="25"/>
      <c r="F687" s="47">
        <f t="shared" ref="F687:U689" si="1472">F688</f>
        <v>170716</v>
      </c>
      <c r="G687" s="47">
        <f t="shared" si="1472"/>
        <v>0</v>
      </c>
      <c r="H687" s="47">
        <f t="shared" si="1472"/>
        <v>170716</v>
      </c>
      <c r="I687" s="47">
        <f t="shared" si="1472"/>
        <v>0</v>
      </c>
      <c r="J687" s="47">
        <f t="shared" si="1472"/>
        <v>0</v>
      </c>
      <c r="K687" s="47">
        <f t="shared" si="1472"/>
        <v>0</v>
      </c>
      <c r="L687" s="47">
        <f t="shared" si="1472"/>
        <v>0</v>
      </c>
      <c r="M687" s="47">
        <f t="shared" si="1472"/>
        <v>0</v>
      </c>
      <c r="N687" s="47">
        <f t="shared" si="1472"/>
        <v>170716</v>
      </c>
      <c r="O687" s="47">
        <f t="shared" si="1472"/>
        <v>0</v>
      </c>
      <c r="P687" s="47">
        <f t="shared" si="1472"/>
        <v>170716</v>
      </c>
      <c r="Q687" s="47">
        <f t="shared" si="1472"/>
        <v>0</v>
      </c>
      <c r="R687" s="186">
        <f t="shared" si="1472"/>
        <v>0</v>
      </c>
      <c r="S687" s="186">
        <f t="shared" si="1472"/>
        <v>0</v>
      </c>
      <c r="T687" s="186">
        <f t="shared" si="1472"/>
        <v>0</v>
      </c>
      <c r="U687" s="186">
        <f t="shared" si="1472"/>
        <v>0</v>
      </c>
      <c r="V687" s="47">
        <f t="shared" ref="R687:AH689" si="1473">V688</f>
        <v>170716</v>
      </c>
      <c r="W687" s="47">
        <f t="shared" si="1473"/>
        <v>0</v>
      </c>
      <c r="X687" s="47">
        <f t="shared" si="1473"/>
        <v>170716</v>
      </c>
      <c r="Y687" s="47">
        <f t="shared" si="1473"/>
        <v>0</v>
      </c>
      <c r="Z687" s="186">
        <f t="shared" si="1473"/>
        <v>0</v>
      </c>
      <c r="AA687" s="186">
        <f t="shared" si="1473"/>
        <v>0</v>
      </c>
      <c r="AB687" s="186">
        <f t="shared" si="1473"/>
        <v>0</v>
      </c>
      <c r="AC687" s="186">
        <f t="shared" si="1473"/>
        <v>0</v>
      </c>
      <c r="AD687" s="47">
        <f t="shared" si="1473"/>
        <v>170716</v>
      </c>
      <c r="AE687" s="47">
        <f t="shared" si="1473"/>
        <v>0</v>
      </c>
      <c r="AF687" s="47">
        <f t="shared" si="1473"/>
        <v>170716</v>
      </c>
      <c r="AG687" s="47">
        <f t="shared" si="1473"/>
        <v>0</v>
      </c>
      <c r="AH687" s="186">
        <f t="shared" si="1473"/>
        <v>0</v>
      </c>
      <c r="AI687" s="186">
        <f t="shared" ref="AH687:AX689" si="1474">AI688</f>
        <v>0</v>
      </c>
      <c r="AJ687" s="186">
        <f t="shared" si="1474"/>
        <v>0</v>
      </c>
      <c r="AK687" s="186">
        <f t="shared" si="1474"/>
        <v>0</v>
      </c>
      <c r="AL687" s="47">
        <f t="shared" si="1474"/>
        <v>170716</v>
      </c>
      <c r="AM687" s="47">
        <f t="shared" si="1474"/>
        <v>0</v>
      </c>
      <c r="AN687" s="47">
        <f t="shared" si="1474"/>
        <v>170716</v>
      </c>
      <c r="AO687" s="47">
        <f t="shared" si="1474"/>
        <v>0</v>
      </c>
      <c r="AP687" s="186">
        <f t="shared" si="1474"/>
        <v>0</v>
      </c>
      <c r="AQ687" s="186">
        <f t="shared" si="1474"/>
        <v>0</v>
      </c>
      <c r="AR687" s="186">
        <f t="shared" si="1474"/>
        <v>0</v>
      </c>
      <c r="AS687" s="186">
        <f t="shared" si="1474"/>
        <v>0</v>
      </c>
      <c r="AT687" s="47">
        <f t="shared" si="1474"/>
        <v>170716</v>
      </c>
      <c r="AU687" s="47">
        <f t="shared" si="1474"/>
        <v>0</v>
      </c>
      <c r="AV687" s="47">
        <f t="shared" si="1474"/>
        <v>170716</v>
      </c>
      <c r="AW687" s="47">
        <f t="shared" si="1474"/>
        <v>0</v>
      </c>
      <c r="AX687" s="186">
        <f t="shared" si="1474"/>
        <v>0</v>
      </c>
      <c r="AY687" s="186">
        <f t="shared" ref="AX687:BE689" si="1475">AY688</f>
        <v>0</v>
      </c>
      <c r="AZ687" s="186">
        <f t="shared" si="1475"/>
        <v>0</v>
      </c>
      <c r="BA687" s="186">
        <f t="shared" si="1475"/>
        <v>0</v>
      </c>
      <c r="BB687" s="47">
        <f t="shared" si="1475"/>
        <v>170716</v>
      </c>
      <c r="BC687" s="47">
        <f t="shared" si="1475"/>
        <v>0</v>
      </c>
      <c r="BD687" s="47">
        <f t="shared" si="1475"/>
        <v>170716</v>
      </c>
      <c r="BE687" s="47">
        <f t="shared" si="1475"/>
        <v>0</v>
      </c>
    </row>
    <row r="688" spans="1:57" s="60" customFormat="1" ht="50.25">
      <c r="A688" s="40" t="s">
        <v>123</v>
      </c>
      <c r="B688" s="25" t="s">
        <v>60</v>
      </c>
      <c r="C688" s="25" t="s">
        <v>60</v>
      </c>
      <c r="D688" s="34" t="s">
        <v>330</v>
      </c>
      <c r="E688" s="25"/>
      <c r="F688" s="47">
        <f t="shared" si="1472"/>
        <v>170716</v>
      </c>
      <c r="G688" s="47">
        <f t="shared" si="1472"/>
        <v>0</v>
      </c>
      <c r="H688" s="47">
        <f t="shared" si="1472"/>
        <v>170716</v>
      </c>
      <c r="I688" s="47">
        <f t="shared" si="1472"/>
        <v>0</v>
      </c>
      <c r="J688" s="47">
        <f t="shared" si="1472"/>
        <v>0</v>
      </c>
      <c r="K688" s="47">
        <f t="shared" si="1472"/>
        <v>0</v>
      </c>
      <c r="L688" s="47">
        <f t="shared" si="1472"/>
        <v>0</v>
      </c>
      <c r="M688" s="47">
        <f t="shared" si="1472"/>
        <v>0</v>
      </c>
      <c r="N688" s="47">
        <f t="shared" si="1472"/>
        <v>170716</v>
      </c>
      <c r="O688" s="47">
        <f t="shared" si="1472"/>
        <v>0</v>
      </c>
      <c r="P688" s="47">
        <f t="shared" si="1472"/>
        <v>170716</v>
      </c>
      <c r="Q688" s="47">
        <f t="shared" si="1472"/>
        <v>0</v>
      </c>
      <c r="R688" s="186">
        <f t="shared" si="1473"/>
        <v>0</v>
      </c>
      <c r="S688" s="186">
        <f t="shared" si="1473"/>
        <v>0</v>
      </c>
      <c r="T688" s="186">
        <f t="shared" si="1473"/>
        <v>0</v>
      </c>
      <c r="U688" s="186">
        <f t="shared" si="1473"/>
        <v>0</v>
      </c>
      <c r="V688" s="47">
        <f t="shared" si="1473"/>
        <v>170716</v>
      </c>
      <c r="W688" s="47">
        <f t="shared" si="1473"/>
        <v>0</v>
      </c>
      <c r="X688" s="47">
        <f t="shared" si="1473"/>
        <v>170716</v>
      </c>
      <c r="Y688" s="47">
        <f t="shared" si="1473"/>
        <v>0</v>
      </c>
      <c r="Z688" s="186">
        <f t="shared" si="1473"/>
        <v>0</v>
      </c>
      <c r="AA688" s="186">
        <f t="shared" si="1473"/>
        <v>0</v>
      </c>
      <c r="AB688" s="186">
        <f t="shared" si="1473"/>
        <v>0</v>
      </c>
      <c r="AC688" s="186">
        <f t="shared" si="1473"/>
        <v>0</v>
      </c>
      <c r="AD688" s="47">
        <f t="shared" si="1473"/>
        <v>170716</v>
      </c>
      <c r="AE688" s="47">
        <f t="shared" si="1473"/>
        <v>0</v>
      </c>
      <c r="AF688" s="47">
        <f t="shared" si="1473"/>
        <v>170716</v>
      </c>
      <c r="AG688" s="47">
        <f t="shared" si="1473"/>
        <v>0</v>
      </c>
      <c r="AH688" s="186">
        <f t="shared" si="1474"/>
        <v>0</v>
      </c>
      <c r="AI688" s="186">
        <f t="shared" si="1474"/>
        <v>0</v>
      </c>
      <c r="AJ688" s="186">
        <f t="shared" si="1474"/>
        <v>0</v>
      </c>
      <c r="AK688" s="186">
        <f t="shared" si="1474"/>
        <v>0</v>
      </c>
      <c r="AL688" s="47">
        <f t="shared" si="1474"/>
        <v>170716</v>
      </c>
      <c r="AM688" s="47">
        <f t="shared" si="1474"/>
        <v>0</v>
      </c>
      <c r="AN688" s="47">
        <f t="shared" si="1474"/>
        <v>170716</v>
      </c>
      <c r="AO688" s="47">
        <f t="shared" si="1474"/>
        <v>0</v>
      </c>
      <c r="AP688" s="186">
        <f t="shared" si="1474"/>
        <v>0</v>
      </c>
      <c r="AQ688" s="186">
        <f t="shared" si="1474"/>
        <v>0</v>
      </c>
      <c r="AR688" s="186">
        <f t="shared" si="1474"/>
        <v>0</v>
      </c>
      <c r="AS688" s="186">
        <f t="shared" si="1474"/>
        <v>0</v>
      </c>
      <c r="AT688" s="47">
        <f t="shared" si="1474"/>
        <v>170716</v>
      </c>
      <c r="AU688" s="47">
        <f t="shared" si="1474"/>
        <v>0</v>
      </c>
      <c r="AV688" s="47">
        <f t="shared" si="1474"/>
        <v>170716</v>
      </c>
      <c r="AW688" s="47">
        <f t="shared" si="1474"/>
        <v>0</v>
      </c>
      <c r="AX688" s="186">
        <f t="shared" si="1475"/>
        <v>0</v>
      </c>
      <c r="AY688" s="186">
        <f t="shared" si="1475"/>
        <v>0</v>
      </c>
      <c r="AZ688" s="186">
        <f t="shared" si="1475"/>
        <v>0</v>
      </c>
      <c r="BA688" s="186">
        <f t="shared" si="1475"/>
        <v>0</v>
      </c>
      <c r="BB688" s="47">
        <f t="shared" si="1475"/>
        <v>170716</v>
      </c>
      <c r="BC688" s="47">
        <f t="shared" si="1475"/>
        <v>0</v>
      </c>
      <c r="BD688" s="47">
        <f t="shared" si="1475"/>
        <v>170716</v>
      </c>
      <c r="BE688" s="47">
        <f t="shared" si="1475"/>
        <v>0</v>
      </c>
    </row>
    <row r="689" spans="1:57" s="60" customFormat="1" ht="33.75">
      <c r="A689" s="40" t="s">
        <v>81</v>
      </c>
      <c r="B689" s="25" t="s">
        <v>60</v>
      </c>
      <c r="C689" s="25" t="s">
        <v>60</v>
      </c>
      <c r="D689" s="34" t="s">
        <v>330</v>
      </c>
      <c r="E689" s="25" t="s">
        <v>82</v>
      </c>
      <c r="F689" s="47">
        <f t="shared" si="1472"/>
        <v>170716</v>
      </c>
      <c r="G689" s="47">
        <f t="shared" si="1472"/>
        <v>0</v>
      </c>
      <c r="H689" s="47">
        <f t="shared" si="1472"/>
        <v>170716</v>
      </c>
      <c r="I689" s="47">
        <f t="shared" si="1472"/>
        <v>0</v>
      </c>
      <c r="J689" s="47">
        <f t="shared" si="1472"/>
        <v>0</v>
      </c>
      <c r="K689" s="47">
        <f t="shared" si="1472"/>
        <v>0</v>
      </c>
      <c r="L689" s="47">
        <f t="shared" si="1472"/>
        <v>0</v>
      </c>
      <c r="M689" s="47">
        <f t="shared" si="1472"/>
        <v>0</v>
      </c>
      <c r="N689" s="47">
        <f t="shared" si="1472"/>
        <v>170716</v>
      </c>
      <c r="O689" s="47">
        <f t="shared" si="1472"/>
        <v>0</v>
      </c>
      <c r="P689" s="47">
        <f t="shared" si="1472"/>
        <v>170716</v>
      </c>
      <c r="Q689" s="47">
        <f t="shared" si="1472"/>
        <v>0</v>
      </c>
      <c r="R689" s="186">
        <f t="shared" si="1473"/>
        <v>0</v>
      </c>
      <c r="S689" s="186">
        <f t="shared" si="1473"/>
        <v>0</v>
      </c>
      <c r="T689" s="186">
        <f t="shared" si="1473"/>
        <v>0</v>
      </c>
      <c r="U689" s="186">
        <f t="shared" si="1473"/>
        <v>0</v>
      </c>
      <c r="V689" s="47">
        <f t="shared" si="1473"/>
        <v>170716</v>
      </c>
      <c r="W689" s="47">
        <f t="shared" si="1473"/>
        <v>0</v>
      </c>
      <c r="X689" s="47">
        <f t="shared" si="1473"/>
        <v>170716</v>
      </c>
      <c r="Y689" s="47">
        <f t="shared" si="1473"/>
        <v>0</v>
      </c>
      <c r="Z689" s="186">
        <f t="shared" si="1473"/>
        <v>0</v>
      </c>
      <c r="AA689" s="186">
        <f t="shared" si="1473"/>
        <v>0</v>
      </c>
      <c r="AB689" s="186">
        <f t="shared" si="1473"/>
        <v>0</v>
      </c>
      <c r="AC689" s="186">
        <f t="shared" si="1473"/>
        <v>0</v>
      </c>
      <c r="AD689" s="47">
        <f t="shared" si="1473"/>
        <v>170716</v>
      </c>
      <c r="AE689" s="47">
        <f t="shared" si="1473"/>
        <v>0</v>
      </c>
      <c r="AF689" s="47">
        <f t="shared" si="1473"/>
        <v>170716</v>
      </c>
      <c r="AG689" s="47">
        <f t="shared" si="1473"/>
        <v>0</v>
      </c>
      <c r="AH689" s="186">
        <f t="shared" si="1474"/>
        <v>0</v>
      </c>
      <c r="AI689" s="186">
        <f t="shared" si="1474"/>
        <v>0</v>
      </c>
      <c r="AJ689" s="186">
        <f t="shared" si="1474"/>
        <v>0</v>
      </c>
      <c r="AK689" s="186">
        <f t="shared" si="1474"/>
        <v>0</v>
      </c>
      <c r="AL689" s="47">
        <f t="shared" si="1474"/>
        <v>170716</v>
      </c>
      <c r="AM689" s="47">
        <f t="shared" si="1474"/>
        <v>0</v>
      </c>
      <c r="AN689" s="47">
        <f t="shared" si="1474"/>
        <v>170716</v>
      </c>
      <c r="AO689" s="47">
        <f t="shared" si="1474"/>
        <v>0</v>
      </c>
      <c r="AP689" s="186">
        <f t="shared" si="1474"/>
        <v>0</v>
      </c>
      <c r="AQ689" s="186">
        <f t="shared" si="1474"/>
        <v>0</v>
      </c>
      <c r="AR689" s="186">
        <f t="shared" si="1474"/>
        <v>0</v>
      </c>
      <c r="AS689" s="186">
        <f t="shared" si="1474"/>
        <v>0</v>
      </c>
      <c r="AT689" s="47">
        <f t="shared" si="1474"/>
        <v>170716</v>
      </c>
      <c r="AU689" s="47">
        <f t="shared" si="1474"/>
        <v>0</v>
      </c>
      <c r="AV689" s="47">
        <f t="shared" si="1474"/>
        <v>170716</v>
      </c>
      <c r="AW689" s="47">
        <f t="shared" si="1474"/>
        <v>0</v>
      </c>
      <c r="AX689" s="186">
        <f t="shared" si="1475"/>
        <v>0</v>
      </c>
      <c r="AY689" s="186">
        <f t="shared" si="1475"/>
        <v>0</v>
      </c>
      <c r="AZ689" s="186">
        <f t="shared" si="1475"/>
        <v>0</v>
      </c>
      <c r="BA689" s="186">
        <f t="shared" si="1475"/>
        <v>0</v>
      </c>
      <c r="BB689" s="47">
        <f t="shared" si="1475"/>
        <v>170716</v>
      </c>
      <c r="BC689" s="47">
        <f t="shared" si="1475"/>
        <v>0</v>
      </c>
      <c r="BD689" s="47">
        <f t="shared" si="1475"/>
        <v>170716</v>
      </c>
      <c r="BE689" s="47">
        <f t="shared" si="1475"/>
        <v>0</v>
      </c>
    </row>
    <row r="690" spans="1:57" s="60" customFormat="1" ht="20.25">
      <c r="A690" s="24" t="s">
        <v>169</v>
      </c>
      <c r="B690" s="25" t="s">
        <v>60</v>
      </c>
      <c r="C690" s="25" t="s">
        <v>60</v>
      </c>
      <c r="D690" s="34" t="s">
        <v>330</v>
      </c>
      <c r="E690" s="25" t="s">
        <v>168</v>
      </c>
      <c r="F690" s="27">
        <v>170716</v>
      </c>
      <c r="G690" s="27"/>
      <c r="H690" s="27">
        <v>170716</v>
      </c>
      <c r="I690" s="72"/>
      <c r="J690" s="51"/>
      <c r="K690" s="51"/>
      <c r="L690" s="51"/>
      <c r="M690" s="51"/>
      <c r="N690" s="27">
        <f>F690+J690+K690</f>
        <v>170716</v>
      </c>
      <c r="O690" s="27">
        <f>G690+K690</f>
        <v>0</v>
      </c>
      <c r="P690" s="27">
        <f>H690+L690+M690</f>
        <v>170716</v>
      </c>
      <c r="Q690" s="72">
        <f>I690+M690</f>
        <v>0</v>
      </c>
      <c r="R690" s="191"/>
      <c r="S690" s="191"/>
      <c r="T690" s="191"/>
      <c r="U690" s="191"/>
      <c r="V690" s="27">
        <f>N690+R690+S690</f>
        <v>170716</v>
      </c>
      <c r="W690" s="27">
        <f>O690+S690</f>
        <v>0</v>
      </c>
      <c r="X690" s="27">
        <f>P690+T690+U690</f>
        <v>170716</v>
      </c>
      <c r="Y690" s="72">
        <f>Q690+U690</f>
        <v>0</v>
      </c>
      <c r="Z690" s="191"/>
      <c r="AA690" s="191"/>
      <c r="AB690" s="191"/>
      <c r="AC690" s="191"/>
      <c r="AD690" s="27">
        <f>V690+Z690+AA690</f>
        <v>170716</v>
      </c>
      <c r="AE690" s="27">
        <f>W690+AA690</f>
        <v>0</v>
      </c>
      <c r="AF690" s="27">
        <f>X690+AB690+AC690</f>
        <v>170716</v>
      </c>
      <c r="AG690" s="72">
        <f>Y690+AC690</f>
        <v>0</v>
      </c>
      <c r="AH690" s="191"/>
      <c r="AI690" s="191"/>
      <c r="AJ690" s="191"/>
      <c r="AK690" s="191"/>
      <c r="AL690" s="27">
        <f>AD690+AH690+AI690</f>
        <v>170716</v>
      </c>
      <c r="AM690" s="27">
        <f>AE690+AI690</f>
        <v>0</v>
      </c>
      <c r="AN690" s="27">
        <f>AF690+AJ690+AK690</f>
        <v>170716</v>
      </c>
      <c r="AO690" s="72">
        <f>AG690+AK690</f>
        <v>0</v>
      </c>
      <c r="AP690" s="191"/>
      <c r="AQ690" s="191"/>
      <c r="AR690" s="191"/>
      <c r="AS690" s="191"/>
      <c r="AT690" s="27">
        <f>AL690+AP690+AQ690</f>
        <v>170716</v>
      </c>
      <c r="AU690" s="27">
        <f>AM690+AQ690</f>
        <v>0</v>
      </c>
      <c r="AV690" s="27">
        <f>AN690+AR690+AS690</f>
        <v>170716</v>
      </c>
      <c r="AW690" s="72">
        <f>AO690+AS690</f>
        <v>0</v>
      </c>
      <c r="AX690" s="191"/>
      <c r="AY690" s="191"/>
      <c r="AZ690" s="191"/>
      <c r="BA690" s="191"/>
      <c r="BB690" s="27">
        <f>AT690+AX690+AY690</f>
        <v>170716</v>
      </c>
      <c r="BC690" s="27">
        <f>AU690+AY690</f>
        <v>0</v>
      </c>
      <c r="BD690" s="27">
        <f>AV690+AZ690+BA690</f>
        <v>170716</v>
      </c>
      <c r="BE690" s="72">
        <f>AW690+BA690</f>
        <v>0</v>
      </c>
    </row>
    <row r="691" spans="1:57" s="60" customFormat="1" ht="20.25">
      <c r="A691" s="48" t="s">
        <v>76</v>
      </c>
      <c r="B691" s="25" t="s">
        <v>60</v>
      </c>
      <c r="C691" s="25" t="s">
        <v>60</v>
      </c>
      <c r="D691" s="34" t="s">
        <v>323</v>
      </c>
      <c r="E691" s="25"/>
      <c r="F691" s="47">
        <f t="shared" ref="F691:U693" si="1476">F692</f>
        <v>1</v>
      </c>
      <c r="G691" s="47">
        <f t="shared" si="1476"/>
        <v>0</v>
      </c>
      <c r="H691" s="47">
        <f t="shared" si="1476"/>
        <v>0</v>
      </c>
      <c r="I691" s="47">
        <f t="shared" si="1476"/>
        <v>0</v>
      </c>
      <c r="J691" s="47">
        <f t="shared" si="1476"/>
        <v>0</v>
      </c>
      <c r="K691" s="47">
        <f t="shared" si="1476"/>
        <v>0</v>
      </c>
      <c r="L691" s="47">
        <f t="shared" si="1476"/>
        <v>0</v>
      </c>
      <c r="M691" s="47">
        <f t="shared" si="1476"/>
        <v>0</v>
      </c>
      <c r="N691" s="47">
        <f t="shared" si="1476"/>
        <v>1</v>
      </c>
      <c r="O691" s="47">
        <f t="shared" si="1476"/>
        <v>0</v>
      </c>
      <c r="P691" s="47">
        <f t="shared" si="1476"/>
        <v>0</v>
      </c>
      <c r="Q691" s="47">
        <f t="shared" si="1476"/>
        <v>0</v>
      </c>
      <c r="R691" s="186">
        <f t="shared" si="1476"/>
        <v>0</v>
      </c>
      <c r="S691" s="186">
        <f t="shared" si="1476"/>
        <v>0</v>
      </c>
      <c r="T691" s="186">
        <f t="shared" si="1476"/>
        <v>0</v>
      </c>
      <c r="U691" s="186">
        <f t="shared" si="1476"/>
        <v>0</v>
      </c>
      <c r="V691" s="47">
        <f t="shared" ref="R691:AH693" si="1477">V692</f>
        <v>1</v>
      </c>
      <c r="W691" s="47">
        <f t="shared" si="1477"/>
        <v>0</v>
      </c>
      <c r="X691" s="47">
        <f t="shared" si="1477"/>
        <v>0</v>
      </c>
      <c r="Y691" s="47">
        <f t="shared" si="1477"/>
        <v>0</v>
      </c>
      <c r="Z691" s="186">
        <f t="shared" si="1477"/>
        <v>0</v>
      </c>
      <c r="AA691" s="186">
        <f t="shared" si="1477"/>
        <v>0</v>
      </c>
      <c r="AB691" s="186">
        <f t="shared" si="1477"/>
        <v>0</v>
      </c>
      <c r="AC691" s="186">
        <f t="shared" si="1477"/>
        <v>0</v>
      </c>
      <c r="AD691" s="47">
        <f t="shared" si="1477"/>
        <v>1</v>
      </c>
      <c r="AE691" s="47">
        <f t="shared" si="1477"/>
        <v>0</v>
      </c>
      <c r="AF691" s="47">
        <f t="shared" si="1477"/>
        <v>0</v>
      </c>
      <c r="AG691" s="47">
        <f t="shared" si="1477"/>
        <v>0</v>
      </c>
      <c r="AH691" s="186">
        <f t="shared" si="1477"/>
        <v>0</v>
      </c>
      <c r="AI691" s="186">
        <f t="shared" ref="AH691:AX693" si="1478">AI692</f>
        <v>0</v>
      </c>
      <c r="AJ691" s="186">
        <f t="shared" si="1478"/>
        <v>0</v>
      </c>
      <c r="AK691" s="186">
        <f t="shared" si="1478"/>
        <v>0</v>
      </c>
      <c r="AL691" s="47">
        <f t="shared" si="1478"/>
        <v>1</v>
      </c>
      <c r="AM691" s="47">
        <f t="shared" si="1478"/>
        <v>0</v>
      </c>
      <c r="AN691" s="47">
        <f t="shared" si="1478"/>
        <v>0</v>
      </c>
      <c r="AO691" s="47">
        <f t="shared" si="1478"/>
        <v>0</v>
      </c>
      <c r="AP691" s="186">
        <f t="shared" si="1478"/>
        <v>0</v>
      </c>
      <c r="AQ691" s="186">
        <f t="shared" si="1478"/>
        <v>0</v>
      </c>
      <c r="AR691" s="186">
        <f t="shared" si="1478"/>
        <v>0</v>
      </c>
      <c r="AS691" s="186">
        <f t="shared" si="1478"/>
        <v>0</v>
      </c>
      <c r="AT691" s="47">
        <f t="shared" si="1478"/>
        <v>1</v>
      </c>
      <c r="AU691" s="47">
        <f t="shared" si="1478"/>
        <v>0</v>
      </c>
      <c r="AV691" s="47">
        <f t="shared" si="1478"/>
        <v>0</v>
      </c>
      <c r="AW691" s="47">
        <f t="shared" si="1478"/>
        <v>0</v>
      </c>
      <c r="AX691" s="186">
        <f t="shared" si="1478"/>
        <v>0</v>
      </c>
      <c r="AY691" s="186">
        <f t="shared" ref="AX691:BE693" si="1479">AY692</f>
        <v>0</v>
      </c>
      <c r="AZ691" s="186">
        <f t="shared" si="1479"/>
        <v>0</v>
      </c>
      <c r="BA691" s="186">
        <f t="shared" si="1479"/>
        <v>0</v>
      </c>
      <c r="BB691" s="47">
        <f t="shared" si="1479"/>
        <v>1</v>
      </c>
      <c r="BC691" s="47">
        <f t="shared" si="1479"/>
        <v>0</v>
      </c>
      <c r="BD691" s="47">
        <f t="shared" si="1479"/>
        <v>0</v>
      </c>
      <c r="BE691" s="47">
        <f t="shared" si="1479"/>
        <v>0</v>
      </c>
    </row>
    <row r="692" spans="1:57" s="60" customFormat="1" ht="50.25">
      <c r="A692" s="40" t="s">
        <v>189</v>
      </c>
      <c r="B692" s="25" t="s">
        <v>60</v>
      </c>
      <c r="C692" s="25" t="s">
        <v>60</v>
      </c>
      <c r="D692" s="34" t="s">
        <v>331</v>
      </c>
      <c r="E692" s="25"/>
      <c r="F692" s="47">
        <f t="shared" si="1476"/>
        <v>1</v>
      </c>
      <c r="G692" s="47">
        <f t="shared" si="1476"/>
        <v>0</v>
      </c>
      <c r="H692" s="47">
        <f t="shared" si="1476"/>
        <v>0</v>
      </c>
      <c r="I692" s="47">
        <f t="shared" si="1476"/>
        <v>0</v>
      </c>
      <c r="J692" s="47">
        <f t="shared" si="1476"/>
        <v>0</v>
      </c>
      <c r="K692" s="47">
        <f t="shared" si="1476"/>
        <v>0</v>
      </c>
      <c r="L692" s="47">
        <f t="shared" si="1476"/>
        <v>0</v>
      </c>
      <c r="M692" s="47">
        <f t="shared" si="1476"/>
        <v>0</v>
      </c>
      <c r="N692" s="47">
        <f t="shared" si="1476"/>
        <v>1</v>
      </c>
      <c r="O692" s="47">
        <f t="shared" si="1476"/>
        <v>0</v>
      </c>
      <c r="P692" s="47">
        <f t="shared" si="1476"/>
        <v>0</v>
      </c>
      <c r="Q692" s="47">
        <f t="shared" si="1476"/>
        <v>0</v>
      </c>
      <c r="R692" s="186">
        <f t="shared" si="1477"/>
        <v>0</v>
      </c>
      <c r="S692" s="186">
        <f t="shared" si="1477"/>
        <v>0</v>
      </c>
      <c r="T692" s="186">
        <f t="shared" si="1477"/>
        <v>0</v>
      </c>
      <c r="U692" s="186">
        <f t="shared" si="1477"/>
        <v>0</v>
      </c>
      <c r="V692" s="47">
        <f t="shared" si="1477"/>
        <v>1</v>
      </c>
      <c r="W692" s="47">
        <f t="shared" si="1477"/>
        <v>0</v>
      </c>
      <c r="X692" s="47">
        <f t="shared" si="1477"/>
        <v>0</v>
      </c>
      <c r="Y692" s="47">
        <f t="shared" si="1477"/>
        <v>0</v>
      </c>
      <c r="Z692" s="186">
        <f t="shared" si="1477"/>
        <v>0</v>
      </c>
      <c r="AA692" s="186">
        <f t="shared" si="1477"/>
        <v>0</v>
      </c>
      <c r="AB692" s="186">
        <f t="shared" si="1477"/>
        <v>0</v>
      </c>
      <c r="AC692" s="186">
        <f t="shared" si="1477"/>
        <v>0</v>
      </c>
      <c r="AD692" s="47">
        <f t="shared" si="1477"/>
        <v>1</v>
      </c>
      <c r="AE692" s="47">
        <f t="shared" si="1477"/>
        <v>0</v>
      </c>
      <c r="AF692" s="47">
        <f t="shared" si="1477"/>
        <v>0</v>
      </c>
      <c r="AG692" s="47">
        <f t="shared" si="1477"/>
        <v>0</v>
      </c>
      <c r="AH692" s="186">
        <f t="shared" si="1478"/>
        <v>0</v>
      </c>
      <c r="AI692" s="186">
        <f t="shared" si="1478"/>
        <v>0</v>
      </c>
      <c r="AJ692" s="186">
        <f t="shared" si="1478"/>
        <v>0</v>
      </c>
      <c r="AK692" s="186">
        <f t="shared" si="1478"/>
        <v>0</v>
      </c>
      <c r="AL692" s="47">
        <f t="shared" si="1478"/>
        <v>1</v>
      </c>
      <c r="AM692" s="47">
        <f t="shared" si="1478"/>
        <v>0</v>
      </c>
      <c r="AN692" s="47">
        <f t="shared" si="1478"/>
        <v>0</v>
      </c>
      <c r="AO692" s="47">
        <f t="shared" si="1478"/>
        <v>0</v>
      </c>
      <c r="AP692" s="186">
        <f t="shared" si="1478"/>
        <v>0</v>
      </c>
      <c r="AQ692" s="186">
        <f t="shared" si="1478"/>
        <v>0</v>
      </c>
      <c r="AR692" s="186">
        <f t="shared" si="1478"/>
        <v>0</v>
      </c>
      <c r="AS692" s="186">
        <f t="shared" si="1478"/>
        <v>0</v>
      </c>
      <c r="AT692" s="47">
        <f t="shared" si="1478"/>
        <v>1</v>
      </c>
      <c r="AU692" s="47">
        <f t="shared" si="1478"/>
        <v>0</v>
      </c>
      <c r="AV692" s="47">
        <f t="shared" si="1478"/>
        <v>0</v>
      </c>
      <c r="AW692" s="47">
        <f t="shared" si="1478"/>
        <v>0</v>
      </c>
      <c r="AX692" s="186">
        <f t="shared" si="1479"/>
        <v>0</v>
      </c>
      <c r="AY692" s="186">
        <f t="shared" si="1479"/>
        <v>0</v>
      </c>
      <c r="AZ692" s="186">
        <f t="shared" si="1479"/>
        <v>0</v>
      </c>
      <c r="BA692" s="186">
        <f t="shared" si="1479"/>
        <v>0</v>
      </c>
      <c r="BB692" s="47">
        <f t="shared" si="1479"/>
        <v>1</v>
      </c>
      <c r="BC692" s="47">
        <f t="shared" si="1479"/>
        <v>0</v>
      </c>
      <c r="BD692" s="47">
        <f t="shared" si="1479"/>
        <v>0</v>
      </c>
      <c r="BE692" s="47">
        <f t="shared" si="1479"/>
        <v>0</v>
      </c>
    </row>
    <row r="693" spans="1:57" s="60" customFormat="1" ht="33.75">
      <c r="A693" s="40" t="s">
        <v>81</v>
      </c>
      <c r="B693" s="25" t="s">
        <v>60</v>
      </c>
      <c r="C693" s="25" t="s">
        <v>60</v>
      </c>
      <c r="D693" s="34" t="s">
        <v>331</v>
      </c>
      <c r="E693" s="25" t="s">
        <v>82</v>
      </c>
      <c r="F693" s="47">
        <f t="shared" si="1476"/>
        <v>1</v>
      </c>
      <c r="G693" s="47">
        <f t="shared" si="1476"/>
        <v>0</v>
      </c>
      <c r="H693" s="47">
        <f t="shared" si="1476"/>
        <v>0</v>
      </c>
      <c r="I693" s="47">
        <f t="shared" si="1476"/>
        <v>0</v>
      </c>
      <c r="J693" s="47">
        <f t="shared" si="1476"/>
        <v>0</v>
      </c>
      <c r="K693" s="47">
        <f t="shared" si="1476"/>
        <v>0</v>
      </c>
      <c r="L693" s="47">
        <f t="shared" si="1476"/>
        <v>0</v>
      </c>
      <c r="M693" s="47">
        <f t="shared" si="1476"/>
        <v>0</v>
      </c>
      <c r="N693" s="47">
        <f t="shared" si="1476"/>
        <v>1</v>
      </c>
      <c r="O693" s="47">
        <f t="shared" si="1476"/>
        <v>0</v>
      </c>
      <c r="P693" s="47">
        <f t="shared" si="1476"/>
        <v>0</v>
      </c>
      <c r="Q693" s="47">
        <f t="shared" si="1476"/>
        <v>0</v>
      </c>
      <c r="R693" s="186">
        <f t="shared" si="1477"/>
        <v>0</v>
      </c>
      <c r="S693" s="186">
        <f t="shared" si="1477"/>
        <v>0</v>
      </c>
      <c r="T693" s="186">
        <f t="shared" si="1477"/>
        <v>0</v>
      </c>
      <c r="U693" s="186">
        <f t="shared" si="1477"/>
        <v>0</v>
      </c>
      <c r="V693" s="47">
        <f t="shared" si="1477"/>
        <v>1</v>
      </c>
      <c r="W693" s="47">
        <f t="shared" si="1477"/>
        <v>0</v>
      </c>
      <c r="X693" s="47">
        <f t="shared" si="1477"/>
        <v>0</v>
      </c>
      <c r="Y693" s="47">
        <f t="shared" si="1477"/>
        <v>0</v>
      </c>
      <c r="Z693" s="186">
        <f t="shared" si="1477"/>
        <v>0</v>
      </c>
      <c r="AA693" s="186">
        <f t="shared" si="1477"/>
        <v>0</v>
      </c>
      <c r="AB693" s="186">
        <f t="shared" si="1477"/>
        <v>0</v>
      </c>
      <c r="AC693" s="186">
        <f t="shared" si="1477"/>
        <v>0</v>
      </c>
      <c r="AD693" s="47">
        <f t="shared" si="1477"/>
        <v>1</v>
      </c>
      <c r="AE693" s="47">
        <f t="shared" si="1477"/>
        <v>0</v>
      </c>
      <c r="AF693" s="47">
        <f t="shared" si="1477"/>
        <v>0</v>
      </c>
      <c r="AG693" s="47">
        <f t="shared" si="1477"/>
        <v>0</v>
      </c>
      <c r="AH693" s="186">
        <f t="shared" si="1478"/>
        <v>0</v>
      </c>
      <c r="AI693" s="186">
        <f t="shared" si="1478"/>
        <v>0</v>
      </c>
      <c r="AJ693" s="186">
        <f t="shared" si="1478"/>
        <v>0</v>
      </c>
      <c r="AK693" s="186">
        <f t="shared" si="1478"/>
        <v>0</v>
      </c>
      <c r="AL693" s="47">
        <f t="shared" si="1478"/>
        <v>1</v>
      </c>
      <c r="AM693" s="47">
        <f t="shared" si="1478"/>
        <v>0</v>
      </c>
      <c r="AN693" s="47">
        <f t="shared" si="1478"/>
        <v>0</v>
      </c>
      <c r="AO693" s="47">
        <f t="shared" si="1478"/>
        <v>0</v>
      </c>
      <c r="AP693" s="186">
        <f t="shared" si="1478"/>
        <v>0</v>
      </c>
      <c r="AQ693" s="186">
        <f t="shared" si="1478"/>
        <v>0</v>
      </c>
      <c r="AR693" s="186">
        <f t="shared" si="1478"/>
        <v>0</v>
      </c>
      <c r="AS693" s="186">
        <f t="shared" si="1478"/>
        <v>0</v>
      </c>
      <c r="AT693" s="47">
        <f t="shared" si="1478"/>
        <v>1</v>
      </c>
      <c r="AU693" s="47">
        <f t="shared" si="1478"/>
        <v>0</v>
      </c>
      <c r="AV693" s="47">
        <f t="shared" si="1478"/>
        <v>0</v>
      </c>
      <c r="AW693" s="47">
        <f t="shared" si="1478"/>
        <v>0</v>
      </c>
      <c r="AX693" s="186">
        <f t="shared" si="1479"/>
        <v>0</v>
      </c>
      <c r="AY693" s="186">
        <f t="shared" si="1479"/>
        <v>0</v>
      </c>
      <c r="AZ693" s="186">
        <f t="shared" si="1479"/>
        <v>0</v>
      </c>
      <c r="BA693" s="186">
        <f t="shared" si="1479"/>
        <v>0</v>
      </c>
      <c r="BB693" s="47">
        <f t="shared" si="1479"/>
        <v>1</v>
      </c>
      <c r="BC693" s="47">
        <f t="shared" si="1479"/>
        <v>0</v>
      </c>
      <c r="BD693" s="47">
        <f t="shared" si="1479"/>
        <v>0</v>
      </c>
      <c r="BE693" s="47">
        <f t="shared" si="1479"/>
        <v>0</v>
      </c>
    </row>
    <row r="694" spans="1:57" s="60" customFormat="1" ht="20.25">
      <c r="A694" s="24" t="s">
        <v>169</v>
      </c>
      <c r="B694" s="25" t="s">
        <v>60</v>
      </c>
      <c r="C694" s="25" t="s">
        <v>60</v>
      </c>
      <c r="D694" s="34" t="s">
        <v>331</v>
      </c>
      <c r="E694" s="25" t="s">
        <v>168</v>
      </c>
      <c r="F694" s="27">
        <v>1</v>
      </c>
      <c r="G694" s="27"/>
      <c r="H694" s="27"/>
      <c r="I694" s="72"/>
      <c r="J694" s="51"/>
      <c r="K694" s="51"/>
      <c r="L694" s="51"/>
      <c r="M694" s="51"/>
      <c r="N694" s="27">
        <f>F694+J694+K694</f>
        <v>1</v>
      </c>
      <c r="O694" s="27">
        <f>G694+K694</f>
        <v>0</v>
      </c>
      <c r="P694" s="27">
        <f>H694+L694+M694</f>
        <v>0</v>
      </c>
      <c r="Q694" s="72">
        <f>I694+M694</f>
        <v>0</v>
      </c>
      <c r="R694" s="191"/>
      <c r="S694" s="191"/>
      <c r="T694" s="191"/>
      <c r="U694" s="191"/>
      <c r="V694" s="27">
        <f>N694+R694+S694</f>
        <v>1</v>
      </c>
      <c r="W694" s="27">
        <f>O694+S694</f>
        <v>0</v>
      </c>
      <c r="X694" s="27">
        <f>P694+T694+U694</f>
        <v>0</v>
      </c>
      <c r="Y694" s="72">
        <f>Q694+U694</f>
        <v>0</v>
      </c>
      <c r="Z694" s="191"/>
      <c r="AA694" s="191"/>
      <c r="AB694" s="191"/>
      <c r="AC694" s="191"/>
      <c r="AD694" s="27">
        <f>V694+Z694+AA694</f>
        <v>1</v>
      </c>
      <c r="AE694" s="27">
        <f>W694+AA694</f>
        <v>0</v>
      </c>
      <c r="AF694" s="27">
        <f>X694+AB694+AC694</f>
        <v>0</v>
      </c>
      <c r="AG694" s="72">
        <f>Y694+AC694</f>
        <v>0</v>
      </c>
      <c r="AH694" s="191"/>
      <c r="AI694" s="191"/>
      <c r="AJ694" s="191"/>
      <c r="AK694" s="191"/>
      <c r="AL694" s="27">
        <f>AD694+AH694+AI694</f>
        <v>1</v>
      </c>
      <c r="AM694" s="27">
        <f>AE694+AI694</f>
        <v>0</v>
      </c>
      <c r="AN694" s="27">
        <f>AF694+AJ694+AK694</f>
        <v>0</v>
      </c>
      <c r="AO694" s="72">
        <f>AG694+AK694</f>
        <v>0</v>
      </c>
      <c r="AP694" s="191"/>
      <c r="AQ694" s="191"/>
      <c r="AR694" s="191"/>
      <c r="AS694" s="191"/>
      <c r="AT694" s="27">
        <f>AL694+AP694+AQ694</f>
        <v>1</v>
      </c>
      <c r="AU694" s="27">
        <f>AM694+AQ694</f>
        <v>0</v>
      </c>
      <c r="AV694" s="27">
        <f>AN694+AR694+AS694</f>
        <v>0</v>
      </c>
      <c r="AW694" s="72">
        <f>AO694+AS694</f>
        <v>0</v>
      </c>
      <c r="AX694" s="191"/>
      <c r="AY694" s="191"/>
      <c r="AZ694" s="191"/>
      <c r="BA694" s="191"/>
      <c r="BB694" s="27">
        <f>AT694+AX694+AY694</f>
        <v>1</v>
      </c>
      <c r="BC694" s="27">
        <f>AU694+AY694</f>
        <v>0</v>
      </c>
      <c r="BD694" s="27">
        <f>AV694+AZ694+BA694</f>
        <v>0</v>
      </c>
      <c r="BE694" s="72">
        <f>AW694+BA694</f>
        <v>0</v>
      </c>
    </row>
    <row r="695" spans="1:57" s="7" customFormat="1" ht="50.25" hidden="1">
      <c r="A695" s="119" t="s">
        <v>529</v>
      </c>
      <c r="B695" s="120" t="s">
        <v>60</v>
      </c>
      <c r="C695" s="120" t="s">
        <v>60</v>
      </c>
      <c r="D695" s="132" t="s">
        <v>312</v>
      </c>
      <c r="E695" s="25"/>
      <c r="F695" s="122">
        <f t="shared" ref="F695:I698" si="1480">F696</f>
        <v>0</v>
      </c>
      <c r="G695" s="122">
        <f t="shared" si="1480"/>
        <v>0</v>
      </c>
      <c r="H695" s="122">
        <f t="shared" si="1480"/>
        <v>0</v>
      </c>
      <c r="I695" s="123">
        <f t="shared" si="1480"/>
        <v>0</v>
      </c>
      <c r="J695" s="53"/>
      <c r="K695" s="53"/>
      <c r="L695" s="53"/>
      <c r="M695" s="53"/>
      <c r="N695" s="122">
        <f t="shared" ref="N695:Q698" si="1481">N696</f>
        <v>0</v>
      </c>
      <c r="O695" s="122">
        <f t="shared" si="1481"/>
        <v>0</v>
      </c>
      <c r="P695" s="122">
        <f t="shared" si="1481"/>
        <v>0</v>
      </c>
      <c r="Q695" s="123">
        <f t="shared" si="1481"/>
        <v>0</v>
      </c>
      <c r="R695" s="188"/>
      <c r="S695" s="188"/>
      <c r="T695" s="188"/>
      <c r="U695" s="188"/>
      <c r="V695" s="122">
        <f t="shared" ref="V695:Y698" si="1482">V696</f>
        <v>0</v>
      </c>
      <c r="W695" s="122">
        <f t="shared" si="1482"/>
        <v>0</v>
      </c>
      <c r="X695" s="122">
        <f t="shared" si="1482"/>
        <v>0</v>
      </c>
      <c r="Y695" s="123">
        <f t="shared" si="1482"/>
        <v>0</v>
      </c>
      <c r="Z695" s="188"/>
      <c r="AA695" s="188"/>
      <c r="AB695" s="188"/>
      <c r="AC695" s="188"/>
      <c r="AD695" s="122">
        <f t="shared" ref="AD695:AG698" si="1483">AD696</f>
        <v>0</v>
      </c>
      <c r="AE695" s="122">
        <f t="shared" si="1483"/>
        <v>0</v>
      </c>
      <c r="AF695" s="122">
        <f t="shared" si="1483"/>
        <v>0</v>
      </c>
      <c r="AG695" s="123">
        <f t="shared" si="1483"/>
        <v>0</v>
      </c>
      <c r="AH695" s="188"/>
      <c r="AI695" s="188"/>
      <c r="AJ695" s="188"/>
      <c r="AK695" s="188"/>
      <c r="AL695" s="122">
        <f t="shared" ref="AL695:AO698" si="1484">AL696</f>
        <v>0</v>
      </c>
      <c r="AM695" s="122">
        <f t="shared" si="1484"/>
        <v>0</v>
      </c>
      <c r="AN695" s="122">
        <f t="shared" si="1484"/>
        <v>0</v>
      </c>
      <c r="AO695" s="123">
        <f t="shared" si="1484"/>
        <v>0</v>
      </c>
      <c r="AP695" s="188"/>
      <c r="AQ695" s="188"/>
      <c r="AR695" s="188"/>
      <c r="AS695" s="188"/>
      <c r="AT695" s="122">
        <f t="shared" ref="AT695:AW698" si="1485">AT696</f>
        <v>0</v>
      </c>
      <c r="AU695" s="122">
        <f t="shared" si="1485"/>
        <v>0</v>
      </c>
      <c r="AV695" s="122">
        <f t="shared" si="1485"/>
        <v>0</v>
      </c>
      <c r="AW695" s="123">
        <f t="shared" si="1485"/>
        <v>0</v>
      </c>
      <c r="AX695" s="188"/>
      <c r="AY695" s="188"/>
      <c r="AZ695" s="188"/>
      <c r="BA695" s="188"/>
      <c r="BB695" s="122">
        <f t="shared" ref="BB695:BE698" si="1486">BB696</f>
        <v>0</v>
      </c>
      <c r="BC695" s="122">
        <f t="shared" si="1486"/>
        <v>0</v>
      </c>
      <c r="BD695" s="122">
        <f t="shared" si="1486"/>
        <v>0</v>
      </c>
      <c r="BE695" s="123">
        <f t="shared" si="1486"/>
        <v>0</v>
      </c>
    </row>
    <row r="696" spans="1:57" s="9" customFormat="1" ht="33" hidden="1">
      <c r="A696" s="119" t="s">
        <v>200</v>
      </c>
      <c r="B696" s="120" t="s">
        <v>60</v>
      </c>
      <c r="C696" s="120" t="s">
        <v>60</v>
      </c>
      <c r="D696" s="132" t="s">
        <v>332</v>
      </c>
      <c r="E696" s="25"/>
      <c r="F696" s="122">
        <f t="shared" si="1480"/>
        <v>0</v>
      </c>
      <c r="G696" s="122">
        <f t="shared" si="1480"/>
        <v>0</v>
      </c>
      <c r="H696" s="122">
        <f t="shared" si="1480"/>
        <v>0</v>
      </c>
      <c r="I696" s="123">
        <f t="shared" si="1480"/>
        <v>0</v>
      </c>
      <c r="J696" s="55"/>
      <c r="K696" s="55"/>
      <c r="L696" s="55"/>
      <c r="M696" s="55"/>
      <c r="N696" s="122">
        <f t="shared" si="1481"/>
        <v>0</v>
      </c>
      <c r="O696" s="122">
        <f t="shared" si="1481"/>
        <v>0</v>
      </c>
      <c r="P696" s="122">
        <f t="shared" si="1481"/>
        <v>0</v>
      </c>
      <c r="Q696" s="123">
        <f t="shared" si="1481"/>
        <v>0</v>
      </c>
      <c r="R696" s="183"/>
      <c r="S696" s="183"/>
      <c r="T696" s="183"/>
      <c r="U696" s="183"/>
      <c r="V696" s="122">
        <f t="shared" si="1482"/>
        <v>0</v>
      </c>
      <c r="W696" s="122">
        <f t="shared" si="1482"/>
        <v>0</v>
      </c>
      <c r="X696" s="122">
        <f t="shared" si="1482"/>
        <v>0</v>
      </c>
      <c r="Y696" s="123">
        <f t="shared" si="1482"/>
        <v>0</v>
      </c>
      <c r="Z696" s="183"/>
      <c r="AA696" s="183"/>
      <c r="AB696" s="183"/>
      <c r="AC696" s="183"/>
      <c r="AD696" s="122">
        <f t="shared" si="1483"/>
        <v>0</v>
      </c>
      <c r="AE696" s="122">
        <f t="shared" si="1483"/>
        <v>0</v>
      </c>
      <c r="AF696" s="122">
        <f t="shared" si="1483"/>
        <v>0</v>
      </c>
      <c r="AG696" s="123">
        <f t="shared" si="1483"/>
        <v>0</v>
      </c>
      <c r="AH696" s="183"/>
      <c r="AI696" s="183"/>
      <c r="AJ696" s="183"/>
      <c r="AK696" s="183"/>
      <c r="AL696" s="122">
        <f t="shared" si="1484"/>
        <v>0</v>
      </c>
      <c r="AM696" s="122">
        <f t="shared" si="1484"/>
        <v>0</v>
      </c>
      <c r="AN696" s="122">
        <f t="shared" si="1484"/>
        <v>0</v>
      </c>
      <c r="AO696" s="123">
        <f t="shared" si="1484"/>
        <v>0</v>
      </c>
      <c r="AP696" s="183"/>
      <c r="AQ696" s="183"/>
      <c r="AR696" s="183"/>
      <c r="AS696" s="183"/>
      <c r="AT696" s="122">
        <f t="shared" si="1485"/>
        <v>0</v>
      </c>
      <c r="AU696" s="122">
        <f t="shared" si="1485"/>
        <v>0</v>
      </c>
      <c r="AV696" s="122">
        <f t="shared" si="1485"/>
        <v>0</v>
      </c>
      <c r="AW696" s="123">
        <f t="shared" si="1485"/>
        <v>0</v>
      </c>
      <c r="AX696" s="183"/>
      <c r="AY696" s="183"/>
      <c r="AZ696" s="183"/>
      <c r="BA696" s="183"/>
      <c r="BB696" s="122">
        <f t="shared" si="1486"/>
        <v>0</v>
      </c>
      <c r="BC696" s="122">
        <f t="shared" si="1486"/>
        <v>0</v>
      </c>
      <c r="BD696" s="122">
        <f t="shared" si="1486"/>
        <v>0</v>
      </c>
      <c r="BE696" s="123">
        <f t="shared" si="1486"/>
        <v>0</v>
      </c>
    </row>
    <row r="697" spans="1:57" s="9" customFormat="1" ht="49.5" hidden="1">
      <c r="A697" s="119" t="s">
        <v>212</v>
      </c>
      <c r="B697" s="120" t="s">
        <v>60</v>
      </c>
      <c r="C697" s="120" t="s">
        <v>60</v>
      </c>
      <c r="D697" s="132" t="s">
        <v>333</v>
      </c>
      <c r="E697" s="25"/>
      <c r="F697" s="122">
        <f t="shared" si="1480"/>
        <v>0</v>
      </c>
      <c r="G697" s="122">
        <f t="shared" si="1480"/>
        <v>0</v>
      </c>
      <c r="H697" s="122">
        <f t="shared" si="1480"/>
        <v>0</v>
      </c>
      <c r="I697" s="123">
        <f t="shared" si="1480"/>
        <v>0</v>
      </c>
      <c r="J697" s="55"/>
      <c r="K697" s="55"/>
      <c r="L697" s="55"/>
      <c r="M697" s="55"/>
      <c r="N697" s="122">
        <f t="shared" si="1481"/>
        <v>0</v>
      </c>
      <c r="O697" s="122">
        <f t="shared" si="1481"/>
        <v>0</v>
      </c>
      <c r="P697" s="122">
        <f t="shared" si="1481"/>
        <v>0</v>
      </c>
      <c r="Q697" s="123">
        <f t="shared" si="1481"/>
        <v>0</v>
      </c>
      <c r="R697" s="183"/>
      <c r="S697" s="183"/>
      <c r="T697" s="183"/>
      <c r="U697" s="183"/>
      <c r="V697" s="122">
        <f t="shared" si="1482"/>
        <v>0</v>
      </c>
      <c r="W697" s="122">
        <f t="shared" si="1482"/>
        <v>0</v>
      </c>
      <c r="X697" s="122">
        <f t="shared" si="1482"/>
        <v>0</v>
      </c>
      <c r="Y697" s="123">
        <f t="shared" si="1482"/>
        <v>0</v>
      </c>
      <c r="Z697" s="183"/>
      <c r="AA697" s="183"/>
      <c r="AB697" s="183"/>
      <c r="AC697" s="183"/>
      <c r="AD697" s="122">
        <f t="shared" si="1483"/>
        <v>0</v>
      </c>
      <c r="AE697" s="122">
        <f t="shared" si="1483"/>
        <v>0</v>
      </c>
      <c r="AF697" s="122">
        <f t="shared" si="1483"/>
        <v>0</v>
      </c>
      <c r="AG697" s="123">
        <f t="shared" si="1483"/>
        <v>0</v>
      </c>
      <c r="AH697" s="183"/>
      <c r="AI697" s="183"/>
      <c r="AJ697" s="183"/>
      <c r="AK697" s="183"/>
      <c r="AL697" s="122">
        <f t="shared" si="1484"/>
        <v>0</v>
      </c>
      <c r="AM697" s="122">
        <f t="shared" si="1484"/>
        <v>0</v>
      </c>
      <c r="AN697" s="122">
        <f t="shared" si="1484"/>
        <v>0</v>
      </c>
      <c r="AO697" s="123">
        <f t="shared" si="1484"/>
        <v>0</v>
      </c>
      <c r="AP697" s="183"/>
      <c r="AQ697" s="183"/>
      <c r="AR697" s="183"/>
      <c r="AS697" s="183"/>
      <c r="AT697" s="122">
        <f t="shared" si="1485"/>
        <v>0</v>
      </c>
      <c r="AU697" s="122">
        <f t="shared" si="1485"/>
        <v>0</v>
      </c>
      <c r="AV697" s="122">
        <f t="shared" si="1485"/>
        <v>0</v>
      </c>
      <c r="AW697" s="123">
        <f t="shared" si="1485"/>
        <v>0</v>
      </c>
      <c r="AX697" s="183"/>
      <c r="AY697" s="183"/>
      <c r="AZ697" s="183"/>
      <c r="BA697" s="183"/>
      <c r="BB697" s="122">
        <f t="shared" si="1486"/>
        <v>0</v>
      </c>
      <c r="BC697" s="122">
        <f t="shared" si="1486"/>
        <v>0</v>
      </c>
      <c r="BD697" s="122">
        <f t="shared" si="1486"/>
        <v>0</v>
      </c>
      <c r="BE697" s="123">
        <f t="shared" si="1486"/>
        <v>0</v>
      </c>
    </row>
    <row r="698" spans="1:57" s="9" customFormat="1" ht="33" hidden="1">
      <c r="A698" s="119" t="s">
        <v>81</v>
      </c>
      <c r="B698" s="120" t="s">
        <v>60</v>
      </c>
      <c r="C698" s="120" t="s">
        <v>60</v>
      </c>
      <c r="D698" s="132" t="s">
        <v>333</v>
      </c>
      <c r="E698" s="25" t="s">
        <v>82</v>
      </c>
      <c r="F698" s="122">
        <f t="shared" si="1480"/>
        <v>0</v>
      </c>
      <c r="G698" s="122">
        <f t="shared" si="1480"/>
        <v>0</v>
      </c>
      <c r="H698" s="122">
        <f t="shared" si="1480"/>
        <v>0</v>
      </c>
      <c r="I698" s="123">
        <f t="shared" si="1480"/>
        <v>0</v>
      </c>
      <c r="J698" s="55"/>
      <c r="K698" s="55"/>
      <c r="L698" s="55"/>
      <c r="M698" s="55"/>
      <c r="N698" s="122">
        <f t="shared" si="1481"/>
        <v>0</v>
      </c>
      <c r="O698" s="122">
        <f t="shared" si="1481"/>
        <v>0</v>
      </c>
      <c r="P698" s="122">
        <f t="shared" si="1481"/>
        <v>0</v>
      </c>
      <c r="Q698" s="123">
        <f t="shared" si="1481"/>
        <v>0</v>
      </c>
      <c r="R698" s="183"/>
      <c r="S698" s="183"/>
      <c r="T698" s="183"/>
      <c r="U698" s="183"/>
      <c r="V698" s="122">
        <f t="shared" si="1482"/>
        <v>0</v>
      </c>
      <c r="W698" s="122">
        <f t="shared" si="1482"/>
        <v>0</v>
      </c>
      <c r="X698" s="122">
        <f t="shared" si="1482"/>
        <v>0</v>
      </c>
      <c r="Y698" s="123">
        <f t="shared" si="1482"/>
        <v>0</v>
      </c>
      <c r="Z698" s="183"/>
      <c r="AA698" s="183"/>
      <c r="AB698" s="183"/>
      <c r="AC698" s="183"/>
      <c r="AD698" s="122">
        <f t="shared" si="1483"/>
        <v>0</v>
      </c>
      <c r="AE698" s="122">
        <f t="shared" si="1483"/>
        <v>0</v>
      </c>
      <c r="AF698" s="122">
        <f t="shared" si="1483"/>
        <v>0</v>
      </c>
      <c r="AG698" s="123">
        <f t="shared" si="1483"/>
        <v>0</v>
      </c>
      <c r="AH698" s="183"/>
      <c r="AI698" s="183"/>
      <c r="AJ698" s="183"/>
      <c r="AK698" s="183"/>
      <c r="AL698" s="122">
        <f t="shared" si="1484"/>
        <v>0</v>
      </c>
      <c r="AM698" s="122">
        <f t="shared" si="1484"/>
        <v>0</v>
      </c>
      <c r="AN698" s="122">
        <f t="shared" si="1484"/>
        <v>0</v>
      </c>
      <c r="AO698" s="123">
        <f t="shared" si="1484"/>
        <v>0</v>
      </c>
      <c r="AP698" s="183"/>
      <c r="AQ698" s="183"/>
      <c r="AR698" s="183"/>
      <c r="AS698" s="183"/>
      <c r="AT698" s="122">
        <f t="shared" si="1485"/>
        <v>0</v>
      </c>
      <c r="AU698" s="122">
        <f t="shared" si="1485"/>
        <v>0</v>
      </c>
      <c r="AV698" s="122">
        <f t="shared" si="1485"/>
        <v>0</v>
      </c>
      <c r="AW698" s="123">
        <f t="shared" si="1485"/>
        <v>0</v>
      </c>
      <c r="AX698" s="183"/>
      <c r="AY698" s="183"/>
      <c r="AZ698" s="183"/>
      <c r="BA698" s="183"/>
      <c r="BB698" s="122">
        <f t="shared" si="1486"/>
        <v>0</v>
      </c>
      <c r="BC698" s="122">
        <f t="shared" si="1486"/>
        <v>0</v>
      </c>
      <c r="BD698" s="122">
        <f t="shared" si="1486"/>
        <v>0</v>
      </c>
      <c r="BE698" s="123">
        <f t="shared" si="1486"/>
        <v>0</v>
      </c>
    </row>
    <row r="699" spans="1:57" s="9" customFormat="1" ht="16.5" hidden="1">
      <c r="A699" s="119" t="s">
        <v>169</v>
      </c>
      <c r="B699" s="120" t="s">
        <v>60</v>
      </c>
      <c r="C699" s="120" t="s">
        <v>60</v>
      </c>
      <c r="D699" s="132" t="s">
        <v>333</v>
      </c>
      <c r="E699" s="25" t="s">
        <v>168</v>
      </c>
      <c r="F699" s="122"/>
      <c r="G699" s="122"/>
      <c r="H699" s="122"/>
      <c r="I699" s="123"/>
      <c r="J699" s="55"/>
      <c r="K699" s="55"/>
      <c r="L699" s="55"/>
      <c r="M699" s="55"/>
      <c r="N699" s="122"/>
      <c r="O699" s="122"/>
      <c r="P699" s="122"/>
      <c r="Q699" s="123"/>
      <c r="R699" s="183"/>
      <c r="S699" s="183"/>
      <c r="T699" s="183"/>
      <c r="U699" s="183"/>
      <c r="V699" s="122"/>
      <c r="W699" s="122"/>
      <c r="X699" s="122"/>
      <c r="Y699" s="123"/>
      <c r="Z699" s="183"/>
      <c r="AA699" s="183"/>
      <c r="AB699" s="183"/>
      <c r="AC699" s="183"/>
      <c r="AD699" s="122"/>
      <c r="AE699" s="122"/>
      <c r="AF699" s="122"/>
      <c r="AG699" s="123"/>
      <c r="AH699" s="183"/>
      <c r="AI699" s="183"/>
      <c r="AJ699" s="183"/>
      <c r="AK699" s="183"/>
      <c r="AL699" s="122"/>
      <c r="AM699" s="122"/>
      <c r="AN699" s="122"/>
      <c r="AO699" s="123"/>
      <c r="AP699" s="183"/>
      <c r="AQ699" s="183"/>
      <c r="AR699" s="183"/>
      <c r="AS699" s="183"/>
      <c r="AT699" s="122"/>
      <c r="AU699" s="122"/>
      <c r="AV699" s="122"/>
      <c r="AW699" s="123"/>
      <c r="AX699" s="183"/>
      <c r="AY699" s="183"/>
      <c r="AZ699" s="183"/>
      <c r="BA699" s="183"/>
      <c r="BB699" s="122"/>
      <c r="BC699" s="122"/>
      <c r="BD699" s="122"/>
      <c r="BE699" s="123"/>
    </row>
    <row r="700" spans="1:57" s="9" customFormat="1" ht="49.5">
      <c r="A700" s="24" t="s">
        <v>428</v>
      </c>
      <c r="B700" s="25" t="s">
        <v>60</v>
      </c>
      <c r="C700" s="25" t="s">
        <v>60</v>
      </c>
      <c r="D700" s="34" t="s">
        <v>447</v>
      </c>
      <c r="E700" s="25"/>
      <c r="F700" s="27">
        <f t="shared" ref="F700:U703" si="1487">F701</f>
        <v>3823</v>
      </c>
      <c r="G700" s="27">
        <f t="shared" si="1487"/>
        <v>0</v>
      </c>
      <c r="H700" s="27">
        <f t="shared" si="1487"/>
        <v>0</v>
      </c>
      <c r="I700" s="27">
        <f t="shared" si="1487"/>
        <v>0</v>
      </c>
      <c r="J700" s="27">
        <f t="shared" si="1487"/>
        <v>0</v>
      </c>
      <c r="K700" s="27">
        <f t="shared" si="1487"/>
        <v>0</v>
      </c>
      <c r="L700" s="27">
        <f t="shared" si="1487"/>
        <v>0</v>
      </c>
      <c r="M700" s="27">
        <f t="shared" si="1487"/>
        <v>0</v>
      </c>
      <c r="N700" s="27">
        <f t="shared" si="1487"/>
        <v>3823</v>
      </c>
      <c r="O700" s="27">
        <f t="shared" si="1487"/>
        <v>0</v>
      </c>
      <c r="P700" s="27">
        <f t="shared" si="1487"/>
        <v>0</v>
      </c>
      <c r="Q700" s="27">
        <f t="shared" si="1487"/>
        <v>0</v>
      </c>
      <c r="R700" s="181">
        <f t="shared" si="1487"/>
        <v>0</v>
      </c>
      <c r="S700" s="181">
        <f t="shared" si="1487"/>
        <v>0</v>
      </c>
      <c r="T700" s="181">
        <f t="shared" si="1487"/>
        <v>0</v>
      </c>
      <c r="U700" s="181">
        <f t="shared" si="1487"/>
        <v>0</v>
      </c>
      <c r="V700" s="27">
        <f t="shared" ref="R700:AH703" si="1488">V701</f>
        <v>3823</v>
      </c>
      <c r="W700" s="27">
        <f t="shared" si="1488"/>
        <v>0</v>
      </c>
      <c r="X700" s="27">
        <f t="shared" si="1488"/>
        <v>0</v>
      </c>
      <c r="Y700" s="27">
        <f t="shared" si="1488"/>
        <v>0</v>
      </c>
      <c r="Z700" s="181">
        <f t="shared" si="1488"/>
        <v>0</v>
      </c>
      <c r="AA700" s="181">
        <f t="shared" si="1488"/>
        <v>0</v>
      </c>
      <c r="AB700" s="181">
        <f t="shared" si="1488"/>
        <v>0</v>
      </c>
      <c r="AC700" s="181">
        <f t="shared" si="1488"/>
        <v>0</v>
      </c>
      <c r="AD700" s="27">
        <f t="shared" si="1488"/>
        <v>3823</v>
      </c>
      <c r="AE700" s="27">
        <f t="shared" si="1488"/>
        <v>0</v>
      </c>
      <c r="AF700" s="27">
        <f t="shared" si="1488"/>
        <v>0</v>
      </c>
      <c r="AG700" s="27">
        <f t="shared" si="1488"/>
        <v>0</v>
      </c>
      <c r="AH700" s="181">
        <f t="shared" si="1488"/>
        <v>0</v>
      </c>
      <c r="AI700" s="181">
        <f t="shared" ref="AH700:AX703" si="1489">AI701</f>
        <v>0</v>
      </c>
      <c r="AJ700" s="181">
        <f t="shared" si="1489"/>
        <v>0</v>
      </c>
      <c r="AK700" s="181">
        <f t="shared" si="1489"/>
        <v>0</v>
      </c>
      <c r="AL700" s="27">
        <f t="shared" si="1489"/>
        <v>3823</v>
      </c>
      <c r="AM700" s="27">
        <f t="shared" si="1489"/>
        <v>0</v>
      </c>
      <c r="AN700" s="27">
        <f t="shared" si="1489"/>
        <v>0</v>
      </c>
      <c r="AO700" s="27">
        <f t="shared" si="1489"/>
        <v>0</v>
      </c>
      <c r="AP700" s="181">
        <f t="shared" si="1489"/>
        <v>0</v>
      </c>
      <c r="AQ700" s="181">
        <f t="shared" si="1489"/>
        <v>0</v>
      </c>
      <c r="AR700" s="181">
        <f t="shared" si="1489"/>
        <v>0</v>
      </c>
      <c r="AS700" s="181">
        <f t="shared" si="1489"/>
        <v>0</v>
      </c>
      <c r="AT700" s="27">
        <f t="shared" si="1489"/>
        <v>3823</v>
      </c>
      <c r="AU700" s="27">
        <f t="shared" si="1489"/>
        <v>0</v>
      </c>
      <c r="AV700" s="27">
        <f t="shared" si="1489"/>
        <v>0</v>
      </c>
      <c r="AW700" s="27">
        <f t="shared" si="1489"/>
        <v>0</v>
      </c>
      <c r="AX700" s="181">
        <f t="shared" si="1489"/>
        <v>0</v>
      </c>
      <c r="AY700" s="181">
        <f t="shared" ref="AX700:BE703" si="1490">AY701</f>
        <v>0</v>
      </c>
      <c r="AZ700" s="181">
        <f t="shared" si="1490"/>
        <v>0</v>
      </c>
      <c r="BA700" s="181">
        <f t="shared" si="1490"/>
        <v>0</v>
      </c>
      <c r="BB700" s="27">
        <f t="shared" si="1490"/>
        <v>3823</v>
      </c>
      <c r="BC700" s="27">
        <f t="shared" si="1490"/>
        <v>0</v>
      </c>
      <c r="BD700" s="27">
        <f t="shared" si="1490"/>
        <v>0</v>
      </c>
      <c r="BE700" s="27">
        <f t="shared" si="1490"/>
        <v>0</v>
      </c>
    </row>
    <row r="701" spans="1:57" ht="33">
      <c r="A701" s="24" t="s">
        <v>200</v>
      </c>
      <c r="B701" s="25" t="s">
        <v>60</v>
      </c>
      <c r="C701" s="25" t="s">
        <v>60</v>
      </c>
      <c r="D701" s="34" t="s">
        <v>453</v>
      </c>
      <c r="E701" s="25"/>
      <c r="F701" s="27">
        <f t="shared" si="1487"/>
        <v>3823</v>
      </c>
      <c r="G701" s="27">
        <f t="shared" si="1487"/>
        <v>0</v>
      </c>
      <c r="H701" s="27">
        <f t="shared" si="1487"/>
        <v>0</v>
      </c>
      <c r="I701" s="27">
        <f t="shared" si="1487"/>
        <v>0</v>
      </c>
      <c r="J701" s="27">
        <f t="shared" si="1487"/>
        <v>0</v>
      </c>
      <c r="K701" s="27">
        <f t="shared" si="1487"/>
        <v>0</v>
      </c>
      <c r="L701" s="27">
        <f t="shared" si="1487"/>
        <v>0</v>
      </c>
      <c r="M701" s="27">
        <f t="shared" si="1487"/>
        <v>0</v>
      </c>
      <c r="N701" s="27">
        <f t="shared" si="1487"/>
        <v>3823</v>
      </c>
      <c r="O701" s="27">
        <f t="shared" si="1487"/>
        <v>0</v>
      </c>
      <c r="P701" s="27">
        <f t="shared" si="1487"/>
        <v>0</v>
      </c>
      <c r="Q701" s="27">
        <f t="shared" si="1487"/>
        <v>0</v>
      </c>
      <c r="R701" s="181">
        <f t="shared" si="1488"/>
        <v>0</v>
      </c>
      <c r="S701" s="181">
        <f t="shared" si="1488"/>
        <v>0</v>
      </c>
      <c r="T701" s="181">
        <f t="shared" si="1488"/>
        <v>0</v>
      </c>
      <c r="U701" s="181">
        <f t="shared" si="1488"/>
        <v>0</v>
      </c>
      <c r="V701" s="27">
        <f t="shared" si="1488"/>
        <v>3823</v>
      </c>
      <c r="W701" s="27">
        <f t="shared" si="1488"/>
        <v>0</v>
      </c>
      <c r="X701" s="27">
        <f t="shared" si="1488"/>
        <v>0</v>
      </c>
      <c r="Y701" s="27">
        <f t="shared" si="1488"/>
        <v>0</v>
      </c>
      <c r="Z701" s="181">
        <f t="shared" si="1488"/>
        <v>0</v>
      </c>
      <c r="AA701" s="181">
        <f t="shared" si="1488"/>
        <v>0</v>
      </c>
      <c r="AB701" s="181">
        <f t="shared" si="1488"/>
        <v>0</v>
      </c>
      <c r="AC701" s="181">
        <f t="shared" si="1488"/>
        <v>0</v>
      </c>
      <c r="AD701" s="27">
        <f t="shared" si="1488"/>
        <v>3823</v>
      </c>
      <c r="AE701" s="27">
        <f t="shared" si="1488"/>
        <v>0</v>
      </c>
      <c r="AF701" s="27">
        <f t="shared" si="1488"/>
        <v>0</v>
      </c>
      <c r="AG701" s="27">
        <f t="shared" si="1488"/>
        <v>0</v>
      </c>
      <c r="AH701" s="181">
        <f t="shared" si="1489"/>
        <v>0</v>
      </c>
      <c r="AI701" s="181">
        <f t="shared" si="1489"/>
        <v>0</v>
      </c>
      <c r="AJ701" s="181">
        <f t="shared" si="1489"/>
        <v>0</v>
      </c>
      <c r="AK701" s="181">
        <f t="shared" si="1489"/>
        <v>0</v>
      </c>
      <c r="AL701" s="27">
        <f t="shared" si="1489"/>
        <v>3823</v>
      </c>
      <c r="AM701" s="27">
        <f t="shared" si="1489"/>
        <v>0</v>
      </c>
      <c r="AN701" s="27">
        <f t="shared" si="1489"/>
        <v>0</v>
      </c>
      <c r="AO701" s="27">
        <f t="shared" si="1489"/>
        <v>0</v>
      </c>
      <c r="AP701" s="181">
        <f t="shared" si="1489"/>
        <v>0</v>
      </c>
      <c r="AQ701" s="181">
        <f t="shared" si="1489"/>
        <v>0</v>
      </c>
      <c r="AR701" s="181">
        <f t="shared" si="1489"/>
        <v>0</v>
      </c>
      <c r="AS701" s="181">
        <f t="shared" si="1489"/>
        <v>0</v>
      </c>
      <c r="AT701" s="27">
        <f t="shared" si="1489"/>
        <v>3823</v>
      </c>
      <c r="AU701" s="27">
        <f t="shared" si="1489"/>
        <v>0</v>
      </c>
      <c r="AV701" s="27">
        <f t="shared" si="1489"/>
        <v>0</v>
      </c>
      <c r="AW701" s="27">
        <f t="shared" si="1489"/>
        <v>0</v>
      </c>
      <c r="AX701" s="181">
        <f t="shared" si="1490"/>
        <v>0</v>
      </c>
      <c r="AY701" s="181">
        <f t="shared" si="1490"/>
        <v>0</v>
      </c>
      <c r="AZ701" s="181">
        <f t="shared" si="1490"/>
        <v>0</v>
      </c>
      <c r="BA701" s="181">
        <f t="shared" si="1490"/>
        <v>0</v>
      </c>
      <c r="BB701" s="27">
        <f t="shared" si="1490"/>
        <v>3823</v>
      </c>
      <c r="BC701" s="27">
        <f t="shared" si="1490"/>
        <v>0</v>
      </c>
      <c r="BD701" s="27">
        <f t="shared" si="1490"/>
        <v>0</v>
      </c>
      <c r="BE701" s="27">
        <f t="shared" si="1490"/>
        <v>0</v>
      </c>
    </row>
    <row r="702" spans="1:57" s="5" customFormat="1" ht="50.25">
      <c r="A702" s="24" t="s">
        <v>432</v>
      </c>
      <c r="B702" s="25" t="s">
        <v>60</v>
      </c>
      <c r="C702" s="25" t="s">
        <v>60</v>
      </c>
      <c r="D702" s="34" t="s">
        <v>454</v>
      </c>
      <c r="E702" s="25"/>
      <c r="F702" s="27">
        <f t="shared" si="1487"/>
        <v>3823</v>
      </c>
      <c r="G702" s="27">
        <f t="shared" si="1487"/>
        <v>0</v>
      </c>
      <c r="H702" s="27">
        <f t="shared" si="1487"/>
        <v>0</v>
      </c>
      <c r="I702" s="27">
        <f t="shared" si="1487"/>
        <v>0</v>
      </c>
      <c r="J702" s="27">
        <f t="shared" si="1487"/>
        <v>0</v>
      </c>
      <c r="K702" s="27">
        <f t="shared" si="1487"/>
        <v>0</v>
      </c>
      <c r="L702" s="27">
        <f t="shared" si="1487"/>
        <v>0</v>
      </c>
      <c r="M702" s="27">
        <f t="shared" si="1487"/>
        <v>0</v>
      </c>
      <c r="N702" s="27">
        <f t="shared" si="1487"/>
        <v>3823</v>
      </c>
      <c r="O702" s="27">
        <f t="shared" si="1487"/>
        <v>0</v>
      </c>
      <c r="P702" s="27">
        <f t="shared" si="1487"/>
        <v>0</v>
      </c>
      <c r="Q702" s="27">
        <f t="shared" si="1487"/>
        <v>0</v>
      </c>
      <c r="R702" s="181">
        <f t="shared" si="1488"/>
        <v>0</v>
      </c>
      <c r="S702" s="181">
        <f t="shared" si="1488"/>
        <v>0</v>
      </c>
      <c r="T702" s="181">
        <f t="shared" si="1488"/>
        <v>0</v>
      </c>
      <c r="U702" s="181">
        <f t="shared" si="1488"/>
        <v>0</v>
      </c>
      <c r="V702" s="27">
        <f t="shared" si="1488"/>
        <v>3823</v>
      </c>
      <c r="W702" s="27">
        <f t="shared" si="1488"/>
        <v>0</v>
      </c>
      <c r="X702" s="27">
        <f t="shared" si="1488"/>
        <v>0</v>
      </c>
      <c r="Y702" s="27">
        <f t="shared" si="1488"/>
        <v>0</v>
      </c>
      <c r="Z702" s="181">
        <f t="shared" si="1488"/>
        <v>0</v>
      </c>
      <c r="AA702" s="181">
        <f t="shared" si="1488"/>
        <v>0</v>
      </c>
      <c r="AB702" s="181">
        <f t="shared" si="1488"/>
        <v>0</v>
      </c>
      <c r="AC702" s="181">
        <f t="shared" si="1488"/>
        <v>0</v>
      </c>
      <c r="AD702" s="27">
        <f t="shared" si="1488"/>
        <v>3823</v>
      </c>
      <c r="AE702" s="27">
        <f t="shared" si="1488"/>
        <v>0</v>
      </c>
      <c r="AF702" s="27">
        <f t="shared" si="1488"/>
        <v>0</v>
      </c>
      <c r="AG702" s="27">
        <f t="shared" si="1488"/>
        <v>0</v>
      </c>
      <c r="AH702" s="181">
        <f t="shared" si="1489"/>
        <v>0</v>
      </c>
      <c r="AI702" s="181">
        <f t="shared" si="1489"/>
        <v>0</v>
      </c>
      <c r="AJ702" s="181">
        <f t="shared" si="1489"/>
        <v>0</v>
      </c>
      <c r="AK702" s="181">
        <f t="shared" si="1489"/>
        <v>0</v>
      </c>
      <c r="AL702" s="27">
        <f t="shared" si="1489"/>
        <v>3823</v>
      </c>
      <c r="AM702" s="27">
        <f t="shared" si="1489"/>
        <v>0</v>
      </c>
      <c r="AN702" s="27">
        <f t="shared" si="1489"/>
        <v>0</v>
      </c>
      <c r="AO702" s="27">
        <f t="shared" si="1489"/>
        <v>0</v>
      </c>
      <c r="AP702" s="181">
        <f t="shared" si="1489"/>
        <v>0</v>
      </c>
      <c r="AQ702" s="181">
        <f t="shared" si="1489"/>
        <v>0</v>
      </c>
      <c r="AR702" s="181">
        <f t="shared" si="1489"/>
        <v>0</v>
      </c>
      <c r="AS702" s="181">
        <f t="shared" si="1489"/>
        <v>0</v>
      </c>
      <c r="AT702" s="27">
        <f t="shared" si="1489"/>
        <v>3823</v>
      </c>
      <c r="AU702" s="27">
        <f t="shared" si="1489"/>
        <v>0</v>
      </c>
      <c r="AV702" s="27">
        <f t="shared" si="1489"/>
        <v>0</v>
      </c>
      <c r="AW702" s="27">
        <f t="shared" si="1489"/>
        <v>0</v>
      </c>
      <c r="AX702" s="181">
        <f t="shared" si="1490"/>
        <v>0</v>
      </c>
      <c r="AY702" s="181">
        <f t="shared" si="1490"/>
        <v>0</v>
      </c>
      <c r="AZ702" s="181">
        <f t="shared" si="1490"/>
        <v>0</v>
      </c>
      <c r="BA702" s="181">
        <f t="shared" si="1490"/>
        <v>0</v>
      </c>
      <c r="BB702" s="27">
        <f t="shared" si="1490"/>
        <v>3823</v>
      </c>
      <c r="BC702" s="27">
        <f t="shared" si="1490"/>
        <v>0</v>
      </c>
      <c r="BD702" s="27">
        <f t="shared" si="1490"/>
        <v>0</v>
      </c>
      <c r="BE702" s="27">
        <f t="shared" si="1490"/>
        <v>0</v>
      </c>
    </row>
    <row r="703" spans="1:57" s="5" customFormat="1" ht="33.75">
      <c r="A703" s="24" t="s">
        <v>81</v>
      </c>
      <c r="B703" s="25" t="s">
        <v>60</v>
      </c>
      <c r="C703" s="25" t="s">
        <v>60</v>
      </c>
      <c r="D703" s="34" t="s">
        <v>454</v>
      </c>
      <c r="E703" s="25" t="s">
        <v>82</v>
      </c>
      <c r="F703" s="27">
        <f t="shared" si="1487"/>
        <v>3823</v>
      </c>
      <c r="G703" s="27">
        <f t="shared" si="1487"/>
        <v>0</v>
      </c>
      <c r="H703" s="27">
        <f t="shared" si="1487"/>
        <v>0</v>
      </c>
      <c r="I703" s="27">
        <f t="shared" si="1487"/>
        <v>0</v>
      </c>
      <c r="J703" s="27">
        <f t="shared" si="1487"/>
        <v>0</v>
      </c>
      <c r="K703" s="27">
        <f t="shared" si="1487"/>
        <v>0</v>
      </c>
      <c r="L703" s="27">
        <f t="shared" si="1487"/>
        <v>0</v>
      </c>
      <c r="M703" s="27">
        <f t="shared" si="1487"/>
        <v>0</v>
      </c>
      <c r="N703" s="27">
        <f t="shared" si="1487"/>
        <v>3823</v>
      </c>
      <c r="O703" s="27">
        <f t="shared" si="1487"/>
        <v>0</v>
      </c>
      <c r="P703" s="27">
        <f t="shared" si="1487"/>
        <v>0</v>
      </c>
      <c r="Q703" s="27">
        <f t="shared" si="1487"/>
        <v>0</v>
      </c>
      <c r="R703" s="181">
        <f t="shared" si="1488"/>
        <v>0</v>
      </c>
      <c r="S703" s="181">
        <f t="shared" si="1488"/>
        <v>0</v>
      </c>
      <c r="T703" s="181">
        <f t="shared" si="1488"/>
        <v>0</v>
      </c>
      <c r="U703" s="181">
        <f t="shared" si="1488"/>
        <v>0</v>
      </c>
      <c r="V703" s="27">
        <f t="shared" si="1488"/>
        <v>3823</v>
      </c>
      <c r="W703" s="27">
        <f t="shared" si="1488"/>
        <v>0</v>
      </c>
      <c r="X703" s="27">
        <f t="shared" si="1488"/>
        <v>0</v>
      </c>
      <c r="Y703" s="27">
        <f t="shared" si="1488"/>
        <v>0</v>
      </c>
      <c r="Z703" s="181">
        <f t="shared" si="1488"/>
        <v>0</v>
      </c>
      <c r="AA703" s="181">
        <f t="shared" si="1488"/>
        <v>0</v>
      </c>
      <c r="AB703" s="181">
        <f t="shared" si="1488"/>
        <v>0</v>
      </c>
      <c r="AC703" s="181">
        <f t="shared" si="1488"/>
        <v>0</v>
      </c>
      <c r="AD703" s="27">
        <f t="shared" si="1488"/>
        <v>3823</v>
      </c>
      <c r="AE703" s="27">
        <f t="shared" si="1488"/>
        <v>0</v>
      </c>
      <c r="AF703" s="27">
        <f t="shared" si="1488"/>
        <v>0</v>
      </c>
      <c r="AG703" s="27">
        <f t="shared" si="1488"/>
        <v>0</v>
      </c>
      <c r="AH703" s="181">
        <f t="shared" si="1489"/>
        <v>0</v>
      </c>
      <c r="AI703" s="181">
        <f t="shared" si="1489"/>
        <v>0</v>
      </c>
      <c r="AJ703" s="181">
        <f t="shared" si="1489"/>
        <v>0</v>
      </c>
      <c r="AK703" s="181">
        <f t="shared" si="1489"/>
        <v>0</v>
      </c>
      <c r="AL703" s="27">
        <f t="shared" si="1489"/>
        <v>3823</v>
      </c>
      <c r="AM703" s="27">
        <f t="shared" si="1489"/>
        <v>0</v>
      </c>
      <c r="AN703" s="27">
        <f t="shared" si="1489"/>
        <v>0</v>
      </c>
      <c r="AO703" s="27">
        <f t="shared" si="1489"/>
        <v>0</v>
      </c>
      <c r="AP703" s="181">
        <f t="shared" si="1489"/>
        <v>0</v>
      </c>
      <c r="AQ703" s="181">
        <f t="shared" si="1489"/>
        <v>0</v>
      </c>
      <c r="AR703" s="181">
        <f t="shared" si="1489"/>
        <v>0</v>
      </c>
      <c r="AS703" s="181">
        <f t="shared" si="1489"/>
        <v>0</v>
      </c>
      <c r="AT703" s="27">
        <f t="shared" si="1489"/>
        <v>3823</v>
      </c>
      <c r="AU703" s="27">
        <f t="shared" si="1489"/>
        <v>0</v>
      </c>
      <c r="AV703" s="27">
        <f t="shared" si="1489"/>
        <v>0</v>
      </c>
      <c r="AW703" s="27">
        <f t="shared" si="1489"/>
        <v>0</v>
      </c>
      <c r="AX703" s="181">
        <f t="shared" si="1490"/>
        <v>0</v>
      </c>
      <c r="AY703" s="181">
        <f t="shared" si="1490"/>
        <v>0</v>
      </c>
      <c r="AZ703" s="181">
        <f t="shared" si="1490"/>
        <v>0</v>
      </c>
      <c r="BA703" s="181">
        <f t="shared" si="1490"/>
        <v>0</v>
      </c>
      <c r="BB703" s="27">
        <f t="shared" si="1490"/>
        <v>3823</v>
      </c>
      <c r="BC703" s="27">
        <f t="shared" si="1490"/>
        <v>0</v>
      </c>
      <c r="BD703" s="27">
        <f t="shared" si="1490"/>
        <v>0</v>
      </c>
      <c r="BE703" s="27">
        <f t="shared" si="1490"/>
        <v>0</v>
      </c>
    </row>
    <row r="704" spans="1:57" s="5" customFormat="1" ht="20.25">
      <c r="A704" s="24" t="s">
        <v>169</v>
      </c>
      <c r="B704" s="25" t="s">
        <v>60</v>
      </c>
      <c r="C704" s="25" t="s">
        <v>60</v>
      </c>
      <c r="D704" s="34" t="s">
        <v>454</v>
      </c>
      <c r="E704" s="25" t="s">
        <v>168</v>
      </c>
      <c r="F704" s="27">
        <v>3823</v>
      </c>
      <c r="G704" s="27"/>
      <c r="H704" s="27"/>
      <c r="I704" s="72"/>
      <c r="J704" s="51"/>
      <c r="K704" s="51"/>
      <c r="L704" s="51"/>
      <c r="M704" s="51"/>
      <c r="N704" s="27">
        <f>F704+J704+K704</f>
        <v>3823</v>
      </c>
      <c r="O704" s="27">
        <f>G704+K704</f>
        <v>0</v>
      </c>
      <c r="P704" s="27">
        <f>H704+L704+M704</f>
        <v>0</v>
      </c>
      <c r="Q704" s="72">
        <f>I704+M704</f>
        <v>0</v>
      </c>
      <c r="R704" s="191"/>
      <c r="S704" s="191"/>
      <c r="T704" s="191"/>
      <c r="U704" s="191"/>
      <c r="V704" s="27">
        <f>N704+R704+S704</f>
        <v>3823</v>
      </c>
      <c r="W704" s="27">
        <f>O704+S704</f>
        <v>0</v>
      </c>
      <c r="X704" s="27">
        <f>P704+T704+U704</f>
        <v>0</v>
      </c>
      <c r="Y704" s="72">
        <f>Q704+U704</f>
        <v>0</v>
      </c>
      <c r="Z704" s="191"/>
      <c r="AA704" s="191"/>
      <c r="AB704" s="191"/>
      <c r="AC704" s="191"/>
      <c r="AD704" s="27">
        <f>V704+Z704+AA704</f>
        <v>3823</v>
      </c>
      <c r="AE704" s="27">
        <f>W704+AA704</f>
        <v>0</v>
      </c>
      <c r="AF704" s="27">
        <f>X704+AB704+AC704</f>
        <v>0</v>
      </c>
      <c r="AG704" s="72">
        <f>Y704+AC704</f>
        <v>0</v>
      </c>
      <c r="AH704" s="191"/>
      <c r="AI704" s="191"/>
      <c r="AJ704" s="191"/>
      <c r="AK704" s="191"/>
      <c r="AL704" s="27">
        <f>AD704+AH704+AI704</f>
        <v>3823</v>
      </c>
      <c r="AM704" s="27">
        <f>AE704+AI704</f>
        <v>0</v>
      </c>
      <c r="AN704" s="27">
        <f>AF704+AJ704+AK704</f>
        <v>0</v>
      </c>
      <c r="AO704" s="72">
        <f>AG704+AK704</f>
        <v>0</v>
      </c>
      <c r="AP704" s="191"/>
      <c r="AQ704" s="191"/>
      <c r="AR704" s="191"/>
      <c r="AS704" s="191"/>
      <c r="AT704" s="27">
        <f>AL704+AP704+AQ704</f>
        <v>3823</v>
      </c>
      <c r="AU704" s="27">
        <f>AM704+AQ704</f>
        <v>0</v>
      </c>
      <c r="AV704" s="27">
        <f>AN704+AR704+AS704</f>
        <v>0</v>
      </c>
      <c r="AW704" s="72">
        <f>AO704+AS704</f>
        <v>0</v>
      </c>
      <c r="AX704" s="191"/>
      <c r="AY704" s="191"/>
      <c r="AZ704" s="191"/>
      <c r="BA704" s="191"/>
      <c r="BB704" s="27">
        <f>AT704+AX704+AY704</f>
        <v>3823</v>
      </c>
      <c r="BC704" s="27">
        <f>AU704+AY704</f>
        <v>0</v>
      </c>
      <c r="BD704" s="27">
        <f>AV704+AZ704+BA704</f>
        <v>0</v>
      </c>
      <c r="BE704" s="72">
        <f>AW704+BA704</f>
        <v>0</v>
      </c>
    </row>
    <row r="705" spans="1:57" s="60" customFormat="1" ht="50.25" hidden="1">
      <c r="A705" s="24" t="s">
        <v>428</v>
      </c>
      <c r="B705" s="25" t="s">
        <v>60</v>
      </c>
      <c r="C705" s="25" t="s">
        <v>60</v>
      </c>
      <c r="D705" s="34" t="s">
        <v>427</v>
      </c>
      <c r="E705" s="25"/>
      <c r="F705" s="66">
        <f t="shared" ref="F705:I708" si="1491">F706</f>
        <v>0</v>
      </c>
      <c r="G705" s="66">
        <f t="shared" si="1491"/>
        <v>0</v>
      </c>
      <c r="H705" s="66">
        <f t="shared" si="1491"/>
        <v>0</v>
      </c>
      <c r="I705" s="113">
        <f t="shared" si="1491"/>
        <v>0</v>
      </c>
      <c r="J705" s="51"/>
      <c r="K705" s="51"/>
      <c r="L705" s="51"/>
      <c r="M705" s="51"/>
      <c r="N705" s="66">
        <f t="shared" ref="N705:Q708" si="1492">N706</f>
        <v>0</v>
      </c>
      <c r="O705" s="66">
        <f t="shared" si="1492"/>
        <v>0</v>
      </c>
      <c r="P705" s="66">
        <f t="shared" si="1492"/>
        <v>0</v>
      </c>
      <c r="Q705" s="113">
        <f t="shared" si="1492"/>
        <v>0</v>
      </c>
      <c r="R705" s="191"/>
      <c r="S705" s="191"/>
      <c r="T705" s="191"/>
      <c r="U705" s="191"/>
      <c r="V705" s="66">
        <f t="shared" ref="V705:Y708" si="1493">V706</f>
        <v>0</v>
      </c>
      <c r="W705" s="66">
        <f t="shared" si="1493"/>
        <v>0</v>
      </c>
      <c r="X705" s="66">
        <f t="shared" si="1493"/>
        <v>0</v>
      </c>
      <c r="Y705" s="113">
        <f t="shared" si="1493"/>
        <v>0</v>
      </c>
      <c r="Z705" s="191"/>
      <c r="AA705" s="191"/>
      <c r="AB705" s="191"/>
      <c r="AC705" s="191"/>
      <c r="AD705" s="66">
        <f t="shared" ref="AD705:AG708" si="1494">AD706</f>
        <v>0</v>
      </c>
      <c r="AE705" s="66">
        <f t="shared" si="1494"/>
        <v>0</v>
      </c>
      <c r="AF705" s="66">
        <f t="shared" si="1494"/>
        <v>0</v>
      </c>
      <c r="AG705" s="113">
        <f t="shared" si="1494"/>
        <v>0</v>
      </c>
      <c r="AH705" s="191"/>
      <c r="AI705" s="191"/>
      <c r="AJ705" s="191"/>
      <c r="AK705" s="191"/>
      <c r="AL705" s="66">
        <f t="shared" ref="AL705:AO708" si="1495">AL706</f>
        <v>0</v>
      </c>
      <c r="AM705" s="66">
        <f t="shared" si="1495"/>
        <v>0</v>
      </c>
      <c r="AN705" s="66">
        <f t="shared" si="1495"/>
        <v>0</v>
      </c>
      <c r="AO705" s="113">
        <f t="shared" si="1495"/>
        <v>0</v>
      </c>
      <c r="AP705" s="191"/>
      <c r="AQ705" s="191"/>
      <c r="AR705" s="191"/>
      <c r="AS705" s="191"/>
      <c r="AT705" s="66">
        <f t="shared" ref="AT705:AW708" si="1496">AT706</f>
        <v>0</v>
      </c>
      <c r="AU705" s="66">
        <f t="shared" si="1496"/>
        <v>0</v>
      </c>
      <c r="AV705" s="66">
        <f t="shared" si="1496"/>
        <v>0</v>
      </c>
      <c r="AW705" s="113">
        <f t="shared" si="1496"/>
        <v>0</v>
      </c>
      <c r="AX705" s="191"/>
      <c r="AY705" s="191"/>
      <c r="AZ705" s="191"/>
      <c r="BA705" s="191"/>
      <c r="BB705" s="66">
        <f t="shared" ref="BB705:BE708" si="1497">BB706</f>
        <v>0</v>
      </c>
      <c r="BC705" s="66">
        <f t="shared" si="1497"/>
        <v>0</v>
      </c>
      <c r="BD705" s="66">
        <f t="shared" si="1497"/>
        <v>0</v>
      </c>
      <c r="BE705" s="113">
        <f t="shared" si="1497"/>
        <v>0</v>
      </c>
    </row>
    <row r="706" spans="1:57" s="60" customFormat="1" ht="33.75" hidden="1">
      <c r="A706" s="24" t="s">
        <v>200</v>
      </c>
      <c r="B706" s="25" t="s">
        <v>60</v>
      </c>
      <c r="C706" s="25" t="s">
        <v>60</v>
      </c>
      <c r="D706" s="34" t="s">
        <v>433</v>
      </c>
      <c r="E706" s="25"/>
      <c r="F706" s="66">
        <f t="shared" si="1491"/>
        <v>0</v>
      </c>
      <c r="G706" s="66">
        <f t="shared" si="1491"/>
        <v>0</v>
      </c>
      <c r="H706" s="66">
        <f t="shared" si="1491"/>
        <v>0</v>
      </c>
      <c r="I706" s="113">
        <f t="shared" si="1491"/>
        <v>0</v>
      </c>
      <c r="J706" s="51"/>
      <c r="K706" s="51"/>
      <c r="L706" s="51"/>
      <c r="M706" s="51"/>
      <c r="N706" s="66">
        <f t="shared" si="1492"/>
        <v>0</v>
      </c>
      <c r="O706" s="66">
        <f t="shared" si="1492"/>
        <v>0</v>
      </c>
      <c r="P706" s="66">
        <f t="shared" si="1492"/>
        <v>0</v>
      </c>
      <c r="Q706" s="113">
        <f t="shared" si="1492"/>
        <v>0</v>
      </c>
      <c r="R706" s="191"/>
      <c r="S706" s="191"/>
      <c r="T706" s="191"/>
      <c r="U706" s="191"/>
      <c r="V706" s="66">
        <f t="shared" si="1493"/>
        <v>0</v>
      </c>
      <c r="W706" s="66">
        <f t="shared" si="1493"/>
        <v>0</v>
      </c>
      <c r="X706" s="66">
        <f t="shared" si="1493"/>
        <v>0</v>
      </c>
      <c r="Y706" s="113">
        <f t="shared" si="1493"/>
        <v>0</v>
      </c>
      <c r="Z706" s="191"/>
      <c r="AA706" s="191"/>
      <c r="AB706" s="191"/>
      <c r="AC706" s="191"/>
      <c r="AD706" s="66">
        <f t="shared" si="1494"/>
        <v>0</v>
      </c>
      <c r="AE706" s="66">
        <f t="shared" si="1494"/>
        <v>0</v>
      </c>
      <c r="AF706" s="66">
        <f t="shared" si="1494"/>
        <v>0</v>
      </c>
      <c r="AG706" s="113">
        <f t="shared" si="1494"/>
        <v>0</v>
      </c>
      <c r="AH706" s="191"/>
      <c r="AI706" s="191"/>
      <c r="AJ706" s="191"/>
      <c r="AK706" s="191"/>
      <c r="AL706" s="66">
        <f t="shared" si="1495"/>
        <v>0</v>
      </c>
      <c r="AM706" s="66">
        <f t="shared" si="1495"/>
        <v>0</v>
      </c>
      <c r="AN706" s="66">
        <f t="shared" si="1495"/>
        <v>0</v>
      </c>
      <c r="AO706" s="113">
        <f t="shared" si="1495"/>
        <v>0</v>
      </c>
      <c r="AP706" s="191"/>
      <c r="AQ706" s="191"/>
      <c r="AR706" s="191"/>
      <c r="AS706" s="191"/>
      <c r="AT706" s="66">
        <f t="shared" si="1496"/>
        <v>0</v>
      </c>
      <c r="AU706" s="66">
        <f t="shared" si="1496"/>
        <v>0</v>
      </c>
      <c r="AV706" s="66">
        <f t="shared" si="1496"/>
        <v>0</v>
      </c>
      <c r="AW706" s="113">
        <f t="shared" si="1496"/>
        <v>0</v>
      </c>
      <c r="AX706" s="191"/>
      <c r="AY706" s="191"/>
      <c r="AZ706" s="191"/>
      <c r="BA706" s="191"/>
      <c r="BB706" s="66">
        <f t="shared" si="1497"/>
        <v>0</v>
      </c>
      <c r="BC706" s="66">
        <f t="shared" si="1497"/>
        <v>0</v>
      </c>
      <c r="BD706" s="66">
        <f t="shared" si="1497"/>
        <v>0</v>
      </c>
      <c r="BE706" s="113">
        <f t="shared" si="1497"/>
        <v>0</v>
      </c>
    </row>
    <row r="707" spans="1:57" s="60" customFormat="1" ht="50.25" hidden="1">
      <c r="A707" s="24" t="s">
        <v>432</v>
      </c>
      <c r="B707" s="25" t="s">
        <v>60</v>
      </c>
      <c r="C707" s="25" t="s">
        <v>60</v>
      </c>
      <c r="D707" s="34" t="s">
        <v>434</v>
      </c>
      <c r="E707" s="25"/>
      <c r="F707" s="66">
        <f t="shared" si="1491"/>
        <v>0</v>
      </c>
      <c r="G707" s="66">
        <f t="shared" si="1491"/>
        <v>0</v>
      </c>
      <c r="H707" s="66">
        <f t="shared" si="1491"/>
        <v>0</v>
      </c>
      <c r="I707" s="113">
        <f t="shared" si="1491"/>
        <v>0</v>
      </c>
      <c r="J707" s="51"/>
      <c r="K707" s="51"/>
      <c r="L707" s="51"/>
      <c r="M707" s="51"/>
      <c r="N707" s="66">
        <f t="shared" si="1492"/>
        <v>0</v>
      </c>
      <c r="O707" s="66">
        <f t="shared" si="1492"/>
        <v>0</v>
      </c>
      <c r="P707" s="66">
        <f t="shared" si="1492"/>
        <v>0</v>
      </c>
      <c r="Q707" s="113">
        <f t="shared" si="1492"/>
        <v>0</v>
      </c>
      <c r="R707" s="191"/>
      <c r="S707" s="191"/>
      <c r="T707" s="191"/>
      <c r="U707" s="191"/>
      <c r="V707" s="66">
        <f t="shared" si="1493"/>
        <v>0</v>
      </c>
      <c r="W707" s="66">
        <f t="shared" si="1493"/>
        <v>0</v>
      </c>
      <c r="X707" s="66">
        <f t="shared" si="1493"/>
        <v>0</v>
      </c>
      <c r="Y707" s="113">
        <f t="shared" si="1493"/>
        <v>0</v>
      </c>
      <c r="Z707" s="191"/>
      <c r="AA707" s="191"/>
      <c r="AB707" s="191"/>
      <c r="AC707" s="191"/>
      <c r="AD707" s="66">
        <f t="shared" si="1494"/>
        <v>0</v>
      </c>
      <c r="AE707" s="66">
        <f t="shared" si="1494"/>
        <v>0</v>
      </c>
      <c r="AF707" s="66">
        <f t="shared" si="1494"/>
        <v>0</v>
      </c>
      <c r="AG707" s="113">
        <f t="shared" si="1494"/>
        <v>0</v>
      </c>
      <c r="AH707" s="191"/>
      <c r="AI707" s="191"/>
      <c r="AJ707" s="191"/>
      <c r="AK707" s="191"/>
      <c r="AL707" s="66">
        <f t="shared" si="1495"/>
        <v>0</v>
      </c>
      <c r="AM707" s="66">
        <f t="shared" si="1495"/>
        <v>0</v>
      </c>
      <c r="AN707" s="66">
        <f t="shared" si="1495"/>
        <v>0</v>
      </c>
      <c r="AO707" s="113">
        <f t="shared" si="1495"/>
        <v>0</v>
      </c>
      <c r="AP707" s="191"/>
      <c r="AQ707" s="191"/>
      <c r="AR707" s="191"/>
      <c r="AS707" s="191"/>
      <c r="AT707" s="66">
        <f t="shared" si="1496"/>
        <v>0</v>
      </c>
      <c r="AU707" s="66">
        <f t="shared" si="1496"/>
        <v>0</v>
      </c>
      <c r="AV707" s="66">
        <f t="shared" si="1496"/>
        <v>0</v>
      </c>
      <c r="AW707" s="113">
        <f t="shared" si="1496"/>
        <v>0</v>
      </c>
      <c r="AX707" s="191"/>
      <c r="AY707" s="191"/>
      <c r="AZ707" s="191"/>
      <c r="BA707" s="191"/>
      <c r="BB707" s="66">
        <f t="shared" si="1497"/>
        <v>0</v>
      </c>
      <c r="BC707" s="66">
        <f t="shared" si="1497"/>
        <v>0</v>
      </c>
      <c r="BD707" s="66">
        <f t="shared" si="1497"/>
        <v>0</v>
      </c>
      <c r="BE707" s="113">
        <f t="shared" si="1497"/>
        <v>0</v>
      </c>
    </row>
    <row r="708" spans="1:57" s="60" customFormat="1" ht="33.75" hidden="1">
      <c r="A708" s="24" t="s">
        <v>81</v>
      </c>
      <c r="B708" s="25" t="s">
        <v>60</v>
      </c>
      <c r="C708" s="25" t="s">
        <v>60</v>
      </c>
      <c r="D708" s="34" t="s">
        <v>434</v>
      </c>
      <c r="E708" s="25" t="s">
        <v>82</v>
      </c>
      <c r="F708" s="66">
        <f t="shared" si="1491"/>
        <v>0</v>
      </c>
      <c r="G708" s="66">
        <f t="shared" si="1491"/>
        <v>0</v>
      </c>
      <c r="H708" s="66">
        <f t="shared" si="1491"/>
        <v>0</v>
      </c>
      <c r="I708" s="113">
        <f t="shared" si="1491"/>
        <v>0</v>
      </c>
      <c r="J708" s="51"/>
      <c r="K708" s="51"/>
      <c r="L708" s="51"/>
      <c r="M708" s="51"/>
      <c r="N708" s="66">
        <f t="shared" si="1492"/>
        <v>0</v>
      </c>
      <c r="O708" s="66">
        <f t="shared" si="1492"/>
        <v>0</v>
      </c>
      <c r="P708" s="66">
        <f t="shared" si="1492"/>
        <v>0</v>
      </c>
      <c r="Q708" s="113">
        <f t="shared" si="1492"/>
        <v>0</v>
      </c>
      <c r="R708" s="191"/>
      <c r="S708" s="191"/>
      <c r="T708" s="191"/>
      <c r="U708" s="191"/>
      <c r="V708" s="66">
        <f t="shared" si="1493"/>
        <v>0</v>
      </c>
      <c r="W708" s="66">
        <f t="shared" si="1493"/>
        <v>0</v>
      </c>
      <c r="X708" s="66">
        <f t="shared" si="1493"/>
        <v>0</v>
      </c>
      <c r="Y708" s="113">
        <f t="shared" si="1493"/>
        <v>0</v>
      </c>
      <c r="Z708" s="191"/>
      <c r="AA708" s="191"/>
      <c r="AB708" s="191"/>
      <c r="AC708" s="191"/>
      <c r="AD708" s="66">
        <f t="shared" si="1494"/>
        <v>0</v>
      </c>
      <c r="AE708" s="66">
        <f t="shared" si="1494"/>
        <v>0</v>
      </c>
      <c r="AF708" s="66">
        <f t="shared" si="1494"/>
        <v>0</v>
      </c>
      <c r="AG708" s="113">
        <f t="shared" si="1494"/>
        <v>0</v>
      </c>
      <c r="AH708" s="191"/>
      <c r="AI708" s="191"/>
      <c r="AJ708" s="191"/>
      <c r="AK708" s="191"/>
      <c r="AL708" s="66">
        <f t="shared" si="1495"/>
        <v>0</v>
      </c>
      <c r="AM708" s="66">
        <f t="shared" si="1495"/>
        <v>0</v>
      </c>
      <c r="AN708" s="66">
        <f t="shared" si="1495"/>
        <v>0</v>
      </c>
      <c r="AO708" s="113">
        <f t="shared" si="1495"/>
        <v>0</v>
      </c>
      <c r="AP708" s="191"/>
      <c r="AQ708" s="191"/>
      <c r="AR708" s="191"/>
      <c r="AS708" s="191"/>
      <c r="AT708" s="66">
        <f t="shared" si="1496"/>
        <v>0</v>
      </c>
      <c r="AU708" s="66">
        <f t="shared" si="1496"/>
        <v>0</v>
      </c>
      <c r="AV708" s="66">
        <f t="shared" si="1496"/>
        <v>0</v>
      </c>
      <c r="AW708" s="113">
        <f t="shared" si="1496"/>
        <v>0</v>
      </c>
      <c r="AX708" s="191"/>
      <c r="AY708" s="191"/>
      <c r="AZ708" s="191"/>
      <c r="BA708" s="191"/>
      <c r="BB708" s="66">
        <f t="shared" si="1497"/>
        <v>0</v>
      </c>
      <c r="BC708" s="66">
        <f t="shared" si="1497"/>
        <v>0</v>
      </c>
      <c r="BD708" s="66">
        <f t="shared" si="1497"/>
        <v>0</v>
      </c>
      <c r="BE708" s="113">
        <f t="shared" si="1497"/>
        <v>0</v>
      </c>
    </row>
    <row r="709" spans="1:57" s="60" customFormat="1" ht="20.25" hidden="1">
      <c r="A709" s="24" t="s">
        <v>169</v>
      </c>
      <c r="B709" s="25" t="s">
        <v>60</v>
      </c>
      <c r="C709" s="25" t="s">
        <v>60</v>
      </c>
      <c r="D709" s="34" t="s">
        <v>434</v>
      </c>
      <c r="E709" s="25" t="s">
        <v>168</v>
      </c>
      <c r="F709" s="27"/>
      <c r="G709" s="27"/>
      <c r="H709" s="27"/>
      <c r="I709" s="72"/>
      <c r="J709" s="51"/>
      <c r="K709" s="51"/>
      <c r="L709" s="51"/>
      <c r="M709" s="51"/>
      <c r="N709" s="27"/>
      <c r="O709" s="27"/>
      <c r="P709" s="27"/>
      <c r="Q709" s="72"/>
      <c r="R709" s="191"/>
      <c r="S709" s="191"/>
      <c r="T709" s="191"/>
      <c r="U709" s="191"/>
      <c r="V709" s="27"/>
      <c r="W709" s="27"/>
      <c r="X709" s="27"/>
      <c r="Y709" s="72"/>
      <c r="Z709" s="191"/>
      <c r="AA709" s="191"/>
      <c r="AB709" s="191"/>
      <c r="AC709" s="191"/>
      <c r="AD709" s="27"/>
      <c r="AE709" s="27"/>
      <c r="AF709" s="27"/>
      <c r="AG709" s="72"/>
      <c r="AH709" s="191"/>
      <c r="AI709" s="191"/>
      <c r="AJ709" s="191"/>
      <c r="AK709" s="191"/>
      <c r="AL709" s="27"/>
      <c r="AM709" s="27"/>
      <c r="AN709" s="27"/>
      <c r="AO709" s="72"/>
      <c r="AP709" s="191"/>
      <c r="AQ709" s="191"/>
      <c r="AR709" s="191"/>
      <c r="AS709" s="191"/>
      <c r="AT709" s="27"/>
      <c r="AU709" s="27"/>
      <c r="AV709" s="27"/>
      <c r="AW709" s="72"/>
      <c r="AX709" s="191"/>
      <c r="AY709" s="191"/>
      <c r="AZ709" s="191"/>
      <c r="BA709" s="191"/>
      <c r="BB709" s="27"/>
      <c r="BC709" s="27"/>
      <c r="BD709" s="27"/>
      <c r="BE709" s="72"/>
    </row>
    <row r="710" spans="1:57" s="5" customFormat="1" ht="20.25">
      <c r="A710" s="40" t="s">
        <v>79</v>
      </c>
      <c r="B710" s="25" t="s">
        <v>60</v>
      </c>
      <c r="C710" s="25" t="s">
        <v>60</v>
      </c>
      <c r="D710" s="92" t="s">
        <v>218</v>
      </c>
      <c r="E710" s="25"/>
      <c r="F710" s="27">
        <f>F711</f>
        <v>0</v>
      </c>
      <c r="G710" s="27">
        <f t="shared" ref="G710:Z713" si="1498">G711</f>
        <v>0</v>
      </c>
      <c r="H710" s="27">
        <f t="shared" si="1498"/>
        <v>3823</v>
      </c>
      <c r="I710" s="27">
        <f t="shared" si="1498"/>
        <v>0</v>
      </c>
      <c r="J710" s="27">
        <f t="shared" si="1498"/>
        <v>0</v>
      </c>
      <c r="K710" s="27">
        <f t="shared" si="1498"/>
        <v>0</v>
      </c>
      <c r="L710" s="27">
        <f t="shared" si="1498"/>
        <v>0</v>
      </c>
      <c r="M710" s="27">
        <f t="shared" si="1498"/>
        <v>0</v>
      </c>
      <c r="N710" s="27">
        <f t="shared" si="1498"/>
        <v>0</v>
      </c>
      <c r="O710" s="27">
        <f t="shared" si="1498"/>
        <v>0</v>
      </c>
      <c r="P710" s="27">
        <f t="shared" si="1498"/>
        <v>3823</v>
      </c>
      <c r="Q710" s="27">
        <f t="shared" si="1498"/>
        <v>0</v>
      </c>
      <c r="R710" s="181">
        <f t="shared" si="1498"/>
        <v>0</v>
      </c>
      <c r="S710" s="181">
        <f t="shared" si="1498"/>
        <v>0</v>
      </c>
      <c r="T710" s="181">
        <f t="shared" si="1498"/>
        <v>0</v>
      </c>
      <c r="U710" s="181">
        <f t="shared" si="1498"/>
        <v>0</v>
      </c>
      <c r="V710" s="27">
        <f t="shared" si="1498"/>
        <v>0</v>
      </c>
      <c r="W710" s="27">
        <f t="shared" si="1498"/>
        <v>0</v>
      </c>
      <c r="X710" s="27">
        <f t="shared" si="1498"/>
        <v>3823</v>
      </c>
      <c r="Y710" s="27">
        <f t="shared" si="1498"/>
        <v>0</v>
      </c>
      <c r="Z710" s="181">
        <f t="shared" si="1498"/>
        <v>0</v>
      </c>
      <c r="AA710" s="181">
        <f t="shared" ref="Z710:AP713" si="1499">AA711</f>
        <v>0</v>
      </c>
      <c r="AB710" s="181">
        <f t="shared" si="1499"/>
        <v>0</v>
      </c>
      <c r="AC710" s="181">
        <f t="shared" si="1499"/>
        <v>0</v>
      </c>
      <c r="AD710" s="27">
        <f t="shared" si="1499"/>
        <v>0</v>
      </c>
      <c r="AE710" s="27">
        <f t="shared" si="1499"/>
        <v>0</v>
      </c>
      <c r="AF710" s="27">
        <f t="shared" si="1499"/>
        <v>3823</v>
      </c>
      <c r="AG710" s="27">
        <f t="shared" si="1499"/>
        <v>0</v>
      </c>
      <c r="AH710" s="181">
        <f t="shared" si="1499"/>
        <v>0</v>
      </c>
      <c r="AI710" s="181">
        <f t="shared" si="1499"/>
        <v>0</v>
      </c>
      <c r="AJ710" s="181">
        <f t="shared" si="1499"/>
        <v>0</v>
      </c>
      <c r="AK710" s="181">
        <f t="shared" si="1499"/>
        <v>0</v>
      </c>
      <c r="AL710" s="27">
        <f t="shared" si="1499"/>
        <v>0</v>
      </c>
      <c r="AM710" s="27">
        <f t="shared" si="1499"/>
        <v>0</v>
      </c>
      <c r="AN710" s="27">
        <f t="shared" si="1499"/>
        <v>3823</v>
      </c>
      <c r="AO710" s="27">
        <f t="shared" si="1499"/>
        <v>0</v>
      </c>
      <c r="AP710" s="181">
        <f t="shared" si="1499"/>
        <v>0</v>
      </c>
      <c r="AQ710" s="181">
        <f t="shared" ref="AP710:BE713" si="1500">AQ711</f>
        <v>0</v>
      </c>
      <c r="AR710" s="181">
        <f t="shared" si="1500"/>
        <v>0</v>
      </c>
      <c r="AS710" s="181">
        <f t="shared" si="1500"/>
        <v>0</v>
      </c>
      <c r="AT710" s="27">
        <f t="shared" si="1500"/>
        <v>0</v>
      </c>
      <c r="AU710" s="27">
        <f t="shared" si="1500"/>
        <v>0</v>
      </c>
      <c r="AV710" s="27">
        <f t="shared" si="1500"/>
        <v>3823</v>
      </c>
      <c r="AW710" s="27">
        <f t="shared" si="1500"/>
        <v>0</v>
      </c>
      <c r="AX710" s="181">
        <f t="shared" si="1500"/>
        <v>0</v>
      </c>
      <c r="AY710" s="181">
        <f t="shared" si="1500"/>
        <v>0</v>
      </c>
      <c r="AZ710" s="181">
        <f t="shared" si="1500"/>
        <v>0</v>
      </c>
      <c r="BA710" s="181">
        <f t="shared" si="1500"/>
        <v>0</v>
      </c>
      <c r="BB710" s="27">
        <f t="shared" si="1500"/>
        <v>0</v>
      </c>
      <c r="BC710" s="27">
        <f t="shared" si="1500"/>
        <v>0</v>
      </c>
      <c r="BD710" s="27">
        <f t="shared" si="1500"/>
        <v>3823</v>
      </c>
      <c r="BE710" s="27">
        <f t="shared" si="1500"/>
        <v>0</v>
      </c>
    </row>
    <row r="711" spans="1:57" s="5" customFormat="1" ht="33.75">
      <c r="A711" s="40" t="s">
        <v>200</v>
      </c>
      <c r="B711" s="25" t="s">
        <v>60</v>
      </c>
      <c r="C711" s="25" t="s">
        <v>60</v>
      </c>
      <c r="D711" s="92" t="s">
        <v>348</v>
      </c>
      <c r="E711" s="25"/>
      <c r="F711" s="27">
        <f t="shared" ref="F711:U713" si="1501">F712</f>
        <v>0</v>
      </c>
      <c r="G711" s="27">
        <f t="shared" si="1501"/>
        <v>0</v>
      </c>
      <c r="H711" s="27">
        <f t="shared" si="1501"/>
        <v>3823</v>
      </c>
      <c r="I711" s="27">
        <f t="shared" si="1501"/>
        <v>0</v>
      </c>
      <c r="J711" s="27">
        <f t="shared" si="1501"/>
        <v>0</v>
      </c>
      <c r="K711" s="27">
        <f t="shared" si="1501"/>
        <v>0</v>
      </c>
      <c r="L711" s="27">
        <f t="shared" si="1501"/>
        <v>0</v>
      </c>
      <c r="M711" s="27">
        <f t="shared" si="1501"/>
        <v>0</v>
      </c>
      <c r="N711" s="27">
        <f t="shared" si="1501"/>
        <v>0</v>
      </c>
      <c r="O711" s="27">
        <f t="shared" si="1501"/>
        <v>0</v>
      </c>
      <c r="P711" s="27">
        <f t="shared" si="1501"/>
        <v>3823</v>
      </c>
      <c r="Q711" s="27">
        <f t="shared" si="1501"/>
        <v>0</v>
      </c>
      <c r="R711" s="181">
        <f t="shared" si="1501"/>
        <v>0</v>
      </c>
      <c r="S711" s="181">
        <f t="shared" si="1501"/>
        <v>0</v>
      </c>
      <c r="T711" s="181">
        <f t="shared" si="1501"/>
        <v>0</v>
      </c>
      <c r="U711" s="181">
        <f t="shared" si="1501"/>
        <v>0</v>
      </c>
      <c r="V711" s="27">
        <f t="shared" si="1498"/>
        <v>0</v>
      </c>
      <c r="W711" s="27">
        <f t="shared" si="1498"/>
        <v>0</v>
      </c>
      <c r="X711" s="27">
        <f t="shared" si="1498"/>
        <v>3823</v>
      </c>
      <c r="Y711" s="27">
        <f t="shared" si="1498"/>
        <v>0</v>
      </c>
      <c r="Z711" s="181">
        <f t="shared" si="1498"/>
        <v>0</v>
      </c>
      <c r="AA711" s="181">
        <f t="shared" si="1499"/>
        <v>0</v>
      </c>
      <c r="AB711" s="181">
        <f t="shared" si="1499"/>
        <v>0</v>
      </c>
      <c r="AC711" s="181">
        <f t="shared" si="1499"/>
        <v>0</v>
      </c>
      <c r="AD711" s="27">
        <f t="shared" si="1499"/>
        <v>0</v>
      </c>
      <c r="AE711" s="27">
        <f t="shared" si="1499"/>
        <v>0</v>
      </c>
      <c r="AF711" s="27">
        <f t="shared" si="1499"/>
        <v>3823</v>
      </c>
      <c r="AG711" s="27">
        <f t="shared" si="1499"/>
        <v>0</v>
      </c>
      <c r="AH711" s="181">
        <f t="shared" si="1499"/>
        <v>0</v>
      </c>
      <c r="AI711" s="181">
        <f t="shared" si="1499"/>
        <v>0</v>
      </c>
      <c r="AJ711" s="181">
        <f t="shared" si="1499"/>
        <v>0</v>
      </c>
      <c r="AK711" s="181">
        <f t="shared" si="1499"/>
        <v>0</v>
      </c>
      <c r="AL711" s="27">
        <f t="shared" si="1499"/>
        <v>0</v>
      </c>
      <c r="AM711" s="27">
        <f t="shared" si="1499"/>
        <v>0</v>
      </c>
      <c r="AN711" s="27">
        <f t="shared" si="1499"/>
        <v>3823</v>
      </c>
      <c r="AO711" s="27">
        <f t="shared" si="1499"/>
        <v>0</v>
      </c>
      <c r="AP711" s="181">
        <f t="shared" si="1500"/>
        <v>0</v>
      </c>
      <c r="AQ711" s="181">
        <f t="shared" si="1500"/>
        <v>0</v>
      </c>
      <c r="AR711" s="181">
        <f t="shared" si="1500"/>
        <v>0</v>
      </c>
      <c r="AS711" s="181">
        <f t="shared" si="1500"/>
        <v>0</v>
      </c>
      <c r="AT711" s="27">
        <f t="shared" si="1500"/>
        <v>0</v>
      </c>
      <c r="AU711" s="27">
        <f t="shared" si="1500"/>
        <v>0</v>
      </c>
      <c r="AV711" s="27">
        <f t="shared" si="1500"/>
        <v>3823</v>
      </c>
      <c r="AW711" s="27">
        <f t="shared" si="1500"/>
        <v>0</v>
      </c>
      <c r="AX711" s="181">
        <f t="shared" si="1500"/>
        <v>0</v>
      </c>
      <c r="AY711" s="181">
        <f t="shared" si="1500"/>
        <v>0</v>
      </c>
      <c r="AZ711" s="181">
        <f t="shared" si="1500"/>
        <v>0</v>
      </c>
      <c r="BA711" s="181">
        <f t="shared" si="1500"/>
        <v>0</v>
      </c>
      <c r="BB711" s="27">
        <f t="shared" si="1500"/>
        <v>0</v>
      </c>
      <c r="BC711" s="27">
        <f t="shared" si="1500"/>
        <v>0</v>
      </c>
      <c r="BD711" s="27">
        <f t="shared" si="1500"/>
        <v>3823</v>
      </c>
      <c r="BE711" s="27">
        <f t="shared" si="1500"/>
        <v>0</v>
      </c>
    </row>
    <row r="712" spans="1:57" s="60" customFormat="1" ht="50.25">
      <c r="A712" s="40" t="s">
        <v>123</v>
      </c>
      <c r="B712" s="25" t="s">
        <v>60</v>
      </c>
      <c r="C712" s="25" t="s">
        <v>60</v>
      </c>
      <c r="D712" s="92" t="s">
        <v>349</v>
      </c>
      <c r="E712" s="25"/>
      <c r="F712" s="27">
        <f t="shared" si="1501"/>
        <v>0</v>
      </c>
      <c r="G712" s="27">
        <f t="shared" si="1501"/>
        <v>0</v>
      </c>
      <c r="H712" s="27">
        <f t="shared" si="1501"/>
        <v>3823</v>
      </c>
      <c r="I712" s="27">
        <f t="shared" si="1501"/>
        <v>0</v>
      </c>
      <c r="J712" s="27">
        <f t="shared" si="1501"/>
        <v>0</v>
      </c>
      <c r="K712" s="27">
        <f t="shared" si="1501"/>
        <v>0</v>
      </c>
      <c r="L712" s="27">
        <f t="shared" si="1501"/>
        <v>0</v>
      </c>
      <c r="M712" s="27">
        <f t="shared" si="1501"/>
        <v>0</v>
      </c>
      <c r="N712" s="27">
        <f t="shared" si="1501"/>
        <v>0</v>
      </c>
      <c r="O712" s="27">
        <f t="shared" si="1501"/>
        <v>0</v>
      </c>
      <c r="P712" s="27">
        <f t="shared" si="1501"/>
        <v>3823</v>
      </c>
      <c r="Q712" s="27">
        <f t="shared" si="1501"/>
        <v>0</v>
      </c>
      <c r="R712" s="181">
        <f t="shared" si="1498"/>
        <v>0</v>
      </c>
      <c r="S712" s="181">
        <f t="shared" si="1498"/>
        <v>0</v>
      </c>
      <c r="T712" s="181">
        <f t="shared" si="1498"/>
        <v>0</v>
      </c>
      <c r="U712" s="181">
        <f t="shared" si="1498"/>
        <v>0</v>
      </c>
      <c r="V712" s="27">
        <f t="shared" si="1498"/>
        <v>0</v>
      </c>
      <c r="W712" s="27">
        <f t="shared" si="1498"/>
        <v>0</v>
      </c>
      <c r="X712" s="27">
        <f t="shared" si="1498"/>
        <v>3823</v>
      </c>
      <c r="Y712" s="27">
        <f t="shared" si="1498"/>
        <v>0</v>
      </c>
      <c r="Z712" s="181">
        <f t="shared" si="1499"/>
        <v>0</v>
      </c>
      <c r="AA712" s="181">
        <f t="shared" si="1499"/>
        <v>0</v>
      </c>
      <c r="AB712" s="181">
        <f t="shared" si="1499"/>
        <v>0</v>
      </c>
      <c r="AC712" s="181">
        <f t="shared" si="1499"/>
        <v>0</v>
      </c>
      <c r="AD712" s="27">
        <f t="shared" si="1499"/>
        <v>0</v>
      </c>
      <c r="AE712" s="27">
        <f t="shared" si="1499"/>
        <v>0</v>
      </c>
      <c r="AF712" s="27">
        <f t="shared" si="1499"/>
        <v>3823</v>
      </c>
      <c r="AG712" s="27">
        <f t="shared" si="1499"/>
        <v>0</v>
      </c>
      <c r="AH712" s="181">
        <f t="shared" si="1499"/>
        <v>0</v>
      </c>
      <c r="AI712" s="181">
        <f t="shared" si="1499"/>
        <v>0</v>
      </c>
      <c r="AJ712" s="181">
        <f t="shared" si="1499"/>
        <v>0</v>
      </c>
      <c r="AK712" s="181">
        <f t="shared" si="1499"/>
        <v>0</v>
      </c>
      <c r="AL712" s="27">
        <f t="shared" si="1499"/>
        <v>0</v>
      </c>
      <c r="AM712" s="27">
        <f t="shared" si="1499"/>
        <v>0</v>
      </c>
      <c r="AN712" s="27">
        <f t="shared" si="1499"/>
        <v>3823</v>
      </c>
      <c r="AO712" s="27">
        <f t="shared" si="1499"/>
        <v>0</v>
      </c>
      <c r="AP712" s="181">
        <f t="shared" si="1500"/>
        <v>0</v>
      </c>
      <c r="AQ712" s="181">
        <f t="shared" si="1500"/>
        <v>0</v>
      </c>
      <c r="AR712" s="181">
        <f t="shared" si="1500"/>
        <v>0</v>
      </c>
      <c r="AS712" s="181">
        <f t="shared" si="1500"/>
        <v>0</v>
      </c>
      <c r="AT712" s="27">
        <f t="shared" si="1500"/>
        <v>0</v>
      </c>
      <c r="AU712" s="27">
        <f t="shared" si="1500"/>
        <v>0</v>
      </c>
      <c r="AV712" s="27">
        <f t="shared" si="1500"/>
        <v>3823</v>
      </c>
      <c r="AW712" s="27">
        <f t="shared" si="1500"/>
        <v>0</v>
      </c>
      <c r="AX712" s="181">
        <f t="shared" si="1500"/>
        <v>0</v>
      </c>
      <c r="AY712" s="181">
        <f t="shared" si="1500"/>
        <v>0</v>
      </c>
      <c r="AZ712" s="181">
        <f t="shared" si="1500"/>
        <v>0</v>
      </c>
      <c r="BA712" s="181">
        <f t="shared" si="1500"/>
        <v>0</v>
      </c>
      <c r="BB712" s="27">
        <f t="shared" si="1500"/>
        <v>0</v>
      </c>
      <c r="BC712" s="27">
        <f t="shared" si="1500"/>
        <v>0</v>
      </c>
      <c r="BD712" s="27">
        <f t="shared" si="1500"/>
        <v>3823</v>
      </c>
      <c r="BE712" s="27">
        <f t="shared" si="1500"/>
        <v>0</v>
      </c>
    </row>
    <row r="713" spans="1:57" s="60" customFormat="1" ht="33.75">
      <c r="A713" s="40" t="s">
        <v>81</v>
      </c>
      <c r="B713" s="25" t="s">
        <v>60</v>
      </c>
      <c r="C713" s="25" t="s">
        <v>60</v>
      </c>
      <c r="D713" s="92" t="s">
        <v>349</v>
      </c>
      <c r="E713" s="25" t="s">
        <v>82</v>
      </c>
      <c r="F713" s="27">
        <f t="shared" si="1501"/>
        <v>0</v>
      </c>
      <c r="G713" s="27">
        <f t="shared" si="1501"/>
        <v>0</v>
      </c>
      <c r="H713" s="27">
        <f t="shared" si="1501"/>
        <v>3823</v>
      </c>
      <c r="I713" s="27">
        <f t="shared" si="1501"/>
        <v>0</v>
      </c>
      <c r="J713" s="27">
        <f t="shared" si="1501"/>
        <v>0</v>
      </c>
      <c r="K713" s="27">
        <f t="shared" si="1501"/>
        <v>0</v>
      </c>
      <c r="L713" s="27">
        <f t="shared" si="1501"/>
        <v>0</v>
      </c>
      <c r="M713" s="27">
        <f t="shared" si="1501"/>
        <v>0</v>
      </c>
      <c r="N713" s="27">
        <f t="shared" si="1501"/>
        <v>0</v>
      </c>
      <c r="O713" s="27">
        <f t="shared" si="1501"/>
        <v>0</v>
      </c>
      <c r="P713" s="27">
        <f t="shared" si="1501"/>
        <v>3823</v>
      </c>
      <c r="Q713" s="27">
        <f t="shared" si="1501"/>
        <v>0</v>
      </c>
      <c r="R713" s="181">
        <f t="shared" si="1498"/>
        <v>0</v>
      </c>
      <c r="S713" s="181">
        <f t="shared" si="1498"/>
        <v>0</v>
      </c>
      <c r="T713" s="181">
        <f t="shared" si="1498"/>
        <v>0</v>
      </c>
      <c r="U713" s="181">
        <f t="shared" si="1498"/>
        <v>0</v>
      </c>
      <c r="V713" s="27">
        <f t="shared" si="1498"/>
        <v>0</v>
      </c>
      <c r="W713" s="27">
        <f t="shared" si="1498"/>
        <v>0</v>
      </c>
      <c r="X713" s="27">
        <f t="shared" si="1498"/>
        <v>3823</v>
      </c>
      <c r="Y713" s="27">
        <f t="shared" si="1498"/>
        <v>0</v>
      </c>
      <c r="Z713" s="181">
        <f t="shared" si="1499"/>
        <v>0</v>
      </c>
      <c r="AA713" s="181">
        <f t="shared" si="1499"/>
        <v>0</v>
      </c>
      <c r="AB713" s="181">
        <f t="shared" si="1499"/>
        <v>0</v>
      </c>
      <c r="AC713" s="181">
        <f t="shared" si="1499"/>
        <v>0</v>
      </c>
      <c r="AD713" s="27">
        <f t="shared" si="1499"/>
        <v>0</v>
      </c>
      <c r="AE713" s="27">
        <f t="shared" si="1499"/>
        <v>0</v>
      </c>
      <c r="AF713" s="27">
        <f t="shared" si="1499"/>
        <v>3823</v>
      </c>
      <c r="AG713" s="27">
        <f t="shared" si="1499"/>
        <v>0</v>
      </c>
      <c r="AH713" s="181">
        <f t="shared" si="1499"/>
        <v>0</v>
      </c>
      <c r="AI713" s="181">
        <f t="shared" si="1499"/>
        <v>0</v>
      </c>
      <c r="AJ713" s="181">
        <f t="shared" si="1499"/>
        <v>0</v>
      </c>
      <c r="AK713" s="181">
        <f t="shared" si="1499"/>
        <v>0</v>
      </c>
      <c r="AL713" s="27">
        <f t="shared" si="1499"/>
        <v>0</v>
      </c>
      <c r="AM713" s="27">
        <f t="shared" si="1499"/>
        <v>0</v>
      </c>
      <c r="AN713" s="27">
        <f t="shared" si="1499"/>
        <v>3823</v>
      </c>
      <c r="AO713" s="27">
        <f t="shared" si="1499"/>
        <v>0</v>
      </c>
      <c r="AP713" s="181">
        <f t="shared" si="1500"/>
        <v>0</v>
      </c>
      <c r="AQ713" s="181">
        <f t="shared" si="1500"/>
        <v>0</v>
      </c>
      <c r="AR713" s="181">
        <f t="shared" si="1500"/>
        <v>0</v>
      </c>
      <c r="AS713" s="181">
        <f t="shared" si="1500"/>
        <v>0</v>
      </c>
      <c r="AT713" s="27">
        <f t="shared" si="1500"/>
        <v>0</v>
      </c>
      <c r="AU713" s="27">
        <f t="shared" si="1500"/>
        <v>0</v>
      </c>
      <c r="AV713" s="27">
        <f t="shared" si="1500"/>
        <v>3823</v>
      </c>
      <c r="AW713" s="27">
        <f t="shared" si="1500"/>
        <v>0</v>
      </c>
      <c r="AX713" s="181">
        <f t="shared" si="1500"/>
        <v>0</v>
      </c>
      <c r="AY713" s="181">
        <f t="shared" si="1500"/>
        <v>0</v>
      </c>
      <c r="AZ713" s="181">
        <f t="shared" si="1500"/>
        <v>0</v>
      </c>
      <c r="BA713" s="181">
        <f t="shared" si="1500"/>
        <v>0</v>
      </c>
      <c r="BB713" s="27">
        <f t="shared" si="1500"/>
        <v>0</v>
      </c>
      <c r="BC713" s="27">
        <f t="shared" si="1500"/>
        <v>0</v>
      </c>
      <c r="BD713" s="27">
        <f t="shared" si="1500"/>
        <v>3823</v>
      </c>
      <c r="BE713" s="27">
        <f t="shared" si="1500"/>
        <v>0</v>
      </c>
    </row>
    <row r="714" spans="1:57" s="60" customFormat="1" ht="20.25">
      <c r="A714" s="24" t="s">
        <v>169</v>
      </c>
      <c r="B714" s="25" t="s">
        <v>60</v>
      </c>
      <c r="C714" s="25" t="s">
        <v>60</v>
      </c>
      <c r="D714" s="92" t="s">
        <v>349</v>
      </c>
      <c r="E714" s="25">
        <v>610</v>
      </c>
      <c r="F714" s="27"/>
      <c r="G714" s="27"/>
      <c r="H714" s="27">
        <v>3823</v>
      </c>
      <c r="I714" s="72"/>
      <c r="J714" s="51"/>
      <c r="K714" s="51"/>
      <c r="L714" s="51"/>
      <c r="M714" s="51"/>
      <c r="N714" s="27">
        <f>F714+J714+K714</f>
        <v>0</v>
      </c>
      <c r="O714" s="27">
        <f>G714+K714</f>
        <v>0</v>
      </c>
      <c r="P714" s="27">
        <f>H714+L714+M714</f>
        <v>3823</v>
      </c>
      <c r="Q714" s="72">
        <f>I714+M714</f>
        <v>0</v>
      </c>
      <c r="R714" s="191"/>
      <c r="S714" s="191"/>
      <c r="T714" s="191"/>
      <c r="U714" s="191"/>
      <c r="V714" s="27">
        <f>N714+R714+S714</f>
        <v>0</v>
      </c>
      <c r="W714" s="27">
        <f>O714+S714</f>
        <v>0</v>
      </c>
      <c r="X714" s="27">
        <f>P714+T714+U714</f>
        <v>3823</v>
      </c>
      <c r="Y714" s="72">
        <f>Q714+U714</f>
        <v>0</v>
      </c>
      <c r="Z714" s="191"/>
      <c r="AA714" s="191"/>
      <c r="AB714" s="191"/>
      <c r="AC714" s="191"/>
      <c r="AD714" s="27">
        <f>V714+Z714+AA714</f>
        <v>0</v>
      </c>
      <c r="AE714" s="27">
        <f>W714+AA714</f>
        <v>0</v>
      </c>
      <c r="AF714" s="27">
        <f>X714+AB714+AC714</f>
        <v>3823</v>
      </c>
      <c r="AG714" s="72">
        <f>Y714+AC714</f>
        <v>0</v>
      </c>
      <c r="AH714" s="191"/>
      <c r="AI714" s="191"/>
      <c r="AJ714" s="191"/>
      <c r="AK714" s="191"/>
      <c r="AL714" s="27">
        <f>AD714+AH714+AI714</f>
        <v>0</v>
      </c>
      <c r="AM714" s="27">
        <f>AE714+AI714</f>
        <v>0</v>
      </c>
      <c r="AN714" s="27">
        <f>AF714+AJ714+AK714</f>
        <v>3823</v>
      </c>
      <c r="AO714" s="72">
        <f>AG714+AK714</f>
        <v>0</v>
      </c>
      <c r="AP714" s="191"/>
      <c r="AQ714" s="191"/>
      <c r="AR714" s="191"/>
      <c r="AS714" s="191"/>
      <c r="AT714" s="27">
        <f>AL714+AP714+AQ714</f>
        <v>0</v>
      </c>
      <c r="AU714" s="27">
        <f>AM714+AQ714</f>
        <v>0</v>
      </c>
      <c r="AV714" s="27">
        <f>AN714+AR714+AS714</f>
        <v>3823</v>
      </c>
      <c r="AW714" s="72">
        <f>AO714+AS714</f>
        <v>0</v>
      </c>
      <c r="AX714" s="191"/>
      <c r="AY714" s="191"/>
      <c r="AZ714" s="191"/>
      <c r="BA714" s="191"/>
      <c r="BB714" s="27">
        <f>AT714+AX714+AY714</f>
        <v>0</v>
      </c>
      <c r="BC714" s="27">
        <f>AU714+AY714</f>
        <v>0</v>
      </c>
      <c r="BD714" s="27">
        <f>AV714+AZ714+BA714</f>
        <v>3823</v>
      </c>
      <c r="BE714" s="72">
        <f>AW714+BA714</f>
        <v>0</v>
      </c>
    </row>
    <row r="715" spans="1:57" s="6" customFormat="1" ht="15.75">
      <c r="A715" s="96"/>
      <c r="B715" s="95"/>
      <c r="C715" s="95"/>
      <c r="D715" s="102"/>
      <c r="E715" s="95"/>
      <c r="F715" s="52"/>
      <c r="G715" s="52"/>
      <c r="H715" s="52"/>
      <c r="I715" s="52"/>
      <c r="J715" s="52"/>
      <c r="K715" s="52"/>
      <c r="L715" s="52"/>
      <c r="M715" s="52"/>
      <c r="N715" s="52"/>
      <c r="O715" s="52"/>
      <c r="P715" s="52"/>
      <c r="Q715" s="52"/>
      <c r="R715" s="178"/>
      <c r="S715" s="178"/>
      <c r="T715" s="178"/>
      <c r="U715" s="178"/>
      <c r="V715" s="52"/>
      <c r="W715" s="52"/>
      <c r="X715" s="52"/>
      <c r="Y715" s="52"/>
      <c r="Z715" s="178"/>
      <c r="AA715" s="178"/>
      <c r="AB715" s="178"/>
      <c r="AC715" s="178"/>
      <c r="AD715" s="52"/>
      <c r="AE715" s="52"/>
      <c r="AF715" s="52"/>
      <c r="AG715" s="52"/>
      <c r="AH715" s="178"/>
      <c r="AI715" s="178"/>
      <c r="AJ715" s="178"/>
      <c r="AK715" s="178"/>
      <c r="AL715" s="52"/>
      <c r="AM715" s="52"/>
      <c r="AN715" s="52"/>
      <c r="AO715" s="52"/>
      <c r="AP715" s="178"/>
      <c r="AQ715" s="178"/>
      <c r="AR715" s="178"/>
      <c r="AS715" s="178"/>
      <c r="AT715" s="52"/>
      <c r="AU715" s="52"/>
      <c r="AV715" s="52"/>
      <c r="AW715" s="52"/>
      <c r="AX715" s="178"/>
      <c r="AY715" s="178"/>
      <c r="AZ715" s="178"/>
      <c r="BA715" s="178"/>
      <c r="BB715" s="52"/>
      <c r="BC715" s="52"/>
      <c r="BD715" s="52"/>
      <c r="BE715" s="52"/>
    </row>
    <row r="716" spans="1:57" s="5" customFormat="1" ht="40.5">
      <c r="A716" s="38" t="s">
        <v>31</v>
      </c>
      <c r="B716" s="19" t="s">
        <v>32</v>
      </c>
      <c r="C716" s="19"/>
      <c r="D716" s="20"/>
      <c r="E716" s="19"/>
      <c r="F716" s="39">
        <f t="shared" ref="F716" si="1502">F718+F734</f>
        <v>9349</v>
      </c>
      <c r="G716" s="39">
        <f t="shared" ref="G716:Q716" si="1503">G718+G734</f>
        <v>0</v>
      </c>
      <c r="H716" s="39">
        <f t="shared" si="1503"/>
        <v>9349</v>
      </c>
      <c r="I716" s="39">
        <f t="shared" si="1503"/>
        <v>0</v>
      </c>
      <c r="J716" s="39">
        <f t="shared" si="1503"/>
        <v>0</v>
      </c>
      <c r="K716" s="39">
        <f t="shared" si="1503"/>
        <v>0</v>
      </c>
      <c r="L716" s="39">
        <f t="shared" si="1503"/>
        <v>0</v>
      </c>
      <c r="M716" s="39">
        <f t="shared" si="1503"/>
        <v>0</v>
      </c>
      <c r="N716" s="39">
        <f t="shared" si="1503"/>
        <v>9349</v>
      </c>
      <c r="O716" s="39">
        <f t="shared" si="1503"/>
        <v>0</v>
      </c>
      <c r="P716" s="39">
        <f t="shared" si="1503"/>
        <v>9349</v>
      </c>
      <c r="Q716" s="39">
        <f t="shared" si="1503"/>
        <v>0</v>
      </c>
      <c r="R716" s="192">
        <f t="shared" ref="R716:Y716" si="1504">R718+R734</f>
        <v>6556</v>
      </c>
      <c r="S716" s="192">
        <f t="shared" si="1504"/>
        <v>59000</v>
      </c>
      <c r="T716" s="192">
        <f t="shared" si="1504"/>
        <v>0</v>
      </c>
      <c r="U716" s="192">
        <f t="shared" si="1504"/>
        <v>0</v>
      </c>
      <c r="V716" s="39">
        <f t="shared" si="1504"/>
        <v>74905</v>
      </c>
      <c r="W716" s="39">
        <f t="shared" si="1504"/>
        <v>59000</v>
      </c>
      <c r="X716" s="39">
        <f t="shared" si="1504"/>
        <v>9349</v>
      </c>
      <c r="Y716" s="39">
        <f t="shared" si="1504"/>
        <v>0</v>
      </c>
      <c r="Z716" s="192">
        <f t="shared" ref="Z716:AG716" si="1505">Z718+Z734</f>
        <v>0</v>
      </c>
      <c r="AA716" s="192">
        <f t="shared" si="1505"/>
        <v>0</v>
      </c>
      <c r="AB716" s="192">
        <f t="shared" si="1505"/>
        <v>0</v>
      </c>
      <c r="AC716" s="192">
        <f t="shared" si="1505"/>
        <v>0</v>
      </c>
      <c r="AD716" s="39">
        <f t="shared" si="1505"/>
        <v>74905</v>
      </c>
      <c r="AE716" s="39">
        <f t="shared" si="1505"/>
        <v>59000</v>
      </c>
      <c r="AF716" s="39">
        <f t="shared" si="1505"/>
        <v>9349</v>
      </c>
      <c r="AG716" s="39">
        <f t="shared" si="1505"/>
        <v>0</v>
      </c>
      <c r="AH716" s="192">
        <f t="shared" ref="AH716:AO716" si="1506">AH718+AH734</f>
        <v>0</v>
      </c>
      <c r="AI716" s="192">
        <f t="shared" si="1506"/>
        <v>0</v>
      </c>
      <c r="AJ716" s="192">
        <f t="shared" si="1506"/>
        <v>0</v>
      </c>
      <c r="AK716" s="192">
        <f t="shared" si="1506"/>
        <v>0</v>
      </c>
      <c r="AL716" s="39">
        <f t="shared" si="1506"/>
        <v>74905</v>
      </c>
      <c r="AM716" s="39">
        <f t="shared" si="1506"/>
        <v>59000</v>
      </c>
      <c r="AN716" s="39">
        <f t="shared" si="1506"/>
        <v>9349</v>
      </c>
      <c r="AO716" s="39">
        <f t="shared" si="1506"/>
        <v>0</v>
      </c>
      <c r="AP716" s="192">
        <f t="shared" ref="AP716:AW716" si="1507">AP718+AP734</f>
        <v>0</v>
      </c>
      <c r="AQ716" s="192">
        <f t="shared" si="1507"/>
        <v>0</v>
      </c>
      <c r="AR716" s="192">
        <f t="shared" si="1507"/>
        <v>0</v>
      </c>
      <c r="AS716" s="192">
        <f t="shared" si="1507"/>
        <v>0</v>
      </c>
      <c r="AT716" s="39">
        <f t="shared" si="1507"/>
        <v>74905</v>
      </c>
      <c r="AU716" s="39">
        <f t="shared" si="1507"/>
        <v>59000</v>
      </c>
      <c r="AV716" s="39">
        <f t="shared" si="1507"/>
        <v>9349</v>
      </c>
      <c r="AW716" s="39">
        <f t="shared" si="1507"/>
        <v>0</v>
      </c>
      <c r="AX716" s="192">
        <f t="shared" ref="AX716:BE716" si="1508">AX718+AX734</f>
        <v>0</v>
      </c>
      <c r="AY716" s="192">
        <f t="shared" si="1508"/>
        <v>0</v>
      </c>
      <c r="AZ716" s="192">
        <f t="shared" si="1508"/>
        <v>0</v>
      </c>
      <c r="BA716" s="192">
        <f t="shared" si="1508"/>
        <v>0</v>
      </c>
      <c r="BB716" s="39">
        <f t="shared" si="1508"/>
        <v>74905</v>
      </c>
      <c r="BC716" s="39">
        <f t="shared" si="1508"/>
        <v>59000</v>
      </c>
      <c r="BD716" s="39">
        <f t="shared" si="1508"/>
        <v>9349</v>
      </c>
      <c r="BE716" s="39">
        <f t="shared" si="1508"/>
        <v>0</v>
      </c>
    </row>
    <row r="717" spans="1:57" s="6" customFormat="1" ht="15.75">
      <c r="A717" s="61"/>
      <c r="B717" s="93"/>
      <c r="C717" s="93"/>
      <c r="D717" s="98"/>
      <c r="E717" s="93"/>
      <c r="F717" s="103"/>
      <c r="G717" s="103"/>
      <c r="H717" s="103"/>
      <c r="I717" s="103"/>
      <c r="J717" s="103"/>
      <c r="K717" s="103"/>
      <c r="L717" s="103"/>
      <c r="M717" s="103"/>
      <c r="N717" s="103"/>
      <c r="O717" s="103"/>
      <c r="P717" s="103"/>
      <c r="Q717" s="103"/>
      <c r="R717" s="195"/>
      <c r="S717" s="195"/>
      <c r="T717" s="195"/>
      <c r="U717" s="195"/>
      <c r="V717" s="103"/>
      <c r="W717" s="103"/>
      <c r="X717" s="103"/>
      <c r="Y717" s="103"/>
      <c r="Z717" s="195"/>
      <c r="AA717" s="195"/>
      <c r="AB717" s="195"/>
      <c r="AC717" s="195"/>
      <c r="AD717" s="103"/>
      <c r="AE717" s="103"/>
      <c r="AF717" s="103"/>
      <c r="AG717" s="103"/>
      <c r="AH717" s="195"/>
      <c r="AI717" s="195"/>
      <c r="AJ717" s="195"/>
      <c r="AK717" s="195"/>
      <c r="AL717" s="103"/>
      <c r="AM717" s="103"/>
      <c r="AN717" s="103"/>
      <c r="AO717" s="103"/>
      <c r="AP717" s="195"/>
      <c r="AQ717" s="195"/>
      <c r="AR717" s="195"/>
      <c r="AS717" s="195"/>
      <c r="AT717" s="103"/>
      <c r="AU717" s="103"/>
      <c r="AV717" s="103"/>
      <c r="AW717" s="103"/>
      <c r="AX717" s="195"/>
      <c r="AY717" s="195"/>
      <c r="AZ717" s="195"/>
      <c r="BA717" s="195"/>
      <c r="BB717" s="103"/>
      <c r="BC717" s="103"/>
      <c r="BD717" s="103"/>
      <c r="BE717" s="103"/>
    </row>
    <row r="718" spans="1:57" s="5" customFormat="1" ht="37.5">
      <c r="A718" s="30" t="s">
        <v>69</v>
      </c>
      <c r="B718" s="22" t="s">
        <v>58</v>
      </c>
      <c r="C718" s="22" t="s">
        <v>49</v>
      </c>
      <c r="D718" s="20"/>
      <c r="E718" s="19"/>
      <c r="F718" s="23">
        <f>F719+F724</f>
        <v>50</v>
      </c>
      <c r="G718" s="23">
        <f t="shared" ref="G718:Q718" si="1509">G719+G724</f>
        <v>0</v>
      </c>
      <c r="H718" s="23">
        <f t="shared" si="1509"/>
        <v>50</v>
      </c>
      <c r="I718" s="23">
        <f t="shared" si="1509"/>
        <v>0</v>
      </c>
      <c r="J718" s="23">
        <f t="shared" si="1509"/>
        <v>0</v>
      </c>
      <c r="K718" s="23">
        <f t="shared" si="1509"/>
        <v>0</v>
      </c>
      <c r="L718" s="23">
        <f t="shared" si="1509"/>
        <v>0</v>
      </c>
      <c r="M718" s="23">
        <f t="shared" si="1509"/>
        <v>0</v>
      </c>
      <c r="N718" s="23">
        <f t="shared" si="1509"/>
        <v>50</v>
      </c>
      <c r="O718" s="23">
        <f t="shared" si="1509"/>
        <v>0</v>
      </c>
      <c r="P718" s="23">
        <f t="shared" si="1509"/>
        <v>50</v>
      </c>
      <c r="Q718" s="23">
        <f t="shared" si="1509"/>
        <v>0</v>
      </c>
      <c r="R718" s="180">
        <f t="shared" ref="R718:Y718" si="1510">R719+R724</f>
        <v>6556</v>
      </c>
      <c r="S718" s="180">
        <f t="shared" si="1510"/>
        <v>59000</v>
      </c>
      <c r="T718" s="180">
        <f t="shared" si="1510"/>
        <v>0</v>
      </c>
      <c r="U718" s="180">
        <f t="shared" si="1510"/>
        <v>0</v>
      </c>
      <c r="V718" s="23">
        <f t="shared" si="1510"/>
        <v>65606</v>
      </c>
      <c r="W718" s="23">
        <f t="shared" si="1510"/>
        <v>59000</v>
      </c>
      <c r="X718" s="23">
        <f t="shared" si="1510"/>
        <v>50</v>
      </c>
      <c r="Y718" s="23">
        <f t="shared" si="1510"/>
        <v>0</v>
      </c>
      <c r="Z718" s="180">
        <f t="shared" ref="Z718:AG718" si="1511">Z719+Z724</f>
        <v>0</v>
      </c>
      <c r="AA718" s="180">
        <f t="shared" si="1511"/>
        <v>0</v>
      </c>
      <c r="AB718" s="180">
        <f t="shared" si="1511"/>
        <v>0</v>
      </c>
      <c r="AC718" s="180">
        <f t="shared" si="1511"/>
        <v>0</v>
      </c>
      <c r="AD718" s="23">
        <f t="shared" si="1511"/>
        <v>65606</v>
      </c>
      <c r="AE718" s="23">
        <f t="shared" si="1511"/>
        <v>59000</v>
      </c>
      <c r="AF718" s="23">
        <f t="shared" si="1511"/>
        <v>50</v>
      </c>
      <c r="AG718" s="23">
        <f t="shared" si="1511"/>
        <v>0</v>
      </c>
      <c r="AH718" s="180">
        <f t="shared" ref="AH718:AO718" si="1512">AH719+AH724</f>
        <v>0</v>
      </c>
      <c r="AI718" s="180">
        <f t="shared" si="1512"/>
        <v>0</v>
      </c>
      <c r="AJ718" s="180">
        <f t="shared" si="1512"/>
        <v>0</v>
      </c>
      <c r="AK718" s="180">
        <f t="shared" si="1512"/>
        <v>0</v>
      </c>
      <c r="AL718" s="23">
        <f t="shared" si="1512"/>
        <v>65606</v>
      </c>
      <c r="AM718" s="23">
        <f t="shared" si="1512"/>
        <v>59000</v>
      </c>
      <c r="AN718" s="23">
        <f t="shared" si="1512"/>
        <v>50</v>
      </c>
      <c r="AO718" s="23">
        <f t="shared" si="1512"/>
        <v>0</v>
      </c>
      <c r="AP718" s="180">
        <f t="shared" ref="AP718:AW718" si="1513">AP719+AP724</f>
        <v>0</v>
      </c>
      <c r="AQ718" s="180">
        <f t="shared" si="1513"/>
        <v>0</v>
      </c>
      <c r="AR718" s="180">
        <f t="shared" si="1513"/>
        <v>0</v>
      </c>
      <c r="AS718" s="180">
        <f t="shared" si="1513"/>
        <v>0</v>
      </c>
      <c r="AT718" s="23">
        <f t="shared" si="1513"/>
        <v>65606</v>
      </c>
      <c r="AU718" s="23">
        <f t="shared" si="1513"/>
        <v>59000</v>
      </c>
      <c r="AV718" s="23">
        <f t="shared" si="1513"/>
        <v>50</v>
      </c>
      <c r="AW718" s="23">
        <f t="shared" si="1513"/>
        <v>0</v>
      </c>
      <c r="AX718" s="180">
        <f t="shared" ref="AX718:BE718" si="1514">AX719+AX724</f>
        <v>0</v>
      </c>
      <c r="AY718" s="180">
        <f t="shared" si="1514"/>
        <v>0</v>
      </c>
      <c r="AZ718" s="180">
        <f t="shared" si="1514"/>
        <v>0</v>
      </c>
      <c r="BA718" s="180">
        <f t="shared" si="1514"/>
        <v>0</v>
      </c>
      <c r="BB718" s="23">
        <f t="shared" si="1514"/>
        <v>65606</v>
      </c>
      <c r="BC718" s="23">
        <f t="shared" si="1514"/>
        <v>59000</v>
      </c>
      <c r="BD718" s="23">
        <f t="shared" si="1514"/>
        <v>50</v>
      </c>
      <c r="BE718" s="23">
        <f t="shared" si="1514"/>
        <v>0</v>
      </c>
    </row>
    <row r="719" spans="1:57" s="5" customFormat="1" ht="50.25" hidden="1">
      <c r="A719" s="119" t="s">
        <v>378</v>
      </c>
      <c r="B719" s="120" t="s">
        <v>58</v>
      </c>
      <c r="C719" s="120" t="s">
        <v>49</v>
      </c>
      <c r="D719" s="141" t="s">
        <v>325</v>
      </c>
      <c r="E719" s="25"/>
      <c r="F719" s="122">
        <f t="shared" ref="F719:U722" si="1515">F720</f>
        <v>0</v>
      </c>
      <c r="G719" s="122">
        <f t="shared" si="1515"/>
        <v>0</v>
      </c>
      <c r="H719" s="122">
        <f t="shared" si="1515"/>
        <v>0</v>
      </c>
      <c r="I719" s="122">
        <f t="shared" si="1515"/>
        <v>0</v>
      </c>
      <c r="J719" s="122">
        <f t="shared" si="1515"/>
        <v>0</v>
      </c>
      <c r="K719" s="122">
        <f t="shared" si="1515"/>
        <v>0</v>
      </c>
      <c r="L719" s="122">
        <f t="shared" si="1515"/>
        <v>0</v>
      </c>
      <c r="M719" s="122">
        <f t="shared" si="1515"/>
        <v>0</v>
      </c>
      <c r="N719" s="122">
        <f t="shared" si="1515"/>
        <v>0</v>
      </c>
      <c r="O719" s="122">
        <f t="shared" si="1515"/>
        <v>0</v>
      </c>
      <c r="P719" s="122">
        <f t="shared" si="1515"/>
        <v>0</v>
      </c>
      <c r="Q719" s="122">
        <f t="shared" si="1515"/>
        <v>0</v>
      </c>
      <c r="R719" s="181">
        <f t="shared" si="1515"/>
        <v>0</v>
      </c>
      <c r="S719" s="181">
        <f t="shared" si="1515"/>
        <v>0</v>
      </c>
      <c r="T719" s="181">
        <f t="shared" si="1515"/>
        <v>0</v>
      </c>
      <c r="U719" s="181">
        <f t="shared" si="1515"/>
        <v>0</v>
      </c>
      <c r="V719" s="122">
        <f t="shared" ref="R719:AH722" si="1516">V720</f>
        <v>0</v>
      </c>
      <c r="W719" s="122">
        <f t="shared" si="1516"/>
        <v>0</v>
      </c>
      <c r="X719" s="122">
        <f t="shared" si="1516"/>
        <v>0</v>
      </c>
      <c r="Y719" s="122">
        <f t="shared" si="1516"/>
        <v>0</v>
      </c>
      <c r="Z719" s="181">
        <f t="shared" si="1516"/>
        <v>0</v>
      </c>
      <c r="AA719" s="181">
        <f t="shared" si="1516"/>
        <v>0</v>
      </c>
      <c r="AB719" s="181">
        <f t="shared" si="1516"/>
        <v>0</v>
      </c>
      <c r="AC719" s="181">
        <f t="shared" si="1516"/>
        <v>0</v>
      </c>
      <c r="AD719" s="122">
        <f t="shared" si="1516"/>
        <v>0</v>
      </c>
      <c r="AE719" s="122">
        <f t="shared" si="1516"/>
        <v>0</v>
      </c>
      <c r="AF719" s="122">
        <f t="shared" si="1516"/>
        <v>0</v>
      </c>
      <c r="AG719" s="122">
        <f t="shared" si="1516"/>
        <v>0</v>
      </c>
      <c r="AH719" s="181">
        <f t="shared" si="1516"/>
        <v>0</v>
      </c>
      <c r="AI719" s="181">
        <f t="shared" ref="AH719:AX722" si="1517">AI720</f>
        <v>0</v>
      </c>
      <c r="AJ719" s="181">
        <f t="shared" si="1517"/>
        <v>0</v>
      </c>
      <c r="AK719" s="181">
        <f t="shared" si="1517"/>
        <v>0</v>
      </c>
      <c r="AL719" s="122">
        <f t="shared" si="1517"/>
        <v>0</v>
      </c>
      <c r="AM719" s="122">
        <f t="shared" si="1517"/>
        <v>0</v>
      </c>
      <c r="AN719" s="122">
        <f t="shared" si="1517"/>
        <v>0</v>
      </c>
      <c r="AO719" s="122">
        <f t="shared" si="1517"/>
        <v>0</v>
      </c>
      <c r="AP719" s="181">
        <f t="shared" si="1517"/>
        <v>0</v>
      </c>
      <c r="AQ719" s="181">
        <f t="shared" si="1517"/>
        <v>0</v>
      </c>
      <c r="AR719" s="181">
        <f t="shared" si="1517"/>
        <v>0</v>
      </c>
      <c r="AS719" s="181">
        <f t="shared" si="1517"/>
        <v>0</v>
      </c>
      <c r="AT719" s="122">
        <f t="shared" si="1517"/>
        <v>0</v>
      </c>
      <c r="AU719" s="122">
        <f t="shared" si="1517"/>
        <v>0</v>
      </c>
      <c r="AV719" s="122">
        <f t="shared" si="1517"/>
        <v>0</v>
      </c>
      <c r="AW719" s="122">
        <f t="shared" si="1517"/>
        <v>0</v>
      </c>
      <c r="AX719" s="181">
        <f t="shared" si="1517"/>
        <v>0</v>
      </c>
      <c r="AY719" s="181">
        <f t="shared" ref="AX719:BE722" si="1518">AY720</f>
        <v>0</v>
      </c>
      <c r="AZ719" s="181">
        <f t="shared" si="1518"/>
        <v>0</v>
      </c>
      <c r="BA719" s="181">
        <f t="shared" si="1518"/>
        <v>0</v>
      </c>
      <c r="BB719" s="122">
        <f t="shared" si="1518"/>
        <v>0</v>
      </c>
      <c r="BC719" s="122">
        <f t="shared" si="1518"/>
        <v>0</v>
      </c>
      <c r="BD719" s="122">
        <f t="shared" si="1518"/>
        <v>0</v>
      </c>
      <c r="BE719" s="122">
        <f t="shared" si="1518"/>
        <v>0</v>
      </c>
    </row>
    <row r="720" spans="1:57" s="5" customFormat="1" ht="20.25" hidden="1">
      <c r="A720" s="125" t="s">
        <v>76</v>
      </c>
      <c r="B720" s="120" t="s">
        <v>58</v>
      </c>
      <c r="C720" s="120" t="s">
        <v>49</v>
      </c>
      <c r="D720" s="141" t="s">
        <v>326</v>
      </c>
      <c r="E720" s="25"/>
      <c r="F720" s="122">
        <f t="shared" si="1515"/>
        <v>0</v>
      </c>
      <c r="G720" s="122">
        <f t="shared" si="1515"/>
        <v>0</v>
      </c>
      <c r="H720" s="122">
        <f t="shared" si="1515"/>
        <v>0</v>
      </c>
      <c r="I720" s="122">
        <f t="shared" si="1515"/>
        <v>0</v>
      </c>
      <c r="J720" s="122">
        <f t="shared" si="1515"/>
        <v>0</v>
      </c>
      <c r="K720" s="122">
        <f t="shared" si="1515"/>
        <v>0</v>
      </c>
      <c r="L720" s="122">
        <f t="shared" si="1515"/>
        <v>0</v>
      </c>
      <c r="M720" s="122">
        <f t="shared" si="1515"/>
        <v>0</v>
      </c>
      <c r="N720" s="122">
        <f t="shared" si="1515"/>
        <v>0</v>
      </c>
      <c r="O720" s="122">
        <f t="shared" si="1515"/>
        <v>0</v>
      </c>
      <c r="P720" s="122">
        <f t="shared" si="1515"/>
        <v>0</v>
      </c>
      <c r="Q720" s="122">
        <f t="shared" si="1515"/>
        <v>0</v>
      </c>
      <c r="R720" s="181">
        <f t="shared" si="1516"/>
        <v>0</v>
      </c>
      <c r="S720" s="181">
        <f t="shared" si="1516"/>
        <v>0</v>
      </c>
      <c r="T720" s="181">
        <f t="shared" si="1516"/>
        <v>0</v>
      </c>
      <c r="U720" s="181">
        <f t="shared" si="1516"/>
        <v>0</v>
      </c>
      <c r="V720" s="122">
        <f t="shared" si="1516"/>
        <v>0</v>
      </c>
      <c r="W720" s="122">
        <f t="shared" si="1516"/>
        <v>0</v>
      </c>
      <c r="X720" s="122">
        <f t="shared" si="1516"/>
        <v>0</v>
      </c>
      <c r="Y720" s="122">
        <f t="shared" si="1516"/>
        <v>0</v>
      </c>
      <c r="Z720" s="181">
        <f t="shared" si="1516"/>
        <v>0</v>
      </c>
      <c r="AA720" s="181">
        <f t="shared" si="1516"/>
        <v>0</v>
      </c>
      <c r="AB720" s="181">
        <f t="shared" si="1516"/>
        <v>0</v>
      </c>
      <c r="AC720" s="181">
        <f t="shared" si="1516"/>
        <v>0</v>
      </c>
      <c r="AD720" s="122">
        <f t="shared" si="1516"/>
        <v>0</v>
      </c>
      <c r="AE720" s="122">
        <f t="shared" si="1516"/>
        <v>0</v>
      </c>
      <c r="AF720" s="122">
        <f t="shared" si="1516"/>
        <v>0</v>
      </c>
      <c r="AG720" s="122">
        <f t="shared" si="1516"/>
        <v>0</v>
      </c>
      <c r="AH720" s="181">
        <f t="shared" si="1517"/>
        <v>0</v>
      </c>
      <c r="AI720" s="181">
        <f t="shared" si="1517"/>
        <v>0</v>
      </c>
      <c r="AJ720" s="181">
        <f t="shared" si="1517"/>
        <v>0</v>
      </c>
      <c r="AK720" s="181">
        <f t="shared" si="1517"/>
        <v>0</v>
      </c>
      <c r="AL720" s="122">
        <f t="shared" si="1517"/>
        <v>0</v>
      </c>
      <c r="AM720" s="122">
        <f t="shared" si="1517"/>
        <v>0</v>
      </c>
      <c r="AN720" s="122">
        <f t="shared" si="1517"/>
        <v>0</v>
      </c>
      <c r="AO720" s="122">
        <f t="shared" si="1517"/>
        <v>0</v>
      </c>
      <c r="AP720" s="181">
        <f t="shared" si="1517"/>
        <v>0</v>
      </c>
      <c r="AQ720" s="181">
        <f t="shared" si="1517"/>
        <v>0</v>
      </c>
      <c r="AR720" s="181">
        <f t="shared" si="1517"/>
        <v>0</v>
      </c>
      <c r="AS720" s="181">
        <f t="shared" si="1517"/>
        <v>0</v>
      </c>
      <c r="AT720" s="122">
        <f t="shared" si="1517"/>
        <v>0</v>
      </c>
      <c r="AU720" s="122">
        <f t="shared" si="1517"/>
        <v>0</v>
      </c>
      <c r="AV720" s="122">
        <f t="shared" si="1517"/>
        <v>0</v>
      </c>
      <c r="AW720" s="122">
        <f t="shared" si="1517"/>
        <v>0</v>
      </c>
      <c r="AX720" s="181">
        <f t="shared" si="1518"/>
        <v>0</v>
      </c>
      <c r="AY720" s="181">
        <f t="shared" si="1518"/>
        <v>0</v>
      </c>
      <c r="AZ720" s="181">
        <f t="shared" si="1518"/>
        <v>0</v>
      </c>
      <c r="BA720" s="181">
        <f t="shared" si="1518"/>
        <v>0</v>
      </c>
      <c r="BB720" s="122">
        <f t="shared" si="1518"/>
        <v>0</v>
      </c>
      <c r="BC720" s="122">
        <f t="shared" si="1518"/>
        <v>0</v>
      </c>
      <c r="BD720" s="122">
        <f t="shared" si="1518"/>
        <v>0</v>
      </c>
      <c r="BE720" s="122">
        <f t="shared" si="1518"/>
        <v>0</v>
      </c>
    </row>
    <row r="721" spans="1:57" s="5" customFormat="1" ht="33.75" hidden="1">
      <c r="A721" s="119" t="s">
        <v>124</v>
      </c>
      <c r="B721" s="120" t="s">
        <v>58</v>
      </c>
      <c r="C721" s="120" t="s">
        <v>49</v>
      </c>
      <c r="D721" s="141" t="s">
        <v>334</v>
      </c>
      <c r="E721" s="25"/>
      <c r="F721" s="122">
        <f t="shared" si="1515"/>
        <v>0</v>
      </c>
      <c r="G721" s="122">
        <f t="shared" si="1515"/>
        <v>0</v>
      </c>
      <c r="H721" s="122">
        <f t="shared" si="1515"/>
        <v>0</v>
      </c>
      <c r="I721" s="122">
        <f t="shared" si="1515"/>
        <v>0</v>
      </c>
      <c r="J721" s="122">
        <f t="shared" si="1515"/>
        <v>0</v>
      </c>
      <c r="K721" s="122">
        <f t="shared" si="1515"/>
        <v>0</v>
      </c>
      <c r="L721" s="122">
        <f t="shared" si="1515"/>
        <v>0</v>
      </c>
      <c r="M721" s="122">
        <f t="shared" si="1515"/>
        <v>0</v>
      </c>
      <c r="N721" s="122">
        <f t="shared" si="1515"/>
        <v>0</v>
      </c>
      <c r="O721" s="122">
        <f t="shared" si="1515"/>
        <v>0</v>
      </c>
      <c r="P721" s="122">
        <f t="shared" si="1515"/>
        <v>0</v>
      </c>
      <c r="Q721" s="122">
        <f t="shared" si="1515"/>
        <v>0</v>
      </c>
      <c r="R721" s="181">
        <f t="shared" si="1516"/>
        <v>0</v>
      </c>
      <c r="S721" s="181">
        <f t="shared" si="1516"/>
        <v>0</v>
      </c>
      <c r="T721" s="181">
        <f t="shared" si="1516"/>
        <v>0</v>
      </c>
      <c r="U721" s="181">
        <f t="shared" si="1516"/>
        <v>0</v>
      </c>
      <c r="V721" s="122">
        <f t="shared" si="1516"/>
        <v>0</v>
      </c>
      <c r="W721" s="122">
        <f t="shared" si="1516"/>
        <v>0</v>
      </c>
      <c r="X721" s="122">
        <f t="shared" si="1516"/>
        <v>0</v>
      </c>
      <c r="Y721" s="122">
        <f t="shared" si="1516"/>
        <v>0</v>
      </c>
      <c r="Z721" s="181">
        <f t="shared" si="1516"/>
        <v>0</v>
      </c>
      <c r="AA721" s="181">
        <f t="shared" si="1516"/>
        <v>0</v>
      </c>
      <c r="AB721" s="181">
        <f t="shared" si="1516"/>
        <v>0</v>
      </c>
      <c r="AC721" s="181">
        <f t="shared" si="1516"/>
        <v>0</v>
      </c>
      <c r="AD721" s="122">
        <f t="shared" si="1516"/>
        <v>0</v>
      </c>
      <c r="AE721" s="122">
        <f t="shared" si="1516"/>
        <v>0</v>
      </c>
      <c r="AF721" s="122">
        <f t="shared" si="1516"/>
        <v>0</v>
      </c>
      <c r="AG721" s="122">
        <f t="shared" si="1516"/>
        <v>0</v>
      </c>
      <c r="AH721" s="181">
        <f t="shared" si="1517"/>
        <v>0</v>
      </c>
      <c r="AI721" s="181">
        <f t="shared" si="1517"/>
        <v>0</v>
      </c>
      <c r="AJ721" s="181">
        <f t="shared" si="1517"/>
        <v>0</v>
      </c>
      <c r="AK721" s="181">
        <f t="shared" si="1517"/>
        <v>0</v>
      </c>
      <c r="AL721" s="122">
        <f t="shared" si="1517"/>
        <v>0</v>
      </c>
      <c r="AM721" s="122">
        <f t="shared" si="1517"/>
        <v>0</v>
      </c>
      <c r="AN721" s="122">
        <f t="shared" si="1517"/>
        <v>0</v>
      </c>
      <c r="AO721" s="122">
        <f t="shared" si="1517"/>
        <v>0</v>
      </c>
      <c r="AP721" s="181">
        <f t="shared" si="1517"/>
        <v>0</v>
      </c>
      <c r="AQ721" s="181">
        <f t="shared" si="1517"/>
        <v>0</v>
      </c>
      <c r="AR721" s="181">
        <f t="shared" si="1517"/>
        <v>0</v>
      </c>
      <c r="AS721" s="181">
        <f t="shared" si="1517"/>
        <v>0</v>
      </c>
      <c r="AT721" s="122">
        <f t="shared" si="1517"/>
        <v>0</v>
      </c>
      <c r="AU721" s="122">
        <f t="shared" si="1517"/>
        <v>0</v>
      </c>
      <c r="AV721" s="122">
        <f t="shared" si="1517"/>
        <v>0</v>
      </c>
      <c r="AW721" s="122">
        <f t="shared" si="1517"/>
        <v>0</v>
      </c>
      <c r="AX721" s="181">
        <f t="shared" si="1518"/>
        <v>0</v>
      </c>
      <c r="AY721" s="181">
        <f t="shared" si="1518"/>
        <v>0</v>
      </c>
      <c r="AZ721" s="181">
        <f t="shared" si="1518"/>
        <v>0</v>
      </c>
      <c r="BA721" s="181">
        <f t="shared" si="1518"/>
        <v>0</v>
      </c>
      <c r="BB721" s="122">
        <f t="shared" si="1518"/>
        <v>0</v>
      </c>
      <c r="BC721" s="122">
        <f t="shared" si="1518"/>
        <v>0</v>
      </c>
      <c r="BD721" s="122">
        <f t="shared" si="1518"/>
        <v>0</v>
      </c>
      <c r="BE721" s="122">
        <f t="shared" si="1518"/>
        <v>0</v>
      </c>
    </row>
    <row r="722" spans="1:57" s="5" customFormat="1" ht="33.75" hidden="1">
      <c r="A722" s="119" t="s">
        <v>345</v>
      </c>
      <c r="B722" s="120" t="s">
        <v>58</v>
      </c>
      <c r="C722" s="120" t="s">
        <v>49</v>
      </c>
      <c r="D722" s="141" t="s">
        <v>334</v>
      </c>
      <c r="E722" s="25" t="s">
        <v>78</v>
      </c>
      <c r="F722" s="122">
        <f t="shared" si="1515"/>
        <v>0</v>
      </c>
      <c r="G722" s="122">
        <f t="shared" si="1515"/>
        <v>0</v>
      </c>
      <c r="H722" s="122">
        <f t="shared" si="1515"/>
        <v>0</v>
      </c>
      <c r="I722" s="122">
        <f t="shared" si="1515"/>
        <v>0</v>
      </c>
      <c r="J722" s="122">
        <f t="shared" si="1515"/>
        <v>0</v>
      </c>
      <c r="K722" s="122">
        <f t="shared" si="1515"/>
        <v>0</v>
      </c>
      <c r="L722" s="122">
        <f t="shared" si="1515"/>
        <v>0</v>
      </c>
      <c r="M722" s="122">
        <f t="shared" si="1515"/>
        <v>0</v>
      </c>
      <c r="N722" s="122">
        <f t="shared" si="1515"/>
        <v>0</v>
      </c>
      <c r="O722" s="122">
        <f t="shared" si="1515"/>
        <v>0</v>
      </c>
      <c r="P722" s="122">
        <f t="shared" si="1515"/>
        <v>0</v>
      </c>
      <c r="Q722" s="122">
        <f t="shared" si="1515"/>
        <v>0</v>
      </c>
      <c r="R722" s="181">
        <f t="shared" si="1516"/>
        <v>0</v>
      </c>
      <c r="S722" s="181">
        <f t="shared" si="1516"/>
        <v>0</v>
      </c>
      <c r="T722" s="181">
        <f t="shared" si="1516"/>
        <v>0</v>
      </c>
      <c r="U722" s="181">
        <f t="shared" si="1516"/>
        <v>0</v>
      </c>
      <c r="V722" s="122">
        <f t="shared" si="1516"/>
        <v>0</v>
      </c>
      <c r="W722" s="122">
        <f t="shared" si="1516"/>
        <v>0</v>
      </c>
      <c r="X722" s="122">
        <f t="shared" si="1516"/>
        <v>0</v>
      </c>
      <c r="Y722" s="122">
        <f t="shared" si="1516"/>
        <v>0</v>
      </c>
      <c r="Z722" s="181">
        <f t="shared" si="1516"/>
        <v>0</v>
      </c>
      <c r="AA722" s="181">
        <f t="shared" si="1516"/>
        <v>0</v>
      </c>
      <c r="AB722" s="181">
        <f t="shared" si="1516"/>
        <v>0</v>
      </c>
      <c r="AC722" s="181">
        <f t="shared" si="1516"/>
        <v>0</v>
      </c>
      <c r="AD722" s="122">
        <f t="shared" si="1516"/>
        <v>0</v>
      </c>
      <c r="AE722" s="122">
        <f t="shared" si="1516"/>
        <v>0</v>
      </c>
      <c r="AF722" s="122">
        <f t="shared" si="1516"/>
        <v>0</v>
      </c>
      <c r="AG722" s="122">
        <f t="shared" si="1516"/>
        <v>0</v>
      </c>
      <c r="AH722" s="181">
        <f t="shared" si="1517"/>
        <v>0</v>
      </c>
      <c r="AI722" s="181">
        <f t="shared" si="1517"/>
        <v>0</v>
      </c>
      <c r="AJ722" s="181">
        <f t="shared" si="1517"/>
        <v>0</v>
      </c>
      <c r="AK722" s="181">
        <f t="shared" si="1517"/>
        <v>0</v>
      </c>
      <c r="AL722" s="122">
        <f t="shared" si="1517"/>
        <v>0</v>
      </c>
      <c r="AM722" s="122">
        <f t="shared" si="1517"/>
        <v>0</v>
      </c>
      <c r="AN722" s="122">
        <f t="shared" si="1517"/>
        <v>0</v>
      </c>
      <c r="AO722" s="122">
        <f t="shared" si="1517"/>
        <v>0</v>
      </c>
      <c r="AP722" s="181">
        <f t="shared" si="1517"/>
        <v>0</v>
      </c>
      <c r="AQ722" s="181">
        <f t="shared" si="1517"/>
        <v>0</v>
      </c>
      <c r="AR722" s="181">
        <f t="shared" si="1517"/>
        <v>0</v>
      </c>
      <c r="AS722" s="181">
        <f t="shared" si="1517"/>
        <v>0</v>
      </c>
      <c r="AT722" s="122">
        <f t="shared" si="1517"/>
        <v>0</v>
      </c>
      <c r="AU722" s="122">
        <f t="shared" si="1517"/>
        <v>0</v>
      </c>
      <c r="AV722" s="122">
        <f t="shared" si="1517"/>
        <v>0</v>
      </c>
      <c r="AW722" s="122">
        <f t="shared" si="1517"/>
        <v>0</v>
      </c>
      <c r="AX722" s="181">
        <f t="shared" si="1518"/>
        <v>0</v>
      </c>
      <c r="AY722" s="181">
        <f t="shared" si="1518"/>
        <v>0</v>
      </c>
      <c r="AZ722" s="181">
        <f t="shared" si="1518"/>
        <v>0</v>
      </c>
      <c r="BA722" s="181">
        <f t="shared" si="1518"/>
        <v>0</v>
      </c>
      <c r="BB722" s="122">
        <f t="shared" si="1518"/>
        <v>0</v>
      </c>
      <c r="BC722" s="122">
        <f t="shared" si="1518"/>
        <v>0</v>
      </c>
      <c r="BD722" s="122">
        <f t="shared" si="1518"/>
        <v>0</v>
      </c>
      <c r="BE722" s="122">
        <f t="shared" si="1518"/>
        <v>0</v>
      </c>
    </row>
    <row r="723" spans="1:57" s="5" customFormat="1" ht="50.25" hidden="1">
      <c r="A723" s="126" t="s">
        <v>161</v>
      </c>
      <c r="B723" s="120" t="s">
        <v>58</v>
      </c>
      <c r="C723" s="120" t="s">
        <v>49</v>
      </c>
      <c r="D723" s="141" t="s">
        <v>334</v>
      </c>
      <c r="E723" s="25" t="s">
        <v>160</v>
      </c>
      <c r="F723" s="122"/>
      <c r="G723" s="122"/>
      <c r="H723" s="122"/>
      <c r="I723" s="122"/>
      <c r="J723" s="122"/>
      <c r="K723" s="122"/>
      <c r="L723" s="122"/>
      <c r="M723" s="122"/>
      <c r="N723" s="122"/>
      <c r="O723" s="122"/>
      <c r="P723" s="122"/>
      <c r="Q723" s="122"/>
      <c r="R723" s="181"/>
      <c r="S723" s="181"/>
      <c r="T723" s="181"/>
      <c r="U723" s="181"/>
      <c r="V723" s="122"/>
      <c r="W723" s="122"/>
      <c r="X723" s="122"/>
      <c r="Y723" s="122"/>
      <c r="Z723" s="181"/>
      <c r="AA723" s="181"/>
      <c r="AB723" s="181"/>
      <c r="AC723" s="181"/>
      <c r="AD723" s="122"/>
      <c r="AE723" s="122"/>
      <c r="AF723" s="122"/>
      <c r="AG723" s="122"/>
      <c r="AH723" s="181"/>
      <c r="AI723" s="181"/>
      <c r="AJ723" s="181"/>
      <c r="AK723" s="181"/>
      <c r="AL723" s="122"/>
      <c r="AM723" s="122"/>
      <c r="AN723" s="122"/>
      <c r="AO723" s="122"/>
      <c r="AP723" s="181"/>
      <c r="AQ723" s="181"/>
      <c r="AR723" s="181"/>
      <c r="AS723" s="181"/>
      <c r="AT723" s="122"/>
      <c r="AU723" s="122"/>
      <c r="AV723" s="122"/>
      <c r="AW723" s="122"/>
      <c r="AX723" s="181"/>
      <c r="AY723" s="181"/>
      <c r="AZ723" s="181"/>
      <c r="BA723" s="181"/>
      <c r="BB723" s="122"/>
      <c r="BC723" s="122"/>
      <c r="BD723" s="122"/>
      <c r="BE723" s="122"/>
    </row>
    <row r="724" spans="1:57" s="5" customFormat="1" ht="20.25">
      <c r="A724" s="33" t="s">
        <v>79</v>
      </c>
      <c r="B724" s="25" t="s">
        <v>58</v>
      </c>
      <c r="C724" s="25" t="s">
        <v>49</v>
      </c>
      <c r="D724" s="41" t="s">
        <v>218</v>
      </c>
      <c r="E724" s="25"/>
      <c r="F724" s="27">
        <f>F725</f>
        <v>50</v>
      </c>
      <c r="G724" s="27">
        <f t="shared" ref="G724:Q727" si="1519">G725</f>
        <v>0</v>
      </c>
      <c r="H724" s="27">
        <f t="shared" si="1519"/>
        <v>50</v>
      </c>
      <c r="I724" s="27">
        <f t="shared" si="1519"/>
        <v>0</v>
      </c>
      <c r="J724" s="27">
        <f t="shared" si="1519"/>
        <v>0</v>
      </c>
      <c r="K724" s="27">
        <f t="shared" si="1519"/>
        <v>0</v>
      </c>
      <c r="L724" s="27">
        <f t="shared" si="1519"/>
        <v>0</v>
      </c>
      <c r="M724" s="27">
        <f t="shared" si="1519"/>
        <v>0</v>
      </c>
      <c r="N724" s="27">
        <f t="shared" si="1519"/>
        <v>50</v>
      </c>
      <c r="O724" s="27">
        <f t="shared" si="1519"/>
        <v>0</v>
      </c>
      <c r="P724" s="27">
        <f t="shared" si="1519"/>
        <v>50</v>
      </c>
      <c r="Q724" s="27">
        <f t="shared" si="1519"/>
        <v>0</v>
      </c>
      <c r="R724" s="181">
        <f>R725+R729</f>
        <v>6556</v>
      </c>
      <c r="S724" s="181">
        <f t="shared" ref="S724:Y724" si="1520">S725+S729</f>
        <v>59000</v>
      </c>
      <c r="T724" s="181">
        <f t="shared" si="1520"/>
        <v>0</v>
      </c>
      <c r="U724" s="181">
        <f t="shared" si="1520"/>
        <v>0</v>
      </c>
      <c r="V724" s="27">
        <f t="shared" si="1520"/>
        <v>65606</v>
      </c>
      <c r="W724" s="27">
        <f t="shared" si="1520"/>
        <v>59000</v>
      </c>
      <c r="X724" s="27">
        <f t="shared" si="1520"/>
        <v>50</v>
      </c>
      <c r="Y724" s="27">
        <f t="shared" si="1520"/>
        <v>0</v>
      </c>
      <c r="Z724" s="181">
        <f>Z725+Z729</f>
        <v>0</v>
      </c>
      <c r="AA724" s="181">
        <f t="shared" ref="AA724:AG724" si="1521">AA725+AA729</f>
        <v>0</v>
      </c>
      <c r="AB724" s="181">
        <f t="shared" si="1521"/>
        <v>0</v>
      </c>
      <c r="AC724" s="181">
        <f t="shared" si="1521"/>
        <v>0</v>
      </c>
      <c r="AD724" s="27">
        <f t="shared" si="1521"/>
        <v>65606</v>
      </c>
      <c r="AE724" s="27">
        <f t="shared" si="1521"/>
        <v>59000</v>
      </c>
      <c r="AF724" s="27">
        <f t="shared" si="1521"/>
        <v>50</v>
      </c>
      <c r="AG724" s="27">
        <f t="shared" si="1521"/>
        <v>0</v>
      </c>
      <c r="AH724" s="181">
        <f>AH725+AH729</f>
        <v>0</v>
      </c>
      <c r="AI724" s="181">
        <f t="shared" ref="AI724:AO724" si="1522">AI725+AI729</f>
        <v>0</v>
      </c>
      <c r="AJ724" s="181">
        <f t="shared" si="1522"/>
        <v>0</v>
      </c>
      <c r="AK724" s="181">
        <f t="shared" si="1522"/>
        <v>0</v>
      </c>
      <c r="AL724" s="27">
        <f t="shared" si="1522"/>
        <v>65606</v>
      </c>
      <c r="AM724" s="27">
        <f t="shared" si="1522"/>
        <v>59000</v>
      </c>
      <c r="AN724" s="27">
        <f t="shared" si="1522"/>
        <v>50</v>
      </c>
      <c r="AO724" s="27">
        <f t="shared" si="1522"/>
        <v>0</v>
      </c>
      <c r="AP724" s="181">
        <f>AP725+AP729</f>
        <v>0</v>
      </c>
      <c r="AQ724" s="181">
        <f t="shared" ref="AQ724:AW724" si="1523">AQ725+AQ729</f>
        <v>0</v>
      </c>
      <c r="AR724" s="181">
        <f t="shared" si="1523"/>
        <v>0</v>
      </c>
      <c r="AS724" s="181">
        <f t="shared" si="1523"/>
        <v>0</v>
      </c>
      <c r="AT724" s="27">
        <f t="shared" si="1523"/>
        <v>65606</v>
      </c>
      <c r="AU724" s="27">
        <f t="shared" si="1523"/>
        <v>59000</v>
      </c>
      <c r="AV724" s="27">
        <f t="shared" si="1523"/>
        <v>50</v>
      </c>
      <c r="AW724" s="27">
        <f t="shared" si="1523"/>
        <v>0</v>
      </c>
      <c r="AX724" s="181">
        <f>AX725+AX729</f>
        <v>0</v>
      </c>
      <c r="AY724" s="181">
        <f t="shared" ref="AY724:BE724" si="1524">AY725+AY729</f>
        <v>0</v>
      </c>
      <c r="AZ724" s="181">
        <f t="shared" si="1524"/>
        <v>0</v>
      </c>
      <c r="BA724" s="181">
        <f t="shared" si="1524"/>
        <v>0</v>
      </c>
      <c r="BB724" s="27">
        <f t="shared" si="1524"/>
        <v>65606</v>
      </c>
      <c r="BC724" s="27">
        <f t="shared" si="1524"/>
        <v>59000</v>
      </c>
      <c r="BD724" s="27">
        <f t="shared" si="1524"/>
        <v>50</v>
      </c>
      <c r="BE724" s="27">
        <f t="shared" si="1524"/>
        <v>0</v>
      </c>
    </row>
    <row r="725" spans="1:57" s="5" customFormat="1" ht="20.25">
      <c r="A725" s="33" t="s">
        <v>76</v>
      </c>
      <c r="B725" s="25" t="s">
        <v>58</v>
      </c>
      <c r="C725" s="25" t="s">
        <v>49</v>
      </c>
      <c r="D725" s="41" t="s">
        <v>219</v>
      </c>
      <c r="E725" s="25"/>
      <c r="F725" s="27">
        <f>F726</f>
        <v>50</v>
      </c>
      <c r="G725" s="27">
        <f t="shared" si="1519"/>
        <v>0</v>
      </c>
      <c r="H725" s="27">
        <f t="shared" si="1519"/>
        <v>50</v>
      </c>
      <c r="I725" s="27">
        <f t="shared" si="1519"/>
        <v>0</v>
      </c>
      <c r="J725" s="27">
        <f t="shared" si="1519"/>
        <v>0</v>
      </c>
      <c r="K725" s="27">
        <f t="shared" si="1519"/>
        <v>0</v>
      </c>
      <c r="L725" s="27">
        <f t="shared" si="1519"/>
        <v>0</v>
      </c>
      <c r="M725" s="27">
        <f t="shared" si="1519"/>
        <v>0</v>
      </c>
      <c r="N725" s="27">
        <f t="shared" si="1519"/>
        <v>50</v>
      </c>
      <c r="O725" s="27">
        <f t="shared" si="1519"/>
        <v>0</v>
      </c>
      <c r="P725" s="27">
        <f t="shared" si="1519"/>
        <v>50</v>
      </c>
      <c r="Q725" s="27">
        <f t="shared" si="1519"/>
        <v>0</v>
      </c>
      <c r="R725" s="181">
        <f t="shared" ref="R725:AH727" si="1525">R726</f>
        <v>0</v>
      </c>
      <c r="S725" s="181">
        <f t="shared" si="1525"/>
        <v>0</v>
      </c>
      <c r="T725" s="181">
        <f t="shared" si="1525"/>
        <v>0</v>
      </c>
      <c r="U725" s="181">
        <f t="shared" si="1525"/>
        <v>0</v>
      </c>
      <c r="V725" s="27">
        <f t="shared" si="1525"/>
        <v>50</v>
      </c>
      <c r="W725" s="27">
        <f t="shared" si="1525"/>
        <v>0</v>
      </c>
      <c r="X725" s="27">
        <f t="shared" si="1525"/>
        <v>50</v>
      </c>
      <c r="Y725" s="27">
        <f t="shared" si="1525"/>
        <v>0</v>
      </c>
      <c r="Z725" s="181">
        <f t="shared" si="1525"/>
        <v>0</v>
      </c>
      <c r="AA725" s="181">
        <f t="shared" si="1525"/>
        <v>0</v>
      </c>
      <c r="AB725" s="181">
        <f t="shared" si="1525"/>
        <v>0</v>
      </c>
      <c r="AC725" s="181">
        <f t="shared" si="1525"/>
        <v>0</v>
      </c>
      <c r="AD725" s="27">
        <f t="shared" si="1525"/>
        <v>50</v>
      </c>
      <c r="AE725" s="27">
        <f t="shared" si="1525"/>
        <v>0</v>
      </c>
      <c r="AF725" s="27">
        <f t="shared" si="1525"/>
        <v>50</v>
      </c>
      <c r="AG725" s="27">
        <f t="shared" si="1525"/>
        <v>0</v>
      </c>
      <c r="AH725" s="181">
        <f t="shared" si="1525"/>
        <v>0</v>
      </c>
      <c r="AI725" s="181">
        <f t="shared" ref="AH725:AX727" si="1526">AI726</f>
        <v>0</v>
      </c>
      <c r="AJ725" s="181">
        <f t="shared" si="1526"/>
        <v>0</v>
      </c>
      <c r="AK725" s="181">
        <f t="shared" si="1526"/>
        <v>0</v>
      </c>
      <c r="AL725" s="27">
        <f t="shared" si="1526"/>
        <v>50</v>
      </c>
      <c r="AM725" s="27">
        <f t="shared" si="1526"/>
        <v>0</v>
      </c>
      <c r="AN725" s="27">
        <f t="shared" si="1526"/>
        <v>50</v>
      </c>
      <c r="AO725" s="27">
        <f t="shared" si="1526"/>
        <v>0</v>
      </c>
      <c r="AP725" s="181">
        <f t="shared" si="1526"/>
        <v>0</v>
      </c>
      <c r="AQ725" s="181">
        <f t="shared" si="1526"/>
        <v>0</v>
      </c>
      <c r="AR725" s="181">
        <f t="shared" si="1526"/>
        <v>0</v>
      </c>
      <c r="AS725" s="181">
        <f t="shared" si="1526"/>
        <v>0</v>
      </c>
      <c r="AT725" s="27">
        <f t="shared" si="1526"/>
        <v>50</v>
      </c>
      <c r="AU725" s="27">
        <f t="shared" si="1526"/>
        <v>0</v>
      </c>
      <c r="AV725" s="27">
        <f t="shared" si="1526"/>
        <v>50</v>
      </c>
      <c r="AW725" s="27">
        <f t="shared" si="1526"/>
        <v>0</v>
      </c>
      <c r="AX725" s="181">
        <f t="shared" si="1526"/>
        <v>0</v>
      </c>
      <c r="AY725" s="181">
        <f t="shared" ref="AX725:BE727" si="1527">AY726</f>
        <v>0</v>
      </c>
      <c r="AZ725" s="181">
        <f t="shared" si="1527"/>
        <v>0</v>
      </c>
      <c r="BA725" s="181">
        <f t="shared" si="1527"/>
        <v>0</v>
      </c>
      <c r="BB725" s="27">
        <f t="shared" si="1527"/>
        <v>50</v>
      </c>
      <c r="BC725" s="27">
        <f t="shared" si="1527"/>
        <v>0</v>
      </c>
      <c r="BD725" s="27">
        <f t="shared" si="1527"/>
        <v>50</v>
      </c>
      <c r="BE725" s="27">
        <f t="shared" si="1527"/>
        <v>0</v>
      </c>
    </row>
    <row r="726" spans="1:57" s="5" customFormat="1" ht="33.75">
      <c r="A726" s="33" t="s">
        <v>124</v>
      </c>
      <c r="B726" s="25" t="s">
        <v>58</v>
      </c>
      <c r="C726" s="25" t="s">
        <v>49</v>
      </c>
      <c r="D726" s="41" t="s">
        <v>601</v>
      </c>
      <c r="E726" s="25"/>
      <c r="F726" s="27">
        <f>F727</f>
        <v>50</v>
      </c>
      <c r="G726" s="27">
        <f t="shared" si="1519"/>
        <v>0</v>
      </c>
      <c r="H726" s="27">
        <f t="shared" si="1519"/>
        <v>50</v>
      </c>
      <c r="I726" s="27">
        <f t="shared" si="1519"/>
        <v>0</v>
      </c>
      <c r="J726" s="27">
        <f t="shared" si="1519"/>
        <v>0</v>
      </c>
      <c r="K726" s="27">
        <f t="shared" si="1519"/>
        <v>0</v>
      </c>
      <c r="L726" s="27">
        <f t="shared" si="1519"/>
        <v>0</v>
      </c>
      <c r="M726" s="27">
        <f t="shared" si="1519"/>
        <v>0</v>
      </c>
      <c r="N726" s="27">
        <f t="shared" si="1519"/>
        <v>50</v>
      </c>
      <c r="O726" s="27">
        <f t="shared" si="1519"/>
        <v>0</v>
      </c>
      <c r="P726" s="27">
        <f t="shared" si="1519"/>
        <v>50</v>
      </c>
      <c r="Q726" s="27">
        <f t="shared" si="1519"/>
        <v>0</v>
      </c>
      <c r="R726" s="181">
        <f t="shared" si="1525"/>
        <v>0</v>
      </c>
      <c r="S726" s="181">
        <f t="shared" si="1525"/>
        <v>0</v>
      </c>
      <c r="T726" s="181">
        <f t="shared" si="1525"/>
        <v>0</v>
      </c>
      <c r="U726" s="181">
        <f t="shared" si="1525"/>
        <v>0</v>
      </c>
      <c r="V726" s="27">
        <f t="shared" si="1525"/>
        <v>50</v>
      </c>
      <c r="W726" s="27">
        <f t="shared" si="1525"/>
        <v>0</v>
      </c>
      <c r="X726" s="27">
        <f t="shared" si="1525"/>
        <v>50</v>
      </c>
      <c r="Y726" s="27">
        <f t="shared" si="1525"/>
        <v>0</v>
      </c>
      <c r="Z726" s="181">
        <f t="shared" si="1525"/>
        <v>0</v>
      </c>
      <c r="AA726" s="181">
        <f t="shared" si="1525"/>
        <v>0</v>
      </c>
      <c r="AB726" s="181">
        <f t="shared" si="1525"/>
        <v>0</v>
      </c>
      <c r="AC726" s="181">
        <f t="shared" si="1525"/>
        <v>0</v>
      </c>
      <c r="AD726" s="27">
        <f t="shared" si="1525"/>
        <v>50</v>
      </c>
      <c r="AE726" s="27">
        <f t="shared" si="1525"/>
        <v>0</v>
      </c>
      <c r="AF726" s="27">
        <f t="shared" si="1525"/>
        <v>50</v>
      </c>
      <c r="AG726" s="27">
        <f t="shared" si="1525"/>
        <v>0</v>
      </c>
      <c r="AH726" s="181">
        <f t="shared" si="1526"/>
        <v>0</v>
      </c>
      <c r="AI726" s="181">
        <f t="shared" si="1526"/>
        <v>0</v>
      </c>
      <c r="AJ726" s="181">
        <f t="shared" si="1526"/>
        <v>0</v>
      </c>
      <c r="AK726" s="181">
        <f t="shared" si="1526"/>
        <v>0</v>
      </c>
      <c r="AL726" s="27">
        <f t="shared" si="1526"/>
        <v>50</v>
      </c>
      <c r="AM726" s="27">
        <f t="shared" si="1526"/>
        <v>0</v>
      </c>
      <c r="AN726" s="27">
        <f t="shared" si="1526"/>
        <v>50</v>
      </c>
      <c r="AO726" s="27">
        <f t="shared" si="1526"/>
        <v>0</v>
      </c>
      <c r="AP726" s="181">
        <f t="shared" si="1526"/>
        <v>0</v>
      </c>
      <c r="AQ726" s="181">
        <f t="shared" si="1526"/>
        <v>0</v>
      </c>
      <c r="AR726" s="181">
        <f t="shared" si="1526"/>
        <v>0</v>
      </c>
      <c r="AS726" s="181">
        <f t="shared" si="1526"/>
        <v>0</v>
      </c>
      <c r="AT726" s="27">
        <f t="shared" si="1526"/>
        <v>50</v>
      </c>
      <c r="AU726" s="27">
        <f t="shared" si="1526"/>
        <v>0</v>
      </c>
      <c r="AV726" s="27">
        <f t="shared" si="1526"/>
        <v>50</v>
      </c>
      <c r="AW726" s="27">
        <f t="shared" si="1526"/>
        <v>0</v>
      </c>
      <c r="AX726" s="181">
        <f t="shared" si="1527"/>
        <v>0</v>
      </c>
      <c r="AY726" s="181">
        <f t="shared" si="1527"/>
        <v>0</v>
      </c>
      <c r="AZ726" s="181">
        <f t="shared" si="1527"/>
        <v>0</v>
      </c>
      <c r="BA726" s="181">
        <f t="shared" si="1527"/>
        <v>0</v>
      </c>
      <c r="BB726" s="27">
        <f t="shared" si="1527"/>
        <v>50</v>
      </c>
      <c r="BC726" s="27">
        <f t="shared" si="1527"/>
        <v>0</v>
      </c>
      <c r="BD726" s="27">
        <f t="shared" si="1527"/>
        <v>50</v>
      </c>
      <c r="BE726" s="27">
        <f t="shared" si="1527"/>
        <v>0</v>
      </c>
    </row>
    <row r="727" spans="1:57" s="5" customFormat="1" ht="33.75">
      <c r="A727" s="33" t="s">
        <v>345</v>
      </c>
      <c r="B727" s="25" t="s">
        <v>58</v>
      </c>
      <c r="C727" s="25" t="s">
        <v>49</v>
      </c>
      <c r="D727" s="41" t="s">
        <v>601</v>
      </c>
      <c r="E727" s="25" t="s">
        <v>78</v>
      </c>
      <c r="F727" s="27">
        <f>F728</f>
        <v>50</v>
      </c>
      <c r="G727" s="27">
        <f t="shared" si="1519"/>
        <v>0</v>
      </c>
      <c r="H727" s="27">
        <f t="shared" si="1519"/>
        <v>50</v>
      </c>
      <c r="I727" s="27">
        <f t="shared" si="1519"/>
        <v>0</v>
      </c>
      <c r="J727" s="27">
        <f t="shared" si="1519"/>
        <v>0</v>
      </c>
      <c r="K727" s="27">
        <f t="shared" si="1519"/>
        <v>0</v>
      </c>
      <c r="L727" s="27">
        <f t="shared" si="1519"/>
        <v>0</v>
      </c>
      <c r="M727" s="27">
        <f t="shared" si="1519"/>
        <v>0</v>
      </c>
      <c r="N727" s="27">
        <f t="shared" si="1519"/>
        <v>50</v>
      </c>
      <c r="O727" s="27">
        <f t="shared" si="1519"/>
        <v>0</v>
      </c>
      <c r="P727" s="27">
        <f t="shared" si="1519"/>
        <v>50</v>
      </c>
      <c r="Q727" s="27">
        <f t="shared" si="1519"/>
        <v>0</v>
      </c>
      <c r="R727" s="181">
        <f t="shared" si="1525"/>
        <v>0</v>
      </c>
      <c r="S727" s="181">
        <f t="shared" si="1525"/>
        <v>0</v>
      </c>
      <c r="T727" s="181">
        <f t="shared" si="1525"/>
        <v>0</v>
      </c>
      <c r="U727" s="181">
        <f t="shared" si="1525"/>
        <v>0</v>
      </c>
      <c r="V727" s="27">
        <f t="shared" si="1525"/>
        <v>50</v>
      </c>
      <c r="W727" s="27">
        <f t="shared" si="1525"/>
        <v>0</v>
      </c>
      <c r="X727" s="27">
        <f t="shared" si="1525"/>
        <v>50</v>
      </c>
      <c r="Y727" s="27">
        <f t="shared" si="1525"/>
        <v>0</v>
      </c>
      <c r="Z727" s="181">
        <f t="shared" si="1525"/>
        <v>0</v>
      </c>
      <c r="AA727" s="181">
        <f t="shared" si="1525"/>
        <v>0</v>
      </c>
      <c r="AB727" s="181">
        <f t="shared" si="1525"/>
        <v>0</v>
      </c>
      <c r="AC727" s="181">
        <f t="shared" si="1525"/>
        <v>0</v>
      </c>
      <c r="AD727" s="27">
        <f t="shared" si="1525"/>
        <v>50</v>
      </c>
      <c r="AE727" s="27">
        <f t="shared" si="1525"/>
        <v>0</v>
      </c>
      <c r="AF727" s="27">
        <f t="shared" si="1525"/>
        <v>50</v>
      </c>
      <c r="AG727" s="27">
        <f t="shared" si="1525"/>
        <v>0</v>
      </c>
      <c r="AH727" s="181">
        <f t="shared" si="1526"/>
        <v>0</v>
      </c>
      <c r="AI727" s="181">
        <f t="shared" si="1526"/>
        <v>0</v>
      </c>
      <c r="AJ727" s="181">
        <f t="shared" si="1526"/>
        <v>0</v>
      </c>
      <c r="AK727" s="181">
        <f t="shared" si="1526"/>
        <v>0</v>
      </c>
      <c r="AL727" s="27">
        <f t="shared" si="1526"/>
        <v>50</v>
      </c>
      <c r="AM727" s="27">
        <f t="shared" si="1526"/>
        <v>0</v>
      </c>
      <c r="AN727" s="27">
        <f t="shared" si="1526"/>
        <v>50</v>
      </c>
      <c r="AO727" s="27">
        <f t="shared" si="1526"/>
        <v>0</v>
      </c>
      <c r="AP727" s="181">
        <f t="shared" si="1526"/>
        <v>0</v>
      </c>
      <c r="AQ727" s="181">
        <f t="shared" si="1526"/>
        <v>0</v>
      </c>
      <c r="AR727" s="181">
        <f t="shared" si="1526"/>
        <v>0</v>
      </c>
      <c r="AS727" s="181">
        <f t="shared" si="1526"/>
        <v>0</v>
      </c>
      <c r="AT727" s="27">
        <f t="shared" si="1526"/>
        <v>50</v>
      </c>
      <c r="AU727" s="27">
        <f t="shared" si="1526"/>
        <v>0</v>
      </c>
      <c r="AV727" s="27">
        <f t="shared" si="1526"/>
        <v>50</v>
      </c>
      <c r="AW727" s="27">
        <f t="shared" si="1526"/>
        <v>0</v>
      </c>
      <c r="AX727" s="181">
        <f t="shared" si="1527"/>
        <v>0</v>
      </c>
      <c r="AY727" s="181">
        <f t="shared" si="1527"/>
        <v>0</v>
      </c>
      <c r="AZ727" s="181">
        <f t="shared" si="1527"/>
        <v>0</v>
      </c>
      <c r="BA727" s="181">
        <f t="shared" si="1527"/>
        <v>0</v>
      </c>
      <c r="BB727" s="27">
        <f t="shared" si="1527"/>
        <v>50</v>
      </c>
      <c r="BC727" s="27">
        <f t="shared" si="1527"/>
        <v>0</v>
      </c>
      <c r="BD727" s="27">
        <f t="shared" si="1527"/>
        <v>50</v>
      </c>
      <c r="BE727" s="27">
        <f t="shared" si="1527"/>
        <v>0</v>
      </c>
    </row>
    <row r="728" spans="1:57" s="5" customFormat="1" ht="51.75" customHeight="1">
      <c r="A728" s="33" t="s">
        <v>161</v>
      </c>
      <c r="B728" s="25" t="s">
        <v>58</v>
      </c>
      <c r="C728" s="25" t="s">
        <v>49</v>
      </c>
      <c r="D728" s="41" t="s">
        <v>601</v>
      </c>
      <c r="E728" s="25" t="s">
        <v>160</v>
      </c>
      <c r="F728" s="27">
        <v>50</v>
      </c>
      <c r="G728" s="27"/>
      <c r="H728" s="27">
        <v>50</v>
      </c>
      <c r="I728" s="72"/>
      <c r="J728" s="51"/>
      <c r="K728" s="51"/>
      <c r="L728" s="51"/>
      <c r="M728" s="51"/>
      <c r="N728" s="27">
        <f>F728+J728+K728</f>
        <v>50</v>
      </c>
      <c r="O728" s="27">
        <f>G728+K728</f>
        <v>0</v>
      </c>
      <c r="P728" s="27">
        <f>H728+L728+M728</f>
        <v>50</v>
      </c>
      <c r="Q728" s="72">
        <f>I728+M728</f>
        <v>0</v>
      </c>
      <c r="R728" s="191"/>
      <c r="S728" s="191"/>
      <c r="T728" s="191"/>
      <c r="U728" s="191"/>
      <c r="V728" s="27">
        <f>N728+R728+S728</f>
        <v>50</v>
      </c>
      <c r="W728" s="27">
        <f>O728+S728</f>
        <v>0</v>
      </c>
      <c r="X728" s="27">
        <f>P728+T728+U728</f>
        <v>50</v>
      </c>
      <c r="Y728" s="72">
        <f>Q728+U728</f>
        <v>0</v>
      </c>
      <c r="Z728" s="191"/>
      <c r="AA728" s="191"/>
      <c r="AB728" s="191"/>
      <c r="AC728" s="191"/>
      <c r="AD728" s="27">
        <f>V728+Z728+AA728</f>
        <v>50</v>
      </c>
      <c r="AE728" s="27">
        <f>W728+AA728</f>
        <v>0</v>
      </c>
      <c r="AF728" s="27">
        <f>X728+AB728+AC728</f>
        <v>50</v>
      </c>
      <c r="AG728" s="72">
        <f>Y728+AC728</f>
        <v>0</v>
      </c>
      <c r="AH728" s="191"/>
      <c r="AI728" s="191"/>
      <c r="AJ728" s="191"/>
      <c r="AK728" s="191"/>
      <c r="AL728" s="27">
        <f>AD728+AH728+AI728</f>
        <v>50</v>
      </c>
      <c r="AM728" s="27">
        <f>AE728+AI728</f>
        <v>0</v>
      </c>
      <c r="AN728" s="27">
        <f>AF728+AJ728+AK728</f>
        <v>50</v>
      </c>
      <c r="AO728" s="72">
        <f>AG728+AK728</f>
        <v>0</v>
      </c>
      <c r="AP728" s="191"/>
      <c r="AQ728" s="191"/>
      <c r="AR728" s="191"/>
      <c r="AS728" s="191"/>
      <c r="AT728" s="27">
        <f>AL728+AP728+AQ728</f>
        <v>50</v>
      </c>
      <c r="AU728" s="27">
        <f>AM728+AQ728</f>
        <v>0</v>
      </c>
      <c r="AV728" s="27">
        <f>AN728+AR728+AS728</f>
        <v>50</v>
      </c>
      <c r="AW728" s="72">
        <f>AO728+AS728</f>
        <v>0</v>
      </c>
      <c r="AX728" s="191"/>
      <c r="AY728" s="191"/>
      <c r="AZ728" s="191"/>
      <c r="BA728" s="191"/>
      <c r="BB728" s="27">
        <f>AT728+AX728+AY728</f>
        <v>50</v>
      </c>
      <c r="BC728" s="27">
        <f>AU728+AY728</f>
        <v>0</v>
      </c>
      <c r="BD728" s="27">
        <f>AV728+AZ728+BA728</f>
        <v>50</v>
      </c>
      <c r="BE728" s="72">
        <f>AW728+BA728</f>
        <v>0</v>
      </c>
    </row>
    <row r="729" spans="1:57" s="5" customFormat="1" ht="49.5" customHeight="1">
      <c r="A729" s="33" t="s">
        <v>804</v>
      </c>
      <c r="B729" s="25" t="s">
        <v>58</v>
      </c>
      <c r="C729" s="25" t="s">
        <v>49</v>
      </c>
      <c r="D729" s="41" t="s">
        <v>803</v>
      </c>
      <c r="E729" s="25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181">
        <f>R730</f>
        <v>6556</v>
      </c>
      <c r="S729" s="181">
        <f t="shared" ref="S729:AI730" si="1528">S730</f>
        <v>59000</v>
      </c>
      <c r="T729" s="181">
        <f t="shared" si="1528"/>
        <v>0</v>
      </c>
      <c r="U729" s="181">
        <f t="shared" si="1528"/>
        <v>0</v>
      </c>
      <c r="V729" s="27">
        <f t="shared" si="1528"/>
        <v>65556</v>
      </c>
      <c r="W729" s="27">
        <f t="shared" si="1528"/>
        <v>59000</v>
      </c>
      <c r="X729" s="27">
        <f t="shared" si="1528"/>
        <v>0</v>
      </c>
      <c r="Y729" s="27">
        <f t="shared" si="1528"/>
        <v>0</v>
      </c>
      <c r="Z729" s="181">
        <f>Z730</f>
        <v>0</v>
      </c>
      <c r="AA729" s="181">
        <f t="shared" si="1528"/>
        <v>0</v>
      </c>
      <c r="AB729" s="181">
        <f t="shared" si="1528"/>
        <v>0</v>
      </c>
      <c r="AC729" s="181">
        <f t="shared" si="1528"/>
        <v>0</v>
      </c>
      <c r="AD729" s="27">
        <f t="shared" si="1528"/>
        <v>65556</v>
      </c>
      <c r="AE729" s="27">
        <f t="shared" si="1528"/>
        <v>59000</v>
      </c>
      <c r="AF729" s="27">
        <f t="shared" si="1528"/>
        <v>0</v>
      </c>
      <c r="AG729" s="27">
        <f t="shared" si="1528"/>
        <v>0</v>
      </c>
      <c r="AH729" s="181">
        <f>AH730</f>
        <v>0</v>
      </c>
      <c r="AI729" s="181">
        <f t="shared" si="1528"/>
        <v>0</v>
      </c>
      <c r="AJ729" s="181">
        <f t="shared" ref="AI729:AO730" si="1529">AJ730</f>
        <v>0</v>
      </c>
      <c r="AK729" s="181">
        <f t="shared" si="1529"/>
        <v>0</v>
      </c>
      <c r="AL729" s="27">
        <f t="shared" si="1529"/>
        <v>65556</v>
      </c>
      <c r="AM729" s="27">
        <f t="shared" si="1529"/>
        <v>59000</v>
      </c>
      <c r="AN729" s="27">
        <f t="shared" si="1529"/>
        <v>0</v>
      </c>
      <c r="AO729" s="27">
        <f t="shared" si="1529"/>
        <v>0</v>
      </c>
      <c r="AP729" s="181">
        <f>AP730</f>
        <v>0</v>
      </c>
      <c r="AQ729" s="181">
        <f t="shared" ref="AQ729:BE730" si="1530">AQ730</f>
        <v>0</v>
      </c>
      <c r="AR729" s="181">
        <f t="shared" si="1530"/>
        <v>0</v>
      </c>
      <c r="AS729" s="181">
        <f t="shared" si="1530"/>
        <v>0</v>
      </c>
      <c r="AT729" s="27">
        <f t="shared" si="1530"/>
        <v>65556</v>
      </c>
      <c r="AU729" s="27">
        <f t="shared" si="1530"/>
        <v>59000</v>
      </c>
      <c r="AV729" s="27">
        <f t="shared" si="1530"/>
        <v>0</v>
      </c>
      <c r="AW729" s="27">
        <f t="shared" si="1530"/>
        <v>0</v>
      </c>
      <c r="AX729" s="181">
        <f>AX730</f>
        <v>0</v>
      </c>
      <c r="AY729" s="181">
        <f t="shared" si="1530"/>
        <v>0</v>
      </c>
      <c r="AZ729" s="181">
        <f t="shared" si="1530"/>
        <v>0</v>
      </c>
      <c r="BA729" s="181">
        <f t="shared" si="1530"/>
        <v>0</v>
      </c>
      <c r="BB729" s="27">
        <f t="shared" si="1530"/>
        <v>65556</v>
      </c>
      <c r="BC729" s="27">
        <f t="shared" si="1530"/>
        <v>59000</v>
      </c>
      <c r="BD729" s="27">
        <f t="shared" si="1530"/>
        <v>0</v>
      </c>
      <c r="BE729" s="27">
        <f t="shared" si="1530"/>
        <v>0</v>
      </c>
    </row>
    <row r="730" spans="1:57" s="5" customFormat="1" ht="33.75">
      <c r="A730" s="33" t="s">
        <v>201</v>
      </c>
      <c r="B730" s="25" t="s">
        <v>58</v>
      </c>
      <c r="C730" s="25" t="s">
        <v>49</v>
      </c>
      <c r="D730" s="41" t="s">
        <v>803</v>
      </c>
      <c r="E730" s="25" t="s">
        <v>84</v>
      </c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7"/>
      <c r="R730" s="181">
        <f>R731</f>
        <v>6556</v>
      </c>
      <c r="S730" s="181">
        <f t="shared" si="1528"/>
        <v>59000</v>
      </c>
      <c r="T730" s="181">
        <f t="shared" si="1528"/>
        <v>0</v>
      </c>
      <c r="U730" s="181">
        <f t="shared" si="1528"/>
        <v>0</v>
      </c>
      <c r="V730" s="27">
        <f t="shared" si="1528"/>
        <v>65556</v>
      </c>
      <c r="W730" s="27">
        <f t="shared" si="1528"/>
        <v>59000</v>
      </c>
      <c r="X730" s="27">
        <f t="shared" si="1528"/>
        <v>0</v>
      </c>
      <c r="Y730" s="27">
        <f t="shared" si="1528"/>
        <v>0</v>
      </c>
      <c r="Z730" s="181">
        <f>Z731</f>
        <v>0</v>
      </c>
      <c r="AA730" s="181">
        <f t="shared" si="1528"/>
        <v>0</v>
      </c>
      <c r="AB730" s="181">
        <f t="shared" si="1528"/>
        <v>0</v>
      </c>
      <c r="AC730" s="181">
        <f t="shared" si="1528"/>
        <v>0</v>
      </c>
      <c r="AD730" s="27">
        <f t="shared" si="1528"/>
        <v>65556</v>
      </c>
      <c r="AE730" s="27">
        <f t="shared" si="1528"/>
        <v>59000</v>
      </c>
      <c r="AF730" s="27">
        <f t="shared" si="1528"/>
        <v>0</v>
      </c>
      <c r="AG730" s="27">
        <f t="shared" si="1528"/>
        <v>0</v>
      </c>
      <c r="AH730" s="181">
        <f>AH731</f>
        <v>0</v>
      </c>
      <c r="AI730" s="181">
        <f t="shared" si="1529"/>
        <v>0</v>
      </c>
      <c r="AJ730" s="181">
        <f t="shared" si="1529"/>
        <v>0</v>
      </c>
      <c r="AK730" s="181">
        <f t="shared" si="1529"/>
        <v>0</v>
      </c>
      <c r="AL730" s="27">
        <f t="shared" si="1529"/>
        <v>65556</v>
      </c>
      <c r="AM730" s="27">
        <f t="shared" si="1529"/>
        <v>59000</v>
      </c>
      <c r="AN730" s="27">
        <f t="shared" si="1529"/>
        <v>0</v>
      </c>
      <c r="AO730" s="27">
        <f t="shared" si="1529"/>
        <v>0</v>
      </c>
      <c r="AP730" s="181">
        <f>AP731</f>
        <v>0</v>
      </c>
      <c r="AQ730" s="181">
        <f t="shared" si="1530"/>
        <v>0</v>
      </c>
      <c r="AR730" s="181">
        <f t="shared" si="1530"/>
        <v>0</v>
      </c>
      <c r="AS730" s="181">
        <f t="shared" si="1530"/>
        <v>0</v>
      </c>
      <c r="AT730" s="27">
        <f t="shared" si="1530"/>
        <v>65556</v>
      </c>
      <c r="AU730" s="27">
        <f t="shared" si="1530"/>
        <v>59000</v>
      </c>
      <c r="AV730" s="27">
        <f t="shared" si="1530"/>
        <v>0</v>
      </c>
      <c r="AW730" s="27">
        <f t="shared" si="1530"/>
        <v>0</v>
      </c>
      <c r="AX730" s="181">
        <f>AX731</f>
        <v>0</v>
      </c>
      <c r="AY730" s="181">
        <f t="shared" si="1530"/>
        <v>0</v>
      </c>
      <c r="AZ730" s="181">
        <f t="shared" si="1530"/>
        <v>0</v>
      </c>
      <c r="BA730" s="181">
        <f t="shared" si="1530"/>
        <v>0</v>
      </c>
      <c r="BB730" s="27">
        <f t="shared" si="1530"/>
        <v>65556</v>
      </c>
      <c r="BC730" s="27">
        <f t="shared" si="1530"/>
        <v>59000</v>
      </c>
      <c r="BD730" s="27">
        <f t="shared" si="1530"/>
        <v>0</v>
      </c>
      <c r="BE730" s="27">
        <f t="shared" si="1530"/>
        <v>0</v>
      </c>
    </row>
    <row r="731" spans="1:57" s="5" customFormat="1" ht="23.25" customHeight="1">
      <c r="A731" s="33" t="s">
        <v>83</v>
      </c>
      <c r="B731" s="25" t="s">
        <v>58</v>
      </c>
      <c r="C731" s="25" t="s">
        <v>49</v>
      </c>
      <c r="D731" s="41" t="s">
        <v>803</v>
      </c>
      <c r="E731" s="25" t="s">
        <v>184</v>
      </c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7"/>
      <c r="R731" s="181">
        <v>6556</v>
      </c>
      <c r="S731" s="181">
        <v>59000</v>
      </c>
      <c r="T731" s="181"/>
      <c r="U731" s="181"/>
      <c r="V731" s="27">
        <f>N731+R731+S731</f>
        <v>65556</v>
      </c>
      <c r="W731" s="27">
        <f>O731+S731</f>
        <v>59000</v>
      </c>
      <c r="X731" s="27">
        <f>P731+T731+U731</f>
        <v>0</v>
      </c>
      <c r="Y731" s="72">
        <f>Q731+U731</f>
        <v>0</v>
      </c>
      <c r="Z731" s="181"/>
      <c r="AA731" s="181"/>
      <c r="AB731" s="181"/>
      <c r="AC731" s="181"/>
      <c r="AD731" s="27">
        <f>V731+Z731+AA731</f>
        <v>65556</v>
      </c>
      <c r="AE731" s="27">
        <f>W731+AA731</f>
        <v>59000</v>
      </c>
      <c r="AF731" s="27">
        <f>X731+AB731+AC731</f>
        <v>0</v>
      </c>
      <c r="AG731" s="72">
        <f>Y731+AC731</f>
        <v>0</v>
      </c>
      <c r="AH731" s="181"/>
      <c r="AI731" s="181"/>
      <c r="AJ731" s="181"/>
      <c r="AK731" s="181"/>
      <c r="AL731" s="27">
        <f>AD731+AH731+AI731</f>
        <v>65556</v>
      </c>
      <c r="AM731" s="27">
        <f>AE731+AI731</f>
        <v>59000</v>
      </c>
      <c r="AN731" s="27">
        <f>AF731+AJ731+AK731</f>
        <v>0</v>
      </c>
      <c r="AO731" s="72">
        <f>AG731+AK731</f>
        <v>0</v>
      </c>
      <c r="AP731" s="181"/>
      <c r="AQ731" s="181"/>
      <c r="AR731" s="181"/>
      <c r="AS731" s="181"/>
      <c r="AT731" s="27">
        <f>AL731+AP731+AQ731</f>
        <v>65556</v>
      </c>
      <c r="AU731" s="27">
        <f>AM731+AQ731</f>
        <v>59000</v>
      </c>
      <c r="AV731" s="27">
        <f>AN731+AR731+AS731</f>
        <v>0</v>
      </c>
      <c r="AW731" s="72">
        <f>AO731+AS731</f>
        <v>0</v>
      </c>
      <c r="AX731" s="181"/>
      <c r="AY731" s="181"/>
      <c r="AZ731" s="181"/>
      <c r="BA731" s="181"/>
      <c r="BB731" s="27">
        <f>AT731+AX731+AY731</f>
        <v>65556</v>
      </c>
      <c r="BC731" s="27">
        <f>AU731+AY731</f>
        <v>59000</v>
      </c>
      <c r="BD731" s="27">
        <f>AV731+AZ731+BA731</f>
        <v>0</v>
      </c>
      <c r="BE731" s="72">
        <f>AW731+BA731</f>
        <v>0</v>
      </c>
    </row>
    <row r="732" spans="1:57" s="60" customFormat="1" ht="20.25" hidden="1">
      <c r="A732" s="241"/>
      <c r="B732" s="149"/>
      <c r="C732" s="149"/>
      <c r="D732" s="242"/>
      <c r="E732" s="149"/>
      <c r="F732" s="83"/>
      <c r="G732" s="83"/>
      <c r="H732" s="83"/>
      <c r="I732" s="77"/>
      <c r="J732" s="157"/>
      <c r="K732" s="157"/>
      <c r="L732" s="157"/>
      <c r="M732" s="157"/>
      <c r="N732" s="83"/>
      <c r="O732" s="83"/>
      <c r="P732" s="83"/>
      <c r="Q732" s="77"/>
      <c r="R732" s="157"/>
      <c r="S732" s="157"/>
      <c r="T732" s="157"/>
      <c r="U732" s="157"/>
      <c r="V732" s="83"/>
      <c r="W732" s="83"/>
      <c r="X732" s="83"/>
      <c r="Y732" s="77"/>
      <c r="Z732" s="157"/>
      <c r="AA732" s="157"/>
      <c r="AB732" s="157"/>
      <c r="AC732" s="157"/>
      <c r="AD732" s="83"/>
      <c r="AE732" s="83"/>
      <c r="AF732" s="83"/>
      <c r="AG732" s="77"/>
      <c r="AH732" s="157"/>
      <c r="AI732" s="157"/>
      <c r="AJ732" s="157"/>
      <c r="AK732" s="157"/>
      <c r="AL732" s="83"/>
      <c r="AM732" s="83"/>
      <c r="AN732" s="83"/>
      <c r="AO732" s="77"/>
      <c r="AP732" s="157"/>
      <c r="AQ732" s="157"/>
      <c r="AR732" s="157"/>
      <c r="AS732" s="157"/>
      <c r="AT732" s="83"/>
      <c r="AU732" s="83"/>
      <c r="AV732" s="83"/>
      <c r="AW732" s="77"/>
      <c r="AX732" s="157"/>
      <c r="AY732" s="157"/>
      <c r="AZ732" s="157"/>
      <c r="BA732" s="157"/>
      <c r="BB732" s="83"/>
      <c r="BC732" s="83"/>
      <c r="BD732" s="83"/>
      <c r="BE732" s="77"/>
    </row>
    <row r="733" spans="1:57" s="6" customFormat="1" ht="15.75">
      <c r="A733" s="96"/>
      <c r="B733" s="95"/>
      <c r="C733" s="95"/>
      <c r="D733" s="95"/>
      <c r="E733" s="95"/>
      <c r="F733" s="52"/>
      <c r="G733" s="52"/>
      <c r="H733" s="52"/>
      <c r="I733" s="52"/>
      <c r="J733" s="52"/>
      <c r="K733" s="52"/>
      <c r="L733" s="52"/>
      <c r="M733" s="52"/>
      <c r="N733" s="52"/>
      <c r="O733" s="52"/>
      <c r="P733" s="52"/>
      <c r="Q733" s="52"/>
      <c r="R733" s="178"/>
      <c r="S733" s="178"/>
      <c r="T733" s="178"/>
      <c r="U733" s="178"/>
      <c r="V733" s="52"/>
      <c r="W733" s="52"/>
      <c r="X733" s="52"/>
      <c r="Y733" s="52"/>
      <c r="Z733" s="178"/>
      <c r="AA733" s="178"/>
      <c r="AB733" s="178"/>
      <c r="AC733" s="178"/>
      <c r="AD733" s="52"/>
      <c r="AE733" s="52"/>
      <c r="AF733" s="52"/>
      <c r="AG733" s="52"/>
      <c r="AH733" s="178"/>
      <c r="AI733" s="178"/>
      <c r="AJ733" s="178"/>
      <c r="AK733" s="178"/>
      <c r="AL733" s="52"/>
      <c r="AM733" s="52"/>
      <c r="AN733" s="52"/>
      <c r="AO733" s="52"/>
      <c r="AP733" s="178"/>
      <c r="AQ733" s="178"/>
      <c r="AR733" s="178"/>
      <c r="AS733" s="178"/>
      <c r="AT733" s="52"/>
      <c r="AU733" s="52"/>
      <c r="AV733" s="52"/>
      <c r="AW733" s="52"/>
      <c r="AX733" s="178"/>
      <c r="AY733" s="178"/>
      <c r="AZ733" s="178"/>
      <c r="BA733" s="178"/>
      <c r="BB733" s="52"/>
      <c r="BC733" s="52"/>
      <c r="BD733" s="52"/>
      <c r="BE733" s="52"/>
    </row>
    <row r="734" spans="1:57" s="5" customFormat="1" ht="37.5">
      <c r="A734" s="30" t="s">
        <v>62</v>
      </c>
      <c r="B734" s="22" t="s">
        <v>58</v>
      </c>
      <c r="C734" s="22" t="s">
        <v>60</v>
      </c>
      <c r="D734" s="31"/>
      <c r="E734" s="22"/>
      <c r="F734" s="23">
        <f>F735+F743</f>
        <v>9299</v>
      </c>
      <c r="G734" s="23">
        <f t="shared" ref="G734:Q734" si="1531">G735+G743</f>
        <v>0</v>
      </c>
      <c r="H734" s="23">
        <f t="shared" si="1531"/>
        <v>9299</v>
      </c>
      <c r="I734" s="23">
        <f t="shared" si="1531"/>
        <v>0</v>
      </c>
      <c r="J734" s="23">
        <f t="shared" si="1531"/>
        <v>0</v>
      </c>
      <c r="K734" s="23">
        <f t="shared" si="1531"/>
        <v>0</v>
      </c>
      <c r="L734" s="23">
        <f t="shared" si="1531"/>
        <v>0</v>
      </c>
      <c r="M734" s="23">
        <f t="shared" si="1531"/>
        <v>0</v>
      </c>
      <c r="N734" s="23">
        <f t="shared" si="1531"/>
        <v>9299</v>
      </c>
      <c r="O734" s="23">
        <f t="shared" si="1531"/>
        <v>0</v>
      </c>
      <c r="P734" s="23">
        <f t="shared" si="1531"/>
        <v>9299</v>
      </c>
      <c r="Q734" s="23">
        <f t="shared" si="1531"/>
        <v>0</v>
      </c>
      <c r="R734" s="180">
        <f t="shared" ref="R734:Y734" si="1532">R735+R743</f>
        <v>0</v>
      </c>
      <c r="S734" s="180">
        <f t="shared" si="1532"/>
        <v>0</v>
      </c>
      <c r="T734" s="180">
        <f t="shared" si="1532"/>
        <v>0</v>
      </c>
      <c r="U734" s="180">
        <f t="shared" si="1532"/>
        <v>0</v>
      </c>
      <c r="V734" s="23">
        <f t="shared" si="1532"/>
        <v>9299</v>
      </c>
      <c r="W734" s="23">
        <f t="shared" si="1532"/>
        <v>0</v>
      </c>
      <c r="X734" s="23">
        <f t="shared" si="1532"/>
        <v>9299</v>
      </c>
      <c r="Y734" s="23">
        <f t="shared" si="1532"/>
        <v>0</v>
      </c>
      <c r="Z734" s="180">
        <f t="shared" ref="Z734:AG734" si="1533">Z735+Z743</f>
        <v>0</v>
      </c>
      <c r="AA734" s="180">
        <f t="shared" si="1533"/>
        <v>0</v>
      </c>
      <c r="AB734" s="180">
        <f t="shared" si="1533"/>
        <v>0</v>
      </c>
      <c r="AC734" s="180">
        <f t="shared" si="1533"/>
        <v>0</v>
      </c>
      <c r="AD734" s="23">
        <f t="shared" si="1533"/>
        <v>9299</v>
      </c>
      <c r="AE734" s="23">
        <f t="shared" si="1533"/>
        <v>0</v>
      </c>
      <c r="AF734" s="23">
        <f t="shared" si="1533"/>
        <v>9299</v>
      </c>
      <c r="AG734" s="23">
        <f t="shared" si="1533"/>
        <v>0</v>
      </c>
      <c r="AH734" s="180">
        <f t="shared" ref="AH734:AO734" si="1534">AH735+AH743</f>
        <v>0</v>
      </c>
      <c r="AI734" s="180">
        <f t="shared" si="1534"/>
        <v>0</v>
      </c>
      <c r="AJ734" s="180">
        <f t="shared" si="1534"/>
        <v>0</v>
      </c>
      <c r="AK734" s="180">
        <f t="shared" si="1534"/>
        <v>0</v>
      </c>
      <c r="AL734" s="23">
        <f t="shared" si="1534"/>
        <v>9299</v>
      </c>
      <c r="AM734" s="23">
        <f t="shared" si="1534"/>
        <v>0</v>
      </c>
      <c r="AN734" s="23">
        <f t="shared" si="1534"/>
        <v>9299</v>
      </c>
      <c r="AO734" s="23">
        <f t="shared" si="1534"/>
        <v>0</v>
      </c>
      <c r="AP734" s="180">
        <f t="shared" ref="AP734:AW734" si="1535">AP735+AP743</f>
        <v>0</v>
      </c>
      <c r="AQ734" s="180">
        <f t="shared" si="1535"/>
        <v>0</v>
      </c>
      <c r="AR734" s="180">
        <f t="shared" si="1535"/>
        <v>0</v>
      </c>
      <c r="AS734" s="180">
        <f t="shared" si="1535"/>
        <v>0</v>
      </c>
      <c r="AT734" s="23">
        <f t="shared" si="1535"/>
        <v>9299</v>
      </c>
      <c r="AU734" s="23">
        <f t="shared" si="1535"/>
        <v>0</v>
      </c>
      <c r="AV734" s="23">
        <f t="shared" si="1535"/>
        <v>9299</v>
      </c>
      <c r="AW734" s="23">
        <f t="shared" si="1535"/>
        <v>0</v>
      </c>
      <c r="AX734" s="180">
        <f t="shared" ref="AX734:BE734" si="1536">AX735+AX743</f>
        <v>0</v>
      </c>
      <c r="AY734" s="180">
        <f t="shared" si="1536"/>
        <v>0</v>
      </c>
      <c r="AZ734" s="180">
        <f t="shared" si="1536"/>
        <v>0</v>
      </c>
      <c r="BA734" s="180">
        <f t="shared" si="1536"/>
        <v>0</v>
      </c>
      <c r="BB734" s="23">
        <f t="shared" si="1536"/>
        <v>9299</v>
      </c>
      <c r="BC734" s="23">
        <f t="shared" si="1536"/>
        <v>0</v>
      </c>
      <c r="BD734" s="23">
        <f t="shared" si="1536"/>
        <v>9299</v>
      </c>
      <c r="BE734" s="23">
        <f t="shared" si="1536"/>
        <v>0</v>
      </c>
    </row>
    <row r="735" spans="1:57" ht="49.5" hidden="1">
      <c r="A735" s="119" t="s">
        <v>378</v>
      </c>
      <c r="B735" s="120" t="s">
        <v>58</v>
      </c>
      <c r="C735" s="120" t="s">
        <v>60</v>
      </c>
      <c r="D735" s="120" t="s">
        <v>325</v>
      </c>
      <c r="E735" s="25"/>
      <c r="F735" s="122">
        <f t="shared" ref="F735:U738" si="1537">F736</f>
        <v>0</v>
      </c>
      <c r="G735" s="122">
        <f t="shared" si="1537"/>
        <v>0</v>
      </c>
      <c r="H735" s="122">
        <f t="shared" si="1537"/>
        <v>0</v>
      </c>
      <c r="I735" s="122">
        <f t="shared" si="1537"/>
        <v>0</v>
      </c>
      <c r="J735" s="122">
        <f t="shared" si="1537"/>
        <v>0</v>
      </c>
      <c r="K735" s="122">
        <f t="shared" si="1537"/>
        <v>0</v>
      </c>
      <c r="L735" s="122">
        <f t="shared" si="1537"/>
        <v>0</v>
      </c>
      <c r="M735" s="122">
        <f t="shared" si="1537"/>
        <v>0</v>
      </c>
      <c r="N735" s="122">
        <f t="shared" si="1537"/>
        <v>0</v>
      </c>
      <c r="O735" s="122">
        <f t="shared" si="1537"/>
        <v>0</v>
      </c>
      <c r="P735" s="122">
        <f t="shared" si="1537"/>
        <v>0</v>
      </c>
      <c r="Q735" s="122">
        <f t="shared" si="1537"/>
        <v>0</v>
      </c>
      <c r="R735" s="181">
        <f t="shared" si="1537"/>
        <v>0</v>
      </c>
      <c r="S735" s="181">
        <f t="shared" si="1537"/>
        <v>0</v>
      </c>
      <c r="T735" s="181">
        <f t="shared" si="1537"/>
        <v>0</v>
      </c>
      <c r="U735" s="181">
        <f t="shared" si="1537"/>
        <v>0</v>
      </c>
      <c r="V735" s="122">
        <f t="shared" ref="R735:AH738" si="1538">V736</f>
        <v>0</v>
      </c>
      <c r="W735" s="122">
        <f t="shared" si="1538"/>
        <v>0</v>
      </c>
      <c r="X735" s="122">
        <f t="shared" si="1538"/>
        <v>0</v>
      </c>
      <c r="Y735" s="122">
        <f t="shared" si="1538"/>
        <v>0</v>
      </c>
      <c r="Z735" s="181">
        <f t="shared" si="1538"/>
        <v>0</v>
      </c>
      <c r="AA735" s="181">
        <f t="shared" si="1538"/>
        <v>0</v>
      </c>
      <c r="AB735" s="181">
        <f t="shared" si="1538"/>
        <v>0</v>
      </c>
      <c r="AC735" s="181">
        <f t="shared" si="1538"/>
        <v>0</v>
      </c>
      <c r="AD735" s="122">
        <f t="shared" si="1538"/>
        <v>0</v>
      </c>
      <c r="AE735" s="122">
        <f t="shared" si="1538"/>
        <v>0</v>
      </c>
      <c r="AF735" s="122">
        <f t="shared" si="1538"/>
        <v>0</v>
      </c>
      <c r="AG735" s="122">
        <f t="shared" si="1538"/>
        <v>0</v>
      </c>
      <c r="AH735" s="181">
        <f t="shared" si="1538"/>
        <v>0</v>
      </c>
      <c r="AI735" s="181">
        <f t="shared" ref="AH735:AX738" si="1539">AI736</f>
        <v>0</v>
      </c>
      <c r="AJ735" s="181">
        <f t="shared" si="1539"/>
        <v>0</v>
      </c>
      <c r="AK735" s="181">
        <f t="shared" si="1539"/>
        <v>0</v>
      </c>
      <c r="AL735" s="122">
        <f t="shared" si="1539"/>
        <v>0</v>
      </c>
      <c r="AM735" s="122">
        <f t="shared" si="1539"/>
        <v>0</v>
      </c>
      <c r="AN735" s="122">
        <f t="shared" si="1539"/>
        <v>0</v>
      </c>
      <c r="AO735" s="122">
        <f t="shared" si="1539"/>
        <v>0</v>
      </c>
      <c r="AP735" s="181">
        <f t="shared" si="1539"/>
        <v>0</v>
      </c>
      <c r="AQ735" s="181">
        <f t="shared" si="1539"/>
        <v>0</v>
      </c>
      <c r="AR735" s="181">
        <f t="shared" si="1539"/>
        <v>0</v>
      </c>
      <c r="AS735" s="181">
        <f t="shared" si="1539"/>
        <v>0</v>
      </c>
      <c r="AT735" s="122">
        <f t="shared" si="1539"/>
        <v>0</v>
      </c>
      <c r="AU735" s="122">
        <f t="shared" si="1539"/>
        <v>0</v>
      </c>
      <c r="AV735" s="122">
        <f t="shared" si="1539"/>
        <v>0</v>
      </c>
      <c r="AW735" s="122">
        <f t="shared" si="1539"/>
        <v>0</v>
      </c>
      <c r="AX735" s="181">
        <f t="shared" si="1539"/>
        <v>0</v>
      </c>
      <c r="AY735" s="181">
        <f t="shared" ref="AX735:BE738" si="1540">AY736</f>
        <v>0</v>
      </c>
      <c r="AZ735" s="181">
        <f t="shared" si="1540"/>
        <v>0</v>
      </c>
      <c r="BA735" s="181">
        <f t="shared" si="1540"/>
        <v>0</v>
      </c>
      <c r="BB735" s="122">
        <f t="shared" si="1540"/>
        <v>0</v>
      </c>
      <c r="BC735" s="122">
        <f t="shared" si="1540"/>
        <v>0</v>
      </c>
      <c r="BD735" s="122">
        <f t="shared" si="1540"/>
        <v>0</v>
      </c>
      <c r="BE735" s="122">
        <f t="shared" si="1540"/>
        <v>0</v>
      </c>
    </row>
    <row r="736" spans="1:57" ht="16.5" hidden="1">
      <c r="A736" s="119" t="s">
        <v>76</v>
      </c>
      <c r="B736" s="120" t="s">
        <v>58</v>
      </c>
      <c r="C736" s="120" t="s">
        <v>60</v>
      </c>
      <c r="D736" s="120" t="s">
        <v>326</v>
      </c>
      <c r="E736" s="25"/>
      <c r="F736" s="122">
        <f t="shared" si="1537"/>
        <v>0</v>
      </c>
      <c r="G736" s="122">
        <f t="shared" si="1537"/>
        <v>0</v>
      </c>
      <c r="H736" s="122">
        <f t="shared" si="1537"/>
        <v>0</v>
      </c>
      <c r="I736" s="122">
        <f t="shared" si="1537"/>
        <v>0</v>
      </c>
      <c r="J736" s="122">
        <f t="shared" si="1537"/>
        <v>0</v>
      </c>
      <c r="K736" s="122">
        <f t="shared" si="1537"/>
        <v>0</v>
      </c>
      <c r="L736" s="122">
        <f t="shared" si="1537"/>
        <v>0</v>
      </c>
      <c r="M736" s="122">
        <f t="shared" si="1537"/>
        <v>0</v>
      </c>
      <c r="N736" s="122">
        <f t="shared" si="1537"/>
        <v>0</v>
      </c>
      <c r="O736" s="122">
        <f t="shared" si="1537"/>
        <v>0</v>
      </c>
      <c r="P736" s="122">
        <f t="shared" si="1537"/>
        <v>0</v>
      </c>
      <c r="Q736" s="122">
        <f t="shared" si="1537"/>
        <v>0</v>
      </c>
      <c r="R736" s="181">
        <f t="shared" si="1538"/>
        <v>0</v>
      </c>
      <c r="S736" s="181">
        <f t="shared" si="1538"/>
        <v>0</v>
      </c>
      <c r="T736" s="181">
        <f t="shared" si="1538"/>
        <v>0</v>
      </c>
      <c r="U736" s="181">
        <f t="shared" si="1538"/>
        <v>0</v>
      </c>
      <c r="V736" s="122">
        <f t="shared" si="1538"/>
        <v>0</v>
      </c>
      <c r="W736" s="122">
        <f t="shared" si="1538"/>
        <v>0</v>
      </c>
      <c r="X736" s="122">
        <f t="shared" si="1538"/>
        <v>0</v>
      </c>
      <c r="Y736" s="122">
        <f t="shared" si="1538"/>
        <v>0</v>
      </c>
      <c r="Z736" s="181">
        <f t="shared" si="1538"/>
        <v>0</v>
      </c>
      <c r="AA736" s="181">
        <f t="shared" si="1538"/>
        <v>0</v>
      </c>
      <c r="AB736" s="181">
        <f t="shared" si="1538"/>
        <v>0</v>
      </c>
      <c r="AC736" s="181">
        <f t="shared" si="1538"/>
        <v>0</v>
      </c>
      <c r="AD736" s="122">
        <f t="shared" si="1538"/>
        <v>0</v>
      </c>
      <c r="AE736" s="122">
        <f t="shared" si="1538"/>
        <v>0</v>
      </c>
      <c r="AF736" s="122">
        <f t="shared" si="1538"/>
        <v>0</v>
      </c>
      <c r="AG736" s="122">
        <f t="shared" si="1538"/>
        <v>0</v>
      </c>
      <c r="AH736" s="181">
        <f t="shared" si="1539"/>
        <v>0</v>
      </c>
      <c r="AI736" s="181">
        <f t="shared" si="1539"/>
        <v>0</v>
      </c>
      <c r="AJ736" s="181">
        <f t="shared" si="1539"/>
        <v>0</v>
      </c>
      <c r="AK736" s="181">
        <f t="shared" si="1539"/>
        <v>0</v>
      </c>
      <c r="AL736" s="122">
        <f t="shared" si="1539"/>
        <v>0</v>
      </c>
      <c r="AM736" s="122">
        <f t="shared" si="1539"/>
        <v>0</v>
      </c>
      <c r="AN736" s="122">
        <f t="shared" si="1539"/>
        <v>0</v>
      </c>
      <c r="AO736" s="122">
        <f t="shared" si="1539"/>
        <v>0</v>
      </c>
      <c r="AP736" s="181">
        <f t="shared" si="1539"/>
        <v>0</v>
      </c>
      <c r="AQ736" s="181">
        <f t="shared" si="1539"/>
        <v>0</v>
      </c>
      <c r="AR736" s="181">
        <f t="shared" si="1539"/>
        <v>0</v>
      </c>
      <c r="AS736" s="181">
        <f t="shared" si="1539"/>
        <v>0</v>
      </c>
      <c r="AT736" s="122">
        <f t="shared" si="1539"/>
        <v>0</v>
      </c>
      <c r="AU736" s="122">
        <f t="shared" si="1539"/>
        <v>0</v>
      </c>
      <c r="AV736" s="122">
        <f t="shared" si="1539"/>
        <v>0</v>
      </c>
      <c r="AW736" s="122">
        <f t="shared" si="1539"/>
        <v>0</v>
      </c>
      <c r="AX736" s="181">
        <f t="shared" si="1540"/>
        <v>0</v>
      </c>
      <c r="AY736" s="181">
        <f t="shared" si="1540"/>
        <v>0</v>
      </c>
      <c r="AZ736" s="181">
        <f t="shared" si="1540"/>
        <v>0</v>
      </c>
      <c r="BA736" s="181">
        <f t="shared" si="1540"/>
        <v>0</v>
      </c>
      <c r="BB736" s="122">
        <f t="shared" si="1540"/>
        <v>0</v>
      </c>
      <c r="BC736" s="122">
        <f t="shared" si="1540"/>
        <v>0</v>
      </c>
      <c r="BD736" s="122">
        <f t="shared" si="1540"/>
        <v>0</v>
      </c>
      <c r="BE736" s="122">
        <f t="shared" si="1540"/>
        <v>0</v>
      </c>
    </row>
    <row r="737" spans="1:57" ht="33" hidden="1">
      <c r="A737" s="119" t="s">
        <v>495</v>
      </c>
      <c r="B737" s="120" t="s">
        <v>58</v>
      </c>
      <c r="C737" s="120" t="s">
        <v>60</v>
      </c>
      <c r="D737" s="120" t="s">
        <v>478</v>
      </c>
      <c r="E737" s="25"/>
      <c r="F737" s="122">
        <f t="shared" si="1537"/>
        <v>0</v>
      </c>
      <c r="G737" s="122">
        <f t="shared" si="1537"/>
        <v>0</v>
      </c>
      <c r="H737" s="122">
        <f t="shared" si="1537"/>
        <v>0</v>
      </c>
      <c r="I737" s="122">
        <f t="shared" si="1537"/>
        <v>0</v>
      </c>
      <c r="J737" s="122">
        <f t="shared" si="1537"/>
        <v>0</v>
      </c>
      <c r="K737" s="122">
        <f t="shared" si="1537"/>
        <v>0</v>
      </c>
      <c r="L737" s="122">
        <f t="shared" si="1537"/>
        <v>0</v>
      </c>
      <c r="M737" s="122">
        <f t="shared" si="1537"/>
        <v>0</v>
      </c>
      <c r="N737" s="122">
        <f t="shared" si="1537"/>
        <v>0</v>
      </c>
      <c r="O737" s="122">
        <f t="shared" si="1537"/>
        <v>0</v>
      </c>
      <c r="P737" s="122">
        <f t="shared" si="1537"/>
        <v>0</v>
      </c>
      <c r="Q737" s="122">
        <f t="shared" si="1537"/>
        <v>0</v>
      </c>
      <c r="R737" s="181">
        <f t="shared" si="1538"/>
        <v>0</v>
      </c>
      <c r="S737" s="181">
        <f t="shared" si="1538"/>
        <v>0</v>
      </c>
      <c r="T737" s="181">
        <f t="shared" si="1538"/>
        <v>0</v>
      </c>
      <c r="U737" s="181">
        <f t="shared" si="1538"/>
        <v>0</v>
      </c>
      <c r="V737" s="122">
        <f t="shared" si="1538"/>
        <v>0</v>
      </c>
      <c r="W737" s="122">
        <f t="shared" si="1538"/>
        <v>0</v>
      </c>
      <c r="X737" s="122">
        <f t="shared" si="1538"/>
        <v>0</v>
      </c>
      <c r="Y737" s="122">
        <f t="shared" si="1538"/>
        <v>0</v>
      </c>
      <c r="Z737" s="181">
        <f t="shared" si="1538"/>
        <v>0</v>
      </c>
      <c r="AA737" s="181">
        <f t="shared" si="1538"/>
        <v>0</v>
      </c>
      <c r="AB737" s="181">
        <f t="shared" si="1538"/>
        <v>0</v>
      </c>
      <c r="AC737" s="181">
        <f t="shared" si="1538"/>
        <v>0</v>
      </c>
      <c r="AD737" s="122">
        <f t="shared" si="1538"/>
        <v>0</v>
      </c>
      <c r="AE737" s="122">
        <f t="shared" si="1538"/>
        <v>0</v>
      </c>
      <c r="AF737" s="122">
        <f t="shared" si="1538"/>
        <v>0</v>
      </c>
      <c r="AG737" s="122">
        <f t="shared" si="1538"/>
        <v>0</v>
      </c>
      <c r="AH737" s="181">
        <f t="shared" si="1539"/>
        <v>0</v>
      </c>
      <c r="AI737" s="181">
        <f t="shared" si="1539"/>
        <v>0</v>
      </c>
      <c r="AJ737" s="181">
        <f t="shared" si="1539"/>
        <v>0</v>
      </c>
      <c r="AK737" s="181">
        <f t="shared" si="1539"/>
        <v>0</v>
      </c>
      <c r="AL737" s="122">
        <f t="shared" si="1539"/>
        <v>0</v>
      </c>
      <c r="AM737" s="122">
        <f t="shared" si="1539"/>
        <v>0</v>
      </c>
      <c r="AN737" s="122">
        <f t="shared" si="1539"/>
        <v>0</v>
      </c>
      <c r="AO737" s="122">
        <f t="shared" si="1539"/>
        <v>0</v>
      </c>
      <c r="AP737" s="181">
        <f t="shared" si="1539"/>
        <v>0</v>
      </c>
      <c r="AQ737" s="181">
        <f t="shared" si="1539"/>
        <v>0</v>
      </c>
      <c r="AR737" s="181">
        <f t="shared" si="1539"/>
        <v>0</v>
      </c>
      <c r="AS737" s="181">
        <f t="shared" si="1539"/>
        <v>0</v>
      </c>
      <c r="AT737" s="122">
        <f t="shared" si="1539"/>
        <v>0</v>
      </c>
      <c r="AU737" s="122">
        <f t="shared" si="1539"/>
        <v>0</v>
      </c>
      <c r="AV737" s="122">
        <f t="shared" si="1539"/>
        <v>0</v>
      </c>
      <c r="AW737" s="122">
        <f t="shared" si="1539"/>
        <v>0</v>
      </c>
      <c r="AX737" s="181">
        <f t="shared" si="1540"/>
        <v>0</v>
      </c>
      <c r="AY737" s="181">
        <f t="shared" si="1540"/>
        <v>0</v>
      </c>
      <c r="AZ737" s="181">
        <f t="shared" si="1540"/>
        <v>0</v>
      </c>
      <c r="BA737" s="181">
        <f t="shared" si="1540"/>
        <v>0</v>
      </c>
      <c r="BB737" s="122">
        <f t="shared" si="1540"/>
        <v>0</v>
      </c>
      <c r="BC737" s="122">
        <f t="shared" si="1540"/>
        <v>0</v>
      </c>
      <c r="BD737" s="122">
        <f t="shared" si="1540"/>
        <v>0</v>
      </c>
      <c r="BE737" s="122">
        <f t="shared" si="1540"/>
        <v>0</v>
      </c>
    </row>
    <row r="738" spans="1:57" ht="33" hidden="1">
      <c r="A738" s="119" t="s">
        <v>345</v>
      </c>
      <c r="B738" s="120" t="s">
        <v>58</v>
      </c>
      <c r="C738" s="120" t="s">
        <v>60</v>
      </c>
      <c r="D738" s="120" t="s">
        <v>478</v>
      </c>
      <c r="E738" s="25" t="s">
        <v>78</v>
      </c>
      <c r="F738" s="122">
        <f t="shared" si="1537"/>
        <v>0</v>
      </c>
      <c r="G738" s="122">
        <f t="shared" si="1537"/>
        <v>0</v>
      </c>
      <c r="H738" s="122">
        <f t="shared" si="1537"/>
        <v>0</v>
      </c>
      <c r="I738" s="122">
        <f t="shared" si="1537"/>
        <v>0</v>
      </c>
      <c r="J738" s="122">
        <f t="shared" si="1537"/>
        <v>0</v>
      </c>
      <c r="K738" s="122">
        <f t="shared" si="1537"/>
        <v>0</v>
      </c>
      <c r="L738" s="122">
        <f t="shared" si="1537"/>
        <v>0</v>
      </c>
      <c r="M738" s="122">
        <f t="shared" si="1537"/>
        <v>0</v>
      </c>
      <c r="N738" s="122">
        <f t="shared" si="1537"/>
        <v>0</v>
      </c>
      <c r="O738" s="122">
        <f t="shared" si="1537"/>
        <v>0</v>
      </c>
      <c r="P738" s="122">
        <f t="shared" si="1537"/>
        <v>0</v>
      </c>
      <c r="Q738" s="122">
        <f t="shared" si="1537"/>
        <v>0</v>
      </c>
      <c r="R738" s="181">
        <f t="shared" si="1538"/>
        <v>0</v>
      </c>
      <c r="S738" s="181">
        <f t="shared" si="1538"/>
        <v>0</v>
      </c>
      <c r="T738" s="181">
        <f t="shared" si="1538"/>
        <v>0</v>
      </c>
      <c r="U738" s="181">
        <f t="shared" si="1538"/>
        <v>0</v>
      </c>
      <c r="V738" s="122">
        <f t="shared" si="1538"/>
        <v>0</v>
      </c>
      <c r="W738" s="122">
        <f t="shared" si="1538"/>
        <v>0</v>
      </c>
      <c r="X738" s="122">
        <f t="shared" si="1538"/>
        <v>0</v>
      </c>
      <c r="Y738" s="122">
        <f t="shared" si="1538"/>
        <v>0</v>
      </c>
      <c r="Z738" s="181">
        <f t="shared" si="1538"/>
        <v>0</v>
      </c>
      <c r="AA738" s="181">
        <f t="shared" si="1538"/>
        <v>0</v>
      </c>
      <c r="AB738" s="181">
        <f t="shared" si="1538"/>
        <v>0</v>
      </c>
      <c r="AC738" s="181">
        <f t="shared" si="1538"/>
        <v>0</v>
      </c>
      <c r="AD738" s="122">
        <f t="shared" si="1538"/>
        <v>0</v>
      </c>
      <c r="AE738" s="122">
        <f t="shared" si="1538"/>
        <v>0</v>
      </c>
      <c r="AF738" s="122">
        <f t="shared" si="1538"/>
        <v>0</v>
      </c>
      <c r="AG738" s="122">
        <f t="shared" si="1538"/>
        <v>0</v>
      </c>
      <c r="AH738" s="181">
        <f t="shared" si="1539"/>
        <v>0</v>
      </c>
      <c r="AI738" s="181">
        <f t="shared" si="1539"/>
        <v>0</v>
      </c>
      <c r="AJ738" s="181">
        <f t="shared" si="1539"/>
        <v>0</v>
      </c>
      <c r="AK738" s="181">
        <f t="shared" si="1539"/>
        <v>0</v>
      </c>
      <c r="AL738" s="122">
        <f t="shared" si="1539"/>
        <v>0</v>
      </c>
      <c r="AM738" s="122">
        <f t="shared" si="1539"/>
        <v>0</v>
      </c>
      <c r="AN738" s="122">
        <f t="shared" si="1539"/>
        <v>0</v>
      </c>
      <c r="AO738" s="122">
        <f t="shared" si="1539"/>
        <v>0</v>
      </c>
      <c r="AP738" s="181">
        <f t="shared" si="1539"/>
        <v>0</v>
      </c>
      <c r="AQ738" s="181">
        <f t="shared" si="1539"/>
        <v>0</v>
      </c>
      <c r="AR738" s="181">
        <f t="shared" si="1539"/>
        <v>0</v>
      </c>
      <c r="AS738" s="181">
        <f t="shared" si="1539"/>
        <v>0</v>
      </c>
      <c r="AT738" s="122">
        <f t="shared" si="1539"/>
        <v>0</v>
      </c>
      <c r="AU738" s="122">
        <f t="shared" si="1539"/>
        <v>0</v>
      </c>
      <c r="AV738" s="122">
        <f t="shared" si="1539"/>
        <v>0</v>
      </c>
      <c r="AW738" s="122">
        <f t="shared" si="1539"/>
        <v>0</v>
      </c>
      <c r="AX738" s="181">
        <f t="shared" si="1540"/>
        <v>0</v>
      </c>
      <c r="AY738" s="181">
        <f t="shared" si="1540"/>
        <v>0</v>
      </c>
      <c r="AZ738" s="181">
        <f t="shared" si="1540"/>
        <v>0</v>
      </c>
      <c r="BA738" s="181">
        <f t="shared" si="1540"/>
        <v>0</v>
      </c>
      <c r="BB738" s="122">
        <f t="shared" si="1540"/>
        <v>0</v>
      </c>
      <c r="BC738" s="122">
        <f t="shared" si="1540"/>
        <v>0</v>
      </c>
      <c r="BD738" s="122">
        <f t="shared" si="1540"/>
        <v>0</v>
      </c>
      <c r="BE738" s="122">
        <f t="shared" si="1540"/>
        <v>0</v>
      </c>
    </row>
    <row r="739" spans="1:57" ht="49.5" hidden="1">
      <c r="A739" s="119" t="s">
        <v>161</v>
      </c>
      <c r="B739" s="120" t="s">
        <v>58</v>
      </c>
      <c r="C739" s="120" t="s">
        <v>60</v>
      </c>
      <c r="D739" s="120" t="s">
        <v>478</v>
      </c>
      <c r="E739" s="25" t="s">
        <v>160</v>
      </c>
      <c r="F739" s="122"/>
      <c r="G739" s="122"/>
      <c r="H739" s="122"/>
      <c r="I739" s="122"/>
      <c r="J739" s="122"/>
      <c r="K739" s="122"/>
      <c r="L739" s="122"/>
      <c r="M739" s="122"/>
      <c r="N739" s="122"/>
      <c r="O739" s="122"/>
      <c r="P739" s="122"/>
      <c r="Q739" s="122"/>
      <c r="R739" s="181"/>
      <c r="S739" s="181"/>
      <c r="T739" s="181"/>
      <c r="U739" s="181"/>
      <c r="V739" s="122"/>
      <c r="W739" s="122"/>
      <c r="X739" s="122"/>
      <c r="Y739" s="122"/>
      <c r="Z739" s="181"/>
      <c r="AA739" s="181"/>
      <c r="AB739" s="181"/>
      <c r="AC739" s="181"/>
      <c r="AD739" s="122"/>
      <c r="AE739" s="122"/>
      <c r="AF739" s="122"/>
      <c r="AG739" s="122"/>
      <c r="AH739" s="181"/>
      <c r="AI739" s="181"/>
      <c r="AJ739" s="181"/>
      <c r="AK739" s="181"/>
      <c r="AL739" s="122"/>
      <c r="AM739" s="122"/>
      <c r="AN739" s="122"/>
      <c r="AO739" s="122"/>
      <c r="AP739" s="181"/>
      <c r="AQ739" s="181"/>
      <c r="AR739" s="181"/>
      <c r="AS739" s="181"/>
      <c r="AT739" s="122"/>
      <c r="AU739" s="122"/>
      <c r="AV739" s="122"/>
      <c r="AW739" s="122"/>
      <c r="AX739" s="181"/>
      <c r="AY739" s="181"/>
      <c r="AZ739" s="181"/>
      <c r="BA739" s="181"/>
      <c r="BB739" s="122"/>
      <c r="BC739" s="122"/>
      <c r="BD739" s="122"/>
      <c r="BE739" s="122"/>
    </row>
    <row r="740" spans="1:57" s="88" customFormat="1" ht="132" hidden="1">
      <c r="A740" s="24" t="s">
        <v>577</v>
      </c>
      <c r="B740" s="25" t="s">
        <v>58</v>
      </c>
      <c r="C740" s="25" t="s">
        <v>60</v>
      </c>
      <c r="D740" s="25" t="s">
        <v>578</v>
      </c>
      <c r="E740" s="25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7"/>
      <c r="R740" s="181"/>
      <c r="S740" s="181"/>
      <c r="T740" s="181"/>
      <c r="U740" s="181"/>
      <c r="V740" s="27"/>
      <c r="W740" s="27"/>
      <c r="X740" s="27"/>
      <c r="Y740" s="27"/>
      <c r="Z740" s="181"/>
      <c r="AA740" s="181"/>
      <c r="AB740" s="181"/>
      <c r="AC740" s="181"/>
      <c r="AD740" s="27"/>
      <c r="AE740" s="27"/>
      <c r="AF740" s="27"/>
      <c r="AG740" s="27"/>
      <c r="AH740" s="181"/>
      <c r="AI740" s="181"/>
      <c r="AJ740" s="181"/>
      <c r="AK740" s="181"/>
      <c r="AL740" s="27"/>
      <c r="AM740" s="27"/>
      <c r="AN740" s="27"/>
      <c r="AO740" s="27"/>
      <c r="AP740" s="181"/>
      <c r="AQ740" s="181"/>
      <c r="AR740" s="181"/>
      <c r="AS740" s="181"/>
      <c r="AT740" s="27"/>
      <c r="AU740" s="27"/>
      <c r="AV740" s="27"/>
      <c r="AW740" s="27"/>
      <c r="AX740" s="181"/>
      <c r="AY740" s="181"/>
      <c r="AZ740" s="181"/>
      <c r="BA740" s="181"/>
      <c r="BB740" s="27"/>
      <c r="BC740" s="27"/>
      <c r="BD740" s="27"/>
      <c r="BE740" s="27"/>
    </row>
    <row r="741" spans="1:57" s="88" customFormat="1" ht="33" hidden="1">
      <c r="A741" s="24" t="s">
        <v>345</v>
      </c>
      <c r="B741" s="25" t="s">
        <v>58</v>
      </c>
      <c r="C741" s="25" t="s">
        <v>60</v>
      </c>
      <c r="D741" s="25" t="s">
        <v>578</v>
      </c>
      <c r="E741" s="25" t="s">
        <v>78</v>
      </c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7"/>
      <c r="R741" s="181"/>
      <c r="S741" s="181"/>
      <c r="T741" s="181"/>
      <c r="U741" s="181"/>
      <c r="V741" s="27"/>
      <c r="W741" s="27"/>
      <c r="X741" s="27"/>
      <c r="Y741" s="27"/>
      <c r="Z741" s="181"/>
      <c r="AA741" s="181"/>
      <c r="AB741" s="181"/>
      <c r="AC741" s="181"/>
      <c r="AD741" s="27"/>
      <c r="AE741" s="27"/>
      <c r="AF741" s="27"/>
      <c r="AG741" s="27"/>
      <c r="AH741" s="181"/>
      <c r="AI741" s="181"/>
      <c r="AJ741" s="181"/>
      <c r="AK741" s="181"/>
      <c r="AL741" s="27"/>
      <c r="AM741" s="27"/>
      <c r="AN741" s="27"/>
      <c r="AO741" s="27"/>
      <c r="AP741" s="181"/>
      <c r="AQ741" s="181"/>
      <c r="AR741" s="181"/>
      <c r="AS741" s="181"/>
      <c r="AT741" s="27"/>
      <c r="AU741" s="27"/>
      <c r="AV741" s="27"/>
      <c r="AW741" s="27"/>
      <c r="AX741" s="181"/>
      <c r="AY741" s="181"/>
      <c r="AZ741" s="181"/>
      <c r="BA741" s="181"/>
      <c r="BB741" s="27"/>
      <c r="BC741" s="27"/>
      <c r="BD741" s="27"/>
      <c r="BE741" s="27"/>
    </row>
    <row r="742" spans="1:57" s="88" customFormat="1" ht="49.5" hidden="1">
      <c r="A742" s="24" t="s">
        <v>161</v>
      </c>
      <c r="B742" s="25" t="s">
        <v>58</v>
      </c>
      <c r="C742" s="25" t="s">
        <v>60</v>
      </c>
      <c r="D742" s="25" t="s">
        <v>578</v>
      </c>
      <c r="E742" s="25" t="s">
        <v>160</v>
      </c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7"/>
      <c r="R742" s="181"/>
      <c r="S742" s="181"/>
      <c r="T742" s="181"/>
      <c r="U742" s="181"/>
      <c r="V742" s="27"/>
      <c r="W742" s="27"/>
      <c r="X742" s="27"/>
      <c r="Y742" s="27"/>
      <c r="Z742" s="181"/>
      <c r="AA742" s="181"/>
      <c r="AB742" s="181"/>
      <c r="AC742" s="181"/>
      <c r="AD742" s="27"/>
      <c r="AE742" s="27"/>
      <c r="AF742" s="27"/>
      <c r="AG742" s="27"/>
      <c r="AH742" s="181"/>
      <c r="AI742" s="181"/>
      <c r="AJ742" s="181"/>
      <c r="AK742" s="181"/>
      <c r="AL742" s="27"/>
      <c r="AM742" s="27"/>
      <c r="AN742" s="27"/>
      <c r="AO742" s="27"/>
      <c r="AP742" s="181"/>
      <c r="AQ742" s="181"/>
      <c r="AR742" s="181"/>
      <c r="AS742" s="181"/>
      <c r="AT742" s="27"/>
      <c r="AU742" s="27"/>
      <c r="AV742" s="27"/>
      <c r="AW742" s="27"/>
      <c r="AX742" s="181"/>
      <c r="AY742" s="181"/>
      <c r="AZ742" s="181"/>
      <c r="BA742" s="181"/>
      <c r="BB742" s="27"/>
      <c r="BC742" s="27"/>
      <c r="BD742" s="27"/>
      <c r="BE742" s="27"/>
    </row>
    <row r="743" spans="1:57" s="88" customFormat="1" ht="16.5">
      <c r="A743" s="33" t="s">
        <v>79</v>
      </c>
      <c r="B743" s="25" t="s">
        <v>58</v>
      </c>
      <c r="C743" s="25" t="s">
        <v>60</v>
      </c>
      <c r="D743" s="41" t="s">
        <v>218</v>
      </c>
      <c r="E743" s="25"/>
      <c r="F743" s="27">
        <f>F744</f>
        <v>9299</v>
      </c>
      <c r="G743" s="27">
        <f t="shared" ref="G743:V746" si="1541">G744</f>
        <v>0</v>
      </c>
      <c r="H743" s="27">
        <f t="shared" si="1541"/>
        <v>9299</v>
      </c>
      <c r="I743" s="27">
        <f t="shared" si="1541"/>
        <v>0</v>
      </c>
      <c r="J743" s="27">
        <f t="shared" si="1541"/>
        <v>0</v>
      </c>
      <c r="K743" s="27">
        <f t="shared" si="1541"/>
        <v>0</v>
      </c>
      <c r="L743" s="27">
        <f t="shared" si="1541"/>
        <v>0</v>
      </c>
      <c r="M743" s="27">
        <f t="shared" si="1541"/>
        <v>0</v>
      </c>
      <c r="N743" s="27">
        <f t="shared" si="1541"/>
        <v>9299</v>
      </c>
      <c r="O743" s="27">
        <f t="shared" si="1541"/>
        <v>0</v>
      </c>
      <c r="P743" s="27">
        <f t="shared" si="1541"/>
        <v>9299</v>
      </c>
      <c r="Q743" s="27">
        <f t="shared" si="1541"/>
        <v>0</v>
      </c>
      <c r="R743" s="181">
        <f t="shared" si="1541"/>
        <v>0</v>
      </c>
      <c r="S743" s="181">
        <f t="shared" si="1541"/>
        <v>0</v>
      </c>
      <c r="T743" s="181">
        <f t="shared" si="1541"/>
        <v>0</v>
      </c>
      <c r="U743" s="181">
        <f t="shared" si="1541"/>
        <v>0</v>
      </c>
      <c r="V743" s="27">
        <f t="shared" si="1541"/>
        <v>9299</v>
      </c>
      <c r="W743" s="27">
        <f t="shared" ref="R743:AH746" si="1542">W744</f>
        <v>0</v>
      </c>
      <c r="X743" s="27">
        <f t="shared" si="1542"/>
        <v>9299</v>
      </c>
      <c r="Y743" s="27">
        <f t="shared" si="1542"/>
        <v>0</v>
      </c>
      <c r="Z743" s="181">
        <f t="shared" si="1542"/>
        <v>0</v>
      </c>
      <c r="AA743" s="181">
        <f t="shared" si="1542"/>
        <v>0</v>
      </c>
      <c r="AB743" s="181">
        <f t="shared" si="1542"/>
        <v>0</v>
      </c>
      <c r="AC743" s="181">
        <f t="shared" si="1542"/>
        <v>0</v>
      </c>
      <c r="AD743" s="27">
        <f t="shared" si="1542"/>
        <v>9299</v>
      </c>
      <c r="AE743" s="27">
        <f t="shared" si="1542"/>
        <v>0</v>
      </c>
      <c r="AF743" s="27">
        <f t="shared" si="1542"/>
        <v>9299</v>
      </c>
      <c r="AG743" s="27">
        <f t="shared" si="1542"/>
        <v>0</v>
      </c>
      <c r="AH743" s="181">
        <f t="shared" si="1542"/>
        <v>0</v>
      </c>
      <c r="AI743" s="181">
        <f t="shared" ref="AH743:AX746" si="1543">AI744</f>
        <v>0</v>
      </c>
      <c r="AJ743" s="181">
        <f t="shared" si="1543"/>
        <v>0</v>
      </c>
      <c r="AK743" s="181">
        <f t="shared" si="1543"/>
        <v>0</v>
      </c>
      <c r="AL743" s="27">
        <f t="shared" si="1543"/>
        <v>9299</v>
      </c>
      <c r="AM743" s="27">
        <f t="shared" si="1543"/>
        <v>0</v>
      </c>
      <c r="AN743" s="27">
        <f t="shared" si="1543"/>
        <v>9299</v>
      </c>
      <c r="AO743" s="27">
        <f t="shared" si="1543"/>
        <v>0</v>
      </c>
      <c r="AP743" s="181">
        <f t="shared" si="1543"/>
        <v>0</v>
      </c>
      <c r="AQ743" s="181">
        <f t="shared" si="1543"/>
        <v>0</v>
      </c>
      <c r="AR743" s="181">
        <f t="shared" si="1543"/>
        <v>0</v>
      </c>
      <c r="AS743" s="181">
        <f t="shared" si="1543"/>
        <v>0</v>
      </c>
      <c r="AT743" s="27">
        <f t="shared" si="1543"/>
        <v>9299</v>
      </c>
      <c r="AU743" s="27">
        <f t="shared" si="1543"/>
        <v>0</v>
      </c>
      <c r="AV743" s="27">
        <f t="shared" si="1543"/>
        <v>9299</v>
      </c>
      <c r="AW743" s="27">
        <f t="shared" si="1543"/>
        <v>0</v>
      </c>
      <c r="AX743" s="181">
        <f t="shared" si="1543"/>
        <v>0</v>
      </c>
      <c r="AY743" s="181">
        <f t="shared" ref="AX743:BE746" si="1544">AY744</f>
        <v>0</v>
      </c>
      <c r="AZ743" s="181">
        <f t="shared" si="1544"/>
        <v>0</v>
      </c>
      <c r="BA743" s="181">
        <f t="shared" si="1544"/>
        <v>0</v>
      </c>
      <c r="BB743" s="27">
        <f t="shared" si="1544"/>
        <v>9299</v>
      </c>
      <c r="BC743" s="27">
        <f t="shared" si="1544"/>
        <v>0</v>
      </c>
      <c r="BD743" s="27">
        <f t="shared" si="1544"/>
        <v>9299</v>
      </c>
      <c r="BE743" s="27">
        <f t="shared" si="1544"/>
        <v>0</v>
      </c>
    </row>
    <row r="744" spans="1:57" s="88" customFormat="1" ht="16.5">
      <c r="A744" s="24" t="s">
        <v>76</v>
      </c>
      <c r="B744" s="25" t="s">
        <v>58</v>
      </c>
      <c r="C744" s="25" t="s">
        <v>60</v>
      </c>
      <c r="D744" s="25" t="s">
        <v>219</v>
      </c>
      <c r="E744" s="25"/>
      <c r="F744" s="27">
        <f>F745</f>
        <v>9299</v>
      </c>
      <c r="G744" s="27">
        <f t="shared" si="1541"/>
        <v>0</v>
      </c>
      <c r="H744" s="27">
        <f t="shared" si="1541"/>
        <v>9299</v>
      </c>
      <c r="I744" s="27">
        <f t="shared" si="1541"/>
        <v>0</v>
      </c>
      <c r="J744" s="27">
        <f t="shared" si="1541"/>
        <v>0</v>
      </c>
      <c r="K744" s="27">
        <f t="shared" si="1541"/>
        <v>0</v>
      </c>
      <c r="L744" s="27">
        <f t="shared" si="1541"/>
        <v>0</v>
      </c>
      <c r="M744" s="27">
        <f t="shared" si="1541"/>
        <v>0</v>
      </c>
      <c r="N744" s="27">
        <f t="shared" si="1541"/>
        <v>9299</v>
      </c>
      <c r="O744" s="27">
        <f t="shared" si="1541"/>
        <v>0</v>
      </c>
      <c r="P744" s="27">
        <f t="shared" si="1541"/>
        <v>9299</v>
      </c>
      <c r="Q744" s="27">
        <f t="shared" si="1541"/>
        <v>0</v>
      </c>
      <c r="R744" s="181">
        <f t="shared" si="1542"/>
        <v>0</v>
      </c>
      <c r="S744" s="181">
        <f t="shared" si="1542"/>
        <v>0</v>
      </c>
      <c r="T744" s="181">
        <f t="shared" si="1542"/>
        <v>0</v>
      </c>
      <c r="U744" s="181">
        <f t="shared" si="1542"/>
        <v>0</v>
      </c>
      <c r="V744" s="27">
        <f t="shared" si="1542"/>
        <v>9299</v>
      </c>
      <c r="W744" s="27">
        <f t="shared" si="1542"/>
        <v>0</v>
      </c>
      <c r="X744" s="27">
        <f t="shared" si="1542"/>
        <v>9299</v>
      </c>
      <c r="Y744" s="27">
        <f t="shared" si="1542"/>
        <v>0</v>
      </c>
      <c r="Z744" s="181">
        <f t="shared" si="1542"/>
        <v>0</v>
      </c>
      <c r="AA744" s="181">
        <f t="shared" si="1542"/>
        <v>0</v>
      </c>
      <c r="AB744" s="181">
        <f t="shared" si="1542"/>
        <v>0</v>
      </c>
      <c r="AC744" s="181">
        <f t="shared" si="1542"/>
        <v>0</v>
      </c>
      <c r="AD744" s="27">
        <f t="shared" si="1542"/>
        <v>9299</v>
      </c>
      <c r="AE744" s="27">
        <f t="shared" si="1542"/>
        <v>0</v>
      </c>
      <c r="AF744" s="27">
        <f t="shared" si="1542"/>
        <v>9299</v>
      </c>
      <c r="AG744" s="27">
        <f t="shared" si="1542"/>
        <v>0</v>
      </c>
      <c r="AH744" s="181">
        <f t="shared" si="1543"/>
        <v>0</v>
      </c>
      <c r="AI744" s="181">
        <f t="shared" si="1543"/>
        <v>0</v>
      </c>
      <c r="AJ744" s="181">
        <f t="shared" si="1543"/>
        <v>0</v>
      </c>
      <c r="AK744" s="181">
        <f t="shared" si="1543"/>
        <v>0</v>
      </c>
      <c r="AL744" s="27">
        <f t="shared" si="1543"/>
        <v>9299</v>
      </c>
      <c r="AM744" s="27">
        <f t="shared" si="1543"/>
        <v>0</v>
      </c>
      <c r="AN744" s="27">
        <f t="shared" si="1543"/>
        <v>9299</v>
      </c>
      <c r="AO744" s="27">
        <f t="shared" si="1543"/>
        <v>0</v>
      </c>
      <c r="AP744" s="181">
        <f t="shared" si="1543"/>
        <v>0</v>
      </c>
      <c r="AQ744" s="181">
        <f t="shared" si="1543"/>
        <v>0</v>
      </c>
      <c r="AR744" s="181">
        <f t="shared" si="1543"/>
        <v>0</v>
      </c>
      <c r="AS744" s="181">
        <f t="shared" si="1543"/>
        <v>0</v>
      </c>
      <c r="AT744" s="27">
        <f t="shared" si="1543"/>
        <v>9299</v>
      </c>
      <c r="AU744" s="27">
        <f t="shared" si="1543"/>
        <v>0</v>
      </c>
      <c r="AV744" s="27">
        <f t="shared" si="1543"/>
        <v>9299</v>
      </c>
      <c r="AW744" s="27">
        <f t="shared" si="1543"/>
        <v>0</v>
      </c>
      <c r="AX744" s="181">
        <f t="shared" si="1544"/>
        <v>0</v>
      </c>
      <c r="AY744" s="181">
        <f t="shared" si="1544"/>
        <v>0</v>
      </c>
      <c r="AZ744" s="181">
        <f t="shared" si="1544"/>
        <v>0</v>
      </c>
      <c r="BA744" s="181">
        <f t="shared" si="1544"/>
        <v>0</v>
      </c>
      <c r="BB744" s="27">
        <f t="shared" si="1544"/>
        <v>9299</v>
      </c>
      <c r="BC744" s="27">
        <f t="shared" si="1544"/>
        <v>0</v>
      </c>
      <c r="BD744" s="27">
        <f t="shared" si="1544"/>
        <v>9299</v>
      </c>
      <c r="BE744" s="27">
        <f t="shared" si="1544"/>
        <v>0</v>
      </c>
    </row>
    <row r="745" spans="1:57" s="88" customFormat="1" ht="33">
      <c r="A745" s="24" t="s">
        <v>495</v>
      </c>
      <c r="B745" s="25" t="s">
        <v>58</v>
      </c>
      <c r="C745" s="25" t="s">
        <v>60</v>
      </c>
      <c r="D745" s="25" t="s">
        <v>602</v>
      </c>
      <c r="E745" s="25"/>
      <c r="F745" s="27">
        <f>F746</f>
        <v>9299</v>
      </c>
      <c r="G745" s="27">
        <f t="shared" si="1541"/>
        <v>0</v>
      </c>
      <c r="H745" s="27">
        <f t="shared" si="1541"/>
        <v>9299</v>
      </c>
      <c r="I745" s="27">
        <f t="shared" si="1541"/>
        <v>0</v>
      </c>
      <c r="J745" s="27">
        <f t="shared" si="1541"/>
        <v>0</v>
      </c>
      <c r="K745" s="27">
        <f t="shared" si="1541"/>
        <v>0</v>
      </c>
      <c r="L745" s="27">
        <f t="shared" si="1541"/>
        <v>0</v>
      </c>
      <c r="M745" s="27">
        <f t="shared" si="1541"/>
        <v>0</v>
      </c>
      <c r="N745" s="27">
        <f t="shared" si="1541"/>
        <v>9299</v>
      </c>
      <c r="O745" s="27">
        <f t="shared" si="1541"/>
        <v>0</v>
      </c>
      <c r="P745" s="27">
        <f t="shared" si="1541"/>
        <v>9299</v>
      </c>
      <c r="Q745" s="27">
        <f t="shared" si="1541"/>
        <v>0</v>
      </c>
      <c r="R745" s="181">
        <f t="shared" si="1542"/>
        <v>0</v>
      </c>
      <c r="S745" s="181">
        <f t="shared" si="1542"/>
        <v>0</v>
      </c>
      <c r="T745" s="181">
        <f t="shared" si="1542"/>
        <v>0</v>
      </c>
      <c r="U745" s="181">
        <f t="shared" si="1542"/>
        <v>0</v>
      </c>
      <c r="V745" s="27">
        <f t="shared" si="1542"/>
        <v>9299</v>
      </c>
      <c r="W745" s="27">
        <f t="shared" si="1542"/>
        <v>0</v>
      </c>
      <c r="X745" s="27">
        <f t="shared" si="1542"/>
        <v>9299</v>
      </c>
      <c r="Y745" s="27">
        <f t="shared" si="1542"/>
        <v>0</v>
      </c>
      <c r="Z745" s="181">
        <f t="shared" si="1542"/>
        <v>0</v>
      </c>
      <c r="AA745" s="181">
        <f t="shared" si="1542"/>
        <v>0</v>
      </c>
      <c r="AB745" s="181">
        <f t="shared" si="1542"/>
        <v>0</v>
      </c>
      <c r="AC745" s="181">
        <f t="shared" si="1542"/>
        <v>0</v>
      </c>
      <c r="AD745" s="27">
        <f t="shared" si="1542"/>
        <v>9299</v>
      </c>
      <c r="AE745" s="27">
        <f t="shared" si="1542"/>
        <v>0</v>
      </c>
      <c r="AF745" s="27">
        <f t="shared" si="1542"/>
        <v>9299</v>
      </c>
      <c r="AG745" s="27">
        <f t="shared" si="1542"/>
        <v>0</v>
      </c>
      <c r="AH745" s="181">
        <f t="shared" si="1543"/>
        <v>0</v>
      </c>
      <c r="AI745" s="181">
        <f t="shared" si="1543"/>
        <v>0</v>
      </c>
      <c r="AJ745" s="181">
        <f t="shared" si="1543"/>
        <v>0</v>
      </c>
      <c r="AK745" s="181">
        <f t="shared" si="1543"/>
        <v>0</v>
      </c>
      <c r="AL745" s="27">
        <f t="shared" si="1543"/>
        <v>9299</v>
      </c>
      <c r="AM745" s="27">
        <f t="shared" si="1543"/>
        <v>0</v>
      </c>
      <c r="AN745" s="27">
        <f t="shared" si="1543"/>
        <v>9299</v>
      </c>
      <c r="AO745" s="27">
        <f t="shared" si="1543"/>
        <v>0</v>
      </c>
      <c r="AP745" s="181">
        <f t="shared" si="1543"/>
        <v>0</v>
      </c>
      <c r="AQ745" s="181">
        <f t="shared" si="1543"/>
        <v>0</v>
      </c>
      <c r="AR745" s="181">
        <f t="shared" si="1543"/>
        <v>0</v>
      </c>
      <c r="AS745" s="181">
        <f t="shared" si="1543"/>
        <v>0</v>
      </c>
      <c r="AT745" s="27">
        <f t="shared" si="1543"/>
        <v>9299</v>
      </c>
      <c r="AU745" s="27">
        <f t="shared" si="1543"/>
        <v>0</v>
      </c>
      <c r="AV745" s="27">
        <f t="shared" si="1543"/>
        <v>9299</v>
      </c>
      <c r="AW745" s="27">
        <f t="shared" si="1543"/>
        <v>0</v>
      </c>
      <c r="AX745" s="181">
        <f t="shared" si="1544"/>
        <v>0</v>
      </c>
      <c r="AY745" s="181">
        <f t="shared" si="1544"/>
        <v>0</v>
      </c>
      <c r="AZ745" s="181">
        <f t="shared" si="1544"/>
        <v>0</v>
      </c>
      <c r="BA745" s="181">
        <f t="shared" si="1544"/>
        <v>0</v>
      </c>
      <c r="BB745" s="27">
        <f t="shared" si="1544"/>
        <v>9299</v>
      </c>
      <c r="BC745" s="27">
        <f t="shared" si="1544"/>
        <v>0</v>
      </c>
      <c r="BD745" s="27">
        <f t="shared" si="1544"/>
        <v>9299</v>
      </c>
      <c r="BE745" s="27">
        <f t="shared" si="1544"/>
        <v>0</v>
      </c>
    </row>
    <row r="746" spans="1:57" s="88" customFormat="1" ht="33">
      <c r="A746" s="24" t="s">
        <v>345</v>
      </c>
      <c r="B746" s="25" t="s">
        <v>58</v>
      </c>
      <c r="C746" s="25" t="s">
        <v>60</v>
      </c>
      <c r="D746" s="25" t="s">
        <v>602</v>
      </c>
      <c r="E746" s="25" t="s">
        <v>78</v>
      </c>
      <c r="F746" s="27">
        <f>F747</f>
        <v>9299</v>
      </c>
      <c r="G746" s="27">
        <f t="shared" si="1541"/>
        <v>0</v>
      </c>
      <c r="H746" s="27">
        <f t="shared" si="1541"/>
        <v>9299</v>
      </c>
      <c r="I746" s="27">
        <f t="shared" si="1541"/>
        <v>0</v>
      </c>
      <c r="J746" s="27">
        <f t="shared" si="1541"/>
        <v>0</v>
      </c>
      <c r="K746" s="27">
        <f t="shared" si="1541"/>
        <v>0</v>
      </c>
      <c r="L746" s="27">
        <f t="shared" si="1541"/>
        <v>0</v>
      </c>
      <c r="M746" s="27">
        <f t="shared" si="1541"/>
        <v>0</v>
      </c>
      <c r="N746" s="27">
        <f t="shared" si="1541"/>
        <v>9299</v>
      </c>
      <c r="O746" s="27">
        <f t="shared" si="1541"/>
        <v>0</v>
      </c>
      <c r="P746" s="27">
        <f t="shared" si="1541"/>
        <v>9299</v>
      </c>
      <c r="Q746" s="27">
        <f t="shared" si="1541"/>
        <v>0</v>
      </c>
      <c r="R746" s="181">
        <f t="shared" si="1542"/>
        <v>0</v>
      </c>
      <c r="S746" s="181">
        <f t="shared" si="1542"/>
        <v>0</v>
      </c>
      <c r="T746" s="181">
        <f t="shared" si="1542"/>
        <v>0</v>
      </c>
      <c r="U746" s="181">
        <f t="shared" si="1542"/>
        <v>0</v>
      </c>
      <c r="V746" s="27">
        <f t="shared" si="1542"/>
        <v>9299</v>
      </c>
      <c r="W746" s="27">
        <f t="shared" si="1542"/>
        <v>0</v>
      </c>
      <c r="X746" s="27">
        <f t="shared" si="1542"/>
        <v>9299</v>
      </c>
      <c r="Y746" s="27">
        <f t="shared" si="1542"/>
        <v>0</v>
      </c>
      <c r="Z746" s="181">
        <f t="shared" si="1542"/>
        <v>0</v>
      </c>
      <c r="AA746" s="181">
        <f t="shared" si="1542"/>
        <v>0</v>
      </c>
      <c r="AB746" s="181">
        <f t="shared" si="1542"/>
        <v>0</v>
      </c>
      <c r="AC746" s="181">
        <f t="shared" si="1542"/>
        <v>0</v>
      </c>
      <c r="AD746" s="27">
        <f t="shared" si="1542"/>
        <v>9299</v>
      </c>
      <c r="AE746" s="27">
        <f t="shared" si="1542"/>
        <v>0</v>
      </c>
      <c r="AF746" s="27">
        <f t="shared" si="1542"/>
        <v>9299</v>
      </c>
      <c r="AG746" s="27">
        <f t="shared" si="1542"/>
        <v>0</v>
      </c>
      <c r="AH746" s="181">
        <f t="shared" si="1543"/>
        <v>0</v>
      </c>
      <c r="AI746" s="181">
        <f t="shared" si="1543"/>
        <v>0</v>
      </c>
      <c r="AJ746" s="181">
        <f t="shared" si="1543"/>
        <v>0</v>
      </c>
      <c r="AK746" s="181">
        <f t="shared" si="1543"/>
        <v>0</v>
      </c>
      <c r="AL746" s="27">
        <f t="shared" si="1543"/>
        <v>9299</v>
      </c>
      <c r="AM746" s="27">
        <f t="shared" si="1543"/>
        <v>0</v>
      </c>
      <c r="AN746" s="27">
        <f t="shared" si="1543"/>
        <v>9299</v>
      </c>
      <c r="AO746" s="27">
        <f t="shared" si="1543"/>
        <v>0</v>
      </c>
      <c r="AP746" s="181">
        <f t="shared" si="1543"/>
        <v>0</v>
      </c>
      <c r="AQ746" s="181">
        <f t="shared" si="1543"/>
        <v>0</v>
      </c>
      <c r="AR746" s="181">
        <f t="shared" si="1543"/>
        <v>0</v>
      </c>
      <c r="AS746" s="181">
        <f t="shared" si="1543"/>
        <v>0</v>
      </c>
      <c r="AT746" s="27">
        <f t="shared" si="1543"/>
        <v>9299</v>
      </c>
      <c r="AU746" s="27">
        <f t="shared" si="1543"/>
        <v>0</v>
      </c>
      <c r="AV746" s="27">
        <f t="shared" si="1543"/>
        <v>9299</v>
      </c>
      <c r="AW746" s="27">
        <f t="shared" si="1543"/>
        <v>0</v>
      </c>
      <c r="AX746" s="181">
        <f t="shared" si="1544"/>
        <v>0</v>
      </c>
      <c r="AY746" s="181">
        <f t="shared" si="1544"/>
        <v>0</v>
      </c>
      <c r="AZ746" s="181">
        <f t="shared" si="1544"/>
        <v>0</v>
      </c>
      <c r="BA746" s="181">
        <f t="shared" si="1544"/>
        <v>0</v>
      </c>
      <c r="BB746" s="27">
        <f t="shared" si="1544"/>
        <v>9299</v>
      </c>
      <c r="BC746" s="27">
        <f t="shared" si="1544"/>
        <v>0</v>
      </c>
      <c r="BD746" s="27">
        <f t="shared" si="1544"/>
        <v>9299</v>
      </c>
      <c r="BE746" s="27">
        <f t="shared" si="1544"/>
        <v>0</v>
      </c>
    </row>
    <row r="747" spans="1:57" s="88" customFormat="1" ht="49.5">
      <c r="A747" s="24" t="s">
        <v>161</v>
      </c>
      <c r="B747" s="25" t="s">
        <v>58</v>
      </c>
      <c r="C747" s="25" t="s">
        <v>60</v>
      </c>
      <c r="D747" s="25" t="s">
        <v>602</v>
      </c>
      <c r="E747" s="25" t="s">
        <v>160</v>
      </c>
      <c r="F747" s="27">
        <v>9299</v>
      </c>
      <c r="G747" s="27"/>
      <c r="H747" s="27">
        <v>9299</v>
      </c>
      <c r="I747" s="72"/>
      <c r="J747" s="18"/>
      <c r="K747" s="18"/>
      <c r="L747" s="18"/>
      <c r="M747" s="18"/>
      <c r="N747" s="27">
        <f>F747+J747+K747</f>
        <v>9299</v>
      </c>
      <c r="O747" s="27">
        <f>G747+K747</f>
        <v>0</v>
      </c>
      <c r="P747" s="27">
        <f>H747+L747+M747</f>
        <v>9299</v>
      </c>
      <c r="Q747" s="72">
        <f>I747+M747</f>
        <v>0</v>
      </c>
      <c r="R747" s="175"/>
      <c r="S747" s="175"/>
      <c r="T747" s="175"/>
      <c r="U747" s="175"/>
      <c r="V747" s="27">
        <f>N747+R747+S747</f>
        <v>9299</v>
      </c>
      <c r="W747" s="27">
        <f>O747+S747</f>
        <v>0</v>
      </c>
      <c r="X747" s="27">
        <f>P747+T747+U747</f>
        <v>9299</v>
      </c>
      <c r="Y747" s="72">
        <f>Q747+U747</f>
        <v>0</v>
      </c>
      <c r="Z747" s="175"/>
      <c r="AA747" s="175"/>
      <c r="AB747" s="175"/>
      <c r="AC747" s="175"/>
      <c r="AD747" s="27">
        <f>V747+Z747+AA747</f>
        <v>9299</v>
      </c>
      <c r="AE747" s="27">
        <f>W747+AA747</f>
        <v>0</v>
      </c>
      <c r="AF747" s="27">
        <f>X747+AB747+AC747</f>
        <v>9299</v>
      </c>
      <c r="AG747" s="72">
        <f>Y747+AC747</f>
        <v>0</v>
      </c>
      <c r="AH747" s="175"/>
      <c r="AI747" s="175"/>
      <c r="AJ747" s="175"/>
      <c r="AK747" s="175"/>
      <c r="AL747" s="27">
        <f>AD747+AH747+AI747</f>
        <v>9299</v>
      </c>
      <c r="AM747" s="27">
        <f>AE747+AI747</f>
        <v>0</v>
      </c>
      <c r="AN747" s="27">
        <f>AF747+AJ747+AK747</f>
        <v>9299</v>
      </c>
      <c r="AO747" s="72">
        <f>AG747+AK747</f>
        <v>0</v>
      </c>
      <c r="AP747" s="175"/>
      <c r="AQ747" s="175"/>
      <c r="AR747" s="175"/>
      <c r="AS747" s="175"/>
      <c r="AT747" s="27">
        <f>AL747+AP747+AQ747</f>
        <v>9299</v>
      </c>
      <c r="AU747" s="27">
        <f>AM747+AQ747</f>
        <v>0</v>
      </c>
      <c r="AV747" s="27">
        <f>AN747+AR747+AS747</f>
        <v>9299</v>
      </c>
      <c r="AW747" s="72">
        <f>AO747+AS747</f>
        <v>0</v>
      </c>
      <c r="AX747" s="175"/>
      <c r="AY747" s="175"/>
      <c r="AZ747" s="175"/>
      <c r="BA747" s="175"/>
      <c r="BB747" s="27">
        <f>AT747+AX747+AY747</f>
        <v>9299</v>
      </c>
      <c r="BC747" s="27">
        <f>AU747+AY747</f>
        <v>0</v>
      </c>
      <c r="BD747" s="27">
        <f>AV747+AZ747+BA747</f>
        <v>9299</v>
      </c>
      <c r="BE747" s="72">
        <f>AW747+BA747</f>
        <v>0</v>
      </c>
    </row>
    <row r="748" spans="1:57" s="6" customFormat="1" ht="15.75">
      <c r="A748" s="104"/>
      <c r="B748" s="95"/>
      <c r="C748" s="95"/>
      <c r="D748" s="95"/>
      <c r="E748" s="95"/>
      <c r="F748" s="52"/>
      <c r="G748" s="52"/>
      <c r="H748" s="52"/>
      <c r="I748" s="52"/>
      <c r="J748" s="52"/>
      <c r="K748" s="52"/>
      <c r="L748" s="52"/>
      <c r="M748" s="52"/>
      <c r="N748" s="52"/>
      <c r="O748" s="52"/>
      <c r="P748" s="52"/>
      <c r="Q748" s="52"/>
      <c r="R748" s="178"/>
      <c r="S748" s="178"/>
      <c r="T748" s="178"/>
      <c r="U748" s="178"/>
      <c r="V748" s="52"/>
      <c r="W748" s="52"/>
      <c r="X748" s="52"/>
      <c r="Y748" s="52"/>
      <c r="Z748" s="178"/>
      <c r="AA748" s="178"/>
      <c r="AB748" s="178"/>
      <c r="AC748" s="178"/>
      <c r="AD748" s="52"/>
      <c r="AE748" s="52"/>
      <c r="AF748" s="52"/>
      <c r="AG748" s="52"/>
      <c r="AH748" s="178"/>
      <c r="AI748" s="178"/>
      <c r="AJ748" s="178"/>
      <c r="AK748" s="178"/>
      <c r="AL748" s="52"/>
      <c r="AM748" s="52"/>
      <c r="AN748" s="52"/>
      <c r="AO748" s="52"/>
      <c r="AP748" s="178"/>
      <c r="AQ748" s="178"/>
      <c r="AR748" s="178"/>
      <c r="AS748" s="178"/>
      <c r="AT748" s="52"/>
      <c r="AU748" s="52"/>
      <c r="AV748" s="52"/>
      <c r="AW748" s="52"/>
      <c r="AX748" s="178"/>
      <c r="AY748" s="178"/>
      <c r="AZ748" s="178"/>
      <c r="BA748" s="178"/>
      <c r="BB748" s="52"/>
      <c r="BC748" s="52"/>
      <c r="BD748" s="52"/>
      <c r="BE748" s="52"/>
    </row>
    <row r="749" spans="1:57" ht="40.5">
      <c r="A749" s="38" t="s">
        <v>33</v>
      </c>
      <c r="B749" s="19" t="s">
        <v>34</v>
      </c>
      <c r="C749" s="19"/>
      <c r="D749" s="20"/>
      <c r="E749" s="19"/>
      <c r="F749" s="42">
        <f t="shared" ref="F749:Y749" si="1545">F751+F788+F865+F965+F977+F997+F1040</f>
        <v>3140539</v>
      </c>
      <c r="G749" s="42">
        <f t="shared" si="1545"/>
        <v>462465</v>
      </c>
      <c r="H749" s="42">
        <f t="shared" si="1545"/>
        <v>2780302</v>
      </c>
      <c r="I749" s="42">
        <f t="shared" si="1545"/>
        <v>120148</v>
      </c>
      <c r="J749" s="42">
        <f t="shared" si="1545"/>
        <v>72077</v>
      </c>
      <c r="K749" s="42">
        <f t="shared" si="1545"/>
        <v>328374</v>
      </c>
      <c r="L749" s="42">
        <f t="shared" si="1545"/>
        <v>74781</v>
      </c>
      <c r="M749" s="42">
        <f t="shared" si="1545"/>
        <v>392296</v>
      </c>
      <c r="N749" s="42">
        <f t="shared" si="1545"/>
        <v>3540990</v>
      </c>
      <c r="O749" s="42">
        <f t="shared" si="1545"/>
        <v>790839</v>
      </c>
      <c r="P749" s="42">
        <f t="shared" si="1545"/>
        <v>3247379</v>
      </c>
      <c r="Q749" s="42">
        <f t="shared" si="1545"/>
        <v>512444</v>
      </c>
      <c r="R749" s="196">
        <f t="shared" si="1545"/>
        <v>0</v>
      </c>
      <c r="S749" s="196">
        <f t="shared" si="1545"/>
        <v>4448317</v>
      </c>
      <c r="T749" s="196">
        <f t="shared" si="1545"/>
        <v>0</v>
      </c>
      <c r="U749" s="196">
        <f t="shared" si="1545"/>
        <v>4524453</v>
      </c>
      <c r="V749" s="42">
        <f t="shared" si="1545"/>
        <v>7989307</v>
      </c>
      <c r="W749" s="42">
        <f t="shared" si="1545"/>
        <v>5239156</v>
      </c>
      <c r="X749" s="42">
        <f t="shared" si="1545"/>
        <v>7771832</v>
      </c>
      <c r="Y749" s="42">
        <f t="shared" si="1545"/>
        <v>5036897</v>
      </c>
      <c r="Z749" s="196">
        <f t="shared" ref="Z749:AG749" si="1546">Z751+Z788+Z865+Z965+Z977+Z997+Z1040</f>
        <v>0</v>
      </c>
      <c r="AA749" s="196">
        <f t="shared" si="1546"/>
        <v>65642</v>
      </c>
      <c r="AB749" s="196">
        <f t="shared" si="1546"/>
        <v>0</v>
      </c>
      <c r="AC749" s="196">
        <f t="shared" si="1546"/>
        <v>65642</v>
      </c>
      <c r="AD749" s="42">
        <f t="shared" si="1546"/>
        <v>8054949</v>
      </c>
      <c r="AE749" s="42">
        <f t="shared" si="1546"/>
        <v>5304798</v>
      </c>
      <c r="AF749" s="42">
        <f t="shared" si="1546"/>
        <v>7837474</v>
      </c>
      <c r="AG749" s="42">
        <f t="shared" si="1546"/>
        <v>5102539</v>
      </c>
      <c r="AH749" s="196">
        <f>AH751+AH788+AH865+AH965+AH977+AH997+AH1040</f>
        <v>217926</v>
      </c>
      <c r="AI749" s="196">
        <f t="shared" ref="AI749:AO749" si="1547">AI751+AI788+AI865+AI965+AI977+AI997+AI1040</f>
        <v>0</v>
      </c>
      <c r="AJ749" s="196">
        <f t="shared" si="1547"/>
        <v>218047</v>
      </c>
      <c r="AK749" s="196">
        <f t="shared" si="1547"/>
        <v>0</v>
      </c>
      <c r="AL749" s="42">
        <f t="shared" si="1547"/>
        <v>8272875</v>
      </c>
      <c r="AM749" s="42">
        <f t="shared" si="1547"/>
        <v>5304798</v>
      </c>
      <c r="AN749" s="42">
        <f t="shared" si="1547"/>
        <v>8055521</v>
      </c>
      <c r="AO749" s="42">
        <f t="shared" si="1547"/>
        <v>5102539</v>
      </c>
      <c r="AP749" s="196">
        <f>AP751+AP788+AP865+AP965+AP977+AP997+AP1040</f>
        <v>652</v>
      </c>
      <c r="AQ749" s="196">
        <f t="shared" ref="AQ749:AW749" si="1548">AQ751+AQ788+AQ865+AQ965+AQ977+AQ997+AQ1040</f>
        <v>0</v>
      </c>
      <c r="AR749" s="196">
        <f t="shared" si="1548"/>
        <v>0</v>
      </c>
      <c r="AS749" s="196">
        <f t="shared" si="1548"/>
        <v>0</v>
      </c>
      <c r="AT749" s="42">
        <f t="shared" si="1548"/>
        <v>8273527</v>
      </c>
      <c r="AU749" s="42">
        <f t="shared" si="1548"/>
        <v>5304798</v>
      </c>
      <c r="AV749" s="42">
        <f t="shared" si="1548"/>
        <v>8055521</v>
      </c>
      <c r="AW749" s="42">
        <f t="shared" si="1548"/>
        <v>5102539</v>
      </c>
      <c r="AX749" s="196">
        <f>AX751+AX788+AX865+AX965+AX977+AX997+AX1040</f>
        <v>0</v>
      </c>
      <c r="AY749" s="196">
        <f t="shared" ref="AY749:BE749" si="1549">AY751+AY788+AY865+AY965+AY977+AY997+AY1040</f>
        <v>0</v>
      </c>
      <c r="AZ749" s="196">
        <f t="shared" si="1549"/>
        <v>0</v>
      </c>
      <c r="BA749" s="196">
        <f t="shared" si="1549"/>
        <v>0</v>
      </c>
      <c r="BB749" s="42">
        <f t="shared" si="1549"/>
        <v>8273527</v>
      </c>
      <c r="BC749" s="42">
        <f t="shared" si="1549"/>
        <v>5304798</v>
      </c>
      <c r="BD749" s="42">
        <f t="shared" si="1549"/>
        <v>8055521</v>
      </c>
      <c r="BE749" s="42">
        <f t="shared" si="1549"/>
        <v>5102539</v>
      </c>
    </row>
    <row r="750" spans="1:57" s="6" customFormat="1" ht="15.75">
      <c r="A750" s="61"/>
      <c r="B750" s="93"/>
      <c r="C750" s="93"/>
      <c r="D750" s="98"/>
      <c r="E750" s="93"/>
      <c r="F750" s="103"/>
      <c r="G750" s="103"/>
      <c r="H750" s="103"/>
      <c r="I750" s="103"/>
      <c r="J750" s="103"/>
      <c r="K750" s="103"/>
      <c r="L750" s="103"/>
      <c r="M750" s="103"/>
      <c r="N750" s="103"/>
      <c r="O750" s="103"/>
      <c r="P750" s="103"/>
      <c r="Q750" s="103"/>
      <c r="R750" s="195"/>
      <c r="S750" s="195"/>
      <c r="T750" s="195"/>
      <c r="U750" s="195"/>
      <c r="V750" s="103"/>
      <c r="W750" s="103"/>
      <c r="X750" s="103"/>
      <c r="Y750" s="103"/>
      <c r="Z750" s="195"/>
      <c r="AA750" s="195"/>
      <c r="AB750" s="195"/>
      <c r="AC750" s="195"/>
      <c r="AD750" s="103"/>
      <c r="AE750" s="103"/>
      <c r="AF750" s="103"/>
      <c r="AG750" s="103"/>
      <c r="AH750" s="195"/>
      <c r="AI750" s="195"/>
      <c r="AJ750" s="195"/>
      <c r="AK750" s="195"/>
      <c r="AL750" s="103"/>
      <c r="AM750" s="103"/>
      <c r="AN750" s="103"/>
      <c r="AO750" s="103"/>
      <c r="AP750" s="195"/>
      <c r="AQ750" s="195"/>
      <c r="AR750" s="195"/>
      <c r="AS750" s="195"/>
      <c r="AT750" s="103"/>
      <c r="AU750" s="103"/>
      <c r="AV750" s="103"/>
      <c r="AW750" s="103"/>
      <c r="AX750" s="195"/>
      <c r="AY750" s="195"/>
      <c r="AZ750" s="195"/>
      <c r="BA750" s="195"/>
      <c r="BB750" s="103"/>
      <c r="BC750" s="103"/>
      <c r="BD750" s="103"/>
      <c r="BE750" s="103"/>
    </row>
    <row r="751" spans="1:57" s="7" customFormat="1" ht="18.75">
      <c r="A751" s="30" t="s">
        <v>35</v>
      </c>
      <c r="B751" s="22" t="s">
        <v>54</v>
      </c>
      <c r="C751" s="22" t="s">
        <v>48</v>
      </c>
      <c r="D751" s="31"/>
      <c r="E751" s="22"/>
      <c r="F751" s="32">
        <f>F752</f>
        <v>1171177</v>
      </c>
      <c r="G751" s="32">
        <f t="shared" ref="G751:I751" si="1550">G752</f>
        <v>1402</v>
      </c>
      <c r="H751" s="32">
        <f t="shared" si="1550"/>
        <v>1169475</v>
      </c>
      <c r="I751" s="32">
        <f t="shared" si="1550"/>
        <v>0</v>
      </c>
      <c r="J751" s="32">
        <f t="shared" ref="J751" si="1551">J752</f>
        <v>14904</v>
      </c>
      <c r="K751" s="32">
        <f t="shared" ref="K751" si="1552">K752</f>
        <v>-16</v>
      </c>
      <c r="L751" s="32">
        <f t="shared" ref="L751" si="1553">L752</f>
        <v>15400</v>
      </c>
      <c r="M751" s="32">
        <f t="shared" ref="M751" si="1554">M752</f>
        <v>0</v>
      </c>
      <c r="N751" s="32">
        <f t="shared" ref="N751" si="1555">N752</f>
        <v>1186065</v>
      </c>
      <c r="O751" s="32">
        <f t="shared" ref="O751" si="1556">O752</f>
        <v>1386</v>
      </c>
      <c r="P751" s="32">
        <f t="shared" ref="P751" si="1557">P752</f>
        <v>1184875</v>
      </c>
      <c r="Q751" s="32">
        <f t="shared" ref="Q751" si="1558">Q752</f>
        <v>0</v>
      </c>
      <c r="R751" s="184">
        <f t="shared" ref="R751" si="1559">R752</f>
        <v>0</v>
      </c>
      <c r="S751" s="184">
        <f t="shared" ref="S751" si="1560">S752</f>
        <v>1614734</v>
      </c>
      <c r="T751" s="184">
        <f t="shared" ref="T751" si="1561">T752</f>
        <v>0</v>
      </c>
      <c r="U751" s="184">
        <f t="shared" ref="U751" si="1562">U752</f>
        <v>1623904</v>
      </c>
      <c r="V751" s="32">
        <f t="shared" ref="V751" si="1563">V752</f>
        <v>2800799</v>
      </c>
      <c r="W751" s="32">
        <f t="shared" ref="W751" si="1564">W752</f>
        <v>1616120</v>
      </c>
      <c r="X751" s="32">
        <f t="shared" ref="X751" si="1565">X752</f>
        <v>2808779</v>
      </c>
      <c r="Y751" s="32">
        <f t="shared" ref="Y751:BE751" si="1566">Y752</f>
        <v>1623904</v>
      </c>
      <c r="Z751" s="184">
        <f t="shared" si="1566"/>
        <v>0</v>
      </c>
      <c r="AA751" s="184">
        <f t="shared" si="1566"/>
        <v>65642</v>
      </c>
      <c r="AB751" s="184">
        <f t="shared" si="1566"/>
        <v>0</v>
      </c>
      <c r="AC751" s="184">
        <f t="shared" si="1566"/>
        <v>65642</v>
      </c>
      <c r="AD751" s="32">
        <f t="shared" si="1566"/>
        <v>2866441</v>
      </c>
      <c r="AE751" s="32">
        <f t="shared" si="1566"/>
        <v>1681762</v>
      </c>
      <c r="AF751" s="32">
        <f t="shared" si="1566"/>
        <v>2874421</v>
      </c>
      <c r="AG751" s="32">
        <f t="shared" si="1566"/>
        <v>1689546</v>
      </c>
      <c r="AH751" s="184">
        <f t="shared" si="1566"/>
        <v>0</v>
      </c>
      <c r="AI751" s="184">
        <f t="shared" si="1566"/>
        <v>0</v>
      </c>
      <c r="AJ751" s="184">
        <f t="shared" si="1566"/>
        <v>0</v>
      </c>
      <c r="AK751" s="184">
        <f t="shared" si="1566"/>
        <v>0</v>
      </c>
      <c r="AL751" s="32">
        <f t="shared" si="1566"/>
        <v>2866441</v>
      </c>
      <c r="AM751" s="32">
        <f t="shared" si="1566"/>
        <v>1681762</v>
      </c>
      <c r="AN751" s="32">
        <f t="shared" si="1566"/>
        <v>2874421</v>
      </c>
      <c r="AO751" s="32">
        <f t="shared" si="1566"/>
        <v>1689546</v>
      </c>
      <c r="AP751" s="184">
        <f t="shared" si="1566"/>
        <v>0</v>
      </c>
      <c r="AQ751" s="184">
        <f t="shared" si="1566"/>
        <v>0</v>
      </c>
      <c r="AR751" s="184">
        <f t="shared" si="1566"/>
        <v>0</v>
      </c>
      <c r="AS751" s="184">
        <f t="shared" si="1566"/>
        <v>0</v>
      </c>
      <c r="AT751" s="32">
        <f t="shared" si="1566"/>
        <v>2866441</v>
      </c>
      <c r="AU751" s="32">
        <f t="shared" si="1566"/>
        <v>1681762</v>
      </c>
      <c r="AV751" s="32">
        <f t="shared" si="1566"/>
        <v>2874421</v>
      </c>
      <c r="AW751" s="32">
        <f t="shared" si="1566"/>
        <v>1689546</v>
      </c>
      <c r="AX751" s="184">
        <f t="shared" si="1566"/>
        <v>0</v>
      </c>
      <c r="AY751" s="184">
        <f t="shared" si="1566"/>
        <v>0</v>
      </c>
      <c r="AZ751" s="184">
        <f t="shared" si="1566"/>
        <v>0</v>
      </c>
      <c r="BA751" s="184">
        <f t="shared" si="1566"/>
        <v>0</v>
      </c>
      <c r="BB751" s="32">
        <f t="shared" si="1566"/>
        <v>2866441</v>
      </c>
      <c r="BC751" s="32">
        <f t="shared" si="1566"/>
        <v>1681762</v>
      </c>
      <c r="BD751" s="32">
        <f t="shared" si="1566"/>
        <v>2874421</v>
      </c>
      <c r="BE751" s="32">
        <f t="shared" si="1566"/>
        <v>1689546</v>
      </c>
    </row>
    <row r="752" spans="1:57" s="86" customFormat="1" ht="50.25">
      <c r="A752" s="40" t="s">
        <v>708</v>
      </c>
      <c r="B752" s="25" t="s">
        <v>54</v>
      </c>
      <c r="C752" s="25" t="s">
        <v>48</v>
      </c>
      <c r="D752" s="25" t="s">
        <v>271</v>
      </c>
      <c r="E752" s="25"/>
      <c r="F752" s="27">
        <f t="shared" ref="F752:M752" si="1567">F753+F758+F763+F767+F784</f>
        <v>1171177</v>
      </c>
      <c r="G752" s="27">
        <f t="shared" si="1567"/>
        <v>1402</v>
      </c>
      <c r="H752" s="27">
        <f t="shared" si="1567"/>
        <v>1169475</v>
      </c>
      <c r="I752" s="27">
        <f t="shared" si="1567"/>
        <v>0</v>
      </c>
      <c r="J752" s="27">
        <f t="shared" si="1567"/>
        <v>14904</v>
      </c>
      <c r="K752" s="27">
        <f t="shared" si="1567"/>
        <v>-16</v>
      </c>
      <c r="L752" s="27">
        <f t="shared" si="1567"/>
        <v>15400</v>
      </c>
      <c r="M752" s="27">
        <f t="shared" si="1567"/>
        <v>0</v>
      </c>
      <c r="N752" s="27">
        <f>N753+N758+N763+N767+N784</f>
        <v>1186065</v>
      </c>
      <c r="O752" s="27">
        <f t="shared" ref="O752:Q752" si="1568">O753+O758+O763+O767+O784</f>
        <v>1386</v>
      </c>
      <c r="P752" s="27">
        <f t="shared" si="1568"/>
        <v>1184875</v>
      </c>
      <c r="Q752" s="27">
        <f t="shared" si="1568"/>
        <v>0</v>
      </c>
      <c r="R752" s="181">
        <f>R753+R758+R763+R767+R784+R771</f>
        <v>0</v>
      </c>
      <c r="S752" s="181">
        <f t="shared" ref="S752:Y752" si="1569">S753+S758+S763+S767+S784+S771</f>
        <v>1614734</v>
      </c>
      <c r="T752" s="181">
        <f t="shared" si="1569"/>
        <v>0</v>
      </c>
      <c r="U752" s="181">
        <f t="shared" si="1569"/>
        <v>1623904</v>
      </c>
      <c r="V752" s="27">
        <f t="shared" si="1569"/>
        <v>2800799</v>
      </c>
      <c r="W752" s="27">
        <f t="shared" si="1569"/>
        <v>1616120</v>
      </c>
      <c r="X752" s="27">
        <f t="shared" si="1569"/>
        <v>2808779</v>
      </c>
      <c r="Y752" s="27">
        <f t="shared" si="1569"/>
        <v>1623904</v>
      </c>
      <c r="Z752" s="181">
        <f>Z753+Z758+Z763+Z767+Z784+Z771</f>
        <v>0</v>
      </c>
      <c r="AA752" s="181">
        <f t="shared" ref="AA752:AG752" si="1570">AA753+AA758+AA763+AA767+AA784+AA771</f>
        <v>65642</v>
      </c>
      <c r="AB752" s="181">
        <f t="shared" si="1570"/>
        <v>0</v>
      </c>
      <c r="AC752" s="181">
        <f t="shared" si="1570"/>
        <v>65642</v>
      </c>
      <c r="AD752" s="27">
        <f t="shared" si="1570"/>
        <v>2866441</v>
      </c>
      <c r="AE752" s="27">
        <f t="shared" si="1570"/>
        <v>1681762</v>
      </c>
      <c r="AF752" s="27">
        <f t="shared" si="1570"/>
        <v>2874421</v>
      </c>
      <c r="AG752" s="27">
        <f t="shared" si="1570"/>
        <v>1689546</v>
      </c>
      <c r="AH752" s="181">
        <f>AH753+AH758+AH763+AH767+AH784+AH771</f>
        <v>0</v>
      </c>
      <c r="AI752" s="181">
        <f t="shared" ref="AI752:AO752" si="1571">AI753+AI758+AI763+AI767+AI784+AI771</f>
        <v>0</v>
      </c>
      <c r="AJ752" s="181">
        <f t="shared" si="1571"/>
        <v>0</v>
      </c>
      <c r="AK752" s="181">
        <f t="shared" si="1571"/>
        <v>0</v>
      </c>
      <c r="AL752" s="27">
        <f t="shared" si="1571"/>
        <v>2866441</v>
      </c>
      <c r="AM752" s="27">
        <f t="shared" si="1571"/>
        <v>1681762</v>
      </c>
      <c r="AN752" s="27">
        <f t="shared" si="1571"/>
        <v>2874421</v>
      </c>
      <c r="AO752" s="27">
        <f t="shared" si="1571"/>
        <v>1689546</v>
      </c>
      <c r="AP752" s="181">
        <f>AP753+AP758+AP763+AP767+AP784+AP771</f>
        <v>0</v>
      </c>
      <c r="AQ752" s="181">
        <f t="shared" ref="AQ752:AW752" si="1572">AQ753+AQ758+AQ763+AQ767+AQ784+AQ771</f>
        <v>0</v>
      </c>
      <c r="AR752" s="181">
        <f t="shared" si="1572"/>
        <v>0</v>
      </c>
      <c r="AS752" s="181">
        <f t="shared" si="1572"/>
        <v>0</v>
      </c>
      <c r="AT752" s="27">
        <f t="shared" si="1572"/>
        <v>2866441</v>
      </c>
      <c r="AU752" s="27">
        <f t="shared" si="1572"/>
        <v>1681762</v>
      </c>
      <c r="AV752" s="27">
        <f t="shared" si="1572"/>
        <v>2874421</v>
      </c>
      <c r="AW752" s="27">
        <f t="shared" si="1572"/>
        <v>1689546</v>
      </c>
      <c r="AX752" s="181">
        <f>AX753+AX758+AX763+AX767+AX784+AX771</f>
        <v>0</v>
      </c>
      <c r="AY752" s="181">
        <f t="shared" ref="AY752:BE752" si="1573">AY753+AY758+AY763+AY767+AY784+AY771</f>
        <v>0</v>
      </c>
      <c r="AZ752" s="181">
        <f t="shared" si="1573"/>
        <v>0</v>
      </c>
      <c r="BA752" s="181">
        <f t="shared" si="1573"/>
        <v>0</v>
      </c>
      <c r="BB752" s="27">
        <f t="shared" si="1573"/>
        <v>2866441</v>
      </c>
      <c r="BC752" s="27">
        <f t="shared" si="1573"/>
        <v>1681762</v>
      </c>
      <c r="BD752" s="27">
        <f t="shared" si="1573"/>
        <v>2874421</v>
      </c>
      <c r="BE752" s="27">
        <f t="shared" si="1573"/>
        <v>1689546</v>
      </c>
    </row>
    <row r="753" spans="1:57" s="86" customFormat="1" ht="33.75">
      <c r="A753" s="40" t="s">
        <v>509</v>
      </c>
      <c r="B753" s="25" t="s">
        <v>54</v>
      </c>
      <c r="C753" s="25" t="s">
        <v>48</v>
      </c>
      <c r="D753" s="25" t="s">
        <v>706</v>
      </c>
      <c r="E753" s="25"/>
      <c r="F753" s="27">
        <f>F754</f>
        <v>794041</v>
      </c>
      <c r="G753" s="27">
        <f t="shared" ref="G753:V754" si="1574">G754</f>
        <v>0</v>
      </c>
      <c r="H753" s="27">
        <f t="shared" si="1574"/>
        <v>794041</v>
      </c>
      <c r="I753" s="27">
        <f t="shared" si="1574"/>
        <v>0</v>
      </c>
      <c r="J753" s="27">
        <f t="shared" si="1574"/>
        <v>15400</v>
      </c>
      <c r="K753" s="27">
        <f t="shared" si="1574"/>
        <v>0</v>
      </c>
      <c r="L753" s="27">
        <f t="shared" si="1574"/>
        <v>15400</v>
      </c>
      <c r="M753" s="27">
        <f t="shared" si="1574"/>
        <v>0</v>
      </c>
      <c r="N753" s="27">
        <f t="shared" si="1574"/>
        <v>809441</v>
      </c>
      <c r="O753" s="27">
        <f t="shared" si="1574"/>
        <v>0</v>
      </c>
      <c r="P753" s="27">
        <f t="shared" si="1574"/>
        <v>809441</v>
      </c>
      <c r="Q753" s="27">
        <f t="shared" si="1574"/>
        <v>0</v>
      </c>
      <c r="R753" s="181">
        <f t="shared" si="1574"/>
        <v>0</v>
      </c>
      <c r="S753" s="181">
        <f t="shared" si="1574"/>
        <v>0</v>
      </c>
      <c r="T753" s="181">
        <f t="shared" si="1574"/>
        <v>0</v>
      </c>
      <c r="U753" s="181">
        <f t="shared" si="1574"/>
        <v>0</v>
      </c>
      <c r="V753" s="27">
        <f t="shared" si="1574"/>
        <v>809441</v>
      </c>
      <c r="W753" s="27">
        <f t="shared" ref="R753:AH754" si="1575">W754</f>
        <v>0</v>
      </c>
      <c r="X753" s="27">
        <f t="shared" si="1575"/>
        <v>809441</v>
      </c>
      <c r="Y753" s="27">
        <f t="shared" si="1575"/>
        <v>0</v>
      </c>
      <c r="Z753" s="181">
        <f t="shared" si="1575"/>
        <v>0</v>
      </c>
      <c r="AA753" s="181">
        <f t="shared" si="1575"/>
        <v>0</v>
      </c>
      <c r="AB753" s="181">
        <f t="shared" si="1575"/>
        <v>0</v>
      </c>
      <c r="AC753" s="181">
        <f t="shared" si="1575"/>
        <v>0</v>
      </c>
      <c r="AD753" s="27">
        <f t="shared" si="1575"/>
        <v>809441</v>
      </c>
      <c r="AE753" s="27">
        <f t="shared" si="1575"/>
        <v>0</v>
      </c>
      <c r="AF753" s="27">
        <f t="shared" si="1575"/>
        <v>809441</v>
      </c>
      <c r="AG753" s="27">
        <f t="shared" si="1575"/>
        <v>0</v>
      </c>
      <c r="AH753" s="181">
        <f t="shared" si="1575"/>
        <v>0</v>
      </c>
      <c r="AI753" s="181">
        <f t="shared" ref="AH753:AX754" si="1576">AI754</f>
        <v>0</v>
      </c>
      <c r="AJ753" s="181">
        <f t="shared" si="1576"/>
        <v>0</v>
      </c>
      <c r="AK753" s="181">
        <f t="shared" si="1576"/>
        <v>0</v>
      </c>
      <c r="AL753" s="27">
        <f t="shared" si="1576"/>
        <v>809441</v>
      </c>
      <c r="AM753" s="27">
        <f t="shared" si="1576"/>
        <v>0</v>
      </c>
      <c r="AN753" s="27">
        <f t="shared" si="1576"/>
        <v>809441</v>
      </c>
      <c r="AO753" s="27">
        <f t="shared" si="1576"/>
        <v>0</v>
      </c>
      <c r="AP753" s="181">
        <f t="shared" si="1576"/>
        <v>0</v>
      </c>
      <c r="AQ753" s="181">
        <f t="shared" si="1576"/>
        <v>0</v>
      </c>
      <c r="AR753" s="181">
        <f t="shared" si="1576"/>
        <v>0</v>
      </c>
      <c r="AS753" s="181">
        <f t="shared" si="1576"/>
        <v>0</v>
      </c>
      <c r="AT753" s="27">
        <f t="shared" si="1576"/>
        <v>809441</v>
      </c>
      <c r="AU753" s="27">
        <f t="shared" si="1576"/>
        <v>0</v>
      </c>
      <c r="AV753" s="27">
        <f t="shared" si="1576"/>
        <v>809441</v>
      </c>
      <c r="AW753" s="27">
        <f t="shared" si="1576"/>
        <v>0</v>
      </c>
      <c r="AX753" s="181">
        <f t="shared" si="1576"/>
        <v>0</v>
      </c>
      <c r="AY753" s="181">
        <f t="shared" ref="AX753:BE754" si="1577">AY754</f>
        <v>0</v>
      </c>
      <c r="AZ753" s="181">
        <f t="shared" si="1577"/>
        <v>0</v>
      </c>
      <c r="BA753" s="181">
        <f t="shared" si="1577"/>
        <v>0</v>
      </c>
      <c r="BB753" s="27">
        <f t="shared" si="1577"/>
        <v>809441</v>
      </c>
      <c r="BC753" s="27">
        <f t="shared" si="1577"/>
        <v>0</v>
      </c>
      <c r="BD753" s="27">
        <f t="shared" si="1577"/>
        <v>809441</v>
      </c>
      <c r="BE753" s="27">
        <f t="shared" si="1577"/>
        <v>0</v>
      </c>
    </row>
    <row r="754" spans="1:57" s="86" customFormat="1" ht="18.75">
      <c r="A754" s="40" t="s">
        <v>104</v>
      </c>
      <c r="B754" s="25" t="s">
        <v>54</v>
      </c>
      <c r="C754" s="25" t="s">
        <v>48</v>
      </c>
      <c r="D754" s="25" t="s">
        <v>707</v>
      </c>
      <c r="E754" s="25"/>
      <c r="F754" s="27">
        <f>F755</f>
        <v>794041</v>
      </c>
      <c r="G754" s="27">
        <f t="shared" si="1574"/>
        <v>0</v>
      </c>
      <c r="H754" s="27">
        <f t="shared" si="1574"/>
        <v>794041</v>
      </c>
      <c r="I754" s="27">
        <f t="shared" si="1574"/>
        <v>0</v>
      </c>
      <c r="J754" s="27">
        <f t="shared" si="1574"/>
        <v>15400</v>
      </c>
      <c r="K754" s="27">
        <f t="shared" si="1574"/>
        <v>0</v>
      </c>
      <c r="L754" s="27">
        <f t="shared" si="1574"/>
        <v>15400</v>
      </c>
      <c r="M754" s="27">
        <f t="shared" si="1574"/>
        <v>0</v>
      </c>
      <c r="N754" s="27">
        <f t="shared" si="1574"/>
        <v>809441</v>
      </c>
      <c r="O754" s="27">
        <f t="shared" si="1574"/>
        <v>0</v>
      </c>
      <c r="P754" s="27">
        <f t="shared" si="1574"/>
        <v>809441</v>
      </c>
      <c r="Q754" s="27">
        <f t="shared" si="1574"/>
        <v>0</v>
      </c>
      <c r="R754" s="181">
        <f t="shared" si="1575"/>
        <v>0</v>
      </c>
      <c r="S754" s="181">
        <f t="shared" si="1575"/>
        <v>0</v>
      </c>
      <c r="T754" s="181">
        <f t="shared" si="1575"/>
        <v>0</v>
      </c>
      <c r="U754" s="181">
        <f t="shared" si="1575"/>
        <v>0</v>
      </c>
      <c r="V754" s="27">
        <f t="shared" si="1575"/>
        <v>809441</v>
      </c>
      <c r="W754" s="27">
        <f t="shared" si="1575"/>
        <v>0</v>
      </c>
      <c r="X754" s="27">
        <f t="shared" si="1575"/>
        <v>809441</v>
      </c>
      <c r="Y754" s="27">
        <f t="shared" si="1575"/>
        <v>0</v>
      </c>
      <c r="Z754" s="181">
        <f t="shared" si="1575"/>
        <v>0</v>
      </c>
      <c r="AA754" s="181">
        <f t="shared" si="1575"/>
        <v>0</v>
      </c>
      <c r="AB754" s="181">
        <f t="shared" si="1575"/>
        <v>0</v>
      </c>
      <c r="AC754" s="181">
        <f t="shared" si="1575"/>
        <v>0</v>
      </c>
      <c r="AD754" s="27">
        <f t="shared" si="1575"/>
        <v>809441</v>
      </c>
      <c r="AE754" s="27">
        <f t="shared" si="1575"/>
        <v>0</v>
      </c>
      <c r="AF754" s="27">
        <f t="shared" si="1575"/>
        <v>809441</v>
      </c>
      <c r="AG754" s="27">
        <f t="shared" si="1575"/>
        <v>0</v>
      </c>
      <c r="AH754" s="181">
        <f t="shared" si="1576"/>
        <v>0</v>
      </c>
      <c r="AI754" s="181">
        <f t="shared" si="1576"/>
        <v>0</v>
      </c>
      <c r="AJ754" s="181">
        <f t="shared" si="1576"/>
        <v>0</v>
      </c>
      <c r="AK754" s="181">
        <f t="shared" si="1576"/>
        <v>0</v>
      </c>
      <c r="AL754" s="27">
        <f t="shared" si="1576"/>
        <v>809441</v>
      </c>
      <c r="AM754" s="27">
        <f t="shared" si="1576"/>
        <v>0</v>
      </c>
      <c r="AN754" s="27">
        <f t="shared" si="1576"/>
        <v>809441</v>
      </c>
      <c r="AO754" s="27">
        <f t="shared" si="1576"/>
        <v>0</v>
      </c>
      <c r="AP754" s="181">
        <f t="shared" si="1576"/>
        <v>0</v>
      </c>
      <c r="AQ754" s="181">
        <f t="shared" si="1576"/>
        <v>0</v>
      </c>
      <c r="AR754" s="181">
        <f t="shared" si="1576"/>
        <v>0</v>
      </c>
      <c r="AS754" s="181">
        <f t="shared" si="1576"/>
        <v>0</v>
      </c>
      <c r="AT754" s="27">
        <f t="shared" si="1576"/>
        <v>809441</v>
      </c>
      <c r="AU754" s="27">
        <f t="shared" si="1576"/>
        <v>0</v>
      </c>
      <c r="AV754" s="27">
        <f t="shared" si="1576"/>
        <v>809441</v>
      </c>
      <c r="AW754" s="27">
        <f t="shared" si="1576"/>
        <v>0</v>
      </c>
      <c r="AX754" s="181">
        <f t="shared" si="1577"/>
        <v>0</v>
      </c>
      <c r="AY754" s="181">
        <f t="shared" si="1577"/>
        <v>0</v>
      </c>
      <c r="AZ754" s="181">
        <f t="shared" si="1577"/>
        <v>0</v>
      </c>
      <c r="BA754" s="181">
        <f t="shared" si="1577"/>
        <v>0</v>
      </c>
      <c r="BB754" s="27">
        <f t="shared" si="1577"/>
        <v>809441</v>
      </c>
      <c r="BC754" s="27">
        <f t="shared" si="1577"/>
        <v>0</v>
      </c>
      <c r="BD754" s="27">
        <f t="shared" si="1577"/>
        <v>809441</v>
      </c>
      <c r="BE754" s="27">
        <f t="shared" si="1577"/>
        <v>0</v>
      </c>
    </row>
    <row r="755" spans="1:57" s="86" customFormat="1" ht="33.75">
      <c r="A755" s="40" t="s">
        <v>81</v>
      </c>
      <c r="B755" s="25" t="s">
        <v>54</v>
      </c>
      <c r="C755" s="25" t="s">
        <v>48</v>
      </c>
      <c r="D755" s="25" t="s">
        <v>707</v>
      </c>
      <c r="E755" s="25" t="s">
        <v>82</v>
      </c>
      <c r="F755" s="27">
        <f>F756+F757</f>
        <v>794041</v>
      </c>
      <c r="G755" s="27">
        <f t="shared" ref="G755:Q755" si="1578">G756+G757</f>
        <v>0</v>
      </c>
      <c r="H755" s="27">
        <f t="shared" si="1578"/>
        <v>794041</v>
      </c>
      <c r="I755" s="27">
        <f t="shared" si="1578"/>
        <v>0</v>
      </c>
      <c r="J755" s="27">
        <f t="shared" si="1578"/>
        <v>15400</v>
      </c>
      <c r="K755" s="27">
        <f t="shared" si="1578"/>
        <v>0</v>
      </c>
      <c r="L755" s="27">
        <f t="shared" si="1578"/>
        <v>15400</v>
      </c>
      <c r="M755" s="27">
        <f t="shared" si="1578"/>
        <v>0</v>
      </c>
      <c r="N755" s="27">
        <f t="shared" si="1578"/>
        <v>809441</v>
      </c>
      <c r="O755" s="27">
        <f t="shared" si="1578"/>
        <v>0</v>
      </c>
      <c r="P755" s="27">
        <f t="shared" si="1578"/>
        <v>809441</v>
      </c>
      <c r="Q755" s="27">
        <f t="shared" si="1578"/>
        <v>0</v>
      </c>
      <c r="R755" s="181">
        <f t="shared" ref="R755:Y755" si="1579">R756+R757</f>
        <v>0</v>
      </c>
      <c r="S755" s="181">
        <f t="shared" si="1579"/>
        <v>0</v>
      </c>
      <c r="T755" s="181">
        <f t="shared" si="1579"/>
        <v>0</v>
      </c>
      <c r="U755" s="181">
        <f t="shared" si="1579"/>
        <v>0</v>
      </c>
      <c r="V755" s="27">
        <f t="shared" si="1579"/>
        <v>809441</v>
      </c>
      <c r="W755" s="27">
        <f t="shared" si="1579"/>
        <v>0</v>
      </c>
      <c r="X755" s="27">
        <f t="shared" si="1579"/>
        <v>809441</v>
      </c>
      <c r="Y755" s="27">
        <f t="shared" si="1579"/>
        <v>0</v>
      </c>
      <c r="Z755" s="181">
        <f t="shared" ref="Z755:AG755" si="1580">Z756+Z757</f>
        <v>0</v>
      </c>
      <c r="AA755" s="181">
        <f t="shared" si="1580"/>
        <v>0</v>
      </c>
      <c r="AB755" s="181">
        <f t="shared" si="1580"/>
        <v>0</v>
      </c>
      <c r="AC755" s="181">
        <f t="shared" si="1580"/>
        <v>0</v>
      </c>
      <c r="AD755" s="27">
        <f t="shared" si="1580"/>
        <v>809441</v>
      </c>
      <c r="AE755" s="27">
        <f t="shared" si="1580"/>
        <v>0</v>
      </c>
      <c r="AF755" s="27">
        <f t="shared" si="1580"/>
        <v>809441</v>
      </c>
      <c r="AG755" s="27">
        <f t="shared" si="1580"/>
        <v>0</v>
      </c>
      <c r="AH755" s="181">
        <f t="shared" ref="AH755:AO755" si="1581">AH756+AH757</f>
        <v>0</v>
      </c>
      <c r="AI755" s="181">
        <f t="shared" si="1581"/>
        <v>0</v>
      </c>
      <c r="AJ755" s="181">
        <f t="shared" si="1581"/>
        <v>0</v>
      </c>
      <c r="AK755" s="181">
        <f t="shared" si="1581"/>
        <v>0</v>
      </c>
      <c r="AL755" s="27">
        <f t="shared" si="1581"/>
        <v>809441</v>
      </c>
      <c r="AM755" s="27">
        <f t="shared" si="1581"/>
        <v>0</v>
      </c>
      <c r="AN755" s="27">
        <f t="shared" si="1581"/>
        <v>809441</v>
      </c>
      <c r="AO755" s="27">
        <f t="shared" si="1581"/>
        <v>0</v>
      </c>
      <c r="AP755" s="181">
        <f t="shared" ref="AP755:AW755" si="1582">AP756+AP757</f>
        <v>0</v>
      </c>
      <c r="AQ755" s="181">
        <f t="shared" si="1582"/>
        <v>0</v>
      </c>
      <c r="AR755" s="181">
        <f t="shared" si="1582"/>
        <v>0</v>
      </c>
      <c r="AS755" s="181">
        <f t="shared" si="1582"/>
        <v>0</v>
      </c>
      <c r="AT755" s="27">
        <f t="shared" si="1582"/>
        <v>809441</v>
      </c>
      <c r="AU755" s="27">
        <f t="shared" si="1582"/>
        <v>0</v>
      </c>
      <c r="AV755" s="27">
        <f t="shared" si="1582"/>
        <v>809441</v>
      </c>
      <c r="AW755" s="27">
        <f t="shared" si="1582"/>
        <v>0</v>
      </c>
      <c r="AX755" s="181">
        <f t="shared" ref="AX755:BE755" si="1583">AX756+AX757</f>
        <v>0</v>
      </c>
      <c r="AY755" s="181">
        <f t="shared" si="1583"/>
        <v>0</v>
      </c>
      <c r="AZ755" s="181">
        <f t="shared" si="1583"/>
        <v>0</v>
      </c>
      <c r="BA755" s="181">
        <f t="shared" si="1583"/>
        <v>0</v>
      </c>
      <c r="BB755" s="27">
        <f t="shared" si="1583"/>
        <v>809441</v>
      </c>
      <c r="BC755" s="27">
        <f t="shared" si="1583"/>
        <v>0</v>
      </c>
      <c r="BD755" s="27">
        <f t="shared" si="1583"/>
        <v>809441</v>
      </c>
      <c r="BE755" s="27">
        <f t="shared" si="1583"/>
        <v>0</v>
      </c>
    </row>
    <row r="756" spans="1:57" s="86" customFormat="1" ht="18.75">
      <c r="A756" s="40" t="s">
        <v>169</v>
      </c>
      <c r="B756" s="25" t="s">
        <v>54</v>
      </c>
      <c r="C756" s="25" t="s">
        <v>48</v>
      </c>
      <c r="D756" s="25" t="s">
        <v>707</v>
      </c>
      <c r="E756" s="25">
        <v>610</v>
      </c>
      <c r="F756" s="27">
        <v>502559</v>
      </c>
      <c r="G756" s="27"/>
      <c r="H756" s="27">
        <v>502559</v>
      </c>
      <c r="I756" s="27"/>
      <c r="J756" s="53"/>
      <c r="K756" s="53"/>
      <c r="L756" s="53"/>
      <c r="M756" s="53"/>
      <c r="N756" s="27">
        <f>F756+J756+K756</f>
        <v>502559</v>
      </c>
      <c r="O756" s="27">
        <f>G756+K756</f>
        <v>0</v>
      </c>
      <c r="P756" s="27">
        <f>H756+L756+M756</f>
        <v>502559</v>
      </c>
      <c r="Q756" s="72">
        <f>I756+M756</f>
        <v>0</v>
      </c>
      <c r="R756" s="188"/>
      <c r="S756" s="188"/>
      <c r="T756" s="188"/>
      <c r="U756" s="188"/>
      <c r="V756" s="27">
        <f>N756+R756+S756</f>
        <v>502559</v>
      </c>
      <c r="W756" s="27">
        <f>O756+S756</f>
        <v>0</v>
      </c>
      <c r="X756" s="27">
        <f>P756+T756+U756</f>
        <v>502559</v>
      </c>
      <c r="Y756" s="72">
        <f>Q756+U756</f>
        <v>0</v>
      </c>
      <c r="Z756" s="188"/>
      <c r="AA756" s="188"/>
      <c r="AB756" s="188"/>
      <c r="AC756" s="188"/>
      <c r="AD756" s="27">
        <f>V756+Z756+AA756</f>
        <v>502559</v>
      </c>
      <c r="AE756" s="27">
        <f>W756+AA756</f>
        <v>0</v>
      </c>
      <c r="AF756" s="27">
        <f>X756+AB756+AC756</f>
        <v>502559</v>
      </c>
      <c r="AG756" s="72">
        <f>Y756+AC756</f>
        <v>0</v>
      </c>
      <c r="AH756" s="188"/>
      <c r="AI756" s="188"/>
      <c r="AJ756" s="188"/>
      <c r="AK756" s="188"/>
      <c r="AL756" s="27">
        <f>AD756+AH756+AI756</f>
        <v>502559</v>
      </c>
      <c r="AM756" s="27">
        <f>AE756+AI756</f>
        <v>0</v>
      </c>
      <c r="AN756" s="27">
        <f>AF756+AJ756+AK756</f>
        <v>502559</v>
      </c>
      <c r="AO756" s="72">
        <f>AG756+AK756</f>
        <v>0</v>
      </c>
      <c r="AP756" s="188"/>
      <c r="AQ756" s="188"/>
      <c r="AR756" s="188"/>
      <c r="AS756" s="188"/>
      <c r="AT756" s="27">
        <f>AL756+AP756+AQ756</f>
        <v>502559</v>
      </c>
      <c r="AU756" s="27">
        <f>AM756+AQ756</f>
        <v>0</v>
      </c>
      <c r="AV756" s="27">
        <f>AN756+AR756+AS756</f>
        <v>502559</v>
      </c>
      <c r="AW756" s="72">
        <f>AO756+AS756</f>
        <v>0</v>
      </c>
      <c r="AX756" s="188"/>
      <c r="AY756" s="188"/>
      <c r="AZ756" s="188"/>
      <c r="BA756" s="188"/>
      <c r="BB756" s="27">
        <f>AT756+AX756+AY756</f>
        <v>502559</v>
      </c>
      <c r="BC756" s="27">
        <f>AU756+AY756</f>
        <v>0</v>
      </c>
      <c r="BD756" s="27">
        <f>AV756+AZ756+BA756</f>
        <v>502559</v>
      </c>
      <c r="BE756" s="72">
        <f>AW756+BA756</f>
        <v>0</v>
      </c>
    </row>
    <row r="757" spans="1:57" s="86" customFormat="1" ht="18.75">
      <c r="A757" s="40" t="s">
        <v>179</v>
      </c>
      <c r="B757" s="25" t="s">
        <v>54</v>
      </c>
      <c r="C757" s="25" t="s">
        <v>48</v>
      </c>
      <c r="D757" s="25" t="s">
        <v>707</v>
      </c>
      <c r="E757" s="25">
        <v>620</v>
      </c>
      <c r="F757" s="27">
        <v>291482</v>
      </c>
      <c r="G757" s="27"/>
      <c r="H757" s="27">
        <v>291482</v>
      </c>
      <c r="I757" s="27"/>
      <c r="J757" s="53">
        <v>15400</v>
      </c>
      <c r="K757" s="53"/>
      <c r="L757" s="53">
        <v>15400</v>
      </c>
      <c r="M757" s="53"/>
      <c r="N757" s="27">
        <f>F757+J757+K757</f>
        <v>306882</v>
      </c>
      <c r="O757" s="27">
        <f>G757+K757</f>
        <v>0</v>
      </c>
      <c r="P757" s="27">
        <f>H757+L757+M757</f>
        <v>306882</v>
      </c>
      <c r="Q757" s="72">
        <f>I757+M757</f>
        <v>0</v>
      </c>
      <c r="R757" s="188"/>
      <c r="S757" s="188"/>
      <c r="T757" s="188"/>
      <c r="U757" s="188"/>
      <c r="V757" s="27">
        <f>N757+R757+S757</f>
        <v>306882</v>
      </c>
      <c r="W757" s="27">
        <f>O757+S757</f>
        <v>0</v>
      </c>
      <c r="X757" s="27">
        <f>P757+T757+U757</f>
        <v>306882</v>
      </c>
      <c r="Y757" s="72">
        <f>Q757+U757</f>
        <v>0</v>
      </c>
      <c r="Z757" s="188"/>
      <c r="AA757" s="188"/>
      <c r="AB757" s="188"/>
      <c r="AC757" s="188"/>
      <c r="AD757" s="27">
        <f>V757+Z757+AA757</f>
        <v>306882</v>
      </c>
      <c r="AE757" s="27">
        <f>W757+AA757</f>
        <v>0</v>
      </c>
      <c r="AF757" s="27">
        <f>X757+AB757+AC757</f>
        <v>306882</v>
      </c>
      <c r="AG757" s="72">
        <f>Y757+AC757</f>
        <v>0</v>
      </c>
      <c r="AH757" s="188"/>
      <c r="AI757" s="188"/>
      <c r="AJ757" s="188"/>
      <c r="AK757" s="188"/>
      <c r="AL757" s="27">
        <f>AD757+AH757+AI757</f>
        <v>306882</v>
      </c>
      <c r="AM757" s="27">
        <f>AE757+AI757</f>
        <v>0</v>
      </c>
      <c r="AN757" s="27">
        <f>AF757+AJ757+AK757</f>
        <v>306882</v>
      </c>
      <c r="AO757" s="72">
        <f>AG757+AK757</f>
        <v>0</v>
      </c>
      <c r="AP757" s="188"/>
      <c r="AQ757" s="188"/>
      <c r="AR757" s="188"/>
      <c r="AS757" s="188"/>
      <c r="AT757" s="27">
        <f>AL757+AP757+AQ757</f>
        <v>306882</v>
      </c>
      <c r="AU757" s="27">
        <f>AM757+AQ757</f>
        <v>0</v>
      </c>
      <c r="AV757" s="27">
        <f>AN757+AR757+AS757</f>
        <v>306882</v>
      </c>
      <c r="AW757" s="72">
        <f>AO757+AS757</f>
        <v>0</v>
      </c>
      <c r="AX757" s="188"/>
      <c r="AY757" s="188"/>
      <c r="AZ757" s="188"/>
      <c r="BA757" s="188"/>
      <c r="BB757" s="27">
        <f>AT757+AX757+AY757</f>
        <v>306882</v>
      </c>
      <c r="BC757" s="27">
        <f>AU757+AY757</f>
        <v>0</v>
      </c>
      <c r="BD757" s="27">
        <f>AV757+AZ757+BA757</f>
        <v>306882</v>
      </c>
      <c r="BE757" s="72">
        <f>AW757+BA757</f>
        <v>0</v>
      </c>
    </row>
    <row r="758" spans="1:57" s="86" customFormat="1" ht="18.75">
      <c r="A758" s="40" t="s">
        <v>76</v>
      </c>
      <c r="B758" s="25" t="s">
        <v>54</v>
      </c>
      <c r="C758" s="25" t="s">
        <v>48</v>
      </c>
      <c r="D758" s="25" t="s">
        <v>272</v>
      </c>
      <c r="E758" s="25"/>
      <c r="F758" s="27">
        <f>F759</f>
        <v>77806</v>
      </c>
      <c r="G758" s="27">
        <f t="shared" ref="G758:V759" si="1584">G759</f>
        <v>0</v>
      </c>
      <c r="H758" s="27">
        <f t="shared" si="1584"/>
        <v>78464</v>
      </c>
      <c r="I758" s="27">
        <f t="shared" si="1584"/>
        <v>0</v>
      </c>
      <c r="J758" s="27">
        <f t="shared" si="1584"/>
        <v>0</v>
      </c>
      <c r="K758" s="27">
        <f t="shared" si="1584"/>
        <v>0</v>
      </c>
      <c r="L758" s="27">
        <f t="shared" si="1584"/>
        <v>0</v>
      </c>
      <c r="M758" s="27">
        <f t="shared" si="1584"/>
        <v>0</v>
      </c>
      <c r="N758" s="27">
        <f t="shared" si="1584"/>
        <v>77806</v>
      </c>
      <c r="O758" s="27">
        <f t="shared" si="1584"/>
        <v>0</v>
      </c>
      <c r="P758" s="27">
        <f t="shared" si="1584"/>
        <v>78464</v>
      </c>
      <c r="Q758" s="27">
        <f t="shared" si="1584"/>
        <v>0</v>
      </c>
      <c r="R758" s="181">
        <f t="shared" si="1584"/>
        <v>0</v>
      </c>
      <c r="S758" s="181">
        <f t="shared" si="1584"/>
        <v>0</v>
      </c>
      <c r="T758" s="181">
        <f t="shared" si="1584"/>
        <v>0</v>
      </c>
      <c r="U758" s="181">
        <f t="shared" si="1584"/>
        <v>0</v>
      </c>
      <c r="V758" s="27">
        <f t="shared" si="1584"/>
        <v>77806</v>
      </c>
      <c r="W758" s="27">
        <f t="shared" ref="R758:AH759" si="1585">W759</f>
        <v>0</v>
      </c>
      <c r="X758" s="27">
        <f t="shared" si="1585"/>
        <v>78464</v>
      </c>
      <c r="Y758" s="27">
        <f t="shared" si="1585"/>
        <v>0</v>
      </c>
      <c r="Z758" s="181">
        <f t="shared" si="1585"/>
        <v>0</v>
      </c>
      <c r="AA758" s="181">
        <f t="shared" si="1585"/>
        <v>0</v>
      </c>
      <c r="AB758" s="181">
        <f t="shared" si="1585"/>
        <v>0</v>
      </c>
      <c r="AC758" s="181">
        <f t="shared" si="1585"/>
        <v>0</v>
      </c>
      <c r="AD758" s="27">
        <f t="shared" si="1585"/>
        <v>77806</v>
      </c>
      <c r="AE758" s="27">
        <f t="shared" si="1585"/>
        <v>0</v>
      </c>
      <c r="AF758" s="27">
        <f t="shared" si="1585"/>
        <v>78464</v>
      </c>
      <c r="AG758" s="27">
        <f t="shared" si="1585"/>
        <v>0</v>
      </c>
      <c r="AH758" s="181">
        <f t="shared" si="1585"/>
        <v>0</v>
      </c>
      <c r="AI758" s="181">
        <f t="shared" ref="AH758:AX759" si="1586">AI759</f>
        <v>0</v>
      </c>
      <c r="AJ758" s="181">
        <f t="shared" si="1586"/>
        <v>0</v>
      </c>
      <c r="AK758" s="181">
        <f t="shared" si="1586"/>
        <v>0</v>
      </c>
      <c r="AL758" s="27">
        <f t="shared" si="1586"/>
        <v>77806</v>
      </c>
      <c r="AM758" s="27">
        <f t="shared" si="1586"/>
        <v>0</v>
      </c>
      <c r="AN758" s="27">
        <f t="shared" si="1586"/>
        <v>78464</v>
      </c>
      <c r="AO758" s="27">
        <f t="shared" si="1586"/>
        <v>0</v>
      </c>
      <c r="AP758" s="181">
        <f t="shared" si="1586"/>
        <v>0</v>
      </c>
      <c r="AQ758" s="181">
        <f t="shared" si="1586"/>
        <v>0</v>
      </c>
      <c r="AR758" s="181">
        <f t="shared" si="1586"/>
        <v>0</v>
      </c>
      <c r="AS758" s="181">
        <f t="shared" si="1586"/>
        <v>0</v>
      </c>
      <c r="AT758" s="27">
        <f t="shared" si="1586"/>
        <v>77806</v>
      </c>
      <c r="AU758" s="27">
        <f t="shared" si="1586"/>
        <v>0</v>
      </c>
      <c r="AV758" s="27">
        <f t="shared" si="1586"/>
        <v>78464</v>
      </c>
      <c r="AW758" s="27">
        <f t="shared" si="1586"/>
        <v>0</v>
      </c>
      <c r="AX758" s="181">
        <f t="shared" si="1586"/>
        <v>0</v>
      </c>
      <c r="AY758" s="181">
        <f t="shared" ref="AX758:BE759" si="1587">AY759</f>
        <v>0</v>
      </c>
      <c r="AZ758" s="181">
        <f t="shared" si="1587"/>
        <v>0</v>
      </c>
      <c r="BA758" s="181">
        <f t="shared" si="1587"/>
        <v>0</v>
      </c>
      <c r="BB758" s="27">
        <f t="shared" si="1587"/>
        <v>77806</v>
      </c>
      <c r="BC758" s="27">
        <f t="shared" si="1587"/>
        <v>0</v>
      </c>
      <c r="BD758" s="27">
        <f t="shared" si="1587"/>
        <v>78464</v>
      </c>
      <c r="BE758" s="27">
        <f t="shared" si="1587"/>
        <v>0</v>
      </c>
    </row>
    <row r="759" spans="1:57" s="86" customFormat="1" ht="18.75">
      <c r="A759" s="40" t="s">
        <v>105</v>
      </c>
      <c r="B759" s="25" t="s">
        <v>54</v>
      </c>
      <c r="C759" s="25" t="s">
        <v>48</v>
      </c>
      <c r="D759" s="25" t="s">
        <v>709</v>
      </c>
      <c r="E759" s="25"/>
      <c r="F759" s="27">
        <f>F760</f>
        <v>77806</v>
      </c>
      <c r="G759" s="27">
        <f t="shared" si="1584"/>
        <v>0</v>
      </c>
      <c r="H759" s="27">
        <f t="shared" si="1584"/>
        <v>78464</v>
      </c>
      <c r="I759" s="27">
        <f t="shared" si="1584"/>
        <v>0</v>
      </c>
      <c r="J759" s="27">
        <f t="shared" si="1584"/>
        <v>0</v>
      </c>
      <c r="K759" s="27">
        <f t="shared" si="1584"/>
        <v>0</v>
      </c>
      <c r="L759" s="27">
        <f t="shared" si="1584"/>
        <v>0</v>
      </c>
      <c r="M759" s="27">
        <f t="shared" si="1584"/>
        <v>0</v>
      </c>
      <c r="N759" s="27">
        <f t="shared" si="1584"/>
        <v>77806</v>
      </c>
      <c r="O759" s="27">
        <f t="shared" si="1584"/>
        <v>0</v>
      </c>
      <c r="P759" s="27">
        <f t="shared" si="1584"/>
        <v>78464</v>
      </c>
      <c r="Q759" s="27">
        <f t="shared" si="1584"/>
        <v>0</v>
      </c>
      <c r="R759" s="181">
        <f t="shared" si="1585"/>
        <v>0</v>
      </c>
      <c r="S759" s="181">
        <f t="shared" si="1585"/>
        <v>0</v>
      </c>
      <c r="T759" s="181">
        <f t="shared" si="1585"/>
        <v>0</v>
      </c>
      <c r="U759" s="181">
        <f t="shared" si="1585"/>
        <v>0</v>
      </c>
      <c r="V759" s="27">
        <f t="shared" si="1585"/>
        <v>77806</v>
      </c>
      <c r="W759" s="27">
        <f t="shared" si="1585"/>
        <v>0</v>
      </c>
      <c r="X759" s="27">
        <f t="shared" si="1585"/>
        <v>78464</v>
      </c>
      <c r="Y759" s="27">
        <f t="shared" si="1585"/>
        <v>0</v>
      </c>
      <c r="Z759" s="181">
        <f t="shared" si="1585"/>
        <v>0</v>
      </c>
      <c r="AA759" s="181">
        <f t="shared" si="1585"/>
        <v>0</v>
      </c>
      <c r="AB759" s="181">
        <f t="shared" si="1585"/>
        <v>0</v>
      </c>
      <c r="AC759" s="181">
        <f t="shared" si="1585"/>
        <v>0</v>
      </c>
      <c r="AD759" s="27">
        <f t="shared" si="1585"/>
        <v>77806</v>
      </c>
      <c r="AE759" s="27">
        <f t="shared" si="1585"/>
        <v>0</v>
      </c>
      <c r="AF759" s="27">
        <f t="shared" si="1585"/>
        <v>78464</v>
      </c>
      <c r="AG759" s="27">
        <f t="shared" si="1585"/>
        <v>0</v>
      </c>
      <c r="AH759" s="181">
        <f t="shared" si="1586"/>
        <v>0</v>
      </c>
      <c r="AI759" s="181">
        <f t="shared" si="1586"/>
        <v>0</v>
      </c>
      <c r="AJ759" s="181">
        <f t="shared" si="1586"/>
        <v>0</v>
      </c>
      <c r="AK759" s="181">
        <f t="shared" si="1586"/>
        <v>0</v>
      </c>
      <c r="AL759" s="27">
        <f t="shared" si="1586"/>
        <v>77806</v>
      </c>
      <c r="AM759" s="27">
        <f t="shared" si="1586"/>
        <v>0</v>
      </c>
      <c r="AN759" s="27">
        <f t="shared" si="1586"/>
        <v>78464</v>
      </c>
      <c r="AO759" s="27">
        <f t="shared" si="1586"/>
        <v>0</v>
      </c>
      <c r="AP759" s="181">
        <f t="shared" si="1586"/>
        <v>0</v>
      </c>
      <c r="AQ759" s="181">
        <f t="shared" si="1586"/>
        <v>0</v>
      </c>
      <c r="AR759" s="181">
        <f t="shared" si="1586"/>
        <v>0</v>
      </c>
      <c r="AS759" s="181">
        <f t="shared" si="1586"/>
        <v>0</v>
      </c>
      <c r="AT759" s="27">
        <f t="shared" si="1586"/>
        <v>77806</v>
      </c>
      <c r="AU759" s="27">
        <f t="shared" si="1586"/>
        <v>0</v>
      </c>
      <c r="AV759" s="27">
        <f t="shared" si="1586"/>
        <v>78464</v>
      </c>
      <c r="AW759" s="27">
        <f t="shared" si="1586"/>
        <v>0</v>
      </c>
      <c r="AX759" s="181">
        <f t="shared" si="1587"/>
        <v>0</v>
      </c>
      <c r="AY759" s="181">
        <f t="shared" si="1587"/>
        <v>0</v>
      </c>
      <c r="AZ759" s="181">
        <f t="shared" si="1587"/>
        <v>0</v>
      </c>
      <c r="BA759" s="181">
        <f t="shared" si="1587"/>
        <v>0</v>
      </c>
      <c r="BB759" s="27">
        <f t="shared" si="1587"/>
        <v>77806</v>
      </c>
      <c r="BC759" s="27">
        <f t="shared" si="1587"/>
        <v>0</v>
      </c>
      <c r="BD759" s="27">
        <f t="shared" si="1587"/>
        <v>78464</v>
      </c>
      <c r="BE759" s="27">
        <f t="shared" si="1587"/>
        <v>0</v>
      </c>
    </row>
    <row r="760" spans="1:57" s="86" customFormat="1" ht="33.75">
      <c r="A760" s="40" t="s">
        <v>81</v>
      </c>
      <c r="B760" s="25" t="s">
        <v>54</v>
      </c>
      <c r="C760" s="25" t="s">
        <v>48</v>
      </c>
      <c r="D760" s="25" t="s">
        <v>709</v>
      </c>
      <c r="E760" s="25" t="s">
        <v>82</v>
      </c>
      <c r="F760" s="27">
        <f>F761+F762</f>
        <v>77806</v>
      </c>
      <c r="G760" s="27">
        <f t="shared" ref="G760:Q760" si="1588">G761+G762</f>
        <v>0</v>
      </c>
      <c r="H760" s="27">
        <f t="shared" si="1588"/>
        <v>78464</v>
      </c>
      <c r="I760" s="27">
        <f t="shared" si="1588"/>
        <v>0</v>
      </c>
      <c r="J760" s="27">
        <f t="shared" si="1588"/>
        <v>0</v>
      </c>
      <c r="K760" s="27">
        <f t="shared" si="1588"/>
        <v>0</v>
      </c>
      <c r="L760" s="27">
        <f t="shared" si="1588"/>
        <v>0</v>
      </c>
      <c r="M760" s="27">
        <f t="shared" si="1588"/>
        <v>0</v>
      </c>
      <c r="N760" s="27">
        <f t="shared" si="1588"/>
        <v>77806</v>
      </c>
      <c r="O760" s="27">
        <f t="shared" si="1588"/>
        <v>0</v>
      </c>
      <c r="P760" s="27">
        <f t="shared" si="1588"/>
        <v>78464</v>
      </c>
      <c r="Q760" s="27">
        <f t="shared" si="1588"/>
        <v>0</v>
      </c>
      <c r="R760" s="181">
        <f t="shared" ref="R760:Y760" si="1589">R761+R762</f>
        <v>0</v>
      </c>
      <c r="S760" s="181">
        <f t="shared" si="1589"/>
        <v>0</v>
      </c>
      <c r="T760" s="181">
        <f t="shared" si="1589"/>
        <v>0</v>
      </c>
      <c r="U760" s="181">
        <f t="shared" si="1589"/>
        <v>0</v>
      </c>
      <c r="V760" s="27">
        <f t="shared" si="1589"/>
        <v>77806</v>
      </c>
      <c r="W760" s="27">
        <f t="shared" si="1589"/>
        <v>0</v>
      </c>
      <c r="X760" s="27">
        <f t="shared" si="1589"/>
        <v>78464</v>
      </c>
      <c r="Y760" s="27">
        <f t="shared" si="1589"/>
        <v>0</v>
      </c>
      <c r="Z760" s="181">
        <f t="shared" ref="Z760:AG760" si="1590">Z761+Z762</f>
        <v>0</v>
      </c>
      <c r="AA760" s="181">
        <f t="shared" si="1590"/>
        <v>0</v>
      </c>
      <c r="AB760" s="181">
        <f t="shared" si="1590"/>
        <v>0</v>
      </c>
      <c r="AC760" s="181">
        <f t="shared" si="1590"/>
        <v>0</v>
      </c>
      <c r="AD760" s="27">
        <f t="shared" si="1590"/>
        <v>77806</v>
      </c>
      <c r="AE760" s="27">
        <f t="shared" si="1590"/>
        <v>0</v>
      </c>
      <c r="AF760" s="27">
        <f t="shared" si="1590"/>
        <v>78464</v>
      </c>
      <c r="AG760" s="27">
        <f t="shared" si="1590"/>
        <v>0</v>
      </c>
      <c r="AH760" s="181">
        <f t="shared" ref="AH760:AO760" si="1591">AH761+AH762</f>
        <v>0</v>
      </c>
      <c r="AI760" s="181">
        <f t="shared" si="1591"/>
        <v>0</v>
      </c>
      <c r="AJ760" s="181">
        <f t="shared" si="1591"/>
        <v>0</v>
      </c>
      <c r="AK760" s="181">
        <f t="shared" si="1591"/>
        <v>0</v>
      </c>
      <c r="AL760" s="27">
        <f t="shared" si="1591"/>
        <v>77806</v>
      </c>
      <c r="AM760" s="27">
        <f t="shared" si="1591"/>
        <v>0</v>
      </c>
      <c r="AN760" s="27">
        <f t="shared" si="1591"/>
        <v>78464</v>
      </c>
      <c r="AO760" s="27">
        <f t="shared" si="1591"/>
        <v>0</v>
      </c>
      <c r="AP760" s="181">
        <f t="shared" ref="AP760:AW760" si="1592">AP761+AP762</f>
        <v>0</v>
      </c>
      <c r="AQ760" s="181">
        <f t="shared" si="1592"/>
        <v>0</v>
      </c>
      <c r="AR760" s="181">
        <f t="shared" si="1592"/>
        <v>0</v>
      </c>
      <c r="AS760" s="181">
        <f t="shared" si="1592"/>
        <v>0</v>
      </c>
      <c r="AT760" s="27">
        <f t="shared" si="1592"/>
        <v>77806</v>
      </c>
      <c r="AU760" s="27">
        <f t="shared" si="1592"/>
        <v>0</v>
      </c>
      <c r="AV760" s="27">
        <f t="shared" si="1592"/>
        <v>78464</v>
      </c>
      <c r="AW760" s="27">
        <f t="shared" si="1592"/>
        <v>0</v>
      </c>
      <c r="AX760" s="181">
        <f t="shared" ref="AX760:BE760" si="1593">AX761+AX762</f>
        <v>0</v>
      </c>
      <c r="AY760" s="181">
        <f t="shared" si="1593"/>
        <v>0</v>
      </c>
      <c r="AZ760" s="181">
        <f t="shared" si="1593"/>
        <v>0</v>
      </c>
      <c r="BA760" s="181">
        <f t="shared" si="1593"/>
        <v>0</v>
      </c>
      <c r="BB760" s="27">
        <f t="shared" si="1593"/>
        <v>77806</v>
      </c>
      <c r="BC760" s="27">
        <f t="shared" si="1593"/>
        <v>0</v>
      </c>
      <c r="BD760" s="27">
        <f t="shared" si="1593"/>
        <v>78464</v>
      </c>
      <c r="BE760" s="27">
        <f t="shared" si="1593"/>
        <v>0</v>
      </c>
    </row>
    <row r="761" spans="1:57" s="86" customFormat="1" ht="18.75">
      <c r="A761" s="40" t="s">
        <v>169</v>
      </c>
      <c r="B761" s="25" t="s">
        <v>54</v>
      </c>
      <c r="C761" s="25" t="s">
        <v>48</v>
      </c>
      <c r="D761" s="25" t="s">
        <v>709</v>
      </c>
      <c r="E761" s="25">
        <v>610</v>
      </c>
      <c r="F761" s="27">
        <v>55727</v>
      </c>
      <c r="G761" s="27"/>
      <c r="H761" s="27">
        <v>55727</v>
      </c>
      <c r="I761" s="27"/>
      <c r="J761" s="53"/>
      <c r="K761" s="53"/>
      <c r="L761" s="53"/>
      <c r="M761" s="53"/>
      <c r="N761" s="27">
        <f>F761+J761+K761</f>
        <v>55727</v>
      </c>
      <c r="O761" s="27">
        <f>G761+K761</f>
        <v>0</v>
      </c>
      <c r="P761" s="27">
        <f>H761+L761+M761</f>
        <v>55727</v>
      </c>
      <c r="Q761" s="72">
        <f>I761+M761</f>
        <v>0</v>
      </c>
      <c r="R761" s="188"/>
      <c r="S761" s="188"/>
      <c r="T761" s="188"/>
      <c r="U761" s="188"/>
      <c r="V761" s="27">
        <f>N761+R761+S761</f>
        <v>55727</v>
      </c>
      <c r="W761" s="27">
        <f>O761+S761</f>
        <v>0</v>
      </c>
      <c r="X761" s="27">
        <f>P761+T761+U761</f>
        <v>55727</v>
      </c>
      <c r="Y761" s="72">
        <f>Q761+U761</f>
        <v>0</v>
      </c>
      <c r="Z761" s="188"/>
      <c r="AA761" s="188"/>
      <c r="AB761" s="188"/>
      <c r="AC761" s="188"/>
      <c r="AD761" s="27">
        <f>V761+Z761+AA761</f>
        <v>55727</v>
      </c>
      <c r="AE761" s="27">
        <f>W761+AA761</f>
        <v>0</v>
      </c>
      <c r="AF761" s="27">
        <f>X761+AB761+AC761</f>
        <v>55727</v>
      </c>
      <c r="AG761" s="72">
        <f>Y761+AC761</f>
        <v>0</v>
      </c>
      <c r="AH761" s="188"/>
      <c r="AI761" s="188"/>
      <c r="AJ761" s="188"/>
      <c r="AK761" s="188"/>
      <c r="AL761" s="27">
        <f>AD761+AH761+AI761</f>
        <v>55727</v>
      </c>
      <c r="AM761" s="27">
        <f>AE761+AI761</f>
        <v>0</v>
      </c>
      <c r="AN761" s="27">
        <f>AF761+AJ761+AK761</f>
        <v>55727</v>
      </c>
      <c r="AO761" s="72">
        <f>AG761+AK761</f>
        <v>0</v>
      </c>
      <c r="AP761" s="188"/>
      <c r="AQ761" s="188"/>
      <c r="AR761" s="188"/>
      <c r="AS761" s="188"/>
      <c r="AT761" s="27">
        <f>AL761+AP761+AQ761</f>
        <v>55727</v>
      </c>
      <c r="AU761" s="27">
        <f>AM761+AQ761</f>
        <v>0</v>
      </c>
      <c r="AV761" s="27">
        <f>AN761+AR761+AS761</f>
        <v>55727</v>
      </c>
      <c r="AW761" s="72">
        <f>AO761+AS761</f>
        <v>0</v>
      </c>
      <c r="AX761" s="188"/>
      <c r="AY761" s="188"/>
      <c r="AZ761" s="188"/>
      <c r="BA761" s="188"/>
      <c r="BB761" s="27">
        <f>AT761+AX761+AY761</f>
        <v>55727</v>
      </c>
      <c r="BC761" s="27">
        <f>AU761+AY761</f>
        <v>0</v>
      </c>
      <c r="BD761" s="27">
        <f>AV761+AZ761+BA761</f>
        <v>55727</v>
      </c>
      <c r="BE761" s="72">
        <f>AW761+BA761</f>
        <v>0</v>
      </c>
    </row>
    <row r="762" spans="1:57" s="86" customFormat="1" ht="18.75">
      <c r="A762" s="40" t="s">
        <v>179</v>
      </c>
      <c r="B762" s="25" t="s">
        <v>54</v>
      </c>
      <c r="C762" s="25" t="s">
        <v>48</v>
      </c>
      <c r="D762" s="25" t="s">
        <v>709</v>
      </c>
      <c r="E762" s="25">
        <v>620</v>
      </c>
      <c r="F762" s="27">
        <v>22079</v>
      </c>
      <c r="G762" s="27"/>
      <c r="H762" s="27">
        <v>22737</v>
      </c>
      <c r="I762" s="27"/>
      <c r="J762" s="53"/>
      <c r="K762" s="53"/>
      <c r="L762" s="53"/>
      <c r="M762" s="53"/>
      <c r="N762" s="27">
        <f>F762+J762+K762</f>
        <v>22079</v>
      </c>
      <c r="O762" s="27">
        <f>G762+K762</f>
        <v>0</v>
      </c>
      <c r="P762" s="27">
        <f>H762+L762+M762</f>
        <v>22737</v>
      </c>
      <c r="Q762" s="72">
        <f>I762+M762</f>
        <v>0</v>
      </c>
      <c r="R762" s="188"/>
      <c r="S762" s="188"/>
      <c r="T762" s="188"/>
      <c r="U762" s="188"/>
      <c r="V762" s="27">
        <f>N762+R762+S762</f>
        <v>22079</v>
      </c>
      <c r="W762" s="27">
        <f>O762+S762</f>
        <v>0</v>
      </c>
      <c r="X762" s="27">
        <f>P762+T762+U762</f>
        <v>22737</v>
      </c>
      <c r="Y762" s="72">
        <f>Q762+U762</f>
        <v>0</v>
      </c>
      <c r="Z762" s="188"/>
      <c r="AA762" s="188"/>
      <c r="AB762" s="188"/>
      <c r="AC762" s="188"/>
      <c r="AD762" s="27">
        <f>V762+Z762+AA762</f>
        <v>22079</v>
      </c>
      <c r="AE762" s="27">
        <f>W762+AA762</f>
        <v>0</v>
      </c>
      <c r="AF762" s="27">
        <f>X762+AB762+AC762</f>
        <v>22737</v>
      </c>
      <c r="AG762" s="72">
        <f>Y762+AC762</f>
        <v>0</v>
      </c>
      <c r="AH762" s="188"/>
      <c r="AI762" s="188"/>
      <c r="AJ762" s="188"/>
      <c r="AK762" s="188"/>
      <c r="AL762" s="27">
        <f>AD762+AH762+AI762</f>
        <v>22079</v>
      </c>
      <c r="AM762" s="27">
        <f>AE762+AI762</f>
        <v>0</v>
      </c>
      <c r="AN762" s="27">
        <f>AF762+AJ762+AK762</f>
        <v>22737</v>
      </c>
      <c r="AO762" s="72">
        <f>AG762+AK762</f>
        <v>0</v>
      </c>
      <c r="AP762" s="188"/>
      <c r="AQ762" s="188"/>
      <c r="AR762" s="188"/>
      <c r="AS762" s="188"/>
      <c r="AT762" s="27">
        <f>AL762+AP762+AQ762</f>
        <v>22079</v>
      </c>
      <c r="AU762" s="27">
        <f>AM762+AQ762</f>
        <v>0</v>
      </c>
      <c r="AV762" s="27">
        <f>AN762+AR762+AS762</f>
        <v>22737</v>
      </c>
      <c r="AW762" s="72">
        <f>AO762+AS762</f>
        <v>0</v>
      </c>
      <c r="AX762" s="188"/>
      <c r="AY762" s="188"/>
      <c r="AZ762" s="188"/>
      <c r="BA762" s="188"/>
      <c r="BB762" s="27">
        <f>AT762+AX762+AY762</f>
        <v>22079</v>
      </c>
      <c r="BC762" s="27">
        <f>AU762+AY762</f>
        <v>0</v>
      </c>
      <c r="BD762" s="27">
        <f>AV762+AZ762+BA762</f>
        <v>22737</v>
      </c>
      <c r="BE762" s="72">
        <f>AW762+BA762</f>
        <v>0</v>
      </c>
    </row>
    <row r="763" spans="1:57" s="86" customFormat="1" ht="18.75">
      <c r="A763" s="40" t="s">
        <v>194</v>
      </c>
      <c r="B763" s="25" t="s">
        <v>54</v>
      </c>
      <c r="C763" s="25" t="s">
        <v>48</v>
      </c>
      <c r="D763" s="25" t="s">
        <v>710</v>
      </c>
      <c r="E763" s="25"/>
      <c r="F763" s="27">
        <f>F764</f>
        <v>296970</v>
      </c>
      <c r="G763" s="27">
        <f t="shared" ref="G763:V765" si="1594">G764</f>
        <v>0</v>
      </c>
      <c r="H763" s="27">
        <f t="shared" si="1594"/>
        <v>296970</v>
      </c>
      <c r="I763" s="27">
        <f t="shared" si="1594"/>
        <v>0</v>
      </c>
      <c r="J763" s="27">
        <f t="shared" si="1594"/>
        <v>0</v>
      </c>
      <c r="K763" s="27">
        <f t="shared" si="1594"/>
        <v>0</v>
      </c>
      <c r="L763" s="27">
        <f t="shared" si="1594"/>
        <v>0</v>
      </c>
      <c r="M763" s="27">
        <f t="shared" si="1594"/>
        <v>0</v>
      </c>
      <c r="N763" s="27">
        <f t="shared" si="1594"/>
        <v>296970</v>
      </c>
      <c r="O763" s="27">
        <f t="shared" si="1594"/>
        <v>0</v>
      </c>
      <c r="P763" s="27">
        <f t="shared" si="1594"/>
        <v>296970</v>
      </c>
      <c r="Q763" s="27">
        <f t="shared" si="1594"/>
        <v>0</v>
      </c>
      <c r="R763" s="181">
        <f t="shared" si="1594"/>
        <v>0</v>
      </c>
      <c r="S763" s="181">
        <f t="shared" si="1594"/>
        <v>0</v>
      </c>
      <c r="T763" s="181">
        <f t="shared" si="1594"/>
        <v>0</v>
      </c>
      <c r="U763" s="181">
        <f t="shared" si="1594"/>
        <v>0</v>
      </c>
      <c r="V763" s="27">
        <f t="shared" si="1594"/>
        <v>296970</v>
      </c>
      <c r="W763" s="27">
        <f t="shared" ref="R763:AH765" si="1595">W764</f>
        <v>0</v>
      </c>
      <c r="X763" s="27">
        <f t="shared" si="1595"/>
        <v>296970</v>
      </c>
      <c r="Y763" s="27">
        <f t="shared" si="1595"/>
        <v>0</v>
      </c>
      <c r="Z763" s="181">
        <f t="shared" si="1595"/>
        <v>0</v>
      </c>
      <c r="AA763" s="181">
        <f t="shared" si="1595"/>
        <v>0</v>
      </c>
      <c r="AB763" s="181">
        <f t="shared" si="1595"/>
        <v>0</v>
      </c>
      <c r="AC763" s="181">
        <f t="shared" si="1595"/>
        <v>0</v>
      </c>
      <c r="AD763" s="27">
        <f t="shared" si="1595"/>
        <v>296970</v>
      </c>
      <c r="AE763" s="27">
        <f t="shared" si="1595"/>
        <v>0</v>
      </c>
      <c r="AF763" s="27">
        <f t="shared" si="1595"/>
        <v>296970</v>
      </c>
      <c r="AG763" s="27">
        <f t="shared" si="1595"/>
        <v>0</v>
      </c>
      <c r="AH763" s="181">
        <f t="shared" si="1595"/>
        <v>0</v>
      </c>
      <c r="AI763" s="181">
        <f t="shared" ref="AH763:AX765" si="1596">AI764</f>
        <v>0</v>
      </c>
      <c r="AJ763" s="181">
        <f t="shared" si="1596"/>
        <v>0</v>
      </c>
      <c r="AK763" s="181">
        <f t="shared" si="1596"/>
        <v>0</v>
      </c>
      <c r="AL763" s="27">
        <f t="shared" si="1596"/>
        <v>296970</v>
      </c>
      <c r="AM763" s="27">
        <f t="shared" si="1596"/>
        <v>0</v>
      </c>
      <c r="AN763" s="27">
        <f t="shared" si="1596"/>
        <v>296970</v>
      </c>
      <c r="AO763" s="27">
        <f t="shared" si="1596"/>
        <v>0</v>
      </c>
      <c r="AP763" s="181">
        <f t="shared" si="1596"/>
        <v>0</v>
      </c>
      <c r="AQ763" s="181">
        <f t="shared" si="1596"/>
        <v>0</v>
      </c>
      <c r="AR763" s="181">
        <f t="shared" si="1596"/>
        <v>0</v>
      </c>
      <c r="AS763" s="181">
        <f t="shared" si="1596"/>
        <v>0</v>
      </c>
      <c r="AT763" s="27">
        <f t="shared" si="1596"/>
        <v>296970</v>
      </c>
      <c r="AU763" s="27">
        <f t="shared" si="1596"/>
        <v>0</v>
      </c>
      <c r="AV763" s="27">
        <f t="shared" si="1596"/>
        <v>296970</v>
      </c>
      <c r="AW763" s="27">
        <f t="shared" si="1596"/>
        <v>0</v>
      </c>
      <c r="AX763" s="181">
        <f t="shared" si="1596"/>
        <v>0</v>
      </c>
      <c r="AY763" s="181">
        <f t="shared" ref="AX763:BE765" si="1597">AY764</f>
        <v>0</v>
      </c>
      <c r="AZ763" s="181">
        <f t="shared" si="1597"/>
        <v>0</v>
      </c>
      <c r="BA763" s="181">
        <f t="shared" si="1597"/>
        <v>0</v>
      </c>
      <c r="BB763" s="27">
        <f t="shared" si="1597"/>
        <v>296970</v>
      </c>
      <c r="BC763" s="27">
        <f t="shared" si="1597"/>
        <v>0</v>
      </c>
      <c r="BD763" s="27">
        <f t="shared" si="1597"/>
        <v>296970</v>
      </c>
      <c r="BE763" s="27">
        <f t="shared" si="1597"/>
        <v>0</v>
      </c>
    </row>
    <row r="764" spans="1:57" s="86" customFormat="1" ht="33.75">
      <c r="A764" s="40" t="s">
        <v>196</v>
      </c>
      <c r="B764" s="25" t="s">
        <v>54</v>
      </c>
      <c r="C764" s="25" t="s">
        <v>48</v>
      </c>
      <c r="D764" s="25" t="s">
        <v>711</v>
      </c>
      <c r="E764" s="25"/>
      <c r="F764" s="27">
        <f>F765</f>
        <v>296970</v>
      </c>
      <c r="G764" s="27">
        <f t="shared" si="1594"/>
        <v>0</v>
      </c>
      <c r="H764" s="27">
        <f t="shared" si="1594"/>
        <v>296970</v>
      </c>
      <c r="I764" s="27">
        <f t="shared" si="1594"/>
        <v>0</v>
      </c>
      <c r="J764" s="27">
        <f t="shared" si="1594"/>
        <v>0</v>
      </c>
      <c r="K764" s="27">
        <f t="shared" si="1594"/>
        <v>0</v>
      </c>
      <c r="L764" s="27">
        <f t="shared" si="1594"/>
        <v>0</v>
      </c>
      <c r="M764" s="27">
        <f t="shared" si="1594"/>
        <v>0</v>
      </c>
      <c r="N764" s="27">
        <f t="shared" si="1594"/>
        <v>296970</v>
      </c>
      <c r="O764" s="27">
        <f t="shared" si="1594"/>
        <v>0</v>
      </c>
      <c r="P764" s="27">
        <f t="shared" si="1594"/>
        <v>296970</v>
      </c>
      <c r="Q764" s="27">
        <f t="shared" si="1594"/>
        <v>0</v>
      </c>
      <c r="R764" s="181">
        <f t="shared" si="1595"/>
        <v>0</v>
      </c>
      <c r="S764" s="181">
        <f t="shared" si="1595"/>
        <v>0</v>
      </c>
      <c r="T764" s="181">
        <f t="shared" si="1595"/>
        <v>0</v>
      </c>
      <c r="U764" s="181">
        <f t="shared" si="1595"/>
        <v>0</v>
      </c>
      <c r="V764" s="27">
        <f t="shared" si="1595"/>
        <v>296970</v>
      </c>
      <c r="W764" s="27">
        <f t="shared" si="1595"/>
        <v>0</v>
      </c>
      <c r="X764" s="27">
        <f t="shared" si="1595"/>
        <v>296970</v>
      </c>
      <c r="Y764" s="27">
        <f t="shared" si="1595"/>
        <v>0</v>
      </c>
      <c r="Z764" s="181">
        <f t="shared" si="1595"/>
        <v>0</v>
      </c>
      <c r="AA764" s="181">
        <f t="shared" si="1595"/>
        <v>0</v>
      </c>
      <c r="AB764" s="181">
        <f t="shared" si="1595"/>
        <v>0</v>
      </c>
      <c r="AC764" s="181">
        <f t="shared" si="1595"/>
        <v>0</v>
      </c>
      <c r="AD764" s="27">
        <f t="shared" si="1595"/>
        <v>296970</v>
      </c>
      <c r="AE764" s="27">
        <f t="shared" si="1595"/>
        <v>0</v>
      </c>
      <c r="AF764" s="27">
        <f t="shared" si="1595"/>
        <v>296970</v>
      </c>
      <c r="AG764" s="27">
        <f t="shared" si="1595"/>
        <v>0</v>
      </c>
      <c r="AH764" s="181">
        <f t="shared" si="1596"/>
        <v>0</v>
      </c>
      <c r="AI764" s="181">
        <f t="shared" si="1596"/>
        <v>0</v>
      </c>
      <c r="AJ764" s="181">
        <f t="shared" si="1596"/>
        <v>0</v>
      </c>
      <c r="AK764" s="181">
        <f t="shared" si="1596"/>
        <v>0</v>
      </c>
      <c r="AL764" s="27">
        <f t="shared" si="1596"/>
        <v>296970</v>
      </c>
      <c r="AM764" s="27">
        <f t="shared" si="1596"/>
        <v>0</v>
      </c>
      <c r="AN764" s="27">
        <f t="shared" si="1596"/>
        <v>296970</v>
      </c>
      <c r="AO764" s="27">
        <f t="shared" si="1596"/>
        <v>0</v>
      </c>
      <c r="AP764" s="181">
        <f t="shared" si="1596"/>
        <v>0</v>
      </c>
      <c r="AQ764" s="181">
        <f t="shared" si="1596"/>
        <v>0</v>
      </c>
      <c r="AR764" s="181">
        <f t="shared" si="1596"/>
        <v>0</v>
      </c>
      <c r="AS764" s="181">
        <f t="shared" si="1596"/>
        <v>0</v>
      </c>
      <c r="AT764" s="27">
        <f t="shared" si="1596"/>
        <v>296970</v>
      </c>
      <c r="AU764" s="27">
        <f t="shared" si="1596"/>
        <v>0</v>
      </c>
      <c r="AV764" s="27">
        <f t="shared" si="1596"/>
        <v>296970</v>
      </c>
      <c r="AW764" s="27">
        <f t="shared" si="1596"/>
        <v>0</v>
      </c>
      <c r="AX764" s="181">
        <f t="shared" si="1597"/>
        <v>0</v>
      </c>
      <c r="AY764" s="181">
        <f t="shared" si="1597"/>
        <v>0</v>
      </c>
      <c r="AZ764" s="181">
        <f t="shared" si="1597"/>
        <v>0</v>
      </c>
      <c r="BA764" s="181">
        <f t="shared" si="1597"/>
        <v>0</v>
      </c>
      <c r="BB764" s="27">
        <f t="shared" si="1597"/>
        <v>296970</v>
      </c>
      <c r="BC764" s="27">
        <f t="shared" si="1597"/>
        <v>0</v>
      </c>
      <c r="BD764" s="27">
        <f t="shared" si="1597"/>
        <v>296970</v>
      </c>
      <c r="BE764" s="27">
        <f t="shared" si="1597"/>
        <v>0</v>
      </c>
    </row>
    <row r="765" spans="1:57" s="86" customFormat="1" ht="33.75">
      <c r="A765" s="40" t="s">
        <v>81</v>
      </c>
      <c r="B765" s="25" t="s">
        <v>54</v>
      </c>
      <c r="C765" s="25" t="s">
        <v>48</v>
      </c>
      <c r="D765" s="25" t="s">
        <v>711</v>
      </c>
      <c r="E765" s="25" t="s">
        <v>82</v>
      </c>
      <c r="F765" s="27">
        <f>F766</f>
        <v>296970</v>
      </c>
      <c r="G765" s="27">
        <f t="shared" si="1594"/>
        <v>0</v>
      </c>
      <c r="H765" s="27">
        <f t="shared" si="1594"/>
        <v>296970</v>
      </c>
      <c r="I765" s="27">
        <f t="shared" si="1594"/>
        <v>0</v>
      </c>
      <c r="J765" s="27">
        <f t="shared" si="1594"/>
        <v>0</v>
      </c>
      <c r="K765" s="27">
        <f t="shared" si="1594"/>
        <v>0</v>
      </c>
      <c r="L765" s="27">
        <f t="shared" si="1594"/>
        <v>0</v>
      </c>
      <c r="M765" s="27">
        <f t="shared" si="1594"/>
        <v>0</v>
      </c>
      <c r="N765" s="27">
        <f t="shared" si="1594"/>
        <v>296970</v>
      </c>
      <c r="O765" s="27">
        <f t="shared" si="1594"/>
        <v>0</v>
      </c>
      <c r="P765" s="27">
        <f t="shared" si="1594"/>
        <v>296970</v>
      </c>
      <c r="Q765" s="27">
        <f t="shared" si="1594"/>
        <v>0</v>
      </c>
      <c r="R765" s="181">
        <f t="shared" si="1595"/>
        <v>0</v>
      </c>
      <c r="S765" s="181">
        <f t="shared" si="1595"/>
        <v>0</v>
      </c>
      <c r="T765" s="181">
        <f t="shared" si="1595"/>
        <v>0</v>
      </c>
      <c r="U765" s="181">
        <f t="shared" si="1595"/>
        <v>0</v>
      </c>
      <c r="V765" s="27">
        <f t="shared" si="1595"/>
        <v>296970</v>
      </c>
      <c r="W765" s="27">
        <f t="shared" si="1595"/>
        <v>0</v>
      </c>
      <c r="X765" s="27">
        <f t="shared" si="1595"/>
        <v>296970</v>
      </c>
      <c r="Y765" s="27">
        <f t="shared" si="1595"/>
        <v>0</v>
      </c>
      <c r="Z765" s="181">
        <f t="shared" si="1595"/>
        <v>0</v>
      </c>
      <c r="AA765" s="181">
        <f t="shared" si="1595"/>
        <v>0</v>
      </c>
      <c r="AB765" s="181">
        <f t="shared" si="1595"/>
        <v>0</v>
      </c>
      <c r="AC765" s="181">
        <f t="shared" si="1595"/>
        <v>0</v>
      </c>
      <c r="AD765" s="27">
        <f t="shared" si="1595"/>
        <v>296970</v>
      </c>
      <c r="AE765" s="27">
        <f t="shared" si="1595"/>
        <v>0</v>
      </c>
      <c r="AF765" s="27">
        <f t="shared" si="1595"/>
        <v>296970</v>
      </c>
      <c r="AG765" s="27">
        <f t="shared" si="1595"/>
        <v>0</v>
      </c>
      <c r="AH765" s="181">
        <f t="shared" si="1596"/>
        <v>0</v>
      </c>
      <c r="AI765" s="181">
        <f t="shared" si="1596"/>
        <v>0</v>
      </c>
      <c r="AJ765" s="181">
        <f t="shared" si="1596"/>
        <v>0</v>
      </c>
      <c r="AK765" s="181">
        <f t="shared" si="1596"/>
        <v>0</v>
      </c>
      <c r="AL765" s="27">
        <f t="shared" si="1596"/>
        <v>296970</v>
      </c>
      <c r="AM765" s="27">
        <f t="shared" si="1596"/>
        <v>0</v>
      </c>
      <c r="AN765" s="27">
        <f t="shared" si="1596"/>
        <v>296970</v>
      </c>
      <c r="AO765" s="27">
        <f t="shared" si="1596"/>
        <v>0</v>
      </c>
      <c r="AP765" s="181">
        <f t="shared" si="1596"/>
        <v>0</v>
      </c>
      <c r="AQ765" s="181">
        <f t="shared" si="1596"/>
        <v>0</v>
      </c>
      <c r="AR765" s="181">
        <f t="shared" si="1596"/>
        <v>0</v>
      </c>
      <c r="AS765" s="181">
        <f t="shared" si="1596"/>
        <v>0</v>
      </c>
      <c r="AT765" s="27">
        <f t="shared" si="1596"/>
        <v>296970</v>
      </c>
      <c r="AU765" s="27">
        <f t="shared" si="1596"/>
        <v>0</v>
      </c>
      <c r="AV765" s="27">
        <f t="shared" si="1596"/>
        <v>296970</v>
      </c>
      <c r="AW765" s="27">
        <f t="shared" si="1596"/>
        <v>0</v>
      </c>
      <c r="AX765" s="181">
        <f t="shared" si="1597"/>
        <v>0</v>
      </c>
      <c r="AY765" s="181">
        <f t="shared" si="1597"/>
        <v>0</v>
      </c>
      <c r="AZ765" s="181">
        <f t="shared" si="1597"/>
        <v>0</v>
      </c>
      <c r="BA765" s="181">
        <f t="shared" si="1597"/>
        <v>0</v>
      </c>
      <c r="BB765" s="27">
        <f t="shared" si="1597"/>
        <v>296970</v>
      </c>
      <c r="BC765" s="27">
        <f t="shared" si="1597"/>
        <v>0</v>
      </c>
      <c r="BD765" s="27">
        <f t="shared" si="1597"/>
        <v>296970</v>
      </c>
      <c r="BE765" s="27">
        <f t="shared" si="1597"/>
        <v>0</v>
      </c>
    </row>
    <row r="766" spans="1:57" s="86" customFormat="1" ht="50.25">
      <c r="A766" s="40" t="s">
        <v>182</v>
      </c>
      <c r="B766" s="25" t="s">
        <v>54</v>
      </c>
      <c r="C766" s="25" t="s">
        <v>48</v>
      </c>
      <c r="D766" s="25" t="s">
        <v>711</v>
      </c>
      <c r="E766" s="25">
        <v>630</v>
      </c>
      <c r="F766" s="27">
        <v>296970</v>
      </c>
      <c r="G766" s="27"/>
      <c r="H766" s="27">
        <v>296970</v>
      </c>
      <c r="I766" s="27"/>
      <c r="J766" s="53"/>
      <c r="K766" s="53"/>
      <c r="L766" s="53"/>
      <c r="M766" s="53"/>
      <c r="N766" s="27">
        <f>F766+J766+K766</f>
        <v>296970</v>
      </c>
      <c r="O766" s="27">
        <f>G766+K766</f>
        <v>0</v>
      </c>
      <c r="P766" s="27">
        <f>H766+L766+M766</f>
        <v>296970</v>
      </c>
      <c r="Q766" s="72">
        <f>I766+M766</f>
        <v>0</v>
      </c>
      <c r="R766" s="188"/>
      <c r="S766" s="188"/>
      <c r="T766" s="188"/>
      <c r="U766" s="188"/>
      <c r="V766" s="27">
        <f>N766+R766+S766</f>
        <v>296970</v>
      </c>
      <c r="W766" s="27">
        <f>O766+S766</f>
        <v>0</v>
      </c>
      <c r="X766" s="27">
        <f>P766+T766+U766</f>
        <v>296970</v>
      </c>
      <c r="Y766" s="72">
        <f>Q766+U766</f>
        <v>0</v>
      </c>
      <c r="Z766" s="188"/>
      <c r="AA766" s="188"/>
      <c r="AB766" s="188"/>
      <c r="AC766" s="188"/>
      <c r="AD766" s="27">
        <f>V766+Z766+AA766</f>
        <v>296970</v>
      </c>
      <c r="AE766" s="27">
        <f>W766+AA766</f>
        <v>0</v>
      </c>
      <c r="AF766" s="27">
        <f>X766+AB766+AC766</f>
        <v>296970</v>
      </c>
      <c r="AG766" s="72">
        <f>Y766+AC766</f>
        <v>0</v>
      </c>
      <c r="AH766" s="188"/>
      <c r="AI766" s="188"/>
      <c r="AJ766" s="188"/>
      <c r="AK766" s="188"/>
      <c r="AL766" s="27">
        <f>AD766+AH766+AI766</f>
        <v>296970</v>
      </c>
      <c r="AM766" s="27">
        <f>AE766+AI766</f>
        <v>0</v>
      </c>
      <c r="AN766" s="27">
        <f>AF766+AJ766+AK766</f>
        <v>296970</v>
      </c>
      <c r="AO766" s="72">
        <f>AG766+AK766</f>
        <v>0</v>
      </c>
      <c r="AP766" s="188"/>
      <c r="AQ766" s="188"/>
      <c r="AR766" s="188"/>
      <c r="AS766" s="188"/>
      <c r="AT766" s="27">
        <f>AL766+AP766+AQ766</f>
        <v>296970</v>
      </c>
      <c r="AU766" s="27">
        <f>AM766+AQ766</f>
        <v>0</v>
      </c>
      <c r="AV766" s="27">
        <f>AN766+AR766+AS766</f>
        <v>296970</v>
      </c>
      <c r="AW766" s="72">
        <f>AO766+AS766</f>
        <v>0</v>
      </c>
      <c r="AX766" s="188"/>
      <c r="AY766" s="188"/>
      <c r="AZ766" s="188"/>
      <c r="BA766" s="188"/>
      <c r="BB766" s="27">
        <f>AT766+AX766+AY766</f>
        <v>296970</v>
      </c>
      <c r="BC766" s="27">
        <f>AU766+AY766</f>
        <v>0</v>
      </c>
      <c r="BD766" s="27">
        <f>AV766+AZ766+BA766</f>
        <v>296970</v>
      </c>
      <c r="BE766" s="72">
        <f>AW766+BA766</f>
        <v>0</v>
      </c>
    </row>
    <row r="767" spans="1:57" s="86" customFormat="1" ht="50.25" hidden="1">
      <c r="A767" s="156" t="s">
        <v>713</v>
      </c>
      <c r="B767" s="149" t="s">
        <v>54</v>
      </c>
      <c r="C767" s="149" t="s">
        <v>48</v>
      </c>
      <c r="D767" s="149" t="s">
        <v>712</v>
      </c>
      <c r="E767" s="25"/>
      <c r="F767" s="83">
        <f>F768</f>
        <v>2360</v>
      </c>
      <c r="G767" s="83">
        <f t="shared" ref="G767:BE767" si="1598">G768</f>
        <v>1402</v>
      </c>
      <c r="H767" s="83">
        <f t="shared" si="1598"/>
        <v>0</v>
      </c>
      <c r="I767" s="83">
        <f t="shared" si="1598"/>
        <v>0</v>
      </c>
      <c r="J767" s="83">
        <f t="shared" si="1598"/>
        <v>-958</v>
      </c>
      <c r="K767" s="83">
        <f t="shared" si="1598"/>
        <v>-1402</v>
      </c>
      <c r="L767" s="83">
        <f t="shared" si="1598"/>
        <v>0</v>
      </c>
      <c r="M767" s="83">
        <f t="shared" si="1598"/>
        <v>0</v>
      </c>
      <c r="N767" s="83">
        <f t="shared" si="1598"/>
        <v>0</v>
      </c>
      <c r="O767" s="83">
        <f t="shared" si="1598"/>
        <v>0</v>
      </c>
      <c r="P767" s="83">
        <f t="shared" si="1598"/>
        <v>0</v>
      </c>
      <c r="Q767" s="83">
        <f t="shared" si="1598"/>
        <v>0</v>
      </c>
      <c r="R767" s="181">
        <f t="shared" si="1598"/>
        <v>0</v>
      </c>
      <c r="S767" s="181">
        <f t="shared" si="1598"/>
        <v>0</v>
      </c>
      <c r="T767" s="181">
        <f t="shared" si="1598"/>
        <v>0</v>
      </c>
      <c r="U767" s="181">
        <f t="shared" si="1598"/>
        <v>0</v>
      </c>
      <c r="V767" s="83">
        <f t="shared" si="1598"/>
        <v>0</v>
      </c>
      <c r="W767" s="83">
        <f t="shared" si="1598"/>
        <v>0</v>
      </c>
      <c r="X767" s="83">
        <f t="shared" si="1598"/>
        <v>0</v>
      </c>
      <c r="Y767" s="83">
        <f t="shared" si="1598"/>
        <v>0</v>
      </c>
      <c r="Z767" s="181">
        <f t="shared" si="1598"/>
        <v>0</v>
      </c>
      <c r="AA767" s="181">
        <f t="shared" si="1598"/>
        <v>0</v>
      </c>
      <c r="AB767" s="181">
        <f t="shared" si="1598"/>
        <v>0</v>
      </c>
      <c r="AC767" s="181">
        <f t="shared" si="1598"/>
        <v>0</v>
      </c>
      <c r="AD767" s="83">
        <f t="shared" si="1598"/>
        <v>0</v>
      </c>
      <c r="AE767" s="83">
        <f t="shared" si="1598"/>
        <v>0</v>
      </c>
      <c r="AF767" s="83">
        <f t="shared" si="1598"/>
        <v>0</v>
      </c>
      <c r="AG767" s="83">
        <f t="shared" si="1598"/>
        <v>0</v>
      </c>
      <c r="AH767" s="181">
        <f t="shared" si="1598"/>
        <v>0</v>
      </c>
      <c r="AI767" s="181">
        <f t="shared" si="1598"/>
        <v>0</v>
      </c>
      <c r="AJ767" s="181">
        <f t="shared" si="1598"/>
        <v>0</v>
      </c>
      <c r="AK767" s="181">
        <f t="shared" si="1598"/>
        <v>0</v>
      </c>
      <c r="AL767" s="83">
        <f t="shared" si="1598"/>
        <v>0</v>
      </c>
      <c r="AM767" s="83">
        <f t="shared" si="1598"/>
        <v>0</v>
      </c>
      <c r="AN767" s="83">
        <f t="shared" si="1598"/>
        <v>0</v>
      </c>
      <c r="AO767" s="83">
        <f t="shared" si="1598"/>
        <v>0</v>
      </c>
      <c r="AP767" s="181">
        <f t="shared" si="1598"/>
        <v>0</v>
      </c>
      <c r="AQ767" s="181">
        <f t="shared" si="1598"/>
        <v>0</v>
      </c>
      <c r="AR767" s="181">
        <f t="shared" si="1598"/>
        <v>0</v>
      </c>
      <c r="AS767" s="181">
        <f t="shared" si="1598"/>
        <v>0</v>
      </c>
      <c r="AT767" s="83">
        <f t="shared" si="1598"/>
        <v>0</v>
      </c>
      <c r="AU767" s="83">
        <f t="shared" si="1598"/>
        <v>0</v>
      </c>
      <c r="AV767" s="83">
        <f t="shared" si="1598"/>
        <v>0</v>
      </c>
      <c r="AW767" s="83">
        <f t="shared" si="1598"/>
        <v>0</v>
      </c>
      <c r="AX767" s="181">
        <f t="shared" si="1598"/>
        <v>0</v>
      </c>
      <c r="AY767" s="181">
        <f t="shared" si="1598"/>
        <v>0</v>
      </c>
      <c r="AZ767" s="181">
        <f t="shared" si="1598"/>
        <v>0</v>
      </c>
      <c r="BA767" s="181">
        <f t="shared" si="1598"/>
        <v>0</v>
      </c>
      <c r="BB767" s="83">
        <f t="shared" si="1598"/>
        <v>0</v>
      </c>
      <c r="BC767" s="83">
        <f t="shared" si="1598"/>
        <v>0</v>
      </c>
      <c r="BD767" s="83">
        <f t="shared" si="1598"/>
        <v>0</v>
      </c>
      <c r="BE767" s="83">
        <f t="shared" si="1598"/>
        <v>0</v>
      </c>
    </row>
    <row r="768" spans="1:57" s="86" customFormat="1" ht="33.75" hidden="1">
      <c r="A768" s="156" t="s">
        <v>81</v>
      </c>
      <c r="B768" s="149" t="s">
        <v>54</v>
      </c>
      <c r="C768" s="149" t="s">
        <v>48</v>
      </c>
      <c r="D768" s="149" t="s">
        <v>712</v>
      </c>
      <c r="E768" s="25">
        <v>600</v>
      </c>
      <c r="F768" s="83">
        <f>F769+F770</f>
        <v>2360</v>
      </c>
      <c r="G768" s="83">
        <f t="shared" ref="G768:Q768" si="1599">G769+G770</f>
        <v>1402</v>
      </c>
      <c r="H768" s="83">
        <f t="shared" si="1599"/>
        <v>0</v>
      </c>
      <c r="I768" s="83">
        <f t="shared" si="1599"/>
        <v>0</v>
      </c>
      <c r="J768" s="83">
        <f t="shared" si="1599"/>
        <v>-958</v>
      </c>
      <c r="K768" s="83">
        <f t="shared" si="1599"/>
        <v>-1402</v>
      </c>
      <c r="L768" s="83">
        <f t="shared" si="1599"/>
        <v>0</v>
      </c>
      <c r="M768" s="83">
        <f t="shared" si="1599"/>
        <v>0</v>
      </c>
      <c r="N768" s="83">
        <f t="shared" si="1599"/>
        <v>0</v>
      </c>
      <c r="O768" s="83">
        <f t="shared" si="1599"/>
        <v>0</v>
      </c>
      <c r="P768" s="83">
        <f t="shared" si="1599"/>
        <v>0</v>
      </c>
      <c r="Q768" s="83">
        <f t="shared" si="1599"/>
        <v>0</v>
      </c>
      <c r="R768" s="181">
        <f t="shared" ref="R768:Y768" si="1600">R769+R770</f>
        <v>0</v>
      </c>
      <c r="S768" s="181">
        <f t="shared" si="1600"/>
        <v>0</v>
      </c>
      <c r="T768" s="181">
        <f t="shared" si="1600"/>
        <v>0</v>
      </c>
      <c r="U768" s="181">
        <f t="shared" si="1600"/>
        <v>0</v>
      </c>
      <c r="V768" s="83">
        <f t="shared" si="1600"/>
        <v>0</v>
      </c>
      <c r="W768" s="83">
        <f t="shared" si="1600"/>
        <v>0</v>
      </c>
      <c r="X768" s="83">
        <f t="shared" si="1600"/>
        <v>0</v>
      </c>
      <c r="Y768" s="83">
        <f t="shared" si="1600"/>
        <v>0</v>
      </c>
      <c r="Z768" s="181">
        <f t="shared" ref="Z768:AG768" si="1601">Z769+Z770</f>
        <v>0</v>
      </c>
      <c r="AA768" s="181">
        <f t="shared" si="1601"/>
        <v>0</v>
      </c>
      <c r="AB768" s="181">
        <f t="shared" si="1601"/>
        <v>0</v>
      </c>
      <c r="AC768" s="181">
        <f t="shared" si="1601"/>
        <v>0</v>
      </c>
      <c r="AD768" s="83">
        <f t="shared" si="1601"/>
        <v>0</v>
      </c>
      <c r="AE768" s="83">
        <f t="shared" si="1601"/>
        <v>0</v>
      </c>
      <c r="AF768" s="83">
        <f t="shared" si="1601"/>
        <v>0</v>
      </c>
      <c r="AG768" s="83">
        <f t="shared" si="1601"/>
        <v>0</v>
      </c>
      <c r="AH768" s="181">
        <f t="shared" ref="AH768:AO768" si="1602">AH769+AH770</f>
        <v>0</v>
      </c>
      <c r="AI768" s="181">
        <f t="shared" si="1602"/>
        <v>0</v>
      </c>
      <c r="AJ768" s="181">
        <f t="shared" si="1602"/>
        <v>0</v>
      </c>
      <c r="AK768" s="181">
        <f t="shared" si="1602"/>
        <v>0</v>
      </c>
      <c r="AL768" s="83">
        <f t="shared" si="1602"/>
        <v>0</v>
      </c>
      <c r="AM768" s="83">
        <f t="shared" si="1602"/>
        <v>0</v>
      </c>
      <c r="AN768" s="83">
        <f t="shared" si="1602"/>
        <v>0</v>
      </c>
      <c r="AO768" s="83">
        <f t="shared" si="1602"/>
        <v>0</v>
      </c>
      <c r="AP768" s="181">
        <f t="shared" ref="AP768:AW768" si="1603">AP769+AP770</f>
        <v>0</v>
      </c>
      <c r="AQ768" s="181">
        <f t="shared" si="1603"/>
        <v>0</v>
      </c>
      <c r="AR768" s="181">
        <f t="shared" si="1603"/>
        <v>0</v>
      </c>
      <c r="AS768" s="181">
        <f t="shared" si="1603"/>
        <v>0</v>
      </c>
      <c r="AT768" s="83">
        <f t="shared" si="1603"/>
        <v>0</v>
      </c>
      <c r="AU768" s="83">
        <f t="shared" si="1603"/>
        <v>0</v>
      </c>
      <c r="AV768" s="83">
        <f t="shared" si="1603"/>
        <v>0</v>
      </c>
      <c r="AW768" s="83">
        <f t="shared" si="1603"/>
        <v>0</v>
      </c>
      <c r="AX768" s="181">
        <f t="shared" ref="AX768:BE768" si="1604">AX769+AX770</f>
        <v>0</v>
      </c>
      <c r="AY768" s="181">
        <f t="shared" si="1604"/>
        <v>0</v>
      </c>
      <c r="AZ768" s="181">
        <f t="shared" si="1604"/>
        <v>0</v>
      </c>
      <c r="BA768" s="181">
        <f t="shared" si="1604"/>
        <v>0</v>
      </c>
      <c r="BB768" s="83">
        <f t="shared" si="1604"/>
        <v>0</v>
      </c>
      <c r="BC768" s="83">
        <f t="shared" si="1604"/>
        <v>0</v>
      </c>
      <c r="BD768" s="83">
        <f t="shared" si="1604"/>
        <v>0</v>
      </c>
      <c r="BE768" s="83">
        <f t="shared" si="1604"/>
        <v>0</v>
      </c>
    </row>
    <row r="769" spans="1:57" s="86" customFormat="1" ht="18.75" hidden="1">
      <c r="A769" s="156" t="s">
        <v>169</v>
      </c>
      <c r="B769" s="149" t="s">
        <v>54</v>
      </c>
      <c r="C769" s="149" t="s">
        <v>48</v>
      </c>
      <c r="D769" s="149" t="s">
        <v>712</v>
      </c>
      <c r="E769" s="25">
        <v>610</v>
      </c>
      <c r="F769" s="83">
        <v>1369</v>
      </c>
      <c r="G769" s="83">
        <v>701</v>
      </c>
      <c r="H769" s="83"/>
      <c r="I769" s="83"/>
      <c r="J769" s="155">
        <v>-668</v>
      </c>
      <c r="K769" s="155">
        <v>-701</v>
      </c>
      <c r="L769" s="155"/>
      <c r="M769" s="155"/>
      <c r="N769" s="83">
        <f>F769+J769+K769</f>
        <v>0</v>
      </c>
      <c r="O769" s="83">
        <f>G769+K769</f>
        <v>0</v>
      </c>
      <c r="P769" s="83">
        <f>H769+L769+M769</f>
        <v>0</v>
      </c>
      <c r="Q769" s="77">
        <f>I769+M769</f>
        <v>0</v>
      </c>
      <c r="R769" s="188"/>
      <c r="S769" s="188"/>
      <c r="T769" s="188"/>
      <c r="U769" s="188"/>
      <c r="V769" s="83">
        <f>N769+R769+S769</f>
        <v>0</v>
      </c>
      <c r="W769" s="83">
        <f>O769+S769</f>
        <v>0</v>
      </c>
      <c r="X769" s="83">
        <f>P769+T769+U769</f>
        <v>0</v>
      </c>
      <c r="Y769" s="77">
        <f>Q769+U769</f>
        <v>0</v>
      </c>
      <c r="Z769" s="188"/>
      <c r="AA769" s="188"/>
      <c r="AB769" s="188"/>
      <c r="AC769" s="188"/>
      <c r="AD769" s="83">
        <f>V769+Z769+AA769</f>
        <v>0</v>
      </c>
      <c r="AE769" s="83">
        <f>W769+AA769</f>
        <v>0</v>
      </c>
      <c r="AF769" s="83">
        <f>X769+AB769+AC769</f>
        <v>0</v>
      </c>
      <c r="AG769" s="77">
        <f>Y769+AC769</f>
        <v>0</v>
      </c>
      <c r="AH769" s="188"/>
      <c r="AI769" s="188"/>
      <c r="AJ769" s="188"/>
      <c r="AK769" s="188"/>
      <c r="AL769" s="83">
        <f>AD769+AH769+AI769</f>
        <v>0</v>
      </c>
      <c r="AM769" s="83">
        <f>AE769+AI769</f>
        <v>0</v>
      </c>
      <c r="AN769" s="83">
        <f>AF769+AJ769+AK769</f>
        <v>0</v>
      </c>
      <c r="AO769" s="77">
        <f>AG769+AK769</f>
        <v>0</v>
      </c>
      <c r="AP769" s="188"/>
      <c r="AQ769" s="188"/>
      <c r="AR769" s="188"/>
      <c r="AS769" s="188"/>
      <c r="AT769" s="83">
        <f>AL769+AP769+AQ769</f>
        <v>0</v>
      </c>
      <c r="AU769" s="83">
        <f>AM769+AQ769</f>
        <v>0</v>
      </c>
      <c r="AV769" s="83">
        <f>AN769+AR769+AS769</f>
        <v>0</v>
      </c>
      <c r="AW769" s="77">
        <f>AO769+AS769</f>
        <v>0</v>
      </c>
      <c r="AX769" s="188"/>
      <c r="AY769" s="188"/>
      <c r="AZ769" s="188"/>
      <c r="BA769" s="188"/>
      <c r="BB769" s="83">
        <f>AT769+AX769+AY769</f>
        <v>0</v>
      </c>
      <c r="BC769" s="83">
        <f>AU769+AY769</f>
        <v>0</v>
      </c>
      <c r="BD769" s="83">
        <f>AV769+AZ769+BA769</f>
        <v>0</v>
      </c>
      <c r="BE769" s="77">
        <f>AW769+BA769</f>
        <v>0</v>
      </c>
    </row>
    <row r="770" spans="1:57" s="86" customFormat="1" ht="18.75" hidden="1">
      <c r="A770" s="156" t="s">
        <v>179</v>
      </c>
      <c r="B770" s="149" t="s">
        <v>54</v>
      </c>
      <c r="C770" s="149" t="s">
        <v>48</v>
      </c>
      <c r="D770" s="149" t="s">
        <v>712</v>
      </c>
      <c r="E770" s="25">
        <v>620</v>
      </c>
      <c r="F770" s="83">
        <v>991</v>
      </c>
      <c r="G770" s="83">
        <v>701</v>
      </c>
      <c r="H770" s="83"/>
      <c r="I770" s="83"/>
      <c r="J770" s="155">
        <v>-290</v>
      </c>
      <c r="K770" s="155">
        <v>-701</v>
      </c>
      <c r="L770" s="155"/>
      <c r="M770" s="155"/>
      <c r="N770" s="83">
        <f>F770+J770+K770</f>
        <v>0</v>
      </c>
      <c r="O770" s="83">
        <f>G770+K770</f>
        <v>0</v>
      </c>
      <c r="P770" s="83">
        <f>H770+L770+M770</f>
        <v>0</v>
      </c>
      <c r="Q770" s="77">
        <f>I770+M770</f>
        <v>0</v>
      </c>
      <c r="R770" s="188"/>
      <c r="S770" s="188"/>
      <c r="T770" s="188"/>
      <c r="U770" s="188"/>
      <c r="V770" s="83">
        <f>N770+R770+S770</f>
        <v>0</v>
      </c>
      <c r="W770" s="83">
        <f>O770+S770</f>
        <v>0</v>
      </c>
      <c r="X770" s="83">
        <f>P770+T770+U770</f>
        <v>0</v>
      </c>
      <c r="Y770" s="77">
        <f>Q770+U770</f>
        <v>0</v>
      </c>
      <c r="Z770" s="188"/>
      <c r="AA770" s="188"/>
      <c r="AB770" s="188"/>
      <c r="AC770" s="188"/>
      <c r="AD770" s="83">
        <f>V770+Z770+AA770</f>
        <v>0</v>
      </c>
      <c r="AE770" s="83">
        <f>W770+AA770</f>
        <v>0</v>
      </c>
      <c r="AF770" s="83">
        <f>X770+AB770+AC770</f>
        <v>0</v>
      </c>
      <c r="AG770" s="77">
        <f>Y770+AC770</f>
        <v>0</v>
      </c>
      <c r="AH770" s="188"/>
      <c r="AI770" s="188"/>
      <c r="AJ770" s="188"/>
      <c r="AK770" s="188"/>
      <c r="AL770" s="83">
        <f>AD770+AH770+AI770</f>
        <v>0</v>
      </c>
      <c r="AM770" s="83">
        <f>AE770+AI770</f>
        <v>0</v>
      </c>
      <c r="AN770" s="83">
        <f>AF770+AJ770+AK770</f>
        <v>0</v>
      </c>
      <c r="AO770" s="77">
        <f>AG770+AK770</f>
        <v>0</v>
      </c>
      <c r="AP770" s="188"/>
      <c r="AQ770" s="188"/>
      <c r="AR770" s="188"/>
      <c r="AS770" s="188"/>
      <c r="AT770" s="83">
        <f>AL770+AP770+AQ770</f>
        <v>0</v>
      </c>
      <c r="AU770" s="83">
        <f>AM770+AQ770</f>
        <v>0</v>
      </c>
      <c r="AV770" s="83">
        <f>AN770+AR770+AS770</f>
        <v>0</v>
      </c>
      <c r="AW770" s="77">
        <f>AO770+AS770</f>
        <v>0</v>
      </c>
      <c r="AX770" s="188"/>
      <c r="AY770" s="188"/>
      <c r="AZ770" s="188"/>
      <c r="BA770" s="188"/>
      <c r="BB770" s="83">
        <f>AT770+AX770+AY770</f>
        <v>0</v>
      </c>
      <c r="BC770" s="83">
        <f>AU770+AY770</f>
        <v>0</v>
      </c>
      <c r="BD770" s="83">
        <f>AV770+AZ770+BA770</f>
        <v>0</v>
      </c>
      <c r="BE770" s="77">
        <f>AW770+BA770</f>
        <v>0</v>
      </c>
    </row>
    <row r="771" spans="1:57" s="7" customFormat="1" ht="18.75">
      <c r="A771" s="24" t="s">
        <v>767</v>
      </c>
      <c r="B771" s="25" t="s">
        <v>54</v>
      </c>
      <c r="C771" s="25" t="s">
        <v>48</v>
      </c>
      <c r="D771" s="25" t="s">
        <v>766</v>
      </c>
      <c r="E771" s="25"/>
      <c r="F771" s="27"/>
      <c r="G771" s="27"/>
      <c r="H771" s="27"/>
      <c r="I771" s="27"/>
      <c r="J771" s="53"/>
      <c r="K771" s="53"/>
      <c r="L771" s="53"/>
      <c r="M771" s="53"/>
      <c r="N771" s="27"/>
      <c r="O771" s="27"/>
      <c r="P771" s="27"/>
      <c r="Q771" s="72"/>
      <c r="R771" s="181">
        <f>R772+R776</f>
        <v>0</v>
      </c>
      <c r="S771" s="181">
        <f t="shared" ref="S771:Y771" si="1605">S772+S776</f>
        <v>1614734</v>
      </c>
      <c r="T771" s="181">
        <f t="shared" si="1605"/>
        <v>0</v>
      </c>
      <c r="U771" s="181">
        <f t="shared" si="1605"/>
        <v>1623904</v>
      </c>
      <c r="V771" s="27">
        <f t="shared" si="1605"/>
        <v>1614734</v>
      </c>
      <c r="W771" s="27">
        <f t="shared" si="1605"/>
        <v>1614734</v>
      </c>
      <c r="X771" s="27">
        <f t="shared" si="1605"/>
        <v>1623904</v>
      </c>
      <c r="Y771" s="27">
        <f t="shared" si="1605"/>
        <v>1623904</v>
      </c>
      <c r="Z771" s="181">
        <f>Z772+Z776+Z780</f>
        <v>0</v>
      </c>
      <c r="AA771" s="181">
        <f t="shared" ref="AA771:AC771" si="1606">AA772+AA776+AA780</f>
        <v>65642</v>
      </c>
      <c r="AB771" s="181">
        <f t="shared" si="1606"/>
        <v>0</v>
      </c>
      <c r="AC771" s="181">
        <f t="shared" si="1606"/>
        <v>65642</v>
      </c>
      <c r="AD771" s="27">
        <f>AD772+AD776+AD780</f>
        <v>1680376</v>
      </c>
      <c r="AE771" s="27">
        <f t="shared" ref="AE771:AG771" si="1607">AE772+AE776+AE780</f>
        <v>1680376</v>
      </c>
      <c r="AF771" s="27">
        <f t="shared" si="1607"/>
        <v>1689546</v>
      </c>
      <c r="AG771" s="27">
        <f t="shared" si="1607"/>
        <v>1689546</v>
      </c>
      <c r="AH771" s="181">
        <f>AH772+AH776+AH780</f>
        <v>0</v>
      </c>
      <c r="AI771" s="181">
        <f t="shared" ref="AI771:AK771" si="1608">AI772+AI776+AI780</f>
        <v>0</v>
      </c>
      <c r="AJ771" s="181">
        <f t="shared" si="1608"/>
        <v>0</v>
      </c>
      <c r="AK771" s="181">
        <f t="shared" si="1608"/>
        <v>0</v>
      </c>
      <c r="AL771" s="27">
        <f>AL772+AL776+AL780</f>
        <v>1680376</v>
      </c>
      <c r="AM771" s="27">
        <f t="shared" ref="AM771:AO771" si="1609">AM772+AM776+AM780</f>
        <v>1680376</v>
      </c>
      <c r="AN771" s="27">
        <f t="shared" si="1609"/>
        <v>1689546</v>
      </c>
      <c r="AO771" s="27">
        <f t="shared" si="1609"/>
        <v>1689546</v>
      </c>
      <c r="AP771" s="181">
        <f>AP772+AP776+AP780</f>
        <v>0</v>
      </c>
      <c r="AQ771" s="181">
        <f t="shared" ref="AQ771:AS771" si="1610">AQ772+AQ776+AQ780</f>
        <v>0</v>
      </c>
      <c r="AR771" s="181">
        <f t="shared" si="1610"/>
        <v>0</v>
      </c>
      <c r="AS771" s="181">
        <f t="shared" si="1610"/>
        <v>0</v>
      </c>
      <c r="AT771" s="27">
        <f>AT772+AT776+AT780</f>
        <v>1680376</v>
      </c>
      <c r="AU771" s="27">
        <f t="shared" ref="AU771:AW771" si="1611">AU772+AU776+AU780</f>
        <v>1680376</v>
      </c>
      <c r="AV771" s="27">
        <f t="shared" si="1611"/>
        <v>1689546</v>
      </c>
      <c r="AW771" s="27">
        <f t="shared" si="1611"/>
        <v>1689546</v>
      </c>
      <c r="AX771" s="181">
        <f>AX772+AX776+AX780</f>
        <v>0</v>
      </c>
      <c r="AY771" s="181">
        <f t="shared" ref="AY771:BA771" si="1612">AY772+AY776+AY780</f>
        <v>0</v>
      </c>
      <c r="AZ771" s="181">
        <f t="shared" si="1612"/>
        <v>0</v>
      </c>
      <c r="BA771" s="181">
        <f t="shared" si="1612"/>
        <v>0</v>
      </c>
      <c r="BB771" s="27">
        <f>BB772+BB776+BB780</f>
        <v>1680376</v>
      </c>
      <c r="BC771" s="27">
        <f t="shared" ref="BC771:BE771" si="1613">BC772+BC776+BC780</f>
        <v>1680376</v>
      </c>
      <c r="BD771" s="27">
        <f t="shared" si="1613"/>
        <v>1689546</v>
      </c>
      <c r="BE771" s="27">
        <f t="shared" si="1613"/>
        <v>1689546</v>
      </c>
    </row>
    <row r="772" spans="1:57" s="7" customFormat="1" ht="50.25">
      <c r="A772" s="91" t="s">
        <v>768</v>
      </c>
      <c r="B772" s="25" t="s">
        <v>54</v>
      </c>
      <c r="C772" s="25" t="s">
        <v>48</v>
      </c>
      <c r="D772" s="25" t="s">
        <v>764</v>
      </c>
      <c r="E772" s="28"/>
      <c r="F772" s="27"/>
      <c r="G772" s="27"/>
      <c r="H772" s="27"/>
      <c r="I772" s="27"/>
      <c r="J772" s="53"/>
      <c r="K772" s="53"/>
      <c r="L772" s="53"/>
      <c r="M772" s="53"/>
      <c r="N772" s="27"/>
      <c r="O772" s="27"/>
      <c r="P772" s="27"/>
      <c r="Q772" s="72"/>
      <c r="R772" s="181">
        <f>R773</f>
        <v>0</v>
      </c>
      <c r="S772" s="181">
        <f t="shared" ref="S772:BE772" si="1614">S773</f>
        <v>1426439</v>
      </c>
      <c r="T772" s="181">
        <f t="shared" si="1614"/>
        <v>0</v>
      </c>
      <c r="U772" s="181">
        <f t="shared" si="1614"/>
        <v>1435609</v>
      </c>
      <c r="V772" s="27">
        <f t="shared" si="1614"/>
        <v>1426439</v>
      </c>
      <c r="W772" s="27">
        <f t="shared" si="1614"/>
        <v>1426439</v>
      </c>
      <c r="X772" s="27">
        <f t="shared" si="1614"/>
        <v>1435609</v>
      </c>
      <c r="Y772" s="27">
        <f t="shared" si="1614"/>
        <v>1435609</v>
      </c>
      <c r="Z772" s="181">
        <f>Z773</f>
        <v>0</v>
      </c>
      <c r="AA772" s="181">
        <f t="shared" si="1614"/>
        <v>0</v>
      </c>
      <c r="AB772" s="181">
        <f t="shared" si="1614"/>
        <v>0</v>
      </c>
      <c r="AC772" s="181">
        <f t="shared" si="1614"/>
        <v>0</v>
      </c>
      <c r="AD772" s="27">
        <f t="shared" si="1614"/>
        <v>1426439</v>
      </c>
      <c r="AE772" s="27">
        <f t="shared" si="1614"/>
        <v>1426439</v>
      </c>
      <c r="AF772" s="27">
        <f t="shared" si="1614"/>
        <v>1435609</v>
      </c>
      <c r="AG772" s="27">
        <f t="shared" si="1614"/>
        <v>1435609</v>
      </c>
      <c r="AH772" s="181">
        <f>AH773</f>
        <v>0</v>
      </c>
      <c r="AI772" s="181">
        <f t="shared" si="1614"/>
        <v>0</v>
      </c>
      <c r="AJ772" s="181">
        <f t="shared" si="1614"/>
        <v>0</v>
      </c>
      <c r="AK772" s="181">
        <f t="shared" si="1614"/>
        <v>0</v>
      </c>
      <c r="AL772" s="27">
        <f t="shared" si="1614"/>
        <v>1426439</v>
      </c>
      <c r="AM772" s="27">
        <f t="shared" si="1614"/>
        <v>1426439</v>
      </c>
      <c r="AN772" s="27">
        <f t="shared" si="1614"/>
        <v>1435609</v>
      </c>
      <c r="AO772" s="27">
        <f t="shared" si="1614"/>
        <v>1435609</v>
      </c>
      <c r="AP772" s="181">
        <f>AP773</f>
        <v>0</v>
      </c>
      <c r="AQ772" s="181">
        <f t="shared" si="1614"/>
        <v>0</v>
      </c>
      <c r="AR772" s="181">
        <f t="shared" si="1614"/>
        <v>0</v>
      </c>
      <c r="AS772" s="181">
        <f t="shared" si="1614"/>
        <v>0</v>
      </c>
      <c r="AT772" s="27">
        <f t="shared" si="1614"/>
        <v>1426439</v>
      </c>
      <c r="AU772" s="27">
        <f t="shared" si="1614"/>
        <v>1426439</v>
      </c>
      <c r="AV772" s="27">
        <f t="shared" si="1614"/>
        <v>1435609</v>
      </c>
      <c r="AW772" s="27">
        <f t="shared" si="1614"/>
        <v>1435609</v>
      </c>
      <c r="AX772" s="181">
        <f>AX773</f>
        <v>0</v>
      </c>
      <c r="AY772" s="181">
        <f t="shared" si="1614"/>
        <v>0</v>
      </c>
      <c r="AZ772" s="181">
        <f t="shared" si="1614"/>
        <v>0</v>
      </c>
      <c r="BA772" s="181">
        <f t="shared" si="1614"/>
        <v>0</v>
      </c>
      <c r="BB772" s="27">
        <f t="shared" si="1614"/>
        <v>1426439</v>
      </c>
      <c r="BC772" s="27">
        <f t="shared" si="1614"/>
        <v>1426439</v>
      </c>
      <c r="BD772" s="27">
        <f t="shared" si="1614"/>
        <v>1435609</v>
      </c>
      <c r="BE772" s="27">
        <f t="shared" si="1614"/>
        <v>1435609</v>
      </c>
    </row>
    <row r="773" spans="1:57" s="7" customFormat="1" ht="33.75">
      <c r="A773" s="91" t="s">
        <v>81</v>
      </c>
      <c r="B773" s="25" t="s">
        <v>54</v>
      </c>
      <c r="C773" s="25" t="s">
        <v>48</v>
      </c>
      <c r="D773" s="25" t="s">
        <v>764</v>
      </c>
      <c r="E773" s="28">
        <v>600</v>
      </c>
      <c r="F773" s="27"/>
      <c r="G773" s="27"/>
      <c r="H773" s="27"/>
      <c r="I773" s="27"/>
      <c r="J773" s="53"/>
      <c r="K773" s="53"/>
      <c r="L773" s="53"/>
      <c r="M773" s="53"/>
      <c r="N773" s="27"/>
      <c r="O773" s="27"/>
      <c r="P773" s="27"/>
      <c r="Q773" s="72"/>
      <c r="R773" s="181">
        <f>R774+R775</f>
        <v>0</v>
      </c>
      <c r="S773" s="181">
        <f t="shared" ref="S773:Y773" si="1615">S774+S775</f>
        <v>1426439</v>
      </c>
      <c r="T773" s="181">
        <f t="shared" si="1615"/>
        <v>0</v>
      </c>
      <c r="U773" s="181">
        <f t="shared" si="1615"/>
        <v>1435609</v>
      </c>
      <c r="V773" s="27">
        <f t="shared" si="1615"/>
        <v>1426439</v>
      </c>
      <c r="W773" s="27">
        <f t="shared" si="1615"/>
        <v>1426439</v>
      </c>
      <c r="X773" s="27">
        <f t="shared" si="1615"/>
        <v>1435609</v>
      </c>
      <c r="Y773" s="27">
        <f t="shared" si="1615"/>
        <v>1435609</v>
      </c>
      <c r="Z773" s="181">
        <f>Z774+Z775</f>
        <v>0</v>
      </c>
      <c r="AA773" s="181">
        <f t="shared" ref="AA773:AG773" si="1616">AA774+AA775</f>
        <v>0</v>
      </c>
      <c r="AB773" s="181">
        <f t="shared" si="1616"/>
        <v>0</v>
      </c>
      <c r="AC773" s="181">
        <f t="shared" si="1616"/>
        <v>0</v>
      </c>
      <c r="AD773" s="27">
        <f t="shared" si="1616"/>
        <v>1426439</v>
      </c>
      <c r="AE773" s="27">
        <f t="shared" si="1616"/>
        <v>1426439</v>
      </c>
      <c r="AF773" s="27">
        <f t="shared" si="1616"/>
        <v>1435609</v>
      </c>
      <c r="AG773" s="27">
        <f t="shared" si="1616"/>
        <v>1435609</v>
      </c>
      <c r="AH773" s="181">
        <f>AH774+AH775</f>
        <v>0</v>
      </c>
      <c r="AI773" s="181">
        <f t="shared" ref="AI773:AO773" si="1617">AI774+AI775</f>
        <v>0</v>
      </c>
      <c r="AJ773" s="181">
        <f t="shared" si="1617"/>
        <v>0</v>
      </c>
      <c r="AK773" s="181">
        <f t="shared" si="1617"/>
        <v>0</v>
      </c>
      <c r="AL773" s="27">
        <f t="shared" si="1617"/>
        <v>1426439</v>
      </c>
      <c r="AM773" s="27">
        <f t="shared" si="1617"/>
        <v>1426439</v>
      </c>
      <c r="AN773" s="27">
        <f t="shared" si="1617"/>
        <v>1435609</v>
      </c>
      <c r="AO773" s="27">
        <f t="shared" si="1617"/>
        <v>1435609</v>
      </c>
      <c r="AP773" s="181">
        <f>AP774+AP775</f>
        <v>0</v>
      </c>
      <c r="AQ773" s="181">
        <f t="shared" ref="AQ773:AW773" si="1618">AQ774+AQ775</f>
        <v>0</v>
      </c>
      <c r="AR773" s="181">
        <f t="shared" si="1618"/>
        <v>0</v>
      </c>
      <c r="AS773" s="181">
        <f t="shared" si="1618"/>
        <v>0</v>
      </c>
      <c r="AT773" s="27">
        <f t="shared" si="1618"/>
        <v>1426439</v>
      </c>
      <c r="AU773" s="27">
        <f t="shared" si="1618"/>
        <v>1426439</v>
      </c>
      <c r="AV773" s="27">
        <f t="shared" si="1618"/>
        <v>1435609</v>
      </c>
      <c r="AW773" s="27">
        <f t="shared" si="1618"/>
        <v>1435609</v>
      </c>
      <c r="AX773" s="181">
        <f>AX774+AX775</f>
        <v>0</v>
      </c>
      <c r="AY773" s="181">
        <f t="shared" ref="AY773:BE773" si="1619">AY774+AY775</f>
        <v>0</v>
      </c>
      <c r="AZ773" s="181">
        <f t="shared" si="1619"/>
        <v>0</v>
      </c>
      <c r="BA773" s="181">
        <f t="shared" si="1619"/>
        <v>0</v>
      </c>
      <c r="BB773" s="27">
        <f t="shared" si="1619"/>
        <v>1426439</v>
      </c>
      <c r="BC773" s="27">
        <f t="shared" si="1619"/>
        <v>1426439</v>
      </c>
      <c r="BD773" s="27">
        <f t="shared" si="1619"/>
        <v>1435609</v>
      </c>
      <c r="BE773" s="27">
        <f t="shared" si="1619"/>
        <v>1435609</v>
      </c>
    </row>
    <row r="774" spans="1:57" s="7" customFormat="1" ht="18.75">
      <c r="A774" s="24" t="s">
        <v>169</v>
      </c>
      <c r="B774" s="25" t="s">
        <v>54</v>
      </c>
      <c r="C774" s="25" t="s">
        <v>48</v>
      </c>
      <c r="D774" s="25" t="s">
        <v>764</v>
      </c>
      <c r="E774" s="25">
        <v>610</v>
      </c>
      <c r="F774" s="27"/>
      <c r="G774" s="27"/>
      <c r="H774" s="27"/>
      <c r="I774" s="27"/>
      <c r="J774" s="53"/>
      <c r="K774" s="53"/>
      <c r="L774" s="53"/>
      <c r="M774" s="53"/>
      <c r="N774" s="27"/>
      <c r="O774" s="27"/>
      <c r="P774" s="27"/>
      <c r="Q774" s="72"/>
      <c r="R774" s="181"/>
      <c r="S774" s="181">
        <v>961318</v>
      </c>
      <c r="T774" s="181"/>
      <c r="U774" s="181">
        <v>961318</v>
      </c>
      <c r="V774" s="27">
        <f t="shared" ref="V774:V775" si="1620">N774+R774+S774</f>
        <v>961318</v>
      </c>
      <c r="W774" s="27">
        <f t="shared" ref="W774:W775" si="1621">O774+S774</f>
        <v>961318</v>
      </c>
      <c r="X774" s="27">
        <f t="shared" ref="X774:X775" si="1622">P774+T774+U774</f>
        <v>961318</v>
      </c>
      <c r="Y774" s="27">
        <f t="shared" ref="Y774:Y775" si="1623">Q774+U774</f>
        <v>961318</v>
      </c>
      <c r="Z774" s="181"/>
      <c r="AA774" s="181"/>
      <c r="AB774" s="181"/>
      <c r="AC774" s="181"/>
      <c r="AD774" s="27">
        <f t="shared" ref="AD774:AD775" si="1624">V774+Z774+AA774</f>
        <v>961318</v>
      </c>
      <c r="AE774" s="27">
        <f t="shared" ref="AE774:AE775" si="1625">W774+AA774</f>
        <v>961318</v>
      </c>
      <c r="AF774" s="27">
        <f t="shared" ref="AF774:AF775" si="1626">X774+AB774+AC774</f>
        <v>961318</v>
      </c>
      <c r="AG774" s="27">
        <f t="shared" ref="AG774:AG775" si="1627">Y774+AC774</f>
        <v>961318</v>
      </c>
      <c r="AH774" s="181"/>
      <c r="AI774" s="181"/>
      <c r="AJ774" s="181"/>
      <c r="AK774" s="181"/>
      <c r="AL774" s="27">
        <f t="shared" ref="AL774:AL775" si="1628">AD774+AH774+AI774</f>
        <v>961318</v>
      </c>
      <c r="AM774" s="27">
        <f t="shared" ref="AM774:AM775" si="1629">AE774+AI774</f>
        <v>961318</v>
      </c>
      <c r="AN774" s="27">
        <f t="shared" ref="AN774:AN775" si="1630">AF774+AJ774+AK774</f>
        <v>961318</v>
      </c>
      <c r="AO774" s="27">
        <f t="shared" ref="AO774:AO775" si="1631">AG774+AK774</f>
        <v>961318</v>
      </c>
      <c r="AP774" s="181"/>
      <c r="AQ774" s="181"/>
      <c r="AR774" s="181"/>
      <c r="AS774" s="181"/>
      <c r="AT774" s="27">
        <f t="shared" ref="AT774:AT775" si="1632">AL774+AP774+AQ774</f>
        <v>961318</v>
      </c>
      <c r="AU774" s="27">
        <f t="shared" ref="AU774:AU775" si="1633">AM774+AQ774</f>
        <v>961318</v>
      </c>
      <c r="AV774" s="27">
        <f t="shared" ref="AV774:AV775" si="1634">AN774+AR774+AS774</f>
        <v>961318</v>
      </c>
      <c r="AW774" s="27">
        <f t="shared" ref="AW774:AW775" si="1635">AO774+AS774</f>
        <v>961318</v>
      </c>
      <c r="AX774" s="181"/>
      <c r="AY774" s="181"/>
      <c r="AZ774" s="181"/>
      <c r="BA774" s="181"/>
      <c r="BB774" s="27">
        <f t="shared" ref="BB774:BB775" si="1636">AT774+AX774+AY774</f>
        <v>961318</v>
      </c>
      <c r="BC774" s="27">
        <f t="shared" ref="BC774:BC775" si="1637">AU774+AY774</f>
        <v>961318</v>
      </c>
      <c r="BD774" s="27">
        <f t="shared" ref="BD774:BD775" si="1638">AV774+AZ774+BA774</f>
        <v>961318</v>
      </c>
      <c r="BE774" s="27">
        <f t="shared" ref="BE774:BE775" si="1639">AW774+BA774</f>
        <v>961318</v>
      </c>
    </row>
    <row r="775" spans="1:57" s="7" customFormat="1" ht="18.75">
      <c r="A775" s="24" t="s">
        <v>179</v>
      </c>
      <c r="B775" s="25" t="s">
        <v>54</v>
      </c>
      <c r="C775" s="25" t="s">
        <v>48</v>
      </c>
      <c r="D775" s="25" t="s">
        <v>764</v>
      </c>
      <c r="E775" s="25">
        <v>620</v>
      </c>
      <c r="F775" s="27"/>
      <c r="G775" s="27"/>
      <c r="H775" s="27"/>
      <c r="I775" s="27"/>
      <c r="J775" s="53"/>
      <c r="K775" s="53"/>
      <c r="L775" s="53"/>
      <c r="M775" s="53"/>
      <c r="N775" s="27"/>
      <c r="O775" s="27"/>
      <c r="P775" s="27"/>
      <c r="Q775" s="72"/>
      <c r="R775" s="181"/>
      <c r="S775" s="181">
        <v>465121</v>
      </c>
      <c r="T775" s="181"/>
      <c r="U775" s="181">
        <v>474291</v>
      </c>
      <c r="V775" s="27">
        <f t="shared" si="1620"/>
        <v>465121</v>
      </c>
      <c r="W775" s="27">
        <f t="shared" si="1621"/>
        <v>465121</v>
      </c>
      <c r="X775" s="27">
        <f t="shared" si="1622"/>
        <v>474291</v>
      </c>
      <c r="Y775" s="27">
        <f t="shared" si="1623"/>
        <v>474291</v>
      </c>
      <c r="Z775" s="181"/>
      <c r="AA775" s="181"/>
      <c r="AB775" s="181"/>
      <c r="AC775" s="181"/>
      <c r="AD775" s="27">
        <f t="shared" si="1624"/>
        <v>465121</v>
      </c>
      <c r="AE775" s="27">
        <f t="shared" si="1625"/>
        <v>465121</v>
      </c>
      <c r="AF775" s="27">
        <f t="shared" si="1626"/>
        <v>474291</v>
      </c>
      <c r="AG775" s="27">
        <f t="shared" si="1627"/>
        <v>474291</v>
      </c>
      <c r="AH775" s="181"/>
      <c r="AI775" s="181"/>
      <c r="AJ775" s="181"/>
      <c r="AK775" s="181"/>
      <c r="AL775" s="27">
        <f t="shared" si="1628"/>
        <v>465121</v>
      </c>
      <c r="AM775" s="27">
        <f t="shared" si="1629"/>
        <v>465121</v>
      </c>
      <c r="AN775" s="27">
        <f t="shared" si="1630"/>
        <v>474291</v>
      </c>
      <c r="AO775" s="27">
        <f t="shared" si="1631"/>
        <v>474291</v>
      </c>
      <c r="AP775" s="181"/>
      <c r="AQ775" s="181"/>
      <c r="AR775" s="181"/>
      <c r="AS775" s="181"/>
      <c r="AT775" s="27">
        <f t="shared" si="1632"/>
        <v>465121</v>
      </c>
      <c r="AU775" s="27">
        <f t="shared" si="1633"/>
        <v>465121</v>
      </c>
      <c r="AV775" s="27">
        <f t="shared" si="1634"/>
        <v>474291</v>
      </c>
      <c r="AW775" s="27">
        <f t="shared" si="1635"/>
        <v>474291</v>
      </c>
      <c r="AX775" s="181"/>
      <c r="AY775" s="181"/>
      <c r="AZ775" s="181"/>
      <c r="BA775" s="181"/>
      <c r="BB775" s="27">
        <f t="shared" si="1636"/>
        <v>465121</v>
      </c>
      <c r="BC775" s="27">
        <f t="shared" si="1637"/>
        <v>465121</v>
      </c>
      <c r="BD775" s="27">
        <f t="shared" si="1638"/>
        <v>474291</v>
      </c>
      <c r="BE775" s="27">
        <f t="shared" si="1639"/>
        <v>474291</v>
      </c>
    </row>
    <row r="776" spans="1:57" s="86" customFormat="1" ht="116.25" hidden="1">
      <c r="A776" s="152" t="s">
        <v>769</v>
      </c>
      <c r="B776" s="149" t="s">
        <v>54</v>
      </c>
      <c r="C776" s="149" t="s">
        <v>48</v>
      </c>
      <c r="D776" s="149" t="s">
        <v>765</v>
      </c>
      <c r="E776" s="243"/>
      <c r="F776" s="83"/>
      <c r="G776" s="83"/>
      <c r="H776" s="83"/>
      <c r="I776" s="83"/>
      <c r="J776" s="155"/>
      <c r="K776" s="155"/>
      <c r="L776" s="155"/>
      <c r="M776" s="155"/>
      <c r="N776" s="83"/>
      <c r="O776" s="83"/>
      <c r="P776" s="83"/>
      <c r="Q776" s="77"/>
      <c r="R776" s="83">
        <f>R777</f>
        <v>0</v>
      </c>
      <c r="S776" s="83">
        <f t="shared" ref="S776:BE776" si="1640">S777</f>
        <v>188295</v>
      </c>
      <c r="T776" s="83">
        <f t="shared" si="1640"/>
        <v>0</v>
      </c>
      <c r="U776" s="83">
        <f t="shared" si="1640"/>
        <v>188295</v>
      </c>
      <c r="V776" s="83">
        <f t="shared" si="1640"/>
        <v>188295</v>
      </c>
      <c r="W776" s="83">
        <f t="shared" si="1640"/>
        <v>188295</v>
      </c>
      <c r="X776" s="83">
        <f t="shared" si="1640"/>
        <v>188295</v>
      </c>
      <c r="Y776" s="83">
        <f t="shared" si="1640"/>
        <v>188295</v>
      </c>
      <c r="Z776" s="83">
        <f>Z777</f>
        <v>0</v>
      </c>
      <c r="AA776" s="83">
        <f t="shared" si="1640"/>
        <v>-188295</v>
      </c>
      <c r="AB776" s="83">
        <f t="shared" si="1640"/>
        <v>0</v>
      </c>
      <c r="AC776" s="83">
        <f t="shared" si="1640"/>
        <v>-188295</v>
      </c>
      <c r="AD776" s="83">
        <f t="shared" si="1640"/>
        <v>0</v>
      </c>
      <c r="AE776" s="83">
        <f t="shared" si="1640"/>
        <v>0</v>
      </c>
      <c r="AF776" s="83">
        <f t="shared" si="1640"/>
        <v>0</v>
      </c>
      <c r="AG776" s="83">
        <f t="shared" si="1640"/>
        <v>0</v>
      </c>
      <c r="AH776" s="83">
        <f>AH777</f>
        <v>0</v>
      </c>
      <c r="AI776" s="83">
        <f t="shared" si="1640"/>
        <v>0</v>
      </c>
      <c r="AJ776" s="83">
        <f t="shared" si="1640"/>
        <v>0</v>
      </c>
      <c r="AK776" s="83">
        <f t="shared" si="1640"/>
        <v>0</v>
      </c>
      <c r="AL776" s="83">
        <f t="shared" si="1640"/>
        <v>0</v>
      </c>
      <c r="AM776" s="83">
        <f t="shared" si="1640"/>
        <v>0</v>
      </c>
      <c r="AN776" s="83">
        <f t="shared" si="1640"/>
        <v>0</v>
      </c>
      <c r="AO776" s="83">
        <f t="shared" si="1640"/>
        <v>0</v>
      </c>
      <c r="AP776" s="83">
        <f>AP777</f>
        <v>0</v>
      </c>
      <c r="AQ776" s="83">
        <f t="shared" si="1640"/>
        <v>0</v>
      </c>
      <c r="AR776" s="83">
        <f t="shared" si="1640"/>
        <v>0</v>
      </c>
      <c r="AS776" s="83">
        <f t="shared" si="1640"/>
        <v>0</v>
      </c>
      <c r="AT776" s="83">
        <f t="shared" si="1640"/>
        <v>0</v>
      </c>
      <c r="AU776" s="83">
        <f t="shared" si="1640"/>
        <v>0</v>
      </c>
      <c r="AV776" s="83">
        <f t="shared" si="1640"/>
        <v>0</v>
      </c>
      <c r="AW776" s="83">
        <f t="shared" si="1640"/>
        <v>0</v>
      </c>
      <c r="AX776" s="83">
        <f>AX777</f>
        <v>0</v>
      </c>
      <c r="AY776" s="83">
        <f t="shared" si="1640"/>
        <v>0</v>
      </c>
      <c r="AZ776" s="83">
        <f t="shared" si="1640"/>
        <v>0</v>
      </c>
      <c r="BA776" s="83">
        <f t="shared" si="1640"/>
        <v>0</v>
      </c>
      <c r="BB776" s="83">
        <f t="shared" si="1640"/>
        <v>0</v>
      </c>
      <c r="BC776" s="83">
        <f t="shared" si="1640"/>
        <v>0</v>
      </c>
      <c r="BD776" s="83">
        <f t="shared" si="1640"/>
        <v>0</v>
      </c>
      <c r="BE776" s="83">
        <f t="shared" si="1640"/>
        <v>0</v>
      </c>
    </row>
    <row r="777" spans="1:57" s="86" customFormat="1" ht="33.75" hidden="1">
      <c r="A777" s="153" t="s">
        <v>81</v>
      </c>
      <c r="B777" s="149" t="s">
        <v>54</v>
      </c>
      <c r="C777" s="149" t="s">
        <v>48</v>
      </c>
      <c r="D777" s="149" t="s">
        <v>765</v>
      </c>
      <c r="E777" s="243">
        <v>600</v>
      </c>
      <c r="F777" s="83"/>
      <c r="G777" s="83"/>
      <c r="H777" s="83"/>
      <c r="I777" s="83"/>
      <c r="J777" s="155"/>
      <c r="K777" s="155"/>
      <c r="L777" s="155"/>
      <c r="M777" s="155"/>
      <c r="N777" s="83"/>
      <c r="O777" s="83"/>
      <c r="P777" s="83"/>
      <c r="Q777" s="77"/>
      <c r="R777" s="83">
        <f>R778+R779</f>
        <v>0</v>
      </c>
      <c r="S777" s="83">
        <f t="shared" ref="S777:Y777" si="1641">S778+S779</f>
        <v>188295</v>
      </c>
      <c r="T777" s="83">
        <f t="shared" si="1641"/>
        <v>0</v>
      </c>
      <c r="U777" s="83">
        <f t="shared" si="1641"/>
        <v>188295</v>
      </c>
      <c r="V777" s="83">
        <f t="shared" si="1641"/>
        <v>188295</v>
      </c>
      <c r="W777" s="83">
        <f t="shared" si="1641"/>
        <v>188295</v>
      </c>
      <c r="X777" s="83">
        <f t="shared" si="1641"/>
        <v>188295</v>
      </c>
      <c r="Y777" s="83">
        <f t="shared" si="1641"/>
        <v>188295</v>
      </c>
      <c r="Z777" s="83">
        <f>Z778+Z779</f>
        <v>0</v>
      </c>
      <c r="AA777" s="83">
        <f t="shared" ref="AA777:AG777" si="1642">AA778+AA779</f>
        <v>-188295</v>
      </c>
      <c r="AB777" s="83">
        <f t="shared" si="1642"/>
        <v>0</v>
      </c>
      <c r="AC777" s="83">
        <f t="shared" si="1642"/>
        <v>-188295</v>
      </c>
      <c r="AD777" s="83">
        <f t="shared" si="1642"/>
        <v>0</v>
      </c>
      <c r="AE777" s="83">
        <f t="shared" si="1642"/>
        <v>0</v>
      </c>
      <c r="AF777" s="83">
        <f t="shared" si="1642"/>
        <v>0</v>
      </c>
      <c r="AG777" s="83">
        <f t="shared" si="1642"/>
        <v>0</v>
      </c>
      <c r="AH777" s="83">
        <f>AH778+AH779</f>
        <v>0</v>
      </c>
      <c r="AI777" s="83">
        <f t="shared" ref="AI777:AO777" si="1643">AI778+AI779</f>
        <v>0</v>
      </c>
      <c r="AJ777" s="83">
        <f t="shared" si="1643"/>
        <v>0</v>
      </c>
      <c r="AK777" s="83">
        <f t="shared" si="1643"/>
        <v>0</v>
      </c>
      <c r="AL777" s="83">
        <f t="shared" si="1643"/>
        <v>0</v>
      </c>
      <c r="AM777" s="83">
        <f t="shared" si="1643"/>
        <v>0</v>
      </c>
      <c r="AN777" s="83">
        <f t="shared" si="1643"/>
        <v>0</v>
      </c>
      <c r="AO777" s="83">
        <f t="shared" si="1643"/>
        <v>0</v>
      </c>
      <c r="AP777" s="83">
        <f>AP778+AP779</f>
        <v>0</v>
      </c>
      <c r="AQ777" s="83">
        <f t="shared" ref="AQ777:AW777" si="1644">AQ778+AQ779</f>
        <v>0</v>
      </c>
      <c r="AR777" s="83">
        <f t="shared" si="1644"/>
        <v>0</v>
      </c>
      <c r="AS777" s="83">
        <f t="shared" si="1644"/>
        <v>0</v>
      </c>
      <c r="AT777" s="83">
        <f t="shared" si="1644"/>
        <v>0</v>
      </c>
      <c r="AU777" s="83">
        <f t="shared" si="1644"/>
        <v>0</v>
      </c>
      <c r="AV777" s="83">
        <f t="shared" si="1644"/>
        <v>0</v>
      </c>
      <c r="AW777" s="83">
        <f t="shared" si="1644"/>
        <v>0</v>
      </c>
      <c r="AX777" s="83">
        <f>AX778+AX779</f>
        <v>0</v>
      </c>
      <c r="AY777" s="83">
        <f t="shared" ref="AY777:BE777" si="1645">AY778+AY779</f>
        <v>0</v>
      </c>
      <c r="AZ777" s="83">
        <f t="shared" si="1645"/>
        <v>0</v>
      </c>
      <c r="BA777" s="83">
        <f t="shared" si="1645"/>
        <v>0</v>
      </c>
      <c r="BB777" s="83">
        <f t="shared" si="1645"/>
        <v>0</v>
      </c>
      <c r="BC777" s="83">
        <f t="shared" si="1645"/>
        <v>0</v>
      </c>
      <c r="BD777" s="83">
        <f t="shared" si="1645"/>
        <v>0</v>
      </c>
      <c r="BE777" s="83">
        <f t="shared" si="1645"/>
        <v>0</v>
      </c>
    </row>
    <row r="778" spans="1:57" s="86" customFormat="1" ht="18.75" hidden="1">
      <c r="A778" s="148" t="s">
        <v>169</v>
      </c>
      <c r="B778" s="149" t="s">
        <v>54</v>
      </c>
      <c r="C778" s="149" t="s">
        <v>48</v>
      </c>
      <c r="D778" s="149" t="s">
        <v>765</v>
      </c>
      <c r="E778" s="149">
        <v>610</v>
      </c>
      <c r="F778" s="83"/>
      <c r="G778" s="83"/>
      <c r="H778" s="83"/>
      <c r="I778" s="83"/>
      <c r="J778" s="155"/>
      <c r="K778" s="155"/>
      <c r="L778" s="155"/>
      <c r="M778" s="155"/>
      <c r="N778" s="83"/>
      <c r="O778" s="83"/>
      <c r="P778" s="83"/>
      <c r="Q778" s="77"/>
      <c r="R778" s="83"/>
      <c r="S778" s="83">
        <v>128389</v>
      </c>
      <c r="T778" s="83"/>
      <c r="U778" s="83">
        <v>128389</v>
      </c>
      <c r="V778" s="83">
        <f t="shared" ref="V778:V779" si="1646">N778+R778+S778</f>
        <v>128389</v>
      </c>
      <c r="W778" s="83">
        <f t="shared" ref="W778:W779" si="1647">O778+S778</f>
        <v>128389</v>
      </c>
      <c r="X778" s="83">
        <f t="shared" ref="X778:X779" si="1648">P778+T778+U778</f>
        <v>128389</v>
      </c>
      <c r="Y778" s="83">
        <f t="shared" ref="Y778:Y779" si="1649">Q778+U778</f>
        <v>128389</v>
      </c>
      <c r="Z778" s="83"/>
      <c r="AA778" s="83">
        <v>-128389</v>
      </c>
      <c r="AB778" s="83"/>
      <c r="AC778" s="83">
        <v>-128389</v>
      </c>
      <c r="AD778" s="83">
        <f t="shared" ref="AD778:AD779" si="1650">V778+Z778+AA778</f>
        <v>0</v>
      </c>
      <c r="AE778" s="83">
        <f t="shared" ref="AE778:AE779" si="1651">W778+AA778</f>
        <v>0</v>
      </c>
      <c r="AF778" s="83">
        <f t="shared" ref="AF778:AF779" si="1652">X778+AB778+AC778</f>
        <v>0</v>
      </c>
      <c r="AG778" s="83">
        <f t="shared" ref="AG778:AG779" si="1653">Y778+AC778</f>
        <v>0</v>
      </c>
      <c r="AH778" s="83"/>
      <c r="AI778" s="83"/>
      <c r="AJ778" s="83"/>
      <c r="AK778" s="83"/>
      <c r="AL778" s="83">
        <f t="shared" ref="AL778:AL779" si="1654">AD778+AH778+AI778</f>
        <v>0</v>
      </c>
      <c r="AM778" s="83">
        <f t="shared" ref="AM778:AM779" si="1655">AE778+AI778</f>
        <v>0</v>
      </c>
      <c r="AN778" s="83">
        <f t="shared" ref="AN778:AN779" si="1656">AF778+AJ778+AK778</f>
        <v>0</v>
      </c>
      <c r="AO778" s="83">
        <f t="shared" ref="AO778:AO779" si="1657">AG778+AK778</f>
        <v>0</v>
      </c>
      <c r="AP778" s="83"/>
      <c r="AQ778" s="83"/>
      <c r="AR778" s="83"/>
      <c r="AS778" s="83"/>
      <c r="AT778" s="83">
        <f t="shared" ref="AT778:AT779" si="1658">AL778+AP778+AQ778</f>
        <v>0</v>
      </c>
      <c r="AU778" s="83">
        <f t="shared" ref="AU778:AU779" si="1659">AM778+AQ778</f>
        <v>0</v>
      </c>
      <c r="AV778" s="83">
        <f t="shared" ref="AV778:AV779" si="1660">AN778+AR778+AS778</f>
        <v>0</v>
      </c>
      <c r="AW778" s="83">
        <f t="shared" ref="AW778:AW779" si="1661">AO778+AS778</f>
        <v>0</v>
      </c>
      <c r="AX778" s="83"/>
      <c r="AY778" s="83"/>
      <c r="AZ778" s="83"/>
      <c r="BA778" s="83"/>
      <c r="BB778" s="83">
        <f t="shared" ref="BB778:BB779" si="1662">AT778+AX778+AY778</f>
        <v>0</v>
      </c>
      <c r="BC778" s="83">
        <f t="shared" ref="BC778:BC779" si="1663">AU778+AY778</f>
        <v>0</v>
      </c>
      <c r="BD778" s="83">
        <f t="shared" ref="BD778:BD779" si="1664">AV778+AZ778+BA778</f>
        <v>0</v>
      </c>
      <c r="BE778" s="83">
        <f t="shared" ref="BE778:BE779" si="1665">AW778+BA778</f>
        <v>0</v>
      </c>
    </row>
    <row r="779" spans="1:57" s="86" customFormat="1" ht="18.75" hidden="1">
      <c r="A779" s="148" t="s">
        <v>179</v>
      </c>
      <c r="B779" s="149" t="s">
        <v>54</v>
      </c>
      <c r="C779" s="149" t="s">
        <v>48</v>
      </c>
      <c r="D779" s="149" t="s">
        <v>765</v>
      </c>
      <c r="E779" s="149">
        <v>620</v>
      </c>
      <c r="F779" s="83"/>
      <c r="G779" s="83"/>
      <c r="H779" s="83"/>
      <c r="I779" s="83"/>
      <c r="J779" s="155"/>
      <c r="K779" s="155"/>
      <c r="L779" s="155"/>
      <c r="M779" s="155"/>
      <c r="N779" s="83"/>
      <c r="O779" s="83"/>
      <c r="P779" s="83"/>
      <c r="Q779" s="77"/>
      <c r="R779" s="83"/>
      <c r="S779" s="83">
        <v>59906</v>
      </c>
      <c r="T779" s="83"/>
      <c r="U779" s="83">
        <v>59906</v>
      </c>
      <c r="V779" s="83">
        <f t="shared" si="1646"/>
        <v>59906</v>
      </c>
      <c r="W779" s="83">
        <f t="shared" si="1647"/>
        <v>59906</v>
      </c>
      <c r="X779" s="83">
        <f t="shared" si="1648"/>
        <v>59906</v>
      </c>
      <c r="Y779" s="83">
        <f t="shared" si="1649"/>
        <v>59906</v>
      </c>
      <c r="Z779" s="83"/>
      <c r="AA779" s="83">
        <v>-59906</v>
      </c>
      <c r="AB779" s="83"/>
      <c r="AC779" s="83">
        <v>-59906</v>
      </c>
      <c r="AD779" s="83">
        <f t="shared" si="1650"/>
        <v>0</v>
      </c>
      <c r="AE779" s="83">
        <f t="shared" si="1651"/>
        <v>0</v>
      </c>
      <c r="AF779" s="83">
        <f t="shared" si="1652"/>
        <v>0</v>
      </c>
      <c r="AG779" s="83">
        <f t="shared" si="1653"/>
        <v>0</v>
      </c>
      <c r="AH779" s="83"/>
      <c r="AI779" s="83"/>
      <c r="AJ779" s="83"/>
      <c r="AK779" s="83"/>
      <c r="AL779" s="83">
        <f t="shared" si="1654"/>
        <v>0</v>
      </c>
      <c r="AM779" s="83">
        <f t="shared" si="1655"/>
        <v>0</v>
      </c>
      <c r="AN779" s="83">
        <f t="shared" si="1656"/>
        <v>0</v>
      </c>
      <c r="AO779" s="83">
        <f t="shared" si="1657"/>
        <v>0</v>
      </c>
      <c r="AP779" s="83"/>
      <c r="AQ779" s="83"/>
      <c r="AR779" s="83"/>
      <c r="AS779" s="83"/>
      <c r="AT779" s="83">
        <f t="shared" si="1658"/>
        <v>0</v>
      </c>
      <c r="AU779" s="83">
        <f t="shared" si="1659"/>
        <v>0</v>
      </c>
      <c r="AV779" s="83">
        <f t="shared" si="1660"/>
        <v>0</v>
      </c>
      <c r="AW779" s="83">
        <f t="shared" si="1661"/>
        <v>0</v>
      </c>
      <c r="AX779" s="83"/>
      <c r="AY779" s="83"/>
      <c r="AZ779" s="83"/>
      <c r="BA779" s="83"/>
      <c r="BB779" s="83">
        <f t="shared" si="1662"/>
        <v>0</v>
      </c>
      <c r="BC779" s="83">
        <f t="shared" si="1663"/>
        <v>0</v>
      </c>
      <c r="BD779" s="83">
        <f t="shared" si="1664"/>
        <v>0</v>
      </c>
      <c r="BE779" s="83">
        <f t="shared" si="1665"/>
        <v>0</v>
      </c>
    </row>
    <row r="780" spans="1:57" s="7" customFormat="1" ht="132.75">
      <c r="A780" s="114" t="s">
        <v>805</v>
      </c>
      <c r="B780" s="25" t="s">
        <v>54</v>
      </c>
      <c r="C780" s="25" t="s">
        <v>48</v>
      </c>
      <c r="D780" s="25" t="s">
        <v>806</v>
      </c>
      <c r="E780" s="28"/>
      <c r="F780" s="27"/>
      <c r="G780" s="27"/>
      <c r="H780" s="27"/>
      <c r="I780" s="27"/>
      <c r="J780" s="53"/>
      <c r="K780" s="53"/>
      <c r="L780" s="53"/>
      <c r="M780" s="53"/>
      <c r="N780" s="27"/>
      <c r="O780" s="27"/>
      <c r="P780" s="27"/>
      <c r="Q780" s="72"/>
      <c r="R780" s="181"/>
      <c r="S780" s="181"/>
      <c r="T780" s="181"/>
      <c r="U780" s="181"/>
      <c r="V780" s="27"/>
      <c r="W780" s="27"/>
      <c r="X780" s="27"/>
      <c r="Y780" s="27"/>
      <c r="Z780" s="181">
        <f>Z781</f>
        <v>0</v>
      </c>
      <c r="AA780" s="181">
        <f t="shared" ref="AA780:BE780" si="1666">AA781</f>
        <v>253937</v>
      </c>
      <c r="AB780" s="181">
        <f t="shared" si="1666"/>
        <v>0</v>
      </c>
      <c r="AC780" s="181">
        <f t="shared" si="1666"/>
        <v>253937</v>
      </c>
      <c r="AD780" s="27">
        <f t="shared" si="1666"/>
        <v>253937</v>
      </c>
      <c r="AE780" s="27">
        <f t="shared" si="1666"/>
        <v>253937</v>
      </c>
      <c r="AF780" s="27">
        <f t="shared" si="1666"/>
        <v>253937</v>
      </c>
      <c r="AG780" s="27">
        <f t="shared" si="1666"/>
        <v>253937</v>
      </c>
      <c r="AH780" s="181">
        <f>AH781</f>
        <v>0</v>
      </c>
      <c r="AI780" s="181">
        <f t="shared" si="1666"/>
        <v>0</v>
      </c>
      <c r="AJ780" s="181">
        <f t="shared" si="1666"/>
        <v>0</v>
      </c>
      <c r="AK780" s="181">
        <f t="shared" si="1666"/>
        <v>0</v>
      </c>
      <c r="AL780" s="27">
        <f t="shared" si="1666"/>
        <v>253937</v>
      </c>
      <c r="AM780" s="27">
        <f t="shared" si="1666"/>
        <v>253937</v>
      </c>
      <c r="AN780" s="27">
        <f t="shared" si="1666"/>
        <v>253937</v>
      </c>
      <c r="AO780" s="27">
        <f t="shared" si="1666"/>
        <v>253937</v>
      </c>
      <c r="AP780" s="181">
        <f>AP781</f>
        <v>0</v>
      </c>
      <c r="AQ780" s="181">
        <f t="shared" si="1666"/>
        <v>0</v>
      </c>
      <c r="AR780" s="181">
        <f t="shared" si="1666"/>
        <v>0</v>
      </c>
      <c r="AS780" s="181">
        <f t="shared" si="1666"/>
        <v>0</v>
      </c>
      <c r="AT780" s="27">
        <f t="shared" si="1666"/>
        <v>253937</v>
      </c>
      <c r="AU780" s="27">
        <f t="shared" si="1666"/>
        <v>253937</v>
      </c>
      <c r="AV780" s="27">
        <f t="shared" si="1666"/>
        <v>253937</v>
      </c>
      <c r="AW780" s="27">
        <f t="shared" si="1666"/>
        <v>253937</v>
      </c>
      <c r="AX780" s="181">
        <f>AX781</f>
        <v>0</v>
      </c>
      <c r="AY780" s="181">
        <f t="shared" si="1666"/>
        <v>0</v>
      </c>
      <c r="AZ780" s="181">
        <f t="shared" si="1666"/>
        <v>0</v>
      </c>
      <c r="BA780" s="181">
        <f t="shared" si="1666"/>
        <v>0</v>
      </c>
      <c r="BB780" s="27">
        <f t="shared" si="1666"/>
        <v>253937</v>
      </c>
      <c r="BC780" s="27">
        <f t="shared" si="1666"/>
        <v>253937</v>
      </c>
      <c r="BD780" s="27">
        <f t="shared" si="1666"/>
        <v>253937</v>
      </c>
      <c r="BE780" s="27">
        <f t="shared" si="1666"/>
        <v>253937</v>
      </c>
    </row>
    <row r="781" spans="1:57" s="7" customFormat="1" ht="33.75">
      <c r="A781" s="91" t="s">
        <v>81</v>
      </c>
      <c r="B781" s="25" t="s">
        <v>54</v>
      </c>
      <c r="C781" s="25" t="s">
        <v>48</v>
      </c>
      <c r="D781" s="25" t="s">
        <v>806</v>
      </c>
      <c r="E781" s="28">
        <v>600</v>
      </c>
      <c r="F781" s="27"/>
      <c r="G781" s="27"/>
      <c r="H781" s="27"/>
      <c r="I781" s="27"/>
      <c r="J781" s="53"/>
      <c r="K781" s="53"/>
      <c r="L781" s="53"/>
      <c r="M781" s="53"/>
      <c r="N781" s="27"/>
      <c r="O781" s="27"/>
      <c r="P781" s="27"/>
      <c r="Q781" s="72"/>
      <c r="R781" s="181"/>
      <c r="S781" s="181"/>
      <c r="T781" s="181"/>
      <c r="U781" s="181"/>
      <c r="V781" s="27"/>
      <c r="W781" s="27"/>
      <c r="X781" s="27"/>
      <c r="Y781" s="27"/>
      <c r="Z781" s="181">
        <f>Z782+Z783</f>
        <v>0</v>
      </c>
      <c r="AA781" s="181">
        <f t="shared" ref="AA781:AG781" si="1667">AA782+AA783</f>
        <v>253937</v>
      </c>
      <c r="AB781" s="181">
        <f t="shared" si="1667"/>
        <v>0</v>
      </c>
      <c r="AC781" s="181">
        <f t="shared" si="1667"/>
        <v>253937</v>
      </c>
      <c r="AD781" s="27">
        <f t="shared" si="1667"/>
        <v>253937</v>
      </c>
      <c r="AE781" s="27">
        <f t="shared" si="1667"/>
        <v>253937</v>
      </c>
      <c r="AF781" s="27">
        <f t="shared" si="1667"/>
        <v>253937</v>
      </c>
      <c r="AG781" s="27">
        <f t="shared" si="1667"/>
        <v>253937</v>
      </c>
      <c r="AH781" s="181">
        <f>AH782+AH783</f>
        <v>0</v>
      </c>
      <c r="AI781" s="181">
        <f t="shared" ref="AI781:AO781" si="1668">AI782+AI783</f>
        <v>0</v>
      </c>
      <c r="AJ781" s="181">
        <f t="shared" si="1668"/>
        <v>0</v>
      </c>
      <c r="AK781" s="181">
        <f t="shared" si="1668"/>
        <v>0</v>
      </c>
      <c r="AL781" s="27">
        <f t="shared" si="1668"/>
        <v>253937</v>
      </c>
      <c r="AM781" s="27">
        <f t="shared" si="1668"/>
        <v>253937</v>
      </c>
      <c r="AN781" s="27">
        <f t="shared" si="1668"/>
        <v>253937</v>
      </c>
      <c r="AO781" s="27">
        <f t="shared" si="1668"/>
        <v>253937</v>
      </c>
      <c r="AP781" s="181">
        <f>AP782+AP783</f>
        <v>0</v>
      </c>
      <c r="AQ781" s="181">
        <f t="shared" ref="AQ781:AW781" si="1669">AQ782+AQ783</f>
        <v>0</v>
      </c>
      <c r="AR781" s="181">
        <f t="shared" si="1669"/>
        <v>0</v>
      </c>
      <c r="AS781" s="181">
        <f t="shared" si="1669"/>
        <v>0</v>
      </c>
      <c r="AT781" s="27">
        <f t="shared" si="1669"/>
        <v>253937</v>
      </c>
      <c r="AU781" s="27">
        <f t="shared" si="1669"/>
        <v>253937</v>
      </c>
      <c r="AV781" s="27">
        <f t="shared" si="1669"/>
        <v>253937</v>
      </c>
      <c r="AW781" s="27">
        <f t="shared" si="1669"/>
        <v>253937</v>
      </c>
      <c r="AX781" s="181">
        <f>AX782+AX783</f>
        <v>0</v>
      </c>
      <c r="AY781" s="181">
        <f t="shared" ref="AY781:BE781" si="1670">AY782+AY783</f>
        <v>0</v>
      </c>
      <c r="AZ781" s="181">
        <f t="shared" si="1670"/>
        <v>0</v>
      </c>
      <c r="BA781" s="181">
        <f t="shared" si="1670"/>
        <v>0</v>
      </c>
      <c r="BB781" s="27">
        <f t="shared" si="1670"/>
        <v>253937</v>
      </c>
      <c r="BC781" s="27">
        <f t="shared" si="1670"/>
        <v>253937</v>
      </c>
      <c r="BD781" s="27">
        <f t="shared" si="1670"/>
        <v>253937</v>
      </c>
      <c r="BE781" s="27">
        <f t="shared" si="1670"/>
        <v>253937</v>
      </c>
    </row>
    <row r="782" spans="1:57" s="7" customFormat="1" ht="18.75">
      <c r="A782" s="24" t="s">
        <v>169</v>
      </c>
      <c r="B782" s="25" t="s">
        <v>54</v>
      </c>
      <c r="C782" s="25" t="s">
        <v>48</v>
      </c>
      <c r="D782" s="25" t="s">
        <v>806</v>
      </c>
      <c r="E782" s="25">
        <v>610</v>
      </c>
      <c r="F782" s="27"/>
      <c r="G782" s="27"/>
      <c r="H782" s="27"/>
      <c r="I782" s="27"/>
      <c r="J782" s="53"/>
      <c r="K782" s="53"/>
      <c r="L782" s="53"/>
      <c r="M782" s="53"/>
      <c r="N782" s="27"/>
      <c r="O782" s="27"/>
      <c r="P782" s="27"/>
      <c r="Q782" s="72"/>
      <c r="R782" s="181"/>
      <c r="S782" s="181"/>
      <c r="T782" s="181"/>
      <c r="U782" s="181"/>
      <c r="V782" s="27"/>
      <c r="W782" s="27"/>
      <c r="X782" s="27"/>
      <c r="Y782" s="27"/>
      <c r="Z782" s="181"/>
      <c r="AA782" s="181">
        <v>173776</v>
      </c>
      <c r="AB782" s="181"/>
      <c r="AC782" s="181">
        <v>173776</v>
      </c>
      <c r="AD782" s="27">
        <f t="shared" ref="AD782:AD783" si="1671">V782+Z782+AA782</f>
        <v>173776</v>
      </c>
      <c r="AE782" s="27">
        <f t="shared" ref="AE782:AE783" si="1672">W782+AA782</f>
        <v>173776</v>
      </c>
      <c r="AF782" s="27">
        <f t="shared" ref="AF782:AF783" si="1673">X782+AB782+AC782</f>
        <v>173776</v>
      </c>
      <c r="AG782" s="27">
        <f t="shared" ref="AG782:AG783" si="1674">Y782+AC782</f>
        <v>173776</v>
      </c>
      <c r="AH782" s="181"/>
      <c r="AI782" s="181"/>
      <c r="AJ782" s="181"/>
      <c r="AK782" s="181"/>
      <c r="AL782" s="27">
        <f t="shared" ref="AL782:AL783" si="1675">AD782+AH782+AI782</f>
        <v>173776</v>
      </c>
      <c r="AM782" s="27">
        <f t="shared" ref="AM782:AM783" si="1676">AE782+AI782</f>
        <v>173776</v>
      </c>
      <c r="AN782" s="27">
        <f t="shared" ref="AN782:AN783" si="1677">AF782+AJ782+AK782</f>
        <v>173776</v>
      </c>
      <c r="AO782" s="27">
        <f t="shared" ref="AO782:AO783" si="1678">AG782+AK782</f>
        <v>173776</v>
      </c>
      <c r="AP782" s="181"/>
      <c r="AQ782" s="181"/>
      <c r="AR782" s="181"/>
      <c r="AS782" s="181"/>
      <c r="AT782" s="27">
        <f t="shared" ref="AT782:AT783" si="1679">AL782+AP782+AQ782</f>
        <v>173776</v>
      </c>
      <c r="AU782" s="27">
        <f t="shared" ref="AU782:AU783" si="1680">AM782+AQ782</f>
        <v>173776</v>
      </c>
      <c r="AV782" s="27">
        <f t="shared" ref="AV782:AV783" si="1681">AN782+AR782+AS782</f>
        <v>173776</v>
      </c>
      <c r="AW782" s="27">
        <f t="shared" ref="AW782:AW783" si="1682">AO782+AS782</f>
        <v>173776</v>
      </c>
      <c r="AX782" s="181"/>
      <c r="AY782" s="181"/>
      <c r="AZ782" s="181"/>
      <c r="BA782" s="181"/>
      <c r="BB782" s="27">
        <f t="shared" ref="BB782:BB783" si="1683">AT782+AX782+AY782</f>
        <v>173776</v>
      </c>
      <c r="BC782" s="27">
        <f t="shared" ref="BC782:BC783" si="1684">AU782+AY782</f>
        <v>173776</v>
      </c>
      <c r="BD782" s="27">
        <f t="shared" ref="BD782:BD783" si="1685">AV782+AZ782+BA782</f>
        <v>173776</v>
      </c>
      <c r="BE782" s="27">
        <f t="shared" ref="BE782:BE783" si="1686">AW782+BA782</f>
        <v>173776</v>
      </c>
    </row>
    <row r="783" spans="1:57" s="7" customFormat="1" ht="18.75">
      <c r="A783" s="24" t="s">
        <v>179</v>
      </c>
      <c r="B783" s="25" t="s">
        <v>54</v>
      </c>
      <c r="C783" s="25" t="s">
        <v>48</v>
      </c>
      <c r="D783" s="25" t="s">
        <v>806</v>
      </c>
      <c r="E783" s="25">
        <v>620</v>
      </c>
      <c r="F783" s="27"/>
      <c r="G783" s="27"/>
      <c r="H783" s="27"/>
      <c r="I783" s="27"/>
      <c r="J783" s="53"/>
      <c r="K783" s="53"/>
      <c r="L783" s="53"/>
      <c r="M783" s="53"/>
      <c r="N783" s="27"/>
      <c r="O783" s="27"/>
      <c r="P783" s="27"/>
      <c r="Q783" s="72"/>
      <c r="R783" s="181"/>
      <c r="S783" s="181"/>
      <c r="T783" s="181"/>
      <c r="U783" s="181"/>
      <c r="V783" s="27"/>
      <c r="W783" s="27"/>
      <c r="X783" s="27"/>
      <c r="Y783" s="27"/>
      <c r="Z783" s="181"/>
      <c r="AA783" s="181">
        <v>80161</v>
      </c>
      <c r="AB783" s="181"/>
      <c r="AC783" s="181">
        <v>80161</v>
      </c>
      <c r="AD783" s="27">
        <f t="shared" si="1671"/>
        <v>80161</v>
      </c>
      <c r="AE783" s="27">
        <f t="shared" si="1672"/>
        <v>80161</v>
      </c>
      <c r="AF783" s="27">
        <f t="shared" si="1673"/>
        <v>80161</v>
      </c>
      <c r="AG783" s="27">
        <f t="shared" si="1674"/>
        <v>80161</v>
      </c>
      <c r="AH783" s="181"/>
      <c r="AI783" s="181"/>
      <c r="AJ783" s="181"/>
      <c r="AK783" s="181"/>
      <c r="AL783" s="27">
        <f t="shared" si="1675"/>
        <v>80161</v>
      </c>
      <c r="AM783" s="27">
        <f t="shared" si="1676"/>
        <v>80161</v>
      </c>
      <c r="AN783" s="27">
        <f t="shared" si="1677"/>
        <v>80161</v>
      </c>
      <c r="AO783" s="27">
        <f t="shared" si="1678"/>
        <v>80161</v>
      </c>
      <c r="AP783" s="181"/>
      <c r="AQ783" s="181"/>
      <c r="AR783" s="181"/>
      <c r="AS783" s="181"/>
      <c r="AT783" s="27">
        <f t="shared" si="1679"/>
        <v>80161</v>
      </c>
      <c r="AU783" s="27">
        <f t="shared" si="1680"/>
        <v>80161</v>
      </c>
      <c r="AV783" s="27">
        <f t="shared" si="1681"/>
        <v>80161</v>
      </c>
      <c r="AW783" s="27">
        <f t="shared" si="1682"/>
        <v>80161</v>
      </c>
      <c r="AX783" s="181"/>
      <c r="AY783" s="181"/>
      <c r="AZ783" s="181"/>
      <c r="BA783" s="181"/>
      <c r="BB783" s="27">
        <f t="shared" si="1683"/>
        <v>80161</v>
      </c>
      <c r="BC783" s="27">
        <f t="shared" si="1684"/>
        <v>80161</v>
      </c>
      <c r="BD783" s="27">
        <f t="shared" si="1685"/>
        <v>80161</v>
      </c>
      <c r="BE783" s="27">
        <f t="shared" si="1686"/>
        <v>80161</v>
      </c>
    </row>
    <row r="784" spans="1:57" s="86" customFormat="1" ht="50.25">
      <c r="A784" s="91" t="s">
        <v>713</v>
      </c>
      <c r="B784" s="25" t="s">
        <v>54</v>
      </c>
      <c r="C784" s="25" t="s">
        <v>48</v>
      </c>
      <c r="D784" s="43" t="s">
        <v>749</v>
      </c>
      <c r="E784" s="28"/>
      <c r="F784" s="27">
        <f t="shared" ref="F784:M785" si="1687">F785</f>
        <v>0</v>
      </c>
      <c r="G784" s="27">
        <f t="shared" si="1687"/>
        <v>0</v>
      </c>
      <c r="H784" s="27">
        <f t="shared" si="1687"/>
        <v>0</v>
      </c>
      <c r="I784" s="27">
        <f t="shared" si="1687"/>
        <v>0</v>
      </c>
      <c r="J784" s="27">
        <f t="shared" si="1687"/>
        <v>462</v>
      </c>
      <c r="K784" s="27">
        <f t="shared" si="1687"/>
        <v>1386</v>
      </c>
      <c r="L784" s="27">
        <f t="shared" si="1687"/>
        <v>0</v>
      </c>
      <c r="M784" s="27">
        <f t="shared" si="1687"/>
        <v>0</v>
      </c>
      <c r="N784" s="27">
        <f>N785</f>
        <v>1848</v>
      </c>
      <c r="O784" s="27">
        <f t="shared" ref="O784:AC785" si="1688">O785</f>
        <v>1386</v>
      </c>
      <c r="P784" s="27">
        <f t="shared" si="1688"/>
        <v>0</v>
      </c>
      <c r="Q784" s="27">
        <f t="shared" si="1688"/>
        <v>0</v>
      </c>
      <c r="R784" s="181">
        <f t="shared" si="1688"/>
        <v>0</v>
      </c>
      <c r="S784" s="181">
        <f t="shared" si="1688"/>
        <v>0</v>
      </c>
      <c r="T784" s="181">
        <f t="shared" si="1688"/>
        <v>0</v>
      </c>
      <c r="U784" s="181">
        <f t="shared" si="1688"/>
        <v>0</v>
      </c>
      <c r="V784" s="27">
        <f>V785</f>
        <v>1848</v>
      </c>
      <c r="W784" s="27">
        <f t="shared" si="1688"/>
        <v>1386</v>
      </c>
      <c r="X784" s="27">
        <f t="shared" si="1688"/>
        <v>0</v>
      </c>
      <c r="Y784" s="27">
        <f t="shared" si="1688"/>
        <v>0</v>
      </c>
      <c r="Z784" s="181">
        <f t="shared" si="1688"/>
        <v>0</v>
      </c>
      <c r="AA784" s="181">
        <f t="shared" si="1688"/>
        <v>0</v>
      </c>
      <c r="AB784" s="181">
        <f t="shared" si="1688"/>
        <v>0</v>
      </c>
      <c r="AC784" s="181">
        <f t="shared" si="1688"/>
        <v>0</v>
      </c>
      <c r="AD784" s="27">
        <f>AD785</f>
        <v>1848</v>
      </c>
      <c r="AE784" s="27">
        <f t="shared" ref="Z784:AP785" si="1689">AE785</f>
        <v>1386</v>
      </c>
      <c r="AF784" s="27">
        <f t="shared" si="1689"/>
        <v>0</v>
      </c>
      <c r="AG784" s="27">
        <f t="shared" si="1689"/>
        <v>0</v>
      </c>
      <c r="AH784" s="181">
        <f t="shared" si="1689"/>
        <v>0</v>
      </c>
      <c r="AI784" s="181">
        <f t="shared" si="1689"/>
        <v>0</v>
      </c>
      <c r="AJ784" s="181">
        <f t="shared" si="1689"/>
        <v>0</v>
      </c>
      <c r="AK784" s="181">
        <f t="shared" si="1689"/>
        <v>0</v>
      </c>
      <c r="AL784" s="27">
        <f>AL785</f>
        <v>1848</v>
      </c>
      <c r="AM784" s="27">
        <f t="shared" si="1689"/>
        <v>1386</v>
      </c>
      <c r="AN784" s="27">
        <f t="shared" si="1689"/>
        <v>0</v>
      </c>
      <c r="AO784" s="27">
        <f t="shared" si="1689"/>
        <v>0</v>
      </c>
      <c r="AP784" s="181">
        <f t="shared" si="1689"/>
        <v>0</v>
      </c>
      <c r="AQ784" s="181">
        <f t="shared" ref="AP784:BE785" si="1690">AQ785</f>
        <v>0</v>
      </c>
      <c r="AR784" s="181">
        <f t="shared" si="1690"/>
        <v>0</v>
      </c>
      <c r="AS784" s="181">
        <f t="shared" si="1690"/>
        <v>0</v>
      </c>
      <c r="AT784" s="27">
        <f>AT785</f>
        <v>1848</v>
      </c>
      <c r="AU784" s="27">
        <f t="shared" si="1690"/>
        <v>1386</v>
      </c>
      <c r="AV784" s="27">
        <f t="shared" si="1690"/>
        <v>0</v>
      </c>
      <c r="AW784" s="27">
        <f t="shared" si="1690"/>
        <v>0</v>
      </c>
      <c r="AX784" s="181">
        <f t="shared" si="1690"/>
        <v>0</v>
      </c>
      <c r="AY784" s="181">
        <f t="shared" si="1690"/>
        <v>0</v>
      </c>
      <c r="AZ784" s="181">
        <f t="shared" si="1690"/>
        <v>0</v>
      </c>
      <c r="BA784" s="181">
        <f t="shared" si="1690"/>
        <v>0</v>
      </c>
      <c r="BB784" s="27">
        <f>BB785</f>
        <v>1848</v>
      </c>
      <c r="BC784" s="27">
        <f t="shared" si="1690"/>
        <v>1386</v>
      </c>
      <c r="BD784" s="27">
        <f t="shared" si="1690"/>
        <v>0</v>
      </c>
      <c r="BE784" s="27">
        <f t="shared" si="1690"/>
        <v>0</v>
      </c>
    </row>
    <row r="785" spans="1:57" s="86" customFormat="1" ht="33.75">
      <c r="A785" s="91" t="s">
        <v>81</v>
      </c>
      <c r="B785" s="25" t="s">
        <v>54</v>
      </c>
      <c r="C785" s="25" t="s">
        <v>48</v>
      </c>
      <c r="D785" s="43" t="s">
        <v>749</v>
      </c>
      <c r="E785" s="28">
        <v>600</v>
      </c>
      <c r="F785" s="27">
        <f t="shared" si="1687"/>
        <v>0</v>
      </c>
      <c r="G785" s="27">
        <f t="shared" si="1687"/>
        <v>0</v>
      </c>
      <c r="H785" s="27">
        <f t="shared" si="1687"/>
        <v>0</v>
      </c>
      <c r="I785" s="27">
        <f t="shared" si="1687"/>
        <v>0</v>
      </c>
      <c r="J785" s="27">
        <f t="shared" si="1687"/>
        <v>462</v>
      </c>
      <c r="K785" s="27">
        <f t="shared" si="1687"/>
        <v>1386</v>
      </c>
      <c r="L785" s="27">
        <f t="shared" si="1687"/>
        <v>0</v>
      </c>
      <c r="M785" s="27">
        <f t="shared" si="1687"/>
        <v>0</v>
      </c>
      <c r="N785" s="27">
        <f>N786</f>
        <v>1848</v>
      </c>
      <c r="O785" s="27">
        <f t="shared" si="1688"/>
        <v>1386</v>
      </c>
      <c r="P785" s="27">
        <f t="shared" si="1688"/>
        <v>0</v>
      </c>
      <c r="Q785" s="27">
        <f t="shared" si="1688"/>
        <v>0</v>
      </c>
      <c r="R785" s="181">
        <f t="shared" si="1688"/>
        <v>0</v>
      </c>
      <c r="S785" s="181">
        <f t="shared" si="1688"/>
        <v>0</v>
      </c>
      <c r="T785" s="181">
        <f t="shared" si="1688"/>
        <v>0</v>
      </c>
      <c r="U785" s="181">
        <f t="shared" si="1688"/>
        <v>0</v>
      </c>
      <c r="V785" s="27">
        <f>V786</f>
        <v>1848</v>
      </c>
      <c r="W785" s="27">
        <f t="shared" si="1688"/>
        <v>1386</v>
      </c>
      <c r="X785" s="27">
        <f t="shared" si="1688"/>
        <v>0</v>
      </c>
      <c r="Y785" s="27">
        <f t="shared" si="1688"/>
        <v>0</v>
      </c>
      <c r="Z785" s="181">
        <f t="shared" si="1689"/>
        <v>0</v>
      </c>
      <c r="AA785" s="181">
        <f t="shared" si="1689"/>
        <v>0</v>
      </c>
      <c r="AB785" s="181">
        <f t="shared" si="1689"/>
        <v>0</v>
      </c>
      <c r="AC785" s="181">
        <f t="shared" si="1689"/>
        <v>0</v>
      </c>
      <c r="AD785" s="27">
        <f>AD786</f>
        <v>1848</v>
      </c>
      <c r="AE785" s="27">
        <f t="shared" si="1689"/>
        <v>1386</v>
      </c>
      <c r="AF785" s="27">
        <f t="shared" si="1689"/>
        <v>0</v>
      </c>
      <c r="AG785" s="27">
        <f t="shared" si="1689"/>
        <v>0</v>
      </c>
      <c r="AH785" s="181">
        <f t="shared" si="1689"/>
        <v>0</v>
      </c>
      <c r="AI785" s="181">
        <f t="shared" si="1689"/>
        <v>0</v>
      </c>
      <c r="AJ785" s="181">
        <f t="shared" si="1689"/>
        <v>0</v>
      </c>
      <c r="AK785" s="181">
        <f t="shared" si="1689"/>
        <v>0</v>
      </c>
      <c r="AL785" s="27">
        <f>AL786</f>
        <v>1848</v>
      </c>
      <c r="AM785" s="27">
        <f t="shared" si="1689"/>
        <v>1386</v>
      </c>
      <c r="AN785" s="27">
        <f t="shared" si="1689"/>
        <v>0</v>
      </c>
      <c r="AO785" s="27">
        <f t="shared" si="1689"/>
        <v>0</v>
      </c>
      <c r="AP785" s="181">
        <f t="shared" si="1690"/>
        <v>0</v>
      </c>
      <c r="AQ785" s="181">
        <f t="shared" si="1690"/>
        <v>0</v>
      </c>
      <c r="AR785" s="181">
        <f t="shared" si="1690"/>
        <v>0</v>
      </c>
      <c r="AS785" s="181">
        <f t="shared" si="1690"/>
        <v>0</v>
      </c>
      <c r="AT785" s="27">
        <f>AT786</f>
        <v>1848</v>
      </c>
      <c r="AU785" s="27">
        <f t="shared" si="1690"/>
        <v>1386</v>
      </c>
      <c r="AV785" s="27">
        <f t="shared" si="1690"/>
        <v>0</v>
      </c>
      <c r="AW785" s="27">
        <f t="shared" si="1690"/>
        <v>0</v>
      </c>
      <c r="AX785" s="181">
        <f t="shared" si="1690"/>
        <v>0</v>
      </c>
      <c r="AY785" s="181">
        <f t="shared" si="1690"/>
        <v>0</v>
      </c>
      <c r="AZ785" s="181">
        <f t="shared" si="1690"/>
        <v>0</v>
      </c>
      <c r="BA785" s="181">
        <f t="shared" si="1690"/>
        <v>0</v>
      </c>
      <c r="BB785" s="27">
        <f>BB786</f>
        <v>1848</v>
      </c>
      <c r="BC785" s="27">
        <f t="shared" si="1690"/>
        <v>1386</v>
      </c>
      <c r="BD785" s="27">
        <f t="shared" si="1690"/>
        <v>0</v>
      </c>
      <c r="BE785" s="27">
        <f t="shared" si="1690"/>
        <v>0</v>
      </c>
    </row>
    <row r="786" spans="1:57" s="86" customFormat="1" ht="18.75">
      <c r="A786" s="24" t="s">
        <v>169</v>
      </c>
      <c r="B786" s="25" t="s">
        <v>54</v>
      </c>
      <c r="C786" s="25" t="s">
        <v>48</v>
      </c>
      <c r="D786" s="43" t="s">
        <v>749</v>
      </c>
      <c r="E786" s="28">
        <v>610</v>
      </c>
      <c r="F786" s="27"/>
      <c r="G786" s="27"/>
      <c r="H786" s="27"/>
      <c r="I786" s="27"/>
      <c r="J786" s="53">
        <v>462</v>
      </c>
      <c r="K786" s="53">
        <v>1386</v>
      </c>
      <c r="L786" s="53"/>
      <c r="M786" s="53"/>
      <c r="N786" s="27">
        <f>F786+J786+K786</f>
        <v>1848</v>
      </c>
      <c r="O786" s="27">
        <f>G786+K786</f>
        <v>1386</v>
      </c>
      <c r="P786" s="27">
        <f>H786+L786+M786</f>
        <v>0</v>
      </c>
      <c r="Q786" s="72">
        <f>I786+M786</f>
        <v>0</v>
      </c>
      <c r="R786" s="188"/>
      <c r="S786" s="188"/>
      <c r="T786" s="188"/>
      <c r="U786" s="188"/>
      <c r="V786" s="27">
        <f>N786+R786+S786</f>
        <v>1848</v>
      </c>
      <c r="W786" s="27">
        <f>O786+S786</f>
        <v>1386</v>
      </c>
      <c r="X786" s="27">
        <f>P786+T786+U786</f>
        <v>0</v>
      </c>
      <c r="Y786" s="72">
        <f>Q786+U786</f>
        <v>0</v>
      </c>
      <c r="Z786" s="188"/>
      <c r="AA786" s="188"/>
      <c r="AB786" s="188"/>
      <c r="AC786" s="188"/>
      <c r="AD786" s="27">
        <f>V786+Z786+AA786</f>
        <v>1848</v>
      </c>
      <c r="AE786" s="27">
        <f>W786+AA786</f>
        <v>1386</v>
      </c>
      <c r="AF786" s="27">
        <f>X786+AB786+AC786</f>
        <v>0</v>
      </c>
      <c r="AG786" s="72">
        <f>Y786+AC786</f>
        <v>0</v>
      </c>
      <c r="AH786" s="188"/>
      <c r="AI786" s="188"/>
      <c r="AJ786" s="188"/>
      <c r="AK786" s="188"/>
      <c r="AL786" s="27">
        <f>AD786+AH786+AI786</f>
        <v>1848</v>
      </c>
      <c r="AM786" s="27">
        <f>AE786+AI786</f>
        <v>1386</v>
      </c>
      <c r="AN786" s="27">
        <f>AF786+AJ786+AK786</f>
        <v>0</v>
      </c>
      <c r="AO786" s="72">
        <f>AG786+AK786</f>
        <v>0</v>
      </c>
      <c r="AP786" s="188"/>
      <c r="AQ786" s="188"/>
      <c r="AR786" s="188"/>
      <c r="AS786" s="188"/>
      <c r="AT786" s="27">
        <f>AL786+AP786+AQ786</f>
        <v>1848</v>
      </c>
      <c r="AU786" s="27">
        <f>AM786+AQ786</f>
        <v>1386</v>
      </c>
      <c r="AV786" s="27">
        <f>AN786+AR786+AS786</f>
        <v>0</v>
      </c>
      <c r="AW786" s="72">
        <f>AO786+AS786</f>
        <v>0</v>
      </c>
      <c r="AX786" s="188"/>
      <c r="AY786" s="188"/>
      <c r="AZ786" s="188"/>
      <c r="BA786" s="188"/>
      <c r="BB786" s="27">
        <f>AT786+AX786+AY786</f>
        <v>1848</v>
      </c>
      <c r="BC786" s="27">
        <f>AU786+AY786</f>
        <v>1386</v>
      </c>
      <c r="BD786" s="27">
        <f>AV786+AZ786+BA786</f>
        <v>0</v>
      </c>
      <c r="BE786" s="72">
        <f>AW786+BA786</f>
        <v>0</v>
      </c>
    </row>
    <row r="787" spans="1:57" s="6" customFormat="1" ht="15.75">
      <c r="A787" s="96"/>
      <c r="B787" s="95"/>
      <c r="C787" s="95"/>
      <c r="D787" s="102"/>
      <c r="E787" s="95"/>
      <c r="F787" s="52"/>
      <c r="G787" s="52"/>
      <c r="H787" s="52"/>
      <c r="I787" s="52"/>
      <c r="J787" s="52"/>
      <c r="K787" s="52"/>
      <c r="L787" s="52"/>
      <c r="M787" s="52"/>
      <c r="N787" s="52"/>
      <c r="O787" s="52"/>
      <c r="P787" s="52"/>
      <c r="Q787" s="52"/>
      <c r="R787" s="178"/>
      <c r="S787" s="178"/>
      <c r="T787" s="178"/>
      <c r="U787" s="178"/>
      <c r="V787" s="52"/>
      <c r="W787" s="52"/>
      <c r="X787" s="52"/>
      <c r="Y787" s="52"/>
      <c r="Z787" s="178"/>
      <c r="AA787" s="178"/>
      <c r="AB787" s="178"/>
      <c r="AC787" s="178"/>
      <c r="AD787" s="52"/>
      <c r="AE787" s="52"/>
      <c r="AF787" s="52"/>
      <c r="AG787" s="52"/>
      <c r="AH787" s="178"/>
      <c r="AI787" s="178"/>
      <c r="AJ787" s="178"/>
      <c r="AK787" s="178"/>
      <c r="AL787" s="52"/>
      <c r="AM787" s="52"/>
      <c r="AN787" s="52"/>
      <c r="AO787" s="52"/>
      <c r="AP787" s="178"/>
      <c r="AQ787" s="178"/>
      <c r="AR787" s="178"/>
      <c r="AS787" s="178"/>
      <c r="AT787" s="52"/>
      <c r="AU787" s="52"/>
      <c r="AV787" s="52"/>
      <c r="AW787" s="52"/>
      <c r="AX787" s="178"/>
      <c r="AY787" s="178"/>
      <c r="AZ787" s="178"/>
      <c r="BA787" s="178"/>
      <c r="BB787" s="52"/>
      <c r="BC787" s="52"/>
      <c r="BD787" s="52"/>
      <c r="BE787" s="52"/>
    </row>
    <row r="788" spans="1:57" s="9" customFormat="1" ht="18.75">
      <c r="A788" s="30" t="s">
        <v>36</v>
      </c>
      <c r="B788" s="22" t="s">
        <v>54</v>
      </c>
      <c r="C788" s="22" t="s">
        <v>49</v>
      </c>
      <c r="D788" s="31"/>
      <c r="E788" s="22"/>
      <c r="F788" s="32">
        <f t="shared" ref="F788:Y788" si="1691">F833+F789</f>
        <v>1085846</v>
      </c>
      <c r="G788" s="32">
        <f t="shared" si="1691"/>
        <v>440947</v>
      </c>
      <c r="H788" s="32">
        <f t="shared" si="1691"/>
        <v>748327</v>
      </c>
      <c r="I788" s="32">
        <f t="shared" si="1691"/>
        <v>120148</v>
      </c>
      <c r="J788" s="32">
        <f t="shared" si="1691"/>
        <v>26939</v>
      </c>
      <c r="K788" s="32">
        <f t="shared" si="1691"/>
        <v>334332</v>
      </c>
      <c r="L788" s="32">
        <f t="shared" si="1691"/>
        <v>27229</v>
      </c>
      <c r="M788" s="32">
        <f t="shared" si="1691"/>
        <v>366468</v>
      </c>
      <c r="N788" s="32">
        <f t="shared" si="1691"/>
        <v>1447117</v>
      </c>
      <c r="O788" s="32">
        <f t="shared" si="1691"/>
        <v>775279</v>
      </c>
      <c r="P788" s="32">
        <f t="shared" si="1691"/>
        <v>1142024</v>
      </c>
      <c r="Q788" s="32">
        <f t="shared" si="1691"/>
        <v>486616</v>
      </c>
      <c r="R788" s="184">
        <f t="shared" si="1691"/>
        <v>0</v>
      </c>
      <c r="S788" s="184">
        <f t="shared" si="1691"/>
        <v>2726079</v>
      </c>
      <c r="T788" s="184">
        <f t="shared" si="1691"/>
        <v>0</v>
      </c>
      <c r="U788" s="184">
        <f t="shared" si="1691"/>
        <v>2793045</v>
      </c>
      <c r="V788" s="32">
        <f t="shared" si="1691"/>
        <v>4173196</v>
      </c>
      <c r="W788" s="32">
        <f t="shared" si="1691"/>
        <v>3501358</v>
      </c>
      <c r="X788" s="32">
        <f t="shared" si="1691"/>
        <v>3935069</v>
      </c>
      <c r="Y788" s="32">
        <f t="shared" si="1691"/>
        <v>3279661</v>
      </c>
      <c r="Z788" s="184">
        <f t="shared" ref="Z788:AG788" si="1692">Z833+Z789</f>
        <v>0</v>
      </c>
      <c r="AA788" s="184">
        <f t="shared" si="1692"/>
        <v>0</v>
      </c>
      <c r="AB788" s="184">
        <f t="shared" si="1692"/>
        <v>0</v>
      </c>
      <c r="AC788" s="184">
        <f t="shared" si="1692"/>
        <v>0</v>
      </c>
      <c r="AD788" s="32">
        <f t="shared" si="1692"/>
        <v>4173196</v>
      </c>
      <c r="AE788" s="32">
        <f t="shared" si="1692"/>
        <v>3501358</v>
      </c>
      <c r="AF788" s="32">
        <f t="shared" si="1692"/>
        <v>3935069</v>
      </c>
      <c r="AG788" s="32">
        <f t="shared" si="1692"/>
        <v>3279661</v>
      </c>
      <c r="AH788" s="184">
        <f t="shared" ref="AH788:AO788" si="1693">AH833+AH789</f>
        <v>-43</v>
      </c>
      <c r="AI788" s="184">
        <f t="shared" si="1693"/>
        <v>0</v>
      </c>
      <c r="AJ788" s="184">
        <f t="shared" si="1693"/>
        <v>-43</v>
      </c>
      <c r="AK788" s="184">
        <f t="shared" si="1693"/>
        <v>0</v>
      </c>
      <c r="AL788" s="32">
        <f t="shared" si="1693"/>
        <v>4173153</v>
      </c>
      <c r="AM788" s="32">
        <f t="shared" si="1693"/>
        <v>3501358</v>
      </c>
      <c r="AN788" s="32">
        <f t="shared" si="1693"/>
        <v>3935026</v>
      </c>
      <c r="AO788" s="32">
        <f t="shared" si="1693"/>
        <v>3279661</v>
      </c>
      <c r="AP788" s="184">
        <f t="shared" ref="AP788:AW788" si="1694">AP833+AP789</f>
        <v>0</v>
      </c>
      <c r="AQ788" s="184">
        <f t="shared" si="1694"/>
        <v>0</v>
      </c>
      <c r="AR788" s="184">
        <f t="shared" si="1694"/>
        <v>0</v>
      </c>
      <c r="AS788" s="184">
        <f t="shared" si="1694"/>
        <v>0</v>
      </c>
      <c r="AT788" s="32">
        <f t="shared" si="1694"/>
        <v>4173153</v>
      </c>
      <c r="AU788" s="32">
        <f t="shared" si="1694"/>
        <v>3501358</v>
      </c>
      <c r="AV788" s="32">
        <f t="shared" si="1694"/>
        <v>3935026</v>
      </c>
      <c r="AW788" s="32">
        <f t="shared" si="1694"/>
        <v>3279661</v>
      </c>
      <c r="AX788" s="184">
        <f t="shared" ref="AX788:BE788" si="1695">AX833+AX789</f>
        <v>0</v>
      </c>
      <c r="AY788" s="184">
        <f t="shared" si="1695"/>
        <v>0</v>
      </c>
      <c r="AZ788" s="184">
        <f t="shared" si="1695"/>
        <v>0</v>
      </c>
      <c r="BA788" s="184">
        <f t="shared" si="1695"/>
        <v>0</v>
      </c>
      <c r="BB788" s="32">
        <f t="shared" si="1695"/>
        <v>4173153</v>
      </c>
      <c r="BC788" s="32">
        <f t="shared" si="1695"/>
        <v>3501358</v>
      </c>
      <c r="BD788" s="32">
        <f t="shared" si="1695"/>
        <v>3935026</v>
      </c>
      <c r="BE788" s="32">
        <f t="shared" si="1695"/>
        <v>3279661</v>
      </c>
    </row>
    <row r="789" spans="1:57" s="9" customFormat="1" ht="49.5">
      <c r="A789" s="24" t="s">
        <v>678</v>
      </c>
      <c r="B789" s="43" t="s">
        <v>54</v>
      </c>
      <c r="C789" s="43" t="s">
        <v>49</v>
      </c>
      <c r="D789" s="26" t="s">
        <v>271</v>
      </c>
      <c r="E789" s="25"/>
      <c r="F789" s="27">
        <f t="shared" ref="F789:Q789" si="1696">F794+F827+F790+F801+F805+F821+F861+F815+F824</f>
        <v>1085846</v>
      </c>
      <c r="G789" s="27">
        <f t="shared" si="1696"/>
        <v>440947</v>
      </c>
      <c r="H789" s="27">
        <f t="shared" si="1696"/>
        <v>748327</v>
      </c>
      <c r="I789" s="27">
        <f t="shared" si="1696"/>
        <v>120148</v>
      </c>
      <c r="J789" s="27">
        <f t="shared" si="1696"/>
        <v>26939</v>
      </c>
      <c r="K789" s="27">
        <f t="shared" si="1696"/>
        <v>334332</v>
      </c>
      <c r="L789" s="27">
        <f t="shared" si="1696"/>
        <v>27229</v>
      </c>
      <c r="M789" s="27">
        <f t="shared" si="1696"/>
        <v>366468</v>
      </c>
      <c r="N789" s="27">
        <f t="shared" si="1696"/>
        <v>1447117</v>
      </c>
      <c r="O789" s="27">
        <f t="shared" si="1696"/>
        <v>775279</v>
      </c>
      <c r="P789" s="27">
        <f t="shared" si="1696"/>
        <v>1142024</v>
      </c>
      <c r="Q789" s="27">
        <f t="shared" si="1696"/>
        <v>486616</v>
      </c>
      <c r="R789" s="181">
        <f>R794+R827+R790+R801+R805+R821+R861+R815+R824+R808+R818</f>
        <v>0</v>
      </c>
      <c r="S789" s="181">
        <f t="shared" ref="S789:Y789" si="1697">S794+S827+S790+S801+S805+S821+S861+S815+S824+S808+S818</f>
        <v>2726079</v>
      </c>
      <c r="T789" s="181">
        <f t="shared" si="1697"/>
        <v>0</v>
      </c>
      <c r="U789" s="181">
        <f t="shared" si="1697"/>
        <v>2793045</v>
      </c>
      <c r="V789" s="27">
        <f t="shared" si="1697"/>
        <v>4173196</v>
      </c>
      <c r="W789" s="27">
        <f t="shared" si="1697"/>
        <v>3501358</v>
      </c>
      <c r="X789" s="27">
        <f t="shared" si="1697"/>
        <v>3935069</v>
      </c>
      <c r="Y789" s="27">
        <f t="shared" si="1697"/>
        <v>3279661</v>
      </c>
      <c r="Z789" s="181">
        <f>Z794+Z827+Z790+Z801+Z805+Z821+Z861+Z815+Z824+Z808+Z818</f>
        <v>0</v>
      </c>
      <c r="AA789" s="181">
        <f t="shared" ref="AA789:AG789" si="1698">AA794+AA827+AA790+AA801+AA805+AA821+AA861+AA815+AA824+AA808+AA818</f>
        <v>0</v>
      </c>
      <c r="AB789" s="181">
        <f t="shared" si="1698"/>
        <v>0</v>
      </c>
      <c r="AC789" s="181">
        <f t="shared" si="1698"/>
        <v>0</v>
      </c>
      <c r="AD789" s="27">
        <f t="shared" si="1698"/>
        <v>4173196</v>
      </c>
      <c r="AE789" s="27">
        <f t="shared" si="1698"/>
        <v>3501358</v>
      </c>
      <c r="AF789" s="27">
        <f t="shared" si="1698"/>
        <v>3935069</v>
      </c>
      <c r="AG789" s="27">
        <f t="shared" si="1698"/>
        <v>3279661</v>
      </c>
      <c r="AH789" s="181">
        <f>AH794+AH827+AH790+AH801+AH805+AH821+AH861+AH815+AH824+AH808+AH818</f>
        <v>-43</v>
      </c>
      <c r="AI789" s="181">
        <f t="shared" ref="AI789:AO789" si="1699">AI794+AI827+AI790+AI801+AI805+AI821+AI861+AI815+AI824+AI808+AI818</f>
        <v>0</v>
      </c>
      <c r="AJ789" s="181">
        <f t="shared" si="1699"/>
        <v>-43</v>
      </c>
      <c r="AK789" s="181">
        <f t="shared" si="1699"/>
        <v>0</v>
      </c>
      <c r="AL789" s="27">
        <f t="shared" si="1699"/>
        <v>4173153</v>
      </c>
      <c r="AM789" s="27">
        <f t="shared" si="1699"/>
        <v>3501358</v>
      </c>
      <c r="AN789" s="27">
        <f t="shared" si="1699"/>
        <v>3935026</v>
      </c>
      <c r="AO789" s="27">
        <f t="shared" si="1699"/>
        <v>3279661</v>
      </c>
      <c r="AP789" s="181">
        <f>AP794+AP827+AP790+AP801+AP805+AP821+AP861+AP815+AP824+AP808+AP818</f>
        <v>0</v>
      </c>
      <c r="AQ789" s="181">
        <f t="shared" ref="AQ789:AW789" si="1700">AQ794+AQ827+AQ790+AQ801+AQ805+AQ821+AQ861+AQ815+AQ824+AQ808+AQ818</f>
        <v>0</v>
      </c>
      <c r="AR789" s="181">
        <f t="shared" si="1700"/>
        <v>0</v>
      </c>
      <c r="AS789" s="181">
        <f t="shared" si="1700"/>
        <v>0</v>
      </c>
      <c r="AT789" s="27">
        <f t="shared" si="1700"/>
        <v>4173153</v>
      </c>
      <c r="AU789" s="27">
        <f t="shared" si="1700"/>
        <v>3501358</v>
      </c>
      <c r="AV789" s="27">
        <f t="shared" si="1700"/>
        <v>3935026</v>
      </c>
      <c r="AW789" s="27">
        <f t="shared" si="1700"/>
        <v>3279661</v>
      </c>
      <c r="AX789" s="181">
        <f>AX794+AX827+AX790+AX801+AX805+AX821+AX861+AX815+AX824+AX808+AX818</f>
        <v>0</v>
      </c>
      <c r="AY789" s="181">
        <f t="shared" ref="AY789:BE789" si="1701">AY794+AY827+AY790+AY801+AY805+AY821+AY861+AY815+AY824+AY808+AY818</f>
        <v>0</v>
      </c>
      <c r="AZ789" s="181">
        <f t="shared" si="1701"/>
        <v>0</v>
      </c>
      <c r="BA789" s="181">
        <f t="shared" si="1701"/>
        <v>0</v>
      </c>
      <c r="BB789" s="27">
        <f t="shared" si="1701"/>
        <v>4173153</v>
      </c>
      <c r="BC789" s="27">
        <f t="shared" si="1701"/>
        <v>3501358</v>
      </c>
      <c r="BD789" s="27">
        <f t="shared" si="1701"/>
        <v>3935026</v>
      </c>
      <c r="BE789" s="27">
        <f t="shared" si="1701"/>
        <v>3279661</v>
      </c>
    </row>
    <row r="790" spans="1:57" s="9" customFormat="1" ht="33">
      <c r="A790" s="24" t="s">
        <v>509</v>
      </c>
      <c r="B790" s="43" t="s">
        <v>54</v>
      </c>
      <c r="C790" s="43" t="s">
        <v>49</v>
      </c>
      <c r="D790" s="26" t="s">
        <v>706</v>
      </c>
      <c r="E790" s="25"/>
      <c r="F790" s="27">
        <f>F791</f>
        <v>583732</v>
      </c>
      <c r="G790" s="27">
        <f t="shared" ref="G790:V792" si="1702">G791</f>
        <v>0</v>
      </c>
      <c r="H790" s="27">
        <f t="shared" si="1702"/>
        <v>583732</v>
      </c>
      <c r="I790" s="27">
        <f t="shared" si="1702"/>
        <v>0</v>
      </c>
      <c r="J790" s="27">
        <f t="shared" si="1702"/>
        <v>26594</v>
      </c>
      <c r="K790" s="27">
        <f t="shared" si="1702"/>
        <v>0</v>
      </c>
      <c r="L790" s="27">
        <f t="shared" si="1702"/>
        <v>26594</v>
      </c>
      <c r="M790" s="27">
        <f t="shared" si="1702"/>
        <v>0</v>
      </c>
      <c r="N790" s="27">
        <f t="shared" si="1702"/>
        <v>610326</v>
      </c>
      <c r="O790" s="27">
        <f t="shared" si="1702"/>
        <v>0</v>
      </c>
      <c r="P790" s="27">
        <f t="shared" si="1702"/>
        <v>610326</v>
      </c>
      <c r="Q790" s="27">
        <f t="shared" si="1702"/>
        <v>0</v>
      </c>
      <c r="R790" s="181">
        <f t="shared" si="1702"/>
        <v>0</v>
      </c>
      <c r="S790" s="181">
        <f t="shared" si="1702"/>
        <v>0</v>
      </c>
      <c r="T790" s="181">
        <f t="shared" si="1702"/>
        <v>0</v>
      </c>
      <c r="U790" s="181">
        <f t="shared" si="1702"/>
        <v>0</v>
      </c>
      <c r="V790" s="27">
        <f t="shared" si="1702"/>
        <v>610326</v>
      </c>
      <c r="W790" s="27">
        <f t="shared" ref="R790:AH792" si="1703">W791</f>
        <v>0</v>
      </c>
      <c r="X790" s="27">
        <f t="shared" si="1703"/>
        <v>610326</v>
      </c>
      <c r="Y790" s="27">
        <f t="shared" si="1703"/>
        <v>0</v>
      </c>
      <c r="Z790" s="181">
        <f t="shared" si="1703"/>
        <v>0</v>
      </c>
      <c r="AA790" s="181">
        <f t="shared" si="1703"/>
        <v>0</v>
      </c>
      <c r="AB790" s="181">
        <f t="shared" si="1703"/>
        <v>0</v>
      </c>
      <c r="AC790" s="181">
        <f t="shared" si="1703"/>
        <v>0</v>
      </c>
      <c r="AD790" s="27">
        <f t="shared" si="1703"/>
        <v>610326</v>
      </c>
      <c r="AE790" s="27">
        <f t="shared" si="1703"/>
        <v>0</v>
      </c>
      <c r="AF790" s="27">
        <f t="shared" si="1703"/>
        <v>610326</v>
      </c>
      <c r="AG790" s="27">
        <f t="shared" si="1703"/>
        <v>0</v>
      </c>
      <c r="AH790" s="181">
        <f t="shared" si="1703"/>
        <v>-43</v>
      </c>
      <c r="AI790" s="181">
        <f t="shared" ref="AH790:AX792" si="1704">AI791</f>
        <v>0</v>
      </c>
      <c r="AJ790" s="181">
        <f t="shared" si="1704"/>
        <v>-43</v>
      </c>
      <c r="AK790" s="181">
        <f t="shared" si="1704"/>
        <v>0</v>
      </c>
      <c r="AL790" s="27">
        <f t="shared" si="1704"/>
        <v>610283</v>
      </c>
      <c r="AM790" s="27">
        <f t="shared" si="1704"/>
        <v>0</v>
      </c>
      <c r="AN790" s="27">
        <f t="shared" si="1704"/>
        <v>610283</v>
      </c>
      <c r="AO790" s="27">
        <f t="shared" si="1704"/>
        <v>0</v>
      </c>
      <c r="AP790" s="181">
        <f t="shared" si="1704"/>
        <v>0</v>
      </c>
      <c r="AQ790" s="181">
        <f t="shared" si="1704"/>
        <v>0</v>
      </c>
      <c r="AR790" s="181">
        <f t="shared" si="1704"/>
        <v>0</v>
      </c>
      <c r="AS790" s="181">
        <f t="shared" si="1704"/>
        <v>0</v>
      </c>
      <c r="AT790" s="27">
        <f t="shared" si="1704"/>
        <v>610283</v>
      </c>
      <c r="AU790" s="27">
        <f t="shared" si="1704"/>
        <v>0</v>
      </c>
      <c r="AV790" s="27">
        <f t="shared" si="1704"/>
        <v>610283</v>
      </c>
      <c r="AW790" s="27">
        <f t="shared" si="1704"/>
        <v>0</v>
      </c>
      <c r="AX790" s="181">
        <f t="shared" si="1704"/>
        <v>0</v>
      </c>
      <c r="AY790" s="181">
        <f t="shared" ref="AX790:BE792" si="1705">AY791</f>
        <v>0</v>
      </c>
      <c r="AZ790" s="181">
        <f t="shared" si="1705"/>
        <v>0</v>
      </c>
      <c r="BA790" s="181">
        <f t="shared" si="1705"/>
        <v>0</v>
      </c>
      <c r="BB790" s="27">
        <f t="shared" si="1705"/>
        <v>610283</v>
      </c>
      <c r="BC790" s="27">
        <f t="shared" si="1705"/>
        <v>0</v>
      </c>
      <c r="BD790" s="27">
        <f t="shared" si="1705"/>
        <v>610283</v>
      </c>
      <c r="BE790" s="27">
        <f t="shared" si="1705"/>
        <v>0</v>
      </c>
    </row>
    <row r="791" spans="1:57" s="9" customFormat="1" ht="16.5">
      <c r="A791" s="24" t="s">
        <v>107</v>
      </c>
      <c r="B791" s="43" t="s">
        <v>54</v>
      </c>
      <c r="C791" s="43" t="s">
        <v>49</v>
      </c>
      <c r="D791" s="26" t="s">
        <v>714</v>
      </c>
      <c r="E791" s="25"/>
      <c r="F791" s="27">
        <f>F792</f>
        <v>583732</v>
      </c>
      <c r="G791" s="27">
        <f t="shared" si="1702"/>
        <v>0</v>
      </c>
      <c r="H791" s="27">
        <f t="shared" si="1702"/>
        <v>583732</v>
      </c>
      <c r="I791" s="27">
        <f t="shared" si="1702"/>
        <v>0</v>
      </c>
      <c r="J791" s="27">
        <f t="shared" si="1702"/>
        <v>26594</v>
      </c>
      <c r="K791" s="27">
        <f t="shared" si="1702"/>
        <v>0</v>
      </c>
      <c r="L791" s="27">
        <f t="shared" si="1702"/>
        <v>26594</v>
      </c>
      <c r="M791" s="27">
        <f t="shared" si="1702"/>
        <v>0</v>
      </c>
      <c r="N791" s="27">
        <f t="shared" si="1702"/>
        <v>610326</v>
      </c>
      <c r="O791" s="27">
        <f t="shared" si="1702"/>
        <v>0</v>
      </c>
      <c r="P791" s="27">
        <f t="shared" si="1702"/>
        <v>610326</v>
      </c>
      <c r="Q791" s="27">
        <f t="shared" si="1702"/>
        <v>0</v>
      </c>
      <c r="R791" s="181">
        <f t="shared" si="1703"/>
        <v>0</v>
      </c>
      <c r="S791" s="181">
        <f t="shared" si="1703"/>
        <v>0</v>
      </c>
      <c r="T791" s="181">
        <f t="shared" si="1703"/>
        <v>0</v>
      </c>
      <c r="U791" s="181">
        <f t="shared" si="1703"/>
        <v>0</v>
      </c>
      <c r="V791" s="27">
        <f t="shared" si="1703"/>
        <v>610326</v>
      </c>
      <c r="W791" s="27">
        <f t="shared" si="1703"/>
        <v>0</v>
      </c>
      <c r="X791" s="27">
        <f t="shared" si="1703"/>
        <v>610326</v>
      </c>
      <c r="Y791" s="27">
        <f t="shared" si="1703"/>
        <v>0</v>
      </c>
      <c r="Z791" s="181">
        <f t="shared" si="1703"/>
        <v>0</v>
      </c>
      <c r="AA791" s="181">
        <f t="shared" si="1703"/>
        <v>0</v>
      </c>
      <c r="AB791" s="181">
        <f t="shared" si="1703"/>
        <v>0</v>
      </c>
      <c r="AC791" s="181">
        <f t="shared" si="1703"/>
        <v>0</v>
      </c>
      <c r="AD791" s="27">
        <f t="shared" si="1703"/>
        <v>610326</v>
      </c>
      <c r="AE791" s="27">
        <f t="shared" si="1703"/>
        <v>0</v>
      </c>
      <c r="AF791" s="27">
        <f t="shared" si="1703"/>
        <v>610326</v>
      </c>
      <c r="AG791" s="27">
        <f t="shared" si="1703"/>
        <v>0</v>
      </c>
      <c r="AH791" s="181">
        <f t="shared" si="1704"/>
        <v>-43</v>
      </c>
      <c r="AI791" s="181">
        <f t="shared" si="1704"/>
        <v>0</v>
      </c>
      <c r="AJ791" s="181">
        <f t="shared" si="1704"/>
        <v>-43</v>
      </c>
      <c r="AK791" s="181">
        <f t="shared" si="1704"/>
        <v>0</v>
      </c>
      <c r="AL791" s="27">
        <f t="shared" si="1704"/>
        <v>610283</v>
      </c>
      <c r="AM791" s="27">
        <f t="shared" si="1704"/>
        <v>0</v>
      </c>
      <c r="AN791" s="27">
        <f t="shared" si="1704"/>
        <v>610283</v>
      </c>
      <c r="AO791" s="27">
        <f t="shared" si="1704"/>
        <v>0</v>
      </c>
      <c r="AP791" s="181">
        <f t="shared" si="1704"/>
        <v>0</v>
      </c>
      <c r="AQ791" s="181">
        <f t="shared" si="1704"/>
        <v>0</v>
      </c>
      <c r="AR791" s="181">
        <f t="shared" si="1704"/>
        <v>0</v>
      </c>
      <c r="AS791" s="181">
        <f t="shared" si="1704"/>
        <v>0</v>
      </c>
      <c r="AT791" s="27">
        <f t="shared" si="1704"/>
        <v>610283</v>
      </c>
      <c r="AU791" s="27">
        <f t="shared" si="1704"/>
        <v>0</v>
      </c>
      <c r="AV791" s="27">
        <f t="shared" si="1704"/>
        <v>610283</v>
      </c>
      <c r="AW791" s="27">
        <f t="shared" si="1704"/>
        <v>0</v>
      </c>
      <c r="AX791" s="181">
        <f t="shared" si="1705"/>
        <v>0</v>
      </c>
      <c r="AY791" s="181">
        <f t="shared" si="1705"/>
        <v>0</v>
      </c>
      <c r="AZ791" s="181">
        <f t="shared" si="1705"/>
        <v>0</v>
      </c>
      <c r="BA791" s="181">
        <f t="shared" si="1705"/>
        <v>0</v>
      </c>
      <c r="BB791" s="27">
        <f t="shared" si="1705"/>
        <v>610283</v>
      </c>
      <c r="BC791" s="27">
        <f t="shared" si="1705"/>
        <v>0</v>
      </c>
      <c r="BD791" s="27">
        <f t="shared" si="1705"/>
        <v>610283</v>
      </c>
      <c r="BE791" s="27">
        <f t="shared" si="1705"/>
        <v>0</v>
      </c>
    </row>
    <row r="792" spans="1:57" s="9" customFormat="1" ht="33">
      <c r="A792" s="24" t="s">
        <v>81</v>
      </c>
      <c r="B792" s="43" t="s">
        <v>54</v>
      </c>
      <c r="C792" s="43" t="s">
        <v>49</v>
      </c>
      <c r="D792" s="26" t="s">
        <v>714</v>
      </c>
      <c r="E792" s="25" t="s">
        <v>82</v>
      </c>
      <c r="F792" s="27">
        <f>F793</f>
        <v>583732</v>
      </c>
      <c r="G792" s="27">
        <f t="shared" si="1702"/>
        <v>0</v>
      </c>
      <c r="H792" s="27">
        <f t="shared" si="1702"/>
        <v>583732</v>
      </c>
      <c r="I792" s="27">
        <f t="shared" si="1702"/>
        <v>0</v>
      </c>
      <c r="J792" s="27">
        <f t="shared" si="1702"/>
        <v>26594</v>
      </c>
      <c r="K792" s="27">
        <f t="shared" si="1702"/>
        <v>0</v>
      </c>
      <c r="L792" s="27">
        <f t="shared" si="1702"/>
        <v>26594</v>
      </c>
      <c r="M792" s="27">
        <f t="shared" si="1702"/>
        <v>0</v>
      </c>
      <c r="N792" s="27">
        <f t="shared" si="1702"/>
        <v>610326</v>
      </c>
      <c r="O792" s="27">
        <f t="shared" si="1702"/>
        <v>0</v>
      </c>
      <c r="P792" s="27">
        <f t="shared" si="1702"/>
        <v>610326</v>
      </c>
      <c r="Q792" s="27">
        <f t="shared" si="1702"/>
        <v>0</v>
      </c>
      <c r="R792" s="181">
        <f t="shared" si="1703"/>
        <v>0</v>
      </c>
      <c r="S792" s="181">
        <f t="shared" si="1703"/>
        <v>0</v>
      </c>
      <c r="T792" s="181">
        <f t="shared" si="1703"/>
        <v>0</v>
      </c>
      <c r="U792" s="181">
        <f t="shared" si="1703"/>
        <v>0</v>
      </c>
      <c r="V792" s="27">
        <f t="shared" si="1703"/>
        <v>610326</v>
      </c>
      <c r="W792" s="27">
        <f t="shared" si="1703"/>
        <v>0</v>
      </c>
      <c r="X792" s="27">
        <f t="shared" si="1703"/>
        <v>610326</v>
      </c>
      <c r="Y792" s="27">
        <f t="shared" si="1703"/>
        <v>0</v>
      </c>
      <c r="Z792" s="181">
        <f t="shared" si="1703"/>
        <v>0</v>
      </c>
      <c r="AA792" s="181">
        <f t="shared" si="1703"/>
        <v>0</v>
      </c>
      <c r="AB792" s="181">
        <f t="shared" si="1703"/>
        <v>0</v>
      </c>
      <c r="AC792" s="181">
        <f t="shared" si="1703"/>
        <v>0</v>
      </c>
      <c r="AD792" s="27">
        <f t="shared" si="1703"/>
        <v>610326</v>
      </c>
      <c r="AE792" s="27">
        <f t="shared" si="1703"/>
        <v>0</v>
      </c>
      <c r="AF792" s="27">
        <f t="shared" si="1703"/>
        <v>610326</v>
      </c>
      <c r="AG792" s="27">
        <f t="shared" si="1703"/>
        <v>0</v>
      </c>
      <c r="AH792" s="181">
        <f t="shared" si="1704"/>
        <v>-43</v>
      </c>
      <c r="AI792" s="181">
        <f t="shared" si="1704"/>
        <v>0</v>
      </c>
      <c r="AJ792" s="181">
        <f t="shared" si="1704"/>
        <v>-43</v>
      </c>
      <c r="AK792" s="181">
        <f t="shared" si="1704"/>
        <v>0</v>
      </c>
      <c r="AL792" s="27">
        <f t="shared" si="1704"/>
        <v>610283</v>
      </c>
      <c r="AM792" s="27">
        <f t="shared" si="1704"/>
        <v>0</v>
      </c>
      <c r="AN792" s="27">
        <f t="shared" si="1704"/>
        <v>610283</v>
      </c>
      <c r="AO792" s="27">
        <f t="shared" si="1704"/>
        <v>0</v>
      </c>
      <c r="AP792" s="181">
        <f t="shared" si="1704"/>
        <v>0</v>
      </c>
      <c r="AQ792" s="181">
        <f t="shared" si="1704"/>
        <v>0</v>
      </c>
      <c r="AR792" s="181">
        <f t="shared" si="1704"/>
        <v>0</v>
      </c>
      <c r="AS792" s="181">
        <f t="shared" si="1704"/>
        <v>0</v>
      </c>
      <c r="AT792" s="27">
        <f t="shared" si="1704"/>
        <v>610283</v>
      </c>
      <c r="AU792" s="27">
        <f t="shared" si="1704"/>
        <v>0</v>
      </c>
      <c r="AV792" s="27">
        <f t="shared" si="1704"/>
        <v>610283</v>
      </c>
      <c r="AW792" s="27">
        <f t="shared" si="1704"/>
        <v>0</v>
      </c>
      <c r="AX792" s="181">
        <f t="shared" si="1705"/>
        <v>0</v>
      </c>
      <c r="AY792" s="181">
        <f t="shared" si="1705"/>
        <v>0</v>
      </c>
      <c r="AZ792" s="181">
        <f t="shared" si="1705"/>
        <v>0</v>
      </c>
      <c r="BA792" s="181">
        <f t="shared" si="1705"/>
        <v>0</v>
      </c>
      <c r="BB792" s="27">
        <f t="shared" si="1705"/>
        <v>610283</v>
      </c>
      <c r="BC792" s="27">
        <f t="shared" si="1705"/>
        <v>0</v>
      </c>
      <c r="BD792" s="27">
        <f t="shared" si="1705"/>
        <v>610283</v>
      </c>
      <c r="BE792" s="27">
        <f t="shared" si="1705"/>
        <v>0</v>
      </c>
    </row>
    <row r="793" spans="1:57" s="9" customFormat="1" ht="16.5">
      <c r="A793" s="24" t="s">
        <v>169</v>
      </c>
      <c r="B793" s="43" t="s">
        <v>54</v>
      </c>
      <c r="C793" s="43" t="s">
        <v>49</v>
      </c>
      <c r="D793" s="26" t="s">
        <v>714</v>
      </c>
      <c r="E793" s="25">
        <v>610</v>
      </c>
      <c r="F793" s="27">
        <v>583732</v>
      </c>
      <c r="G793" s="27"/>
      <c r="H793" s="27">
        <v>583732</v>
      </c>
      <c r="I793" s="72"/>
      <c r="J793" s="55">
        <v>26594</v>
      </c>
      <c r="K793" s="55"/>
      <c r="L793" s="55">
        <v>26594</v>
      </c>
      <c r="M793" s="55"/>
      <c r="N793" s="27">
        <f>F793+J793+K793</f>
        <v>610326</v>
      </c>
      <c r="O793" s="27">
        <f>G793+K793</f>
        <v>0</v>
      </c>
      <c r="P793" s="27">
        <f>H793+L793+M793</f>
        <v>610326</v>
      </c>
      <c r="Q793" s="72">
        <f>I793+M793</f>
        <v>0</v>
      </c>
      <c r="R793" s="183"/>
      <c r="S793" s="183"/>
      <c r="T793" s="183"/>
      <c r="U793" s="183"/>
      <c r="V793" s="27">
        <f>N793+R793+S793</f>
        <v>610326</v>
      </c>
      <c r="W793" s="27">
        <f>O793+S793</f>
        <v>0</v>
      </c>
      <c r="X793" s="27">
        <f>P793+T793+U793</f>
        <v>610326</v>
      </c>
      <c r="Y793" s="72">
        <f>Q793+U793</f>
        <v>0</v>
      </c>
      <c r="Z793" s="183"/>
      <c r="AA793" s="183"/>
      <c r="AB793" s="183"/>
      <c r="AC793" s="183"/>
      <c r="AD793" s="27">
        <f>V793+Z793+AA793</f>
        <v>610326</v>
      </c>
      <c r="AE793" s="27">
        <f>W793+AA793</f>
        <v>0</v>
      </c>
      <c r="AF793" s="27">
        <f>X793+AB793+AC793</f>
        <v>610326</v>
      </c>
      <c r="AG793" s="72">
        <f>Y793+AC793</f>
        <v>0</v>
      </c>
      <c r="AH793" s="183">
        <v>-43</v>
      </c>
      <c r="AI793" s="183"/>
      <c r="AJ793" s="183">
        <v>-43</v>
      </c>
      <c r="AK793" s="183"/>
      <c r="AL793" s="27">
        <f>AD793+AH793+AI793</f>
        <v>610283</v>
      </c>
      <c r="AM793" s="27">
        <f>AE793+AI793</f>
        <v>0</v>
      </c>
      <c r="AN793" s="27">
        <f>AF793+AJ793+AK793</f>
        <v>610283</v>
      </c>
      <c r="AO793" s="72">
        <f>AG793+AK793</f>
        <v>0</v>
      </c>
      <c r="AP793" s="183"/>
      <c r="AQ793" s="183"/>
      <c r="AR793" s="183"/>
      <c r="AS793" s="183"/>
      <c r="AT793" s="27">
        <f>AL793+AP793+AQ793</f>
        <v>610283</v>
      </c>
      <c r="AU793" s="27">
        <f>AM793+AQ793</f>
        <v>0</v>
      </c>
      <c r="AV793" s="27">
        <f>AN793+AR793+AS793</f>
        <v>610283</v>
      </c>
      <c r="AW793" s="72">
        <f>AO793+AS793</f>
        <v>0</v>
      </c>
      <c r="AX793" s="183"/>
      <c r="AY793" s="183"/>
      <c r="AZ793" s="183"/>
      <c r="BA793" s="183"/>
      <c r="BB793" s="27">
        <f>AT793+AX793+AY793</f>
        <v>610283</v>
      </c>
      <c r="BC793" s="27">
        <f>AU793+AY793</f>
        <v>0</v>
      </c>
      <c r="BD793" s="27">
        <f>AV793+AZ793+BA793</f>
        <v>610283</v>
      </c>
      <c r="BE793" s="72">
        <f>AW793+BA793</f>
        <v>0</v>
      </c>
    </row>
    <row r="794" spans="1:57" s="9" customFormat="1" ht="16.5">
      <c r="A794" s="24" t="s">
        <v>76</v>
      </c>
      <c r="B794" s="43" t="s">
        <v>54</v>
      </c>
      <c r="C794" s="43" t="s">
        <v>49</v>
      </c>
      <c r="D794" s="26" t="s">
        <v>272</v>
      </c>
      <c r="E794" s="25"/>
      <c r="F794" s="27">
        <f>F795+F798</f>
        <v>6814</v>
      </c>
      <c r="G794" s="27">
        <f t="shared" ref="G794:Q794" si="1706">G795+G798</f>
        <v>0</v>
      </c>
      <c r="H794" s="27">
        <f t="shared" si="1706"/>
        <v>6459</v>
      </c>
      <c r="I794" s="27">
        <f t="shared" si="1706"/>
        <v>0</v>
      </c>
      <c r="J794" s="27">
        <f t="shared" si="1706"/>
        <v>0</v>
      </c>
      <c r="K794" s="27">
        <f t="shared" si="1706"/>
        <v>0</v>
      </c>
      <c r="L794" s="27">
        <f t="shared" si="1706"/>
        <v>0</v>
      </c>
      <c r="M794" s="27">
        <f t="shared" si="1706"/>
        <v>0</v>
      </c>
      <c r="N794" s="27">
        <f t="shared" si="1706"/>
        <v>6814</v>
      </c>
      <c r="O794" s="27">
        <f t="shared" si="1706"/>
        <v>0</v>
      </c>
      <c r="P794" s="27">
        <f t="shared" si="1706"/>
        <v>6459</v>
      </c>
      <c r="Q794" s="27">
        <f t="shared" si="1706"/>
        <v>0</v>
      </c>
      <c r="R794" s="181">
        <f t="shared" ref="R794:Y794" si="1707">R795+R798</f>
        <v>0</v>
      </c>
      <c r="S794" s="181">
        <f t="shared" si="1707"/>
        <v>0</v>
      </c>
      <c r="T794" s="181">
        <f t="shared" si="1707"/>
        <v>0</v>
      </c>
      <c r="U794" s="181">
        <f t="shared" si="1707"/>
        <v>0</v>
      </c>
      <c r="V794" s="27">
        <f t="shared" si="1707"/>
        <v>6814</v>
      </c>
      <c r="W794" s="27">
        <f t="shared" si="1707"/>
        <v>0</v>
      </c>
      <c r="X794" s="27">
        <f t="shared" si="1707"/>
        <v>6459</v>
      </c>
      <c r="Y794" s="27">
        <f t="shared" si="1707"/>
        <v>0</v>
      </c>
      <c r="Z794" s="181">
        <f t="shared" ref="Z794:AG794" si="1708">Z795+Z798</f>
        <v>0</v>
      </c>
      <c r="AA794" s="181">
        <f t="shared" si="1708"/>
        <v>0</v>
      </c>
      <c r="AB794" s="181">
        <f t="shared" si="1708"/>
        <v>0</v>
      </c>
      <c r="AC794" s="181">
        <f t="shared" si="1708"/>
        <v>0</v>
      </c>
      <c r="AD794" s="27">
        <f t="shared" si="1708"/>
        <v>6814</v>
      </c>
      <c r="AE794" s="27">
        <f t="shared" si="1708"/>
        <v>0</v>
      </c>
      <c r="AF794" s="27">
        <f t="shared" si="1708"/>
        <v>6459</v>
      </c>
      <c r="AG794" s="27">
        <f t="shared" si="1708"/>
        <v>0</v>
      </c>
      <c r="AH794" s="181">
        <f t="shared" ref="AH794:AO794" si="1709">AH795+AH798</f>
        <v>0</v>
      </c>
      <c r="AI794" s="181">
        <f t="shared" si="1709"/>
        <v>0</v>
      </c>
      <c r="AJ794" s="181">
        <f t="shared" si="1709"/>
        <v>0</v>
      </c>
      <c r="AK794" s="181">
        <f t="shared" si="1709"/>
        <v>0</v>
      </c>
      <c r="AL794" s="27">
        <f t="shared" si="1709"/>
        <v>6814</v>
      </c>
      <c r="AM794" s="27">
        <f t="shared" si="1709"/>
        <v>0</v>
      </c>
      <c r="AN794" s="27">
        <f t="shared" si="1709"/>
        <v>6459</v>
      </c>
      <c r="AO794" s="27">
        <f t="shared" si="1709"/>
        <v>0</v>
      </c>
      <c r="AP794" s="181">
        <f t="shared" ref="AP794:AW794" si="1710">AP795+AP798</f>
        <v>0</v>
      </c>
      <c r="AQ794" s="181">
        <f t="shared" si="1710"/>
        <v>0</v>
      </c>
      <c r="AR794" s="181">
        <f t="shared" si="1710"/>
        <v>0</v>
      </c>
      <c r="AS794" s="181">
        <f t="shared" si="1710"/>
        <v>0</v>
      </c>
      <c r="AT794" s="27">
        <f t="shared" si="1710"/>
        <v>6814</v>
      </c>
      <c r="AU794" s="27">
        <f t="shared" si="1710"/>
        <v>0</v>
      </c>
      <c r="AV794" s="27">
        <f t="shared" si="1710"/>
        <v>6459</v>
      </c>
      <c r="AW794" s="27">
        <f t="shared" si="1710"/>
        <v>0</v>
      </c>
      <c r="AX794" s="181">
        <f t="shared" ref="AX794:BE794" si="1711">AX795+AX798</f>
        <v>0</v>
      </c>
      <c r="AY794" s="181">
        <f t="shared" si="1711"/>
        <v>0</v>
      </c>
      <c r="AZ794" s="181">
        <f t="shared" si="1711"/>
        <v>0</v>
      </c>
      <c r="BA794" s="181">
        <f t="shared" si="1711"/>
        <v>0</v>
      </c>
      <c r="BB794" s="27">
        <f t="shared" si="1711"/>
        <v>6814</v>
      </c>
      <c r="BC794" s="27">
        <f t="shared" si="1711"/>
        <v>0</v>
      </c>
      <c r="BD794" s="27">
        <f t="shared" si="1711"/>
        <v>6459</v>
      </c>
      <c r="BE794" s="27">
        <f t="shared" si="1711"/>
        <v>0</v>
      </c>
    </row>
    <row r="795" spans="1:57" s="9" customFormat="1" ht="16.5">
      <c r="A795" s="24" t="s">
        <v>83</v>
      </c>
      <c r="B795" s="43" t="s">
        <v>54</v>
      </c>
      <c r="C795" s="43" t="s">
        <v>49</v>
      </c>
      <c r="D795" s="26" t="s">
        <v>676</v>
      </c>
      <c r="E795" s="25"/>
      <c r="F795" s="27">
        <f>F796</f>
        <v>981</v>
      </c>
      <c r="G795" s="27">
        <f t="shared" ref="G795:V796" si="1712">G796</f>
        <v>0</v>
      </c>
      <c r="H795" s="27">
        <f t="shared" si="1712"/>
        <v>0</v>
      </c>
      <c r="I795" s="27">
        <f t="shared" si="1712"/>
        <v>0</v>
      </c>
      <c r="J795" s="27">
        <f t="shared" si="1712"/>
        <v>0</v>
      </c>
      <c r="K795" s="27">
        <f t="shared" si="1712"/>
        <v>0</v>
      </c>
      <c r="L795" s="27">
        <f t="shared" si="1712"/>
        <v>0</v>
      </c>
      <c r="M795" s="27">
        <f t="shared" si="1712"/>
        <v>0</v>
      </c>
      <c r="N795" s="27">
        <f t="shared" si="1712"/>
        <v>981</v>
      </c>
      <c r="O795" s="27">
        <f t="shared" si="1712"/>
        <v>0</v>
      </c>
      <c r="P795" s="27">
        <f t="shared" si="1712"/>
        <v>0</v>
      </c>
      <c r="Q795" s="27">
        <f t="shared" si="1712"/>
        <v>0</v>
      </c>
      <c r="R795" s="181">
        <f t="shared" si="1712"/>
        <v>0</v>
      </c>
      <c r="S795" s="181">
        <f t="shared" si="1712"/>
        <v>0</v>
      </c>
      <c r="T795" s="181">
        <f t="shared" si="1712"/>
        <v>0</v>
      </c>
      <c r="U795" s="181">
        <f t="shared" si="1712"/>
        <v>0</v>
      </c>
      <c r="V795" s="27">
        <f t="shared" si="1712"/>
        <v>981</v>
      </c>
      <c r="W795" s="27">
        <f t="shared" ref="R795:AH796" si="1713">W796</f>
        <v>0</v>
      </c>
      <c r="X795" s="27">
        <f t="shared" si="1713"/>
        <v>0</v>
      </c>
      <c r="Y795" s="27">
        <f t="shared" si="1713"/>
        <v>0</v>
      </c>
      <c r="Z795" s="181">
        <f t="shared" si="1713"/>
        <v>0</v>
      </c>
      <c r="AA795" s="181">
        <f t="shared" si="1713"/>
        <v>0</v>
      </c>
      <c r="AB795" s="181">
        <f t="shared" si="1713"/>
        <v>0</v>
      </c>
      <c r="AC795" s="181">
        <f t="shared" si="1713"/>
        <v>0</v>
      </c>
      <c r="AD795" s="27">
        <f t="shared" si="1713"/>
        <v>981</v>
      </c>
      <c r="AE795" s="27">
        <f t="shared" si="1713"/>
        <v>0</v>
      </c>
      <c r="AF795" s="27">
        <f t="shared" si="1713"/>
        <v>0</v>
      </c>
      <c r="AG795" s="27">
        <f t="shared" si="1713"/>
        <v>0</v>
      </c>
      <c r="AH795" s="181">
        <f t="shared" si="1713"/>
        <v>0</v>
      </c>
      <c r="AI795" s="181">
        <f t="shared" ref="AH795:AX796" si="1714">AI796</f>
        <v>0</v>
      </c>
      <c r="AJ795" s="181">
        <f t="shared" si="1714"/>
        <v>0</v>
      </c>
      <c r="AK795" s="181">
        <f t="shared" si="1714"/>
        <v>0</v>
      </c>
      <c r="AL795" s="27">
        <f t="shared" si="1714"/>
        <v>981</v>
      </c>
      <c r="AM795" s="27">
        <f t="shared" si="1714"/>
        <v>0</v>
      </c>
      <c r="AN795" s="27">
        <f t="shared" si="1714"/>
        <v>0</v>
      </c>
      <c r="AO795" s="27">
        <f t="shared" si="1714"/>
        <v>0</v>
      </c>
      <c r="AP795" s="181">
        <f t="shared" si="1714"/>
        <v>0</v>
      </c>
      <c r="AQ795" s="181">
        <f t="shared" si="1714"/>
        <v>0</v>
      </c>
      <c r="AR795" s="181">
        <f t="shared" si="1714"/>
        <v>0</v>
      </c>
      <c r="AS795" s="181">
        <f t="shared" si="1714"/>
        <v>0</v>
      </c>
      <c r="AT795" s="27">
        <f t="shared" si="1714"/>
        <v>981</v>
      </c>
      <c r="AU795" s="27">
        <f t="shared" si="1714"/>
        <v>0</v>
      </c>
      <c r="AV795" s="27">
        <f t="shared" si="1714"/>
        <v>0</v>
      </c>
      <c r="AW795" s="27">
        <f t="shared" si="1714"/>
        <v>0</v>
      </c>
      <c r="AX795" s="181">
        <f t="shared" si="1714"/>
        <v>0</v>
      </c>
      <c r="AY795" s="181">
        <f t="shared" ref="AX795:BE796" si="1715">AY796</f>
        <v>0</v>
      </c>
      <c r="AZ795" s="181">
        <f t="shared" si="1715"/>
        <v>0</v>
      </c>
      <c r="BA795" s="181">
        <f t="shared" si="1715"/>
        <v>0</v>
      </c>
      <c r="BB795" s="27">
        <f t="shared" si="1715"/>
        <v>981</v>
      </c>
      <c r="BC795" s="27">
        <f t="shared" si="1715"/>
        <v>0</v>
      </c>
      <c r="BD795" s="27">
        <f t="shared" si="1715"/>
        <v>0</v>
      </c>
      <c r="BE795" s="27">
        <f t="shared" si="1715"/>
        <v>0</v>
      </c>
    </row>
    <row r="796" spans="1:57" s="9" customFormat="1" ht="33">
      <c r="A796" s="24" t="s">
        <v>201</v>
      </c>
      <c r="B796" s="43" t="s">
        <v>54</v>
      </c>
      <c r="C796" s="43" t="s">
        <v>49</v>
      </c>
      <c r="D796" s="26" t="s">
        <v>676</v>
      </c>
      <c r="E796" s="25" t="s">
        <v>84</v>
      </c>
      <c r="F796" s="27">
        <f>F797</f>
        <v>981</v>
      </c>
      <c r="G796" s="27">
        <f t="shared" si="1712"/>
        <v>0</v>
      </c>
      <c r="H796" s="27">
        <f t="shared" si="1712"/>
        <v>0</v>
      </c>
      <c r="I796" s="27">
        <f t="shared" si="1712"/>
        <v>0</v>
      </c>
      <c r="J796" s="27">
        <f t="shared" si="1712"/>
        <v>0</v>
      </c>
      <c r="K796" s="27">
        <f t="shared" si="1712"/>
        <v>0</v>
      </c>
      <c r="L796" s="27">
        <f t="shared" si="1712"/>
        <v>0</v>
      </c>
      <c r="M796" s="27">
        <f t="shared" si="1712"/>
        <v>0</v>
      </c>
      <c r="N796" s="27">
        <f t="shared" si="1712"/>
        <v>981</v>
      </c>
      <c r="O796" s="27">
        <f t="shared" si="1712"/>
        <v>0</v>
      </c>
      <c r="P796" s="27">
        <f t="shared" si="1712"/>
        <v>0</v>
      </c>
      <c r="Q796" s="27">
        <f t="shared" si="1712"/>
        <v>0</v>
      </c>
      <c r="R796" s="181">
        <f t="shared" si="1713"/>
        <v>0</v>
      </c>
      <c r="S796" s="181">
        <f t="shared" si="1713"/>
        <v>0</v>
      </c>
      <c r="T796" s="181">
        <f t="shared" si="1713"/>
        <v>0</v>
      </c>
      <c r="U796" s="181">
        <f t="shared" si="1713"/>
        <v>0</v>
      </c>
      <c r="V796" s="27">
        <f t="shared" si="1713"/>
        <v>981</v>
      </c>
      <c r="W796" s="27">
        <f t="shared" si="1713"/>
        <v>0</v>
      </c>
      <c r="X796" s="27">
        <f t="shared" si="1713"/>
        <v>0</v>
      </c>
      <c r="Y796" s="27">
        <f t="shared" si="1713"/>
        <v>0</v>
      </c>
      <c r="Z796" s="181">
        <f t="shared" si="1713"/>
        <v>0</v>
      </c>
      <c r="AA796" s="181">
        <f t="shared" si="1713"/>
        <v>0</v>
      </c>
      <c r="AB796" s="181">
        <f t="shared" si="1713"/>
        <v>0</v>
      </c>
      <c r="AC796" s="181">
        <f t="shared" si="1713"/>
        <v>0</v>
      </c>
      <c r="AD796" s="27">
        <f t="shared" si="1713"/>
        <v>981</v>
      </c>
      <c r="AE796" s="27">
        <f t="shared" si="1713"/>
        <v>0</v>
      </c>
      <c r="AF796" s="27">
        <f t="shared" si="1713"/>
        <v>0</v>
      </c>
      <c r="AG796" s="27">
        <f t="shared" si="1713"/>
        <v>0</v>
      </c>
      <c r="AH796" s="181">
        <f t="shared" si="1714"/>
        <v>0</v>
      </c>
      <c r="AI796" s="181">
        <f t="shared" si="1714"/>
        <v>0</v>
      </c>
      <c r="AJ796" s="181">
        <f t="shared" si="1714"/>
        <v>0</v>
      </c>
      <c r="AK796" s="181">
        <f t="shared" si="1714"/>
        <v>0</v>
      </c>
      <c r="AL796" s="27">
        <f t="shared" si="1714"/>
        <v>981</v>
      </c>
      <c r="AM796" s="27">
        <f t="shared" si="1714"/>
        <v>0</v>
      </c>
      <c r="AN796" s="27">
        <f t="shared" si="1714"/>
        <v>0</v>
      </c>
      <c r="AO796" s="27">
        <f t="shared" si="1714"/>
        <v>0</v>
      </c>
      <c r="AP796" s="181">
        <f t="shared" si="1714"/>
        <v>0</v>
      </c>
      <c r="AQ796" s="181">
        <f t="shared" si="1714"/>
        <v>0</v>
      </c>
      <c r="AR796" s="181">
        <f t="shared" si="1714"/>
        <v>0</v>
      </c>
      <c r="AS796" s="181">
        <f t="shared" si="1714"/>
        <v>0</v>
      </c>
      <c r="AT796" s="27">
        <f t="shared" si="1714"/>
        <v>981</v>
      </c>
      <c r="AU796" s="27">
        <f t="shared" si="1714"/>
        <v>0</v>
      </c>
      <c r="AV796" s="27">
        <f t="shared" si="1714"/>
        <v>0</v>
      </c>
      <c r="AW796" s="27">
        <f t="shared" si="1714"/>
        <v>0</v>
      </c>
      <c r="AX796" s="181">
        <f t="shared" si="1715"/>
        <v>0</v>
      </c>
      <c r="AY796" s="181">
        <f t="shared" si="1715"/>
        <v>0</v>
      </c>
      <c r="AZ796" s="181">
        <f t="shared" si="1715"/>
        <v>0</v>
      </c>
      <c r="BA796" s="181">
        <f t="shared" si="1715"/>
        <v>0</v>
      </c>
      <c r="BB796" s="27">
        <f t="shared" si="1715"/>
        <v>981</v>
      </c>
      <c r="BC796" s="27">
        <f t="shared" si="1715"/>
        <v>0</v>
      </c>
      <c r="BD796" s="27">
        <f t="shared" si="1715"/>
        <v>0</v>
      </c>
      <c r="BE796" s="27">
        <f t="shared" si="1715"/>
        <v>0</v>
      </c>
    </row>
    <row r="797" spans="1:57" s="9" customFormat="1" ht="16.5">
      <c r="A797" s="24" t="s">
        <v>83</v>
      </c>
      <c r="B797" s="43" t="s">
        <v>54</v>
      </c>
      <c r="C797" s="43" t="s">
        <v>49</v>
      </c>
      <c r="D797" s="26" t="s">
        <v>676</v>
      </c>
      <c r="E797" s="25">
        <v>410</v>
      </c>
      <c r="F797" s="27">
        <v>981</v>
      </c>
      <c r="G797" s="27"/>
      <c r="H797" s="27"/>
      <c r="I797" s="72"/>
      <c r="J797" s="55"/>
      <c r="K797" s="55"/>
      <c r="L797" s="55"/>
      <c r="M797" s="55"/>
      <c r="N797" s="27">
        <f>F797+J797+K797</f>
        <v>981</v>
      </c>
      <c r="O797" s="27">
        <f>G797+K797</f>
        <v>0</v>
      </c>
      <c r="P797" s="27">
        <f>H797+L797+M797</f>
        <v>0</v>
      </c>
      <c r="Q797" s="72">
        <f>I797+M797</f>
        <v>0</v>
      </c>
      <c r="R797" s="183"/>
      <c r="S797" s="183"/>
      <c r="T797" s="183"/>
      <c r="U797" s="183"/>
      <c r="V797" s="27">
        <f>N797+R797+S797</f>
        <v>981</v>
      </c>
      <c r="W797" s="27">
        <f>O797+S797</f>
        <v>0</v>
      </c>
      <c r="X797" s="27">
        <f>P797+T797+U797</f>
        <v>0</v>
      </c>
      <c r="Y797" s="72">
        <f>Q797+U797</f>
        <v>0</v>
      </c>
      <c r="Z797" s="183"/>
      <c r="AA797" s="183"/>
      <c r="AB797" s="183"/>
      <c r="AC797" s="183"/>
      <c r="AD797" s="27">
        <f>V797+Z797+AA797</f>
        <v>981</v>
      </c>
      <c r="AE797" s="27">
        <f>W797+AA797</f>
        <v>0</v>
      </c>
      <c r="AF797" s="27">
        <f>X797+AB797+AC797</f>
        <v>0</v>
      </c>
      <c r="AG797" s="72">
        <f>Y797+AC797</f>
        <v>0</v>
      </c>
      <c r="AH797" s="183"/>
      <c r="AI797" s="183"/>
      <c r="AJ797" s="183"/>
      <c r="AK797" s="183"/>
      <c r="AL797" s="27">
        <f>AD797+AH797+AI797</f>
        <v>981</v>
      </c>
      <c r="AM797" s="27">
        <f>AE797+AI797</f>
        <v>0</v>
      </c>
      <c r="AN797" s="27">
        <f>AF797+AJ797+AK797</f>
        <v>0</v>
      </c>
      <c r="AO797" s="72">
        <f>AG797+AK797</f>
        <v>0</v>
      </c>
      <c r="AP797" s="183"/>
      <c r="AQ797" s="183"/>
      <c r="AR797" s="183"/>
      <c r="AS797" s="183"/>
      <c r="AT797" s="27">
        <f>AL797+AP797+AQ797</f>
        <v>981</v>
      </c>
      <c r="AU797" s="27">
        <f>AM797+AQ797</f>
        <v>0</v>
      </c>
      <c r="AV797" s="27">
        <f>AN797+AR797+AS797</f>
        <v>0</v>
      </c>
      <c r="AW797" s="72">
        <f>AO797+AS797</f>
        <v>0</v>
      </c>
      <c r="AX797" s="183"/>
      <c r="AY797" s="183"/>
      <c r="AZ797" s="183"/>
      <c r="BA797" s="183"/>
      <c r="BB797" s="27">
        <f>AT797+AX797+AY797</f>
        <v>981</v>
      </c>
      <c r="BC797" s="27">
        <f>AU797+AY797</f>
        <v>0</v>
      </c>
      <c r="BD797" s="27">
        <f>AV797+AZ797+BA797</f>
        <v>0</v>
      </c>
      <c r="BE797" s="72">
        <f>AW797+BA797</f>
        <v>0</v>
      </c>
    </row>
    <row r="798" spans="1:57" s="9" customFormat="1" ht="16.5">
      <c r="A798" s="24" t="s">
        <v>106</v>
      </c>
      <c r="B798" s="43" t="s">
        <v>54</v>
      </c>
      <c r="C798" s="43" t="s">
        <v>49</v>
      </c>
      <c r="D798" s="26" t="s">
        <v>273</v>
      </c>
      <c r="E798" s="25"/>
      <c r="F798" s="27">
        <f>F799</f>
        <v>5833</v>
      </c>
      <c r="G798" s="27">
        <f t="shared" ref="G798:V799" si="1716">G799</f>
        <v>0</v>
      </c>
      <c r="H798" s="27">
        <f t="shared" si="1716"/>
        <v>6459</v>
      </c>
      <c r="I798" s="27">
        <f t="shared" si="1716"/>
        <v>0</v>
      </c>
      <c r="J798" s="27">
        <f t="shared" si="1716"/>
        <v>0</v>
      </c>
      <c r="K798" s="27">
        <f t="shared" si="1716"/>
        <v>0</v>
      </c>
      <c r="L798" s="27">
        <f t="shared" si="1716"/>
        <v>0</v>
      </c>
      <c r="M798" s="27">
        <f t="shared" si="1716"/>
        <v>0</v>
      </c>
      <c r="N798" s="27">
        <f t="shared" si="1716"/>
        <v>5833</v>
      </c>
      <c r="O798" s="27">
        <f t="shared" si="1716"/>
        <v>0</v>
      </c>
      <c r="P798" s="27">
        <f t="shared" si="1716"/>
        <v>6459</v>
      </c>
      <c r="Q798" s="27">
        <f t="shared" si="1716"/>
        <v>0</v>
      </c>
      <c r="R798" s="181">
        <f t="shared" si="1716"/>
        <v>0</v>
      </c>
      <c r="S798" s="181">
        <f t="shared" si="1716"/>
        <v>0</v>
      </c>
      <c r="T798" s="181">
        <f t="shared" si="1716"/>
        <v>0</v>
      </c>
      <c r="U798" s="181">
        <f t="shared" si="1716"/>
        <v>0</v>
      </c>
      <c r="V798" s="27">
        <f t="shared" si="1716"/>
        <v>5833</v>
      </c>
      <c r="W798" s="27">
        <f t="shared" ref="R798:AH799" si="1717">W799</f>
        <v>0</v>
      </c>
      <c r="X798" s="27">
        <f t="shared" si="1717"/>
        <v>6459</v>
      </c>
      <c r="Y798" s="27">
        <f t="shared" si="1717"/>
        <v>0</v>
      </c>
      <c r="Z798" s="181">
        <f t="shared" si="1717"/>
        <v>0</v>
      </c>
      <c r="AA798" s="181">
        <f t="shared" si="1717"/>
        <v>0</v>
      </c>
      <c r="AB798" s="181">
        <f t="shared" si="1717"/>
        <v>0</v>
      </c>
      <c r="AC798" s="181">
        <f t="shared" si="1717"/>
        <v>0</v>
      </c>
      <c r="AD798" s="27">
        <f t="shared" si="1717"/>
        <v>5833</v>
      </c>
      <c r="AE798" s="27">
        <f t="shared" si="1717"/>
        <v>0</v>
      </c>
      <c r="AF798" s="27">
        <f t="shared" si="1717"/>
        <v>6459</v>
      </c>
      <c r="AG798" s="27">
        <f t="shared" si="1717"/>
        <v>0</v>
      </c>
      <c r="AH798" s="181">
        <f t="shared" si="1717"/>
        <v>0</v>
      </c>
      <c r="AI798" s="181">
        <f t="shared" ref="AH798:AX799" si="1718">AI799</f>
        <v>0</v>
      </c>
      <c r="AJ798" s="181">
        <f t="shared" si="1718"/>
        <v>0</v>
      </c>
      <c r="AK798" s="181">
        <f t="shared" si="1718"/>
        <v>0</v>
      </c>
      <c r="AL798" s="27">
        <f t="shared" si="1718"/>
        <v>5833</v>
      </c>
      <c r="AM798" s="27">
        <f t="shared" si="1718"/>
        <v>0</v>
      </c>
      <c r="AN798" s="27">
        <f t="shared" si="1718"/>
        <v>6459</v>
      </c>
      <c r="AO798" s="27">
        <f t="shared" si="1718"/>
        <v>0</v>
      </c>
      <c r="AP798" s="181">
        <f t="shared" si="1718"/>
        <v>0</v>
      </c>
      <c r="AQ798" s="181">
        <f t="shared" si="1718"/>
        <v>0</v>
      </c>
      <c r="AR798" s="181">
        <f t="shared" si="1718"/>
        <v>0</v>
      </c>
      <c r="AS798" s="181">
        <f t="shared" si="1718"/>
        <v>0</v>
      </c>
      <c r="AT798" s="27">
        <f t="shared" si="1718"/>
        <v>5833</v>
      </c>
      <c r="AU798" s="27">
        <f t="shared" si="1718"/>
        <v>0</v>
      </c>
      <c r="AV798" s="27">
        <f t="shared" si="1718"/>
        <v>6459</v>
      </c>
      <c r="AW798" s="27">
        <f t="shared" si="1718"/>
        <v>0</v>
      </c>
      <c r="AX798" s="181">
        <f t="shared" si="1718"/>
        <v>0</v>
      </c>
      <c r="AY798" s="181">
        <f t="shared" ref="AX798:BE799" si="1719">AY799</f>
        <v>0</v>
      </c>
      <c r="AZ798" s="181">
        <f t="shared" si="1719"/>
        <v>0</v>
      </c>
      <c r="BA798" s="181">
        <f t="shared" si="1719"/>
        <v>0</v>
      </c>
      <c r="BB798" s="27">
        <f t="shared" si="1719"/>
        <v>5833</v>
      </c>
      <c r="BC798" s="27">
        <f t="shared" si="1719"/>
        <v>0</v>
      </c>
      <c r="BD798" s="27">
        <f t="shared" si="1719"/>
        <v>6459</v>
      </c>
      <c r="BE798" s="27">
        <f t="shared" si="1719"/>
        <v>0</v>
      </c>
    </row>
    <row r="799" spans="1:57" s="9" customFormat="1" ht="33">
      <c r="A799" s="24" t="s">
        <v>81</v>
      </c>
      <c r="B799" s="43" t="s">
        <v>54</v>
      </c>
      <c r="C799" s="43" t="s">
        <v>49</v>
      </c>
      <c r="D799" s="26" t="s">
        <v>273</v>
      </c>
      <c r="E799" s="25" t="s">
        <v>82</v>
      </c>
      <c r="F799" s="27">
        <f>F800</f>
        <v>5833</v>
      </c>
      <c r="G799" s="27">
        <f t="shared" si="1716"/>
        <v>0</v>
      </c>
      <c r="H799" s="27">
        <f t="shared" si="1716"/>
        <v>6459</v>
      </c>
      <c r="I799" s="27">
        <f t="shared" si="1716"/>
        <v>0</v>
      </c>
      <c r="J799" s="27">
        <f t="shared" si="1716"/>
        <v>0</v>
      </c>
      <c r="K799" s="27">
        <f t="shared" si="1716"/>
        <v>0</v>
      </c>
      <c r="L799" s="27">
        <f t="shared" si="1716"/>
        <v>0</v>
      </c>
      <c r="M799" s="27">
        <f t="shared" si="1716"/>
        <v>0</v>
      </c>
      <c r="N799" s="27">
        <f t="shared" si="1716"/>
        <v>5833</v>
      </c>
      <c r="O799" s="27">
        <f t="shared" si="1716"/>
        <v>0</v>
      </c>
      <c r="P799" s="27">
        <f t="shared" si="1716"/>
        <v>6459</v>
      </c>
      <c r="Q799" s="27">
        <f t="shared" si="1716"/>
        <v>0</v>
      </c>
      <c r="R799" s="181">
        <f t="shared" si="1717"/>
        <v>0</v>
      </c>
      <c r="S799" s="181">
        <f t="shared" si="1717"/>
        <v>0</v>
      </c>
      <c r="T799" s="181">
        <f t="shared" si="1717"/>
        <v>0</v>
      </c>
      <c r="U799" s="181">
        <f t="shared" si="1717"/>
        <v>0</v>
      </c>
      <c r="V799" s="27">
        <f t="shared" si="1717"/>
        <v>5833</v>
      </c>
      <c r="W799" s="27">
        <f t="shared" si="1717"/>
        <v>0</v>
      </c>
      <c r="X799" s="27">
        <f t="shared" si="1717"/>
        <v>6459</v>
      </c>
      <c r="Y799" s="27">
        <f t="shared" si="1717"/>
        <v>0</v>
      </c>
      <c r="Z799" s="181">
        <f t="shared" si="1717"/>
        <v>0</v>
      </c>
      <c r="AA799" s="181">
        <f t="shared" si="1717"/>
        <v>0</v>
      </c>
      <c r="AB799" s="181">
        <f t="shared" si="1717"/>
        <v>0</v>
      </c>
      <c r="AC799" s="181">
        <f t="shared" si="1717"/>
        <v>0</v>
      </c>
      <c r="AD799" s="27">
        <f t="shared" si="1717"/>
        <v>5833</v>
      </c>
      <c r="AE799" s="27">
        <f t="shared" si="1717"/>
        <v>0</v>
      </c>
      <c r="AF799" s="27">
        <f t="shared" si="1717"/>
        <v>6459</v>
      </c>
      <c r="AG799" s="27">
        <f t="shared" si="1717"/>
        <v>0</v>
      </c>
      <c r="AH799" s="181">
        <f t="shared" si="1718"/>
        <v>0</v>
      </c>
      <c r="AI799" s="181">
        <f t="shared" si="1718"/>
        <v>0</v>
      </c>
      <c r="AJ799" s="181">
        <f t="shared" si="1718"/>
        <v>0</v>
      </c>
      <c r="AK799" s="181">
        <f t="shared" si="1718"/>
        <v>0</v>
      </c>
      <c r="AL799" s="27">
        <f t="shared" si="1718"/>
        <v>5833</v>
      </c>
      <c r="AM799" s="27">
        <f t="shared" si="1718"/>
        <v>0</v>
      </c>
      <c r="AN799" s="27">
        <f t="shared" si="1718"/>
        <v>6459</v>
      </c>
      <c r="AO799" s="27">
        <f t="shared" si="1718"/>
        <v>0</v>
      </c>
      <c r="AP799" s="181">
        <f t="shared" si="1718"/>
        <v>0</v>
      </c>
      <c r="AQ799" s="181">
        <f t="shared" si="1718"/>
        <v>0</v>
      </c>
      <c r="AR799" s="181">
        <f t="shared" si="1718"/>
        <v>0</v>
      </c>
      <c r="AS799" s="181">
        <f t="shared" si="1718"/>
        <v>0</v>
      </c>
      <c r="AT799" s="27">
        <f t="shared" si="1718"/>
        <v>5833</v>
      </c>
      <c r="AU799" s="27">
        <f t="shared" si="1718"/>
        <v>0</v>
      </c>
      <c r="AV799" s="27">
        <f t="shared" si="1718"/>
        <v>6459</v>
      </c>
      <c r="AW799" s="27">
        <f t="shared" si="1718"/>
        <v>0</v>
      </c>
      <c r="AX799" s="181">
        <f t="shared" si="1719"/>
        <v>0</v>
      </c>
      <c r="AY799" s="181">
        <f t="shared" si="1719"/>
        <v>0</v>
      </c>
      <c r="AZ799" s="181">
        <f t="shared" si="1719"/>
        <v>0</v>
      </c>
      <c r="BA799" s="181">
        <f t="shared" si="1719"/>
        <v>0</v>
      </c>
      <c r="BB799" s="27">
        <f t="shared" si="1719"/>
        <v>5833</v>
      </c>
      <c r="BC799" s="27">
        <f t="shared" si="1719"/>
        <v>0</v>
      </c>
      <c r="BD799" s="27">
        <f t="shared" si="1719"/>
        <v>6459</v>
      </c>
      <c r="BE799" s="27">
        <f t="shared" si="1719"/>
        <v>0</v>
      </c>
    </row>
    <row r="800" spans="1:57" s="9" customFormat="1" ht="16.5">
      <c r="A800" s="24" t="s">
        <v>169</v>
      </c>
      <c r="B800" s="43" t="s">
        <v>54</v>
      </c>
      <c r="C800" s="43" t="s">
        <v>49</v>
      </c>
      <c r="D800" s="26" t="s">
        <v>273</v>
      </c>
      <c r="E800" s="25">
        <v>610</v>
      </c>
      <c r="F800" s="27">
        <v>5833</v>
      </c>
      <c r="G800" s="27"/>
      <c r="H800" s="27">
        <v>6459</v>
      </c>
      <c r="I800" s="72"/>
      <c r="J800" s="55"/>
      <c r="K800" s="55"/>
      <c r="L800" s="55"/>
      <c r="M800" s="55"/>
      <c r="N800" s="27">
        <f>F800+J800+K800</f>
        <v>5833</v>
      </c>
      <c r="O800" s="27">
        <f>G800+K800</f>
        <v>0</v>
      </c>
      <c r="P800" s="27">
        <f>H800+L800+M800</f>
        <v>6459</v>
      </c>
      <c r="Q800" s="72">
        <f>I800+M800</f>
        <v>0</v>
      </c>
      <c r="R800" s="183"/>
      <c r="S800" s="183"/>
      <c r="T800" s="183"/>
      <c r="U800" s="183"/>
      <c r="V800" s="27">
        <f>N800+R800+S800</f>
        <v>5833</v>
      </c>
      <c r="W800" s="27">
        <f>O800+S800</f>
        <v>0</v>
      </c>
      <c r="X800" s="27">
        <f>P800+T800+U800</f>
        <v>6459</v>
      </c>
      <c r="Y800" s="72">
        <f>Q800+U800</f>
        <v>0</v>
      </c>
      <c r="Z800" s="183"/>
      <c r="AA800" s="183"/>
      <c r="AB800" s="183"/>
      <c r="AC800" s="183"/>
      <c r="AD800" s="27">
        <f>V800+Z800+AA800</f>
        <v>5833</v>
      </c>
      <c r="AE800" s="27">
        <f>W800+AA800</f>
        <v>0</v>
      </c>
      <c r="AF800" s="27">
        <f>X800+AB800+AC800</f>
        <v>6459</v>
      </c>
      <c r="AG800" s="72">
        <f>Y800+AC800</f>
        <v>0</v>
      </c>
      <c r="AH800" s="183"/>
      <c r="AI800" s="183"/>
      <c r="AJ800" s="183"/>
      <c r="AK800" s="183"/>
      <c r="AL800" s="27">
        <f>AD800+AH800+AI800</f>
        <v>5833</v>
      </c>
      <c r="AM800" s="27">
        <f>AE800+AI800</f>
        <v>0</v>
      </c>
      <c r="AN800" s="27">
        <f>AF800+AJ800+AK800</f>
        <v>6459</v>
      </c>
      <c r="AO800" s="72">
        <f>AG800+AK800</f>
        <v>0</v>
      </c>
      <c r="AP800" s="183"/>
      <c r="AQ800" s="183"/>
      <c r="AR800" s="183"/>
      <c r="AS800" s="183"/>
      <c r="AT800" s="27">
        <f>AL800+AP800+AQ800</f>
        <v>5833</v>
      </c>
      <c r="AU800" s="27">
        <f>AM800+AQ800</f>
        <v>0</v>
      </c>
      <c r="AV800" s="27">
        <f>AN800+AR800+AS800</f>
        <v>6459</v>
      </c>
      <c r="AW800" s="72">
        <f>AO800+AS800</f>
        <v>0</v>
      </c>
      <c r="AX800" s="183"/>
      <c r="AY800" s="183"/>
      <c r="AZ800" s="183"/>
      <c r="BA800" s="183"/>
      <c r="BB800" s="27">
        <f>AT800+AX800+AY800</f>
        <v>5833</v>
      </c>
      <c r="BC800" s="27">
        <f>AU800+AY800</f>
        <v>0</v>
      </c>
      <c r="BD800" s="27">
        <f>AV800+AZ800+BA800</f>
        <v>6459</v>
      </c>
      <c r="BE800" s="72">
        <f>AW800+BA800</f>
        <v>0</v>
      </c>
    </row>
    <row r="801" spans="1:57" s="9" customFormat="1" ht="66">
      <c r="A801" s="24" t="s">
        <v>197</v>
      </c>
      <c r="B801" s="43" t="s">
        <v>54</v>
      </c>
      <c r="C801" s="43" t="s">
        <v>49</v>
      </c>
      <c r="D801" s="26" t="s">
        <v>715</v>
      </c>
      <c r="E801" s="25"/>
      <c r="F801" s="27">
        <f>F802</f>
        <v>31664</v>
      </c>
      <c r="G801" s="27">
        <f t="shared" ref="G801:V803" si="1720">G802</f>
        <v>0</v>
      </c>
      <c r="H801" s="27">
        <f t="shared" si="1720"/>
        <v>31664</v>
      </c>
      <c r="I801" s="27">
        <f t="shared" si="1720"/>
        <v>0</v>
      </c>
      <c r="J801" s="27">
        <f t="shared" si="1720"/>
        <v>0</v>
      </c>
      <c r="K801" s="27">
        <f t="shared" si="1720"/>
        <v>0</v>
      </c>
      <c r="L801" s="27">
        <f t="shared" si="1720"/>
        <v>0</v>
      </c>
      <c r="M801" s="27">
        <f t="shared" si="1720"/>
        <v>0</v>
      </c>
      <c r="N801" s="27">
        <f t="shared" si="1720"/>
        <v>31664</v>
      </c>
      <c r="O801" s="27">
        <f t="shared" si="1720"/>
        <v>0</v>
      </c>
      <c r="P801" s="27">
        <f t="shared" si="1720"/>
        <v>31664</v>
      </c>
      <c r="Q801" s="27">
        <f t="shared" si="1720"/>
        <v>0</v>
      </c>
      <c r="R801" s="181">
        <f t="shared" si="1720"/>
        <v>0</v>
      </c>
      <c r="S801" s="181">
        <f t="shared" si="1720"/>
        <v>0</v>
      </c>
      <c r="T801" s="181">
        <f t="shared" si="1720"/>
        <v>0</v>
      </c>
      <c r="U801" s="181">
        <f t="shared" si="1720"/>
        <v>0</v>
      </c>
      <c r="V801" s="27">
        <f t="shared" si="1720"/>
        <v>31664</v>
      </c>
      <c r="W801" s="27">
        <f t="shared" ref="R801:AH803" si="1721">W802</f>
        <v>0</v>
      </c>
      <c r="X801" s="27">
        <f t="shared" si="1721"/>
        <v>31664</v>
      </c>
      <c r="Y801" s="27">
        <f t="shared" si="1721"/>
        <v>0</v>
      </c>
      <c r="Z801" s="181">
        <f t="shared" si="1721"/>
        <v>0</v>
      </c>
      <c r="AA801" s="181">
        <f t="shared" si="1721"/>
        <v>0</v>
      </c>
      <c r="AB801" s="181">
        <f t="shared" si="1721"/>
        <v>0</v>
      </c>
      <c r="AC801" s="181">
        <f t="shared" si="1721"/>
        <v>0</v>
      </c>
      <c r="AD801" s="27">
        <f t="shared" si="1721"/>
        <v>31664</v>
      </c>
      <c r="AE801" s="27">
        <f t="shared" si="1721"/>
        <v>0</v>
      </c>
      <c r="AF801" s="27">
        <f t="shared" si="1721"/>
        <v>31664</v>
      </c>
      <c r="AG801" s="27">
        <f t="shared" si="1721"/>
        <v>0</v>
      </c>
      <c r="AH801" s="181">
        <f t="shared" si="1721"/>
        <v>0</v>
      </c>
      <c r="AI801" s="181">
        <f t="shared" ref="AH801:AX803" si="1722">AI802</f>
        <v>0</v>
      </c>
      <c r="AJ801" s="181">
        <f t="shared" si="1722"/>
        <v>0</v>
      </c>
      <c r="AK801" s="181">
        <f t="shared" si="1722"/>
        <v>0</v>
      </c>
      <c r="AL801" s="27">
        <f t="shared" si="1722"/>
        <v>31664</v>
      </c>
      <c r="AM801" s="27">
        <f t="shared" si="1722"/>
        <v>0</v>
      </c>
      <c r="AN801" s="27">
        <f t="shared" si="1722"/>
        <v>31664</v>
      </c>
      <c r="AO801" s="27">
        <f t="shared" si="1722"/>
        <v>0</v>
      </c>
      <c r="AP801" s="181">
        <f t="shared" si="1722"/>
        <v>0</v>
      </c>
      <c r="AQ801" s="181">
        <f t="shared" si="1722"/>
        <v>0</v>
      </c>
      <c r="AR801" s="181">
        <f t="shared" si="1722"/>
        <v>0</v>
      </c>
      <c r="AS801" s="181">
        <f t="shared" si="1722"/>
        <v>0</v>
      </c>
      <c r="AT801" s="27">
        <f t="shared" si="1722"/>
        <v>31664</v>
      </c>
      <c r="AU801" s="27">
        <f t="shared" si="1722"/>
        <v>0</v>
      </c>
      <c r="AV801" s="27">
        <f t="shared" si="1722"/>
        <v>31664</v>
      </c>
      <c r="AW801" s="27">
        <f t="shared" si="1722"/>
        <v>0</v>
      </c>
      <c r="AX801" s="181">
        <f t="shared" si="1722"/>
        <v>0</v>
      </c>
      <c r="AY801" s="181">
        <f t="shared" ref="AX801:BE803" si="1723">AY802</f>
        <v>0</v>
      </c>
      <c r="AZ801" s="181">
        <f t="shared" si="1723"/>
        <v>0</v>
      </c>
      <c r="BA801" s="181">
        <f t="shared" si="1723"/>
        <v>0</v>
      </c>
      <c r="BB801" s="27">
        <f t="shared" si="1723"/>
        <v>31664</v>
      </c>
      <c r="BC801" s="27">
        <f t="shared" si="1723"/>
        <v>0</v>
      </c>
      <c r="BD801" s="27">
        <f t="shared" si="1723"/>
        <v>31664</v>
      </c>
      <c r="BE801" s="27">
        <f t="shared" si="1723"/>
        <v>0</v>
      </c>
    </row>
    <row r="802" spans="1:57" s="9" customFormat="1" ht="33">
      <c r="A802" s="24" t="s">
        <v>198</v>
      </c>
      <c r="B802" s="43" t="s">
        <v>54</v>
      </c>
      <c r="C802" s="43" t="s">
        <v>49</v>
      </c>
      <c r="D802" s="26" t="s">
        <v>716</v>
      </c>
      <c r="E802" s="25"/>
      <c r="F802" s="27">
        <f>F803</f>
        <v>31664</v>
      </c>
      <c r="G802" s="27">
        <f t="shared" si="1720"/>
        <v>0</v>
      </c>
      <c r="H802" s="27">
        <f t="shared" si="1720"/>
        <v>31664</v>
      </c>
      <c r="I802" s="27">
        <f t="shared" si="1720"/>
        <v>0</v>
      </c>
      <c r="J802" s="27">
        <f t="shared" si="1720"/>
        <v>0</v>
      </c>
      <c r="K802" s="27">
        <f t="shared" si="1720"/>
        <v>0</v>
      </c>
      <c r="L802" s="27">
        <f t="shared" si="1720"/>
        <v>0</v>
      </c>
      <c r="M802" s="27">
        <f t="shared" si="1720"/>
        <v>0</v>
      </c>
      <c r="N802" s="27">
        <f t="shared" si="1720"/>
        <v>31664</v>
      </c>
      <c r="O802" s="27">
        <f t="shared" si="1720"/>
        <v>0</v>
      </c>
      <c r="P802" s="27">
        <f t="shared" si="1720"/>
        <v>31664</v>
      </c>
      <c r="Q802" s="27">
        <f t="shared" si="1720"/>
        <v>0</v>
      </c>
      <c r="R802" s="181">
        <f t="shared" si="1721"/>
        <v>0</v>
      </c>
      <c r="S802" s="181">
        <f t="shared" si="1721"/>
        <v>0</v>
      </c>
      <c r="T802" s="181">
        <f t="shared" si="1721"/>
        <v>0</v>
      </c>
      <c r="U802" s="181">
        <f t="shared" si="1721"/>
        <v>0</v>
      </c>
      <c r="V802" s="27">
        <f t="shared" si="1721"/>
        <v>31664</v>
      </c>
      <c r="W802" s="27">
        <f t="shared" si="1721"/>
        <v>0</v>
      </c>
      <c r="X802" s="27">
        <f t="shared" si="1721"/>
        <v>31664</v>
      </c>
      <c r="Y802" s="27">
        <f t="shared" si="1721"/>
        <v>0</v>
      </c>
      <c r="Z802" s="181">
        <f t="shared" si="1721"/>
        <v>0</v>
      </c>
      <c r="AA802" s="181">
        <f t="shared" si="1721"/>
        <v>0</v>
      </c>
      <c r="AB802" s="181">
        <f t="shared" si="1721"/>
        <v>0</v>
      </c>
      <c r="AC802" s="181">
        <f t="shared" si="1721"/>
        <v>0</v>
      </c>
      <c r="AD802" s="27">
        <f t="shared" si="1721"/>
        <v>31664</v>
      </c>
      <c r="AE802" s="27">
        <f t="shared" si="1721"/>
        <v>0</v>
      </c>
      <c r="AF802" s="27">
        <f t="shared" si="1721"/>
        <v>31664</v>
      </c>
      <c r="AG802" s="27">
        <f t="shared" si="1721"/>
        <v>0</v>
      </c>
      <c r="AH802" s="181">
        <f t="shared" si="1722"/>
        <v>0</v>
      </c>
      <c r="AI802" s="181">
        <f t="shared" si="1722"/>
        <v>0</v>
      </c>
      <c r="AJ802" s="181">
        <f t="shared" si="1722"/>
        <v>0</v>
      </c>
      <c r="AK802" s="181">
        <f t="shared" si="1722"/>
        <v>0</v>
      </c>
      <c r="AL802" s="27">
        <f t="shared" si="1722"/>
        <v>31664</v>
      </c>
      <c r="AM802" s="27">
        <f t="shared" si="1722"/>
        <v>0</v>
      </c>
      <c r="AN802" s="27">
        <f t="shared" si="1722"/>
        <v>31664</v>
      </c>
      <c r="AO802" s="27">
        <f t="shared" si="1722"/>
        <v>0</v>
      </c>
      <c r="AP802" s="181">
        <f t="shared" si="1722"/>
        <v>0</v>
      </c>
      <c r="AQ802" s="181">
        <f t="shared" si="1722"/>
        <v>0</v>
      </c>
      <c r="AR802" s="181">
        <f t="shared" si="1722"/>
        <v>0</v>
      </c>
      <c r="AS802" s="181">
        <f t="shared" si="1722"/>
        <v>0</v>
      </c>
      <c r="AT802" s="27">
        <f t="shared" si="1722"/>
        <v>31664</v>
      </c>
      <c r="AU802" s="27">
        <f t="shared" si="1722"/>
        <v>0</v>
      </c>
      <c r="AV802" s="27">
        <f t="shared" si="1722"/>
        <v>31664</v>
      </c>
      <c r="AW802" s="27">
        <f t="shared" si="1722"/>
        <v>0</v>
      </c>
      <c r="AX802" s="181">
        <f t="shared" si="1723"/>
        <v>0</v>
      </c>
      <c r="AY802" s="181">
        <f t="shared" si="1723"/>
        <v>0</v>
      </c>
      <c r="AZ802" s="181">
        <f t="shared" si="1723"/>
        <v>0</v>
      </c>
      <c r="BA802" s="181">
        <f t="shared" si="1723"/>
        <v>0</v>
      </c>
      <c r="BB802" s="27">
        <f t="shared" si="1723"/>
        <v>31664</v>
      </c>
      <c r="BC802" s="27">
        <f t="shared" si="1723"/>
        <v>0</v>
      </c>
      <c r="BD802" s="27">
        <f t="shared" si="1723"/>
        <v>31664</v>
      </c>
      <c r="BE802" s="27">
        <f t="shared" si="1723"/>
        <v>0</v>
      </c>
    </row>
    <row r="803" spans="1:57" s="9" customFormat="1" ht="16.5">
      <c r="A803" s="24" t="s">
        <v>97</v>
      </c>
      <c r="B803" s="43" t="s">
        <v>54</v>
      </c>
      <c r="C803" s="43" t="s">
        <v>49</v>
      </c>
      <c r="D803" s="26" t="s">
        <v>716</v>
      </c>
      <c r="E803" s="25" t="s">
        <v>98</v>
      </c>
      <c r="F803" s="27">
        <f>F804</f>
        <v>31664</v>
      </c>
      <c r="G803" s="27">
        <f t="shared" si="1720"/>
        <v>0</v>
      </c>
      <c r="H803" s="27">
        <f t="shared" si="1720"/>
        <v>31664</v>
      </c>
      <c r="I803" s="27">
        <f t="shared" si="1720"/>
        <v>0</v>
      </c>
      <c r="J803" s="27">
        <f t="shared" si="1720"/>
        <v>0</v>
      </c>
      <c r="K803" s="27">
        <f t="shared" si="1720"/>
        <v>0</v>
      </c>
      <c r="L803" s="27">
        <f t="shared" si="1720"/>
        <v>0</v>
      </c>
      <c r="M803" s="27">
        <f t="shared" si="1720"/>
        <v>0</v>
      </c>
      <c r="N803" s="27">
        <f t="shared" si="1720"/>
        <v>31664</v>
      </c>
      <c r="O803" s="27">
        <f t="shared" si="1720"/>
        <v>0</v>
      </c>
      <c r="P803" s="27">
        <f t="shared" si="1720"/>
        <v>31664</v>
      </c>
      <c r="Q803" s="27">
        <f t="shared" si="1720"/>
        <v>0</v>
      </c>
      <c r="R803" s="181">
        <f t="shared" si="1721"/>
        <v>0</v>
      </c>
      <c r="S803" s="181">
        <f t="shared" si="1721"/>
        <v>0</v>
      </c>
      <c r="T803" s="181">
        <f t="shared" si="1721"/>
        <v>0</v>
      </c>
      <c r="U803" s="181">
        <f t="shared" si="1721"/>
        <v>0</v>
      </c>
      <c r="V803" s="27">
        <f t="shared" si="1721"/>
        <v>31664</v>
      </c>
      <c r="W803" s="27">
        <f t="shared" si="1721"/>
        <v>0</v>
      </c>
      <c r="X803" s="27">
        <f t="shared" si="1721"/>
        <v>31664</v>
      </c>
      <c r="Y803" s="27">
        <f t="shared" si="1721"/>
        <v>0</v>
      </c>
      <c r="Z803" s="181">
        <f t="shared" si="1721"/>
        <v>0</v>
      </c>
      <c r="AA803" s="181">
        <f t="shared" si="1721"/>
        <v>0</v>
      </c>
      <c r="AB803" s="181">
        <f t="shared" si="1721"/>
        <v>0</v>
      </c>
      <c r="AC803" s="181">
        <f t="shared" si="1721"/>
        <v>0</v>
      </c>
      <c r="AD803" s="27">
        <f t="shared" si="1721"/>
        <v>31664</v>
      </c>
      <c r="AE803" s="27">
        <f t="shared" si="1721"/>
        <v>0</v>
      </c>
      <c r="AF803" s="27">
        <f t="shared" si="1721"/>
        <v>31664</v>
      </c>
      <c r="AG803" s="27">
        <f t="shared" si="1721"/>
        <v>0</v>
      </c>
      <c r="AH803" s="181">
        <f t="shared" si="1722"/>
        <v>0</v>
      </c>
      <c r="AI803" s="181">
        <f t="shared" si="1722"/>
        <v>0</v>
      </c>
      <c r="AJ803" s="181">
        <f t="shared" si="1722"/>
        <v>0</v>
      </c>
      <c r="AK803" s="181">
        <f t="shared" si="1722"/>
        <v>0</v>
      </c>
      <c r="AL803" s="27">
        <f t="shared" si="1722"/>
        <v>31664</v>
      </c>
      <c r="AM803" s="27">
        <f t="shared" si="1722"/>
        <v>0</v>
      </c>
      <c r="AN803" s="27">
        <f t="shared" si="1722"/>
        <v>31664</v>
      </c>
      <c r="AO803" s="27">
        <f t="shared" si="1722"/>
        <v>0</v>
      </c>
      <c r="AP803" s="181">
        <f t="shared" si="1722"/>
        <v>0</v>
      </c>
      <c r="AQ803" s="181">
        <f t="shared" si="1722"/>
        <v>0</v>
      </c>
      <c r="AR803" s="181">
        <f t="shared" si="1722"/>
        <v>0</v>
      </c>
      <c r="AS803" s="181">
        <f t="shared" si="1722"/>
        <v>0</v>
      </c>
      <c r="AT803" s="27">
        <f t="shared" si="1722"/>
        <v>31664</v>
      </c>
      <c r="AU803" s="27">
        <f t="shared" si="1722"/>
        <v>0</v>
      </c>
      <c r="AV803" s="27">
        <f t="shared" si="1722"/>
        <v>31664</v>
      </c>
      <c r="AW803" s="27">
        <f t="shared" si="1722"/>
        <v>0</v>
      </c>
      <c r="AX803" s="181">
        <f t="shared" si="1723"/>
        <v>0</v>
      </c>
      <c r="AY803" s="181">
        <f t="shared" si="1723"/>
        <v>0</v>
      </c>
      <c r="AZ803" s="181">
        <f t="shared" si="1723"/>
        <v>0</v>
      </c>
      <c r="BA803" s="181">
        <f t="shared" si="1723"/>
        <v>0</v>
      </c>
      <c r="BB803" s="27">
        <f t="shared" si="1723"/>
        <v>31664</v>
      </c>
      <c r="BC803" s="27">
        <f t="shared" si="1723"/>
        <v>0</v>
      </c>
      <c r="BD803" s="27">
        <f t="shared" si="1723"/>
        <v>31664</v>
      </c>
      <c r="BE803" s="27">
        <f t="shared" si="1723"/>
        <v>0</v>
      </c>
    </row>
    <row r="804" spans="1:57" s="9" customFormat="1" ht="66">
      <c r="A804" s="24" t="s">
        <v>512</v>
      </c>
      <c r="B804" s="43" t="s">
        <v>54</v>
      </c>
      <c r="C804" s="43" t="s">
        <v>49</v>
      </c>
      <c r="D804" s="26" t="s">
        <v>716</v>
      </c>
      <c r="E804" s="25">
        <v>810</v>
      </c>
      <c r="F804" s="27">
        <v>31664</v>
      </c>
      <c r="G804" s="27"/>
      <c r="H804" s="27">
        <v>31664</v>
      </c>
      <c r="I804" s="72"/>
      <c r="J804" s="55"/>
      <c r="K804" s="55"/>
      <c r="L804" s="55"/>
      <c r="M804" s="55"/>
      <c r="N804" s="27">
        <f>F804+J804+K804</f>
        <v>31664</v>
      </c>
      <c r="O804" s="27">
        <f>G804+K804</f>
        <v>0</v>
      </c>
      <c r="P804" s="27">
        <f>H804+L804+M804</f>
        <v>31664</v>
      </c>
      <c r="Q804" s="72">
        <f>I804+M804</f>
        <v>0</v>
      </c>
      <c r="R804" s="183"/>
      <c r="S804" s="183"/>
      <c r="T804" s="183"/>
      <c r="U804" s="183"/>
      <c r="V804" s="27">
        <f>N804+R804+S804</f>
        <v>31664</v>
      </c>
      <c r="W804" s="27">
        <f>O804+S804</f>
        <v>0</v>
      </c>
      <c r="X804" s="27">
        <f>P804+T804+U804</f>
        <v>31664</v>
      </c>
      <c r="Y804" s="72">
        <f>Q804+U804</f>
        <v>0</v>
      </c>
      <c r="Z804" s="183"/>
      <c r="AA804" s="183"/>
      <c r="AB804" s="183"/>
      <c r="AC804" s="183"/>
      <c r="AD804" s="27">
        <f>V804+Z804+AA804</f>
        <v>31664</v>
      </c>
      <c r="AE804" s="27">
        <f>W804+AA804</f>
        <v>0</v>
      </c>
      <c r="AF804" s="27">
        <f>X804+AB804+AC804</f>
        <v>31664</v>
      </c>
      <c r="AG804" s="72">
        <f>Y804+AC804</f>
        <v>0</v>
      </c>
      <c r="AH804" s="183"/>
      <c r="AI804" s="183"/>
      <c r="AJ804" s="183"/>
      <c r="AK804" s="183"/>
      <c r="AL804" s="27">
        <f>AD804+AH804+AI804</f>
        <v>31664</v>
      </c>
      <c r="AM804" s="27">
        <f>AE804+AI804</f>
        <v>0</v>
      </c>
      <c r="AN804" s="27">
        <f>AF804+AJ804+AK804</f>
        <v>31664</v>
      </c>
      <c r="AO804" s="72">
        <f>AG804+AK804</f>
        <v>0</v>
      </c>
      <c r="AP804" s="183"/>
      <c r="AQ804" s="183"/>
      <c r="AR804" s="183"/>
      <c r="AS804" s="183"/>
      <c r="AT804" s="27">
        <f>AL804+AP804+AQ804</f>
        <v>31664</v>
      </c>
      <c r="AU804" s="27">
        <f>AM804+AQ804</f>
        <v>0</v>
      </c>
      <c r="AV804" s="27">
        <f>AN804+AR804+AS804</f>
        <v>31664</v>
      </c>
      <c r="AW804" s="72">
        <f>AO804+AS804</f>
        <v>0</v>
      </c>
      <c r="AX804" s="183"/>
      <c r="AY804" s="183"/>
      <c r="AZ804" s="183"/>
      <c r="BA804" s="183"/>
      <c r="BB804" s="27">
        <f>AT804+AX804+AY804</f>
        <v>31664</v>
      </c>
      <c r="BC804" s="27">
        <f>AU804+AY804</f>
        <v>0</v>
      </c>
      <c r="BD804" s="27">
        <f>AV804+AZ804+BA804</f>
        <v>31664</v>
      </c>
      <c r="BE804" s="72">
        <f>AW804+BA804</f>
        <v>0</v>
      </c>
    </row>
    <row r="805" spans="1:57" s="9" customFormat="1" ht="49.5" hidden="1">
      <c r="A805" s="153" t="s">
        <v>713</v>
      </c>
      <c r="B805" s="150" t="s">
        <v>54</v>
      </c>
      <c r="C805" s="150" t="s">
        <v>49</v>
      </c>
      <c r="D805" s="162" t="s">
        <v>712</v>
      </c>
      <c r="E805" s="25"/>
      <c r="F805" s="83">
        <f>F806</f>
        <v>1250</v>
      </c>
      <c r="G805" s="83">
        <f t="shared" ref="G805:V806" si="1724">G806</f>
        <v>1250</v>
      </c>
      <c r="H805" s="83">
        <f t="shared" si="1724"/>
        <v>0</v>
      </c>
      <c r="I805" s="83">
        <f t="shared" si="1724"/>
        <v>0</v>
      </c>
      <c r="J805" s="83">
        <f t="shared" si="1724"/>
        <v>0</v>
      </c>
      <c r="K805" s="83">
        <f t="shared" si="1724"/>
        <v>-1250</v>
      </c>
      <c r="L805" s="83">
        <f t="shared" si="1724"/>
        <v>0</v>
      </c>
      <c r="M805" s="83">
        <f t="shared" si="1724"/>
        <v>0</v>
      </c>
      <c r="N805" s="83">
        <f t="shared" si="1724"/>
        <v>0</v>
      </c>
      <c r="O805" s="83">
        <f t="shared" si="1724"/>
        <v>0</v>
      </c>
      <c r="P805" s="83">
        <f t="shared" si="1724"/>
        <v>0</v>
      </c>
      <c r="Q805" s="83">
        <f t="shared" si="1724"/>
        <v>0</v>
      </c>
      <c r="R805" s="181">
        <f t="shared" si="1724"/>
        <v>0</v>
      </c>
      <c r="S805" s="181">
        <f t="shared" si="1724"/>
        <v>0</v>
      </c>
      <c r="T805" s="181">
        <f t="shared" si="1724"/>
        <v>0</v>
      </c>
      <c r="U805" s="181">
        <f t="shared" si="1724"/>
        <v>0</v>
      </c>
      <c r="V805" s="83">
        <f t="shared" si="1724"/>
        <v>0</v>
      </c>
      <c r="W805" s="83">
        <f t="shared" ref="R805:AH806" si="1725">W806</f>
        <v>0</v>
      </c>
      <c r="X805" s="83">
        <f t="shared" si="1725"/>
        <v>0</v>
      </c>
      <c r="Y805" s="83">
        <f t="shared" si="1725"/>
        <v>0</v>
      </c>
      <c r="Z805" s="181">
        <f t="shared" si="1725"/>
        <v>0</v>
      </c>
      <c r="AA805" s="181">
        <f t="shared" si="1725"/>
        <v>0</v>
      </c>
      <c r="AB805" s="181">
        <f t="shared" si="1725"/>
        <v>0</v>
      </c>
      <c r="AC805" s="181">
        <f t="shared" si="1725"/>
        <v>0</v>
      </c>
      <c r="AD805" s="83">
        <f t="shared" si="1725"/>
        <v>0</v>
      </c>
      <c r="AE805" s="83">
        <f t="shared" si="1725"/>
        <v>0</v>
      </c>
      <c r="AF805" s="83">
        <f t="shared" si="1725"/>
        <v>0</v>
      </c>
      <c r="AG805" s="83">
        <f t="shared" si="1725"/>
        <v>0</v>
      </c>
      <c r="AH805" s="181">
        <f t="shared" si="1725"/>
        <v>0</v>
      </c>
      <c r="AI805" s="181">
        <f t="shared" ref="AH805:AX806" si="1726">AI806</f>
        <v>0</v>
      </c>
      <c r="AJ805" s="181">
        <f t="shared" si="1726"/>
        <v>0</v>
      </c>
      <c r="AK805" s="181">
        <f t="shared" si="1726"/>
        <v>0</v>
      </c>
      <c r="AL805" s="83">
        <f t="shared" si="1726"/>
        <v>0</v>
      </c>
      <c r="AM805" s="83">
        <f t="shared" si="1726"/>
        <v>0</v>
      </c>
      <c r="AN805" s="83">
        <f t="shared" si="1726"/>
        <v>0</v>
      </c>
      <c r="AO805" s="83">
        <f t="shared" si="1726"/>
        <v>0</v>
      </c>
      <c r="AP805" s="181">
        <f t="shared" si="1726"/>
        <v>0</v>
      </c>
      <c r="AQ805" s="181">
        <f t="shared" si="1726"/>
        <v>0</v>
      </c>
      <c r="AR805" s="181">
        <f t="shared" si="1726"/>
        <v>0</v>
      </c>
      <c r="AS805" s="181">
        <f t="shared" si="1726"/>
        <v>0</v>
      </c>
      <c r="AT805" s="83">
        <f t="shared" si="1726"/>
        <v>0</v>
      </c>
      <c r="AU805" s="83">
        <f t="shared" si="1726"/>
        <v>0</v>
      </c>
      <c r="AV805" s="83">
        <f t="shared" si="1726"/>
        <v>0</v>
      </c>
      <c r="AW805" s="83">
        <f t="shared" si="1726"/>
        <v>0</v>
      </c>
      <c r="AX805" s="181">
        <f t="shared" si="1726"/>
        <v>0</v>
      </c>
      <c r="AY805" s="181">
        <f t="shared" ref="AX805:BE806" si="1727">AY806</f>
        <v>0</v>
      </c>
      <c r="AZ805" s="181">
        <f t="shared" si="1727"/>
        <v>0</v>
      </c>
      <c r="BA805" s="181">
        <f t="shared" si="1727"/>
        <v>0</v>
      </c>
      <c r="BB805" s="83">
        <f t="shared" si="1727"/>
        <v>0</v>
      </c>
      <c r="BC805" s="83">
        <f t="shared" si="1727"/>
        <v>0</v>
      </c>
      <c r="BD805" s="83">
        <f t="shared" si="1727"/>
        <v>0</v>
      </c>
      <c r="BE805" s="83">
        <f t="shared" si="1727"/>
        <v>0</v>
      </c>
    </row>
    <row r="806" spans="1:57" s="9" customFormat="1" ht="33" hidden="1">
      <c r="A806" s="153" t="s">
        <v>81</v>
      </c>
      <c r="B806" s="150" t="s">
        <v>54</v>
      </c>
      <c r="C806" s="150" t="s">
        <v>49</v>
      </c>
      <c r="D806" s="162" t="s">
        <v>712</v>
      </c>
      <c r="E806" s="25">
        <v>600</v>
      </c>
      <c r="F806" s="83">
        <f>F807</f>
        <v>1250</v>
      </c>
      <c r="G806" s="83">
        <f t="shared" si="1724"/>
        <v>1250</v>
      </c>
      <c r="H806" s="83">
        <f t="shared" si="1724"/>
        <v>0</v>
      </c>
      <c r="I806" s="83">
        <f t="shared" si="1724"/>
        <v>0</v>
      </c>
      <c r="J806" s="83">
        <f t="shared" si="1724"/>
        <v>0</v>
      </c>
      <c r="K806" s="83">
        <f t="shared" si="1724"/>
        <v>-1250</v>
      </c>
      <c r="L806" s="83">
        <f t="shared" si="1724"/>
        <v>0</v>
      </c>
      <c r="M806" s="83">
        <f t="shared" si="1724"/>
        <v>0</v>
      </c>
      <c r="N806" s="83">
        <f t="shared" si="1724"/>
        <v>0</v>
      </c>
      <c r="O806" s="83">
        <f t="shared" si="1724"/>
        <v>0</v>
      </c>
      <c r="P806" s="83">
        <f t="shared" si="1724"/>
        <v>0</v>
      </c>
      <c r="Q806" s="83">
        <f t="shared" si="1724"/>
        <v>0</v>
      </c>
      <c r="R806" s="181">
        <f t="shared" si="1725"/>
        <v>0</v>
      </c>
      <c r="S806" s="181">
        <f t="shared" si="1725"/>
        <v>0</v>
      </c>
      <c r="T806" s="181">
        <f t="shared" si="1725"/>
        <v>0</v>
      </c>
      <c r="U806" s="181">
        <f t="shared" si="1725"/>
        <v>0</v>
      </c>
      <c r="V806" s="83">
        <f t="shared" si="1725"/>
        <v>0</v>
      </c>
      <c r="W806" s="83">
        <f t="shared" si="1725"/>
        <v>0</v>
      </c>
      <c r="X806" s="83">
        <f t="shared" si="1725"/>
        <v>0</v>
      </c>
      <c r="Y806" s="83">
        <f t="shared" si="1725"/>
        <v>0</v>
      </c>
      <c r="Z806" s="181">
        <f t="shared" si="1725"/>
        <v>0</v>
      </c>
      <c r="AA806" s="181">
        <f t="shared" si="1725"/>
        <v>0</v>
      </c>
      <c r="AB806" s="181">
        <f t="shared" si="1725"/>
        <v>0</v>
      </c>
      <c r="AC806" s="181">
        <f t="shared" si="1725"/>
        <v>0</v>
      </c>
      <c r="AD806" s="83">
        <f t="shared" si="1725"/>
        <v>0</v>
      </c>
      <c r="AE806" s="83">
        <f t="shared" si="1725"/>
        <v>0</v>
      </c>
      <c r="AF806" s="83">
        <f t="shared" si="1725"/>
        <v>0</v>
      </c>
      <c r="AG806" s="83">
        <f t="shared" si="1725"/>
        <v>0</v>
      </c>
      <c r="AH806" s="181">
        <f t="shared" si="1726"/>
        <v>0</v>
      </c>
      <c r="AI806" s="181">
        <f t="shared" si="1726"/>
        <v>0</v>
      </c>
      <c r="AJ806" s="181">
        <f t="shared" si="1726"/>
        <v>0</v>
      </c>
      <c r="AK806" s="181">
        <f t="shared" si="1726"/>
        <v>0</v>
      </c>
      <c r="AL806" s="83">
        <f t="shared" si="1726"/>
        <v>0</v>
      </c>
      <c r="AM806" s="83">
        <f t="shared" si="1726"/>
        <v>0</v>
      </c>
      <c r="AN806" s="83">
        <f t="shared" si="1726"/>
        <v>0</v>
      </c>
      <c r="AO806" s="83">
        <f t="shared" si="1726"/>
        <v>0</v>
      </c>
      <c r="AP806" s="181">
        <f t="shared" si="1726"/>
        <v>0</v>
      </c>
      <c r="AQ806" s="181">
        <f t="shared" si="1726"/>
        <v>0</v>
      </c>
      <c r="AR806" s="181">
        <f t="shared" si="1726"/>
        <v>0</v>
      </c>
      <c r="AS806" s="181">
        <f t="shared" si="1726"/>
        <v>0</v>
      </c>
      <c r="AT806" s="83">
        <f t="shared" si="1726"/>
        <v>0</v>
      </c>
      <c r="AU806" s="83">
        <f t="shared" si="1726"/>
        <v>0</v>
      </c>
      <c r="AV806" s="83">
        <f t="shared" si="1726"/>
        <v>0</v>
      </c>
      <c r="AW806" s="83">
        <f t="shared" si="1726"/>
        <v>0</v>
      </c>
      <c r="AX806" s="181">
        <f t="shared" si="1727"/>
        <v>0</v>
      </c>
      <c r="AY806" s="181">
        <f t="shared" si="1727"/>
        <v>0</v>
      </c>
      <c r="AZ806" s="181">
        <f t="shared" si="1727"/>
        <v>0</v>
      </c>
      <c r="BA806" s="181">
        <f t="shared" si="1727"/>
        <v>0</v>
      </c>
      <c r="BB806" s="83">
        <f t="shared" si="1727"/>
        <v>0</v>
      </c>
      <c r="BC806" s="83">
        <f t="shared" si="1727"/>
        <v>0</v>
      </c>
      <c r="BD806" s="83">
        <f t="shared" si="1727"/>
        <v>0</v>
      </c>
      <c r="BE806" s="83">
        <f t="shared" si="1727"/>
        <v>0</v>
      </c>
    </row>
    <row r="807" spans="1:57" s="9" customFormat="1" ht="16.5" hidden="1">
      <c r="A807" s="152" t="s">
        <v>169</v>
      </c>
      <c r="B807" s="150" t="s">
        <v>54</v>
      </c>
      <c r="C807" s="150" t="s">
        <v>49</v>
      </c>
      <c r="D807" s="162" t="s">
        <v>712</v>
      </c>
      <c r="E807" s="25">
        <v>610</v>
      </c>
      <c r="F807" s="83">
        <v>1250</v>
      </c>
      <c r="G807" s="83">
        <v>1250</v>
      </c>
      <c r="H807" s="83"/>
      <c r="I807" s="77"/>
      <c r="J807" s="154"/>
      <c r="K807" s="154">
        <v>-1250</v>
      </c>
      <c r="L807" s="154"/>
      <c r="M807" s="154"/>
      <c r="N807" s="83">
        <f>F807+J807+K807</f>
        <v>0</v>
      </c>
      <c r="O807" s="83">
        <f>G807+K807</f>
        <v>0</v>
      </c>
      <c r="P807" s="83">
        <f>H807+L807+M807</f>
        <v>0</v>
      </c>
      <c r="Q807" s="77">
        <f>I807+M807</f>
        <v>0</v>
      </c>
      <c r="R807" s="183"/>
      <c r="S807" s="183"/>
      <c r="T807" s="183"/>
      <c r="U807" s="183"/>
      <c r="V807" s="83">
        <f>N807+R807+S807</f>
        <v>0</v>
      </c>
      <c r="W807" s="83">
        <f>O807+S807</f>
        <v>0</v>
      </c>
      <c r="X807" s="83">
        <f>P807+T807+U807</f>
        <v>0</v>
      </c>
      <c r="Y807" s="77">
        <f>Q807+U807</f>
        <v>0</v>
      </c>
      <c r="Z807" s="183"/>
      <c r="AA807" s="183"/>
      <c r="AB807" s="183"/>
      <c r="AC807" s="183"/>
      <c r="AD807" s="83">
        <f>V807+Z807+AA807</f>
        <v>0</v>
      </c>
      <c r="AE807" s="83">
        <f>W807+AA807</f>
        <v>0</v>
      </c>
      <c r="AF807" s="83">
        <f>X807+AB807+AC807</f>
        <v>0</v>
      </c>
      <c r="AG807" s="77">
        <f>Y807+AC807</f>
        <v>0</v>
      </c>
      <c r="AH807" s="183"/>
      <c r="AI807" s="183"/>
      <c r="AJ807" s="183"/>
      <c r="AK807" s="183"/>
      <c r="AL807" s="83">
        <f>AD807+AH807+AI807</f>
        <v>0</v>
      </c>
      <c r="AM807" s="83">
        <f>AE807+AI807</f>
        <v>0</v>
      </c>
      <c r="AN807" s="83">
        <f>AF807+AJ807+AK807</f>
        <v>0</v>
      </c>
      <c r="AO807" s="77">
        <f>AG807+AK807</f>
        <v>0</v>
      </c>
      <c r="AP807" s="183"/>
      <c r="AQ807" s="183"/>
      <c r="AR807" s="183"/>
      <c r="AS807" s="183"/>
      <c r="AT807" s="83">
        <f>AL807+AP807+AQ807</f>
        <v>0</v>
      </c>
      <c r="AU807" s="83">
        <f>AM807+AQ807</f>
        <v>0</v>
      </c>
      <c r="AV807" s="83">
        <f>AN807+AR807+AS807</f>
        <v>0</v>
      </c>
      <c r="AW807" s="77">
        <f>AO807+AS807</f>
        <v>0</v>
      </c>
      <c r="AX807" s="183"/>
      <c r="AY807" s="183"/>
      <c r="AZ807" s="183"/>
      <c r="BA807" s="183"/>
      <c r="BB807" s="83">
        <f>AT807+AX807+AY807</f>
        <v>0</v>
      </c>
      <c r="BC807" s="83">
        <f>AU807+AY807</f>
        <v>0</v>
      </c>
      <c r="BD807" s="83">
        <f>AV807+AZ807+BA807</f>
        <v>0</v>
      </c>
      <c r="BE807" s="77">
        <f>AW807+BA807</f>
        <v>0</v>
      </c>
    </row>
    <row r="808" spans="1:57" s="9" customFormat="1" ht="16.5">
      <c r="A808" s="24" t="s">
        <v>767</v>
      </c>
      <c r="B808" s="25" t="s">
        <v>54</v>
      </c>
      <c r="C808" s="25" t="s">
        <v>49</v>
      </c>
      <c r="D808" s="25" t="s">
        <v>766</v>
      </c>
      <c r="E808" s="25"/>
      <c r="F808" s="27"/>
      <c r="G808" s="27"/>
      <c r="H808" s="27"/>
      <c r="I808" s="72"/>
      <c r="J808" s="55"/>
      <c r="K808" s="55"/>
      <c r="L808" s="55"/>
      <c r="M808" s="55"/>
      <c r="N808" s="27"/>
      <c r="O808" s="27"/>
      <c r="P808" s="27"/>
      <c r="Q808" s="72"/>
      <c r="R808" s="181">
        <f>R809+R812</f>
        <v>0</v>
      </c>
      <c r="S808" s="181">
        <f t="shared" ref="S808:Y808" si="1728">S809+S812</f>
        <v>2508984</v>
      </c>
      <c r="T808" s="181">
        <f t="shared" si="1728"/>
        <v>0</v>
      </c>
      <c r="U808" s="181">
        <f t="shared" si="1728"/>
        <v>2575950</v>
      </c>
      <c r="V808" s="27">
        <f t="shared" si="1728"/>
        <v>2508984</v>
      </c>
      <c r="W808" s="27">
        <f t="shared" si="1728"/>
        <v>2508984</v>
      </c>
      <c r="X808" s="27">
        <f t="shared" si="1728"/>
        <v>2575950</v>
      </c>
      <c r="Y808" s="72">
        <f t="shared" si="1728"/>
        <v>2575950</v>
      </c>
      <c r="Z808" s="181">
        <f>Z809+Z812</f>
        <v>0</v>
      </c>
      <c r="AA808" s="181">
        <f t="shared" ref="AA808:AG808" si="1729">AA809+AA812</f>
        <v>0</v>
      </c>
      <c r="AB808" s="181">
        <f t="shared" si="1729"/>
        <v>0</v>
      </c>
      <c r="AC808" s="181">
        <f t="shared" si="1729"/>
        <v>0</v>
      </c>
      <c r="AD808" s="27">
        <f t="shared" si="1729"/>
        <v>2508984</v>
      </c>
      <c r="AE808" s="27">
        <f t="shared" si="1729"/>
        <v>2508984</v>
      </c>
      <c r="AF808" s="27">
        <f t="shared" si="1729"/>
        <v>2575950</v>
      </c>
      <c r="AG808" s="72">
        <f t="shared" si="1729"/>
        <v>2575950</v>
      </c>
      <c r="AH808" s="181">
        <f>AH809+AH812</f>
        <v>0</v>
      </c>
      <c r="AI808" s="181">
        <f t="shared" ref="AI808:AO808" si="1730">AI809+AI812</f>
        <v>0</v>
      </c>
      <c r="AJ808" s="181">
        <f t="shared" si="1730"/>
        <v>0</v>
      </c>
      <c r="AK808" s="181">
        <f t="shared" si="1730"/>
        <v>0</v>
      </c>
      <c r="AL808" s="27">
        <f t="shared" si="1730"/>
        <v>2508984</v>
      </c>
      <c r="AM808" s="27">
        <f t="shared" si="1730"/>
        <v>2508984</v>
      </c>
      <c r="AN808" s="27">
        <f t="shared" si="1730"/>
        <v>2575950</v>
      </c>
      <c r="AO808" s="72">
        <f t="shared" si="1730"/>
        <v>2575950</v>
      </c>
      <c r="AP808" s="181">
        <f>AP809+AP812</f>
        <v>0</v>
      </c>
      <c r="AQ808" s="181">
        <f t="shared" ref="AQ808:AW808" si="1731">AQ809+AQ812</f>
        <v>0</v>
      </c>
      <c r="AR808" s="181">
        <f t="shared" si="1731"/>
        <v>0</v>
      </c>
      <c r="AS808" s="181">
        <f t="shared" si="1731"/>
        <v>0</v>
      </c>
      <c r="AT808" s="27">
        <f t="shared" si="1731"/>
        <v>2508984</v>
      </c>
      <c r="AU808" s="27">
        <f t="shared" si="1731"/>
        <v>2508984</v>
      </c>
      <c r="AV808" s="27">
        <f t="shared" si="1731"/>
        <v>2575950</v>
      </c>
      <c r="AW808" s="72">
        <f t="shared" si="1731"/>
        <v>2575950</v>
      </c>
      <c r="AX808" s="181">
        <f>AX809+AX812</f>
        <v>0</v>
      </c>
      <c r="AY808" s="181">
        <f t="shared" ref="AY808:BE808" si="1732">AY809+AY812</f>
        <v>0</v>
      </c>
      <c r="AZ808" s="181">
        <f t="shared" si="1732"/>
        <v>0</v>
      </c>
      <c r="BA808" s="181">
        <f t="shared" si="1732"/>
        <v>0</v>
      </c>
      <c r="BB808" s="27">
        <f t="shared" si="1732"/>
        <v>2508984</v>
      </c>
      <c r="BC808" s="27">
        <f t="shared" si="1732"/>
        <v>2508984</v>
      </c>
      <c r="BD808" s="27">
        <f t="shared" si="1732"/>
        <v>2575950</v>
      </c>
      <c r="BE808" s="72">
        <f t="shared" si="1732"/>
        <v>2575950</v>
      </c>
    </row>
    <row r="809" spans="1:57" s="9" customFormat="1" ht="66">
      <c r="A809" s="114" t="s">
        <v>772</v>
      </c>
      <c r="B809" s="25" t="s">
        <v>54</v>
      </c>
      <c r="C809" s="25" t="s">
        <v>49</v>
      </c>
      <c r="D809" s="25" t="s">
        <v>770</v>
      </c>
      <c r="E809" s="25"/>
      <c r="F809" s="27"/>
      <c r="G809" s="27"/>
      <c r="H809" s="27"/>
      <c r="I809" s="72"/>
      <c r="J809" s="55"/>
      <c r="K809" s="55"/>
      <c r="L809" s="55"/>
      <c r="M809" s="55"/>
      <c r="N809" s="27"/>
      <c r="O809" s="27"/>
      <c r="P809" s="27"/>
      <c r="Q809" s="72"/>
      <c r="R809" s="181">
        <f>R810</f>
        <v>0</v>
      </c>
      <c r="S809" s="181">
        <f t="shared" ref="S809:AI810" si="1733">S810</f>
        <v>85524</v>
      </c>
      <c r="T809" s="181">
        <f t="shared" si="1733"/>
        <v>0</v>
      </c>
      <c r="U809" s="181">
        <f t="shared" si="1733"/>
        <v>85524</v>
      </c>
      <c r="V809" s="27">
        <f t="shared" si="1733"/>
        <v>85524</v>
      </c>
      <c r="W809" s="27">
        <f t="shared" si="1733"/>
        <v>85524</v>
      </c>
      <c r="X809" s="27">
        <f t="shared" si="1733"/>
        <v>85524</v>
      </c>
      <c r="Y809" s="72">
        <f t="shared" si="1733"/>
        <v>85524</v>
      </c>
      <c r="Z809" s="181">
        <f>Z810</f>
        <v>0</v>
      </c>
      <c r="AA809" s="181">
        <f t="shared" si="1733"/>
        <v>0</v>
      </c>
      <c r="AB809" s="181">
        <f t="shared" si="1733"/>
        <v>0</v>
      </c>
      <c r="AC809" s="181">
        <f t="shared" si="1733"/>
        <v>0</v>
      </c>
      <c r="AD809" s="27">
        <f t="shared" si="1733"/>
        <v>85524</v>
      </c>
      <c r="AE809" s="27">
        <f t="shared" si="1733"/>
        <v>85524</v>
      </c>
      <c r="AF809" s="27">
        <f t="shared" si="1733"/>
        <v>85524</v>
      </c>
      <c r="AG809" s="72">
        <f t="shared" si="1733"/>
        <v>85524</v>
      </c>
      <c r="AH809" s="181">
        <f>AH810</f>
        <v>0</v>
      </c>
      <c r="AI809" s="181">
        <f t="shared" si="1733"/>
        <v>0</v>
      </c>
      <c r="AJ809" s="181">
        <f t="shared" ref="AI809:AO810" si="1734">AJ810</f>
        <v>0</v>
      </c>
      <c r="AK809" s="181">
        <f t="shared" si="1734"/>
        <v>0</v>
      </c>
      <c r="AL809" s="27">
        <f t="shared" si="1734"/>
        <v>85524</v>
      </c>
      <c r="AM809" s="27">
        <f t="shared" si="1734"/>
        <v>85524</v>
      </c>
      <c r="AN809" s="27">
        <f t="shared" si="1734"/>
        <v>85524</v>
      </c>
      <c r="AO809" s="72">
        <f t="shared" si="1734"/>
        <v>85524</v>
      </c>
      <c r="AP809" s="181">
        <f>AP810</f>
        <v>0</v>
      </c>
      <c r="AQ809" s="181">
        <f t="shared" ref="AQ809:BE810" si="1735">AQ810</f>
        <v>0</v>
      </c>
      <c r="AR809" s="181">
        <f t="shared" si="1735"/>
        <v>0</v>
      </c>
      <c r="AS809" s="181">
        <f t="shared" si="1735"/>
        <v>0</v>
      </c>
      <c r="AT809" s="27">
        <f t="shared" si="1735"/>
        <v>85524</v>
      </c>
      <c r="AU809" s="27">
        <f t="shared" si="1735"/>
        <v>85524</v>
      </c>
      <c r="AV809" s="27">
        <f t="shared" si="1735"/>
        <v>85524</v>
      </c>
      <c r="AW809" s="72">
        <f t="shared" si="1735"/>
        <v>85524</v>
      </c>
      <c r="AX809" s="181">
        <f>AX810</f>
        <v>0</v>
      </c>
      <c r="AY809" s="181">
        <f t="shared" si="1735"/>
        <v>0</v>
      </c>
      <c r="AZ809" s="181">
        <f t="shared" si="1735"/>
        <v>0</v>
      </c>
      <c r="BA809" s="181">
        <f t="shared" si="1735"/>
        <v>0</v>
      </c>
      <c r="BB809" s="27">
        <f t="shared" si="1735"/>
        <v>85524</v>
      </c>
      <c r="BC809" s="27">
        <f t="shared" si="1735"/>
        <v>85524</v>
      </c>
      <c r="BD809" s="27">
        <f t="shared" si="1735"/>
        <v>85524</v>
      </c>
      <c r="BE809" s="72">
        <f t="shared" si="1735"/>
        <v>85524</v>
      </c>
    </row>
    <row r="810" spans="1:57" s="9" customFormat="1" ht="33">
      <c r="A810" s="91" t="s">
        <v>81</v>
      </c>
      <c r="B810" s="25" t="s">
        <v>54</v>
      </c>
      <c r="C810" s="25" t="s">
        <v>49</v>
      </c>
      <c r="D810" s="25" t="s">
        <v>770</v>
      </c>
      <c r="E810" s="25" t="s">
        <v>82</v>
      </c>
      <c r="F810" s="27"/>
      <c r="G810" s="27"/>
      <c r="H810" s="27"/>
      <c r="I810" s="72"/>
      <c r="J810" s="55"/>
      <c r="K810" s="55"/>
      <c r="L810" s="55"/>
      <c r="M810" s="55"/>
      <c r="N810" s="27"/>
      <c r="O810" s="27"/>
      <c r="P810" s="27"/>
      <c r="Q810" s="72"/>
      <c r="R810" s="181">
        <f>R811</f>
        <v>0</v>
      </c>
      <c r="S810" s="181">
        <f t="shared" si="1733"/>
        <v>85524</v>
      </c>
      <c r="T810" s="181">
        <f t="shared" si="1733"/>
        <v>0</v>
      </c>
      <c r="U810" s="181">
        <f t="shared" si="1733"/>
        <v>85524</v>
      </c>
      <c r="V810" s="27">
        <f t="shared" si="1733"/>
        <v>85524</v>
      </c>
      <c r="W810" s="27">
        <f t="shared" si="1733"/>
        <v>85524</v>
      </c>
      <c r="X810" s="27">
        <f t="shared" si="1733"/>
        <v>85524</v>
      </c>
      <c r="Y810" s="72">
        <f t="shared" si="1733"/>
        <v>85524</v>
      </c>
      <c r="Z810" s="181">
        <f>Z811</f>
        <v>0</v>
      </c>
      <c r="AA810" s="181">
        <f t="shared" si="1733"/>
        <v>0</v>
      </c>
      <c r="AB810" s="181">
        <f t="shared" si="1733"/>
        <v>0</v>
      </c>
      <c r="AC810" s="181">
        <f t="shared" si="1733"/>
        <v>0</v>
      </c>
      <c r="AD810" s="27">
        <f t="shared" si="1733"/>
        <v>85524</v>
      </c>
      <c r="AE810" s="27">
        <f t="shared" si="1733"/>
        <v>85524</v>
      </c>
      <c r="AF810" s="27">
        <f t="shared" si="1733"/>
        <v>85524</v>
      </c>
      <c r="AG810" s="72">
        <f t="shared" si="1733"/>
        <v>85524</v>
      </c>
      <c r="AH810" s="181">
        <f>AH811</f>
        <v>0</v>
      </c>
      <c r="AI810" s="181">
        <f t="shared" si="1734"/>
        <v>0</v>
      </c>
      <c r="AJ810" s="181">
        <f t="shared" si="1734"/>
        <v>0</v>
      </c>
      <c r="AK810" s="181">
        <f t="shared" si="1734"/>
        <v>0</v>
      </c>
      <c r="AL810" s="27">
        <f t="shared" si="1734"/>
        <v>85524</v>
      </c>
      <c r="AM810" s="27">
        <f t="shared" si="1734"/>
        <v>85524</v>
      </c>
      <c r="AN810" s="27">
        <f t="shared" si="1734"/>
        <v>85524</v>
      </c>
      <c r="AO810" s="72">
        <f t="shared" si="1734"/>
        <v>85524</v>
      </c>
      <c r="AP810" s="181">
        <f>AP811</f>
        <v>0</v>
      </c>
      <c r="AQ810" s="181">
        <f t="shared" si="1735"/>
        <v>0</v>
      </c>
      <c r="AR810" s="181">
        <f t="shared" si="1735"/>
        <v>0</v>
      </c>
      <c r="AS810" s="181">
        <f t="shared" si="1735"/>
        <v>0</v>
      </c>
      <c r="AT810" s="27">
        <f t="shared" si="1735"/>
        <v>85524</v>
      </c>
      <c r="AU810" s="27">
        <f t="shared" si="1735"/>
        <v>85524</v>
      </c>
      <c r="AV810" s="27">
        <f t="shared" si="1735"/>
        <v>85524</v>
      </c>
      <c r="AW810" s="72">
        <f t="shared" si="1735"/>
        <v>85524</v>
      </c>
      <c r="AX810" s="181">
        <f>AX811</f>
        <v>0</v>
      </c>
      <c r="AY810" s="181">
        <f t="shared" si="1735"/>
        <v>0</v>
      </c>
      <c r="AZ810" s="181">
        <f t="shared" si="1735"/>
        <v>0</v>
      </c>
      <c r="BA810" s="181">
        <f t="shared" si="1735"/>
        <v>0</v>
      </c>
      <c r="BB810" s="27">
        <f t="shared" si="1735"/>
        <v>85524</v>
      </c>
      <c r="BC810" s="27">
        <f t="shared" si="1735"/>
        <v>85524</v>
      </c>
      <c r="BD810" s="27">
        <f t="shared" si="1735"/>
        <v>85524</v>
      </c>
      <c r="BE810" s="72">
        <f t="shared" si="1735"/>
        <v>85524</v>
      </c>
    </row>
    <row r="811" spans="1:57" s="9" customFormat="1" ht="16.5">
      <c r="A811" s="24" t="s">
        <v>169</v>
      </c>
      <c r="B811" s="25" t="s">
        <v>54</v>
      </c>
      <c r="C811" s="25" t="s">
        <v>49</v>
      </c>
      <c r="D811" s="25" t="s">
        <v>770</v>
      </c>
      <c r="E811" s="25" t="s">
        <v>168</v>
      </c>
      <c r="F811" s="27"/>
      <c r="G811" s="27"/>
      <c r="H811" s="27"/>
      <c r="I811" s="72"/>
      <c r="J811" s="55"/>
      <c r="K811" s="55"/>
      <c r="L811" s="55"/>
      <c r="M811" s="55"/>
      <c r="N811" s="27"/>
      <c r="O811" s="27"/>
      <c r="P811" s="27"/>
      <c r="Q811" s="72"/>
      <c r="R811" s="181"/>
      <c r="S811" s="181">
        <v>85524</v>
      </c>
      <c r="T811" s="181"/>
      <c r="U811" s="181">
        <v>85524</v>
      </c>
      <c r="V811" s="27">
        <f>N811+R811+S811</f>
        <v>85524</v>
      </c>
      <c r="W811" s="27">
        <f>O811+S811</f>
        <v>85524</v>
      </c>
      <c r="X811" s="27">
        <f>P811+T811+U811</f>
        <v>85524</v>
      </c>
      <c r="Y811" s="72">
        <f>Q811+U811</f>
        <v>85524</v>
      </c>
      <c r="Z811" s="181"/>
      <c r="AA811" s="181"/>
      <c r="AB811" s="181"/>
      <c r="AC811" s="181"/>
      <c r="AD811" s="27">
        <f>V811+Z811+AA811</f>
        <v>85524</v>
      </c>
      <c r="AE811" s="27">
        <f>W811+AA811</f>
        <v>85524</v>
      </c>
      <c r="AF811" s="27">
        <f>X811+AB811+AC811</f>
        <v>85524</v>
      </c>
      <c r="AG811" s="72">
        <f>Y811+AC811</f>
        <v>85524</v>
      </c>
      <c r="AH811" s="181"/>
      <c r="AI811" s="181"/>
      <c r="AJ811" s="181"/>
      <c r="AK811" s="181"/>
      <c r="AL811" s="27">
        <f>AD811+AH811+AI811</f>
        <v>85524</v>
      </c>
      <c r="AM811" s="27">
        <f>AE811+AI811</f>
        <v>85524</v>
      </c>
      <c r="AN811" s="27">
        <f>AF811+AJ811+AK811</f>
        <v>85524</v>
      </c>
      <c r="AO811" s="72">
        <f>AG811+AK811</f>
        <v>85524</v>
      </c>
      <c r="AP811" s="181"/>
      <c r="AQ811" s="181"/>
      <c r="AR811" s="181"/>
      <c r="AS811" s="181"/>
      <c r="AT811" s="27">
        <f>AL811+AP811+AQ811</f>
        <v>85524</v>
      </c>
      <c r="AU811" s="27">
        <f>AM811+AQ811</f>
        <v>85524</v>
      </c>
      <c r="AV811" s="27">
        <f>AN811+AR811+AS811</f>
        <v>85524</v>
      </c>
      <c r="AW811" s="72">
        <f>AO811+AS811</f>
        <v>85524</v>
      </c>
      <c r="AX811" s="181"/>
      <c r="AY811" s="181"/>
      <c r="AZ811" s="181"/>
      <c r="BA811" s="181"/>
      <c r="BB811" s="27">
        <f>AT811+AX811+AY811</f>
        <v>85524</v>
      </c>
      <c r="BC811" s="27">
        <f>AU811+AY811</f>
        <v>85524</v>
      </c>
      <c r="BD811" s="27">
        <f>AV811+AZ811+BA811</f>
        <v>85524</v>
      </c>
      <c r="BE811" s="72">
        <f>AW811+BA811</f>
        <v>85524</v>
      </c>
    </row>
    <row r="812" spans="1:57" s="9" customFormat="1" ht="66">
      <c r="A812" s="114" t="s">
        <v>773</v>
      </c>
      <c r="B812" s="25" t="s">
        <v>54</v>
      </c>
      <c r="C812" s="25" t="s">
        <v>49</v>
      </c>
      <c r="D812" s="25" t="s">
        <v>771</v>
      </c>
      <c r="E812" s="25"/>
      <c r="F812" s="27"/>
      <c r="G812" s="27"/>
      <c r="H812" s="27"/>
      <c r="I812" s="72"/>
      <c r="J812" s="55"/>
      <c r="K812" s="55"/>
      <c r="L812" s="55"/>
      <c r="M812" s="55"/>
      <c r="N812" s="27"/>
      <c r="O812" s="27"/>
      <c r="P812" s="27"/>
      <c r="Q812" s="72"/>
      <c r="R812" s="181">
        <f>R813</f>
        <v>0</v>
      </c>
      <c r="S812" s="181">
        <f t="shared" ref="S812:AI813" si="1736">S813</f>
        <v>2423460</v>
      </c>
      <c r="T812" s="181">
        <f t="shared" si="1736"/>
        <v>0</v>
      </c>
      <c r="U812" s="181">
        <f t="shared" si="1736"/>
        <v>2490426</v>
      </c>
      <c r="V812" s="27">
        <f t="shared" si="1736"/>
        <v>2423460</v>
      </c>
      <c r="W812" s="27">
        <f t="shared" si="1736"/>
        <v>2423460</v>
      </c>
      <c r="X812" s="27">
        <f t="shared" si="1736"/>
        <v>2490426</v>
      </c>
      <c r="Y812" s="72">
        <f t="shared" si="1736"/>
        <v>2490426</v>
      </c>
      <c r="Z812" s="181">
        <f>Z813</f>
        <v>0</v>
      </c>
      <c r="AA812" s="181">
        <f t="shared" si="1736"/>
        <v>0</v>
      </c>
      <c r="AB812" s="181">
        <f t="shared" si="1736"/>
        <v>0</v>
      </c>
      <c r="AC812" s="181">
        <f t="shared" si="1736"/>
        <v>0</v>
      </c>
      <c r="AD812" s="27">
        <f t="shared" si="1736"/>
        <v>2423460</v>
      </c>
      <c r="AE812" s="27">
        <f t="shared" si="1736"/>
        <v>2423460</v>
      </c>
      <c r="AF812" s="27">
        <f t="shared" si="1736"/>
        <v>2490426</v>
      </c>
      <c r="AG812" s="72">
        <f t="shared" si="1736"/>
        <v>2490426</v>
      </c>
      <c r="AH812" s="181">
        <f>AH813</f>
        <v>0</v>
      </c>
      <c r="AI812" s="181">
        <f t="shared" si="1736"/>
        <v>0</v>
      </c>
      <c r="AJ812" s="181">
        <f t="shared" ref="AI812:AO813" si="1737">AJ813</f>
        <v>0</v>
      </c>
      <c r="AK812" s="181">
        <f t="shared" si="1737"/>
        <v>0</v>
      </c>
      <c r="AL812" s="27">
        <f t="shared" si="1737"/>
        <v>2423460</v>
      </c>
      <c r="AM812" s="27">
        <f t="shared" si="1737"/>
        <v>2423460</v>
      </c>
      <c r="AN812" s="27">
        <f t="shared" si="1737"/>
        <v>2490426</v>
      </c>
      <c r="AO812" s="72">
        <f t="shared" si="1737"/>
        <v>2490426</v>
      </c>
      <c r="AP812" s="181">
        <f>AP813</f>
        <v>0</v>
      </c>
      <c r="AQ812" s="181">
        <f t="shared" ref="AQ812:BE813" si="1738">AQ813</f>
        <v>0</v>
      </c>
      <c r="AR812" s="181">
        <f t="shared" si="1738"/>
        <v>0</v>
      </c>
      <c r="AS812" s="181">
        <f t="shared" si="1738"/>
        <v>0</v>
      </c>
      <c r="AT812" s="27">
        <f t="shared" si="1738"/>
        <v>2423460</v>
      </c>
      <c r="AU812" s="27">
        <f t="shared" si="1738"/>
        <v>2423460</v>
      </c>
      <c r="AV812" s="27">
        <f t="shared" si="1738"/>
        <v>2490426</v>
      </c>
      <c r="AW812" s="72">
        <f t="shared" si="1738"/>
        <v>2490426</v>
      </c>
      <c r="AX812" s="181">
        <f>AX813</f>
        <v>0</v>
      </c>
      <c r="AY812" s="181">
        <f t="shared" si="1738"/>
        <v>0</v>
      </c>
      <c r="AZ812" s="181">
        <f t="shared" si="1738"/>
        <v>0</v>
      </c>
      <c r="BA812" s="181">
        <f t="shared" si="1738"/>
        <v>0</v>
      </c>
      <c r="BB812" s="27">
        <f t="shared" si="1738"/>
        <v>2423460</v>
      </c>
      <c r="BC812" s="27">
        <f t="shared" si="1738"/>
        <v>2423460</v>
      </c>
      <c r="BD812" s="27">
        <f t="shared" si="1738"/>
        <v>2490426</v>
      </c>
      <c r="BE812" s="72">
        <f t="shared" si="1738"/>
        <v>2490426</v>
      </c>
    </row>
    <row r="813" spans="1:57" s="9" customFormat="1" ht="33">
      <c r="A813" s="91" t="s">
        <v>81</v>
      </c>
      <c r="B813" s="25" t="s">
        <v>54</v>
      </c>
      <c r="C813" s="25" t="s">
        <v>49</v>
      </c>
      <c r="D813" s="25" t="s">
        <v>771</v>
      </c>
      <c r="E813" s="25" t="s">
        <v>82</v>
      </c>
      <c r="F813" s="27"/>
      <c r="G813" s="27"/>
      <c r="H813" s="27"/>
      <c r="I813" s="72"/>
      <c r="J813" s="55"/>
      <c r="K813" s="55"/>
      <c r="L813" s="55"/>
      <c r="M813" s="55"/>
      <c r="N813" s="27"/>
      <c r="O813" s="27"/>
      <c r="P813" s="27"/>
      <c r="Q813" s="72"/>
      <c r="R813" s="181">
        <f>R814</f>
        <v>0</v>
      </c>
      <c r="S813" s="181">
        <f t="shared" si="1736"/>
        <v>2423460</v>
      </c>
      <c r="T813" s="181">
        <f t="shared" si="1736"/>
        <v>0</v>
      </c>
      <c r="U813" s="181">
        <f t="shared" si="1736"/>
        <v>2490426</v>
      </c>
      <c r="V813" s="27">
        <f t="shared" si="1736"/>
        <v>2423460</v>
      </c>
      <c r="W813" s="27">
        <f t="shared" si="1736"/>
        <v>2423460</v>
      </c>
      <c r="X813" s="27">
        <f t="shared" si="1736"/>
        <v>2490426</v>
      </c>
      <c r="Y813" s="72">
        <f t="shared" si="1736"/>
        <v>2490426</v>
      </c>
      <c r="Z813" s="181">
        <f>Z814</f>
        <v>0</v>
      </c>
      <c r="AA813" s="181">
        <f t="shared" si="1736"/>
        <v>0</v>
      </c>
      <c r="AB813" s="181">
        <f t="shared" si="1736"/>
        <v>0</v>
      </c>
      <c r="AC813" s="181">
        <f t="shared" si="1736"/>
        <v>0</v>
      </c>
      <c r="AD813" s="27">
        <f t="shared" si="1736"/>
        <v>2423460</v>
      </c>
      <c r="AE813" s="27">
        <f t="shared" si="1736"/>
        <v>2423460</v>
      </c>
      <c r="AF813" s="27">
        <f t="shared" si="1736"/>
        <v>2490426</v>
      </c>
      <c r="AG813" s="72">
        <f t="shared" si="1736"/>
        <v>2490426</v>
      </c>
      <c r="AH813" s="181">
        <f>AH814</f>
        <v>0</v>
      </c>
      <c r="AI813" s="181">
        <f t="shared" si="1737"/>
        <v>0</v>
      </c>
      <c r="AJ813" s="181">
        <f t="shared" si="1737"/>
        <v>0</v>
      </c>
      <c r="AK813" s="181">
        <f t="shared" si="1737"/>
        <v>0</v>
      </c>
      <c r="AL813" s="27">
        <f t="shared" si="1737"/>
        <v>2423460</v>
      </c>
      <c r="AM813" s="27">
        <f t="shared" si="1737"/>
        <v>2423460</v>
      </c>
      <c r="AN813" s="27">
        <f t="shared" si="1737"/>
        <v>2490426</v>
      </c>
      <c r="AO813" s="72">
        <f t="shared" si="1737"/>
        <v>2490426</v>
      </c>
      <c r="AP813" s="181">
        <f>AP814</f>
        <v>0</v>
      </c>
      <c r="AQ813" s="181">
        <f t="shared" si="1738"/>
        <v>0</v>
      </c>
      <c r="AR813" s="181">
        <f t="shared" si="1738"/>
        <v>0</v>
      </c>
      <c r="AS813" s="181">
        <f t="shared" si="1738"/>
        <v>0</v>
      </c>
      <c r="AT813" s="27">
        <f t="shared" si="1738"/>
        <v>2423460</v>
      </c>
      <c r="AU813" s="27">
        <f t="shared" si="1738"/>
        <v>2423460</v>
      </c>
      <c r="AV813" s="27">
        <f t="shared" si="1738"/>
        <v>2490426</v>
      </c>
      <c r="AW813" s="72">
        <f t="shared" si="1738"/>
        <v>2490426</v>
      </c>
      <c r="AX813" s="181">
        <f>AX814</f>
        <v>0</v>
      </c>
      <c r="AY813" s="181">
        <f t="shared" si="1738"/>
        <v>0</v>
      </c>
      <c r="AZ813" s="181">
        <f t="shared" si="1738"/>
        <v>0</v>
      </c>
      <c r="BA813" s="181">
        <f t="shared" si="1738"/>
        <v>0</v>
      </c>
      <c r="BB813" s="27">
        <f t="shared" si="1738"/>
        <v>2423460</v>
      </c>
      <c r="BC813" s="27">
        <f t="shared" si="1738"/>
        <v>2423460</v>
      </c>
      <c r="BD813" s="27">
        <f t="shared" si="1738"/>
        <v>2490426</v>
      </c>
      <c r="BE813" s="72">
        <f t="shared" si="1738"/>
        <v>2490426</v>
      </c>
    </row>
    <row r="814" spans="1:57" s="9" customFormat="1" ht="16.5">
      <c r="A814" s="24" t="s">
        <v>169</v>
      </c>
      <c r="B814" s="25" t="s">
        <v>54</v>
      </c>
      <c r="C814" s="25" t="s">
        <v>49</v>
      </c>
      <c r="D814" s="25" t="s">
        <v>771</v>
      </c>
      <c r="E814" s="25" t="s">
        <v>168</v>
      </c>
      <c r="F814" s="27"/>
      <c r="G814" s="27"/>
      <c r="H814" s="27"/>
      <c r="I814" s="72"/>
      <c r="J814" s="55"/>
      <c r="K814" s="55"/>
      <c r="L814" s="55"/>
      <c r="M814" s="55"/>
      <c r="N814" s="27"/>
      <c r="O814" s="27"/>
      <c r="P814" s="27"/>
      <c r="Q814" s="72"/>
      <c r="R814" s="181"/>
      <c r="S814" s="181">
        <v>2423460</v>
      </c>
      <c r="T814" s="181"/>
      <c r="U814" s="181">
        <v>2490426</v>
      </c>
      <c r="V814" s="27">
        <f>N814+R814+S814</f>
        <v>2423460</v>
      </c>
      <c r="W814" s="27">
        <f>O814+S814</f>
        <v>2423460</v>
      </c>
      <c r="X814" s="27">
        <f>P814+T814+U814</f>
        <v>2490426</v>
      </c>
      <c r="Y814" s="72">
        <f>Q814+U814</f>
        <v>2490426</v>
      </c>
      <c r="Z814" s="181"/>
      <c r="AA814" s="181"/>
      <c r="AB814" s="181"/>
      <c r="AC814" s="181"/>
      <c r="AD814" s="27">
        <f>V814+Z814+AA814</f>
        <v>2423460</v>
      </c>
      <c r="AE814" s="27">
        <f>W814+AA814</f>
        <v>2423460</v>
      </c>
      <c r="AF814" s="27">
        <f>X814+AB814+AC814</f>
        <v>2490426</v>
      </c>
      <c r="AG814" s="72">
        <f>Y814+AC814</f>
        <v>2490426</v>
      </c>
      <c r="AH814" s="181"/>
      <c r="AI814" s="181"/>
      <c r="AJ814" s="181"/>
      <c r="AK814" s="181"/>
      <c r="AL814" s="27">
        <f>AD814+AH814+AI814</f>
        <v>2423460</v>
      </c>
      <c r="AM814" s="27">
        <f>AE814+AI814</f>
        <v>2423460</v>
      </c>
      <c r="AN814" s="27">
        <f>AF814+AJ814+AK814</f>
        <v>2490426</v>
      </c>
      <c r="AO814" s="72">
        <f>AG814+AK814</f>
        <v>2490426</v>
      </c>
      <c r="AP814" s="181"/>
      <c r="AQ814" s="181"/>
      <c r="AR814" s="181"/>
      <c r="AS814" s="181"/>
      <c r="AT814" s="27">
        <f>AL814+AP814+AQ814</f>
        <v>2423460</v>
      </c>
      <c r="AU814" s="27">
        <f>AM814+AQ814</f>
        <v>2423460</v>
      </c>
      <c r="AV814" s="27">
        <f>AN814+AR814+AS814</f>
        <v>2490426</v>
      </c>
      <c r="AW814" s="72">
        <f>AO814+AS814</f>
        <v>2490426</v>
      </c>
      <c r="AX814" s="181"/>
      <c r="AY814" s="181"/>
      <c r="AZ814" s="181"/>
      <c r="BA814" s="181"/>
      <c r="BB814" s="27">
        <f>AT814+AX814+AY814</f>
        <v>2423460</v>
      </c>
      <c r="BC814" s="27">
        <f>AU814+AY814</f>
        <v>2423460</v>
      </c>
      <c r="BD814" s="27">
        <f>AV814+AZ814+BA814</f>
        <v>2490426</v>
      </c>
      <c r="BE814" s="72">
        <f>AW814+BA814</f>
        <v>2490426</v>
      </c>
    </row>
    <row r="815" spans="1:57" s="9" customFormat="1" ht="133.5">
      <c r="A815" s="110" t="s">
        <v>752</v>
      </c>
      <c r="B815" s="43" t="s">
        <v>54</v>
      </c>
      <c r="C815" s="43" t="s">
        <v>49</v>
      </c>
      <c r="D815" s="43" t="s">
        <v>753</v>
      </c>
      <c r="E815" s="43"/>
      <c r="F815" s="27">
        <f t="shared" ref="F815:M816" si="1739">F816</f>
        <v>0</v>
      </c>
      <c r="G815" s="27">
        <f t="shared" si="1739"/>
        <v>0</v>
      </c>
      <c r="H815" s="27">
        <f t="shared" si="1739"/>
        <v>0</v>
      </c>
      <c r="I815" s="27">
        <f t="shared" si="1739"/>
        <v>0</v>
      </c>
      <c r="J815" s="27">
        <f t="shared" si="1739"/>
        <v>345</v>
      </c>
      <c r="K815" s="27">
        <f t="shared" si="1739"/>
        <v>344189</v>
      </c>
      <c r="L815" s="27">
        <f t="shared" si="1739"/>
        <v>366</v>
      </c>
      <c r="M815" s="27">
        <f t="shared" si="1739"/>
        <v>365968</v>
      </c>
      <c r="N815" s="27">
        <f>N816</f>
        <v>344534</v>
      </c>
      <c r="O815" s="27">
        <f t="shared" ref="O815:AC816" si="1740">O816</f>
        <v>344189</v>
      </c>
      <c r="P815" s="27">
        <f t="shared" si="1740"/>
        <v>366334</v>
      </c>
      <c r="Q815" s="27">
        <f t="shared" si="1740"/>
        <v>365968</v>
      </c>
      <c r="R815" s="181">
        <f t="shared" si="1740"/>
        <v>0</v>
      </c>
      <c r="S815" s="181">
        <f t="shared" si="1740"/>
        <v>0</v>
      </c>
      <c r="T815" s="181">
        <f t="shared" si="1740"/>
        <v>0</v>
      </c>
      <c r="U815" s="181">
        <f t="shared" si="1740"/>
        <v>0</v>
      </c>
      <c r="V815" s="27">
        <f>V816</f>
        <v>344534</v>
      </c>
      <c r="W815" s="27">
        <f t="shared" si="1740"/>
        <v>344189</v>
      </c>
      <c r="X815" s="27">
        <f t="shared" si="1740"/>
        <v>366334</v>
      </c>
      <c r="Y815" s="27">
        <f t="shared" si="1740"/>
        <v>365968</v>
      </c>
      <c r="Z815" s="181">
        <f t="shared" si="1740"/>
        <v>0</v>
      </c>
      <c r="AA815" s="181">
        <f t="shared" si="1740"/>
        <v>0</v>
      </c>
      <c r="AB815" s="181">
        <f t="shared" si="1740"/>
        <v>0</v>
      </c>
      <c r="AC815" s="181">
        <f t="shared" si="1740"/>
        <v>0</v>
      </c>
      <c r="AD815" s="27">
        <f>AD816</f>
        <v>344534</v>
      </c>
      <c r="AE815" s="27">
        <f t="shared" ref="Z815:AP816" si="1741">AE816</f>
        <v>344189</v>
      </c>
      <c r="AF815" s="27">
        <f t="shared" si="1741"/>
        <v>366334</v>
      </c>
      <c r="AG815" s="27">
        <f t="shared" si="1741"/>
        <v>365968</v>
      </c>
      <c r="AH815" s="181">
        <f t="shared" si="1741"/>
        <v>0</v>
      </c>
      <c r="AI815" s="181">
        <f t="shared" si="1741"/>
        <v>0</v>
      </c>
      <c r="AJ815" s="181">
        <f t="shared" si="1741"/>
        <v>0</v>
      </c>
      <c r="AK815" s="181">
        <f t="shared" si="1741"/>
        <v>0</v>
      </c>
      <c r="AL815" s="27">
        <f>AL816</f>
        <v>344534</v>
      </c>
      <c r="AM815" s="27">
        <f t="shared" si="1741"/>
        <v>344189</v>
      </c>
      <c r="AN815" s="27">
        <f t="shared" si="1741"/>
        <v>366334</v>
      </c>
      <c r="AO815" s="27">
        <f t="shared" si="1741"/>
        <v>365968</v>
      </c>
      <c r="AP815" s="181">
        <f t="shared" si="1741"/>
        <v>0</v>
      </c>
      <c r="AQ815" s="181">
        <f t="shared" ref="AP815:BE816" si="1742">AQ816</f>
        <v>0</v>
      </c>
      <c r="AR815" s="181">
        <f t="shared" si="1742"/>
        <v>0</v>
      </c>
      <c r="AS815" s="181">
        <f t="shared" si="1742"/>
        <v>0</v>
      </c>
      <c r="AT815" s="27">
        <f>AT816</f>
        <v>344534</v>
      </c>
      <c r="AU815" s="27">
        <f t="shared" si="1742"/>
        <v>344189</v>
      </c>
      <c r="AV815" s="27">
        <f t="shared" si="1742"/>
        <v>366334</v>
      </c>
      <c r="AW815" s="27">
        <f t="shared" si="1742"/>
        <v>365968</v>
      </c>
      <c r="AX815" s="181">
        <f t="shared" si="1742"/>
        <v>0</v>
      </c>
      <c r="AY815" s="181">
        <f t="shared" si="1742"/>
        <v>0</v>
      </c>
      <c r="AZ815" s="181">
        <f t="shared" si="1742"/>
        <v>0</v>
      </c>
      <c r="BA815" s="181">
        <f t="shared" si="1742"/>
        <v>0</v>
      </c>
      <c r="BB815" s="27">
        <f>BB816</f>
        <v>344534</v>
      </c>
      <c r="BC815" s="27">
        <f t="shared" si="1742"/>
        <v>344189</v>
      </c>
      <c r="BD815" s="27">
        <f t="shared" si="1742"/>
        <v>366334</v>
      </c>
      <c r="BE815" s="27">
        <f t="shared" si="1742"/>
        <v>365968</v>
      </c>
    </row>
    <row r="816" spans="1:57" s="9" customFormat="1" ht="16.5">
      <c r="A816" s="173" t="s">
        <v>97</v>
      </c>
      <c r="B816" s="43" t="s">
        <v>54</v>
      </c>
      <c r="C816" s="43" t="s">
        <v>49</v>
      </c>
      <c r="D816" s="43" t="s">
        <v>753</v>
      </c>
      <c r="E816" s="43" t="s">
        <v>98</v>
      </c>
      <c r="F816" s="27">
        <f t="shared" si="1739"/>
        <v>0</v>
      </c>
      <c r="G816" s="27">
        <f t="shared" si="1739"/>
        <v>0</v>
      </c>
      <c r="H816" s="27">
        <f t="shared" si="1739"/>
        <v>0</v>
      </c>
      <c r="I816" s="27">
        <f t="shared" si="1739"/>
        <v>0</v>
      </c>
      <c r="J816" s="27">
        <f t="shared" si="1739"/>
        <v>345</v>
      </c>
      <c r="K816" s="27">
        <f t="shared" si="1739"/>
        <v>344189</v>
      </c>
      <c r="L816" s="27">
        <f t="shared" si="1739"/>
        <v>366</v>
      </c>
      <c r="M816" s="27">
        <f t="shared" si="1739"/>
        <v>365968</v>
      </c>
      <c r="N816" s="27">
        <f>N817</f>
        <v>344534</v>
      </c>
      <c r="O816" s="27">
        <f t="shared" si="1740"/>
        <v>344189</v>
      </c>
      <c r="P816" s="27">
        <f t="shared" si="1740"/>
        <v>366334</v>
      </c>
      <c r="Q816" s="27">
        <f t="shared" si="1740"/>
        <v>365968</v>
      </c>
      <c r="R816" s="181">
        <f t="shared" si="1740"/>
        <v>0</v>
      </c>
      <c r="S816" s="181">
        <f t="shared" si="1740"/>
        <v>0</v>
      </c>
      <c r="T816" s="181">
        <f t="shared" si="1740"/>
        <v>0</v>
      </c>
      <c r="U816" s="181">
        <f t="shared" si="1740"/>
        <v>0</v>
      </c>
      <c r="V816" s="27">
        <f>V817</f>
        <v>344534</v>
      </c>
      <c r="W816" s="27">
        <f t="shared" si="1740"/>
        <v>344189</v>
      </c>
      <c r="X816" s="27">
        <f t="shared" si="1740"/>
        <v>366334</v>
      </c>
      <c r="Y816" s="27">
        <f t="shared" si="1740"/>
        <v>365968</v>
      </c>
      <c r="Z816" s="181">
        <f t="shared" si="1741"/>
        <v>0</v>
      </c>
      <c r="AA816" s="181">
        <f t="shared" si="1741"/>
        <v>0</v>
      </c>
      <c r="AB816" s="181">
        <f t="shared" si="1741"/>
        <v>0</v>
      </c>
      <c r="AC816" s="181">
        <f t="shared" si="1741"/>
        <v>0</v>
      </c>
      <c r="AD816" s="27">
        <f>AD817</f>
        <v>344534</v>
      </c>
      <c r="AE816" s="27">
        <f t="shared" si="1741"/>
        <v>344189</v>
      </c>
      <c r="AF816" s="27">
        <f t="shared" si="1741"/>
        <v>366334</v>
      </c>
      <c r="AG816" s="27">
        <f t="shared" si="1741"/>
        <v>365968</v>
      </c>
      <c r="AH816" s="181">
        <f t="shared" si="1741"/>
        <v>0</v>
      </c>
      <c r="AI816" s="181">
        <f t="shared" si="1741"/>
        <v>0</v>
      </c>
      <c r="AJ816" s="181">
        <f t="shared" si="1741"/>
        <v>0</v>
      </c>
      <c r="AK816" s="181">
        <f t="shared" si="1741"/>
        <v>0</v>
      </c>
      <c r="AL816" s="27">
        <f>AL817</f>
        <v>344534</v>
      </c>
      <c r="AM816" s="27">
        <f t="shared" si="1741"/>
        <v>344189</v>
      </c>
      <c r="AN816" s="27">
        <f t="shared" si="1741"/>
        <v>366334</v>
      </c>
      <c r="AO816" s="27">
        <f t="shared" si="1741"/>
        <v>365968</v>
      </c>
      <c r="AP816" s="181">
        <f t="shared" si="1742"/>
        <v>0</v>
      </c>
      <c r="AQ816" s="181">
        <f t="shared" si="1742"/>
        <v>0</v>
      </c>
      <c r="AR816" s="181">
        <f t="shared" si="1742"/>
        <v>0</v>
      </c>
      <c r="AS816" s="181">
        <f t="shared" si="1742"/>
        <v>0</v>
      </c>
      <c r="AT816" s="27">
        <f>AT817</f>
        <v>344534</v>
      </c>
      <c r="AU816" s="27">
        <f t="shared" si="1742"/>
        <v>344189</v>
      </c>
      <c r="AV816" s="27">
        <f t="shared" si="1742"/>
        <v>366334</v>
      </c>
      <c r="AW816" s="27">
        <f t="shared" si="1742"/>
        <v>365968</v>
      </c>
      <c r="AX816" s="181">
        <f t="shared" si="1742"/>
        <v>0</v>
      </c>
      <c r="AY816" s="181">
        <f t="shared" si="1742"/>
        <v>0</v>
      </c>
      <c r="AZ816" s="181">
        <f t="shared" si="1742"/>
        <v>0</v>
      </c>
      <c r="BA816" s="181">
        <f t="shared" si="1742"/>
        <v>0</v>
      </c>
      <c r="BB816" s="27">
        <f>BB817</f>
        <v>344534</v>
      </c>
      <c r="BC816" s="27">
        <f t="shared" si="1742"/>
        <v>344189</v>
      </c>
      <c r="BD816" s="27">
        <f t="shared" si="1742"/>
        <v>366334</v>
      </c>
      <c r="BE816" s="27">
        <f t="shared" si="1742"/>
        <v>365968</v>
      </c>
    </row>
    <row r="817" spans="1:57" s="9" customFormat="1" ht="66">
      <c r="A817" s="91" t="s">
        <v>344</v>
      </c>
      <c r="B817" s="43" t="s">
        <v>54</v>
      </c>
      <c r="C817" s="43" t="s">
        <v>49</v>
      </c>
      <c r="D817" s="43" t="s">
        <v>753</v>
      </c>
      <c r="E817" s="43" t="s">
        <v>183</v>
      </c>
      <c r="F817" s="27"/>
      <c r="G817" s="27"/>
      <c r="H817" s="27"/>
      <c r="I817" s="72"/>
      <c r="J817" s="160">
        <v>345</v>
      </c>
      <c r="K817" s="160">
        <v>344189</v>
      </c>
      <c r="L817" s="160">
        <v>366</v>
      </c>
      <c r="M817" s="160">
        <v>365968</v>
      </c>
      <c r="N817" s="27">
        <f>F817+J817+K817</f>
        <v>344534</v>
      </c>
      <c r="O817" s="27">
        <f>G817+K817</f>
        <v>344189</v>
      </c>
      <c r="P817" s="27">
        <f>H817+L817+M817</f>
        <v>366334</v>
      </c>
      <c r="Q817" s="72">
        <f>I817+M817</f>
        <v>365968</v>
      </c>
      <c r="R817" s="193"/>
      <c r="S817" s="193"/>
      <c r="T817" s="193"/>
      <c r="U817" s="193"/>
      <c r="V817" s="27">
        <f>N817+R817+S817</f>
        <v>344534</v>
      </c>
      <c r="W817" s="27">
        <f>O817+S817</f>
        <v>344189</v>
      </c>
      <c r="X817" s="27">
        <f>P817+T817+U817</f>
        <v>366334</v>
      </c>
      <c r="Y817" s="72">
        <f>Q817+U817</f>
        <v>365968</v>
      </c>
      <c r="Z817" s="193"/>
      <c r="AA817" s="193"/>
      <c r="AB817" s="193"/>
      <c r="AC817" s="193"/>
      <c r="AD817" s="27">
        <f>V817+Z817+AA817</f>
        <v>344534</v>
      </c>
      <c r="AE817" s="27">
        <f>W817+AA817</f>
        <v>344189</v>
      </c>
      <c r="AF817" s="27">
        <f>X817+AB817+AC817</f>
        <v>366334</v>
      </c>
      <c r="AG817" s="72">
        <f>Y817+AC817</f>
        <v>365968</v>
      </c>
      <c r="AH817" s="193"/>
      <c r="AI817" s="193"/>
      <c r="AJ817" s="193"/>
      <c r="AK817" s="193"/>
      <c r="AL817" s="27">
        <f>AD817+AH817+AI817</f>
        <v>344534</v>
      </c>
      <c r="AM817" s="27">
        <f>AE817+AI817</f>
        <v>344189</v>
      </c>
      <c r="AN817" s="27">
        <f>AF817+AJ817+AK817</f>
        <v>366334</v>
      </c>
      <c r="AO817" s="72">
        <f>AG817+AK817</f>
        <v>365968</v>
      </c>
      <c r="AP817" s="193"/>
      <c r="AQ817" s="193"/>
      <c r="AR817" s="193"/>
      <c r="AS817" s="193"/>
      <c r="AT817" s="27">
        <f>AL817+AP817+AQ817</f>
        <v>344534</v>
      </c>
      <c r="AU817" s="27">
        <f>AM817+AQ817</f>
        <v>344189</v>
      </c>
      <c r="AV817" s="27">
        <f>AN817+AR817+AS817</f>
        <v>366334</v>
      </c>
      <c r="AW817" s="72">
        <f>AO817+AS817</f>
        <v>365968</v>
      </c>
      <c r="AX817" s="193"/>
      <c r="AY817" s="193"/>
      <c r="AZ817" s="193"/>
      <c r="BA817" s="193"/>
      <c r="BB817" s="27">
        <f>AT817+AX817+AY817</f>
        <v>344534</v>
      </c>
      <c r="BC817" s="27">
        <f>AU817+AY817</f>
        <v>344189</v>
      </c>
      <c r="BD817" s="27">
        <f>AV817+AZ817+BA817</f>
        <v>366334</v>
      </c>
      <c r="BE817" s="72">
        <f>AW817+BA817</f>
        <v>365968</v>
      </c>
    </row>
    <row r="818" spans="1:57" s="9" customFormat="1" ht="82.5">
      <c r="A818" s="91" t="s">
        <v>774</v>
      </c>
      <c r="B818" s="25" t="s">
        <v>54</v>
      </c>
      <c r="C818" s="25" t="s">
        <v>49</v>
      </c>
      <c r="D818" s="43" t="s">
        <v>775</v>
      </c>
      <c r="E818" s="43"/>
      <c r="F818" s="27"/>
      <c r="G818" s="27"/>
      <c r="H818" s="27"/>
      <c r="I818" s="72"/>
      <c r="J818" s="160"/>
      <c r="K818" s="160"/>
      <c r="L818" s="160"/>
      <c r="M818" s="160"/>
      <c r="N818" s="27"/>
      <c r="O818" s="27"/>
      <c r="P818" s="27"/>
      <c r="Q818" s="72"/>
      <c r="R818" s="181">
        <f>R819</f>
        <v>0</v>
      </c>
      <c r="S818" s="181">
        <f t="shared" ref="S818:AI819" si="1743">S819</f>
        <v>217095</v>
      </c>
      <c r="T818" s="181">
        <f t="shared" si="1743"/>
        <v>0</v>
      </c>
      <c r="U818" s="181">
        <f t="shared" si="1743"/>
        <v>217095</v>
      </c>
      <c r="V818" s="27">
        <f t="shared" si="1743"/>
        <v>217095</v>
      </c>
      <c r="W818" s="27">
        <f t="shared" si="1743"/>
        <v>217095</v>
      </c>
      <c r="X818" s="27">
        <f t="shared" si="1743"/>
        <v>217095</v>
      </c>
      <c r="Y818" s="72">
        <f t="shared" si="1743"/>
        <v>217095</v>
      </c>
      <c r="Z818" s="181">
        <f>Z819</f>
        <v>0</v>
      </c>
      <c r="AA818" s="181">
        <f t="shared" si="1743"/>
        <v>0</v>
      </c>
      <c r="AB818" s="181">
        <f t="shared" si="1743"/>
        <v>0</v>
      </c>
      <c r="AC818" s="181">
        <f t="shared" si="1743"/>
        <v>0</v>
      </c>
      <c r="AD818" s="27">
        <f t="shared" si="1743"/>
        <v>217095</v>
      </c>
      <c r="AE818" s="27">
        <f t="shared" si="1743"/>
        <v>217095</v>
      </c>
      <c r="AF818" s="27">
        <f t="shared" si="1743"/>
        <v>217095</v>
      </c>
      <c r="AG818" s="72">
        <f t="shared" si="1743"/>
        <v>217095</v>
      </c>
      <c r="AH818" s="181">
        <f>AH819</f>
        <v>0</v>
      </c>
      <c r="AI818" s="181">
        <f t="shared" si="1743"/>
        <v>0</v>
      </c>
      <c r="AJ818" s="181">
        <f t="shared" ref="AI818:AO819" si="1744">AJ819</f>
        <v>0</v>
      </c>
      <c r="AK818" s="181">
        <f t="shared" si="1744"/>
        <v>0</v>
      </c>
      <c r="AL818" s="27">
        <f t="shared" si="1744"/>
        <v>217095</v>
      </c>
      <c r="AM818" s="27">
        <f t="shared" si="1744"/>
        <v>217095</v>
      </c>
      <c r="AN818" s="27">
        <f t="shared" si="1744"/>
        <v>217095</v>
      </c>
      <c r="AO818" s="72">
        <f t="shared" si="1744"/>
        <v>217095</v>
      </c>
      <c r="AP818" s="181">
        <f>AP819</f>
        <v>0</v>
      </c>
      <c r="AQ818" s="181">
        <f t="shared" ref="AQ818:BE819" si="1745">AQ819</f>
        <v>0</v>
      </c>
      <c r="AR818" s="181">
        <f t="shared" si="1745"/>
        <v>0</v>
      </c>
      <c r="AS818" s="181">
        <f t="shared" si="1745"/>
        <v>0</v>
      </c>
      <c r="AT818" s="27">
        <f t="shared" si="1745"/>
        <v>217095</v>
      </c>
      <c r="AU818" s="27">
        <f t="shared" si="1745"/>
        <v>217095</v>
      </c>
      <c r="AV818" s="27">
        <f t="shared" si="1745"/>
        <v>217095</v>
      </c>
      <c r="AW818" s="72">
        <f t="shared" si="1745"/>
        <v>217095</v>
      </c>
      <c r="AX818" s="181">
        <f>AX819</f>
        <v>0</v>
      </c>
      <c r="AY818" s="181">
        <f t="shared" si="1745"/>
        <v>0</v>
      </c>
      <c r="AZ818" s="181">
        <f t="shared" si="1745"/>
        <v>0</v>
      </c>
      <c r="BA818" s="181">
        <f t="shared" si="1745"/>
        <v>0</v>
      </c>
      <c r="BB818" s="27">
        <f t="shared" si="1745"/>
        <v>217095</v>
      </c>
      <c r="BC818" s="27">
        <f t="shared" si="1745"/>
        <v>217095</v>
      </c>
      <c r="BD818" s="27">
        <f t="shared" si="1745"/>
        <v>217095</v>
      </c>
      <c r="BE818" s="72">
        <f t="shared" si="1745"/>
        <v>217095</v>
      </c>
    </row>
    <row r="819" spans="1:57" s="9" customFormat="1" ht="33">
      <c r="A819" s="91" t="s">
        <v>81</v>
      </c>
      <c r="B819" s="25" t="s">
        <v>54</v>
      </c>
      <c r="C819" s="25" t="s">
        <v>49</v>
      </c>
      <c r="D819" s="43" t="s">
        <v>775</v>
      </c>
      <c r="E819" s="43" t="s">
        <v>82</v>
      </c>
      <c r="F819" s="27"/>
      <c r="G819" s="27"/>
      <c r="H819" s="27"/>
      <c r="I819" s="72"/>
      <c r="J819" s="160"/>
      <c r="K819" s="160"/>
      <c r="L819" s="160"/>
      <c r="M819" s="160"/>
      <c r="N819" s="27"/>
      <c r="O819" s="27"/>
      <c r="P819" s="27"/>
      <c r="Q819" s="72"/>
      <c r="R819" s="181">
        <f>R820</f>
        <v>0</v>
      </c>
      <c r="S819" s="181">
        <f t="shared" si="1743"/>
        <v>217095</v>
      </c>
      <c r="T819" s="181">
        <f t="shared" si="1743"/>
        <v>0</v>
      </c>
      <c r="U819" s="181">
        <f t="shared" si="1743"/>
        <v>217095</v>
      </c>
      <c r="V819" s="27">
        <f t="shared" si="1743"/>
        <v>217095</v>
      </c>
      <c r="W819" s="27">
        <f t="shared" si="1743"/>
        <v>217095</v>
      </c>
      <c r="X819" s="27">
        <f t="shared" si="1743"/>
        <v>217095</v>
      </c>
      <c r="Y819" s="72">
        <f t="shared" si="1743"/>
        <v>217095</v>
      </c>
      <c r="Z819" s="181">
        <f>Z820</f>
        <v>0</v>
      </c>
      <c r="AA819" s="181">
        <f t="shared" si="1743"/>
        <v>0</v>
      </c>
      <c r="AB819" s="181">
        <f t="shared" si="1743"/>
        <v>0</v>
      </c>
      <c r="AC819" s="181">
        <f t="shared" si="1743"/>
        <v>0</v>
      </c>
      <c r="AD819" s="27">
        <f t="shared" si="1743"/>
        <v>217095</v>
      </c>
      <c r="AE819" s="27">
        <f t="shared" si="1743"/>
        <v>217095</v>
      </c>
      <c r="AF819" s="27">
        <f t="shared" si="1743"/>
        <v>217095</v>
      </c>
      <c r="AG819" s="72">
        <f t="shared" si="1743"/>
        <v>217095</v>
      </c>
      <c r="AH819" s="181">
        <f>AH820</f>
        <v>0</v>
      </c>
      <c r="AI819" s="181">
        <f t="shared" si="1744"/>
        <v>0</v>
      </c>
      <c r="AJ819" s="181">
        <f t="shared" si="1744"/>
        <v>0</v>
      </c>
      <c r="AK819" s="181">
        <f t="shared" si="1744"/>
        <v>0</v>
      </c>
      <c r="AL819" s="27">
        <f t="shared" si="1744"/>
        <v>217095</v>
      </c>
      <c r="AM819" s="27">
        <f t="shared" si="1744"/>
        <v>217095</v>
      </c>
      <c r="AN819" s="27">
        <f t="shared" si="1744"/>
        <v>217095</v>
      </c>
      <c r="AO819" s="72">
        <f t="shared" si="1744"/>
        <v>217095</v>
      </c>
      <c r="AP819" s="181">
        <f>AP820</f>
        <v>0</v>
      </c>
      <c r="AQ819" s="181">
        <f t="shared" si="1745"/>
        <v>0</v>
      </c>
      <c r="AR819" s="181">
        <f t="shared" si="1745"/>
        <v>0</v>
      </c>
      <c r="AS819" s="181">
        <f t="shared" si="1745"/>
        <v>0</v>
      </c>
      <c r="AT819" s="27">
        <f t="shared" si="1745"/>
        <v>217095</v>
      </c>
      <c r="AU819" s="27">
        <f t="shared" si="1745"/>
        <v>217095</v>
      </c>
      <c r="AV819" s="27">
        <f t="shared" si="1745"/>
        <v>217095</v>
      </c>
      <c r="AW819" s="72">
        <f t="shared" si="1745"/>
        <v>217095</v>
      </c>
      <c r="AX819" s="181">
        <f>AX820</f>
        <v>0</v>
      </c>
      <c r="AY819" s="181">
        <f t="shared" si="1745"/>
        <v>0</v>
      </c>
      <c r="AZ819" s="181">
        <f t="shared" si="1745"/>
        <v>0</v>
      </c>
      <c r="BA819" s="181">
        <f t="shared" si="1745"/>
        <v>0</v>
      </c>
      <c r="BB819" s="27">
        <f t="shared" si="1745"/>
        <v>217095</v>
      </c>
      <c r="BC819" s="27">
        <f t="shared" si="1745"/>
        <v>217095</v>
      </c>
      <c r="BD819" s="27">
        <f t="shared" si="1745"/>
        <v>217095</v>
      </c>
      <c r="BE819" s="72">
        <f t="shared" si="1745"/>
        <v>217095</v>
      </c>
    </row>
    <row r="820" spans="1:57" s="9" customFormat="1" ht="16.5">
      <c r="A820" s="91" t="s">
        <v>169</v>
      </c>
      <c r="B820" s="25" t="s">
        <v>54</v>
      </c>
      <c r="C820" s="25" t="s">
        <v>49</v>
      </c>
      <c r="D820" s="43" t="s">
        <v>775</v>
      </c>
      <c r="E820" s="43" t="s">
        <v>168</v>
      </c>
      <c r="F820" s="27"/>
      <c r="G820" s="27"/>
      <c r="H820" s="27"/>
      <c r="I820" s="72"/>
      <c r="J820" s="160"/>
      <c r="K820" s="160"/>
      <c r="L820" s="160"/>
      <c r="M820" s="160"/>
      <c r="N820" s="27"/>
      <c r="O820" s="27"/>
      <c r="P820" s="27"/>
      <c r="Q820" s="72"/>
      <c r="R820" s="181"/>
      <c r="S820" s="181">
        <v>217095</v>
      </c>
      <c r="T820" s="181"/>
      <c r="U820" s="181">
        <v>217095</v>
      </c>
      <c r="V820" s="27">
        <f>N820+R820+S820</f>
        <v>217095</v>
      </c>
      <c r="W820" s="27">
        <f>O820+S820</f>
        <v>217095</v>
      </c>
      <c r="X820" s="27">
        <f>P820+T820+U820</f>
        <v>217095</v>
      </c>
      <c r="Y820" s="72">
        <f>Q820+U820</f>
        <v>217095</v>
      </c>
      <c r="Z820" s="181"/>
      <c r="AA820" s="181"/>
      <c r="AB820" s="181"/>
      <c r="AC820" s="181"/>
      <c r="AD820" s="27">
        <f>V820+Z820+AA820</f>
        <v>217095</v>
      </c>
      <c r="AE820" s="27">
        <f>W820+AA820</f>
        <v>217095</v>
      </c>
      <c r="AF820" s="27">
        <f>X820+AB820+AC820</f>
        <v>217095</v>
      </c>
      <c r="AG820" s="72">
        <f>Y820+AC820</f>
        <v>217095</v>
      </c>
      <c r="AH820" s="181"/>
      <c r="AI820" s="181"/>
      <c r="AJ820" s="181"/>
      <c r="AK820" s="181"/>
      <c r="AL820" s="27">
        <f>AD820+AH820+AI820</f>
        <v>217095</v>
      </c>
      <c r="AM820" s="27">
        <f>AE820+AI820</f>
        <v>217095</v>
      </c>
      <c r="AN820" s="27">
        <f>AF820+AJ820+AK820</f>
        <v>217095</v>
      </c>
      <c r="AO820" s="72">
        <f>AG820+AK820</f>
        <v>217095</v>
      </c>
      <c r="AP820" s="181"/>
      <c r="AQ820" s="181"/>
      <c r="AR820" s="181"/>
      <c r="AS820" s="181"/>
      <c r="AT820" s="27">
        <f>AL820+AP820+AQ820</f>
        <v>217095</v>
      </c>
      <c r="AU820" s="27">
        <f>AM820+AQ820</f>
        <v>217095</v>
      </c>
      <c r="AV820" s="27">
        <f>AN820+AR820+AS820</f>
        <v>217095</v>
      </c>
      <c r="AW820" s="72">
        <f>AO820+AS820</f>
        <v>217095</v>
      </c>
      <c r="AX820" s="181"/>
      <c r="AY820" s="181"/>
      <c r="AZ820" s="181"/>
      <c r="BA820" s="181"/>
      <c r="BB820" s="27">
        <f>AT820+AX820+AY820</f>
        <v>217095</v>
      </c>
      <c r="BC820" s="27">
        <f>AU820+AY820</f>
        <v>217095</v>
      </c>
      <c r="BD820" s="27">
        <f>AV820+AZ820+BA820</f>
        <v>217095</v>
      </c>
      <c r="BE820" s="72">
        <f>AW820+BA820</f>
        <v>217095</v>
      </c>
    </row>
    <row r="821" spans="1:57" s="210" customFormat="1" ht="82.5" hidden="1">
      <c r="A821" s="224" t="s">
        <v>622</v>
      </c>
      <c r="B821" s="225" t="s">
        <v>54</v>
      </c>
      <c r="C821" s="206" t="s">
        <v>49</v>
      </c>
      <c r="D821" s="206" t="s">
        <v>559</v>
      </c>
      <c r="E821" s="221"/>
      <c r="F821" s="208">
        <f>F822</f>
        <v>8607</v>
      </c>
      <c r="G821" s="208">
        <f t="shared" ref="G821:V822" si="1746">G822</f>
        <v>8607</v>
      </c>
      <c r="H821" s="208">
        <f t="shared" si="1746"/>
        <v>0</v>
      </c>
      <c r="I821" s="208">
        <f t="shared" si="1746"/>
        <v>0</v>
      </c>
      <c r="J821" s="208">
        <f t="shared" si="1746"/>
        <v>0</v>
      </c>
      <c r="K821" s="208">
        <f t="shared" si="1746"/>
        <v>-8607</v>
      </c>
      <c r="L821" s="208">
        <f t="shared" si="1746"/>
        <v>0</v>
      </c>
      <c r="M821" s="208">
        <f t="shared" si="1746"/>
        <v>0</v>
      </c>
      <c r="N821" s="208">
        <f t="shared" si="1746"/>
        <v>0</v>
      </c>
      <c r="O821" s="208">
        <f t="shared" si="1746"/>
        <v>0</v>
      </c>
      <c r="P821" s="208">
        <f t="shared" si="1746"/>
        <v>0</v>
      </c>
      <c r="Q821" s="208">
        <f t="shared" si="1746"/>
        <v>0</v>
      </c>
      <c r="R821" s="208">
        <f t="shared" si="1746"/>
        <v>0</v>
      </c>
      <c r="S821" s="208">
        <f t="shared" si="1746"/>
        <v>0</v>
      </c>
      <c r="T821" s="208">
        <f t="shared" si="1746"/>
        <v>0</v>
      </c>
      <c r="U821" s="208">
        <f t="shared" si="1746"/>
        <v>0</v>
      </c>
      <c r="V821" s="208">
        <f t="shared" si="1746"/>
        <v>0</v>
      </c>
      <c r="W821" s="208">
        <f t="shared" ref="R821:AH822" si="1747">W822</f>
        <v>0</v>
      </c>
      <c r="X821" s="208">
        <f t="shared" si="1747"/>
        <v>0</v>
      </c>
      <c r="Y821" s="208">
        <f t="shared" si="1747"/>
        <v>0</v>
      </c>
      <c r="Z821" s="208">
        <f t="shared" si="1747"/>
        <v>0</v>
      </c>
      <c r="AA821" s="208">
        <f t="shared" si="1747"/>
        <v>0</v>
      </c>
      <c r="AB821" s="208">
        <f t="shared" si="1747"/>
        <v>0</v>
      </c>
      <c r="AC821" s="208">
        <f t="shared" si="1747"/>
        <v>0</v>
      </c>
      <c r="AD821" s="208">
        <f t="shared" si="1747"/>
        <v>0</v>
      </c>
      <c r="AE821" s="208">
        <f t="shared" si="1747"/>
        <v>0</v>
      </c>
      <c r="AF821" s="208">
        <f t="shared" si="1747"/>
        <v>0</v>
      </c>
      <c r="AG821" s="208">
        <f t="shared" si="1747"/>
        <v>0</v>
      </c>
      <c r="AH821" s="208">
        <f t="shared" si="1747"/>
        <v>0</v>
      </c>
      <c r="AI821" s="208">
        <f t="shared" ref="AH821:AX822" si="1748">AI822</f>
        <v>0</v>
      </c>
      <c r="AJ821" s="208">
        <f t="shared" si="1748"/>
        <v>0</v>
      </c>
      <c r="AK821" s="208">
        <f t="shared" si="1748"/>
        <v>0</v>
      </c>
      <c r="AL821" s="208">
        <f t="shared" si="1748"/>
        <v>0</v>
      </c>
      <c r="AM821" s="208">
        <f t="shared" si="1748"/>
        <v>0</v>
      </c>
      <c r="AN821" s="208">
        <f t="shared" si="1748"/>
        <v>0</v>
      </c>
      <c r="AO821" s="208">
        <f t="shared" si="1748"/>
        <v>0</v>
      </c>
      <c r="AP821" s="208">
        <f t="shared" si="1748"/>
        <v>0</v>
      </c>
      <c r="AQ821" s="208">
        <f t="shared" si="1748"/>
        <v>0</v>
      </c>
      <c r="AR821" s="208">
        <f t="shared" si="1748"/>
        <v>0</v>
      </c>
      <c r="AS821" s="208">
        <f t="shared" si="1748"/>
        <v>0</v>
      </c>
      <c r="AT821" s="208">
        <f t="shared" si="1748"/>
        <v>0</v>
      </c>
      <c r="AU821" s="208">
        <f t="shared" si="1748"/>
        <v>0</v>
      </c>
      <c r="AV821" s="208">
        <f t="shared" si="1748"/>
        <v>0</v>
      </c>
      <c r="AW821" s="208">
        <f t="shared" si="1748"/>
        <v>0</v>
      </c>
      <c r="AX821" s="208">
        <f t="shared" si="1748"/>
        <v>0</v>
      </c>
      <c r="AY821" s="208">
        <f t="shared" ref="AX821:BE822" si="1749">AY822</f>
        <v>0</v>
      </c>
      <c r="AZ821" s="208">
        <f t="shared" si="1749"/>
        <v>0</v>
      </c>
      <c r="BA821" s="208">
        <f t="shared" si="1749"/>
        <v>0</v>
      </c>
      <c r="BB821" s="208">
        <f t="shared" si="1749"/>
        <v>0</v>
      </c>
      <c r="BC821" s="208">
        <f t="shared" si="1749"/>
        <v>0</v>
      </c>
      <c r="BD821" s="208">
        <f t="shared" si="1749"/>
        <v>0</v>
      </c>
      <c r="BE821" s="208">
        <f t="shared" si="1749"/>
        <v>0</v>
      </c>
    </row>
    <row r="822" spans="1:57" s="210" customFormat="1" ht="33" hidden="1">
      <c r="A822" s="224" t="s">
        <v>81</v>
      </c>
      <c r="B822" s="225" t="s">
        <v>54</v>
      </c>
      <c r="C822" s="206" t="s">
        <v>49</v>
      </c>
      <c r="D822" s="206" t="s">
        <v>559</v>
      </c>
      <c r="E822" s="221">
        <v>600</v>
      </c>
      <c r="F822" s="208">
        <f>F823</f>
        <v>8607</v>
      </c>
      <c r="G822" s="208">
        <f t="shared" si="1746"/>
        <v>8607</v>
      </c>
      <c r="H822" s="208">
        <f t="shared" si="1746"/>
        <v>0</v>
      </c>
      <c r="I822" s="208">
        <f t="shared" si="1746"/>
        <v>0</v>
      </c>
      <c r="J822" s="208">
        <f t="shared" si="1746"/>
        <v>0</v>
      </c>
      <c r="K822" s="208">
        <f t="shared" si="1746"/>
        <v>-8607</v>
      </c>
      <c r="L822" s="208">
        <f t="shared" si="1746"/>
        <v>0</v>
      </c>
      <c r="M822" s="208">
        <f t="shared" si="1746"/>
        <v>0</v>
      </c>
      <c r="N822" s="208">
        <f t="shared" si="1746"/>
        <v>0</v>
      </c>
      <c r="O822" s="208">
        <f t="shared" si="1746"/>
        <v>0</v>
      </c>
      <c r="P822" s="208">
        <f t="shared" si="1746"/>
        <v>0</v>
      </c>
      <c r="Q822" s="208">
        <f t="shared" si="1746"/>
        <v>0</v>
      </c>
      <c r="R822" s="208">
        <f t="shared" si="1747"/>
        <v>0</v>
      </c>
      <c r="S822" s="208">
        <f t="shared" si="1747"/>
        <v>0</v>
      </c>
      <c r="T822" s="208">
        <f t="shared" si="1747"/>
        <v>0</v>
      </c>
      <c r="U822" s="208">
        <f t="shared" si="1747"/>
        <v>0</v>
      </c>
      <c r="V822" s="208">
        <f t="shared" si="1747"/>
        <v>0</v>
      </c>
      <c r="W822" s="208">
        <f t="shared" si="1747"/>
        <v>0</v>
      </c>
      <c r="X822" s="208">
        <f t="shared" si="1747"/>
        <v>0</v>
      </c>
      <c r="Y822" s="208">
        <f t="shared" si="1747"/>
        <v>0</v>
      </c>
      <c r="Z822" s="208">
        <f t="shared" si="1747"/>
        <v>0</v>
      </c>
      <c r="AA822" s="208">
        <f t="shared" si="1747"/>
        <v>0</v>
      </c>
      <c r="AB822" s="208">
        <f t="shared" si="1747"/>
        <v>0</v>
      </c>
      <c r="AC822" s="208">
        <f t="shared" si="1747"/>
        <v>0</v>
      </c>
      <c r="AD822" s="208">
        <f t="shared" si="1747"/>
        <v>0</v>
      </c>
      <c r="AE822" s="208">
        <f t="shared" si="1747"/>
        <v>0</v>
      </c>
      <c r="AF822" s="208">
        <f t="shared" si="1747"/>
        <v>0</v>
      </c>
      <c r="AG822" s="208">
        <f t="shared" si="1747"/>
        <v>0</v>
      </c>
      <c r="AH822" s="208">
        <f t="shared" si="1748"/>
        <v>0</v>
      </c>
      <c r="AI822" s="208">
        <f t="shared" si="1748"/>
        <v>0</v>
      </c>
      <c r="AJ822" s="208">
        <f t="shared" si="1748"/>
        <v>0</v>
      </c>
      <c r="AK822" s="208">
        <f t="shared" si="1748"/>
        <v>0</v>
      </c>
      <c r="AL822" s="208">
        <f t="shared" si="1748"/>
        <v>0</v>
      </c>
      <c r="AM822" s="208">
        <f t="shared" si="1748"/>
        <v>0</v>
      </c>
      <c r="AN822" s="208">
        <f t="shared" si="1748"/>
        <v>0</v>
      </c>
      <c r="AO822" s="208">
        <f t="shared" si="1748"/>
        <v>0</v>
      </c>
      <c r="AP822" s="208">
        <f t="shared" si="1748"/>
        <v>0</v>
      </c>
      <c r="AQ822" s="208">
        <f t="shared" si="1748"/>
        <v>0</v>
      </c>
      <c r="AR822" s="208">
        <f t="shared" si="1748"/>
        <v>0</v>
      </c>
      <c r="AS822" s="208">
        <f t="shared" si="1748"/>
        <v>0</v>
      </c>
      <c r="AT822" s="208">
        <f t="shared" si="1748"/>
        <v>0</v>
      </c>
      <c r="AU822" s="208">
        <f t="shared" si="1748"/>
        <v>0</v>
      </c>
      <c r="AV822" s="208">
        <f t="shared" si="1748"/>
        <v>0</v>
      </c>
      <c r="AW822" s="208">
        <f t="shared" si="1748"/>
        <v>0</v>
      </c>
      <c r="AX822" s="208">
        <f t="shared" si="1749"/>
        <v>0</v>
      </c>
      <c r="AY822" s="208">
        <f t="shared" si="1749"/>
        <v>0</v>
      </c>
      <c r="AZ822" s="208">
        <f t="shared" si="1749"/>
        <v>0</v>
      </c>
      <c r="BA822" s="208">
        <f t="shared" si="1749"/>
        <v>0</v>
      </c>
      <c r="BB822" s="208">
        <f t="shared" si="1749"/>
        <v>0</v>
      </c>
      <c r="BC822" s="208">
        <f t="shared" si="1749"/>
        <v>0</v>
      </c>
      <c r="BD822" s="208">
        <f t="shared" si="1749"/>
        <v>0</v>
      </c>
      <c r="BE822" s="208">
        <f t="shared" si="1749"/>
        <v>0</v>
      </c>
    </row>
    <row r="823" spans="1:57" s="210" customFormat="1" ht="21.75" hidden="1" customHeight="1">
      <c r="A823" s="224" t="s">
        <v>169</v>
      </c>
      <c r="B823" s="225" t="s">
        <v>54</v>
      </c>
      <c r="C823" s="206" t="s">
        <v>49</v>
      </c>
      <c r="D823" s="206" t="s">
        <v>559</v>
      </c>
      <c r="E823" s="221">
        <v>610</v>
      </c>
      <c r="F823" s="208">
        <v>8607</v>
      </c>
      <c r="G823" s="208">
        <v>8607</v>
      </c>
      <c r="H823" s="208"/>
      <c r="I823" s="214"/>
      <c r="J823" s="209"/>
      <c r="K823" s="209">
        <v>-8607</v>
      </c>
      <c r="L823" s="209"/>
      <c r="M823" s="209"/>
      <c r="N823" s="208">
        <f>F823+J823+K823</f>
        <v>0</v>
      </c>
      <c r="O823" s="208">
        <f>G823+K823</f>
        <v>0</v>
      </c>
      <c r="P823" s="208">
        <f>H823+L823+M823</f>
        <v>0</v>
      </c>
      <c r="Q823" s="214">
        <f>I823+M823</f>
        <v>0</v>
      </c>
      <c r="R823" s="209"/>
      <c r="S823" s="209"/>
      <c r="T823" s="209"/>
      <c r="U823" s="209"/>
      <c r="V823" s="208">
        <f>N823+R823+S823</f>
        <v>0</v>
      </c>
      <c r="W823" s="208">
        <f>O823+S823</f>
        <v>0</v>
      </c>
      <c r="X823" s="208">
        <f>P823+T823+U823</f>
        <v>0</v>
      </c>
      <c r="Y823" s="214">
        <f>Q823+U823</f>
        <v>0</v>
      </c>
      <c r="Z823" s="209"/>
      <c r="AA823" s="209"/>
      <c r="AB823" s="209"/>
      <c r="AC823" s="209"/>
      <c r="AD823" s="208">
        <f>V823+Z823+AA823</f>
        <v>0</v>
      </c>
      <c r="AE823" s="208">
        <f>W823+AA823</f>
        <v>0</v>
      </c>
      <c r="AF823" s="208">
        <f>X823+AB823+AC823</f>
        <v>0</v>
      </c>
      <c r="AG823" s="214">
        <f>Y823+AC823</f>
        <v>0</v>
      </c>
      <c r="AH823" s="209"/>
      <c r="AI823" s="209"/>
      <c r="AJ823" s="209"/>
      <c r="AK823" s="209"/>
      <c r="AL823" s="208">
        <f>AD823+AH823+AI823</f>
        <v>0</v>
      </c>
      <c r="AM823" s="208">
        <f>AE823+AI823</f>
        <v>0</v>
      </c>
      <c r="AN823" s="208">
        <f>AF823+AJ823+AK823</f>
        <v>0</v>
      </c>
      <c r="AO823" s="214">
        <f>AG823+AK823</f>
        <v>0</v>
      </c>
      <c r="AP823" s="209"/>
      <c r="AQ823" s="209"/>
      <c r="AR823" s="209"/>
      <c r="AS823" s="209"/>
      <c r="AT823" s="208">
        <f>AL823+AP823+AQ823</f>
        <v>0</v>
      </c>
      <c r="AU823" s="208">
        <f>AM823+AQ823</f>
        <v>0</v>
      </c>
      <c r="AV823" s="208">
        <f>AN823+AR823+AS823</f>
        <v>0</v>
      </c>
      <c r="AW823" s="214">
        <f>AO823+AS823</f>
        <v>0</v>
      </c>
      <c r="AX823" s="209"/>
      <c r="AY823" s="209"/>
      <c r="AZ823" s="209"/>
      <c r="BA823" s="209"/>
      <c r="BB823" s="208">
        <f>AT823+AX823+AY823</f>
        <v>0</v>
      </c>
      <c r="BC823" s="208">
        <f>AU823+AY823</f>
        <v>0</v>
      </c>
      <c r="BD823" s="208">
        <f>AV823+AZ823+BA823</f>
        <v>0</v>
      </c>
      <c r="BE823" s="214">
        <f>AW823+BA823</f>
        <v>0</v>
      </c>
    </row>
    <row r="824" spans="1:57" s="9" customFormat="1" ht="49.5">
      <c r="A824" s="91" t="s">
        <v>713</v>
      </c>
      <c r="B824" s="112" t="s">
        <v>54</v>
      </c>
      <c r="C824" s="25" t="s">
        <v>49</v>
      </c>
      <c r="D824" s="25" t="s">
        <v>750</v>
      </c>
      <c r="E824" s="28"/>
      <c r="F824" s="27">
        <f t="shared" ref="F824:M825" si="1750">F825</f>
        <v>0</v>
      </c>
      <c r="G824" s="27">
        <f t="shared" si="1750"/>
        <v>0</v>
      </c>
      <c r="H824" s="27">
        <f t="shared" si="1750"/>
        <v>0</v>
      </c>
      <c r="I824" s="27">
        <f t="shared" si="1750"/>
        <v>0</v>
      </c>
      <c r="J824" s="27">
        <f t="shared" si="1750"/>
        <v>0</v>
      </c>
      <c r="K824" s="27">
        <f t="shared" si="1750"/>
        <v>0</v>
      </c>
      <c r="L824" s="27">
        <f t="shared" si="1750"/>
        <v>269</v>
      </c>
      <c r="M824" s="27">
        <f t="shared" si="1750"/>
        <v>500</v>
      </c>
      <c r="N824" s="27">
        <f>N825</f>
        <v>0</v>
      </c>
      <c r="O824" s="27">
        <f t="shared" ref="O824:AC825" si="1751">O825</f>
        <v>0</v>
      </c>
      <c r="P824" s="27">
        <f t="shared" si="1751"/>
        <v>769</v>
      </c>
      <c r="Q824" s="27">
        <f t="shared" si="1751"/>
        <v>500</v>
      </c>
      <c r="R824" s="181">
        <f t="shared" si="1751"/>
        <v>0</v>
      </c>
      <c r="S824" s="181">
        <f t="shared" si="1751"/>
        <v>0</v>
      </c>
      <c r="T824" s="181">
        <f t="shared" si="1751"/>
        <v>0</v>
      </c>
      <c r="U824" s="181">
        <f t="shared" si="1751"/>
        <v>0</v>
      </c>
      <c r="V824" s="27">
        <f>V825</f>
        <v>0</v>
      </c>
      <c r="W824" s="27">
        <f t="shared" si="1751"/>
        <v>0</v>
      </c>
      <c r="X824" s="27">
        <f t="shared" si="1751"/>
        <v>769</v>
      </c>
      <c r="Y824" s="27">
        <f t="shared" si="1751"/>
        <v>500</v>
      </c>
      <c r="Z824" s="181">
        <f t="shared" si="1751"/>
        <v>0</v>
      </c>
      <c r="AA824" s="181">
        <f t="shared" si="1751"/>
        <v>0</v>
      </c>
      <c r="AB824" s="181">
        <f t="shared" si="1751"/>
        <v>0</v>
      </c>
      <c r="AC824" s="181">
        <f t="shared" si="1751"/>
        <v>0</v>
      </c>
      <c r="AD824" s="27">
        <f>AD825</f>
        <v>0</v>
      </c>
      <c r="AE824" s="27">
        <f t="shared" ref="Z824:AP825" si="1752">AE825</f>
        <v>0</v>
      </c>
      <c r="AF824" s="27">
        <f t="shared" si="1752"/>
        <v>769</v>
      </c>
      <c r="AG824" s="27">
        <f t="shared" si="1752"/>
        <v>500</v>
      </c>
      <c r="AH824" s="181">
        <f t="shared" si="1752"/>
        <v>0</v>
      </c>
      <c r="AI824" s="181">
        <f t="shared" si="1752"/>
        <v>0</v>
      </c>
      <c r="AJ824" s="181">
        <f t="shared" si="1752"/>
        <v>0</v>
      </c>
      <c r="AK824" s="181">
        <f t="shared" si="1752"/>
        <v>0</v>
      </c>
      <c r="AL824" s="27">
        <f>AL825</f>
        <v>0</v>
      </c>
      <c r="AM824" s="27">
        <f t="shared" si="1752"/>
        <v>0</v>
      </c>
      <c r="AN824" s="27">
        <f t="shared" si="1752"/>
        <v>769</v>
      </c>
      <c r="AO824" s="27">
        <f t="shared" si="1752"/>
        <v>500</v>
      </c>
      <c r="AP824" s="181">
        <f t="shared" si="1752"/>
        <v>0</v>
      </c>
      <c r="AQ824" s="181">
        <f t="shared" ref="AP824:BE825" si="1753">AQ825</f>
        <v>0</v>
      </c>
      <c r="AR824" s="181">
        <f t="shared" si="1753"/>
        <v>0</v>
      </c>
      <c r="AS824" s="181">
        <f t="shared" si="1753"/>
        <v>0</v>
      </c>
      <c r="AT824" s="27">
        <f>AT825</f>
        <v>0</v>
      </c>
      <c r="AU824" s="27">
        <f t="shared" si="1753"/>
        <v>0</v>
      </c>
      <c r="AV824" s="27">
        <f t="shared" si="1753"/>
        <v>769</v>
      </c>
      <c r="AW824" s="27">
        <f t="shared" si="1753"/>
        <v>500</v>
      </c>
      <c r="AX824" s="181">
        <f t="shared" si="1753"/>
        <v>0</v>
      </c>
      <c r="AY824" s="181">
        <f t="shared" si="1753"/>
        <v>0</v>
      </c>
      <c r="AZ824" s="181">
        <f t="shared" si="1753"/>
        <v>0</v>
      </c>
      <c r="BA824" s="181">
        <f t="shared" si="1753"/>
        <v>0</v>
      </c>
      <c r="BB824" s="27">
        <f>BB825</f>
        <v>0</v>
      </c>
      <c r="BC824" s="27">
        <f t="shared" si="1753"/>
        <v>0</v>
      </c>
      <c r="BD824" s="27">
        <f t="shared" si="1753"/>
        <v>769</v>
      </c>
      <c r="BE824" s="27">
        <f t="shared" si="1753"/>
        <v>500</v>
      </c>
    </row>
    <row r="825" spans="1:57" s="9" customFormat="1" ht="33">
      <c r="A825" s="114" t="s">
        <v>81</v>
      </c>
      <c r="B825" s="112" t="s">
        <v>54</v>
      </c>
      <c r="C825" s="25" t="s">
        <v>49</v>
      </c>
      <c r="D825" s="25" t="s">
        <v>750</v>
      </c>
      <c r="E825" s="28">
        <v>600</v>
      </c>
      <c r="F825" s="27">
        <f t="shared" si="1750"/>
        <v>0</v>
      </c>
      <c r="G825" s="27">
        <f t="shared" si="1750"/>
        <v>0</v>
      </c>
      <c r="H825" s="27">
        <f t="shared" si="1750"/>
        <v>0</v>
      </c>
      <c r="I825" s="27">
        <f t="shared" si="1750"/>
        <v>0</v>
      </c>
      <c r="J825" s="27">
        <f t="shared" si="1750"/>
        <v>0</v>
      </c>
      <c r="K825" s="27">
        <f t="shared" si="1750"/>
        <v>0</v>
      </c>
      <c r="L825" s="27">
        <f t="shared" si="1750"/>
        <v>269</v>
      </c>
      <c r="M825" s="27">
        <f t="shared" si="1750"/>
        <v>500</v>
      </c>
      <c r="N825" s="27">
        <f>N826</f>
        <v>0</v>
      </c>
      <c r="O825" s="27">
        <f t="shared" si="1751"/>
        <v>0</v>
      </c>
      <c r="P825" s="27">
        <f t="shared" si="1751"/>
        <v>769</v>
      </c>
      <c r="Q825" s="27">
        <f t="shared" si="1751"/>
        <v>500</v>
      </c>
      <c r="R825" s="181">
        <f t="shared" si="1751"/>
        <v>0</v>
      </c>
      <c r="S825" s="181">
        <f t="shared" si="1751"/>
        <v>0</v>
      </c>
      <c r="T825" s="181">
        <f t="shared" si="1751"/>
        <v>0</v>
      </c>
      <c r="U825" s="181">
        <f t="shared" si="1751"/>
        <v>0</v>
      </c>
      <c r="V825" s="27">
        <f>V826</f>
        <v>0</v>
      </c>
      <c r="W825" s="27">
        <f t="shared" si="1751"/>
        <v>0</v>
      </c>
      <c r="X825" s="27">
        <f t="shared" si="1751"/>
        <v>769</v>
      </c>
      <c r="Y825" s="27">
        <f t="shared" si="1751"/>
        <v>500</v>
      </c>
      <c r="Z825" s="181">
        <f t="shared" si="1752"/>
        <v>0</v>
      </c>
      <c r="AA825" s="181">
        <f t="shared" si="1752"/>
        <v>0</v>
      </c>
      <c r="AB825" s="181">
        <f t="shared" si="1752"/>
        <v>0</v>
      </c>
      <c r="AC825" s="181">
        <f t="shared" si="1752"/>
        <v>0</v>
      </c>
      <c r="AD825" s="27">
        <f>AD826</f>
        <v>0</v>
      </c>
      <c r="AE825" s="27">
        <f t="shared" si="1752"/>
        <v>0</v>
      </c>
      <c r="AF825" s="27">
        <f t="shared" si="1752"/>
        <v>769</v>
      </c>
      <c r="AG825" s="27">
        <f t="shared" si="1752"/>
        <v>500</v>
      </c>
      <c r="AH825" s="181">
        <f t="shared" si="1752"/>
        <v>0</v>
      </c>
      <c r="AI825" s="181">
        <f t="shared" si="1752"/>
        <v>0</v>
      </c>
      <c r="AJ825" s="181">
        <f t="shared" si="1752"/>
        <v>0</v>
      </c>
      <c r="AK825" s="181">
        <f t="shared" si="1752"/>
        <v>0</v>
      </c>
      <c r="AL825" s="27">
        <f>AL826</f>
        <v>0</v>
      </c>
      <c r="AM825" s="27">
        <f t="shared" si="1752"/>
        <v>0</v>
      </c>
      <c r="AN825" s="27">
        <f t="shared" si="1752"/>
        <v>769</v>
      </c>
      <c r="AO825" s="27">
        <f t="shared" si="1752"/>
        <v>500</v>
      </c>
      <c r="AP825" s="181">
        <f t="shared" si="1753"/>
        <v>0</v>
      </c>
      <c r="AQ825" s="181">
        <f t="shared" si="1753"/>
        <v>0</v>
      </c>
      <c r="AR825" s="181">
        <f t="shared" si="1753"/>
        <v>0</v>
      </c>
      <c r="AS825" s="181">
        <f t="shared" si="1753"/>
        <v>0</v>
      </c>
      <c r="AT825" s="27">
        <f>AT826</f>
        <v>0</v>
      </c>
      <c r="AU825" s="27">
        <f t="shared" si="1753"/>
        <v>0</v>
      </c>
      <c r="AV825" s="27">
        <f t="shared" si="1753"/>
        <v>769</v>
      </c>
      <c r="AW825" s="27">
        <f t="shared" si="1753"/>
        <v>500</v>
      </c>
      <c r="AX825" s="181">
        <f t="shared" si="1753"/>
        <v>0</v>
      </c>
      <c r="AY825" s="181">
        <f t="shared" si="1753"/>
        <v>0</v>
      </c>
      <c r="AZ825" s="181">
        <f t="shared" si="1753"/>
        <v>0</v>
      </c>
      <c r="BA825" s="181">
        <f t="shared" si="1753"/>
        <v>0</v>
      </c>
      <c r="BB825" s="27">
        <f>BB826</f>
        <v>0</v>
      </c>
      <c r="BC825" s="27">
        <f t="shared" si="1753"/>
        <v>0</v>
      </c>
      <c r="BD825" s="27">
        <f t="shared" si="1753"/>
        <v>769</v>
      </c>
      <c r="BE825" s="27">
        <f t="shared" si="1753"/>
        <v>500</v>
      </c>
    </row>
    <row r="826" spans="1:57" s="9" customFormat="1" ht="16.5">
      <c r="A826" s="114" t="s">
        <v>169</v>
      </c>
      <c r="B826" s="112" t="s">
        <v>54</v>
      </c>
      <c r="C826" s="25" t="s">
        <v>49</v>
      </c>
      <c r="D826" s="25" t="s">
        <v>750</v>
      </c>
      <c r="E826" s="28">
        <v>610</v>
      </c>
      <c r="F826" s="27"/>
      <c r="G826" s="27"/>
      <c r="H826" s="27"/>
      <c r="I826" s="72"/>
      <c r="J826" s="55"/>
      <c r="K826" s="55"/>
      <c r="L826" s="55">
        <v>269</v>
      </c>
      <c r="M826" s="55">
        <v>500</v>
      </c>
      <c r="N826" s="27">
        <f>F826+J826+K826</f>
        <v>0</v>
      </c>
      <c r="O826" s="27">
        <f>G826+K826</f>
        <v>0</v>
      </c>
      <c r="P826" s="27">
        <f>H826+L826+M826</f>
        <v>769</v>
      </c>
      <c r="Q826" s="72">
        <f>I826+M826</f>
        <v>500</v>
      </c>
      <c r="R826" s="183"/>
      <c r="S826" s="183"/>
      <c r="T826" s="183"/>
      <c r="U826" s="183"/>
      <c r="V826" s="27">
        <f>N826+R826+S826</f>
        <v>0</v>
      </c>
      <c r="W826" s="27">
        <f>O826+S826</f>
        <v>0</v>
      </c>
      <c r="X826" s="27">
        <f>P826+T826+U826</f>
        <v>769</v>
      </c>
      <c r="Y826" s="72">
        <f>Q826+U826</f>
        <v>500</v>
      </c>
      <c r="Z826" s="183"/>
      <c r="AA826" s="183"/>
      <c r="AB826" s="183"/>
      <c r="AC826" s="183"/>
      <c r="AD826" s="27">
        <f>V826+Z826+AA826</f>
        <v>0</v>
      </c>
      <c r="AE826" s="27">
        <f>W826+AA826</f>
        <v>0</v>
      </c>
      <c r="AF826" s="27">
        <f>X826+AB826+AC826</f>
        <v>769</v>
      </c>
      <c r="AG826" s="72">
        <f>Y826+AC826</f>
        <v>500</v>
      </c>
      <c r="AH826" s="183"/>
      <c r="AI826" s="183"/>
      <c r="AJ826" s="183"/>
      <c r="AK826" s="183"/>
      <c r="AL826" s="27">
        <f>AD826+AH826+AI826</f>
        <v>0</v>
      </c>
      <c r="AM826" s="27">
        <f>AE826+AI826</f>
        <v>0</v>
      </c>
      <c r="AN826" s="27">
        <f>AF826+AJ826+AK826</f>
        <v>769</v>
      </c>
      <c r="AO826" s="72">
        <f>AG826+AK826</f>
        <v>500</v>
      </c>
      <c r="AP826" s="183"/>
      <c r="AQ826" s="183"/>
      <c r="AR826" s="183"/>
      <c r="AS826" s="183"/>
      <c r="AT826" s="27">
        <f>AL826+AP826+AQ826</f>
        <v>0</v>
      </c>
      <c r="AU826" s="27">
        <f>AM826+AQ826</f>
        <v>0</v>
      </c>
      <c r="AV826" s="27">
        <f>AN826+AR826+AS826</f>
        <v>769</v>
      </c>
      <c r="AW826" s="72">
        <f>AO826+AS826</f>
        <v>500</v>
      </c>
      <c r="AX826" s="183"/>
      <c r="AY826" s="183"/>
      <c r="AZ826" s="183"/>
      <c r="BA826" s="183"/>
      <c r="BB826" s="27">
        <f>AT826+AX826+AY826</f>
        <v>0</v>
      </c>
      <c r="BC826" s="27">
        <f>AU826+AY826</f>
        <v>0</v>
      </c>
      <c r="BD826" s="27">
        <f>AV826+AZ826+BA826</f>
        <v>769</v>
      </c>
      <c r="BE826" s="72">
        <f>AW826+BA826</f>
        <v>500</v>
      </c>
    </row>
    <row r="827" spans="1:57" s="9" customFormat="1" ht="33">
      <c r="A827" s="24" t="s">
        <v>614</v>
      </c>
      <c r="B827" s="43" t="s">
        <v>54</v>
      </c>
      <c r="C827" s="43" t="s">
        <v>49</v>
      </c>
      <c r="D827" s="26" t="s">
        <v>677</v>
      </c>
      <c r="E827" s="25"/>
      <c r="F827" s="27">
        <f>F828</f>
        <v>384044</v>
      </c>
      <c r="G827" s="27">
        <f t="shared" ref="G827:V828" si="1754">G828</f>
        <v>364842</v>
      </c>
      <c r="H827" s="27">
        <f t="shared" si="1754"/>
        <v>0</v>
      </c>
      <c r="I827" s="27">
        <f t="shared" si="1754"/>
        <v>0</v>
      </c>
      <c r="J827" s="27">
        <f t="shared" si="1754"/>
        <v>0</v>
      </c>
      <c r="K827" s="27">
        <f t="shared" si="1754"/>
        <v>0</v>
      </c>
      <c r="L827" s="27">
        <f t="shared" si="1754"/>
        <v>0</v>
      </c>
      <c r="M827" s="27">
        <f t="shared" si="1754"/>
        <v>0</v>
      </c>
      <c r="N827" s="27">
        <f t="shared" si="1754"/>
        <v>384044</v>
      </c>
      <c r="O827" s="27">
        <f t="shared" si="1754"/>
        <v>364842</v>
      </c>
      <c r="P827" s="27">
        <f t="shared" si="1754"/>
        <v>0</v>
      </c>
      <c r="Q827" s="27">
        <f t="shared" si="1754"/>
        <v>0</v>
      </c>
      <c r="R827" s="181">
        <f t="shared" si="1754"/>
        <v>0</v>
      </c>
      <c r="S827" s="181">
        <f t="shared" si="1754"/>
        <v>0</v>
      </c>
      <c r="T827" s="181">
        <f t="shared" si="1754"/>
        <v>0</v>
      </c>
      <c r="U827" s="181">
        <f t="shared" si="1754"/>
        <v>0</v>
      </c>
      <c r="V827" s="27">
        <f t="shared" si="1754"/>
        <v>384044</v>
      </c>
      <c r="W827" s="27">
        <f t="shared" ref="R827:AH828" si="1755">W828</f>
        <v>364842</v>
      </c>
      <c r="X827" s="27">
        <f t="shared" si="1755"/>
        <v>0</v>
      </c>
      <c r="Y827" s="27">
        <f t="shared" si="1755"/>
        <v>0</v>
      </c>
      <c r="Z827" s="181">
        <f t="shared" si="1755"/>
        <v>0</v>
      </c>
      <c r="AA827" s="181">
        <f t="shared" si="1755"/>
        <v>0</v>
      </c>
      <c r="AB827" s="181">
        <f t="shared" si="1755"/>
        <v>0</v>
      </c>
      <c r="AC827" s="181">
        <f t="shared" si="1755"/>
        <v>0</v>
      </c>
      <c r="AD827" s="27">
        <f t="shared" si="1755"/>
        <v>384044</v>
      </c>
      <c r="AE827" s="27">
        <f t="shared" si="1755"/>
        <v>364842</v>
      </c>
      <c r="AF827" s="27">
        <f t="shared" si="1755"/>
        <v>0</v>
      </c>
      <c r="AG827" s="27">
        <f t="shared" si="1755"/>
        <v>0</v>
      </c>
      <c r="AH827" s="181">
        <f t="shared" si="1755"/>
        <v>0</v>
      </c>
      <c r="AI827" s="181">
        <f t="shared" ref="AH827:AX828" si="1756">AI828</f>
        <v>0</v>
      </c>
      <c r="AJ827" s="181">
        <f t="shared" si="1756"/>
        <v>0</v>
      </c>
      <c r="AK827" s="181">
        <f t="shared" si="1756"/>
        <v>0</v>
      </c>
      <c r="AL827" s="27">
        <f t="shared" si="1756"/>
        <v>384044</v>
      </c>
      <c r="AM827" s="27">
        <f t="shared" si="1756"/>
        <v>364842</v>
      </c>
      <c r="AN827" s="27">
        <f t="shared" si="1756"/>
        <v>0</v>
      </c>
      <c r="AO827" s="27">
        <f t="shared" si="1756"/>
        <v>0</v>
      </c>
      <c r="AP827" s="181">
        <f t="shared" si="1756"/>
        <v>0</v>
      </c>
      <c r="AQ827" s="181">
        <f t="shared" si="1756"/>
        <v>0</v>
      </c>
      <c r="AR827" s="181">
        <f t="shared" si="1756"/>
        <v>0</v>
      </c>
      <c r="AS827" s="181">
        <f t="shared" si="1756"/>
        <v>0</v>
      </c>
      <c r="AT827" s="27">
        <f t="shared" si="1756"/>
        <v>384044</v>
      </c>
      <c r="AU827" s="27">
        <f t="shared" si="1756"/>
        <v>364842</v>
      </c>
      <c r="AV827" s="27">
        <f t="shared" si="1756"/>
        <v>0</v>
      </c>
      <c r="AW827" s="27">
        <f t="shared" si="1756"/>
        <v>0</v>
      </c>
      <c r="AX827" s="181">
        <f t="shared" si="1756"/>
        <v>0</v>
      </c>
      <c r="AY827" s="181">
        <f t="shared" ref="AX827:BE828" si="1757">AY828</f>
        <v>0</v>
      </c>
      <c r="AZ827" s="181">
        <f t="shared" si="1757"/>
        <v>0</v>
      </c>
      <c r="BA827" s="181">
        <f t="shared" si="1757"/>
        <v>0</v>
      </c>
      <c r="BB827" s="27">
        <f t="shared" si="1757"/>
        <v>384044</v>
      </c>
      <c r="BC827" s="27">
        <f t="shared" si="1757"/>
        <v>364842</v>
      </c>
      <c r="BD827" s="27">
        <f t="shared" si="1757"/>
        <v>0</v>
      </c>
      <c r="BE827" s="27">
        <f t="shared" si="1757"/>
        <v>0</v>
      </c>
    </row>
    <row r="828" spans="1:57" s="9" customFormat="1" ht="33">
      <c r="A828" s="24" t="s">
        <v>201</v>
      </c>
      <c r="B828" s="43" t="s">
        <v>54</v>
      </c>
      <c r="C828" s="43" t="s">
        <v>49</v>
      </c>
      <c r="D828" s="26" t="s">
        <v>677</v>
      </c>
      <c r="E828" s="25" t="s">
        <v>84</v>
      </c>
      <c r="F828" s="27">
        <f>F829</f>
        <v>384044</v>
      </c>
      <c r="G828" s="27">
        <f t="shared" si="1754"/>
        <v>364842</v>
      </c>
      <c r="H828" s="27">
        <f t="shared" si="1754"/>
        <v>0</v>
      </c>
      <c r="I828" s="27">
        <f t="shared" si="1754"/>
        <v>0</v>
      </c>
      <c r="J828" s="27">
        <f t="shared" si="1754"/>
        <v>0</v>
      </c>
      <c r="K828" s="27">
        <f t="shared" si="1754"/>
        <v>0</v>
      </c>
      <c r="L828" s="27">
        <f t="shared" si="1754"/>
        <v>0</v>
      </c>
      <c r="M828" s="27">
        <f t="shared" si="1754"/>
        <v>0</v>
      </c>
      <c r="N828" s="27">
        <f t="shared" si="1754"/>
        <v>384044</v>
      </c>
      <c r="O828" s="27">
        <f t="shared" si="1754"/>
        <v>364842</v>
      </c>
      <c r="P828" s="27">
        <f t="shared" si="1754"/>
        <v>0</v>
      </c>
      <c r="Q828" s="27">
        <f t="shared" si="1754"/>
        <v>0</v>
      </c>
      <c r="R828" s="181">
        <f t="shared" si="1755"/>
        <v>0</v>
      </c>
      <c r="S828" s="181">
        <f t="shared" si="1755"/>
        <v>0</v>
      </c>
      <c r="T828" s="181">
        <f t="shared" si="1755"/>
        <v>0</v>
      </c>
      <c r="U828" s="181">
        <f t="shared" si="1755"/>
        <v>0</v>
      </c>
      <c r="V828" s="27">
        <f t="shared" si="1755"/>
        <v>384044</v>
      </c>
      <c r="W828" s="27">
        <f t="shared" si="1755"/>
        <v>364842</v>
      </c>
      <c r="X828" s="27">
        <f t="shared" si="1755"/>
        <v>0</v>
      </c>
      <c r="Y828" s="27">
        <f t="shared" si="1755"/>
        <v>0</v>
      </c>
      <c r="Z828" s="181">
        <f t="shared" si="1755"/>
        <v>0</v>
      </c>
      <c r="AA828" s="181">
        <f t="shared" si="1755"/>
        <v>0</v>
      </c>
      <c r="AB828" s="181">
        <f t="shared" si="1755"/>
        <v>0</v>
      </c>
      <c r="AC828" s="181">
        <f t="shared" si="1755"/>
        <v>0</v>
      </c>
      <c r="AD828" s="27">
        <f t="shared" si="1755"/>
        <v>384044</v>
      </c>
      <c r="AE828" s="27">
        <f t="shared" si="1755"/>
        <v>364842</v>
      </c>
      <c r="AF828" s="27">
        <f t="shared" si="1755"/>
        <v>0</v>
      </c>
      <c r="AG828" s="27">
        <f t="shared" si="1755"/>
        <v>0</v>
      </c>
      <c r="AH828" s="181">
        <f t="shared" si="1756"/>
        <v>0</v>
      </c>
      <c r="AI828" s="181">
        <f t="shared" si="1756"/>
        <v>0</v>
      </c>
      <c r="AJ828" s="181">
        <f t="shared" si="1756"/>
        <v>0</v>
      </c>
      <c r="AK828" s="181">
        <f t="shared" si="1756"/>
        <v>0</v>
      </c>
      <c r="AL828" s="27">
        <f t="shared" si="1756"/>
        <v>384044</v>
      </c>
      <c r="AM828" s="27">
        <f t="shared" si="1756"/>
        <v>364842</v>
      </c>
      <c r="AN828" s="27">
        <f t="shared" si="1756"/>
        <v>0</v>
      </c>
      <c r="AO828" s="27">
        <f t="shared" si="1756"/>
        <v>0</v>
      </c>
      <c r="AP828" s="181">
        <f t="shared" si="1756"/>
        <v>0</v>
      </c>
      <c r="AQ828" s="181">
        <f t="shared" si="1756"/>
        <v>0</v>
      </c>
      <c r="AR828" s="181">
        <f t="shared" si="1756"/>
        <v>0</v>
      </c>
      <c r="AS828" s="181">
        <f t="shared" si="1756"/>
        <v>0</v>
      </c>
      <c r="AT828" s="27">
        <f t="shared" si="1756"/>
        <v>384044</v>
      </c>
      <c r="AU828" s="27">
        <f t="shared" si="1756"/>
        <v>364842</v>
      </c>
      <c r="AV828" s="27">
        <f t="shared" si="1756"/>
        <v>0</v>
      </c>
      <c r="AW828" s="27">
        <f t="shared" si="1756"/>
        <v>0</v>
      </c>
      <c r="AX828" s="181">
        <f t="shared" si="1757"/>
        <v>0</v>
      </c>
      <c r="AY828" s="181">
        <f t="shared" si="1757"/>
        <v>0</v>
      </c>
      <c r="AZ828" s="181">
        <f t="shared" si="1757"/>
        <v>0</v>
      </c>
      <c r="BA828" s="181">
        <f t="shared" si="1757"/>
        <v>0</v>
      </c>
      <c r="BB828" s="27">
        <f t="shared" si="1757"/>
        <v>384044</v>
      </c>
      <c r="BC828" s="27">
        <f t="shared" si="1757"/>
        <v>364842</v>
      </c>
      <c r="BD828" s="27">
        <f t="shared" si="1757"/>
        <v>0</v>
      </c>
      <c r="BE828" s="27">
        <f t="shared" si="1757"/>
        <v>0</v>
      </c>
    </row>
    <row r="829" spans="1:57" s="9" customFormat="1" ht="16.5">
      <c r="A829" s="24" t="s">
        <v>83</v>
      </c>
      <c r="B829" s="43" t="s">
        <v>54</v>
      </c>
      <c r="C829" s="43" t="s">
        <v>49</v>
      </c>
      <c r="D829" s="26" t="s">
        <v>677</v>
      </c>
      <c r="E829" s="25" t="s">
        <v>184</v>
      </c>
      <c r="F829" s="27">
        <v>384044</v>
      </c>
      <c r="G829" s="27">
        <v>364842</v>
      </c>
      <c r="H829" s="27"/>
      <c r="I829" s="72"/>
      <c r="J829" s="55"/>
      <c r="K829" s="55"/>
      <c r="L829" s="55"/>
      <c r="M829" s="55"/>
      <c r="N829" s="27">
        <f>F829+J829+K829</f>
        <v>384044</v>
      </c>
      <c r="O829" s="27">
        <f>G829+K829</f>
        <v>364842</v>
      </c>
      <c r="P829" s="27">
        <f>H829+L829+M829</f>
        <v>0</v>
      </c>
      <c r="Q829" s="72">
        <f>I829+M829</f>
        <v>0</v>
      </c>
      <c r="R829" s="183"/>
      <c r="S829" s="183"/>
      <c r="T829" s="183"/>
      <c r="U829" s="183"/>
      <c r="V829" s="27">
        <f>N829+R829+S829</f>
        <v>384044</v>
      </c>
      <c r="W829" s="27">
        <f>O829+S829</f>
        <v>364842</v>
      </c>
      <c r="X829" s="27">
        <f>P829+T829+U829</f>
        <v>0</v>
      </c>
      <c r="Y829" s="72">
        <f>Q829+U829</f>
        <v>0</v>
      </c>
      <c r="Z829" s="183"/>
      <c r="AA829" s="183"/>
      <c r="AB829" s="183"/>
      <c r="AC829" s="183"/>
      <c r="AD829" s="27">
        <f>V829+Z829+AA829</f>
        <v>384044</v>
      </c>
      <c r="AE829" s="27">
        <f>W829+AA829</f>
        <v>364842</v>
      </c>
      <c r="AF829" s="27">
        <f>X829+AB829+AC829</f>
        <v>0</v>
      </c>
      <c r="AG829" s="72">
        <f>Y829+AC829</f>
        <v>0</v>
      </c>
      <c r="AH829" s="183"/>
      <c r="AI829" s="183"/>
      <c r="AJ829" s="183"/>
      <c r="AK829" s="183"/>
      <c r="AL829" s="27">
        <f>AD829+AH829+AI829</f>
        <v>384044</v>
      </c>
      <c r="AM829" s="27">
        <f>AE829+AI829</f>
        <v>364842</v>
      </c>
      <c r="AN829" s="27">
        <f>AF829+AJ829+AK829</f>
        <v>0</v>
      </c>
      <c r="AO829" s="72">
        <f>AG829+AK829</f>
        <v>0</v>
      </c>
      <c r="AP829" s="183"/>
      <c r="AQ829" s="183"/>
      <c r="AR829" s="183"/>
      <c r="AS829" s="183"/>
      <c r="AT829" s="27">
        <f>AL829+AP829+AQ829</f>
        <v>384044</v>
      </c>
      <c r="AU829" s="27">
        <f>AM829+AQ829</f>
        <v>364842</v>
      </c>
      <c r="AV829" s="27">
        <f>AN829+AR829+AS829</f>
        <v>0</v>
      </c>
      <c r="AW829" s="72">
        <f>AO829+AS829</f>
        <v>0</v>
      </c>
      <c r="AX829" s="183"/>
      <c r="AY829" s="183"/>
      <c r="AZ829" s="183"/>
      <c r="BA829" s="183"/>
      <c r="BB829" s="27">
        <f>AT829+AX829+AY829</f>
        <v>384044</v>
      </c>
      <c r="BC829" s="27">
        <f>AU829+AY829</f>
        <v>364842</v>
      </c>
      <c r="BD829" s="27">
        <f>AV829+AZ829+BA829</f>
        <v>0</v>
      </c>
      <c r="BE829" s="72">
        <f>AW829+BA829</f>
        <v>0</v>
      </c>
    </row>
    <row r="830" spans="1:57" s="210" customFormat="1" ht="83.25" hidden="1">
      <c r="A830" s="220" t="s">
        <v>563</v>
      </c>
      <c r="B830" s="206" t="s">
        <v>54</v>
      </c>
      <c r="C830" s="206" t="s">
        <v>49</v>
      </c>
      <c r="D830" s="206" t="s">
        <v>559</v>
      </c>
      <c r="E830" s="221"/>
      <c r="F830" s="222"/>
      <c r="G830" s="222"/>
      <c r="H830" s="222"/>
      <c r="I830" s="223"/>
      <c r="J830" s="209"/>
      <c r="K830" s="209"/>
      <c r="L830" s="209"/>
      <c r="M830" s="209"/>
      <c r="N830" s="222"/>
      <c r="O830" s="222"/>
      <c r="P830" s="222"/>
      <c r="Q830" s="223"/>
      <c r="R830" s="209"/>
      <c r="S830" s="209"/>
      <c r="T830" s="209"/>
      <c r="U830" s="209"/>
      <c r="V830" s="222"/>
      <c r="W830" s="222"/>
      <c r="X830" s="222"/>
      <c r="Y830" s="223"/>
      <c r="Z830" s="209"/>
      <c r="AA830" s="209"/>
      <c r="AB830" s="209"/>
      <c r="AC830" s="209"/>
      <c r="AD830" s="222"/>
      <c r="AE830" s="222"/>
      <c r="AF830" s="222"/>
      <c r="AG830" s="223"/>
      <c r="AH830" s="209"/>
      <c r="AI830" s="209"/>
      <c r="AJ830" s="209"/>
      <c r="AK830" s="209"/>
      <c r="AL830" s="222"/>
      <c r="AM830" s="222"/>
      <c r="AN830" s="222"/>
      <c r="AO830" s="223"/>
      <c r="AP830" s="209"/>
      <c r="AQ830" s="209"/>
      <c r="AR830" s="209"/>
      <c r="AS830" s="209"/>
      <c r="AT830" s="222"/>
      <c r="AU830" s="222"/>
      <c r="AV830" s="222"/>
      <c r="AW830" s="223"/>
      <c r="AX830" s="209"/>
      <c r="AY830" s="209"/>
      <c r="AZ830" s="209"/>
      <c r="BA830" s="209"/>
      <c r="BB830" s="222"/>
      <c r="BC830" s="222"/>
      <c r="BD830" s="222"/>
      <c r="BE830" s="223"/>
    </row>
    <row r="831" spans="1:57" s="210" customFormat="1" ht="33.75" hidden="1">
      <c r="A831" s="220" t="s">
        <v>81</v>
      </c>
      <c r="B831" s="206" t="s">
        <v>54</v>
      </c>
      <c r="C831" s="206" t="s">
        <v>49</v>
      </c>
      <c r="D831" s="206" t="s">
        <v>559</v>
      </c>
      <c r="E831" s="221">
        <v>600</v>
      </c>
      <c r="F831" s="222"/>
      <c r="G831" s="222"/>
      <c r="H831" s="222"/>
      <c r="I831" s="223"/>
      <c r="J831" s="209"/>
      <c r="K831" s="209"/>
      <c r="L831" s="209"/>
      <c r="M831" s="209"/>
      <c r="N831" s="222"/>
      <c r="O831" s="222"/>
      <c r="P831" s="222"/>
      <c r="Q831" s="223"/>
      <c r="R831" s="209"/>
      <c r="S831" s="209"/>
      <c r="T831" s="209"/>
      <c r="U831" s="209"/>
      <c r="V831" s="222"/>
      <c r="W831" s="222"/>
      <c r="X831" s="222"/>
      <c r="Y831" s="223"/>
      <c r="Z831" s="209"/>
      <c r="AA831" s="209"/>
      <c r="AB831" s="209"/>
      <c r="AC831" s="209"/>
      <c r="AD831" s="222"/>
      <c r="AE831" s="222"/>
      <c r="AF831" s="222"/>
      <c r="AG831" s="223"/>
      <c r="AH831" s="209"/>
      <c r="AI831" s="209"/>
      <c r="AJ831" s="209"/>
      <c r="AK831" s="209"/>
      <c r="AL831" s="222"/>
      <c r="AM831" s="222"/>
      <c r="AN831" s="222"/>
      <c r="AO831" s="223"/>
      <c r="AP831" s="209"/>
      <c r="AQ831" s="209"/>
      <c r="AR831" s="209"/>
      <c r="AS831" s="209"/>
      <c r="AT831" s="222"/>
      <c r="AU831" s="222"/>
      <c r="AV831" s="222"/>
      <c r="AW831" s="223"/>
      <c r="AX831" s="209"/>
      <c r="AY831" s="209"/>
      <c r="AZ831" s="209"/>
      <c r="BA831" s="209"/>
      <c r="BB831" s="222"/>
      <c r="BC831" s="222"/>
      <c r="BD831" s="222"/>
      <c r="BE831" s="223"/>
    </row>
    <row r="832" spans="1:57" s="210" customFormat="1" ht="18.75" hidden="1">
      <c r="A832" s="224" t="s">
        <v>169</v>
      </c>
      <c r="B832" s="206" t="s">
        <v>54</v>
      </c>
      <c r="C832" s="206" t="s">
        <v>49</v>
      </c>
      <c r="D832" s="206" t="s">
        <v>559</v>
      </c>
      <c r="E832" s="221">
        <v>610</v>
      </c>
      <c r="F832" s="222"/>
      <c r="G832" s="222"/>
      <c r="H832" s="222"/>
      <c r="I832" s="223"/>
      <c r="J832" s="209"/>
      <c r="K832" s="209"/>
      <c r="L832" s="209"/>
      <c r="M832" s="209"/>
      <c r="N832" s="222"/>
      <c r="O832" s="222"/>
      <c r="P832" s="222"/>
      <c r="Q832" s="223"/>
      <c r="R832" s="209"/>
      <c r="S832" s="209"/>
      <c r="T832" s="209"/>
      <c r="U832" s="209"/>
      <c r="V832" s="222"/>
      <c r="W832" s="222"/>
      <c r="X832" s="222"/>
      <c r="Y832" s="223"/>
      <c r="Z832" s="209"/>
      <c r="AA832" s="209"/>
      <c r="AB832" s="209"/>
      <c r="AC832" s="209"/>
      <c r="AD832" s="222"/>
      <c r="AE832" s="222"/>
      <c r="AF832" s="222"/>
      <c r="AG832" s="223"/>
      <c r="AH832" s="209"/>
      <c r="AI832" s="209"/>
      <c r="AJ832" s="209"/>
      <c r="AK832" s="209"/>
      <c r="AL832" s="222"/>
      <c r="AM832" s="222"/>
      <c r="AN832" s="222"/>
      <c r="AO832" s="223"/>
      <c r="AP832" s="209"/>
      <c r="AQ832" s="209"/>
      <c r="AR832" s="209"/>
      <c r="AS832" s="209"/>
      <c r="AT832" s="222"/>
      <c r="AU832" s="222"/>
      <c r="AV832" s="222"/>
      <c r="AW832" s="223"/>
      <c r="AX832" s="209"/>
      <c r="AY832" s="209"/>
      <c r="AZ832" s="209"/>
      <c r="BA832" s="209"/>
      <c r="BB832" s="222"/>
      <c r="BC832" s="222"/>
      <c r="BD832" s="222"/>
      <c r="BE832" s="223"/>
    </row>
    <row r="833" spans="1:57" s="210" customFormat="1" ht="16.5" hidden="1">
      <c r="A833" s="205" t="s">
        <v>79</v>
      </c>
      <c r="B833" s="206" t="s">
        <v>54</v>
      </c>
      <c r="C833" s="206" t="s">
        <v>49</v>
      </c>
      <c r="D833" s="207" t="s">
        <v>218</v>
      </c>
      <c r="E833" s="206"/>
      <c r="F833" s="208">
        <f>F838+F834+F845+F849+F852+F855+F858</f>
        <v>0</v>
      </c>
      <c r="G833" s="208">
        <f t="shared" ref="G833:I833" si="1758">G838+G834+G845+G849+G852+G855+G858</f>
        <v>0</v>
      </c>
      <c r="H833" s="208">
        <f t="shared" si="1758"/>
        <v>0</v>
      </c>
      <c r="I833" s="208">
        <f t="shared" si="1758"/>
        <v>0</v>
      </c>
      <c r="J833" s="209"/>
      <c r="K833" s="209"/>
      <c r="L833" s="209"/>
      <c r="M833" s="209"/>
      <c r="N833" s="208">
        <f>N838+N834+N845+N849+N852+N855+N858</f>
        <v>0</v>
      </c>
      <c r="O833" s="208">
        <f t="shared" ref="O833:Q833" si="1759">O838+O834+O845+O849+O852+O855+O858</f>
        <v>0</v>
      </c>
      <c r="P833" s="208">
        <f t="shared" si="1759"/>
        <v>0</v>
      </c>
      <c r="Q833" s="208">
        <f t="shared" si="1759"/>
        <v>0</v>
      </c>
      <c r="R833" s="209"/>
      <c r="S833" s="209"/>
      <c r="T833" s="209"/>
      <c r="U833" s="209"/>
      <c r="V833" s="208">
        <f>V838+V834+V845+V849+V852+V855+V858</f>
        <v>0</v>
      </c>
      <c r="W833" s="208">
        <f t="shared" ref="W833:Y833" si="1760">W838+W834+W845+W849+W852+W855+W858</f>
        <v>0</v>
      </c>
      <c r="X833" s="208">
        <f t="shared" si="1760"/>
        <v>0</v>
      </c>
      <c r="Y833" s="208">
        <f t="shared" si="1760"/>
        <v>0</v>
      </c>
      <c r="Z833" s="209"/>
      <c r="AA833" s="209"/>
      <c r="AB833" s="209"/>
      <c r="AC833" s="209"/>
      <c r="AD833" s="208">
        <f>AD838+AD834+AD845+AD849+AD852+AD855+AD858</f>
        <v>0</v>
      </c>
      <c r="AE833" s="208">
        <f t="shared" ref="AE833:AG833" si="1761">AE838+AE834+AE845+AE849+AE852+AE855+AE858</f>
        <v>0</v>
      </c>
      <c r="AF833" s="208">
        <f t="shared" si="1761"/>
        <v>0</v>
      </c>
      <c r="AG833" s="208">
        <f t="shared" si="1761"/>
        <v>0</v>
      </c>
      <c r="AH833" s="209"/>
      <c r="AI833" s="209"/>
      <c r="AJ833" s="209"/>
      <c r="AK833" s="209"/>
      <c r="AL833" s="208">
        <f>AL838+AL834+AL845+AL849+AL852+AL855+AL858</f>
        <v>0</v>
      </c>
      <c r="AM833" s="208">
        <f t="shared" ref="AM833:AO833" si="1762">AM838+AM834+AM845+AM849+AM852+AM855+AM858</f>
        <v>0</v>
      </c>
      <c r="AN833" s="208">
        <f t="shared" si="1762"/>
        <v>0</v>
      </c>
      <c r="AO833" s="208">
        <f t="shared" si="1762"/>
        <v>0</v>
      </c>
      <c r="AP833" s="209"/>
      <c r="AQ833" s="209"/>
      <c r="AR833" s="209"/>
      <c r="AS833" s="209"/>
      <c r="AT833" s="208">
        <f>AT838+AT834+AT845+AT849+AT852+AT855+AT858</f>
        <v>0</v>
      </c>
      <c r="AU833" s="208">
        <f t="shared" ref="AU833:AW833" si="1763">AU838+AU834+AU845+AU849+AU852+AU855+AU858</f>
        <v>0</v>
      </c>
      <c r="AV833" s="208">
        <f t="shared" si="1763"/>
        <v>0</v>
      </c>
      <c r="AW833" s="208">
        <f t="shared" si="1763"/>
        <v>0</v>
      </c>
      <c r="AX833" s="209"/>
      <c r="AY833" s="209"/>
      <c r="AZ833" s="209"/>
      <c r="BA833" s="209"/>
      <c r="BB833" s="208">
        <f>BB838+BB834+BB845+BB849+BB852+BB855+BB858</f>
        <v>0</v>
      </c>
      <c r="BC833" s="208">
        <f t="shared" ref="BC833:BE833" si="1764">BC838+BC834+BC845+BC849+BC852+BC855+BC858</f>
        <v>0</v>
      </c>
      <c r="BD833" s="208">
        <f t="shared" si="1764"/>
        <v>0</v>
      </c>
      <c r="BE833" s="208">
        <f t="shared" si="1764"/>
        <v>0</v>
      </c>
    </row>
    <row r="834" spans="1:57" s="210" customFormat="1" ht="33.75" hidden="1">
      <c r="A834" s="205" t="s">
        <v>509</v>
      </c>
      <c r="B834" s="206" t="s">
        <v>54</v>
      </c>
      <c r="C834" s="206" t="s">
        <v>49</v>
      </c>
      <c r="D834" s="207" t="s">
        <v>348</v>
      </c>
      <c r="E834" s="206"/>
      <c r="F834" s="208">
        <f>F835</f>
        <v>0</v>
      </c>
      <c r="G834" s="211">
        <f t="shared" ref="G834:I836" si="1765">G835</f>
        <v>0</v>
      </c>
      <c r="H834" s="208">
        <f t="shared" si="1765"/>
        <v>0</v>
      </c>
      <c r="I834" s="212">
        <f t="shared" si="1765"/>
        <v>0</v>
      </c>
      <c r="J834" s="209"/>
      <c r="K834" s="209"/>
      <c r="L834" s="209"/>
      <c r="M834" s="209"/>
      <c r="N834" s="208">
        <f>N835</f>
        <v>0</v>
      </c>
      <c r="O834" s="211">
        <f t="shared" ref="O834:Q836" si="1766">O835</f>
        <v>0</v>
      </c>
      <c r="P834" s="208">
        <f t="shared" si="1766"/>
        <v>0</v>
      </c>
      <c r="Q834" s="212">
        <f t="shared" si="1766"/>
        <v>0</v>
      </c>
      <c r="R834" s="209"/>
      <c r="S834" s="209"/>
      <c r="T834" s="209"/>
      <c r="U834" s="209"/>
      <c r="V834" s="208">
        <f>V835</f>
        <v>0</v>
      </c>
      <c r="W834" s="211">
        <f t="shared" ref="W834:Y836" si="1767">W835</f>
        <v>0</v>
      </c>
      <c r="X834" s="208">
        <f t="shared" si="1767"/>
        <v>0</v>
      </c>
      <c r="Y834" s="212">
        <f t="shared" si="1767"/>
        <v>0</v>
      </c>
      <c r="Z834" s="209"/>
      <c r="AA834" s="209"/>
      <c r="AB834" s="209"/>
      <c r="AC834" s="209"/>
      <c r="AD834" s="208">
        <f>AD835</f>
        <v>0</v>
      </c>
      <c r="AE834" s="211">
        <f t="shared" ref="AE834:AG836" si="1768">AE835</f>
        <v>0</v>
      </c>
      <c r="AF834" s="208">
        <f t="shared" si="1768"/>
        <v>0</v>
      </c>
      <c r="AG834" s="212">
        <f t="shared" si="1768"/>
        <v>0</v>
      </c>
      <c r="AH834" s="209"/>
      <c r="AI834" s="209"/>
      <c r="AJ834" s="209"/>
      <c r="AK834" s="209"/>
      <c r="AL834" s="208">
        <f>AL835</f>
        <v>0</v>
      </c>
      <c r="AM834" s="211">
        <f t="shared" ref="AM834:AO836" si="1769">AM835</f>
        <v>0</v>
      </c>
      <c r="AN834" s="208">
        <f t="shared" si="1769"/>
        <v>0</v>
      </c>
      <c r="AO834" s="212">
        <f t="shared" si="1769"/>
        <v>0</v>
      </c>
      <c r="AP834" s="209"/>
      <c r="AQ834" s="209"/>
      <c r="AR834" s="209"/>
      <c r="AS834" s="209"/>
      <c r="AT834" s="208">
        <f>AT835</f>
        <v>0</v>
      </c>
      <c r="AU834" s="211">
        <f t="shared" ref="AU834:AW836" si="1770">AU835</f>
        <v>0</v>
      </c>
      <c r="AV834" s="208">
        <f t="shared" si="1770"/>
        <v>0</v>
      </c>
      <c r="AW834" s="212">
        <f t="shared" si="1770"/>
        <v>0</v>
      </c>
      <c r="AX834" s="209"/>
      <c r="AY834" s="209"/>
      <c r="AZ834" s="209"/>
      <c r="BA834" s="209"/>
      <c r="BB834" s="208">
        <f>BB835</f>
        <v>0</v>
      </c>
      <c r="BC834" s="211">
        <f t="shared" ref="BC834:BE836" si="1771">BC835</f>
        <v>0</v>
      </c>
      <c r="BD834" s="208">
        <f t="shared" si="1771"/>
        <v>0</v>
      </c>
      <c r="BE834" s="212">
        <f t="shared" si="1771"/>
        <v>0</v>
      </c>
    </row>
    <row r="835" spans="1:57" s="210" customFormat="1" ht="18.75" hidden="1">
      <c r="A835" s="205" t="s">
        <v>107</v>
      </c>
      <c r="B835" s="206" t="s">
        <v>54</v>
      </c>
      <c r="C835" s="206" t="s">
        <v>49</v>
      </c>
      <c r="D835" s="207" t="s">
        <v>510</v>
      </c>
      <c r="E835" s="206"/>
      <c r="F835" s="208">
        <f>F836</f>
        <v>0</v>
      </c>
      <c r="G835" s="211">
        <f t="shared" si="1765"/>
        <v>0</v>
      </c>
      <c r="H835" s="208">
        <f t="shared" si="1765"/>
        <v>0</v>
      </c>
      <c r="I835" s="212">
        <f t="shared" si="1765"/>
        <v>0</v>
      </c>
      <c r="J835" s="209"/>
      <c r="K835" s="209"/>
      <c r="L835" s="209"/>
      <c r="M835" s="209"/>
      <c r="N835" s="208">
        <f>N836</f>
        <v>0</v>
      </c>
      <c r="O835" s="211">
        <f t="shared" si="1766"/>
        <v>0</v>
      </c>
      <c r="P835" s="208">
        <f t="shared" si="1766"/>
        <v>0</v>
      </c>
      <c r="Q835" s="212">
        <f t="shared" si="1766"/>
        <v>0</v>
      </c>
      <c r="R835" s="209"/>
      <c r="S835" s="209"/>
      <c r="T835" s="209"/>
      <c r="U835" s="209"/>
      <c r="V835" s="208">
        <f>V836</f>
        <v>0</v>
      </c>
      <c r="W835" s="211">
        <f t="shared" si="1767"/>
        <v>0</v>
      </c>
      <c r="X835" s="208">
        <f t="shared" si="1767"/>
        <v>0</v>
      </c>
      <c r="Y835" s="212">
        <f t="shared" si="1767"/>
        <v>0</v>
      </c>
      <c r="Z835" s="209"/>
      <c r="AA835" s="209"/>
      <c r="AB835" s="209"/>
      <c r="AC835" s="209"/>
      <c r="AD835" s="208">
        <f>AD836</f>
        <v>0</v>
      </c>
      <c r="AE835" s="211">
        <f t="shared" si="1768"/>
        <v>0</v>
      </c>
      <c r="AF835" s="208">
        <f t="shared" si="1768"/>
        <v>0</v>
      </c>
      <c r="AG835" s="212">
        <f t="shared" si="1768"/>
        <v>0</v>
      </c>
      <c r="AH835" s="209"/>
      <c r="AI835" s="209"/>
      <c r="AJ835" s="209"/>
      <c r="AK835" s="209"/>
      <c r="AL835" s="208">
        <f>AL836</f>
        <v>0</v>
      </c>
      <c r="AM835" s="211">
        <f t="shared" si="1769"/>
        <v>0</v>
      </c>
      <c r="AN835" s="208">
        <f t="shared" si="1769"/>
        <v>0</v>
      </c>
      <c r="AO835" s="212">
        <f t="shared" si="1769"/>
        <v>0</v>
      </c>
      <c r="AP835" s="209"/>
      <c r="AQ835" s="209"/>
      <c r="AR835" s="209"/>
      <c r="AS835" s="209"/>
      <c r="AT835" s="208">
        <f>AT836</f>
        <v>0</v>
      </c>
      <c r="AU835" s="211">
        <f t="shared" si="1770"/>
        <v>0</v>
      </c>
      <c r="AV835" s="208">
        <f t="shared" si="1770"/>
        <v>0</v>
      </c>
      <c r="AW835" s="212">
        <f t="shared" si="1770"/>
        <v>0</v>
      </c>
      <c r="AX835" s="209"/>
      <c r="AY835" s="209"/>
      <c r="AZ835" s="209"/>
      <c r="BA835" s="209"/>
      <c r="BB835" s="208">
        <f>BB836</f>
        <v>0</v>
      </c>
      <c r="BC835" s="211">
        <f t="shared" si="1771"/>
        <v>0</v>
      </c>
      <c r="BD835" s="208">
        <f t="shared" si="1771"/>
        <v>0</v>
      </c>
      <c r="BE835" s="212">
        <f t="shared" si="1771"/>
        <v>0</v>
      </c>
    </row>
    <row r="836" spans="1:57" s="210" customFormat="1" ht="33.75" hidden="1">
      <c r="A836" s="205" t="s">
        <v>81</v>
      </c>
      <c r="B836" s="206" t="s">
        <v>54</v>
      </c>
      <c r="C836" s="206" t="s">
        <v>49</v>
      </c>
      <c r="D836" s="207" t="s">
        <v>510</v>
      </c>
      <c r="E836" s="206" t="s">
        <v>82</v>
      </c>
      <c r="F836" s="208">
        <f>F837</f>
        <v>0</v>
      </c>
      <c r="G836" s="211">
        <f t="shared" si="1765"/>
        <v>0</v>
      </c>
      <c r="H836" s="208">
        <f t="shared" si="1765"/>
        <v>0</v>
      </c>
      <c r="I836" s="212">
        <f t="shared" si="1765"/>
        <v>0</v>
      </c>
      <c r="J836" s="209"/>
      <c r="K836" s="209"/>
      <c r="L836" s="209"/>
      <c r="M836" s="209"/>
      <c r="N836" s="208">
        <f>N837</f>
        <v>0</v>
      </c>
      <c r="O836" s="211">
        <f t="shared" si="1766"/>
        <v>0</v>
      </c>
      <c r="P836" s="208">
        <f t="shared" si="1766"/>
        <v>0</v>
      </c>
      <c r="Q836" s="212">
        <f t="shared" si="1766"/>
        <v>0</v>
      </c>
      <c r="R836" s="209"/>
      <c r="S836" s="209"/>
      <c r="T836" s="209"/>
      <c r="U836" s="209"/>
      <c r="V836" s="208">
        <f>V837</f>
        <v>0</v>
      </c>
      <c r="W836" s="211">
        <f t="shared" si="1767"/>
        <v>0</v>
      </c>
      <c r="X836" s="208">
        <f t="shared" si="1767"/>
        <v>0</v>
      </c>
      <c r="Y836" s="212">
        <f t="shared" si="1767"/>
        <v>0</v>
      </c>
      <c r="Z836" s="209"/>
      <c r="AA836" s="209"/>
      <c r="AB836" s="209"/>
      <c r="AC836" s="209"/>
      <c r="AD836" s="208">
        <f>AD837</f>
        <v>0</v>
      </c>
      <c r="AE836" s="211">
        <f t="shared" si="1768"/>
        <v>0</v>
      </c>
      <c r="AF836" s="208">
        <f t="shared" si="1768"/>
        <v>0</v>
      </c>
      <c r="AG836" s="212">
        <f t="shared" si="1768"/>
        <v>0</v>
      </c>
      <c r="AH836" s="209"/>
      <c r="AI836" s="209"/>
      <c r="AJ836" s="209"/>
      <c r="AK836" s="209"/>
      <c r="AL836" s="208">
        <f>AL837</f>
        <v>0</v>
      </c>
      <c r="AM836" s="211">
        <f t="shared" si="1769"/>
        <v>0</v>
      </c>
      <c r="AN836" s="208">
        <f t="shared" si="1769"/>
        <v>0</v>
      </c>
      <c r="AO836" s="212">
        <f t="shared" si="1769"/>
        <v>0</v>
      </c>
      <c r="AP836" s="209"/>
      <c r="AQ836" s="209"/>
      <c r="AR836" s="209"/>
      <c r="AS836" s="209"/>
      <c r="AT836" s="208">
        <f>AT837</f>
        <v>0</v>
      </c>
      <c r="AU836" s="211">
        <f t="shared" si="1770"/>
        <v>0</v>
      </c>
      <c r="AV836" s="208">
        <f t="shared" si="1770"/>
        <v>0</v>
      </c>
      <c r="AW836" s="212">
        <f t="shared" si="1770"/>
        <v>0</v>
      </c>
      <c r="AX836" s="209"/>
      <c r="AY836" s="209"/>
      <c r="AZ836" s="209"/>
      <c r="BA836" s="209"/>
      <c r="BB836" s="208">
        <f>BB837</f>
        <v>0</v>
      </c>
      <c r="BC836" s="211">
        <f t="shared" si="1771"/>
        <v>0</v>
      </c>
      <c r="BD836" s="208">
        <f t="shared" si="1771"/>
        <v>0</v>
      </c>
      <c r="BE836" s="212">
        <f t="shared" si="1771"/>
        <v>0</v>
      </c>
    </row>
    <row r="837" spans="1:57" s="210" customFormat="1" ht="18.75" hidden="1">
      <c r="A837" s="205" t="s">
        <v>169</v>
      </c>
      <c r="B837" s="206" t="s">
        <v>54</v>
      </c>
      <c r="C837" s="206" t="s">
        <v>49</v>
      </c>
      <c r="D837" s="207" t="s">
        <v>510</v>
      </c>
      <c r="E837" s="206">
        <v>610</v>
      </c>
      <c r="F837" s="208"/>
      <c r="G837" s="211"/>
      <c r="H837" s="208"/>
      <c r="I837" s="212"/>
      <c r="J837" s="209"/>
      <c r="K837" s="209"/>
      <c r="L837" s="209"/>
      <c r="M837" s="209"/>
      <c r="N837" s="208"/>
      <c r="O837" s="211"/>
      <c r="P837" s="208"/>
      <c r="Q837" s="212"/>
      <c r="R837" s="209"/>
      <c r="S837" s="209"/>
      <c r="T837" s="209"/>
      <c r="U837" s="209"/>
      <c r="V837" s="208"/>
      <c r="W837" s="211"/>
      <c r="X837" s="208"/>
      <c r="Y837" s="212"/>
      <c r="Z837" s="209"/>
      <c r="AA837" s="209"/>
      <c r="AB837" s="209"/>
      <c r="AC837" s="209"/>
      <c r="AD837" s="208"/>
      <c r="AE837" s="211"/>
      <c r="AF837" s="208"/>
      <c r="AG837" s="212"/>
      <c r="AH837" s="209"/>
      <c r="AI837" s="209"/>
      <c r="AJ837" s="209"/>
      <c r="AK837" s="209"/>
      <c r="AL837" s="208"/>
      <c r="AM837" s="211"/>
      <c r="AN837" s="208"/>
      <c r="AO837" s="212"/>
      <c r="AP837" s="209"/>
      <c r="AQ837" s="209"/>
      <c r="AR837" s="209"/>
      <c r="AS837" s="209"/>
      <c r="AT837" s="208"/>
      <c r="AU837" s="211"/>
      <c r="AV837" s="208"/>
      <c r="AW837" s="212"/>
      <c r="AX837" s="209"/>
      <c r="AY837" s="209"/>
      <c r="AZ837" s="209"/>
      <c r="BA837" s="209"/>
      <c r="BB837" s="208"/>
      <c r="BC837" s="211"/>
      <c r="BD837" s="208"/>
      <c r="BE837" s="212"/>
    </row>
    <row r="838" spans="1:57" s="210" customFormat="1" ht="16.5" hidden="1">
      <c r="A838" s="213" t="s">
        <v>76</v>
      </c>
      <c r="B838" s="206" t="s">
        <v>54</v>
      </c>
      <c r="C838" s="206" t="s">
        <v>49</v>
      </c>
      <c r="D838" s="206" t="s">
        <v>219</v>
      </c>
      <c r="E838" s="206"/>
      <c r="F838" s="208">
        <f>F839+F842</f>
        <v>0</v>
      </c>
      <c r="G838" s="208">
        <f t="shared" ref="G838:I838" si="1772">G839+G842</f>
        <v>0</v>
      </c>
      <c r="H838" s="208">
        <f t="shared" si="1772"/>
        <v>0</v>
      </c>
      <c r="I838" s="214">
        <f t="shared" si="1772"/>
        <v>0</v>
      </c>
      <c r="J838" s="209"/>
      <c r="K838" s="209"/>
      <c r="L838" s="209"/>
      <c r="M838" s="209"/>
      <c r="N838" s="208">
        <f>N839+N842</f>
        <v>0</v>
      </c>
      <c r="O838" s="208">
        <f t="shared" ref="O838:Q838" si="1773">O839+O842</f>
        <v>0</v>
      </c>
      <c r="P838" s="208">
        <f t="shared" si="1773"/>
        <v>0</v>
      </c>
      <c r="Q838" s="214">
        <f t="shared" si="1773"/>
        <v>0</v>
      </c>
      <c r="R838" s="209"/>
      <c r="S838" s="209"/>
      <c r="T838" s="209"/>
      <c r="U838" s="209"/>
      <c r="V838" s="208">
        <f>V839+V842</f>
        <v>0</v>
      </c>
      <c r="W838" s="208">
        <f t="shared" ref="W838:Y838" si="1774">W839+W842</f>
        <v>0</v>
      </c>
      <c r="X838" s="208">
        <f t="shared" si="1774"/>
        <v>0</v>
      </c>
      <c r="Y838" s="214">
        <f t="shared" si="1774"/>
        <v>0</v>
      </c>
      <c r="Z838" s="209"/>
      <c r="AA838" s="209"/>
      <c r="AB838" s="209"/>
      <c r="AC838" s="209"/>
      <c r="AD838" s="208">
        <f>AD839+AD842</f>
        <v>0</v>
      </c>
      <c r="AE838" s="208">
        <f t="shared" ref="AE838:AG838" si="1775">AE839+AE842</f>
        <v>0</v>
      </c>
      <c r="AF838" s="208">
        <f t="shared" si="1775"/>
        <v>0</v>
      </c>
      <c r="AG838" s="214">
        <f t="shared" si="1775"/>
        <v>0</v>
      </c>
      <c r="AH838" s="209"/>
      <c r="AI838" s="209"/>
      <c r="AJ838" s="209"/>
      <c r="AK838" s="209"/>
      <c r="AL838" s="208">
        <f>AL839+AL842</f>
        <v>0</v>
      </c>
      <c r="AM838" s="208">
        <f t="shared" ref="AM838:AO838" si="1776">AM839+AM842</f>
        <v>0</v>
      </c>
      <c r="AN838" s="208">
        <f t="shared" si="1776"/>
        <v>0</v>
      </c>
      <c r="AO838" s="214">
        <f t="shared" si="1776"/>
        <v>0</v>
      </c>
      <c r="AP838" s="209"/>
      <c r="AQ838" s="209"/>
      <c r="AR838" s="209"/>
      <c r="AS838" s="209"/>
      <c r="AT838" s="208">
        <f>AT839+AT842</f>
        <v>0</v>
      </c>
      <c r="AU838" s="208">
        <f t="shared" ref="AU838:AW838" si="1777">AU839+AU842</f>
        <v>0</v>
      </c>
      <c r="AV838" s="208">
        <f t="shared" si="1777"/>
        <v>0</v>
      </c>
      <c r="AW838" s="214">
        <f t="shared" si="1777"/>
        <v>0</v>
      </c>
      <c r="AX838" s="209"/>
      <c r="AY838" s="209"/>
      <c r="AZ838" s="209"/>
      <c r="BA838" s="209"/>
      <c r="BB838" s="208">
        <f>BB839+BB842</f>
        <v>0</v>
      </c>
      <c r="BC838" s="208">
        <f t="shared" ref="BC838:BE838" si="1778">BC839+BC842</f>
        <v>0</v>
      </c>
      <c r="BD838" s="208">
        <f t="shared" si="1778"/>
        <v>0</v>
      </c>
      <c r="BE838" s="214">
        <f t="shared" si="1778"/>
        <v>0</v>
      </c>
    </row>
    <row r="839" spans="1:57" s="210" customFormat="1" ht="16.5" hidden="1">
      <c r="A839" s="215" t="s">
        <v>83</v>
      </c>
      <c r="B839" s="206" t="s">
        <v>54</v>
      </c>
      <c r="C839" s="206" t="s">
        <v>49</v>
      </c>
      <c r="D839" s="206" t="s">
        <v>309</v>
      </c>
      <c r="E839" s="206"/>
      <c r="F839" s="216">
        <f t="shared" ref="F839:I840" si="1779">F840</f>
        <v>0</v>
      </c>
      <c r="G839" s="216">
        <f t="shared" si="1779"/>
        <v>0</v>
      </c>
      <c r="H839" s="216">
        <f t="shared" si="1779"/>
        <v>0</v>
      </c>
      <c r="I839" s="217">
        <f t="shared" si="1779"/>
        <v>0</v>
      </c>
      <c r="J839" s="209"/>
      <c r="K839" s="209"/>
      <c r="L839" s="209"/>
      <c r="M839" s="209"/>
      <c r="N839" s="216">
        <f t="shared" ref="N839:Q840" si="1780">N840</f>
        <v>0</v>
      </c>
      <c r="O839" s="216">
        <f t="shared" si="1780"/>
        <v>0</v>
      </c>
      <c r="P839" s="216">
        <f t="shared" si="1780"/>
        <v>0</v>
      </c>
      <c r="Q839" s="217">
        <f t="shared" si="1780"/>
        <v>0</v>
      </c>
      <c r="R839" s="209"/>
      <c r="S839" s="209"/>
      <c r="T839" s="209"/>
      <c r="U839" s="209"/>
      <c r="V839" s="216">
        <f t="shared" ref="V839:Y840" si="1781">V840</f>
        <v>0</v>
      </c>
      <c r="W839" s="216">
        <f t="shared" si="1781"/>
        <v>0</v>
      </c>
      <c r="X839" s="216">
        <f t="shared" si="1781"/>
        <v>0</v>
      </c>
      <c r="Y839" s="217">
        <f t="shared" si="1781"/>
        <v>0</v>
      </c>
      <c r="Z839" s="209"/>
      <c r="AA839" s="209"/>
      <c r="AB839" s="209"/>
      <c r="AC839" s="209"/>
      <c r="AD839" s="216">
        <f t="shared" ref="AD839:AG840" si="1782">AD840</f>
        <v>0</v>
      </c>
      <c r="AE839" s="216">
        <f t="shared" si="1782"/>
        <v>0</v>
      </c>
      <c r="AF839" s="216">
        <f t="shared" si="1782"/>
        <v>0</v>
      </c>
      <c r="AG839" s="217">
        <f t="shared" si="1782"/>
        <v>0</v>
      </c>
      <c r="AH839" s="209"/>
      <c r="AI839" s="209"/>
      <c r="AJ839" s="209"/>
      <c r="AK839" s="209"/>
      <c r="AL839" s="216">
        <f t="shared" ref="AL839:AO840" si="1783">AL840</f>
        <v>0</v>
      </c>
      <c r="AM839" s="216">
        <f t="shared" si="1783"/>
        <v>0</v>
      </c>
      <c r="AN839" s="216">
        <f t="shared" si="1783"/>
        <v>0</v>
      </c>
      <c r="AO839" s="217">
        <f t="shared" si="1783"/>
        <v>0</v>
      </c>
      <c r="AP839" s="209"/>
      <c r="AQ839" s="209"/>
      <c r="AR839" s="209"/>
      <c r="AS839" s="209"/>
      <c r="AT839" s="216">
        <f t="shared" ref="AT839:AW840" si="1784">AT840</f>
        <v>0</v>
      </c>
      <c r="AU839" s="216">
        <f t="shared" si="1784"/>
        <v>0</v>
      </c>
      <c r="AV839" s="216">
        <f t="shared" si="1784"/>
        <v>0</v>
      </c>
      <c r="AW839" s="217">
        <f t="shared" si="1784"/>
        <v>0</v>
      </c>
      <c r="AX839" s="209"/>
      <c r="AY839" s="209"/>
      <c r="AZ839" s="209"/>
      <c r="BA839" s="209"/>
      <c r="BB839" s="216">
        <f t="shared" ref="BB839:BE840" si="1785">BB840</f>
        <v>0</v>
      </c>
      <c r="BC839" s="216">
        <f t="shared" si="1785"/>
        <v>0</v>
      </c>
      <c r="BD839" s="216">
        <f t="shared" si="1785"/>
        <v>0</v>
      </c>
      <c r="BE839" s="217">
        <f t="shared" si="1785"/>
        <v>0</v>
      </c>
    </row>
    <row r="840" spans="1:57" s="210" customFormat="1" ht="33" hidden="1">
      <c r="A840" s="218" t="s">
        <v>201</v>
      </c>
      <c r="B840" s="206" t="s">
        <v>54</v>
      </c>
      <c r="C840" s="206" t="s">
        <v>49</v>
      </c>
      <c r="D840" s="206" t="s">
        <v>309</v>
      </c>
      <c r="E840" s="206" t="s">
        <v>84</v>
      </c>
      <c r="F840" s="208">
        <f t="shared" si="1779"/>
        <v>0</v>
      </c>
      <c r="G840" s="208">
        <f t="shared" si="1779"/>
        <v>0</v>
      </c>
      <c r="H840" s="208">
        <f t="shared" si="1779"/>
        <v>0</v>
      </c>
      <c r="I840" s="214">
        <f t="shared" si="1779"/>
        <v>0</v>
      </c>
      <c r="J840" s="209"/>
      <c r="K840" s="209"/>
      <c r="L840" s="209"/>
      <c r="M840" s="209"/>
      <c r="N840" s="208">
        <f t="shared" si="1780"/>
        <v>0</v>
      </c>
      <c r="O840" s="208">
        <f t="shared" si="1780"/>
        <v>0</v>
      </c>
      <c r="P840" s="208">
        <f t="shared" si="1780"/>
        <v>0</v>
      </c>
      <c r="Q840" s="214">
        <f t="shared" si="1780"/>
        <v>0</v>
      </c>
      <c r="R840" s="209"/>
      <c r="S840" s="209"/>
      <c r="T840" s="209"/>
      <c r="U840" s="209"/>
      <c r="V840" s="208">
        <f t="shared" si="1781"/>
        <v>0</v>
      </c>
      <c r="W840" s="208">
        <f t="shared" si="1781"/>
        <v>0</v>
      </c>
      <c r="X840" s="208">
        <f t="shared" si="1781"/>
        <v>0</v>
      </c>
      <c r="Y840" s="214">
        <f t="shared" si="1781"/>
        <v>0</v>
      </c>
      <c r="Z840" s="209"/>
      <c r="AA840" s="209"/>
      <c r="AB840" s="209"/>
      <c r="AC840" s="209"/>
      <c r="AD840" s="208">
        <f t="shared" si="1782"/>
        <v>0</v>
      </c>
      <c r="AE840" s="208">
        <f t="shared" si="1782"/>
        <v>0</v>
      </c>
      <c r="AF840" s="208">
        <f t="shared" si="1782"/>
        <v>0</v>
      </c>
      <c r="AG840" s="214">
        <f t="shared" si="1782"/>
        <v>0</v>
      </c>
      <c r="AH840" s="209"/>
      <c r="AI840" s="209"/>
      <c r="AJ840" s="209"/>
      <c r="AK840" s="209"/>
      <c r="AL840" s="208">
        <f t="shared" si="1783"/>
        <v>0</v>
      </c>
      <c r="AM840" s="208">
        <f t="shared" si="1783"/>
        <v>0</v>
      </c>
      <c r="AN840" s="208">
        <f t="shared" si="1783"/>
        <v>0</v>
      </c>
      <c r="AO840" s="214">
        <f t="shared" si="1783"/>
        <v>0</v>
      </c>
      <c r="AP840" s="209"/>
      <c r="AQ840" s="209"/>
      <c r="AR840" s="209"/>
      <c r="AS840" s="209"/>
      <c r="AT840" s="208">
        <f t="shared" si="1784"/>
        <v>0</v>
      </c>
      <c r="AU840" s="208">
        <f t="shared" si="1784"/>
        <v>0</v>
      </c>
      <c r="AV840" s="208">
        <f t="shared" si="1784"/>
        <v>0</v>
      </c>
      <c r="AW840" s="214">
        <f t="shared" si="1784"/>
        <v>0</v>
      </c>
      <c r="AX840" s="209"/>
      <c r="AY840" s="209"/>
      <c r="AZ840" s="209"/>
      <c r="BA840" s="209"/>
      <c r="BB840" s="208">
        <f t="shared" si="1785"/>
        <v>0</v>
      </c>
      <c r="BC840" s="208">
        <f t="shared" si="1785"/>
        <v>0</v>
      </c>
      <c r="BD840" s="208">
        <f t="shared" si="1785"/>
        <v>0</v>
      </c>
      <c r="BE840" s="214">
        <f t="shared" si="1785"/>
        <v>0</v>
      </c>
    </row>
    <row r="841" spans="1:57" s="210" customFormat="1" ht="16.5" hidden="1">
      <c r="A841" s="215" t="s">
        <v>83</v>
      </c>
      <c r="B841" s="206" t="s">
        <v>54</v>
      </c>
      <c r="C841" s="206" t="s">
        <v>49</v>
      </c>
      <c r="D841" s="206" t="s">
        <v>309</v>
      </c>
      <c r="E841" s="206" t="s">
        <v>184</v>
      </c>
      <c r="F841" s="208"/>
      <c r="G841" s="208"/>
      <c r="H841" s="208"/>
      <c r="I841" s="214"/>
      <c r="J841" s="209"/>
      <c r="K841" s="209"/>
      <c r="L841" s="209"/>
      <c r="M841" s="209"/>
      <c r="N841" s="208"/>
      <c r="O841" s="208"/>
      <c r="P841" s="208"/>
      <c r="Q841" s="214"/>
      <c r="R841" s="209"/>
      <c r="S841" s="209"/>
      <c r="T841" s="209"/>
      <c r="U841" s="209"/>
      <c r="V841" s="208"/>
      <c r="W841" s="208"/>
      <c r="X841" s="208"/>
      <c r="Y841" s="214"/>
      <c r="Z841" s="209"/>
      <c r="AA841" s="209"/>
      <c r="AB841" s="209"/>
      <c r="AC841" s="209"/>
      <c r="AD841" s="208"/>
      <c r="AE841" s="208"/>
      <c r="AF841" s="208"/>
      <c r="AG841" s="214"/>
      <c r="AH841" s="209"/>
      <c r="AI841" s="209"/>
      <c r="AJ841" s="209"/>
      <c r="AK841" s="209"/>
      <c r="AL841" s="208"/>
      <c r="AM841" s="208"/>
      <c r="AN841" s="208"/>
      <c r="AO841" s="214"/>
      <c r="AP841" s="209"/>
      <c r="AQ841" s="209"/>
      <c r="AR841" s="209"/>
      <c r="AS841" s="209"/>
      <c r="AT841" s="208"/>
      <c r="AU841" s="208"/>
      <c r="AV841" s="208"/>
      <c r="AW841" s="214"/>
      <c r="AX841" s="209"/>
      <c r="AY841" s="209"/>
      <c r="AZ841" s="209"/>
      <c r="BA841" s="209"/>
      <c r="BB841" s="208"/>
      <c r="BC841" s="208"/>
      <c r="BD841" s="208"/>
      <c r="BE841" s="214"/>
    </row>
    <row r="842" spans="1:57" s="210" customFormat="1" ht="23.25" hidden="1" customHeight="1">
      <c r="A842" s="215" t="s">
        <v>106</v>
      </c>
      <c r="B842" s="206" t="s">
        <v>54</v>
      </c>
      <c r="C842" s="206" t="s">
        <v>49</v>
      </c>
      <c r="D842" s="206" t="s">
        <v>467</v>
      </c>
      <c r="E842" s="206"/>
      <c r="F842" s="208">
        <f>F843</f>
        <v>0</v>
      </c>
      <c r="G842" s="208">
        <f t="shared" ref="G842:I843" si="1786">G843</f>
        <v>0</v>
      </c>
      <c r="H842" s="208">
        <f t="shared" si="1786"/>
        <v>0</v>
      </c>
      <c r="I842" s="214">
        <f t="shared" si="1786"/>
        <v>0</v>
      </c>
      <c r="J842" s="209"/>
      <c r="K842" s="209"/>
      <c r="L842" s="209"/>
      <c r="M842" s="209"/>
      <c r="N842" s="208">
        <f>N843</f>
        <v>0</v>
      </c>
      <c r="O842" s="208">
        <f t="shared" ref="O842:Q843" si="1787">O843</f>
        <v>0</v>
      </c>
      <c r="P842" s="208">
        <f t="shared" si="1787"/>
        <v>0</v>
      </c>
      <c r="Q842" s="214">
        <f t="shared" si="1787"/>
        <v>0</v>
      </c>
      <c r="R842" s="209"/>
      <c r="S842" s="209"/>
      <c r="T842" s="209"/>
      <c r="U842" s="209"/>
      <c r="V842" s="208">
        <f>V843</f>
        <v>0</v>
      </c>
      <c r="W842" s="208">
        <f t="shared" ref="W842:Y843" si="1788">W843</f>
        <v>0</v>
      </c>
      <c r="X842" s="208">
        <f t="shared" si="1788"/>
        <v>0</v>
      </c>
      <c r="Y842" s="214">
        <f t="shared" si="1788"/>
        <v>0</v>
      </c>
      <c r="Z842" s="209"/>
      <c r="AA842" s="209"/>
      <c r="AB842" s="209"/>
      <c r="AC842" s="209"/>
      <c r="AD842" s="208">
        <f>AD843</f>
        <v>0</v>
      </c>
      <c r="AE842" s="208">
        <f t="shared" ref="AE842:AG843" si="1789">AE843</f>
        <v>0</v>
      </c>
      <c r="AF842" s="208">
        <f t="shared" si="1789"/>
        <v>0</v>
      </c>
      <c r="AG842" s="214">
        <f t="shared" si="1789"/>
        <v>0</v>
      </c>
      <c r="AH842" s="209"/>
      <c r="AI842" s="209"/>
      <c r="AJ842" s="209"/>
      <c r="AK842" s="209"/>
      <c r="AL842" s="208">
        <f>AL843</f>
        <v>0</v>
      </c>
      <c r="AM842" s="208">
        <f t="shared" ref="AM842:AO843" si="1790">AM843</f>
        <v>0</v>
      </c>
      <c r="AN842" s="208">
        <f t="shared" si="1790"/>
        <v>0</v>
      </c>
      <c r="AO842" s="214">
        <f t="shared" si="1790"/>
        <v>0</v>
      </c>
      <c r="AP842" s="209"/>
      <c r="AQ842" s="209"/>
      <c r="AR842" s="209"/>
      <c r="AS842" s="209"/>
      <c r="AT842" s="208">
        <f>AT843</f>
        <v>0</v>
      </c>
      <c r="AU842" s="208">
        <f t="shared" ref="AU842:AW843" si="1791">AU843</f>
        <v>0</v>
      </c>
      <c r="AV842" s="208">
        <f t="shared" si="1791"/>
        <v>0</v>
      </c>
      <c r="AW842" s="214">
        <f t="shared" si="1791"/>
        <v>0</v>
      </c>
      <c r="AX842" s="209"/>
      <c r="AY842" s="209"/>
      <c r="AZ842" s="209"/>
      <c r="BA842" s="209"/>
      <c r="BB842" s="208">
        <f>BB843</f>
        <v>0</v>
      </c>
      <c r="BC842" s="208">
        <f t="shared" ref="BC842:BE843" si="1792">BC843</f>
        <v>0</v>
      </c>
      <c r="BD842" s="208">
        <f t="shared" si="1792"/>
        <v>0</v>
      </c>
      <c r="BE842" s="214">
        <f t="shared" si="1792"/>
        <v>0</v>
      </c>
    </row>
    <row r="843" spans="1:57" s="210" customFormat="1" ht="33" hidden="1">
      <c r="A843" s="215" t="s">
        <v>81</v>
      </c>
      <c r="B843" s="206" t="s">
        <v>54</v>
      </c>
      <c r="C843" s="206" t="s">
        <v>49</v>
      </c>
      <c r="D843" s="206" t="s">
        <v>467</v>
      </c>
      <c r="E843" s="206" t="s">
        <v>82</v>
      </c>
      <c r="F843" s="208">
        <f>F844</f>
        <v>0</v>
      </c>
      <c r="G843" s="208">
        <f t="shared" si="1786"/>
        <v>0</v>
      </c>
      <c r="H843" s="208">
        <f t="shared" si="1786"/>
        <v>0</v>
      </c>
      <c r="I843" s="214">
        <f t="shared" si="1786"/>
        <v>0</v>
      </c>
      <c r="J843" s="209"/>
      <c r="K843" s="209"/>
      <c r="L843" s="209"/>
      <c r="M843" s="209"/>
      <c r="N843" s="208">
        <f>N844</f>
        <v>0</v>
      </c>
      <c r="O843" s="208">
        <f t="shared" si="1787"/>
        <v>0</v>
      </c>
      <c r="P843" s="208">
        <f t="shared" si="1787"/>
        <v>0</v>
      </c>
      <c r="Q843" s="214">
        <f t="shared" si="1787"/>
        <v>0</v>
      </c>
      <c r="R843" s="209"/>
      <c r="S843" s="209"/>
      <c r="T843" s="209"/>
      <c r="U843" s="209"/>
      <c r="V843" s="208">
        <f>V844</f>
        <v>0</v>
      </c>
      <c r="W843" s="208">
        <f t="shared" si="1788"/>
        <v>0</v>
      </c>
      <c r="X843" s="208">
        <f t="shared" si="1788"/>
        <v>0</v>
      </c>
      <c r="Y843" s="214">
        <f t="shared" si="1788"/>
        <v>0</v>
      </c>
      <c r="Z843" s="209"/>
      <c r="AA843" s="209"/>
      <c r="AB843" s="209"/>
      <c r="AC843" s="209"/>
      <c r="AD843" s="208">
        <f>AD844</f>
        <v>0</v>
      </c>
      <c r="AE843" s="208">
        <f t="shared" si="1789"/>
        <v>0</v>
      </c>
      <c r="AF843" s="208">
        <f t="shared" si="1789"/>
        <v>0</v>
      </c>
      <c r="AG843" s="214">
        <f t="shared" si="1789"/>
        <v>0</v>
      </c>
      <c r="AH843" s="209"/>
      <c r="AI843" s="209"/>
      <c r="AJ843" s="209"/>
      <c r="AK843" s="209"/>
      <c r="AL843" s="208">
        <f>AL844</f>
        <v>0</v>
      </c>
      <c r="AM843" s="208">
        <f t="shared" si="1790"/>
        <v>0</v>
      </c>
      <c r="AN843" s="208">
        <f t="shared" si="1790"/>
        <v>0</v>
      </c>
      <c r="AO843" s="214">
        <f t="shared" si="1790"/>
        <v>0</v>
      </c>
      <c r="AP843" s="209"/>
      <c r="AQ843" s="209"/>
      <c r="AR843" s="209"/>
      <c r="AS843" s="209"/>
      <c r="AT843" s="208">
        <f>AT844</f>
        <v>0</v>
      </c>
      <c r="AU843" s="208">
        <f t="shared" si="1791"/>
        <v>0</v>
      </c>
      <c r="AV843" s="208">
        <f t="shared" si="1791"/>
        <v>0</v>
      </c>
      <c r="AW843" s="214">
        <f t="shared" si="1791"/>
        <v>0</v>
      </c>
      <c r="AX843" s="209"/>
      <c r="AY843" s="209"/>
      <c r="AZ843" s="209"/>
      <c r="BA843" s="209"/>
      <c r="BB843" s="208">
        <f>BB844</f>
        <v>0</v>
      </c>
      <c r="BC843" s="208">
        <f t="shared" si="1792"/>
        <v>0</v>
      </c>
      <c r="BD843" s="208">
        <f t="shared" si="1792"/>
        <v>0</v>
      </c>
      <c r="BE843" s="214">
        <f t="shared" si="1792"/>
        <v>0</v>
      </c>
    </row>
    <row r="844" spans="1:57" s="210" customFormat="1" ht="16.5" hidden="1">
      <c r="A844" s="215" t="s">
        <v>169</v>
      </c>
      <c r="B844" s="206" t="s">
        <v>54</v>
      </c>
      <c r="C844" s="206" t="s">
        <v>49</v>
      </c>
      <c r="D844" s="206" t="s">
        <v>467</v>
      </c>
      <c r="E844" s="206">
        <v>610</v>
      </c>
      <c r="F844" s="208"/>
      <c r="G844" s="208"/>
      <c r="H844" s="208"/>
      <c r="I844" s="214"/>
      <c r="J844" s="209"/>
      <c r="K844" s="209"/>
      <c r="L844" s="209"/>
      <c r="M844" s="209"/>
      <c r="N844" s="208"/>
      <c r="O844" s="208"/>
      <c r="P844" s="208"/>
      <c r="Q844" s="214"/>
      <c r="R844" s="209"/>
      <c r="S844" s="209"/>
      <c r="T844" s="209"/>
      <c r="U844" s="209"/>
      <c r="V844" s="208"/>
      <c r="W844" s="208"/>
      <c r="X844" s="208"/>
      <c r="Y844" s="214"/>
      <c r="Z844" s="209"/>
      <c r="AA844" s="209"/>
      <c r="AB844" s="209"/>
      <c r="AC844" s="209"/>
      <c r="AD844" s="208"/>
      <c r="AE844" s="208"/>
      <c r="AF844" s="208"/>
      <c r="AG844" s="214"/>
      <c r="AH844" s="209"/>
      <c r="AI844" s="209"/>
      <c r="AJ844" s="209"/>
      <c r="AK844" s="209"/>
      <c r="AL844" s="208"/>
      <c r="AM844" s="208"/>
      <c r="AN844" s="208"/>
      <c r="AO844" s="214"/>
      <c r="AP844" s="209"/>
      <c r="AQ844" s="209"/>
      <c r="AR844" s="209"/>
      <c r="AS844" s="209"/>
      <c r="AT844" s="208"/>
      <c r="AU844" s="208"/>
      <c r="AV844" s="208"/>
      <c r="AW844" s="214"/>
      <c r="AX844" s="209"/>
      <c r="AY844" s="209"/>
      <c r="AZ844" s="209"/>
      <c r="BA844" s="209"/>
      <c r="BB844" s="208"/>
      <c r="BC844" s="208"/>
      <c r="BD844" s="208"/>
      <c r="BE844" s="214"/>
    </row>
    <row r="845" spans="1:57" s="210" customFormat="1" ht="66" hidden="1">
      <c r="A845" s="215" t="s">
        <v>197</v>
      </c>
      <c r="B845" s="206" t="s">
        <v>54</v>
      </c>
      <c r="C845" s="206" t="s">
        <v>49</v>
      </c>
      <c r="D845" s="206" t="s">
        <v>472</v>
      </c>
      <c r="E845" s="206"/>
      <c r="F845" s="208">
        <f>F846</f>
        <v>0</v>
      </c>
      <c r="G845" s="208">
        <f t="shared" ref="G845:I847" si="1793">G846</f>
        <v>0</v>
      </c>
      <c r="H845" s="208">
        <f t="shared" si="1793"/>
        <v>0</v>
      </c>
      <c r="I845" s="214">
        <f t="shared" si="1793"/>
        <v>0</v>
      </c>
      <c r="J845" s="209"/>
      <c r="K845" s="209"/>
      <c r="L845" s="209"/>
      <c r="M845" s="209"/>
      <c r="N845" s="208">
        <f>N846</f>
        <v>0</v>
      </c>
      <c r="O845" s="208">
        <f t="shared" ref="O845:Q847" si="1794">O846</f>
        <v>0</v>
      </c>
      <c r="P845" s="208">
        <f t="shared" si="1794"/>
        <v>0</v>
      </c>
      <c r="Q845" s="214">
        <f t="shared" si="1794"/>
        <v>0</v>
      </c>
      <c r="R845" s="209"/>
      <c r="S845" s="209"/>
      <c r="T845" s="209"/>
      <c r="U845" s="209"/>
      <c r="V845" s="208">
        <f>V846</f>
        <v>0</v>
      </c>
      <c r="W845" s="208">
        <f t="shared" ref="W845:Y847" si="1795">W846</f>
        <v>0</v>
      </c>
      <c r="X845" s="208">
        <f t="shared" si="1795"/>
        <v>0</v>
      </c>
      <c r="Y845" s="214">
        <f t="shared" si="1795"/>
        <v>0</v>
      </c>
      <c r="Z845" s="209"/>
      <c r="AA845" s="209"/>
      <c r="AB845" s="209"/>
      <c r="AC845" s="209"/>
      <c r="AD845" s="208">
        <f>AD846</f>
        <v>0</v>
      </c>
      <c r="AE845" s="208">
        <f t="shared" ref="AE845:AG847" si="1796">AE846</f>
        <v>0</v>
      </c>
      <c r="AF845" s="208">
        <f t="shared" si="1796"/>
        <v>0</v>
      </c>
      <c r="AG845" s="214">
        <f t="shared" si="1796"/>
        <v>0</v>
      </c>
      <c r="AH845" s="209"/>
      <c r="AI845" s="209"/>
      <c r="AJ845" s="209"/>
      <c r="AK845" s="209"/>
      <c r="AL845" s="208">
        <f>AL846</f>
        <v>0</v>
      </c>
      <c r="AM845" s="208">
        <f t="shared" ref="AM845:AO847" si="1797">AM846</f>
        <v>0</v>
      </c>
      <c r="AN845" s="208">
        <f t="shared" si="1797"/>
        <v>0</v>
      </c>
      <c r="AO845" s="214">
        <f t="shared" si="1797"/>
        <v>0</v>
      </c>
      <c r="AP845" s="209"/>
      <c r="AQ845" s="209"/>
      <c r="AR845" s="209"/>
      <c r="AS845" s="209"/>
      <c r="AT845" s="208">
        <f>AT846</f>
        <v>0</v>
      </c>
      <c r="AU845" s="208">
        <f t="shared" ref="AU845:AW847" si="1798">AU846</f>
        <v>0</v>
      </c>
      <c r="AV845" s="208">
        <f t="shared" si="1798"/>
        <v>0</v>
      </c>
      <c r="AW845" s="214">
        <f t="shared" si="1798"/>
        <v>0</v>
      </c>
      <c r="AX845" s="209"/>
      <c r="AY845" s="209"/>
      <c r="AZ845" s="209"/>
      <c r="BA845" s="209"/>
      <c r="BB845" s="208">
        <f>BB846</f>
        <v>0</v>
      </c>
      <c r="BC845" s="208">
        <f t="shared" ref="BC845:BE847" si="1799">BC846</f>
        <v>0</v>
      </c>
      <c r="BD845" s="208">
        <f t="shared" si="1799"/>
        <v>0</v>
      </c>
      <c r="BE845" s="214">
        <f t="shared" si="1799"/>
        <v>0</v>
      </c>
    </row>
    <row r="846" spans="1:57" s="210" customFormat="1" ht="33" hidden="1">
      <c r="A846" s="215" t="s">
        <v>198</v>
      </c>
      <c r="B846" s="206" t="s">
        <v>54</v>
      </c>
      <c r="C846" s="206" t="s">
        <v>49</v>
      </c>
      <c r="D846" s="206" t="s">
        <v>511</v>
      </c>
      <c r="E846" s="206"/>
      <c r="F846" s="208">
        <f>F847</f>
        <v>0</v>
      </c>
      <c r="G846" s="208">
        <f t="shared" si="1793"/>
        <v>0</v>
      </c>
      <c r="H846" s="208">
        <f t="shared" si="1793"/>
        <v>0</v>
      </c>
      <c r="I846" s="214">
        <f t="shared" si="1793"/>
        <v>0</v>
      </c>
      <c r="J846" s="209"/>
      <c r="K846" s="209"/>
      <c r="L846" s="209"/>
      <c r="M846" s="209"/>
      <c r="N846" s="208">
        <f>N847</f>
        <v>0</v>
      </c>
      <c r="O846" s="208">
        <f t="shared" si="1794"/>
        <v>0</v>
      </c>
      <c r="P846" s="208">
        <f t="shared" si="1794"/>
        <v>0</v>
      </c>
      <c r="Q846" s="214">
        <f t="shared" si="1794"/>
        <v>0</v>
      </c>
      <c r="R846" s="209"/>
      <c r="S846" s="209"/>
      <c r="T846" s="209"/>
      <c r="U846" s="209"/>
      <c r="V846" s="208">
        <f>V847</f>
        <v>0</v>
      </c>
      <c r="W846" s="208">
        <f t="shared" si="1795"/>
        <v>0</v>
      </c>
      <c r="X846" s="208">
        <f t="shared" si="1795"/>
        <v>0</v>
      </c>
      <c r="Y846" s="214">
        <f t="shared" si="1795"/>
        <v>0</v>
      </c>
      <c r="Z846" s="209"/>
      <c r="AA846" s="209"/>
      <c r="AB846" s="209"/>
      <c r="AC846" s="209"/>
      <c r="AD846" s="208">
        <f>AD847</f>
        <v>0</v>
      </c>
      <c r="AE846" s="208">
        <f t="shared" si="1796"/>
        <v>0</v>
      </c>
      <c r="AF846" s="208">
        <f t="shared" si="1796"/>
        <v>0</v>
      </c>
      <c r="AG846" s="214">
        <f t="shared" si="1796"/>
        <v>0</v>
      </c>
      <c r="AH846" s="209"/>
      <c r="AI846" s="209"/>
      <c r="AJ846" s="209"/>
      <c r="AK846" s="209"/>
      <c r="AL846" s="208">
        <f>AL847</f>
        <v>0</v>
      </c>
      <c r="AM846" s="208">
        <f t="shared" si="1797"/>
        <v>0</v>
      </c>
      <c r="AN846" s="208">
        <f t="shared" si="1797"/>
        <v>0</v>
      </c>
      <c r="AO846" s="214">
        <f t="shared" si="1797"/>
        <v>0</v>
      </c>
      <c r="AP846" s="209"/>
      <c r="AQ846" s="209"/>
      <c r="AR846" s="209"/>
      <c r="AS846" s="209"/>
      <c r="AT846" s="208">
        <f>AT847</f>
        <v>0</v>
      </c>
      <c r="AU846" s="208">
        <f t="shared" si="1798"/>
        <v>0</v>
      </c>
      <c r="AV846" s="208">
        <f t="shared" si="1798"/>
        <v>0</v>
      </c>
      <c r="AW846" s="214">
        <f t="shared" si="1798"/>
        <v>0</v>
      </c>
      <c r="AX846" s="209"/>
      <c r="AY846" s="209"/>
      <c r="AZ846" s="209"/>
      <c r="BA846" s="209"/>
      <c r="BB846" s="208">
        <f>BB847</f>
        <v>0</v>
      </c>
      <c r="BC846" s="208">
        <f t="shared" si="1799"/>
        <v>0</v>
      </c>
      <c r="BD846" s="208">
        <f t="shared" si="1799"/>
        <v>0</v>
      </c>
      <c r="BE846" s="214">
        <f t="shared" si="1799"/>
        <v>0</v>
      </c>
    </row>
    <row r="847" spans="1:57" s="210" customFormat="1" ht="16.5" hidden="1">
      <c r="A847" s="215" t="s">
        <v>97</v>
      </c>
      <c r="B847" s="206" t="s">
        <v>54</v>
      </c>
      <c r="C847" s="206" t="s">
        <v>49</v>
      </c>
      <c r="D847" s="206" t="s">
        <v>511</v>
      </c>
      <c r="E847" s="206" t="s">
        <v>98</v>
      </c>
      <c r="F847" s="208">
        <f>F848</f>
        <v>0</v>
      </c>
      <c r="G847" s="208">
        <f t="shared" si="1793"/>
        <v>0</v>
      </c>
      <c r="H847" s="208">
        <f t="shared" si="1793"/>
        <v>0</v>
      </c>
      <c r="I847" s="214">
        <f t="shared" si="1793"/>
        <v>0</v>
      </c>
      <c r="J847" s="209"/>
      <c r="K847" s="209"/>
      <c r="L847" s="209"/>
      <c r="M847" s="209"/>
      <c r="N847" s="208">
        <f>N848</f>
        <v>0</v>
      </c>
      <c r="O847" s="208">
        <f t="shared" si="1794"/>
        <v>0</v>
      </c>
      <c r="P847" s="208">
        <f t="shared" si="1794"/>
        <v>0</v>
      </c>
      <c r="Q847" s="214">
        <f t="shared" si="1794"/>
        <v>0</v>
      </c>
      <c r="R847" s="209"/>
      <c r="S847" s="209"/>
      <c r="T847" s="209"/>
      <c r="U847" s="209"/>
      <c r="V847" s="208">
        <f>V848</f>
        <v>0</v>
      </c>
      <c r="W847" s="208">
        <f t="shared" si="1795"/>
        <v>0</v>
      </c>
      <c r="X847" s="208">
        <f t="shared" si="1795"/>
        <v>0</v>
      </c>
      <c r="Y847" s="214">
        <f t="shared" si="1795"/>
        <v>0</v>
      </c>
      <c r="Z847" s="209"/>
      <c r="AA847" s="209"/>
      <c r="AB847" s="209"/>
      <c r="AC847" s="209"/>
      <c r="AD847" s="208">
        <f>AD848</f>
        <v>0</v>
      </c>
      <c r="AE847" s="208">
        <f t="shared" si="1796"/>
        <v>0</v>
      </c>
      <c r="AF847" s="208">
        <f t="shared" si="1796"/>
        <v>0</v>
      </c>
      <c r="AG847" s="214">
        <f t="shared" si="1796"/>
        <v>0</v>
      </c>
      <c r="AH847" s="209"/>
      <c r="AI847" s="209"/>
      <c r="AJ847" s="209"/>
      <c r="AK847" s="209"/>
      <c r="AL847" s="208">
        <f>AL848</f>
        <v>0</v>
      </c>
      <c r="AM847" s="208">
        <f t="shared" si="1797"/>
        <v>0</v>
      </c>
      <c r="AN847" s="208">
        <f t="shared" si="1797"/>
        <v>0</v>
      </c>
      <c r="AO847" s="214">
        <f t="shared" si="1797"/>
        <v>0</v>
      </c>
      <c r="AP847" s="209"/>
      <c r="AQ847" s="209"/>
      <c r="AR847" s="209"/>
      <c r="AS847" s="209"/>
      <c r="AT847" s="208">
        <f>AT848</f>
        <v>0</v>
      </c>
      <c r="AU847" s="208">
        <f t="shared" si="1798"/>
        <v>0</v>
      </c>
      <c r="AV847" s="208">
        <f t="shared" si="1798"/>
        <v>0</v>
      </c>
      <c r="AW847" s="214">
        <f t="shared" si="1798"/>
        <v>0</v>
      </c>
      <c r="AX847" s="209"/>
      <c r="AY847" s="209"/>
      <c r="AZ847" s="209"/>
      <c r="BA847" s="209"/>
      <c r="BB847" s="208">
        <f>BB848</f>
        <v>0</v>
      </c>
      <c r="BC847" s="208">
        <f t="shared" si="1799"/>
        <v>0</v>
      </c>
      <c r="BD847" s="208">
        <f t="shared" si="1799"/>
        <v>0</v>
      </c>
      <c r="BE847" s="214">
        <f t="shared" si="1799"/>
        <v>0</v>
      </c>
    </row>
    <row r="848" spans="1:57" s="210" customFormat="1" ht="66" hidden="1">
      <c r="A848" s="215" t="s">
        <v>512</v>
      </c>
      <c r="B848" s="206" t="s">
        <v>54</v>
      </c>
      <c r="C848" s="206" t="s">
        <v>49</v>
      </c>
      <c r="D848" s="206" t="s">
        <v>511</v>
      </c>
      <c r="E848" s="206">
        <v>810</v>
      </c>
      <c r="F848" s="208"/>
      <c r="G848" s="208"/>
      <c r="H848" s="208"/>
      <c r="I848" s="214"/>
      <c r="J848" s="209"/>
      <c r="K848" s="209"/>
      <c r="L848" s="209"/>
      <c r="M848" s="209"/>
      <c r="N848" s="208"/>
      <c r="O848" s="208"/>
      <c r="P848" s="208"/>
      <c r="Q848" s="214"/>
      <c r="R848" s="209"/>
      <c r="S848" s="209"/>
      <c r="T848" s="209"/>
      <c r="U848" s="209"/>
      <c r="V848" s="208"/>
      <c r="W848" s="208"/>
      <c r="X848" s="208"/>
      <c r="Y848" s="214"/>
      <c r="Z848" s="209"/>
      <c r="AA848" s="209"/>
      <c r="AB848" s="209"/>
      <c r="AC848" s="209"/>
      <c r="AD848" s="208"/>
      <c r="AE848" s="208"/>
      <c r="AF848" s="208"/>
      <c r="AG848" s="214"/>
      <c r="AH848" s="209"/>
      <c r="AI848" s="209"/>
      <c r="AJ848" s="209"/>
      <c r="AK848" s="209"/>
      <c r="AL848" s="208"/>
      <c r="AM848" s="208"/>
      <c r="AN848" s="208"/>
      <c r="AO848" s="214"/>
      <c r="AP848" s="209"/>
      <c r="AQ848" s="209"/>
      <c r="AR848" s="209"/>
      <c r="AS848" s="209"/>
      <c r="AT848" s="208"/>
      <c r="AU848" s="208"/>
      <c r="AV848" s="208"/>
      <c r="AW848" s="214"/>
      <c r="AX848" s="209"/>
      <c r="AY848" s="209"/>
      <c r="AZ848" s="209"/>
      <c r="BA848" s="209"/>
      <c r="BB848" s="208"/>
      <c r="BC848" s="208"/>
      <c r="BD848" s="208"/>
      <c r="BE848" s="214"/>
    </row>
    <row r="849" spans="1:57" s="210" customFormat="1" ht="49.5" hidden="1">
      <c r="A849" s="215" t="s">
        <v>623</v>
      </c>
      <c r="B849" s="206" t="s">
        <v>54</v>
      </c>
      <c r="C849" s="206" t="s">
        <v>49</v>
      </c>
      <c r="D849" s="206" t="s">
        <v>618</v>
      </c>
      <c r="E849" s="219"/>
      <c r="F849" s="208">
        <f>F850</f>
        <v>0</v>
      </c>
      <c r="G849" s="208">
        <f t="shared" ref="G849:I850" si="1800">G850</f>
        <v>0</v>
      </c>
      <c r="H849" s="208">
        <f t="shared" si="1800"/>
        <v>0</v>
      </c>
      <c r="I849" s="208">
        <f t="shared" si="1800"/>
        <v>0</v>
      </c>
      <c r="J849" s="209"/>
      <c r="K849" s="209"/>
      <c r="L849" s="209"/>
      <c r="M849" s="209"/>
      <c r="N849" s="208">
        <f>N850</f>
        <v>0</v>
      </c>
      <c r="O849" s="208">
        <f t="shared" ref="O849:Q850" si="1801">O850</f>
        <v>0</v>
      </c>
      <c r="P849" s="208">
        <f t="shared" si="1801"/>
        <v>0</v>
      </c>
      <c r="Q849" s="208">
        <f t="shared" si="1801"/>
        <v>0</v>
      </c>
      <c r="R849" s="209"/>
      <c r="S849" s="209"/>
      <c r="T849" s="209"/>
      <c r="U849" s="209"/>
      <c r="V849" s="208">
        <f>V850</f>
        <v>0</v>
      </c>
      <c r="W849" s="208">
        <f t="shared" ref="W849:Y850" si="1802">W850</f>
        <v>0</v>
      </c>
      <c r="X849" s="208">
        <f t="shared" si="1802"/>
        <v>0</v>
      </c>
      <c r="Y849" s="208">
        <f t="shared" si="1802"/>
        <v>0</v>
      </c>
      <c r="Z849" s="209"/>
      <c r="AA849" s="209"/>
      <c r="AB849" s="209"/>
      <c r="AC849" s="209"/>
      <c r="AD849" s="208">
        <f>AD850</f>
        <v>0</v>
      </c>
      <c r="AE849" s="208">
        <f t="shared" ref="AE849:AG850" si="1803">AE850</f>
        <v>0</v>
      </c>
      <c r="AF849" s="208">
        <f t="shared" si="1803"/>
        <v>0</v>
      </c>
      <c r="AG849" s="208">
        <f t="shared" si="1803"/>
        <v>0</v>
      </c>
      <c r="AH849" s="209"/>
      <c r="AI849" s="209"/>
      <c r="AJ849" s="209"/>
      <c r="AK849" s="209"/>
      <c r="AL849" s="208">
        <f>AL850</f>
        <v>0</v>
      </c>
      <c r="AM849" s="208">
        <f t="shared" ref="AM849:AO850" si="1804">AM850</f>
        <v>0</v>
      </c>
      <c r="AN849" s="208">
        <f t="shared" si="1804"/>
        <v>0</v>
      </c>
      <c r="AO849" s="208">
        <f t="shared" si="1804"/>
        <v>0</v>
      </c>
      <c r="AP849" s="209"/>
      <c r="AQ849" s="209"/>
      <c r="AR849" s="209"/>
      <c r="AS849" s="209"/>
      <c r="AT849" s="208">
        <f>AT850</f>
        <v>0</v>
      </c>
      <c r="AU849" s="208">
        <f t="shared" ref="AU849:AW850" si="1805">AU850</f>
        <v>0</v>
      </c>
      <c r="AV849" s="208">
        <f t="shared" si="1805"/>
        <v>0</v>
      </c>
      <c r="AW849" s="208">
        <f t="shared" si="1805"/>
        <v>0</v>
      </c>
      <c r="AX849" s="209"/>
      <c r="AY849" s="209"/>
      <c r="AZ849" s="209"/>
      <c r="BA849" s="209"/>
      <c r="BB849" s="208">
        <f>BB850</f>
        <v>0</v>
      </c>
      <c r="BC849" s="208">
        <f t="shared" ref="BC849:BE850" si="1806">BC850</f>
        <v>0</v>
      </c>
      <c r="BD849" s="208">
        <f t="shared" si="1806"/>
        <v>0</v>
      </c>
      <c r="BE849" s="208">
        <f t="shared" si="1806"/>
        <v>0</v>
      </c>
    </row>
    <row r="850" spans="1:57" s="210" customFormat="1" ht="33" hidden="1">
      <c r="A850" s="205" t="s">
        <v>81</v>
      </c>
      <c r="B850" s="206" t="s">
        <v>54</v>
      </c>
      <c r="C850" s="206" t="s">
        <v>49</v>
      </c>
      <c r="D850" s="206" t="s">
        <v>618</v>
      </c>
      <c r="E850" s="219" t="s">
        <v>82</v>
      </c>
      <c r="F850" s="208">
        <f>F851</f>
        <v>0</v>
      </c>
      <c r="G850" s="208">
        <f t="shared" si="1800"/>
        <v>0</v>
      </c>
      <c r="H850" s="208">
        <f t="shared" si="1800"/>
        <v>0</v>
      </c>
      <c r="I850" s="208">
        <f t="shared" si="1800"/>
        <v>0</v>
      </c>
      <c r="J850" s="209"/>
      <c r="K850" s="209"/>
      <c r="L850" s="209"/>
      <c r="M850" s="209"/>
      <c r="N850" s="208">
        <f>N851</f>
        <v>0</v>
      </c>
      <c r="O850" s="208">
        <f t="shared" si="1801"/>
        <v>0</v>
      </c>
      <c r="P850" s="208">
        <f t="shared" si="1801"/>
        <v>0</v>
      </c>
      <c r="Q850" s="208">
        <f t="shared" si="1801"/>
        <v>0</v>
      </c>
      <c r="R850" s="209"/>
      <c r="S850" s="209"/>
      <c r="T850" s="209"/>
      <c r="U850" s="209"/>
      <c r="V850" s="208">
        <f>V851</f>
        <v>0</v>
      </c>
      <c r="W850" s="208">
        <f t="shared" si="1802"/>
        <v>0</v>
      </c>
      <c r="X850" s="208">
        <f t="shared" si="1802"/>
        <v>0</v>
      </c>
      <c r="Y850" s="208">
        <f t="shared" si="1802"/>
        <v>0</v>
      </c>
      <c r="Z850" s="209"/>
      <c r="AA850" s="209"/>
      <c r="AB850" s="209"/>
      <c r="AC850" s="209"/>
      <c r="AD850" s="208">
        <f>AD851</f>
        <v>0</v>
      </c>
      <c r="AE850" s="208">
        <f t="shared" si="1803"/>
        <v>0</v>
      </c>
      <c r="AF850" s="208">
        <f t="shared" si="1803"/>
        <v>0</v>
      </c>
      <c r="AG850" s="208">
        <f t="shared" si="1803"/>
        <v>0</v>
      </c>
      <c r="AH850" s="209"/>
      <c r="AI850" s="209"/>
      <c r="AJ850" s="209"/>
      <c r="AK850" s="209"/>
      <c r="AL850" s="208">
        <f>AL851</f>
        <v>0</v>
      </c>
      <c r="AM850" s="208">
        <f t="shared" si="1804"/>
        <v>0</v>
      </c>
      <c r="AN850" s="208">
        <f t="shared" si="1804"/>
        <v>0</v>
      </c>
      <c r="AO850" s="208">
        <f t="shared" si="1804"/>
        <v>0</v>
      </c>
      <c r="AP850" s="209"/>
      <c r="AQ850" s="209"/>
      <c r="AR850" s="209"/>
      <c r="AS850" s="209"/>
      <c r="AT850" s="208">
        <f>AT851</f>
        <v>0</v>
      </c>
      <c r="AU850" s="208">
        <f t="shared" si="1805"/>
        <v>0</v>
      </c>
      <c r="AV850" s="208">
        <f t="shared" si="1805"/>
        <v>0</v>
      </c>
      <c r="AW850" s="208">
        <f t="shared" si="1805"/>
        <v>0</v>
      </c>
      <c r="AX850" s="209"/>
      <c r="AY850" s="209"/>
      <c r="AZ850" s="209"/>
      <c r="BA850" s="209"/>
      <c r="BB850" s="208">
        <f>BB851</f>
        <v>0</v>
      </c>
      <c r="BC850" s="208">
        <f t="shared" si="1806"/>
        <v>0</v>
      </c>
      <c r="BD850" s="208">
        <f t="shared" si="1806"/>
        <v>0</v>
      </c>
      <c r="BE850" s="208">
        <f t="shared" si="1806"/>
        <v>0</v>
      </c>
    </row>
    <row r="851" spans="1:57" s="210" customFormat="1" ht="16.5" hidden="1">
      <c r="A851" s="205" t="s">
        <v>169</v>
      </c>
      <c r="B851" s="206" t="s">
        <v>54</v>
      </c>
      <c r="C851" s="206" t="s">
        <v>49</v>
      </c>
      <c r="D851" s="206" t="s">
        <v>618</v>
      </c>
      <c r="E851" s="219" t="s">
        <v>168</v>
      </c>
      <c r="F851" s="208"/>
      <c r="G851" s="208"/>
      <c r="H851" s="208"/>
      <c r="I851" s="214"/>
      <c r="J851" s="209"/>
      <c r="K851" s="209"/>
      <c r="L851" s="209"/>
      <c r="M851" s="209"/>
      <c r="N851" s="208"/>
      <c r="O851" s="208"/>
      <c r="P851" s="208"/>
      <c r="Q851" s="214"/>
      <c r="R851" s="209"/>
      <c r="S851" s="209"/>
      <c r="T851" s="209"/>
      <c r="U851" s="209"/>
      <c r="V851" s="208"/>
      <c r="W851" s="208"/>
      <c r="X851" s="208"/>
      <c r="Y851" s="214"/>
      <c r="Z851" s="209"/>
      <c r="AA851" s="209"/>
      <c r="AB851" s="209"/>
      <c r="AC851" s="209"/>
      <c r="AD851" s="208"/>
      <c r="AE851" s="208"/>
      <c r="AF851" s="208"/>
      <c r="AG851" s="214"/>
      <c r="AH851" s="209"/>
      <c r="AI851" s="209"/>
      <c r="AJ851" s="209"/>
      <c r="AK851" s="209"/>
      <c r="AL851" s="208"/>
      <c r="AM851" s="208"/>
      <c r="AN851" s="208"/>
      <c r="AO851" s="214"/>
      <c r="AP851" s="209"/>
      <c r="AQ851" s="209"/>
      <c r="AR851" s="209"/>
      <c r="AS851" s="209"/>
      <c r="AT851" s="208"/>
      <c r="AU851" s="208"/>
      <c r="AV851" s="208"/>
      <c r="AW851" s="214"/>
      <c r="AX851" s="209"/>
      <c r="AY851" s="209"/>
      <c r="AZ851" s="209"/>
      <c r="BA851" s="209"/>
      <c r="BB851" s="208"/>
      <c r="BC851" s="208"/>
      <c r="BD851" s="208"/>
      <c r="BE851" s="214"/>
    </row>
    <row r="852" spans="1:57" s="210" customFormat="1" ht="82.5" hidden="1">
      <c r="A852" s="205" t="s">
        <v>622</v>
      </c>
      <c r="B852" s="206" t="s">
        <v>54</v>
      </c>
      <c r="C852" s="206" t="s">
        <v>49</v>
      </c>
      <c r="D852" s="206" t="s">
        <v>619</v>
      </c>
      <c r="E852" s="219"/>
      <c r="F852" s="208">
        <f>F853</f>
        <v>0</v>
      </c>
      <c r="G852" s="208">
        <f t="shared" ref="G852:I853" si="1807">G853</f>
        <v>0</v>
      </c>
      <c r="H852" s="208">
        <f t="shared" si="1807"/>
        <v>0</v>
      </c>
      <c r="I852" s="208">
        <f t="shared" si="1807"/>
        <v>0</v>
      </c>
      <c r="J852" s="209"/>
      <c r="K852" s="209"/>
      <c r="L852" s="209"/>
      <c r="M852" s="209"/>
      <c r="N852" s="208">
        <f>N853</f>
        <v>0</v>
      </c>
      <c r="O852" s="208">
        <f t="shared" ref="O852:Q853" si="1808">O853</f>
        <v>0</v>
      </c>
      <c r="P852" s="208">
        <f t="shared" si="1808"/>
        <v>0</v>
      </c>
      <c r="Q852" s="208">
        <f t="shared" si="1808"/>
        <v>0</v>
      </c>
      <c r="R852" s="209"/>
      <c r="S852" s="209"/>
      <c r="T852" s="209"/>
      <c r="U852" s="209"/>
      <c r="V852" s="208">
        <f>V853</f>
        <v>0</v>
      </c>
      <c r="W852" s="208">
        <f t="shared" ref="W852:Y853" si="1809">W853</f>
        <v>0</v>
      </c>
      <c r="X852" s="208">
        <f t="shared" si="1809"/>
        <v>0</v>
      </c>
      <c r="Y852" s="208">
        <f t="shared" si="1809"/>
        <v>0</v>
      </c>
      <c r="Z852" s="209"/>
      <c r="AA852" s="209"/>
      <c r="AB852" s="209"/>
      <c r="AC852" s="209"/>
      <c r="AD852" s="208">
        <f>AD853</f>
        <v>0</v>
      </c>
      <c r="AE852" s="208">
        <f t="shared" ref="AE852:AG853" si="1810">AE853</f>
        <v>0</v>
      </c>
      <c r="AF852" s="208">
        <f t="shared" si="1810"/>
        <v>0</v>
      </c>
      <c r="AG852" s="208">
        <f t="shared" si="1810"/>
        <v>0</v>
      </c>
      <c r="AH852" s="209"/>
      <c r="AI852" s="209"/>
      <c r="AJ852" s="209"/>
      <c r="AK852" s="209"/>
      <c r="AL852" s="208">
        <f>AL853</f>
        <v>0</v>
      </c>
      <c r="AM852" s="208">
        <f t="shared" ref="AM852:AO853" si="1811">AM853</f>
        <v>0</v>
      </c>
      <c r="AN852" s="208">
        <f t="shared" si="1811"/>
        <v>0</v>
      </c>
      <c r="AO852" s="208">
        <f t="shared" si="1811"/>
        <v>0</v>
      </c>
      <c r="AP852" s="209"/>
      <c r="AQ852" s="209"/>
      <c r="AR852" s="209"/>
      <c r="AS852" s="209"/>
      <c r="AT852" s="208">
        <f>AT853</f>
        <v>0</v>
      </c>
      <c r="AU852" s="208">
        <f t="shared" ref="AU852:AW853" si="1812">AU853</f>
        <v>0</v>
      </c>
      <c r="AV852" s="208">
        <f t="shared" si="1812"/>
        <v>0</v>
      </c>
      <c r="AW852" s="208">
        <f t="shared" si="1812"/>
        <v>0</v>
      </c>
      <c r="AX852" s="209"/>
      <c r="AY852" s="209"/>
      <c r="AZ852" s="209"/>
      <c r="BA852" s="209"/>
      <c r="BB852" s="208">
        <f>BB853</f>
        <v>0</v>
      </c>
      <c r="BC852" s="208">
        <f t="shared" ref="BC852:BE853" si="1813">BC853</f>
        <v>0</v>
      </c>
      <c r="BD852" s="208">
        <f t="shared" si="1813"/>
        <v>0</v>
      </c>
      <c r="BE852" s="208">
        <f t="shared" si="1813"/>
        <v>0</v>
      </c>
    </row>
    <row r="853" spans="1:57" s="210" customFormat="1" ht="33" hidden="1">
      <c r="A853" s="205" t="s">
        <v>81</v>
      </c>
      <c r="B853" s="206" t="s">
        <v>54</v>
      </c>
      <c r="C853" s="206" t="s">
        <v>49</v>
      </c>
      <c r="D853" s="206" t="s">
        <v>619</v>
      </c>
      <c r="E853" s="219" t="s">
        <v>82</v>
      </c>
      <c r="F853" s="208">
        <f>F854</f>
        <v>0</v>
      </c>
      <c r="G853" s="208">
        <f t="shared" si="1807"/>
        <v>0</v>
      </c>
      <c r="H853" s="208">
        <f t="shared" si="1807"/>
        <v>0</v>
      </c>
      <c r="I853" s="208">
        <f t="shared" si="1807"/>
        <v>0</v>
      </c>
      <c r="J853" s="209"/>
      <c r="K853" s="209"/>
      <c r="L853" s="209"/>
      <c r="M853" s="209"/>
      <c r="N853" s="208">
        <f>N854</f>
        <v>0</v>
      </c>
      <c r="O853" s="208">
        <f t="shared" si="1808"/>
        <v>0</v>
      </c>
      <c r="P853" s="208">
        <f t="shared" si="1808"/>
        <v>0</v>
      </c>
      <c r="Q853" s="208">
        <f t="shared" si="1808"/>
        <v>0</v>
      </c>
      <c r="R853" s="209"/>
      <c r="S853" s="209"/>
      <c r="T853" s="209"/>
      <c r="U853" s="209"/>
      <c r="V853" s="208">
        <f>V854</f>
        <v>0</v>
      </c>
      <c r="W853" s="208">
        <f t="shared" si="1809"/>
        <v>0</v>
      </c>
      <c r="X853" s="208">
        <f t="shared" si="1809"/>
        <v>0</v>
      </c>
      <c r="Y853" s="208">
        <f t="shared" si="1809"/>
        <v>0</v>
      </c>
      <c r="Z853" s="209"/>
      <c r="AA853" s="209"/>
      <c r="AB853" s="209"/>
      <c r="AC853" s="209"/>
      <c r="AD853" s="208">
        <f>AD854</f>
        <v>0</v>
      </c>
      <c r="AE853" s="208">
        <f t="shared" si="1810"/>
        <v>0</v>
      </c>
      <c r="AF853" s="208">
        <f t="shared" si="1810"/>
        <v>0</v>
      </c>
      <c r="AG853" s="208">
        <f t="shared" si="1810"/>
        <v>0</v>
      </c>
      <c r="AH853" s="209"/>
      <c r="AI853" s="209"/>
      <c r="AJ853" s="209"/>
      <c r="AK853" s="209"/>
      <c r="AL853" s="208">
        <f>AL854</f>
        <v>0</v>
      </c>
      <c r="AM853" s="208">
        <f t="shared" si="1811"/>
        <v>0</v>
      </c>
      <c r="AN853" s="208">
        <f t="shared" si="1811"/>
        <v>0</v>
      </c>
      <c r="AO853" s="208">
        <f t="shared" si="1811"/>
        <v>0</v>
      </c>
      <c r="AP853" s="209"/>
      <c r="AQ853" s="209"/>
      <c r="AR853" s="209"/>
      <c r="AS853" s="209"/>
      <c r="AT853" s="208">
        <f>AT854</f>
        <v>0</v>
      </c>
      <c r="AU853" s="208">
        <f t="shared" si="1812"/>
        <v>0</v>
      </c>
      <c r="AV853" s="208">
        <f t="shared" si="1812"/>
        <v>0</v>
      </c>
      <c r="AW853" s="208">
        <f t="shared" si="1812"/>
        <v>0</v>
      </c>
      <c r="AX853" s="209"/>
      <c r="AY853" s="209"/>
      <c r="AZ853" s="209"/>
      <c r="BA853" s="209"/>
      <c r="BB853" s="208">
        <f>BB854</f>
        <v>0</v>
      </c>
      <c r="BC853" s="208">
        <f t="shared" si="1813"/>
        <v>0</v>
      </c>
      <c r="BD853" s="208">
        <f t="shared" si="1813"/>
        <v>0</v>
      </c>
      <c r="BE853" s="208">
        <f t="shared" si="1813"/>
        <v>0</v>
      </c>
    </row>
    <row r="854" spans="1:57" s="210" customFormat="1" ht="16.5" hidden="1">
      <c r="A854" s="205" t="s">
        <v>169</v>
      </c>
      <c r="B854" s="206" t="s">
        <v>54</v>
      </c>
      <c r="C854" s="206" t="s">
        <v>49</v>
      </c>
      <c r="D854" s="206" t="s">
        <v>619</v>
      </c>
      <c r="E854" s="219" t="s">
        <v>168</v>
      </c>
      <c r="F854" s="208"/>
      <c r="G854" s="208"/>
      <c r="H854" s="208"/>
      <c r="I854" s="214"/>
      <c r="J854" s="209"/>
      <c r="K854" s="209"/>
      <c r="L854" s="209"/>
      <c r="M854" s="209"/>
      <c r="N854" s="208"/>
      <c r="O854" s="208"/>
      <c r="P854" s="208"/>
      <c r="Q854" s="214"/>
      <c r="R854" s="209"/>
      <c r="S854" s="209"/>
      <c r="T854" s="209"/>
      <c r="U854" s="209"/>
      <c r="V854" s="208"/>
      <c r="W854" s="208"/>
      <c r="X854" s="208"/>
      <c r="Y854" s="214"/>
      <c r="Z854" s="209"/>
      <c r="AA854" s="209"/>
      <c r="AB854" s="209"/>
      <c r="AC854" s="209"/>
      <c r="AD854" s="208"/>
      <c r="AE854" s="208"/>
      <c r="AF854" s="208"/>
      <c r="AG854" s="214"/>
      <c r="AH854" s="209"/>
      <c r="AI854" s="209"/>
      <c r="AJ854" s="209"/>
      <c r="AK854" s="209"/>
      <c r="AL854" s="208"/>
      <c r="AM854" s="208"/>
      <c r="AN854" s="208"/>
      <c r="AO854" s="214"/>
      <c r="AP854" s="209"/>
      <c r="AQ854" s="209"/>
      <c r="AR854" s="209"/>
      <c r="AS854" s="209"/>
      <c r="AT854" s="208"/>
      <c r="AU854" s="208"/>
      <c r="AV854" s="208"/>
      <c r="AW854" s="214"/>
      <c r="AX854" s="209"/>
      <c r="AY854" s="209"/>
      <c r="AZ854" s="209"/>
      <c r="BA854" s="209"/>
      <c r="BB854" s="208"/>
      <c r="BC854" s="208"/>
      <c r="BD854" s="208"/>
      <c r="BE854" s="214"/>
    </row>
    <row r="855" spans="1:57" s="210" customFormat="1" ht="33" hidden="1">
      <c r="A855" s="215" t="s">
        <v>614</v>
      </c>
      <c r="B855" s="206" t="s">
        <v>54</v>
      </c>
      <c r="C855" s="206" t="s">
        <v>49</v>
      </c>
      <c r="D855" s="206" t="s">
        <v>615</v>
      </c>
      <c r="E855" s="206"/>
      <c r="F855" s="208"/>
      <c r="G855" s="208"/>
      <c r="H855" s="208"/>
      <c r="I855" s="214"/>
      <c r="J855" s="209"/>
      <c r="K855" s="209"/>
      <c r="L855" s="209"/>
      <c r="M855" s="209"/>
      <c r="N855" s="208"/>
      <c r="O855" s="208"/>
      <c r="P855" s="208"/>
      <c r="Q855" s="214"/>
      <c r="R855" s="209"/>
      <c r="S855" s="209"/>
      <c r="T855" s="209"/>
      <c r="U855" s="209"/>
      <c r="V855" s="208"/>
      <c r="W855" s="208"/>
      <c r="X855" s="208"/>
      <c r="Y855" s="214"/>
      <c r="Z855" s="209"/>
      <c r="AA855" s="209"/>
      <c r="AB855" s="209"/>
      <c r="AC855" s="209"/>
      <c r="AD855" s="208"/>
      <c r="AE855" s="208"/>
      <c r="AF855" s="208"/>
      <c r="AG855" s="214"/>
      <c r="AH855" s="209"/>
      <c r="AI855" s="209"/>
      <c r="AJ855" s="209"/>
      <c r="AK855" s="209"/>
      <c r="AL855" s="208"/>
      <c r="AM855" s="208"/>
      <c r="AN855" s="208"/>
      <c r="AO855" s="214"/>
      <c r="AP855" s="209"/>
      <c r="AQ855" s="209"/>
      <c r="AR855" s="209"/>
      <c r="AS855" s="209"/>
      <c r="AT855" s="208"/>
      <c r="AU855" s="208"/>
      <c r="AV855" s="208"/>
      <c r="AW855" s="214"/>
      <c r="AX855" s="209"/>
      <c r="AY855" s="209"/>
      <c r="AZ855" s="209"/>
      <c r="BA855" s="209"/>
      <c r="BB855" s="208"/>
      <c r="BC855" s="208"/>
      <c r="BD855" s="208"/>
      <c r="BE855" s="214"/>
    </row>
    <row r="856" spans="1:57" s="210" customFormat="1" ht="33" hidden="1">
      <c r="A856" s="215" t="s">
        <v>201</v>
      </c>
      <c r="B856" s="206" t="s">
        <v>54</v>
      </c>
      <c r="C856" s="206" t="s">
        <v>49</v>
      </c>
      <c r="D856" s="206" t="s">
        <v>615</v>
      </c>
      <c r="E856" s="206" t="s">
        <v>84</v>
      </c>
      <c r="F856" s="208"/>
      <c r="G856" s="208"/>
      <c r="H856" s="208"/>
      <c r="I856" s="214"/>
      <c r="J856" s="209"/>
      <c r="K856" s="209"/>
      <c r="L856" s="209"/>
      <c r="M856" s="209"/>
      <c r="N856" s="208"/>
      <c r="O856" s="208"/>
      <c r="P856" s="208"/>
      <c r="Q856" s="214"/>
      <c r="R856" s="209"/>
      <c r="S856" s="209"/>
      <c r="T856" s="209"/>
      <c r="U856" s="209"/>
      <c r="V856" s="208"/>
      <c r="W856" s="208"/>
      <c r="X856" s="208"/>
      <c r="Y856" s="214"/>
      <c r="Z856" s="209"/>
      <c r="AA856" s="209"/>
      <c r="AB856" s="209"/>
      <c r="AC856" s="209"/>
      <c r="AD856" s="208"/>
      <c r="AE856" s="208"/>
      <c r="AF856" s="208"/>
      <c r="AG856" s="214"/>
      <c r="AH856" s="209"/>
      <c r="AI856" s="209"/>
      <c r="AJ856" s="209"/>
      <c r="AK856" s="209"/>
      <c r="AL856" s="208"/>
      <c r="AM856" s="208"/>
      <c r="AN856" s="208"/>
      <c r="AO856" s="214"/>
      <c r="AP856" s="209"/>
      <c r="AQ856" s="209"/>
      <c r="AR856" s="209"/>
      <c r="AS856" s="209"/>
      <c r="AT856" s="208"/>
      <c r="AU856" s="208"/>
      <c r="AV856" s="208"/>
      <c r="AW856" s="214"/>
      <c r="AX856" s="209"/>
      <c r="AY856" s="209"/>
      <c r="AZ856" s="209"/>
      <c r="BA856" s="209"/>
      <c r="BB856" s="208"/>
      <c r="BC856" s="208"/>
      <c r="BD856" s="208"/>
      <c r="BE856" s="214"/>
    </row>
    <row r="857" spans="1:57" s="210" customFormat="1" ht="16.5" hidden="1">
      <c r="A857" s="215" t="s">
        <v>83</v>
      </c>
      <c r="B857" s="206" t="s">
        <v>54</v>
      </c>
      <c r="C857" s="206" t="s">
        <v>49</v>
      </c>
      <c r="D857" s="206" t="s">
        <v>616</v>
      </c>
      <c r="E857" s="206" t="s">
        <v>184</v>
      </c>
      <c r="F857" s="208"/>
      <c r="G857" s="208"/>
      <c r="H857" s="208"/>
      <c r="I857" s="214"/>
      <c r="J857" s="209"/>
      <c r="K857" s="209"/>
      <c r="L857" s="209"/>
      <c r="M857" s="209"/>
      <c r="N857" s="208"/>
      <c r="O857" s="208"/>
      <c r="P857" s="208"/>
      <c r="Q857" s="214"/>
      <c r="R857" s="209"/>
      <c r="S857" s="209"/>
      <c r="T857" s="209"/>
      <c r="U857" s="209"/>
      <c r="V857" s="208"/>
      <c r="W857" s="208"/>
      <c r="X857" s="208"/>
      <c r="Y857" s="214"/>
      <c r="Z857" s="209"/>
      <c r="AA857" s="209"/>
      <c r="AB857" s="209"/>
      <c r="AC857" s="209"/>
      <c r="AD857" s="208"/>
      <c r="AE857" s="208"/>
      <c r="AF857" s="208"/>
      <c r="AG857" s="214"/>
      <c r="AH857" s="209"/>
      <c r="AI857" s="209"/>
      <c r="AJ857" s="209"/>
      <c r="AK857" s="209"/>
      <c r="AL857" s="208"/>
      <c r="AM857" s="208"/>
      <c r="AN857" s="208"/>
      <c r="AO857" s="214"/>
      <c r="AP857" s="209"/>
      <c r="AQ857" s="209"/>
      <c r="AR857" s="209"/>
      <c r="AS857" s="209"/>
      <c r="AT857" s="208"/>
      <c r="AU857" s="208"/>
      <c r="AV857" s="208"/>
      <c r="AW857" s="214"/>
      <c r="AX857" s="209"/>
      <c r="AY857" s="209"/>
      <c r="AZ857" s="209"/>
      <c r="BA857" s="209"/>
      <c r="BB857" s="208"/>
      <c r="BC857" s="208"/>
      <c r="BD857" s="208"/>
      <c r="BE857" s="214"/>
    </row>
    <row r="858" spans="1:57" s="210" customFormat="1" ht="33" hidden="1">
      <c r="A858" s="215" t="s">
        <v>614</v>
      </c>
      <c r="B858" s="206" t="s">
        <v>54</v>
      </c>
      <c r="C858" s="206" t="s">
        <v>49</v>
      </c>
      <c r="D858" s="206" t="s">
        <v>640</v>
      </c>
      <c r="E858" s="206"/>
      <c r="F858" s="208"/>
      <c r="G858" s="208"/>
      <c r="H858" s="208"/>
      <c r="I858" s="214"/>
      <c r="J858" s="209"/>
      <c r="K858" s="209"/>
      <c r="L858" s="209"/>
      <c r="M858" s="209"/>
      <c r="N858" s="208"/>
      <c r="O858" s="208"/>
      <c r="P858" s="208"/>
      <c r="Q858" s="214"/>
      <c r="R858" s="209"/>
      <c r="S858" s="209"/>
      <c r="T858" s="209"/>
      <c r="U858" s="209"/>
      <c r="V858" s="208"/>
      <c r="W858" s="208"/>
      <c r="X858" s="208"/>
      <c r="Y858" s="214"/>
      <c r="Z858" s="209"/>
      <c r="AA858" s="209"/>
      <c r="AB858" s="209"/>
      <c r="AC858" s="209"/>
      <c r="AD858" s="208"/>
      <c r="AE858" s="208"/>
      <c r="AF858" s="208"/>
      <c r="AG858" s="214"/>
      <c r="AH858" s="209"/>
      <c r="AI858" s="209"/>
      <c r="AJ858" s="209"/>
      <c r="AK858" s="209"/>
      <c r="AL858" s="208"/>
      <c r="AM858" s="208"/>
      <c r="AN858" s="208"/>
      <c r="AO858" s="214"/>
      <c r="AP858" s="209"/>
      <c r="AQ858" s="209"/>
      <c r="AR858" s="209"/>
      <c r="AS858" s="209"/>
      <c r="AT858" s="208"/>
      <c r="AU858" s="208"/>
      <c r="AV858" s="208"/>
      <c r="AW858" s="214"/>
      <c r="AX858" s="209"/>
      <c r="AY858" s="209"/>
      <c r="AZ858" s="209"/>
      <c r="BA858" s="209"/>
      <c r="BB858" s="208"/>
      <c r="BC858" s="208"/>
      <c r="BD858" s="208"/>
      <c r="BE858" s="214"/>
    </row>
    <row r="859" spans="1:57" s="210" customFormat="1" ht="33" hidden="1">
      <c r="A859" s="215" t="s">
        <v>201</v>
      </c>
      <c r="B859" s="206" t="s">
        <v>54</v>
      </c>
      <c r="C859" s="206" t="s">
        <v>49</v>
      </c>
      <c r="D859" s="206" t="s">
        <v>640</v>
      </c>
      <c r="E859" s="206" t="s">
        <v>84</v>
      </c>
      <c r="F859" s="208"/>
      <c r="G859" s="208"/>
      <c r="H859" s="208"/>
      <c r="I859" s="214"/>
      <c r="J859" s="209"/>
      <c r="K859" s="209"/>
      <c r="L859" s="209"/>
      <c r="M859" s="209"/>
      <c r="N859" s="208"/>
      <c r="O859" s="208"/>
      <c r="P859" s="208"/>
      <c r="Q859" s="214"/>
      <c r="R859" s="209"/>
      <c r="S859" s="209"/>
      <c r="T859" s="209"/>
      <c r="U859" s="209"/>
      <c r="V859" s="208"/>
      <c r="W859" s="208"/>
      <c r="X859" s="208"/>
      <c r="Y859" s="214"/>
      <c r="Z859" s="209"/>
      <c r="AA859" s="209"/>
      <c r="AB859" s="209"/>
      <c r="AC859" s="209"/>
      <c r="AD859" s="208"/>
      <c r="AE859" s="208"/>
      <c r="AF859" s="208"/>
      <c r="AG859" s="214"/>
      <c r="AH859" s="209"/>
      <c r="AI859" s="209"/>
      <c r="AJ859" s="209"/>
      <c r="AK859" s="209"/>
      <c r="AL859" s="208"/>
      <c r="AM859" s="208"/>
      <c r="AN859" s="208"/>
      <c r="AO859" s="214"/>
      <c r="AP859" s="209"/>
      <c r="AQ859" s="209"/>
      <c r="AR859" s="209"/>
      <c r="AS859" s="209"/>
      <c r="AT859" s="208"/>
      <c r="AU859" s="208"/>
      <c r="AV859" s="208"/>
      <c r="AW859" s="214"/>
      <c r="AX859" s="209"/>
      <c r="AY859" s="209"/>
      <c r="AZ859" s="209"/>
      <c r="BA859" s="209"/>
      <c r="BB859" s="208"/>
      <c r="BC859" s="208"/>
      <c r="BD859" s="208"/>
      <c r="BE859" s="214"/>
    </row>
    <row r="860" spans="1:57" s="210" customFormat="1" ht="16.5" hidden="1">
      <c r="A860" s="215" t="s">
        <v>83</v>
      </c>
      <c r="B860" s="206" t="s">
        <v>54</v>
      </c>
      <c r="C860" s="206" t="s">
        <v>49</v>
      </c>
      <c r="D860" s="206" t="s">
        <v>640</v>
      </c>
      <c r="E860" s="206" t="s">
        <v>184</v>
      </c>
      <c r="F860" s="208"/>
      <c r="G860" s="208"/>
      <c r="H860" s="208"/>
      <c r="I860" s="214"/>
      <c r="J860" s="209"/>
      <c r="K860" s="209"/>
      <c r="L860" s="209"/>
      <c r="M860" s="209"/>
      <c r="N860" s="208"/>
      <c r="O860" s="208"/>
      <c r="P860" s="208"/>
      <c r="Q860" s="214"/>
      <c r="R860" s="209"/>
      <c r="S860" s="209"/>
      <c r="T860" s="209"/>
      <c r="U860" s="209"/>
      <c r="V860" s="208"/>
      <c r="W860" s="208"/>
      <c r="X860" s="208"/>
      <c r="Y860" s="214"/>
      <c r="Z860" s="209"/>
      <c r="AA860" s="209"/>
      <c r="AB860" s="209"/>
      <c r="AC860" s="209"/>
      <c r="AD860" s="208"/>
      <c r="AE860" s="208"/>
      <c r="AF860" s="208"/>
      <c r="AG860" s="214"/>
      <c r="AH860" s="209"/>
      <c r="AI860" s="209"/>
      <c r="AJ860" s="209"/>
      <c r="AK860" s="209"/>
      <c r="AL860" s="208"/>
      <c r="AM860" s="208"/>
      <c r="AN860" s="208"/>
      <c r="AO860" s="214"/>
      <c r="AP860" s="209"/>
      <c r="AQ860" s="209"/>
      <c r="AR860" s="209"/>
      <c r="AS860" s="209"/>
      <c r="AT860" s="208"/>
      <c r="AU860" s="208"/>
      <c r="AV860" s="208"/>
      <c r="AW860" s="214"/>
      <c r="AX860" s="209"/>
      <c r="AY860" s="209"/>
      <c r="AZ860" s="209"/>
      <c r="BA860" s="209"/>
      <c r="BB860" s="208"/>
      <c r="BC860" s="208"/>
      <c r="BD860" s="208"/>
      <c r="BE860" s="214"/>
    </row>
    <row r="861" spans="1:57" s="9" customFormat="1" ht="33">
      <c r="A861" s="24" t="s">
        <v>614</v>
      </c>
      <c r="B861" s="43" t="s">
        <v>54</v>
      </c>
      <c r="C861" s="43" t="s">
        <v>49</v>
      </c>
      <c r="D861" s="25" t="s">
        <v>746</v>
      </c>
      <c r="E861" s="25"/>
      <c r="F861" s="27">
        <f>F862</f>
        <v>69735</v>
      </c>
      <c r="G861" s="27">
        <f t="shared" ref="G861:V862" si="1814">G862</f>
        <v>66248</v>
      </c>
      <c r="H861" s="27">
        <f t="shared" si="1814"/>
        <v>126472</v>
      </c>
      <c r="I861" s="27">
        <f t="shared" si="1814"/>
        <v>120148</v>
      </c>
      <c r="J861" s="27">
        <f t="shared" si="1814"/>
        <v>0</v>
      </c>
      <c r="K861" s="27">
        <f t="shared" si="1814"/>
        <v>0</v>
      </c>
      <c r="L861" s="27">
        <f t="shared" si="1814"/>
        <v>0</v>
      </c>
      <c r="M861" s="27">
        <f t="shared" si="1814"/>
        <v>0</v>
      </c>
      <c r="N861" s="27">
        <f t="shared" si="1814"/>
        <v>69735</v>
      </c>
      <c r="O861" s="27">
        <f t="shared" si="1814"/>
        <v>66248</v>
      </c>
      <c r="P861" s="27">
        <f t="shared" si="1814"/>
        <v>126472</v>
      </c>
      <c r="Q861" s="27">
        <f t="shared" si="1814"/>
        <v>120148</v>
      </c>
      <c r="R861" s="181">
        <f t="shared" si="1814"/>
        <v>0</v>
      </c>
      <c r="S861" s="181">
        <f t="shared" si="1814"/>
        <v>0</v>
      </c>
      <c r="T861" s="181">
        <f t="shared" si="1814"/>
        <v>0</v>
      </c>
      <c r="U861" s="181">
        <f t="shared" si="1814"/>
        <v>0</v>
      </c>
      <c r="V861" s="27">
        <f t="shared" si="1814"/>
        <v>69735</v>
      </c>
      <c r="W861" s="27">
        <f t="shared" ref="R861:AH862" si="1815">W862</f>
        <v>66248</v>
      </c>
      <c r="X861" s="27">
        <f t="shared" si="1815"/>
        <v>126472</v>
      </c>
      <c r="Y861" s="27">
        <f t="shared" si="1815"/>
        <v>120148</v>
      </c>
      <c r="Z861" s="181">
        <f t="shared" si="1815"/>
        <v>0</v>
      </c>
      <c r="AA861" s="181">
        <f t="shared" si="1815"/>
        <v>0</v>
      </c>
      <c r="AB861" s="181">
        <f t="shared" si="1815"/>
        <v>0</v>
      </c>
      <c r="AC861" s="181">
        <f t="shared" si="1815"/>
        <v>0</v>
      </c>
      <c r="AD861" s="27">
        <f t="shared" si="1815"/>
        <v>69735</v>
      </c>
      <c r="AE861" s="27">
        <f t="shared" si="1815"/>
        <v>66248</v>
      </c>
      <c r="AF861" s="27">
        <f t="shared" si="1815"/>
        <v>126472</v>
      </c>
      <c r="AG861" s="27">
        <f t="shared" si="1815"/>
        <v>120148</v>
      </c>
      <c r="AH861" s="181">
        <f t="shared" si="1815"/>
        <v>0</v>
      </c>
      <c r="AI861" s="181">
        <f t="shared" ref="AH861:AX862" si="1816">AI862</f>
        <v>0</v>
      </c>
      <c r="AJ861" s="181">
        <f t="shared" si="1816"/>
        <v>0</v>
      </c>
      <c r="AK861" s="181">
        <f t="shared" si="1816"/>
        <v>0</v>
      </c>
      <c r="AL861" s="27">
        <f t="shared" si="1816"/>
        <v>69735</v>
      </c>
      <c r="AM861" s="27">
        <f t="shared" si="1816"/>
        <v>66248</v>
      </c>
      <c r="AN861" s="27">
        <f t="shared" si="1816"/>
        <v>126472</v>
      </c>
      <c r="AO861" s="27">
        <f t="shared" si="1816"/>
        <v>120148</v>
      </c>
      <c r="AP861" s="181">
        <f t="shared" si="1816"/>
        <v>0</v>
      </c>
      <c r="AQ861" s="181">
        <f t="shared" si="1816"/>
        <v>0</v>
      </c>
      <c r="AR861" s="181">
        <f t="shared" si="1816"/>
        <v>0</v>
      </c>
      <c r="AS861" s="181">
        <f t="shared" si="1816"/>
        <v>0</v>
      </c>
      <c r="AT861" s="27">
        <f t="shared" si="1816"/>
        <v>69735</v>
      </c>
      <c r="AU861" s="27">
        <f t="shared" si="1816"/>
        <v>66248</v>
      </c>
      <c r="AV861" s="27">
        <f t="shared" si="1816"/>
        <v>126472</v>
      </c>
      <c r="AW861" s="27">
        <f t="shared" si="1816"/>
        <v>120148</v>
      </c>
      <c r="AX861" s="181">
        <f t="shared" si="1816"/>
        <v>0</v>
      </c>
      <c r="AY861" s="181">
        <f t="shared" ref="AX861:BE862" si="1817">AY862</f>
        <v>0</v>
      </c>
      <c r="AZ861" s="181">
        <f t="shared" si="1817"/>
        <v>0</v>
      </c>
      <c r="BA861" s="181">
        <f t="shared" si="1817"/>
        <v>0</v>
      </c>
      <c r="BB861" s="27">
        <f t="shared" si="1817"/>
        <v>69735</v>
      </c>
      <c r="BC861" s="27">
        <f t="shared" si="1817"/>
        <v>66248</v>
      </c>
      <c r="BD861" s="27">
        <f t="shared" si="1817"/>
        <v>126472</v>
      </c>
      <c r="BE861" s="27">
        <f t="shared" si="1817"/>
        <v>120148</v>
      </c>
    </row>
    <row r="862" spans="1:57" s="9" customFormat="1" ht="33">
      <c r="A862" s="24" t="s">
        <v>201</v>
      </c>
      <c r="B862" s="43" t="s">
        <v>54</v>
      </c>
      <c r="C862" s="43" t="s">
        <v>49</v>
      </c>
      <c r="D862" s="25" t="s">
        <v>746</v>
      </c>
      <c r="E862" s="25" t="s">
        <v>84</v>
      </c>
      <c r="F862" s="27">
        <f>F863</f>
        <v>69735</v>
      </c>
      <c r="G862" s="27">
        <f t="shared" si="1814"/>
        <v>66248</v>
      </c>
      <c r="H862" s="27">
        <f t="shared" si="1814"/>
        <v>126472</v>
      </c>
      <c r="I862" s="27">
        <f t="shared" si="1814"/>
        <v>120148</v>
      </c>
      <c r="J862" s="27">
        <f t="shared" si="1814"/>
        <v>0</v>
      </c>
      <c r="K862" s="27">
        <f t="shared" si="1814"/>
        <v>0</v>
      </c>
      <c r="L862" s="27">
        <f t="shared" si="1814"/>
        <v>0</v>
      </c>
      <c r="M862" s="27">
        <f t="shared" si="1814"/>
        <v>0</v>
      </c>
      <c r="N862" s="27">
        <f t="shared" si="1814"/>
        <v>69735</v>
      </c>
      <c r="O862" s="27">
        <f t="shared" si="1814"/>
        <v>66248</v>
      </c>
      <c r="P862" s="27">
        <f t="shared" si="1814"/>
        <v>126472</v>
      </c>
      <c r="Q862" s="27">
        <f t="shared" si="1814"/>
        <v>120148</v>
      </c>
      <c r="R862" s="181">
        <f t="shared" si="1815"/>
        <v>0</v>
      </c>
      <c r="S862" s="181">
        <f t="shared" si="1815"/>
        <v>0</v>
      </c>
      <c r="T862" s="181">
        <f t="shared" si="1815"/>
        <v>0</v>
      </c>
      <c r="U862" s="181">
        <f t="shared" si="1815"/>
        <v>0</v>
      </c>
      <c r="V862" s="27">
        <f t="shared" si="1815"/>
        <v>69735</v>
      </c>
      <c r="W862" s="27">
        <f t="shared" si="1815"/>
        <v>66248</v>
      </c>
      <c r="X862" s="27">
        <f t="shared" si="1815"/>
        <v>126472</v>
      </c>
      <c r="Y862" s="27">
        <f t="shared" si="1815"/>
        <v>120148</v>
      </c>
      <c r="Z862" s="181">
        <f t="shared" si="1815"/>
        <v>0</v>
      </c>
      <c r="AA862" s="181">
        <f t="shared" si="1815"/>
        <v>0</v>
      </c>
      <c r="AB862" s="181">
        <f t="shared" si="1815"/>
        <v>0</v>
      </c>
      <c r="AC862" s="181">
        <f t="shared" si="1815"/>
        <v>0</v>
      </c>
      <c r="AD862" s="27">
        <f t="shared" si="1815"/>
        <v>69735</v>
      </c>
      <c r="AE862" s="27">
        <f t="shared" si="1815"/>
        <v>66248</v>
      </c>
      <c r="AF862" s="27">
        <f t="shared" si="1815"/>
        <v>126472</v>
      </c>
      <c r="AG862" s="27">
        <f t="shared" si="1815"/>
        <v>120148</v>
      </c>
      <c r="AH862" s="181">
        <f t="shared" si="1816"/>
        <v>0</v>
      </c>
      <c r="AI862" s="181">
        <f t="shared" si="1816"/>
        <v>0</v>
      </c>
      <c r="AJ862" s="181">
        <f t="shared" si="1816"/>
        <v>0</v>
      </c>
      <c r="AK862" s="181">
        <f t="shared" si="1816"/>
        <v>0</v>
      </c>
      <c r="AL862" s="27">
        <f t="shared" si="1816"/>
        <v>69735</v>
      </c>
      <c r="AM862" s="27">
        <f t="shared" si="1816"/>
        <v>66248</v>
      </c>
      <c r="AN862" s="27">
        <f t="shared" si="1816"/>
        <v>126472</v>
      </c>
      <c r="AO862" s="27">
        <f t="shared" si="1816"/>
        <v>120148</v>
      </c>
      <c r="AP862" s="181">
        <f t="shared" si="1816"/>
        <v>0</v>
      </c>
      <c r="AQ862" s="181">
        <f t="shared" si="1816"/>
        <v>0</v>
      </c>
      <c r="AR862" s="181">
        <f t="shared" si="1816"/>
        <v>0</v>
      </c>
      <c r="AS862" s="181">
        <f t="shared" si="1816"/>
        <v>0</v>
      </c>
      <c r="AT862" s="27">
        <f t="shared" si="1816"/>
        <v>69735</v>
      </c>
      <c r="AU862" s="27">
        <f t="shared" si="1816"/>
        <v>66248</v>
      </c>
      <c r="AV862" s="27">
        <f t="shared" si="1816"/>
        <v>126472</v>
      </c>
      <c r="AW862" s="27">
        <f t="shared" si="1816"/>
        <v>120148</v>
      </c>
      <c r="AX862" s="181">
        <f t="shared" si="1817"/>
        <v>0</v>
      </c>
      <c r="AY862" s="181">
        <f t="shared" si="1817"/>
        <v>0</v>
      </c>
      <c r="AZ862" s="181">
        <f t="shared" si="1817"/>
        <v>0</v>
      </c>
      <c r="BA862" s="181">
        <f t="shared" si="1817"/>
        <v>0</v>
      </c>
      <c r="BB862" s="27">
        <f t="shared" si="1817"/>
        <v>69735</v>
      </c>
      <c r="BC862" s="27">
        <f t="shared" si="1817"/>
        <v>66248</v>
      </c>
      <c r="BD862" s="27">
        <f t="shared" si="1817"/>
        <v>126472</v>
      </c>
      <c r="BE862" s="27">
        <f t="shared" si="1817"/>
        <v>120148</v>
      </c>
    </row>
    <row r="863" spans="1:57" s="9" customFormat="1" ht="16.5">
      <c r="A863" s="24" t="s">
        <v>83</v>
      </c>
      <c r="B863" s="43" t="s">
        <v>54</v>
      </c>
      <c r="C863" s="43" t="s">
        <v>49</v>
      </c>
      <c r="D863" s="25" t="s">
        <v>746</v>
      </c>
      <c r="E863" s="25" t="s">
        <v>184</v>
      </c>
      <c r="F863" s="27">
        <v>69735</v>
      </c>
      <c r="G863" s="27">
        <v>66248</v>
      </c>
      <c r="H863" s="27">
        <v>126472</v>
      </c>
      <c r="I863" s="72">
        <v>120148</v>
      </c>
      <c r="J863" s="55"/>
      <c r="K863" s="55"/>
      <c r="L863" s="55"/>
      <c r="M863" s="55"/>
      <c r="N863" s="27">
        <f>F863+J863+K863</f>
        <v>69735</v>
      </c>
      <c r="O863" s="27">
        <f>G863+K863</f>
        <v>66248</v>
      </c>
      <c r="P863" s="27">
        <f>H863+L863+M863</f>
        <v>126472</v>
      </c>
      <c r="Q863" s="72">
        <f>I863+M863</f>
        <v>120148</v>
      </c>
      <c r="R863" s="183"/>
      <c r="S863" s="183"/>
      <c r="T863" s="183"/>
      <c r="U863" s="183"/>
      <c r="V863" s="27">
        <f>N863+R863+S863</f>
        <v>69735</v>
      </c>
      <c r="W863" s="27">
        <f>O863+S863</f>
        <v>66248</v>
      </c>
      <c r="X863" s="27">
        <f>P863+T863+U863</f>
        <v>126472</v>
      </c>
      <c r="Y863" s="72">
        <f>Q863+U863</f>
        <v>120148</v>
      </c>
      <c r="Z863" s="183"/>
      <c r="AA863" s="183"/>
      <c r="AB863" s="183"/>
      <c r="AC863" s="183"/>
      <c r="AD863" s="27">
        <f>V863+Z863+AA863</f>
        <v>69735</v>
      </c>
      <c r="AE863" s="27">
        <f>W863+AA863</f>
        <v>66248</v>
      </c>
      <c r="AF863" s="27">
        <f>X863+AB863+AC863</f>
        <v>126472</v>
      </c>
      <c r="AG863" s="72">
        <f>Y863+AC863</f>
        <v>120148</v>
      </c>
      <c r="AH863" s="183"/>
      <c r="AI863" s="183"/>
      <c r="AJ863" s="183"/>
      <c r="AK863" s="183"/>
      <c r="AL863" s="27">
        <f>AD863+AH863+AI863</f>
        <v>69735</v>
      </c>
      <c r="AM863" s="27">
        <f>AE863+AI863</f>
        <v>66248</v>
      </c>
      <c r="AN863" s="27">
        <f>AF863+AJ863+AK863</f>
        <v>126472</v>
      </c>
      <c r="AO863" s="72">
        <f>AG863+AK863</f>
        <v>120148</v>
      </c>
      <c r="AP863" s="183"/>
      <c r="AQ863" s="183"/>
      <c r="AR863" s="193"/>
      <c r="AS863" s="193"/>
      <c r="AT863" s="27">
        <f>AL863+AP863+AQ863</f>
        <v>69735</v>
      </c>
      <c r="AU863" s="27">
        <f>AM863+AQ863</f>
        <v>66248</v>
      </c>
      <c r="AV863" s="27">
        <f>AN863+AR863+AS863</f>
        <v>126472</v>
      </c>
      <c r="AW863" s="72">
        <f>AO863+AS863</f>
        <v>120148</v>
      </c>
      <c r="AX863" s="183"/>
      <c r="AY863" s="183"/>
      <c r="AZ863" s="193"/>
      <c r="BA863" s="193"/>
      <c r="BB863" s="27">
        <f>AT863+AX863+AY863</f>
        <v>69735</v>
      </c>
      <c r="BC863" s="27">
        <f>AU863+AY863</f>
        <v>66248</v>
      </c>
      <c r="BD863" s="27">
        <f>AV863+AZ863+BA863</f>
        <v>126472</v>
      </c>
      <c r="BE863" s="72">
        <f>AW863+BA863</f>
        <v>120148</v>
      </c>
    </row>
    <row r="864" spans="1:57" s="6" customFormat="1" ht="15.75">
      <c r="A864" s="105"/>
      <c r="B864" s="106"/>
      <c r="C864" s="106"/>
      <c r="D864" s="107"/>
      <c r="E864" s="95"/>
      <c r="F864" s="52"/>
      <c r="G864" s="52"/>
      <c r="H864" s="52"/>
      <c r="I864" s="52"/>
      <c r="J864" s="52"/>
      <c r="K864" s="52"/>
      <c r="L864" s="52"/>
      <c r="M864" s="52"/>
      <c r="N864" s="52"/>
      <c r="O864" s="52"/>
      <c r="P864" s="52"/>
      <c r="Q864" s="52"/>
      <c r="R864" s="178"/>
      <c r="S864" s="178"/>
      <c r="T864" s="178"/>
      <c r="U864" s="178"/>
      <c r="V864" s="52"/>
      <c r="W864" s="52"/>
      <c r="X864" s="52"/>
      <c r="Y864" s="52"/>
      <c r="Z864" s="178"/>
      <c r="AA864" s="178"/>
      <c r="AB864" s="178"/>
      <c r="AC864" s="178"/>
      <c r="AD864" s="52"/>
      <c r="AE864" s="52"/>
      <c r="AF864" s="52"/>
      <c r="AG864" s="52"/>
      <c r="AH864" s="178"/>
      <c r="AI864" s="178"/>
      <c r="AJ864" s="178"/>
      <c r="AK864" s="178"/>
      <c r="AL864" s="52"/>
      <c r="AM864" s="52"/>
      <c r="AN864" s="52"/>
      <c r="AO864" s="52"/>
      <c r="AP864" s="178"/>
      <c r="AQ864" s="178"/>
      <c r="AR864" s="178"/>
      <c r="AS864" s="178"/>
      <c r="AT864" s="52"/>
      <c r="AU864" s="52"/>
      <c r="AV864" s="52"/>
      <c r="AW864" s="52"/>
      <c r="AX864" s="178"/>
      <c r="AY864" s="178"/>
      <c r="AZ864" s="178"/>
      <c r="BA864" s="178"/>
      <c r="BB864" s="52"/>
      <c r="BC864" s="52"/>
      <c r="BD864" s="52"/>
      <c r="BE864" s="52"/>
    </row>
    <row r="865" spans="1:57" s="9" customFormat="1" ht="18.75">
      <c r="A865" s="30" t="s">
        <v>359</v>
      </c>
      <c r="B865" s="22" t="s">
        <v>54</v>
      </c>
      <c r="C865" s="22" t="s">
        <v>51</v>
      </c>
      <c r="D865" s="50"/>
      <c r="E865" s="25"/>
      <c r="F865" s="23">
        <f t="shared" ref="F865:Y865" si="1818">F866+F939+F882+F922+F898+F906</f>
        <v>760503</v>
      </c>
      <c r="G865" s="23">
        <f t="shared" si="1818"/>
        <v>5752</v>
      </c>
      <c r="H865" s="23">
        <f t="shared" si="1818"/>
        <v>754177</v>
      </c>
      <c r="I865" s="23">
        <f t="shared" si="1818"/>
        <v>0</v>
      </c>
      <c r="J865" s="23">
        <f t="shared" si="1818"/>
        <v>30378</v>
      </c>
      <c r="K865" s="23">
        <f t="shared" si="1818"/>
        <v>-590</v>
      </c>
      <c r="L865" s="23">
        <f t="shared" si="1818"/>
        <v>31909</v>
      </c>
      <c r="M865" s="23">
        <f t="shared" si="1818"/>
        <v>15668</v>
      </c>
      <c r="N865" s="23">
        <f t="shared" si="1818"/>
        <v>790291</v>
      </c>
      <c r="O865" s="23">
        <f t="shared" si="1818"/>
        <v>5162</v>
      </c>
      <c r="P865" s="23">
        <f t="shared" si="1818"/>
        <v>801754</v>
      </c>
      <c r="Q865" s="23">
        <f t="shared" si="1818"/>
        <v>15668</v>
      </c>
      <c r="R865" s="180">
        <f t="shared" si="1818"/>
        <v>0</v>
      </c>
      <c r="S865" s="180">
        <f t="shared" si="1818"/>
        <v>77568</v>
      </c>
      <c r="T865" s="180">
        <f t="shared" si="1818"/>
        <v>0</v>
      </c>
      <c r="U865" s="180">
        <f t="shared" si="1818"/>
        <v>77568</v>
      </c>
      <c r="V865" s="23">
        <f t="shared" si="1818"/>
        <v>867859</v>
      </c>
      <c r="W865" s="23">
        <f t="shared" si="1818"/>
        <v>82730</v>
      </c>
      <c r="X865" s="23">
        <f t="shared" si="1818"/>
        <v>879322</v>
      </c>
      <c r="Y865" s="23">
        <f t="shared" si="1818"/>
        <v>93236</v>
      </c>
      <c r="Z865" s="180">
        <f t="shared" ref="Z865:AG865" si="1819">Z866+Z939+Z882+Z922+Z898+Z906</f>
        <v>0</v>
      </c>
      <c r="AA865" s="180">
        <f t="shared" si="1819"/>
        <v>0</v>
      </c>
      <c r="AB865" s="180">
        <f t="shared" si="1819"/>
        <v>0</v>
      </c>
      <c r="AC865" s="180">
        <f t="shared" si="1819"/>
        <v>0</v>
      </c>
      <c r="AD865" s="23">
        <f t="shared" si="1819"/>
        <v>867859</v>
      </c>
      <c r="AE865" s="23">
        <f t="shared" si="1819"/>
        <v>82730</v>
      </c>
      <c r="AF865" s="23">
        <f t="shared" si="1819"/>
        <v>879322</v>
      </c>
      <c r="AG865" s="23">
        <f t="shared" si="1819"/>
        <v>93236</v>
      </c>
      <c r="AH865" s="180">
        <f t="shared" ref="AH865:AO865" si="1820">AH866+AH939+AH882+AH922+AH898+AH906</f>
        <v>217969</v>
      </c>
      <c r="AI865" s="180">
        <f t="shared" si="1820"/>
        <v>0</v>
      </c>
      <c r="AJ865" s="180">
        <f t="shared" si="1820"/>
        <v>218090</v>
      </c>
      <c r="AK865" s="180">
        <f t="shared" si="1820"/>
        <v>0</v>
      </c>
      <c r="AL865" s="23">
        <f>AL866+AL939+AL882+AL922+AL898+AL906</f>
        <v>1085828</v>
      </c>
      <c r="AM865" s="23">
        <f t="shared" si="1820"/>
        <v>82730</v>
      </c>
      <c r="AN865" s="23">
        <f t="shared" si="1820"/>
        <v>1097412</v>
      </c>
      <c r="AO865" s="23">
        <f t="shared" si="1820"/>
        <v>93236</v>
      </c>
      <c r="AP865" s="180">
        <f t="shared" ref="AP865:AS865" si="1821">AP866+AP939+AP882+AP922+AP898+AP906</f>
        <v>652</v>
      </c>
      <c r="AQ865" s="180">
        <f t="shared" si="1821"/>
        <v>0</v>
      </c>
      <c r="AR865" s="180">
        <f t="shared" si="1821"/>
        <v>0</v>
      </c>
      <c r="AS865" s="180">
        <f t="shared" si="1821"/>
        <v>0</v>
      </c>
      <c r="AT865" s="23">
        <f>AT866+AT939+AT882+AT922+AT898+AT906</f>
        <v>1086480</v>
      </c>
      <c r="AU865" s="23">
        <f t="shared" ref="AU865:BA865" si="1822">AU866+AU939+AU882+AU922+AU898+AU906</f>
        <v>82730</v>
      </c>
      <c r="AV865" s="23">
        <f t="shared" si="1822"/>
        <v>1097412</v>
      </c>
      <c r="AW865" s="23">
        <f t="shared" si="1822"/>
        <v>93236</v>
      </c>
      <c r="AX865" s="180">
        <f t="shared" si="1822"/>
        <v>0</v>
      </c>
      <c r="AY865" s="180">
        <f t="shared" si="1822"/>
        <v>0</v>
      </c>
      <c r="AZ865" s="180">
        <f t="shared" si="1822"/>
        <v>0</v>
      </c>
      <c r="BA865" s="180">
        <f t="shared" si="1822"/>
        <v>0</v>
      </c>
      <c r="BB865" s="23">
        <f>BB866+BB939+BB882+BB922+BB898+BB906</f>
        <v>1086480</v>
      </c>
      <c r="BC865" s="23">
        <f t="shared" ref="BC865:BE865" si="1823">BC866+BC939+BC882+BC922+BC898+BC906</f>
        <v>82730</v>
      </c>
      <c r="BD865" s="23">
        <f t="shared" si="1823"/>
        <v>1097412</v>
      </c>
      <c r="BE865" s="23">
        <f t="shared" si="1823"/>
        <v>93236</v>
      </c>
    </row>
    <row r="866" spans="1:57" s="9" customFormat="1" ht="33.75">
      <c r="A866" s="91" t="s">
        <v>744</v>
      </c>
      <c r="B866" s="25" t="s">
        <v>54</v>
      </c>
      <c r="C866" s="25" t="s">
        <v>51</v>
      </c>
      <c r="D866" s="34" t="s">
        <v>258</v>
      </c>
      <c r="E866" s="22"/>
      <c r="F866" s="27">
        <f t="shared" ref="F866" si="1824">F867+F871+F875+F879</f>
        <v>413769</v>
      </c>
      <c r="G866" s="27">
        <f t="shared" ref="G866" si="1825">G867+G871+G875+G879</f>
        <v>5162</v>
      </c>
      <c r="H866" s="27">
        <f t="shared" ref="H866" si="1826">H867+H871+H875+H879</f>
        <v>408033</v>
      </c>
      <c r="I866" s="27">
        <f t="shared" ref="I866" si="1827">I867+I871+I875+I879</f>
        <v>0</v>
      </c>
      <c r="J866" s="27">
        <f t="shared" ref="J866:Q866" si="1828">J867+J871+J875+J879</f>
        <v>17631</v>
      </c>
      <c r="K866" s="27">
        <f t="shared" si="1828"/>
        <v>0</v>
      </c>
      <c r="L866" s="27">
        <f>L867+L871+L875+L879</f>
        <v>19130</v>
      </c>
      <c r="M866" s="27">
        <f t="shared" si="1828"/>
        <v>15668</v>
      </c>
      <c r="N866" s="27">
        <f t="shared" si="1828"/>
        <v>431400</v>
      </c>
      <c r="O866" s="27">
        <f t="shared" si="1828"/>
        <v>5162</v>
      </c>
      <c r="P866" s="27">
        <f t="shared" si="1828"/>
        <v>442831</v>
      </c>
      <c r="Q866" s="27">
        <f t="shared" si="1828"/>
        <v>15668</v>
      </c>
      <c r="R866" s="181">
        <f t="shared" ref="R866:S866" si="1829">R867+R871+R875+R879</f>
        <v>0</v>
      </c>
      <c r="S866" s="181">
        <f t="shared" si="1829"/>
        <v>0</v>
      </c>
      <c r="T866" s="181">
        <f>T867+T871+T875+T879</f>
        <v>0</v>
      </c>
      <c r="U866" s="181">
        <f t="shared" ref="U866:AA866" si="1830">U867+U871+U875+U879</f>
        <v>0</v>
      </c>
      <c r="V866" s="27">
        <f t="shared" si="1830"/>
        <v>431400</v>
      </c>
      <c r="W866" s="27">
        <f t="shared" si="1830"/>
        <v>5162</v>
      </c>
      <c r="X866" s="27">
        <f t="shared" si="1830"/>
        <v>442831</v>
      </c>
      <c r="Y866" s="27">
        <f t="shared" si="1830"/>
        <v>15668</v>
      </c>
      <c r="Z866" s="181">
        <f t="shared" si="1830"/>
        <v>0</v>
      </c>
      <c r="AA866" s="181">
        <f t="shared" si="1830"/>
        <v>0</v>
      </c>
      <c r="AB866" s="181">
        <f>AB867+AB871+AB875+AB879</f>
        <v>0</v>
      </c>
      <c r="AC866" s="181">
        <f t="shared" ref="AC866:AI866" si="1831">AC867+AC871+AC875+AC879</f>
        <v>0</v>
      </c>
      <c r="AD866" s="27">
        <f t="shared" si="1831"/>
        <v>431400</v>
      </c>
      <c r="AE866" s="27">
        <f t="shared" si="1831"/>
        <v>5162</v>
      </c>
      <c r="AF866" s="27">
        <f t="shared" si="1831"/>
        <v>442831</v>
      </c>
      <c r="AG866" s="27">
        <f t="shared" si="1831"/>
        <v>15668</v>
      </c>
      <c r="AH866" s="181">
        <f t="shared" si="1831"/>
        <v>0</v>
      </c>
      <c r="AI866" s="181">
        <f t="shared" si="1831"/>
        <v>0</v>
      </c>
      <c r="AJ866" s="181">
        <f>AJ867+AJ871+AJ875+AJ879</f>
        <v>0</v>
      </c>
      <c r="AK866" s="181">
        <f t="shared" ref="AK866:AQ866" si="1832">AK867+AK871+AK875+AK879</f>
        <v>0</v>
      </c>
      <c r="AL866" s="27">
        <f t="shared" si="1832"/>
        <v>431400</v>
      </c>
      <c r="AM866" s="27">
        <f t="shared" si="1832"/>
        <v>5162</v>
      </c>
      <c r="AN866" s="27">
        <f t="shared" si="1832"/>
        <v>442831</v>
      </c>
      <c r="AO866" s="27">
        <f t="shared" si="1832"/>
        <v>15668</v>
      </c>
      <c r="AP866" s="181">
        <f t="shared" si="1832"/>
        <v>0</v>
      </c>
      <c r="AQ866" s="181">
        <f t="shared" si="1832"/>
        <v>0</v>
      </c>
      <c r="AR866" s="181">
        <f>AR867+AR871+AR875+AR879</f>
        <v>0</v>
      </c>
      <c r="AS866" s="181">
        <f t="shared" ref="AS866:AY866" si="1833">AS867+AS871+AS875+AS879</f>
        <v>0</v>
      </c>
      <c r="AT866" s="27">
        <f t="shared" si="1833"/>
        <v>431400</v>
      </c>
      <c r="AU866" s="27">
        <f t="shared" si="1833"/>
        <v>5162</v>
      </c>
      <c r="AV866" s="27">
        <f t="shared" si="1833"/>
        <v>442831</v>
      </c>
      <c r="AW866" s="27">
        <f t="shared" si="1833"/>
        <v>15668</v>
      </c>
      <c r="AX866" s="181">
        <f t="shared" si="1833"/>
        <v>0</v>
      </c>
      <c r="AY866" s="181">
        <f t="shared" si="1833"/>
        <v>0</v>
      </c>
      <c r="AZ866" s="181">
        <f>AZ867+AZ871+AZ875+AZ879</f>
        <v>0</v>
      </c>
      <c r="BA866" s="181">
        <f t="shared" ref="BA866:BE866" si="1834">BA867+BA871+BA875+BA879</f>
        <v>0</v>
      </c>
      <c r="BB866" s="27">
        <f t="shared" si="1834"/>
        <v>431400</v>
      </c>
      <c r="BC866" s="27">
        <f t="shared" si="1834"/>
        <v>5162</v>
      </c>
      <c r="BD866" s="27">
        <f t="shared" si="1834"/>
        <v>442831</v>
      </c>
      <c r="BE866" s="27">
        <f t="shared" si="1834"/>
        <v>15668</v>
      </c>
    </row>
    <row r="867" spans="1:57" s="9" customFormat="1" ht="33">
      <c r="A867" s="40" t="s">
        <v>200</v>
      </c>
      <c r="B867" s="25" t="s">
        <v>54</v>
      </c>
      <c r="C867" s="25" t="s">
        <v>51</v>
      </c>
      <c r="D867" s="34" t="s">
        <v>244</v>
      </c>
      <c r="E867" s="25"/>
      <c r="F867" s="27">
        <f t="shared" ref="F867:BE867" si="1835">F868</f>
        <v>407878</v>
      </c>
      <c r="G867" s="27">
        <f t="shared" si="1835"/>
        <v>0</v>
      </c>
      <c r="H867" s="27">
        <f t="shared" si="1835"/>
        <v>407878</v>
      </c>
      <c r="I867" s="27">
        <f t="shared" si="1835"/>
        <v>0</v>
      </c>
      <c r="J867" s="27">
        <f t="shared" si="1835"/>
        <v>17631</v>
      </c>
      <c r="K867" s="27">
        <f t="shared" si="1835"/>
        <v>0</v>
      </c>
      <c r="L867" s="27">
        <f t="shared" si="1835"/>
        <v>17631</v>
      </c>
      <c r="M867" s="27">
        <f t="shared" si="1835"/>
        <v>0</v>
      </c>
      <c r="N867" s="27">
        <f t="shared" si="1835"/>
        <v>425509</v>
      </c>
      <c r="O867" s="27">
        <f t="shared" si="1835"/>
        <v>0</v>
      </c>
      <c r="P867" s="27">
        <f t="shared" si="1835"/>
        <v>425509</v>
      </c>
      <c r="Q867" s="27">
        <f t="shared" si="1835"/>
        <v>0</v>
      </c>
      <c r="R867" s="181">
        <f t="shared" si="1835"/>
        <v>0</v>
      </c>
      <c r="S867" s="181">
        <f t="shared" si="1835"/>
        <v>0</v>
      </c>
      <c r="T867" s="181">
        <f t="shared" si="1835"/>
        <v>0</v>
      </c>
      <c r="U867" s="181">
        <f t="shared" si="1835"/>
        <v>0</v>
      </c>
      <c r="V867" s="27">
        <f t="shared" si="1835"/>
        <v>425509</v>
      </c>
      <c r="W867" s="27">
        <f t="shared" si="1835"/>
        <v>0</v>
      </c>
      <c r="X867" s="27">
        <f t="shared" si="1835"/>
        <v>425509</v>
      </c>
      <c r="Y867" s="27">
        <f t="shared" si="1835"/>
        <v>0</v>
      </c>
      <c r="Z867" s="181">
        <f t="shared" si="1835"/>
        <v>0</v>
      </c>
      <c r="AA867" s="181">
        <f t="shared" si="1835"/>
        <v>0</v>
      </c>
      <c r="AB867" s="181">
        <f t="shared" si="1835"/>
        <v>0</v>
      </c>
      <c r="AC867" s="181">
        <f t="shared" si="1835"/>
        <v>0</v>
      </c>
      <c r="AD867" s="27">
        <f t="shared" si="1835"/>
        <v>425509</v>
      </c>
      <c r="AE867" s="27">
        <f t="shared" si="1835"/>
        <v>0</v>
      </c>
      <c r="AF867" s="27">
        <f t="shared" si="1835"/>
        <v>425509</v>
      </c>
      <c r="AG867" s="27">
        <f t="shared" si="1835"/>
        <v>0</v>
      </c>
      <c r="AH867" s="181">
        <f t="shared" si="1835"/>
        <v>0</v>
      </c>
      <c r="AI867" s="181">
        <f t="shared" si="1835"/>
        <v>0</v>
      </c>
      <c r="AJ867" s="181">
        <f t="shared" si="1835"/>
        <v>0</v>
      </c>
      <c r="AK867" s="181">
        <f t="shared" si="1835"/>
        <v>0</v>
      </c>
      <c r="AL867" s="27">
        <f t="shared" si="1835"/>
        <v>425509</v>
      </c>
      <c r="AM867" s="27">
        <f t="shared" si="1835"/>
        <v>0</v>
      </c>
      <c r="AN867" s="27">
        <f t="shared" si="1835"/>
        <v>425509</v>
      </c>
      <c r="AO867" s="27">
        <f t="shared" si="1835"/>
        <v>0</v>
      </c>
      <c r="AP867" s="181">
        <f t="shared" si="1835"/>
        <v>0</v>
      </c>
      <c r="AQ867" s="181">
        <f t="shared" si="1835"/>
        <v>0</v>
      </c>
      <c r="AR867" s="181">
        <f t="shared" si="1835"/>
        <v>0</v>
      </c>
      <c r="AS867" s="181">
        <f t="shared" si="1835"/>
        <v>0</v>
      </c>
      <c r="AT867" s="27">
        <f t="shared" si="1835"/>
        <v>425509</v>
      </c>
      <c r="AU867" s="27">
        <f t="shared" si="1835"/>
        <v>0</v>
      </c>
      <c r="AV867" s="27">
        <f t="shared" si="1835"/>
        <v>425509</v>
      </c>
      <c r="AW867" s="27">
        <f t="shared" si="1835"/>
        <v>0</v>
      </c>
      <c r="AX867" s="181">
        <f t="shared" si="1835"/>
        <v>0</v>
      </c>
      <c r="AY867" s="181">
        <f t="shared" si="1835"/>
        <v>0</v>
      </c>
      <c r="AZ867" s="181">
        <f t="shared" si="1835"/>
        <v>0</v>
      </c>
      <c r="BA867" s="181">
        <f t="shared" si="1835"/>
        <v>0</v>
      </c>
      <c r="BB867" s="27">
        <f t="shared" si="1835"/>
        <v>425509</v>
      </c>
      <c r="BC867" s="27">
        <f t="shared" si="1835"/>
        <v>0</v>
      </c>
      <c r="BD867" s="27">
        <f t="shared" si="1835"/>
        <v>425509</v>
      </c>
      <c r="BE867" s="27">
        <f t="shared" si="1835"/>
        <v>0</v>
      </c>
    </row>
    <row r="868" spans="1:57" s="9" customFormat="1" ht="16.5">
      <c r="A868" s="24" t="s">
        <v>85</v>
      </c>
      <c r="B868" s="25" t="s">
        <v>54</v>
      </c>
      <c r="C868" s="25" t="s">
        <v>51</v>
      </c>
      <c r="D868" s="34" t="s">
        <v>245</v>
      </c>
      <c r="E868" s="25"/>
      <c r="F868" s="27">
        <f t="shared" ref="F868:BE868" si="1836">F869</f>
        <v>407878</v>
      </c>
      <c r="G868" s="27">
        <f t="shared" si="1836"/>
        <v>0</v>
      </c>
      <c r="H868" s="27">
        <f t="shared" si="1836"/>
        <v>407878</v>
      </c>
      <c r="I868" s="27">
        <f t="shared" si="1836"/>
        <v>0</v>
      </c>
      <c r="J868" s="27">
        <f t="shared" si="1836"/>
        <v>17631</v>
      </c>
      <c r="K868" s="27">
        <f t="shared" si="1836"/>
        <v>0</v>
      </c>
      <c r="L868" s="27">
        <f t="shared" si="1836"/>
        <v>17631</v>
      </c>
      <c r="M868" s="27">
        <f t="shared" si="1836"/>
        <v>0</v>
      </c>
      <c r="N868" s="27">
        <f t="shared" si="1836"/>
        <v>425509</v>
      </c>
      <c r="O868" s="27">
        <f t="shared" si="1836"/>
        <v>0</v>
      </c>
      <c r="P868" s="27">
        <f t="shared" si="1836"/>
        <v>425509</v>
      </c>
      <c r="Q868" s="27">
        <f t="shared" si="1836"/>
        <v>0</v>
      </c>
      <c r="R868" s="181">
        <f t="shared" si="1836"/>
        <v>0</v>
      </c>
      <c r="S868" s="181">
        <f t="shared" si="1836"/>
        <v>0</v>
      </c>
      <c r="T868" s="181">
        <f t="shared" si="1836"/>
        <v>0</v>
      </c>
      <c r="U868" s="181">
        <f t="shared" si="1836"/>
        <v>0</v>
      </c>
      <c r="V868" s="27">
        <f t="shared" si="1836"/>
        <v>425509</v>
      </c>
      <c r="W868" s="27">
        <f t="shared" si="1836"/>
        <v>0</v>
      </c>
      <c r="X868" s="27">
        <f t="shared" si="1836"/>
        <v>425509</v>
      </c>
      <c r="Y868" s="27">
        <f t="shared" si="1836"/>
        <v>0</v>
      </c>
      <c r="Z868" s="181">
        <f t="shared" si="1836"/>
        <v>0</v>
      </c>
      <c r="AA868" s="181">
        <f t="shared" si="1836"/>
        <v>0</v>
      </c>
      <c r="AB868" s="181">
        <f t="shared" si="1836"/>
        <v>0</v>
      </c>
      <c r="AC868" s="181">
        <f t="shared" si="1836"/>
        <v>0</v>
      </c>
      <c r="AD868" s="27">
        <f t="shared" si="1836"/>
        <v>425509</v>
      </c>
      <c r="AE868" s="27">
        <f t="shared" si="1836"/>
        <v>0</v>
      </c>
      <c r="AF868" s="27">
        <f t="shared" si="1836"/>
        <v>425509</v>
      </c>
      <c r="AG868" s="27">
        <f t="shared" si="1836"/>
        <v>0</v>
      </c>
      <c r="AH868" s="181">
        <f t="shared" si="1836"/>
        <v>0</v>
      </c>
      <c r="AI868" s="181">
        <f t="shared" si="1836"/>
        <v>0</v>
      </c>
      <c r="AJ868" s="181">
        <f t="shared" si="1836"/>
        <v>0</v>
      </c>
      <c r="AK868" s="181">
        <f t="shared" si="1836"/>
        <v>0</v>
      </c>
      <c r="AL868" s="27">
        <f t="shared" si="1836"/>
        <v>425509</v>
      </c>
      <c r="AM868" s="27">
        <f t="shared" si="1836"/>
        <v>0</v>
      </c>
      <c r="AN868" s="27">
        <f t="shared" si="1836"/>
        <v>425509</v>
      </c>
      <c r="AO868" s="27">
        <f t="shared" si="1836"/>
        <v>0</v>
      </c>
      <c r="AP868" s="181">
        <f t="shared" si="1836"/>
        <v>0</v>
      </c>
      <c r="AQ868" s="181">
        <f t="shared" si="1836"/>
        <v>0</v>
      </c>
      <c r="AR868" s="181">
        <f t="shared" si="1836"/>
        <v>0</v>
      </c>
      <c r="AS868" s="181">
        <f t="shared" si="1836"/>
        <v>0</v>
      </c>
      <c r="AT868" s="27">
        <f t="shared" si="1836"/>
        <v>425509</v>
      </c>
      <c r="AU868" s="27">
        <f t="shared" si="1836"/>
        <v>0</v>
      </c>
      <c r="AV868" s="27">
        <f t="shared" si="1836"/>
        <v>425509</v>
      </c>
      <c r="AW868" s="27">
        <f t="shared" si="1836"/>
        <v>0</v>
      </c>
      <c r="AX868" s="181">
        <f t="shared" si="1836"/>
        <v>0</v>
      </c>
      <c r="AY868" s="181">
        <f t="shared" si="1836"/>
        <v>0</v>
      </c>
      <c r="AZ868" s="181">
        <f t="shared" si="1836"/>
        <v>0</v>
      </c>
      <c r="BA868" s="181">
        <f t="shared" si="1836"/>
        <v>0</v>
      </c>
      <c r="BB868" s="27">
        <f t="shared" si="1836"/>
        <v>425509</v>
      </c>
      <c r="BC868" s="27">
        <f t="shared" si="1836"/>
        <v>0</v>
      </c>
      <c r="BD868" s="27">
        <f t="shared" si="1836"/>
        <v>425509</v>
      </c>
      <c r="BE868" s="27">
        <f t="shared" si="1836"/>
        <v>0</v>
      </c>
    </row>
    <row r="869" spans="1:57" s="9" customFormat="1" ht="33">
      <c r="A869" s="33" t="s">
        <v>81</v>
      </c>
      <c r="B869" s="25" t="s">
        <v>54</v>
      </c>
      <c r="C869" s="25" t="s">
        <v>51</v>
      </c>
      <c r="D869" s="34" t="s">
        <v>245</v>
      </c>
      <c r="E869" s="25" t="s">
        <v>82</v>
      </c>
      <c r="F869" s="27">
        <f t="shared" ref="F869:BE869" si="1837">F870</f>
        <v>407878</v>
      </c>
      <c r="G869" s="27">
        <f t="shared" si="1837"/>
        <v>0</v>
      </c>
      <c r="H869" s="27">
        <f t="shared" si="1837"/>
        <v>407878</v>
      </c>
      <c r="I869" s="27">
        <f t="shared" si="1837"/>
        <v>0</v>
      </c>
      <c r="J869" s="27">
        <f t="shared" si="1837"/>
        <v>17631</v>
      </c>
      <c r="K869" s="27">
        <f t="shared" si="1837"/>
        <v>0</v>
      </c>
      <c r="L869" s="27">
        <f t="shared" si="1837"/>
        <v>17631</v>
      </c>
      <c r="M869" s="27">
        <f t="shared" si="1837"/>
        <v>0</v>
      </c>
      <c r="N869" s="27">
        <f t="shared" si="1837"/>
        <v>425509</v>
      </c>
      <c r="O869" s="27">
        <f t="shared" si="1837"/>
        <v>0</v>
      </c>
      <c r="P869" s="27">
        <f t="shared" si="1837"/>
        <v>425509</v>
      </c>
      <c r="Q869" s="27">
        <f t="shared" si="1837"/>
        <v>0</v>
      </c>
      <c r="R869" s="181">
        <f t="shared" si="1837"/>
        <v>0</v>
      </c>
      <c r="S869" s="181">
        <f t="shared" si="1837"/>
        <v>0</v>
      </c>
      <c r="T869" s="181">
        <f t="shared" si="1837"/>
        <v>0</v>
      </c>
      <c r="U869" s="181">
        <f t="shared" si="1837"/>
        <v>0</v>
      </c>
      <c r="V869" s="27">
        <f t="shared" si="1837"/>
        <v>425509</v>
      </c>
      <c r="W869" s="27">
        <f t="shared" si="1837"/>
        <v>0</v>
      </c>
      <c r="X869" s="27">
        <f t="shared" si="1837"/>
        <v>425509</v>
      </c>
      <c r="Y869" s="27">
        <f t="shared" si="1837"/>
        <v>0</v>
      </c>
      <c r="Z869" s="181">
        <f t="shared" si="1837"/>
        <v>0</v>
      </c>
      <c r="AA869" s="181">
        <f t="shared" si="1837"/>
        <v>0</v>
      </c>
      <c r="AB869" s="181">
        <f t="shared" si="1837"/>
        <v>0</v>
      </c>
      <c r="AC869" s="181">
        <f t="shared" si="1837"/>
        <v>0</v>
      </c>
      <c r="AD869" s="27">
        <f t="shared" si="1837"/>
        <v>425509</v>
      </c>
      <c r="AE869" s="27">
        <f t="shared" si="1837"/>
        <v>0</v>
      </c>
      <c r="AF869" s="27">
        <f t="shared" si="1837"/>
        <v>425509</v>
      </c>
      <c r="AG869" s="27">
        <f t="shared" si="1837"/>
        <v>0</v>
      </c>
      <c r="AH869" s="181">
        <f t="shared" si="1837"/>
        <v>0</v>
      </c>
      <c r="AI869" s="181">
        <f t="shared" si="1837"/>
        <v>0</v>
      </c>
      <c r="AJ869" s="181">
        <f t="shared" si="1837"/>
        <v>0</v>
      </c>
      <c r="AK869" s="181">
        <f t="shared" si="1837"/>
        <v>0</v>
      </c>
      <c r="AL869" s="27">
        <f t="shared" si="1837"/>
        <v>425509</v>
      </c>
      <c r="AM869" s="27">
        <f t="shared" si="1837"/>
        <v>0</v>
      </c>
      <c r="AN869" s="27">
        <f t="shared" si="1837"/>
        <v>425509</v>
      </c>
      <c r="AO869" s="27">
        <f t="shared" si="1837"/>
        <v>0</v>
      </c>
      <c r="AP869" s="181">
        <f t="shared" si="1837"/>
        <v>0</v>
      </c>
      <c r="AQ869" s="181">
        <f t="shared" si="1837"/>
        <v>0</v>
      </c>
      <c r="AR869" s="181">
        <f t="shared" si="1837"/>
        <v>0</v>
      </c>
      <c r="AS869" s="181">
        <f t="shared" si="1837"/>
        <v>0</v>
      </c>
      <c r="AT869" s="27">
        <f t="shared" si="1837"/>
        <v>425509</v>
      </c>
      <c r="AU869" s="27">
        <f t="shared" si="1837"/>
        <v>0</v>
      </c>
      <c r="AV869" s="27">
        <f t="shared" si="1837"/>
        <v>425509</v>
      </c>
      <c r="AW869" s="27">
        <f t="shared" si="1837"/>
        <v>0</v>
      </c>
      <c r="AX869" s="181">
        <f t="shared" si="1837"/>
        <v>0</v>
      </c>
      <c r="AY869" s="181">
        <f t="shared" si="1837"/>
        <v>0</v>
      </c>
      <c r="AZ869" s="181">
        <f t="shared" si="1837"/>
        <v>0</v>
      </c>
      <c r="BA869" s="181">
        <f t="shared" si="1837"/>
        <v>0</v>
      </c>
      <c r="BB869" s="27">
        <f t="shared" si="1837"/>
        <v>425509</v>
      </c>
      <c r="BC869" s="27">
        <f t="shared" si="1837"/>
        <v>0</v>
      </c>
      <c r="BD869" s="27">
        <f t="shared" si="1837"/>
        <v>425509</v>
      </c>
      <c r="BE869" s="27">
        <f t="shared" si="1837"/>
        <v>0</v>
      </c>
    </row>
    <row r="870" spans="1:57" s="9" customFormat="1" ht="16.5">
      <c r="A870" s="33" t="s">
        <v>169</v>
      </c>
      <c r="B870" s="25" t="s">
        <v>54</v>
      </c>
      <c r="C870" s="25" t="s">
        <v>51</v>
      </c>
      <c r="D870" s="34" t="s">
        <v>245</v>
      </c>
      <c r="E870" s="25" t="s">
        <v>168</v>
      </c>
      <c r="F870" s="27">
        <v>407878</v>
      </c>
      <c r="G870" s="27"/>
      <c r="H870" s="27">
        <v>407878</v>
      </c>
      <c r="I870" s="72"/>
      <c r="J870" s="55">
        <v>17631</v>
      </c>
      <c r="K870" s="55"/>
      <c r="L870" s="55">
        <v>17631</v>
      </c>
      <c r="M870" s="55"/>
      <c r="N870" s="27">
        <f>F870+J870+K870</f>
        <v>425509</v>
      </c>
      <c r="O870" s="27">
        <f>G870+K870</f>
        <v>0</v>
      </c>
      <c r="P870" s="27">
        <f>H870+L870+M870</f>
        <v>425509</v>
      </c>
      <c r="Q870" s="72">
        <f>I870+M870</f>
        <v>0</v>
      </c>
      <c r="R870" s="183"/>
      <c r="S870" s="183"/>
      <c r="T870" s="183"/>
      <c r="U870" s="183"/>
      <c r="V870" s="27">
        <f>N870+R870+S870</f>
        <v>425509</v>
      </c>
      <c r="W870" s="27">
        <f>O870+S870</f>
        <v>0</v>
      </c>
      <c r="X870" s="27">
        <f>P870+T870+U870</f>
        <v>425509</v>
      </c>
      <c r="Y870" s="72">
        <f>Q870+U870</f>
        <v>0</v>
      </c>
      <c r="Z870" s="183"/>
      <c r="AA870" s="183"/>
      <c r="AB870" s="183"/>
      <c r="AC870" s="183"/>
      <c r="AD870" s="27">
        <f>V870+Z870+AA870</f>
        <v>425509</v>
      </c>
      <c r="AE870" s="27">
        <f>W870+AA870</f>
        <v>0</v>
      </c>
      <c r="AF870" s="27">
        <f>X870+AB870+AC870</f>
        <v>425509</v>
      </c>
      <c r="AG870" s="72">
        <f>Y870+AC870</f>
        <v>0</v>
      </c>
      <c r="AH870" s="183"/>
      <c r="AI870" s="183"/>
      <c r="AJ870" s="183"/>
      <c r="AK870" s="183"/>
      <c r="AL870" s="27">
        <f>AD870+AH870+AI870</f>
        <v>425509</v>
      </c>
      <c r="AM870" s="27">
        <f>AE870+AI870</f>
        <v>0</v>
      </c>
      <c r="AN870" s="27">
        <f>AF870+AJ870+AK870</f>
        <v>425509</v>
      </c>
      <c r="AO870" s="72">
        <f>AG870+AK870</f>
        <v>0</v>
      </c>
      <c r="AP870" s="183"/>
      <c r="AQ870" s="183"/>
      <c r="AR870" s="183"/>
      <c r="AS870" s="183"/>
      <c r="AT870" s="27">
        <f>AL870+AP870+AQ870</f>
        <v>425509</v>
      </c>
      <c r="AU870" s="27">
        <f>AM870+AQ870</f>
        <v>0</v>
      </c>
      <c r="AV870" s="27">
        <f>AN870+AR870+AS870</f>
        <v>425509</v>
      </c>
      <c r="AW870" s="72">
        <f>AO870+AS870</f>
        <v>0</v>
      </c>
      <c r="AX870" s="183"/>
      <c r="AY870" s="183"/>
      <c r="AZ870" s="183"/>
      <c r="BA870" s="183"/>
      <c r="BB870" s="27">
        <f>AT870+AX870+AY870</f>
        <v>425509</v>
      </c>
      <c r="BC870" s="27">
        <f>AU870+AY870</f>
        <v>0</v>
      </c>
      <c r="BD870" s="27">
        <f>AV870+AZ870+BA870</f>
        <v>425509</v>
      </c>
      <c r="BE870" s="72">
        <f>AW870+BA870</f>
        <v>0</v>
      </c>
    </row>
    <row r="871" spans="1:57" s="9" customFormat="1" ht="16.5">
      <c r="A871" s="33" t="s">
        <v>76</v>
      </c>
      <c r="B871" s="25" t="s">
        <v>54</v>
      </c>
      <c r="C871" s="25" t="s">
        <v>51</v>
      </c>
      <c r="D871" s="34" t="s">
        <v>246</v>
      </c>
      <c r="E871" s="25"/>
      <c r="F871" s="27">
        <f t="shared" ref="F871:U873" si="1838">F872</f>
        <v>155</v>
      </c>
      <c r="G871" s="27">
        <f t="shared" si="1838"/>
        <v>0</v>
      </c>
      <c r="H871" s="27">
        <f t="shared" si="1838"/>
        <v>155</v>
      </c>
      <c r="I871" s="27">
        <f t="shared" si="1838"/>
        <v>0</v>
      </c>
      <c r="J871" s="27">
        <f t="shared" si="1838"/>
        <v>0</v>
      </c>
      <c r="K871" s="27">
        <f t="shared" si="1838"/>
        <v>0</v>
      </c>
      <c r="L871" s="27">
        <f t="shared" si="1838"/>
        <v>0</v>
      </c>
      <c r="M871" s="27">
        <f t="shared" si="1838"/>
        <v>0</v>
      </c>
      <c r="N871" s="27">
        <f t="shared" si="1838"/>
        <v>155</v>
      </c>
      <c r="O871" s="27">
        <f t="shared" si="1838"/>
        <v>0</v>
      </c>
      <c r="P871" s="27">
        <f t="shared" si="1838"/>
        <v>155</v>
      </c>
      <c r="Q871" s="27">
        <f t="shared" si="1838"/>
        <v>0</v>
      </c>
      <c r="R871" s="181">
        <f t="shared" si="1838"/>
        <v>0</v>
      </c>
      <c r="S871" s="181">
        <f t="shared" si="1838"/>
        <v>0</v>
      </c>
      <c r="T871" s="181">
        <f t="shared" si="1838"/>
        <v>0</v>
      </c>
      <c r="U871" s="181">
        <f t="shared" si="1838"/>
        <v>0</v>
      </c>
      <c r="V871" s="27">
        <f t="shared" ref="R871:AH873" si="1839">V872</f>
        <v>155</v>
      </c>
      <c r="W871" s="27">
        <f t="shared" si="1839"/>
        <v>0</v>
      </c>
      <c r="X871" s="27">
        <f t="shared" si="1839"/>
        <v>155</v>
      </c>
      <c r="Y871" s="27">
        <f t="shared" si="1839"/>
        <v>0</v>
      </c>
      <c r="Z871" s="181">
        <f t="shared" si="1839"/>
        <v>0</v>
      </c>
      <c r="AA871" s="181">
        <f t="shared" si="1839"/>
        <v>0</v>
      </c>
      <c r="AB871" s="181">
        <f t="shared" si="1839"/>
        <v>0</v>
      </c>
      <c r="AC871" s="181">
        <f t="shared" si="1839"/>
        <v>0</v>
      </c>
      <c r="AD871" s="27">
        <f t="shared" si="1839"/>
        <v>155</v>
      </c>
      <c r="AE871" s="27">
        <f t="shared" si="1839"/>
        <v>0</v>
      </c>
      <c r="AF871" s="27">
        <f t="shared" si="1839"/>
        <v>155</v>
      </c>
      <c r="AG871" s="27">
        <f t="shared" si="1839"/>
        <v>0</v>
      </c>
      <c r="AH871" s="181">
        <f t="shared" si="1839"/>
        <v>0</v>
      </c>
      <c r="AI871" s="181">
        <f t="shared" ref="AH871:AX873" si="1840">AI872</f>
        <v>0</v>
      </c>
      <c r="AJ871" s="181">
        <f t="shared" si="1840"/>
        <v>0</v>
      </c>
      <c r="AK871" s="181">
        <f t="shared" si="1840"/>
        <v>0</v>
      </c>
      <c r="AL871" s="27">
        <f t="shared" si="1840"/>
        <v>155</v>
      </c>
      <c r="AM871" s="27">
        <f t="shared" si="1840"/>
        <v>0</v>
      </c>
      <c r="AN871" s="27">
        <f t="shared" si="1840"/>
        <v>155</v>
      </c>
      <c r="AO871" s="27">
        <f t="shared" si="1840"/>
        <v>0</v>
      </c>
      <c r="AP871" s="181">
        <f t="shared" si="1840"/>
        <v>0</v>
      </c>
      <c r="AQ871" s="181">
        <f t="shared" si="1840"/>
        <v>0</v>
      </c>
      <c r="AR871" s="181">
        <f t="shared" si="1840"/>
        <v>0</v>
      </c>
      <c r="AS871" s="181">
        <f t="shared" si="1840"/>
        <v>0</v>
      </c>
      <c r="AT871" s="27">
        <f t="shared" si="1840"/>
        <v>155</v>
      </c>
      <c r="AU871" s="27">
        <f t="shared" si="1840"/>
        <v>0</v>
      </c>
      <c r="AV871" s="27">
        <f t="shared" si="1840"/>
        <v>155</v>
      </c>
      <c r="AW871" s="27">
        <f t="shared" si="1840"/>
        <v>0</v>
      </c>
      <c r="AX871" s="181">
        <f t="shared" si="1840"/>
        <v>0</v>
      </c>
      <c r="AY871" s="181">
        <f t="shared" ref="AX871:BE873" si="1841">AY872</f>
        <v>0</v>
      </c>
      <c r="AZ871" s="181">
        <f t="shared" si="1841"/>
        <v>0</v>
      </c>
      <c r="BA871" s="181">
        <f t="shared" si="1841"/>
        <v>0</v>
      </c>
      <c r="BB871" s="27">
        <f t="shared" si="1841"/>
        <v>155</v>
      </c>
      <c r="BC871" s="27">
        <f t="shared" si="1841"/>
        <v>0</v>
      </c>
      <c r="BD871" s="27">
        <f t="shared" si="1841"/>
        <v>155</v>
      </c>
      <c r="BE871" s="27">
        <f t="shared" si="1841"/>
        <v>0</v>
      </c>
    </row>
    <row r="872" spans="1:57" s="9" customFormat="1" ht="16.5">
      <c r="A872" s="33" t="s">
        <v>86</v>
      </c>
      <c r="B872" s="25" t="s">
        <v>54</v>
      </c>
      <c r="C872" s="25" t="s">
        <v>51</v>
      </c>
      <c r="D872" s="34" t="s">
        <v>247</v>
      </c>
      <c r="E872" s="25"/>
      <c r="F872" s="27">
        <f t="shared" si="1838"/>
        <v>155</v>
      </c>
      <c r="G872" s="27">
        <f t="shared" si="1838"/>
        <v>0</v>
      </c>
      <c r="H872" s="27">
        <f t="shared" si="1838"/>
        <v>155</v>
      </c>
      <c r="I872" s="27">
        <f t="shared" si="1838"/>
        <v>0</v>
      </c>
      <c r="J872" s="27">
        <f t="shared" si="1838"/>
        <v>0</v>
      </c>
      <c r="K872" s="27">
        <f t="shared" si="1838"/>
        <v>0</v>
      </c>
      <c r="L872" s="27">
        <f t="shared" si="1838"/>
        <v>0</v>
      </c>
      <c r="M872" s="27">
        <f t="shared" si="1838"/>
        <v>0</v>
      </c>
      <c r="N872" s="27">
        <f t="shared" si="1838"/>
        <v>155</v>
      </c>
      <c r="O872" s="27">
        <f t="shared" si="1838"/>
        <v>0</v>
      </c>
      <c r="P872" s="27">
        <f t="shared" si="1838"/>
        <v>155</v>
      </c>
      <c r="Q872" s="27">
        <f t="shared" si="1838"/>
        <v>0</v>
      </c>
      <c r="R872" s="181">
        <f t="shared" si="1839"/>
        <v>0</v>
      </c>
      <c r="S872" s="181">
        <f t="shared" si="1839"/>
        <v>0</v>
      </c>
      <c r="T872" s="181">
        <f t="shared" si="1839"/>
        <v>0</v>
      </c>
      <c r="U872" s="181">
        <f t="shared" si="1839"/>
        <v>0</v>
      </c>
      <c r="V872" s="27">
        <f t="shared" si="1839"/>
        <v>155</v>
      </c>
      <c r="W872" s="27">
        <f t="shared" si="1839"/>
        <v>0</v>
      </c>
      <c r="X872" s="27">
        <f t="shared" si="1839"/>
        <v>155</v>
      </c>
      <c r="Y872" s="27">
        <f t="shared" si="1839"/>
        <v>0</v>
      </c>
      <c r="Z872" s="181">
        <f t="shared" si="1839"/>
        <v>0</v>
      </c>
      <c r="AA872" s="181">
        <f t="shared" si="1839"/>
        <v>0</v>
      </c>
      <c r="AB872" s="181">
        <f t="shared" si="1839"/>
        <v>0</v>
      </c>
      <c r="AC872" s="181">
        <f t="shared" si="1839"/>
        <v>0</v>
      </c>
      <c r="AD872" s="27">
        <f t="shared" si="1839"/>
        <v>155</v>
      </c>
      <c r="AE872" s="27">
        <f t="shared" si="1839"/>
        <v>0</v>
      </c>
      <c r="AF872" s="27">
        <f t="shared" si="1839"/>
        <v>155</v>
      </c>
      <c r="AG872" s="27">
        <f t="shared" si="1839"/>
        <v>0</v>
      </c>
      <c r="AH872" s="181">
        <f t="shared" si="1840"/>
        <v>0</v>
      </c>
      <c r="AI872" s="181">
        <f t="shared" si="1840"/>
        <v>0</v>
      </c>
      <c r="AJ872" s="181">
        <f t="shared" si="1840"/>
        <v>0</v>
      </c>
      <c r="AK872" s="181">
        <f t="shared" si="1840"/>
        <v>0</v>
      </c>
      <c r="AL872" s="27">
        <f t="shared" si="1840"/>
        <v>155</v>
      </c>
      <c r="AM872" s="27">
        <f t="shared" si="1840"/>
        <v>0</v>
      </c>
      <c r="AN872" s="27">
        <f t="shared" si="1840"/>
        <v>155</v>
      </c>
      <c r="AO872" s="27">
        <f t="shared" si="1840"/>
        <v>0</v>
      </c>
      <c r="AP872" s="181">
        <f t="shared" si="1840"/>
        <v>0</v>
      </c>
      <c r="AQ872" s="181">
        <f t="shared" si="1840"/>
        <v>0</v>
      </c>
      <c r="AR872" s="181">
        <f t="shared" si="1840"/>
        <v>0</v>
      </c>
      <c r="AS872" s="181">
        <f t="shared" si="1840"/>
        <v>0</v>
      </c>
      <c r="AT872" s="27">
        <f t="shared" si="1840"/>
        <v>155</v>
      </c>
      <c r="AU872" s="27">
        <f t="shared" si="1840"/>
        <v>0</v>
      </c>
      <c r="AV872" s="27">
        <f t="shared" si="1840"/>
        <v>155</v>
      </c>
      <c r="AW872" s="27">
        <f t="shared" si="1840"/>
        <v>0</v>
      </c>
      <c r="AX872" s="181">
        <f t="shared" si="1841"/>
        <v>0</v>
      </c>
      <c r="AY872" s="181">
        <f t="shared" si="1841"/>
        <v>0</v>
      </c>
      <c r="AZ872" s="181">
        <f t="shared" si="1841"/>
        <v>0</v>
      </c>
      <c r="BA872" s="181">
        <f t="shared" si="1841"/>
        <v>0</v>
      </c>
      <c r="BB872" s="27">
        <f t="shared" si="1841"/>
        <v>155</v>
      </c>
      <c r="BC872" s="27">
        <f t="shared" si="1841"/>
        <v>0</v>
      </c>
      <c r="BD872" s="27">
        <f t="shared" si="1841"/>
        <v>155</v>
      </c>
      <c r="BE872" s="27">
        <f t="shared" si="1841"/>
        <v>0</v>
      </c>
    </row>
    <row r="873" spans="1:57" s="9" customFormat="1" ht="33">
      <c r="A873" s="33" t="s">
        <v>81</v>
      </c>
      <c r="B873" s="25" t="s">
        <v>54</v>
      </c>
      <c r="C873" s="25" t="s">
        <v>51</v>
      </c>
      <c r="D873" s="34" t="s">
        <v>247</v>
      </c>
      <c r="E873" s="25" t="s">
        <v>82</v>
      </c>
      <c r="F873" s="27">
        <f t="shared" si="1838"/>
        <v>155</v>
      </c>
      <c r="G873" s="27">
        <f t="shared" si="1838"/>
        <v>0</v>
      </c>
      <c r="H873" s="27">
        <f t="shared" si="1838"/>
        <v>155</v>
      </c>
      <c r="I873" s="27">
        <f t="shared" si="1838"/>
        <v>0</v>
      </c>
      <c r="J873" s="27">
        <f t="shared" si="1838"/>
        <v>0</v>
      </c>
      <c r="K873" s="27">
        <f t="shared" si="1838"/>
        <v>0</v>
      </c>
      <c r="L873" s="27">
        <f t="shared" si="1838"/>
        <v>0</v>
      </c>
      <c r="M873" s="27">
        <f t="shared" si="1838"/>
        <v>0</v>
      </c>
      <c r="N873" s="27">
        <f t="shared" si="1838"/>
        <v>155</v>
      </c>
      <c r="O873" s="27">
        <f t="shared" si="1838"/>
        <v>0</v>
      </c>
      <c r="P873" s="27">
        <f t="shared" si="1838"/>
        <v>155</v>
      </c>
      <c r="Q873" s="27">
        <f t="shared" si="1838"/>
        <v>0</v>
      </c>
      <c r="R873" s="181">
        <f t="shared" si="1839"/>
        <v>0</v>
      </c>
      <c r="S873" s="181">
        <f t="shared" si="1839"/>
        <v>0</v>
      </c>
      <c r="T873" s="181">
        <f t="shared" si="1839"/>
        <v>0</v>
      </c>
      <c r="U873" s="181">
        <f t="shared" si="1839"/>
        <v>0</v>
      </c>
      <c r="V873" s="27">
        <f t="shared" si="1839"/>
        <v>155</v>
      </c>
      <c r="W873" s="27">
        <f t="shared" si="1839"/>
        <v>0</v>
      </c>
      <c r="X873" s="27">
        <f t="shared" si="1839"/>
        <v>155</v>
      </c>
      <c r="Y873" s="27">
        <f t="shared" si="1839"/>
        <v>0</v>
      </c>
      <c r="Z873" s="181">
        <f t="shared" si="1839"/>
        <v>0</v>
      </c>
      <c r="AA873" s="181">
        <f t="shared" si="1839"/>
        <v>0</v>
      </c>
      <c r="AB873" s="181">
        <f t="shared" si="1839"/>
        <v>0</v>
      </c>
      <c r="AC873" s="181">
        <f t="shared" si="1839"/>
        <v>0</v>
      </c>
      <c r="AD873" s="27">
        <f t="shared" si="1839"/>
        <v>155</v>
      </c>
      <c r="AE873" s="27">
        <f t="shared" si="1839"/>
        <v>0</v>
      </c>
      <c r="AF873" s="27">
        <f t="shared" si="1839"/>
        <v>155</v>
      </c>
      <c r="AG873" s="27">
        <f t="shared" si="1839"/>
        <v>0</v>
      </c>
      <c r="AH873" s="181">
        <f t="shared" si="1840"/>
        <v>0</v>
      </c>
      <c r="AI873" s="181">
        <f t="shared" si="1840"/>
        <v>0</v>
      </c>
      <c r="AJ873" s="181">
        <f t="shared" si="1840"/>
        <v>0</v>
      </c>
      <c r="AK873" s="181">
        <f t="shared" si="1840"/>
        <v>0</v>
      </c>
      <c r="AL873" s="27">
        <f t="shared" si="1840"/>
        <v>155</v>
      </c>
      <c r="AM873" s="27">
        <f t="shared" si="1840"/>
        <v>0</v>
      </c>
      <c r="AN873" s="27">
        <f t="shared" si="1840"/>
        <v>155</v>
      </c>
      <c r="AO873" s="27">
        <f t="shared" si="1840"/>
        <v>0</v>
      </c>
      <c r="AP873" s="181">
        <f t="shared" si="1840"/>
        <v>0</v>
      </c>
      <c r="AQ873" s="181">
        <f t="shared" si="1840"/>
        <v>0</v>
      </c>
      <c r="AR873" s="181">
        <f t="shared" si="1840"/>
        <v>0</v>
      </c>
      <c r="AS873" s="181">
        <f t="shared" si="1840"/>
        <v>0</v>
      </c>
      <c r="AT873" s="27">
        <f t="shared" si="1840"/>
        <v>155</v>
      </c>
      <c r="AU873" s="27">
        <f t="shared" si="1840"/>
        <v>0</v>
      </c>
      <c r="AV873" s="27">
        <f t="shared" si="1840"/>
        <v>155</v>
      </c>
      <c r="AW873" s="27">
        <f t="shared" si="1840"/>
        <v>0</v>
      </c>
      <c r="AX873" s="181">
        <f t="shared" si="1841"/>
        <v>0</v>
      </c>
      <c r="AY873" s="181">
        <f t="shared" si="1841"/>
        <v>0</v>
      </c>
      <c r="AZ873" s="181">
        <f t="shared" si="1841"/>
        <v>0</v>
      </c>
      <c r="BA873" s="181">
        <f t="shared" si="1841"/>
        <v>0</v>
      </c>
      <c r="BB873" s="27">
        <f t="shared" si="1841"/>
        <v>155</v>
      </c>
      <c r="BC873" s="27">
        <f t="shared" si="1841"/>
        <v>0</v>
      </c>
      <c r="BD873" s="27">
        <f t="shared" si="1841"/>
        <v>155</v>
      </c>
      <c r="BE873" s="27">
        <f t="shared" si="1841"/>
        <v>0</v>
      </c>
    </row>
    <row r="874" spans="1:57" s="9" customFormat="1" ht="16.5">
      <c r="A874" s="33" t="s">
        <v>169</v>
      </c>
      <c r="B874" s="25" t="s">
        <v>54</v>
      </c>
      <c r="C874" s="25" t="s">
        <v>51</v>
      </c>
      <c r="D874" s="34" t="s">
        <v>247</v>
      </c>
      <c r="E874" s="25" t="s">
        <v>168</v>
      </c>
      <c r="F874" s="27">
        <v>155</v>
      </c>
      <c r="G874" s="27"/>
      <c r="H874" s="27">
        <v>155</v>
      </c>
      <c r="I874" s="72"/>
      <c r="J874" s="55"/>
      <c r="K874" s="55"/>
      <c r="L874" s="55"/>
      <c r="M874" s="55"/>
      <c r="N874" s="27">
        <f>F874+J874+K874</f>
        <v>155</v>
      </c>
      <c r="O874" s="27">
        <f>G874+K874</f>
        <v>0</v>
      </c>
      <c r="P874" s="27">
        <f>H874+L874+M874</f>
        <v>155</v>
      </c>
      <c r="Q874" s="72">
        <f>I874+M874</f>
        <v>0</v>
      </c>
      <c r="R874" s="183"/>
      <c r="S874" s="183"/>
      <c r="T874" s="183"/>
      <c r="U874" s="183"/>
      <c r="V874" s="27">
        <f>N874+R874+S874</f>
        <v>155</v>
      </c>
      <c r="W874" s="27">
        <f>O874+S874</f>
        <v>0</v>
      </c>
      <c r="X874" s="27">
        <f>P874+T874+U874</f>
        <v>155</v>
      </c>
      <c r="Y874" s="72">
        <f>Q874+U874</f>
        <v>0</v>
      </c>
      <c r="Z874" s="183"/>
      <c r="AA874" s="183"/>
      <c r="AB874" s="183"/>
      <c r="AC874" s="183"/>
      <c r="AD874" s="27">
        <f>V874+Z874+AA874</f>
        <v>155</v>
      </c>
      <c r="AE874" s="27">
        <f>W874+AA874</f>
        <v>0</v>
      </c>
      <c r="AF874" s="27">
        <f>X874+AB874+AC874</f>
        <v>155</v>
      </c>
      <c r="AG874" s="72">
        <f>Y874+AC874</f>
        <v>0</v>
      </c>
      <c r="AH874" s="183"/>
      <c r="AI874" s="183"/>
      <c r="AJ874" s="183"/>
      <c r="AK874" s="183"/>
      <c r="AL874" s="27">
        <f>AD874+AH874+AI874</f>
        <v>155</v>
      </c>
      <c r="AM874" s="27">
        <f>AE874+AI874</f>
        <v>0</v>
      </c>
      <c r="AN874" s="27">
        <f>AF874+AJ874+AK874</f>
        <v>155</v>
      </c>
      <c r="AO874" s="72">
        <f>AG874+AK874</f>
        <v>0</v>
      </c>
      <c r="AP874" s="183"/>
      <c r="AQ874" s="183"/>
      <c r="AR874" s="183"/>
      <c r="AS874" s="183"/>
      <c r="AT874" s="27">
        <f>AL874+AP874+AQ874</f>
        <v>155</v>
      </c>
      <c r="AU874" s="27">
        <f>AM874+AQ874</f>
        <v>0</v>
      </c>
      <c r="AV874" s="27">
        <f>AN874+AR874+AS874</f>
        <v>155</v>
      </c>
      <c r="AW874" s="72">
        <f>AO874+AS874</f>
        <v>0</v>
      </c>
      <c r="AX874" s="183"/>
      <c r="AY874" s="183"/>
      <c r="AZ874" s="183"/>
      <c r="BA874" s="183"/>
      <c r="BB874" s="27">
        <f>AT874+AX874+AY874</f>
        <v>155</v>
      </c>
      <c r="BC874" s="27">
        <f>AU874+AY874</f>
        <v>0</v>
      </c>
      <c r="BD874" s="27">
        <f>AV874+AZ874+BA874</f>
        <v>155</v>
      </c>
      <c r="BE874" s="72">
        <f>AW874+BA874</f>
        <v>0</v>
      </c>
    </row>
    <row r="875" spans="1:57" s="85" customFormat="1" ht="33" hidden="1">
      <c r="A875" s="126" t="s">
        <v>146</v>
      </c>
      <c r="B875" s="120" t="s">
        <v>54</v>
      </c>
      <c r="C875" s="120" t="s">
        <v>51</v>
      </c>
      <c r="D875" s="132" t="s">
        <v>542</v>
      </c>
      <c r="E875" s="25"/>
      <c r="F875" s="122">
        <f>F876</f>
        <v>0</v>
      </c>
      <c r="G875" s="122">
        <f t="shared" ref="G875:I877" si="1842">G876</f>
        <v>0</v>
      </c>
      <c r="H875" s="122">
        <f t="shared" si="1842"/>
        <v>0</v>
      </c>
      <c r="I875" s="123">
        <f t="shared" si="1842"/>
        <v>0</v>
      </c>
      <c r="J875" s="55"/>
      <c r="K875" s="55"/>
      <c r="L875" s="55"/>
      <c r="M875" s="55"/>
      <c r="N875" s="122">
        <f>N876</f>
        <v>0</v>
      </c>
      <c r="O875" s="122">
        <f t="shared" ref="O875:Q877" si="1843">O876</f>
        <v>0</v>
      </c>
      <c r="P875" s="122">
        <f t="shared" si="1843"/>
        <v>0</v>
      </c>
      <c r="Q875" s="123">
        <f t="shared" si="1843"/>
        <v>0</v>
      </c>
      <c r="R875" s="183"/>
      <c r="S875" s="183"/>
      <c r="T875" s="183"/>
      <c r="U875" s="183"/>
      <c r="V875" s="122">
        <f>V876</f>
        <v>0</v>
      </c>
      <c r="W875" s="122">
        <f t="shared" ref="W875:Y877" si="1844">W876</f>
        <v>0</v>
      </c>
      <c r="X875" s="122">
        <f t="shared" si="1844"/>
        <v>0</v>
      </c>
      <c r="Y875" s="123">
        <f t="shared" si="1844"/>
        <v>0</v>
      </c>
      <c r="Z875" s="183"/>
      <c r="AA875" s="183"/>
      <c r="AB875" s="183"/>
      <c r="AC875" s="183"/>
      <c r="AD875" s="122">
        <f>AD876</f>
        <v>0</v>
      </c>
      <c r="AE875" s="122">
        <f t="shared" ref="AE875:AG877" si="1845">AE876</f>
        <v>0</v>
      </c>
      <c r="AF875" s="122">
        <f t="shared" si="1845"/>
        <v>0</v>
      </c>
      <c r="AG875" s="123">
        <f t="shared" si="1845"/>
        <v>0</v>
      </c>
      <c r="AH875" s="183"/>
      <c r="AI875" s="183"/>
      <c r="AJ875" s="183"/>
      <c r="AK875" s="183"/>
      <c r="AL875" s="122">
        <f>AL876</f>
        <v>0</v>
      </c>
      <c r="AM875" s="122">
        <f t="shared" ref="AM875:AO877" si="1846">AM876</f>
        <v>0</v>
      </c>
      <c r="AN875" s="122">
        <f t="shared" si="1846"/>
        <v>0</v>
      </c>
      <c r="AO875" s="123">
        <f t="shared" si="1846"/>
        <v>0</v>
      </c>
      <c r="AP875" s="183"/>
      <c r="AQ875" s="183"/>
      <c r="AR875" s="183"/>
      <c r="AS875" s="183"/>
      <c r="AT875" s="122">
        <f>AT876</f>
        <v>0</v>
      </c>
      <c r="AU875" s="122">
        <f t="shared" ref="AU875:AW877" si="1847">AU876</f>
        <v>0</v>
      </c>
      <c r="AV875" s="122">
        <f t="shared" si="1847"/>
        <v>0</v>
      </c>
      <c r="AW875" s="123">
        <f t="shared" si="1847"/>
        <v>0</v>
      </c>
      <c r="AX875" s="183"/>
      <c r="AY875" s="183"/>
      <c r="AZ875" s="183"/>
      <c r="BA875" s="183"/>
      <c r="BB875" s="122">
        <f>BB876</f>
        <v>0</v>
      </c>
      <c r="BC875" s="122">
        <f t="shared" ref="BC875:BE877" si="1848">BC876</f>
        <v>0</v>
      </c>
      <c r="BD875" s="122">
        <f t="shared" si="1848"/>
        <v>0</v>
      </c>
      <c r="BE875" s="123">
        <f t="shared" si="1848"/>
        <v>0</v>
      </c>
    </row>
    <row r="876" spans="1:57" s="85" customFormat="1" ht="49.5" hidden="1">
      <c r="A876" s="126" t="s">
        <v>340</v>
      </c>
      <c r="B876" s="120" t="s">
        <v>54</v>
      </c>
      <c r="C876" s="120" t="s">
        <v>51</v>
      </c>
      <c r="D876" s="132" t="s">
        <v>543</v>
      </c>
      <c r="E876" s="25"/>
      <c r="F876" s="122">
        <f>F877</f>
        <v>0</v>
      </c>
      <c r="G876" s="122">
        <f t="shared" si="1842"/>
        <v>0</v>
      </c>
      <c r="H876" s="122">
        <f t="shared" si="1842"/>
        <v>0</v>
      </c>
      <c r="I876" s="123">
        <f t="shared" si="1842"/>
        <v>0</v>
      </c>
      <c r="J876" s="55"/>
      <c r="K876" s="55"/>
      <c r="L876" s="55"/>
      <c r="M876" s="55"/>
      <c r="N876" s="122">
        <f>N877</f>
        <v>0</v>
      </c>
      <c r="O876" s="122">
        <f t="shared" si="1843"/>
        <v>0</v>
      </c>
      <c r="P876" s="122">
        <f t="shared" si="1843"/>
        <v>0</v>
      </c>
      <c r="Q876" s="123">
        <f t="shared" si="1843"/>
        <v>0</v>
      </c>
      <c r="R876" s="183"/>
      <c r="S876" s="183"/>
      <c r="T876" s="183"/>
      <c r="U876" s="183"/>
      <c r="V876" s="122">
        <f>V877</f>
        <v>0</v>
      </c>
      <c r="W876" s="122">
        <f t="shared" si="1844"/>
        <v>0</v>
      </c>
      <c r="X876" s="122">
        <f t="shared" si="1844"/>
        <v>0</v>
      </c>
      <c r="Y876" s="123">
        <f t="shared" si="1844"/>
        <v>0</v>
      </c>
      <c r="Z876" s="183"/>
      <c r="AA876" s="183"/>
      <c r="AB876" s="183"/>
      <c r="AC876" s="183"/>
      <c r="AD876" s="122">
        <f>AD877</f>
        <v>0</v>
      </c>
      <c r="AE876" s="122">
        <f t="shared" si="1845"/>
        <v>0</v>
      </c>
      <c r="AF876" s="122">
        <f t="shared" si="1845"/>
        <v>0</v>
      </c>
      <c r="AG876" s="123">
        <f t="shared" si="1845"/>
        <v>0</v>
      </c>
      <c r="AH876" s="183"/>
      <c r="AI876" s="183"/>
      <c r="AJ876" s="183"/>
      <c r="AK876" s="183"/>
      <c r="AL876" s="122">
        <f>AL877</f>
        <v>0</v>
      </c>
      <c r="AM876" s="122">
        <f t="shared" si="1846"/>
        <v>0</v>
      </c>
      <c r="AN876" s="122">
        <f t="shared" si="1846"/>
        <v>0</v>
      </c>
      <c r="AO876" s="123">
        <f t="shared" si="1846"/>
        <v>0</v>
      </c>
      <c r="AP876" s="183"/>
      <c r="AQ876" s="183"/>
      <c r="AR876" s="183"/>
      <c r="AS876" s="183"/>
      <c r="AT876" s="122">
        <f>AT877</f>
        <v>0</v>
      </c>
      <c r="AU876" s="122">
        <f t="shared" si="1847"/>
        <v>0</v>
      </c>
      <c r="AV876" s="122">
        <f t="shared" si="1847"/>
        <v>0</v>
      </c>
      <c r="AW876" s="123">
        <f t="shared" si="1847"/>
        <v>0</v>
      </c>
      <c r="AX876" s="183"/>
      <c r="AY876" s="183"/>
      <c r="AZ876" s="183"/>
      <c r="BA876" s="183"/>
      <c r="BB876" s="122">
        <f>BB877</f>
        <v>0</v>
      </c>
      <c r="BC876" s="122">
        <f t="shared" si="1848"/>
        <v>0</v>
      </c>
      <c r="BD876" s="122">
        <f t="shared" si="1848"/>
        <v>0</v>
      </c>
      <c r="BE876" s="123">
        <f t="shared" si="1848"/>
        <v>0</v>
      </c>
    </row>
    <row r="877" spans="1:57" s="85" customFormat="1" ht="33" hidden="1">
      <c r="A877" s="126" t="s">
        <v>81</v>
      </c>
      <c r="B877" s="120" t="s">
        <v>54</v>
      </c>
      <c r="C877" s="120" t="s">
        <v>51</v>
      </c>
      <c r="D877" s="132" t="s">
        <v>543</v>
      </c>
      <c r="E877" s="25" t="s">
        <v>82</v>
      </c>
      <c r="F877" s="122">
        <f>F878</f>
        <v>0</v>
      </c>
      <c r="G877" s="122">
        <f t="shared" si="1842"/>
        <v>0</v>
      </c>
      <c r="H877" s="122">
        <f t="shared" si="1842"/>
        <v>0</v>
      </c>
      <c r="I877" s="123">
        <f t="shared" si="1842"/>
        <v>0</v>
      </c>
      <c r="J877" s="55"/>
      <c r="K877" s="55"/>
      <c r="L877" s="55"/>
      <c r="M877" s="55"/>
      <c r="N877" s="122">
        <f>N878</f>
        <v>0</v>
      </c>
      <c r="O877" s="122">
        <f t="shared" si="1843"/>
        <v>0</v>
      </c>
      <c r="P877" s="122">
        <f t="shared" si="1843"/>
        <v>0</v>
      </c>
      <c r="Q877" s="123">
        <f t="shared" si="1843"/>
        <v>0</v>
      </c>
      <c r="R877" s="183"/>
      <c r="S877" s="183"/>
      <c r="T877" s="183"/>
      <c r="U877" s="183"/>
      <c r="V877" s="122">
        <f>V878</f>
        <v>0</v>
      </c>
      <c r="W877" s="122">
        <f t="shared" si="1844"/>
        <v>0</v>
      </c>
      <c r="X877" s="122">
        <f t="shared" si="1844"/>
        <v>0</v>
      </c>
      <c r="Y877" s="123">
        <f t="shared" si="1844"/>
        <v>0</v>
      </c>
      <c r="Z877" s="183"/>
      <c r="AA877" s="183"/>
      <c r="AB877" s="183"/>
      <c r="AC877" s="183"/>
      <c r="AD877" s="122">
        <f>AD878</f>
        <v>0</v>
      </c>
      <c r="AE877" s="122">
        <f t="shared" si="1845"/>
        <v>0</v>
      </c>
      <c r="AF877" s="122">
        <f t="shared" si="1845"/>
        <v>0</v>
      </c>
      <c r="AG877" s="123">
        <f t="shared" si="1845"/>
        <v>0</v>
      </c>
      <c r="AH877" s="183"/>
      <c r="AI877" s="183"/>
      <c r="AJ877" s="183"/>
      <c r="AK877" s="183"/>
      <c r="AL877" s="122">
        <f>AL878</f>
        <v>0</v>
      </c>
      <c r="AM877" s="122">
        <f t="shared" si="1846"/>
        <v>0</v>
      </c>
      <c r="AN877" s="122">
        <f t="shared" si="1846"/>
        <v>0</v>
      </c>
      <c r="AO877" s="123">
        <f t="shared" si="1846"/>
        <v>0</v>
      </c>
      <c r="AP877" s="183"/>
      <c r="AQ877" s="183"/>
      <c r="AR877" s="183"/>
      <c r="AS877" s="183"/>
      <c r="AT877" s="122">
        <f>AT878</f>
        <v>0</v>
      </c>
      <c r="AU877" s="122">
        <f t="shared" si="1847"/>
        <v>0</v>
      </c>
      <c r="AV877" s="122">
        <f t="shared" si="1847"/>
        <v>0</v>
      </c>
      <c r="AW877" s="123">
        <f t="shared" si="1847"/>
        <v>0</v>
      </c>
      <c r="AX877" s="183"/>
      <c r="AY877" s="183"/>
      <c r="AZ877" s="183"/>
      <c r="BA877" s="183"/>
      <c r="BB877" s="122">
        <f>BB878</f>
        <v>0</v>
      </c>
      <c r="BC877" s="122">
        <f t="shared" si="1848"/>
        <v>0</v>
      </c>
      <c r="BD877" s="122">
        <f t="shared" si="1848"/>
        <v>0</v>
      </c>
      <c r="BE877" s="123">
        <f t="shared" si="1848"/>
        <v>0</v>
      </c>
    </row>
    <row r="878" spans="1:57" s="85" customFormat="1" ht="16.5" hidden="1">
      <c r="A878" s="126" t="s">
        <v>169</v>
      </c>
      <c r="B878" s="120" t="s">
        <v>54</v>
      </c>
      <c r="C878" s="120" t="s">
        <v>51</v>
      </c>
      <c r="D878" s="132" t="s">
        <v>543</v>
      </c>
      <c r="E878" s="25" t="s">
        <v>168</v>
      </c>
      <c r="F878" s="122"/>
      <c r="G878" s="122"/>
      <c r="H878" s="122"/>
      <c r="I878" s="123"/>
      <c r="J878" s="55"/>
      <c r="K878" s="55"/>
      <c r="L878" s="55"/>
      <c r="M878" s="55"/>
      <c r="N878" s="122"/>
      <c r="O878" s="122"/>
      <c r="P878" s="122"/>
      <c r="Q878" s="123"/>
      <c r="R878" s="183"/>
      <c r="S878" s="183"/>
      <c r="T878" s="183"/>
      <c r="U878" s="183"/>
      <c r="V878" s="122"/>
      <c r="W878" s="122"/>
      <c r="X878" s="122"/>
      <c r="Y878" s="123"/>
      <c r="Z878" s="183"/>
      <c r="AA878" s="183"/>
      <c r="AB878" s="183"/>
      <c r="AC878" s="183"/>
      <c r="AD878" s="122"/>
      <c r="AE878" s="122"/>
      <c r="AF878" s="122"/>
      <c r="AG878" s="123"/>
      <c r="AH878" s="183"/>
      <c r="AI878" s="183"/>
      <c r="AJ878" s="183"/>
      <c r="AK878" s="183"/>
      <c r="AL878" s="122"/>
      <c r="AM878" s="122"/>
      <c r="AN878" s="122"/>
      <c r="AO878" s="123"/>
      <c r="AP878" s="183"/>
      <c r="AQ878" s="183"/>
      <c r="AR878" s="183"/>
      <c r="AS878" s="183"/>
      <c r="AT878" s="122"/>
      <c r="AU878" s="122"/>
      <c r="AV878" s="122"/>
      <c r="AW878" s="123"/>
      <c r="AX878" s="183"/>
      <c r="AY878" s="183"/>
      <c r="AZ878" s="183"/>
      <c r="BA878" s="183"/>
      <c r="BB878" s="122"/>
      <c r="BC878" s="122"/>
      <c r="BD878" s="122"/>
      <c r="BE878" s="123"/>
    </row>
    <row r="879" spans="1:57" s="85" customFormat="1" ht="66">
      <c r="A879" s="33" t="s">
        <v>625</v>
      </c>
      <c r="B879" s="25" t="s">
        <v>54</v>
      </c>
      <c r="C879" s="25" t="s">
        <v>51</v>
      </c>
      <c r="D879" s="34" t="s">
        <v>624</v>
      </c>
      <c r="E879" s="25"/>
      <c r="F879" s="27">
        <f>F880</f>
        <v>5736</v>
      </c>
      <c r="G879" s="27">
        <f t="shared" ref="G879:V880" si="1849">G880</f>
        <v>5162</v>
      </c>
      <c r="H879" s="27">
        <f t="shared" si="1849"/>
        <v>0</v>
      </c>
      <c r="I879" s="27">
        <f t="shared" si="1849"/>
        <v>0</v>
      </c>
      <c r="J879" s="27">
        <f t="shared" si="1849"/>
        <v>0</v>
      </c>
      <c r="K879" s="27">
        <f t="shared" si="1849"/>
        <v>0</v>
      </c>
      <c r="L879" s="27">
        <f t="shared" si="1849"/>
        <v>1499</v>
      </c>
      <c r="M879" s="27">
        <f t="shared" si="1849"/>
        <v>15668</v>
      </c>
      <c r="N879" s="27">
        <f t="shared" si="1849"/>
        <v>5736</v>
      </c>
      <c r="O879" s="27">
        <f t="shared" si="1849"/>
        <v>5162</v>
      </c>
      <c r="P879" s="27">
        <f t="shared" si="1849"/>
        <v>17167</v>
      </c>
      <c r="Q879" s="27">
        <f t="shared" si="1849"/>
        <v>15668</v>
      </c>
      <c r="R879" s="181">
        <f t="shared" si="1849"/>
        <v>0</v>
      </c>
      <c r="S879" s="181">
        <f t="shared" si="1849"/>
        <v>0</v>
      </c>
      <c r="T879" s="181">
        <f t="shared" si="1849"/>
        <v>0</v>
      </c>
      <c r="U879" s="181">
        <f t="shared" si="1849"/>
        <v>0</v>
      </c>
      <c r="V879" s="27">
        <f t="shared" si="1849"/>
        <v>5736</v>
      </c>
      <c r="W879" s="27">
        <f t="shared" ref="R879:AH880" si="1850">W880</f>
        <v>5162</v>
      </c>
      <c r="X879" s="27">
        <f t="shared" si="1850"/>
        <v>17167</v>
      </c>
      <c r="Y879" s="27">
        <f t="shared" si="1850"/>
        <v>15668</v>
      </c>
      <c r="Z879" s="181">
        <f t="shared" si="1850"/>
        <v>0</v>
      </c>
      <c r="AA879" s="181">
        <f t="shared" si="1850"/>
        <v>0</v>
      </c>
      <c r="AB879" s="181">
        <f t="shared" si="1850"/>
        <v>0</v>
      </c>
      <c r="AC879" s="181">
        <f t="shared" si="1850"/>
        <v>0</v>
      </c>
      <c r="AD879" s="27">
        <f t="shared" si="1850"/>
        <v>5736</v>
      </c>
      <c r="AE879" s="27">
        <f t="shared" si="1850"/>
        <v>5162</v>
      </c>
      <c r="AF879" s="27">
        <f t="shared" si="1850"/>
        <v>17167</v>
      </c>
      <c r="AG879" s="27">
        <f t="shared" si="1850"/>
        <v>15668</v>
      </c>
      <c r="AH879" s="181">
        <f t="shared" si="1850"/>
        <v>0</v>
      </c>
      <c r="AI879" s="181">
        <f t="shared" ref="AH879:AX880" si="1851">AI880</f>
        <v>0</v>
      </c>
      <c r="AJ879" s="181">
        <f t="shared" si="1851"/>
        <v>0</v>
      </c>
      <c r="AK879" s="181">
        <f t="shared" si="1851"/>
        <v>0</v>
      </c>
      <c r="AL879" s="27">
        <f t="shared" si="1851"/>
        <v>5736</v>
      </c>
      <c r="AM879" s="27">
        <f t="shared" si="1851"/>
        <v>5162</v>
      </c>
      <c r="AN879" s="27">
        <f t="shared" si="1851"/>
        <v>17167</v>
      </c>
      <c r="AO879" s="27">
        <f t="shared" si="1851"/>
        <v>15668</v>
      </c>
      <c r="AP879" s="181">
        <f t="shared" si="1851"/>
        <v>0</v>
      </c>
      <c r="AQ879" s="181">
        <f t="shared" si="1851"/>
        <v>0</v>
      </c>
      <c r="AR879" s="181">
        <f t="shared" si="1851"/>
        <v>0</v>
      </c>
      <c r="AS879" s="181">
        <f t="shared" si="1851"/>
        <v>0</v>
      </c>
      <c r="AT879" s="27">
        <f t="shared" si="1851"/>
        <v>5736</v>
      </c>
      <c r="AU879" s="27">
        <f t="shared" si="1851"/>
        <v>5162</v>
      </c>
      <c r="AV879" s="27">
        <f t="shared" si="1851"/>
        <v>17167</v>
      </c>
      <c r="AW879" s="27">
        <f t="shared" si="1851"/>
        <v>15668</v>
      </c>
      <c r="AX879" s="181">
        <f t="shared" si="1851"/>
        <v>0</v>
      </c>
      <c r="AY879" s="181">
        <f t="shared" ref="AX879:BE880" si="1852">AY880</f>
        <v>0</v>
      </c>
      <c r="AZ879" s="181">
        <f t="shared" si="1852"/>
        <v>0</v>
      </c>
      <c r="BA879" s="181">
        <f t="shared" si="1852"/>
        <v>0</v>
      </c>
      <c r="BB879" s="27">
        <f t="shared" si="1852"/>
        <v>5736</v>
      </c>
      <c r="BC879" s="27">
        <f t="shared" si="1852"/>
        <v>5162</v>
      </c>
      <c r="BD879" s="27">
        <f t="shared" si="1852"/>
        <v>17167</v>
      </c>
      <c r="BE879" s="27">
        <f t="shared" si="1852"/>
        <v>15668</v>
      </c>
    </row>
    <row r="880" spans="1:57" s="85" customFormat="1" ht="33">
      <c r="A880" s="33" t="s">
        <v>81</v>
      </c>
      <c r="B880" s="25" t="s">
        <v>54</v>
      </c>
      <c r="C880" s="25" t="s">
        <v>51</v>
      </c>
      <c r="D880" s="34" t="s">
        <v>624</v>
      </c>
      <c r="E880" s="25" t="s">
        <v>82</v>
      </c>
      <c r="F880" s="27">
        <f>F881</f>
        <v>5736</v>
      </c>
      <c r="G880" s="27">
        <f t="shared" si="1849"/>
        <v>5162</v>
      </c>
      <c r="H880" s="27">
        <f t="shared" si="1849"/>
        <v>0</v>
      </c>
      <c r="I880" s="27">
        <f t="shared" si="1849"/>
        <v>0</v>
      </c>
      <c r="J880" s="27">
        <f t="shared" si="1849"/>
        <v>0</v>
      </c>
      <c r="K880" s="27">
        <f t="shared" si="1849"/>
        <v>0</v>
      </c>
      <c r="L880" s="27">
        <f t="shared" si="1849"/>
        <v>1499</v>
      </c>
      <c r="M880" s="27">
        <f t="shared" si="1849"/>
        <v>15668</v>
      </c>
      <c r="N880" s="27">
        <f t="shared" si="1849"/>
        <v>5736</v>
      </c>
      <c r="O880" s="27">
        <f t="shared" si="1849"/>
        <v>5162</v>
      </c>
      <c r="P880" s="27">
        <f t="shared" si="1849"/>
        <v>17167</v>
      </c>
      <c r="Q880" s="27">
        <f t="shared" si="1849"/>
        <v>15668</v>
      </c>
      <c r="R880" s="181">
        <f t="shared" si="1850"/>
        <v>0</v>
      </c>
      <c r="S880" s="181">
        <f t="shared" si="1850"/>
        <v>0</v>
      </c>
      <c r="T880" s="181">
        <f t="shared" si="1850"/>
        <v>0</v>
      </c>
      <c r="U880" s="181">
        <f t="shared" si="1850"/>
        <v>0</v>
      </c>
      <c r="V880" s="27">
        <f t="shared" si="1850"/>
        <v>5736</v>
      </c>
      <c r="W880" s="27">
        <f t="shared" si="1850"/>
        <v>5162</v>
      </c>
      <c r="X880" s="27">
        <f t="shared" si="1850"/>
        <v>17167</v>
      </c>
      <c r="Y880" s="27">
        <f t="shared" si="1850"/>
        <v>15668</v>
      </c>
      <c r="Z880" s="181">
        <f t="shared" si="1850"/>
        <v>0</v>
      </c>
      <c r="AA880" s="181">
        <f t="shared" si="1850"/>
        <v>0</v>
      </c>
      <c r="AB880" s="181">
        <f t="shared" si="1850"/>
        <v>0</v>
      </c>
      <c r="AC880" s="181">
        <f t="shared" si="1850"/>
        <v>0</v>
      </c>
      <c r="AD880" s="27">
        <f t="shared" si="1850"/>
        <v>5736</v>
      </c>
      <c r="AE880" s="27">
        <f t="shared" si="1850"/>
        <v>5162</v>
      </c>
      <c r="AF880" s="27">
        <f t="shared" si="1850"/>
        <v>17167</v>
      </c>
      <c r="AG880" s="27">
        <f t="shared" si="1850"/>
        <v>15668</v>
      </c>
      <c r="AH880" s="181">
        <f t="shared" si="1851"/>
        <v>0</v>
      </c>
      <c r="AI880" s="181">
        <f t="shared" si="1851"/>
        <v>0</v>
      </c>
      <c r="AJ880" s="181">
        <f t="shared" si="1851"/>
        <v>0</v>
      </c>
      <c r="AK880" s="181">
        <f t="shared" si="1851"/>
        <v>0</v>
      </c>
      <c r="AL880" s="27">
        <f t="shared" si="1851"/>
        <v>5736</v>
      </c>
      <c r="AM880" s="27">
        <f t="shared" si="1851"/>
        <v>5162</v>
      </c>
      <c r="AN880" s="27">
        <f t="shared" si="1851"/>
        <v>17167</v>
      </c>
      <c r="AO880" s="27">
        <f t="shared" si="1851"/>
        <v>15668</v>
      </c>
      <c r="AP880" s="181">
        <f t="shared" si="1851"/>
        <v>0</v>
      </c>
      <c r="AQ880" s="181">
        <f t="shared" si="1851"/>
        <v>0</v>
      </c>
      <c r="AR880" s="181">
        <f t="shared" si="1851"/>
        <v>0</v>
      </c>
      <c r="AS880" s="181">
        <f t="shared" si="1851"/>
        <v>0</v>
      </c>
      <c r="AT880" s="27">
        <f t="shared" si="1851"/>
        <v>5736</v>
      </c>
      <c r="AU880" s="27">
        <f t="shared" si="1851"/>
        <v>5162</v>
      </c>
      <c r="AV880" s="27">
        <f t="shared" si="1851"/>
        <v>17167</v>
      </c>
      <c r="AW880" s="27">
        <f t="shared" si="1851"/>
        <v>15668</v>
      </c>
      <c r="AX880" s="181">
        <f t="shared" si="1852"/>
        <v>0</v>
      </c>
      <c r="AY880" s="181">
        <f t="shared" si="1852"/>
        <v>0</v>
      </c>
      <c r="AZ880" s="181">
        <f t="shared" si="1852"/>
        <v>0</v>
      </c>
      <c r="BA880" s="181">
        <f t="shared" si="1852"/>
        <v>0</v>
      </c>
      <c r="BB880" s="27">
        <f t="shared" si="1852"/>
        <v>5736</v>
      </c>
      <c r="BC880" s="27">
        <f t="shared" si="1852"/>
        <v>5162</v>
      </c>
      <c r="BD880" s="27">
        <f t="shared" si="1852"/>
        <v>17167</v>
      </c>
      <c r="BE880" s="27">
        <f t="shared" si="1852"/>
        <v>15668</v>
      </c>
    </row>
    <row r="881" spans="1:57" s="85" customFormat="1" ht="16.5">
      <c r="A881" s="33" t="s">
        <v>169</v>
      </c>
      <c r="B881" s="25" t="s">
        <v>54</v>
      </c>
      <c r="C881" s="25" t="s">
        <v>51</v>
      </c>
      <c r="D881" s="34" t="s">
        <v>624</v>
      </c>
      <c r="E881" s="25" t="s">
        <v>168</v>
      </c>
      <c r="F881" s="27">
        <v>5736</v>
      </c>
      <c r="G881" s="27">
        <v>5162</v>
      </c>
      <c r="H881" s="27"/>
      <c r="I881" s="72"/>
      <c r="J881" s="55"/>
      <c r="K881" s="55"/>
      <c r="L881" s="55">
        <v>1499</v>
      </c>
      <c r="M881" s="55">
        <v>15668</v>
      </c>
      <c r="N881" s="27">
        <f>F881+J881+K881</f>
        <v>5736</v>
      </c>
      <c r="O881" s="27">
        <f>G881+K881</f>
        <v>5162</v>
      </c>
      <c r="P881" s="27">
        <f>H881+L881+M881</f>
        <v>17167</v>
      </c>
      <c r="Q881" s="72">
        <f>I881+M881</f>
        <v>15668</v>
      </c>
      <c r="R881" s="183"/>
      <c r="S881" s="183"/>
      <c r="T881" s="183"/>
      <c r="U881" s="183"/>
      <c r="V881" s="27">
        <f>N881+R881+S881</f>
        <v>5736</v>
      </c>
      <c r="W881" s="27">
        <f>O881+S881</f>
        <v>5162</v>
      </c>
      <c r="X881" s="27">
        <f>P881+T881+U881</f>
        <v>17167</v>
      </c>
      <c r="Y881" s="72">
        <f>Q881+U881</f>
        <v>15668</v>
      </c>
      <c r="Z881" s="183"/>
      <c r="AA881" s="183"/>
      <c r="AB881" s="183"/>
      <c r="AC881" s="183"/>
      <c r="AD881" s="27">
        <f>V881+Z881+AA881</f>
        <v>5736</v>
      </c>
      <c r="AE881" s="27">
        <f>W881+AA881</f>
        <v>5162</v>
      </c>
      <c r="AF881" s="27">
        <f>X881+AB881+AC881</f>
        <v>17167</v>
      </c>
      <c r="AG881" s="72">
        <f>Y881+AC881</f>
        <v>15668</v>
      </c>
      <c r="AH881" s="183"/>
      <c r="AI881" s="183"/>
      <c r="AJ881" s="183"/>
      <c r="AK881" s="183"/>
      <c r="AL881" s="27">
        <f>AD881+AH881+AI881</f>
        <v>5736</v>
      </c>
      <c r="AM881" s="27">
        <f>AE881+AI881</f>
        <v>5162</v>
      </c>
      <c r="AN881" s="27">
        <f>AF881+AJ881+AK881</f>
        <v>17167</v>
      </c>
      <c r="AO881" s="72">
        <f>AG881+AK881</f>
        <v>15668</v>
      </c>
      <c r="AP881" s="183"/>
      <c r="AQ881" s="183"/>
      <c r="AR881" s="183"/>
      <c r="AS881" s="183"/>
      <c r="AT881" s="27">
        <f>AL881+AP881+AQ881</f>
        <v>5736</v>
      </c>
      <c r="AU881" s="27">
        <f>AM881+AQ881</f>
        <v>5162</v>
      </c>
      <c r="AV881" s="27">
        <f>AN881+AR881+AS881</f>
        <v>17167</v>
      </c>
      <c r="AW881" s="72">
        <f>AO881+AS881</f>
        <v>15668</v>
      </c>
      <c r="AX881" s="183"/>
      <c r="AY881" s="183"/>
      <c r="AZ881" s="183"/>
      <c r="BA881" s="183"/>
      <c r="BB881" s="27">
        <f>AT881+AX881+AY881</f>
        <v>5736</v>
      </c>
      <c r="BC881" s="27">
        <f>AU881+AY881</f>
        <v>5162</v>
      </c>
      <c r="BD881" s="27">
        <f>AV881+AZ881+BA881</f>
        <v>17167</v>
      </c>
      <c r="BE881" s="72">
        <f>AW881+BA881</f>
        <v>15668</v>
      </c>
    </row>
    <row r="882" spans="1:57" s="9" customFormat="1" ht="49.5" hidden="1">
      <c r="A882" s="126" t="s">
        <v>391</v>
      </c>
      <c r="B882" s="120" t="s">
        <v>54</v>
      </c>
      <c r="C882" s="120" t="s">
        <v>51</v>
      </c>
      <c r="D882" s="132" t="s">
        <v>231</v>
      </c>
      <c r="E882" s="25"/>
      <c r="F882" s="138">
        <f>F883+F887+F894+F903</f>
        <v>0</v>
      </c>
      <c r="G882" s="138">
        <f t="shared" ref="G882:I882" si="1853">G883+G887+G894+G903</f>
        <v>0</v>
      </c>
      <c r="H882" s="138">
        <f t="shared" si="1853"/>
        <v>0</v>
      </c>
      <c r="I882" s="138">
        <f t="shared" si="1853"/>
        <v>0</v>
      </c>
      <c r="J882" s="55"/>
      <c r="K882" s="55"/>
      <c r="L882" s="55"/>
      <c r="M882" s="55"/>
      <c r="N882" s="138">
        <f>N883+N887+N894+N903</f>
        <v>0</v>
      </c>
      <c r="O882" s="138">
        <f t="shared" ref="O882:Q882" si="1854">O883+O887+O894+O903</f>
        <v>0</v>
      </c>
      <c r="P882" s="138">
        <f t="shared" si="1854"/>
        <v>0</v>
      </c>
      <c r="Q882" s="138">
        <f t="shared" si="1854"/>
        <v>0</v>
      </c>
      <c r="R882" s="183"/>
      <c r="S882" s="183"/>
      <c r="T882" s="183"/>
      <c r="U882" s="183"/>
      <c r="V882" s="138">
        <f>V883+V887+V894+V903</f>
        <v>0</v>
      </c>
      <c r="W882" s="138">
        <f t="shared" ref="W882:Y882" si="1855">W883+W887+W894+W903</f>
        <v>0</v>
      </c>
      <c r="X882" s="138">
        <f t="shared" si="1855"/>
        <v>0</v>
      </c>
      <c r="Y882" s="138">
        <f t="shared" si="1855"/>
        <v>0</v>
      </c>
      <c r="Z882" s="183"/>
      <c r="AA882" s="183"/>
      <c r="AB882" s="183"/>
      <c r="AC882" s="183"/>
      <c r="AD882" s="138">
        <f>AD883+AD887+AD894+AD903</f>
        <v>0</v>
      </c>
      <c r="AE882" s="138">
        <f t="shared" ref="AE882:AG882" si="1856">AE883+AE887+AE894+AE903</f>
        <v>0</v>
      </c>
      <c r="AF882" s="138">
        <f t="shared" si="1856"/>
        <v>0</v>
      </c>
      <c r="AG882" s="138">
        <f t="shared" si="1856"/>
        <v>0</v>
      </c>
      <c r="AH882" s="183"/>
      <c r="AI882" s="183"/>
      <c r="AJ882" s="183"/>
      <c r="AK882" s="183"/>
      <c r="AL882" s="138">
        <f>AL883+AL887+AL894+AL903</f>
        <v>0</v>
      </c>
      <c r="AM882" s="138">
        <f t="shared" ref="AM882:AO882" si="1857">AM883+AM887+AM894+AM903</f>
        <v>0</v>
      </c>
      <c r="AN882" s="138">
        <f t="shared" si="1857"/>
        <v>0</v>
      </c>
      <c r="AO882" s="138">
        <f t="shared" si="1857"/>
        <v>0</v>
      </c>
      <c r="AP882" s="183"/>
      <c r="AQ882" s="183"/>
      <c r="AR882" s="183"/>
      <c r="AS882" s="183"/>
      <c r="AT882" s="138">
        <f>AT883+AT887+AT894+AT903</f>
        <v>0</v>
      </c>
      <c r="AU882" s="138">
        <f t="shared" ref="AU882:AW882" si="1858">AU883+AU887+AU894+AU903</f>
        <v>0</v>
      </c>
      <c r="AV882" s="138">
        <f t="shared" si="1858"/>
        <v>0</v>
      </c>
      <c r="AW882" s="138">
        <f t="shared" si="1858"/>
        <v>0</v>
      </c>
      <c r="AX882" s="183"/>
      <c r="AY882" s="183"/>
      <c r="AZ882" s="183"/>
      <c r="BA882" s="183"/>
      <c r="BB882" s="138">
        <f>BB883+BB887+BB894+BB903</f>
        <v>0</v>
      </c>
      <c r="BC882" s="138">
        <f t="shared" ref="BC882:BE882" si="1859">BC883+BC887+BC894+BC903</f>
        <v>0</v>
      </c>
      <c r="BD882" s="138">
        <f t="shared" si="1859"/>
        <v>0</v>
      </c>
      <c r="BE882" s="138">
        <f t="shared" si="1859"/>
        <v>0</v>
      </c>
    </row>
    <row r="883" spans="1:57" s="9" customFormat="1" ht="33" hidden="1">
      <c r="A883" s="125" t="s">
        <v>200</v>
      </c>
      <c r="B883" s="120" t="s">
        <v>54</v>
      </c>
      <c r="C883" s="120" t="s">
        <v>51</v>
      </c>
      <c r="D883" s="132" t="s">
        <v>232</v>
      </c>
      <c r="E883" s="25"/>
      <c r="F883" s="138">
        <f t="shared" ref="F883:I885" si="1860">F884</f>
        <v>0</v>
      </c>
      <c r="G883" s="138">
        <f t="shared" si="1860"/>
        <v>0</v>
      </c>
      <c r="H883" s="138">
        <f t="shared" si="1860"/>
        <v>0</v>
      </c>
      <c r="I883" s="139">
        <f t="shared" si="1860"/>
        <v>0</v>
      </c>
      <c r="J883" s="55"/>
      <c r="K883" s="55"/>
      <c r="L883" s="55"/>
      <c r="M883" s="55"/>
      <c r="N883" s="138">
        <f t="shared" ref="N883:Q885" si="1861">N884</f>
        <v>0</v>
      </c>
      <c r="O883" s="138">
        <f t="shared" si="1861"/>
        <v>0</v>
      </c>
      <c r="P883" s="138">
        <f t="shared" si="1861"/>
        <v>0</v>
      </c>
      <c r="Q883" s="139">
        <f t="shared" si="1861"/>
        <v>0</v>
      </c>
      <c r="R883" s="183"/>
      <c r="S883" s="183"/>
      <c r="T883" s="183"/>
      <c r="U883" s="183"/>
      <c r="V883" s="138">
        <f t="shared" ref="V883:Y885" si="1862">V884</f>
        <v>0</v>
      </c>
      <c r="W883" s="138">
        <f t="shared" si="1862"/>
        <v>0</v>
      </c>
      <c r="X883" s="138">
        <f t="shared" si="1862"/>
        <v>0</v>
      </c>
      <c r="Y883" s="139">
        <f t="shared" si="1862"/>
        <v>0</v>
      </c>
      <c r="Z883" s="183"/>
      <c r="AA883" s="183"/>
      <c r="AB883" s="183"/>
      <c r="AC883" s="183"/>
      <c r="AD883" s="138">
        <f t="shared" ref="AD883:AG885" si="1863">AD884</f>
        <v>0</v>
      </c>
      <c r="AE883" s="138">
        <f t="shared" si="1863"/>
        <v>0</v>
      </c>
      <c r="AF883" s="138">
        <f t="shared" si="1863"/>
        <v>0</v>
      </c>
      <c r="AG883" s="139">
        <f t="shared" si="1863"/>
        <v>0</v>
      </c>
      <c r="AH883" s="183"/>
      <c r="AI883" s="183"/>
      <c r="AJ883" s="183"/>
      <c r="AK883" s="183"/>
      <c r="AL883" s="138">
        <f t="shared" ref="AL883:AO885" si="1864">AL884</f>
        <v>0</v>
      </c>
      <c r="AM883" s="138">
        <f t="shared" si="1864"/>
        <v>0</v>
      </c>
      <c r="AN883" s="138">
        <f t="shared" si="1864"/>
        <v>0</v>
      </c>
      <c r="AO883" s="139">
        <f t="shared" si="1864"/>
        <v>0</v>
      </c>
      <c r="AP883" s="183"/>
      <c r="AQ883" s="183"/>
      <c r="AR883" s="183"/>
      <c r="AS883" s="183"/>
      <c r="AT883" s="138">
        <f t="shared" ref="AT883:AW885" si="1865">AT884</f>
        <v>0</v>
      </c>
      <c r="AU883" s="138">
        <f t="shared" si="1865"/>
        <v>0</v>
      </c>
      <c r="AV883" s="138">
        <f t="shared" si="1865"/>
        <v>0</v>
      </c>
      <c r="AW883" s="139">
        <f t="shared" si="1865"/>
        <v>0</v>
      </c>
      <c r="AX883" s="183"/>
      <c r="AY883" s="183"/>
      <c r="AZ883" s="183"/>
      <c r="BA883" s="183"/>
      <c r="BB883" s="138">
        <f t="shared" ref="BB883:BE885" si="1866">BB884</f>
        <v>0</v>
      </c>
      <c r="BC883" s="138">
        <f t="shared" si="1866"/>
        <v>0</v>
      </c>
      <c r="BD883" s="138">
        <f t="shared" si="1866"/>
        <v>0</v>
      </c>
      <c r="BE883" s="139">
        <f t="shared" si="1866"/>
        <v>0</v>
      </c>
    </row>
    <row r="884" spans="1:57" s="9" customFormat="1" ht="16.5" hidden="1">
      <c r="A884" s="126" t="s">
        <v>85</v>
      </c>
      <c r="B884" s="120" t="s">
        <v>54</v>
      </c>
      <c r="C884" s="120" t="s">
        <v>51</v>
      </c>
      <c r="D884" s="132" t="s">
        <v>233</v>
      </c>
      <c r="E884" s="25"/>
      <c r="F884" s="138">
        <f t="shared" si="1860"/>
        <v>0</v>
      </c>
      <c r="G884" s="138">
        <f t="shared" si="1860"/>
        <v>0</v>
      </c>
      <c r="H884" s="138">
        <f t="shared" si="1860"/>
        <v>0</v>
      </c>
      <c r="I884" s="139">
        <f t="shared" si="1860"/>
        <v>0</v>
      </c>
      <c r="J884" s="55"/>
      <c r="K884" s="55"/>
      <c r="L884" s="55"/>
      <c r="M884" s="55"/>
      <c r="N884" s="138">
        <f t="shared" si="1861"/>
        <v>0</v>
      </c>
      <c r="O884" s="138">
        <f t="shared" si="1861"/>
        <v>0</v>
      </c>
      <c r="P884" s="138">
        <f t="shared" si="1861"/>
        <v>0</v>
      </c>
      <c r="Q884" s="139">
        <f t="shared" si="1861"/>
        <v>0</v>
      </c>
      <c r="R884" s="183"/>
      <c r="S884" s="183"/>
      <c r="T884" s="183"/>
      <c r="U884" s="183"/>
      <c r="V884" s="138">
        <f t="shared" si="1862"/>
        <v>0</v>
      </c>
      <c r="W884" s="138">
        <f t="shared" si="1862"/>
        <v>0</v>
      </c>
      <c r="X884" s="138">
        <f t="shared" si="1862"/>
        <v>0</v>
      </c>
      <c r="Y884" s="139">
        <f t="shared" si="1862"/>
        <v>0</v>
      </c>
      <c r="Z884" s="183"/>
      <c r="AA884" s="183"/>
      <c r="AB884" s="183"/>
      <c r="AC884" s="183"/>
      <c r="AD884" s="138">
        <f t="shared" si="1863"/>
        <v>0</v>
      </c>
      <c r="AE884" s="138">
        <f t="shared" si="1863"/>
        <v>0</v>
      </c>
      <c r="AF884" s="138">
        <f t="shared" si="1863"/>
        <v>0</v>
      </c>
      <c r="AG884" s="139">
        <f t="shared" si="1863"/>
        <v>0</v>
      </c>
      <c r="AH884" s="183"/>
      <c r="AI884" s="183"/>
      <c r="AJ884" s="183"/>
      <c r="AK884" s="183"/>
      <c r="AL884" s="138">
        <f t="shared" si="1864"/>
        <v>0</v>
      </c>
      <c r="AM884" s="138">
        <f t="shared" si="1864"/>
        <v>0</v>
      </c>
      <c r="AN884" s="138">
        <f t="shared" si="1864"/>
        <v>0</v>
      </c>
      <c r="AO884" s="139">
        <f t="shared" si="1864"/>
        <v>0</v>
      </c>
      <c r="AP884" s="183"/>
      <c r="AQ884" s="183"/>
      <c r="AR884" s="183"/>
      <c r="AS884" s="183"/>
      <c r="AT884" s="138">
        <f t="shared" si="1865"/>
        <v>0</v>
      </c>
      <c r="AU884" s="138">
        <f t="shared" si="1865"/>
        <v>0</v>
      </c>
      <c r="AV884" s="138">
        <f t="shared" si="1865"/>
        <v>0</v>
      </c>
      <c r="AW884" s="139">
        <f t="shared" si="1865"/>
        <v>0</v>
      </c>
      <c r="AX884" s="183"/>
      <c r="AY884" s="183"/>
      <c r="AZ884" s="183"/>
      <c r="BA884" s="183"/>
      <c r="BB884" s="138">
        <f t="shared" si="1866"/>
        <v>0</v>
      </c>
      <c r="BC884" s="138">
        <f t="shared" si="1866"/>
        <v>0</v>
      </c>
      <c r="BD884" s="138">
        <f t="shared" si="1866"/>
        <v>0</v>
      </c>
      <c r="BE884" s="139">
        <f t="shared" si="1866"/>
        <v>0</v>
      </c>
    </row>
    <row r="885" spans="1:57" s="9" customFormat="1" ht="33" hidden="1">
      <c r="A885" s="126" t="s">
        <v>81</v>
      </c>
      <c r="B885" s="120" t="s">
        <v>54</v>
      </c>
      <c r="C885" s="120" t="s">
        <v>51</v>
      </c>
      <c r="D885" s="132" t="s">
        <v>233</v>
      </c>
      <c r="E885" s="25" t="s">
        <v>82</v>
      </c>
      <c r="F885" s="122">
        <f t="shared" si="1860"/>
        <v>0</v>
      </c>
      <c r="G885" s="122">
        <f t="shared" si="1860"/>
        <v>0</v>
      </c>
      <c r="H885" s="122">
        <f t="shared" si="1860"/>
        <v>0</v>
      </c>
      <c r="I885" s="123">
        <f t="shared" si="1860"/>
        <v>0</v>
      </c>
      <c r="J885" s="55"/>
      <c r="K885" s="55"/>
      <c r="L885" s="55"/>
      <c r="M885" s="55"/>
      <c r="N885" s="122">
        <f t="shared" si="1861"/>
        <v>0</v>
      </c>
      <c r="O885" s="122">
        <f t="shared" si="1861"/>
        <v>0</v>
      </c>
      <c r="P885" s="122">
        <f t="shared" si="1861"/>
        <v>0</v>
      </c>
      <c r="Q885" s="123">
        <f t="shared" si="1861"/>
        <v>0</v>
      </c>
      <c r="R885" s="183"/>
      <c r="S885" s="183"/>
      <c r="T885" s="183"/>
      <c r="U885" s="183"/>
      <c r="V885" s="122">
        <f t="shared" si="1862"/>
        <v>0</v>
      </c>
      <c r="W885" s="122">
        <f t="shared" si="1862"/>
        <v>0</v>
      </c>
      <c r="X885" s="122">
        <f t="shared" si="1862"/>
        <v>0</v>
      </c>
      <c r="Y885" s="123">
        <f t="shared" si="1862"/>
        <v>0</v>
      </c>
      <c r="Z885" s="183"/>
      <c r="AA885" s="183"/>
      <c r="AB885" s="183"/>
      <c r="AC885" s="183"/>
      <c r="AD885" s="122">
        <f t="shared" si="1863"/>
        <v>0</v>
      </c>
      <c r="AE885" s="122">
        <f t="shared" si="1863"/>
        <v>0</v>
      </c>
      <c r="AF885" s="122">
        <f t="shared" si="1863"/>
        <v>0</v>
      </c>
      <c r="AG885" s="123">
        <f t="shared" si="1863"/>
        <v>0</v>
      </c>
      <c r="AH885" s="183"/>
      <c r="AI885" s="183"/>
      <c r="AJ885" s="183"/>
      <c r="AK885" s="183"/>
      <c r="AL885" s="122">
        <f t="shared" si="1864"/>
        <v>0</v>
      </c>
      <c r="AM885" s="122">
        <f t="shared" si="1864"/>
        <v>0</v>
      </c>
      <c r="AN885" s="122">
        <f t="shared" si="1864"/>
        <v>0</v>
      </c>
      <c r="AO885" s="123">
        <f t="shared" si="1864"/>
        <v>0</v>
      </c>
      <c r="AP885" s="183"/>
      <c r="AQ885" s="183"/>
      <c r="AR885" s="183"/>
      <c r="AS885" s="183"/>
      <c r="AT885" s="122">
        <f t="shared" si="1865"/>
        <v>0</v>
      </c>
      <c r="AU885" s="122">
        <f t="shared" si="1865"/>
        <v>0</v>
      </c>
      <c r="AV885" s="122">
        <f t="shared" si="1865"/>
        <v>0</v>
      </c>
      <c r="AW885" s="123">
        <f t="shared" si="1865"/>
        <v>0</v>
      </c>
      <c r="AX885" s="183"/>
      <c r="AY885" s="183"/>
      <c r="AZ885" s="183"/>
      <c r="BA885" s="183"/>
      <c r="BB885" s="122">
        <f t="shared" si="1866"/>
        <v>0</v>
      </c>
      <c r="BC885" s="122">
        <f t="shared" si="1866"/>
        <v>0</v>
      </c>
      <c r="BD885" s="122">
        <f t="shared" si="1866"/>
        <v>0</v>
      </c>
      <c r="BE885" s="123">
        <f t="shared" si="1866"/>
        <v>0</v>
      </c>
    </row>
    <row r="886" spans="1:57" s="9" customFormat="1" ht="16.5" hidden="1">
      <c r="A886" s="126" t="s">
        <v>169</v>
      </c>
      <c r="B886" s="120" t="s">
        <v>54</v>
      </c>
      <c r="C886" s="120" t="s">
        <v>51</v>
      </c>
      <c r="D886" s="132" t="s">
        <v>233</v>
      </c>
      <c r="E886" s="25" t="s">
        <v>168</v>
      </c>
      <c r="F886" s="122"/>
      <c r="G886" s="122"/>
      <c r="H886" s="122"/>
      <c r="I886" s="123"/>
      <c r="J886" s="55"/>
      <c r="K886" s="55"/>
      <c r="L886" s="55"/>
      <c r="M886" s="55"/>
      <c r="N886" s="122"/>
      <c r="O886" s="122"/>
      <c r="P886" s="122"/>
      <c r="Q886" s="123"/>
      <c r="R886" s="183"/>
      <c r="S886" s="183"/>
      <c r="T886" s="183"/>
      <c r="U886" s="183"/>
      <c r="V886" s="122"/>
      <c r="W886" s="122"/>
      <c r="X886" s="122"/>
      <c r="Y886" s="123"/>
      <c r="Z886" s="183"/>
      <c r="AA886" s="183"/>
      <c r="AB886" s="183"/>
      <c r="AC886" s="183"/>
      <c r="AD886" s="122"/>
      <c r="AE886" s="122"/>
      <c r="AF886" s="122"/>
      <c r="AG886" s="123"/>
      <c r="AH886" s="183"/>
      <c r="AI886" s="183"/>
      <c r="AJ886" s="183"/>
      <c r="AK886" s="183"/>
      <c r="AL886" s="122"/>
      <c r="AM886" s="122"/>
      <c r="AN886" s="122"/>
      <c r="AO886" s="123"/>
      <c r="AP886" s="183"/>
      <c r="AQ886" s="183"/>
      <c r="AR886" s="183"/>
      <c r="AS886" s="183"/>
      <c r="AT886" s="122"/>
      <c r="AU886" s="122"/>
      <c r="AV886" s="122"/>
      <c r="AW886" s="123"/>
      <c r="AX886" s="183"/>
      <c r="AY886" s="183"/>
      <c r="AZ886" s="183"/>
      <c r="BA886" s="183"/>
      <c r="BB886" s="122"/>
      <c r="BC886" s="122"/>
      <c r="BD886" s="122"/>
      <c r="BE886" s="123"/>
    </row>
    <row r="887" spans="1:57" s="9" customFormat="1" ht="16.5" hidden="1">
      <c r="A887" s="126" t="s">
        <v>76</v>
      </c>
      <c r="B887" s="120" t="s">
        <v>54</v>
      </c>
      <c r="C887" s="120" t="s">
        <v>51</v>
      </c>
      <c r="D887" s="132" t="s">
        <v>234</v>
      </c>
      <c r="E887" s="25"/>
      <c r="F887" s="138">
        <f t="shared" ref="F887:H887" si="1867">F888+F891</f>
        <v>0</v>
      </c>
      <c r="G887" s="138">
        <f t="shared" si="1867"/>
        <v>0</v>
      </c>
      <c r="H887" s="138">
        <f t="shared" si="1867"/>
        <v>0</v>
      </c>
      <c r="I887" s="139">
        <f t="shared" ref="I887" si="1868">I888+I891</f>
        <v>0</v>
      </c>
      <c r="J887" s="55"/>
      <c r="K887" s="55"/>
      <c r="L887" s="55"/>
      <c r="M887" s="55"/>
      <c r="N887" s="138">
        <f t="shared" ref="N887:Q887" si="1869">N888+N891</f>
        <v>0</v>
      </c>
      <c r="O887" s="138">
        <f t="shared" si="1869"/>
        <v>0</v>
      </c>
      <c r="P887" s="138">
        <f t="shared" si="1869"/>
        <v>0</v>
      </c>
      <c r="Q887" s="139">
        <f t="shared" si="1869"/>
        <v>0</v>
      </c>
      <c r="R887" s="183"/>
      <c r="S887" s="183"/>
      <c r="T887" s="183"/>
      <c r="U887" s="183"/>
      <c r="V887" s="138">
        <f t="shared" ref="V887:Y887" si="1870">V888+V891</f>
        <v>0</v>
      </c>
      <c r="W887" s="138">
        <f t="shared" si="1870"/>
        <v>0</v>
      </c>
      <c r="X887" s="138">
        <f t="shared" si="1870"/>
        <v>0</v>
      </c>
      <c r="Y887" s="139">
        <f t="shared" si="1870"/>
        <v>0</v>
      </c>
      <c r="Z887" s="183"/>
      <c r="AA887" s="183"/>
      <c r="AB887" s="183"/>
      <c r="AC887" s="183"/>
      <c r="AD887" s="138">
        <f t="shared" ref="AD887:AG887" si="1871">AD888+AD891</f>
        <v>0</v>
      </c>
      <c r="AE887" s="138">
        <f t="shared" si="1871"/>
        <v>0</v>
      </c>
      <c r="AF887" s="138">
        <f t="shared" si="1871"/>
        <v>0</v>
      </c>
      <c r="AG887" s="139">
        <f t="shared" si="1871"/>
        <v>0</v>
      </c>
      <c r="AH887" s="183"/>
      <c r="AI887" s="183"/>
      <c r="AJ887" s="183"/>
      <c r="AK887" s="183"/>
      <c r="AL887" s="138">
        <f t="shared" ref="AL887:AO887" si="1872">AL888+AL891</f>
        <v>0</v>
      </c>
      <c r="AM887" s="138">
        <f t="shared" si="1872"/>
        <v>0</v>
      </c>
      <c r="AN887" s="138">
        <f t="shared" si="1872"/>
        <v>0</v>
      </c>
      <c r="AO887" s="139">
        <f t="shared" si="1872"/>
        <v>0</v>
      </c>
      <c r="AP887" s="183"/>
      <c r="AQ887" s="183"/>
      <c r="AR887" s="183"/>
      <c r="AS887" s="183"/>
      <c r="AT887" s="138">
        <f t="shared" ref="AT887:AW887" si="1873">AT888+AT891</f>
        <v>0</v>
      </c>
      <c r="AU887" s="138">
        <f t="shared" si="1873"/>
        <v>0</v>
      </c>
      <c r="AV887" s="138">
        <f t="shared" si="1873"/>
        <v>0</v>
      </c>
      <c r="AW887" s="139">
        <f t="shared" si="1873"/>
        <v>0</v>
      </c>
      <c r="AX887" s="183"/>
      <c r="AY887" s="183"/>
      <c r="AZ887" s="183"/>
      <c r="BA887" s="183"/>
      <c r="BB887" s="138">
        <f t="shared" ref="BB887:BE887" si="1874">BB888+BB891</f>
        <v>0</v>
      </c>
      <c r="BC887" s="138">
        <f t="shared" si="1874"/>
        <v>0</v>
      </c>
      <c r="BD887" s="138">
        <f t="shared" si="1874"/>
        <v>0</v>
      </c>
      <c r="BE887" s="139">
        <f t="shared" si="1874"/>
        <v>0</v>
      </c>
    </row>
    <row r="888" spans="1:57" s="85" customFormat="1" ht="16.5" hidden="1">
      <c r="A888" s="119" t="s">
        <v>83</v>
      </c>
      <c r="B888" s="120" t="s">
        <v>54</v>
      </c>
      <c r="C888" s="120" t="s">
        <v>51</v>
      </c>
      <c r="D888" s="132" t="s">
        <v>388</v>
      </c>
      <c r="E888" s="25"/>
      <c r="F888" s="138">
        <f t="shared" ref="F888:I889" si="1875">F889</f>
        <v>0</v>
      </c>
      <c r="G888" s="138">
        <f t="shared" si="1875"/>
        <v>0</v>
      </c>
      <c r="H888" s="138">
        <f t="shared" si="1875"/>
        <v>0</v>
      </c>
      <c r="I888" s="139">
        <f t="shared" si="1875"/>
        <v>0</v>
      </c>
      <c r="J888" s="55"/>
      <c r="K888" s="55"/>
      <c r="L888" s="55"/>
      <c r="M888" s="55"/>
      <c r="N888" s="138">
        <f t="shared" ref="N888:Q889" si="1876">N889</f>
        <v>0</v>
      </c>
      <c r="O888" s="138">
        <f t="shared" si="1876"/>
        <v>0</v>
      </c>
      <c r="P888" s="138">
        <f t="shared" si="1876"/>
        <v>0</v>
      </c>
      <c r="Q888" s="139">
        <f t="shared" si="1876"/>
        <v>0</v>
      </c>
      <c r="R888" s="183"/>
      <c r="S888" s="183"/>
      <c r="T888" s="183"/>
      <c r="U888" s="183"/>
      <c r="V888" s="138">
        <f t="shared" ref="V888:Y889" si="1877">V889</f>
        <v>0</v>
      </c>
      <c r="W888" s="138">
        <f t="shared" si="1877"/>
        <v>0</v>
      </c>
      <c r="X888" s="138">
        <f t="shared" si="1877"/>
        <v>0</v>
      </c>
      <c r="Y888" s="139">
        <f t="shared" si="1877"/>
        <v>0</v>
      </c>
      <c r="Z888" s="183"/>
      <c r="AA888" s="183"/>
      <c r="AB888" s="183"/>
      <c r="AC888" s="183"/>
      <c r="AD888" s="138">
        <f t="shared" ref="AD888:AG889" si="1878">AD889</f>
        <v>0</v>
      </c>
      <c r="AE888" s="138">
        <f t="shared" si="1878"/>
        <v>0</v>
      </c>
      <c r="AF888" s="138">
        <f t="shared" si="1878"/>
        <v>0</v>
      </c>
      <c r="AG888" s="139">
        <f t="shared" si="1878"/>
        <v>0</v>
      </c>
      <c r="AH888" s="183"/>
      <c r="AI888" s="183"/>
      <c r="AJ888" s="183"/>
      <c r="AK888" s="183"/>
      <c r="AL888" s="138">
        <f t="shared" ref="AL888:AO889" si="1879">AL889</f>
        <v>0</v>
      </c>
      <c r="AM888" s="138">
        <f t="shared" si="1879"/>
        <v>0</v>
      </c>
      <c r="AN888" s="138">
        <f t="shared" si="1879"/>
        <v>0</v>
      </c>
      <c r="AO888" s="139">
        <f t="shared" si="1879"/>
        <v>0</v>
      </c>
      <c r="AP888" s="183"/>
      <c r="AQ888" s="183"/>
      <c r="AR888" s="183"/>
      <c r="AS888" s="183"/>
      <c r="AT888" s="138">
        <f t="shared" ref="AT888:AW889" si="1880">AT889</f>
        <v>0</v>
      </c>
      <c r="AU888" s="138">
        <f t="shared" si="1880"/>
        <v>0</v>
      </c>
      <c r="AV888" s="138">
        <f t="shared" si="1880"/>
        <v>0</v>
      </c>
      <c r="AW888" s="139">
        <f t="shared" si="1880"/>
        <v>0</v>
      </c>
      <c r="AX888" s="183"/>
      <c r="AY888" s="183"/>
      <c r="AZ888" s="183"/>
      <c r="BA888" s="183"/>
      <c r="BB888" s="138">
        <f t="shared" ref="BB888:BE889" si="1881">BB889</f>
        <v>0</v>
      </c>
      <c r="BC888" s="138">
        <f t="shared" si="1881"/>
        <v>0</v>
      </c>
      <c r="BD888" s="138">
        <f t="shared" si="1881"/>
        <v>0</v>
      </c>
      <c r="BE888" s="139">
        <f t="shared" si="1881"/>
        <v>0</v>
      </c>
    </row>
    <row r="889" spans="1:57" s="85" customFormat="1" ht="33" hidden="1">
      <c r="A889" s="119" t="s">
        <v>201</v>
      </c>
      <c r="B889" s="120" t="s">
        <v>54</v>
      </c>
      <c r="C889" s="120" t="s">
        <v>51</v>
      </c>
      <c r="D889" s="132" t="s">
        <v>388</v>
      </c>
      <c r="E889" s="25" t="s">
        <v>84</v>
      </c>
      <c r="F889" s="138">
        <f t="shared" si="1875"/>
        <v>0</v>
      </c>
      <c r="G889" s="138">
        <f t="shared" si="1875"/>
        <v>0</v>
      </c>
      <c r="H889" s="138">
        <f t="shared" si="1875"/>
        <v>0</v>
      </c>
      <c r="I889" s="139">
        <f t="shared" si="1875"/>
        <v>0</v>
      </c>
      <c r="J889" s="55"/>
      <c r="K889" s="55"/>
      <c r="L889" s="55"/>
      <c r="M889" s="55"/>
      <c r="N889" s="138">
        <f t="shared" si="1876"/>
        <v>0</v>
      </c>
      <c r="O889" s="138">
        <f t="shared" si="1876"/>
        <v>0</v>
      </c>
      <c r="P889" s="138">
        <f t="shared" si="1876"/>
        <v>0</v>
      </c>
      <c r="Q889" s="139">
        <f t="shared" si="1876"/>
        <v>0</v>
      </c>
      <c r="R889" s="183"/>
      <c r="S889" s="183"/>
      <c r="T889" s="183"/>
      <c r="U889" s="183"/>
      <c r="V889" s="138">
        <f t="shared" si="1877"/>
        <v>0</v>
      </c>
      <c r="W889" s="138">
        <f t="shared" si="1877"/>
        <v>0</v>
      </c>
      <c r="X889" s="138">
        <f t="shared" si="1877"/>
        <v>0</v>
      </c>
      <c r="Y889" s="139">
        <f t="shared" si="1877"/>
        <v>0</v>
      </c>
      <c r="Z889" s="183"/>
      <c r="AA889" s="183"/>
      <c r="AB889" s="183"/>
      <c r="AC889" s="183"/>
      <c r="AD889" s="138">
        <f t="shared" si="1878"/>
        <v>0</v>
      </c>
      <c r="AE889" s="138">
        <f t="shared" si="1878"/>
        <v>0</v>
      </c>
      <c r="AF889" s="138">
        <f t="shared" si="1878"/>
        <v>0</v>
      </c>
      <c r="AG889" s="139">
        <f t="shared" si="1878"/>
        <v>0</v>
      </c>
      <c r="AH889" s="183"/>
      <c r="AI889" s="183"/>
      <c r="AJ889" s="183"/>
      <c r="AK889" s="183"/>
      <c r="AL889" s="138">
        <f t="shared" si="1879"/>
        <v>0</v>
      </c>
      <c r="AM889" s="138">
        <f t="shared" si="1879"/>
        <v>0</v>
      </c>
      <c r="AN889" s="138">
        <f t="shared" si="1879"/>
        <v>0</v>
      </c>
      <c r="AO889" s="139">
        <f t="shared" si="1879"/>
        <v>0</v>
      </c>
      <c r="AP889" s="183"/>
      <c r="AQ889" s="183"/>
      <c r="AR889" s="183"/>
      <c r="AS889" s="183"/>
      <c r="AT889" s="138">
        <f t="shared" si="1880"/>
        <v>0</v>
      </c>
      <c r="AU889" s="138">
        <f t="shared" si="1880"/>
        <v>0</v>
      </c>
      <c r="AV889" s="138">
        <f t="shared" si="1880"/>
        <v>0</v>
      </c>
      <c r="AW889" s="139">
        <f t="shared" si="1880"/>
        <v>0</v>
      </c>
      <c r="AX889" s="183"/>
      <c r="AY889" s="183"/>
      <c r="AZ889" s="183"/>
      <c r="BA889" s="183"/>
      <c r="BB889" s="138">
        <f t="shared" si="1881"/>
        <v>0</v>
      </c>
      <c r="BC889" s="138">
        <f t="shared" si="1881"/>
        <v>0</v>
      </c>
      <c r="BD889" s="138">
        <f t="shared" si="1881"/>
        <v>0</v>
      </c>
      <c r="BE889" s="139">
        <f t="shared" si="1881"/>
        <v>0</v>
      </c>
    </row>
    <row r="890" spans="1:57" s="85" customFormat="1" ht="16.5" hidden="1">
      <c r="A890" s="119" t="s">
        <v>83</v>
      </c>
      <c r="B890" s="120" t="s">
        <v>54</v>
      </c>
      <c r="C890" s="120" t="s">
        <v>51</v>
      </c>
      <c r="D890" s="132" t="s">
        <v>388</v>
      </c>
      <c r="E890" s="25" t="s">
        <v>184</v>
      </c>
      <c r="F890" s="122"/>
      <c r="G890" s="122"/>
      <c r="H890" s="122"/>
      <c r="I890" s="123"/>
      <c r="J890" s="55"/>
      <c r="K890" s="55"/>
      <c r="L890" s="55"/>
      <c r="M890" s="55"/>
      <c r="N890" s="122"/>
      <c r="O890" s="122"/>
      <c r="P890" s="122"/>
      <c r="Q890" s="123"/>
      <c r="R890" s="183"/>
      <c r="S890" s="183"/>
      <c r="T890" s="183"/>
      <c r="U890" s="183"/>
      <c r="V890" s="122"/>
      <c r="W890" s="122"/>
      <c r="X890" s="122"/>
      <c r="Y890" s="123"/>
      <c r="Z890" s="183"/>
      <c r="AA890" s="183"/>
      <c r="AB890" s="183"/>
      <c r="AC890" s="183"/>
      <c r="AD890" s="122"/>
      <c r="AE890" s="122"/>
      <c r="AF890" s="122"/>
      <c r="AG890" s="123"/>
      <c r="AH890" s="183"/>
      <c r="AI890" s="183"/>
      <c r="AJ890" s="183"/>
      <c r="AK890" s="183"/>
      <c r="AL890" s="122"/>
      <c r="AM890" s="122"/>
      <c r="AN890" s="122"/>
      <c r="AO890" s="123"/>
      <c r="AP890" s="183"/>
      <c r="AQ890" s="183"/>
      <c r="AR890" s="183"/>
      <c r="AS890" s="183"/>
      <c r="AT890" s="122"/>
      <c r="AU890" s="122"/>
      <c r="AV890" s="122"/>
      <c r="AW890" s="123"/>
      <c r="AX890" s="183"/>
      <c r="AY890" s="183"/>
      <c r="AZ890" s="183"/>
      <c r="BA890" s="183"/>
      <c r="BB890" s="122"/>
      <c r="BC890" s="122"/>
      <c r="BD890" s="122"/>
      <c r="BE890" s="123"/>
    </row>
    <row r="891" spans="1:57" s="9" customFormat="1" ht="16.5" hidden="1">
      <c r="A891" s="126" t="s">
        <v>130</v>
      </c>
      <c r="B891" s="120" t="s">
        <v>54</v>
      </c>
      <c r="C891" s="120" t="s">
        <v>51</v>
      </c>
      <c r="D891" s="132" t="s">
        <v>235</v>
      </c>
      <c r="E891" s="25"/>
      <c r="F891" s="138">
        <f t="shared" ref="F891:I892" si="1882">F892</f>
        <v>0</v>
      </c>
      <c r="G891" s="138">
        <f t="shared" si="1882"/>
        <v>0</v>
      </c>
      <c r="H891" s="138">
        <f t="shared" si="1882"/>
        <v>0</v>
      </c>
      <c r="I891" s="139">
        <f t="shared" si="1882"/>
        <v>0</v>
      </c>
      <c r="J891" s="55"/>
      <c r="K891" s="55"/>
      <c r="L891" s="55"/>
      <c r="M891" s="55"/>
      <c r="N891" s="138">
        <f t="shared" ref="N891:Q892" si="1883">N892</f>
        <v>0</v>
      </c>
      <c r="O891" s="138">
        <f t="shared" si="1883"/>
        <v>0</v>
      </c>
      <c r="P891" s="138">
        <f t="shared" si="1883"/>
        <v>0</v>
      </c>
      <c r="Q891" s="139">
        <f t="shared" si="1883"/>
        <v>0</v>
      </c>
      <c r="R891" s="183"/>
      <c r="S891" s="183"/>
      <c r="T891" s="183"/>
      <c r="U891" s="183"/>
      <c r="V891" s="138">
        <f t="shared" ref="V891:Y892" si="1884">V892</f>
        <v>0</v>
      </c>
      <c r="W891" s="138">
        <f t="shared" si="1884"/>
        <v>0</v>
      </c>
      <c r="X891" s="138">
        <f t="shared" si="1884"/>
        <v>0</v>
      </c>
      <c r="Y891" s="139">
        <f t="shared" si="1884"/>
        <v>0</v>
      </c>
      <c r="Z891" s="183"/>
      <c r="AA891" s="183"/>
      <c r="AB891" s="183"/>
      <c r="AC891" s="183"/>
      <c r="AD891" s="138">
        <f t="shared" ref="AD891:AG892" si="1885">AD892</f>
        <v>0</v>
      </c>
      <c r="AE891" s="138">
        <f t="shared" si="1885"/>
        <v>0</v>
      </c>
      <c r="AF891" s="138">
        <f t="shared" si="1885"/>
        <v>0</v>
      </c>
      <c r="AG891" s="139">
        <f t="shared" si="1885"/>
        <v>0</v>
      </c>
      <c r="AH891" s="183"/>
      <c r="AI891" s="183"/>
      <c r="AJ891" s="183"/>
      <c r="AK891" s="183"/>
      <c r="AL891" s="138">
        <f t="shared" ref="AL891:AO892" si="1886">AL892</f>
        <v>0</v>
      </c>
      <c r="AM891" s="138">
        <f t="shared" si="1886"/>
        <v>0</v>
      </c>
      <c r="AN891" s="138">
        <f t="shared" si="1886"/>
        <v>0</v>
      </c>
      <c r="AO891" s="139">
        <f t="shared" si="1886"/>
        <v>0</v>
      </c>
      <c r="AP891" s="183"/>
      <c r="AQ891" s="183"/>
      <c r="AR891" s="183"/>
      <c r="AS891" s="183"/>
      <c r="AT891" s="138">
        <f t="shared" ref="AT891:AW892" si="1887">AT892</f>
        <v>0</v>
      </c>
      <c r="AU891" s="138">
        <f t="shared" si="1887"/>
        <v>0</v>
      </c>
      <c r="AV891" s="138">
        <f t="shared" si="1887"/>
        <v>0</v>
      </c>
      <c r="AW891" s="139">
        <f t="shared" si="1887"/>
        <v>0</v>
      </c>
      <c r="AX891" s="183"/>
      <c r="AY891" s="183"/>
      <c r="AZ891" s="183"/>
      <c r="BA891" s="183"/>
      <c r="BB891" s="138">
        <f t="shared" ref="BB891:BE892" si="1888">BB892</f>
        <v>0</v>
      </c>
      <c r="BC891" s="138">
        <f t="shared" si="1888"/>
        <v>0</v>
      </c>
      <c r="BD891" s="138">
        <f t="shared" si="1888"/>
        <v>0</v>
      </c>
      <c r="BE891" s="139">
        <f t="shared" si="1888"/>
        <v>0</v>
      </c>
    </row>
    <row r="892" spans="1:57" s="9" customFormat="1" ht="33" hidden="1">
      <c r="A892" s="126" t="s">
        <v>81</v>
      </c>
      <c r="B892" s="120" t="s">
        <v>54</v>
      </c>
      <c r="C892" s="120" t="s">
        <v>51</v>
      </c>
      <c r="D892" s="132" t="s">
        <v>235</v>
      </c>
      <c r="E892" s="25" t="s">
        <v>82</v>
      </c>
      <c r="F892" s="122">
        <f t="shared" si="1882"/>
        <v>0</v>
      </c>
      <c r="G892" s="122">
        <f t="shared" si="1882"/>
        <v>0</v>
      </c>
      <c r="H892" s="122">
        <f t="shared" si="1882"/>
        <v>0</v>
      </c>
      <c r="I892" s="123">
        <f t="shared" si="1882"/>
        <v>0</v>
      </c>
      <c r="J892" s="55"/>
      <c r="K892" s="55"/>
      <c r="L892" s="55"/>
      <c r="M892" s="55"/>
      <c r="N892" s="122">
        <f t="shared" si="1883"/>
        <v>0</v>
      </c>
      <c r="O892" s="122">
        <f t="shared" si="1883"/>
        <v>0</v>
      </c>
      <c r="P892" s="122">
        <f t="shared" si="1883"/>
        <v>0</v>
      </c>
      <c r="Q892" s="123">
        <f t="shared" si="1883"/>
        <v>0</v>
      </c>
      <c r="R892" s="183"/>
      <c r="S892" s="183"/>
      <c r="T892" s="183"/>
      <c r="U892" s="183"/>
      <c r="V892" s="122">
        <f t="shared" si="1884"/>
        <v>0</v>
      </c>
      <c r="W892" s="122">
        <f t="shared" si="1884"/>
        <v>0</v>
      </c>
      <c r="X892" s="122">
        <f t="shared" si="1884"/>
        <v>0</v>
      </c>
      <c r="Y892" s="123">
        <f t="shared" si="1884"/>
        <v>0</v>
      </c>
      <c r="Z892" s="183"/>
      <c r="AA892" s="183"/>
      <c r="AB892" s="183"/>
      <c r="AC892" s="183"/>
      <c r="AD892" s="122">
        <f t="shared" si="1885"/>
        <v>0</v>
      </c>
      <c r="AE892" s="122">
        <f t="shared" si="1885"/>
        <v>0</v>
      </c>
      <c r="AF892" s="122">
        <f t="shared" si="1885"/>
        <v>0</v>
      </c>
      <c r="AG892" s="123">
        <f t="shared" si="1885"/>
        <v>0</v>
      </c>
      <c r="AH892" s="183"/>
      <c r="AI892" s="183"/>
      <c r="AJ892" s="183"/>
      <c r="AK892" s="183"/>
      <c r="AL892" s="122">
        <f t="shared" si="1886"/>
        <v>0</v>
      </c>
      <c r="AM892" s="122">
        <f t="shared" si="1886"/>
        <v>0</v>
      </c>
      <c r="AN892" s="122">
        <f t="shared" si="1886"/>
        <v>0</v>
      </c>
      <c r="AO892" s="123">
        <f t="shared" si="1886"/>
        <v>0</v>
      </c>
      <c r="AP892" s="183"/>
      <c r="AQ892" s="183"/>
      <c r="AR892" s="183"/>
      <c r="AS892" s="183"/>
      <c r="AT892" s="122">
        <f t="shared" si="1887"/>
        <v>0</v>
      </c>
      <c r="AU892" s="122">
        <f t="shared" si="1887"/>
        <v>0</v>
      </c>
      <c r="AV892" s="122">
        <f t="shared" si="1887"/>
        <v>0</v>
      </c>
      <c r="AW892" s="123">
        <f t="shared" si="1887"/>
        <v>0</v>
      </c>
      <c r="AX892" s="183"/>
      <c r="AY892" s="183"/>
      <c r="AZ892" s="183"/>
      <c r="BA892" s="183"/>
      <c r="BB892" s="122">
        <f t="shared" si="1888"/>
        <v>0</v>
      </c>
      <c r="BC892" s="122">
        <f t="shared" si="1888"/>
        <v>0</v>
      </c>
      <c r="BD892" s="122">
        <f t="shared" si="1888"/>
        <v>0</v>
      </c>
      <c r="BE892" s="123">
        <f t="shared" si="1888"/>
        <v>0</v>
      </c>
    </row>
    <row r="893" spans="1:57" s="9" customFormat="1" ht="16.5" hidden="1">
      <c r="A893" s="126" t="s">
        <v>169</v>
      </c>
      <c r="B893" s="120" t="s">
        <v>54</v>
      </c>
      <c r="C893" s="120" t="s">
        <v>51</v>
      </c>
      <c r="D893" s="132" t="s">
        <v>235</v>
      </c>
      <c r="E893" s="25" t="s">
        <v>168</v>
      </c>
      <c r="F893" s="122"/>
      <c r="G893" s="122"/>
      <c r="H893" s="122"/>
      <c r="I893" s="123"/>
      <c r="J893" s="55"/>
      <c r="K893" s="55"/>
      <c r="L893" s="55"/>
      <c r="M893" s="55"/>
      <c r="N893" s="122"/>
      <c r="O893" s="122"/>
      <c r="P893" s="122"/>
      <c r="Q893" s="123"/>
      <c r="R893" s="183"/>
      <c r="S893" s="183"/>
      <c r="T893" s="183"/>
      <c r="U893" s="183"/>
      <c r="V893" s="122"/>
      <c r="W893" s="122"/>
      <c r="X893" s="122"/>
      <c r="Y893" s="123"/>
      <c r="Z893" s="183"/>
      <c r="AA893" s="183"/>
      <c r="AB893" s="183"/>
      <c r="AC893" s="183"/>
      <c r="AD893" s="122"/>
      <c r="AE893" s="122"/>
      <c r="AF893" s="122"/>
      <c r="AG893" s="123"/>
      <c r="AH893" s="183"/>
      <c r="AI893" s="183"/>
      <c r="AJ893" s="183"/>
      <c r="AK893" s="183"/>
      <c r="AL893" s="122"/>
      <c r="AM893" s="122"/>
      <c r="AN893" s="122"/>
      <c r="AO893" s="123"/>
      <c r="AP893" s="183"/>
      <c r="AQ893" s="183"/>
      <c r="AR893" s="183"/>
      <c r="AS893" s="183"/>
      <c r="AT893" s="122"/>
      <c r="AU893" s="122"/>
      <c r="AV893" s="122"/>
      <c r="AW893" s="123"/>
      <c r="AX893" s="183"/>
      <c r="AY893" s="183"/>
      <c r="AZ893" s="183"/>
      <c r="BA893" s="183"/>
      <c r="BB893" s="122"/>
      <c r="BC893" s="122"/>
      <c r="BD893" s="122"/>
      <c r="BE893" s="123"/>
    </row>
    <row r="894" spans="1:57" s="85" customFormat="1" ht="33" hidden="1">
      <c r="A894" s="126" t="s">
        <v>146</v>
      </c>
      <c r="B894" s="120" t="s">
        <v>54</v>
      </c>
      <c r="C894" s="120" t="s">
        <v>51</v>
      </c>
      <c r="D894" s="132" t="s">
        <v>544</v>
      </c>
      <c r="E894" s="25"/>
      <c r="F894" s="122">
        <f>F895</f>
        <v>0</v>
      </c>
      <c r="G894" s="122">
        <f t="shared" ref="G894:I896" si="1889">G895</f>
        <v>0</v>
      </c>
      <c r="H894" s="122">
        <f t="shared" si="1889"/>
        <v>0</v>
      </c>
      <c r="I894" s="123">
        <f t="shared" si="1889"/>
        <v>0</v>
      </c>
      <c r="J894" s="55"/>
      <c r="K894" s="55"/>
      <c r="L894" s="55"/>
      <c r="M894" s="55"/>
      <c r="N894" s="122">
        <f>N895</f>
        <v>0</v>
      </c>
      <c r="O894" s="122">
        <f t="shared" ref="O894:Q896" si="1890">O895</f>
        <v>0</v>
      </c>
      <c r="P894" s="122">
        <f t="shared" si="1890"/>
        <v>0</v>
      </c>
      <c r="Q894" s="123">
        <f t="shared" si="1890"/>
        <v>0</v>
      </c>
      <c r="R894" s="183"/>
      <c r="S894" s="183"/>
      <c r="T894" s="183"/>
      <c r="U894" s="183"/>
      <c r="V894" s="122">
        <f>V895</f>
        <v>0</v>
      </c>
      <c r="W894" s="122">
        <f t="shared" ref="W894:Y896" si="1891">W895</f>
        <v>0</v>
      </c>
      <c r="X894" s="122">
        <f t="shared" si="1891"/>
        <v>0</v>
      </c>
      <c r="Y894" s="123">
        <f t="shared" si="1891"/>
        <v>0</v>
      </c>
      <c r="Z894" s="183"/>
      <c r="AA894" s="183"/>
      <c r="AB894" s="183"/>
      <c r="AC894" s="183"/>
      <c r="AD894" s="122">
        <f>AD895</f>
        <v>0</v>
      </c>
      <c r="AE894" s="122">
        <f t="shared" ref="AE894:AG896" si="1892">AE895</f>
        <v>0</v>
      </c>
      <c r="AF894" s="122">
        <f t="shared" si="1892"/>
        <v>0</v>
      </c>
      <c r="AG894" s="123">
        <f t="shared" si="1892"/>
        <v>0</v>
      </c>
      <c r="AH894" s="183"/>
      <c r="AI894" s="183"/>
      <c r="AJ894" s="183"/>
      <c r="AK894" s="183"/>
      <c r="AL894" s="122">
        <f>AL895</f>
        <v>0</v>
      </c>
      <c r="AM894" s="122">
        <f t="shared" ref="AM894:AO896" si="1893">AM895</f>
        <v>0</v>
      </c>
      <c r="AN894" s="122">
        <f t="shared" si="1893"/>
        <v>0</v>
      </c>
      <c r="AO894" s="123">
        <f t="shared" si="1893"/>
        <v>0</v>
      </c>
      <c r="AP894" s="183"/>
      <c r="AQ894" s="183"/>
      <c r="AR894" s="183"/>
      <c r="AS894" s="183"/>
      <c r="AT894" s="122">
        <f>AT895</f>
        <v>0</v>
      </c>
      <c r="AU894" s="122">
        <f t="shared" ref="AU894:AW896" si="1894">AU895</f>
        <v>0</v>
      </c>
      <c r="AV894" s="122">
        <f t="shared" si="1894"/>
        <v>0</v>
      </c>
      <c r="AW894" s="123">
        <f t="shared" si="1894"/>
        <v>0</v>
      </c>
      <c r="AX894" s="183"/>
      <c r="AY894" s="183"/>
      <c r="AZ894" s="183"/>
      <c r="BA894" s="183"/>
      <c r="BB894" s="122">
        <f>BB895</f>
        <v>0</v>
      </c>
      <c r="BC894" s="122">
        <f t="shared" ref="BC894:BE896" si="1895">BC895</f>
        <v>0</v>
      </c>
      <c r="BD894" s="122">
        <f t="shared" si="1895"/>
        <v>0</v>
      </c>
      <c r="BE894" s="123">
        <f t="shared" si="1895"/>
        <v>0</v>
      </c>
    </row>
    <row r="895" spans="1:57" s="85" customFormat="1" ht="49.5" hidden="1">
      <c r="A895" s="126" t="s">
        <v>340</v>
      </c>
      <c r="B895" s="120" t="s">
        <v>54</v>
      </c>
      <c r="C895" s="120" t="s">
        <v>51</v>
      </c>
      <c r="D895" s="132" t="s">
        <v>545</v>
      </c>
      <c r="E895" s="25"/>
      <c r="F895" s="122">
        <f>F896</f>
        <v>0</v>
      </c>
      <c r="G895" s="122">
        <f t="shared" si="1889"/>
        <v>0</v>
      </c>
      <c r="H895" s="122">
        <f t="shared" si="1889"/>
        <v>0</v>
      </c>
      <c r="I895" s="123">
        <f t="shared" si="1889"/>
        <v>0</v>
      </c>
      <c r="J895" s="55"/>
      <c r="K895" s="55"/>
      <c r="L895" s="55"/>
      <c r="M895" s="55"/>
      <c r="N895" s="122">
        <f>N896</f>
        <v>0</v>
      </c>
      <c r="O895" s="122">
        <f t="shared" si="1890"/>
        <v>0</v>
      </c>
      <c r="P895" s="122">
        <f t="shared" si="1890"/>
        <v>0</v>
      </c>
      <c r="Q895" s="123">
        <f t="shared" si="1890"/>
        <v>0</v>
      </c>
      <c r="R895" s="183"/>
      <c r="S895" s="183"/>
      <c r="T895" s="183"/>
      <c r="U895" s="183"/>
      <c r="V895" s="122">
        <f>V896</f>
        <v>0</v>
      </c>
      <c r="W895" s="122">
        <f t="shared" si="1891"/>
        <v>0</v>
      </c>
      <c r="X895" s="122">
        <f t="shared" si="1891"/>
        <v>0</v>
      </c>
      <c r="Y895" s="123">
        <f t="shared" si="1891"/>
        <v>0</v>
      </c>
      <c r="Z895" s="183"/>
      <c r="AA895" s="183"/>
      <c r="AB895" s="183"/>
      <c r="AC895" s="183"/>
      <c r="AD895" s="122">
        <f>AD896</f>
        <v>0</v>
      </c>
      <c r="AE895" s="122">
        <f t="shared" si="1892"/>
        <v>0</v>
      </c>
      <c r="AF895" s="122">
        <f t="shared" si="1892"/>
        <v>0</v>
      </c>
      <c r="AG895" s="123">
        <f t="shared" si="1892"/>
        <v>0</v>
      </c>
      <c r="AH895" s="183"/>
      <c r="AI895" s="183"/>
      <c r="AJ895" s="183"/>
      <c r="AK895" s="183"/>
      <c r="AL895" s="122">
        <f>AL896</f>
        <v>0</v>
      </c>
      <c r="AM895" s="122">
        <f t="shared" si="1893"/>
        <v>0</v>
      </c>
      <c r="AN895" s="122">
        <f t="shared" si="1893"/>
        <v>0</v>
      </c>
      <c r="AO895" s="123">
        <f t="shared" si="1893"/>
        <v>0</v>
      </c>
      <c r="AP895" s="183"/>
      <c r="AQ895" s="183"/>
      <c r="AR895" s="183"/>
      <c r="AS895" s="183"/>
      <c r="AT895" s="122">
        <f>AT896</f>
        <v>0</v>
      </c>
      <c r="AU895" s="122">
        <f t="shared" si="1894"/>
        <v>0</v>
      </c>
      <c r="AV895" s="122">
        <f t="shared" si="1894"/>
        <v>0</v>
      </c>
      <c r="AW895" s="123">
        <f t="shared" si="1894"/>
        <v>0</v>
      </c>
      <c r="AX895" s="183"/>
      <c r="AY895" s="183"/>
      <c r="AZ895" s="183"/>
      <c r="BA895" s="183"/>
      <c r="BB895" s="122">
        <f>BB896</f>
        <v>0</v>
      </c>
      <c r="BC895" s="122">
        <f t="shared" si="1895"/>
        <v>0</v>
      </c>
      <c r="BD895" s="122">
        <f t="shared" si="1895"/>
        <v>0</v>
      </c>
      <c r="BE895" s="123">
        <f t="shared" si="1895"/>
        <v>0</v>
      </c>
    </row>
    <row r="896" spans="1:57" s="85" customFormat="1" ht="33" hidden="1">
      <c r="A896" s="126" t="s">
        <v>81</v>
      </c>
      <c r="B896" s="120" t="s">
        <v>54</v>
      </c>
      <c r="C896" s="120" t="s">
        <v>51</v>
      </c>
      <c r="D896" s="132" t="s">
        <v>545</v>
      </c>
      <c r="E896" s="25" t="s">
        <v>82</v>
      </c>
      <c r="F896" s="122">
        <f>F897</f>
        <v>0</v>
      </c>
      <c r="G896" s="122">
        <f t="shared" si="1889"/>
        <v>0</v>
      </c>
      <c r="H896" s="122">
        <f t="shared" si="1889"/>
        <v>0</v>
      </c>
      <c r="I896" s="123">
        <f t="shared" si="1889"/>
        <v>0</v>
      </c>
      <c r="J896" s="55"/>
      <c r="K896" s="55"/>
      <c r="L896" s="55"/>
      <c r="M896" s="55"/>
      <c r="N896" s="122">
        <f>N897</f>
        <v>0</v>
      </c>
      <c r="O896" s="122">
        <f t="shared" si="1890"/>
        <v>0</v>
      </c>
      <c r="P896" s="122">
        <f t="shared" si="1890"/>
        <v>0</v>
      </c>
      <c r="Q896" s="123">
        <f t="shared" si="1890"/>
        <v>0</v>
      </c>
      <c r="R896" s="183"/>
      <c r="S896" s="183"/>
      <c r="T896" s="183"/>
      <c r="U896" s="183"/>
      <c r="V896" s="122">
        <f>V897</f>
        <v>0</v>
      </c>
      <c r="W896" s="122">
        <f t="shared" si="1891"/>
        <v>0</v>
      </c>
      <c r="X896" s="122">
        <f t="shared" si="1891"/>
        <v>0</v>
      </c>
      <c r="Y896" s="123">
        <f t="shared" si="1891"/>
        <v>0</v>
      </c>
      <c r="Z896" s="183"/>
      <c r="AA896" s="183"/>
      <c r="AB896" s="183"/>
      <c r="AC896" s="183"/>
      <c r="AD896" s="122">
        <f>AD897</f>
        <v>0</v>
      </c>
      <c r="AE896" s="122">
        <f t="shared" si="1892"/>
        <v>0</v>
      </c>
      <c r="AF896" s="122">
        <f t="shared" si="1892"/>
        <v>0</v>
      </c>
      <c r="AG896" s="123">
        <f t="shared" si="1892"/>
        <v>0</v>
      </c>
      <c r="AH896" s="183"/>
      <c r="AI896" s="183"/>
      <c r="AJ896" s="183"/>
      <c r="AK896" s="183"/>
      <c r="AL896" s="122">
        <f>AL897</f>
        <v>0</v>
      </c>
      <c r="AM896" s="122">
        <f t="shared" si="1893"/>
        <v>0</v>
      </c>
      <c r="AN896" s="122">
        <f t="shared" si="1893"/>
        <v>0</v>
      </c>
      <c r="AO896" s="123">
        <f t="shared" si="1893"/>
        <v>0</v>
      </c>
      <c r="AP896" s="183"/>
      <c r="AQ896" s="183"/>
      <c r="AR896" s="183"/>
      <c r="AS896" s="183"/>
      <c r="AT896" s="122">
        <f>AT897</f>
        <v>0</v>
      </c>
      <c r="AU896" s="122">
        <f t="shared" si="1894"/>
        <v>0</v>
      </c>
      <c r="AV896" s="122">
        <f t="shared" si="1894"/>
        <v>0</v>
      </c>
      <c r="AW896" s="123">
        <f t="shared" si="1894"/>
        <v>0</v>
      </c>
      <c r="AX896" s="183"/>
      <c r="AY896" s="183"/>
      <c r="AZ896" s="183"/>
      <c r="BA896" s="183"/>
      <c r="BB896" s="122">
        <f>BB897</f>
        <v>0</v>
      </c>
      <c r="BC896" s="122">
        <f t="shared" si="1895"/>
        <v>0</v>
      </c>
      <c r="BD896" s="122">
        <f t="shared" si="1895"/>
        <v>0</v>
      </c>
      <c r="BE896" s="123">
        <f t="shared" si="1895"/>
        <v>0</v>
      </c>
    </row>
    <row r="897" spans="1:57" s="85" customFormat="1" ht="16.5" hidden="1">
      <c r="A897" s="126" t="s">
        <v>169</v>
      </c>
      <c r="B897" s="120" t="s">
        <v>54</v>
      </c>
      <c r="C897" s="120" t="s">
        <v>51</v>
      </c>
      <c r="D897" s="132" t="s">
        <v>545</v>
      </c>
      <c r="E897" s="25" t="s">
        <v>168</v>
      </c>
      <c r="F897" s="122"/>
      <c r="G897" s="122"/>
      <c r="H897" s="122"/>
      <c r="I897" s="123"/>
      <c r="J897" s="55"/>
      <c r="K897" s="55"/>
      <c r="L897" s="55"/>
      <c r="M897" s="55"/>
      <c r="N897" s="122"/>
      <c r="O897" s="122"/>
      <c r="P897" s="122"/>
      <c r="Q897" s="123"/>
      <c r="R897" s="183"/>
      <c r="S897" s="183"/>
      <c r="T897" s="183"/>
      <c r="U897" s="183"/>
      <c r="V897" s="122"/>
      <c r="W897" s="122"/>
      <c r="X897" s="122"/>
      <c r="Y897" s="123"/>
      <c r="Z897" s="183"/>
      <c r="AA897" s="183"/>
      <c r="AB897" s="183"/>
      <c r="AC897" s="183"/>
      <c r="AD897" s="122"/>
      <c r="AE897" s="122"/>
      <c r="AF897" s="122"/>
      <c r="AG897" s="123"/>
      <c r="AH897" s="183"/>
      <c r="AI897" s="183"/>
      <c r="AJ897" s="183"/>
      <c r="AK897" s="183"/>
      <c r="AL897" s="122"/>
      <c r="AM897" s="122"/>
      <c r="AN897" s="122"/>
      <c r="AO897" s="123"/>
      <c r="AP897" s="183"/>
      <c r="AQ897" s="183"/>
      <c r="AR897" s="183"/>
      <c r="AS897" s="183"/>
      <c r="AT897" s="122"/>
      <c r="AU897" s="122"/>
      <c r="AV897" s="122"/>
      <c r="AW897" s="123"/>
      <c r="AX897" s="183"/>
      <c r="AY897" s="183"/>
      <c r="AZ897" s="183"/>
      <c r="BA897" s="183"/>
      <c r="BB897" s="122"/>
      <c r="BC897" s="122"/>
      <c r="BD897" s="122"/>
      <c r="BE897" s="123"/>
    </row>
    <row r="898" spans="1:57" s="85" customFormat="1" ht="82.5" hidden="1">
      <c r="A898" s="126" t="s">
        <v>157</v>
      </c>
      <c r="B898" s="120" t="s">
        <v>54</v>
      </c>
      <c r="C898" s="120" t="s">
        <v>51</v>
      </c>
      <c r="D898" s="132" t="s">
        <v>236</v>
      </c>
      <c r="E898" s="25"/>
      <c r="F898" s="122">
        <f t="shared" ref="F898:I901" si="1896">F899</f>
        <v>0</v>
      </c>
      <c r="G898" s="122">
        <f t="shared" si="1896"/>
        <v>0</v>
      </c>
      <c r="H898" s="122">
        <f t="shared" si="1896"/>
        <v>0</v>
      </c>
      <c r="I898" s="123">
        <f t="shared" si="1896"/>
        <v>0</v>
      </c>
      <c r="J898" s="55"/>
      <c r="K898" s="55"/>
      <c r="L898" s="55"/>
      <c r="M898" s="55"/>
      <c r="N898" s="122">
        <f t="shared" ref="N898:Q901" si="1897">N899</f>
        <v>0</v>
      </c>
      <c r="O898" s="122">
        <f t="shared" si="1897"/>
        <v>0</v>
      </c>
      <c r="P898" s="122">
        <f t="shared" si="1897"/>
        <v>0</v>
      </c>
      <c r="Q898" s="123">
        <f t="shared" si="1897"/>
        <v>0</v>
      </c>
      <c r="R898" s="183"/>
      <c r="S898" s="183"/>
      <c r="T898" s="183"/>
      <c r="U898" s="183"/>
      <c r="V898" s="122">
        <f t="shared" ref="V898:Y901" si="1898">V899</f>
        <v>0</v>
      </c>
      <c r="W898" s="122">
        <f t="shared" si="1898"/>
        <v>0</v>
      </c>
      <c r="X898" s="122">
        <f t="shared" si="1898"/>
        <v>0</v>
      </c>
      <c r="Y898" s="123">
        <f t="shared" si="1898"/>
        <v>0</v>
      </c>
      <c r="Z898" s="183"/>
      <c r="AA898" s="183"/>
      <c r="AB898" s="183"/>
      <c r="AC898" s="183"/>
      <c r="AD898" s="122">
        <f t="shared" ref="AD898:AG901" si="1899">AD899</f>
        <v>0</v>
      </c>
      <c r="AE898" s="122">
        <f t="shared" si="1899"/>
        <v>0</v>
      </c>
      <c r="AF898" s="122">
        <f t="shared" si="1899"/>
        <v>0</v>
      </c>
      <c r="AG898" s="123">
        <f t="shared" si="1899"/>
        <v>0</v>
      </c>
      <c r="AH898" s="183"/>
      <c r="AI898" s="183"/>
      <c r="AJ898" s="183"/>
      <c r="AK898" s="183"/>
      <c r="AL898" s="122">
        <f t="shared" ref="AL898:AO901" si="1900">AL899</f>
        <v>0</v>
      </c>
      <c r="AM898" s="122">
        <f t="shared" si="1900"/>
        <v>0</v>
      </c>
      <c r="AN898" s="122">
        <f t="shared" si="1900"/>
        <v>0</v>
      </c>
      <c r="AO898" s="123">
        <f t="shared" si="1900"/>
        <v>0</v>
      </c>
      <c r="AP898" s="183"/>
      <c r="AQ898" s="183"/>
      <c r="AR898" s="183"/>
      <c r="AS898" s="183"/>
      <c r="AT898" s="122">
        <f t="shared" ref="AT898:AW901" si="1901">AT899</f>
        <v>0</v>
      </c>
      <c r="AU898" s="122">
        <f t="shared" si="1901"/>
        <v>0</v>
      </c>
      <c r="AV898" s="122">
        <f t="shared" si="1901"/>
        <v>0</v>
      </c>
      <c r="AW898" s="123">
        <f t="shared" si="1901"/>
        <v>0</v>
      </c>
      <c r="AX898" s="183"/>
      <c r="AY898" s="183"/>
      <c r="AZ898" s="183"/>
      <c r="BA898" s="183"/>
      <c r="BB898" s="122">
        <f t="shared" ref="BB898:BE901" si="1902">BB899</f>
        <v>0</v>
      </c>
      <c r="BC898" s="122">
        <f t="shared" si="1902"/>
        <v>0</v>
      </c>
      <c r="BD898" s="122">
        <f t="shared" si="1902"/>
        <v>0</v>
      </c>
      <c r="BE898" s="123">
        <f t="shared" si="1902"/>
        <v>0</v>
      </c>
    </row>
    <row r="899" spans="1:57" s="87" customFormat="1" ht="16.5" hidden="1">
      <c r="A899" s="126" t="s">
        <v>76</v>
      </c>
      <c r="B899" s="120" t="s">
        <v>54</v>
      </c>
      <c r="C899" s="120" t="s">
        <v>51</v>
      </c>
      <c r="D899" s="132" t="s">
        <v>237</v>
      </c>
      <c r="E899" s="25"/>
      <c r="F899" s="122">
        <f t="shared" si="1896"/>
        <v>0</v>
      </c>
      <c r="G899" s="122">
        <f t="shared" si="1896"/>
        <v>0</v>
      </c>
      <c r="H899" s="122">
        <f t="shared" si="1896"/>
        <v>0</v>
      </c>
      <c r="I899" s="123">
        <f t="shared" si="1896"/>
        <v>0</v>
      </c>
      <c r="J899" s="57"/>
      <c r="K899" s="57"/>
      <c r="L899" s="57"/>
      <c r="M899" s="57"/>
      <c r="N899" s="122">
        <f t="shared" si="1897"/>
        <v>0</v>
      </c>
      <c r="O899" s="122">
        <f t="shared" si="1897"/>
        <v>0</v>
      </c>
      <c r="P899" s="122">
        <f t="shared" si="1897"/>
        <v>0</v>
      </c>
      <c r="Q899" s="123">
        <f t="shared" si="1897"/>
        <v>0</v>
      </c>
      <c r="R899" s="197"/>
      <c r="S899" s="197"/>
      <c r="T899" s="197"/>
      <c r="U899" s="197"/>
      <c r="V899" s="122">
        <f t="shared" si="1898"/>
        <v>0</v>
      </c>
      <c r="W899" s="122">
        <f t="shared" si="1898"/>
        <v>0</v>
      </c>
      <c r="X899" s="122">
        <f t="shared" si="1898"/>
        <v>0</v>
      </c>
      <c r="Y899" s="123">
        <f t="shared" si="1898"/>
        <v>0</v>
      </c>
      <c r="Z899" s="197"/>
      <c r="AA899" s="197"/>
      <c r="AB899" s="197"/>
      <c r="AC899" s="197"/>
      <c r="AD899" s="122">
        <f t="shared" si="1899"/>
        <v>0</v>
      </c>
      <c r="AE899" s="122">
        <f t="shared" si="1899"/>
        <v>0</v>
      </c>
      <c r="AF899" s="122">
        <f t="shared" si="1899"/>
        <v>0</v>
      </c>
      <c r="AG899" s="123">
        <f t="shared" si="1899"/>
        <v>0</v>
      </c>
      <c r="AH899" s="197"/>
      <c r="AI899" s="197"/>
      <c r="AJ899" s="197"/>
      <c r="AK899" s="197"/>
      <c r="AL899" s="122">
        <f t="shared" si="1900"/>
        <v>0</v>
      </c>
      <c r="AM899" s="122">
        <f t="shared" si="1900"/>
        <v>0</v>
      </c>
      <c r="AN899" s="122">
        <f t="shared" si="1900"/>
        <v>0</v>
      </c>
      <c r="AO899" s="123">
        <f t="shared" si="1900"/>
        <v>0</v>
      </c>
      <c r="AP899" s="197"/>
      <c r="AQ899" s="197"/>
      <c r="AR899" s="197"/>
      <c r="AS899" s="197"/>
      <c r="AT899" s="122">
        <f t="shared" si="1901"/>
        <v>0</v>
      </c>
      <c r="AU899" s="122">
        <f t="shared" si="1901"/>
        <v>0</v>
      </c>
      <c r="AV899" s="122">
        <f t="shared" si="1901"/>
        <v>0</v>
      </c>
      <c r="AW899" s="123">
        <f t="shared" si="1901"/>
        <v>0</v>
      </c>
      <c r="AX899" s="197"/>
      <c r="AY899" s="197"/>
      <c r="AZ899" s="197"/>
      <c r="BA899" s="197"/>
      <c r="BB899" s="122">
        <f t="shared" si="1902"/>
        <v>0</v>
      </c>
      <c r="BC899" s="122">
        <f t="shared" si="1902"/>
        <v>0</v>
      </c>
      <c r="BD899" s="122">
        <f t="shared" si="1902"/>
        <v>0</v>
      </c>
      <c r="BE899" s="123">
        <f t="shared" si="1902"/>
        <v>0</v>
      </c>
    </row>
    <row r="900" spans="1:57" s="87" customFormat="1" ht="16.5" hidden="1">
      <c r="A900" s="126" t="s">
        <v>86</v>
      </c>
      <c r="B900" s="120" t="s">
        <v>54</v>
      </c>
      <c r="C900" s="120" t="s">
        <v>51</v>
      </c>
      <c r="D900" s="132" t="s">
        <v>238</v>
      </c>
      <c r="E900" s="25"/>
      <c r="F900" s="122">
        <f t="shared" si="1896"/>
        <v>0</v>
      </c>
      <c r="G900" s="122">
        <f t="shared" si="1896"/>
        <v>0</v>
      </c>
      <c r="H900" s="122">
        <f t="shared" si="1896"/>
        <v>0</v>
      </c>
      <c r="I900" s="123">
        <f t="shared" si="1896"/>
        <v>0</v>
      </c>
      <c r="J900" s="57"/>
      <c r="K900" s="57"/>
      <c r="L900" s="57"/>
      <c r="M900" s="57"/>
      <c r="N900" s="122">
        <f t="shared" si="1897"/>
        <v>0</v>
      </c>
      <c r="O900" s="122">
        <f t="shared" si="1897"/>
        <v>0</v>
      </c>
      <c r="P900" s="122">
        <f t="shared" si="1897"/>
        <v>0</v>
      </c>
      <c r="Q900" s="123">
        <f t="shared" si="1897"/>
        <v>0</v>
      </c>
      <c r="R900" s="197"/>
      <c r="S900" s="197"/>
      <c r="T900" s="197"/>
      <c r="U900" s="197"/>
      <c r="V900" s="122">
        <f t="shared" si="1898"/>
        <v>0</v>
      </c>
      <c r="W900" s="122">
        <f t="shared" si="1898"/>
        <v>0</v>
      </c>
      <c r="X900" s="122">
        <f t="shared" si="1898"/>
        <v>0</v>
      </c>
      <c r="Y900" s="123">
        <f t="shared" si="1898"/>
        <v>0</v>
      </c>
      <c r="Z900" s="197"/>
      <c r="AA900" s="197"/>
      <c r="AB900" s="197"/>
      <c r="AC900" s="197"/>
      <c r="AD900" s="122">
        <f t="shared" si="1899"/>
        <v>0</v>
      </c>
      <c r="AE900" s="122">
        <f t="shared" si="1899"/>
        <v>0</v>
      </c>
      <c r="AF900" s="122">
        <f t="shared" si="1899"/>
        <v>0</v>
      </c>
      <c r="AG900" s="123">
        <f t="shared" si="1899"/>
        <v>0</v>
      </c>
      <c r="AH900" s="197"/>
      <c r="AI900" s="197"/>
      <c r="AJ900" s="197"/>
      <c r="AK900" s="197"/>
      <c r="AL900" s="122">
        <f t="shared" si="1900"/>
        <v>0</v>
      </c>
      <c r="AM900" s="122">
        <f t="shared" si="1900"/>
        <v>0</v>
      </c>
      <c r="AN900" s="122">
        <f t="shared" si="1900"/>
        <v>0</v>
      </c>
      <c r="AO900" s="123">
        <f t="shared" si="1900"/>
        <v>0</v>
      </c>
      <c r="AP900" s="197"/>
      <c r="AQ900" s="197"/>
      <c r="AR900" s="197"/>
      <c r="AS900" s="197"/>
      <c r="AT900" s="122">
        <f t="shared" si="1901"/>
        <v>0</v>
      </c>
      <c r="AU900" s="122">
        <f t="shared" si="1901"/>
        <v>0</v>
      </c>
      <c r="AV900" s="122">
        <f t="shared" si="1901"/>
        <v>0</v>
      </c>
      <c r="AW900" s="123">
        <f t="shared" si="1901"/>
        <v>0</v>
      </c>
      <c r="AX900" s="197"/>
      <c r="AY900" s="197"/>
      <c r="AZ900" s="197"/>
      <c r="BA900" s="197"/>
      <c r="BB900" s="122">
        <f t="shared" si="1902"/>
        <v>0</v>
      </c>
      <c r="BC900" s="122">
        <f t="shared" si="1902"/>
        <v>0</v>
      </c>
      <c r="BD900" s="122">
        <f t="shared" si="1902"/>
        <v>0</v>
      </c>
      <c r="BE900" s="123">
        <f t="shared" si="1902"/>
        <v>0</v>
      </c>
    </row>
    <row r="901" spans="1:57" s="87" customFormat="1" ht="33" hidden="1">
      <c r="A901" s="126" t="s">
        <v>81</v>
      </c>
      <c r="B901" s="120" t="s">
        <v>54</v>
      </c>
      <c r="C901" s="120" t="s">
        <v>51</v>
      </c>
      <c r="D901" s="132" t="s">
        <v>238</v>
      </c>
      <c r="E901" s="25" t="s">
        <v>82</v>
      </c>
      <c r="F901" s="122">
        <f t="shared" si="1896"/>
        <v>0</v>
      </c>
      <c r="G901" s="122">
        <f t="shared" si="1896"/>
        <v>0</v>
      </c>
      <c r="H901" s="122">
        <f t="shared" si="1896"/>
        <v>0</v>
      </c>
      <c r="I901" s="123">
        <f t="shared" si="1896"/>
        <v>0</v>
      </c>
      <c r="J901" s="57"/>
      <c r="K901" s="57"/>
      <c r="L901" s="57"/>
      <c r="M901" s="57"/>
      <c r="N901" s="122">
        <f t="shared" si="1897"/>
        <v>0</v>
      </c>
      <c r="O901" s="122">
        <f t="shared" si="1897"/>
        <v>0</v>
      </c>
      <c r="P901" s="122">
        <f t="shared" si="1897"/>
        <v>0</v>
      </c>
      <c r="Q901" s="123">
        <f t="shared" si="1897"/>
        <v>0</v>
      </c>
      <c r="R901" s="197"/>
      <c r="S901" s="197"/>
      <c r="T901" s="197"/>
      <c r="U901" s="197"/>
      <c r="V901" s="122">
        <f t="shared" si="1898"/>
        <v>0</v>
      </c>
      <c r="W901" s="122">
        <f t="shared" si="1898"/>
        <v>0</v>
      </c>
      <c r="X901" s="122">
        <f t="shared" si="1898"/>
        <v>0</v>
      </c>
      <c r="Y901" s="123">
        <f t="shared" si="1898"/>
        <v>0</v>
      </c>
      <c r="Z901" s="197"/>
      <c r="AA901" s="197"/>
      <c r="AB901" s="197"/>
      <c r="AC901" s="197"/>
      <c r="AD901" s="122">
        <f t="shared" si="1899"/>
        <v>0</v>
      </c>
      <c r="AE901" s="122">
        <f t="shared" si="1899"/>
        <v>0</v>
      </c>
      <c r="AF901" s="122">
        <f t="shared" si="1899"/>
        <v>0</v>
      </c>
      <c r="AG901" s="123">
        <f t="shared" si="1899"/>
        <v>0</v>
      </c>
      <c r="AH901" s="197"/>
      <c r="AI901" s="197"/>
      <c r="AJ901" s="197"/>
      <c r="AK901" s="197"/>
      <c r="AL901" s="122">
        <f t="shared" si="1900"/>
        <v>0</v>
      </c>
      <c r="AM901" s="122">
        <f t="shared" si="1900"/>
        <v>0</v>
      </c>
      <c r="AN901" s="122">
        <f t="shared" si="1900"/>
        <v>0</v>
      </c>
      <c r="AO901" s="123">
        <f t="shared" si="1900"/>
        <v>0</v>
      </c>
      <c r="AP901" s="197"/>
      <c r="AQ901" s="197"/>
      <c r="AR901" s="197"/>
      <c r="AS901" s="197"/>
      <c r="AT901" s="122">
        <f t="shared" si="1901"/>
        <v>0</v>
      </c>
      <c r="AU901" s="122">
        <f t="shared" si="1901"/>
        <v>0</v>
      </c>
      <c r="AV901" s="122">
        <f t="shared" si="1901"/>
        <v>0</v>
      </c>
      <c r="AW901" s="123">
        <f t="shared" si="1901"/>
        <v>0</v>
      </c>
      <c r="AX901" s="197"/>
      <c r="AY901" s="197"/>
      <c r="AZ901" s="197"/>
      <c r="BA901" s="197"/>
      <c r="BB901" s="122">
        <f t="shared" si="1902"/>
        <v>0</v>
      </c>
      <c r="BC901" s="122">
        <f t="shared" si="1902"/>
        <v>0</v>
      </c>
      <c r="BD901" s="122">
        <f t="shared" si="1902"/>
        <v>0</v>
      </c>
      <c r="BE901" s="123">
        <f t="shared" si="1902"/>
        <v>0</v>
      </c>
    </row>
    <row r="902" spans="1:57" s="87" customFormat="1" ht="16.5" hidden="1">
      <c r="A902" s="126" t="s">
        <v>169</v>
      </c>
      <c r="B902" s="120" t="s">
        <v>54</v>
      </c>
      <c r="C902" s="120" t="s">
        <v>51</v>
      </c>
      <c r="D902" s="132" t="s">
        <v>238</v>
      </c>
      <c r="E902" s="25" t="s">
        <v>168</v>
      </c>
      <c r="F902" s="122"/>
      <c r="G902" s="122"/>
      <c r="H902" s="122"/>
      <c r="I902" s="123"/>
      <c r="J902" s="57"/>
      <c r="K902" s="57"/>
      <c r="L902" s="57"/>
      <c r="M902" s="57"/>
      <c r="N902" s="122"/>
      <c r="O902" s="122"/>
      <c r="P902" s="122"/>
      <c r="Q902" s="123"/>
      <c r="R902" s="197"/>
      <c r="S902" s="197"/>
      <c r="T902" s="197"/>
      <c r="U902" s="197"/>
      <c r="V902" s="122"/>
      <c r="W902" s="122"/>
      <c r="X902" s="122"/>
      <c r="Y902" s="123"/>
      <c r="Z902" s="197"/>
      <c r="AA902" s="197"/>
      <c r="AB902" s="197"/>
      <c r="AC902" s="197"/>
      <c r="AD902" s="122"/>
      <c r="AE902" s="122"/>
      <c r="AF902" s="122"/>
      <c r="AG902" s="123"/>
      <c r="AH902" s="197"/>
      <c r="AI902" s="197"/>
      <c r="AJ902" s="197"/>
      <c r="AK902" s="197"/>
      <c r="AL902" s="122"/>
      <c r="AM902" s="122"/>
      <c r="AN902" s="122"/>
      <c r="AO902" s="123"/>
      <c r="AP902" s="197"/>
      <c r="AQ902" s="197"/>
      <c r="AR902" s="197"/>
      <c r="AS902" s="197"/>
      <c r="AT902" s="122"/>
      <c r="AU902" s="122"/>
      <c r="AV902" s="122"/>
      <c r="AW902" s="123"/>
      <c r="AX902" s="197"/>
      <c r="AY902" s="197"/>
      <c r="AZ902" s="197"/>
      <c r="BA902" s="197"/>
      <c r="BB902" s="122"/>
      <c r="BC902" s="122"/>
      <c r="BD902" s="122"/>
      <c r="BE902" s="123"/>
    </row>
    <row r="903" spans="1:57" s="87" customFormat="1" ht="66" hidden="1">
      <c r="A903" s="126" t="s">
        <v>587</v>
      </c>
      <c r="B903" s="120" t="s">
        <v>54</v>
      </c>
      <c r="C903" s="120" t="s">
        <v>51</v>
      </c>
      <c r="D903" s="132" t="s">
        <v>555</v>
      </c>
      <c r="E903" s="25"/>
      <c r="F903" s="122">
        <f>F904</f>
        <v>0</v>
      </c>
      <c r="G903" s="122">
        <f t="shared" ref="G903:I903" si="1903">G904</f>
        <v>0</v>
      </c>
      <c r="H903" s="122">
        <f t="shared" si="1903"/>
        <v>0</v>
      </c>
      <c r="I903" s="122">
        <f t="shared" si="1903"/>
        <v>0</v>
      </c>
      <c r="J903" s="57"/>
      <c r="K903" s="57"/>
      <c r="L903" s="57"/>
      <c r="M903" s="57"/>
      <c r="N903" s="122">
        <f>N904</f>
        <v>0</v>
      </c>
      <c r="O903" s="122">
        <f t="shared" ref="O903:Q904" si="1904">O904</f>
        <v>0</v>
      </c>
      <c r="P903" s="122">
        <f t="shared" si="1904"/>
        <v>0</v>
      </c>
      <c r="Q903" s="122">
        <f t="shared" si="1904"/>
        <v>0</v>
      </c>
      <c r="R903" s="197"/>
      <c r="S903" s="197"/>
      <c r="T903" s="197"/>
      <c r="U903" s="197"/>
      <c r="V903" s="122">
        <f>V904</f>
        <v>0</v>
      </c>
      <c r="W903" s="122">
        <f t="shared" ref="W903:Y904" si="1905">W904</f>
        <v>0</v>
      </c>
      <c r="X903" s="122">
        <f t="shared" si="1905"/>
        <v>0</v>
      </c>
      <c r="Y903" s="122">
        <f t="shared" si="1905"/>
        <v>0</v>
      </c>
      <c r="Z903" s="197"/>
      <c r="AA903" s="197"/>
      <c r="AB903" s="197"/>
      <c r="AC903" s="197"/>
      <c r="AD903" s="122">
        <f>AD904</f>
        <v>0</v>
      </c>
      <c r="AE903" s="122">
        <f t="shared" ref="AE903:AG904" si="1906">AE904</f>
        <v>0</v>
      </c>
      <c r="AF903" s="122">
        <f t="shared" si="1906"/>
        <v>0</v>
      </c>
      <c r="AG903" s="122">
        <f t="shared" si="1906"/>
        <v>0</v>
      </c>
      <c r="AH903" s="197"/>
      <c r="AI903" s="197"/>
      <c r="AJ903" s="197"/>
      <c r="AK903" s="197"/>
      <c r="AL903" s="122">
        <f>AL904</f>
        <v>0</v>
      </c>
      <c r="AM903" s="122">
        <f t="shared" ref="AM903:AO904" si="1907">AM904</f>
        <v>0</v>
      </c>
      <c r="AN903" s="122">
        <f t="shared" si="1907"/>
        <v>0</v>
      </c>
      <c r="AO903" s="122">
        <f t="shared" si="1907"/>
        <v>0</v>
      </c>
      <c r="AP903" s="197"/>
      <c r="AQ903" s="197"/>
      <c r="AR903" s="197"/>
      <c r="AS903" s="197"/>
      <c r="AT903" s="122">
        <f>AT904</f>
        <v>0</v>
      </c>
      <c r="AU903" s="122">
        <f t="shared" ref="AU903:AW904" si="1908">AU904</f>
        <v>0</v>
      </c>
      <c r="AV903" s="122">
        <f t="shared" si="1908"/>
        <v>0</v>
      </c>
      <c r="AW903" s="122">
        <f t="shared" si="1908"/>
        <v>0</v>
      </c>
      <c r="AX903" s="197"/>
      <c r="AY903" s="197"/>
      <c r="AZ903" s="197"/>
      <c r="BA903" s="197"/>
      <c r="BB903" s="122">
        <f>BB904</f>
        <v>0</v>
      </c>
      <c r="BC903" s="122">
        <f t="shared" ref="BC903:BE904" si="1909">BC904</f>
        <v>0</v>
      </c>
      <c r="BD903" s="122">
        <f t="shared" si="1909"/>
        <v>0</v>
      </c>
      <c r="BE903" s="122">
        <f t="shared" si="1909"/>
        <v>0</v>
      </c>
    </row>
    <row r="904" spans="1:57" s="87" customFormat="1" ht="33" hidden="1">
      <c r="A904" s="126" t="s">
        <v>81</v>
      </c>
      <c r="B904" s="120" t="s">
        <v>54</v>
      </c>
      <c r="C904" s="120" t="s">
        <v>51</v>
      </c>
      <c r="D904" s="132" t="s">
        <v>555</v>
      </c>
      <c r="E904" s="25" t="s">
        <v>82</v>
      </c>
      <c r="F904" s="122">
        <f>F905</f>
        <v>0</v>
      </c>
      <c r="G904" s="122">
        <f t="shared" ref="G904:I904" si="1910">G905</f>
        <v>0</v>
      </c>
      <c r="H904" s="122">
        <f t="shared" si="1910"/>
        <v>0</v>
      </c>
      <c r="I904" s="122">
        <f t="shared" si="1910"/>
        <v>0</v>
      </c>
      <c r="J904" s="57"/>
      <c r="K904" s="57"/>
      <c r="L904" s="57"/>
      <c r="M904" s="57"/>
      <c r="N904" s="122">
        <f>N905</f>
        <v>0</v>
      </c>
      <c r="O904" s="122">
        <f t="shared" si="1904"/>
        <v>0</v>
      </c>
      <c r="P904" s="122">
        <f t="shared" si="1904"/>
        <v>0</v>
      </c>
      <c r="Q904" s="122">
        <f t="shared" si="1904"/>
        <v>0</v>
      </c>
      <c r="R904" s="197"/>
      <c r="S904" s="197"/>
      <c r="T904" s="197"/>
      <c r="U904" s="197"/>
      <c r="V904" s="122">
        <f>V905</f>
        <v>0</v>
      </c>
      <c r="W904" s="122">
        <f t="shared" si="1905"/>
        <v>0</v>
      </c>
      <c r="X904" s="122">
        <f t="shared" si="1905"/>
        <v>0</v>
      </c>
      <c r="Y904" s="122">
        <f t="shared" si="1905"/>
        <v>0</v>
      </c>
      <c r="Z904" s="197"/>
      <c r="AA904" s="197"/>
      <c r="AB904" s="197"/>
      <c r="AC904" s="197"/>
      <c r="AD904" s="122">
        <f>AD905</f>
        <v>0</v>
      </c>
      <c r="AE904" s="122">
        <f t="shared" si="1906"/>
        <v>0</v>
      </c>
      <c r="AF904" s="122">
        <f t="shared" si="1906"/>
        <v>0</v>
      </c>
      <c r="AG904" s="122">
        <f t="shared" si="1906"/>
        <v>0</v>
      </c>
      <c r="AH904" s="197"/>
      <c r="AI904" s="197"/>
      <c r="AJ904" s="197"/>
      <c r="AK904" s="197"/>
      <c r="AL904" s="122">
        <f>AL905</f>
        <v>0</v>
      </c>
      <c r="AM904" s="122">
        <f t="shared" si="1907"/>
        <v>0</v>
      </c>
      <c r="AN904" s="122">
        <f t="shared" si="1907"/>
        <v>0</v>
      </c>
      <c r="AO904" s="122">
        <f t="shared" si="1907"/>
        <v>0</v>
      </c>
      <c r="AP904" s="197"/>
      <c r="AQ904" s="197"/>
      <c r="AR904" s="197"/>
      <c r="AS904" s="197"/>
      <c r="AT904" s="122">
        <f>AT905</f>
        <v>0</v>
      </c>
      <c r="AU904" s="122">
        <f t="shared" si="1908"/>
        <v>0</v>
      </c>
      <c r="AV904" s="122">
        <f t="shared" si="1908"/>
        <v>0</v>
      </c>
      <c r="AW904" s="122">
        <f t="shared" si="1908"/>
        <v>0</v>
      </c>
      <c r="AX904" s="197"/>
      <c r="AY904" s="197"/>
      <c r="AZ904" s="197"/>
      <c r="BA904" s="197"/>
      <c r="BB904" s="122">
        <f>BB905</f>
        <v>0</v>
      </c>
      <c r="BC904" s="122">
        <f t="shared" si="1909"/>
        <v>0</v>
      </c>
      <c r="BD904" s="122">
        <f t="shared" si="1909"/>
        <v>0</v>
      </c>
      <c r="BE904" s="122">
        <f t="shared" si="1909"/>
        <v>0</v>
      </c>
    </row>
    <row r="905" spans="1:57" s="87" customFormat="1" ht="16.5" hidden="1">
      <c r="A905" s="126" t="s">
        <v>169</v>
      </c>
      <c r="B905" s="120" t="s">
        <v>54</v>
      </c>
      <c r="C905" s="120" t="s">
        <v>51</v>
      </c>
      <c r="D905" s="132" t="s">
        <v>555</v>
      </c>
      <c r="E905" s="25" t="s">
        <v>168</v>
      </c>
      <c r="F905" s="122"/>
      <c r="G905" s="122"/>
      <c r="H905" s="122"/>
      <c r="I905" s="123"/>
      <c r="J905" s="57"/>
      <c r="K905" s="57"/>
      <c r="L905" s="57"/>
      <c r="M905" s="57"/>
      <c r="N905" s="122"/>
      <c r="O905" s="122"/>
      <c r="P905" s="122"/>
      <c r="Q905" s="123"/>
      <c r="R905" s="197"/>
      <c r="S905" s="197"/>
      <c r="T905" s="197"/>
      <c r="U905" s="197"/>
      <c r="V905" s="122"/>
      <c r="W905" s="122"/>
      <c r="X905" s="122"/>
      <c r="Y905" s="123"/>
      <c r="Z905" s="197"/>
      <c r="AA905" s="197"/>
      <c r="AB905" s="197"/>
      <c r="AC905" s="197"/>
      <c r="AD905" s="122"/>
      <c r="AE905" s="122"/>
      <c r="AF905" s="122"/>
      <c r="AG905" s="123"/>
      <c r="AH905" s="197"/>
      <c r="AI905" s="197"/>
      <c r="AJ905" s="197"/>
      <c r="AK905" s="197"/>
      <c r="AL905" s="122"/>
      <c r="AM905" s="122"/>
      <c r="AN905" s="122"/>
      <c r="AO905" s="123"/>
      <c r="AP905" s="197"/>
      <c r="AQ905" s="197"/>
      <c r="AR905" s="197"/>
      <c r="AS905" s="197"/>
      <c r="AT905" s="122"/>
      <c r="AU905" s="122"/>
      <c r="AV905" s="122"/>
      <c r="AW905" s="123"/>
      <c r="AX905" s="197"/>
      <c r="AY905" s="197"/>
      <c r="AZ905" s="197"/>
      <c r="BA905" s="197"/>
      <c r="BB905" s="122"/>
      <c r="BC905" s="122"/>
      <c r="BD905" s="122"/>
      <c r="BE905" s="123"/>
    </row>
    <row r="906" spans="1:57" s="87" customFormat="1" ht="49.5">
      <c r="A906" s="33" t="s">
        <v>708</v>
      </c>
      <c r="B906" s="25" t="s">
        <v>54</v>
      </c>
      <c r="C906" s="25" t="s">
        <v>51</v>
      </c>
      <c r="D906" s="34" t="s">
        <v>271</v>
      </c>
      <c r="E906" s="25"/>
      <c r="F906" s="27">
        <f t="shared" ref="F906:Q906" si="1911">F907+F911+F927+F930+F933</f>
        <v>346734</v>
      </c>
      <c r="G906" s="27">
        <f t="shared" si="1911"/>
        <v>590</v>
      </c>
      <c r="H906" s="27">
        <f t="shared" si="1911"/>
        <v>346144</v>
      </c>
      <c r="I906" s="27">
        <f t="shared" si="1911"/>
        <v>0</v>
      </c>
      <c r="J906" s="27">
        <f t="shared" si="1911"/>
        <v>12747</v>
      </c>
      <c r="K906" s="27">
        <f t="shared" si="1911"/>
        <v>-590</v>
      </c>
      <c r="L906" s="27">
        <f t="shared" si="1911"/>
        <v>12779</v>
      </c>
      <c r="M906" s="27">
        <f t="shared" si="1911"/>
        <v>0</v>
      </c>
      <c r="N906" s="27">
        <f t="shared" si="1911"/>
        <v>358891</v>
      </c>
      <c r="O906" s="27">
        <f t="shared" si="1911"/>
        <v>0</v>
      </c>
      <c r="P906" s="27">
        <f t="shared" si="1911"/>
        <v>358923</v>
      </c>
      <c r="Q906" s="27">
        <f t="shared" si="1911"/>
        <v>0</v>
      </c>
      <c r="R906" s="181">
        <f>R907+R911+R927+R930+R933+R915</f>
        <v>0</v>
      </c>
      <c r="S906" s="181">
        <f t="shared" ref="S906:Y906" si="1912">S907+S911+S927+S930+S933+S915</f>
        <v>77568</v>
      </c>
      <c r="T906" s="181">
        <f t="shared" si="1912"/>
        <v>0</v>
      </c>
      <c r="U906" s="181">
        <f t="shared" si="1912"/>
        <v>77568</v>
      </c>
      <c r="V906" s="27">
        <f t="shared" si="1912"/>
        <v>436459</v>
      </c>
      <c r="W906" s="27">
        <f t="shared" si="1912"/>
        <v>77568</v>
      </c>
      <c r="X906" s="27">
        <f t="shared" si="1912"/>
        <v>436491</v>
      </c>
      <c r="Y906" s="27">
        <f t="shared" si="1912"/>
        <v>77568</v>
      </c>
      <c r="Z906" s="181">
        <f>Z907+Z911+Z927+Z930+Z933+Z915</f>
        <v>0</v>
      </c>
      <c r="AA906" s="181">
        <f t="shared" ref="AA906:AG906" si="1913">AA907+AA911+AA927+AA930+AA933+AA915</f>
        <v>0</v>
      </c>
      <c r="AB906" s="181">
        <f t="shared" si="1913"/>
        <v>0</v>
      </c>
      <c r="AC906" s="181">
        <f t="shared" si="1913"/>
        <v>0</v>
      </c>
      <c r="AD906" s="27">
        <f t="shared" si="1913"/>
        <v>436459</v>
      </c>
      <c r="AE906" s="27">
        <f t="shared" si="1913"/>
        <v>77568</v>
      </c>
      <c r="AF906" s="27">
        <f t="shared" si="1913"/>
        <v>436491</v>
      </c>
      <c r="AG906" s="27">
        <f t="shared" si="1913"/>
        <v>77568</v>
      </c>
      <c r="AH906" s="181">
        <f>AH907+AH911+AH927+AH930+AH933+AH915</f>
        <v>0</v>
      </c>
      <c r="AI906" s="181">
        <f t="shared" ref="AI906:AO906" si="1914">AI907+AI911+AI927+AI930+AI933+AI915</f>
        <v>0</v>
      </c>
      <c r="AJ906" s="181">
        <f t="shared" si="1914"/>
        <v>0</v>
      </c>
      <c r="AK906" s="181">
        <f t="shared" si="1914"/>
        <v>0</v>
      </c>
      <c r="AL906" s="27">
        <f t="shared" si="1914"/>
        <v>436459</v>
      </c>
      <c r="AM906" s="27">
        <f t="shared" si="1914"/>
        <v>77568</v>
      </c>
      <c r="AN906" s="27">
        <f t="shared" si="1914"/>
        <v>436491</v>
      </c>
      <c r="AO906" s="27">
        <f t="shared" si="1914"/>
        <v>77568</v>
      </c>
      <c r="AP906" s="181">
        <f>AP907+AP911+AP927+AP930+AP933+AP915</f>
        <v>0</v>
      </c>
      <c r="AQ906" s="181">
        <f t="shared" ref="AQ906:AW906" si="1915">AQ907+AQ911+AQ927+AQ930+AQ933+AQ915</f>
        <v>0</v>
      </c>
      <c r="AR906" s="181">
        <f t="shared" si="1915"/>
        <v>0</v>
      </c>
      <c r="AS906" s="181">
        <f t="shared" si="1915"/>
        <v>0</v>
      </c>
      <c r="AT906" s="27">
        <f t="shared" si="1915"/>
        <v>436459</v>
      </c>
      <c r="AU906" s="27">
        <f t="shared" si="1915"/>
        <v>77568</v>
      </c>
      <c r="AV906" s="27">
        <f t="shared" si="1915"/>
        <v>436491</v>
      </c>
      <c r="AW906" s="27">
        <f t="shared" si="1915"/>
        <v>77568</v>
      </c>
      <c r="AX906" s="181">
        <f>AX907+AX911+AX927+AX930+AX933+AX915</f>
        <v>0</v>
      </c>
      <c r="AY906" s="181">
        <f t="shared" ref="AY906:BE906" si="1916">AY907+AY911+AY927+AY930+AY933+AY915</f>
        <v>0</v>
      </c>
      <c r="AZ906" s="181">
        <f t="shared" si="1916"/>
        <v>0</v>
      </c>
      <c r="BA906" s="181">
        <f t="shared" si="1916"/>
        <v>0</v>
      </c>
      <c r="BB906" s="27">
        <f t="shared" si="1916"/>
        <v>436459</v>
      </c>
      <c r="BC906" s="27">
        <f t="shared" si="1916"/>
        <v>77568</v>
      </c>
      <c r="BD906" s="27">
        <f t="shared" si="1916"/>
        <v>436491</v>
      </c>
      <c r="BE906" s="27">
        <f t="shared" si="1916"/>
        <v>77568</v>
      </c>
    </row>
    <row r="907" spans="1:57" s="87" customFormat="1" ht="33">
      <c r="A907" s="33" t="s">
        <v>509</v>
      </c>
      <c r="B907" s="25" t="s">
        <v>54</v>
      </c>
      <c r="C907" s="25" t="s">
        <v>51</v>
      </c>
      <c r="D907" s="34" t="s">
        <v>706</v>
      </c>
      <c r="E907" s="25"/>
      <c r="F907" s="27">
        <f>F908</f>
        <v>346025</v>
      </c>
      <c r="G907" s="27">
        <f t="shared" ref="G907:V909" si="1917">G908</f>
        <v>0</v>
      </c>
      <c r="H907" s="27">
        <f t="shared" si="1917"/>
        <v>346025</v>
      </c>
      <c r="I907" s="27">
        <f t="shared" si="1917"/>
        <v>0</v>
      </c>
      <c r="J907" s="27">
        <f t="shared" si="1917"/>
        <v>12779</v>
      </c>
      <c r="K907" s="27">
        <f t="shared" si="1917"/>
        <v>0</v>
      </c>
      <c r="L907" s="27">
        <f t="shared" si="1917"/>
        <v>12779</v>
      </c>
      <c r="M907" s="27">
        <f t="shared" si="1917"/>
        <v>0</v>
      </c>
      <c r="N907" s="27">
        <f t="shared" si="1917"/>
        <v>358804</v>
      </c>
      <c r="O907" s="27">
        <f t="shared" si="1917"/>
        <v>0</v>
      </c>
      <c r="P907" s="27">
        <f t="shared" si="1917"/>
        <v>358804</v>
      </c>
      <c r="Q907" s="27">
        <f t="shared" si="1917"/>
        <v>0</v>
      </c>
      <c r="R907" s="181">
        <f t="shared" si="1917"/>
        <v>0</v>
      </c>
      <c r="S907" s="181">
        <f t="shared" si="1917"/>
        <v>0</v>
      </c>
      <c r="T907" s="181">
        <f t="shared" si="1917"/>
        <v>0</v>
      </c>
      <c r="U907" s="181">
        <f t="shared" si="1917"/>
        <v>0</v>
      </c>
      <c r="V907" s="27">
        <f t="shared" si="1917"/>
        <v>358804</v>
      </c>
      <c r="W907" s="27">
        <f t="shared" ref="R907:AH909" si="1918">W908</f>
        <v>0</v>
      </c>
      <c r="X907" s="27">
        <f t="shared" si="1918"/>
        <v>358804</v>
      </c>
      <c r="Y907" s="27">
        <f t="shared" si="1918"/>
        <v>0</v>
      </c>
      <c r="Z907" s="181">
        <f t="shared" si="1918"/>
        <v>0</v>
      </c>
      <c r="AA907" s="181">
        <f t="shared" si="1918"/>
        <v>0</v>
      </c>
      <c r="AB907" s="181">
        <f t="shared" si="1918"/>
        <v>0</v>
      </c>
      <c r="AC907" s="181">
        <f t="shared" si="1918"/>
        <v>0</v>
      </c>
      <c r="AD907" s="27">
        <f t="shared" si="1918"/>
        <v>358804</v>
      </c>
      <c r="AE907" s="27">
        <f t="shared" si="1918"/>
        <v>0</v>
      </c>
      <c r="AF907" s="27">
        <f t="shared" si="1918"/>
        <v>358804</v>
      </c>
      <c r="AG907" s="27">
        <f t="shared" si="1918"/>
        <v>0</v>
      </c>
      <c r="AH907" s="181">
        <f t="shared" si="1918"/>
        <v>0</v>
      </c>
      <c r="AI907" s="181">
        <f t="shared" ref="AH907:AX909" si="1919">AI908</f>
        <v>0</v>
      </c>
      <c r="AJ907" s="181">
        <f t="shared" si="1919"/>
        <v>0</v>
      </c>
      <c r="AK907" s="181">
        <f t="shared" si="1919"/>
        <v>0</v>
      </c>
      <c r="AL907" s="27">
        <f t="shared" si="1919"/>
        <v>358804</v>
      </c>
      <c r="AM907" s="27">
        <f t="shared" si="1919"/>
        <v>0</v>
      </c>
      <c r="AN907" s="27">
        <f t="shared" si="1919"/>
        <v>358804</v>
      </c>
      <c r="AO907" s="27">
        <f t="shared" si="1919"/>
        <v>0</v>
      </c>
      <c r="AP907" s="181">
        <f t="shared" si="1919"/>
        <v>0</v>
      </c>
      <c r="AQ907" s="181">
        <f t="shared" si="1919"/>
        <v>0</v>
      </c>
      <c r="AR907" s="181">
        <f t="shared" si="1919"/>
        <v>0</v>
      </c>
      <c r="AS907" s="181">
        <f t="shared" si="1919"/>
        <v>0</v>
      </c>
      <c r="AT907" s="27">
        <f t="shared" si="1919"/>
        <v>358804</v>
      </c>
      <c r="AU907" s="27">
        <f t="shared" si="1919"/>
        <v>0</v>
      </c>
      <c r="AV907" s="27">
        <f t="shared" si="1919"/>
        <v>358804</v>
      </c>
      <c r="AW907" s="27">
        <f t="shared" si="1919"/>
        <v>0</v>
      </c>
      <c r="AX907" s="181">
        <f t="shared" si="1919"/>
        <v>0</v>
      </c>
      <c r="AY907" s="181">
        <f t="shared" ref="AX907:BE909" si="1920">AY908</f>
        <v>0</v>
      </c>
      <c r="AZ907" s="181">
        <f t="shared" si="1920"/>
        <v>0</v>
      </c>
      <c r="BA907" s="181">
        <f t="shared" si="1920"/>
        <v>0</v>
      </c>
      <c r="BB907" s="27">
        <f t="shared" si="1920"/>
        <v>358804</v>
      </c>
      <c r="BC907" s="27">
        <f t="shared" si="1920"/>
        <v>0</v>
      </c>
      <c r="BD907" s="27">
        <f t="shared" si="1920"/>
        <v>358804</v>
      </c>
      <c r="BE907" s="27">
        <f t="shared" si="1920"/>
        <v>0</v>
      </c>
    </row>
    <row r="908" spans="1:57" s="87" customFormat="1" ht="16.5">
      <c r="A908" s="33" t="s">
        <v>85</v>
      </c>
      <c r="B908" s="25" t="s">
        <v>54</v>
      </c>
      <c r="C908" s="25" t="s">
        <v>51</v>
      </c>
      <c r="D908" s="34" t="s">
        <v>717</v>
      </c>
      <c r="E908" s="25"/>
      <c r="F908" s="27">
        <f>F909</f>
        <v>346025</v>
      </c>
      <c r="G908" s="27">
        <f t="shared" si="1917"/>
        <v>0</v>
      </c>
      <c r="H908" s="27">
        <f t="shared" si="1917"/>
        <v>346025</v>
      </c>
      <c r="I908" s="27">
        <f t="shared" si="1917"/>
        <v>0</v>
      </c>
      <c r="J908" s="27">
        <f t="shared" si="1917"/>
        <v>12779</v>
      </c>
      <c r="K908" s="27">
        <f t="shared" si="1917"/>
        <v>0</v>
      </c>
      <c r="L908" s="27">
        <f t="shared" si="1917"/>
        <v>12779</v>
      </c>
      <c r="M908" s="27">
        <f t="shared" si="1917"/>
        <v>0</v>
      </c>
      <c r="N908" s="27">
        <f t="shared" si="1917"/>
        <v>358804</v>
      </c>
      <c r="O908" s="27">
        <f t="shared" si="1917"/>
        <v>0</v>
      </c>
      <c r="P908" s="27">
        <f t="shared" si="1917"/>
        <v>358804</v>
      </c>
      <c r="Q908" s="27">
        <f t="shared" si="1917"/>
        <v>0</v>
      </c>
      <c r="R908" s="181">
        <f t="shared" si="1918"/>
        <v>0</v>
      </c>
      <c r="S908" s="181">
        <f t="shared" si="1918"/>
        <v>0</v>
      </c>
      <c r="T908" s="181">
        <f t="shared" si="1918"/>
        <v>0</v>
      </c>
      <c r="U908" s="181">
        <f t="shared" si="1918"/>
        <v>0</v>
      </c>
      <c r="V908" s="27">
        <f t="shared" si="1918"/>
        <v>358804</v>
      </c>
      <c r="W908" s="27">
        <f t="shared" si="1918"/>
        <v>0</v>
      </c>
      <c r="X908" s="27">
        <f t="shared" si="1918"/>
        <v>358804</v>
      </c>
      <c r="Y908" s="27">
        <f t="shared" si="1918"/>
        <v>0</v>
      </c>
      <c r="Z908" s="181">
        <f t="shared" si="1918"/>
        <v>0</v>
      </c>
      <c r="AA908" s="181">
        <f t="shared" si="1918"/>
        <v>0</v>
      </c>
      <c r="AB908" s="181">
        <f t="shared" si="1918"/>
        <v>0</v>
      </c>
      <c r="AC908" s="181">
        <f t="shared" si="1918"/>
        <v>0</v>
      </c>
      <c r="AD908" s="27">
        <f t="shared" si="1918"/>
        <v>358804</v>
      </c>
      <c r="AE908" s="27">
        <f t="shared" si="1918"/>
        <v>0</v>
      </c>
      <c r="AF908" s="27">
        <f t="shared" si="1918"/>
        <v>358804</v>
      </c>
      <c r="AG908" s="27">
        <f t="shared" si="1918"/>
        <v>0</v>
      </c>
      <c r="AH908" s="181">
        <f t="shared" si="1919"/>
        <v>0</v>
      </c>
      <c r="AI908" s="181">
        <f t="shared" si="1919"/>
        <v>0</v>
      </c>
      <c r="AJ908" s="181">
        <f t="shared" si="1919"/>
        <v>0</v>
      </c>
      <c r="AK908" s="181">
        <f t="shared" si="1919"/>
        <v>0</v>
      </c>
      <c r="AL908" s="27">
        <f t="shared" si="1919"/>
        <v>358804</v>
      </c>
      <c r="AM908" s="27">
        <f t="shared" si="1919"/>
        <v>0</v>
      </c>
      <c r="AN908" s="27">
        <f t="shared" si="1919"/>
        <v>358804</v>
      </c>
      <c r="AO908" s="27">
        <f t="shared" si="1919"/>
        <v>0</v>
      </c>
      <c r="AP908" s="181">
        <f t="shared" si="1919"/>
        <v>0</v>
      </c>
      <c r="AQ908" s="181">
        <f t="shared" si="1919"/>
        <v>0</v>
      </c>
      <c r="AR908" s="181">
        <f t="shared" si="1919"/>
        <v>0</v>
      </c>
      <c r="AS908" s="181">
        <f t="shared" si="1919"/>
        <v>0</v>
      </c>
      <c r="AT908" s="27">
        <f t="shared" si="1919"/>
        <v>358804</v>
      </c>
      <c r="AU908" s="27">
        <f t="shared" si="1919"/>
        <v>0</v>
      </c>
      <c r="AV908" s="27">
        <f t="shared" si="1919"/>
        <v>358804</v>
      </c>
      <c r="AW908" s="27">
        <f t="shared" si="1919"/>
        <v>0</v>
      </c>
      <c r="AX908" s="181">
        <f t="shared" si="1920"/>
        <v>0</v>
      </c>
      <c r="AY908" s="181">
        <f t="shared" si="1920"/>
        <v>0</v>
      </c>
      <c r="AZ908" s="181">
        <f t="shared" si="1920"/>
        <v>0</v>
      </c>
      <c r="BA908" s="181">
        <f t="shared" si="1920"/>
        <v>0</v>
      </c>
      <c r="BB908" s="27">
        <f t="shared" si="1920"/>
        <v>358804</v>
      </c>
      <c r="BC908" s="27">
        <f t="shared" si="1920"/>
        <v>0</v>
      </c>
      <c r="BD908" s="27">
        <f t="shared" si="1920"/>
        <v>358804</v>
      </c>
      <c r="BE908" s="27">
        <f t="shared" si="1920"/>
        <v>0</v>
      </c>
    </row>
    <row r="909" spans="1:57" s="87" customFormat="1" ht="33">
      <c r="A909" s="33" t="s">
        <v>81</v>
      </c>
      <c r="B909" s="25" t="s">
        <v>54</v>
      </c>
      <c r="C909" s="25" t="s">
        <v>51</v>
      </c>
      <c r="D909" s="34" t="s">
        <v>717</v>
      </c>
      <c r="E909" s="25" t="s">
        <v>82</v>
      </c>
      <c r="F909" s="27">
        <f>F910</f>
        <v>346025</v>
      </c>
      <c r="G909" s="27">
        <f t="shared" si="1917"/>
        <v>0</v>
      </c>
      <c r="H909" s="27">
        <f t="shared" si="1917"/>
        <v>346025</v>
      </c>
      <c r="I909" s="27">
        <f t="shared" si="1917"/>
        <v>0</v>
      </c>
      <c r="J909" s="27">
        <f t="shared" si="1917"/>
        <v>12779</v>
      </c>
      <c r="K909" s="27">
        <f t="shared" si="1917"/>
        <v>0</v>
      </c>
      <c r="L909" s="27">
        <f t="shared" si="1917"/>
        <v>12779</v>
      </c>
      <c r="M909" s="27">
        <f t="shared" si="1917"/>
        <v>0</v>
      </c>
      <c r="N909" s="27">
        <f t="shared" si="1917"/>
        <v>358804</v>
      </c>
      <c r="O909" s="27">
        <f t="shared" si="1917"/>
        <v>0</v>
      </c>
      <c r="P909" s="27">
        <f t="shared" si="1917"/>
        <v>358804</v>
      </c>
      <c r="Q909" s="27">
        <f t="shared" si="1917"/>
        <v>0</v>
      </c>
      <c r="R909" s="181">
        <f t="shared" si="1918"/>
        <v>0</v>
      </c>
      <c r="S909" s="181">
        <f t="shared" si="1918"/>
        <v>0</v>
      </c>
      <c r="T909" s="181">
        <f t="shared" si="1918"/>
        <v>0</v>
      </c>
      <c r="U909" s="181">
        <f t="shared" si="1918"/>
        <v>0</v>
      </c>
      <c r="V909" s="27">
        <f t="shared" si="1918"/>
        <v>358804</v>
      </c>
      <c r="W909" s="27">
        <f t="shared" si="1918"/>
        <v>0</v>
      </c>
      <c r="X909" s="27">
        <f t="shared" si="1918"/>
        <v>358804</v>
      </c>
      <c r="Y909" s="27">
        <f t="shared" si="1918"/>
        <v>0</v>
      </c>
      <c r="Z909" s="181">
        <f t="shared" si="1918"/>
        <v>0</v>
      </c>
      <c r="AA909" s="181">
        <f t="shared" si="1918"/>
        <v>0</v>
      </c>
      <c r="AB909" s="181">
        <f t="shared" si="1918"/>
        <v>0</v>
      </c>
      <c r="AC909" s="181">
        <f t="shared" si="1918"/>
        <v>0</v>
      </c>
      <c r="AD909" s="27">
        <f t="shared" si="1918"/>
        <v>358804</v>
      </c>
      <c r="AE909" s="27">
        <f t="shared" si="1918"/>
        <v>0</v>
      </c>
      <c r="AF909" s="27">
        <f t="shared" si="1918"/>
        <v>358804</v>
      </c>
      <c r="AG909" s="27">
        <f t="shared" si="1918"/>
        <v>0</v>
      </c>
      <c r="AH909" s="181">
        <f t="shared" si="1919"/>
        <v>0</v>
      </c>
      <c r="AI909" s="181">
        <f t="shared" si="1919"/>
        <v>0</v>
      </c>
      <c r="AJ909" s="181">
        <f t="shared" si="1919"/>
        <v>0</v>
      </c>
      <c r="AK909" s="181">
        <f t="shared" si="1919"/>
        <v>0</v>
      </c>
      <c r="AL909" s="27">
        <f t="shared" si="1919"/>
        <v>358804</v>
      </c>
      <c r="AM909" s="27">
        <f t="shared" si="1919"/>
        <v>0</v>
      </c>
      <c r="AN909" s="27">
        <f t="shared" si="1919"/>
        <v>358804</v>
      </c>
      <c r="AO909" s="27">
        <f t="shared" si="1919"/>
        <v>0</v>
      </c>
      <c r="AP909" s="181">
        <f t="shared" si="1919"/>
        <v>0</v>
      </c>
      <c r="AQ909" s="181">
        <f t="shared" si="1919"/>
        <v>0</v>
      </c>
      <c r="AR909" s="181">
        <f t="shared" si="1919"/>
        <v>0</v>
      </c>
      <c r="AS909" s="181">
        <f t="shared" si="1919"/>
        <v>0</v>
      </c>
      <c r="AT909" s="27">
        <f t="shared" si="1919"/>
        <v>358804</v>
      </c>
      <c r="AU909" s="27">
        <f t="shared" si="1919"/>
        <v>0</v>
      </c>
      <c r="AV909" s="27">
        <f t="shared" si="1919"/>
        <v>358804</v>
      </c>
      <c r="AW909" s="27">
        <f t="shared" si="1919"/>
        <v>0</v>
      </c>
      <c r="AX909" s="181">
        <f t="shared" si="1920"/>
        <v>0</v>
      </c>
      <c r="AY909" s="181">
        <f t="shared" si="1920"/>
        <v>0</v>
      </c>
      <c r="AZ909" s="181">
        <f t="shared" si="1920"/>
        <v>0</v>
      </c>
      <c r="BA909" s="181">
        <f t="shared" si="1920"/>
        <v>0</v>
      </c>
      <c r="BB909" s="27">
        <f t="shared" si="1920"/>
        <v>358804</v>
      </c>
      <c r="BC909" s="27">
        <f t="shared" si="1920"/>
        <v>0</v>
      </c>
      <c r="BD909" s="27">
        <f t="shared" si="1920"/>
        <v>358804</v>
      </c>
      <c r="BE909" s="27">
        <f t="shared" si="1920"/>
        <v>0</v>
      </c>
    </row>
    <row r="910" spans="1:57" s="87" customFormat="1" ht="16.5">
      <c r="A910" s="33" t="s">
        <v>169</v>
      </c>
      <c r="B910" s="25" t="s">
        <v>54</v>
      </c>
      <c r="C910" s="25" t="s">
        <v>51</v>
      </c>
      <c r="D910" s="34" t="s">
        <v>717</v>
      </c>
      <c r="E910" s="25">
        <v>610</v>
      </c>
      <c r="F910" s="27">
        <v>346025</v>
      </c>
      <c r="G910" s="27"/>
      <c r="H910" s="27">
        <v>346025</v>
      </c>
      <c r="I910" s="72"/>
      <c r="J910" s="55">
        <v>12779</v>
      </c>
      <c r="K910" s="55"/>
      <c r="L910" s="55">
        <v>12779</v>
      </c>
      <c r="M910" s="57"/>
      <c r="N910" s="27">
        <f>F910+J910+K910</f>
        <v>358804</v>
      </c>
      <c r="O910" s="27">
        <f>G910+K910</f>
        <v>0</v>
      </c>
      <c r="P910" s="27">
        <f>H910+L910+M910</f>
        <v>358804</v>
      </c>
      <c r="Q910" s="72">
        <f>I910+M910</f>
        <v>0</v>
      </c>
      <c r="R910" s="183"/>
      <c r="S910" s="183"/>
      <c r="T910" s="183"/>
      <c r="U910" s="197"/>
      <c r="V910" s="27">
        <f>N910+R910+S910</f>
        <v>358804</v>
      </c>
      <c r="W910" s="27">
        <f>O910+S910</f>
        <v>0</v>
      </c>
      <c r="X910" s="27">
        <f>P910+T910+U910</f>
        <v>358804</v>
      </c>
      <c r="Y910" s="72">
        <f>Q910+U910</f>
        <v>0</v>
      </c>
      <c r="Z910" s="183"/>
      <c r="AA910" s="183"/>
      <c r="AB910" s="183"/>
      <c r="AC910" s="197"/>
      <c r="AD910" s="27">
        <f>V910+Z910+AA910</f>
        <v>358804</v>
      </c>
      <c r="AE910" s="27">
        <f>W910+AA910</f>
        <v>0</v>
      </c>
      <c r="AF910" s="27">
        <f>X910+AB910+AC910</f>
        <v>358804</v>
      </c>
      <c r="AG910" s="72">
        <f>Y910+AC910</f>
        <v>0</v>
      </c>
      <c r="AH910" s="183"/>
      <c r="AI910" s="183"/>
      <c r="AJ910" s="183"/>
      <c r="AK910" s="197"/>
      <c r="AL910" s="27">
        <f>AD910+AH910+AI910</f>
        <v>358804</v>
      </c>
      <c r="AM910" s="27">
        <f>AE910+AI910</f>
        <v>0</v>
      </c>
      <c r="AN910" s="27">
        <f>AF910+AJ910+AK910</f>
        <v>358804</v>
      </c>
      <c r="AO910" s="72">
        <f>AG910+AK910</f>
        <v>0</v>
      </c>
      <c r="AP910" s="183"/>
      <c r="AQ910" s="183"/>
      <c r="AR910" s="183"/>
      <c r="AS910" s="197"/>
      <c r="AT910" s="27">
        <f>AL910+AP910+AQ910</f>
        <v>358804</v>
      </c>
      <c r="AU910" s="27">
        <f>AM910+AQ910</f>
        <v>0</v>
      </c>
      <c r="AV910" s="27">
        <f>AN910+AR910+AS910</f>
        <v>358804</v>
      </c>
      <c r="AW910" s="72">
        <f>AO910+AS910</f>
        <v>0</v>
      </c>
      <c r="AX910" s="183"/>
      <c r="AY910" s="183"/>
      <c r="AZ910" s="183"/>
      <c r="BA910" s="197"/>
      <c r="BB910" s="27">
        <f>AT910+AX910+AY910</f>
        <v>358804</v>
      </c>
      <c r="BC910" s="27">
        <f>AU910+AY910</f>
        <v>0</v>
      </c>
      <c r="BD910" s="27">
        <f>AV910+AZ910+BA910</f>
        <v>358804</v>
      </c>
      <c r="BE910" s="72">
        <f>AW910+BA910</f>
        <v>0</v>
      </c>
    </row>
    <row r="911" spans="1:57" s="87" customFormat="1" ht="16.5">
      <c r="A911" s="33" t="s">
        <v>76</v>
      </c>
      <c r="B911" s="25" t="s">
        <v>54</v>
      </c>
      <c r="C911" s="25" t="s">
        <v>51</v>
      </c>
      <c r="D911" s="34" t="s">
        <v>272</v>
      </c>
      <c r="E911" s="25"/>
      <c r="F911" s="27">
        <f>F912</f>
        <v>87</v>
      </c>
      <c r="G911" s="27">
        <f t="shared" ref="G911:V913" si="1921">G912</f>
        <v>0</v>
      </c>
      <c r="H911" s="27">
        <f t="shared" si="1921"/>
        <v>119</v>
      </c>
      <c r="I911" s="27">
        <f t="shared" si="1921"/>
        <v>0</v>
      </c>
      <c r="J911" s="27">
        <f t="shared" si="1921"/>
        <v>0</v>
      </c>
      <c r="K911" s="27">
        <f t="shared" si="1921"/>
        <v>0</v>
      </c>
      <c r="L911" s="27">
        <f t="shared" si="1921"/>
        <v>0</v>
      </c>
      <c r="M911" s="27">
        <f t="shared" si="1921"/>
        <v>0</v>
      </c>
      <c r="N911" s="27">
        <f t="shared" si="1921"/>
        <v>87</v>
      </c>
      <c r="O911" s="27">
        <f t="shared" si="1921"/>
        <v>0</v>
      </c>
      <c r="P911" s="27">
        <f t="shared" si="1921"/>
        <v>119</v>
      </c>
      <c r="Q911" s="27">
        <f t="shared" si="1921"/>
        <v>0</v>
      </c>
      <c r="R911" s="181">
        <f t="shared" si="1921"/>
        <v>0</v>
      </c>
      <c r="S911" s="181">
        <f t="shared" si="1921"/>
        <v>0</v>
      </c>
      <c r="T911" s="181">
        <f t="shared" si="1921"/>
        <v>0</v>
      </c>
      <c r="U911" s="181">
        <f t="shared" si="1921"/>
        <v>0</v>
      </c>
      <c r="V911" s="27">
        <f t="shared" si="1921"/>
        <v>87</v>
      </c>
      <c r="W911" s="27">
        <f t="shared" ref="R911:AH913" si="1922">W912</f>
        <v>0</v>
      </c>
      <c r="X911" s="27">
        <f t="shared" si="1922"/>
        <v>119</v>
      </c>
      <c r="Y911" s="27">
        <f t="shared" si="1922"/>
        <v>0</v>
      </c>
      <c r="Z911" s="181">
        <f t="shared" si="1922"/>
        <v>0</v>
      </c>
      <c r="AA911" s="181">
        <f t="shared" si="1922"/>
        <v>0</v>
      </c>
      <c r="AB911" s="181">
        <f t="shared" si="1922"/>
        <v>0</v>
      </c>
      <c r="AC911" s="181">
        <f t="shared" si="1922"/>
        <v>0</v>
      </c>
      <c r="AD911" s="27">
        <f t="shared" si="1922"/>
        <v>87</v>
      </c>
      <c r="AE911" s="27">
        <f t="shared" si="1922"/>
        <v>0</v>
      </c>
      <c r="AF911" s="27">
        <f t="shared" si="1922"/>
        <v>119</v>
      </c>
      <c r="AG911" s="27">
        <f t="shared" si="1922"/>
        <v>0</v>
      </c>
      <c r="AH911" s="181">
        <f t="shared" si="1922"/>
        <v>0</v>
      </c>
      <c r="AI911" s="181">
        <f t="shared" ref="AH911:AX913" si="1923">AI912</f>
        <v>0</v>
      </c>
      <c r="AJ911" s="181">
        <f t="shared" si="1923"/>
        <v>0</v>
      </c>
      <c r="AK911" s="181">
        <f t="shared" si="1923"/>
        <v>0</v>
      </c>
      <c r="AL911" s="27">
        <f t="shared" si="1923"/>
        <v>87</v>
      </c>
      <c r="AM911" s="27">
        <f t="shared" si="1923"/>
        <v>0</v>
      </c>
      <c r="AN911" s="27">
        <f t="shared" si="1923"/>
        <v>119</v>
      </c>
      <c r="AO911" s="27">
        <f t="shared" si="1923"/>
        <v>0</v>
      </c>
      <c r="AP911" s="181">
        <f t="shared" si="1923"/>
        <v>0</v>
      </c>
      <c r="AQ911" s="181">
        <f t="shared" si="1923"/>
        <v>0</v>
      </c>
      <c r="AR911" s="181">
        <f t="shared" si="1923"/>
        <v>0</v>
      </c>
      <c r="AS911" s="181">
        <f t="shared" si="1923"/>
        <v>0</v>
      </c>
      <c r="AT911" s="27">
        <f t="shared" si="1923"/>
        <v>87</v>
      </c>
      <c r="AU911" s="27">
        <f t="shared" si="1923"/>
        <v>0</v>
      </c>
      <c r="AV911" s="27">
        <f t="shared" si="1923"/>
        <v>119</v>
      </c>
      <c r="AW911" s="27">
        <f t="shared" si="1923"/>
        <v>0</v>
      </c>
      <c r="AX911" s="181">
        <f t="shared" si="1923"/>
        <v>0</v>
      </c>
      <c r="AY911" s="181">
        <f t="shared" ref="AX911:BE913" si="1924">AY912</f>
        <v>0</v>
      </c>
      <c r="AZ911" s="181">
        <f t="shared" si="1924"/>
        <v>0</v>
      </c>
      <c r="BA911" s="181">
        <f t="shared" si="1924"/>
        <v>0</v>
      </c>
      <c r="BB911" s="27">
        <f t="shared" si="1924"/>
        <v>87</v>
      </c>
      <c r="BC911" s="27">
        <f t="shared" si="1924"/>
        <v>0</v>
      </c>
      <c r="BD911" s="27">
        <f t="shared" si="1924"/>
        <v>119</v>
      </c>
      <c r="BE911" s="27">
        <f t="shared" si="1924"/>
        <v>0</v>
      </c>
    </row>
    <row r="912" spans="1:57" s="87" customFormat="1" ht="16.5">
      <c r="A912" s="33" t="s">
        <v>86</v>
      </c>
      <c r="B912" s="25" t="s">
        <v>54</v>
      </c>
      <c r="C912" s="25" t="s">
        <v>51</v>
      </c>
      <c r="D912" s="34" t="s">
        <v>274</v>
      </c>
      <c r="E912" s="25"/>
      <c r="F912" s="27">
        <f>F913</f>
        <v>87</v>
      </c>
      <c r="G912" s="27">
        <f t="shared" si="1921"/>
        <v>0</v>
      </c>
      <c r="H912" s="27">
        <f t="shared" si="1921"/>
        <v>119</v>
      </c>
      <c r="I912" s="27">
        <f t="shared" si="1921"/>
        <v>0</v>
      </c>
      <c r="J912" s="27">
        <f t="shared" si="1921"/>
        <v>0</v>
      </c>
      <c r="K912" s="27">
        <f t="shared" si="1921"/>
        <v>0</v>
      </c>
      <c r="L912" s="27">
        <f t="shared" si="1921"/>
        <v>0</v>
      </c>
      <c r="M912" s="27">
        <f t="shared" si="1921"/>
        <v>0</v>
      </c>
      <c r="N912" s="27">
        <f t="shared" si="1921"/>
        <v>87</v>
      </c>
      <c r="O912" s="27">
        <f t="shared" si="1921"/>
        <v>0</v>
      </c>
      <c r="P912" s="27">
        <f t="shared" si="1921"/>
        <v>119</v>
      </c>
      <c r="Q912" s="27">
        <f t="shared" si="1921"/>
        <v>0</v>
      </c>
      <c r="R912" s="181">
        <f t="shared" si="1922"/>
        <v>0</v>
      </c>
      <c r="S912" s="181">
        <f t="shared" si="1922"/>
        <v>0</v>
      </c>
      <c r="T912" s="181">
        <f t="shared" si="1922"/>
        <v>0</v>
      </c>
      <c r="U912" s="181">
        <f t="shared" si="1922"/>
        <v>0</v>
      </c>
      <c r="V912" s="27">
        <f t="shared" si="1922"/>
        <v>87</v>
      </c>
      <c r="W912" s="27">
        <f t="shared" si="1922"/>
        <v>0</v>
      </c>
      <c r="X912" s="27">
        <f t="shared" si="1922"/>
        <v>119</v>
      </c>
      <c r="Y912" s="27">
        <f t="shared" si="1922"/>
        <v>0</v>
      </c>
      <c r="Z912" s="181">
        <f t="shared" si="1922"/>
        <v>0</v>
      </c>
      <c r="AA912" s="181">
        <f t="shared" si="1922"/>
        <v>0</v>
      </c>
      <c r="AB912" s="181">
        <f t="shared" si="1922"/>
        <v>0</v>
      </c>
      <c r="AC912" s="181">
        <f t="shared" si="1922"/>
        <v>0</v>
      </c>
      <c r="AD912" s="27">
        <f t="shared" si="1922"/>
        <v>87</v>
      </c>
      <c r="AE912" s="27">
        <f t="shared" si="1922"/>
        <v>0</v>
      </c>
      <c r="AF912" s="27">
        <f t="shared" si="1922"/>
        <v>119</v>
      </c>
      <c r="AG912" s="27">
        <f t="shared" si="1922"/>
        <v>0</v>
      </c>
      <c r="AH912" s="181">
        <f t="shared" si="1923"/>
        <v>0</v>
      </c>
      <c r="AI912" s="181">
        <f t="shared" si="1923"/>
        <v>0</v>
      </c>
      <c r="AJ912" s="181">
        <f t="shared" si="1923"/>
        <v>0</v>
      </c>
      <c r="AK912" s="181">
        <f t="shared" si="1923"/>
        <v>0</v>
      </c>
      <c r="AL912" s="27">
        <f t="shared" si="1923"/>
        <v>87</v>
      </c>
      <c r="AM912" s="27">
        <f t="shared" si="1923"/>
        <v>0</v>
      </c>
      <c r="AN912" s="27">
        <f t="shared" si="1923"/>
        <v>119</v>
      </c>
      <c r="AO912" s="27">
        <f t="shared" si="1923"/>
        <v>0</v>
      </c>
      <c r="AP912" s="181">
        <f t="shared" si="1923"/>
        <v>0</v>
      </c>
      <c r="AQ912" s="181">
        <f t="shared" si="1923"/>
        <v>0</v>
      </c>
      <c r="AR912" s="181">
        <f t="shared" si="1923"/>
        <v>0</v>
      </c>
      <c r="AS912" s="181">
        <f t="shared" si="1923"/>
        <v>0</v>
      </c>
      <c r="AT912" s="27">
        <f t="shared" si="1923"/>
        <v>87</v>
      </c>
      <c r="AU912" s="27">
        <f t="shared" si="1923"/>
        <v>0</v>
      </c>
      <c r="AV912" s="27">
        <f t="shared" si="1923"/>
        <v>119</v>
      </c>
      <c r="AW912" s="27">
        <f t="shared" si="1923"/>
        <v>0</v>
      </c>
      <c r="AX912" s="181">
        <f t="shared" si="1924"/>
        <v>0</v>
      </c>
      <c r="AY912" s="181">
        <f t="shared" si="1924"/>
        <v>0</v>
      </c>
      <c r="AZ912" s="181">
        <f t="shared" si="1924"/>
        <v>0</v>
      </c>
      <c r="BA912" s="181">
        <f t="shared" si="1924"/>
        <v>0</v>
      </c>
      <c r="BB912" s="27">
        <f t="shared" si="1924"/>
        <v>87</v>
      </c>
      <c r="BC912" s="27">
        <f t="shared" si="1924"/>
        <v>0</v>
      </c>
      <c r="BD912" s="27">
        <f t="shared" si="1924"/>
        <v>119</v>
      </c>
      <c r="BE912" s="27">
        <f t="shared" si="1924"/>
        <v>0</v>
      </c>
    </row>
    <row r="913" spans="1:57" s="87" customFormat="1" ht="33">
      <c r="A913" s="33" t="s">
        <v>81</v>
      </c>
      <c r="B913" s="25" t="s">
        <v>54</v>
      </c>
      <c r="C913" s="25" t="s">
        <v>51</v>
      </c>
      <c r="D913" s="34" t="s">
        <v>274</v>
      </c>
      <c r="E913" s="25" t="s">
        <v>82</v>
      </c>
      <c r="F913" s="27">
        <f>F914</f>
        <v>87</v>
      </c>
      <c r="G913" s="27">
        <f t="shared" si="1921"/>
        <v>0</v>
      </c>
      <c r="H913" s="27">
        <f t="shared" si="1921"/>
        <v>119</v>
      </c>
      <c r="I913" s="27">
        <f t="shared" si="1921"/>
        <v>0</v>
      </c>
      <c r="J913" s="27">
        <f t="shared" si="1921"/>
        <v>0</v>
      </c>
      <c r="K913" s="27">
        <f t="shared" si="1921"/>
        <v>0</v>
      </c>
      <c r="L913" s="27">
        <f t="shared" si="1921"/>
        <v>0</v>
      </c>
      <c r="M913" s="27">
        <f t="shared" si="1921"/>
        <v>0</v>
      </c>
      <c r="N913" s="27">
        <f t="shared" si="1921"/>
        <v>87</v>
      </c>
      <c r="O913" s="27">
        <f t="shared" si="1921"/>
        <v>0</v>
      </c>
      <c r="P913" s="27">
        <f t="shared" si="1921"/>
        <v>119</v>
      </c>
      <c r="Q913" s="27">
        <f t="shared" si="1921"/>
        <v>0</v>
      </c>
      <c r="R913" s="181">
        <f t="shared" si="1922"/>
        <v>0</v>
      </c>
      <c r="S913" s="181">
        <f t="shared" si="1922"/>
        <v>0</v>
      </c>
      <c r="T913" s="181">
        <f t="shared" si="1922"/>
        <v>0</v>
      </c>
      <c r="U913" s="181">
        <f t="shared" si="1922"/>
        <v>0</v>
      </c>
      <c r="V913" s="27">
        <f t="shared" si="1922"/>
        <v>87</v>
      </c>
      <c r="W913" s="27">
        <f t="shared" si="1922"/>
        <v>0</v>
      </c>
      <c r="X913" s="27">
        <f t="shared" si="1922"/>
        <v>119</v>
      </c>
      <c r="Y913" s="27">
        <f t="shared" si="1922"/>
        <v>0</v>
      </c>
      <c r="Z913" s="181">
        <f t="shared" si="1922"/>
        <v>0</v>
      </c>
      <c r="AA913" s="181">
        <f t="shared" si="1922"/>
        <v>0</v>
      </c>
      <c r="AB913" s="181">
        <f t="shared" si="1922"/>
        <v>0</v>
      </c>
      <c r="AC913" s="181">
        <f t="shared" si="1922"/>
        <v>0</v>
      </c>
      <c r="AD913" s="27">
        <f t="shared" si="1922"/>
        <v>87</v>
      </c>
      <c r="AE913" s="27">
        <f t="shared" si="1922"/>
        <v>0</v>
      </c>
      <c r="AF913" s="27">
        <f t="shared" si="1922"/>
        <v>119</v>
      </c>
      <c r="AG913" s="27">
        <f t="shared" si="1922"/>
        <v>0</v>
      </c>
      <c r="AH913" s="181">
        <f t="shared" si="1923"/>
        <v>0</v>
      </c>
      <c r="AI913" s="181">
        <f t="shared" si="1923"/>
        <v>0</v>
      </c>
      <c r="AJ913" s="181">
        <f t="shared" si="1923"/>
        <v>0</v>
      </c>
      <c r="AK913" s="181">
        <f t="shared" si="1923"/>
        <v>0</v>
      </c>
      <c r="AL913" s="27">
        <f t="shared" si="1923"/>
        <v>87</v>
      </c>
      <c r="AM913" s="27">
        <f t="shared" si="1923"/>
        <v>0</v>
      </c>
      <c r="AN913" s="27">
        <f t="shared" si="1923"/>
        <v>119</v>
      </c>
      <c r="AO913" s="27">
        <f t="shared" si="1923"/>
        <v>0</v>
      </c>
      <c r="AP913" s="181">
        <f t="shared" si="1923"/>
        <v>0</v>
      </c>
      <c r="AQ913" s="181">
        <f t="shared" si="1923"/>
        <v>0</v>
      </c>
      <c r="AR913" s="181">
        <f t="shared" si="1923"/>
        <v>0</v>
      </c>
      <c r="AS913" s="181">
        <f t="shared" si="1923"/>
        <v>0</v>
      </c>
      <c r="AT913" s="27">
        <f t="shared" si="1923"/>
        <v>87</v>
      </c>
      <c r="AU913" s="27">
        <f t="shared" si="1923"/>
        <v>0</v>
      </c>
      <c r="AV913" s="27">
        <f t="shared" si="1923"/>
        <v>119</v>
      </c>
      <c r="AW913" s="27">
        <f t="shared" si="1923"/>
        <v>0</v>
      </c>
      <c r="AX913" s="181">
        <f t="shared" si="1924"/>
        <v>0</v>
      </c>
      <c r="AY913" s="181">
        <f t="shared" si="1924"/>
        <v>0</v>
      </c>
      <c r="AZ913" s="181">
        <f t="shared" si="1924"/>
        <v>0</v>
      </c>
      <c r="BA913" s="181">
        <f t="shared" si="1924"/>
        <v>0</v>
      </c>
      <c r="BB913" s="27">
        <f t="shared" si="1924"/>
        <v>87</v>
      </c>
      <c r="BC913" s="27">
        <f t="shared" si="1924"/>
        <v>0</v>
      </c>
      <c r="BD913" s="27">
        <f t="shared" si="1924"/>
        <v>119</v>
      </c>
      <c r="BE913" s="27">
        <f t="shared" si="1924"/>
        <v>0</v>
      </c>
    </row>
    <row r="914" spans="1:57" s="87" customFormat="1" ht="16.5">
      <c r="A914" s="33" t="s">
        <v>169</v>
      </c>
      <c r="B914" s="25" t="s">
        <v>54</v>
      </c>
      <c r="C914" s="25" t="s">
        <v>51</v>
      </c>
      <c r="D914" s="34" t="s">
        <v>274</v>
      </c>
      <c r="E914" s="25">
        <v>610</v>
      </c>
      <c r="F914" s="27">
        <v>87</v>
      </c>
      <c r="G914" s="27"/>
      <c r="H914" s="27">
        <v>119</v>
      </c>
      <c r="I914" s="72"/>
      <c r="J914" s="57"/>
      <c r="K914" s="57"/>
      <c r="L914" s="57"/>
      <c r="M914" s="57"/>
      <c r="N914" s="27">
        <f>F914+J914+K914</f>
        <v>87</v>
      </c>
      <c r="O914" s="27">
        <f>G914+K914</f>
        <v>0</v>
      </c>
      <c r="P914" s="27">
        <f>H914+L914+M914</f>
        <v>119</v>
      </c>
      <c r="Q914" s="72">
        <f>I914+M914</f>
        <v>0</v>
      </c>
      <c r="R914" s="197"/>
      <c r="S914" s="197"/>
      <c r="T914" s="197"/>
      <c r="U914" s="197"/>
      <c r="V914" s="27">
        <f>N914+R914+S914</f>
        <v>87</v>
      </c>
      <c r="W914" s="27">
        <f>O914+S914</f>
        <v>0</v>
      </c>
      <c r="X914" s="27">
        <f>P914+T914+U914</f>
        <v>119</v>
      </c>
      <c r="Y914" s="72">
        <f>Q914+U914</f>
        <v>0</v>
      </c>
      <c r="Z914" s="197"/>
      <c r="AA914" s="197"/>
      <c r="AB914" s="197"/>
      <c r="AC914" s="197"/>
      <c r="AD914" s="27">
        <f>V914+Z914+AA914</f>
        <v>87</v>
      </c>
      <c r="AE914" s="27">
        <f>W914+AA914</f>
        <v>0</v>
      </c>
      <c r="AF914" s="27">
        <f>X914+AB914+AC914</f>
        <v>119</v>
      </c>
      <c r="AG914" s="72">
        <f>Y914+AC914</f>
        <v>0</v>
      </c>
      <c r="AH914" s="197"/>
      <c r="AI914" s="197"/>
      <c r="AJ914" s="197"/>
      <c r="AK914" s="197"/>
      <c r="AL914" s="27">
        <f>AD914+AH914+AI914</f>
        <v>87</v>
      </c>
      <c r="AM914" s="27">
        <f>AE914+AI914</f>
        <v>0</v>
      </c>
      <c r="AN914" s="27">
        <f>AF914+AJ914+AK914</f>
        <v>119</v>
      </c>
      <c r="AO914" s="72">
        <f>AG914+AK914</f>
        <v>0</v>
      </c>
      <c r="AP914" s="197"/>
      <c r="AQ914" s="197"/>
      <c r="AR914" s="197"/>
      <c r="AS914" s="197"/>
      <c r="AT914" s="27">
        <f>AL914+AP914+AQ914</f>
        <v>87</v>
      </c>
      <c r="AU914" s="27">
        <f>AM914+AQ914</f>
        <v>0</v>
      </c>
      <c r="AV914" s="27">
        <f>AN914+AR914+AS914</f>
        <v>119</v>
      </c>
      <c r="AW914" s="72">
        <f>AO914+AS914</f>
        <v>0</v>
      </c>
      <c r="AX914" s="197"/>
      <c r="AY914" s="197"/>
      <c r="AZ914" s="197"/>
      <c r="BA914" s="197"/>
      <c r="BB914" s="27">
        <f>AT914+AX914+AY914</f>
        <v>87</v>
      </c>
      <c r="BC914" s="27">
        <f>AU914+AY914</f>
        <v>0</v>
      </c>
      <c r="BD914" s="27">
        <f>AV914+AZ914+BA914</f>
        <v>119</v>
      </c>
      <c r="BE914" s="72">
        <f>AW914+BA914</f>
        <v>0</v>
      </c>
    </row>
    <row r="915" spans="1:57" s="87" customFormat="1" ht="16.5">
      <c r="A915" s="24" t="s">
        <v>767</v>
      </c>
      <c r="B915" s="25" t="s">
        <v>54</v>
      </c>
      <c r="C915" s="25" t="s">
        <v>51</v>
      </c>
      <c r="D915" s="25" t="s">
        <v>766</v>
      </c>
      <c r="E915" s="25"/>
      <c r="F915" s="27"/>
      <c r="G915" s="27"/>
      <c r="H915" s="27"/>
      <c r="I915" s="72"/>
      <c r="J915" s="57"/>
      <c r="K915" s="57"/>
      <c r="L915" s="57"/>
      <c r="M915" s="57"/>
      <c r="N915" s="27"/>
      <c r="O915" s="27"/>
      <c r="P915" s="27"/>
      <c r="Q915" s="72"/>
      <c r="R915" s="181">
        <f>R916+R919</f>
        <v>0</v>
      </c>
      <c r="S915" s="181">
        <f t="shared" ref="S915:Y915" si="1925">S916+S919</f>
        <v>77568</v>
      </c>
      <c r="T915" s="181">
        <f t="shared" si="1925"/>
        <v>0</v>
      </c>
      <c r="U915" s="181">
        <f t="shared" si="1925"/>
        <v>77568</v>
      </c>
      <c r="V915" s="27">
        <f t="shared" si="1925"/>
        <v>77568</v>
      </c>
      <c r="W915" s="27">
        <f t="shared" si="1925"/>
        <v>77568</v>
      </c>
      <c r="X915" s="27">
        <f t="shared" si="1925"/>
        <v>77568</v>
      </c>
      <c r="Y915" s="72">
        <f t="shared" si="1925"/>
        <v>77568</v>
      </c>
      <c r="Z915" s="181">
        <f>Z916+Z919</f>
        <v>0</v>
      </c>
      <c r="AA915" s="181">
        <f t="shared" ref="AA915:AG915" si="1926">AA916+AA919</f>
        <v>0</v>
      </c>
      <c r="AB915" s="181">
        <f t="shared" si="1926"/>
        <v>0</v>
      </c>
      <c r="AC915" s="181">
        <f t="shared" si="1926"/>
        <v>0</v>
      </c>
      <c r="AD915" s="27">
        <f t="shared" si="1926"/>
        <v>77568</v>
      </c>
      <c r="AE915" s="27">
        <f t="shared" si="1926"/>
        <v>77568</v>
      </c>
      <c r="AF915" s="27">
        <f t="shared" si="1926"/>
        <v>77568</v>
      </c>
      <c r="AG915" s="72">
        <f t="shared" si="1926"/>
        <v>77568</v>
      </c>
      <c r="AH915" s="181">
        <f>AH916+AH919</f>
        <v>0</v>
      </c>
      <c r="AI915" s="181">
        <f t="shared" ref="AI915:AO915" si="1927">AI916+AI919</f>
        <v>0</v>
      </c>
      <c r="AJ915" s="181">
        <f t="shared" si="1927"/>
        <v>0</v>
      </c>
      <c r="AK915" s="181">
        <f t="shared" si="1927"/>
        <v>0</v>
      </c>
      <c r="AL915" s="27">
        <f t="shared" si="1927"/>
        <v>77568</v>
      </c>
      <c r="AM915" s="27">
        <f t="shared" si="1927"/>
        <v>77568</v>
      </c>
      <c r="AN915" s="27">
        <f t="shared" si="1927"/>
        <v>77568</v>
      </c>
      <c r="AO915" s="72">
        <f t="shared" si="1927"/>
        <v>77568</v>
      </c>
      <c r="AP915" s="181">
        <f>AP916+AP919</f>
        <v>0</v>
      </c>
      <c r="AQ915" s="181">
        <f t="shared" ref="AQ915:AW915" si="1928">AQ916+AQ919</f>
        <v>0</v>
      </c>
      <c r="AR915" s="181">
        <f t="shared" si="1928"/>
        <v>0</v>
      </c>
      <c r="AS915" s="181">
        <f t="shared" si="1928"/>
        <v>0</v>
      </c>
      <c r="AT915" s="27">
        <f t="shared" si="1928"/>
        <v>77568</v>
      </c>
      <c r="AU915" s="27">
        <f t="shared" si="1928"/>
        <v>77568</v>
      </c>
      <c r="AV915" s="27">
        <f t="shared" si="1928"/>
        <v>77568</v>
      </c>
      <c r="AW915" s="72">
        <f t="shared" si="1928"/>
        <v>77568</v>
      </c>
      <c r="AX915" s="181">
        <f>AX916+AX919</f>
        <v>0</v>
      </c>
      <c r="AY915" s="181">
        <f t="shared" ref="AY915:BE915" si="1929">AY916+AY919</f>
        <v>0</v>
      </c>
      <c r="AZ915" s="181">
        <f t="shared" si="1929"/>
        <v>0</v>
      </c>
      <c r="BA915" s="181">
        <f t="shared" si="1929"/>
        <v>0</v>
      </c>
      <c r="BB915" s="27">
        <f t="shared" si="1929"/>
        <v>77568</v>
      </c>
      <c r="BC915" s="27">
        <f t="shared" si="1929"/>
        <v>77568</v>
      </c>
      <c r="BD915" s="27">
        <f t="shared" si="1929"/>
        <v>77568</v>
      </c>
      <c r="BE915" s="72">
        <f t="shared" si="1929"/>
        <v>77568</v>
      </c>
    </row>
    <row r="916" spans="1:57" s="87" customFormat="1" ht="49.5">
      <c r="A916" s="114" t="s">
        <v>776</v>
      </c>
      <c r="B916" s="25" t="s">
        <v>54</v>
      </c>
      <c r="C916" s="25" t="s">
        <v>51</v>
      </c>
      <c r="D916" s="25" t="s">
        <v>778</v>
      </c>
      <c r="E916" s="25"/>
      <c r="F916" s="27"/>
      <c r="G916" s="27"/>
      <c r="H916" s="27"/>
      <c r="I916" s="72"/>
      <c r="J916" s="57"/>
      <c r="K916" s="57"/>
      <c r="L916" s="57"/>
      <c r="M916" s="57"/>
      <c r="N916" s="27"/>
      <c r="O916" s="27"/>
      <c r="P916" s="27"/>
      <c r="Q916" s="72"/>
      <c r="R916" s="181">
        <f>R917</f>
        <v>0</v>
      </c>
      <c r="S916" s="181">
        <f t="shared" ref="S916:AI917" si="1930">S917</f>
        <v>74151</v>
      </c>
      <c r="T916" s="181">
        <f t="shared" si="1930"/>
        <v>0</v>
      </c>
      <c r="U916" s="181">
        <f t="shared" si="1930"/>
        <v>74151</v>
      </c>
      <c r="V916" s="27">
        <f t="shared" si="1930"/>
        <v>74151</v>
      </c>
      <c r="W916" s="27">
        <f t="shared" si="1930"/>
        <v>74151</v>
      </c>
      <c r="X916" s="27">
        <f t="shared" si="1930"/>
        <v>74151</v>
      </c>
      <c r="Y916" s="72">
        <f t="shared" si="1930"/>
        <v>74151</v>
      </c>
      <c r="Z916" s="181">
        <f>Z917</f>
        <v>0</v>
      </c>
      <c r="AA916" s="181">
        <f t="shared" si="1930"/>
        <v>0</v>
      </c>
      <c r="AB916" s="181">
        <f t="shared" si="1930"/>
        <v>0</v>
      </c>
      <c r="AC916" s="181">
        <f t="shared" si="1930"/>
        <v>0</v>
      </c>
      <c r="AD916" s="27">
        <f t="shared" si="1930"/>
        <v>74151</v>
      </c>
      <c r="AE916" s="27">
        <f t="shared" si="1930"/>
        <v>74151</v>
      </c>
      <c r="AF916" s="27">
        <f t="shared" si="1930"/>
        <v>74151</v>
      </c>
      <c r="AG916" s="72">
        <f t="shared" si="1930"/>
        <v>74151</v>
      </c>
      <c r="AH916" s="181">
        <f>AH917</f>
        <v>0</v>
      </c>
      <c r="AI916" s="181">
        <f t="shared" si="1930"/>
        <v>0</v>
      </c>
      <c r="AJ916" s="181">
        <f t="shared" ref="AI916:AO917" si="1931">AJ917</f>
        <v>0</v>
      </c>
      <c r="AK916" s="181">
        <f t="shared" si="1931"/>
        <v>0</v>
      </c>
      <c r="AL916" s="27">
        <f t="shared" si="1931"/>
        <v>74151</v>
      </c>
      <c r="AM916" s="27">
        <f t="shared" si="1931"/>
        <v>74151</v>
      </c>
      <c r="AN916" s="27">
        <f t="shared" si="1931"/>
        <v>74151</v>
      </c>
      <c r="AO916" s="72">
        <f t="shared" si="1931"/>
        <v>74151</v>
      </c>
      <c r="AP916" s="181">
        <f>AP917</f>
        <v>0</v>
      </c>
      <c r="AQ916" s="181">
        <f t="shared" ref="AQ916:BE917" si="1932">AQ917</f>
        <v>0</v>
      </c>
      <c r="AR916" s="181">
        <f t="shared" si="1932"/>
        <v>0</v>
      </c>
      <c r="AS916" s="181">
        <f t="shared" si="1932"/>
        <v>0</v>
      </c>
      <c r="AT916" s="27">
        <f t="shared" si="1932"/>
        <v>74151</v>
      </c>
      <c r="AU916" s="27">
        <f t="shared" si="1932"/>
        <v>74151</v>
      </c>
      <c r="AV916" s="27">
        <f t="shared" si="1932"/>
        <v>74151</v>
      </c>
      <c r="AW916" s="72">
        <f t="shared" si="1932"/>
        <v>74151</v>
      </c>
      <c r="AX916" s="181">
        <f>AX917</f>
        <v>0</v>
      </c>
      <c r="AY916" s="181">
        <f t="shared" si="1932"/>
        <v>0</v>
      </c>
      <c r="AZ916" s="181">
        <f t="shared" si="1932"/>
        <v>0</v>
      </c>
      <c r="BA916" s="181">
        <f t="shared" si="1932"/>
        <v>0</v>
      </c>
      <c r="BB916" s="27">
        <f t="shared" si="1932"/>
        <v>74151</v>
      </c>
      <c r="BC916" s="27">
        <f t="shared" si="1932"/>
        <v>74151</v>
      </c>
      <c r="BD916" s="27">
        <f t="shared" si="1932"/>
        <v>74151</v>
      </c>
      <c r="BE916" s="72">
        <f t="shared" si="1932"/>
        <v>74151</v>
      </c>
    </row>
    <row r="917" spans="1:57" s="87" customFormat="1" ht="33">
      <c r="A917" s="91" t="s">
        <v>81</v>
      </c>
      <c r="B917" s="25" t="s">
        <v>54</v>
      </c>
      <c r="C917" s="25" t="s">
        <v>51</v>
      </c>
      <c r="D917" s="25" t="s">
        <v>778</v>
      </c>
      <c r="E917" s="25" t="s">
        <v>82</v>
      </c>
      <c r="F917" s="27"/>
      <c r="G917" s="27"/>
      <c r="H917" s="27"/>
      <c r="I917" s="72"/>
      <c r="J917" s="57"/>
      <c r="K917" s="57"/>
      <c r="L917" s="57"/>
      <c r="M917" s="57"/>
      <c r="N917" s="27"/>
      <c r="O917" s="27"/>
      <c r="P917" s="27"/>
      <c r="Q917" s="72"/>
      <c r="R917" s="181">
        <f>R918</f>
        <v>0</v>
      </c>
      <c r="S917" s="181">
        <f t="shared" si="1930"/>
        <v>74151</v>
      </c>
      <c r="T917" s="181">
        <f t="shared" si="1930"/>
        <v>0</v>
      </c>
      <c r="U917" s="181">
        <f t="shared" si="1930"/>
        <v>74151</v>
      </c>
      <c r="V917" s="27">
        <f t="shared" si="1930"/>
        <v>74151</v>
      </c>
      <c r="W917" s="27">
        <f t="shared" si="1930"/>
        <v>74151</v>
      </c>
      <c r="X917" s="27">
        <f t="shared" si="1930"/>
        <v>74151</v>
      </c>
      <c r="Y917" s="72">
        <f t="shared" si="1930"/>
        <v>74151</v>
      </c>
      <c r="Z917" s="181">
        <f>Z918</f>
        <v>0</v>
      </c>
      <c r="AA917" s="181">
        <f t="shared" si="1930"/>
        <v>0</v>
      </c>
      <c r="AB917" s="181">
        <f t="shared" si="1930"/>
        <v>0</v>
      </c>
      <c r="AC917" s="181">
        <f t="shared" si="1930"/>
        <v>0</v>
      </c>
      <c r="AD917" s="27">
        <f t="shared" si="1930"/>
        <v>74151</v>
      </c>
      <c r="AE917" s="27">
        <f t="shared" si="1930"/>
        <v>74151</v>
      </c>
      <c r="AF917" s="27">
        <f t="shared" si="1930"/>
        <v>74151</v>
      </c>
      <c r="AG917" s="72">
        <f t="shared" si="1930"/>
        <v>74151</v>
      </c>
      <c r="AH917" s="181">
        <f>AH918</f>
        <v>0</v>
      </c>
      <c r="AI917" s="181">
        <f t="shared" si="1931"/>
        <v>0</v>
      </c>
      <c r="AJ917" s="181">
        <f t="shared" si="1931"/>
        <v>0</v>
      </c>
      <c r="AK917" s="181">
        <f t="shared" si="1931"/>
        <v>0</v>
      </c>
      <c r="AL917" s="27">
        <f t="shared" si="1931"/>
        <v>74151</v>
      </c>
      <c r="AM917" s="27">
        <f t="shared" si="1931"/>
        <v>74151</v>
      </c>
      <c r="AN917" s="27">
        <f t="shared" si="1931"/>
        <v>74151</v>
      </c>
      <c r="AO917" s="72">
        <f t="shared" si="1931"/>
        <v>74151</v>
      </c>
      <c r="AP917" s="181">
        <f>AP918</f>
        <v>0</v>
      </c>
      <c r="AQ917" s="181">
        <f t="shared" si="1932"/>
        <v>0</v>
      </c>
      <c r="AR917" s="181">
        <f t="shared" si="1932"/>
        <v>0</v>
      </c>
      <c r="AS917" s="181">
        <f t="shared" si="1932"/>
        <v>0</v>
      </c>
      <c r="AT917" s="27">
        <f t="shared" si="1932"/>
        <v>74151</v>
      </c>
      <c r="AU917" s="27">
        <f t="shared" si="1932"/>
        <v>74151</v>
      </c>
      <c r="AV917" s="27">
        <f t="shared" si="1932"/>
        <v>74151</v>
      </c>
      <c r="AW917" s="72">
        <f t="shared" si="1932"/>
        <v>74151</v>
      </c>
      <c r="AX917" s="181">
        <f>AX918</f>
        <v>0</v>
      </c>
      <c r="AY917" s="181">
        <f t="shared" si="1932"/>
        <v>0</v>
      </c>
      <c r="AZ917" s="181">
        <f t="shared" si="1932"/>
        <v>0</v>
      </c>
      <c r="BA917" s="181">
        <f t="shared" si="1932"/>
        <v>0</v>
      </c>
      <c r="BB917" s="27">
        <f t="shared" si="1932"/>
        <v>74151</v>
      </c>
      <c r="BC917" s="27">
        <f t="shared" si="1932"/>
        <v>74151</v>
      </c>
      <c r="BD917" s="27">
        <f t="shared" si="1932"/>
        <v>74151</v>
      </c>
      <c r="BE917" s="72">
        <f t="shared" si="1932"/>
        <v>74151</v>
      </c>
    </row>
    <row r="918" spans="1:57" s="87" customFormat="1" ht="16.5">
      <c r="A918" s="24" t="s">
        <v>169</v>
      </c>
      <c r="B918" s="25" t="s">
        <v>54</v>
      </c>
      <c r="C918" s="25" t="s">
        <v>51</v>
      </c>
      <c r="D918" s="25" t="s">
        <v>778</v>
      </c>
      <c r="E918" s="25" t="s">
        <v>168</v>
      </c>
      <c r="F918" s="27"/>
      <c r="G918" s="27"/>
      <c r="H918" s="27"/>
      <c r="I918" s="72"/>
      <c r="J918" s="57"/>
      <c r="K918" s="57"/>
      <c r="L918" s="57"/>
      <c r="M918" s="57"/>
      <c r="N918" s="27"/>
      <c r="O918" s="27"/>
      <c r="P918" s="27"/>
      <c r="Q918" s="72"/>
      <c r="R918" s="181"/>
      <c r="S918" s="181">
        <v>74151</v>
      </c>
      <c r="T918" s="181"/>
      <c r="U918" s="181">
        <v>74151</v>
      </c>
      <c r="V918" s="27">
        <f>N918+R918+S918</f>
        <v>74151</v>
      </c>
      <c r="W918" s="27">
        <f>O918+S918</f>
        <v>74151</v>
      </c>
      <c r="X918" s="27">
        <f>P918+T918+U918</f>
        <v>74151</v>
      </c>
      <c r="Y918" s="72">
        <f>Q918+U918</f>
        <v>74151</v>
      </c>
      <c r="Z918" s="181"/>
      <c r="AA918" s="181"/>
      <c r="AB918" s="181"/>
      <c r="AC918" s="181"/>
      <c r="AD918" s="27">
        <f>V918+Z918+AA918</f>
        <v>74151</v>
      </c>
      <c r="AE918" s="27">
        <f>W918+AA918</f>
        <v>74151</v>
      </c>
      <c r="AF918" s="27">
        <f>X918+AB918+AC918</f>
        <v>74151</v>
      </c>
      <c r="AG918" s="72">
        <f>Y918+AC918</f>
        <v>74151</v>
      </c>
      <c r="AH918" s="181"/>
      <c r="AI918" s="181"/>
      <c r="AJ918" s="181"/>
      <c r="AK918" s="181"/>
      <c r="AL918" s="27">
        <f>AD918+AH918+AI918</f>
        <v>74151</v>
      </c>
      <c r="AM918" s="27">
        <f>AE918+AI918</f>
        <v>74151</v>
      </c>
      <c r="AN918" s="27">
        <f>AF918+AJ918+AK918</f>
        <v>74151</v>
      </c>
      <c r="AO918" s="72">
        <f>AG918+AK918</f>
        <v>74151</v>
      </c>
      <c r="AP918" s="181"/>
      <c r="AQ918" s="181"/>
      <c r="AR918" s="181"/>
      <c r="AS918" s="181"/>
      <c r="AT918" s="27">
        <f>AL918+AP918+AQ918</f>
        <v>74151</v>
      </c>
      <c r="AU918" s="27">
        <f>AM918+AQ918</f>
        <v>74151</v>
      </c>
      <c r="AV918" s="27">
        <f>AN918+AR918+AS918</f>
        <v>74151</v>
      </c>
      <c r="AW918" s="72">
        <f>AO918+AS918</f>
        <v>74151</v>
      </c>
      <c r="AX918" s="181"/>
      <c r="AY918" s="181"/>
      <c r="AZ918" s="181"/>
      <c r="BA918" s="181"/>
      <c r="BB918" s="27">
        <f>AT918+AX918+AY918</f>
        <v>74151</v>
      </c>
      <c r="BC918" s="27">
        <f>AU918+AY918</f>
        <v>74151</v>
      </c>
      <c r="BD918" s="27">
        <f>AV918+AZ918+BA918</f>
        <v>74151</v>
      </c>
      <c r="BE918" s="72">
        <f>AW918+BA918</f>
        <v>74151</v>
      </c>
    </row>
    <row r="919" spans="1:57" s="87" customFormat="1" ht="99">
      <c r="A919" s="114" t="s">
        <v>777</v>
      </c>
      <c r="B919" s="25" t="s">
        <v>54</v>
      </c>
      <c r="C919" s="25" t="s">
        <v>51</v>
      </c>
      <c r="D919" s="25" t="s">
        <v>779</v>
      </c>
      <c r="E919" s="25"/>
      <c r="F919" s="27"/>
      <c r="G919" s="27"/>
      <c r="H919" s="27"/>
      <c r="I919" s="72"/>
      <c r="J919" s="57"/>
      <c r="K919" s="57"/>
      <c r="L919" s="57"/>
      <c r="M919" s="57"/>
      <c r="N919" s="27"/>
      <c r="O919" s="27"/>
      <c r="P919" s="27"/>
      <c r="Q919" s="72"/>
      <c r="R919" s="181">
        <f>R920</f>
        <v>0</v>
      </c>
      <c r="S919" s="181">
        <f t="shared" ref="S919:AI920" si="1933">S920</f>
        <v>3417</v>
      </c>
      <c r="T919" s="181">
        <f t="shared" si="1933"/>
        <v>0</v>
      </c>
      <c r="U919" s="181">
        <f t="shared" si="1933"/>
        <v>3417</v>
      </c>
      <c r="V919" s="27">
        <f t="shared" si="1933"/>
        <v>3417</v>
      </c>
      <c r="W919" s="27">
        <f t="shared" si="1933"/>
        <v>3417</v>
      </c>
      <c r="X919" s="27">
        <f t="shared" si="1933"/>
        <v>3417</v>
      </c>
      <c r="Y919" s="72">
        <f t="shared" si="1933"/>
        <v>3417</v>
      </c>
      <c r="Z919" s="181">
        <f>Z920</f>
        <v>0</v>
      </c>
      <c r="AA919" s="181">
        <f t="shared" si="1933"/>
        <v>0</v>
      </c>
      <c r="AB919" s="181">
        <f t="shared" si="1933"/>
        <v>0</v>
      </c>
      <c r="AC919" s="181">
        <f t="shared" si="1933"/>
        <v>0</v>
      </c>
      <c r="AD919" s="27">
        <f t="shared" si="1933"/>
        <v>3417</v>
      </c>
      <c r="AE919" s="27">
        <f t="shared" si="1933"/>
        <v>3417</v>
      </c>
      <c r="AF919" s="27">
        <f t="shared" si="1933"/>
        <v>3417</v>
      </c>
      <c r="AG919" s="72">
        <f t="shared" si="1933"/>
        <v>3417</v>
      </c>
      <c r="AH919" s="181">
        <f>AH920</f>
        <v>0</v>
      </c>
      <c r="AI919" s="181">
        <f t="shared" si="1933"/>
        <v>0</v>
      </c>
      <c r="AJ919" s="181">
        <f t="shared" ref="AI919:AO920" si="1934">AJ920</f>
        <v>0</v>
      </c>
      <c r="AK919" s="181">
        <f t="shared" si="1934"/>
        <v>0</v>
      </c>
      <c r="AL919" s="27">
        <f t="shared" si="1934"/>
        <v>3417</v>
      </c>
      <c r="AM919" s="27">
        <f t="shared" si="1934"/>
        <v>3417</v>
      </c>
      <c r="AN919" s="27">
        <f t="shared" si="1934"/>
        <v>3417</v>
      </c>
      <c r="AO919" s="72">
        <f t="shared" si="1934"/>
        <v>3417</v>
      </c>
      <c r="AP919" s="181">
        <f>AP920</f>
        <v>0</v>
      </c>
      <c r="AQ919" s="181">
        <f t="shared" ref="AQ919:BE920" si="1935">AQ920</f>
        <v>0</v>
      </c>
      <c r="AR919" s="181">
        <f t="shared" si="1935"/>
        <v>0</v>
      </c>
      <c r="AS919" s="181">
        <f t="shared" si="1935"/>
        <v>0</v>
      </c>
      <c r="AT919" s="27">
        <f t="shared" si="1935"/>
        <v>3417</v>
      </c>
      <c r="AU919" s="27">
        <f t="shared" si="1935"/>
        <v>3417</v>
      </c>
      <c r="AV919" s="27">
        <f t="shared" si="1935"/>
        <v>3417</v>
      </c>
      <c r="AW919" s="72">
        <f t="shared" si="1935"/>
        <v>3417</v>
      </c>
      <c r="AX919" s="181">
        <f>AX920</f>
        <v>0</v>
      </c>
      <c r="AY919" s="181">
        <f t="shared" si="1935"/>
        <v>0</v>
      </c>
      <c r="AZ919" s="181">
        <f t="shared" si="1935"/>
        <v>0</v>
      </c>
      <c r="BA919" s="181">
        <f t="shared" si="1935"/>
        <v>0</v>
      </c>
      <c r="BB919" s="27">
        <f t="shared" si="1935"/>
        <v>3417</v>
      </c>
      <c r="BC919" s="27">
        <f t="shared" si="1935"/>
        <v>3417</v>
      </c>
      <c r="BD919" s="27">
        <f t="shared" si="1935"/>
        <v>3417</v>
      </c>
      <c r="BE919" s="72">
        <f t="shared" si="1935"/>
        <v>3417</v>
      </c>
    </row>
    <row r="920" spans="1:57" s="87" customFormat="1" ht="33">
      <c r="A920" s="91" t="s">
        <v>81</v>
      </c>
      <c r="B920" s="25" t="s">
        <v>54</v>
      </c>
      <c r="C920" s="25" t="s">
        <v>51</v>
      </c>
      <c r="D920" s="25" t="s">
        <v>779</v>
      </c>
      <c r="E920" s="25" t="s">
        <v>82</v>
      </c>
      <c r="F920" s="27"/>
      <c r="G920" s="27"/>
      <c r="H920" s="27"/>
      <c r="I920" s="72"/>
      <c r="J920" s="57"/>
      <c r="K920" s="57"/>
      <c r="L920" s="57"/>
      <c r="M920" s="57"/>
      <c r="N920" s="27"/>
      <c r="O920" s="27"/>
      <c r="P920" s="27"/>
      <c r="Q920" s="72"/>
      <c r="R920" s="181">
        <f>R921</f>
        <v>0</v>
      </c>
      <c r="S920" s="181">
        <f t="shared" si="1933"/>
        <v>3417</v>
      </c>
      <c r="T920" s="181">
        <f t="shared" si="1933"/>
        <v>0</v>
      </c>
      <c r="U920" s="181">
        <f t="shared" si="1933"/>
        <v>3417</v>
      </c>
      <c r="V920" s="27">
        <f t="shared" si="1933"/>
        <v>3417</v>
      </c>
      <c r="W920" s="27">
        <f t="shared" si="1933"/>
        <v>3417</v>
      </c>
      <c r="X920" s="27">
        <f t="shared" si="1933"/>
        <v>3417</v>
      </c>
      <c r="Y920" s="72">
        <f t="shared" si="1933"/>
        <v>3417</v>
      </c>
      <c r="Z920" s="181">
        <f>Z921</f>
        <v>0</v>
      </c>
      <c r="AA920" s="181">
        <f t="shared" si="1933"/>
        <v>0</v>
      </c>
      <c r="AB920" s="181">
        <f t="shared" si="1933"/>
        <v>0</v>
      </c>
      <c r="AC920" s="181">
        <f t="shared" si="1933"/>
        <v>0</v>
      </c>
      <c r="AD920" s="27">
        <f t="shared" si="1933"/>
        <v>3417</v>
      </c>
      <c r="AE920" s="27">
        <f t="shared" si="1933"/>
        <v>3417</v>
      </c>
      <c r="AF920" s="27">
        <f t="shared" si="1933"/>
        <v>3417</v>
      </c>
      <c r="AG920" s="72">
        <f t="shared" si="1933"/>
        <v>3417</v>
      </c>
      <c r="AH920" s="181">
        <f>AH921</f>
        <v>0</v>
      </c>
      <c r="AI920" s="181">
        <f t="shared" si="1934"/>
        <v>0</v>
      </c>
      <c r="AJ920" s="181">
        <f t="shared" si="1934"/>
        <v>0</v>
      </c>
      <c r="AK920" s="181">
        <f t="shared" si="1934"/>
        <v>0</v>
      </c>
      <c r="AL920" s="27">
        <f t="shared" si="1934"/>
        <v>3417</v>
      </c>
      <c r="AM920" s="27">
        <f t="shared" si="1934"/>
        <v>3417</v>
      </c>
      <c r="AN920" s="27">
        <f t="shared" si="1934"/>
        <v>3417</v>
      </c>
      <c r="AO920" s="72">
        <f t="shared" si="1934"/>
        <v>3417</v>
      </c>
      <c r="AP920" s="181">
        <f>AP921</f>
        <v>0</v>
      </c>
      <c r="AQ920" s="181">
        <f t="shared" si="1935"/>
        <v>0</v>
      </c>
      <c r="AR920" s="181">
        <f t="shared" si="1935"/>
        <v>0</v>
      </c>
      <c r="AS920" s="181">
        <f t="shared" si="1935"/>
        <v>0</v>
      </c>
      <c r="AT920" s="27">
        <f t="shared" si="1935"/>
        <v>3417</v>
      </c>
      <c r="AU920" s="27">
        <f t="shared" si="1935"/>
        <v>3417</v>
      </c>
      <c r="AV920" s="27">
        <f t="shared" si="1935"/>
        <v>3417</v>
      </c>
      <c r="AW920" s="72">
        <f t="shared" si="1935"/>
        <v>3417</v>
      </c>
      <c r="AX920" s="181">
        <f>AX921</f>
        <v>0</v>
      </c>
      <c r="AY920" s="181">
        <f t="shared" si="1935"/>
        <v>0</v>
      </c>
      <c r="AZ920" s="181">
        <f t="shared" si="1935"/>
        <v>0</v>
      </c>
      <c r="BA920" s="181">
        <f t="shared" si="1935"/>
        <v>0</v>
      </c>
      <c r="BB920" s="27">
        <f t="shared" si="1935"/>
        <v>3417</v>
      </c>
      <c r="BC920" s="27">
        <f t="shared" si="1935"/>
        <v>3417</v>
      </c>
      <c r="BD920" s="27">
        <f t="shared" si="1935"/>
        <v>3417</v>
      </c>
      <c r="BE920" s="72">
        <f t="shared" si="1935"/>
        <v>3417</v>
      </c>
    </row>
    <row r="921" spans="1:57" s="87" customFormat="1" ht="16.5">
      <c r="A921" s="24" t="s">
        <v>169</v>
      </c>
      <c r="B921" s="25" t="s">
        <v>54</v>
      </c>
      <c r="C921" s="25" t="s">
        <v>51</v>
      </c>
      <c r="D921" s="25" t="s">
        <v>779</v>
      </c>
      <c r="E921" s="25" t="s">
        <v>168</v>
      </c>
      <c r="F921" s="27"/>
      <c r="G921" s="27"/>
      <c r="H921" s="27"/>
      <c r="I921" s="72"/>
      <c r="J921" s="57"/>
      <c r="K921" s="57"/>
      <c r="L921" s="57"/>
      <c r="M921" s="57"/>
      <c r="N921" s="27"/>
      <c r="O921" s="27"/>
      <c r="P921" s="27"/>
      <c r="Q921" s="72"/>
      <c r="R921" s="181"/>
      <c r="S921" s="181">
        <v>3417</v>
      </c>
      <c r="T921" s="181"/>
      <c r="U921" s="181">
        <v>3417</v>
      </c>
      <c r="V921" s="27">
        <f>N921+R921+S921</f>
        <v>3417</v>
      </c>
      <c r="W921" s="27">
        <f>O921+S921</f>
        <v>3417</v>
      </c>
      <c r="X921" s="27">
        <f>P921+T921+U921</f>
        <v>3417</v>
      </c>
      <c r="Y921" s="72">
        <f>Q921+U921</f>
        <v>3417</v>
      </c>
      <c r="Z921" s="181"/>
      <c r="AA921" s="181"/>
      <c r="AB921" s="181"/>
      <c r="AC921" s="181"/>
      <c r="AD921" s="27">
        <f>V921+Z921+AA921</f>
        <v>3417</v>
      </c>
      <c r="AE921" s="27">
        <f>W921+AA921</f>
        <v>3417</v>
      </c>
      <c r="AF921" s="27">
        <f>X921+AB921+AC921</f>
        <v>3417</v>
      </c>
      <c r="AG921" s="72">
        <f>Y921+AC921</f>
        <v>3417</v>
      </c>
      <c r="AH921" s="181"/>
      <c r="AI921" s="181"/>
      <c r="AJ921" s="181"/>
      <c r="AK921" s="181"/>
      <c r="AL921" s="27">
        <f>AD921+AH921+AI921</f>
        <v>3417</v>
      </c>
      <c r="AM921" s="27">
        <f>AE921+AI921</f>
        <v>3417</v>
      </c>
      <c r="AN921" s="27">
        <f>AF921+AJ921+AK921</f>
        <v>3417</v>
      </c>
      <c r="AO921" s="72">
        <f>AG921+AK921</f>
        <v>3417</v>
      </c>
      <c r="AP921" s="181"/>
      <c r="AQ921" s="181"/>
      <c r="AR921" s="181"/>
      <c r="AS921" s="181"/>
      <c r="AT921" s="27">
        <f>AL921+AP921+AQ921</f>
        <v>3417</v>
      </c>
      <c r="AU921" s="27">
        <f>AM921+AQ921</f>
        <v>3417</v>
      </c>
      <c r="AV921" s="27">
        <f>AN921+AR921+AS921</f>
        <v>3417</v>
      </c>
      <c r="AW921" s="72">
        <f>AO921+AS921</f>
        <v>3417</v>
      </c>
      <c r="AX921" s="181"/>
      <c r="AY921" s="181"/>
      <c r="AZ921" s="181"/>
      <c r="BA921" s="181"/>
      <c r="BB921" s="27">
        <f>AT921+AX921+AY921</f>
        <v>3417</v>
      </c>
      <c r="BC921" s="27">
        <f>AU921+AY921</f>
        <v>3417</v>
      </c>
      <c r="BD921" s="27">
        <f>AV921+AZ921+BA921</f>
        <v>3417</v>
      </c>
      <c r="BE921" s="72">
        <f>AW921+BA921</f>
        <v>3417</v>
      </c>
    </row>
    <row r="922" spans="1:57" s="228" customFormat="1" ht="99" hidden="1">
      <c r="A922" s="218" t="s">
        <v>193</v>
      </c>
      <c r="B922" s="206" t="s">
        <v>54</v>
      </c>
      <c r="C922" s="206" t="s">
        <v>51</v>
      </c>
      <c r="D922" s="226" t="s">
        <v>260</v>
      </c>
      <c r="E922" s="206"/>
      <c r="F922" s="208">
        <f t="shared" ref="F922:I925" si="1936">F923</f>
        <v>0</v>
      </c>
      <c r="G922" s="208">
        <f t="shared" si="1936"/>
        <v>0</v>
      </c>
      <c r="H922" s="208">
        <f t="shared" si="1936"/>
        <v>0</v>
      </c>
      <c r="I922" s="214">
        <f t="shared" si="1936"/>
        <v>0</v>
      </c>
      <c r="J922" s="227"/>
      <c r="K922" s="227"/>
      <c r="L922" s="227"/>
      <c r="M922" s="227"/>
      <c r="N922" s="208">
        <f t="shared" ref="N922:Q925" si="1937">N923</f>
        <v>0</v>
      </c>
      <c r="O922" s="208">
        <f t="shared" si="1937"/>
        <v>0</v>
      </c>
      <c r="P922" s="208">
        <f t="shared" si="1937"/>
        <v>0</v>
      </c>
      <c r="Q922" s="214">
        <f t="shared" si="1937"/>
        <v>0</v>
      </c>
      <c r="R922" s="227"/>
      <c r="S922" s="227"/>
      <c r="T922" s="227"/>
      <c r="U922" s="227"/>
      <c r="V922" s="208">
        <f t="shared" ref="V922:Y925" si="1938">V923</f>
        <v>0</v>
      </c>
      <c r="W922" s="208">
        <f t="shared" si="1938"/>
        <v>0</v>
      </c>
      <c r="X922" s="208">
        <f t="shared" si="1938"/>
        <v>0</v>
      </c>
      <c r="Y922" s="214">
        <f t="shared" si="1938"/>
        <v>0</v>
      </c>
      <c r="Z922" s="227"/>
      <c r="AA922" s="227"/>
      <c r="AB922" s="227"/>
      <c r="AC922" s="227"/>
      <c r="AD922" s="208">
        <f t="shared" ref="AD922:AG925" si="1939">AD923</f>
        <v>0</v>
      </c>
      <c r="AE922" s="208">
        <f t="shared" si="1939"/>
        <v>0</v>
      </c>
      <c r="AF922" s="208">
        <f t="shared" si="1939"/>
        <v>0</v>
      </c>
      <c r="AG922" s="214">
        <f t="shared" si="1939"/>
        <v>0</v>
      </c>
      <c r="AH922" s="227"/>
      <c r="AI922" s="227"/>
      <c r="AJ922" s="227"/>
      <c r="AK922" s="227"/>
      <c r="AL922" s="208">
        <f t="shared" ref="AL922:AO925" si="1940">AL923</f>
        <v>0</v>
      </c>
      <c r="AM922" s="208">
        <f t="shared" si="1940"/>
        <v>0</v>
      </c>
      <c r="AN922" s="208">
        <f t="shared" si="1940"/>
        <v>0</v>
      </c>
      <c r="AO922" s="214">
        <f t="shared" si="1940"/>
        <v>0</v>
      </c>
      <c r="AP922" s="227"/>
      <c r="AQ922" s="227"/>
      <c r="AR922" s="227"/>
      <c r="AS922" s="227"/>
      <c r="AT922" s="208">
        <f t="shared" ref="AT922:AW925" si="1941">AT923</f>
        <v>0</v>
      </c>
      <c r="AU922" s="208">
        <f t="shared" si="1941"/>
        <v>0</v>
      </c>
      <c r="AV922" s="208">
        <f t="shared" si="1941"/>
        <v>0</v>
      </c>
      <c r="AW922" s="214">
        <f t="shared" si="1941"/>
        <v>0</v>
      </c>
      <c r="AX922" s="227"/>
      <c r="AY922" s="227"/>
      <c r="AZ922" s="227"/>
      <c r="BA922" s="227"/>
      <c r="BB922" s="208">
        <f t="shared" ref="BB922:BE925" si="1942">BB923</f>
        <v>0</v>
      </c>
      <c r="BC922" s="208">
        <f t="shared" si="1942"/>
        <v>0</v>
      </c>
      <c r="BD922" s="208">
        <f t="shared" si="1942"/>
        <v>0</v>
      </c>
      <c r="BE922" s="214">
        <f t="shared" si="1942"/>
        <v>0</v>
      </c>
    </row>
    <row r="923" spans="1:57" s="228" customFormat="1" ht="16.5" hidden="1">
      <c r="A923" s="218" t="s">
        <v>76</v>
      </c>
      <c r="B923" s="206" t="s">
        <v>54</v>
      </c>
      <c r="C923" s="206" t="s">
        <v>51</v>
      </c>
      <c r="D923" s="226" t="s">
        <v>261</v>
      </c>
      <c r="E923" s="206"/>
      <c r="F923" s="208">
        <f t="shared" si="1936"/>
        <v>0</v>
      </c>
      <c r="G923" s="208">
        <f t="shared" si="1936"/>
        <v>0</v>
      </c>
      <c r="H923" s="208">
        <f t="shared" si="1936"/>
        <v>0</v>
      </c>
      <c r="I923" s="214">
        <f t="shared" si="1936"/>
        <v>0</v>
      </c>
      <c r="J923" s="227"/>
      <c r="K923" s="227"/>
      <c r="L923" s="227"/>
      <c r="M923" s="227"/>
      <c r="N923" s="208">
        <f t="shared" si="1937"/>
        <v>0</v>
      </c>
      <c r="O923" s="208">
        <f t="shared" si="1937"/>
        <v>0</v>
      </c>
      <c r="P923" s="208">
        <f t="shared" si="1937"/>
        <v>0</v>
      </c>
      <c r="Q923" s="214">
        <f t="shared" si="1937"/>
        <v>0</v>
      </c>
      <c r="R923" s="227"/>
      <c r="S923" s="227"/>
      <c r="T923" s="227"/>
      <c r="U923" s="227"/>
      <c r="V923" s="208">
        <f t="shared" si="1938"/>
        <v>0</v>
      </c>
      <c r="W923" s="208">
        <f t="shared" si="1938"/>
        <v>0</v>
      </c>
      <c r="X923" s="208">
        <f t="shared" si="1938"/>
        <v>0</v>
      </c>
      <c r="Y923" s="214">
        <f t="shared" si="1938"/>
        <v>0</v>
      </c>
      <c r="Z923" s="227"/>
      <c r="AA923" s="227"/>
      <c r="AB923" s="227"/>
      <c r="AC923" s="227"/>
      <c r="AD923" s="208">
        <f t="shared" si="1939"/>
        <v>0</v>
      </c>
      <c r="AE923" s="208">
        <f t="shared" si="1939"/>
        <v>0</v>
      </c>
      <c r="AF923" s="208">
        <f t="shared" si="1939"/>
        <v>0</v>
      </c>
      <c r="AG923" s="214">
        <f t="shared" si="1939"/>
        <v>0</v>
      </c>
      <c r="AH923" s="227"/>
      <c r="AI923" s="227"/>
      <c r="AJ923" s="227"/>
      <c r="AK923" s="227"/>
      <c r="AL923" s="208">
        <f t="shared" si="1940"/>
        <v>0</v>
      </c>
      <c r="AM923" s="208">
        <f t="shared" si="1940"/>
        <v>0</v>
      </c>
      <c r="AN923" s="208">
        <f t="shared" si="1940"/>
        <v>0</v>
      </c>
      <c r="AO923" s="214">
        <f t="shared" si="1940"/>
        <v>0</v>
      </c>
      <c r="AP923" s="227"/>
      <c r="AQ923" s="227"/>
      <c r="AR923" s="227"/>
      <c r="AS923" s="227"/>
      <c r="AT923" s="208">
        <f t="shared" si="1941"/>
        <v>0</v>
      </c>
      <c r="AU923" s="208">
        <f t="shared" si="1941"/>
        <v>0</v>
      </c>
      <c r="AV923" s="208">
        <f t="shared" si="1941"/>
        <v>0</v>
      </c>
      <c r="AW923" s="214">
        <f t="shared" si="1941"/>
        <v>0</v>
      </c>
      <c r="AX923" s="227"/>
      <c r="AY923" s="227"/>
      <c r="AZ923" s="227"/>
      <c r="BA923" s="227"/>
      <c r="BB923" s="208">
        <f t="shared" si="1942"/>
        <v>0</v>
      </c>
      <c r="BC923" s="208">
        <f t="shared" si="1942"/>
        <v>0</v>
      </c>
      <c r="BD923" s="208">
        <f t="shared" si="1942"/>
        <v>0</v>
      </c>
      <c r="BE923" s="214">
        <f t="shared" si="1942"/>
        <v>0</v>
      </c>
    </row>
    <row r="924" spans="1:57" s="228" customFormat="1" ht="16.5" hidden="1">
      <c r="A924" s="229" t="s">
        <v>130</v>
      </c>
      <c r="B924" s="206" t="s">
        <v>54</v>
      </c>
      <c r="C924" s="206" t="s">
        <v>51</v>
      </c>
      <c r="D924" s="226" t="s">
        <v>372</v>
      </c>
      <c r="E924" s="206"/>
      <c r="F924" s="208">
        <f t="shared" si="1936"/>
        <v>0</v>
      </c>
      <c r="G924" s="208">
        <f t="shared" si="1936"/>
        <v>0</v>
      </c>
      <c r="H924" s="208">
        <f t="shared" si="1936"/>
        <v>0</v>
      </c>
      <c r="I924" s="214">
        <f t="shared" si="1936"/>
        <v>0</v>
      </c>
      <c r="J924" s="227"/>
      <c r="K924" s="227"/>
      <c r="L924" s="227"/>
      <c r="M924" s="227"/>
      <c r="N924" s="208">
        <f t="shared" si="1937"/>
        <v>0</v>
      </c>
      <c r="O924" s="208">
        <f t="shared" si="1937"/>
        <v>0</v>
      </c>
      <c r="P924" s="208">
        <f t="shared" si="1937"/>
        <v>0</v>
      </c>
      <c r="Q924" s="214">
        <f t="shared" si="1937"/>
        <v>0</v>
      </c>
      <c r="R924" s="227"/>
      <c r="S924" s="227"/>
      <c r="T924" s="227"/>
      <c r="U924" s="227"/>
      <c r="V924" s="208">
        <f t="shared" si="1938"/>
        <v>0</v>
      </c>
      <c r="W924" s="208">
        <f t="shared" si="1938"/>
        <v>0</v>
      </c>
      <c r="X924" s="208">
        <f t="shared" si="1938"/>
        <v>0</v>
      </c>
      <c r="Y924" s="214">
        <f t="shared" si="1938"/>
        <v>0</v>
      </c>
      <c r="Z924" s="227"/>
      <c r="AA924" s="227"/>
      <c r="AB924" s="227"/>
      <c r="AC924" s="227"/>
      <c r="AD924" s="208">
        <f t="shared" si="1939"/>
        <v>0</v>
      </c>
      <c r="AE924" s="208">
        <f t="shared" si="1939"/>
        <v>0</v>
      </c>
      <c r="AF924" s="208">
        <f t="shared" si="1939"/>
        <v>0</v>
      </c>
      <c r="AG924" s="214">
        <f t="shared" si="1939"/>
        <v>0</v>
      </c>
      <c r="AH924" s="227"/>
      <c r="AI924" s="227"/>
      <c r="AJ924" s="227"/>
      <c r="AK924" s="227"/>
      <c r="AL924" s="208">
        <f t="shared" si="1940"/>
        <v>0</v>
      </c>
      <c r="AM924" s="208">
        <f t="shared" si="1940"/>
        <v>0</v>
      </c>
      <c r="AN924" s="208">
        <f t="shared" si="1940"/>
        <v>0</v>
      </c>
      <c r="AO924" s="214">
        <f t="shared" si="1940"/>
        <v>0</v>
      </c>
      <c r="AP924" s="227"/>
      <c r="AQ924" s="227"/>
      <c r="AR924" s="227"/>
      <c r="AS924" s="227"/>
      <c r="AT924" s="208">
        <f t="shared" si="1941"/>
        <v>0</v>
      </c>
      <c r="AU924" s="208">
        <f t="shared" si="1941"/>
        <v>0</v>
      </c>
      <c r="AV924" s="208">
        <f t="shared" si="1941"/>
        <v>0</v>
      </c>
      <c r="AW924" s="214">
        <f t="shared" si="1941"/>
        <v>0</v>
      </c>
      <c r="AX924" s="227"/>
      <c r="AY924" s="227"/>
      <c r="AZ924" s="227"/>
      <c r="BA924" s="227"/>
      <c r="BB924" s="208">
        <f t="shared" si="1942"/>
        <v>0</v>
      </c>
      <c r="BC924" s="208">
        <f t="shared" si="1942"/>
        <v>0</v>
      </c>
      <c r="BD924" s="208">
        <f t="shared" si="1942"/>
        <v>0</v>
      </c>
      <c r="BE924" s="214">
        <f t="shared" si="1942"/>
        <v>0</v>
      </c>
    </row>
    <row r="925" spans="1:57" s="228" customFormat="1" ht="33" hidden="1">
      <c r="A925" s="229" t="s">
        <v>81</v>
      </c>
      <c r="B925" s="206" t="s">
        <v>54</v>
      </c>
      <c r="C925" s="206" t="s">
        <v>51</v>
      </c>
      <c r="D925" s="226" t="s">
        <v>372</v>
      </c>
      <c r="E925" s="206" t="s">
        <v>82</v>
      </c>
      <c r="F925" s="208">
        <f t="shared" si="1936"/>
        <v>0</v>
      </c>
      <c r="G925" s="208">
        <f t="shared" si="1936"/>
        <v>0</v>
      </c>
      <c r="H925" s="208">
        <f t="shared" si="1936"/>
        <v>0</v>
      </c>
      <c r="I925" s="214">
        <f t="shared" si="1936"/>
        <v>0</v>
      </c>
      <c r="J925" s="227"/>
      <c r="K925" s="227"/>
      <c r="L925" s="227"/>
      <c r="M925" s="227"/>
      <c r="N925" s="208">
        <f t="shared" si="1937"/>
        <v>0</v>
      </c>
      <c r="O925" s="208">
        <f t="shared" si="1937"/>
        <v>0</v>
      </c>
      <c r="P925" s="208">
        <f t="shared" si="1937"/>
        <v>0</v>
      </c>
      <c r="Q925" s="214">
        <f t="shared" si="1937"/>
        <v>0</v>
      </c>
      <c r="R925" s="227"/>
      <c r="S925" s="227"/>
      <c r="T925" s="227"/>
      <c r="U925" s="227"/>
      <c r="V925" s="208">
        <f t="shared" si="1938"/>
        <v>0</v>
      </c>
      <c r="W925" s="208">
        <f t="shared" si="1938"/>
        <v>0</v>
      </c>
      <c r="X925" s="208">
        <f t="shared" si="1938"/>
        <v>0</v>
      </c>
      <c r="Y925" s="214">
        <f t="shared" si="1938"/>
        <v>0</v>
      </c>
      <c r="Z925" s="227"/>
      <c r="AA925" s="227"/>
      <c r="AB925" s="227"/>
      <c r="AC925" s="227"/>
      <c r="AD925" s="208">
        <f t="shared" si="1939"/>
        <v>0</v>
      </c>
      <c r="AE925" s="208">
        <f t="shared" si="1939"/>
        <v>0</v>
      </c>
      <c r="AF925" s="208">
        <f t="shared" si="1939"/>
        <v>0</v>
      </c>
      <c r="AG925" s="214">
        <f t="shared" si="1939"/>
        <v>0</v>
      </c>
      <c r="AH925" s="227"/>
      <c r="AI925" s="227"/>
      <c r="AJ925" s="227"/>
      <c r="AK925" s="227"/>
      <c r="AL925" s="208">
        <f t="shared" si="1940"/>
        <v>0</v>
      </c>
      <c r="AM925" s="208">
        <f t="shared" si="1940"/>
        <v>0</v>
      </c>
      <c r="AN925" s="208">
        <f t="shared" si="1940"/>
        <v>0</v>
      </c>
      <c r="AO925" s="214">
        <f t="shared" si="1940"/>
        <v>0</v>
      </c>
      <c r="AP925" s="227"/>
      <c r="AQ925" s="227"/>
      <c r="AR925" s="227"/>
      <c r="AS925" s="227"/>
      <c r="AT925" s="208">
        <f t="shared" si="1941"/>
        <v>0</v>
      </c>
      <c r="AU925" s="208">
        <f t="shared" si="1941"/>
        <v>0</v>
      </c>
      <c r="AV925" s="208">
        <f t="shared" si="1941"/>
        <v>0</v>
      </c>
      <c r="AW925" s="214">
        <f t="shared" si="1941"/>
        <v>0</v>
      </c>
      <c r="AX925" s="227"/>
      <c r="AY925" s="227"/>
      <c r="AZ925" s="227"/>
      <c r="BA925" s="227"/>
      <c r="BB925" s="208">
        <f t="shared" si="1942"/>
        <v>0</v>
      </c>
      <c r="BC925" s="208">
        <f t="shared" si="1942"/>
        <v>0</v>
      </c>
      <c r="BD925" s="208">
        <f t="shared" si="1942"/>
        <v>0</v>
      </c>
      <c r="BE925" s="214">
        <f t="shared" si="1942"/>
        <v>0</v>
      </c>
    </row>
    <row r="926" spans="1:57" s="228" customFormat="1" ht="16.5" hidden="1">
      <c r="A926" s="229" t="s">
        <v>169</v>
      </c>
      <c r="B926" s="206" t="s">
        <v>54</v>
      </c>
      <c r="C926" s="206" t="s">
        <v>51</v>
      </c>
      <c r="D926" s="226" t="s">
        <v>372</v>
      </c>
      <c r="E926" s="206" t="s">
        <v>168</v>
      </c>
      <c r="F926" s="208"/>
      <c r="G926" s="208"/>
      <c r="H926" s="208"/>
      <c r="I926" s="214"/>
      <c r="J926" s="227"/>
      <c r="K926" s="227"/>
      <c r="L926" s="227"/>
      <c r="M926" s="227"/>
      <c r="N926" s="208"/>
      <c r="O926" s="208"/>
      <c r="P926" s="208"/>
      <c r="Q926" s="214"/>
      <c r="R926" s="227"/>
      <c r="S926" s="227"/>
      <c r="T926" s="227"/>
      <c r="U926" s="227"/>
      <c r="V926" s="208"/>
      <c r="W926" s="208"/>
      <c r="X926" s="208"/>
      <c r="Y926" s="214"/>
      <c r="Z926" s="227"/>
      <c r="AA926" s="227"/>
      <c r="AB926" s="227"/>
      <c r="AC926" s="227"/>
      <c r="AD926" s="208"/>
      <c r="AE926" s="208"/>
      <c r="AF926" s="208"/>
      <c r="AG926" s="214"/>
      <c r="AH926" s="227"/>
      <c r="AI926" s="227"/>
      <c r="AJ926" s="227"/>
      <c r="AK926" s="227"/>
      <c r="AL926" s="208"/>
      <c r="AM926" s="208"/>
      <c r="AN926" s="208"/>
      <c r="AO926" s="214"/>
      <c r="AP926" s="227"/>
      <c r="AQ926" s="227"/>
      <c r="AR926" s="227"/>
      <c r="AS926" s="227"/>
      <c r="AT926" s="208"/>
      <c r="AU926" s="208"/>
      <c r="AV926" s="208"/>
      <c r="AW926" s="214"/>
      <c r="AX926" s="227"/>
      <c r="AY926" s="227"/>
      <c r="AZ926" s="227"/>
      <c r="BA926" s="227"/>
      <c r="BB926" s="208"/>
      <c r="BC926" s="208"/>
      <c r="BD926" s="208"/>
      <c r="BE926" s="214"/>
    </row>
    <row r="927" spans="1:57" s="228" customFormat="1" ht="66" hidden="1">
      <c r="A927" s="220" t="s">
        <v>556</v>
      </c>
      <c r="B927" s="225" t="s">
        <v>54</v>
      </c>
      <c r="C927" s="206" t="s">
        <v>51</v>
      </c>
      <c r="D927" s="219" t="s">
        <v>560</v>
      </c>
      <c r="E927" s="230"/>
      <c r="F927" s="208">
        <f>F928</f>
        <v>0</v>
      </c>
      <c r="G927" s="208">
        <f t="shared" ref="G927:I928" si="1943">G928</f>
        <v>0</v>
      </c>
      <c r="H927" s="208">
        <f t="shared" si="1943"/>
        <v>0</v>
      </c>
      <c r="I927" s="208">
        <f t="shared" si="1943"/>
        <v>0</v>
      </c>
      <c r="J927" s="227"/>
      <c r="K927" s="227"/>
      <c r="L927" s="227"/>
      <c r="M927" s="227"/>
      <c r="N927" s="208">
        <f>N928</f>
        <v>0</v>
      </c>
      <c r="O927" s="208">
        <f t="shared" ref="O927:Q928" si="1944">O928</f>
        <v>0</v>
      </c>
      <c r="P927" s="208">
        <f t="shared" si="1944"/>
        <v>0</v>
      </c>
      <c r="Q927" s="208">
        <f t="shared" si="1944"/>
        <v>0</v>
      </c>
      <c r="R927" s="227"/>
      <c r="S927" s="227"/>
      <c r="T927" s="227"/>
      <c r="U927" s="227"/>
      <c r="V927" s="208">
        <f>V928</f>
        <v>0</v>
      </c>
      <c r="W927" s="208">
        <f t="shared" ref="W927:Y928" si="1945">W928</f>
        <v>0</v>
      </c>
      <c r="X927" s="208">
        <f t="shared" si="1945"/>
        <v>0</v>
      </c>
      <c r="Y927" s="208">
        <f t="shared" si="1945"/>
        <v>0</v>
      </c>
      <c r="Z927" s="227"/>
      <c r="AA927" s="227"/>
      <c r="AB927" s="227"/>
      <c r="AC927" s="227"/>
      <c r="AD927" s="208">
        <f>AD928</f>
        <v>0</v>
      </c>
      <c r="AE927" s="208">
        <f t="shared" ref="AE927:AG928" si="1946">AE928</f>
        <v>0</v>
      </c>
      <c r="AF927" s="208">
        <f t="shared" si="1946"/>
        <v>0</v>
      </c>
      <c r="AG927" s="208">
        <f t="shared" si="1946"/>
        <v>0</v>
      </c>
      <c r="AH927" s="227"/>
      <c r="AI927" s="227"/>
      <c r="AJ927" s="227"/>
      <c r="AK927" s="227"/>
      <c r="AL927" s="208">
        <f>AL928</f>
        <v>0</v>
      </c>
      <c r="AM927" s="208">
        <f t="shared" ref="AM927:AO928" si="1947">AM928</f>
        <v>0</v>
      </c>
      <c r="AN927" s="208">
        <f t="shared" si="1947"/>
        <v>0</v>
      </c>
      <c r="AO927" s="208">
        <f t="shared" si="1947"/>
        <v>0</v>
      </c>
      <c r="AP927" s="227"/>
      <c r="AQ927" s="227"/>
      <c r="AR927" s="227"/>
      <c r="AS927" s="227"/>
      <c r="AT927" s="208">
        <f>AT928</f>
        <v>0</v>
      </c>
      <c r="AU927" s="208">
        <f t="shared" ref="AU927:AW928" si="1948">AU928</f>
        <v>0</v>
      </c>
      <c r="AV927" s="208">
        <f t="shared" si="1948"/>
        <v>0</v>
      </c>
      <c r="AW927" s="208">
        <f t="shared" si="1948"/>
        <v>0</v>
      </c>
      <c r="AX927" s="227"/>
      <c r="AY927" s="227"/>
      <c r="AZ927" s="227"/>
      <c r="BA927" s="227"/>
      <c r="BB927" s="208">
        <f>BB928</f>
        <v>0</v>
      </c>
      <c r="BC927" s="208">
        <f t="shared" ref="BC927:BE928" si="1949">BC928</f>
        <v>0</v>
      </c>
      <c r="BD927" s="208">
        <f t="shared" si="1949"/>
        <v>0</v>
      </c>
      <c r="BE927" s="208">
        <f t="shared" si="1949"/>
        <v>0</v>
      </c>
    </row>
    <row r="928" spans="1:57" s="228" customFormat="1" ht="33" hidden="1">
      <c r="A928" s="224" t="s">
        <v>81</v>
      </c>
      <c r="B928" s="225" t="s">
        <v>54</v>
      </c>
      <c r="C928" s="206" t="s">
        <v>51</v>
      </c>
      <c r="D928" s="219" t="s">
        <v>560</v>
      </c>
      <c r="E928" s="230">
        <v>600</v>
      </c>
      <c r="F928" s="208">
        <f>F929</f>
        <v>0</v>
      </c>
      <c r="G928" s="208">
        <f t="shared" si="1943"/>
        <v>0</v>
      </c>
      <c r="H928" s="208">
        <f t="shared" si="1943"/>
        <v>0</v>
      </c>
      <c r="I928" s="208">
        <f t="shared" si="1943"/>
        <v>0</v>
      </c>
      <c r="J928" s="227"/>
      <c r="K928" s="227"/>
      <c r="L928" s="227"/>
      <c r="M928" s="227"/>
      <c r="N928" s="208">
        <f>N929</f>
        <v>0</v>
      </c>
      <c r="O928" s="208">
        <f t="shared" si="1944"/>
        <v>0</v>
      </c>
      <c r="P928" s="208">
        <f t="shared" si="1944"/>
        <v>0</v>
      </c>
      <c r="Q928" s="208">
        <f t="shared" si="1944"/>
        <v>0</v>
      </c>
      <c r="R928" s="227"/>
      <c r="S928" s="227"/>
      <c r="T928" s="227"/>
      <c r="U928" s="227"/>
      <c r="V928" s="208">
        <f>V929</f>
        <v>0</v>
      </c>
      <c r="W928" s="208">
        <f t="shared" si="1945"/>
        <v>0</v>
      </c>
      <c r="X928" s="208">
        <f t="shared" si="1945"/>
        <v>0</v>
      </c>
      <c r="Y928" s="208">
        <f t="shared" si="1945"/>
        <v>0</v>
      </c>
      <c r="Z928" s="227"/>
      <c r="AA928" s="227"/>
      <c r="AB928" s="227"/>
      <c r="AC928" s="227"/>
      <c r="AD928" s="208">
        <f>AD929</f>
        <v>0</v>
      </c>
      <c r="AE928" s="208">
        <f t="shared" si="1946"/>
        <v>0</v>
      </c>
      <c r="AF928" s="208">
        <f t="shared" si="1946"/>
        <v>0</v>
      </c>
      <c r="AG928" s="208">
        <f t="shared" si="1946"/>
        <v>0</v>
      </c>
      <c r="AH928" s="227"/>
      <c r="AI928" s="227"/>
      <c r="AJ928" s="227"/>
      <c r="AK928" s="227"/>
      <c r="AL928" s="208">
        <f>AL929</f>
        <v>0</v>
      </c>
      <c r="AM928" s="208">
        <f t="shared" si="1947"/>
        <v>0</v>
      </c>
      <c r="AN928" s="208">
        <f t="shared" si="1947"/>
        <v>0</v>
      </c>
      <c r="AO928" s="208">
        <f t="shared" si="1947"/>
        <v>0</v>
      </c>
      <c r="AP928" s="227"/>
      <c r="AQ928" s="227"/>
      <c r="AR928" s="227"/>
      <c r="AS928" s="227"/>
      <c r="AT928" s="208">
        <f>AT929</f>
        <v>0</v>
      </c>
      <c r="AU928" s="208">
        <f t="shared" si="1948"/>
        <v>0</v>
      </c>
      <c r="AV928" s="208">
        <f t="shared" si="1948"/>
        <v>0</v>
      </c>
      <c r="AW928" s="208">
        <f t="shared" si="1948"/>
        <v>0</v>
      </c>
      <c r="AX928" s="227"/>
      <c r="AY928" s="227"/>
      <c r="AZ928" s="227"/>
      <c r="BA928" s="227"/>
      <c r="BB928" s="208">
        <f>BB929</f>
        <v>0</v>
      </c>
      <c r="BC928" s="208">
        <f t="shared" si="1949"/>
        <v>0</v>
      </c>
      <c r="BD928" s="208">
        <f t="shared" si="1949"/>
        <v>0</v>
      </c>
      <c r="BE928" s="208">
        <f t="shared" si="1949"/>
        <v>0</v>
      </c>
    </row>
    <row r="929" spans="1:57" s="228" customFormat="1" ht="16.5" hidden="1">
      <c r="A929" s="224" t="s">
        <v>169</v>
      </c>
      <c r="B929" s="225" t="s">
        <v>54</v>
      </c>
      <c r="C929" s="206" t="s">
        <v>51</v>
      </c>
      <c r="D929" s="219" t="s">
        <v>560</v>
      </c>
      <c r="E929" s="230">
        <v>610</v>
      </c>
      <c r="F929" s="208"/>
      <c r="G929" s="208"/>
      <c r="H929" s="208"/>
      <c r="I929" s="214"/>
      <c r="J929" s="227"/>
      <c r="K929" s="227"/>
      <c r="L929" s="227"/>
      <c r="M929" s="227"/>
      <c r="N929" s="208"/>
      <c r="O929" s="208"/>
      <c r="P929" s="208"/>
      <c r="Q929" s="214"/>
      <c r="R929" s="227"/>
      <c r="S929" s="227"/>
      <c r="T929" s="227"/>
      <c r="U929" s="227"/>
      <c r="V929" s="208"/>
      <c r="W929" s="208"/>
      <c r="X929" s="208"/>
      <c r="Y929" s="214"/>
      <c r="Z929" s="227"/>
      <c r="AA929" s="227"/>
      <c r="AB929" s="227"/>
      <c r="AC929" s="227"/>
      <c r="AD929" s="208"/>
      <c r="AE929" s="208"/>
      <c r="AF929" s="208"/>
      <c r="AG929" s="214"/>
      <c r="AH929" s="227"/>
      <c r="AI929" s="227"/>
      <c r="AJ929" s="227"/>
      <c r="AK929" s="227"/>
      <c r="AL929" s="208"/>
      <c r="AM929" s="208"/>
      <c r="AN929" s="208"/>
      <c r="AO929" s="214"/>
      <c r="AP929" s="227"/>
      <c r="AQ929" s="227"/>
      <c r="AR929" s="227"/>
      <c r="AS929" s="227"/>
      <c r="AT929" s="208"/>
      <c r="AU929" s="208"/>
      <c r="AV929" s="208"/>
      <c r="AW929" s="214"/>
      <c r="AX929" s="227"/>
      <c r="AY929" s="227"/>
      <c r="AZ929" s="227"/>
      <c r="BA929" s="227"/>
      <c r="BB929" s="208"/>
      <c r="BC929" s="208"/>
      <c r="BD929" s="208"/>
      <c r="BE929" s="214"/>
    </row>
    <row r="930" spans="1:57" s="228" customFormat="1" ht="66" hidden="1">
      <c r="A930" s="224" t="s">
        <v>635</v>
      </c>
      <c r="B930" s="225" t="s">
        <v>54</v>
      </c>
      <c r="C930" s="206" t="s">
        <v>51</v>
      </c>
      <c r="D930" s="219" t="s">
        <v>732</v>
      </c>
      <c r="E930" s="230"/>
      <c r="F930" s="208">
        <f>F931</f>
        <v>622</v>
      </c>
      <c r="G930" s="208">
        <f t="shared" ref="G930:V931" si="1950">G931</f>
        <v>590</v>
      </c>
      <c r="H930" s="208">
        <f t="shared" si="1950"/>
        <v>0</v>
      </c>
      <c r="I930" s="208">
        <f t="shared" si="1950"/>
        <v>0</v>
      </c>
      <c r="J930" s="208">
        <f t="shared" si="1950"/>
        <v>-32</v>
      </c>
      <c r="K930" s="208">
        <f t="shared" si="1950"/>
        <v>-590</v>
      </c>
      <c r="L930" s="208">
        <f t="shared" si="1950"/>
        <v>0</v>
      </c>
      <c r="M930" s="208">
        <f t="shared" si="1950"/>
        <v>0</v>
      </c>
      <c r="N930" s="208">
        <f t="shared" si="1950"/>
        <v>0</v>
      </c>
      <c r="O930" s="208">
        <f t="shared" si="1950"/>
        <v>0</v>
      </c>
      <c r="P930" s="208">
        <f t="shared" si="1950"/>
        <v>0</v>
      </c>
      <c r="Q930" s="208">
        <f t="shared" si="1950"/>
        <v>0</v>
      </c>
      <c r="R930" s="208">
        <f t="shared" si="1950"/>
        <v>0</v>
      </c>
      <c r="S930" s="208">
        <f t="shared" si="1950"/>
        <v>0</v>
      </c>
      <c r="T930" s="208">
        <f t="shared" si="1950"/>
        <v>0</v>
      </c>
      <c r="U930" s="208">
        <f t="shared" si="1950"/>
        <v>0</v>
      </c>
      <c r="V930" s="208">
        <f t="shared" si="1950"/>
        <v>0</v>
      </c>
      <c r="W930" s="208">
        <f t="shared" ref="R930:AH931" si="1951">W931</f>
        <v>0</v>
      </c>
      <c r="X930" s="208">
        <f t="shared" si="1951"/>
        <v>0</v>
      </c>
      <c r="Y930" s="208">
        <f t="shared" si="1951"/>
        <v>0</v>
      </c>
      <c r="Z930" s="208">
        <f t="shared" si="1951"/>
        <v>0</v>
      </c>
      <c r="AA930" s="208">
        <f t="shared" si="1951"/>
        <v>0</v>
      </c>
      <c r="AB930" s="208">
        <f t="shared" si="1951"/>
        <v>0</v>
      </c>
      <c r="AC930" s="208">
        <f t="shared" si="1951"/>
        <v>0</v>
      </c>
      <c r="AD930" s="208">
        <f t="shared" si="1951"/>
        <v>0</v>
      </c>
      <c r="AE930" s="208">
        <f t="shared" si="1951"/>
        <v>0</v>
      </c>
      <c r="AF930" s="208">
        <f t="shared" si="1951"/>
        <v>0</v>
      </c>
      <c r="AG930" s="208">
        <f t="shared" si="1951"/>
        <v>0</v>
      </c>
      <c r="AH930" s="208">
        <f t="shared" si="1951"/>
        <v>0</v>
      </c>
      <c r="AI930" s="208">
        <f t="shared" ref="AH930:AX931" si="1952">AI931</f>
        <v>0</v>
      </c>
      <c r="AJ930" s="208">
        <f t="shared" si="1952"/>
        <v>0</v>
      </c>
      <c r="AK930" s="208">
        <f t="shared" si="1952"/>
        <v>0</v>
      </c>
      <c r="AL930" s="208">
        <f t="shared" si="1952"/>
        <v>0</v>
      </c>
      <c r="AM930" s="208">
        <f t="shared" si="1952"/>
        <v>0</v>
      </c>
      <c r="AN930" s="208">
        <f t="shared" si="1952"/>
        <v>0</v>
      </c>
      <c r="AO930" s="208">
        <f t="shared" si="1952"/>
        <v>0</v>
      </c>
      <c r="AP930" s="208">
        <f t="shared" si="1952"/>
        <v>0</v>
      </c>
      <c r="AQ930" s="208">
        <f t="shared" si="1952"/>
        <v>0</v>
      </c>
      <c r="AR930" s="208">
        <f t="shared" si="1952"/>
        <v>0</v>
      </c>
      <c r="AS930" s="208">
        <f t="shared" si="1952"/>
        <v>0</v>
      </c>
      <c r="AT930" s="208">
        <f t="shared" si="1952"/>
        <v>0</v>
      </c>
      <c r="AU930" s="208">
        <f t="shared" si="1952"/>
        <v>0</v>
      </c>
      <c r="AV930" s="208">
        <f t="shared" si="1952"/>
        <v>0</v>
      </c>
      <c r="AW930" s="208">
        <f t="shared" si="1952"/>
        <v>0</v>
      </c>
      <c r="AX930" s="208">
        <f t="shared" si="1952"/>
        <v>0</v>
      </c>
      <c r="AY930" s="208">
        <f t="shared" ref="AX930:BE931" si="1953">AY931</f>
        <v>0</v>
      </c>
      <c r="AZ930" s="208">
        <f t="shared" si="1953"/>
        <v>0</v>
      </c>
      <c r="BA930" s="208">
        <f t="shared" si="1953"/>
        <v>0</v>
      </c>
      <c r="BB930" s="208">
        <f t="shared" si="1953"/>
        <v>0</v>
      </c>
      <c r="BC930" s="208">
        <f t="shared" si="1953"/>
        <v>0</v>
      </c>
      <c r="BD930" s="208">
        <f t="shared" si="1953"/>
        <v>0</v>
      </c>
      <c r="BE930" s="208">
        <f t="shared" si="1953"/>
        <v>0</v>
      </c>
    </row>
    <row r="931" spans="1:57" s="228" customFormat="1" ht="33" hidden="1">
      <c r="A931" s="224" t="s">
        <v>81</v>
      </c>
      <c r="B931" s="225" t="s">
        <v>54</v>
      </c>
      <c r="C931" s="206" t="s">
        <v>51</v>
      </c>
      <c r="D931" s="219" t="s">
        <v>732</v>
      </c>
      <c r="E931" s="230" t="s">
        <v>82</v>
      </c>
      <c r="F931" s="208">
        <f>F932</f>
        <v>622</v>
      </c>
      <c r="G931" s="208">
        <f t="shared" si="1950"/>
        <v>590</v>
      </c>
      <c r="H931" s="208">
        <f t="shared" si="1950"/>
        <v>0</v>
      </c>
      <c r="I931" s="208">
        <f t="shared" si="1950"/>
        <v>0</v>
      </c>
      <c r="J931" s="208">
        <f t="shared" si="1950"/>
        <v>-32</v>
      </c>
      <c r="K931" s="208">
        <f t="shared" si="1950"/>
        <v>-590</v>
      </c>
      <c r="L931" s="208">
        <f t="shared" si="1950"/>
        <v>0</v>
      </c>
      <c r="M931" s="208">
        <f t="shared" si="1950"/>
        <v>0</v>
      </c>
      <c r="N931" s="208">
        <f t="shared" si="1950"/>
        <v>0</v>
      </c>
      <c r="O931" s="208">
        <f t="shared" si="1950"/>
        <v>0</v>
      </c>
      <c r="P931" s="208">
        <f t="shared" si="1950"/>
        <v>0</v>
      </c>
      <c r="Q931" s="208">
        <f t="shared" si="1950"/>
        <v>0</v>
      </c>
      <c r="R931" s="208">
        <f t="shared" si="1951"/>
        <v>0</v>
      </c>
      <c r="S931" s="208">
        <f t="shared" si="1951"/>
        <v>0</v>
      </c>
      <c r="T931" s="208">
        <f t="shared" si="1951"/>
        <v>0</v>
      </c>
      <c r="U931" s="208">
        <f t="shared" si="1951"/>
        <v>0</v>
      </c>
      <c r="V931" s="208">
        <f t="shared" si="1951"/>
        <v>0</v>
      </c>
      <c r="W931" s="208">
        <f t="shared" si="1951"/>
        <v>0</v>
      </c>
      <c r="X931" s="208">
        <f t="shared" si="1951"/>
        <v>0</v>
      </c>
      <c r="Y931" s="208">
        <f t="shared" si="1951"/>
        <v>0</v>
      </c>
      <c r="Z931" s="208">
        <f t="shared" si="1951"/>
        <v>0</v>
      </c>
      <c r="AA931" s="208">
        <f t="shared" si="1951"/>
        <v>0</v>
      </c>
      <c r="AB931" s="208">
        <f t="shared" si="1951"/>
        <v>0</v>
      </c>
      <c r="AC931" s="208">
        <f t="shared" si="1951"/>
        <v>0</v>
      </c>
      <c r="AD931" s="208">
        <f t="shared" si="1951"/>
        <v>0</v>
      </c>
      <c r="AE931" s="208">
        <f t="shared" si="1951"/>
        <v>0</v>
      </c>
      <c r="AF931" s="208">
        <f t="shared" si="1951"/>
        <v>0</v>
      </c>
      <c r="AG931" s="208">
        <f t="shared" si="1951"/>
        <v>0</v>
      </c>
      <c r="AH931" s="208">
        <f t="shared" si="1952"/>
        <v>0</v>
      </c>
      <c r="AI931" s="208">
        <f t="shared" si="1952"/>
        <v>0</v>
      </c>
      <c r="AJ931" s="208">
        <f t="shared" si="1952"/>
        <v>0</v>
      </c>
      <c r="AK931" s="208">
        <f t="shared" si="1952"/>
        <v>0</v>
      </c>
      <c r="AL931" s="208">
        <f t="shared" si="1952"/>
        <v>0</v>
      </c>
      <c r="AM931" s="208">
        <f t="shared" si="1952"/>
        <v>0</v>
      </c>
      <c r="AN931" s="208">
        <f t="shared" si="1952"/>
        <v>0</v>
      </c>
      <c r="AO931" s="208">
        <f t="shared" si="1952"/>
        <v>0</v>
      </c>
      <c r="AP931" s="208">
        <f t="shared" si="1952"/>
        <v>0</v>
      </c>
      <c r="AQ931" s="208">
        <f t="shared" si="1952"/>
        <v>0</v>
      </c>
      <c r="AR931" s="208">
        <f t="shared" si="1952"/>
        <v>0</v>
      </c>
      <c r="AS931" s="208">
        <f t="shared" si="1952"/>
        <v>0</v>
      </c>
      <c r="AT931" s="208">
        <f t="shared" si="1952"/>
        <v>0</v>
      </c>
      <c r="AU931" s="208">
        <f t="shared" si="1952"/>
        <v>0</v>
      </c>
      <c r="AV931" s="208">
        <f t="shared" si="1952"/>
        <v>0</v>
      </c>
      <c r="AW931" s="208">
        <f t="shared" si="1952"/>
        <v>0</v>
      </c>
      <c r="AX931" s="208">
        <f t="shared" si="1953"/>
        <v>0</v>
      </c>
      <c r="AY931" s="208">
        <f t="shared" si="1953"/>
        <v>0</v>
      </c>
      <c r="AZ931" s="208">
        <f t="shared" si="1953"/>
        <v>0</v>
      </c>
      <c r="BA931" s="208">
        <f t="shared" si="1953"/>
        <v>0</v>
      </c>
      <c r="BB931" s="208">
        <f t="shared" si="1953"/>
        <v>0</v>
      </c>
      <c r="BC931" s="208">
        <f t="shared" si="1953"/>
        <v>0</v>
      </c>
      <c r="BD931" s="208">
        <f t="shared" si="1953"/>
        <v>0</v>
      </c>
      <c r="BE931" s="208">
        <f t="shared" si="1953"/>
        <v>0</v>
      </c>
    </row>
    <row r="932" spans="1:57" s="228" customFormat="1" ht="18.75" hidden="1">
      <c r="A932" s="224" t="s">
        <v>169</v>
      </c>
      <c r="B932" s="225" t="s">
        <v>54</v>
      </c>
      <c r="C932" s="206" t="s">
        <v>51</v>
      </c>
      <c r="D932" s="219" t="s">
        <v>732</v>
      </c>
      <c r="E932" s="230" t="s">
        <v>168</v>
      </c>
      <c r="F932" s="208">
        <v>622</v>
      </c>
      <c r="G932" s="208">
        <v>590</v>
      </c>
      <c r="H932" s="208"/>
      <c r="I932" s="214"/>
      <c r="J932" s="222">
        <v>-32</v>
      </c>
      <c r="K932" s="222">
        <v>-590</v>
      </c>
      <c r="L932" s="227"/>
      <c r="M932" s="227"/>
      <c r="N932" s="208">
        <f>F932+J932+K932</f>
        <v>0</v>
      </c>
      <c r="O932" s="208">
        <f>G932+K932</f>
        <v>0</v>
      </c>
      <c r="P932" s="208">
        <f>H932+L932+M932</f>
        <v>0</v>
      </c>
      <c r="Q932" s="214">
        <f>I932+M932</f>
        <v>0</v>
      </c>
      <c r="R932" s="222"/>
      <c r="S932" s="222"/>
      <c r="T932" s="227"/>
      <c r="U932" s="227"/>
      <c r="V932" s="208">
        <f>N932+R932+S932</f>
        <v>0</v>
      </c>
      <c r="W932" s="208">
        <f>O932+S932</f>
        <v>0</v>
      </c>
      <c r="X932" s="208">
        <f>P932+T932+U932</f>
        <v>0</v>
      </c>
      <c r="Y932" s="214">
        <f>Q932+U932</f>
        <v>0</v>
      </c>
      <c r="Z932" s="222"/>
      <c r="AA932" s="222"/>
      <c r="AB932" s="227"/>
      <c r="AC932" s="227"/>
      <c r="AD932" s="208">
        <f>V932+Z932+AA932</f>
        <v>0</v>
      </c>
      <c r="AE932" s="208">
        <f>W932+AA932</f>
        <v>0</v>
      </c>
      <c r="AF932" s="208">
        <f>X932+AB932+AC932</f>
        <v>0</v>
      </c>
      <c r="AG932" s="214">
        <f>Y932+AC932</f>
        <v>0</v>
      </c>
      <c r="AH932" s="222"/>
      <c r="AI932" s="222"/>
      <c r="AJ932" s="227"/>
      <c r="AK932" s="227"/>
      <c r="AL932" s="208">
        <f>AD932+AH932+AI932</f>
        <v>0</v>
      </c>
      <c r="AM932" s="208">
        <f>AE932+AI932</f>
        <v>0</v>
      </c>
      <c r="AN932" s="208">
        <f>AF932+AJ932+AK932</f>
        <v>0</v>
      </c>
      <c r="AO932" s="214">
        <f>AG932+AK932</f>
        <v>0</v>
      </c>
      <c r="AP932" s="222"/>
      <c r="AQ932" s="222"/>
      <c r="AR932" s="227"/>
      <c r="AS932" s="227"/>
      <c r="AT932" s="208">
        <f>AL932+AP932+AQ932</f>
        <v>0</v>
      </c>
      <c r="AU932" s="208">
        <f>AM932+AQ932</f>
        <v>0</v>
      </c>
      <c r="AV932" s="208">
        <f>AN932+AR932+AS932</f>
        <v>0</v>
      </c>
      <c r="AW932" s="214">
        <f>AO932+AS932</f>
        <v>0</v>
      </c>
      <c r="AX932" s="222"/>
      <c r="AY932" s="222"/>
      <c r="AZ932" s="227"/>
      <c r="BA932" s="227"/>
      <c r="BB932" s="208">
        <f>AT932+AX932+AY932</f>
        <v>0</v>
      </c>
      <c r="BC932" s="208">
        <f>AU932+AY932</f>
        <v>0</v>
      </c>
      <c r="BD932" s="208">
        <f>AV932+AZ932+BA932</f>
        <v>0</v>
      </c>
      <c r="BE932" s="214">
        <f>AW932+BA932</f>
        <v>0</v>
      </c>
    </row>
    <row r="933" spans="1:57" s="228" customFormat="1" ht="66" hidden="1">
      <c r="A933" s="220" t="s">
        <v>556</v>
      </c>
      <c r="B933" s="225" t="s">
        <v>54</v>
      </c>
      <c r="C933" s="206" t="s">
        <v>51</v>
      </c>
      <c r="D933" s="219" t="s">
        <v>561</v>
      </c>
      <c r="E933" s="230"/>
      <c r="F933" s="208">
        <f>F934</f>
        <v>0</v>
      </c>
      <c r="G933" s="208">
        <f t="shared" ref="G933:I934" si="1954">G934</f>
        <v>0</v>
      </c>
      <c r="H933" s="208">
        <f t="shared" si="1954"/>
        <v>0</v>
      </c>
      <c r="I933" s="208">
        <f t="shared" si="1954"/>
        <v>0</v>
      </c>
      <c r="J933" s="227"/>
      <c r="K933" s="227"/>
      <c r="L933" s="227"/>
      <c r="M933" s="227"/>
      <c r="N933" s="208">
        <f>N934</f>
        <v>0</v>
      </c>
      <c r="O933" s="208">
        <f t="shared" ref="O933:Q934" si="1955">O934</f>
        <v>0</v>
      </c>
      <c r="P933" s="208">
        <f t="shared" si="1955"/>
        <v>0</v>
      </c>
      <c r="Q933" s="208">
        <f t="shared" si="1955"/>
        <v>0</v>
      </c>
      <c r="R933" s="227"/>
      <c r="S933" s="227"/>
      <c r="T933" s="227"/>
      <c r="U933" s="227"/>
      <c r="V933" s="208">
        <f>V934</f>
        <v>0</v>
      </c>
      <c r="W933" s="208">
        <f t="shared" ref="W933:Y934" si="1956">W934</f>
        <v>0</v>
      </c>
      <c r="X933" s="208">
        <f t="shared" si="1956"/>
        <v>0</v>
      </c>
      <c r="Y933" s="208">
        <f t="shared" si="1956"/>
        <v>0</v>
      </c>
      <c r="Z933" s="227"/>
      <c r="AA933" s="227"/>
      <c r="AB933" s="227"/>
      <c r="AC933" s="227"/>
      <c r="AD933" s="208">
        <f>AD934</f>
        <v>0</v>
      </c>
      <c r="AE933" s="208">
        <f t="shared" ref="AE933:AG934" si="1957">AE934</f>
        <v>0</v>
      </c>
      <c r="AF933" s="208">
        <f t="shared" si="1957"/>
        <v>0</v>
      </c>
      <c r="AG933" s="208">
        <f t="shared" si="1957"/>
        <v>0</v>
      </c>
      <c r="AH933" s="227"/>
      <c r="AI933" s="227"/>
      <c r="AJ933" s="227"/>
      <c r="AK933" s="227"/>
      <c r="AL933" s="208">
        <f>AL934</f>
        <v>0</v>
      </c>
      <c r="AM933" s="208">
        <f t="shared" ref="AM933:AO934" si="1958">AM934</f>
        <v>0</v>
      </c>
      <c r="AN933" s="208">
        <f t="shared" si="1958"/>
        <v>0</v>
      </c>
      <c r="AO933" s="208">
        <f t="shared" si="1958"/>
        <v>0</v>
      </c>
      <c r="AP933" s="227"/>
      <c r="AQ933" s="227"/>
      <c r="AR933" s="227"/>
      <c r="AS933" s="227"/>
      <c r="AT933" s="208">
        <f>AT934</f>
        <v>0</v>
      </c>
      <c r="AU933" s="208">
        <f t="shared" ref="AU933:AW934" si="1959">AU934</f>
        <v>0</v>
      </c>
      <c r="AV933" s="208">
        <f t="shared" si="1959"/>
        <v>0</v>
      </c>
      <c r="AW933" s="208">
        <f t="shared" si="1959"/>
        <v>0</v>
      </c>
      <c r="AX933" s="227"/>
      <c r="AY933" s="227"/>
      <c r="AZ933" s="227"/>
      <c r="BA933" s="227"/>
      <c r="BB933" s="208">
        <f>BB934</f>
        <v>0</v>
      </c>
      <c r="BC933" s="208">
        <f t="shared" ref="BC933:BE934" si="1960">BC934</f>
        <v>0</v>
      </c>
      <c r="BD933" s="208">
        <f t="shared" si="1960"/>
        <v>0</v>
      </c>
      <c r="BE933" s="208">
        <f t="shared" si="1960"/>
        <v>0</v>
      </c>
    </row>
    <row r="934" spans="1:57" s="228" customFormat="1" ht="33" hidden="1">
      <c r="A934" s="224" t="s">
        <v>81</v>
      </c>
      <c r="B934" s="225" t="s">
        <v>54</v>
      </c>
      <c r="C934" s="206" t="s">
        <v>51</v>
      </c>
      <c r="D934" s="219" t="s">
        <v>561</v>
      </c>
      <c r="E934" s="230">
        <v>600</v>
      </c>
      <c r="F934" s="208">
        <f>F935</f>
        <v>0</v>
      </c>
      <c r="G934" s="208">
        <f t="shared" si="1954"/>
        <v>0</v>
      </c>
      <c r="H934" s="208">
        <f t="shared" si="1954"/>
        <v>0</v>
      </c>
      <c r="I934" s="208">
        <f t="shared" si="1954"/>
        <v>0</v>
      </c>
      <c r="J934" s="227"/>
      <c r="K934" s="227"/>
      <c r="L934" s="227"/>
      <c r="M934" s="227"/>
      <c r="N934" s="208">
        <f>N935</f>
        <v>0</v>
      </c>
      <c r="O934" s="208">
        <f t="shared" si="1955"/>
        <v>0</v>
      </c>
      <c r="P934" s="208">
        <f t="shared" si="1955"/>
        <v>0</v>
      </c>
      <c r="Q934" s="208">
        <f t="shared" si="1955"/>
        <v>0</v>
      </c>
      <c r="R934" s="227"/>
      <c r="S934" s="227"/>
      <c r="T934" s="227"/>
      <c r="U934" s="227"/>
      <c r="V934" s="208">
        <f>V935</f>
        <v>0</v>
      </c>
      <c r="W934" s="208">
        <f t="shared" si="1956"/>
        <v>0</v>
      </c>
      <c r="X934" s="208">
        <f t="shared" si="1956"/>
        <v>0</v>
      </c>
      <c r="Y934" s="208">
        <f t="shared" si="1956"/>
        <v>0</v>
      </c>
      <c r="Z934" s="227"/>
      <c r="AA934" s="227"/>
      <c r="AB934" s="227"/>
      <c r="AC934" s="227"/>
      <c r="AD934" s="208">
        <f>AD935</f>
        <v>0</v>
      </c>
      <c r="AE934" s="208">
        <f t="shared" si="1957"/>
        <v>0</v>
      </c>
      <c r="AF934" s="208">
        <f t="shared" si="1957"/>
        <v>0</v>
      </c>
      <c r="AG934" s="208">
        <f t="shared" si="1957"/>
        <v>0</v>
      </c>
      <c r="AH934" s="227"/>
      <c r="AI934" s="227"/>
      <c r="AJ934" s="227"/>
      <c r="AK934" s="227"/>
      <c r="AL934" s="208">
        <f>AL935</f>
        <v>0</v>
      </c>
      <c r="AM934" s="208">
        <f t="shared" si="1958"/>
        <v>0</v>
      </c>
      <c r="AN934" s="208">
        <f t="shared" si="1958"/>
        <v>0</v>
      </c>
      <c r="AO934" s="208">
        <f t="shared" si="1958"/>
        <v>0</v>
      </c>
      <c r="AP934" s="227"/>
      <c r="AQ934" s="227"/>
      <c r="AR934" s="227"/>
      <c r="AS934" s="227"/>
      <c r="AT934" s="208">
        <f>AT935</f>
        <v>0</v>
      </c>
      <c r="AU934" s="208">
        <f t="shared" si="1959"/>
        <v>0</v>
      </c>
      <c r="AV934" s="208">
        <f t="shared" si="1959"/>
        <v>0</v>
      </c>
      <c r="AW934" s="208">
        <f t="shared" si="1959"/>
        <v>0</v>
      </c>
      <c r="AX934" s="227"/>
      <c r="AY934" s="227"/>
      <c r="AZ934" s="227"/>
      <c r="BA934" s="227"/>
      <c r="BB934" s="208">
        <f>BB935</f>
        <v>0</v>
      </c>
      <c r="BC934" s="208">
        <f t="shared" si="1960"/>
        <v>0</v>
      </c>
      <c r="BD934" s="208">
        <f t="shared" si="1960"/>
        <v>0</v>
      </c>
      <c r="BE934" s="208">
        <f t="shared" si="1960"/>
        <v>0</v>
      </c>
    </row>
    <row r="935" spans="1:57" s="228" customFormat="1" ht="16.5" hidden="1">
      <c r="A935" s="224" t="s">
        <v>169</v>
      </c>
      <c r="B935" s="225" t="s">
        <v>54</v>
      </c>
      <c r="C935" s="206" t="s">
        <v>51</v>
      </c>
      <c r="D935" s="219" t="s">
        <v>561</v>
      </c>
      <c r="E935" s="230">
        <v>610</v>
      </c>
      <c r="F935" s="208"/>
      <c r="G935" s="208"/>
      <c r="H935" s="208"/>
      <c r="I935" s="214"/>
      <c r="J935" s="227"/>
      <c r="K935" s="227"/>
      <c r="L935" s="227"/>
      <c r="M935" s="227"/>
      <c r="N935" s="208"/>
      <c r="O935" s="208"/>
      <c r="P935" s="208"/>
      <c r="Q935" s="214"/>
      <c r="R935" s="227"/>
      <c r="S935" s="227"/>
      <c r="T935" s="227"/>
      <c r="U935" s="227"/>
      <c r="V935" s="208"/>
      <c r="W935" s="208"/>
      <c r="X935" s="208"/>
      <c r="Y935" s="214"/>
      <c r="Z935" s="227"/>
      <c r="AA935" s="227"/>
      <c r="AB935" s="227"/>
      <c r="AC935" s="227"/>
      <c r="AD935" s="208"/>
      <c r="AE935" s="208"/>
      <c r="AF935" s="208"/>
      <c r="AG935" s="214"/>
      <c r="AH935" s="227"/>
      <c r="AI935" s="227"/>
      <c r="AJ935" s="227"/>
      <c r="AK935" s="227"/>
      <c r="AL935" s="208"/>
      <c r="AM935" s="208"/>
      <c r="AN935" s="208"/>
      <c r="AO935" s="214"/>
      <c r="AP935" s="227"/>
      <c r="AQ935" s="227"/>
      <c r="AR935" s="227"/>
      <c r="AS935" s="227"/>
      <c r="AT935" s="208"/>
      <c r="AU935" s="208"/>
      <c r="AV935" s="208"/>
      <c r="AW935" s="214"/>
      <c r="AX935" s="227"/>
      <c r="AY935" s="227"/>
      <c r="AZ935" s="227"/>
      <c r="BA935" s="227"/>
      <c r="BB935" s="208"/>
      <c r="BC935" s="208"/>
      <c r="BD935" s="208"/>
      <c r="BE935" s="214"/>
    </row>
    <row r="936" spans="1:57" s="228" customFormat="1" ht="66" hidden="1">
      <c r="A936" s="229" t="s">
        <v>587</v>
      </c>
      <c r="B936" s="206" t="s">
        <v>54</v>
      </c>
      <c r="C936" s="206" t="s">
        <v>51</v>
      </c>
      <c r="D936" s="226" t="s">
        <v>621</v>
      </c>
      <c r="E936" s="206"/>
      <c r="F936" s="208"/>
      <c r="G936" s="208"/>
      <c r="H936" s="208"/>
      <c r="I936" s="214"/>
      <c r="J936" s="227"/>
      <c r="K936" s="227"/>
      <c r="L936" s="227"/>
      <c r="M936" s="227"/>
      <c r="N936" s="208"/>
      <c r="O936" s="208"/>
      <c r="P936" s="208"/>
      <c r="Q936" s="214"/>
      <c r="R936" s="227"/>
      <c r="S936" s="227"/>
      <c r="T936" s="227"/>
      <c r="U936" s="227"/>
      <c r="V936" s="208"/>
      <c r="W936" s="208"/>
      <c r="X936" s="208"/>
      <c r="Y936" s="214"/>
      <c r="Z936" s="227"/>
      <c r="AA936" s="227"/>
      <c r="AB936" s="227"/>
      <c r="AC936" s="227"/>
      <c r="AD936" s="208"/>
      <c r="AE936" s="208"/>
      <c r="AF936" s="208"/>
      <c r="AG936" s="214"/>
      <c r="AH936" s="227"/>
      <c r="AI936" s="227"/>
      <c r="AJ936" s="227"/>
      <c r="AK936" s="227"/>
      <c r="AL936" s="208"/>
      <c r="AM936" s="208"/>
      <c r="AN936" s="208"/>
      <c r="AO936" s="214"/>
      <c r="AP936" s="227"/>
      <c r="AQ936" s="227"/>
      <c r="AR936" s="227"/>
      <c r="AS936" s="227"/>
      <c r="AT936" s="208"/>
      <c r="AU936" s="208"/>
      <c r="AV936" s="208"/>
      <c r="AW936" s="214"/>
      <c r="AX936" s="227"/>
      <c r="AY936" s="227"/>
      <c r="AZ936" s="227"/>
      <c r="BA936" s="227"/>
      <c r="BB936" s="208"/>
      <c r="BC936" s="208"/>
      <c r="BD936" s="208"/>
      <c r="BE936" s="214"/>
    </row>
    <row r="937" spans="1:57" s="228" customFormat="1" ht="33" hidden="1">
      <c r="A937" s="229" t="s">
        <v>81</v>
      </c>
      <c r="B937" s="206" t="s">
        <v>54</v>
      </c>
      <c r="C937" s="206" t="s">
        <v>51</v>
      </c>
      <c r="D937" s="226" t="s">
        <v>621</v>
      </c>
      <c r="E937" s="206" t="s">
        <v>82</v>
      </c>
      <c r="F937" s="208"/>
      <c r="G937" s="208"/>
      <c r="H937" s="208"/>
      <c r="I937" s="214"/>
      <c r="J937" s="227"/>
      <c r="K937" s="227"/>
      <c r="L937" s="227"/>
      <c r="M937" s="227"/>
      <c r="N937" s="208"/>
      <c r="O937" s="208"/>
      <c r="P937" s="208"/>
      <c r="Q937" s="214"/>
      <c r="R937" s="227"/>
      <c r="S937" s="227"/>
      <c r="T937" s="227"/>
      <c r="U937" s="227"/>
      <c r="V937" s="208"/>
      <c r="W937" s="208"/>
      <c r="X937" s="208"/>
      <c r="Y937" s="214"/>
      <c r="Z937" s="227"/>
      <c r="AA937" s="227"/>
      <c r="AB937" s="227"/>
      <c r="AC937" s="227"/>
      <c r="AD937" s="208"/>
      <c r="AE937" s="208"/>
      <c r="AF937" s="208"/>
      <c r="AG937" s="214"/>
      <c r="AH937" s="227"/>
      <c r="AI937" s="227"/>
      <c r="AJ937" s="227"/>
      <c r="AK937" s="227"/>
      <c r="AL937" s="208"/>
      <c r="AM937" s="208"/>
      <c r="AN937" s="208"/>
      <c r="AO937" s="214"/>
      <c r="AP937" s="227"/>
      <c r="AQ937" s="227"/>
      <c r="AR937" s="227"/>
      <c r="AS937" s="227"/>
      <c r="AT937" s="208"/>
      <c r="AU937" s="208"/>
      <c r="AV937" s="208"/>
      <c r="AW937" s="214"/>
      <c r="AX937" s="227"/>
      <c r="AY937" s="227"/>
      <c r="AZ937" s="227"/>
      <c r="BA937" s="227"/>
      <c r="BB937" s="208"/>
      <c r="BC937" s="208"/>
      <c r="BD937" s="208"/>
      <c r="BE937" s="214"/>
    </row>
    <row r="938" spans="1:57" s="228" customFormat="1" ht="16.5" hidden="1">
      <c r="A938" s="229" t="s">
        <v>169</v>
      </c>
      <c r="B938" s="206" t="s">
        <v>54</v>
      </c>
      <c r="C938" s="206" t="s">
        <v>51</v>
      </c>
      <c r="D938" s="226" t="s">
        <v>621</v>
      </c>
      <c r="E938" s="206" t="s">
        <v>168</v>
      </c>
      <c r="F938" s="208"/>
      <c r="G938" s="208"/>
      <c r="H938" s="208"/>
      <c r="I938" s="214"/>
      <c r="J938" s="227"/>
      <c r="K938" s="227"/>
      <c r="L938" s="227"/>
      <c r="M938" s="227"/>
      <c r="N938" s="208"/>
      <c r="O938" s="208"/>
      <c r="P938" s="208"/>
      <c r="Q938" s="214"/>
      <c r="R938" s="227"/>
      <c r="S938" s="227"/>
      <c r="T938" s="227"/>
      <c r="U938" s="227"/>
      <c r="V938" s="208"/>
      <c r="W938" s="208"/>
      <c r="X938" s="208"/>
      <c r="Y938" s="214"/>
      <c r="Z938" s="227"/>
      <c r="AA938" s="227"/>
      <c r="AB938" s="227"/>
      <c r="AC938" s="227"/>
      <c r="AD938" s="208"/>
      <c r="AE938" s="208"/>
      <c r="AF938" s="208"/>
      <c r="AG938" s="214"/>
      <c r="AH938" s="227"/>
      <c r="AI938" s="227"/>
      <c r="AJ938" s="227"/>
      <c r="AK938" s="227"/>
      <c r="AL938" s="208"/>
      <c r="AM938" s="208"/>
      <c r="AN938" s="208"/>
      <c r="AO938" s="214"/>
      <c r="AP938" s="227"/>
      <c r="AQ938" s="227"/>
      <c r="AR938" s="227"/>
      <c r="AS938" s="227"/>
      <c r="AT938" s="208"/>
      <c r="AU938" s="208"/>
      <c r="AV938" s="208"/>
      <c r="AW938" s="214"/>
      <c r="AX938" s="227"/>
      <c r="AY938" s="227"/>
      <c r="AZ938" s="227"/>
      <c r="BA938" s="227"/>
      <c r="BB938" s="208"/>
      <c r="BC938" s="208"/>
      <c r="BD938" s="208"/>
      <c r="BE938" s="214"/>
    </row>
    <row r="939" spans="1:57" s="11" customFormat="1" ht="16.5">
      <c r="A939" s="62" t="s">
        <v>79</v>
      </c>
      <c r="B939" s="43" t="s">
        <v>54</v>
      </c>
      <c r="C939" s="25" t="s">
        <v>51</v>
      </c>
      <c r="D939" s="50" t="s">
        <v>218</v>
      </c>
      <c r="E939" s="25"/>
      <c r="F939" s="27">
        <f>F940+F944+F948+F955</f>
        <v>0</v>
      </c>
      <c r="G939" s="27">
        <f t="shared" ref="G939:I939" si="1961">G940+G944+G948+G955</f>
        <v>0</v>
      </c>
      <c r="H939" s="27">
        <f t="shared" si="1961"/>
        <v>0</v>
      </c>
      <c r="I939" s="27">
        <f t="shared" si="1961"/>
        <v>0</v>
      </c>
      <c r="J939" s="57"/>
      <c r="K939" s="57"/>
      <c r="L939" s="57"/>
      <c r="M939" s="57"/>
      <c r="N939" s="27">
        <f>N940+N944+N948+N955</f>
        <v>0</v>
      </c>
      <c r="O939" s="27">
        <f t="shared" ref="O939:Q939" si="1962">O940+O944+O948+O955</f>
        <v>0</v>
      </c>
      <c r="P939" s="27">
        <f t="shared" si="1962"/>
        <v>0</v>
      </c>
      <c r="Q939" s="27">
        <f t="shared" si="1962"/>
        <v>0</v>
      </c>
      <c r="R939" s="57"/>
      <c r="S939" s="57"/>
      <c r="T939" s="57"/>
      <c r="U939" s="57"/>
      <c r="V939" s="27">
        <f>V940+V944+V948+V955</f>
        <v>0</v>
      </c>
      <c r="W939" s="27">
        <f t="shared" ref="W939:Y939" si="1963">W940+W944+W948+W955</f>
        <v>0</v>
      </c>
      <c r="X939" s="27">
        <f t="shared" si="1963"/>
        <v>0</v>
      </c>
      <c r="Y939" s="27">
        <f t="shared" si="1963"/>
        <v>0</v>
      </c>
      <c r="Z939" s="57"/>
      <c r="AA939" s="57"/>
      <c r="AB939" s="57"/>
      <c r="AC939" s="57"/>
      <c r="AD939" s="27">
        <f>AD940+AD944+AD948+AD955</f>
        <v>0</v>
      </c>
      <c r="AE939" s="27">
        <f t="shared" ref="AE939:AG939" si="1964">AE940+AE944+AE948+AE955</f>
        <v>0</v>
      </c>
      <c r="AF939" s="27">
        <f t="shared" si="1964"/>
        <v>0</v>
      </c>
      <c r="AG939" s="27">
        <f t="shared" si="1964"/>
        <v>0</v>
      </c>
      <c r="AH939" s="27">
        <f t="shared" ref="AH939:AK939" si="1965">AH940+AH944</f>
        <v>217969</v>
      </c>
      <c r="AI939" s="27">
        <f t="shared" si="1965"/>
        <v>0</v>
      </c>
      <c r="AJ939" s="27">
        <f t="shared" si="1965"/>
        <v>218090</v>
      </c>
      <c r="AK939" s="27">
        <f t="shared" si="1965"/>
        <v>0</v>
      </c>
      <c r="AL939" s="27">
        <f>AL940+AL944</f>
        <v>217969</v>
      </c>
      <c r="AM939" s="27">
        <f t="shared" ref="AM939:AS939" si="1966">AM940+AM944</f>
        <v>0</v>
      </c>
      <c r="AN939" s="27">
        <f t="shared" si="1966"/>
        <v>218090</v>
      </c>
      <c r="AO939" s="27">
        <f t="shared" si="1966"/>
        <v>0</v>
      </c>
      <c r="AP939" s="27">
        <f t="shared" si="1966"/>
        <v>652</v>
      </c>
      <c r="AQ939" s="27">
        <f t="shared" si="1966"/>
        <v>0</v>
      </c>
      <c r="AR939" s="27">
        <f t="shared" si="1966"/>
        <v>0</v>
      </c>
      <c r="AS939" s="27">
        <f t="shared" si="1966"/>
        <v>0</v>
      </c>
      <c r="AT939" s="27">
        <f>AT940+AT944</f>
        <v>218621</v>
      </c>
      <c r="AU939" s="27">
        <f t="shared" ref="AU939:BA939" si="1967">AU940+AU944</f>
        <v>0</v>
      </c>
      <c r="AV939" s="27">
        <f t="shared" si="1967"/>
        <v>218090</v>
      </c>
      <c r="AW939" s="27">
        <f t="shared" si="1967"/>
        <v>0</v>
      </c>
      <c r="AX939" s="27">
        <f t="shared" si="1967"/>
        <v>0</v>
      </c>
      <c r="AY939" s="27">
        <f t="shared" si="1967"/>
        <v>0</v>
      </c>
      <c r="AZ939" s="27">
        <f t="shared" si="1967"/>
        <v>0</v>
      </c>
      <c r="BA939" s="27">
        <f t="shared" si="1967"/>
        <v>0</v>
      </c>
      <c r="BB939" s="27">
        <f>BB940+BB944</f>
        <v>218621</v>
      </c>
      <c r="BC939" s="27">
        <f t="shared" ref="BC939:BE939" si="1968">BC940+BC944</f>
        <v>0</v>
      </c>
      <c r="BD939" s="27">
        <f t="shared" si="1968"/>
        <v>218090</v>
      </c>
      <c r="BE939" s="27">
        <f t="shared" si="1968"/>
        <v>0</v>
      </c>
    </row>
    <row r="940" spans="1:57" s="11" customFormat="1" ht="33">
      <c r="A940" s="40" t="s">
        <v>200</v>
      </c>
      <c r="B940" s="43" t="s">
        <v>54</v>
      </c>
      <c r="C940" s="25" t="s">
        <v>51</v>
      </c>
      <c r="D940" s="50" t="s">
        <v>348</v>
      </c>
      <c r="E940" s="25"/>
      <c r="F940" s="27">
        <f t="shared" ref="F940:I942" si="1969">F941</f>
        <v>0</v>
      </c>
      <c r="G940" s="27">
        <f t="shared" si="1969"/>
        <v>0</v>
      </c>
      <c r="H940" s="27">
        <f t="shared" si="1969"/>
        <v>0</v>
      </c>
      <c r="I940" s="72">
        <f t="shared" si="1969"/>
        <v>0</v>
      </c>
      <c r="J940" s="57"/>
      <c r="K940" s="57"/>
      <c r="L940" s="57"/>
      <c r="M940" s="57"/>
      <c r="N940" s="27">
        <f t="shared" ref="N940:Q942" si="1970">N941</f>
        <v>0</v>
      </c>
      <c r="O940" s="27">
        <f t="shared" si="1970"/>
        <v>0</v>
      </c>
      <c r="P940" s="27">
        <f t="shared" si="1970"/>
        <v>0</v>
      </c>
      <c r="Q940" s="72">
        <f t="shared" si="1970"/>
        <v>0</v>
      </c>
      <c r="R940" s="57"/>
      <c r="S940" s="57"/>
      <c r="T940" s="57"/>
      <c r="U940" s="57"/>
      <c r="V940" s="27">
        <f t="shared" ref="V940:Y942" si="1971">V941</f>
        <v>0</v>
      </c>
      <c r="W940" s="27">
        <f t="shared" si="1971"/>
        <v>0</v>
      </c>
      <c r="X940" s="27">
        <f t="shared" si="1971"/>
        <v>0</v>
      </c>
      <c r="Y940" s="72">
        <f t="shared" si="1971"/>
        <v>0</v>
      </c>
      <c r="Z940" s="57"/>
      <c r="AA940" s="57"/>
      <c r="AB940" s="57"/>
      <c r="AC940" s="57"/>
      <c r="AD940" s="27">
        <f t="shared" ref="AD940:AS946" si="1972">AD941</f>
        <v>0</v>
      </c>
      <c r="AE940" s="27">
        <f t="shared" si="1972"/>
        <v>0</v>
      </c>
      <c r="AF940" s="27">
        <f t="shared" si="1972"/>
        <v>0</v>
      </c>
      <c r="AG940" s="72">
        <f t="shared" si="1972"/>
        <v>0</v>
      </c>
      <c r="AH940" s="181">
        <f t="shared" si="1972"/>
        <v>217951</v>
      </c>
      <c r="AI940" s="181">
        <f t="shared" si="1972"/>
        <v>0</v>
      </c>
      <c r="AJ940" s="181">
        <f t="shared" si="1972"/>
        <v>217951</v>
      </c>
      <c r="AK940" s="181">
        <f t="shared" si="1972"/>
        <v>0</v>
      </c>
      <c r="AL940" s="27">
        <f t="shared" si="1972"/>
        <v>217951</v>
      </c>
      <c r="AM940" s="27">
        <f t="shared" si="1972"/>
        <v>0</v>
      </c>
      <c r="AN940" s="27">
        <f t="shared" si="1972"/>
        <v>217951</v>
      </c>
      <c r="AO940" s="27">
        <f t="shared" si="1972"/>
        <v>0</v>
      </c>
      <c r="AP940" s="181">
        <f t="shared" si="1972"/>
        <v>0</v>
      </c>
      <c r="AQ940" s="181">
        <f t="shared" si="1972"/>
        <v>0</v>
      </c>
      <c r="AR940" s="181">
        <f t="shared" si="1972"/>
        <v>0</v>
      </c>
      <c r="AS940" s="181">
        <f t="shared" si="1972"/>
        <v>0</v>
      </c>
      <c r="AT940" s="27">
        <f t="shared" ref="AP940:BE946" si="1973">AT941</f>
        <v>217951</v>
      </c>
      <c r="AU940" s="27">
        <f t="shared" si="1973"/>
        <v>0</v>
      </c>
      <c r="AV940" s="27">
        <f t="shared" si="1973"/>
        <v>217951</v>
      </c>
      <c r="AW940" s="27">
        <f t="shared" si="1973"/>
        <v>0</v>
      </c>
      <c r="AX940" s="181">
        <f t="shared" si="1973"/>
        <v>0</v>
      </c>
      <c r="AY940" s="181">
        <f t="shared" si="1973"/>
        <v>0</v>
      </c>
      <c r="AZ940" s="181">
        <f t="shared" si="1973"/>
        <v>0</v>
      </c>
      <c r="BA940" s="181">
        <f t="shared" si="1973"/>
        <v>0</v>
      </c>
      <c r="BB940" s="27">
        <f t="shared" si="1973"/>
        <v>217951</v>
      </c>
      <c r="BC940" s="27">
        <f t="shared" si="1973"/>
        <v>0</v>
      </c>
      <c r="BD940" s="27">
        <f t="shared" si="1973"/>
        <v>217951</v>
      </c>
      <c r="BE940" s="27">
        <f t="shared" si="1973"/>
        <v>0</v>
      </c>
    </row>
    <row r="941" spans="1:57" s="11" customFormat="1" ht="16.5">
      <c r="A941" s="24" t="s">
        <v>85</v>
      </c>
      <c r="B941" s="43" t="s">
        <v>54</v>
      </c>
      <c r="C941" s="25" t="s">
        <v>51</v>
      </c>
      <c r="D941" s="34" t="s">
        <v>360</v>
      </c>
      <c r="E941" s="25"/>
      <c r="F941" s="27">
        <f t="shared" si="1969"/>
        <v>0</v>
      </c>
      <c r="G941" s="27">
        <f t="shared" si="1969"/>
        <v>0</v>
      </c>
      <c r="H941" s="27">
        <f t="shared" si="1969"/>
        <v>0</v>
      </c>
      <c r="I941" s="72">
        <f t="shared" si="1969"/>
        <v>0</v>
      </c>
      <c r="J941" s="57"/>
      <c r="K941" s="57"/>
      <c r="L941" s="57"/>
      <c r="M941" s="57"/>
      <c r="N941" s="27">
        <f t="shared" si="1970"/>
        <v>0</v>
      </c>
      <c r="O941" s="27">
        <f t="shared" si="1970"/>
        <v>0</v>
      </c>
      <c r="P941" s="27">
        <f t="shared" si="1970"/>
        <v>0</v>
      </c>
      <c r="Q941" s="72">
        <f t="shared" si="1970"/>
        <v>0</v>
      </c>
      <c r="R941" s="57"/>
      <c r="S941" s="57"/>
      <c r="T941" s="57"/>
      <c r="U941" s="57"/>
      <c r="V941" s="27">
        <f t="shared" si="1971"/>
        <v>0</v>
      </c>
      <c r="W941" s="27">
        <f t="shared" si="1971"/>
        <v>0</v>
      </c>
      <c r="X941" s="27">
        <f t="shared" si="1971"/>
        <v>0</v>
      </c>
      <c r="Y941" s="72">
        <f t="shared" si="1971"/>
        <v>0</v>
      </c>
      <c r="Z941" s="57"/>
      <c r="AA941" s="57"/>
      <c r="AB941" s="57"/>
      <c r="AC941" s="57"/>
      <c r="AD941" s="27">
        <f t="shared" si="1972"/>
        <v>0</v>
      </c>
      <c r="AE941" s="27">
        <f t="shared" si="1972"/>
        <v>0</v>
      </c>
      <c r="AF941" s="27">
        <f t="shared" si="1972"/>
        <v>0</v>
      </c>
      <c r="AG941" s="72">
        <f t="shared" si="1972"/>
        <v>0</v>
      </c>
      <c r="AH941" s="181">
        <f t="shared" si="1972"/>
        <v>217951</v>
      </c>
      <c r="AI941" s="181">
        <f t="shared" si="1972"/>
        <v>0</v>
      </c>
      <c r="AJ941" s="181">
        <f t="shared" si="1972"/>
        <v>217951</v>
      </c>
      <c r="AK941" s="181">
        <f t="shared" si="1972"/>
        <v>0</v>
      </c>
      <c r="AL941" s="27">
        <f t="shared" si="1972"/>
        <v>217951</v>
      </c>
      <c r="AM941" s="27">
        <f t="shared" si="1972"/>
        <v>0</v>
      </c>
      <c r="AN941" s="27">
        <f t="shared" si="1972"/>
        <v>217951</v>
      </c>
      <c r="AO941" s="27">
        <f t="shared" si="1972"/>
        <v>0</v>
      </c>
      <c r="AP941" s="181">
        <f t="shared" si="1973"/>
        <v>0</v>
      </c>
      <c r="AQ941" s="181">
        <f t="shared" si="1973"/>
        <v>0</v>
      </c>
      <c r="AR941" s="181">
        <f t="shared" si="1973"/>
        <v>0</v>
      </c>
      <c r="AS941" s="181">
        <f t="shared" si="1973"/>
        <v>0</v>
      </c>
      <c r="AT941" s="27">
        <f t="shared" si="1973"/>
        <v>217951</v>
      </c>
      <c r="AU941" s="27">
        <f t="shared" si="1973"/>
        <v>0</v>
      </c>
      <c r="AV941" s="27">
        <f t="shared" si="1973"/>
        <v>217951</v>
      </c>
      <c r="AW941" s="27">
        <f t="shared" si="1973"/>
        <v>0</v>
      </c>
      <c r="AX941" s="181">
        <f t="shared" si="1973"/>
        <v>0</v>
      </c>
      <c r="AY941" s="181">
        <f t="shared" si="1973"/>
        <v>0</v>
      </c>
      <c r="AZ941" s="181">
        <f t="shared" si="1973"/>
        <v>0</v>
      </c>
      <c r="BA941" s="181">
        <f t="shared" si="1973"/>
        <v>0</v>
      </c>
      <c r="BB941" s="27">
        <f t="shared" si="1973"/>
        <v>217951</v>
      </c>
      <c r="BC941" s="27">
        <f t="shared" si="1973"/>
        <v>0</v>
      </c>
      <c r="BD941" s="27">
        <f t="shared" si="1973"/>
        <v>217951</v>
      </c>
      <c r="BE941" s="27">
        <f t="shared" si="1973"/>
        <v>0</v>
      </c>
    </row>
    <row r="942" spans="1:57" s="11" customFormat="1" ht="33">
      <c r="A942" s="62" t="s">
        <v>81</v>
      </c>
      <c r="B942" s="43" t="s">
        <v>54</v>
      </c>
      <c r="C942" s="25" t="s">
        <v>51</v>
      </c>
      <c r="D942" s="34" t="s">
        <v>360</v>
      </c>
      <c r="E942" s="25" t="s">
        <v>82</v>
      </c>
      <c r="F942" s="27">
        <f t="shared" si="1969"/>
        <v>0</v>
      </c>
      <c r="G942" s="27">
        <f t="shared" si="1969"/>
        <v>0</v>
      </c>
      <c r="H942" s="27">
        <f t="shared" si="1969"/>
        <v>0</v>
      </c>
      <c r="I942" s="72">
        <f t="shared" si="1969"/>
        <v>0</v>
      </c>
      <c r="J942" s="57"/>
      <c r="K942" s="57"/>
      <c r="L942" s="57"/>
      <c r="M942" s="57"/>
      <c r="N942" s="27">
        <f t="shared" si="1970"/>
        <v>0</v>
      </c>
      <c r="O942" s="27">
        <f t="shared" si="1970"/>
        <v>0</v>
      </c>
      <c r="P942" s="27">
        <f t="shared" si="1970"/>
        <v>0</v>
      </c>
      <c r="Q942" s="72">
        <f t="shared" si="1970"/>
        <v>0</v>
      </c>
      <c r="R942" s="57"/>
      <c r="S942" s="57"/>
      <c r="T942" s="57"/>
      <c r="U942" s="57"/>
      <c r="V942" s="27">
        <f t="shared" si="1971"/>
        <v>0</v>
      </c>
      <c r="W942" s="27">
        <f t="shared" si="1971"/>
        <v>0</v>
      </c>
      <c r="X942" s="27">
        <f t="shared" si="1971"/>
        <v>0</v>
      </c>
      <c r="Y942" s="72">
        <f t="shared" si="1971"/>
        <v>0</v>
      </c>
      <c r="Z942" s="57"/>
      <c r="AA942" s="57"/>
      <c r="AB942" s="57"/>
      <c r="AC942" s="57"/>
      <c r="AD942" s="27">
        <f t="shared" si="1972"/>
        <v>0</v>
      </c>
      <c r="AE942" s="27">
        <f t="shared" si="1972"/>
        <v>0</v>
      </c>
      <c r="AF942" s="27">
        <f t="shared" si="1972"/>
        <v>0</v>
      </c>
      <c r="AG942" s="72">
        <f t="shared" si="1972"/>
        <v>0</v>
      </c>
      <c r="AH942" s="181">
        <f t="shared" si="1972"/>
        <v>217951</v>
      </c>
      <c r="AI942" s="181">
        <f t="shared" si="1972"/>
        <v>0</v>
      </c>
      <c r="AJ942" s="181">
        <f t="shared" si="1972"/>
        <v>217951</v>
      </c>
      <c r="AK942" s="181">
        <f t="shared" si="1972"/>
        <v>0</v>
      </c>
      <c r="AL942" s="27">
        <f t="shared" si="1972"/>
        <v>217951</v>
      </c>
      <c r="AM942" s="27">
        <f t="shared" si="1972"/>
        <v>0</v>
      </c>
      <c r="AN942" s="27">
        <f t="shared" si="1972"/>
        <v>217951</v>
      </c>
      <c r="AO942" s="27">
        <f t="shared" si="1972"/>
        <v>0</v>
      </c>
      <c r="AP942" s="181">
        <f t="shared" si="1973"/>
        <v>0</v>
      </c>
      <c r="AQ942" s="181">
        <f t="shared" si="1973"/>
        <v>0</v>
      </c>
      <c r="AR942" s="181">
        <f t="shared" si="1973"/>
        <v>0</v>
      </c>
      <c r="AS942" s="181">
        <f t="shared" si="1973"/>
        <v>0</v>
      </c>
      <c r="AT942" s="27">
        <f t="shared" si="1973"/>
        <v>217951</v>
      </c>
      <c r="AU942" s="27">
        <f t="shared" si="1973"/>
        <v>0</v>
      </c>
      <c r="AV942" s="27">
        <f t="shared" si="1973"/>
        <v>217951</v>
      </c>
      <c r="AW942" s="27">
        <f t="shared" si="1973"/>
        <v>0</v>
      </c>
      <c r="AX942" s="181">
        <f t="shared" si="1973"/>
        <v>0</v>
      </c>
      <c r="AY942" s="181">
        <f t="shared" si="1973"/>
        <v>0</v>
      </c>
      <c r="AZ942" s="181">
        <f t="shared" si="1973"/>
        <v>0</v>
      </c>
      <c r="BA942" s="181">
        <f t="shared" si="1973"/>
        <v>0</v>
      </c>
      <c r="BB942" s="27">
        <f t="shared" si="1973"/>
        <v>217951</v>
      </c>
      <c r="BC942" s="27">
        <f t="shared" si="1973"/>
        <v>0</v>
      </c>
      <c r="BD942" s="27">
        <f t="shared" si="1973"/>
        <v>217951</v>
      </c>
      <c r="BE942" s="27">
        <f t="shared" si="1973"/>
        <v>0</v>
      </c>
    </row>
    <row r="943" spans="1:57" s="11" customFormat="1" ht="16.5">
      <c r="A943" s="62" t="s">
        <v>169</v>
      </c>
      <c r="B943" s="43" t="s">
        <v>54</v>
      </c>
      <c r="C943" s="25" t="s">
        <v>51</v>
      </c>
      <c r="D943" s="34" t="s">
        <v>360</v>
      </c>
      <c r="E943" s="25" t="s">
        <v>168</v>
      </c>
      <c r="F943" s="27"/>
      <c r="G943" s="27"/>
      <c r="H943" s="27"/>
      <c r="I943" s="72"/>
      <c r="J943" s="57"/>
      <c r="K943" s="57"/>
      <c r="L943" s="57"/>
      <c r="M943" s="57"/>
      <c r="N943" s="27"/>
      <c r="O943" s="27"/>
      <c r="P943" s="27"/>
      <c r="Q943" s="72"/>
      <c r="R943" s="57"/>
      <c r="S943" s="57"/>
      <c r="T943" s="57"/>
      <c r="U943" s="57"/>
      <c r="V943" s="27"/>
      <c r="W943" s="27"/>
      <c r="X943" s="27"/>
      <c r="Y943" s="72"/>
      <c r="Z943" s="57"/>
      <c r="AA943" s="57"/>
      <c r="AB943" s="57"/>
      <c r="AC943" s="57"/>
      <c r="AD943" s="27"/>
      <c r="AE943" s="27"/>
      <c r="AF943" s="27"/>
      <c r="AG943" s="72"/>
      <c r="AH943" s="183">
        <v>217951</v>
      </c>
      <c r="AI943" s="183"/>
      <c r="AJ943" s="183">
        <v>217951</v>
      </c>
      <c r="AK943" s="197"/>
      <c r="AL943" s="27">
        <f>AD943+AH943+AI943</f>
        <v>217951</v>
      </c>
      <c r="AM943" s="27">
        <f>AE943+AI943</f>
        <v>0</v>
      </c>
      <c r="AN943" s="27">
        <f>AF943+AJ943+AK943</f>
        <v>217951</v>
      </c>
      <c r="AO943" s="72">
        <f>AG943+AK943</f>
        <v>0</v>
      </c>
      <c r="AP943" s="183"/>
      <c r="AQ943" s="183"/>
      <c r="AR943" s="183"/>
      <c r="AS943" s="197"/>
      <c r="AT943" s="27">
        <f>AL943+AP943+AQ943</f>
        <v>217951</v>
      </c>
      <c r="AU943" s="27">
        <f>AM943+AQ943</f>
        <v>0</v>
      </c>
      <c r="AV943" s="27">
        <f>AN943+AR943+AS943</f>
        <v>217951</v>
      </c>
      <c r="AW943" s="72">
        <f>AO943+AS943</f>
        <v>0</v>
      </c>
      <c r="AX943" s="183"/>
      <c r="AY943" s="183"/>
      <c r="AZ943" s="183"/>
      <c r="BA943" s="197"/>
      <c r="BB943" s="27">
        <f>AT943+AX943+AY943</f>
        <v>217951</v>
      </c>
      <c r="BC943" s="27">
        <f>AU943+AY943</f>
        <v>0</v>
      </c>
      <c r="BD943" s="27">
        <f>AV943+AZ943+BA943</f>
        <v>217951</v>
      </c>
      <c r="BE943" s="72">
        <f>AW943+BA943</f>
        <v>0</v>
      </c>
    </row>
    <row r="944" spans="1:57" s="11" customFormat="1" ht="16.5">
      <c r="A944" s="62" t="s">
        <v>76</v>
      </c>
      <c r="B944" s="43" t="s">
        <v>54</v>
      </c>
      <c r="C944" s="25" t="s">
        <v>51</v>
      </c>
      <c r="D944" s="50" t="s">
        <v>219</v>
      </c>
      <c r="E944" s="25"/>
      <c r="F944" s="27">
        <f t="shared" ref="F944:I946" si="1974">F945</f>
        <v>0</v>
      </c>
      <c r="G944" s="27">
        <f t="shared" si="1974"/>
        <v>0</v>
      </c>
      <c r="H944" s="27">
        <f t="shared" si="1974"/>
        <v>0</v>
      </c>
      <c r="I944" s="72">
        <f t="shared" si="1974"/>
        <v>0</v>
      </c>
      <c r="J944" s="57"/>
      <c r="K944" s="57"/>
      <c r="L944" s="57"/>
      <c r="M944" s="57"/>
      <c r="N944" s="27">
        <f t="shared" ref="N944:Q946" si="1975">N945</f>
        <v>0</v>
      </c>
      <c r="O944" s="27">
        <f t="shared" si="1975"/>
        <v>0</v>
      </c>
      <c r="P944" s="27">
        <f t="shared" si="1975"/>
        <v>0</v>
      </c>
      <c r="Q944" s="72">
        <f t="shared" si="1975"/>
        <v>0</v>
      </c>
      <c r="R944" s="57"/>
      <c r="S944" s="57"/>
      <c r="T944" s="57"/>
      <c r="U944" s="57"/>
      <c r="V944" s="27">
        <f t="shared" ref="V944:Y946" si="1976">V945</f>
        <v>0</v>
      </c>
      <c r="W944" s="27">
        <f t="shared" si="1976"/>
        <v>0</v>
      </c>
      <c r="X944" s="27">
        <f t="shared" si="1976"/>
        <v>0</v>
      </c>
      <c r="Y944" s="72">
        <f t="shared" si="1976"/>
        <v>0</v>
      </c>
      <c r="Z944" s="57"/>
      <c r="AA944" s="57"/>
      <c r="AB944" s="57"/>
      <c r="AC944" s="57"/>
      <c r="AD944" s="27">
        <f t="shared" ref="AD944:AG946" si="1977">AD945</f>
        <v>0</v>
      </c>
      <c r="AE944" s="27">
        <f t="shared" si="1977"/>
        <v>0</v>
      </c>
      <c r="AF944" s="27">
        <f t="shared" si="1977"/>
        <v>0</v>
      </c>
      <c r="AG944" s="72">
        <f t="shared" si="1977"/>
        <v>0</v>
      </c>
      <c r="AH944" s="181">
        <f t="shared" si="1972"/>
        <v>18</v>
      </c>
      <c r="AI944" s="181">
        <f t="shared" si="1972"/>
        <v>0</v>
      </c>
      <c r="AJ944" s="181">
        <f t="shared" si="1972"/>
        <v>139</v>
      </c>
      <c r="AK944" s="181">
        <f t="shared" si="1972"/>
        <v>0</v>
      </c>
      <c r="AL944" s="27">
        <f t="shared" si="1972"/>
        <v>18</v>
      </c>
      <c r="AM944" s="27">
        <f t="shared" si="1972"/>
        <v>0</v>
      </c>
      <c r="AN944" s="27">
        <f t="shared" si="1972"/>
        <v>139</v>
      </c>
      <c r="AO944" s="27">
        <f t="shared" si="1972"/>
        <v>0</v>
      </c>
      <c r="AP944" s="181">
        <f t="shared" si="1973"/>
        <v>652</v>
      </c>
      <c r="AQ944" s="181">
        <f t="shared" si="1973"/>
        <v>0</v>
      </c>
      <c r="AR944" s="181">
        <f t="shared" si="1973"/>
        <v>0</v>
      </c>
      <c r="AS944" s="181">
        <f t="shared" si="1973"/>
        <v>0</v>
      </c>
      <c r="AT944" s="27">
        <f t="shared" si="1973"/>
        <v>670</v>
      </c>
      <c r="AU944" s="27">
        <f t="shared" si="1973"/>
        <v>0</v>
      </c>
      <c r="AV944" s="27">
        <f t="shared" si="1973"/>
        <v>139</v>
      </c>
      <c r="AW944" s="27">
        <f t="shared" si="1973"/>
        <v>0</v>
      </c>
      <c r="AX944" s="181">
        <f t="shared" si="1973"/>
        <v>0</v>
      </c>
      <c r="AY944" s="181">
        <f t="shared" si="1973"/>
        <v>0</v>
      </c>
      <c r="AZ944" s="181">
        <f t="shared" si="1973"/>
        <v>0</v>
      </c>
      <c r="BA944" s="181">
        <f t="shared" si="1973"/>
        <v>0</v>
      </c>
      <c r="BB944" s="27">
        <f t="shared" si="1973"/>
        <v>670</v>
      </c>
      <c r="BC944" s="27">
        <f t="shared" si="1973"/>
        <v>0</v>
      </c>
      <c r="BD944" s="27">
        <f t="shared" si="1973"/>
        <v>139</v>
      </c>
      <c r="BE944" s="27">
        <f t="shared" si="1973"/>
        <v>0</v>
      </c>
    </row>
    <row r="945" spans="1:57" s="11" customFormat="1" ht="16.5">
      <c r="A945" s="62" t="s">
        <v>86</v>
      </c>
      <c r="B945" s="43" t="s">
        <v>54</v>
      </c>
      <c r="C945" s="25" t="s">
        <v>51</v>
      </c>
      <c r="D945" s="50" t="s">
        <v>356</v>
      </c>
      <c r="E945" s="25"/>
      <c r="F945" s="27">
        <f t="shared" si="1974"/>
        <v>0</v>
      </c>
      <c r="G945" s="27">
        <f t="shared" si="1974"/>
        <v>0</v>
      </c>
      <c r="H945" s="27">
        <f t="shared" si="1974"/>
        <v>0</v>
      </c>
      <c r="I945" s="72">
        <f t="shared" si="1974"/>
        <v>0</v>
      </c>
      <c r="J945" s="57"/>
      <c r="K945" s="57"/>
      <c r="L945" s="57"/>
      <c r="M945" s="57"/>
      <c r="N945" s="27">
        <f t="shared" si="1975"/>
        <v>0</v>
      </c>
      <c r="O945" s="27">
        <f t="shared" si="1975"/>
        <v>0</v>
      </c>
      <c r="P945" s="27">
        <f t="shared" si="1975"/>
        <v>0</v>
      </c>
      <c r="Q945" s="72">
        <f t="shared" si="1975"/>
        <v>0</v>
      </c>
      <c r="R945" s="57"/>
      <c r="S945" s="57"/>
      <c r="T945" s="57"/>
      <c r="U945" s="57"/>
      <c r="V945" s="27">
        <f t="shared" si="1976"/>
        <v>0</v>
      </c>
      <c r="W945" s="27">
        <f t="shared" si="1976"/>
        <v>0</v>
      </c>
      <c r="X945" s="27">
        <f t="shared" si="1976"/>
        <v>0</v>
      </c>
      <c r="Y945" s="72">
        <f t="shared" si="1976"/>
        <v>0</v>
      </c>
      <c r="Z945" s="57"/>
      <c r="AA945" s="57"/>
      <c r="AB945" s="57"/>
      <c r="AC945" s="57"/>
      <c r="AD945" s="27">
        <f t="shared" si="1977"/>
        <v>0</v>
      </c>
      <c r="AE945" s="27">
        <f t="shared" si="1977"/>
        <v>0</v>
      </c>
      <c r="AF945" s="27">
        <f t="shared" si="1977"/>
        <v>0</v>
      </c>
      <c r="AG945" s="72">
        <f t="shared" si="1977"/>
        <v>0</v>
      </c>
      <c r="AH945" s="181">
        <f t="shared" si="1972"/>
        <v>18</v>
      </c>
      <c r="AI945" s="181">
        <f t="shared" si="1972"/>
        <v>0</v>
      </c>
      <c r="AJ945" s="181">
        <f t="shared" si="1972"/>
        <v>139</v>
      </c>
      <c r="AK945" s="181">
        <f t="shared" si="1972"/>
        <v>0</v>
      </c>
      <c r="AL945" s="27">
        <f t="shared" si="1972"/>
        <v>18</v>
      </c>
      <c r="AM945" s="27">
        <f t="shared" si="1972"/>
        <v>0</v>
      </c>
      <c r="AN945" s="27">
        <f t="shared" si="1972"/>
        <v>139</v>
      </c>
      <c r="AO945" s="27">
        <f t="shared" si="1972"/>
        <v>0</v>
      </c>
      <c r="AP945" s="181">
        <f t="shared" si="1973"/>
        <v>652</v>
      </c>
      <c r="AQ945" s="181">
        <f t="shared" si="1973"/>
        <v>0</v>
      </c>
      <c r="AR945" s="181">
        <f t="shared" si="1973"/>
        <v>0</v>
      </c>
      <c r="AS945" s="181">
        <f t="shared" si="1973"/>
        <v>0</v>
      </c>
      <c r="AT945" s="27">
        <f t="shared" si="1973"/>
        <v>670</v>
      </c>
      <c r="AU945" s="27">
        <f t="shared" si="1973"/>
        <v>0</v>
      </c>
      <c r="AV945" s="27">
        <f t="shared" si="1973"/>
        <v>139</v>
      </c>
      <c r="AW945" s="27">
        <f t="shared" si="1973"/>
        <v>0</v>
      </c>
      <c r="AX945" s="181">
        <f t="shared" si="1973"/>
        <v>0</v>
      </c>
      <c r="AY945" s="181">
        <f t="shared" si="1973"/>
        <v>0</v>
      </c>
      <c r="AZ945" s="181">
        <f t="shared" si="1973"/>
        <v>0</v>
      </c>
      <c r="BA945" s="181">
        <f t="shared" si="1973"/>
        <v>0</v>
      </c>
      <c r="BB945" s="27">
        <f t="shared" si="1973"/>
        <v>670</v>
      </c>
      <c r="BC945" s="27">
        <f t="shared" si="1973"/>
        <v>0</v>
      </c>
      <c r="BD945" s="27">
        <f t="shared" si="1973"/>
        <v>139</v>
      </c>
      <c r="BE945" s="27">
        <f t="shared" si="1973"/>
        <v>0</v>
      </c>
    </row>
    <row r="946" spans="1:57" s="11" customFormat="1" ht="33">
      <c r="A946" s="62" t="s">
        <v>81</v>
      </c>
      <c r="B946" s="43" t="s">
        <v>54</v>
      </c>
      <c r="C946" s="25" t="s">
        <v>51</v>
      </c>
      <c r="D946" s="50" t="s">
        <v>356</v>
      </c>
      <c r="E946" s="25" t="s">
        <v>82</v>
      </c>
      <c r="F946" s="27">
        <f t="shared" si="1974"/>
        <v>0</v>
      </c>
      <c r="G946" s="27">
        <f t="shared" si="1974"/>
        <v>0</v>
      </c>
      <c r="H946" s="27">
        <f t="shared" si="1974"/>
        <v>0</v>
      </c>
      <c r="I946" s="72">
        <f t="shared" si="1974"/>
        <v>0</v>
      </c>
      <c r="J946" s="57"/>
      <c r="K946" s="57"/>
      <c r="L946" s="57"/>
      <c r="M946" s="57"/>
      <c r="N946" s="27">
        <f t="shared" si="1975"/>
        <v>0</v>
      </c>
      <c r="O946" s="27">
        <f t="shared" si="1975"/>
        <v>0</v>
      </c>
      <c r="P946" s="27">
        <f t="shared" si="1975"/>
        <v>0</v>
      </c>
      <c r="Q946" s="72">
        <f t="shared" si="1975"/>
        <v>0</v>
      </c>
      <c r="R946" s="57"/>
      <c r="S946" s="57"/>
      <c r="T946" s="57"/>
      <c r="U946" s="57"/>
      <c r="V946" s="27">
        <f t="shared" si="1976"/>
        <v>0</v>
      </c>
      <c r="W946" s="27">
        <f t="shared" si="1976"/>
        <v>0</v>
      </c>
      <c r="X946" s="27">
        <f t="shared" si="1976"/>
        <v>0</v>
      </c>
      <c r="Y946" s="72">
        <f t="shared" si="1976"/>
        <v>0</v>
      </c>
      <c r="Z946" s="57"/>
      <c r="AA946" s="57"/>
      <c r="AB946" s="57"/>
      <c r="AC946" s="57"/>
      <c r="AD946" s="27">
        <f t="shared" si="1977"/>
        <v>0</v>
      </c>
      <c r="AE946" s="27">
        <f t="shared" si="1977"/>
        <v>0</v>
      </c>
      <c r="AF946" s="27">
        <f t="shared" si="1977"/>
        <v>0</v>
      </c>
      <c r="AG946" s="72">
        <f t="shared" si="1977"/>
        <v>0</v>
      </c>
      <c r="AH946" s="181">
        <f t="shared" si="1972"/>
        <v>18</v>
      </c>
      <c r="AI946" s="181">
        <f t="shared" si="1972"/>
        <v>0</v>
      </c>
      <c r="AJ946" s="181">
        <f t="shared" si="1972"/>
        <v>139</v>
      </c>
      <c r="AK946" s="181">
        <f t="shared" si="1972"/>
        <v>0</v>
      </c>
      <c r="AL946" s="27">
        <f t="shared" si="1972"/>
        <v>18</v>
      </c>
      <c r="AM946" s="27">
        <f t="shared" si="1972"/>
        <v>0</v>
      </c>
      <c r="AN946" s="27">
        <f t="shared" si="1972"/>
        <v>139</v>
      </c>
      <c r="AO946" s="27">
        <f t="shared" si="1972"/>
        <v>0</v>
      </c>
      <c r="AP946" s="181">
        <f t="shared" si="1973"/>
        <v>652</v>
      </c>
      <c r="AQ946" s="181">
        <f t="shared" si="1973"/>
        <v>0</v>
      </c>
      <c r="AR946" s="181">
        <f t="shared" si="1973"/>
        <v>0</v>
      </c>
      <c r="AS946" s="181">
        <f t="shared" si="1973"/>
        <v>0</v>
      </c>
      <c r="AT946" s="27">
        <f t="shared" si="1973"/>
        <v>670</v>
      </c>
      <c r="AU946" s="27">
        <f t="shared" si="1973"/>
        <v>0</v>
      </c>
      <c r="AV946" s="27">
        <f t="shared" si="1973"/>
        <v>139</v>
      </c>
      <c r="AW946" s="27">
        <f t="shared" si="1973"/>
        <v>0</v>
      </c>
      <c r="AX946" s="181">
        <f t="shared" si="1973"/>
        <v>0</v>
      </c>
      <c r="AY946" s="181">
        <f t="shared" si="1973"/>
        <v>0</v>
      </c>
      <c r="AZ946" s="181">
        <f t="shared" si="1973"/>
        <v>0</v>
      </c>
      <c r="BA946" s="181">
        <f t="shared" si="1973"/>
        <v>0</v>
      </c>
      <c r="BB946" s="27">
        <f t="shared" si="1973"/>
        <v>670</v>
      </c>
      <c r="BC946" s="27">
        <f t="shared" si="1973"/>
        <v>0</v>
      </c>
      <c r="BD946" s="27">
        <f t="shared" si="1973"/>
        <v>139</v>
      </c>
      <c r="BE946" s="27">
        <f t="shared" si="1973"/>
        <v>0</v>
      </c>
    </row>
    <row r="947" spans="1:57" s="11" customFormat="1" ht="16.5">
      <c r="A947" s="62" t="s">
        <v>169</v>
      </c>
      <c r="B947" s="43" t="s">
        <v>54</v>
      </c>
      <c r="C947" s="25" t="s">
        <v>51</v>
      </c>
      <c r="D947" s="50" t="s">
        <v>356</v>
      </c>
      <c r="E947" s="25" t="s">
        <v>168</v>
      </c>
      <c r="F947" s="27"/>
      <c r="G947" s="27"/>
      <c r="H947" s="27"/>
      <c r="I947" s="72"/>
      <c r="J947" s="57"/>
      <c r="K947" s="57"/>
      <c r="L947" s="57"/>
      <c r="M947" s="57"/>
      <c r="N947" s="27"/>
      <c r="O947" s="27"/>
      <c r="P947" s="27"/>
      <c r="Q947" s="72"/>
      <c r="R947" s="57"/>
      <c r="S947" s="57"/>
      <c r="T947" s="57"/>
      <c r="U947" s="57"/>
      <c r="V947" s="27"/>
      <c r="W947" s="27"/>
      <c r="X947" s="27"/>
      <c r="Y947" s="72"/>
      <c r="Z947" s="57"/>
      <c r="AA947" s="57"/>
      <c r="AB947" s="57"/>
      <c r="AC947" s="57"/>
      <c r="AD947" s="27"/>
      <c r="AE947" s="27"/>
      <c r="AF947" s="27"/>
      <c r="AG947" s="72"/>
      <c r="AH947" s="183">
        <v>18</v>
      </c>
      <c r="AI947" s="183"/>
      <c r="AJ947" s="183">
        <v>139</v>
      </c>
      <c r="AK947" s="197"/>
      <c r="AL947" s="27">
        <f>AD947+AH947+AI947</f>
        <v>18</v>
      </c>
      <c r="AM947" s="27">
        <f>AE947+AI947</f>
        <v>0</v>
      </c>
      <c r="AN947" s="27">
        <f>AF947+AJ947+AK947</f>
        <v>139</v>
      </c>
      <c r="AO947" s="72">
        <f>AG947+AK947</f>
        <v>0</v>
      </c>
      <c r="AP947" s="183">
        <v>652</v>
      </c>
      <c r="AQ947" s="183"/>
      <c r="AR947" s="183"/>
      <c r="AS947" s="197"/>
      <c r="AT947" s="27">
        <f>AL947+AP947+AQ947</f>
        <v>670</v>
      </c>
      <c r="AU947" s="27">
        <f>AM947+AQ947</f>
        <v>0</v>
      </c>
      <c r="AV947" s="27">
        <f>AN947+AR947+AS947</f>
        <v>139</v>
      </c>
      <c r="AW947" s="72">
        <f>AO947+AS947</f>
        <v>0</v>
      </c>
      <c r="AX947" s="183"/>
      <c r="AY947" s="183"/>
      <c r="AZ947" s="183"/>
      <c r="BA947" s="197"/>
      <c r="BB947" s="27">
        <f>AT947+AX947+AY947</f>
        <v>670</v>
      </c>
      <c r="BC947" s="27">
        <f>AU947+AY947</f>
        <v>0</v>
      </c>
      <c r="BD947" s="27">
        <f>AV947+AZ947+BA947</f>
        <v>139</v>
      </c>
      <c r="BE947" s="72">
        <f>AW947+BA947</f>
        <v>0</v>
      </c>
    </row>
    <row r="948" spans="1:57" s="228" customFormat="1" ht="33" hidden="1">
      <c r="A948" s="229" t="s">
        <v>146</v>
      </c>
      <c r="B948" s="219" t="s">
        <v>54</v>
      </c>
      <c r="C948" s="206" t="s">
        <v>51</v>
      </c>
      <c r="D948" s="219" t="s">
        <v>546</v>
      </c>
      <c r="E948" s="219"/>
      <c r="F948" s="208">
        <f>F949</f>
        <v>0</v>
      </c>
      <c r="G948" s="208">
        <f t="shared" ref="G948:G950" si="1978">G949</f>
        <v>0</v>
      </c>
      <c r="H948" s="208">
        <f t="shared" ref="H948:H950" si="1979">H949</f>
        <v>0</v>
      </c>
      <c r="I948" s="214">
        <f t="shared" ref="I948:I950" si="1980">I949</f>
        <v>0</v>
      </c>
      <c r="J948" s="227"/>
      <c r="K948" s="227"/>
      <c r="L948" s="227"/>
      <c r="M948" s="227"/>
      <c r="N948" s="208">
        <f>N949</f>
        <v>0</v>
      </c>
      <c r="O948" s="208">
        <f t="shared" ref="O948:Q950" si="1981">O949</f>
        <v>0</v>
      </c>
      <c r="P948" s="208">
        <f t="shared" si="1981"/>
        <v>0</v>
      </c>
      <c r="Q948" s="214">
        <f t="shared" si="1981"/>
        <v>0</v>
      </c>
      <c r="R948" s="227"/>
      <c r="S948" s="227"/>
      <c r="T948" s="227"/>
      <c r="U948" s="227"/>
      <c r="V948" s="208">
        <f>V949</f>
        <v>0</v>
      </c>
      <c r="W948" s="208">
        <f t="shared" ref="W948:Y950" si="1982">W949</f>
        <v>0</v>
      </c>
      <c r="X948" s="208">
        <f t="shared" si="1982"/>
        <v>0</v>
      </c>
      <c r="Y948" s="214">
        <f t="shared" si="1982"/>
        <v>0</v>
      </c>
      <c r="Z948" s="227"/>
      <c r="AA948" s="227"/>
      <c r="AB948" s="227"/>
      <c r="AC948" s="227"/>
      <c r="AD948" s="208">
        <f>AD949</f>
        <v>0</v>
      </c>
      <c r="AE948" s="208">
        <f t="shared" ref="AE948:AG950" si="1983">AE949</f>
        <v>0</v>
      </c>
      <c r="AF948" s="208">
        <f t="shared" si="1983"/>
        <v>0</v>
      </c>
      <c r="AG948" s="214">
        <f t="shared" si="1983"/>
        <v>0</v>
      </c>
      <c r="AH948" s="227"/>
      <c r="AI948" s="227"/>
      <c r="AJ948" s="227"/>
      <c r="AK948" s="227"/>
      <c r="AL948" s="208">
        <f>AL949</f>
        <v>0</v>
      </c>
      <c r="AM948" s="208">
        <f t="shared" ref="AM948:AO950" si="1984">AM949</f>
        <v>0</v>
      </c>
      <c r="AN948" s="208">
        <f t="shared" si="1984"/>
        <v>0</v>
      </c>
      <c r="AO948" s="214">
        <f t="shared" si="1984"/>
        <v>0</v>
      </c>
      <c r="AP948" s="227"/>
      <c r="AQ948" s="227"/>
      <c r="AR948" s="227"/>
      <c r="AS948" s="227"/>
      <c r="AT948" s="208">
        <f>AT949</f>
        <v>0</v>
      </c>
      <c r="AU948" s="208">
        <f t="shared" ref="AU948:AW950" si="1985">AU949</f>
        <v>0</v>
      </c>
      <c r="AV948" s="208">
        <f t="shared" si="1985"/>
        <v>0</v>
      </c>
      <c r="AW948" s="214">
        <f t="shared" si="1985"/>
        <v>0</v>
      </c>
      <c r="AX948" s="227"/>
      <c r="AY948" s="227"/>
      <c r="AZ948" s="227"/>
      <c r="BA948" s="227"/>
      <c r="BB948" s="208">
        <f>BB949</f>
        <v>0</v>
      </c>
      <c r="BC948" s="208">
        <f t="shared" ref="BC948:BE950" si="1986">BC949</f>
        <v>0</v>
      </c>
      <c r="BD948" s="208">
        <f t="shared" si="1986"/>
        <v>0</v>
      </c>
      <c r="BE948" s="214">
        <f t="shared" si="1986"/>
        <v>0</v>
      </c>
    </row>
    <row r="949" spans="1:57" s="228" customFormat="1" ht="49.5" hidden="1">
      <c r="A949" s="229" t="s">
        <v>340</v>
      </c>
      <c r="B949" s="219" t="s">
        <v>54</v>
      </c>
      <c r="C949" s="206" t="s">
        <v>51</v>
      </c>
      <c r="D949" s="219" t="s">
        <v>547</v>
      </c>
      <c r="E949" s="219"/>
      <c r="F949" s="208">
        <f>F950</f>
        <v>0</v>
      </c>
      <c r="G949" s="208">
        <f t="shared" si="1978"/>
        <v>0</v>
      </c>
      <c r="H949" s="208">
        <f t="shared" si="1979"/>
        <v>0</v>
      </c>
      <c r="I949" s="214">
        <f t="shared" si="1980"/>
        <v>0</v>
      </c>
      <c r="J949" s="227"/>
      <c r="K949" s="227"/>
      <c r="L949" s="227"/>
      <c r="M949" s="227"/>
      <c r="N949" s="208">
        <f>N950</f>
        <v>0</v>
      </c>
      <c r="O949" s="208">
        <f t="shared" si="1981"/>
        <v>0</v>
      </c>
      <c r="P949" s="208">
        <f t="shared" si="1981"/>
        <v>0</v>
      </c>
      <c r="Q949" s="214">
        <f t="shared" si="1981"/>
        <v>0</v>
      </c>
      <c r="R949" s="227"/>
      <c r="S949" s="227"/>
      <c r="T949" s="227"/>
      <c r="U949" s="227"/>
      <c r="V949" s="208">
        <f>V950</f>
        <v>0</v>
      </c>
      <c r="W949" s="208">
        <f t="shared" si="1982"/>
        <v>0</v>
      </c>
      <c r="X949" s="208">
        <f t="shared" si="1982"/>
        <v>0</v>
      </c>
      <c r="Y949" s="214">
        <f t="shared" si="1982"/>
        <v>0</v>
      </c>
      <c r="Z949" s="227"/>
      <c r="AA949" s="227"/>
      <c r="AB949" s="227"/>
      <c r="AC949" s="227"/>
      <c r="AD949" s="208">
        <f>AD950</f>
        <v>0</v>
      </c>
      <c r="AE949" s="208">
        <f t="shared" si="1983"/>
        <v>0</v>
      </c>
      <c r="AF949" s="208">
        <f t="shared" si="1983"/>
        <v>0</v>
      </c>
      <c r="AG949" s="214">
        <f t="shared" si="1983"/>
        <v>0</v>
      </c>
      <c r="AH949" s="227"/>
      <c r="AI949" s="227"/>
      <c r="AJ949" s="227"/>
      <c r="AK949" s="227"/>
      <c r="AL949" s="208">
        <f>AL950</f>
        <v>0</v>
      </c>
      <c r="AM949" s="208">
        <f t="shared" si="1984"/>
        <v>0</v>
      </c>
      <c r="AN949" s="208">
        <f t="shared" si="1984"/>
        <v>0</v>
      </c>
      <c r="AO949" s="214">
        <f t="shared" si="1984"/>
        <v>0</v>
      </c>
      <c r="AP949" s="227"/>
      <c r="AQ949" s="227"/>
      <c r="AR949" s="227"/>
      <c r="AS949" s="227"/>
      <c r="AT949" s="208">
        <f>AT950</f>
        <v>0</v>
      </c>
      <c r="AU949" s="208">
        <f t="shared" si="1985"/>
        <v>0</v>
      </c>
      <c r="AV949" s="208">
        <f t="shared" si="1985"/>
        <v>0</v>
      </c>
      <c r="AW949" s="214">
        <f t="shared" si="1985"/>
        <v>0</v>
      </c>
      <c r="AX949" s="227"/>
      <c r="AY949" s="227"/>
      <c r="AZ949" s="227"/>
      <c r="BA949" s="227"/>
      <c r="BB949" s="208">
        <f>BB950</f>
        <v>0</v>
      </c>
      <c r="BC949" s="208">
        <f t="shared" si="1986"/>
        <v>0</v>
      </c>
      <c r="BD949" s="208">
        <f t="shared" si="1986"/>
        <v>0</v>
      </c>
      <c r="BE949" s="214">
        <f t="shared" si="1986"/>
        <v>0</v>
      </c>
    </row>
    <row r="950" spans="1:57" s="228" customFormat="1" ht="33" hidden="1">
      <c r="A950" s="229" t="s">
        <v>81</v>
      </c>
      <c r="B950" s="219" t="s">
        <v>54</v>
      </c>
      <c r="C950" s="206" t="s">
        <v>51</v>
      </c>
      <c r="D950" s="219" t="s">
        <v>547</v>
      </c>
      <c r="E950" s="219">
        <v>600</v>
      </c>
      <c r="F950" s="208">
        <f>F951</f>
        <v>0</v>
      </c>
      <c r="G950" s="208">
        <f t="shared" si="1978"/>
        <v>0</v>
      </c>
      <c r="H950" s="208">
        <f t="shared" si="1979"/>
        <v>0</v>
      </c>
      <c r="I950" s="214">
        <f t="shared" si="1980"/>
        <v>0</v>
      </c>
      <c r="J950" s="227"/>
      <c r="K950" s="227"/>
      <c r="L950" s="227"/>
      <c r="M950" s="227"/>
      <c r="N950" s="208">
        <f>N951</f>
        <v>0</v>
      </c>
      <c r="O950" s="208">
        <f t="shared" si="1981"/>
        <v>0</v>
      </c>
      <c r="P950" s="208">
        <f t="shared" si="1981"/>
        <v>0</v>
      </c>
      <c r="Q950" s="214">
        <f t="shared" si="1981"/>
        <v>0</v>
      </c>
      <c r="R950" s="227"/>
      <c r="S950" s="227"/>
      <c r="T950" s="227"/>
      <c r="U950" s="227"/>
      <c r="V950" s="208">
        <f>V951</f>
        <v>0</v>
      </c>
      <c r="W950" s="208">
        <f t="shared" si="1982"/>
        <v>0</v>
      </c>
      <c r="X950" s="208">
        <f t="shared" si="1982"/>
        <v>0</v>
      </c>
      <c r="Y950" s="214">
        <f t="shared" si="1982"/>
        <v>0</v>
      </c>
      <c r="Z950" s="227"/>
      <c r="AA950" s="227"/>
      <c r="AB950" s="227"/>
      <c r="AC950" s="227"/>
      <c r="AD950" s="208">
        <f>AD951</f>
        <v>0</v>
      </c>
      <c r="AE950" s="208">
        <f t="shared" si="1983"/>
        <v>0</v>
      </c>
      <c r="AF950" s="208">
        <f t="shared" si="1983"/>
        <v>0</v>
      </c>
      <c r="AG950" s="214">
        <f t="shared" si="1983"/>
        <v>0</v>
      </c>
      <c r="AH950" s="227"/>
      <c r="AI950" s="227"/>
      <c r="AJ950" s="227"/>
      <c r="AK950" s="227"/>
      <c r="AL950" s="208">
        <f>AL951</f>
        <v>0</v>
      </c>
      <c r="AM950" s="208">
        <f t="shared" si="1984"/>
        <v>0</v>
      </c>
      <c r="AN950" s="208">
        <f t="shared" si="1984"/>
        <v>0</v>
      </c>
      <c r="AO950" s="214">
        <f t="shared" si="1984"/>
        <v>0</v>
      </c>
      <c r="AP950" s="227"/>
      <c r="AQ950" s="227"/>
      <c r="AR950" s="227"/>
      <c r="AS950" s="227"/>
      <c r="AT950" s="208">
        <f>AT951</f>
        <v>0</v>
      </c>
      <c r="AU950" s="208">
        <f t="shared" si="1985"/>
        <v>0</v>
      </c>
      <c r="AV950" s="208">
        <f t="shared" si="1985"/>
        <v>0</v>
      </c>
      <c r="AW950" s="214">
        <f t="shared" si="1985"/>
        <v>0</v>
      </c>
      <c r="AX950" s="227"/>
      <c r="AY950" s="227"/>
      <c r="AZ950" s="227"/>
      <c r="BA950" s="227"/>
      <c r="BB950" s="208">
        <f>BB951</f>
        <v>0</v>
      </c>
      <c r="BC950" s="208">
        <f t="shared" si="1986"/>
        <v>0</v>
      </c>
      <c r="BD950" s="208">
        <f t="shared" si="1986"/>
        <v>0</v>
      </c>
      <c r="BE950" s="214">
        <f t="shared" si="1986"/>
        <v>0</v>
      </c>
    </row>
    <row r="951" spans="1:57" s="228" customFormat="1" ht="16.5" hidden="1">
      <c r="A951" s="229" t="s">
        <v>169</v>
      </c>
      <c r="B951" s="219" t="s">
        <v>54</v>
      </c>
      <c r="C951" s="206" t="s">
        <v>51</v>
      </c>
      <c r="D951" s="219" t="s">
        <v>547</v>
      </c>
      <c r="E951" s="219">
        <v>610</v>
      </c>
      <c r="F951" s="208"/>
      <c r="G951" s="208"/>
      <c r="H951" s="208"/>
      <c r="I951" s="214"/>
      <c r="J951" s="227"/>
      <c r="K951" s="227"/>
      <c r="L951" s="227"/>
      <c r="M951" s="227"/>
      <c r="N951" s="208"/>
      <c r="O951" s="208"/>
      <c r="P951" s="208"/>
      <c r="Q951" s="214"/>
      <c r="R951" s="227"/>
      <c r="S951" s="227"/>
      <c r="T951" s="227"/>
      <c r="U951" s="227"/>
      <c r="V951" s="208"/>
      <c r="W951" s="208"/>
      <c r="X951" s="208"/>
      <c r="Y951" s="214"/>
      <c r="Z951" s="227"/>
      <c r="AA951" s="227"/>
      <c r="AB951" s="227"/>
      <c r="AC951" s="227"/>
      <c r="AD951" s="208"/>
      <c r="AE951" s="208"/>
      <c r="AF951" s="208"/>
      <c r="AG951" s="214"/>
      <c r="AH951" s="227"/>
      <c r="AI951" s="227"/>
      <c r="AJ951" s="227"/>
      <c r="AK951" s="227"/>
      <c r="AL951" s="208"/>
      <c r="AM951" s="208"/>
      <c r="AN951" s="208"/>
      <c r="AO951" s="214"/>
      <c r="AP951" s="227"/>
      <c r="AQ951" s="227"/>
      <c r="AR951" s="227"/>
      <c r="AS951" s="227"/>
      <c r="AT951" s="208"/>
      <c r="AU951" s="208"/>
      <c r="AV951" s="208"/>
      <c r="AW951" s="214"/>
      <c r="AX951" s="227"/>
      <c r="AY951" s="227"/>
      <c r="AZ951" s="227"/>
      <c r="BA951" s="227"/>
      <c r="BB951" s="208"/>
      <c r="BC951" s="208"/>
      <c r="BD951" s="208"/>
      <c r="BE951" s="214"/>
    </row>
    <row r="952" spans="1:57" s="228" customFormat="1" ht="66" hidden="1">
      <c r="A952" s="218" t="s">
        <v>635</v>
      </c>
      <c r="B952" s="225" t="s">
        <v>54</v>
      </c>
      <c r="C952" s="206" t="s">
        <v>51</v>
      </c>
      <c r="D952" s="219" t="s">
        <v>612</v>
      </c>
      <c r="E952" s="219"/>
      <c r="F952" s="208"/>
      <c r="G952" s="208"/>
      <c r="H952" s="208"/>
      <c r="I952" s="214"/>
      <c r="J952" s="227"/>
      <c r="K952" s="227"/>
      <c r="L952" s="227"/>
      <c r="M952" s="227"/>
      <c r="N952" s="208"/>
      <c r="O952" s="208"/>
      <c r="P952" s="208"/>
      <c r="Q952" s="214"/>
      <c r="R952" s="227"/>
      <c r="S952" s="227"/>
      <c r="T952" s="227"/>
      <c r="U952" s="227"/>
      <c r="V952" s="208"/>
      <c r="W952" s="208"/>
      <c r="X952" s="208"/>
      <c r="Y952" s="214"/>
      <c r="Z952" s="227"/>
      <c r="AA952" s="227"/>
      <c r="AB952" s="227"/>
      <c r="AC952" s="227"/>
      <c r="AD952" s="208"/>
      <c r="AE952" s="208"/>
      <c r="AF952" s="208"/>
      <c r="AG952" s="214"/>
      <c r="AH952" s="227"/>
      <c r="AI952" s="227"/>
      <c r="AJ952" s="227"/>
      <c r="AK952" s="227"/>
      <c r="AL952" s="208"/>
      <c r="AM952" s="208"/>
      <c r="AN952" s="208"/>
      <c r="AO952" s="214"/>
      <c r="AP952" s="227"/>
      <c r="AQ952" s="227"/>
      <c r="AR952" s="227"/>
      <c r="AS952" s="227"/>
      <c r="AT952" s="208"/>
      <c r="AU952" s="208"/>
      <c r="AV952" s="208"/>
      <c r="AW952" s="214"/>
      <c r="AX952" s="227"/>
      <c r="AY952" s="227"/>
      <c r="AZ952" s="227"/>
      <c r="BA952" s="227"/>
      <c r="BB952" s="208"/>
      <c r="BC952" s="208"/>
      <c r="BD952" s="208"/>
      <c r="BE952" s="214"/>
    </row>
    <row r="953" spans="1:57" s="228" customFormat="1" ht="33" hidden="1">
      <c r="A953" s="224" t="s">
        <v>81</v>
      </c>
      <c r="B953" s="225" t="s">
        <v>54</v>
      </c>
      <c r="C953" s="206" t="s">
        <v>51</v>
      </c>
      <c r="D953" s="219" t="s">
        <v>612</v>
      </c>
      <c r="E953" s="230">
        <v>600</v>
      </c>
      <c r="F953" s="208"/>
      <c r="G953" s="208"/>
      <c r="H953" s="208"/>
      <c r="I953" s="214"/>
      <c r="J953" s="227"/>
      <c r="K953" s="227"/>
      <c r="L953" s="227"/>
      <c r="M953" s="227"/>
      <c r="N953" s="208"/>
      <c r="O953" s="208"/>
      <c r="P953" s="208"/>
      <c r="Q953" s="214"/>
      <c r="R953" s="227"/>
      <c r="S953" s="227"/>
      <c r="T953" s="227"/>
      <c r="U953" s="227"/>
      <c r="V953" s="208"/>
      <c r="W953" s="208"/>
      <c r="X953" s="208"/>
      <c r="Y953" s="214"/>
      <c r="Z953" s="227"/>
      <c r="AA953" s="227"/>
      <c r="AB953" s="227"/>
      <c r="AC953" s="227"/>
      <c r="AD953" s="208"/>
      <c r="AE953" s="208"/>
      <c r="AF953" s="208"/>
      <c r="AG953" s="214"/>
      <c r="AH953" s="227"/>
      <c r="AI953" s="227"/>
      <c r="AJ953" s="227"/>
      <c r="AK953" s="227"/>
      <c r="AL953" s="208"/>
      <c r="AM953" s="208"/>
      <c r="AN953" s="208"/>
      <c r="AO953" s="214"/>
      <c r="AP953" s="227"/>
      <c r="AQ953" s="227"/>
      <c r="AR953" s="227"/>
      <c r="AS953" s="227"/>
      <c r="AT953" s="208"/>
      <c r="AU953" s="208"/>
      <c r="AV953" s="208"/>
      <c r="AW953" s="214"/>
      <c r="AX953" s="227"/>
      <c r="AY953" s="227"/>
      <c r="AZ953" s="227"/>
      <c r="BA953" s="227"/>
      <c r="BB953" s="208"/>
      <c r="BC953" s="208"/>
      <c r="BD953" s="208"/>
      <c r="BE953" s="214"/>
    </row>
    <row r="954" spans="1:57" s="228" customFormat="1" ht="16.5" hidden="1">
      <c r="A954" s="224" t="s">
        <v>169</v>
      </c>
      <c r="B954" s="225" t="s">
        <v>54</v>
      </c>
      <c r="C954" s="206" t="s">
        <v>51</v>
      </c>
      <c r="D954" s="219" t="s">
        <v>612</v>
      </c>
      <c r="E954" s="230">
        <v>610</v>
      </c>
      <c r="F954" s="208"/>
      <c r="G954" s="208"/>
      <c r="H954" s="208"/>
      <c r="I954" s="214"/>
      <c r="J954" s="227"/>
      <c r="K954" s="227"/>
      <c r="L954" s="227"/>
      <c r="M954" s="227"/>
      <c r="N954" s="208"/>
      <c r="O954" s="208"/>
      <c r="P954" s="208"/>
      <c r="Q954" s="214"/>
      <c r="R954" s="227"/>
      <c r="S954" s="227"/>
      <c r="T954" s="227"/>
      <c r="U954" s="227"/>
      <c r="V954" s="208"/>
      <c r="W954" s="208"/>
      <c r="X954" s="208"/>
      <c r="Y954" s="214"/>
      <c r="Z954" s="227"/>
      <c r="AA954" s="227"/>
      <c r="AB954" s="227"/>
      <c r="AC954" s="227"/>
      <c r="AD954" s="208"/>
      <c r="AE954" s="208"/>
      <c r="AF954" s="208"/>
      <c r="AG954" s="214"/>
      <c r="AH954" s="227"/>
      <c r="AI954" s="227"/>
      <c r="AJ954" s="227"/>
      <c r="AK954" s="227"/>
      <c r="AL954" s="208"/>
      <c r="AM954" s="208"/>
      <c r="AN954" s="208"/>
      <c r="AO954" s="214"/>
      <c r="AP954" s="227"/>
      <c r="AQ954" s="227"/>
      <c r="AR954" s="227"/>
      <c r="AS954" s="227"/>
      <c r="AT954" s="208"/>
      <c r="AU954" s="208"/>
      <c r="AV954" s="208"/>
      <c r="AW954" s="214"/>
      <c r="AX954" s="227"/>
      <c r="AY954" s="227"/>
      <c r="AZ954" s="227"/>
      <c r="BA954" s="227"/>
      <c r="BB954" s="208"/>
      <c r="BC954" s="208"/>
      <c r="BD954" s="208"/>
      <c r="BE954" s="214"/>
    </row>
    <row r="955" spans="1:57" s="228" customFormat="1" ht="66" hidden="1">
      <c r="A955" s="220" t="s">
        <v>635</v>
      </c>
      <c r="B955" s="225" t="s">
        <v>54</v>
      </c>
      <c r="C955" s="206" t="s">
        <v>51</v>
      </c>
      <c r="D955" s="219" t="s">
        <v>562</v>
      </c>
      <c r="E955" s="230"/>
      <c r="F955" s="208">
        <f>F956</f>
        <v>0</v>
      </c>
      <c r="G955" s="208">
        <f t="shared" ref="G955:I956" si="1987">G956</f>
        <v>0</v>
      </c>
      <c r="H955" s="208">
        <f t="shared" si="1987"/>
        <v>0</v>
      </c>
      <c r="I955" s="208">
        <f t="shared" si="1987"/>
        <v>0</v>
      </c>
      <c r="J955" s="227"/>
      <c r="K955" s="227"/>
      <c r="L955" s="227"/>
      <c r="M955" s="227"/>
      <c r="N955" s="208">
        <f>N956</f>
        <v>0</v>
      </c>
      <c r="O955" s="208">
        <f t="shared" ref="O955:Q956" si="1988">O956</f>
        <v>0</v>
      </c>
      <c r="P955" s="208">
        <f t="shared" si="1988"/>
        <v>0</v>
      </c>
      <c r="Q955" s="208">
        <f t="shared" si="1988"/>
        <v>0</v>
      </c>
      <c r="R955" s="227"/>
      <c r="S955" s="227"/>
      <c r="T955" s="227"/>
      <c r="U955" s="227"/>
      <c r="V955" s="208">
        <f>V956</f>
        <v>0</v>
      </c>
      <c r="W955" s="208">
        <f t="shared" ref="W955:Y956" si="1989">W956</f>
        <v>0</v>
      </c>
      <c r="X955" s="208">
        <f t="shared" si="1989"/>
        <v>0</v>
      </c>
      <c r="Y955" s="208">
        <f t="shared" si="1989"/>
        <v>0</v>
      </c>
      <c r="Z955" s="227"/>
      <c r="AA955" s="227"/>
      <c r="AB955" s="227"/>
      <c r="AC955" s="227"/>
      <c r="AD955" s="208">
        <f>AD956</f>
        <v>0</v>
      </c>
      <c r="AE955" s="208">
        <f t="shared" ref="AE955:AG956" si="1990">AE956</f>
        <v>0</v>
      </c>
      <c r="AF955" s="208">
        <f t="shared" si="1990"/>
        <v>0</v>
      </c>
      <c r="AG955" s="208">
        <f t="shared" si="1990"/>
        <v>0</v>
      </c>
      <c r="AH955" s="227"/>
      <c r="AI955" s="227"/>
      <c r="AJ955" s="227"/>
      <c r="AK955" s="227"/>
      <c r="AL955" s="208">
        <f>AL956</f>
        <v>0</v>
      </c>
      <c r="AM955" s="208">
        <f t="shared" ref="AM955:AO956" si="1991">AM956</f>
        <v>0</v>
      </c>
      <c r="AN955" s="208">
        <f t="shared" si="1991"/>
        <v>0</v>
      </c>
      <c r="AO955" s="208">
        <f t="shared" si="1991"/>
        <v>0</v>
      </c>
      <c r="AP955" s="227"/>
      <c r="AQ955" s="227"/>
      <c r="AR955" s="227"/>
      <c r="AS955" s="227"/>
      <c r="AT955" s="208">
        <f>AT956</f>
        <v>0</v>
      </c>
      <c r="AU955" s="208">
        <f t="shared" ref="AU955:AW956" si="1992">AU956</f>
        <v>0</v>
      </c>
      <c r="AV955" s="208">
        <f t="shared" si="1992"/>
        <v>0</v>
      </c>
      <c r="AW955" s="208">
        <f t="shared" si="1992"/>
        <v>0</v>
      </c>
      <c r="AX955" s="227"/>
      <c r="AY955" s="227"/>
      <c r="AZ955" s="227"/>
      <c r="BA955" s="227"/>
      <c r="BB955" s="208">
        <f>BB956</f>
        <v>0</v>
      </c>
      <c r="BC955" s="208">
        <f t="shared" ref="BC955:BE956" si="1993">BC956</f>
        <v>0</v>
      </c>
      <c r="BD955" s="208">
        <f t="shared" si="1993"/>
        <v>0</v>
      </c>
      <c r="BE955" s="208">
        <f t="shared" si="1993"/>
        <v>0</v>
      </c>
    </row>
    <row r="956" spans="1:57" s="228" customFormat="1" ht="33" hidden="1">
      <c r="A956" s="224" t="s">
        <v>81</v>
      </c>
      <c r="B956" s="225" t="s">
        <v>54</v>
      </c>
      <c r="C956" s="206" t="s">
        <v>51</v>
      </c>
      <c r="D956" s="219" t="s">
        <v>562</v>
      </c>
      <c r="E956" s="230">
        <v>600</v>
      </c>
      <c r="F956" s="208">
        <f>F957</f>
        <v>0</v>
      </c>
      <c r="G956" s="208">
        <f t="shared" si="1987"/>
        <v>0</v>
      </c>
      <c r="H956" s="208">
        <f t="shared" si="1987"/>
        <v>0</v>
      </c>
      <c r="I956" s="208">
        <f t="shared" si="1987"/>
        <v>0</v>
      </c>
      <c r="J956" s="227"/>
      <c r="K956" s="227"/>
      <c r="L956" s="227"/>
      <c r="M956" s="227"/>
      <c r="N956" s="208">
        <f>N957</f>
        <v>0</v>
      </c>
      <c r="O956" s="208">
        <f t="shared" si="1988"/>
        <v>0</v>
      </c>
      <c r="P956" s="208">
        <f t="shared" si="1988"/>
        <v>0</v>
      </c>
      <c r="Q956" s="208">
        <f t="shared" si="1988"/>
        <v>0</v>
      </c>
      <c r="R956" s="227"/>
      <c r="S956" s="227"/>
      <c r="T956" s="227"/>
      <c r="U956" s="227"/>
      <c r="V956" s="208">
        <f>V957</f>
        <v>0</v>
      </c>
      <c r="W956" s="208">
        <f t="shared" si="1989"/>
        <v>0</v>
      </c>
      <c r="X956" s="208">
        <f t="shared" si="1989"/>
        <v>0</v>
      </c>
      <c r="Y956" s="208">
        <f t="shared" si="1989"/>
        <v>0</v>
      </c>
      <c r="Z956" s="227"/>
      <c r="AA956" s="227"/>
      <c r="AB956" s="227"/>
      <c r="AC956" s="227"/>
      <c r="AD956" s="208">
        <f>AD957</f>
        <v>0</v>
      </c>
      <c r="AE956" s="208">
        <f t="shared" si="1990"/>
        <v>0</v>
      </c>
      <c r="AF956" s="208">
        <f t="shared" si="1990"/>
        <v>0</v>
      </c>
      <c r="AG956" s="208">
        <f t="shared" si="1990"/>
        <v>0</v>
      </c>
      <c r="AH956" s="227"/>
      <c r="AI956" s="227"/>
      <c r="AJ956" s="227"/>
      <c r="AK956" s="227"/>
      <c r="AL956" s="208">
        <f>AL957</f>
        <v>0</v>
      </c>
      <c r="AM956" s="208">
        <f t="shared" si="1991"/>
        <v>0</v>
      </c>
      <c r="AN956" s="208">
        <f t="shared" si="1991"/>
        <v>0</v>
      </c>
      <c r="AO956" s="208">
        <f t="shared" si="1991"/>
        <v>0</v>
      </c>
      <c r="AP956" s="227"/>
      <c r="AQ956" s="227"/>
      <c r="AR956" s="227"/>
      <c r="AS956" s="227"/>
      <c r="AT956" s="208">
        <f>AT957</f>
        <v>0</v>
      </c>
      <c r="AU956" s="208">
        <f t="shared" si="1992"/>
        <v>0</v>
      </c>
      <c r="AV956" s="208">
        <f t="shared" si="1992"/>
        <v>0</v>
      </c>
      <c r="AW956" s="208">
        <f t="shared" si="1992"/>
        <v>0</v>
      </c>
      <c r="AX956" s="227"/>
      <c r="AY956" s="227"/>
      <c r="AZ956" s="227"/>
      <c r="BA956" s="227"/>
      <c r="BB956" s="208">
        <f>BB957</f>
        <v>0</v>
      </c>
      <c r="BC956" s="208">
        <f t="shared" si="1993"/>
        <v>0</v>
      </c>
      <c r="BD956" s="208">
        <f t="shared" si="1993"/>
        <v>0</v>
      </c>
      <c r="BE956" s="208">
        <f t="shared" si="1993"/>
        <v>0</v>
      </c>
    </row>
    <row r="957" spans="1:57" s="228" customFormat="1" ht="16.5" hidden="1">
      <c r="A957" s="224" t="s">
        <v>169</v>
      </c>
      <c r="B957" s="225" t="s">
        <v>54</v>
      </c>
      <c r="C957" s="206" t="s">
        <v>51</v>
      </c>
      <c r="D957" s="219" t="s">
        <v>562</v>
      </c>
      <c r="E957" s="230">
        <v>610</v>
      </c>
      <c r="F957" s="208"/>
      <c r="G957" s="208"/>
      <c r="H957" s="208"/>
      <c r="I957" s="214"/>
      <c r="J957" s="227"/>
      <c r="K957" s="227"/>
      <c r="L957" s="227"/>
      <c r="M957" s="227"/>
      <c r="N957" s="208"/>
      <c r="O957" s="208"/>
      <c r="P957" s="208"/>
      <c r="Q957" s="214"/>
      <c r="R957" s="227"/>
      <c r="S957" s="227"/>
      <c r="T957" s="227"/>
      <c r="U957" s="227"/>
      <c r="V957" s="208"/>
      <c r="W957" s="208"/>
      <c r="X957" s="208"/>
      <c r="Y957" s="214"/>
      <c r="Z957" s="227"/>
      <c r="AA957" s="227"/>
      <c r="AB957" s="227"/>
      <c r="AC957" s="227"/>
      <c r="AD957" s="208"/>
      <c r="AE957" s="208"/>
      <c r="AF957" s="208"/>
      <c r="AG957" s="214"/>
      <c r="AH957" s="227"/>
      <c r="AI957" s="227"/>
      <c r="AJ957" s="227"/>
      <c r="AK957" s="227"/>
      <c r="AL957" s="208"/>
      <c r="AM957" s="208"/>
      <c r="AN957" s="208"/>
      <c r="AO957" s="214"/>
      <c r="AP957" s="227"/>
      <c r="AQ957" s="227"/>
      <c r="AR957" s="227"/>
      <c r="AS957" s="227"/>
      <c r="AT957" s="208"/>
      <c r="AU957" s="208"/>
      <c r="AV957" s="208"/>
      <c r="AW957" s="214"/>
      <c r="AX957" s="227"/>
      <c r="AY957" s="227"/>
      <c r="AZ957" s="227"/>
      <c r="BA957" s="227"/>
      <c r="BB957" s="208"/>
      <c r="BC957" s="208"/>
      <c r="BD957" s="208"/>
      <c r="BE957" s="214"/>
    </row>
    <row r="958" spans="1:57" s="228" customFormat="1" ht="66" hidden="1">
      <c r="A958" s="224" t="s">
        <v>635</v>
      </c>
      <c r="B958" s="225" t="s">
        <v>54</v>
      </c>
      <c r="C958" s="206" t="s">
        <v>51</v>
      </c>
      <c r="D958" s="219" t="s">
        <v>613</v>
      </c>
      <c r="E958" s="230"/>
      <c r="F958" s="208"/>
      <c r="G958" s="208"/>
      <c r="H958" s="208"/>
      <c r="I958" s="214"/>
      <c r="J958" s="227"/>
      <c r="K958" s="227"/>
      <c r="L958" s="227"/>
      <c r="M958" s="227"/>
      <c r="N958" s="208"/>
      <c r="O958" s="208"/>
      <c r="P958" s="208"/>
      <c r="Q958" s="214"/>
      <c r="R958" s="227"/>
      <c r="S958" s="227"/>
      <c r="T958" s="227"/>
      <c r="U958" s="227"/>
      <c r="V958" s="208"/>
      <c r="W958" s="208"/>
      <c r="X958" s="208"/>
      <c r="Y958" s="214"/>
      <c r="Z958" s="227"/>
      <c r="AA958" s="227"/>
      <c r="AB958" s="227"/>
      <c r="AC958" s="227"/>
      <c r="AD958" s="208"/>
      <c r="AE958" s="208"/>
      <c r="AF958" s="208"/>
      <c r="AG958" s="214"/>
      <c r="AH958" s="227"/>
      <c r="AI958" s="227"/>
      <c r="AJ958" s="227"/>
      <c r="AK958" s="227"/>
      <c r="AL958" s="208"/>
      <c r="AM958" s="208"/>
      <c r="AN958" s="208"/>
      <c r="AO958" s="214"/>
      <c r="AP958" s="227"/>
      <c r="AQ958" s="227"/>
      <c r="AR958" s="227"/>
      <c r="AS958" s="227"/>
      <c r="AT958" s="208"/>
      <c r="AU958" s="208"/>
      <c r="AV958" s="208"/>
      <c r="AW958" s="214"/>
      <c r="AX958" s="227"/>
      <c r="AY958" s="227"/>
      <c r="AZ958" s="227"/>
      <c r="BA958" s="227"/>
      <c r="BB958" s="208"/>
      <c r="BC958" s="208"/>
      <c r="BD958" s="208"/>
      <c r="BE958" s="214"/>
    </row>
    <row r="959" spans="1:57" s="228" customFormat="1" ht="33" hidden="1">
      <c r="A959" s="224" t="s">
        <v>81</v>
      </c>
      <c r="B959" s="225" t="s">
        <v>54</v>
      </c>
      <c r="C959" s="206" t="s">
        <v>51</v>
      </c>
      <c r="D959" s="219" t="s">
        <v>613</v>
      </c>
      <c r="E959" s="230">
        <v>600</v>
      </c>
      <c r="F959" s="208"/>
      <c r="G959" s="208"/>
      <c r="H959" s="208"/>
      <c r="I959" s="214"/>
      <c r="J959" s="227"/>
      <c r="K959" s="227"/>
      <c r="L959" s="227"/>
      <c r="M959" s="227"/>
      <c r="N959" s="208"/>
      <c r="O959" s="208"/>
      <c r="P959" s="208"/>
      <c r="Q959" s="214"/>
      <c r="R959" s="227"/>
      <c r="S959" s="227"/>
      <c r="T959" s="227"/>
      <c r="U959" s="227"/>
      <c r="V959" s="208"/>
      <c r="W959" s="208"/>
      <c r="X959" s="208"/>
      <c r="Y959" s="214"/>
      <c r="Z959" s="227"/>
      <c r="AA959" s="227"/>
      <c r="AB959" s="227"/>
      <c r="AC959" s="227"/>
      <c r="AD959" s="208"/>
      <c r="AE959" s="208"/>
      <c r="AF959" s="208"/>
      <c r="AG959" s="214"/>
      <c r="AH959" s="227"/>
      <c r="AI959" s="227"/>
      <c r="AJ959" s="227"/>
      <c r="AK959" s="227"/>
      <c r="AL959" s="208"/>
      <c r="AM959" s="208"/>
      <c r="AN959" s="208"/>
      <c r="AO959" s="214"/>
      <c r="AP959" s="227"/>
      <c r="AQ959" s="227"/>
      <c r="AR959" s="227"/>
      <c r="AS959" s="227"/>
      <c r="AT959" s="208"/>
      <c r="AU959" s="208"/>
      <c r="AV959" s="208"/>
      <c r="AW959" s="214"/>
      <c r="AX959" s="227"/>
      <c r="AY959" s="227"/>
      <c r="AZ959" s="227"/>
      <c r="BA959" s="227"/>
      <c r="BB959" s="208"/>
      <c r="BC959" s="208"/>
      <c r="BD959" s="208"/>
      <c r="BE959" s="214"/>
    </row>
    <row r="960" spans="1:57" s="228" customFormat="1" ht="16.5" hidden="1">
      <c r="A960" s="224" t="s">
        <v>169</v>
      </c>
      <c r="B960" s="225" t="s">
        <v>54</v>
      </c>
      <c r="C960" s="206" t="s">
        <v>51</v>
      </c>
      <c r="D960" s="219" t="s">
        <v>613</v>
      </c>
      <c r="E960" s="230">
        <v>610</v>
      </c>
      <c r="F960" s="208"/>
      <c r="G960" s="208"/>
      <c r="H960" s="208"/>
      <c r="I960" s="214"/>
      <c r="J960" s="227"/>
      <c r="K960" s="227"/>
      <c r="L960" s="227"/>
      <c r="M960" s="227"/>
      <c r="N960" s="208"/>
      <c r="O960" s="208"/>
      <c r="P960" s="208"/>
      <c r="Q960" s="214"/>
      <c r="R960" s="227"/>
      <c r="S960" s="227"/>
      <c r="T960" s="227"/>
      <c r="U960" s="227"/>
      <c r="V960" s="208"/>
      <c r="W960" s="208"/>
      <c r="X960" s="208"/>
      <c r="Y960" s="214"/>
      <c r="Z960" s="227"/>
      <c r="AA960" s="227"/>
      <c r="AB960" s="227"/>
      <c r="AC960" s="227"/>
      <c r="AD960" s="208"/>
      <c r="AE960" s="208"/>
      <c r="AF960" s="208"/>
      <c r="AG960" s="214"/>
      <c r="AH960" s="227"/>
      <c r="AI960" s="227"/>
      <c r="AJ960" s="227"/>
      <c r="AK960" s="227"/>
      <c r="AL960" s="208"/>
      <c r="AM960" s="208"/>
      <c r="AN960" s="208"/>
      <c r="AO960" s="214"/>
      <c r="AP960" s="227"/>
      <c r="AQ960" s="227"/>
      <c r="AR960" s="227"/>
      <c r="AS960" s="227"/>
      <c r="AT960" s="208"/>
      <c r="AU960" s="208"/>
      <c r="AV960" s="208"/>
      <c r="AW960" s="214"/>
      <c r="AX960" s="227"/>
      <c r="AY960" s="227"/>
      <c r="AZ960" s="227"/>
      <c r="BA960" s="227"/>
      <c r="BB960" s="208"/>
      <c r="BC960" s="208"/>
      <c r="BD960" s="208"/>
      <c r="BE960" s="214"/>
    </row>
    <row r="961" spans="1:57" s="228" customFormat="1" ht="66" hidden="1">
      <c r="A961" s="224" t="s">
        <v>635</v>
      </c>
      <c r="B961" s="225" t="s">
        <v>54</v>
      </c>
      <c r="C961" s="206" t="s">
        <v>51</v>
      </c>
      <c r="D961" s="219" t="s">
        <v>620</v>
      </c>
      <c r="E961" s="230"/>
      <c r="F961" s="208"/>
      <c r="G961" s="208"/>
      <c r="H961" s="208"/>
      <c r="I961" s="214"/>
      <c r="J961" s="227"/>
      <c r="K961" s="227"/>
      <c r="L961" s="227"/>
      <c r="M961" s="227"/>
      <c r="N961" s="208"/>
      <c r="O961" s="208"/>
      <c r="P961" s="208"/>
      <c r="Q961" s="214"/>
      <c r="R961" s="227"/>
      <c r="S961" s="227"/>
      <c r="T961" s="227"/>
      <c r="U961" s="227"/>
      <c r="V961" s="208"/>
      <c r="W961" s="208"/>
      <c r="X961" s="208"/>
      <c r="Y961" s="214"/>
      <c r="Z961" s="227"/>
      <c r="AA961" s="227"/>
      <c r="AB961" s="227"/>
      <c r="AC961" s="227"/>
      <c r="AD961" s="208"/>
      <c r="AE961" s="208"/>
      <c r="AF961" s="208"/>
      <c r="AG961" s="214"/>
      <c r="AH961" s="227"/>
      <c r="AI961" s="227"/>
      <c r="AJ961" s="227"/>
      <c r="AK961" s="227"/>
      <c r="AL961" s="208"/>
      <c r="AM961" s="208"/>
      <c r="AN961" s="208"/>
      <c r="AO961" s="214"/>
      <c r="AP961" s="227"/>
      <c r="AQ961" s="227"/>
      <c r="AR961" s="227"/>
      <c r="AS961" s="227"/>
      <c r="AT961" s="208"/>
      <c r="AU961" s="208"/>
      <c r="AV961" s="208"/>
      <c r="AW961" s="214"/>
      <c r="AX961" s="227"/>
      <c r="AY961" s="227"/>
      <c r="AZ961" s="227"/>
      <c r="BA961" s="227"/>
      <c r="BB961" s="208"/>
      <c r="BC961" s="208"/>
      <c r="BD961" s="208"/>
      <c r="BE961" s="214"/>
    </row>
    <row r="962" spans="1:57" s="228" customFormat="1" ht="33" hidden="1">
      <c r="A962" s="224" t="s">
        <v>81</v>
      </c>
      <c r="B962" s="225" t="s">
        <v>54</v>
      </c>
      <c r="C962" s="206" t="s">
        <v>51</v>
      </c>
      <c r="D962" s="219" t="s">
        <v>620</v>
      </c>
      <c r="E962" s="230">
        <v>600</v>
      </c>
      <c r="F962" s="208"/>
      <c r="G962" s="208"/>
      <c r="H962" s="208"/>
      <c r="I962" s="214"/>
      <c r="J962" s="227"/>
      <c r="K962" s="227"/>
      <c r="L962" s="227"/>
      <c r="M962" s="227"/>
      <c r="N962" s="208"/>
      <c r="O962" s="208"/>
      <c r="P962" s="208"/>
      <c r="Q962" s="214"/>
      <c r="R962" s="227"/>
      <c r="S962" s="227"/>
      <c r="T962" s="227"/>
      <c r="U962" s="227"/>
      <c r="V962" s="208"/>
      <c r="W962" s="208"/>
      <c r="X962" s="208"/>
      <c r="Y962" s="214"/>
      <c r="Z962" s="227"/>
      <c r="AA962" s="227"/>
      <c r="AB962" s="227"/>
      <c r="AC962" s="227"/>
      <c r="AD962" s="208"/>
      <c r="AE962" s="208"/>
      <c r="AF962" s="208"/>
      <c r="AG962" s="214"/>
      <c r="AH962" s="227"/>
      <c r="AI962" s="227"/>
      <c r="AJ962" s="227"/>
      <c r="AK962" s="227"/>
      <c r="AL962" s="208"/>
      <c r="AM962" s="208"/>
      <c r="AN962" s="208"/>
      <c r="AO962" s="214"/>
      <c r="AP962" s="227"/>
      <c r="AQ962" s="227"/>
      <c r="AR962" s="227"/>
      <c r="AS962" s="227"/>
      <c r="AT962" s="208"/>
      <c r="AU962" s="208"/>
      <c r="AV962" s="208"/>
      <c r="AW962" s="214"/>
      <c r="AX962" s="227"/>
      <c r="AY962" s="227"/>
      <c r="AZ962" s="227"/>
      <c r="BA962" s="227"/>
      <c r="BB962" s="208"/>
      <c r="BC962" s="208"/>
      <c r="BD962" s="208"/>
      <c r="BE962" s="214"/>
    </row>
    <row r="963" spans="1:57" s="228" customFormat="1" ht="16.5" hidden="1">
      <c r="A963" s="224" t="s">
        <v>169</v>
      </c>
      <c r="B963" s="225" t="s">
        <v>54</v>
      </c>
      <c r="C963" s="206" t="s">
        <v>51</v>
      </c>
      <c r="D963" s="219" t="s">
        <v>620</v>
      </c>
      <c r="E963" s="230">
        <v>610</v>
      </c>
      <c r="F963" s="208"/>
      <c r="G963" s="208"/>
      <c r="H963" s="208"/>
      <c r="I963" s="214"/>
      <c r="J963" s="227"/>
      <c r="K963" s="227"/>
      <c r="L963" s="227"/>
      <c r="M963" s="227"/>
      <c r="N963" s="208"/>
      <c r="O963" s="208"/>
      <c r="P963" s="208"/>
      <c r="Q963" s="214"/>
      <c r="R963" s="227"/>
      <c r="S963" s="227"/>
      <c r="T963" s="227"/>
      <c r="U963" s="227"/>
      <c r="V963" s="208"/>
      <c r="W963" s="208"/>
      <c r="X963" s="208"/>
      <c r="Y963" s="214"/>
      <c r="Z963" s="227"/>
      <c r="AA963" s="227"/>
      <c r="AB963" s="227"/>
      <c r="AC963" s="227"/>
      <c r="AD963" s="208"/>
      <c r="AE963" s="208"/>
      <c r="AF963" s="208"/>
      <c r="AG963" s="214"/>
      <c r="AH963" s="227"/>
      <c r="AI963" s="227"/>
      <c r="AJ963" s="227"/>
      <c r="AK963" s="227"/>
      <c r="AL963" s="208"/>
      <c r="AM963" s="208"/>
      <c r="AN963" s="208"/>
      <c r="AO963" s="214"/>
      <c r="AP963" s="227"/>
      <c r="AQ963" s="227"/>
      <c r="AR963" s="227"/>
      <c r="AS963" s="227"/>
      <c r="AT963" s="208"/>
      <c r="AU963" s="208"/>
      <c r="AV963" s="208"/>
      <c r="AW963" s="214"/>
      <c r="AX963" s="227"/>
      <c r="AY963" s="227"/>
      <c r="AZ963" s="227"/>
      <c r="BA963" s="227"/>
      <c r="BB963" s="208"/>
      <c r="BC963" s="208"/>
      <c r="BD963" s="208"/>
      <c r="BE963" s="214"/>
    </row>
    <row r="964" spans="1:57" s="11" customFormat="1" ht="15.75">
      <c r="A964" s="105"/>
      <c r="B964" s="106"/>
      <c r="C964" s="106"/>
      <c r="D964" s="102"/>
      <c r="E964" s="95"/>
      <c r="F964" s="52"/>
      <c r="G964" s="52"/>
      <c r="H964" s="52"/>
      <c r="I964" s="52"/>
      <c r="J964" s="52"/>
      <c r="K964" s="52"/>
      <c r="L964" s="52"/>
      <c r="M964" s="52"/>
      <c r="N964" s="52"/>
      <c r="O964" s="52"/>
      <c r="P964" s="52"/>
      <c r="Q964" s="52"/>
      <c r="R964" s="178"/>
      <c r="S964" s="178"/>
      <c r="T964" s="178"/>
      <c r="U964" s="178"/>
      <c r="V964" s="52"/>
      <c r="W964" s="52"/>
      <c r="X964" s="52"/>
      <c r="Y964" s="52"/>
      <c r="Z964" s="178"/>
      <c r="AA964" s="178"/>
      <c r="AB964" s="178"/>
      <c r="AC964" s="178"/>
      <c r="AD964" s="52"/>
      <c r="AE964" s="52"/>
      <c r="AF964" s="52"/>
      <c r="AG964" s="52"/>
      <c r="AH964" s="178"/>
      <c r="AI964" s="178"/>
      <c r="AJ964" s="178"/>
      <c r="AK964" s="178"/>
      <c r="AL964" s="52"/>
      <c r="AM964" s="52"/>
      <c r="AN964" s="52"/>
      <c r="AO964" s="52"/>
      <c r="AP964" s="178"/>
      <c r="AQ964" s="178"/>
      <c r="AR964" s="178"/>
      <c r="AS964" s="178"/>
      <c r="AT964" s="52"/>
      <c r="AU964" s="52"/>
      <c r="AV964" s="52"/>
      <c r="AW964" s="52"/>
      <c r="AX964" s="178"/>
      <c r="AY964" s="178"/>
      <c r="AZ964" s="178"/>
      <c r="BA964" s="178"/>
      <c r="BB964" s="52"/>
      <c r="BC964" s="52"/>
      <c r="BD964" s="52"/>
      <c r="BE964" s="52"/>
    </row>
    <row r="965" spans="1:57" s="11" customFormat="1" ht="37.5" customHeight="1">
      <c r="A965" s="30" t="s">
        <v>63</v>
      </c>
      <c r="B965" s="22" t="s">
        <v>54</v>
      </c>
      <c r="C965" s="22" t="s">
        <v>60</v>
      </c>
      <c r="D965" s="31"/>
      <c r="E965" s="22"/>
      <c r="F965" s="23">
        <f>F971+F966</f>
        <v>3328</v>
      </c>
      <c r="G965" s="23">
        <f t="shared" ref="G965:Q965" si="1994">G971+G966</f>
        <v>0</v>
      </c>
      <c r="H965" s="23">
        <f t="shared" si="1994"/>
        <v>3328</v>
      </c>
      <c r="I965" s="23">
        <f t="shared" si="1994"/>
        <v>0</v>
      </c>
      <c r="J965" s="23">
        <f t="shared" si="1994"/>
        <v>147</v>
      </c>
      <c r="K965" s="23">
        <f t="shared" si="1994"/>
        <v>0</v>
      </c>
      <c r="L965" s="23">
        <f t="shared" si="1994"/>
        <v>147</v>
      </c>
      <c r="M965" s="23">
        <f t="shared" si="1994"/>
        <v>0</v>
      </c>
      <c r="N965" s="23">
        <f t="shared" si="1994"/>
        <v>3475</v>
      </c>
      <c r="O965" s="23">
        <f t="shared" si="1994"/>
        <v>0</v>
      </c>
      <c r="P965" s="23">
        <f t="shared" si="1994"/>
        <v>3475</v>
      </c>
      <c r="Q965" s="23">
        <f t="shared" si="1994"/>
        <v>0</v>
      </c>
      <c r="R965" s="180">
        <f t="shared" ref="R965:Y965" si="1995">R971+R966</f>
        <v>0</v>
      </c>
      <c r="S965" s="180">
        <f t="shared" si="1995"/>
        <v>0</v>
      </c>
      <c r="T965" s="180">
        <f t="shared" si="1995"/>
        <v>0</v>
      </c>
      <c r="U965" s="180">
        <f t="shared" si="1995"/>
        <v>0</v>
      </c>
      <c r="V965" s="23">
        <f t="shared" si="1995"/>
        <v>3475</v>
      </c>
      <c r="W965" s="23">
        <f t="shared" si="1995"/>
        <v>0</v>
      </c>
      <c r="X965" s="23">
        <f t="shared" si="1995"/>
        <v>3475</v>
      </c>
      <c r="Y965" s="23">
        <f t="shared" si="1995"/>
        <v>0</v>
      </c>
      <c r="Z965" s="180">
        <f t="shared" ref="Z965:AG965" si="1996">Z971+Z966</f>
        <v>0</v>
      </c>
      <c r="AA965" s="180">
        <f t="shared" si="1996"/>
        <v>0</v>
      </c>
      <c r="AB965" s="180">
        <f t="shared" si="1996"/>
        <v>0</v>
      </c>
      <c r="AC965" s="180">
        <f t="shared" si="1996"/>
        <v>0</v>
      </c>
      <c r="AD965" s="23">
        <f t="shared" si="1996"/>
        <v>3475</v>
      </c>
      <c r="AE965" s="23">
        <f t="shared" si="1996"/>
        <v>0</v>
      </c>
      <c r="AF965" s="23">
        <f t="shared" si="1996"/>
        <v>3475</v>
      </c>
      <c r="AG965" s="23">
        <f t="shared" si="1996"/>
        <v>0</v>
      </c>
      <c r="AH965" s="180">
        <f t="shared" ref="AH965:AO965" si="1997">AH971+AH966</f>
        <v>0</v>
      </c>
      <c r="AI965" s="180">
        <f t="shared" si="1997"/>
        <v>0</v>
      </c>
      <c r="AJ965" s="180">
        <f t="shared" si="1997"/>
        <v>0</v>
      </c>
      <c r="AK965" s="180">
        <f t="shared" si="1997"/>
        <v>0</v>
      </c>
      <c r="AL965" s="23">
        <f t="shared" si="1997"/>
        <v>3475</v>
      </c>
      <c r="AM965" s="23">
        <f t="shared" si="1997"/>
        <v>0</v>
      </c>
      <c r="AN965" s="23">
        <f t="shared" si="1997"/>
        <v>3475</v>
      </c>
      <c r="AO965" s="23">
        <f t="shared" si="1997"/>
        <v>0</v>
      </c>
      <c r="AP965" s="180">
        <f t="shared" ref="AP965:AW965" si="1998">AP971+AP966</f>
        <v>0</v>
      </c>
      <c r="AQ965" s="180">
        <f t="shared" si="1998"/>
        <v>0</v>
      </c>
      <c r="AR965" s="180">
        <f t="shared" si="1998"/>
        <v>0</v>
      </c>
      <c r="AS965" s="180">
        <f t="shared" si="1998"/>
        <v>0</v>
      </c>
      <c r="AT965" s="23">
        <f t="shared" si="1998"/>
        <v>3475</v>
      </c>
      <c r="AU965" s="23">
        <f t="shared" si="1998"/>
        <v>0</v>
      </c>
      <c r="AV965" s="23">
        <f t="shared" si="1998"/>
        <v>3475</v>
      </c>
      <c r="AW965" s="23">
        <f t="shared" si="1998"/>
        <v>0</v>
      </c>
      <c r="AX965" s="180">
        <f t="shared" ref="AX965:BE965" si="1999">AX971+AX966</f>
        <v>0</v>
      </c>
      <c r="AY965" s="180">
        <f t="shared" si="1999"/>
        <v>0</v>
      </c>
      <c r="AZ965" s="180">
        <f t="shared" si="1999"/>
        <v>0</v>
      </c>
      <c r="BA965" s="180">
        <f t="shared" si="1999"/>
        <v>0</v>
      </c>
      <c r="BB965" s="23">
        <f t="shared" si="1999"/>
        <v>3475</v>
      </c>
      <c r="BC965" s="23">
        <f t="shared" si="1999"/>
        <v>0</v>
      </c>
      <c r="BD965" s="23">
        <f t="shared" si="1999"/>
        <v>3475</v>
      </c>
      <c r="BE965" s="23">
        <f t="shared" si="1999"/>
        <v>0</v>
      </c>
    </row>
    <row r="966" spans="1:57" s="87" customFormat="1" ht="99">
      <c r="A966" s="24" t="s">
        <v>657</v>
      </c>
      <c r="B966" s="25" t="s">
        <v>54</v>
      </c>
      <c r="C966" s="25" t="s">
        <v>60</v>
      </c>
      <c r="D966" s="34" t="s">
        <v>260</v>
      </c>
      <c r="E966" s="25"/>
      <c r="F966" s="27">
        <f>F967</f>
        <v>3328</v>
      </c>
      <c r="G966" s="27">
        <f t="shared" ref="G966:V969" si="2000">G967</f>
        <v>0</v>
      </c>
      <c r="H966" s="27">
        <f t="shared" si="2000"/>
        <v>3328</v>
      </c>
      <c r="I966" s="27">
        <f t="shared" si="2000"/>
        <v>0</v>
      </c>
      <c r="J966" s="27">
        <f t="shared" si="2000"/>
        <v>147</v>
      </c>
      <c r="K966" s="27">
        <f t="shared" si="2000"/>
        <v>0</v>
      </c>
      <c r="L966" s="27">
        <f t="shared" si="2000"/>
        <v>147</v>
      </c>
      <c r="M966" s="27">
        <f t="shared" si="2000"/>
        <v>0</v>
      </c>
      <c r="N966" s="27">
        <f t="shared" si="2000"/>
        <v>3475</v>
      </c>
      <c r="O966" s="27">
        <f t="shared" si="2000"/>
        <v>0</v>
      </c>
      <c r="P966" s="27">
        <f t="shared" si="2000"/>
        <v>3475</v>
      </c>
      <c r="Q966" s="27">
        <f t="shared" si="2000"/>
        <v>0</v>
      </c>
      <c r="R966" s="181">
        <f t="shared" si="2000"/>
        <v>0</v>
      </c>
      <c r="S966" s="181">
        <f t="shared" si="2000"/>
        <v>0</v>
      </c>
      <c r="T966" s="181">
        <f t="shared" si="2000"/>
        <v>0</v>
      </c>
      <c r="U966" s="181">
        <f t="shared" si="2000"/>
        <v>0</v>
      </c>
      <c r="V966" s="27">
        <f t="shared" si="2000"/>
        <v>3475</v>
      </c>
      <c r="W966" s="27">
        <f t="shared" ref="R966:AH969" si="2001">W967</f>
        <v>0</v>
      </c>
      <c r="X966" s="27">
        <f t="shared" si="2001"/>
        <v>3475</v>
      </c>
      <c r="Y966" s="27">
        <f t="shared" si="2001"/>
        <v>0</v>
      </c>
      <c r="Z966" s="181">
        <f t="shared" si="2001"/>
        <v>0</v>
      </c>
      <c r="AA966" s="181">
        <f t="shared" si="2001"/>
        <v>0</v>
      </c>
      <c r="AB966" s="181">
        <f t="shared" si="2001"/>
        <v>0</v>
      </c>
      <c r="AC966" s="181">
        <f t="shared" si="2001"/>
        <v>0</v>
      </c>
      <c r="AD966" s="27">
        <f t="shared" si="2001"/>
        <v>3475</v>
      </c>
      <c r="AE966" s="27">
        <f t="shared" si="2001"/>
        <v>0</v>
      </c>
      <c r="AF966" s="27">
        <f t="shared" si="2001"/>
        <v>3475</v>
      </c>
      <c r="AG966" s="27">
        <f t="shared" si="2001"/>
        <v>0</v>
      </c>
      <c r="AH966" s="181">
        <f t="shared" si="2001"/>
        <v>0</v>
      </c>
      <c r="AI966" s="181">
        <f t="shared" ref="AH966:AX969" si="2002">AI967</f>
        <v>0</v>
      </c>
      <c r="AJ966" s="181">
        <f t="shared" si="2002"/>
        <v>0</v>
      </c>
      <c r="AK966" s="181">
        <f t="shared" si="2002"/>
        <v>0</v>
      </c>
      <c r="AL966" s="27">
        <f t="shared" si="2002"/>
        <v>3475</v>
      </c>
      <c r="AM966" s="27">
        <f t="shared" si="2002"/>
        <v>0</v>
      </c>
      <c r="AN966" s="27">
        <f t="shared" si="2002"/>
        <v>3475</v>
      </c>
      <c r="AO966" s="27">
        <f t="shared" si="2002"/>
        <v>0</v>
      </c>
      <c r="AP966" s="181">
        <f t="shared" si="2002"/>
        <v>0</v>
      </c>
      <c r="AQ966" s="181">
        <f t="shared" si="2002"/>
        <v>0</v>
      </c>
      <c r="AR966" s="181">
        <f t="shared" si="2002"/>
        <v>0</v>
      </c>
      <c r="AS966" s="181">
        <f t="shared" si="2002"/>
        <v>0</v>
      </c>
      <c r="AT966" s="27">
        <f t="shared" si="2002"/>
        <v>3475</v>
      </c>
      <c r="AU966" s="27">
        <f t="shared" si="2002"/>
        <v>0</v>
      </c>
      <c r="AV966" s="27">
        <f t="shared" si="2002"/>
        <v>3475</v>
      </c>
      <c r="AW966" s="27">
        <f t="shared" si="2002"/>
        <v>0</v>
      </c>
      <c r="AX966" s="181">
        <f t="shared" si="2002"/>
        <v>0</v>
      </c>
      <c r="AY966" s="181">
        <f t="shared" ref="AX966:BE969" si="2003">AY967</f>
        <v>0</v>
      </c>
      <c r="AZ966" s="181">
        <f t="shared" si="2003"/>
        <v>0</v>
      </c>
      <c r="BA966" s="181">
        <f t="shared" si="2003"/>
        <v>0</v>
      </c>
      <c r="BB966" s="27">
        <f t="shared" si="2003"/>
        <v>3475</v>
      </c>
      <c r="BC966" s="27">
        <f t="shared" si="2003"/>
        <v>0</v>
      </c>
      <c r="BD966" s="27">
        <f t="shared" si="2003"/>
        <v>3475</v>
      </c>
      <c r="BE966" s="27">
        <f t="shared" si="2003"/>
        <v>0</v>
      </c>
    </row>
    <row r="967" spans="1:57" s="87" customFormat="1" ht="33">
      <c r="A967" s="24" t="s">
        <v>200</v>
      </c>
      <c r="B967" s="25" t="s">
        <v>54</v>
      </c>
      <c r="C967" s="25" t="s">
        <v>60</v>
      </c>
      <c r="D967" s="34" t="s">
        <v>673</v>
      </c>
      <c r="E967" s="25"/>
      <c r="F967" s="27">
        <f>F968</f>
        <v>3328</v>
      </c>
      <c r="G967" s="27">
        <f t="shared" si="2000"/>
        <v>0</v>
      </c>
      <c r="H967" s="27">
        <f t="shared" si="2000"/>
        <v>3328</v>
      </c>
      <c r="I967" s="27">
        <f t="shared" si="2000"/>
        <v>0</v>
      </c>
      <c r="J967" s="27">
        <f t="shared" si="2000"/>
        <v>147</v>
      </c>
      <c r="K967" s="27">
        <f t="shared" si="2000"/>
        <v>0</v>
      </c>
      <c r="L967" s="27">
        <f t="shared" si="2000"/>
        <v>147</v>
      </c>
      <c r="M967" s="27">
        <f t="shared" si="2000"/>
        <v>0</v>
      </c>
      <c r="N967" s="27">
        <f t="shared" si="2000"/>
        <v>3475</v>
      </c>
      <c r="O967" s="27">
        <f t="shared" si="2000"/>
        <v>0</v>
      </c>
      <c r="P967" s="27">
        <f t="shared" si="2000"/>
        <v>3475</v>
      </c>
      <c r="Q967" s="27">
        <f t="shared" si="2000"/>
        <v>0</v>
      </c>
      <c r="R967" s="181">
        <f t="shared" si="2001"/>
        <v>0</v>
      </c>
      <c r="S967" s="181">
        <f t="shared" si="2001"/>
        <v>0</v>
      </c>
      <c r="T967" s="181">
        <f t="shared" si="2001"/>
        <v>0</v>
      </c>
      <c r="U967" s="181">
        <f t="shared" si="2001"/>
        <v>0</v>
      </c>
      <c r="V967" s="27">
        <f t="shared" si="2001"/>
        <v>3475</v>
      </c>
      <c r="W967" s="27">
        <f t="shared" si="2001"/>
        <v>0</v>
      </c>
      <c r="X967" s="27">
        <f t="shared" si="2001"/>
        <v>3475</v>
      </c>
      <c r="Y967" s="27">
        <f t="shared" si="2001"/>
        <v>0</v>
      </c>
      <c r="Z967" s="181">
        <f t="shared" si="2001"/>
        <v>0</v>
      </c>
      <c r="AA967" s="181">
        <f t="shared" si="2001"/>
        <v>0</v>
      </c>
      <c r="AB967" s="181">
        <f t="shared" si="2001"/>
        <v>0</v>
      </c>
      <c r="AC967" s="181">
        <f t="shared" si="2001"/>
        <v>0</v>
      </c>
      <c r="AD967" s="27">
        <f t="shared" si="2001"/>
        <v>3475</v>
      </c>
      <c r="AE967" s="27">
        <f t="shared" si="2001"/>
        <v>0</v>
      </c>
      <c r="AF967" s="27">
        <f t="shared" si="2001"/>
        <v>3475</v>
      </c>
      <c r="AG967" s="27">
        <f t="shared" si="2001"/>
        <v>0</v>
      </c>
      <c r="AH967" s="181">
        <f t="shared" si="2002"/>
        <v>0</v>
      </c>
      <c r="AI967" s="181">
        <f t="shared" si="2002"/>
        <v>0</v>
      </c>
      <c r="AJ967" s="181">
        <f t="shared" si="2002"/>
        <v>0</v>
      </c>
      <c r="AK967" s="181">
        <f t="shared" si="2002"/>
        <v>0</v>
      </c>
      <c r="AL967" s="27">
        <f t="shared" si="2002"/>
        <v>3475</v>
      </c>
      <c r="AM967" s="27">
        <f t="shared" si="2002"/>
        <v>0</v>
      </c>
      <c r="AN967" s="27">
        <f t="shared" si="2002"/>
        <v>3475</v>
      </c>
      <c r="AO967" s="27">
        <f t="shared" si="2002"/>
        <v>0</v>
      </c>
      <c r="AP967" s="181">
        <f t="shared" si="2002"/>
        <v>0</v>
      </c>
      <c r="AQ967" s="181">
        <f t="shared" si="2002"/>
        <v>0</v>
      </c>
      <c r="AR967" s="181">
        <f t="shared" si="2002"/>
        <v>0</v>
      </c>
      <c r="AS967" s="181">
        <f t="shared" si="2002"/>
        <v>0</v>
      </c>
      <c r="AT967" s="27">
        <f t="shared" si="2002"/>
        <v>3475</v>
      </c>
      <c r="AU967" s="27">
        <f t="shared" si="2002"/>
        <v>0</v>
      </c>
      <c r="AV967" s="27">
        <f t="shared" si="2002"/>
        <v>3475</v>
      </c>
      <c r="AW967" s="27">
        <f t="shared" si="2002"/>
        <v>0</v>
      </c>
      <c r="AX967" s="181">
        <f t="shared" si="2003"/>
        <v>0</v>
      </c>
      <c r="AY967" s="181">
        <f t="shared" si="2003"/>
        <v>0</v>
      </c>
      <c r="AZ967" s="181">
        <f t="shared" si="2003"/>
        <v>0</v>
      </c>
      <c r="BA967" s="181">
        <f t="shared" si="2003"/>
        <v>0</v>
      </c>
      <c r="BB967" s="27">
        <f t="shared" si="2003"/>
        <v>3475</v>
      </c>
      <c r="BC967" s="27">
        <f t="shared" si="2003"/>
        <v>0</v>
      </c>
      <c r="BD967" s="27">
        <f t="shared" si="2003"/>
        <v>3475</v>
      </c>
      <c r="BE967" s="27">
        <f t="shared" si="2003"/>
        <v>0</v>
      </c>
    </row>
    <row r="968" spans="1:57" s="87" customFormat="1" ht="66">
      <c r="A968" s="24" t="s">
        <v>672</v>
      </c>
      <c r="B968" s="25" t="s">
        <v>54</v>
      </c>
      <c r="C968" s="25" t="s">
        <v>60</v>
      </c>
      <c r="D968" s="34" t="s">
        <v>674</v>
      </c>
      <c r="E968" s="25"/>
      <c r="F968" s="27">
        <f>F969</f>
        <v>3328</v>
      </c>
      <c r="G968" s="27">
        <f t="shared" si="2000"/>
        <v>0</v>
      </c>
      <c r="H968" s="27">
        <f t="shared" si="2000"/>
        <v>3328</v>
      </c>
      <c r="I968" s="27">
        <f t="shared" si="2000"/>
        <v>0</v>
      </c>
      <c r="J968" s="27">
        <f t="shared" si="2000"/>
        <v>147</v>
      </c>
      <c r="K968" s="27">
        <f t="shared" si="2000"/>
        <v>0</v>
      </c>
      <c r="L968" s="27">
        <f t="shared" si="2000"/>
        <v>147</v>
      </c>
      <c r="M968" s="27">
        <f t="shared" si="2000"/>
        <v>0</v>
      </c>
      <c r="N968" s="27">
        <f t="shared" si="2000"/>
        <v>3475</v>
      </c>
      <c r="O968" s="27">
        <f t="shared" si="2000"/>
        <v>0</v>
      </c>
      <c r="P968" s="27">
        <f t="shared" si="2000"/>
        <v>3475</v>
      </c>
      <c r="Q968" s="27">
        <f t="shared" si="2000"/>
        <v>0</v>
      </c>
      <c r="R968" s="181">
        <f t="shared" si="2001"/>
        <v>0</v>
      </c>
      <c r="S968" s="181">
        <f t="shared" si="2001"/>
        <v>0</v>
      </c>
      <c r="T968" s="181">
        <f t="shared" si="2001"/>
        <v>0</v>
      </c>
      <c r="U968" s="181">
        <f t="shared" si="2001"/>
        <v>0</v>
      </c>
      <c r="V968" s="27">
        <f t="shared" si="2001"/>
        <v>3475</v>
      </c>
      <c r="W968" s="27">
        <f t="shared" si="2001"/>
        <v>0</v>
      </c>
      <c r="X968" s="27">
        <f t="shared" si="2001"/>
        <v>3475</v>
      </c>
      <c r="Y968" s="27">
        <f t="shared" si="2001"/>
        <v>0</v>
      </c>
      <c r="Z968" s="181">
        <f t="shared" si="2001"/>
        <v>0</v>
      </c>
      <c r="AA968" s="181">
        <f t="shared" si="2001"/>
        <v>0</v>
      </c>
      <c r="AB968" s="181">
        <f t="shared" si="2001"/>
        <v>0</v>
      </c>
      <c r="AC968" s="181">
        <f t="shared" si="2001"/>
        <v>0</v>
      </c>
      <c r="AD968" s="27">
        <f t="shared" si="2001"/>
        <v>3475</v>
      </c>
      <c r="AE968" s="27">
        <f t="shared" si="2001"/>
        <v>0</v>
      </c>
      <c r="AF968" s="27">
        <f t="shared" si="2001"/>
        <v>3475</v>
      </c>
      <c r="AG968" s="27">
        <f t="shared" si="2001"/>
        <v>0</v>
      </c>
      <c r="AH968" s="181">
        <f t="shared" si="2002"/>
        <v>0</v>
      </c>
      <c r="AI968" s="181">
        <f t="shared" si="2002"/>
        <v>0</v>
      </c>
      <c r="AJ968" s="181">
        <f t="shared" si="2002"/>
        <v>0</v>
      </c>
      <c r="AK968" s="181">
        <f t="shared" si="2002"/>
        <v>0</v>
      </c>
      <c r="AL968" s="27">
        <f t="shared" si="2002"/>
        <v>3475</v>
      </c>
      <c r="AM968" s="27">
        <f t="shared" si="2002"/>
        <v>0</v>
      </c>
      <c r="AN968" s="27">
        <f t="shared" si="2002"/>
        <v>3475</v>
      </c>
      <c r="AO968" s="27">
        <f t="shared" si="2002"/>
        <v>0</v>
      </c>
      <c r="AP968" s="181">
        <f t="shared" si="2002"/>
        <v>0</v>
      </c>
      <c r="AQ968" s="181">
        <f t="shared" si="2002"/>
        <v>0</v>
      </c>
      <c r="AR968" s="181">
        <f t="shared" si="2002"/>
        <v>0</v>
      </c>
      <c r="AS968" s="181">
        <f t="shared" si="2002"/>
        <v>0</v>
      </c>
      <c r="AT968" s="27">
        <f t="shared" si="2002"/>
        <v>3475</v>
      </c>
      <c r="AU968" s="27">
        <f t="shared" si="2002"/>
        <v>0</v>
      </c>
      <c r="AV968" s="27">
        <f t="shared" si="2002"/>
        <v>3475</v>
      </c>
      <c r="AW968" s="27">
        <f t="shared" si="2002"/>
        <v>0</v>
      </c>
      <c r="AX968" s="181">
        <f t="shared" si="2003"/>
        <v>0</v>
      </c>
      <c r="AY968" s="181">
        <f t="shared" si="2003"/>
        <v>0</v>
      </c>
      <c r="AZ968" s="181">
        <f t="shared" si="2003"/>
        <v>0</v>
      </c>
      <c r="BA968" s="181">
        <f t="shared" si="2003"/>
        <v>0</v>
      </c>
      <c r="BB968" s="27">
        <f t="shared" si="2003"/>
        <v>3475</v>
      </c>
      <c r="BC968" s="27">
        <f t="shared" si="2003"/>
        <v>0</v>
      </c>
      <c r="BD968" s="27">
        <f t="shared" si="2003"/>
        <v>3475</v>
      </c>
      <c r="BE968" s="27">
        <f t="shared" si="2003"/>
        <v>0</v>
      </c>
    </row>
    <row r="969" spans="1:57" s="87" customFormat="1" ht="33">
      <c r="A969" s="24" t="s">
        <v>81</v>
      </c>
      <c r="B969" s="25" t="s">
        <v>54</v>
      </c>
      <c r="C969" s="25" t="s">
        <v>60</v>
      </c>
      <c r="D969" s="34" t="s">
        <v>674</v>
      </c>
      <c r="E969" s="25" t="s">
        <v>82</v>
      </c>
      <c r="F969" s="27">
        <f>F970</f>
        <v>3328</v>
      </c>
      <c r="G969" s="27">
        <f t="shared" si="2000"/>
        <v>0</v>
      </c>
      <c r="H969" s="27">
        <f t="shared" si="2000"/>
        <v>3328</v>
      </c>
      <c r="I969" s="27">
        <f t="shared" si="2000"/>
        <v>0</v>
      </c>
      <c r="J969" s="27">
        <f t="shared" si="2000"/>
        <v>147</v>
      </c>
      <c r="K969" s="27">
        <f t="shared" si="2000"/>
        <v>0</v>
      </c>
      <c r="L969" s="27">
        <f t="shared" si="2000"/>
        <v>147</v>
      </c>
      <c r="M969" s="27">
        <f t="shared" si="2000"/>
        <v>0</v>
      </c>
      <c r="N969" s="27">
        <f t="shared" si="2000"/>
        <v>3475</v>
      </c>
      <c r="O969" s="27">
        <f t="shared" si="2000"/>
        <v>0</v>
      </c>
      <c r="P969" s="27">
        <f t="shared" si="2000"/>
        <v>3475</v>
      </c>
      <c r="Q969" s="27">
        <f t="shared" si="2000"/>
        <v>0</v>
      </c>
      <c r="R969" s="181">
        <f t="shared" si="2001"/>
        <v>0</v>
      </c>
      <c r="S969" s="181">
        <f t="shared" si="2001"/>
        <v>0</v>
      </c>
      <c r="T969" s="181">
        <f t="shared" si="2001"/>
        <v>0</v>
      </c>
      <c r="U969" s="181">
        <f t="shared" si="2001"/>
        <v>0</v>
      </c>
      <c r="V969" s="27">
        <f t="shared" si="2001"/>
        <v>3475</v>
      </c>
      <c r="W969" s="27">
        <f t="shared" si="2001"/>
        <v>0</v>
      </c>
      <c r="X969" s="27">
        <f t="shared" si="2001"/>
        <v>3475</v>
      </c>
      <c r="Y969" s="27">
        <f t="shared" si="2001"/>
        <v>0</v>
      </c>
      <c r="Z969" s="181">
        <f t="shared" si="2001"/>
        <v>0</v>
      </c>
      <c r="AA969" s="181">
        <f t="shared" si="2001"/>
        <v>0</v>
      </c>
      <c r="AB969" s="181">
        <f t="shared" si="2001"/>
        <v>0</v>
      </c>
      <c r="AC969" s="181">
        <f t="shared" si="2001"/>
        <v>0</v>
      </c>
      <c r="AD969" s="27">
        <f t="shared" si="2001"/>
        <v>3475</v>
      </c>
      <c r="AE969" s="27">
        <f t="shared" si="2001"/>
        <v>0</v>
      </c>
      <c r="AF969" s="27">
        <f t="shared" si="2001"/>
        <v>3475</v>
      </c>
      <c r="AG969" s="27">
        <f t="shared" si="2001"/>
        <v>0</v>
      </c>
      <c r="AH969" s="181">
        <f t="shared" si="2002"/>
        <v>0</v>
      </c>
      <c r="AI969" s="181">
        <f t="shared" si="2002"/>
        <v>0</v>
      </c>
      <c r="AJ969" s="181">
        <f t="shared" si="2002"/>
        <v>0</v>
      </c>
      <c r="AK969" s="181">
        <f t="shared" si="2002"/>
        <v>0</v>
      </c>
      <c r="AL969" s="27">
        <f t="shared" si="2002"/>
        <v>3475</v>
      </c>
      <c r="AM969" s="27">
        <f t="shared" si="2002"/>
        <v>0</v>
      </c>
      <c r="AN969" s="27">
        <f t="shared" si="2002"/>
        <v>3475</v>
      </c>
      <c r="AO969" s="27">
        <f t="shared" si="2002"/>
        <v>0</v>
      </c>
      <c r="AP969" s="181">
        <f t="shared" si="2002"/>
        <v>0</v>
      </c>
      <c r="AQ969" s="181">
        <f t="shared" si="2002"/>
        <v>0</v>
      </c>
      <c r="AR969" s="181">
        <f t="shared" si="2002"/>
        <v>0</v>
      </c>
      <c r="AS969" s="181">
        <f t="shared" si="2002"/>
        <v>0</v>
      </c>
      <c r="AT969" s="27">
        <f t="shared" si="2002"/>
        <v>3475</v>
      </c>
      <c r="AU969" s="27">
        <f t="shared" si="2002"/>
        <v>0</v>
      </c>
      <c r="AV969" s="27">
        <f t="shared" si="2002"/>
        <v>3475</v>
      </c>
      <c r="AW969" s="27">
        <f t="shared" si="2002"/>
        <v>0</v>
      </c>
      <c r="AX969" s="181">
        <f t="shared" si="2003"/>
        <v>0</v>
      </c>
      <c r="AY969" s="181">
        <f t="shared" si="2003"/>
        <v>0</v>
      </c>
      <c r="AZ969" s="181">
        <f t="shared" si="2003"/>
        <v>0</v>
      </c>
      <c r="BA969" s="181">
        <f t="shared" si="2003"/>
        <v>0</v>
      </c>
      <c r="BB969" s="27">
        <f t="shared" si="2003"/>
        <v>3475</v>
      </c>
      <c r="BC969" s="27">
        <f t="shared" si="2003"/>
        <v>0</v>
      </c>
      <c r="BD969" s="27">
        <f t="shared" si="2003"/>
        <v>3475</v>
      </c>
      <c r="BE969" s="27">
        <f t="shared" si="2003"/>
        <v>0</v>
      </c>
    </row>
    <row r="970" spans="1:57" s="87" customFormat="1" ht="16.5">
      <c r="A970" s="24" t="s">
        <v>169</v>
      </c>
      <c r="B970" s="25" t="s">
        <v>54</v>
      </c>
      <c r="C970" s="25" t="s">
        <v>60</v>
      </c>
      <c r="D970" s="34" t="s">
        <v>674</v>
      </c>
      <c r="E970" s="25" t="s">
        <v>168</v>
      </c>
      <c r="F970" s="27">
        <f>3321+7</f>
        <v>3328</v>
      </c>
      <c r="G970" s="27"/>
      <c r="H970" s="27">
        <f>3321+7</f>
        <v>3328</v>
      </c>
      <c r="I970" s="72"/>
      <c r="J970" s="57">
        <v>147</v>
      </c>
      <c r="K970" s="57"/>
      <c r="L970" s="57">
        <v>147</v>
      </c>
      <c r="M970" s="57"/>
      <c r="N970" s="27">
        <f>F970+J970+K970</f>
        <v>3475</v>
      </c>
      <c r="O970" s="27">
        <f>G970+K970</f>
        <v>0</v>
      </c>
      <c r="P970" s="27">
        <f>H970+L970+M970</f>
        <v>3475</v>
      </c>
      <c r="Q970" s="72">
        <f>I970+M970</f>
        <v>0</v>
      </c>
      <c r="R970" s="197"/>
      <c r="S970" s="197"/>
      <c r="T970" s="197"/>
      <c r="U970" s="197"/>
      <c r="V970" s="27">
        <f>N970+R970+S970</f>
        <v>3475</v>
      </c>
      <c r="W970" s="27">
        <f>O970+S970</f>
        <v>0</v>
      </c>
      <c r="X970" s="27">
        <f>P970+T970+U970</f>
        <v>3475</v>
      </c>
      <c r="Y970" s="72">
        <f>Q970+U970</f>
        <v>0</v>
      </c>
      <c r="Z970" s="197"/>
      <c r="AA970" s="197"/>
      <c r="AB970" s="197"/>
      <c r="AC970" s="197"/>
      <c r="AD970" s="27">
        <f>V970+Z970+AA970</f>
        <v>3475</v>
      </c>
      <c r="AE970" s="27">
        <f>W970+AA970</f>
        <v>0</v>
      </c>
      <c r="AF970" s="27">
        <f>X970+AB970+AC970</f>
        <v>3475</v>
      </c>
      <c r="AG970" s="72">
        <f>Y970+AC970</f>
        <v>0</v>
      </c>
      <c r="AH970" s="197"/>
      <c r="AI970" s="197"/>
      <c r="AJ970" s="197"/>
      <c r="AK970" s="197"/>
      <c r="AL970" s="27">
        <f>AD970+AH970+AI970</f>
        <v>3475</v>
      </c>
      <c r="AM970" s="27">
        <f>AE970+AI970</f>
        <v>0</v>
      </c>
      <c r="AN970" s="27">
        <f>AF970+AJ970+AK970</f>
        <v>3475</v>
      </c>
      <c r="AO970" s="72">
        <f>AG970+AK970</f>
        <v>0</v>
      </c>
      <c r="AP970" s="197"/>
      <c r="AQ970" s="197"/>
      <c r="AR970" s="197"/>
      <c r="AS970" s="197"/>
      <c r="AT970" s="27">
        <f>AL970+AP970+AQ970</f>
        <v>3475</v>
      </c>
      <c r="AU970" s="27">
        <f>AM970+AQ970</f>
        <v>0</v>
      </c>
      <c r="AV970" s="27">
        <f>AN970+AR970+AS970</f>
        <v>3475</v>
      </c>
      <c r="AW970" s="72">
        <f>AO970+AS970</f>
        <v>0</v>
      </c>
      <c r="AX970" s="197"/>
      <c r="AY970" s="197"/>
      <c r="AZ970" s="197"/>
      <c r="BA970" s="197"/>
      <c r="BB970" s="27">
        <f>AT970+AX970+AY970</f>
        <v>3475</v>
      </c>
      <c r="BC970" s="27">
        <f>AU970+AY970</f>
        <v>0</v>
      </c>
      <c r="BD970" s="27">
        <f>AV970+AZ970+BA970</f>
        <v>3475</v>
      </c>
      <c r="BE970" s="72">
        <f>AW970+BA970</f>
        <v>0</v>
      </c>
    </row>
    <row r="971" spans="1:57" s="11" customFormat="1" ht="16.5" hidden="1">
      <c r="A971" s="119" t="s">
        <v>79</v>
      </c>
      <c r="B971" s="120" t="s">
        <v>54</v>
      </c>
      <c r="C971" s="120" t="s">
        <v>60</v>
      </c>
      <c r="D971" s="132" t="s">
        <v>218</v>
      </c>
      <c r="E971" s="25"/>
      <c r="F971" s="122">
        <f t="shared" ref="F971:I971" si="2004">F972+F976</f>
        <v>0</v>
      </c>
      <c r="G971" s="122">
        <f t="shared" si="2004"/>
        <v>0</v>
      </c>
      <c r="H971" s="122">
        <f t="shared" si="2004"/>
        <v>0</v>
      </c>
      <c r="I971" s="123">
        <f t="shared" si="2004"/>
        <v>0</v>
      </c>
      <c r="J971" s="57"/>
      <c r="K971" s="57"/>
      <c r="L971" s="57"/>
      <c r="M971" s="57"/>
      <c r="N971" s="122">
        <f t="shared" ref="N971:Q971" si="2005">N972+N976</f>
        <v>0</v>
      </c>
      <c r="O971" s="122">
        <f t="shared" si="2005"/>
        <v>0</v>
      </c>
      <c r="P971" s="122">
        <f t="shared" si="2005"/>
        <v>0</v>
      </c>
      <c r="Q971" s="123">
        <f t="shared" si="2005"/>
        <v>0</v>
      </c>
      <c r="R971" s="197"/>
      <c r="S971" s="197"/>
      <c r="T971" s="197"/>
      <c r="U971" s="197"/>
      <c r="V971" s="122">
        <f t="shared" ref="V971:Y971" si="2006">V972+V976</f>
        <v>0</v>
      </c>
      <c r="W971" s="122">
        <f t="shared" si="2006"/>
        <v>0</v>
      </c>
      <c r="X971" s="122">
        <f t="shared" si="2006"/>
        <v>0</v>
      </c>
      <c r="Y971" s="123">
        <f t="shared" si="2006"/>
        <v>0</v>
      </c>
      <c r="Z971" s="197"/>
      <c r="AA971" s="197"/>
      <c r="AB971" s="197"/>
      <c r="AC971" s="197"/>
      <c r="AD971" s="122">
        <f t="shared" ref="AD971:AG971" si="2007">AD972+AD976</f>
        <v>0</v>
      </c>
      <c r="AE971" s="122">
        <f t="shared" si="2007"/>
        <v>0</v>
      </c>
      <c r="AF971" s="122">
        <f t="shared" si="2007"/>
        <v>0</v>
      </c>
      <c r="AG971" s="123">
        <f t="shared" si="2007"/>
        <v>0</v>
      </c>
      <c r="AH971" s="197"/>
      <c r="AI971" s="197"/>
      <c r="AJ971" s="197"/>
      <c r="AK971" s="197"/>
      <c r="AL971" s="122">
        <f t="shared" ref="AL971:AO971" si="2008">AL972+AL976</f>
        <v>0</v>
      </c>
      <c r="AM971" s="122">
        <f t="shared" si="2008"/>
        <v>0</v>
      </c>
      <c r="AN971" s="122">
        <f t="shared" si="2008"/>
        <v>0</v>
      </c>
      <c r="AO971" s="123">
        <f t="shared" si="2008"/>
        <v>0</v>
      </c>
      <c r="AP971" s="197"/>
      <c r="AQ971" s="197"/>
      <c r="AR971" s="197"/>
      <c r="AS971" s="197"/>
      <c r="AT971" s="122">
        <f t="shared" ref="AT971:AW971" si="2009">AT972+AT976</f>
        <v>0</v>
      </c>
      <c r="AU971" s="122">
        <f t="shared" si="2009"/>
        <v>0</v>
      </c>
      <c r="AV971" s="122">
        <f t="shared" si="2009"/>
        <v>0</v>
      </c>
      <c r="AW971" s="123">
        <f t="shared" si="2009"/>
        <v>0</v>
      </c>
      <c r="AX971" s="197"/>
      <c r="AY971" s="197"/>
      <c r="AZ971" s="197"/>
      <c r="BA971" s="197"/>
      <c r="BB971" s="122">
        <f t="shared" ref="BB971:BE971" si="2010">BB972+BB976</f>
        <v>0</v>
      </c>
      <c r="BC971" s="122">
        <f t="shared" si="2010"/>
        <v>0</v>
      </c>
      <c r="BD971" s="122">
        <f t="shared" si="2010"/>
        <v>0</v>
      </c>
      <c r="BE971" s="123">
        <f t="shared" si="2010"/>
        <v>0</v>
      </c>
    </row>
    <row r="972" spans="1:57" s="11" customFormat="1" ht="16.5" hidden="1">
      <c r="A972" s="126" t="s">
        <v>76</v>
      </c>
      <c r="B972" s="120" t="s">
        <v>54</v>
      </c>
      <c r="C972" s="120" t="s">
        <v>60</v>
      </c>
      <c r="D972" s="132" t="s">
        <v>219</v>
      </c>
      <c r="E972" s="25"/>
      <c r="F972" s="122">
        <f t="shared" ref="F972:I974" si="2011">F973</f>
        <v>0</v>
      </c>
      <c r="G972" s="122">
        <f t="shared" si="2011"/>
        <v>0</v>
      </c>
      <c r="H972" s="122">
        <f t="shared" si="2011"/>
        <v>0</v>
      </c>
      <c r="I972" s="123">
        <f t="shared" si="2011"/>
        <v>0</v>
      </c>
      <c r="J972" s="57"/>
      <c r="K972" s="57"/>
      <c r="L972" s="57"/>
      <c r="M972" s="57"/>
      <c r="N972" s="122">
        <f t="shared" ref="N972:Q974" si="2012">N973</f>
        <v>0</v>
      </c>
      <c r="O972" s="122">
        <f t="shared" si="2012"/>
        <v>0</v>
      </c>
      <c r="P972" s="122">
        <f t="shared" si="2012"/>
        <v>0</v>
      </c>
      <c r="Q972" s="123">
        <f t="shared" si="2012"/>
        <v>0</v>
      </c>
      <c r="R972" s="197"/>
      <c r="S972" s="197"/>
      <c r="T972" s="197"/>
      <c r="U972" s="197"/>
      <c r="V972" s="122">
        <f t="shared" ref="V972:Y974" si="2013">V973</f>
        <v>0</v>
      </c>
      <c r="W972" s="122">
        <f t="shared" si="2013"/>
        <v>0</v>
      </c>
      <c r="X972" s="122">
        <f t="shared" si="2013"/>
        <v>0</v>
      </c>
      <c r="Y972" s="123">
        <f t="shared" si="2013"/>
        <v>0</v>
      </c>
      <c r="Z972" s="197"/>
      <c r="AA972" s="197"/>
      <c r="AB972" s="197"/>
      <c r="AC972" s="197"/>
      <c r="AD972" s="122">
        <f t="shared" ref="AD972:AG974" si="2014">AD973</f>
        <v>0</v>
      </c>
      <c r="AE972" s="122">
        <f t="shared" si="2014"/>
        <v>0</v>
      </c>
      <c r="AF972" s="122">
        <f t="shared" si="2014"/>
        <v>0</v>
      </c>
      <c r="AG972" s="123">
        <f t="shared" si="2014"/>
        <v>0</v>
      </c>
      <c r="AH972" s="197"/>
      <c r="AI972" s="197"/>
      <c r="AJ972" s="197"/>
      <c r="AK972" s="197"/>
      <c r="AL972" s="122">
        <f t="shared" ref="AL972:AO974" si="2015">AL973</f>
        <v>0</v>
      </c>
      <c r="AM972" s="122">
        <f t="shared" si="2015"/>
        <v>0</v>
      </c>
      <c r="AN972" s="122">
        <f t="shared" si="2015"/>
        <v>0</v>
      </c>
      <c r="AO972" s="123">
        <f t="shared" si="2015"/>
        <v>0</v>
      </c>
      <c r="AP972" s="197"/>
      <c r="AQ972" s="197"/>
      <c r="AR972" s="197"/>
      <c r="AS972" s="197"/>
      <c r="AT972" s="122">
        <f t="shared" ref="AT972:AW974" si="2016">AT973</f>
        <v>0</v>
      </c>
      <c r="AU972" s="122">
        <f t="shared" si="2016"/>
        <v>0</v>
      </c>
      <c r="AV972" s="122">
        <f t="shared" si="2016"/>
        <v>0</v>
      </c>
      <c r="AW972" s="123">
        <f t="shared" si="2016"/>
        <v>0</v>
      </c>
      <c r="AX972" s="197"/>
      <c r="AY972" s="197"/>
      <c r="AZ972" s="197"/>
      <c r="BA972" s="197"/>
      <c r="BB972" s="122">
        <f t="shared" ref="BB972:BE974" si="2017">BB973</f>
        <v>0</v>
      </c>
      <c r="BC972" s="122">
        <f t="shared" si="2017"/>
        <v>0</v>
      </c>
      <c r="BD972" s="122">
        <f t="shared" si="2017"/>
        <v>0</v>
      </c>
      <c r="BE972" s="123">
        <f t="shared" si="2017"/>
        <v>0</v>
      </c>
    </row>
    <row r="973" spans="1:57" s="11" customFormat="1" ht="49.5" hidden="1">
      <c r="A973" s="119" t="s">
        <v>145</v>
      </c>
      <c r="B973" s="120" t="s">
        <v>54</v>
      </c>
      <c r="C973" s="120" t="s">
        <v>60</v>
      </c>
      <c r="D973" s="132" t="s">
        <v>598</v>
      </c>
      <c r="E973" s="25"/>
      <c r="F973" s="122">
        <f t="shared" si="2011"/>
        <v>0</v>
      </c>
      <c r="G973" s="122">
        <f t="shared" si="2011"/>
        <v>0</v>
      </c>
      <c r="H973" s="122">
        <f t="shared" si="2011"/>
        <v>0</v>
      </c>
      <c r="I973" s="123">
        <f t="shared" si="2011"/>
        <v>0</v>
      </c>
      <c r="J973" s="57"/>
      <c r="K973" s="57"/>
      <c r="L973" s="57"/>
      <c r="M973" s="57"/>
      <c r="N973" s="122">
        <f t="shared" si="2012"/>
        <v>0</v>
      </c>
      <c r="O973" s="122">
        <f t="shared" si="2012"/>
        <v>0</v>
      </c>
      <c r="P973" s="122">
        <f t="shared" si="2012"/>
        <v>0</v>
      </c>
      <c r="Q973" s="123">
        <f t="shared" si="2012"/>
        <v>0</v>
      </c>
      <c r="R973" s="197"/>
      <c r="S973" s="197"/>
      <c r="T973" s="197"/>
      <c r="U973" s="197"/>
      <c r="V973" s="122">
        <f t="shared" si="2013"/>
        <v>0</v>
      </c>
      <c r="W973" s="122">
        <f t="shared" si="2013"/>
        <v>0</v>
      </c>
      <c r="X973" s="122">
        <f t="shared" si="2013"/>
        <v>0</v>
      </c>
      <c r="Y973" s="123">
        <f t="shared" si="2013"/>
        <v>0</v>
      </c>
      <c r="Z973" s="197"/>
      <c r="AA973" s="197"/>
      <c r="AB973" s="197"/>
      <c r="AC973" s="197"/>
      <c r="AD973" s="122">
        <f t="shared" si="2014"/>
        <v>0</v>
      </c>
      <c r="AE973" s="122">
        <f t="shared" si="2014"/>
        <v>0</v>
      </c>
      <c r="AF973" s="122">
        <f t="shared" si="2014"/>
        <v>0</v>
      </c>
      <c r="AG973" s="123">
        <f t="shared" si="2014"/>
        <v>0</v>
      </c>
      <c r="AH973" s="197"/>
      <c r="AI973" s="197"/>
      <c r="AJ973" s="197"/>
      <c r="AK973" s="197"/>
      <c r="AL973" s="122">
        <f t="shared" si="2015"/>
        <v>0</v>
      </c>
      <c r="AM973" s="122">
        <f t="shared" si="2015"/>
        <v>0</v>
      </c>
      <c r="AN973" s="122">
        <f t="shared" si="2015"/>
        <v>0</v>
      </c>
      <c r="AO973" s="123">
        <f t="shared" si="2015"/>
        <v>0</v>
      </c>
      <c r="AP973" s="197"/>
      <c r="AQ973" s="197"/>
      <c r="AR973" s="197"/>
      <c r="AS973" s="197"/>
      <c r="AT973" s="122">
        <f t="shared" si="2016"/>
        <v>0</v>
      </c>
      <c r="AU973" s="122">
        <f t="shared" si="2016"/>
        <v>0</v>
      </c>
      <c r="AV973" s="122">
        <f t="shared" si="2016"/>
        <v>0</v>
      </c>
      <c r="AW973" s="123">
        <f t="shared" si="2016"/>
        <v>0</v>
      </c>
      <c r="AX973" s="197"/>
      <c r="AY973" s="197"/>
      <c r="AZ973" s="197"/>
      <c r="BA973" s="197"/>
      <c r="BB973" s="122">
        <f t="shared" si="2017"/>
        <v>0</v>
      </c>
      <c r="BC973" s="122">
        <f t="shared" si="2017"/>
        <v>0</v>
      </c>
      <c r="BD973" s="122">
        <f t="shared" si="2017"/>
        <v>0</v>
      </c>
      <c r="BE973" s="123">
        <f t="shared" si="2017"/>
        <v>0</v>
      </c>
    </row>
    <row r="974" spans="1:57" s="11" customFormat="1" ht="33" hidden="1">
      <c r="A974" s="119" t="s">
        <v>81</v>
      </c>
      <c r="B974" s="120" t="s">
        <v>54</v>
      </c>
      <c r="C974" s="120" t="s">
        <v>60</v>
      </c>
      <c r="D974" s="132" t="s">
        <v>598</v>
      </c>
      <c r="E974" s="25" t="s">
        <v>82</v>
      </c>
      <c r="F974" s="122">
        <f t="shared" si="2011"/>
        <v>0</v>
      </c>
      <c r="G974" s="122">
        <f t="shared" si="2011"/>
        <v>0</v>
      </c>
      <c r="H974" s="122">
        <f t="shared" si="2011"/>
        <v>0</v>
      </c>
      <c r="I974" s="123">
        <f t="shared" si="2011"/>
        <v>0</v>
      </c>
      <c r="J974" s="57"/>
      <c r="K974" s="57"/>
      <c r="L974" s="57"/>
      <c r="M974" s="57"/>
      <c r="N974" s="122">
        <f t="shared" si="2012"/>
        <v>0</v>
      </c>
      <c r="O974" s="122">
        <f t="shared" si="2012"/>
        <v>0</v>
      </c>
      <c r="P974" s="122">
        <f t="shared" si="2012"/>
        <v>0</v>
      </c>
      <c r="Q974" s="123">
        <f t="shared" si="2012"/>
        <v>0</v>
      </c>
      <c r="R974" s="197"/>
      <c r="S974" s="197"/>
      <c r="T974" s="197"/>
      <c r="U974" s="197"/>
      <c r="V974" s="122">
        <f t="shared" si="2013"/>
        <v>0</v>
      </c>
      <c r="W974" s="122">
        <f t="shared" si="2013"/>
        <v>0</v>
      </c>
      <c r="X974" s="122">
        <f t="shared" si="2013"/>
        <v>0</v>
      </c>
      <c r="Y974" s="123">
        <f t="shared" si="2013"/>
        <v>0</v>
      </c>
      <c r="Z974" s="197"/>
      <c r="AA974" s="197"/>
      <c r="AB974" s="197"/>
      <c r="AC974" s="197"/>
      <c r="AD974" s="122">
        <f t="shared" si="2014"/>
        <v>0</v>
      </c>
      <c r="AE974" s="122">
        <f t="shared" si="2014"/>
        <v>0</v>
      </c>
      <c r="AF974" s="122">
        <f t="shared" si="2014"/>
        <v>0</v>
      </c>
      <c r="AG974" s="123">
        <f t="shared" si="2014"/>
        <v>0</v>
      </c>
      <c r="AH974" s="197"/>
      <c r="AI974" s="197"/>
      <c r="AJ974" s="197"/>
      <c r="AK974" s="197"/>
      <c r="AL974" s="122">
        <f t="shared" si="2015"/>
        <v>0</v>
      </c>
      <c r="AM974" s="122">
        <f t="shared" si="2015"/>
        <v>0</v>
      </c>
      <c r="AN974" s="122">
        <f t="shared" si="2015"/>
        <v>0</v>
      </c>
      <c r="AO974" s="123">
        <f t="shared" si="2015"/>
        <v>0</v>
      </c>
      <c r="AP974" s="197"/>
      <c r="AQ974" s="197"/>
      <c r="AR974" s="197"/>
      <c r="AS974" s="197"/>
      <c r="AT974" s="122">
        <f t="shared" si="2016"/>
        <v>0</v>
      </c>
      <c r="AU974" s="122">
        <f t="shared" si="2016"/>
        <v>0</v>
      </c>
      <c r="AV974" s="122">
        <f t="shared" si="2016"/>
        <v>0</v>
      </c>
      <c r="AW974" s="123">
        <f t="shared" si="2016"/>
        <v>0</v>
      </c>
      <c r="AX974" s="197"/>
      <c r="AY974" s="197"/>
      <c r="AZ974" s="197"/>
      <c r="BA974" s="197"/>
      <c r="BB974" s="122">
        <f t="shared" si="2017"/>
        <v>0</v>
      </c>
      <c r="BC974" s="122">
        <f t="shared" si="2017"/>
        <v>0</v>
      </c>
      <c r="BD974" s="122">
        <f t="shared" si="2017"/>
        <v>0</v>
      </c>
      <c r="BE974" s="123">
        <f t="shared" si="2017"/>
        <v>0</v>
      </c>
    </row>
    <row r="975" spans="1:57" s="11" customFormat="1" ht="16.5" hidden="1">
      <c r="A975" s="119" t="s">
        <v>169</v>
      </c>
      <c r="B975" s="120" t="s">
        <v>54</v>
      </c>
      <c r="C975" s="120" t="s">
        <v>60</v>
      </c>
      <c r="D975" s="132" t="s">
        <v>598</v>
      </c>
      <c r="E975" s="25" t="s">
        <v>168</v>
      </c>
      <c r="F975" s="122"/>
      <c r="G975" s="122"/>
      <c r="H975" s="122"/>
      <c r="I975" s="123"/>
      <c r="J975" s="57"/>
      <c r="K975" s="57"/>
      <c r="L975" s="57"/>
      <c r="M975" s="57"/>
      <c r="N975" s="122"/>
      <c r="O975" s="122"/>
      <c r="P975" s="122"/>
      <c r="Q975" s="123"/>
      <c r="R975" s="197"/>
      <c r="S975" s="197"/>
      <c r="T975" s="197"/>
      <c r="U975" s="197"/>
      <c r="V975" s="122"/>
      <c r="W975" s="122"/>
      <c r="X975" s="122"/>
      <c r="Y975" s="123"/>
      <c r="Z975" s="197"/>
      <c r="AA975" s="197"/>
      <c r="AB975" s="197"/>
      <c r="AC975" s="197"/>
      <c r="AD975" s="122"/>
      <c r="AE975" s="122"/>
      <c r="AF975" s="122"/>
      <c r="AG975" s="123"/>
      <c r="AH975" s="197"/>
      <c r="AI975" s="197"/>
      <c r="AJ975" s="197"/>
      <c r="AK975" s="197"/>
      <c r="AL975" s="122"/>
      <c r="AM975" s="122"/>
      <c r="AN975" s="122"/>
      <c r="AO975" s="123"/>
      <c r="AP975" s="197"/>
      <c r="AQ975" s="197"/>
      <c r="AR975" s="197"/>
      <c r="AS975" s="197"/>
      <c r="AT975" s="122"/>
      <c r="AU975" s="122"/>
      <c r="AV975" s="122"/>
      <c r="AW975" s="123"/>
      <c r="AX975" s="197"/>
      <c r="AY975" s="197"/>
      <c r="AZ975" s="197"/>
      <c r="BA975" s="197"/>
      <c r="BB975" s="122"/>
      <c r="BC975" s="122"/>
      <c r="BD975" s="122"/>
      <c r="BE975" s="123"/>
    </row>
    <row r="976" spans="1:57" s="11" customFormat="1" ht="15.75" hidden="1">
      <c r="A976" s="96"/>
      <c r="B976" s="95"/>
      <c r="C976" s="95"/>
      <c r="D976" s="94"/>
      <c r="E976" s="95"/>
      <c r="F976" s="57"/>
      <c r="G976" s="57"/>
      <c r="H976" s="57"/>
      <c r="I976" s="79"/>
      <c r="J976" s="57"/>
      <c r="K976" s="57"/>
      <c r="L976" s="57"/>
      <c r="M976" s="57"/>
      <c r="N976" s="57"/>
      <c r="O976" s="57"/>
      <c r="P976" s="57"/>
      <c r="Q976" s="79"/>
      <c r="R976" s="197"/>
      <c r="S976" s="197"/>
      <c r="T976" s="197"/>
      <c r="U976" s="197"/>
      <c r="V976" s="57"/>
      <c r="W976" s="57"/>
      <c r="X976" s="57"/>
      <c r="Y976" s="79"/>
      <c r="Z976" s="197"/>
      <c r="AA976" s="197"/>
      <c r="AB976" s="197"/>
      <c r="AC976" s="197"/>
      <c r="AD976" s="57"/>
      <c r="AE976" s="57"/>
      <c r="AF976" s="57"/>
      <c r="AG976" s="79"/>
      <c r="AH976" s="197"/>
      <c r="AI976" s="197"/>
      <c r="AJ976" s="197"/>
      <c r="AK976" s="197"/>
      <c r="AL976" s="57"/>
      <c r="AM976" s="57"/>
      <c r="AN976" s="57"/>
      <c r="AO976" s="79"/>
      <c r="AP976" s="197"/>
      <c r="AQ976" s="197"/>
      <c r="AR976" s="197"/>
      <c r="AS976" s="197"/>
      <c r="AT976" s="57"/>
      <c r="AU976" s="57"/>
      <c r="AV976" s="57"/>
      <c r="AW976" s="79"/>
      <c r="AX976" s="197"/>
      <c r="AY976" s="197"/>
      <c r="AZ976" s="197"/>
      <c r="BA976" s="197"/>
      <c r="BB976" s="57"/>
      <c r="BC976" s="57"/>
      <c r="BD976" s="57"/>
      <c r="BE976" s="79"/>
    </row>
    <row r="977" spans="1:57" s="11" customFormat="1" ht="18.75" hidden="1">
      <c r="A977" s="128" t="s">
        <v>415</v>
      </c>
      <c r="B977" s="129" t="s">
        <v>54</v>
      </c>
      <c r="C977" s="129" t="s">
        <v>58</v>
      </c>
      <c r="D977" s="130"/>
      <c r="E977" s="22"/>
      <c r="F977" s="136">
        <f t="shared" ref="F977:H977" si="2018">F978+F987</f>
        <v>0</v>
      </c>
      <c r="G977" s="136">
        <f t="shared" si="2018"/>
        <v>0</v>
      </c>
      <c r="H977" s="136">
        <f t="shared" si="2018"/>
        <v>0</v>
      </c>
      <c r="I977" s="137">
        <f t="shared" ref="I977" si="2019">I978+I987</f>
        <v>0</v>
      </c>
      <c r="J977" s="57"/>
      <c r="K977" s="57"/>
      <c r="L977" s="57"/>
      <c r="M977" s="57"/>
      <c r="N977" s="136">
        <f t="shared" ref="N977:Q977" si="2020">N978+N987</f>
        <v>0</v>
      </c>
      <c r="O977" s="136">
        <f t="shared" si="2020"/>
        <v>0</v>
      </c>
      <c r="P977" s="136">
        <f t="shared" si="2020"/>
        <v>0</v>
      </c>
      <c r="Q977" s="137">
        <f t="shared" si="2020"/>
        <v>0</v>
      </c>
      <c r="R977" s="197"/>
      <c r="S977" s="197"/>
      <c r="T977" s="197"/>
      <c r="U977" s="197"/>
      <c r="V977" s="136">
        <f t="shared" ref="V977:Y977" si="2021">V978+V987</f>
        <v>0</v>
      </c>
      <c r="W977" s="136">
        <f t="shared" si="2021"/>
        <v>0</v>
      </c>
      <c r="X977" s="136">
        <f t="shared" si="2021"/>
        <v>0</v>
      </c>
      <c r="Y977" s="137">
        <f t="shared" si="2021"/>
        <v>0</v>
      </c>
      <c r="Z977" s="197"/>
      <c r="AA977" s="197"/>
      <c r="AB977" s="197"/>
      <c r="AC977" s="197"/>
      <c r="AD977" s="136">
        <f t="shared" ref="AD977:AG977" si="2022">AD978+AD987</f>
        <v>0</v>
      </c>
      <c r="AE977" s="136">
        <f t="shared" si="2022"/>
        <v>0</v>
      </c>
      <c r="AF977" s="136">
        <f t="shared" si="2022"/>
        <v>0</v>
      </c>
      <c r="AG977" s="137">
        <f t="shared" si="2022"/>
        <v>0</v>
      </c>
      <c r="AH977" s="197"/>
      <c r="AI977" s="197"/>
      <c r="AJ977" s="197"/>
      <c r="AK977" s="197"/>
      <c r="AL977" s="136">
        <f t="shared" ref="AL977:AO977" si="2023">AL978+AL987</f>
        <v>0</v>
      </c>
      <c r="AM977" s="136">
        <f t="shared" si="2023"/>
        <v>0</v>
      </c>
      <c r="AN977" s="136">
        <f t="shared" si="2023"/>
        <v>0</v>
      </c>
      <c r="AO977" s="137">
        <f t="shared" si="2023"/>
        <v>0</v>
      </c>
      <c r="AP977" s="197"/>
      <c r="AQ977" s="197"/>
      <c r="AR977" s="197"/>
      <c r="AS977" s="197"/>
      <c r="AT977" s="136">
        <f t="shared" ref="AT977:AW977" si="2024">AT978+AT987</f>
        <v>0</v>
      </c>
      <c r="AU977" s="136">
        <f t="shared" si="2024"/>
        <v>0</v>
      </c>
      <c r="AV977" s="136">
        <f t="shared" si="2024"/>
        <v>0</v>
      </c>
      <c r="AW977" s="137">
        <f t="shared" si="2024"/>
        <v>0</v>
      </c>
      <c r="AX977" s="197"/>
      <c r="AY977" s="197"/>
      <c r="AZ977" s="197"/>
      <c r="BA977" s="197"/>
      <c r="BB977" s="136">
        <f t="shared" ref="BB977:BE977" si="2025">BB978+BB987</f>
        <v>0</v>
      </c>
      <c r="BC977" s="136">
        <f t="shared" si="2025"/>
        <v>0</v>
      </c>
      <c r="BD977" s="136">
        <f t="shared" si="2025"/>
        <v>0</v>
      </c>
      <c r="BE977" s="137">
        <f t="shared" si="2025"/>
        <v>0</v>
      </c>
    </row>
    <row r="978" spans="1:57" s="11" customFormat="1" ht="34.5" hidden="1">
      <c r="A978" s="126" t="s">
        <v>570</v>
      </c>
      <c r="B978" s="120" t="s">
        <v>54</v>
      </c>
      <c r="C978" s="120" t="s">
        <v>58</v>
      </c>
      <c r="D978" s="132" t="s">
        <v>243</v>
      </c>
      <c r="E978" s="22"/>
      <c r="F978" s="138">
        <f t="shared" ref="F978:H978" si="2026">F979+F983</f>
        <v>0</v>
      </c>
      <c r="G978" s="138">
        <f t="shared" si="2026"/>
        <v>0</v>
      </c>
      <c r="H978" s="138">
        <f t="shared" si="2026"/>
        <v>0</v>
      </c>
      <c r="I978" s="139">
        <f t="shared" ref="I978" si="2027">I979+I983</f>
        <v>0</v>
      </c>
      <c r="J978" s="57"/>
      <c r="K978" s="57"/>
      <c r="L978" s="57"/>
      <c r="M978" s="57"/>
      <c r="N978" s="138">
        <f t="shared" ref="N978:Q978" si="2028">N979+N983</f>
        <v>0</v>
      </c>
      <c r="O978" s="138">
        <f t="shared" si="2028"/>
        <v>0</v>
      </c>
      <c r="P978" s="138">
        <f t="shared" si="2028"/>
        <v>0</v>
      </c>
      <c r="Q978" s="139">
        <f t="shared" si="2028"/>
        <v>0</v>
      </c>
      <c r="R978" s="197"/>
      <c r="S978" s="197"/>
      <c r="T978" s="197"/>
      <c r="U978" s="197"/>
      <c r="V978" s="138">
        <f t="shared" ref="V978:Y978" si="2029">V979+V983</f>
        <v>0</v>
      </c>
      <c r="W978" s="138">
        <f t="shared" si="2029"/>
        <v>0</v>
      </c>
      <c r="X978" s="138">
        <f t="shared" si="2029"/>
        <v>0</v>
      </c>
      <c r="Y978" s="139">
        <f t="shared" si="2029"/>
        <v>0</v>
      </c>
      <c r="Z978" s="197"/>
      <c r="AA978" s="197"/>
      <c r="AB978" s="197"/>
      <c r="AC978" s="197"/>
      <c r="AD978" s="138">
        <f t="shared" ref="AD978:AG978" si="2030">AD979+AD983</f>
        <v>0</v>
      </c>
      <c r="AE978" s="138">
        <f t="shared" si="2030"/>
        <v>0</v>
      </c>
      <c r="AF978" s="138">
        <f t="shared" si="2030"/>
        <v>0</v>
      </c>
      <c r="AG978" s="139">
        <f t="shared" si="2030"/>
        <v>0</v>
      </c>
      <c r="AH978" s="197"/>
      <c r="AI978" s="197"/>
      <c r="AJ978" s="197"/>
      <c r="AK978" s="197"/>
      <c r="AL978" s="138">
        <f t="shared" ref="AL978:AO978" si="2031">AL979+AL983</f>
        <v>0</v>
      </c>
      <c r="AM978" s="138">
        <f t="shared" si="2031"/>
        <v>0</v>
      </c>
      <c r="AN978" s="138">
        <f t="shared" si="2031"/>
        <v>0</v>
      </c>
      <c r="AO978" s="139">
        <f t="shared" si="2031"/>
        <v>0</v>
      </c>
      <c r="AP978" s="197"/>
      <c r="AQ978" s="197"/>
      <c r="AR978" s="197"/>
      <c r="AS978" s="197"/>
      <c r="AT978" s="138">
        <f t="shared" ref="AT978:AW978" si="2032">AT979+AT983</f>
        <v>0</v>
      </c>
      <c r="AU978" s="138">
        <f t="shared" si="2032"/>
        <v>0</v>
      </c>
      <c r="AV978" s="138">
        <f t="shared" si="2032"/>
        <v>0</v>
      </c>
      <c r="AW978" s="139">
        <f t="shared" si="2032"/>
        <v>0</v>
      </c>
      <c r="AX978" s="197"/>
      <c r="AY978" s="197"/>
      <c r="AZ978" s="197"/>
      <c r="BA978" s="197"/>
      <c r="BB978" s="138">
        <f t="shared" ref="BB978:BE978" si="2033">BB979+BB983</f>
        <v>0</v>
      </c>
      <c r="BC978" s="138">
        <f t="shared" si="2033"/>
        <v>0</v>
      </c>
      <c r="BD978" s="138">
        <f t="shared" si="2033"/>
        <v>0</v>
      </c>
      <c r="BE978" s="139">
        <f t="shared" si="2033"/>
        <v>0</v>
      </c>
    </row>
    <row r="979" spans="1:57" s="87" customFormat="1" ht="33.75" hidden="1">
      <c r="A979" s="125" t="s">
        <v>200</v>
      </c>
      <c r="B979" s="120" t="s">
        <v>54</v>
      </c>
      <c r="C979" s="120" t="s">
        <v>58</v>
      </c>
      <c r="D979" s="132" t="s">
        <v>244</v>
      </c>
      <c r="E979" s="22"/>
      <c r="F979" s="138">
        <f t="shared" ref="F979:I981" si="2034">F980</f>
        <v>0</v>
      </c>
      <c r="G979" s="138">
        <f t="shared" si="2034"/>
        <v>0</v>
      </c>
      <c r="H979" s="138">
        <f t="shared" si="2034"/>
        <v>0</v>
      </c>
      <c r="I979" s="139">
        <f t="shared" si="2034"/>
        <v>0</v>
      </c>
      <c r="J979" s="57"/>
      <c r="K979" s="57"/>
      <c r="L979" s="57"/>
      <c r="M979" s="57"/>
      <c r="N979" s="138">
        <f t="shared" ref="N979:Q981" si="2035">N980</f>
        <v>0</v>
      </c>
      <c r="O979" s="138">
        <f t="shared" si="2035"/>
        <v>0</v>
      </c>
      <c r="P979" s="138">
        <f t="shared" si="2035"/>
        <v>0</v>
      </c>
      <c r="Q979" s="139">
        <f t="shared" si="2035"/>
        <v>0</v>
      </c>
      <c r="R979" s="197"/>
      <c r="S979" s="197"/>
      <c r="T979" s="197"/>
      <c r="U979" s="197"/>
      <c r="V979" s="138">
        <f t="shared" ref="V979:Y981" si="2036">V980</f>
        <v>0</v>
      </c>
      <c r="W979" s="138">
        <f t="shared" si="2036"/>
        <v>0</v>
      </c>
      <c r="X979" s="138">
        <f t="shared" si="2036"/>
        <v>0</v>
      </c>
      <c r="Y979" s="139">
        <f t="shared" si="2036"/>
        <v>0</v>
      </c>
      <c r="Z979" s="197"/>
      <c r="AA979" s="197"/>
      <c r="AB979" s="197"/>
      <c r="AC979" s="197"/>
      <c r="AD979" s="138">
        <f t="shared" ref="AD979:AG981" si="2037">AD980</f>
        <v>0</v>
      </c>
      <c r="AE979" s="138">
        <f t="shared" si="2037"/>
        <v>0</v>
      </c>
      <c r="AF979" s="138">
        <f t="shared" si="2037"/>
        <v>0</v>
      </c>
      <c r="AG979" s="139">
        <f t="shared" si="2037"/>
        <v>0</v>
      </c>
      <c r="AH979" s="197"/>
      <c r="AI979" s="197"/>
      <c r="AJ979" s="197"/>
      <c r="AK979" s="197"/>
      <c r="AL979" s="138">
        <f t="shared" ref="AL979:AO981" si="2038">AL980</f>
        <v>0</v>
      </c>
      <c r="AM979" s="138">
        <f t="shared" si="2038"/>
        <v>0</v>
      </c>
      <c r="AN979" s="138">
        <f t="shared" si="2038"/>
        <v>0</v>
      </c>
      <c r="AO979" s="139">
        <f t="shared" si="2038"/>
        <v>0</v>
      </c>
      <c r="AP979" s="197"/>
      <c r="AQ979" s="197"/>
      <c r="AR979" s="197"/>
      <c r="AS979" s="197"/>
      <c r="AT979" s="138">
        <f t="shared" ref="AT979:AW981" si="2039">AT980</f>
        <v>0</v>
      </c>
      <c r="AU979" s="138">
        <f t="shared" si="2039"/>
        <v>0</v>
      </c>
      <c r="AV979" s="138">
        <f t="shared" si="2039"/>
        <v>0</v>
      </c>
      <c r="AW979" s="139">
        <f t="shared" si="2039"/>
        <v>0</v>
      </c>
      <c r="AX979" s="197"/>
      <c r="AY979" s="197"/>
      <c r="AZ979" s="197"/>
      <c r="BA979" s="197"/>
      <c r="BB979" s="138">
        <f t="shared" ref="BB979:BE981" si="2040">BB980</f>
        <v>0</v>
      </c>
      <c r="BC979" s="138">
        <f t="shared" si="2040"/>
        <v>0</v>
      </c>
      <c r="BD979" s="138">
        <f t="shared" si="2040"/>
        <v>0</v>
      </c>
      <c r="BE979" s="139">
        <f t="shared" si="2040"/>
        <v>0</v>
      </c>
    </row>
    <row r="980" spans="1:57" s="87" customFormat="1" ht="18.75" hidden="1">
      <c r="A980" s="119" t="s">
        <v>87</v>
      </c>
      <c r="B980" s="120" t="s">
        <v>54</v>
      </c>
      <c r="C980" s="120" t="s">
        <v>58</v>
      </c>
      <c r="D980" s="132" t="s">
        <v>248</v>
      </c>
      <c r="E980" s="22"/>
      <c r="F980" s="138">
        <f t="shared" si="2034"/>
        <v>0</v>
      </c>
      <c r="G980" s="138">
        <f t="shared" si="2034"/>
        <v>0</v>
      </c>
      <c r="H980" s="138">
        <f t="shared" si="2034"/>
        <v>0</v>
      </c>
      <c r="I980" s="139">
        <f t="shared" si="2034"/>
        <v>0</v>
      </c>
      <c r="J980" s="57"/>
      <c r="K980" s="57"/>
      <c r="L980" s="57"/>
      <c r="M980" s="57"/>
      <c r="N980" s="138">
        <f t="shared" si="2035"/>
        <v>0</v>
      </c>
      <c r="O980" s="138">
        <f t="shared" si="2035"/>
        <v>0</v>
      </c>
      <c r="P980" s="138">
        <f t="shared" si="2035"/>
        <v>0</v>
      </c>
      <c r="Q980" s="139">
        <f t="shared" si="2035"/>
        <v>0</v>
      </c>
      <c r="R980" s="197"/>
      <c r="S980" s="197"/>
      <c r="T980" s="197"/>
      <c r="U980" s="197"/>
      <c r="V980" s="138">
        <f t="shared" si="2036"/>
        <v>0</v>
      </c>
      <c r="W980" s="138">
        <f t="shared" si="2036"/>
        <v>0</v>
      </c>
      <c r="X980" s="138">
        <f t="shared" si="2036"/>
        <v>0</v>
      </c>
      <c r="Y980" s="139">
        <f t="shared" si="2036"/>
        <v>0</v>
      </c>
      <c r="Z980" s="197"/>
      <c r="AA980" s="197"/>
      <c r="AB980" s="197"/>
      <c r="AC980" s="197"/>
      <c r="AD980" s="138">
        <f t="shared" si="2037"/>
        <v>0</v>
      </c>
      <c r="AE980" s="138">
        <f t="shared" si="2037"/>
        <v>0</v>
      </c>
      <c r="AF980" s="138">
        <f t="shared" si="2037"/>
        <v>0</v>
      </c>
      <c r="AG980" s="139">
        <f t="shared" si="2037"/>
        <v>0</v>
      </c>
      <c r="AH980" s="197"/>
      <c r="AI980" s="197"/>
      <c r="AJ980" s="197"/>
      <c r="AK980" s="197"/>
      <c r="AL980" s="138">
        <f t="shared" si="2038"/>
        <v>0</v>
      </c>
      <c r="AM980" s="138">
        <f t="shared" si="2038"/>
        <v>0</v>
      </c>
      <c r="AN980" s="138">
        <f t="shared" si="2038"/>
        <v>0</v>
      </c>
      <c r="AO980" s="139">
        <f t="shared" si="2038"/>
        <v>0</v>
      </c>
      <c r="AP980" s="197"/>
      <c r="AQ980" s="197"/>
      <c r="AR980" s="197"/>
      <c r="AS980" s="197"/>
      <c r="AT980" s="138">
        <f t="shared" si="2039"/>
        <v>0</v>
      </c>
      <c r="AU980" s="138">
        <f t="shared" si="2039"/>
        <v>0</v>
      </c>
      <c r="AV980" s="138">
        <f t="shared" si="2039"/>
        <v>0</v>
      </c>
      <c r="AW980" s="139">
        <f t="shared" si="2039"/>
        <v>0</v>
      </c>
      <c r="AX980" s="197"/>
      <c r="AY980" s="197"/>
      <c r="AZ980" s="197"/>
      <c r="BA980" s="197"/>
      <c r="BB980" s="138">
        <f t="shared" si="2040"/>
        <v>0</v>
      </c>
      <c r="BC980" s="138">
        <f t="shared" si="2040"/>
        <v>0</v>
      </c>
      <c r="BD980" s="138">
        <f t="shared" si="2040"/>
        <v>0</v>
      </c>
      <c r="BE980" s="139">
        <f t="shared" si="2040"/>
        <v>0</v>
      </c>
    </row>
    <row r="981" spans="1:57" s="87" customFormat="1" ht="33" hidden="1">
      <c r="A981" s="119" t="s">
        <v>81</v>
      </c>
      <c r="B981" s="120" t="s">
        <v>54</v>
      </c>
      <c r="C981" s="120" t="s">
        <v>58</v>
      </c>
      <c r="D981" s="132" t="s">
        <v>248</v>
      </c>
      <c r="E981" s="25" t="s">
        <v>82</v>
      </c>
      <c r="F981" s="122">
        <f t="shared" si="2034"/>
        <v>0</v>
      </c>
      <c r="G981" s="122">
        <f t="shared" si="2034"/>
        <v>0</v>
      </c>
      <c r="H981" s="122">
        <f t="shared" si="2034"/>
        <v>0</v>
      </c>
      <c r="I981" s="123">
        <f t="shared" si="2034"/>
        <v>0</v>
      </c>
      <c r="J981" s="57"/>
      <c r="K981" s="57"/>
      <c r="L981" s="57"/>
      <c r="M981" s="57"/>
      <c r="N981" s="122">
        <f t="shared" si="2035"/>
        <v>0</v>
      </c>
      <c r="O981" s="122">
        <f t="shared" si="2035"/>
        <v>0</v>
      </c>
      <c r="P981" s="122">
        <f t="shared" si="2035"/>
        <v>0</v>
      </c>
      <c r="Q981" s="123">
        <f t="shared" si="2035"/>
        <v>0</v>
      </c>
      <c r="R981" s="197"/>
      <c r="S981" s="197"/>
      <c r="T981" s="197"/>
      <c r="U981" s="197"/>
      <c r="V981" s="122">
        <f t="shared" si="2036"/>
        <v>0</v>
      </c>
      <c r="W981" s="122">
        <f t="shared" si="2036"/>
        <v>0</v>
      </c>
      <c r="X981" s="122">
        <f t="shared" si="2036"/>
        <v>0</v>
      </c>
      <c r="Y981" s="123">
        <f t="shared" si="2036"/>
        <v>0</v>
      </c>
      <c r="Z981" s="197"/>
      <c r="AA981" s="197"/>
      <c r="AB981" s="197"/>
      <c r="AC981" s="197"/>
      <c r="AD981" s="122">
        <f t="shared" si="2037"/>
        <v>0</v>
      </c>
      <c r="AE981" s="122">
        <f t="shared" si="2037"/>
        <v>0</v>
      </c>
      <c r="AF981" s="122">
        <f t="shared" si="2037"/>
        <v>0</v>
      </c>
      <c r="AG981" s="123">
        <f t="shared" si="2037"/>
        <v>0</v>
      </c>
      <c r="AH981" s="197"/>
      <c r="AI981" s="197"/>
      <c r="AJ981" s="197"/>
      <c r="AK981" s="197"/>
      <c r="AL981" s="122">
        <f t="shared" si="2038"/>
        <v>0</v>
      </c>
      <c r="AM981" s="122">
        <f t="shared" si="2038"/>
        <v>0</v>
      </c>
      <c r="AN981" s="122">
        <f t="shared" si="2038"/>
        <v>0</v>
      </c>
      <c r="AO981" s="123">
        <f t="shared" si="2038"/>
        <v>0</v>
      </c>
      <c r="AP981" s="197"/>
      <c r="AQ981" s="197"/>
      <c r="AR981" s="197"/>
      <c r="AS981" s="197"/>
      <c r="AT981" s="122">
        <f t="shared" si="2039"/>
        <v>0</v>
      </c>
      <c r="AU981" s="122">
        <f t="shared" si="2039"/>
        <v>0</v>
      </c>
      <c r="AV981" s="122">
        <f t="shared" si="2039"/>
        <v>0</v>
      </c>
      <c r="AW981" s="123">
        <f t="shared" si="2039"/>
        <v>0</v>
      </c>
      <c r="AX981" s="197"/>
      <c r="AY981" s="197"/>
      <c r="AZ981" s="197"/>
      <c r="BA981" s="197"/>
      <c r="BB981" s="122">
        <f t="shared" si="2040"/>
        <v>0</v>
      </c>
      <c r="BC981" s="122">
        <f t="shared" si="2040"/>
        <v>0</v>
      </c>
      <c r="BD981" s="122">
        <f t="shared" si="2040"/>
        <v>0</v>
      </c>
      <c r="BE981" s="123">
        <f t="shared" si="2040"/>
        <v>0</v>
      </c>
    </row>
    <row r="982" spans="1:57" s="87" customFormat="1" ht="16.5" hidden="1">
      <c r="A982" s="119" t="s">
        <v>169</v>
      </c>
      <c r="B982" s="120" t="s">
        <v>54</v>
      </c>
      <c r="C982" s="120" t="s">
        <v>58</v>
      </c>
      <c r="D982" s="132" t="s">
        <v>248</v>
      </c>
      <c r="E982" s="25" t="s">
        <v>168</v>
      </c>
      <c r="F982" s="122"/>
      <c r="G982" s="122"/>
      <c r="H982" s="122"/>
      <c r="I982" s="123"/>
      <c r="J982" s="57"/>
      <c r="K982" s="57"/>
      <c r="L982" s="57"/>
      <c r="M982" s="57"/>
      <c r="N982" s="122"/>
      <c r="O982" s="122"/>
      <c r="P982" s="122"/>
      <c r="Q982" s="123"/>
      <c r="R982" s="197"/>
      <c r="S982" s="197"/>
      <c r="T982" s="197"/>
      <c r="U982" s="197"/>
      <c r="V982" s="122"/>
      <c r="W982" s="122"/>
      <c r="X982" s="122"/>
      <c r="Y982" s="123"/>
      <c r="Z982" s="197"/>
      <c r="AA982" s="197"/>
      <c r="AB982" s="197"/>
      <c r="AC982" s="197"/>
      <c r="AD982" s="122"/>
      <c r="AE982" s="122"/>
      <c r="AF982" s="122"/>
      <c r="AG982" s="123"/>
      <c r="AH982" s="197"/>
      <c r="AI982" s="197"/>
      <c r="AJ982" s="197"/>
      <c r="AK982" s="197"/>
      <c r="AL982" s="122"/>
      <c r="AM982" s="122"/>
      <c r="AN982" s="122"/>
      <c r="AO982" s="123"/>
      <c r="AP982" s="197"/>
      <c r="AQ982" s="197"/>
      <c r="AR982" s="197"/>
      <c r="AS982" s="197"/>
      <c r="AT982" s="122"/>
      <c r="AU982" s="122"/>
      <c r="AV982" s="122"/>
      <c r="AW982" s="123"/>
      <c r="AX982" s="197"/>
      <c r="AY982" s="197"/>
      <c r="AZ982" s="197"/>
      <c r="BA982" s="197"/>
      <c r="BB982" s="122"/>
      <c r="BC982" s="122"/>
      <c r="BD982" s="122"/>
      <c r="BE982" s="123"/>
    </row>
    <row r="983" spans="1:57" s="11" customFormat="1" ht="18.75" hidden="1">
      <c r="A983" s="126" t="s">
        <v>76</v>
      </c>
      <c r="B983" s="120" t="s">
        <v>54</v>
      </c>
      <c r="C983" s="120" t="s">
        <v>58</v>
      </c>
      <c r="D983" s="132" t="s">
        <v>246</v>
      </c>
      <c r="E983" s="22"/>
      <c r="F983" s="138">
        <f t="shared" ref="F983:I985" si="2041">F984</f>
        <v>0</v>
      </c>
      <c r="G983" s="138">
        <f t="shared" si="2041"/>
        <v>0</v>
      </c>
      <c r="H983" s="138">
        <f t="shared" si="2041"/>
        <v>0</v>
      </c>
      <c r="I983" s="139">
        <f t="shared" si="2041"/>
        <v>0</v>
      </c>
      <c r="J983" s="57"/>
      <c r="K983" s="57"/>
      <c r="L983" s="57"/>
      <c r="M983" s="57"/>
      <c r="N983" s="138">
        <f t="shared" ref="N983:Q985" si="2042">N984</f>
        <v>0</v>
      </c>
      <c r="O983" s="138">
        <f t="shared" si="2042"/>
        <v>0</v>
      </c>
      <c r="P983" s="138">
        <f t="shared" si="2042"/>
        <v>0</v>
      </c>
      <c r="Q983" s="139">
        <f t="shared" si="2042"/>
        <v>0</v>
      </c>
      <c r="R983" s="197"/>
      <c r="S983" s="197"/>
      <c r="T983" s="197"/>
      <c r="U983" s="197"/>
      <c r="V983" s="138">
        <f t="shared" ref="V983:Y985" si="2043">V984</f>
        <v>0</v>
      </c>
      <c r="W983" s="138">
        <f t="shared" si="2043"/>
        <v>0</v>
      </c>
      <c r="X983" s="138">
        <f t="shared" si="2043"/>
        <v>0</v>
      </c>
      <c r="Y983" s="139">
        <f t="shared" si="2043"/>
        <v>0</v>
      </c>
      <c r="Z983" s="197"/>
      <c r="AA983" s="197"/>
      <c r="AB983" s="197"/>
      <c r="AC983" s="197"/>
      <c r="AD983" s="138">
        <f t="shared" ref="AD983:AG985" si="2044">AD984</f>
        <v>0</v>
      </c>
      <c r="AE983" s="138">
        <f t="shared" si="2044"/>
        <v>0</v>
      </c>
      <c r="AF983" s="138">
        <f t="shared" si="2044"/>
        <v>0</v>
      </c>
      <c r="AG983" s="139">
        <f t="shared" si="2044"/>
        <v>0</v>
      </c>
      <c r="AH983" s="197"/>
      <c r="AI983" s="197"/>
      <c r="AJ983" s="197"/>
      <c r="AK983" s="197"/>
      <c r="AL983" s="138">
        <f t="shared" ref="AL983:AO985" si="2045">AL984</f>
        <v>0</v>
      </c>
      <c r="AM983" s="138">
        <f t="shared" si="2045"/>
        <v>0</v>
      </c>
      <c r="AN983" s="138">
        <f t="shared" si="2045"/>
        <v>0</v>
      </c>
      <c r="AO983" s="139">
        <f t="shared" si="2045"/>
        <v>0</v>
      </c>
      <c r="AP983" s="197"/>
      <c r="AQ983" s="197"/>
      <c r="AR983" s="197"/>
      <c r="AS983" s="197"/>
      <c r="AT983" s="138">
        <f t="shared" ref="AT983:AW985" si="2046">AT984</f>
        <v>0</v>
      </c>
      <c r="AU983" s="138">
        <f t="shared" si="2046"/>
        <v>0</v>
      </c>
      <c r="AV983" s="138">
        <f t="shared" si="2046"/>
        <v>0</v>
      </c>
      <c r="AW983" s="139">
        <f t="shared" si="2046"/>
        <v>0</v>
      </c>
      <c r="AX983" s="197"/>
      <c r="AY983" s="197"/>
      <c r="AZ983" s="197"/>
      <c r="BA983" s="197"/>
      <c r="BB983" s="138">
        <f t="shared" ref="BB983:BE985" si="2047">BB984</f>
        <v>0</v>
      </c>
      <c r="BC983" s="138">
        <f t="shared" si="2047"/>
        <v>0</v>
      </c>
      <c r="BD983" s="138">
        <f t="shared" si="2047"/>
        <v>0</v>
      </c>
      <c r="BE983" s="139">
        <f t="shared" si="2047"/>
        <v>0</v>
      </c>
    </row>
    <row r="984" spans="1:57" s="11" customFormat="1" ht="18.75" hidden="1">
      <c r="A984" s="119" t="s">
        <v>88</v>
      </c>
      <c r="B984" s="120" t="s">
        <v>54</v>
      </c>
      <c r="C984" s="120" t="s">
        <v>58</v>
      </c>
      <c r="D984" s="132" t="s">
        <v>249</v>
      </c>
      <c r="E984" s="22"/>
      <c r="F984" s="138">
        <f t="shared" si="2041"/>
        <v>0</v>
      </c>
      <c r="G984" s="138">
        <f t="shared" si="2041"/>
        <v>0</v>
      </c>
      <c r="H984" s="138">
        <f t="shared" si="2041"/>
        <v>0</v>
      </c>
      <c r="I984" s="139">
        <f t="shared" si="2041"/>
        <v>0</v>
      </c>
      <c r="J984" s="57"/>
      <c r="K984" s="57"/>
      <c r="L984" s="57"/>
      <c r="M984" s="57"/>
      <c r="N984" s="138">
        <f t="shared" si="2042"/>
        <v>0</v>
      </c>
      <c r="O984" s="138">
        <f t="shared" si="2042"/>
        <v>0</v>
      </c>
      <c r="P984" s="138">
        <f t="shared" si="2042"/>
        <v>0</v>
      </c>
      <c r="Q984" s="139">
        <f t="shared" si="2042"/>
        <v>0</v>
      </c>
      <c r="R984" s="197"/>
      <c r="S984" s="197"/>
      <c r="T984" s="197"/>
      <c r="U984" s="197"/>
      <c r="V984" s="138">
        <f t="shared" si="2043"/>
        <v>0</v>
      </c>
      <c r="W984" s="138">
        <f t="shared" si="2043"/>
        <v>0</v>
      </c>
      <c r="X984" s="138">
        <f t="shared" si="2043"/>
        <v>0</v>
      </c>
      <c r="Y984" s="139">
        <f t="shared" si="2043"/>
        <v>0</v>
      </c>
      <c r="Z984" s="197"/>
      <c r="AA984" s="197"/>
      <c r="AB984" s="197"/>
      <c r="AC984" s="197"/>
      <c r="AD984" s="138">
        <f t="shared" si="2044"/>
        <v>0</v>
      </c>
      <c r="AE984" s="138">
        <f t="shared" si="2044"/>
        <v>0</v>
      </c>
      <c r="AF984" s="138">
        <f t="shared" si="2044"/>
        <v>0</v>
      </c>
      <c r="AG984" s="139">
        <f t="shared" si="2044"/>
        <v>0</v>
      </c>
      <c r="AH984" s="197"/>
      <c r="AI984" s="197"/>
      <c r="AJ984" s="197"/>
      <c r="AK984" s="197"/>
      <c r="AL984" s="138">
        <f t="shared" si="2045"/>
        <v>0</v>
      </c>
      <c r="AM984" s="138">
        <f t="shared" si="2045"/>
        <v>0</v>
      </c>
      <c r="AN984" s="138">
        <f t="shared" si="2045"/>
        <v>0</v>
      </c>
      <c r="AO984" s="139">
        <f t="shared" si="2045"/>
        <v>0</v>
      </c>
      <c r="AP984" s="197"/>
      <c r="AQ984" s="197"/>
      <c r="AR984" s="197"/>
      <c r="AS984" s="197"/>
      <c r="AT984" s="138">
        <f t="shared" si="2046"/>
        <v>0</v>
      </c>
      <c r="AU984" s="138">
        <f t="shared" si="2046"/>
        <v>0</v>
      </c>
      <c r="AV984" s="138">
        <f t="shared" si="2046"/>
        <v>0</v>
      </c>
      <c r="AW984" s="139">
        <f t="shared" si="2046"/>
        <v>0</v>
      </c>
      <c r="AX984" s="197"/>
      <c r="AY984" s="197"/>
      <c r="AZ984" s="197"/>
      <c r="BA984" s="197"/>
      <c r="BB984" s="138">
        <f t="shared" si="2047"/>
        <v>0</v>
      </c>
      <c r="BC984" s="138">
        <f t="shared" si="2047"/>
        <v>0</v>
      </c>
      <c r="BD984" s="138">
        <f t="shared" si="2047"/>
        <v>0</v>
      </c>
      <c r="BE984" s="139">
        <f t="shared" si="2047"/>
        <v>0</v>
      </c>
    </row>
    <row r="985" spans="1:57" s="11" customFormat="1" ht="33" hidden="1">
      <c r="A985" s="126" t="s">
        <v>81</v>
      </c>
      <c r="B985" s="120" t="s">
        <v>54</v>
      </c>
      <c r="C985" s="120" t="s">
        <v>58</v>
      </c>
      <c r="D985" s="132" t="s">
        <v>249</v>
      </c>
      <c r="E985" s="25" t="s">
        <v>82</v>
      </c>
      <c r="F985" s="122">
        <f t="shared" si="2041"/>
        <v>0</v>
      </c>
      <c r="G985" s="122">
        <f t="shared" si="2041"/>
        <v>0</v>
      </c>
      <c r="H985" s="122">
        <f t="shared" si="2041"/>
        <v>0</v>
      </c>
      <c r="I985" s="123">
        <f t="shared" si="2041"/>
        <v>0</v>
      </c>
      <c r="J985" s="57"/>
      <c r="K985" s="57"/>
      <c r="L985" s="57"/>
      <c r="M985" s="57"/>
      <c r="N985" s="122">
        <f t="shared" si="2042"/>
        <v>0</v>
      </c>
      <c r="O985" s="122">
        <f t="shared" si="2042"/>
        <v>0</v>
      </c>
      <c r="P985" s="122">
        <f t="shared" si="2042"/>
        <v>0</v>
      </c>
      <c r="Q985" s="123">
        <f t="shared" si="2042"/>
        <v>0</v>
      </c>
      <c r="R985" s="197"/>
      <c r="S985" s="197"/>
      <c r="T985" s="197"/>
      <c r="U985" s="197"/>
      <c r="V985" s="122">
        <f t="shared" si="2043"/>
        <v>0</v>
      </c>
      <c r="W985" s="122">
        <f t="shared" si="2043"/>
        <v>0</v>
      </c>
      <c r="X985" s="122">
        <f t="shared" si="2043"/>
        <v>0</v>
      </c>
      <c r="Y985" s="123">
        <f t="shared" si="2043"/>
        <v>0</v>
      </c>
      <c r="Z985" s="197"/>
      <c r="AA985" s="197"/>
      <c r="AB985" s="197"/>
      <c r="AC985" s="197"/>
      <c r="AD985" s="122">
        <f t="shared" si="2044"/>
        <v>0</v>
      </c>
      <c r="AE985" s="122">
        <f t="shared" si="2044"/>
        <v>0</v>
      </c>
      <c r="AF985" s="122">
        <f t="shared" si="2044"/>
        <v>0</v>
      </c>
      <c r="AG985" s="123">
        <f t="shared" si="2044"/>
        <v>0</v>
      </c>
      <c r="AH985" s="197"/>
      <c r="AI985" s="197"/>
      <c r="AJ985" s="197"/>
      <c r="AK985" s="197"/>
      <c r="AL985" s="122">
        <f t="shared" si="2045"/>
        <v>0</v>
      </c>
      <c r="AM985" s="122">
        <f t="shared" si="2045"/>
        <v>0</v>
      </c>
      <c r="AN985" s="122">
        <f t="shared" si="2045"/>
        <v>0</v>
      </c>
      <c r="AO985" s="123">
        <f t="shared" si="2045"/>
        <v>0</v>
      </c>
      <c r="AP985" s="197"/>
      <c r="AQ985" s="197"/>
      <c r="AR985" s="197"/>
      <c r="AS985" s="197"/>
      <c r="AT985" s="122">
        <f t="shared" si="2046"/>
        <v>0</v>
      </c>
      <c r="AU985" s="122">
        <f t="shared" si="2046"/>
        <v>0</v>
      </c>
      <c r="AV985" s="122">
        <f t="shared" si="2046"/>
        <v>0</v>
      </c>
      <c r="AW985" s="123">
        <f t="shared" si="2046"/>
        <v>0</v>
      </c>
      <c r="AX985" s="197"/>
      <c r="AY985" s="197"/>
      <c r="AZ985" s="197"/>
      <c r="BA985" s="197"/>
      <c r="BB985" s="122">
        <f t="shared" si="2047"/>
        <v>0</v>
      </c>
      <c r="BC985" s="122">
        <f t="shared" si="2047"/>
        <v>0</v>
      </c>
      <c r="BD985" s="122">
        <f t="shared" si="2047"/>
        <v>0</v>
      </c>
      <c r="BE985" s="123">
        <f t="shared" si="2047"/>
        <v>0</v>
      </c>
    </row>
    <row r="986" spans="1:57" s="11" customFormat="1" ht="16.5" hidden="1">
      <c r="A986" s="119" t="s">
        <v>169</v>
      </c>
      <c r="B986" s="120" t="s">
        <v>54</v>
      </c>
      <c r="C986" s="120" t="s">
        <v>58</v>
      </c>
      <c r="D986" s="132" t="s">
        <v>249</v>
      </c>
      <c r="E986" s="25" t="s">
        <v>168</v>
      </c>
      <c r="F986" s="122"/>
      <c r="G986" s="122"/>
      <c r="H986" s="122"/>
      <c r="I986" s="123"/>
      <c r="J986" s="57"/>
      <c r="K986" s="57"/>
      <c r="L986" s="57"/>
      <c r="M986" s="57"/>
      <c r="N986" s="122"/>
      <c r="O986" s="122"/>
      <c r="P986" s="122"/>
      <c r="Q986" s="123"/>
      <c r="R986" s="197"/>
      <c r="S986" s="197"/>
      <c r="T986" s="197"/>
      <c r="U986" s="197"/>
      <c r="V986" s="122"/>
      <c r="W986" s="122"/>
      <c r="X986" s="122"/>
      <c r="Y986" s="123"/>
      <c r="Z986" s="197"/>
      <c r="AA986" s="197"/>
      <c r="AB986" s="197"/>
      <c r="AC986" s="197"/>
      <c r="AD986" s="122"/>
      <c r="AE986" s="122"/>
      <c r="AF986" s="122"/>
      <c r="AG986" s="123"/>
      <c r="AH986" s="197"/>
      <c r="AI986" s="197"/>
      <c r="AJ986" s="197"/>
      <c r="AK986" s="197"/>
      <c r="AL986" s="122"/>
      <c r="AM986" s="122"/>
      <c r="AN986" s="122"/>
      <c r="AO986" s="123"/>
      <c r="AP986" s="197"/>
      <c r="AQ986" s="197"/>
      <c r="AR986" s="197"/>
      <c r="AS986" s="197"/>
      <c r="AT986" s="122"/>
      <c r="AU986" s="122"/>
      <c r="AV986" s="122"/>
      <c r="AW986" s="123"/>
      <c r="AX986" s="197"/>
      <c r="AY986" s="197"/>
      <c r="AZ986" s="197"/>
      <c r="BA986" s="197"/>
      <c r="BB986" s="122"/>
      <c r="BC986" s="122"/>
      <c r="BD986" s="122"/>
      <c r="BE986" s="123"/>
    </row>
    <row r="987" spans="1:57" s="87" customFormat="1" ht="16.5" hidden="1">
      <c r="A987" s="24" t="s">
        <v>79</v>
      </c>
      <c r="B987" s="25" t="s">
        <v>54</v>
      </c>
      <c r="C987" s="25" t="s">
        <v>58</v>
      </c>
      <c r="D987" s="34" t="s">
        <v>218</v>
      </c>
      <c r="E987" s="25"/>
      <c r="F987" s="27">
        <f t="shared" ref="F987:H987" si="2048">F988+F992</f>
        <v>0</v>
      </c>
      <c r="G987" s="27">
        <f t="shared" si="2048"/>
        <v>0</v>
      </c>
      <c r="H987" s="27">
        <f t="shared" si="2048"/>
        <v>0</v>
      </c>
      <c r="I987" s="72">
        <f t="shared" ref="I987" si="2049">I988+I992</f>
        <v>0</v>
      </c>
      <c r="J987" s="57"/>
      <c r="K987" s="57"/>
      <c r="L987" s="57"/>
      <c r="M987" s="57"/>
      <c r="N987" s="27">
        <f t="shared" ref="N987:Q987" si="2050">N988+N992</f>
        <v>0</v>
      </c>
      <c r="O987" s="27">
        <f t="shared" si="2050"/>
        <v>0</v>
      </c>
      <c r="P987" s="27">
        <f t="shared" si="2050"/>
        <v>0</v>
      </c>
      <c r="Q987" s="72">
        <f t="shared" si="2050"/>
        <v>0</v>
      </c>
      <c r="R987" s="197"/>
      <c r="S987" s="197"/>
      <c r="T987" s="197"/>
      <c r="U987" s="197"/>
      <c r="V987" s="27">
        <f t="shared" ref="V987:Y987" si="2051">V988+V992</f>
        <v>0</v>
      </c>
      <c r="W987" s="27">
        <f t="shared" si="2051"/>
        <v>0</v>
      </c>
      <c r="X987" s="27">
        <f t="shared" si="2051"/>
        <v>0</v>
      </c>
      <c r="Y987" s="72">
        <f t="shared" si="2051"/>
        <v>0</v>
      </c>
      <c r="Z987" s="197"/>
      <c r="AA987" s="197"/>
      <c r="AB987" s="197"/>
      <c r="AC987" s="197"/>
      <c r="AD987" s="27">
        <f t="shared" ref="AD987:AG987" si="2052">AD988+AD992</f>
        <v>0</v>
      </c>
      <c r="AE987" s="27">
        <f t="shared" si="2052"/>
        <v>0</v>
      </c>
      <c r="AF987" s="27">
        <f t="shared" si="2052"/>
        <v>0</v>
      </c>
      <c r="AG987" s="72">
        <f t="shared" si="2052"/>
        <v>0</v>
      </c>
      <c r="AH987" s="197"/>
      <c r="AI987" s="197"/>
      <c r="AJ987" s="197"/>
      <c r="AK987" s="197"/>
      <c r="AL987" s="27">
        <f t="shared" ref="AL987:AO987" si="2053">AL988+AL992</f>
        <v>0</v>
      </c>
      <c r="AM987" s="27">
        <f t="shared" si="2053"/>
        <v>0</v>
      </c>
      <c r="AN987" s="27">
        <f t="shared" si="2053"/>
        <v>0</v>
      </c>
      <c r="AO987" s="72">
        <f t="shared" si="2053"/>
        <v>0</v>
      </c>
      <c r="AP987" s="197"/>
      <c r="AQ987" s="197"/>
      <c r="AR987" s="197"/>
      <c r="AS987" s="197"/>
      <c r="AT987" s="27">
        <f t="shared" ref="AT987:AW987" si="2054">AT988+AT992</f>
        <v>0</v>
      </c>
      <c r="AU987" s="27">
        <f t="shared" si="2054"/>
        <v>0</v>
      </c>
      <c r="AV987" s="27">
        <f t="shared" si="2054"/>
        <v>0</v>
      </c>
      <c r="AW987" s="72">
        <f t="shared" si="2054"/>
        <v>0</v>
      </c>
      <c r="AX987" s="197"/>
      <c r="AY987" s="197"/>
      <c r="AZ987" s="197"/>
      <c r="BA987" s="197"/>
      <c r="BB987" s="27">
        <f t="shared" ref="BB987:BE987" si="2055">BB988+BB992</f>
        <v>0</v>
      </c>
      <c r="BC987" s="27">
        <f t="shared" si="2055"/>
        <v>0</v>
      </c>
      <c r="BD987" s="27">
        <f t="shared" si="2055"/>
        <v>0</v>
      </c>
      <c r="BE987" s="72">
        <f t="shared" si="2055"/>
        <v>0</v>
      </c>
    </row>
    <row r="988" spans="1:57" s="87" customFormat="1" ht="33.75" hidden="1">
      <c r="A988" s="40" t="s">
        <v>200</v>
      </c>
      <c r="B988" s="25" t="s">
        <v>54</v>
      </c>
      <c r="C988" s="25" t="s">
        <v>58</v>
      </c>
      <c r="D988" s="34" t="s">
        <v>348</v>
      </c>
      <c r="E988" s="22"/>
      <c r="F988" s="27">
        <f t="shared" ref="F988:I990" si="2056">F989</f>
        <v>0</v>
      </c>
      <c r="G988" s="27">
        <f t="shared" si="2056"/>
        <v>0</v>
      </c>
      <c r="H988" s="27">
        <f t="shared" si="2056"/>
        <v>0</v>
      </c>
      <c r="I988" s="72">
        <f t="shared" si="2056"/>
        <v>0</v>
      </c>
      <c r="J988" s="57"/>
      <c r="K988" s="57"/>
      <c r="L988" s="57"/>
      <c r="M988" s="57"/>
      <c r="N988" s="27">
        <f t="shared" ref="N988:Q990" si="2057">N989</f>
        <v>0</v>
      </c>
      <c r="O988" s="27">
        <f t="shared" si="2057"/>
        <v>0</v>
      </c>
      <c r="P988" s="27">
        <f t="shared" si="2057"/>
        <v>0</v>
      </c>
      <c r="Q988" s="72">
        <f t="shared" si="2057"/>
        <v>0</v>
      </c>
      <c r="R988" s="197"/>
      <c r="S988" s="197"/>
      <c r="T988" s="197"/>
      <c r="U988" s="197"/>
      <c r="V988" s="27">
        <f t="shared" ref="V988:Y990" si="2058">V989</f>
        <v>0</v>
      </c>
      <c r="W988" s="27">
        <f t="shared" si="2058"/>
        <v>0</v>
      </c>
      <c r="X988" s="27">
        <f t="shared" si="2058"/>
        <v>0</v>
      </c>
      <c r="Y988" s="72">
        <f t="shared" si="2058"/>
        <v>0</v>
      </c>
      <c r="Z988" s="197"/>
      <c r="AA988" s="197"/>
      <c r="AB988" s="197"/>
      <c r="AC988" s="197"/>
      <c r="AD988" s="27">
        <f t="shared" ref="AD988:AG990" si="2059">AD989</f>
        <v>0</v>
      </c>
      <c r="AE988" s="27">
        <f t="shared" si="2059"/>
        <v>0</v>
      </c>
      <c r="AF988" s="27">
        <f t="shared" si="2059"/>
        <v>0</v>
      </c>
      <c r="AG988" s="72">
        <f t="shared" si="2059"/>
        <v>0</v>
      </c>
      <c r="AH988" s="197"/>
      <c r="AI988" s="197"/>
      <c r="AJ988" s="197"/>
      <c r="AK988" s="197"/>
      <c r="AL988" s="27">
        <f t="shared" ref="AL988:AO990" si="2060">AL989</f>
        <v>0</v>
      </c>
      <c r="AM988" s="27">
        <f t="shared" si="2060"/>
        <v>0</v>
      </c>
      <c r="AN988" s="27">
        <f t="shared" si="2060"/>
        <v>0</v>
      </c>
      <c r="AO988" s="72">
        <f t="shared" si="2060"/>
        <v>0</v>
      </c>
      <c r="AP988" s="197"/>
      <c r="AQ988" s="197"/>
      <c r="AR988" s="197"/>
      <c r="AS988" s="197"/>
      <c r="AT988" s="27">
        <f t="shared" ref="AT988:AW990" si="2061">AT989</f>
        <v>0</v>
      </c>
      <c r="AU988" s="27">
        <f t="shared" si="2061"/>
        <v>0</v>
      </c>
      <c r="AV988" s="27">
        <f t="shared" si="2061"/>
        <v>0</v>
      </c>
      <c r="AW988" s="72">
        <f t="shared" si="2061"/>
        <v>0</v>
      </c>
      <c r="AX988" s="197"/>
      <c r="AY988" s="197"/>
      <c r="AZ988" s="197"/>
      <c r="BA988" s="197"/>
      <c r="BB988" s="27">
        <f t="shared" ref="BB988:BE990" si="2062">BB989</f>
        <v>0</v>
      </c>
      <c r="BC988" s="27">
        <f t="shared" si="2062"/>
        <v>0</v>
      </c>
      <c r="BD988" s="27">
        <f t="shared" si="2062"/>
        <v>0</v>
      </c>
      <c r="BE988" s="72">
        <f t="shared" si="2062"/>
        <v>0</v>
      </c>
    </row>
    <row r="989" spans="1:57" s="88" customFormat="1" ht="18.75" hidden="1">
      <c r="A989" s="24" t="s">
        <v>87</v>
      </c>
      <c r="B989" s="25" t="s">
        <v>54</v>
      </c>
      <c r="C989" s="25" t="s">
        <v>58</v>
      </c>
      <c r="D989" s="34" t="s">
        <v>371</v>
      </c>
      <c r="E989" s="22"/>
      <c r="F989" s="27">
        <f t="shared" si="2056"/>
        <v>0</v>
      </c>
      <c r="G989" s="27">
        <f t="shared" si="2056"/>
        <v>0</v>
      </c>
      <c r="H989" s="27">
        <f t="shared" si="2056"/>
        <v>0</v>
      </c>
      <c r="I989" s="72">
        <f t="shared" si="2056"/>
        <v>0</v>
      </c>
      <c r="J989" s="18"/>
      <c r="K989" s="18"/>
      <c r="L989" s="18"/>
      <c r="M989" s="18"/>
      <c r="N989" s="27">
        <f t="shared" si="2057"/>
        <v>0</v>
      </c>
      <c r="O989" s="27">
        <f t="shared" si="2057"/>
        <v>0</v>
      </c>
      <c r="P989" s="27">
        <f t="shared" si="2057"/>
        <v>0</v>
      </c>
      <c r="Q989" s="72">
        <f t="shared" si="2057"/>
        <v>0</v>
      </c>
      <c r="R989" s="175"/>
      <c r="S989" s="175"/>
      <c r="T989" s="175"/>
      <c r="U989" s="175"/>
      <c r="V989" s="27">
        <f t="shared" si="2058"/>
        <v>0</v>
      </c>
      <c r="W989" s="27">
        <f t="shared" si="2058"/>
        <v>0</v>
      </c>
      <c r="X989" s="27">
        <f t="shared" si="2058"/>
        <v>0</v>
      </c>
      <c r="Y989" s="72">
        <f t="shared" si="2058"/>
        <v>0</v>
      </c>
      <c r="Z989" s="175"/>
      <c r="AA989" s="175"/>
      <c r="AB989" s="175"/>
      <c r="AC989" s="175"/>
      <c r="AD989" s="27">
        <f t="shared" si="2059"/>
        <v>0</v>
      </c>
      <c r="AE989" s="27">
        <f t="shared" si="2059"/>
        <v>0</v>
      </c>
      <c r="AF989" s="27">
        <f t="shared" si="2059"/>
        <v>0</v>
      </c>
      <c r="AG989" s="72">
        <f t="shared" si="2059"/>
        <v>0</v>
      </c>
      <c r="AH989" s="175"/>
      <c r="AI989" s="175"/>
      <c r="AJ989" s="175"/>
      <c r="AK989" s="175"/>
      <c r="AL989" s="27">
        <f t="shared" si="2060"/>
        <v>0</v>
      </c>
      <c r="AM989" s="27">
        <f t="shared" si="2060"/>
        <v>0</v>
      </c>
      <c r="AN989" s="27">
        <f t="shared" si="2060"/>
        <v>0</v>
      </c>
      <c r="AO989" s="72">
        <f t="shared" si="2060"/>
        <v>0</v>
      </c>
      <c r="AP989" s="175"/>
      <c r="AQ989" s="175"/>
      <c r="AR989" s="175"/>
      <c r="AS989" s="175"/>
      <c r="AT989" s="27">
        <f t="shared" si="2061"/>
        <v>0</v>
      </c>
      <c r="AU989" s="27">
        <f t="shared" si="2061"/>
        <v>0</v>
      </c>
      <c r="AV989" s="27">
        <f t="shared" si="2061"/>
        <v>0</v>
      </c>
      <c r="AW989" s="72">
        <f t="shared" si="2061"/>
        <v>0</v>
      </c>
      <c r="AX989" s="175"/>
      <c r="AY989" s="175"/>
      <c r="AZ989" s="175"/>
      <c r="BA989" s="175"/>
      <c r="BB989" s="27">
        <f t="shared" si="2062"/>
        <v>0</v>
      </c>
      <c r="BC989" s="27">
        <f t="shared" si="2062"/>
        <v>0</v>
      </c>
      <c r="BD989" s="27">
        <f t="shared" si="2062"/>
        <v>0</v>
      </c>
      <c r="BE989" s="72">
        <f t="shared" si="2062"/>
        <v>0</v>
      </c>
    </row>
    <row r="990" spans="1:57" s="60" customFormat="1" ht="33.75" hidden="1">
      <c r="A990" s="24" t="s">
        <v>81</v>
      </c>
      <c r="B990" s="25" t="s">
        <v>54</v>
      </c>
      <c r="C990" s="25" t="s">
        <v>58</v>
      </c>
      <c r="D990" s="34" t="s">
        <v>371</v>
      </c>
      <c r="E990" s="25" t="s">
        <v>82</v>
      </c>
      <c r="F990" s="27">
        <f t="shared" si="2056"/>
        <v>0</v>
      </c>
      <c r="G990" s="27">
        <f t="shared" si="2056"/>
        <v>0</v>
      </c>
      <c r="H990" s="27">
        <f t="shared" si="2056"/>
        <v>0</v>
      </c>
      <c r="I990" s="72">
        <f t="shared" si="2056"/>
        <v>0</v>
      </c>
      <c r="J990" s="51"/>
      <c r="K990" s="51"/>
      <c r="L990" s="51"/>
      <c r="M990" s="51"/>
      <c r="N990" s="27">
        <f t="shared" si="2057"/>
        <v>0</v>
      </c>
      <c r="O990" s="27">
        <f t="shared" si="2057"/>
        <v>0</v>
      </c>
      <c r="P990" s="27">
        <f t="shared" si="2057"/>
        <v>0</v>
      </c>
      <c r="Q990" s="72">
        <f t="shared" si="2057"/>
        <v>0</v>
      </c>
      <c r="R990" s="191"/>
      <c r="S990" s="191"/>
      <c r="T990" s="191"/>
      <c r="U990" s="191"/>
      <c r="V990" s="27">
        <f t="shared" si="2058"/>
        <v>0</v>
      </c>
      <c r="W990" s="27">
        <f t="shared" si="2058"/>
        <v>0</v>
      </c>
      <c r="X990" s="27">
        <f t="shared" si="2058"/>
        <v>0</v>
      </c>
      <c r="Y990" s="72">
        <f t="shared" si="2058"/>
        <v>0</v>
      </c>
      <c r="Z990" s="191"/>
      <c r="AA990" s="191"/>
      <c r="AB990" s="191"/>
      <c r="AC990" s="191"/>
      <c r="AD990" s="27">
        <f t="shared" si="2059"/>
        <v>0</v>
      </c>
      <c r="AE990" s="27">
        <f t="shared" si="2059"/>
        <v>0</v>
      </c>
      <c r="AF990" s="27">
        <f t="shared" si="2059"/>
        <v>0</v>
      </c>
      <c r="AG990" s="72">
        <f t="shared" si="2059"/>
        <v>0</v>
      </c>
      <c r="AH990" s="191"/>
      <c r="AI990" s="191"/>
      <c r="AJ990" s="191"/>
      <c r="AK990" s="191"/>
      <c r="AL990" s="27">
        <f t="shared" si="2060"/>
        <v>0</v>
      </c>
      <c r="AM990" s="27">
        <f t="shared" si="2060"/>
        <v>0</v>
      </c>
      <c r="AN990" s="27">
        <f t="shared" si="2060"/>
        <v>0</v>
      </c>
      <c r="AO990" s="72">
        <f t="shared" si="2060"/>
        <v>0</v>
      </c>
      <c r="AP990" s="191"/>
      <c r="AQ990" s="191"/>
      <c r="AR990" s="191"/>
      <c r="AS990" s="191"/>
      <c r="AT990" s="27">
        <f t="shared" si="2061"/>
        <v>0</v>
      </c>
      <c r="AU990" s="27">
        <f t="shared" si="2061"/>
        <v>0</v>
      </c>
      <c r="AV990" s="27">
        <f t="shared" si="2061"/>
        <v>0</v>
      </c>
      <c r="AW990" s="72">
        <f t="shared" si="2061"/>
        <v>0</v>
      </c>
      <c r="AX990" s="191"/>
      <c r="AY990" s="191"/>
      <c r="AZ990" s="191"/>
      <c r="BA990" s="191"/>
      <c r="BB990" s="27">
        <f t="shared" si="2062"/>
        <v>0</v>
      </c>
      <c r="BC990" s="27">
        <f t="shared" si="2062"/>
        <v>0</v>
      </c>
      <c r="BD990" s="27">
        <f t="shared" si="2062"/>
        <v>0</v>
      </c>
      <c r="BE990" s="72">
        <f t="shared" si="2062"/>
        <v>0</v>
      </c>
    </row>
    <row r="991" spans="1:57" s="60" customFormat="1" ht="20.25" hidden="1">
      <c r="A991" s="24" t="s">
        <v>169</v>
      </c>
      <c r="B991" s="25" t="s">
        <v>54</v>
      </c>
      <c r="C991" s="25" t="s">
        <v>58</v>
      </c>
      <c r="D991" s="34" t="s">
        <v>371</v>
      </c>
      <c r="E991" s="25" t="s">
        <v>168</v>
      </c>
      <c r="F991" s="27"/>
      <c r="G991" s="27"/>
      <c r="H991" s="27"/>
      <c r="I991" s="72"/>
      <c r="J991" s="51"/>
      <c r="K991" s="51"/>
      <c r="L991" s="51"/>
      <c r="M991" s="51"/>
      <c r="N991" s="27"/>
      <c r="O991" s="27"/>
      <c r="P991" s="27"/>
      <c r="Q991" s="72"/>
      <c r="R991" s="191"/>
      <c r="S991" s="191"/>
      <c r="T991" s="191"/>
      <c r="U991" s="191"/>
      <c r="V991" s="27"/>
      <c r="W991" s="27"/>
      <c r="X991" s="27"/>
      <c r="Y991" s="72"/>
      <c r="Z991" s="191"/>
      <c r="AA991" s="191"/>
      <c r="AB991" s="191"/>
      <c r="AC991" s="191"/>
      <c r="AD991" s="27"/>
      <c r="AE991" s="27"/>
      <c r="AF991" s="27"/>
      <c r="AG991" s="72"/>
      <c r="AH991" s="191"/>
      <c r="AI991" s="191"/>
      <c r="AJ991" s="191"/>
      <c r="AK991" s="191"/>
      <c r="AL991" s="27"/>
      <c r="AM991" s="27"/>
      <c r="AN991" s="27"/>
      <c r="AO991" s="72"/>
      <c r="AP991" s="191"/>
      <c r="AQ991" s="191"/>
      <c r="AR991" s="191"/>
      <c r="AS991" s="191"/>
      <c r="AT991" s="27"/>
      <c r="AU991" s="27"/>
      <c r="AV991" s="27"/>
      <c r="AW991" s="72"/>
      <c r="AX991" s="191"/>
      <c r="AY991" s="191"/>
      <c r="AZ991" s="191"/>
      <c r="BA991" s="191"/>
      <c r="BB991" s="27"/>
      <c r="BC991" s="27"/>
      <c r="BD991" s="27"/>
      <c r="BE991" s="72"/>
    </row>
    <row r="992" spans="1:57" s="60" customFormat="1" ht="20.25" hidden="1">
      <c r="A992" s="33" t="s">
        <v>76</v>
      </c>
      <c r="B992" s="25" t="s">
        <v>54</v>
      </c>
      <c r="C992" s="25" t="s">
        <v>58</v>
      </c>
      <c r="D992" s="34" t="s">
        <v>219</v>
      </c>
      <c r="E992" s="22"/>
      <c r="F992" s="27">
        <f t="shared" ref="F992:I994" si="2063">F993</f>
        <v>0</v>
      </c>
      <c r="G992" s="27">
        <f t="shared" si="2063"/>
        <v>0</v>
      </c>
      <c r="H992" s="27">
        <f t="shared" si="2063"/>
        <v>0</v>
      </c>
      <c r="I992" s="72">
        <f t="shared" si="2063"/>
        <v>0</v>
      </c>
      <c r="J992" s="51"/>
      <c r="K992" s="51"/>
      <c r="L992" s="51"/>
      <c r="M992" s="51"/>
      <c r="N992" s="27">
        <f t="shared" ref="N992:Q994" si="2064">N993</f>
        <v>0</v>
      </c>
      <c r="O992" s="27">
        <f t="shared" si="2064"/>
        <v>0</v>
      </c>
      <c r="P992" s="27">
        <f t="shared" si="2064"/>
        <v>0</v>
      </c>
      <c r="Q992" s="72">
        <f t="shared" si="2064"/>
        <v>0</v>
      </c>
      <c r="R992" s="191"/>
      <c r="S992" s="191"/>
      <c r="T992" s="191"/>
      <c r="U992" s="191"/>
      <c r="V992" s="27">
        <f t="shared" ref="V992:Y994" si="2065">V993</f>
        <v>0</v>
      </c>
      <c r="W992" s="27">
        <f t="shared" si="2065"/>
        <v>0</v>
      </c>
      <c r="X992" s="27">
        <f t="shared" si="2065"/>
        <v>0</v>
      </c>
      <c r="Y992" s="72">
        <f t="shared" si="2065"/>
        <v>0</v>
      </c>
      <c r="Z992" s="191"/>
      <c r="AA992" s="191"/>
      <c r="AB992" s="191"/>
      <c r="AC992" s="191"/>
      <c r="AD992" s="27">
        <f t="shared" ref="AD992:AG994" si="2066">AD993</f>
        <v>0</v>
      </c>
      <c r="AE992" s="27">
        <f t="shared" si="2066"/>
        <v>0</v>
      </c>
      <c r="AF992" s="27">
        <f t="shared" si="2066"/>
        <v>0</v>
      </c>
      <c r="AG992" s="72">
        <f t="shared" si="2066"/>
        <v>0</v>
      </c>
      <c r="AH992" s="191"/>
      <c r="AI992" s="191"/>
      <c r="AJ992" s="191"/>
      <c r="AK992" s="191"/>
      <c r="AL992" s="27">
        <f t="shared" ref="AL992:AO994" si="2067">AL993</f>
        <v>0</v>
      </c>
      <c r="AM992" s="27">
        <f t="shared" si="2067"/>
        <v>0</v>
      </c>
      <c r="AN992" s="27">
        <f t="shared" si="2067"/>
        <v>0</v>
      </c>
      <c r="AO992" s="72">
        <f t="shared" si="2067"/>
        <v>0</v>
      </c>
      <c r="AP992" s="191"/>
      <c r="AQ992" s="191"/>
      <c r="AR992" s="191"/>
      <c r="AS992" s="191"/>
      <c r="AT992" s="27">
        <f t="shared" ref="AT992:AW994" si="2068">AT993</f>
        <v>0</v>
      </c>
      <c r="AU992" s="27">
        <f t="shared" si="2068"/>
        <v>0</v>
      </c>
      <c r="AV992" s="27">
        <f t="shared" si="2068"/>
        <v>0</v>
      </c>
      <c r="AW992" s="72">
        <f t="shared" si="2068"/>
        <v>0</v>
      </c>
      <c r="AX992" s="191"/>
      <c r="AY992" s="191"/>
      <c r="AZ992" s="191"/>
      <c r="BA992" s="191"/>
      <c r="BB992" s="27">
        <f t="shared" ref="BB992:BE994" si="2069">BB993</f>
        <v>0</v>
      </c>
      <c r="BC992" s="27">
        <f t="shared" si="2069"/>
        <v>0</v>
      </c>
      <c r="BD992" s="27">
        <f t="shared" si="2069"/>
        <v>0</v>
      </c>
      <c r="BE992" s="72">
        <f t="shared" si="2069"/>
        <v>0</v>
      </c>
    </row>
    <row r="993" spans="1:57" s="60" customFormat="1" ht="20.25" hidden="1">
      <c r="A993" s="24" t="s">
        <v>88</v>
      </c>
      <c r="B993" s="25" t="s">
        <v>54</v>
      </c>
      <c r="C993" s="25" t="s">
        <v>58</v>
      </c>
      <c r="D993" s="34" t="s">
        <v>361</v>
      </c>
      <c r="E993" s="22"/>
      <c r="F993" s="27">
        <f t="shared" si="2063"/>
        <v>0</v>
      </c>
      <c r="G993" s="27">
        <f t="shared" si="2063"/>
        <v>0</v>
      </c>
      <c r="H993" s="27">
        <f t="shared" si="2063"/>
        <v>0</v>
      </c>
      <c r="I993" s="72">
        <f t="shared" si="2063"/>
        <v>0</v>
      </c>
      <c r="J993" s="51"/>
      <c r="K993" s="51"/>
      <c r="L993" s="51"/>
      <c r="M993" s="51"/>
      <c r="N993" s="27">
        <f t="shared" si="2064"/>
        <v>0</v>
      </c>
      <c r="O993" s="27">
        <f t="shared" si="2064"/>
        <v>0</v>
      </c>
      <c r="P993" s="27">
        <f t="shared" si="2064"/>
        <v>0</v>
      </c>
      <c r="Q993" s="72">
        <f t="shared" si="2064"/>
        <v>0</v>
      </c>
      <c r="R993" s="191"/>
      <c r="S993" s="191"/>
      <c r="T993" s="191"/>
      <c r="U993" s="191"/>
      <c r="V993" s="27">
        <f t="shared" si="2065"/>
        <v>0</v>
      </c>
      <c r="W993" s="27">
        <f t="shared" si="2065"/>
        <v>0</v>
      </c>
      <c r="X993" s="27">
        <f t="shared" si="2065"/>
        <v>0</v>
      </c>
      <c r="Y993" s="72">
        <f t="shared" si="2065"/>
        <v>0</v>
      </c>
      <c r="Z993" s="191"/>
      <c r="AA993" s="191"/>
      <c r="AB993" s="191"/>
      <c r="AC993" s="191"/>
      <c r="AD993" s="27">
        <f t="shared" si="2066"/>
        <v>0</v>
      </c>
      <c r="AE993" s="27">
        <f t="shared" si="2066"/>
        <v>0</v>
      </c>
      <c r="AF993" s="27">
        <f t="shared" si="2066"/>
        <v>0</v>
      </c>
      <c r="AG993" s="72">
        <f t="shared" si="2066"/>
        <v>0</v>
      </c>
      <c r="AH993" s="191"/>
      <c r="AI993" s="191"/>
      <c r="AJ993" s="191"/>
      <c r="AK993" s="191"/>
      <c r="AL993" s="27">
        <f t="shared" si="2067"/>
        <v>0</v>
      </c>
      <c r="AM993" s="27">
        <f t="shared" si="2067"/>
        <v>0</v>
      </c>
      <c r="AN993" s="27">
        <f t="shared" si="2067"/>
        <v>0</v>
      </c>
      <c r="AO993" s="72">
        <f t="shared" si="2067"/>
        <v>0</v>
      </c>
      <c r="AP993" s="191"/>
      <c r="AQ993" s="191"/>
      <c r="AR993" s="191"/>
      <c r="AS993" s="191"/>
      <c r="AT993" s="27">
        <f t="shared" si="2068"/>
        <v>0</v>
      </c>
      <c r="AU993" s="27">
        <f t="shared" si="2068"/>
        <v>0</v>
      </c>
      <c r="AV993" s="27">
        <f t="shared" si="2068"/>
        <v>0</v>
      </c>
      <c r="AW993" s="72">
        <f t="shared" si="2068"/>
        <v>0</v>
      </c>
      <c r="AX993" s="191"/>
      <c r="AY993" s="191"/>
      <c r="AZ993" s="191"/>
      <c r="BA993" s="191"/>
      <c r="BB993" s="27">
        <f t="shared" si="2069"/>
        <v>0</v>
      </c>
      <c r="BC993" s="27">
        <f t="shared" si="2069"/>
        <v>0</v>
      </c>
      <c r="BD993" s="27">
        <f t="shared" si="2069"/>
        <v>0</v>
      </c>
      <c r="BE993" s="72">
        <f t="shared" si="2069"/>
        <v>0</v>
      </c>
    </row>
    <row r="994" spans="1:57" s="60" customFormat="1" ht="33.75" hidden="1">
      <c r="A994" s="33" t="s">
        <v>81</v>
      </c>
      <c r="B994" s="25" t="s">
        <v>54</v>
      </c>
      <c r="C994" s="25" t="s">
        <v>58</v>
      </c>
      <c r="D994" s="34" t="s">
        <v>361</v>
      </c>
      <c r="E994" s="25" t="s">
        <v>82</v>
      </c>
      <c r="F994" s="27">
        <f t="shared" si="2063"/>
        <v>0</v>
      </c>
      <c r="G994" s="27">
        <f t="shared" si="2063"/>
        <v>0</v>
      </c>
      <c r="H994" s="27">
        <f t="shared" si="2063"/>
        <v>0</v>
      </c>
      <c r="I994" s="72">
        <f t="shared" si="2063"/>
        <v>0</v>
      </c>
      <c r="J994" s="51"/>
      <c r="K994" s="51"/>
      <c r="L994" s="51"/>
      <c r="M994" s="51"/>
      <c r="N994" s="27">
        <f t="shared" si="2064"/>
        <v>0</v>
      </c>
      <c r="O994" s="27">
        <f t="shared" si="2064"/>
        <v>0</v>
      </c>
      <c r="P994" s="27">
        <f t="shared" si="2064"/>
        <v>0</v>
      </c>
      <c r="Q994" s="72">
        <f t="shared" si="2064"/>
        <v>0</v>
      </c>
      <c r="R994" s="191"/>
      <c r="S994" s="191"/>
      <c r="T994" s="191"/>
      <c r="U994" s="191"/>
      <c r="V994" s="27">
        <f t="shared" si="2065"/>
        <v>0</v>
      </c>
      <c r="W994" s="27">
        <f t="shared" si="2065"/>
        <v>0</v>
      </c>
      <c r="X994" s="27">
        <f t="shared" si="2065"/>
        <v>0</v>
      </c>
      <c r="Y994" s="72">
        <f t="shared" si="2065"/>
        <v>0</v>
      </c>
      <c r="Z994" s="191"/>
      <c r="AA994" s="191"/>
      <c r="AB994" s="191"/>
      <c r="AC994" s="191"/>
      <c r="AD994" s="27">
        <f t="shared" si="2066"/>
        <v>0</v>
      </c>
      <c r="AE994" s="27">
        <f t="shared" si="2066"/>
        <v>0</v>
      </c>
      <c r="AF994" s="27">
        <f t="shared" si="2066"/>
        <v>0</v>
      </c>
      <c r="AG994" s="72">
        <f t="shared" si="2066"/>
        <v>0</v>
      </c>
      <c r="AH994" s="191"/>
      <c r="AI994" s="191"/>
      <c r="AJ994" s="191"/>
      <c r="AK994" s="191"/>
      <c r="AL994" s="27">
        <f t="shared" si="2067"/>
        <v>0</v>
      </c>
      <c r="AM994" s="27">
        <f t="shared" si="2067"/>
        <v>0</v>
      </c>
      <c r="AN994" s="27">
        <f t="shared" si="2067"/>
        <v>0</v>
      </c>
      <c r="AO994" s="72">
        <f t="shared" si="2067"/>
        <v>0</v>
      </c>
      <c r="AP994" s="191"/>
      <c r="AQ994" s="191"/>
      <c r="AR994" s="191"/>
      <c r="AS994" s="191"/>
      <c r="AT994" s="27">
        <f t="shared" si="2068"/>
        <v>0</v>
      </c>
      <c r="AU994" s="27">
        <f t="shared" si="2068"/>
        <v>0</v>
      </c>
      <c r="AV994" s="27">
        <f t="shared" si="2068"/>
        <v>0</v>
      </c>
      <c r="AW994" s="72">
        <f t="shared" si="2068"/>
        <v>0</v>
      </c>
      <c r="AX994" s="191"/>
      <c r="AY994" s="191"/>
      <c r="AZ994" s="191"/>
      <c r="BA994" s="191"/>
      <c r="BB994" s="27">
        <f t="shared" si="2069"/>
        <v>0</v>
      </c>
      <c r="BC994" s="27">
        <f t="shared" si="2069"/>
        <v>0</v>
      </c>
      <c r="BD994" s="27">
        <f t="shared" si="2069"/>
        <v>0</v>
      </c>
      <c r="BE994" s="72">
        <f t="shared" si="2069"/>
        <v>0</v>
      </c>
    </row>
    <row r="995" spans="1:57" s="60" customFormat="1" ht="20.25" hidden="1">
      <c r="A995" s="24" t="s">
        <v>169</v>
      </c>
      <c r="B995" s="25" t="s">
        <v>54</v>
      </c>
      <c r="C995" s="25" t="s">
        <v>58</v>
      </c>
      <c r="D995" s="34" t="s">
        <v>361</v>
      </c>
      <c r="E995" s="25" t="s">
        <v>168</v>
      </c>
      <c r="F995" s="27"/>
      <c r="G995" s="27"/>
      <c r="H995" s="27"/>
      <c r="I995" s="72"/>
      <c r="J995" s="51"/>
      <c r="K995" s="51"/>
      <c r="L995" s="51"/>
      <c r="M995" s="51"/>
      <c r="N995" s="27"/>
      <c r="O995" s="27"/>
      <c r="P995" s="27"/>
      <c r="Q995" s="72"/>
      <c r="R995" s="191"/>
      <c r="S995" s="191"/>
      <c r="T995" s="191"/>
      <c r="U995" s="191"/>
      <c r="V995" s="27"/>
      <c r="W995" s="27"/>
      <c r="X995" s="27"/>
      <c r="Y995" s="72"/>
      <c r="Z995" s="191"/>
      <c r="AA995" s="191"/>
      <c r="AB995" s="191"/>
      <c r="AC995" s="191"/>
      <c r="AD995" s="27"/>
      <c r="AE995" s="27"/>
      <c r="AF995" s="27"/>
      <c r="AG995" s="72"/>
      <c r="AH995" s="191"/>
      <c r="AI995" s="191"/>
      <c r="AJ995" s="191"/>
      <c r="AK995" s="191"/>
      <c r="AL995" s="27"/>
      <c r="AM995" s="27"/>
      <c r="AN995" s="27"/>
      <c r="AO995" s="72"/>
      <c r="AP995" s="191"/>
      <c r="AQ995" s="191"/>
      <c r="AR995" s="191"/>
      <c r="AS995" s="191"/>
      <c r="AT995" s="27"/>
      <c r="AU995" s="27"/>
      <c r="AV995" s="27"/>
      <c r="AW995" s="72"/>
      <c r="AX995" s="191"/>
      <c r="AY995" s="191"/>
      <c r="AZ995" s="191"/>
      <c r="BA995" s="191"/>
      <c r="BB995" s="27"/>
      <c r="BC995" s="27"/>
      <c r="BD995" s="27"/>
      <c r="BE995" s="72"/>
    </row>
    <row r="996" spans="1:57" s="6" customFormat="1" ht="15.75">
      <c r="A996" s="96"/>
      <c r="B996" s="95"/>
      <c r="C996" s="95"/>
      <c r="D996" s="94"/>
      <c r="E996" s="95"/>
      <c r="F996" s="57"/>
      <c r="G996" s="57"/>
      <c r="H996" s="57"/>
      <c r="I996" s="57"/>
      <c r="J996" s="57"/>
      <c r="K996" s="57"/>
      <c r="L996" s="57"/>
      <c r="M996" s="57"/>
      <c r="N996" s="57"/>
      <c r="O996" s="57"/>
      <c r="P996" s="57"/>
      <c r="Q996" s="57"/>
      <c r="R996" s="197"/>
      <c r="S996" s="197"/>
      <c r="T996" s="197"/>
      <c r="U996" s="197"/>
      <c r="V996" s="57"/>
      <c r="W996" s="57"/>
      <c r="X996" s="57"/>
      <c r="Y996" s="57"/>
      <c r="Z996" s="197"/>
      <c r="AA996" s="197"/>
      <c r="AB996" s="197"/>
      <c r="AC996" s="197"/>
      <c r="AD996" s="57"/>
      <c r="AE996" s="57"/>
      <c r="AF996" s="57"/>
      <c r="AG996" s="57"/>
      <c r="AH996" s="197"/>
      <c r="AI996" s="197"/>
      <c r="AJ996" s="197"/>
      <c r="AK996" s="197"/>
      <c r="AL996" s="57"/>
      <c r="AM996" s="57"/>
      <c r="AN996" s="57"/>
      <c r="AO996" s="57"/>
      <c r="AP996" s="197"/>
      <c r="AQ996" s="197"/>
      <c r="AR996" s="197"/>
      <c r="AS996" s="197"/>
      <c r="AT996" s="57"/>
      <c r="AU996" s="57"/>
      <c r="AV996" s="57"/>
      <c r="AW996" s="57"/>
      <c r="AX996" s="197"/>
      <c r="AY996" s="197"/>
      <c r="AZ996" s="197"/>
      <c r="BA996" s="197"/>
      <c r="BB996" s="57"/>
      <c r="BC996" s="57"/>
      <c r="BD996" s="57"/>
      <c r="BE996" s="57"/>
    </row>
    <row r="997" spans="1:57" s="5" customFormat="1" ht="20.25">
      <c r="A997" s="30" t="s">
        <v>385</v>
      </c>
      <c r="B997" s="22" t="s">
        <v>54</v>
      </c>
      <c r="C997" s="22" t="s">
        <v>54</v>
      </c>
      <c r="D997" s="31"/>
      <c r="E997" s="22"/>
      <c r="F997" s="32">
        <f>F998+F1027+F1010</f>
        <v>41262</v>
      </c>
      <c r="G997" s="32">
        <f t="shared" ref="G997:Q997" si="2070">G998+G1027+G1010</f>
        <v>8199</v>
      </c>
      <c r="H997" s="32">
        <f t="shared" si="2070"/>
        <v>33063</v>
      </c>
      <c r="I997" s="32">
        <f t="shared" si="2070"/>
        <v>0</v>
      </c>
      <c r="J997" s="32">
        <f t="shared" si="2070"/>
        <v>0</v>
      </c>
      <c r="K997" s="32">
        <f t="shared" si="2070"/>
        <v>148</v>
      </c>
      <c r="L997" s="32">
        <f t="shared" si="2070"/>
        <v>0</v>
      </c>
      <c r="M997" s="32">
        <f t="shared" si="2070"/>
        <v>8347</v>
      </c>
      <c r="N997" s="32">
        <f t="shared" si="2070"/>
        <v>41410</v>
      </c>
      <c r="O997" s="32">
        <f t="shared" si="2070"/>
        <v>8347</v>
      </c>
      <c r="P997" s="32">
        <f t="shared" si="2070"/>
        <v>41410</v>
      </c>
      <c r="Q997" s="32">
        <f t="shared" si="2070"/>
        <v>8347</v>
      </c>
      <c r="R997" s="184">
        <f>R998+R1027+R1010+R1022</f>
        <v>0</v>
      </c>
      <c r="S997" s="184">
        <f t="shared" ref="S997:Y997" si="2071">S998+S1027+S1010+S1022</f>
        <v>29936</v>
      </c>
      <c r="T997" s="184">
        <f t="shared" si="2071"/>
        <v>0</v>
      </c>
      <c r="U997" s="184">
        <f t="shared" si="2071"/>
        <v>29936</v>
      </c>
      <c r="V997" s="32">
        <f t="shared" si="2071"/>
        <v>71346</v>
      </c>
      <c r="W997" s="32">
        <f t="shared" si="2071"/>
        <v>38283</v>
      </c>
      <c r="X997" s="32">
        <f t="shared" si="2071"/>
        <v>71346</v>
      </c>
      <c r="Y997" s="32">
        <f t="shared" si="2071"/>
        <v>38283</v>
      </c>
      <c r="Z997" s="184">
        <f>Z998+Z1027+Z1010+Z1022</f>
        <v>0</v>
      </c>
      <c r="AA997" s="184">
        <f t="shared" ref="AA997:AG997" si="2072">AA998+AA1027+AA1010+AA1022</f>
        <v>0</v>
      </c>
      <c r="AB997" s="184">
        <f t="shared" si="2072"/>
        <v>0</v>
      </c>
      <c r="AC997" s="184">
        <f t="shared" si="2072"/>
        <v>0</v>
      </c>
      <c r="AD997" s="32">
        <f t="shared" si="2072"/>
        <v>71346</v>
      </c>
      <c r="AE997" s="32">
        <f t="shared" si="2072"/>
        <v>38283</v>
      </c>
      <c r="AF997" s="32">
        <f t="shared" si="2072"/>
        <v>71346</v>
      </c>
      <c r="AG997" s="32">
        <f t="shared" si="2072"/>
        <v>38283</v>
      </c>
      <c r="AH997" s="184">
        <f>AH998+AH1027+AH1010+AH1022</f>
        <v>0</v>
      </c>
      <c r="AI997" s="184">
        <f t="shared" ref="AI997:AO997" si="2073">AI998+AI1027+AI1010+AI1022</f>
        <v>0</v>
      </c>
      <c r="AJ997" s="184">
        <f t="shared" si="2073"/>
        <v>0</v>
      </c>
      <c r="AK997" s="184">
        <f t="shared" si="2073"/>
        <v>0</v>
      </c>
      <c r="AL997" s="32">
        <f t="shared" si="2073"/>
        <v>71346</v>
      </c>
      <c r="AM997" s="32">
        <f t="shared" si="2073"/>
        <v>38283</v>
      </c>
      <c r="AN997" s="32">
        <f t="shared" si="2073"/>
        <v>71346</v>
      </c>
      <c r="AO997" s="32">
        <f t="shared" si="2073"/>
        <v>38283</v>
      </c>
      <c r="AP997" s="184">
        <f>AP998+AP1027+AP1010+AP1022</f>
        <v>0</v>
      </c>
      <c r="AQ997" s="184">
        <f t="shared" ref="AQ997:AW997" si="2074">AQ998+AQ1027+AQ1010+AQ1022</f>
        <v>0</v>
      </c>
      <c r="AR997" s="184">
        <f t="shared" si="2074"/>
        <v>0</v>
      </c>
      <c r="AS997" s="184">
        <f t="shared" si="2074"/>
        <v>0</v>
      </c>
      <c r="AT997" s="32">
        <f t="shared" si="2074"/>
        <v>71346</v>
      </c>
      <c r="AU997" s="32">
        <f t="shared" si="2074"/>
        <v>38283</v>
      </c>
      <c r="AV997" s="32">
        <f t="shared" si="2074"/>
        <v>71346</v>
      </c>
      <c r="AW997" s="32">
        <f t="shared" si="2074"/>
        <v>38283</v>
      </c>
      <c r="AX997" s="184">
        <f>AX998+AX1027+AX1010+AX1022</f>
        <v>0</v>
      </c>
      <c r="AY997" s="184">
        <f t="shared" ref="AY997:BE997" si="2075">AY998+AY1027+AY1010+AY1022</f>
        <v>0</v>
      </c>
      <c r="AZ997" s="184">
        <f t="shared" si="2075"/>
        <v>0</v>
      </c>
      <c r="BA997" s="184">
        <f t="shared" si="2075"/>
        <v>0</v>
      </c>
      <c r="BB997" s="32">
        <f t="shared" si="2075"/>
        <v>71346</v>
      </c>
      <c r="BC997" s="32">
        <f t="shared" si="2075"/>
        <v>38283</v>
      </c>
      <c r="BD997" s="32">
        <f t="shared" si="2075"/>
        <v>71346</v>
      </c>
      <c r="BE997" s="32">
        <f t="shared" si="2075"/>
        <v>38283</v>
      </c>
    </row>
    <row r="998" spans="1:57" s="60" customFormat="1" ht="50.25" hidden="1">
      <c r="A998" s="24" t="s">
        <v>389</v>
      </c>
      <c r="B998" s="43" t="s">
        <v>54</v>
      </c>
      <c r="C998" s="43" t="s">
        <v>54</v>
      </c>
      <c r="D998" s="43" t="s">
        <v>271</v>
      </c>
      <c r="E998" s="43"/>
      <c r="F998" s="27">
        <f t="shared" ref="F998:BE998" si="2076">F999</f>
        <v>0</v>
      </c>
      <c r="G998" s="27">
        <f t="shared" si="2076"/>
        <v>0</v>
      </c>
      <c r="H998" s="27">
        <f t="shared" si="2076"/>
        <v>0</v>
      </c>
      <c r="I998" s="27">
        <f t="shared" si="2076"/>
        <v>0</v>
      </c>
      <c r="J998" s="27">
        <f t="shared" si="2076"/>
        <v>0</v>
      </c>
      <c r="K998" s="27">
        <f t="shared" si="2076"/>
        <v>0</v>
      </c>
      <c r="L998" s="27">
        <f t="shared" si="2076"/>
        <v>0</v>
      </c>
      <c r="M998" s="27">
        <f t="shared" si="2076"/>
        <v>0</v>
      </c>
      <c r="N998" s="27">
        <f t="shared" si="2076"/>
        <v>0</v>
      </c>
      <c r="O998" s="27">
        <f t="shared" si="2076"/>
        <v>0</v>
      </c>
      <c r="P998" s="27">
        <f t="shared" si="2076"/>
        <v>0</v>
      </c>
      <c r="Q998" s="27">
        <f t="shared" si="2076"/>
        <v>0</v>
      </c>
      <c r="R998" s="181">
        <f t="shared" si="2076"/>
        <v>0</v>
      </c>
      <c r="S998" s="181">
        <f t="shared" si="2076"/>
        <v>0</v>
      </c>
      <c r="T998" s="181">
        <f t="shared" si="2076"/>
        <v>0</v>
      </c>
      <c r="U998" s="181">
        <f t="shared" si="2076"/>
        <v>0</v>
      </c>
      <c r="V998" s="27">
        <f t="shared" si="2076"/>
        <v>0</v>
      </c>
      <c r="W998" s="27">
        <f t="shared" si="2076"/>
        <v>0</v>
      </c>
      <c r="X998" s="27">
        <f t="shared" si="2076"/>
        <v>0</v>
      </c>
      <c r="Y998" s="27">
        <f t="shared" si="2076"/>
        <v>0</v>
      </c>
      <c r="Z998" s="181">
        <f t="shared" si="2076"/>
        <v>0</v>
      </c>
      <c r="AA998" s="181">
        <f t="shared" si="2076"/>
        <v>0</v>
      </c>
      <c r="AB998" s="181">
        <f t="shared" si="2076"/>
        <v>0</v>
      </c>
      <c r="AC998" s="181">
        <f t="shared" si="2076"/>
        <v>0</v>
      </c>
      <c r="AD998" s="27">
        <f t="shared" si="2076"/>
        <v>0</v>
      </c>
      <c r="AE998" s="27">
        <f t="shared" si="2076"/>
        <v>0</v>
      </c>
      <c r="AF998" s="27">
        <f t="shared" si="2076"/>
        <v>0</v>
      </c>
      <c r="AG998" s="27">
        <f t="shared" si="2076"/>
        <v>0</v>
      </c>
      <c r="AH998" s="181">
        <f t="shared" si="2076"/>
        <v>0</v>
      </c>
      <c r="AI998" s="181">
        <f t="shared" si="2076"/>
        <v>0</v>
      </c>
      <c r="AJ998" s="181">
        <f t="shared" si="2076"/>
        <v>0</v>
      </c>
      <c r="AK998" s="181">
        <f t="shared" si="2076"/>
        <v>0</v>
      </c>
      <c r="AL998" s="27">
        <f t="shared" si="2076"/>
        <v>0</v>
      </c>
      <c r="AM998" s="27">
        <f t="shared" si="2076"/>
        <v>0</v>
      </c>
      <c r="AN998" s="27">
        <f t="shared" si="2076"/>
        <v>0</v>
      </c>
      <c r="AO998" s="27">
        <f t="shared" si="2076"/>
        <v>0</v>
      </c>
      <c r="AP998" s="181">
        <f t="shared" si="2076"/>
        <v>0</v>
      </c>
      <c r="AQ998" s="181">
        <f t="shared" si="2076"/>
        <v>0</v>
      </c>
      <c r="AR998" s="181">
        <f t="shared" si="2076"/>
        <v>0</v>
      </c>
      <c r="AS998" s="181">
        <f t="shared" si="2076"/>
        <v>0</v>
      </c>
      <c r="AT998" s="27">
        <f t="shared" si="2076"/>
        <v>0</v>
      </c>
      <c r="AU998" s="27">
        <f t="shared" si="2076"/>
        <v>0</v>
      </c>
      <c r="AV998" s="27">
        <f t="shared" si="2076"/>
        <v>0</v>
      </c>
      <c r="AW998" s="27">
        <f t="shared" si="2076"/>
        <v>0</v>
      </c>
      <c r="AX998" s="181">
        <f t="shared" si="2076"/>
        <v>0</v>
      </c>
      <c r="AY998" s="181">
        <f t="shared" si="2076"/>
        <v>0</v>
      </c>
      <c r="AZ998" s="181">
        <f t="shared" si="2076"/>
        <v>0</v>
      </c>
      <c r="BA998" s="181">
        <f t="shared" si="2076"/>
        <v>0</v>
      </c>
      <c r="BB998" s="27">
        <f t="shared" si="2076"/>
        <v>0</v>
      </c>
      <c r="BC998" s="27">
        <f t="shared" si="2076"/>
        <v>0</v>
      </c>
      <c r="BD998" s="27">
        <f t="shared" si="2076"/>
        <v>0</v>
      </c>
      <c r="BE998" s="27">
        <f t="shared" si="2076"/>
        <v>0</v>
      </c>
    </row>
    <row r="999" spans="1:57" s="60" customFormat="1" ht="20.25" hidden="1">
      <c r="A999" s="24" t="s">
        <v>76</v>
      </c>
      <c r="B999" s="43" t="s">
        <v>54</v>
      </c>
      <c r="C999" s="43" t="s">
        <v>54</v>
      </c>
      <c r="D999" s="43" t="s">
        <v>272</v>
      </c>
      <c r="E999" s="43"/>
      <c r="F999" s="27">
        <f t="shared" ref="F999" si="2077">F1000+F1003</f>
        <v>0</v>
      </c>
      <c r="G999" s="27">
        <f t="shared" ref="G999:Q999" si="2078">G1000+G1003</f>
        <v>0</v>
      </c>
      <c r="H999" s="27">
        <f t="shared" si="2078"/>
        <v>0</v>
      </c>
      <c r="I999" s="27">
        <f t="shared" si="2078"/>
        <v>0</v>
      </c>
      <c r="J999" s="27">
        <f t="shared" si="2078"/>
        <v>0</v>
      </c>
      <c r="K999" s="27">
        <f t="shared" si="2078"/>
        <v>0</v>
      </c>
      <c r="L999" s="27">
        <f t="shared" si="2078"/>
        <v>0</v>
      </c>
      <c r="M999" s="27">
        <f t="shared" si="2078"/>
        <v>0</v>
      </c>
      <c r="N999" s="27">
        <f t="shared" si="2078"/>
        <v>0</v>
      </c>
      <c r="O999" s="27">
        <f t="shared" si="2078"/>
        <v>0</v>
      </c>
      <c r="P999" s="27">
        <f t="shared" si="2078"/>
        <v>0</v>
      </c>
      <c r="Q999" s="27">
        <f t="shared" si="2078"/>
        <v>0</v>
      </c>
      <c r="R999" s="181">
        <f t="shared" ref="R999:Y999" si="2079">R1000+R1003</f>
        <v>0</v>
      </c>
      <c r="S999" s="181">
        <f t="shared" si="2079"/>
        <v>0</v>
      </c>
      <c r="T999" s="181">
        <f t="shared" si="2079"/>
        <v>0</v>
      </c>
      <c r="U999" s="181">
        <f t="shared" si="2079"/>
        <v>0</v>
      </c>
      <c r="V999" s="27">
        <f t="shared" si="2079"/>
        <v>0</v>
      </c>
      <c r="W999" s="27">
        <f t="shared" si="2079"/>
        <v>0</v>
      </c>
      <c r="X999" s="27">
        <f t="shared" si="2079"/>
        <v>0</v>
      </c>
      <c r="Y999" s="27">
        <f t="shared" si="2079"/>
        <v>0</v>
      </c>
      <c r="Z999" s="181">
        <f t="shared" ref="Z999:AG999" si="2080">Z1000+Z1003</f>
        <v>0</v>
      </c>
      <c r="AA999" s="181">
        <f t="shared" si="2080"/>
        <v>0</v>
      </c>
      <c r="AB999" s="181">
        <f t="shared" si="2080"/>
        <v>0</v>
      </c>
      <c r="AC999" s="181">
        <f t="shared" si="2080"/>
        <v>0</v>
      </c>
      <c r="AD999" s="27">
        <f t="shared" si="2080"/>
        <v>0</v>
      </c>
      <c r="AE999" s="27">
        <f t="shared" si="2080"/>
        <v>0</v>
      </c>
      <c r="AF999" s="27">
        <f t="shared" si="2080"/>
        <v>0</v>
      </c>
      <c r="AG999" s="27">
        <f t="shared" si="2080"/>
        <v>0</v>
      </c>
      <c r="AH999" s="181">
        <f t="shared" ref="AH999:AO999" si="2081">AH1000+AH1003</f>
        <v>0</v>
      </c>
      <c r="AI999" s="181">
        <f t="shared" si="2081"/>
        <v>0</v>
      </c>
      <c r="AJ999" s="181">
        <f t="shared" si="2081"/>
        <v>0</v>
      </c>
      <c r="AK999" s="181">
        <f t="shared" si="2081"/>
        <v>0</v>
      </c>
      <c r="AL999" s="27">
        <f t="shared" si="2081"/>
        <v>0</v>
      </c>
      <c r="AM999" s="27">
        <f t="shared" si="2081"/>
        <v>0</v>
      </c>
      <c r="AN999" s="27">
        <f t="shared" si="2081"/>
        <v>0</v>
      </c>
      <c r="AO999" s="27">
        <f t="shared" si="2081"/>
        <v>0</v>
      </c>
      <c r="AP999" s="181">
        <f t="shared" ref="AP999:AW999" si="2082">AP1000+AP1003</f>
        <v>0</v>
      </c>
      <c r="AQ999" s="181">
        <f t="shared" si="2082"/>
        <v>0</v>
      </c>
      <c r="AR999" s="181">
        <f t="shared" si="2082"/>
        <v>0</v>
      </c>
      <c r="AS999" s="181">
        <f t="shared" si="2082"/>
        <v>0</v>
      </c>
      <c r="AT999" s="27">
        <f t="shared" si="2082"/>
        <v>0</v>
      </c>
      <c r="AU999" s="27">
        <f t="shared" si="2082"/>
        <v>0</v>
      </c>
      <c r="AV999" s="27">
        <f t="shared" si="2082"/>
        <v>0</v>
      </c>
      <c r="AW999" s="27">
        <f t="shared" si="2082"/>
        <v>0</v>
      </c>
      <c r="AX999" s="181">
        <f t="shared" ref="AX999:BE999" si="2083">AX1000+AX1003</f>
        <v>0</v>
      </c>
      <c r="AY999" s="181">
        <f t="shared" si="2083"/>
        <v>0</v>
      </c>
      <c r="AZ999" s="181">
        <f t="shared" si="2083"/>
        <v>0</v>
      </c>
      <c r="BA999" s="181">
        <f t="shared" si="2083"/>
        <v>0</v>
      </c>
      <c r="BB999" s="27">
        <f t="shared" si="2083"/>
        <v>0</v>
      </c>
      <c r="BC999" s="27">
        <f t="shared" si="2083"/>
        <v>0</v>
      </c>
      <c r="BD999" s="27">
        <f t="shared" si="2083"/>
        <v>0</v>
      </c>
      <c r="BE999" s="27">
        <f t="shared" si="2083"/>
        <v>0</v>
      </c>
    </row>
    <row r="1000" spans="1:57" s="60" customFormat="1" ht="20.25" hidden="1">
      <c r="A1000" s="33" t="s">
        <v>106</v>
      </c>
      <c r="B1000" s="43" t="s">
        <v>54</v>
      </c>
      <c r="C1000" s="43" t="s">
        <v>54</v>
      </c>
      <c r="D1000" s="43" t="s">
        <v>273</v>
      </c>
      <c r="E1000" s="43"/>
      <c r="F1000" s="27">
        <f t="shared" ref="F1000:U1001" si="2084">F1001</f>
        <v>0</v>
      </c>
      <c r="G1000" s="27">
        <f t="shared" si="2084"/>
        <v>0</v>
      </c>
      <c r="H1000" s="27">
        <f t="shared" si="2084"/>
        <v>0</v>
      </c>
      <c r="I1000" s="27">
        <f t="shared" si="2084"/>
        <v>0</v>
      </c>
      <c r="J1000" s="27">
        <f t="shared" si="2084"/>
        <v>0</v>
      </c>
      <c r="K1000" s="27">
        <f t="shared" si="2084"/>
        <v>0</v>
      </c>
      <c r="L1000" s="27">
        <f t="shared" si="2084"/>
        <v>0</v>
      </c>
      <c r="M1000" s="27">
        <f t="shared" si="2084"/>
        <v>0</v>
      </c>
      <c r="N1000" s="27">
        <f t="shared" si="2084"/>
        <v>0</v>
      </c>
      <c r="O1000" s="27">
        <f t="shared" si="2084"/>
        <v>0</v>
      </c>
      <c r="P1000" s="27">
        <f t="shared" si="2084"/>
        <v>0</v>
      </c>
      <c r="Q1000" s="27">
        <f t="shared" si="2084"/>
        <v>0</v>
      </c>
      <c r="R1000" s="181">
        <f t="shared" si="2084"/>
        <v>0</v>
      </c>
      <c r="S1000" s="181">
        <f t="shared" si="2084"/>
        <v>0</v>
      </c>
      <c r="T1000" s="181">
        <f t="shared" si="2084"/>
        <v>0</v>
      </c>
      <c r="U1000" s="181">
        <f t="shared" si="2084"/>
        <v>0</v>
      </c>
      <c r="V1000" s="27">
        <f t="shared" ref="R1000:AH1001" si="2085">V1001</f>
        <v>0</v>
      </c>
      <c r="W1000" s="27">
        <f t="shared" si="2085"/>
        <v>0</v>
      </c>
      <c r="X1000" s="27">
        <f t="shared" si="2085"/>
        <v>0</v>
      </c>
      <c r="Y1000" s="27">
        <f t="shared" si="2085"/>
        <v>0</v>
      </c>
      <c r="Z1000" s="181">
        <f t="shared" si="2085"/>
        <v>0</v>
      </c>
      <c r="AA1000" s="181">
        <f t="shared" si="2085"/>
        <v>0</v>
      </c>
      <c r="AB1000" s="181">
        <f t="shared" si="2085"/>
        <v>0</v>
      </c>
      <c r="AC1000" s="181">
        <f t="shared" si="2085"/>
        <v>0</v>
      </c>
      <c r="AD1000" s="27">
        <f t="shared" si="2085"/>
        <v>0</v>
      </c>
      <c r="AE1000" s="27">
        <f t="shared" si="2085"/>
        <v>0</v>
      </c>
      <c r="AF1000" s="27">
        <f t="shared" si="2085"/>
        <v>0</v>
      </c>
      <c r="AG1000" s="27">
        <f t="shared" si="2085"/>
        <v>0</v>
      </c>
      <c r="AH1000" s="181">
        <f t="shared" si="2085"/>
        <v>0</v>
      </c>
      <c r="AI1000" s="181">
        <f t="shared" ref="AH1000:AX1001" si="2086">AI1001</f>
        <v>0</v>
      </c>
      <c r="AJ1000" s="181">
        <f t="shared" si="2086"/>
        <v>0</v>
      </c>
      <c r="AK1000" s="181">
        <f t="shared" si="2086"/>
        <v>0</v>
      </c>
      <c r="AL1000" s="27">
        <f t="shared" si="2086"/>
        <v>0</v>
      </c>
      <c r="AM1000" s="27">
        <f t="shared" si="2086"/>
        <v>0</v>
      </c>
      <c r="AN1000" s="27">
        <f t="shared" si="2086"/>
        <v>0</v>
      </c>
      <c r="AO1000" s="27">
        <f t="shared" si="2086"/>
        <v>0</v>
      </c>
      <c r="AP1000" s="181">
        <f t="shared" si="2086"/>
        <v>0</v>
      </c>
      <c r="AQ1000" s="181">
        <f t="shared" si="2086"/>
        <v>0</v>
      </c>
      <c r="AR1000" s="181">
        <f t="shared" si="2086"/>
        <v>0</v>
      </c>
      <c r="AS1000" s="181">
        <f t="shared" si="2086"/>
        <v>0</v>
      </c>
      <c r="AT1000" s="27">
        <f t="shared" si="2086"/>
        <v>0</v>
      </c>
      <c r="AU1000" s="27">
        <f t="shared" si="2086"/>
        <v>0</v>
      </c>
      <c r="AV1000" s="27">
        <f t="shared" si="2086"/>
        <v>0</v>
      </c>
      <c r="AW1000" s="27">
        <f t="shared" si="2086"/>
        <v>0</v>
      </c>
      <c r="AX1000" s="181">
        <f t="shared" si="2086"/>
        <v>0</v>
      </c>
      <c r="AY1000" s="181">
        <f t="shared" ref="AX1000:BE1001" si="2087">AY1001</f>
        <v>0</v>
      </c>
      <c r="AZ1000" s="181">
        <f t="shared" si="2087"/>
        <v>0</v>
      </c>
      <c r="BA1000" s="181">
        <f t="shared" si="2087"/>
        <v>0</v>
      </c>
      <c r="BB1000" s="27">
        <f t="shared" si="2087"/>
        <v>0</v>
      </c>
      <c r="BC1000" s="27">
        <f t="shared" si="2087"/>
        <v>0</v>
      </c>
      <c r="BD1000" s="27">
        <f t="shared" si="2087"/>
        <v>0</v>
      </c>
      <c r="BE1000" s="27">
        <f t="shared" si="2087"/>
        <v>0</v>
      </c>
    </row>
    <row r="1001" spans="1:57" s="60" customFormat="1" ht="33.75" hidden="1">
      <c r="A1001" s="33" t="s">
        <v>81</v>
      </c>
      <c r="B1001" s="43" t="s">
        <v>54</v>
      </c>
      <c r="C1001" s="43" t="s">
        <v>54</v>
      </c>
      <c r="D1001" s="43" t="s">
        <v>273</v>
      </c>
      <c r="E1001" s="43" t="s">
        <v>82</v>
      </c>
      <c r="F1001" s="27">
        <f t="shared" si="2084"/>
        <v>0</v>
      </c>
      <c r="G1001" s="27">
        <f t="shared" si="2084"/>
        <v>0</v>
      </c>
      <c r="H1001" s="27">
        <f t="shared" si="2084"/>
        <v>0</v>
      </c>
      <c r="I1001" s="27">
        <f t="shared" si="2084"/>
        <v>0</v>
      </c>
      <c r="J1001" s="27">
        <f t="shared" si="2084"/>
        <v>0</v>
      </c>
      <c r="K1001" s="27">
        <f t="shared" si="2084"/>
        <v>0</v>
      </c>
      <c r="L1001" s="27">
        <f t="shared" si="2084"/>
        <v>0</v>
      </c>
      <c r="M1001" s="27">
        <f t="shared" si="2084"/>
        <v>0</v>
      </c>
      <c r="N1001" s="27">
        <f t="shared" si="2084"/>
        <v>0</v>
      </c>
      <c r="O1001" s="27">
        <f t="shared" si="2084"/>
        <v>0</v>
      </c>
      <c r="P1001" s="27">
        <f t="shared" si="2084"/>
        <v>0</v>
      </c>
      <c r="Q1001" s="27">
        <f t="shared" si="2084"/>
        <v>0</v>
      </c>
      <c r="R1001" s="181">
        <f t="shared" si="2085"/>
        <v>0</v>
      </c>
      <c r="S1001" s="181">
        <f t="shared" si="2085"/>
        <v>0</v>
      </c>
      <c r="T1001" s="181">
        <f t="shared" si="2085"/>
        <v>0</v>
      </c>
      <c r="U1001" s="181">
        <f t="shared" si="2085"/>
        <v>0</v>
      </c>
      <c r="V1001" s="27">
        <f t="shared" si="2085"/>
        <v>0</v>
      </c>
      <c r="W1001" s="27">
        <f t="shared" si="2085"/>
        <v>0</v>
      </c>
      <c r="X1001" s="27">
        <f t="shared" si="2085"/>
        <v>0</v>
      </c>
      <c r="Y1001" s="27">
        <f t="shared" si="2085"/>
        <v>0</v>
      </c>
      <c r="Z1001" s="181">
        <f t="shared" si="2085"/>
        <v>0</v>
      </c>
      <c r="AA1001" s="181">
        <f t="shared" si="2085"/>
        <v>0</v>
      </c>
      <c r="AB1001" s="181">
        <f t="shared" si="2085"/>
        <v>0</v>
      </c>
      <c r="AC1001" s="181">
        <f t="shared" si="2085"/>
        <v>0</v>
      </c>
      <c r="AD1001" s="27">
        <f t="shared" si="2085"/>
        <v>0</v>
      </c>
      <c r="AE1001" s="27">
        <f t="shared" si="2085"/>
        <v>0</v>
      </c>
      <c r="AF1001" s="27">
        <f t="shared" si="2085"/>
        <v>0</v>
      </c>
      <c r="AG1001" s="27">
        <f t="shared" si="2085"/>
        <v>0</v>
      </c>
      <c r="AH1001" s="181">
        <f t="shared" si="2086"/>
        <v>0</v>
      </c>
      <c r="AI1001" s="181">
        <f t="shared" si="2086"/>
        <v>0</v>
      </c>
      <c r="AJ1001" s="181">
        <f t="shared" si="2086"/>
        <v>0</v>
      </c>
      <c r="AK1001" s="181">
        <f t="shared" si="2086"/>
        <v>0</v>
      </c>
      <c r="AL1001" s="27">
        <f t="shared" si="2086"/>
        <v>0</v>
      </c>
      <c r="AM1001" s="27">
        <f t="shared" si="2086"/>
        <v>0</v>
      </c>
      <c r="AN1001" s="27">
        <f t="shared" si="2086"/>
        <v>0</v>
      </c>
      <c r="AO1001" s="27">
        <f t="shared" si="2086"/>
        <v>0</v>
      </c>
      <c r="AP1001" s="181">
        <f t="shared" si="2086"/>
        <v>0</v>
      </c>
      <c r="AQ1001" s="181">
        <f t="shared" si="2086"/>
        <v>0</v>
      </c>
      <c r="AR1001" s="181">
        <f t="shared" si="2086"/>
        <v>0</v>
      </c>
      <c r="AS1001" s="181">
        <f t="shared" si="2086"/>
        <v>0</v>
      </c>
      <c r="AT1001" s="27">
        <f t="shared" si="2086"/>
        <v>0</v>
      </c>
      <c r="AU1001" s="27">
        <f t="shared" si="2086"/>
        <v>0</v>
      </c>
      <c r="AV1001" s="27">
        <f t="shared" si="2086"/>
        <v>0</v>
      </c>
      <c r="AW1001" s="27">
        <f t="shared" si="2086"/>
        <v>0</v>
      </c>
      <c r="AX1001" s="181">
        <f t="shared" si="2087"/>
        <v>0</v>
      </c>
      <c r="AY1001" s="181">
        <f t="shared" si="2087"/>
        <v>0</v>
      </c>
      <c r="AZ1001" s="181">
        <f t="shared" si="2087"/>
        <v>0</v>
      </c>
      <c r="BA1001" s="181">
        <f t="shared" si="2087"/>
        <v>0</v>
      </c>
      <c r="BB1001" s="27">
        <f t="shared" si="2087"/>
        <v>0</v>
      </c>
      <c r="BC1001" s="27">
        <f t="shared" si="2087"/>
        <v>0</v>
      </c>
      <c r="BD1001" s="27">
        <f t="shared" si="2087"/>
        <v>0</v>
      </c>
      <c r="BE1001" s="27">
        <f t="shared" si="2087"/>
        <v>0</v>
      </c>
    </row>
    <row r="1002" spans="1:57" s="60" customFormat="1" ht="20.25" hidden="1">
      <c r="A1002" s="33" t="s">
        <v>169</v>
      </c>
      <c r="B1002" s="43" t="s">
        <v>54</v>
      </c>
      <c r="C1002" s="43" t="s">
        <v>54</v>
      </c>
      <c r="D1002" s="43" t="s">
        <v>273</v>
      </c>
      <c r="E1002" s="43" t="s">
        <v>168</v>
      </c>
      <c r="F1002" s="27"/>
      <c r="G1002" s="27"/>
      <c r="H1002" s="27"/>
      <c r="I1002" s="27"/>
      <c r="J1002" s="27"/>
      <c r="K1002" s="27"/>
      <c r="L1002" s="27"/>
      <c r="M1002" s="27"/>
      <c r="N1002" s="27"/>
      <c r="O1002" s="27"/>
      <c r="P1002" s="27"/>
      <c r="Q1002" s="27"/>
      <c r="R1002" s="181"/>
      <c r="S1002" s="181"/>
      <c r="T1002" s="181"/>
      <c r="U1002" s="181"/>
      <c r="V1002" s="27"/>
      <c r="W1002" s="27"/>
      <c r="X1002" s="27"/>
      <c r="Y1002" s="27"/>
      <c r="Z1002" s="181"/>
      <c r="AA1002" s="181"/>
      <c r="AB1002" s="181"/>
      <c r="AC1002" s="181"/>
      <c r="AD1002" s="27"/>
      <c r="AE1002" s="27"/>
      <c r="AF1002" s="27"/>
      <c r="AG1002" s="27"/>
      <c r="AH1002" s="181"/>
      <c r="AI1002" s="181"/>
      <c r="AJ1002" s="181"/>
      <c r="AK1002" s="181"/>
      <c r="AL1002" s="27"/>
      <c r="AM1002" s="27"/>
      <c r="AN1002" s="27"/>
      <c r="AO1002" s="27"/>
      <c r="AP1002" s="181"/>
      <c r="AQ1002" s="181"/>
      <c r="AR1002" s="181"/>
      <c r="AS1002" s="181"/>
      <c r="AT1002" s="27"/>
      <c r="AU1002" s="27"/>
      <c r="AV1002" s="27"/>
      <c r="AW1002" s="27"/>
      <c r="AX1002" s="181"/>
      <c r="AY1002" s="181"/>
      <c r="AZ1002" s="181"/>
      <c r="BA1002" s="181"/>
      <c r="BB1002" s="27"/>
      <c r="BC1002" s="27"/>
      <c r="BD1002" s="27"/>
      <c r="BE1002" s="27"/>
    </row>
    <row r="1003" spans="1:57" s="60" customFormat="1" ht="20.25" hidden="1">
      <c r="A1003" s="33" t="s">
        <v>86</v>
      </c>
      <c r="B1003" s="43" t="s">
        <v>54</v>
      </c>
      <c r="C1003" s="43" t="s">
        <v>54</v>
      </c>
      <c r="D1003" s="43" t="s">
        <v>274</v>
      </c>
      <c r="E1003" s="43"/>
      <c r="F1003" s="27">
        <f t="shared" ref="F1003:U1004" si="2088">F1004</f>
        <v>0</v>
      </c>
      <c r="G1003" s="27">
        <f t="shared" si="2088"/>
        <v>0</v>
      </c>
      <c r="H1003" s="27">
        <f t="shared" si="2088"/>
        <v>0</v>
      </c>
      <c r="I1003" s="27">
        <f t="shared" si="2088"/>
        <v>0</v>
      </c>
      <c r="J1003" s="27">
        <f t="shared" si="2088"/>
        <v>0</v>
      </c>
      <c r="K1003" s="27">
        <f t="shared" si="2088"/>
        <v>0</v>
      </c>
      <c r="L1003" s="27">
        <f t="shared" si="2088"/>
        <v>0</v>
      </c>
      <c r="M1003" s="27">
        <f t="shared" si="2088"/>
        <v>0</v>
      </c>
      <c r="N1003" s="27">
        <f t="shared" si="2088"/>
        <v>0</v>
      </c>
      <c r="O1003" s="27">
        <f t="shared" si="2088"/>
        <v>0</v>
      </c>
      <c r="P1003" s="27">
        <f t="shared" si="2088"/>
        <v>0</v>
      </c>
      <c r="Q1003" s="27">
        <f t="shared" si="2088"/>
        <v>0</v>
      </c>
      <c r="R1003" s="181">
        <f t="shared" si="2088"/>
        <v>0</v>
      </c>
      <c r="S1003" s="181">
        <f t="shared" si="2088"/>
        <v>0</v>
      </c>
      <c r="T1003" s="181">
        <f t="shared" si="2088"/>
        <v>0</v>
      </c>
      <c r="U1003" s="181">
        <f t="shared" si="2088"/>
        <v>0</v>
      </c>
      <c r="V1003" s="27">
        <f t="shared" ref="R1003:AH1004" si="2089">V1004</f>
        <v>0</v>
      </c>
      <c r="W1003" s="27">
        <f t="shared" si="2089"/>
        <v>0</v>
      </c>
      <c r="X1003" s="27">
        <f t="shared" si="2089"/>
        <v>0</v>
      </c>
      <c r="Y1003" s="27">
        <f t="shared" si="2089"/>
        <v>0</v>
      </c>
      <c r="Z1003" s="181">
        <f t="shared" si="2089"/>
        <v>0</v>
      </c>
      <c r="AA1003" s="181">
        <f t="shared" si="2089"/>
        <v>0</v>
      </c>
      <c r="AB1003" s="181">
        <f t="shared" si="2089"/>
        <v>0</v>
      </c>
      <c r="AC1003" s="181">
        <f t="shared" si="2089"/>
        <v>0</v>
      </c>
      <c r="AD1003" s="27">
        <f t="shared" si="2089"/>
        <v>0</v>
      </c>
      <c r="AE1003" s="27">
        <f t="shared" si="2089"/>
        <v>0</v>
      </c>
      <c r="AF1003" s="27">
        <f t="shared" si="2089"/>
        <v>0</v>
      </c>
      <c r="AG1003" s="27">
        <f t="shared" si="2089"/>
        <v>0</v>
      </c>
      <c r="AH1003" s="181">
        <f t="shared" si="2089"/>
        <v>0</v>
      </c>
      <c r="AI1003" s="181">
        <f t="shared" ref="AH1003:AX1004" si="2090">AI1004</f>
        <v>0</v>
      </c>
      <c r="AJ1003" s="181">
        <f t="shared" si="2090"/>
        <v>0</v>
      </c>
      <c r="AK1003" s="181">
        <f t="shared" si="2090"/>
        <v>0</v>
      </c>
      <c r="AL1003" s="27">
        <f t="shared" si="2090"/>
        <v>0</v>
      </c>
      <c r="AM1003" s="27">
        <f t="shared" si="2090"/>
        <v>0</v>
      </c>
      <c r="AN1003" s="27">
        <f t="shared" si="2090"/>
        <v>0</v>
      </c>
      <c r="AO1003" s="27">
        <f t="shared" si="2090"/>
        <v>0</v>
      </c>
      <c r="AP1003" s="181">
        <f t="shared" si="2090"/>
        <v>0</v>
      </c>
      <c r="AQ1003" s="181">
        <f t="shared" si="2090"/>
        <v>0</v>
      </c>
      <c r="AR1003" s="181">
        <f t="shared" si="2090"/>
        <v>0</v>
      </c>
      <c r="AS1003" s="181">
        <f t="shared" si="2090"/>
        <v>0</v>
      </c>
      <c r="AT1003" s="27">
        <f t="shared" si="2090"/>
        <v>0</v>
      </c>
      <c r="AU1003" s="27">
        <f t="shared" si="2090"/>
        <v>0</v>
      </c>
      <c r="AV1003" s="27">
        <f t="shared" si="2090"/>
        <v>0</v>
      </c>
      <c r="AW1003" s="27">
        <f t="shared" si="2090"/>
        <v>0</v>
      </c>
      <c r="AX1003" s="181">
        <f t="shared" si="2090"/>
        <v>0</v>
      </c>
      <c r="AY1003" s="181">
        <f t="shared" ref="AX1003:BE1004" si="2091">AY1004</f>
        <v>0</v>
      </c>
      <c r="AZ1003" s="181">
        <f t="shared" si="2091"/>
        <v>0</v>
      </c>
      <c r="BA1003" s="181">
        <f t="shared" si="2091"/>
        <v>0</v>
      </c>
      <c r="BB1003" s="27">
        <f t="shared" si="2091"/>
        <v>0</v>
      </c>
      <c r="BC1003" s="27">
        <f t="shared" si="2091"/>
        <v>0</v>
      </c>
      <c r="BD1003" s="27">
        <f t="shared" si="2091"/>
        <v>0</v>
      </c>
      <c r="BE1003" s="27">
        <f t="shared" si="2091"/>
        <v>0</v>
      </c>
    </row>
    <row r="1004" spans="1:57" s="60" customFormat="1" ht="33.75" hidden="1">
      <c r="A1004" s="33" t="s">
        <v>81</v>
      </c>
      <c r="B1004" s="43" t="s">
        <v>54</v>
      </c>
      <c r="C1004" s="43" t="s">
        <v>54</v>
      </c>
      <c r="D1004" s="43" t="s">
        <v>274</v>
      </c>
      <c r="E1004" s="43" t="s">
        <v>82</v>
      </c>
      <c r="F1004" s="27">
        <f t="shared" si="2088"/>
        <v>0</v>
      </c>
      <c r="G1004" s="27">
        <f t="shared" si="2088"/>
        <v>0</v>
      </c>
      <c r="H1004" s="27">
        <f t="shared" si="2088"/>
        <v>0</v>
      </c>
      <c r="I1004" s="27">
        <f t="shared" si="2088"/>
        <v>0</v>
      </c>
      <c r="J1004" s="27">
        <f t="shared" si="2088"/>
        <v>0</v>
      </c>
      <c r="K1004" s="27">
        <f t="shared" si="2088"/>
        <v>0</v>
      </c>
      <c r="L1004" s="27">
        <f t="shared" si="2088"/>
        <v>0</v>
      </c>
      <c r="M1004" s="27">
        <f t="shared" si="2088"/>
        <v>0</v>
      </c>
      <c r="N1004" s="27">
        <f t="shared" si="2088"/>
        <v>0</v>
      </c>
      <c r="O1004" s="27">
        <f t="shared" si="2088"/>
        <v>0</v>
      </c>
      <c r="P1004" s="27">
        <f t="shared" si="2088"/>
        <v>0</v>
      </c>
      <c r="Q1004" s="27">
        <f t="shared" si="2088"/>
        <v>0</v>
      </c>
      <c r="R1004" s="181">
        <f t="shared" si="2089"/>
        <v>0</v>
      </c>
      <c r="S1004" s="181">
        <f t="shared" si="2089"/>
        <v>0</v>
      </c>
      <c r="T1004" s="181">
        <f t="shared" si="2089"/>
        <v>0</v>
      </c>
      <c r="U1004" s="181">
        <f t="shared" si="2089"/>
        <v>0</v>
      </c>
      <c r="V1004" s="27">
        <f t="shared" si="2089"/>
        <v>0</v>
      </c>
      <c r="W1004" s="27">
        <f t="shared" si="2089"/>
        <v>0</v>
      </c>
      <c r="X1004" s="27">
        <f t="shared" si="2089"/>
        <v>0</v>
      </c>
      <c r="Y1004" s="27">
        <f t="shared" si="2089"/>
        <v>0</v>
      </c>
      <c r="Z1004" s="181">
        <f t="shared" si="2089"/>
        <v>0</v>
      </c>
      <c r="AA1004" s="181">
        <f t="shared" si="2089"/>
        <v>0</v>
      </c>
      <c r="AB1004" s="181">
        <f t="shared" si="2089"/>
        <v>0</v>
      </c>
      <c r="AC1004" s="181">
        <f t="shared" si="2089"/>
        <v>0</v>
      </c>
      <c r="AD1004" s="27">
        <f t="shared" si="2089"/>
        <v>0</v>
      </c>
      <c r="AE1004" s="27">
        <f t="shared" si="2089"/>
        <v>0</v>
      </c>
      <c r="AF1004" s="27">
        <f t="shared" si="2089"/>
        <v>0</v>
      </c>
      <c r="AG1004" s="27">
        <f t="shared" si="2089"/>
        <v>0</v>
      </c>
      <c r="AH1004" s="181">
        <f t="shared" si="2090"/>
        <v>0</v>
      </c>
      <c r="AI1004" s="181">
        <f t="shared" si="2090"/>
        <v>0</v>
      </c>
      <c r="AJ1004" s="181">
        <f t="shared" si="2090"/>
        <v>0</v>
      </c>
      <c r="AK1004" s="181">
        <f t="shared" si="2090"/>
        <v>0</v>
      </c>
      <c r="AL1004" s="27">
        <f t="shared" si="2090"/>
        <v>0</v>
      </c>
      <c r="AM1004" s="27">
        <f t="shared" si="2090"/>
        <v>0</v>
      </c>
      <c r="AN1004" s="27">
        <f t="shared" si="2090"/>
        <v>0</v>
      </c>
      <c r="AO1004" s="27">
        <f t="shared" si="2090"/>
        <v>0</v>
      </c>
      <c r="AP1004" s="181">
        <f t="shared" si="2090"/>
        <v>0</v>
      </c>
      <c r="AQ1004" s="181">
        <f t="shared" si="2090"/>
        <v>0</v>
      </c>
      <c r="AR1004" s="181">
        <f t="shared" si="2090"/>
        <v>0</v>
      </c>
      <c r="AS1004" s="181">
        <f t="shared" si="2090"/>
        <v>0</v>
      </c>
      <c r="AT1004" s="27">
        <f t="shared" si="2090"/>
        <v>0</v>
      </c>
      <c r="AU1004" s="27">
        <f t="shared" si="2090"/>
        <v>0</v>
      </c>
      <c r="AV1004" s="27">
        <f t="shared" si="2090"/>
        <v>0</v>
      </c>
      <c r="AW1004" s="27">
        <f t="shared" si="2090"/>
        <v>0</v>
      </c>
      <c r="AX1004" s="181">
        <f t="shared" si="2091"/>
        <v>0</v>
      </c>
      <c r="AY1004" s="181">
        <f t="shared" si="2091"/>
        <v>0</v>
      </c>
      <c r="AZ1004" s="181">
        <f t="shared" si="2091"/>
        <v>0</v>
      </c>
      <c r="BA1004" s="181">
        <f t="shared" si="2091"/>
        <v>0</v>
      </c>
      <c r="BB1004" s="27">
        <f t="shared" si="2091"/>
        <v>0</v>
      </c>
      <c r="BC1004" s="27">
        <f t="shared" si="2091"/>
        <v>0</v>
      </c>
      <c r="BD1004" s="27">
        <f t="shared" si="2091"/>
        <v>0</v>
      </c>
      <c r="BE1004" s="27">
        <f t="shared" si="2091"/>
        <v>0</v>
      </c>
    </row>
    <row r="1005" spans="1:57" s="60" customFormat="1" ht="20.25" hidden="1">
      <c r="A1005" s="33" t="s">
        <v>169</v>
      </c>
      <c r="B1005" s="43" t="s">
        <v>54</v>
      </c>
      <c r="C1005" s="43" t="s">
        <v>54</v>
      </c>
      <c r="D1005" s="43" t="s">
        <v>274</v>
      </c>
      <c r="E1005" s="43" t="s">
        <v>168</v>
      </c>
      <c r="F1005" s="27"/>
      <c r="G1005" s="27"/>
      <c r="H1005" s="27"/>
      <c r="I1005" s="27"/>
      <c r="J1005" s="27"/>
      <c r="K1005" s="27"/>
      <c r="L1005" s="27"/>
      <c r="M1005" s="27"/>
      <c r="N1005" s="27"/>
      <c r="O1005" s="27"/>
      <c r="P1005" s="27"/>
      <c r="Q1005" s="27"/>
      <c r="R1005" s="181"/>
      <c r="S1005" s="181"/>
      <c r="T1005" s="181"/>
      <c r="U1005" s="181"/>
      <c r="V1005" s="27"/>
      <c r="W1005" s="27"/>
      <c r="X1005" s="27"/>
      <c r="Y1005" s="27"/>
      <c r="Z1005" s="181"/>
      <c r="AA1005" s="181"/>
      <c r="AB1005" s="181"/>
      <c r="AC1005" s="181"/>
      <c r="AD1005" s="27"/>
      <c r="AE1005" s="27"/>
      <c r="AF1005" s="27"/>
      <c r="AG1005" s="27"/>
      <c r="AH1005" s="181"/>
      <c r="AI1005" s="181"/>
      <c r="AJ1005" s="181"/>
      <c r="AK1005" s="181"/>
      <c r="AL1005" s="27"/>
      <c r="AM1005" s="27"/>
      <c r="AN1005" s="27"/>
      <c r="AO1005" s="27"/>
      <c r="AP1005" s="181"/>
      <c r="AQ1005" s="181"/>
      <c r="AR1005" s="181"/>
      <c r="AS1005" s="181"/>
      <c r="AT1005" s="27"/>
      <c r="AU1005" s="27"/>
      <c r="AV1005" s="27"/>
      <c r="AW1005" s="27"/>
      <c r="AX1005" s="181"/>
      <c r="AY1005" s="181"/>
      <c r="AZ1005" s="181"/>
      <c r="BA1005" s="181"/>
      <c r="BB1005" s="27"/>
      <c r="BC1005" s="27"/>
      <c r="BD1005" s="27"/>
      <c r="BE1005" s="27"/>
    </row>
    <row r="1006" spans="1:57" s="60" customFormat="1" ht="20.25" hidden="1">
      <c r="A1006" s="91" t="s">
        <v>403</v>
      </c>
      <c r="B1006" s="25" t="s">
        <v>54</v>
      </c>
      <c r="C1006" s="25" t="s">
        <v>54</v>
      </c>
      <c r="D1006" s="34" t="s">
        <v>581</v>
      </c>
      <c r="E1006" s="25"/>
      <c r="F1006" s="27"/>
      <c r="G1006" s="27"/>
      <c r="H1006" s="27"/>
      <c r="I1006" s="27"/>
      <c r="J1006" s="27"/>
      <c r="K1006" s="27"/>
      <c r="L1006" s="27"/>
      <c r="M1006" s="27"/>
      <c r="N1006" s="27"/>
      <c r="O1006" s="27"/>
      <c r="P1006" s="27"/>
      <c r="Q1006" s="27"/>
      <c r="R1006" s="181"/>
      <c r="S1006" s="181"/>
      <c r="T1006" s="181"/>
      <c r="U1006" s="181"/>
      <c r="V1006" s="27"/>
      <c r="W1006" s="27"/>
      <c r="X1006" s="27"/>
      <c r="Y1006" s="27"/>
      <c r="Z1006" s="181"/>
      <c r="AA1006" s="181"/>
      <c r="AB1006" s="181"/>
      <c r="AC1006" s="181"/>
      <c r="AD1006" s="27"/>
      <c r="AE1006" s="27"/>
      <c r="AF1006" s="27"/>
      <c r="AG1006" s="27"/>
      <c r="AH1006" s="181"/>
      <c r="AI1006" s="181"/>
      <c r="AJ1006" s="181"/>
      <c r="AK1006" s="181"/>
      <c r="AL1006" s="27"/>
      <c r="AM1006" s="27"/>
      <c r="AN1006" s="27"/>
      <c r="AO1006" s="27"/>
      <c r="AP1006" s="181"/>
      <c r="AQ1006" s="181"/>
      <c r="AR1006" s="181"/>
      <c r="AS1006" s="181"/>
      <c r="AT1006" s="27"/>
      <c r="AU1006" s="27"/>
      <c r="AV1006" s="27"/>
      <c r="AW1006" s="27"/>
      <c r="AX1006" s="181"/>
      <c r="AY1006" s="181"/>
      <c r="AZ1006" s="181"/>
      <c r="BA1006" s="181"/>
      <c r="BB1006" s="27"/>
      <c r="BC1006" s="27"/>
      <c r="BD1006" s="27"/>
      <c r="BE1006" s="27"/>
    </row>
    <row r="1007" spans="1:57" s="60" customFormat="1" ht="50.25" hidden="1">
      <c r="A1007" s="91" t="s">
        <v>579</v>
      </c>
      <c r="B1007" s="25" t="s">
        <v>54</v>
      </c>
      <c r="C1007" s="25" t="s">
        <v>54</v>
      </c>
      <c r="D1007" s="34" t="s">
        <v>582</v>
      </c>
      <c r="E1007" s="25"/>
      <c r="F1007" s="27"/>
      <c r="G1007" s="27"/>
      <c r="H1007" s="27"/>
      <c r="I1007" s="27"/>
      <c r="J1007" s="27"/>
      <c r="K1007" s="27"/>
      <c r="L1007" s="27"/>
      <c r="M1007" s="27"/>
      <c r="N1007" s="27"/>
      <c r="O1007" s="27"/>
      <c r="P1007" s="27"/>
      <c r="Q1007" s="27"/>
      <c r="R1007" s="181"/>
      <c r="S1007" s="181"/>
      <c r="T1007" s="181"/>
      <c r="U1007" s="181"/>
      <c r="V1007" s="27"/>
      <c r="W1007" s="27"/>
      <c r="X1007" s="27"/>
      <c r="Y1007" s="27"/>
      <c r="Z1007" s="181"/>
      <c r="AA1007" s="181"/>
      <c r="AB1007" s="181"/>
      <c r="AC1007" s="181"/>
      <c r="AD1007" s="27"/>
      <c r="AE1007" s="27"/>
      <c r="AF1007" s="27"/>
      <c r="AG1007" s="27"/>
      <c r="AH1007" s="181"/>
      <c r="AI1007" s="181"/>
      <c r="AJ1007" s="181"/>
      <c r="AK1007" s="181"/>
      <c r="AL1007" s="27"/>
      <c r="AM1007" s="27"/>
      <c r="AN1007" s="27"/>
      <c r="AO1007" s="27"/>
      <c r="AP1007" s="181"/>
      <c r="AQ1007" s="181"/>
      <c r="AR1007" s="181"/>
      <c r="AS1007" s="181"/>
      <c r="AT1007" s="27"/>
      <c r="AU1007" s="27"/>
      <c r="AV1007" s="27"/>
      <c r="AW1007" s="27"/>
      <c r="AX1007" s="181"/>
      <c r="AY1007" s="181"/>
      <c r="AZ1007" s="181"/>
      <c r="BA1007" s="181"/>
      <c r="BB1007" s="27"/>
      <c r="BC1007" s="27"/>
      <c r="BD1007" s="27"/>
      <c r="BE1007" s="27"/>
    </row>
    <row r="1008" spans="1:57" s="60" customFormat="1" ht="33.75" hidden="1">
      <c r="A1008" s="91" t="s">
        <v>81</v>
      </c>
      <c r="B1008" s="25" t="s">
        <v>54</v>
      </c>
      <c r="C1008" s="25" t="s">
        <v>54</v>
      </c>
      <c r="D1008" s="34" t="s">
        <v>582</v>
      </c>
      <c r="E1008" s="25" t="s">
        <v>82</v>
      </c>
      <c r="F1008" s="27"/>
      <c r="G1008" s="27"/>
      <c r="H1008" s="27"/>
      <c r="I1008" s="27"/>
      <c r="J1008" s="27"/>
      <c r="K1008" s="27"/>
      <c r="L1008" s="27"/>
      <c r="M1008" s="27"/>
      <c r="N1008" s="27"/>
      <c r="O1008" s="27"/>
      <c r="P1008" s="27"/>
      <c r="Q1008" s="27"/>
      <c r="R1008" s="181"/>
      <c r="S1008" s="181"/>
      <c r="T1008" s="181"/>
      <c r="U1008" s="181"/>
      <c r="V1008" s="27"/>
      <c r="W1008" s="27"/>
      <c r="X1008" s="27"/>
      <c r="Y1008" s="27"/>
      <c r="Z1008" s="181"/>
      <c r="AA1008" s="181"/>
      <c r="AB1008" s="181"/>
      <c r="AC1008" s="181"/>
      <c r="AD1008" s="27"/>
      <c r="AE1008" s="27"/>
      <c r="AF1008" s="27"/>
      <c r="AG1008" s="27"/>
      <c r="AH1008" s="181"/>
      <c r="AI1008" s="181"/>
      <c r="AJ1008" s="181"/>
      <c r="AK1008" s="181"/>
      <c r="AL1008" s="27"/>
      <c r="AM1008" s="27"/>
      <c r="AN1008" s="27"/>
      <c r="AO1008" s="27"/>
      <c r="AP1008" s="181"/>
      <c r="AQ1008" s="181"/>
      <c r="AR1008" s="181"/>
      <c r="AS1008" s="181"/>
      <c r="AT1008" s="27"/>
      <c r="AU1008" s="27"/>
      <c r="AV1008" s="27"/>
      <c r="AW1008" s="27"/>
      <c r="AX1008" s="181"/>
      <c r="AY1008" s="181"/>
      <c r="AZ1008" s="181"/>
      <c r="BA1008" s="181"/>
      <c r="BB1008" s="27"/>
      <c r="BC1008" s="27"/>
      <c r="BD1008" s="27"/>
      <c r="BE1008" s="27"/>
    </row>
    <row r="1009" spans="1:57" s="60" customFormat="1" ht="20.25" hidden="1">
      <c r="A1009" s="91" t="s">
        <v>169</v>
      </c>
      <c r="B1009" s="25" t="s">
        <v>54</v>
      </c>
      <c r="C1009" s="25" t="s">
        <v>54</v>
      </c>
      <c r="D1009" s="34" t="s">
        <v>582</v>
      </c>
      <c r="E1009" s="25" t="s">
        <v>168</v>
      </c>
      <c r="F1009" s="27"/>
      <c r="G1009" s="27"/>
      <c r="H1009" s="27"/>
      <c r="I1009" s="27"/>
      <c r="J1009" s="27"/>
      <c r="K1009" s="27"/>
      <c r="L1009" s="27"/>
      <c r="M1009" s="27"/>
      <c r="N1009" s="27"/>
      <c r="O1009" s="27"/>
      <c r="P1009" s="27"/>
      <c r="Q1009" s="27"/>
      <c r="R1009" s="181"/>
      <c r="S1009" s="181"/>
      <c r="T1009" s="181"/>
      <c r="U1009" s="181"/>
      <c r="V1009" s="27"/>
      <c r="W1009" s="27"/>
      <c r="X1009" s="27"/>
      <c r="Y1009" s="27"/>
      <c r="Z1009" s="181"/>
      <c r="AA1009" s="181"/>
      <c r="AB1009" s="181"/>
      <c r="AC1009" s="181"/>
      <c r="AD1009" s="27"/>
      <c r="AE1009" s="27"/>
      <c r="AF1009" s="27"/>
      <c r="AG1009" s="27"/>
      <c r="AH1009" s="181"/>
      <c r="AI1009" s="181"/>
      <c r="AJ1009" s="181"/>
      <c r="AK1009" s="181"/>
      <c r="AL1009" s="27"/>
      <c r="AM1009" s="27"/>
      <c r="AN1009" s="27"/>
      <c r="AO1009" s="27"/>
      <c r="AP1009" s="181"/>
      <c r="AQ1009" s="181"/>
      <c r="AR1009" s="181"/>
      <c r="AS1009" s="181"/>
      <c r="AT1009" s="27"/>
      <c r="AU1009" s="27"/>
      <c r="AV1009" s="27"/>
      <c r="AW1009" s="27"/>
      <c r="AX1009" s="181"/>
      <c r="AY1009" s="181"/>
      <c r="AZ1009" s="181"/>
      <c r="BA1009" s="181"/>
      <c r="BB1009" s="27"/>
      <c r="BC1009" s="27"/>
      <c r="BD1009" s="27"/>
      <c r="BE1009" s="27"/>
    </row>
    <row r="1010" spans="1:57" s="60" customFormat="1" ht="33.75">
      <c r="A1010" s="91" t="s">
        <v>721</v>
      </c>
      <c r="B1010" s="25" t="s">
        <v>54</v>
      </c>
      <c r="C1010" s="25" t="s">
        <v>54</v>
      </c>
      <c r="D1010" s="34" t="s">
        <v>718</v>
      </c>
      <c r="E1010" s="25"/>
      <c r="F1010" s="27">
        <f>F1011+F1019+F1015</f>
        <v>41262</v>
      </c>
      <c r="G1010" s="27">
        <f t="shared" ref="G1010:Q1010" si="2092">G1011+G1019+G1015</f>
        <v>8199</v>
      </c>
      <c r="H1010" s="27">
        <f t="shared" si="2092"/>
        <v>33063</v>
      </c>
      <c r="I1010" s="27">
        <f t="shared" si="2092"/>
        <v>0</v>
      </c>
      <c r="J1010" s="27">
        <f t="shared" si="2092"/>
        <v>0</v>
      </c>
      <c r="K1010" s="27">
        <f t="shared" si="2092"/>
        <v>148</v>
      </c>
      <c r="L1010" s="27">
        <f t="shared" si="2092"/>
        <v>0</v>
      </c>
      <c r="M1010" s="27">
        <f t="shared" si="2092"/>
        <v>8347</v>
      </c>
      <c r="N1010" s="27">
        <f t="shared" si="2092"/>
        <v>41410</v>
      </c>
      <c r="O1010" s="27">
        <f t="shared" si="2092"/>
        <v>8347</v>
      </c>
      <c r="P1010" s="27">
        <f t="shared" si="2092"/>
        <v>41410</v>
      </c>
      <c r="Q1010" s="27">
        <f t="shared" si="2092"/>
        <v>8347</v>
      </c>
      <c r="R1010" s="181">
        <f t="shared" ref="R1010:Y1010" si="2093">R1011+R1019+R1015</f>
        <v>0</v>
      </c>
      <c r="S1010" s="181">
        <f t="shared" si="2093"/>
        <v>0</v>
      </c>
      <c r="T1010" s="181">
        <f t="shared" si="2093"/>
        <v>0</v>
      </c>
      <c r="U1010" s="181">
        <f t="shared" si="2093"/>
        <v>0</v>
      </c>
      <c r="V1010" s="27">
        <f t="shared" si="2093"/>
        <v>41410</v>
      </c>
      <c r="W1010" s="27">
        <f t="shared" si="2093"/>
        <v>8347</v>
      </c>
      <c r="X1010" s="27">
        <f t="shared" si="2093"/>
        <v>41410</v>
      </c>
      <c r="Y1010" s="27">
        <f t="shared" si="2093"/>
        <v>8347</v>
      </c>
      <c r="Z1010" s="181">
        <f t="shared" ref="Z1010:AG1010" si="2094">Z1011+Z1019+Z1015</f>
        <v>0</v>
      </c>
      <c r="AA1010" s="181">
        <f t="shared" si="2094"/>
        <v>0</v>
      </c>
      <c r="AB1010" s="181">
        <f t="shared" si="2094"/>
        <v>0</v>
      </c>
      <c r="AC1010" s="181">
        <f t="shared" si="2094"/>
        <v>0</v>
      </c>
      <c r="AD1010" s="27">
        <f t="shared" si="2094"/>
        <v>41410</v>
      </c>
      <c r="AE1010" s="27">
        <f t="shared" si="2094"/>
        <v>8347</v>
      </c>
      <c r="AF1010" s="27">
        <f t="shared" si="2094"/>
        <v>41410</v>
      </c>
      <c r="AG1010" s="27">
        <f t="shared" si="2094"/>
        <v>8347</v>
      </c>
      <c r="AH1010" s="181">
        <f t="shared" ref="AH1010:AO1010" si="2095">AH1011+AH1019+AH1015</f>
        <v>0</v>
      </c>
      <c r="AI1010" s="181">
        <f t="shared" si="2095"/>
        <v>0</v>
      </c>
      <c r="AJ1010" s="181">
        <f t="shared" si="2095"/>
        <v>0</v>
      </c>
      <c r="AK1010" s="181">
        <f t="shared" si="2095"/>
        <v>0</v>
      </c>
      <c r="AL1010" s="27">
        <f t="shared" si="2095"/>
        <v>41410</v>
      </c>
      <c r="AM1010" s="27">
        <f t="shared" si="2095"/>
        <v>8347</v>
      </c>
      <c r="AN1010" s="27">
        <f t="shared" si="2095"/>
        <v>41410</v>
      </c>
      <c r="AO1010" s="27">
        <f t="shared" si="2095"/>
        <v>8347</v>
      </c>
      <c r="AP1010" s="181">
        <f t="shared" ref="AP1010:AW1010" si="2096">AP1011+AP1019+AP1015</f>
        <v>0</v>
      </c>
      <c r="AQ1010" s="181">
        <f t="shared" si="2096"/>
        <v>0</v>
      </c>
      <c r="AR1010" s="181">
        <f t="shared" si="2096"/>
        <v>0</v>
      </c>
      <c r="AS1010" s="181">
        <f t="shared" si="2096"/>
        <v>0</v>
      </c>
      <c r="AT1010" s="27">
        <f t="shared" si="2096"/>
        <v>41410</v>
      </c>
      <c r="AU1010" s="27">
        <f t="shared" si="2096"/>
        <v>8347</v>
      </c>
      <c r="AV1010" s="27">
        <f t="shared" si="2096"/>
        <v>41410</v>
      </c>
      <c r="AW1010" s="27">
        <f t="shared" si="2096"/>
        <v>8347</v>
      </c>
      <c r="AX1010" s="181">
        <f t="shared" ref="AX1010:BE1010" si="2097">AX1011+AX1019+AX1015</f>
        <v>0</v>
      </c>
      <c r="AY1010" s="181">
        <f t="shared" si="2097"/>
        <v>0</v>
      </c>
      <c r="AZ1010" s="181">
        <f t="shared" si="2097"/>
        <v>0</v>
      </c>
      <c r="BA1010" s="181">
        <f t="shared" si="2097"/>
        <v>0</v>
      </c>
      <c r="BB1010" s="27">
        <f t="shared" si="2097"/>
        <v>41410</v>
      </c>
      <c r="BC1010" s="27">
        <f t="shared" si="2097"/>
        <v>8347</v>
      </c>
      <c r="BD1010" s="27">
        <f t="shared" si="2097"/>
        <v>41410</v>
      </c>
      <c r="BE1010" s="27">
        <f t="shared" si="2097"/>
        <v>8347</v>
      </c>
    </row>
    <row r="1011" spans="1:57" s="60" customFormat="1" ht="33.75">
      <c r="A1011" s="91" t="s">
        <v>509</v>
      </c>
      <c r="B1011" s="25" t="s">
        <v>54</v>
      </c>
      <c r="C1011" s="25" t="s">
        <v>54</v>
      </c>
      <c r="D1011" s="34" t="s">
        <v>719</v>
      </c>
      <c r="E1011" s="25"/>
      <c r="F1011" s="27">
        <f>F1012</f>
        <v>30593</v>
      </c>
      <c r="G1011" s="27">
        <f t="shared" ref="G1011:V1013" si="2098">G1012</f>
        <v>0</v>
      </c>
      <c r="H1011" s="27">
        <f t="shared" si="2098"/>
        <v>30593</v>
      </c>
      <c r="I1011" s="27">
        <f t="shared" si="2098"/>
        <v>0</v>
      </c>
      <c r="J1011" s="27">
        <f t="shared" si="2098"/>
        <v>0</v>
      </c>
      <c r="K1011" s="27">
        <f t="shared" si="2098"/>
        <v>0</v>
      </c>
      <c r="L1011" s="27">
        <f t="shared" si="2098"/>
        <v>0</v>
      </c>
      <c r="M1011" s="27">
        <f t="shared" si="2098"/>
        <v>0</v>
      </c>
      <c r="N1011" s="27">
        <f t="shared" si="2098"/>
        <v>30593</v>
      </c>
      <c r="O1011" s="27">
        <f t="shared" si="2098"/>
        <v>0</v>
      </c>
      <c r="P1011" s="27">
        <f t="shared" si="2098"/>
        <v>30593</v>
      </c>
      <c r="Q1011" s="27">
        <f t="shared" si="2098"/>
        <v>0</v>
      </c>
      <c r="R1011" s="181">
        <f t="shared" si="2098"/>
        <v>0</v>
      </c>
      <c r="S1011" s="181">
        <f t="shared" si="2098"/>
        <v>0</v>
      </c>
      <c r="T1011" s="181">
        <f t="shared" si="2098"/>
        <v>0</v>
      </c>
      <c r="U1011" s="181">
        <f t="shared" si="2098"/>
        <v>0</v>
      </c>
      <c r="V1011" s="27">
        <f t="shared" si="2098"/>
        <v>30593</v>
      </c>
      <c r="W1011" s="27">
        <f t="shared" ref="R1011:AH1013" si="2099">W1012</f>
        <v>0</v>
      </c>
      <c r="X1011" s="27">
        <f t="shared" si="2099"/>
        <v>30593</v>
      </c>
      <c r="Y1011" s="27">
        <f t="shared" si="2099"/>
        <v>0</v>
      </c>
      <c r="Z1011" s="181">
        <f t="shared" si="2099"/>
        <v>0</v>
      </c>
      <c r="AA1011" s="181">
        <f t="shared" si="2099"/>
        <v>0</v>
      </c>
      <c r="AB1011" s="181">
        <f t="shared" si="2099"/>
        <v>0</v>
      </c>
      <c r="AC1011" s="181">
        <f t="shared" si="2099"/>
        <v>0</v>
      </c>
      <c r="AD1011" s="27">
        <f t="shared" si="2099"/>
        <v>30593</v>
      </c>
      <c r="AE1011" s="27">
        <f t="shared" si="2099"/>
        <v>0</v>
      </c>
      <c r="AF1011" s="27">
        <f t="shared" si="2099"/>
        <v>30593</v>
      </c>
      <c r="AG1011" s="27">
        <f t="shared" si="2099"/>
        <v>0</v>
      </c>
      <c r="AH1011" s="181">
        <f t="shared" si="2099"/>
        <v>0</v>
      </c>
      <c r="AI1011" s="181">
        <f t="shared" ref="AH1011:AX1013" si="2100">AI1012</f>
        <v>0</v>
      </c>
      <c r="AJ1011" s="181">
        <f t="shared" si="2100"/>
        <v>0</v>
      </c>
      <c r="AK1011" s="181">
        <f t="shared" si="2100"/>
        <v>0</v>
      </c>
      <c r="AL1011" s="27">
        <f t="shared" si="2100"/>
        <v>30593</v>
      </c>
      <c r="AM1011" s="27">
        <f t="shared" si="2100"/>
        <v>0</v>
      </c>
      <c r="AN1011" s="27">
        <f t="shared" si="2100"/>
        <v>30593</v>
      </c>
      <c r="AO1011" s="27">
        <f t="shared" si="2100"/>
        <v>0</v>
      </c>
      <c r="AP1011" s="181">
        <f t="shared" si="2100"/>
        <v>0</v>
      </c>
      <c r="AQ1011" s="181">
        <f t="shared" si="2100"/>
        <v>0</v>
      </c>
      <c r="AR1011" s="181">
        <f t="shared" si="2100"/>
        <v>0</v>
      </c>
      <c r="AS1011" s="181">
        <f t="shared" si="2100"/>
        <v>0</v>
      </c>
      <c r="AT1011" s="27">
        <f t="shared" si="2100"/>
        <v>30593</v>
      </c>
      <c r="AU1011" s="27">
        <f t="shared" si="2100"/>
        <v>0</v>
      </c>
      <c r="AV1011" s="27">
        <f t="shared" si="2100"/>
        <v>30593</v>
      </c>
      <c r="AW1011" s="27">
        <f t="shared" si="2100"/>
        <v>0</v>
      </c>
      <c r="AX1011" s="181">
        <f t="shared" si="2100"/>
        <v>0</v>
      </c>
      <c r="AY1011" s="181">
        <f t="shared" ref="AX1011:BE1013" si="2101">AY1012</f>
        <v>0</v>
      </c>
      <c r="AZ1011" s="181">
        <f t="shared" si="2101"/>
        <v>0</v>
      </c>
      <c r="BA1011" s="181">
        <f t="shared" si="2101"/>
        <v>0</v>
      </c>
      <c r="BB1011" s="27">
        <f t="shared" si="2101"/>
        <v>30593</v>
      </c>
      <c r="BC1011" s="27">
        <f t="shared" si="2101"/>
        <v>0</v>
      </c>
      <c r="BD1011" s="27">
        <f t="shared" si="2101"/>
        <v>30593</v>
      </c>
      <c r="BE1011" s="27">
        <f t="shared" si="2101"/>
        <v>0</v>
      </c>
    </row>
    <row r="1012" spans="1:57" s="60" customFormat="1" ht="33.75">
      <c r="A1012" s="91" t="s">
        <v>134</v>
      </c>
      <c r="B1012" s="25" t="s">
        <v>54</v>
      </c>
      <c r="C1012" s="25" t="s">
        <v>54</v>
      </c>
      <c r="D1012" s="34" t="s">
        <v>720</v>
      </c>
      <c r="E1012" s="25"/>
      <c r="F1012" s="27">
        <f>F1013</f>
        <v>30593</v>
      </c>
      <c r="G1012" s="27">
        <f t="shared" si="2098"/>
        <v>0</v>
      </c>
      <c r="H1012" s="27">
        <f t="shared" si="2098"/>
        <v>30593</v>
      </c>
      <c r="I1012" s="27">
        <f t="shared" si="2098"/>
        <v>0</v>
      </c>
      <c r="J1012" s="27">
        <f t="shared" si="2098"/>
        <v>0</v>
      </c>
      <c r="K1012" s="27">
        <f t="shared" si="2098"/>
        <v>0</v>
      </c>
      <c r="L1012" s="27">
        <f t="shared" si="2098"/>
        <v>0</v>
      </c>
      <c r="M1012" s="27">
        <f t="shared" si="2098"/>
        <v>0</v>
      </c>
      <c r="N1012" s="27">
        <f t="shared" si="2098"/>
        <v>30593</v>
      </c>
      <c r="O1012" s="27">
        <f t="shared" si="2098"/>
        <v>0</v>
      </c>
      <c r="P1012" s="27">
        <f t="shared" si="2098"/>
        <v>30593</v>
      </c>
      <c r="Q1012" s="27">
        <f t="shared" si="2098"/>
        <v>0</v>
      </c>
      <c r="R1012" s="181">
        <f t="shared" si="2099"/>
        <v>0</v>
      </c>
      <c r="S1012" s="181">
        <f t="shared" si="2099"/>
        <v>0</v>
      </c>
      <c r="T1012" s="181">
        <f t="shared" si="2099"/>
        <v>0</v>
      </c>
      <c r="U1012" s="181">
        <f t="shared" si="2099"/>
        <v>0</v>
      </c>
      <c r="V1012" s="27">
        <f t="shared" si="2099"/>
        <v>30593</v>
      </c>
      <c r="W1012" s="27">
        <f t="shared" si="2099"/>
        <v>0</v>
      </c>
      <c r="X1012" s="27">
        <f t="shared" si="2099"/>
        <v>30593</v>
      </c>
      <c r="Y1012" s="27">
        <f t="shared" si="2099"/>
        <v>0</v>
      </c>
      <c r="Z1012" s="181">
        <f t="shared" si="2099"/>
        <v>0</v>
      </c>
      <c r="AA1012" s="181">
        <f t="shared" si="2099"/>
        <v>0</v>
      </c>
      <c r="AB1012" s="181">
        <f t="shared" si="2099"/>
        <v>0</v>
      </c>
      <c r="AC1012" s="181">
        <f t="shared" si="2099"/>
        <v>0</v>
      </c>
      <c r="AD1012" s="27">
        <f t="shared" si="2099"/>
        <v>30593</v>
      </c>
      <c r="AE1012" s="27">
        <f t="shared" si="2099"/>
        <v>0</v>
      </c>
      <c r="AF1012" s="27">
        <f t="shared" si="2099"/>
        <v>30593</v>
      </c>
      <c r="AG1012" s="27">
        <f t="shared" si="2099"/>
        <v>0</v>
      </c>
      <c r="AH1012" s="181">
        <f t="shared" si="2100"/>
        <v>0</v>
      </c>
      <c r="AI1012" s="181">
        <f t="shared" si="2100"/>
        <v>0</v>
      </c>
      <c r="AJ1012" s="181">
        <f t="shared" si="2100"/>
        <v>0</v>
      </c>
      <c r="AK1012" s="181">
        <f t="shared" si="2100"/>
        <v>0</v>
      </c>
      <c r="AL1012" s="27">
        <f t="shared" si="2100"/>
        <v>30593</v>
      </c>
      <c r="AM1012" s="27">
        <f t="shared" si="2100"/>
        <v>0</v>
      </c>
      <c r="AN1012" s="27">
        <f t="shared" si="2100"/>
        <v>30593</v>
      </c>
      <c r="AO1012" s="27">
        <f t="shared" si="2100"/>
        <v>0</v>
      </c>
      <c r="AP1012" s="181">
        <f t="shared" si="2100"/>
        <v>0</v>
      </c>
      <c r="AQ1012" s="181">
        <f t="shared" si="2100"/>
        <v>0</v>
      </c>
      <c r="AR1012" s="181">
        <f t="shared" si="2100"/>
        <v>0</v>
      </c>
      <c r="AS1012" s="181">
        <f t="shared" si="2100"/>
        <v>0</v>
      </c>
      <c r="AT1012" s="27">
        <f t="shared" si="2100"/>
        <v>30593</v>
      </c>
      <c r="AU1012" s="27">
        <f t="shared" si="2100"/>
        <v>0</v>
      </c>
      <c r="AV1012" s="27">
        <f t="shared" si="2100"/>
        <v>30593</v>
      </c>
      <c r="AW1012" s="27">
        <f t="shared" si="2100"/>
        <v>0</v>
      </c>
      <c r="AX1012" s="181">
        <f t="shared" si="2101"/>
        <v>0</v>
      </c>
      <c r="AY1012" s="181">
        <f t="shared" si="2101"/>
        <v>0</v>
      </c>
      <c r="AZ1012" s="181">
        <f t="shared" si="2101"/>
        <v>0</v>
      </c>
      <c r="BA1012" s="181">
        <f t="shared" si="2101"/>
        <v>0</v>
      </c>
      <c r="BB1012" s="27">
        <f t="shared" si="2101"/>
        <v>30593</v>
      </c>
      <c r="BC1012" s="27">
        <f t="shared" si="2101"/>
        <v>0</v>
      </c>
      <c r="BD1012" s="27">
        <f t="shared" si="2101"/>
        <v>30593</v>
      </c>
      <c r="BE1012" s="27">
        <f t="shared" si="2101"/>
        <v>0</v>
      </c>
    </row>
    <row r="1013" spans="1:57" s="60" customFormat="1" ht="33.75">
      <c r="A1013" s="91" t="s">
        <v>81</v>
      </c>
      <c r="B1013" s="25" t="s">
        <v>54</v>
      </c>
      <c r="C1013" s="25" t="s">
        <v>54</v>
      </c>
      <c r="D1013" s="34" t="s">
        <v>720</v>
      </c>
      <c r="E1013" s="25" t="s">
        <v>82</v>
      </c>
      <c r="F1013" s="27">
        <f>F1014</f>
        <v>30593</v>
      </c>
      <c r="G1013" s="27">
        <f t="shared" si="2098"/>
        <v>0</v>
      </c>
      <c r="H1013" s="27">
        <f t="shared" si="2098"/>
        <v>30593</v>
      </c>
      <c r="I1013" s="27">
        <f t="shared" si="2098"/>
        <v>0</v>
      </c>
      <c r="J1013" s="27">
        <f t="shared" si="2098"/>
        <v>0</v>
      </c>
      <c r="K1013" s="27">
        <f t="shared" si="2098"/>
        <v>0</v>
      </c>
      <c r="L1013" s="27">
        <f t="shared" si="2098"/>
        <v>0</v>
      </c>
      <c r="M1013" s="27">
        <f t="shared" si="2098"/>
        <v>0</v>
      </c>
      <c r="N1013" s="27">
        <f t="shared" si="2098"/>
        <v>30593</v>
      </c>
      <c r="O1013" s="27">
        <f t="shared" si="2098"/>
        <v>0</v>
      </c>
      <c r="P1013" s="27">
        <f t="shared" si="2098"/>
        <v>30593</v>
      </c>
      <c r="Q1013" s="27">
        <f t="shared" si="2098"/>
        <v>0</v>
      </c>
      <c r="R1013" s="181">
        <f t="shared" si="2099"/>
        <v>0</v>
      </c>
      <c r="S1013" s="181">
        <f t="shared" si="2099"/>
        <v>0</v>
      </c>
      <c r="T1013" s="181">
        <f t="shared" si="2099"/>
        <v>0</v>
      </c>
      <c r="U1013" s="181">
        <f t="shared" si="2099"/>
        <v>0</v>
      </c>
      <c r="V1013" s="27">
        <f t="shared" si="2099"/>
        <v>30593</v>
      </c>
      <c r="W1013" s="27">
        <f t="shared" si="2099"/>
        <v>0</v>
      </c>
      <c r="X1013" s="27">
        <f t="shared" si="2099"/>
        <v>30593</v>
      </c>
      <c r="Y1013" s="27">
        <f t="shared" si="2099"/>
        <v>0</v>
      </c>
      <c r="Z1013" s="181">
        <f t="shared" si="2099"/>
        <v>0</v>
      </c>
      <c r="AA1013" s="181">
        <f t="shared" si="2099"/>
        <v>0</v>
      </c>
      <c r="AB1013" s="181">
        <f t="shared" si="2099"/>
        <v>0</v>
      </c>
      <c r="AC1013" s="181">
        <f t="shared" si="2099"/>
        <v>0</v>
      </c>
      <c r="AD1013" s="27">
        <f t="shared" si="2099"/>
        <v>30593</v>
      </c>
      <c r="AE1013" s="27">
        <f t="shared" si="2099"/>
        <v>0</v>
      </c>
      <c r="AF1013" s="27">
        <f t="shared" si="2099"/>
        <v>30593</v>
      </c>
      <c r="AG1013" s="27">
        <f t="shared" si="2099"/>
        <v>0</v>
      </c>
      <c r="AH1013" s="181">
        <f t="shared" si="2100"/>
        <v>0</v>
      </c>
      <c r="AI1013" s="181">
        <f t="shared" si="2100"/>
        <v>0</v>
      </c>
      <c r="AJ1013" s="181">
        <f t="shared" si="2100"/>
        <v>0</v>
      </c>
      <c r="AK1013" s="181">
        <f t="shared" si="2100"/>
        <v>0</v>
      </c>
      <c r="AL1013" s="27">
        <f t="shared" si="2100"/>
        <v>30593</v>
      </c>
      <c r="AM1013" s="27">
        <f t="shared" si="2100"/>
        <v>0</v>
      </c>
      <c r="AN1013" s="27">
        <f t="shared" si="2100"/>
        <v>30593</v>
      </c>
      <c r="AO1013" s="27">
        <f t="shared" si="2100"/>
        <v>0</v>
      </c>
      <c r="AP1013" s="181">
        <f t="shared" si="2100"/>
        <v>0</v>
      </c>
      <c r="AQ1013" s="181">
        <f t="shared" si="2100"/>
        <v>0</v>
      </c>
      <c r="AR1013" s="181">
        <f t="shared" si="2100"/>
        <v>0</v>
      </c>
      <c r="AS1013" s="181">
        <f t="shared" si="2100"/>
        <v>0</v>
      </c>
      <c r="AT1013" s="27">
        <f t="shared" si="2100"/>
        <v>30593</v>
      </c>
      <c r="AU1013" s="27">
        <f t="shared" si="2100"/>
        <v>0</v>
      </c>
      <c r="AV1013" s="27">
        <f t="shared" si="2100"/>
        <v>30593</v>
      </c>
      <c r="AW1013" s="27">
        <f t="shared" si="2100"/>
        <v>0</v>
      </c>
      <c r="AX1013" s="181">
        <f t="shared" si="2101"/>
        <v>0</v>
      </c>
      <c r="AY1013" s="181">
        <f t="shared" si="2101"/>
        <v>0</v>
      </c>
      <c r="AZ1013" s="181">
        <f t="shared" si="2101"/>
        <v>0</v>
      </c>
      <c r="BA1013" s="181">
        <f t="shared" si="2101"/>
        <v>0</v>
      </c>
      <c r="BB1013" s="27">
        <f t="shared" si="2101"/>
        <v>30593</v>
      </c>
      <c r="BC1013" s="27">
        <f t="shared" si="2101"/>
        <v>0</v>
      </c>
      <c r="BD1013" s="27">
        <f t="shared" si="2101"/>
        <v>30593</v>
      </c>
      <c r="BE1013" s="27">
        <f t="shared" si="2101"/>
        <v>0</v>
      </c>
    </row>
    <row r="1014" spans="1:57" s="60" customFormat="1" ht="20.25">
      <c r="A1014" s="91" t="s">
        <v>169</v>
      </c>
      <c r="B1014" s="25" t="s">
        <v>54</v>
      </c>
      <c r="C1014" s="25" t="s">
        <v>54</v>
      </c>
      <c r="D1014" s="34" t="s">
        <v>720</v>
      </c>
      <c r="E1014" s="25">
        <v>610</v>
      </c>
      <c r="F1014" s="27">
        <v>30593</v>
      </c>
      <c r="G1014" s="27"/>
      <c r="H1014" s="27">
        <v>30593</v>
      </c>
      <c r="I1014" s="72"/>
      <c r="J1014" s="51"/>
      <c r="K1014" s="51"/>
      <c r="L1014" s="51"/>
      <c r="M1014" s="51"/>
      <c r="N1014" s="27">
        <f>F1014+J1014+K1014</f>
        <v>30593</v>
      </c>
      <c r="O1014" s="27">
        <f>G1014+K1014</f>
        <v>0</v>
      </c>
      <c r="P1014" s="27">
        <f>H1014+L1014+M1014</f>
        <v>30593</v>
      </c>
      <c r="Q1014" s="72">
        <f>I1014+M1014</f>
        <v>0</v>
      </c>
      <c r="R1014" s="191"/>
      <c r="S1014" s="191"/>
      <c r="T1014" s="191"/>
      <c r="U1014" s="191"/>
      <c r="V1014" s="27">
        <f>N1014+R1014+S1014</f>
        <v>30593</v>
      </c>
      <c r="W1014" s="27">
        <f>O1014+S1014</f>
        <v>0</v>
      </c>
      <c r="X1014" s="27">
        <f>P1014+T1014+U1014</f>
        <v>30593</v>
      </c>
      <c r="Y1014" s="72">
        <f>Q1014+U1014</f>
        <v>0</v>
      </c>
      <c r="Z1014" s="191"/>
      <c r="AA1014" s="191"/>
      <c r="AB1014" s="191"/>
      <c r="AC1014" s="191"/>
      <c r="AD1014" s="27">
        <f>V1014+Z1014+AA1014</f>
        <v>30593</v>
      </c>
      <c r="AE1014" s="27">
        <f>W1014+AA1014</f>
        <v>0</v>
      </c>
      <c r="AF1014" s="27">
        <f>X1014+AB1014+AC1014</f>
        <v>30593</v>
      </c>
      <c r="AG1014" s="72">
        <f>Y1014+AC1014</f>
        <v>0</v>
      </c>
      <c r="AH1014" s="191"/>
      <c r="AI1014" s="191"/>
      <c r="AJ1014" s="191"/>
      <c r="AK1014" s="191"/>
      <c r="AL1014" s="27">
        <f>AD1014+AH1014+AI1014</f>
        <v>30593</v>
      </c>
      <c r="AM1014" s="27">
        <f>AE1014+AI1014</f>
        <v>0</v>
      </c>
      <c r="AN1014" s="27">
        <f>AF1014+AJ1014+AK1014</f>
        <v>30593</v>
      </c>
      <c r="AO1014" s="72">
        <f>AG1014+AK1014</f>
        <v>0</v>
      </c>
      <c r="AP1014" s="191"/>
      <c r="AQ1014" s="191"/>
      <c r="AR1014" s="191"/>
      <c r="AS1014" s="191"/>
      <c r="AT1014" s="27">
        <f>AL1014+AP1014+AQ1014</f>
        <v>30593</v>
      </c>
      <c r="AU1014" s="27">
        <f>AM1014+AQ1014</f>
        <v>0</v>
      </c>
      <c r="AV1014" s="27">
        <f>AN1014+AR1014+AS1014</f>
        <v>30593</v>
      </c>
      <c r="AW1014" s="72">
        <f>AO1014+AS1014</f>
        <v>0</v>
      </c>
      <c r="AX1014" s="191"/>
      <c r="AY1014" s="191"/>
      <c r="AZ1014" s="191"/>
      <c r="BA1014" s="191"/>
      <c r="BB1014" s="27">
        <f>AT1014+AX1014+AY1014</f>
        <v>30593</v>
      </c>
      <c r="BC1014" s="27">
        <f>AU1014+AY1014</f>
        <v>0</v>
      </c>
      <c r="BD1014" s="27">
        <f>AV1014+AZ1014+BA1014</f>
        <v>30593</v>
      </c>
      <c r="BE1014" s="72">
        <f>AW1014+BA1014</f>
        <v>0</v>
      </c>
    </row>
    <row r="1015" spans="1:57" s="60" customFormat="1" ht="20.25">
      <c r="A1015" s="91" t="s">
        <v>76</v>
      </c>
      <c r="B1015" s="25" t="s">
        <v>54</v>
      </c>
      <c r="C1015" s="25" t="s">
        <v>54</v>
      </c>
      <c r="D1015" s="34" t="s">
        <v>722</v>
      </c>
      <c r="E1015" s="25"/>
      <c r="F1015" s="27">
        <f>F1016</f>
        <v>20</v>
      </c>
      <c r="G1015" s="27">
        <f t="shared" ref="G1015:V1017" si="2102">G1016</f>
        <v>0</v>
      </c>
      <c r="H1015" s="27">
        <f t="shared" si="2102"/>
        <v>2470</v>
      </c>
      <c r="I1015" s="27">
        <f t="shared" si="2102"/>
        <v>0</v>
      </c>
      <c r="J1015" s="27">
        <f t="shared" si="2102"/>
        <v>0</v>
      </c>
      <c r="K1015" s="27">
        <f t="shared" si="2102"/>
        <v>0</v>
      </c>
      <c r="L1015" s="27">
        <f t="shared" si="2102"/>
        <v>0</v>
      </c>
      <c r="M1015" s="27">
        <f t="shared" si="2102"/>
        <v>0</v>
      </c>
      <c r="N1015" s="27">
        <f t="shared" si="2102"/>
        <v>20</v>
      </c>
      <c r="O1015" s="27">
        <f t="shared" si="2102"/>
        <v>0</v>
      </c>
      <c r="P1015" s="27">
        <f t="shared" si="2102"/>
        <v>2470</v>
      </c>
      <c r="Q1015" s="27">
        <f t="shared" si="2102"/>
        <v>0</v>
      </c>
      <c r="R1015" s="181">
        <f t="shared" si="2102"/>
        <v>0</v>
      </c>
      <c r="S1015" s="181">
        <f t="shared" si="2102"/>
        <v>0</v>
      </c>
      <c r="T1015" s="181">
        <f t="shared" si="2102"/>
        <v>0</v>
      </c>
      <c r="U1015" s="181">
        <f t="shared" si="2102"/>
        <v>0</v>
      </c>
      <c r="V1015" s="27">
        <f t="shared" si="2102"/>
        <v>20</v>
      </c>
      <c r="W1015" s="27">
        <f t="shared" ref="R1015:AH1017" si="2103">W1016</f>
        <v>0</v>
      </c>
      <c r="X1015" s="27">
        <f t="shared" si="2103"/>
        <v>2470</v>
      </c>
      <c r="Y1015" s="27">
        <f t="shared" si="2103"/>
        <v>0</v>
      </c>
      <c r="Z1015" s="181">
        <f t="shared" si="2103"/>
        <v>0</v>
      </c>
      <c r="AA1015" s="181">
        <f t="shared" si="2103"/>
        <v>0</v>
      </c>
      <c r="AB1015" s="181">
        <f t="shared" si="2103"/>
        <v>0</v>
      </c>
      <c r="AC1015" s="181">
        <f t="shared" si="2103"/>
        <v>0</v>
      </c>
      <c r="AD1015" s="27">
        <f t="shared" si="2103"/>
        <v>20</v>
      </c>
      <c r="AE1015" s="27">
        <f t="shared" si="2103"/>
        <v>0</v>
      </c>
      <c r="AF1015" s="27">
        <f t="shared" si="2103"/>
        <v>2470</v>
      </c>
      <c r="AG1015" s="27">
        <f t="shared" si="2103"/>
        <v>0</v>
      </c>
      <c r="AH1015" s="181">
        <f t="shared" si="2103"/>
        <v>0</v>
      </c>
      <c r="AI1015" s="181">
        <f t="shared" ref="AH1015:AX1017" si="2104">AI1016</f>
        <v>0</v>
      </c>
      <c r="AJ1015" s="181">
        <f t="shared" si="2104"/>
        <v>0</v>
      </c>
      <c r="AK1015" s="181">
        <f t="shared" si="2104"/>
        <v>0</v>
      </c>
      <c r="AL1015" s="27">
        <f t="shared" si="2104"/>
        <v>20</v>
      </c>
      <c r="AM1015" s="27">
        <f t="shared" si="2104"/>
        <v>0</v>
      </c>
      <c r="AN1015" s="27">
        <f t="shared" si="2104"/>
        <v>2470</v>
      </c>
      <c r="AO1015" s="27">
        <f t="shared" si="2104"/>
        <v>0</v>
      </c>
      <c r="AP1015" s="181">
        <f t="shared" si="2104"/>
        <v>0</v>
      </c>
      <c r="AQ1015" s="181">
        <f t="shared" si="2104"/>
        <v>0</v>
      </c>
      <c r="AR1015" s="181">
        <f t="shared" si="2104"/>
        <v>0</v>
      </c>
      <c r="AS1015" s="181">
        <f t="shared" si="2104"/>
        <v>0</v>
      </c>
      <c r="AT1015" s="27">
        <f t="shared" si="2104"/>
        <v>20</v>
      </c>
      <c r="AU1015" s="27">
        <f t="shared" si="2104"/>
        <v>0</v>
      </c>
      <c r="AV1015" s="27">
        <f t="shared" si="2104"/>
        <v>2470</v>
      </c>
      <c r="AW1015" s="27">
        <f t="shared" si="2104"/>
        <v>0</v>
      </c>
      <c r="AX1015" s="181">
        <f t="shared" si="2104"/>
        <v>0</v>
      </c>
      <c r="AY1015" s="181">
        <f t="shared" ref="AX1015:BE1017" si="2105">AY1016</f>
        <v>0</v>
      </c>
      <c r="AZ1015" s="181">
        <f t="shared" si="2105"/>
        <v>0</v>
      </c>
      <c r="BA1015" s="181">
        <f t="shared" si="2105"/>
        <v>0</v>
      </c>
      <c r="BB1015" s="27">
        <f t="shared" si="2105"/>
        <v>20</v>
      </c>
      <c r="BC1015" s="27">
        <f t="shared" si="2105"/>
        <v>0</v>
      </c>
      <c r="BD1015" s="27">
        <f t="shared" si="2105"/>
        <v>2470</v>
      </c>
      <c r="BE1015" s="27">
        <f t="shared" si="2105"/>
        <v>0</v>
      </c>
    </row>
    <row r="1016" spans="1:57" s="60" customFormat="1" ht="20.25">
      <c r="A1016" s="91" t="s">
        <v>133</v>
      </c>
      <c r="B1016" s="25" t="s">
        <v>54</v>
      </c>
      <c r="C1016" s="25" t="s">
        <v>54</v>
      </c>
      <c r="D1016" s="34" t="s">
        <v>723</v>
      </c>
      <c r="E1016" s="25"/>
      <c r="F1016" s="27">
        <f>F1017</f>
        <v>20</v>
      </c>
      <c r="G1016" s="27">
        <f t="shared" si="2102"/>
        <v>0</v>
      </c>
      <c r="H1016" s="27">
        <f t="shared" si="2102"/>
        <v>2470</v>
      </c>
      <c r="I1016" s="27">
        <f t="shared" si="2102"/>
        <v>0</v>
      </c>
      <c r="J1016" s="27">
        <f t="shared" si="2102"/>
        <v>0</v>
      </c>
      <c r="K1016" s="27">
        <f t="shared" si="2102"/>
        <v>0</v>
      </c>
      <c r="L1016" s="27">
        <f t="shared" si="2102"/>
        <v>0</v>
      </c>
      <c r="M1016" s="27">
        <f t="shared" si="2102"/>
        <v>0</v>
      </c>
      <c r="N1016" s="27">
        <f t="shared" si="2102"/>
        <v>20</v>
      </c>
      <c r="O1016" s="27">
        <f t="shared" si="2102"/>
        <v>0</v>
      </c>
      <c r="P1016" s="27">
        <f t="shared" si="2102"/>
        <v>2470</v>
      </c>
      <c r="Q1016" s="27">
        <f t="shared" si="2102"/>
        <v>0</v>
      </c>
      <c r="R1016" s="181">
        <f t="shared" si="2103"/>
        <v>0</v>
      </c>
      <c r="S1016" s="181">
        <f t="shared" si="2103"/>
        <v>0</v>
      </c>
      <c r="T1016" s="181">
        <f t="shared" si="2103"/>
        <v>0</v>
      </c>
      <c r="U1016" s="181">
        <f t="shared" si="2103"/>
        <v>0</v>
      </c>
      <c r="V1016" s="27">
        <f t="shared" si="2103"/>
        <v>20</v>
      </c>
      <c r="W1016" s="27">
        <f t="shared" si="2103"/>
        <v>0</v>
      </c>
      <c r="X1016" s="27">
        <f t="shared" si="2103"/>
        <v>2470</v>
      </c>
      <c r="Y1016" s="27">
        <f t="shared" si="2103"/>
        <v>0</v>
      </c>
      <c r="Z1016" s="181">
        <f t="shared" si="2103"/>
        <v>0</v>
      </c>
      <c r="AA1016" s="181">
        <f t="shared" si="2103"/>
        <v>0</v>
      </c>
      <c r="AB1016" s="181">
        <f t="shared" si="2103"/>
        <v>0</v>
      </c>
      <c r="AC1016" s="181">
        <f t="shared" si="2103"/>
        <v>0</v>
      </c>
      <c r="AD1016" s="27">
        <f t="shared" si="2103"/>
        <v>20</v>
      </c>
      <c r="AE1016" s="27">
        <f t="shared" si="2103"/>
        <v>0</v>
      </c>
      <c r="AF1016" s="27">
        <f t="shared" si="2103"/>
        <v>2470</v>
      </c>
      <c r="AG1016" s="27">
        <f t="shared" si="2103"/>
        <v>0</v>
      </c>
      <c r="AH1016" s="181">
        <f t="shared" si="2104"/>
        <v>0</v>
      </c>
      <c r="AI1016" s="181">
        <f t="shared" si="2104"/>
        <v>0</v>
      </c>
      <c r="AJ1016" s="181">
        <f t="shared" si="2104"/>
        <v>0</v>
      </c>
      <c r="AK1016" s="181">
        <f t="shared" si="2104"/>
        <v>0</v>
      </c>
      <c r="AL1016" s="27">
        <f t="shared" si="2104"/>
        <v>20</v>
      </c>
      <c r="AM1016" s="27">
        <f t="shared" si="2104"/>
        <v>0</v>
      </c>
      <c r="AN1016" s="27">
        <f t="shared" si="2104"/>
        <v>2470</v>
      </c>
      <c r="AO1016" s="27">
        <f t="shared" si="2104"/>
        <v>0</v>
      </c>
      <c r="AP1016" s="181">
        <f t="shared" si="2104"/>
        <v>0</v>
      </c>
      <c r="AQ1016" s="181">
        <f t="shared" si="2104"/>
        <v>0</v>
      </c>
      <c r="AR1016" s="181">
        <f t="shared" si="2104"/>
        <v>0</v>
      </c>
      <c r="AS1016" s="181">
        <f t="shared" si="2104"/>
        <v>0</v>
      </c>
      <c r="AT1016" s="27">
        <f t="shared" si="2104"/>
        <v>20</v>
      </c>
      <c r="AU1016" s="27">
        <f t="shared" si="2104"/>
        <v>0</v>
      </c>
      <c r="AV1016" s="27">
        <f t="shared" si="2104"/>
        <v>2470</v>
      </c>
      <c r="AW1016" s="27">
        <f t="shared" si="2104"/>
        <v>0</v>
      </c>
      <c r="AX1016" s="181">
        <f t="shared" si="2105"/>
        <v>0</v>
      </c>
      <c r="AY1016" s="181">
        <f t="shared" si="2105"/>
        <v>0</v>
      </c>
      <c r="AZ1016" s="181">
        <f t="shared" si="2105"/>
        <v>0</v>
      </c>
      <c r="BA1016" s="181">
        <f t="shared" si="2105"/>
        <v>0</v>
      </c>
      <c r="BB1016" s="27">
        <f t="shared" si="2105"/>
        <v>20</v>
      </c>
      <c r="BC1016" s="27">
        <f t="shared" si="2105"/>
        <v>0</v>
      </c>
      <c r="BD1016" s="27">
        <f t="shared" si="2105"/>
        <v>2470</v>
      </c>
      <c r="BE1016" s="27">
        <f t="shared" si="2105"/>
        <v>0</v>
      </c>
    </row>
    <row r="1017" spans="1:57" s="60" customFormat="1" ht="33.75">
      <c r="A1017" s="91" t="s">
        <v>81</v>
      </c>
      <c r="B1017" s="25" t="s">
        <v>54</v>
      </c>
      <c r="C1017" s="25" t="s">
        <v>54</v>
      </c>
      <c r="D1017" s="34" t="s">
        <v>723</v>
      </c>
      <c r="E1017" s="25" t="s">
        <v>82</v>
      </c>
      <c r="F1017" s="27">
        <f>F1018</f>
        <v>20</v>
      </c>
      <c r="G1017" s="27">
        <f t="shared" si="2102"/>
        <v>0</v>
      </c>
      <c r="H1017" s="27">
        <f t="shared" si="2102"/>
        <v>2470</v>
      </c>
      <c r="I1017" s="27">
        <f t="shared" si="2102"/>
        <v>0</v>
      </c>
      <c r="J1017" s="27">
        <f t="shared" si="2102"/>
        <v>0</v>
      </c>
      <c r="K1017" s="27">
        <f t="shared" si="2102"/>
        <v>0</v>
      </c>
      <c r="L1017" s="27">
        <f t="shared" si="2102"/>
        <v>0</v>
      </c>
      <c r="M1017" s="27">
        <f t="shared" si="2102"/>
        <v>0</v>
      </c>
      <c r="N1017" s="27">
        <f t="shared" si="2102"/>
        <v>20</v>
      </c>
      <c r="O1017" s="27">
        <f t="shared" si="2102"/>
        <v>0</v>
      </c>
      <c r="P1017" s="27">
        <f t="shared" si="2102"/>
        <v>2470</v>
      </c>
      <c r="Q1017" s="27">
        <f t="shared" si="2102"/>
        <v>0</v>
      </c>
      <c r="R1017" s="181">
        <f t="shared" si="2103"/>
        <v>0</v>
      </c>
      <c r="S1017" s="181">
        <f t="shared" si="2103"/>
        <v>0</v>
      </c>
      <c r="T1017" s="181">
        <f t="shared" si="2103"/>
        <v>0</v>
      </c>
      <c r="U1017" s="181">
        <f t="shared" si="2103"/>
        <v>0</v>
      </c>
      <c r="V1017" s="27">
        <f t="shared" si="2103"/>
        <v>20</v>
      </c>
      <c r="W1017" s="27">
        <f t="shared" si="2103"/>
        <v>0</v>
      </c>
      <c r="X1017" s="27">
        <f t="shared" si="2103"/>
        <v>2470</v>
      </c>
      <c r="Y1017" s="27">
        <f t="shared" si="2103"/>
        <v>0</v>
      </c>
      <c r="Z1017" s="181">
        <f t="shared" si="2103"/>
        <v>0</v>
      </c>
      <c r="AA1017" s="181">
        <f t="shared" si="2103"/>
        <v>0</v>
      </c>
      <c r="AB1017" s="181">
        <f t="shared" si="2103"/>
        <v>0</v>
      </c>
      <c r="AC1017" s="181">
        <f t="shared" si="2103"/>
        <v>0</v>
      </c>
      <c r="AD1017" s="27">
        <f t="shared" si="2103"/>
        <v>20</v>
      </c>
      <c r="AE1017" s="27">
        <f t="shared" si="2103"/>
        <v>0</v>
      </c>
      <c r="AF1017" s="27">
        <f t="shared" si="2103"/>
        <v>2470</v>
      </c>
      <c r="AG1017" s="27">
        <f t="shared" si="2103"/>
        <v>0</v>
      </c>
      <c r="AH1017" s="181">
        <f t="shared" si="2104"/>
        <v>0</v>
      </c>
      <c r="AI1017" s="181">
        <f t="shared" si="2104"/>
        <v>0</v>
      </c>
      <c r="AJ1017" s="181">
        <f t="shared" si="2104"/>
        <v>0</v>
      </c>
      <c r="AK1017" s="181">
        <f t="shared" si="2104"/>
        <v>0</v>
      </c>
      <c r="AL1017" s="27">
        <f t="shared" si="2104"/>
        <v>20</v>
      </c>
      <c r="AM1017" s="27">
        <f t="shared" si="2104"/>
        <v>0</v>
      </c>
      <c r="AN1017" s="27">
        <f t="shared" si="2104"/>
        <v>2470</v>
      </c>
      <c r="AO1017" s="27">
        <f t="shared" si="2104"/>
        <v>0</v>
      </c>
      <c r="AP1017" s="181">
        <f t="shared" si="2104"/>
        <v>0</v>
      </c>
      <c r="AQ1017" s="181">
        <f t="shared" si="2104"/>
        <v>0</v>
      </c>
      <c r="AR1017" s="181">
        <f t="shared" si="2104"/>
        <v>0</v>
      </c>
      <c r="AS1017" s="181">
        <f t="shared" si="2104"/>
        <v>0</v>
      </c>
      <c r="AT1017" s="27">
        <f t="shared" si="2104"/>
        <v>20</v>
      </c>
      <c r="AU1017" s="27">
        <f t="shared" si="2104"/>
        <v>0</v>
      </c>
      <c r="AV1017" s="27">
        <f t="shared" si="2104"/>
        <v>2470</v>
      </c>
      <c r="AW1017" s="27">
        <f t="shared" si="2104"/>
        <v>0</v>
      </c>
      <c r="AX1017" s="181">
        <f t="shared" si="2105"/>
        <v>0</v>
      </c>
      <c r="AY1017" s="181">
        <f t="shared" si="2105"/>
        <v>0</v>
      </c>
      <c r="AZ1017" s="181">
        <f t="shared" si="2105"/>
        <v>0</v>
      </c>
      <c r="BA1017" s="181">
        <f t="shared" si="2105"/>
        <v>0</v>
      </c>
      <c r="BB1017" s="27">
        <f t="shared" si="2105"/>
        <v>20</v>
      </c>
      <c r="BC1017" s="27">
        <f t="shared" si="2105"/>
        <v>0</v>
      </c>
      <c r="BD1017" s="27">
        <f t="shared" si="2105"/>
        <v>2470</v>
      </c>
      <c r="BE1017" s="27">
        <f t="shared" si="2105"/>
        <v>0</v>
      </c>
    </row>
    <row r="1018" spans="1:57" s="60" customFormat="1" ht="20.25">
      <c r="A1018" s="91" t="s">
        <v>169</v>
      </c>
      <c r="B1018" s="25" t="s">
        <v>54</v>
      </c>
      <c r="C1018" s="25" t="s">
        <v>54</v>
      </c>
      <c r="D1018" s="34" t="s">
        <v>723</v>
      </c>
      <c r="E1018" s="25">
        <v>610</v>
      </c>
      <c r="F1018" s="27">
        <v>20</v>
      </c>
      <c r="G1018" s="27"/>
      <c r="H1018" s="27">
        <v>2470</v>
      </c>
      <c r="I1018" s="72"/>
      <c r="J1018" s="51"/>
      <c r="K1018" s="51"/>
      <c r="L1018" s="51"/>
      <c r="M1018" s="51"/>
      <c r="N1018" s="27">
        <f>F1018+J1018+K1018</f>
        <v>20</v>
      </c>
      <c r="O1018" s="27">
        <f>G1018+K1018</f>
        <v>0</v>
      </c>
      <c r="P1018" s="27">
        <f>H1018+L1018+M1018</f>
        <v>2470</v>
      </c>
      <c r="Q1018" s="72">
        <f>I1018+M1018</f>
        <v>0</v>
      </c>
      <c r="R1018" s="191"/>
      <c r="S1018" s="191"/>
      <c r="T1018" s="191"/>
      <c r="U1018" s="191"/>
      <c r="V1018" s="27">
        <f>N1018+R1018+S1018</f>
        <v>20</v>
      </c>
      <c r="W1018" s="27">
        <f>O1018+S1018</f>
        <v>0</v>
      </c>
      <c r="X1018" s="27">
        <f>P1018+T1018+U1018</f>
        <v>2470</v>
      </c>
      <c r="Y1018" s="72">
        <f>Q1018+U1018</f>
        <v>0</v>
      </c>
      <c r="Z1018" s="191"/>
      <c r="AA1018" s="191"/>
      <c r="AB1018" s="191"/>
      <c r="AC1018" s="191"/>
      <c r="AD1018" s="27">
        <f>V1018+Z1018+AA1018</f>
        <v>20</v>
      </c>
      <c r="AE1018" s="27">
        <f>W1018+AA1018</f>
        <v>0</v>
      </c>
      <c r="AF1018" s="27">
        <f>X1018+AB1018+AC1018</f>
        <v>2470</v>
      </c>
      <c r="AG1018" s="72">
        <f>Y1018+AC1018</f>
        <v>0</v>
      </c>
      <c r="AH1018" s="191"/>
      <c r="AI1018" s="191"/>
      <c r="AJ1018" s="191"/>
      <c r="AK1018" s="191"/>
      <c r="AL1018" s="27">
        <f>AD1018+AH1018+AI1018</f>
        <v>20</v>
      </c>
      <c r="AM1018" s="27">
        <f>AE1018+AI1018</f>
        <v>0</v>
      </c>
      <c r="AN1018" s="27">
        <f>AF1018+AJ1018+AK1018</f>
        <v>2470</v>
      </c>
      <c r="AO1018" s="72">
        <f>AG1018+AK1018</f>
        <v>0</v>
      </c>
      <c r="AP1018" s="191"/>
      <c r="AQ1018" s="191"/>
      <c r="AR1018" s="191"/>
      <c r="AS1018" s="191"/>
      <c r="AT1018" s="27">
        <f>AL1018+AP1018+AQ1018</f>
        <v>20</v>
      </c>
      <c r="AU1018" s="27">
        <f>AM1018+AQ1018</f>
        <v>0</v>
      </c>
      <c r="AV1018" s="27">
        <f>AN1018+AR1018+AS1018</f>
        <v>2470</v>
      </c>
      <c r="AW1018" s="72">
        <f>AO1018+AS1018</f>
        <v>0</v>
      </c>
      <c r="AX1018" s="191"/>
      <c r="AY1018" s="191"/>
      <c r="AZ1018" s="191"/>
      <c r="BA1018" s="191"/>
      <c r="BB1018" s="27">
        <f>AT1018+AX1018+AY1018</f>
        <v>20</v>
      </c>
      <c r="BC1018" s="27">
        <f>AU1018+AY1018</f>
        <v>0</v>
      </c>
      <c r="BD1018" s="27">
        <f>AV1018+AZ1018+BA1018</f>
        <v>2470</v>
      </c>
      <c r="BE1018" s="72">
        <f>AW1018+BA1018</f>
        <v>0</v>
      </c>
    </row>
    <row r="1019" spans="1:57" s="60" customFormat="1" ht="50.25">
      <c r="A1019" s="91" t="s">
        <v>579</v>
      </c>
      <c r="B1019" s="25" t="s">
        <v>54</v>
      </c>
      <c r="C1019" s="25" t="s">
        <v>54</v>
      </c>
      <c r="D1019" s="34" t="s">
        <v>580</v>
      </c>
      <c r="E1019" s="25"/>
      <c r="F1019" s="27">
        <f>F1020</f>
        <v>10649</v>
      </c>
      <c r="G1019" s="27">
        <f t="shared" ref="G1019:V1020" si="2106">G1020</f>
        <v>8199</v>
      </c>
      <c r="H1019" s="27">
        <f t="shared" si="2106"/>
        <v>0</v>
      </c>
      <c r="I1019" s="27">
        <f t="shared" si="2106"/>
        <v>0</v>
      </c>
      <c r="J1019" s="27">
        <f t="shared" si="2106"/>
        <v>0</v>
      </c>
      <c r="K1019" s="27">
        <f t="shared" si="2106"/>
        <v>148</v>
      </c>
      <c r="L1019" s="27">
        <f t="shared" si="2106"/>
        <v>0</v>
      </c>
      <c r="M1019" s="27">
        <f t="shared" si="2106"/>
        <v>8347</v>
      </c>
      <c r="N1019" s="27">
        <f t="shared" si="2106"/>
        <v>10797</v>
      </c>
      <c r="O1019" s="27">
        <f t="shared" si="2106"/>
        <v>8347</v>
      </c>
      <c r="P1019" s="27">
        <f t="shared" si="2106"/>
        <v>8347</v>
      </c>
      <c r="Q1019" s="27">
        <f t="shared" si="2106"/>
        <v>8347</v>
      </c>
      <c r="R1019" s="181">
        <f t="shared" si="2106"/>
        <v>0</v>
      </c>
      <c r="S1019" s="181">
        <f t="shared" si="2106"/>
        <v>0</v>
      </c>
      <c r="T1019" s="181">
        <f t="shared" si="2106"/>
        <v>0</v>
      </c>
      <c r="U1019" s="181">
        <f t="shared" si="2106"/>
        <v>0</v>
      </c>
      <c r="V1019" s="27">
        <f t="shared" si="2106"/>
        <v>10797</v>
      </c>
      <c r="W1019" s="27">
        <f t="shared" ref="R1019:AH1020" si="2107">W1020</f>
        <v>8347</v>
      </c>
      <c r="X1019" s="27">
        <f t="shared" si="2107"/>
        <v>8347</v>
      </c>
      <c r="Y1019" s="27">
        <f t="shared" si="2107"/>
        <v>8347</v>
      </c>
      <c r="Z1019" s="181">
        <f t="shared" si="2107"/>
        <v>0</v>
      </c>
      <c r="AA1019" s="181">
        <f t="shared" si="2107"/>
        <v>0</v>
      </c>
      <c r="AB1019" s="181">
        <f t="shared" si="2107"/>
        <v>0</v>
      </c>
      <c r="AC1019" s="181">
        <f t="shared" si="2107"/>
        <v>0</v>
      </c>
      <c r="AD1019" s="27">
        <f t="shared" si="2107"/>
        <v>10797</v>
      </c>
      <c r="AE1019" s="27">
        <f t="shared" si="2107"/>
        <v>8347</v>
      </c>
      <c r="AF1019" s="27">
        <f t="shared" si="2107"/>
        <v>8347</v>
      </c>
      <c r="AG1019" s="27">
        <f t="shared" si="2107"/>
        <v>8347</v>
      </c>
      <c r="AH1019" s="181">
        <f t="shared" si="2107"/>
        <v>0</v>
      </c>
      <c r="AI1019" s="181">
        <f t="shared" ref="AH1019:AX1020" si="2108">AI1020</f>
        <v>0</v>
      </c>
      <c r="AJ1019" s="181">
        <f t="shared" si="2108"/>
        <v>0</v>
      </c>
      <c r="AK1019" s="181">
        <f t="shared" si="2108"/>
        <v>0</v>
      </c>
      <c r="AL1019" s="27">
        <f t="shared" si="2108"/>
        <v>10797</v>
      </c>
      <c r="AM1019" s="27">
        <f t="shared" si="2108"/>
        <v>8347</v>
      </c>
      <c r="AN1019" s="27">
        <f t="shared" si="2108"/>
        <v>8347</v>
      </c>
      <c r="AO1019" s="27">
        <f t="shared" si="2108"/>
        <v>8347</v>
      </c>
      <c r="AP1019" s="181">
        <f t="shared" si="2108"/>
        <v>0</v>
      </c>
      <c r="AQ1019" s="181">
        <f t="shared" si="2108"/>
        <v>0</v>
      </c>
      <c r="AR1019" s="181">
        <f t="shared" si="2108"/>
        <v>0</v>
      </c>
      <c r="AS1019" s="181">
        <f t="shared" si="2108"/>
        <v>0</v>
      </c>
      <c r="AT1019" s="27">
        <f t="shared" si="2108"/>
        <v>10797</v>
      </c>
      <c r="AU1019" s="27">
        <f t="shared" si="2108"/>
        <v>8347</v>
      </c>
      <c r="AV1019" s="27">
        <f t="shared" si="2108"/>
        <v>8347</v>
      </c>
      <c r="AW1019" s="27">
        <f t="shared" si="2108"/>
        <v>8347</v>
      </c>
      <c r="AX1019" s="181">
        <f t="shared" si="2108"/>
        <v>0</v>
      </c>
      <c r="AY1019" s="181">
        <f t="shared" ref="AX1019:BE1020" si="2109">AY1020</f>
        <v>0</v>
      </c>
      <c r="AZ1019" s="181">
        <f t="shared" si="2109"/>
        <v>0</v>
      </c>
      <c r="BA1019" s="181">
        <f t="shared" si="2109"/>
        <v>0</v>
      </c>
      <c r="BB1019" s="27">
        <f t="shared" si="2109"/>
        <v>10797</v>
      </c>
      <c r="BC1019" s="27">
        <f t="shared" si="2109"/>
        <v>8347</v>
      </c>
      <c r="BD1019" s="27">
        <f t="shared" si="2109"/>
        <v>8347</v>
      </c>
      <c r="BE1019" s="27">
        <f t="shared" si="2109"/>
        <v>8347</v>
      </c>
    </row>
    <row r="1020" spans="1:57" s="60" customFormat="1" ht="33.75">
      <c r="A1020" s="91" t="s">
        <v>81</v>
      </c>
      <c r="B1020" s="25" t="s">
        <v>54</v>
      </c>
      <c r="C1020" s="25" t="s">
        <v>54</v>
      </c>
      <c r="D1020" s="34" t="s">
        <v>580</v>
      </c>
      <c r="E1020" s="25" t="s">
        <v>82</v>
      </c>
      <c r="F1020" s="27">
        <f>F1021</f>
        <v>10649</v>
      </c>
      <c r="G1020" s="27">
        <f t="shared" si="2106"/>
        <v>8199</v>
      </c>
      <c r="H1020" s="27">
        <f t="shared" si="2106"/>
        <v>0</v>
      </c>
      <c r="I1020" s="27">
        <f t="shared" si="2106"/>
        <v>0</v>
      </c>
      <c r="J1020" s="27">
        <f t="shared" si="2106"/>
        <v>0</v>
      </c>
      <c r="K1020" s="27">
        <f t="shared" si="2106"/>
        <v>148</v>
      </c>
      <c r="L1020" s="27">
        <f t="shared" si="2106"/>
        <v>0</v>
      </c>
      <c r="M1020" s="27">
        <f t="shared" si="2106"/>
        <v>8347</v>
      </c>
      <c r="N1020" s="27">
        <f t="shared" si="2106"/>
        <v>10797</v>
      </c>
      <c r="O1020" s="27">
        <f t="shared" si="2106"/>
        <v>8347</v>
      </c>
      <c r="P1020" s="27">
        <f t="shared" si="2106"/>
        <v>8347</v>
      </c>
      <c r="Q1020" s="27">
        <f t="shared" si="2106"/>
        <v>8347</v>
      </c>
      <c r="R1020" s="181">
        <f t="shared" si="2107"/>
        <v>0</v>
      </c>
      <c r="S1020" s="181">
        <f t="shared" si="2107"/>
        <v>0</v>
      </c>
      <c r="T1020" s="181">
        <f t="shared" si="2107"/>
        <v>0</v>
      </c>
      <c r="U1020" s="181">
        <f t="shared" si="2107"/>
        <v>0</v>
      </c>
      <c r="V1020" s="27">
        <f t="shared" si="2107"/>
        <v>10797</v>
      </c>
      <c r="W1020" s="27">
        <f t="shared" si="2107"/>
        <v>8347</v>
      </c>
      <c r="X1020" s="27">
        <f t="shared" si="2107"/>
        <v>8347</v>
      </c>
      <c r="Y1020" s="27">
        <f t="shared" si="2107"/>
        <v>8347</v>
      </c>
      <c r="Z1020" s="181">
        <f t="shared" si="2107"/>
        <v>0</v>
      </c>
      <c r="AA1020" s="181">
        <f t="shared" si="2107"/>
        <v>0</v>
      </c>
      <c r="AB1020" s="181">
        <f t="shared" si="2107"/>
        <v>0</v>
      </c>
      <c r="AC1020" s="181">
        <f t="shared" si="2107"/>
        <v>0</v>
      </c>
      <c r="AD1020" s="27">
        <f t="shared" si="2107"/>
        <v>10797</v>
      </c>
      <c r="AE1020" s="27">
        <f t="shared" si="2107"/>
        <v>8347</v>
      </c>
      <c r="AF1020" s="27">
        <f t="shared" si="2107"/>
        <v>8347</v>
      </c>
      <c r="AG1020" s="27">
        <f t="shared" si="2107"/>
        <v>8347</v>
      </c>
      <c r="AH1020" s="181">
        <f t="shared" si="2108"/>
        <v>0</v>
      </c>
      <c r="AI1020" s="181">
        <f t="shared" si="2108"/>
        <v>0</v>
      </c>
      <c r="AJ1020" s="181">
        <f t="shared" si="2108"/>
        <v>0</v>
      </c>
      <c r="AK1020" s="181">
        <f t="shared" si="2108"/>
        <v>0</v>
      </c>
      <c r="AL1020" s="27">
        <f t="shared" si="2108"/>
        <v>10797</v>
      </c>
      <c r="AM1020" s="27">
        <f t="shared" si="2108"/>
        <v>8347</v>
      </c>
      <c r="AN1020" s="27">
        <f t="shared" si="2108"/>
        <v>8347</v>
      </c>
      <c r="AO1020" s="27">
        <f t="shared" si="2108"/>
        <v>8347</v>
      </c>
      <c r="AP1020" s="181">
        <f t="shared" si="2108"/>
        <v>0</v>
      </c>
      <c r="AQ1020" s="181">
        <f t="shared" si="2108"/>
        <v>0</v>
      </c>
      <c r="AR1020" s="181">
        <f t="shared" si="2108"/>
        <v>0</v>
      </c>
      <c r="AS1020" s="181">
        <f t="shared" si="2108"/>
        <v>0</v>
      </c>
      <c r="AT1020" s="27">
        <f t="shared" si="2108"/>
        <v>10797</v>
      </c>
      <c r="AU1020" s="27">
        <f t="shared" si="2108"/>
        <v>8347</v>
      </c>
      <c r="AV1020" s="27">
        <f t="shared" si="2108"/>
        <v>8347</v>
      </c>
      <c r="AW1020" s="27">
        <f t="shared" si="2108"/>
        <v>8347</v>
      </c>
      <c r="AX1020" s="181">
        <f t="shared" si="2109"/>
        <v>0</v>
      </c>
      <c r="AY1020" s="181">
        <f t="shared" si="2109"/>
        <v>0</v>
      </c>
      <c r="AZ1020" s="181">
        <f t="shared" si="2109"/>
        <v>0</v>
      </c>
      <c r="BA1020" s="181">
        <f t="shared" si="2109"/>
        <v>0</v>
      </c>
      <c r="BB1020" s="27">
        <f t="shared" si="2109"/>
        <v>10797</v>
      </c>
      <c r="BC1020" s="27">
        <f t="shared" si="2109"/>
        <v>8347</v>
      </c>
      <c r="BD1020" s="27">
        <f t="shared" si="2109"/>
        <v>8347</v>
      </c>
      <c r="BE1020" s="27">
        <f t="shared" si="2109"/>
        <v>8347</v>
      </c>
    </row>
    <row r="1021" spans="1:57" s="60" customFormat="1" ht="20.25">
      <c r="A1021" s="91" t="s">
        <v>169</v>
      </c>
      <c r="B1021" s="25" t="s">
        <v>54</v>
      </c>
      <c r="C1021" s="25" t="s">
        <v>54</v>
      </c>
      <c r="D1021" s="34" t="s">
        <v>580</v>
      </c>
      <c r="E1021" s="25" t="s">
        <v>168</v>
      </c>
      <c r="F1021" s="27">
        <v>10649</v>
      </c>
      <c r="G1021" s="27">
        <v>8199</v>
      </c>
      <c r="H1021" s="27"/>
      <c r="I1021" s="72"/>
      <c r="J1021" s="51"/>
      <c r="K1021" s="53">
        <v>148</v>
      </c>
      <c r="L1021" s="53"/>
      <c r="M1021" s="53">
        <v>8347</v>
      </c>
      <c r="N1021" s="27">
        <f>F1021+J1021+K1021</f>
        <v>10797</v>
      </c>
      <c r="O1021" s="27">
        <f>G1021+K1021</f>
        <v>8347</v>
      </c>
      <c r="P1021" s="27">
        <f>H1021+L1021+M1021</f>
        <v>8347</v>
      </c>
      <c r="Q1021" s="72">
        <f>I1021+M1021</f>
        <v>8347</v>
      </c>
      <c r="R1021" s="191"/>
      <c r="S1021" s="188"/>
      <c r="T1021" s="188"/>
      <c r="U1021" s="188"/>
      <c r="V1021" s="27">
        <f>N1021+R1021+S1021</f>
        <v>10797</v>
      </c>
      <c r="W1021" s="27">
        <f>O1021+S1021</f>
        <v>8347</v>
      </c>
      <c r="X1021" s="27">
        <f>P1021+T1021+U1021</f>
        <v>8347</v>
      </c>
      <c r="Y1021" s="72">
        <f>Q1021+U1021</f>
        <v>8347</v>
      </c>
      <c r="Z1021" s="191"/>
      <c r="AA1021" s="188"/>
      <c r="AB1021" s="188"/>
      <c r="AC1021" s="188"/>
      <c r="AD1021" s="27">
        <f>V1021+Z1021+AA1021</f>
        <v>10797</v>
      </c>
      <c r="AE1021" s="27">
        <f>W1021+AA1021</f>
        <v>8347</v>
      </c>
      <c r="AF1021" s="27">
        <f>X1021+AB1021+AC1021</f>
        <v>8347</v>
      </c>
      <c r="AG1021" s="72">
        <f>Y1021+AC1021</f>
        <v>8347</v>
      </c>
      <c r="AH1021" s="191"/>
      <c r="AI1021" s="188"/>
      <c r="AJ1021" s="188"/>
      <c r="AK1021" s="188"/>
      <c r="AL1021" s="27">
        <f>AD1021+AH1021+AI1021</f>
        <v>10797</v>
      </c>
      <c r="AM1021" s="27">
        <f>AE1021+AI1021</f>
        <v>8347</v>
      </c>
      <c r="AN1021" s="27">
        <f>AF1021+AJ1021+AK1021</f>
        <v>8347</v>
      </c>
      <c r="AO1021" s="72">
        <f>AG1021+AK1021</f>
        <v>8347</v>
      </c>
      <c r="AP1021" s="191"/>
      <c r="AQ1021" s="188"/>
      <c r="AR1021" s="188"/>
      <c r="AS1021" s="188"/>
      <c r="AT1021" s="27">
        <f>AL1021+AP1021+AQ1021</f>
        <v>10797</v>
      </c>
      <c r="AU1021" s="27">
        <f>AM1021+AQ1021</f>
        <v>8347</v>
      </c>
      <c r="AV1021" s="27">
        <f>AN1021+AR1021+AS1021</f>
        <v>8347</v>
      </c>
      <c r="AW1021" s="72">
        <f>AO1021+AS1021</f>
        <v>8347</v>
      </c>
      <c r="AX1021" s="191"/>
      <c r="AY1021" s="188"/>
      <c r="AZ1021" s="188"/>
      <c r="BA1021" s="188"/>
      <c r="BB1021" s="27">
        <f>AT1021+AX1021+AY1021</f>
        <v>10797</v>
      </c>
      <c r="BC1021" s="27">
        <f>AU1021+AY1021</f>
        <v>8347</v>
      </c>
      <c r="BD1021" s="27">
        <f>AV1021+AZ1021+BA1021</f>
        <v>8347</v>
      </c>
      <c r="BE1021" s="72">
        <f>AW1021+BA1021</f>
        <v>8347</v>
      </c>
    </row>
    <row r="1022" spans="1:57" s="60" customFormat="1" ht="49.5">
      <c r="A1022" s="231" t="s">
        <v>708</v>
      </c>
      <c r="B1022" s="25" t="s">
        <v>54</v>
      </c>
      <c r="C1022" s="25" t="s">
        <v>54</v>
      </c>
      <c r="D1022" s="34" t="s">
        <v>271</v>
      </c>
      <c r="E1022" s="28"/>
      <c r="F1022" s="27"/>
      <c r="G1022" s="27"/>
      <c r="H1022" s="27"/>
      <c r="I1022" s="72"/>
      <c r="J1022" s="51"/>
      <c r="K1022" s="53"/>
      <c r="L1022" s="53"/>
      <c r="M1022" s="53"/>
      <c r="N1022" s="27"/>
      <c r="O1022" s="27"/>
      <c r="P1022" s="27"/>
      <c r="Q1022" s="72"/>
      <c r="R1022" s="181">
        <f>R1023</f>
        <v>0</v>
      </c>
      <c r="S1022" s="181">
        <f t="shared" ref="S1022:AI1025" si="2110">S1023</f>
        <v>29936</v>
      </c>
      <c r="T1022" s="181">
        <f t="shared" si="2110"/>
        <v>0</v>
      </c>
      <c r="U1022" s="181">
        <f t="shared" si="2110"/>
        <v>29936</v>
      </c>
      <c r="V1022" s="27">
        <f t="shared" si="2110"/>
        <v>29936</v>
      </c>
      <c r="W1022" s="27">
        <f t="shared" si="2110"/>
        <v>29936</v>
      </c>
      <c r="X1022" s="27">
        <f t="shared" si="2110"/>
        <v>29936</v>
      </c>
      <c r="Y1022" s="72">
        <f t="shared" si="2110"/>
        <v>29936</v>
      </c>
      <c r="Z1022" s="181">
        <f>Z1023</f>
        <v>0</v>
      </c>
      <c r="AA1022" s="181">
        <f t="shared" si="2110"/>
        <v>0</v>
      </c>
      <c r="AB1022" s="181">
        <f t="shared" si="2110"/>
        <v>0</v>
      </c>
      <c r="AC1022" s="181">
        <f t="shared" si="2110"/>
        <v>0</v>
      </c>
      <c r="AD1022" s="27">
        <f t="shared" si="2110"/>
        <v>29936</v>
      </c>
      <c r="AE1022" s="27">
        <f t="shared" si="2110"/>
        <v>29936</v>
      </c>
      <c r="AF1022" s="27">
        <f t="shared" si="2110"/>
        <v>29936</v>
      </c>
      <c r="AG1022" s="72">
        <f t="shared" si="2110"/>
        <v>29936</v>
      </c>
      <c r="AH1022" s="181">
        <f>AH1023</f>
        <v>0</v>
      </c>
      <c r="AI1022" s="181">
        <f t="shared" si="2110"/>
        <v>0</v>
      </c>
      <c r="AJ1022" s="181">
        <f t="shared" ref="AI1022:AO1025" si="2111">AJ1023</f>
        <v>0</v>
      </c>
      <c r="AK1022" s="181">
        <f t="shared" si="2111"/>
        <v>0</v>
      </c>
      <c r="AL1022" s="27">
        <f t="shared" si="2111"/>
        <v>29936</v>
      </c>
      <c r="AM1022" s="27">
        <f t="shared" si="2111"/>
        <v>29936</v>
      </c>
      <c r="AN1022" s="27">
        <f t="shared" si="2111"/>
        <v>29936</v>
      </c>
      <c r="AO1022" s="72">
        <f t="shared" si="2111"/>
        <v>29936</v>
      </c>
      <c r="AP1022" s="181">
        <f>AP1023</f>
        <v>0</v>
      </c>
      <c r="AQ1022" s="181">
        <f t="shared" ref="AQ1022:BE1025" si="2112">AQ1023</f>
        <v>0</v>
      </c>
      <c r="AR1022" s="181">
        <f t="shared" si="2112"/>
        <v>0</v>
      </c>
      <c r="AS1022" s="181">
        <f t="shared" si="2112"/>
        <v>0</v>
      </c>
      <c r="AT1022" s="27">
        <f t="shared" si="2112"/>
        <v>29936</v>
      </c>
      <c r="AU1022" s="27">
        <f t="shared" si="2112"/>
        <v>29936</v>
      </c>
      <c r="AV1022" s="27">
        <f t="shared" si="2112"/>
        <v>29936</v>
      </c>
      <c r="AW1022" s="72">
        <f t="shared" si="2112"/>
        <v>29936</v>
      </c>
      <c r="AX1022" s="181">
        <f>AX1023</f>
        <v>0</v>
      </c>
      <c r="AY1022" s="181">
        <f t="shared" si="2112"/>
        <v>0</v>
      </c>
      <c r="AZ1022" s="181">
        <f t="shared" si="2112"/>
        <v>0</v>
      </c>
      <c r="BA1022" s="181">
        <f t="shared" si="2112"/>
        <v>0</v>
      </c>
      <c r="BB1022" s="27">
        <f t="shared" si="2112"/>
        <v>29936</v>
      </c>
      <c r="BC1022" s="27">
        <f t="shared" si="2112"/>
        <v>29936</v>
      </c>
      <c r="BD1022" s="27">
        <f t="shared" si="2112"/>
        <v>29936</v>
      </c>
      <c r="BE1022" s="72">
        <f t="shared" si="2112"/>
        <v>29936</v>
      </c>
    </row>
    <row r="1023" spans="1:57" s="60" customFormat="1" ht="20.25">
      <c r="A1023" s="24" t="s">
        <v>767</v>
      </c>
      <c r="B1023" s="25" t="s">
        <v>54</v>
      </c>
      <c r="C1023" s="25" t="s">
        <v>54</v>
      </c>
      <c r="D1023" s="25" t="s">
        <v>766</v>
      </c>
      <c r="E1023" s="28"/>
      <c r="F1023" s="27"/>
      <c r="G1023" s="27"/>
      <c r="H1023" s="27"/>
      <c r="I1023" s="72"/>
      <c r="J1023" s="51"/>
      <c r="K1023" s="53"/>
      <c r="L1023" s="53"/>
      <c r="M1023" s="53"/>
      <c r="N1023" s="27"/>
      <c r="O1023" s="27"/>
      <c r="P1023" s="27"/>
      <c r="Q1023" s="72"/>
      <c r="R1023" s="181">
        <f>R1024</f>
        <v>0</v>
      </c>
      <c r="S1023" s="181">
        <f t="shared" si="2110"/>
        <v>29936</v>
      </c>
      <c r="T1023" s="181">
        <f t="shared" si="2110"/>
        <v>0</v>
      </c>
      <c r="U1023" s="181">
        <f t="shared" si="2110"/>
        <v>29936</v>
      </c>
      <c r="V1023" s="27">
        <f t="shared" si="2110"/>
        <v>29936</v>
      </c>
      <c r="W1023" s="27">
        <f t="shared" si="2110"/>
        <v>29936</v>
      </c>
      <c r="X1023" s="27">
        <f t="shared" si="2110"/>
        <v>29936</v>
      </c>
      <c r="Y1023" s="72">
        <f t="shared" si="2110"/>
        <v>29936</v>
      </c>
      <c r="Z1023" s="181">
        <f>Z1024</f>
        <v>0</v>
      </c>
      <c r="AA1023" s="181">
        <f t="shared" si="2110"/>
        <v>0</v>
      </c>
      <c r="AB1023" s="181">
        <f t="shared" si="2110"/>
        <v>0</v>
      </c>
      <c r="AC1023" s="181">
        <f t="shared" si="2110"/>
        <v>0</v>
      </c>
      <c r="AD1023" s="27">
        <f t="shared" si="2110"/>
        <v>29936</v>
      </c>
      <c r="AE1023" s="27">
        <f t="shared" si="2110"/>
        <v>29936</v>
      </c>
      <c r="AF1023" s="27">
        <f t="shared" si="2110"/>
        <v>29936</v>
      </c>
      <c r="AG1023" s="72">
        <f t="shared" si="2110"/>
        <v>29936</v>
      </c>
      <c r="AH1023" s="181">
        <f>AH1024</f>
        <v>0</v>
      </c>
      <c r="AI1023" s="181">
        <f t="shared" si="2111"/>
        <v>0</v>
      </c>
      <c r="AJ1023" s="181">
        <f t="shared" si="2111"/>
        <v>0</v>
      </c>
      <c r="AK1023" s="181">
        <f t="shared" si="2111"/>
        <v>0</v>
      </c>
      <c r="AL1023" s="27">
        <f t="shared" si="2111"/>
        <v>29936</v>
      </c>
      <c r="AM1023" s="27">
        <f t="shared" si="2111"/>
        <v>29936</v>
      </c>
      <c r="AN1023" s="27">
        <f t="shared" si="2111"/>
        <v>29936</v>
      </c>
      <c r="AO1023" s="72">
        <f t="shared" si="2111"/>
        <v>29936</v>
      </c>
      <c r="AP1023" s="181">
        <f>AP1024</f>
        <v>0</v>
      </c>
      <c r="AQ1023" s="181">
        <f t="shared" si="2112"/>
        <v>0</v>
      </c>
      <c r="AR1023" s="181">
        <f t="shared" si="2112"/>
        <v>0</v>
      </c>
      <c r="AS1023" s="181">
        <f t="shared" si="2112"/>
        <v>0</v>
      </c>
      <c r="AT1023" s="27">
        <f t="shared" si="2112"/>
        <v>29936</v>
      </c>
      <c r="AU1023" s="27">
        <f t="shared" si="2112"/>
        <v>29936</v>
      </c>
      <c r="AV1023" s="27">
        <f t="shared" si="2112"/>
        <v>29936</v>
      </c>
      <c r="AW1023" s="72">
        <f t="shared" si="2112"/>
        <v>29936</v>
      </c>
      <c r="AX1023" s="181">
        <f>AX1024</f>
        <v>0</v>
      </c>
      <c r="AY1023" s="181">
        <f t="shared" si="2112"/>
        <v>0</v>
      </c>
      <c r="AZ1023" s="181">
        <f t="shared" si="2112"/>
        <v>0</v>
      </c>
      <c r="BA1023" s="181">
        <f t="shared" si="2112"/>
        <v>0</v>
      </c>
      <c r="BB1023" s="27">
        <f t="shared" si="2112"/>
        <v>29936</v>
      </c>
      <c r="BC1023" s="27">
        <f t="shared" si="2112"/>
        <v>29936</v>
      </c>
      <c r="BD1023" s="27">
        <f t="shared" si="2112"/>
        <v>29936</v>
      </c>
      <c r="BE1023" s="72">
        <f t="shared" si="2112"/>
        <v>29936</v>
      </c>
    </row>
    <row r="1024" spans="1:57" s="60" customFormat="1" ht="66.75">
      <c r="A1024" s="91" t="s">
        <v>780</v>
      </c>
      <c r="B1024" s="25" t="s">
        <v>54</v>
      </c>
      <c r="C1024" s="25" t="s">
        <v>54</v>
      </c>
      <c r="D1024" s="25" t="s">
        <v>781</v>
      </c>
      <c r="E1024" s="28"/>
      <c r="F1024" s="27"/>
      <c r="G1024" s="27"/>
      <c r="H1024" s="27"/>
      <c r="I1024" s="72"/>
      <c r="J1024" s="51"/>
      <c r="K1024" s="53"/>
      <c r="L1024" s="53"/>
      <c r="M1024" s="53"/>
      <c r="N1024" s="27"/>
      <c r="O1024" s="27"/>
      <c r="P1024" s="27"/>
      <c r="Q1024" s="72"/>
      <c r="R1024" s="181">
        <f>R1025</f>
        <v>0</v>
      </c>
      <c r="S1024" s="181">
        <f t="shared" si="2110"/>
        <v>29936</v>
      </c>
      <c r="T1024" s="181">
        <f t="shared" si="2110"/>
        <v>0</v>
      </c>
      <c r="U1024" s="181">
        <f t="shared" si="2110"/>
        <v>29936</v>
      </c>
      <c r="V1024" s="27">
        <f t="shared" si="2110"/>
        <v>29936</v>
      </c>
      <c r="W1024" s="27">
        <f t="shared" si="2110"/>
        <v>29936</v>
      </c>
      <c r="X1024" s="27">
        <f t="shared" si="2110"/>
        <v>29936</v>
      </c>
      <c r="Y1024" s="72">
        <f t="shared" si="2110"/>
        <v>29936</v>
      </c>
      <c r="Z1024" s="181">
        <f>Z1025</f>
        <v>0</v>
      </c>
      <c r="AA1024" s="181">
        <f t="shared" si="2110"/>
        <v>0</v>
      </c>
      <c r="AB1024" s="181">
        <f t="shared" si="2110"/>
        <v>0</v>
      </c>
      <c r="AC1024" s="181">
        <f t="shared" si="2110"/>
        <v>0</v>
      </c>
      <c r="AD1024" s="27">
        <f t="shared" si="2110"/>
        <v>29936</v>
      </c>
      <c r="AE1024" s="27">
        <f t="shared" si="2110"/>
        <v>29936</v>
      </c>
      <c r="AF1024" s="27">
        <f t="shared" si="2110"/>
        <v>29936</v>
      </c>
      <c r="AG1024" s="72">
        <f t="shared" si="2110"/>
        <v>29936</v>
      </c>
      <c r="AH1024" s="181">
        <f>AH1025</f>
        <v>0</v>
      </c>
      <c r="AI1024" s="181">
        <f t="shared" si="2111"/>
        <v>0</v>
      </c>
      <c r="AJ1024" s="181">
        <f t="shared" si="2111"/>
        <v>0</v>
      </c>
      <c r="AK1024" s="181">
        <f t="shared" si="2111"/>
        <v>0</v>
      </c>
      <c r="AL1024" s="27">
        <f t="shared" si="2111"/>
        <v>29936</v>
      </c>
      <c r="AM1024" s="27">
        <f t="shared" si="2111"/>
        <v>29936</v>
      </c>
      <c r="AN1024" s="27">
        <f t="shared" si="2111"/>
        <v>29936</v>
      </c>
      <c r="AO1024" s="72">
        <f t="shared" si="2111"/>
        <v>29936</v>
      </c>
      <c r="AP1024" s="181">
        <f>AP1025</f>
        <v>0</v>
      </c>
      <c r="AQ1024" s="181">
        <f t="shared" si="2112"/>
        <v>0</v>
      </c>
      <c r="AR1024" s="181">
        <f t="shared" si="2112"/>
        <v>0</v>
      </c>
      <c r="AS1024" s="181">
        <f t="shared" si="2112"/>
        <v>0</v>
      </c>
      <c r="AT1024" s="27">
        <f t="shared" si="2112"/>
        <v>29936</v>
      </c>
      <c r="AU1024" s="27">
        <f t="shared" si="2112"/>
        <v>29936</v>
      </c>
      <c r="AV1024" s="27">
        <f t="shared" si="2112"/>
        <v>29936</v>
      </c>
      <c r="AW1024" s="72">
        <f t="shared" si="2112"/>
        <v>29936</v>
      </c>
      <c r="AX1024" s="181">
        <f>AX1025</f>
        <v>0</v>
      </c>
      <c r="AY1024" s="181">
        <f t="shared" si="2112"/>
        <v>0</v>
      </c>
      <c r="AZ1024" s="181">
        <f t="shared" si="2112"/>
        <v>0</v>
      </c>
      <c r="BA1024" s="181">
        <f t="shared" si="2112"/>
        <v>0</v>
      </c>
      <c r="BB1024" s="27">
        <f t="shared" si="2112"/>
        <v>29936</v>
      </c>
      <c r="BC1024" s="27">
        <f t="shared" si="2112"/>
        <v>29936</v>
      </c>
      <c r="BD1024" s="27">
        <f t="shared" si="2112"/>
        <v>29936</v>
      </c>
      <c r="BE1024" s="72">
        <f t="shared" si="2112"/>
        <v>29936</v>
      </c>
    </row>
    <row r="1025" spans="1:57" s="60" customFormat="1" ht="20.25">
      <c r="A1025" s="24" t="s">
        <v>97</v>
      </c>
      <c r="B1025" s="25" t="s">
        <v>54</v>
      </c>
      <c r="C1025" s="25" t="s">
        <v>54</v>
      </c>
      <c r="D1025" s="25" t="s">
        <v>781</v>
      </c>
      <c r="E1025" s="28">
        <v>800</v>
      </c>
      <c r="F1025" s="27"/>
      <c r="G1025" s="27"/>
      <c r="H1025" s="27"/>
      <c r="I1025" s="72"/>
      <c r="J1025" s="51"/>
      <c r="K1025" s="53"/>
      <c r="L1025" s="53"/>
      <c r="M1025" s="53"/>
      <c r="N1025" s="27"/>
      <c r="O1025" s="27"/>
      <c r="P1025" s="27"/>
      <c r="Q1025" s="72"/>
      <c r="R1025" s="181">
        <f>R1026</f>
        <v>0</v>
      </c>
      <c r="S1025" s="181">
        <f t="shared" si="2110"/>
        <v>29936</v>
      </c>
      <c r="T1025" s="181">
        <f t="shared" si="2110"/>
        <v>0</v>
      </c>
      <c r="U1025" s="181">
        <f t="shared" si="2110"/>
        <v>29936</v>
      </c>
      <c r="V1025" s="27">
        <f t="shared" si="2110"/>
        <v>29936</v>
      </c>
      <c r="W1025" s="27">
        <f t="shared" si="2110"/>
        <v>29936</v>
      </c>
      <c r="X1025" s="27">
        <f t="shared" si="2110"/>
        <v>29936</v>
      </c>
      <c r="Y1025" s="72">
        <f t="shared" si="2110"/>
        <v>29936</v>
      </c>
      <c r="Z1025" s="181">
        <f>Z1026</f>
        <v>0</v>
      </c>
      <c r="AA1025" s="181">
        <f t="shared" si="2110"/>
        <v>0</v>
      </c>
      <c r="AB1025" s="181">
        <f t="shared" si="2110"/>
        <v>0</v>
      </c>
      <c r="AC1025" s="181">
        <f t="shared" si="2110"/>
        <v>0</v>
      </c>
      <c r="AD1025" s="27">
        <f t="shared" si="2110"/>
        <v>29936</v>
      </c>
      <c r="AE1025" s="27">
        <f t="shared" si="2110"/>
        <v>29936</v>
      </c>
      <c r="AF1025" s="27">
        <f t="shared" si="2110"/>
        <v>29936</v>
      </c>
      <c r="AG1025" s="72">
        <f t="shared" si="2110"/>
        <v>29936</v>
      </c>
      <c r="AH1025" s="181">
        <f>AH1026</f>
        <v>0</v>
      </c>
      <c r="AI1025" s="181">
        <f t="shared" si="2111"/>
        <v>0</v>
      </c>
      <c r="AJ1025" s="181">
        <f t="shared" si="2111"/>
        <v>0</v>
      </c>
      <c r="AK1025" s="181">
        <f t="shared" si="2111"/>
        <v>0</v>
      </c>
      <c r="AL1025" s="27">
        <f t="shared" si="2111"/>
        <v>29936</v>
      </c>
      <c r="AM1025" s="27">
        <f t="shared" si="2111"/>
        <v>29936</v>
      </c>
      <c r="AN1025" s="27">
        <f t="shared" si="2111"/>
        <v>29936</v>
      </c>
      <c r="AO1025" s="72">
        <f t="shared" si="2111"/>
        <v>29936</v>
      </c>
      <c r="AP1025" s="181">
        <f>AP1026</f>
        <v>0</v>
      </c>
      <c r="AQ1025" s="181">
        <f t="shared" si="2112"/>
        <v>0</v>
      </c>
      <c r="AR1025" s="181">
        <f t="shared" si="2112"/>
        <v>0</v>
      </c>
      <c r="AS1025" s="181">
        <f t="shared" si="2112"/>
        <v>0</v>
      </c>
      <c r="AT1025" s="27">
        <f t="shared" si="2112"/>
        <v>29936</v>
      </c>
      <c r="AU1025" s="27">
        <f t="shared" si="2112"/>
        <v>29936</v>
      </c>
      <c r="AV1025" s="27">
        <f t="shared" si="2112"/>
        <v>29936</v>
      </c>
      <c r="AW1025" s="72">
        <f t="shared" si="2112"/>
        <v>29936</v>
      </c>
      <c r="AX1025" s="181">
        <f>AX1026</f>
        <v>0</v>
      </c>
      <c r="AY1025" s="181">
        <f t="shared" si="2112"/>
        <v>0</v>
      </c>
      <c r="AZ1025" s="181">
        <f t="shared" si="2112"/>
        <v>0</v>
      </c>
      <c r="BA1025" s="181">
        <f t="shared" si="2112"/>
        <v>0</v>
      </c>
      <c r="BB1025" s="27">
        <f t="shared" si="2112"/>
        <v>29936</v>
      </c>
      <c r="BC1025" s="27">
        <f t="shared" si="2112"/>
        <v>29936</v>
      </c>
      <c r="BD1025" s="27">
        <f t="shared" si="2112"/>
        <v>29936</v>
      </c>
      <c r="BE1025" s="72">
        <f t="shared" si="2112"/>
        <v>29936</v>
      </c>
    </row>
    <row r="1026" spans="1:57" s="60" customFormat="1" ht="66.75">
      <c r="A1026" s="91" t="s">
        <v>344</v>
      </c>
      <c r="B1026" s="25" t="s">
        <v>54</v>
      </c>
      <c r="C1026" s="25" t="s">
        <v>54</v>
      </c>
      <c r="D1026" s="25" t="s">
        <v>781</v>
      </c>
      <c r="E1026" s="28">
        <v>810</v>
      </c>
      <c r="F1026" s="27"/>
      <c r="G1026" s="27"/>
      <c r="H1026" s="27"/>
      <c r="I1026" s="72"/>
      <c r="J1026" s="51"/>
      <c r="K1026" s="53"/>
      <c r="L1026" s="53"/>
      <c r="M1026" s="53"/>
      <c r="N1026" s="27"/>
      <c r="O1026" s="27"/>
      <c r="P1026" s="27"/>
      <c r="Q1026" s="72"/>
      <c r="R1026" s="181"/>
      <c r="S1026" s="181">
        <v>29936</v>
      </c>
      <c r="T1026" s="181"/>
      <c r="U1026" s="181">
        <v>29936</v>
      </c>
      <c r="V1026" s="27">
        <f>N1026+R1026+S1026</f>
        <v>29936</v>
      </c>
      <c r="W1026" s="27">
        <f>O1026+S1026</f>
        <v>29936</v>
      </c>
      <c r="X1026" s="27">
        <f>P1026+T1026+U1026</f>
        <v>29936</v>
      </c>
      <c r="Y1026" s="72">
        <f>Q1026+U1026</f>
        <v>29936</v>
      </c>
      <c r="Z1026" s="181"/>
      <c r="AA1026" s="181"/>
      <c r="AB1026" s="181"/>
      <c r="AC1026" s="181"/>
      <c r="AD1026" s="27">
        <f>V1026+Z1026+AA1026</f>
        <v>29936</v>
      </c>
      <c r="AE1026" s="27">
        <f>W1026+AA1026</f>
        <v>29936</v>
      </c>
      <c r="AF1026" s="27">
        <f>X1026+AB1026+AC1026</f>
        <v>29936</v>
      </c>
      <c r="AG1026" s="72">
        <f>Y1026+AC1026</f>
        <v>29936</v>
      </c>
      <c r="AH1026" s="181"/>
      <c r="AI1026" s="181"/>
      <c r="AJ1026" s="181"/>
      <c r="AK1026" s="181"/>
      <c r="AL1026" s="27">
        <f>AD1026+AH1026+AI1026</f>
        <v>29936</v>
      </c>
      <c r="AM1026" s="27">
        <f>AE1026+AI1026</f>
        <v>29936</v>
      </c>
      <c r="AN1026" s="27">
        <f>AF1026+AJ1026+AK1026</f>
        <v>29936</v>
      </c>
      <c r="AO1026" s="72">
        <f>AG1026+AK1026</f>
        <v>29936</v>
      </c>
      <c r="AP1026" s="181"/>
      <c r="AQ1026" s="181"/>
      <c r="AR1026" s="181"/>
      <c r="AS1026" s="181"/>
      <c r="AT1026" s="27">
        <f>AL1026+AP1026+AQ1026</f>
        <v>29936</v>
      </c>
      <c r="AU1026" s="27">
        <f>AM1026+AQ1026</f>
        <v>29936</v>
      </c>
      <c r="AV1026" s="27">
        <f>AN1026+AR1026+AS1026</f>
        <v>29936</v>
      </c>
      <c r="AW1026" s="72">
        <f>AO1026+AS1026</f>
        <v>29936</v>
      </c>
      <c r="AX1026" s="181"/>
      <c r="AY1026" s="181"/>
      <c r="AZ1026" s="181"/>
      <c r="BA1026" s="181"/>
      <c r="BB1026" s="27">
        <f>AT1026+AX1026+AY1026</f>
        <v>29936</v>
      </c>
      <c r="BC1026" s="27">
        <f>AU1026+AY1026</f>
        <v>29936</v>
      </c>
      <c r="BD1026" s="27">
        <f>AV1026+AZ1026+BA1026</f>
        <v>29936</v>
      </c>
      <c r="BE1026" s="72">
        <f>AW1026+BA1026</f>
        <v>29936</v>
      </c>
    </row>
    <row r="1027" spans="1:57" s="5" customFormat="1" ht="20.25" hidden="1">
      <c r="A1027" s="125" t="s">
        <v>79</v>
      </c>
      <c r="B1027" s="124" t="s">
        <v>54</v>
      </c>
      <c r="C1027" s="124" t="s">
        <v>54</v>
      </c>
      <c r="D1027" s="124" t="s">
        <v>218</v>
      </c>
      <c r="E1027" s="43"/>
      <c r="F1027" s="122">
        <f>F1028+F1032+F1036</f>
        <v>0</v>
      </c>
      <c r="G1027" s="122">
        <f t="shared" ref="G1027:I1027" si="2113">G1028+G1032+G1036</f>
        <v>0</v>
      </c>
      <c r="H1027" s="122">
        <f t="shared" si="2113"/>
        <v>0</v>
      </c>
      <c r="I1027" s="122">
        <f t="shared" si="2113"/>
        <v>0</v>
      </c>
      <c r="J1027" s="51"/>
      <c r="K1027" s="51"/>
      <c r="L1027" s="51"/>
      <c r="M1027" s="51"/>
      <c r="N1027" s="122">
        <f>N1028+N1032+N1036</f>
        <v>0</v>
      </c>
      <c r="O1027" s="122">
        <f t="shared" ref="O1027:Q1027" si="2114">O1028+O1032+O1036</f>
        <v>0</v>
      </c>
      <c r="P1027" s="122">
        <f t="shared" si="2114"/>
        <v>0</v>
      </c>
      <c r="Q1027" s="122">
        <f t="shared" si="2114"/>
        <v>0</v>
      </c>
      <c r="R1027" s="191"/>
      <c r="S1027" s="191"/>
      <c r="T1027" s="191"/>
      <c r="U1027" s="191"/>
      <c r="V1027" s="122">
        <f>V1028+V1032+V1036</f>
        <v>0</v>
      </c>
      <c r="W1027" s="122">
        <f t="shared" ref="W1027:Y1027" si="2115">W1028+W1032+W1036</f>
        <v>0</v>
      </c>
      <c r="X1027" s="122">
        <f t="shared" si="2115"/>
        <v>0</v>
      </c>
      <c r="Y1027" s="122">
        <f t="shared" si="2115"/>
        <v>0</v>
      </c>
      <c r="Z1027" s="191"/>
      <c r="AA1027" s="191"/>
      <c r="AB1027" s="191"/>
      <c r="AC1027" s="191"/>
      <c r="AD1027" s="122">
        <f>AD1028+AD1032+AD1036</f>
        <v>0</v>
      </c>
      <c r="AE1027" s="122">
        <f t="shared" ref="AE1027:AG1027" si="2116">AE1028+AE1032+AE1036</f>
        <v>0</v>
      </c>
      <c r="AF1027" s="122">
        <f t="shared" si="2116"/>
        <v>0</v>
      </c>
      <c r="AG1027" s="122">
        <f t="shared" si="2116"/>
        <v>0</v>
      </c>
      <c r="AH1027" s="191"/>
      <c r="AI1027" s="191"/>
      <c r="AJ1027" s="191"/>
      <c r="AK1027" s="191"/>
      <c r="AL1027" s="122">
        <f>AL1028+AL1032+AL1036</f>
        <v>0</v>
      </c>
      <c r="AM1027" s="122">
        <f t="shared" ref="AM1027:AO1027" si="2117">AM1028+AM1032+AM1036</f>
        <v>0</v>
      </c>
      <c r="AN1027" s="122">
        <f t="shared" si="2117"/>
        <v>0</v>
      </c>
      <c r="AO1027" s="122">
        <f t="shared" si="2117"/>
        <v>0</v>
      </c>
      <c r="AP1027" s="191"/>
      <c r="AQ1027" s="191"/>
      <c r="AR1027" s="191"/>
      <c r="AS1027" s="191"/>
      <c r="AT1027" s="122">
        <f>AT1028+AT1032+AT1036</f>
        <v>0</v>
      </c>
      <c r="AU1027" s="122">
        <f t="shared" ref="AU1027:AW1027" si="2118">AU1028+AU1032+AU1036</f>
        <v>0</v>
      </c>
      <c r="AV1027" s="122">
        <f t="shared" si="2118"/>
        <v>0</v>
      </c>
      <c r="AW1027" s="122">
        <f t="shared" si="2118"/>
        <v>0</v>
      </c>
      <c r="AX1027" s="191"/>
      <c r="AY1027" s="191"/>
      <c r="AZ1027" s="191"/>
      <c r="BA1027" s="191"/>
      <c r="BB1027" s="122">
        <f>BB1028+BB1032+BB1036</f>
        <v>0</v>
      </c>
      <c r="BC1027" s="122">
        <f t="shared" ref="BC1027:BE1027" si="2119">BC1028+BC1032+BC1036</f>
        <v>0</v>
      </c>
      <c r="BD1027" s="122">
        <f t="shared" si="2119"/>
        <v>0</v>
      </c>
      <c r="BE1027" s="122">
        <f t="shared" si="2119"/>
        <v>0</v>
      </c>
    </row>
    <row r="1028" spans="1:57" s="5" customFormat="1" ht="33.75" hidden="1">
      <c r="A1028" s="126" t="s">
        <v>509</v>
      </c>
      <c r="B1028" s="124" t="s">
        <v>54</v>
      </c>
      <c r="C1028" s="124" t="s">
        <v>54</v>
      </c>
      <c r="D1028" s="124" t="s">
        <v>348</v>
      </c>
      <c r="E1028" s="43"/>
      <c r="F1028" s="122">
        <f>F1029</f>
        <v>0</v>
      </c>
      <c r="G1028" s="122">
        <f t="shared" ref="G1028:I1030" si="2120">G1029</f>
        <v>0</v>
      </c>
      <c r="H1028" s="122">
        <f t="shared" si="2120"/>
        <v>0</v>
      </c>
      <c r="I1028" s="123">
        <f t="shared" si="2120"/>
        <v>0</v>
      </c>
      <c r="J1028" s="51"/>
      <c r="K1028" s="51"/>
      <c r="L1028" s="51"/>
      <c r="M1028" s="51"/>
      <c r="N1028" s="122">
        <f>N1029</f>
        <v>0</v>
      </c>
      <c r="O1028" s="122">
        <f t="shared" ref="O1028:Q1030" si="2121">O1029</f>
        <v>0</v>
      </c>
      <c r="P1028" s="122">
        <f t="shared" si="2121"/>
        <v>0</v>
      </c>
      <c r="Q1028" s="123">
        <f t="shared" si="2121"/>
        <v>0</v>
      </c>
      <c r="R1028" s="191"/>
      <c r="S1028" s="191"/>
      <c r="T1028" s="191"/>
      <c r="U1028" s="191"/>
      <c r="V1028" s="122">
        <f>V1029</f>
        <v>0</v>
      </c>
      <c r="W1028" s="122">
        <f t="shared" ref="W1028:Y1030" si="2122">W1029</f>
        <v>0</v>
      </c>
      <c r="X1028" s="122">
        <f t="shared" si="2122"/>
        <v>0</v>
      </c>
      <c r="Y1028" s="123">
        <f t="shared" si="2122"/>
        <v>0</v>
      </c>
      <c r="Z1028" s="191"/>
      <c r="AA1028" s="191"/>
      <c r="AB1028" s="191"/>
      <c r="AC1028" s="191"/>
      <c r="AD1028" s="122">
        <f>AD1029</f>
        <v>0</v>
      </c>
      <c r="AE1028" s="122">
        <f t="shared" ref="AE1028:AG1030" si="2123">AE1029</f>
        <v>0</v>
      </c>
      <c r="AF1028" s="122">
        <f t="shared" si="2123"/>
        <v>0</v>
      </c>
      <c r="AG1028" s="123">
        <f t="shared" si="2123"/>
        <v>0</v>
      </c>
      <c r="AH1028" s="191"/>
      <c r="AI1028" s="191"/>
      <c r="AJ1028" s="191"/>
      <c r="AK1028" s="191"/>
      <c r="AL1028" s="122">
        <f>AL1029</f>
        <v>0</v>
      </c>
      <c r="AM1028" s="122">
        <f t="shared" ref="AM1028:AO1030" si="2124">AM1029</f>
        <v>0</v>
      </c>
      <c r="AN1028" s="122">
        <f t="shared" si="2124"/>
        <v>0</v>
      </c>
      <c r="AO1028" s="123">
        <f t="shared" si="2124"/>
        <v>0</v>
      </c>
      <c r="AP1028" s="191"/>
      <c r="AQ1028" s="191"/>
      <c r="AR1028" s="191"/>
      <c r="AS1028" s="191"/>
      <c r="AT1028" s="122">
        <f>AT1029</f>
        <v>0</v>
      </c>
      <c r="AU1028" s="122">
        <f t="shared" ref="AU1028:AW1030" si="2125">AU1029</f>
        <v>0</v>
      </c>
      <c r="AV1028" s="122">
        <f t="shared" si="2125"/>
        <v>0</v>
      </c>
      <c r="AW1028" s="123">
        <f t="shared" si="2125"/>
        <v>0</v>
      </c>
      <c r="AX1028" s="191"/>
      <c r="AY1028" s="191"/>
      <c r="AZ1028" s="191"/>
      <c r="BA1028" s="191"/>
      <c r="BB1028" s="122">
        <f>BB1029</f>
        <v>0</v>
      </c>
      <c r="BC1028" s="122">
        <f t="shared" ref="BC1028:BE1030" si="2126">BC1029</f>
        <v>0</v>
      </c>
      <c r="BD1028" s="122">
        <f t="shared" si="2126"/>
        <v>0</v>
      </c>
      <c r="BE1028" s="123">
        <f t="shared" si="2126"/>
        <v>0</v>
      </c>
    </row>
    <row r="1029" spans="1:57" s="5" customFormat="1" ht="33.75" hidden="1">
      <c r="A1029" s="126" t="s">
        <v>134</v>
      </c>
      <c r="B1029" s="124" t="s">
        <v>54</v>
      </c>
      <c r="C1029" s="124" t="s">
        <v>54</v>
      </c>
      <c r="D1029" s="124" t="s">
        <v>513</v>
      </c>
      <c r="E1029" s="43"/>
      <c r="F1029" s="122">
        <f>F1030</f>
        <v>0</v>
      </c>
      <c r="G1029" s="122">
        <f t="shared" si="2120"/>
        <v>0</v>
      </c>
      <c r="H1029" s="122">
        <f t="shared" si="2120"/>
        <v>0</v>
      </c>
      <c r="I1029" s="123">
        <f t="shared" si="2120"/>
        <v>0</v>
      </c>
      <c r="J1029" s="51"/>
      <c r="K1029" s="51"/>
      <c r="L1029" s="51"/>
      <c r="M1029" s="51"/>
      <c r="N1029" s="122">
        <f>N1030</f>
        <v>0</v>
      </c>
      <c r="O1029" s="122">
        <f t="shared" si="2121"/>
        <v>0</v>
      </c>
      <c r="P1029" s="122">
        <f t="shared" si="2121"/>
        <v>0</v>
      </c>
      <c r="Q1029" s="123">
        <f t="shared" si="2121"/>
        <v>0</v>
      </c>
      <c r="R1029" s="191"/>
      <c r="S1029" s="191"/>
      <c r="T1029" s="191"/>
      <c r="U1029" s="191"/>
      <c r="V1029" s="122">
        <f>V1030</f>
        <v>0</v>
      </c>
      <c r="W1029" s="122">
        <f t="shared" si="2122"/>
        <v>0</v>
      </c>
      <c r="X1029" s="122">
        <f t="shared" si="2122"/>
        <v>0</v>
      </c>
      <c r="Y1029" s="123">
        <f t="shared" si="2122"/>
        <v>0</v>
      </c>
      <c r="Z1029" s="191"/>
      <c r="AA1029" s="191"/>
      <c r="AB1029" s="191"/>
      <c r="AC1029" s="191"/>
      <c r="AD1029" s="122">
        <f>AD1030</f>
        <v>0</v>
      </c>
      <c r="AE1029" s="122">
        <f t="shared" si="2123"/>
        <v>0</v>
      </c>
      <c r="AF1029" s="122">
        <f t="shared" si="2123"/>
        <v>0</v>
      </c>
      <c r="AG1029" s="123">
        <f t="shared" si="2123"/>
        <v>0</v>
      </c>
      <c r="AH1029" s="191"/>
      <c r="AI1029" s="191"/>
      <c r="AJ1029" s="191"/>
      <c r="AK1029" s="191"/>
      <c r="AL1029" s="122">
        <f>AL1030</f>
        <v>0</v>
      </c>
      <c r="AM1029" s="122">
        <f t="shared" si="2124"/>
        <v>0</v>
      </c>
      <c r="AN1029" s="122">
        <f t="shared" si="2124"/>
        <v>0</v>
      </c>
      <c r="AO1029" s="123">
        <f t="shared" si="2124"/>
        <v>0</v>
      </c>
      <c r="AP1029" s="191"/>
      <c r="AQ1029" s="191"/>
      <c r="AR1029" s="191"/>
      <c r="AS1029" s="191"/>
      <c r="AT1029" s="122">
        <f>AT1030</f>
        <v>0</v>
      </c>
      <c r="AU1029" s="122">
        <f t="shared" si="2125"/>
        <v>0</v>
      </c>
      <c r="AV1029" s="122">
        <f t="shared" si="2125"/>
        <v>0</v>
      </c>
      <c r="AW1029" s="123">
        <f t="shared" si="2125"/>
        <v>0</v>
      </c>
      <c r="AX1029" s="191"/>
      <c r="AY1029" s="191"/>
      <c r="AZ1029" s="191"/>
      <c r="BA1029" s="191"/>
      <c r="BB1029" s="122">
        <f>BB1030</f>
        <v>0</v>
      </c>
      <c r="BC1029" s="122">
        <f t="shared" si="2126"/>
        <v>0</v>
      </c>
      <c r="BD1029" s="122">
        <f t="shared" si="2126"/>
        <v>0</v>
      </c>
      <c r="BE1029" s="123">
        <f t="shared" si="2126"/>
        <v>0</v>
      </c>
    </row>
    <row r="1030" spans="1:57" s="5" customFormat="1" ht="33.75" hidden="1">
      <c r="A1030" s="126" t="s">
        <v>81</v>
      </c>
      <c r="B1030" s="124" t="s">
        <v>54</v>
      </c>
      <c r="C1030" s="124" t="s">
        <v>54</v>
      </c>
      <c r="D1030" s="124" t="s">
        <v>513</v>
      </c>
      <c r="E1030" s="43" t="s">
        <v>82</v>
      </c>
      <c r="F1030" s="122">
        <f>F1031</f>
        <v>0</v>
      </c>
      <c r="G1030" s="122">
        <f t="shared" si="2120"/>
        <v>0</v>
      </c>
      <c r="H1030" s="122">
        <f t="shared" si="2120"/>
        <v>0</v>
      </c>
      <c r="I1030" s="123">
        <f t="shared" si="2120"/>
        <v>0</v>
      </c>
      <c r="J1030" s="51"/>
      <c r="K1030" s="51"/>
      <c r="L1030" s="51"/>
      <c r="M1030" s="51"/>
      <c r="N1030" s="122">
        <f>N1031</f>
        <v>0</v>
      </c>
      <c r="O1030" s="122">
        <f t="shared" si="2121"/>
        <v>0</v>
      </c>
      <c r="P1030" s="122">
        <f t="shared" si="2121"/>
        <v>0</v>
      </c>
      <c r="Q1030" s="123">
        <f t="shared" si="2121"/>
        <v>0</v>
      </c>
      <c r="R1030" s="191"/>
      <c r="S1030" s="191"/>
      <c r="T1030" s="191"/>
      <c r="U1030" s="191"/>
      <c r="V1030" s="122">
        <f>V1031</f>
        <v>0</v>
      </c>
      <c r="W1030" s="122">
        <f t="shared" si="2122"/>
        <v>0</v>
      </c>
      <c r="X1030" s="122">
        <f t="shared" si="2122"/>
        <v>0</v>
      </c>
      <c r="Y1030" s="123">
        <f t="shared" si="2122"/>
        <v>0</v>
      </c>
      <c r="Z1030" s="191"/>
      <c r="AA1030" s="191"/>
      <c r="AB1030" s="191"/>
      <c r="AC1030" s="191"/>
      <c r="AD1030" s="122">
        <f>AD1031</f>
        <v>0</v>
      </c>
      <c r="AE1030" s="122">
        <f t="shared" si="2123"/>
        <v>0</v>
      </c>
      <c r="AF1030" s="122">
        <f t="shared" si="2123"/>
        <v>0</v>
      </c>
      <c r="AG1030" s="123">
        <f t="shared" si="2123"/>
        <v>0</v>
      </c>
      <c r="AH1030" s="191"/>
      <c r="AI1030" s="191"/>
      <c r="AJ1030" s="191"/>
      <c r="AK1030" s="191"/>
      <c r="AL1030" s="122">
        <f>AL1031</f>
        <v>0</v>
      </c>
      <c r="AM1030" s="122">
        <f t="shared" si="2124"/>
        <v>0</v>
      </c>
      <c r="AN1030" s="122">
        <f t="shared" si="2124"/>
        <v>0</v>
      </c>
      <c r="AO1030" s="123">
        <f t="shared" si="2124"/>
        <v>0</v>
      </c>
      <c r="AP1030" s="191"/>
      <c r="AQ1030" s="191"/>
      <c r="AR1030" s="191"/>
      <c r="AS1030" s="191"/>
      <c r="AT1030" s="122">
        <f>AT1031</f>
        <v>0</v>
      </c>
      <c r="AU1030" s="122">
        <f t="shared" si="2125"/>
        <v>0</v>
      </c>
      <c r="AV1030" s="122">
        <f t="shared" si="2125"/>
        <v>0</v>
      </c>
      <c r="AW1030" s="123">
        <f t="shared" si="2125"/>
        <v>0</v>
      </c>
      <c r="AX1030" s="191"/>
      <c r="AY1030" s="191"/>
      <c r="AZ1030" s="191"/>
      <c r="BA1030" s="191"/>
      <c r="BB1030" s="122">
        <f>BB1031</f>
        <v>0</v>
      </c>
      <c r="BC1030" s="122">
        <f t="shared" si="2126"/>
        <v>0</v>
      </c>
      <c r="BD1030" s="122">
        <f t="shared" si="2126"/>
        <v>0</v>
      </c>
      <c r="BE1030" s="123">
        <f t="shared" si="2126"/>
        <v>0</v>
      </c>
    </row>
    <row r="1031" spans="1:57" s="5" customFormat="1" ht="20.25" hidden="1">
      <c r="A1031" s="126" t="s">
        <v>169</v>
      </c>
      <c r="B1031" s="124" t="s">
        <v>54</v>
      </c>
      <c r="C1031" s="124" t="s">
        <v>54</v>
      </c>
      <c r="D1031" s="124" t="s">
        <v>513</v>
      </c>
      <c r="E1031" s="43">
        <v>610</v>
      </c>
      <c r="F1031" s="122"/>
      <c r="G1031" s="122"/>
      <c r="H1031" s="122"/>
      <c r="I1031" s="123"/>
      <c r="J1031" s="51"/>
      <c r="K1031" s="51"/>
      <c r="L1031" s="51"/>
      <c r="M1031" s="51"/>
      <c r="N1031" s="122"/>
      <c r="O1031" s="122"/>
      <c r="P1031" s="122"/>
      <c r="Q1031" s="123"/>
      <c r="R1031" s="191"/>
      <c r="S1031" s="191"/>
      <c r="T1031" s="191"/>
      <c r="U1031" s="191"/>
      <c r="V1031" s="122"/>
      <c r="W1031" s="122"/>
      <c r="X1031" s="122"/>
      <c r="Y1031" s="123"/>
      <c r="Z1031" s="191"/>
      <c r="AA1031" s="191"/>
      <c r="AB1031" s="191"/>
      <c r="AC1031" s="191"/>
      <c r="AD1031" s="122"/>
      <c r="AE1031" s="122"/>
      <c r="AF1031" s="122"/>
      <c r="AG1031" s="123"/>
      <c r="AH1031" s="191"/>
      <c r="AI1031" s="191"/>
      <c r="AJ1031" s="191"/>
      <c r="AK1031" s="191"/>
      <c r="AL1031" s="122"/>
      <c r="AM1031" s="122"/>
      <c r="AN1031" s="122"/>
      <c r="AO1031" s="123"/>
      <c r="AP1031" s="191"/>
      <c r="AQ1031" s="191"/>
      <c r="AR1031" s="191"/>
      <c r="AS1031" s="191"/>
      <c r="AT1031" s="122"/>
      <c r="AU1031" s="122"/>
      <c r="AV1031" s="122"/>
      <c r="AW1031" s="123"/>
      <c r="AX1031" s="191"/>
      <c r="AY1031" s="191"/>
      <c r="AZ1031" s="191"/>
      <c r="BA1031" s="191"/>
      <c r="BB1031" s="122"/>
      <c r="BC1031" s="122"/>
      <c r="BD1031" s="122"/>
      <c r="BE1031" s="123"/>
    </row>
    <row r="1032" spans="1:57" s="5" customFormat="1" ht="20.25" hidden="1">
      <c r="A1032" s="126" t="s">
        <v>76</v>
      </c>
      <c r="B1032" s="124" t="s">
        <v>54</v>
      </c>
      <c r="C1032" s="124" t="s">
        <v>54</v>
      </c>
      <c r="D1032" s="124" t="s">
        <v>219</v>
      </c>
      <c r="E1032" s="43"/>
      <c r="F1032" s="122">
        <f>F1033</f>
        <v>0</v>
      </c>
      <c r="G1032" s="122">
        <f t="shared" ref="G1032:I1034" si="2127">G1033</f>
        <v>0</v>
      </c>
      <c r="H1032" s="122">
        <f t="shared" si="2127"/>
        <v>0</v>
      </c>
      <c r="I1032" s="123">
        <f t="shared" si="2127"/>
        <v>0</v>
      </c>
      <c r="J1032" s="51"/>
      <c r="K1032" s="51"/>
      <c r="L1032" s="51"/>
      <c r="M1032" s="51"/>
      <c r="N1032" s="122">
        <f>N1033</f>
        <v>0</v>
      </c>
      <c r="O1032" s="122">
        <f t="shared" ref="O1032:Q1034" si="2128">O1033</f>
        <v>0</v>
      </c>
      <c r="P1032" s="122">
        <f t="shared" si="2128"/>
        <v>0</v>
      </c>
      <c r="Q1032" s="123">
        <f t="shared" si="2128"/>
        <v>0</v>
      </c>
      <c r="R1032" s="191"/>
      <c r="S1032" s="191"/>
      <c r="T1032" s="191"/>
      <c r="U1032" s="191"/>
      <c r="V1032" s="122">
        <f>V1033</f>
        <v>0</v>
      </c>
      <c r="W1032" s="122">
        <f t="shared" ref="W1032:Y1034" si="2129">W1033</f>
        <v>0</v>
      </c>
      <c r="X1032" s="122">
        <f t="shared" si="2129"/>
        <v>0</v>
      </c>
      <c r="Y1032" s="123">
        <f t="shared" si="2129"/>
        <v>0</v>
      </c>
      <c r="Z1032" s="191"/>
      <c r="AA1032" s="191"/>
      <c r="AB1032" s="191"/>
      <c r="AC1032" s="191"/>
      <c r="AD1032" s="122">
        <f>AD1033</f>
        <v>0</v>
      </c>
      <c r="AE1032" s="122">
        <f t="shared" ref="AE1032:AG1034" si="2130">AE1033</f>
        <v>0</v>
      </c>
      <c r="AF1032" s="122">
        <f t="shared" si="2130"/>
        <v>0</v>
      </c>
      <c r="AG1032" s="123">
        <f t="shared" si="2130"/>
        <v>0</v>
      </c>
      <c r="AH1032" s="191"/>
      <c r="AI1032" s="191"/>
      <c r="AJ1032" s="191"/>
      <c r="AK1032" s="191"/>
      <c r="AL1032" s="122">
        <f>AL1033</f>
        <v>0</v>
      </c>
      <c r="AM1032" s="122">
        <f t="shared" ref="AM1032:AO1034" si="2131">AM1033</f>
        <v>0</v>
      </c>
      <c r="AN1032" s="122">
        <f t="shared" si="2131"/>
        <v>0</v>
      </c>
      <c r="AO1032" s="123">
        <f t="shared" si="2131"/>
        <v>0</v>
      </c>
      <c r="AP1032" s="191"/>
      <c r="AQ1032" s="191"/>
      <c r="AR1032" s="191"/>
      <c r="AS1032" s="191"/>
      <c r="AT1032" s="122">
        <f>AT1033</f>
        <v>0</v>
      </c>
      <c r="AU1032" s="122">
        <f t="shared" ref="AU1032:AW1034" si="2132">AU1033</f>
        <v>0</v>
      </c>
      <c r="AV1032" s="122">
        <f t="shared" si="2132"/>
        <v>0</v>
      </c>
      <c r="AW1032" s="123">
        <f t="shared" si="2132"/>
        <v>0</v>
      </c>
      <c r="AX1032" s="191"/>
      <c r="AY1032" s="191"/>
      <c r="AZ1032" s="191"/>
      <c r="BA1032" s="191"/>
      <c r="BB1032" s="122">
        <f>BB1033</f>
        <v>0</v>
      </c>
      <c r="BC1032" s="122">
        <f t="shared" ref="BC1032:BE1034" si="2133">BC1033</f>
        <v>0</v>
      </c>
      <c r="BD1032" s="122">
        <f t="shared" si="2133"/>
        <v>0</v>
      </c>
      <c r="BE1032" s="123">
        <f t="shared" si="2133"/>
        <v>0</v>
      </c>
    </row>
    <row r="1033" spans="1:57" s="5" customFormat="1" ht="20.25" hidden="1">
      <c r="A1033" s="126" t="s">
        <v>133</v>
      </c>
      <c r="B1033" s="124" t="s">
        <v>54</v>
      </c>
      <c r="C1033" s="124" t="s">
        <v>54</v>
      </c>
      <c r="D1033" s="124" t="s">
        <v>514</v>
      </c>
      <c r="E1033" s="43"/>
      <c r="F1033" s="122">
        <f>F1034</f>
        <v>0</v>
      </c>
      <c r="G1033" s="122">
        <f t="shared" si="2127"/>
        <v>0</v>
      </c>
      <c r="H1033" s="122">
        <f t="shared" si="2127"/>
        <v>0</v>
      </c>
      <c r="I1033" s="123">
        <f t="shared" si="2127"/>
        <v>0</v>
      </c>
      <c r="J1033" s="51"/>
      <c r="K1033" s="51"/>
      <c r="L1033" s="51"/>
      <c r="M1033" s="51"/>
      <c r="N1033" s="122">
        <f>N1034</f>
        <v>0</v>
      </c>
      <c r="O1033" s="122">
        <f t="shared" si="2128"/>
        <v>0</v>
      </c>
      <c r="P1033" s="122">
        <f t="shared" si="2128"/>
        <v>0</v>
      </c>
      <c r="Q1033" s="123">
        <f t="shared" si="2128"/>
        <v>0</v>
      </c>
      <c r="R1033" s="191"/>
      <c r="S1033" s="191"/>
      <c r="T1033" s="191"/>
      <c r="U1033" s="191"/>
      <c r="V1033" s="122">
        <f>V1034</f>
        <v>0</v>
      </c>
      <c r="W1033" s="122">
        <f t="shared" si="2129"/>
        <v>0</v>
      </c>
      <c r="X1033" s="122">
        <f t="shared" si="2129"/>
        <v>0</v>
      </c>
      <c r="Y1033" s="123">
        <f t="shared" si="2129"/>
        <v>0</v>
      </c>
      <c r="Z1033" s="191"/>
      <c r="AA1033" s="191"/>
      <c r="AB1033" s="191"/>
      <c r="AC1033" s="191"/>
      <c r="AD1033" s="122">
        <f>AD1034</f>
        <v>0</v>
      </c>
      <c r="AE1033" s="122">
        <f t="shared" si="2130"/>
        <v>0</v>
      </c>
      <c r="AF1033" s="122">
        <f t="shared" si="2130"/>
        <v>0</v>
      </c>
      <c r="AG1033" s="123">
        <f t="shared" si="2130"/>
        <v>0</v>
      </c>
      <c r="AH1033" s="191"/>
      <c r="AI1033" s="191"/>
      <c r="AJ1033" s="191"/>
      <c r="AK1033" s="191"/>
      <c r="AL1033" s="122">
        <f>AL1034</f>
        <v>0</v>
      </c>
      <c r="AM1033" s="122">
        <f t="shared" si="2131"/>
        <v>0</v>
      </c>
      <c r="AN1033" s="122">
        <f t="shared" si="2131"/>
        <v>0</v>
      </c>
      <c r="AO1033" s="123">
        <f t="shared" si="2131"/>
        <v>0</v>
      </c>
      <c r="AP1033" s="191"/>
      <c r="AQ1033" s="191"/>
      <c r="AR1033" s="191"/>
      <c r="AS1033" s="191"/>
      <c r="AT1033" s="122">
        <f>AT1034</f>
        <v>0</v>
      </c>
      <c r="AU1033" s="122">
        <f t="shared" si="2132"/>
        <v>0</v>
      </c>
      <c r="AV1033" s="122">
        <f t="shared" si="2132"/>
        <v>0</v>
      </c>
      <c r="AW1033" s="123">
        <f t="shared" si="2132"/>
        <v>0</v>
      </c>
      <c r="AX1033" s="191"/>
      <c r="AY1033" s="191"/>
      <c r="AZ1033" s="191"/>
      <c r="BA1033" s="191"/>
      <c r="BB1033" s="122">
        <f>BB1034</f>
        <v>0</v>
      </c>
      <c r="BC1033" s="122">
        <f t="shared" si="2133"/>
        <v>0</v>
      </c>
      <c r="BD1033" s="122">
        <f t="shared" si="2133"/>
        <v>0</v>
      </c>
      <c r="BE1033" s="123">
        <f t="shared" si="2133"/>
        <v>0</v>
      </c>
    </row>
    <row r="1034" spans="1:57" s="5" customFormat="1" ht="33.75" hidden="1">
      <c r="A1034" s="126" t="s">
        <v>81</v>
      </c>
      <c r="B1034" s="124" t="s">
        <v>54</v>
      </c>
      <c r="C1034" s="124" t="s">
        <v>54</v>
      </c>
      <c r="D1034" s="124" t="s">
        <v>514</v>
      </c>
      <c r="E1034" s="43" t="s">
        <v>82</v>
      </c>
      <c r="F1034" s="122">
        <f>F1035</f>
        <v>0</v>
      </c>
      <c r="G1034" s="122">
        <f t="shared" si="2127"/>
        <v>0</v>
      </c>
      <c r="H1034" s="122">
        <f t="shared" si="2127"/>
        <v>0</v>
      </c>
      <c r="I1034" s="123">
        <f t="shared" si="2127"/>
        <v>0</v>
      </c>
      <c r="J1034" s="51"/>
      <c r="K1034" s="51"/>
      <c r="L1034" s="51"/>
      <c r="M1034" s="51"/>
      <c r="N1034" s="122">
        <f>N1035</f>
        <v>0</v>
      </c>
      <c r="O1034" s="122">
        <f t="shared" si="2128"/>
        <v>0</v>
      </c>
      <c r="P1034" s="122">
        <f t="shared" si="2128"/>
        <v>0</v>
      </c>
      <c r="Q1034" s="123">
        <f t="shared" si="2128"/>
        <v>0</v>
      </c>
      <c r="R1034" s="191"/>
      <c r="S1034" s="191"/>
      <c r="T1034" s="191"/>
      <c r="U1034" s="191"/>
      <c r="V1034" s="122">
        <f>V1035</f>
        <v>0</v>
      </c>
      <c r="W1034" s="122">
        <f t="shared" si="2129"/>
        <v>0</v>
      </c>
      <c r="X1034" s="122">
        <f t="shared" si="2129"/>
        <v>0</v>
      </c>
      <c r="Y1034" s="123">
        <f t="shared" si="2129"/>
        <v>0</v>
      </c>
      <c r="Z1034" s="191"/>
      <c r="AA1034" s="191"/>
      <c r="AB1034" s="191"/>
      <c r="AC1034" s="191"/>
      <c r="AD1034" s="122">
        <f>AD1035</f>
        <v>0</v>
      </c>
      <c r="AE1034" s="122">
        <f t="shared" si="2130"/>
        <v>0</v>
      </c>
      <c r="AF1034" s="122">
        <f t="shared" si="2130"/>
        <v>0</v>
      </c>
      <c r="AG1034" s="123">
        <f t="shared" si="2130"/>
        <v>0</v>
      </c>
      <c r="AH1034" s="191"/>
      <c r="AI1034" s="191"/>
      <c r="AJ1034" s="191"/>
      <c r="AK1034" s="191"/>
      <c r="AL1034" s="122">
        <f>AL1035</f>
        <v>0</v>
      </c>
      <c r="AM1034" s="122">
        <f t="shared" si="2131"/>
        <v>0</v>
      </c>
      <c r="AN1034" s="122">
        <f t="shared" si="2131"/>
        <v>0</v>
      </c>
      <c r="AO1034" s="123">
        <f t="shared" si="2131"/>
        <v>0</v>
      </c>
      <c r="AP1034" s="191"/>
      <c r="AQ1034" s="191"/>
      <c r="AR1034" s="191"/>
      <c r="AS1034" s="191"/>
      <c r="AT1034" s="122">
        <f>AT1035</f>
        <v>0</v>
      </c>
      <c r="AU1034" s="122">
        <f t="shared" si="2132"/>
        <v>0</v>
      </c>
      <c r="AV1034" s="122">
        <f t="shared" si="2132"/>
        <v>0</v>
      </c>
      <c r="AW1034" s="123">
        <f t="shared" si="2132"/>
        <v>0</v>
      </c>
      <c r="AX1034" s="191"/>
      <c r="AY1034" s="191"/>
      <c r="AZ1034" s="191"/>
      <c r="BA1034" s="191"/>
      <c r="BB1034" s="122">
        <f>BB1035</f>
        <v>0</v>
      </c>
      <c r="BC1034" s="122">
        <f t="shared" si="2133"/>
        <v>0</v>
      </c>
      <c r="BD1034" s="122">
        <f t="shared" si="2133"/>
        <v>0</v>
      </c>
      <c r="BE1034" s="123">
        <f t="shared" si="2133"/>
        <v>0</v>
      </c>
    </row>
    <row r="1035" spans="1:57" s="5" customFormat="1" ht="20.25" hidden="1">
      <c r="A1035" s="126" t="s">
        <v>169</v>
      </c>
      <c r="B1035" s="124" t="s">
        <v>54</v>
      </c>
      <c r="C1035" s="124" t="s">
        <v>54</v>
      </c>
      <c r="D1035" s="124" t="s">
        <v>514</v>
      </c>
      <c r="E1035" s="43">
        <v>610</v>
      </c>
      <c r="F1035" s="122"/>
      <c r="G1035" s="122"/>
      <c r="H1035" s="122"/>
      <c r="I1035" s="123"/>
      <c r="J1035" s="51"/>
      <c r="K1035" s="51"/>
      <c r="L1035" s="51"/>
      <c r="M1035" s="51"/>
      <c r="N1035" s="122"/>
      <c r="O1035" s="122"/>
      <c r="P1035" s="122"/>
      <c r="Q1035" s="123"/>
      <c r="R1035" s="191"/>
      <c r="S1035" s="191"/>
      <c r="T1035" s="191"/>
      <c r="U1035" s="191"/>
      <c r="V1035" s="122"/>
      <c r="W1035" s="122"/>
      <c r="X1035" s="122"/>
      <c r="Y1035" s="123"/>
      <c r="Z1035" s="191"/>
      <c r="AA1035" s="191"/>
      <c r="AB1035" s="191"/>
      <c r="AC1035" s="191"/>
      <c r="AD1035" s="122"/>
      <c r="AE1035" s="122"/>
      <c r="AF1035" s="122"/>
      <c r="AG1035" s="123"/>
      <c r="AH1035" s="191"/>
      <c r="AI1035" s="191"/>
      <c r="AJ1035" s="191"/>
      <c r="AK1035" s="191"/>
      <c r="AL1035" s="122"/>
      <c r="AM1035" s="122"/>
      <c r="AN1035" s="122"/>
      <c r="AO1035" s="123"/>
      <c r="AP1035" s="191"/>
      <c r="AQ1035" s="191"/>
      <c r="AR1035" s="191"/>
      <c r="AS1035" s="191"/>
      <c r="AT1035" s="122"/>
      <c r="AU1035" s="122"/>
      <c r="AV1035" s="122"/>
      <c r="AW1035" s="123"/>
      <c r="AX1035" s="191"/>
      <c r="AY1035" s="191"/>
      <c r="AZ1035" s="191"/>
      <c r="BA1035" s="191"/>
      <c r="BB1035" s="122"/>
      <c r="BC1035" s="122"/>
      <c r="BD1035" s="122"/>
      <c r="BE1035" s="123"/>
    </row>
    <row r="1036" spans="1:57" s="5" customFormat="1" ht="50.25" hidden="1">
      <c r="A1036" s="133" t="s">
        <v>579</v>
      </c>
      <c r="B1036" s="120" t="s">
        <v>54</v>
      </c>
      <c r="C1036" s="120" t="s">
        <v>54</v>
      </c>
      <c r="D1036" s="132" t="s">
        <v>611</v>
      </c>
      <c r="E1036" s="25"/>
      <c r="F1036" s="122">
        <f>F1037</f>
        <v>0</v>
      </c>
      <c r="G1036" s="122">
        <f t="shared" ref="G1036:I1037" si="2134">G1037</f>
        <v>0</v>
      </c>
      <c r="H1036" s="122">
        <f t="shared" si="2134"/>
        <v>0</v>
      </c>
      <c r="I1036" s="122">
        <f t="shared" si="2134"/>
        <v>0</v>
      </c>
      <c r="J1036" s="51"/>
      <c r="K1036" s="51"/>
      <c r="L1036" s="51"/>
      <c r="M1036" s="51"/>
      <c r="N1036" s="122">
        <f>N1037</f>
        <v>0</v>
      </c>
      <c r="O1036" s="122">
        <f t="shared" ref="O1036:Q1037" si="2135">O1037</f>
        <v>0</v>
      </c>
      <c r="P1036" s="122">
        <f t="shared" si="2135"/>
        <v>0</v>
      </c>
      <c r="Q1036" s="122">
        <f t="shared" si="2135"/>
        <v>0</v>
      </c>
      <c r="R1036" s="191"/>
      <c r="S1036" s="191"/>
      <c r="T1036" s="191"/>
      <c r="U1036" s="191"/>
      <c r="V1036" s="122">
        <f>V1037</f>
        <v>0</v>
      </c>
      <c r="W1036" s="122">
        <f t="shared" ref="W1036:Y1037" si="2136">W1037</f>
        <v>0</v>
      </c>
      <c r="X1036" s="122">
        <f t="shared" si="2136"/>
        <v>0</v>
      </c>
      <c r="Y1036" s="122">
        <f t="shared" si="2136"/>
        <v>0</v>
      </c>
      <c r="Z1036" s="191"/>
      <c r="AA1036" s="191"/>
      <c r="AB1036" s="191"/>
      <c r="AC1036" s="191"/>
      <c r="AD1036" s="122">
        <f>AD1037</f>
        <v>0</v>
      </c>
      <c r="AE1036" s="122">
        <f t="shared" ref="AE1036:AG1037" si="2137">AE1037</f>
        <v>0</v>
      </c>
      <c r="AF1036" s="122">
        <f t="shared" si="2137"/>
        <v>0</v>
      </c>
      <c r="AG1036" s="122">
        <f t="shared" si="2137"/>
        <v>0</v>
      </c>
      <c r="AH1036" s="191"/>
      <c r="AI1036" s="191"/>
      <c r="AJ1036" s="191"/>
      <c r="AK1036" s="191"/>
      <c r="AL1036" s="122">
        <f>AL1037</f>
        <v>0</v>
      </c>
      <c r="AM1036" s="122">
        <f t="shared" ref="AM1036:AO1037" si="2138">AM1037</f>
        <v>0</v>
      </c>
      <c r="AN1036" s="122">
        <f t="shared" si="2138"/>
        <v>0</v>
      </c>
      <c r="AO1036" s="122">
        <f t="shared" si="2138"/>
        <v>0</v>
      </c>
      <c r="AP1036" s="191"/>
      <c r="AQ1036" s="191"/>
      <c r="AR1036" s="191"/>
      <c r="AS1036" s="191"/>
      <c r="AT1036" s="122">
        <f>AT1037</f>
        <v>0</v>
      </c>
      <c r="AU1036" s="122">
        <f t="shared" ref="AU1036:AW1037" si="2139">AU1037</f>
        <v>0</v>
      </c>
      <c r="AV1036" s="122">
        <f t="shared" si="2139"/>
        <v>0</v>
      </c>
      <c r="AW1036" s="122">
        <f t="shared" si="2139"/>
        <v>0</v>
      </c>
      <c r="AX1036" s="191"/>
      <c r="AY1036" s="191"/>
      <c r="AZ1036" s="191"/>
      <c r="BA1036" s="191"/>
      <c r="BB1036" s="122">
        <f>BB1037</f>
        <v>0</v>
      </c>
      <c r="BC1036" s="122">
        <f t="shared" ref="BC1036:BE1037" si="2140">BC1037</f>
        <v>0</v>
      </c>
      <c r="BD1036" s="122">
        <f t="shared" si="2140"/>
        <v>0</v>
      </c>
      <c r="BE1036" s="122">
        <f t="shared" si="2140"/>
        <v>0</v>
      </c>
    </row>
    <row r="1037" spans="1:57" s="5" customFormat="1" ht="33.75" hidden="1">
      <c r="A1037" s="133" t="s">
        <v>81</v>
      </c>
      <c r="B1037" s="120" t="s">
        <v>54</v>
      </c>
      <c r="C1037" s="120" t="s">
        <v>54</v>
      </c>
      <c r="D1037" s="132" t="s">
        <v>611</v>
      </c>
      <c r="E1037" s="25" t="s">
        <v>82</v>
      </c>
      <c r="F1037" s="122">
        <f>F1038</f>
        <v>0</v>
      </c>
      <c r="G1037" s="122">
        <f t="shared" si="2134"/>
        <v>0</v>
      </c>
      <c r="H1037" s="122">
        <f t="shared" si="2134"/>
        <v>0</v>
      </c>
      <c r="I1037" s="122">
        <f t="shared" si="2134"/>
        <v>0</v>
      </c>
      <c r="J1037" s="51"/>
      <c r="K1037" s="51"/>
      <c r="L1037" s="51"/>
      <c r="M1037" s="51"/>
      <c r="N1037" s="122">
        <f>N1038</f>
        <v>0</v>
      </c>
      <c r="O1037" s="122">
        <f t="shared" si="2135"/>
        <v>0</v>
      </c>
      <c r="P1037" s="122">
        <f t="shared" si="2135"/>
        <v>0</v>
      </c>
      <c r="Q1037" s="122">
        <f t="shared" si="2135"/>
        <v>0</v>
      </c>
      <c r="R1037" s="191"/>
      <c r="S1037" s="191"/>
      <c r="T1037" s="191"/>
      <c r="U1037" s="191"/>
      <c r="V1037" s="122">
        <f>V1038</f>
        <v>0</v>
      </c>
      <c r="W1037" s="122">
        <f t="shared" si="2136"/>
        <v>0</v>
      </c>
      <c r="X1037" s="122">
        <f t="shared" si="2136"/>
        <v>0</v>
      </c>
      <c r="Y1037" s="122">
        <f t="shared" si="2136"/>
        <v>0</v>
      </c>
      <c r="Z1037" s="191"/>
      <c r="AA1037" s="191"/>
      <c r="AB1037" s="191"/>
      <c r="AC1037" s="191"/>
      <c r="AD1037" s="122">
        <f>AD1038</f>
        <v>0</v>
      </c>
      <c r="AE1037" s="122">
        <f t="shared" si="2137"/>
        <v>0</v>
      </c>
      <c r="AF1037" s="122">
        <f t="shared" si="2137"/>
        <v>0</v>
      </c>
      <c r="AG1037" s="122">
        <f t="shared" si="2137"/>
        <v>0</v>
      </c>
      <c r="AH1037" s="191"/>
      <c r="AI1037" s="191"/>
      <c r="AJ1037" s="191"/>
      <c r="AK1037" s="191"/>
      <c r="AL1037" s="122">
        <f>AL1038</f>
        <v>0</v>
      </c>
      <c r="AM1037" s="122">
        <f t="shared" si="2138"/>
        <v>0</v>
      </c>
      <c r="AN1037" s="122">
        <f t="shared" si="2138"/>
        <v>0</v>
      </c>
      <c r="AO1037" s="122">
        <f t="shared" si="2138"/>
        <v>0</v>
      </c>
      <c r="AP1037" s="191"/>
      <c r="AQ1037" s="191"/>
      <c r="AR1037" s="191"/>
      <c r="AS1037" s="191"/>
      <c r="AT1037" s="122">
        <f>AT1038</f>
        <v>0</v>
      </c>
      <c r="AU1037" s="122">
        <f t="shared" si="2139"/>
        <v>0</v>
      </c>
      <c r="AV1037" s="122">
        <f t="shared" si="2139"/>
        <v>0</v>
      </c>
      <c r="AW1037" s="122">
        <f t="shared" si="2139"/>
        <v>0</v>
      </c>
      <c r="AX1037" s="191"/>
      <c r="AY1037" s="191"/>
      <c r="AZ1037" s="191"/>
      <c r="BA1037" s="191"/>
      <c r="BB1037" s="122">
        <f>BB1038</f>
        <v>0</v>
      </c>
      <c r="BC1037" s="122">
        <f t="shared" si="2140"/>
        <v>0</v>
      </c>
      <c r="BD1037" s="122">
        <f t="shared" si="2140"/>
        <v>0</v>
      </c>
      <c r="BE1037" s="122">
        <f t="shared" si="2140"/>
        <v>0</v>
      </c>
    </row>
    <row r="1038" spans="1:57" s="5" customFormat="1" ht="20.25" hidden="1">
      <c r="A1038" s="133" t="s">
        <v>169</v>
      </c>
      <c r="B1038" s="120" t="s">
        <v>54</v>
      </c>
      <c r="C1038" s="120" t="s">
        <v>54</v>
      </c>
      <c r="D1038" s="132" t="s">
        <v>611</v>
      </c>
      <c r="E1038" s="25">
        <v>610</v>
      </c>
      <c r="F1038" s="122"/>
      <c r="G1038" s="122"/>
      <c r="H1038" s="122"/>
      <c r="I1038" s="123"/>
      <c r="J1038" s="51"/>
      <c r="K1038" s="51"/>
      <c r="L1038" s="51"/>
      <c r="M1038" s="51"/>
      <c r="N1038" s="122"/>
      <c r="O1038" s="122"/>
      <c r="P1038" s="122"/>
      <c r="Q1038" s="123"/>
      <c r="R1038" s="191"/>
      <c r="S1038" s="191"/>
      <c r="T1038" s="191"/>
      <c r="U1038" s="191"/>
      <c r="V1038" s="122"/>
      <c r="W1038" s="122"/>
      <c r="X1038" s="122"/>
      <c r="Y1038" s="123"/>
      <c r="Z1038" s="191"/>
      <c r="AA1038" s="191"/>
      <c r="AB1038" s="191"/>
      <c r="AC1038" s="191"/>
      <c r="AD1038" s="122"/>
      <c r="AE1038" s="122"/>
      <c r="AF1038" s="122"/>
      <c r="AG1038" s="123"/>
      <c r="AH1038" s="191"/>
      <c r="AI1038" s="191"/>
      <c r="AJ1038" s="191"/>
      <c r="AK1038" s="191"/>
      <c r="AL1038" s="122"/>
      <c r="AM1038" s="122"/>
      <c r="AN1038" s="122"/>
      <c r="AO1038" s="123"/>
      <c r="AP1038" s="191"/>
      <c r="AQ1038" s="191"/>
      <c r="AR1038" s="191"/>
      <c r="AS1038" s="191"/>
      <c r="AT1038" s="122"/>
      <c r="AU1038" s="122"/>
      <c r="AV1038" s="122"/>
      <c r="AW1038" s="123"/>
      <c r="AX1038" s="191"/>
      <c r="AY1038" s="191"/>
      <c r="AZ1038" s="191"/>
      <c r="BA1038" s="191"/>
      <c r="BB1038" s="122"/>
      <c r="BC1038" s="122"/>
      <c r="BD1038" s="122"/>
      <c r="BE1038" s="123"/>
    </row>
    <row r="1039" spans="1:57" s="6" customFormat="1" ht="15.75">
      <c r="A1039" s="96"/>
      <c r="B1039" s="95"/>
      <c r="C1039" s="95"/>
      <c r="D1039" s="94"/>
      <c r="E1039" s="95"/>
      <c r="F1039" s="57"/>
      <c r="G1039" s="57"/>
      <c r="H1039" s="57"/>
      <c r="I1039" s="57"/>
      <c r="J1039" s="57"/>
      <c r="K1039" s="57"/>
      <c r="L1039" s="57"/>
      <c r="M1039" s="57"/>
      <c r="N1039" s="57"/>
      <c r="O1039" s="57"/>
      <c r="P1039" s="57"/>
      <c r="Q1039" s="57"/>
      <c r="R1039" s="197"/>
      <c r="S1039" s="197"/>
      <c r="T1039" s="197"/>
      <c r="U1039" s="197"/>
      <c r="V1039" s="57"/>
      <c r="W1039" s="57"/>
      <c r="X1039" s="57"/>
      <c r="Y1039" s="57"/>
      <c r="Z1039" s="197"/>
      <c r="AA1039" s="197"/>
      <c r="AB1039" s="197"/>
      <c r="AC1039" s="197"/>
      <c r="AD1039" s="57"/>
      <c r="AE1039" s="57"/>
      <c r="AF1039" s="57"/>
      <c r="AG1039" s="57"/>
      <c r="AH1039" s="197"/>
      <c r="AI1039" s="197"/>
      <c r="AJ1039" s="197"/>
      <c r="AK1039" s="197"/>
      <c r="AL1039" s="57"/>
      <c r="AM1039" s="57"/>
      <c r="AN1039" s="57"/>
      <c r="AO1039" s="57"/>
      <c r="AP1039" s="197"/>
      <c r="AQ1039" s="197"/>
      <c r="AR1039" s="197"/>
      <c r="AS1039" s="197"/>
      <c r="AT1039" s="57"/>
      <c r="AU1039" s="57"/>
      <c r="AV1039" s="57"/>
      <c r="AW1039" s="57"/>
      <c r="AX1039" s="197"/>
      <c r="AY1039" s="197"/>
      <c r="AZ1039" s="197"/>
      <c r="BA1039" s="197"/>
      <c r="BB1039" s="57"/>
      <c r="BC1039" s="57"/>
      <c r="BD1039" s="57"/>
      <c r="BE1039" s="57"/>
    </row>
    <row r="1040" spans="1:57" s="5" customFormat="1" ht="20.25">
      <c r="A1040" s="30" t="s">
        <v>37</v>
      </c>
      <c r="B1040" s="22" t="s">
        <v>54</v>
      </c>
      <c r="C1040" s="22" t="s">
        <v>57</v>
      </c>
      <c r="D1040" s="44"/>
      <c r="E1040" s="165"/>
      <c r="F1040" s="23">
        <f>F1070+F1041</f>
        <v>78423</v>
      </c>
      <c r="G1040" s="23">
        <f t="shared" ref="G1040:Q1040" si="2141">G1070+G1041</f>
        <v>6165</v>
      </c>
      <c r="H1040" s="23">
        <f t="shared" si="2141"/>
        <v>71932</v>
      </c>
      <c r="I1040" s="23">
        <f t="shared" si="2141"/>
        <v>0</v>
      </c>
      <c r="J1040" s="23">
        <f t="shared" si="2141"/>
        <v>-291</v>
      </c>
      <c r="K1040" s="23">
        <f t="shared" si="2141"/>
        <v>-5500</v>
      </c>
      <c r="L1040" s="23">
        <f t="shared" si="2141"/>
        <v>96</v>
      </c>
      <c r="M1040" s="23">
        <f t="shared" si="2141"/>
        <v>1813</v>
      </c>
      <c r="N1040" s="23">
        <f t="shared" si="2141"/>
        <v>72632</v>
      </c>
      <c r="O1040" s="23">
        <f t="shared" si="2141"/>
        <v>665</v>
      </c>
      <c r="P1040" s="23">
        <f t="shared" si="2141"/>
        <v>73841</v>
      </c>
      <c r="Q1040" s="23">
        <f t="shared" si="2141"/>
        <v>1813</v>
      </c>
      <c r="R1040" s="180">
        <f t="shared" ref="R1040:Y1040" si="2142">R1070+R1041</f>
        <v>0</v>
      </c>
      <c r="S1040" s="180">
        <f t="shared" si="2142"/>
        <v>0</v>
      </c>
      <c r="T1040" s="180">
        <f t="shared" si="2142"/>
        <v>0</v>
      </c>
      <c r="U1040" s="180">
        <f t="shared" si="2142"/>
        <v>0</v>
      </c>
      <c r="V1040" s="23">
        <f t="shared" si="2142"/>
        <v>72632</v>
      </c>
      <c r="W1040" s="23">
        <f t="shared" si="2142"/>
        <v>665</v>
      </c>
      <c r="X1040" s="23">
        <f t="shared" si="2142"/>
        <v>73841</v>
      </c>
      <c r="Y1040" s="23">
        <f t="shared" si="2142"/>
        <v>1813</v>
      </c>
      <c r="Z1040" s="180">
        <f t="shared" ref="Z1040:AG1040" si="2143">Z1070+Z1041</f>
        <v>0</v>
      </c>
      <c r="AA1040" s="180">
        <f t="shared" si="2143"/>
        <v>0</v>
      </c>
      <c r="AB1040" s="180">
        <f t="shared" si="2143"/>
        <v>0</v>
      </c>
      <c r="AC1040" s="180">
        <f t="shared" si="2143"/>
        <v>0</v>
      </c>
      <c r="AD1040" s="23">
        <f t="shared" si="2143"/>
        <v>72632</v>
      </c>
      <c r="AE1040" s="23">
        <f t="shared" si="2143"/>
        <v>665</v>
      </c>
      <c r="AF1040" s="23">
        <f t="shared" si="2143"/>
        <v>73841</v>
      </c>
      <c r="AG1040" s="23">
        <f t="shared" si="2143"/>
        <v>1813</v>
      </c>
      <c r="AH1040" s="180">
        <f t="shared" ref="AH1040:AO1040" si="2144">AH1070+AH1041</f>
        <v>0</v>
      </c>
      <c r="AI1040" s="180">
        <f t="shared" si="2144"/>
        <v>0</v>
      </c>
      <c r="AJ1040" s="180">
        <f t="shared" si="2144"/>
        <v>0</v>
      </c>
      <c r="AK1040" s="180">
        <f t="shared" si="2144"/>
        <v>0</v>
      </c>
      <c r="AL1040" s="23">
        <f t="shared" si="2144"/>
        <v>72632</v>
      </c>
      <c r="AM1040" s="23">
        <f t="shared" si="2144"/>
        <v>665</v>
      </c>
      <c r="AN1040" s="23">
        <f t="shared" si="2144"/>
        <v>73841</v>
      </c>
      <c r="AO1040" s="23">
        <f t="shared" si="2144"/>
        <v>1813</v>
      </c>
      <c r="AP1040" s="180">
        <f t="shared" ref="AP1040:AW1040" si="2145">AP1070+AP1041</f>
        <v>0</v>
      </c>
      <c r="AQ1040" s="180">
        <f t="shared" si="2145"/>
        <v>0</v>
      </c>
      <c r="AR1040" s="180">
        <f t="shared" si="2145"/>
        <v>0</v>
      </c>
      <c r="AS1040" s="180">
        <f t="shared" si="2145"/>
        <v>0</v>
      </c>
      <c r="AT1040" s="23">
        <f t="shared" si="2145"/>
        <v>72632</v>
      </c>
      <c r="AU1040" s="23">
        <f t="shared" si="2145"/>
        <v>665</v>
      </c>
      <c r="AV1040" s="23">
        <f t="shared" si="2145"/>
        <v>73841</v>
      </c>
      <c r="AW1040" s="23">
        <f t="shared" si="2145"/>
        <v>1813</v>
      </c>
      <c r="AX1040" s="180">
        <f t="shared" ref="AX1040:BE1040" si="2146">AX1070+AX1041</f>
        <v>0</v>
      </c>
      <c r="AY1040" s="180">
        <f t="shared" si="2146"/>
        <v>0</v>
      </c>
      <c r="AZ1040" s="180">
        <f t="shared" si="2146"/>
        <v>0</v>
      </c>
      <c r="BA1040" s="180">
        <f t="shared" si="2146"/>
        <v>0</v>
      </c>
      <c r="BB1040" s="23">
        <f t="shared" si="2146"/>
        <v>72632</v>
      </c>
      <c r="BC1040" s="23">
        <f t="shared" si="2146"/>
        <v>665</v>
      </c>
      <c r="BD1040" s="23">
        <f t="shared" si="2146"/>
        <v>73841</v>
      </c>
      <c r="BE1040" s="23">
        <f t="shared" si="2146"/>
        <v>1813</v>
      </c>
    </row>
    <row r="1041" spans="1:57" s="5" customFormat="1" ht="50.25">
      <c r="A1041" s="40" t="s">
        <v>708</v>
      </c>
      <c r="B1041" s="43" t="s">
        <v>54</v>
      </c>
      <c r="C1041" s="43" t="s">
        <v>57</v>
      </c>
      <c r="D1041" s="43" t="s">
        <v>271</v>
      </c>
      <c r="E1041" s="43"/>
      <c r="F1041" s="27">
        <f t="shared" ref="F1041:I1041" si="2147">F1042+F1046+F1050+F1058+F1061+F1064+F1067</f>
        <v>78423</v>
      </c>
      <c r="G1041" s="27">
        <f t="shared" si="2147"/>
        <v>6165</v>
      </c>
      <c r="H1041" s="27">
        <f t="shared" si="2147"/>
        <v>71932</v>
      </c>
      <c r="I1041" s="27">
        <f t="shared" si="2147"/>
        <v>0</v>
      </c>
      <c r="J1041" s="27">
        <f>J1042+J1046+J1050+J1058+J1061+J1064+J1067</f>
        <v>-291</v>
      </c>
      <c r="K1041" s="27">
        <f t="shared" ref="K1041:Q1041" si="2148">K1042+K1046+K1050+K1058+K1061+K1064+K1067</f>
        <v>-5500</v>
      </c>
      <c r="L1041" s="27">
        <f t="shared" si="2148"/>
        <v>96</v>
      </c>
      <c r="M1041" s="27">
        <f t="shared" si="2148"/>
        <v>1813</v>
      </c>
      <c r="N1041" s="27">
        <f t="shared" si="2148"/>
        <v>72632</v>
      </c>
      <c r="O1041" s="27">
        <f t="shared" si="2148"/>
        <v>665</v>
      </c>
      <c r="P1041" s="27">
        <f t="shared" si="2148"/>
        <v>73841</v>
      </c>
      <c r="Q1041" s="27">
        <f t="shared" si="2148"/>
        <v>1813</v>
      </c>
      <c r="R1041" s="181">
        <f>R1042+R1046+R1050+R1058+R1061+R1064+R1067</f>
        <v>0</v>
      </c>
      <c r="S1041" s="181">
        <f t="shared" ref="S1041:Y1041" si="2149">S1042+S1046+S1050+S1058+S1061+S1064+S1067</f>
        <v>0</v>
      </c>
      <c r="T1041" s="181">
        <f t="shared" si="2149"/>
        <v>0</v>
      </c>
      <c r="U1041" s="181">
        <f t="shared" si="2149"/>
        <v>0</v>
      </c>
      <c r="V1041" s="27">
        <f t="shared" si="2149"/>
        <v>72632</v>
      </c>
      <c r="W1041" s="27">
        <f t="shared" si="2149"/>
        <v>665</v>
      </c>
      <c r="X1041" s="27">
        <f t="shared" si="2149"/>
        <v>73841</v>
      </c>
      <c r="Y1041" s="27">
        <f t="shared" si="2149"/>
        <v>1813</v>
      </c>
      <c r="Z1041" s="181">
        <f>Z1042+Z1046+Z1050+Z1058+Z1061+Z1064+Z1067</f>
        <v>0</v>
      </c>
      <c r="AA1041" s="181">
        <f t="shared" ref="AA1041:AG1041" si="2150">AA1042+AA1046+AA1050+AA1058+AA1061+AA1064+AA1067</f>
        <v>0</v>
      </c>
      <c r="AB1041" s="181">
        <f t="shared" si="2150"/>
        <v>0</v>
      </c>
      <c r="AC1041" s="181">
        <f t="shared" si="2150"/>
        <v>0</v>
      </c>
      <c r="AD1041" s="27">
        <f t="shared" si="2150"/>
        <v>72632</v>
      </c>
      <c r="AE1041" s="27">
        <f t="shared" si="2150"/>
        <v>665</v>
      </c>
      <c r="AF1041" s="27">
        <f t="shared" si="2150"/>
        <v>73841</v>
      </c>
      <c r="AG1041" s="27">
        <f t="shared" si="2150"/>
        <v>1813</v>
      </c>
      <c r="AH1041" s="181">
        <f>AH1042+AH1046+AH1050+AH1058+AH1061+AH1064+AH1067</f>
        <v>0</v>
      </c>
      <c r="AI1041" s="181">
        <f t="shared" ref="AI1041:AO1041" si="2151">AI1042+AI1046+AI1050+AI1058+AI1061+AI1064+AI1067</f>
        <v>0</v>
      </c>
      <c r="AJ1041" s="181">
        <f t="shared" si="2151"/>
        <v>0</v>
      </c>
      <c r="AK1041" s="181">
        <f t="shared" si="2151"/>
        <v>0</v>
      </c>
      <c r="AL1041" s="27">
        <f t="shared" si="2151"/>
        <v>72632</v>
      </c>
      <c r="AM1041" s="27">
        <f t="shared" si="2151"/>
        <v>665</v>
      </c>
      <c r="AN1041" s="27">
        <f t="shared" si="2151"/>
        <v>73841</v>
      </c>
      <c r="AO1041" s="27">
        <f t="shared" si="2151"/>
        <v>1813</v>
      </c>
      <c r="AP1041" s="181">
        <f>AP1042+AP1046+AP1050+AP1058+AP1061+AP1064+AP1067</f>
        <v>0</v>
      </c>
      <c r="AQ1041" s="181">
        <f t="shared" ref="AQ1041:AW1041" si="2152">AQ1042+AQ1046+AQ1050+AQ1058+AQ1061+AQ1064+AQ1067</f>
        <v>0</v>
      </c>
      <c r="AR1041" s="181">
        <f t="shared" si="2152"/>
        <v>0</v>
      </c>
      <c r="AS1041" s="181">
        <f t="shared" si="2152"/>
        <v>0</v>
      </c>
      <c r="AT1041" s="27">
        <f t="shared" si="2152"/>
        <v>72632</v>
      </c>
      <c r="AU1041" s="27">
        <f t="shared" si="2152"/>
        <v>665</v>
      </c>
      <c r="AV1041" s="27">
        <f t="shared" si="2152"/>
        <v>73841</v>
      </c>
      <c r="AW1041" s="27">
        <f t="shared" si="2152"/>
        <v>1813</v>
      </c>
      <c r="AX1041" s="181">
        <f>AX1042+AX1046+AX1050+AX1058+AX1061+AX1064+AX1067</f>
        <v>0</v>
      </c>
      <c r="AY1041" s="181">
        <f t="shared" ref="AY1041:BE1041" si="2153">AY1042+AY1046+AY1050+AY1058+AY1061+AY1064+AY1067</f>
        <v>0</v>
      </c>
      <c r="AZ1041" s="181">
        <f t="shared" si="2153"/>
        <v>0</v>
      </c>
      <c r="BA1041" s="181">
        <f t="shared" si="2153"/>
        <v>0</v>
      </c>
      <c r="BB1041" s="27">
        <f t="shared" si="2153"/>
        <v>72632</v>
      </c>
      <c r="BC1041" s="27">
        <f t="shared" si="2153"/>
        <v>665</v>
      </c>
      <c r="BD1041" s="27">
        <f t="shared" si="2153"/>
        <v>73841</v>
      </c>
      <c r="BE1041" s="27">
        <f t="shared" si="2153"/>
        <v>1813</v>
      </c>
    </row>
    <row r="1042" spans="1:57" s="5" customFormat="1" ht="33.75">
      <c r="A1042" s="40" t="s">
        <v>509</v>
      </c>
      <c r="B1042" s="43" t="s">
        <v>54</v>
      </c>
      <c r="C1042" s="43" t="s">
        <v>57</v>
      </c>
      <c r="D1042" s="43" t="s">
        <v>706</v>
      </c>
      <c r="E1042" s="43"/>
      <c r="F1042" s="27">
        <f>F1043</f>
        <v>56680</v>
      </c>
      <c r="G1042" s="27">
        <f t="shared" ref="G1042:V1044" si="2154">G1043</f>
        <v>0</v>
      </c>
      <c r="H1042" s="27">
        <f t="shared" si="2154"/>
        <v>56680</v>
      </c>
      <c r="I1042" s="27">
        <f t="shared" si="2154"/>
        <v>0</v>
      </c>
      <c r="J1042" s="27">
        <f t="shared" si="2154"/>
        <v>0</v>
      </c>
      <c r="K1042" s="27">
        <f t="shared" si="2154"/>
        <v>0</v>
      </c>
      <c r="L1042" s="27">
        <f t="shared" si="2154"/>
        <v>0</v>
      </c>
      <c r="M1042" s="27">
        <f t="shared" si="2154"/>
        <v>0</v>
      </c>
      <c r="N1042" s="27">
        <f t="shared" si="2154"/>
        <v>56680</v>
      </c>
      <c r="O1042" s="27">
        <f t="shared" si="2154"/>
        <v>0</v>
      </c>
      <c r="P1042" s="27">
        <f t="shared" si="2154"/>
        <v>56680</v>
      </c>
      <c r="Q1042" s="27">
        <f t="shared" si="2154"/>
        <v>0</v>
      </c>
      <c r="R1042" s="181">
        <f t="shared" si="2154"/>
        <v>0</v>
      </c>
      <c r="S1042" s="181">
        <f t="shared" si="2154"/>
        <v>0</v>
      </c>
      <c r="T1042" s="181">
        <f t="shared" si="2154"/>
        <v>0</v>
      </c>
      <c r="U1042" s="181">
        <f t="shared" si="2154"/>
        <v>0</v>
      </c>
      <c r="V1042" s="27">
        <f t="shared" si="2154"/>
        <v>56680</v>
      </c>
      <c r="W1042" s="27">
        <f t="shared" ref="R1042:AH1044" si="2155">W1043</f>
        <v>0</v>
      </c>
      <c r="X1042" s="27">
        <f t="shared" si="2155"/>
        <v>56680</v>
      </c>
      <c r="Y1042" s="27">
        <f t="shared" si="2155"/>
        <v>0</v>
      </c>
      <c r="Z1042" s="181">
        <f t="shared" si="2155"/>
        <v>0</v>
      </c>
      <c r="AA1042" s="181">
        <f t="shared" si="2155"/>
        <v>0</v>
      </c>
      <c r="AB1042" s="181">
        <f t="shared" si="2155"/>
        <v>0</v>
      </c>
      <c r="AC1042" s="181">
        <f t="shared" si="2155"/>
        <v>0</v>
      </c>
      <c r="AD1042" s="27">
        <f t="shared" si="2155"/>
        <v>56680</v>
      </c>
      <c r="AE1042" s="27">
        <f t="shared" si="2155"/>
        <v>0</v>
      </c>
      <c r="AF1042" s="27">
        <f t="shared" si="2155"/>
        <v>56680</v>
      </c>
      <c r="AG1042" s="27">
        <f t="shared" si="2155"/>
        <v>0</v>
      </c>
      <c r="AH1042" s="181">
        <f t="shared" si="2155"/>
        <v>0</v>
      </c>
      <c r="AI1042" s="181">
        <f t="shared" ref="AH1042:AX1044" si="2156">AI1043</f>
        <v>0</v>
      </c>
      <c r="AJ1042" s="181">
        <f t="shared" si="2156"/>
        <v>0</v>
      </c>
      <c r="AK1042" s="181">
        <f t="shared" si="2156"/>
        <v>0</v>
      </c>
      <c r="AL1042" s="27">
        <f t="shared" si="2156"/>
        <v>56680</v>
      </c>
      <c r="AM1042" s="27">
        <f t="shared" si="2156"/>
        <v>0</v>
      </c>
      <c r="AN1042" s="27">
        <f t="shared" si="2156"/>
        <v>56680</v>
      </c>
      <c r="AO1042" s="27">
        <f t="shared" si="2156"/>
        <v>0</v>
      </c>
      <c r="AP1042" s="181">
        <f t="shared" si="2156"/>
        <v>0</v>
      </c>
      <c r="AQ1042" s="181">
        <f t="shared" si="2156"/>
        <v>0</v>
      </c>
      <c r="AR1042" s="181">
        <f t="shared" si="2156"/>
        <v>0</v>
      </c>
      <c r="AS1042" s="181">
        <f t="shared" si="2156"/>
        <v>0</v>
      </c>
      <c r="AT1042" s="27">
        <f t="shared" si="2156"/>
        <v>56680</v>
      </c>
      <c r="AU1042" s="27">
        <f t="shared" si="2156"/>
        <v>0</v>
      </c>
      <c r="AV1042" s="27">
        <f t="shared" si="2156"/>
        <v>56680</v>
      </c>
      <c r="AW1042" s="27">
        <f t="shared" si="2156"/>
        <v>0</v>
      </c>
      <c r="AX1042" s="181">
        <f t="shared" si="2156"/>
        <v>0</v>
      </c>
      <c r="AY1042" s="181">
        <f t="shared" ref="AX1042:BE1044" si="2157">AY1043</f>
        <v>0</v>
      </c>
      <c r="AZ1042" s="181">
        <f t="shared" si="2157"/>
        <v>0</v>
      </c>
      <c r="BA1042" s="181">
        <f t="shared" si="2157"/>
        <v>0</v>
      </c>
      <c r="BB1042" s="27">
        <f t="shared" si="2157"/>
        <v>56680</v>
      </c>
      <c r="BC1042" s="27">
        <f t="shared" si="2157"/>
        <v>0</v>
      </c>
      <c r="BD1042" s="27">
        <f t="shared" si="2157"/>
        <v>56680</v>
      </c>
      <c r="BE1042" s="27">
        <f t="shared" si="2157"/>
        <v>0</v>
      </c>
    </row>
    <row r="1043" spans="1:57" s="5" customFormat="1" ht="33.75">
      <c r="A1043" s="40" t="s">
        <v>108</v>
      </c>
      <c r="B1043" s="43" t="s">
        <v>54</v>
      </c>
      <c r="C1043" s="43" t="s">
        <v>57</v>
      </c>
      <c r="D1043" s="43" t="s">
        <v>724</v>
      </c>
      <c r="E1043" s="43"/>
      <c r="F1043" s="27">
        <f>F1044</f>
        <v>56680</v>
      </c>
      <c r="G1043" s="27">
        <f t="shared" si="2154"/>
        <v>0</v>
      </c>
      <c r="H1043" s="27">
        <f t="shared" si="2154"/>
        <v>56680</v>
      </c>
      <c r="I1043" s="27">
        <f t="shared" si="2154"/>
        <v>0</v>
      </c>
      <c r="J1043" s="27">
        <f t="shared" si="2154"/>
        <v>0</v>
      </c>
      <c r="K1043" s="27">
        <f t="shared" si="2154"/>
        <v>0</v>
      </c>
      <c r="L1043" s="27">
        <f t="shared" si="2154"/>
        <v>0</v>
      </c>
      <c r="M1043" s="27">
        <f t="shared" si="2154"/>
        <v>0</v>
      </c>
      <c r="N1043" s="27">
        <f t="shared" si="2154"/>
        <v>56680</v>
      </c>
      <c r="O1043" s="27">
        <f t="shared" si="2154"/>
        <v>0</v>
      </c>
      <c r="P1043" s="27">
        <f t="shared" si="2154"/>
        <v>56680</v>
      </c>
      <c r="Q1043" s="27">
        <f t="shared" si="2154"/>
        <v>0</v>
      </c>
      <c r="R1043" s="181">
        <f t="shared" si="2155"/>
        <v>0</v>
      </c>
      <c r="S1043" s="181">
        <f t="shared" si="2155"/>
        <v>0</v>
      </c>
      <c r="T1043" s="181">
        <f t="shared" si="2155"/>
        <v>0</v>
      </c>
      <c r="U1043" s="181">
        <f t="shared" si="2155"/>
        <v>0</v>
      </c>
      <c r="V1043" s="27">
        <f t="shared" si="2155"/>
        <v>56680</v>
      </c>
      <c r="W1043" s="27">
        <f t="shared" si="2155"/>
        <v>0</v>
      </c>
      <c r="X1043" s="27">
        <f t="shared" si="2155"/>
        <v>56680</v>
      </c>
      <c r="Y1043" s="27">
        <f t="shared" si="2155"/>
        <v>0</v>
      </c>
      <c r="Z1043" s="181">
        <f t="shared" si="2155"/>
        <v>0</v>
      </c>
      <c r="AA1043" s="181">
        <f t="shared" si="2155"/>
        <v>0</v>
      </c>
      <c r="AB1043" s="181">
        <f t="shared" si="2155"/>
        <v>0</v>
      </c>
      <c r="AC1043" s="181">
        <f t="shared" si="2155"/>
        <v>0</v>
      </c>
      <c r="AD1043" s="27">
        <f t="shared" si="2155"/>
        <v>56680</v>
      </c>
      <c r="AE1043" s="27">
        <f t="shared" si="2155"/>
        <v>0</v>
      </c>
      <c r="AF1043" s="27">
        <f t="shared" si="2155"/>
        <v>56680</v>
      </c>
      <c r="AG1043" s="27">
        <f t="shared" si="2155"/>
        <v>0</v>
      </c>
      <c r="AH1043" s="181">
        <f t="shared" si="2156"/>
        <v>0</v>
      </c>
      <c r="AI1043" s="181">
        <f t="shared" si="2156"/>
        <v>0</v>
      </c>
      <c r="AJ1043" s="181">
        <f t="shared" si="2156"/>
        <v>0</v>
      </c>
      <c r="AK1043" s="181">
        <f t="shared" si="2156"/>
        <v>0</v>
      </c>
      <c r="AL1043" s="27">
        <f t="shared" si="2156"/>
        <v>56680</v>
      </c>
      <c r="AM1043" s="27">
        <f t="shared" si="2156"/>
        <v>0</v>
      </c>
      <c r="AN1043" s="27">
        <f t="shared" si="2156"/>
        <v>56680</v>
      </c>
      <c r="AO1043" s="27">
        <f t="shared" si="2156"/>
        <v>0</v>
      </c>
      <c r="AP1043" s="181">
        <f t="shared" si="2156"/>
        <v>0</v>
      </c>
      <c r="AQ1043" s="181">
        <f t="shared" si="2156"/>
        <v>0</v>
      </c>
      <c r="AR1043" s="181">
        <f t="shared" si="2156"/>
        <v>0</v>
      </c>
      <c r="AS1043" s="181">
        <f t="shared" si="2156"/>
        <v>0</v>
      </c>
      <c r="AT1043" s="27">
        <f t="shared" si="2156"/>
        <v>56680</v>
      </c>
      <c r="AU1043" s="27">
        <f t="shared" si="2156"/>
        <v>0</v>
      </c>
      <c r="AV1043" s="27">
        <f t="shared" si="2156"/>
        <v>56680</v>
      </c>
      <c r="AW1043" s="27">
        <f t="shared" si="2156"/>
        <v>0</v>
      </c>
      <c r="AX1043" s="181">
        <f t="shared" si="2157"/>
        <v>0</v>
      </c>
      <c r="AY1043" s="181">
        <f t="shared" si="2157"/>
        <v>0</v>
      </c>
      <c r="AZ1043" s="181">
        <f t="shared" si="2157"/>
        <v>0</v>
      </c>
      <c r="BA1043" s="181">
        <f t="shared" si="2157"/>
        <v>0</v>
      </c>
      <c r="BB1043" s="27">
        <f t="shared" si="2157"/>
        <v>56680</v>
      </c>
      <c r="BC1043" s="27">
        <f t="shared" si="2157"/>
        <v>0</v>
      </c>
      <c r="BD1043" s="27">
        <f t="shared" si="2157"/>
        <v>56680</v>
      </c>
      <c r="BE1043" s="27">
        <f t="shared" si="2157"/>
        <v>0</v>
      </c>
    </row>
    <row r="1044" spans="1:57" s="5" customFormat="1" ht="33.75">
      <c r="A1044" s="40" t="s">
        <v>81</v>
      </c>
      <c r="B1044" s="43" t="s">
        <v>54</v>
      </c>
      <c r="C1044" s="43" t="s">
        <v>57</v>
      </c>
      <c r="D1044" s="43" t="s">
        <v>724</v>
      </c>
      <c r="E1044" s="43" t="s">
        <v>82</v>
      </c>
      <c r="F1044" s="27">
        <f>F1045</f>
        <v>56680</v>
      </c>
      <c r="G1044" s="27">
        <f t="shared" si="2154"/>
        <v>0</v>
      </c>
      <c r="H1044" s="27">
        <f t="shared" si="2154"/>
        <v>56680</v>
      </c>
      <c r="I1044" s="27">
        <f t="shared" si="2154"/>
        <v>0</v>
      </c>
      <c r="J1044" s="27">
        <f t="shared" si="2154"/>
        <v>0</v>
      </c>
      <c r="K1044" s="27">
        <f t="shared" si="2154"/>
        <v>0</v>
      </c>
      <c r="L1044" s="27">
        <f t="shared" si="2154"/>
        <v>0</v>
      </c>
      <c r="M1044" s="27">
        <f t="shared" si="2154"/>
        <v>0</v>
      </c>
      <c r="N1044" s="27">
        <f t="shared" si="2154"/>
        <v>56680</v>
      </c>
      <c r="O1044" s="27">
        <f t="shared" si="2154"/>
        <v>0</v>
      </c>
      <c r="P1044" s="27">
        <f t="shared" si="2154"/>
        <v>56680</v>
      </c>
      <c r="Q1044" s="27">
        <f t="shared" si="2154"/>
        <v>0</v>
      </c>
      <c r="R1044" s="181">
        <f t="shared" si="2155"/>
        <v>0</v>
      </c>
      <c r="S1044" s="181">
        <f t="shared" si="2155"/>
        <v>0</v>
      </c>
      <c r="T1044" s="181">
        <f t="shared" si="2155"/>
        <v>0</v>
      </c>
      <c r="U1044" s="181">
        <f t="shared" si="2155"/>
        <v>0</v>
      </c>
      <c r="V1044" s="27">
        <f t="shared" si="2155"/>
        <v>56680</v>
      </c>
      <c r="W1044" s="27">
        <f t="shared" si="2155"/>
        <v>0</v>
      </c>
      <c r="X1044" s="27">
        <f t="shared" si="2155"/>
        <v>56680</v>
      </c>
      <c r="Y1044" s="27">
        <f t="shared" si="2155"/>
        <v>0</v>
      </c>
      <c r="Z1044" s="181">
        <f t="shared" si="2155"/>
        <v>0</v>
      </c>
      <c r="AA1044" s="181">
        <f t="shared" si="2155"/>
        <v>0</v>
      </c>
      <c r="AB1044" s="181">
        <f t="shared" si="2155"/>
        <v>0</v>
      </c>
      <c r="AC1044" s="181">
        <f t="shared" si="2155"/>
        <v>0</v>
      </c>
      <c r="AD1044" s="27">
        <f t="shared" si="2155"/>
        <v>56680</v>
      </c>
      <c r="AE1044" s="27">
        <f t="shared" si="2155"/>
        <v>0</v>
      </c>
      <c r="AF1044" s="27">
        <f t="shared" si="2155"/>
        <v>56680</v>
      </c>
      <c r="AG1044" s="27">
        <f t="shared" si="2155"/>
        <v>0</v>
      </c>
      <c r="AH1044" s="181">
        <f t="shared" si="2156"/>
        <v>0</v>
      </c>
      <c r="AI1044" s="181">
        <f t="shared" si="2156"/>
        <v>0</v>
      </c>
      <c r="AJ1044" s="181">
        <f t="shared" si="2156"/>
        <v>0</v>
      </c>
      <c r="AK1044" s="181">
        <f t="shared" si="2156"/>
        <v>0</v>
      </c>
      <c r="AL1044" s="27">
        <f t="shared" si="2156"/>
        <v>56680</v>
      </c>
      <c r="AM1044" s="27">
        <f t="shared" si="2156"/>
        <v>0</v>
      </c>
      <c r="AN1044" s="27">
        <f t="shared" si="2156"/>
        <v>56680</v>
      </c>
      <c r="AO1044" s="27">
        <f t="shared" si="2156"/>
        <v>0</v>
      </c>
      <c r="AP1044" s="181">
        <f t="shared" si="2156"/>
        <v>0</v>
      </c>
      <c r="AQ1044" s="181">
        <f t="shared" si="2156"/>
        <v>0</v>
      </c>
      <c r="AR1044" s="181">
        <f t="shared" si="2156"/>
        <v>0</v>
      </c>
      <c r="AS1044" s="181">
        <f t="shared" si="2156"/>
        <v>0</v>
      </c>
      <c r="AT1044" s="27">
        <f t="shared" si="2156"/>
        <v>56680</v>
      </c>
      <c r="AU1044" s="27">
        <f t="shared" si="2156"/>
        <v>0</v>
      </c>
      <c r="AV1044" s="27">
        <f t="shared" si="2156"/>
        <v>56680</v>
      </c>
      <c r="AW1044" s="27">
        <f t="shared" si="2156"/>
        <v>0</v>
      </c>
      <c r="AX1044" s="181">
        <f t="shared" si="2157"/>
        <v>0</v>
      </c>
      <c r="AY1044" s="181">
        <f t="shared" si="2157"/>
        <v>0</v>
      </c>
      <c r="AZ1044" s="181">
        <f t="shared" si="2157"/>
        <v>0</v>
      </c>
      <c r="BA1044" s="181">
        <f t="shared" si="2157"/>
        <v>0</v>
      </c>
      <c r="BB1044" s="27">
        <f t="shared" si="2157"/>
        <v>56680</v>
      </c>
      <c r="BC1044" s="27">
        <f t="shared" si="2157"/>
        <v>0</v>
      </c>
      <c r="BD1044" s="27">
        <f t="shared" si="2157"/>
        <v>56680</v>
      </c>
      <c r="BE1044" s="27">
        <f t="shared" si="2157"/>
        <v>0</v>
      </c>
    </row>
    <row r="1045" spans="1:57" s="5" customFormat="1" ht="20.25">
      <c r="A1045" s="40" t="s">
        <v>179</v>
      </c>
      <c r="B1045" s="43" t="s">
        <v>54</v>
      </c>
      <c r="C1045" s="43" t="s">
        <v>57</v>
      </c>
      <c r="D1045" s="43" t="s">
        <v>724</v>
      </c>
      <c r="E1045" s="43">
        <v>620</v>
      </c>
      <c r="F1045" s="27">
        <v>56680</v>
      </c>
      <c r="G1045" s="27"/>
      <c r="H1045" s="27">
        <v>56680</v>
      </c>
      <c r="I1045" s="27"/>
      <c r="J1045" s="51"/>
      <c r="K1045" s="51"/>
      <c r="L1045" s="51"/>
      <c r="M1045" s="51"/>
      <c r="N1045" s="27">
        <f>F1045+J1045+K1045</f>
        <v>56680</v>
      </c>
      <c r="O1045" s="27">
        <f>G1045+K1045</f>
        <v>0</v>
      </c>
      <c r="P1045" s="27">
        <f>H1045+L1045+M1045</f>
        <v>56680</v>
      </c>
      <c r="Q1045" s="72">
        <f>I1045+M1045</f>
        <v>0</v>
      </c>
      <c r="R1045" s="191"/>
      <c r="S1045" s="191"/>
      <c r="T1045" s="191"/>
      <c r="U1045" s="191"/>
      <c r="V1045" s="27">
        <f>N1045+R1045+S1045</f>
        <v>56680</v>
      </c>
      <c r="W1045" s="27">
        <f>O1045+S1045</f>
        <v>0</v>
      </c>
      <c r="X1045" s="27">
        <f>P1045+T1045+U1045</f>
        <v>56680</v>
      </c>
      <c r="Y1045" s="72">
        <f>Q1045+U1045</f>
        <v>0</v>
      </c>
      <c r="Z1045" s="191"/>
      <c r="AA1045" s="191"/>
      <c r="AB1045" s="191"/>
      <c r="AC1045" s="191"/>
      <c r="AD1045" s="27">
        <f>V1045+Z1045+AA1045</f>
        <v>56680</v>
      </c>
      <c r="AE1045" s="27">
        <f>W1045+AA1045</f>
        <v>0</v>
      </c>
      <c r="AF1045" s="27">
        <f>X1045+AB1045+AC1045</f>
        <v>56680</v>
      </c>
      <c r="AG1045" s="72">
        <f>Y1045+AC1045</f>
        <v>0</v>
      </c>
      <c r="AH1045" s="191"/>
      <c r="AI1045" s="191"/>
      <c r="AJ1045" s="191"/>
      <c r="AK1045" s="191"/>
      <c r="AL1045" s="27">
        <f>AD1045+AH1045+AI1045</f>
        <v>56680</v>
      </c>
      <c r="AM1045" s="27">
        <f>AE1045+AI1045</f>
        <v>0</v>
      </c>
      <c r="AN1045" s="27">
        <f>AF1045+AJ1045+AK1045</f>
        <v>56680</v>
      </c>
      <c r="AO1045" s="72">
        <f>AG1045+AK1045</f>
        <v>0</v>
      </c>
      <c r="AP1045" s="191"/>
      <c r="AQ1045" s="191"/>
      <c r="AR1045" s="191"/>
      <c r="AS1045" s="191"/>
      <c r="AT1045" s="27">
        <f>AL1045+AP1045+AQ1045</f>
        <v>56680</v>
      </c>
      <c r="AU1045" s="27">
        <f>AM1045+AQ1045</f>
        <v>0</v>
      </c>
      <c r="AV1045" s="27">
        <f>AN1045+AR1045+AS1045</f>
        <v>56680</v>
      </c>
      <c r="AW1045" s="72">
        <f>AO1045+AS1045</f>
        <v>0</v>
      </c>
      <c r="AX1045" s="191"/>
      <c r="AY1045" s="191"/>
      <c r="AZ1045" s="191"/>
      <c r="BA1045" s="191"/>
      <c r="BB1045" s="27">
        <f>AT1045+AX1045+AY1045</f>
        <v>56680</v>
      </c>
      <c r="BC1045" s="27">
        <f>AU1045+AY1045</f>
        <v>0</v>
      </c>
      <c r="BD1045" s="27">
        <f>AV1045+AZ1045+BA1045</f>
        <v>56680</v>
      </c>
      <c r="BE1045" s="72">
        <f>AW1045+BA1045</f>
        <v>0</v>
      </c>
    </row>
    <row r="1046" spans="1:57" s="5" customFormat="1" ht="20.25">
      <c r="A1046" s="40" t="s">
        <v>76</v>
      </c>
      <c r="B1046" s="43" t="s">
        <v>54</v>
      </c>
      <c r="C1046" s="43" t="s">
        <v>57</v>
      </c>
      <c r="D1046" s="43" t="s">
        <v>272</v>
      </c>
      <c r="E1046" s="43"/>
      <c r="F1046" s="27">
        <f>F1047</f>
        <v>4</v>
      </c>
      <c r="G1046" s="27">
        <f t="shared" ref="G1046:V1048" si="2158">G1047</f>
        <v>0</v>
      </c>
      <c r="H1046" s="27">
        <f t="shared" si="2158"/>
        <v>4</v>
      </c>
      <c r="I1046" s="27">
        <f t="shared" si="2158"/>
        <v>0</v>
      </c>
      <c r="J1046" s="27">
        <f t="shared" si="2158"/>
        <v>0</v>
      </c>
      <c r="K1046" s="27">
        <f t="shared" si="2158"/>
        <v>0</v>
      </c>
      <c r="L1046" s="27">
        <f t="shared" si="2158"/>
        <v>0</v>
      </c>
      <c r="M1046" s="27">
        <f t="shared" si="2158"/>
        <v>0</v>
      </c>
      <c r="N1046" s="27">
        <f t="shared" si="2158"/>
        <v>4</v>
      </c>
      <c r="O1046" s="27">
        <f t="shared" si="2158"/>
        <v>0</v>
      </c>
      <c r="P1046" s="27">
        <f t="shared" si="2158"/>
        <v>4</v>
      </c>
      <c r="Q1046" s="27">
        <f t="shared" si="2158"/>
        <v>0</v>
      </c>
      <c r="R1046" s="181">
        <f t="shared" si="2158"/>
        <v>0</v>
      </c>
      <c r="S1046" s="181">
        <f t="shared" si="2158"/>
        <v>0</v>
      </c>
      <c r="T1046" s="181">
        <f t="shared" si="2158"/>
        <v>0</v>
      </c>
      <c r="U1046" s="181">
        <f t="shared" si="2158"/>
        <v>0</v>
      </c>
      <c r="V1046" s="27">
        <f t="shared" si="2158"/>
        <v>4</v>
      </c>
      <c r="W1046" s="27">
        <f t="shared" ref="R1046:AH1048" si="2159">W1047</f>
        <v>0</v>
      </c>
      <c r="X1046" s="27">
        <f t="shared" si="2159"/>
        <v>4</v>
      </c>
      <c r="Y1046" s="27">
        <f t="shared" si="2159"/>
        <v>0</v>
      </c>
      <c r="Z1046" s="181">
        <f t="shared" si="2159"/>
        <v>0</v>
      </c>
      <c r="AA1046" s="181">
        <f t="shared" si="2159"/>
        <v>0</v>
      </c>
      <c r="AB1046" s="181">
        <f t="shared" si="2159"/>
        <v>0</v>
      </c>
      <c r="AC1046" s="181">
        <f t="shared" si="2159"/>
        <v>0</v>
      </c>
      <c r="AD1046" s="27">
        <f t="shared" si="2159"/>
        <v>4</v>
      </c>
      <c r="AE1046" s="27">
        <f t="shared" si="2159"/>
        <v>0</v>
      </c>
      <c r="AF1046" s="27">
        <f t="shared" si="2159"/>
        <v>4</v>
      </c>
      <c r="AG1046" s="27">
        <f t="shared" si="2159"/>
        <v>0</v>
      </c>
      <c r="AH1046" s="181">
        <f t="shared" si="2159"/>
        <v>0</v>
      </c>
      <c r="AI1046" s="181">
        <f t="shared" ref="AH1046:AX1048" si="2160">AI1047</f>
        <v>0</v>
      </c>
      <c r="AJ1046" s="181">
        <f t="shared" si="2160"/>
        <v>0</v>
      </c>
      <c r="AK1046" s="181">
        <f t="shared" si="2160"/>
        <v>0</v>
      </c>
      <c r="AL1046" s="27">
        <f t="shared" si="2160"/>
        <v>4</v>
      </c>
      <c r="AM1046" s="27">
        <f t="shared" si="2160"/>
        <v>0</v>
      </c>
      <c r="AN1046" s="27">
        <f t="shared" si="2160"/>
        <v>4</v>
      </c>
      <c r="AO1046" s="27">
        <f t="shared" si="2160"/>
        <v>0</v>
      </c>
      <c r="AP1046" s="181">
        <f t="shared" si="2160"/>
        <v>0</v>
      </c>
      <c r="AQ1046" s="181">
        <f t="shared" si="2160"/>
        <v>0</v>
      </c>
      <c r="AR1046" s="181">
        <f t="shared" si="2160"/>
        <v>0</v>
      </c>
      <c r="AS1046" s="181">
        <f t="shared" si="2160"/>
        <v>0</v>
      </c>
      <c r="AT1046" s="27">
        <f t="shared" si="2160"/>
        <v>4</v>
      </c>
      <c r="AU1046" s="27">
        <f t="shared" si="2160"/>
        <v>0</v>
      </c>
      <c r="AV1046" s="27">
        <f t="shared" si="2160"/>
        <v>4</v>
      </c>
      <c r="AW1046" s="27">
        <f t="shared" si="2160"/>
        <v>0</v>
      </c>
      <c r="AX1046" s="181">
        <f t="shared" si="2160"/>
        <v>0</v>
      </c>
      <c r="AY1046" s="181">
        <f t="shared" ref="AX1046:BE1048" si="2161">AY1047</f>
        <v>0</v>
      </c>
      <c r="AZ1046" s="181">
        <f t="shared" si="2161"/>
        <v>0</v>
      </c>
      <c r="BA1046" s="181">
        <f t="shared" si="2161"/>
        <v>0</v>
      </c>
      <c r="BB1046" s="27">
        <f t="shared" si="2161"/>
        <v>4</v>
      </c>
      <c r="BC1046" s="27">
        <f t="shared" si="2161"/>
        <v>0</v>
      </c>
      <c r="BD1046" s="27">
        <f t="shared" si="2161"/>
        <v>4</v>
      </c>
      <c r="BE1046" s="27">
        <f t="shared" si="2161"/>
        <v>0</v>
      </c>
    </row>
    <row r="1047" spans="1:57" s="5" customFormat="1" ht="33.75">
      <c r="A1047" s="40" t="s">
        <v>109</v>
      </c>
      <c r="B1047" s="43" t="s">
        <v>54</v>
      </c>
      <c r="C1047" s="43" t="s">
        <v>57</v>
      </c>
      <c r="D1047" s="43" t="s">
        <v>725</v>
      </c>
      <c r="E1047" s="43"/>
      <c r="F1047" s="27">
        <f>F1048</f>
        <v>4</v>
      </c>
      <c r="G1047" s="27">
        <f t="shared" si="2158"/>
        <v>0</v>
      </c>
      <c r="H1047" s="27">
        <f t="shared" si="2158"/>
        <v>4</v>
      </c>
      <c r="I1047" s="27">
        <f t="shared" si="2158"/>
        <v>0</v>
      </c>
      <c r="J1047" s="27">
        <f t="shared" si="2158"/>
        <v>0</v>
      </c>
      <c r="K1047" s="27">
        <f t="shared" si="2158"/>
        <v>0</v>
      </c>
      <c r="L1047" s="27">
        <f t="shared" si="2158"/>
        <v>0</v>
      </c>
      <c r="M1047" s="27">
        <f t="shared" si="2158"/>
        <v>0</v>
      </c>
      <c r="N1047" s="27">
        <f t="shared" si="2158"/>
        <v>4</v>
      </c>
      <c r="O1047" s="27">
        <f t="shared" si="2158"/>
        <v>0</v>
      </c>
      <c r="P1047" s="27">
        <f t="shared" si="2158"/>
        <v>4</v>
      </c>
      <c r="Q1047" s="27">
        <f t="shared" si="2158"/>
        <v>0</v>
      </c>
      <c r="R1047" s="181">
        <f t="shared" si="2159"/>
        <v>0</v>
      </c>
      <c r="S1047" s="181">
        <f t="shared" si="2159"/>
        <v>0</v>
      </c>
      <c r="T1047" s="181">
        <f t="shared" si="2159"/>
        <v>0</v>
      </c>
      <c r="U1047" s="181">
        <f t="shared" si="2159"/>
        <v>0</v>
      </c>
      <c r="V1047" s="27">
        <f t="shared" si="2159"/>
        <v>4</v>
      </c>
      <c r="W1047" s="27">
        <f t="shared" si="2159"/>
        <v>0</v>
      </c>
      <c r="X1047" s="27">
        <f t="shared" si="2159"/>
        <v>4</v>
      </c>
      <c r="Y1047" s="27">
        <f t="shared" si="2159"/>
        <v>0</v>
      </c>
      <c r="Z1047" s="181">
        <f t="shared" si="2159"/>
        <v>0</v>
      </c>
      <c r="AA1047" s="181">
        <f t="shared" si="2159"/>
        <v>0</v>
      </c>
      <c r="AB1047" s="181">
        <f t="shared" si="2159"/>
        <v>0</v>
      </c>
      <c r="AC1047" s="181">
        <f t="shared" si="2159"/>
        <v>0</v>
      </c>
      <c r="AD1047" s="27">
        <f t="shared" si="2159"/>
        <v>4</v>
      </c>
      <c r="AE1047" s="27">
        <f t="shared" si="2159"/>
        <v>0</v>
      </c>
      <c r="AF1047" s="27">
        <f t="shared" si="2159"/>
        <v>4</v>
      </c>
      <c r="AG1047" s="27">
        <f t="shared" si="2159"/>
        <v>0</v>
      </c>
      <c r="AH1047" s="181">
        <f t="shared" si="2160"/>
        <v>0</v>
      </c>
      <c r="AI1047" s="181">
        <f t="shared" si="2160"/>
        <v>0</v>
      </c>
      <c r="AJ1047" s="181">
        <f t="shared" si="2160"/>
        <v>0</v>
      </c>
      <c r="AK1047" s="181">
        <f t="shared" si="2160"/>
        <v>0</v>
      </c>
      <c r="AL1047" s="27">
        <f t="shared" si="2160"/>
        <v>4</v>
      </c>
      <c r="AM1047" s="27">
        <f t="shared" si="2160"/>
        <v>0</v>
      </c>
      <c r="AN1047" s="27">
        <f t="shared" si="2160"/>
        <v>4</v>
      </c>
      <c r="AO1047" s="27">
        <f t="shared" si="2160"/>
        <v>0</v>
      </c>
      <c r="AP1047" s="181">
        <f t="shared" si="2160"/>
        <v>0</v>
      </c>
      <c r="AQ1047" s="181">
        <f t="shared" si="2160"/>
        <v>0</v>
      </c>
      <c r="AR1047" s="181">
        <f t="shared" si="2160"/>
        <v>0</v>
      </c>
      <c r="AS1047" s="181">
        <f t="shared" si="2160"/>
        <v>0</v>
      </c>
      <c r="AT1047" s="27">
        <f t="shared" si="2160"/>
        <v>4</v>
      </c>
      <c r="AU1047" s="27">
        <f t="shared" si="2160"/>
        <v>0</v>
      </c>
      <c r="AV1047" s="27">
        <f t="shared" si="2160"/>
        <v>4</v>
      </c>
      <c r="AW1047" s="27">
        <f t="shared" si="2160"/>
        <v>0</v>
      </c>
      <c r="AX1047" s="181">
        <f t="shared" si="2161"/>
        <v>0</v>
      </c>
      <c r="AY1047" s="181">
        <f t="shared" si="2161"/>
        <v>0</v>
      </c>
      <c r="AZ1047" s="181">
        <f t="shared" si="2161"/>
        <v>0</v>
      </c>
      <c r="BA1047" s="181">
        <f t="shared" si="2161"/>
        <v>0</v>
      </c>
      <c r="BB1047" s="27">
        <f t="shared" si="2161"/>
        <v>4</v>
      </c>
      <c r="BC1047" s="27">
        <f t="shared" si="2161"/>
        <v>0</v>
      </c>
      <c r="BD1047" s="27">
        <f t="shared" si="2161"/>
        <v>4</v>
      </c>
      <c r="BE1047" s="27">
        <f t="shared" si="2161"/>
        <v>0</v>
      </c>
    </row>
    <row r="1048" spans="1:57" s="5" customFormat="1" ht="33.75">
      <c r="A1048" s="40" t="s">
        <v>81</v>
      </c>
      <c r="B1048" s="43" t="s">
        <v>54</v>
      </c>
      <c r="C1048" s="43" t="s">
        <v>57</v>
      </c>
      <c r="D1048" s="43" t="s">
        <v>725</v>
      </c>
      <c r="E1048" s="43" t="s">
        <v>82</v>
      </c>
      <c r="F1048" s="27">
        <f>F1049</f>
        <v>4</v>
      </c>
      <c r="G1048" s="27">
        <f t="shared" si="2158"/>
        <v>0</v>
      </c>
      <c r="H1048" s="27">
        <f t="shared" si="2158"/>
        <v>4</v>
      </c>
      <c r="I1048" s="27">
        <f t="shared" si="2158"/>
        <v>0</v>
      </c>
      <c r="J1048" s="27">
        <f t="shared" si="2158"/>
        <v>0</v>
      </c>
      <c r="K1048" s="27">
        <f t="shared" si="2158"/>
        <v>0</v>
      </c>
      <c r="L1048" s="27">
        <f t="shared" si="2158"/>
        <v>0</v>
      </c>
      <c r="M1048" s="27">
        <f t="shared" si="2158"/>
        <v>0</v>
      </c>
      <c r="N1048" s="27">
        <f t="shared" si="2158"/>
        <v>4</v>
      </c>
      <c r="O1048" s="27">
        <f t="shared" si="2158"/>
        <v>0</v>
      </c>
      <c r="P1048" s="27">
        <f t="shared" si="2158"/>
        <v>4</v>
      </c>
      <c r="Q1048" s="27">
        <f t="shared" si="2158"/>
        <v>0</v>
      </c>
      <c r="R1048" s="181">
        <f t="shared" si="2159"/>
        <v>0</v>
      </c>
      <c r="S1048" s="181">
        <f t="shared" si="2159"/>
        <v>0</v>
      </c>
      <c r="T1048" s="181">
        <f t="shared" si="2159"/>
        <v>0</v>
      </c>
      <c r="U1048" s="181">
        <f t="shared" si="2159"/>
        <v>0</v>
      </c>
      <c r="V1048" s="27">
        <f t="shared" si="2159"/>
        <v>4</v>
      </c>
      <c r="W1048" s="27">
        <f t="shared" si="2159"/>
        <v>0</v>
      </c>
      <c r="X1048" s="27">
        <f t="shared" si="2159"/>
        <v>4</v>
      </c>
      <c r="Y1048" s="27">
        <f t="shared" si="2159"/>
        <v>0</v>
      </c>
      <c r="Z1048" s="181">
        <f t="shared" si="2159"/>
        <v>0</v>
      </c>
      <c r="AA1048" s="181">
        <f t="shared" si="2159"/>
        <v>0</v>
      </c>
      <c r="AB1048" s="181">
        <f t="shared" si="2159"/>
        <v>0</v>
      </c>
      <c r="AC1048" s="181">
        <f t="shared" si="2159"/>
        <v>0</v>
      </c>
      <c r="AD1048" s="27">
        <f t="shared" si="2159"/>
        <v>4</v>
      </c>
      <c r="AE1048" s="27">
        <f t="shared" si="2159"/>
        <v>0</v>
      </c>
      <c r="AF1048" s="27">
        <f t="shared" si="2159"/>
        <v>4</v>
      </c>
      <c r="AG1048" s="27">
        <f t="shared" si="2159"/>
        <v>0</v>
      </c>
      <c r="AH1048" s="181">
        <f t="shared" si="2160"/>
        <v>0</v>
      </c>
      <c r="AI1048" s="181">
        <f t="shared" si="2160"/>
        <v>0</v>
      </c>
      <c r="AJ1048" s="181">
        <f t="shared" si="2160"/>
        <v>0</v>
      </c>
      <c r="AK1048" s="181">
        <f t="shared" si="2160"/>
        <v>0</v>
      </c>
      <c r="AL1048" s="27">
        <f t="shared" si="2160"/>
        <v>4</v>
      </c>
      <c r="AM1048" s="27">
        <f t="shared" si="2160"/>
        <v>0</v>
      </c>
      <c r="AN1048" s="27">
        <f t="shared" si="2160"/>
        <v>4</v>
      </c>
      <c r="AO1048" s="27">
        <f t="shared" si="2160"/>
        <v>0</v>
      </c>
      <c r="AP1048" s="181">
        <f t="shared" si="2160"/>
        <v>0</v>
      </c>
      <c r="AQ1048" s="181">
        <f t="shared" si="2160"/>
        <v>0</v>
      </c>
      <c r="AR1048" s="181">
        <f t="shared" si="2160"/>
        <v>0</v>
      </c>
      <c r="AS1048" s="181">
        <f t="shared" si="2160"/>
        <v>0</v>
      </c>
      <c r="AT1048" s="27">
        <f t="shared" si="2160"/>
        <v>4</v>
      </c>
      <c r="AU1048" s="27">
        <f t="shared" si="2160"/>
        <v>0</v>
      </c>
      <c r="AV1048" s="27">
        <f t="shared" si="2160"/>
        <v>4</v>
      </c>
      <c r="AW1048" s="27">
        <f t="shared" si="2160"/>
        <v>0</v>
      </c>
      <c r="AX1048" s="181">
        <f t="shared" si="2161"/>
        <v>0</v>
      </c>
      <c r="AY1048" s="181">
        <f t="shared" si="2161"/>
        <v>0</v>
      </c>
      <c r="AZ1048" s="181">
        <f t="shared" si="2161"/>
        <v>0</v>
      </c>
      <c r="BA1048" s="181">
        <f t="shared" si="2161"/>
        <v>0</v>
      </c>
      <c r="BB1048" s="27">
        <f t="shared" si="2161"/>
        <v>4</v>
      </c>
      <c r="BC1048" s="27">
        <f t="shared" si="2161"/>
        <v>0</v>
      </c>
      <c r="BD1048" s="27">
        <f t="shared" si="2161"/>
        <v>4</v>
      </c>
      <c r="BE1048" s="27">
        <f t="shared" si="2161"/>
        <v>0</v>
      </c>
    </row>
    <row r="1049" spans="1:57" s="5" customFormat="1" ht="20.25">
      <c r="A1049" s="40" t="s">
        <v>179</v>
      </c>
      <c r="B1049" s="43" t="s">
        <v>54</v>
      </c>
      <c r="C1049" s="43" t="s">
        <v>57</v>
      </c>
      <c r="D1049" s="43" t="s">
        <v>725</v>
      </c>
      <c r="E1049" s="43">
        <v>620</v>
      </c>
      <c r="F1049" s="27">
        <v>4</v>
      </c>
      <c r="G1049" s="27"/>
      <c r="H1049" s="27">
        <v>4</v>
      </c>
      <c r="I1049" s="27"/>
      <c r="J1049" s="51"/>
      <c r="K1049" s="51"/>
      <c r="L1049" s="51"/>
      <c r="M1049" s="51"/>
      <c r="N1049" s="27">
        <f>F1049+J1049+K1049</f>
        <v>4</v>
      </c>
      <c r="O1049" s="27">
        <f>G1049+K1049</f>
        <v>0</v>
      </c>
      <c r="P1049" s="27">
        <f>H1049+L1049+M1049</f>
        <v>4</v>
      </c>
      <c r="Q1049" s="72">
        <f>I1049+M1049</f>
        <v>0</v>
      </c>
      <c r="R1049" s="191"/>
      <c r="S1049" s="191"/>
      <c r="T1049" s="191"/>
      <c r="U1049" s="191"/>
      <c r="V1049" s="27">
        <f>N1049+R1049+S1049</f>
        <v>4</v>
      </c>
      <c r="W1049" s="27">
        <f>O1049+S1049</f>
        <v>0</v>
      </c>
      <c r="X1049" s="27">
        <f>P1049+T1049+U1049</f>
        <v>4</v>
      </c>
      <c r="Y1049" s="72">
        <f>Q1049+U1049</f>
        <v>0</v>
      </c>
      <c r="Z1049" s="191"/>
      <c r="AA1049" s="191"/>
      <c r="AB1049" s="191"/>
      <c r="AC1049" s="191"/>
      <c r="AD1049" s="27">
        <f>V1049+Z1049+AA1049</f>
        <v>4</v>
      </c>
      <c r="AE1049" s="27">
        <f>W1049+AA1049</f>
        <v>0</v>
      </c>
      <c r="AF1049" s="27">
        <f>X1049+AB1049+AC1049</f>
        <v>4</v>
      </c>
      <c r="AG1049" s="72">
        <f>Y1049+AC1049</f>
        <v>0</v>
      </c>
      <c r="AH1049" s="191"/>
      <c r="AI1049" s="191"/>
      <c r="AJ1049" s="191"/>
      <c r="AK1049" s="191"/>
      <c r="AL1049" s="27">
        <f>AD1049+AH1049+AI1049</f>
        <v>4</v>
      </c>
      <c r="AM1049" s="27">
        <f>AE1049+AI1049</f>
        <v>0</v>
      </c>
      <c r="AN1049" s="27">
        <f>AF1049+AJ1049+AK1049</f>
        <v>4</v>
      </c>
      <c r="AO1049" s="72">
        <f>AG1049+AK1049</f>
        <v>0</v>
      </c>
      <c r="AP1049" s="191"/>
      <c r="AQ1049" s="191"/>
      <c r="AR1049" s="191"/>
      <c r="AS1049" s="191"/>
      <c r="AT1049" s="27">
        <f>AL1049+AP1049+AQ1049</f>
        <v>4</v>
      </c>
      <c r="AU1049" s="27">
        <f>AM1049+AQ1049</f>
        <v>0</v>
      </c>
      <c r="AV1049" s="27">
        <f>AN1049+AR1049+AS1049</f>
        <v>4</v>
      </c>
      <c r="AW1049" s="72">
        <f>AO1049+AS1049</f>
        <v>0</v>
      </c>
      <c r="AX1049" s="191"/>
      <c r="AY1049" s="191"/>
      <c r="AZ1049" s="191"/>
      <c r="BA1049" s="191"/>
      <c r="BB1049" s="27">
        <f>AT1049+AX1049+AY1049</f>
        <v>4</v>
      </c>
      <c r="BC1049" s="27">
        <f>AU1049+AY1049</f>
        <v>0</v>
      </c>
      <c r="BD1049" s="27">
        <f>AV1049+AZ1049+BA1049</f>
        <v>4</v>
      </c>
      <c r="BE1049" s="72">
        <f>AW1049+BA1049</f>
        <v>0</v>
      </c>
    </row>
    <row r="1050" spans="1:57" s="5" customFormat="1" ht="33.75">
      <c r="A1050" s="40" t="s">
        <v>199</v>
      </c>
      <c r="B1050" s="43" t="s">
        <v>54</v>
      </c>
      <c r="C1050" s="43" t="s">
        <v>57</v>
      </c>
      <c r="D1050" s="43" t="s">
        <v>726</v>
      </c>
      <c r="E1050" s="43"/>
      <c r="F1050" s="27">
        <f>F1051</f>
        <v>15248</v>
      </c>
      <c r="G1050" s="27">
        <f t="shared" ref="G1050:BE1050" si="2162">G1051</f>
        <v>0</v>
      </c>
      <c r="H1050" s="27">
        <f t="shared" si="2162"/>
        <v>15248</v>
      </c>
      <c r="I1050" s="27">
        <f t="shared" si="2162"/>
        <v>0</v>
      </c>
      <c r="J1050" s="27">
        <f t="shared" si="2162"/>
        <v>0</v>
      </c>
      <c r="K1050" s="27">
        <f t="shared" si="2162"/>
        <v>0</v>
      </c>
      <c r="L1050" s="27">
        <f t="shared" si="2162"/>
        <v>0</v>
      </c>
      <c r="M1050" s="27">
        <f t="shared" si="2162"/>
        <v>0</v>
      </c>
      <c r="N1050" s="27">
        <f t="shared" si="2162"/>
        <v>15248</v>
      </c>
      <c r="O1050" s="27">
        <f t="shared" si="2162"/>
        <v>0</v>
      </c>
      <c r="P1050" s="27">
        <f t="shared" si="2162"/>
        <v>15248</v>
      </c>
      <c r="Q1050" s="27">
        <f t="shared" si="2162"/>
        <v>0</v>
      </c>
      <c r="R1050" s="181">
        <f t="shared" si="2162"/>
        <v>0</v>
      </c>
      <c r="S1050" s="181">
        <f t="shared" si="2162"/>
        <v>0</v>
      </c>
      <c r="T1050" s="181">
        <f t="shared" si="2162"/>
        <v>0</v>
      </c>
      <c r="U1050" s="181">
        <f t="shared" si="2162"/>
        <v>0</v>
      </c>
      <c r="V1050" s="27">
        <f t="shared" si="2162"/>
        <v>15248</v>
      </c>
      <c r="W1050" s="27">
        <f t="shared" si="2162"/>
        <v>0</v>
      </c>
      <c r="X1050" s="27">
        <f t="shared" si="2162"/>
        <v>15248</v>
      </c>
      <c r="Y1050" s="27">
        <f t="shared" si="2162"/>
        <v>0</v>
      </c>
      <c r="Z1050" s="181">
        <f t="shared" si="2162"/>
        <v>0</v>
      </c>
      <c r="AA1050" s="181">
        <f t="shared" si="2162"/>
        <v>0</v>
      </c>
      <c r="AB1050" s="181">
        <f t="shared" si="2162"/>
        <v>0</v>
      </c>
      <c r="AC1050" s="181">
        <f t="shared" si="2162"/>
        <v>0</v>
      </c>
      <c r="AD1050" s="27">
        <f t="shared" si="2162"/>
        <v>15248</v>
      </c>
      <c r="AE1050" s="27">
        <f t="shared" si="2162"/>
        <v>0</v>
      </c>
      <c r="AF1050" s="27">
        <f t="shared" si="2162"/>
        <v>15248</v>
      </c>
      <c r="AG1050" s="27">
        <f t="shared" si="2162"/>
        <v>0</v>
      </c>
      <c r="AH1050" s="181">
        <f t="shared" si="2162"/>
        <v>0</v>
      </c>
      <c r="AI1050" s="181">
        <f t="shared" si="2162"/>
        <v>0</v>
      </c>
      <c r="AJ1050" s="181">
        <f t="shared" si="2162"/>
        <v>0</v>
      </c>
      <c r="AK1050" s="181">
        <f t="shared" si="2162"/>
        <v>0</v>
      </c>
      <c r="AL1050" s="27">
        <f t="shared" si="2162"/>
        <v>15248</v>
      </c>
      <c r="AM1050" s="27">
        <f t="shared" si="2162"/>
        <v>0</v>
      </c>
      <c r="AN1050" s="27">
        <f t="shared" si="2162"/>
        <v>15248</v>
      </c>
      <c r="AO1050" s="27">
        <f t="shared" si="2162"/>
        <v>0</v>
      </c>
      <c r="AP1050" s="181">
        <f t="shared" si="2162"/>
        <v>0</v>
      </c>
      <c r="AQ1050" s="181">
        <f t="shared" si="2162"/>
        <v>0</v>
      </c>
      <c r="AR1050" s="181">
        <f t="shared" si="2162"/>
        <v>0</v>
      </c>
      <c r="AS1050" s="181">
        <f t="shared" si="2162"/>
        <v>0</v>
      </c>
      <c r="AT1050" s="27">
        <f t="shared" si="2162"/>
        <v>15248</v>
      </c>
      <c r="AU1050" s="27">
        <f t="shared" si="2162"/>
        <v>0</v>
      </c>
      <c r="AV1050" s="27">
        <f t="shared" si="2162"/>
        <v>15248</v>
      </c>
      <c r="AW1050" s="27">
        <f t="shared" si="2162"/>
        <v>0</v>
      </c>
      <c r="AX1050" s="181">
        <f t="shared" si="2162"/>
        <v>0</v>
      </c>
      <c r="AY1050" s="181">
        <f t="shared" si="2162"/>
        <v>0</v>
      </c>
      <c r="AZ1050" s="181">
        <f t="shared" si="2162"/>
        <v>0</v>
      </c>
      <c r="BA1050" s="181">
        <f t="shared" si="2162"/>
        <v>0</v>
      </c>
      <c r="BB1050" s="27">
        <f t="shared" si="2162"/>
        <v>15248</v>
      </c>
      <c r="BC1050" s="27">
        <f t="shared" si="2162"/>
        <v>0</v>
      </c>
      <c r="BD1050" s="27">
        <f t="shared" si="2162"/>
        <v>15248</v>
      </c>
      <c r="BE1050" s="27">
        <f t="shared" si="2162"/>
        <v>0</v>
      </c>
    </row>
    <row r="1051" spans="1:57" s="5" customFormat="1" ht="33.75">
      <c r="A1051" s="40" t="s">
        <v>108</v>
      </c>
      <c r="B1051" s="43" t="s">
        <v>54</v>
      </c>
      <c r="C1051" s="43" t="s">
        <v>57</v>
      </c>
      <c r="D1051" s="43" t="s">
        <v>727</v>
      </c>
      <c r="E1051" s="43"/>
      <c r="F1051" s="27">
        <f>F1052+F1054+F1056</f>
        <v>15248</v>
      </c>
      <c r="G1051" s="27">
        <f t="shared" ref="G1051:Q1051" si="2163">G1052+G1054+G1056</f>
        <v>0</v>
      </c>
      <c r="H1051" s="27">
        <f t="shared" si="2163"/>
        <v>15248</v>
      </c>
      <c r="I1051" s="27">
        <f t="shared" si="2163"/>
        <v>0</v>
      </c>
      <c r="J1051" s="27">
        <f t="shared" si="2163"/>
        <v>0</v>
      </c>
      <c r="K1051" s="27">
        <f t="shared" si="2163"/>
        <v>0</v>
      </c>
      <c r="L1051" s="27">
        <f t="shared" si="2163"/>
        <v>0</v>
      </c>
      <c r="M1051" s="27">
        <f t="shared" si="2163"/>
        <v>0</v>
      </c>
      <c r="N1051" s="27">
        <f t="shared" si="2163"/>
        <v>15248</v>
      </c>
      <c r="O1051" s="27">
        <f t="shared" si="2163"/>
        <v>0</v>
      </c>
      <c r="P1051" s="27">
        <f t="shared" si="2163"/>
        <v>15248</v>
      </c>
      <c r="Q1051" s="27">
        <f t="shared" si="2163"/>
        <v>0</v>
      </c>
      <c r="R1051" s="181">
        <f t="shared" ref="R1051:Y1051" si="2164">R1052+R1054+R1056</f>
        <v>0</v>
      </c>
      <c r="S1051" s="181">
        <f t="shared" si="2164"/>
        <v>0</v>
      </c>
      <c r="T1051" s="181">
        <f t="shared" si="2164"/>
        <v>0</v>
      </c>
      <c r="U1051" s="181">
        <f t="shared" si="2164"/>
        <v>0</v>
      </c>
      <c r="V1051" s="27">
        <f t="shared" si="2164"/>
        <v>15248</v>
      </c>
      <c r="W1051" s="27">
        <f t="shared" si="2164"/>
        <v>0</v>
      </c>
      <c r="X1051" s="27">
        <f t="shared" si="2164"/>
        <v>15248</v>
      </c>
      <c r="Y1051" s="27">
        <f t="shared" si="2164"/>
        <v>0</v>
      </c>
      <c r="Z1051" s="181">
        <f t="shared" ref="Z1051:AG1051" si="2165">Z1052+Z1054+Z1056</f>
        <v>0</v>
      </c>
      <c r="AA1051" s="181">
        <f t="shared" si="2165"/>
        <v>0</v>
      </c>
      <c r="AB1051" s="181">
        <f t="shared" si="2165"/>
        <v>0</v>
      </c>
      <c r="AC1051" s="181">
        <f t="shared" si="2165"/>
        <v>0</v>
      </c>
      <c r="AD1051" s="27">
        <f t="shared" si="2165"/>
        <v>15248</v>
      </c>
      <c r="AE1051" s="27">
        <f t="shared" si="2165"/>
        <v>0</v>
      </c>
      <c r="AF1051" s="27">
        <f t="shared" si="2165"/>
        <v>15248</v>
      </c>
      <c r="AG1051" s="27">
        <f t="shared" si="2165"/>
        <v>0</v>
      </c>
      <c r="AH1051" s="181">
        <f t="shared" ref="AH1051:AO1051" si="2166">AH1052+AH1054+AH1056</f>
        <v>0</v>
      </c>
      <c r="AI1051" s="181">
        <f t="shared" si="2166"/>
        <v>0</v>
      </c>
      <c r="AJ1051" s="181">
        <f t="shared" si="2166"/>
        <v>0</v>
      </c>
      <c r="AK1051" s="181">
        <f t="shared" si="2166"/>
        <v>0</v>
      </c>
      <c r="AL1051" s="27">
        <f t="shared" si="2166"/>
        <v>15248</v>
      </c>
      <c r="AM1051" s="27">
        <f t="shared" si="2166"/>
        <v>0</v>
      </c>
      <c r="AN1051" s="27">
        <f t="shared" si="2166"/>
        <v>15248</v>
      </c>
      <c r="AO1051" s="27">
        <f t="shared" si="2166"/>
        <v>0</v>
      </c>
      <c r="AP1051" s="181">
        <f t="shared" ref="AP1051:AW1051" si="2167">AP1052+AP1054+AP1056</f>
        <v>0</v>
      </c>
      <c r="AQ1051" s="181">
        <f t="shared" si="2167"/>
        <v>0</v>
      </c>
      <c r="AR1051" s="181">
        <f t="shared" si="2167"/>
        <v>0</v>
      </c>
      <c r="AS1051" s="181">
        <f t="shared" si="2167"/>
        <v>0</v>
      </c>
      <c r="AT1051" s="27">
        <f t="shared" si="2167"/>
        <v>15248</v>
      </c>
      <c r="AU1051" s="27">
        <f t="shared" si="2167"/>
        <v>0</v>
      </c>
      <c r="AV1051" s="27">
        <f t="shared" si="2167"/>
        <v>15248</v>
      </c>
      <c r="AW1051" s="27">
        <f t="shared" si="2167"/>
        <v>0</v>
      </c>
      <c r="AX1051" s="181">
        <f t="shared" ref="AX1051:BE1051" si="2168">AX1052+AX1054+AX1056</f>
        <v>0</v>
      </c>
      <c r="AY1051" s="181">
        <f t="shared" si="2168"/>
        <v>0</v>
      </c>
      <c r="AZ1051" s="181">
        <f t="shared" si="2168"/>
        <v>0</v>
      </c>
      <c r="BA1051" s="181">
        <f t="shared" si="2168"/>
        <v>0</v>
      </c>
      <c r="BB1051" s="27">
        <f t="shared" si="2168"/>
        <v>15248</v>
      </c>
      <c r="BC1051" s="27">
        <f t="shared" si="2168"/>
        <v>0</v>
      </c>
      <c r="BD1051" s="27">
        <f t="shared" si="2168"/>
        <v>15248</v>
      </c>
      <c r="BE1051" s="27">
        <f t="shared" si="2168"/>
        <v>0</v>
      </c>
    </row>
    <row r="1052" spans="1:57" s="5" customFormat="1" ht="83.25">
      <c r="A1052" s="40" t="s">
        <v>518</v>
      </c>
      <c r="B1052" s="43" t="s">
        <v>54</v>
      </c>
      <c r="C1052" s="43" t="s">
        <v>57</v>
      </c>
      <c r="D1052" s="43" t="s">
        <v>727</v>
      </c>
      <c r="E1052" s="43">
        <v>100</v>
      </c>
      <c r="F1052" s="27">
        <f>F1053</f>
        <v>14383</v>
      </c>
      <c r="G1052" s="27">
        <f t="shared" ref="G1052:BE1052" si="2169">G1053</f>
        <v>0</v>
      </c>
      <c r="H1052" s="27">
        <f t="shared" si="2169"/>
        <v>14383</v>
      </c>
      <c r="I1052" s="27">
        <f t="shared" si="2169"/>
        <v>0</v>
      </c>
      <c r="J1052" s="27">
        <f t="shared" si="2169"/>
        <v>0</v>
      </c>
      <c r="K1052" s="27">
        <f t="shared" si="2169"/>
        <v>0</v>
      </c>
      <c r="L1052" s="27">
        <f t="shared" si="2169"/>
        <v>0</v>
      </c>
      <c r="M1052" s="27">
        <f t="shared" si="2169"/>
        <v>0</v>
      </c>
      <c r="N1052" s="27">
        <f t="shared" si="2169"/>
        <v>14383</v>
      </c>
      <c r="O1052" s="27">
        <f t="shared" si="2169"/>
        <v>0</v>
      </c>
      <c r="P1052" s="27">
        <f t="shared" si="2169"/>
        <v>14383</v>
      </c>
      <c r="Q1052" s="27">
        <f t="shared" si="2169"/>
        <v>0</v>
      </c>
      <c r="R1052" s="181">
        <f t="shared" si="2169"/>
        <v>0</v>
      </c>
      <c r="S1052" s="181">
        <f t="shared" si="2169"/>
        <v>0</v>
      </c>
      <c r="T1052" s="181">
        <f t="shared" si="2169"/>
        <v>0</v>
      </c>
      <c r="U1052" s="181">
        <f t="shared" si="2169"/>
        <v>0</v>
      </c>
      <c r="V1052" s="27">
        <f t="shared" si="2169"/>
        <v>14383</v>
      </c>
      <c r="W1052" s="27">
        <f t="shared" si="2169"/>
        <v>0</v>
      </c>
      <c r="X1052" s="27">
        <f t="shared" si="2169"/>
        <v>14383</v>
      </c>
      <c r="Y1052" s="27">
        <f t="shared" si="2169"/>
        <v>0</v>
      </c>
      <c r="Z1052" s="181">
        <f t="shared" si="2169"/>
        <v>0</v>
      </c>
      <c r="AA1052" s="181">
        <f t="shared" si="2169"/>
        <v>0</v>
      </c>
      <c r="AB1052" s="181">
        <f t="shared" si="2169"/>
        <v>0</v>
      </c>
      <c r="AC1052" s="181">
        <f t="shared" si="2169"/>
        <v>0</v>
      </c>
      <c r="AD1052" s="27">
        <f t="shared" si="2169"/>
        <v>14383</v>
      </c>
      <c r="AE1052" s="27">
        <f t="shared" si="2169"/>
        <v>0</v>
      </c>
      <c r="AF1052" s="27">
        <f t="shared" si="2169"/>
        <v>14383</v>
      </c>
      <c r="AG1052" s="27">
        <f t="shared" si="2169"/>
        <v>0</v>
      </c>
      <c r="AH1052" s="181">
        <f t="shared" si="2169"/>
        <v>0</v>
      </c>
      <c r="AI1052" s="181">
        <f t="shared" si="2169"/>
        <v>0</v>
      </c>
      <c r="AJ1052" s="181">
        <f t="shared" si="2169"/>
        <v>0</v>
      </c>
      <c r="AK1052" s="181">
        <f t="shared" si="2169"/>
        <v>0</v>
      </c>
      <c r="AL1052" s="27">
        <f t="shared" si="2169"/>
        <v>14383</v>
      </c>
      <c r="AM1052" s="27">
        <f t="shared" si="2169"/>
        <v>0</v>
      </c>
      <c r="AN1052" s="27">
        <f t="shared" si="2169"/>
        <v>14383</v>
      </c>
      <c r="AO1052" s="27">
        <f t="shared" si="2169"/>
        <v>0</v>
      </c>
      <c r="AP1052" s="181">
        <f t="shared" si="2169"/>
        <v>0</v>
      </c>
      <c r="AQ1052" s="181">
        <f t="shared" si="2169"/>
        <v>0</v>
      </c>
      <c r="AR1052" s="181">
        <f t="shared" si="2169"/>
        <v>0</v>
      </c>
      <c r="AS1052" s="181">
        <f t="shared" si="2169"/>
        <v>0</v>
      </c>
      <c r="AT1052" s="27">
        <f t="shared" si="2169"/>
        <v>14383</v>
      </c>
      <c r="AU1052" s="27">
        <f t="shared" si="2169"/>
        <v>0</v>
      </c>
      <c r="AV1052" s="27">
        <f t="shared" si="2169"/>
        <v>14383</v>
      </c>
      <c r="AW1052" s="27">
        <f t="shared" si="2169"/>
        <v>0</v>
      </c>
      <c r="AX1052" s="181">
        <f t="shared" si="2169"/>
        <v>0</v>
      </c>
      <c r="AY1052" s="181">
        <f t="shared" si="2169"/>
        <v>0</v>
      </c>
      <c r="AZ1052" s="181">
        <f t="shared" si="2169"/>
        <v>0</v>
      </c>
      <c r="BA1052" s="181">
        <f t="shared" si="2169"/>
        <v>0</v>
      </c>
      <c r="BB1052" s="27">
        <f t="shared" si="2169"/>
        <v>14383</v>
      </c>
      <c r="BC1052" s="27">
        <f t="shared" si="2169"/>
        <v>0</v>
      </c>
      <c r="BD1052" s="27">
        <f t="shared" si="2169"/>
        <v>14383</v>
      </c>
      <c r="BE1052" s="27">
        <f t="shared" si="2169"/>
        <v>0</v>
      </c>
    </row>
    <row r="1053" spans="1:57" s="5" customFormat="1" ht="33.75">
      <c r="A1053" s="40" t="s">
        <v>171</v>
      </c>
      <c r="B1053" s="43" t="s">
        <v>54</v>
      </c>
      <c r="C1053" s="43" t="s">
        <v>57</v>
      </c>
      <c r="D1053" s="43" t="s">
        <v>727</v>
      </c>
      <c r="E1053" s="43">
        <v>110</v>
      </c>
      <c r="F1053" s="27">
        <v>14383</v>
      </c>
      <c r="G1053" s="27"/>
      <c r="H1053" s="27">
        <v>14383</v>
      </c>
      <c r="I1053" s="27"/>
      <c r="J1053" s="51"/>
      <c r="K1053" s="51"/>
      <c r="L1053" s="51"/>
      <c r="M1053" s="51"/>
      <c r="N1053" s="27">
        <f>F1053+J1053+K1053</f>
        <v>14383</v>
      </c>
      <c r="O1053" s="27">
        <f>G1053+K1053</f>
        <v>0</v>
      </c>
      <c r="P1053" s="27">
        <f>H1053+L1053+M1053</f>
        <v>14383</v>
      </c>
      <c r="Q1053" s="72">
        <f>I1053+M1053</f>
        <v>0</v>
      </c>
      <c r="R1053" s="191"/>
      <c r="S1053" s="191"/>
      <c r="T1053" s="191"/>
      <c r="U1053" s="191"/>
      <c r="V1053" s="27">
        <f>N1053+R1053+S1053</f>
        <v>14383</v>
      </c>
      <c r="W1053" s="27">
        <f>O1053+S1053</f>
        <v>0</v>
      </c>
      <c r="X1053" s="27">
        <f>P1053+T1053+U1053</f>
        <v>14383</v>
      </c>
      <c r="Y1053" s="72">
        <f>Q1053+U1053</f>
        <v>0</v>
      </c>
      <c r="Z1053" s="191"/>
      <c r="AA1053" s="191"/>
      <c r="AB1053" s="191"/>
      <c r="AC1053" s="191"/>
      <c r="AD1053" s="27">
        <f>V1053+Z1053+AA1053</f>
        <v>14383</v>
      </c>
      <c r="AE1053" s="27">
        <f>W1053+AA1053</f>
        <v>0</v>
      </c>
      <c r="AF1053" s="27">
        <f>X1053+AB1053+AC1053</f>
        <v>14383</v>
      </c>
      <c r="AG1053" s="72">
        <f>Y1053+AC1053</f>
        <v>0</v>
      </c>
      <c r="AH1053" s="191"/>
      <c r="AI1053" s="191"/>
      <c r="AJ1053" s="191"/>
      <c r="AK1053" s="191"/>
      <c r="AL1053" s="27">
        <f>AD1053+AH1053+AI1053</f>
        <v>14383</v>
      </c>
      <c r="AM1053" s="27">
        <f>AE1053+AI1053</f>
        <v>0</v>
      </c>
      <c r="AN1053" s="27">
        <f>AF1053+AJ1053+AK1053</f>
        <v>14383</v>
      </c>
      <c r="AO1053" s="72">
        <f>AG1053+AK1053</f>
        <v>0</v>
      </c>
      <c r="AP1053" s="191"/>
      <c r="AQ1053" s="191"/>
      <c r="AR1053" s="191"/>
      <c r="AS1053" s="191"/>
      <c r="AT1053" s="27">
        <f>AL1053+AP1053+AQ1053</f>
        <v>14383</v>
      </c>
      <c r="AU1053" s="27">
        <f>AM1053+AQ1053</f>
        <v>0</v>
      </c>
      <c r="AV1053" s="27">
        <f>AN1053+AR1053+AS1053</f>
        <v>14383</v>
      </c>
      <c r="AW1053" s="72">
        <f>AO1053+AS1053</f>
        <v>0</v>
      </c>
      <c r="AX1053" s="191"/>
      <c r="AY1053" s="191"/>
      <c r="AZ1053" s="191"/>
      <c r="BA1053" s="191"/>
      <c r="BB1053" s="27">
        <f>AT1053+AX1053+AY1053</f>
        <v>14383</v>
      </c>
      <c r="BC1053" s="27">
        <f>AU1053+AY1053</f>
        <v>0</v>
      </c>
      <c r="BD1053" s="27">
        <f>AV1053+AZ1053+BA1053</f>
        <v>14383</v>
      </c>
      <c r="BE1053" s="72">
        <f>AW1053+BA1053</f>
        <v>0</v>
      </c>
    </row>
    <row r="1054" spans="1:57" s="5" customFormat="1" ht="33.75">
      <c r="A1054" s="40" t="s">
        <v>345</v>
      </c>
      <c r="B1054" s="43" t="s">
        <v>54</v>
      </c>
      <c r="C1054" s="43" t="s">
        <v>57</v>
      </c>
      <c r="D1054" s="43" t="s">
        <v>727</v>
      </c>
      <c r="E1054" s="43">
        <v>200</v>
      </c>
      <c r="F1054" s="27">
        <f>F1055</f>
        <v>861</v>
      </c>
      <c r="G1054" s="27">
        <f t="shared" ref="G1054:BE1054" si="2170">G1055</f>
        <v>0</v>
      </c>
      <c r="H1054" s="27">
        <f t="shared" si="2170"/>
        <v>861</v>
      </c>
      <c r="I1054" s="27">
        <f t="shared" si="2170"/>
        <v>0</v>
      </c>
      <c r="J1054" s="27">
        <f t="shared" si="2170"/>
        <v>0</v>
      </c>
      <c r="K1054" s="27">
        <f t="shared" si="2170"/>
        <v>0</v>
      </c>
      <c r="L1054" s="27">
        <f t="shared" si="2170"/>
        <v>0</v>
      </c>
      <c r="M1054" s="27">
        <f t="shared" si="2170"/>
        <v>0</v>
      </c>
      <c r="N1054" s="27">
        <f t="shared" si="2170"/>
        <v>861</v>
      </c>
      <c r="O1054" s="27">
        <f t="shared" si="2170"/>
        <v>0</v>
      </c>
      <c r="P1054" s="27">
        <f t="shared" si="2170"/>
        <v>861</v>
      </c>
      <c r="Q1054" s="27">
        <f t="shared" si="2170"/>
        <v>0</v>
      </c>
      <c r="R1054" s="181">
        <f t="shared" si="2170"/>
        <v>0</v>
      </c>
      <c r="S1054" s="181">
        <f t="shared" si="2170"/>
        <v>0</v>
      </c>
      <c r="T1054" s="181">
        <f t="shared" si="2170"/>
        <v>0</v>
      </c>
      <c r="U1054" s="181">
        <f t="shared" si="2170"/>
        <v>0</v>
      </c>
      <c r="V1054" s="27">
        <f t="shared" si="2170"/>
        <v>861</v>
      </c>
      <c r="W1054" s="27">
        <f t="shared" si="2170"/>
        <v>0</v>
      </c>
      <c r="X1054" s="27">
        <f t="shared" si="2170"/>
        <v>861</v>
      </c>
      <c r="Y1054" s="27">
        <f t="shared" si="2170"/>
        <v>0</v>
      </c>
      <c r="Z1054" s="181">
        <f t="shared" si="2170"/>
        <v>0</v>
      </c>
      <c r="AA1054" s="181">
        <f t="shared" si="2170"/>
        <v>0</v>
      </c>
      <c r="AB1054" s="181">
        <f t="shared" si="2170"/>
        <v>0</v>
      </c>
      <c r="AC1054" s="181">
        <f t="shared" si="2170"/>
        <v>0</v>
      </c>
      <c r="AD1054" s="27">
        <f t="shared" si="2170"/>
        <v>861</v>
      </c>
      <c r="AE1054" s="27">
        <f t="shared" si="2170"/>
        <v>0</v>
      </c>
      <c r="AF1054" s="27">
        <f t="shared" si="2170"/>
        <v>861</v>
      </c>
      <c r="AG1054" s="27">
        <f t="shared" si="2170"/>
        <v>0</v>
      </c>
      <c r="AH1054" s="181">
        <f t="shared" si="2170"/>
        <v>0</v>
      </c>
      <c r="AI1054" s="181">
        <f t="shared" si="2170"/>
        <v>0</v>
      </c>
      <c r="AJ1054" s="181">
        <f t="shared" si="2170"/>
        <v>0</v>
      </c>
      <c r="AK1054" s="181">
        <f t="shared" si="2170"/>
        <v>0</v>
      </c>
      <c r="AL1054" s="27">
        <f t="shared" si="2170"/>
        <v>861</v>
      </c>
      <c r="AM1054" s="27">
        <f t="shared" si="2170"/>
        <v>0</v>
      </c>
      <c r="AN1054" s="27">
        <f t="shared" si="2170"/>
        <v>861</v>
      </c>
      <c r="AO1054" s="27">
        <f t="shared" si="2170"/>
        <v>0</v>
      </c>
      <c r="AP1054" s="181">
        <f t="shared" si="2170"/>
        <v>0</v>
      </c>
      <c r="AQ1054" s="181">
        <f t="shared" si="2170"/>
        <v>0</v>
      </c>
      <c r="AR1054" s="181">
        <f t="shared" si="2170"/>
        <v>0</v>
      </c>
      <c r="AS1054" s="181">
        <f t="shared" si="2170"/>
        <v>0</v>
      </c>
      <c r="AT1054" s="27">
        <f t="shared" si="2170"/>
        <v>861</v>
      </c>
      <c r="AU1054" s="27">
        <f t="shared" si="2170"/>
        <v>0</v>
      </c>
      <c r="AV1054" s="27">
        <f t="shared" si="2170"/>
        <v>861</v>
      </c>
      <c r="AW1054" s="27">
        <f t="shared" si="2170"/>
        <v>0</v>
      </c>
      <c r="AX1054" s="181">
        <f t="shared" si="2170"/>
        <v>0</v>
      </c>
      <c r="AY1054" s="181">
        <f t="shared" si="2170"/>
        <v>0</v>
      </c>
      <c r="AZ1054" s="181">
        <f t="shared" si="2170"/>
        <v>0</v>
      </c>
      <c r="BA1054" s="181">
        <f t="shared" si="2170"/>
        <v>0</v>
      </c>
      <c r="BB1054" s="27">
        <f t="shared" si="2170"/>
        <v>861</v>
      </c>
      <c r="BC1054" s="27">
        <f t="shared" si="2170"/>
        <v>0</v>
      </c>
      <c r="BD1054" s="27">
        <f t="shared" si="2170"/>
        <v>861</v>
      </c>
      <c r="BE1054" s="27">
        <f t="shared" si="2170"/>
        <v>0</v>
      </c>
    </row>
    <row r="1055" spans="1:57" s="5" customFormat="1" ht="50.25">
      <c r="A1055" s="40" t="s">
        <v>519</v>
      </c>
      <c r="B1055" s="43" t="s">
        <v>54</v>
      </c>
      <c r="C1055" s="43" t="s">
        <v>57</v>
      </c>
      <c r="D1055" s="43" t="s">
        <v>727</v>
      </c>
      <c r="E1055" s="43">
        <v>240</v>
      </c>
      <c r="F1055" s="27">
        <v>861</v>
      </c>
      <c r="G1055" s="27"/>
      <c r="H1055" s="27">
        <v>861</v>
      </c>
      <c r="I1055" s="27"/>
      <c r="J1055" s="51"/>
      <c r="K1055" s="51"/>
      <c r="L1055" s="51"/>
      <c r="M1055" s="51"/>
      <c r="N1055" s="27">
        <f>F1055+J1055+K1055</f>
        <v>861</v>
      </c>
      <c r="O1055" s="27">
        <f>G1055+K1055</f>
        <v>0</v>
      </c>
      <c r="P1055" s="27">
        <f>H1055+L1055+M1055</f>
        <v>861</v>
      </c>
      <c r="Q1055" s="72">
        <f>I1055+M1055</f>
        <v>0</v>
      </c>
      <c r="R1055" s="191"/>
      <c r="S1055" s="191"/>
      <c r="T1055" s="191"/>
      <c r="U1055" s="191"/>
      <c r="V1055" s="27">
        <f>N1055+R1055+S1055</f>
        <v>861</v>
      </c>
      <c r="W1055" s="27">
        <f>O1055+S1055</f>
        <v>0</v>
      </c>
      <c r="X1055" s="27">
        <f>P1055+T1055+U1055</f>
        <v>861</v>
      </c>
      <c r="Y1055" s="72">
        <f>Q1055+U1055</f>
        <v>0</v>
      </c>
      <c r="Z1055" s="191"/>
      <c r="AA1055" s="191"/>
      <c r="AB1055" s="191"/>
      <c r="AC1055" s="191"/>
      <c r="AD1055" s="27">
        <f>V1055+Z1055+AA1055</f>
        <v>861</v>
      </c>
      <c r="AE1055" s="27">
        <f>W1055+AA1055</f>
        <v>0</v>
      </c>
      <c r="AF1055" s="27">
        <f>X1055+AB1055+AC1055</f>
        <v>861</v>
      </c>
      <c r="AG1055" s="72">
        <f>Y1055+AC1055</f>
        <v>0</v>
      </c>
      <c r="AH1055" s="191"/>
      <c r="AI1055" s="191"/>
      <c r="AJ1055" s="191"/>
      <c r="AK1055" s="191"/>
      <c r="AL1055" s="27">
        <f>AD1055+AH1055+AI1055</f>
        <v>861</v>
      </c>
      <c r="AM1055" s="27">
        <f>AE1055+AI1055</f>
        <v>0</v>
      </c>
      <c r="AN1055" s="27">
        <f>AF1055+AJ1055+AK1055</f>
        <v>861</v>
      </c>
      <c r="AO1055" s="72">
        <f>AG1055+AK1055</f>
        <v>0</v>
      </c>
      <c r="AP1055" s="191"/>
      <c r="AQ1055" s="191"/>
      <c r="AR1055" s="191"/>
      <c r="AS1055" s="191"/>
      <c r="AT1055" s="27">
        <f>AL1055+AP1055+AQ1055</f>
        <v>861</v>
      </c>
      <c r="AU1055" s="27">
        <f>AM1055+AQ1055</f>
        <v>0</v>
      </c>
      <c r="AV1055" s="27">
        <f>AN1055+AR1055+AS1055</f>
        <v>861</v>
      </c>
      <c r="AW1055" s="72">
        <f>AO1055+AS1055</f>
        <v>0</v>
      </c>
      <c r="AX1055" s="191"/>
      <c r="AY1055" s="191"/>
      <c r="AZ1055" s="191"/>
      <c r="BA1055" s="191"/>
      <c r="BB1055" s="27">
        <f>AT1055+AX1055+AY1055</f>
        <v>861</v>
      </c>
      <c r="BC1055" s="27">
        <f>AU1055+AY1055</f>
        <v>0</v>
      </c>
      <c r="BD1055" s="27">
        <f>AV1055+AZ1055+BA1055</f>
        <v>861</v>
      </c>
      <c r="BE1055" s="72">
        <f>AW1055+BA1055</f>
        <v>0</v>
      </c>
    </row>
    <row r="1056" spans="1:57" s="5" customFormat="1" ht="20.25">
      <c r="A1056" s="40" t="s">
        <v>97</v>
      </c>
      <c r="B1056" s="43" t="s">
        <v>54</v>
      </c>
      <c r="C1056" s="43" t="s">
        <v>57</v>
      </c>
      <c r="D1056" s="43" t="s">
        <v>727</v>
      </c>
      <c r="E1056" s="43">
        <v>800</v>
      </c>
      <c r="F1056" s="27">
        <f>F1057</f>
        <v>4</v>
      </c>
      <c r="G1056" s="27">
        <f t="shared" ref="G1056:BE1056" si="2171">G1057</f>
        <v>0</v>
      </c>
      <c r="H1056" s="27">
        <f t="shared" si="2171"/>
        <v>4</v>
      </c>
      <c r="I1056" s="27">
        <f t="shared" si="2171"/>
        <v>0</v>
      </c>
      <c r="J1056" s="27">
        <f t="shared" si="2171"/>
        <v>0</v>
      </c>
      <c r="K1056" s="27">
        <f t="shared" si="2171"/>
        <v>0</v>
      </c>
      <c r="L1056" s="27">
        <f t="shared" si="2171"/>
        <v>0</v>
      </c>
      <c r="M1056" s="27">
        <f t="shared" si="2171"/>
        <v>0</v>
      </c>
      <c r="N1056" s="27">
        <f t="shared" si="2171"/>
        <v>4</v>
      </c>
      <c r="O1056" s="27">
        <f t="shared" si="2171"/>
        <v>0</v>
      </c>
      <c r="P1056" s="27">
        <f t="shared" si="2171"/>
        <v>4</v>
      </c>
      <c r="Q1056" s="27">
        <f t="shared" si="2171"/>
        <v>0</v>
      </c>
      <c r="R1056" s="181">
        <f t="shared" si="2171"/>
        <v>0</v>
      </c>
      <c r="S1056" s="181">
        <f t="shared" si="2171"/>
        <v>0</v>
      </c>
      <c r="T1056" s="181">
        <f t="shared" si="2171"/>
        <v>0</v>
      </c>
      <c r="U1056" s="181">
        <f t="shared" si="2171"/>
        <v>0</v>
      </c>
      <c r="V1056" s="27">
        <f t="shared" si="2171"/>
        <v>4</v>
      </c>
      <c r="W1056" s="27">
        <f t="shared" si="2171"/>
        <v>0</v>
      </c>
      <c r="X1056" s="27">
        <f t="shared" si="2171"/>
        <v>4</v>
      </c>
      <c r="Y1056" s="27">
        <f t="shared" si="2171"/>
        <v>0</v>
      </c>
      <c r="Z1056" s="181">
        <f t="shared" si="2171"/>
        <v>0</v>
      </c>
      <c r="AA1056" s="181">
        <f t="shared" si="2171"/>
        <v>0</v>
      </c>
      <c r="AB1056" s="181">
        <f t="shared" si="2171"/>
        <v>0</v>
      </c>
      <c r="AC1056" s="181">
        <f t="shared" si="2171"/>
        <v>0</v>
      </c>
      <c r="AD1056" s="27">
        <f t="shared" si="2171"/>
        <v>4</v>
      </c>
      <c r="AE1056" s="27">
        <f t="shared" si="2171"/>
        <v>0</v>
      </c>
      <c r="AF1056" s="27">
        <f t="shared" si="2171"/>
        <v>4</v>
      </c>
      <c r="AG1056" s="27">
        <f t="shared" si="2171"/>
        <v>0</v>
      </c>
      <c r="AH1056" s="181">
        <f t="shared" si="2171"/>
        <v>0</v>
      </c>
      <c r="AI1056" s="181">
        <f t="shared" si="2171"/>
        <v>0</v>
      </c>
      <c r="AJ1056" s="181">
        <f t="shared" si="2171"/>
        <v>0</v>
      </c>
      <c r="AK1056" s="181">
        <f t="shared" si="2171"/>
        <v>0</v>
      </c>
      <c r="AL1056" s="27">
        <f t="shared" si="2171"/>
        <v>4</v>
      </c>
      <c r="AM1056" s="27">
        <f t="shared" si="2171"/>
        <v>0</v>
      </c>
      <c r="AN1056" s="27">
        <f t="shared" si="2171"/>
        <v>4</v>
      </c>
      <c r="AO1056" s="27">
        <f t="shared" si="2171"/>
        <v>0</v>
      </c>
      <c r="AP1056" s="181">
        <f t="shared" si="2171"/>
        <v>0</v>
      </c>
      <c r="AQ1056" s="181">
        <f t="shared" si="2171"/>
        <v>0</v>
      </c>
      <c r="AR1056" s="181">
        <f t="shared" si="2171"/>
        <v>0</v>
      </c>
      <c r="AS1056" s="181">
        <f t="shared" si="2171"/>
        <v>0</v>
      </c>
      <c r="AT1056" s="27">
        <f t="shared" si="2171"/>
        <v>4</v>
      </c>
      <c r="AU1056" s="27">
        <f t="shared" si="2171"/>
        <v>0</v>
      </c>
      <c r="AV1056" s="27">
        <f t="shared" si="2171"/>
        <v>4</v>
      </c>
      <c r="AW1056" s="27">
        <f t="shared" si="2171"/>
        <v>0</v>
      </c>
      <c r="AX1056" s="181">
        <f t="shared" si="2171"/>
        <v>0</v>
      </c>
      <c r="AY1056" s="181">
        <f t="shared" si="2171"/>
        <v>0</v>
      </c>
      <c r="AZ1056" s="181">
        <f t="shared" si="2171"/>
        <v>0</v>
      </c>
      <c r="BA1056" s="181">
        <f t="shared" si="2171"/>
        <v>0</v>
      </c>
      <c r="BB1056" s="27">
        <f t="shared" si="2171"/>
        <v>4</v>
      </c>
      <c r="BC1056" s="27">
        <f t="shared" si="2171"/>
        <v>0</v>
      </c>
      <c r="BD1056" s="27">
        <f t="shared" si="2171"/>
        <v>4</v>
      </c>
      <c r="BE1056" s="27">
        <f t="shared" si="2171"/>
        <v>0</v>
      </c>
    </row>
    <row r="1057" spans="1:57" s="5" customFormat="1" ht="20.25">
      <c r="A1057" s="40" t="s">
        <v>520</v>
      </c>
      <c r="B1057" s="43" t="s">
        <v>54</v>
      </c>
      <c r="C1057" s="43" t="s">
        <v>57</v>
      </c>
      <c r="D1057" s="43" t="s">
        <v>727</v>
      </c>
      <c r="E1057" s="43">
        <v>850</v>
      </c>
      <c r="F1057" s="27">
        <v>4</v>
      </c>
      <c r="G1057" s="27"/>
      <c r="H1057" s="27">
        <v>4</v>
      </c>
      <c r="I1057" s="27"/>
      <c r="J1057" s="51"/>
      <c r="K1057" s="51"/>
      <c r="L1057" s="51"/>
      <c r="M1057" s="51"/>
      <c r="N1057" s="27">
        <f>F1057+J1057+K1057</f>
        <v>4</v>
      </c>
      <c r="O1057" s="27">
        <f>G1057+K1057</f>
        <v>0</v>
      </c>
      <c r="P1057" s="27">
        <f>H1057+L1057+M1057</f>
        <v>4</v>
      </c>
      <c r="Q1057" s="72">
        <f>I1057+M1057</f>
        <v>0</v>
      </c>
      <c r="R1057" s="191"/>
      <c r="S1057" s="191"/>
      <c r="T1057" s="191"/>
      <c r="U1057" s="191"/>
      <c r="V1057" s="27">
        <f>N1057+R1057+S1057</f>
        <v>4</v>
      </c>
      <c r="W1057" s="27">
        <f>O1057+S1057</f>
        <v>0</v>
      </c>
      <c r="X1057" s="27">
        <f>P1057+T1057+U1057</f>
        <v>4</v>
      </c>
      <c r="Y1057" s="72">
        <f>Q1057+U1057</f>
        <v>0</v>
      </c>
      <c r="Z1057" s="191"/>
      <c r="AA1057" s="191"/>
      <c r="AB1057" s="191"/>
      <c r="AC1057" s="191"/>
      <c r="AD1057" s="27">
        <f>V1057+Z1057+AA1057</f>
        <v>4</v>
      </c>
      <c r="AE1057" s="27">
        <f>W1057+AA1057</f>
        <v>0</v>
      </c>
      <c r="AF1057" s="27">
        <f>X1057+AB1057+AC1057</f>
        <v>4</v>
      </c>
      <c r="AG1057" s="72">
        <f>Y1057+AC1057</f>
        <v>0</v>
      </c>
      <c r="AH1057" s="191"/>
      <c r="AI1057" s="191"/>
      <c r="AJ1057" s="191"/>
      <c r="AK1057" s="191"/>
      <c r="AL1057" s="27">
        <f>AD1057+AH1057+AI1057</f>
        <v>4</v>
      </c>
      <c r="AM1057" s="27">
        <f>AE1057+AI1057</f>
        <v>0</v>
      </c>
      <c r="AN1057" s="27">
        <f>AF1057+AJ1057+AK1057</f>
        <v>4</v>
      </c>
      <c r="AO1057" s="72">
        <f>AG1057+AK1057</f>
        <v>0</v>
      </c>
      <c r="AP1057" s="191"/>
      <c r="AQ1057" s="191"/>
      <c r="AR1057" s="191"/>
      <c r="AS1057" s="191"/>
      <c r="AT1057" s="27">
        <f>AL1057+AP1057+AQ1057</f>
        <v>4</v>
      </c>
      <c r="AU1057" s="27">
        <f>AM1057+AQ1057</f>
        <v>0</v>
      </c>
      <c r="AV1057" s="27">
        <f>AN1057+AR1057+AS1057</f>
        <v>4</v>
      </c>
      <c r="AW1057" s="72">
        <f>AO1057+AS1057</f>
        <v>0</v>
      </c>
      <c r="AX1057" s="191"/>
      <c r="AY1057" s="191"/>
      <c r="AZ1057" s="191"/>
      <c r="BA1057" s="191"/>
      <c r="BB1057" s="27">
        <f>AT1057+AX1057+AY1057</f>
        <v>4</v>
      </c>
      <c r="BC1057" s="27">
        <f>AU1057+AY1057</f>
        <v>0</v>
      </c>
      <c r="BD1057" s="27">
        <f>AV1057+AZ1057+BA1057</f>
        <v>4</v>
      </c>
      <c r="BE1057" s="72">
        <f>AW1057+BA1057</f>
        <v>0</v>
      </c>
    </row>
    <row r="1058" spans="1:57" s="5" customFormat="1" ht="66.75" hidden="1">
      <c r="A1058" s="156" t="s">
        <v>635</v>
      </c>
      <c r="B1058" s="150" t="s">
        <v>54</v>
      </c>
      <c r="C1058" s="150" t="s">
        <v>57</v>
      </c>
      <c r="D1058" s="150" t="s">
        <v>732</v>
      </c>
      <c r="E1058" s="43"/>
      <c r="F1058" s="83">
        <f>F1059</f>
        <v>700</v>
      </c>
      <c r="G1058" s="83">
        <f t="shared" ref="G1058:V1059" si="2172">G1059</f>
        <v>665</v>
      </c>
      <c r="H1058" s="83">
        <f t="shared" si="2172"/>
        <v>0</v>
      </c>
      <c r="I1058" s="83">
        <f t="shared" si="2172"/>
        <v>0</v>
      </c>
      <c r="J1058" s="83">
        <f t="shared" si="2172"/>
        <v>-35</v>
      </c>
      <c r="K1058" s="83">
        <f t="shared" si="2172"/>
        <v>-665</v>
      </c>
      <c r="L1058" s="83">
        <f t="shared" si="2172"/>
        <v>0</v>
      </c>
      <c r="M1058" s="83">
        <f t="shared" si="2172"/>
        <v>0</v>
      </c>
      <c r="N1058" s="83">
        <f t="shared" si="2172"/>
        <v>0</v>
      </c>
      <c r="O1058" s="83">
        <f t="shared" si="2172"/>
        <v>0</v>
      </c>
      <c r="P1058" s="83">
        <f t="shared" si="2172"/>
        <v>0</v>
      </c>
      <c r="Q1058" s="83">
        <f t="shared" si="2172"/>
        <v>0</v>
      </c>
      <c r="R1058" s="181">
        <f t="shared" si="2172"/>
        <v>0</v>
      </c>
      <c r="S1058" s="181">
        <f t="shared" si="2172"/>
        <v>0</v>
      </c>
      <c r="T1058" s="181">
        <f t="shared" si="2172"/>
        <v>0</v>
      </c>
      <c r="U1058" s="181">
        <f t="shared" si="2172"/>
        <v>0</v>
      </c>
      <c r="V1058" s="83">
        <f t="shared" si="2172"/>
        <v>0</v>
      </c>
      <c r="W1058" s="83">
        <f t="shared" ref="R1058:AH1059" si="2173">W1059</f>
        <v>0</v>
      </c>
      <c r="X1058" s="83">
        <f t="shared" si="2173"/>
        <v>0</v>
      </c>
      <c r="Y1058" s="83">
        <f t="shared" si="2173"/>
        <v>0</v>
      </c>
      <c r="Z1058" s="181">
        <f t="shared" si="2173"/>
        <v>0</v>
      </c>
      <c r="AA1058" s="181">
        <f t="shared" si="2173"/>
        <v>0</v>
      </c>
      <c r="AB1058" s="181">
        <f t="shared" si="2173"/>
        <v>0</v>
      </c>
      <c r="AC1058" s="181">
        <f t="shared" si="2173"/>
        <v>0</v>
      </c>
      <c r="AD1058" s="83">
        <f t="shared" si="2173"/>
        <v>0</v>
      </c>
      <c r="AE1058" s="83">
        <f t="shared" si="2173"/>
        <v>0</v>
      </c>
      <c r="AF1058" s="83">
        <f t="shared" si="2173"/>
        <v>0</v>
      </c>
      <c r="AG1058" s="83">
        <f t="shared" si="2173"/>
        <v>0</v>
      </c>
      <c r="AH1058" s="181">
        <f t="shared" si="2173"/>
        <v>0</v>
      </c>
      <c r="AI1058" s="181">
        <f t="shared" ref="AH1058:AX1059" si="2174">AI1059</f>
        <v>0</v>
      </c>
      <c r="AJ1058" s="181">
        <f t="shared" si="2174"/>
        <v>0</v>
      </c>
      <c r="AK1058" s="181">
        <f t="shared" si="2174"/>
        <v>0</v>
      </c>
      <c r="AL1058" s="83">
        <f t="shared" si="2174"/>
        <v>0</v>
      </c>
      <c r="AM1058" s="83">
        <f t="shared" si="2174"/>
        <v>0</v>
      </c>
      <c r="AN1058" s="83">
        <f t="shared" si="2174"/>
        <v>0</v>
      </c>
      <c r="AO1058" s="83">
        <f t="shared" si="2174"/>
        <v>0</v>
      </c>
      <c r="AP1058" s="181">
        <f t="shared" si="2174"/>
        <v>0</v>
      </c>
      <c r="AQ1058" s="181">
        <f t="shared" si="2174"/>
        <v>0</v>
      </c>
      <c r="AR1058" s="181">
        <f t="shared" si="2174"/>
        <v>0</v>
      </c>
      <c r="AS1058" s="181">
        <f t="shared" si="2174"/>
        <v>0</v>
      </c>
      <c r="AT1058" s="83">
        <f t="shared" si="2174"/>
        <v>0</v>
      </c>
      <c r="AU1058" s="83">
        <f t="shared" si="2174"/>
        <v>0</v>
      </c>
      <c r="AV1058" s="83">
        <f t="shared" si="2174"/>
        <v>0</v>
      </c>
      <c r="AW1058" s="83">
        <f t="shared" si="2174"/>
        <v>0</v>
      </c>
      <c r="AX1058" s="181">
        <f t="shared" si="2174"/>
        <v>0</v>
      </c>
      <c r="AY1058" s="181">
        <f t="shared" ref="AX1058:BE1059" si="2175">AY1059</f>
        <v>0</v>
      </c>
      <c r="AZ1058" s="181">
        <f t="shared" si="2175"/>
        <v>0</v>
      </c>
      <c r="BA1058" s="181">
        <f t="shared" si="2175"/>
        <v>0</v>
      </c>
      <c r="BB1058" s="83">
        <f t="shared" si="2175"/>
        <v>0</v>
      </c>
      <c r="BC1058" s="83">
        <f t="shared" si="2175"/>
        <v>0</v>
      </c>
      <c r="BD1058" s="83">
        <f t="shared" si="2175"/>
        <v>0</v>
      </c>
      <c r="BE1058" s="83">
        <f t="shared" si="2175"/>
        <v>0</v>
      </c>
    </row>
    <row r="1059" spans="1:57" s="5" customFormat="1" ht="33.75" hidden="1">
      <c r="A1059" s="156" t="s">
        <v>81</v>
      </c>
      <c r="B1059" s="150" t="s">
        <v>54</v>
      </c>
      <c r="C1059" s="150" t="s">
        <v>57</v>
      </c>
      <c r="D1059" s="150" t="s">
        <v>732</v>
      </c>
      <c r="E1059" s="43" t="s">
        <v>82</v>
      </c>
      <c r="F1059" s="83">
        <f>F1060</f>
        <v>700</v>
      </c>
      <c r="G1059" s="83">
        <f t="shared" si="2172"/>
        <v>665</v>
      </c>
      <c r="H1059" s="83">
        <f t="shared" si="2172"/>
        <v>0</v>
      </c>
      <c r="I1059" s="83">
        <f t="shared" si="2172"/>
        <v>0</v>
      </c>
      <c r="J1059" s="83">
        <f t="shared" si="2172"/>
        <v>-35</v>
      </c>
      <c r="K1059" s="83">
        <f t="shared" si="2172"/>
        <v>-665</v>
      </c>
      <c r="L1059" s="83">
        <f t="shared" si="2172"/>
        <v>0</v>
      </c>
      <c r="M1059" s="83">
        <f t="shared" si="2172"/>
        <v>0</v>
      </c>
      <c r="N1059" s="83">
        <f t="shared" si="2172"/>
        <v>0</v>
      </c>
      <c r="O1059" s="83">
        <f t="shared" si="2172"/>
        <v>0</v>
      </c>
      <c r="P1059" s="83">
        <f t="shared" si="2172"/>
        <v>0</v>
      </c>
      <c r="Q1059" s="83">
        <f t="shared" si="2172"/>
        <v>0</v>
      </c>
      <c r="R1059" s="181">
        <f t="shared" si="2173"/>
        <v>0</v>
      </c>
      <c r="S1059" s="181">
        <f t="shared" si="2173"/>
        <v>0</v>
      </c>
      <c r="T1059" s="181">
        <f t="shared" si="2173"/>
        <v>0</v>
      </c>
      <c r="U1059" s="181">
        <f t="shared" si="2173"/>
        <v>0</v>
      </c>
      <c r="V1059" s="83">
        <f t="shared" si="2173"/>
        <v>0</v>
      </c>
      <c r="W1059" s="83">
        <f t="shared" si="2173"/>
        <v>0</v>
      </c>
      <c r="X1059" s="83">
        <f t="shared" si="2173"/>
        <v>0</v>
      </c>
      <c r="Y1059" s="83">
        <f t="shared" si="2173"/>
        <v>0</v>
      </c>
      <c r="Z1059" s="181">
        <f t="shared" si="2173"/>
        <v>0</v>
      </c>
      <c r="AA1059" s="181">
        <f t="shared" si="2173"/>
        <v>0</v>
      </c>
      <c r="AB1059" s="181">
        <f t="shared" si="2173"/>
        <v>0</v>
      </c>
      <c r="AC1059" s="181">
        <f t="shared" si="2173"/>
        <v>0</v>
      </c>
      <c r="AD1059" s="83">
        <f t="shared" si="2173"/>
        <v>0</v>
      </c>
      <c r="AE1059" s="83">
        <f t="shared" si="2173"/>
        <v>0</v>
      </c>
      <c r="AF1059" s="83">
        <f t="shared" si="2173"/>
        <v>0</v>
      </c>
      <c r="AG1059" s="83">
        <f t="shared" si="2173"/>
        <v>0</v>
      </c>
      <c r="AH1059" s="181">
        <f t="shared" si="2174"/>
        <v>0</v>
      </c>
      <c r="AI1059" s="181">
        <f t="shared" si="2174"/>
        <v>0</v>
      </c>
      <c r="AJ1059" s="181">
        <f t="shared" si="2174"/>
        <v>0</v>
      </c>
      <c r="AK1059" s="181">
        <f t="shared" si="2174"/>
        <v>0</v>
      </c>
      <c r="AL1059" s="83">
        <f t="shared" si="2174"/>
        <v>0</v>
      </c>
      <c r="AM1059" s="83">
        <f t="shared" si="2174"/>
        <v>0</v>
      </c>
      <c r="AN1059" s="83">
        <f t="shared" si="2174"/>
        <v>0</v>
      </c>
      <c r="AO1059" s="83">
        <f t="shared" si="2174"/>
        <v>0</v>
      </c>
      <c r="AP1059" s="181">
        <f t="shared" si="2174"/>
        <v>0</v>
      </c>
      <c r="AQ1059" s="181">
        <f t="shared" si="2174"/>
        <v>0</v>
      </c>
      <c r="AR1059" s="181">
        <f t="shared" si="2174"/>
        <v>0</v>
      </c>
      <c r="AS1059" s="181">
        <f t="shared" si="2174"/>
        <v>0</v>
      </c>
      <c r="AT1059" s="83">
        <f t="shared" si="2174"/>
        <v>0</v>
      </c>
      <c r="AU1059" s="83">
        <f t="shared" si="2174"/>
        <v>0</v>
      </c>
      <c r="AV1059" s="83">
        <f t="shared" si="2174"/>
        <v>0</v>
      </c>
      <c r="AW1059" s="83">
        <f t="shared" si="2174"/>
        <v>0</v>
      </c>
      <c r="AX1059" s="181">
        <f t="shared" si="2175"/>
        <v>0</v>
      </c>
      <c r="AY1059" s="181">
        <f t="shared" si="2175"/>
        <v>0</v>
      </c>
      <c r="AZ1059" s="181">
        <f t="shared" si="2175"/>
        <v>0</v>
      </c>
      <c r="BA1059" s="181">
        <f t="shared" si="2175"/>
        <v>0</v>
      </c>
      <c r="BB1059" s="83">
        <f t="shared" si="2175"/>
        <v>0</v>
      </c>
      <c r="BC1059" s="83">
        <f t="shared" si="2175"/>
        <v>0</v>
      </c>
      <c r="BD1059" s="83">
        <f t="shared" si="2175"/>
        <v>0</v>
      </c>
      <c r="BE1059" s="83">
        <f t="shared" si="2175"/>
        <v>0</v>
      </c>
    </row>
    <row r="1060" spans="1:57" s="5" customFormat="1" ht="20.25" hidden="1">
      <c r="A1060" s="156" t="s">
        <v>179</v>
      </c>
      <c r="B1060" s="150" t="s">
        <v>54</v>
      </c>
      <c r="C1060" s="150" t="s">
        <v>57</v>
      </c>
      <c r="D1060" s="150" t="s">
        <v>732</v>
      </c>
      <c r="E1060" s="43" t="s">
        <v>178</v>
      </c>
      <c r="F1060" s="83">
        <v>700</v>
      </c>
      <c r="G1060" s="83">
        <v>665</v>
      </c>
      <c r="H1060" s="83"/>
      <c r="I1060" s="83"/>
      <c r="J1060" s="155">
        <v>-35</v>
      </c>
      <c r="K1060" s="155">
        <v>-665</v>
      </c>
      <c r="L1060" s="157"/>
      <c r="M1060" s="157"/>
      <c r="N1060" s="27">
        <f>F1060+J1060+K1060</f>
        <v>0</v>
      </c>
      <c r="O1060" s="27">
        <f>G1060+K1060</f>
        <v>0</v>
      </c>
      <c r="P1060" s="27">
        <f>H1060+L1060+M1060</f>
        <v>0</v>
      </c>
      <c r="Q1060" s="72">
        <f>I1060+M1060</f>
        <v>0</v>
      </c>
      <c r="R1060" s="188"/>
      <c r="S1060" s="188"/>
      <c r="T1060" s="191"/>
      <c r="U1060" s="191"/>
      <c r="V1060" s="27">
        <f>N1060+R1060+S1060</f>
        <v>0</v>
      </c>
      <c r="W1060" s="27">
        <f>O1060+S1060</f>
        <v>0</v>
      </c>
      <c r="X1060" s="27">
        <f>P1060+T1060+U1060</f>
        <v>0</v>
      </c>
      <c r="Y1060" s="72">
        <f>Q1060+U1060</f>
        <v>0</v>
      </c>
      <c r="Z1060" s="188"/>
      <c r="AA1060" s="188"/>
      <c r="AB1060" s="191"/>
      <c r="AC1060" s="191"/>
      <c r="AD1060" s="27">
        <f>V1060+Z1060+AA1060</f>
        <v>0</v>
      </c>
      <c r="AE1060" s="27">
        <f>W1060+AA1060</f>
        <v>0</v>
      </c>
      <c r="AF1060" s="27">
        <f>X1060+AB1060+AC1060</f>
        <v>0</v>
      </c>
      <c r="AG1060" s="72">
        <f>Y1060+AC1060</f>
        <v>0</v>
      </c>
      <c r="AH1060" s="188"/>
      <c r="AI1060" s="188"/>
      <c r="AJ1060" s="191"/>
      <c r="AK1060" s="191"/>
      <c r="AL1060" s="27">
        <f>AD1060+AH1060+AI1060</f>
        <v>0</v>
      </c>
      <c r="AM1060" s="27">
        <f>AE1060+AI1060</f>
        <v>0</v>
      </c>
      <c r="AN1060" s="27">
        <f>AF1060+AJ1060+AK1060</f>
        <v>0</v>
      </c>
      <c r="AO1060" s="72">
        <f>AG1060+AK1060</f>
        <v>0</v>
      </c>
      <c r="AP1060" s="188"/>
      <c r="AQ1060" s="188"/>
      <c r="AR1060" s="191"/>
      <c r="AS1060" s="191"/>
      <c r="AT1060" s="27">
        <f>AL1060+AP1060+AQ1060</f>
        <v>0</v>
      </c>
      <c r="AU1060" s="27">
        <f>AM1060+AQ1060</f>
        <v>0</v>
      </c>
      <c r="AV1060" s="27">
        <f>AN1060+AR1060+AS1060</f>
        <v>0</v>
      </c>
      <c r="AW1060" s="72">
        <f>AO1060+AS1060</f>
        <v>0</v>
      </c>
      <c r="AX1060" s="188"/>
      <c r="AY1060" s="188"/>
      <c r="AZ1060" s="191"/>
      <c r="BA1060" s="191"/>
      <c r="BB1060" s="27">
        <f>AT1060+AX1060+AY1060</f>
        <v>0</v>
      </c>
      <c r="BC1060" s="27">
        <f>AU1060+AY1060</f>
        <v>0</v>
      </c>
      <c r="BD1060" s="27">
        <f>AV1060+AZ1060+BA1060</f>
        <v>0</v>
      </c>
      <c r="BE1060" s="72">
        <f>AW1060+BA1060</f>
        <v>0</v>
      </c>
    </row>
    <row r="1061" spans="1:57" s="5" customFormat="1" ht="66.75" hidden="1">
      <c r="A1061" s="156" t="s">
        <v>635</v>
      </c>
      <c r="B1061" s="150" t="s">
        <v>54</v>
      </c>
      <c r="C1061" s="150" t="s">
        <v>57</v>
      </c>
      <c r="D1061" s="150" t="s">
        <v>561</v>
      </c>
      <c r="E1061" s="43"/>
      <c r="F1061" s="83">
        <f>F1062</f>
        <v>3685</v>
      </c>
      <c r="G1061" s="83">
        <f t="shared" ref="G1061:V1062" si="2176">G1062</f>
        <v>3500</v>
      </c>
      <c r="H1061" s="83">
        <f t="shared" si="2176"/>
        <v>0</v>
      </c>
      <c r="I1061" s="83">
        <f t="shared" si="2176"/>
        <v>0</v>
      </c>
      <c r="J1061" s="83">
        <f t="shared" si="2176"/>
        <v>-185</v>
      </c>
      <c r="K1061" s="83">
        <f t="shared" si="2176"/>
        <v>-3500</v>
      </c>
      <c r="L1061" s="83">
        <f t="shared" si="2176"/>
        <v>0</v>
      </c>
      <c r="M1061" s="83">
        <f t="shared" si="2176"/>
        <v>0</v>
      </c>
      <c r="N1061" s="83">
        <f t="shared" si="2176"/>
        <v>0</v>
      </c>
      <c r="O1061" s="83">
        <f t="shared" si="2176"/>
        <v>0</v>
      </c>
      <c r="P1061" s="83">
        <f t="shared" si="2176"/>
        <v>0</v>
      </c>
      <c r="Q1061" s="83">
        <f t="shared" si="2176"/>
        <v>0</v>
      </c>
      <c r="R1061" s="181">
        <f t="shared" si="2176"/>
        <v>0</v>
      </c>
      <c r="S1061" s="181">
        <f t="shared" si="2176"/>
        <v>0</v>
      </c>
      <c r="T1061" s="181">
        <f t="shared" si="2176"/>
        <v>0</v>
      </c>
      <c r="U1061" s="181">
        <f t="shared" si="2176"/>
        <v>0</v>
      </c>
      <c r="V1061" s="83">
        <f t="shared" si="2176"/>
        <v>0</v>
      </c>
      <c r="W1061" s="83">
        <f t="shared" ref="R1061:AH1062" si="2177">W1062</f>
        <v>0</v>
      </c>
      <c r="X1061" s="83">
        <f t="shared" si="2177"/>
        <v>0</v>
      </c>
      <c r="Y1061" s="83">
        <f t="shared" si="2177"/>
        <v>0</v>
      </c>
      <c r="Z1061" s="181">
        <f t="shared" si="2177"/>
        <v>0</v>
      </c>
      <c r="AA1061" s="181">
        <f t="shared" si="2177"/>
        <v>0</v>
      </c>
      <c r="AB1061" s="181">
        <f t="shared" si="2177"/>
        <v>0</v>
      </c>
      <c r="AC1061" s="181">
        <f t="shared" si="2177"/>
        <v>0</v>
      </c>
      <c r="AD1061" s="83">
        <f t="shared" si="2177"/>
        <v>0</v>
      </c>
      <c r="AE1061" s="83">
        <f t="shared" si="2177"/>
        <v>0</v>
      </c>
      <c r="AF1061" s="83">
        <f t="shared" si="2177"/>
        <v>0</v>
      </c>
      <c r="AG1061" s="83">
        <f t="shared" si="2177"/>
        <v>0</v>
      </c>
      <c r="AH1061" s="181">
        <f t="shared" si="2177"/>
        <v>0</v>
      </c>
      <c r="AI1061" s="181">
        <f t="shared" ref="AH1061:AX1062" si="2178">AI1062</f>
        <v>0</v>
      </c>
      <c r="AJ1061" s="181">
        <f t="shared" si="2178"/>
        <v>0</v>
      </c>
      <c r="AK1061" s="181">
        <f t="shared" si="2178"/>
        <v>0</v>
      </c>
      <c r="AL1061" s="83">
        <f t="shared" si="2178"/>
        <v>0</v>
      </c>
      <c r="AM1061" s="83">
        <f t="shared" si="2178"/>
        <v>0</v>
      </c>
      <c r="AN1061" s="83">
        <f t="shared" si="2178"/>
        <v>0</v>
      </c>
      <c r="AO1061" s="83">
        <f t="shared" si="2178"/>
        <v>0</v>
      </c>
      <c r="AP1061" s="181">
        <f t="shared" si="2178"/>
        <v>0</v>
      </c>
      <c r="AQ1061" s="181">
        <f t="shared" si="2178"/>
        <v>0</v>
      </c>
      <c r="AR1061" s="181">
        <f t="shared" si="2178"/>
        <v>0</v>
      </c>
      <c r="AS1061" s="181">
        <f t="shared" si="2178"/>
        <v>0</v>
      </c>
      <c r="AT1061" s="83">
        <f t="shared" si="2178"/>
        <v>0</v>
      </c>
      <c r="AU1061" s="83">
        <f t="shared" si="2178"/>
        <v>0</v>
      </c>
      <c r="AV1061" s="83">
        <f t="shared" si="2178"/>
        <v>0</v>
      </c>
      <c r="AW1061" s="83">
        <f t="shared" si="2178"/>
        <v>0</v>
      </c>
      <c r="AX1061" s="181">
        <f t="shared" si="2178"/>
        <v>0</v>
      </c>
      <c r="AY1061" s="181">
        <f t="shared" ref="AX1061:BE1062" si="2179">AY1062</f>
        <v>0</v>
      </c>
      <c r="AZ1061" s="181">
        <f t="shared" si="2179"/>
        <v>0</v>
      </c>
      <c r="BA1061" s="181">
        <f t="shared" si="2179"/>
        <v>0</v>
      </c>
      <c r="BB1061" s="83">
        <f t="shared" si="2179"/>
        <v>0</v>
      </c>
      <c r="BC1061" s="83">
        <f t="shared" si="2179"/>
        <v>0</v>
      </c>
      <c r="BD1061" s="83">
        <f t="shared" si="2179"/>
        <v>0</v>
      </c>
      <c r="BE1061" s="83">
        <f t="shared" si="2179"/>
        <v>0</v>
      </c>
    </row>
    <row r="1062" spans="1:57" s="5" customFormat="1" ht="33.75" hidden="1">
      <c r="A1062" s="156" t="s">
        <v>81</v>
      </c>
      <c r="B1062" s="150" t="s">
        <v>54</v>
      </c>
      <c r="C1062" s="150" t="s">
        <v>57</v>
      </c>
      <c r="D1062" s="150" t="s">
        <v>561</v>
      </c>
      <c r="E1062" s="43" t="s">
        <v>82</v>
      </c>
      <c r="F1062" s="83">
        <f>F1063</f>
        <v>3685</v>
      </c>
      <c r="G1062" s="83">
        <f t="shared" si="2176"/>
        <v>3500</v>
      </c>
      <c r="H1062" s="83">
        <f t="shared" si="2176"/>
        <v>0</v>
      </c>
      <c r="I1062" s="83">
        <f t="shared" si="2176"/>
        <v>0</v>
      </c>
      <c r="J1062" s="83">
        <f t="shared" si="2176"/>
        <v>-185</v>
      </c>
      <c r="K1062" s="83">
        <f t="shared" si="2176"/>
        <v>-3500</v>
      </c>
      <c r="L1062" s="83">
        <f t="shared" si="2176"/>
        <v>0</v>
      </c>
      <c r="M1062" s="83">
        <f t="shared" si="2176"/>
        <v>0</v>
      </c>
      <c r="N1062" s="83">
        <f t="shared" si="2176"/>
        <v>0</v>
      </c>
      <c r="O1062" s="83">
        <f t="shared" si="2176"/>
        <v>0</v>
      </c>
      <c r="P1062" s="83">
        <f t="shared" si="2176"/>
        <v>0</v>
      </c>
      <c r="Q1062" s="83">
        <f t="shared" si="2176"/>
        <v>0</v>
      </c>
      <c r="R1062" s="181">
        <f t="shared" si="2177"/>
        <v>0</v>
      </c>
      <c r="S1062" s="181">
        <f t="shared" si="2177"/>
        <v>0</v>
      </c>
      <c r="T1062" s="181">
        <f t="shared" si="2177"/>
        <v>0</v>
      </c>
      <c r="U1062" s="181">
        <f t="shared" si="2177"/>
        <v>0</v>
      </c>
      <c r="V1062" s="83">
        <f t="shared" si="2177"/>
        <v>0</v>
      </c>
      <c r="W1062" s="83">
        <f t="shared" si="2177"/>
        <v>0</v>
      </c>
      <c r="X1062" s="83">
        <f t="shared" si="2177"/>
        <v>0</v>
      </c>
      <c r="Y1062" s="83">
        <f t="shared" si="2177"/>
        <v>0</v>
      </c>
      <c r="Z1062" s="181">
        <f t="shared" si="2177"/>
        <v>0</v>
      </c>
      <c r="AA1062" s="181">
        <f t="shared" si="2177"/>
        <v>0</v>
      </c>
      <c r="AB1062" s="181">
        <f t="shared" si="2177"/>
        <v>0</v>
      </c>
      <c r="AC1062" s="181">
        <f t="shared" si="2177"/>
        <v>0</v>
      </c>
      <c r="AD1062" s="83">
        <f t="shared" si="2177"/>
        <v>0</v>
      </c>
      <c r="AE1062" s="83">
        <f t="shared" si="2177"/>
        <v>0</v>
      </c>
      <c r="AF1062" s="83">
        <f t="shared" si="2177"/>
        <v>0</v>
      </c>
      <c r="AG1062" s="83">
        <f t="shared" si="2177"/>
        <v>0</v>
      </c>
      <c r="AH1062" s="181">
        <f t="shared" si="2178"/>
        <v>0</v>
      </c>
      <c r="AI1062" s="181">
        <f t="shared" si="2178"/>
        <v>0</v>
      </c>
      <c r="AJ1062" s="181">
        <f t="shared" si="2178"/>
        <v>0</v>
      </c>
      <c r="AK1062" s="181">
        <f t="shared" si="2178"/>
        <v>0</v>
      </c>
      <c r="AL1062" s="83">
        <f t="shared" si="2178"/>
        <v>0</v>
      </c>
      <c r="AM1062" s="83">
        <f t="shared" si="2178"/>
        <v>0</v>
      </c>
      <c r="AN1062" s="83">
        <f t="shared" si="2178"/>
        <v>0</v>
      </c>
      <c r="AO1062" s="83">
        <f t="shared" si="2178"/>
        <v>0</v>
      </c>
      <c r="AP1062" s="181">
        <f t="shared" si="2178"/>
        <v>0</v>
      </c>
      <c r="AQ1062" s="181">
        <f t="shared" si="2178"/>
        <v>0</v>
      </c>
      <c r="AR1062" s="181">
        <f t="shared" si="2178"/>
        <v>0</v>
      </c>
      <c r="AS1062" s="181">
        <f t="shared" si="2178"/>
        <v>0</v>
      </c>
      <c r="AT1062" s="83">
        <f t="shared" si="2178"/>
        <v>0</v>
      </c>
      <c r="AU1062" s="83">
        <f t="shared" si="2178"/>
        <v>0</v>
      </c>
      <c r="AV1062" s="83">
        <f t="shared" si="2178"/>
        <v>0</v>
      </c>
      <c r="AW1062" s="83">
        <f t="shared" si="2178"/>
        <v>0</v>
      </c>
      <c r="AX1062" s="181">
        <f t="shared" si="2179"/>
        <v>0</v>
      </c>
      <c r="AY1062" s="181">
        <f t="shared" si="2179"/>
        <v>0</v>
      </c>
      <c r="AZ1062" s="181">
        <f t="shared" si="2179"/>
        <v>0</v>
      </c>
      <c r="BA1062" s="181">
        <f t="shared" si="2179"/>
        <v>0</v>
      </c>
      <c r="BB1062" s="83">
        <f t="shared" si="2179"/>
        <v>0</v>
      </c>
      <c r="BC1062" s="83">
        <f t="shared" si="2179"/>
        <v>0</v>
      </c>
      <c r="BD1062" s="83">
        <f t="shared" si="2179"/>
        <v>0</v>
      </c>
      <c r="BE1062" s="83">
        <f t="shared" si="2179"/>
        <v>0</v>
      </c>
    </row>
    <row r="1063" spans="1:57" s="5" customFormat="1" ht="20.25" hidden="1">
      <c r="A1063" s="156" t="s">
        <v>179</v>
      </c>
      <c r="B1063" s="150" t="s">
        <v>54</v>
      </c>
      <c r="C1063" s="150" t="s">
        <v>57</v>
      </c>
      <c r="D1063" s="150" t="s">
        <v>561</v>
      </c>
      <c r="E1063" s="43" t="s">
        <v>178</v>
      </c>
      <c r="F1063" s="83">
        <v>3685</v>
      </c>
      <c r="G1063" s="83">
        <v>3500</v>
      </c>
      <c r="H1063" s="83"/>
      <c r="I1063" s="83"/>
      <c r="J1063" s="157">
        <v>-185</v>
      </c>
      <c r="K1063" s="155">
        <v>-3500</v>
      </c>
      <c r="L1063" s="157"/>
      <c r="M1063" s="157"/>
      <c r="N1063" s="83">
        <f>F1063+J1063+K1063</f>
        <v>0</v>
      </c>
      <c r="O1063" s="83">
        <f>G1063+K1063</f>
        <v>0</v>
      </c>
      <c r="P1063" s="83">
        <f>H1063+L1063+M1063</f>
        <v>0</v>
      </c>
      <c r="Q1063" s="77">
        <f>I1063+M1063</f>
        <v>0</v>
      </c>
      <c r="R1063" s="191"/>
      <c r="S1063" s="188"/>
      <c r="T1063" s="191"/>
      <c r="U1063" s="191"/>
      <c r="V1063" s="83">
        <f>N1063+R1063+S1063</f>
        <v>0</v>
      </c>
      <c r="W1063" s="83">
        <f>O1063+S1063</f>
        <v>0</v>
      </c>
      <c r="X1063" s="83">
        <f>P1063+T1063+U1063</f>
        <v>0</v>
      </c>
      <c r="Y1063" s="77">
        <f>Q1063+U1063</f>
        <v>0</v>
      </c>
      <c r="Z1063" s="191"/>
      <c r="AA1063" s="188"/>
      <c r="AB1063" s="191"/>
      <c r="AC1063" s="191"/>
      <c r="AD1063" s="83">
        <f>V1063+Z1063+AA1063</f>
        <v>0</v>
      </c>
      <c r="AE1063" s="83">
        <f>W1063+AA1063</f>
        <v>0</v>
      </c>
      <c r="AF1063" s="83">
        <f>X1063+AB1063+AC1063</f>
        <v>0</v>
      </c>
      <c r="AG1063" s="77">
        <f>Y1063+AC1063</f>
        <v>0</v>
      </c>
      <c r="AH1063" s="191"/>
      <c r="AI1063" s="188"/>
      <c r="AJ1063" s="191"/>
      <c r="AK1063" s="191"/>
      <c r="AL1063" s="83">
        <f>AD1063+AH1063+AI1063</f>
        <v>0</v>
      </c>
      <c r="AM1063" s="83">
        <f>AE1063+AI1063</f>
        <v>0</v>
      </c>
      <c r="AN1063" s="83">
        <f>AF1063+AJ1063+AK1063</f>
        <v>0</v>
      </c>
      <c r="AO1063" s="77">
        <f>AG1063+AK1063</f>
        <v>0</v>
      </c>
      <c r="AP1063" s="191"/>
      <c r="AQ1063" s="188"/>
      <c r="AR1063" s="191"/>
      <c r="AS1063" s="191"/>
      <c r="AT1063" s="83">
        <f>AL1063+AP1063+AQ1063</f>
        <v>0</v>
      </c>
      <c r="AU1063" s="83">
        <f>AM1063+AQ1063</f>
        <v>0</v>
      </c>
      <c r="AV1063" s="83">
        <f>AN1063+AR1063+AS1063</f>
        <v>0</v>
      </c>
      <c r="AW1063" s="77">
        <f>AO1063+AS1063</f>
        <v>0</v>
      </c>
      <c r="AX1063" s="191"/>
      <c r="AY1063" s="188"/>
      <c r="AZ1063" s="191"/>
      <c r="BA1063" s="191"/>
      <c r="BB1063" s="83">
        <f>AT1063+AX1063+AY1063</f>
        <v>0</v>
      </c>
      <c r="BC1063" s="83">
        <f>AU1063+AY1063</f>
        <v>0</v>
      </c>
      <c r="BD1063" s="83">
        <f>AV1063+AZ1063+BA1063</f>
        <v>0</v>
      </c>
      <c r="BE1063" s="77">
        <f>AW1063+BA1063</f>
        <v>0</v>
      </c>
    </row>
    <row r="1064" spans="1:57" s="5" customFormat="1" ht="66.75" hidden="1">
      <c r="A1064" s="156" t="s">
        <v>635</v>
      </c>
      <c r="B1064" s="150" t="s">
        <v>54</v>
      </c>
      <c r="C1064" s="150" t="s">
        <v>57</v>
      </c>
      <c r="D1064" s="150" t="s">
        <v>733</v>
      </c>
      <c r="E1064" s="43"/>
      <c r="F1064" s="83">
        <f>F1065</f>
        <v>2106</v>
      </c>
      <c r="G1064" s="83">
        <f t="shared" ref="G1064:V1065" si="2180">G1065</f>
        <v>2000</v>
      </c>
      <c r="H1064" s="83">
        <f t="shared" si="2180"/>
        <v>0</v>
      </c>
      <c r="I1064" s="83">
        <f t="shared" si="2180"/>
        <v>0</v>
      </c>
      <c r="J1064" s="83">
        <f t="shared" si="2180"/>
        <v>-106</v>
      </c>
      <c r="K1064" s="83">
        <f t="shared" si="2180"/>
        <v>-2000</v>
      </c>
      <c r="L1064" s="83">
        <f t="shared" si="2180"/>
        <v>0</v>
      </c>
      <c r="M1064" s="83">
        <f t="shared" si="2180"/>
        <v>0</v>
      </c>
      <c r="N1064" s="83">
        <f t="shared" si="2180"/>
        <v>0</v>
      </c>
      <c r="O1064" s="83">
        <f t="shared" si="2180"/>
        <v>0</v>
      </c>
      <c r="P1064" s="83">
        <f t="shared" si="2180"/>
        <v>0</v>
      </c>
      <c r="Q1064" s="83">
        <f t="shared" si="2180"/>
        <v>0</v>
      </c>
      <c r="R1064" s="181">
        <f t="shared" si="2180"/>
        <v>0</v>
      </c>
      <c r="S1064" s="181">
        <f t="shared" si="2180"/>
        <v>0</v>
      </c>
      <c r="T1064" s="181">
        <f t="shared" si="2180"/>
        <v>0</v>
      </c>
      <c r="U1064" s="181">
        <f t="shared" si="2180"/>
        <v>0</v>
      </c>
      <c r="V1064" s="83">
        <f t="shared" si="2180"/>
        <v>0</v>
      </c>
      <c r="W1064" s="83">
        <f t="shared" ref="R1064:AH1065" si="2181">W1065</f>
        <v>0</v>
      </c>
      <c r="X1064" s="83">
        <f t="shared" si="2181"/>
        <v>0</v>
      </c>
      <c r="Y1064" s="83">
        <f t="shared" si="2181"/>
        <v>0</v>
      </c>
      <c r="Z1064" s="181">
        <f t="shared" si="2181"/>
        <v>0</v>
      </c>
      <c r="AA1064" s="181">
        <f t="shared" si="2181"/>
        <v>0</v>
      </c>
      <c r="AB1064" s="181">
        <f t="shared" si="2181"/>
        <v>0</v>
      </c>
      <c r="AC1064" s="181">
        <f t="shared" si="2181"/>
        <v>0</v>
      </c>
      <c r="AD1064" s="83">
        <f t="shared" si="2181"/>
        <v>0</v>
      </c>
      <c r="AE1064" s="83">
        <f t="shared" si="2181"/>
        <v>0</v>
      </c>
      <c r="AF1064" s="83">
        <f t="shared" si="2181"/>
        <v>0</v>
      </c>
      <c r="AG1064" s="83">
        <f t="shared" si="2181"/>
        <v>0</v>
      </c>
      <c r="AH1064" s="181">
        <f t="shared" si="2181"/>
        <v>0</v>
      </c>
      <c r="AI1064" s="181">
        <f t="shared" ref="AH1064:AX1065" si="2182">AI1065</f>
        <v>0</v>
      </c>
      <c r="AJ1064" s="181">
        <f t="shared" si="2182"/>
        <v>0</v>
      </c>
      <c r="AK1064" s="181">
        <f t="shared" si="2182"/>
        <v>0</v>
      </c>
      <c r="AL1064" s="83">
        <f t="shared" si="2182"/>
        <v>0</v>
      </c>
      <c r="AM1064" s="83">
        <f t="shared" si="2182"/>
        <v>0</v>
      </c>
      <c r="AN1064" s="83">
        <f t="shared" si="2182"/>
        <v>0</v>
      </c>
      <c r="AO1064" s="83">
        <f t="shared" si="2182"/>
        <v>0</v>
      </c>
      <c r="AP1064" s="181">
        <f t="shared" si="2182"/>
        <v>0</v>
      </c>
      <c r="AQ1064" s="181">
        <f t="shared" si="2182"/>
        <v>0</v>
      </c>
      <c r="AR1064" s="181">
        <f t="shared" si="2182"/>
        <v>0</v>
      </c>
      <c r="AS1064" s="181">
        <f t="shared" si="2182"/>
        <v>0</v>
      </c>
      <c r="AT1064" s="83">
        <f t="shared" si="2182"/>
        <v>0</v>
      </c>
      <c r="AU1064" s="83">
        <f t="shared" si="2182"/>
        <v>0</v>
      </c>
      <c r="AV1064" s="83">
        <f t="shared" si="2182"/>
        <v>0</v>
      </c>
      <c r="AW1064" s="83">
        <f t="shared" si="2182"/>
        <v>0</v>
      </c>
      <c r="AX1064" s="181">
        <f t="shared" si="2182"/>
        <v>0</v>
      </c>
      <c r="AY1064" s="181">
        <f t="shared" ref="AX1064:BE1065" si="2183">AY1065</f>
        <v>0</v>
      </c>
      <c r="AZ1064" s="181">
        <f t="shared" si="2183"/>
        <v>0</v>
      </c>
      <c r="BA1064" s="181">
        <f t="shared" si="2183"/>
        <v>0</v>
      </c>
      <c r="BB1064" s="83">
        <f t="shared" si="2183"/>
        <v>0</v>
      </c>
      <c r="BC1064" s="83">
        <f t="shared" si="2183"/>
        <v>0</v>
      </c>
      <c r="BD1064" s="83">
        <f t="shared" si="2183"/>
        <v>0</v>
      </c>
      <c r="BE1064" s="83">
        <f t="shared" si="2183"/>
        <v>0</v>
      </c>
    </row>
    <row r="1065" spans="1:57" s="5" customFormat="1" ht="33.75" hidden="1">
      <c r="A1065" s="156" t="s">
        <v>81</v>
      </c>
      <c r="B1065" s="150" t="s">
        <v>54</v>
      </c>
      <c r="C1065" s="150" t="s">
        <v>57</v>
      </c>
      <c r="D1065" s="150" t="s">
        <v>733</v>
      </c>
      <c r="E1065" s="43" t="s">
        <v>82</v>
      </c>
      <c r="F1065" s="83">
        <f>F1066</f>
        <v>2106</v>
      </c>
      <c r="G1065" s="83">
        <f t="shared" si="2180"/>
        <v>2000</v>
      </c>
      <c r="H1065" s="83">
        <f t="shared" si="2180"/>
        <v>0</v>
      </c>
      <c r="I1065" s="83">
        <f t="shared" si="2180"/>
        <v>0</v>
      </c>
      <c r="J1065" s="83">
        <f t="shared" si="2180"/>
        <v>-106</v>
      </c>
      <c r="K1065" s="83">
        <f t="shared" si="2180"/>
        <v>-2000</v>
      </c>
      <c r="L1065" s="83">
        <f t="shared" si="2180"/>
        <v>0</v>
      </c>
      <c r="M1065" s="83">
        <f t="shared" si="2180"/>
        <v>0</v>
      </c>
      <c r="N1065" s="83">
        <f t="shared" si="2180"/>
        <v>0</v>
      </c>
      <c r="O1065" s="83">
        <f t="shared" si="2180"/>
        <v>0</v>
      </c>
      <c r="P1065" s="83">
        <f t="shared" si="2180"/>
        <v>0</v>
      </c>
      <c r="Q1065" s="83">
        <f t="shared" si="2180"/>
        <v>0</v>
      </c>
      <c r="R1065" s="181">
        <f t="shared" si="2181"/>
        <v>0</v>
      </c>
      <c r="S1065" s="181">
        <f t="shared" si="2181"/>
        <v>0</v>
      </c>
      <c r="T1065" s="181">
        <f t="shared" si="2181"/>
        <v>0</v>
      </c>
      <c r="U1065" s="181">
        <f t="shared" si="2181"/>
        <v>0</v>
      </c>
      <c r="V1065" s="83">
        <f t="shared" si="2181"/>
        <v>0</v>
      </c>
      <c r="W1065" s="83">
        <f t="shared" si="2181"/>
        <v>0</v>
      </c>
      <c r="X1065" s="83">
        <f t="shared" si="2181"/>
        <v>0</v>
      </c>
      <c r="Y1065" s="83">
        <f t="shared" si="2181"/>
        <v>0</v>
      </c>
      <c r="Z1065" s="181">
        <f t="shared" si="2181"/>
        <v>0</v>
      </c>
      <c r="AA1065" s="181">
        <f t="shared" si="2181"/>
        <v>0</v>
      </c>
      <c r="AB1065" s="181">
        <f t="shared" si="2181"/>
        <v>0</v>
      </c>
      <c r="AC1065" s="181">
        <f t="shared" si="2181"/>
        <v>0</v>
      </c>
      <c r="AD1065" s="83">
        <f t="shared" si="2181"/>
        <v>0</v>
      </c>
      <c r="AE1065" s="83">
        <f t="shared" si="2181"/>
        <v>0</v>
      </c>
      <c r="AF1065" s="83">
        <f t="shared" si="2181"/>
        <v>0</v>
      </c>
      <c r="AG1065" s="83">
        <f t="shared" si="2181"/>
        <v>0</v>
      </c>
      <c r="AH1065" s="181">
        <f t="shared" si="2182"/>
        <v>0</v>
      </c>
      <c r="AI1065" s="181">
        <f t="shared" si="2182"/>
        <v>0</v>
      </c>
      <c r="AJ1065" s="181">
        <f t="shared" si="2182"/>
        <v>0</v>
      </c>
      <c r="AK1065" s="181">
        <f t="shared" si="2182"/>
        <v>0</v>
      </c>
      <c r="AL1065" s="83">
        <f t="shared" si="2182"/>
        <v>0</v>
      </c>
      <c r="AM1065" s="83">
        <f t="shared" si="2182"/>
        <v>0</v>
      </c>
      <c r="AN1065" s="83">
        <f t="shared" si="2182"/>
        <v>0</v>
      </c>
      <c r="AO1065" s="83">
        <f t="shared" si="2182"/>
        <v>0</v>
      </c>
      <c r="AP1065" s="181">
        <f t="shared" si="2182"/>
        <v>0</v>
      </c>
      <c r="AQ1065" s="181">
        <f t="shared" si="2182"/>
        <v>0</v>
      </c>
      <c r="AR1065" s="181">
        <f t="shared" si="2182"/>
        <v>0</v>
      </c>
      <c r="AS1065" s="181">
        <f t="shared" si="2182"/>
        <v>0</v>
      </c>
      <c r="AT1065" s="83">
        <f t="shared" si="2182"/>
        <v>0</v>
      </c>
      <c r="AU1065" s="83">
        <f t="shared" si="2182"/>
        <v>0</v>
      </c>
      <c r="AV1065" s="83">
        <f t="shared" si="2182"/>
        <v>0</v>
      </c>
      <c r="AW1065" s="83">
        <f t="shared" si="2182"/>
        <v>0</v>
      </c>
      <c r="AX1065" s="181">
        <f t="shared" si="2183"/>
        <v>0</v>
      </c>
      <c r="AY1065" s="181">
        <f t="shared" si="2183"/>
        <v>0</v>
      </c>
      <c r="AZ1065" s="181">
        <f t="shared" si="2183"/>
        <v>0</v>
      </c>
      <c r="BA1065" s="181">
        <f t="shared" si="2183"/>
        <v>0</v>
      </c>
      <c r="BB1065" s="83">
        <f t="shared" si="2183"/>
        <v>0</v>
      </c>
      <c r="BC1065" s="83">
        <f t="shared" si="2183"/>
        <v>0</v>
      </c>
      <c r="BD1065" s="83">
        <f t="shared" si="2183"/>
        <v>0</v>
      </c>
      <c r="BE1065" s="83">
        <f t="shared" si="2183"/>
        <v>0</v>
      </c>
    </row>
    <row r="1066" spans="1:57" s="5" customFormat="1" ht="20.25" hidden="1">
      <c r="A1066" s="156" t="s">
        <v>179</v>
      </c>
      <c r="B1066" s="150" t="s">
        <v>54</v>
      </c>
      <c r="C1066" s="150" t="s">
        <v>57</v>
      </c>
      <c r="D1066" s="150" t="s">
        <v>733</v>
      </c>
      <c r="E1066" s="43" t="s">
        <v>178</v>
      </c>
      <c r="F1066" s="83">
        <v>2106</v>
      </c>
      <c r="G1066" s="83">
        <v>2000</v>
      </c>
      <c r="H1066" s="83"/>
      <c r="I1066" s="83"/>
      <c r="J1066" s="155">
        <v>-106</v>
      </c>
      <c r="K1066" s="155">
        <v>-2000</v>
      </c>
      <c r="L1066" s="157"/>
      <c r="M1066" s="157"/>
      <c r="N1066" s="83">
        <f>F1066+J1066+K1066</f>
        <v>0</v>
      </c>
      <c r="O1066" s="83">
        <f>G1066+K1066</f>
        <v>0</v>
      </c>
      <c r="P1066" s="83">
        <f>H1066+L1066+M1066</f>
        <v>0</v>
      </c>
      <c r="Q1066" s="77">
        <f>I1066+M1066</f>
        <v>0</v>
      </c>
      <c r="R1066" s="188"/>
      <c r="S1066" s="188"/>
      <c r="T1066" s="191"/>
      <c r="U1066" s="191"/>
      <c r="V1066" s="83">
        <f>N1066+R1066+S1066</f>
        <v>0</v>
      </c>
      <c r="W1066" s="83">
        <f>O1066+S1066</f>
        <v>0</v>
      </c>
      <c r="X1066" s="83">
        <f>P1066+T1066+U1066</f>
        <v>0</v>
      </c>
      <c r="Y1066" s="77">
        <f>Q1066+U1066</f>
        <v>0</v>
      </c>
      <c r="Z1066" s="188"/>
      <c r="AA1066" s="188"/>
      <c r="AB1066" s="191"/>
      <c r="AC1066" s="191"/>
      <c r="AD1066" s="83">
        <f>V1066+Z1066+AA1066</f>
        <v>0</v>
      </c>
      <c r="AE1066" s="83">
        <f>W1066+AA1066</f>
        <v>0</v>
      </c>
      <c r="AF1066" s="83">
        <f>X1066+AB1066+AC1066</f>
        <v>0</v>
      </c>
      <c r="AG1066" s="77">
        <f>Y1066+AC1066</f>
        <v>0</v>
      </c>
      <c r="AH1066" s="188"/>
      <c r="AI1066" s="188"/>
      <c r="AJ1066" s="191"/>
      <c r="AK1066" s="191"/>
      <c r="AL1066" s="83">
        <f>AD1066+AH1066+AI1066</f>
        <v>0</v>
      </c>
      <c r="AM1066" s="83">
        <f>AE1066+AI1066</f>
        <v>0</v>
      </c>
      <c r="AN1066" s="83">
        <f>AF1066+AJ1066+AK1066</f>
        <v>0</v>
      </c>
      <c r="AO1066" s="77">
        <f>AG1066+AK1066</f>
        <v>0</v>
      </c>
      <c r="AP1066" s="188"/>
      <c r="AQ1066" s="188"/>
      <c r="AR1066" s="191"/>
      <c r="AS1066" s="191"/>
      <c r="AT1066" s="83">
        <f>AL1066+AP1066+AQ1066</f>
        <v>0</v>
      </c>
      <c r="AU1066" s="83">
        <f>AM1066+AQ1066</f>
        <v>0</v>
      </c>
      <c r="AV1066" s="83">
        <f>AN1066+AR1066+AS1066</f>
        <v>0</v>
      </c>
      <c r="AW1066" s="77">
        <f>AO1066+AS1066</f>
        <v>0</v>
      </c>
      <c r="AX1066" s="188"/>
      <c r="AY1066" s="188"/>
      <c r="AZ1066" s="191"/>
      <c r="BA1066" s="191"/>
      <c r="BB1066" s="83">
        <f>AT1066+AX1066+AY1066</f>
        <v>0</v>
      </c>
      <c r="BC1066" s="83">
        <f>AU1066+AY1066</f>
        <v>0</v>
      </c>
      <c r="BD1066" s="83">
        <f>AV1066+AZ1066+BA1066</f>
        <v>0</v>
      </c>
      <c r="BE1066" s="77">
        <f>AW1066+BA1066</f>
        <v>0</v>
      </c>
    </row>
    <row r="1067" spans="1:57" s="5" customFormat="1" ht="66.75">
      <c r="A1067" s="114" t="s">
        <v>761</v>
      </c>
      <c r="B1067" s="43" t="s">
        <v>54</v>
      </c>
      <c r="C1067" s="43" t="s">
        <v>57</v>
      </c>
      <c r="D1067" s="43" t="s">
        <v>751</v>
      </c>
      <c r="E1067" s="43"/>
      <c r="F1067" s="27">
        <f t="shared" ref="F1067:M1068" si="2184">F1068</f>
        <v>0</v>
      </c>
      <c r="G1067" s="27">
        <f t="shared" si="2184"/>
        <v>0</v>
      </c>
      <c r="H1067" s="27">
        <f t="shared" si="2184"/>
        <v>0</v>
      </c>
      <c r="I1067" s="27">
        <f t="shared" si="2184"/>
        <v>0</v>
      </c>
      <c r="J1067" s="27">
        <f t="shared" si="2184"/>
        <v>35</v>
      </c>
      <c r="K1067" s="27">
        <f t="shared" si="2184"/>
        <v>665</v>
      </c>
      <c r="L1067" s="27">
        <f t="shared" si="2184"/>
        <v>96</v>
      </c>
      <c r="M1067" s="27">
        <f t="shared" si="2184"/>
        <v>1813</v>
      </c>
      <c r="N1067" s="27">
        <f>N1068</f>
        <v>700</v>
      </c>
      <c r="O1067" s="27">
        <f t="shared" ref="O1067:AC1068" si="2185">O1068</f>
        <v>665</v>
      </c>
      <c r="P1067" s="27">
        <f t="shared" si="2185"/>
        <v>1909</v>
      </c>
      <c r="Q1067" s="27">
        <f t="shared" si="2185"/>
        <v>1813</v>
      </c>
      <c r="R1067" s="181">
        <f t="shared" si="2185"/>
        <v>0</v>
      </c>
      <c r="S1067" s="181">
        <f t="shared" si="2185"/>
        <v>0</v>
      </c>
      <c r="T1067" s="181">
        <f t="shared" si="2185"/>
        <v>0</v>
      </c>
      <c r="U1067" s="181">
        <f t="shared" si="2185"/>
        <v>0</v>
      </c>
      <c r="V1067" s="27">
        <f>V1068</f>
        <v>700</v>
      </c>
      <c r="W1067" s="27">
        <f t="shared" si="2185"/>
        <v>665</v>
      </c>
      <c r="X1067" s="27">
        <f t="shared" si="2185"/>
        <v>1909</v>
      </c>
      <c r="Y1067" s="27">
        <f t="shared" si="2185"/>
        <v>1813</v>
      </c>
      <c r="Z1067" s="181">
        <f t="shared" si="2185"/>
        <v>0</v>
      </c>
      <c r="AA1067" s="181">
        <f t="shared" si="2185"/>
        <v>0</v>
      </c>
      <c r="AB1067" s="181">
        <f t="shared" si="2185"/>
        <v>0</v>
      </c>
      <c r="AC1067" s="181">
        <f t="shared" si="2185"/>
        <v>0</v>
      </c>
      <c r="AD1067" s="27">
        <f>AD1068</f>
        <v>700</v>
      </c>
      <c r="AE1067" s="27">
        <f t="shared" ref="Z1067:AP1068" si="2186">AE1068</f>
        <v>665</v>
      </c>
      <c r="AF1067" s="27">
        <f t="shared" si="2186"/>
        <v>1909</v>
      </c>
      <c r="AG1067" s="27">
        <f t="shared" si="2186"/>
        <v>1813</v>
      </c>
      <c r="AH1067" s="181">
        <f t="shared" si="2186"/>
        <v>0</v>
      </c>
      <c r="AI1067" s="181">
        <f t="shared" si="2186"/>
        <v>0</v>
      </c>
      <c r="AJ1067" s="181">
        <f t="shared" si="2186"/>
        <v>0</v>
      </c>
      <c r="AK1067" s="181">
        <f t="shared" si="2186"/>
        <v>0</v>
      </c>
      <c r="AL1067" s="27">
        <f>AL1068</f>
        <v>700</v>
      </c>
      <c r="AM1067" s="27">
        <f t="shared" si="2186"/>
        <v>665</v>
      </c>
      <c r="AN1067" s="27">
        <f t="shared" si="2186"/>
        <v>1909</v>
      </c>
      <c r="AO1067" s="27">
        <f t="shared" si="2186"/>
        <v>1813</v>
      </c>
      <c r="AP1067" s="181">
        <f t="shared" si="2186"/>
        <v>0</v>
      </c>
      <c r="AQ1067" s="181">
        <f t="shared" ref="AP1067:BE1068" si="2187">AQ1068</f>
        <v>0</v>
      </c>
      <c r="AR1067" s="181">
        <f t="shared" si="2187"/>
        <v>0</v>
      </c>
      <c r="AS1067" s="181">
        <f t="shared" si="2187"/>
        <v>0</v>
      </c>
      <c r="AT1067" s="27">
        <f>AT1068</f>
        <v>700</v>
      </c>
      <c r="AU1067" s="27">
        <f t="shared" si="2187"/>
        <v>665</v>
      </c>
      <c r="AV1067" s="27">
        <f t="shared" si="2187"/>
        <v>1909</v>
      </c>
      <c r="AW1067" s="27">
        <f t="shared" si="2187"/>
        <v>1813</v>
      </c>
      <c r="AX1067" s="181">
        <f t="shared" si="2187"/>
        <v>0</v>
      </c>
      <c r="AY1067" s="181">
        <f t="shared" si="2187"/>
        <v>0</v>
      </c>
      <c r="AZ1067" s="181">
        <f t="shared" si="2187"/>
        <v>0</v>
      </c>
      <c r="BA1067" s="181">
        <f t="shared" si="2187"/>
        <v>0</v>
      </c>
      <c r="BB1067" s="27">
        <f>BB1068</f>
        <v>700</v>
      </c>
      <c r="BC1067" s="27">
        <f t="shared" si="2187"/>
        <v>665</v>
      </c>
      <c r="BD1067" s="27">
        <f t="shared" si="2187"/>
        <v>1909</v>
      </c>
      <c r="BE1067" s="27">
        <f t="shared" si="2187"/>
        <v>1813</v>
      </c>
    </row>
    <row r="1068" spans="1:57" s="5" customFormat="1" ht="33.75">
      <c r="A1068" s="40" t="s">
        <v>81</v>
      </c>
      <c r="B1068" s="43" t="s">
        <v>54</v>
      </c>
      <c r="C1068" s="43" t="s">
        <v>57</v>
      </c>
      <c r="D1068" s="43" t="s">
        <v>751</v>
      </c>
      <c r="E1068" s="43" t="s">
        <v>82</v>
      </c>
      <c r="F1068" s="27">
        <f t="shared" si="2184"/>
        <v>0</v>
      </c>
      <c r="G1068" s="27">
        <f t="shared" si="2184"/>
        <v>0</v>
      </c>
      <c r="H1068" s="27">
        <f t="shared" si="2184"/>
        <v>0</v>
      </c>
      <c r="I1068" s="27">
        <f t="shared" si="2184"/>
        <v>0</v>
      </c>
      <c r="J1068" s="27">
        <f t="shared" si="2184"/>
        <v>35</v>
      </c>
      <c r="K1068" s="27">
        <f t="shared" si="2184"/>
        <v>665</v>
      </c>
      <c r="L1068" s="27">
        <f t="shared" si="2184"/>
        <v>96</v>
      </c>
      <c r="M1068" s="27">
        <f t="shared" si="2184"/>
        <v>1813</v>
      </c>
      <c r="N1068" s="27">
        <f>N1069</f>
        <v>700</v>
      </c>
      <c r="O1068" s="27">
        <f t="shared" si="2185"/>
        <v>665</v>
      </c>
      <c r="P1068" s="27">
        <f t="shared" si="2185"/>
        <v>1909</v>
      </c>
      <c r="Q1068" s="27">
        <f t="shared" si="2185"/>
        <v>1813</v>
      </c>
      <c r="R1068" s="181">
        <f t="shared" si="2185"/>
        <v>0</v>
      </c>
      <c r="S1068" s="181">
        <f t="shared" si="2185"/>
        <v>0</v>
      </c>
      <c r="T1068" s="181">
        <f t="shared" si="2185"/>
        <v>0</v>
      </c>
      <c r="U1068" s="181">
        <f t="shared" si="2185"/>
        <v>0</v>
      </c>
      <c r="V1068" s="27">
        <f>V1069</f>
        <v>700</v>
      </c>
      <c r="W1068" s="27">
        <f t="shared" si="2185"/>
        <v>665</v>
      </c>
      <c r="X1068" s="27">
        <f t="shared" si="2185"/>
        <v>1909</v>
      </c>
      <c r="Y1068" s="27">
        <f t="shared" si="2185"/>
        <v>1813</v>
      </c>
      <c r="Z1068" s="181">
        <f t="shared" si="2186"/>
        <v>0</v>
      </c>
      <c r="AA1068" s="181">
        <f t="shared" si="2186"/>
        <v>0</v>
      </c>
      <c r="AB1068" s="181">
        <f t="shared" si="2186"/>
        <v>0</v>
      </c>
      <c r="AC1068" s="181">
        <f t="shared" si="2186"/>
        <v>0</v>
      </c>
      <c r="AD1068" s="27">
        <f>AD1069</f>
        <v>700</v>
      </c>
      <c r="AE1068" s="27">
        <f t="shared" si="2186"/>
        <v>665</v>
      </c>
      <c r="AF1068" s="27">
        <f t="shared" si="2186"/>
        <v>1909</v>
      </c>
      <c r="AG1068" s="27">
        <f t="shared" si="2186"/>
        <v>1813</v>
      </c>
      <c r="AH1068" s="181">
        <f t="shared" si="2186"/>
        <v>0</v>
      </c>
      <c r="AI1068" s="181">
        <f t="shared" si="2186"/>
        <v>0</v>
      </c>
      <c r="AJ1068" s="181">
        <f t="shared" si="2186"/>
        <v>0</v>
      </c>
      <c r="AK1068" s="181">
        <f t="shared" si="2186"/>
        <v>0</v>
      </c>
      <c r="AL1068" s="27">
        <f>AL1069</f>
        <v>700</v>
      </c>
      <c r="AM1068" s="27">
        <f t="shared" si="2186"/>
        <v>665</v>
      </c>
      <c r="AN1068" s="27">
        <f t="shared" si="2186"/>
        <v>1909</v>
      </c>
      <c r="AO1068" s="27">
        <f t="shared" si="2186"/>
        <v>1813</v>
      </c>
      <c r="AP1068" s="181">
        <f t="shared" si="2187"/>
        <v>0</v>
      </c>
      <c r="AQ1068" s="181">
        <f t="shared" si="2187"/>
        <v>0</v>
      </c>
      <c r="AR1068" s="181">
        <f t="shared" si="2187"/>
        <v>0</v>
      </c>
      <c r="AS1068" s="181">
        <f t="shared" si="2187"/>
        <v>0</v>
      </c>
      <c r="AT1068" s="27">
        <f>AT1069</f>
        <v>700</v>
      </c>
      <c r="AU1068" s="27">
        <f t="shared" si="2187"/>
        <v>665</v>
      </c>
      <c r="AV1068" s="27">
        <f t="shared" si="2187"/>
        <v>1909</v>
      </c>
      <c r="AW1068" s="27">
        <f t="shared" si="2187"/>
        <v>1813</v>
      </c>
      <c r="AX1068" s="181">
        <f t="shared" si="2187"/>
        <v>0</v>
      </c>
      <c r="AY1068" s="181">
        <f t="shared" si="2187"/>
        <v>0</v>
      </c>
      <c r="AZ1068" s="181">
        <f t="shared" si="2187"/>
        <v>0</v>
      </c>
      <c r="BA1068" s="181">
        <f t="shared" si="2187"/>
        <v>0</v>
      </c>
      <c r="BB1068" s="27">
        <f>BB1069</f>
        <v>700</v>
      </c>
      <c r="BC1068" s="27">
        <f t="shared" si="2187"/>
        <v>665</v>
      </c>
      <c r="BD1068" s="27">
        <f t="shared" si="2187"/>
        <v>1909</v>
      </c>
      <c r="BE1068" s="27">
        <f t="shared" si="2187"/>
        <v>1813</v>
      </c>
    </row>
    <row r="1069" spans="1:57" s="5" customFormat="1" ht="20.25">
      <c r="A1069" s="40" t="s">
        <v>179</v>
      </c>
      <c r="B1069" s="43" t="s">
        <v>54</v>
      </c>
      <c r="C1069" s="43" t="s">
        <v>57</v>
      </c>
      <c r="D1069" s="43" t="s">
        <v>751</v>
      </c>
      <c r="E1069" s="43" t="s">
        <v>178</v>
      </c>
      <c r="F1069" s="27"/>
      <c r="G1069" s="27"/>
      <c r="H1069" s="27"/>
      <c r="I1069" s="27"/>
      <c r="J1069" s="53">
        <v>35</v>
      </c>
      <c r="K1069" s="53">
        <v>665</v>
      </c>
      <c r="L1069" s="53">
        <v>96</v>
      </c>
      <c r="M1069" s="53">
        <v>1813</v>
      </c>
      <c r="N1069" s="27">
        <f>F1069+J1069+K1069</f>
        <v>700</v>
      </c>
      <c r="O1069" s="27">
        <f>G1069+K1069</f>
        <v>665</v>
      </c>
      <c r="P1069" s="27">
        <f>H1069+L1069+M1069</f>
        <v>1909</v>
      </c>
      <c r="Q1069" s="72">
        <f>I1069+M1069</f>
        <v>1813</v>
      </c>
      <c r="R1069" s="188"/>
      <c r="S1069" s="188"/>
      <c r="T1069" s="188"/>
      <c r="U1069" s="188"/>
      <c r="V1069" s="27">
        <f>N1069+R1069+S1069</f>
        <v>700</v>
      </c>
      <c r="W1069" s="27">
        <f>O1069+S1069</f>
        <v>665</v>
      </c>
      <c r="X1069" s="27">
        <f>P1069+T1069+U1069</f>
        <v>1909</v>
      </c>
      <c r="Y1069" s="72">
        <f>Q1069+U1069</f>
        <v>1813</v>
      </c>
      <c r="Z1069" s="188"/>
      <c r="AA1069" s="188"/>
      <c r="AB1069" s="188"/>
      <c r="AC1069" s="188"/>
      <c r="AD1069" s="27">
        <f>V1069+Z1069+AA1069</f>
        <v>700</v>
      </c>
      <c r="AE1069" s="27">
        <f>W1069+AA1069</f>
        <v>665</v>
      </c>
      <c r="AF1069" s="27">
        <f>X1069+AB1069+AC1069</f>
        <v>1909</v>
      </c>
      <c r="AG1069" s="72">
        <f>Y1069+AC1069</f>
        <v>1813</v>
      </c>
      <c r="AH1069" s="188"/>
      <c r="AI1069" s="188"/>
      <c r="AJ1069" s="188"/>
      <c r="AK1069" s="188"/>
      <c r="AL1069" s="27">
        <f>AD1069+AH1069+AI1069</f>
        <v>700</v>
      </c>
      <c r="AM1069" s="27">
        <f>AE1069+AI1069</f>
        <v>665</v>
      </c>
      <c r="AN1069" s="27">
        <f>AF1069+AJ1069+AK1069</f>
        <v>1909</v>
      </c>
      <c r="AO1069" s="72">
        <f>AG1069+AK1069</f>
        <v>1813</v>
      </c>
      <c r="AP1069" s="188"/>
      <c r="AQ1069" s="188"/>
      <c r="AR1069" s="188"/>
      <c r="AS1069" s="188"/>
      <c r="AT1069" s="27">
        <f>AL1069+AP1069+AQ1069</f>
        <v>700</v>
      </c>
      <c r="AU1069" s="27">
        <f>AM1069+AQ1069</f>
        <v>665</v>
      </c>
      <c r="AV1069" s="27">
        <f>AN1069+AR1069+AS1069</f>
        <v>1909</v>
      </c>
      <c r="AW1069" s="72">
        <f>AO1069+AS1069</f>
        <v>1813</v>
      </c>
      <c r="AX1069" s="188"/>
      <c r="AY1069" s="188"/>
      <c r="AZ1069" s="188"/>
      <c r="BA1069" s="188"/>
      <c r="BB1069" s="27">
        <f>AT1069+AX1069+AY1069</f>
        <v>700</v>
      </c>
      <c r="BC1069" s="27">
        <f>AU1069+AY1069</f>
        <v>665</v>
      </c>
      <c r="BD1069" s="27">
        <f>AV1069+AZ1069+BA1069</f>
        <v>1909</v>
      </c>
      <c r="BE1069" s="72">
        <f>AW1069+BA1069</f>
        <v>1813</v>
      </c>
    </row>
    <row r="1070" spans="1:57" s="5" customFormat="1" ht="20.25" hidden="1">
      <c r="A1070" s="125" t="s">
        <v>79</v>
      </c>
      <c r="B1070" s="124" t="s">
        <v>54</v>
      </c>
      <c r="C1070" s="124" t="s">
        <v>57</v>
      </c>
      <c r="D1070" s="124" t="s">
        <v>218</v>
      </c>
      <c r="E1070" s="43"/>
      <c r="F1070" s="122">
        <f>F1071+F1075+F1079+F1087+F1090+F1093</f>
        <v>0</v>
      </c>
      <c r="G1070" s="122">
        <f t="shared" ref="G1070:I1070" si="2188">G1071+G1075+G1079+G1087+G1090+G1093</f>
        <v>0</v>
      </c>
      <c r="H1070" s="122">
        <f t="shared" si="2188"/>
        <v>0</v>
      </c>
      <c r="I1070" s="122">
        <f t="shared" si="2188"/>
        <v>0</v>
      </c>
      <c r="J1070" s="51"/>
      <c r="K1070" s="51"/>
      <c r="L1070" s="51"/>
      <c r="M1070" s="51"/>
      <c r="N1070" s="122">
        <f>N1071+N1075+N1079+N1087+N1090+N1093</f>
        <v>0</v>
      </c>
      <c r="O1070" s="122">
        <f t="shared" ref="O1070:Q1070" si="2189">O1071+O1075+O1079+O1087+O1090+O1093</f>
        <v>0</v>
      </c>
      <c r="P1070" s="122">
        <f t="shared" si="2189"/>
        <v>0</v>
      </c>
      <c r="Q1070" s="122">
        <f t="shared" si="2189"/>
        <v>0</v>
      </c>
      <c r="R1070" s="191"/>
      <c r="S1070" s="191"/>
      <c r="T1070" s="191"/>
      <c r="U1070" s="191"/>
      <c r="V1070" s="122">
        <f>V1071+V1075+V1079+V1087+V1090+V1093</f>
        <v>0</v>
      </c>
      <c r="W1070" s="122">
        <f t="shared" ref="W1070:Y1070" si="2190">W1071+W1075+W1079+W1087+W1090+W1093</f>
        <v>0</v>
      </c>
      <c r="X1070" s="122">
        <f t="shared" si="2190"/>
        <v>0</v>
      </c>
      <c r="Y1070" s="122">
        <f t="shared" si="2190"/>
        <v>0</v>
      </c>
      <c r="Z1070" s="191"/>
      <c r="AA1070" s="191"/>
      <c r="AB1070" s="191"/>
      <c r="AC1070" s="191"/>
      <c r="AD1070" s="122">
        <f>AD1071+AD1075+AD1079+AD1087+AD1090+AD1093</f>
        <v>0</v>
      </c>
      <c r="AE1070" s="122">
        <f t="shared" ref="AE1070:AG1070" si="2191">AE1071+AE1075+AE1079+AE1087+AE1090+AE1093</f>
        <v>0</v>
      </c>
      <c r="AF1070" s="122">
        <f t="shared" si="2191"/>
        <v>0</v>
      </c>
      <c r="AG1070" s="122">
        <f t="shared" si="2191"/>
        <v>0</v>
      </c>
      <c r="AH1070" s="191"/>
      <c r="AI1070" s="191"/>
      <c r="AJ1070" s="191"/>
      <c r="AK1070" s="191"/>
      <c r="AL1070" s="122">
        <f>AL1071+AL1075+AL1079+AL1087+AL1090+AL1093</f>
        <v>0</v>
      </c>
      <c r="AM1070" s="122">
        <f t="shared" ref="AM1070:AO1070" si="2192">AM1071+AM1075+AM1079+AM1087+AM1090+AM1093</f>
        <v>0</v>
      </c>
      <c r="AN1070" s="122">
        <f t="shared" si="2192"/>
        <v>0</v>
      </c>
      <c r="AO1070" s="122">
        <f t="shared" si="2192"/>
        <v>0</v>
      </c>
      <c r="AP1070" s="191"/>
      <c r="AQ1070" s="191"/>
      <c r="AR1070" s="191"/>
      <c r="AS1070" s="191"/>
      <c r="AT1070" s="122">
        <f>AT1071+AT1075+AT1079+AT1087+AT1090+AT1093</f>
        <v>0</v>
      </c>
      <c r="AU1070" s="122">
        <f t="shared" ref="AU1070:AW1070" si="2193">AU1071+AU1075+AU1079+AU1087+AU1090+AU1093</f>
        <v>0</v>
      </c>
      <c r="AV1070" s="122">
        <f t="shared" si="2193"/>
        <v>0</v>
      </c>
      <c r="AW1070" s="122">
        <f t="shared" si="2193"/>
        <v>0</v>
      </c>
      <c r="AX1070" s="191"/>
      <c r="AY1070" s="191"/>
      <c r="AZ1070" s="191"/>
      <c r="BA1070" s="191"/>
      <c r="BB1070" s="122">
        <f>BB1071+BB1075+BB1079+BB1087+BB1090+BB1093</f>
        <v>0</v>
      </c>
      <c r="BC1070" s="122">
        <f t="shared" ref="BC1070:BE1070" si="2194">BC1071+BC1075+BC1079+BC1087+BC1090+BC1093</f>
        <v>0</v>
      </c>
      <c r="BD1070" s="122">
        <f t="shared" si="2194"/>
        <v>0</v>
      </c>
      <c r="BE1070" s="122">
        <f t="shared" si="2194"/>
        <v>0</v>
      </c>
    </row>
    <row r="1071" spans="1:57" s="5" customFormat="1" ht="33.75" hidden="1">
      <c r="A1071" s="119" t="s">
        <v>509</v>
      </c>
      <c r="B1071" s="124" t="s">
        <v>54</v>
      </c>
      <c r="C1071" s="124" t="s">
        <v>57</v>
      </c>
      <c r="D1071" s="124" t="s">
        <v>348</v>
      </c>
      <c r="E1071" s="43"/>
      <c r="F1071" s="122">
        <f>F1072</f>
        <v>0</v>
      </c>
      <c r="G1071" s="122">
        <f t="shared" ref="G1071:I1071" si="2195">G1072</f>
        <v>0</v>
      </c>
      <c r="H1071" s="122">
        <f t="shared" si="2195"/>
        <v>0</v>
      </c>
      <c r="I1071" s="123">
        <f t="shared" si="2195"/>
        <v>0</v>
      </c>
      <c r="J1071" s="51"/>
      <c r="K1071" s="51"/>
      <c r="L1071" s="51"/>
      <c r="M1071" s="51"/>
      <c r="N1071" s="122">
        <f>N1072</f>
        <v>0</v>
      </c>
      <c r="O1071" s="122">
        <f t="shared" ref="O1071:Q1073" si="2196">O1072</f>
        <v>0</v>
      </c>
      <c r="P1071" s="122">
        <f t="shared" si="2196"/>
        <v>0</v>
      </c>
      <c r="Q1071" s="123">
        <f t="shared" si="2196"/>
        <v>0</v>
      </c>
      <c r="R1071" s="191"/>
      <c r="S1071" s="191"/>
      <c r="T1071" s="191"/>
      <c r="U1071" s="191"/>
      <c r="V1071" s="122">
        <f>V1072</f>
        <v>0</v>
      </c>
      <c r="W1071" s="122">
        <f t="shared" ref="W1071:Y1073" si="2197">W1072</f>
        <v>0</v>
      </c>
      <c r="X1071" s="122">
        <f t="shared" si="2197"/>
        <v>0</v>
      </c>
      <c r="Y1071" s="123">
        <f t="shared" si="2197"/>
        <v>0</v>
      </c>
      <c r="Z1071" s="191"/>
      <c r="AA1071" s="191"/>
      <c r="AB1071" s="191"/>
      <c r="AC1071" s="191"/>
      <c r="AD1071" s="122">
        <f>AD1072</f>
        <v>0</v>
      </c>
      <c r="AE1071" s="122">
        <f t="shared" ref="AE1071:AG1073" si="2198">AE1072</f>
        <v>0</v>
      </c>
      <c r="AF1071" s="122">
        <f t="shared" si="2198"/>
        <v>0</v>
      </c>
      <c r="AG1071" s="123">
        <f t="shared" si="2198"/>
        <v>0</v>
      </c>
      <c r="AH1071" s="191"/>
      <c r="AI1071" s="191"/>
      <c r="AJ1071" s="191"/>
      <c r="AK1071" s="191"/>
      <c r="AL1071" s="122">
        <f>AL1072</f>
        <v>0</v>
      </c>
      <c r="AM1071" s="122">
        <f t="shared" ref="AM1071:AO1073" si="2199">AM1072</f>
        <v>0</v>
      </c>
      <c r="AN1071" s="122">
        <f t="shared" si="2199"/>
        <v>0</v>
      </c>
      <c r="AO1071" s="123">
        <f t="shared" si="2199"/>
        <v>0</v>
      </c>
      <c r="AP1071" s="191"/>
      <c r="AQ1071" s="191"/>
      <c r="AR1071" s="191"/>
      <c r="AS1071" s="191"/>
      <c r="AT1071" s="122">
        <f>AT1072</f>
        <v>0</v>
      </c>
      <c r="AU1071" s="122">
        <f t="shared" ref="AU1071:AW1073" si="2200">AU1072</f>
        <v>0</v>
      </c>
      <c r="AV1071" s="122">
        <f t="shared" si="2200"/>
        <v>0</v>
      </c>
      <c r="AW1071" s="123">
        <f t="shared" si="2200"/>
        <v>0</v>
      </c>
      <c r="AX1071" s="191"/>
      <c r="AY1071" s="191"/>
      <c r="AZ1071" s="191"/>
      <c r="BA1071" s="191"/>
      <c r="BB1071" s="122">
        <f>BB1072</f>
        <v>0</v>
      </c>
      <c r="BC1071" s="122">
        <f t="shared" ref="BC1071:BE1073" si="2201">BC1072</f>
        <v>0</v>
      </c>
      <c r="BD1071" s="122">
        <f t="shared" si="2201"/>
        <v>0</v>
      </c>
      <c r="BE1071" s="123">
        <f t="shared" si="2201"/>
        <v>0</v>
      </c>
    </row>
    <row r="1072" spans="1:57" s="5" customFormat="1" ht="33.75" hidden="1">
      <c r="A1072" s="119" t="s">
        <v>108</v>
      </c>
      <c r="B1072" s="124" t="s">
        <v>54</v>
      </c>
      <c r="C1072" s="124" t="s">
        <v>57</v>
      </c>
      <c r="D1072" s="124" t="s">
        <v>515</v>
      </c>
      <c r="E1072" s="43"/>
      <c r="F1072" s="122">
        <f>F1073</f>
        <v>0</v>
      </c>
      <c r="G1072" s="122">
        <f t="shared" ref="G1072:I1072" si="2202">G1073</f>
        <v>0</v>
      </c>
      <c r="H1072" s="122">
        <f t="shared" si="2202"/>
        <v>0</v>
      </c>
      <c r="I1072" s="123">
        <f t="shared" si="2202"/>
        <v>0</v>
      </c>
      <c r="J1072" s="51"/>
      <c r="K1072" s="51"/>
      <c r="L1072" s="51"/>
      <c r="M1072" s="51"/>
      <c r="N1072" s="122">
        <f>N1073</f>
        <v>0</v>
      </c>
      <c r="O1072" s="122">
        <f t="shared" si="2196"/>
        <v>0</v>
      </c>
      <c r="P1072" s="122">
        <f t="shared" si="2196"/>
        <v>0</v>
      </c>
      <c r="Q1072" s="123">
        <f t="shared" si="2196"/>
        <v>0</v>
      </c>
      <c r="R1072" s="191"/>
      <c r="S1072" s="191"/>
      <c r="T1072" s="191"/>
      <c r="U1072" s="191"/>
      <c r="V1072" s="122">
        <f>V1073</f>
        <v>0</v>
      </c>
      <c r="W1072" s="122">
        <f t="shared" si="2197"/>
        <v>0</v>
      </c>
      <c r="X1072" s="122">
        <f t="shared" si="2197"/>
        <v>0</v>
      </c>
      <c r="Y1072" s="123">
        <f t="shared" si="2197"/>
        <v>0</v>
      </c>
      <c r="Z1072" s="191"/>
      <c r="AA1072" s="191"/>
      <c r="AB1072" s="191"/>
      <c r="AC1072" s="191"/>
      <c r="AD1072" s="122">
        <f>AD1073</f>
        <v>0</v>
      </c>
      <c r="AE1072" s="122">
        <f t="shared" si="2198"/>
        <v>0</v>
      </c>
      <c r="AF1072" s="122">
        <f t="shared" si="2198"/>
        <v>0</v>
      </c>
      <c r="AG1072" s="123">
        <f t="shared" si="2198"/>
        <v>0</v>
      </c>
      <c r="AH1072" s="191"/>
      <c r="AI1072" s="191"/>
      <c r="AJ1072" s="191"/>
      <c r="AK1072" s="191"/>
      <c r="AL1072" s="122">
        <f>AL1073</f>
        <v>0</v>
      </c>
      <c r="AM1072" s="122">
        <f t="shared" si="2199"/>
        <v>0</v>
      </c>
      <c r="AN1072" s="122">
        <f t="shared" si="2199"/>
        <v>0</v>
      </c>
      <c r="AO1072" s="123">
        <f t="shared" si="2199"/>
        <v>0</v>
      </c>
      <c r="AP1072" s="191"/>
      <c r="AQ1072" s="191"/>
      <c r="AR1072" s="191"/>
      <c r="AS1072" s="191"/>
      <c r="AT1072" s="122">
        <f>AT1073</f>
        <v>0</v>
      </c>
      <c r="AU1072" s="122">
        <f t="shared" si="2200"/>
        <v>0</v>
      </c>
      <c r="AV1072" s="122">
        <f t="shared" si="2200"/>
        <v>0</v>
      </c>
      <c r="AW1072" s="123">
        <f t="shared" si="2200"/>
        <v>0</v>
      </c>
      <c r="AX1072" s="191"/>
      <c r="AY1072" s="191"/>
      <c r="AZ1072" s="191"/>
      <c r="BA1072" s="191"/>
      <c r="BB1072" s="122">
        <f>BB1073</f>
        <v>0</v>
      </c>
      <c r="BC1072" s="122">
        <f t="shared" si="2201"/>
        <v>0</v>
      </c>
      <c r="BD1072" s="122">
        <f t="shared" si="2201"/>
        <v>0</v>
      </c>
      <c r="BE1072" s="123">
        <f t="shared" si="2201"/>
        <v>0</v>
      </c>
    </row>
    <row r="1073" spans="1:57" s="5" customFormat="1" ht="33.75" hidden="1">
      <c r="A1073" s="119" t="s">
        <v>81</v>
      </c>
      <c r="B1073" s="124" t="s">
        <v>54</v>
      </c>
      <c r="C1073" s="124" t="s">
        <v>57</v>
      </c>
      <c r="D1073" s="124" t="s">
        <v>515</v>
      </c>
      <c r="E1073" s="43" t="s">
        <v>82</v>
      </c>
      <c r="F1073" s="122">
        <f>F1074</f>
        <v>0</v>
      </c>
      <c r="G1073" s="122">
        <f t="shared" ref="G1073:I1073" si="2203">G1074</f>
        <v>0</v>
      </c>
      <c r="H1073" s="122">
        <f t="shared" si="2203"/>
        <v>0</v>
      </c>
      <c r="I1073" s="123">
        <f t="shared" si="2203"/>
        <v>0</v>
      </c>
      <c r="J1073" s="51"/>
      <c r="K1073" s="51"/>
      <c r="L1073" s="51"/>
      <c r="M1073" s="51"/>
      <c r="N1073" s="122">
        <f>N1074</f>
        <v>0</v>
      </c>
      <c r="O1073" s="122">
        <f t="shared" si="2196"/>
        <v>0</v>
      </c>
      <c r="P1073" s="122">
        <f t="shared" si="2196"/>
        <v>0</v>
      </c>
      <c r="Q1073" s="123">
        <f t="shared" si="2196"/>
        <v>0</v>
      </c>
      <c r="R1073" s="191"/>
      <c r="S1073" s="191"/>
      <c r="T1073" s="191"/>
      <c r="U1073" s="191"/>
      <c r="V1073" s="122">
        <f>V1074</f>
        <v>0</v>
      </c>
      <c r="W1073" s="122">
        <f t="shared" si="2197"/>
        <v>0</v>
      </c>
      <c r="X1073" s="122">
        <f t="shared" si="2197"/>
        <v>0</v>
      </c>
      <c r="Y1073" s="123">
        <f t="shared" si="2197"/>
        <v>0</v>
      </c>
      <c r="Z1073" s="191"/>
      <c r="AA1073" s="191"/>
      <c r="AB1073" s="191"/>
      <c r="AC1073" s="191"/>
      <c r="AD1073" s="122">
        <f>AD1074</f>
        <v>0</v>
      </c>
      <c r="AE1073" s="122">
        <f t="shared" si="2198"/>
        <v>0</v>
      </c>
      <c r="AF1073" s="122">
        <f t="shared" si="2198"/>
        <v>0</v>
      </c>
      <c r="AG1073" s="123">
        <f t="shared" si="2198"/>
        <v>0</v>
      </c>
      <c r="AH1073" s="191"/>
      <c r="AI1073" s="191"/>
      <c r="AJ1073" s="191"/>
      <c r="AK1073" s="191"/>
      <c r="AL1073" s="122">
        <f>AL1074</f>
        <v>0</v>
      </c>
      <c r="AM1073" s="122">
        <f t="shared" si="2199"/>
        <v>0</v>
      </c>
      <c r="AN1073" s="122">
        <f t="shared" si="2199"/>
        <v>0</v>
      </c>
      <c r="AO1073" s="123">
        <f t="shared" si="2199"/>
        <v>0</v>
      </c>
      <c r="AP1073" s="191"/>
      <c r="AQ1073" s="191"/>
      <c r="AR1073" s="191"/>
      <c r="AS1073" s="191"/>
      <c r="AT1073" s="122">
        <f>AT1074</f>
        <v>0</v>
      </c>
      <c r="AU1073" s="122">
        <f t="shared" si="2200"/>
        <v>0</v>
      </c>
      <c r="AV1073" s="122">
        <f t="shared" si="2200"/>
        <v>0</v>
      </c>
      <c r="AW1073" s="123">
        <f t="shared" si="2200"/>
        <v>0</v>
      </c>
      <c r="AX1073" s="191"/>
      <c r="AY1073" s="191"/>
      <c r="AZ1073" s="191"/>
      <c r="BA1073" s="191"/>
      <c r="BB1073" s="122">
        <f>BB1074</f>
        <v>0</v>
      </c>
      <c r="BC1073" s="122">
        <f t="shared" si="2201"/>
        <v>0</v>
      </c>
      <c r="BD1073" s="122">
        <f t="shared" si="2201"/>
        <v>0</v>
      </c>
      <c r="BE1073" s="123">
        <f t="shared" si="2201"/>
        <v>0</v>
      </c>
    </row>
    <row r="1074" spans="1:57" s="5" customFormat="1" ht="20.25" hidden="1">
      <c r="A1074" s="119" t="s">
        <v>179</v>
      </c>
      <c r="B1074" s="124" t="s">
        <v>54</v>
      </c>
      <c r="C1074" s="124" t="s">
        <v>57</v>
      </c>
      <c r="D1074" s="124" t="s">
        <v>515</v>
      </c>
      <c r="E1074" s="43">
        <v>620</v>
      </c>
      <c r="F1074" s="122"/>
      <c r="G1074" s="122"/>
      <c r="H1074" s="122"/>
      <c r="I1074" s="123"/>
      <c r="J1074" s="51"/>
      <c r="K1074" s="51"/>
      <c r="L1074" s="51"/>
      <c r="M1074" s="51"/>
      <c r="N1074" s="122"/>
      <c r="O1074" s="122"/>
      <c r="P1074" s="122"/>
      <c r="Q1074" s="123"/>
      <c r="R1074" s="191"/>
      <c r="S1074" s="191"/>
      <c r="T1074" s="191"/>
      <c r="U1074" s="191"/>
      <c r="V1074" s="122"/>
      <c r="W1074" s="122"/>
      <c r="X1074" s="122"/>
      <c r="Y1074" s="123"/>
      <c r="Z1074" s="191"/>
      <c r="AA1074" s="191"/>
      <c r="AB1074" s="191"/>
      <c r="AC1074" s="191"/>
      <c r="AD1074" s="122"/>
      <c r="AE1074" s="122"/>
      <c r="AF1074" s="122"/>
      <c r="AG1074" s="123"/>
      <c r="AH1074" s="191"/>
      <c r="AI1074" s="191"/>
      <c r="AJ1074" s="191"/>
      <c r="AK1074" s="191"/>
      <c r="AL1074" s="122"/>
      <c r="AM1074" s="122"/>
      <c r="AN1074" s="122"/>
      <c r="AO1074" s="123"/>
      <c r="AP1074" s="191"/>
      <c r="AQ1074" s="191"/>
      <c r="AR1074" s="191"/>
      <c r="AS1074" s="191"/>
      <c r="AT1074" s="122"/>
      <c r="AU1074" s="122"/>
      <c r="AV1074" s="122"/>
      <c r="AW1074" s="123"/>
      <c r="AX1074" s="191"/>
      <c r="AY1074" s="191"/>
      <c r="AZ1074" s="191"/>
      <c r="BA1074" s="191"/>
      <c r="BB1074" s="122"/>
      <c r="BC1074" s="122"/>
      <c r="BD1074" s="122"/>
      <c r="BE1074" s="123"/>
    </row>
    <row r="1075" spans="1:57" s="60" customFormat="1" ht="20.25" hidden="1">
      <c r="A1075" s="119" t="s">
        <v>76</v>
      </c>
      <c r="B1075" s="124" t="s">
        <v>54</v>
      </c>
      <c r="C1075" s="124" t="s">
        <v>57</v>
      </c>
      <c r="D1075" s="124" t="s">
        <v>219</v>
      </c>
      <c r="E1075" s="43"/>
      <c r="F1075" s="122">
        <f>F1076</f>
        <v>0</v>
      </c>
      <c r="G1075" s="122">
        <f t="shared" ref="G1075:I1075" si="2204">G1076</f>
        <v>0</v>
      </c>
      <c r="H1075" s="122">
        <f t="shared" si="2204"/>
        <v>0</v>
      </c>
      <c r="I1075" s="123">
        <f t="shared" si="2204"/>
        <v>0</v>
      </c>
      <c r="J1075" s="51"/>
      <c r="K1075" s="51"/>
      <c r="L1075" s="51"/>
      <c r="M1075" s="51"/>
      <c r="N1075" s="122">
        <f>N1076</f>
        <v>0</v>
      </c>
      <c r="O1075" s="122">
        <f t="shared" ref="O1075:Q1077" si="2205">O1076</f>
        <v>0</v>
      </c>
      <c r="P1075" s="122">
        <f t="shared" si="2205"/>
        <v>0</v>
      </c>
      <c r="Q1075" s="123">
        <f t="shared" si="2205"/>
        <v>0</v>
      </c>
      <c r="R1075" s="191"/>
      <c r="S1075" s="191"/>
      <c r="T1075" s="191"/>
      <c r="U1075" s="191"/>
      <c r="V1075" s="122">
        <f>V1076</f>
        <v>0</v>
      </c>
      <c r="W1075" s="122">
        <f t="shared" ref="W1075:Y1077" si="2206">W1076</f>
        <v>0</v>
      </c>
      <c r="X1075" s="122">
        <f t="shared" si="2206"/>
        <v>0</v>
      </c>
      <c r="Y1075" s="123">
        <f t="shared" si="2206"/>
        <v>0</v>
      </c>
      <c r="Z1075" s="191"/>
      <c r="AA1075" s="191"/>
      <c r="AB1075" s="191"/>
      <c r="AC1075" s="191"/>
      <c r="AD1075" s="122">
        <f>AD1076</f>
        <v>0</v>
      </c>
      <c r="AE1075" s="122">
        <f t="shared" ref="AE1075:AG1077" si="2207">AE1076</f>
        <v>0</v>
      </c>
      <c r="AF1075" s="122">
        <f t="shared" si="2207"/>
        <v>0</v>
      </c>
      <c r="AG1075" s="123">
        <f t="shared" si="2207"/>
        <v>0</v>
      </c>
      <c r="AH1075" s="191"/>
      <c r="AI1075" s="191"/>
      <c r="AJ1075" s="191"/>
      <c r="AK1075" s="191"/>
      <c r="AL1075" s="122">
        <f>AL1076</f>
        <v>0</v>
      </c>
      <c r="AM1075" s="122">
        <f t="shared" ref="AM1075:AO1077" si="2208">AM1076</f>
        <v>0</v>
      </c>
      <c r="AN1075" s="122">
        <f t="shared" si="2208"/>
        <v>0</v>
      </c>
      <c r="AO1075" s="123">
        <f t="shared" si="2208"/>
        <v>0</v>
      </c>
      <c r="AP1075" s="191"/>
      <c r="AQ1075" s="191"/>
      <c r="AR1075" s="191"/>
      <c r="AS1075" s="191"/>
      <c r="AT1075" s="122">
        <f>AT1076</f>
        <v>0</v>
      </c>
      <c r="AU1075" s="122">
        <f t="shared" ref="AU1075:AW1077" si="2209">AU1076</f>
        <v>0</v>
      </c>
      <c r="AV1075" s="122">
        <f t="shared" si="2209"/>
        <v>0</v>
      </c>
      <c r="AW1075" s="123">
        <f t="shared" si="2209"/>
        <v>0</v>
      </c>
      <c r="AX1075" s="191"/>
      <c r="AY1075" s="191"/>
      <c r="AZ1075" s="191"/>
      <c r="BA1075" s="191"/>
      <c r="BB1075" s="122">
        <f>BB1076</f>
        <v>0</v>
      </c>
      <c r="BC1075" s="122">
        <f t="shared" ref="BC1075:BE1077" si="2210">BC1076</f>
        <v>0</v>
      </c>
      <c r="BD1075" s="122">
        <f t="shared" si="2210"/>
        <v>0</v>
      </c>
      <c r="BE1075" s="123">
        <f t="shared" si="2210"/>
        <v>0</v>
      </c>
    </row>
    <row r="1076" spans="1:57" s="60" customFormat="1" ht="33.75" hidden="1">
      <c r="A1076" s="119" t="s">
        <v>109</v>
      </c>
      <c r="B1076" s="124" t="s">
        <v>54</v>
      </c>
      <c r="C1076" s="124" t="s">
        <v>57</v>
      </c>
      <c r="D1076" s="124" t="s">
        <v>516</v>
      </c>
      <c r="E1076" s="43"/>
      <c r="F1076" s="122">
        <f>F1077</f>
        <v>0</v>
      </c>
      <c r="G1076" s="122">
        <f t="shared" ref="G1076:I1076" si="2211">G1077</f>
        <v>0</v>
      </c>
      <c r="H1076" s="122">
        <f t="shared" si="2211"/>
        <v>0</v>
      </c>
      <c r="I1076" s="123">
        <f t="shared" si="2211"/>
        <v>0</v>
      </c>
      <c r="J1076" s="51"/>
      <c r="K1076" s="51"/>
      <c r="L1076" s="51"/>
      <c r="M1076" s="51"/>
      <c r="N1076" s="122">
        <f>N1077</f>
        <v>0</v>
      </c>
      <c r="O1076" s="122">
        <f t="shared" si="2205"/>
        <v>0</v>
      </c>
      <c r="P1076" s="122">
        <f t="shared" si="2205"/>
        <v>0</v>
      </c>
      <c r="Q1076" s="123">
        <f t="shared" si="2205"/>
        <v>0</v>
      </c>
      <c r="R1076" s="191"/>
      <c r="S1076" s="191"/>
      <c r="T1076" s="191"/>
      <c r="U1076" s="191"/>
      <c r="V1076" s="122">
        <f>V1077</f>
        <v>0</v>
      </c>
      <c r="W1076" s="122">
        <f t="shared" si="2206"/>
        <v>0</v>
      </c>
      <c r="X1076" s="122">
        <f t="shared" si="2206"/>
        <v>0</v>
      </c>
      <c r="Y1076" s="123">
        <f t="shared" si="2206"/>
        <v>0</v>
      </c>
      <c r="Z1076" s="191"/>
      <c r="AA1076" s="191"/>
      <c r="AB1076" s="191"/>
      <c r="AC1076" s="191"/>
      <c r="AD1076" s="122">
        <f>AD1077</f>
        <v>0</v>
      </c>
      <c r="AE1076" s="122">
        <f t="shared" si="2207"/>
        <v>0</v>
      </c>
      <c r="AF1076" s="122">
        <f t="shared" si="2207"/>
        <v>0</v>
      </c>
      <c r="AG1076" s="123">
        <f t="shared" si="2207"/>
        <v>0</v>
      </c>
      <c r="AH1076" s="191"/>
      <c r="AI1076" s="191"/>
      <c r="AJ1076" s="191"/>
      <c r="AK1076" s="191"/>
      <c r="AL1076" s="122">
        <f>AL1077</f>
        <v>0</v>
      </c>
      <c r="AM1076" s="122">
        <f t="shared" si="2208"/>
        <v>0</v>
      </c>
      <c r="AN1076" s="122">
        <f t="shared" si="2208"/>
        <v>0</v>
      </c>
      <c r="AO1076" s="123">
        <f t="shared" si="2208"/>
        <v>0</v>
      </c>
      <c r="AP1076" s="191"/>
      <c r="AQ1076" s="191"/>
      <c r="AR1076" s="191"/>
      <c r="AS1076" s="191"/>
      <c r="AT1076" s="122">
        <f>AT1077</f>
        <v>0</v>
      </c>
      <c r="AU1076" s="122">
        <f t="shared" si="2209"/>
        <v>0</v>
      </c>
      <c r="AV1076" s="122">
        <f t="shared" si="2209"/>
        <v>0</v>
      </c>
      <c r="AW1076" s="123">
        <f t="shared" si="2209"/>
        <v>0</v>
      </c>
      <c r="AX1076" s="191"/>
      <c r="AY1076" s="191"/>
      <c r="AZ1076" s="191"/>
      <c r="BA1076" s="191"/>
      <c r="BB1076" s="122">
        <f>BB1077</f>
        <v>0</v>
      </c>
      <c r="BC1076" s="122">
        <f t="shared" si="2210"/>
        <v>0</v>
      </c>
      <c r="BD1076" s="122">
        <f t="shared" si="2210"/>
        <v>0</v>
      </c>
      <c r="BE1076" s="123">
        <f t="shared" si="2210"/>
        <v>0</v>
      </c>
    </row>
    <row r="1077" spans="1:57" s="60" customFormat="1" ht="33.75" hidden="1">
      <c r="A1077" s="119" t="s">
        <v>81</v>
      </c>
      <c r="B1077" s="124" t="s">
        <v>54</v>
      </c>
      <c r="C1077" s="124" t="s">
        <v>57</v>
      </c>
      <c r="D1077" s="124" t="s">
        <v>516</v>
      </c>
      <c r="E1077" s="43" t="s">
        <v>82</v>
      </c>
      <c r="F1077" s="122">
        <f>F1078</f>
        <v>0</v>
      </c>
      <c r="G1077" s="122">
        <f t="shared" ref="G1077:I1077" si="2212">G1078</f>
        <v>0</v>
      </c>
      <c r="H1077" s="122">
        <f t="shared" si="2212"/>
        <v>0</v>
      </c>
      <c r="I1077" s="123">
        <f t="shared" si="2212"/>
        <v>0</v>
      </c>
      <c r="J1077" s="51"/>
      <c r="K1077" s="51"/>
      <c r="L1077" s="51"/>
      <c r="M1077" s="51"/>
      <c r="N1077" s="122">
        <f>N1078</f>
        <v>0</v>
      </c>
      <c r="O1077" s="122">
        <f t="shared" si="2205"/>
        <v>0</v>
      </c>
      <c r="P1077" s="122">
        <f t="shared" si="2205"/>
        <v>0</v>
      </c>
      <c r="Q1077" s="123">
        <f t="shared" si="2205"/>
        <v>0</v>
      </c>
      <c r="R1077" s="191"/>
      <c r="S1077" s="191"/>
      <c r="T1077" s="191"/>
      <c r="U1077" s="191"/>
      <c r="V1077" s="122">
        <f>V1078</f>
        <v>0</v>
      </c>
      <c r="W1077" s="122">
        <f t="shared" si="2206"/>
        <v>0</v>
      </c>
      <c r="X1077" s="122">
        <f t="shared" si="2206"/>
        <v>0</v>
      </c>
      <c r="Y1077" s="123">
        <f t="shared" si="2206"/>
        <v>0</v>
      </c>
      <c r="Z1077" s="191"/>
      <c r="AA1077" s="191"/>
      <c r="AB1077" s="191"/>
      <c r="AC1077" s="191"/>
      <c r="AD1077" s="122">
        <f>AD1078</f>
        <v>0</v>
      </c>
      <c r="AE1077" s="122">
        <f t="shared" si="2207"/>
        <v>0</v>
      </c>
      <c r="AF1077" s="122">
        <f t="shared" si="2207"/>
        <v>0</v>
      </c>
      <c r="AG1077" s="123">
        <f t="shared" si="2207"/>
        <v>0</v>
      </c>
      <c r="AH1077" s="191"/>
      <c r="AI1077" s="191"/>
      <c r="AJ1077" s="191"/>
      <c r="AK1077" s="191"/>
      <c r="AL1077" s="122">
        <f>AL1078</f>
        <v>0</v>
      </c>
      <c r="AM1077" s="122">
        <f t="shared" si="2208"/>
        <v>0</v>
      </c>
      <c r="AN1077" s="122">
        <f t="shared" si="2208"/>
        <v>0</v>
      </c>
      <c r="AO1077" s="123">
        <f t="shared" si="2208"/>
        <v>0</v>
      </c>
      <c r="AP1077" s="191"/>
      <c r="AQ1077" s="191"/>
      <c r="AR1077" s="191"/>
      <c r="AS1077" s="191"/>
      <c r="AT1077" s="122">
        <f>AT1078</f>
        <v>0</v>
      </c>
      <c r="AU1077" s="122">
        <f t="shared" si="2209"/>
        <v>0</v>
      </c>
      <c r="AV1077" s="122">
        <f t="shared" si="2209"/>
        <v>0</v>
      </c>
      <c r="AW1077" s="123">
        <f t="shared" si="2209"/>
        <v>0</v>
      </c>
      <c r="AX1077" s="191"/>
      <c r="AY1077" s="191"/>
      <c r="AZ1077" s="191"/>
      <c r="BA1077" s="191"/>
      <c r="BB1077" s="122">
        <f>BB1078</f>
        <v>0</v>
      </c>
      <c r="BC1077" s="122">
        <f t="shared" si="2210"/>
        <v>0</v>
      </c>
      <c r="BD1077" s="122">
        <f t="shared" si="2210"/>
        <v>0</v>
      </c>
      <c r="BE1077" s="123">
        <f t="shared" si="2210"/>
        <v>0</v>
      </c>
    </row>
    <row r="1078" spans="1:57" s="60" customFormat="1" ht="20.25" hidden="1">
      <c r="A1078" s="119" t="s">
        <v>179</v>
      </c>
      <c r="B1078" s="124" t="s">
        <v>54</v>
      </c>
      <c r="C1078" s="124" t="s">
        <v>57</v>
      </c>
      <c r="D1078" s="124" t="s">
        <v>516</v>
      </c>
      <c r="E1078" s="43">
        <v>620</v>
      </c>
      <c r="F1078" s="122"/>
      <c r="G1078" s="122"/>
      <c r="H1078" s="122"/>
      <c r="I1078" s="123"/>
      <c r="J1078" s="51"/>
      <c r="K1078" s="51"/>
      <c r="L1078" s="51"/>
      <c r="M1078" s="51"/>
      <c r="N1078" s="122"/>
      <c r="O1078" s="122"/>
      <c r="P1078" s="122"/>
      <c r="Q1078" s="123"/>
      <c r="R1078" s="191"/>
      <c r="S1078" s="191"/>
      <c r="T1078" s="191"/>
      <c r="U1078" s="191"/>
      <c r="V1078" s="122"/>
      <c r="W1078" s="122"/>
      <c r="X1078" s="122"/>
      <c r="Y1078" s="123"/>
      <c r="Z1078" s="191"/>
      <c r="AA1078" s="191"/>
      <c r="AB1078" s="191"/>
      <c r="AC1078" s="191"/>
      <c r="AD1078" s="122"/>
      <c r="AE1078" s="122"/>
      <c r="AF1078" s="122"/>
      <c r="AG1078" s="123"/>
      <c r="AH1078" s="191"/>
      <c r="AI1078" s="191"/>
      <c r="AJ1078" s="191"/>
      <c r="AK1078" s="191"/>
      <c r="AL1078" s="122"/>
      <c r="AM1078" s="122"/>
      <c r="AN1078" s="122"/>
      <c r="AO1078" s="123"/>
      <c r="AP1078" s="191"/>
      <c r="AQ1078" s="191"/>
      <c r="AR1078" s="191"/>
      <c r="AS1078" s="191"/>
      <c r="AT1078" s="122"/>
      <c r="AU1078" s="122"/>
      <c r="AV1078" s="122"/>
      <c r="AW1078" s="123"/>
      <c r="AX1078" s="191"/>
      <c r="AY1078" s="191"/>
      <c r="AZ1078" s="191"/>
      <c r="BA1078" s="191"/>
      <c r="BB1078" s="122"/>
      <c r="BC1078" s="122"/>
      <c r="BD1078" s="122"/>
      <c r="BE1078" s="123"/>
    </row>
    <row r="1079" spans="1:57" s="60" customFormat="1" ht="33.75" hidden="1">
      <c r="A1079" s="119" t="s">
        <v>199</v>
      </c>
      <c r="B1079" s="124" t="s">
        <v>54</v>
      </c>
      <c r="C1079" s="124" t="s">
        <v>57</v>
      </c>
      <c r="D1079" s="124" t="s">
        <v>379</v>
      </c>
      <c r="E1079" s="43"/>
      <c r="F1079" s="122">
        <f>F1080</f>
        <v>0</v>
      </c>
      <c r="G1079" s="122">
        <f t="shared" ref="G1079:I1079" si="2213">G1080</f>
        <v>0</v>
      </c>
      <c r="H1079" s="122">
        <f t="shared" si="2213"/>
        <v>0</v>
      </c>
      <c r="I1079" s="123">
        <f t="shared" si="2213"/>
        <v>0</v>
      </c>
      <c r="J1079" s="51"/>
      <c r="K1079" s="51"/>
      <c r="L1079" s="51"/>
      <c r="M1079" s="51"/>
      <c r="N1079" s="122">
        <f>N1080</f>
        <v>0</v>
      </c>
      <c r="O1079" s="122">
        <f t="shared" ref="O1079:Q1079" si="2214">O1080</f>
        <v>0</v>
      </c>
      <c r="P1079" s="122">
        <f t="shared" si="2214"/>
        <v>0</v>
      </c>
      <c r="Q1079" s="123">
        <f t="shared" si="2214"/>
        <v>0</v>
      </c>
      <c r="R1079" s="191"/>
      <c r="S1079" s="191"/>
      <c r="T1079" s="191"/>
      <c r="U1079" s="191"/>
      <c r="V1079" s="122">
        <f>V1080</f>
        <v>0</v>
      </c>
      <c r="W1079" s="122">
        <f t="shared" ref="W1079:Y1079" si="2215">W1080</f>
        <v>0</v>
      </c>
      <c r="X1079" s="122">
        <f t="shared" si="2215"/>
        <v>0</v>
      </c>
      <c r="Y1079" s="123">
        <f t="shared" si="2215"/>
        <v>0</v>
      </c>
      <c r="Z1079" s="191"/>
      <c r="AA1079" s="191"/>
      <c r="AB1079" s="191"/>
      <c r="AC1079" s="191"/>
      <c r="AD1079" s="122">
        <f>AD1080</f>
        <v>0</v>
      </c>
      <c r="AE1079" s="122">
        <f t="shared" ref="AE1079:AG1079" si="2216">AE1080</f>
        <v>0</v>
      </c>
      <c r="AF1079" s="122">
        <f t="shared" si="2216"/>
        <v>0</v>
      </c>
      <c r="AG1079" s="123">
        <f t="shared" si="2216"/>
        <v>0</v>
      </c>
      <c r="AH1079" s="191"/>
      <c r="AI1079" s="191"/>
      <c r="AJ1079" s="191"/>
      <c r="AK1079" s="191"/>
      <c r="AL1079" s="122">
        <f>AL1080</f>
        <v>0</v>
      </c>
      <c r="AM1079" s="122">
        <f t="shared" ref="AM1079:AO1079" si="2217">AM1080</f>
        <v>0</v>
      </c>
      <c r="AN1079" s="122">
        <f t="shared" si="2217"/>
        <v>0</v>
      </c>
      <c r="AO1079" s="123">
        <f t="shared" si="2217"/>
        <v>0</v>
      </c>
      <c r="AP1079" s="191"/>
      <c r="AQ1079" s="191"/>
      <c r="AR1079" s="191"/>
      <c r="AS1079" s="191"/>
      <c r="AT1079" s="122">
        <f>AT1080</f>
        <v>0</v>
      </c>
      <c r="AU1079" s="122">
        <f t="shared" ref="AU1079:AW1079" si="2218">AU1080</f>
        <v>0</v>
      </c>
      <c r="AV1079" s="122">
        <f t="shared" si="2218"/>
        <v>0</v>
      </c>
      <c r="AW1079" s="123">
        <f t="shared" si="2218"/>
        <v>0</v>
      </c>
      <c r="AX1079" s="191"/>
      <c r="AY1079" s="191"/>
      <c r="AZ1079" s="191"/>
      <c r="BA1079" s="191"/>
      <c r="BB1079" s="122">
        <f>BB1080</f>
        <v>0</v>
      </c>
      <c r="BC1079" s="122">
        <f t="shared" ref="BC1079:BE1079" si="2219">BC1080</f>
        <v>0</v>
      </c>
      <c r="BD1079" s="122">
        <f t="shared" si="2219"/>
        <v>0</v>
      </c>
      <c r="BE1079" s="123">
        <f t="shared" si="2219"/>
        <v>0</v>
      </c>
    </row>
    <row r="1080" spans="1:57" s="60" customFormat="1" ht="33.75" hidden="1">
      <c r="A1080" s="119" t="s">
        <v>108</v>
      </c>
      <c r="B1080" s="124" t="s">
        <v>54</v>
      </c>
      <c r="C1080" s="124" t="s">
        <v>57</v>
      </c>
      <c r="D1080" s="124" t="s">
        <v>517</v>
      </c>
      <c r="E1080" s="43"/>
      <c r="F1080" s="122">
        <f>F1081+F1083+F1085</f>
        <v>0</v>
      </c>
      <c r="G1080" s="122">
        <f t="shared" ref="G1080:I1080" si="2220">G1081+G1083+G1085</f>
        <v>0</v>
      </c>
      <c r="H1080" s="122">
        <f t="shared" si="2220"/>
        <v>0</v>
      </c>
      <c r="I1080" s="123">
        <f t="shared" si="2220"/>
        <v>0</v>
      </c>
      <c r="J1080" s="51"/>
      <c r="K1080" s="51"/>
      <c r="L1080" s="51"/>
      <c r="M1080" s="51"/>
      <c r="N1080" s="122">
        <f>N1081+N1083+N1085</f>
        <v>0</v>
      </c>
      <c r="O1080" s="122">
        <f t="shared" ref="O1080:Q1080" si="2221">O1081+O1083+O1085</f>
        <v>0</v>
      </c>
      <c r="P1080" s="122">
        <f t="shared" si="2221"/>
        <v>0</v>
      </c>
      <c r="Q1080" s="123">
        <f t="shared" si="2221"/>
        <v>0</v>
      </c>
      <c r="R1080" s="191"/>
      <c r="S1080" s="191"/>
      <c r="T1080" s="191"/>
      <c r="U1080" s="191"/>
      <c r="V1080" s="122">
        <f>V1081+V1083+V1085</f>
        <v>0</v>
      </c>
      <c r="W1080" s="122">
        <f t="shared" ref="W1080:Y1080" si="2222">W1081+W1083+W1085</f>
        <v>0</v>
      </c>
      <c r="X1080" s="122">
        <f t="shared" si="2222"/>
        <v>0</v>
      </c>
      <c r="Y1080" s="123">
        <f t="shared" si="2222"/>
        <v>0</v>
      </c>
      <c r="Z1080" s="191"/>
      <c r="AA1080" s="191"/>
      <c r="AB1080" s="191"/>
      <c r="AC1080" s="191"/>
      <c r="AD1080" s="122">
        <f>AD1081+AD1083+AD1085</f>
        <v>0</v>
      </c>
      <c r="AE1080" s="122">
        <f t="shared" ref="AE1080:AG1080" si="2223">AE1081+AE1083+AE1085</f>
        <v>0</v>
      </c>
      <c r="AF1080" s="122">
        <f t="shared" si="2223"/>
        <v>0</v>
      </c>
      <c r="AG1080" s="123">
        <f t="shared" si="2223"/>
        <v>0</v>
      </c>
      <c r="AH1080" s="191"/>
      <c r="AI1080" s="191"/>
      <c r="AJ1080" s="191"/>
      <c r="AK1080" s="191"/>
      <c r="AL1080" s="122">
        <f>AL1081+AL1083+AL1085</f>
        <v>0</v>
      </c>
      <c r="AM1080" s="122">
        <f t="shared" ref="AM1080:AO1080" si="2224">AM1081+AM1083+AM1085</f>
        <v>0</v>
      </c>
      <c r="AN1080" s="122">
        <f t="shared" si="2224"/>
        <v>0</v>
      </c>
      <c r="AO1080" s="123">
        <f t="shared" si="2224"/>
        <v>0</v>
      </c>
      <c r="AP1080" s="191"/>
      <c r="AQ1080" s="191"/>
      <c r="AR1080" s="191"/>
      <c r="AS1080" s="191"/>
      <c r="AT1080" s="122">
        <f>AT1081+AT1083+AT1085</f>
        <v>0</v>
      </c>
      <c r="AU1080" s="122">
        <f t="shared" ref="AU1080:AW1080" si="2225">AU1081+AU1083+AU1085</f>
        <v>0</v>
      </c>
      <c r="AV1080" s="122">
        <f t="shared" si="2225"/>
        <v>0</v>
      </c>
      <c r="AW1080" s="123">
        <f t="shared" si="2225"/>
        <v>0</v>
      </c>
      <c r="AX1080" s="191"/>
      <c r="AY1080" s="191"/>
      <c r="AZ1080" s="191"/>
      <c r="BA1080" s="191"/>
      <c r="BB1080" s="122">
        <f>BB1081+BB1083+BB1085</f>
        <v>0</v>
      </c>
      <c r="BC1080" s="122">
        <f t="shared" ref="BC1080:BE1080" si="2226">BC1081+BC1083+BC1085</f>
        <v>0</v>
      </c>
      <c r="BD1080" s="122">
        <f t="shared" si="2226"/>
        <v>0</v>
      </c>
      <c r="BE1080" s="123">
        <f t="shared" si="2226"/>
        <v>0</v>
      </c>
    </row>
    <row r="1081" spans="1:57" s="60" customFormat="1" ht="83.25" hidden="1">
      <c r="A1081" s="119" t="s">
        <v>518</v>
      </c>
      <c r="B1081" s="124" t="s">
        <v>54</v>
      </c>
      <c r="C1081" s="124" t="s">
        <v>57</v>
      </c>
      <c r="D1081" s="124" t="s">
        <v>517</v>
      </c>
      <c r="E1081" s="43">
        <v>100</v>
      </c>
      <c r="F1081" s="122">
        <f>F1082</f>
        <v>0</v>
      </c>
      <c r="G1081" s="122">
        <f t="shared" ref="G1081:I1081" si="2227">G1082</f>
        <v>0</v>
      </c>
      <c r="H1081" s="122">
        <f t="shared" si="2227"/>
        <v>0</v>
      </c>
      <c r="I1081" s="123">
        <f t="shared" si="2227"/>
        <v>0</v>
      </c>
      <c r="J1081" s="51"/>
      <c r="K1081" s="51"/>
      <c r="L1081" s="51"/>
      <c r="M1081" s="51"/>
      <c r="N1081" s="122">
        <f>N1082</f>
        <v>0</v>
      </c>
      <c r="O1081" s="122">
        <f t="shared" ref="O1081:Q1081" si="2228">O1082</f>
        <v>0</v>
      </c>
      <c r="P1081" s="122">
        <f t="shared" si="2228"/>
        <v>0</v>
      </c>
      <c r="Q1081" s="123">
        <f t="shared" si="2228"/>
        <v>0</v>
      </c>
      <c r="R1081" s="191"/>
      <c r="S1081" s="191"/>
      <c r="T1081" s="191"/>
      <c r="U1081" s="191"/>
      <c r="V1081" s="122">
        <f>V1082</f>
        <v>0</v>
      </c>
      <c r="W1081" s="122">
        <f t="shared" ref="W1081:Y1081" si="2229">W1082</f>
        <v>0</v>
      </c>
      <c r="X1081" s="122">
        <f t="shared" si="2229"/>
        <v>0</v>
      </c>
      <c r="Y1081" s="123">
        <f t="shared" si="2229"/>
        <v>0</v>
      </c>
      <c r="Z1081" s="191"/>
      <c r="AA1081" s="191"/>
      <c r="AB1081" s="191"/>
      <c r="AC1081" s="191"/>
      <c r="AD1081" s="122">
        <f>AD1082</f>
        <v>0</v>
      </c>
      <c r="AE1081" s="122">
        <f t="shared" ref="AE1081:AG1081" si="2230">AE1082</f>
        <v>0</v>
      </c>
      <c r="AF1081" s="122">
        <f t="shared" si="2230"/>
        <v>0</v>
      </c>
      <c r="AG1081" s="123">
        <f t="shared" si="2230"/>
        <v>0</v>
      </c>
      <c r="AH1081" s="191"/>
      <c r="AI1081" s="191"/>
      <c r="AJ1081" s="191"/>
      <c r="AK1081" s="191"/>
      <c r="AL1081" s="122">
        <f>AL1082</f>
        <v>0</v>
      </c>
      <c r="AM1081" s="122">
        <f t="shared" ref="AM1081:AO1081" si="2231">AM1082</f>
        <v>0</v>
      </c>
      <c r="AN1081" s="122">
        <f t="shared" si="2231"/>
        <v>0</v>
      </c>
      <c r="AO1081" s="123">
        <f t="shared" si="2231"/>
        <v>0</v>
      </c>
      <c r="AP1081" s="191"/>
      <c r="AQ1081" s="191"/>
      <c r="AR1081" s="191"/>
      <c r="AS1081" s="191"/>
      <c r="AT1081" s="122">
        <f>AT1082</f>
        <v>0</v>
      </c>
      <c r="AU1081" s="122">
        <f t="shared" ref="AU1081:AW1081" si="2232">AU1082</f>
        <v>0</v>
      </c>
      <c r="AV1081" s="122">
        <f t="shared" si="2232"/>
        <v>0</v>
      </c>
      <c r="AW1081" s="123">
        <f t="shared" si="2232"/>
        <v>0</v>
      </c>
      <c r="AX1081" s="191"/>
      <c r="AY1081" s="191"/>
      <c r="AZ1081" s="191"/>
      <c r="BA1081" s="191"/>
      <c r="BB1081" s="122">
        <f>BB1082</f>
        <v>0</v>
      </c>
      <c r="BC1081" s="122">
        <f t="shared" ref="BC1081:BE1081" si="2233">BC1082</f>
        <v>0</v>
      </c>
      <c r="BD1081" s="122">
        <f t="shared" si="2233"/>
        <v>0</v>
      </c>
      <c r="BE1081" s="123">
        <f t="shared" si="2233"/>
        <v>0</v>
      </c>
    </row>
    <row r="1082" spans="1:57" s="60" customFormat="1" ht="33.75" hidden="1">
      <c r="A1082" s="119" t="s">
        <v>171</v>
      </c>
      <c r="B1082" s="124" t="s">
        <v>54</v>
      </c>
      <c r="C1082" s="124" t="s">
        <v>57</v>
      </c>
      <c r="D1082" s="124" t="s">
        <v>517</v>
      </c>
      <c r="E1082" s="43">
        <v>110</v>
      </c>
      <c r="F1082" s="122"/>
      <c r="G1082" s="122"/>
      <c r="H1082" s="122"/>
      <c r="I1082" s="123"/>
      <c r="J1082" s="51"/>
      <c r="K1082" s="51"/>
      <c r="L1082" s="51"/>
      <c r="M1082" s="51"/>
      <c r="N1082" s="122"/>
      <c r="O1082" s="122"/>
      <c r="P1082" s="122"/>
      <c r="Q1082" s="123"/>
      <c r="R1082" s="191"/>
      <c r="S1082" s="191"/>
      <c r="T1082" s="191"/>
      <c r="U1082" s="191"/>
      <c r="V1082" s="122"/>
      <c r="W1082" s="122"/>
      <c r="X1082" s="122"/>
      <c r="Y1082" s="123"/>
      <c r="Z1082" s="191"/>
      <c r="AA1082" s="191"/>
      <c r="AB1082" s="191"/>
      <c r="AC1082" s="191"/>
      <c r="AD1082" s="122"/>
      <c r="AE1082" s="122"/>
      <c r="AF1082" s="122"/>
      <c r="AG1082" s="123"/>
      <c r="AH1082" s="191"/>
      <c r="AI1082" s="191"/>
      <c r="AJ1082" s="191"/>
      <c r="AK1082" s="191"/>
      <c r="AL1082" s="122"/>
      <c r="AM1082" s="122"/>
      <c r="AN1082" s="122"/>
      <c r="AO1082" s="123"/>
      <c r="AP1082" s="191"/>
      <c r="AQ1082" s="191"/>
      <c r="AR1082" s="191"/>
      <c r="AS1082" s="191"/>
      <c r="AT1082" s="122"/>
      <c r="AU1082" s="122"/>
      <c r="AV1082" s="122"/>
      <c r="AW1082" s="123"/>
      <c r="AX1082" s="191"/>
      <c r="AY1082" s="191"/>
      <c r="AZ1082" s="191"/>
      <c r="BA1082" s="191"/>
      <c r="BB1082" s="122"/>
      <c r="BC1082" s="122"/>
      <c r="BD1082" s="122"/>
      <c r="BE1082" s="123"/>
    </row>
    <row r="1083" spans="1:57" s="60" customFormat="1" ht="33.75" hidden="1">
      <c r="A1083" s="119" t="s">
        <v>345</v>
      </c>
      <c r="B1083" s="124" t="s">
        <v>54</v>
      </c>
      <c r="C1083" s="124" t="s">
        <v>57</v>
      </c>
      <c r="D1083" s="124" t="s">
        <v>517</v>
      </c>
      <c r="E1083" s="43">
        <v>200</v>
      </c>
      <c r="F1083" s="122">
        <f>F1084</f>
        <v>0</v>
      </c>
      <c r="G1083" s="122">
        <f t="shared" ref="G1083:I1083" si="2234">G1084</f>
        <v>0</v>
      </c>
      <c r="H1083" s="122">
        <f t="shared" si="2234"/>
        <v>0</v>
      </c>
      <c r="I1083" s="123">
        <f t="shared" si="2234"/>
        <v>0</v>
      </c>
      <c r="J1083" s="51"/>
      <c r="K1083" s="51"/>
      <c r="L1083" s="51"/>
      <c r="M1083" s="51"/>
      <c r="N1083" s="122">
        <f>N1084</f>
        <v>0</v>
      </c>
      <c r="O1083" s="122">
        <f t="shared" ref="O1083:Q1083" si="2235">O1084</f>
        <v>0</v>
      </c>
      <c r="P1083" s="122">
        <f t="shared" si="2235"/>
        <v>0</v>
      </c>
      <c r="Q1083" s="123">
        <f t="shared" si="2235"/>
        <v>0</v>
      </c>
      <c r="R1083" s="191"/>
      <c r="S1083" s="191"/>
      <c r="T1083" s="191"/>
      <c r="U1083" s="191"/>
      <c r="V1083" s="122">
        <f>V1084</f>
        <v>0</v>
      </c>
      <c r="W1083" s="122">
        <f t="shared" ref="W1083:Y1083" si="2236">W1084</f>
        <v>0</v>
      </c>
      <c r="X1083" s="122">
        <f t="shared" si="2236"/>
        <v>0</v>
      </c>
      <c r="Y1083" s="123">
        <f t="shared" si="2236"/>
        <v>0</v>
      </c>
      <c r="Z1083" s="191"/>
      <c r="AA1083" s="191"/>
      <c r="AB1083" s="191"/>
      <c r="AC1083" s="191"/>
      <c r="AD1083" s="122">
        <f>AD1084</f>
        <v>0</v>
      </c>
      <c r="AE1083" s="122">
        <f t="shared" ref="AE1083:AG1083" si="2237">AE1084</f>
        <v>0</v>
      </c>
      <c r="AF1083" s="122">
        <f t="shared" si="2237"/>
        <v>0</v>
      </c>
      <c r="AG1083" s="123">
        <f t="shared" si="2237"/>
        <v>0</v>
      </c>
      <c r="AH1083" s="191"/>
      <c r="AI1083" s="191"/>
      <c r="AJ1083" s="191"/>
      <c r="AK1083" s="191"/>
      <c r="AL1083" s="122">
        <f>AL1084</f>
        <v>0</v>
      </c>
      <c r="AM1083" s="122">
        <f t="shared" ref="AM1083:AO1083" si="2238">AM1084</f>
        <v>0</v>
      </c>
      <c r="AN1083" s="122">
        <f t="shared" si="2238"/>
        <v>0</v>
      </c>
      <c r="AO1083" s="123">
        <f t="shared" si="2238"/>
        <v>0</v>
      </c>
      <c r="AP1083" s="191"/>
      <c r="AQ1083" s="191"/>
      <c r="AR1083" s="191"/>
      <c r="AS1083" s="191"/>
      <c r="AT1083" s="122">
        <f>AT1084</f>
        <v>0</v>
      </c>
      <c r="AU1083" s="122">
        <f t="shared" ref="AU1083:AW1083" si="2239">AU1084</f>
        <v>0</v>
      </c>
      <c r="AV1083" s="122">
        <f t="shared" si="2239"/>
        <v>0</v>
      </c>
      <c r="AW1083" s="123">
        <f t="shared" si="2239"/>
        <v>0</v>
      </c>
      <c r="AX1083" s="191"/>
      <c r="AY1083" s="191"/>
      <c r="AZ1083" s="191"/>
      <c r="BA1083" s="191"/>
      <c r="BB1083" s="122">
        <f>BB1084</f>
        <v>0</v>
      </c>
      <c r="BC1083" s="122">
        <f t="shared" ref="BC1083:BE1083" si="2240">BC1084</f>
        <v>0</v>
      </c>
      <c r="BD1083" s="122">
        <f t="shared" si="2240"/>
        <v>0</v>
      </c>
      <c r="BE1083" s="123">
        <f t="shared" si="2240"/>
        <v>0</v>
      </c>
    </row>
    <row r="1084" spans="1:57" s="60" customFormat="1" ht="50.25" hidden="1">
      <c r="A1084" s="119" t="s">
        <v>519</v>
      </c>
      <c r="B1084" s="124" t="s">
        <v>54</v>
      </c>
      <c r="C1084" s="124" t="s">
        <v>57</v>
      </c>
      <c r="D1084" s="124" t="s">
        <v>517</v>
      </c>
      <c r="E1084" s="43">
        <v>240</v>
      </c>
      <c r="F1084" s="122"/>
      <c r="G1084" s="122"/>
      <c r="H1084" s="122"/>
      <c r="I1084" s="123"/>
      <c r="J1084" s="51"/>
      <c r="K1084" s="51"/>
      <c r="L1084" s="51"/>
      <c r="M1084" s="51"/>
      <c r="N1084" s="122"/>
      <c r="O1084" s="122"/>
      <c r="P1084" s="122"/>
      <c r="Q1084" s="123"/>
      <c r="R1084" s="191"/>
      <c r="S1084" s="191"/>
      <c r="T1084" s="191"/>
      <c r="U1084" s="191"/>
      <c r="V1084" s="122"/>
      <c r="W1084" s="122"/>
      <c r="X1084" s="122"/>
      <c r="Y1084" s="123"/>
      <c r="Z1084" s="191"/>
      <c r="AA1084" s="191"/>
      <c r="AB1084" s="191"/>
      <c r="AC1084" s="191"/>
      <c r="AD1084" s="122"/>
      <c r="AE1084" s="122"/>
      <c r="AF1084" s="122"/>
      <c r="AG1084" s="123"/>
      <c r="AH1084" s="191"/>
      <c r="AI1084" s="191"/>
      <c r="AJ1084" s="191"/>
      <c r="AK1084" s="191"/>
      <c r="AL1084" s="122"/>
      <c r="AM1084" s="122"/>
      <c r="AN1084" s="122"/>
      <c r="AO1084" s="123"/>
      <c r="AP1084" s="191"/>
      <c r="AQ1084" s="191"/>
      <c r="AR1084" s="191"/>
      <c r="AS1084" s="191"/>
      <c r="AT1084" s="122"/>
      <c r="AU1084" s="122"/>
      <c r="AV1084" s="122"/>
      <c r="AW1084" s="123"/>
      <c r="AX1084" s="191"/>
      <c r="AY1084" s="191"/>
      <c r="AZ1084" s="191"/>
      <c r="BA1084" s="191"/>
      <c r="BB1084" s="122"/>
      <c r="BC1084" s="122"/>
      <c r="BD1084" s="122"/>
      <c r="BE1084" s="123"/>
    </row>
    <row r="1085" spans="1:57" s="60" customFormat="1" ht="20.25" hidden="1">
      <c r="A1085" s="119" t="s">
        <v>97</v>
      </c>
      <c r="B1085" s="124" t="s">
        <v>54</v>
      </c>
      <c r="C1085" s="124" t="s">
        <v>57</v>
      </c>
      <c r="D1085" s="124" t="s">
        <v>517</v>
      </c>
      <c r="E1085" s="43">
        <v>800</v>
      </c>
      <c r="F1085" s="122">
        <f>F1086</f>
        <v>0</v>
      </c>
      <c r="G1085" s="122">
        <f t="shared" ref="G1085:I1085" si="2241">G1086</f>
        <v>0</v>
      </c>
      <c r="H1085" s="122">
        <f t="shared" si="2241"/>
        <v>0</v>
      </c>
      <c r="I1085" s="123">
        <f t="shared" si="2241"/>
        <v>0</v>
      </c>
      <c r="J1085" s="51"/>
      <c r="K1085" s="51"/>
      <c r="L1085" s="51"/>
      <c r="M1085" s="51"/>
      <c r="N1085" s="122">
        <f>N1086</f>
        <v>0</v>
      </c>
      <c r="O1085" s="122">
        <f t="shared" ref="O1085:Q1085" si="2242">O1086</f>
        <v>0</v>
      </c>
      <c r="P1085" s="122">
        <f t="shared" si="2242"/>
        <v>0</v>
      </c>
      <c r="Q1085" s="123">
        <f t="shared" si="2242"/>
        <v>0</v>
      </c>
      <c r="R1085" s="191"/>
      <c r="S1085" s="191"/>
      <c r="T1085" s="191"/>
      <c r="U1085" s="191"/>
      <c r="V1085" s="122">
        <f>V1086</f>
        <v>0</v>
      </c>
      <c r="W1085" s="122">
        <f t="shared" ref="W1085:Y1085" si="2243">W1086</f>
        <v>0</v>
      </c>
      <c r="X1085" s="122">
        <f t="shared" si="2243"/>
        <v>0</v>
      </c>
      <c r="Y1085" s="123">
        <f t="shared" si="2243"/>
        <v>0</v>
      </c>
      <c r="Z1085" s="191"/>
      <c r="AA1085" s="191"/>
      <c r="AB1085" s="191"/>
      <c r="AC1085" s="191"/>
      <c r="AD1085" s="122">
        <f>AD1086</f>
        <v>0</v>
      </c>
      <c r="AE1085" s="122">
        <f t="shared" ref="AE1085:AG1085" si="2244">AE1086</f>
        <v>0</v>
      </c>
      <c r="AF1085" s="122">
        <f t="shared" si="2244"/>
        <v>0</v>
      </c>
      <c r="AG1085" s="123">
        <f t="shared" si="2244"/>
        <v>0</v>
      </c>
      <c r="AH1085" s="191"/>
      <c r="AI1085" s="191"/>
      <c r="AJ1085" s="191"/>
      <c r="AK1085" s="191"/>
      <c r="AL1085" s="122">
        <f>AL1086</f>
        <v>0</v>
      </c>
      <c r="AM1085" s="122">
        <f t="shared" ref="AM1085:AO1085" si="2245">AM1086</f>
        <v>0</v>
      </c>
      <c r="AN1085" s="122">
        <f t="shared" si="2245"/>
        <v>0</v>
      </c>
      <c r="AO1085" s="123">
        <f t="shared" si="2245"/>
        <v>0</v>
      </c>
      <c r="AP1085" s="191"/>
      <c r="AQ1085" s="191"/>
      <c r="AR1085" s="191"/>
      <c r="AS1085" s="191"/>
      <c r="AT1085" s="122">
        <f>AT1086</f>
        <v>0</v>
      </c>
      <c r="AU1085" s="122">
        <f t="shared" ref="AU1085:AW1085" si="2246">AU1086</f>
        <v>0</v>
      </c>
      <c r="AV1085" s="122">
        <f t="shared" si="2246"/>
        <v>0</v>
      </c>
      <c r="AW1085" s="123">
        <f t="shared" si="2246"/>
        <v>0</v>
      </c>
      <c r="AX1085" s="191"/>
      <c r="AY1085" s="191"/>
      <c r="AZ1085" s="191"/>
      <c r="BA1085" s="191"/>
      <c r="BB1085" s="122">
        <f>BB1086</f>
        <v>0</v>
      </c>
      <c r="BC1085" s="122">
        <f t="shared" ref="BC1085:BE1085" si="2247">BC1086</f>
        <v>0</v>
      </c>
      <c r="BD1085" s="122">
        <f t="shared" si="2247"/>
        <v>0</v>
      </c>
      <c r="BE1085" s="123">
        <f t="shared" si="2247"/>
        <v>0</v>
      </c>
    </row>
    <row r="1086" spans="1:57" s="60" customFormat="1" ht="20.25" hidden="1">
      <c r="A1086" s="119" t="s">
        <v>520</v>
      </c>
      <c r="B1086" s="124" t="s">
        <v>54</v>
      </c>
      <c r="C1086" s="124" t="s">
        <v>57</v>
      </c>
      <c r="D1086" s="124" t="s">
        <v>517</v>
      </c>
      <c r="E1086" s="43">
        <v>850</v>
      </c>
      <c r="F1086" s="122"/>
      <c r="G1086" s="122"/>
      <c r="H1086" s="122"/>
      <c r="I1086" s="123"/>
      <c r="J1086" s="51"/>
      <c r="K1086" s="51"/>
      <c r="L1086" s="51"/>
      <c r="M1086" s="51"/>
      <c r="N1086" s="122"/>
      <c r="O1086" s="122"/>
      <c r="P1086" s="122"/>
      <c r="Q1086" s="123"/>
      <c r="R1086" s="191"/>
      <c r="S1086" s="191"/>
      <c r="T1086" s="191"/>
      <c r="U1086" s="191"/>
      <c r="V1086" s="122"/>
      <c r="W1086" s="122"/>
      <c r="X1086" s="122"/>
      <c r="Y1086" s="123"/>
      <c r="Z1086" s="191"/>
      <c r="AA1086" s="191"/>
      <c r="AB1086" s="191"/>
      <c r="AC1086" s="191"/>
      <c r="AD1086" s="122"/>
      <c r="AE1086" s="122"/>
      <c r="AF1086" s="122"/>
      <c r="AG1086" s="123"/>
      <c r="AH1086" s="191"/>
      <c r="AI1086" s="191"/>
      <c r="AJ1086" s="191"/>
      <c r="AK1086" s="191"/>
      <c r="AL1086" s="122"/>
      <c r="AM1086" s="122"/>
      <c r="AN1086" s="122"/>
      <c r="AO1086" s="123"/>
      <c r="AP1086" s="191"/>
      <c r="AQ1086" s="191"/>
      <c r="AR1086" s="191"/>
      <c r="AS1086" s="191"/>
      <c r="AT1086" s="122"/>
      <c r="AU1086" s="122"/>
      <c r="AV1086" s="122"/>
      <c r="AW1086" s="123"/>
      <c r="AX1086" s="191"/>
      <c r="AY1086" s="191"/>
      <c r="AZ1086" s="191"/>
      <c r="BA1086" s="191"/>
      <c r="BB1086" s="122"/>
      <c r="BC1086" s="122"/>
      <c r="BD1086" s="122"/>
      <c r="BE1086" s="123"/>
    </row>
    <row r="1087" spans="1:57" s="60" customFormat="1" ht="66.75" hidden="1">
      <c r="A1087" s="119" t="s">
        <v>635</v>
      </c>
      <c r="B1087" s="124" t="s">
        <v>54</v>
      </c>
      <c r="C1087" s="124" t="s">
        <v>57</v>
      </c>
      <c r="D1087" s="124" t="s">
        <v>612</v>
      </c>
      <c r="E1087" s="43"/>
      <c r="F1087" s="122">
        <f>F1088</f>
        <v>0</v>
      </c>
      <c r="G1087" s="122">
        <f t="shared" ref="G1087:I1088" si="2248">G1088</f>
        <v>0</v>
      </c>
      <c r="H1087" s="122">
        <f t="shared" si="2248"/>
        <v>0</v>
      </c>
      <c r="I1087" s="122">
        <f t="shared" si="2248"/>
        <v>0</v>
      </c>
      <c r="J1087" s="51"/>
      <c r="K1087" s="51"/>
      <c r="L1087" s="51"/>
      <c r="M1087" s="51"/>
      <c r="N1087" s="122">
        <f>N1088</f>
        <v>0</v>
      </c>
      <c r="O1087" s="122">
        <f t="shared" ref="O1087:Q1088" si="2249">O1088</f>
        <v>0</v>
      </c>
      <c r="P1087" s="122">
        <f t="shared" si="2249"/>
        <v>0</v>
      </c>
      <c r="Q1087" s="122">
        <f t="shared" si="2249"/>
        <v>0</v>
      </c>
      <c r="R1087" s="191"/>
      <c r="S1087" s="191"/>
      <c r="T1087" s="191"/>
      <c r="U1087" s="191"/>
      <c r="V1087" s="122">
        <f>V1088</f>
        <v>0</v>
      </c>
      <c r="W1087" s="122">
        <f t="shared" ref="W1087:Y1088" si="2250">W1088</f>
        <v>0</v>
      </c>
      <c r="X1087" s="122">
        <f t="shared" si="2250"/>
        <v>0</v>
      </c>
      <c r="Y1087" s="122">
        <f t="shared" si="2250"/>
        <v>0</v>
      </c>
      <c r="Z1087" s="191"/>
      <c r="AA1087" s="191"/>
      <c r="AB1087" s="191"/>
      <c r="AC1087" s="191"/>
      <c r="AD1087" s="122">
        <f>AD1088</f>
        <v>0</v>
      </c>
      <c r="AE1087" s="122">
        <f t="shared" ref="AE1087:AG1088" si="2251">AE1088</f>
        <v>0</v>
      </c>
      <c r="AF1087" s="122">
        <f t="shared" si="2251"/>
        <v>0</v>
      </c>
      <c r="AG1087" s="122">
        <f t="shared" si="2251"/>
        <v>0</v>
      </c>
      <c r="AH1087" s="191"/>
      <c r="AI1087" s="191"/>
      <c r="AJ1087" s="191"/>
      <c r="AK1087" s="191"/>
      <c r="AL1087" s="122">
        <f>AL1088</f>
        <v>0</v>
      </c>
      <c r="AM1087" s="122">
        <f t="shared" ref="AM1087:AO1088" si="2252">AM1088</f>
        <v>0</v>
      </c>
      <c r="AN1087" s="122">
        <f t="shared" si="2252"/>
        <v>0</v>
      </c>
      <c r="AO1087" s="122">
        <f t="shared" si="2252"/>
        <v>0</v>
      </c>
      <c r="AP1087" s="191"/>
      <c r="AQ1087" s="191"/>
      <c r="AR1087" s="191"/>
      <c r="AS1087" s="191"/>
      <c r="AT1087" s="122">
        <f>AT1088</f>
        <v>0</v>
      </c>
      <c r="AU1087" s="122">
        <f t="shared" ref="AU1087:AW1088" si="2253">AU1088</f>
        <v>0</v>
      </c>
      <c r="AV1087" s="122">
        <f t="shared" si="2253"/>
        <v>0</v>
      </c>
      <c r="AW1087" s="122">
        <f t="shared" si="2253"/>
        <v>0</v>
      </c>
      <c r="AX1087" s="191"/>
      <c r="AY1087" s="191"/>
      <c r="AZ1087" s="191"/>
      <c r="BA1087" s="191"/>
      <c r="BB1087" s="122">
        <f>BB1088</f>
        <v>0</v>
      </c>
      <c r="BC1087" s="122">
        <f t="shared" ref="BC1087:BE1088" si="2254">BC1088</f>
        <v>0</v>
      </c>
      <c r="BD1087" s="122">
        <f t="shared" si="2254"/>
        <v>0</v>
      </c>
      <c r="BE1087" s="122">
        <f t="shared" si="2254"/>
        <v>0</v>
      </c>
    </row>
    <row r="1088" spans="1:57" s="60" customFormat="1" ht="33.75" hidden="1">
      <c r="A1088" s="119" t="s">
        <v>81</v>
      </c>
      <c r="B1088" s="124" t="s">
        <v>54</v>
      </c>
      <c r="C1088" s="124" t="s">
        <v>57</v>
      </c>
      <c r="D1088" s="124" t="s">
        <v>612</v>
      </c>
      <c r="E1088" s="43" t="s">
        <v>82</v>
      </c>
      <c r="F1088" s="122">
        <f>F1089</f>
        <v>0</v>
      </c>
      <c r="G1088" s="122">
        <f t="shared" si="2248"/>
        <v>0</v>
      </c>
      <c r="H1088" s="122">
        <f t="shared" si="2248"/>
        <v>0</v>
      </c>
      <c r="I1088" s="122">
        <f t="shared" si="2248"/>
        <v>0</v>
      </c>
      <c r="J1088" s="51"/>
      <c r="K1088" s="51"/>
      <c r="L1088" s="51"/>
      <c r="M1088" s="51"/>
      <c r="N1088" s="122">
        <f>N1089</f>
        <v>0</v>
      </c>
      <c r="O1088" s="122">
        <f t="shared" si="2249"/>
        <v>0</v>
      </c>
      <c r="P1088" s="122">
        <f t="shared" si="2249"/>
        <v>0</v>
      </c>
      <c r="Q1088" s="122">
        <f t="shared" si="2249"/>
        <v>0</v>
      </c>
      <c r="R1088" s="191"/>
      <c r="S1088" s="191"/>
      <c r="T1088" s="191"/>
      <c r="U1088" s="191"/>
      <c r="V1088" s="122">
        <f>V1089</f>
        <v>0</v>
      </c>
      <c r="W1088" s="122">
        <f t="shared" si="2250"/>
        <v>0</v>
      </c>
      <c r="X1088" s="122">
        <f t="shared" si="2250"/>
        <v>0</v>
      </c>
      <c r="Y1088" s="122">
        <f t="shared" si="2250"/>
        <v>0</v>
      </c>
      <c r="Z1088" s="191"/>
      <c r="AA1088" s="191"/>
      <c r="AB1088" s="191"/>
      <c r="AC1088" s="191"/>
      <c r="AD1088" s="122">
        <f>AD1089</f>
        <v>0</v>
      </c>
      <c r="AE1088" s="122">
        <f t="shared" si="2251"/>
        <v>0</v>
      </c>
      <c r="AF1088" s="122">
        <f t="shared" si="2251"/>
        <v>0</v>
      </c>
      <c r="AG1088" s="122">
        <f t="shared" si="2251"/>
        <v>0</v>
      </c>
      <c r="AH1088" s="191"/>
      <c r="AI1088" s="191"/>
      <c r="AJ1088" s="191"/>
      <c r="AK1088" s="191"/>
      <c r="AL1088" s="122">
        <f>AL1089</f>
        <v>0</v>
      </c>
      <c r="AM1088" s="122">
        <f t="shared" si="2252"/>
        <v>0</v>
      </c>
      <c r="AN1088" s="122">
        <f t="shared" si="2252"/>
        <v>0</v>
      </c>
      <c r="AO1088" s="122">
        <f t="shared" si="2252"/>
        <v>0</v>
      </c>
      <c r="AP1088" s="191"/>
      <c r="AQ1088" s="191"/>
      <c r="AR1088" s="191"/>
      <c r="AS1088" s="191"/>
      <c r="AT1088" s="122">
        <f>AT1089</f>
        <v>0</v>
      </c>
      <c r="AU1088" s="122">
        <f t="shared" si="2253"/>
        <v>0</v>
      </c>
      <c r="AV1088" s="122">
        <f t="shared" si="2253"/>
        <v>0</v>
      </c>
      <c r="AW1088" s="122">
        <f t="shared" si="2253"/>
        <v>0</v>
      </c>
      <c r="AX1088" s="191"/>
      <c r="AY1088" s="191"/>
      <c r="AZ1088" s="191"/>
      <c r="BA1088" s="191"/>
      <c r="BB1088" s="122">
        <f>BB1089</f>
        <v>0</v>
      </c>
      <c r="BC1088" s="122">
        <f t="shared" si="2254"/>
        <v>0</v>
      </c>
      <c r="BD1088" s="122">
        <f t="shared" si="2254"/>
        <v>0</v>
      </c>
      <c r="BE1088" s="122">
        <f t="shared" si="2254"/>
        <v>0</v>
      </c>
    </row>
    <row r="1089" spans="1:57" s="60" customFormat="1" ht="20.25" hidden="1">
      <c r="A1089" s="119" t="s">
        <v>179</v>
      </c>
      <c r="B1089" s="124" t="s">
        <v>54</v>
      </c>
      <c r="C1089" s="124" t="s">
        <v>57</v>
      </c>
      <c r="D1089" s="124" t="s">
        <v>612</v>
      </c>
      <c r="E1089" s="43" t="s">
        <v>178</v>
      </c>
      <c r="F1089" s="122"/>
      <c r="G1089" s="122"/>
      <c r="H1089" s="122"/>
      <c r="I1089" s="123"/>
      <c r="J1089" s="51"/>
      <c r="K1089" s="51"/>
      <c r="L1089" s="51"/>
      <c r="M1089" s="51"/>
      <c r="N1089" s="122"/>
      <c r="O1089" s="122"/>
      <c r="P1089" s="122"/>
      <c r="Q1089" s="123"/>
      <c r="R1089" s="191"/>
      <c r="S1089" s="191"/>
      <c r="T1089" s="191"/>
      <c r="U1089" s="191"/>
      <c r="V1089" s="122"/>
      <c r="W1089" s="122"/>
      <c r="X1089" s="122"/>
      <c r="Y1089" s="123"/>
      <c r="Z1089" s="191"/>
      <c r="AA1089" s="191"/>
      <c r="AB1089" s="191"/>
      <c r="AC1089" s="191"/>
      <c r="AD1089" s="122"/>
      <c r="AE1089" s="122"/>
      <c r="AF1089" s="122"/>
      <c r="AG1089" s="123"/>
      <c r="AH1089" s="191"/>
      <c r="AI1089" s="191"/>
      <c r="AJ1089" s="191"/>
      <c r="AK1089" s="191"/>
      <c r="AL1089" s="122"/>
      <c r="AM1089" s="122"/>
      <c r="AN1089" s="122"/>
      <c r="AO1089" s="123"/>
      <c r="AP1089" s="191"/>
      <c r="AQ1089" s="191"/>
      <c r="AR1089" s="191"/>
      <c r="AS1089" s="191"/>
      <c r="AT1089" s="122"/>
      <c r="AU1089" s="122"/>
      <c r="AV1089" s="122"/>
      <c r="AW1089" s="123"/>
      <c r="AX1089" s="191"/>
      <c r="AY1089" s="191"/>
      <c r="AZ1089" s="191"/>
      <c r="BA1089" s="191"/>
      <c r="BB1089" s="122"/>
      <c r="BC1089" s="122"/>
      <c r="BD1089" s="122"/>
      <c r="BE1089" s="123"/>
    </row>
    <row r="1090" spans="1:57" s="60" customFormat="1" ht="66.75" hidden="1">
      <c r="A1090" s="119" t="s">
        <v>635</v>
      </c>
      <c r="B1090" s="124" t="s">
        <v>54</v>
      </c>
      <c r="C1090" s="124" t="s">
        <v>57</v>
      </c>
      <c r="D1090" s="124" t="s">
        <v>562</v>
      </c>
      <c r="E1090" s="43"/>
      <c r="F1090" s="122">
        <f>F1091</f>
        <v>0</v>
      </c>
      <c r="G1090" s="122">
        <f t="shared" ref="G1090:I1091" si="2255">G1091</f>
        <v>0</v>
      </c>
      <c r="H1090" s="122">
        <f t="shared" si="2255"/>
        <v>0</v>
      </c>
      <c r="I1090" s="122">
        <f t="shared" si="2255"/>
        <v>0</v>
      </c>
      <c r="J1090" s="51"/>
      <c r="K1090" s="51"/>
      <c r="L1090" s="51"/>
      <c r="M1090" s="51"/>
      <c r="N1090" s="122">
        <f>N1091</f>
        <v>0</v>
      </c>
      <c r="O1090" s="122">
        <f t="shared" ref="O1090:Q1091" si="2256">O1091</f>
        <v>0</v>
      </c>
      <c r="P1090" s="122">
        <f t="shared" si="2256"/>
        <v>0</v>
      </c>
      <c r="Q1090" s="122">
        <f t="shared" si="2256"/>
        <v>0</v>
      </c>
      <c r="R1090" s="191"/>
      <c r="S1090" s="191"/>
      <c r="T1090" s="191"/>
      <c r="U1090" s="191"/>
      <c r="V1090" s="122">
        <f>V1091</f>
        <v>0</v>
      </c>
      <c r="W1090" s="122">
        <f t="shared" ref="W1090:Y1091" si="2257">W1091</f>
        <v>0</v>
      </c>
      <c r="X1090" s="122">
        <f t="shared" si="2257"/>
        <v>0</v>
      </c>
      <c r="Y1090" s="122">
        <f t="shared" si="2257"/>
        <v>0</v>
      </c>
      <c r="Z1090" s="191"/>
      <c r="AA1090" s="191"/>
      <c r="AB1090" s="191"/>
      <c r="AC1090" s="191"/>
      <c r="AD1090" s="122">
        <f>AD1091</f>
        <v>0</v>
      </c>
      <c r="AE1090" s="122">
        <f t="shared" ref="AE1090:AG1091" si="2258">AE1091</f>
        <v>0</v>
      </c>
      <c r="AF1090" s="122">
        <f t="shared" si="2258"/>
        <v>0</v>
      </c>
      <c r="AG1090" s="122">
        <f t="shared" si="2258"/>
        <v>0</v>
      </c>
      <c r="AH1090" s="191"/>
      <c r="AI1090" s="191"/>
      <c r="AJ1090" s="191"/>
      <c r="AK1090" s="191"/>
      <c r="AL1090" s="122">
        <f>AL1091</f>
        <v>0</v>
      </c>
      <c r="AM1090" s="122">
        <f t="shared" ref="AM1090:AO1091" si="2259">AM1091</f>
        <v>0</v>
      </c>
      <c r="AN1090" s="122">
        <f t="shared" si="2259"/>
        <v>0</v>
      </c>
      <c r="AO1090" s="122">
        <f t="shared" si="2259"/>
        <v>0</v>
      </c>
      <c r="AP1090" s="191"/>
      <c r="AQ1090" s="191"/>
      <c r="AR1090" s="191"/>
      <c r="AS1090" s="191"/>
      <c r="AT1090" s="122">
        <f>AT1091</f>
        <v>0</v>
      </c>
      <c r="AU1090" s="122">
        <f t="shared" ref="AU1090:AW1091" si="2260">AU1091</f>
        <v>0</v>
      </c>
      <c r="AV1090" s="122">
        <f t="shared" si="2260"/>
        <v>0</v>
      </c>
      <c r="AW1090" s="122">
        <f t="shared" si="2260"/>
        <v>0</v>
      </c>
      <c r="AX1090" s="191"/>
      <c r="AY1090" s="191"/>
      <c r="AZ1090" s="191"/>
      <c r="BA1090" s="191"/>
      <c r="BB1090" s="122">
        <f>BB1091</f>
        <v>0</v>
      </c>
      <c r="BC1090" s="122">
        <f t="shared" ref="BC1090:BE1091" si="2261">BC1091</f>
        <v>0</v>
      </c>
      <c r="BD1090" s="122">
        <f t="shared" si="2261"/>
        <v>0</v>
      </c>
      <c r="BE1090" s="122">
        <f t="shared" si="2261"/>
        <v>0</v>
      </c>
    </row>
    <row r="1091" spans="1:57" s="60" customFormat="1" ht="33.75" hidden="1">
      <c r="A1091" s="119" t="s">
        <v>81</v>
      </c>
      <c r="B1091" s="124" t="s">
        <v>54</v>
      </c>
      <c r="C1091" s="124" t="s">
        <v>57</v>
      </c>
      <c r="D1091" s="124" t="s">
        <v>562</v>
      </c>
      <c r="E1091" s="43" t="s">
        <v>82</v>
      </c>
      <c r="F1091" s="122">
        <f>F1092</f>
        <v>0</v>
      </c>
      <c r="G1091" s="122">
        <f t="shared" si="2255"/>
        <v>0</v>
      </c>
      <c r="H1091" s="122">
        <f t="shared" si="2255"/>
        <v>0</v>
      </c>
      <c r="I1091" s="122">
        <f t="shared" si="2255"/>
        <v>0</v>
      </c>
      <c r="J1091" s="51"/>
      <c r="K1091" s="51"/>
      <c r="L1091" s="51"/>
      <c r="M1091" s="51"/>
      <c r="N1091" s="122">
        <f>N1092</f>
        <v>0</v>
      </c>
      <c r="O1091" s="122">
        <f t="shared" si="2256"/>
        <v>0</v>
      </c>
      <c r="P1091" s="122">
        <f t="shared" si="2256"/>
        <v>0</v>
      </c>
      <c r="Q1091" s="122">
        <f t="shared" si="2256"/>
        <v>0</v>
      </c>
      <c r="R1091" s="191"/>
      <c r="S1091" s="191"/>
      <c r="T1091" s="191"/>
      <c r="U1091" s="191"/>
      <c r="V1091" s="122">
        <f>V1092</f>
        <v>0</v>
      </c>
      <c r="W1091" s="122">
        <f t="shared" si="2257"/>
        <v>0</v>
      </c>
      <c r="X1091" s="122">
        <f t="shared" si="2257"/>
        <v>0</v>
      </c>
      <c r="Y1091" s="122">
        <f t="shared" si="2257"/>
        <v>0</v>
      </c>
      <c r="Z1091" s="191"/>
      <c r="AA1091" s="191"/>
      <c r="AB1091" s="191"/>
      <c r="AC1091" s="191"/>
      <c r="AD1091" s="122">
        <f>AD1092</f>
        <v>0</v>
      </c>
      <c r="AE1091" s="122">
        <f t="shared" si="2258"/>
        <v>0</v>
      </c>
      <c r="AF1091" s="122">
        <f t="shared" si="2258"/>
        <v>0</v>
      </c>
      <c r="AG1091" s="122">
        <f t="shared" si="2258"/>
        <v>0</v>
      </c>
      <c r="AH1091" s="191"/>
      <c r="AI1091" s="191"/>
      <c r="AJ1091" s="191"/>
      <c r="AK1091" s="191"/>
      <c r="AL1091" s="122">
        <f>AL1092</f>
        <v>0</v>
      </c>
      <c r="AM1091" s="122">
        <f t="shared" si="2259"/>
        <v>0</v>
      </c>
      <c r="AN1091" s="122">
        <f t="shared" si="2259"/>
        <v>0</v>
      </c>
      <c r="AO1091" s="122">
        <f t="shared" si="2259"/>
        <v>0</v>
      </c>
      <c r="AP1091" s="191"/>
      <c r="AQ1091" s="191"/>
      <c r="AR1091" s="191"/>
      <c r="AS1091" s="191"/>
      <c r="AT1091" s="122">
        <f>AT1092</f>
        <v>0</v>
      </c>
      <c r="AU1091" s="122">
        <f t="shared" si="2260"/>
        <v>0</v>
      </c>
      <c r="AV1091" s="122">
        <f t="shared" si="2260"/>
        <v>0</v>
      </c>
      <c r="AW1091" s="122">
        <f t="shared" si="2260"/>
        <v>0</v>
      </c>
      <c r="AX1091" s="191"/>
      <c r="AY1091" s="191"/>
      <c r="AZ1091" s="191"/>
      <c r="BA1091" s="191"/>
      <c r="BB1091" s="122">
        <f>BB1092</f>
        <v>0</v>
      </c>
      <c r="BC1091" s="122">
        <f t="shared" si="2261"/>
        <v>0</v>
      </c>
      <c r="BD1091" s="122">
        <f t="shared" si="2261"/>
        <v>0</v>
      </c>
      <c r="BE1091" s="122">
        <f t="shared" si="2261"/>
        <v>0</v>
      </c>
    </row>
    <row r="1092" spans="1:57" s="60" customFormat="1" ht="20.25" hidden="1">
      <c r="A1092" s="119" t="s">
        <v>179</v>
      </c>
      <c r="B1092" s="124" t="s">
        <v>54</v>
      </c>
      <c r="C1092" s="124" t="s">
        <v>57</v>
      </c>
      <c r="D1092" s="124" t="s">
        <v>562</v>
      </c>
      <c r="E1092" s="43" t="s">
        <v>178</v>
      </c>
      <c r="F1092" s="122"/>
      <c r="G1092" s="122"/>
      <c r="H1092" s="122"/>
      <c r="I1092" s="123"/>
      <c r="J1092" s="51"/>
      <c r="K1092" s="51"/>
      <c r="L1092" s="51"/>
      <c r="M1092" s="51"/>
      <c r="N1092" s="122"/>
      <c r="O1092" s="122"/>
      <c r="P1092" s="122"/>
      <c r="Q1092" s="123"/>
      <c r="R1092" s="191"/>
      <c r="S1092" s="191"/>
      <c r="T1092" s="191"/>
      <c r="U1092" s="191"/>
      <c r="V1092" s="122"/>
      <c r="W1092" s="122"/>
      <c r="X1092" s="122"/>
      <c r="Y1092" s="123"/>
      <c r="Z1092" s="191"/>
      <c r="AA1092" s="191"/>
      <c r="AB1092" s="191"/>
      <c r="AC1092" s="191"/>
      <c r="AD1092" s="122"/>
      <c r="AE1092" s="122"/>
      <c r="AF1092" s="122"/>
      <c r="AG1092" s="123"/>
      <c r="AH1092" s="191"/>
      <c r="AI1092" s="191"/>
      <c r="AJ1092" s="191"/>
      <c r="AK1092" s="191"/>
      <c r="AL1092" s="122"/>
      <c r="AM1092" s="122"/>
      <c r="AN1092" s="122"/>
      <c r="AO1092" s="123"/>
      <c r="AP1092" s="191"/>
      <c r="AQ1092" s="191"/>
      <c r="AR1092" s="191"/>
      <c r="AS1092" s="191"/>
      <c r="AT1092" s="122"/>
      <c r="AU1092" s="122"/>
      <c r="AV1092" s="122"/>
      <c r="AW1092" s="123"/>
      <c r="AX1092" s="191"/>
      <c r="AY1092" s="191"/>
      <c r="AZ1092" s="191"/>
      <c r="BA1092" s="191"/>
      <c r="BB1092" s="122"/>
      <c r="BC1092" s="122"/>
      <c r="BD1092" s="122"/>
      <c r="BE1092" s="123"/>
    </row>
    <row r="1093" spans="1:57" s="60" customFormat="1" ht="66.75" hidden="1">
      <c r="A1093" s="119" t="s">
        <v>635</v>
      </c>
      <c r="B1093" s="124" t="s">
        <v>54</v>
      </c>
      <c r="C1093" s="124" t="s">
        <v>57</v>
      </c>
      <c r="D1093" s="124" t="s">
        <v>613</v>
      </c>
      <c r="E1093" s="43"/>
      <c r="F1093" s="122">
        <f>F1094</f>
        <v>0</v>
      </c>
      <c r="G1093" s="122">
        <f t="shared" ref="G1093:I1094" si="2262">G1094</f>
        <v>0</v>
      </c>
      <c r="H1093" s="122">
        <f t="shared" si="2262"/>
        <v>0</v>
      </c>
      <c r="I1093" s="122">
        <f t="shared" si="2262"/>
        <v>0</v>
      </c>
      <c r="J1093" s="51"/>
      <c r="K1093" s="51"/>
      <c r="L1093" s="51"/>
      <c r="M1093" s="51"/>
      <c r="N1093" s="122">
        <f>N1094</f>
        <v>0</v>
      </c>
      <c r="O1093" s="122">
        <f t="shared" ref="O1093:Q1094" si="2263">O1094</f>
        <v>0</v>
      </c>
      <c r="P1093" s="122">
        <f t="shared" si="2263"/>
        <v>0</v>
      </c>
      <c r="Q1093" s="122">
        <f t="shared" si="2263"/>
        <v>0</v>
      </c>
      <c r="R1093" s="191"/>
      <c r="S1093" s="191"/>
      <c r="T1093" s="191"/>
      <c r="U1093" s="191"/>
      <c r="V1093" s="122">
        <f>V1094</f>
        <v>0</v>
      </c>
      <c r="W1093" s="122">
        <f t="shared" ref="W1093:Y1094" si="2264">W1094</f>
        <v>0</v>
      </c>
      <c r="X1093" s="122">
        <f t="shared" si="2264"/>
        <v>0</v>
      </c>
      <c r="Y1093" s="122">
        <f t="shared" si="2264"/>
        <v>0</v>
      </c>
      <c r="Z1093" s="191"/>
      <c r="AA1093" s="191"/>
      <c r="AB1093" s="191"/>
      <c r="AC1093" s="191"/>
      <c r="AD1093" s="122">
        <f>AD1094</f>
        <v>0</v>
      </c>
      <c r="AE1093" s="122">
        <f t="shared" ref="AE1093:AG1094" si="2265">AE1094</f>
        <v>0</v>
      </c>
      <c r="AF1093" s="122">
        <f t="shared" si="2265"/>
        <v>0</v>
      </c>
      <c r="AG1093" s="122">
        <f t="shared" si="2265"/>
        <v>0</v>
      </c>
      <c r="AH1093" s="191"/>
      <c r="AI1093" s="191"/>
      <c r="AJ1093" s="191"/>
      <c r="AK1093" s="191"/>
      <c r="AL1093" s="122">
        <f>AL1094</f>
        <v>0</v>
      </c>
      <c r="AM1093" s="122">
        <f t="shared" ref="AM1093:AO1094" si="2266">AM1094</f>
        <v>0</v>
      </c>
      <c r="AN1093" s="122">
        <f t="shared" si="2266"/>
        <v>0</v>
      </c>
      <c r="AO1093" s="122">
        <f t="shared" si="2266"/>
        <v>0</v>
      </c>
      <c r="AP1093" s="191"/>
      <c r="AQ1093" s="191"/>
      <c r="AR1093" s="191"/>
      <c r="AS1093" s="191"/>
      <c r="AT1093" s="122">
        <f>AT1094</f>
        <v>0</v>
      </c>
      <c r="AU1093" s="122">
        <f t="shared" ref="AU1093:AW1094" si="2267">AU1094</f>
        <v>0</v>
      </c>
      <c r="AV1093" s="122">
        <f t="shared" si="2267"/>
        <v>0</v>
      </c>
      <c r="AW1093" s="122">
        <f t="shared" si="2267"/>
        <v>0</v>
      </c>
      <c r="AX1093" s="191"/>
      <c r="AY1093" s="191"/>
      <c r="AZ1093" s="191"/>
      <c r="BA1093" s="191"/>
      <c r="BB1093" s="122">
        <f>BB1094</f>
        <v>0</v>
      </c>
      <c r="BC1093" s="122">
        <f t="shared" ref="BC1093:BE1094" si="2268">BC1094</f>
        <v>0</v>
      </c>
      <c r="BD1093" s="122">
        <f t="shared" si="2268"/>
        <v>0</v>
      </c>
      <c r="BE1093" s="122">
        <f t="shared" si="2268"/>
        <v>0</v>
      </c>
    </row>
    <row r="1094" spans="1:57" s="60" customFormat="1" ht="33.75" hidden="1">
      <c r="A1094" s="119" t="s">
        <v>81</v>
      </c>
      <c r="B1094" s="124" t="s">
        <v>54</v>
      </c>
      <c r="C1094" s="124" t="s">
        <v>57</v>
      </c>
      <c r="D1094" s="124" t="s">
        <v>613</v>
      </c>
      <c r="E1094" s="43" t="s">
        <v>82</v>
      </c>
      <c r="F1094" s="122">
        <f>F1095</f>
        <v>0</v>
      </c>
      <c r="G1094" s="122">
        <f t="shared" si="2262"/>
        <v>0</v>
      </c>
      <c r="H1094" s="122">
        <f t="shared" si="2262"/>
        <v>0</v>
      </c>
      <c r="I1094" s="122">
        <f t="shared" si="2262"/>
        <v>0</v>
      </c>
      <c r="J1094" s="51"/>
      <c r="K1094" s="51"/>
      <c r="L1094" s="51"/>
      <c r="M1094" s="51"/>
      <c r="N1094" s="122">
        <f>N1095</f>
        <v>0</v>
      </c>
      <c r="O1094" s="122">
        <f t="shared" si="2263"/>
        <v>0</v>
      </c>
      <c r="P1094" s="122">
        <f t="shared" si="2263"/>
        <v>0</v>
      </c>
      <c r="Q1094" s="122">
        <f t="shared" si="2263"/>
        <v>0</v>
      </c>
      <c r="R1094" s="191"/>
      <c r="S1094" s="191"/>
      <c r="T1094" s="191"/>
      <c r="U1094" s="191"/>
      <c r="V1094" s="122">
        <f>V1095</f>
        <v>0</v>
      </c>
      <c r="W1094" s="122">
        <f t="shared" si="2264"/>
        <v>0</v>
      </c>
      <c r="X1094" s="122">
        <f t="shared" si="2264"/>
        <v>0</v>
      </c>
      <c r="Y1094" s="122">
        <f t="shared" si="2264"/>
        <v>0</v>
      </c>
      <c r="Z1094" s="191"/>
      <c r="AA1094" s="191"/>
      <c r="AB1094" s="191"/>
      <c r="AC1094" s="191"/>
      <c r="AD1094" s="122">
        <f>AD1095</f>
        <v>0</v>
      </c>
      <c r="AE1094" s="122">
        <f t="shared" si="2265"/>
        <v>0</v>
      </c>
      <c r="AF1094" s="122">
        <f t="shared" si="2265"/>
        <v>0</v>
      </c>
      <c r="AG1094" s="122">
        <f t="shared" si="2265"/>
        <v>0</v>
      </c>
      <c r="AH1094" s="191"/>
      <c r="AI1094" s="191"/>
      <c r="AJ1094" s="191"/>
      <c r="AK1094" s="191"/>
      <c r="AL1094" s="122">
        <f>AL1095</f>
        <v>0</v>
      </c>
      <c r="AM1094" s="122">
        <f t="shared" si="2266"/>
        <v>0</v>
      </c>
      <c r="AN1094" s="122">
        <f t="shared" si="2266"/>
        <v>0</v>
      </c>
      <c r="AO1094" s="122">
        <f t="shared" si="2266"/>
        <v>0</v>
      </c>
      <c r="AP1094" s="191"/>
      <c r="AQ1094" s="191"/>
      <c r="AR1094" s="191"/>
      <c r="AS1094" s="191"/>
      <c r="AT1094" s="122">
        <f>AT1095</f>
        <v>0</v>
      </c>
      <c r="AU1094" s="122">
        <f t="shared" si="2267"/>
        <v>0</v>
      </c>
      <c r="AV1094" s="122">
        <f t="shared" si="2267"/>
        <v>0</v>
      </c>
      <c r="AW1094" s="122">
        <f t="shared" si="2267"/>
        <v>0</v>
      </c>
      <c r="AX1094" s="191"/>
      <c r="AY1094" s="191"/>
      <c r="AZ1094" s="191"/>
      <c r="BA1094" s="191"/>
      <c r="BB1094" s="122">
        <f>BB1095</f>
        <v>0</v>
      </c>
      <c r="BC1094" s="122">
        <f t="shared" si="2268"/>
        <v>0</v>
      </c>
      <c r="BD1094" s="122">
        <f t="shared" si="2268"/>
        <v>0</v>
      </c>
      <c r="BE1094" s="122">
        <f t="shared" si="2268"/>
        <v>0</v>
      </c>
    </row>
    <row r="1095" spans="1:57" s="60" customFormat="1" ht="20.25" hidden="1">
      <c r="A1095" s="119" t="s">
        <v>179</v>
      </c>
      <c r="B1095" s="124" t="s">
        <v>54</v>
      </c>
      <c r="C1095" s="124" t="s">
        <v>57</v>
      </c>
      <c r="D1095" s="124" t="s">
        <v>613</v>
      </c>
      <c r="E1095" s="43" t="s">
        <v>178</v>
      </c>
      <c r="F1095" s="122"/>
      <c r="G1095" s="122"/>
      <c r="H1095" s="122"/>
      <c r="I1095" s="123"/>
      <c r="J1095" s="51"/>
      <c r="K1095" s="51"/>
      <c r="L1095" s="51"/>
      <c r="M1095" s="51"/>
      <c r="N1095" s="122"/>
      <c r="O1095" s="122"/>
      <c r="P1095" s="122"/>
      <c r="Q1095" s="123"/>
      <c r="R1095" s="191"/>
      <c r="S1095" s="191"/>
      <c r="T1095" s="191"/>
      <c r="U1095" s="191"/>
      <c r="V1095" s="122"/>
      <c r="W1095" s="122"/>
      <c r="X1095" s="122"/>
      <c r="Y1095" s="123"/>
      <c r="Z1095" s="191"/>
      <c r="AA1095" s="191"/>
      <c r="AB1095" s="191"/>
      <c r="AC1095" s="191"/>
      <c r="AD1095" s="122"/>
      <c r="AE1095" s="122"/>
      <c r="AF1095" s="122"/>
      <c r="AG1095" s="123"/>
      <c r="AH1095" s="191"/>
      <c r="AI1095" s="191"/>
      <c r="AJ1095" s="191"/>
      <c r="AK1095" s="191"/>
      <c r="AL1095" s="122"/>
      <c r="AM1095" s="122"/>
      <c r="AN1095" s="122"/>
      <c r="AO1095" s="123"/>
      <c r="AP1095" s="191"/>
      <c r="AQ1095" s="191"/>
      <c r="AR1095" s="191"/>
      <c r="AS1095" s="191"/>
      <c r="AT1095" s="122"/>
      <c r="AU1095" s="122"/>
      <c r="AV1095" s="122"/>
      <c r="AW1095" s="123"/>
      <c r="AX1095" s="191"/>
      <c r="AY1095" s="191"/>
      <c r="AZ1095" s="191"/>
      <c r="BA1095" s="191"/>
      <c r="BB1095" s="122"/>
      <c r="BC1095" s="122"/>
      <c r="BD1095" s="122"/>
      <c r="BE1095" s="123"/>
    </row>
    <row r="1096" spans="1:57" s="60" customFormat="1" ht="66.75" hidden="1">
      <c r="A1096" s="142" t="s">
        <v>635</v>
      </c>
      <c r="B1096" s="124" t="s">
        <v>54</v>
      </c>
      <c r="C1096" s="124" t="s">
        <v>57</v>
      </c>
      <c r="D1096" s="124" t="s">
        <v>620</v>
      </c>
      <c r="E1096" s="43"/>
      <c r="F1096" s="122"/>
      <c r="G1096" s="122"/>
      <c r="H1096" s="122"/>
      <c r="I1096" s="123"/>
      <c r="J1096" s="51"/>
      <c r="K1096" s="51"/>
      <c r="L1096" s="51"/>
      <c r="M1096" s="51"/>
      <c r="N1096" s="122"/>
      <c r="O1096" s="122"/>
      <c r="P1096" s="122"/>
      <c r="Q1096" s="123"/>
      <c r="R1096" s="191"/>
      <c r="S1096" s="191"/>
      <c r="T1096" s="191"/>
      <c r="U1096" s="191"/>
      <c r="V1096" s="122"/>
      <c r="W1096" s="122"/>
      <c r="X1096" s="122"/>
      <c r="Y1096" s="123"/>
      <c r="Z1096" s="191"/>
      <c r="AA1096" s="191"/>
      <c r="AB1096" s="191"/>
      <c r="AC1096" s="191"/>
      <c r="AD1096" s="122"/>
      <c r="AE1096" s="122"/>
      <c r="AF1096" s="122"/>
      <c r="AG1096" s="123"/>
      <c r="AH1096" s="191"/>
      <c r="AI1096" s="191"/>
      <c r="AJ1096" s="191"/>
      <c r="AK1096" s="191"/>
      <c r="AL1096" s="122"/>
      <c r="AM1096" s="122"/>
      <c r="AN1096" s="122"/>
      <c r="AO1096" s="123"/>
      <c r="AP1096" s="191"/>
      <c r="AQ1096" s="191"/>
      <c r="AR1096" s="191"/>
      <c r="AS1096" s="191"/>
      <c r="AT1096" s="122"/>
      <c r="AU1096" s="122"/>
      <c r="AV1096" s="122"/>
      <c r="AW1096" s="123"/>
      <c r="AX1096" s="191"/>
      <c r="AY1096" s="191"/>
      <c r="AZ1096" s="191"/>
      <c r="BA1096" s="191"/>
      <c r="BB1096" s="122"/>
      <c r="BC1096" s="122"/>
      <c r="BD1096" s="122"/>
      <c r="BE1096" s="123"/>
    </row>
    <row r="1097" spans="1:57" s="60" customFormat="1" ht="33.75" hidden="1">
      <c r="A1097" s="119" t="s">
        <v>81</v>
      </c>
      <c r="B1097" s="124" t="s">
        <v>54</v>
      </c>
      <c r="C1097" s="124" t="s">
        <v>57</v>
      </c>
      <c r="D1097" s="124" t="s">
        <v>620</v>
      </c>
      <c r="E1097" s="43" t="s">
        <v>82</v>
      </c>
      <c r="F1097" s="122"/>
      <c r="G1097" s="122"/>
      <c r="H1097" s="122"/>
      <c r="I1097" s="123"/>
      <c r="J1097" s="51"/>
      <c r="K1097" s="51"/>
      <c r="L1097" s="51"/>
      <c r="M1097" s="51"/>
      <c r="N1097" s="122"/>
      <c r="O1097" s="122"/>
      <c r="P1097" s="122"/>
      <c r="Q1097" s="123"/>
      <c r="R1097" s="191"/>
      <c r="S1097" s="191"/>
      <c r="T1097" s="191"/>
      <c r="U1097" s="191"/>
      <c r="V1097" s="122"/>
      <c r="W1097" s="122"/>
      <c r="X1097" s="122"/>
      <c r="Y1097" s="123"/>
      <c r="Z1097" s="191"/>
      <c r="AA1097" s="191"/>
      <c r="AB1097" s="191"/>
      <c r="AC1097" s="191"/>
      <c r="AD1097" s="122"/>
      <c r="AE1097" s="122"/>
      <c r="AF1097" s="122"/>
      <c r="AG1097" s="123"/>
      <c r="AH1097" s="191"/>
      <c r="AI1097" s="191"/>
      <c r="AJ1097" s="191"/>
      <c r="AK1097" s="191"/>
      <c r="AL1097" s="122"/>
      <c r="AM1097" s="122"/>
      <c r="AN1097" s="122"/>
      <c r="AO1097" s="123"/>
      <c r="AP1097" s="191"/>
      <c r="AQ1097" s="191"/>
      <c r="AR1097" s="191"/>
      <c r="AS1097" s="191"/>
      <c r="AT1097" s="122"/>
      <c r="AU1097" s="122"/>
      <c r="AV1097" s="122"/>
      <c r="AW1097" s="123"/>
      <c r="AX1097" s="191"/>
      <c r="AY1097" s="191"/>
      <c r="AZ1097" s="191"/>
      <c r="BA1097" s="191"/>
      <c r="BB1097" s="122"/>
      <c r="BC1097" s="122"/>
      <c r="BD1097" s="122"/>
      <c r="BE1097" s="123"/>
    </row>
    <row r="1098" spans="1:57" s="60" customFormat="1" ht="20.25" hidden="1">
      <c r="A1098" s="119" t="s">
        <v>179</v>
      </c>
      <c r="B1098" s="124" t="s">
        <v>54</v>
      </c>
      <c r="C1098" s="124" t="s">
        <v>57</v>
      </c>
      <c r="D1098" s="124" t="s">
        <v>620</v>
      </c>
      <c r="E1098" s="43" t="s">
        <v>178</v>
      </c>
      <c r="F1098" s="122"/>
      <c r="G1098" s="122"/>
      <c r="H1098" s="122"/>
      <c r="I1098" s="123"/>
      <c r="J1098" s="51"/>
      <c r="K1098" s="51"/>
      <c r="L1098" s="51"/>
      <c r="M1098" s="51"/>
      <c r="N1098" s="122"/>
      <c r="O1098" s="122"/>
      <c r="P1098" s="122"/>
      <c r="Q1098" s="123"/>
      <c r="R1098" s="191"/>
      <c r="S1098" s="191"/>
      <c r="T1098" s="191"/>
      <c r="U1098" s="191"/>
      <c r="V1098" s="122"/>
      <c r="W1098" s="122"/>
      <c r="X1098" s="122"/>
      <c r="Y1098" s="123"/>
      <c r="Z1098" s="191"/>
      <c r="AA1098" s="191"/>
      <c r="AB1098" s="191"/>
      <c r="AC1098" s="191"/>
      <c r="AD1098" s="122"/>
      <c r="AE1098" s="122"/>
      <c r="AF1098" s="122"/>
      <c r="AG1098" s="123"/>
      <c r="AH1098" s="191"/>
      <c r="AI1098" s="191"/>
      <c r="AJ1098" s="191"/>
      <c r="AK1098" s="191"/>
      <c r="AL1098" s="122"/>
      <c r="AM1098" s="122"/>
      <c r="AN1098" s="122"/>
      <c r="AO1098" s="123"/>
      <c r="AP1098" s="191"/>
      <c r="AQ1098" s="191"/>
      <c r="AR1098" s="191"/>
      <c r="AS1098" s="191"/>
      <c r="AT1098" s="122"/>
      <c r="AU1098" s="122"/>
      <c r="AV1098" s="122"/>
      <c r="AW1098" s="123"/>
      <c r="AX1098" s="191"/>
      <c r="AY1098" s="191"/>
      <c r="AZ1098" s="191"/>
      <c r="BA1098" s="191"/>
      <c r="BB1098" s="122"/>
      <c r="BC1098" s="122"/>
      <c r="BD1098" s="122"/>
      <c r="BE1098" s="123"/>
    </row>
    <row r="1099" spans="1:57" s="6" customFormat="1" ht="15.75">
      <c r="A1099" s="96"/>
      <c r="B1099" s="95"/>
      <c r="C1099" s="95"/>
      <c r="D1099" s="102"/>
      <c r="E1099" s="95"/>
      <c r="F1099" s="52"/>
      <c r="G1099" s="52"/>
      <c r="H1099" s="52"/>
      <c r="I1099" s="52"/>
      <c r="J1099" s="52"/>
      <c r="K1099" s="52"/>
      <c r="L1099" s="52"/>
      <c r="M1099" s="52"/>
      <c r="N1099" s="52"/>
      <c r="O1099" s="52"/>
      <c r="P1099" s="52"/>
      <c r="Q1099" s="52"/>
      <c r="R1099" s="178"/>
      <c r="S1099" s="178"/>
      <c r="T1099" s="178"/>
      <c r="U1099" s="178"/>
      <c r="V1099" s="52"/>
      <c r="W1099" s="52"/>
      <c r="X1099" s="52"/>
      <c r="Y1099" s="52"/>
      <c r="Z1099" s="178"/>
      <c r="AA1099" s="178"/>
      <c r="AB1099" s="178"/>
      <c r="AC1099" s="178"/>
      <c r="AD1099" s="52"/>
      <c r="AE1099" s="52"/>
      <c r="AF1099" s="52"/>
      <c r="AG1099" s="52"/>
      <c r="AH1099" s="178"/>
      <c r="AI1099" s="178"/>
      <c r="AJ1099" s="178"/>
      <c r="AK1099" s="178"/>
      <c r="AL1099" s="52"/>
      <c r="AM1099" s="52"/>
      <c r="AN1099" s="52"/>
      <c r="AO1099" s="52"/>
      <c r="AP1099" s="178"/>
      <c r="AQ1099" s="178"/>
      <c r="AR1099" s="178"/>
      <c r="AS1099" s="178"/>
      <c r="AT1099" s="52"/>
      <c r="AU1099" s="52"/>
      <c r="AV1099" s="52"/>
      <c r="AW1099" s="52"/>
      <c r="AX1099" s="178"/>
      <c r="AY1099" s="178"/>
      <c r="AZ1099" s="178"/>
      <c r="BA1099" s="178"/>
      <c r="BB1099" s="52"/>
      <c r="BC1099" s="52"/>
      <c r="BD1099" s="52"/>
      <c r="BE1099" s="52"/>
    </row>
    <row r="1100" spans="1:57" s="5" customFormat="1" ht="40.5">
      <c r="A1100" s="38" t="s">
        <v>502</v>
      </c>
      <c r="B1100" s="19" t="s">
        <v>38</v>
      </c>
      <c r="C1100" s="19"/>
      <c r="D1100" s="20"/>
      <c r="E1100" s="19"/>
      <c r="F1100" s="21">
        <f t="shared" ref="F1100" si="2269">F1102+F1202</f>
        <v>437863</v>
      </c>
      <c r="G1100" s="21">
        <f t="shared" ref="G1100:Q1100" si="2270">G1102+G1202</f>
        <v>10695</v>
      </c>
      <c r="H1100" s="21">
        <f t="shared" si="2270"/>
        <v>427168</v>
      </c>
      <c r="I1100" s="21">
        <f t="shared" si="2270"/>
        <v>0</v>
      </c>
      <c r="J1100" s="21">
        <f t="shared" si="2270"/>
        <v>20032</v>
      </c>
      <c r="K1100" s="21">
        <f t="shared" si="2270"/>
        <v>-3695</v>
      </c>
      <c r="L1100" s="21">
        <f t="shared" si="2270"/>
        <v>20374</v>
      </c>
      <c r="M1100" s="21">
        <f t="shared" si="2270"/>
        <v>6500</v>
      </c>
      <c r="N1100" s="21">
        <f t="shared" si="2270"/>
        <v>454200</v>
      </c>
      <c r="O1100" s="21">
        <f t="shared" si="2270"/>
        <v>7000</v>
      </c>
      <c r="P1100" s="21">
        <f t="shared" si="2270"/>
        <v>454042</v>
      </c>
      <c r="Q1100" s="21">
        <f t="shared" si="2270"/>
        <v>6500</v>
      </c>
      <c r="R1100" s="176">
        <f t="shared" ref="R1100:Y1100" si="2271">R1102+R1202</f>
        <v>0</v>
      </c>
      <c r="S1100" s="176">
        <f t="shared" si="2271"/>
        <v>0</v>
      </c>
      <c r="T1100" s="176">
        <f t="shared" si="2271"/>
        <v>0</v>
      </c>
      <c r="U1100" s="176">
        <f t="shared" si="2271"/>
        <v>0</v>
      </c>
      <c r="V1100" s="21">
        <f t="shared" si="2271"/>
        <v>454200</v>
      </c>
      <c r="W1100" s="21">
        <f t="shared" si="2271"/>
        <v>7000</v>
      </c>
      <c r="X1100" s="21">
        <f t="shared" si="2271"/>
        <v>454042</v>
      </c>
      <c r="Y1100" s="21">
        <f t="shared" si="2271"/>
        <v>6500</v>
      </c>
      <c r="Z1100" s="176">
        <f t="shared" ref="Z1100:AG1100" si="2272">Z1102+Z1202</f>
        <v>0</v>
      </c>
      <c r="AA1100" s="176">
        <f t="shared" si="2272"/>
        <v>0</v>
      </c>
      <c r="AB1100" s="176">
        <f t="shared" si="2272"/>
        <v>0</v>
      </c>
      <c r="AC1100" s="176">
        <f t="shared" si="2272"/>
        <v>0</v>
      </c>
      <c r="AD1100" s="21">
        <f t="shared" si="2272"/>
        <v>454200</v>
      </c>
      <c r="AE1100" s="21">
        <f t="shared" si="2272"/>
        <v>7000</v>
      </c>
      <c r="AF1100" s="21">
        <f t="shared" si="2272"/>
        <v>454042</v>
      </c>
      <c r="AG1100" s="21">
        <f t="shared" si="2272"/>
        <v>6500</v>
      </c>
      <c r="AH1100" s="176">
        <f t="shared" ref="AH1100:AO1100" si="2273">AH1102+AH1202</f>
        <v>0</v>
      </c>
      <c r="AI1100" s="176">
        <f t="shared" si="2273"/>
        <v>0</v>
      </c>
      <c r="AJ1100" s="176">
        <f t="shared" si="2273"/>
        <v>0</v>
      </c>
      <c r="AK1100" s="176">
        <f t="shared" si="2273"/>
        <v>0</v>
      </c>
      <c r="AL1100" s="21">
        <f t="shared" si="2273"/>
        <v>454200</v>
      </c>
      <c r="AM1100" s="21">
        <f t="shared" si="2273"/>
        <v>7000</v>
      </c>
      <c r="AN1100" s="21">
        <f t="shared" si="2273"/>
        <v>454042</v>
      </c>
      <c r="AO1100" s="21">
        <f t="shared" si="2273"/>
        <v>6500</v>
      </c>
      <c r="AP1100" s="176">
        <f t="shared" ref="AP1100:AW1100" si="2274">AP1102+AP1202</f>
        <v>0</v>
      </c>
      <c r="AQ1100" s="176">
        <f t="shared" si="2274"/>
        <v>0</v>
      </c>
      <c r="AR1100" s="176">
        <f t="shared" si="2274"/>
        <v>0</v>
      </c>
      <c r="AS1100" s="176">
        <f t="shared" si="2274"/>
        <v>0</v>
      </c>
      <c r="AT1100" s="21">
        <f t="shared" si="2274"/>
        <v>454200</v>
      </c>
      <c r="AU1100" s="21">
        <f t="shared" si="2274"/>
        <v>7000</v>
      </c>
      <c r="AV1100" s="21">
        <f t="shared" si="2274"/>
        <v>454042</v>
      </c>
      <c r="AW1100" s="21">
        <f t="shared" si="2274"/>
        <v>6500</v>
      </c>
      <c r="AX1100" s="176">
        <f t="shared" ref="AX1100:BE1100" si="2275">AX1102+AX1202</f>
        <v>0</v>
      </c>
      <c r="AY1100" s="176">
        <f t="shared" si="2275"/>
        <v>0</v>
      </c>
      <c r="AZ1100" s="176">
        <f t="shared" si="2275"/>
        <v>0</v>
      </c>
      <c r="BA1100" s="176">
        <f t="shared" si="2275"/>
        <v>0</v>
      </c>
      <c r="BB1100" s="21">
        <f t="shared" si="2275"/>
        <v>454200</v>
      </c>
      <c r="BC1100" s="21">
        <f t="shared" si="2275"/>
        <v>7000</v>
      </c>
      <c r="BD1100" s="21">
        <f t="shared" si="2275"/>
        <v>454042</v>
      </c>
      <c r="BE1100" s="21">
        <f t="shared" si="2275"/>
        <v>6500</v>
      </c>
    </row>
    <row r="1101" spans="1:57" s="6" customFormat="1" ht="15.75">
      <c r="A1101" s="61"/>
      <c r="B1101" s="93"/>
      <c r="C1101" s="93"/>
      <c r="D1101" s="98"/>
      <c r="E1101" s="93"/>
      <c r="F1101" s="103"/>
      <c r="G1101" s="103"/>
      <c r="H1101" s="103"/>
      <c r="I1101" s="103"/>
      <c r="J1101" s="103"/>
      <c r="K1101" s="103"/>
      <c r="L1101" s="103"/>
      <c r="M1101" s="103"/>
      <c r="N1101" s="103"/>
      <c r="O1101" s="103"/>
      <c r="P1101" s="103"/>
      <c r="Q1101" s="103"/>
      <c r="R1101" s="195"/>
      <c r="S1101" s="195"/>
      <c r="T1101" s="195"/>
      <c r="U1101" s="195"/>
      <c r="V1101" s="103"/>
      <c r="W1101" s="103"/>
      <c r="X1101" s="103"/>
      <c r="Y1101" s="103"/>
      <c r="Z1101" s="195"/>
      <c r="AA1101" s="195"/>
      <c r="AB1101" s="195"/>
      <c r="AC1101" s="195"/>
      <c r="AD1101" s="103"/>
      <c r="AE1101" s="103"/>
      <c r="AF1101" s="103"/>
      <c r="AG1101" s="103"/>
      <c r="AH1101" s="195"/>
      <c r="AI1101" s="195"/>
      <c r="AJ1101" s="195"/>
      <c r="AK1101" s="195"/>
      <c r="AL1101" s="103"/>
      <c r="AM1101" s="103"/>
      <c r="AN1101" s="103"/>
      <c r="AO1101" s="103"/>
      <c r="AP1101" s="195"/>
      <c r="AQ1101" s="195"/>
      <c r="AR1101" s="195"/>
      <c r="AS1101" s="195"/>
      <c r="AT1101" s="103"/>
      <c r="AU1101" s="103"/>
      <c r="AV1101" s="103"/>
      <c r="AW1101" s="103"/>
      <c r="AX1101" s="195"/>
      <c r="AY1101" s="195"/>
      <c r="AZ1101" s="195"/>
      <c r="BA1101" s="195"/>
      <c r="BB1101" s="103"/>
      <c r="BC1101" s="103"/>
      <c r="BD1101" s="103"/>
      <c r="BE1101" s="103"/>
    </row>
    <row r="1102" spans="1:57" s="5" customFormat="1" ht="20.25">
      <c r="A1102" s="30" t="s">
        <v>39</v>
      </c>
      <c r="B1102" s="22" t="s">
        <v>59</v>
      </c>
      <c r="C1102" s="22" t="s">
        <v>48</v>
      </c>
      <c r="D1102" s="31"/>
      <c r="E1102" s="22"/>
      <c r="F1102" s="32">
        <f t="shared" ref="F1102" si="2276">F1103+F1150</f>
        <v>437789</v>
      </c>
      <c r="G1102" s="32">
        <f t="shared" ref="G1102:Q1102" si="2277">G1103+G1150</f>
        <v>10695</v>
      </c>
      <c r="H1102" s="32">
        <f t="shared" si="2277"/>
        <v>427094</v>
      </c>
      <c r="I1102" s="32">
        <f t="shared" si="2277"/>
        <v>0</v>
      </c>
      <c r="J1102" s="32">
        <f t="shared" si="2277"/>
        <v>20032</v>
      </c>
      <c r="K1102" s="32">
        <f t="shared" si="2277"/>
        <v>-3695</v>
      </c>
      <c r="L1102" s="32">
        <f t="shared" si="2277"/>
        <v>20374</v>
      </c>
      <c r="M1102" s="32">
        <f t="shared" si="2277"/>
        <v>6500</v>
      </c>
      <c r="N1102" s="32">
        <f t="shared" si="2277"/>
        <v>454126</v>
      </c>
      <c r="O1102" s="32">
        <f t="shared" si="2277"/>
        <v>7000</v>
      </c>
      <c r="P1102" s="32">
        <f t="shared" si="2277"/>
        <v>453968</v>
      </c>
      <c r="Q1102" s="32">
        <f t="shared" si="2277"/>
        <v>6500</v>
      </c>
      <c r="R1102" s="184">
        <f t="shared" ref="R1102:Y1102" si="2278">R1103+R1150</f>
        <v>0</v>
      </c>
      <c r="S1102" s="184">
        <f t="shared" si="2278"/>
        <v>0</v>
      </c>
      <c r="T1102" s="184">
        <f t="shared" si="2278"/>
        <v>0</v>
      </c>
      <c r="U1102" s="184">
        <f t="shared" si="2278"/>
        <v>0</v>
      </c>
      <c r="V1102" s="32">
        <f t="shared" si="2278"/>
        <v>454126</v>
      </c>
      <c r="W1102" s="32">
        <f t="shared" si="2278"/>
        <v>7000</v>
      </c>
      <c r="X1102" s="32">
        <f t="shared" si="2278"/>
        <v>453968</v>
      </c>
      <c r="Y1102" s="32">
        <f t="shared" si="2278"/>
        <v>6500</v>
      </c>
      <c r="Z1102" s="184">
        <f t="shared" ref="Z1102:AG1102" si="2279">Z1103+Z1150</f>
        <v>0</v>
      </c>
      <c r="AA1102" s="184">
        <f t="shared" si="2279"/>
        <v>0</v>
      </c>
      <c r="AB1102" s="184">
        <f t="shared" si="2279"/>
        <v>0</v>
      </c>
      <c r="AC1102" s="184">
        <f t="shared" si="2279"/>
        <v>0</v>
      </c>
      <c r="AD1102" s="32">
        <f t="shared" si="2279"/>
        <v>454126</v>
      </c>
      <c r="AE1102" s="32">
        <f t="shared" si="2279"/>
        <v>7000</v>
      </c>
      <c r="AF1102" s="32">
        <f t="shared" si="2279"/>
        <v>453968</v>
      </c>
      <c r="AG1102" s="32">
        <f t="shared" si="2279"/>
        <v>6500</v>
      </c>
      <c r="AH1102" s="184">
        <f t="shared" ref="AH1102:AO1102" si="2280">AH1103+AH1150</f>
        <v>0</v>
      </c>
      <c r="AI1102" s="184">
        <f t="shared" si="2280"/>
        <v>0</v>
      </c>
      <c r="AJ1102" s="184">
        <f t="shared" si="2280"/>
        <v>0</v>
      </c>
      <c r="AK1102" s="184">
        <f t="shared" si="2280"/>
        <v>0</v>
      </c>
      <c r="AL1102" s="32">
        <f t="shared" si="2280"/>
        <v>454126</v>
      </c>
      <c r="AM1102" s="32">
        <f t="shared" si="2280"/>
        <v>7000</v>
      </c>
      <c r="AN1102" s="32">
        <f t="shared" si="2280"/>
        <v>453968</v>
      </c>
      <c r="AO1102" s="32">
        <f t="shared" si="2280"/>
        <v>6500</v>
      </c>
      <c r="AP1102" s="184">
        <f t="shared" ref="AP1102:AW1102" si="2281">AP1103+AP1150</f>
        <v>0</v>
      </c>
      <c r="AQ1102" s="184">
        <f t="shared" si="2281"/>
        <v>0</v>
      </c>
      <c r="AR1102" s="184">
        <f t="shared" si="2281"/>
        <v>0</v>
      </c>
      <c r="AS1102" s="184">
        <f t="shared" si="2281"/>
        <v>0</v>
      </c>
      <c r="AT1102" s="32">
        <f t="shared" si="2281"/>
        <v>454126</v>
      </c>
      <c r="AU1102" s="32">
        <f t="shared" si="2281"/>
        <v>7000</v>
      </c>
      <c r="AV1102" s="32">
        <f t="shared" si="2281"/>
        <v>453968</v>
      </c>
      <c r="AW1102" s="32">
        <f t="shared" si="2281"/>
        <v>6500</v>
      </c>
      <c r="AX1102" s="184">
        <f t="shared" ref="AX1102:BE1102" si="2282">AX1103+AX1150</f>
        <v>0</v>
      </c>
      <c r="AY1102" s="184">
        <f t="shared" si="2282"/>
        <v>0</v>
      </c>
      <c r="AZ1102" s="184">
        <f t="shared" si="2282"/>
        <v>0</v>
      </c>
      <c r="BA1102" s="184">
        <f t="shared" si="2282"/>
        <v>0</v>
      </c>
      <c r="BB1102" s="32">
        <f t="shared" si="2282"/>
        <v>454126</v>
      </c>
      <c r="BC1102" s="32">
        <f t="shared" si="2282"/>
        <v>7000</v>
      </c>
      <c r="BD1102" s="32">
        <f t="shared" si="2282"/>
        <v>453968</v>
      </c>
      <c r="BE1102" s="32">
        <f t="shared" si="2282"/>
        <v>6500</v>
      </c>
    </row>
    <row r="1103" spans="1:57" s="5" customFormat="1" ht="33.75">
      <c r="A1103" s="91" t="s">
        <v>744</v>
      </c>
      <c r="B1103" s="25" t="s">
        <v>59</v>
      </c>
      <c r="C1103" s="25" t="s">
        <v>48</v>
      </c>
      <c r="D1103" s="34" t="s">
        <v>258</v>
      </c>
      <c r="E1103" s="25"/>
      <c r="F1103" s="27">
        <f>F1104+F1123+F1146+F1198+F1141+F1194</f>
        <v>437789</v>
      </c>
      <c r="G1103" s="27">
        <f t="shared" ref="G1103:Q1103" si="2283">G1104+G1123+G1146+G1198+G1141+G1194</f>
        <v>10695</v>
      </c>
      <c r="H1103" s="27">
        <f t="shared" si="2283"/>
        <v>427094</v>
      </c>
      <c r="I1103" s="27">
        <f t="shared" si="2283"/>
        <v>0</v>
      </c>
      <c r="J1103" s="27">
        <f t="shared" si="2283"/>
        <v>20032</v>
      </c>
      <c r="K1103" s="27">
        <f t="shared" si="2283"/>
        <v>-3695</v>
      </c>
      <c r="L1103" s="27">
        <f t="shared" si="2283"/>
        <v>20374</v>
      </c>
      <c r="M1103" s="27">
        <f t="shared" si="2283"/>
        <v>6500</v>
      </c>
      <c r="N1103" s="27">
        <f t="shared" si="2283"/>
        <v>454126</v>
      </c>
      <c r="O1103" s="27">
        <f t="shared" si="2283"/>
        <v>7000</v>
      </c>
      <c r="P1103" s="27">
        <f t="shared" si="2283"/>
        <v>453968</v>
      </c>
      <c r="Q1103" s="27">
        <f t="shared" si="2283"/>
        <v>6500</v>
      </c>
      <c r="R1103" s="181">
        <f t="shared" ref="R1103:Y1103" si="2284">R1104+R1123+R1146+R1198+R1141+R1194</f>
        <v>0</v>
      </c>
      <c r="S1103" s="181">
        <f t="shared" si="2284"/>
        <v>0</v>
      </c>
      <c r="T1103" s="181">
        <f t="shared" si="2284"/>
        <v>0</v>
      </c>
      <c r="U1103" s="181">
        <f t="shared" si="2284"/>
        <v>0</v>
      </c>
      <c r="V1103" s="27">
        <f t="shared" si="2284"/>
        <v>454126</v>
      </c>
      <c r="W1103" s="27">
        <f t="shared" si="2284"/>
        <v>7000</v>
      </c>
      <c r="X1103" s="27">
        <f t="shared" si="2284"/>
        <v>453968</v>
      </c>
      <c r="Y1103" s="27">
        <f t="shared" si="2284"/>
        <v>6500</v>
      </c>
      <c r="Z1103" s="181">
        <f t="shared" ref="Z1103:AG1103" si="2285">Z1104+Z1123+Z1146+Z1198+Z1141+Z1194</f>
        <v>0</v>
      </c>
      <c r="AA1103" s="181">
        <f t="shared" si="2285"/>
        <v>0</v>
      </c>
      <c r="AB1103" s="181">
        <f t="shared" si="2285"/>
        <v>0</v>
      </c>
      <c r="AC1103" s="181">
        <f t="shared" si="2285"/>
        <v>0</v>
      </c>
      <c r="AD1103" s="27">
        <f t="shared" si="2285"/>
        <v>454126</v>
      </c>
      <c r="AE1103" s="27">
        <f t="shared" si="2285"/>
        <v>7000</v>
      </c>
      <c r="AF1103" s="27">
        <f t="shared" si="2285"/>
        <v>453968</v>
      </c>
      <c r="AG1103" s="27">
        <f t="shared" si="2285"/>
        <v>6500</v>
      </c>
      <c r="AH1103" s="181">
        <f t="shared" ref="AH1103:AO1103" si="2286">AH1104+AH1123+AH1146+AH1198+AH1141+AH1194</f>
        <v>0</v>
      </c>
      <c r="AI1103" s="181">
        <f t="shared" si="2286"/>
        <v>0</v>
      </c>
      <c r="AJ1103" s="181">
        <f t="shared" si="2286"/>
        <v>0</v>
      </c>
      <c r="AK1103" s="181">
        <f t="shared" si="2286"/>
        <v>0</v>
      </c>
      <c r="AL1103" s="27">
        <f t="shared" si="2286"/>
        <v>454126</v>
      </c>
      <c r="AM1103" s="27">
        <f t="shared" si="2286"/>
        <v>7000</v>
      </c>
      <c r="AN1103" s="27">
        <f t="shared" si="2286"/>
        <v>453968</v>
      </c>
      <c r="AO1103" s="27">
        <f t="shared" si="2286"/>
        <v>6500</v>
      </c>
      <c r="AP1103" s="181">
        <f t="shared" ref="AP1103:AW1103" si="2287">AP1104+AP1123+AP1146+AP1198+AP1141+AP1194</f>
        <v>0</v>
      </c>
      <c r="AQ1103" s="181">
        <f t="shared" si="2287"/>
        <v>0</v>
      </c>
      <c r="AR1103" s="181">
        <f t="shared" si="2287"/>
        <v>0</v>
      </c>
      <c r="AS1103" s="181">
        <f t="shared" si="2287"/>
        <v>0</v>
      </c>
      <c r="AT1103" s="27">
        <f t="shared" si="2287"/>
        <v>454126</v>
      </c>
      <c r="AU1103" s="27">
        <f t="shared" si="2287"/>
        <v>7000</v>
      </c>
      <c r="AV1103" s="27">
        <f t="shared" si="2287"/>
        <v>453968</v>
      </c>
      <c r="AW1103" s="27">
        <f t="shared" si="2287"/>
        <v>6500</v>
      </c>
      <c r="AX1103" s="181">
        <f t="shared" ref="AX1103:BE1103" si="2288">AX1104+AX1123+AX1146+AX1198+AX1141+AX1194</f>
        <v>0</v>
      </c>
      <c r="AY1103" s="181">
        <f t="shared" si="2288"/>
        <v>0</v>
      </c>
      <c r="AZ1103" s="181">
        <f t="shared" si="2288"/>
        <v>0</v>
      </c>
      <c r="BA1103" s="181">
        <f t="shared" si="2288"/>
        <v>0</v>
      </c>
      <c r="BB1103" s="27">
        <f t="shared" si="2288"/>
        <v>454126</v>
      </c>
      <c r="BC1103" s="27">
        <f t="shared" si="2288"/>
        <v>7000</v>
      </c>
      <c r="BD1103" s="27">
        <f t="shared" si="2288"/>
        <v>453968</v>
      </c>
      <c r="BE1103" s="27">
        <f t="shared" si="2288"/>
        <v>6500</v>
      </c>
    </row>
    <row r="1104" spans="1:57" s="5" customFormat="1" ht="33.75">
      <c r="A1104" s="40" t="s">
        <v>200</v>
      </c>
      <c r="B1104" s="25" t="s">
        <v>59</v>
      </c>
      <c r="C1104" s="25" t="s">
        <v>48</v>
      </c>
      <c r="D1104" s="34" t="s">
        <v>244</v>
      </c>
      <c r="E1104" s="25"/>
      <c r="F1104" s="27">
        <f>F1108+F1112+F1115+F1119+F1105</f>
        <v>425523</v>
      </c>
      <c r="G1104" s="27">
        <f t="shared" ref="G1104:Q1104" si="2289">G1108+G1112+G1115+G1119+G1105</f>
        <v>0</v>
      </c>
      <c r="H1104" s="27">
        <f t="shared" si="2289"/>
        <v>425523</v>
      </c>
      <c r="I1104" s="27">
        <f t="shared" si="2289"/>
        <v>0</v>
      </c>
      <c r="J1104" s="27">
        <f t="shared" si="2289"/>
        <v>20032</v>
      </c>
      <c r="K1104" s="27">
        <f t="shared" si="2289"/>
        <v>0</v>
      </c>
      <c r="L1104" s="27">
        <f t="shared" si="2289"/>
        <v>20032</v>
      </c>
      <c r="M1104" s="27">
        <f t="shared" si="2289"/>
        <v>0</v>
      </c>
      <c r="N1104" s="27">
        <f t="shared" si="2289"/>
        <v>445555</v>
      </c>
      <c r="O1104" s="27">
        <f t="shared" si="2289"/>
        <v>0</v>
      </c>
      <c r="P1104" s="27">
        <f t="shared" si="2289"/>
        <v>445555</v>
      </c>
      <c r="Q1104" s="27">
        <f t="shared" si="2289"/>
        <v>0</v>
      </c>
      <c r="R1104" s="181">
        <f t="shared" ref="R1104:Y1104" si="2290">R1108+R1112+R1115+R1119+R1105</f>
        <v>0</v>
      </c>
      <c r="S1104" s="181">
        <f t="shared" si="2290"/>
        <v>0</v>
      </c>
      <c r="T1104" s="181">
        <f t="shared" si="2290"/>
        <v>0</v>
      </c>
      <c r="U1104" s="181">
        <f t="shared" si="2290"/>
        <v>0</v>
      </c>
      <c r="V1104" s="27">
        <f t="shared" si="2290"/>
        <v>445555</v>
      </c>
      <c r="W1104" s="27">
        <f t="shared" si="2290"/>
        <v>0</v>
      </c>
      <c r="X1104" s="27">
        <f t="shared" si="2290"/>
        <v>445555</v>
      </c>
      <c r="Y1104" s="27">
        <f t="shared" si="2290"/>
        <v>0</v>
      </c>
      <c r="Z1104" s="181">
        <f t="shared" ref="Z1104:AG1104" si="2291">Z1108+Z1112+Z1115+Z1119+Z1105</f>
        <v>0</v>
      </c>
      <c r="AA1104" s="181">
        <f t="shared" si="2291"/>
        <v>0</v>
      </c>
      <c r="AB1104" s="181">
        <f t="shared" si="2291"/>
        <v>0</v>
      </c>
      <c r="AC1104" s="181">
        <f t="shared" si="2291"/>
        <v>0</v>
      </c>
      <c r="AD1104" s="27">
        <f t="shared" si="2291"/>
        <v>445555</v>
      </c>
      <c r="AE1104" s="27">
        <f t="shared" si="2291"/>
        <v>0</v>
      </c>
      <c r="AF1104" s="27">
        <f t="shared" si="2291"/>
        <v>445555</v>
      </c>
      <c r="AG1104" s="27">
        <f t="shared" si="2291"/>
        <v>0</v>
      </c>
      <c r="AH1104" s="181">
        <f t="shared" ref="AH1104:AO1104" si="2292">AH1108+AH1112+AH1115+AH1119+AH1105</f>
        <v>0</v>
      </c>
      <c r="AI1104" s="181">
        <f t="shared" si="2292"/>
        <v>0</v>
      </c>
      <c r="AJ1104" s="181">
        <f t="shared" si="2292"/>
        <v>0</v>
      </c>
      <c r="AK1104" s="181">
        <f t="shared" si="2292"/>
        <v>0</v>
      </c>
      <c r="AL1104" s="27">
        <f t="shared" si="2292"/>
        <v>445555</v>
      </c>
      <c r="AM1104" s="27">
        <f t="shared" si="2292"/>
        <v>0</v>
      </c>
      <c r="AN1104" s="27">
        <f t="shared" si="2292"/>
        <v>445555</v>
      </c>
      <c r="AO1104" s="27">
        <f t="shared" si="2292"/>
        <v>0</v>
      </c>
      <c r="AP1104" s="181">
        <f t="shared" ref="AP1104:AW1104" si="2293">AP1108+AP1112+AP1115+AP1119+AP1105</f>
        <v>0</v>
      </c>
      <c r="AQ1104" s="181">
        <f t="shared" si="2293"/>
        <v>0</v>
      </c>
      <c r="AR1104" s="181">
        <f t="shared" si="2293"/>
        <v>0</v>
      </c>
      <c r="AS1104" s="181">
        <f t="shared" si="2293"/>
        <v>0</v>
      </c>
      <c r="AT1104" s="27">
        <f t="shared" si="2293"/>
        <v>445555</v>
      </c>
      <c r="AU1104" s="27">
        <f t="shared" si="2293"/>
        <v>0</v>
      </c>
      <c r="AV1104" s="27">
        <f t="shared" si="2293"/>
        <v>445555</v>
      </c>
      <c r="AW1104" s="27">
        <f t="shared" si="2293"/>
        <v>0</v>
      </c>
      <c r="AX1104" s="181">
        <f t="shared" ref="AX1104:BE1104" si="2294">AX1108+AX1112+AX1115+AX1119+AX1105</f>
        <v>0</v>
      </c>
      <c r="AY1104" s="181">
        <f t="shared" si="2294"/>
        <v>0</v>
      </c>
      <c r="AZ1104" s="181">
        <f t="shared" si="2294"/>
        <v>0</v>
      </c>
      <c r="BA1104" s="181">
        <f t="shared" si="2294"/>
        <v>0</v>
      </c>
      <c r="BB1104" s="27">
        <f t="shared" si="2294"/>
        <v>445555</v>
      </c>
      <c r="BC1104" s="27">
        <f t="shared" si="2294"/>
        <v>0</v>
      </c>
      <c r="BD1104" s="27">
        <f t="shared" si="2294"/>
        <v>445555</v>
      </c>
      <c r="BE1104" s="27">
        <f t="shared" si="2294"/>
        <v>0</v>
      </c>
    </row>
    <row r="1105" spans="1:57" s="5" customFormat="1" ht="20.25">
      <c r="A1105" s="40" t="s">
        <v>468</v>
      </c>
      <c r="B1105" s="25" t="s">
        <v>59</v>
      </c>
      <c r="C1105" s="25" t="s">
        <v>48</v>
      </c>
      <c r="D1105" s="34" t="s">
        <v>540</v>
      </c>
      <c r="E1105" s="25"/>
      <c r="F1105" s="27">
        <f>F1106</f>
        <v>29490</v>
      </c>
      <c r="G1105" s="27">
        <f t="shared" ref="G1105:V1106" si="2295">G1106</f>
        <v>0</v>
      </c>
      <c r="H1105" s="27">
        <f t="shared" si="2295"/>
        <v>29490</v>
      </c>
      <c r="I1105" s="27">
        <f t="shared" si="2295"/>
        <v>0</v>
      </c>
      <c r="J1105" s="27">
        <f t="shared" si="2295"/>
        <v>971</v>
      </c>
      <c r="K1105" s="27">
        <f t="shared" si="2295"/>
        <v>0</v>
      </c>
      <c r="L1105" s="27">
        <f t="shared" si="2295"/>
        <v>971</v>
      </c>
      <c r="M1105" s="27">
        <f t="shared" si="2295"/>
        <v>0</v>
      </c>
      <c r="N1105" s="27">
        <f t="shared" si="2295"/>
        <v>30461</v>
      </c>
      <c r="O1105" s="27">
        <f t="shared" si="2295"/>
        <v>0</v>
      </c>
      <c r="P1105" s="27">
        <f t="shared" si="2295"/>
        <v>30461</v>
      </c>
      <c r="Q1105" s="27">
        <f t="shared" si="2295"/>
        <v>0</v>
      </c>
      <c r="R1105" s="181">
        <f t="shared" si="2295"/>
        <v>0</v>
      </c>
      <c r="S1105" s="181">
        <f t="shared" si="2295"/>
        <v>0</v>
      </c>
      <c r="T1105" s="181">
        <f t="shared" si="2295"/>
        <v>0</v>
      </c>
      <c r="U1105" s="181">
        <f t="shared" si="2295"/>
        <v>0</v>
      </c>
      <c r="V1105" s="27">
        <f t="shared" si="2295"/>
        <v>30461</v>
      </c>
      <c r="W1105" s="27">
        <f t="shared" ref="R1105:AH1106" si="2296">W1106</f>
        <v>0</v>
      </c>
      <c r="X1105" s="27">
        <f t="shared" si="2296"/>
        <v>30461</v>
      </c>
      <c r="Y1105" s="27">
        <f t="shared" si="2296"/>
        <v>0</v>
      </c>
      <c r="Z1105" s="181">
        <f t="shared" si="2296"/>
        <v>0</v>
      </c>
      <c r="AA1105" s="181">
        <f t="shared" si="2296"/>
        <v>0</v>
      </c>
      <c r="AB1105" s="181">
        <f t="shared" si="2296"/>
        <v>0</v>
      </c>
      <c r="AC1105" s="181">
        <f t="shared" si="2296"/>
        <v>0</v>
      </c>
      <c r="AD1105" s="27">
        <f t="shared" si="2296"/>
        <v>30461</v>
      </c>
      <c r="AE1105" s="27">
        <f t="shared" si="2296"/>
        <v>0</v>
      </c>
      <c r="AF1105" s="27">
        <f t="shared" si="2296"/>
        <v>30461</v>
      </c>
      <c r="AG1105" s="27">
        <f t="shared" si="2296"/>
        <v>0</v>
      </c>
      <c r="AH1105" s="181">
        <f t="shared" si="2296"/>
        <v>0</v>
      </c>
      <c r="AI1105" s="181">
        <f t="shared" ref="AH1105:AX1106" si="2297">AI1106</f>
        <v>0</v>
      </c>
      <c r="AJ1105" s="181">
        <f t="shared" si="2297"/>
        <v>0</v>
      </c>
      <c r="AK1105" s="181">
        <f t="shared" si="2297"/>
        <v>0</v>
      </c>
      <c r="AL1105" s="27">
        <f t="shared" si="2297"/>
        <v>30461</v>
      </c>
      <c r="AM1105" s="27">
        <f t="shared" si="2297"/>
        <v>0</v>
      </c>
      <c r="AN1105" s="27">
        <f t="shared" si="2297"/>
        <v>30461</v>
      </c>
      <c r="AO1105" s="27">
        <f t="shared" si="2297"/>
        <v>0</v>
      </c>
      <c r="AP1105" s="181">
        <f t="shared" si="2297"/>
        <v>0</v>
      </c>
      <c r="AQ1105" s="181">
        <f t="shared" si="2297"/>
        <v>0</v>
      </c>
      <c r="AR1105" s="181">
        <f t="shared" si="2297"/>
        <v>0</v>
      </c>
      <c r="AS1105" s="181">
        <f t="shared" si="2297"/>
        <v>0</v>
      </c>
      <c r="AT1105" s="27">
        <f t="shared" si="2297"/>
        <v>30461</v>
      </c>
      <c r="AU1105" s="27">
        <f t="shared" si="2297"/>
        <v>0</v>
      </c>
      <c r="AV1105" s="27">
        <f t="shared" si="2297"/>
        <v>30461</v>
      </c>
      <c r="AW1105" s="27">
        <f t="shared" si="2297"/>
        <v>0</v>
      </c>
      <c r="AX1105" s="181">
        <f t="shared" si="2297"/>
        <v>0</v>
      </c>
      <c r="AY1105" s="181">
        <f t="shared" ref="AX1105:BE1106" si="2298">AY1106</f>
        <v>0</v>
      </c>
      <c r="AZ1105" s="181">
        <f t="shared" si="2298"/>
        <v>0</v>
      </c>
      <c r="BA1105" s="181">
        <f t="shared" si="2298"/>
        <v>0</v>
      </c>
      <c r="BB1105" s="27">
        <f t="shared" si="2298"/>
        <v>30461</v>
      </c>
      <c r="BC1105" s="27">
        <f t="shared" si="2298"/>
        <v>0</v>
      </c>
      <c r="BD1105" s="27">
        <f t="shared" si="2298"/>
        <v>30461</v>
      </c>
      <c r="BE1105" s="27">
        <f t="shared" si="2298"/>
        <v>0</v>
      </c>
    </row>
    <row r="1106" spans="1:57" s="5" customFormat="1" ht="33.75">
      <c r="A1106" s="40" t="s">
        <v>81</v>
      </c>
      <c r="B1106" s="25" t="s">
        <v>59</v>
      </c>
      <c r="C1106" s="25" t="s">
        <v>48</v>
      </c>
      <c r="D1106" s="34" t="s">
        <v>540</v>
      </c>
      <c r="E1106" s="25" t="s">
        <v>82</v>
      </c>
      <c r="F1106" s="27">
        <f>F1107</f>
        <v>29490</v>
      </c>
      <c r="G1106" s="27">
        <f t="shared" si="2295"/>
        <v>0</v>
      </c>
      <c r="H1106" s="27">
        <f t="shared" si="2295"/>
        <v>29490</v>
      </c>
      <c r="I1106" s="27">
        <f t="shared" si="2295"/>
        <v>0</v>
      </c>
      <c r="J1106" s="27">
        <f t="shared" si="2295"/>
        <v>971</v>
      </c>
      <c r="K1106" s="27">
        <f t="shared" si="2295"/>
        <v>0</v>
      </c>
      <c r="L1106" s="27">
        <f t="shared" si="2295"/>
        <v>971</v>
      </c>
      <c r="M1106" s="27">
        <f t="shared" si="2295"/>
        <v>0</v>
      </c>
      <c r="N1106" s="27">
        <f t="shared" si="2295"/>
        <v>30461</v>
      </c>
      <c r="O1106" s="27">
        <f t="shared" si="2295"/>
        <v>0</v>
      </c>
      <c r="P1106" s="27">
        <f t="shared" si="2295"/>
        <v>30461</v>
      </c>
      <c r="Q1106" s="27">
        <f t="shared" si="2295"/>
        <v>0</v>
      </c>
      <c r="R1106" s="181">
        <f t="shared" si="2296"/>
        <v>0</v>
      </c>
      <c r="S1106" s="181">
        <f t="shared" si="2296"/>
        <v>0</v>
      </c>
      <c r="T1106" s="181">
        <f t="shared" si="2296"/>
        <v>0</v>
      </c>
      <c r="U1106" s="181">
        <f t="shared" si="2296"/>
        <v>0</v>
      </c>
      <c r="V1106" s="27">
        <f t="shared" si="2296"/>
        <v>30461</v>
      </c>
      <c r="W1106" s="27">
        <f t="shared" si="2296"/>
        <v>0</v>
      </c>
      <c r="X1106" s="27">
        <f t="shared" si="2296"/>
        <v>30461</v>
      </c>
      <c r="Y1106" s="27">
        <f t="shared" si="2296"/>
        <v>0</v>
      </c>
      <c r="Z1106" s="181">
        <f t="shared" si="2296"/>
        <v>0</v>
      </c>
      <c r="AA1106" s="181">
        <f t="shared" si="2296"/>
        <v>0</v>
      </c>
      <c r="AB1106" s="181">
        <f t="shared" si="2296"/>
        <v>0</v>
      </c>
      <c r="AC1106" s="181">
        <f t="shared" si="2296"/>
        <v>0</v>
      </c>
      <c r="AD1106" s="27">
        <f t="shared" si="2296"/>
        <v>30461</v>
      </c>
      <c r="AE1106" s="27">
        <f t="shared" si="2296"/>
        <v>0</v>
      </c>
      <c r="AF1106" s="27">
        <f t="shared" si="2296"/>
        <v>30461</v>
      </c>
      <c r="AG1106" s="27">
        <f t="shared" si="2296"/>
        <v>0</v>
      </c>
      <c r="AH1106" s="181">
        <f t="shared" si="2297"/>
        <v>0</v>
      </c>
      <c r="AI1106" s="181">
        <f t="shared" si="2297"/>
        <v>0</v>
      </c>
      <c r="AJ1106" s="181">
        <f t="shared" si="2297"/>
        <v>0</v>
      </c>
      <c r="AK1106" s="181">
        <f t="shared" si="2297"/>
        <v>0</v>
      </c>
      <c r="AL1106" s="27">
        <f t="shared" si="2297"/>
        <v>30461</v>
      </c>
      <c r="AM1106" s="27">
        <f t="shared" si="2297"/>
        <v>0</v>
      </c>
      <c r="AN1106" s="27">
        <f t="shared" si="2297"/>
        <v>30461</v>
      </c>
      <c r="AO1106" s="27">
        <f t="shared" si="2297"/>
        <v>0</v>
      </c>
      <c r="AP1106" s="181">
        <f t="shared" si="2297"/>
        <v>0</v>
      </c>
      <c r="AQ1106" s="181">
        <f t="shared" si="2297"/>
        <v>0</v>
      </c>
      <c r="AR1106" s="181">
        <f t="shared" si="2297"/>
        <v>0</v>
      </c>
      <c r="AS1106" s="181">
        <f t="shared" si="2297"/>
        <v>0</v>
      </c>
      <c r="AT1106" s="27">
        <f t="shared" si="2297"/>
        <v>30461</v>
      </c>
      <c r="AU1106" s="27">
        <f t="shared" si="2297"/>
        <v>0</v>
      </c>
      <c r="AV1106" s="27">
        <f t="shared" si="2297"/>
        <v>30461</v>
      </c>
      <c r="AW1106" s="27">
        <f t="shared" si="2297"/>
        <v>0</v>
      </c>
      <c r="AX1106" s="181">
        <f t="shared" si="2298"/>
        <v>0</v>
      </c>
      <c r="AY1106" s="181">
        <f t="shared" si="2298"/>
        <v>0</v>
      </c>
      <c r="AZ1106" s="181">
        <f t="shared" si="2298"/>
        <v>0</v>
      </c>
      <c r="BA1106" s="181">
        <f t="shared" si="2298"/>
        <v>0</v>
      </c>
      <c r="BB1106" s="27">
        <f t="shared" si="2298"/>
        <v>30461</v>
      </c>
      <c r="BC1106" s="27">
        <f t="shared" si="2298"/>
        <v>0</v>
      </c>
      <c r="BD1106" s="27">
        <f t="shared" si="2298"/>
        <v>30461</v>
      </c>
      <c r="BE1106" s="27">
        <f t="shared" si="2298"/>
        <v>0</v>
      </c>
    </row>
    <row r="1107" spans="1:57" s="5" customFormat="1" ht="20.25">
      <c r="A1107" s="40" t="s">
        <v>179</v>
      </c>
      <c r="B1107" s="25" t="s">
        <v>59</v>
      </c>
      <c r="C1107" s="25" t="s">
        <v>48</v>
      </c>
      <c r="D1107" s="34" t="s">
        <v>540</v>
      </c>
      <c r="E1107" s="25" t="s">
        <v>178</v>
      </c>
      <c r="F1107" s="27">
        <v>29490</v>
      </c>
      <c r="G1107" s="27"/>
      <c r="H1107" s="27">
        <v>29490</v>
      </c>
      <c r="I1107" s="72"/>
      <c r="J1107" s="51">
        <v>971</v>
      </c>
      <c r="K1107" s="51"/>
      <c r="L1107" s="51">
        <v>971</v>
      </c>
      <c r="M1107" s="51"/>
      <c r="N1107" s="27">
        <f>F1107+J1107+K1107</f>
        <v>30461</v>
      </c>
      <c r="O1107" s="27">
        <f>G1107+K1107</f>
        <v>0</v>
      </c>
      <c r="P1107" s="27">
        <f>H1107+L1107+M1107</f>
        <v>30461</v>
      </c>
      <c r="Q1107" s="72">
        <f>I1107+M1107</f>
        <v>0</v>
      </c>
      <c r="R1107" s="191"/>
      <c r="S1107" s="191"/>
      <c r="T1107" s="191"/>
      <c r="U1107" s="191"/>
      <c r="V1107" s="27">
        <f>N1107+R1107+S1107</f>
        <v>30461</v>
      </c>
      <c r="W1107" s="27">
        <f>O1107+S1107</f>
        <v>0</v>
      </c>
      <c r="X1107" s="27">
        <f>P1107+T1107+U1107</f>
        <v>30461</v>
      </c>
      <c r="Y1107" s="72">
        <f>Q1107+U1107</f>
        <v>0</v>
      </c>
      <c r="Z1107" s="191"/>
      <c r="AA1107" s="191"/>
      <c r="AB1107" s="191"/>
      <c r="AC1107" s="191"/>
      <c r="AD1107" s="27">
        <f>V1107+Z1107+AA1107</f>
        <v>30461</v>
      </c>
      <c r="AE1107" s="27">
        <f>W1107+AA1107</f>
        <v>0</v>
      </c>
      <c r="AF1107" s="27">
        <f>X1107+AB1107+AC1107</f>
        <v>30461</v>
      </c>
      <c r="AG1107" s="72">
        <f>Y1107+AC1107</f>
        <v>0</v>
      </c>
      <c r="AH1107" s="191"/>
      <c r="AI1107" s="191"/>
      <c r="AJ1107" s="191"/>
      <c r="AK1107" s="191"/>
      <c r="AL1107" s="27">
        <f>AD1107+AH1107+AI1107</f>
        <v>30461</v>
      </c>
      <c r="AM1107" s="27">
        <f>AE1107+AI1107</f>
        <v>0</v>
      </c>
      <c r="AN1107" s="27">
        <f>AF1107+AJ1107+AK1107</f>
        <v>30461</v>
      </c>
      <c r="AO1107" s="72">
        <f>AG1107+AK1107</f>
        <v>0</v>
      </c>
      <c r="AP1107" s="191"/>
      <c r="AQ1107" s="191"/>
      <c r="AR1107" s="191"/>
      <c r="AS1107" s="191"/>
      <c r="AT1107" s="27">
        <f>AL1107+AP1107+AQ1107</f>
        <v>30461</v>
      </c>
      <c r="AU1107" s="27">
        <f>AM1107+AQ1107</f>
        <v>0</v>
      </c>
      <c r="AV1107" s="27">
        <f>AN1107+AR1107+AS1107</f>
        <v>30461</v>
      </c>
      <c r="AW1107" s="72">
        <f>AO1107+AS1107</f>
        <v>0</v>
      </c>
      <c r="AX1107" s="191"/>
      <c r="AY1107" s="191"/>
      <c r="AZ1107" s="191"/>
      <c r="BA1107" s="191"/>
      <c r="BB1107" s="27">
        <f>AT1107+AX1107+AY1107</f>
        <v>30461</v>
      </c>
      <c r="BC1107" s="27">
        <f>AU1107+AY1107</f>
        <v>0</v>
      </c>
      <c r="BD1107" s="27">
        <f>AV1107+AZ1107+BA1107</f>
        <v>30461</v>
      </c>
      <c r="BE1107" s="72">
        <f>AW1107+BA1107</f>
        <v>0</v>
      </c>
    </row>
    <row r="1108" spans="1:57" s="5" customFormat="1" ht="20.25">
      <c r="A1108" s="24" t="s">
        <v>92</v>
      </c>
      <c r="B1108" s="25" t="s">
        <v>59</v>
      </c>
      <c r="C1108" s="25" t="s">
        <v>48</v>
      </c>
      <c r="D1108" s="34" t="s">
        <v>250</v>
      </c>
      <c r="E1108" s="25"/>
      <c r="F1108" s="27">
        <f t="shared" ref="F1108:BE1108" si="2299">F1109</f>
        <v>76534</v>
      </c>
      <c r="G1108" s="27">
        <f t="shared" si="2299"/>
        <v>0</v>
      </c>
      <c r="H1108" s="27">
        <f t="shared" si="2299"/>
        <v>76534</v>
      </c>
      <c r="I1108" s="27">
        <f t="shared" si="2299"/>
        <v>0</v>
      </c>
      <c r="J1108" s="27">
        <f t="shared" si="2299"/>
        <v>2793</v>
      </c>
      <c r="K1108" s="27">
        <f t="shared" si="2299"/>
        <v>0</v>
      </c>
      <c r="L1108" s="27">
        <f t="shared" si="2299"/>
        <v>2793</v>
      </c>
      <c r="M1108" s="27">
        <f t="shared" si="2299"/>
        <v>0</v>
      </c>
      <c r="N1108" s="27">
        <f t="shared" si="2299"/>
        <v>79327</v>
      </c>
      <c r="O1108" s="27">
        <f t="shared" si="2299"/>
        <v>0</v>
      </c>
      <c r="P1108" s="27">
        <f t="shared" si="2299"/>
        <v>79327</v>
      </c>
      <c r="Q1108" s="27">
        <f t="shared" si="2299"/>
        <v>0</v>
      </c>
      <c r="R1108" s="181">
        <f t="shared" si="2299"/>
        <v>0</v>
      </c>
      <c r="S1108" s="181">
        <f t="shared" si="2299"/>
        <v>0</v>
      </c>
      <c r="T1108" s="181">
        <f t="shared" si="2299"/>
        <v>0</v>
      </c>
      <c r="U1108" s="181">
        <f t="shared" si="2299"/>
        <v>0</v>
      </c>
      <c r="V1108" s="27">
        <f t="shared" si="2299"/>
        <v>79327</v>
      </c>
      <c r="W1108" s="27">
        <f t="shared" si="2299"/>
        <v>0</v>
      </c>
      <c r="X1108" s="27">
        <f t="shared" si="2299"/>
        <v>79327</v>
      </c>
      <c r="Y1108" s="27">
        <f t="shared" si="2299"/>
        <v>0</v>
      </c>
      <c r="Z1108" s="181">
        <f t="shared" si="2299"/>
        <v>0</v>
      </c>
      <c r="AA1108" s="181">
        <f t="shared" si="2299"/>
        <v>0</v>
      </c>
      <c r="AB1108" s="181">
        <f t="shared" si="2299"/>
        <v>0</v>
      </c>
      <c r="AC1108" s="181">
        <f t="shared" si="2299"/>
        <v>0</v>
      </c>
      <c r="AD1108" s="27">
        <f t="shared" si="2299"/>
        <v>79327</v>
      </c>
      <c r="AE1108" s="27">
        <f t="shared" si="2299"/>
        <v>0</v>
      </c>
      <c r="AF1108" s="27">
        <f t="shared" si="2299"/>
        <v>79327</v>
      </c>
      <c r="AG1108" s="27">
        <f t="shared" si="2299"/>
        <v>0</v>
      </c>
      <c r="AH1108" s="181">
        <f t="shared" si="2299"/>
        <v>0</v>
      </c>
      <c r="AI1108" s="181">
        <f t="shared" si="2299"/>
        <v>0</v>
      </c>
      <c r="AJ1108" s="181">
        <f t="shared" si="2299"/>
        <v>0</v>
      </c>
      <c r="AK1108" s="181">
        <f t="shared" si="2299"/>
        <v>0</v>
      </c>
      <c r="AL1108" s="27">
        <f t="shared" si="2299"/>
        <v>79327</v>
      </c>
      <c r="AM1108" s="27">
        <f t="shared" si="2299"/>
        <v>0</v>
      </c>
      <c r="AN1108" s="27">
        <f t="shared" si="2299"/>
        <v>79327</v>
      </c>
      <c r="AO1108" s="27">
        <f t="shared" si="2299"/>
        <v>0</v>
      </c>
      <c r="AP1108" s="181">
        <f t="shared" si="2299"/>
        <v>0</v>
      </c>
      <c r="AQ1108" s="181">
        <f t="shared" si="2299"/>
        <v>0</v>
      </c>
      <c r="AR1108" s="181">
        <f t="shared" si="2299"/>
        <v>0</v>
      </c>
      <c r="AS1108" s="181">
        <f t="shared" si="2299"/>
        <v>0</v>
      </c>
      <c r="AT1108" s="27">
        <f t="shared" si="2299"/>
        <v>79327</v>
      </c>
      <c r="AU1108" s="27">
        <f t="shared" si="2299"/>
        <v>0</v>
      </c>
      <c r="AV1108" s="27">
        <f t="shared" si="2299"/>
        <v>79327</v>
      </c>
      <c r="AW1108" s="27">
        <f t="shared" si="2299"/>
        <v>0</v>
      </c>
      <c r="AX1108" s="181">
        <f t="shared" si="2299"/>
        <v>0</v>
      </c>
      <c r="AY1108" s="181">
        <f t="shared" si="2299"/>
        <v>0</v>
      </c>
      <c r="AZ1108" s="181">
        <f t="shared" si="2299"/>
        <v>0</v>
      </c>
      <c r="BA1108" s="181">
        <f t="shared" si="2299"/>
        <v>0</v>
      </c>
      <c r="BB1108" s="27">
        <f t="shared" si="2299"/>
        <v>79327</v>
      </c>
      <c r="BC1108" s="27">
        <f t="shared" si="2299"/>
        <v>0</v>
      </c>
      <c r="BD1108" s="27">
        <f t="shared" si="2299"/>
        <v>79327</v>
      </c>
      <c r="BE1108" s="27">
        <f t="shared" si="2299"/>
        <v>0</v>
      </c>
    </row>
    <row r="1109" spans="1:57" s="5" customFormat="1" ht="33.75">
      <c r="A1109" s="33" t="s">
        <v>81</v>
      </c>
      <c r="B1109" s="25" t="s">
        <v>59</v>
      </c>
      <c r="C1109" s="25" t="s">
        <v>48</v>
      </c>
      <c r="D1109" s="34" t="s">
        <v>250</v>
      </c>
      <c r="E1109" s="25" t="s">
        <v>82</v>
      </c>
      <c r="F1109" s="27">
        <f t="shared" ref="F1109" si="2300">F1110+F1111</f>
        <v>76534</v>
      </c>
      <c r="G1109" s="27">
        <f t="shared" ref="G1109:Q1109" si="2301">G1110+G1111</f>
        <v>0</v>
      </c>
      <c r="H1109" s="27">
        <f t="shared" si="2301"/>
        <v>76534</v>
      </c>
      <c r="I1109" s="27">
        <f t="shared" si="2301"/>
        <v>0</v>
      </c>
      <c r="J1109" s="27">
        <f t="shared" si="2301"/>
        <v>2793</v>
      </c>
      <c r="K1109" s="27">
        <f t="shared" si="2301"/>
        <v>0</v>
      </c>
      <c r="L1109" s="27">
        <f t="shared" si="2301"/>
        <v>2793</v>
      </c>
      <c r="M1109" s="27">
        <f t="shared" si="2301"/>
        <v>0</v>
      </c>
      <c r="N1109" s="27">
        <f t="shared" si="2301"/>
        <v>79327</v>
      </c>
      <c r="O1109" s="27">
        <f t="shared" si="2301"/>
        <v>0</v>
      </c>
      <c r="P1109" s="27">
        <f t="shared" si="2301"/>
        <v>79327</v>
      </c>
      <c r="Q1109" s="27">
        <f t="shared" si="2301"/>
        <v>0</v>
      </c>
      <c r="R1109" s="181">
        <f t="shared" ref="R1109:Y1109" si="2302">R1110+R1111</f>
        <v>0</v>
      </c>
      <c r="S1109" s="181">
        <f t="shared" si="2302"/>
        <v>0</v>
      </c>
      <c r="T1109" s="181">
        <f t="shared" si="2302"/>
        <v>0</v>
      </c>
      <c r="U1109" s="181">
        <f t="shared" si="2302"/>
        <v>0</v>
      </c>
      <c r="V1109" s="27">
        <f t="shared" si="2302"/>
        <v>79327</v>
      </c>
      <c r="W1109" s="27">
        <f t="shared" si="2302"/>
        <v>0</v>
      </c>
      <c r="X1109" s="27">
        <f t="shared" si="2302"/>
        <v>79327</v>
      </c>
      <c r="Y1109" s="27">
        <f t="shared" si="2302"/>
        <v>0</v>
      </c>
      <c r="Z1109" s="181">
        <f t="shared" ref="Z1109:AG1109" si="2303">Z1110+Z1111</f>
        <v>0</v>
      </c>
      <c r="AA1109" s="181">
        <f t="shared" si="2303"/>
        <v>0</v>
      </c>
      <c r="AB1109" s="181">
        <f t="shared" si="2303"/>
        <v>0</v>
      </c>
      <c r="AC1109" s="181">
        <f t="shared" si="2303"/>
        <v>0</v>
      </c>
      <c r="AD1109" s="27">
        <f t="shared" si="2303"/>
        <v>79327</v>
      </c>
      <c r="AE1109" s="27">
        <f t="shared" si="2303"/>
        <v>0</v>
      </c>
      <c r="AF1109" s="27">
        <f t="shared" si="2303"/>
        <v>79327</v>
      </c>
      <c r="AG1109" s="27">
        <f t="shared" si="2303"/>
        <v>0</v>
      </c>
      <c r="AH1109" s="181">
        <f t="shared" ref="AH1109:AO1109" si="2304">AH1110+AH1111</f>
        <v>0</v>
      </c>
      <c r="AI1109" s="181">
        <f t="shared" si="2304"/>
        <v>0</v>
      </c>
      <c r="AJ1109" s="181">
        <f t="shared" si="2304"/>
        <v>0</v>
      </c>
      <c r="AK1109" s="181">
        <f t="shared" si="2304"/>
        <v>0</v>
      </c>
      <c r="AL1109" s="27">
        <f t="shared" si="2304"/>
        <v>79327</v>
      </c>
      <c r="AM1109" s="27">
        <f t="shared" si="2304"/>
        <v>0</v>
      </c>
      <c r="AN1109" s="27">
        <f t="shared" si="2304"/>
        <v>79327</v>
      </c>
      <c r="AO1109" s="27">
        <f t="shared" si="2304"/>
        <v>0</v>
      </c>
      <c r="AP1109" s="181">
        <f t="shared" ref="AP1109:AW1109" si="2305">AP1110+AP1111</f>
        <v>0</v>
      </c>
      <c r="AQ1109" s="181">
        <f t="shared" si="2305"/>
        <v>0</v>
      </c>
      <c r="AR1109" s="181">
        <f t="shared" si="2305"/>
        <v>0</v>
      </c>
      <c r="AS1109" s="181">
        <f t="shared" si="2305"/>
        <v>0</v>
      </c>
      <c r="AT1109" s="27">
        <f t="shared" si="2305"/>
        <v>79327</v>
      </c>
      <c r="AU1109" s="27">
        <f t="shared" si="2305"/>
        <v>0</v>
      </c>
      <c r="AV1109" s="27">
        <f t="shared" si="2305"/>
        <v>79327</v>
      </c>
      <c r="AW1109" s="27">
        <f t="shared" si="2305"/>
        <v>0</v>
      </c>
      <c r="AX1109" s="181">
        <f t="shared" ref="AX1109:BE1109" si="2306">AX1110+AX1111</f>
        <v>0</v>
      </c>
      <c r="AY1109" s="181">
        <f t="shared" si="2306"/>
        <v>0</v>
      </c>
      <c r="AZ1109" s="181">
        <f t="shared" si="2306"/>
        <v>0</v>
      </c>
      <c r="BA1109" s="181">
        <f t="shared" si="2306"/>
        <v>0</v>
      </c>
      <c r="BB1109" s="27">
        <f t="shared" si="2306"/>
        <v>79327</v>
      </c>
      <c r="BC1109" s="27">
        <f t="shared" si="2306"/>
        <v>0</v>
      </c>
      <c r="BD1109" s="27">
        <f t="shared" si="2306"/>
        <v>79327</v>
      </c>
      <c r="BE1109" s="27">
        <f t="shared" si="2306"/>
        <v>0</v>
      </c>
    </row>
    <row r="1110" spans="1:57" s="5" customFormat="1" ht="20.25">
      <c r="A1110" s="24" t="s">
        <v>169</v>
      </c>
      <c r="B1110" s="25" t="s">
        <v>59</v>
      </c>
      <c r="C1110" s="25" t="s">
        <v>48</v>
      </c>
      <c r="D1110" s="34" t="s">
        <v>250</v>
      </c>
      <c r="E1110" s="25" t="s">
        <v>168</v>
      </c>
      <c r="F1110" s="27">
        <v>17699</v>
      </c>
      <c r="G1110" s="27"/>
      <c r="H1110" s="27">
        <v>17699</v>
      </c>
      <c r="I1110" s="72"/>
      <c r="J1110" s="51">
        <v>799</v>
      </c>
      <c r="K1110" s="51"/>
      <c r="L1110" s="51">
        <v>799</v>
      </c>
      <c r="M1110" s="51"/>
      <c r="N1110" s="27">
        <f>F1110+J1110+K1110</f>
        <v>18498</v>
      </c>
      <c r="O1110" s="27">
        <f>G1110+K1110</f>
        <v>0</v>
      </c>
      <c r="P1110" s="27">
        <f>H1110+L1110+M1110</f>
        <v>18498</v>
      </c>
      <c r="Q1110" s="72">
        <f>I1110+M1110</f>
        <v>0</v>
      </c>
      <c r="R1110" s="191"/>
      <c r="S1110" s="191"/>
      <c r="T1110" s="191"/>
      <c r="U1110" s="191"/>
      <c r="V1110" s="27">
        <f>N1110+R1110+S1110</f>
        <v>18498</v>
      </c>
      <c r="W1110" s="27">
        <f>O1110+S1110</f>
        <v>0</v>
      </c>
      <c r="X1110" s="27">
        <f>P1110+T1110+U1110</f>
        <v>18498</v>
      </c>
      <c r="Y1110" s="72">
        <f>Q1110+U1110</f>
        <v>0</v>
      </c>
      <c r="Z1110" s="191"/>
      <c r="AA1110" s="191"/>
      <c r="AB1110" s="191"/>
      <c r="AC1110" s="191"/>
      <c r="AD1110" s="27">
        <f>V1110+Z1110+AA1110</f>
        <v>18498</v>
      </c>
      <c r="AE1110" s="27">
        <f>W1110+AA1110</f>
        <v>0</v>
      </c>
      <c r="AF1110" s="27">
        <f>X1110+AB1110+AC1110</f>
        <v>18498</v>
      </c>
      <c r="AG1110" s="72">
        <f>Y1110+AC1110</f>
        <v>0</v>
      </c>
      <c r="AH1110" s="191"/>
      <c r="AI1110" s="191"/>
      <c r="AJ1110" s="191"/>
      <c r="AK1110" s="191"/>
      <c r="AL1110" s="27">
        <f>AD1110+AH1110+AI1110</f>
        <v>18498</v>
      </c>
      <c r="AM1110" s="27">
        <f>AE1110+AI1110</f>
        <v>0</v>
      </c>
      <c r="AN1110" s="27">
        <f>AF1110+AJ1110+AK1110</f>
        <v>18498</v>
      </c>
      <c r="AO1110" s="72">
        <f>AG1110+AK1110</f>
        <v>0</v>
      </c>
      <c r="AP1110" s="191"/>
      <c r="AQ1110" s="191"/>
      <c r="AR1110" s="191"/>
      <c r="AS1110" s="191"/>
      <c r="AT1110" s="27">
        <f>AL1110+AP1110+AQ1110</f>
        <v>18498</v>
      </c>
      <c r="AU1110" s="27">
        <f>AM1110+AQ1110</f>
        <v>0</v>
      </c>
      <c r="AV1110" s="27">
        <f>AN1110+AR1110+AS1110</f>
        <v>18498</v>
      </c>
      <c r="AW1110" s="72">
        <f>AO1110+AS1110</f>
        <v>0</v>
      </c>
      <c r="AX1110" s="191"/>
      <c r="AY1110" s="191"/>
      <c r="AZ1110" s="191"/>
      <c r="BA1110" s="191"/>
      <c r="BB1110" s="27">
        <f>AT1110+AX1110+AY1110</f>
        <v>18498</v>
      </c>
      <c r="BC1110" s="27">
        <f>AU1110+AY1110</f>
        <v>0</v>
      </c>
      <c r="BD1110" s="27">
        <f>AV1110+AZ1110+BA1110</f>
        <v>18498</v>
      </c>
      <c r="BE1110" s="72">
        <f>AW1110+BA1110</f>
        <v>0</v>
      </c>
    </row>
    <row r="1111" spans="1:57" s="5" customFormat="1" ht="20.25">
      <c r="A1111" s="24" t="s">
        <v>179</v>
      </c>
      <c r="B1111" s="25" t="s">
        <v>59</v>
      </c>
      <c r="C1111" s="25" t="s">
        <v>48</v>
      </c>
      <c r="D1111" s="34" t="s">
        <v>250</v>
      </c>
      <c r="E1111" s="25" t="s">
        <v>178</v>
      </c>
      <c r="F1111" s="27">
        <v>58835</v>
      </c>
      <c r="G1111" s="27"/>
      <c r="H1111" s="27">
        <v>58835</v>
      </c>
      <c r="I1111" s="72"/>
      <c r="J1111" s="51">
        <v>1994</v>
      </c>
      <c r="K1111" s="51"/>
      <c r="L1111" s="51">
        <v>1994</v>
      </c>
      <c r="M1111" s="51"/>
      <c r="N1111" s="27">
        <f>F1111+J1111+K1111</f>
        <v>60829</v>
      </c>
      <c r="O1111" s="27">
        <f>G1111+K1111</f>
        <v>0</v>
      </c>
      <c r="P1111" s="27">
        <f>H1111+L1111+M1111</f>
        <v>60829</v>
      </c>
      <c r="Q1111" s="72">
        <f>I1111+M1111</f>
        <v>0</v>
      </c>
      <c r="R1111" s="191"/>
      <c r="S1111" s="191"/>
      <c r="T1111" s="191"/>
      <c r="U1111" s="191"/>
      <c r="V1111" s="27">
        <f>N1111+R1111+S1111</f>
        <v>60829</v>
      </c>
      <c r="W1111" s="27">
        <f>O1111+S1111</f>
        <v>0</v>
      </c>
      <c r="X1111" s="27">
        <f>P1111+T1111+U1111</f>
        <v>60829</v>
      </c>
      <c r="Y1111" s="72">
        <f>Q1111+U1111</f>
        <v>0</v>
      </c>
      <c r="Z1111" s="191"/>
      <c r="AA1111" s="191"/>
      <c r="AB1111" s="191"/>
      <c r="AC1111" s="191"/>
      <c r="AD1111" s="27">
        <f>V1111+Z1111+AA1111</f>
        <v>60829</v>
      </c>
      <c r="AE1111" s="27">
        <f>W1111+AA1111</f>
        <v>0</v>
      </c>
      <c r="AF1111" s="27">
        <f>X1111+AB1111+AC1111</f>
        <v>60829</v>
      </c>
      <c r="AG1111" s="72">
        <f>Y1111+AC1111</f>
        <v>0</v>
      </c>
      <c r="AH1111" s="191"/>
      <c r="AI1111" s="191"/>
      <c r="AJ1111" s="191"/>
      <c r="AK1111" s="191"/>
      <c r="AL1111" s="27">
        <f>AD1111+AH1111+AI1111</f>
        <v>60829</v>
      </c>
      <c r="AM1111" s="27">
        <f>AE1111+AI1111</f>
        <v>0</v>
      </c>
      <c r="AN1111" s="27">
        <f>AF1111+AJ1111+AK1111</f>
        <v>60829</v>
      </c>
      <c r="AO1111" s="72">
        <f>AG1111+AK1111</f>
        <v>0</v>
      </c>
      <c r="AP1111" s="191"/>
      <c r="AQ1111" s="191"/>
      <c r="AR1111" s="191"/>
      <c r="AS1111" s="191"/>
      <c r="AT1111" s="27">
        <f>AL1111+AP1111+AQ1111</f>
        <v>60829</v>
      </c>
      <c r="AU1111" s="27">
        <f>AM1111+AQ1111</f>
        <v>0</v>
      </c>
      <c r="AV1111" s="27">
        <f>AN1111+AR1111+AS1111</f>
        <v>60829</v>
      </c>
      <c r="AW1111" s="72">
        <f>AO1111+AS1111</f>
        <v>0</v>
      </c>
      <c r="AX1111" s="191"/>
      <c r="AY1111" s="191"/>
      <c r="AZ1111" s="191"/>
      <c r="BA1111" s="191"/>
      <c r="BB1111" s="27">
        <f>AT1111+AX1111+AY1111</f>
        <v>60829</v>
      </c>
      <c r="BC1111" s="27">
        <f>AU1111+AY1111</f>
        <v>0</v>
      </c>
      <c r="BD1111" s="27">
        <f>AV1111+AZ1111+BA1111</f>
        <v>60829</v>
      </c>
      <c r="BE1111" s="72">
        <f>AW1111+BA1111</f>
        <v>0</v>
      </c>
    </row>
    <row r="1112" spans="1:57" s="5" customFormat="1" ht="20.25">
      <c r="A1112" s="24" t="s">
        <v>90</v>
      </c>
      <c r="B1112" s="25" t="s">
        <v>59</v>
      </c>
      <c r="C1112" s="25" t="s">
        <v>48</v>
      </c>
      <c r="D1112" s="34" t="s">
        <v>251</v>
      </c>
      <c r="E1112" s="25"/>
      <c r="F1112" s="27">
        <f t="shared" ref="F1112:U1113" si="2307">F1113</f>
        <v>36436</v>
      </c>
      <c r="G1112" s="27">
        <f t="shared" si="2307"/>
        <v>0</v>
      </c>
      <c r="H1112" s="27">
        <f t="shared" si="2307"/>
        <v>36436</v>
      </c>
      <c r="I1112" s="27">
        <f t="shared" si="2307"/>
        <v>0</v>
      </c>
      <c r="J1112" s="27">
        <f t="shared" si="2307"/>
        <v>1553</v>
      </c>
      <c r="K1112" s="27">
        <f t="shared" si="2307"/>
        <v>0</v>
      </c>
      <c r="L1112" s="27">
        <f t="shared" si="2307"/>
        <v>1553</v>
      </c>
      <c r="M1112" s="27">
        <f t="shared" si="2307"/>
        <v>0</v>
      </c>
      <c r="N1112" s="27">
        <f t="shared" si="2307"/>
        <v>37989</v>
      </c>
      <c r="O1112" s="27">
        <f t="shared" si="2307"/>
        <v>0</v>
      </c>
      <c r="P1112" s="27">
        <f t="shared" si="2307"/>
        <v>37989</v>
      </c>
      <c r="Q1112" s="27">
        <f t="shared" si="2307"/>
        <v>0</v>
      </c>
      <c r="R1112" s="181">
        <f t="shared" si="2307"/>
        <v>0</v>
      </c>
      <c r="S1112" s="181">
        <f t="shared" si="2307"/>
        <v>0</v>
      </c>
      <c r="T1112" s="181">
        <f t="shared" si="2307"/>
        <v>0</v>
      </c>
      <c r="U1112" s="181">
        <f t="shared" si="2307"/>
        <v>0</v>
      </c>
      <c r="V1112" s="27">
        <f t="shared" ref="R1112:AH1113" si="2308">V1113</f>
        <v>37989</v>
      </c>
      <c r="W1112" s="27">
        <f t="shared" si="2308"/>
        <v>0</v>
      </c>
      <c r="X1112" s="27">
        <f t="shared" si="2308"/>
        <v>37989</v>
      </c>
      <c r="Y1112" s="27">
        <f t="shared" si="2308"/>
        <v>0</v>
      </c>
      <c r="Z1112" s="181">
        <f t="shared" si="2308"/>
        <v>0</v>
      </c>
      <c r="AA1112" s="181">
        <f t="shared" si="2308"/>
        <v>0</v>
      </c>
      <c r="AB1112" s="181">
        <f t="shared" si="2308"/>
        <v>0</v>
      </c>
      <c r="AC1112" s="181">
        <f t="shared" si="2308"/>
        <v>0</v>
      </c>
      <c r="AD1112" s="27">
        <f t="shared" si="2308"/>
        <v>37989</v>
      </c>
      <c r="AE1112" s="27">
        <f t="shared" si="2308"/>
        <v>0</v>
      </c>
      <c r="AF1112" s="27">
        <f t="shared" si="2308"/>
        <v>37989</v>
      </c>
      <c r="AG1112" s="27">
        <f t="shared" si="2308"/>
        <v>0</v>
      </c>
      <c r="AH1112" s="181">
        <f t="shared" si="2308"/>
        <v>0</v>
      </c>
      <c r="AI1112" s="181">
        <f t="shared" ref="AH1112:AX1113" si="2309">AI1113</f>
        <v>0</v>
      </c>
      <c r="AJ1112" s="181">
        <f t="shared" si="2309"/>
        <v>0</v>
      </c>
      <c r="AK1112" s="181">
        <f t="shared" si="2309"/>
        <v>0</v>
      </c>
      <c r="AL1112" s="27">
        <f t="shared" si="2309"/>
        <v>37989</v>
      </c>
      <c r="AM1112" s="27">
        <f t="shared" si="2309"/>
        <v>0</v>
      </c>
      <c r="AN1112" s="27">
        <f t="shared" si="2309"/>
        <v>37989</v>
      </c>
      <c r="AO1112" s="27">
        <f t="shared" si="2309"/>
        <v>0</v>
      </c>
      <c r="AP1112" s="181">
        <f t="shared" si="2309"/>
        <v>0</v>
      </c>
      <c r="AQ1112" s="181">
        <f t="shared" si="2309"/>
        <v>0</v>
      </c>
      <c r="AR1112" s="181">
        <f t="shared" si="2309"/>
        <v>0</v>
      </c>
      <c r="AS1112" s="181">
        <f t="shared" si="2309"/>
        <v>0</v>
      </c>
      <c r="AT1112" s="27">
        <f t="shared" si="2309"/>
        <v>37989</v>
      </c>
      <c r="AU1112" s="27">
        <f t="shared" si="2309"/>
        <v>0</v>
      </c>
      <c r="AV1112" s="27">
        <f t="shared" si="2309"/>
        <v>37989</v>
      </c>
      <c r="AW1112" s="27">
        <f t="shared" si="2309"/>
        <v>0</v>
      </c>
      <c r="AX1112" s="181">
        <f t="shared" si="2309"/>
        <v>0</v>
      </c>
      <c r="AY1112" s="181">
        <f t="shared" ref="AX1112:BE1113" si="2310">AY1113</f>
        <v>0</v>
      </c>
      <c r="AZ1112" s="181">
        <f t="shared" si="2310"/>
        <v>0</v>
      </c>
      <c r="BA1112" s="181">
        <f t="shared" si="2310"/>
        <v>0</v>
      </c>
      <c r="BB1112" s="27">
        <f t="shared" si="2310"/>
        <v>37989</v>
      </c>
      <c r="BC1112" s="27">
        <f t="shared" si="2310"/>
        <v>0</v>
      </c>
      <c r="BD1112" s="27">
        <f t="shared" si="2310"/>
        <v>37989</v>
      </c>
      <c r="BE1112" s="27">
        <f t="shared" si="2310"/>
        <v>0</v>
      </c>
    </row>
    <row r="1113" spans="1:57" s="5" customFormat="1" ht="33.75">
      <c r="A1113" s="33" t="s">
        <v>81</v>
      </c>
      <c r="B1113" s="25" t="s">
        <v>59</v>
      </c>
      <c r="C1113" s="25" t="s">
        <v>48</v>
      </c>
      <c r="D1113" s="34" t="s">
        <v>251</v>
      </c>
      <c r="E1113" s="25" t="s">
        <v>82</v>
      </c>
      <c r="F1113" s="27">
        <f t="shared" si="2307"/>
        <v>36436</v>
      </c>
      <c r="G1113" s="27">
        <f t="shared" si="2307"/>
        <v>0</v>
      </c>
      <c r="H1113" s="27">
        <f t="shared" si="2307"/>
        <v>36436</v>
      </c>
      <c r="I1113" s="27">
        <f t="shared" si="2307"/>
        <v>0</v>
      </c>
      <c r="J1113" s="27">
        <f t="shared" si="2307"/>
        <v>1553</v>
      </c>
      <c r="K1113" s="27">
        <f t="shared" si="2307"/>
        <v>0</v>
      </c>
      <c r="L1113" s="27">
        <f t="shared" si="2307"/>
        <v>1553</v>
      </c>
      <c r="M1113" s="27">
        <f t="shared" si="2307"/>
        <v>0</v>
      </c>
      <c r="N1113" s="27">
        <f t="shared" si="2307"/>
        <v>37989</v>
      </c>
      <c r="O1113" s="27">
        <f t="shared" si="2307"/>
        <v>0</v>
      </c>
      <c r="P1113" s="27">
        <f t="shared" si="2307"/>
        <v>37989</v>
      </c>
      <c r="Q1113" s="27">
        <f t="shared" si="2307"/>
        <v>0</v>
      </c>
      <c r="R1113" s="181">
        <f t="shared" si="2308"/>
        <v>0</v>
      </c>
      <c r="S1113" s="181">
        <f t="shared" si="2308"/>
        <v>0</v>
      </c>
      <c r="T1113" s="181">
        <f t="shared" si="2308"/>
        <v>0</v>
      </c>
      <c r="U1113" s="181">
        <f t="shared" si="2308"/>
        <v>0</v>
      </c>
      <c r="V1113" s="27">
        <f t="shared" si="2308"/>
        <v>37989</v>
      </c>
      <c r="W1113" s="27">
        <f t="shared" si="2308"/>
        <v>0</v>
      </c>
      <c r="X1113" s="27">
        <f t="shared" si="2308"/>
        <v>37989</v>
      </c>
      <c r="Y1113" s="27">
        <f t="shared" si="2308"/>
        <v>0</v>
      </c>
      <c r="Z1113" s="181">
        <f t="shared" si="2308"/>
        <v>0</v>
      </c>
      <c r="AA1113" s="181">
        <f t="shared" si="2308"/>
        <v>0</v>
      </c>
      <c r="AB1113" s="181">
        <f t="shared" si="2308"/>
        <v>0</v>
      </c>
      <c r="AC1113" s="181">
        <f t="shared" si="2308"/>
        <v>0</v>
      </c>
      <c r="AD1113" s="27">
        <f t="shared" si="2308"/>
        <v>37989</v>
      </c>
      <c r="AE1113" s="27">
        <f t="shared" si="2308"/>
        <v>0</v>
      </c>
      <c r="AF1113" s="27">
        <f t="shared" si="2308"/>
        <v>37989</v>
      </c>
      <c r="AG1113" s="27">
        <f t="shared" si="2308"/>
        <v>0</v>
      </c>
      <c r="AH1113" s="181">
        <f t="shared" si="2309"/>
        <v>0</v>
      </c>
      <c r="AI1113" s="181">
        <f t="shared" si="2309"/>
        <v>0</v>
      </c>
      <c r="AJ1113" s="181">
        <f t="shared" si="2309"/>
        <v>0</v>
      </c>
      <c r="AK1113" s="181">
        <f t="shared" si="2309"/>
        <v>0</v>
      </c>
      <c r="AL1113" s="27">
        <f t="shared" si="2309"/>
        <v>37989</v>
      </c>
      <c r="AM1113" s="27">
        <f t="shared" si="2309"/>
        <v>0</v>
      </c>
      <c r="AN1113" s="27">
        <f t="shared" si="2309"/>
        <v>37989</v>
      </c>
      <c r="AO1113" s="27">
        <f t="shared" si="2309"/>
        <v>0</v>
      </c>
      <c r="AP1113" s="181">
        <f t="shared" si="2309"/>
        <v>0</v>
      </c>
      <c r="AQ1113" s="181">
        <f t="shared" si="2309"/>
        <v>0</v>
      </c>
      <c r="AR1113" s="181">
        <f t="shared" si="2309"/>
        <v>0</v>
      </c>
      <c r="AS1113" s="181">
        <f t="shared" si="2309"/>
        <v>0</v>
      </c>
      <c r="AT1113" s="27">
        <f t="shared" si="2309"/>
        <v>37989</v>
      </c>
      <c r="AU1113" s="27">
        <f t="shared" si="2309"/>
        <v>0</v>
      </c>
      <c r="AV1113" s="27">
        <f t="shared" si="2309"/>
        <v>37989</v>
      </c>
      <c r="AW1113" s="27">
        <f t="shared" si="2309"/>
        <v>0</v>
      </c>
      <c r="AX1113" s="181">
        <f t="shared" si="2310"/>
        <v>0</v>
      </c>
      <c r="AY1113" s="181">
        <f t="shared" si="2310"/>
        <v>0</v>
      </c>
      <c r="AZ1113" s="181">
        <f t="shared" si="2310"/>
        <v>0</v>
      </c>
      <c r="BA1113" s="181">
        <f t="shared" si="2310"/>
        <v>0</v>
      </c>
      <c r="BB1113" s="27">
        <f t="shared" si="2310"/>
        <v>37989</v>
      </c>
      <c r="BC1113" s="27">
        <f t="shared" si="2310"/>
        <v>0</v>
      </c>
      <c r="BD1113" s="27">
        <f t="shared" si="2310"/>
        <v>37989</v>
      </c>
      <c r="BE1113" s="27">
        <f t="shared" si="2310"/>
        <v>0</v>
      </c>
    </row>
    <row r="1114" spans="1:57" s="5" customFormat="1" ht="20.25">
      <c r="A1114" s="24" t="s">
        <v>169</v>
      </c>
      <c r="B1114" s="25" t="s">
        <v>59</v>
      </c>
      <c r="C1114" s="25" t="s">
        <v>48</v>
      </c>
      <c r="D1114" s="34" t="s">
        <v>251</v>
      </c>
      <c r="E1114" s="25" t="s">
        <v>168</v>
      </c>
      <c r="F1114" s="27">
        <v>36436</v>
      </c>
      <c r="G1114" s="27"/>
      <c r="H1114" s="27">
        <v>36436</v>
      </c>
      <c r="I1114" s="72"/>
      <c r="J1114" s="51">
        <v>1553</v>
      </c>
      <c r="K1114" s="51"/>
      <c r="L1114" s="51">
        <v>1553</v>
      </c>
      <c r="M1114" s="51"/>
      <c r="N1114" s="27">
        <f>F1114+J1114+K1114</f>
        <v>37989</v>
      </c>
      <c r="O1114" s="27">
        <f>G1114+K1114</f>
        <v>0</v>
      </c>
      <c r="P1114" s="27">
        <f>H1114+L1114+M1114</f>
        <v>37989</v>
      </c>
      <c r="Q1114" s="72">
        <f>I1114+M1114</f>
        <v>0</v>
      </c>
      <c r="R1114" s="191"/>
      <c r="S1114" s="191"/>
      <c r="T1114" s="191"/>
      <c r="U1114" s="191"/>
      <c r="V1114" s="27">
        <f>N1114+R1114+S1114</f>
        <v>37989</v>
      </c>
      <c r="W1114" s="27">
        <f>O1114+S1114</f>
        <v>0</v>
      </c>
      <c r="X1114" s="27">
        <f>P1114+T1114+U1114</f>
        <v>37989</v>
      </c>
      <c r="Y1114" s="72">
        <f>Q1114+U1114</f>
        <v>0</v>
      </c>
      <c r="Z1114" s="191"/>
      <c r="AA1114" s="191"/>
      <c r="AB1114" s="191"/>
      <c r="AC1114" s="191"/>
      <c r="AD1114" s="27">
        <f>V1114+Z1114+AA1114</f>
        <v>37989</v>
      </c>
      <c r="AE1114" s="27">
        <f>W1114+AA1114</f>
        <v>0</v>
      </c>
      <c r="AF1114" s="27">
        <f>X1114+AB1114+AC1114</f>
        <v>37989</v>
      </c>
      <c r="AG1114" s="72">
        <f>Y1114+AC1114</f>
        <v>0</v>
      </c>
      <c r="AH1114" s="191"/>
      <c r="AI1114" s="191"/>
      <c r="AJ1114" s="191"/>
      <c r="AK1114" s="191"/>
      <c r="AL1114" s="27">
        <f>AD1114+AH1114+AI1114</f>
        <v>37989</v>
      </c>
      <c r="AM1114" s="27">
        <f>AE1114+AI1114</f>
        <v>0</v>
      </c>
      <c r="AN1114" s="27">
        <f>AF1114+AJ1114+AK1114</f>
        <v>37989</v>
      </c>
      <c r="AO1114" s="72">
        <f>AG1114+AK1114</f>
        <v>0</v>
      </c>
      <c r="AP1114" s="191"/>
      <c r="AQ1114" s="191"/>
      <c r="AR1114" s="191"/>
      <c r="AS1114" s="191"/>
      <c r="AT1114" s="27">
        <f>AL1114+AP1114+AQ1114</f>
        <v>37989</v>
      </c>
      <c r="AU1114" s="27">
        <f>AM1114+AQ1114</f>
        <v>0</v>
      </c>
      <c r="AV1114" s="27">
        <f>AN1114+AR1114+AS1114</f>
        <v>37989</v>
      </c>
      <c r="AW1114" s="72">
        <f>AO1114+AS1114</f>
        <v>0</v>
      </c>
      <c r="AX1114" s="191"/>
      <c r="AY1114" s="191"/>
      <c r="AZ1114" s="191"/>
      <c r="BA1114" s="191"/>
      <c r="BB1114" s="27">
        <f>AT1114+AX1114+AY1114</f>
        <v>37989</v>
      </c>
      <c r="BC1114" s="27">
        <f>AU1114+AY1114</f>
        <v>0</v>
      </c>
      <c r="BD1114" s="27">
        <f>AV1114+AZ1114+BA1114</f>
        <v>37989</v>
      </c>
      <c r="BE1114" s="72">
        <f>AW1114+BA1114</f>
        <v>0</v>
      </c>
    </row>
    <row r="1115" spans="1:57" s="5" customFormat="1" ht="20.25">
      <c r="A1115" s="24" t="s">
        <v>40</v>
      </c>
      <c r="B1115" s="25" t="s">
        <v>59</v>
      </c>
      <c r="C1115" s="25" t="s">
        <v>48</v>
      </c>
      <c r="D1115" s="34" t="s">
        <v>252</v>
      </c>
      <c r="E1115" s="25"/>
      <c r="F1115" s="27">
        <f t="shared" ref="F1115:BE1115" si="2311">F1116</f>
        <v>150390</v>
      </c>
      <c r="G1115" s="27">
        <f t="shared" si="2311"/>
        <v>0</v>
      </c>
      <c r="H1115" s="27">
        <f t="shared" si="2311"/>
        <v>150390</v>
      </c>
      <c r="I1115" s="27">
        <f t="shared" si="2311"/>
        <v>0</v>
      </c>
      <c r="J1115" s="27">
        <f t="shared" si="2311"/>
        <v>6830</v>
      </c>
      <c r="K1115" s="27">
        <f t="shared" si="2311"/>
        <v>0</v>
      </c>
      <c r="L1115" s="27">
        <f t="shared" si="2311"/>
        <v>6830</v>
      </c>
      <c r="M1115" s="27">
        <f t="shared" si="2311"/>
        <v>0</v>
      </c>
      <c r="N1115" s="27">
        <f t="shared" si="2311"/>
        <v>157220</v>
      </c>
      <c r="O1115" s="27">
        <f t="shared" si="2311"/>
        <v>0</v>
      </c>
      <c r="P1115" s="27">
        <f t="shared" si="2311"/>
        <v>157220</v>
      </c>
      <c r="Q1115" s="27">
        <f t="shared" si="2311"/>
        <v>0</v>
      </c>
      <c r="R1115" s="181">
        <f t="shared" si="2311"/>
        <v>0</v>
      </c>
      <c r="S1115" s="181">
        <f t="shared" si="2311"/>
        <v>0</v>
      </c>
      <c r="T1115" s="181">
        <f t="shared" si="2311"/>
        <v>0</v>
      </c>
      <c r="U1115" s="181">
        <f t="shared" si="2311"/>
        <v>0</v>
      </c>
      <c r="V1115" s="27">
        <f t="shared" si="2311"/>
        <v>157220</v>
      </c>
      <c r="W1115" s="27">
        <f t="shared" si="2311"/>
        <v>0</v>
      </c>
      <c r="X1115" s="27">
        <f t="shared" si="2311"/>
        <v>157220</v>
      </c>
      <c r="Y1115" s="27">
        <f t="shared" si="2311"/>
        <v>0</v>
      </c>
      <c r="Z1115" s="181">
        <f t="shared" si="2311"/>
        <v>0</v>
      </c>
      <c r="AA1115" s="181">
        <f t="shared" si="2311"/>
        <v>0</v>
      </c>
      <c r="AB1115" s="181">
        <f t="shared" si="2311"/>
        <v>0</v>
      </c>
      <c r="AC1115" s="181">
        <f t="shared" si="2311"/>
        <v>0</v>
      </c>
      <c r="AD1115" s="27">
        <f t="shared" si="2311"/>
        <v>157220</v>
      </c>
      <c r="AE1115" s="27">
        <f t="shared" si="2311"/>
        <v>0</v>
      </c>
      <c r="AF1115" s="27">
        <f t="shared" si="2311"/>
        <v>157220</v>
      </c>
      <c r="AG1115" s="27">
        <f t="shared" si="2311"/>
        <v>0</v>
      </c>
      <c r="AH1115" s="181">
        <f t="shared" si="2311"/>
        <v>0</v>
      </c>
      <c r="AI1115" s="181">
        <f t="shared" si="2311"/>
        <v>0</v>
      </c>
      <c r="AJ1115" s="181">
        <f t="shared" si="2311"/>
        <v>0</v>
      </c>
      <c r="AK1115" s="181">
        <f t="shared" si="2311"/>
        <v>0</v>
      </c>
      <c r="AL1115" s="27">
        <f t="shared" si="2311"/>
        <v>157220</v>
      </c>
      <c r="AM1115" s="27">
        <f t="shared" si="2311"/>
        <v>0</v>
      </c>
      <c r="AN1115" s="27">
        <f t="shared" si="2311"/>
        <v>157220</v>
      </c>
      <c r="AO1115" s="27">
        <f t="shared" si="2311"/>
        <v>0</v>
      </c>
      <c r="AP1115" s="181">
        <f t="shared" si="2311"/>
        <v>0</v>
      </c>
      <c r="AQ1115" s="181">
        <f t="shared" si="2311"/>
        <v>0</v>
      </c>
      <c r="AR1115" s="181">
        <f t="shared" si="2311"/>
        <v>0</v>
      </c>
      <c r="AS1115" s="181">
        <f t="shared" si="2311"/>
        <v>0</v>
      </c>
      <c r="AT1115" s="27">
        <f t="shared" si="2311"/>
        <v>157220</v>
      </c>
      <c r="AU1115" s="27">
        <f t="shared" si="2311"/>
        <v>0</v>
      </c>
      <c r="AV1115" s="27">
        <f t="shared" si="2311"/>
        <v>157220</v>
      </c>
      <c r="AW1115" s="27">
        <f t="shared" si="2311"/>
        <v>0</v>
      </c>
      <c r="AX1115" s="181">
        <f t="shared" si="2311"/>
        <v>0</v>
      </c>
      <c r="AY1115" s="181">
        <f t="shared" si="2311"/>
        <v>0</v>
      </c>
      <c r="AZ1115" s="181">
        <f t="shared" si="2311"/>
        <v>0</v>
      </c>
      <c r="BA1115" s="181">
        <f t="shared" si="2311"/>
        <v>0</v>
      </c>
      <c r="BB1115" s="27">
        <f t="shared" si="2311"/>
        <v>157220</v>
      </c>
      <c r="BC1115" s="27">
        <f t="shared" si="2311"/>
        <v>0</v>
      </c>
      <c r="BD1115" s="27">
        <f t="shared" si="2311"/>
        <v>157220</v>
      </c>
      <c r="BE1115" s="27">
        <f t="shared" si="2311"/>
        <v>0</v>
      </c>
    </row>
    <row r="1116" spans="1:57" s="5" customFormat="1" ht="33.75">
      <c r="A1116" s="33" t="s">
        <v>81</v>
      </c>
      <c r="B1116" s="25" t="s">
        <v>59</v>
      </c>
      <c r="C1116" s="25" t="s">
        <v>48</v>
      </c>
      <c r="D1116" s="34" t="s">
        <v>252</v>
      </c>
      <c r="E1116" s="25" t="s">
        <v>82</v>
      </c>
      <c r="F1116" s="27">
        <f>F1117+F1118</f>
        <v>150390</v>
      </c>
      <c r="G1116" s="27">
        <f t="shared" ref="G1116:Q1116" si="2312">G1117+G1118</f>
        <v>0</v>
      </c>
      <c r="H1116" s="27">
        <f t="shared" si="2312"/>
        <v>150390</v>
      </c>
      <c r="I1116" s="27">
        <f t="shared" si="2312"/>
        <v>0</v>
      </c>
      <c r="J1116" s="27">
        <f t="shared" si="2312"/>
        <v>6830</v>
      </c>
      <c r="K1116" s="27">
        <f t="shared" si="2312"/>
        <v>0</v>
      </c>
      <c r="L1116" s="27">
        <f t="shared" si="2312"/>
        <v>6830</v>
      </c>
      <c r="M1116" s="27">
        <f t="shared" si="2312"/>
        <v>0</v>
      </c>
      <c r="N1116" s="27">
        <f t="shared" si="2312"/>
        <v>157220</v>
      </c>
      <c r="O1116" s="27">
        <f t="shared" si="2312"/>
        <v>0</v>
      </c>
      <c r="P1116" s="27">
        <f t="shared" si="2312"/>
        <v>157220</v>
      </c>
      <c r="Q1116" s="27">
        <f t="shared" si="2312"/>
        <v>0</v>
      </c>
      <c r="R1116" s="181">
        <f t="shared" ref="R1116:Y1116" si="2313">R1117+R1118</f>
        <v>0</v>
      </c>
      <c r="S1116" s="181">
        <f t="shared" si="2313"/>
        <v>0</v>
      </c>
      <c r="T1116" s="181">
        <f t="shared" si="2313"/>
        <v>0</v>
      </c>
      <c r="U1116" s="181">
        <f t="shared" si="2313"/>
        <v>0</v>
      </c>
      <c r="V1116" s="27">
        <f t="shared" si="2313"/>
        <v>157220</v>
      </c>
      <c r="W1116" s="27">
        <f t="shared" si="2313"/>
        <v>0</v>
      </c>
      <c r="X1116" s="27">
        <f t="shared" si="2313"/>
        <v>157220</v>
      </c>
      <c r="Y1116" s="27">
        <f t="shared" si="2313"/>
        <v>0</v>
      </c>
      <c r="Z1116" s="181">
        <f t="shared" ref="Z1116:AG1116" si="2314">Z1117+Z1118</f>
        <v>0</v>
      </c>
      <c r="AA1116" s="181">
        <f t="shared" si="2314"/>
        <v>0</v>
      </c>
      <c r="AB1116" s="181">
        <f t="shared" si="2314"/>
        <v>0</v>
      </c>
      <c r="AC1116" s="181">
        <f t="shared" si="2314"/>
        <v>0</v>
      </c>
      <c r="AD1116" s="27">
        <f t="shared" si="2314"/>
        <v>157220</v>
      </c>
      <c r="AE1116" s="27">
        <f t="shared" si="2314"/>
        <v>0</v>
      </c>
      <c r="AF1116" s="27">
        <f t="shared" si="2314"/>
        <v>157220</v>
      </c>
      <c r="AG1116" s="27">
        <f t="shared" si="2314"/>
        <v>0</v>
      </c>
      <c r="AH1116" s="181">
        <f t="shared" ref="AH1116:AO1116" si="2315">AH1117+AH1118</f>
        <v>0</v>
      </c>
      <c r="AI1116" s="181">
        <f t="shared" si="2315"/>
        <v>0</v>
      </c>
      <c r="AJ1116" s="181">
        <f t="shared" si="2315"/>
        <v>0</v>
      </c>
      <c r="AK1116" s="181">
        <f t="shared" si="2315"/>
        <v>0</v>
      </c>
      <c r="AL1116" s="27">
        <f t="shared" si="2315"/>
        <v>157220</v>
      </c>
      <c r="AM1116" s="27">
        <f t="shared" si="2315"/>
        <v>0</v>
      </c>
      <c r="AN1116" s="27">
        <f t="shared" si="2315"/>
        <v>157220</v>
      </c>
      <c r="AO1116" s="27">
        <f t="shared" si="2315"/>
        <v>0</v>
      </c>
      <c r="AP1116" s="181">
        <f t="shared" ref="AP1116:AW1116" si="2316">AP1117+AP1118</f>
        <v>0</v>
      </c>
      <c r="AQ1116" s="181">
        <f t="shared" si="2316"/>
        <v>0</v>
      </c>
      <c r="AR1116" s="181">
        <f t="shared" si="2316"/>
        <v>0</v>
      </c>
      <c r="AS1116" s="181">
        <f t="shared" si="2316"/>
        <v>0</v>
      </c>
      <c r="AT1116" s="27">
        <f t="shared" si="2316"/>
        <v>157220</v>
      </c>
      <c r="AU1116" s="27">
        <f t="shared" si="2316"/>
        <v>0</v>
      </c>
      <c r="AV1116" s="27">
        <f t="shared" si="2316"/>
        <v>157220</v>
      </c>
      <c r="AW1116" s="27">
        <f t="shared" si="2316"/>
        <v>0</v>
      </c>
      <c r="AX1116" s="181">
        <f t="shared" ref="AX1116:BE1116" si="2317">AX1117+AX1118</f>
        <v>0</v>
      </c>
      <c r="AY1116" s="181">
        <f t="shared" si="2317"/>
        <v>0</v>
      </c>
      <c r="AZ1116" s="181">
        <f t="shared" si="2317"/>
        <v>0</v>
      </c>
      <c r="BA1116" s="181">
        <f t="shared" si="2317"/>
        <v>0</v>
      </c>
      <c r="BB1116" s="27">
        <f t="shared" si="2317"/>
        <v>157220</v>
      </c>
      <c r="BC1116" s="27">
        <f t="shared" si="2317"/>
        <v>0</v>
      </c>
      <c r="BD1116" s="27">
        <f t="shared" si="2317"/>
        <v>157220</v>
      </c>
      <c r="BE1116" s="27">
        <f t="shared" si="2317"/>
        <v>0</v>
      </c>
    </row>
    <row r="1117" spans="1:57" s="5" customFormat="1" ht="20.25">
      <c r="A1117" s="24" t="s">
        <v>169</v>
      </c>
      <c r="B1117" s="25" t="s">
        <v>59</v>
      </c>
      <c r="C1117" s="25" t="s">
        <v>48</v>
      </c>
      <c r="D1117" s="34" t="s">
        <v>252</v>
      </c>
      <c r="E1117" s="25" t="s">
        <v>168</v>
      </c>
      <c r="F1117" s="27">
        <v>130795</v>
      </c>
      <c r="G1117" s="27"/>
      <c r="H1117" s="27">
        <v>130795</v>
      </c>
      <c r="I1117" s="72"/>
      <c r="J1117" s="51">
        <v>5814</v>
      </c>
      <c r="K1117" s="51"/>
      <c r="L1117" s="51">
        <v>5814</v>
      </c>
      <c r="M1117" s="51"/>
      <c r="N1117" s="27">
        <f>F1117+J1117+K1117</f>
        <v>136609</v>
      </c>
      <c r="O1117" s="27">
        <f>G1117+K1117</f>
        <v>0</v>
      </c>
      <c r="P1117" s="27">
        <f>H1117+L1117+M1117</f>
        <v>136609</v>
      </c>
      <c r="Q1117" s="72">
        <f>I1117+M1117</f>
        <v>0</v>
      </c>
      <c r="R1117" s="191"/>
      <c r="S1117" s="191"/>
      <c r="T1117" s="191"/>
      <c r="U1117" s="191"/>
      <c r="V1117" s="27">
        <f>N1117+R1117+S1117</f>
        <v>136609</v>
      </c>
      <c r="W1117" s="27">
        <f>O1117+S1117</f>
        <v>0</v>
      </c>
      <c r="X1117" s="27">
        <f>P1117+T1117+U1117</f>
        <v>136609</v>
      </c>
      <c r="Y1117" s="72">
        <f>Q1117+U1117</f>
        <v>0</v>
      </c>
      <c r="Z1117" s="191"/>
      <c r="AA1117" s="191"/>
      <c r="AB1117" s="191"/>
      <c r="AC1117" s="191"/>
      <c r="AD1117" s="27">
        <f>V1117+Z1117+AA1117</f>
        <v>136609</v>
      </c>
      <c r="AE1117" s="27">
        <f>W1117+AA1117</f>
        <v>0</v>
      </c>
      <c r="AF1117" s="27">
        <f>X1117+AB1117+AC1117</f>
        <v>136609</v>
      </c>
      <c r="AG1117" s="72">
        <f>Y1117+AC1117</f>
        <v>0</v>
      </c>
      <c r="AH1117" s="191"/>
      <c r="AI1117" s="191"/>
      <c r="AJ1117" s="191"/>
      <c r="AK1117" s="191"/>
      <c r="AL1117" s="27">
        <f>AD1117+AH1117+AI1117</f>
        <v>136609</v>
      </c>
      <c r="AM1117" s="27">
        <f>AE1117+AI1117</f>
        <v>0</v>
      </c>
      <c r="AN1117" s="27">
        <f>AF1117+AJ1117+AK1117</f>
        <v>136609</v>
      </c>
      <c r="AO1117" s="72">
        <f>AG1117+AK1117</f>
        <v>0</v>
      </c>
      <c r="AP1117" s="191"/>
      <c r="AQ1117" s="191"/>
      <c r="AR1117" s="191"/>
      <c r="AS1117" s="191"/>
      <c r="AT1117" s="27">
        <f>AL1117+AP1117+AQ1117</f>
        <v>136609</v>
      </c>
      <c r="AU1117" s="27">
        <f>AM1117+AQ1117</f>
        <v>0</v>
      </c>
      <c r="AV1117" s="27">
        <f>AN1117+AR1117+AS1117</f>
        <v>136609</v>
      </c>
      <c r="AW1117" s="72">
        <f>AO1117+AS1117</f>
        <v>0</v>
      </c>
      <c r="AX1117" s="191"/>
      <c r="AY1117" s="191"/>
      <c r="AZ1117" s="191"/>
      <c r="BA1117" s="191"/>
      <c r="BB1117" s="27">
        <f>AT1117+AX1117+AY1117</f>
        <v>136609</v>
      </c>
      <c r="BC1117" s="27">
        <f>AU1117+AY1117</f>
        <v>0</v>
      </c>
      <c r="BD1117" s="27">
        <f>AV1117+AZ1117+BA1117</f>
        <v>136609</v>
      </c>
      <c r="BE1117" s="72">
        <f>AW1117+BA1117</f>
        <v>0</v>
      </c>
    </row>
    <row r="1118" spans="1:57" s="5" customFormat="1" ht="20.25">
      <c r="A1118" s="24" t="s">
        <v>179</v>
      </c>
      <c r="B1118" s="25" t="s">
        <v>59</v>
      </c>
      <c r="C1118" s="25" t="s">
        <v>48</v>
      </c>
      <c r="D1118" s="34" t="s">
        <v>252</v>
      </c>
      <c r="E1118" s="25" t="s">
        <v>178</v>
      </c>
      <c r="F1118" s="27">
        <v>19595</v>
      </c>
      <c r="G1118" s="27"/>
      <c r="H1118" s="27">
        <v>19595</v>
      </c>
      <c r="I1118" s="72"/>
      <c r="J1118" s="51">
        <v>1016</v>
      </c>
      <c r="K1118" s="51"/>
      <c r="L1118" s="51">
        <v>1016</v>
      </c>
      <c r="M1118" s="51"/>
      <c r="N1118" s="27">
        <f>F1118+J1118+K1118</f>
        <v>20611</v>
      </c>
      <c r="O1118" s="27">
        <f>G1118+K1118</f>
        <v>0</v>
      </c>
      <c r="P1118" s="27">
        <f>H1118+L1118+M1118</f>
        <v>20611</v>
      </c>
      <c r="Q1118" s="72">
        <f>I1118+M1118</f>
        <v>0</v>
      </c>
      <c r="R1118" s="191"/>
      <c r="S1118" s="191"/>
      <c r="T1118" s="191"/>
      <c r="U1118" s="191"/>
      <c r="V1118" s="27">
        <f>N1118+R1118+S1118</f>
        <v>20611</v>
      </c>
      <c r="W1118" s="27">
        <f>O1118+S1118</f>
        <v>0</v>
      </c>
      <c r="X1118" s="27">
        <f>P1118+T1118+U1118</f>
        <v>20611</v>
      </c>
      <c r="Y1118" s="72">
        <f>Q1118+U1118</f>
        <v>0</v>
      </c>
      <c r="Z1118" s="191"/>
      <c r="AA1118" s="191"/>
      <c r="AB1118" s="191"/>
      <c r="AC1118" s="191"/>
      <c r="AD1118" s="27">
        <f>V1118+Z1118+AA1118</f>
        <v>20611</v>
      </c>
      <c r="AE1118" s="27">
        <f>W1118+AA1118</f>
        <v>0</v>
      </c>
      <c r="AF1118" s="27">
        <f>X1118+AB1118+AC1118</f>
        <v>20611</v>
      </c>
      <c r="AG1118" s="72">
        <f>Y1118+AC1118</f>
        <v>0</v>
      </c>
      <c r="AH1118" s="191"/>
      <c r="AI1118" s="191"/>
      <c r="AJ1118" s="191"/>
      <c r="AK1118" s="191"/>
      <c r="AL1118" s="27">
        <f>AD1118+AH1118+AI1118</f>
        <v>20611</v>
      </c>
      <c r="AM1118" s="27">
        <f>AE1118+AI1118</f>
        <v>0</v>
      </c>
      <c r="AN1118" s="27">
        <f>AF1118+AJ1118+AK1118</f>
        <v>20611</v>
      </c>
      <c r="AO1118" s="72">
        <f>AG1118+AK1118</f>
        <v>0</v>
      </c>
      <c r="AP1118" s="191"/>
      <c r="AQ1118" s="191"/>
      <c r="AR1118" s="191"/>
      <c r="AS1118" s="191"/>
      <c r="AT1118" s="27">
        <f>AL1118+AP1118+AQ1118</f>
        <v>20611</v>
      </c>
      <c r="AU1118" s="27">
        <f>AM1118+AQ1118</f>
        <v>0</v>
      </c>
      <c r="AV1118" s="27">
        <f>AN1118+AR1118+AS1118</f>
        <v>20611</v>
      </c>
      <c r="AW1118" s="72">
        <f>AO1118+AS1118</f>
        <v>0</v>
      </c>
      <c r="AX1118" s="191"/>
      <c r="AY1118" s="191"/>
      <c r="AZ1118" s="191"/>
      <c r="BA1118" s="191"/>
      <c r="BB1118" s="27">
        <f>AT1118+AX1118+AY1118</f>
        <v>20611</v>
      </c>
      <c r="BC1118" s="27">
        <f>AU1118+AY1118</f>
        <v>0</v>
      </c>
      <c r="BD1118" s="27">
        <f>AV1118+AZ1118+BA1118</f>
        <v>20611</v>
      </c>
      <c r="BE1118" s="72">
        <f>AW1118+BA1118</f>
        <v>0</v>
      </c>
    </row>
    <row r="1119" spans="1:57" s="5" customFormat="1" ht="33.75">
      <c r="A1119" s="24" t="s">
        <v>91</v>
      </c>
      <c r="B1119" s="25" t="s">
        <v>59</v>
      </c>
      <c r="C1119" s="25" t="s">
        <v>48</v>
      </c>
      <c r="D1119" s="34" t="s">
        <v>253</v>
      </c>
      <c r="E1119" s="25"/>
      <c r="F1119" s="27">
        <f t="shared" ref="F1119:BE1119" si="2318">F1120</f>
        <v>132673</v>
      </c>
      <c r="G1119" s="27">
        <f t="shared" si="2318"/>
        <v>0</v>
      </c>
      <c r="H1119" s="27">
        <f t="shared" si="2318"/>
        <v>132673</v>
      </c>
      <c r="I1119" s="27">
        <f t="shared" si="2318"/>
        <v>0</v>
      </c>
      <c r="J1119" s="27">
        <f t="shared" si="2318"/>
        <v>7885</v>
      </c>
      <c r="K1119" s="27">
        <f t="shared" si="2318"/>
        <v>0</v>
      </c>
      <c r="L1119" s="27">
        <f t="shared" si="2318"/>
        <v>7885</v>
      </c>
      <c r="M1119" s="27">
        <f t="shared" si="2318"/>
        <v>0</v>
      </c>
      <c r="N1119" s="27">
        <f t="shared" si="2318"/>
        <v>140558</v>
      </c>
      <c r="O1119" s="27">
        <f t="shared" si="2318"/>
        <v>0</v>
      </c>
      <c r="P1119" s="27">
        <f t="shared" si="2318"/>
        <v>140558</v>
      </c>
      <c r="Q1119" s="27">
        <f t="shared" si="2318"/>
        <v>0</v>
      </c>
      <c r="R1119" s="181">
        <f t="shared" si="2318"/>
        <v>0</v>
      </c>
      <c r="S1119" s="181">
        <f t="shared" si="2318"/>
        <v>0</v>
      </c>
      <c r="T1119" s="181">
        <f t="shared" si="2318"/>
        <v>0</v>
      </c>
      <c r="U1119" s="181">
        <f t="shared" si="2318"/>
        <v>0</v>
      </c>
      <c r="V1119" s="27">
        <f t="shared" si="2318"/>
        <v>140558</v>
      </c>
      <c r="W1119" s="27">
        <f t="shared" si="2318"/>
        <v>0</v>
      </c>
      <c r="X1119" s="27">
        <f t="shared" si="2318"/>
        <v>140558</v>
      </c>
      <c r="Y1119" s="27">
        <f t="shared" si="2318"/>
        <v>0</v>
      </c>
      <c r="Z1119" s="181">
        <f t="shared" si="2318"/>
        <v>0</v>
      </c>
      <c r="AA1119" s="181">
        <f t="shared" si="2318"/>
        <v>0</v>
      </c>
      <c r="AB1119" s="181">
        <f t="shared" si="2318"/>
        <v>0</v>
      </c>
      <c r="AC1119" s="181">
        <f t="shared" si="2318"/>
        <v>0</v>
      </c>
      <c r="AD1119" s="27">
        <f t="shared" si="2318"/>
        <v>140558</v>
      </c>
      <c r="AE1119" s="27">
        <f t="shared" si="2318"/>
        <v>0</v>
      </c>
      <c r="AF1119" s="27">
        <f t="shared" si="2318"/>
        <v>140558</v>
      </c>
      <c r="AG1119" s="27">
        <f t="shared" si="2318"/>
        <v>0</v>
      </c>
      <c r="AH1119" s="181">
        <f t="shared" si="2318"/>
        <v>0</v>
      </c>
      <c r="AI1119" s="181">
        <f t="shared" si="2318"/>
        <v>0</v>
      </c>
      <c r="AJ1119" s="181">
        <f t="shared" si="2318"/>
        <v>0</v>
      </c>
      <c r="AK1119" s="181">
        <f t="shared" si="2318"/>
        <v>0</v>
      </c>
      <c r="AL1119" s="27">
        <f t="shared" si="2318"/>
        <v>140558</v>
      </c>
      <c r="AM1119" s="27">
        <f t="shared" si="2318"/>
        <v>0</v>
      </c>
      <c r="AN1119" s="27">
        <f t="shared" si="2318"/>
        <v>140558</v>
      </c>
      <c r="AO1119" s="27">
        <f t="shared" si="2318"/>
        <v>0</v>
      </c>
      <c r="AP1119" s="181">
        <f t="shared" si="2318"/>
        <v>0</v>
      </c>
      <c r="AQ1119" s="181">
        <f t="shared" si="2318"/>
        <v>0</v>
      </c>
      <c r="AR1119" s="181">
        <f t="shared" si="2318"/>
        <v>0</v>
      </c>
      <c r="AS1119" s="181">
        <f t="shared" si="2318"/>
        <v>0</v>
      </c>
      <c r="AT1119" s="27">
        <f t="shared" si="2318"/>
        <v>140558</v>
      </c>
      <c r="AU1119" s="27">
        <f t="shared" si="2318"/>
        <v>0</v>
      </c>
      <c r="AV1119" s="27">
        <f t="shared" si="2318"/>
        <v>140558</v>
      </c>
      <c r="AW1119" s="27">
        <f t="shared" si="2318"/>
        <v>0</v>
      </c>
      <c r="AX1119" s="181">
        <f t="shared" si="2318"/>
        <v>0</v>
      </c>
      <c r="AY1119" s="181">
        <f t="shared" si="2318"/>
        <v>0</v>
      </c>
      <c r="AZ1119" s="181">
        <f t="shared" si="2318"/>
        <v>0</v>
      </c>
      <c r="BA1119" s="181">
        <f t="shared" si="2318"/>
        <v>0</v>
      </c>
      <c r="BB1119" s="27">
        <f t="shared" si="2318"/>
        <v>140558</v>
      </c>
      <c r="BC1119" s="27">
        <f t="shared" si="2318"/>
        <v>0</v>
      </c>
      <c r="BD1119" s="27">
        <f t="shared" si="2318"/>
        <v>140558</v>
      </c>
      <c r="BE1119" s="27">
        <f t="shared" si="2318"/>
        <v>0</v>
      </c>
    </row>
    <row r="1120" spans="1:57" s="5" customFormat="1" ht="33.75">
      <c r="A1120" s="33" t="s">
        <v>81</v>
      </c>
      <c r="B1120" s="25" t="s">
        <v>59</v>
      </c>
      <c r="C1120" s="25" t="s">
        <v>48</v>
      </c>
      <c r="D1120" s="34" t="s">
        <v>253</v>
      </c>
      <c r="E1120" s="25" t="s">
        <v>82</v>
      </c>
      <c r="F1120" s="27">
        <f t="shared" ref="F1120" si="2319">F1121+F1122</f>
        <v>132673</v>
      </c>
      <c r="G1120" s="27">
        <f t="shared" ref="G1120:Q1120" si="2320">G1121+G1122</f>
        <v>0</v>
      </c>
      <c r="H1120" s="27">
        <f t="shared" si="2320"/>
        <v>132673</v>
      </c>
      <c r="I1120" s="27">
        <f t="shared" si="2320"/>
        <v>0</v>
      </c>
      <c r="J1120" s="27">
        <f t="shared" si="2320"/>
        <v>7885</v>
      </c>
      <c r="K1120" s="27">
        <f t="shared" si="2320"/>
        <v>0</v>
      </c>
      <c r="L1120" s="27">
        <f t="shared" si="2320"/>
        <v>7885</v>
      </c>
      <c r="M1120" s="27">
        <f t="shared" si="2320"/>
        <v>0</v>
      </c>
      <c r="N1120" s="27">
        <f t="shared" si="2320"/>
        <v>140558</v>
      </c>
      <c r="O1120" s="27">
        <f t="shared" si="2320"/>
        <v>0</v>
      </c>
      <c r="P1120" s="27">
        <f t="shared" si="2320"/>
        <v>140558</v>
      </c>
      <c r="Q1120" s="27">
        <f t="shared" si="2320"/>
        <v>0</v>
      </c>
      <c r="R1120" s="181">
        <f t="shared" ref="R1120:Y1120" si="2321">R1121+R1122</f>
        <v>0</v>
      </c>
      <c r="S1120" s="181">
        <f t="shared" si="2321"/>
        <v>0</v>
      </c>
      <c r="T1120" s="181">
        <f t="shared" si="2321"/>
        <v>0</v>
      </c>
      <c r="U1120" s="181">
        <f t="shared" si="2321"/>
        <v>0</v>
      </c>
      <c r="V1120" s="27">
        <f t="shared" si="2321"/>
        <v>140558</v>
      </c>
      <c r="W1120" s="27">
        <f t="shared" si="2321"/>
        <v>0</v>
      </c>
      <c r="X1120" s="27">
        <f t="shared" si="2321"/>
        <v>140558</v>
      </c>
      <c r="Y1120" s="27">
        <f t="shared" si="2321"/>
        <v>0</v>
      </c>
      <c r="Z1120" s="181">
        <f t="shared" ref="Z1120:AG1120" si="2322">Z1121+Z1122</f>
        <v>0</v>
      </c>
      <c r="AA1120" s="181">
        <f t="shared" si="2322"/>
        <v>0</v>
      </c>
      <c r="AB1120" s="181">
        <f t="shared" si="2322"/>
        <v>0</v>
      </c>
      <c r="AC1120" s="181">
        <f t="shared" si="2322"/>
        <v>0</v>
      </c>
      <c r="AD1120" s="27">
        <f t="shared" si="2322"/>
        <v>140558</v>
      </c>
      <c r="AE1120" s="27">
        <f t="shared" si="2322"/>
        <v>0</v>
      </c>
      <c r="AF1120" s="27">
        <f t="shared" si="2322"/>
        <v>140558</v>
      </c>
      <c r="AG1120" s="27">
        <f t="shared" si="2322"/>
        <v>0</v>
      </c>
      <c r="AH1120" s="181">
        <f t="shared" ref="AH1120:AO1120" si="2323">AH1121+AH1122</f>
        <v>0</v>
      </c>
      <c r="AI1120" s="181">
        <f t="shared" si="2323"/>
        <v>0</v>
      </c>
      <c r="AJ1120" s="181">
        <f t="shared" si="2323"/>
        <v>0</v>
      </c>
      <c r="AK1120" s="181">
        <f t="shared" si="2323"/>
        <v>0</v>
      </c>
      <c r="AL1120" s="27">
        <f t="shared" si="2323"/>
        <v>140558</v>
      </c>
      <c r="AM1120" s="27">
        <f t="shared" si="2323"/>
        <v>0</v>
      </c>
      <c r="AN1120" s="27">
        <f t="shared" si="2323"/>
        <v>140558</v>
      </c>
      <c r="AO1120" s="27">
        <f t="shared" si="2323"/>
        <v>0</v>
      </c>
      <c r="AP1120" s="181">
        <f t="shared" ref="AP1120:AW1120" si="2324">AP1121+AP1122</f>
        <v>0</v>
      </c>
      <c r="AQ1120" s="181">
        <f t="shared" si="2324"/>
        <v>0</v>
      </c>
      <c r="AR1120" s="181">
        <f t="shared" si="2324"/>
        <v>0</v>
      </c>
      <c r="AS1120" s="181">
        <f t="shared" si="2324"/>
        <v>0</v>
      </c>
      <c r="AT1120" s="27">
        <f t="shared" si="2324"/>
        <v>140558</v>
      </c>
      <c r="AU1120" s="27">
        <f t="shared" si="2324"/>
        <v>0</v>
      </c>
      <c r="AV1120" s="27">
        <f t="shared" si="2324"/>
        <v>140558</v>
      </c>
      <c r="AW1120" s="27">
        <f t="shared" si="2324"/>
        <v>0</v>
      </c>
      <c r="AX1120" s="181">
        <f t="shared" ref="AX1120:BE1120" si="2325">AX1121+AX1122</f>
        <v>0</v>
      </c>
      <c r="AY1120" s="181">
        <f t="shared" si="2325"/>
        <v>0</v>
      </c>
      <c r="AZ1120" s="181">
        <f t="shared" si="2325"/>
        <v>0</v>
      </c>
      <c r="BA1120" s="181">
        <f t="shared" si="2325"/>
        <v>0</v>
      </c>
      <c r="BB1120" s="27">
        <f t="shared" si="2325"/>
        <v>140558</v>
      </c>
      <c r="BC1120" s="27">
        <f t="shared" si="2325"/>
        <v>0</v>
      </c>
      <c r="BD1120" s="27">
        <f t="shared" si="2325"/>
        <v>140558</v>
      </c>
      <c r="BE1120" s="27">
        <f t="shared" si="2325"/>
        <v>0</v>
      </c>
    </row>
    <row r="1121" spans="1:57" s="5" customFormat="1" ht="20.25">
      <c r="A1121" s="24" t="s">
        <v>169</v>
      </c>
      <c r="B1121" s="25" t="s">
        <v>59</v>
      </c>
      <c r="C1121" s="25" t="s">
        <v>48</v>
      </c>
      <c r="D1121" s="34" t="s">
        <v>253</v>
      </c>
      <c r="E1121" s="25" t="s">
        <v>168</v>
      </c>
      <c r="F1121" s="27">
        <v>113132</v>
      </c>
      <c r="G1121" s="27"/>
      <c r="H1121" s="27">
        <v>113132</v>
      </c>
      <c r="I1121" s="72"/>
      <c r="J1121" s="51">
        <v>5517</v>
      </c>
      <c r="K1121" s="51"/>
      <c r="L1121" s="51">
        <v>5517</v>
      </c>
      <c r="M1121" s="51"/>
      <c r="N1121" s="27">
        <f>F1121+J1121+K1121</f>
        <v>118649</v>
      </c>
      <c r="O1121" s="27">
        <f>G1121+K1121</f>
        <v>0</v>
      </c>
      <c r="P1121" s="27">
        <f>H1121+L1121+M1121</f>
        <v>118649</v>
      </c>
      <c r="Q1121" s="72">
        <f>I1121+M1121</f>
        <v>0</v>
      </c>
      <c r="R1121" s="191"/>
      <c r="S1121" s="191"/>
      <c r="T1121" s="191"/>
      <c r="U1121" s="191"/>
      <c r="V1121" s="27">
        <f>N1121+R1121+S1121</f>
        <v>118649</v>
      </c>
      <c r="W1121" s="27">
        <f>O1121+S1121</f>
        <v>0</v>
      </c>
      <c r="X1121" s="27">
        <f>P1121+T1121+U1121</f>
        <v>118649</v>
      </c>
      <c r="Y1121" s="72">
        <f>Q1121+U1121</f>
        <v>0</v>
      </c>
      <c r="Z1121" s="191"/>
      <c r="AA1121" s="191"/>
      <c r="AB1121" s="191"/>
      <c r="AC1121" s="191"/>
      <c r="AD1121" s="27">
        <f>V1121+Z1121+AA1121</f>
        <v>118649</v>
      </c>
      <c r="AE1121" s="27">
        <f>W1121+AA1121</f>
        <v>0</v>
      </c>
      <c r="AF1121" s="27">
        <f>X1121+AB1121+AC1121</f>
        <v>118649</v>
      </c>
      <c r="AG1121" s="72">
        <f>Y1121+AC1121</f>
        <v>0</v>
      </c>
      <c r="AH1121" s="191"/>
      <c r="AI1121" s="191"/>
      <c r="AJ1121" s="191"/>
      <c r="AK1121" s="191"/>
      <c r="AL1121" s="27">
        <f>AD1121+AH1121+AI1121</f>
        <v>118649</v>
      </c>
      <c r="AM1121" s="27">
        <f>AE1121+AI1121</f>
        <v>0</v>
      </c>
      <c r="AN1121" s="27">
        <f>AF1121+AJ1121+AK1121</f>
        <v>118649</v>
      </c>
      <c r="AO1121" s="72">
        <f>AG1121+AK1121</f>
        <v>0</v>
      </c>
      <c r="AP1121" s="191"/>
      <c r="AQ1121" s="191"/>
      <c r="AR1121" s="191"/>
      <c r="AS1121" s="191"/>
      <c r="AT1121" s="27">
        <f>AL1121+AP1121+AQ1121</f>
        <v>118649</v>
      </c>
      <c r="AU1121" s="27">
        <f>AM1121+AQ1121</f>
        <v>0</v>
      </c>
      <c r="AV1121" s="27">
        <f>AN1121+AR1121+AS1121</f>
        <v>118649</v>
      </c>
      <c r="AW1121" s="72">
        <f>AO1121+AS1121</f>
        <v>0</v>
      </c>
      <c r="AX1121" s="191"/>
      <c r="AY1121" s="191"/>
      <c r="AZ1121" s="191"/>
      <c r="BA1121" s="191"/>
      <c r="BB1121" s="27">
        <f>AT1121+AX1121+AY1121</f>
        <v>118649</v>
      </c>
      <c r="BC1121" s="27">
        <f>AU1121+AY1121</f>
        <v>0</v>
      </c>
      <c r="BD1121" s="27">
        <f>AV1121+AZ1121+BA1121</f>
        <v>118649</v>
      </c>
      <c r="BE1121" s="72">
        <f>AW1121+BA1121</f>
        <v>0</v>
      </c>
    </row>
    <row r="1122" spans="1:57" s="5" customFormat="1" ht="20.25">
      <c r="A1122" s="24" t="s">
        <v>179</v>
      </c>
      <c r="B1122" s="25" t="s">
        <v>59</v>
      </c>
      <c r="C1122" s="25" t="s">
        <v>48</v>
      </c>
      <c r="D1122" s="34" t="s">
        <v>253</v>
      </c>
      <c r="E1122" s="25" t="s">
        <v>178</v>
      </c>
      <c r="F1122" s="27">
        <v>19541</v>
      </c>
      <c r="G1122" s="27"/>
      <c r="H1122" s="27">
        <v>19541</v>
      </c>
      <c r="I1122" s="72"/>
      <c r="J1122" s="51">
        <v>2368</v>
      </c>
      <c r="K1122" s="51"/>
      <c r="L1122" s="51">
        <v>2368</v>
      </c>
      <c r="M1122" s="51"/>
      <c r="N1122" s="27">
        <f>F1122+J1122+K1122</f>
        <v>21909</v>
      </c>
      <c r="O1122" s="27">
        <f>G1122+K1122</f>
        <v>0</v>
      </c>
      <c r="P1122" s="27">
        <f>H1122+L1122+M1122</f>
        <v>21909</v>
      </c>
      <c r="Q1122" s="72">
        <f>I1122+M1122</f>
        <v>0</v>
      </c>
      <c r="R1122" s="191"/>
      <c r="S1122" s="191"/>
      <c r="T1122" s="191"/>
      <c r="U1122" s="191"/>
      <c r="V1122" s="27">
        <f>N1122+R1122+S1122</f>
        <v>21909</v>
      </c>
      <c r="W1122" s="27">
        <f>O1122+S1122</f>
        <v>0</v>
      </c>
      <c r="X1122" s="27">
        <f>P1122+T1122+U1122</f>
        <v>21909</v>
      </c>
      <c r="Y1122" s="72">
        <f>Q1122+U1122</f>
        <v>0</v>
      </c>
      <c r="Z1122" s="191"/>
      <c r="AA1122" s="191"/>
      <c r="AB1122" s="191"/>
      <c r="AC1122" s="191"/>
      <c r="AD1122" s="27">
        <f>V1122+Z1122+AA1122</f>
        <v>21909</v>
      </c>
      <c r="AE1122" s="27">
        <f>W1122+AA1122</f>
        <v>0</v>
      </c>
      <c r="AF1122" s="27">
        <f>X1122+AB1122+AC1122</f>
        <v>21909</v>
      </c>
      <c r="AG1122" s="72">
        <f>Y1122+AC1122</f>
        <v>0</v>
      </c>
      <c r="AH1122" s="191"/>
      <c r="AI1122" s="191"/>
      <c r="AJ1122" s="191"/>
      <c r="AK1122" s="191"/>
      <c r="AL1122" s="27">
        <f>AD1122+AH1122+AI1122</f>
        <v>21909</v>
      </c>
      <c r="AM1122" s="27">
        <f>AE1122+AI1122</f>
        <v>0</v>
      </c>
      <c r="AN1122" s="27">
        <f>AF1122+AJ1122+AK1122</f>
        <v>21909</v>
      </c>
      <c r="AO1122" s="72">
        <f>AG1122+AK1122</f>
        <v>0</v>
      </c>
      <c r="AP1122" s="191"/>
      <c r="AQ1122" s="191"/>
      <c r="AR1122" s="191"/>
      <c r="AS1122" s="191"/>
      <c r="AT1122" s="27">
        <f>AL1122+AP1122+AQ1122</f>
        <v>21909</v>
      </c>
      <c r="AU1122" s="27">
        <f>AM1122+AQ1122</f>
        <v>0</v>
      </c>
      <c r="AV1122" s="27">
        <f>AN1122+AR1122+AS1122</f>
        <v>21909</v>
      </c>
      <c r="AW1122" s="72">
        <f>AO1122+AS1122</f>
        <v>0</v>
      </c>
      <c r="AX1122" s="191"/>
      <c r="AY1122" s="191"/>
      <c r="AZ1122" s="191"/>
      <c r="BA1122" s="191"/>
      <c r="BB1122" s="27">
        <f>AT1122+AX1122+AY1122</f>
        <v>21909</v>
      </c>
      <c r="BC1122" s="27">
        <f>AU1122+AY1122</f>
        <v>0</v>
      </c>
      <c r="BD1122" s="27">
        <f>AV1122+AZ1122+BA1122</f>
        <v>21909</v>
      </c>
      <c r="BE1122" s="72">
        <f>AW1122+BA1122</f>
        <v>0</v>
      </c>
    </row>
    <row r="1123" spans="1:57" s="5" customFormat="1" ht="20.25">
      <c r="A1123" s="33" t="s">
        <v>76</v>
      </c>
      <c r="B1123" s="25" t="s">
        <v>59</v>
      </c>
      <c r="C1123" s="25" t="s">
        <v>48</v>
      </c>
      <c r="D1123" s="34" t="s">
        <v>246</v>
      </c>
      <c r="E1123" s="25"/>
      <c r="F1123" s="27">
        <f>F1127+F1131+F1134+F1137+F1124</f>
        <v>1008</v>
      </c>
      <c r="G1123" s="27">
        <f t="shared" ref="G1123:Q1123" si="2326">G1127+G1131+G1134+G1137+G1124</f>
        <v>0</v>
      </c>
      <c r="H1123" s="27">
        <f t="shared" si="2326"/>
        <v>1571</v>
      </c>
      <c r="I1123" s="27">
        <f t="shared" si="2326"/>
        <v>0</v>
      </c>
      <c r="J1123" s="27">
        <f t="shared" si="2326"/>
        <v>0</v>
      </c>
      <c r="K1123" s="27">
        <f t="shared" si="2326"/>
        <v>0</v>
      </c>
      <c r="L1123" s="27">
        <f t="shared" si="2326"/>
        <v>0</v>
      </c>
      <c r="M1123" s="27">
        <f t="shared" si="2326"/>
        <v>0</v>
      </c>
      <c r="N1123" s="27">
        <f t="shared" si="2326"/>
        <v>1008</v>
      </c>
      <c r="O1123" s="27">
        <f t="shared" si="2326"/>
        <v>0</v>
      </c>
      <c r="P1123" s="27">
        <f t="shared" si="2326"/>
        <v>1571</v>
      </c>
      <c r="Q1123" s="27">
        <f t="shared" si="2326"/>
        <v>0</v>
      </c>
      <c r="R1123" s="181">
        <f t="shared" ref="R1123:Y1123" si="2327">R1127+R1131+R1134+R1137+R1124</f>
        <v>0</v>
      </c>
      <c r="S1123" s="181">
        <f t="shared" si="2327"/>
        <v>0</v>
      </c>
      <c r="T1123" s="181">
        <f t="shared" si="2327"/>
        <v>0</v>
      </c>
      <c r="U1123" s="181">
        <f t="shared" si="2327"/>
        <v>0</v>
      </c>
      <c r="V1123" s="27">
        <f t="shared" si="2327"/>
        <v>1008</v>
      </c>
      <c r="W1123" s="27">
        <f t="shared" si="2327"/>
        <v>0</v>
      </c>
      <c r="X1123" s="27">
        <f t="shared" si="2327"/>
        <v>1571</v>
      </c>
      <c r="Y1123" s="27">
        <f t="shared" si="2327"/>
        <v>0</v>
      </c>
      <c r="Z1123" s="181">
        <f t="shared" ref="Z1123:AG1123" si="2328">Z1127+Z1131+Z1134+Z1137+Z1124</f>
        <v>0</v>
      </c>
      <c r="AA1123" s="181">
        <f t="shared" si="2328"/>
        <v>0</v>
      </c>
      <c r="AB1123" s="181">
        <f t="shared" si="2328"/>
        <v>0</v>
      </c>
      <c r="AC1123" s="181">
        <f t="shared" si="2328"/>
        <v>0</v>
      </c>
      <c r="AD1123" s="27">
        <f t="shared" si="2328"/>
        <v>1008</v>
      </c>
      <c r="AE1123" s="27">
        <f t="shared" si="2328"/>
        <v>0</v>
      </c>
      <c r="AF1123" s="27">
        <f t="shared" si="2328"/>
        <v>1571</v>
      </c>
      <c r="AG1123" s="27">
        <f t="shared" si="2328"/>
        <v>0</v>
      </c>
      <c r="AH1123" s="181">
        <f t="shared" ref="AH1123:AO1123" si="2329">AH1127+AH1131+AH1134+AH1137+AH1124</f>
        <v>0</v>
      </c>
      <c r="AI1123" s="181">
        <f t="shared" si="2329"/>
        <v>0</v>
      </c>
      <c r="AJ1123" s="181">
        <f t="shared" si="2329"/>
        <v>0</v>
      </c>
      <c r="AK1123" s="181">
        <f t="shared" si="2329"/>
        <v>0</v>
      </c>
      <c r="AL1123" s="27">
        <f t="shared" si="2329"/>
        <v>1008</v>
      </c>
      <c r="AM1123" s="27">
        <f t="shared" si="2329"/>
        <v>0</v>
      </c>
      <c r="AN1123" s="27">
        <f t="shared" si="2329"/>
        <v>1571</v>
      </c>
      <c r="AO1123" s="27">
        <f t="shared" si="2329"/>
        <v>0</v>
      </c>
      <c r="AP1123" s="181">
        <f t="shared" ref="AP1123:AW1123" si="2330">AP1127+AP1131+AP1134+AP1137+AP1124</f>
        <v>0</v>
      </c>
      <c r="AQ1123" s="181">
        <f t="shared" si="2330"/>
        <v>0</v>
      </c>
      <c r="AR1123" s="181">
        <f t="shared" si="2330"/>
        <v>0</v>
      </c>
      <c r="AS1123" s="181">
        <f t="shared" si="2330"/>
        <v>0</v>
      </c>
      <c r="AT1123" s="27">
        <f t="shared" si="2330"/>
        <v>1008</v>
      </c>
      <c r="AU1123" s="27">
        <f t="shared" si="2330"/>
        <v>0</v>
      </c>
      <c r="AV1123" s="27">
        <f t="shared" si="2330"/>
        <v>1571</v>
      </c>
      <c r="AW1123" s="27">
        <f t="shared" si="2330"/>
        <v>0</v>
      </c>
      <c r="AX1123" s="181">
        <f t="shared" ref="AX1123:BE1123" si="2331">AX1127+AX1131+AX1134+AX1137+AX1124</f>
        <v>0</v>
      </c>
      <c r="AY1123" s="181">
        <f t="shared" si="2331"/>
        <v>0</v>
      </c>
      <c r="AZ1123" s="181">
        <f t="shared" si="2331"/>
        <v>0</v>
      </c>
      <c r="BA1123" s="181">
        <f t="shared" si="2331"/>
        <v>0</v>
      </c>
      <c r="BB1123" s="27">
        <f t="shared" si="2331"/>
        <v>1008</v>
      </c>
      <c r="BC1123" s="27">
        <f t="shared" si="2331"/>
        <v>0</v>
      </c>
      <c r="BD1123" s="27">
        <f t="shared" si="2331"/>
        <v>1571</v>
      </c>
      <c r="BE1123" s="27">
        <f t="shared" si="2331"/>
        <v>0</v>
      </c>
    </row>
    <row r="1124" spans="1:57" s="5" customFormat="1" ht="20.25">
      <c r="A1124" s="33" t="s">
        <v>468</v>
      </c>
      <c r="B1124" s="25" t="s">
        <v>59</v>
      </c>
      <c r="C1124" s="25" t="s">
        <v>48</v>
      </c>
      <c r="D1124" s="34" t="s">
        <v>541</v>
      </c>
      <c r="E1124" s="25"/>
      <c r="F1124" s="27">
        <f>F1125</f>
        <v>6</v>
      </c>
      <c r="G1124" s="27">
        <f t="shared" ref="G1124:V1125" si="2332">G1125</f>
        <v>0</v>
      </c>
      <c r="H1124" s="27">
        <f t="shared" si="2332"/>
        <v>6</v>
      </c>
      <c r="I1124" s="27">
        <f t="shared" si="2332"/>
        <v>0</v>
      </c>
      <c r="J1124" s="27">
        <f t="shared" si="2332"/>
        <v>0</v>
      </c>
      <c r="K1124" s="27">
        <f t="shared" si="2332"/>
        <v>0</v>
      </c>
      <c r="L1124" s="27">
        <f t="shared" si="2332"/>
        <v>0</v>
      </c>
      <c r="M1124" s="27">
        <f t="shared" si="2332"/>
        <v>0</v>
      </c>
      <c r="N1124" s="27">
        <f t="shared" si="2332"/>
        <v>6</v>
      </c>
      <c r="O1124" s="27">
        <f t="shared" si="2332"/>
        <v>0</v>
      </c>
      <c r="P1124" s="27">
        <f t="shared" si="2332"/>
        <v>6</v>
      </c>
      <c r="Q1124" s="27">
        <f t="shared" si="2332"/>
        <v>0</v>
      </c>
      <c r="R1124" s="181">
        <f t="shared" si="2332"/>
        <v>0</v>
      </c>
      <c r="S1124" s="181">
        <f t="shared" si="2332"/>
        <v>0</v>
      </c>
      <c r="T1124" s="181">
        <f t="shared" si="2332"/>
        <v>0</v>
      </c>
      <c r="U1124" s="181">
        <f t="shared" si="2332"/>
        <v>0</v>
      </c>
      <c r="V1124" s="27">
        <f t="shared" si="2332"/>
        <v>6</v>
      </c>
      <c r="W1124" s="27">
        <f t="shared" ref="R1124:AH1125" si="2333">W1125</f>
        <v>0</v>
      </c>
      <c r="X1124" s="27">
        <f t="shared" si="2333"/>
        <v>6</v>
      </c>
      <c r="Y1124" s="27">
        <f t="shared" si="2333"/>
        <v>0</v>
      </c>
      <c r="Z1124" s="181">
        <f t="shared" si="2333"/>
        <v>0</v>
      </c>
      <c r="AA1124" s="181">
        <f t="shared" si="2333"/>
        <v>0</v>
      </c>
      <c r="AB1124" s="181">
        <f t="shared" si="2333"/>
        <v>0</v>
      </c>
      <c r="AC1124" s="181">
        <f t="shared" si="2333"/>
        <v>0</v>
      </c>
      <c r="AD1124" s="27">
        <f t="shared" si="2333"/>
        <v>6</v>
      </c>
      <c r="AE1124" s="27">
        <f t="shared" si="2333"/>
        <v>0</v>
      </c>
      <c r="AF1124" s="27">
        <f t="shared" si="2333"/>
        <v>6</v>
      </c>
      <c r="AG1124" s="27">
        <f t="shared" si="2333"/>
        <v>0</v>
      </c>
      <c r="AH1124" s="181">
        <f t="shared" si="2333"/>
        <v>0</v>
      </c>
      <c r="AI1124" s="181">
        <f t="shared" ref="AH1124:AX1125" si="2334">AI1125</f>
        <v>0</v>
      </c>
      <c r="AJ1124" s="181">
        <f t="shared" si="2334"/>
        <v>0</v>
      </c>
      <c r="AK1124" s="181">
        <f t="shared" si="2334"/>
        <v>0</v>
      </c>
      <c r="AL1124" s="27">
        <f t="shared" si="2334"/>
        <v>6</v>
      </c>
      <c r="AM1124" s="27">
        <f t="shared" si="2334"/>
        <v>0</v>
      </c>
      <c r="AN1124" s="27">
        <f t="shared" si="2334"/>
        <v>6</v>
      </c>
      <c r="AO1124" s="27">
        <f t="shared" si="2334"/>
        <v>0</v>
      </c>
      <c r="AP1124" s="181">
        <f t="shared" si="2334"/>
        <v>0</v>
      </c>
      <c r="AQ1124" s="181">
        <f t="shared" si="2334"/>
        <v>0</v>
      </c>
      <c r="AR1124" s="181">
        <f t="shared" si="2334"/>
        <v>0</v>
      </c>
      <c r="AS1124" s="181">
        <f t="shared" si="2334"/>
        <v>0</v>
      </c>
      <c r="AT1124" s="27">
        <f t="shared" si="2334"/>
        <v>6</v>
      </c>
      <c r="AU1124" s="27">
        <f t="shared" si="2334"/>
        <v>0</v>
      </c>
      <c r="AV1124" s="27">
        <f t="shared" si="2334"/>
        <v>6</v>
      </c>
      <c r="AW1124" s="27">
        <f t="shared" si="2334"/>
        <v>0</v>
      </c>
      <c r="AX1124" s="181">
        <f t="shared" si="2334"/>
        <v>0</v>
      </c>
      <c r="AY1124" s="181">
        <f t="shared" ref="AX1124:BE1125" si="2335">AY1125</f>
        <v>0</v>
      </c>
      <c r="AZ1124" s="181">
        <f t="shared" si="2335"/>
        <v>0</v>
      </c>
      <c r="BA1124" s="181">
        <f t="shared" si="2335"/>
        <v>0</v>
      </c>
      <c r="BB1124" s="27">
        <f t="shared" si="2335"/>
        <v>6</v>
      </c>
      <c r="BC1124" s="27">
        <f t="shared" si="2335"/>
        <v>0</v>
      </c>
      <c r="BD1124" s="27">
        <f t="shared" si="2335"/>
        <v>6</v>
      </c>
      <c r="BE1124" s="27">
        <f t="shared" si="2335"/>
        <v>0</v>
      </c>
    </row>
    <row r="1125" spans="1:57" s="5" customFormat="1" ht="33.75">
      <c r="A1125" s="33" t="s">
        <v>81</v>
      </c>
      <c r="B1125" s="25" t="s">
        <v>59</v>
      </c>
      <c r="C1125" s="25" t="s">
        <v>48</v>
      </c>
      <c r="D1125" s="34" t="s">
        <v>541</v>
      </c>
      <c r="E1125" s="25" t="s">
        <v>82</v>
      </c>
      <c r="F1125" s="27">
        <f>F1126</f>
        <v>6</v>
      </c>
      <c r="G1125" s="27">
        <f t="shared" si="2332"/>
        <v>0</v>
      </c>
      <c r="H1125" s="27">
        <f t="shared" si="2332"/>
        <v>6</v>
      </c>
      <c r="I1125" s="27">
        <f t="shared" si="2332"/>
        <v>0</v>
      </c>
      <c r="J1125" s="27">
        <f t="shared" si="2332"/>
        <v>0</v>
      </c>
      <c r="K1125" s="27">
        <f t="shared" si="2332"/>
        <v>0</v>
      </c>
      <c r="L1125" s="27">
        <f t="shared" si="2332"/>
        <v>0</v>
      </c>
      <c r="M1125" s="27">
        <f t="shared" si="2332"/>
        <v>0</v>
      </c>
      <c r="N1125" s="27">
        <f t="shared" si="2332"/>
        <v>6</v>
      </c>
      <c r="O1125" s="27">
        <f t="shared" si="2332"/>
        <v>0</v>
      </c>
      <c r="P1125" s="27">
        <f t="shared" si="2332"/>
        <v>6</v>
      </c>
      <c r="Q1125" s="27">
        <f t="shared" si="2332"/>
        <v>0</v>
      </c>
      <c r="R1125" s="181">
        <f t="shared" si="2333"/>
        <v>0</v>
      </c>
      <c r="S1125" s="181">
        <f t="shared" si="2333"/>
        <v>0</v>
      </c>
      <c r="T1125" s="181">
        <f t="shared" si="2333"/>
        <v>0</v>
      </c>
      <c r="U1125" s="181">
        <f t="shared" si="2333"/>
        <v>0</v>
      </c>
      <c r="V1125" s="27">
        <f t="shared" si="2333"/>
        <v>6</v>
      </c>
      <c r="W1125" s="27">
        <f t="shared" si="2333"/>
        <v>0</v>
      </c>
      <c r="X1125" s="27">
        <f t="shared" si="2333"/>
        <v>6</v>
      </c>
      <c r="Y1125" s="27">
        <f t="shared" si="2333"/>
        <v>0</v>
      </c>
      <c r="Z1125" s="181">
        <f t="shared" si="2333"/>
        <v>0</v>
      </c>
      <c r="AA1125" s="181">
        <f t="shared" si="2333"/>
        <v>0</v>
      </c>
      <c r="AB1125" s="181">
        <f t="shared" si="2333"/>
        <v>0</v>
      </c>
      <c r="AC1125" s="181">
        <f t="shared" si="2333"/>
        <v>0</v>
      </c>
      <c r="AD1125" s="27">
        <f t="shared" si="2333"/>
        <v>6</v>
      </c>
      <c r="AE1125" s="27">
        <f t="shared" si="2333"/>
        <v>0</v>
      </c>
      <c r="AF1125" s="27">
        <f t="shared" si="2333"/>
        <v>6</v>
      </c>
      <c r="AG1125" s="27">
        <f t="shared" si="2333"/>
        <v>0</v>
      </c>
      <c r="AH1125" s="181">
        <f t="shared" si="2334"/>
        <v>0</v>
      </c>
      <c r="AI1125" s="181">
        <f t="shared" si="2334"/>
        <v>0</v>
      </c>
      <c r="AJ1125" s="181">
        <f t="shared" si="2334"/>
        <v>0</v>
      </c>
      <c r="AK1125" s="181">
        <f t="shared" si="2334"/>
        <v>0</v>
      </c>
      <c r="AL1125" s="27">
        <f t="shared" si="2334"/>
        <v>6</v>
      </c>
      <c r="AM1125" s="27">
        <f t="shared" si="2334"/>
        <v>0</v>
      </c>
      <c r="AN1125" s="27">
        <f t="shared" si="2334"/>
        <v>6</v>
      </c>
      <c r="AO1125" s="27">
        <f t="shared" si="2334"/>
        <v>0</v>
      </c>
      <c r="AP1125" s="181">
        <f t="shared" si="2334"/>
        <v>0</v>
      </c>
      <c r="AQ1125" s="181">
        <f t="shared" si="2334"/>
        <v>0</v>
      </c>
      <c r="AR1125" s="181">
        <f t="shared" si="2334"/>
        <v>0</v>
      </c>
      <c r="AS1125" s="181">
        <f t="shared" si="2334"/>
        <v>0</v>
      </c>
      <c r="AT1125" s="27">
        <f t="shared" si="2334"/>
        <v>6</v>
      </c>
      <c r="AU1125" s="27">
        <f t="shared" si="2334"/>
        <v>0</v>
      </c>
      <c r="AV1125" s="27">
        <f t="shared" si="2334"/>
        <v>6</v>
      </c>
      <c r="AW1125" s="27">
        <f t="shared" si="2334"/>
        <v>0</v>
      </c>
      <c r="AX1125" s="181">
        <f t="shared" si="2335"/>
        <v>0</v>
      </c>
      <c r="AY1125" s="181">
        <f t="shared" si="2335"/>
        <v>0</v>
      </c>
      <c r="AZ1125" s="181">
        <f t="shared" si="2335"/>
        <v>0</v>
      </c>
      <c r="BA1125" s="181">
        <f t="shared" si="2335"/>
        <v>0</v>
      </c>
      <c r="BB1125" s="27">
        <f t="shared" si="2335"/>
        <v>6</v>
      </c>
      <c r="BC1125" s="27">
        <f t="shared" si="2335"/>
        <v>0</v>
      </c>
      <c r="BD1125" s="27">
        <f t="shared" si="2335"/>
        <v>6</v>
      </c>
      <c r="BE1125" s="27">
        <f t="shared" si="2335"/>
        <v>0</v>
      </c>
    </row>
    <row r="1126" spans="1:57" s="5" customFormat="1" ht="20.25">
      <c r="A1126" s="33" t="s">
        <v>179</v>
      </c>
      <c r="B1126" s="25" t="s">
        <v>59</v>
      </c>
      <c r="C1126" s="25" t="s">
        <v>48</v>
      </c>
      <c r="D1126" s="34" t="s">
        <v>541</v>
      </c>
      <c r="E1126" s="25" t="s">
        <v>178</v>
      </c>
      <c r="F1126" s="27">
        <v>6</v>
      </c>
      <c r="G1126" s="27"/>
      <c r="H1126" s="27">
        <v>6</v>
      </c>
      <c r="I1126" s="72"/>
      <c r="J1126" s="51"/>
      <c r="K1126" s="51"/>
      <c r="L1126" s="51"/>
      <c r="M1126" s="51"/>
      <c r="N1126" s="27">
        <f>F1126+J1126+K1126</f>
        <v>6</v>
      </c>
      <c r="O1126" s="27">
        <f>G1126+K1126</f>
        <v>0</v>
      </c>
      <c r="P1126" s="27">
        <f>H1126+L1126+M1126</f>
        <v>6</v>
      </c>
      <c r="Q1126" s="72">
        <f>I1126+M1126</f>
        <v>0</v>
      </c>
      <c r="R1126" s="191"/>
      <c r="S1126" s="191"/>
      <c r="T1126" s="191"/>
      <c r="U1126" s="191"/>
      <c r="V1126" s="27">
        <f>N1126+R1126+S1126</f>
        <v>6</v>
      </c>
      <c r="W1126" s="27">
        <f>O1126+S1126</f>
        <v>0</v>
      </c>
      <c r="X1126" s="27">
        <f>P1126+T1126+U1126</f>
        <v>6</v>
      </c>
      <c r="Y1126" s="72">
        <f>Q1126+U1126</f>
        <v>0</v>
      </c>
      <c r="Z1126" s="191"/>
      <c r="AA1126" s="191"/>
      <c r="AB1126" s="191"/>
      <c r="AC1126" s="191"/>
      <c r="AD1126" s="27">
        <f>V1126+Z1126+AA1126</f>
        <v>6</v>
      </c>
      <c r="AE1126" s="27">
        <f>W1126+AA1126</f>
        <v>0</v>
      </c>
      <c r="AF1126" s="27">
        <f>X1126+AB1126+AC1126</f>
        <v>6</v>
      </c>
      <c r="AG1126" s="72">
        <f>Y1126+AC1126</f>
        <v>0</v>
      </c>
      <c r="AH1126" s="191"/>
      <c r="AI1126" s="191"/>
      <c r="AJ1126" s="191"/>
      <c r="AK1126" s="191"/>
      <c r="AL1126" s="27">
        <f>AD1126+AH1126+AI1126</f>
        <v>6</v>
      </c>
      <c r="AM1126" s="27">
        <f>AE1126+AI1126</f>
        <v>0</v>
      </c>
      <c r="AN1126" s="27">
        <f>AF1126+AJ1126+AK1126</f>
        <v>6</v>
      </c>
      <c r="AO1126" s="72">
        <f>AG1126+AK1126</f>
        <v>0</v>
      </c>
      <c r="AP1126" s="191"/>
      <c r="AQ1126" s="191"/>
      <c r="AR1126" s="191"/>
      <c r="AS1126" s="191"/>
      <c r="AT1126" s="27">
        <f>AL1126+AP1126+AQ1126</f>
        <v>6</v>
      </c>
      <c r="AU1126" s="27">
        <f>AM1126+AQ1126</f>
        <v>0</v>
      </c>
      <c r="AV1126" s="27">
        <f>AN1126+AR1126+AS1126</f>
        <v>6</v>
      </c>
      <c r="AW1126" s="72">
        <f>AO1126+AS1126</f>
        <v>0</v>
      </c>
      <c r="AX1126" s="191"/>
      <c r="AY1126" s="191"/>
      <c r="AZ1126" s="191"/>
      <c r="BA1126" s="191"/>
      <c r="BB1126" s="27">
        <f>AT1126+AX1126+AY1126</f>
        <v>6</v>
      </c>
      <c r="BC1126" s="27">
        <f>AU1126+AY1126</f>
        <v>0</v>
      </c>
      <c r="BD1126" s="27">
        <f>AV1126+AZ1126+BA1126</f>
        <v>6</v>
      </c>
      <c r="BE1126" s="72">
        <f>AW1126+BA1126</f>
        <v>0</v>
      </c>
    </row>
    <row r="1127" spans="1:57" s="5" customFormat="1" ht="20.25">
      <c r="A1127" s="24" t="s">
        <v>92</v>
      </c>
      <c r="B1127" s="25" t="s">
        <v>59</v>
      </c>
      <c r="C1127" s="25" t="s">
        <v>48</v>
      </c>
      <c r="D1127" s="34" t="s">
        <v>254</v>
      </c>
      <c r="E1127" s="25"/>
      <c r="F1127" s="27">
        <f t="shared" ref="F1127:BE1127" si="2336">F1128</f>
        <v>37</v>
      </c>
      <c r="G1127" s="27">
        <f t="shared" si="2336"/>
        <v>0</v>
      </c>
      <c r="H1127" s="27">
        <f t="shared" si="2336"/>
        <v>37</v>
      </c>
      <c r="I1127" s="27">
        <f t="shared" si="2336"/>
        <v>0</v>
      </c>
      <c r="J1127" s="27">
        <f t="shared" si="2336"/>
        <v>0</v>
      </c>
      <c r="K1127" s="27">
        <f t="shared" si="2336"/>
        <v>0</v>
      </c>
      <c r="L1127" s="27">
        <f t="shared" si="2336"/>
        <v>0</v>
      </c>
      <c r="M1127" s="27">
        <f t="shared" si="2336"/>
        <v>0</v>
      </c>
      <c r="N1127" s="27">
        <f t="shared" si="2336"/>
        <v>37</v>
      </c>
      <c r="O1127" s="27">
        <f t="shared" si="2336"/>
        <v>0</v>
      </c>
      <c r="P1127" s="27">
        <f t="shared" si="2336"/>
        <v>37</v>
      </c>
      <c r="Q1127" s="27">
        <f t="shared" si="2336"/>
        <v>0</v>
      </c>
      <c r="R1127" s="181">
        <f t="shared" si="2336"/>
        <v>0</v>
      </c>
      <c r="S1127" s="181">
        <f t="shared" si="2336"/>
        <v>0</v>
      </c>
      <c r="T1127" s="181">
        <f t="shared" si="2336"/>
        <v>0</v>
      </c>
      <c r="U1127" s="181">
        <f t="shared" si="2336"/>
        <v>0</v>
      </c>
      <c r="V1127" s="27">
        <f t="shared" si="2336"/>
        <v>37</v>
      </c>
      <c r="W1127" s="27">
        <f t="shared" si="2336"/>
        <v>0</v>
      </c>
      <c r="X1127" s="27">
        <f t="shared" si="2336"/>
        <v>37</v>
      </c>
      <c r="Y1127" s="27">
        <f t="shared" si="2336"/>
        <v>0</v>
      </c>
      <c r="Z1127" s="181">
        <f t="shared" si="2336"/>
        <v>0</v>
      </c>
      <c r="AA1127" s="181">
        <f t="shared" si="2336"/>
        <v>0</v>
      </c>
      <c r="AB1127" s="181">
        <f t="shared" si="2336"/>
        <v>0</v>
      </c>
      <c r="AC1127" s="181">
        <f t="shared" si="2336"/>
        <v>0</v>
      </c>
      <c r="AD1127" s="27">
        <f t="shared" si="2336"/>
        <v>37</v>
      </c>
      <c r="AE1127" s="27">
        <f t="shared" si="2336"/>
        <v>0</v>
      </c>
      <c r="AF1127" s="27">
        <f t="shared" si="2336"/>
        <v>37</v>
      </c>
      <c r="AG1127" s="27">
        <f t="shared" si="2336"/>
        <v>0</v>
      </c>
      <c r="AH1127" s="181">
        <f t="shared" si="2336"/>
        <v>0</v>
      </c>
      <c r="AI1127" s="181">
        <f t="shared" si="2336"/>
        <v>0</v>
      </c>
      <c r="AJ1127" s="181">
        <f t="shared" si="2336"/>
        <v>0</v>
      </c>
      <c r="AK1127" s="181">
        <f t="shared" si="2336"/>
        <v>0</v>
      </c>
      <c r="AL1127" s="27">
        <f t="shared" si="2336"/>
        <v>37</v>
      </c>
      <c r="AM1127" s="27">
        <f t="shared" si="2336"/>
        <v>0</v>
      </c>
      <c r="AN1127" s="27">
        <f t="shared" si="2336"/>
        <v>37</v>
      </c>
      <c r="AO1127" s="27">
        <f t="shared" si="2336"/>
        <v>0</v>
      </c>
      <c r="AP1127" s="181">
        <f t="shared" si="2336"/>
        <v>0</v>
      </c>
      <c r="AQ1127" s="181">
        <f t="shared" si="2336"/>
        <v>0</v>
      </c>
      <c r="AR1127" s="181">
        <f t="shared" si="2336"/>
        <v>0</v>
      </c>
      <c r="AS1127" s="181">
        <f t="shared" si="2336"/>
        <v>0</v>
      </c>
      <c r="AT1127" s="27">
        <f t="shared" si="2336"/>
        <v>37</v>
      </c>
      <c r="AU1127" s="27">
        <f t="shared" si="2336"/>
        <v>0</v>
      </c>
      <c r="AV1127" s="27">
        <f t="shared" si="2336"/>
        <v>37</v>
      </c>
      <c r="AW1127" s="27">
        <f t="shared" si="2336"/>
        <v>0</v>
      </c>
      <c r="AX1127" s="181">
        <f t="shared" si="2336"/>
        <v>0</v>
      </c>
      <c r="AY1127" s="181">
        <f t="shared" si="2336"/>
        <v>0</v>
      </c>
      <c r="AZ1127" s="181">
        <f t="shared" si="2336"/>
        <v>0</v>
      </c>
      <c r="BA1127" s="181">
        <f t="shared" si="2336"/>
        <v>0</v>
      </c>
      <c r="BB1127" s="27">
        <f t="shared" si="2336"/>
        <v>37</v>
      </c>
      <c r="BC1127" s="27">
        <f t="shared" si="2336"/>
        <v>0</v>
      </c>
      <c r="BD1127" s="27">
        <f t="shared" si="2336"/>
        <v>37</v>
      </c>
      <c r="BE1127" s="27">
        <f t="shared" si="2336"/>
        <v>0</v>
      </c>
    </row>
    <row r="1128" spans="1:57" s="5" customFormat="1" ht="33.75">
      <c r="A1128" s="33" t="s">
        <v>81</v>
      </c>
      <c r="B1128" s="25" t="s">
        <v>59</v>
      </c>
      <c r="C1128" s="25" t="s">
        <v>48</v>
      </c>
      <c r="D1128" s="34" t="s">
        <v>254</v>
      </c>
      <c r="E1128" s="25" t="s">
        <v>82</v>
      </c>
      <c r="F1128" s="27">
        <f t="shared" ref="F1128" si="2337">F1129+F1130</f>
        <v>37</v>
      </c>
      <c r="G1128" s="27">
        <f t="shared" ref="G1128:Q1128" si="2338">G1129+G1130</f>
        <v>0</v>
      </c>
      <c r="H1128" s="27">
        <f t="shared" si="2338"/>
        <v>37</v>
      </c>
      <c r="I1128" s="27">
        <f t="shared" si="2338"/>
        <v>0</v>
      </c>
      <c r="J1128" s="27">
        <f t="shared" si="2338"/>
        <v>0</v>
      </c>
      <c r="K1128" s="27">
        <f t="shared" si="2338"/>
        <v>0</v>
      </c>
      <c r="L1128" s="27">
        <f t="shared" si="2338"/>
        <v>0</v>
      </c>
      <c r="M1128" s="27">
        <f t="shared" si="2338"/>
        <v>0</v>
      </c>
      <c r="N1128" s="27">
        <f t="shared" si="2338"/>
        <v>37</v>
      </c>
      <c r="O1128" s="27">
        <f t="shared" si="2338"/>
        <v>0</v>
      </c>
      <c r="P1128" s="27">
        <f t="shared" si="2338"/>
        <v>37</v>
      </c>
      <c r="Q1128" s="27">
        <f t="shared" si="2338"/>
        <v>0</v>
      </c>
      <c r="R1128" s="181">
        <f t="shared" ref="R1128:Y1128" si="2339">R1129+R1130</f>
        <v>0</v>
      </c>
      <c r="S1128" s="181">
        <f t="shared" si="2339"/>
        <v>0</v>
      </c>
      <c r="T1128" s="181">
        <f t="shared" si="2339"/>
        <v>0</v>
      </c>
      <c r="U1128" s="181">
        <f t="shared" si="2339"/>
        <v>0</v>
      </c>
      <c r="V1128" s="27">
        <f t="shared" si="2339"/>
        <v>37</v>
      </c>
      <c r="W1128" s="27">
        <f t="shared" si="2339"/>
        <v>0</v>
      </c>
      <c r="X1128" s="27">
        <f t="shared" si="2339"/>
        <v>37</v>
      </c>
      <c r="Y1128" s="27">
        <f t="shared" si="2339"/>
        <v>0</v>
      </c>
      <c r="Z1128" s="181">
        <f t="shared" ref="Z1128:AG1128" si="2340">Z1129+Z1130</f>
        <v>0</v>
      </c>
      <c r="AA1128" s="181">
        <f t="shared" si="2340"/>
        <v>0</v>
      </c>
      <c r="AB1128" s="181">
        <f t="shared" si="2340"/>
        <v>0</v>
      </c>
      <c r="AC1128" s="181">
        <f t="shared" si="2340"/>
        <v>0</v>
      </c>
      <c r="AD1128" s="27">
        <f t="shared" si="2340"/>
        <v>37</v>
      </c>
      <c r="AE1128" s="27">
        <f t="shared" si="2340"/>
        <v>0</v>
      </c>
      <c r="AF1128" s="27">
        <f t="shared" si="2340"/>
        <v>37</v>
      </c>
      <c r="AG1128" s="27">
        <f t="shared" si="2340"/>
        <v>0</v>
      </c>
      <c r="AH1128" s="181">
        <f t="shared" ref="AH1128:AO1128" si="2341">AH1129+AH1130</f>
        <v>0</v>
      </c>
      <c r="AI1128" s="181">
        <f t="shared" si="2341"/>
        <v>0</v>
      </c>
      <c r="AJ1128" s="181">
        <f t="shared" si="2341"/>
        <v>0</v>
      </c>
      <c r="AK1128" s="181">
        <f t="shared" si="2341"/>
        <v>0</v>
      </c>
      <c r="AL1128" s="27">
        <f t="shared" si="2341"/>
        <v>37</v>
      </c>
      <c r="AM1128" s="27">
        <f t="shared" si="2341"/>
        <v>0</v>
      </c>
      <c r="AN1128" s="27">
        <f t="shared" si="2341"/>
        <v>37</v>
      </c>
      <c r="AO1128" s="27">
        <f t="shared" si="2341"/>
        <v>0</v>
      </c>
      <c r="AP1128" s="181">
        <f t="shared" ref="AP1128:AW1128" si="2342">AP1129+AP1130</f>
        <v>0</v>
      </c>
      <c r="AQ1128" s="181">
        <f t="shared" si="2342"/>
        <v>0</v>
      </c>
      <c r="AR1128" s="181">
        <f t="shared" si="2342"/>
        <v>0</v>
      </c>
      <c r="AS1128" s="181">
        <f t="shared" si="2342"/>
        <v>0</v>
      </c>
      <c r="AT1128" s="27">
        <f t="shared" si="2342"/>
        <v>37</v>
      </c>
      <c r="AU1128" s="27">
        <f t="shared" si="2342"/>
        <v>0</v>
      </c>
      <c r="AV1128" s="27">
        <f t="shared" si="2342"/>
        <v>37</v>
      </c>
      <c r="AW1128" s="27">
        <f t="shared" si="2342"/>
        <v>0</v>
      </c>
      <c r="AX1128" s="181">
        <f t="shared" ref="AX1128:BE1128" si="2343">AX1129+AX1130</f>
        <v>0</v>
      </c>
      <c r="AY1128" s="181">
        <f t="shared" si="2343"/>
        <v>0</v>
      </c>
      <c r="AZ1128" s="181">
        <f t="shared" si="2343"/>
        <v>0</v>
      </c>
      <c r="BA1128" s="181">
        <f t="shared" si="2343"/>
        <v>0</v>
      </c>
      <c r="BB1128" s="27">
        <f t="shared" si="2343"/>
        <v>37</v>
      </c>
      <c r="BC1128" s="27">
        <f t="shared" si="2343"/>
        <v>0</v>
      </c>
      <c r="BD1128" s="27">
        <f t="shared" si="2343"/>
        <v>37</v>
      </c>
      <c r="BE1128" s="27">
        <f t="shared" si="2343"/>
        <v>0</v>
      </c>
    </row>
    <row r="1129" spans="1:57" s="5" customFormat="1" ht="20.25">
      <c r="A1129" s="24" t="s">
        <v>169</v>
      </c>
      <c r="B1129" s="25" t="s">
        <v>59</v>
      </c>
      <c r="C1129" s="25" t="s">
        <v>48</v>
      </c>
      <c r="D1129" s="34" t="s">
        <v>254</v>
      </c>
      <c r="E1129" s="25" t="s">
        <v>168</v>
      </c>
      <c r="F1129" s="27">
        <v>11</v>
      </c>
      <c r="G1129" s="27"/>
      <c r="H1129" s="27">
        <v>11</v>
      </c>
      <c r="I1129" s="72"/>
      <c r="J1129" s="51"/>
      <c r="K1129" s="51"/>
      <c r="L1129" s="51"/>
      <c r="M1129" s="51"/>
      <c r="N1129" s="27">
        <f>F1129+J1129+K1129</f>
        <v>11</v>
      </c>
      <c r="O1129" s="27">
        <f>G1129+K1129</f>
        <v>0</v>
      </c>
      <c r="P1129" s="27">
        <f>H1129+L1129+M1129</f>
        <v>11</v>
      </c>
      <c r="Q1129" s="72">
        <f>I1129+M1129</f>
        <v>0</v>
      </c>
      <c r="R1129" s="191"/>
      <c r="S1129" s="191"/>
      <c r="T1129" s="191"/>
      <c r="U1129" s="191"/>
      <c r="V1129" s="27">
        <f>N1129+R1129+S1129</f>
        <v>11</v>
      </c>
      <c r="W1129" s="27">
        <f>O1129+S1129</f>
        <v>0</v>
      </c>
      <c r="X1129" s="27">
        <f>P1129+T1129+U1129</f>
        <v>11</v>
      </c>
      <c r="Y1129" s="72">
        <f>Q1129+U1129</f>
        <v>0</v>
      </c>
      <c r="Z1129" s="191"/>
      <c r="AA1129" s="191"/>
      <c r="AB1129" s="191"/>
      <c r="AC1129" s="191"/>
      <c r="AD1129" s="27">
        <f>V1129+Z1129+AA1129</f>
        <v>11</v>
      </c>
      <c r="AE1129" s="27">
        <f>W1129+AA1129</f>
        <v>0</v>
      </c>
      <c r="AF1129" s="27">
        <f>X1129+AB1129+AC1129</f>
        <v>11</v>
      </c>
      <c r="AG1129" s="72">
        <f>Y1129+AC1129</f>
        <v>0</v>
      </c>
      <c r="AH1129" s="191"/>
      <c r="AI1129" s="191"/>
      <c r="AJ1129" s="191"/>
      <c r="AK1129" s="191"/>
      <c r="AL1129" s="27">
        <f>AD1129+AH1129+AI1129</f>
        <v>11</v>
      </c>
      <c r="AM1129" s="27">
        <f>AE1129+AI1129</f>
        <v>0</v>
      </c>
      <c r="AN1129" s="27">
        <f>AF1129+AJ1129+AK1129</f>
        <v>11</v>
      </c>
      <c r="AO1129" s="72">
        <f>AG1129+AK1129</f>
        <v>0</v>
      </c>
      <c r="AP1129" s="191"/>
      <c r="AQ1129" s="191"/>
      <c r="AR1129" s="191"/>
      <c r="AS1129" s="191"/>
      <c r="AT1129" s="27">
        <f>AL1129+AP1129+AQ1129</f>
        <v>11</v>
      </c>
      <c r="AU1129" s="27">
        <f>AM1129+AQ1129</f>
        <v>0</v>
      </c>
      <c r="AV1129" s="27">
        <f>AN1129+AR1129+AS1129</f>
        <v>11</v>
      </c>
      <c r="AW1129" s="72">
        <f>AO1129+AS1129</f>
        <v>0</v>
      </c>
      <c r="AX1129" s="191"/>
      <c r="AY1129" s="191"/>
      <c r="AZ1129" s="191"/>
      <c r="BA1129" s="191"/>
      <c r="BB1129" s="27">
        <f>AT1129+AX1129+AY1129</f>
        <v>11</v>
      </c>
      <c r="BC1129" s="27">
        <f>AU1129+AY1129</f>
        <v>0</v>
      </c>
      <c r="BD1129" s="27">
        <f>AV1129+AZ1129+BA1129</f>
        <v>11</v>
      </c>
      <c r="BE1129" s="72">
        <f>AW1129+BA1129</f>
        <v>0</v>
      </c>
    </row>
    <row r="1130" spans="1:57" s="5" customFormat="1" ht="20.25">
      <c r="A1130" s="24" t="s">
        <v>179</v>
      </c>
      <c r="B1130" s="25" t="s">
        <v>59</v>
      </c>
      <c r="C1130" s="25" t="s">
        <v>48</v>
      </c>
      <c r="D1130" s="34" t="s">
        <v>254</v>
      </c>
      <c r="E1130" s="25" t="s">
        <v>178</v>
      </c>
      <c r="F1130" s="27">
        <v>26</v>
      </c>
      <c r="G1130" s="27"/>
      <c r="H1130" s="27">
        <v>26</v>
      </c>
      <c r="I1130" s="72"/>
      <c r="J1130" s="51"/>
      <c r="K1130" s="51"/>
      <c r="L1130" s="51"/>
      <c r="M1130" s="51"/>
      <c r="N1130" s="27">
        <f>F1130+J1130+K1130</f>
        <v>26</v>
      </c>
      <c r="O1130" s="27">
        <f>G1130+K1130</f>
        <v>0</v>
      </c>
      <c r="P1130" s="27">
        <f>H1130+L1130+M1130</f>
        <v>26</v>
      </c>
      <c r="Q1130" s="72">
        <f>I1130+M1130</f>
        <v>0</v>
      </c>
      <c r="R1130" s="191"/>
      <c r="S1130" s="191"/>
      <c r="T1130" s="191"/>
      <c r="U1130" s="191"/>
      <c r="V1130" s="27">
        <f>N1130+R1130+S1130</f>
        <v>26</v>
      </c>
      <c r="W1130" s="27">
        <f>O1130+S1130</f>
        <v>0</v>
      </c>
      <c r="X1130" s="27">
        <f>P1130+T1130+U1130</f>
        <v>26</v>
      </c>
      <c r="Y1130" s="72">
        <f>Q1130+U1130</f>
        <v>0</v>
      </c>
      <c r="Z1130" s="191"/>
      <c r="AA1130" s="191"/>
      <c r="AB1130" s="191"/>
      <c r="AC1130" s="191"/>
      <c r="AD1130" s="27">
        <f>V1130+Z1130+AA1130</f>
        <v>26</v>
      </c>
      <c r="AE1130" s="27">
        <f>W1130+AA1130</f>
        <v>0</v>
      </c>
      <c r="AF1130" s="27">
        <f>X1130+AB1130+AC1130</f>
        <v>26</v>
      </c>
      <c r="AG1130" s="72">
        <f>Y1130+AC1130</f>
        <v>0</v>
      </c>
      <c r="AH1130" s="191"/>
      <c r="AI1130" s="191"/>
      <c r="AJ1130" s="191"/>
      <c r="AK1130" s="191"/>
      <c r="AL1130" s="27">
        <f>AD1130+AH1130+AI1130</f>
        <v>26</v>
      </c>
      <c r="AM1130" s="27">
        <f>AE1130+AI1130</f>
        <v>0</v>
      </c>
      <c r="AN1130" s="27">
        <f>AF1130+AJ1130+AK1130</f>
        <v>26</v>
      </c>
      <c r="AO1130" s="72">
        <f>AG1130+AK1130</f>
        <v>0</v>
      </c>
      <c r="AP1130" s="191"/>
      <c r="AQ1130" s="191"/>
      <c r="AR1130" s="191"/>
      <c r="AS1130" s="191"/>
      <c r="AT1130" s="27">
        <f>AL1130+AP1130+AQ1130</f>
        <v>26</v>
      </c>
      <c r="AU1130" s="27">
        <f>AM1130+AQ1130</f>
        <v>0</v>
      </c>
      <c r="AV1130" s="27">
        <f>AN1130+AR1130+AS1130</f>
        <v>26</v>
      </c>
      <c r="AW1130" s="72">
        <f>AO1130+AS1130</f>
        <v>0</v>
      </c>
      <c r="AX1130" s="191"/>
      <c r="AY1130" s="191"/>
      <c r="AZ1130" s="191"/>
      <c r="BA1130" s="191"/>
      <c r="BB1130" s="27">
        <f>AT1130+AX1130+AY1130</f>
        <v>26</v>
      </c>
      <c r="BC1130" s="27">
        <f>AU1130+AY1130</f>
        <v>0</v>
      </c>
      <c r="BD1130" s="27">
        <f>AV1130+AZ1130+BA1130</f>
        <v>26</v>
      </c>
      <c r="BE1130" s="72">
        <f>AW1130+BA1130</f>
        <v>0</v>
      </c>
    </row>
    <row r="1131" spans="1:57" s="5" customFormat="1" ht="20.25">
      <c r="A1131" s="24" t="s">
        <v>90</v>
      </c>
      <c r="B1131" s="25" t="s">
        <v>59</v>
      </c>
      <c r="C1131" s="25" t="s">
        <v>48</v>
      </c>
      <c r="D1131" s="34" t="s">
        <v>255</v>
      </c>
      <c r="E1131" s="25"/>
      <c r="F1131" s="27">
        <f t="shared" ref="F1131:U1132" si="2344">F1132</f>
        <v>12</v>
      </c>
      <c r="G1131" s="27">
        <f t="shared" si="2344"/>
        <v>0</v>
      </c>
      <c r="H1131" s="27">
        <f t="shared" si="2344"/>
        <v>12</v>
      </c>
      <c r="I1131" s="27">
        <f t="shared" si="2344"/>
        <v>0</v>
      </c>
      <c r="J1131" s="27">
        <f t="shared" si="2344"/>
        <v>0</v>
      </c>
      <c r="K1131" s="27">
        <f t="shared" si="2344"/>
        <v>0</v>
      </c>
      <c r="L1131" s="27">
        <f t="shared" si="2344"/>
        <v>0</v>
      </c>
      <c r="M1131" s="27">
        <f t="shared" si="2344"/>
        <v>0</v>
      </c>
      <c r="N1131" s="27">
        <f t="shared" si="2344"/>
        <v>12</v>
      </c>
      <c r="O1131" s="27">
        <f t="shared" si="2344"/>
        <v>0</v>
      </c>
      <c r="P1131" s="27">
        <f t="shared" si="2344"/>
        <v>12</v>
      </c>
      <c r="Q1131" s="27">
        <f t="shared" si="2344"/>
        <v>0</v>
      </c>
      <c r="R1131" s="181">
        <f t="shared" si="2344"/>
        <v>0</v>
      </c>
      <c r="S1131" s="181">
        <f t="shared" si="2344"/>
        <v>0</v>
      </c>
      <c r="T1131" s="181">
        <f t="shared" si="2344"/>
        <v>0</v>
      </c>
      <c r="U1131" s="181">
        <f t="shared" si="2344"/>
        <v>0</v>
      </c>
      <c r="V1131" s="27">
        <f t="shared" ref="R1131:AH1132" si="2345">V1132</f>
        <v>12</v>
      </c>
      <c r="W1131" s="27">
        <f t="shared" si="2345"/>
        <v>0</v>
      </c>
      <c r="X1131" s="27">
        <f t="shared" si="2345"/>
        <v>12</v>
      </c>
      <c r="Y1131" s="27">
        <f t="shared" si="2345"/>
        <v>0</v>
      </c>
      <c r="Z1131" s="181">
        <f t="shared" si="2345"/>
        <v>0</v>
      </c>
      <c r="AA1131" s="181">
        <f t="shared" si="2345"/>
        <v>0</v>
      </c>
      <c r="AB1131" s="181">
        <f t="shared" si="2345"/>
        <v>0</v>
      </c>
      <c r="AC1131" s="181">
        <f t="shared" si="2345"/>
        <v>0</v>
      </c>
      <c r="AD1131" s="27">
        <f t="shared" si="2345"/>
        <v>12</v>
      </c>
      <c r="AE1131" s="27">
        <f t="shared" si="2345"/>
        <v>0</v>
      </c>
      <c r="AF1131" s="27">
        <f t="shared" si="2345"/>
        <v>12</v>
      </c>
      <c r="AG1131" s="27">
        <f t="shared" si="2345"/>
        <v>0</v>
      </c>
      <c r="AH1131" s="181">
        <f t="shared" si="2345"/>
        <v>0</v>
      </c>
      <c r="AI1131" s="181">
        <f t="shared" ref="AH1131:AX1132" si="2346">AI1132</f>
        <v>0</v>
      </c>
      <c r="AJ1131" s="181">
        <f t="shared" si="2346"/>
        <v>0</v>
      </c>
      <c r="AK1131" s="181">
        <f t="shared" si="2346"/>
        <v>0</v>
      </c>
      <c r="AL1131" s="27">
        <f t="shared" si="2346"/>
        <v>12</v>
      </c>
      <c r="AM1131" s="27">
        <f t="shared" si="2346"/>
        <v>0</v>
      </c>
      <c r="AN1131" s="27">
        <f t="shared" si="2346"/>
        <v>12</v>
      </c>
      <c r="AO1131" s="27">
        <f t="shared" si="2346"/>
        <v>0</v>
      </c>
      <c r="AP1131" s="181">
        <f t="shared" si="2346"/>
        <v>0</v>
      </c>
      <c r="AQ1131" s="181">
        <f t="shared" si="2346"/>
        <v>0</v>
      </c>
      <c r="AR1131" s="181">
        <f t="shared" si="2346"/>
        <v>0</v>
      </c>
      <c r="AS1131" s="181">
        <f t="shared" si="2346"/>
        <v>0</v>
      </c>
      <c r="AT1131" s="27">
        <f t="shared" si="2346"/>
        <v>12</v>
      </c>
      <c r="AU1131" s="27">
        <f t="shared" si="2346"/>
        <v>0</v>
      </c>
      <c r="AV1131" s="27">
        <f t="shared" si="2346"/>
        <v>12</v>
      </c>
      <c r="AW1131" s="27">
        <f t="shared" si="2346"/>
        <v>0</v>
      </c>
      <c r="AX1131" s="181">
        <f t="shared" si="2346"/>
        <v>0</v>
      </c>
      <c r="AY1131" s="181">
        <f t="shared" ref="AX1131:BE1132" si="2347">AY1132</f>
        <v>0</v>
      </c>
      <c r="AZ1131" s="181">
        <f t="shared" si="2347"/>
        <v>0</v>
      </c>
      <c r="BA1131" s="181">
        <f t="shared" si="2347"/>
        <v>0</v>
      </c>
      <c r="BB1131" s="27">
        <f t="shared" si="2347"/>
        <v>12</v>
      </c>
      <c r="BC1131" s="27">
        <f t="shared" si="2347"/>
        <v>0</v>
      </c>
      <c r="BD1131" s="27">
        <f t="shared" si="2347"/>
        <v>12</v>
      </c>
      <c r="BE1131" s="27">
        <f t="shared" si="2347"/>
        <v>0</v>
      </c>
    </row>
    <row r="1132" spans="1:57" s="5" customFormat="1" ht="33.75">
      <c r="A1132" s="33" t="s">
        <v>81</v>
      </c>
      <c r="B1132" s="25" t="s">
        <v>59</v>
      </c>
      <c r="C1132" s="25" t="s">
        <v>48</v>
      </c>
      <c r="D1132" s="34" t="s">
        <v>255</v>
      </c>
      <c r="E1132" s="25" t="s">
        <v>82</v>
      </c>
      <c r="F1132" s="27">
        <f t="shared" si="2344"/>
        <v>12</v>
      </c>
      <c r="G1132" s="27">
        <f t="shared" si="2344"/>
        <v>0</v>
      </c>
      <c r="H1132" s="27">
        <f t="shared" si="2344"/>
        <v>12</v>
      </c>
      <c r="I1132" s="27">
        <f t="shared" si="2344"/>
        <v>0</v>
      </c>
      <c r="J1132" s="27">
        <f t="shared" si="2344"/>
        <v>0</v>
      </c>
      <c r="K1132" s="27">
        <f t="shared" si="2344"/>
        <v>0</v>
      </c>
      <c r="L1132" s="27">
        <f t="shared" si="2344"/>
        <v>0</v>
      </c>
      <c r="M1132" s="27">
        <f t="shared" si="2344"/>
        <v>0</v>
      </c>
      <c r="N1132" s="27">
        <f t="shared" si="2344"/>
        <v>12</v>
      </c>
      <c r="O1132" s="27">
        <f t="shared" si="2344"/>
        <v>0</v>
      </c>
      <c r="P1132" s="27">
        <f t="shared" si="2344"/>
        <v>12</v>
      </c>
      <c r="Q1132" s="27">
        <f t="shared" si="2344"/>
        <v>0</v>
      </c>
      <c r="R1132" s="181">
        <f t="shared" si="2345"/>
        <v>0</v>
      </c>
      <c r="S1132" s="181">
        <f t="shared" si="2345"/>
        <v>0</v>
      </c>
      <c r="T1132" s="181">
        <f t="shared" si="2345"/>
        <v>0</v>
      </c>
      <c r="U1132" s="181">
        <f t="shared" si="2345"/>
        <v>0</v>
      </c>
      <c r="V1132" s="27">
        <f t="shared" si="2345"/>
        <v>12</v>
      </c>
      <c r="W1132" s="27">
        <f t="shared" si="2345"/>
        <v>0</v>
      </c>
      <c r="X1132" s="27">
        <f t="shared" si="2345"/>
        <v>12</v>
      </c>
      <c r="Y1132" s="27">
        <f t="shared" si="2345"/>
        <v>0</v>
      </c>
      <c r="Z1132" s="181">
        <f t="shared" si="2345"/>
        <v>0</v>
      </c>
      <c r="AA1132" s="181">
        <f t="shared" si="2345"/>
        <v>0</v>
      </c>
      <c r="AB1132" s="181">
        <f t="shared" si="2345"/>
        <v>0</v>
      </c>
      <c r="AC1132" s="181">
        <f t="shared" si="2345"/>
        <v>0</v>
      </c>
      <c r="AD1132" s="27">
        <f t="shared" si="2345"/>
        <v>12</v>
      </c>
      <c r="AE1132" s="27">
        <f t="shared" si="2345"/>
        <v>0</v>
      </c>
      <c r="AF1132" s="27">
        <f t="shared" si="2345"/>
        <v>12</v>
      </c>
      <c r="AG1132" s="27">
        <f t="shared" si="2345"/>
        <v>0</v>
      </c>
      <c r="AH1132" s="181">
        <f t="shared" si="2346"/>
        <v>0</v>
      </c>
      <c r="AI1132" s="181">
        <f t="shared" si="2346"/>
        <v>0</v>
      </c>
      <c r="AJ1132" s="181">
        <f t="shared" si="2346"/>
        <v>0</v>
      </c>
      <c r="AK1132" s="181">
        <f t="shared" si="2346"/>
        <v>0</v>
      </c>
      <c r="AL1132" s="27">
        <f t="shared" si="2346"/>
        <v>12</v>
      </c>
      <c r="AM1132" s="27">
        <f t="shared" si="2346"/>
        <v>0</v>
      </c>
      <c r="AN1132" s="27">
        <f t="shared" si="2346"/>
        <v>12</v>
      </c>
      <c r="AO1132" s="27">
        <f t="shared" si="2346"/>
        <v>0</v>
      </c>
      <c r="AP1132" s="181">
        <f t="shared" si="2346"/>
        <v>0</v>
      </c>
      <c r="AQ1132" s="181">
        <f t="shared" si="2346"/>
        <v>0</v>
      </c>
      <c r="AR1132" s="181">
        <f t="shared" si="2346"/>
        <v>0</v>
      </c>
      <c r="AS1132" s="181">
        <f t="shared" si="2346"/>
        <v>0</v>
      </c>
      <c r="AT1132" s="27">
        <f t="shared" si="2346"/>
        <v>12</v>
      </c>
      <c r="AU1132" s="27">
        <f t="shared" si="2346"/>
        <v>0</v>
      </c>
      <c r="AV1132" s="27">
        <f t="shared" si="2346"/>
        <v>12</v>
      </c>
      <c r="AW1132" s="27">
        <f t="shared" si="2346"/>
        <v>0</v>
      </c>
      <c r="AX1132" s="181">
        <f t="shared" si="2347"/>
        <v>0</v>
      </c>
      <c r="AY1132" s="181">
        <f t="shared" si="2347"/>
        <v>0</v>
      </c>
      <c r="AZ1132" s="181">
        <f t="shared" si="2347"/>
        <v>0</v>
      </c>
      <c r="BA1132" s="181">
        <f t="shared" si="2347"/>
        <v>0</v>
      </c>
      <c r="BB1132" s="27">
        <f t="shared" si="2347"/>
        <v>12</v>
      </c>
      <c r="BC1132" s="27">
        <f t="shared" si="2347"/>
        <v>0</v>
      </c>
      <c r="BD1132" s="27">
        <f t="shared" si="2347"/>
        <v>12</v>
      </c>
      <c r="BE1132" s="27">
        <f t="shared" si="2347"/>
        <v>0</v>
      </c>
    </row>
    <row r="1133" spans="1:57" s="5" customFormat="1" ht="20.25">
      <c r="A1133" s="24" t="s">
        <v>169</v>
      </c>
      <c r="B1133" s="25" t="s">
        <v>59</v>
      </c>
      <c r="C1133" s="25" t="s">
        <v>48</v>
      </c>
      <c r="D1133" s="34" t="s">
        <v>255</v>
      </c>
      <c r="E1133" s="25" t="s">
        <v>168</v>
      </c>
      <c r="F1133" s="27">
        <v>12</v>
      </c>
      <c r="G1133" s="27"/>
      <c r="H1133" s="27">
        <v>12</v>
      </c>
      <c r="I1133" s="72"/>
      <c r="J1133" s="51"/>
      <c r="K1133" s="51"/>
      <c r="L1133" s="51"/>
      <c r="M1133" s="51"/>
      <c r="N1133" s="27">
        <f>F1133+J1133+K1133</f>
        <v>12</v>
      </c>
      <c r="O1133" s="27">
        <f>G1133+K1133</f>
        <v>0</v>
      </c>
      <c r="P1133" s="27">
        <f>H1133+L1133+M1133</f>
        <v>12</v>
      </c>
      <c r="Q1133" s="72">
        <f>I1133+M1133</f>
        <v>0</v>
      </c>
      <c r="R1133" s="191"/>
      <c r="S1133" s="191"/>
      <c r="T1133" s="191"/>
      <c r="U1133" s="191"/>
      <c r="V1133" s="27">
        <f>N1133+R1133+S1133</f>
        <v>12</v>
      </c>
      <c r="W1133" s="27">
        <f>O1133+S1133</f>
        <v>0</v>
      </c>
      <c r="X1133" s="27">
        <f>P1133+T1133+U1133</f>
        <v>12</v>
      </c>
      <c r="Y1133" s="72">
        <f>Q1133+U1133</f>
        <v>0</v>
      </c>
      <c r="Z1133" s="191"/>
      <c r="AA1133" s="191"/>
      <c r="AB1133" s="191"/>
      <c r="AC1133" s="191"/>
      <c r="AD1133" s="27">
        <f>V1133+Z1133+AA1133</f>
        <v>12</v>
      </c>
      <c r="AE1133" s="27">
        <f>W1133+AA1133</f>
        <v>0</v>
      </c>
      <c r="AF1133" s="27">
        <f>X1133+AB1133+AC1133</f>
        <v>12</v>
      </c>
      <c r="AG1133" s="72">
        <f>Y1133+AC1133</f>
        <v>0</v>
      </c>
      <c r="AH1133" s="191"/>
      <c r="AI1133" s="191"/>
      <c r="AJ1133" s="191"/>
      <c r="AK1133" s="191"/>
      <c r="AL1133" s="27">
        <f>AD1133+AH1133+AI1133</f>
        <v>12</v>
      </c>
      <c r="AM1133" s="27">
        <f>AE1133+AI1133</f>
        <v>0</v>
      </c>
      <c r="AN1133" s="27">
        <f>AF1133+AJ1133+AK1133</f>
        <v>12</v>
      </c>
      <c r="AO1133" s="72">
        <f>AG1133+AK1133</f>
        <v>0</v>
      </c>
      <c r="AP1133" s="191"/>
      <c r="AQ1133" s="191"/>
      <c r="AR1133" s="191"/>
      <c r="AS1133" s="191"/>
      <c r="AT1133" s="27">
        <f>AL1133+AP1133+AQ1133</f>
        <v>12</v>
      </c>
      <c r="AU1133" s="27">
        <f>AM1133+AQ1133</f>
        <v>0</v>
      </c>
      <c r="AV1133" s="27">
        <f>AN1133+AR1133+AS1133</f>
        <v>12</v>
      </c>
      <c r="AW1133" s="72">
        <f>AO1133+AS1133</f>
        <v>0</v>
      </c>
      <c r="AX1133" s="191"/>
      <c r="AY1133" s="191"/>
      <c r="AZ1133" s="191"/>
      <c r="BA1133" s="191"/>
      <c r="BB1133" s="27">
        <f>AT1133+AX1133+AY1133</f>
        <v>12</v>
      </c>
      <c r="BC1133" s="27">
        <f>AU1133+AY1133</f>
        <v>0</v>
      </c>
      <c r="BD1133" s="27">
        <f>AV1133+AZ1133+BA1133</f>
        <v>12</v>
      </c>
      <c r="BE1133" s="72">
        <f>AW1133+BA1133</f>
        <v>0</v>
      </c>
    </row>
    <row r="1134" spans="1:57" s="5" customFormat="1" ht="20.25">
      <c r="A1134" s="24" t="s">
        <v>40</v>
      </c>
      <c r="B1134" s="25" t="s">
        <v>59</v>
      </c>
      <c r="C1134" s="25" t="s">
        <v>48</v>
      </c>
      <c r="D1134" s="34" t="s">
        <v>256</v>
      </c>
      <c r="E1134" s="25"/>
      <c r="F1134" s="27">
        <f t="shared" ref="F1134:U1135" si="2348">F1135</f>
        <v>856</v>
      </c>
      <c r="G1134" s="27">
        <f t="shared" si="2348"/>
        <v>0</v>
      </c>
      <c r="H1134" s="27">
        <f t="shared" si="2348"/>
        <v>856</v>
      </c>
      <c r="I1134" s="27">
        <f t="shared" si="2348"/>
        <v>0</v>
      </c>
      <c r="J1134" s="27">
        <f t="shared" si="2348"/>
        <v>0</v>
      </c>
      <c r="K1134" s="27">
        <f t="shared" si="2348"/>
        <v>0</v>
      </c>
      <c r="L1134" s="27">
        <f t="shared" si="2348"/>
        <v>0</v>
      </c>
      <c r="M1134" s="27">
        <f t="shared" si="2348"/>
        <v>0</v>
      </c>
      <c r="N1134" s="27">
        <f t="shared" si="2348"/>
        <v>856</v>
      </c>
      <c r="O1134" s="27">
        <f t="shared" si="2348"/>
        <v>0</v>
      </c>
      <c r="P1134" s="27">
        <f t="shared" si="2348"/>
        <v>856</v>
      </c>
      <c r="Q1134" s="27">
        <f t="shared" si="2348"/>
        <v>0</v>
      </c>
      <c r="R1134" s="181">
        <f t="shared" si="2348"/>
        <v>0</v>
      </c>
      <c r="S1134" s="181">
        <f t="shared" si="2348"/>
        <v>0</v>
      </c>
      <c r="T1134" s="181">
        <f t="shared" si="2348"/>
        <v>0</v>
      </c>
      <c r="U1134" s="181">
        <f t="shared" si="2348"/>
        <v>0</v>
      </c>
      <c r="V1134" s="27">
        <f t="shared" ref="R1134:AH1135" si="2349">V1135</f>
        <v>856</v>
      </c>
      <c r="W1134" s="27">
        <f t="shared" si="2349"/>
        <v>0</v>
      </c>
      <c r="X1134" s="27">
        <f t="shared" si="2349"/>
        <v>856</v>
      </c>
      <c r="Y1134" s="27">
        <f t="shared" si="2349"/>
        <v>0</v>
      </c>
      <c r="Z1134" s="181">
        <f t="shared" si="2349"/>
        <v>0</v>
      </c>
      <c r="AA1134" s="181">
        <f t="shared" si="2349"/>
        <v>0</v>
      </c>
      <c r="AB1134" s="181">
        <f t="shared" si="2349"/>
        <v>0</v>
      </c>
      <c r="AC1134" s="181">
        <f t="shared" si="2349"/>
        <v>0</v>
      </c>
      <c r="AD1134" s="27">
        <f t="shared" si="2349"/>
        <v>856</v>
      </c>
      <c r="AE1134" s="27">
        <f t="shared" si="2349"/>
        <v>0</v>
      </c>
      <c r="AF1134" s="27">
        <f t="shared" si="2349"/>
        <v>856</v>
      </c>
      <c r="AG1134" s="27">
        <f t="shared" si="2349"/>
        <v>0</v>
      </c>
      <c r="AH1134" s="181">
        <f t="shared" si="2349"/>
        <v>0</v>
      </c>
      <c r="AI1134" s="181">
        <f t="shared" ref="AH1134:AX1135" si="2350">AI1135</f>
        <v>0</v>
      </c>
      <c r="AJ1134" s="181">
        <f t="shared" si="2350"/>
        <v>0</v>
      </c>
      <c r="AK1134" s="181">
        <f t="shared" si="2350"/>
        <v>0</v>
      </c>
      <c r="AL1134" s="27">
        <f t="shared" si="2350"/>
        <v>856</v>
      </c>
      <c r="AM1134" s="27">
        <f t="shared" si="2350"/>
        <v>0</v>
      </c>
      <c r="AN1134" s="27">
        <f t="shared" si="2350"/>
        <v>856</v>
      </c>
      <c r="AO1134" s="27">
        <f t="shared" si="2350"/>
        <v>0</v>
      </c>
      <c r="AP1134" s="181">
        <f t="shared" si="2350"/>
        <v>0</v>
      </c>
      <c r="AQ1134" s="181">
        <f t="shared" si="2350"/>
        <v>0</v>
      </c>
      <c r="AR1134" s="181">
        <f t="shared" si="2350"/>
        <v>0</v>
      </c>
      <c r="AS1134" s="181">
        <f t="shared" si="2350"/>
        <v>0</v>
      </c>
      <c r="AT1134" s="27">
        <f t="shared" si="2350"/>
        <v>856</v>
      </c>
      <c r="AU1134" s="27">
        <f t="shared" si="2350"/>
        <v>0</v>
      </c>
      <c r="AV1134" s="27">
        <f t="shared" si="2350"/>
        <v>856</v>
      </c>
      <c r="AW1134" s="27">
        <f t="shared" si="2350"/>
        <v>0</v>
      </c>
      <c r="AX1134" s="181">
        <f t="shared" si="2350"/>
        <v>0</v>
      </c>
      <c r="AY1134" s="181">
        <f t="shared" ref="AX1134:BE1135" si="2351">AY1135</f>
        <v>0</v>
      </c>
      <c r="AZ1134" s="181">
        <f t="shared" si="2351"/>
        <v>0</v>
      </c>
      <c r="BA1134" s="181">
        <f t="shared" si="2351"/>
        <v>0</v>
      </c>
      <c r="BB1134" s="27">
        <f t="shared" si="2351"/>
        <v>856</v>
      </c>
      <c r="BC1134" s="27">
        <f t="shared" si="2351"/>
        <v>0</v>
      </c>
      <c r="BD1134" s="27">
        <f t="shared" si="2351"/>
        <v>856</v>
      </c>
      <c r="BE1134" s="27">
        <f t="shared" si="2351"/>
        <v>0</v>
      </c>
    </row>
    <row r="1135" spans="1:57" s="5" customFormat="1" ht="33.75">
      <c r="A1135" s="33" t="s">
        <v>81</v>
      </c>
      <c r="B1135" s="25" t="s">
        <v>59</v>
      </c>
      <c r="C1135" s="25" t="s">
        <v>48</v>
      </c>
      <c r="D1135" s="34" t="s">
        <v>256</v>
      </c>
      <c r="E1135" s="25" t="s">
        <v>82</v>
      </c>
      <c r="F1135" s="27">
        <f t="shared" si="2348"/>
        <v>856</v>
      </c>
      <c r="G1135" s="27">
        <f t="shared" si="2348"/>
        <v>0</v>
      </c>
      <c r="H1135" s="27">
        <f t="shared" si="2348"/>
        <v>856</v>
      </c>
      <c r="I1135" s="27">
        <f t="shared" si="2348"/>
        <v>0</v>
      </c>
      <c r="J1135" s="27">
        <f t="shared" si="2348"/>
        <v>0</v>
      </c>
      <c r="K1135" s="27">
        <f t="shared" si="2348"/>
        <v>0</v>
      </c>
      <c r="L1135" s="27">
        <f t="shared" si="2348"/>
        <v>0</v>
      </c>
      <c r="M1135" s="27">
        <f t="shared" si="2348"/>
        <v>0</v>
      </c>
      <c r="N1135" s="27">
        <f t="shared" si="2348"/>
        <v>856</v>
      </c>
      <c r="O1135" s="27">
        <f t="shared" si="2348"/>
        <v>0</v>
      </c>
      <c r="P1135" s="27">
        <f t="shared" si="2348"/>
        <v>856</v>
      </c>
      <c r="Q1135" s="27">
        <f t="shared" si="2348"/>
        <v>0</v>
      </c>
      <c r="R1135" s="181">
        <f t="shared" si="2349"/>
        <v>0</v>
      </c>
      <c r="S1135" s="181">
        <f t="shared" si="2349"/>
        <v>0</v>
      </c>
      <c r="T1135" s="181">
        <f t="shared" si="2349"/>
        <v>0</v>
      </c>
      <c r="U1135" s="181">
        <f t="shared" si="2349"/>
        <v>0</v>
      </c>
      <c r="V1135" s="27">
        <f t="shared" si="2349"/>
        <v>856</v>
      </c>
      <c r="W1135" s="27">
        <f t="shared" si="2349"/>
        <v>0</v>
      </c>
      <c r="X1135" s="27">
        <f t="shared" si="2349"/>
        <v>856</v>
      </c>
      <c r="Y1135" s="27">
        <f t="shared" si="2349"/>
        <v>0</v>
      </c>
      <c r="Z1135" s="181">
        <f t="shared" si="2349"/>
        <v>0</v>
      </c>
      <c r="AA1135" s="181">
        <f t="shared" si="2349"/>
        <v>0</v>
      </c>
      <c r="AB1135" s="181">
        <f t="shared" si="2349"/>
        <v>0</v>
      </c>
      <c r="AC1135" s="181">
        <f t="shared" si="2349"/>
        <v>0</v>
      </c>
      <c r="AD1135" s="27">
        <f t="shared" si="2349"/>
        <v>856</v>
      </c>
      <c r="AE1135" s="27">
        <f t="shared" si="2349"/>
        <v>0</v>
      </c>
      <c r="AF1135" s="27">
        <f t="shared" si="2349"/>
        <v>856</v>
      </c>
      <c r="AG1135" s="27">
        <f t="shared" si="2349"/>
        <v>0</v>
      </c>
      <c r="AH1135" s="181">
        <f t="shared" si="2350"/>
        <v>0</v>
      </c>
      <c r="AI1135" s="181">
        <f t="shared" si="2350"/>
        <v>0</v>
      </c>
      <c r="AJ1135" s="181">
        <f t="shared" si="2350"/>
        <v>0</v>
      </c>
      <c r="AK1135" s="181">
        <f t="shared" si="2350"/>
        <v>0</v>
      </c>
      <c r="AL1135" s="27">
        <f t="shared" si="2350"/>
        <v>856</v>
      </c>
      <c r="AM1135" s="27">
        <f t="shared" si="2350"/>
        <v>0</v>
      </c>
      <c r="AN1135" s="27">
        <f t="shared" si="2350"/>
        <v>856</v>
      </c>
      <c r="AO1135" s="27">
        <f t="shared" si="2350"/>
        <v>0</v>
      </c>
      <c r="AP1135" s="181">
        <f t="shared" si="2350"/>
        <v>0</v>
      </c>
      <c r="AQ1135" s="181">
        <f t="shared" si="2350"/>
        <v>0</v>
      </c>
      <c r="AR1135" s="181">
        <f t="shared" si="2350"/>
        <v>0</v>
      </c>
      <c r="AS1135" s="181">
        <f t="shared" si="2350"/>
        <v>0</v>
      </c>
      <c r="AT1135" s="27">
        <f t="shared" si="2350"/>
        <v>856</v>
      </c>
      <c r="AU1135" s="27">
        <f t="shared" si="2350"/>
        <v>0</v>
      </c>
      <c r="AV1135" s="27">
        <f t="shared" si="2350"/>
        <v>856</v>
      </c>
      <c r="AW1135" s="27">
        <f t="shared" si="2350"/>
        <v>0</v>
      </c>
      <c r="AX1135" s="181">
        <f t="shared" si="2351"/>
        <v>0</v>
      </c>
      <c r="AY1135" s="181">
        <f t="shared" si="2351"/>
        <v>0</v>
      </c>
      <c r="AZ1135" s="181">
        <f t="shared" si="2351"/>
        <v>0</v>
      </c>
      <c r="BA1135" s="181">
        <f t="shared" si="2351"/>
        <v>0</v>
      </c>
      <c r="BB1135" s="27">
        <f t="shared" si="2351"/>
        <v>856</v>
      </c>
      <c r="BC1135" s="27">
        <f t="shared" si="2351"/>
        <v>0</v>
      </c>
      <c r="BD1135" s="27">
        <f t="shared" si="2351"/>
        <v>856</v>
      </c>
      <c r="BE1135" s="27">
        <f t="shared" si="2351"/>
        <v>0</v>
      </c>
    </row>
    <row r="1136" spans="1:57" s="5" customFormat="1" ht="20.25">
      <c r="A1136" s="24" t="s">
        <v>169</v>
      </c>
      <c r="B1136" s="25" t="s">
        <v>59</v>
      </c>
      <c r="C1136" s="25" t="s">
        <v>48</v>
      </c>
      <c r="D1136" s="34" t="s">
        <v>256</v>
      </c>
      <c r="E1136" s="25" t="s">
        <v>168</v>
      </c>
      <c r="F1136" s="27">
        <v>856</v>
      </c>
      <c r="G1136" s="27"/>
      <c r="H1136" s="27">
        <v>856</v>
      </c>
      <c r="I1136" s="72"/>
      <c r="J1136" s="51"/>
      <c r="K1136" s="51"/>
      <c r="L1136" s="51"/>
      <c r="M1136" s="51"/>
      <c r="N1136" s="27">
        <f>F1136+J1136+K1136</f>
        <v>856</v>
      </c>
      <c r="O1136" s="27">
        <f>G1136+K1136</f>
        <v>0</v>
      </c>
      <c r="P1136" s="27">
        <f>H1136+L1136+M1136</f>
        <v>856</v>
      </c>
      <c r="Q1136" s="72">
        <f>I1136+M1136</f>
        <v>0</v>
      </c>
      <c r="R1136" s="191"/>
      <c r="S1136" s="191"/>
      <c r="T1136" s="191"/>
      <c r="U1136" s="191"/>
      <c r="V1136" s="27">
        <f>N1136+R1136+S1136</f>
        <v>856</v>
      </c>
      <c r="W1136" s="27">
        <f>O1136+S1136</f>
        <v>0</v>
      </c>
      <c r="X1136" s="27">
        <f>P1136+T1136+U1136</f>
        <v>856</v>
      </c>
      <c r="Y1136" s="72">
        <f>Q1136+U1136</f>
        <v>0</v>
      </c>
      <c r="Z1136" s="191"/>
      <c r="AA1136" s="191"/>
      <c r="AB1136" s="191"/>
      <c r="AC1136" s="191"/>
      <c r="AD1136" s="27">
        <f>V1136+Z1136+AA1136</f>
        <v>856</v>
      </c>
      <c r="AE1136" s="27">
        <f>W1136+AA1136</f>
        <v>0</v>
      </c>
      <c r="AF1136" s="27">
        <f>X1136+AB1136+AC1136</f>
        <v>856</v>
      </c>
      <c r="AG1136" s="72">
        <f>Y1136+AC1136</f>
        <v>0</v>
      </c>
      <c r="AH1136" s="191"/>
      <c r="AI1136" s="191"/>
      <c r="AJ1136" s="191"/>
      <c r="AK1136" s="191"/>
      <c r="AL1136" s="27">
        <f>AD1136+AH1136+AI1136</f>
        <v>856</v>
      </c>
      <c r="AM1136" s="27">
        <f>AE1136+AI1136</f>
        <v>0</v>
      </c>
      <c r="AN1136" s="27">
        <f>AF1136+AJ1136+AK1136</f>
        <v>856</v>
      </c>
      <c r="AO1136" s="72">
        <f>AG1136+AK1136</f>
        <v>0</v>
      </c>
      <c r="AP1136" s="191"/>
      <c r="AQ1136" s="191"/>
      <c r="AR1136" s="191"/>
      <c r="AS1136" s="191"/>
      <c r="AT1136" s="27">
        <f>AL1136+AP1136+AQ1136</f>
        <v>856</v>
      </c>
      <c r="AU1136" s="27">
        <f>AM1136+AQ1136</f>
        <v>0</v>
      </c>
      <c r="AV1136" s="27">
        <f>AN1136+AR1136+AS1136</f>
        <v>856</v>
      </c>
      <c r="AW1136" s="72">
        <f>AO1136+AS1136</f>
        <v>0</v>
      </c>
      <c r="AX1136" s="191"/>
      <c r="AY1136" s="191"/>
      <c r="AZ1136" s="191"/>
      <c r="BA1136" s="191"/>
      <c r="BB1136" s="27">
        <f>AT1136+AX1136+AY1136</f>
        <v>856</v>
      </c>
      <c r="BC1136" s="27">
        <f>AU1136+AY1136</f>
        <v>0</v>
      </c>
      <c r="BD1136" s="27">
        <f>AV1136+AZ1136+BA1136</f>
        <v>856</v>
      </c>
      <c r="BE1136" s="72">
        <f>AW1136+BA1136</f>
        <v>0</v>
      </c>
    </row>
    <row r="1137" spans="1:57" s="5" customFormat="1" ht="33.75">
      <c r="A1137" s="24" t="s">
        <v>91</v>
      </c>
      <c r="B1137" s="25" t="s">
        <v>59</v>
      </c>
      <c r="C1137" s="25" t="s">
        <v>48</v>
      </c>
      <c r="D1137" s="34" t="s">
        <v>257</v>
      </c>
      <c r="E1137" s="25"/>
      <c r="F1137" s="27">
        <f t="shared" ref="F1137:BE1137" si="2352">F1138</f>
        <v>97</v>
      </c>
      <c r="G1137" s="27">
        <f t="shared" si="2352"/>
        <v>0</v>
      </c>
      <c r="H1137" s="27">
        <f t="shared" si="2352"/>
        <v>660</v>
      </c>
      <c r="I1137" s="27">
        <f t="shared" si="2352"/>
        <v>0</v>
      </c>
      <c r="J1137" s="27">
        <f t="shared" si="2352"/>
        <v>0</v>
      </c>
      <c r="K1137" s="27">
        <f t="shared" si="2352"/>
        <v>0</v>
      </c>
      <c r="L1137" s="27">
        <f t="shared" si="2352"/>
        <v>0</v>
      </c>
      <c r="M1137" s="27">
        <f t="shared" si="2352"/>
        <v>0</v>
      </c>
      <c r="N1137" s="27">
        <f t="shared" si="2352"/>
        <v>97</v>
      </c>
      <c r="O1137" s="27">
        <f t="shared" si="2352"/>
        <v>0</v>
      </c>
      <c r="P1137" s="27">
        <f t="shared" si="2352"/>
        <v>660</v>
      </c>
      <c r="Q1137" s="27">
        <f t="shared" si="2352"/>
        <v>0</v>
      </c>
      <c r="R1137" s="181">
        <f t="shared" si="2352"/>
        <v>0</v>
      </c>
      <c r="S1137" s="181">
        <f t="shared" si="2352"/>
        <v>0</v>
      </c>
      <c r="T1137" s="181">
        <f t="shared" si="2352"/>
        <v>0</v>
      </c>
      <c r="U1137" s="181">
        <f t="shared" si="2352"/>
        <v>0</v>
      </c>
      <c r="V1137" s="27">
        <f t="shared" si="2352"/>
        <v>97</v>
      </c>
      <c r="W1137" s="27">
        <f t="shared" si="2352"/>
        <v>0</v>
      </c>
      <c r="X1137" s="27">
        <f t="shared" si="2352"/>
        <v>660</v>
      </c>
      <c r="Y1137" s="27">
        <f t="shared" si="2352"/>
        <v>0</v>
      </c>
      <c r="Z1137" s="181">
        <f t="shared" si="2352"/>
        <v>0</v>
      </c>
      <c r="AA1137" s="181">
        <f t="shared" si="2352"/>
        <v>0</v>
      </c>
      <c r="AB1137" s="181">
        <f t="shared" si="2352"/>
        <v>0</v>
      </c>
      <c r="AC1137" s="181">
        <f t="shared" si="2352"/>
        <v>0</v>
      </c>
      <c r="AD1137" s="27">
        <f t="shared" si="2352"/>
        <v>97</v>
      </c>
      <c r="AE1137" s="27">
        <f t="shared" si="2352"/>
        <v>0</v>
      </c>
      <c r="AF1137" s="27">
        <f t="shared" si="2352"/>
        <v>660</v>
      </c>
      <c r="AG1137" s="27">
        <f t="shared" si="2352"/>
        <v>0</v>
      </c>
      <c r="AH1137" s="181">
        <f t="shared" si="2352"/>
        <v>0</v>
      </c>
      <c r="AI1137" s="181">
        <f t="shared" si="2352"/>
        <v>0</v>
      </c>
      <c r="AJ1137" s="181">
        <f t="shared" si="2352"/>
        <v>0</v>
      </c>
      <c r="AK1137" s="181">
        <f t="shared" si="2352"/>
        <v>0</v>
      </c>
      <c r="AL1137" s="27">
        <f t="shared" si="2352"/>
        <v>97</v>
      </c>
      <c r="AM1137" s="27">
        <f t="shared" si="2352"/>
        <v>0</v>
      </c>
      <c r="AN1137" s="27">
        <f t="shared" si="2352"/>
        <v>660</v>
      </c>
      <c r="AO1137" s="27">
        <f t="shared" si="2352"/>
        <v>0</v>
      </c>
      <c r="AP1137" s="181">
        <f t="shared" si="2352"/>
        <v>0</v>
      </c>
      <c r="AQ1137" s="181">
        <f t="shared" si="2352"/>
        <v>0</v>
      </c>
      <c r="AR1137" s="181">
        <f t="shared" si="2352"/>
        <v>0</v>
      </c>
      <c r="AS1137" s="181">
        <f t="shared" si="2352"/>
        <v>0</v>
      </c>
      <c r="AT1137" s="27">
        <f t="shared" si="2352"/>
        <v>97</v>
      </c>
      <c r="AU1137" s="27">
        <f t="shared" si="2352"/>
        <v>0</v>
      </c>
      <c r="AV1137" s="27">
        <f t="shared" si="2352"/>
        <v>660</v>
      </c>
      <c r="AW1137" s="27">
        <f t="shared" si="2352"/>
        <v>0</v>
      </c>
      <c r="AX1137" s="181">
        <f t="shared" si="2352"/>
        <v>0</v>
      </c>
      <c r="AY1137" s="181">
        <f t="shared" si="2352"/>
        <v>0</v>
      </c>
      <c r="AZ1137" s="181">
        <f t="shared" si="2352"/>
        <v>0</v>
      </c>
      <c r="BA1137" s="181">
        <f t="shared" si="2352"/>
        <v>0</v>
      </c>
      <c r="BB1137" s="27">
        <f t="shared" si="2352"/>
        <v>97</v>
      </c>
      <c r="BC1137" s="27">
        <f t="shared" si="2352"/>
        <v>0</v>
      </c>
      <c r="BD1137" s="27">
        <f t="shared" si="2352"/>
        <v>660</v>
      </c>
      <c r="BE1137" s="27">
        <f t="shared" si="2352"/>
        <v>0</v>
      </c>
    </row>
    <row r="1138" spans="1:57" s="5" customFormat="1" ht="33.75">
      <c r="A1138" s="33" t="s">
        <v>81</v>
      </c>
      <c r="B1138" s="25" t="s">
        <v>59</v>
      </c>
      <c r="C1138" s="25" t="s">
        <v>48</v>
      </c>
      <c r="D1138" s="34" t="s">
        <v>257</v>
      </c>
      <c r="E1138" s="25" t="s">
        <v>82</v>
      </c>
      <c r="F1138" s="27">
        <f t="shared" ref="F1138" si="2353">F1139+F1140</f>
        <v>97</v>
      </c>
      <c r="G1138" s="27">
        <f t="shared" ref="G1138:Q1138" si="2354">G1139+G1140</f>
        <v>0</v>
      </c>
      <c r="H1138" s="27">
        <f t="shared" si="2354"/>
        <v>660</v>
      </c>
      <c r="I1138" s="27">
        <f t="shared" si="2354"/>
        <v>0</v>
      </c>
      <c r="J1138" s="27">
        <f t="shared" si="2354"/>
        <v>0</v>
      </c>
      <c r="K1138" s="27">
        <f t="shared" si="2354"/>
        <v>0</v>
      </c>
      <c r="L1138" s="27">
        <f t="shared" si="2354"/>
        <v>0</v>
      </c>
      <c r="M1138" s="27">
        <f t="shared" si="2354"/>
        <v>0</v>
      </c>
      <c r="N1138" s="27">
        <f t="shared" si="2354"/>
        <v>97</v>
      </c>
      <c r="O1138" s="27">
        <f t="shared" si="2354"/>
        <v>0</v>
      </c>
      <c r="P1138" s="27">
        <f t="shared" si="2354"/>
        <v>660</v>
      </c>
      <c r="Q1138" s="27">
        <f t="shared" si="2354"/>
        <v>0</v>
      </c>
      <c r="R1138" s="181">
        <f t="shared" ref="R1138:Y1138" si="2355">R1139+R1140</f>
        <v>0</v>
      </c>
      <c r="S1138" s="181">
        <f t="shared" si="2355"/>
        <v>0</v>
      </c>
      <c r="T1138" s="181">
        <f t="shared" si="2355"/>
        <v>0</v>
      </c>
      <c r="U1138" s="181">
        <f t="shared" si="2355"/>
        <v>0</v>
      </c>
      <c r="V1138" s="27">
        <f t="shared" si="2355"/>
        <v>97</v>
      </c>
      <c r="W1138" s="27">
        <f t="shared" si="2355"/>
        <v>0</v>
      </c>
      <c r="X1138" s="27">
        <f t="shared" si="2355"/>
        <v>660</v>
      </c>
      <c r="Y1138" s="27">
        <f t="shared" si="2355"/>
        <v>0</v>
      </c>
      <c r="Z1138" s="181">
        <f t="shared" ref="Z1138:AG1138" si="2356">Z1139+Z1140</f>
        <v>0</v>
      </c>
      <c r="AA1138" s="181">
        <f t="shared" si="2356"/>
        <v>0</v>
      </c>
      <c r="AB1138" s="181">
        <f t="shared" si="2356"/>
        <v>0</v>
      </c>
      <c r="AC1138" s="181">
        <f t="shared" si="2356"/>
        <v>0</v>
      </c>
      <c r="AD1138" s="27">
        <f t="shared" si="2356"/>
        <v>97</v>
      </c>
      <c r="AE1138" s="27">
        <f t="shared" si="2356"/>
        <v>0</v>
      </c>
      <c r="AF1138" s="27">
        <f t="shared" si="2356"/>
        <v>660</v>
      </c>
      <c r="AG1138" s="27">
        <f t="shared" si="2356"/>
        <v>0</v>
      </c>
      <c r="AH1138" s="181">
        <f t="shared" ref="AH1138:AO1138" si="2357">AH1139+AH1140</f>
        <v>0</v>
      </c>
      <c r="AI1138" s="181">
        <f t="shared" si="2357"/>
        <v>0</v>
      </c>
      <c r="AJ1138" s="181">
        <f t="shared" si="2357"/>
        <v>0</v>
      </c>
      <c r="AK1138" s="181">
        <f t="shared" si="2357"/>
        <v>0</v>
      </c>
      <c r="AL1138" s="27">
        <f t="shared" si="2357"/>
        <v>97</v>
      </c>
      <c r="AM1138" s="27">
        <f t="shared" si="2357"/>
        <v>0</v>
      </c>
      <c r="AN1138" s="27">
        <f t="shared" si="2357"/>
        <v>660</v>
      </c>
      <c r="AO1138" s="27">
        <f t="shared" si="2357"/>
        <v>0</v>
      </c>
      <c r="AP1138" s="181">
        <f t="shared" ref="AP1138:AW1138" si="2358">AP1139+AP1140</f>
        <v>0</v>
      </c>
      <c r="AQ1138" s="181">
        <f t="shared" si="2358"/>
        <v>0</v>
      </c>
      <c r="AR1138" s="181">
        <f t="shared" si="2358"/>
        <v>0</v>
      </c>
      <c r="AS1138" s="181">
        <f t="shared" si="2358"/>
        <v>0</v>
      </c>
      <c r="AT1138" s="27">
        <f t="shared" si="2358"/>
        <v>97</v>
      </c>
      <c r="AU1138" s="27">
        <f t="shared" si="2358"/>
        <v>0</v>
      </c>
      <c r="AV1138" s="27">
        <f t="shared" si="2358"/>
        <v>660</v>
      </c>
      <c r="AW1138" s="27">
        <f t="shared" si="2358"/>
        <v>0</v>
      </c>
      <c r="AX1138" s="181">
        <f t="shared" ref="AX1138:BE1138" si="2359">AX1139+AX1140</f>
        <v>0</v>
      </c>
      <c r="AY1138" s="181">
        <f t="shared" si="2359"/>
        <v>0</v>
      </c>
      <c r="AZ1138" s="181">
        <f t="shared" si="2359"/>
        <v>0</v>
      </c>
      <c r="BA1138" s="181">
        <f t="shared" si="2359"/>
        <v>0</v>
      </c>
      <c r="BB1138" s="27">
        <f t="shared" si="2359"/>
        <v>97</v>
      </c>
      <c r="BC1138" s="27">
        <f t="shared" si="2359"/>
        <v>0</v>
      </c>
      <c r="BD1138" s="27">
        <f t="shared" si="2359"/>
        <v>660</v>
      </c>
      <c r="BE1138" s="27">
        <f t="shared" si="2359"/>
        <v>0</v>
      </c>
    </row>
    <row r="1139" spans="1:57" s="5" customFormat="1" ht="20.25">
      <c r="A1139" s="24" t="s">
        <v>169</v>
      </c>
      <c r="B1139" s="25" t="s">
        <v>59</v>
      </c>
      <c r="C1139" s="25" t="s">
        <v>48</v>
      </c>
      <c r="D1139" s="34" t="s">
        <v>257</v>
      </c>
      <c r="E1139" s="25" t="s">
        <v>168</v>
      </c>
      <c r="F1139" s="27">
        <v>72</v>
      </c>
      <c r="G1139" s="27"/>
      <c r="H1139" s="27">
        <v>535</v>
      </c>
      <c r="I1139" s="72"/>
      <c r="J1139" s="51"/>
      <c r="K1139" s="51"/>
      <c r="L1139" s="51"/>
      <c r="M1139" s="51"/>
      <c r="N1139" s="27">
        <f>F1139+J1139+K1139</f>
        <v>72</v>
      </c>
      <c r="O1139" s="27">
        <f>G1139+K1139</f>
        <v>0</v>
      </c>
      <c r="P1139" s="27">
        <f>H1139+L1139+M1139</f>
        <v>535</v>
      </c>
      <c r="Q1139" s="72">
        <f>I1139+M1139</f>
        <v>0</v>
      </c>
      <c r="R1139" s="191"/>
      <c r="S1139" s="191"/>
      <c r="T1139" s="191"/>
      <c r="U1139" s="191"/>
      <c r="V1139" s="27">
        <f>N1139+R1139+S1139</f>
        <v>72</v>
      </c>
      <c r="W1139" s="27">
        <f>O1139+S1139</f>
        <v>0</v>
      </c>
      <c r="X1139" s="27">
        <f>P1139+T1139+U1139</f>
        <v>535</v>
      </c>
      <c r="Y1139" s="72">
        <f>Q1139+U1139</f>
        <v>0</v>
      </c>
      <c r="Z1139" s="191"/>
      <c r="AA1139" s="191"/>
      <c r="AB1139" s="191"/>
      <c r="AC1139" s="191"/>
      <c r="AD1139" s="27">
        <f>V1139+Z1139+AA1139</f>
        <v>72</v>
      </c>
      <c r="AE1139" s="27">
        <f>W1139+AA1139</f>
        <v>0</v>
      </c>
      <c r="AF1139" s="27">
        <f>X1139+AB1139+AC1139</f>
        <v>535</v>
      </c>
      <c r="AG1139" s="72">
        <f>Y1139+AC1139</f>
        <v>0</v>
      </c>
      <c r="AH1139" s="191"/>
      <c r="AI1139" s="191"/>
      <c r="AJ1139" s="191"/>
      <c r="AK1139" s="191"/>
      <c r="AL1139" s="27">
        <f>AD1139+AH1139+AI1139</f>
        <v>72</v>
      </c>
      <c r="AM1139" s="27">
        <f>AE1139+AI1139</f>
        <v>0</v>
      </c>
      <c r="AN1139" s="27">
        <f>AF1139+AJ1139+AK1139</f>
        <v>535</v>
      </c>
      <c r="AO1139" s="72">
        <f>AG1139+AK1139</f>
        <v>0</v>
      </c>
      <c r="AP1139" s="191"/>
      <c r="AQ1139" s="191"/>
      <c r="AR1139" s="191"/>
      <c r="AS1139" s="191"/>
      <c r="AT1139" s="27">
        <f>AL1139+AP1139+AQ1139</f>
        <v>72</v>
      </c>
      <c r="AU1139" s="27">
        <f>AM1139+AQ1139</f>
        <v>0</v>
      </c>
      <c r="AV1139" s="27">
        <f>AN1139+AR1139+AS1139</f>
        <v>535</v>
      </c>
      <c r="AW1139" s="72">
        <f>AO1139+AS1139</f>
        <v>0</v>
      </c>
      <c r="AX1139" s="191"/>
      <c r="AY1139" s="191"/>
      <c r="AZ1139" s="191"/>
      <c r="BA1139" s="191"/>
      <c r="BB1139" s="27">
        <f>AT1139+AX1139+AY1139</f>
        <v>72</v>
      </c>
      <c r="BC1139" s="27">
        <f>AU1139+AY1139</f>
        <v>0</v>
      </c>
      <c r="BD1139" s="27">
        <f>AV1139+AZ1139+BA1139</f>
        <v>535</v>
      </c>
      <c r="BE1139" s="72">
        <f>AW1139+BA1139</f>
        <v>0</v>
      </c>
    </row>
    <row r="1140" spans="1:57" s="5" customFormat="1" ht="20.25">
      <c r="A1140" s="24" t="s">
        <v>179</v>
      </c>
      <c r="B1140" s="25" t="s">
        <v>59</v>
      </c>
      <c r="C1140" s="25" t="s">
        <v>48</v>
      </c>
      <c r="D1140" s="34" t="s">
        <v>257</v>
      </c>
      <c r="E1140" s="25" t="s">
        <v>178</v>
      </c>
      <c r="F1140" s="27">
        <v>25</v>
      </c>
      <c r="G1140" s="27"/>
      <c r="H1140" s="27">
        <v>125</v>
      </c>
      <c r="I1140" s="72"/>
      <c r="J1140" s="51"/>
      <c r="K1140" s="51"/>
      <c r="L1140" s="51"/>
      <c r="M1140" s="51"/>
      <c r="N1140" s="27">
        <f>F1140+J1140+K1140</f>
        <v>25</v>
      </c>
      <c r="O1140" s="27">
        <f>G1140+K1140</f>
        <v>0</v>
      </c>
      <c r="P1140" s="27">
        <f>H1140+L1140+M1140</f>
        <v>125</v>
      </c>
      <c r="Q1140" s="72">
        <f>I1140+M1140</f>
        <v>0</v>
      </c>
      <c r="R1140" s="191"/>
      <c r="S1140" s="191"/>
      <c r="T1140" s="191"/>
      <c r="U1140" s="191"/>
      <c r="V1140" s="27">
        <f>N1140+R1140+S1140</f>
        <v>25</v>
      </c>
      <c r="W1140" s="27">
        <f>O1140+S1140</f>
        <v>0</v>
      </c>
      <c r="X1140" s="27">
        <f>P1140+T1140+U1140</f>
        <v>125</v>
      </c>
      <c r="Y1140" s="72">
        <f>Q1140+U1140</f>
        <v>0</v>
      </c>
      <c r="Z1140" s="191"/>
      <c r="AA1140" s="191"/>
      <c r="AB1140" s="191"/>
      <c r="AC1140" s="191"/>
      <c r="AD1140" s="27">
        <f>V1140+Z1140+AA1140</f>
        <v>25</v>
      </c>
      <c r="AE1140" s="27">
        <f>W1140+AA1140</f>
        <v>0</v>
      </c>
      <c r="AF1140" s="27">
        <f>X1140+AB1140+AC1140</f>
        <v>125</v>
      </c>
      <c r="AG1140" s="72">
        <f>Y1140+AC1140</f>
        <v>0</v>
      </c>
      <c r="AH1140" s="191"/>
      <c r="AI1140" s="191"/>
      <c r="AJ1140" s="191"/>
      <c r="AK1140" s="191"/>
      <c r="AL1140" s="27">
        <f>AD1140+AH1140+AI1140</f>
        <v>25</v>
      </c>
      <c r="AM1140" s="27">
        <f>AE1140+AI1140</f>
        <v>0</v>
      </c>
      <c r="AN1140" s="27">
        <f>AF1140+AJ1140+AK1140</f>
        <v>125</v>
      </c>
      <c r="AO1140" s="72">
        <f>AG1140+AK1140</f>
        <v>0</v>
      </c>
      <c r="AP1140" s="191"/>
      <c r="AQ1140" s="191"/>
      <c r="AR1140" s="191"/>
      <c r="AS1140" s="191"/>
      <c r="AT1140" s="27">
        <f>AL1140+AP1140+AQ1140</f>
        <v>25</v>
      </c>
      <c r="AU1140" s="27">
        <f>AM1140+AQ1140</f>
        <v>0</v>
      </c>
      <c r="AV1140" s="27">
        <f>AN1140+AR1140+AS1140</f>
        <v>125</v>
      </c>
      <c r="AW1140" s="72">
        <f>AO1140+AS1140</f>
        <v>0</v>
      </c>
      <c r="AX1140" s="191"/>
      <c r="AY1140" s="191"/>
      <c r="AZ1140" s="191"/>
      <c r="BA1140" s="191"/>
      <c r="BB1140" s="27">
        <f>AT1140+AX1140+AY1140</f>
        <v>25</v>
      </c>
      <c r="BC1140" s="27">
        <f>AU1140+AY1140</f>
        <v>0</v>
      </c>
      <c r="BD1140" s="27">
        <f>AV1140+AZ1140+BA1140</f>
        <v>125</v>
      </c>
      <c r="BE1140" s="72">
        <f>AW1140+BA1140</f>
        <v>0</v>
      </c>
    </row>
    <row r="1141" spans="1:57" s="60" customFormat="1" ht="33.75" hidden="1">
      <c r="A1141" s="62" t="s">
        <v>146</v>
      </c>
      <c r="B1141" s="25" t="s">
        <v>59</v>
      </c>
      <c r="C1141" s="25" t="s">
        <v>48</v>
      </c>
      <c r="D1141" s="26" t="s">
        <v>542</v>
      </c>
      <c r="E1141" s="28"/>
      <c r="F1141" s="27">
        <f>F1142</f>
        <v>0</v>
      </c>
      <c r="G1141" s="27">
        <f t="shared" ref="G1141:I1142" si="2360">G1142</f>
        <v>0</v>
      </c>
      <c r="H1141" s="27">
        <f t="shared" si="2360"/>
        <v>0</v>
      </c>
      <c r="I1141" s="72">
        <f t="shared" si="2360"/>
        <v>0</v>
      </c>
      <c r="J1141" s="51"/>
      <c r="K1141" s="51"/>
      <c r="L1141" s="51"/>
      <c r="M1141" s="51"/>
      <c r="N1141" s="27">
        <f>N1142</f>
        <v>0</v>
      </c>
      <c r="O1141" s="27">
        <f t="shared" ref="O1141:Q1142" si="2361">O1142</f>
        <v>0</v>
      </c>
      <c r="P1141" s="27">
        <f t="shared" si="2361"/>
        <v>0</v>
      </c>
      <c r="Q1141" s="72">
        <f t="shared" si="2361"/>
        <v>0</v>
      </c>
      <c r="R1141" s="191"/>
      <c r="S1141" s="191"/>
      <c r="T1141" s="191"/>
      <c r="U1141" s="191"/>
      <c r="V1141" s="27">
        <f>V1142</f>
        <v>0</v>
      </c>
      <c r="W1141" s="27">
        <f t="shared" ref="W1141:Y1142" si="2362">W1142</f>
        <v>0</v>
      </c>
      <c r="X1141" s="27">
        <f t="shared" si="2362"/>
        <v>0</v>
      </c>
      <c r="Y1141" s="72">
        <f t="shared" si="2362"/>
        <v>0</v>
      </c>
      <c r="Z1141" s="191"/>
      <c r="AA1141" s="191"/>
      <c r="AB1141" s="191"/>
      <c r="AC1141" s="191"/>
      <c r="AD1141" s="27">
        <f>AD1142</f>
        <v>0</v>
      </c>
      <c r="AE1141" s="27">
        <f t="shared" ref="AE1141:AG1142" si="2363">AE1142</f>
        <v>0</v>
      </c>
      <c r="AF1141" s="27">
        <f t="shared" si="2363"/>
        <v>0</v>
      </c>
      <c r="AG1141" s="72">
        <f t="shared" si="2363"/>
        <v>0</v>
      </c>
      <c r="AH1141" s="191"/>
      <c r="AI1141" s="191"/>
      <c r="AJ1141" s="191"/>
      <c r="AK1141" s="191"/>
      <c r="AL1141" s="27">
        <f>AL1142</f>
        <v>0</v>
      </c>
      <c r="AM1141" s="27">
        <f t="shared" ref="AM1141:AO1142" si="2364">AM1142</f>
        <v>0</v>
      </c>
      <c r="AN1141" s="27">
        <f t="shared" si="2364"/>
        <v>0</v>
      </c>
      <c r="AO1141" s="72">
        <f t="shared" si="2364"/>
        <v>0</v>
      </c>
      <c r="AP1141" s="191"/>
      <c r="AQ1141" s="191"/>
      <c r="AR1141" s="191"/>
      <c r="AS1141" s="191"/>
      <c r="AT1141" s="27">
        <f>AT1142</f>
        <v>0</v>
      </c>
      <c r="AU1141" s="27">
        <f t="shared" ref="AU1141:AW1142" si="2365">AU1142</f>
        <v>0</v>
      </c>
      <c r="AV1141" s="27">
        <f t="shared" si="2365"/>
        <v>0</v>
      </c>
      <c r="AW1141" s="72">
        <f t="shared" si="2365"/>
        <v>0</v>
      </c>
      <c r="AX1141" s="191"/>
      <c r="AY1141" s="191"/>
      <c r="AZ1141" s="191"/>
      <c r="BA1141" s="191"/>
      <c r="BB1141" s="27">
        <f>BB1142</f>
        <v>0</v>
      </c>
      <c r="BC1141" s="27">
        <f t="shared" ref="BC1141:BE1142" si="2366">BC1142</f>
        <v>0</v>
      </c>
      <c r="BD1141" s="27">
        <f t="shared" si="2366"/>
        <v>0</v>
      </c>
      <c r="BE1141" s="72">
        <f t="shared" si="2366"/>
        <v>0</v>
      </c>
    </row>
    <row r="1142" spans="1:57" s="60" customFormat="1" ht="50.25" hidden="1">
      <c r="A1142" s="62" t="s">
        <v>340</v>
      </c>
      <c r="B1142" s="25" t="s">
        <v>59</v>
      </c>
      <c r="C1142" s="25" t="s">
        <v>48</v>
      </c>
      <c r="D1142" s="26" t="s">
        <v>543</v>
      </c>
      <c r="E1142" s="28"/>
      <c r="F1142" s="27">
        <f>F1143</f>
        <v>0</v>
      </c>
      <c r="G1142" s="27">
        <f t="shared" si="2360"/>
        <v>0</v>
      </c>
      <c r="H1142" s="27">
        <f t="shared" si="2360"/>
        <v>0</v>
      </c>
      <c r="I1142" s="72">
        <f t="shared" si="2360"/>
        <v>0</v>
      </c>
      <c r="J1142" s="51"/>
      <c r="K1142" s="51"/>
      <c r="L1142" s="51"/>
      <c r="M1142" s="51"/>
      <c r="N1142" s="27">
        <f>N1143</f>
        <v>0</v>
      </c>
      <c r="O1142" s="27">
        <f t="shared" si="2361"/>
        <v>0</v>
      </c>
      <c r="P1142" s="27">
        <f t="shared" si="2361"/>
        <v>0</v>
      </c>
      <c r="Q1142" s="72">
        <f t="shared" si="2361"/>
        <v>0</v>
      </c>
      <c r="R1142" s="191"/>
      <c r="S1142" s="191"/>
      <c r="T1142" s="191"/>
      <c r="U1142" s="191"/>
      <c r="V1142" s="27">
        <f>V1143</f>
        <v>0</v>
      </c>
      <c r="W1142" s="27">
        <f t="shared" si="2362"/>
        <v>0</v>
      </c>
      <c r="X1142" s="27">
        <f t="shared" si="2362"/>
        <v>0</v>
      </c>
      <c r="Y1142" s="72">
        <f t="shared" si="2362"/>
        <v>0</v>
      </c>
      <c r="Z1142" s="191"/>
      <c r="AA1142" s="191"/>
      <c r="AB1142" s="191"/>
      <c r="AC1142" s="191"/>
      <c r="AD1142" s="27">
        <f>AD1143</f>
        <v>0</v>
      </c>
      <c r="AE1142" s="27">
        <f t="shared" si="2363"/>
        <v>0</v>
      </c>
      <c r="AF1142" s="27">
        <f t="shared" si="2363"/>
        <v>0</v>
      </c>
      <c r="AG1142" s="72">
        <f t="shared" si="2363"/>
        <v>0</v>
      </c>
      <c r="AH1142" s="191"/>
      <c r="AI1142" s="191"/>
      <c r="AJ1142" s="191"/>
      <c r="AK1142" s="191"/>
      <c r="AL1142" s="27">
        <f>AL1143</f>
        <v>0</v>
      </c>
      <c r="AM1142" s="27">
        <f t="shared" si="2364"/>
        <v>0</v>
      </c>
      <c r="AN1142" s="27">
        <f t="shared" si="2364"/>
        <v>0</v>
      </c>
      <c r="AO1142" s="72">
        <f t="shared" si="2364"/>
        <v>0</v>
      </c>
      <c r="AP1142" s="191"/>
      <c r="AQ1142" s="191"/>
      <c r="AR1142" s="191"/>
      <c r="AS1142" s="191"/>
      <c r="AT1142" s="27">
        <f>AT1143</f>
        <v>0</v>
      </c>
      <c r="AU1142" s="27">
        <f t="shared" si="2365"/>
        <v>0</v>
      </c>
      <c r="AV1142" s="27">
        <f t="shared" si="2365"/>
        <v>0</v>
      </c>
      <c r="AW1142" s="72">
        <f t="shared" si="2365"/>
        <v>0</v>
      </c>
      <c r="AX1142" s="191"/>
      <c r="AY1142" s="191"/>
      <c r="AZ1142" s="191"/>
      <c r="BA1142" s="191"/>
      <c r="BB1142" s="27">
        <f>BB1143</f>
        <v>0</v>
      </c>
      <c r="BC1142" s="27">
        <f t="shared" si="2366"/>
        <v>0</v>
      </c>
      <c r="BD1142" s="27">
        <f t="shared" si="2366"/>
        <v>0</v>
      </c>
      <c r="BE1142" s="72">
        <f t="shared" si="2366"/>
        <v>0</v>
      </c>
    </row>
    <row r="1143" spans="1:57" s="60" customFormat="1" ht="33.75" hidden="1">
      <c r="A1143" s="62" t="s">
        <v>81</v>
      </c>
      <c r="B1143" s="25" t="s">
        <v>59</v>
      </c>
      <c r="C1143" s="25" t="s">
        <v>48</v>
      </c>
      <c r="D1143" s="26" t="s">
        <v>543</v>
      </c>
      <c r="E1143" s="25" t="s">
        <v>82</v>
      </c>
      <c r="F1143" s="27">
        <f>F1144+F1145</f>
        <v>0</v>
      </c>
      <c r="G1143" s="27">
        <f t="shared" ref="G1143:I1143" si="2367">G1144+G1145</f>
        <v>0</v>
      </c>
      <c r="H1143" s="27">
        <f t="shared" si="2367"/>
        <v>0</v>
      </c>
      <c r="I1143" s="72">
        <f t="shared" si="2367"/>
        <v>0</v>
      </c>
      <c r="J1143" s="51"/>
      <c r="K1143" s="51"/>
      <c r="L1143" s="51"/>
      <c r="M1143" s="51"/>
      <c r="N1143" s="27">
        <f>N1144+N1145</f>
        <v>0</v>
      </c>
      <c r="O1143" s="27">
        <f t="shared" ref="O1143:Q1143" si="2368">O1144+O1145</f>
        <v>0</v>
      </c>
      <c r="P1143" s="27">
        <f t="shared" si="2368"/>
        <v>0</v>
      </c>
      <c r="Q1143" s="72">
        <f t="shared" si="2368"/>
        <v>0</v>
      </c>
      <c r="R1143" s="191"/>
      <c r="S1143" s="191"/>
      <c r="T1143" s="191"/>
      <c r="U1143" s="191"/>
      <c r="V1143" s="27">
        <f>V1144+V1145</f>
        <v>0</v>
      </c>
      <c r="W1143" s="27">
        <f t="shared" ref="W1143:Y1143" si="2369">W1144+W1145</f>
        <v>0</v>
      </c>
      <c r="X1143" s="27">
        <f t="shared" si="2369"/>
        <v>0</v>
      </c>
      <c r="Y1143" s="72">
        <f t="shared" si="2369"/>
        <v>0</v>
      </c>
      <c r="Z1143" s="191"/>
      <c r="AA1143" s="191"/>
      <c r="AB1143" s="191"/>
      <c r="AC1143" s="191"/>
      <c r="AD1143" s="27">
        <f>AD1144+AD1145</f>
        <v>0</v>
      </c>
      <c r="AE1143" s="27">
        <f t="shared" ref="AE1143:AG1143" si="2370">AE1144+AE1145</f>
        <v>0</v>
      </c>
      <c r="AF1143" s="27">
        <f t="shared" si="2370"/>
        <v>0</v>
      </c>
      <c r="AG1143" s="72">
        <f t="shared" si="2370"/>
        <v>0</v>
      </c>
      <c r="AH1143" s="191"/>
      <c r="AI1143" s="191"/>
      <c r="AJ1143" s="191"/>
      <c r="AK1143" s="191"/>
      <c r="AL1143" s="27">
        <f>AL1144+AL1145</f>
        <v>0</v>
      </c>
      <c r="AM1143" s="27">
        <f t="shared" ref="AM1143:AO1143" si="2371">AM1144+AM1145</f>
        <v>0</v>
      </c>
      <c r="AN1143" s="27">
        <f t="shared" si="2371"/>
        <v>0</v>
      </c>
      <c r="AO1143" s="72">
        <f t="shared" si="2371"/>
        <v>0</v>
      </c>
      <c r="AP1143" s="191"/>
      <c r="AQ1143" s="191"/>
      <c r="AR1143" s="191"/>
      <c r="AS1143" s="191"/>
      <c r="AT1143" s="27">
        <f>AT1144+AT1145</f>
        <v>0</v>
      </c>
      <c r="AU1143" s="27">
        <f t="shared" ref="AU1143:AW1143" si="2372">AU1144+AU1145</f>
        <v>0</v>
      </c>
      <c r="AV1143" s="27">
        <f t="shared" si="2372"/>
        <v>0</v>
      </c>
      <c r="AW1143" s="72">
        <f t="shared" si="2372"/>
        <v>0</v>
      </c>
      <c r="AX1143" s="191"/>
      <c r="AY1143" s="191"/>
      <c r="AZ1143" s="191"/>
      <c r="BA1143" s="191"/>
      <c r="BB1143" s="27">
        <f>BB1144+BB1145</f>
        <v>0</v>
      </c>
      <c r="BC1143" s="27">
        <f t="shared" ref="BC1143:BE1143" si="2373">BC1144+BC1145</f>
        <v>0</v>
      </c>
      <c r="BD1143" s="27">
        <f t="shared" si="2373"/>
        <v>0</v>
      </c>
      <c r="BE1143" s="72">
        <f t="shared" si="2373"/>
        <v>0</v>
      </c>
    </row>
    <row r="1144" spans="1:57" s="60" customFormat="1" ht="20.25" hidden="1">
      <c r="A1144" s="24" t="s">
        <v>169</v>
      </c>
      <c r="B1144" s="25" t="s">
        <v>59</v>
      </c>
      <c r="C1144" s="25" t="s">
        <v>48</v>
      </c>
      <c r="D1144" s="26" t="s">
        <v>543</v>
      </c>
      <c r="E1144" s="25" t="s">
        <v>168</v>
      </c>
      <c r="F1144" s="27"/>
      <c r="G1144" s="27"/>
      <c r="H1144" s="27"/>
      <c r="I1144" s="72"/>
      <c r="J1144" s="51"/>
      <c r="K1144" s="51"/>
      <c r="L1144" s="51"/>
      <c r="M1144" s="51"/>
      <c r="N1144" s="27"/>
      <c r="O1144" s="27"/>
      <c r="P1144" s="27"/>
      <c r="Q1144" s="72"/>
      <c r="R1144" s="191"/>
      <c r="S1144" s="191"/>
      <c r="T1144" s="191"/>
      <c r="U1144" s="191"/>
      <c r="V1144" s="27"/>
      <c r="W1144" s="27"/>
      <c r="X1144" s="27"/>
      <c r="Y1144" s="72"/>
      <c r="Z1144" s="191"/>
      <c r="AA1144" s="191"/>
      <c r="AB1144" s="191"/>
      <c r="AC1144" s="191"/>
      <c r="AD1144" s="27"/>
      <c r="AE1144" s="27"/>
      <c r="AF1144" s="27"/>
      <c r="AG1144" s="72"/>
      <c r="AH1144" s="191"/>
      <c r="AI1144" s="191"/>
      <c r="AJ1144" s="191"/>
      <c r="AK1144" s="191"/>
      <c r="AL1144" s="27"/>
      <c r="AM1144" s="27"/>
      <c r="AN1144" s="27"/>
      <c r="AO1144" s="72"/>
      <c r="AP1144" s="191"/>
      <c r="AQ1144" s="191"/>
      <c r="AR1144" s="191"/>
      <c r="AS1144" s="191"/>
      <c r="AT1144" s="27"/>
      <c r="AU1144" s="27"/>
      <c r="AV1144" s="27"/>
      <c r="AW1144" s="72"/>
      <c r="AX1144" s="191"/>
      <c r="AY1144" s="191"/>
      <c r="AZ1144" s="191"/>
      <c r="BA1144" s="191"/>
      <c r="BB1144" s="27"/>
      <c r="BC1144" s="27"/>
      <c r="BD1144" s="27"/>
      <c r="BE1144" s="72"/>
    </row>
    <row r="1145" spans="1:57" s="60" customFormat="1" ht="20.25" hidden="1">
      <c r="A1145" s="24" t="s">
        <v>179</v>
      </c>
      <c r="B1145" s="25" t="s">
        <v>59</v>
      </c>
      <c r="C1145" s="25" t="s">
        <v>48</v>
      </c>
      <c r="D1145" s="26" t="s">
        <v>543</v>
      </c>
      <c r="E1145" s="25" t="s">
        <v>178</v>
      </c>
      <c r="F1145" s="27"/>
      <c r="G1145" s="27"/>
      <c r="H1145" s="27"/>
      <c r="I1145" s="72"/>
      <c r="J1145" s="51"/>
      <c r="K1145" s="51"/>
      <c r="L1145" s="51"/>
      <c r="M1145" s="51"/>
      <c r="N1145" s="27"/>
      <c r="O1145" s="27"/>
      <c r="P1145" s="27"/>
      <c r="Q1145" s="72"/>
      <c r="R1145" s="191"/>
      <c r="S1145" s="191"/>
      <c r="T1145" s="191"/>
      <c r="U1145" s="191"/>
      <c r="V1145" s="27"/>
      <c r="W1145" s="27"/>
      <c r="X1145" s="27"/>
      <c r="Y1145" s="72"/>
      <c r="Z1145" s="191"/>
      <c r="AA1145" s="191"/>
      <c r="AB1145" s="191"/>
      <c r="AC1145" s="191"/>
      <c r="AD1145" s="27"/>
      <c r="AE1145" s="27"/>
      <c r="AF1145" s="27"/>
      <c r="AG1145" s="72"/>
      <c r="AH1145" s="191"/>
      <c r="AI1145" s="191"/>
      <c r="AJ1145" s="191"/>
      <c r="AK1145" s="191"/>
      <c r="AL1145" s="27"/>
      <c r="AM1145" s="27"/>
      <c r="AN1145" s="27"/>
      <c r="AO1145" s="72"/>
      <c r="AP1145" s="191"/>
      <c r="AQ1145" s="191"/>
      <c r="AR1145" s="191"/>
      <c r="AS1145" s="191"/>
      <c r="AT1145" s="27"/>
      <c r="AU1145" s="27"/>
      <c r="AV1145" s="27"/>
      <c r="AW1145" s="72"/>
      <c r="AX1145" s="191"/>
      <c r="AY1145" s="191"/>
      <c r="AZ1145" s="191"/>
      <c r="BA1145" s="191"/>
      <c r="BB1145" s="27"/>
      <c r="BC1145" s="27"/>
      <c r="BD1145" s="27"/>
      <c r="BE1145" s="72"/>
    </row>
    <row r="1146" spans="1:57" s="60" customFormat="1" ht="20.25" hidden="1">
      <c r="A1146" s="33" t="s">
        <v>403</v>
      </c>
      <c r="B1146" s="25" t="s">
        <v>59</v>
      </c>
      <c r="C1146" s="25" t="s">
        <v>48</v>
      </c>
      <c r="D1146" s="43" t="s">
        <v>404</v>
      </c>
      <c r="E1146" s="25"/>
      <c r="F1146" s="27">
        <f t="shared" ref="F1146:I1148" si="2374">F1147</f>
        <v>0</v>
      </c>
      <c r="G1146" s="27">
        <f t="shared" si="2374"/>
        <v>0</v>
      </c>
      <c r="H1146" s="27">
        <f t="shared" si="2374"/>
        <v>0</v>
      </c>
      <c r="I1146" s="72">
        <f t="shared" si="2374"/>
        <v>0</v>
      </c>
      <c r="J1146" s="51"/>
      <c r="K1146" s="51"/>
      <c r="L1146" s="51"/>
      <c r="M1146" s="51"/>
      <c r="N1146" s="27">
        <f t="shared" ref="N1146:Q1148" si="2375">N1147</f>
        <v>0</v>
      </c>
      <c r="O1146" s="27">
        <f t="shared" si="2375"/>
        <v>0</v>
      </c>
      <c r="P1146" s="27">
        <f t="shared" si="2375"/>
        <v>0</v>
      </c>
      <c r="Q1146" s="72">
        <f t="shared" si="2375"/>
        <v>0</v>
      </c>
      <c r="R1146" s="191"/>
      <c r="S1146" s="191"/>
      <c r="T1146" s="191"/>
      <c r="U1146" s="191"/>
      <c r="V1146" s="27">
        <f t="shared" ref="V1146:Y1148" si="2376">V1147</f>
        <v>0</v>
      </c>
      <c r="W1146" s="27">
        <f t="shared" si="2376"/>
        <v>0</v>
      </c>
      <c r="X1146" s="27">
        <f t="shared" si="2376"/>
        <v>0</v>
      </c>
      <c r="Y1146" s="72">
        <f t="shared" si="2376"/>
        <v>0</v>
      </c>
      <c r="Z1146" s="191"/>
      <c r="AA1146" s="191"/>
      <c r="AB1146" s="191"/>
      <c r="AC1146" s="191"/>
      <c r="AD1146" s="27">
        <f t="shared" ref="AD1146:AG1148" si="2377">AD1147</f>
        <v>0</v>
      </c>
      <c r="AE1146" s="27">
        <f t="shared" si="2377"/>
        <v>0</v>
      </c>
      <c r="AF1146" s="27">
        <f t="shared" si="2377"/>
        <v>0</v>
      </c>
      <c r="AG1146" s="72">
        <f t="shared" si="2377"/>
        <v>0</v>
      </c>
      <c r="AH1146" s="191"/>
      <c r="AI1146" s="191"/>
      <c r="AJ1146" s="191"/>
      <c r="AK1146" s="191"/>
      <c r="AL1146" s="27">
        <f t="shared" ref="AL1146:AO1148" si="2378">AL1147</f>
        <v>0</v>
      </c>
      <c r="AM1146" s="27">
        <f t="shared" si="2378"/>
        <v>0</v>
      </c>
      <c r="AN1146" s="27">
        <f t="shared" si="2378"/>
        <v>0</v>
      </c>
      <c r="AO1146" s="72">
        <f t="shared" si="2378"/>
        <v>0</v>
      </c>
      <c r="AP1146" s="191"/>
      <c r="AQ1146" s="191"/>
      <c r="AR1146" s="191"/>
      <c r="AS1146" s="191"/>
      <c r="AT1146" s="27">
        <f t="shared" ref="AT1146:AW1148" si="2379">AT1147</f>
        <v>0</v>
      </c>
      <c r="AU1146" s="27">
        <f t="shared" si="2379"/>
        <v>0</v>
      </c>
      <c r="AV1146" s="27">
        <f t="shared" si="2379"/>
        <v>0</v>
      </c>
      <c r="AW1146" s="72">
        <f t="shared" si="2379"/>
        <v>0</v>
      </c>
      <c r="AX1146" s="191"/>
      <c r="AY1146" s="191"/>
      <c r="AZ1146" s="191"/>
      <c r="BA1146" s="191"/>
      <c r="BB1146" s="27">
        <f t="shared" ref="BB1146:BE1148" si="2380">BB1147</f>
        <v>0</v>
      </c>
      <c r="BC1146" s="27">
        <f t="shared" si="2380"/>
        <v>0</v>
      </c>
      <c r="BD1146" s="27">
        <f t="shared" si="2380"/>
        <v>0</v>
      </c>
      <c r="BE1146" s="72">
        <f t="shared" si="2380"/>
        <v>0</v>
      </c>
    </row>
    <row r="1147" spans="1:57" s="60" customFormat="1" ht="50.25" hidden="1">
      <c r="A1147" s="62" t="s">
        <v>412</v>
      </c>
      <c r="B1147" s="25" t="s">
        <v>59</v>
      </c>
      <c r="C1147" s="25" t="s">
        <v>48</v>
      </c>
      <c r="D1147" s="43" t="s">
        <v>405</v>
      </c>
      <c r="E1147" s="66"/>
      <c r="F1147" s="27">
        <f t="shared" si="2374"/>
        <v>0</v>
      </c>
      <c r="G1147" s="27">
        <f t="shared" si="2374"/>
        <v>0</v>
      </c>
      <c r="H1147" s="27">
        <f t="shared" si="2374"/>
        <v>0</v>
      </c>
      <c r="I1147" s="72">
        <f t="shared" si="2374"/>
        <v>0</v>
      </c>
      <c r="J1147" s="51"/>
      <c r="K1147" s="51"/>
      <c r="L1147" s="51"/>
      <c r="M1147" s="51"/>
      <c r="N1147" s="27">
        <f t="shared" si="2375"/>
        <v>0</v>
      </c>
      <c r="O1147" s="27">
        <f t="shared" si="2375"/>
        <v>0</v>
      </c>
      <c r="P1147" s="27">
        <f t="shared" si="2375"/>
        <v>0</v>
      </c>
      <c r="Q1147" s="72">
        <f t="shared" si="2375"/>
        <v>0</v>
      </c>
      <c r="R1147" s="191"/>
      <c r="S1147" s="191"/>
      <c r="T1147" s="191"/>
      <c r="U1147" s="191"/>
      <c r="V1147" s="27">
        <f t="shared" si="2376"/>
        <v>0</v>
      </c>
      <c r="W1147" s="27">
        <f t="shared" si="2376"/>
        <v>0</v>
      </c>
      <c r="X1147" s="27">
        <f t="shared" si="2376"/>
        <v>0</v>
      </c>
      <c r="Y1147" s="72">
        <f t="shared" si="2376"/>
        <v>0</v>
      </c>
      <c r="Z1147" s="191"/>
      <c r="AA1147" s="191"/>
      <c r="AB1147" s="191"/>
      <c r="AC1147" s="191"/>
      <c r="AD1147" s="27">
        <f t="shared" si="2377"/>
        <v>0</v>
      </c>
      <c r="AE1147" s="27">
        <f t="shared" si="2377"/>
        <v>0</v>
      </c>
      <c r="AF1147" s="27">
        <f t="shared" si="2377"/>
        <v>0</v>
      </c>
      <c r="AG1147" s="72">
        <f t="shared" si="2377"/>
        <v>0</v>
      </c>
      <c r="AH1147" s="191"/>
      <c r="AI1147" s="191"/>
      <c r="AJ1147" s="191"/>
      <c r="AK1147" s="191"/>
      <c r="AL1147" s="27">
        <f t="shared" si="2378"/>
        <v>0</v>
      </c>
      <c r="AM1147" s="27">
        <f t="shared" si="2378"/>
        <v>0</v>
      </c>
      <c r="AN1147" s="27">
        <f t="shared" si="2378"/>
        <v>0</v>
      </c>
      <c r="AO1147" s="72">
        <f t="shared" si="2378"/>
        <v>0</v>
      </c>
      <c r="AP1147" s="191"/>
      <c r="AQ1147" s="191"/>
      <c r="AR1147" s="191"/>
      <c r="AS1147" s="191"/>
      <c r="AT1147" s="27">
        <f t="shared" si="2379"/>
        <v>0</v>
      </c>
      <c r="AU1147" s="27">
        <f t="shared" si="2379"/>
        <v>0</v>
      </c>
      <c r="AV1147" s="27">
        <f t="shared" si="2379"/>
        <v>0</v>
      </c>
      <c r="AW1147" s="72">
        <f t="shared" si="2379"/>
        <v>0</v>
      </c>
      <c r="AX1147" s="191"/>
      <c r="AY1147" s="191"/>
      <c r="AZ1147" s="191"/>
      <c r="BA1147" s="191"/>
      <c r="BB1147" s="27">
        <f t="shared" si="2380"/>
        <v>0</v>
      </c>
      <c r="BC1147" s="27">
        <f t="shared" si="2380"/>
        <v>0</v>
      </c>
      <c r="BD1147" s="27">
        <f t="shared" si="2380"/>
        <v>0</v>
      </c>
      <c r="BE1147" s="72">
        <f t="shared" si="2380"/>
        <v>0</v>
      </c>
    </row>
    <row r="1148" spans="1:57" s="60" customFormat="1" ht="33.75" hidden="1">
      <c r="A1148" s="24" t="s">
        <v>201</v>
      </c>
      <c r="B1148" s="25" t="s">
        <v>59</v>
      </c>
      <c r="C1148" s="25" t="s">
        <v>48</v>
      </c>
      <c r="D1148" s="43" t="s">
        <v>405</v>
      </c>
      <c r="E1148" s="66">
        <v>400</v>
      </c>
      <c r="F1148" s="27">
        <f t="shared" si="2374"/>
        <v>0</v>
      </c>
      <c r="G1148" s="27">
        <f t="shared" si="2374"/>
        <v>0</v>
      </c>
      <c r="H1148" s="27">
        <f t="shared" si="2374"/>
        <v>0</v>
      </c>
      <c r="I1148" s="72">
        <f t="shared" si="2374"/>
        <v>0</v>
      </c>
      <c r="J1148" s="51"/>
      <c r="K1148" s="51"/>
      <c r="L1148" s="51"/>
      <c r="M1148" s="51"/>
      <c r="N1148" s="27">
        <f t="shared" si="2375"/>
        <v>0</v>
      </c>
      <c r="O1148" s="27">
        <f t="shared" si="2375"/>
        <v>0</v>
      </c>
      <c r="P1148" s="27">
        <f t="shared" si="2375"/>
        <v>0</v>
      </c>
      <c r="Q1148" s="72">
        <f t="shared" si="2375"/>
        <v>0</v>
      </c>
      <c r="R1148" s="191"/>
      <c r="S1148" s="191"/>
      <c r="T1148" s="191"/>
      <c r="U1148" s="191"/>
      <c r="V1148" s="27">
        <f t="shared" si="2376"/>
        <v>0</v>
      </c>
      <c r="W1148" s="27">
        <f t="shared" si="2376"/>
        <v>0</v>
      </c>
      <c r="X1148" s="27">
        <f t="shared" si="2376"/>
        <v>0</v>
      </c>
      <c r="Y1148" s="72">
        <f t="shared" si="2376"/>
        <v>0</v>
      </c>
      <c r="Z1148" s="191"/>
      <c r="AA1148" s="191"/>
      <c r="AB1148" s="191"/>
      <c r="AC1148" s="191"/>
      <c r="AD1148" s="27">
        <f t="shared" si="2377"/>
        <v>0</v>
      </c>
      <c r="AE1148" s="27">
        <f t="shared" si="2377"/>
        <v>0</v>
      </c>
      <c r="AF1148" s="27">
        <f t="shared" si="2377"/>
        <v>0</v>
      </c>
      <c r="AG1148" s="72">
        <f t="shared" si="2377"/>
        <v>0</v>
      </c>
      <c r="AH1148" s="191"/>
      <c r="AI1148" s="191"/>
      <c r="AJ1148" s="191"/>
      <c r="AK1148" s="191"/>
      <c r="AL1148" s="27">
        <f t="shared" si="2378"/>
        <v>0</v>
      </c>
      <c r="AM1148" s="27">
        <f t="shared" si="2378"/>
        <v>0</v>
      </c>
      <c r="AN1148" s="27">
        <f t="shared" si="2378"/>
        <v>0</v>
      </c>
      <c r="AO1148" s="72">
        <f t="shared" si="2378"/>
        <v>0</v>
      </c>
      <c r="AP1148" s="191"/>
      <c r="AQ1148" s="191"/>
      <c r="AR1148" s="191"/>
      <c r="AS1148" s="191"/>
      <c r="AT1148" s="27">
        <f t="shared" si="2379"/>
        <v>0</v>
      </c>
      <c r="AU1148" s="27">
        <f t="shared" si="2379"/>
        <v>0</v>
      </c>
      <c r="AV1148" s="27">
        <f t="shared" si="2379"/>
        <v>0</v>
      </c>
      <c r="AW1148" s="72">
        <f t="shared" si="2379"/>
        <v>0</v>
      </c>
      <c r="AX1148" s="191"/>
      <c r="AY1148" s="191"/>
      <c r="AZ1148" s="191"/>
      <c r="BA1148" s="191"/>
      <c r="BB1148" s="27">
        <f t="shared" si="2380"/>
        <v>0</v>
      </c>
      <c r="BC1148" s="27">
        <f t="shared" si="2380"/>
        <v>0</v>
      </c>
      <c r="BD1148" s="27">
        <f t="shared" si="2380"/>
        <v>0</v>
      </c>
      <c r="BE1148" s="72">
        <f t="shared" si="2380"/>
        <v>0</v>
      </c>
    </row>
    <row r="1149" spans="1:57" s="60" customFormat="1" ht="20.25" hidden="1">
      <c r="A1149" s="24" t="s">
        <v>83</v>
      </c>
      <c r="B1149" s="25" t="s">
        <v>59</v>
      </c>
      <c r="C1149" s="25" t="s">
        <v>48</v>
      </c>
      <c r="D1149" s="43" t="s">
        <v>405</v>
      </c>
      <c r="E1149" s="66">
        <v>410</v>
      </c>
      <c r="F1149" s="27"/>
      <c r="G1149" s="27"/>
      <c r="H1149" s="27"/>
      <c r="I1149" s="72"/>
      <c r="J1149" s="51"/>
      <c r="K1149" s="51"/>
      <c r="L1149" s="51"/>
      <c r="M1149" s="51"/>
      <c r="N1149" s="27"/>
      <c r="O1149" s="27"/>
      <c r="P1149" s="27"/>
      <c r="Q1149" s="72"/>
      <c r="R1149" s="191"/>
      <c r="S1149" s="191"/>
      <c r="T1149" s="191"/>
      <c r="U1149" s="191"/>
      <c r="V1149" s="27"/>
      <c r="W1149" s="27"/>
      <c r="X1149" s="27"/>
      <c r="Y1149" s="72"/>
      <c r="Z1149" s="191"/>
      <c r="AA1149" s="191"/>
      <c r="AB1149" s="191"/>
      <c r="AC1149" s="191"/>
      <c r="AD1149" s="27"/>
      <c r="AE1149" s="27"/>
      <c r="AF1149" s="27"/>
      <c r="AG1149" s="72"/>
      <c r="AH1149" s="191"/>
      <c r="AI1149" s="191"/>
      <c r="AJ1149" s="191"/>
      <c r="AK1149" s="191"/>
      <c r="AL1149" s="27"/>
      <c r="AM1149" s="27"/>
      <c r="AN1149" s="27"/>
      <c r="AO1149" s="72"/>
      <c r="AP1149" s="191"/>
      <c r="AQ1149" s="191"/>
      <c r="AR1149" s="191"/>
      <c r="AS1149" s="191"/>
      <c r="AT1149" s="27"/>
      <c r="AU1149" s="27"/>
      <c r="AV1149" s="27"/>
      <c r="AW1149" s="72"/>
      <c r="AX1149" s="191"/>
      <c r="AY1149" s="191"/>
      <c r="AZ1149" s="191"/>
      <c r="BA1149" s="191"/>
      <c r="BB1149" s="27"/>
      <c r="BC1149" s="27"/>
      <c r="BD1149" s="27"/>
      <c r="BE1149" s="72"/>
    </row>
    <row r="1150" spans="1:57" s="85" customFormat="1" ht="16.5" hidden="1">
      <c r="A1150" s="24" t="s">
        <v>79</v>
      </c>
      <c r="B1150" s="25" t="s">
        <v>59</v>
      </c>
      <c r="C1150" s="25" t="s">
        <v>48</v>
      </c>
      <c r="D1150" s="26" t="s">
        <v>218</v>
      </c>
      <c r="E1150" s="25"/>
      <c r="F1150" s="27">
        <f t="shared" ref="F1150:H1150" si="2381">F1151+F1169+F1191+F1187</f>
        <v>0</v>
      </c>
      <c r="G1150" s="27">
        <f t="shared" si="2381"/>
        <v>0</v>
      </c>
      <c r="H1150" s="27">
        <f t="shared" si="2381"/>
        <v>0</v>
      </c>
      <c r="I1150" s="72">
        <f t="shared" ref="I1150" si="2382">I1151+I1169+I1191+I1187</f>
        <v>0</v>
      </c>
      <c r="J1150" s="55"/>
      <c r="K1150" s="55"/>
      <c r="L1150" s="55"/>
      <c r="M1150" s="55"/>
      <c r="N1150" s="27">
        <f t="shared" ref="N1150:Q1150" si="2383">N1151+N1169+N1191+N1187</f>
        <v>0</v>
      </c>
      <c r="O1150" s="27">
        <f t="shared" si="2383"/>
        <v>0</v>
      </c>
      <c r="P1150" s="27">
        <f t="shared" si="2383"/>
        <v>0</v>
      </c>
      <c r="Q1150" s="72">
        <f t="shared" si="2383"/>
        <v>0</v>
      </c>
      <c r="R1150" s="183"/>
      <c r="S1150" s="183"/>
      <c r="T1150" s="183"/>
      <c r="U1150" s="183"/>
      <c r="V1150" s="27">
        <f t="shared" ref="V1150:Y1150" si="2384">V1151+V1169+V1191+V1187</f>
        <v>0</v>
      </c>
      <c r="W1150" s="27">
        <f t="shared" si="2384"/>
        <v>0</v>
      </c>
      <c r="X1150" s="27">
        <f t="shared" si="2384"/>
        <v>0</v>
      </c>
      <c r="Y1150" s="72">
        <f t="shared" si="2384"/>
        <v>0</v>
      </c>
      <c r="Z1150" s="183"/>
      <c r="AA1150" s="183"/>
      <c r="AB1150" s="183"/>
      <c r="AC1150" s="183"/>
      <c r="AD1150" s="27">
        <f t="shared" ref="AD1150:AG1150" si="2385">AD1151+AD1169+AD1191+AD1187</f>
        <v>0</v>
      </c>
      <c r="AE1150" s="27">
        <f t="shared" si="2385"/>
        <v>0</v>
      </c>
      <c r="AF1150" s="27">
        <f t="shared" si="2385"/>
        <v>0</v>
      </c>
      <c r="AG1150" s="72">
        <f t="shared" si="2385"/>
        <v>0</v>
      </c>
      <c r="AH1150" s="183"/>
      <c r="AI1150" s="183"/>
      <c r="AJ1150" s="183"/>
      <c r="AK1150" s="183"/>
      <c r="AL1150" s="27">
        <f t="shared" ref="AL1150:AO1150" si="2386">AL1151+AL1169+AL1191+AL1187</f>
        <v>0</v>
      </c>
      <c r="AM1150" s="27">
        <f t="shared" si="2386"/>
        <v>0</v>
      </c>
      <c r="AN1150" s="27">
        <f t="shared" si="2386"/>
        <v>0</v>
      </c>
      <c r="AO1150" s="72">
        <f t="shared" si="2386"/>
        <v>0</v>
      </c>
      <c r="AP1150" s="183"/>
      <c r="AQ1150" s="183"/>
      <c r="AR1150" s="183"/>
      <c r="AS1150" s="183"/>
      <c r="AT1150" s="27">
        <f t="shared" ref="AT1150:AW1150" si="2387">AT1151+AT1169+AT1191+AT1187</f>
        <v>0</v>
      </c>
      <c r="AU1150" s="27">
        <f t="shared" si="2387"/>
        <v>0</v>
      </c>
      <c r="AV1150" s="27">
        <f t="shared" si="2387"/>
        <v>0</v>
      </c>
      <c r="AW1150" s="72">
        <f t="shared" si="2387"/>
        <v>0</v>
      </c>
      <c r="AX1150" s="183"/>
      <c r="AY1150" s="183"/>
      <c r="AZ1150" s="183"/>
      <c r="BA1150" s="183"/>
      <c r="BB1150" s="27">
        <f t="shared" ref="BB1150:BE1150" si="2388">BB1151+BB1169+BB1191+BB1187</f>
        <v>0</v>
      </c>
      <c r="BC1150" s="27">
        <f t="shared" si="2388"/>
        <v>0</v>
      </c>
      <c r="BD1150" s="27">
        <f t="shared" si="2388"/>
        <v>0</v>
      </c>
      <c r="BE1150" s="72">
        <f t="shared" si="2388"/>
        <v>0</v>
      </c>
    </row>
    <row r="1151" spans="1:57" s="85" customFormat="1" ht="33" hidden="1">
      <c r="A1151" s="40" t="s">
        <v>200</v>
      </c>
      <c r="B1151" s="25" t="s">
        <v>59</v>
      </c>
      <c r="C1151" s="25" t="s">
        <v>48</v>
      </c>
      <c r="D1151" s="34" t="s">
        <v>348</v>
      </c>
      <c r="E1151" s="25"/>
      <c r="F1151" s="27">
        <f t="shared" ref="F1151:H1151" si="2389">F1155+F1159+F1162+F1165+F1152</f>
        <v>0</v>
      </c>
      <c r="G1151" s="27">
        <f t="shared" si="2389"/>
        <v>0</v>
      </c>
      <c r="H1151" s="27">
        <f t="shared" si="2389"/>
        <v>0</v>
      </c>
      <c r="I1151" s="72">
        <f t="shared" ref="I1151" si="2390">I1155+I1159+I1162+I1165+I1152</f>
        <v>0</v>
      </c>
      <c r="J1151" s="55"/>
      <c r="K1151" s="55"/>
      <c r="L1151" s="55"/>
      <c r="M1151" s="55"/>
      <c r="N1151" s="27">
        <f t="shared" ref="N1151:Q1151" si="2391">N1155+N1159+N1162+N1165+N1152</f>
        <v>0</v>
      </c>
      <c r="O1151" s="27">
        <f t="shared" si="2391"/>
        <v>0</v>
      </c>
      <c r="P1151" s="27">
        <f t="shared" si="2391"/>
        <v>0</v>
      </c>
      <c r="Q1151" s="72">
        <f t="shared" si="2391"/>
        <v>0</v>
      </c>
      <c r="R1151" s="183"/>
      <c r="S1151" s="183"/>
      <c r="T1151" s="183"/>
      <c r="U1151" s="183"/>
      <c r="V1151" s="27">
        <f t="shared" ref="V1151:Y1151" si="2392">V1155+V1159+V1162+V1165+V1152</f>
        <v>0</v>
      </c>
      <c r="W1151" s="27">
        <f t="shared" si="2392"/>
        <v>0</v>
      </c>
      <c r="X1151" s="27">
        <f t="shared" si="2392"/>
        <v>0</v>
      </c>
      <c r="Y1151" s="72">
        <f t="shared" si="2392"/>
        <v>0</v>
      </c>
      <c r="Z1151" s="183"/>
      <c r="AA1151" s="183"/>
      <c r="AB1151" s="183"/>
      <c r="AC1151" s="183"/>
      <c r="AD1151" s="27">
        <f t="shared" ref="AD1151:AG1151" si="2393">AD1155+AD1159+AD1162+AD1165+AD1152</f>
        <v>0</v>
      </c>
      <c r="AE1151" s="27">
        <f t="shared" si="2393"/>
        <v>0</v>
      </c>
      <c r="AF1151" s="27">
        <f t="shared" si="2393"/>
        <v>0</v>
      </c>
      <c r="AG1151" s="72">
        <f t="shared" si="2393"/>
        <v>0</v>
      </c>
      <c r="AH1151" s="183"/>
      <c r="AI1151" s="183"/>
      <c r="AJ1151" s="183"/>
      <c r="AK1151" s="183"/>
      <c r="AL1151" s="27">
        <f t="shared" ref="AL1151:AO1151" si="2394">AL1155+AL1159+AL1162+AL1165+AL1152</f>
        <v>0</v>
      </c>
      <c r="AM1151" s="27">
        <f t="shared" si="2394"/>
        <v>0</v>
      </c>
      <c r="AN1151" s="27">
        <f t="shared" si="2394"/>
        <v>0</v>
      </c>
      <c r="AO1151" s="72">
        <f t="shared" si="2394"/>
        <v>0</v>
      </c>
      <c r="AP1151" s="183"/>
      <c r="AQ1151" s="183"/>
      <c r="AR1151" s="183"/>
      <c r="AS1151" s="183"/>
      <c r="AT1151" s="27">
        <f t="shared" ref="AT1151:AW1151" si="2395">AT1155+AT1159+AT1162+AT1165+AT1152</f>
        <v>0</v>
      </c>
      <c r="AU1151" s="27">
        <f t="shared" si="2395"/>
        <v>0</v>
      </c>
      <c r="AV1151" s="27">
        <f t="shared" si="2395"/>
        <v>0</v>
      </c>
      <c r="AW1151" s="72">
        <f t="shared" si="2395"/>
        <v>0</v>
      </c>
      <c r="AX1151" s="183"/>
      <c r="AY1151" s="183"/>
      <c r="AZ1151" s="183"/>
      <c r="BA1151" s="183"/>
      <c r="BB1151" s="27">
        <f t="shared" ref="BB1151:BE1151" si="2396">BB1155+BB1159+BB1162+BB1165+BB1152</f>
        <v>0</v>
      </c>
      <c r="BC1151" s="27">
        <f t="shared" si="2396"/>
        <v>0</v>
      </c>
      <c r="BD1151" s="27">
        <f t="shared" si="2396"/>
        <v>0</v>
      </c>
      <c r="BE1151" s="72">
        <f t="shared" si="2396"/>
        <v>0</v>
      </c>
    </row>
    <row r="1152" spans="1:57" s="85" customFormat="1" ht="16.5" hidden="1">
      <c r="A1152" s="40" t="s">
        <v>468</v>
      </c>
      <c r="B1152" s="25" t="s">
        <v>59</v>
      </c>
      <c r="C1152" s="25" t="s">
        <v>48</v>
      </c>
      <c r="D1152" s="34" t="s">
        <v>469</v>
      </c>
      <c r="E1152" s="25"/>
      <c r="F1152" s="27">
        <f t="shared" ref="F1152:I1153" si="2397">F1153</f>
        <v>0</v>
      </c>
      <c r="G1152" s="27">
        <f t="shared" si="2397"/>
        <v>0</v>
      </c>
      <c r="H1152" s="27">
        <f t="shared" si="2397"/>
        <v>0</v>
      </c>
      <c r="I1152" s="72">
        <f t="shared" si="2397"/>
        <v>0</v>
      </c>
      <c r="J1152" s="55"/>
      <c r="K1152" s="55"/>
      <c r="L1152" s="55"/>
      <c r="M1152" s="55"/>
      <c r="N1152" s="27">
        <f t="shared" ref="N1152:Q1153" si="2398">N1153</f>
        <v>0</v>
      </c>
      <c r="O1152" s="27">
        <f t="shared" si="2398"/>
        <v>0</v>
      </c>
      <c r="P1152" s="27">
        <f t="shared" si="2398"/>
        <v>0</v>
      </c>
      <c r="Q1152" s="72">
        <f t="shared" si="2398"/>
        <v>0</v>
      </c>
      <c r="R1152" s="183"/>
      <c r="S1152" s="183"/>
      <c r="T1152" s="183"/>
      <c r="U1152" s="183"/>
      <c r="V1152" s="27">
        <f t="shared" ref="V1152:Y1153" si="2399">V1153</f>
        <v>0</v>
      </c>
      <c r="W1152" s="27">
        <f t="shared" si="2399"/>
        <v>0</v>
      </c>
      <c r="X1152" s="27">
        <f t="shared" si="2399"/>
        <v>0</v>
      </c>
      <c r="Y1152" s="72">
        <f t="shared" si="2399"/>
        <v>0</v>
      </c>
      <c r="Z1152" s="183"/>
      <c r="AA1152" s="183"/>
      <c r="AB1152" s="183"/>
      <c r="AC1152" s="183"/>
      <c r="AD1152" s="27">
        <f t="shared" ref="AD1152:AG1153" si="2400">AD1153</f>
        <v>0</v>
      </c>
      <c r="AE1152" s="27">
        <f t="shared" si="2400"/>
        <v>0</v>
      </c>
      <c r="AF1152" s="27">
        <f t="shared" si="2400"/>
        <v>0</v>
      </c>
      <c r="AG1152" s="72">
        <f t="shared" si="2400"/>
        <v>0</v>
      </c>
      <c r="AH1152" s="183"/>
      <c r="AI1152" s="183"/>
      <c r="AJ1152" s="183"/>
      <c r="AK1152" s="183"/>
      <c r="AL1152" s="27">
        <f t="shared" ref="AL1152:AO1153" si="2401">AL1153</f>
        <v>0</v>
      </c>
      <c r="AM1152" s="27">
        <f t="shared" si="2401"/>
        <v>0</v>
      </c>
      <c r="AN1152" s="27">
        <f t="shared" si="2401"/>
        <v>0</v>
      </c>
      <c r="AO1152" s="72">
        <f t="shared" si="2401"/>
        <v>0</v>
      </c>
      <c r="AP1152" s="183"/>
      <c r="AQ1152" s="183"/>
      <c r="AR1152" s="183"/>
      <c r="AS1152" s="183"/>
      <c r="AT1152" s="27">
        <f t="shared" ref="AT1152:AW1153" si="2402">AT1153</f>
        <v>0</v>
      </c>
      <c r="AU1152" s="27">
        <f t="shared" si="2402"/>
        <v>0</v>
      </c>
      <c r="AV1152" s="27">
        <f t="shared" si="2402"/>
        <v>0</v>
      </c>
      <c r="AW1152" s="72">
        <f t="shared" si="2402"/>
        <v>0</v>
      </c>
      <c r="AX1152" s="183"/>
      <c r="AY1152" s="183"/>
      <c r="AZ1152" s="183"/>
      <c r="BA1152" s="183"/>
      <c r="BB1152" s="27">
        <f t="shared" ref="BB1152:BE1153" si="2403">BB1153</f>
        <v>0</v>
      </c>
      <c r="BC1152" s="27">
        <f t="shared" si="2403"/>
        <v>0</v>
      </c>
      <c r="BD1152" s="27">
        <f t="shared" si="2403"/>
        <v>0</v>
      </c>
      <c r="BE1152" s="72">
        <f t="shared" si="2403"/>
        <v>0</v>
      </c>
    </row>
    <row r="1153" spans="1:57" s="85" customFormat="1" ht="33" hidden="1">
      <c r="A1153" s="40" t="s">
        <v>81</v>
      </c>
      <c r="B1153" s="25" t="s">
        <v>59</v>
      </c>
      <c r="C1153" s="25" t="s">
        <v>48</v>
      </c>
      <c r="D1153" s="34" t="s">
        <v>469</v>
      </c>
      <c r="E1153" s="25" t="s">
        <v>82</v>
      </c>
      <c r="F1153" s="27">
        <f t="shared" si="2397"/>
        <v>0</v>
      </c>
      <c r="G1153" s="27">
        <f t="shared" si="2397"/>
        <v>0</v>
      </c>
      <c r="H1153" s="27">
        <f t="shared" si="2397"/>
        <v>0</v>
      </c>
      <c r="I1153" s="72">
        <f t="shared" si="2397"/>
        <v>0</v>
      </c>
      <c r="J1153" s="55"/>
      <c r="K1153" s="55"/>
      <c r="L1153" s="55"/>
      <c r="M1153" s="55"/>
      <c r="N1153" s="27">
        <f t="shared" si="2398"/>
        <v>0</v>
      </c>
      <c r="O1153" s="27">
        <f t="shared" si="2398"/>
        <v>0</v>
      </c>
      <c r="P1153" s="27">
        <f t="shared" si="2398"/>
        <v>0</v>
      </c>
      <c r="Q1153" s="72">
        <f t="shared" si="2398"/>
        <v>0</v>
      </c>
      <c r="R1153" s="183"/>
      <c r="S1153" s="183"/>
      <c r="T1153" s="183"/>
      <c r="U1153" s="183"/>
      <c r="V1153" s="27">
        <f t="shared" si="2399"/>
        <v>0</v>
      </c>
      <c r="W1153" s="27">
        <f t="shared" si="2399"/>
        <v>0</v>
      </c>
      <c r="X1153" s="27">
        <f t="shared" si="2399"/>
        <v>0</v>
      </c>
      <c r="Y1153" s="72">
        <f t="shared" si="2399"/>
        <v>0</v>
      </c>
      <c r="Z1153" s="183"/>
      <c r="AA1153" s="183"/>
      <c r="AB1153" s="183"/>
      <c r="AC1153" s="183"/>
      <c r="AD1153" s="27">
        <f t="shared" si="2400"/>
        <v>0</v>
      </c>
      <c r="AE1153" s="27">
        <f t="shared" si="2400"/>
        <v>0</v>
      </c>
      <c r="AF1153" s="27">
        <f t="shared" si="2400"/>
        <v>0</v>
      </c>
      <c r="AG1153" s="72">
        <f t="shared" si="2400"/>
        <v>0</v>
      </c>
      <c r="AH1153" s="183"/>
      <c r="AI1153" s="183"/>
      <c r="AJ1153" s="183"/>
      <c r="AK1153" s="183"/>
      <c r="AL1153" s="27">
        <f t="shared" si="2401"/>
        <v>0</v>
      </c>
      <c r="AM1153" s="27">
        <f t="shared" si="2401"/>
        <v>0</v>
      </c>
      <c r="AN1153" s="27">
        <f t="shared" si="2401"/>
        <v>0</v>
      </c>
      <c r="AO1153" s="72">
        <f t="shared" si="2401"/>
        <v>0</v>
      </c>
      <c r="AP1153" s="183"/>
      <c r="AQ1153" s="183"/>
      <c r="AR1153" s="183"/>
      <c r="AS1153" s="183"/>
      <c r="AT1153" s="27">
        <f t="shared" si="2402"/>
        <v>0</v>
      </c>
      <c r="AU1153" s="27">
        <f t="shared" si="2402"/>
        <v>0</v>
      </c>
      <c r="AV1153" s="27">
        <f t="shared" si="2402"/>
        <v>0</v>
      </c>
      <c r="AW1153" s="72">
        <f t="shared" si="2402"/>
        <v>0</v>
      </c>
      <c r="AX1153" s="183"/>
      <c r="AY1153" s="183"/>
      <c r="AZ1153" s="183"/>
      <c r="BA1153" s="183"/>
      <c r="BB1153" s="27">
        <f t="shared" si="2403"/>
        <v>0</v>
      </c>
      <c r="BC1153" s="27">
        <f t="shared" si="2403"/>
        <v>0</v>
      </c>
      <c r="BD1153" s="27">
        <f t="shared" si="2403"/>
        <v>0</v>
      </c>
      <c r="BE1153" s="72">
        <f t="shared" si="2403"/>
        <v>0</v>
      </c>
    </row>
    <row r="1154" spans="1:57" s="85" customFormat="1" ht="16.5" hidden="1">
      <c r="A1154" s="40" t="s">
        <v>179</v>
      </c>
      <c r="B1154" s="25" t="s">
        <v>59</v>
      </c>
      <c r="C1154" s="25" t="s">
        <v>48</v>
      </c>
      <c r="D1154" s="34" t="s">
        <v>469</v>
      </c>
      <c r="E1154" s="25" t="s">
        <v>178</v>
      </c>
      <c r="F1154" s="27"/>
      <c r="G1154" s="27"/>
      <c r="H1154" s="27"/>
      <c r="I1154" s="72"/>
      <c r="J1154" s="55"/>
      <c r="K1154" s="55"/>
      <c r="L1154" s="55"/>
      <c r="M1154" s="55"/>
      <c r="N1154" s="27"/>
      <c r="O1154" s="27"/>
      <c r="P1154" s="27"/>
      <c r="Q1154" s="72"/>
      <c r="R1154" s="183"/>
      <c r="S1154" s="183"/>
      <c r="T1154" s="183"/>
      <c r="U1154" s="183"/>
      <c r="V1154" s="27"/>
      <c r="W1154" s="27"/>
      <c r="X1154" s="27"/>
      <c r="Y1154" s="72"/>
      <c r="Z1154" s="183"/>
      <c r="AA1154" s="183"/>
      <c r="AB1154" s="183"/>
      <c r="AC1154" s="183"/>
      <c r="AD1154" s="27"/>
      <c r="AE1154" s="27"/>
      <c r="AF1154" s="27"/>
      <c r="AG1154" s="72"/>
      <c r="AH1154" s="183"/>
      <c r="AI1154" s="183"/>
      <c r="AJ1154" s="183"/>
      <c r="AK1154" s="183"/>
      <c r="AL1154" s="27"/>
      <c r="AM1154" s="27"/>
      <c r="AN1154" s="27"/>
      <c r="AO1154" s="72"/>
      <c r="AP1154" s="183"/>
      <c r="AQ1154" s="183"/>
      <c r="AR1154" s="183"/>
      <c r="AS1154" s="183"/>
      <c r="AT1154" s="27"/>
      <c r="AU1154" s="27"/>
      <c r="AV1154" s="27"/>
      <c r="AW1154" s="72"/>
      <c r="AX1154" s="183"/>
      <c r="AY1154" s="183"/>
      <c r="AZ1154" s="183"/>
      <c r="BA1154" s="183"/>
      <c r="BB1154" s="27"/>
      <c r="BC1154" s="27"/>
      <c r="BD1154" s="27"/>
      <c r="BE1154" s="72"/>
    </row>
    <row r="1155" spans="1:57" s="85" customFormat="1" ht="16.5" hidden="1">
      <c r="A1155" s="24" t="s">
        <v>92</v>
      </c>
      <c r="B1155" s="25" t="s">
        <v>59</v>
      </c>
      <c r="C1155" s="25" t="s">
        <v>48</v>
      </c>
      <c r="D1155" s="34" t="s">
        <v>362</v>
      </c>
      <c r="E1155" s="25"/>
      <c r="F1155" s="27">
        <f t="shared" ref="F1155:I1155" si="2404">F1156</f>
        <v>0</v>
      </c>
      <c r="G1155" s="27">
        <f t="shared" si="2404"/>
        <v>0</v>
      </c>
      <c r="H1155" s="27">
        <f t="shared" si="2404"/>
        <v>0</v>
      </c>
      <c r="I1155" s="72">
        <f t="shared" si="2404"/>
        <v>0</v>
      </c>
      <c r="J1155" s="55"/>
      <c r="K1155" s="55"/>
      <c r="L1155" s="55"/>
      <c r="M1155" s="55"/>
      <c r="N1155" s="27">
        <f t="shared" ref="N1155:Q1155" si="2405">N1156</f>
        <v>0</v>
      </c>
      <c r="O1155" s="27">
        <f t="shared" si="2405"/>
        <v>0</v>
      </c>
      <c r="P1155" s="27">
        <f t="shared" si="2405"/>
        <v>0</v>
      </c>
      <c r="Q1155" s="72">
        <f t="shared" si="2405"/>
        <v>0</v>
      </c>
      <c r="R1155" s="183"/>
      <c r="S1155" s="183"/>
      <c r="T1155" s="183"/>
      <c r="U1155" s="183"/>
      <c r="V1155" s="27">
        <f t="shared" ref="V1155:Y1155" si="2406">V1156</f>
        <v>0</v>
      </c>
      <c r="W1155" s="27">
        <f t="shared" si="2406"/>
        <v>0</v>
      </c>
      <c r="X1155" s="27">
        <f t="shared" si="2406"/>
        <v>0</v>
      </c>
      <c r="Y1155" s="72">
        <f t="shared" si="2406"/>
        <v>0</v>
      </c>
      <c r="Z1155" s="183"/>
      <c r="AA1155" s="183"/>
      <c r="AB1155" s="183"/>
      <c r="AC1155" s="183"/>
      <c r="AD1155" s="27">
        <f t="shared" ref="AD1155:AG1155" si="2407">AD1156</f>
        <v>0</v>
      </c>
      <c r="AE1155" s="27">
        <f t="shared" si="2407"/>
        <v>0</v>
      </c>
      <c r="AF1155" s="27">
        <f t="shared" si="2407"/>
        <v>0</v>
      </c>
      <c r="AG1155" s="72">
        <f t="shared" si="2407"/>
        <v>0</v>
      </c>
      <c r="AH1155" s="183"/>
      <c r="AI1155" s="183"/>
      <c r="AJ1155" s="183"/>
      <c r="AK1155" s="183"/>
      <c r="AL1155" s="27">
        <f t="shared" ref="AL1155:AO1155" si="2408">AL1156</f>
        <v>0</v>
      </c>
      <c r="AM1155" s="27">
        <f t="shared" si="2408"/>
        <v>0</v>
      </c>
      <c r="AN1155" s="27">
        <f t="shared" si="2408"/>
        <v>0</v>
      </c>
      <c r="AO1155" s="72">
        <f t="shared" si="2408"/>
        <v>0</v>
      </c>
      <c r="AP1155" s="183"/>
      <c r="AQ1155" s="183"/>
      <c r="AR1155" s="183"/>
      <c r="AS1155" s="183"/>
      <c r="AT1155" s="27">
        <f t="shared" ref="AT1155:AW1155" si="2409">AT1156</f>
        <v>0</v>
      </c>
      <c r="AU1155" s="27">
        <f t="shared" si="2409"/>
        <v>0</v>
      </c>
      <c r="AV1155" s="27">
        <f t="shared" si="2409"/>
        <v>0</v>
      </c>
      <c r="AW1155" s="72">
        <f t="shared" si="2409"/>
        <v>0</v>
      </c>
      <c r="AX1155" s="183"/>
      <c r="AY1155" s="183"/>
      <c r="AZ1155" s="183"/>
      <c r="BA1155" s="183"/>
      <c r="BB1155" s="27">
        <f t="shared" ref="BB1155:BE1155" si="2410">BB1156</f>
        <v>0</v>
      </c>
      <c r="BC1155" s="27">
        <f t="shared" si="2410"/>
        <v>0</v>
      </c>
      <c r="BD1155" s="27">
        <f t="shared" si="2410"/>
        <v>0</v>
      </c>
      <c r="BE1155" s="72">
        <f t="shared" si="2410"/>
        <v>0</v>
      </c>
    </row>
    <row r="1156" spans="1:57" s="85" customFormat="1" ht="33" hidden="1">
      <c r="A1156" s="33" t="s">
        <v>81</v>
      </c>
      <c r="B1156" s="25" t="s">
        <v>59</v>
      </c>
      <c r="C1156" s="25" t="s">
        <v>48</v>
      </c>
      <c r="D1156" s="34" t="s">
        <v>362</v>
      </c>
      <c r="E1156" s="25" t="s">
        <v>82</v>
      </c>
      <c r="F1156" s="27">
        <f t="shared" ref="F1156:H1156" si="2411">F1157+F1158</f>
        <v>0</v>
      </c>
      <c r="G1156" s="27">
        <f t="shared" si="2411"/>
        <v>0</v>
      </c>
      <c r="H1156" s="27">
        <f t="shared" si="2411"/>
        <v>0</v>
      </c>
      <c r="I1156" s="72">
        <f t="shared" ref="I1156" si="2412">I1157+I1158</f>
        <v>0</v>
      </c>
      <c r="J1156" s="55"/>
      <c r="K1156" s="55"/>
      <c r="L1156" s="55"/>
      <c r="M1156" s="55"/>
      <c r="N1156" s="27">
        <f t="shared" ref="N1156:Q1156" si="2413">N1157+N1158</f>
        <v>0</v>
      </c>
      <c r="O1156" s="27">
        <f t="shared" si="2413"/>
        <v>0</v>
      </c>
      <c r="P1156" s="27">
        <f t="shared" si="2413"/>
        <v>0</v>
      </c>
      <c r="Q1156" s="72">
        <f t="shared" si="2413"/>
        <v>0</v>
      </c>
      <c r="R1156" s="183"/>
      <c r="S1156" s="183"/>
      <c r="T1156" s="183"/>
      <c r="U1156" s="183"/>
      <c r="V1156" s="27">
        <f t="shared" ref="V1156:Y1156" si="2414">V1157+V1158</f>
        <v>0</v>
      </c>
      <c r="W1156" s="27">
        <f t="shared" si="2414"/>
        <v>0</v>
      </c>
      <c r="X1156" s="27">
        <f t="shared" si="2414"/>
        <v>0</v>
      </c>
      <c r="Y1156" s="72">
        <f t="shared" si="2414"/>
        <v>0</v>
      </c>
      <c r="Z1156" s="183"/>
      <c r="AA1156" s="183"/>
      <c r="AB1156" s="183"/>
      <c r="AC1156" s="183"/>
      <c r="AD1156" s="27">
        <f t="shared" ref="AD1156:AG1156" si="2415">AD1157+AD1158</f>
        <v>0</v>
      </c>
      <c r="AE1156" s="27">
        <f t="shared" si="2415"/>
        <v>0</v>
      </c>
      <c r="AF1156" s="27">
        <f t="shared" si="2415"/>
        <v>0</v>
      </c>
      <c r="AG1156" s="72">
        <f t="shared" si="2415"/>
        <v>0</v>
      </c>
      <c r="AH1156" s="183"/>
      <c r="AI1156" s="183"/>
      <c r="AJ1156" s="183"/>
      <c r="AK1156" s="183"/>
      <c r="AL1156" s="27">
        <f t="shared" ref="AL1156:AO1156" si="2416">AL1157+AL1158</f>
        <v>0</v>
      </c>
      <c r="AM1156" s="27">
        <f t="shared" si="2416"/>
        <v>0</v>
      </c>
      <c r="AN1156" s="27">
        <f t="shared" si="2416"/>
        <v>0</v>
      </c>
      <c r="AO1156" s="72">
        <f t="shared" si="2416"/>
        <v>0</v>
      </c>
      <c r="AP1156" s="183"/>
      <c r="AQ1156" s="183"/>
      <c r="AR1156" s="183"/>
      <c r="AS1156" s="183"/>
      <c r="AT1156" s="27">
        <f t="shared" ref="AT1156:AW1156" si="2417">AT1157+AT1158</f>
        <v>0</v>
      </c>
      <c r="AU1156" s="27">
        <f t="shared" si="2417"/>
        <v>0</v>
      </c>
      <c r="AV1156" s="27">
        <f t="shared" si="2417"/>
        <v>0</v>
      </c>
      <c r="AW1156" s="72">
        <f t="shared" si="2417"/>
        <v>0</v>
      </c>
      <c r="AX1156" s="183"/>
      <c r="AY1156" s="183"/>
      <c r="AZ1156" s="183"/>
      <c r="BA1156" s="183"/>
      <c r="BB1156" s="27">
        <f t="shared" ref="BB1156:BE1156" si="2418">BB1157+BB1158</f>
        <v>0</v>
      </c>
      <c r="BC1156" s="27">
        <f t="shared" si="2418"/>
        <v>0</v>
      </c>
      <c r="BD1156" s="27">
        <f t="shared" si="2418"/>
        <v>0</v>
      </c>
      <c r="BE1156" s="72">
        <f t="shared" si="2418"/>
        <v>0</v>
      </c>
    </row>
    <row r="1157" spans="1:57" s="85" customFormat="1" ht="16.5" hidden="1">
      <c r="A1157" s="24" t="s">
        <v>169</v>
      </c>
      <c r="B1157" s="25" t="s">
        <v>59</v>
      </c>
      <c r="C1157" s="25" t="s">
        <v>48</v>
      </c>
      <c r="D1157" s="34" t="s">
        <v>362</v>
      </c>
      <c r="E1157" s="25" t="s">
        <v>168</v>
      </c>
      <c r="F1157" s="27"/>
      <c r="G1157" s="27"/>
      <c r="H1157" s="27"/>
      <c r="I1157" s="72"/>
      <c r="J1157" s="55"/>
      <c r="K1157" s="55"/>
      <c r="L1157" s="55"/>
      <c r="M1157" s="55"/>
      <c r="N1157" s="27"/>
      <c r="O1157" s="27"/>
      <c r="P1157" s="27"/>
      <c r="Q1157" s="72"/>
      <c r="R1157" s="183"/>
      <c r="S1157" s="183"/>
      <c r="T1157" s="183"/>
      <c r="U1157" s="183"/>
      <c r="V1157" s="27"/>
      <c r="W1157" s="27"/>
      <c r="X1157" s="27"/>
      <c r="Y1157" s="72"/>
      <c r="Z1157" s="183"/>
      <c r="AA1157" s="183"/>
      <c r="AB1157" s="183"/>
      <c r="AC1157" s="183"/>
      <c r="AD1157" s="27"/>
      <c r="AE1157" s="27"/>
      <c r="AF1157" s="27"/>
      <c r="AG1157" s="72"/>
      <c r="AH1157" s="183"/>
      <c r="AI1157" s="183"/>
      <c r="AJ1157" s="183"/>
      <c r="AK1157" s="183"/>
      <c r="AL1157" s="27"/>
      <c r="AM1157" s="27"/>
      <c r="AN1157" s="27"/>
      <c r="AO1157" s="72"/>
      <c r="AP1157" s="183"/>
      <c r="AQ1157" s="183"/>
      <c r="AR1157" s="183"/>
      <c r="AS1157" s="183"/>
      <c r="AT1157" s="27"/>
      <c r="AU1157" s="27"/>
      <c r="AV1157" s="27"/>
      <c r="AW1157" s="72"/>
      <c r="AX1157" s="183"/>
      <c r="AY1157" s="183"/>
      <c r="AZ1157" s="183"/>
      <c r="BA1157" s="183"/>
      <c r="BB1157" s="27"/>
      <c r="BC1157" s="27"/>
      <c r="BD1157" s="27"/>
      <c r="BE1157" s="72"/>
    </row>
    <row r="1158" spans="1:57" s="85" customFormat="1" ht="16.5" hidden="1">
      <c r="A1158" s="24" t="s">
        <v>179</v>
      </c>
      <c r="B1158" s="25" t="s">
        <v>59</v>
      </c>
      <c r="C1158" s="25" t="s">
        <v>48</v>
      </c>
      <c r="D1158" s="34" t="s">
        <v>362</v>
      </c>
      <c r="E1158" s="25" t="s">
        <v>178</v>
      </c>
      <c r="F1158" s="27"/>
      <c r="G1158" s="27"/>
      <c r="H1158" s="27"/>
      <c r="I1158" s="72"/>
      <c r="J1158" s="55"/>
      <c r="K1158" s="55"/>
      <c r="L1158" s="55"/>
      <c r="M1158" s="55"/>
      <c r="N1158" s="27"/>
      <c r="O1158" s="27"/>
      <c r="P1158" s="27"/>
      <c r="Q1158" s="72"/>
      <c r="R1158" s="183"/>
      <c r="S1158" s="183"/>
      <c r="T1158" s="183"/>
      <c r="U1158" s="183"/>
      <c r="V1158" s="27"/>
      <c r="W1158" s="27"/>
      <c r="X1158" s="27"/>
      <c r="Y1158" s="72"/>
      <c r="Z1158" s="183"/>
      <c r="AA1158" s="183"/>
      <c r="AB1158" s="183"/>
      <c r="AC1158" s="183"/>
      <c r="AD1158" s="27"/>
      <c r="AE1158" s="27"/>
      <c r="AF1158" s="27"/>
      <c r="AG1158" s="72"/>
      <c r="AH1158" s="183"/>
      <c r="AI1158" s="183"/>
      <c r="AJ1158" s="183"/>
      <c r="AK1158" s="183"/>
      <c r="AL1158" s="27"/>
      <c r="AM1158" s="27"/>
      <c r="AN1158" s="27"/>
      <c r="AO1158" s="72"/>
      <c r="AP1158" s="183"/>
      <c r="AQ1158" s="183"/>
      <c r="AR1158" s="183"/>
      <c r="AS1158" s="183"/>
      <c r="AT1158" s="27"/>
      <c r="AU1158" s="27"/>
      <c r="AV1158" s="27"/>
      <c r="AW1158" s="72"/>
      <c r="AX1158" s="183"/>
      <c r="AY1158" s="183"/>
      <c r="AZ1158" s="183"/>
      <c r="BA1158" s="183"/>
      <c r="BB1158" s="27"/>
      <c r="BC1158" s="27"/>
      <c r="BD1158" s="27"/>
      <c r="BE1158" s="72"/>
    </row>
    <row r="1159" spans="1:57" s="85" customFormat="1" ht="16.5" hidden="1">
      <c r="A1159" s="24" t="s">
        <v>90</v>
      </c>
      <c r="B1159" s="25" t="s">
        <v>59</v>
      </c>
      <c r="C1159" s="25" t="s">
        <v>48</v>
      </c>
      <c r="D1159" s="34" t="s">
        <v>363</v>
      </c>
      <c r="E1159" s="25"/>
      <c r="F1159" s="27">
        <f t="shared" ref="F1159:I1160" si="2419">F1160</f>
        <v>0</v>
      </c>
      <c r="G1159" s="27">
        <f t="shared" si="2419"/>
        <v>0</v>
      </c>
      <c r="H1159" s="27">
        <f t="shared" si="2419"/>
        <v>0</v>
      </c>
      <c r="I1159" s="72">
        <f t="shared" si="2419"/>
        <v>0</v>
      </c>
      <c r="J1159" s="55"/>
      <c r="K1159" s="55"/>
      <c r="L1159" s="55"/>
      <c r="M1159" s="55"/>
      <c r="N1159" s="27">
        <f t="shared" ref="N1159:Q1160" si="2420">N1160</f>
        <v>0</v>
      </c>
      <c r="O1159" s="27">
        <f t="shared" si="2420"/>
        <v>0</v>
      </c>
      <c r="P1159" s="27">
        <f t="shared" si="2420"/>
        <v>0</v>
      </c>
      <c r="Q1159" s="72">
        <f t="shared" si="2420"/>
        <v>0</v>
      </c>
      <c r="R1159" s="183"/>
      <c r="S1159" s="183"/>
      <c r="T1159" s="183"/>
      <c r="U1159" s="183"/>
      <c r="V1159" s="27">
        <f t="shared" ref="V1159:Y1160" si="2421">V1160</f>
        <v>0</v>
      </c>
      <c r="W1159" s="27">
        <f t="shared" si="2421"/>
        <v>0</v>
      </c>
      <c r="X1159" s="27">
        <f t="shared" si="2421"/>
        <v>0</v>
      </c>
      <c r="Y1159" s="72">
        <f t="shared" si="2421"/>
        <v>0</v>
      </c>
      <c r="Z1159" s="183"/>
      <c r="AA1159" s="183"/>
      <c r="AB1159" s="183"/>
      <c r="AC1159" s="183"/>
      <c r="AD1159" s="27">
        <f t="shared" ref="AD1159:AG1160" si="2422">AD1160</f>
        <v>0</v>
      </c>
      <c r="AE1159" s="27">
        <f t="shared" si="2422"/>
        <v>0</v>
      </c>
      <c r="AF1159" s="27">
        <f t="shared" si="2422"/>
        <v>0</v>
      </c>
      <c r="AG1159" s="72">
        <f t="shared" si="2422"/>
        <v>0</v>
      </c>
      <c r="AH1159" s="183"/>
      <c r="AI1159" s="183"/>
      <c r="AJ1159" s="183"/>
      <c r="AK1159" s="183"/>
      <c r="AL1159" s="27">
        <f t="shared" ref="AL1159:AO1160" si="2423">AL1160</f>
        <v>0</v>
      </c>
      <c r="AM1159" s="27">
        <f t="shared" si="2423"/>
        <v>0</v>
      </c>
      <c r="AN1159" s="27">
        <f t="shared" si="2423"/>
        <v>0</v>
      </c>
      <c r="AO1159" s="72">
        <f t="shared" si="2423"/>
        <v>0</v>
      </c>
      <c r="AP1159" s="183"/>
      <c r="AQ1159" s="183"/>
      <c r="AR1159" s="183"/>
      <c r="AS1159" s="183"/>
      <c r="AT1159" s="27">
        <f t="shared" ref="AT1159:AW1160" si="2424">AT1160</f>
        <v>0</v>
      </c>
      <c r="AU1159" s="27">
        <f t="shared" si="2424"/>
        <v>0</v>
      </c>
      <c r="AV1159" s="27">
        <f t="shared" si="2424"/>
        <v>0</v>
      </c>
      <c r="AW1159" s="72">
        <f t="shared" si="2424"/>
        <v>0</v>
      </c>
      <c r="AX1159" s="183"/>
      <c r="AY1159" s="183"/>
      <c r="AZ1159" s="183"/>
      <c r="BA1159" s="183"/>
      <c r="BB1159" s="27">
        <f t="shared" ref="BB1159:BE1160" si="2425">BB1160</f>
        <v>0</v>
      </c>
      <c r="BC1159" s="27">
        <f t="shared" si="2425"/>
        <v>0</v>
      </c>
      <c r="BD1159" s="27">
        <f t="shared" si="2425"/>
        <v>0</v>
      </c>
      <c r="BE1159" s="72">
        <f t="shared" si="2425"/>
        <v>0</v>
      </c>
    </row>
    <row r="1160" spans="1:57" s="60" customFormat="1" ht="33.75" hidden="1">
      <c r="A1160" s="33" t="s">
        <v>81</v>
      </c>
      <c r="B1160" s="25" t="s">
        <v>59</v>
      </c>
      <c r="C1160" s="25" t="s">
        <v>48</v>
      </c>
      <c r="D1160" s="34" t="s">
        <v>363</v>
      </c>
      <c r="E1160" s="25" t="s">
        <v>82</v>
      </c>
      <c r="F1160" s="27">
        <f t="shared" si="2419"/>
        <v>0</v>
      </c>
      <c r="G1160" s="27">
        <f t="shared" si="2419"/>
        <v>0</v>
      </c>
      <c r="H1160" s="27">
        <f t="shared" si="2419"/>
        <v>0</v>
      </c>
      <c r="I1160" s="72">
        <f t="shared" si="2419"/>
        <v>0</v>
      </c>
      <c r="J1160" s="51"/>
      <c r="K1160" s="51"/>
      <c r="L1160" s="51"/>
      <c r="M1160" s="51"/>
      <c r="N1160" s="27">
        <f t="shared" si="2420"/>
        <v>0</v>
      </c>
      <c r="O1160" s="27">
        <f t="shared" si="2420"/>
        <v>0</v>
      </c>
      <c r="P1160" s="27">
        <f t="shared" si="2420"/>
        <v>0</v>
      </c>
      <c r="Q1160" s="72">
        <f t="shared" si="2420"/>
        <v>0</v>
      </c>
      <c r="R1160" s="191"/>
      <c r="S1160" s="191"/>
      <c r="T1160" s="191"/>
      <c r="U1160" s="191"/>
      <c r="V1160" s="27">
        <f t="shared" si="2421"/>
        <v>0</v>
      </c>
      <c r="W1160" s="27">
        <f t="shared" si="2421"/>
        <v>0</v>
      </c>
      <c r="X1160" s="27">
        <f t="shared" si="2421"/>
        <v>0</v>
      </c>
      <c r="Y1160" s="72">
        <f t="shared" si="2421"/>
        <v>0</v>
      </c>
      <c r="Z1160" s="191"/>
      <c r="AA1160" s="191"/>
      <c r="AB1160" s="191"/>
      <c r="AC1160" s="191"/>
      <c r="AD1160" s="27">
        <f t="shared" si="2422"/>
        <v>0</v>
      </c>
      <c r="AE1160" s="27">
        <f t="shared" si="2422"/>
        <v>0</v>
      </c>
      <c r="AF1160" s="27">
        <f t="shared" si="2422"/>
        <v>0</v>
      </c>
      <c r="AG1160" s="72">
        <f t="shared" si="2422"/>
        <v>0</v>
      </c>
      <c r="AH1160" s="191"/>
      <c r="AI1160" s="191"/>
      <c r="AJ1160" s="191"/>
      <c r="AK1160" s="191"/>
      <c r="AL1160" s="27">
        <f t="shared" si="2423"/>
        <v>0</v>
      </c>
      <c r="AM1160" s="27">
        <f t="shared" si="2423"/>
        <v>0</v>
      </c>
      <c r="AN1160" s="27">
        <f t="shared" si="2423"/>
        <v>0</v>
      </c>
      <c r="AO1160" s="72">
        <f t="shared" si="2423"/>
        <v>0</v>
      </c>
      <c r="AP1160" s="191"/>
      <c r="AQ1160" s="191"/>
      <c r="AR1160" s="191"/>
      <c r="AS1160" s="191"/>
      <c r="AT1160" s="27">
        <f t="shared" si="2424"/>
        <v>0</v>
      </c>
      <c r="AU1160" s="27">
        <f t="shared" si="2424"/>
        <v>0</v>
      </c>
      <c r="AV1160" s="27">
        <f t="shared" si="2424"/>
        <v>0</v>
      </c>
      <c r="AW1160" s="72">
        <f t="shared" si="2424"/>
        <v>0</v>
      </c>
      <c r="AX1160" s="191"/>
      <c r="AY1160" s="191"/>
      <c r="AZ1160" s="191"/>
      <c r="BA1160" s="191"/>
      <c r="BB1160" s="27">
        <f t="shared" si="2425"/>
        <v>0</v>
      </c>
      <c r="BC1160" s="27">
        <f t="shared" si="2425"/>
        <v>0</v>
      </c>
      <c r="BD1160" s="27">
        <f t="shared" si="2425"/>
        <v>0</v>
      </c>
      <c r="BE1160" s="72">
        <f t="shared" si="2425"/>
        <v>0</v>
      </c>
    </row>
    <row r="1161" spans="1:57" s="60" customFormat="1" ht="20.25" hidden="1">
      <c r="A1161" s="24" t="s">
        <v>169</v>
      </c>
      <c r="B1161" s="25" t="s">
        <v>59</v>
      </c>
      <c r="C1161" s="25" t="s">
        <v>48</v>
      </c>
      <c r="D1161" s="34" t="s">
        <v>363</v>
      </c>
      <c r="E1161" s="25" t="s">
        <v>168</v>
      </c>
      <c r="F1161" s="27"/>
      <c r="G1161" s="27"/>
      <c r="H1161" s="27"/>
      <c r="I1161" s="72"/>
      <c r="J1161" s="51"/>
      <c r="K1161" s="51"/>
      <c r="L1161" s="51"/>
      <c r="M1161" s="51"/>
      <c r="N1161" s="27"/>
      <c r="O1161" s="27"/>
      <c r="P1161" s="27"/>
      <c r="Q1161" s="72"/>
      <c r="R1161" s="191"/>
      <c r="S1161" s="191"/>
      <c r="T1161" s="191"/>
      <c r="U1161" s="191"/>
      <c r="V1161" s="27"/>
      <c r="W1161" s="27"/>
      <c r="X1161" s="27"/>
      <c r="Y1161" s="72"/>
      <c r="Z1161" s="191"/>
      <c r="AA1161" s="191"/>
      <c r="AB1161" s="191"/>
      <c r="AC1161" s="191"/>
      <c r="AD1161" s="27"/>
      <c r="AE1161" s="27"/>
      <c r="AF1161" s="27"/>
      <c r="AG1161" s="72"/>
      <c r="AH1161" s="191"/>
      <c r="AI1161" s="191"/>
      <c r="AJ1161" s="191"/>
      <c r="AK1161" s="191"/>
      <c r="AL1161" s="27"/>
      <c r="AM1161" s="27"/>
      <c r="AN1161" s="27"/>
      <c r="AO1161" s="72"/>
      <c r="AP1161" s="191"/>
      <c r="AQ1161" s="191"/>
      <c r="AR1161" s="191"/>
      <c r="AS1161" s="191"/>
      <c r="AT1161" s="27"/>
      <c r="AU1161" s="27"/>
      <c r="AV1161" s="27"/>
      <c r="AW1161" s="72"/>
      <c r="AX1161" s="191"/>
      <c r="AY1161" s="191"/>
      <c r="AZ1161" s="191"/>
      <c r="BA1161" s="191"/>
      <c r="BB1161" s="27"/>
      <c r="BC1161" s="27"/>
      <c r="BD1161" s="27"/>
      <c r="BE1161" s="72"/>
    </row>
    <row r="1162" spans="1:57" s="60" customFormat="1" ht="20.25" hidden="1">
      <c r="A1162" s="24" t="s">
        <v>40</v>
      </c>
      <c r="B1162" s="25" t="s">
        <v>59</v>
      </c>
      <c r="C1162" s="25" t="s">
        <v>48</v>
      </c>
      <c r="D1162" s="34" t="s">
        <v>364</v>
      </c>
      <c r="E1162" s="25"/>
      <c r="F1162" s="27">
        <f t="shared" ref="F1162:I1163" si="2426">F1163</f>
        <v>0</v>
      </c>
      <c r="G1162" s="27">
        <f t="shared" si="2426"/>
        <v>0</v>
      </c>
      <c r="H1162" s="27">
        <f t="shared" si="2426"/>
        <v>0</v>
      </c>
      <c r="I1162" s="72">
        <f t="shared" si="2426"/>
        <v>0</v>
      </c>
      <c r="J1162" s="51"/>
      <c r="K1162" s="51"/>
      <c r="L1162" s="51"/>
      <c r="M1162" s="51"/>
      <c r="N1162" s="27">
        <f t="shared" ref="N1162:Q1163" si="2427">N1163</f>
        <v>0</v>
      </c>
      <c r="O1162" s="27">
        <f t="shared" si="2427"/>
        <v>0</v>
      </c>
      <c r="P1162" s="27">
        <f t="shared" si="2427"/>
        <v>0</v>
      </c>
      <c r="Q1162" s="72">
        <f t="shared" si="2427"/>
        <v>0</v>
      </c>
      <c r="R1162" s="191"/>
      <c r="S1162" s="191"/>
      <c r="T1162" s="191"/>
      <c r="U1162" s="191"/>
      <c r="V1162" s="27">
        <f t="shared" ref="V1162:Y1163" si="2428">V1163</f>
        <v>0</v>
      </c>
      <c r="W1162" s="27">
        <f t="shared" si="2428"/>
        <v>0</v>
      </c>
      <c r="X1162" s="27">
        <f t="shared" si="2428"/>
        <v>0</v>
      </c>
      <c r="Y1162" s="72">
        <f t="shared" si="2428"/>
        <v>0</v>
      </c>
      <c r="Z1162" s="191"/>
      <c r="AA1162" s="191"/>
      <c r="AB1162" s="191"/>
      <c r="AC1162" s="191"/>
      <c r="AD1162" s="27">
        <f t="shared" ref="AD1162:AG1163" si="2429">AD1163</f>
        <v>0</v>
      </c>
      <c r="AE1162" s="27">
        <f t="shared" si="2429"/>
        <v>0</v>
      </c>
      <c r="AF1162" s="27">
        <f t="shared" si="2429"/>
        <v>0</v>
      </c>
      <c r="AG1162" s="72">
        <f t="shared" si="2429"/>
        <v>0</v>
      </c>
      <c r="AH1162" s="191"/>
      <c r="AI1162" s="191"/>
      <c r="AJ1162" s="191"/>
      <c r="AK1162" s="191"/>
      <c r="AL1162" s="27">
        <f t="shared" ref="AL1162:AO1163" si="2430">AL1163</f>
        <v>0</v>
      </c>
      <c r="AM1162" s="27">
        <f t="shared" si="2430"/>
        <v>0</v>
      </c>
      <c r="AN1162" s="27">
        <f t="shared" si="2430"/>
        <v>0</v>
      </c>
      <c r="AO1162" s="72">
        <f t="shared" si="2430"/>
        <v>0</v>
      </c>
      <c r="AP1162" s="191"/>
      <c r="AQ1162" s="191"/>
      <c r="AR1162" s="191"/>
      <c r="AS1162" s="191"/>
      <c r="AT1162" s="27">
        <f t="shared" ref="AT1162:AW1163" si="2431">AT1163</f>
        <v>0</v>
      </c>
      <c r="AU1162" s="27">
        <f t="shared" si="2431"/>
        <v>0</v>
      </c>
      <c r="AV1162" s="27">
        <f t="shared" si="2431"/>
        <v>0</v>
      </c>
      <c r="AW1162" s="72">
        <f t="shared" si="2431"/>
        <v>0</v>
      </c>
      <c r="AX1162" s="191"/>
      <c r="AY1162" s="191"/>
      <c r="AZ1162" s="191"/>
      <c r="BA1162" s="191"/>
      <c r="BB1162" s="27">
        <f t="shared" ref="BB1162:BE1163" si="2432">BB1163</f>
        <v>0</v>
      </c>
      <c r="BC1162" s="27">
        <f t="shared" si="2432"/>
        <v>0</v>
      </c>
      <c r="BD1162" s="27">
        <f t="shared" si="2432"/>
        <v>0</v>
      </c>
      <c r="BE1162" s="72">
        <f t="shared" si="2432"/>
        <v>0</v>
      </c>
    </row>
    <row r="1163" spans="1:57" s="60" customFormat="1" ht="33.75" hidden="1">
      <c r="A1163" s="33" t="s">
        <v>81</v>
      </c>
      <c r="B1163" s="25" t="s">
        <v>59</v>
      </c>
      <c r="C1163" s="25" t="s">
        <v>48</v>
      </c>
      <c r="D1163" s="34" t="s">
        <v>364</v>
      </c>
      <c r="E1163" s="25" t="s">
        <v>82</v>
      </c>
      <c r="F1163" s="27">
        <f t="shared" si="2426"/>
        <v>0</v>
      </c>
      <c r="G1163" s="27">
        <f t="shared" si="2426"/>
        <v>0</v>
      </c>
      <c r="H1163" s="27">
        <f t="shared" si="2426"/>
        <v>0</v>
      </c>
      <c r="I1163" s="72">
        <f t="shared" si="2426"/>
        <v>0</v>
      </c>
      <c r="J1163" s="51"/>
      <c r="K1163" s="51"/>
      <c r="L1163" s="51"/>
      <c r="M1163" s="51"/>
      <c r="N1163" s="27">
        <f t="shared" si="2427"/>
        <v>0</v>
      </c>
      <c r="O1163" s="27">
        <f t="shared" si="2427"/>
        <v>0</v>
      </c>
      <c r="P1163" s="27">
        <f t="shared" si="2427"/>
        <v>0</v>
      </c>
      <c r="Q1163" s="72">
        <f t="shared" si="2427"/>
        <v>0</v>
      </c>
      <c r="R1163" s="191"/>
      <c r="S1163" s="191"/>
      <c r="T1163" s="191"/>
      <c r="U1163" s="191"/>
      <c r="V1163" s="27">
        <f t="shared" si="2428"/>
        <v>0</v>
      </c>
      <c r="W1163" s="27">
        <f t="shared" si="2428"/>
        <v>0</v>
      </c>
      <c r="X1163" s="27">
        <f t="shared" si="2428"/>
        <v>0</v>
      </c>
      <c r="Y1163" s="72">
        <f t="shared" si="2428"/>
        <v>0</v>
      </c>
      <c r="Z1163" s="191"/>
      <c r="AA1163" s="191"/>
      <c r="AB1163" s="191"/>
      <c r="AC1163" s="191"/>
      <c r="AD1163" s="27">
        <f t="shared" si="2429"/>
        <v>0</v>
      </c>
      <c r="AE1163" s="27">
        <f t="shared" si="2429"/>
        <v>0</v>
      </c>
      <c r="AF1163" s="27">
        <f t="shared" si="2429"/>
        <v>0</v>
      </c>
      <c r="AG1163" s="72">
        <f t="shared" si="2429"/>
        <v>0</v>
      </c>
      <c r="AH1163" s="191"/>
      <c r="AI1163" s="191"/>
      <c r="AJ1163" s="191"/>
      <c r="AK1163" s="191"/>
      <c r="AL1163" s="27">
        <f t="shared" si="2430"/>
        <v>0</v>
      </c>
      <c r="AM1163" s="27">
        <f t="shared" si="2430"/>
        <v>0</v>
      </c>
      <c r="AN1163" s="27">
        <f t="shared" si="2430"/>
        <v>0</v>
      </c>
      <c r="AO1163" s="72">
        <f t="shared" si="2430"/>
        <v>0</v>
      </c>
      <c r="AP1163" s="191"/>
      <c r="AQ1163" s="191"/>
      <c r="AR1163" s="191"/>
      <c r="AS1163" s="191"/>
      <c r="AT1163" s="27">
        <f t="shared" si="2431"/>
        <v>0</v>
      </c>
      <c r="AU1163" s="27">
        <f t="shared" si="2431"/>
        <v>0</v>
      </c>
      <c r="AV1163" s="27">
        <f t="shared" si="2431"/>
        <v>0</v>
      </c>
      <c r="AW1163" s="72">
        <f t="shared" si="2431"/>
        <v>0</v>
      </c>
      <c r="AX1163" s="191"/>
      <c r="AY1163" s="191"/>
      <c r="AZ1163" s="191"/>
      <c r="BA1163" s="191"/>
      <c r="BB1163" s="27">
        <f t="shared" si="2432"/>
        <v>0</v>
      </c>
      <c r="BC1163" s="27">
        <f t="shared" si="2432"/>
        <v>0</v>
      </c>
      <c r="BD1163" s="27">
        <f t="shared" si="2432"/>
        <v>0</v>
      </c>
      <c r="BE1163" s="72">
        <f t="shared" si="2432"/>
        <v>0</v>
      </c>
    </row>
    <row r="1164" spans="1:57" s="60" customFormat="1" ht="20.25" hidden="1">
      <c r="A1164" s="24" t="s">
        <v>169</v>
      </c>
      <c r="B1164" s="25" t="s">
        <v>59</v>
      </c>
      <c r="C1164" s="25" t="s">
        <v>48</v>
      </c>
      <c r="D1164" s="34" t="s">
        <v>364</v>
      </c>
      <c r="E1164" s="25" t="s">
        <v>168</v>
      </c>
      <c r="F1164" s="27"/>
      <c r="G1164" s="27"/>
      <c r="H1164" s="27"/>
      <c r="I1164" s="72"/>
      <c r="J1164" s="51"/>
      <c r="K1164" s="51"/>
      <c r="L1164" s="51"/>
      <c r="M1164" s="51"/>
      <c r="N1164" s="27"/>
      <c r="O1164" s="27"/>
      <c r="P1164" s="27"/>
      <c r="Q1164" s="72"/>
      <c r="R1164" s="191"/>
      <c r="S1164" s="191"/>
      <c r="T1164" s="191"/>
      <c r="U1164" s="191"/>
      <c r="V1164" s="27"/>
      <c r="W1164" s="27"/>
      <c r="X1164" s="27"/>
      <c r="Y1164" s="72"/>
      <c r="Z1164" s="191"/>
      <c r="AA1164" s="191"/>
      <c r="AB1164" s="191"/>
      <c r="AC1164" s="191"/>
      <c r="AD1164" s="27"/>
      <c r="AE1164" s="27"/>
      <c r="AF1164" s="27"/>
      <c r="AG1164" s="72"/>
      <c r="AH1164" s="191"/>
      <c r="AI1164" s="191"/>
      <c r="AJ1164" s="191"/>
      <c r="AK1164" s="191"/>
      <c r="AL1164" s="27"/>
      <c r="AM1164" s="27"/>
      <c r="AN1164" s="27"/>
      <c r="AO1164" s="72"/>
      <c r="AP1164" s="191"/>
      <c r="AQ1164" s="191"/>
      <c r="AR1164" s="191"/>
      <c r="AS1164" s="191"/>
      <c r="AT1164" s="27"/>
      <c r="AU1164" s="27"/>
      <c r="AV1164" s="27"/>
      <c r="AW1164" s="72"/>
      <c r="AX1164" s="191"/>
      <c r="AY1164" s="191"/>
      <c r="AZ1164" s="191"/>
      <c r="BA1164" s="191"/>
      <c r="BB1164" s="27"/>
      <c r="BC1164" s="27"/>
      <c r="BD1164" s="27"/>
      <c r="BE1164" s="72"/>
    </row>
    <row r="1165" spans="1:57" s="60" customFormat="1" ht="33.75" hidden="1">
      <c r="A1165" s="24" t="s">
        <v>91</v>
      </c>
      <c r="B1165" s="25" t="s">
        <v>59</v>
      </c>
      <c r="C1165" s="25" t="s">
        <v>48</v>
      </c>
      <c r="D1165" s="34" t="s">
        <v>365</v>
      </c>
      <c r="E1165" s="25"/>
      <c r="F1165" s="27">
        <f t="shared" ref="F1165:I1165" si="2433">F1166</f>
        <v>0</v>
      </c>
      <c r="G1165" s="27">
        <f t="shared" si="2433"/>
        <v>0</v>
      </c>
      <c r="H1165" s="27">
        <f t="shared" si="2433"/>
        <v>0</v>
      </c>
      <c r="I1165" s="72">
        <f t="shared" si="2433"/>
        <v>0</v>
      </c>
      <c r="J1165" s="51"/>
      <c r="K1165" s="51"/>
      <c r="L1165" s="51"/>
      <c r="M1165" s="51"/>
      <c r="N1165" s="27">
        <f t="shared" ref="N1165:Q1165" si="2434">N1166</f>
        <v>0</v>
      </c>
      <c r="O1165" s="27">
        <f t="shared" si="2434"/>
        <v>0</v>
      </c>
      <c r="P1165" s="27">
        <f t="shared" si="2434"/>
        <v>0</v>
      </c>
      <c r="Q1165" s="72">
        <f t="shared" si="2434"/>
        <v>0</v>
      </c>
      <c r="R1165" s="191"/>
      <c r="S1165" s="191"/>
      <c r="T1165" s="191"/>
      <c r="U1165" s="191"/>
      <c r="V1165" s="27">
        <f t="shared" ref="V1165:Y1165" si="2435">V1166</f>
        <v>0</v>
      </c>
      <c r="W1165" s="27">
        <f t="shared" si="2435"/>
        <v>0</v>
      </c>
      <c r="X1165" s="27">
        <f t="shared" si="2435"/>
        <v>0</v>
      </c>
      <c r="Y1165" s="72">
        <f t="shared" si="2435"/>
        <v>0</v>
      </c>
      <c r="Z1165" s="191"/>
      <c r="AA1165" s="191"/>
      <c r="AB1165" s="191"/>
      <c r="AC1165" s="191"/>
      <c r="AD1165" s="27">
        <f t="shared" ref="AD1165:AG1165" si="2436">AD1166</f>
        <v>0</v>
      </c>
      <c r="AE1165" s="27">
        <f t="shared" si="2436"/>
        <v>0</v>
      </c>
      <c r="AF1165" s="27">
        <f t="shared" si="2436"/>
        <v>0</v>
      </c>
      <c r="AG1165" s="72">
        <f t="shared" si="2436"/>
        <v>0</v>
      </c>
      <c r="AH1165" s="191"/>
      <c r="AI1165" s="191"/>
      <c r="AJ1165" s="191"/>
      <c r="AK1165" s="191"/>
      <c r="AL1165" s="27">
        <f t="shared" ref="AL1165:AO1165" si="2437">AL1166</f>
        <v>0</v>
      </c>
      <c r="AM1165" s="27">
        <f t="shared" si="2437"/>
        <v>0</v>
      </c>
      <c r="AN1165" s="27">
        <f t="shared" si="2437"/>
        <v>0</v>
      </c>
      <c r="AO1165" s="72">
        <f t="shared" si="2437"/>
        <v>0</v>
      </c>
      <c r="AP1165" s="191"/>
      <c r="AQ1165" s="191"/>
      <c r="AR1165" s="191"/>
      <c r="AS1165" s="191"/>
      <c r="AT1165" s="27">
        <f t="shared" ref="AT1165:AW1165" si="2438">AT1166</f>
        <v>0</v>
      </c>
      <c r="AU1165" s="27">
        <f t="shared" si="2438"/>
        <v>0</v>
      </c>
      <c r="AV1165" s="27">
        <f t="shared" si="2438"/>
        <v>0</v>
      </c>
      <c r="AW1165" s="72">
        <f t="shared" si="2438"/>
        <v>0</v>
      </c>
      <c r="AX1165" s="191"/>
      <c r="AY1165" s="191"/>
      <c r="AZ1165" s="191"/>
      <c r="BA1165" s="191"/>
      <c r="BB1165" s="27">
        <f t="shared" ref="BB1165:BE1165" si="2439">BB1166</f>
        <v>0</v>
      </c>
      <c r="BC1165" s="27">
        <f t="shared" si="2439"/>
        <v>0</v>
      </c>
      <c r="BD1165" s="27">
        <f t="shared" si="2439"/>
        <v>0</v>
      </c>
      <c r="BE1165" s="72">
        <f t="shared" si="2439"/>
        <v>0</v>
      </c>
    </row>
    <row r="1166" spans="1:57" s="60" customFormat="1" ht="33.75" hidden="1">
      <c r="A1166" s="33" t="s">
        <v>81</v>
      </c>
      <c r="B1166" s="25" t="s">
        <v>59</v>
      </c>
      <c r="C1166" s="25" t="s">
        <v>48</v>
      </c>
      <c r="D1166" s="34" t="s">
        <v>365</v>
      </c>
      <c r="E1166" s="25" t="s">
        <v>82</v>
      </c>
      <c r="F1166" s="27">
        <f t="shared" ref="F1166:H1166" si="2440">F1167+F1168</f>
        <v>0</v>
      </c>
      <c r="G1166" s="27">
        <f t="shared" si="2440"/>
        <v>0</v>
      </c>
      <c r="H1166" s="27">
        <f t="shared" si="2440"/>
        <v>0</v>
      </c>
      <c r="I1166" s="72">
        <f t="shared" ref="I1166" si="2441">I1167+I1168</f>
        <v>0</v>
      </c>
      <c r="J1166" s="51"/>
      <c r="K1166" s="51"/>
      <c r="L1166" s="51"/>
      <c r="M1166" s="51"/>
      <c r="N1166" s="27">
        <f t="shared" ref="N1166:Q1166" si="2442">N1167+N1168</f>
        <v>0</v>
      </c>
      <c r="O1166" s="27">
        <f t="shared" si="2442"/>
        <v>0</v>
      </c>
      <c r="P1166" s="27">
        <f t="shared" si="2442"/>
        <v>0</v>
      </c>
      <c r="Q1166" s="72">
        <f t="shared" si="2442"/>
        <v>0</v>
      </c>
      <c r="R1166" s="191"/>
      <c r="S1166" s="191"/>
      <c r="T1166" s="191"/>
      <c r="U1166" s="191"/>
      <c r="V1166" s="27">
        <f t="shared" ref="V1166:Y1166" si="2443">V1167+V1168</f>
        <v>0</v>
      </c>
      <c r="W1166" s="27">
        <f t="shared" si="2443"/>
        <v>0</v>
      </c>
      <c r="X1166" s="27">
        <f t="shared" si="2443"/>
        <v>0</v>
      </c>
      <c r="Y1166" s="72">
        <f t="shared" si="2443"/>
        <v>0</v>
      </c>
      <c r="Z1166" s="191"/>
      <c r="AA1166" s="191"/>
      <c r="AB1166" s="191"/>
      <c r="AC1166" s="191"/>
      <c r="AD1166" s="27">
        <f t="shared" ref="AD1166:AG1166" si="2444">AD1167+AD1168</f>
        <v>0</v>
      </c>
      <c r="AE1166" s="27">
        <f t="shared" si="2444"/>
        <v>0</v>
      </c>
      <c r="AF1166" s="27">
        <f t="shared" si="2444"/>
        <v>0</v>
      </c>
      <c r="AG1166" s="72">
        <f t="shared" si="2444"/>
        <v>0</v>
      </c>
      <c r="AH1166" s="191"/>
      <c r="AI1166" s="191"/>
      <c r="AJ1166" s="191"/>
      <c r="AK1166" s="191"/>
      <c r="AL1166" s="27">
        <f t="shared" ref="AL1166:AO1166" si="2445">AL1167+AL1168</f>
        <v>0</v>
      </c>
      <c r="AM1166" s="27">
        <f t="shared" si="2445"/>
        <v>0</v>
      </c>
      <c r="AN1166" s="27">
        <f t="shared" si="2445"/>
        <v>0</v>
      </c>
      <c r="AO1166" s="72">
        <f t="shared" si="2445"/>
        <v>0</v>
      </c>
      <c r="AP1166" s="191"/>
      <c r="AQ1166" s="191"/>
      <c r="AR1166" s="191"/>
      <c r="AS1166" s="191"/>
      <c r="AT1166" s="27">
        <f t="shared" ref="AT1166:AW1166" si="2446">AT1167+AT1168</f>
        <v>0</v>
      </c>
      <c r="AU1166" s="27">
        <f t="shared" si="2446"/>
        <v>0</v>
      </c>
      <c r="AV1166" s="27">
        <f t="shared" si="2446"/>
        <v>0</v>
      </c>
      <c r="AW1166" s="72">
        <f t="shared" si="2446"/>
        <v>0</v>
      </c>
      <c r="AX1166" s="191"/>
      <c r="AY1166" s="191"/>
      <c r="AZ1166" s="191"/>
      <c r="BA1166" s="191"/>
      <c r="BB1166" s="27">
        <f t="shared" ref="BB1166:BE1166" si="2447">BB1167+BB1168</f>
        <v>0</v>
      </c>
      <c r="BC1166" s="27">
        <f t="shared" si="2447"/>
        <v>0</v>
      </c>
      <c r="BD1166" s="27">
        <f t="shared" si="2447"/>
        <v>0</v>
      </c>
      <c r="BE1166" s="72">
        <f t="shared" si="2447"/>
        <v>0</v>
      </c>
    </row>
    <row r="1167" spans="1:57" s="60" customFormat="1" ht="20.25" hidden="1">
      <c r="A1167" s="24" t="s">
        <v>169</v>
      </c>
      <c r="B1167" s="25" t="s">
        <v>59</v>
      </c>
      <c r="C1167" s="25" t="s">
        <v>48</v>
      </c>
      <c r="D1167" s="34" t="s">
        <v>365</v>
      </c>
      <c r="E1167" s="25" t="s">
        <v>168</v>
      </c>
      <c r="F1167" s="27"/>
      <c r="G1167" s="27"/>
      <c r="H1167" s="27"/>
      <c r="I1167" s="72"/>
      <c r="J1167" s="51"/>
      <c r="K1167" s="51"/>
      <c r="L1167" s="51"/>
      <c r="M1167" s="51"/>
      <c r="N1167" s="27"/>
      <c r="O1167" s="27"/>
      <c r="P1167" s="27"/>
      <c r="Q1167" s="72"/>
      <c r="R1167" s="191"/>
      <c r="S1167" s="191"/>
      <c r="T1167" s="191"/>
      <c r="U1167" s="191"/>
      <c r="V1167" s="27"/>
      <c r="W1167" s="27"/>
      <c r="X1167" s="27"/>
      <c r="Y1167" s="72"/>
      <c r="Z1167" s="191"/>
      <c r="AA1167" s="191"/>
      <c r="AB1167" s="191"/>
      <c r="AC1167" s="191"/>
      <c r="AD1167" s="27"/>
      <c r="AE1167" s="27"/>
      <c r="AF1167" s="27"/>
      <c r="AG1167" s="72"/>
      <c r="AH1167" s="191"/>
      <c r="AI1167" s="191"/>
      <c r="AJ1167" s="191"/>
      <c r="AK1167" s="191"/>
      <c r="AL1167" s="27"/>
      <c r="AM1167" s="27"/>
      <c r="AN1167" s="27"/>
      <c r="AO1167" s="72"/>
      <c r="AP1167" s="191"/>
      <c r="AQ1167" s="191"/>
      <c r="AR1167" s="191"/>
      <c r="AS1167" s="191"/>
      <c r="AT1167" s="27"/>
      <c r="AU1167" s="27"/>
      <c r="AV1167" s="27"/>
      <c r="AW1167" s="72"/>
      <c r="AX1167" s="191"/>
      <c r="AY1167" s="191"/>
      <c r="AZ1167" s="191"/>
      <c r="BA1167" s="191"/>
      <c r="BB1167" s="27"/>
      <c r="BC1167" s="27"/>
      <c r="BD1167" s="27"/>
      <c r="BE1167" s="72"/>
    </row>
    <row r="1168" spans="1:57" s="60" customFormat="1" ht="20.25" hidden="1">
      <c r="A1168" s="24" t="s">
        <v>179</v>
      </c>
      <c r="B1168" s="25" t="s">
        <v>59</v>
      </c>
      <c r="C1168" s="25" t="s">
        <v>48</v>
      </c>
      <c r="D1168" s="34" t="s">
        <v>365</v>
      </c>
      <c r="E1168" s="25" t="s">
        <v>178</v>
      </c>
      <c r="F1168" s="27"/>
      <c r="G1168" s="27"/>
      <c r="H1168" s="27"/>
      <c r="I1168" s="72"/>
      <c r="J1168" s="51"/>
      <c r="K1168" s="51"/>
      <c r="L1168" s="51"/>
      <c r="M1168" s="51"/>
      <c r="N1168" s="27"/>
      <c r="O1168" s="27"/>
      <c r="P1168" s="27"/>
      <c r="Q1168" s="72"/>
      <c r="R1168" s="191"/>
      <c r="S1168" s="191"/>
      <c r="T1168" s="191"/>
      <c r="U1168" s="191"/>
      <c r="V1168" s="27"/>
      <c r="W1168" s="27"/>
      <c r="X1168" s="27"/>
      <c r="Y1168" s="72"/>
      <c r="Z1168" s="191"/>
      <c r="AA1168" s="191"/>
      <c r="AB1168" s="191"/>
      <c r="AC1168" s="191"/>
      <c r="AD1168" s="27"/>
      <c r="AE1168" s="27"/>
      <c r="AF1168" s="27"/>
      <c r="AG1168" s="72"/>
      <c r="AH1168" s="191"/>
      <c r="AI1168" s="191"/>
      <c r="AJ1168" s="191"/>
      <c r="AK1168" s="191"/>
      <c r="AL1168" s="27"/>
      <c r="AM1168" s="27"/>
      <c r="AN1168" s="27"/>
      <c r="AO1168" s="72"/>
      <c r="AP1168" s="191"/>
      <c r="AQ1168" s="191"/>
      <c r="AR1168" s="191"/>
      <c r="AS1168" s="191"/>
      <c r="AT1168" s="27"/>
      <c r="AU1168" s="27"/>
      <c r="AV1168" s="27"/>
      <c r="AW1168" s="72"/>
      <c r="AX1168" s="191"/>
      <c r="AY1168" s="191"/>
      <c r="AZ1168" s="191"/>
      <c r="BA1168" s="191"/>
      <c r="BB1168" s="27"/>
      <c r="BC1168" s="27"/>
      <c r="BD1168" s="27"/>
      <c r="BE1168" s="72"/>
    </row>
    <row r="1169" spans="1:57" s="60" customFormat="1" ht="20.25" hidden="1">
      <c r="A1169" s="33" t="s">
        <v>76</v>
      </c>
      <c r="B1169" s="25" t="s">
        <v>59</v>
      </c>
      <c r="C1169" s="25" t="s">
        <v>48</v>
      </c>
      <c r="D1169" s="34" t="s">
        <v>219</v>
      </c>
      <c r="E1169" s="25"/>
      <c r="F1169" s="27">
        <f t="shared" ref="F1169:H1169" si="2448">F1173+F1177+F1180+F1183+F1170</f>
        <v>0</v>
      </c>
      <c r="G1169" s="27">
        <f t="shared" si="2448"/>
        <v>0</v>
      </c>
      <c r="H1169" s="27">
        <f t="shared" si="2448"/>
        <v>0</v>
      </c>
      <c r="I1169" s="72">
        <f t="shared" ref="I1169" si="2449">I1173+I1177+I1180+I1183+I1170</f>
        <v>0</v>
      </c>
      <c r="J1169" s="51"/>
      <c r="K1169" s="51"/>
      <c r="L1169" s="51"/>
      <c r="M1169" s="51"/>
      <c r="N1169" s="27">
        <f t="shared" ref="N1169:Q1169" si="2450">N1173+N1177+N1180+N1183+N1170</f>
        <v>0</v>
      </c>
      <c r="O1169" s="27">
        <f t="shared" si="2450"/>
        <v>0</v>
      </c>
      <c r="P1169" s="27">
        <f t="shared" si="2450"/>
        <v>0</v>
      </c>
      <c r="Q1169" s="72">
        <f t="shared" si="2450"/>
        <v>0</v>
      </c>
      <c r="R1169" s="191"/>
      <c r="S1169" s="191"/>
      <c r="T1169" s="191"/>
      <c r="U1169" s="191"/>
      <c r="V1169" s="27">
        <f t="shared" ref="V1169:Y1169" si="2451">V1173+V1177+V1180+V1183+V1170</f>
        <v>0</v>
      </c>
      <c r="W1169" s="27">
        <f t="shared" si="2451"/>
        <v>0</v>
      </c>
      <c r="X1169" s="27">
        <f t="shared" si="2451"/>
        <v>0</v>
      </c>
      <c r="Y1169" s="72">
        <f t="shared" si="2451"/>
        <v>0</v>
      </c>
      <c r="Z1169" s="191"/>
      <c r="AA1169" s="191"/>
      <c r="AB1169" s="191"/>
      <c r="AC1169" s="191"/>
      <c r="AD1169" s="27">
        <f t="shared" ref="AD1169:AG1169" si="2452">AD1173+AD1177+AD1180+AD1183+AD1170</f>
        <v>0</v>
      </c>
      <c r="AE1169" s="27">
        <f t="shared" si="2452"/>
        <v>0</v>
      </c>
      <c r="AF1169" s="27">
        <f t="shared" si="2452"/>
        <v>0</v>
      </c>
      <c r="AG1169" s="72">
        <f t="shared" si="2452"/>
        <v>0</v>
      </c>
      <c r="AH1169" s="191"/>
      <c r="AI1169" s="191"/>
      <c r="AJ1169" s="191"/>
      <c r="AK1169" s="191"/>
      <c r="AL1169" s="27">
        <f t="shared" ref="AL1169:AO1169" si="2453">AL1173+AL1177+AL1180+AL1183+AL1170</f>
        <v>0</v>
      </c>
      <c r="AM1169" s="27">
        <f t="shared" si="2453"/>
        <v>0</v>
      </c>
      <c r="AN1169" s="27">
        <f t="shared" si="2453"/>
        <v>0</v>
      </c>
      <c r="AO1169" s="72">
        <f t="shared" si="2453"/>
        <v>0</v>
      </c>
      <c r="AP1169" s="191"/>
      <c r="AQ1169" s="191"/>
      <c r="AR1169" s="191"/>
      <c r="AS1169" s="191"/>
      <c r="AT1169" s="27">
        <f t="shared" ref="AT1169:AW1169" si="2454">AT1173+AT1177+AT1180+AT1183+AT1170</f>
        <v>0</v>
      </c>
      <c r="AU1169" s="27">
        <f t="shared" si="2454"/>
        <v>0</v>
      </c>
      <c r="AV1169" s="27">
        <f t="shared" si="2454"/>
        <v>0</v>
      </c>
      <c r="AW1169" s="72">
        <f t="shared" si="2454"/>
        <v>0</v>
      </c>
      <c r="AX1169" s="191"/>
      <c r="AY1169" s="191"/>
      <c r="AZ1169" s="191"/>
      <c r="BA1169" s="191"/>
      <c r="BB1169" s="27">
        <f t="shared" ref="BB1169:BE1169" si="2455">BB1173+BB1177+BB1180+BB1183+BB1170</f>
        <v>0</v>
      </c>
      <c r="BC1169" s="27">
        <f t="shared" si="2455"/>
        <v>0</v>
      </c>
      <c r="BD1169" s="27">
        <f t="shared" si="2455"/>
        <v>0</v>
      </c>
      <c r="BE1169" s="72">
        <f t="shared" si="2455"/>
        <v>0</v>
      </c>
    </row>
    <row r="1170" spans="1:57" s="89" customFormat="1" ht="16.5" hidden="1">
      <c r="A1170" s="33" t="s">
        <v>468</v>
      </c>
      <c r="B1170" s="25" t="s">
        <v>59</v>
      </c>
      <c r="C1170" s="25" t="s">
        <v>48</v>
      </c>
      <c r="D1170" s="34" t="s">
        <v>470</v>
      </c>
      <c r="E1170" s="25"/>
      <c r="F1170" s="27">
        <f t="shared" ref="F1170:I1171" si="2456">F1171</f>
        <v>0</v>
      </c>
      <c r="G1170" s="27">
        <f t="shared" si="2456"/>
        <v>0</v>
      </c>
      <c r="H1170" s="27">
        <f t="shared" si="2456"/>
        <v>0</v>
      </c>
      <c r="I1170" s="72">
        <f t="shared" si="2456"/>
        <v>0</v>
      </c>
      <c r="J1170" s="54"/>
      <c r="K1170" s="54"/>
      <c r="L1170" s="54"/>
      <c r="M1170" s="54"/>
      <c r="N1170" s="27">
        <f t="shared" ref="N1170:Q1171" si="2457">N1171</f>
        <v>0</v>
      </c>
      <c r="O1170" s="27">
        <f t="shared" si="2457"/>
        <v>0</v>
      </c>
      <c r="P1170" s="27">
        <f t="shared" si="2457"/>
        <v>0</v>
      </c>
      <c r="Q1170" s="72">
        <f t="shared" si="2457"/>
        <v>0</v>
      </c>
      <c r="R1170" s="189"/>
      <c r="S1170" s="189"/>
      <c r="T1170" s="189"/>
      <c r="U1170" s="189"/>
      <c r="V1170" s="27">
        <f t="shared" ref="V1170:Y1171" si="2458">V1171</f>
        <v>0</v>
      </c>
      <c r="W1170" s="27">
        <f t="shared" si="2458"/>
        <v>0</v>
      </c>
      <c r="X1170" s="27">
        <f t="shared" si="2458"/>
        <v>0</v>
      </c>
      <c r="Y1170" s="72">
        <f t="shared" si="2458"/>
        <v>0</v>
      </c>
      <c r="Z1170" s="189"/>
      <c r="AA1170" s="189"/>
      <c r="AB1170" s="189"/>
      <c r="AC1170" s="189"/>
      <c r="AD1170" s="27">
        <f t="shared" ref="AD1170:AG1171" si="2459">AD1171</f>
        <v>0</v>
      </c>
      <c r="AE1170" s="27">
        <f t="shared" si="2459"/>
        <v>0</v>
      </c>
      <c r="AF1170" s="27">
        <f t="shared" si="2459"/>
        <v>0</v>
      </c>
      <c r="AG1170" s="72">
        <f t="shared" si="2459"/>
        <v>0</v>
      </c>
      <c r="AH1170" s="189"/>
      <c r="AI1170" s="189"/>
      <c r="AJ1170" s="189"/>
      <c r="AK1170" s="189"/>
      <c r="AL1170" s="27">
        <f t="shared" ref="AL1170:AO1171" si="2460">AL1171</f>
        <v>0</v>
      </c>
      <c r="AM1170" s="27">
        <f t="shared" si="2460"/>
        <v>0</v>
      </c>
      <c r="AN1170" s="27">
        <f t="shared" si="2460"/>
        <v>0</v>
      </c>
      <c r="AO1170" s="72">
        <f t="shared" si="2460"/>
        <v>0</v>
      </c>
      <c r="AP1170" s="189"/>
      <c r="AQ1170" s="189"/>
      <c r="AR1170" s="189"/>
      <c r="AS1170" s="189"/>
      <c r="AT1170" s="27">
        <f t="shared" ref="AT1170:AW1171" si="2461">AT1171</f>
        <v>0</v>
      </c>
      <c r="AU1170" s="27">
        <f t="shared" si="2461"/>
        <v>0</v>
      </c>
      <c r="AV1170" s="27">
        <f t="shared" si="2461"/>
        <v>0</v>
      </c>
      <c r="AW1170" s="72">
        <f t="shared" si="2461"/>
        <v>0</v>
      </c>
      <c r="AX1170" s="189"/>
      <c r="AY1170" s="189"/>
      <c r="AZ1170" s="189"/>
      <c r="BA1170" s="189"/>
      <c r="BB1170" s="27">
        <f t="shared" ref="BB1170:BE1171" si="2462">BB1171</f>
        <v>0</v>
      </c>
      <c r="BC1170" s="27">
        <f t="shared" si="2462"/>
        <v>0</v>
      </c>
      <c r="BD1170" s="27">
        <f t="shared" si="2462"/>
        <v>0</v>
      </c>
      <c r="BE1170" s="72">
        <f t="shared" si="2462"/>
        <v>0</v>
      </c>
    </row>
    <row r="1171" spans="1:57" s="86" customFormat="1" ht="33.75" hidden="1">
      <c r="A1171" s="33" t="s">
        <v>81</v>
      </c>
      <c r="B1171" s="25" t="s">
        <v>59</v>
      </c>
      <c r="C1171" s="25" t="s">
        <v>48</v>
      </c>
      <c r="D1171" s="34" t="s">
        <v>470</v>
      </c>
      <c r="E1171" s="25" t="s">
        <v>82</v>
      </c>
      <c r="F1171" s="27">
        <f t="shared" si="2456"/>
        <v>0</v>
      </c>
      <c r="G1171" s="27">
        <f t="shared" si="2456"/>
        <v>0</v>
      </c>
      <c r="H1171" s="27">
        <f t="shared" si="2456"/>
        <v>0</v>
      </c>
      <c r="I1171" s="72">
        <f t="shared" si="2456"/>
        <v>0</v>
      </c>
      <c r="J1171" s="53"/>
      <c r="K1171" s="53"/>
      <c r="L1171" s="53"/>
      <c r="M1171" s="53"/>
      <c r="N1171" s="27">
        <f t="shared" si="2457"/>
        <v>0</v>
      </c>
      <c r="O1171" s="27">
        <f t="shared" si="2457"/>
        <v>0</v>
      </c>
      <c r="P1171" s="27">
        <f t="shared" si="2457"/>
        <v>0</v>
      </c>
      <c r="Q1171" s="72">
        <f t="shared" si="2457"/>
        <v>0</v>
      </c>
      <c r="R1171" s="188"/>
      <c r="S1171" s="188"/>
      <c r="T1171" s="188"/>
      <c r="U1171" s="188"/>
      <c r="V1171" s="27">
        <f t="shared" si="2458"/>
        <v>0</v>
      </c>
      <c r="W1171" s="27">
        <f t="shared" si="2458"/>
        <v>0</v>
      </c>
      <c r="X1171" s="27">
        <f t="shared" si="2458"/>
        <v>0</v>
      </c>
      <c r="Y1171" s="72">
        <f t="shared" si="2458"/>
        <v>0</v>
      </c>
      <c r="Z1171" s="188"/>
      <c r="AA1171" s="188"/>
      <c r="AB1171" s="188"/>
      <c r="AC1171" s="188"/>
      <c r="AD1171" s="27">
        <f t="shared" si="2459"/>
        <v>0</v>
      </c>
      <c r="AE1171" s="27">
        <f t="shared" si="2459"/>
        <v>0</v>
      </c>
      <c r="AF1171" s="27">
        <f t="shared" si="2459"/>
        <v>0</v>
      </c>
      <c r="AG1171" s="72">
        <f t="shared" si="2459"/>
        <v>0</v>
      </c>
      <c r="AH1171" s="188"/>
      <c r="AI1171" s="188"/>
      <c r="AJ1171" s="188"/>
      <c r="AK1171" s="188"/>
      <c r="AL1171" s="27">
        <f t="shared" si="2460"/>
        <v>0</v>
      </c>
      <c r="AM1171" s="27">
        <f t="shared" si="2460"/>
        <v>0</v>
      </c>
      <c r="AN1171" s="27">
        <f t="shared" si="2460"/>
        <v>0</v>
      </c>
      <c r="AO1171" s="72">
        <f t="shared" si="2460"/>
        <v>0</v>
      </c>
      <c r="AP1171" s="188"/>
      <c r="AQ1171" s="188"/>
      <c r="AR1171" s="188"/>
      <c r="AS1171" s="188"/>
      <c r="AT1171" s="27">
        <f t="shared" si="2461"/>
        <v>0</v>
      </c>
      <c r="AU1171" s="27">
        <f t="shared" si="2461"/>
        <v>0</v>
      </c>
      <c r="AV1171" s="27">
        <f t="shared" si="2461"/>
        <v>0</v>
      </c>
      <c r="AW1171" s="72">
        <f t="shared" si="2461"/>
        <v>0</v>
      </c>
      <c r="AX1171" s="188"/>
      <c r="AY1171" s="188"/>
      <c r="AZ1171" s="188"/>
      <c r="BA1171" s="188"/>
      <c r="BB1171" s="27">
        <f t="shared" si="2462"/>
        <v>0</v>
      </c>
      <c r="BC1171" s="27">
        <f t="shared" si="2462"/>
        <v>0</v>
      </c>
      <c r="BD1171" s="27">
        <f t="shared" si="2462"/>
        <v>0</v>
      </c>
      <c r="BE1171" s="72">
        <f t="shared" si="2462"/>
        <v>0</v>
      </c>
    </row>
    <row r="1172" spans="1:57" s="86" customFormat="1" ht="18.75" hidden="1">
      <c r="A1172" s="33" t="s">
        <v>179</v>
      </c>
      <c r="B1172" s="25" t="s">
        <v>59</v>
      </c>
      <c r="C1172" s="25" t="s">
        <v>48</v>
      </c>
      <c r="D1172" s="34" t="s">
        <v>470</v>
      </c>
      <c r="E1172" s="25" t="s">
        <v>178</v>
      </c>
      <c r="F1172" s="27"/>
      <c r="G1172" s="27"/>
      <c r="H1172" s="27"/>
      <c r="I1172" s="72"/>
      <c r="J1172" s="53"/>
      <c r="K1172" s="53"/>
      <c r="L1172" s="53"/>
      <c r="M1172" s="53"/>
      <c r="N1172" s="27"/>
      <c r="O1172" s="27"/>
      <c r="P1172" s="27"/>
      <c r="Q1172" s="72"/>
      <c r="R1172" s="188"/>
      <c r="S1172" s="188"/>
      <c r="T1172" s="188"/>
      <c r="U1172" s="188"/>
      <c r="V1172" s="27"/>
      <c r="W1172" s="27"/>
      <c r="X1172" s="27"/>
      <c r="Y1172" s="72"/>
      <c r="Z1172" s="188"/>
      <c r="AA1172" s="188"/>
      <c r="AB1172" s="188"/>
      <c r="AC1172" s="188"/>
      <c r="AD1172" s="27"/>
      <c r="AE1172" s="27"/>
      <c r="AF1172" s="27"/>
      <c r="AG1172" s="72"/>
      <c r="AH1172" s="188"/>
      <c r="AI1172" s="188"/>
      <c r="AJ1172" s="188"/>
      <c r="AK1172" s="188"/>
      <c r="AL1172" s="27"/>
      <c r="AM1172" s="27"/>
      <c r="AN1172" s="27"/>
      <c r="AO1172" s="72"/>
      <c r="AP1172" s="188"/>
      <c r="AQ1172" s="188"/>
      <c r="AR1172" s="188"/>
      <c r="AS1172" s="188"/>
      <c r="AT1172" s="27"/>
      <c r="AU1172" s="27"/>
      <c r="AV1172" s="27"/>
      <c r="AW1172" s="72"/>
      <c r="AX1172" s="188"/>
      <c r="AY1172" s="188"/>
      <c r="AZ1172" s="188"/>
      <c r="BA1172" s="188"/>
      <c r="BB1172" s="27"/>
      <c r="BC1172" s="27"/>
      <c r="BD1172" s="27"/>
      <c r="BE1172" s="72"/>
    </row>
    <row r="1173" spans="1:57" s="86" customFormat="1" ht="18.75" hidden="1">
      <c r="A1173" s="24" t="s">
        <v>92</v>
      </c>
      <c r="B1173" s="25" t="s">
        <v>59</v>
      </c>
      <c r="C1173" s="25" t="s">
        <v>48</v>
      </c>
      <c r="D1173" s="34" t="s">
        <v>366</v>
      </c>
      <c r="E1173" s="25"/>
      <c r="F1173" s="27">
        <f t="shared" ref="F1173:I1173" si="2463">F1174</f>
        <v>0</v>
      </c>
      <c r="G1173" s="27">
        <f t="shared" si="2463"/>
        <v>0</v>
      </c>
      <c r="H1173" s="27">
        <f t="shared" si="2463"/>
        <v>0</v>
      </c>
      <c r="I1173" s="72">
        <f t="shared" si="2463"/>
        <v>0</v>
      </c>
      <c r="J1173" s="53"/>
      <c r="K1173" s="53"/>
      <c r="L1173" s="53"/>
      <c r="M1173" s="53"/>
      <c r="N1173" s="27">
        <f t="shared" ref="N1173:Q1173" si="2464">N1174</f>
        <v>0</v>
      </c>
      <c r="O1173" s="27">
        <f t="shared" si="2464"/>
        <v>0</v>
      </c>
      <c r="P1173" s="27">
        <f t="shared" si="2464"/>
        <v>0</v>
      </c>
      <c r="Q1173" s="72">
        <f t="shared" si="2464"/>
        <v>0</v>
      </c>
      <c r="R1173" s="188"/>
      <c r="S1173" s="188"/>
      <c r="T1173" s="188"/>
      <c r="U1173" s="188"/>
      <c r="V1173" s="27">
        <f t="shared" ref="V1173:Y1173" si="2465">V1174</f>
        <v>0</v>
      </c>
      <c r="W1173" s="27">
        <f t="shared" si="2465"/>
        <v>0</v>
      </c>
      <c r="X1173" s="27">
        <f t="shared" si="2465"/>
        <v>0</v>
      </c>
      <c r="Y1173" s="72">
        <f t="shared" si="2465"/>
        <v>0</v>
      </c>
      <c r="Z1173" s="188"/>
      <c r="AA1173" s="188"/>
      <c r="AB1173" s="188"/>
      <c r="AC1173" s="188"/>
      <c r="AD1173" s="27">
        <f t="shared" ref="AD1173:AG1173" si="2466">AD1174</f>
        <v>0</v>
      </c>
      <c r="AE1173" s="27">
        <f t="shared" si="2466"/>
        <v>0</v>
      </c>
      <c r="AF1173" s="27">
        <f t="shared" si="2466"/>
        <v>0</v>
      </c>
      <c r="AG1173" s="72">
        <f t="shared" si="2466"/>
        <v>0</v>
      </c>
      <c r="AH1173" s="188"/>
      <c r="AI1173" s="188"/>
      <c r="AJ1173" s="188"/>
      <c r="AK1173" s="188"/>
      <c r="AL1173" s="27">
        <f t="shared" ref="AL1173:AO1173" si="2467">AL1174</f>
        <v>0</v>
      </c>
      <c r="AM1173" s="27">
        <f t="shared" si="2467"/>
        <v>0</v>
      </c>
      <c r="AN1173" s="27">
        <f t="shared" si="2467"/>
        <v>0</v>
      </c>
      <c r="AO1173" s="72">
        <f t="shared" si="2467"/>
        <v>0</v>
      </c>
      <c r="AP1173" s="188"/>
      <c r="AQ1173" s="188"/>
      <c r="AR1173" s="188"/>
      <c r="AS1173" s="188"/>
      <c r="AT1173" s="27">
        <f t="shared" ref="AT1173:AW1173" si="2468">AT1174</f>
        <v>0</v>
      </c>
      <c r="AU1173" s="27">
        <f t="shared" si="2468"/>
        <v>0</v>
      </c>
      <c r="AV1173" s="27">
        <f t="shared" si="2468"/>
        <v>0</v>
      </c>
      <c r="AW1173" s="72">
        <f t="shared" si="2468"/>
        <v>0</v>
      </c>
      <c r="AX1173" s="188"/>
      <c r="AY1173" s="188"/>
      <c r="AZ1173" s="188"/>
      <c r="BA1173" s="188"/>
      <c r="BB1173" s="27">
        <f t="shared" ref="BB1173:BE1173" si="2469">BB1174</f>
        <v>0</v>
      </c>
      <c r="BC1173" s="27">
        <f t="shared" si="2469"/>
        <v>0</v>
      </c>
      <c r="BD1173" s="27">
        <f t="shared" si="2469"/>
        <v>0</v>
      </c>
      <c r="BE1173" s="72">
        <f t="shared" si="2469"/>
        <v>0</v>
      </c>
    </row>
    <row r="1174" spans="1:57" s="86" customFormat="1" ht="33.75" hidden="1">
      <c r="A1174" s="33" t="s">
        <v>81</v>
      </c>
      <c r="B1174" s="25" t="s">
        <v>59</v>
      </c>
      <c r="C1174" s="25" t="s">
        <v>48</v>
      </c>
      <c r="D1174" s="34" t="s">
        <v>366</v>
      </c>
      <c r="E1174" s="25" t="s">
        <v>82</v>
      </c>
      <c r="F1174" s="27">
        <f t="shared" ref="F1174:H1174" si="2470">F1175+F1176</f>
        <v>0</v>
      </c>
      <c r="G1174" s="27">
        <f t="shared" si="2470"/>
        <v>0</v>
      </c>
      <c r="H1174" s="27">
        <f t="shared" si="2470"/>
        <v>0</v>
      </c>
      <c r="I1174" s="72">
        <f t="shared" ref="I1174" si="2471">I1175+I1176</f>
        <v>0</v>
      </c>
      <c r="J1174" s="53"/>
      <c r="K1174" s="53"/>
      <c r="L1174" s="53"/>
      <c r="M1174" s="53"/>
      <c r="N1174" s="27">
        <f t="shared" ref="N1174:Q1174" si="2472">N1175+N1176</f>
        <v>0</v>
      </c>
      <c r="O1174" s="27">
        <f t="shared" si="2472"/>
        <v>0</v>
      </c>
      <c r="P1174" s="27">
        <f t="shared" si="2472"/>
        <v>0</v>
      </c>
      <c r="Q1174" s="72">
        <f t="shared" si="2472"/>
        <v>0</v>
      </c>
      <c r="R1174" s="188"/>
      <c r="S1174" s="188"/>
      <c r="T1174" s="188"/>
      <c r="U1174" s="188"/>
      <c r="V1174" s="27">
        <f t="shared" ref="V1174:Y1174" si="2473">V1175+V1176</f>
        <v>0</v>
      </c>
      <c r="W1174" s="27">
        <f t="shared" si="2473"/>
        <v>0</v>
      </c>
      <c r="X1174" s="27">
        <f t="shared" si="2473"/>
        <v>0</v>
      </c>
      <c r="Y1174" s="72">
        <f t="shared" si="2473"/>
        <v>0</v>
      </c>
      <c r="Z1174" s="188"/>
      <c r="AA1174" s="188"/>
      <c r="AB1174" s="188"/>
      <c r="AC1174" s="188"/>
      <c r="AD1174" s="27">
        <f t="shared" ref="AD1174:AG1174" si="2474">AD1175+AD1176</f>
        <v>0</v>
      </c>
      <c r="AE1174" s="27">
        <f t="shared" si="2474"/>
        <v>0</v>
      </c>
      <c r="AF1174" s="27">
        <f t="shared" si="2474"/>
        <v>0</v>
      </c>
      <c r="AG1174" s="72">
        <f t="shared" si="2474"/>
        <v>0</v>
      </c>
      <c r="AH1174" s="188"/>
      <c r="AI1174" s="188"/>
      <c r="AJ1174" s="188"/>
      <c r="AK1174" s="188"/>
      <c r="AL1174" s="27">
        <f t="shared" ref="AL1174:AO1174" si="2475">AL1175+AL1176</f>
        <v>0</v>
      </c>
      <c r="AM1174" s="27">
        <f t="shared" si="2475"/>
        <v>0</v>
      </c>
      <c r="AN1174" s="27">
        <f t="shared" si="2475"/>
        <v>0</v>
      </c>
      <c r="AO1174" s="72">
        <f t="shared" si="2475"/>
        <v>0</v>
      </c>
      <c r="AP1174" s="188"/>
      <c r="AQ1174" s="188"/>
      <c r="AR1174" s="188"/>
      <c r="AS1174" s="188"/>
      <c r="AT1174" s="27">
        <f t="shared" ref="AT1174:AW1174" si="2476">AT1175+AT1176</f>
        <v>0</v>
      </c>
      <c r="AU1174" s="27">
        <f t="shared" si="2476"/>
        <v>0</v>
      </c>
      <c r="AV1174" s="27">
        <f t="shared" si="2476"/>
        <v>0</v>
      </c>
      <c r="AW1174" s="72">
        <f t="shared" si="2476"/>
        <v>0</v>
      </c>
      <c r="AX1174" s="188"/>
      <c r="AY1174" s="188"/>
      <c r="AZ1174" s="188"/>
      <c r="BA1174" s="188"/>
      <c r="BB1174" s="27">
        <f t="shared" ref="BB1174:BE1174" si="2477">BB1175+BB1176</f>
        <v>0</v>
      </c>
      <c r="BC1174" s="27">
        <f t="shared" si="2477"/>
        <v>0</v>
      </c>
      <c r="BD1174" s="27">
        <f t="shared" si="2477"/>
        <v>0</v>
      </c>
      <c r="BE1174" s="72">
        <f t="shared" si="2477"/>
        <v>0</v>
      </c>
    </row>
    <row r="1175" spans="1:57" s="86" customFormat="1" ht="18.75" hidden="1">
      <c r="A1175" s="24" t="s">
        <v>169</v>
      </c>
      <c r="B1175" s="25" t="s">
        <v>59</v>
      </c>
      <c r="C1175" s="25" t="s">
        <v>48</v>
      </c>
      <c r="D1175" s="34" t="s">
        <v>366</v>
      </c>
      <c r="E1175" s="25" t="s">
        <v>168</v>
      </c>
      <c r="F1175" s="27"/>
      <c r="G1175" s="27"/>
      <c r="H1175" s="27"/>
      <c r="I1175" s="72"/>
      <c r="J1175" s="53"/>
      <c r="K1175" s="53"/>
      <c r="L1175" s="53"/>
      <c r="M1175" s="53"/>
      <c r="N1175" s="27"/>
      <c r="O1175" s="27"/>
      <c r="P1175" s="27"/>
      <c r="Q1175" s="72"/>
      <c r="R1175" s="188"/>
      <c r="S1175" s="188"/>
      <c r="T1175" s="188"/>
      <c r="U1175" s="188"/>
      <c r="V1175" s="27"/>
      <c r="W1175" s="27"/>
      <c r="X1175" s="27"/>
      <c r="Y1175" s="72"/>
      <c r="Z1175" s="188"/>
      <c r="AA1175" s="188"/>
      <c r="AB1175" s="188"/>
      <c r="AC1175" s="188"/>
      <c r="AD1175" s="27"/>
      <c r="AE1175" s="27"/>
      <c r="AF1175" s="27"/>
      <c r="AG1175" s="72"/>
      <c r="AH1175" s="188"/>
      <c r="AI1175" s="188"/>
      <c r="AJ1175" s="188"/>
      <c r="AK1175" s="188"/>
      <c r="AL1175" s="27"/>
      <c r="AM1175" s="27"/>
      <c r="AN1175" s="27"/>
      <c r="AO1175" s="72"/>
      <c r="AP1175" s="188"/>
      <c r="AQ1175" s="188"/>
      <c r="AR1175" s="188"/>
      <c r="AS1175" s="188"/>
      <c r="AT1175" s="27"/>
      <c r="AU1175" s="27"/>
      <c r="AV1175" s="27"/>
      <c r="AW1175" s="72"/>
      <c r="AX1175" s="188"/>
      <c r="AY1175" s="188"/>
      <c r="AZ1175" s="188"/>
      <c r="BA1175" s="188"/>
      <c r="BB1175" s="27"/>
      <c r="BC1175" s="27"/>
      <c r="BD1175" s="27"/>
      <c r="BE1175" s="72"/>
    </row>
    <row r="1176" spans="1:57" s="86" customFormat="1" ht="18.75" hidden="1">
      <c r="A1176" s="24" t="s">
        <v>179</v>
      </c>
      <c r="B1176" s="25" t="s">
        <v>59</v>
      </c>
      <c r="C1176" s="25" t="s">
        <v>48</v>
      </c>
      <c r="D1176" s="34" t="s">
        <v>366</v>
      </c>
      <c r="E1176" s="25" t="s">
        <v>178</v>
      </c>
      <c r="F1176" s="27"/>
      <c r="G1176" s="27"/>
      <c r="H1176" s="27"/>
      <c r="I1176" s="72"/>
      <c r="J1176" s="53"/>
      <c r="K1176" s="53"/>
      <c r="L1176" s="53"/>
      <c r="M1176" s="53"/>
      <c r="N1176" s="27"/>
      <c r="O1176" s="27"/>
      <c r="P1176" s="27"/>
      <c r="Q1176" s="72"/>
      <c r="R1176" s="188"/>
      <c r="S1176" s="188"/>
      <c r="T1176" s="188"/>
      <c r="U1176" s="188"/>
      <c r="V1176" s="27"/>
      <c r="W1176" s="27"/>
      <c r="X1176" s="27"/>
      <c r="Y1176" s="72"/>
      <c r="Z1176" s="188"/>
      <c r="AA1176" s="188"/>
      <c r="AB1176" s="188"/>
      <c r="AC1176" s="188"/>
      <c r="AD1176" s="27"/>
      <c r="AE1176" s="27"/>
      <c r="AF1176" s="27"/>
      <c r="AG1176" s="72"/>
      <c r="AH1176" s="188"/>
      <c r="AI1176" s="188"/>
      <c r="AJ1176" s="188"/>
      <c r="AK1176" s="188"/>
      <c r="AL1176" s="27"/>
      <c r="AM1176" s="27"/>
      <c r="AN1176" s="27"/>
      <c r="AO1176" s="72"/>
      <c r="AP1176" s="188"/>
      <c r="AQ1176" s="188"/>
      <c r="AR1176" s="188"/>
      <c r="AS1176" s="188"/>
      <c r="AT1176" s="27"/>
      <c r="AU1176" s="27"/>
      <c r="AV1176" s="27"/>
      <c r="AW1176" s="72"/>
      <c r="AX1176" s="188"/>
      <c r="AY1176" s="188"/>
      <c r="AZ1176" s="188"/>
      <c r="BA1176" s="188"/>
      <c r="BB1176" s="27"/>
      <c r="BC1176" s="27"/>
      <c r="BD1176" s="27"/>
      <c r="BE1176" s="72"/>
    </row>
    <row r="1177" spans="1:57" s="86" customFormat="1" ht="18.75" hidden="1">
      <c r="A1177" s="24" t="s">
        <v>90</v>
      </c>
      <c r="B1177" s="25" t="s">
        <v>59</v>
      </c>
      <c r="C1177" s="25" t="s">
        <v>48</v>
      </c>
      <c r="D1177" s="34" t="s">
        <v>367</v>
      </c>
      <c r="E1177" s="25"/>
      <c r="F1177" s="27">
        <f t="shared" ref="F1177:I1178" si="2478">F1178</f>
        <v>0</v>
      </c>
      <c r="G1177" s="27">
        <f t="shared" si="2478"/>
        <v>0</v>
      </c>
      <c r="H1177" s="27">
        <f t="shared" si="2478"/>
        <v>0</v>
      </c>
      <c r="I1177" s="72">
        <f t="shared" si="2478"/>
        <v>0</v>
      </c>
      <c r="J1177" s="53"/>
      <c r="K1177" s="53"/>
      <c r="L1177" s="53"/>
      <c r="M1177" s="53"/>
      <c r="N1177" s="27">
        <f t="shared" ref="N1177:Q1178" si="2479">N1178</f>
        <v>0</v>
      </c>
      <c r="O1177" s="27">
        <f t="shared" si="2479"/>
        <v>0</v>
      </c>
      <c r="P1177" s="27">
        <f t="shared" si="2479"/>
        <v>0</v>
      </c>
      <c r="Q1177" s="72">
        <f t="shared" si="2479"/>
        <v>0</v>
      </c>
      <c r="R1177" s="188"/>
      <c r="S1177" s="188"/>
      <c r="T1177" s="188"/>
      <c r="U1177" s="188"/>
      <c r="V1177" s="27">
        <f t="shared" ref="V1177:Y1178" si="2480">V1178</f>
        <v>0</v>
      </c>
      <c r="W1177" s="27">
        <f t="shared" si="2480"/>
        <v>0</v>
      </c>
      <c r="X1177" s="27">
        <f t="shared" si="2480"/>
        <v>0</v>
      </c>
      <c r="Y1177" s="72">
        <f t="shared" si="2480"/>
        <v>0</v>
      </c>
      <c r="Z1177" s="188"/>
      <c r="AA1177" s="188"/>
      <c r="AB1177" s="188"/>
      <c r="AC1177" s="188"/>
      <c r="AD1177" s="27">
        <f t="shared" ref="AD1177:AG1178" si="2481">AD1178</f>
        <v>0</v>
      </c>
      <c r="AE1177" s="27">
        <f t="shared" si="2481"/>
        <v>0</v>
      </c>
      <c r="AF1177" s="27">
        <f t="shared" si="2481"/>
        <v>0</v>
      </c>
      <c r="AG1177" s="72">
        <f t="shared" si="2481"/>
        <v>0</v>
      </c>
      <c r="AH1177" s="188"/>
      <c r="AI1177" s="188"/>
      <c r="AJ1177" s="188"/>
      <c r="AK1177" s="188"/>
      <c r="AL1177" s="27">
        <f t="shared" ref="AL1177:AO1178" si="2482">AL1178</f>
        <v>0</v>
      </c>
      <c r="AM1177" s="27">
        <f t="shared" si="2482"/>
        <v>0</v>
      </c>
      <c r="AN1177" s="27">
        <f t="shared" si="2482"/>
        <v>0</v>
      </c>
      <c r="AO1177" s="72">
        <f t="shared" si="2482"/>
        <v>0</v>
      </c>
      <c r="AP1177" s="188"/>
      <c r="AQ1177" s="188"/>
      <c r="AR1177" s="188"/>
      <c r="AS1177" s="188"/>
      <c r="AT1177" s="27">
        <f t="shared" ref="AT1177:AW1178" si="2483">AT1178</f>
        <v>0</v>
      </c>
      <c r="AU1177" s="27">
        <f t="shared" si="2483"/>
        <v>0</v>
      </c>
      <c r="AV1177" s="27">
        <f t="shared" si="2483"/>
        <v>0</v>
      </c>
      <c r="AW1177" s="72">
        <f t="shared" si="2483"/>
        <v>0</v>
      </c>
      <c r="AX1177" s="188"/>
      <c r="AY1177" s="188"/>
      <c r="AZ1177" s="188"/>
      <c r="BA1177" s="188"/>
      <c r="BB1177" s="27">
        <f t="shared" ref="BB1177:BE1178" si="2484">BB1178</f>
        <v>0</v>
      </c>
      <c r="BC1177" s="27">
        <f t="shared" si="2484"/>
        <v>0</v>
      </c>
      <c r="BD1177" s="27">
        <f t="shared" si="2484"/>
        <v>0</v>
      </c>
      <c r="BE1177" s="72">
        <f t="shared" si="2484"/>
        <v>0</v>
      </c>
    </row>
    <row r="1178" spans="1:57" s="86" customFormat="1" ht="33.75" hidden="1">
      <c r="A1178" s="33" t="s">
        <v>81</v>
      </c>
      <c r="B1178" s="25" t="s">
        <v>59</v>
      </c>
      <c r="C1178" s="25" t="s">
        <v>48</v>
      </c>
      <c r="D1178" s="34" t="s">
        <v>367</v>
      </c>
      <c r="E1178" s="25" t="s">
        <v>82</v>
      </c>
      <c r="F1178" s="27">
        <f t="shared" si="2478"/>
        <v>0</v>
      </c>
      <c r="G1178" s="27">
        <f t="shared" si="2478"/>
        <v>0</v>
      </c>
      <c r="H1178" s="27">
        <f t="shared" si="2478"/>
        <v>0</v>
      </c>
      <c r="I1178" s="72">
        <f t="shared" si="2478"/>
        <v>0</v>
      </c>
      <c r="J1178" s="53"/>
      <c r="K1178" s="53"/>
      <c r="L1178" s="53"/>
      <c r="M1178" s="53"/>
      <c r="N1178" s="27">
        <f t="shared" si="2479"/>
        <v>0</v>
      </c>
      <c r="O1178" s="27">
        <f t="shared" si="2479"/>
        <v>0</v>
      </c>
      <c r="P1178" s="27">
        <f t="shared" si="2479"/>
        <v>0</v>
      </c>
      <c r="Q1178" s="72">
        <f t="shared" si="2479"/>
        <v>0</v>
      </c>
      <c r="R1178" s="188"/>
      <c r="S1178" s="188"/>
      <c r="T1178" s="188"/>
      <c r="U1178" s="188"/>
      <c r="V1178" s="27">
        <f t="shared" si="2480"/>
        <v>0</v>
      </c>
      <c r="W1178" s="27">
        <f t="shared" si="2480"/>
        <v>0</v>
      </c>
      <c r="X1178" s="27">
        <f t="shared" si="2480"/>
        <v>0</v>
      </c>
      <c r="Y1178" s="72">
        <f t="shared" si="2480"/>
        <v>0</v>
      </c>
      <c r="Z1178" s="188"/>
      <c r="AA1178" s="188"/>
      <c r="AB1178" s="188"/>
      <c r="AC1178" s="188"/>
      <c r="AD1178" s="27">
        <f t="shared" si="2481"/>
        <v>0</v>
      </c>
      <c r="AE1178" s="27">
        <f t="shared" si="2481"/>
        <v>0</v>
      </c>
      <c r="AF1178" s="27">
        <f t="shared" si="2481"/>
        <v>0</v>
      </c>
      <c r="AG1178" s="72">
        <f t="shared" si="2481"/>
        <v>0</v>
      </c>
      <c r="AH1178" s="188"/>
      <c r="AI1178" s="188"/>
      <c r="AJ1178" s="188"/>
      <c r="AK1178" s="188"/>
      <c r="AL1178" s="27">
        <f t="shared" si="2482"/>
        <v>0</v>
      </c>
      <c r="AM1178" s="27">
        <f t="shared" si="2482"/>
        <v>0</v>
      </c>
      <c r="AN1178" s="27">
        <f t="shared" si="2482"/>
        <v>0</v>
      </c>
      <c r="AO1178" s="72">
        <f t="shared" si="2482"/>
        <v>0</v>
      </c>
      <c r="AP1178" s="188"/>
      <c r="AQ1178" s="188"/>
      <c r="AR1178" s="188"/>
      <c r="AS1178" s="188"/>
      <c r="AT1178" s="27">
        <f t="shared" si="2483"/>
        <v>0</v>
      </c>
      <c r="AU1178" s="27">
        <f t="shared" si="2483"/>
        <v>0</v>
      </c>
      <c r="AV1178" s="27">
        <f t="shared" si="2483"/>
        <v>0</v>
      </c>
      <c r="AW1178" s="72">
        <f t="shared" si="2483"/>
        <v>0</v>
      </c>
      <c r="AX1178" s="188"/>
      <c r="AY1178" s="188"/>
      <c r="AZ1178" s="188"/>
      <c r="BA1178" s="188"/>
      <c r="BB1178" s="27">
        <f t="shared" si="2484"/>
        <v>0</v>
      </c>
      <c r="BC1178" s="27">
        <f t="shared" si="2484"/>
        <v>0</v>
      </c>
      <c r="BD1178" s="27">
        <f t="shared" si="2484"/>
        <v>0</v>
      </c>
      <c r="BE1178" s="72">
        <f t="shared" si="2484"/>
        <v>0</v>
      </c>
    </row>
    <row r="1179" spans="1:57" s="86" customFormat="1" ht="18.75" hidden="1">
      <c r="A1179" s="24" t="s">
        <v>169</v>
      </c>
      <c r="B1179" s="25" t="s">
        <v>59</v>
      </c>
      <c r="C1179" s="25" t="s">
        <v>48</v>
      </c>
      <c r="D1179" s="34" t="s">
        <v>367</v>
      </c>
      <c r="E1179" s="25" t="s">
        <v>168</v>
      </c>
      <c r="F1179" s="27"/>
      <c r="G1179" s="27"/>
      <c r="H1179" s="27"/>
      <c r="I1179" s="72"/>
      <c r="J1179" s="53"/>
      <c r="K1179" s="53"/>
      <c r="L1179" s="53"/>
      <c r="M1179" s="53"/>
      <c r="N1179" s="27"/>
      <c r="O1179" s="27"/>
      <c r="P1179" s="27"/>
      <c r="Q1179" s="72"/>
      <c r="R1179" s="188"/>
      <c r="S1179" s="188"/>
      <c r="T1179" s="188"/>
      <c r="U1179" s="188"/>
      <c r="V1179" s="27"/>
      <c r="W1179" s="27"/>
      <c r="X1179" s="27"/>
      <c r="Y1179" s="72"/>
      <c r="Z1179" s="188"/>
      <c r="AA1179" s="188"/>
      <c r="AB1179" s="188"/>
      <c r="AC1179" s="188"/>
      <c r="AD1179" s="27"/>
      <c r="AE1179" s="27"/>
      <c r="AF1179" s="27"/>
      <c r="AG1179" s="72"/>
      <c r="AH1179" s="188"/>
      <c r="AI1179" s="188"/>
      <c r="AJ1179" s="188"/>
      <c r="AK1179" s="188"/>
      <c r="AL1179" s="27"/>
      <c r="AM1179" s="27"/>
      <c r="AN1179" s="27"/>
      <c r="AO1179" s="72"/>
      <c r="AP1179" s="188"/>
      <c r="AQ1179" s="188"/>
      <c r="AR1179" s="188"/>
      <c r="AS1179" s="188"/>
      <c r="AT1179" s="27"/>
      <c r="AU1179" s="27"/>
      <c r="AV1179" s="27"/>
      <c r="AW1179" s="72"/>
      <c r="AX1179" s="188"/>
      <c r="AY1179" s="188"/>
      <c r="AZ1179" s="188"/>
      <c r="BA1179" s="188"/>
      <c r="BB1179" s="27"/>
      <c r="BC1179" s="27"/>
      <c r="BD1179" s="27"/>
      <c r="BE1179" s="72"/>
    </row>
    <row r="1180" spans="1:57" s="86" customFormat="1" ht="18.75" hidden="1">
      <c r="A1180" s="24" t="s">
        <v>40</v>
      </c>
      <c r="B1180" s="25" t="s">
        <v>59</v>
      </c>
      <c r="C1180" s="25" t="s">
        <v>48</v>
      </c>
      <c r="D1180" s="34" t="s">
        <v>368</v>
      </c>
      <c r="E1180" s="25"/>
      <c r="F1180" s="27">
        <f t="shared" ref="F1180:I1181" si="2485">F1181</f>
        <v>0</v>
      </c>
      <c r="G1180" s="27">
        <f t="shared" si="2485"/>
        <v>0</v>
      </c>
      <c r="H1180" s="27">
        <f t="shared" si="2485"/>
        <v>0</v>
      </c>
      <c r="I1180" s="72">
        <f t="shared" si="2485"/>
        <v>0</v>
      </c>
      <c r="J1180" s="53"/>
      <c r="K1180" s="53"/>
      <c r="L1180" s="53"/>
      <c r="M1180" s="53"/>
      <c r="N1180" s="27">
        <f t="shared" ref="N1180:Q1181" si="2486">N1181</f>
        <v>0</v>
      </c>
      <c r="O1180" s="27">
        <f t="shared" si="2486"/>
        <v>0</v>
      </c>
      <c r="P1180" s="27">
        <f t="shared" si="2486"/>
        <v>0</v>
      </c>
      <c r="Q1180" s="72">
        <f t="shared" si="2486"/>
        <v>0</v>
      </c>
      <c r="R1180" s="188"/>
      <c r="S1180" s="188"/>
      <c r="T1180" s="188"/>
      <c r="U1180" s="188"/>
      <c r="V1180" s="27">
        <f t="shared" ref="V1180:Y1181" si="2487">V1181</f>
        <v>0</v>
      </c>
      <c r="W1180" s="27">
        <f t="shared" si="2487"/>
        <v>0</v>
      </c>
      <c r="X1180" s="27">
        <f t="shared" si="2487"/>
        <v>0</v>
      </c>
      <c r="Y1180" s="72">
        <f t="shared" si="2487"/>
        <v>0</v>
      </c>
      <c r="Z1180" s="188"/>
      <c r="AA1180" s="188"/>
      <c r="AB1180" s="188"/>
      <c r="AC1180" s="188"/>
      <c r="AD1180" s="27">
        <f t="shared" ref="AD1180:AG1181" si="2488">AD1181</f>
        <v>0</v>
      </c>
      <c r="AE1180" s="27">
        <f t="shared" si="2488"/>
        <v>0</v>
      </c>
      <c r="AF1180" s="27">
        <f t="shared" si="2488"/>
        <v>0</v>
      </c>
      <c r="AG1180" s="72">
        <f t="shared" si="2488"/>
        <v>0</v>
      </c>
      <c r="AH1180" s="188"/>
      <c r="AI1180" s="188"/>
      <c r="AJ1180" s="188"/>
      <c r="AK1180" s="188"/>
      <c r="AL1180" s="27">
        <f t="shared" ref="AL1180:AO1181" si="2489">AL1181</f>
        <v>0</v>
      </c>
      <c r="AM1180" s="27">
        <f t="shared" si="2489"/>
        <v>0</v>
      </c>
      <c r="AN1180" s="27">
        <f t="shared" si="2489"/>
        <v>0</v>
      </c>
      <c r="AO1180" s="72">
        <f t="shared" si="2489"/>
        <v>0</v>
      </c>
      <c r="AP1180" s="188"/>
      <c r="AQ1180" s="188"/>
      <c r="AR1180" s="188"/>
      <c r="AS1180" s="188"/>
      <c r="AT1180" s="27">
        <f t="shared" ref="AT1180:AW1181" si="2490">AT1181</f>
        <v>0</v>
      </c>
      <c r="AU1180" s="27">
        <f t="shared" si="2490"/>
        <v>0</v>
      </c>
      <c r="AV1180" s="27">
        <f t="shared" si="2490"/>
        <v>0</v>
      </c>
      <c r="AW1180" s="72">
        <f t="shared" si="2490"/>
        <v>0</v>
      </c>
      <c r="AX1180" s="188"/>
      <c r="AY1180" s="188"/>
      <c r="AZ1180" s="188"/>
      <c r="BA1180" s="188"/>
      <c r="BB1180" s="27">
        <f t="shared" ref="BB1180:BE1181" si="2491">BB1181</f>
        <v>0</v>
      </c>
      <c r="BC1180" s="27">
        <f t="shared" si="2491"/>
        <v>0</v>
      </c>
      <c r="BD1180" s="27">
        <f t="shared" si="2491"/>
        <v>0</v>
      </c>
      <c r="BE1180" s="72">
        <f t="shared" si="2491"/>
        <v>0</v>
      </c>
    </row>
    <row r="1181" spans="1:57" s="86" customFormat="1" ht="33.75" hidden="1">
      <c r="A1181" s="33" t="s">
        <v>81</v>
      </c>
      <c r="B1181" s="25" t="s">
        <v>59</v>
      </c>
      <c r="C1181" s="25" t="s">
        <v>48</v>
      </c>
      <c r="D1181" s="34" t="s">
        <v>368</v>
      </c>
      <c r="E1181" s="25" t="s">
        <v>82</v>
      </c>
      <c r="F1181" s="27">
        <f t="shared" si="2485"/>
        <v>0</v>
      </c>
      <c r="G1181" s="27">
        <f t="shared" si="2485"/>
        <v>0</v>
      </c>
      <c r="H1181" s="27">
        <f t="shared" si="2485"/>
        <v>0</v>
      </c>
      <c r="I1181" s="72">
        <f t="shared" si="2485"/>
        <v>0</v>
      </c>
      <c r="J1181" s="53"/>
      <c r="K1181" s="53"/>
      <c r="L1181" s="53"/>
      <c r="M1181" s="53"/>
      <c r="N1181" s="27">
        <f t="shared" si="2486"/>
        <v>0</v>
      </c>
      <c r="O1181" s="27">
        <f t="shared" si="2486"/>
        <v>0</v>
      </c>
      <c r="P1181" s="27">
        <f t="shared" si="2486"/>
        <v>0</v>
      </c>
      <c r="Q1181" s="72">
        <f t="shared" si="2486"/>
        <v>0</v>
      </c>
      <c r="R1181" s="188"/>
      <c r="S1181" s="188"/>
      <c r="T1181" s="188"/>
      <c r="U1181" s="188"/>
      <c r="V1181" s="27">
        <f t="shared" si="2487"/>
        <v>0</v>
      </c>
      <c r="W1181" s="27">
        <f t="shared" si="2487"/>
        <v>0</v>
      </c>
      <c r="X1181" s="27">
        <f t="shared" si="2487"/>
        <v>0</v>
      </c>
      <c r="Y1181" s="72">
        <f t="shared" si="2487"/>
        <v>0</v>
      </c>
      <c r="Z1181" s="188"/>
      <c r="AA1181" s="188"/>
      <c r="AB1181" s="188"/>
      <c r="AC1181" s="188"/>
      <c r="AD1181" s="27">
        <f t="shared" si="2488"/>
        <v>0</v>
      </c>
      <c r="AE1181" s="27">
        <f t="shared" si="2488"/>
        <v>0</v>
      </c>
      <c r="AF1181" s="27">
        <f t="shared" si="2488"/>
        <v>0</v>
      </c>
      <c r="AG1181" s="72">
        <f t="shared" si="2488"/>
        <v>0</v>
      </c>
      <c r="AH1181" s="188"/>
      <c r="AI1181" s="188"/>
      <c r="AJ1181" s="188"/>
      <c r="AK1181" s="188"/>
      <c r="AL1181" s="27">
        <f t="shared" si="2489"/>
        <v>0</v>
      </c>
      <c r="AM1181" s="27">
        <f t="shared" si="2489"/>
        <v>0</v>
      </c>
      <c r="AN1181" s="27">
        <f t="shared" si="2489"/>
        <v>0</v>
      </c>
      <c r="AO1181" s="72">
        <f t="shared" si="2489"/>
        <v>0</v>
      </c>
      <c r="AP1181" s="188"/>
      <c r="AQ1181" s="188"/>
      <c r="AR1181" s="188"/>
      <c r="AS1181" s="188"/>
      <c r="AT1181" s="27">
        <f t="shared" si="2490"/>
        <v>0</v>
      </c>
      <c r="AU1181" s="27">
        <f t="shared" si="2490"/>
        <v>0</v>
      </c>
      <c r="AV1181" s="27">
        <f t="shared" si="2490"/>
        <v>0</v>
      </c>
      <c r="AW1181" s="72">
        <f t="shared" si="2490"/>
        <v>0</v>
      </c>
      <c r="AX1181" s="188"/>
      <c r="AY1181" s="188"/>
      <c r="AZ1181" s="188"/>
      <c r="BA1181" s="188"/>
      <c r="BB1181" s="27">
        <f t="shared" si="2491"/>
        <v>0</v>
      </c>
      <c r="BC1181" s="27">
        <f t="shared" si="2491"/>
        <v>0</v>
      </c>
      <c r="BD1181" s="27">
        <f t="shared" si="2491"/>
        <v>0</v>
      </c>
      <c r="BE1181" s="72">
        <f t="shared" si="2491"/>
        <v>0</v>
      </c>
    </row>
    <row r="1182" spans="1:57" s="86" customFormat="1" ht="18.75" hidden="1">
      <c r="A1182" s="24" t="s">
        <v>169</v>
      </c>
      <c r="B1182" s="25" t="s">
        <v>59</v>
      </c>
      <c r="C1182" s="25" t="s">
        <v>48</v>
      </c>
      <c r="D1182" s="34" t="s">
        <v>368</v>
      </c>
      <c r="E1182" s="25" t="s">
        <v>168</v>
      </c>
      <c r="F1182" s="27"/>
      <c r="G1182" s="27"/>
      <c r="H1182" s="27"/>
      <c r="I1182" s="72"/>
      <c r="J1182" s="53"/>
      <c r="K1182" s="53"/>
      <c r="L1182" s="53"/>
      <c r="M1182" s="53"/>
      <c r="N1182" s="27"/>
      <c r="O1182" s="27"/>
      <c r="P1182" s="27"/>
      <c r="Q1182" s="72"/>
      <c r="R1182" s="188"/>
      <c r="S1182" s="188"/>
      <c r="T1182" s="188"/>
      <c r="U1182" s="188"/>
      <c r="V1182" s="27"/>
      <c r="W1182" s="27"/>
      <c r="X1182" s="27"/>
      <c r="Y1182" s="72"/>
      <c r="Z1182" s="188"/>
      <c r="AA1182" s="188"/>
      <c r="AB1182" s="188"/>
      <c r="AC1182" s="188"/>
      <c r="AD1182" s="27"/>
      <c r="AE1182" s="27"/>
      <c r="AF1182" s="27"/>
      <c r="AG1182" s="72"/>
      <c r="AH1182" s="188"/>
      <c r="AI1182" s="188"/>
      <c r="AJ1182" s="188"/>
      <c r="AK1182" s="188"/>
      <c r="AL1182" s="27"/>
      <c r="AM1182" s="27"/>
      <c r="AN1182" s="27"/>
      <c r="AO1182" s="72"/>
      <c r="AP1182" s="188"/>
      <c r="AQ1182" s="188"/>
      <c r="AR1182" s="188"/>
      <c r="AS1182" s="188"/>
      <c r="AT1182" s="27"/>
      <c r="AU1182" s="27"/>
      <c r="AV1182" s="27"/>
      <c r="AW1182" s="72"/>
      <c r="AX1182" s="188"/>
      <c r="AY1182" s="188"/>
      <c r="AZ1182" s="188"/>
      <c r="BA1182" s="188"/>
      <c r="BB1182" s="27"/>
      <c r="BC1182" s="27"/>
      <c r="BD1182" s="27"/>
      <c r="BE1182" s="72"/>
    </row>
    <row r="1183" spans="1:57" s="86" customFormat="1" ht="33.75" hidden="1">
      <c r="A1183" s="24" t="s">
        <v>91</v>
      </c>
      <c r="B1183" s="25" t="s">
        <v>59</v>
      </c>
      <c r="C1183" s="25" t="s">
        <v>48</v>
      </c>
      <c r="D1183" s="34" t="s">
        <v>369</v>
      </c>
      <c r="E1183" s="25"/>
      <c r="F1183" s="27">
        <f t="shared" ref="F1183:I1183" si="2492">F1184</f>
        <v>0</v>
      </c>
      <c r="G1183" s="27">
        <f t="shared" si="2492"/>
        <v>0</v>
      </c>
      <c r="H1183" s="27">
        <f t="shared" si="2492"/>
        <v>0</v>
      </c>
      <c r="I1183" s="72">
        <f t="shared" si="2492"/>
        <v>0</v>
      </c>
      <c r="J1183" s="53"/>
      <c r="K1183" s="53"/>
      <c r="L1183" s="53"/>
      <c r="M1183" s="53"/>
      <c r="N1183" s="27">
        <f t="shared" ref="N1183:Q1183" si="2493">N1184</f>
        <v>0</v>
      </c>
      <c r="O1183" s="27">
        <f t="shared" si="2493"/>
        <v>0</v>
      </c>
      <c r="P1183" s="27">
        <f t="shared" si="2493"/>
        <v>0</v>
      </c>
      <c r="Q1183" s="72">
        <f t="shared" si="2493"/>
        <v>0</v>
      </c>
      <c r="R1183" s="188"/>
      <c r="S1183" s="188"/>
      <c r="T1183" s="188"/>
      <c r="U1183" s="188"/>
      <c r="V1183" s="27">
        <f t="shared" ref="V1183:Y1183" si="2494">V1184</f>
        <v>0</v>
      </c>
      <c r="W1183" s="27">
        <f t="shared" si="2494"/>
        <v>0</v>
      </c>
      <c r="X1183" s="27">
        <f t="shared" si="2494"/>
        <v>0</v>
      </c>
      <c r="Y1183" s="72">
        <f t="shared" si="2494"/>
        <v>0</v>
      </c>
      <c r="Z1183" s="188"/>
      <c r="AA1183" s="188"/>
      <c r="AB1183" s="188"/>
      <c r="AC1183" s="188"/>
      <c r="AD1183" s="27">
        <f t="shared" ref="AD1183:AG1183" si="2495">AD1184</f>
        <v>0</v>
      </c>
      <c r="AE1183" s="27">
        <f t="shared" si="2495"/>
        <v>0</v>
      </c>
      <c r="AF1183" s="27">
        <f t="shared" si="2495"/>
        <v>0</v>
      </c>
      <c r="AG1183" s="72">
        <f t="shared" si="2495"/>
        <v>0</v>
      </c>
      <c r="AH1183" s="188"/>
      <c r="AI1183" s="188"/>
      <c r="AJ1183" s="188"/>
      <c r="AK1183" s="188"/>
      <c r="AL1183" s="27">
        <f t="shared" ref="AL1183:AO1183" si="2496">AL1184</f>
        <v>0</v>
      </c>
      <c r="AM1183" s="27">
        <f t="shared" si="2496"/>
        <v>0</v>
      </c>
      <c r="AN1183" s="27">
        <f t="shared" si="2496"/>
        <v>0</v>
      </c>
      <c r="AO1183" s="72">
        <f t="shared" si="2496"/>
        <v>0</v>
      </c>
      <c r="AP1183" s="188"/>
      <c r="AQ1183" s="188"/>
      <c r="AR1183" s="188"/>
      <c r="AS1183" s="188"/>
      <c r="AT1183" s="27">
        <f t="shared" ref="AT1183:AW1183" si="2497">AT1184</f>
        <v>0</v>
      </c>
      <c r="AU1183" s="27">
        <f t="shared" si="2497"/>
        <v>0</v>
      </c>
      <c r="AV1183" s="27">
        <f t="shared" si="2497"/>
        <v>0</v>
      </c>
      <c r="AW1183" s="72">
        <f t="shared" si="2497"/>
        <v>0</v>
      </c>
      <c r="AX1183" s="188"/>
      <c r="AY1183" s="188"/>
      <c r="AZ1183" s="188"/>
      <c r="BA1183" s="188"/>
      <c r="BB1183" s="27">
        <f t="shared" ref="BB1183:BE1183" si="2498">BB1184</f>
        <v>0</v>
      </c>
      <c r="BC1183" s="27">
        <f t="shared" si="2498"/>
        <v>0</v>
      </c>
      <c r="BD1183" s="27">
        <f t="shared" si="2498"/>
        <v>0</v>
      </c>
      <c r="BE1183" s="72">
        <f t="shared" si="2498"/>
        <v>0</v>
      </c>
    </row>
    <row r="1184" spans="1:57" s="86" customFormat="1" ht="33.75" hidden="1">
      <c r="A1184" s="33" t="s">
        <v>81</v>
      </c>
      <c r="B1184" s="25" t="s">
        <v>59</v>
      </c>
      <c r="C1184" s="25" t="s">
        <v>48</v>
      </c>
      <c r="D1184" s="34" t="s">
        <v>369</v>
      </c>
      <c r="E1184" s="25" t="s">
        <v>82</v>
      </c>
      <c r="F1184" s="27">
        <f t="shared" ref="F1184:H1184" si="2499">F1185+F1186</f>
        <v>0</v>
      </c>
      <c r="G1184" s="27">
        <f t="shared" si="2499"/>
        <v>0</v>
      </c>
      <c r="H1184" s="27">
        <f t="shared" si="2499"/>
        <v>0</v>
      </c>
      <c r="I1184" s="72">
        <f t="shared" ref="I1184" si="2500">I1185+I1186</f>
        <v>0</v>
      </c>
      <c r="J1184" s="53"/>
      <c r="K1184" s="53"/>
      <c r="L1184" s="53"/>
      <c r="M1184" s="53"/>
      <c r="N1184" s="27">
        <f t="shared" ref="N1184:Q1184" si="2501">N1185+N1186</f>
        <v>0</v>
      </c>
      <c r="O1184" s="27">
        <f t="shared" si="2501"/>
        <v>0</v>
      </c>
      <c r="P1184" s="27">
        <f t="shared" si="2501"/>
        <v>0</v>
      </c>
      <c r="Q1184" s="72">
        <f t="shared" si="2501"/>
        <v>0</v>
      </c>
      <c r="R1184" s="188"/>
      <c r="S1184" s="188"/>
      <c r="T1184" s="188"/>
      <c r="U1184" s="188"/>
      <c r="V1184" s="27">
        <f t="shared" ref="V1184:Y1184" si="2502">V1185+V1186</f>
        <v>0</v>
      </c>
      <c r="W1184" s="27">
        <f t="shared" si="2502"/>
        <v>0</v>
      </c>
      <c r="X1184" s="27">
        <f t="shared" si="2502"/>
        <v>0</v>
      </c>
      <c r="Y1184" s="72">
        <f t="shared" si="2502"/>
        <v>0</v>
      </c>
      <c r="Z1184" s="188"/>
      <c r="AA1184" s="188"/>
      <c r="AB1184" s="188"/>
      <c r="AC1184" s="188"/>
      <c r="AD1184" s="27">
        <f t="shared" ref="AD1184:AG1184" si="2503">AD1185+AD1186</f>
        <v>0</v>
      </c>
      <c r="AE1184" s="27">
        <f t="shared" si="2503"/>
        <v>0</v>
      </c>
      <c r="AF1184" s="27">
        <f t="shared" si="2503"/>
        <v>0</v>
      </c>
      <c r="AG1184" s="72">
        <f t="shared" si="2503"/>
        <v>0</v>
      </c>
      <c r="AH1184" s="188"/>
      <c r="AI1184" s="188"/>
      <c r="AJ1184" s="188"/>
      <c r="AK1184" s="188"/>
      <c r="AL1184" s="27">
        <f t="shared" ref="AL1184:AO1184" si="2504">AL1185+AL1186</f>
        <v>0</v>
      </c>
      <c r="AM1184" s="27">
        <f t="shared" si="2504"/>
        <v>0</v>
      </c>
      <c r="AN1184" s="27">
        <f t="shared" si="2504"/>
        <v>0</v>
      </c>
      <c r="AO1184" s="72">
        <f t="shared" si="2504"/>
        <v>0</v>
      </c>
      <c r="AP1184" s="188"/>
      <c r="AQ1184" s="188"/>
      <c r="AR1184" s="188"/>
      <c r="AS1184" s="188"/>
      <c r="AT1184" s="27">
        <f t="shared" ref="AT1184:AW1184" si="2505">AT1185+AT1186</f>
        <v>0</v>
      </c>
      <c r="AU1184" s="27">
        <f t="shared" si="2505"/>
        <v>0</v>
      </c>
      <c r="AV1184" s="27">
        <f t="shared" si="2505"/>
        <v>0</v>
      </c>
      <c r="AW1184" s="72">
        <f t="shared" si="2505"/>
        <v>0</v>
      </c>
      <c r="AX1184" s="188"/>
      <c r="AY1184" s="188"/>
      <c r="AZ1184" s="188"/>
      <c r="BA1184" s="188"/>
      <c r="BB1184" s="27">
        <f t="shared" ref="BB1184:BE1184" si="2506">BB1185+BB1186</f>
        <v>0</v>
      </c>
      <c r="BC1184" s="27">
        <f t="shared" si="2506"/>
        <v>0</v>
      </c>
      <c r="BD1184" s="27">
        <f t="shared" si="2506"/>
        <v>0</v>
      </c>
      <c r="BE1184" s="72">
        <f t="shared" si="2506"/>
        <v>0</v>
      </c>
    </row>
    <row r="1185" spans="1:57" s="86" customFormat="1" ht="18.75" hidden="1">
      <c r="A1185" s="24" t="s">
        <v>169</v>
      </c>
      <c r="B1185" s="25" t="s">
        <v>59</v>
      </c>
      <c r="C1185" s="25" t="s">
        <v>48</v>
      </c>
      <c r="D1185" s="34" t="s">
        <v>369</v>
      </c>
      <c r="E1185" s="25" t="s">
        <v>168</v>
      </c>
      <c r="F1185" s="27"/>
      <c r="G1185" s="27"/>
      <c r="H1185" s="27"/>
      <c r="I1185" s="72"/>
      <c r="J1185" s="53"/>
      <c r="K1185" s="53"/>
      <c r="L1185" s="53"/>
      <c r="M1185" s="53"/>
      <c r="N1185" s="27"/>
      <c r="O1185" s="27"/>
      <c r="P1185" s="27"/>
      <c r="Q1185" s="72"/>
      <c r="R1185" s="188"/>
      <c r="S1185" s="188"/>
      <c r="T1185" s="188"/>
      <c r="U1185" s="188"/>
      <c r="V1185" s="27"/>
      <c r="W1185" s="27"/>
      <c r="X1185" s="27"/>
      <c r="Y1185" s="72"/>
      <c r="Z1185" s="188"/>
      <c r="AA1185" s="188"/>
      <c r="AB1185" s="188"/>
      <c r="AC1185" s="188"/>
      <c r="AD1185" s="27"/>
      <c r="AE1185" s="27"/>
      <c r="AF1185" s="27"/>
      <c r="AG1185" s="72"/>
      <c r="AH1185" s="188"/>
      <c r="AI1185" s="188"/>
      <c r="AJ1185" s="188"/>
      <c r="AK1185" s="188"/>
      <c r="AL1185" s="27"/>
      <c r="AM1185" s="27"/>
      <c r="AN1185" s="27"/>
      <c r="AO1185" s="72"/>
      <c r="AP1185" s="188"/>
      <c r="AQ1185" s="188"/>
      <c r="AR1185" s="188"/>
      <c r="AS1185" s="188"/>
      <c r="AT1185" s="27"/>
      <c r="AU1185" s="27"/>
      <c r="AV1185" s="27"/>
      <c r="AW1185" s="72"/>
      <c r="AX1185" s="188"/>
      <c r="AY1185" s="188"/>
      <c r="AZ1185" s="188"/>
      <c r="BA1185" s="188"/>
      <c r="BB1185" s="27"/>
      <c r="BC1185" s="27"/>
      <c r="BD1185" s="27"/>
      <c r="BE1185" s="72"/>
    </row>
    <row r="1186" spans="1:57" s="86" customFormat="1" ht="18.75" hidden="1">
      <c r="A1186" s="24" t="s">
        <v>179</v>
      </c>
      <c r="B1186" s="25" t="s">
        <v>59</v>
      </c>
      <c r="C1186" s="25" t="s">
        <v>48</v>
      </c>
      <c r="D1186" s="34" t="s">
        <v>369</v>
      </c>
      <c r="E1186" s="25" t="s">
        <v>178</v>
      </c>
      <c r="F1186" s="27"/>
      <c r="G1186" s="27"/>
      <c r="H1186" s="27"/>
      <c r="I1186" s="72"/>
      <c r="J1186" s="53"/>
      <c r="K1186" s="53"/>
      <c r="L1186" s="53"/>
      <c r="M1186" s="53"/>
      <c r="N1186" s="27"/>
      <c r="O1186" s="27"/>
      <c r="P1186" s="27"/>
      <c r="Q1186" s="72"/>
      <c r="R1186" s="188"/>
      <c r="S1186" s="188"/>
      <c r="T1186" s="188"/>
      <c r="U1186" s="188"/>
      <c r="V1186" s="27"/>
      <c r="W1186" s="27"/>
      <c r="X1186" s="27"/>
      <c r="Y1186" s="72"/>
      <c r="Z1186" s="188"/>
      <c r="AA1186" s="188"/>
      <c r="AB1186" s="188"/>
      <c r="AC1186" s="188"/>
      <c r="AD1186" s="27"/>
      <c r="AE1186" s="27"/>
      <c r="AF1186" s="27"/>
      <c r="AG1186" s="72"/>
      <c r="AH1186" s="188"/>
      <c r="AI1186" s="188"/>
      <c r="AJ1186" s="188"/>
      <c r="AK1186" s="188"/>
      <c r="AL1186" s="27"/>
      <c r="AM1186" s="27"/>
      <c r="AN1186" s="27"/>
      <c r="AO1186" s="72"/>
      <c r="AP1186" s="188"/>
      <c r="AQ1186" s="188"/>
      <c r="AR1186" s="188"/>
      <c r="AS1186" s="188"/>
      <c r="AT1186" s="27"/>
      <c r="AU1186" s="27"/>
      <c r="AV1186" s="27"/>
      <c r="AW1186" s="72"/>
      <c r="AX1186" s="188"/>
      <c r="AY1186" s="188"/>
      <c r="AZ1186" s="188"/>
      <c r="BA1186" s="188"/>
      <c r="BB1186" s="27"/>
      <c r="BC1186" s="27"/>
      <c r="BD1186" s="27"/>
      <c r="BE1186" s="72"/>
    </row>
    <row r="1187" spans="1:57" s="86" customFormat="1" ht="66.75" hidden="1">
      <c r="A1187" s="24" t="s">
        <v>197</v>
      </c>
      <c r="B1187" s="25" t="s">
        <v>59</v>
      </c>
      <c r="C1187" s="25" t="s">
        <v>48</v>
      </c>
      <c r="D1187" s="34" t="s">
        <v>472</v>
      </c>
      <c r="E1187" s="25"/>
      <c r="F1187" s="27">
        <f t="shared" ref="F1187:I1189" si="2507">F1188</f>
        <v>0</v>
      </c>
      <c r="G1187" s="27">
        <f t="shared" si="2507"/>
        <v>0</v>
      </c>
      <c r="H1187" s="27">
        <f t="shared" si="2507"/>
        <v>0</v>
      </c>
      <c r="I1187" s="72">
        <f t="shared" si="2507"/>
        <v>0</v>
      </c>
      <c r="J1187" s="53"/>
      <c r="K1187" s="53"/>
      <c r="L1187" s="53"/>
      <c r="M1187" s="53"/>
      <c r="N1187" s="27">
        <f t="shared" ref="N1187:Q1189" si="2508">N1188</f>
        <v>0</v>
      </c>
      <c r="O1187" s="27">
        <f t="shared" si="2508"/>
        <v>0</v>
      </c>
      <c r="P1187" s="27">
        <f t="shared" si="2508"/>
        <v>0</v>
      </c>
      <c r="Q1187" s="72">
        <f t="shared" si="2508"/>
        <v>0</v>
      </c>
      <c r="R1187" s="188"/>
      <c r="S1187" s="188"/>
      <c r="T1187" s="188"/>
      <c r="U1187" s="188"/>
      <c r="V1187" s="27">
        <f t="shared" ref="V1187:Y1189" si="2509">V1188</f>
        <v>0</v>
      </c>
      <c r="W1187" s="27">
        <f t="shared" si="2509"/>
        <v>0</v>
      </c>
      <c r="X1187" s="27">
        <f t="shared" si="2509"/>
        <v>0</v>
      </c>
      <c r="Y1187" s="72">
        <f t="shared" si="2509"/>
        <v>0</v>
      </c>
      <c r="Z1187" s="188"/>
      <c r="AA1187" s="188"/>
      <c r="AB1187" s="188"/>
      <c r="AC1187" s="188"/>
      <c r="AD1187" s="27">
        <f t="shared" ref="AD1187:AG1189" si="2510">AD1188</f>
        <v>0</v>
      </c>
      <c r="AE1187" s="27">
        <f t="shared" si="2510"/>
        <v>0</v>
      </c>
      <c r="AF1187" s="27">
        <f t="shared" si="2510"/>
        <v>0</v>
      </c>
      <c r="AG1187" s="72">
        <f t="shared" si="2510"/>
        <v>0</v>
      </c>
      <c r="AH1187" s="188"/>
      <c r="AI1187" s="188"/>
      <c r="AJ1187" s="188"/>
      <c r="AK1187" s="188"/>
      <c r="AL1187" s="27">
        <f t="shared" ref="AL1187:AO1189" si="2511">AL1188</f>
        <v>0</v>
      </c>
      <c r="AM1187" s="27">
        <f t="shared" si="2511"/>
        <v>0</v>
      </c>
      <c r="AN1187" s="27">
        <f t="shared" si="2511"/>
        <v>0</v>
      </c>
      <c r="AO1187" s="72">
        <f t="shared" si="2511"/>
        <v>0</v>
      </c>
      <c r="AP1187" s="188"/>
      <c r="AQ1187" s="188"/>
      <c r="AR1187" s="188"/>
      <c r="AS1187" s="188"/>
      <c r="AT1187" s="27">
        <f t="shared" ref="AT1187:AW1189" si="2512">AT1188</f>
        <v>0</v>
      </c>
      <c r="AU1187" s="27">
        <f t="shared" si="2512"/>
        <v>0</v>
      </c>
      <c r="AV1187" s="27">
        <f t="shared" si="2512"/>
        <v>0</v>
      </c>
      <c r="AW1187" s="72">
        <f t="shared" si="2512"/>
        <v>0</v>
      </c>
      <c r="AX1187" s="188"/>
      <c r="AY1187" s="188"/>
      <c r="AZ1187" s="188"/>
      <c r="BA1187" s="188"/>
      <c r="BB1187" s="27">
        <f t="shared" ref="BB1187:BE1189" si="2513">BB1188</f>
        <v>0</v>
      </c>
      <c r="BC1187" s="27">
        <f t="shared" si="2513"/>
        <v>0</v>
      </c>
      <c r="BD1187" s="27">
        <f t="shared" si="2513"/>
        <v>0</v>
      </c>
      <c r="BE1187" s="72">
        <f t="shared" si="2513"/>
        <v>0</v>
      </c>
    </row>
    <row r="1188" spans="1:57" s="86" customFormat="1" ht="18.75" hidden="1">
      <c r="A1188" s="24" t="s">
        <v>471</v>
      </c>
      <c r="B1188" s="25" t="s">
        <v>59</v>
      </c>
      <c r="C1188" s="25" t="s">
        <v>48</v>
      </c>
      <c r="D1188" s="34" t="s">
        <v>473</v>
      </c>
      <c r="E1188" s="25"/>
      <c r="F1188" s="27">
        <f t="shared" si="2507"/>
        <v>0</v>
      </c>
      <c r="G1188" s="27">
        <f t="shared" si="2507"/>
        <v>0</v>
      </c>
      <c r="H1188" s="27">
        <f t="shared" si="2507"/>
        <v>0</v>
      </c>
      <c r="I1188" s="72">
        <f t="shared" si="2507"/>
        <v>0</v>
      </c>
      <c r="J1188" s="53"/>
      <c r="K1188" s="53"/>
      <c r="L1188" s="53"/>
      <c r="M1188" s="53"/>
      <c r="N1188" s="27">
        <f t="shared" si="2508"/>
        <v>0</v>
      </c>
      <c r="O1188" s="27">
        <f t="shared" si="2508"/>
        <v>0</v>
      </c>
      <c r="P1188" s="27">
        <f t="shared" si="2508"/>
        <v>0</v>
      </c>
      <c r="Q1188" s="72">
        <f t="shared" si="2508"/>
        <v>0</v>
      </c>
      <c r="R1188" s="188"/>
      <c r="S1188" s="188"/>
      <c r="T1188" s="188"/>
      <c r="U1188" s="188"/>
      <c r="V1188" s="27">
        <f t="shared" si="2509"/>
        <v>0</v>
      </c>
      <c r="W1188" s="27">
        <f t="shared" si="2509"/>
        <v>0</v>
      </c>
      <c r="X1188" s="27">
        <f t="shared" si="2509"/>
        <v>0</v>
      </c>
      <c r="Y1188" s="72">
        <f t="shared" si="2509"/>
        <v>0</v>
      </c>
      <c r="Z1188" s="188"/>
      <c r="AA1188" s="188"/>
      <c r="AB1188" s="188"/>
      <c r="AC1188" s="188"/>
      <c r="AD1188" s="27">
        <f t="shared" si="2510"/>
        <v>0</v>
      </c>
      <c r="AE1188" s="27">
        <f t="shared" si="2510"/>
        <v>0</v>
      </c>
      <c r="AF1188" s="27">
        <f t="shared" si="2510"/>
        <v>0</v>
      </c>
      <c r="AG1188" s="72">
        <f t="shared" si="2510"/>
        <v>0</v>
      </c>
      <c r="AH1188" s="188"/>
      <c r="AI1188" s="188"/>
      <c r="AJ1188" s="188"/>
      <c r="AK1188" s="188"/>
      <c r="AL1188" s="27">
        <f t="shared" si="2511"/>
        <v>0</v>
      </c>
      <c r="AM1188" s="27">
        <f t="shared" si="2511"/>
        <v>0</v>
      </c>
      <c r="AN1188" s="27">
        <f t="shared" si="2511"/>
        <v>0</v>
      </c>
      <c r="AO1188" s="72">
        <f t="shared" si="2511"/>
        <v>0</v>
      </c>
      <c r="AP1188" s="188"/>
      <c r="AQ1188" s="188"/>
      <c r="AR1188" s="188"/>
      <c r="AS1188" s="188"/>
      <c r="AT1188" s="27">
        <f t="shared" si="2512"/>
        <v>0</v>
      </c>
      <c r="AU1188" s="27">
        <f t="shared" si="2512"/>
        <v>0</v>
      </c>
      <c r="AV1188" s="27">
        <f t="shared" si="2512"/>
        <v>0</v>
      </c>
      <c r="AW1188" s="72">
        <f t="shared" si="2512"/>
        <v>0</v>
      </c>
      <c r="AX1188" s="188"/>
      <c r="AY1188" s="188"/>
      <c r="AZ1188" s="188"/>
      <c r="BA1188" s="188"/>
      <c r="BB1188" s="27">
        <f t="shared" si="2513"/>
        <v>0</v>
      </c>
      <c r="BC1188" s="27">
        <f t="shared" si="2513"/>
        <v>0</v>
      </c>
      <c r="BD1188" s="27">
        <f t="shared" si="2513"/>
        <v>0</v>
      </c>
      <c r="BE1188" s="72">
        <f t="shared" si="2513"/>
        <v>0</v>
      </c>
    </row>
    <row r="1189" spans="1:57" s="86" customFormat="1" ht="18.75" hidden="1">
      <c r="A1189" s="24" t="s">
        <v>97</v>
      </c>
      <c r="B1189" s="25" t="s">
        <v>59</v>
      </c>
      <c r="C1189" s="25" t="s">
        <v>48</v>
      </c>
      <c r="D1189" s="34" t="s">
        <v>473</v>
      </c>
      <c r="E1189" s="25">
        <v>800</v>
      </c>
      <c r="F1189" s="27">
        <f t="shared" si="2507"/>
        <v>0</v>
      </c>
      <c r="G1189" s="27">
        <f t="shared" si="2507"/>
        <v>0</v>
      </c>
      <c r="H1189" s="27">
        <f t="shared" si="2507"/>
        <v>0</v>
      </c>
      <c r="I1189" s="72">
        <f t="shared" si="2507"/>
        <v>0</v>
      </c>
      <c r="J1189" s="53"/>
      <c r="K1189" s="53"/>
      <c r="L1189" s="53"/>
      <c r="M1189" s="53"/>
      <c r="N1189" s="27">
        <f t="shared" si="2508"/>
        <v>0</v>
      </c>
      <c r="O1189" s="27">
        <f t="shared" si="2508"/>
        <v>0</v>
      </c>
      <c r="P1189" s="27">
        <f t="shared" si="2508"/>
        <v>0</v>
      </c>
      <c r="Q1189" s="72">
        <f t="shared" si="2508"/>
        <v>0</v>
      </c>
      <c r="R1189" s="188"/>
      <c r="S1189" s="188"/>
      <c r="T1189" s="188"/>
      <c r="U1189" s="188"/>
      <c r="V1189" s="27">
        <f t="shared" si="2509"/>
        <v>0</v>
      </c>
      <c r="W1189" s="27">
        <f t="shared" si="2509"/>
        <v>0</v>
      </c>
      <c r="X1189" s="27">
        <f t="shared" si="2509"/>
        <v>0</v>
      </c>
      <c r="Y1189" s="72">
        <f t="shared" si="2509"/>
        <v>0</v>
      </c>
      <c r="Z1189" s="188"/>
      <c r="AA1189" s="188"/>
      <c r="AB1189" s="188"/>
      <c r="AC1189" s="188"/>
      <c r="AD1189" s="27">
        <f t="shared" si="2510"/>
        <v>0</v>
      </c>
      <c r="AE1189" s="27">
        <f t="shared" si="2510"/>
        <v>0</v>
      </c>
      <c r="AF1189" s="27">
        <f t="shared" si="2510"/>
        <v>0</v>
      </c>
      <c r="AG1189" s="72">
        <f t="shared" si="2510"/>
        <v>0</v>
      </c>
      <c r="AH1189" s="188"/>
      <c r="AI1189" s="188"/>
      <c r="AJ1189" s="188"/>
      <c r="AK1189" s="188"/>
      <c r="AL1189" s="27">
        <f t="shared" si="2511"/>
        <v>0</v>
      </c>
      <c r="AM1189" s="27">
        <f t="shared" si="2511"/>
        <v>0</v>
      </c>
      <c r="AN1189" s="27">
        <f t="shared" si="2511"/>
        <v>0</v>
      </c>
      <c r="AO1189" s="72">
        <f t="shared" si="2511"/>
        <v>0</v>
      </c>
      <c r="AP1189" s="188"/>
      <c r="AQ1189" s="188"/>
      <c r="AR1189" s="188"/>
      <c r="AS1189" s="188"/>
      <c r="AT1189" s="27">
        <f t="shared" si="2512"/>
        <v>0</v>
      </c>
      <c r="AU1189" s="27">
        <f t="shared" si="2512"/>
        <v>0</v>
      </c>
      <c r="AV1189" s="27">
        <f t="shared" si="2512"/>
        <v>0</v>
      </c>
      <c r="AW1189" s="72">
        <f t="shared" si="2512"/>
        <v>0</v>
      </c>
      <c r="AX1189" s="188"/>
      <c r="AY1189" s="188"/>
      <c r="AZ1189" s="188"/>
      <c r="BA1189" s="188"/>
      <c r="BB1189" s="27">
        <f t="shared" si="2513"/>
        <v>0</v>
      </c>
      <c r="BC1189" s="27">
        <f t="shared" si="2513"/>
        <v>0</v>
      </c>
      <c r="BD1189" s="27">
        <f t="shared" si="2513"/>
        <v>0</v>
      </c>
      <c r="BE1189" s="72">
        <f t="shared" si="2513"/>
        <v>0</v>
      </c>
    </row>
    <row r="1190" spans="1:57" s="86" customFormat="1" ht="66.75" hidden="1">
      <c r="A1190" s="24" t="s">
        <v>344</v>
      </c>
      <c r="B1190" s="25" t="s">
        <v>59</v>
      </c>
      <c r="C1190" s="25" t="s">
        <v>48</v>
      </c>
      <c r="D1190" s="34" t="s">
        <v>473</v>
      </c>
      <c r="E1190" s="25">
        <v>810</v>
      </c>
      <c r="F1190" s="27"/>
      <c r="G1190" s="27"/>
      <c r="H1190" s="27"/>
      <c r="I1190" s="72"/>
      <c r="J1190" s="53"/>
      <c r="K1190" s="53"/>
      <c r="L1190" s="53"/>
      <c r="M1190" s="53"/>
      <c r="N1190" s="27"/>
      <c r="O1190" s="27"/>
      <c r="P1190" s="27"/>
      <c r="Q1190" s="72"/>
      <c r="R1190" s="188"/>
      <c r="S1190" s="188"/>
      <c r="T1190" s="188"/>
      <c r="U1190" s="188"/>
      <c r="V1190" s="27"/>
      <c r="W1190" s="27"/>
      <c r="X1190" s="27"/>
      <c r="Y1190" s="72"/>
      <c r="Z1190" s="188"/>
      <c r="AA1190" s="188"/>
      <c r="AB1190" s="188"/>
      <c r="AC1190" s="188"/>
      <c r="AD1190" s="27"/>
      <c r="AE1190" s="27"/>
      <c r="AF1190" s="27"/>
      <c r="AG1190" s="72"/>
      <c r="AH1190" s="188"/>
      <c r="AI1190" s="188"/>
      <c r="AJ1190" s="188"/>
      <c r="AK1190" s="188"/>
      <c r="AL1190" s="27"/>
      <c r="AM1190" s="27"/>
      <c r="AN1190" s="27"/>
      <c r="AO1190" s="72"/>
      <c r="AP1190" s="188"/>
      <c r="AQ1190" s="188"/>
      <c r="AR1190" s="188"/>
      <c r="AS1190" s="188"/>
      <c r="AT1190" s="27"/>
      <c r="AU1190" s="27"/>
      <c r="AV1190" s="27"/>
      <c r="AW1190" s="72"/>
      <c r="AX1190" s="188"/>
      <c r="AY1190" s="188"/>
      <c r="AZ1190" s="188"/>
      <c r="BA1190" s="188"/>
      <c r="BB1190" s="27"/>
      <c r="BC1190" s="27"/>
      <c r="BD1190" s="27"/>
      <c r="BE1190" s="72"/>
    </row>
    <row r="1191" spans="1:57" s="86" customFormat="1" ht="50.25" hidden="1">
      <c r="A1191" s="62" t="s">
        <v>412</v>
      </c>
      <c r="B1191" s="25" t="s">
        <v>59</v>
      </c>
      <c r="C1191" s="25" t="s">
        <v>48</v>
      </c>
      <c r="D1191" s="43" t="s">
        <v>402</v>
      </c>
      <c r="E1191" s="66"/>
      <c r="F1191" s="27">
        <f t="shared" ref="F1191:I1192" si="2514">F1192</f>
        <v>0</v>
      </c>
      <c r="G1191" s="27">
        <f t="shared" si="2514"/>
        <v>0</v>
      </c>
      <c r="H1191" s="27">
        <f t="shared" si="2514"/>
        <v>0</v>
      </c>
      <c r="I1191" s="72">
        <f t="shared" si="2514"/>
        <v>0</v>
      </c>
      <c r="J1191" s="53"/>
      <c r="K1191" s="53"/>
      <c r="L1191" s="53"/>
      <c r="M1191" s="53"/>
      <c r="N1191" s="27">
        <f t="shared" ref="N1191:Q1192" si="2515">N1192</f>
        <v>0</v>
      </c>
      <c r="O1191" s="27">
        <f t="shared" si="2515"/>
        <v>0</v>
      </c>
      <c r="P1191" s="27">
        <f t="shared" si="2515"/>
        <v>0</v>
      </c>
      <c r="Q1191" s="72">
        <f t="shared" si="2515"/>
        <v>0</v>
      </c>
      <c r="R1191" s="188"/>
      <c r="S1191" s="188"/>
      <c r="T1191" s="188"/>
      <c r="U1191" s="188"/>
      <c r="V1191" s="27">
        <f t="shared" ref="V1191:Y1192" si="2516">V1192</f>
        <v>0</v>
      </c>
      <c r="W1191" s="27">
        <f t="shared" si="2516"/>
        <v>0</v>
      </c>
      <c r="X1191" s="27">
        <f t="shared" si="2516"/>
        <v>0</v>
      </c>
      <c r="Y1191" s="72">
        <f t="shared" si="2516"/>
        <v>0</v>
      </c>
      <c r="Z1191" s="188"/>
      <c r="AA1191" s="188"/>
      <c r="AB1191" s="188"/>
      <c r="AC1191" s="188"/>
      <c r="AD1191" s="27">
        <f t="shared" ref="AD1191:AG1192" si="2517">AD1192</f>
        <v>0</v>
      </c>
      <c r="AE1191" s="27">
        <f t="shared" si="2517"/>
        <v>0</v>
      </c>
      <c r="AF1191" s="27">
        <f t="shared" si="2517"/>
        <v>0</v>
      </c>
      <c r="AG1191" s="72">
        <f t="shared" si="2517"/>
        <v>0</v>
      </c>
      <c r="AH1191" s="188"/>
      <c r="AI1191" s="188"/>
      <c r="AJ1191" s="188"/>
      <c r="AK1191" s="188"/>
      <c r="AL1191" s="27">
        <f t="shared" ref="AL1191:AO1192" si="2518">AL1192</f>
        <v>0</v>
      </c>
      <c r="AM1191" s="27">
        <f t="shared" si="2518"/>
        <v>0</v>
      </c>
      <c r="AN1191" s="27">
        <f t="shared" si="2518"/>
        <v>0</v>
      </c>
      <c r="AO1191" s="72">
        <f t="shared" si="2518"/>
        <v>0</v>
      </c>
      <c r="AP1191" s="188"/>
      <c r="AQ1191" s="188"/>
      <c r="AR1191" s="188"/>
      <c r="AS1191" s="188"/>
      <c r="AT1191" s="27">
        <f t="shared" ref="AT1191:AW1192" si="2519">AT1192</f>
        <v>0</v>
      </c>
      <c r="AU1191" s="27">
        <f t="shared" si="2519"/>
        <v>0</v>
      </c>
      <c r="AV1191" s="27">
        <f t="shared" si="2519"/>
        <v>0</v>
      </c>
      <c r="AW1191" s="72">
        <f t="shared" si="2519"/>
        <v>0</v>
      </c>
      <c r="AX1191" s="188"/>
      <c r="AY1191" s="188"/>
      <c r="AZ1191" s="188"/>
      <c r="BA1191" s="188"/>
      <c r="BB1191" s="27">
        <f t="shared" ref="BB1191:BE1192" si="2520">BB1192</f>
        <v>0</v>
      </c>
      <c r="BC1191" s="27">
        <f t="shared" si="2520"/>
        <v>0</v>
      </c>
      <c r="BD1191" s="27">
        <f t="shared" si="2520"/>
        <v>0</v>
      </c>
      <c r="BE1191" s="72">
        <f t="shared" si="2520"/>
        <v>0</v>
      </c>
    </row>
    <row r="1192" spans="1:57" s="86" customFormat="1" ht="33.75" hidden="1">
      <c r="A1192" s="24" t="s">
        <v>201</v>
      </c>
      <c r="B1192" s="25" t="s">
        <v>59</v>
      </c>
      <c r="C1192" s="25" t="s">
        <v>48</v>
      </c>
      <c r="D1192" s="43" t="s">
        <v>402</v>
      </c>
      <c r="E1192" s="66">
        <v>400</v>
      </c>
      <c r="F1192" s="27">
        <f t="shared" si="2514"/>
        <v>0</v>
      </c>
      <c r="G1192" s="27">
        <f t="shared" si="2514"/>
        <v>0</v>
      </c>
      <c r="H1192" s="27">
        <f t="shared" si="2514"/>
        <v>0</v>
      </c>
      <c r="I1192" s="72">
        <f t="shared" si="2514"/>
        <v>0</v>
      </c>
      <c r="J1192" s="53"/>
      <c r="K1192" s="53"/>
      <c r="L1192" s="53"/>
      <c r="M1192" s="53"/>
      <c r="N1192" s="27">
        <f t="shared" si="2515"/>
        <v>0</v>
      </c>
      <c r="O1192" s="27">
        <f t="shared" si="2515"/>
        <v>0</v>
      </c>
      <c r="P1192" s="27">
        <f t="shared" si="2515"/>
        <v>0</v>
      </c>
      <c r="Q1192" s="72">
        <f t="shared" si="2515"/>
        <v>0</v>
      </c>
      <c r="R1192" s="188"/>
      <c r="S1192" s="188"/>
      <c r="T1192" s="188"/>
      <c r="U1192" s="188"/>
      <c r="V1192" s="27">
        <f t="shared" si="2516"/>
        <v>0</v>
      </c>
      <c r="W1192" s="27">
        <f t="shared" si="2516"/>
        <v>0</v>
      </c>
      <c r="X1192" s="27">
        <f t="shared" si="2516"/>
        <v>0</v>
      </c>
      <c r="Y1192" s="72">
        <f t="shared" si="2516"/>
        <v>0</v>
      </c>
      <c r="Z1192" s="188"/>
      <c r="AA1192" s="188"/>
      <c r="AB1192" s="188"/>
      <c r="AC1192" s="188"/>
      <c r="AD1192" s="27">
        <f t="shared" si="2517"/>
        <v>0</v>
      </c>
      <c r="AE1192" s="27">
        <f t="shared" si="2517"/>
        <v>0</v>
      </c>
      <c r="AF1192" s="27">
        <f t="shared" si="2517"/>
        <v>0</v>
      </c>
      <c r="AG1192" s="72">
        <f t="shared" si="2517"/>
        <v>0</v>
      </c>
      <c r="AH1192" s="188"/>
      <c r="AI1192" s="188"/>
      <c r="AJ1192" s="188"/>
      <c r="AK1192" s="188"/>
      <c r="AL1192" s="27">
        <f t="shared" si="2518"/>
        <v>0</v>
      </c>
      <c r="AM1192" s="27">
        <f t="shared" si="2518"/>
        <v>0</v>
      </c>
      <c r="AN1192" s="27">
        <f t="shared" si="2518"/>
        <v>0</v>
      </c>
      <c r="AO1192" s="72">
        <f t="shared" si="2518"/>
        <v>0</v>
      </c>
      <c r="AP1192" s="188"/>
      <c r="AQ1192" s="188"/>
      <c r="AR1192" s="188"/>
      <c r="AS1192" s="188"/>
      <c r="AT1192" s="27">
        <f t="shared" si="2519"/>
        <v>0</v>
      </c>
      <c r="AU1192" s="27">
        <f t="shared" si="2519"/>
        <v>0</v>
      </c>
      <c r="AV1192" s="27">
        <f t="shared" si="2519"/>
        <v>0</v>
      </c>
      <c r="AW1192" s="72">
        <f t="shared" si="2519"/>
        <v>0</v>
      </c>
      <c r="AX1192" s="188"/>
      <c r="AY1192" s="188"/>
      <c r="AZ1192" s="188"/>
      <c r="BA1192" s="188"/>
      <c r="BB1192" s="27">
        <f t="shared" si="2520"/>
        <v>0</v>
      </c>
      <c r="BC1192" s="27">
        <f t="shared" si="2520"/>
        <v>0</v>
      </c>
      <c r="BD1192" s="27">
        <f t="shared" si="2520"/>
        <v>0</v>
      </c>
      <c r="BE1192" s="72">
        <f t="shared" si="2520"/>
        <v>0</v>
      </c>
    </row>
    <row r="1193" spans="1:57" s="86" customFormat="1" ht="18.75" hidden="1">
      <c r="A1193" s="24" t="s">
        <v>83</v>
      </c>
      <c r="B1193" s="25" t="s">
        <v>59</v>
      </c>
      <c r="C1193" s="25" t="s">
        <v>48</v>
      </c>
      <c r="D1193" s="43" t="s">
        <v>402</v>
      </c>
      <c r="E1193" s="66">
        <v>410</v>
      </c>
      <c r="F1193" s="27"/>
      <c r="G1193" s="27"/>
      <c r="H1193" s="27"/>
      <c r="I1193" s="72"/>
      <c r="J1193" s="53"/>
      <c r="K1193" s="53"/>
      <c r="L1193" s="53"/>
      <c r="M1193" s="53"/>
      <c r="N1193" s="27"/>
      <c r="O1193" s="27"/>
      <c r="P1193" s="27"/>
      <c r="Q1193" s="72"/>
      <c r="R1193" s="188"/>
      <c r="S1193" s="188"/>
      <c r="T1193" s="188"/>
      <c r="U1193" s="188"/>
      <c r="V1193" s="27"/>
      <c r="W1193" s="27"/>
      <c r="X1193" s="27"/>
      <c r="Y1193" s="72"/>
      <c r="Z1193" s="188"/>
      <c r="AA1193" s="188"/>
      <c r="AB1193" s="188"/>
      <c r="AC1193" s="188"/>
      <c r="AD1193" s="27"/>
      <c r="AE1193" s="27"/>
      <c r="AF1193" s="27"/>
      <c r="AG1193" s="72"/>
      <c r="AH1193" s="188"/>
      <c r="AI1193" s="188"/>
      <c r="AJ1193" s="188"/>
      <c r="AK1193" s="188"/>
      <c r="AL1193" s="27"/>
      <c r="AM1193" s="27"/>
      <c r="AN1193" s="27"/>
      <c r="AO1193" s="72"/>
      <c r="AP1193" s="188"/>
      <c r="AQ1193" s="188"/>
      <c r="AR1193" s="188"/>
      <c r="AS1193" s="188"/>
      <c r="AT1193" s="27"/>
      <c r="AU1193" s="27"/>
      <c r="AV1193" s="27"/>
      <c r="AW1193" s="72"/>
      <c r="AX1193" s="188"/>
      <c r="AY1193" s="188"/>
      <c r="AZ1193" s="188"/>
      <c r="BA1193" s="188"/>
      <c r="BB1193" s="27"/>
      <c r="BC1193" s="27"/>
      <c r="BD1193" s="27"/>
      <c r="BE1193" s="72"/>
    </row>
    <row r="1194" spans="1:57" s="86" customFormat="1" ht="33.75">
      <c r="A1194" s="24" t="s">
        <v>627</v>
      </c>
      <c r="B1194" s="25" t="s">
        <v>59</v>
      </c>
      <c r="C1194" s="25" t="s">
        <v>48</v>
      </c>
      <c r="D1194" s="43" t="s">
        <v>626</v>
      </c>
      <c r="E1194" s="66"/>
      <c r="F1194" s="27">
        <f>F1195</f>
        <v>11258</v>
      </c>
      <c r="G1194" s="27">
        <f t="shared" ref="G1194:BE1194" si="2521">G1195</f>
        <v>10695</v>
      </c>
      <c r="H1194" s="27">
        <f t="shared" si="2521"/>
        <v>0</v>
      </c>
      <c r="I1194" s="27">
        <f t="shared" si="2521"/>
        <v>0</v>
      </c>
      <c r="J1194" s="27">
        <f t="shared" si="2521"/>
        <v>0</v>
      </c>
      <c r="K1194" s="27">
        <f t="shared" si="2521"/>
        <v>-3695</v>
      </c>
      <c r="L1194" s="27">
        <f t="shared" si="2521"/>
        <v>342</v>
      </c>
      <c r="M1194" s="27">
        <f t="shared" si="2521"/>
        <v>6500</v>
      </c>
      <c r="N1194" s="27">
        <f t="shared" si="2521"/>
        <v>7563</v>
      </c>
      <c r="O1194" s="27">
        <f t="shared" si="2521"/>
        <v>7000</v>
      </c>
      <c r="P1194" s="27">
        <f t="shared" si="2521"/>
        <v>6842</v>
      </c>
      <c r="Q1194" s="27">
        <f t="shared" si="2521"/>
        <v>6500</v>
      </c>
      <c r="R1194" s="181">
        <f t="shared" si="2521"/>
        <v>0</v>
      </c>
      <c r="S1194" s="181">
        <f t="shared" si="2521"/>
        <v>0</v>
      </c>
      <c r="T1194" s="181">
        <f t="shared" si="2521"/>
        <v>0</v>
      </c>
      <c r="U1194" s="181">
        <f t="shared" si="2521"/>
        <v>0</v>
      </c>
      <c r="V1194" s="27">
        <f t="shared" si="2521"/>
        <v>7563</v>
      </c>
      <c r="W1194" s="27">
        <f t="shared" si="2521"/>
        <v>7000</v>
      </c>
      <c r="X1194" s="27">
        <f t="shared" si="2521"/>
        <v>6842</v>
      </c>
      <c r="Y1194" s="27">
        <f t="shared" si="2521"/>
        <v>6500</v>
      </c>
      <c r="Z1194" s="181">
        <f t="shared" si="2521"/>
        <v>0</v>
      </c>
      <c r="AA1194" s="181">
        <f t="shared" si="2521"/>
        <v>0</v>
      </c>
      <c r="AB1194" s="181">
        <f t="shared" si="2521"/>
        <v>0</v>
      </c>
      <c r="AC1194" s="181">
        <f t="shared" si="2521"/>
        <v>0</v>
      </c>
      <c r="AD1194" s="27">
        <f t="shared" si="2521"/>
        <v>7563</v>
      </c>
      <c r="AE1194" s="27">
        <f t="shared" si="2521"/>
        <v>7000</v>
      </c>
      <c r="AF1194" s="27">
        <f t="shared" si="2521"/>
        <v>6842</v>
      </c>
      <c r="AG1194" s="27">
        <f t="shared" si="2521"/>
        <v>6500</v>
      </c>
      <c r="AH1194" s="181">
        <f t="shared" si="2521"/>
        <v>0</v>
      </c>
      <c r="AI1194" s="181">
        <f t="shared" si="2521"/>
        <v>0</v>
      </c>
      <c r="AJ1194" s="181">
        <f t="shared" si="2521"/>
        <v>0</v>
      </c>
      <c r="AK1194" s="181">
        <f t="shared" si="2521"/>
        <v>0</v>
      </c>
      <c r="AL1194" s="27">
        <f t="shared" si="2521"/>
        <v>7563</v>
      </c>
      <c r="AM1194" s="27">
        <f t="shared" si="2521"/>
        <v>7000</v>
      </c>
      <c r="AN1194" s="27">
        <f t="shared" si="2521"/>
        <v>6842</v>
      </c>
      <c r="AO1194" s="27">
        <f t="shared" si="2521"/>
        <v>6500</v>
      </c>
      <c r="AP1194" s="181">
        <f t="shared" si="2521"/>
        <v>0</v>
      </c>
      <c r="AQ1194" s="181">
        <f t="shared" si="2521"/>
        <v>0</v>
      </c>
      <c r="AR1194" s="181">
        <f t="shared" si="2521"/>
        <v>0</v>
      </c>
      <c r="AS1194" s="181">
        <f t="shared" si="2521"/>
        <v>0</v>
      </c>
      <c r="AT1194" s="27">
        <f t="shared" si="2521"/>
        <v>7563</v>
      </c>
      <c r="AU1194" s="27">
        <f t="shared" si="2521"/>
        <v>7000</v>
      </c>
      <c r="AV1194" s="27">
        <f t="shared" si="2521"/>
        <v>6842</v>
      </c>
      <c r="AW1194" s="27">
        <f t="shared" si="2521"/>
        <v>6500</v>
      </c>
      <c r="AX1194" s="181">
        <f t="shared" si="2521"/>
        <v>0</v>
      </c>
      <c r="AY1194" s="181">
        <f t="shared" si="2521"/>
        <v>0</v>
      </c>
      <c r="AZ1194" s="181">
        <f t="shared" si="2521"/>
        <v>0</v>
      </c>
      <c r="BA1194" s="181">
        <f t="shared" si="2521"/>
        <v>0</v>
      </c>
      <c r="BB1194" s="27">
        <f t="shared" si="2521"/>
        <v>7563</v>
      </c>
      <c r="BC1194" s="27">
        <f t="shared" si="2521"/>
        <v>7000</v>
      </c>
      <c r="BD1194" s="27">
        <f t="shared" si="2521"/>
        <v>6842</v>
      </c>
      <c r="BE1194" s="27">
        <f t="shared" si="2521"/>
        <v>6500</v>
      </c>
    </row>
    <row r="1195" spans="1:57" s="86" customFormat="1" ht="33.75">
      <c r="A1195" s="33" t="s">
        <v>81</v>
      </c>
      <c r="B1195" s="25" t="s">
        <v>59</v>
      </c>
      <c r="C1195" s="25" t="s">
        <v>48</v>
      </c>
      <c r="D1195" s="43" t="s">
        <v>626</v>
      </c>
      <c r="E1195" s="25" t="s">
        <v>82</v>
      </c>
      <c r="F1195" s="27">
        <f>F1196+F1197</f>
        <v>11258</v>
      </c>
      <c r="G1195" s="27">
        <f t="shared" ref="G1195:Q1195" si="2522">G1196+G1197</f>
        <v>10695</v>
      </c>
      <c r="H1195" s="27">
        <f t="shared" si="2522"/>
        <v>0</v>
      </c>
      <c r="I1195" s="27">
        <f t="shared" si="2522"/>
        <v>0</v>
      </c>
      <c r="J1195" s="27">
        <f t="shared" si="2522"/>
        <v>0</v>
      </c>
      <c r="K1195" s="27">
        <f t="shared" si="2522"/>
        <v>-3695</v>
      </c>
      <c r="L1195" s="27">
        <f t="shared" si="2522"/>
        <v>342</v>
      </c>
      <c r="M1195" s="27">
        <f t="shared" si="2522"/>
        <v>6500</v>
      </c>
      <c r="N1195" s="27">
        <f t="shared" si="2522"/>
        <v>7563</v>
      </c>
      <c r="O1195" s="27">
        <f t="shared" si="2522"/>
        <v>7000</v>
      </c>
      <c r="P1195" s="27">
        <f t="shared" si="2522"/>
        <v>6842</v>
      </c>
      <c r="Q1195" s="27">
        <f t="shared" si="2522"/>
        <v>6500</v>
      </c>
      <c r="R1195" s="181">
        <f t="shared" ref="R1195:Y1195" si="2523">R1196+R1197</f>
        <v>0</v>
      </c>
      <c r="S1195" s="181">
        <f t="shared" si="2523"/>
        <v>0</v>
      </c>
      <c r="T1195" s="181">
        <f t="shared" si="2523"/>
        <v>0</v>
      </c>
      <c r="U1195" s="181">
        <f t="shared" si="2523"/>
        <v>0</v>
      </c>
      <c r="V1195" s="27">
        <f t="shared" si="2523"/>
        <v>7563</v>
      </c>
      <c r="W1195" s="27">
        <f t="shared" si="2523"/>
        <v>7000</v>
      </c>
      <c r="X1195" s="27">
        <f t="shared" si="2523"/>
        <v>6842</v>
      </c>
      <c r="Y1195" s="27">
        <f t="shared" si="2523"/>
        <v>6500</v>
      </c>
      <c r="Z1195" s="181">
        <f t="shared" ref="Z1195:AG1195" si="2524">Z1196+Z1197</f>
        <v>0</v>
      </c>
      <c r="AA1195" s="181">
        <f t="shared" si="2524"/>
        <v>0</v>
      </c>
      <c r="AB1195" s="181">
        <f t="shared" si="2524"/>
        <v>0</v>
      </c>
      <c r="AC1195" s="181">
        <f t="shared" si="2524"/>
        <v>0</v>
      </c>
      <c r="AD1195" s="27">
        <f t="shared" si="2524"/>
        <v>7563</v>
      </c>
      <c r="AE1195" s="27">
        <f t="shared" si="2524"/>
        <v>7000</v>
      </c>
      <c r="AF1195" s="27">
        <f t="shared" si="2524"/>
        <v>6842</v>
      </c>
      <c r="AG1195" s="27">
        <f t="shared" si="2524"/>
        <v>6500</v>
      </c>
      <c r="AH1195" s="181">
        <f t="shared" ref="AH1195:AO1195" si="2525">AH1196+AH1197</f>
        <v>0</v>
      </c>
      <c r="AI1195" s="181">
        <f t="shared" si="2525"/>
        <v>0</v>
      </c>
      <c r="AJ1195" s="181">
        <f t="shared" si="2525"/>
        <v>0</v>
      </c>
      <c r="AK1195" s="181">
        <f t="shared" si="2525"/>
        <v>0</v>
      </c>
      <c r="AL1195" s="27">
        <f t="shared" si="2525"/>
        <v>7563</v>
      </c>
      <c r="AM1195" s="27">
        <f t="shared" si="2525"/>
        <v>7000</v>
      </c>
      <c r="AN1195" s="27">
        <f t="shared" si="2525"/>
        <v>6842</v>
      </c>
      <c r="AO1195" s="27">
        <f t="shared" si="2525"/>
        <v>6500</v>
      </c>
      <c r="AP1195" s="181">
        <f t="shared" ref="AP1195:AW1195" si="2526">AP1196+AP1197</f>
        <v>0</v>
      </c>
      <c r="AQ1195" s="181">
        <f t="shared" si="2526"/>
        <v>0</v>
      </c>
      <c r="AR1195" s="181">
        <f t="shared" si="2526"/>
        <v>0</v>
      </c>
      <c r="AS1195" s="181">
        <f t="shared" si="2526"/>
        <v>0</v>
      </c>
      <c r="AT1195" s="27">
        <f t="shared" si="2526"/>
        <v>7563</v>
      </c>
      <c r="AU1195" s="27">
        <f t="shared" si="2526"/>
        <v>7000</v>
      </c>
      <c r="AV1195" s="27">
        <f t="shared" si="2526"/>
        <v>6842</v>
      </c>
      <c r="AW1195" s="27">
        <f t="shared" si="2526"/>
        <v>6500</v>
      </c>
      <c r="AX1195" s="181">
        <f t="shared" ref="AX1195:BE1195" si="2527">AX1196+AX1197</f>
        <v>0</v>
      </c>
      <c r="AY1195" s="181">
        <f t="shared" si="2527"/>
        <v>0</v>
      </c>
      <c r="AZ1195" s="181">
        <f t="shared" si="2527"/>
        <v>0</v>
      </c>
      <c r="BA1195" s="181">
        <f t="shared" si="2527"/>
        <v>0</v>
      </c>
      <c r="BB1195" s="27">
        <f t="shared" si="2527"/>
        <v>7563</v>
      </c>
      <c r="BC1195" s="27">
        <f t="shared" si="2527"/>
        <v>7000</v>
      </c>
      <c r="BD1195" s="27">
        <f t="shared" si="2527"/>
        <v>6842</v>
      </c>
      <c r="BE1195" s="27">
        <f t="shared" si="2527"/>
        <v>6500</v>
      </c>
    </row>
    <row r="1196" spans="1:57" s="86" customFormat="1" ht="18.75">
      <c r="A1196" s="24" t="s">
        <v>169</v>
      </c>
      <c r="B1196" s="25" t="s">
        <v>59</v>
      </c>
      <c r="C1196" s="25" t="s">
        <v>48</v>
      </c>
      <c r="D1196" s="43" t="s">
        <v>626</v>
      </c>
      <c r="E1196" s="25" t="s">
        <v>168</v>
      </c>
      <c r="F1196" s="27">
        <v>6058</v>
      </c>
      <c r="G1196" s="27">
        <v>5795</v>
      </c>
      <c r="H1196" s="27"/>
      <c r="I1196" s="72"/>
      <c r="J1196" s="53"/>
      <c r="K1196" s="53">
        <v>-1955</v>
      </c>
      <c r="L1196" s="53">
        <v>228</v>
      </c>
      <c r="M1196" s="53">
        <v>4332</v>
      </c>
      <c r="N1196" s="27">
        <f>F1196+J1196+K1196</f>
        <v>4103</v>
      </c>
      <c r="O1196" s="27">
        <f>G1196+K1196</f>
        <v>3840</v>
      </c>
      <c r="P1196" s="27">
        <f>H1196+L1196+M1196</f>
        <v>4560</v>
      </c>
      <c r="Q1196" s="72">
        <f>I1196+M1196</f>
        <v>4332</v>
      </c>
      <c r="R1196" s="188"/>
      <c r="S1196" s="188"/>
      <c r="T1196" s="188"/>
      <c r="U1196" s="188"/>
      <c r="V1196" s="27">
        <f>N1196+R1196+S1196</f>
        <v>4103</v>
      </c>
      <c r="W1196" s="27">
        <f>O1196+S1196</f>
        <v>3840</v>
      </c>
      <c r="X1196" s="27">
        <f>P1196+T1196+U1196</f>
        <v>4560</v>
      </c>
      <c r="Y1196" s="72">
        <f>Q1196+U1196</f>
        <v>4332</v>
      </c>
      <c r="Z1196" s="188"/>
      <c r="AA1196" s="188"/>
      <c r="AB1196" s="188"/>
      <c r="AC1196" s="188"/>
      <c r="AD1196" s="27">
        <f>V1196+Z1196+AA1196</f>
        <v>4103</v>
      </c>
      <c r="AE1196" s="27">
        <f>W1196+AA1196</f>
        <v>3840</v>
      </c>
      <c r="AF1196" s="27">
        <f>X1196+AB1196+AC1196</f>
        <v>4560</v>
      </c>
      <c r="AG1196" s="72">
        <f>Y1196+AC1196</f>
        <v>4332</v>
      </c>
      <c r="AH1196" s="188"/>
      <c r="AI1196" s="188"/>
      <c r="AJ1196" s="188"/>
      <c r="AK1196" s="188"/>
      <c r="AL1196" s="27">
        <f>AD1196+AH1196+AI1196</f>
        <v>4103</v>
      </c>
      <c r="AM1196" s="27">
        <f>AE1196+AI1196</f>
        <v>3840</v>
      </c>
      <c r="AN1196" s="27">
        <f>AF1196+AJ1196+AK1196</f>
        <v>4560</v>
      </c>
      <c r="AO1196" s="72">
        <f>AG1196+AK1196</f>
        <v>4332</v>
      </c>
      <c r="AP1196" s="188"/>
      <c r="AQ1196" s="188"/>
      <c r="AR1196" s="188"/>
      <c r="AS1196" s="188"/>
      <c r="AT1196" s="27">
        <f>AL1196+AP1196+AQ1196</f>
        <v>4103</v>
      </c>
      <c r="AU1196" s="27">
        <f>AM1196+AQ1196</f>
        <v>3840</v>
      </c>
      <c r="AV1196" s="27">
        <f>AN1196+AR1196+AS1196</f>
        <v>4560</v>
      </c>
      <c r="AW1196" s="72">
        <f>AO1196+AS1196</f>
        <v>4332</v>
      </c>
      <c r="AX1196" s="188"/>
      <c r="AY1196" s="188"/>
      <c r="AZ1196" s="188"/>
      <c r="BA1196" s="188"/>
      <c r="BB1196" s="27">
        <f>AT1196+AX1196+AY1196</f>
        <v>4103</v>
      </c>
      <c r="BC1196" s="27">
        <f>AU1196+AY1196</f>
        <v>3840</v>
      </c>
      <c r="BD1196" s="27">
        <f>AV1196+AZ1196+BA1196</f>
        <v>4560</v>
      </c>
      <c r="BE1196" s="72">
        <f>AW1196+BA1196</f>
        <v>4332</v>
      </c>
    </row>
    <row r="1197" spans="1:57" s="86" customFormat="1" ht="18.75">
      <c r="A1197" s="24" t="s">
        <v>179</v>
      </c>
      <c r="B1197" s="25" t="s">
        <v>59</v>
      </c>
      <c r="C1197" s="25" t="s">
        <v>48</v>
      </c>
      <c r="D1197" s="43" t="s">
        <v>626</v>
      </c>
      <c r="E1197" s="25" t="s">
        <v>178</v>
      </c>
      <c r="F1197" s="27">
        <v>5200</v>
      </c>
      <c r="G1197" s="27">
        <v>4900</v>
      </c>
      <c r="H1197" s="27"/>
      <c r="I1197" s="72"/>
      <c r="J1197" s="53"/>
      <c r="K1197" s="53">
        <v>-1740</v>
      </c>
      <c r="L1197" s="53">
        <v>114</v>
      </c>
      <c r="M1197" s="53">
        <v>2168</v>
      </c>
      <c r="N1197" s="27">
        <f>F1197+J1197+K1197</f>
        <v>3460</v>
      </c>
      <c r="O1197" s="27">
        <f>G1197+K1197</f>
        <v>3160</v>
      </c>
      <c r="P1197" s="27">
        <f>H1197+L1197+M1197</f>
        <v>2282</v>
      </c>
      <c r="Q1197" s="72">
        <f>I1197+M1197</f>
        <v>2168</v>
      </c>
      <c r="R1197" s="188"/>
      <c r="S1197" s="188"/>
      <c r="T1197" s="188"/>
      <c r="U1197" s="188"/>
      <c r="V1197" s="27">
        <f>N1197+R1197+S1197</f>
        <v>3460</v>
      </c>
      <c r="W1197" s="27">
        <f>O1197+S1197</f>
        <v>3160</v>
      </c>
      <c r="X1197" s="27">
        <f>P1197+T1197+U1197</f>
        <v>2282</v>
      </c>
      <c r="Y1197" s="72">
        <f>Q1197+U1197</f>
        <v>2168</v>
      </c>
      <c r="Z1197" s="188"/>
      <c r="AA1197" s="188"/>
      <c r="AB1197" s="188"/>
      <c r="AC1197" s="188"/>
      <c r="AD1197" s="27">
        <f>V1197+Z1197+AA1197</f>
        <v>3460</v>
      </c>
      <c r="AE1197" s="27">
        <f>W1197+AA1197</f>
        <v>3160</v>
      </c>
      <c r="AF1197" s="27">
        <f>X1197+AB1197+AC1197</f>
        <v>2282</v>
      </c>
      <c r="AG1197" s="72">
        <f>Y1197+AC1197</f>
        <v>2168</v>
      </c>
      <c r="AH1197" s="188"/>
      <c r="AI1197" s="188"/>
      <c r="AJ1197" s="188"/>
      <c r="AK1197" s="188"/>
      <c r="AL1197" s="27">
        <f>AD1197+AH1197+AI1197</f>
        <v>3460</v>
      </c>
      <c r="AM1197" s="27">
        <f>AE1197+AI1197</f>
        <v>3160</v>
      </c>
      <c r="AN1197" s="27">
        <f>AF1197+AJ1197+AK1197</f>
        <v>2282</v>
      </c>
      <c r="AO1197" s="72">
        <f>AG1197+AK1197</f>
        <v>2168</v>
      </c>
      <c r="AP1197" s="188"/>
      <c r="AQ1197" s="188"/>
      <c r="AR1197" s="188"/>
      <c r="AS1197" s="188"/>
      <c r="AT1197" s="27">
        <f>AL1197+AP1197+AQ1197</f>
        <v>3460</v>
      </c>
      <c r="AU1197" s="27">
        <f>AM1197+AQ1197</f>
        <v>3160</v>
      </c>
      <c r="AV1197" s="27">
        <f>AN1197+AR1197+AS1197</f>
        <v>2282</v>
      </c>
      <c r="AW1197" s="72">
        <f>AO1197+AS1197</f>
        <v>2168</v>
      </c>
      <c r="AX1197" s="188"/>
      <c r="AY1197" s="188"/>
      <c r="AZ1197" s="188"/>
      <c r="BA1197" s="188"/>
      <c r="BB1197" s="27">
        <f>AT1197+AX1197+AY1197</f>
        <v>3460</v>
      </c>
      <c r="BC1197" s="27">
        <f>AU1197+AY1197</f>
        <v>3160</v>
      </c>
      <c r="BD1197" s="27">
        <f>AV1197+AZ1197+BA1197</f>
        <v>2282</v>
      </c>
      <c r="BE1197" s="72">
        <f>AW1197+BA1197</f>
        <v>2168</v>
      </c>
    </row>
    <row r="1198" spans="1:57" s="86" customFormat="1" ht="27.75" hidden="1" customHeight="1">
      <c r="A1198" s="143" t="s">
        <v>641</v>
      </c>
      <c r="B1198" s="120" t="s">
        <v>59</v>
      </c>
      <c r="C1198" s="120" t="s">
        <v>48</v>
      </c>
      <c r="D1198" s="124" t="s">
        <v>407</v>
      </c>
      <c r="E1198" s="66"/>
      <c r="F1198" s="122">
        <f t="shared" ref="F1198:I1199" si="2528">F1199</f>
        <v>0</v>
      </c>
      <c r="G1198" s="122">
        <f t="shared" si="2528"/>
        <v>0</v>
      </c>
      <c r="H1198" s="122">
        <f t="shared" si="2528"/>
        <v>0</v>
      </c>
      <c r="I1198" s="123">
        <f t="shared" si="2528"/>
        <v>0</v>
      </c>
      <c r="J1198" s="53"/>
      <c r="K1198" s="53"/>
      <c r="L1198" s="53"/>
      <c r="M1198" s="53"/>
      <c r="N1198" s="122">
        <f t="shared" ref="N1198:Q1199" si="2529">N1199</f>
        <v>0</v>
      </c>
      <c r="O1198" s="122">
        <f t="shared" si="2529"/>
        <v>0</v>
      </c>
      <c r="P1198" s="122">
        <f t="shared" si="2529"/>
        <v>0</v>
      </c>
      <c r="Q1198" s="123">
        <f t="shared" si="2529"/>
        <v>0</v>
      </c>
      <c r="R1198" s="188"/>
      <c r="S1198" s="188"/>
      <c r="T1198" s="188"/>
      <c r="U1198" s="188"/>
      <c r="V1198" s="122">
        <f t="shared" ref="V1198:Y1199" si="2530">V1199</f>
        <v>0</v>
      </c>
      <c r="W1198" s="122">
        <f t="shared" si="2530"/>
        <v>0</v>
      </c>
      <c r="X1198" s="122">
        <f t="shared" si="2530"/>
        <v>0</v>
      </c>
      <c r="Y1198" s="123">
        <f t="shared" si="2530"/>
        <v>0</v>
      </c>
      <c r="Z1198" s="188"/>
      <c r="AA1198" s="188"/>
      <c r="AB1198" s="188"/>
      <c r="AC1198" s="188"/>
      <c r="AD1198" s="122">
        <f t="shared" ref="AD1198:AG1199" si="2531">AD1199</f>
        <v>0</v>
      </c>
      <c r="AE1198" s="122">
        <f t="shared" si="2531"/>
        <v>0</v>
      </c>
      <c r="AF1198" s="122">
        <f t="shared" si="2531"/>
        <v>0</v>
      </c>
      <c r="AG1198" s="123">
        <f t="shared" si="2531"/>
        <v>0</v>
      </c>
      <c r="AH1198" s="188"/>
      <c r="AI1198" s="188"/>
      <c r="AJ1198" s="188"/>
      <c r="AK1198" s="188"/>
      <c r="AL1198" s="122">
        <f t="shared" ref="AL1198:AO1199" si="2532">AL1199</f>
        <v>0</v>
      </c>
      <c r="AM1198" s="122">
        <f t="shared" si="2532"/>
        <v>0</v>
      </c>
      <c r="AN1198" s="122">
        <f t="shared" si="2532"/>
        <v>0</v>
      </c>
      <c r="AO1198" s="123">
        <f t="shared" si="2532"/>
        <v>0</v>
      </c>
      <c r="AP1198" s="188"/>
      <c r="AQ1198" s="188"/>
      <c r="AR1198" s="188"/>
      <c r="AS1198" s="188"/>
      <c r="AT1198" s="122">
        <f t="shared" ref="AT1198:AW1199" si="2533">AT1199</f>
        <v>0</v>
      </c>
      <c r="AU1198" s="122">
        <f t="shared" si="2533"/>
        <v>0</v>
      </c>
      <c r="AV1198" s="122">
        <f t="shared" si="2533"/>
        <v>0</v>
      </c>
      <c r="AW1198" s="123">
        <f t="shared" si="2533"/>
        <v>0</v>
      </c>
      <c r="AX1198" s="188"/>
      <c r="AY1198" s="188"/>
      <c r="AZ1198" s="188"/>
      <c r="BA1198" s="188"/>
      <c r="BB1198" s="122">
        <f t="shared" ref="BB1198:BE1199" si="2534">BB1199</f>
        <v>0</v>
      </c>
      <c r="BC1198" s="122">
        <f t="shared" si="2534"/>
        <v>0</v>
      </c>
      <c r="BD1198" s="122">
        <f t="shared" si="2534"/>
        <v>0</v>
      </c>
      <c r="BE1198" s="123">
        <f t="shared" si="2534"/>
        <v>0</v>
      </c>
    </row>
    <row r="1199" spans="1:57" s="86" customFormat="1" ht="33.75" hidden="1">
      <c r="A1199" s="119" t="s">
        <v>201</v>
      </c>
      <c r="B1199" s="120" t="s">
        <v>59</v>
      </c>
      <c r="C1199" s="120" t="s">
        <v>48</v>
      </c>
      <c r="D1199" s="124" t="s">
        <v>407</v>
      </c>
      <c r="E1199" s="66">
        <v>400</v>
      </c>
      <c r="F1199" s="122">
        <f t="shared" si="2528"/>
        <v>0</v>
      </c>
      <c r="G1199" s="122">
        <f t="shared" si="2528"/>
        <v>0</v>
      </c>
      <c r="H1199" s="122">
        <f t="shared" si="2528"/>
        <v>0</v>
      </c>
      <c r="I1199" s="123">
        <f t="shared" si="2528"/>
        <v>0</v>
      </c>
      <c r="J1199" s="53"/>
      <c r="K1199" s="53"/>
      <c r="L1199" s="53"/>
      <c r="M1199" s="53"/>
      <c r="N1199" s="122">
        <f t="shared" si="2529"/>
        <v>0</v>
      </c>
      <c r="O1199" s="122">
        <f t="shared" si="2529"/>
        <v>0</v>
      </c>
      <c r="P1199" s="122">
        <f t="shared" si="2529"/>
        <v>0</v>
      </c>
      <c r="Q1199" s="123">
        <f t="shared" si="2529"/>
        <v>0</v>
      </c>
      <c r="R1199" s="188"/>
      <c r="S1199" s="188"/>
      <c r="T1199" s="188"/>
      <c r="U1199" s="188"/>
      <c r="V1199" s="122">
        <f t="shared" si="2530"/>
        <v>0</v>
      </c>
      <c r="W1199" s="122">
        <f t="shared" si="2530"/>
        <v>0</v>
      </c>
      <c r="X1199" s="122">
        <f t="shared" si="2530"/>
        <v>0</v>
      </c>
      <c r="Y1199" s="123">
        <f t="shared" si="2530"/>
        <v>0</v>
      </c>
      <c r="Z1199" s="188"/>
      <c r="AA1199" s="188"/>
      <c r="AB1199" s="188"/>
      <c r="AC1199" s="188"/>
      <c r="AD1199" s="122">
        <f t="shared" si="2531"/>
        <v>0</v>
      </c>
      <c r="AE1199" s="122">
        <f t="shared" si="2531"/>
        <v>0</v>
      </c>
      <c r="AF1199" s="122">
        <f t="shared" si="2531"/>
        <v>0</v>
      </c>
      <c r="AG1199" s="123">
        <f t="shared" si="2531"/>
        <v>0</v>
      </c>
      <c r="AH1199" s="188"/>
      <c r="AI1199" s="188"/>
      <c r="AJ1199" s="188"/>
      <c r="AK1199" s="188"/>
      <c r="AL1199" s="122">
        <f t="shared" si="2532"/>
        <v>0</v>
      </c>
      <c r="AM1199" s="122">
        <f t="shared" si="2532"/>
        <v>0</v>
      </c>
      <c r="AN1199" s="122">
        <f t="shared" si="2532"/>
        <v>0</v>
      </c>
      <c r="AO1199" s="123">
        <f t="shared" si="2532"/>
        <v>0</v>
      </c>
      <c r="AP1199" s="188"/>
      <c r="AQ1199" s="188"/>
      <c r="AR1199" s="188"/>
      <c r="AS1199" s="188"/>
      <c r="AT1199" s="122">
        <f t="shared" si="2533"/>
        <v>0</v>
      </c>
      <c r="AU1199" s="122">
        <f t="shared" si="2533"/>
        <v>0</v>
      </c>
      <c r="AV1199" s="122">
        <f t="shared" si="2533"/>
        <v>0</v>
      </c>
      <c r="AW1199" s="123">
        <f t="shared" si="2533"/>
        <v>0</v>
      </c>
      <c r="AX1199" s="188"/>
      <c r="AY1199" s="188"/>
      <c r="AZ1199" s="188"/>
      <c r="BA1199" s="188"/>
      <c r="BB1199" s="122">
        <f t="shared" si="2534"/>
        <v>0</v>
      </c>
      <c r="BC1199" s="122">
        <f t="shared" si="2534"/>
        <v>0</v>
      </c>
      <c r="BD1199" s="122">
        <f t="shared" si="2534"/>
        <v>0</v>
      </c>
      <c r="BE1199" s="123">
        <f t="shared" si="2534"/>
        <v>0</v>
      </c>
    </row>
    <row r="1200" spans="1:57" s="86" customFormat="1" ht="18.75" hidden="1">
      <c r="A1200" s="119" t="s">
        <v>83</v>
      </c>
      <c r="B1200" s="120" t="s">
        <v>59</v>
      </c>
      <c r="C1200" s="120" t="s">
        <v>48</v>
      </c>
      <c r="D1200" s="124" t="s">
        <v>407</v>
      </c>
      <c r="E1200" s="66">
        <v>410</v>
      </c>
      <c r="F1200" s="122"/>
      <c r="G1200" s="122"/>
      <c r="H1200" s="122"/>
      <c r="I1200" s="123"/>
      <c r="J1200" s="53"/>
      <c r="K1200" s="53"/>
      <c r="L1200" s="53"/>
      <c r="M1200" s="53"/>
      <c r="N1200" s="122"/>
      <c r="O1200" s="122"/>
      <c r="P1200" s="122"/>
      <c r="Q1200" s="123"/>
      <c r="R1200" s="188"/>
      <c r="S1200" s="188"/>
      <c r="T1200" s="188"/>
      <c r="U1200" s="188"/>
      <c r="V1200" s="122"/>
      <c r="W1200" s="122"/>
      <c r="X1200" s="122"/>
      <c r="Y1200" s="123"/>
      <c r="Z1200" s="188"/>
      <c r="AA1200" s="188"/>
      <c r="AB1200" s="188"/>
      <c r="AC1200" s="188"/>
      <c r="AD1200" s="122"/>
      <c r="AE1200" s="122"/>
      <c r="AF1200" s="122"/>
      <c r="AG1200" s="123"/>
      <c r="AH1200" s="188"/>
      <c r="AI1200" s="188"/>
      <c r="AJ1200" s="188"/>
      <c r="AK1200" s="188"/>
      <c r="AL1200" s="122"/>
      <c r="AM1200" s="122"/>
      <c r="AN1200" s="122"/>
      <c r="AO1200" s="123"/>
      <c r="AP1200" s="188"/>
      <c r="AQ1200" s="188"/>
      <c r="AR1200" s="188"/>
      <c r="AS1200" s="188"/>
      <c r="AT1200" s="122"/>
      <c r="AU1200" s="122"/>
      <c r="AV1200" s="122"/>
      <c r="AW1200" s="123"/>
      <c r="AX1200" s="188"/>
      <c r="AY1200" s="188"/>
      <c r="AZ1200" s="188"/>
      <c r="BA1200" s="188"/>
      <c r="BB1200" s="122"/>
      <c r="BC1200" s="122"/>
      <c r="BD1200" s="122"/>
      <c r="BE1200" s="123"/>
    </row>
    <row r="1201" spans="1:57" s="6" customFormat="1" ht="15.75">
      <c r="A1201" s="96"/>
      <c r="B1201" s="95"/>
      <c r="C1201" s="95"/>
      <c r="D1201" s="94"/>
      <c r="E1201" s="95"/>
      <c r="F1201" s="52"/>
      <c r="G1201" s="52"/>
      <c r="H1201" s="52"/>
      <c r="I1201" s="52"/>
      <c r="J1201" s="52"/>
      <c r="K1201" s="52"/>
      <c r="L1201" s="52"/>
      <c r="M1201" s="52"/>
      <c r="N1201" s="52"/>
      <c r="O1201" s="52"/>
      <c r="P1201" s="52"/>
      <c r="Q1201" s="52"/>
      <c r="R1201" s="178"/>
      <c r="S1201" s="178"/>
      <c r="T1201" s="178"/>
      <c r="U1201" s="178"/>
      <c r="V1201" s="52"/>
      <c r="W1201" s="52"/>
      <c r="X1201" s="52"/>
      <c r="Y1201" s="52"/>
      <c r="Z1201" s="178"/>
      <c r="AA1201" s="178"/>
      <c r="AB1201" s="178"/>
      <c r="AC1201" s="178"/>
      <c r="AD1201" s="52"/>
      <c r="AE1201" s="52"/>
      <c r="AF1201" s="52"/>
      <c r="AG1201" s="52"/>
      <c r="AH1201" s="178"/>
      <c r="AI1201" s="178"/>
      <c r="AJ1201" s="178"/>
      <c r="AK1201" s="178"/>
      <c r="AL1201" s="52"/>
      <c r="AM1201" s="52"/>
      <c r="AN1201" s="52"/>
      <c r="AO1201" s="52"/>
      <c r="AP1201" s="178"/>
      <c r="AQ1201" s="178"/>
      <c r="AR1201" s="178"/>
      <c r="AS1201" s="178"/>
      <c r="AT1201" s="52"/>
      <c r="AU1201" s="52"/>
      <c r="AV1201" s="52"/>
      <c r="AW1201" s="52"/>
      <c r="AX1201" s="178"/>
      <c r="AY1201" s="178"/>
      <c r="AZ1201" s="178"/>
      <c r="BA1201" s="178"/>
      <c r="BB1201" s="52"/>
      <c r="BC1201" s="52"/>
      <c r="BD1201" s="52"/>
      <c r="BE1201" s="52"/>
    </row>
    <row r="1202" spans="1:57" s="7" customFormat="1" ht="37.5">
      <c r="A1202" s="30" t="s">
        <v>5</v>
      </c>
      <c r="B1202" s="22" t="s">
        <v>59</v>
      </c>
      <c r="C1202" s="22" t="s">
        <v>53</v>
      </c>
      <c r="D1202" s="31"/>
      <c r="E1202" s="22"/>
      <c r="F1202" s="23">
        <f t="shared" ref="F1202" si="2535">F1203+F1208</f>
        <v>74</v>
      </c>
      <c r="G1202" s="23">
        <f t="shared" ref="G1202:Q1202" si="2536">G1203+G1208</f>
        <v>0</v>
      </c>
      <c r="H1202" s="23">
        <f t="shared" si="2536"/>
        <v>74</v>
      </c>
      <c r="I1202" s="23">
        <f t="shared" si="2536"/>
        <v>0</v>
      </c>
      <c r="J1202" s="23">
        <f t="shared" si="2536"/>
        <v>0</v>
      </c>
      <c r="K1202" s="23">
        <f t="shared" si="2536"/>
        <v>0</v>
      </c>
      <c r="L1202" s="23">
        <f t="shared" si="2536"/>
        <v>0</v>
      </c>
      <c r="M1202" s="23">
        <f t="shared" si="2536"/>
        <v>0</v>
      </c>
      <c r="N1202" s="23">
        <f t="shared" si="2536"/>
        <v>74</v>
      </c>
      <c r="O1202" s="23">
        <f t="shared" si="2536"/>
        <v>0</v>
      </c>
      <c r="P1202" s="23">
        <f t="shared" si="2536"/>
        <v>74</v>
      </c>
      <c r="Q1202" s="23">
        <f t="shared" si="2536"/>
        <v>0</v>
      </c>
      <c r="R1202" s="180">
        <f t="shared" ref="R1202:Y1202" si="2537">R1203+R1208</f>
        <v>0</v>
      </c>
      <c r="S1202" s="180">
        <f t="shared" si="2537"/>
        <v>0</v>
      </c>
      <c r="T1202" s="180">
        <f t="shared" si="2537"/>
        <v>0</v>
      </c>
      <c r="U1202" s="180">
        <f t="shared" si="2537"/>
        <v>0</v>
      </c>
      <c r="V1202" s="23">
        <f t="shared" si="2537"/>
        <v>74</v>
      </c>
      <c r="W1202" s="23">
        <f t="shared" si="2537"/>
        <v>0</v>
      </c>
      <c r="X1202" s="23">
        <f t="shared" si="2537"/>
        <v>74</v>
      </c>
      <c r="Y1202" s="23">
        <f t="shared" si="2537"/>
        <v>0</v>
      </c>
      <c r="Z1202" s="180">
        <f t="shared" ref="Z1202:AG1202" si="2538">Z1203+Z1208</f>
        <v>0</v>
      </c>
      <c r="AA1202" s="180">
        <f t="shared" si="2538"/>
        <v>0</v>
      </c>
      <c r="AB1202" s="180">
        <f t="shared" si="2538"/>
        <v>0</v>
      </c>
      <c r="AC1202" s="180">
        <f t="shared" si="2538"/>
        <v>0</v>
      </c>
      <c r="AD1202" s="23">
        <f t="shared" si="2538"/>
        <v>74</v>
      </c>
      <c r="AE1202" s="23">
        <f t="shared" si="2538"/>
        <v>0</v>
      </c>
      <c r="AF1202" s="23">
        <f t="shared" si="2538"/>
        <v>74</v>
      </c>
      <c r="AG1202" s="23">
        <f t="shared" si="2538"/>
        <v>0</v>
      </c>
      <c r="AH1202" s="180">
        <f t="shared" ref="AH1202:AO1202" si="2539">AH1203+AH1208</f>
        <v>0</v>
      </c>
      <c r="AI1202" s="180">
        <f t="shared" si="2539"/>
        <v>0</v>
      </c>
      <c r="AJ1202" s="180">
        <f t="shared" si="2539"/>
        <v>0</v>
      </c>
      <c r="AK1202" s="180">
        <f t="shared" si="2539"/>
        <v>0</v>
      </c>
      <c r="AL1202" s="23">
        <f t="shared" si="2539"/>
        <v>74</v>
      </c>
      <c r="AM1202" s="23">
        <f t="shared" si="2539"/>
        <v>0</v>
      </c>
      <c r="AN1202" s="23">
        <f t="shared" si="2539"/>
        <v>74</v>
      </c>
      <c r="AO1202" s="23">
        <f t="shared" si="2539"/>
        <v>0</v>
      </c>
      <c r="AP1202" s="180">
        <f t="shared" ref="AP1202:AW1202" si="2540">AP1203+AP1208</f>
        <v>0</v>
      </c>
      <c r="AQ1202" s="180">
        <f t="shared" si="2540"/>
        <v>0</v>
      </c>
      <c r="AR1202" s="180">
        <f t="shared" si="2540"/>
        <v>0</v>
      </c>
      <c r="AS1202" s="180">
        <f t="shared" si="2540"/>
        <v>0</v>
      </c>
      <c r="AT1202" s="23">
        <f t="shared" si="2540"/>
        <v>74</v>
      </c>
      <c r="AU1202" s="23">
        <f t="shared" si="2540"/>
        <v>0</v>
      </c>
      <c r="AV1202" s="23">
        <f t="shared" si="2540"/>
        <v>74</v>
      </c>
      <c r="AW1202" s="23">
        <f t="shared" si="2540"/>
        <v>0</v>
      </c>
      <c r="AX1202" s="180">
        <f t="shared" ref="AX1202:BE1202" si="2541">AX1203+AX1208</f>
        <v>0</v>
      </c>
      <c r="AY1202" s="180">
        <f t="shared" si="2541"/>
        <v>0</v>
      </c>
      <c r="AZ1202" s="180">
        <f t="shared" si="2541"/>
        <v>0</v>
      </c>
      <c r="BA1202" s="180">
        <f t="shared" si="2541"/>
        <v>0</v>
      </c>
      <c r="BB1202" s="23">
        <f t="shared" si="2541"/>
        <v>74</v>
      </c>
      <c r="BC1202" s="23">
        <f t="shared" si="2541"/>
        <v>0</v>
      </c>
      <c r="BD1202" s="23">
        <f t="shared" si="2541"/>
        <v>74</v>
      </c>
      <c r="BE1202" s="23">
        <f t="shared" si="2541"/>
        <v>0</v>
      </c>
    </row>
    <row r="1203" spans="1:57" s="7" customFormat="1" ht="33.75">
      <c r="A1203" s="91" t="s">
        <v>744</v>
      </c>
      <c r="B1203" s="25" t="s">
        <v>59</v>
      </c>
      <c r="C1203" s="25" t="s">
        <v>53</v>
      </c>
      <c r="D1203" s="34" t="s">
        <v>258</v>
      </c>
      <c r="E1203" s="25"/>
      <c r="F1203" s="27">
        <f t="shared" ref="F1203:U1206" si="2542">F1204</f>
        <v>74</v>
      </c>
      <c r="G1203" s="27">
        <f t="shared" si="2542"/>
        <v>0</v>
      </c>
      <c r="H1203" s="27">
        <f t="shared" si="2542"/>
        <v>74</v>
      </c>
      <c r="I1203" s="27">
        <f t="shared" si="2542"/>
        <v>0</v>
      </c>
      <c r="J1203" s="27">
        <f t="shared" si="2542"/>
        <v>0</v>
      </c>
      <c r="K1203" s="27">
        <f t="shared" si="2542"/>
        <v>0</v>
      </c>
      <c r="L1203" s="27">
        <f t="shared" si="2542"/>
        <v>0</v>
      </c>
      <c r="M1203" s="27">
        <f t="shared" si="2542"/>
        <v>0</v>
      </c>
      <c r="N1203" s="27">
        <f t="shared" si="2542"/>
        <v>74</v>
      </c>
      <c r="O1203" s="27">
        <f t="shared" si="2542"/>
        <v>0</v>
      </c>
      <c r="P1203" s="27">
        <f t="shared" si="2542"/>
        <v>74</v>
      </c>
      <c r="Q1203" s="27">
        <f t="shared" si="2542"/>
        <v>0</v>
      </c>
      <c r="R1203" s="181">
        <f t="shared" si="2542"/>
        <v>0</v>
      </c>
      <c r="S1203" s="181">
        <f t="shared" si="2542"/>
        <v>0</v>
      </c>
      <c r="T1203" s="181">
        <f t="shared" si="2542"/>
        <v>0</v>
      </c>
      <c r="U1203" s="181">
        <f t="shared" si="2542"/>
        <v>0</v>
      </c>
      <c r="V1203" s="27">
        <f t="shared" ref="R1203:AH1206" si="2543">V1204</f>
        <v>74</v>
      </c>
      <c r="W1203" s="27">
        <f t="shared" si="2543"/>
        <v>0</v>
      </c>
      <c r="X1203" s="27">
        <f t="shared" si="2543"/>
        <v>74</v>
      </c>
      <c r="Y1203" s="27">
        <f t="shared" si="2543"/>
        <v>0</v>
      </c>
      <c r="Z1203" s="181">
        <f t="shared" si="2543"/>
        <v>0</v>
      </c>
      <c r="AA1203" s="181">
        <f t="shared" si="2543"/>
        <v>0</v>
      </c>
      <c r="AB1203" s="181">
        <f t="shared" si="2543"/>
        <v>0</v>
      </c>
      <c r="AC1203" s="181">
        <f t="shared" si="2543"/>
        <v>0</v>
      </c>
      <c r="AD1203" s="27">
        <f t="shared" si="2543"/>
        <v>74</v>
      </c>
      <c r="AE1203" s="27">
        <f t="shared" si="2543"/>
        <v>0</v>
      </c>
      <c r="AF1203" s="27">
        <f t="shared" si="2543"/>
        <v>74</v>
      </c>
      <c r="AG1203" s="27">
        <f t="shared" si="2543"/>
        <v>0</v>
      </c>
      <c r="AH1203" s="181">
        <f t="shared" si="2543"/>
        <v>0</v>
      </c>
      <c r="AI1203" s="181">
        <f t="shared" ref="AH1203:AX1206" si="2544">AI1204</f>
        <v>0</v>
      </c>
      <c r="AJ1203" s="181">
        <f t="shared" si="2544"/>
        <v>0</v>
      </c>
      <c r="AK1203" s="181">
        <f t="shared" si="2544"/>
        <v>0</v>
      </c>
      <c r="AL1203" s="27">
        <f t="shared" si="2544"/>
        <v>74</v>
      </c>
      <c r="AM1203" s="27">
        <f t="shared" si="2544"/>
        <v>0</v>
      </c>
      <c r="AN1203" s="27">
        <f t="shared" si="2544"/>
        <v>74</v>
      </c>
      <c r="AO1203" s="27">
        <f t="shared" si="2544"/>
        <v>0</v>
      </c>
      <c r="AP1203" s="181">
        <f t="shared" si="2544"/>
        <v>0</v>
      </c>
      <c r="AQ1203" s="181">
        <f t="shared" si="2544"/>
        <v>0</v>
      </c>
      <c r="AR1203" s="181">
        <f t="shared" si="2544"/>
        <v>0</v>
      </c>
      <c r="AS1203" s="181">
        <f t="shared" si="2544"/>
        <v>0</v>
      </c>
      <c r="AT1203" s="27">
        <f t="shared" si="2544"/>
        <v>74</v>
      </c>
      <c r="AU1203" s="27">
        <f t="shared" si="2544"/>
        <v>0</v>
      </c>
      <c r="AV1203" s="27">
        <f t="shared" si="2544"/>
        <v>74</v>
      </c>
      <c r="AW1203" s="27">
        <f t="shared" si="2544"/>
        <v>0</v>
      </c>
      <c r="AX1203" s="181">
        <f t="shared" si="2544"/>
        <v>0</v>
      </c>
      <c r="AY1203" s="181">
        <f t="shared" ref="AX1203:BE1206" si="2545">AY1204</f>
        <v>0</v>
      </c>
      <c r="AZ1203" s="181">
        <f t="shared" si="2545"/>
        <v>0</v>
      </c>
      <c r="BA1203" s="181">
        <f t="shared" si="2545"/>
        <v>0</v>
      </c>
      <c r="BB1203" s="27">
        <f t="shared" si="2545"/>
        <v>74</v>
      </c>
      <c r="BC1203" s="27">
        <f t="shared" si="2545"/>
        <v>0</v>
      </c>
      <c r="BD1203" s="27">
        <f t="shared" si="2545"/>
        <v>74</v>
      </c>
      <c r="BE1203" s="27">
        <f t="shared" si="2545"/>
        <v>0</v>
      </c>
    </row>
    <row r="1204" spans="1:57" s="7" customFormat="1" ht="18.75">
      <c r="A1204" s="33" t="s">
        <v>76</v>
      </c>
      <c r="B1204" s="25" t="s">
        <v>59</v>
      </c>
      <c r="C1204" s="25" t="s">
        <v>53</v>
      </c>
      <c r="D1204" s="34" t="s">
        <v>246</v>
      </c>
      <c r="E1204" s="25"/>
      <c r="F1204" s="27">
        <f t="shared" si="2542"/>
        <v>74</v>
      </c>
      <c r="G1204" s="27">
        <f t="shared" si="2542"/>
        <v>0</v>
      </c>
      <c r="H1204" s="27">
        <f t="shared" si="2542"/>
        <v>74</v>
      </c>
      <c r="I1204" s="27">
        <f t="shared" si="2542"/>
        <v>0</v>
      </c>
      <c r="J1204" s="27">
        <f t="shared" si="2542"/>
        <v>0</v>
      </c>
      <c r="K1204" s="27">
        <f t="shared" si="2542"/>
        <v>0</v>
      </c>
      <c r="L1204" s="27">
        <f t="shared" si="2542"/>
        <v>0</v>
      </c>
      <c r="M1204" s="27">
        <f t="shared" si="2542"/>
        <v>0</v>
      </c>
      <c r="N1204" s="27">
        <f t="shared" si="2542"/>
        <v>74</v>
      </c>
      <c r="O1204" s="27">
        <f t="shared" si="2542"/>
        <v>0</v>
      </c>
      <c r="P1204" s="27">
        <f t="shared" si="2542"/>
        <v>74</v>
      </c>
      <c r="Q1204" s="27">
        <f t="shared" si="2542"/>
        <v>0</v>
      </c>
      <c r="R1204" s="181">
        <f t="shared" si="2543"/>
        <v>0</v>
      </c>
      <c r="S1204" s="181">
        <f t="shared" si="2543"/>
        <v>0</v>
      </c>
      <c r="T1204" s="181">
        <f t="shared" si="2543"/>
        <v>0</v>
      </c>
      <c r="U1204" s="181">
        <f t="shared" si="2543"/>
        <v>0</v>
      </c>
      <c r="V1204" s="27">
        <f t="shared" si="2543"/>
        <v>74</v>
      </c>
      <c r="W1204" s="27">
        <f t="shared" si="2543"/>
        <v>0</v>
      </c>
      <c r="X1204" s="27">
        <f t="shared" si="2543"/>
        <v>74</v>
      </c>
      <c r="Y1204" s="27">
        <f t="shared" si="2543"/>
        <v>0</v>
      </c>
      <c r="Z1204" s="181">
        <f t="shared" si="2543"/>
        <v>0</v>
      </c>
      <c r="AA1204" s="181">
        <f t="shared" si="2543"/>
        <v>0</v>
      </c>
      <c r="AB1204" s="181">
        <f t="shared" si="2543"/>
        <v>0</v>
      </c>
      <c r="AC1204" s="181">
        <f t="shared" si="2543"/>
        <v>0</v>
      </c>
      <c r="AD1204" s="27">
        <f t="shared" si="2543"/>
        <v>74</v>
      </c>
      <c r="AE1204" s="27">
        <f t="shared" si="2543"/>
        <v>0</v>
      </c>
      <c r="AF1204" s="27">
        <f t="shared" si="2543"/>
        <v>74</v>
      </c>
      <c r="AG1204" s="27">
        <f t="shared" si="2543"/>
        <v>0</v>
      </c>
      <c r="AH1204" s="181">
        <f t="shared" si="2544"/>
        <v>0</v>
      </c>
      <c r="AI1204" s="181">
        <f t="shared" si="2544"/>
        <v>0</v>
      </c>
      <c r="AJ1204" s="181">
        <f t="shared" si="2544"/>
        <v>0</v>
      </c>
      <c r="AK1204" s="181">
        <f t="shared" si="2544"/>
        <v>0</v>
      </c>
      <c r="AL1204" s="27">
        <f t="shared" si="2544"/>
        <v>74</v>
      </c>
      <c r="AM1204" s="27">
        <f t="shared" si="2544"/>
        <v>0</v>
      </c>
      <c r="AN1204" s="27">
        <f t="shared" si="2544"/>
        <v>74</v>
      </c>
      <c r="AO1204" s="27">
        <f t="shared" si="2544"/>
        <v>0</v>
      </c>
      <c r="AP1204" s="181">
        <f t="shared" si="2544"/>
        <v>0</v>
      </c>
      <c r="AQ1204" s="181">
        <f t="shared" si="2544"/>
        <v>0</v>
      </c>
      <c r="AR1204" s="181">
        <f t="shared" si="2544"/>
        <v>0</v>
      </c>
      <c r="AS1204" s="181">
        <f t="shared" si="2544"/>
        <v>0</v>
      </c>
      <c r="AT1204" s="27">
        <f t="shared" si="2544"/>
        <v>74</v>
      </c>
      <c r="AU1204" s="27">
        <f t="shared" si="2544"/>
        <v>0</v>
      </c>
      <c r="AV1204" s="27">
        <f t="shared" si="2544"/>
        <v>74</v>
      </c>
      <c r="AW1204" s="27">
        <f t="shared" si="2544"/>
        <v>0</v>
      </c>
      <c r="AX1204" s="181">
        <f t="shared" si="2545"/>
        <v>0</v>
      </c>
      <c r="AY1204" s="181">
        <f t="shared" si="2545"/>
        <v>0</v>
      </c>
      <c r="AZ1204" s="181">
        <f t="shared" si="2545"/>
        <v>0</v>
      </c>
      <c r="BA1204" s="181">
        <f t="shared" si="2545"/>
        <v>0</v>
      </c>
      <c r="BB1204" s="27">
        <f t="shared" si="2545"/>
        <v>74</v>
      </c>
      <c r="BC1204" s="27">
        <f t="shared" si="2545"/>
        <v>0</v>
      </c>
      <c r="BD1204" s="27">
        <f t="shared" si="2545"/>
        <v>74</v>
      </c>
      <c r="BE1204" s="27">
        <f t="shared" si="2545"/>
        <v>0</v>
      </c>
    </row>
    <row r="1205" spans="1:57" s="7" customFormat="1" ht="33.75">
      <c r="A1205" s="24" t="s">
        <v>93</v>
      </c>
      <c r="B1205" s="25" t="s">
        <v>59</v>
      </c>
      <c r="C1205" s="25" t="s">
        <v>53</v>
      </c>
      <c r="D1205" s="34" t="s">
        <v>259</v>
      </c>
      <c r="E1205" s="25"/>
      <c r="F1205" s="27">
        <f t="shared" si="2542"/>
        <v>74</v>
      </c>
      <c r="G1205" s="27">
        <f t="shared" si="2542"/>
        <v>0</v>
      </c>
      <c r="H1205" s="27">
        <f t="shared" si="2542"/>
        <v>74</v>
      </c>
      <c r="I1205" s="27">
        <f t="shared" si="2542"/>
        <v>0</v>
      </c>
      <c r="J1205" s="27">
        <f t="shared" si="2542"/>
        <v>0</v>
      </c>
      <c r="K1205" s="27">
        <f t="shared" si="2542"/>
        <v>0</v>
      </c>
      <c r="L1205" s="27">
        <f t="shared" si="2542"/>
        <v>0</v>
      </c>
      <c r="M1205" s="27">
        <f t="shared" si="2542"/>
        <v>0</v>
      </c>
      <c r="N1205" s="27">
        <f t="shared" si="2542"/>
        <v>74</v>
      </c>
      <c r="O1205" s="27">
        <f t="shared" si="2542"/>
        <v>0</v>
      </c>
      <c r="P1205" s="27">
        <f t="shared" si="2542"/>
        <v>74</v>
      </c>
      <c r="Q1205" s="27">
        <f t="shared" si="2542"/>
        <v>0</v>
      </c>
      <c r="R1205" s="181">
        <f t="shared" si="2543"/>
        <v>0</v>
      </c>
      <c r="S1205" s="181">
        <f t="shared" si="2543"/>
        <v>0</v>
      </c>
      <c r="T1205" s="181">
        <f t="shared" si="2543"/>
        <v>0</v>
      </c>
      <c r="U1205" s="181">
        <f t="shared" si="2543"/>
        <v>0</v>
      </c>
      <c r="V1205" s="27">
        <f t="shared" si="2543"/>
        <v>74</v>
      </c>
      <c r="W1205" s="27">
        <f t="shared" si="2543"/>
        <v>0</v>
      </c>
      <c r="X1205" s="27">
        <f t="shared" si="2543"/>
        <v>74</v>
      </c>
      <c r="Y1205" s="27">
        <f t="shared" si="2543"/>
        <v>0</v>
      </c>
      <c r="Z1205" s="181">
        <f t="shared" si="2543"/>
        <v>0</v>
      </c>
      <c r="AA1205" s="181">
        <f t="shared" si="2543"/>
        <v>0</v>
      </c>
      <c r="AB1205" s="181">
        <f t="shared" si="2543"/>
        <v>0</v>
      </c>
      <c r="AC1205" s="181">
        <f t="shared" si="2543"/>
        <v>0</v>
      </c>
      <c r="AD1205" s="27">
        <f t="shared" si="2543"/>
        <v>74</v>
      </c>
      <c r="AE1205" s="27">
        <f t="shared" si="2543"/>
        <v>0</v>
      </c>
      <c r="AF1205" s="27">
        <f t="shared" si="2543"/>
        <v>74</v>
      </c>
      <c r="AG1205" s="27">
        <f t="shared" si="2543"/>
        <v>0</v>
      </c>
      <c r="AH1205" s="181">
        <f t="shared" si="2544"/>
        <v>0</v>
      </c>
      <c r="AI1205" s="181">
        <f t="shared" si="2544"/>
        <v>0</v>
      </c>
      <c r="AJ1205" s="181">
        <f t="shared" si="2544"/>
        <v>0</v>
      </c>
      <c r="AK1205" s="181">
        <f t="shared" si="2544"/>
        <v>0</v>
      </c>
      <c r="AL1205" s="27">
        <f t="shared" si="2544"/>
        <v>74</v>
      </c>
      <c r="AM1205" s="27">
        <f t="shared" si="2544"/>
        <v>0</v>
      </c>
      <c r="AN1205" s="27">
        <f t="shared" si="2544"/>
        <v>74</v>
      </c>
      <c r="AO1205" s="27">
        <f t="shared" si="2544"/>
        <v>0</v>
      </c>
      <c r="AP1205" s="181">
        <f t="shared" si="2544"/>
        <v>0</v>
      </c>
      <c r="AQ1205" s="181">
        <f t="shared" si="2544"/>
        <v>0</v>
      </c>
      <c r="AR1205" s="181">
        <f t="shared" si="2544"/>
        <v>0</v>
      </c>
      <c r="AS1205" s="181">
        <f t="shared" si="2544"/>
        <v>0</v>
      </c>
      <c r="AT1205" s="27">
        <f t="shared" si="2544"/>
        <v>74</v>
      </c>
      <c r="AU1205" s="27">
        <f t="shared" si="2544"/>
        <v>0</v>
      </c>
      <c r="AV1205" s="27">
        <f t="shared" si="2544"/>
        <v>74</v>
      </c>
      <c r="AW1205" s="27">
        <f t="shared" si="2544"/>
        <v>0</v>
      </c>
      <c r="AX1205" s="181">
        <f t="shared" si="2545"/>
        <v>0</v>
      </c>
      <c r="AY1205" s="181">
        <f t="shared" si="2545"/>
        <v>0</v>
      </c>
      <c r="AZ1205" s="181">
        <f t="shared" si="2545"/>
        <v>0</v>
      </c>
      <c r="BA1205" s="181">
        <f t="shared" si="2545"/>
        <v>0</v>
      </c>
      <c r="BB1205" s="27">
        <f t="shared" si="2545"/>
        <v>74</v>
      </c>
      <c r="BC1205" s="27">
        <f t="shared" si="2545"/>
        <v>0</v>
      </c>
      <c r="BD1205" s="27">
        <f t="shared" si="2545"/>
        <v>74</v>
      </c>
      <c r="BE1205" s="27">
        <f t="shared" si="2545"/>
        <v>0</v>
      </c>
    </row>
    <row r="1206" spans="1:57" s="7" customFormat="1" ht="33.75">
      <c r="A1206" s="24" t="s">
        <v>345</v>
      </c>
      <c r="B1206" s="25" t="s">
        <v>59</v>
      </c>
      <c r="C1206" s="25" t="s">
        <v>53</v>
      </c>
      <c r="D1206" s="34" t="s">
        <v>259</v>
      </c>
      <c r="E1206" s="25" t="s">
        <v>78</v>
      </c>
      <c r="F1206" s="27">
        <f t="shared" si="2542"/>
        <v>74</v>
      </c>
      <c r="G1206" s="27">
        <f t="shared" si="2542"/>
        <v>0</v>
      </c>
      <c r="H1206" s="27">
        <f t="shared" si="2542"/>
        <v>74</v>
      </c>
      <c r="I1206" s="27">
        <f t="shared" si="2542"/>
        <v>0</v>
      </c>
      <c r="J1206" s="27">
        <f t="shared" si="2542"/>
        <v>0</v>
      </c>
      <c r="K1206" s="27">
        <f t="shared" si="2542"/>
        <v>0</v>
      </c>
      <c r="L1206" s="27">
        <f t="shared" si="2542"/>
        <v>0</v>
      </c>
      <c r="M1206" s="27">
        <f t="shared" si="2542"/>
        <v>0</v>
      </c>
      <c r="N1206" s="27">
        <f t="shared" si="2542"/>
        <v>74</v>
      </c>
      <c r="O1206" s="27">
        <f t="shared" si="2542"/>
        <v>0</v>
      </c>
      <c r="P1206" s="27">
        <f t="shared" si="2542"/>
        <v>74</v>
      </c>
      <c r="Q1206" s="27">
        <f t="shared" si="2542"/>
        <v>0</v>
      </c>
      <c r="R1206" s="181">
        <f t="shared" si="2543"/>
        <v>0</v>
      </c>
      <c r="S1206" s="181">
        <f t="shared" si="2543"/>
        <v>0</v>
      </c>
      <c r="T1206" s="181">
        <f t="shared" si="2543"/>
        <v>0</v>
      </c>
      <c r="U1206" s="181">
        <f t="shared" si="2543"/>
        <v>0</v>
      </c>
      <c r="V1206" s="27">
        <f t="shared" si="2543"/>
        <v>74</v>
      </c>
      <c r="W1206" s="27">
        <f t="shared" si="2543"/>
        <v>0</v>
      </c>
      <c r="X1206" s="27">
        <f t="shared" si="2543"/>
        <v>74</v>
      </c>
      <c r="Y1206" s="27">
        <f t="shared" si="2543"/>
        <v>0</v>
      </c>
      <c r="Z1206" s="181">
        <f t="shared" si="2543"/>
        <v>0</v>
      </c>
      <c r="AA1206" s="181">
        <f t="shared" si="2543"/>
        <v>0</v>
      </c>
      <c r="AB1206" s="181">
        <f t="shared" si="2543"/>
        <v>0</v>
      </c>
      <c r="AC1206" s="181">
        <f t="shared" si="2543"/>
        <v>0</v>
      </c>
      <c r="AD1206" s="27">
        <f t="shared" si="2543"/>
        <v>74</v>
      </c>
      <c r="AE1206" s="27">
        <f t="shared" si="2543"/>
        <v>0</v>
      </c>
      <c r="AF1206" s="27">
        <f t="shared" si="2543"/>
        <v>74</v>
      </c>
      <c r="AG1206" s="27">
        <f t="shared" si="2543"/>
        <v>0</v>
      </c>
      <c r="AH1206" s="181">
        <f t="shared" si="2544"/>
        <v>0</v>
      </c>
      <c r="AI1206" s="181">
        <f t="shared" si="2544"/>
        <v>0</v>
      </c>
      <c r="AJ1206" s="181">
        <f t="shared" si="2544"/>
        <v>0</v>
      </c>
      <c r="AK1206" s="181">
        <f t="shared" si="2544"/>
        <v>0</v>
      </c>
      <c r="AL1206" s="27">
        <f t="shared" si="2544"/>
        <v>74</v>
      </c>
      <c r="AM1206" s="27">
        <f t="shared" si="2544"/>
        <v>0</v>
      </c>
      <c r="AN1206" s="27">
        <f t="shared" si="2544"/>
        <v>74</v>
      </c>
      <c r="AO1206" s="27">
        <f t="shared" si="2544"/>
        <v>0</v>
      </c>
      <c r="AP1206" s="181">
        <f t="shared" si="2544"/>
        <v>0</v>
      </c>
      <c r="AQ1206" s="181">
        <f t="shared" si="2544"/>
        <v>0</v>
      </c>
      <c r="AR1206" s="181">
        <f t="shared" si="2544"/>
        <v>0</v>
      </c>
      <c r="AS1206" s="181">
        <f t="shared" si="2544"/>
        <v>0</v>
      </c>
      <c r="AT1206" s="27">
        <f t="shared" si="2544"/>
        <v>74</v>
      </c>
      <c r="AU1206" s="27">
        <f t="shared" si="2544"/>
        <v>0</v>
      </c>
      <c r="AV1206" s="27">
        <f t="shared" si="2544"/>
        <v>74</v>
      </c>
      <c r="AW1206" s="27">
        <f t="shared" si="2544"/>
        <v>0</v>
      </c>
      <c r="AX1206" s="181">
        <f t="shared" si="2545"/>
        <v>0</v>
      </c>
      <c r="AY1206" s="181">
        <f t="shared" si="2545"/>
        <v>0</v>
      </c>
      <c r="AZ1206" s="181">
        <f t="shared" si="2545"/>
        <v>0</v>
      </c>
      <c r="BA1206" s="181">
        <f t="shared" si="2545"/>
        <v>0</v>
      </c>
      <c r="BB1206" s="27">
        <f t="shared" si="2545"/>
        <v>74</v>
      </c>
      <c r="BC1206" s="27">
        <f t="shared" si="2545"/>
        <v>0</v>
      </c>
      <c r="BD1206" s="27">
        <f t="shared" si="2545"/>
        <v>74</v>
      </c>
      <c r="BE1206" s="27">
        <f t="shared" si="2545"/>
        <v>0</v>
      </c>
    </row>
    <row r="1207" spans="1:57" s="7" customFormat="1" ht="50.25">
      <c r="A1207" s="33" t="s">
        <v>161</v>
      </c>
      <c r="B1207" s="25" t="s">
        <v>59</v>
      </c>
      <c r="C1207" s="25" t="s">
        <v>53</v>
      </c>
      <c r="D1207" s="34" t="s">
        <v>259</v>
      </c>
      <c r="E1207" s="25" t="s">
        <v>160</v>
      </c>
      <c r="F1207" s="27">
        <v>74</v>
      </c>
      <c r="G1207" s="27"/>
      <c r="H1207" s="27">
        <v>74</v>
      </c>
      <c r="I1207" s="72"/>
      <c r="J1207" s="53"/>
      <c r="K1207" s="53"/>
      <c r="L1207" s="53"/>
      <c r="M1207" s="53"/>
      <c r="N1207" s="27">
        <f>F1207+J1207+K1207</f>
        <v>74</v>
      </c>
      <c r="O1207" s="27">
        <f>G1207+K1207</f>
        <v>0</v>
      </c>
      <c r="P1207" s="27">
        <f>H1207+L1207+M1207</f>
        <v>74</v>
      </c>
      <c r="Q1207" s="72">
        <f>I1207+M1207</f>
        <v>0</v>
      </c>
      <c r="R1207" s="188"/>
      <c r="S1207" s="188"/>
      <c r="T1207" s="188"/>
      <c r="U1207" s="188"/>
      <c r="V1207" s="27">
        <f>N1207+R1207+S1207</f>
        <v>74</v>
      </c>
      <c r="W1207" s="27">
        <f>O1207+S1207</f>
        <v>0</v>
      </c>
      <c r="X1207" s="27">
        <f>P1207+T1207+U1207</f>
        <v>74</v>
      </c>
      <c r="Y1207" s="72">
        <f>Q1207+U1207</f>
        <v>0</v>
      </c>
      <c r="Z1207" s="188"/>
      <c r="AA1207" s="188"/>
      <c r="AB1207" s="188"/>
      <c r="AC1207" s="188"/>
      <c r="AD1207" s="27">
        <f>V1207+Z1207+AA1207</f>
        <v>74</v>
      </c>
      <c r="AE1207" s="27">
        <f>W1207+AA1207</f>
        <v>0</v>
      </c>
      <c r="AF1207" s="27">
        <f>X1207+AB1207+AC1207</f>
        <v>74</v>
      </c>
      <c r="AG1207" s="72">
        <f>Y1207+AC1207</f>
        <v>0</v>
      </c>
      <c r="AH1207" s="188"/>
      <c r="AI1207" s="188"/>
      <c r="AJ1207" s="188"/>
      <c r="AK1207" s="188"/>
      <c r="AL1207" s="27">
        <f>AD1207+AH1207+AI1207</f>
        <v>74</v>
      </c>
      <c r="AM1207" s="27">
        <f>AE1207+AI1207</f>
        <v>0</v>
      </c>
      <c r="AN1207" s="27">
        <f>AF1207+AJ1207+AK1207</f>
        <v>74</v>
      </c>
      <c r="AO1207" s="72">
        <f>AG1207+AK1207</f>
        <v>0</v>
      </c>
      <c r="AP1207" s="188"/>
      <c r="AQ1207" s="188"/>
      <c r="AR1207" s="188"/>
      <c r="AS1207" s="188"/>
      <c r="AT1207" s="27">
        <f>AL1207+AP1207+AQ1207</f>
        <v>74</v>
      </c>
      <c r="AU1207" s="27">
        <f>AM1207+AQ1207</f>
        <v>0</v>
      </c>
      <c r="AV1207" s="27">
        <f>AN1207+AR1207+AS1207</f>
        <v>74</v>
      </c>
      <c r="AW1207" s="72">
        <f>AO1207+AS1207</f>
        <v>0</v>
      </c>
      <c r="AX1207" s="188"/>
      <c r="AY1207" s="188"/>
      <c r="AZ1207" s="188"/>
      <c r="BA1207" s="188"/>
      <c r="BB1207" s="27">
        <f>AT1207+AX1207+AY1207</f>
        <v>74</v>
      </c>
      <c r="BC1207" s="27">
        <f>AU1207+AY1207</f>
        <v>0</v>
      </c>
      <c r="BD1207" s="27">
        <f>AV1207+AZ1207+BA1207</f>
        <v>74</v>
      </c>
      <c r="BE1207" s="72">
        <f>AW1207+BA1207</f>
        <v>0</v>
      </c>
    </row>
    <row r="1208" spans="1:57" s="86" customFormat="1" ht="18.75" hidden="1">
      <c r="A1208" s="24" t="s">
        <v>79</v>
      </c>
      <c r="B1208" s="25" t="s">
        <v>59</v>
      </c>
      <c r="C1208" s="25" t="s">
        <v>53</v>
      </c>
      <c r="D1208" s="34" t="s">
        <v>218</v>
      </c>
      <c r="E1208" s="25"/>
      <c r="F1208" s="27">
        <f t="shared" ref="F1208:I1211" si="2546">F1209</f>
        <v>0</v>
      </c>
      <c r="G1208" s="27">
        <f t="shared" si="2546"/>
        <v>0</v>
      </c>
      <c r="H1208" s="27">
        <f t="shared" si="2546"/>
        <v>0</v>
      </c>
      <c r="I1208" s="72">
        <f t="shared" si="2546"/>
        <v>0</v>
      </c>
      <c r="J1208" s="53"/>
      <c r="K1208" s="53"/>
      <c r="L1208" s="53"/>
      <c r="M1208" s="53"/>
      <c r="N1208" s="27">
        <f t="shared" ref="N1208:Q1211" si="2547">N1209</f>
        <v>0</v>
      </c>
      <c r="O1208" s="27">
        <f t="shared" si="2547"/>
        <v>0</v>
      </c>
      <c r="P1208" s="27">
        <f t="shared" si="2547"/>
        <v>0</v>
      </c>
      <c r="Q1208" s="72">
        <f t="shared" si="2547"/>
        <v>0</v>
      </c>
      <c r="R1208" s="188"/>
      <c r="S1208" s="188"/>
      <c r="T1208" s="188"/>
      <c r="U1208" s="188"/>
      <c r="V1208" s="27">
        <f t="shared" ref="V1208:Y1211" si="2548">V1209</f>
        <v>0</v>
      </c>
      <c r="W1208" s="27">
        <f t="shared" si="2548"/>
        <v>0</v>
      </c>
      <c r="X1208" s="27">
        <f t="shared" si="2548"/>
        <v>0</v>
      </c>
      <c r="Y1208" s="72">
        <f t="shared" si="2548"/>
        <v>0</v>
      </c>
      <c r="Z1208" s="188"/>
      <c r="AA1208" s="188"/>
      <c r="AB1208" s="188"/>
      <c r="AC1208" s="188"/>
      <c r="AD1208" s="27">
        <f t="shared" ref="AD1208:AG1211" si="2549">AD1209</f>
        <v>0</v>
      </c>
      <c r="AE1208" s="27">
        <f t="shared" si="2549"/>
        <v>0</v>
      </c>
      <c r="AF1208" s="27">
        <f t="shared" si="2549"/>
        <v>0</v>
      </c>
      <c r="AG1208" s="72">
        <f t="shared" si="2549"/>
        <v>0</v>
      </c>
      <c r="AH1208" s="188"/>
      <c r="AI1208" s="188"/>
      <c r="AJ1208" s="188"/>
      <c r="AK1208" s="188"/>
      <c r="AL1208" s="27">
        <f t="shared" ref="AL1208:AO1211" si="2550">AL1209</f>
        <v>0</v>
      </c>
      <c r="AM1208" s="27">
        <f t="shared" si="2550"/>
        <v>0</v>
      </c>
      <c r="AN1208" s="27">
        <f t="shared" si="2550"/>
        <v>0</v>
      </c>
      <c r="AO1208" s="72">
        <f t="shared" si="2550"/>
        <v>0</v>
      </c>
      <c r="AP1208" s="188"/>
      <c r="AQ1208" s="188"/>
      <c r="AR1208" s="188"/>
      <c r="AS1208" s="188"/>
      <c r="AT1208" s="27">
        <f t="shared" ref="AT1208:AW1211" si="2551">AT1209</f>
        <v>0</v>
      </c>
      <c r="AU1208" s="27">
        <f t="shared" si="2551"/>
        <v>0</v>
      </c>
      <c r="AV1208" s="27">
        <f t="shared" si="2551"/>
        <v>0</v>
      </c>
      <c r="AW1208" s="72">
        <f t="shared" si="2551"/>
        <v>0</v>
      </c>
      <c r="AX1208" s="188"/>
      <c r="AY1208" s="188"/>
      <c r="AZ1208" s="188"/>
      <c r="BA1208" s="188"/>
      <c r="BB1208" s="27">
        <f t="shared" ref="BB1208:BE1211" si="2552">BB1209</f>
        <v>0</v>
      </c>
      <c r="BC1208" s="27">
        <f t="shared" si="2552"/>
        <v>0</v>
      </c>
      <c r="BD1208" s="27">
        <f t="shared" si="2552"/>
        <v>0</v>
      </c>
      <c r="BE1208" s="72">
        <f t="shared" si="2552"/>
        <v>0</v>
      </c>
    </row>
    <row r="1209" spans="1:57" s="86" customFormat="1" ht="18.75" hidden="1">
      <c r="A1209" s="33" t="s">
        <v>76</v>
      </c>
      <c r="B1209" s="25" t="s">
        <v>59</v>
      </c>
      <c r="C1209" s="25" t="s">
        <v>53</v>
      </c>
      <c r="D1209" s="34" t="s">
        <v>219</v>
      </c>
      <c r="E1209" s="25"/>
      <c r="F1209" s="27">
        <f t="shared" si="2546"/>
        <v>0</v>
      </c>
      <c r="G1209" s="27">
        <f t="shared" si="2546"/>
        <v>0</v>
      </c>
      <c r="H1209" s="27">
        <f t="shared" si="2546"/>
        <v>0</v>
      </c>
      <c r="I1209" s="72">
        <f t="shared" si="2546"/>
        <v>0</v>
      </c>
      <c r="J1209" s="53"/>
      <c r="K1209" s="53"/>
      <c r="L1209" s="53"/>
      <c r="M1209" s="53"/>
      <c r="N1209" s="27">
        <f t="shared" si="2547"/>
        <v>0</v>
      </c>
      <c r="O1209" s="27">
        <f t="shared" si="2547"/>
        <v>0</v>
      </c>
      <c r="P1209" s="27">
        <f t="shared" si="2547"/>
        <v>0</v>
      </c>
      <c r="Q1209" s="72">
        <f t="shared" si="2547"/>
        <v>0</v>
      </c>
      <c r="R1209" s="188"/>
      <c r="S1209" s="188"/>
      <c r="T1209" s="188"/>
      <c r="U1209" s="188"/>
      <c r="V1209" s="27">
        <f t="shared" si="2548"/>
        <v>0</v>
      </c>
      <c r="W1209" s="27">
        <f t="shared" si="2548"/>
        <v>0</v>
      </c>
      <c r="X1209" s="27">
        <f t="shared" si="2548"/>
        <v>0</v>
      </c>
      <c r="Y1209" s="72">
        <f t="shared" si="2548"/>
        <v>0</v>
      </c>
      <c r="Z1209" s="188"/>
      <c r="AA1209" s="188"/>
      <c r="AB1209" s="188"/>
      <c r="AC1209" s="188"/>
      <c r="AD1209" s="27">
        <f t="shared" si="2549"/>
        <v>0</v>
      </c>
      <c r="AE1209" s="27">
        <f t="shared" si="2549"/>
        <v>0</v>
      </c>
      <c r="AF1209" s="27">
        <f t="shared" si="2549"/>
        <v>0</v>
      </c>
      <c r="AG1209" s="72">
        <f t="shared" si="2549"/>
        <v>0</v>
      </c>
      <c r="AH1209" s="188"/>
      <c r="AI1209" s="188"/>
      <c r="AJ1209" s="188"/>
      <c r="AK1209" s="188"/>
      <c r="AL1209" s="27">
        <f t="shared" si="2550"/>
        <v>0</v>
      </c>
      <c r="AM1209" s="27">
        <f t="shared" si="2550"/>
        <v>0</v>
      </c>
      <c r="AN1209" s="27">
        <f t="shared" si="2550"/>
        <v>0</v>
      </c>
      <c r="AO1209" s="72">
        <f t="shared" si="2550"/>
        <v>0</v>
      </c>
      <c r="AP1209" s="188"/>
      <c r="AQ1209" s="188"/>
      <c r="AR1209" s="188"/>
      <c r="AS1209" s="188"/>
      <c r="AT1209" s="27">
        <f t="shared" si="2551"/>
        <v>0</v>
      </c>
      <c r="AU1209" s="27">
        <f t="shared" si="2551"/>
        <v>0</v>
      </c>
      <c r="AV1209" s="27">
        <f t="shared" si="2551"/>
        <v>0</v>
      </c>
      <c r="AW1209" s="72">
        <f t="shared" si="2551"/>
        <v>0</v>
      </c>
      <c r="AX1209" s="188"/>
      <c r="AY1209" s="188"/>
      <c r="AZ1209" s="188"/>
      <c r="BA1209" s="188"/>
      <c r="BB1209" s="27">
        <f t="shared" si="2552"/>
        <v>0</v>
      </c>
      <c r="BC1209" s="27">
        <f t="shared" si="2552"/>
        <v>0</v>
      </c>
      <c r="BD1209" s="27">
        <f t="shared" si="2552"/>
        <v>0</v>
      </c>
      <c r="BE1209" s="72">
        <f t="shared" si="2552"/>
        <v>0</v>
      </c>
    </row>
    <row r="1210" spans="1:57" s="86" customFormat="1" ht="33.75" hidden="1">
      <c r="A1210" s="24" t="s">
        <v>93</v>
      </c>
      <c r="B1210" s="25" t="s">
        <v>59</v>
      </c>
      <c r="C1210" s="25" t="s">
        <v>53</v>
      </c>
      <c r="D1210" s="34" t="s">
        <v>370</v>
      </c>
      <c r="E1210" s="25"/>
      <c r="F1210" s="27">
        <f t="shared" si="2546"/>
        <v>0</v>
      </c>
      <c r="G1210" s="27">
        <f t="shared" si="2546"/>
        <v>0</v>
      </c>
      <c r="H1210" s="27">
        <f t="shared" si="2546"/>
        <v>0</v>
      </c>
      <c r="I1210" s="72">
        <f t="shared" si="2546"/>
        <v>0</v>
      </c>
      <c r="J1210" s="53"/>
      <c r="K1210" s="53"/>
      <c r="L1210" s="53"/>
      <c r="M1210" s="53"/>
      <c r="N1210" s="27">
        <f t="shared" si="2547"/>
        <v>0</v>
      </c>
      <c r="O1210" s="27">
        <f t="shared" si="2547"/>
        <v>0</v>
      </c>
      <c r="P1210" s="27">
        <f t="shared" si="2547"/>
        <v>0</v>
      </c>
      <c r="Q1210" s="72">
        <f t="shared" si="2547"/>
        <v>0</v>
      </c>
      <c r="R1210" s="188"/>
      <c r="S1210" s="188"/>
      <c r="T1210" s="188"/>
      <c r="U1210" s="188"/>
      <c r="V1210" s="27">
        <f t="shared" si="2548"/>
        <v>0</v>
      </c>
      <c r="W1210" s="27">
        <f t="shared" si="2548"/>
        <v>0</v>
      </c>
      <c r="X1210" s="27">
        <f t="shared" si="2548"/>
        <v>0</v>
      </c>
      <c r="Y1210" s="72">
        <f t="shared" si="2548"/>
        <v>0</v>
      </c>
      <c r="Z1210" s="188"/>
      <c r="AA1210" s="188"/>
      <c r="AB1210" s="188"/>
      <c r="AC1210" s="188"/>
      <c r="AD1210" s="27">
        <f t="shared" si="2549"/>
        <v>0</v>
      </c>
      <c r="AE1210" s="27">
        <f t="shared" si="2549"/>
        <v>0</v>
      </c>
      <c r="AF1210" s="27">
        <f t="shared" si="2549"/>
        <v>0</v>
      </c>
      <c r="AG1210" s="72">
        <f t="shared" si="2549"/>
        <v>0</v>
      </c>
      <c r="AH1210" s="188"/>
      <c r="AI1210" s="188"/>
      <c r="AJ1210" s="188"/>
      <c r="AK1210" s="188"/>
      <c r="AL1210" s="27">
        <f t="shared" si="2550"/>
        <v>0</v>
      </c>
      <c r="AM1210" s="27">
        <f t="shared" si="2550"/>
        <v>0</v>
      </c>
      <c r="AN1210" s="27">
        <f t="shared" si="2550"/>
        <v>0</v>
      </c>
      <c r="AO1210" s="72">
        <f t="shared" si="2550"/>
        <v>0</v>
      </c>
      <c r="AP1210" s="188"/>
      <c r="AQ1210" s="188"/>
      <c r="AR1210" s="188"/>
      <c r="AS1210" s="188"/>
      <c r="AT1210" s="27">
        <f t="shared" si="2551"/>
        <v>0</v>
      </c>
      <c r="AU1210" s="27">
        <f t="shared" si="2551"/>
        <v>0</v>
      </c>
      <c r="AV1210" s="27">
        <f t="shared" si="2551"/>
        <v>0</v>
      </c>
      <c r="AW1210" s="72">
        <f t="shared" si="2551"/>
        <v>0</v>
      </c>
      <c r="AX1210" s="188"/>
      <c r="AY1210" s="188"/>
      <c r="AZ1210" s="188"/>
      <c r="BA1210" s="188"/>
      <c r="BB1210" s="27">
        <f t="shared" si="2552"/>
        <v>0</v>
      </c>
      <c r="BC1210" s="27">
        <f t="shared" si="2552"/>
        <v>0</v>
      </c>
      <c r="BD1210" s="27">
        <f t="shared" si="2552"/>
        <v>0</v>
      </c>
      <c r="BE1210" s="72">
        <f t="shared" si="2552"/>
        <v>0</v>
      </c>
    </row>
    <row r="1211" spans="1:57" s="86" customFormat="1" ht="33.75" hidden="1">
      <c r="A1211" s="24" t="s">
        <v>345</v>
      </c>
      <c r="B1211" s="25" t="s">
        <v>59</v>
      </c>
      <c r="C1211" s="25" t="s">
        <v>53</v>
      </c>
      <c r="D1211" s="34" t="s">
        <v>370</v>
      </c>
      <c r="E1211" s="25" t="s">
        <v>78</v>
      </c>
      <c r="F1211" s="27">
        <f t="shared" si="2546"/>
        <v>0</v>
      </c>
      <c r="G1211" s="27">
        <f t="shared" si="2546"/>
        <v>0</v>
      </c>
      <c r="H1211" s="27">
        <f t="shared" si="2546"/>
        <v>0</v>
      </c>
      <c r="I1211" s="72">
        <f t="shared" si="2546"/>
        <v>0</v>
      </c>
      <c r="J1211" s="53"/>
      <c r="K1211" s="53"/>
      <c r="L1211" s="53"/>
      <c r="M1211" s="53"/>
      <c r="N1211" s="27">
        <f t="shared" si="2547"/>
        <v>0</v>
      </c>
      <c r="O1211" s="27">
        <f t="shared" si="2547"/>
        <v>0</v>
      </c>
      <c r="P1211" s="27">
        <f t="shared" si="2547"/>
        <v>0</v>
      </c>
      <c r="Q1211" s="72">
        <f t="shared" si="2547"/>
        <v>0</v>
      </c>
      <c r="R1211" s="188"/>
      <c r="S1211" s="188"/>
      <c r="T1211" s="188"/>
      <c r="U1211" s="188"/>
      <c r="V1211" s="27">
        <f t="shared" si="2548"/>
        <v>0</v>
      </c>
      <c r="W1211" s="27">
        <f t="shared" si="2548"/>
        <v>0</v>
      </c>
      <c r="X1211" s="27">
        <f t="shared" si="2548"/>
        <v>0</v>
      </c>
      <c r="Y1211" s="72">
        <f t="shared" si="2548"/>
        <v>0</v>
      </c>
      <c r="Z1211" s="188"/>
      <c r="AA1211" s="188"/>
      <c r="AB1211" s="188"/>
      <c r="AC1211" s="188"/>
      <c r="AD1211" s="27">
        <f t="shared" si="2549"/>
        <v>0</v>
      </c>
      <c r="AE1211" s="27">
        <f t="shared" si="2549"/>
        <v>0</v>
      </c>
      <c r="AF1211" s="27">
        <f t="shared" si="2549"/>
        <v>0</v>
      </c>
      <c r="AG1211" s="72">
        <f t="shared" si="2549"/>
        <v>0</v>
      </c>
      <c r="AH1211" s="188"/>
      <c r="AI1211" s="188"/>
      <c r="AJ1211" s="188"/>
      <c r="AK1211" s="188"/>
      <c r="AL1211" s="27">
        <f t="shared" si="2550"/>
        <v>0</v>
      </c>
      <c r="AM1211" s="27">
        <f t="shared" si="2550"/>
        <v>0</v>
      </c>
      <c r="AN1211" s="27">
        <f t="shared" si="2550"/>
        <v>0</v>
      </c>
      <c r="AO1211" s="72">
        <f t="shared" si="2550"/>
        <v>0</v>
      </c>
      <c r="AP1211" s="188"/>
      <c r="AQ1211" s="188"/>
      <c r="AR1211" s="188"/>
      <c r="AS1211" s="188"/>
      <c r="AT1211" s="27">
        <f t="shared" si="2551"/>
        <v>0</v>
      </c>
      <c r="AU1211" s="27">
        <f t="shared" si="2551"/>
        <v>0</v>
      </c>
      <c r="AV1211" s="27">
        <f t="shared" si="2551"/>
        <v>0</v>
      </c>
      <c r="AW1211" s="72">
        <f t="shared" si="2551"/>
        <v>0</v>
      </c>
      <c r="AX1211" s="188"/>
      <c r="AY1211" s="188"/>
      <c r="AZ1211" s="188"/>
      <c r="BA1211" s="188"/>
      <c r="BB1211" s="27">
        <f t="shared" si="2552"/>
        <v>0</v>
      </c>
      <c r="BC1211" s="27">
        <f t="shared" si="2552"/>
        <v>0</v>
      </c>
      <c r="BD1211" s="27">
        <f t="shared" si="2552"/>
        <v>0</v>
      </c>
      <c r="BE1211" s="72">
        <f t="shared" si="2552"/>
        <v>0</v>
      </c>
    </row>
    <row r="1212" spans="1:57" s="86" customFormat="1" ht="50.25" hidden="1">
      <c r="A1212" s="33" t="s">
        <v>161</v>
      </c>
      <c r="B1212" s="25" t="s">
        <v>59</v>
      </c>
      <c r="C1212" s="25" t="s">
        <v>53</v>
      </c>
      <c r="D1212" s="34" t="s">
        <v>370</v>
      </c>
      <c r="E1212" s="25" t="s">
        <v>160</v>
      </c>
      <c r="F1212" s="27"/>
      <c r="G1212" s="27"/>
      <c r="H1212" s="27"/>
      <c r="I1212" s="72"/>
      <c r="J1212" s="53"/>
      <c r="K1212" s="53"/>
      <c r="L1212" s="53"/>
      <c r="M1212" s="53"/>
      <c r="N1212" s="27"/>
      <c r="O1212" s="27"/>
      <c r="P1212" s="27"/>
      <c r="Q1212" s="72"/>
      <c r="R1212" s="188"/>
      <c r="S1212" s="188"/>
      <c r="T1212" s="188"/>
      <c r="U1212" s="188"/>
      <c r="V1212" s="27"/>
      <c r="W1212" s="27"/>
      <c r="X1212" s="27"/>
      <c r="Y1212" s="72"/>
      <c r="Z1212" s="188"/>
      <c r="AA1212" s="188"/>
      <c r="AB1212" s="188"/>
      <c r="AC1212" s="188"/>
      <c r="AD1212" s="27"/>
      <c r="AE1212" s="27"/>
      <c r="AF1212" s="27"/>
      <c r="AG1212" s="72"/>
      <c r="AH1212" s="188"/>
      <c r="AI1212" s="188"/>
      <c r="AJ1212" s="188"/>
      <c r="AK1212" s="188"/>
      <c r="AL1212" s="27"/>
      <c r="AM1212" s="27"/>
      <c r="AN1212" s="27"/>
      <c r="AO1212" s="72"/>
      <c r="AP1212" s="188"/>
      <c r="AQ1212" s="188"/>
      <c r="AR1212" s="188"/>
      <c r="AS1212" s="188"/>
      <c r="AT1212" s="27"/>
      <c r="AU1212" s="27"/>
      <c r="AV1212" s="27"/>
      <c r="AW1212" s="72"/>
      <c r="AX1212" s="188"/>
      <c r="AY1212" s="188"/>
      <c r="AZ1212" s="188"/>
      <c r="BA1212" s="188"/>
      <c r="BB1212" s="27"/>
      <c r="BC1212" s="27"/>
      <c r="BD1212" s="27"/>
      <c r="BE1212" s="72"/>
    </row>
    <row r="1213" spans="1:57" s="6" customFormat="1" ht="15.75">
      <c r="A1213" s="99"/>
      <c r="B1213" s="95"/>
      <c r="C1213" s="95"/>
      <c r="D1213" s="94"/>
      <c r="E1213" s="95"/>
      <c r="F1213" s="52"/>
      <c r="G1213" s="52"/>
      <c r="H1213" s="52"/>
      <c r="I1213" s="52"/>
      <c r="J1213" s="52"/>
      <c r="K1213" s="52"/>
      <c r="L1213" s="52"/>
      <c r="M1213" s="52"/>
      <c r="N1213" s="52"/>
      <c r="O1213" s="52"/>
      <c r="P1213" s="52"/>
      <c r="Q1213" s="52"/>
      <c r="R1213" s="178"/>
      <c r="S1213" s="178"/>
      <c r="T1213" s="178"/>
      <c r="U1213" s="178"/>
      <c r="V1213" s="52"/>
      <c r="W1213" s="52"/>
      <c r="X1213" s="52"/>
      <c r="Y1213" s="52"/>
      <c r="Z1213" s="178"/>
      <c r="AA1213" s="178"/>
      <c r="AB1213" s="178"/>
      <c r="AC1213" s="178"/>
      <c r="AD1213" s="52"/>
      <c r="AE1213" s="52"/>
      <c r="AF1213" s="52"/>
      <c r="AG1213" s="52"/>
      <c r="AH1213" s="178"/>
      <c r="AI1213" s="178"/>
      <c r="AJ1213" s="178"/>
      <c r="AK1213" s="178"/>
      <c r="AL1213" s="52"/>
      <c r="AM1213" s="52"/>
      <c r="AN1213" s="52"/>
      <c r="AO1213" s="52"/>
      <c r="AP1213" s="178"/>
      <c r="AQ1213" s="178"/>
      <c r="AR1213" s="178"/>
      <c r="AS1213" s="178"/>
      <c r="AT1213" s="52"/>
      <c r="AU1213" s="52"/>
      <c r="AV1213" s="52"/>
      <c r="AW1213" s="52"/>
      <c r="AX1213" s="178"/>
      <c r="AY1213" s="178"/>
      <c r="AZ1213" s="178"/>
      <c r="BA1213" s="178"/>
      <c r="BB1213" s="52"/>
      <c r="BC1213" s="52"/>
      <c r="BD1213" s="52"/>
      <c r="BE1213" s="52"/>
    </row>
    <row r="1214" spans="1:57" s="7" customFormat="1" ht="40.5">
      <c r="A1214" s="38" t="s">
        <v>41</v>
      </c>
      <c r="B1214" s="19" t="s">
        <v>42</v>
      </c>
      <c r="C1214" s="19"/>
      <c r="D1214" s="20"/>
      <c r="E1214" s="19"/>
      <c r="F1214" s="39">
        <f t="shared" ref="F1214:Y1214" si="2553">F1216+F1232+F1371+F1349</f>
        <v>679571</v>
      </c>
      <c r="G1214" s="39">
        <f t="shared" si="2553"/>
        <v>491701</v>
      </c>
      <c r="H1214" s="39">
        <f t="shared" si="2553"/>
        <v>270171</v>
      </c>
      <c r="I1214" s="39">
        <f t="shared" si="2553"/>
        <v>82301</v>
      </c>
      <c r="J1214" s="39">
        <f t="shared" si="2553"/>
        <v>0</v>
      </c>
      <c r="K1214" s="39">
        <f t="shared" si="2553"/>
        <v>-184419</v>
      </c>
      <c r="L1214" s="39">
        <f t="shared" si="2553"/>
        <v>0</v>
      </c>
      <c r="M1214" s="39">
        <f t="shared" si="2553"/>
        <v>223997</v>
      </c>
      <c r="N1214" s="39">
        <f t="shared" si="2553"/>
        <v>495152</v>
      </c>
      <c r="O1214" s="39">
        <f t="shared" si="2553"/>
        <v>307282</v>
      </c>
      <c r="P1214" s="39">
        <f t="shared" si="2553"/>
        <v>494168</v>
      </c>
      <c r="Q1214" s="39">
        <f t="shared" si="2553"/>
        <v>306298</v>
      </c>
      <c r="R1214" s="192">
        <f t="shared" si="2553"/>
        <v>0</v>
      </c>
      <c r="S1214" s="192">
        <f t="shared" si="2553"/>
        <v>24218</v>
      </c>
      <c r="T1214" s="192">
        <f t="shared" si="2553"/>
        <v>0</v>
      </c>
      <c r="U1214" s="192">
        <f t="shared" si="2553"/>
        <v>24218</v>
      </c>
      <c r="V1214" s="39">
        <f t="shared" si="2553"/>
        <v>519370</v>
      </c>
      <c r="W1214" s="39">
        <f t="shared" si="2553"/>
        <v>331500</v>
      </c>
      <c r="X1214" s="39">
        <f t="shared" si="2553"/>
        <v>518386</v>
      </c>
      <c r="Y1214" s="39">
        <f t="shared" si="2553"/>
        <v>330516</v>
      </c>
      <c r="Z1214" s="192">
        <f t="shared" ref="Z1214:AG1214" si="2554">Z1216+Z1232+Z1371+Z1349</f>
        <v>0</v>
      </c>
      <c r="AA1214" s="192">
        <f t="shared" si="2554"/>
        <v>0</v>
      </c>
      <c r="AB1214" s="192">
        <f t="shared" si="2554"/>
        <v>0</v>
      </c>
      <c r="AC1214" s="192">
        <f t="shared" si="2554"/>
        <v>0</v>
      </c>
      <c r="AD1214" s="39">
        <f t="shared" si="2554"/>
        <v>519370</v>
      </c>
      <c r="AE1214" s="39">
        <f t="shared" si="2554"/>
        <v>331500</v>
      </c>
      <c r="AF1214" s="39">
        <f t="shared" si="2554"/>
        <v>518386</v>
      </c>
      <c r="AG1214" s="39">
        <f t="shared" si="2554"/>
        <v>330516</v>
      </c>
      <c r="AH1214" s="192">
        <f t="shared" ref="AH1214:AO1214" si="2555">AH1216+AH1232+AH1371+AH1349</f>
        <v>0</v>
      </c>
      <c r="AI1214" s="192">
        <f t="shared" si="2555"/>
        <v>0</v>
      </c>
      <c r="AJ1214" s="192">
        <f t="shared" si="2555"/>
        <v>0</v>
      </c>
      <c r="AK1214" s="192">
        <f t="shared" si="2555"/>
        <v>0</v>
      </c>
      <c r="AL1214" s="39">
        <f t="shared" si="2555"/>
        <v>519370</v>
      </c>
      <c r="AM1214" s="39">
        <f t="shared" si="2555"/>
        <v>331500</v>
      </c>
      <c r="AN1214" s="39">
        <f t="shared" si="2555"/>
        <v>518386</v>
      </c>
      <c r="AO1214" s="39">
        <f t="shared" si="2555"/>
        <v>330516</v>
      </c>
      <c r="AP1214" s="192">
        <f t="shared" ref="AP1214:AW1214" si="2556">AP1216+AP1232+AP1371+AP1349</f>
        <v>0</v>
      </c>
      <c r="AQ1214" s="192">
        <f t="shared" si="2556"/>
        <v>0</v>
      </c>
      <c r="AR1214" s="192">
        <f t="shared" si="2556"/>
        <v>0</v>
      </c>
      <c r="AS1214" s="192">
        <f t="shared" si="2556"/>
        <v>0</v>
      </c>
      <c r="AT1214" s="39">
        <f t="shared" si="2556"/>
        <v>519370</v>
      </c>
      <c r="AU1214" s="39">
        <f t="shared" si="2556"/>
        <v>331500</v>
      </c>
      <c r="AV1214" s="39">
        <f t="shared" si="2556"/>
        <v>518386</v>
      </c>
      <c r="AW1214" s="39">
        <f t="shared" si="2556"/>
        <v>330516</v>
      </c>
      <c r="AX1214" s="192">
        <f t="shared" ref="AX1214:BE1214" si="2557">AX1216+AX1232+AX1371+AX1349</f>
        <v>0</v>
      </c>
      <c r="AY1214" s="192">
        <f t="shared" si="2557"/>
        <v>0</v>
      </c>
      <c r="AZ1214" s="192">
        <f t="shared" si="2557"/>
        <v>0</v>
      </c>
      <c r="BA1214" s="192">
        <f t="shared" si="2557"/>
        <v>0</v>
      </c>
      <c r="BB1214" s="39">
        <f t="shared" si="2557"/>
        <v>519370</v>
      </c>
      <c r="BC1214" s="39">
        <f t="shared" si="2557"/>
        <v>331500</v>
      </c>
      <c r="BD1214" s="39">
        <f t="shared" si="2557"/>
        <v>518386</v>
      </c>
      <c r="BE1214" s="39">
        <f t="shared" si="2557"/>
        <v>330516</v>
      </c>
    </row>
    <row r="1215" spans="1:57" s="6" customFormat="1" ht="15.75">
      <c r="A1215" s="61"/>
      <c r="B1215" s="93"/>
      <c r="C1215" s="93"/>
      <c r="D1215" s="98"/>
      <c r="E1215" s="93"/>
      <c r="F1215" s="52"/>
      <c r="G1215" s="52"/>
      <c r="H1215" s="52"/>
      <c r="I1215" s="52"/>
      <c r="J1215" s="52"/>
      <c r="K1215" s="52"/>
      <c r="L1215" s="52"/>
      <c r="M1215" s="52"/>
      <c r="N1215" s="52"/>
      <c r="O1215" s="52"/>
      <c r="P1215" s="52"/>
      <c r="Q1215" s="52"/>
      <c r="R1215" s="178"/>
      <c r="S1215" s="178"/>
      <c r="T1215" s="178"/>
      <c r="U1215" s="178"/>
      <c r="V1215" s="52"/>
      <c r="W1215" s="52"/>
      <c r="X1215" s="52"/>
      <c r="Y1215" s="52"/>
      <c r="Z1215" s="178"/>
      <c r="AA1215" s="178"/>
      <c r="AB1215" s="178"/>
      <c r="AC1215" s="178"/>
      <c r="AD1215" s="52"/>
      <c r="AE1215" s="52"/>
      <c r="AF1215" s="52"/>
      <c r="AG1215" s="52"/>
      <c r="AH1215" s="178"/>
      <c r="AI1215" s="178"/>
      <c r="AJ1215" s="178"/>
      <c r="AK1215" s="178"/>
      <c r="AL1215" s="52"/>
      <c r="AM1215" s="52"/>
      <c r="AN1215" s="52"/>
      <c r="AO1215" s="52"/>
      <c r="AP1215" s="178"/>
      <c r="AQ1215" s="178"/>
      <c r="AR1215" s="178"/>
      <c r="AS1215" s="178"/>
      <c r="AT1215" s="52"/>
      <c r="AU1215" s="52"/>
      <c r="AV1215" s="52"/>
      <c r="AW1215" s="52"/>
      <c r="AX1215" s="178"/>
      <c r="AY1215" s="178"/>
      <c r="AZ1215" s="178"/>
      <c r="BA1215" s="178"/>
      <c r="BB1215" s="52"/>
      <c r="BC1215" s="52"/>
      <c r="BD1215" s="52"/>
      <c r="BE1215" s="52"/>
    </row>
    <row r="1216" spans="1:57" s="7" customFormat="1" ht="20.25">
      <c r="A1216" s="30" t="s">
        <v>64</v>
      </c>
      <c r="B1216" s="22" t="s">
        <v>9</v>
      </c>
      <c r="C1216" s="22" t="s">
        <v>48</v>
      </c>
      <c r="D1216" s="20"/>
      <c r="E1216" s="19"/>
      <c r="F1216" s="45">
        <f>F1217+F1224</f>
        <v>46301</v>
      </c>
      <c r="G1216" s="45">
        <f t="shared" ref="G1216:Q1216" si="2558">G1217+G1224</f>
        <v>0</v>
      </c>
      <c r="H1216" s="45">
        <f t="shared" si="2558"/>
        <v>46301</v>
      </c>
      <c r="I1216" s="45">
        <f t="shared" si="2558"/>
        <v>0</v>
      </c>
      <c r="J1216" s="45">
        <f t="shared" si="2558"/>
        <v>0</v>
      </c>
      <c r="K1216" s="45">
        <f t="shared" si="2558"/>
        <v>0</v>
      </c>
      <c r="L1216" s="45">
        <f t="shared" si="2558"/>
        <v>0</v>
      </c>
      <c r="M1216" s="45">
        <f t="shared" si="2558"/>
        <v>0</v>
      </c>
      <c r="N1216" s="45">
        <f t="shared" si="2558"/>
        <v>46301</v>
      </c>
      <c r="O1216" s="45">
        <f t="shared" si="2558"/>
        <v>0</v>
      </c>
      <c r="P1216" s="45">
        <f t="shared" si="2558"/>
        <v>46301</v>
      </c>
      <c r="Q1216" s="45">
        <f t="shared" si="2558"/>
        <v>0</v>
      </c>
      <c r="R1216" s="198">
        <f t="shared" ref="R1216:Y1216" si="2559">R1217+R1224</f>
        <v>0</v>
      </c>
      <c r="S1216" s="198">
        <f t="shared" si="2559"/>
        <v>0</v>
      </c>
      <c r="T1216" s="198">
        <f t="shared" si="2559"/>
        <v>0</v>
      </c>
      <c r="U1216" s="198">
        <f t="shared" si="2559"/>
        <v>0</v>
      </c>
      <c r="V1216" s="45">
        <f t="shared" si="2559"/>
        <v>46301</v>
      </c>
      <c r="W1216" s="45">
        <f t="shared" si="2559"/>
        <v>0</v>
      </c>
      <c r="X1216" s="45">
        <f t="shared" si="2559"/>
        <v>46301</v>
      </c>
      <c r="Y1216" s="45">
        <f t="shared" si="2559"/>
        <v>0</v>
      </c>
      <c r="Z1216" s="198">
        <f t="shared" ref="Z1216:AG1216" si="2560">Z1217+Z1224</f>
        <v>0</v>
      </c>
      <c r="AA1216" s="198">
        <f t="shared" si="2560"/>
        <v>0</v>
      </c>
      <c r="AB1216" s="198">
        <f t="shared" si="2560"/>
        <v>0</v>
      </c>
      <c r="AC1216" s="198">
        <f t="shared" si="2560"/>
        <v>0</v>
      </c>
      <c r="AD1216" s="45">
        <f t="shared" si="2560"/>
        <v>46301</v>
      </c>
      <c r="AE1216" s="45">
        <f t="shared" si="2560"/>
        <v>0</v>
      </c>
      <c r="AF1216" s="45">
        <f t="shared" si="2560"/>
        <v>46301</v>
      </c>
      <c r="AG1216" s="45">
        <f t="shared" si="2560"/>
        <v>0</v>
      </c>
      <c r="AH1216" s="198">
        <f t="shared" ref="AH1216:AO1216" si="2561">AH1217+AH1224</f>
        <v>0</v>
      </c>
      <c r="AI1216" s="198">
        <f t="shared" si="2561"/>
        <v>0</v>
      </c>
      <c r="AJ1216" s="198">
        <f t="shared" si="2561"/>
        <v>0</v>
      </c>
      <c r="AK1216" s="198">
        <f t="shared" si="2561"/>
        <v>0</v>
      </c>
      <c r="AL1216" s="45">
        <f t="shared" si="2561"/>
        <v>46301</v>
      </c>
      <c r="AM1216" s="45">
        <f t="shared" si="2561"/>
        <v>0</v>
      </c>
      <c r="AN1216" s="45">
        <f t="shared" si="2561"/>
        <v>46301</v>
      </c>
      <c r="AO1216" s="45">
        <f t="shared" si="2561"/>
        <v>0</v>
      </c>
      <c r="AP1216" s="198">
        <f t="shared" ref="AP1216:AW1216" si="2562">AP1217+AP1224</f>
        <v>0</v>
      </c>
      <c r="AQ1216" s="198">
        <f t="shared" si="2562"/>
        <v>0</v>
      </c>
      <c r="AR1216" s="198">
        <f t="shared" si="2562"/>
        <v>0</v>
      </c>
      <c r="AS1216" s="198">
        <f t="shared" si="2562"/>
        <v>0</v>
      </c>
      <c r="AT1216" s="45">
        <f t="shared" si="2562"/>
        <v>46301</v>
      </c>
      <c r="AU1216" s="45">
        <f t="shared" si="2562"/>
        <v>0</v>
      </c>
      <c r="AV1216" s="45">
        <f t="shared" si="2562"/>
        <v>46301</v>
      </c>
      <c r="AW1216" s="45">
        <f t="shared" si="2562"/>
        <v>0</v>
      </c>
      <c r="AX1216" s="198">
        <f t="shared" ref="AX1216:BE1216" si="2563">AX1217+AX1224</f>
        <v>0</v>
      </c>
      <c r="AY1216" s="198">
        <f t="shared" si="2563"/>
        <v>0</v>
      </c>
      <c r="AZ1216" s="198">
        <f t="shared" si="2563"/>
        <v>0</v>
      </c>
      <c r="BA1216" s="198">
        <f t="shared" si="2563"/>
        <v>0</v>
      </c>
      <c r="BB1216" s="45">
        <f t="shared" si="2563"/>
        <v>46301</v>
      </c>
      <c r="BC1216" s="45">
        <f t="shared" si="2563"/>
        <v>0</v>
      </c>
      <c r="BD1216" s="45">
        <f t="shared" si="2563"/>
        <v>46301</v>
      </c>
      <c r="BE1216" s="45">
        <f t="shared" si="2563"/>
        <v>0</v>
      </c>
    </row>
    <row r="1217" spans="1:57" s="7" customFormat="1" ht="51">
      <c r="A1217" s="24" t="s">
        <v>357</v>
      </c>
      <c r="B1217" s="43" t="s">
        <v>9</v>
      </c>
      <c r="C1217" s="43" t="s">
        <v>48</v>
      </c>
      <c r="D1217" s="43" t="s">
        <v>217</v>
      </c>
      <c r="E1217" s="43"/>
      <c r="F1217" s="59">
        <f t="shared" ref="F1217:U1222" si="2564">F1218</f>
        <v>46301</v>
      </c>
      <c r="G1217" s="59">
        <f t="shared" si="2564"/>
        <v>0</v>
      </c>
      <c r="H1217" s="59">
        <f t="shared" si="2564"/>
        <v>0</v>
      </c>
      <c r="I1217" s="59">
        <f t="shared" si="2564"/>
        <v>0</v>
      </c>
      <c r="J1217" s="59">
        <f t="shared" si="2564"/>
        <v>0</v>
      </c>
      <c r="K1217" s="59">
        <f t="shared" si="2564"/>
        <v>0</v>
      </c>
      <c r="L1217" s="59">
        <f t="shared" si="2564"/>
        <v>0</v>
      </c>
      <c r="M1217" s="59">
        <f t="shared" si="2564"/>
        <v>0</v>
      </c>
      <c r="N1217" s="59">
        <f t="shared" si="2564"/>
        <v>46301</v>
      </c>
      <c r="O1217" s="59">
        <f t="shared" si="2564"/>
        <v>0</v>
      </c>
      <c r="P1217" s="59">
        <f t="shared" si="2564"/>
        <v>0</v>
      </c>
      <c r="Q1217" s="59">
        <f t="shared" si="2564"/>
        <v>0</v>
      </c>
      <c r="R1217" s="199">
        <f t="shared" si="2564"/>
        <v>0</v>
      </c>
      <c r="S1217" s="199">
        <f t="shared" si="2564"/>
        <v>0</v>
      </c>
      <c r="T1217" s="199">
        <f t="shared" si="2564"/>
        <v>0</v>
      </c>
      <c r="U1217" s="199">
        <f t="shared" si="2564"/>
        <v>0</v>
      </c>
      <c r="V1217" s="59">
        <f t="shared" ref="R1217:AH1222" si="2565">V1218</f>
        <v>46301</v>
      </c>
      <c r="W1217" s="59">
        <f t="shared" si="2565"/>
        <v>0</v>
      </c>
      <c r="X1217" s="59">
        <f t="shared" si="2565"/>
        <v>0</v>
      </c>
      <c r="Y1217" s="59">
        <f t="shared" si="2565"/>
        <v>0</v>
      </c>
      <c r="Z1217" s="199">
        <f t="shared" si="2565"/>
        <v>0</v>
      </c>
      <c r="AA1217" s="199">
        <f t="shared" si="2565"/>
        <v>0</v>
      </c>
      <c r="AB1217" s="199">
        <f t="shared" si="2565"/>
        <v>0</v>
      </c>
      <c r="AC1217" s="199">
        <f t="shared" si="2565"/>
        <v>0</v>
      </c>
      <c r="AD1217" s="59">
        <f t="shared" si="2565"/>
        <v>46301</v>
      </c>
      <c r="AE1217" s="59">
        <f t="shared" si="2565"/>
        <v>0</v>
      </c>
      <c r="AF1217" s="59">
        <f t="shared" si="2565"/>
        <v>0</v>
      </c>
      <c r="AG1217" s="59">
        <f t="shared" si="2565"/>
        <v>0</v>
      </c>
      <c r="AH1217" s="199">
        <f t="shared" si="2565"/>
        <v>0</v>
      </c>
      <c r="AI1217" s="199">
        <f t="shared" ref="AH1217:AX1222" si="2566">AI1218</f>
        <v>0</v>
      </c>
      <c r="AJ1217" s="199">
        <f t="shared" si="2566"/>
        <v>0</v>
      </c>
      <c r="AK1217" s="199">
        <f t="shared" si="2566"/>
        <v>0</v>
      </c>
      <c r="AL1217" s="59">
        <f t="shared" si="2566"/>
        <v>46301</v>
      </c>
      <c r="AM1217" s="59">
        <f t="shared" si="2566"/>
        <v>0</v>
      </c>
      <c r="AN1217" s="59">
        <f t="shared" si="2566"/>
        <v>0</v>
      </c>
      <c r="AO1217" s="59">
        <f t="shared" si="2566"/>
        <v>0</v>
      </c>
      <c r="AP1217" s="199">
        <f t="shared" si="2566"/>
        <v>0</v>
      </c>
      <c r="AQ1217" s="199">
        <f t="shared" si="2566"/>
        <v>0</v>
      </c>
      <c r="AR1217" s="199">
        <f t="shared" si="2566"/>
        <v>0</v>
      </c>
      <c r="AS1217" s="199">
        <f t="shared" si="2566"/>
        <v>0</v>
      </c>
      <c r="AT1217" s="59">
        <f t="shared" si="2566"/>
        <v>46301</v>
      </c>
      <c r="AU1217" s="59">
        <f t="shared" si="2566"/>
        <v>0</v>
      </c>
      <c r="AV1217" s="59">
        <f t="shared" si="2566"/>
        <v>0</v>
      </c>
      <c r="AW1217" s="59">
        <f t="shared" si="2566"/>
        <v>0</v>
      </c>
      <c r="AX1217" s="199">
        <f t="shared" si="2566"/>
        <v>0</v>
      </c>
      <c r="AY1217" s="199">
        <f t="shared" ref="AX1217:BE1222" si="2567">AY1218</f>
        <v>0</v>
      </c>
      <c r="AZ1217" s="199">
        <f t="shared" si="2567"/>
        <v>0</v>
      </c>
      <c r="BA1217" s="199">
        <f t="shared" si="2567"/>
        <v>0</v>
      </c>
      <c r="BB1217" s="59">
        <f t="shared" si="2567"/>
        <v>46301</v>
      </c>
      <c r="BC1217" s="59">
        <f t="shared" si="2567"/>
        <v>0</v>
      </c>
      <c r="BD1217" s="59">
        <f t="shared" si="2567"/>
        <v>0</v>
      </c>
      <c r="BE1217" s="59">
        <f t="shared" si="2567"/>
        <v>0</v>
      </c>
    </row>
    <row r="1218" spans="1:57" s="7" customFormat="1" ht="33.75">
      <c r="A1218" s="33" t="s">
        <v>65</v>
      </c>
      <c r="B1218" s="43" t="s">
        <v>9</v>
      </c>
      <c r="C1218" s="43" t="s">
        <v>48</v>
      </c>
      <c r="D1218" s="43" t="s">
        <v>487</v>
      </c>
      <c r="E1218" s="43"/>
      <c r="F1218" s="59">
        <f t="shared" si="2564"/>
        <v>46301</v>
      </c>
      <c r="G1218" s="59">
        <f t="shared" si="2564"/>
        <v>0</v>
      </c>
      <c r="H1218" s="59">
        <f t="shared" si="2564"/>
        <v>0</v>
      </c>
      <c r="I1218" s="59">
        <f t="shared" si="2564"/>
        <v>0</v>
      </c>
      <c r="J1218" s="59">
        <f t="shared" si="2564"/>
        <v>0</v>
      </c>
      <c r="K1218" s="59">
        <f t="shared" si="2564"/>
        <v>0</v>
      </c>
      <c r="L1218" s="59">
        <f t="shared" si="2564"/>
        <v>0</v>
      </c>
      <c r="M1218" s="59">
        <f t="shared" si="2564"/>
        <v>0</v>
      </c>
      <c r="N1218" s="59">
        <f t="shared" si="2564"/>
        <v>46301</v>
      </c>
      <c r="O1218" s="59">
        <f t="shared" si="2564"/>
        <v>0</v>
      </c>
      <c r="P1218" s="59">
        <f t="shared" si="2564"/>
        <v>0</v>
      </c>
      <c r="Q1218" s="59">
        <f t="shared" si="2564"/>
        <v>0</v>
      </c>
      <c r="R1218" s="199">
        <f t="shared" si="2565"/>
        <v>0</v>
      </c>
      <c r="S1218" s="199">
        <f t="shared" si="2565"/>
        <v>0</v>
      </c>
      <c r="T1218" s="199">
        <f t="shared" si="2565"/>
        <v>0</v>
      </c>
      <c r="U1218" s="199">
        <f t="shared" si="2565"/>
        <v>0</v>
      </c>
      <c r="V1218" s="59">
        <f t="shared" si="2565"/>
        <v>46301</v>
      </c>
      <c r="W1218" s="59">
        <f t="shared" si="2565"/>
        <v>0</v>
      </c>
      <c r="X1218" s="59">
        <f t="shared" si="2565"/>
        <v>0</v>
      </c>
      <c r="Y1218" s="59">
        <f t="shared" si="2565"/>
        <v>0</v>
      </c>
      <c r="Z1218" s="199">
        <f t="shared" si="2565"/>
        <v>0</v>
      </c>
      <c r="AA1218" s="199">
        <f t="shared" si="2565"/>
        <v>0</v>
      </c>
      <c r="AB1218" s="199">
        <f t="shared" si="2565"/>
        <v>0</v>
      </c>
      <c r="AC1218" s="199">
        <f t="shared" si="2565"/>
        <v>0</v>
      </c>
      <c r="AD1218" s="59">
        <f t="shared" si="2565"/>
        <v>46301</v>
      </c>
      <c r="AE1218" s="59">
        <f t="shared" si="2565"/>
        <v>0</v>
      </c>
      <c r="AF1218" s="59">
        <f t="shared" si="2565"/>
        <v>0</v>
      </c>
      <c r="AG1218" s="59">
        <f t="shared" si="2565"/>
        <v>0</v>
      </c>
      <c r="AH1218" s="199">
        <f t="shared" si="2566"/>
        <v>0</v>
      </c>
      <c r="AI1218" s="199">
        <f t="shared" si="2566"/>
        <v>0</v>
      </c>
      <c r="AJ1218" s="199">
        <f t="shared" si="2566"/>
        <v>0</v>
      </c>
      <c r="AK1218" s="199">
        <f t="shared" si="2566"/>
        <v>0</v>
      </c>
      <c r="AL1218" s="59">
        <f t="shared" si="2566"/>
        <v>46301</v>
      </c>
      <c r="AM1218" s="59">
        <f t="shared" si="2566"/>
        <v>0</v>
      </c>
      <c r="AN1218" s="59">
        <f t="shared" si="2566"/>
        <v>0</v>
      </c>
      <c r="AO1218" s="59">
        <f t="shared" si="2566"/>
        <v>0</v>
      </c>
      <c r="AP1218" s="199">
        <f t="shared" si="2566"/>
        <v>0</v>
      </c>
      <c r="AQ1218" s="199">
        <f t="shared" si="2566"/>
        <v>0</v>
      </c>
      <c r="AR1218" s="199">
        <f t="shared" si="2566"/>
        <v>0</v>
      </c>
      <c r="AS1218" s="199">
        <f t="shared" si="2566"/>
        <v>0</v>
      </c>
      <c r="AT1218" s="59">
        <f t="shared" si="2566"/>
        <v>46301</v>
      </c>
      <c r="AU1218" s="59">
        <f t="shared" si="2566"/>
        <v>0</v>
      </c>
      <c r="AV1218" s="59">
        <f t="shared" si="2566"/>
        <v>0</v>
      </c>
      <c r="AW1218" s="59">
        <f t="shared" si="2566"/>
        <v>0</v>
      </c>
      <c r="AX1218" s="199">
        <f t="shared" si="2567"/>
        <v>0</v>
      </c>
      <c r="AY1218" s="199">
        <f t="shared" si="2567"/>
        <v>0</v>
      </c>
      <c r="AZ1218" s="199">
        <f t="shared" si="2567"/>
        <v>0</v>
      </c>
      <c r="BA1218" s="199">
        <f t="shared" si="2567"/>
        <v>0</v>
      </c>
      <c r="BB1218" s="59">
        <f t="shared" si="2567"/>
        <v>46301</v>
      </c>
      <c r="BC1218" s="59">
        <f t="shared" si="2567"/>
        <v>0</v>
      </c>
      <c r="BD1218" s="59">
        <f t="shared" si="2567"/>
        <v>0</v>
      </c>
      <c r="BE1218" s="59">
        <f t="shared" si="2567"/>
        <v>0</v>
      </c>
    </row>
    <row r="1219" spans="1:57" s="7" customFormat="1" ht="165.75">
      <c r="A1219" s="33" t="s">
        <v>728</v>
      </c>
      <c r="B1219" s="43" t="s">
        <v>9</v>
      </c>
      <c r="C1219" s="43" t="s">
        <v>48</v>
      </c>
      <c r="D1219" s="43" t="s">
        <v>488</v>
      </c>
      <c r="E1219" s="43"/>
      <c r="F1219" s="59">
        <f t="shared" ref="F1219" si="2568">F1222+F1220</f>
        <v>46301</v>
      </c>
      <c r="G1219" s="59">
        <f t="shared" ref="G1219:Q1219" si="2569">G1222+G1220</f>
        <v>0</v>
      </c>
      <c r="H1219" s="59">
        <f t="shared" si="2569"/>
        <v>0</v>
      </c>
      <c r="I1219" s="59">
        <f t="shared" si="2569"/>
        <v>0</v>
      </c>
      <c r="J1219" s="59">
        <f t="shared" si="2569"/>
        <v>0</v>
      </c>
      <c r="K1219" s="59">
        <f t="shared" si="2569"/>
        <v>0</v>
      </c>
      <c r="L1219" s="59">
        <f t="shared" si="2569"/>
        <v>0</v>
      </c>
      <c r="M1219" s="59">
        <f t="shared" si="2569"/>
        <v>0</v>
      </c>
      <c r="N1219" s="59">
        <f t="shared" si="2569"/>
        <v>46301</v>
      </c>
      <c r="O1219" s="59">
        <f t="shared" si="2569"/>
        <v>0</v>
      </c>
      <c r="P1219" s="59">
        <f t="shared" si="2569"/>
        <v>0</v>
      </c>
      <c r="Q1219" s="59">
        <f t="shared" si="2569"/>
        <v>0</v>
      </c>
      <c r="R1219" s="199">
        <f t="shared" ref="R1219:Y1219" si="2570">R1222+R1220</f>
        <v>0</v>
      </c>
      <c r="S1219" s="199">
        <f t="shared" si="2570"/>
        <v>0</v>
      </c>
      <c r="T1219" s="199">
        <f t="shared" si="2570"/>
        <v>0</v>
      </c>
      <c r="U1219" s="199">
        <f t="shared" si="2570"/>
        <v>0</v>
      </c>
      <c r="V1219" s="59">
        <f t="shared" si="2570"/>
        <v>46301</v>
      </c>
      <c r="W1219" s="59">
        <f t="shared" si="2570"/>
        <v>0</v>
      </c>
      <c r="X1219" s="59">
        <f t="shared" si="2570"/>
        <v>0</v>
      </c>
      <c r="Y1219" s="59">
        <f t="shared" si="2570"/>
        <v>0</v>
      </c>
      <c r="Z1219" s="199">
        <f t="shared" ref="Z1219:AG1219" si="2571">Z1222+Z1220</f>
        <v>0</v>
      </c>
      <c r="AA1219" s="199">
        <f t="shared" si="2571"/>
        <v>0</v>
      </c>
      <c r="AB1219" s="199">
        <f t="shared" si="2571"/>
        <v>0</v>
      </c>
      <c r="AC1219" s="199">
        <f t="shared" si="2571"/>
        <v>0</v>
      </c>
      <c r="AD1219" s="59">
        <f t="shared" si="2571"/>
        <v>46301</v>
      </c>
      <c r="AE1219" s="59">
        <f t="shared" si="2571"/>
        <v>0</v>
      </c>
      <c r="AF1219" s="59">
        <f t="shared" si="2571"/>
        <v>0</v>
      </c>
      <c r="AG1219" s="59">
        <f t="shared" si="2571"/>
        <v>0</v>
      </c>
      <c r="AH1219" s="199">
        <f t="shared" ref="AH1219:AO1219" si="2572">AH1222+AH1220</f>
        <v>0</v>
      </c>
      <c r="AI1219" s="199">
        <f t="shared" si="2572"/>
        <v>0</v>
      </c>
      <c r="AJ1219" s="199">
        <f t="shared" si="2572"/>
        <v>0</v>
      </c>
      <c r="AK1219" s="199">
        <f t="shared" si="2572"/>
        <v>0</v>
      </c>
      <c r="AL1219" s="59">
        <f t="shared" si="2572"/>
        <v>46301</v>
      </c>
      <c r="AM1219" s="59">
        <f t="shared" si="2572"/>
        <v>0</v>
      </c>
      <c r="AN1219" s="59">
        <f t="shared" si="2572"/>
        <v>0</v>
      </c>
      <c r="AO1219" s="59">
        <f t="shared" si="2572"/>
        <v>0</v>
      </c>
      <c r="AP1219" s="199">
        <f t="shared" ref="AP1219:AW1219" si="2573">AP1222+AP1220</f>
        <v>0</v>
      </c>
      <c r="AQ1219" s="199">
        <f t="shared" si="2573"/>
        <v>0</v>
      </c>
      <c r="AR1219" s="199">
        <f t="shared" si="2573"/>
        <v>0</v>
      </c>
      <c r="AS1219" s="199">
        <f t="shared" si="2573"/>
        <v>0</v>
      </c>
      <c r="AT1219" s="59">
        <f t="shared" si="2573"/>
        <v>46301</v>
      </c>
      <c r="AU1219" s="59">
        <f t="shared" si="2573"/>
        <v>0</v>
      </c>
      <c r="AV1219" s="59">
        <f t="shared" si="2573"/>
        <v>0</v>
      </c>
      <c r="AW1219" s="59">
        <f t="shared" si="2573"/>
        <v>0</v>
      </c>
      <c r="AX1219" s="199">
        <f t="shared" ref="AX1219:BE1219" si="2574">AX1222+AX1220</f>
        <v>0</v>
      </c>
      <c r="AY1219" s="199">
        <f t="shared" si="2574"/>
        <v>0</v>
      </c>
      <c r="AZ1219" s="199">
        <f t="shared" si="2574"/>
        <v>0</v>
      </c>
      <c r="BA1219" s="199">
        <f t="shared" si="2574"/>
        <v>0</v>
      </c>
      <c r="BB1219" s="59">
        <f t="shared" si="2574"/>
        <v>46301</v>
      </c>
      <c r="BC1219" s="59">
        <f t="shared" si="2574"/>
        <v>0</v>
      </c>
      <c r="BD1219" s="59">
        <f t="shared" si="2574"/>
        <v>0</v>
      </c>
      <c r="BE1219" s="59">
        <f t="shared" si="2574"/>
        <v>0</v>
      </c>
    </row>
    <row r="1220" spans="1:57" s="7" customFormat="1" ht="33.75">
      <c r="A1220" s="24" t="s">
        <v>345</v>
      </c>
      <c r="B1220" s="43" t="s">
        <v>9</v>
      </c>
      <c r="C1220" s="43" t="s">
        <v>48</v>
      </c>
      <c r="D1220" s="43" t="s">
        <v>488</v>
      </c>
      <c r="E1220" s="43" t="s">
        <v>78</v>
      </c>
      <c r="F1220" s="59">
        <f t="shared" ref="F1220:BE1220" si="2575">F1221</f>
        <v>367</v>
      </c>
      <c r="G1220" s="59">
        <f t="shared" si="2575"/>
        <v>0</v>
      </c>
      <c r="H1220" s="59">
        <f t="shared" si="2575"/>
        <v>0</v>
      </c>
      <c r="I1220" s="59">
        <f t="shared" si="2575"/>
        <v>0</v>
      </c>
      <c r="J1220" s="59">
        <f t="shared" si="2575"/>
        <v>0</v>
      </c>
      <c r="K1220" s="59">
        <f t="shared" si="2575"/>
        <v>0</v>
      </c>
      <c r="L1220" s="59">
        <f t="shared" si="2575"/>
        <v>0</v>
      </c>
      <c r="M1220" s="59">
        <f t="shared" si="2575"/>
        <v>0</v>
      </c>
      <c r="N1220" s="59">
        <f t="shared" si="2575"/>
        <v>367</v>
      </c>
      <c r="O1220" s="59">
        <f t="shared" si="2575"/>
        <v>0</v>
      </c>
      <c r="P1220" s="59">
        <f t="shared" si="2575"/>
        <v>0</v>
      </c>
      <c r="Q1220" s="59">
        <f t="shared" si="2575"/>
        <v>0</v>
      </c>
      <c r="R1220" s="199">
        <f t="shared" si="2575"/>
        <v>0</v>
      </c>
      <c r="S1220" s="199">
        <f t="shared" si="2575"/>
        <v>0</v>
      </c>
      <c r="T1220" s="199">
        <f t="shared" si="2575"/>
        <v>0</v>
      </c>
      <c r="U1220" s="199">
        <f t="shared" si="2575"/>
        <v>0</v>
      </c>
      <c r="V1220" s="59">
        <f t="shared" si="2575"/>
        <v>367</v>
      </c>
      <c r="W1220" s="59">
        <f t="shared" si="2575"/>
        <v>0</v>
      </c>
      <c r="X1220" s="59">
        <f t="shared" si="2575"/>
        <v>0</v>
      </c>
      <c r="Y1220" s="59">
        <f t="shared" si="2575"/>
        <v>0</v>
      </c>
      <c r="Z1220" s="199">
        <f t="shared" si="2575"/>
        <v>0</v>
      </c>
      <c r="AA1220" s="199">
        <f t="shared" si="2575"/>
        <v>0</v>
      </c>
      <c r="AB1220" s="199">
        <f t="shared" si="2575"/>
        <v>0</v>
      </c>
      <c r="AC1220" s="199">
        <f t="shared" si="2575"/>
        <v>0</v>
      </c>
      <c r="AD1220" s="59">
        <f t="shared" si="2575"/>
        <v>367</v>
      </c>
      <c r="AE1220" s="59">
        <f t="shared" si="2575"/>
        <v>0</v>
      </c>
      <c r="AF1220" s="59">
        <f t="shared" si="2575"/>
        <v>0</v>
      </c>
      <c r="AG1220" s="59">
        <f t="shared" si="2575"/>
        <v>0</v>
      </c>
      <c r="AH1220" s="199">
        <f t="shared" si="2575"/>
        <v>0</v>
      </c>
      <c r="AI1220" s="199">
        <f t="shared" si="2575"/>
        <v>0</v>
      </c>
      <c r="AJ1220" s="199">
        <f t="shared" si="2575"/>
        <v>0</v>
      </c>
      <c r="AK1220" s="199">
        <f t="shared" si="2575"/>
        <v>0</v>
      </c>
      <c r="AL1220" s="59">
        <f t="shared" si="2575"/>
        <v>367</v>
      </c>
      <c r="AM1220" s="59">
        <f t="shared" si="2575"/>
        <v>0</v>
      </c>
      <c r="AN1220" s="59">
        <f t="shared" si="2575"/>
        <v>0</v>
      </c>
      <c r="AO1220" s="59">
        <f t="shared" si="2575"/>
        <v>0</v>
      </c>
      <c r="AP1220" s="199">
        <f t="shared" si="2575"/>
        <v>0</v>
      </c>
      <c r="AQ1220" s="199">
        <f t="shared" si="2575"/>
        <v>0</v>
      </c>
      <c r="AR1220" s="199">
        <f t="shared" si="2575"/>
        <v>0</v>
      </c>
      <c r="AS1220" s="199">
        <f t="shared" si="2575"/>
        <v>0</v>
      </c>
      <c r="AT1220" s="59">
        <f t="shared" si="2575"/>
        <v>367</v>
      </c>
      <c r="AU1220" s="59">
        <f t="shared" si="2575"/>
        <v>0</v>
      </c>
      <c r="AV1220" s="59">
        <f t="shared" si="2575"/>
        <v>0</v>
      </c>
      <c r="AW1220" s="59">
        <f t="shared" si="2575"/>
        <v>0</v>
      </c>
      <c r="AX1220" s="199">
        <f t="shared" si="2575"/>
        <v>0</v>
      </c>
      <c r="AY1220" s="199">
        <f t="shared" si="2575"/>
        <v>0</v>
      </c>
      <c r="AZ1220" s="199">
        <f t="shared" si="2575"/>
        <v>0</v>
      </c>
      <c r="BA1220" s="199">
        <f t="shared" si="2575"/>
        <v>0</v>
      </c>
      <c r="BB1220" s="59">
        <f t="shared" si="2575"/>
        <v>367</v>
      </c>
      <c r="BC1220" s="59">
        <f t="shared" si="2575"/>
        <v>0</v>
      </c>
      <c r="BD1220" s="59">
        <f t="shared" si="2575"/>
        <v>0</v>
      </c>
      <c r="BE1220" s="59">
        <f t="shared" si="2575"/>
        <v>0</v>
      </c>
    </row>
    <row r="1221" spans="1:57" s="7" customFormat="1" ht="50.25">
      <c r="A1221" s="33" t="s">
        <v>161</v>
      </c>
      <c r="B1221" s="43" t="s">
        <v>9</v>
      </c>
      <c r="C1221" s="43" t="s">
        <v>48</v>
      </c>
      <c r="D1221" s="43" t="s">
        <v>488</v>
      </c>
      <c r="E1221" s="43" t="s">
        <v>160</v>
      </c>
      <c r="F1221" s="27">
        <v>367</v>
      </c>
      <c r="G1221" s="27"/>
      <c r="H1221" s="27"/>
      <c r="I1221" s="72"/>
      <c r="J1221" s="53"/>
      <c r="K1221" s="53"/>
      <c r="L1221" s="53"/>
      <c r="M1221" s="53"/>
      <c r="N1221" s="27">
        <f>F1221+J1221+K1221</f>
        <v>367</v>
      </c>
      <c r="O1221" s="27">
        <f>G1221+K1221</f>
        <v>0</v>
      </c>
      <c r="P1221" s="27">
        <f>H1221+L1221+M1221</f>
        <v>0</v>
      </c>
      <c r="Q1221" s="72">
        <f>I1221+M1221</f>
        <v>0</v>
      </c>
      <c r="R1221" s="188"/>
      <c r="S1221" s="188"/>
      <c r="T1221" s="188"/>
      <c r="U1221" s="188"/>
      <c r="V1221" s="27">
        <f>N1221+R1221+S1221</f>
        <v>367</v>
      </c>
      <c r="W1221" s="27">
        <f>O1221+S1221</f>
        <v>0</v>
      </c>
      <c r="X1221" s="27">
        <f>P1221+T1221+U1221</f>
        <v>0</v>
      </c>
      <c r="Y1221" s="72">
        <f>Q1221+U1221</f>
        <v>0</v>
      </c>
      <c r="Z1221" s="188"/>
      <c r="AA1221" s="188"/>
      <c r="AB1221" s="188"/>
      <c r="AC1221" s="188"/>
      <c r="AD1221" s="27">
        <f>V1221+Z1221+AA1221</f>
        <v>367</v>
      </c>
      <c r="AE1221" s="27">
        <f>W1221+AA1221</f>
        <v>0</v>
      </c>
      <c r="AF1221" s="27">
        <f>X1221+AB1221+AC1221</f>
        <v>0</v>
      </c>
      <c r="AG1221" s="72">
        <f>Y1221+AC1221</f>
        <v>0</v>
      </c>
      <c r="AH1221" s="188"/>
      <c r="AI1221" s="188"/>
      <c r="AJ1221" s="188"/>
      <c r="AK1221" s="188"/>
      <c r="AL1221" s="27">
        <f>AD1221+AH1221+AI1221</f>
        <v>367</v>
      </c>
      <c r="AM1221" s="27">
        <f>AE1221+AI1221</f>
        <v>0</v>
      </c>
      <c r="AN1221" s="27">
        <f>AF1221+AJ1221+AK1221</f>
        <v>0</v>
      </c>
      <c r="AO1221" s="72">
        <f>AG1221+AK1221</f>
        <v>0</v>
      </c>
      <c r="AP1221" s="188"/>
      <c r="AQ1221" s="188"/>
      <c r="AR1221" s="188"/>
      <c r="AS1221" s="188"/>
      <c r="AT1221" s="27">
        <f>AL1221+AP1221+AQ1221</f>
        <v>367</v>
      </c>
      <c r="AU1221" s="27">
        <f>AM1221+AQ1221</f>
        <v>0</v>
      </c>
      <c r="AV1221" s="27">
        <f>AN1221+AR1221+AS1221</f>
        <v>0</v>
      </c>
      <c r="AW1221" s="72">
        <f>AO1221+AS1221</f>
        <v>0</v>
      </c>
      <c r="AX1221" s="188"/>
      <c r="AY1221" s="188"/>
      <c r="AZ1221" s="188"/>
      <c r="BA1221" s="188"/>
      <c r="BB1221" s="27">
        <f>AT1221+AX1221+AY1221</f>
        <v>367</v>
      </c>
      <c r="BC1221" s="27">
        <f>AU1221+AY1221</f>
        <v>0</v>
      </c>
      <c r="BD1221" s="27">
        <f>AV1221+AZ1221+BA1221</f>
        <v>0</v>
      </c>
      <c r="BE1221" s="72">
        <f>AW1221+BA1221</f>
        <v>0</v>
      </c>
    </row>
    <row r="1222" spans="1:57" s="7" customFormat="1" ht="18.75">
      <c r="A1222" s="24" t="s">
        <v>100</v>
      </c>
      <c r="B1222" s="43" t="s">
        <v>9</v>
      </c>
      <c r="C1222" s="43" t="s">
        <v>48</v>
      </c>
      <c r="D1222" s="43" t="s">
        <v>488</v>
      </c>
      <c r="E1222" s="43" t="s">
        <v>89</v>
      </c>
      <c r="F1222" s="59">
        <f t="shared" si="2564"/>
        <v>45934</v>
      </c>
      <c r="G1222" s="59">
        <f t="shared" si="2564"/>
        <v>0</v>
      </c>
      <c r="H1222" s="59">
        <f t="shared" si="2564"/>
        <v>0</v>
      </c>
      <c r="I1222" s="59">
        <f t="shared" si="2564"/>
        <v>0</v>
      </c>
      <c r="J1222" s="59">
        <f t="shared" si="2564"/>
        <v>0</v>
      </c>
      <c r="K1222" s="59">
        <f t="shared" si="2564"/>
        <v>0</v>
      </c>
      <c r="L1222" s="59">
        <f t="shared" si="2564"/>
        <v>0</v>
      </c>
      <c r="M1222" s="59">
        <f t="shared" si="2564"/>
        <v>0</v>
      </c>
      <c r="N1222" s="59">
        <f t="shared" si="2564"/>
        <v>45934</v>
      </c>
      <c r="O1222" s="59">
        <f t="shared" si="2564"/>
        <v>0</v>
      </c>
      <c r="P1222" s="59">
        <f t="shared" si="2564"/>
        <v>0</v>
      </c>
      <c r="Q1222" s="59">
        <f t="shared" si="2564"/>
        <v>0</v>
      </c>
      <c r="R1222" s="199">
        <f t="shared" si="2565"/>
        <v>0</v>
      </c>
      <c r="S1222" s="199">
        <f t="shared" si="2565"/>
        <v>0</v>
      </c>
      <c r="T1222" s="199">
        <f t="shared" si="2565"/>
        <v>0</v>
      </c>
      <c r="U1222" s="199">
        <f t="shared" si="2565"/>
        <v>0</v>
      </c>
      <c r="V1222" s="59">
        <f t="shared" si="2565"/>
        <v>45934</v>
      </c>
      <c r="W1222" s="59">
        <f t="shared" si="2565"/>
        <v>0</v>
      </c>
      <c r="X1222" s="59">
        <f t="shared" si="2565"/>
        <v>0</v>
      </c>
      <c r="Y1222" s="59">
        <f t="shared" si="2565"/>
        <v>0</v>
      </c>
      <c r="Z1222" s="199">
        <f t="shared" si="2565"/>
        <v>0</v>
      </c>
      <c r="AA1222" s="199">
        <f t="shared" si="2565"/>
        <v>0</v>
      </c>
      <c r="AB1222" s="199">
        <f t="shared" si="2565"/>
        <v>0</v>
      </c>
      <c r="AC1222" s="199">
        <f t="shared" si="2565"/>
        <v>0</v>
      </c>
      <c r="AD1222" s="59">
        <f t="shared" si="2565"/>
        <v>45934</v>
      </c>
      <c r="AE1222" s="59">
        <f t="shared" si="2565"/>
        <v>0</v>
      </c>
      <c r="AF1222" s="59">
        <f t="shared" si="2565"/>
        <v>0</v>
      </c>
      <c r="AG1222" s="59">
        <f t="shared" si="2565"/>
        <v>0</v>
      </c>
      <c r="AH1222" s="199">
        <f t="shared" si="2566"/>
        <v>0</v>
      </c>
      <c r="AI1222" s="199">
        <f t="shared" si="2566"/>
        <v>0</v>
      </c>
      <c r="AJ1222" s="199">
        <f t="shared" si="2566"/>
        <v>0</v>
      </c>
      <c r="AK1222" s="199">
        <f t="shared" si="2566"/>
        <v>0</v>
      </c>
      <c r="AL1222" s="59">
        <f t="shared" si="2566"/>
        <v>45934</v>
      </c>
      <c r="AM1222" s="59">
        <f t="shared" si="2566"/>
        <v>0</v>
      </c>
      <c r="AN1222" s="59">
        <f t="shared" si="2566"/>
        <v>0</v>
      </c>
      <c r="AO1222" s="59">
        <f t="shared" si="2566"/>
        <v>0</v>
      </c>
      <c r="AP1222" s="199">
        <f t="shared" si="2566"/>
        <v>0</v>
      </c>
      <c r="AQ1222" s="199">
        <f t="shared" si="2566"/>
        <v>0</v>
      </c>
      <c r="AR1222" s="199">
        <f t="shared" si="2566"/>
        <v>0</v>
      </c>
      <c r="AS1222" s="199">
        <f t="shared" si="2566"/>
        <v>0</v>
      </c>
      <c r="AT1222" s="59">
        <f t="shared" si="2566"/>
        <v>45934</v>
      </c>
      <c r="AU1222" s="59">
        <f t="shared" si="2566"/>
        <v>0</v>
      </c>
      <c r="AV1222" s="59">
        <f t="shared" si="2566"/>
        <v>0</v>
      </c>
      <c r="AW1222" s="59">
        <f t="shared" si="2566"/>
        <v>0</v>
      </c>
      <c r="AX1222" s="199">
        <f t="shared" si="2567"/>
        <v>0</v>
      </c>
      <c r="AY1222" s="199">
        <f t="shared" si="2567"/>
        <v>0</v>
      </c>
      <c r="AZ1222" s="199">
        <f t="shared" si="2567"/>
        <v>0</v>
      </c>
      <c r="BA1222" s="199">
        <f t="shared" si="2567"/>
        <v>0</v>
      </c>
      <c r="BB1222" s="59">
        <f t="shared" si="2567"/>
        <v>45934</v>
      </c>
      <c r="BC1222" s="59">
        <f t="shared" si="2567"/>
        <v>0</v>
      </c>
      <c r="BD1222" s="59">
        <f t="shared" si="2567"/>
        <v>0</v>
      </c>
      <c r="BE1222" s="59">
        <f t="shared" si="2567"/>
        <v>0</v>
      </c>
    </row>
    <row r="1223" spans="1:57" s="7" customFormat="1" ht="33.75">
      <c r="A1223" s="24" t="s">
        <v>489</v>
      </c>
      <c r="B1223" s="43" t="s">
        <v>9</v>
      </c>
      <c r="C1223" s="43" t="s">
        <v>48</v>
      </c>
      <c r="D1223" s="43" t="s">
        <v>488</v>
      </c>
      <c r="E1223" s="43" t="s">
        <v>180</v>
      </c>
      <c r="F1223" s="27">
        <v>45934</v>
      </c>
      <c r="G1223" s="27"/>
      <c r="H1223" s="27"/>
      <c r="I1223" s="72"/>
      <c r="J1223" s="53"/>
      <c r="K1223" s="53"/>
      <c r="L1223" s="53"/>
      <c r="M1223" s="53"/>
      <c r="N1223" s="27">
        <f>F1223+J1223+K1223</f>
        <v>45934</v>
      </c>
      <c r="O1223" s="27">
        <f>G1223+K1223</f>
        <v>0</v>
      </c>
      <c r="P1223" s="27">
        <f>H1223+L1223+M1223</f>
        <v>0</v>
      </c>
      <c r="Q1223" s="72">
        <f>I1223+M1223</f>
        <v>0</v>
      </c>
      <c r="R1223" s="188"/>
      <c r="S1223" s="188"/>
      <c r="T1223" s="188"/>
      <c r="U1223" s="188"/>
      <c r="V1223" s="27">
        <f>N1223+R1223+S1223</f>
        <v>45934</v>
      </c>
      <c r="W1223" s="27">
        <f>O1223+S1223</f>
        <v>0</v>
      </c>
      <c r="X1223" s="27">
        <f>P1223+T1223+U1223</f>
        <v>0</v>
      </c>
      <c r="Y1223" s="72">
        <f>Q1223+U1223</f>
        <v>0</v>
      </c>
      <c r="Z1223" s="188"/>
      <c r="AA1223" s="188"/>
      <c r="AB1223" s="188"/>
      <c r="AC1223" s="188"/>
      <c r="AD1223" s="27">
        <f>V1223+Z1223+AA1223</f>
        <v>45934</v>
      </c>
      <c r="AE1223" s="27">
        <f>W1223+AA1223</f>
        <v>0</v>
      </c>
      <c r="AF1223" s="27">
        <f>X1223+AB1223+AC1223</f>
        <v>0</v>
      </c>
      <c r="AG1223" s="72">
        <f>Y1223+AC1223</f>
        <v>0</v>
      </c>
      <c r="AH1223" s="188"/>
      <c r="AI1223" s="188"/>
      <c r="AJ1223" s="188"/>
      <c r="AK1223" s="188"/>
      <c r="AL1223" s="27">
        <f>AD1223+AH1223+AI1223</f>
        <v>45934</v>
      </c>
      <c r="AM1223" s="27">
        <f>AE1223+AI1223</f>
        <v>0</v>
      </c>
      <c r="AN1223" s="27">
        <f>AF1223+AJ1223+AK1223</f>
        <v>0</v>
      </c>
      <c r="AO1223" s="72">
        <f>AG1223+AK1223</f>
        <v>0</v>
      </c>
      <c r="AP1223" s="188"/>
      <c r="AQ1223" s="188"/>
      <c r="AR1223" s="188"/>
      <c r="AS1223" s="188"/>
      <c r="AT1223" s="27">
        <f>AL1223+AP1223+AQ1223</f>
        <v>45934</v>
      </c>
      <c r="AU1223" s="27">
        <f>AM1223+AQ1223</f>
        <v>0</v>
      </c>
      <c r="AV1223" s="27">
        <f>AN1223+AR1223+AS1223</f>
        <v>0</v>
      </c>
      <c r="AW1223" s="72">
        <f>AO1223+AS1223</f>
        <v>0</v>
      </c>
      <c r="AX1223" s="188"/>
      <c r="AY1223" s="188"/>
      <c r="AZ1223" s="188"/>
      <c r="BA1223" s="188"/>
      <c r="BB1223" s="27">
        <f>AT1223+AX1223+AY1223</f>
        <v>45934</v>
      </c>
      <c r="BC1223" s="27">
        <f>AU1223+AY1223</f>
        <v>0</v>
      </c>
      <c r="BD1223" s="27">
        <f>AV1223+AZ1223+BA1223</f>
        <v>0</v>
      </c>
      <c r="BE1223" s="72">
        <f>AW1223+BA1223</f>
        <v>0</v>
      </c>
    </row>
    <row r="1224" spans="1:57" s="7" customFormat="1" ht="18.75">
      <c r="A1224" s="24" t="s">
        <v>79</v>
      </c>
      <c r="B1224" s="43" t="s">
        <v>9</v>
      </c>
      <c r="C1224" s="43" t="s">
        <v>48</v>
      </c>
      <c r="D1224" s="43" t="s">
        <v>218</v>
      </c>
      <c r="E1224" s="43"/>
      <c r="F1224" s="27">
        <f>F1225</f>
        <v>0</v>
      </c>
      <c r="G1224" s="27">
        <f t="shared" ref="G1224:V1225" si="2576">G1225</f>
        <v>0</v>
      </c>
      <c r="H1224" s="27">
        <f t="shared" si="2576"/>
        <v>46301</v>
      </c>
      <c r="I1224" s="27">
        <f t="shared" si="2576"/>
        <v>0</v>
      </c>
      <c r="J1224" s="27">
        <f t="shared" si="2576"/>
        <v>0</v>
      </c>
      <c r="K1224" s="27">
        <f t="shared" si="2576"/>
        <v>0</v>
      </c>
      <c r="L1224" s="27">
        <f t="shared" si="2576"/>
        <v>0</v>
      </c>
      <c r="M1224" s="27">
        <f t="shared" si="2576"/>
        <v>0</v>
      </c>
      <c r="N1224" s="27">
        <f t="shared" si="2576"/>
        <v>0</v>
      </c>
      <c r="O1224" s="27">
        <f t="shared" si="2576"/>
        <v>0</v>
      </c>
      <c r="P1224" s="27">
        <f t="shared" si="2576"/>
        <v>46301</v>
      </c>
      <c r="Q1224" s="27">
        <f t="shared" si="2576"/>
        <v>0</v>
      </c>
      <c r="R1224" s="181">
        <f t="shared" si="2576"/>
        <v>0</v>
      </c>
      <c r="S1224" s="181">
        <f t="shared" si="2576"/>
        <v>0</v>
      </c>
      <c r="T1224" s="181">
        <f t="shared" si="2576"/>
        <v>0</v>
      </c>
      <c r="U1224" s="181">
        <f t="shared" si="2576"/>
        <v>0</v>
      </c>
      <c r="V1224" s="27">
        <f t="shared" si="2576"/>
        <v>0</v>
      </c>
      <c r="W1224" s="27">
        <f t="shared" ref="R1224:AH1225" si="2577">W1225</f>
        <v>0</v>
      </c>
      <c r="X1224" s="27">
        <f t="shared" si="2577"/>
        <v>46301</v>
      </c>
      <c r="Y1224" s="27">
        <f t="shared" si="2577"/>
        <v>0</v>
      </c>
      <c r="Z1224" s="181">
        <f t="shared" si="2577"/>
        <v>0</v>
      </c>
      <c r="AA1224" s="181">
        <f t="shared" si="2577"/>
        <v>0</v>
      </c>
      <c r="AB1224" s="181">
        <f t="shared" si="2577"/>
        <v>0</v>
      </c>
      <c r="AC1224" s="181">
        <f t="shared" si="2577"/>
        <v>0</v>
      </c>
      <c r="AD1224" s="27">
        <f t="shared" si="2577"/>
        <v>0</v>
      </c>
      <c r="AE1224" s="27">
        <f t="shared" si="2577"/>
        <v>0</v>
      </c>
      <c r="AF1224" s="27">
        <f t="shared" si="2577"/>
        <v>46301</v>
      </c>
      <c r="AG1224" s="27">
        <f t="shared" si="2577"/>
        <v>0</v>
      </c>
      <c r="AH1224" s="181">
        <f t="shared" si="2577"/>
        <v>0</v>
      </c>
      <c r="AI1224" s="181">
        <f t="shared" ref="AH1224:AX1225" si="2578">AI1225</f>
        <v>0</v>
      </c>
      <c r="AJ1224" s="181">
        <f t="shared" si="2578"/>
        <v>0</v>
      </c>
      <c r="AK1224" s="181">
        <f t="shared" si="2578"/>
        <v>0</v>
      </c>
      <c r="AL1224" s="27">
        <f t="shared" si="2578"/>
        <v>0</v>
      </c>
      <c r="AM1224" s="27">
        <f t="shared" si="2578"/>
        <v>0</v>
      </c>
      <c r="AN1224" s="27">
        <f t="shared" si="2578"/>
        <v>46301</v>
      </c>
      <c r="AO1224" s="27">
        <f t="shared" si="2578"/>
        <v>0</v>
      </c>
      <c r="AP1224" s="181">
        <f t="shared" si="2578"/>
        <v>0</v>
      </c>
      <c r="AQ1224" s="181">
        <f t="shared" si="2578"/>
        <v>0</v>
      </c>
      <c r="AR1224" s="181">
        <f t="shared" si="2578"/>
        <v>0</v>
      </c>
      <c r="AS1224" s="181">
        <f t="shared" si="2578"/>
        <v>0</v>
      </c>
      <c r="AT1224" s="27">
        <f t="shared" si="2578"/>
        <v>0</v>
      </c>
      <c r="AU1224" s="27">
        <f t="shared" si="2578"/>
        <v>0</v>
      </c>
      <c r="AV1224" s="27">
        <f t="shared" si="2578"/>
        <v>46301</v>
      </c>
      <c r="AW1224" s="27">
        <f t="shared" si="2578"/>
        <v>0</v>
      </c>
      <c r="AX1224" s="181">
        <f t="shared" si="2578"/>
        <v>0</v>
      </c>
      <c r="AY1224" s="181">
        <f t="shared" ref="AX1224:BE1225" si="2579">AY1225</f>
        <v>0</v>
      </c>
      <c r="AZ1224" s="181">
        <f t="shared" si="2579"/>
        <v>0</v>
      </c>
      <c r="BA1224" s="181">
        <f t="shared" si="2579"/>
        <v>0</v>
      </c>
      <c r="BB1224" s="27">
        <f t="shared" si="2579"/>
        <v>0</v>
      </c>
      <c r="BC1224" s="27">
        <f t="shared" si="2579"/>
        <v>0</v>
      </c>
      <c r="BD1224" s="27">
        <f t="shared" si="2579"/>
        <v>46301</v>
      </c>
      <c r="BE1224" s="27">
        <f t="shared" si="2579"/>
        <v>0</v>
      </c>
    </row>
    <row r="1225" spans="1:57" s="7" customFormat="1" ht="33.75">
      <c r="A1225" s="24" t="s">
        <v>65</v>
      </c>
      <c r="B1225" s="43" t="s">
        <v>9</v>
      </c>
      <c r="C1225" s="43" t="s">
        <v>48</v>
      </c>
      <c r="D1225" s="43" t="s">
        <v>729</v>
      </c>
      <c r="E1225" s="43"/>
      <c r="F1225" s="27">
        <f>F1226</f>
        <v>0</v>
      </c>
      <c r="G1225" s="27">
        <f t="shared" si="2576"/>
        <v>0</v>
      </c>
      <c r="H1225" s="27">
        <f t="shared" si="2576"/>
        <v>46301</v>
      </c>
      <c r="I1225" s="27">
        <f t="shared" si="2576"/>
        <v>0</v>
      </c>
      <c r="J1225" s="27">
        <f t="shared" si="2576"/>
        <v>0</v>
      </c>
      <c r="K1225" s="27">
        <f t="shared" si="2576"/>
        <v>0</v>
      </c>
      <c r="L1225" s="27">
        <f t="shared" si="2576"/>
        <v>0</v>
      </c>
      <c r="M1225" s="27">
        <f t="shared" si="2576"/>
        <v>0</v>
      </c>
      <c r="N1225" s="27">
        <f t="shared" si="2576"/>
        <v>0</v>
      </c>
      <c r="O1225" s="27">
        <f t="shared" si="2576"/>
        <v>0</v>
      </c>
      <c r="P1225" s="27">
        <f t="shared" si="2576"/>
        <v>46301</v>
      </c>
      <c r="Q1225" s="27">
        <f t="shared" si="2576"/>
        <v>0</v>
      </c>
      <c r="R1225" s="181">
        <f t="shared" si="2577"/>
        <v>0</v>
      </c>
      <c r="S1225" s="181">
        <f t="shared" si="2577"/>
        <v>0</v>
      </c>
      <c r="T1225" s="181">
        <f t="shared" si="2577"/>
        <v>0</v>
      </c>
      <c r="U1225" s="181">
        <f t="shared" si="2577"/>
        <v>0</v>
      </c>
      <c r="V1225" s="27">
        <f t="shared" si="2577"/>
        <v>0</v>
      </c>
      <c r="W1225" s="27">
        <f t="shared" si="2577"/>
        <v>0</v>
      </c>
      <c r="X1225" s="27">
        <f t="shared" si="2577"/>
        <v>46301</v>
      </c>
      <c r="Y1225" s="27">
        <f t="shared" si="2577"/>
        <v>0</v>
      </c>
      <c r="Z1225" s="181">
        <f t="shared" si="2577"/>
        <v>0</v>
      </c>
      <c r="AA1225" s="181">
        <f t="shared" si="2577"/>
        <v>0</v>
      </c>
      <c r="AB1225" s="181">
        <f t="shared" si="2577"/>
        <v>0</v>
      </c>
      <c r="AC1225" s="181">
        <f t="shared" si="2577"/>
        <v>0</v>
      </c>
      <c r="AD1225" s="27">
        <f t="shared" si="2577"/>
        <v>0</v>
      </c>
      <c r="AE1225" s="27">
        <f t="shared" si="2577"/>
        <v>0</v>
      </c>
      <c r="AF1225" s="27">
        <f t="shared" si="2577"/>
        <v>46301</v>
      </c>
      <c r="AG1225" s="27">
        <f t="shared" si="2577"/>
        <v>0</v>
      </c>
      <c r="AH1225" s="181">
        <f t="shared" si="2578"/>
        <v>0</v>
      </c>
      <c r="AI1225" s="181">
        <f t="shared" si="2578"/>
        <v>0</v>
      </c>
      <c r="AJ1225" s="181">
        <f t="shared" si="2578"/>
        <v>0</v>
      </c>
      <c r="AK1225" s="181">
        <f t="shared" si="2578"/>
        <v>0</v>
      </c>
      <c r="AL1225" s="27">
        <f t="shared" si="2578"/>
        <v>0</v>
      </c>
      <c r="AM1225" s="27">
        <f t="shared" si="2578"/>
        <v>0</v>
      </c>
      <c r="AN1225" s="27">
        <f t="shared" si="2578"/>
        <v>46301</v>
      </c>
      <c r="AO1225" s="27">
        <f t="shared" si="2578"/>
        <v>0</v>
      </c>
      <c r="AP1225" s="181">
        <f t="shared" si="2578"/>
        <v>0</v>
      </c>
      <c r="AQ1225" s="181">
        <f t="shared" si="2578"/>
        <v>0</v>
      </c>
      <c r="AR1225" s="181">
        <f t="shared" si="2578"/>
        <v>0</v>
      </c>
      <c r="AS1225" s="181">
        <f t="shared" si="2578"/>
        <v>0</v>
      </c>
      <c r="AT1225" s="27">
        <f t="shared" si="2578"/>
        <v>0</v>
      </c>
      <c r="AU1225" s="27">
        <f t="shared" si="2578"/>
        <v>0</v>
      </c>
      <c r="AV1225" s="27">
        <f t="shared" si="2578"/>
        <v>46301</v>
      </c>
      <c r="AW1225" s="27">
        <f t="shared" si="2578"/>
        <v>0</v>
      </c>
      <c r="AX1225" s="181">
        <f t="shared" si="2579"/>
        <v>0</v>
      </c>
      <c r="AY1225" s="181">
        <f t="shared" si="2579"/>
        <v>0</v>
      </c>
      <c r="AZ1225" s="181">
        <f t="shared" si="2579"/>
        <v>0</v>
      </c>
      <c r="BA1225" s="181">
        <f t="shared" si="2579"/>
        <v>0</v>
      </c>
      <c r="BB1225" s="27">
        <f t="shared" si="2579"/>
        <v>0</v>
      </c>
      <c r="BC1225" s="27">
        <f t="shared" si="2579"/>
        <v>0</v>
      </c>
      <c r="BD1225" s="27">
        <f t="shared" si="2579"/>
        <v>46301</v>
      </c>
      <c r="BE1225" s="27">
        <f t="shared" si="2579"/>
        <v>0</v>
      </c>
    </row>
    <row r="1226" spans="1:57" s="7" customFormat="1" ht="165.75">
      <c r="A1226" s="24" t="s">
        <v>731</v>
      </c>
      <c r="B1226" s="43" t="s">
        <v>9</v>
      </c>
      <c r="C1226" s="43" t="s">
        <v>48</v>
      </c>
      <c r="D1226" s="43" t="s">
        <v>730</v>
      </c>
      <c r="E1226" s="43"/>
      <c r="F1226" s="27">
        <f>F1227+F1229</f>
        <v>0</v>
      </c>
      <c r="G1226" s="27">
        <f t="shared" ref="G1226:Q1226" si="2580">G1227+G1229</f>
        <v>0</v>
      </c>
      <c r="H1226" s="27">
        <f t="shared" si="2580"/>
        <v>46301</v>
      </c>
      <c r="I1226" s="27">
        <f t="shared" si="2580"/>
        <v>0</v>
      </c>
      <c r="J1226" s="27">
        <f t="shared" si="2580"/>
        <v>0</v>
      </c>
      <c r="K1226" s="27">
        <f t="shared" si="2580"/>
        <v>0</v>
      </c>
      <c r="L1226" s="27">
        <f t="shared" si="2580"/>
        <v>0</v>
      </c>
      <c r="M1226" s="27">
        <f t="shared" si="2580"/>
        <v>0</v>
      </c>
      <c r="N1226" s="27">
        <f t="shared" si="2580"/>
        <v>0</v>
      </c>
      <c r="O1226" s="27">
        <f t="shared" si="2580"/>
        <v>0</v>
      </c>
      <c r="P1226" s="27">
        <f t="shared" si="2580"/>
        <v>46301</v>
      </c>
      <c r="Q1226" s="27">
        <f t="shared" si="2580"/>
        <v>0</v>
      </c>
      <c r="R1226" s="181">
        <f t="shared" ref="R1226:Y1226" si="2581">R1227+R1229</f>
        <v>0</v>
      </c>
      <c r="S1226" s="181">
        <f t="shared" si="2581"/>
        <v>0</v>
      </c>
      <c r="T1226" s="181">
        <f t="shared" si="2581"/>
        <v>0</v>
      </c>
      <c r="U1226" s="181">
        <f t="shared" si="2581"/>
        <v>0</v>
      </c>
      <c r="V1226" s="27">
        <f t="shared" si="2581"/>
        <v>0</v>
      </c>
      <c r="W1226" s="27">
        <f t="shared" si="2581"/>
        <v>0</v>
      </c>
      <c r="X1226" s="27">
        <f t="shared" si="2581"/>
        <v>46301</v>
      </c>
      <c r="Y1226" s="27">
        <f t="shared" si="2581"/>
        <v>0</v>
      </c>
      <c r="Z1226" s="181">
        <f t="shared" ref="Z1226:AG1226" si="2582">Z1227+Z1229</f>
        <v>0</v>
      </c>
      <c r="AA1226" s="181">
        <f t="shared" si="2582"/>
        <v>0</v>
      </c>
      <c r="AB1226" s="181">
        <f t="shared" si="2582"/>
        <v>0</v>
      </c>
      <c r="AC1226" s="181">
        <f t="shared" si="2582"/>
        <v>0</v>
      </c>
      <c r="AD1226" s="27">
        <f t="shared" si="2582"/>
        <v>0</v>
      </c>
      <c r="AE1226" s="27">
        <f t="shared" si="2582"/>
        <v>0</v>
      </c>
      <c r="AF1226" s="27">
        <f t="shared" si="2582"/>
        <v>46301</v>
      </c>
      <c r="AG1226" s="27">
        <f t="shared" si="2582"/>
        <v>0</v>
      </c>
      <c r="AH1226" s="181">
        <f t="shared" ref="AH1226:AO1226" si="2583">AH1227+AH1229</f>
        <v>0</v>
      </c>
      <c r="AI1226" s="181">
        <f t="shared" si="2583"/>
        <v>0</v>
      </c>
      <c r="AJ1226" s="181">
        <f t="shared" si="2583"/>
        <v>0</v>
      </c>
      <c r="AK1226" s="181">
        <f t="shared" si="2583"/>
        <v>0</v>
      </c>
      <c r="AL1226" s="27">
        <f t="shared" si="2583"/>
        <v>0</v>
      </c>
      <c r="AM1226" s="27">
        <f t="shared" si="2583"/>
        <v>0</v>
      </c>
      <c r="AN1226" s="27">
        <f t="shared" si="2583"/>
        <v>46301</v>
      </c>
      <c r="AO1226" s="27">
        <f t="shared" si="2583"/>
        <v>0</v>
      </c>
      <c r="AP1226" s="181">
        <f t="shared" ref="AP1226:AW1226" si="2584">AP1227+AP1229</f>
        <v>0</v>
      </c>
      <c r="AQ1226" s="181">
        <f t="shared" si="2584"/>
        <v>0</v>
      </c>
      <c r="AR1226" s="181">
        <f t="shared" si="2584"/>
        <v>0</v>
      </c>
      <c r="AS1226" s="181">
        <f t="shared" si="2584"/>
        <v>0</v>
      </c>
      <c r="AT1226" s="27">
        <f t="shared" si="2584"/>
        <v>0</v>
      </c>
      <c r="AU1226" s="27">
        <f t="shared" si="2584"/>
        <v>0</v>
      </c>
      <c r="AV1226" s="27">
        <f t="shared" si="2584"/>
        <v>46301</v>
      </c>
      <c r="AW1226" s="27">
        <f t="shared" si="2584"/>
        <v>0</v>
      </c>
      <c r="AX1226" s="181">
        <f t="shared" ref="AX1226:BE1226" si="2585">AX1227+AX1229</f>
        <v>0</v>
      </c>
      <c r="AY1226" s="181">
        <f t="shared" si="2585"/>
        <v>0</v>
      </c>
      <c r="AZ1226" s="181">
        <f t="shared" si="2585"/>
        <v>0</v>
      </c>
      <c r="BA1226" s="181">
        <f t="shared" si="2585"/>
        <v>0</v>
      </c>
      <c r="BB1226" s="27">
        <f t="shared" si="2585"/>
        <v>0</v>
      </c>
      <c r="BC1226" s="27">
        <f t="shared" si="2585"/>
        <v>0</v>
      </c>
      <c r="BD1226" s="27">
        <f t="shared" si="2585"/>
        <v>46301</v>
      </c>
      <c r="BE1226" s="27">
        <f t="shared" si="2585"/>
        <v>0</v>
      </c>
    </row>
    <row r="1227" spans="1:57" s="7" customFormat="1" ht="33.75">
      <c r="A1227" s="24" t="s">
        <v>345</v>
      </c>
      <c r="B1227" s="43" t="s">
        <v>9</v>
      </c>
      <c r="C1227" s="43" t="s">
        <v>48</v>
      </c>
      <c r="D1227" s="43" t="s">
        <v>730</v>
      </c>
      <c r="E1227" s="43" t="s">
        <v>78</v>
      </c>
      <c r="F1227" s="27">
        <f>F1228</f>
        <v>0</v>
      </c>
      <c r="G1227" s="27">
        <f t="shared" ref="G1227:BE1227" si="2586">G1228</f>
        <v>0</v>
      </c>
      <c r="H1227" s="27">
        <f t="shared" si="2586"/>
        <v>367</v>
      </c>
      <c r="I1227" s="27">
        <f t="shared" si="2586"/>
        <v>0</v>
      </c>
      <c r="J1227" s="27">
        <f t="shared" si="2586"/>
        <v>0</v>
      </c>
      <c r="K1227" s="27">
        <f t="shared" si="2586"/>
        <v>0</v>
      </c>
      <c r="L1227" s="27">
        <f t="shared" si="2586"/>
        <v>0</v>
      </c>
      <c r="M1227" s="27">
        <f t="shared" si="2586"/>
        <v>0</v>
      </c>
      <c r="N1227" s="27">
        <f t="shared" si="2586"/>
        <v>0</v>
      </c>
      <c r="O1227" s="27">
        <f t="shared" si="2586"/>
        <v>0</v>
      </c>
      <c r="P1227" s="27">
        <f t="shared" si="2586"/>
        <v>367</v>
      </c>
      <c r="Q1227" s="27">
        <f t="shared" si="2586"/>
        <v>0</v>
      </c>
      <c r="R1227" s="181">
        <f t="shared" si="2586"/>
        <v>0</v>
      </c>
      <c r="S1227" s="181">
        <f t="shared" si="2586"/>
        <v>0</v>
      </c>
      <c r="T1227" s="181">
        <f t="shared" si="2586"/>
        <v>0</v>
      </c>
      <c r="U1227" s="181">
        <f t="shared" si="2586"/>
        <v>0</v>
      </c>
      <c r="V1227" s="27">
        <f t="shared" si="2586"/>
        <v>0</v>
      </c>
      <c r="W1227" s="27">
        <f t="shared" si="2586"/>
        <v>0</v>
      </c>
      <c r="X1227" s="27">
        <f t="shared" si="2586"/>
        <v>367</v>
      </c>
      <c r="Y1227" s="27">
        <f t="shared" si="2586"/>
        <v>0</v>
      </c>
      <c r="Z1227" s="181">
        <f t="shared" si="2586"/>
        <v>0</v>
      </c>
      <c r="AA1227" s="181">
        <f t="shared" si="2586"/>
        <v>0</v>
      </c>
      <c r="AB1227" s="181">
        <f t="shared" si="2586"/>
        <v>0</v>
      </c>
      <c r="AC1227" s="181">
        <f t="shared" si="2586"/>
        <v>0</v>
      </c>
      <c r="AD1227" s="27">
        <f t="shared" si="2586"/>
        <v>0</v>
      </c>
      <c r="AE1227" s="27">
        <f t="shared" si="2586"/>
        <v>0</v>
      </c>
      <c r="AF1227" s="27">
        <f t="shared" si="2586"/>
        <v>367</v>
      </c>
      <c r="AG1227" s="27">
        <f t="shared" si="2586"/>
        <v>0</v>
      </c>
      <c r="AH1227" s="181">
        <f t="shared" si="2586"/>
        <v>0</v>
      </c>
      <c r="AI1227" s="181">
        <f t="shared" si="2586"/>
        <v>0</v>
      </c>
      <c r="AJ1227" s="181">
        <f t="shared" si="2586"/>
        <v>0</v>
      </c>
      <c r="AK1227" s="181">
        <f t="shared" si="2586"/>
        <v>0</v>
      </c>
      <c r="AL1227" s="27">
        <f t="shared" si="2586"/>
        <v>0</v>
      </c>
      <c r="AM1227" s="27">
        <f t="shared" si="2586"/>
        <v>0</v>
      </c>
      <c r="AN1227" s="27">
        <f t="shared" si="2586"/>
        <v>367</v>
      </c>
      <c r="AO1227" s="27">
        <f t="shared" si="2586"/>
        <v>0</v>
      </c>
      <c r="AP1227" s="181">
        <f t="shared" si="2586"/>
        <v>0</v>
      </c>
      <c r="AQ1227" s="181">
        <f t="shared" si="2586"/>
        <v>0</v>
      </c>
      <c r="AR1227" s="181">
        <f t="shared" si="2586"/>
        <v>0</v>
      </c>
      <c r="AS1227" s="181">
        <f t="shared" si="2586"/>
        <v>0</v>
      </c>
      <c r="AT1227" s="27">
        <f t="shared" si="2586"/>
        <v>0</v>
      </c>
      <c r="AU1227" s="27">
        <f t="shared" si="2586"/>
        <v>0</v>
      </c>
      <c r="AV1227" s="27">
        <f t="shared" si="2586"/>
        <v>367</v>
      </c>
      <c r="AW1227" s="27">
        <f t="shared" si="2586"/>
        <v>0</v>
      </c>
      <c r="AX1227" s="181">
        <f t="shared" si="2586"/>
        <v>0</v>
      </c>
      <c r="AY1227" s="181">
        <f t="shared" si="2586"/>
        <v>0</v>
      </c>
      <c r="AZ1227" s="181">
        <f t="shared" si="2586"/>
        <v>0</v>
      </c>
      <c r="BA1227" s="181">
        <f t="shared" si="2586"/>
        <v>0</v>
      </c>
      <c r="BB1227" s="27">
        <f t="shared" si="2586"/>
        <v>0</v>
      </c>
      <c r="BC1227" s="27">
        <f t="shared" si="2586"/>
        <v>0</v>
      </c>
      <c r="BD1227" s="27">
        <f t="shared" si="2586"/>
        <v>367</v>
      </c>
      <c r="BE1227" s="27">
        <f t="shared" si="2586"/>
        <v>0</v>
      </c>
    </row>
    <row r="1228" spans="1:57" s="7" customFormat="1" ht="50.25">
      <c r="A1228" s="24" t="s">
        <v>161</v>
      </c>
      <c r="B1228" s="43" t="s">
        <v>9</v>
      </c>
      <c r="C1228" s="43" t="s">
        <v>48</v>
      </c>
      <c r="D1228" s="43" t="s">
        <v>730</v>
      </c>
      <c r="E1228" s="43" t="s">
        <v>160</v>
      </c>
      <c r="F1228" s="27"/>
      <c r="G1228" s="27"/>
      <c r="H1228" s="27">
        <v>367</v>
      </c>
      <c r="I1228" s="72"/>
      <c r="J1228" s="53"/>
      <c r="K1228" s="53"/>
      <c r="L1228" s="53"/>
      <c r="M1228" s="53"/>
      <c r="N1228" s="27">
        <f>F1228+J1228+K1228</f>
        <v>0</v>
      </c>
      <c r="O1228" s="27">
        <f>G1228+K1228</f>
        <v>0</v>
      </c>
      <c r="P1228" s="27">
        <f>H1228+L1228+M1228</f>
        <v>367</v>
      </c>
      <c r="Q1228" s="72">
        <f>I1228+M1228</f>
        <v>0</v>
      </c>
      <c r="R1228" s="188"/>
      <c r="S1228" s="188"/>
      <c r="T1228" s="188"/>
      <c r="U1228" s="188"/>
      <c r="V1228" s="27">
        <f>N1228+R1228+S1228</f>
        <v>0</v>
      </c>
      <c r="W1228" s="27">
        <f>O1228+S1228</f>
        <v>0</v>
      </c>
      <c r="X1228" s="27">
        <f>P1228+T1228+U1228</f>
        <v>367</v>
      </c>
      <c r="Y1228" s="72">
        <f>Q1228+U1228</f>
        <v>0</v>
      </c>
      <c r="Z1228" s="188"/>
      <c r="AA1228" s="188"/>
      <c r="AB1228" s="188"/>
      <c r="AC1228" s="188"/>
      <c r="AD1228" s="27">
        <f>V1228+Z1228+AA1228</f>
        <v>0</v>
      </c>
      <c r="AE1228" s="27">
        <f>W1228+AA1228</f>
        <v>0</v>
      </c>
      <c r="AF1228" s="27">
        <f>X1228+AB1228+AC1228</f>
        <v>367</v>
      </c>
      <c r="AG1228" s="72">
        <f>Y1228+AC1228</f>
        <v>0</v>
      </c>
      <c r="AH1228" s="188"/>
      <c r="AI1228" s="188"/>
      <c r="AJ1228" s="188"/>
      <c r="AK1228" s="188"/>
      <c r="AL1228" s="27">
        <f>AD1228+AH1228+AI1228</f>
        <v>0</v>
      </c>
      <c r="AM1228" s="27">
        <f>AE1228+AI1228</f>
        <v>0</v>
      </c>
      <c r="AN1228" s="27">
        <f>AF1228+AJ1228+AK1228</f>
        <v>367</v>
      </c>
      <c r="AO1228" s="72">
        <f>AG1228+AK1228</f>
        <v>0</v>
      </c>
      <c r="AP1228" s="188"/>
      <c r="AQ1228" s="188"/>
      <c r="AR1228" s="188"/>
      <c r="AS1228" s="188"/>
      <c r="AT1228" s="27">
        <f>AL1228+AP1228+AQ1228</f>
        <v>0</v>
      </c>
      <c r="AU1228" s="27">
        <f>AM1228+AQ1228</f>
        <v>0</v>
      </c>
      <c r="AV1228" s="27">
        <f>AN1228+AR1228+AS1228</f>
        <v>367</v>
      </c>
      <c r="AW1228" s="72">
        <f>AO1228+AS1228</f>
        <v>0</v>
      </c>
      <c r="AX1228" s="188"/>
      <c r="AY1228" s="188"/>
      <c r="AZ1228" s="188"/>
      <c r="BA1228" s="188"/>
      <c r="BB1228" s="27">
        <f>AT1228+AX1228+AY1228</f>
        <v>0</v>
      </c>
      <c r="BC1228" s="27">
        <f>AU1228+AY1228</f>
        <v>0</v>
      </c>
      <c r="BD1228" s="27">
        <f>AV1228+AZ1228+BA1228</f>
        <v>367</v>
      </c>
      <c r="BE1228" s="72">
        <f>AW1228+BA1228</f>
        <v>0</v>
      </c>
    </row>
    <row r="1229" spans="1:57" s="7" customFormat="1" ht="18.75">
      <c r="A1229" s="24" t="s">
        <v>100</v>
      </c>
      <c r="B1229" s="43" t="s">
        <v>9</v>
      </c>
      <c r="C1229" s="43" t="s">
        <v>48</v>
      </c>
      <c r="D1229" s="43" t="s">
        <v>730</v>
      </c>
      <c r="E1229" s="43" t="s">
        <v>89</v>
      </c>
      <c r="F1229" s="27">
        <f>F1230</f>
        <v>0</v>
      </c>
      <c r="G1229" s="27">
        <f t="shared" ref="G1229:BE1229" si="2587">G1230</f>
        <v>0</v>
      </c>
      <c r="H1229" s="27">
        <f t="shared" si="2587"/>
        <v>45934</v>
      </c>
      <c r="I1229" s="27">
        <f t="shared" si="2587"/>
        <v>0</v>
      </c>
      <c r="J1229" s="27">
        <f t="shared" si="2587"/>
        <v>0</v>
      </c>
      <c r="K1229" s="27">
        <f t="shared" si="2587"/>
        <v>0</v>
      </c>
      <c r="L1229" s="27">
        <f t="shared" si="2587"/>
        <v>0</v>
      </c>
      <c r="M1229" s="27">
        <f t="shared" si="2587"/>
        <v>0</v>
      </c>
      <c r="N1229" s="27">
        <f t="shared" si="2587"/>
        <v>0</v>
      </c>
      <c r="O1229" s="27">
        <f t="shared" si="2587"/>
        <v>0</v>
      </c>
      <c r="P1229" s="27">
        <f t="shared" si="2587"/>
        <v>45934</v>
      </c>
      <c r="Q1229" s="27">
        <f t="shared" si="2587"/>
        <v>0</v>
      </c>
      <c r="R1229" s="181">
        <f t="shared" si="2587"/>
        <v>0</v>
      </c>
      <c r="S1229" s="181">
        <f t="shared" si="2587"/>
        <v>0</v>
      </c>
      <c r="T1229" s="181">
        <f t="shared" si="2587"/>
        <v>0</v>
      </c>
      <c r="U1229" s="181">
        <f t="shared" si="2587"/>
        <v>0</v>
      </c>
      <c r="V1229" s="27">
        <f t="shared" si="2587"/>
        <v>0</v>
      </c>
      <c r="W1229" s="27">
        <f t="shared" si="2587"/>
        <v>0</v>
      </c>
      <c r="X1229" s="27">
        <f t="shared" si="2587"/>
        <v>45934</v>
      </c>
      <c r="Y1229" s="27">
        <f t="shared" si="2587"/>
        <v>0</v>
      </c>
      <c r="Z1229" s="181">
        <f t="shared" si="2587"/>
        <v>0</v>
      </c>
      <c r="AA1229" s="181">
        <f t="shared" si="2587"/>
        <v>0</v>
      </c>
      <c r="AB1229" s="181">
        <f t="shared" si="2587"/>
        <v>0</v>
      </c>
      <c r="AC1229" s="181">
        <f t="shared" si="2587"/>
        <v>0</v>
      </c>
      <c r="AD1229" s="27">
        <f t="shared" si="2587"/>
        <v>0</v>
      </c>
      <c r="AE1229" s="27">
        <f t="shared" si="2587"/>
        <v>0</v>
      </c>
      <c r="AF1229" s="27">
        <f t="shared" si="2587"/>
        <v>45934</v>
      </c>
      <c r="AG1229" s="27">
        <f t="shared" si="2587"/>
        <v>0</v>
      </c>
      <c r="AH1229" s="181">
        <f t="shared" si="2587"/>
        <v>0</v>
      </c>
      <c r="AI1229" s="181">
        <f t="shared" si="2587"/>
        <v>0</v>
      </c>
      <c r="AJ1229" s="181">
        <f t="shared" si="2587"/>
        <v>0</v>
      </c>
      <c r="AK1229" s="181">
        <f t="shared" si="2587"/>
        <v>0</v>
      </c>
      <c r="AL1229" s="27">
        <f t="shared" si="2587"/>
        <v>0</v>
      </c>
      <c r="AM1229" s="27">
        <f t="shared" si="2587"/>
        <v>0</v>
      </c>
      <c r="AN1229" s="27">
        <f t="shared" si="2587"/>
        <v>45934</v>
      </c>
      <c r="AO1229" s="27">
        <f t="shared" si="2587"/>
        <v>0</v>
      </c>
      <c r="AP1229" s="181">
        <f t="shared" si="2587"/>
        <v>0</v>
      </c>
      <c r="AQ1229" s="181">
        <f t="shared" si="2587"/>
        <v>0</v>
      </c>
      <c r="AR1229" s="181">
        <f t="shared" si="2587"/>
        <v>0</v>
      </c>
      <c r="AS1229" s="181">
        <f t="shared" si="2587"/>
        <v>0</v>
      </c>
      <c r="AT1229" s="27">
        <f t="shared" si="2587"/>
        <v>0</v>
      </c>
      <c r="AU1229" s="27">
        <f t="shared" si="2587"/>
        <v>0</v>
      </c>
      <c r="AV1229" s="27">
        <f t="shared" si="2587"/>
        <v>45934</v>
      </c>
      <c r="AW1229" s="27">
        <f t="shared" si="2587"/>
        <v>0</v>
      </c>
      <c r="AX1229" s="181">
        <f t="shared" si="2587"/>
        <v>0</v>
      </c>
      <c r="AY1229" s="181">
        <f t="shared" si="2587"/>
        <v>0</v>
      </c>
      <c r="AZ1229" s="181">
        <f t="shared" si="2587"/>
        <v>0</v>
      </c>
      <c r="BA1229" s="181">
        <f t="shared" si="2587"/>
        <v>0</v>
      </c>
      <c r="BB1229" s="27">
        <f t="shared" si="2587"/>
        <v>0</v>
      </c>
      <c r="BC1229" s="27">
        <f t="shared" si="2587"/>
        <v>0</v>
      </c>
      <c r="BD1229" s="27">
        <f t="shared" si="2587"/>
        <v>45934</v>
      </c>
      <c r="BE1229" s="27">
        <f t="shared" si="2587"/>
        <v>0</v>
      </c>
    </row>
    <row r="1230" spans="1:57" s="7" customFormat="1" ht="33.75">
      <c r="A1230" s="24" t="s">
        <v>489</v>
      </c>
      <c r="B1230" s="43" t="s">
        <v>9</v>
      </c>
      <c r="C1230" s="43" t="s">
        <v>48</v>
      </c>
      <c r="D1230" s="43" t="s">
        <v>730</v>
      </c>
      <c r="E1230" s="43">
        <v>320</v>
      </c>
      <c r="F1230" s="27"/>
      <c r="G1230" s="27"/>
      <c r="H1230" s="27">
        <v>45934</v>
      </c>
      <c r="I1230" s="72"/>
      <c r="J1230" s="53"/>
      <c r="K1230" s="53"/>
      <c r="L1230" s="53"/>
      <c r="M1230" s="53"/>
      <c r="N1230" s="27">
        <f>F1230+J1230+K1230</f>
        <v>0</v>
      </c>
      <c r="O1230" s="27">
        <f>G1230+K1230</f>
        <v>0</v>
      </c>
      <c r="P1230" s="27">
        <f>H1230+L1230+M1230</f>
        <v>45934</v>
      </c>
      <c r="Q1230" s="72">
        <f>I1230+M1230</f>
        <v>0</v>
      </c>
      <c r="R1230" s="188"/>
      <c r="S1230" s="188"/>
      <c r="T1230" s="188"/>
      <c r="U1230" s="188"/>
      <c r="V1230" s="27">
        <f>N1230+R1230+S1230</f>
        <v>0</v>
      </c>
      <c r="W1230" s="27">
        <f>O1230+S1230</f>
        <v>0</v>
      </c>
      <c r="X1230" s="27">
        <f>P1230+T1230+U1230</f>
        <v>45934</v>
      </c>
      <c r="Y1230" s="72">
        <f>Q1230+U1230</f>
        <v>0</v>
      </c>
      <c r="Z1230" s="188"/>
      <c r="AA1230" s="188"/>
      <c r="AB1230" s="188"/>
      <c r="AC1230" s="188"/>
      <c r="AD1230" s="27">
        <f>V1230+Z1230+AA1230</f>
        <v>0</v>
      </c>
      <c r="AE1230" s="27">
        <f>W1230+AA1230</f>
        <v>0</v>
      </c>
      <c r="AF1230" s="27">
        <f>X1230+AB1230+AC1230</f>
        <v>45934</v>
      </c>
      <c r="AG1230" s="72">
        <f>Y1230+AC1230</f>
        <v>0</v>
      </c>
      <c r="AH1230" s="188"/>
      <c r="AI1230" s="188"/>
      <c r="AJ1230" s="188"/>
      <c r="AK1230" s="188"/>
      <c r="AL1230" s="27">
        <f>AD1230+AH1230+AI1230</f>
        <v>0</v>
      </c>
      <c r="AM1230" s="27">
        <f>AE1230+AI1230</f>
        <v>0</v>
      </c>
      <c r="AN1230" s="27">
        <f>AF1230+AJ1230+AK1230</f>
        <v>45934</v>
      </c>
      <c r="AO1230" s="72">
        <f>AG1230+AK1230</f>
        <v>0</v>
      </c>
      <c r="AP1230" s="188"/>
      <c r="AQ1230" s="188"/>
      <c r="AR1230" s="188"/>
      <c r="AS1230" s="188"/>
      <c r="AT1230" s="27">
        <f>AL1230+AP1230+AQ1230</f>
        <v>0</v>
      </c>
      <c r="AU1230" s="27">
        <f>AM1230+AQ1230</f>
        <v>0</v>
      </c>
      <c r="AV1230" s="27">
        <f>AN1230+AR1230+AS1230</f>
        <v>45934</v>
      </c>
      <c r="AW1230" s="72">
        <f>AO1230+AS1230</f>
        <v>0</v>
      </c>
      <c r="AX1230" s="188"/>
      <c r="AY1230" s="188"/>
      <c r="AZ1230" s="188"/>
      <c r="BA1230" s="188"/>
      <c r="BB1230" s="27">
        <f>AT1230+AX1230+AY1230</f>
        <v>0</v>
      </c>
      <c r="BC1230" s="27">
        <f>AU1230+AY1230</f>
        <v>0</v>
      </c>
      <c r="BD1230" s="27">
        <f>AV1230+AZ1230+BA1230</f>
        <v>45934</v>
      </c>
      <c r="BE1230" s="72">
        <f>AW1230+BA1230</f>
        <v>0</v>
      </c>
    </row>
    <row r="1231" spans="1:57" s="6" customFormat="1" ht="15.75" hidden="1">
      <c r="A1231" s="61"/>
      <c r="B1231" s="93"/>
      <c r="C1231" s="93"/>
      <c r="D1231" s="98"/>
      <c r="E1231" s="93"/>
      <c r="F1231" s="100"/>
      <c r="G1231" s="100"/>
      <c r="H1231" s="100"/>
      <c r="I1231" s="101"/>
      <c r="J1231" s="52"/>
      <c r="K1231" s="52"/>
      <c r="L1231" s="52"/>
      <c r="M1231" s="52"/>
      <c r="N1231" s="100"/>
      <c r="O1231" s="100"/>
      <c r="P1231" s="100"/>
      <c r="Q1231" s="101"/>
      <c r="R1231" s="178"/>
      <c r="S1231" s="178"/>
      <c r="T1231" s="178"/>
      <c r="U1231" s="178"/>
      <c r="V1231" s="100"/>
      <c r="W1231" s="100"/>
      <c r="X1231" s="100"/>
      <c r="Y1231" s="101"/>
      <c r="Z1231" s="178"/>
      <c r="AA1231" s="178"/>
      <c r="AB1231" s="178"/>
      <c r="AC1231" s="178"/>
      <c r="AD1231" s="100"/>
      <c r="AE1231" s="100"/>
      <c r="AF1231" s="100"/>
      <c r="AG1231" s="101"/>
      <c r="AH1231" s="178"/>
      <c r="AI1231" s="178"/>
      <c r="AJ1231" s="178"/>
      <c r="AK1231" s="178"/>
      <c r="AL1231" s="100"/>
      <c r="AM1231" s="100"/>
      <c r="AN1231" s="100"/>
      <c r="AO1231" s="101"/>
      <c r="AP1231" s="178"/>
      <c r="AQ1231" s="178"/>
      <c r="AR1231" s="178"/>
      <c r="AS1231" s="178"/>
      <c r="AT1231" s="100"/>
      <c r="AU1231" s="100"/>
      <c r="AV1231" s="100"/>
      <c r="AW1231" s="101"/>
      <c r="AX1231" s="178"/>
      <c r="AY1231" s="178"/>
      <c r="AZ1231" s="178"/>
      <c r="BA1231" s="178"/>
      <c r="BB1231" s="100"/>
      <c r="BC1231" s="100"/>
      <c r="BD1231" s="100"/>
      <c r="BE1231" s="101"/>
    </row>
    <row r="1232" spans="1:57" s="7" customFormat="1" ht="18.75" hidden="1">
      <c r="A1232" s="128" t="s">
        <v>43</v>
      </c>
      <c r="B1232" s="129" t="s">
        <v>9</v>
      </c>
      <c r="C1232" s="129" t="s">
        <v>51</v>
      </c>
      <c r="D1232" s="130"/>
      <c r="E1232" s="22"/>
      <c r="F1232" s="136">
        <f>F1337+F1233</f>
        <v>0</v>
      </c>
      <c r="G1232" s="136">
        <f t="shared" ref="G1232:I1232" si="2588">G1337+G1233</f>
        <v>0</v>
      </c>
      <c r="H1232" s="136">
        <f t="shared" si="2588"/>
        <v>0</v>
      </c>
      <c r="I1232" s="136">
        <f t="shared" si="2588"/>
        <v>0</v>
      </c>
      <c r="J1232" s="53"/>
      <c r="K1232" s="53"/>
      <c r="L1232" s="53"/>
      <c r="M1232" s="53"/>
      <c r="N1232" s="136">
        <f>N1337+N1233</f>
        <v>0</v>
      </c>
      <c r="O1232" s="136">
        <f t="shared" ref="O1232:Q1232" si="2589">O1337+O1233</f>
        <v>0</v>
      </c>
      <c r="P1232" s="136">
        <f t="shared" si="2589"/>
        <v>0</v>
      </c>
      <c r="Q1232" s="136">
        <f t="shared" si="2589"/>
        <v>0</v>
      </c>
      <c r="R1232" s="188"/>
      <c r="S1232" s="188"/>
      <c r="T1232" s="188"/>
      <c r="U1232" s="188"/>
      <c r="V1232" s="136">
        <f>V1337+V1233</f>
        <v>0</v>
      </c>
      <c r="W1232" s="136">
        <f t="shared" ref="W1232:Y1232" si="2590">W1337+W1233</f>
        <v>0</v>
      </c>
      <c r="X1232" s="136">
        <f t="shared" si="2590"/>
        <v>0</v>
      </c>
      <c r="Y1232" s="136">
        <f t="shared" si="2590"/>
        <v>0</v>
      </c>
      <c r="Z1232" s="188"/>
      <c r="AA1232" s="188"/>
      <c r="AB1232" s="188"/>
      <c r="AC1232" s="188"/>
      <c r="AD1232" s="136">
        <f>AD1337+AD1233</f>
        <v>0</v>
      </c>
      <c r="AE1232" s="136">
        <f t="shared" ref="AE1232:AG1232" si="2591">AE1337+AE1233</f>
        <v>0</v>
      </c>
      <c r="AF1232" s="136">
        <f t="shared" si="2591"/>
        <v>0</v>
      </c>
      <c r="AG1232" s="136">
        <f t="shared" si="2591"/>
        <v>0</v>
      </c>
      <c r="AH1232" s="188"/>
      <c r="AI1232" s="188"/>
      <c r="AJ1232" s="188"/>
      <c r="AK1232" s="188"/>
      <c r="AL1232" s="136">
        <f>AL1337+AL1233</f>
        <v>0</v>
      </c>
      <c r="AM1232" s="136">
        <f t="shared" ref="AM1232:AO1232" si="2592">AM1337+AM1233</f>
        <v>0</v>
      </c>
      <c r="AN1232" s="136">
        <f t="shared" si="2592"/>
        <v>0</v>
      </c>
      <c r="AO1232" s="136">
        <f t="shared" si="2592"/>
        <v>0</v>
      </c>
      <c r="AP1232" s="188"/>
      <c r="AQ1232" s="188"/>
      <c r="AR1232" s="188"/>
      <c r="AS1232" s="188"/>
      <c r="AT1232" s="136">
        <f>AT1337+AT1233</f>
        <v>0</v>
      </c>
      <c r="AU1232" s="136">
        <f t="shared" ref="AU1232:AW1232" si="2593">AU1337+AU1233</f>
        <v>0</v>
      </c>
      <c r="AV1232" s="136">
        <f t="shared" si="2593"/>
        <v>0</v>
      </c>
      <c r="AW1232" s="136">
        <f t="shared" si="2593"/>
        <v>0</v>
      </c>
      <c r="AX1232" s="188"/>
      <c r="AY1232" s="188"/>
      <c r="AZ1232" s="188"/>
      <c r="BA1232" s="188"/>
      <c r="BB1232" s="136">
        <f>BB1337+BB1233</f>
        <v>0</v>
      </c>
      <c r="BC1232" s="136">
        <f t="shared" ref="BC1232:BE1232" si="2594">BC1337+BC1233</f>
        <v>0</v>
      </c>
      <c r="BD1232" s="136">
        <f t="shared" si="2594"/>
        <v>0</v>
      </c>
      <c r="BE1232" s="136">
        <f t="shared" si="2594"/>
        <v>0</v>
      </c>
    </row>
    <row r="1233" spans="1:57" s="86" customFormat="1" ht="50.25" hidden="1">
      <c r="A1233" s="126" t="s">
        <v>586</v>
      </c>
      <c r="B1233" s="124" t="s">
        <v>9</v>
      </c>
      <c r="C1233" s="124" t="s">
        <v>51</v>
      </c>
      <c r="D1233" s="124" t="s">
        <v>275</v>
      </c>
      <c r="E1233" s="43"/>
      <c r="F1233" s="122">
        <f>F1234+F1334</f>
        <v>0</v>
      </c>
      <c r="G1233" s="122">
        <f t="shared" ref="G1233:I1233" si="2595">G1234+G1334</f>
        <v>0</v>
      </c>
      <c r="H1233" s="122">
        <f t="shared" si="2595"/>
        <v>0</v>
      </c>
      <c r="I1233" s="122">
        <f t="shared" si="2595"/>
        <v>0</v>
      </c>
      <c r="J1233" s="53"/>
      <c r="K1233" s="53"/>
      <c r="L1233" s="53"/>
      <c r="M1233" s="53"/>
      <c r="N1233" s="122">
        <f>N1234+N1334</f>
        <v>0</v>
      </c>
      <c r="O1233" s="122">
        <f t="shared" ref="O1233:Q1233" si="2596">O1234+O1334</f>
        <v>0</v>
      </c>
      <c r="P1233" s="122">
        <f t="shared" si="2596"/>
        <v>0</v>
      </c>
      <c r="Q1233" s="122">
        <f t="shared" si="2596"/>
        <v>0</v>
      </c>
      <c r="R1233" s="188"/>
      <c r="S1233" s="188"/>
      <c r="T1233" s="188"/>
      <c r="U1233" s="188"/>
      <c r="V1233" s="122">
        <f>V1234+V1334</f>
        <v>0</v>
      </c>
      <c r="W1233" s="122">
        <f t="shared" ref="W1233:Y1233" si="2597">W1234+W1334</f>
        <v>0</v>
      </c>
      <c r="X1233" s="122">
        <f t="shared" si="2597"/>
        <v>0</v>
      </c>
      <c r="Y1233" s="122">
        <f t="shared" si="2597"/>
        <v>0</v>
      </c>
      <c r="Z1233" s="188"/>
      <c r="AA1233" s="188"/>
      <c r="AB1233" s="188"/>
      <c r="AC1233" s="188"/>
      <c r="AD1233" s="122">
        <f>AD1234+AD1334</f>
        <v>0</v>
      </c>
      <c r="AE1233" s="122">
        <f t="shared" ref="AE1233:AG1233" si="2598">AE1234+AE1334</f>
        <v>0</v>
      </c>
      <c r="AF1233" s="122">
        <f t="shared" si="2598"/>
        <v>0</v>
      </c>
      <c r="AG1233" s="122">
        <f t="shared" si="2598"/>
        <v>0</v>
      </c>
      <c r="AH1233" s="188"/>
      <c r="AI1233" s="188"/>
      <c r="AJ1233" s="188"/>
      <c r="AK1233" s="188"/>
      <c r="AL1233" s="122">
        <f>AL1234+AL1334</f>
        <v>0</v>
      </c>
      <c r="AM1233" s="122">
        <f t="shared" ref="AM1233:AO1233" si="2599">AM1234+AM1334</f>
        <v>0</v>
      </c>
      <c r="AN1233" s="122">
        <f t="shared" si="2599"/>
        <v>0</v>
      </c>
      <c r="AO1233" s="122">
        <f t="shared" si="2599"/>
        <v>0</v>
      </c>
      <c r="AP1233" s="188"/>
      <c r="AQ1233" s="188"/>
      <c r="AR1233" s="188"/>
      <c r="AS1233" s="188"/>
      <c r="AT1233" s="122">
        <f>AT1234+AT1334</f>
        <v>0</v>
      </c>
      <c r="AU1233" s="122">
        <f t="shared" ref="AU1233:AW1233" si="2600">AU1234+AU1334</f>
        <v>0</v>
      </c>
      <c r="AV1233" s="122">
        <f t="shared" si="2600"/>
        <v>0</v>
      </c>
      <c r="AW1233" s="122">
        <f t="shared" si="2600"/>
        <v>0</v>
      </c>
      <c r="AX1233" s="188"/>
      <c r="AY1233" s="188"/>
      <c r="AZ1233" s="188"/>
      <c r="BA1233" s="188"/>
      <c r="BB1233" s="122">
        <f>BB1234+BB1334</f>
        <v>0</v>
      </c>
      <c r="BC1233" s="122">
        <f t="shared" ref="BC1233:BE1233" si="2601">BC1234+BC1334</f>
        <v>0</v>
      </c>
      <c r="BD1233" s="122">
        <f t="shared" si="2601"/>
        <v>0</v>
      </c>
      <c r="BE1233" s="122">
        <f t="shared" si="2601"/>
        <v>0</v>
      </c>
    </row>
    <row r="1234" spans="1:57" s="86" customFormat="1" ht="18.75" hidden="1">
      <c r="A1234" s="126" t="s">
        <v>117</v>
      </c>
      <c r="B1234" s="124" t="s">
        <v>9</v>
      </c>
      <c r="C1234" s="124" t="s">
        <v>51</v>
      </c>
      <c r="D1234" s="124" t="s">
        <v>280</v>
      </c>
      <c r="E1234" s="43"/>
      <c r="F1234" s="122">
        <f>F1235+F1238+F1241+F1244+F1247+F1250+F1253+F1256+F1259+F1262+F1265+F1268+F1271+F1274+F1277+F1280+F1283+F1289+F1292+F1295+F1298+F1304+F1307+F1310+F1286+F1301+F1313+F1316+F1319+F1322+F1325+F1328+F1331</f>
        <v>0</v>
      </c>
      <c r="G1234" s="122">
        <f t="shared" ref="G1234:I1234" si="2602">G1235+G1238+G1241+G1244+G1247+G1250+G1253+G1256+G1259+G1262+G1265+G1268+G1271+G1274+G1277+G1280+G1283+G1289+G1292+G1295+G1298+G1304+G1307+G1310+G1286+G1301+G1313+G1316+G1319+G1322+G1325+G1328+G1331</f>
        <v>0</v>
      </c>
      <c r="H1234" s="122">
        <f t="shared" si="2602"/>
        <v>0</v>
      </c>
      <c r="I1234" s="122">
        <f t="shared" si="2602"/>
        <v>0</v>
      </c>
      <c r="J1234" s="53"/>
      <c r="K1234" s="53"/>
      <c r="L1234" s="53"/>
      <c r="M1234" s="53"/>
      <c r="N1234" s="122">
        <f>N1235+N1238+N1241+N1244+N1247+N1250+N1253+N1256+N1259+N1262+N1265+N1268+N1271+N1274+N1277+N1280+N1283+N1289+N1292+N1295+N1298+N1304+N1307+N1310+N1286+N1301+N1313+N1316+N1319+N1322+N1325+N1328+N1331</f>
        <v>0</v>
      </c>
      <c r="O1234" s="122">
        <f t="shared" ref="O1234:Q1234" si="2603">O1235+O1238+O1241+O1244+O1247+O1250+O1253+O1256+O1259+O1262+O1265+O1268+O1271+O1274+O1277+O1280+O1283+O1289+O1292+O1295+O1298+O1304+O1307+O1310+O1286+O1301+O1313+O1316+O1319+O1322+O1325+O1328+O1331</f>
        <v>0</v>
      </c>
      <c r="P1234" s="122">
        <f t="shared" si="2603"/>
        <v>0</v>
      </c>
      <c r="Q1234" s="122">
        <f t="shared" si="2603"/>
        <v>0</v>
      </c>
      <c r="R1234" s="188"/>
      <c r="S1234" s="188"/>
      <c r="T1234" s="188"/>
      <c r="U1234" s="188"/>
      <c r="V1234" s="122">
        <f>V1235+V1238+V1241+V1244+V1247+V1250+V1253+V1256+V1259+V1262+V1265+V1268+V1271+V1274+V1277+V1280+V1283+V1289+V1292+V1295+V1298+V1304+V1307+V1310+V1286+V1301+V1313+V1316+V1319+V1322+V1325+V1328+V1331</f>
        <v>0</v>
      </c>
      <c r="W1234" s="122">
        <f t="shared" ref="W1234:Y1234" si="2604">W1235+W1238+W1241+W1244+W1247+W1250+W1253+W1256+W1259+W1262+W1265+W1268+W1271+W1274+W1277+W1280+W1283+W1289+W1292+W1295+W1298+W1304+W1307+W1310+W1286+W1301+W1313+W1316+W1319+W1322+W1325+W1328+W1331</f>
        <v>0</v>
      </c>
      <c r="X1234" s="122">
        <f t="shared" si="2604"/>
        <v>0</v>
      </c>
      <c r="Y1234" s="122">
        <f t="shared" si="2604"/>
        <v>0</v>
      </c>
      <c r="Z1234" s="188"/>
      <c r="AA1234" s="188"/>
      <c r="AB1234" s="188"/>
      <c r="AC1234" s="188"/>
      <c r="AD1234" s="122">
        <f>AD1235+AD1238+AD1241+AD1244+AD1247+AD1250+AD1253+AD1256+AD1259+AD1262+AD1265+AD1268+AD1271+AD1274+AD1277+AD1280+AD1283+AD1289+AD1292+AD1295+AD1298+AD1304+AD1307+AD1310+AD1286+AD1301+AD1313+AD1316+AD1319+AD1322+AD1325+AD1328+AD1331</f>
        <v>0</v>
      </c>
      <c r="AE1234" s="122">
        <f t="shared" ref="AE1234:AG1234" si="2605">AE1235+AE1238+AE1241+AE1244+AE1247+AE1250+AE1253+AE1256+AE1259+AE1262+AE1265+AE1268+AE1271+AE1274+AE1277+AE1280+AE1283+AE1289+AE1292+AE1295+AE1298+AE1304+AE1307+AE1310+AE1286+AE1301+AE1313+AE1316+AE1319+AE1322+AE1325+AE1328+AE1331</f>
        <v>0</v>
      </c>
      <c r="AF1234" s="122">
        <f t="shared" si="2605"/>
        <v>0</v>
      </c>
      <c r="AG1234" s="122">
        <f t="shared" si="2605"/>
        <v>0</v>
      </c>
      <c r="AH1234" s="188"/>
      <c r="AI1234" s="188"/>
      <c r="AJ1234" s="188"/>
      <c r="AK1234" s="188"/>
      <c r="AL1234" s="122">
        <f>AL1235+AL1238+AL1241+AL1244+AL1247+AL1250+AL1253+AL1256+AL1259+AL1262+AL1265+AL1268+AL1271+AL1274+AL1277+AL1280+AL1283+AL1289+AL1292+AL1295+AL1298+AL1304+AL1307+AL1310+AL1286+AL1301+AL1313+AL1316+AL1319+AL1322+AL1325+AL1328+AL1331</f>
        <v>0</v>
      </c>
      <c r="AM1234" s="122">
        <f t="shared" ref="AM1234:AO1234" si="2606">AM1235+AM1238+AM1241+AM1244+AM1247+AM1250+AM1253+AM1256+AM1259+AM1262+AM1265+AM1268+AM1271+AM1274+AM1277+AM1280+AM1283+AM1289+AM1292+AM1295+AM1298+AM1304+AM1307+AM1310+AM1286+AM1301+AM1313+AM1316+AM1319+AM1322+AM1325+AM1328+AM1331</f>
        <v>0</v>
      </c>
      <c r="AN1234" s="122">
        <f t="shared" si="2606"/>
        <v>0</v>
      </c>
      <c r="AO1234" s="122">
        <f t="shared" si="2606"/>
        <v>0</v>
      </c>
      <c r="AP1234" s="188"/>
      <c r="AQ1234" s="188"/>
      <c r="AR1234" s="188"/>
      <c r="AS1234" s="188"/>
      <c r="AT1234" s="122">
        <f>AT1235+AT1238+AT1241+AT1244+AT1247+AT1250+AT1253+AT1256+AT1259+AT1262+AT1265+AT1268+AT1271+AT1274+AT1277+AT1280+AT1283+AT1289+AT1292+AT1295+AT1298+AT1304+AT1307+AT1310+AT1286+AT1301+AT1313+AT1316+AT1319+AT1322+AT1325+AT1328+AT1331</f>
        <v>0</v>
      </c>
      <c r="AU1234" s="122">
        <f t="shared" ref="AU1234:AW1234" si="2607">AU1235+AU1238+AU1241+AU1244+AU1247+AU1250+AU1253+AU1256+AU1259+AU1262+AU1265+AU1268+AU1271+AU1274+AU1277+AU1280+AU1283+AU1289+AU1292+AU1295+AU1298+AU1304+AU1307+AU1310+AU1286+AU1301+AU1313+AU1316+AU1319+AU1322+AU1325+AU1328+AU1331</f>
        <v>0</v>
      </c>
      <c r="AV1234" s="122">
        <f t="shared" si="2607"/>
        <v>0</v>
      </c>
      <c r="AW1234" s="122">
        <f t="shared" si="2607"/>
        <v>0</v>
      </c>
      <c r="AX1234" s="188"/>
      <c r="AY1234" s="188"/>
      <c r="AZ1234" s="188"/>
      <c r="BA1234" s="188"/>
      <c r="BB1234" s="122">
        <f>BB1235+BB1238+BB1241+BB1244+BB1247+BB1250+BB1253+BB1256+BB1259+BB1262+BB1265+BB1268+BB1271+BB1274+BB1277+BB1280+BB1283+BB1289+BB1292+BB1295+BB1298+BB1304+BB1307+BB1310+BB1286+BB1301+BB1313+BB1316+BB1319+BB1322+BB1325+BB1328+BB1331</f>
        <v>0</v>
      </c>
      <c r="BC1234" s="122">
        <f t="shared" ref="BC1234:BE1234" si="2608">BC1235+BC1238+BC1241+BC1244+BC1247+BC1250+BC1253+BC1256+BC1259+BC1262+BC1265+BC1268+BC1271+BC1274+BC1277+BC1280+BC1283+BC1289+BC1292+BC1295+BC1298+BC1304+BC1307+BC1310+BC1286+BC1301+BC1313+BC1316+BC1319+BC1322+BC1325+BC1328+BC1331</f>
        <v>0</v>
      </c>
      <c r="BD1234" s="122">
        <f t="shared" si="2608"/>
        <v>0</v>
      </c>
      <c r="BE1234" s="122">
        <f t="shared" si="2608"/>
        <v>0</v>
      </c>
    </row>
    <row r="1235" spans="1:57" s="86" customFormat="1" ht="33.75" hidden="1">
      <c r="A1235" s="119" t="s">
        <v>282</v>
      </c>
      <c r="B1235" s="124" t="s">
        <v>9</v>
      </c>
      <c r="C1235" s="124" t="s">
        <v>51</v>
      </c>
      <c r="D1235" s="124" t="s">
        <v>281</v>
      </c>
      <c r="E1235" s="43"/>
      <c r="F1235" s="122">
        <f t="shared" ref="F1235:I1236" si="2609">F1236</f>
        <v>0</v>
      </c>
      <c r="G1235" s="122">
        <f t="shared" si="2609"/>
        <v>0</v>
      </c>
      <c r="H1235" s="122">
        <f t="shared" si="2609"/>
        <v>0</v>
      </c>
      <c r="I1235" s="123">
        <f t="shared" si="2609"/>
        <v>0</v>
      </c>
      <c r="J1235" s="53"/>
      <c r="K1235" s="53"/>
      <c r="L1235" s="53"/>
      <c r="M1235" s="53"/>
      <c r="N1235" s="122">
        <f t="shared" ref="N1235:Q1236" si="2610">N1236</f>
        <v>0</v>
      </c>
      <c r="O1235" s="122">
        <f t="shared" si="2610"/>
        <v>0</v>
      </c>
      <c r="P1235" s="122">
        <f t="shared" si="2610"/>
        <v>0</v>
      </c>
      <c r="Q1235" s="123">
        <f t="shared" si="2610"/>
        <v>0</v>
      </c>
      <c r="R1235" s="188"/>
      <c r="S1235" s="188"/>
      <c r="T1235" s="188"/>
      <c r="U1235" s="188"/>
      <c r="V1235" s="122">
        <f t="shared" ref="V1235:Y1236" si="2611">V1236</f>
        <v>0</v>
      </c>
      <c r="W1235" s="122">
        <f t="shared" si="2611"/>
        <v>0</v>
      </c>
      <c r="X1235" s="122">
        <f t="shared" si="2611"/>
        <v>0</v>
      </c>
      <c r="Y1235" s="123">
        <f t="shared" si="2611"/>
        <v>0</v>
      </c>
      <c r="Z1235" s="188"/>
      <c r="AA1235" s="188"/>
      <c r="AB1235" s="188"/>
      <c r="AC1235" s="188"/>
      <c r="AD1235" s="122">
        <f t="shared" ref="AD1235:AG1236" si="2612">AD1236</f>
        <v>0</v>
      </c>
      <c r="AE1235" s="122">
        <f t="shared" si="2612"/>
        <v>0</v>
      </c>
      <c r="AF1235" s="122">
        <f t="shared" si="2612"/>
        <v>0</v>
      </c>
      <c r="AG1235" s="123">
        <f t="shared" si="2612"/>
        <v>0</v>
      </c>
      <c r="AH1235" s="188"/>
      <c r="AI1235" s="188"/>
      <c r="AJ1235" s="188"/>
      <c r="AK1235" s="188"/>
      <c r="AL1235" s="122">
        <f t="shared" ref="AL1235:AO1236" si="2613">AL1236</f>
        <v>0</v>
      </c>
      <c r="AM1235" s="122">
        <f t="shared" si="2613"/>
        <v>0</v>
      </c>
      <c r="AN1235" s="122">
        <f t="shared" si="2613"/>
        <v>0</v>
      </c>
      <c r="AO1235" s="123">
        <f t="shared" si="2613"/>
        <v>0</v>
      </c>
      <c r="AP1235" s="188"/>
      <c r="AQ1235" s="188"/>
      <c r="AR1235" s="188"/>
      <c r="AS1235" s="188"/>
      <c r="AT1235" s="122">
        <f t="shared" ref="AT1235:AW1236" si="2614">AT1236</f>
        <v>0</v>
      </c>
      <c r="AU1235" s="122">
        <f t="shared" si="2614"/>
        <v>0</v>
      </c>
      <c r="AV1235" s="122">
        <f t="shared" si="2614"/>
        <v>0</v>
      </c>
      <c r="AW1235" s="123">
        <f t="shared" si="2614"/>
        <v>0</v>
      </c>
      <c r="AX1235" s="188"/>
      <c r="AY1235" s="188"/>
      <c r="AZ1235" s="188"/>
      <c r="BA1235" s="188"/>
      <c r="BB1235" s="122">
        <f t="shared" ref="BB1235:BE1236" si="2615">BB1236</f>
        <v>0</v>
      </c>
      <c r="BC1235" s="122">
        <f t="shared" si="2615"/>
        <v>0</v>
      </c>
      <c r="BD1235" s="122">
        <f t="shared" si="2615"/>
        <v>0</v>
      </c>
      <c r="BE1235" s="123">
        <f t="shared" si="2615"/>
        <v>0</v>
      </c>
    </row>
    <row r="1236" spans="1:57" s="86" customFormat="1" ht="20.25" hidden="1" customHeight="1">
      <c r="A1236" s="125" t="s">
        <v>100</v>
      </c>
      <c r="B1236" s="124" t="s">
        <v>9</v>
      </c>
      <c r="C1236" s="124" t="s">
        <v>51</v>
      </c>
      <c r="D1236" s="124" t="s">
        <v>281</v>
      </c>
      <c r="E1236" s="43" t="s">
        <v>89</v>
      </c>
      <c r="F1236" s="122">
        <f t="shared" si="2609"/>
        <v>0</v>
      </c>
      <c r="G1236" s="122">
        <f t="shared" si="2609"/>
        <v>0</v>
      </c>
      <c r="H1236" s="122">
        <f t="shared" si="2609"/>
        <v>0</v>
      </c>
      <c r="I1236" s="123">
        <f t="shared" si="2609"/>
        <v>0</v>
      </c>
      <c r="J1236" s="53"/>
      <c r="K1236" s="53"/>
      <c r="L1236" s="53"/>
      <c r="M1236" s="53"/>
      <c r="N1236" s="122">
        <f t="shared" si="2610"/>
        <v>0</v>
      </c>
      <c r="O1236" s="122">
        <f t="shared" si="2610"/>
        <v>0</v>
      </c>
      <c r="P1236" s="122">
        <f t="shared" si="2610"/>
        <v>0</v>
      </c>
      <c r="Q1236" s="123">
        <f t="shared" si="2610"/>
        <v>0</v>
      </c>
      <c r="R1236" s="188"/>
      <c r="S1236" s="188"/>
      <c r="T1236" s="188"/>
      <c r="U1236" s="188"/>
      <c r="V1236" s="122">
        <f t="shared" si="2611"/>
        <v>0</v>
      </c>
      <c r="W1236" s="122">
        <f t="shared" si="2611"/>
        <v>0</v>
      </c>
      <c r="X1236" s="122">
        <f t="shared" si="2611"/>
        <v>0</v>
      </c>
      <c r="Y1236" s="123">
        <f t="shared" si="2611"/>
        <v>0</v>
      </c>
      <c r="Z1236" s="188"/>
      <c r="AA1236" s="188"/>
      <c r="AB1236" s="188"/>
      <c r="AC1236" s="188"/>
      <c r="AD1236" s="122">
        <f t="shared" si="2612"/>
        <v>0</v>
      </c>
      <c r="AE1236" s="122">
        <f t="shared" si="2612"/>
        <v>0</v>
      </c>
      <c r="AF1236" s="122">
        <f t="shared" si="2612"/>
        <v>0</v>
      </c>
      <c r="AG1236" s="123">
        <f t="shared" si="2612"/>
        <v>0</v>
      </c>
      <c r="AH1236" s="188"/>
      <c r="AI1236" s="188"/>
      <c r="AJ1236" s="188"/>
      <c r="AK1236" s="188"/>
      <c r="AL1236" s="122">
        <f t="shared" si="2613"/>
        <v>0</v>
      </c>
      <c r="AM1236" s="122">
        <f t="shared" si="2613"/>
        <v>0</v>
      </c>
      <c r="AN1236" s="122">
        <f t="shared" si="2613"/>
        <v>0</v>
      </c>
      <c r="AO1236" s="123">
        <f t="shared" si="2613"/>
        <v>0</v>
      </c>
      <c r="AP1236" s="188"/>
      <c r="AQ1236" s="188"/>
      <c r="AR1236" s="188"/>
      <c r="AS1236" s="188"/>
      <c r="AT1236" s="122">
        <f t="shared" si="2614"/>
        <v>0</v>
      </c>
      <c r="AU1236" s="122">
        <f t="shared" si="2614"/>
        <v>0</v>
      </c>
      <c r="AV1236" s="122">
        <f t="shared" si="2614"/>
        <v>0</v>
      </c>
      <c r="AW1236" s="123">
        <f t="shared" si="2614"/>
        <v>0</v>
      </c>
      <c r="AX1236" s="188"/>
      <c r="AY1236" s="188"/>
      <c r="AZ1236" s="188"/>
      <c r="BA1236" s="188"/>
      <c r="BB1236" s="122">
        <f t="shared" si="2615"/>
        <v>0</v>
      </c>
      <c r="BC1236" s="122">
        <f t="shared" si="2615"/>
        <v>0</v>
      </c>
      <c r="BD1236" s="122">
        <f t="shared" si="2615"/>
        <v>0</v>
      </c>
      <c r="BE1236" s="123">
        <f t="shared" si="2615"/>
        <v>0</v>
      </c>
    </row>
    <row r="1237" spans="1:57" s="86" customFormat="1" ht="33.75" hidden="1">
      <c r="A1237" s="119" t="s">
        <v>187</v>
      </c>
      <c r="B1237" s="124" t="s">
        <v>9</v>
      </c>
      <c r="C1237" s="124" t="s">
        <v>51</v>
      </c>
      <c r="D1237" s="124" t="s">
        <v>281</v>
      </c>
      <c r="E1237" s="43" t="s">
        <v>186</v>
      </c>
      <c r="F1237" s="122"/>
      <c r="G1237" s="122"/>
      <c r="H1237" s="122"/>
      <c r="I1237" s="123"/>
      <c r="J1237" s="53"/>
      <c r="K1237" s="53"/>
      <c r="L1237" s="53"/>
      <c r="M1237" s="53"/>
      <c r="N1237" s="122"/>
      <c r="O1237" s="122"/>
      <c r="P1237" s="122"/>
      <c r="Q1237" s="123"/>
      <c r="R1237" s="188"/>
      <c r="S1237" s="188"/>
      <c r="T1237" s="188"/>
      <c r="U1237" s="188"/>
      <c r="V1237" s="122"/>
      <c r="W1237" s="122"/>
      <c r="X1237" s="122"/>
      <c r="Y1237" s="123"/>
      <c r="Z1237" s="188"/>
      <c r="AA1237" s="188"/>
      <c r="AB1237" s="188"/>
      <c r="AC1237" s="188"/>
      <c r="AD1237" s="122"/>
      <c r="AE1237" s="122"/>
      <c r="AF1237" s="122"/>
      <c r="AG1237" s="123"/>
      <c r="AH1237" s="188"/>
      <c r="AI1237" s="188"/>
      <c r="AJ1237" s="188"/>
      <c r="AK1237" s="188"/>
      <c r="AL1237" s="122"/>
      <c r="AM1237" s="122"/>
      <c r="AN1237" s="122"/>
      <c r="AO1237" s="123"/>
      <c r="AP1237" s="188"/>
      <c r="AQ1237" s="188"/>
      <c r="AR1237" s="188"/>
      <c r="AS1237" s="188"/>
      <c r="AT1237" s="122"/>
      <c r="AU1237" s="122"/>
      <c r="AV1237" s="122"/>
      <c r="AW1237" s="123"/>
      <c r="AX1237" s="188"/>
      <c r="AY1237" s="188"/>
      <c r="AZ1237" s="188"/>
      <c r="BA1237" s="188"/>
      <c r="BB1237" s="122"/>
      <c r="BC1237" s="122"/>
      <c r="BD1237" s="122"/>
      <c r="BE1237" s="123"/>
    </row>
    <row r="1238" spans="1:57" s="86" customFormat="1" ht="66.75" hidden="1">
      <c r="A1238" s="119" t="s">
        <v>209</v>
      </c>
      <c r="B1238" s="124" t="s">
        <v>9</v>
      </c>
      <c r="C1238" s="124" t="s">
        <v>51</v>
      </c>
      <c r="D1238" s="124" t="s">
        <v>283</v>
      </c>
      <c r="E1238" s="43"/>
      <c r="F1238" s="122">
        <f t="shared" ref="F1238:I1239" si="2616">F1239</f>
        <v>0</v>
      </c>
      <c r="G1238" s="122">
        <f t="shared" si="2616"/>
        <v>0</v>
      </c>
      <c r="H1238" s="122">
        <f t="shared" si="2616"/>
        <v>0</v>
      </c>
      <c r="I1238" s="123">
        <f t="shared" si="2616"/>
        <v>0</v>
      </c>
      <c r="J1238" s="53"/>
      <c r="K1238" s="53"/>
      <c r="L1238" s="53"/>
      <c r="M1238" s="53"/>
      <c r="N1238" s="122">
        <f t="shared" ref="N1238:Q1239" si="2617">N1239</f>
        <v>0</v>
      </c>
      <c r="O1238" s="122">
        <f t="shared" si="2617"/>
        <v>0</v>
      </c>
      <c r="P1238" s="122">
        <f t="shared" si="2617"/>
        <v>0</v>
      </c>
      <c r="Q1238" s="123">
        <f t="shared" si="2617"/>
        <v>0</v>
      </c>
      <c r="R1238" s="188"/>
      <c r="S1238" s="188"/>
      <c r="T1238" s="188"/>
      <c r="U1238" s="188"/>
      <c r="V1238" s="122">
        <f t="shared" ref="V1238:Y1239" si="2618">V1239</f>
        <v>0</v>
      </c>
      <c r="W1238" s="122">
        <f t="shared" si="2618"/>
        <v>0</v>
      </c>
      <c r="X1238" s="122">
        <f t="shared" si="2618"/>
        <v>0</v>
      </c>
      <c r="Y1238" s="123">
        <f t="shared" si="2618"/>
        <v>0</v>
      </c>
      <c r="Z1238" s="188"/>
      <c r="AA1238" s="188"/>
      <c r="AB1238" s="188"/>
      <c r="AC1238" s="188"/>
      <c r="AD1238" s="122">
        <f t="shared" ref="AD1238:AG1239" si="2619">AD1239</f>
        <v>0</v>
      </c>
      <c r="AE1238" s="122">
        <f t="shared" si="2619"/>
        <v>0</v>
      </c>
      <c r="AF1238" s="122">
        <f t="shared" si="2619"/>
        <v>0</v>
      </c>
      <c r="AG1238" s="123">
        <f t="shared" si="2619"/>
        <v>0</v>
      </c>
      <c r="AH1238" s="188"/>
      <c r="AI1238" s="188"/>
      <c r="AJ1238" s="188"/>
      <c r="AK1238" s="188"/>
      <c r="AL1238" s="122">
        <f t="shared" ref="AL1238:AO1239" si="2620">AL1239</f>
        <v>0</v>
      </c>
      <c r="AM1238" s="122">
        <f t="shared" si="2620"/>
        <v>0</v>
      </c>
      <c r="AN1238" s="122">
        <f t="shared" si="2620"/>
        <v>0</v>
      </c>
      <c r="AO1238" s="123">
        <f t="shared" si="2620"/>
        <v>0</v>
      </c>
      <c r="AP1238" s="188"/>
      <c r="AQ1238" s="188"/>
      <c r="AR1238" s="188"/>
      <c r="AS1238" s="188"/>
      <c r="AT1238" s="122">
        <f t="shared" ref="AT1238:AW1239" si="2621">AT1239</f>
        <v>0</v>
      </c>
      <c r="AU1238" s="122">
        <f t="shared" si="2621"/>
        <v>0</v>
      </c>
      <c r="AV1238" s="122">
        <f t="shared" si="2621"/>
        <v>0</v>
      </c>
      <c r="AW1238" s="123">
        <f t="shared" si="2621"/>
        <v>0</v>
      </c>
      <c r="AX1238" s="188"/>
      <c r="AY1238" s="188"/>
      <c r="AZ1238" s="188"/>
      <c r="BA1238" s="188"/>
      <c r="BB1238" s="122">
        <f t="shared" ref="BB1238:BE1239" si="2622">BB1239</f>
        <v>0</v>
      </c>
      <c r="BC1238" s="122">
        <f t="shared" si="2622"/>
        <v>0</v>
      </c>
      <c r="BD1238" s="122">
        <f t="shared" si="2622"/>
        <v>0</v>
      </c>
      <c r="BE1238" s="123">
        <f t="shared" si="2622"/>
        <v>0</v>
      </c>
    </row>
    <row r="1239" spans="1:57" s="86" customFormat="1" ht="25.5" hidden="1" customHeight="1">
      <c r="A1239" s="125" t="s">
        <v>100</v>
      </c>
      <c r="B1239" s="124" t="s">
        <v>9</v>
      </c>
      <c r="C1239" s="124" t="s">
        <v>51</v>
      </c>
      <c r="D1239" s="124" t="s">
        <v>283</v>
      </c>
      <c r="E1239" s="43" t="s">
        <v>89</v>
      </c>
      <c r="F1239" s="122">
        <f t="shared" si="2616"/>
        <v>0</v>
      </c>
      <c r="G1239" s="122">
        <f t="shared" si="2616"/>
        <v>0</v>
      </c>
      <c r="H1239" s="122">
        <f t="shared" si="2616"/>
        <v>0</v>
      </c>
      <c r="I1239" s="123">
        <f t="shared" si="2616"/>
        <v>0</v>
      </c>
      <c r="J1239" s="53"/>
      <c r="K1239" s="53"/>
      <c r="L1239" s="53"/>
      <c r="M1239" s="53"/>
      <c r="N1239" s="122">
        <f t="shared" si="2617"/>
        <v>0</v>
      </c>
      <c r="O1239" s="122">
        <f t="shared" si="2617"/>
        <v>0</v>
      </c>
      <c r="P1239" s="122">
        <f t="shared" si="2617"/>
        <v>0</v>
      </c>
      <c r="Q1239" s="123">
        <f t="shared" si="2617"/>
        <v>0</v>
      </c>
      <c r="R1239" s="188"/>
      <c r="S1239" s="188"/>
      <c r="T1239" s="188"/>
      <c r="U1239" s="188"/>
      <c r="V1239" s="122">
        <f t="shared" si="2618"/>
        <v>0</v>
      </c>
      <c r="W1239" s="122">
        <f t="shared" si="2618"/>
        <v>0</v>
      </c>
      <c r="X1239" s="122">
        <f t="shared" si="2618"/>
        <v>0</v>
      </c>
      <c r="Y1239" s="123">
        <f t="shared" si="2618"/>
        <v>0</v>
      </c>
      <c r="Z1239" s="188"/>
      <c r="AA1239" s="188"/>
      <c r="AB1239" s="188"/>
      <c r="AC1239" s="188"/>
      <c r="AD1239" s="122">
        <f t="shared" si="2619"/>
        <v>0</v>
      </c>
      <c r="AE1239" s="122">
        <f t="shared" si="2619"/>
        <v>0</v>
      </c>
      <c r="AF1239" s="122">
        <f t="shared" si="2619"/>
        <v>0</v>
      </c>
      <c r="AG1239" s="123">
        <f t="shared" si="2619"/>
        <v>0</v>
      </c>
      <c r="AH1239" s="188"/>
      <c r="AI1239" s="188"/>
      <c r="AJ1239" s="188"/>
      <c r="AK1239" s="188"/>
      <c r="AL1239" s="122">
        <f t="shared" si="2620"/>
        <v>0</v>
      </c>
      <c r="AM1239" s="122">
        <f t="shared" si="2620"/>
        <v>0</v>
      </c>
      <c r="AN1239" s="122">
        <f t="shared" si="2620"/>
        <v>0</v>
      </c>
      <c r="AO1239" s="123">
        <f t="shared" si="2620"/>
        <v>0</v>
      </c>
      <c r="AP1239" s="188"/>
      <c r="AQ1239" s="188"/>
      <c r="AR1239" s="188"/>
      <c r="AS1239" s="188"/>
      <c r="AT1239" s="122">
        <f t="shared" si="2621"/>
        <v>0</v>
      </c>
      <c r="AU1239" s="122">
        <f t="shared" si="2621"/>
        <v>0</v>
      </c>
      <c r="AV1239" s="122">
        <f t="shared" si="2621"/>
        <v>0</v>
      </c>
      <c r="AW1239" s="123">
        <f t="shared" si="2621"/>
        <v>0</v>
      </c>
      <c r="AX1239" s="188"/>
      <c r="AY1239" s="188"/>
      <c r="AZ1239" s="188"/>
      <c r="BA1239" s="188"/>
      <c r="BB1239" s="122">
        <f t="shared" si="2622"/>
        <v>0</v>
      </c>
      <c r="BC1239" s="122">
        <f t="shared" si="2622"/>
        <v>0</v>
      </c>
      <c r="BD1239" s="122">
        <f t="shared" si="2622"/>
        <v>0</v>
      </c>
      <c r="BE1239" s="123">
        <f t="shared" si="2622"/>
        <v>0</v>
      </c>
    </row>
    <row r="1240" spans="1:57" s="86" customFormat="1" ht="33.75" hidden="1">
      <c r="A1240" s="119" t="s">
        <v>187</v>
      </c>
      <c r="B1240" s="124" t="s">
        <v>9</v>
      </c>
      <c r="C1240" s="124" t="s">
        <v>51</v>
      </c>
      <c r="D1240" s="124" t="s">
        <v>283</v>
      </c>
      <c r="E1240" s="43" t="s">
        <v>186</v>
      </c>
      <c r="F1240" s="122"/>
      <c r="G1240" s="122"/>
      <c r="H1240" s="122"/>
      <c r="I1240" s="123"/>
      <c r="J1240" s="53"/>
      <c r="K1240" s="53"/>
      <c r="L1240" s="53"/>
      <c r="M1240" s="53"/>
      <c r="N1240" s="122"/>
      <c r="O1240" s="122"/>
      <c r="P1240" s="122"/>
      <c r="Q1240" s="123"/>
      <c r="R1240" s="188"/>
      <c r="S1240" s="188"/>
      <c r="T1240" s="188"/>
      <c r="U1240" s="188"/>
      <c r="V1240" s="122"/>
      <c r="W1240" s="122"/>
      <c r="X1240" s="122"/>
      <c r="Y1240" s="123"/>
      <c r="Z1240" s="188"/>
      <c r="AA1240" s="188"/>
      <c r="AB1240" s="188"/>
      <c r="AC1240" s="188"/>
      <c r="AD1240" s="122"/>
      <c r="AE1240" s="122"/>
      <c r="AF1240" s="122"/>
      <c r="AG1240" s="123"/>
      <c r="AH1240" s="188"/>
      <c r="AI1240" s="188"/>
      <c r="AJ1240" s="188"/>
      <c r="AK1240" s="188"/>
      <c r="AL1240" s="122"/>
      <c r="AM1240" s="122"/>
      <c r="AN1240" s="122"/>
      <c r="AO1240" s="123"/>
      <c r="AP1240" s="188"/>
      <c r="AQ1240" s="188"/>
      <c r="AR1240" s="188"/>
      <c r="AS1240" s="188"/>
      <c r="AT1240" s="122"/>
      <c r="AU1240" s="122"/>
      <c r="AV1240" s="122"/>
      <c r="AW1240" s="123"/>
      <c r="AX1240" s="188"/>
      <c r="AY1240" s="188"/>
      <c r="AZ1240" s="188"/>
      <c r="BA1240" s="188"/>
      <c r="BB1240" s="122"/>
      <c r="BC1240" s="122"/>
      <c r="BD1240" s="122"/>
      <c r="BE1240" s="123"/>
    </row>
    <row r="1241" spans="1:57" s="86" customFormat="1" ht="66.75" hidden="1">
      <c r="A1241" s="125" t="s">
        <v>211</v>
      </c>
      <c r="B1241" s="124" t="s">
        <v>9</v>
      </c>
      <c r="C1241" s="124" t="s">
        <v>51</v>
      </c>
      <c r="D1241" s="124" t="s">
        <v>284</v>
      </c>
      <c r="E1241" s="43"/>
      <c r="F1241" s="122">
        <f t="shared" ref="F1241:I1242" si="2623">F1242</f>
        <v>0</v>
      </c>
      <c r="G1241" s="122">
        <f t="shared" si="2623"/>
        <v>0</v>
      </c>
      <c r="H1241" s="122">
        <f t="shared" si="2623"/>
        <v>0</v>
      </c>
      <c r="I1241" s="123">
        <f t="shared" si="2623"/>
        <v>0</v>
      </c>
      <c r="J1241" s="53"/>
      <c r="K1241" s="53"/>
      <c r="L1241" s="53"/>
      <c r="M1241" s="53"/>
      <c r="N1241" s="122">
        <f t="shared" ref="N1241:Q1242" si="2624">N1242</f>
        <v>0</v>
      </c>
      <c r="O1241" s="122">
        <f t="shared" si="2624"/>
        <v>0</v>
      </c>
      <c r="P1241" s="122">
        <f t="shared" si="2624"/>
        <v>0</v>
      </c>
      <c r="Q1241" s="123">
        <f t="shared" si="2624"/>
        <v>0</v>
      </c>
      <c r="R1241" s="188"/>
      <c r="S1241" s="188"/>
      <c r="T1241" s="188"/>
      <c r="U1241" s="188"/>
      <c r="V1241" s="122">
        <f t="shared" ref="V1241:Y1242" si="2625">V1242</f>
        <v>0</v>
      </c>
      <c r="W1241" s="122">
        <f t="shared" si="2625"/>
        <v>0</v>
      </c>
      <c r="X1241" s="122">
        <f t="shared" si="2625"/>
        <v>0</v>
      </c>
      <c r="Y1241" s="123">
        <f t="shared" si="2625"/>
        <v>0</v>
      </c>
      <c r="Z1241" s="188"/>
      <c r="AA1241" s="188"/>
      <c r="AB1241" s="188"/>
      <c r="AC1241" s="188"/>
      <c r="AD1241" s="122">
        <f t="shared" ref="AD1241:AG1242" si="2626">AD1242</f>
        <v>0</v>
      </c>
      <c r="AE1241" s="122">
        <f t="shared" si="2626"/>
        <v>0</v>
      </c>
      <c r="AF1241" s="122">
        <f t="shared" si="2626"/>
        <v>0</v>
      </c>
      <c r="AG1241" s="123">
        <f t="shared" si="2626"/>
        <v>0</v>
      </c>
      <c r="AH1241" s="188"/>
      <c r="AI1241" s="188"/>
      <c r="AJ1241" s="188"/>
      <c r="AK1241" s="188"/>
      <c r="AL1241" s="122">
        <f t="shared" ref="AL1241:AO1242" si="2627">AL1242</f>
        <v>0</v>
      </c>
      <c r="AM1241" s="122">
        <f t="shared" si="2627"/>
        <v>0</v>
      </c>
      <c r="AN1241" s="122">
        <f t="shared" si="2627"/>
        <v>0</v>
      </c>
      <c r="AO1241" s="123">
        <f t="shared" si="2627"/>
        <v>0</v>
      </c>
      <c r="AP1241" s="188"/>
      <c r="AQ1241" s="188"/>
      <c r="AR1241" s="188"/>
      <c r="AS1241" s="188"/>
      <c r="AT1241" s="122">
        <f t="shared" ref="AT1241:AW1242" si="2628">AT1242</f>
        <v>0</v>
      </c>
      <c r="AU1241" s="122">
        <f t="shared" si="2628"/>
        <v>0</v>
      </c>
      <c r="AV1241" s="122">
        <f t="shared" si="2628"/>
        <v>0</v>
      </c>
      <c r="AW1241" s="123">
        <f t="shared" si="2628"/>
        <v>0</v>
      </c>
      <c r="AX1241" s="188"/>
      <c r="AY1241" s="188"/>
      <c r="AZ1241" s="188"/>
      <c r="BA1241" s="188"/>
      <c r="BB1241" s="122">
        <f t="shared" ref="BB1241:BE1242" si="2629">BB1242</f>
        <v>0</v>
      </c>
      <c r="BC1241" s="122">
        <f t="shared" si="2629"/>
        <v>0</v>
      </c>
      <c r="BD1241" s="122">
        <f t="shared" si="2629"/>
        <v>0</v>
      </c>
      <c r="BE1241" s="123">
        <f t="shared" si="2629"/>
        <v>0</v>
      </c>
    </row>
    <row r="1242" spans="1:57" s="86" customFormat="1" ht="18.75" hidden="1">
      <c r="A1242" s="125" t="s">
        <v>100</v>
      </c>
      <c r="B1242" s="124" t="s">
        <v>9</v>
      </c>
      <c r="C1242" s="124" t="s">
        <v>51</v>
      </c>
      <c r="D1242" s="124" t="s">
        <v>284</v>
      </c>
      <c r="E1242" s="43" t="s">
        <v>89</v>
      </c>
      <c r="F1242" s="122">
        <f t="shared" si="2623"/>
        <v>0</v>
      </c>
      <c r="G1242" s="122">
        <f t="shared" si="2623"/>
        <v>0</v>
      </c>
      <c r="H1242" s="122">
        <f t="shared" si="2623"/>
        <v>0</v>
      </c>
      <c r="I1242" s="123">
        <f t="shared" si="2623"/>
        <v>0</v>
      </c>
      <c r="J1242" s="53"/>
      <c r="K1242" s="53"/>
      <c r="L1242" s="53"/>
      <c r="M1242" s="53"/>
      <c r="N1242" s="122">
        <f t="shared" si="2624"/>
        <v>0</v>
      </c>
      <c r="O1242" s="122">
        <f t="shared" si="2624"/>
        <v>0</v>
      </c>
      <c r="P1242" s="122">
        <f t="shared" si="2624"/>
        <v>0</v>
      </c>
      <c r="Q1242" s="123">
        <f t="shared" si="2624"/>
        <v>0</v>
      </c>
      <c r="R1242" s="188"/>
      <c r="S1242" s="188"/>
      <c r="T1242" s="188"/>
      <c r="U1242" s="188"/>
      <c r="V1242" s="122">
        <f t="shared" si="2625"/>
        <v>0</v>
      </c>
      <c r="W1242" s="122">
        <f t="shared" si="2625"/>
        <v>0</v>
      </c>
      <c r="X1242" s="122">
        <f t="shared" si="2625"/>
        <v>0</v>
      </c>
      <c r="Y1242" s="123">
        <f t="shared" si="2625"/>
        <v>0</v>
      </c>
      <c r="Z1242" s="188"/>
      <c r="AA1242" s="188"/>
      <c r="AB1242" s="188"/>
      <c r="AC1242" s="188"/>
      <c r="AD1242" s="122">
        <f t="shared" si="2626"/>
        <v>0</v>
      </c>
      <c r="AE1242" s="122">
        <f t="shared" si="2626"/>
        <v>0</v>
      </c>
      <c r="AF1242" s="122">
        <f t="shared" si="2626"/>
        <v>0</v>
      </c>
      <c r="AG1242" s="123">
        <f t="shared" si="2626"/>
        <v>0</v>
      </c>
      <c r="AH1242" s="188"/>
      <c r="AI1242" s="188"/>
      <c r="AJ1242" s="188"/>
      <c r="AK1242" s="188"/>
      <c r="AL1242" s="122">
        <f t="shared" si="2627"/>
        <v>0</v>
      </c>
      <c r="AM1242" s="122">
        <f t="shared" si="2627"/>
        <v>0</v>
      </c>
      <c r="AN1242" s="122">
        <f t="shared" si="2627"/>
        <v>0</v>
      </c>
      <c r="AO1242" s="123">
        <f t="shared" si="2627"/>
        <v>0</v>
      </c>
      <c r="AP1242" s="188"/>
      <c r="AQ1242" s="188"/>
      <c r="AR1242" s="188"/>
      <c r="AS1242" s="188"/>
      <c r="AT1242" s="122">
        <f t="shared" si="2628"/>
        <v>0</v>
      </c>
      <c r="AU1242" s="122">
        <f t="shared" si="2628"/>
        <v>0</v>
      </c>
      <c r="AV1242" s="122">
        <f t="shared" si="2628"/>
        <v>0</v>
      </c>
      <c r="AW1242" s="123">
        <f t="shared" si="2628"/>
        <v>0</v>
      </c>
      <c r="AX1242" s="188"/>
      <c r="AY1242" s="188"/>
      <c r="AZ1242" s="188"/>
      <c r="BA1242" s="188"/>
      <c r="BB1242" s="122">
        <f t="shared" si="2629"/>
        <v>0</v>
      </c>
      <c r="BC1242" s="122">
        <f t="shared" si="2629"/>
        <v>0</v>
      </c>
      <c r="BD1242" s="122">
        <f t="shared" si="2629"/>
        <v>0</v>
      </c>
      <c r="BE1242" s="123">
        <f t="shared" si="2629"/>
        <v>0</v>
      </c>
    </row>
    <row r="1243" spans="1:57" s="86" customFormat="1" ht="33.75" hidden="1">
      <c r="A1243" s="119" t="s">
        <v>187</v>
      </c>
      <c r="B1243" s="124" t="s">
        <v>9</v>
      </c>
      <c r="C1243" s="124" t="s">
        <v>51</v>
      </c>
      <c r="D1243" s="124" t="s">
        <v>284</v>
      </c>
      <c r="E1243" s="43" t="s">
        <v>186</v>
      </c>
      <c r="F1243" s="122"/>
      <c r="G1243" s="122"/>
      <c r="H1243" s="122"/>
      <c r="I1243" s="123"/>
      <c r="J1243" s="53"/>
      <c r="K1243" s="53"/>
      <c r="L1243" s="53"/>
      <c r="M1243" s="53"/>
      <c r="N1243" s="122"/>
      <c r="O1243" s="122"/>
      <c r="P1243" s="122"/>
      <c r="Q1243" s="123"/>
      <c r="R1243" s="188"/>
      <c r="S1243" s="188"/>
      <c r="T1243" s="188"/>
      <c r="U1243" s="188"/>
      <c r="V1243" s="122"/>
      <c r="W1243" s="122"/>
      <c r="X1243" s="122"/>
      <c r="Y1243" s="123"/>
      <c r="Z1243" s="188"/>
      <c r="AA1243" s="188"/>
      <c r="AB1243" s="188"/>
      <c r="AC1243" s="188"/>
      <c r="AD1243" s="122"/>
      <c r="AE1243" s="122"/>
      <c r="AF1243" s="122"/>
      <c r="AG1243" s="123"/>
      <c r="AH1243" s="188"/>
      <c r="AI1243" s="188"/>
      <c r="AJ1243" s="188"/>
      <c r="AK1243" s="188"/>
      <c r="AL1243" s="122"/>
      <c r="AM1243" s="122"/>
      <c r="AN1243" s="122"/>
      <c r="AO1243" s="123"/>
      <c r="AP1243" s="188"/>
      <c r="AQ1243" s="188"/>
      <c r="AR1243" s="188"/>
      <c r="AS1243" s="188"/>
      <c r="AT1243" s="122"/>
      <c r="AU1243" s="122"/>
      <c r="AV1243" s="122"/>
      <c r="AW1243" s="123"/>
      <c r="AX1243" s="188"/>
      <c r="AY1243" s="188"/>
      <c r="AZ1243" s="188"/>
      <c r="BA1243" s="188"/>
      <c r="BB1243" s="122"/>
      <c r="BC1243" s="122"/>
      <c r="BD1243" s="122"/>
      <c r="BE1243" s="123"/>
    </row>
    <row r="1244" spans="1:57" s="86" customFormat="1" ht="66.75" hidden="1">
      <c r="A1244" s="119" t="s">
        <v>341</v>
      </c>
      <c r="B1244" s="124" t="s">
        <v>9</v>
      </c>
      <c r="C1244" s="124" t="s">
        <v>51</v>
      </c>
      <c r="D1244" s="124" t="s">
        <v>285</v>
      </c>
      <c r="E1244" s="43"/>
      <c r="F1244" s="122">
        <f t="shared" ref="F1244:I1245" si="2630">F1245</f>
        <v>0</v>
      </c>
      <c r="G1244" s="122">
        <f t="shared" si="2630"/>
        <v>0</v>
      </c>
      <c r="H1244" s="122">
        <f t="shared" si="2630"/>
        <v>0</v>
      </c>
      <c r="I1244" s="123">
        <f t="shared" si="2630"/>
        <v>0</v>
      </c>
      <c r="J1244" s="53"/>
      <c r="K1244" s="53"/>
      <c r="L1244" s="53"/>
      <c r="M1244" s="53"/>
      <c r="N1244" s="122">
        <f t="shared" ref="N1244:Q1245" si="2631">N1245</f>
        <v>0</v>
      </c>
      <c r="O1244" s="122">
        <f t="shared" si="2631"/>
        <v>0</v>
      </c>
      <c r="P1244" s="122">
        <f t="shared" si="2631"/>
        <v>0</v>
      </c>
      <c r="Q1244" s="123">
        <f t="shared" si="2631"/>
        <v>0</v>
      </c>
      <c r="R1244" s="188"/>
      <c r="S1244" s="188"/>
      <c r="T1244" s="188"/>
      <c r="U1244" s="188"/>
      <c r="V1244" s="122">
        <f t="shared" ref="V1244:Y1245" si="2632">V1245</f>
        <v>0</v>
      </c>
      <c r="W1244" s="122">
        <f t="shared" si="2632"/>
        <v>0</v>
      </c>
      <c r="X1244" s="122">
        <f t="shared" si="2632"/>
        <v>0</v>
      </c>
      <c r="Y1244" s="123">
        <f t="shared" si="2632"/>
        <v>0</v>
      </c>
      <c r="Z1244" s="188"/>
      <c r="AA1244" s="188"/>
      <c r="AB1244" s="188"/>
      <c r="AC1244" s="188"/>
      <c r="AD1244" s="122">
        <f t="shared" ref="AD1244:AG1245" si="2633">AD1245</f>
        <v>0</v>
      </c>
      <c r="AE1244" s="122">
        <f t="shared" si="2633"/>
        <v>0</v>
      </c>
      <c r="AF1244" s="122">
        <f t="shared" si="2633"/>
        <v>0</v>
      </c>
      <c r="AG1244" s="123">
        <f t="shared" si="2633"/>
        <v>0</v>
      </c>
      <c r="AH1244" s="188"/>
      <c r="AI1244" s="188"/>
      <c r="AJ1244" s="188"/>
      <c r="AK1244" s="188"/>
      <c r="AL1244" s="122">
        <f t="shared" ref="AL1244:AO1245" si="2634">AL1245</f>
        <v>0</v>
      </c>
      <c r="AM1244" s="122">
        <f t="shared" si="2634"/>
        <v>0</v>
      </c>
      <c r="AN1244" s="122">
        <f t="shared" si="2634"/>
        <v>0</v>
      </c>
      <c r="AO1244" s="123">
        <f t="shared" si="2634"/>
        <v>0</v>
      </c>
      <c r="AP1244" s="188"/>
      <c r="AQ1244" s="188"/>
      <c r="AR1244" s="188"/>
      <c r="AS1244" s="188"/>
      <c r="AT1244" s="122">
        <f t="shared" ref="AT1244:AW1245" si="2635">AT1245</f>
        <v>0</v>
      </c>
      <c r="AU1244" s="122">
        <f t="shared" si="2635"/>
        <v>0</v>
      </c>
      <c r="AV1244" s="122">
        <f t="shared" si="2635"/>
        <v>0</v>
      </c>
      <c r="AW1244" s="123">
        <f t="shared" si="2635"/>
        <v>0</v>
      </c>
      <c r="AX1244" s="188"/>
      <c r="AY1244" s="188"/>
      <c r="AZ1244" s="188"/>
      <c r="BA1244" s="188"/>
      <c r="BB1244" s="122">
        <f t="shared" ref="BB1244:BE1245" si="2636">BB1245</f>
        <v>0</v>
      </c>
      <c r="BC1244" s="122">
        <f t="shared" si="2636"/>
        <v>0</v>
      </c>
      <c r="BD1244" s="122">
        <f t="shared" si="2636"/>
        <v>0</v>
      </c>
      <c r="BE1244" s="123">
        <f t="shared" si="2636"/>
        <v>0</v>
      </c>
    </row>
    <row r="1245" spans="1:57" s="86" customFormat="1" ht="24" hidden="1" customHeight="1">
      <c r="A1245" s="125" t="s">
        <v>100</v>
      </c>
      <c r="B1245" s="124" t="s">
        <v>9</v>
      </c>
      <c r="C1245" s="124" t="s">
        <v>51</v>
      </c>
      <c r="D1245" s="124" t="s">
        <v>285</v>
      </c>
      <c r="E1245" s="43" t="s">
        <v>89</v>
      </c>
      <c r="F1245" s="122">
        <f t="shared" si="2630"/>
        <v>0</v>
      </c>
      <c r="G1245" s="122">
        <f t="shared" si="2630"/>
        <v>0</v>
      </c>
      <c r="H1245" s="122">
        <f t="shared" si="2630"/>
        <v>0</v>
      </c>
      <c r="I1245" s="123">
        <f t="shared" si="2630"/>
        <v>0</v>
      </c>
      <c r="J1245" s="53"/>
      <c r="K1245" s="53"/>
      <c r="L1245" s="53"/>
      <c r="M1245" s="53"/>
      <c r="N1245" s="122">
        <f t="shared" si="2631"/>
        <v>0</v>
      </c>
      <c r="O1245" s="122">
        <f t="shared" si="2631"/>
        <v>0</v>
      </c>
      <c r="P1245" s="122">
        <f t="shared" si="2631"/>
        <v>0</v>
      </c>
      <c r="Q1245" s="123">
        <f t="shared" si="2631"/>
        <v>0</v>
      </c>
      <c r="R1245" s="188"/>
      <c r="S1245" s="188"/>
      <c r="T1245" s="188"/>
      <c r="U1245" s="188"/>
      <c r="V1245" s="122">
        <f t="shared" si="2632"/>
        <v>0</v>
      </c>
      <c r="W1245" s="122">
        <f t="shared" si="2632"/>
        <v>0</v>
      </c>
      <c r="X1245" s="122">
        <f t="shared" si="2632"/>
        <v>0</v>
      </c>
      <c r="Y1245" s="123">
        <f t="shared" si="2632"/>
        <v>0</v>
      </c>
      <c r="Z1245" s="188"/>
      <c r="AA1245" s="188"/>
      <c r="AB1245" s="188"/>
      <c r="AC1245" s="188"/>
      <c r="AD1245" s="122">
        <f t="shared" si="2633"/>
        <v>0</v>
      </c>
      <c r="AE1245" s="122">
        <f t="shared" si="2633"/>
        <v>0</v>
      </c>
      <c r="AF1245" s="122">
        <f t="shared" si="2633"/>
        <v>0</v>
      </c>
      <c r="AG1245" s="123">
        <f t="shared" si="2633"/>
        <v>0</v>
      </c>
      <c r="AH1245" s="188"/>
      <c r="AI1245" s="188"/>
      <c r="AJ1245" s="188"/>
      <c r="AK1245" s="188"/>
      <c r="AL1245" s="122">
        <f t="shared" si="2634"/>
        <v>0</v>
      </c>
      <c r="AM1245" s="122">
        <f t="shared" si="2634"/>
        <v>0</v>
      </c>
      <c r="AN1245" s="122">
        <f t="shared" si="2634"/>
        <v>0</v>
      </c>
      <c r="AO1245" s="123">
        <f t="shared" si="2634"/>
        <v>0</v>
      </c>
      <c r="AP1245" s="188"/>
      <c r="AQ1245" s="188"/>
      <c r="AR1245" s="188"/>
      <c r="AS1245" s="188"/>
      <c r="AT1245" s="122">
        <f t="shared" si="2635"/>
        <v>0</v>
      </c>
      <c r="AU1245" s="122">
        <f t="shared" si="2635"/>
        <v>0</v>
      </c>
      <c r="AV1245" s="122">
        <f t="shared" si="2635"/>
        <v>0</v>
      </c>
      <c r="AW1245" s="123">
        <f t="shared" si="2635"/>
        <v>0</v>
      </c>
      <c r="AX1245" s="188"/>
      <c r="AY1245" s="188"/>
      <c r="AZ1245" s="188"/>
      <c r="BA1245" s="188"/>
      <c r="BB1245" s="122">
        <f t="shared" si="2636"/>
        <v>0</v>
      </c>
      <c r="BC1245" s="122">
        <f t="shared" si="2636"/>
        <v>0</v>
      </c>
      <c r="BD1245" s="122">
        <f t="shared" si="2636"/>
        <v>0</v>
      </c>
      <c r="BE1245" s="123">
        <f t="shared" si="2636"/>
        <v>0</v>
      </c>
    </row>
    <row r="1246" spans="1:57" s="86" customFormat="1" ht="33.75" hidden="1">
      <c r="A1246" s="119" t="s">
        <v>187</v>
      </c>
      <c r="B1246" s="124" t="s">
        <v>9</v>
      </c>
      <c r="C1246" s="124" t="s">
        <v>51</v>
      </c>
      <c r="D1246" s="124" t="s">
        <v>285</v>
      </c>
      <c r="E1246" s="43" t="s">
        <v>186</v>
      </c>
      <c r="F1246" s="122"/>
      <c r="G1246" s="122"/>
      <c r="H1246" s="122"/>
      <c r="I1246" s="123"/>
      <c r="J1246" s="53"/>
      <c r="K1246" s="53"/>
      <c r="L1246" s="53"/>
      <c r="M1246" s="53"/>
      <c r="N1246" s="122"/>
      <c r="O1246" s="122"/>
      <c r="P1246" s="122"/>
      <c r="Q1246" s="123"/>
      <c r="R1246" s="188"/>
      <c r="S1246" s="188"/>
      <c r="T1246" s="188"/>
      <c r="U1246" s="188"/>
      <c r="V1246" s="122"/>
      <c r="W1246" s="122"/>
      <c r="X1246" s="122"/>
      <c r="Y1246" s="123"/>
      <c r="Z1246" s="188"/>
      <c r="AA1246" s="188"/>
      <c r="AB1246" s="188"/>
      <c r="AC1246" s="188"/>
      <c r="AD1246" s="122"/>
      <c r="AE1246" s="122"/>
      <c r="AF1246" s="122"/>
      <c r="AG1246" s="123"/>
      <c r="AH1246" s="188"/>
      <c r="AI1246" s="188"/>
      <c r="AJ1246" s="188"/>
      <c r="AK1246" s="188"/>
      <c r="AL1246" s="122"/>
      <c r="AM1246" s="122"/>
      <c r="AN1246" s="122"/>
      <c r="AO1246" s="123"/>
      <c r="AP1246" s="188"/>
      <c r="AQ1246" s="188"/>
      <c r="AR1246" s="188"/>
      <c r="AS1246" s="188"/>
      <c r="AT1246" s="122"/>
      <c r="AU1246" s="122"/>
      <c r="AV1246" s="122"/>
      <c r="AW1246" s="123"/>
      <c r="AX1246" s="188"/>
      <c r="AY1246" s="188"/>
      <c r="AZ1246" s="188"/>
      <c r="BA1246" s="188"/>
      <c r="BB1246" s="122"/>
      <c r="BC1246" s="122"/>
      <c r="BD1246" s="122"/>
      <c r="BE1246" s="123"/>
    </row>
    <row r="1247" spans="1:57" s="86" customFormat="1" ht="66.75" hidden="1">
      <c r="A1247" s="119" t="s">
        <v>205</v>
      </c>
      <c r="B1247" s="124" t="s">
        <v>9</v>
      </c>
      <c r="C1247" s="124" t="s">
        <v>51</v>
      </c>
      <c r="D1247" s="124" t="s">
        <v>286</v>
      </c>
      <c r="E1247" s="43"/>
      <c r="F1247" s="122">
        <f t="shared" ref="F1247:I1248" si="2637">F1248</f>
        <v>0</v>
      </c>
      <c r="G1247" s="122">
        <f t="shared" si="2637"/>
        <v>0</v>
      </c>
      <c r="H1247" s="122">
        <f t="shared" si="2637"/>
        <v>0</v>
      </c>
      <c r="I1247" s="123">
        <f t="shared" si="2637"/>
        <v>0</v>
      </c>
      <c r="J1247" s="53"/>
      <c r="K1247" s="53"/>
      <c r="L1247" s="53"/>
      <c r="M1247" s="53"/>
      <c r="N1247" s="122">
        <f t="shared" ref="N1247:Q1248" si="2638">N1248</f>
        <v>0</v>
      </c>
      <c r="O1247" s="122">
        <f t="shared" si="2638"/>
        <v>0</v>
      </c>
      <c r="P1247" s="122">
        <f t="shared" si="2638"/>
        <v>0</v>
      </c>
      <c r="Q1247" s="123">
        <f t="shared" si="2638"/>
        <v>0</v>
      </c>
      <c r="R1247" s="188"/>
      <c r="S1247" s="188"/>
      <c r="T1247" s="188"/>
      <c r="U1247" s="188"/>
      <c r="V1247" s="122">
        <f t="shared" ref="V1247:Y1248" si="2639">V1248</f>
        <v>0</v>
      </c>
      <c r="W1247" s="122">
        <f t="shared" si="2639"/>
        <v>0</v>
      </c>
      <c r="X1247" s="122">
        <f t="shared" si="2639"/>
        <v>0</v>
      </c>
      <c r="Y1247" s="123">
        <f t="shared" si="2639"/>
        <v>0</v>
      </c>
      <c r="Z1247" s="188"/>
      <c r="AA1247" s="188"/>
      <c r="AB1247" s="188"/>
      <c r="AC1247" s="188"/>
      <c r="AD1247" s="122">
        <f t="shared" ref="AD1247:AG1248" si="2640">AD1248</f>
        <v>0</v>
      </c>
      <c r="AE1247" s="122">
        <f t="shared" si="2640"/>
        <v>0</v>
      </c>
      <c r="AF1247" s="122">
        <f t="shared" si="2640"/>
        <v>0</v>
      </c>
      <c r="AG1247" s="123">
        <f t="shared" si="2640"/>
        <v>0</v>
      </c>
      <c r="AH1247" s="188"/>
      <c r="AI1247" s="188"/>
      <c r="AJ1247" s="188"/>
      <c r="AK1247" s="188"/>
      <c r="AL1247" s="122">
        <f t="shared" ref="AL1247:AO1248" si="2641">AL1248</f>
        <v>0</v>
      </c>
      <c r="AM1247" s="122">
        <f t="shared" si="2641"/>
        <v>0</v>
      </c>
      <c r="AN1247" s="122">
        <f t="shared" si="2641"/>
        <v>0</v>
      </c>
      <c r="AO1247" s="123">
        <f t="shared" si="2641"/>
        <v>0</v>
      </c>
      <c r="AP1247" s="188"/>
      <c r="AQ1247" s="188"/>
      <c r="AR1247" s="188"/>
      <c r="AS1247" s="188"/>
      <c r="AT1247" s="122">
        <f t="shared" ref="AT1247:AW1248" si="2642">AT1248</f>
        <v>0</v>
      </c>
      <c r="AU1247" s="122">
        <f t="shared" si="2642"/>
        <v>0</v>
      </c>
      <c r="AV1247" s="122">
        <f t="shared" si="2642"/>
        <v>0</v>
      </c>
      <c r="AW1247" s="123">
        <f t="shared" si="2642"/>
        <v>0</v>
      </c>
      <c r="AX1247" s="188"/>
      <c r="AY1247" s="188"/>
      <c r="AZ1247" s="188"/>
      <c r="BA1247" s="188"/>
      <c r="BB1247" s="122">
        <f t="shared" ref="BB1247:BE1248" si="2643">BB1248</f>
        <v>0</v>
      </c>
      <c r="BC1247" s="122">
        <f t="shared" si="2643"/>
        <v>0</v>
      </c>
      <c r="BD1247" s="122">
        <f t="shared" si="2643"/>
        <v>0</v>
      </c>
      <c r="BE1247" s="123">
        <f t="shared" si="2643"/>
        <v>0</v>
      </c>
    </row>
    <row r="1248" spans="1:57" s="86" customFormat="1" ht="21.75" hidden="1" customHeight="1">
      <c r="A1248" s="125" t="s">
        <v>100</v>
      </c>
      <c r="B1248" s="124" t="s">
        <v>9</v>
      </c>
      <c r="C1248" s="124" t="s">
        <v>51</v>
      </c>
      <c r="D1248" s="124" t="s">
        <v>286</v>
      </c>
      <c r="E1248" s="43" t="s">
        <v>89</v>
      </c>
      <c r="F1248" s="122">
        <f t="shared" si="2637"/>
        <v>0</v>
      </c>
      <c r="G1248" s="122">
        <f t="shared" si="2637"/>
        <v>0</v>
      </c>
      <c r="H1248" s="122">
        <f t="shared" si="2637"/>
        <v>0</v>
      </c>
      <c r="I1248" s="123">
        <f t="shared" si="2637"/>
        <v>0</v>
      </c>
      <c r="J1248" s="53"/>
      <c r="K1248" s="53"/>
      <c r="L1248" s="53"/>
      <c r="M1248" s="53"/>
      <c r="N1248" s="122">
        <f t="shared" si="2638"/>
        <v>0</v>
      </c>
      <c r="O1248" s="122">
        <f t="shared" si="2638"/>
        <v>0</v>
      </c>
      <c r="P1248" s="122">
        <f t="shared" si="2638"/>
        <v>0</v>
      </c>
      <c r="Q1248" s="123">
        <f t="shared" si="2638"/>
        <v>0</v>
      </c>
      <c r="R1248" s="188"/>
      <c r="S1248" s="188"/>
      <c r="T1248" s="188"/>
      <c r="U1248" s="188"/>
      <c r="V1248" s="122">
        <f t="shared" si="2639"/>
        <v>0</v>
      </c>
      <c r="W1248" s="122">
        <f t="shared" si="2639"/>
        <v>0</v>
      </c>
      <c r="X1248" s="122">
        <f t="shared" si="2639"/>
        <v>0</v>
      </c>
      <c r="Y1248" s="123">
        <f t="shared" si="2639"/>
        <v>0</v>
      </c>
      <c r="Z1248" s="188"/>
      <c r="AA1248" s="188"/>
      <c r="AB1248" s="188"/>
      <c r="AC1248" s="188"/>
      <c r="AD1248" s="122">
        <f t="shared" si="2640"/>
        <v>0</v>
      </c>
      <c r="AE1248" s="122">
        <f t="shared" si="2640"/>
        <v>0</v>
      </c>
      <c r="AF1248" s="122">
        <f t="shared" si="2640"/>
        <v>0</v>
      </c>
      <c r="AG1248" s="123">
        <f t="shared" si="2640"/>
        <v>0</v>
      </c>
      <c r="AH1248" s="188"/>
      <c r="AI1248" s="188"/>
      <c r="AJ1248" s="188"/>
      <c r="AK1248" s="188"/>
      <c r="AL1248" s="122">
        <f t="shared" si="2641"/>
        <v>0</v>
      </c>
      <c r="AM1248" s="122">
        <f t="shared" si="2641"/>
        <v>0</v>
      </c>
      <c r="AN1248" s="122">
        <f t="shared" si="2641"/>
        <v>0</v>
      </c>
      <c r="AO1248" s="123">
        <f t="shared" si="2641"/>
        <v>0</v>
      </c>
      <c r="AP1248" s="188"/>
      <c r="AQ1248" s="188"/>
      <c r="AR1248" s="188"/>
      <c r="AS1248" s="188"/>
      <c r="AT1248" s="122">
        <f t="shared" si="2642"/>
        <v>0</v>
      </c>
      <c r="AU1248" s="122">
        <f t="shared" si="2642"/>
        <v>0</v>
      </c>
      <c r="AV1248" s="122">
        <f t="shared" si="2642"/>
        <v>0</v>
      </c>
      <c r="AW1248" s="123">
        <f t="shared" si="2642"/>
        <v>0</v>
      </c>
      <c r="AX1248" s="188"/>
      <c r="AY1248" s="188"/>
      <c r="AZ1248" s="188"/>
      <c r="BA1248" s="188"/>
      <c r="BB1248" s="122">
        <f t="shared" si="2643"/>
        <v>0</v>
      </c>
      <c r="BC1248" s="122">
        <f t="shared" si="2643"/>
        <v>0</v>
      </c>
      <c r="BD1248" s="122">
        <f t="shared" si="2643"/>
        <v>0</v>
      </c>
      <c r="BE1248" s="123">
        <f t="shared" si="2643"/>
        <v>0</v>
      </c>
    </row>
    <row r="1249" spans="1:57" s="86" customFormat="1" ht="33.75" hidden="1">
      <c r="A1249" s="119" t="s">
        <v>187</v>
      </c>
      <c r="B1249" s="124" t="s">
        <v>9</v>
      </c>
      <c r="C1249" s="124" t="s">
        <v>51</v>
      </c>
      <c r="D1249" s="124" t="s">
        <v>286</v>
      </c>
      <c r="E1249" s="43" t="s">
        <v>186</v>
      </c>
      <c r="F1249" s="122"/>
      <c r="G1249" s="122"/>
      <c r="H1249" s="122"/>
      <c r="I1249" s="123"/>
      <c r="J1249" s="53"/>
      <c r="K1249" s="53"/>
      <c r="L1249" s="53"/>
      <c r="M1249" s="53"/>
      <c r="N1249" s="122"/>
      <c r="O1249" s="122"/>
      <c r="P1249" s="122"/>
      <c r="Q1249" s="123"/>
      <c r="R1249" s="188"/>
      <c r="S1249" s="188"/>
      <c r="T1249" s="188"/>
      <c r="U1249" s="188"/>
      <c r="V1249" s="122"/>
      <c r="W1249" s="122"/>
      <c r="X1249" s="122"/>
      <c r="Y1249" s="123"/>
      <c r="Z1249" s="188"/>
      <c r="AA1249" s="188"/>
      <c r="AB1249" s="188"/>
      <c r="AC1249" s="188"/>
      <c r="AD1249" s="122"/>
      <c r="AE1249" s="122"/>
      <c r="AF1249" s="122"/>
      <c r="AG1249" s="123"/>
      <c r="AH1249" s="188"/>
      <c r="AI1249" s="188"/>
      <c r="AJ1249" s="188"/>
      <c r="AK1249" s="188"/>
      <c r="AL1249" s="122"/>
      <c r="AM1249" s="122"/>
      <c r="AN1249" s="122"/>
      <c r="AO1249" s="123"/>
      <c r="AP1249" s="188"/>
      <c r="AQ1249" s="188"/>
      <c r="AR1249" s="188"/>
      <c r="AS1249" s="188"/>
      <c r="AT1249" s="122"/>
      <c r="AU1249" s="122"/>
      <c r="AV1249" s="122"/>
      <c r="AW1249" s="123"/>
      <c r="AX1249" s="188"/>
      <c r="AY1249" s="188"/>
      <c r="AZ1249" s="188"/>
      <c r="BA1249" s="188"/>
      <c r="BB1249" s="122"/>
      <c r="BC1249" s="122"/>
      <c r="BD1249" s="122"/>
      <c r="BE1249" s="123"/>
    </row>
    <row r="1250" spans="1:57" s="86" customFormat="1" ht="33.75" hidden="1">
      <c r="A1250" s="119" t="s">
        <v>206</v>
      </c>
      <c r="B1250" s="124" t="s">
        <v>9</v>
      </c>
      <c r="C1250" s="124" t="s">
        <v>51</v>
      </c>
      <c r="D1250" s="124" t="s">
        <v>287</v>
      </c>
      <c r="E1250" s="43"/>
      <c r="F1250" s="122">
        <f t="shared" ref="F1250:I1251" si="2644">F1251</f>
        <v>0</v>
      </c>
      <c r="G1250" s="122">
        <f t="shared" si="2644"/>
        <v>0</v>
      </c>
      <c r="H1250" s="122">
        <f t="shared" si="2644"/>
        <v>0</v>
      </c>
      <c r="I1250" s="123">
        <f t="shared" si="2644"/>
        <v>0</v>
      </c>
      <c r="J1250" s="53"/>
      <c r="K1250" s="53"/>
      <c r="L1250" s="53"/>
      <c r="M1250" s="53"/>
      <c r="N1250" s="122">
        <f t="shared" ref="N1250:Q1251" si="2645">N1251</f>
        <v>0</v>
      </c>
      <c r="O1250" s="122">
        <f t="shared" si="2645"/>
        <v>0</v>
      </c>
      <c r="P1250" s="122">
        <f t="shared" si="2645"/>
        <v>0</v>
      </c>
      <c r="Q1250" s="123">
        <f t="shared" si="2645"/>
        <v>0</v>
      </c>
      <c r="R1250" s="188"/>
      <c r="S1250" s="188"/>
      <c r="T1250" s="188"/>
      <c r="U1250" s="188"/>
      <c r="V1250" s="122">
        <f t="shared" ref="V1250:Y1251" si="2646">V1251</f>
        <v>0</v>
      </c>
      <c r="W1250" s="122">
        <f t="shared" si="2646"/>
        <v>0</v>
      </c>
      <c r="X1250" s="122">
        <f t="shared" si="2646"/>
        <v>0</v>
      </c>
      <c r="Y1250" s="123">
        <f t="shared" si="2646"/>
        <v>0</v>
      </c>
      <c r="Z1250" s="188"/>
      <c r="AA1250" s="188"/>
      <c r="AB1250" s="188"/>
      <c r="AC1250" s="188"/>
      <c r="AD1250" s="122">
        <f t="shared" ref="AD1250:AG1251" si="2647">AD1251</f>
        <v>0</v>
      </c>
      <c r="AE1250" s="122">
        <f t="shared" si="2647"/>
        <v>0</v>
      </c>
      <c r="AF1250" s="122">
        <f t="shared" si="2647"/>
        <v>0</v>
      </c>
      <c r="AG1250" s="123">
        <f t="shared" si="2647"/>
        <v>0</v>
      </c>
      <c r="AH1250" s="188"/>
      <c r="AI1250" s="188"/>
      <c r="AJ1250" s="188"/>
      <c r="AK1250" s="188"/>
      <c r="AL1250" s="122">
        <f t="shared" ref="AL1250:AO1251" si="2648">AL1251</f>
        <v>0</v>
      </c>
      <c r="AM1250" s="122">
        <f t="shared" si="2648"/>
        <v>0</v>
      </c>
      <c r="AN1250" s="122">
        <f t="shared" si="2648"/>
        <v>0</v>
      </c>
      <c r="AO1250" s="123">
        <f t="shared" si="2648"/>
        <v>0</v>
      </c>
      <c r="AP1250" s="188"/>
      <c r="AQ1250" s="188"/>
      <c r="AR1250" s="188"/>
      <c r="AS1250" s="188"/>
      <c r="AT1250" s="122">
        <f t="shared" ref="AT1250:AW1251" si="2649">AT1251</f>
        <v>0</v>
      </c>
      <c r="AU1250" s="122">
        <f t="shared" si="2649"/>
        <v>0</v>
      </c>
      <c r="AV1250" s="122">
        <f t="shared" si="2649"/>
        <v>0</v>
      </c>
      <c r="AW1250" s="123">
        <f t="shared" si="2649"/>
        <v>0</v>
      </c>
      <c r="AX1250" s="188"/>
      <c r="AY1250" s="188"/>
      <c r="AZ1250" s="188"/>
      <c r="BA1250" s="188"/>
      <c r="BB1250" s="122">
        <f t="shared" ref="BB1250:BE1251" si="2650">BB1251</f>
        <v>0</v>
      </c>
      <c r="BC1250" s="122">
        <f t="shared" si="2650"/>
        <v>0</v>
      </c>
      <c r="BD1250" s="122">
        <f t="shared" si="2650"/>
        <v>0</v>
      </c>
      <c r="BE1250" s="123">
        <f t="shared" si="2650"/>
        <v>0</v>
      </c>
    </row>
    <row r="1251" spans="1:57" s="86" customFormat="1" ht="23.25" hidden="1" customHeight="1">
      <c r="A1251" s="125" t="s">
        <v>100</v>
      </c>
      <c r="B1251" s="124" t="s">
        <v>9</v>
      </c>
      <c r="C1251" s="124" t="s">
        <v>51</v>
      </c>
      <c r="D1251" s="124" t="s">
        <v>287</v>
      </c>
      <c r="E1251" s="43" t="s">
        <v>89</v>
      </c>
      <c r="F1251" s="122">
        <f t="shared" si="2644"/>
        <v>0</v>
      </c>
      <c r="G1251" s="122">
        <f t="shared" si="2644"/>
        <v>0</v>
      </c>
      <c r="H1251" s="122">
        <f t="shared" si="2644"/>
        <v>0</v>
      </c>
      <c r="I1251" s="123">
        <f t="shared" si="2644"/>
        <v>0</v>
      </c>
      <c r="J1251" s="53"/>
      <c r="K1251" s="53"/>
      <c r="L1251" s="53"/>
      <c r="M1251" s="53"/>
      <c r="N1251" s="122">
        <f t="shared" si="2645"/>
        <v>0</v>
      </c>
      <c r="O1251" s="122">
        <f t="shared" si="2645"/>
        <v>0</v>
      </c>
      <c r="P1251" s="122">
        <f t="shared" si="2645"/>
        <v>0</v>
      </c>
      <c r="Q1251" s="123">
        <f t="shared" si="2645"/>
        <v>0</v>
      </c>
      <c r="R1251" s="188"/>
      <c r="S1251" s="188"/>
      <c r="T1251" s="188"/>
      <c r="U1251" s="188"/>
      <c r="V1251" s="122">
        <f t="shared" si="2646"/>
        <v>0</v>
      </c>
      <c r="W1251" s="122">
        <f t="shared" si="2646"/>
        <v>0</v>
      </c>
      <c r="X1251" s="122">
        <f t="shared" si="2646"/>
        <v>0</v>
      </c>
      <c r="Y1251" s="123">
        <f t="shared" si="2646"/>
        <v>0</v>
      </c>
      <c r="Z1251" s="188"/>
      <c r="AA1251" s="188"/>
      <c r="AB1251" s="188"/>
      <c r="AC1251" s="188"/>
      <c r="AD1251" s="122">
        <f t="shared" si="2647"/>
        <v>0</v>
      </c>
      <c r="AE1251" s="122">
        <f t="shared" si="2647"/>
        <v>0</v>
      </c>
      <c r="AF1251" s="122">
        <f t="shared" si="2647"/>
        <v>0</v>
      </c>
      <c r="AG1251" s="123">
        <f t="shared" si="2647"/>
        <v>0</v>
      </c>
      <c r="AH1251" s="188"/>
      <c r="AI1251" s="188"/>
      <c r="AJ1251" s="188"/>
      <c r="AK1251" s="188"/>
      <c r="AL1251" s="122">
        <f t="shared" si="2648"/>
        <v>0</v>
      </c>
      <c r="AM1251" s="122">
        <f t="shared" si="2648"/>
        <v>0</v>
      </c>
      <c r="AN1251" s="122">
        <f t="shared" si="2648"/>
        <v>0</v>
      </c>
      <c r="AO1251" s="123">
        <f t="shared" si="2648"/>
        <v>0</v>
      </c>
      <c r="AP1251" s="188"/>
      <c r="AQ1251" s="188"/>
      <c r="AR1251" s="188"/>
      <c r="AS1251" s="188"/>
      <c r="AT1251" s="122">
        <f t="shared" si="2649"/>
        <v>0</v>
      </c>
      <c r="AU1251" s="122">
        <f t="shared" si="2649"/>
        <v>0</v>
      </c>
      <c r="AV1251" s="122">
        <f t="shared" si="2649"/>
        <v>0</v>
      </c>
      <c r="AW1251" s="123">
        <f t="shared" si="2649"/>
        <v>0</v>
      </c>
      <c r="AX1251" s="188"/>
      <c r="AY1251" s="188"/>
      <c r="AZ1251" s="188"/>
      <c r="BA1251" s="188"/>
      <c r="BB1251" s="122">
        <f t="shared" si="2650"/>
        <v>0</v>
      </c>
      <c r="BC1251" s="122">
        <f t="shared" si="2650"/>
        <v>0</v>
      </c>
      <c r="BD1251" s="122">
        <f t="shared" si="2650"/>
        <v>0</v>
      </c>
      <c r="BE1251" s="123">
        <f t="shared" si="2650"/>
        <v>0</v>
      </c>
    </row>
    <row r="1252" spans="1:57" s="86" customFormat="1" ht="33.75" hidden="1">
      <c r="A1252" s="119" t="s">
        <v>187</v>
      </c>
      <c r="B1252" s="124" t="s">
        <v>9</v>
      </c>
      <c r="C1252" s="124" t="s">
        <v>51</v>
      </c>
      <c r="D1252" s="124" t="s">
        <v>287</v>
      </c>
      <c r="E1252" s="43" t="s">
        <v>186</v>
      </c>
      <c r="F1252" s="122"/>
      <c r="G1252" s="122"/>
      <c r="H1252" s="122"/>
      <c r="I1252" s="123"/>
      <c r="J1252" s="53"/>
      <c r="K1252" s="53"/>
      <c r="L1252" s="53"/>
      <c r="M1252" s="53"/>
      <c r="N1252" s="122"/>
      <c r="O1252" s="122"/>
      <c r="P1252" s="122"/>
      <c r="Q1252" s="123"/>
      <c r="R1252" s="188"/>
      <c r="S1252" s="188"/>
      <c r="T1252" s="188"/>
      <c r="U1252" s="188"/>
      <c r="V1252" s="122"/>
      <c r="W1252" s="122"/>
      <c r="X1252" s="122"/>
      <c r="Y1252" s="123"/>
      <c r="Z1252" s="188"/>
      <c r="AA1252" s="188"/>
      <c r="AB1252" s="188"/>
      <c r="AC1252" s="188"/>
      <c r="AD1252" s="122"/>
      <c r="AE1252" s="122"/>
      <c r="AF1252" s="122"/>
      <c r="AG1252" s="123"/>
      <c r="AH1252" s="188"/>
      <c r="AI1252" s="188"/>
      <c r="AJ1252" s="188"/>
      <c r="AK1252" s="188"/>
      <c r="AL1252" s="122"/>
      <c r="AM1252" s="122"/>
      <c r="AN1252" s="122"/>
      <c r="AO1252" s="123"/>
      <c r="AP1252" s="188"/>
      <c r="AQ1252" s="188"/>
      <c r="AR1252" s="188"/>
      <c r="AS1252" s="188"/>
      <c r="AT1252" s="122"/>
      <c r="AU1252" s="122"/>
      <c r="AV1252" s="122"/>
      <c r="AW1252" s="123"/>
      <c r="AX1252" s="188"/>
      <c r="AY1252" s="188"/>
      <c r="AZ1252" s="188"/>
      <c r="BA1252" s="188"/>
      <c r="BB1252" s="122"/>
      <c r="BC1252" s="122"/>
      <c r="BD1252" s="122"/>
      <c r="BE1252" s="123"/>
    </row>
    <row r="1253" spans="1:57" s="86" customFormat="1" ht="33.75" hidden="1">
      <c r="A1253" s="119" t="s">
        <v>207</v>
      </c>
      <c r="B1253" s="124" t="s">
        <v>9</v>
      </c>
      <c r="C1253" s="124" t="s">
        <v>51</v>
      </c>
      <c r="D1253" s="124" t="s">
        <v>288</v>
      </c>
      <c r="E1253" s="43"/>
      <c r="F1253" s="122">
        <f t="shared" ref="F1253:I1254" si="2651">F1254</f>
        <v>0</v>
      </c>
      <c r="G1253" s="122">
        <f t="shared" si="2651"/>
        <v>0</v>
      </c>
      <c r="H1253" s="122">
        <f t="shared" si="2651"/>
        <v>0</v>
      </c>
      <c r="I1253" s="123">
        <f t="shared" si="2651"/>
        <v>0</v>
      </c>
      <c r="J1253" s="53"/>
      <c r="K1253" s="53"/>
      <c r="L1253" s="53"/>
      <c r="M1253" s="53"/>
      <c r="N1253" s="122">
        <f t="shared" ref="N1253:Q1254" si="2652">N1254</f>
        <v>0</v>
      </c>
      <c r="O1253" s="122">
        <f t="shared" si="2652"/>
        <v>0</v>
      </c>
      <c r="P1253" s="122">
        <f t="shared" si="2652"/>
        <v>0</v>
      </c>
      <c r="Q1253" s="123">
        <f t="shared" si="2652"/>
        <v>0</v>
      </c>
      <c r="R1253" s="188"/>
      <c r="S1253" s="188"/>
      <c r="T1253" s="188"/>
      <c r="U1253" s="188"/>
      <c r="V1253" s="122">
        <f t="shared" ref="V1253:Y1254" si="2653">V1254</f>
        <v>0</v>
      </c>
      <c r="W1253" s="122">
        <f t="shared" si="2653"/>
        <v>0</v>
      </c>
      <c r="X1253" s="122">
        <f t="shared" si="2653"/>
        <v>0</v>
      </c>
      <c r="Y1253" s="123">
        <f t="shared" si="2653"/>
        <v>0</v>
      </c>
      <c r="Z1253" s="188"/>
      <c r="AA1253" s="188"/>
      <c r="AB1253" s="188"/>
      <c r="AC1253" s="188"/>
      <c r="AD1253" s="122">
        <f t="shared" ref="AD1253:AG1254" si="2654">AD1254</f>
        <v>0</v>
      </c>
      <c r="AE1253" s="122">
        <f t="shared" si="2654"/>
        <v>0</v>
      </c>
      <c r="AF1253" s="122">
        <f t="shared" si="2654"/>
        <v>0</v>
      </c>
      <c r="AG1253" s="123">
        <f t="shared" si="2654"/>
        <v>0</v>
      </c>
      <c r="AH1253" s="188"/>
      <c r="AI1253" s="188"/>
      <c r="AJ1253" s="188"/>
      <c r="AK1253" s="188"/>
      <c r="AL1253" s="122">
        <f t="shared" ref="AL1253:AO1254" si="2655">AL1254</f>
        <v>0</v>
      </c>
      <c r="AM1253" s="122">
        <f t="shared" si="2655"/>
        <v>0</v>
      </c>
      <c r="AN1253" s="122">
        <f t="shared" si="2655"/>
        <v>0</v>
      </c>
      <c r="AO1253" s="123">
        <f t="shared" si="2655"/>
        <v>0</v>
      </c>
      <c r="AP1253" s="188"/>
      <c r="AQ1253" s="188"/>
      <c r="AR1253" s="188"/>
      <c r="AS1253" s="188"/>
      <c r="AT1253" s="122">
        <f t="shared" ref="AT1253:AW1254" si="2656">AT1254</f>
        <v>0</v>
      </c>
      <c r="AU1253" s="122">
        <f t="shared" si="2656"/>
        <v>0</v>
      </c>
      <c r="AV1253" s="122">
        <f t="shared" si="2656"/>
        <v>0</v>
      </c>
      <c r="AW1253" s="123">
        <f t="shared" si="2656"/>
        <v>0</v>
      </c>
      <c r="AX1253" s="188"/>
      <c r="AY1253" s="188"/>
      <c r="AZ1253" s="188"/>
      <c r="BA1253" s="188"/>
      <c r="BB1253" s="122">
        <f t="shared" ref="BB1253:BE1254" si="2657">BB1254</f>
        <v>0</v>
      </c>
      <c r="BC1253" s="122">
        <f t="shared" si="2657"/>
        <v>0</v>
      </c>
      <c r="BD1253" s="122">
        <f t="shared" si="2657"/>
        <v>0</v>
      </c>
      <c r="BE1253" s="123">
        <f t="shared" si="2657"/>
        <v>0</v>
      </c>
    </row>
    <row r="1254" spans="1:57" s="86" customFormat="1" ht="24" hidden="1" customHeight="1">
      <c r="A1254" s="125" t="s">
        <v>100</v>
      </c>
      <c r="B1254" s="124" t="s">
        <v>9</v>
      </c>
      <c r="C1254" s="124" t="s">
        <v>51</v>
      </c>
      <c r="D1254" s="124" t="s">
        <v>288</v>
      </c>
      <c r="E1254" s="43" t="s">
        <v>89</v>
      </c>
      <c r="F1254" s="122">
        <f t="shared" si="2651"/>
        <v>0</v>
      </c>
      <c r="G1254" s="122">
        <f t="shared" si="2651"/>
        <v>0</v>
      </c>
      <c r="H1254" s="122">
        <f t="shared" si="2651"/>
        <v>0</v>
      </c>
      <c r="I1254" s="123">
        <f t="shared" si="2651"/>
        <v>0</v>
      </c>
      <c r="J1254" s="53"/>
      <c r="K1254" s="53"/>
      <c r="L1254" s="53"/>
      <c r="M1254" s="53"/>
      <c r="N1254" s="122">
        <f t="shared" si="2652"/>
        <v>0</v>
      </c>
      <c r="O1254" s="122">
        <f t="shared" si="2652"/>
        <v>0</v>
      </c>
      <c r="P1254" s="122">
        <f t="shared" si="2652"/>
        <v>0</v>
      </c>
      <c r="Q1254" s="123">
        <f t="shared" si="2652"/>
        <v>0</v>
      </c>
      <c r="R1254" s="188"/>
      <c r="S1254" s="188"/>
      <c r="T1254" s="188"/>
      <c r="U1254" s="188"/>
      <c r="V1254" s="122">
        <f t="shared" si="2653"/>
        <v>0</v>
      </c>
      <c r="W1254" s="122">
        <f t="shared" si="2653"/>
        <v>0</v>
      </c>
      <c r="X1254" s="122">
        <f t="shared" si="2653"/>
        <v>0</v>
      </c>
      <c r="Y1254" s="123">
        <f t="shared" si="2653"/>
        <v>0</v>
      </c>
      <c r="Z1254" s="188"/>
      <c r="AA1254" s="188"/>
      <c r="AB1254" s="188"/>
      <c r="AC1254" s="188"/>
      <c r="AD1254" s="122">
        <f t="shared" si="2654"/>
        <v>0</v>
      </c>
      <c r="AE1254" s="122">
        <f t="shared" si="2654"/>
        <v>0</v>
      </c>
      <c r="AF1254" s="122">
        <f t="shared" si="2654"/>
        <v>0</v>
      </c>
      <c r="AG1254" s="123">
        <f t="shared" si="2654"/>
        <v>0</v>
      </c>
      <c r="AH1254" s="188"/>
      <c r="AI1254" s="188"/>
      <c r="AJ1254" s="188"/>
      <c r="AK1254" s="188"/>
      <c r="AL1254" s="122">
        <f t="shared" si="2655"/>
        <v>0</v>
      </c>
      <c r="AM1254" s="122">
        <f t="shared" si="2655"/>
        <v>0</v>
      </c>
      <c r="AN1254" s="122">
        <f t="shared" si="2655"/>
        <v>0</v>
      </c>
      <c r="AO1254" s="123">
        <f t="shared" si="2655"/>
        <v>0</v>
      </c>
      <c r="AP1254" s="188"/>
      <c r="AQ1254" s="188"/>
      <c r="AR1254" s="188"/>
      <c r="AS1254" s="188"/>
      <c r="AT1254" s="122">
        <f t="shared" si="2656"/>
        <v>0</v>
      </c>
      <c r="AU1254" s="122">
        <f t="shared" si="2656"/>
        <v>0</v>
      </c>
      <c r="AV1254" s="122">
        <f t="shared" si="2656"/>
        <v>0</v>
      </c>
      <c r="AW1254" s="123">
        <f t="shared" si="2656"/>
        <v>0</v>
      </c>
      <c r="AX1254" s="188"/>
      <c r="AY1254" s="188"/>
      <c r="AZ1254" s="188"/>
      <c r="BA1254" s="188"/>
      <c r="BB1254" s="122">
        <f t="shared" si="2657"/>
        <v>0</v>
      </c>
      <c r="BC1254" s="122">
        <f t="shared" si="2657"/>
        <v>0</v>
      </c>
      <c r="BD1254" s="122">
        <f t="shared" si="2657"/>
        <v>0</v>
      </c>
      <c r="BE1254" s="123">
        <f t="shared" si="2657"/>
        <v>0</v>
      </c>
    </row>
    <row r="1255" spans="1:57" s="86" customFormat="1" ht="33.75" hidden="1">
      <c r="A1255" s="119" t="s">
        <v>187</v>
      </c>
      <c r="B1255" s="124" t="s">
        <v>9</v>
      </c>
      <c r="C1255" s="124" t="s">
        <v>51</v>
      </c>
      <c r="D1255" s="124" t="s">
        <v>288</v>
      </c>
      <c r="E1255" s="43" t="s">
        <v>186</v>
      </c>
      <c r="F1255" s="122"/>
      <c r="G1255" s="122"/>
      <c r="H1255" s="122"/>
      <c r="I1255" s="123"/>
      <c r="J1255" s="53"/>
      <c r="K1255" s="53"/>
      <c r="L1255" s="53"/>
      <c r="M1255" s="53"/>
      <c r="N1255" s="122"/>
      <c r="O1255" s="122"/>
      <c r="P1255" s="122"/>
      <c r="Q1255" s="123"/>
      <c r="R1255" s="188"/>
      <c r="S1255" s="188"/>
      <c r="T1255" s="188"/>
      <c r="U1255" s="188"/>
      <c r="V1255" s="122"/>
      <c r="W1255" s="122"/>
      <c r="X1255" s="122"/>
      <c r="Y1255" s="123"/>
      <c r="Z1255" s="188"/>
      <c r="AA1255" s="188"/>
      <c r="AB1255" s="188"/>
      <c r="AC1255" s="188"/>
      <c r="AD1255" s="122"/>
      <c r="AE1255" s="122"/>
      <c r="AF1255" s="122"/>
      <c r="AG1255" s="123"/>
      <c r="AH1255" s="188"/>
      <c r="AI1255" s="188"/>
      <c r="AJ1255" s="188"/>
      <c r="AK1255" s="188"/>
      <c r="AL1255" s="122"/>
      <c r="AM1255" s="122"/>
      <c r="AN1255" s="122"/>
      <c r="AO1255" s="123"/>
      <c r="AP1255" s="188"/>
      <c r="AQ1255" s="188"/>
      <c r="AR1255" s="188"/>
      <c r="AS1255" s="188"/>
      <c r="AT1255" s="122"/>
      <c r="AU1255" s="122"/>
      <c r="AV1255" s="122"/>
      <c r="AW1255" s="123"/>
      <c r="AX1255" s="188"/>
      <c r="AY1255" s="188"/>
      <c r="AZ1255" s="188"/>
      <c r="BA1255" s="188"/>
      <c r="BB1255" s="122"/>
      <c r="BC1255" s="122"/>
      <c r="BD1255" s="122"/>
      <c r="BE1255" s="123"/>
    </row>
    <row r="1256" spans="1:57" s="86" customFormat="1" ht="50.25" hidden="1">
      <c r="A1256" s="119" t="s">
        <v>208</v>
      </c>
      <c r="B1256" s="124" t="s">
        <v>9</v>
      </c>
      <c r="C1256" s="124" t="s">
        <v>51</v>
      </c>
      <c r="D1256" s="124" t="s">
        <v>289</v>
      </c>
      <c r="E1256" s="43"/>
      <c r="F1256" s="122">
        <f t="shared" ref="F1256:I1257" si="2658">F1257</f>
        <v>0</v>
      </c>
      <c r="G1256" s="122">
        <f t="shared" si="2658"/>
        <v>0</v>
      </c>
      <c r="H1256" s="122">
        <f t="shared" si="2658"/>
        <v>0</v>
      </c>
      <c r="I1256" s="123">
        <f t="shared" si="2658"/>
        <v>0</v>
      </c>
      <c r="J1256" s="53"/>
      <c r="K1256" s="53"/>
      <c r="L1256" s="53"/>
      <c r="M1256" s="53"/>
      <c r="N1256" s="122">
        <f t="shared" ref="N1256:Q1257" si="2659">N1257</f>
        <v>0</v>
      </c>
      <c r="O1256" s="122">
        <f t="shared" si="2659"/>
        <v>0</v>
      </c>
      <c r="P1256" s="122">
        <f t="shared" si="2659"/>
        <v>0</v>
      </c>
      <c r="Q1256" s="123">
        <f t="shared" si="2659"/>
        <v>0</v>
      </c>
      <c r="R1256" s="188"/>
      <c r="S1256" s="188"/>
      <c r="T1256" s="188"/>
      <c r="U1256" s="188"/>
      <c r="V1256" s="122">
        <f t="shared" ref="V1256:Y1257" si="2660">V1257</f>
        <v>0</v>
      </c>
      <c r="W1256" s="122">
        <f t="shared" si="2660"/>
        <v>0</v>
      </c>
      <c r="X1256" s="122">
        <f t="shared" si="2660"/>
        <v>0</v>
      </c>
      <c r="Y1256" s="123">
        <f t="shared" si="2660"/>
        <v>0</v>
      </c>
      <c r="Z1256" s="188"/>
      <c r="AA1256" s="188"/>
      <c r="AB1256" s="188"/>
      <c r="AC1256" s="188"/>
      <c r="AD1256" s="122">
        <f t="shared" ref="AD1256:AG1257" si="2661">AD1257</f>
        <v>0</v>
      </c>
      <c r="AE1256" s="122">
        <f t="shared" si="2661"/>
        <v>0</v>
      </c>
      <c r="AF1256" s="122">
        <f t="shared" si="2661"/>
        <v>0</v>
      </c>
      <c r="AG1256" s="123">
        <f t="shared" si="2661"/>
        <v>0</v>
      </c>
      <c r="AH1256" s="188"/>
      <c r="AI1256" s="188"/>
      <c r="AJ1256" s="188"/>
      <c r="AK1256" s="188"/>
      <c r="AL1256" s="122">
        <f t="shared" ref="AL1256:AO1257" si="2662">AL1257</f>
        <v>0</v>
      </c>
      <c r="AM1256" s="122">
        <f t="shared" si="2662"/>
        <v>0</v>
      </c>
      <c r="AN1256" s="122">
        <f t="shared" si="2662"/>
        <v>0</v>
      </c>
      <c r="AO1256" s="123">
        <f t="shared" si="2662"/>
        <v>0</v>
      </c>
      <c r="AP1256" s="188"/>
      <c r="AQ1256" s="188"/>
      <c r="AR1256" s="188"/>
      <c r="AS1256" s="188"/>
      <c r="AT1256" s="122">
        <f t="shared" ref="AT1256:AW1257" si="2663">AT1257</f>
        <v>0</v>
      </c>
      <c r="AU1256" s="122">
        <f t="shared" si="2663"/>
        <v>0</v>
      </c>
      <c r="AV1256" s="122">
        <f t="shared" si="2663"/>
        <v>0</v>
      </c>
      <c r="AW1256" s="123">
        <f t="shared" si="2663"/>
        <v>0</v>
      </c>
      <c r="AX1256" s="188"/>
      <c r="AY1256" s="188"/>
      <c r="AZ1256" s="188"/>
      <c r="BA1256" s="188"/>
      <c r="BB1256" s="122">
        <f t="shared" ref="BB1256:BE1257" si="2664">BB1257</f>
        <v>0</v>
      </c>
      <c r="BC1256" s="122">
        <f t="shared" si="2664"/>
        <v>0</v>
      </c>
      <c r="BD1256" s="122">
        <f t="shared" si="2664"/>
        <v>0</v>
      </c>
      <c r="BE1256" s="123">
        <f t="shared" si="2664"/>
        <v>0</v>
      </c>
    </row>
    <row r="1257" spans="1:57" s="86" customFormat="1" ht="23.25" hidden="1" customHeight="1">
      <c r="A1257" s="125" t="s">
        <v>100</v>
      </c>
      <c r="B1257" s="124" t="s">
        <v>9</v>
      </c>
      <c r="C1257" s="124" t="s">
        <v>51</v>
      </c>
      <c r="D1257" s="124" t="s">
        <v>289</v>
      </c>
      <c r="E1257" s="43" t="s">
        <v>89</v>
      </c>
      <c r="F1257" s="122">
        <f t="shared" si="2658"/>
        <v>0</v>
      </c>
      <c r="G1257" s="122">
        <f t="shared" si="2658"/>
        <v>0</v>
      </c>
      <c r="H1257" s="122">
        <f t="shared" si="2658"/>
        <v>0</v>
      </c>
      <c r="I1257" s="123">
        <f t="shared" si="2658"/>
        <v>0</v>
      </c>
      <c r="J1257" s="53"/>
      <c r="K1257" s="53"/>
      <c r="L1257" s="53"/>
      <c r="M1257" s="53"/>
      <c r="N1257" s="122">
        <f t="shared" si="2659"/>
        <v>0</v>
      </c>
      <c r="O1257" s="122">
        <f t="shared" si="2659"/>
        <v>0</v>
      </c>
      <c r="P1257" s="122">
        <f t="shared" si="2659"/>
        <v>0</v>
      </c>
      <c r="Q1257" s="123">
        <f t="shared" si="2659"/>
        <v>0</v>
      </c>
      <c r="R1257" s="188"/>
      <c r="S1257" s="188"/>
      <c r="T1257" s="188"/>
      <c r="U1257" s="188"/>
      <c r="V1257" s="122">
        <f t="shared" si="2660"/>
        <v>0</v>
      </c>
      <c r="W1257" s="122">
        <f t="shared" si="2660"/>
        <v>0</v>
      </c>
      <c r="X1257" s="122">
        <f t="shared" si="2660"/>
        <v>0</v>
      </c>
      <c r="Y1257" s="123">
        <f t="shared" si="2660"/>
        <v>0</v>
      </c>
      <c r="Z1257" s="188"/>
      <c r="AA1257" s="188"/>
      <c r="AB1257" s="188"/>
      <c r="AC1257" s="188"/>
      <c r="AD1257" s="122">
        <f t="shared" si="2661"/>
        <v>0</v>
      </c>
      <c r="AE1257" s="122">
        <f t="shared" si="2661"/>
        <v>0</v>
      </c>
      <c r="AF1257" s="122">
        <f t="shared" si="2661"/>
        <v>0</v>
      </c>
      <c r="AG1257" s="123">
        <f t="shared" si="2661"/>
        <v>0</v>
      </c>
      <c r="AH1257" s="188"/>
      <c r="AI1257" s="188"/>
      <c r="AJ1257" s="188"/>
      <c r="AK1257" s="188"/>
      <c r="AL1257" s="122">
        <f t="shared" si="2662"/>
        <v>0</v>
      </c>
      <c r="AM1257" s="122">
        <f t="shared" si="2662"/>
        <v>0</v>
      </c>
      <c r="AN1257" s="122">
        <f t="shared" si="2662"/>
        <v>0</v>
      </c>
      <c r="AO1257" s="123">
        <f t="shared" si="2662"/>
        <v>0</v>
      </c>
      <c r="AP1257" s="188"/>
      <c r="AQ1257" s="188"/>
      <c r="AR1257" s="188"/>
      <c r="AS1257" s="188"/>
      <c r="AT1257" s="122">
        <f t="shared" si="2663"/>
        <v>0</v>
      </c>
      <c r="AU1257" s="122">
        <f t="shared" si="2663"/>
        <v>0</v>
      </c>
      <c r="AV1257" s="122">
        <f t="shared" si="2663"/>
        <v>0</v>
      </c>
      <c r="AW1257" s="123">
        <f t="shared" si="2663"/>
        <v>0</v>
      </c>
      <c r="AX1257" s="188"/>
      <c r="AY1257" s="188"/>
      <c r="AZ1257" s="188"/>
      <c r="BA1257" s="188"/>
      <c r="BB1257" s="122">
        <f t="shared" si="2664"/>
        <v>0</v>
      </c>
      <c r="BC1257" s="122">
        <f t="shared" si="2664"/>
        <v>0</v>
      </c>
      <c r="BD1257" s="122">
        <f t="shared" si="2664"/>
        <v>0</v>
      </c>
      <c r="BE1257" s="123">
        <f t="shared" si="2664"/>
        <v>0</v>
      </c>
    </row>
    <row r="1258" spans="1:57" s="86" customFormat="1" ht="33.75" hidden="1">
      <c r="A1258" s="119" t="s">
        <v>187</v>
      </c>
      <c r="B1258" s="124" t="s">
        <v>9</v>
      </c>
      <c r="C1258" s="124" t="s">
        <v>51</v>
      </c>
      <c r="D1258" s="124" t="s">
        <v>289</v>
      </c>
      <c r="E1258" s="43" t="s">
        <v>186</v>
      </c>
      <c r="F1258" s="122"/>
      <c r="G1258" s="122"/>
      <c r="H1258" s="122"/>
      <c r="I1258" s="123"/>
      <c r="J1258" s="53"/>
      <c r="K1258" s="53"/>
      <c r="L1258" s="53"/>
      <c r="M1258" s="53"/>
      <c r="N1258" s="122"/>
      <c r="O1258" s="122"/>
      <c r="P1258" s="122"/>
      <c r="Q1258" s="123"/>
      <c r="R1258" s="188"/>
      <c r="S1258" s="188"/>
      <c r="T1258" s="188"/>
      <c r="U1258" s="188"/>
      <c r="V1258" s="122"/>
      <c r="W1258" s="122"/>
      <c r="X1258" s="122"/>
      <c r="Y1258" s="123"/>
      <c r="Z1258" s="188"/>
      <c r="AA1258" s="188"/>
      <c r="AB1258" s="188"/>
      <c r="AC1258" s="188"/>
      <c r="AD1258" s="122"/>
      <c r="AE1258" s="122"/>
      <c r="AF1258" s="122"/>
      <c r="AG1258" s="123"/>
      <c r="AH1258" s="188"/>
      <c r="AI1258" s="188"/>
      <c r="AJ1258" s="188"/>
      <c r="AK1258" s="188"/>
      <c r="AL1258" s="122"/>
      <c r="AM1258" s="122"/>
      <c r="AN1258" s="122"/>
      <c r="AO1258" s="123"/>
      <c r="AP1258" s="188"/>
      <c r="AQ1258" s="188"/>
      <c r="AR1258" s="188"/>
      <c r="AS1258" s="188"/>
      <c r="AT1258" s="122"/>
      <c r="AU1258" s="122"/>
      <c r="AV1258" s="122"/>
      <c r="AW1258" s="123"/>
      <c r="AX1258" s="188"/>
      <c r="AY1258" s="188"/>
      <c r="AZ1258" s="188"/>
      <c r="BA1258" s="188"/>
      <c r="BB1258" s="122"/>
      <c r="BC1258" s="122"/>
      <c r="BD1258" s="122"/>
      <c r="BE1258" s="123"/>
    </row>
    <row r="1259" spans="1:57" s="86" customFormat="1" ht="33.75" hidden="1">
      <c r="A1259" s="119" t="s">
        <v>139</v>
      </c>
      <c r="B1259" s="124" t="s">
        <v>9</v>
      </c>
      <c r="C1259" s="124" t="s">
        <v>51</v>
      </c>
      <c r="D1259" s="124" t="s">
        <v>290</v>
      </c>
      <c r="E1259" s="43"/>
      <c r="F1259" s="122">
        <f t="shared" ref="F1259:I1260" si="2665">F1260</f>
        <v>0</v>
      </c>
      <c r="G1259" s="122">
        <f t="shared" si="2665"/>
        <v>0</v>
      </c>
      <c r="H1259" s="122">
        <f t="shared" si="2665"/>
        <v>0</v>
      </c>
      <c r="I1259" s="123">
        <f t="shared" si="2665"/>
        <v>0</v>
      </c>
      <c r="J1259" s="53"/>
      <c r="K1259" s="53"/>
      <c r="L1259" s="53"/>
      <c r="M1259" s="53"/>
      <c r="N1259" s="122">
        <f t="shared" ref="N1259:Q1260" si="2666">N1260</f>
        <v>0</v>
      </c>
      <c r="O1259" s="122">
        <f t="shared" si="2666"/>
        <v>0</v>
      </c>
      <c r="P1259" s="122">
        <f t="shared" si="2666"/>
        <v>0</v>
      </c>
      <c r="Q1259" s="123">
        <f t="shared" si="2666"/>
        <v>0</v>
      </c>
      <c r="R1259" s="188"/>
      <c r="S1259" s="188"/>
      <c r="T1259" s="188"/>
      <c r="U1259" s="188"/>
      <c r="V1259" s="122">
        <f t="shared" ref="V1259:Y1260" si="2667">V1260</f>
        <v>0</v>
      </c>
      <c r="W1259" s="122">
        <f t="shared" si="2667"/>
        <v>0</v>
      </c>
      <c r="X1259" s="122">
        <f t="shared" si="2667"/>
        <v>0</v>
      </c>
      <c r="Y1259" s="123">
        <f t="shared" si="2667"/>
        <v>0</v>
      </c>
      <c r="Z1259" s="188"/>
      <c r="AA1259" s="188"/>
      <c r="AB1259" s="188"/>
      <c r="AC1259" s="188"/>
      <c r="AD1259" s="122">
        <f t="shared" ref="AD1259:AG1260" si="2668">AD1260</f>
        <v>0</v>
      </c>
      <c r="AE1259" s="122">
        <f t="shared" si="2668"/>
        <v>0</v>
      </c>
      <c r="AF1259" s="122">
        <f t="shared" si="2668"/>
        <v>0</v>
      </c>
      <c r="AG1259" s="123">
        <f t="shared" si="2668"/>
        <v>0</v>
      </c>
      <c r="AH1259" s="188"/>
      <c r="AI1259" s="188"/>
      <c r="AJ1259" s="188"/>
      <c r="AK1259" s="188"/>
      <c r="AL1259" s="122">
        <f t="shared" ref="AL1259:AO1260" si="2669">AL1260</f>
        <v>0</v>
      </c>
      <c r="AM1259" s="122">
        <f t="shared" si="2669"/>
        <v>0</v>
      </c>
      <c r="AN1259" s="122">
        <f t="shared" si="2669"/>
        <v>0</v>
      </c>
      <c r="AO1259" s="123">
        <f t="shared" si="2669"/>
        <v>0</v>
      </c>
      <c r="AP1259" s="188"/>
      <c r="AQ1259" s="188"/>
      <c r="AR1259" s="188"/>
      <c r="AS1259" s="188"/>
      <c r="AT1259" s="122">
        <f t="shared" ref="AT1259:AW1260" si="2670">AT1260</f>
        <v>0</v>
      </c>
      <c r="AU1259" s="122">
        <f t="shared" si="2670"/>
        <v>0</v>
      </c>
      <c r="AV1259" s="122">
        <f t="shared" si="2670"/>
        <v>0</v>
      </c>
      <c r="AW1259" s="123">
        <f t="shared" si="2670"/>
        <v>0</v>
      </c>
      <c r="AX1259" s="188"/>
      <c r="AY1259" s="188"/>
      <c r="AZ1259" s="188"/>
      <c r="BA1259" s="188"/>
      <c r="BB1259" s="122">
        <f t="shared" ref="BB1259:BE1260" si="2671">BB1260</f>
        <v>0</v>
      </c>
      <c r="BC1259" s="122">
        <f t="shared" si="2671"/>
        <v>0</v>
      </c>
      <c r="BD1259" s="122">
        <f t="shared" si="2671"/>
        <v>0</v>
      </c>
      <c r="BE1259" s="123">
        <f t="shared" si="2671"/>
        <v>0</v>
      </c>
    </row>
    <row r="1260" spans="1:57" s="86" customFormat="1" ht="23.25" hidden="1" customHeight="1">
      <c r="A1260" s="125" t="s">
        <v>100</v>
      </c>
      <c r="B1260" s="124" t="s">
        <v>9</v>
      </c>
      <c r="C1260" s="124" t="s">
        <v>51</v>
      </c>
      <c r="D1260" s="124" t="s">
        <v>290</v>
      </c>
      <c r="E1260" s="43" t="s">
        <v>89</v>
      </c>
      <c r="F1260" s="122">
        <f t="shared" si="2665"/>
        <v>0</v>
      </c>
      <c r="G1260" s="122">
        <f t="shared" si="2665"/>
        <v>0</v>
      </c>
      <c r="H1260" s="122">
        <f t="shared" si="2665"/>
        <v>0</v>
      </c>
      <c r="I1260" s="123">
        <f t="shared" si="2665"/>
        <v>0</v>
      </c>
      <c r="J1260" s="53"/>
      <c r="K1260" s="53"/>
      <c r="L1260" s="53"/>
      <c r="M1260" s="53"/>
      <c r="N1260" s="122">
        <f t="shared" si="2666"/>
        <v>0</v>
      </c>
      <c r="O1260" s="122">
        <f t="shared" si="2666"/>
        <v>0</v>
      </c>
      <c r="P1260" s="122">
        <f t="shared" si="2666"/>
        <v>0</v>
      </c>
      <c r="Q1260" s="123">
        <f t="shared" si="2666"/>
        <v>0</v>
      </c>
      <c r="R1260" s="188"/>
      <c r="S1260" s="188"/>
      <c r="T1260" s="188"/>
      <c r="U1260" s="188"/>
      <c r="V1260" s="122">
        <f t="shared" si="2667"/>
        <v>0</v>
      </c>
      <c r="W1260" s="122">
        <f t="shared" si="2667"/>
        <v>0</v>
      </c>
      <c r="X1260" s="122">
        <f t="shared" si="2667"/>
        <v>0</v>
      </c>
      <c r="Y1260" s="123">
        <f t="shared" si="2667"/>
        <v>0</v>
      </c>
      <c r="Z1260" s="188"/>
      <c r="AA1260" s="188"/>
      <c r="AB1260" s="188"/>
      <c r="AC1260" s="188"/>
      <c r="AD1260" s="122">
        <f t="shared" si="2668"/>
        <v>0</v>
      </c>
      <c r="AE1260" s="122">
        <f t="shared" si="2668"/>
        <v>0</v>
      </c>
      <c r="AF1260" s="122">
        <f t="shared" si="2668"/>
        <v>0</v>
      </c>
      <c r="AG1260" s="123">
        <f t="shared" si="2668"/>
        <v>0</v>
      </c>
      <c r="AH1260" s="188"/>
      <c r="AI1260" s="188"/>
      <c r="AJ1260" s="188"/>
      <c r="AK1260" s="188"/>
      <c r="AL1260" s="122">
        <f t="shared" si="2669"/>
        <v>0</v>
      </c>
      <c r="AM1260" s="122">
        <f t="shared" si="2669"/>
        <v>0</v>
      </c>
      <c r="AN1260" s="122">
        <f t="shared" si="2669"/>
        <v>0</v>
      </c>
      <c r="AO1260" s="123">
        <f t="shared" si="2669"/>
        <v>0</v>
      </c>
      <c r="AP1260" s="188"/>
      <c r="AQ1260" s="188"/>
      <c r="AR1260" s="188"/>
      <c r="AS1260" s="188"/>
      <c r="AT1260" s="122">
        <f t="shared" si="2670"/>
        <v>0</v>
      </c>
      <c r="AU1260" s="122">
        <f t="shared" si="2670"/>
        <v>0</v>
      </c>
      <c r="AV1260" s="122">
        <f t="shared" si="2670"/>
        <v>0</v>
      </c>
      <c r="AW1260" s="123">
        <f t="shared" si="2670"/>
        <v>0</v>
      </c>
      <c r="AX1260" s="188"/>
      <c r="AY1260" s="188"/>
      <c r="AZ1260" s="188"/>
      <c r="BA1260" s="188"/>
      <c r="BB1260" s="122">
        <f t="shared" si="2671"/>
        <v>0</v>
      </c>
      <c r="BC1260" s="122">
        <f t="shared" si="2671"/>
        <v>0</v>
      </c>
      <c r="BD1260" s="122">
        <f t="shared" si="2671"/>
        <v>0</v>
      </c>
      <c r="BE1260" s="123">
        <f t="shared" si="2671"/>
        <v>0</v>
      </c>
    </row>
    <row r="1261" spans="1:57" s="86" customFormat="1" ht="33.75" hidden="1">
      <c r="A1261" s="119" t="s">
        <v>187</v>
      </c>
      <c r="B1261" s="124" t="s">
        <v>9</v>
      </c>
      <c r="C1261" s="124" t="s">
        <v>51</v>
      </c>
      <c r="D1261" s="124" t="s">
        <v>290</v>
      </c>
      <c r="E1261" s="43" t="s">
        <v>186</v>
      </c>
      <c r="F1261" s="122"/>
      <c r="G1261" s="122"/>
      <c r="H1261" s="122"/>
      <c r="I1261" s="123"/>
      <c r="J1261" s="53"/>
      <c r="K1261" s="53"/>
      <c r="L1261" s="53"/>
      <c r="M1261" s="53"/>
      <c r="N1261" s="122"/>
      <c r="O1261" s="122"/>
      <c r="P1261" s="122"/>
      <c r="Q1261" s="123"/>
      <c r="R1261" s="188"/>
      <c r="S1261" s="188"/>
      <c r="T1261" s="188"/>
      <c r="U1261" s="188"/>
      <c r="V1261" s="122"/>
      <c r="W1261" s="122"/>
      <c r="X1261" s="122"/>
      <c r="Y1261" s="123"/>
      <c r="Z1261" s="188"/>
      <c r="AA1261" s="188"/>
      <c r="AB1261" s="188"/>
      <c r="AC1261" s="188"/>
      <c r="AD1261" s="122"/>
      <c r="AE1261" s="122"/>
      <c r="AF1261" s="122"/>
      <c r="AG1261" s="123"/>
      <c r="AH1261" s="188"/>
      <c r="AI1261" s="188"/>
      <c r="AJ1261" s="188"/>
      <c r="AK1261" s="188"/>
      <c r="AL1261" s="122"/>
      <c r="AM1261" s="122"/>
      <c r="AN1261" s="122"/>
      <c r="AO1261" s="123"/>
      <c r="AP1261" s="188"/>
      <c r="AQ1261" s="188"/>
      <c r="AR1261" s="188"/>
      <c r="AS1261" s="188"/>
      <c r="AT1261" s="122"/>
      <c r="AU1261" s="122"/>
      <c r="AV1261" s="122"/>
      <c r="AW1261" s="123"/>
      <c r="AX1261" s="188"/>
      <c r="AY1261" s="188"/>
      <c r="AZ1261" s="188"/>
      <c r="BA1261" s="188"/>
      <c r="BB1261" s="122"/>
      <c r="BC1261" s="122"/>
      <c r="BD1261" s="122"/>
      <c r="BE1261" s="123"/>
    </row>
    <row r="1262" spans="1:57" s="86" customFormat="1" ht="88.5" hidden="1" customHeight="1">
      <c r="A1262" s="119" t="s">
        <v>147</v>
      </c>
      <c r="B1262" s="124" t="s">
        <v>9</v>
      </c>
      <c r="C1262" s="124" t="s">
        <v>51</v>
      </c>
      <c r="D1262" s="124" t="s">
        <v>291</v>
      </c>
      <c r="E1262" s="43"/>
      <c r="F1262" s="122">
        <f t="shared" ref="F1262:I1263" si="2672">F1263</f>
        <v>0</v>
      </c>
      <c r="G1262" s="122">
        <f t="shared" si="2672"/>
        <v>0</v>
      </c>
      <c r="H1262" s="122">
        <f t="shared" si="2672"/>
        <v>0</v>
      </c>
      <c r="I1262" s="123">
        <f t="shared" si="2672"/>
        <v>0</v>
      </c>
      <c r="J1262" s="53"/>
      <c r="K1262" s="53"/>
      <c r="L1262" s="53"/>
      <c r="M1262" s="53"/>
      <c r="N1262" s="122">
        <f t="shared" ref="N1262:Q1263" si="2673">N1263</f>
        <v>0</v>
      </c>
      <c r="O1262" s="122">
        <f t="shared" si="2673"/>
        <v>0</v>
      </c>
      <c r="P1262" s="122">
        <f t="shared" si="2673"/>
        <v>0</v>
      </c>
      <c r="Q1262" s="123">
        <f t="shared" si="2673"/>
        <v>0</v>
      </c>
      <c r="R1262" s="188"/>
      <c r="S1262" s="188"/>
      <c r="T1262" s="188"/>
      <c r="U1262" s="188"/>
      <c r="V1262" s="122">
        <f t="shared" ref="V1262:Y1263" si="2674">V1263</f>
        <v>0</v>
      </c>
      <c r="W1262" s="122">
        <f t="shared" si="2674"/>
        <v>0</v>
      </c>
      <c r="X1262" s="122">
        <f t="shared" si="2674"/>
        <v>0</v>
      </c>
      <c r="Y1262" s="123">
        <f t="shared" si="2674"/>
        <v>0</v>
      </c>
      <c r="Z1262" s="188"/>
      <c r="AA1262" s="188"/>
      <c r="AB1262" s="188"/>
      <c r="AC1262" s="188"/>
      <c r="AD1262" s="122">
        <f t="shared" ref="AD1262:AG1263" si="2675">AD1263</f>
        <v>0</v>
      </c>
      <c r="AE1262" s="122">
        <f t="shared" si="2675"/>
        <v>0</v>
      </c>
      <c r="AF1262" s="122">
        <f t="shared" si="2675"/>
        <v>0</v>
      </c>
      <c r="AG1262" s="123">
        <f t="shared" si="2675"/>
        <v>0</v>
      </c>
      <c r="AH1262" s="188"/>
      <c r="AI1262" s="188"/>
      <c r="AJ1262" s="188"/>
      <c r="AK1262" s="188"/>
      <c r="AL1262" s="122">
        <f t="shared" ref="AL1262:AO1263" si="2676">AL1263</f>
        <v>0</v>
      </c>
      <c r="AM1262" s="122">
        <f t="shared" si="2676"/>
        <v>0</v>
      </c>
      <c r="AN1262" s="122">
        <f t="shared" si="2676"/>
        <v>0</v>
      </c>
      <c r="AO1262" s="123">
        <f t="shared" si="2676"/>
        <v>0</v>
      </c>
      <c r="AP1262" s="188"/>
      <c r="AQ1262" s="188"/>
      <c r="AR1262" s="188"/>
      <c r="AS1262" s="188"/>
      <c r="AT1262" s="122">
        <f t="shared" ref="AT1262:AW1263" si="2677">AT1263</f>
        <v>0</v>
      </c>
      <c r="AU1262" s="122">
        <f t="shared" si="2677"/>
        <v>0</v>
      </c>
      <c r="AV1262" s="122">
        <f t="shared" si="2677"/>
        <v>0</v>
      </c>
      <c r="AW1262" s="123">
        <f t="shared" si="2677"/>
        <v>0</v>
      </c>
      <c r="AX1262" s="188"/>
      <c r="AY1262" s="188"/>
      <c r="AZ1262" s="188"/>
      <c r="BA1262" s="188"/>
      <c r="BB1262" s="122">
        <f t="shared" ref="BB1262:BE1263" si="2678">BB1263</f>
        <v>0</v>
      </c>
      <c r="BC1262" s="122">
        <f t="shared" si="2678"/>
        <v>0</v>
      </c>
      <c r="BD1262" s="122">
        <f t="shared" si="2678"/>
        <v>0</v>
      </c>
      <c r="BE1262" s="123">
        <f t="shared" si="2678"/>
        <v>0</v>
      </c>
    </row>
    <row r="1263" spans="1:57" s="86" customFormat="1" ht="22.5" hidden="1" customHeight="1">
      <c r="A1263" s="125" t="s">
        <v>100</v>
      </c>
      <c r="B1263" s="124" t="s">
        <v>9</v>
      </c>
      <c r="C1263" s="124" t="s">
        <v>51</v>
      </c>
      <c r="D1263" s="124" t="s">
        <v>291</v>
      </c>
      <c r="E1263" s="43" t="s">
        <v>89</v>
      </c>
      <c r="F1263" s="122">
        <f t="shared" si="2672"/>
        <v>0</v>
      </c>
      <c r="G1263" s="122">
        <f t="shared" si="2672"/>
        <v>0</v>
      </c>
      <c r="H1263" s="122">
        <f t="shared" si="2672"/>
        <v>0</v>
      </c>
      <c r="I1263" s="123">
        <f t="shared" si="2672"/>
        <v>0</v>
      </c>
      <c r="J1263" s="53"/>
      <c r="K1263" s="53"/>
      <c r="L1263" s="53"/>
      <c r="M1263" s="53"/>
      <c r="N1263" s="122">
        <f t="shared" si="2673"/>
        <v>0</v>
      </c>
      <c r="O1263" s="122">
        <f t="shared" si="2673"/>
        <v>0</v>
      </c>
      <c r="P1263" s="122">
        <f t="shared" si="2673"/>
        <v>0</v>
      </c>
      <c r="Q1263" s="123">
        <f t="shared" si="2673"/>
        <v>0</v>
      </c>
      <c r="R1263" s="188"/>
      <c r="S1263" s="188"/>
      <c r="T1263" s="188"/>
      <c r="U1263" s="188"/>
      <c r="V1263" s="122">
        <f t="shared" si="2674"/>
        <v>0</v>
      </c>
      <c r="W1263" s="122">
        <f t="shared" si="2674"/>
        <v>0</v>
      </c>
      <c r="X1263" s="122">
        <f t="shared" si="2674"/>
        <v>0</v>
      </c>
      <c r="Y1263" s="123">
        <f t="shared" si="2674"/>
        <v>0</v>
      </c>
      <c r="Z1263" s="188"/>
      <c r="AA1263" s="188"/>
      <c r="AB1263" s="188"/>
      <c r="AC1263" s="188"/>
      <c r="AD1263" s="122">
        <f t="shared" si="2675"/>
        <v>0</v>
      </c>
      <c r="AE1263" s="122">
        <f t="shared" si="2675"/>
        <v>0</v>
      </c>
      <c r="AF1263" s="122">
        <f t="shared" si="2675"/>
        <v>0</v>
      </c>
      <c r="AG1263" s="123">
        <f t="shared" si="2675"/>
        <v>0</v>
      </c>
      <c r="AH1263" s="188"/>
      <c r="AI1263" s="188"/>
      <c r="AJ1263" s="188"/>
      <c r="AK1263" s="188"/>
      <c r="AL1263" s="122">
        <f t="shared" si="2676"/>
        <v>0</v>
      </c>
      <c r="AM1263" s="122">
        <f t="shared" si="2676"/>
        <v>0</v>
      </c>
      <c r="AN1263" s="122">
        <f t="shared" si="2676"/>
        <v>0</v>
      </c>
      <c r="AO1263" s="123">
        <f t="shared" si="2676"/>
        <v>0</v>
      </c>
      <c r="AP1263" s="188"/>
      <c r="AQ1263" s="188"/>
      <c r="AR1263" s="188"/>
      <c r="AS1263" s="188"/>
      <c r="AT1263" s="122">
        <f t="shared" si="2677"/>
        <v>0</v>
      </c>
      <c r="AU1263" s="122">
        <f t="shared" si="2677"/>
        <v>0</v>
      </c>
      <c r="AV1263" s="122">
        <f t="shared" si="2677"/>
        <v>0</v>
      </c>
      <c r="AW1263" s="123">
        <f t="shared" si="2677"/>
        <v>0</v>
      </c>
      <c r="AX1263" s="188"/>
      <c r="AY1263" s="188"/>
      <c r="AZ1263" s="188"/>
      <c r="BA1263" s="188"/>
      <c r="BB1263" s="122">
        <f t="shared" si="2678"/>
        <v>0</v>
      </c>
      <c r="BC1263" s="122">
        <f t="shared" si="2678"/>
        <v>0</v>
      </c>
      <c r="BD1263" s="122">
        <f t="shared" si="2678"/>
        <v>0</v>
      </c>
      <c r="BE1263" s="123">
        <f t="shared" si="2678"/>
        <v>0</v>
      </c>
    </row>
    <row r="1264" spans="1:57" s="86" customFormat="1" ht="33.75" hidden="1">
      <c r="A1264" s="119" t="s">
        <v>187</v>
      </c>
      <c r="B1264" s="124" t="s">
        <v>9</v>
      </c>
      <c r="C1264" s="124" t="s">
        <v>51</v>
      </c>
      <c r="D1264" s="124" t="s">
        <v>291</v>
      </c>
      <c r="E1264" s="43" t="s">
        <v>186</v>
      </c>
      <c r="F1264" s="122"/>
      <c r="G1264" s="122"/>
      <c r="H1264" s="122"/>
      <c r="I1264" s="123"/>
      <c r="J1264" s="53"/>
      <c r="K1264" s="53"/>
      <c r="L1264" s="53"/>
      <c r="M1264" s="53"/>
      <c r="N1264" s="122"/>
      <c r="O1264" s="122"/>
      <c r="P1264" s="122"/>
      <c r="Q1264" s="123"/>
      <c r="R1264" s="188"/>
      <c r="S1264" s="188"/>
      <c r="T1264" s="188"/>
      <c r="U1264" s="188"/>
      <c r="V1264" s="122"/>
      <c r="W1264" s="122"/>
      <c r="X1264" s="122"/>
      <c r="Y1264" s="123"/>
      <c r="Z1264" s="188"/>
      <c r="AA1264" s="188"/>
      <c r="AB1264" s="188"/>
      <c r="AC1264" s="188"/>
      <c r="AD1264" s="122"/>
      <c r="AE1264" s="122"/>
      <c r="AF1264" s="122"/>
      <c r="AG1264" s="123"/>
      <c r="AH1264" s="188"/>
      <c r="AI1264" s="188"/>
      <c r="AJ1264" s="188"/>
      <c r="AK1264" s="188"/>
      <c r="AL1264" s="122"/>
      <c r="AM1264" s="122"/>
      <c r="AN1264" s="122"/>
      <c r="AO1264" s="123"/>
      <c r="AP1264" s="188"/>
      <c r="AQ1264" s="188"/>
      <c r="AR1264" s="188"/>
      <c r="AS1264" s="188"/>
      <c r="AT1264" s="122"/>
      <c r="AU1264" s="122"/>
      <c r="AV1264" s="122"/>
      <c r="AW1264" s="123"/>
      <c r="AX1264" s="188"/>
      <c r="AY1264" s="188"/>
      <c r="AZ1264" s="188"/>
      <c r="BA1264" s="188"/>
      <c r="BB1264" s="122"/>
      <c r="BC1264" s="122"/>
      <c r="BD1264" s="122"/>
      <c r="BE1264" s="123"/>
    </row>
    <row r="1265" spans="1:57" s="86" customFormat="1" ht="50.25" hidden="1">
      <c r="A1265" s="119" t="s">
        <v>140</v>
      </c>
      <c r="B1265" s="124" t="s">
        <v>9</v>
      </c>
      <c r="C1265" s="124" t="s">
        <v>51</v>
      </c>
      <c r="D1265" s="124" t="s">
        <v>292</v>
      </c>
      <c r="E1265" s="43"/>
      <c r="F1265" s="122">
        <f t="shared" ref="F1265:I1266" si="2679">F1266</f>
        <v>0</v>
      </c>
      <c r="G1265" s="122">
        <f t="shared" si="2679"/>
        <v>0</v>
      </c>
      <c r="H1265" s="122">
        <f t="shared" si="2679"/>
        <v>0</v>
      </c>
      <c r="I1265" s="123">
        <f t="shared" si="2679"/>
        <v>0</v>
      </c>
      <c r="J1265" s="53"/>
      <c r="K1265" s="53"/>
      <c r="L1265" s="53"/>
      <c r="M1265" s="53"/>
      <c r="N1265" s="122">
        <f t="shared" ref="N1265:Q1266" si="2680">N1266</f>
        <v>0</v>
      </c>
      <c r="O1265" s="122">
        <f t="shared" si="2680"/>
        <v>0</v>
      </c>
      <c r="P1265" s="122">
        <f t="shared" si="2680"/>
        <v>0</v>
      </c>
      <c r="Q1265" s="123">
        <f t="shared" si="2680"/>
        <v>0</v>
      </c>
      <c r="R1265" s="188"/>
      <c r="S1265" s="188"/>
      <c r="T1265" s="188"/>
      <c r="U1265" s="188"/>
      <c r="V1265" s="122">
        <f t="shared" ref="V1265:Y1266" si="2681">V1266</f>
        <v>0</v>
      </c>
      <c r="W1265" s="122">
        <f t="shared" si="2681"/>
        <v>0</v>
      </c>
      <c r="X1265" s="122">
        <f t="shared" si="2681"/>
        <v>0</v>
      </c>
      <c r="Y1265" s="123">
        <f t="shared" si="2681"/>
        <v>0</v>
      </c>
      <c r="Z1265" s="188"/>
      <c r="AA1265" s="188"/>
      <c r="AB1265" s="188"/>
      <c r="AC1265" s="188"/>
      <c r="AD1265" s="122">
        <f t="shared" ref="AD1265:AG1266" si="2682">AD1266</f>
        <v>0</v>
      </c>
      <c r="AE1265" s="122">
        <f t="shared" si="2682"/>
        <v>0</v>
      </c>
      <c r="AF1265" s="122">
        <f t="shared" si="2682"/>
        <v>0</v>
      </c>
      <c r="AG1265" s="123">
        <f t="shared" si="2682"/>
        <v>0</v>
      </c>
      <c r="AH1265" s="188"/>
      <c r="AI1265" s="188"/>
      <c r="AJ1265" s="188"/>
      <c r="AK1265" s="188"/>
      <c r="AL1265" s="122">
        <f t="shared" ref="AL1265:AO1266" si="2683">AL1266</f>
        <v>0</v>
      </c>
      <c r="AM1265" s="122">
        <f t="shared" si="2683"/>
        <v>0</v>
      </c>
      <c r="AN1265" s="122">
        <f t="shared" si="2683"/>
        <v>0</v>
      </c>
      <c r="AO1265" s="123">
        <f t="shared" si="2683"/>
        <v>0</v>
      </c>
      <c r="AP1265" s="188"/>
      <c r="AQ1265" s="188"/>
      <c r="AR1265" s="188"/>
      <c r="AS1265" s="188"/>
      <c r="AT1265" s="122">
        <f t="shared" ref="AT1265:AW1266" si="2684">AT1266</f>
        <v>0</v>
      </c>
      <c r="AU1265" s="122">
        <f t="shared" si="2684"/>
        <v>0</v>
      </c>
      <c r="AV1265" s="122">
        <f t="shared" si="2684"/>
        <v>0</v>
      </c>
      <c r="AW1265" s="123">
        <f t="shared" si="2684"/>
        <v>0</v>
      </c>
      <c r="AX1265" s="188"/>
      <c r="AY1265" s="188"/>
      <c r="AZ1265" s="188"/>
      <c r="BA1265" s="188"/>
      <c r="BB1265" s="122">
        <f t="shared" ref="BB1265:BE1266" si="2685">BB1266</f>
        <v>0</v>
      </c>
      <c r="BC1265" s="122">
        <f t="shared" si="2685"/>
        <v>0</v>
      </c>
      <c r="BD1265" s="122">
        <f t="shared" si="2685"/>
        <v>0</v>
      </c>
      <c r="BE1265" s="123">
        <f t="shared" si="2685"/>
        <v>0</v>
      </c>
    </row>
    <row r="1266" spans="1:57" s="86" customFormat="1" ht="18.75" hidden="1">
      <c r="A1266" s="125" t="s">
        <v>100</v>
      </c>
      <c r="B1266" s="124" t="s">
        <v>9</v>
      </c>
      <c r="C1266" s="124" t="s">
        <v>51</v>
      </c>
      <c r="D1266" s="124" t="s">
        <v>292</v>
      </c>
      <c r="E1266" s="43" t="s">
        <v>89</v>
      </c>
      <c r="F1266" s="122">
        <f t="shared" si="2679"/>
        <v>0</v>
      </c>
      <c r="G1266" s="122">
        <f t="shared" si="2679"/>
        <v>0</v>
      </c>
      <c r="H1266" s="122">
        <f t="shared" si="2679"/>
        <v>0</v>
      </c>
      <c r="I1266" s="123">
        <f t="shared" si="2679"/>
        <v>0</v>
      </c>
      <c r="J1266" s="53"/>
      <c r="K1266" s="53"/>
      <c r="L1266" s="53"/>
      <c r="M1266" s="53"/>
      <c r="N1266" s="122">
        <f t="shared" si="2680"/>
        <v>0</v>
      </c>
      <c r="O1266" s="122">
        <f t="shared" si="2680"/>
        <v>0</v>
      </c>
      <c r="P1266" s="122">
        <f t="shared" si="2680"/>
        <v>0</v>
      </c>
      <c r="Q1266" s="123">
        <f t="shared" si="2680"/>
        <v>0</v>
      </c>
      <c r="R1266" s="188"/>
      <c r="S1266" s="188"/>
      <c r="T1266" s="188"/>
      <c r="U1266" s="188"/>
      <c r="V1266" s="122">
        <f t="shared" si="2681"/>
        <v>0</v>
      </c>
      <c r="W1266" s="122">
        <f t="shared" si="2681"/>
        <v>0</v>
      </c>
      <c r="X1266" s="122">
        <f t="shared" si="2681"/>
        <v>0</v>
      </c>
      <c r="Y1266" s="123">
        <f t="shared" si="2681"/>
        <v>0</v>
      </c>
      <c r="Z1266" s="188"/>
      <c r="AA1266" s="188"/>
      <c r="AB1266" s="188"/>
      <c r="AC1266" s="188"/>
      <c r="AD1266" s="122">
        <f t="shared" si="2682"/>
        <v>0</v>
      </c>
      <c r="AE1266" s="122">
        <f t="shared" si="2682"/>
        <v>0</v>
      </c>
      <c r="AF1266" s="122">
        <f t="shared" si="2682"/>
        <v>0</v>
      </c>
      <c r="AG1266" s="123">
        <f t="shared" si="2682"/>
        <v>0</v>
      </c>
      <c r="AH1266" s="188"/>
      <c r="AI1266" s="188"/>
      <c r="AJ1266" s="188"/>
      <c r="AK1266" s="188"/>
      <c r="AL1266" s="122">
        <f t="shared" si="2683"/>
        <v>0</v>
      </c>
      <c r="AM1266" s="122">
        <f t="shared" si="2683"/>
        <v>0</v>
      </c>
      <c r="AN1266" s="122">
        <f t="shared" si="2683"/>
        <v>0</v>
      </c>
      <c r="AO1266" s="123">
        <f t="shared" si="2683"/>
        <v>0</v>
      </c>
      <c r="AP1266" s="188"/>
      <c r="AQ1266" s="188"/>
      <c r="AR1266" s="188"/>
      <c r="AS1266" s="188"/>
      <c r="AT1266" s="122">
        <f t="shared" si="2684"/>
        <v>0</v>
      </c>
      <c r="AU1266" s="122">
        <f t="shared" si="2684"/>
        <v>0</v>
      </c>
      <c r="AV1266" s="122">
        <f t="shared" si="2684"/>
        <v>0</v>
      </c>
      <c r="AW1266" s="123">
        <f t="shared" si="2684"/>
        <v>0</v>
      </c>
      <c r="AX1266" s="188"/>
      <c r="AY1266" s="188"/>
      <c r="AZ1266" s="188"/>
      <c r="BA1266" s="188"/>
      <c r="BB1266" s="122">
        <f t="shared" si="2685"/>
        <v>0</v>
      </c>
      <c r="BC1266" s="122">
        <f t="shared" si="2685"/>
        <v>0</v>
      </c>
      <c r="BD1266" s="122">
        <f t="shared" si="2685"/>
        <v>0</v>
      </c>
      <c r="BE1266" s="123">
        <f t="shared" si="2685"/>
        <v>0</v>
      </c>
    </row>
    <row r="1267" spans="1:57" s="86" customFormat="1" ht="33.75" hidden="1">
      <c r="A1267" s="119" t="s">
        <v>187</v>
      </c>
      <c r="B1267" s="124" t="s">
        <v>9</v>
      </c>
      <c r="C1267" s="124" t="s">
        <v>51</v>
      </c>
      <c r="D1267" s="124" t="s">
        <v>292</v>
      </c>
      <c r="E1267" s="43" t="s">
        <v>186</v>
      </c>
      <c r="F1267" s="122"/>
      <c r="G1267" s="122"/>
      <c r="H1267" s="122"/>
      <c r="I1267" s="123"/>
      <c r="J1267" s="53"/>
      <c r="K1267" s="53"/>
      <c r="L1267" s="53"/>
      <c r="M1267" s="53"/>
      <c r="N1267" s="122"/>
      <c r="O1267" s="122"/>
      <c r="P1267" s="122"/>
      <c r="Q1267" s="123"/>
      <c r="R1267" s="188"/>
      <c r="S1267" s="188"/>
      <c r="T1267" s="188"/>
      <c r="U1267" s="188"/>
      <c r="V1267" s="122"/>
      <c r="W1267" s="122"/>
      <c r="X1267" s="122"/>
      <c r="Y1267" s="123"/>
      <c r="Z1267" s="188"/>
      <c r="AA1267" s="188"/>
      <c r="AB1267" s="188"/>
      <c r="AC1267" s="188"/>
      <c r="AD1267" s="122"/>
      <c r="AE1267" s="122"/>
      <c r="AF1267" s="122"/>
      <c r="AG1267" s="123"/>
      <c r="AH1267" s="188"/>
      <c r="AI1267" s="188"/>
      <c r="AJ1267" s="188"/>
      <c r="AK1267" s="188"/>
      <c r="AL1267" s="122"/>
      <c r="AM1267" s="122"/>
      <c r="AN1267" s="122"/>
      <c r="AO1267" s="123"/>
      <c r="AP1267" s="188"/>
      <c r="AQ1267" s="188"/>
      <c r="AR1267" s="188"/>
      <c r="AS1267" s="188"/>
      <c r="AT1267" s="122"/>
      <c r="AU1267" s="122"/>
      <c r="AV1267" s="122"/>
      <c r="AW1267" s="123"/>
      <c r="AX1267" s="188"/>
      <c r="AY1267" s="188"/>
      <c r="AZ1267" s="188"/>
      <c r="BA1267" s="188"/>
      <c r="BB1267" s="122"/>
      <c r="BC1267" s="122"/>
      <c r="BD1267" s="122"/>
      <c r="BE1267" s="123"/>
    </row>
    <row r="1268" spans="1:57" s="86" customFormat="1" ht="169.5" hidden="1" customHeight="1">
      <c r="A1268" s="119" t="s">
        <v>148</v>
      </c>
      <c r="B1268" s="124" t="s">
        <v>9</v>
      </c>
      <c r="C1268" s="124" t="s">
        <v>51</v>
      </c>
      <c r="D1268" s="124" t="s">
        <v>293</v>
      </c>
      <c r="E1268" s="43"/>
      <c r="F1268" s="122">
        <f t="shared" ref="F1268:I1269" si="2686">F1269</f>
        <v>0</v>
      </c>
      <c r="G1268" s="122">
        <f t="shared" si="2686"/>
        <v>0</v>
      </c>
      <c r="H1268" s="122">
        <f t="shared" si="2686"/>
        <v>0</v>
      </c>
      <c r="I1268" s="123">
        <f t="shared" si="2686"/>
        <v>0</v>
      </c>
      <c r="J1268" s="53"/>
      <c r="K1268" s="53"/>
      <c r="L1268" s="53"/>
      <c r="M1268" s="53"/>
      <c r="N1268" s="122">
        <f t="shared" ref="N1268:Q1269" si="2687">N1269</f>
        <v>0</v>
      </c>
      <c r="O1268" s="122">
        <f t="shared" si="2687"/>
        <v>0</v>
      </c>
      <c r="P1268" s="122">
        <f t="shared" si="2687"/>
        <v>0</v>
      </c>
      <c r="Q1268" s="123">
        <f t="shared" si="2687"/>
        <v>0</v>
      </c>
      <c r="R1268" s="188"/>
      <c r="S1268" s="188"/>
      <c r="T1268" s="188"/>
      <c r="U1268" s="188"/>
      <c r="V1268" s="122">
        <f t="shared" ref="V1268:Y1269" si="2688">V1269</f>
        <v>0</v>
      </c>
      <c r="W1268" s="122">
        <f t="shared" si="2688"/>
        <v>0</v>
      </c>
      <c r="X1268" s="122">
        <f t="shared" si="2688"/>
        <v>0</v>
      </c>
      <c r="Y1268" s="123">
        <f t="shared" si="2688"/>
        <v>0</v>
      </c>
      <c r="Z1268" s="188"/>
      <c r="AA1268" s="188"/>
      <c r="AB1268" s="188"/>
      <c r="AC1268" s="188"/>
      <c r="AD1268" s="122">
        <f t="shared" ref="AD1268:AG1269" si="2689">AD1269</f>
        <v>0</v>
      </c>
      <c r="AE1268" s="122">
        <f t="shared" si="2689"/>
        <v>0</v>
      </c>
      <c r="AF1268" s="122">
        <f t="shared" si="2689"/>
        <v>0</v>
      </c>
      <c r="AG1268" s="123">
        <f t="shared" si="2689"/>
        <v>0</v>
      </c>
      <c r="AH1268" s="188"/>
      <c r="AI1268" s="188"/>
      <c r="AJ1268" s="188"/>
      <c r="AK1268" s="188"/>
      <c r="AL1268" s="122">
        <f t="shared" ref="AL1268:AO1269" si="2690">AL1269</f>
        <v>0</v>
      </c>
      <c r="AM1268" s="122">
        <f t="shared" si="2690"/>
        <v>0</v>
      </c>
      <c r="AN1268" s="122">
        <f t="shared" si="2690"/>
        <v>0</v>
      </c>
      <c r="AO1268" s="123">
        <f t="shared" si="2690"/>
        <v>0</v>
      </c>
      <c r="AP1268" s="188"/>
      <c r="AQ1268" s="188"/>
      <c r="AR1268" s="188"/>
      <c r="AS1268" s="188"/>
      <c r="AT1268" s="122">
        <f t="shared" ref="AT1268:AW1269" si="2691">AT1269</f>
        <v>0</v>
      </c>
      <c r="AU1268" s="122">
        <f t="shared" si="2691"/>
        <v>0</v>
      </c>
      <c r="AV1268" s="122">
        <f t="shared" si="2691"/>
        <v>0</v>
      </c>
      <c r="AW1268" s="123">
        <f t="shared" si="2691"/>
        <v>0</v>
      </c>
      <c r="AX1268" s="188"/>
      <c r="AY1268" s="188"/>
      <c r="AZ1268" s="188"/>
      <c r="BA1268" s="188"/>
      <c r="BB1268" s="122">
        <f t="shared" ref="BB1268:BE1269" si="2692">BB1269</f>
        <v>0</v>
      </c>
      <c r="BC1268" s="122">
        <f t="shared" si="2692"/>
        <v>0</v>
      </c>
      <c r="BD1268" s="122">
        <f t="shared" si="2692"/>
        <v>0</v>
      </c>
      <c r="BE1268" s="123">
        <f t="shared" si="2692"/>
        <v>0</v>
      </c>
    </row>
    <row r="1269" spans="1:57" s="86" customFormat="1" ht="18.75" hidden="1">
      <c r="A1269" s="125" t="s">
        <v>100</v>
      </c>
      <c r="B1269" s="124" t="s">
        <v>9</v>
      </c>
      <c r="C1269" s="124" t="s">
        <v>51</v>
      </c>
      <c r="D1269" s="124" t="s">
        <v>293</v>
      </c>
      <c r="E1269" s="43" t="s">
        <v>89</v>
      </c>
      <c r="F1269" s="122">
        <f t="shared" si="2686"/>
        <v>0</v>
      </c>
      <c r="G1269" s="122">
        <f t="shared" si="2686"/>
        <v>0</v>
      </c>
      <c r="H1269" s="122">
        <f t="shared" si="2686"/>
        <v>0</v>
      </c>
      <c r="I1269" s="123">
        <f t="shared" si="2686"/>
        <v>0</v>
      </c>
      <c r="J1269" s="53"/>
      <c r="K1269" s="53"/>
      <c r="L1269" s="53"/>
      <c r="M1269" s="53"/>
      <c r="N1269" s="122">
        <f t="shared" si="2687"/>
        <v>0</v>
      </c>
      <c r="O1269" s="122">
        <f t="shared" si="2687"/>
        <v>0</v>
      </c>
      <c r="P1269" s="122">
        <f t="shared" si="2687"/>
        <v>0</v>
      </c>
      <c r="Q1269" s="123">
        <f t="shared" si="2687"/>
        <v>0</v>
      </c>
      <c r="R1269" s="188"/>
      <c r="S1269" s="188"/>
      <c r="T1269" s="188"/>
      <c r="U1269" s="188"/>
      <c r="V1269" s="122">
        <f t="shared" si="2688"/>
        <v>0</v>
      </c>
      <c r="W1269" s="122">
        <f t="shared" si="2688"/>
        <v>0</v>
      </c>
      <c r="X1269" s="122">
        <f t="shared" si="2688"/>
        <v>0</v>
      </c>
      <c r="Y1269" s="123">
        <f t="shared" si="2688"/>
        <v>0</v>
      </c>
      <c r="Z1269" s="188"/>
      <c r="AA1269" s="188"/>
      <c r="AB1269" s="188"/>
      <c r="AC1269" s="188"/>
      <c r="AD1269" s="122">
        <f t="shared" si="2689"/>
        <v>0</v>
      </c>
      <c r="AE1269" s="122">
        <f t="shared" si="2689"/>
        <v>0</v>
      </c>
      <c r="AF1269" s="122">
        <f t="shared" si="2689"/>
        <v>0</v>
      </c>
      <c r="AG1269" s="123">
        <f t="shared" si="2689"/>
        <v>0</v>
      </c>
      <c r="AH1269" s="188"/>
      <c r="AI1269" s="188"/>
      <c r="AJ1269" s="188"/>
      <c r="AK1269" s="188"/>
      <c r="AL1269" s="122">
        <f t="shared" si="2690"/>
        <v>0</v>
      </c>
      <c r="AM1269" s="122">
        <f t="shared" si="2690"/>
        <v>0</v>
      </c>
      <c r="AN1269" s="122">
        <f t="shared" si="2690"/>
        <v>0</v>
      </c>
      <c r="AO1269" s="123">
        <f t="shared" si="2690"/>
        <v>0</v>
      </c>
      <c r="AP1269" s="188"/>
      <c r="AQ1269" s="188"/>
      <c r="AR1269" s="188"/>
      <c r="AS1269" s="188"/>
      <c r="AT1269" s="122">
        <f t="shared" si="2691"/>
        <v>0</v>
      </c>
      <c r="AU1269" s="122">
        <f t="shared" si="2691"/>
        <v>0</v>
      </c>
      <c r="AV1269" s="122">
        <f t="shared" si="2691"/>
        <v>0</v>
      </c>
      <c r="AW1269" s="123">
        <f t="shared" si="2691"/>
        <v>0</v>
      </c>
      <c r="AX1269" s="188"/>
      <c r="AY1269" s="188"/>
      <c r="AZ1269" s="188"/>
      <c r="BA1269" s="188"/>
      <c r="BB1269" s="122">
        <f t="shared" si="2692"/>
        <v>0</v>
      </c>
      <c r="BC1269" s="122">
        <f t="shared" si="2692"/>
        <v>0</v>
      </c>
      <c r="BD1269" s="122">
        <f t="shared" si="2692"/>
        <v>0</v>
      </c>
      <c r="BE1269" s="123">
        <f t="shared" si="2692"/>
        <v>0</v>
      </c>
    </row>
    <row r="1270" spans="1:57" s="86" customFormat="1" ht="33.75" hidden="1">
      <c r="A1270" s="119" t="s">
        <v>187</v>
      </c>
      <c r="B1270" s="124" t="s">
        <v>9</v>
      </c>
      <c r="C1270" s="124" t="s">
        <v>51</v>
      </c>
      <c r="D1270" s="124" t="s">
        <v>293</v>
      </c>
      <c r="E1270" s="43" t="s">
        <v>186</v>
      </c>
      <c r="F1270" s="122"/>
      <c r="G1270" s="122"/>
      <c r="H1270" s="122"/>
      <c r="I1270" s="123"/>
      <c r="J1270" s="53"/>
      <c r="K1270" s="53"/>
      <c r="L1270" s="53"/>
      <c r="M1270" s="53"/>
      <c r="N1270" s="122"/>
      <c r="O1270" s="122"/>
      <c r="P1270" s="122"/>
      <c r="Q1270" s="123"/>
      <c r="R1270" s="188"/>
      <c r="S1270" s="188"/>
      <c r="T1270" s="188"/>
      <c r="U1270" s="188"/>
      <c r="V1270" s="122"/>
      <c r="W1270" s="122"/>
      <c r="X1270" s="122"/>
      <c r="Y1270" s="123"/>
      <c r="Z1270" s="188"/>
      <c r="AA1270" s="188"/>
      <c r="AB1270" s="188"/>
      <c r="AC1270" s="188"/>
      <c r="AD1270" s="122"/>
      <c r="AE1270" s="122"/>
      <c r="AF1270" s="122"/>
      <c r="AG1270" s="123"/>
      <c r="AH1270" s="188"/>
      <c r="AI1270" s="188"/>
      <c r="AJ1270" s="188"/>
      <c r="AK1270" s="188"/>
      <c r="AL1270" s="122"/>
      <c r="AM1270" s="122"/>
      <c r="AN1270" s="122"/>
      <c r="AO1270" s="123"/>
      <c r="AP1270" s="188"/>
      <c r="AQ1270" s="188"/>
      <c r="AR1270" s="188"/>
      <c r="AS1270" s="188"/>
      <c r="AT1270" s="122"/>
      <c r="AU1270" s="122"/>
      <c r="AV1270" s="122"/>
      <c r="AW1270" s="123"/>
      <c r="AX1270" s="188"/>
      <c r="AY1270" s="188"/>
      <c r="AZ1270" s="188"/>
      <c r="BA1270" s="188"/>
      <c r="BB1270" s="122"/>
      <c r="BC1270" s="122"/>
      <c r="BD1270" s="122"/>
      <c r="BE1270" s="123"/>
    </row>
    <row r="1271" spans="1:57" s="86" customFormat="1" ht="116.25" hidden="1">
      <c r="A1271" s="119" t="s">
        <v>149</v>
      </c>
      <c r="B1271" s="124" t="s">
        <v>9</v>
      </c>
      <c r="C1271" s="124" t="s">
        <v>51</v>
      </c>
      <c r="D1271" s="124" t="s">
        <v>294</v>
      </c>
      <c r="E1271" s="43"/>
      <c r="F1271" s="122">
        <f t="shared" ref="F1271:I1272" si="2693">F1272</f>
        <v>0</v>
      </c>
      <c r="G1271" s="122">
        <f t="shared" si="2693"/>
        <v>0</v>
      </c>
      <c r="H1271" s="122">
        <f t="shared" si="2693"/>
        <v>0</v>
      </c>
      <c r="I1271" s="123">
        <f t="shared" si="2693"/>
        <v>0</v>
      </c>
      <c r="J1271" s="53"/>
      <c r="K1271" s="53"/>
      <c r="L1271" s="53"/>
      <c r="M1271" s="53"/>
      <c r="N1271" s="122">
        <f t="shared" ref="N1271:Q1272" si="2694">N1272</f>
        <v>0</v>
      </c>
      <c r="O1271" s="122">
        <f t="shared" si="2694"/>
        <v>0</v>
      </c>
      <c r="P1271" s="122">
        <f t="shared" si="2694"/>
        <v>0</v>
      </c>
      <c r="Q1271" s="123">
        <f t="shared" si="2694"/>
        <v>0</v>
      </c>
      <c r="R1271" s="188"/>
      <c r="S1271" s="188"/>
      <c r="T1271" s="188"/>
      <c r="U1271" s="188"/>
      <c r="V1271" s="122">
        <f t="shared" ref="V1271:Y1272" si="2695">V1272</f>
        <v>0</v>
      </c>
      <c r="W1271" s="122">
        <f t="shared" si="2695"/>
        <v>0</v>
      </c>
      <c r="X1271" s="122">
        <f t="shared" si="2695"/>
        <v>0</v>
      </c>
      <c r="Y1271" s="123">
        <f t="shared" si="2695"/>
        <v>0</v>
      </c>
      <c r="Z1271" s="188"/>
      <c r="AA1271" s="188"/>
      <c r="AB1271" s="188"/>
      <c r="AC1271" s="188"/>
      <c r="AD1271" s="122">
        <f t="shared" ref="AD1271:AG1272" si="2696">AD1272</f>
        <v>0</v>
      </c>
      <c r="AE1271" s="122">
        <f t="shared" si="2696"/>
        <v>0</v>
      </c>
      <c r="AF1271" s="122">
        <f t="shared" si="2696"/>
        <v>0</v>
      </c>
      <c r="AG1271" s="123">
        <f t="shared" si="2696"/>
        <v>0</v>
      </c>
      <c r="AH1271" s="188"/>
      <c r="AI1271" s="188"/>
      <c r="AJ1271" s="188"/>
      <c r="AK1271" s="188"/>
      <c r="AL1271" s="122">
        <f t="shared" ref="AL1271:AO1272" si="2697">AL1272</f>
        <v>0</v>
      </c>
      <c r="AM1271" s="122">
        <f t="shared" si="2697"/>
        <v>0</v>
      </c>
      <c r="AN1271" s="122">
        <f t="shared" si="2697"/>
        <v>0</v>
      </c>
      <c r="AO1271" s="123">
        <f t="shared" si="2697"/>
        <v>0</v>
      </c>
      <c r="AP1271" s="188"/>
      <c r="AQ1271" s="188"/>
      <c r="AR1271" s="188"/>
      <c r="AS1271" s="188"/>
      <c r="AT1271" s="122">
        <f t="shared" ref="AT1271:AW1272" si="2698">AT1272</f>
        <v>0</v>
      </c>
      <c r="AU1271" s="122">
        <f t="shared" si="2698"/>
        <v>0</v>
      </c>
      <c r="AV1271" s="122">
        <f t="shared" si="2698"/>
        <v>0</v>
      </c>
      <c r="AW1271" s="123">
        <f t="shared" si="2698"/>
        <v>0</v>
      </c>
      <c r="AX1271" s="188"/>
      <c r="AY1271" s="188"/>
      <c r="AZ1271" s="188"/>
      <c r="BA1271" s="188"/>
      <c r="BB1271" s="122">
        <f t="shared" ref="BB1271:BE1272" si="2699">BB1272</f>
        <v>0</v>
      </c>
      <c r="BC1271" s="122">
        <f t="shared" si="2699"/>
        <v>0</v>
      </c>
      <c r="BD1271" s="122">
        <f t="shared" si="2699"/>
        <v>0</v>
      </c>
      <c r="BE1271" s="123">
        <f t="shared" si="2699"/>
        <v>0</v>
      </c>
    </row>
    <row r="1272" spans="1:57" s="86" customFormat="1" ht="18.75" hidden="1">
      <c r="A1272" s="125" t="s">
        <v>100</v>
      </c>
      <c r="B1272" s="124" t="s">
        <v>9</v>
      </c>
      <c r="C1272" s="124" t="s">
        <v>51</v>
      </c>
      <c r="D1272" s="124" t="s">
        <v>294</v>
      </c>
      <c r="E1272" s="43" t="s">
        <v>89</v>
      </c>
      <c r="F1272" s="122">
        <f t="shared" si="2693"/>
        <v>0</v>
      </c>
      <c r="G1272" s="122">
        <f t="shared" si="2693"/>
        <v>0</v>
      </c>
      <c r="H1272" s="122">
        <f t="shared" si="2693"/>
        <v>0</v>
      </c>
      <c r="I1272" s="123">
        <f t="shared" si="2693"/>
        <v>0</v>
      </c>
      <c r="J1272" s="53"/>
      <c r="K1272" s="53"/>
      <c r="L1272" s="53"/>
      <c r="M1272" s="53"/>
      <c r="N1272" s="122">
        <f t="shared" si="2694"/>
        <v>0</v>
      </c>
      <c r="O1272" s="122">
        <f t="shared" si="2694"/>
        <v>0</v>
      </c>
      <c r="P1272" s="122">
        <f t="shared" si="2694"/>
        <v>0</v>
      </c>
      <c r="Q1272" s="123">
        <f t="shared" si="2694"/>
        <v>0</v>
      </c>
      <c r="R1272" s="188"/>
      <c r="S1272" s="188"/>
      <c r="T1272" s="188"/>
      <c r="U1272" s="188"/>
      <c r="V1272" s="122">
        <f t="shared" si="2695"/>
        <v>0</v>
      </c>
      <c r="W1272" s="122">
        <f t="shared" si="2695"/>
        <v>0</v>
      </c>
      <c r="X1272" s="122">
        <f t="shared" si="2695"/>
        <v>0</v>
      </c>
      <c r="Y1272" s="123">
        <f t="shared" si="2695"/>
        <v>0</v>
      </c>
      <c r="Z1272" s="188"/>
      <c r="AA1272" s="188"/>
      <c r="AB1272" s="188"/>
      <c r="AC1272" s="188"/>
      <c r="AD1272" s="122">
        <f t="shared" si="2696"/>
        <v>0</v>
      </c>
      <c r="AE1272" s="122">
        <f t="shared" si="2696"/>
        <v>0</v>
      </c>
      <c r="AF1272" s="122">
        <f t="shared" si="2696"/>
        <v>0</v>
      </c>
      <c r="AG1272" s="123">
        <f t="shared" si="2696"/>
        <v>0</v>
      </c>
      <c r="AH1272" s="188"/>
      <c r="AI1272" s="188"/>
      <c r="AJ1272" s="188"/>
      <c r="AK1272" s="188"/>
      <c r="AL1272" s="122">
        <f t="shared" si="2697"/>
        <v>0</v>
      </c>
      <c r="AM1272" s="122">
        <f t="shared" si="2697"/>
        <v>0</v>
      </c>
      <c r="AN1272" s="122">
        <f t="shared" si="2697"/>
        <v>0</v>
      </c>
      <c r="AO1272" s="123">
        <f t="shared" si="2697"/>
        <v>0</v>
      </c>
      <c r="AP1272" s="188"/>
      <c r="AQ1272" s="188"/>
      <c r="AR1272" s="188"/>
      <c r="AS1272" s="188"/>
      <c r="AT1272" s="122">
        <f t="shared" si="2698"/>
        <v>0</v>
      </c>
      <c r="AU1272" s="122">
        <f t="shared" si="2698"/>
        <v>0</v>
      </c>
      <c r="AV1272" s="122">
        <f t="shared" si="2698"/>
        <v>0</v>
      </c>
      <c r="AW1272" s="123">
        <f t="shared" si="2698"/>
        <v>0</v>
      </c>
      <c r="AX1272" s="188"/>
      <c r="AY1272" s="188"/>
      <c r="AZ1272" s="188"/>
      <c r="BA1272" s="188"/>
      <c r="BB1272" s="122">
        <f t="shared" si="2699"/>
        <v>0</v>
      </c>
      <c r="BC1272" s="122">
        <f t="shared" si="2699"/>
        <v>0</v>
      </c>
      <c r="BD1272" s="122">
        <f t="shared" si="2699"/>
        <v>0</v>
      </c>
      <c r="BE1272" s="123">
        <f t="shared" si="2699"/>
        <v>0</v>
      </c>
    </row>
    <row r="1273" spans="1:57" s="86" customFormat="1" ht="33.75" hidden="1">
      <c r="A1273" s="119" t="s">
        <v>187</v>
      </c>
      <c r="B1273" s="124" t="s">
        <v>9</v>
      </c>
      <c r="C1273" s="124" t="s">
        <v>51</v>
      </c>
      <c r="D1273" s="124" t="s">
        <v>294</v>
      </c>
      <c r="E1273" s="43" t="s">
        <v>186</v>
      </c>
      <c r="F1273" s="122"/>
      <c r="G1273" s="122"/>
      <c r="H1273" s="122"/>
      <c r="I1273" s="123"/>
      <c r="J1273" s="53"/>
      <c r="K1273" s="53"/>
      <c r="L1273" s="53"/>
      <c r="M1273" s="53"/>
      <c r="N1273" s="122"/>
      <c r="O1273" s="122"/>
      <c r="P1273" s="122"/>
      <c r="Q1273" s="123"/>
      <c r="R1273" s="188"/>
      <c r="S1273" s="188"/>
      <c r="T1273" s="188"/>
      <c r="U1273" s="188"/>
      <c r="V1273" s="122"/>
      <c r="W1273" s="122"/>
      <c r="X1273" s="122"/>
      <c r="Y1273" s="123"/>
      <c r="Z1273" s="188"/>
      <c r="AA1273" s="188"/>
      <c r="AB1273" s="188"/>
      <c r="AC1273" s="188"/>
      <c r="AD1273" s="122"/>
      <c r="AE1273" s="122"/>
      <c r="AF1273" s="122"/>
      <c r="AG1273" s="123"/>
      <c r="AH1273" s="188"/>
      <c r="AI1273" s="188"/>
      <c r="AJ1273" s="188"/>
      <c r="AK1273" s="188"/>
      <c r="AL1273" s="122"/>
      <c r="AM1273" s="122"/>
      <c r="AN1273" s="122"/>
      <c r="AO1273" s="123"/>
      <c r="AP1273" s="188"/>
      <c r="AQ1273" s="188"/>
      <c r="AR1273" s="188"/>
      <c r="AS1273" s="188"/>
      <c r="AT1273" s="122"/>
      <c r="AU1273" s="122"/>
      <c r="AV1273" s="122"/>
      <c r="AW1273" s="123"/>
      <c r="AX1273" s="188"/>
      <c r="AY1273" s="188"/>
      <c r="AZ1273" s="188"/>
      <c r="BA1273" s="188"/>
      <c r="BB1273" s="122"/>
      <c r="BC1273" s="122"/>
      <c r="BD1273" s="122"/>
      <c r="BE1273" s="123"/>
    </row>
    <row r="1274" spans="1:57" s="86" customFormat="1" ht="99.75" hidden="1">
      <c r="A1274" s="125" t="s">
        <v>141</v>
      </c>
      <c r="B1274" s="124" t="s">
        <v>9</v>
      </c>
      <c r="C1274" s="124" t="s">
        <v>51</v>
      </c>
      <c r="D1274" s="124" t="s">
        <v>295</v>
      </c>
      <c r="E1274" s="43"/>
      <c r="F1274" s="122">
        <f t="shared" ref="F1274:I1275" si="2700">F1275</f>
        <v>0</v>
      </c>
      <c r="G1274" s="122">
        <f t="shared" si="2700"/>
        <v>0</v>
      </c>
      <c r="H1274" s="122">
        <f t="shared" si="2700"/>
        <v>0</v>
      </c>
      <c r="I1274" s="123">
        <f t="shared" si="2700"/>
        <v>0</v>
      </c>
      <c r="J1274" s="53"/>
      <c r="K1274" s="53"/>
      <c r="L1274" s="53"/>
      <c r="M1274" s="53"/>
      <c r="N1274" s="122">
        <f t="shared" ref="N1274:Q1275" si="2701">N1275</f>
        <v>0</v>
      </c>
      <c r="O1274" s="122">
        <f t="shared" si="2701"/>
        <v>0</v>
      </c>
      <c r="P1274" s="122">
        <f t="shared" si="2701"/>
        <v>0</v>
      </c>
      <c r="Q1274" s="123">
        <f t="shared" si="2701"/>
        <v>0</v>
      </c>
      <c r="R1274" s="188"/>
      <c r="S1274" s="188"/>
      <c r="T1274" s="188"/>
      <c r="U1274" s="188"/>
      <c r="V1274" s="122">
        <f t="shared" ref="V1274:Y1275" si="2702">V1275</f>
        <v>0</v>
      </c>
      <c r="W1274" s="122">
        <f t="shared" si="2702"/>
        <v>0</v>
      </c>
      <c r="X1274" s="122">
        <f t="shared" si="2702"/>
        <v>0</v>
      </c>
      <c r="Y1274" s="123">
        <f t="shared" si="2702"/>
        <v>0</v>
      </c>
      <c r="Z1274" s="188"/>
      <c r="AA1274" s="188"/>
      <c r="AB1274" s="188"/>
      <c r="AC1274" s="188"/>
      <c r="AD1274" s="122">
        <f t="shared" ref="AD1274:AG1275" si="2703">AD1275</f>
        <v>0</v>
      </c>
      <c r="AE1274" s="122">
        <f t="shared" si="2703"/>
        <v>0</v>
      </c>
      <c r="AF1274" s="122">
        <f t="shared" si="2703"/>
        <v>0</v>
      </c>
      <c r="AG1274" s="123">
        <f t="shared" si="2703"/>
        <v>0</v>
      </c>
      <c r="AH1274" s="188"/>
      <c r="AI1274" s="188"/>
      <c r="AJ1274" s="188"/>
      <c r="AK1274" s="188"/>
      <c r="AL1274" s="122">
        <f t="shared" ref="AL1274:AO1275" si="2704">AL1275</f>
        <v>0</v>
      </c>
      <c r="AM1274" s="122">
        <f t="shared" si="2704"/>
        <v>0</v>
      </c>
      <c r="AN1274" s="122">
        <f t="shared" si="2704"/>
        <v>0</v>
      </c>
      <c r="AO1274" s="123">
        <f t="shared" si="2704"/>
        <v>0</v>
      </c>
      <c r="AP1274" s="188"/>
      <c r="AQ1274" s="188"/>
      <c r="AR1274" s="188"/>
      <c r="AS1274" s="188"/>
      <c r="AT1274" s="122">
        <f t="shared" ref="AT1274:AW1275" si="2705">AT1275</f>
        <v>0</v>
      </c>
      <c r="AU1274" s="122">
        <f t="shared" si="2705"/>
        <v>0</v>
      </c>
      <c r="AV1274" s="122">
        <f t="shared" si="2705"/>
        <v>0</v>
      </c>
      <c r="AW1274" s="123">
        <f t="shared" si="2705"/>
        <v>0</v>
      </c>
      <c r="AX1274" s="188"/>
      <c r="AY1274" s="188"/>
      <c r="AZ1274" s="188"/>
      <c r="BA1274" s="188"/>
      <c r="BB1274" s="122">
        <f t="shared" ref="BB1274:BE1275" si="2706">BB1275</f>
        <v>0</v>
      </c>
      <c r="BC1274" s="122">
        <f t="shared" si="2706"/>
        <v>0</v>
      </c>
      <c r="BD1274" s="122">
        <f t="shared" si="2706"/>
        <v>0</v>
      </c>
      <c r="BE1274" s="123">
        <f t="shared" si="2706"/>
        <v>0</v>
      </c>
    </row>
    <row r="1275" spans="1:57" s="86" customFormat="1" ht="18.75" hidden="1">
      <c r="A1275" s="125" t="s">
        <v>100</v>
      </c>
      <c r="B1275" s="124" t="s">
        <v>9</v>
      </c>
      <c r="C1275" s="124" t="s">
        <v>51</v>
      </c>
      <c r="D1275" s="124" t="s">
        <v>295</v>
      </c>
      <c r="E1275" s="43" t="s">
        <v>89</v>
      </c>
      <c r="F1275" s="122">
        <f t="shared" si="2700"/>
        <v>0</v>
      </c>
      <c r="G1275" s="122">
        <f t="shared" si="2700"/>
        <v>0</v>
      </c>
      <c r="H1275" s="122">
        <f t="shared" si="2700"/>
        <v>0</v>
      </c>
      <c r="I1275" s="123">
        <f t="shared" si="2700"/>
        <v>0</v>
      </c>
      <c r="J1275" s="53"/>
      <c r="K1275" s="53"/>
      <c r="L1275" s="53"/>
      <c r="M1275" s="53"/>
      <c r="N1275" s="122">
        <f t="shared" si="2701"/>
        <v>0</v>
      </c>
      <c r="O1275" s="122">
        <f t="shared" si="2701"/>
        <v>0</v>
      </c>
      <c r="P1275" s="122">
        <f t="shared" si="2701"/>
        <v>0</v>
      </c>
      <c r="Q1275" s="123">
        <f t="shared" si="2701"/>
        <v>0</v>
      </c>
      <c r="R1275" s="188"/>
      <c r="S1275" s="188"/>
      <c r="T1275" s="188"/>
      <c r="U1275" s="188"/>
      <c r="V1275" s="122">
        <f t="shared" si="2702"/>
        <v>0</v>
      </c>
      <c r="W1275" s="122">
        <f t="shared" si="2702"/>
        <v>0</v>
      </c>
      <c r="X1275" s="122">
        <f t="shared" si="2702"/>
        <v>0</v>
      </c>
      <c r="Y1275" s="123">
        <f t="shared" si="2702"/>
        <v>0</v>
      </c>
      <c r="Z1275" s="188"/>
      <c r="AA1275" s="188"/>
      <c r="AB1275" s="188"/>
      <c r="AC1275" s="188"/>
      <c r="AD1275" s="122">
        <f t="shared" si="2703"/>
        <v>0</v>
      </c>
      <c r="AE1275" s="122">
        <f t="shared" si="2703"/>
        <v>0</v>
      </c>
      <c r="AF1275" s="122">
        <f t="shared" si="2703"/>
        <v>0</v>
      </c>
      <c r="AG1275" s="123">
        <f t="shared" si="2703"/>
        <v>0</v>
      </c>
      <c r="AH1275" s="188"/>
      <c r="AI1275" s="188"/>
      <c r="AJ1275" s="188"/>
      <c r="AK1275" s="188"/>
      <c r="AL1275" s="122">
        <f t="shared" si="2704"/>
        <v>0</v>
      </c>
      <c r="AM1275" s="122">
        <f t="shared" si="2704"/>
        <v>0</v>
      </c>
      <c r="AN1275" s="122">
        <f t="shared" si="2704"/>
        <v>0</v>
      </c>
      <c r="AO1275" s="123">
        <f t="shared" si="2704"/>
        <v>0</v>
      </c>
      <c r="AP1275" s="188"/>
      <c r="AQ1275" s="188"/>
      <c r="AR1275" s="188"/>
      <c r="AS1275" s="188"/>
      <c r="AT1275" s="122">
        <f t="shared" si="2705"/>
        <v>0</v>
      </c>
      <c r="AU1275" s="122">
        <f t="shared" si="2705"/>
        <v>0</v>
      </c>
      <c r="AV1275" s="122">
        <f t="shared" si="2705"/>
        <v>0</v>
      </c>
      <c r="AW1275" s="123">
        <f t="shared" si="2705"/>
        <v>0</v>
      </c>
      <c r="AX1275" s="188"/>
      <c r="AY1275" s="188"/>
      <c r="AZ1275" s="188"/>
      <c r="BA1275" s="188"/>
      <c r="BB1275" s="122">
        <f t="shared" si="2706"/>
        <v>0</v>
      </c>
      <c r="BC1275" s="122">
        <f t="shared" si="2706"/>
        <v>0</v>
      </c>
      <c r="BD1275" s="122">
        <f t="shared" si="2706"/>
        <v>0</v>
      </c>
      <c r="BE1275" s="123">
        <f t="shared" si="2706"/>
        <v>0</v>
      </c>
    </row>
    <row r="1276" spans="1:57" s="86" customFormat="1" ht="33.75" hidden="1">
      <c r="A1276" s="119" t="s">
        <v>187</v>
      </c>
      <c r="B1276" s="124" t="s">
        <v>9</v>
      </c>
      <c r="C1276" s="124" t="s">
        <v>51</v>
      </c>
      <c r="D1276" s="124" t="s">
        <v>295</v>
      </c>
      <c r="E1276" s="43" t="s">
        <v>186</v>
      </c>
      <c r="F1276" s="122"/>
      <c r="G1276" s="122"/>
      <c r="H1276" s="122"/>
      <c r="I1276" s="123"/>
      <c r="J1276" s="53"/>
      <c r="K1276" s="53"/>
      <c r="L1276" s="53"/>
      <c r="M1276" s="53"/>
      <c r="N1276" s="122"/>
      <c r="O1276" s="122"/>
      <c r="P1276" s="122"/>
      <c r="Q1276" s="123"/>
      <c r="R1276" s="188"/>
      <c r="S1276" s="188"/>
      <c r="T1276" s="188"/>
      <c r="U1276" s="188"/>
      <c r="V1276" s="122"/>
      <c r="W1276" s="122"/>
      <c r="X1276" s="122"/>
      <c r="Y1276" s="123"/>
      <c r="Z1276" s="188"/>
      <c r="AA1276" s="188"/>
      <c r="AB1276" s="188"/>
      <c r="AC1276" s="188"/>
      <c r="AD1276" s="122"/>
      <c r="AE1276" s="122"/>
      <c r="AF1276" s="122"/>
      <c r="AG1276" s="123"/>
      <c r="AH1276" s="188"/>
      <c r="AI1276" s="188"/>
      <c r="AJ1276" s="188"/>
      <c r="AK1276" s="188"/>
      <c r="AL1276" s="122"/>
      <c r="AM1276" s="122"/>
      <c r="AN1276" s="122"/>
      <c r="AO1276" s="123"/>
      <c r="AP1276" s="188"/>
      <c r="AQ1276" s="188"/>
      <c r="AR1276" s="188"/>
      <c r="AS1276" s="188"/>
      <c r="AT1276" s="122"/>
      <c r="AU1276" s="122"/>
      <c r="AV1276" s="122"/>
      <c r="AW1276" s="123"/>
      <c r="AX1276" s="188"/>
      <c r="AY1276" s="188"/>
      <c r="AZ1276" s="188"/>
      <c r="BA1276" s="188"/>
      <c r="BB1276" s="122"/>
      <c r="BC1276" s="122"/>
      <c r="BD1276" s="122"/>
      <c r="BE1276" s="123"/>
    </row>
    <row r="1277" spans="1:57" s="86" customFormat="1" ht="83.25" hidden="1">
      <c r="A1277" s="119" t="s">
        <v>213</v>
      </c>
      <c r="B1277" s="124" t="s">
        <v>9</v>
      </c>
      <c r="C1277" s="124" t="s">
        <v>51</v>
      </c>
      <c r="D1277" s="124" t="s">
        <v>338</v>
      </c>
      <c r="E1277" s="43"/>
      <c r="F1277" s="122">
        <f t="shared" ref="F1277:I1278" si="2707">F1278</f>
        <v>0</v>
      </c>
      <c r="G1277" s="122">
        <f t="shared" si="2707"/>
        <v>0</v>
      </c>
      <c r="H1277" s="122">
        <f t="shared" si="2707"/>
        <v>0</v>
      </c>
      <c r="I1277" s="123">
        <f t="shared" si="2707"/>
        <v>0</v>
      </c>
      <c r="J1277" s="53"/>
      <c r="K1277" s="53"/>
      <c r="L1277" s="53"/>
      <c r="M1277" s="53"/>
      <c r="N1277" s="122">
        <f t="shared" ref="N1277:Q1278" si="2708">N1278</f>
        <v>0</v>
      </c>
      <c r="O1277" s="122">
        <f t="shared" si="2708"/>
        <v>0</v>
      </c>
      <c r="P1277" s="122">
        <f t="shared" si="2708"/>
        <v>0</v>
      </c>
      <c r="Q1277" s="123">
        <f t="shared" si="2708"/>
        <v>0</v>
      </c>
      <c r="R1277" s="188"/>
      <c r="S1277" s="188"/>
      <c r="T1277" s="188"/>
      <c r="U1277" s="188"/>
      <c r="V1277" s="122">
        <f t="shared" ref="V1277:Y1278" si="2709">V1278</f>
        <v>0</v>
      </c>
      <c r="W1277" s="122">
        <f t="shared" si="2709"/>
        <v>0</v>
      </c>
      <c r="X1277" s="122">
        <f t="shared" si="2709"/>
        <v>0</v>
      </c>
      <c r="Y1277" s="123">
        <f t="shared" si="2709"/>
        <v>0</v>
      </c>
      <c r="Z1277" s="188"/>
      <c r="AA1277" s="188"/>
      <c r="AB1277" s="188"/>
      <c r="AC1277" s="188"/>
      <c r="AD1277" s="122">
        <f t="shared" ref="AD1277:AG1278" si="2710">AD1278</f>
        <v>0</v>
      </c>
      <c r="AE1277" s="122">
        <f t="shared" si="2710"/>
        <v>0</v>
      </c>
      <c r="AF1277" s="122">
        <f t="shared" si="2710"/>
        <v>0</v>
      </c>
      <c r="AG1277" s="123">
        <f t="shared" si="2710"/>
        <v>0</v>
      </c>
      <c r="AH1277" s="188"/>
      <c r="AI1277" s="188"/>
      <c r="AJ1277" s="188"/>
      <c r="AK1277" s="188"/>
      <c r="AL1277" s="122">
        <f t="shared" ref="AL1277:AO1278" si="2711">AL1278</f>
        <v>0</v>
      </c>
      <c r="AM1277" s="122">
        <f t="shared" si="2711"/>
        <v>0</v>
      </c>
      <c r="AN1277" s="122">
        <f t="shared" si="2711"/>
        <v>0</v>
      </c>
      <c r="AO1277" s="123">
        <f t="shared" si="2711"/>
        <v>0</v>
      </c>
      <c r="AP1277" s="188"/>
      <c r="AQ1277" s="188"/>
      <c r="AR1277" s="188"/>
      <c r="AS1277" s="188"/>
      <c r="AT1277" s="122">
        <f t="shared" ref="AT1277:AW1278" si="2712">AT1278</f>
        <v>0</v>
      </c>
      <c r="AU1277" s="122">
        <f t="shared" si="2712"/>
        <v>0</v>
      </c>
      <c r="AV1277" s="122">
        <f t="shared" si="2712"/>
        <v>0</v>
      </c>
      <c r="AW1277" s="123">
        <f t="shared" si="2712"/>
        <v>0</v>
      </c>
      <c r="AX1277" s="188"/>
      <c r="AY1277" s="188"/>
      <c r="AZ1277" s="188"/>
      <c r="BA1277" s="188"/>
      <c r="BB1277" s="122">
        <f t="shared" ref="BB1277:BE1278" si="2713">BB1278</f>
        <v>0</v>
      </c>
      <c r="BC1277" s="122">
        <f t="shared" si="2713"/>
        <v>0</v>
      </c>
      <c r="BD1277" s="122">
        <f t="shared" si="2713"/>
        <v>0</v>
      </c>
      <c r="BE1277" s="123">
        <f t="shared" si="2713"/>
        <v>0</v>
      </c>
    </row>
    <row r="1278" spans="1:57" s="86" customFormat="1" ht="23.25" hidden="1" customHeight="1">
      <c r="A1278" s="125" t="s">
        <v>100</v>
      </c>
      <c r="B1278" s="124" t="s">
        <v>9</v>
      </c>
      <c r="C1278" s="124" t="s">
        <v>51</v>
      </c>
      <c r="D1278" s="124" t="s">
        <v>338</v>
      </c>
      <c r="E1278" s="43" t="s">
        <v>89</v>
      </c>
      <c r="F1278" s="122">
        <f t="shared" si="2707"/>
        <v>0</v>
      </c>
      <c r="G1278" s="122">
        <f t="shared" si="2707"/>
        <v>0</v>
      </c>
      <c r="H1278" s="122">
        <f t="shared" si="2707"/>
        <v>0</v>
      </c>
      <c r="I1278" s="123">
        <f t="shared" si="2707"/>
        <v>0</v>
      </c>
      <c r="J1278" s="53"/>
      <c r="K1278" s="53"/>
      <c r="L1278" s="53"/>
      <c r="M1278" s="53"/>
      <c r="N1278" s="122">
        <f t="shared" si="2708"/>
        <v>0</v>
      </c>
      <c r="O1278" s="122">
        <f t="shared" si="2708"/>
        <v>0</v>
      </c>
      <c r="P1278" s="122">
        <f t="shared" si="2708"/>
        <v>0</v>
      </c>
      <c r="Q1278" s="123">
        <f t="shared" si="2708"/>
        <v>0</v>
      </c>
      <c r="R1278" s="188"/>
      <c r="S1278" s="188"/>
      <c r="T1278" s="188"/>
      <c r="U1278" s="188"/>
      <c r="V1278" s="122">
        <f t="shared" si="2709"/>
        <v>0</v>
      </c>
      <c r="W1278" s="122">
        <f t="shared" si="2709"/>
        <v>0</v>
      </c>
      <c r="X1278" s="122">
        <f t="shared" si="2709"/>
        <v>0</v>
      </c>
      <c r="Y1278" s="123">
        <f t="shared" si="2709"/>
        <v>0</v>
      </c>
      <c r="Z1278" s="188"/>
      <c r="AA1278" s="188"/>
      <c r="AB1278" s="188"/>
      <c r="AC1278" s="188"/>
      <c r="AD1278" s="122">
        <f t="shared" si="2710"/>
        <v>0</v>
      </c>
      <c r="AE1278" s="122">
        <f t="shared" si="2710"/>
        <v>0</v>
      </c>
      <c r="AF1278" s="122">
        <f t="shared" si="2710"/>
        <v>0</v>
      </c>
      <c r="AG1278" s="123">
        <f t="shared" si="2710"/>
        <v>0</v>
      </c>
      <c r="AH1278" s="188"/>
      <c r="AI1278" s="188"/>
      <c r="AJ1278" s="188"/>
      <c r="AK1278" s="188"/>
      <c r="AL1278" s="122">
        <f t="shared" si="2711"/>
        <v>0</v>
      </c>
      <c r="AM1278" s="122">
        <f t="shared" si="2711"/>
        <v>0</v>
      </c>
      <c r="AN1278" s="122">
        <f t="shared" si="2711"/>
        <v>0</v>
      </c>
      <c r="AO1278" s="123">
        <f t="shared" si="2711"/>
        <v>0</v>
      </c>
      <c r="AP1278" s="188"/>
      <c r="AQ1278" s="188"/>
      <c r="AR1278" s="188"/>
      <c r="AS1278" s="188"/>
      <c r="AT1278" s="122">
        <f t="shared" si="2712"/>
        <v>0</v>
      </c>
      <c r="AU1278" s="122">
        <f t="shared" si="2712"/>
        <v>0</v>
      </c>
      <c r="AV1278" s="122">
        <f t="shared" si="2712"/>
        <v>0</v>
      </c>
      <c r="AW1278" s="123">
        <f t="shared" si="2712"/>
        <v>0</v>
      </c>
      <c r="AX1278" s="188"/>
      <c r="AY1278" s="188"/>
      <c r="AZ1278" s="188"/>
      <c r="BA1278" s="188"/>
      <c r="BB1278" s="122">
        <f t="shared" si="2713"/>
        <v>0</v>
      </c>
      <c r="BC1278" s="122">
        <f t="shared" si="2713"/>
        <v>0</v>
      </c>
      <c r="BD1278" s="122">
        <f t="shared" si="2713"/>
        <v>0</v>
      </c>
      <c r="BE1278" s="123">
        <f t="shared" si="2713"/>
        <v>0</v>
      </c>
    </row>
    <row r="1279" spans="1:57" s="86" customFormat="1" ht="33.75" hidden="1">
      <c r="A1279" s="119" t="s">
        <v>187</v>
      </c>
      <c r="B1279" s="124" t="s">
        <v>9</v>
      </c>
      <c r="C1279" s="124" t="s">
        <v>51</v>
      </c>
      <c r="D1279" s="124" t="s">
        <v>338</v>
      </c>
      <c r="E1279" s="43" t="s">
        <v>186</v>
      </c>
      <c r="F1279" s="122"/>
      <c r="G1279" s="122"/>
      <c r="H1279" s="122"/>
      <c r="I1279" s="123"/>
      <c r="J1279" s="53"/>
      <c r="K1279" s="53"/>
      <c r="L1279" s="53"/>
      <c r="M1279" s="53"/>
      <c r="N1279" s="122"/>
      <c r="O1279" s="122"/>
      <c r="P1279" s="122"/>
      <c r="Q1279" s="123"/>
      <c r="R1279" s="188"/>
      <c r="S1279" s="188"/>
      <c r="T1279" s="188"/>
      <c r="U1279" s="188"/>
      <c r="V1279" s="122"/>
      <c r="W1279" s="122"/>
      <c r="X1279" s="122"/>
      <c r="Y1279" s="123"/>
      <c r="Z1279" s="188"/>
      <c r="AA1279" s="188"/>
      <c r="AB1279" s="188"/>
      <c r="AC1279" s="188"/>
      <c r="AD1279" s="122"/>
      <c r="AE1279" s="122"/>
      <c r="AF1279" s="122"/>
      <c r="AG1279" s="123"/>
      <c r="AH1279" s="188"/>
      <c r="AI1279" s="188"/>
      <c r="AJ1279" s="188"/>
      <c r="AK1279" s="188"/>
      <c r="AL1279" s="122"/>
      <c r="AM1279" s="122"/>
      <c r="AN1279" s="122"/>
      <c r="AO1279" s="123"/>
      <c r="AP1279" s="188"/>
      <c r="AQ1279" s="188"/>
      <c r="AR1279" s="188"/>
      <c r="AS1279" s="188"/>
      <c r="AT1279" s="122"/>
      <c r="AU1279" s="122"/>
      <c r="AV1279" s="122"/>
      <c r="AW1279" s="123"/>
      <c r="AX1279" s="188"/>
      <c r="AY1279" s="188"/>
      <c r="AZ1279" s="188"/>
      <c r="BA1279" s="188"/>
      <c r="BB1279" s="122"/>
      <c r="BC1279" s="122"/>
      <c r="BD1279" s="122"/>
      <c r="BE1279" s="123"/>
    </row>
    <row r="1280" spans="1:57" s="86" customFormat="1" ht="33.75" hidden="1">
      <c r="A1280" s="119" t="s">
        <v>142</v>
      </c>
      <c r="B1280" s="124" t="s">
        <v>9</v>
      </c>
      <c r="C1280" s="124" t="s">
        <v>51</v>
      </c>
      <c r="D1280" s="124" t="s">
        <v>296</v>
      </c>
      <c r="E1280" s="43"/>
      <c r="F1280" s="122">
        <f t="shared" ref="F1280:I1281" si="2714">F1281</f>
        <v>0</v>
      </c>
      <c r="G1280" s="122">
        <f t="shared" si="2714"/>
        <v>0</v>
      </c>
      <c r="H1280" s="122">
        <f t="shared" si="2714"/>
        <v>0</v>
      </c>
      <c r="I1280" s="123">
        <f t="shared" si="2714"/>
        <v>0</v>
      </c>
      <c r="J1280" s="53"/>
      <c r="K1280" s="53"/>
      <c r="L1280" s="53"/>
      <c r="M1280" s="53"/>
      <c r="N1280" s="122">
        <f t="shared" ref="N1280:Q1281" si="2715">N1281</f>
        <v>0</v>
      </c>
      <c r="O1280" s="122">
        <f t="shared" si="2715"/>
        <v>0</v>
      </c>
      <c r="P1280" s="122">
        <f t="shared" si="2715"/>
        <v>0</v>
      </c>
      <c r="Q1280" s="123">
        <f t="shared" si="2715"/>
        <v>0</v>
      </c>
      <c r="R1280" s="188"/>
      <c r="S1280" s="188"/>
      <c r="T1280" s="188"/>
      <c r="U1280" s="188"/>
      <c r="V1280" s="122">
        <f t="shared" ref="V1280:Y1281" si="2716">V1281</f>
        <v>0</v>
      </c>
      <c r="W1280" s="122">
        <f t="shared" si="2716"/>
        <v>0</v>
      </c>
      <c r="X1280" s="122">
        <f t="shared" si="2716"/>
        <v>0</v>
      </c>
      <c r="Y1280" s="123">
        <f t="shared" si="2716"/>
        <v>0</v>
      </c>
      <c r="Z1280" s="188"/>
      <c r="AA1280" s="188"/>
      <c r="AB1280" s="188"/>
      <c r="AC1280" s="188"/>
      <c r="AD1280" s="122">
        <f t="shared" ref="AD1280:AG1281" si="2717">AD1281</f>
        <v>0</v>
      </c>
      <c r="AE1280" s="122">
        <f t="shared" si="2717"/>
        <v>0</v>
      </c>
      <c r="AF1280" s="122">
        <f t="shared" si="2717"/>
        <v>0</v>
      </c>
      <c r="AG1280" s="123">
        <f t="shared" si="2717"/>
        <v>0</v>
      </c>
      <c r="AH1280" s="188"/>
      <c r="AI1280" s="188"/>
      <c r="AJ1280" s="188"/>
      <c r="AK1280" s="188"/>
      <c r="AL1280" s="122">
        <f t="shared" ref="AL1280:AO1281" si="2718">AL1281</f>
        <v>0</v>
      </c>
      <c r="AM1280" s="122">
        <f t="shared" si="2718"/>
        <v>0</v>
      </c>
      <c r="AN1280" s="122">
        <f t="shared" si="2718"/>
        <v>0</v>
      </c>
      <c r="AO1280" s="123">
        <f t="shared" si="2718"/>
        <v>0</v>
      </c>
      <c r="AP1280" s="188"/>
      <c r="AQ1280" s="188"/>
      <c r="AR1280" s="188"/>
      <c r="AS1280" s="188"/>
      <c r="AT1280" s="122">
        <f t="shared" ref="AT1280:AW1281" si="2719">AT1281</f>
        <v>0</v>
      </c>
      <c r="AU1280" s="122">
        <f t="shared" si="2719"/>
        <v>0</v>
      </c>
      <c r="AV1280" s="122">
        <f t="shared" si="2719"/>
        <v>0</v>
      </c>
      <c r="AW1280" s="123">
        <f t="shared" si="2719"/>
        <v>0</v>
      </c>
      <c r="AX1280" s="188"/>
      <c r="AY1280" s="188"/>
      <c r="AZ1280" s="188"/>
      <c r="BA1280" s="188"/>
      <c r="BB1280" s="122">
        <f t="shared" ref="BB1280:BE1281" si="2720">BB1281</f>
        <v>0</v>
      </c>
      <c r="BC1280" s="122">
        <f t="shared" si="2720"/>
        <v>0</v>
      </c>
      <c r="BD1280" s="122">
        <f t="shared" si="2720"/>
        <v>0</v>
      </c>
      <c r="BE1280" s="123">
        <f t="shared" si="2720"/>
        <v>0</v>
      </c>
    </row>
    <row r="1281" spans="1:57" s="86" customFormat="1" ht="24" hidden="1" customHeight="1">
      <c r="A1281" s="125" t="s">
        <v>100</v>
      </c>
      <c r="B1281" s="124" t="s">
        <v>9</v>
      </c>
      <c r="C1281" s="124" t="s">
        <v>51</v>
      </c>
      <c r="D1281" s="124" t="s">
        <v>296</v>
      </c>
      <c r="E1281" s="43" t="s">
        <v>89</v>
      </c>
      <c r="F1281" s="122">
        <f t="shared" si="2714"/>
        <v>0</v>
      </c>
      <c r="G1281" s="122">
        <f t="shared" si="2714"/>
        <v>0</v>
      </c>
      <c r="H1281" s="122">
        <f t="shared" si="2714"/>
        <v>0</v>
      </c>
      <c r="I1281" s="123">
        <f t="shared" si="2714"/>
        <v>0</v>
      </c>
      <c r="J1281" s="53"/>
      <c r="K1281" s="53"/>
      <c r="L1281" s="53"/>
      <c r="M1281" s="53"/>
      <c r="N1281" s="122">
        <f t="shared" si="2715"/>
        <v>0</v>
      </c>
      <c r="O1281" s="122">
        <f t="shared" si="2715"/>
        <v>0</v>
      </c>
      <c r="P1281" s="122">
        <f t="shared" si="2715"/>
        <v>0</v>
      </c>
      <c r="Q1281" s="123">
        <f t="shared" si="2715"/>
        <v>0</v>
      </c>
      <c r="R1281" s="188"/>
      <c r="S1281" s="188"/>
      <c r="T1281" s="188"/>
      <c r="U1281" s="188"/>
      <c r="V1281" s="122">
        <f t="shared" si="2716"/>
        <v>0</v>
      </c>
      <c r="W1281" s="122">
        <f t="shared" si="2716"/>
        <v>0</v>
      </c>
      <c r="X1281" s="122">
        <f t="shared" si="2716"/>
        <v>0</v>
      </c>
      <c r="Y1281" s="123">
        <f t="shared" si="2716"/>
        <v>0</v>
      </c>
      <c r="Z1281" s="188"/>
      <c r="AA1281" s="188"/>
      <c r="AB1281" s="188"/>
      <c r="AC1281" s="188"/>
      <c r="AD1281" s="122">
        <f t="shared" si="2717"/>
        <v>0</v>
      </c>
      <c r="AE1281" s="122">
        <f t="shared" si="2717"/>
        <v>0</v>
      </c>
      <c r="AF1281" s="122">
        <f t="shared" si="2717"/>
        <v>0</v>
      </c>
      <c r="AG1281" s="123">
        <f t="shared" si="2717"/>
        <v>0</v>
      </c>
      <c r="AH1281" s="188"/>
      <c r="AI1281" s="188"/>
      <c r="AJ1281" s="188"/>
      <c r="AK1281" s="188"/>
      <c r="AL1281" s="122">
        <f t="shared" si="2718"/>
        <v>0</v>
      </c>
      <c r="AM1281" s="122">
        <f t="shared" si="2718"/>
        <v>0</v>
      </c>
      <c r="AN1281" s="122">
        <f t="shared" si="2718"/>
        <v>0</v>
      </c>
      <c r="AO1281" s="123">
        <f t="shared" si="2718"/>
        <v>0</v>
      </c>
      <c r="AP1281" s="188"/>
      <c r="AQ1281" s="188"/>
      <c r="AR1281" s="188"/>
      <c r="AS1281" s="188"/>
      <c r="AT1281" s="122">
        <f t="shared" si="2719"/>
        <v>0</v>
      </c>
      <c r="AU1281" s="122">
        <f t="shared" si="2719"/>
        <v>0</v>
      </c>
      <c r="AV1281" s="122">
        <f t="shared" si="2719"/>
        <v>0</v>
      </c>
      <c r="AW1281" s="123">
        <f t="shared" si="2719"/>
        <v>0</v>
      </c>
      <c r="AX1281" s="188"/>
      <c r="AY1281" s="188"/>
      <c r="AZ1281" s="188"/>
      <c r="BA1281" s="188"/>
      <c r="BB1281" s="122">
        <f t="shared" si="2720"/>
        <v>0</v>
      </c>
      <c r="BC1281" s="122">
        <f t="shared" si="2720"/>
        <v>0</v>
      </c>
      <c r="BD1281" s="122">
        <f t="shared" si="2720"/>
        <v>0</v>
      </c>
      <c r="BE1281" s="123">
        <f t="shared" si="2720"/>
        <v>0</v>
      </c>
    </row>
    <row r="1282" spans="1:57" s="86" customFormat="1" ht="33.75" hidden="1">
      <c r="A1282" s="119" t="s">
        <v>187</v>
      </c>
      <c r="B1282" s="124" t="s">
        <v>9</v>
      </c>
      <c r="C1282" s="124" t="s">
        <v>51</v>
      </c>
      <c r="D1282" s="124" t="s">
        <v>296</v>
      </c>
      <c r="E1282" s="43" t="s">
        <v>186</v>
      </c>
      <c r="F1282" s="122"/>
      <c r="G1282" s="122"/>
      <c r="H1282" s="122"/>
      <c r="I1282" s="123"/>
      <c r="J1282" s="53"/>
      <c r="K1282" s="53"/>
      <c r="L1282" s="53"/>
      <c r="M1282" s="53"/>
      <c r="N1282" s="122"/>
      <c r="O1282" s="122"/>
      <c r="P1282" s="122"/>
      <c r="Q1282" s="123"/>
      <c r="R1282" s="188"/>
      <c r="S1282" s="188"/>
      <c r="T1282" s="188"/>
      <c r="U1282" s="188"/>
      <c r="V1282" s="122"/>
      <c r="W1282" s="122"/>
      <c r="X1282" s="122"/>
      <c r="Y1282" s="123"/>
      <c r="Z1282" s="188"/>
      <c r="AA1282" s="188"/>
      <c r="AB1282" s="188"/>
      <c r="AC1282" s="188"/>
      <c r="AD1282" s="122"/>
      <c r="AE1282" s="122"/>
      <c r="AF1282" s="122"/>
      <c r="AG1282" s="123"/>
      <c r="AH1282" s="188"/>
      <c r="AI1282" s="188"/>
      <c r="AJ1282" s="188"/>
      <c r="AK1282" s="188"/>
      <c r="AL1282" s="122"/>
      <c r="AM1282" s="122"/>
      <c r="AN1282" s="122"/>
      <c r="AO1282" s="123"/>
      <c r="AP1282" s="188"/>
      <c r="AQ1282" s="188"/>
      <c r="AR1282" s="188"/>
      <c r="AS1282" s="188"/>
      <c r="AT1282" s="122"/>
      <c r="AU1282" s="122"/>
      <c r="AV1282" s="122"/>
      <c r="AW1282" s="123"/>
      <c r="AX1282" s="188"/>
      <c r="AY1282" s="188"/>
      <c r="AZ1282" s="188"/>
      <c r="BA1282" s="188"/>
      <c r="BB1282" s="122"/>
      <c r="BC1282" s="122"/>
      <c r="BD1282" s="122"/>
      <c r="BE1282" s="123"/>
    </row>
    <row r="1283" spans="1:57" s="86" customFormat="1" ht="66.75" hidden="1">
      <c r="A1283" s="125" t="s">
        <v>474</v>
      </c>
      <c r="B1283" s="124" t="s">
        <v>9</v>
      </c>
      <c r="C1283" s="124" t="s">
        <v>51</v>
      </c>
      <c r="D1283" s="124" t="s">
        <v>297</v>
      </c>
      <c r="E1283" s="43"/>
      <c r="F1283" s="122">
        <f t="shared" ref="F1283:I1284" si="2721">F1284</f>
        <v>0</v>
      </c>
      <c r="G1283" s="122">
        <f t="shared" si="2721"/>
        <v>0</v>
      </c>
      <c r="H1283" s="122">
        <f t="shared" si="2721"/>
        <v>0</v>
      </c>
      <c r="I1283" s="123">
        <f t="shared" si="2721"/>
        <v>0</v>
      </c>
      <c r="J1283" s="53"/>
      <c r="K1283" s="53"/>
      <c r="L1283" s="53"/>
      <c r="M1283" s="53"/>
      <c r="N1283" s="122">
        <f t="shared" ref="N1283:Q1284" si="2722">N1284</f>
        <v>0</v>
      </c>
      <c r="O1283" s="122">
        <f t="shared" si="2722"/>
        <v>0</v>
      </c>
      <c r="P1283" s="122">
        <f t="shared" si="2722"/>
        <v>0</v>
      </c>
      <c r="Q1283" s="123">
        <f t="shared" si="2722"/>
        <v>0</v>
      </c>
      <c r="R1283" s="188"/>
      <c r="S1283" s="188"/>
      <c r="T1283" s="188"/>
      <c r="U1283" s="188"/>
      <c r="V1283" s="122">
        <f t="shared" ref="V1283:Y1284" si="2723">V1284</f>
        <v>0</v>
      </c>
      <c r="W1283" s="122">
        <f t="shared" si="2723"/>
        <v>0</v>
      </c>
      <c r="X1283" s="122">
        <f t="shared" si="2723"/>
        <v>0</v>
      </c>
      <c r="Y1283" s="123">
        <f t="shared" si="2723"/>
        <v>0</v>
      </c>
      <c r="Z1283" s="188"/>
      <c r="AA1283" s="188"/>
      <c r="AB1283" s="188"/>
      <c r="AC1283" s="188"/>
      <c r="AD1283" s="122">
        <f t="shared" ref="AD1283:AG1284" si="2724">AD1284</f>
        <v>0</v>
      </c>
      <c r="AE1283" s="122">
        <f t="shared" si="2724"/>
        <v>0</v>
      </c>
      <c r="AF1283" s="122">
        <f t="shared" si="2724"/>
        <v>0</v>
      </c>
      <c r="AG1283" s="123">
        <f t="shared" si="2724"/>
        <v>0</v>
      </c>
      <c r="AH1283" s="188"/>
      <c r="AI1283" s="188"/>
      <c r="AJ1283" s="188"/>
      <c r="AK1283" s="188"/>
      <c r="AL1283" s="122">
        <f t="shared" ref="AL1283:AO1284" si="2725">AL1284</f>
        <v>0</v>
      </c>
      <c r="AM1283" s="122">
        <f t="shared" si="2725"/>
        <v>0</v>
      </c>
      <c r="AN1283" s="122">
        <f t="shared" si="2725"/>
        <v>0</v>
      </c>
      <c r="AO1283" s="123">
        <f t="shared" si="2725"/>
        <v>0</v>
      </c>
      <c r="AP1283" s="188"/>
      <c r="AQ1283" s="188"/>
      <c r="AR1283" s="188"/>
      <c r="AS1283" s="188"/>
      <c r="AT1283" s="122">
        <f t="shared" ref="AT1283:AW1284" si="2726">AT1284</f>
        <v>0</v>
      </c>
      <c r="AU1283" s="122">
        <f t="shared" si="2726"/>
        <v>0</v>
      </c>
      <c r="AV1283" s="122">
        <f t="shared" si="2726"/>
        <v>0</v>
      </c>
      <c r="AW1283" s="123">
        <f t="shared" si="2726"/>
        <v>0</v>
      </c>
      <c r="AX1283" s="188"/>
      <c r="AY1283" s="188"/>
      <c r="AZ1283" s="188"/>
      <c r="BA1283" s="188"/>
      <c r="BB1283" s="122">
        <f t="shared" ref="BB1283:BE1284" si="2727">BB1284</f>
        <v>0</v>
      </c>
      <c r="BC1283" s="122">
        <f t="shared" si="2727"/>
        <v>0</v>
      </c>
      <c r="BD1283" s="122">
        <f t="shared" si="2727"/>
        <v>0</v>
      </c>
      <c r="BE1283" s="123">
        <f t="shared" si="2727"/>
        <v>0</v>
      </c>
    </row>
    <row r="1284" spans="1:57" s="86" customFormat="1" ht="18.75" hidden="1">
      <c r="A1284" s="125" t="s">
        <v>100</v>
      </c>
      <c r="B1284" s="124" t="s">
        <v>9</v>
      </c>
      <c r="C1284" s="124" t="s">
        <v>51</v>
      </c>
      <c r="D1284" s="124" t="s">
        <v>297</v>
      </c>
      <c r="E1284" s="43" t="s">
        <v>89</v>
      </c>
      <c r="F1284" s="122">
        <f t="shared" si="2721"/>
        <v>0</v>
      </c>
      <c r="G1284" s="122">
        <f t="shared" si="2721"/>
        <v>0</v>
      </c>
      <c r="H1284" s="122">
        <f t="shared" si="2721"/>
        <v>0</v>
      </c>
      <c r="I1284" s="123">
        <f t="shared" si="2721"/>
        <v>0</v>
      </c>
      <c r="J1284" s="53"/>
      <c r="K1284" s="53"/>
      <c r="L1284" s="53"/>
      <c r="M1284" s="53"/>
      <c r="N1284" s="122">
        <f t="shared" si="2722"/>
        <v>0</v>
      </c>
      <c r="O1284" s="122">
        <f t="shared" si="2722"/>
        <v>0</v>
      </c>
      <c r="P1284" s="122">
        <f t="shared" si="2722"/>
        <v>0</v>
      </c>
      <c r="Q1284" s="123">
        <f t="shared" si="2722"/>
        <v>0</v>
      </c>
      <c r="R1284" s="188"/>
      <c r="S1284" s="188"/>
      <c r="T1284" s="188"/>
      <c r="U1284" s="188"/>
      <c r="V1284" s="122">
        <f t="shared" si="2723"/>
        <v>0</v>
      </c>
      <c r="W1284" s="122">
        <f t="shared" si="2723"/>
        <v>0</v>
      </c>
      <c r="X1284" s="122">
        <f t="shared" si="2723"/>
        <v>0</v>
      </c>
      <c r="Y1284" s="123">
        <f t="shared" si="2723"/>
        <v>0</v>
      </c>
      <c r="Z1284" s="188"/>
      <c r="AA1284" s="188"/>
      <c r="AB1284" s="188"/>
      <c r="AC1284" s="188"/>
      <c r="AD1284" s="122">
        <f t="shared" si="2724"/>
        <v>0</v>
      </c>
      <c r="AE1284" s="122">
        <f t="shared" si="2724"/>
        <v>0</v>
      </c>
      <c r="AF1284" s="122">
        <f t="shared" si="2724"/>
        <v>0</v>
      </c>
      <c r="AG1284" s="123">
        <f t="shared" si="2724"/>
        <v>0</v>
      </c>
      <c r="AH1284" s="188"/>
      <c r="AI1284" s="188"/>
      <c r="AJ1284" s="188"/>
      <c r="AK1284" s="188"/>
      <c r="AL1284" s="122">
        <f t="shared" si="2725"/>
        <v>0</v>
      </c>
      <c r="AM1284" s="122">
        <f t="shared" si="2725"/>
        <v>0</v>
      </c>
      <c r="AN1284" s="122">
        <f t="shared" si="2725"/>
        <v>0</v>
      </c>
      <c r="AO1284" s="123">
        <f t="shared" si="2725"/>
        <v>0</v>
      </c>
      <c r="AP1284" s="188"/>
      <c r="AQ1284" s="188"/>
      <c r="AR1284" s="188"/>
      <c r="AS1284" s="188"/>
      <c r="AT1284" s="122">
        <f t="shared" si="2726"/>
        <v>0</v>
      </c>
      <c r="AU1284" s="122">
        <f t="shared" si="2726"/>
        <v>0</v>
      </c>
      <c r="AV1284" s="122">
        <f t="shared" si="2726"/>
        <v>0</v>
      </c>
      <c r="AW1284" s="123">
        <f t="shared" si="2726"/>
        <v>0</v>
      </c>
      <c r="AX1284" s="188"/>
      <c r="AY1284" s="188"/>
      <c r="AZ1284" s="188"/>
      <c r="BA1284" s="188"/>
      <c r="BB1284" s="122">
        <f t="shared" si="2727"/>
        <v>0</v>
      </c>
      <c r="BC1284" s="122">
        <f t="shared" si="2727"/>
        <v>0</v>
      </c>
      <c r="BD1284" s="122">
        <f t="shared" si="2727"/>
        <v>0</v>
      </c>
      <c r="BE1284" s="123">
        <f t="shared" si="2727"/>
        <v>0</v>
      </c>
    </row>
    <row r="1285" spans="1:57" s="86" customFormat="1" ht="33.75" hidden="1">
      <c r="A1285" s="119" t="s">
        <v>187</v>
      </c>
      <c r="B1285" s="124" t="s">
        <v>9</v>
      </c>
      <c r="C1285" s="124" t="s">
        <v>51</v>
      </c>
      <c r="D1285" s="124" t="s">
        <v>297</v>
      </c>
      <c r="E1285" s="43" t="s">
        <v>186</v>
      </c>
      <c r="F1285" s="122"/>
      <c r="G1285" s="122"/>
      <c r="H1285" s="122"/>
      <c r="I1285" s="123"/>
      <c r="J1285" s="53"/>
      <c r="K1285" s="53"/>
      <c r="L1285" s="53"/>
      <c r="M1285" s="53"/>
      <c r="N1285" s="122"/>
      <c r="O1285" s="122"/>
      <c r="P1285" s="122"/>
      <c r="Q1285" s="123"/>
      <c r="R1285" s="188"/>
      <c r="S1285" s="188"/>
      <c r="T1285" s="188"/>
      <c r="U1285" s="188"/>
      <c r="V1285" s="122"/>
      <c r="W1285" s="122"/>
      <c r="X1285" s="122"/>
      <c r="Y1285" s="123"/>
      <c r="Z1285" s="188"/>
      <c r="AA1285" s="188"/>
      <c r="AB1285" s="188"/>
      <c r="AC1285" s="188"/>
      <c r="AD1285" s="122"/>
      <c r="AE1285" s="122"/>
      <c r="AF1285" s="122"/>
      <c r="AG1285" s="123"/>
      <c r="AH1285" s="188"/>
      <c r="AI1285" s="188"/>
      <c r="AJ1285" s="188"/>
      <c r="AK1285" s="188"/>
      <c r="AL1285" s="122"/>
      <c r="AM1285" s="122"/>
      <c r="AN1285" s="122"/>
      <c r="AO1285" s="123"/>
      <c r="AP1285" s="188"/>
      <c r="AQ1285" s="188"/>
      <c r="AR1285" s="188"/>
      <c r="AS1285" s="188"/>
      <c r="AT1285" s="122"/>
      <c r="AU1285" s="122"/>
      <c r="AV1285" s="122"/>
      <c r="AW1285" s="123"/>
      <c r="AX1285" s="188"/>
      <c r="AY1285" s="188"/>
      <c r="AZ1285" s="188"/>
      <c r="BA1285" s="188"/>
      <c r="BB1285" s="122"/>
      <c r="BC1285" s="122"/>
      <c r="BD1285" s="122"/>
      <c r="BE1285" s="123"/>
    </row>
    <row r="1286" spans="1:57" s="86" customFormat="1" ht="50.25" hidden="1">
      <c r="A1286" s="125" t="s">
        <v>210</v>
      </c>
      <c r="B1286" s="124" t="s">
        <v>9</v>
      </c>
      <c r="C1286" s="124" t="s">
        <v>51</v>
      </c>
      <c r="D1286" s="124" t="s">
        <v>298</v>
      </c>
      <c r="E1286" s="43"/>
      <c r="F1286" s="122">
        <f t="shared" ref="F1286:I1287" si="2728">F1287</f>
        <v>0</v>
      </c>
      <c r="G1286" s="122">
        <f t="shared" si="2728"/>
        <v>0</v>
      </c>
      <c r="H1286" s="122">
        <f t="shared" si="2728"/>
        <v>0</v>
      </c>
      <c r="I1286" s="123">
        <f t="shared" si="2728"/>
        <v>0</v>
      </c>
      <c r="J1286" s="53"/>
      <c r="K1286" s="53"/>
      <c r="L1286" s="53"/>
      <c r="M1286" s="53"/>
      <c r="N1286" s="122">
        <f t="shared" ref="N1286:Q1287" si="2729">N1287</f>
        <v>0</v>
      </c>
      <c r="O1286" s="122">
        <f t="shared" si="2729"/>
        <v>0</v>
      </c>
      <c r="P1286" s="122">
        <f t="shared" si="2729"/>
        <v>0</v>
      </c>
      <c r="Q1286" s="123">
        <f t="shared" si="2729"/>
        <v>0</v>
      </c>
      <c r="R1286" s="188"/>
      <c r="S1286" s="188"/>
      <c r="T1286" s="188"/>
      <c r="U1286" s="188"/>
      <c r="V1286" s="122">
        <f t="shared" ref="V1286:Y1287" si="2730">V1287</f>
        <v>0</v>
      </c>
      <c r="W1286" s="122">
        <f t="shared" si="2730"/>
        <v>0</v>
      </c>
      <c r="X1286" s="122">
        <f t="shared" si="2730"/>
        <v>0</v>
      </c>
      <c r="Y1286" s="123">
        <f t="shared" si="2730"/>
        <v>0</v>
      </c>
      <c r="Z1286" s="188"/>
      <c r="AA1286" s="188"/>
      <c r="AB1286" s="188"/>
      <c r="AC1286" s="188"/>
      <c r="AD1286" s="122">
        <f t="shared" ref="AD1286:AG1287" si="2731">AD1287</f>
        <v>0</v>
      </c>
      <c r="AE1286" s="122">
        <f t="shared" si="2731"/>
        <v>0</v>
      </c>
      <c r="AF1286" s="122">
        <f t="shared" si="2731"/>
        <v>0</v>
      </c>
      <c r="AG1286" s="123">
        <f t="shared" si="2731"/>
        <v>0</v>
      </c>
      <c r="AH1286" s="188"/>
      <c r="AI1286" s="188"/>
      <c r="AJ1286" s="188"/>
      <c r="AK1286" s="188"/>
      <c r="AL1286" s="122">
        <f t="shared" ref="AL1286:AO1287" si="2732">AL1287</f>
        <v>0</v>
      </c>
      <c r="AM1286" s="122">
        <f t="shared" si="2732"/>
        <v>0</v>
      </c>
      <c r="AN1286" s="122">
        <f t="shared" si="2732"/>
        <v>0</v>
      </c>
      <c r="AO1286" s="123">
        <f t="shared" si="2732"/>
        <v>0</v>
      </c>
      <c r="AP1286" s="188"/>
      <c r="AQ1286" s="188"/>
      <c r="AR1286" s="188"/>
      <c r="AS1286" s="188"/>
      <c r="AT1286" s="122">
        <f t="shared" ref="AT1286:AW1287" si="2733">AT1287</f>
        <v>0</v>
      </c>
      <c r="AU1286" s="122">
        <f t="shared" si="2733"/>
        <v>0</v>
      </c>
      <c r="AV1286" s="122">
        <f t="shared" si="2733"/>
        <v>0</v>
      </c>
      <c r="AW1286" s="123">
        <f t="shared" si="2733"/>
        <v>0</v>
      </c>
      <c r="AX1286" s="188"/>
      <c r="AY1286" s="188"/>
      <c r="AZ1286" s="188"/>
      <c r="BA1286" s="188"/>
      <c r="BB1286" s="122">
        <f t="shared" ref="BB1286:BE1287" si="2734">BB1287</f>
        <v>0</v>
      </c>
      <c r="BC1286" s="122">
        <f t="shared" si="2734"/>
        <v>0</v>
      </c>
      <c r="BD1286" s="122">
        <f t="shared" si="2734"/>
        <v>0</v>
      </c>
      <c r="BE1286" s="123">
        <f t="shared" si="2734"/>
        <v>0</v>
      </c>
    </row>
    <row r="1287" spans="1:57" s="86" customFormat="1" ht="18.75" hidden="1">
      <c r="A1287" s="125" t="s">
        <v>100</v>
      </c>
      <c r="B1287" s="124" t="s">
        <v>9</v>
      </c>
      <c r="C1287" s="124" t="s">
        <v>51</v>
      </c>
      <c r="D1287" s="124" t="s">
        <v>298</v>
      </c>
      <c r="E1287" s="43" t="s">
        <v>89</v>
      </c>
      <c r="F1287" s="122">
        <f t="shared" si="2728"/>
        <v>0</v>
      </c>
      <c r="G1287" s="122">
        <f t="shared" si="2728"/>
        <v>0</v>
      </c>
      <c r="H1287" s="122">
        <f t="shared" si="2728"/>
        <v>0</v>
      </c>
      <c r="I1287" s="123">
        <f t="shared" si="2728"/>
        <v>0</v>
      </c>
      <c r="J1287" s="53"/>
      <c r="K1287" s="53"/>
      <c r="L1287" s="53"/>
      <c r="M1287" s="53"/>
      <c r="N1287" s="122">
        <f t="shared" si="2729"/>
        <v>0</v>
      </c>
      <c r="O1287" s="122">
        <f t="shared" si="2729"/>
        <v>0</v>
      </c>
      <c r="P1287" s="122">
        <f t="shared" si="2729"/>
        <v>0</v>
      </c>
      <c r="Q1287" s="123">
        <f t="shared" si="2729"/>
        <v>0</v>
      </c>
      <c r="R1287" s="188"/>
      <c r="S1287" s="188"/>
      <c r="T1287" s="188"/>
      <c r="U1287" s="188"/>
      <c r="V1287" s="122">
        <f t="shared" si="2730"/>
        <v>0</v>
      </c>
      <c r="W1287" s="122">
        <f t="shared" si="2730"/>
        <v>0</v>
      </c>
      <c r="X1287" s="122">
        <f t="shared" si="2730"/>
        <v>0</v>
      </c>
      <c r="Y1287" s="123">
        <f t="shared" si="2730"/>
        <v>0</v>
      </c>
      <c r="Z1287" s="188"/>
      <c r="AA1287" s="188"/>
      <c r="AB1287" s="188"/>
      <c r="AC1287" s="188"/>
      <c r="AD1287" s="122">
        <f t="shared" si="2731"/>
        <v>0</v>
      </c>
      <c r="AE1287" s="122">
        <f t="shared" si="2731"/>
        <v>0</v>
      </c>
      <c r="AF1287" s="122">
        <f t="shared" si="2731"/>
        <v>0</v>
      </c>
      <c r="AG1287" s="123">
        <f t="shared" si="2731"/>
        <v>0</v>
      </c>
      <c r="AH1287" s="188"/>
      <c r="AI1287" s="188"/>
      <c r="AJ1287" s="188"/>
      <c r="AK1287" s="188"/>
      <c r="AL1287" s="122">
        <f t="shared" si="2732"/>
        <v>0</v>
      </c>
      <c r="AM1287" s="122">
        <f t="shared" si="2732"/>
        <v>0</v>
      </c>
      <c r="AN1287" s="122">
        <f t="shared" si="2732"/>
        <v>0</v>
      </c>
      <c r="AO1287" s="123">
        <f t="shared" si="2732"/>
        <v>0</v>
      </c>
      <c r="AP1287" s="188"/>
      <c r="AQ1287" s="188"/>
      <c r="AR1287" s="188"/>
      <c r="AS1287" s="188"/>
      <c r="AT1287" s="122">
        <f t="shared" si="2733"/>
        <v>0</v>
      </c>
      <c r="AU1287" s="122">
        <f t="shared" si="2733"/>
        <v>0</v>
      </c>
      <c r="AV1287" s="122">
        <f t="shared" si="2733"/>
        <v>0</v>
      </c>
      <c r="AW1287" s="123">
        <f t="shared" si="2733"/>
        <v>0</v>
      </c>
      <c r="AX1287" s="188"/>
      <c r="AY1287" s="188"/>
      <c r="AZ1287" s="188"/>
      <c r="BA1287" s="188"/>
      <c r="BB1287" s="122">
        <f t="shared" si="2734"/>
        <v>0</v>
      </c>
      <c r="BC1287" s="122">
        <f t="shared" si="2734"/>
        <v>0</v>
      </c>
      <c r="BD1287" s="122">
        <f t="shared" si="2734"/>
        <v>0</v>
      </c>
      <c r="BE1287" s="123">
        <f t="shared" si="2734"/>
        <v>0</v>
      </c>
    </row>
    <row r="1288" spans="1:57" s="86" customFormat="1" ht="33.75" hidden="1">
      <c r="A1288" s="119" t="s">
        <v>187</v>
      </c>
      <c r="B1288" s="124" t="s">
        <v>9</v>
      </c>
      <c r="C1288" s="124" t="s">
        <v>51</v>
      </c>
      <c r="D1288" s="124" t="s">
        <v>298</v>
      </c>
      <c r="E1288" s="43" t="s">
        <v>186</v>
      </c>
      <c r="F1288" s="122"/>
      <c r="G1288" s="122"/>
      <c r="H1288" s="122"/>
      <c r="I1288" s="123"/>
      <c r="J1288" s="53"/>
      <c r="K1288" s="53"/>
      <c r="L1288" s="53"/>
      <c r="M1288" s="53"/>
      <c r="N1288" s="122"/>
      <c r="O1288" s="122"/>
      <c r="P1288" s="122"/>
      <c r="Q1288" s="123"/>
      <c r="R1288" s="188"/>
      <c r="S1288" s="188"/>
      <c r="T1288" s="188"/>
      <c r="U1288" s="188"/>
      <c r="V1288" s="122"/>
      <c r="W1288" s="122"/>
      <c r="X1288" s="122"/>
      <c r="Y1288" s="123"/>
      <c r="Z1288" s="188"/>
      <c r="AA1288" s="188"/>
      <c r="AB1288" s="188"/>
      <c r="AC1288" s="188"/>
      <c r="AD1288" s="122"/>
      <c r="AE1288" s="122"/>
      <c r="AF1288" s="122"/>
      <c r="AG1288" s="123"/>
      <c r="AH1288" s="188"/>
      <c r="AI1288" s="188"/>
      <c r="AJ1288" s="188"/>
      <c r="AK1288" s="188"/>
      <c r="AL1288" s="122"/>
      <c r="AM1288" s="122"/>
      <c r="AN1288" s="122"/>
      <c r="AO1288" s="123"/>
      <c r="AP1288" s="188"/>
      <c r="AQ1288" s="188"/>
      <c r="AR1288" s="188"/>
      <c r="AS1288" s="188"/>
      <c r="AT1288" s="122"/>
      <c r="AU1288" s="122"/>
      <c r="AV1288" s="122"/>
      <c r="AW1288" s="123"/>
      <c r="AX1288" s="188"/>
      <c r="AY1288" s="188"/>
      <c r="AZ1288" s="188"/>
      <c r="BA1288" s="188"/>
      <c r="BB1288" s="122"/>
      <c r="BC1288" s="122"/>
      <c r="BD1288" s="122"/>
      <c r="BE1288" s="123"/>
    </row>
    <row r="1289" spans="1:57" s="86" customFormat="1" ht="99.75" hidden="1">
      <c r="A1289" s="119" t="s">
        <v>150</v>
      </c>
      <c r="B1289" s="124" t="s">
        <v>9</v>
      </c>
      <c r="C1289" s="124" t="s">
        <v>51</v>
      </c>
      <c r="D1289" s="124" t="s">
        <v>299</v>
      </c>
      <c r="E1289" s="43"/>
      <c r="F1289" s="122">
        <f t="shared" ref="F1289:I1290" si="2735">F1290</f>
        <v>0</v>
      </c>
      <c r="G1289" s="122">
        <f t="shared" si="2735"/>
        <v>0</v>
      </c>
      <c r="H1289" s="122">
        <f t="shared" si="2735"/>
        <v>0</v>
      </c>
      <c r="I1289" s="123">
        <f t="shared" si="2735"/>
        <v>0</v>
      </c>
      <c r="J1289" s="53"/>
      <c r="K1289" s="53"/>
      <c r="L1289" s="53"/>
      <c r="M1289" s="53"/>
      <c r="N1289" s="122">
        <f t="shared" ref="N1289:Q1290" si="2736">N1290</f>
        <v>0</v>
      </c>
      <c r="O1289" s="122">
        <f t="shared" si="2736"/>
        <v>0</v>
      </c>
      <c r="P1289" s="122">
        <f t="shared" si="2736"/>
        <v>0</v>
      </c>
      <c r="Q1289" s="123">
        <f t="shared" si="2736"/>
        <v>0</v>
      </c>
      <c r="R1289" s="188"/>
      <c r="S1289" s="188"/>
      <c r="T1289" s="188"/>
      <c r="U1289" s="188"/>
      <c r="V1289" s="122">
        <f t="shared" ref="V1289:Y1290" si="2737">V1290</f>
        <v>0</v>
      </c>
      <c r="W1289" s="122">
        <f t="shared" si="2737"/>
        <v>0</v>
      </c>
      <c r="X1289" s="122">
        <f t="shared" si="2737"/>
        <v>0</v>
      </c>
      <c r="Y1289" s="123">
        <f t="shared" si="2737"/>
        <v>0</v>
      </c>
      <c r="Z1289" s="188"/>
      <c r="AA1289" s="188"/>
      <c r="AB1289" s="188"/>
      <c r="AC1289" s="188"/>
      <c r="AD1289" s="122">
        <f t="shared" ref="AD1289:AG1290" si="2738">AD1290</f>
        <v>0</v>
      </c>
      <c r="AE1289" s="122">
        <f t="shared" si="2738"/>
        <v>0</v>
      </c>
      <c r="AF1289" s="122">
        <f t="shared" si="2738"/>
        <v>0</v>
      </c>
      <c r="AG1289" s="123">
        <f t="shared" si="2738"/>
        <v>0</v>
      </c>
      <c r="AH1289" s="188"/>
      <c r="AI1289" s="188"/>
      <c r="AJ1289" s="188"/>
      <c r="AK1289" s="188"/>
      <c r="AL1289" s="122">
        <f t="shared" ref="AL1289:AO1290" si="2739">AL1290</f>
        <v>0</v>
      </c>
      <c r="AM1289" s="122">
        <f t="shared" si="2739"/>
        <v>0</v>
      </c>
      <c r="AN1289" s="122">
        <f t="shared" si="2739"/>
        <v>0</v>
      </c>
      <c r="AO1289" s="123">
        <f t="shared" si="2739"/>
        <v>0</v>
      </c>
      <c r="AP1289" s="188"/>
      <c r="AQ1289" s="188"/>
      <c r="AR1289" s="188"/>
      <c r="AS1289" s="188"/>
      <c r="AT1289" s="122">
        <f t="shared" ref="AT1289:AW1290" si="2740">AT1290</f>
        <v>0</v>
      </c>
      <c r="AU1289" s="122">
        <f t="shared" si="2740"/>
        <v>0</v>
      </c>
      <c r="AV1289" s="122">
        <f t="shared" si="2740"/>
        <v>0</v>
      </c>
      <c r="AW1289" s="123">
        <f t="shared" si="2740"/>
        <v>0</v>
      </c>
      <c r="AX1289" s="188"/>
      <c r="AY1289" s="188"/>
      <c r="AZ1289" s="188"/>
      <c r="BA1289" s="188"/>
      <c r="BB1289" s="122">
        <f t="shared" ref="BB1289:BE1290" si="2741">BB1290</f>
        <v>0</v>
      </c>
      <c r="BC1289" s="122">
        <f t="shared" si="2741"/>
        <v>0</v>
      </c>
      <c r="BD1289" s="122">
        <f t="shared" si="2741"/>
        <v>0</v>
      </c>
      <c r="BE1289" s="123">
        <f t="shared" si="2741"/>
        <v>0</v>
      </c>
    </row>
    <row r="1290" spans="1:57" s="86" customFormat="1" ht="18.75" hidden="1">
      <c r="A1290" s="125" t="s">
        <v>100</v>
      </c>
      <c r="B1290" s="124" t="s">
        <v>9</v>
      </c>
      <c r="C1290" s="124" t="s">
        <v>51</v>
      </c>
      <c r="D1290" s="124" t="s">
        <v>299</v>
      </c>
      <c r="E1290" s="43" t="s">
        <v>89</v>
      </c>
      <c r="F1290" s="122">
        <f t="shared" si="2735"/>
        <v>0</v>
      </c>
      <c r="G1290" s="122">
        <f t="shared" si="2735"/>
        <v>0</v>
      </c>
      <c r="H1290" s="122">
        <f t="shared" si="2735"/>
        <v>0</v>
      </c>
      <c r="I1290" s="123">
        <f t="shared" si="2735"/>
        <v>0</v>
      </c>
      <c r="J1290" s="53"/>
      <c r="K1290" s="53"/>
      <c r="L1290" s="53"/>
      <c r="M1290" s="53"/>
      <c r="N1290" s="122">
        <f t="shared" si="2736"/>
        <v>0</v>
      </c>
      <c r="O1290" s="122">
        <f t="shared" si="2736"/>
        <v>0</v>
      </c>
      <c r="P1290" s="122">
        <f t="shared" si="2736"/>
        <v>0</v>
      </c>
      <c r="Q1290" s="123">
        <f t="shared" si="2736"/>
        <v>0</v>
      </c>
      <c r="R1290" s="188"/>
      <c r="S1290" s="188"/>
      <c r="T1290" s="188"/>
      <c r="U1290" s="188"/>
      <c r="V1290" s="122">
        <f t="shared" si="2737"/>
        <v>0</v>
      </c>
      <c r="W1290" s="122">
        <f t="shared" si="2737"/>
        <v>0</v>
      </c>
      <c r="X1290" s="122">
        <f t="shared" si="2737"/>
        <v>0</v>
      </c>
      <c r="Y1290" s="123">
        <f t="shared" si="2737"/>
        <v>0</v>
      </c>
      <c r="Z1290" s="188"/>
      <c r="AA1290" s="188"/>
      <c r="AB1290" s="188"/>
      <c r="AC1290" s="188"/>
      <c r="AD1290" s="122">
        <f t="shared" si="2738"/>
        <v>0</v>
      </c>
      <c r="AE1290" s="122">
        <f t="shared" si="2738"/>
        <v>0</v>
      </c>
      <c r="AF1290" s="122">
        <f t="shared" si="2738"/>
        <v>0</v>
      </c>
      <c r="AG1290" s="123">
        <f t="shared" si="2738"/>
        <v>0</v>
      </c>
      <c r="AH1290" s="188"/>
      <c r="AI1290" s="188"/>
      <c r="AJ1290" s="188"/>
      <c r="AK1290" s="188"/>
      <c r="AL1290" s="122">
        <f t="shared" si="2739"/>
        <v>0</v>
      </c>
      <c r="AM1290" s="122">
        <f t="shared" si="2739"/>
        <v>0</v>
      </c>
      <c r="AN1290" s="122">
        <f t="shared" si="2739"/>
        <v>0</v>
      </c>
      <c r="AO1290" s="123">
        <f t="shared" si="2739"/>
        <v>0</v>
      </c>
      <c r="AP1290" s="188"/>
      <c r="AQ1290" s="188"/>
      <c r="AR1290" s="188"/>
      <c r="AS1290" s="188"/>
      <c r="AT1290" s="122">
        <f t="shared" si="2740"/>
        <v>0</v>
      </c>
      <c r="AU1290" s="122">
        <f t="shared" si="2740"/>
        <v>0</v>
      </c>
      <c r="AV1290" s="122">
        <f t="shared" si="2740"/>
        <v>0</v>
      </c>
      <c r="AW1290" s="123">
        <f t="shared" si="2740"/>
        <v>0</v>
      </c>
      <c r="AX1290" s="188"/>
      <c r="AY1290" s="188"/>
      <c r="AZ1290" s="188"/>
      <c r="BA1290" s="188"/>
      <c r="BB1290" s="122">
        <f t="shared" si="2741"/>
        <v>0</v>
      </c>
      <c r="BC1290" s="122">
        <f t="shared" si="2741"/>
        <v>0</v>
      </c>
      <c r="BD1290" s="122">
        <f t="shared" si="2741"/>
        <v>0</v>
      </c>
      <c r="BE1290" s="123">
        <f t="shared" si="2741"/>
        <v>0</v>
      </c>
    </row>
    <row r="1291" spans="1:57" s="86" customFormat="1" ht="33.75" hidden="1">
      <c r="A1291" s="119" t="s">
        <v>187</v>
      </c>
      <c r="B1291" s="124" t="s">
        <v>9</v>
      </c>
      <c r="C1291" s="124" t="s">
        <v>51</v>
      </c>
      <c r="D1291" s="124" t="s">
        <v>299</v>
      </c>
      <c r="E1291" s="43" t="s">
        <v>186</v>
      </c>
      <c r="F1291" s="122"/>
      <c r="G1291" s="122"/>
      <c r="H1291" s="122"/>
      <c r="I1291" s="123"/>
      <c r="J1291" s="53"/>
      <c r="K1291" s="53"/>
      <c r="L1291" s="53"/>
      <c r="M1291" s="53"/>
      <c r="N1291" s="122"/>
      <c r="O1291" s="122"/>
      <c r="P1291" s="122"/>
      <c r="Q1291" s="123"/>
      <c r="R1291" s="188"/>
      <c r="S1291" s="188"/>
      <c r="T1291" s="188"/>
      <c r="U1291" s="188"/>
      <c r="V1291" s="122"/>
      <c r="W1291" s="122"/>
      <c r="X1291" s="122"/>
      <c r="Y1291" s="123"/>
      <c r="Z1291" s="188"/>
      <c r="AA1291" s="188"/>
      <c r="AB1291" s="188"/>
      <c r="AC1291" s="188"/>
      <c r="AD1291" s="122"/>
      <c r="AE1291" s="122"/>
      <c r="AF1291" s="122"/>
      <c r="AG1291" s="123"/>
      <c r="AH1291" s="188"/>
      <c r="AI1291" s="188"/>
      <c r="AJ1291" s="188"/>
      <c r="AK1291" s="188"/>
      <c r="AL1291" s="122"/>
      <c r="AM1291" s="122"/>
      <c r="AN1291" s="122"/>
      <c r="AO1291" s="123"/>
      <c r="AP1291" s="188"/>
      <c r="AQ1291" s="188"/>
      <c r="AR1291" s="188"/>
      <c r="AS1291" s="188"/>
      <c r="AT1291" s="122"/>
      <c r="AU1291" s="122"/>
      <c r="AV1291" s="122"/>
      <c r="AW1291" s="123"/>
      <c r="AX1291" s="188"/>
      <c r="AY1291" s="188"/>
      <c r="AZ1291" s="188"/>
      <c r="BA1291" s="188"/>
      <c r="BB1291" s="122"/>
      <c r="BC1291" s="122"/>
      <c r="BD1291" s="122"/>
      <c r="BE1291" s="123"/>
    </row>
    <row r="1292" spans="1:57" s="86" customFormat="1" ht="83.25" hidden="1">
      <c r="A1292" s="125" t="s">
        <v>151</v>
      </c>
      <c r="B1292" s="124" t="s">
        <v>9</v>
      </c>
      <c r="C1292" s="124" t="s">
        <v>51</v>
      </c>
      <c r="D1292" s="124" t="s">
        <v>300</v>
      </c>
      <c r="E1292" s="43"/>
      <c r="F1292" s="122">
        <f t="shared" ref="F1292:I1293" si="2742">F1293</f>
        <v>0</v>
      </c>
      <c r="G1292" s="122">
        <f t="shared" si="2742"/>
        <v>0</v>
      </c>
      <c r="H1292" s="122">
        <f t="shared" si="2742"/>
        <v>0</v>
      </c>
      <c r="I1292" s="123">
        <f t="shared" si="2742"/>
        <v>0</v>
      </c>
      <c r="J1292" s="53"/>
      <c r="K1292" s="53"/>
      <c r="L1292" s="53"/>
      <c r="M1292" s="53"/>
      <c r="N1292" s="122">
        <f t="shared" ref="N1292:Q1293" si="2743">N1293</f>
        <v>0</v>
      </c>
      <c r="O1292" s="122">
        <f t="shared" si="2743"/>
        <v>0</v>
      </c>
      <c r="P1292" s="122">
        <f t="shared" si="2743"/>
        <v>0</v>
      </c>
      <c r="Q1292" s="123">
        <f t="shared" si="2743"/>
        <v>0</v>
      </c>
      <c r="R1292" s="188"/>
      <c r="S1292" s="188"/>
      <c r="T1292" s="188"/>
      <c r="U1292" s="188"/>
      <c r="V1292" s="122">
        <f t="shared" ref="V1292:Y1293" si="2744">V1293</f>
        <v>0</v>
      </c>
      <c r="W1292" s="122">
        <f t="shared" si="2744"/>
        <v>0</v>
      </c>
      <c r="X1292" s="122">
        <f t="shared" si="2744"/>
        <v>0</v>
      </c>
      <c r="Y1292" s="123">
        <f t="shared" si="2744"/>
        <v>0</v>
      </c>
      <c r="Z1292" s="188"/>
      <c r="AA1292" s="188"/>
      <c r="AB1292" s="188"/>
      <c r="AC1292" s="188"/>
      <c r="AD1292" s="122">
        <f t="shared" ref="AD1292:AG1293" si="2745">AD1293</f>
        <v>0</v>
      </c>
      <c r="AE1292" s="122">
        <f t="shared" si="2745"/>
        <v>0</v>
      </c>
      <c r="AF1292" s="122">
        <f t="shared" si="2745"/>
        <v>0</v>
      </c>
      <c r="AG1292" s="123">
        <f t="shared" si="2745"/>
        <v>0</v>
      </c>
      <c r="AH1292" s="188"/>
      <c r="AI1292" s="188"/>
      <c r="AJ1292" s="188"/>
      <c r="AK1292" s="188"/>
      <c r="AL1292" s="122">
        <f t="shared" ref="AL1292:AO1293" si="2746">AL1293</f>
        <v>0</v>
      </c>
      <c r="AM1292" s="122">
        <f t="shared" si="2746"/>
        <v>0</v>
      </c>
      <c r="AN1292" s="122">
        <f t="shared" si="2746"/>
        <v>0</v>
      </c>
      <c r="AO1292" s="123">
        <f t="shared" si="2746"/>
        <v>0</v>
      </c>
      <c r="AP1292" s="188"/>
      <c r="AQ1292" s="188"/>
      <c r="AR1292" s="188"/>
      <c r="AS1292" s="188"/>
      <c r="AT1292" s="122">
        <f t="shared" ref="AT1292:AW1293" si="2747">AT1293</f>
        <v>0</v>
      </c>
      <c r="AU1292" s="122">
        <f t="shared" si="2747"/>
        <v>0</v>
      </c>
      <c r="AV1292" s="122">
        <f t="shared" si="2747"/>
        <v>0</v>
      </c>
      <c r="AW1292" s="123">
        <f t="shared" si="2747"/>
        <v>0</v>
      </c>
      <c r="AX1292" s="188"/>
      <c r="AY1292" s="188"/>
      <c r="AZ1292" s="188"/>
      <c r="BA1292" s="188"/>
      <c r="BB1292" s="122">
        <f t="shared" ref="BB1292:BE1293" si="2748">BB1293</f>
        <v>0</v>
      </c>
      <c r="BC1292" s="122">
        <f t="shared" si="2748"/>
        <v>0</v>
      </c>
      <c r="BD1292" s="122">
        <f t="shared" si="2748"/>
        <v>0</v>
      </c>
      <c r="BE1292" s="123">
        <f t="shared" si="2748"/>
        <v>0</v>
      </c>
    </row>
    <row r="1293" spans="1:57" s="86" customFormat="1" ht="18.75" hidden="1">
      <c r="A1293" s="125" t="s">
        <v>100</v>
      </c>
      <c r="B1293" s="124" t="s">
        <v>9</v>
      </c>
      <c r="C1293" s="124" t="s">
        <v>51</v>
      </c>
      <c r="D1293" s="124" t="s">
        <v>300</v>
      </c>
      <c r="E1293" s="43" t="s">
        <v>89</v>
      </c>
      <c r="F1293" s="122">
        <f t="shared" si="2742"/>
        <v>0</v>
      </c>
      <c r="G1293" s="122">
        <f t="shared" si="2742"/>
        <v>0</v>
      </c>
      <c r="H1293" s="122">
        <f t="shared" si="2742"/>
        <v>0</v>
      </c>
      <c r="I1293" s="123">
        <f t="shared" si="2742"/>
        <v>0</v>
      </c>
      <c r="J1293" s="53"/>
      <c r="K1293" s="53"/>
      <c r="L1293" s="53"/>
      <c r="M1293" s="53"/>
      <c r="N1293" s="122">
        <f t="shared" si="2743"/>
        <v>0</v>
      </c>
      <c r="O1293" s="122">
        <f t="shared" si="2743"/>
        <v>0</v>
      </c>
      <c r="P1293" s="122">
        <f t="shared" si="2743"/>
        <v>0</v>
      </c>
      <c r="Q1293" s="123">
        <f t="shared" si="2743"/>
        <v>0</v>
      </c>
      <c r="R1293" s="188"/>
      <c r="S1293" s="188"/>
      <c r="T1293" s="188"/>
      <c r="U1293" s="188"/>
      <c r="V1293" s="122">
        <f t="shared" si="2744"/>
        <v>0</v>
      </c>
      <c r="W1293" s="122">
        <f t="shared" si="2744"/>
        <v>0</v>
      </c>
      <c r="X1293" s="122">
        <f t="shared" si="2744"/>
        <v>0</v>
      </c>
      <c r="Y1293" s="123">
        <f t="shared" si="2744"/>
        <v>0</v>
      </c>
      <c r="Z1293" s="188"/>
      <c r="AA1293" s="188"/>
      <c r="AB1293" s="188"/>
      <c r="AC1293" s="188"/>
      <c r="AD1293" s="122">
        <f t="shared" si="2745"/>
        <v>0</v>
      </c>
      <c r="AE1293" s="122">
        <f t="shared" si="2745"/>
        <v>0</v>
      </c>
      <c r="AF1293" s="122">
        <f t="shared" si="2745"/>
        <v>0</v>
      </c>
      <c r="AG1293" s="123">
        <f t="shared" si="2745"/>
        <v>0</v>
      </c>
      <c r="AH1293" s="188"/>
      <c r="AI1293" s="188"/>
      <c r="AJ1293" s="188"/>
      <c r="AK1293" s="188"/>
      <c r="AL1293" s="122">
        <f t="shared" si="2746"/>
        <v>0</v>
      </c>
      <c r="AM1293" s="122">
        <f t="shared" si="2746"/>
        <v>0</v>
      </c>
      <c r="AN1293" s="122">
        <f t="shared" si="2746"/>
        <v>0</v>
      </c>
      <c r="AO1293" s="123">
        <f t="shared" si="2746"/>
        <v>0</v>
      </c>
      <c r="AP1293" s="188"/>
      <c r="AQ1293" s="188"/>
      <c r="AR1293" s="188"/>
      <c r="AS1293" s="188"/>
      <c r="AT1293" s="122">
        <f t="shared" si="2747"/>
        <v>0</v>
      </c>
      <c r="AU1293" s="122">
        <f t="shared" si="2747"/>
        <v>0</v>
      </c>
      <c r="AV1293" s="122">
        <f t="shared" si="2747"/>
        <v>0</v>
      </c>
      <c r="AW1293" s="123">
        <f t="shared" si="2747"/>
        <v>0</v>
      </c>
      <c r="AX1293" s="188"/>
      <c r="AY1293" s="188"/>
      <c r="AZ1293" s="188"/>
      <c r="BA1293" s="188"/>
      <c r="BB1293" s="122">
        <f t="shared" si="2748"/>
        <v>0</v>
      </c>
      <c r="BC1293" s="122">
        <f t="shared" si="2748"/>
        <v>0</v>
      </c>
      <c r="BD1293" s="122">
        <f t="shared" si="2748"/>
        <v>0</v>
      </c>
      <c r="BE1293" s="123">
        <f t="shared" si="2748"/>
        <v>0</v>
      </c>
    </row>
    <row r="1294" spans="1:57" s="86" customFormat="1" ht="33.75" hidden="1">
      <c r="A1294" s="119" t="s">
        <v>187</v>
      </c>
      <c r="B1294" s="124" t="s">
        <v>9</v>
      </c>
      <c r="C1294" s="124" t="s">
        <v>51</v>
      </c>
      <c r="D1294" s="124" t="s">
        <v>300</v>
      </c>
      <c r="E1294" s="43" t="s">
        <v>186</v>
      </c>
      <c r="F1294" s="122"/>
      <c r="G1294" s="122"/>
      <c r="H1294" s="122"/>
      <c r="I1294" s="123"/>
      <c r="J1294" s="53"/>
      <c r="K1294" s="53"/>
      <c r="L1294" s="53"/>
      <c r="M1294" s="53"/>
      <c r="N1294" s="122"/>
      <c r="O1294" s="122"/>
      <c r="P1294" s="122"/>
      <c r="Q1294" s="123"/>
      <c r="R1294" s="188"/>
      <c r="S1294" s="188"/>
      <c r="T1294" s="188"/>
      <c r="U1294" s="188"/>
      <c r="V1294" s="122"/>
      <c r="W1294" s="122"/>
      <c r="X1294" s="122"/>
      <c r="Y1294" s="123"/>
      <c r="Z1294" s="188"/>
      <c r="AA1294" s="188"/>
      <c r="AB1294" s="188"/>
      <c r="AC1294" s="188"/>
      <c r="AD1294" s="122"/>
      <c r="AE1294" s="122"/>
      <c r="AF1294" s="122"/>
      <c r="AG1294" s="123"/>
      <c r="AH1294" s="188"/>
      <c r="AI1294" s="188"/>
      <c r="AJ1294" s="188"/>
      <c r="AK1294" s="188"/>
      <c r="AL1294" s="122"/>
      <c r="AM1294" s="122"/>
      <c r="AN1294" s="122"/>
      <c r="AO1294" s="123"/>
      <c r="AP1294" s="188"/>
      <c r="AQ1294" s="188"/>
      <c r="AR1294" s="188"/>
      <c r="AS1294" s="188"/>
      <c r="AT1294" s="122"/>
      <c r="AU1294" s="122"/>
      <c r="AV1294" s="122"/>
      <c r="AW1294" s="123"/>
      <c r="AX1294" s="188"/>
      <c r="AY1294" s="188"/>
      <c r="AZ1294" s="188"/>
      <c r="BA1294" s="188"/>
      <c r="BB1294" s="122"/>
      <c r="BC1294" s="122"/>
      <c r="BD1294" s="122"/>
      <c r="BE1294" s="123"/>
    </row>
    <row r="1295" spans="1:57" s="86" customFormat="1" ht="132.75" hidden="1">
      <c r="A1295" s="125" t="s">
        <v>152</v>
      </c>
      <c r="B1295" s="124" t="s">
        <v>9</v>
      </c>
      <c r="C1295" s="124" t="s">
        <v>51</v>
      </c>
      <c r="D1295" s="124" t="s">
        <v>301</v>
      </c>
      <c r="E1295" s="43"/>
      <c r="F1295" s="122">
        <f t="shared" ref="F1295:I1296" si="2749">F1296</f>
        <v>0</v>
      </c>
      <c r="G1295" s="122">
        <f t="shared" si="2749"/>
        <v>0</v>
      </c>
      <c r="H1295" s="122">
        <f t="shared" si="2749"/>
        <v>0</v>
      </c>
      <c r="I1295" s="123">
        <f t="shared" si="2749"/>
        <v>0</v>
      </c>
      <c r="J1295" s="53"/>
      <c r="K1295" s="53"/>
      <c r="L1295" s="53"/>
      <c r="M1295" s="53"/>
      <c r="N1295" s="122">
        <f t="shared" ref="N1295:Q1296" si="2750">N1296</f>
        <v>0</v>
      </c>
      <c r="O1295" s="122">
        <f t="shared" si="2750"/>
        <v>0</v>
      </c>
      <c r="P1295" s="122">
        <f t="shared" si="2750"/>
        <v>0</v>
      </c>
      <c r="Q1295" s="123">
        <f t="shared" si="2750"/>
        <v>0</v>
      </c>
      <c r="R1295" s="188"/>
      <c r="S1295" s="188"/>
      <c r="T1295" s="188"/>
      <c r="U1295" s="188"/>
      <c r="V1295" s="122">
        <f t="shared" ref="V1295:Y1296" si="2751">V1296</f>
        <v>0</v>
      </c>
      <c r="W1295" s="122">
        <f t="shared" si="2751"/>
        <v>0</v>
      </c>
      <c r="X1295" s="122">
        <f t="shared" si="2751"/>
        <v>0</v>
      </c>
      <c r="Y1295" s="123">
        <f t="shared" si="2751"/>
        <v>0</v>
      </c>
      <c r="Z1295" s="188"/>
      <c r="AA1295" s="188"/>
      <c r="AB1295" s="188"/>
      <c r="AC1295" s="188"/>
      <c r="AD1295" s="122">
        <f t="shared" ref="AD1295:AG1296" si="2752">AD1296</f>
        <v>0</v>
      </c>
      <c r="AE1295" s="122">
        <f t="shared" si="2752"/>
        <v>0</v>
      </c>
      <c r="AF1295" s="122">
        <f t="shared" si="2752"/>
        <v>0</v>
      </c>
      <c r="AG1295" s="123">
        <f t="shared" si="2752"/>
        <v>0</v>
      </c>
      <c r="AH1295" s="188"/>
      <c r="AI1295" s="188"/>
      <c r="AJ1295" s="188"/>
      <c r="AK1295" s="188"/>
      <c r="AL1295" s="122">
        <f t="shared" ref="AL1295:AO1296" si="2753">AL1296</f>
        <v>0</v>
      </c>
      <c r="AM1295" s="122">
        <f t="shared" si="2753"/>
        <v>0</v>
      </c>
      <c r="AN1295" s="122">
        <f t="shared" si="2753"/>
        <v>0</v>
      </c>
      <c r="AO1295" s="123">
        <f t="shared" si="2753"/>
        <v>0</v>
      </c>
      <c r="AP1295" s="188"/>
      <c r="AQ1295" s="188"/>
      <c r="AR1295" s="188"/>
      <c r="AS1295" s="188"/>
      <c r="AT1295" s="122">
        <f t="shared" ref="AT1295:AW1296" si="2754">AT1296</f>
        <v>0</v>
      </c>
      <c r="AU1295" s="122">
        <f t="shared" si="2754"/>
        <v>0</v>
      </c>
      <c r="AV1295" s="122">
        <f t="shared" si="2754"/>
        <v>0</v>
      </c>
      <c r="AW1295" s="123">
        <f t="shared" si="2754"/>
        <v>0</v>
      </c>
      <c r="AX1295" s="188"/>
      <c r="AY1295" s="188"/>
      <c r="AZ1295" s="188"/>
      <c r="BA1295" s="188"/>
      <c r="BB1295" s="122">
        <f t="shared" ref="BB1295:BE1296" si="2755">BB1296</f>
        <v>0</v>
      </c>
      <c r="BC1295" s="122">
        <f t="shared" si="2755"/>
        <v>0</v>
      </c>
      <c r="BD1295" s="122">
        <f t="shared" si="2755"/>
        <v>0</v>
      </c>
      <c r="BE1295" s="123">
        <f t="shared" si="2755"/>
        <v>0</v>
      </c>
    </row>
    <row r="1296" spans="1:57" s="86" customFormat="1" ht="18.75" hidden="1">
      <c r="A1296" s="125" t="s">
        <v>100</v>
      </c>
      <c r="B1296" s="124" t="s">
        <v>9</v>
      </c>
      <c r="C1296" s="124" t="s">
        <v>51</v>
      </c>
      <c r="D1296" s="124" t="s">
        <v>301</v>
      </c>
      <c r="E1296" s="43" t="s">
        <v>89</v>
      </c>
      <c r="F1296" s="122">
        <f t="shared" si="2749"/>
        <v>0</v>
      </c>
      <c r="G1296" s="122">
        <f t="shared" si="2749"/>
        <v>0</v>
      </c>
      <c r="H1296" s="122">
        <f t="shared" si="2749"/>
        <v>0</v>
      </c>
      <c r="I1296" s="123">
        <f t="shared" si="2749"/>
        <v>0</v>
      </c>
      <c r="J1296" s="53"/>
      <c r="K1296" s="53"/>
      <c r="L1296" s="53"/>
      <c r="M1296" s="53"/>
      <c r="N1296" s="122">
        <f t="shared" si="2750"/>
        <v>0</v>
      </c>
      <c r="O1296" s="122">
        <f t="shared" si="2750"/>
        <v>0</v>
      </c>
      <c r="P1296" s="122">
        <f t="shared" si="2750"/>
        <v>0</v>
      </c>
      <c r="Q1296" s="123">
        <f t="shared" si="2750"/>
        <v>0</v>
      </c>
      <c r="R1296" s="188"/>
      <c r="S1296" s="188"/>
      <c r="T1296" s="188"/>
      <c r="U1296" s="188"/>
      <c r="V1296" s="122">
        <f t="shared" si="2751"/>
        <v>0</v>
      </c>
      <c r="W1296" s="122">
        <f t="shared" si="2751"/>
        <v>0</v>
      </c>
      <c r="X1296" s="122">
        <f t="shared" si="2751"/>
        <v>0</v>
      </c>
      <c r="Y1296" s="123">
        <f t="shared" si="2751"/>
        <v>0</v>
      </c>
      <c r="Z1296" s="188"/>
      <c r="AA1296" s="188"/>
      <c r="AB1296" s="188"/>
      <c r="AC1296" s="188"/>
      <c r="AD1296" s="122">
        <f t="shared" si="2752"/>
        <v>0</v>
      </c>
      <c r="AE1296" s="122">
        <f t="shared" si="2752"/>
        <v>0</v>
      </c>
      <c r="AF1296" s="122">
        <f t="shared" si="2752"/>
        <v>0</v>
      </c>
      <c r="AG1296" s="123">
        <f t="shared" si="2752"/>
        <v>0</v>
      </c>
      <c r="AH1296" s="188"/>
      <c r="AI1296" s="188"/>
      <c r="AJ1296" s="188"/>
      <c r="AK1296" s="188"/>
      <c r="AL1296" s="122">
        <f t="shared" si="2753"/>
        <v>0</v>
      </c>
      <c r="AM1296" s="122">
        <f t="shared" si="2753"/>
        <v>0</v>
      </c>
      <c r="AN1296" s="122">
        <f t="shared" si="2753"/>
        <v>0</v>
      </c>
      <c r="AO1296" s="123">
        <f t="shared" si="2753"/>
        <v>0</v>
      </c>
      <c r="AP1296" s="188"/>
      <c r="AQ1296" s="188"/>
      <c r="AR1296" s="188"/>
      <c r="AS1296" s="188"/>
      <c r="AT1296" s="122">
        <f t="shared" si="2754"/>
        <v>0</v>
      </c>
      <c r="AU1296" s="122">
        <f t="shared" si="2754"/>
        <v>0</v>
      </c>
      <c r="AV1296" s="122">
        <f t="shared" si="2754"/>
        <v>0</v>
      </c>
      <c r="AW1296" s="123">
        <f t="shared" si="2754"/>
        <v>0</v>
      </c>
      <c r="AX1296" s="188"/>
      <c r="AY1296" s="188"/>
      <c r="AZ1296" s="188"/>
      <c r="BA1296" s="188"/>
      <c r="BB1296" s="122">
        <f t="shared" si="2755"/>
        <v>0</v>
      </c>
      <c r="BC1296" s="122">
        <f t="shared" si="2755"/>
        <v>0</v>
      </c>
      <c r="BD1296" s="122">
        <f t="shared" si="2755"/>
        <v>0</v>
      </c>
      <c r="BE1296" s="123">
        <f t="shared" si="2755"/>
        <v>0</v>
      </c>
    </row>
    <row r="1297" spans="1:57" s="86" customFormat="1" ht="33.75" hidden="1">
      <c r="A1297" s="119" t="s">
        <v>187</v>
      </c>
      <c r="B1297" s="124" t="s">
        <v>9</v>
      </c>
      <c r="C1297" s="124" t="s">
        <v>51</v>
      </c>
      <c r="D1297" s="124" t="s">
        <v>301</v>
      </c>
      <c r="E1297" s="43" t="s">
        <v>186</v>
      </c>
      <c r="F1297" s="122"/>
      <c r="G1297" s="122"/>
      <c r="H1297" s="122"/>
      <c r="I1297" s="123"/>
      <c r="J1297" s="53"/>
      <c r="K1297" s="53"/>
      <c r="L1297" s="53"/>
      <c r="M1297" s="53"/>
      <c r="N1297" s="122"/>
      <c r="O1297" s="122"/>
      <c r="P1297" s="122"/>
      <c r="Q1297" s="123"/>
      <c r="R1297" s="188"/>
      <c r="S1297" s="188"/>
      <c r="T1297" s="188"/>
      <c r="U1297" s="188"/>
      <c r="V1297" s="122"/>
      <c r="W1297" s="122"/>
      <c r="X1297" s="122"/>
      <c r="Y1297" s="123"/>
      <c r="Z1297" s="188"/>
      <c r="AA1297" s="188"/>
      <c r="AB1297" s="188"/>
      <c r="AC1297" s="188"/>
      <c r="AD1297" s="122"/>
      <c r="AE1297" s="122"/>
      <c r="AF1297" s="122"/>
      <c r="AG1297" s="123"/>
      <c r="AH1297" s="188"/>
      <c r="AI1297" s="188"/>
      <c r="AJ1297" s="188"/>
      <c r="AK1297" s="188"/>
      <c r="AL1297" s="122"/>
      <c r="AM1297" s="122"/>
      <c r="AN1297" s="122"/>
      <c r="AO1297" s="123"/>
      <c r="AP1297" s="188"/>
      <c r="AQ1297" s="188"/>
      <c r="AR1297" s="188"/>
      <c r="AS1297" s="188"/>
      <c r="AT1297" s="122"/>
      <c r="AU1297" s="122"/>
      <c r="AV1297" s="122"/>
      <c r="AW1297" s="123"/>
      <c r="AX1297" s="188"/>
      <c r="AY1297" s="188"/>
      <c r="AZ1297" s="188"/>
      <c r="BA1297" s="188"/>
      <c r="BB1297" s="122"/>
      <c r="BC1297" s="122"/>
      <c r="BD1297" s="122"/>
      <c r="BE1297" s="123"/>
    </row>
    <row r="1298" spans="1:57" s="86" customFormat="1" ht="252.75" hidden="1" customHeight="1">
      <c r="A1298" s="125" t="s">
        <v>153</v>
      </c>
      <c r="B1298" s="124" t="s">
        <v>9</v>
      </c>
      <c r="C1298" s="124" t="s">
        <v>51</v>
      </c>
      <c r="D1298" s="124" t="s">
        <v>302</v>
      </c>
      <c r="E1298" s="43"/>
      <c r="F1298" s="122">
        <f t="shared" ref="F1298:I1299" si="2756">F1299</f>
        <v>0</v>
      </c>
      <c r="G1298" s="122">
        <f t="shared" si="2756"/>
        <v>0</v>
      </c>
      <c r="H1298" s="122">
        <f t="shared" si="2756"/>
        <v>0</v>
      </c>
      <c r="I1298" s="123">
        <f t="shared" si="2756"/>
        <v>0</v>
      </c>
      <c r="J1298" s="53"/>
      <c r="K1298" s="53"/>
      <c r="L1298" s="53"/>
      <c r="M1298" s="53"/>
      <c r="N1298" s="122">
        <f t="shared" ref="N1298:Q1299" si="2757">N1299</f>
        <v>0</v>
      </c>
      <c r="O1298" s="122">
        <f t="shared" si="2757"/>
        <v>0</v>
      </c>
      <c r="P1298" s="122">
        <f t="shared" si="2757"/>
        <v>0</v>
      </c>
      <c r="Q1298" s="123">
        <f t="shared" si="2757"/>
        <v>0</v>
      </c>
      <c r="R1298" s="188"/>
      <c r="S1298" s="188"/>
      <c r="T1298" s="188"/>
      <c r="U1298" s="188"/>
      <c r="V1298" s="122">
        <f t="shared" ref="V1298:Y1299" si="2758">V1299</f>
        <v>0</v>
      </c>
      <c r="W1298" s="122">
        <f t="shared" si="2758"/>
        <v>0</v>
      </c>
      <c r="X1298" s="122">
        <f t="shared" si="2758"/>
        <v>0</v>
      </c>
      <c r="Y1298" s="123">
        <f t="shared" si="2758"/>
        <v>0</v>
      </c>
      <c r="Z1298" s="188"/>
      <c r="AA1298" s="188"/>
      <c r="AB1298" s="188"/>
      <c r="AC1298" s="188"/>
      <c r="AD1298" s="122">
        <f t="shared" ref="AD1298:AG1299" si="2759">AD1299</f>
        <v>0</v>
      </c>
      <c r="AE1298" s="122">
        <f t="shared" si="2759"/>
        <v>0</v>
      </c>
      <c r="AF1298" s="122">
        <f t="shared" si="2759"/>
        <v>0</v>
      </c>
      <c r="AG1298" s="123">
        <f t="shared" si="2759"/>
        <v>0</v>
      </c>
      <c r="AH1298" s="188"/>
      <c r="AI1298" s="188"/>
      <c r="AJ1298" s="188"/>
      <c r="AK1298" s="188"/>
      <c r="AL1298" s="122">
        <f t="shared" ref="AL1298:AO1299" si="2760">AL1299</f>
        <v>0</v>
      </c>
      <c r="AM1298" s="122">
        <f t="shared" si="2760"/>
        <v>0</v>
      </c>
      <c r="AN1298" s="122">
        <f t="shared" si="2760"/>
        <v>0</v>
      </c>
      <c r="AO1298" s="123">
        <f t="shared" si="2760"/>
        <v>0</v>
      </c>
      <c r="AP1298" s="188"/>
      <c r="AQ1298" s="188"/>
      <c r="AR1298" s="188"/>
      <c r="AS1298" s="188"/>
      <c r="AT1298" s="122">
        <f t="shared" ref="AT1298:AW1299" si="2761">AT1299</f>
        <v>0</v>
      </c>
      <c r="AU1298" s="122">
        <f t="shared" si="2761"/>
        <v>0</v>
      </c>
      <c r="AV1298" s="122">
        <f t="shared" si="2761"/>
        <v>0</v>
      </c>
      <c r="AW1298" s="123">
        <f t="shared" si="2761"/>
        <v>0</v>
      </c>
      <c r="AX1298" s="188"/>
      <c r="AY1298" s="188"/>
      <c r="AZ1298" s="188"/>
      <c r="BA1298" s="188"/>
      <c r="BB1298" s="122">
        <f t="shared" ref="BB1298:BE1299" si="2762">BB1299</f>
        <v>0</v>
      </c>
      <c r="BC1298" s="122">
        <f t="shared" si="2762"/>
        <v>0</v>
      </c>
      <c r="BD1298" s="122">
        <f t="shared" si="2762"/>
        <v>0</v>
      </c>
      <c r="BE1298" s="123">
        <f t="shared" si="2762"/>
        <v>0</v>
      </c>
    </row>
    <row r="1299" spans="1:57" s="86" customFormat="1" ht="23.25" hidden="1" customHeight="1">
      <c r="A1299" s="125" t="s">
        <v>100</v>
      </c>
      <c r="B1299" s="124" t="s">
        <v>9</v>
      </c>
      <c r="C1299" s="124" t="s">
        <v>51</v>
      </c>
      <c r="D1299" s="124" t="s">
        <v>302</v>
      </c>
      <c r="E1299" s="43" t="s">
        <v>89</v>
      </c>
      <c r="F1299" s="122">
        <f t="shared" si="2756"/>
        <v>0</v>
      </c>
      <c r="G1299" s="122">
        <f t="shared" si="2756"/>
        <v>0</v>
      </c>
      <c r="H1299" s="122">
        <f t="shared" si="2756"/>
        <v>0</v>
      </c>
      <c r="I1299" s="123">
        <f t="shared" si="2756"/>
        <v>0</v>
      </c>
      <c r="J1299" s="53"/>
      <c r="K1299" s="53"/>
      <c r="L1299" s="53"/>
      <c r="M1299" s="53"/>
      <c r="N1299" s="122">
        <f t="shared" si="2757"/>
        <v>0</v>
      </c>
      <c r="O1299" s="122">
        <f t="shared" si="2757"/>
        <v>0</v>
      </c>
      <c r="P1299" s="122">
        <f t="shared" si="2757"/>
        <v>0</v>
      </c>
      <c r="Q1299" s="123">
        <f t="shared" si="2757"/>
        <v>0</v>
      </c>
      <c r="R1299" s="188"/>
      <c r="S1299" s="188"/>
      <c r="T1299" s="188"/>
      <c r="U1299" s="188"/>
      <c r="V1299" s="122">
        <f t="shared" si="2758"/>
        <v>0</v>
      </c>
      <c r="W1299" s="122">
        <f t="shared" si="2758"/>
        <v>0</v>
      </c>
      <c r="X1299" s="122">
        <f t="shared" si="2758"/>
        <v>0</v>
      </c>
      <c r="Y1299" s="123">
        <f t="shared" si="2758"/>
        <v>0</v>
      </c>
      <c r="Z1299" s="188"/>
      <c r="AA1299" s="188"/>
      <c r="AB1299" s="188"/>
      <c r="AC1299" s="188"/>
      <c r="AD1299" s="122">
        <f t="shared" si="2759"/>
        <v>0</v>
      </c>
      <c r="AE1299" s="122">
        <f t="shared" si="2759"/>
        <v>0</v>
      </c>
      <c r="AF1299" s="122">
        <f t="shared" si="2759"/>
        <v>0</v>
      </c>
      <c r="AG1299" s="123">
        <f t="shared" si="2759"/>
        <v>0</v>
      </c>
      <c r="AH1299" s="188"/>
      <c r="AI1299" s="188"/>
      <c r="AJ1299" s="188"/>
      <c r="AK1299" s="188"/>
      <c r="AL1299" s="122">
        <f t="shared" si="2760"/>
        <v>0</v>
      </c>
      <c r="AM1299" s="122">
        <f t="shared" si="2760"/>
        <v>0</v>
      </c>
      <c r="AN1299" s="122">
        <f t="shared" si="2760"/>
        <v>0</v>
      </c>
      <c r="AO1299" s="123">
        <f t="shared" si="2760"/>
        <v>0</v>
      </c>
      <c r="AP1299" s="188"/>
      <c r="AQ1299" s="188"/>
      <c r="AR1299" s="188"/>
      <c r="AS1299" s="188"/>
      <c r="AT1299" s="122">
        <f t="shared" si="2761"/>
        <v>0</v>
      </c>
      <c r="AU1299" s="122">
        <f t="shared" si="2761"/>
        <v>0</v>
      </c>
      <c r="AV1299" s="122">
        <f t="shared" si="2761"/>
        <v>0</v>
      </c>
      <c r="AW1299" s="123">
        <f t="shared" si="2761"/>
        <v>0</v>
      </c>
      <c r="AX1299" s="188"/>
      <c r="AY1299" s="188"/>
      <c r="AZ1299" s="188"/>
      <c r="BA1299" s="188"/>
      <c r="BB1299" s="122">
        <f t="shared" si="2762"/>
        <v>0</v>
      </c>
      <c r="BC1299" s="122">
        <f t="shared" si="2762"/>
        <v>0</v>
      </c>
      <c r="BD1299" s="122">
        <f t="shared" si="2762"/>
        <v>0</v>
      </c>
      <c r="BE1299" s="123">
        <f t="shared" si="2762"/>
        <v>0</v>
      </c>
    </row>
    <row r="1300" spans="1:57" s="86" customFormat="1" ht="33.75" hidden="1">
      <c r="A1300" s="119" t="s">
        <v>187</v>
      </c>
      <c r="B1300" s="124" t="s">
        <v>9</v>
      </c>
      <c r="C1300" s="124" t="s">
        <v>51</v>
      </c>
      <c r="D1300" s="124" t="s">
        <v>302</v>
      </c>
      <c r="E1300" s="43" t="s">
        <v>186</v>
      </c>
      <c r="F1300" s="122"/>
      <c r="G1300" s="122"/>
      <c r="H1300" s="122"/>
      <c r="I1300" s="123"/>
      <c r="J1300" s="53"/>
      <c r="K1300" s="53"/>
      <c r="L1300" s="53"/>
      <c r="M1300" s="53"/>
      <c r="N1300" s="122"/>
      <c r="O1300" s="122"/>
      <c r="P1300" s="122"/>
      <c r="Q1300" s="123"/>
      <c r="R1300" s="188"/>
      <c r="S1300" s="188"/>
      <c r="T1300" s="188"/>
      <c r="U1300" s="188"/>
      <c r="V1300" s="122"/>
      <c r="W1300" s="122"/>
      <c r="X1300" s="122"/>
      <c r="Y1300" s="123"/>
      <c r="Z1300" s="188"/>
      <c r="AA1300" s="188"/>
      <c r="AB1300" s="188"/>
      <c r="AC1300" s="188"/>
      <c r="AD1300" s="122"/>
      <c r="AE1300" s="122"/>
      <c r="AF1300" s="122"/>
      <c r="AG1300" s="123"/>
      <c r="AH1300" s="188"/>
      <c r="AI1300" s="188"/>
      <c r="AJ1300" s="188"/>
      <c r="AK1300" s="188"/>
      <c r="AL1300" s="122"/>
      <c r="AM1300" s="122"/>
      <c r="AN1300" s="122"/>
      <c r="AO1300" s="123"/>
      <c r="AP1300" s="188"/>
      <c r="AQ1300" s="188"/>
      <c r="AR1300" s="188"/>
      <c r="AS1300" s="188"/>
      <c r="AT1300" s="122"/>
      <c r="AU1300" s="122"/>
      <c r="AV1300" s="122"/>
      <c r="AW1300" s="123"/>
      <c r="AX1300" s="188"/>
      <c r="AY1300" s="188"/>
      <c r="AZ1300" s="188"/>
      <c r="BA1300" s="188"/>
      <c r="BB1300" s="122"/>
      <c r="BC1300" s="122"/>
      <c r="BD1300" s="122"/>
      <c r="BE1300" s="123"/>
    </row>
    <row r="1301" spans="1:57" s="86" customFormat="1" ht="99.75" hidden="1">
      <c r="A1301" s="125" t="s">
        <v>465</v>
      </c>
      <c r="B1301" s="124" t="s">
        <v>9</v>
      </c>
      <c r="C1301" s="124" t="s">
        <v>51</v>
      </c>
      <c r="D1301" s="124" t="s">
        <v>420</v>
      </c>
      <c r="E1301" s="43"/>
      <c r="F1301" s="122">
        <f t="shared" ref="F1301:I1302" si="2763">F1302</f>
        <v>0</v>
      </c>
      <c r="G1301" s="122">
        <f t="shared" si="2763"/>
        <v>0</v>
      </c>
      <c r="H1301" s="122">
        <f t="shared" si="2763"/>
        <v>0</v>
      </c>
      <c r="I1301" s="123">
        <f t="shared" si="2763"/>
        <v>0</v>
      </c>
      <c r="J1301" s="53"/>
      <c r="K1301" s="53"/>
      <c r="L1301" s="53"/>
      <c r="M1301" s="53"/>
      <c r="N1301" s="122">
        <f t="shared" ref="N1301:Q1302" si="2764">N1302</f>
        <v>0</v>
      </c>
      <c r="O1301" s="122">
        <f t="shared" si="2764"/>
        <v>0</v>
      </c>
      <c r="P1301" s="122">
        <f t="shared" si="2764"/>
        <v>0</v>
      </c>
      <c r="Q1301" s="123">
        <f t="shared" si="2764"/>
        <v>0</v>
      </c>
      <c r="R1301" s="188"/>
      <c r="S1301" s="188"/>
      <c r="T1301" s="188"/>
      <c r="U1301" s="188"/>
      <c r="V1301" s="122">
        <f t="shared" ref="V1301:Y1302" si="2765">V1302</f>
        <v>0</v>
      </c>
      <c r="W1301" s="122">
        <f t="shared" si="2765"/>
        <v>0</v>
      </c>
      <c r="X1301" s="122">
        <f t="shared" si="2765"/>
        <v>0</v>
      </c>
      <c r="Y1301" s="123">
        <f t="shared" si="2765"/>
        <v>0</v>
      </c>
      <c r="Z1301" s="188"/>
      <c r="AA1301" s="188"/>
      <c r="AB1301" s="188"/>
      <c r="AC1301" s="188"/>
      <c r="AD1301" s="122">
        <f t="shared" ref="AD1301:AG1302" si="2766">AD1302</f>
        <v>0</v>
      </c>
      <c r="AE1301" s="122">
        <f t="shared" si="2766"/>
        <v>0</v>
      </c>
      <c r="AF1301" s="122">
        <f t="shared" si="2766"/>
        <v>0</v>
      </c>
      <c r="AG1301" s="123">
        <f t="shared" si="2766"/>
        <v>0</v>
      </c>
      <c r="AH1301" s="188"/>
      <c r="AI1301" s="188"/>
      <c r="AJ1301" s="188"/>
      <c r="AK1301" s="188"/>
      <c r="AL1301" s="122">
        <f t="shared" ref="AL1301:AO1302" si="2767">AL1302</f>
        <v>0</v>
      </c>
      <c r="AM1301" s="122">
        <f t="shared" si="2767"/>
        <v>0</v>
      </c>
      <c r="AN1301" s="122">
        <f t="shared" si="2767"/>
        <v>0</v>
      </c>
      <c r="AO1301" s="123">
        <f t="shared" si="2767"/>
        <v>0</v>
      </c>
      <c r="AP1301" s="188"/>
      <c r="AQ1301" s="188"/>
      <c r="AR1301" s="188"/>
      <c r="AS1301" s="188"/>
      <c r="AT1301" s="122">
        <f t="shared" ref="AT1301:AW1302" si="2768">AT1302</f>
        <v>0</v>
      </c>
      <c r="AU1301" s="122">
        <f t="shared" si="2768"/>
        <v>0</v>
      </c>
      <c r="AV1301" s="122">
        <f t="shared" si="2768"/>
        <v>0</v>
      </c>
      <c r="AW1301" s="123">
        <f t="shared" si="2768"/>
        <v>0</v>
      </c>
      <c r="AX1301" s="188"/>
      <c r="AY1301" s="188"/>
      <c r="AZ1301" s="188"/>
      <c r="BA1301" s="188"/>
      <c r="BB1301" s="122">
        <f t="shared" ref="BB1301:BE1302" si="2769">BB1302</f>
        <v>0</v>
      </c>
      <c r="BC1301" s="122">
        <f t="shared" si="2769"/>
        <v>0</v>
      </c>
      <c r="BD1301" s="122">
        <f t="shared" si="2769"/>
        <v>0</v>
      </c>
      <c r="BE1301" s="123">
        <f t="shared" si="2769"/>
        <v>0</v>
      </c>
    </row>
    <row r="1302" spans="1:57" s="86" customFormat="1" ht="18.75" hidden="1">
      <c r="A1302" s="125" t="s">
        <v>100</v>
      </c>
      <c r="B1302" s="124" t="s">
        <v>9</v>
      </c>
      <c r="C1302" s="124" t="s">
        <v>51</v>
      </c>
      <c r="D1302" s="124" t="s">
        <v>420</v>
      </c>
      <c r="E1302" s="43" t="s">
        <v>89</v>
      </c>
      <c r="F1302" s="122">
        <f t="shared" si="2763"/>
        <v>0</v>
      </c>
      <c r="G1302" s="122">
        <f t="shared" si="2763"/>
        <v>0</v>
      </c>
      <c r="H1302" s="122">
        <f t="shared" si="2763"/>
        <v>0</v>
      </c>
      <c r="I1302" s="123">
        <f t="shared" si="2763"/>
        <v>0</v>
      </c>
      <c r="J1302" s="53"/>
      <c r="K1302" s="53"/>
      <c r="L1302" s="53"/>
      <c r="M1302" s="53"/>
      <c r="N1302" s="122">
        <f t="shared" si="2764"/>
        <v>0</v>
      </c>
      <c r="O1302" s="122">
        <f t="shared" si="2764"/>
        <v>0</v>
      </c>
      <c r="P1302" s="122">
        <f t="shared" si="2764"/>
        <v>0</v>
      </c>
      <c r="Q1302" s="123">
        <f t="shared" si="2764"/>
        <v>0</v>
      </c>
      <c r="R1302" s="188"/>
      <c r="S1302" s="188"/>
      <c r="T1302" s="188"/>
      <c r="U1302" s="188"/>
      <c r="V1302" s="122">
        <f t="shared" si="2765"/>
        <v>0</v>
      </c>
      <c r="W1302" s="122">
        <f t="shared" si="2765"/>
        <v>0</v>
      </c>
      <c r="X1302" s="122">
        <f t="shared" si="2765"/>
        <v>0</v>
      </c>
      <c r="Y1302" s="123">
        <f t="shared" si="2765"/>
        <v>0</v>
      </c>
      <c r="Z1302" s="188"/>
      <c r="AA1302" s="188"/>
      <c r="AB1302" s="188"/>
      <c r="AC1302" s="188"/>
      <c r="AD1302" s="122">
        <f t="shared" si="2766"/>
        <v>0</v>
      </c>
      <c r="AE1302" s="122">
        <f t="shared" si="2766"/>
        <v>0</v>
      </c>
      <c r="AF1302" s="122">
        <f t="shared" si="2766"/>
        <v>0</v>
      </c>
      <c r="AG1302" s="123">
        <f t="shared" si="2766"/>
        <v>0</v>
      </c>
      <c r="AH1302" s="188"/>
      <c r="AI1302" s="188"/>
      <c r="AJ1302" s="188"/>
      <c r="AK1302" s="188"/>
      <c r="AL1302" s="122">
        <f t="shared" si="2767"/>
        <v>0</v>
      </c>
      <c r="AM1302" s="122">
        <f t="shared" si="2767"/>
        <v>0</v>
      </c>
      <c r="AN1302" s="122">
        <f t="shared" si="2767"/>
        <v>0</v>
      </c>
      <c r="AO1302" s="123">
        <f t="shared" si="2767"/>
        <v>0</v>
      </c>
      <c r="AP1302" s="188"/>
      <c r="AQ1302" s="188"/>
      <c r="AR1302" s="188"/>
      <c r="AS1302" s="188"/>
      <c r="AT1302" s="122">
        <f t="shared" si="2768"/>
        <v>0</v>
      </c>
      <c r="AU1302" s="122">
        <f t="shared" si="2768"/>
        <v>0</v>
      </c>
      <c r="AV1302" s="122">
        <f t="shared" si="2768"/>
        <v>0</v>
      </c>
      <c r="AW1302" s="123">
        <f t="shared" si="2768"/>
        <v>0</v>
      </c>
      <c r="AX1302" s="188"/>
      <c r="AY1302" s="188"/>
      <c r="AZ1302" s="188"/>
      <c r="BA1302" s="188"/>
      <c r="BB1302" s="122">
        <f t="shared" si="2769"/>
        <v>0</v>
      </c>
      <c r="BC1302" s="122">
        <f t="shared" si="2769"/>
        <v>0</v>
      </c>
      <c r="BD1302" s="122">
        <f t="shared" si="2769"/>
        <v>0</v>
      </c>
      <c r="BE1302" s="123">
        <f t="shared" si="2769"/>
        <v>0</v>
      </c>
    </row>
    <row r="1303" spans="1:57" s="86" customFormat="1" ht="33.75" hidden="1">
      <c r="A1303" s="119" t="s">
        <v>187</v>
      </c>
      <c r="B1303" s="124" t="s">
        <v>9</v>
      </c>
      <c r="C1303" s="124" t="s">
        <v>51</v>
      </c>
      <c r="D1303" s="124" t="s">
        <v>420</v>
      </c>
      <c r="E1303" s="43" t="s">
        <v>186</v>
      </c>
      <c r="F1303" s="122"/>
      <c r="G1303" s="122"/>
      <c r="H1303" s="122"/>
      <c r="I1303" s="123"/>
      <c r="J1303" s="53"/>
      <c r="K1303" s="53"/>
      <c r="L1303" s="53"/>
      <c r="M1303" s="53"/>
      <c r="N1303" s="122"/>
      <c r="O1303" s="122"/>
      <c r="P1303" s="122"/>
      <c r="Q1303" s="123"/>
      <c r="R1303" s="188"/>
      <c r="S1303" s="188"/>
      <c r="T1303" s="188"/>
      <c r="U1303" s="188"/>
      <c r="V1303" s="122"/>
      <c r="W1303" s="122"/>
      <c r="X1303" s="122"/>
      <c r="Y1303" s="123"/>
      <c r="Z1303" s="188"/>
      <c r="AA1303" s="188"/>
      <c r="AB1303" s="188"/>
      <c r="AC1303" s="188"/>
      <c r="AD1303" s="122"/>
      <c r="AE1303" s="122"/>
      <c r="AF1303" s="122"/>
      <c r="AG1303" s="123"/>
      <c r="AH1303" s="188"/>
      <c r="AI1303" s="188"/>
      <c r="AJ1303" s="188"/>
      <c r="AK1303" s="188"/>
      <c r="AL1303" s="122"/>
      <c r="AM1303" s="122"/>
      <c r="AN1303" s="122"/>
      <c r="AO1303" s="123"/>
      <c r="AP1303" s="188"/>
      <c r="AQ1303" s="188"/>
      <c r="AR1303" s="188"/>
      <c r="AS1303" s="188"/>
      <c r="AT1303" s="122"/>
      <c r="AU1303" s="122"/>
      <c r="AV1303" s="122"/>
      <c r="AW1303" s="123"/>
      <c r="AX1303" s="188"/>
      <c r="AY1303" s="188"/>
      <c r="AZ1303" s="188"/>
      <c r="BA1303" s="188"/>
      <c r="BB1303" s="122"/>
      <c r="BC1303" s="122"/>
      <c r="BD1303" s="122"/>
      <c r="BE1303" s="123"/>
    </row>
    <row r="1304" spans="1:57" s="86" customFormat="1" ht="50.25" hidden="1">
      <c r="A1304" s="125" t="s">
        <v>155</v>
      </c>
      <c r="B1304" s="124" t="s">
        <v>9</v>
      </c>
      <c r="C1304" s="124" t="s">
        <v>51</v>
      </c>
      <c r="D1304" s="124" t="s">
        <v>303</v>
      </c>
      <c r="E1304" s="43"/>
      <c r="F1304" s="122">
        <f t="shared" ref="F1304:I1304" si="2770">F1305</f>
        <v>0</v>
      </c>
      <c r="G1304" s="122">
        <f t="shared" si="2770"/>
        <v>0</v>
      </c>
      <c r="H1304" s="122">
        <f t="shared" si="2770"/>
        <v>0</v>
      </c>
      <c r="I1304" s="123">
        <f t="shared" si="2770"/>
        <v>0</v>
      </c>
      <c r="J1304" s="53"/>
      <c r="K1304" s="53"/>
      <c r="L1304" s="53"/>
      <c r="M1304" s="53"/>
      <c r="N1304" s="122">
        <f t="shared" ref="N1304:Q1305" si="2771">N1305</f>
        <v>0</v>
      </c>
      <c r="O1304" s="122">
        <f t="shared" si="2771"/>
        <v>0</v>
      </c>
      <c r="P1304" s="122">
        <f t="shared" si="2771"/>
        <v>0</v>
      </c>
      <c r="Q1304" s="123">
        <f t="shared" si="2771"/>
        <v>0</v>
      </c>
      <c r="R1304" s="188"/>
      <c r="S1304" s="188"/>
      <c r="T1304" s="188"/>
      <c r="U1304" s="188"/>
      <c r="V1304" s="122">
        <f t="shared" ref="V1304:Y1305" si="2772">V1305</f>
        <v>0</v>
      </c>
      <c r="W1304" s="122">
        <f t="shared" si="2772"/>
        <v>0</v>
      </c>
      <c r="X1304" s="122">
        <f t="shared" si="2772"/>
        <v>0</v>
      </c>
      <c r="Y1304" s="123">
        <f t="shared" si="2772"/>
        <v>0</v>
      </c>
      <c r="Z1304" s="188"/>
      <c r="AA1304" s="188"/>
      <c r="AB1304" s="188"/>
      <c r="AC1304" s="188"/>
      <c r="AD1304" s="122">
        <f t="shared" ref="AD1304:AG1305" si="2773">AD1305</f>
        <v>0</v>
      </c>
      <c r="AE1304" s="122">
        <f t="shared" si="2773"/>
        <v>0</v>
      </c>
      <c r="AF1304" s="122">
        <f t="shared" si="2773"/>
        <v>0</v>
      </c>
      <c r="AG1304" s="123">
        <f t="shared" si="2773"/>
        <v>0</v>
      </c>
      <c r="AH1304" s="188"/>
      <c r="AI1304" s="188"/>
      <c r="AJ1304" s="188"/>
      <c r="AK1304" s="188"/>
      <c r="AL1304" s="122">
        <f t="shared" ref="AL1304:AO1305" si="2774">AL1305</f>
        <v>0</v>
      </c>
      <c r="AM1304" s="122">
        <f t="shared" si="2774"/>
        <v>0</v>
      </c>
      <c r="AN1304" s="122">
        <f t="shared" si="2774"/>
        <v>0</v>
      </c>
      <c r="AO1304" s="123">
        <f t="shared" si="2774"/>
        <v>0</v>
      </c>
      <c r="AP1304" s="188"/>
      <c r="AQ1304" s="188"/>
      <c r="AR1304" s="188"/>
      <c r="AS1304" s="188"/>
      <c r="AT1304" s="122">
        <f t="shared" ref="AT1304:AW1305" si="2775">AT1305</f>
        <v>0</v>
      </c>
      <c r="AU1304" s="122">
        <f t="shared" si="2775"/>
        <v>0</v>
      </c>
      <c r="AV1304" s="122">
        <f t="shared" si="2775"/>
        <v>0</v>
      </c>
      <c r="AW1304" s="123">
        <f t="shared" si="2775"/>
        <v>0</v>
      </c>
      <c r="AX1304" s="188"/>
      <c r="AY1304" s="188"/>
      <c r="AZ1304" s="188"/>
      <c r="BA1304" s="188"/>
      <c r="BB1304" s="122">
        <f t="shared" ref="BB1304:BE1305" si="2776">BB1305</f>
        <v>0</v>
      </c>
      <c r="BC1304" s="122">
        <f t="shared" si="2776"/>
        <v>0</v>
      </c>
      <c r="BD1304" s="122">
        <f t="shared" si="2776"/>
        <v>0</v>
      </c>
      <c r="BE1304" s="123">
        <f t="shared" si="2776"/>
        <v>0</v>
      </c>
    </row>
    <row r="1305" spans="1:57" s="86" customFormat="1" ht="18.75" hidden="1">
      <c r="A1305" s="125" t="s">
        <v>100</v>
      </c>
      <c r="B1305" s="124" t="s">
        <v>9</v>
      </c>
      <c r="C1305" s="124" t="s">
        <v>51</v>
      </c>
      <c r="D1305" s="124" t="s">
        <v>303</v>
      </c>
      <c r="E1305" s="43" t="s">
        <v>89</v>
      </c>
      <c r="F1305" s="122">
        <f t="shared" ref="F1305:I1305" si="2777">F1306</f>
        <v>0</v>
      </c>
      <c r="G1305" s="122">
        <f t="shared" si="2777"/>
        <v>0</v>
      </c>
      <c r="H1305" s="122">
        <f t="shared" si="2777"/>
        <v>0</v>
      </c>
      <c r="I1305" s="123">
        <f t="shared" si="2777"/>
        <v>0</v>
      </c>
      <c r="J1305" s="53"/>
      <c r="K1305" s="53"/>
      <c r="L1305" s="53"/>
      <c r="M1305" s="53"/>
      <c r="N1305" s="122">
        <f t="shared" si="2771"/>
        <v>0</v>
      </c>
      <c r="O1305" s="122">
        <f t="shared" si="2771"/>
        <v>0</v>
      </c>
      <c r="P1305" s="122">
        <f t="shared" si="2771"/>
        <v>0</v>
      </c>
      <c r="Q1305" s="123">
        <f t="shared" si="2771"/>
        <v>0</v>
      </c>
      <c r="R1305" s="188"/>
      <c r="S1305" s="188"/>
      <c r="T1305" s="188"/>
      <c r="U1305" s="188"/>
      <c r="V1305" s="122">
        <f t="shared" si="2772"/>
        <v>0</v>
      </c>
      <c r="W1305" s="122">
        <f t="shared" si="2772"/>
        <v>0</v>
      </c>
      <c r="X1305" s="122">
        <f t="shared" si="2772"/>
        <v>0</v>
      </c>
      <c r="Y1305" s="123">
        <f t="shared" si="2772"/>
        <v>0</v>
      </c>
      <c r="Z1305" s="188"/>
      <c r="AA1305" s="188"/>
      <c r="AB1305" s="188"/>
      <c r="AC1305" s="188"/>
      <c r="AD1305" s="122">
        <f t="shared" si="2773"/>
        <v>0</v>
      </c>
      <c r="AE1305" s="122">
        <f t="shared" si="2773"/>
        <v>0</v>
      </c>
      <c r="AF1305" s="122">
        <f t="shared" si="2773"/>
        <v>0</v>
      </c>
      <c r="AG1305" s="123">
        <f t="shared" si="2773"/>
        <v>0</v>
      </c>
      <c r="AH1305" s="188"/>
      <c r="AI1305" s="188"/>
      <c r="AJ1305" s="188"/>
      <c r="AK1305" s="188"/>
      <c r="AL1305" s="122">
        <f t="shared" si="2774"/>
        <v>0</v>
      </c>
      <c r="AM1305" s="122">
        <f t="shared" si="2774"/>
        <v>0</v>
      </c>
      <c r="AN1305" s="122">
        <f t="shared" si="2774"/>
        <v>0</v>
      </c>
      <c r="AO1305" s="123">
        <f t="shared" si="2774"/>
        <v>0</v>
      </c>
      <c r="AP1305" s="188"/>
      <c r="AQ1305" s="188"/>
      <c r="AR1305" s="188"/>
      <c r="AS1305" s="188"/>
      <c r="AT1305" s="122">
        <f t="shared" si="2775"/>
        <v>0</v>
      </c>
      <c r="AU1305" s="122">
        <f t="shared" si="2775"/>
        <v>0</v>
      </c>
      <c r="AV1305" s="122">
        <f t="shared" si="2775"/>
        <v>0</v>
      </c>
      <c r="AW1305" s="123">
        <f t="shared" si="2775"/>
        <v>0</v>
      </c>
      <c r="AX1305" s="188"/>
      <c r="AY1305" s="188"/>
      <c r="AZ1305" s="188"/>
      <c r="BA1305" s="188"/>
      <c r="BB1305" s="122">
        <f t="shared" si="2776"/>
        <v>0</v>
      </c>
      <c r="BC1305" s="122">
        <f t="shared" si="2776"/>
        <v>0</v>
      </c>
      <c r="BD1305" s="122">
        <f t="shared" si="2776"/>
        <v>0</v>
      </c>
      <c r="BE1305" s="123">
        <f t="shared" si="2776"/>
        <v>0</v>
      </c>
    </row>
    <row r="1306" spans="1:57" s="86" customFormat="1" ht="33.75" hidden="1">
      <c r="A1306" s="119" t="s">
        <v>187</v>
      </c>
      <c r="B1306" s="124" t="s">
        <v>9</v>
      </c>
      <c r="C1306" s="124" t="s">
        <v>51</v>
      </c>
      <c r="D1306" s="124" t="s">
        <v>303</v>
      </c>
      <c r="E1306" s="43" t="s">
        <v>186</v>
      </c>
      <c r="F1306" s="122"/>
      <c r="G1306" s="122"/>
      <c r="H1306" s="122"/>
      <c r="I1306" s="123"/>
      <c r="J1306" s="53"/>
      <c r="K1306" s="53"/>
      <c r="L1306" s="53"/>
      <c r="M1306" s="53"/>
      <c r="N1306" s="122"/>
      <c r="O1306" s="122"/>
      <c r="P1306" s="122"/>
      <c r="Q1306" s="123"/>
      <c r="R1306" s="188"/>
      <c r="S1306" s="188"/>
      <c r="T1306" s="188"/>
      <c r="U1306" s="188"/>
      <c r="V1306" s="122"/>
      <c r="W1306" s="122"/>
      <c r="X1306" s="122"/>
      <c r="Y1306" s="123"/>
      <c r="Z1306" s="188"/>
      <c r="AA1306" s="188"/>
      <c r="AB1306" s="188"/>
      <c r="AC1306" s="188"/>
      <c r="AD1306" s="122"/>
      <c r="AE1306" s="122"/>
      <c r="AF1306" s="122"/>
      <c r="AG1306" s="123"/>
      <c r="AH1306" s="188"/>
      <c r="AI1306" s="188"/>
      <c r="AJ1306" s="188"/>
      <c r="AK1306" s="188"/>
      <c r="AL1306" s="122"/>
      <c r="AM1306" s="122"/>
      <c r="AN1306" s="122"/>
      <c r="AO1306" s="123"/>
      <c r="AP1306" s="188"/>
      <c r="AQ1306" s="188"/>
      <c r="AR1306" s="188"/>
      <c r="AS1306" s="188"/>
      <c r="AT1306" s="122"/>
      <c r="AU1306" s="122"/>
      <c r="AV1306" s="122"/>
      <c r="AW1306" s="123"/>
      <c r="AX1306" s="188"/>
      <c r="AY1306" s="188"/>
      <c r="AZ1306" s="188"/>
      <c r="BA1306" s="188"/>
      <c r="BB1306" s="122"/>
      <c r="BC1306" s="122"/>
      <c r="BD1306" s="122"/>
      <c r="BE1306" s="123"/>
    </row>
    <row r="1307" spans="1:57" s="86" customFormat="1" ht="33.75" hidden="1">
      <c r="A1307" s="125" t="s">
        <v>156</v>
      </c>
      <c r="B1307" s="124" t="s">
        <v>9</v>
      </c>
      <c r="C1307" s="124" t="s">
        <v>51</v>
      </c>
      <c r="D1307" s="124" t="s">
        <v>304</v>
      </c>
      <c r="E1307" s="43"/>
      <c r="F1307" s="122">
        <f t="shared" ref="F1307:I1308" si="2778">F1308</f>
        <v>0</v>
      </c>
      <c r="G1307" s="122">
        <f t="shared" si="2778"/>
        <v>0</v>
      </c>
      <c r="H1307" s="122">
        <f t="shared" si="2778"/>
        <v>0</v>
      </c>
      <c r="I1307" s="123">
        <f t="shared" si="2778"/>
        <v>0</v>
      </c>
      <c r="J1307" s="53"/>
      <c r="K1307" s="53"/>
      <c r="L1307" s="53"/>
      <c r="M1307" s="53"/>
      <c r="N1307" s="122">
        <f t="shared" ref="N1307:Q1308" si="2779">N1308</f>
        <v>0</v>
      </c>
      <c r="O1307" s="122">
        <f t="shared" si="2779"/>
        <v>0</v>
      </c>
      <c r="P1307" s="122">
        <f t="shared" si="2779"/>
        <v>0</v>
      </c>
      <c r="Q1307" s="123">
        <f t="shared" si="2779"/>
        <v>0</v>
      </c>
      <c r="R1307" s="188"/>
      <c r="S1307" s="188"/>
      <c r="T1307" s="188"/>
      <c r="U1307" s="188"/>
      <c r="V1307" s="122">
        <f t="shared" ref="V1307:Y1308" si="2780">V1308</f>
        <v>0</v>
      </c>
      <c r="W1307" s="122">
        <f t="shared" si="2780"/>
        <v>0</v>
      </c>
      <c r="X1307" s="122">
        <f t="shared" si="2780"/>
        <v>0</v>
      </c>
      <c r="Y1307" s="123">
        <f t="shared" si="2780"/>
        <v>0</v>
      </c>
      <c r="Z1307" s="188"/>
      <c r="AA1307" s="188"/>
      <c r="AB1307" s="188"/>
      <c r="AC1307" s="188"/>
      <c r="AD1307" s="122">
        <f t="shared" ref="AD1307:AG1308" si="2781">AD1308</f>
        <v>0</v>
      </c>
      <c r="AE1307" s="122">
        <f t="shared" si="2781"/>
        <v>0</v>
      </c>
      <c r="AF1307" s="122">
        <f t="shared" si="2781"/>
        <v>0</v>
      </c>
      <c r="AG1307" s="123">
        <f t="shared" si="2781"/>
        <v>0</v>
      </c>
      <c r="AH1307" s="188"/>
      <c r="AI1307" s="188"/>
      <c r="AJ1307" s="188"/>
      <c r="AK1307" s="188"/>
      <c r="AL1307" s="122">
        <f t="shared" ref="AL1307:AO1308" si="2782">AL1308</f>
        <v>0</v>
      </c>
      <c r="AM1307" s="122">
        <f t="shared" si="2782"/>
        <v>0</v>
      </c>
      <c r="AN1307" s="122">
        <f t="shared" si="2782"/>
        <v>0</v>
      </c>
      <c r="AO1307" s="123">
        <f t="shared" si="2782"/>
        <v>0</v>
      </c>
      <c r="AP1307" s="188"/>
      <c r="AQ1307" s="188"/>
      <c r="AR1307" s="188"/>
      <c r="AS1307" s="188"/>
      <c r="AT1307" s="122">
        <f t="shared" ref="AT1307:AW1308" si="2783">AT1308</f>
        <v>0</v>
      </c>
      <c r="AU1307" s="122">
        <f t="shared" si="2783"/>
        <v>0</v>
      </c>
      <c r="AV1307" s="122">
        <f t="shared" si="2783"/>
        <v>0</v>
      </c>
      <c r="AW1307" s="123">
        <f t="shared" si="2783"/>
        <v>0</v>
      </c>
      <c r="AX1307" s="188"/>
      <c r="AY1307" s="188"/>
      <c r="AZ1307" s="188"/>
      <c r="BA1307" s="188"/>
      <c r="BB1307" s="122">
        <f t="shared" ref="BB1307:BE1308" si="2784">BB1308</f>
        <v>0</v>
      </c>
      <c r="BC1307" s="122">
        <f t="shared" si="2784"/>
        <v>0</v>
      </c>
      <c r="BD1307" s="122">
        <f t="shared" si="2784"/>
        <v>0</v>
      </c>
      <c r="BE1307" s="123">
        <f t="shared" si="2784"/>
        <v>0</v>
      </c>
    </row>
    <row r="1308" spans="1:57" s="86" customFormat="1" ht="23.25" hidden="1" customHeight="1">
      <c r="A1308" s="125" t="s">
        <v>100</v>
      </c>
      <c r="B1308" s="124" t="s">
        <v>9</v>
      </c>
      <c r="C1308" s="124" t="s">
        <v>51</v>
      </c>
      <c r="D1308" s="124" t="s">
        <v>304</v>
      </c>
      <c r="E1308" s="43" t="s">
        <v>89</v>
      </c>
      <c r="F1308" s="122">
        <f t="shared" si="2778"/>
        <v>0</v>
      </c>
      <c r="G1308" s="122">
        <f t="shared" si="2778"/>
        <v>0</v>
      </c>
      <c r="H1308" s="122">
        <f t="shared" si="2778"/>
        <v>0</v>
      </c>
      <c r="I1308" s="123">
        <f t="shared" si="2778"/>
        <v>0</v>
      </c>
      <c r="J1308" s="53"/>
      <c r="K1308" s="53"/>
      <c r="L1308" s="53"/>
      <c r="M1308" s="53"/>
      <c r="N1308" s="122">
        <f t="shared" si="2779"/>
        <v>0</v>
      </c>
      <c r="O1308" s="122">
        <f t="shared" si="2779"/>
        <v>0</v>
      </c>
      <c r="P1308" s="122">
        <f t="shared" si="2779"/>
        <v>0</v>
      </c>
      <c r="Q1308" s="123">
        <f t="shared" si="2779"/>
        <v>0</v>
      </c>
      <c r="R1308" s="188"/>
      <c r="S1308" s="188"/>
      <c r="T1308" s="188"/>
      <c r="U1308" s="188"/>
      <c r="V1308" s="122">
        <f t="shared" si="2780"/>
        <v>0</v>
      </c>
      <c r="W1308" s="122">
        <f t="shared" si="2780"/>
        <v>0</v>
      </c>
      <c r="X1308" s="122">
        <f t="shared" si="2780"/>
        <v>0</v>
      </c>
      <c r="Y1308" s="123">
        <f t="shared" si="2780"/>
        <v>0</v>
      </c>
      <c r="Z1308" s="188"/>
      <c r="AA1308" s="188"/>
      <c r="AB1308" s="188"/>
      <c r="AC1308" s="188"/>
      <c r="AD1308" s="122">
        <f t="shared" si="2781"/>
        <v>0</v>
      </c>
      <c r="AE1308" s="122">
        <f t="shared" si="2781"/>
        <v>0</v>
      </c>
      <c r="AF1308" s="122">
        <f t="shared" si="2781"/>
        <v>0</v>
      </c>
      <c r="AG1308" s="123">
        <f t="shared" si="2781"/>
        <v>0</v>
      </c>
      <c r="AH1308" s="188"/>
      <c r="AI1308" s="188"/>
      <c r="AJ1308" s="188"/>
      <c r="AK1308" s="188"/>
      <c r="AL1308" s="122">
        <f t="shared" si="2782"/>
        <v>0</v>
      </c>
      <c r="AM1308" s="122">
        <f t="shared" si="2782"/>
        <v>0</v>
      </c>
      <c r="AN1308" s="122">
        <f t="shared" si="2782"/>
        <v>0</v>
      </c>
      <c r="AO1308" s="123">
        <f t="shared" si="2782"/>
        <v>0</v>
      </c>
      <c r="AP1308" s="188"/>
      <c r="AQ1308" s="188"/>
      <c r="AR1308" s="188"/>
      <c r="AS1308" s="188"/>
      <c r="AT1308" s="122">
        <f t="shared" si="2783"/>
        <v>0</v>
      </c>
      <c r="AU1308" s="122">
        <f t="shared" si="2783"/>
        <v>0</v>
      </c>
      <c r="AV1308" s="122">
        <f t="shared" si="2783"/>
        <v>0</v>
      </c>
      <c r="AW1308" s="123">
        <f t="shared" si="2783"/>
        <v>0</v>
      </c>
      <c r="AX1308" s="188"/>
      <c r="AY1308" s="188"/>
      <c r="AZ1308" s="188"/>
      <c r="BA1308" s="188"/>
      <c r="BB1308" s="122">
        <f t="shared" si="2784"/>
        <v>0</v>
      </c>
      <c r="BC1308" s="122">
        <f t="shared" si="2784"/>
        <v>0</v>
      </c>
      <c r="BD1308" s="122">
        <f t="shared" si="2784"/>
        <v>0</v>
      </c>
      <c r="BE1308" s="123">
        <f t="shared" si="2784"/>
        <v>0</v>
      </c>
    </row>
    <row r="1309" spans="1:57" s="86" customFormat="1" ht="33.75" hidden="1">
      <c r="A1309" s="119" t="s">
        <v>187</v>
      </c>
      <c r="B1309" s="124" t="s">
        <v>9</v>
      </c>
      <c r="C1309" s="124" t="s">
        <v>51</v>
      </c>
      <c r="D1309" s="124" t="s">
        <v>304</v>
      </c>
      <c r="E1309" s="43" t="s">
        <v>186</v>
      </c>
      <c r="F1309" s="122"/>
      <c r="G1309" s="122"/>
      <c r="H1309" s="122"/>
      <c r="I1309" s="123"/>
      <c r="J1309" s="53"/>
      <c r="K1309" s="53"/>
      <c r="L1309" s="53"/>
      <c r="M1309" s="53"/>
      <c r="N1309" s="122"/>
      <c r="O1309" s="122"/>
      <c r="P1309" s="122"/>
      <c r="Q1309" s="123"/>
      <c r="R1309" s="188"/>
      <c r="S1309" s="188"/>
      <c r="T1309" s="188"/>
      <c r="U1309" s="188"/>
      <c r="V1309" s="122"/>
      <c r="W1309" s="122"/>
      <c r="X1309" s="122"/>
      <c r="Y1309" s="123"/>
      <c r="Z1309" s="188"/>
      <c r="AA1309" s="188"/>
      <c r="AB1309" s="188"/>
      <c r="AC1309" s="188"/>
      <c r="AD1309" s="122"/>
      <c r="AE1309" s="122"/>
      <c r="AF1309" s="122"/>
      <c r="AG1309" s="123"/>
      <c r="AH1309" s="188"/>
      <c r="AI1309" s="188"/>
      <c r="AJ1309" s="188"/>
      <c r="AK1309" s="188"/>
      <c r="AL1309" s="122"/>
      <c r="AM1309" s="122"/>
      <c r="AN1309" s="122"/>
      <c r="AO1309" s="123"/>
      <c r="AP1309" s="188"/>
      <c r="AQ1309" s="188"/>
      <c r="AR1309" s="188"/>
      <c r="AS1309" s="188"/>
      <c r="AT1309" s="122"/>
      <c r="AU1309" s="122"/>
      <c r="AV1309" s="122"/>
      <c r="AW1309" s="123"/>
      <c r="AX1309" s="188"/>
      <c r="AY1309" s="188"/>
      <c r="AZ1309" s="188"/>
      <c r="BA1309" s="188"/>
      <c r="BB1309" s="122"/>
      <c r="BC1309" s="122"/>
      <c r="BD1309" s="122"/>
      <c r="BE1309" s="123"/>
    </row>
    <row r="1310" spans="1:57" s="86" customFormat="1" ht="33.75" hidden="1">
      <c r="A1310" s="125" t="s">
        <v>154</v>
      </c>
      <c r="B1310" s="124" t="s">
        <v>9</v>
      </c>
      <c r="C1310" s="124" t="s">
        <v>51</v>
      </c>
      <c r="D1310" s="124" t="s">
        <v>305</v>
      </c>
      <c r="E1310" s="43"/>
      <c r="F1310" s="122">
        <f t="shared" ref="F1310:I1311" si="2785">F1311</f>
        <v>0</v>
      </c>
      <c r="G1310" s="122">
        <f t="shared" si="2785"/>
        <v>0</v>
      </c>
      <c r="H1310" s="122">
        <f t="shared" si="2785"/>
        <v>0</v>
      </c>
      <c r="I1310" s="123">
        <f t="shared" si="2785"/>
        <v>0</v>
      </c>
      <c r="J1310" s="53"/>
      <c r="K1310" s="53"/>
      <c r="L1310" s="53"/>
      <c r="M1310" s="53"/>
      <c r="N1310" s="122">
        <f t="shared" ref="N1310:Q1311" si="2786">N1311</f>
        <v>0</v>
      </c>
      <c r="O1310" s="122">
        <f t="shared" si="2786"/>
        <v>0</v>
      </c>
      <c r="P1310" s="122">
        <f t="shared" si="2786"/>
        <v>0</v>
      </c>
      <c r="Q1310" s="123">
        <f t="shared" si="2786"/>
        <v>0</v>
      </c>
      <c r="R1310" s="188"/>
      <c r="S1310" s="188"/>
      <c r="T1310" s="188"/>
      <c r="U1310" s="188"/>
      <c r="V1310" s="122">
        <f t="shared" ref="V1310:Y1311" si="2787">V1311</f>
        <v>0</v>
      </c>
      <c r="W1310" s="122">
        <f t="shared" si="2787"/>
        <v>0</v>
      </c>
      <c r="X1310" s="122">
        <f t="shared" si="2787"/>
        <v>0</v>
      </c>
      <c r="Y1310" s="123">
        <f t="shared" si="2787"/>
        <v>0</v>
      </c>
      <c r="Z1310" s="188"/>
      <c r="AA1310" s="188"/>
      <c r="AB1310" s="188"/>
      <c r="AC1310" s="188"/>
      <c r="AD1310" s="122">
        <f t="shared" ref="AD1310:AG1311" si="2788">AD1311</f>
        <v>0</v>
      </c>
      <c r="AE1310" s="122">
        <f t="shared" si="2788"/>
        <v>0</v>
      </c>
      <c r="AF1310" s="122">
        <f t="shared" si="2788"/>
        <v>0</v>
      </c>
      <c r="AG1310" s="123">
        <f t="shared" si="2788"/>
        <v>0</v>
      </c>
      <c r="AH1310" s="188"/>
      <c r="AI1310" s="188"/>
      <c r="AJ1310" s="188"/>
      <c r="AK1310" s="188"/>
      <c r="AL1310" s="122">
        <f t="shared" ref="AL1310:AO1311" si="2789">AL1311</f>
        <v>0</v>
      </c>
      <c r="AM1310" s="122">
        <f t="shared" si="2789"/>
        <v>0</v>
      </c>
      <c r="AN1310" s="122">
        <f t="shared" si="2789"/>
        <v>0</v>
      </c>
      <c r="AO1310" s="123">
        <f t="shared" si="2789"/>
        <v>0</v>
      </c>
      <c r="AP1310" s="188"/>
      <c r="AQ1310" s="188"/>
      <c r="AR1310" s="188"/>
      <c r="AS1310" s="188"/>
      <c r="AT1310" s="122">
        <f t="shared" ref="AT1310:AW1311" si="2790">AT1311</f>
        <v>0</v>
      </c>
      <c r="AU1310" s="122">
        <f t="shared" si="2790"/>
        <v>0</v>
      </c>
      <c r="AV1310" s="122">
        <f t="shared" si="2790"/>
        <v>0</v>
      </c>
      <c r="AW1310" s="123">
        <f t="shared" si="2790"/>
        <v>0</v>
      </c>
      <c r="AX1310" s="188"/>
      <c r="AY1310" s="188"/>
      <c r="AZ1310" s="188"/>
      <c r="BA1310" s="188"/>
      <c r="BB1310" s="122">
        <f t="shared" ref="BB1310:BE1311" si="2791">BB1311</f>
        <v>0</v>
      </c>
      <c r="BC1310" s="122">
        <f t="shared" si="2791"/>
        <v>0</v>
      </c>
      <c r="BD1310" s="122">
        <f t="shared" si="2791"/>
        <v>0</v>
      </c>
      <c r="BE1310" s="123">
        <f t="shared" si="2791"/>
        <v>0</v>
      </c>
    </row>
    <row r="1311" spans="1:57" s="86" customFormat="1" ht="23.25" hidden="1" customHeight="1">
      <c r="A1311" s="125" t="s">
        <v>100</v>
      </c>
      <c r="B1311" s="124" t="s">
        <v>9</v>
      </c>
      <c r="C1311" s="124" t="s">
        <v>51</v>
      </c>
      <c r="D1311" s="124" t="s">
        <v>305</v>
      </c>
      <c r="E1311" s="43" t="s">
        <v>89</v>
      </c>
      <c r="F1311" s="122">
        <f t="shared" si="2785"/>
        <v>0</v>
      </c>
      <c r="G1311" s="122">
        <f t="shared" si="2785"/>
        <v>0</v>
      </c>
      <c r="H1311" s="122">
        <f t="shared" si="2785"/>
        <v>0</v>
      </c>
      <c r="I1311" s="123">
        <f t="shared" si="2785"/>
        <v>0</v>
      </c>
      <c r="J1311" s="53"/>
      <c r="K1311" s="53"/>
      <c r="L1311" s="53"/>
      <c r="M1311" s="53"/>
      <c r="N1311" s="122">
        <f t="shared" si="2786"/>
        <v>0</v>
      </c>
      <c r="O1311" s="122">
        <f t="shared" si="2786"/>
        <v>0</v>
      </c>
      <c r="P1311" s="122">
        <f t="shared" si="2786"/>
        <v>0</v>
      </c>
      <c r="Q1311" s="123">
        <f t="shared" si="2786"/>
        <v>0</v>
      </c>
      <c r="R1311" s="188"/>
      <c r="S1311" s="188"/>
      <c r="T1311" s="188"/>
      <c r="U1311" s="188"/>
      <c r="V1311" s="122">
        <f t="shared" si="2787"/>
        <v>0</v>
      </c>
      <c r="W1311" s="122">
        <f t="shared" si="2787"/>
        <v>0</v>
      </c>
      <c r="X1311" s="122">
        <f t="shared" si="2787"/>
        <v>0</v>
      </c>
      <c r="Y1311" s="123">
        <f t="shared" si="2787"/>
        <v>0</v>
      </c>
      <c r="Z1311" s="188"/>
      <c r="AA1311" s="188"/>
      <c r="AB1311" s="188"/>
      <c r="AC1311" s="188"/>
      <c r="AD1311" s="122">
        <f t="shared" si="2788"/>
        <v>0</v>
      </c>
      <c r="AE1311" s="122">
        <f t="shared" si="2788"/>
        <v>0</v>
      </c>
      <c r="AF1311" s="122">
        <f t="shared" si="2788"/>
        <v>0</v>
      </c>
      <c r="AG1311" s="123">
        <f t="shared" si="2788"/>
        <v>0</v>
      </c>
      <c r="AH1311" s="188"/>
      <c r="AI1311" s="188"/>
      <c r="AJ1311" s="188"/>
      <c r="AK1311" s="188"/>
      <c r="AL1311" s="122">
        <f t="shared" si="2789"/>
        <v>0</v>
      </c>
      <c r="AM1311" s="122">
        <f t="shared" si="2789"/>
        <v>0</v>
      </c>
      <c r="AN1311" s="122">
        <f t="shared" si="2789"/>
        <v>0</v>
      </c>
      <c r="AO1311" s="123">
        <f t="shared" si="2789"/>
        <v>0</v>
      </c>
      <c r="AP1311" s="188"/>
      <c r="AQ1311" s="188"/>
      <c r="AR1311" s="188"/>
      <c r="AS1311" s="188"/>
      <c r="AT1311" s="122">
        <f t="shared" si="2790"/>
        <v>0</v>
      </c>
      <c r="AU1311" s="122">
        <f t="shared" si="2790"/>
        <v>0</v>
      </c>
      <c r="AV1311" s="122">
        <f t="shared" si="2790"/>
        <v>0</v>
      </c>
      <c r="AW1311" s="123">
        <f t="shared" si="2790"/>
        <v>0</v>
      </c>
      <c r="AX1311" s="188"/>
      <c r="AY1311" s="188"/>
      <c r="AZ1311" s="188"/>
      <c r="BA1311" s="188"/>
      <c r="BB1311" s="122">
        <f t="shared" si="2791"/>
        <v>0</v>
      </c>
      <c r="BC1311" s="122">
        <f t="shared" si="2791"/>
        <v>0</v>
      </c>
      <c r="BD1311" s="122">
        <f t="shared" si="2791"/>
        <v>0</v>
      </c>
      <c r="BE1311" s="123">
        <f t="shared" si="2791"/>
        <v>0</v>
      </c>
    </row>
    <row r="1312" spans="1:57" s="86" customFormat="1" ht="33.75" hidden="1">
      <c r="A1312" s="119" t="s">
        <v>187</v>
      </c>
      <c r="B1312" s="124" t="s">
        <v>9</v>
      </c>
      <c r="C1312" s="124" t="s">
        <v>51</v>
      </c>
      <c r="D1312" s="124" t="s">
        <v>305</v>
      </c>
      <c r="E1312" s="43" t="s">
        <v>186</v>
      </c>
      <c r="F1312" s="122"/>
      <c r="G1312" s="122"/>
      <c r="H1312" s="122"/>
      <c r="I1312" s="123"/>
      <c r="J1312" s="53"/>
      <c r="K1312" s="53"/>
      <c r="L1312" s="53"/>
      <c r="M1312" s="53"/>
      <c r="N1312" s="122"/>
      <c r="O1312" s="122"/>
      <c r="P1312" s="122"/>
      <c r="Q1312" s="123"/>
      <c r="R1312" s="188"/>
      <c r="S1312" s="188"/>
      <c r="T1312" s="188"/>
      <c r="U1312" s="188"/>
      <c r="V1312" s="122"/>
      <c r="W1312" s="122"/>
      <c r="X1312" s="122"/>
      <c r="Y1312" s="123"/>
      <c r="Z1312" s="188"/>
      <c r="AA1312" s="188"/>
      <c r="AB1312" s="188"/>
      <c r="AC1312" s="188"/>
      <c r="AD1312" s="122"/>
      <c r="AE1312" s="122"/>
      <c r="AF1312" s="122"/>
      <c r="AG1312" s="123"/>
      <c r="AH1312" s="188"/>
      <c r="AI1312" s="188"/>
      <c r="AJ1312" s="188"/>
      <c r="AK1312" s="188"/>
      <c r="AL1312" s="122"/>
      <c r="AM1312" s="122"/>
      <c r="AN1312" s="122"/>
      <c r="AO1312" s="123"/>
      <c r="AP1312" s="188"/>
      <c r="AQ1312" s="188"/>
      <c r="AR1312" s="188"/>
      <c r="AS1312" s="188"/>
      <c r="AT1312" s="122"/>
      <c r="AU1312" s="122"/>
      <c r="AV1312" s="122"/>
      <c r="AW1312" s="123"/>
      <c r="AX1312" s="188"/>
      <c r="AY1312" s="188"/>
      <c r="AZ1312" s="188"/>
      <c r="BA1312" s="188"/>
      <c r="BB1312" s="122"/>
      <c r="BC1312" s="122"/>
      <c r="BD1312" s="122"/>
      <c r="BE1312" s="123"/>
    </row>
    <row r="1313" spans="1:57" s="86" customFormat="1" ht="18.75" hidden="1">
      <c r="A1313" s="119" t="s">
        <v>461</v>
      </c>
      <c r="B1313" s="124" t="s">
        <v>9</v>
      </c>
      <c r="C1313" s="124" t="s">
        <v>51</v>
      </c>
      <c r="D1313" s="124" t="s">
        <v>421</v>
      </c>
      <c r="E1313" s="43"/>
      <c r="F1313" s="122">
        <f t="shared" ref="F1313:I1314" si="2792">F1314</f>
        <v>0</v>
      </c>
      <c r="G1313" s="122">
        <f t="shared" si="2792"/>
        <v>0</v>
      </c>
      <c r="H1313" s="122">
        <f t="shared" si="2792"/>
        <v>0</v>
      </c>
      <c r="I1313" s="123">
        <f t="shared" si="2792"/>
        <v>0</v>
      </c>
      <c r="J1313" s="53"/>
      <c r="K1313" s="53"/>
      <c r="L1313" s="53"/>
      <c r="M1313" s="53"/>
      <c r="N1313" s="122">
        <f t="shared" ref="N1313:Q1314" si="2793">N1314</f>
        <v>0</v>
      </c>
      <c r="O1313" s="122">
        <f t="shared" si="2793"/>
        <v>0</v>
      </c>
      <c r="P1313" s="122">
        <f t="shared" si="2793"/>
        <v>0</v>
      </c>
      <c r="Q1313" s="123">
        <f t="shared" si="2793"/>
        <v>0</v>
      </c>
      <c r="R1313" s="188"/>
      <c r="S1313" s="188"/>
      <c r="T1313" s="188"/>
      <c r="U1313" s="188"/>
      <c r="V1313" s="122">
        <f t="shared" ref="V1313:Y1314" si="2794">V1314</f>
        <v>0</v>
      </c>
      <c r="W1313" s="122">
        <f t="shared" si="2794"/>
        <v>0</v>
      </c>
      <c r="X1313" s="122">
        <f t="shared" si="2794"/>
        <v>0</v>
      </c>
      <c r="Y1313" s="123">
        <f t="shared" si="2794"/>
        <v>0</v>
      </c>
      <c r="Z1313" s="188"/>
      <c r="AA1313" s="188"/>
      <c r="AB1313" s="188"/>
      <c r="AC1313" s="188"/>
      <c r="AD1313" s="122">
        <f t="shared" ref="AD1313:AG1314" si="2795">AD1314</f>
        <v>0</v>
      </c>
      <c r="AE1313" s="122">
        <f t="shared" si="2795"/>
        <v>0</v>
      </c>
      <c r="AF1313" s="122">
        <f t="shared" si="2795"/>
        <v>0</v>
      </c>
      <c r="AG1313" s="123">
        <f t="shared" si="2795"/>
        <v>0</v>
      </c>
      <c r="AH1313" s="188"/>
      <c r="AI1313" s="188"/>
      <c r="AJ1313" s="188"/>
      <c r="AK1313" s="188"/>
      <c r="AL1313" s="122">
        <f t="shared" ref="AL1313:AO1314" si="2796">AL1314</f>
        <v>0</v>
      </c>
      <c r="AM1313" s="122">
        <f t="shared" si="2796"/>
        <v>0</v>
      </c>
      <c r="AN1313" s="122">
        <f t="shared" si="2796"/>
        <v>0</v>
      </c>
      <c r="AO1313" s="123">
        <f t="shared" si="2796"/>
        <v>0</v>
      </c>
      <c r="AP1313" s="188"/>
      <c r="AQ1313" s="188"/>
      <c r="AR1313" s="188"/>
      <c r="AS1313" s="188"/>
      <c r="AT1313" s="122">
        <f t="shared" ref="AT1313:AW1314" si="2797">AT1314</f>
        <v>0</v>
      </c>
      <c r="AU1313" s="122">
        <f t="shared" si="2797"/>
        <v>0</v>
      </c>
      <c r="AV1313" s="122">
        <f t="shared" si="2797"/>
        <v>0</v>
      </c>
      <c r="AW1313" s="123">
        <f t="shared" si="2797"/>
        <v>0</v>
      </c>
      <c r="AX1313" s="188"/>
      <c r="AY1313" s="188"/>
      <c r="AZ1313" s="188"/>
      <c r="BA1313" s="188"/>
      <c r="BB1313" s="122">
        <f t="shared" ref="BB1313:BE1314" si="2798">BB1314</f>
        <v>0</v>
      </c>
      <c r="BC1313" s="122">
        <f t="shared" si="2798"/>
        <v>0</v>
      </c>
      <c r="BD1313" s="122">
        <f t="shared" si="2798"/>
        <v>0</v>
      </c>
      <c r="BE1313" s="123">
        <f t="shared" si="2798"/>
        <v>0</v>
      </c>
    </row>
    <row r="1314" spans="1:57" s="86" customFormat="1" ht="18.75" hidden="1">
      <c r="A1314" s="125" t="s">
        <v>100</v>
      </c>
      <c r="B1314" s="124" t="s">
        <v>9</v>
      </c>
      <c r="C1314" s="124" t="s">
        <v>51</v>
      </c>
      <c r="D1314" s="124" t="s">
        <v>421</v>
      </c>
      <c r="E1314" s="43" t="s">
        <v>89</v>
      </c>
      <c r="F1314" s="122">
        <f t="shared" si="2792"/>
        <v>0</v>
      </c>
      <c r="G1314" s="122">
        <f t="shared" si="2792"/>
        <v>0</v>
      </c>
      <c r="H1314" s="122">
        <f t="shared" si="2792"/>
        <v>0</v>
      </c>
      <c r="I1314" s="123">
        <f t="shared" si="2792"/>
        <v>0</v>
      </c>
      <c r="J1314" s="53"/>
      <c r="K1314" s="53"/>
      <c r="L1314" s="53"/>
      <c r="M1314" s="53"/>
      <c r="N1314" s="122">
        <f t="shared" si="2793"/>
        <v>0</v>
      </c>
      <c r="O1314" s="122">
        <f t="shared" si="2793"/>
        <v>0</v>
      </c>
      <c r="P1314" s="122">
        <f t="shared" si="2793"/>
        <v>0</v>
      </c>
      <c r="Q1314" s="123">
        <f t="shared" si="2793"/>
        <v>0</v>
      </c>
      <c r="R1314" s="188"/>
      <c r="S1314" s="188"/>
      <c r="T1314" s="188"/>
      <c r="U1314" s="188"/>
      <c r="V1314" s="122">
        <f t="shared" si="2794"/>
        <v>0</v>
      </c>
      <c r="W1314" s="122">
        <f t="shared" si="2794"/>
        <v>0</v>
      </c>
      <c r="X1314" s="122">
        <f t="shared" si="2794"/>
        <v>0</v>
      </c>
      <c r="Y1314" s="123">
        <f t="shared" si="2794"/>
        <v>0</v>
      </c>
      <c r="Z1314" s="188"/>
      <c r="AA1314" s="188"/>
      <c r="AB1314" s="188"/>
      <c r="AC1314" s="188"/>
      <c r="AD1314" s="122">
        <f t="shared" si="2795"/>
        <v>0</v>
      </c>
      <c r="AE1314" s="122">
        <f t="shared" si="2795"/>
        <v>0</v>
      </c>
      <c r="AF1314" s="122">
        <f t="shared" si="2795"/>
        <v>0</v>
      </c>
      <c r="AG1314" s="123">
        <f t="shared" si="2795"/>
        <v>0</v>
      </c>
      <c r="AH1314" s="188"/>
      <c r="AI1314" s="188"/>
      <c r="AJ1314" s="188"/>
      <c r="AK1314" s="188"/>
      <c r="AL1314" s="122">
        <f t="shared" si="2796"/>
        <v>0</v>
      </c>
      <c r="AM1314" s="122">
        <f t="shared" si="2796"/>
        <v>0</v>
      </c>
      <c r="AN1314" s="122">
        <f t="shared" si="2796"/>
        <v>0</v>
      </c>
      <c r="AO1314" s="123">
        <f t="shared" si="2796"/>
        <v>0</v>
      </c>
      <c r="AP1314" s="188"/>
      <c r="AQ1314" s="188"/>
      <c r="AR1314" s="188"/>
      <c r="AS1314" s="188"/>
      <c r="AT1314" s="122">
        <f t="shared" si="2797"/>
        <v>0</v>
      </c>
      <c r="AU1314" s="122">
        <f t="shared" si="2797"/>
        <v>0</v>
      </c>
      <c r="AV1314" s="122">
        <f t="shared" si="2797"/>
        <v>0</v>
      </c>
      <c r="AW1314" s="123">
        <f t="shared" si="2797"/>
        <v>0</v>
      </c>
      <c r="AX1314" s="188"/>
      <c r="AY1314" s="188"/>
      <c r="AZ1314" s="188"/>
      <c r="BA1314" s="188"/>
      <c r="BB1314" s="122">
        <f t="shared" si="2798"/>
        <v>0</v>
      </c>
      <c r="BC1314" s="122">
        <f t="shared" si="2798"/>
        <v>0</v>
      </c>
      <c r="BD1314" s="122">
        <f t="shared" si="2798"/>
        <v>0</v>
      </c>
      <c r="BE1314" s="123">
        <f t="shared" si="2798"/>
        <v>0</v>
      </c>
    </row>
    <row r="1315" spans="1:57" s="86" customFormat="1" ht="33.75" hidden="1">
      <c r="A1315" s="119" t="s">
        <v>187</v>
      </c>
      <c r="B1315" s="124" t="s">
        <v>9</v>
      </c>
      <c r="C1315" s="124" t="s">
        <v>51</v>
      </c>
      <c r="D1315" s="124" t="s">
        <v>421</v>
      </c>
      <c r="E1315" s="43" t="s">
        <v>186</v>
      </c>
      <c r="F1315" s="122"/>
      <c r="G1315" s="122"/>
      <c r="H1315" s="122"/>
      <c r="I1315" s="123"/>
      <c r="J1315" s="53"/>
      <c r="K1315" s="53"/>
      <c r="L1315" s="53"/>
      <c r="M1315" s="53"/>
      <c r="N1315" s="122"/>
      <c r="O1315" s="122"/>
      <c r="P1315" s="122"/>
      <c r="Q1315" s="123"/>
      <c r="R1315" s="188"/>
      <c r="S1315" s="188"/>
      <c r="T1315" s="188"/>
      <c r="U1315" s="188"/>
      <c r="V1315" s="122"/>
      <c r="W1315" s="122"/>
      <c r="X1315" s="122"/>
      <c r="Y1315" s="123"/>
      <c r="Z1315" s="188"/>
      <c r="AA1315" s="188"/>
      <c r="AB1315" s="188"/>
      <c r="AC1315" s="188"/>
      <c r="AD1315" s="122"/>
      <c r="AE1315" s="122"/>
      <c r="AF1315" s="122"/>
      <c r="AG1315" s="123"/>
      <c r="AH1315" s="188"/>
      <c r="AI1315" s="188"/>
      <c r="AJ1315" s="188"/>
      <c r="AK1315" s="188"/>
      <c r="AL1315" s="122"/>
      <c r="AM1315" s="122"/>
      <c r="AN1315" s="122"/>
      <c r="AO1315" s="123"/>
      <c r="AP1315" s="188"/>
      <c r="AQ1315" s="188"/>
      <c r="AR1315" s="188"/>
      <c r="AS1315" s="188"/>
      <c r="AT1315" s="122"/>
      <c r="AU1315" s="122"/>
      <c r="AV1315" s="122"/>
      <c r="AW1315" s="123"/>
      <c r="AX1315" s="188"/>
      <c r="AY1315" s="188"/>
      <c r="AZ1315" s="188"/>
      <c r="BA1315" s="188"/>
      <c r="BB1315" s="122"/>
      <c r="BC1315" s="122"/>
      <c r="BD1315" s="122"/>
      <c r="BE1315" s="123"/>
    </row>
    <row r="1316" spans="1:57" s="86" customFormat="1" ht="83.25" hidden="1">
      <c r="A1316" s="119" t="s">
        <v>202</v>
      </c>
      <c r="B1316" s="124" t="s">
        <v>9</v>
      </c>
      <c r="C1316" s="124" t="s">
        <v>51</v>
      </c>
      <c r="D1316" s="124" t="s">
        <v>422</v>
      </c>
      <c r="E1316" s="43"/>
      <c r="F1316" s="122">
        <f t="shared" ref="F1316:I1317" si="2799">F1317</f>
        <v>0</v>
      </c>
      <c r="G1316" s="122">
        <f t="shared" si="2799"/>
        <v>0</v>
      </c>
      <c r="H1316" s="122">
        <f t="shared" si="2799"/>
        <v>0</v>
      </c>
      <c r="I1316" s="123">
        <f t="shared" si="2799"/>
        <v>0</v>
      </c>
      <c r="J1316" s="53"/>
      <c r="K1316" s="53"/>
      <c r="L1316" s="53"/>
      <c r="M1316" s="53"/>
      <c r="N1316" s="122">
        <f t="shared" ref="N1316:Q1317" si="2800">N1317</f>
        <v>0</v>
      </c>
      <c r="O1316" s="122">
        <f t="shared" si="2800"/>
        <v>0</v>
      </c>
      <c r="P1316" s="122">
        <f t="shared" si="2800"/>
        <v>0</v>
      </c>
      <c r="Q1316" s="123">
        <f t="shared" si="2800"/>
        <v>0</v>
      </c>
      <c r="R1316" s="188"/>
      <c r="S1316" s="188"/>
      <c r="T1316" s="188"/>
      <c r="U1316" s="188"/>
      <c r="V1316" s="122">
        <f t="shared" ref="V1316:Y1317" si="2801">V1317</f>
        <v>0</v>
      </c>
      <c r="W1316" s="122">
        <f t="shared" si="2801"/>
        <v>0</v>
      </c>
      <c r="X1316" s="122">
        <f t="shared" si="2801"/>
        <v>0</v>
      </c>
      <c r="Y1316" s="123">
        <f t="shared" si="2801"/>
        <v>0</v>
      </c>
      <c r="Z1316" s="188"/>
      <c r="AA1316" s="188"/>
      <c r="AB1316" s="188"/>
      <c r="AC1316" s="188"/>
      <c r="AD1316" s="122">
        <f t="shared" ref="AD1316:AG1317" si="2802">AD1317</f>
        <v>0</v>
      </c>
      <c r="AE1316" s="122">
        <f t="shared" si="2802"/>
        <v>0</v>
      </c>
      <c r="AF1316" s="122">
        <f t="shared" si="2802"/>
        <v>0</v>
      </c>
      <c r="AG1316" s="123">
        <f t="shared" si="2802"/>
        <v>0</v>
      </c>
      <c r="AH1316" s="188"/>
      <c r="AI1316" s="188"/>
      <c r="AJ1316" s="188"/>
      <c r="AK1316" s="188"/>
      <c r="AL1316" s="122">
        <f t="shared" ref="AL1316:AO1317" si="2803">AL1317</f>
        <v>0</v>
      </c>
      <c r="AM1316" s="122">
        <f t="shared" si="2803"/>
        <v>0</v>
      </c>
      <c r="AN1316" s="122">
        <f t="shared" si="2803"/>
        <v>0</v>
      </c>
      <c r="AO1316" s="123">
        <f t="shared" si="2803"/>
        <v>0</v>
      </c>
      <c r="AP1316" s="188"/>
      <c r="AQ1316" s="188"/>
      <c r="AR1316" s="188"/>
      <c r="AS1316" s="188"/>
      <c r="AT1316" s="122">
        <f t="shared" ref="AT1316:AW1317" si="2804">AT1317</f>
        <v>0</v>
      </c>
      <c r="AU1316" s="122">
        <f t="shared" si="2804"/>
        <v>0</v>
      </c>
      <c r="AV1316" s="122">
        <f t="shared" si="2804"/>
        <v>0</v>
      </c>
      <c r="AW1316" s="123">
        <f t="shared" si="2804"/>
        <v>0</v>
      </c>
      <c r="AX1316" s="188"/>
      <c r="AY1316" s="188"/>
      <c r="AZ1316" s="188"/>
      <c r="BA1316" s="188"/>
      <c r="BB1316" s="122">
        <f t="shared" ref="BB1316:BE1317" si="2805">BB1317</f>
        <v>0</v>
      </c>
      <c r="BC1316" s="122">
        <f t="shared" si="2805"/>
        <v>0</v>
      </c>
      <c r="BD1316" s="122">
        <f t="shared" si="2805"/>
        <v>0</v>
      </c>
      <c r="BE1316" s="123">
        <f t="shared" si="2805"/>
        <v>0</v>
      </c>
    </row>
    <row r="1317" spans="1:57" s="86" customFormat="1" ht="18.75" hidden="1">
      <c r="A1317" s="125" t="s">
        <v>100</v>
      </c>
      <c r="B1317" s="124" t="s">
        <v>9</v>
      </c>
      <c r="C1317" s="124" t="s">
        <v>51</v>
      </c>
      <c r="D1317" s="124" t="s">
        <v>422</v>
      </c>
      <c r="E1317" s="43" t="s">
        <v>89</v>
      </c>
      <c r="F1317" s="122">
        <f t="shared" si="2799"/>
        <v>0</v>
      </c>
      <c r="G1317" s="122">
        <f t="shared" si="2799"/>
        <v>0</v>
      </c>
      <c r="H1317" s="122">
        <f t="shared" si="2799"/>
        <v>0</v>
      </c>
      <c r="I1317" s="123">
        <f t="shared" si="2799"/>
        <v>0</v>
      </c>
      <c r="J1317" s="53"/>
      <c r="K1317" s="53"/>
      <c r="L1317" s="53"/>
      <c r="M1317" s="53"/>
      <c r="N1317" s="122">
        <f t="shared" si="2800"/>
        <v>0</v>
      </c>
      <c r="O1317" s="122">
        <f t="shared" si="2800"/>
        <v>0</v>
      </c>
      <c r="P1317" s="122">
        <f t="shared" si="2800"/>
        <v>0</v>
      </c>
      <c r="Q1317" s="123">
        <f t="shared" si="2800"/>
        <v>0</v>
      </c>
      <c r="R1317" s="188"/>
      <c r="S1317" s="188"/>
      <c r="T1317" s="188"/>
      <c r="U1317" s="188"/>
      <c r="V1317" s="122">
        <f t="shared" si="2801"/>
        <v>0</v>
      </c>
      <c r="W1317" s="122">
        <f t="shared" si="2801"/>
        <v>0</v>
      </c>
      <c r="X1317" s="122">
        <f t="shared" si="2801"/>
        <v>0</v>
      </c>
      <c r="Y1317" s="123">
        <f t="shared" si="2801"/>
        <v>0</v>
      </c>
      <c r="Z1317" s="188"/>
      <c r="AA1317" s="188"/>
      <c r="AB1317" s="188"/>
      <c r="AC1317" s="188"/>
      <c r="AD1317" s="122">
        <f t="shared" si="2802"/>
        <v>0</v>
      </c>
      <c r="AE1317" s="122">
        <f t="shared" si="2802"/>
        <v>0</v>
      </c>
      <c r="AF1317" s="122">
        <f t="shared" si="2802"/>
        <v>0</v>
      </c>
      <c r="AG1317" s="123">
        <f t="shared" si="2802"/>
        <v>0</v>
      </c>
      <c r="AH1317" s="188"/>
      <c r="AI1317" s="188"/>
      <c r="AJ1317" s="188"/>
      <c r="AK1317" s="188"/>
      <c r="AL1317" s="122">
        <f t="shared" si="2803"/>
        <v>0</v>
      </c>
      <c r="AM1317" s="122">
        <f t="shared" si="2803"/>
        <v>0</v>
      </c>
      <c r="AN1317" s="122">
        <f t="shared" si="2803"/>
        <v>0</v>
      </c>
      <c r="AO1317" s="123">
        <f t="shared" si="2803"/>
        <v>0</v>
      </c>
      <c r="AP1317" s="188"/>
      <c r="AQ1317" s="188"/>
      <c r="AR1317" s="188"/>
      <c r="AS1317" s="188"/>
      <c r="AT1317" s="122">
        <f t="shared" si="2804"/>
        <v>0</v>
      </c>
      <c r="AU1317" s="122">
        <f t="shared" si="2804"/>
        <v>0</v>
      </c>
      <c r="AV1317" s="122">
        <f t="shared" si="2804"/>
        <v>0</v>
      </c>
      <c r="AW1317" s="123">
        <f t="shared" si="2804"/>
        <v>0</v>
      </c>
      <c r="AX1317" s="188"/>
      <c r="AY1317" s="188"/>
      <c r="AZ1317" s="188"/>
      <c r="BA1317" s="188"/>
      <c r="BB1317" s="122">
        <f t="shared" si="2805"/>
        <v>0</v>
      </c>
      <c r="BC1317" s="122">
        <f t="shared" si="2805"/>
        <v>0</v>
      </c>
      <c r="BD1317" s="122">
        <f t="shared" si="2805"/>
        <v>0</v>
      </c>
      <c r="BE1317" s="123">
        <f t="shared" si="2805"/>
        <v>0</v>
      </c>
    </row>
    <row r="1318" spans="1:57" s="86" customFormat="1" ht="33.75" hidden="1">
      <c r="A1318" s="119" t="s">
        <v>187</v>
      </c>
      <c r="B1318" s="124" t="s">
        <v>9</v>
      </c>
      <c r="C1318" s="124" t="s">
        <v>51</v>
      </c>
      <c r="D1318" s="124" t="s">
        <v>422</v>
      </c>
      <c r="E1318" s="43" t="s">
        <v>186</v>
      </c>
      <c r="F1318" s="122"/>
      <c r="G1318" s="122"/>
      <c r="H1318" s="122"/>
      <c r="I1318" s="123"/>
      <c r="J1318" s="53"/>
      <c r="K1318" s="53"/>
      <c r="L1318" s="53"/>
      <c r="M1318" s="53"/>
      <c r="N1318" s="122"/>
      <c r="O1318" s="122"/>
      <c r="P1318" s="122"/>
      <c r="Q1318" s="123"/>
      <c r="R1318" s="188"/>
      <c r="S1318" s="188"/>
      <c r="T1318" s="188"/>
      <c r="U1318" s="188"/>
      <c r="V1318" s="122"/>
      <c r="W1318" s="122"/>
      <c r="X1318" s="122"/>
      <c r="Y1318" s="123"/>
      <c r="Z1318" s="188"/>
      <c r="AA1318" s="188"/>
      <c r="AB1318" s="188"/>
      <c r="AC1318" s="188"/>
      <c r="AD1318" s="122"/>
      <c r="AE1318" s="122"/>
      <c r="AF1318" s="122"/>
      <c r="AG1318" s="123"/>
      <c r="AH1318" s="188"/>
      <c r="AI1318" s="188"/>
      <c r="AJ1318" s="188"/>
      <c r="AK1318" s="188"/>
      <c r="AL1318" s="122"/>
      <c r="AM1318" s="122"/>
      <c r="AN1318" s="122"/>
      <c r="AO1318" s="123"/>
      <c r="AP1318" s="188"/>
      <c r="AQ1318" s="188"/>
      <c r="AR1318" s="188"/>
      <c r="AS1318" s="188"/>
      <c r="AT1318" s="122"/>
      <c r="AU1318" s="122"/>
      <c r="AV1318" s="122"/>
      <c r="AW1318" s="123"/>
      <c r="AX1318" s="188"/>
      <c r="AY1318" s="188"/>
      <c r="AZ1318" s="188"/>
      <c r="BA1318" s="188"/>
      <c r="BB1318" s="122"/>
      <c r="BC1318" s="122"/>
      <c r="BD1318" s="122"/>
      <c r="BE1318" s="123"/>
    </row>
    <row r="1319" spans="1:57" s="90" customFormat="1" ht="82.5" hidden="1">
      <c r="A1319" s="119" t="s">
        <v>406</v>
      </c>
      <c r="B1319" s="124" t="s">
        <v>9</v>
      </c>
      <c r="C1319" s="124" t="s">
        <v>51</v>
      </c>
      <c r="D1319" s="124" t="s">
        <v>423</v>
      </c>
      <c r="E1319" s="43"/>
      <c r="F1319" s="122">
        <f t="shared" ref="F1319:I1320" si="2806">F1320</f>
        <v>0</v>
      </c>
      <c r="G1319" s="122">
        <f t="shared" si="2806"/>
        <v>0</v>
      </c>
      <c r="H1319" s="122">
        <f t="shared" si="2806"/>
        <v>0</v>
      </c>
      <c r="I1319" s="123">
        <f t="shared" si="2806"/>
        <v>0</v>
      </c>
      <c r="J1319" s="58"/>
      <c r="K1319" s="58"/>
      <c r="L1319" s="58"/>
      <c r="M1319" s="58"/>
      <c r="N1319" s="122">
        <f t="shared" ref="N1319:Q1320" si="2807">N1320</f>
        <v>0</v>
      </c>
      <c r="O1319" s="122">
        <f t="shared" si="2807"/>
        <v>0</v>
      </c>
      <c r="P1319" s="122">
        <f t="shared" si="2807"/>
        <v>0</v>
      </c>
      <c r="Q1319" s="123">
        <f t="shared" si="2807"/>
        <v>0</v>
      </c>
      <c r="R1319" s="200"/>
      <c r="S1319" s="200"/>
      <c r="T1319" s="200"/>
      <c r="U1319" s="200"/>
      <c r="V1319" s="122">
        <f t="shared" ref="V1319:Y1320" si="2808">V1320</f>
        <v>0</v>
      </c>
      <c r="W1319" s="122">
        <f t="shared" si="2808"/>
        <v>0</v>
      </c>
      <c r="X1319" s="122">
        <f t="shared" si="2808"/>
        <v>0</v>
      </c>
      <c r="Y1319" s="123">
        <f t="shared" si="2808"/>
        <v>0</v>
      </c>
      <c r="Z1319" s="200"/>
      <c r="AA1319" s="200"/>
      <c r="AB1319" s="200"/>
      <c r="AC1319" s="200"/>
      <c r="AD1319" s="122">
        <f t="shared" ref="AD1319:AG1320" si="2809">AD1320</f>
        <v>0</v>
      </c>
      <c r="AE1319" s="122">
        <f t="shared" si="2809"/>
        <v>0</v>
      </c>
      <c r="AF1319" s="122">
        <f t="shared" si="2809"/>
        <v>0</v>
      </c>
      <c r="AG1319" s="123">
        <f t="shared" si="2809"/>
        <v>0</v>
      </c>
      <c r="AH1319" s="200"/>
      <c r="AI1319" s="200"/>
      <c r="AJ1319" s="200"/>
      <c r="AK1319" s="200"/>
      <c r="AL1319" s="122">
        <f t="shared" ref="AL1319:AO1320" si="2810">AL1320</f>
        <v>0</v>
      </c>
      <c r="AM1319" s="122">
        <f t="shared" si="2810"/>
        <v>0</v>
      </c>
      <c r="AN1319" s="122">
        <f t="shared" si="2810"/>
        <v>0</v>
      </c>
      <c r="AO1319" s="123">
        <f t="shared" si="2810"/>
        <v>0</v>
      </c>
      <c r="AP1319" s="200"/>
      <c r="AQ1319" s="200"/>
      <c r="AR1319" s="200"/>
      <c r="AS1319" s="200"/>
      <c r="AT1319" s="122">
        <f t="shared" ref="AT1319:AW1320" si="2811">AT1320</f>
        <v>0</v>
      </c>
      <c r="AU1319" s="122">
        <f t="shared" si="2811"/>
        <v>0</v>
      </c>
      <c r="AV1319" s="122">
        <f t="shared" si="2811"/>
        <v>0</v>
      </c>
      <c r="AW1319" s="123">
        <f t="shared" si="2811"/>
        <v>0</v>
      </c>
      <c r="AX1319" s="200"/>
      <c r="AY1319" s="200"/>
      <c r="AZ1319" s="200"/>
      <c r="BA1319" s="200"/>
      <c r="BB1319" s="122">
        <f t="shared" ref="BB1319:BE1320" si="2812">BB1320</f>
        <v>0</v>
      </c>
      <c r="BC1319" s="122">
        <f t="shared" si="2812"/>
        <v>0</v>
      </c>
      <c r="BD1319" s="122">
        <f t="shared" si="2812"/>
        <v>0</v>
      </c>
      <c r="BE1319" s="123">
        <f t="shared" si="2812"/>
        <v>0</v>
      </c>
    </row>
    <row r="1320" spans="1:57" s="90" customFormat="1" ht="16.5" hidden="1">
      <c r="A1320" s="125" t="s">
        <v>100</v>
      </c>
      <c r="B1320" s="124" t="s">
        <v>9</v>
      </c>
      <c r="C1320" s="124" t="s">
        <v>51</v>
      </c>
      <c r="D1320" s="124" t="s">
        <v>423</v>
      </c>
      <c r="E1320" s="43" t="s">
        <v>89</v>
      </c>
      <c r="F1320" s="122">
        <f t="shared" si="2806"/>
        <v>0</v>
      </c>
      <c r="G1320" s="122">
        <f t="shared" si="2806"/>
        <v>0</v>
      </c>
      <c r="H1320" s="122">
        <f t="shared" si="2806"/>
        <v>0</v>
      </c>
      <c r="I1320" s="123">
        <f t="shared" si="2806"/>
        <v>0</v>
      </c>
      <c r="J1320" s="58"/>
      <c r="K1320" s="58"/>
      <c r="L1320" s="58"/>
      <c r="M1320" s="58"/>
      <c r="N1320" s="122">
        <f t="shared" si="2807"/>
        <v>0</v>
      </c>
      <c r="O1320" s="122">
        <f t="shared" si="2807"/>
        <v>0</v>
      </c>
      <c r="P1320" s="122">
        <f t="shared" si="2807"/>
        <v>0</v>
      </c>
      <c r="Q1320" s="123">
        <f t="shared" si="2807"/>
        <v>0</v>
      </c>
      <c r="R1320" s="200"/>
      <c r="S1320" s="200"/>
      <c r="T1320" s="200"/>
      <c r="U1320" s="200"/>
      <c r="V1320" s="122">
        <f t="shared" si="2808"/>
        <v>0</v>
      </c>
      <c r="W1320" s="122">
        <f t="shared" si="2808"/>
        <v>0</v>
      </c>
      <c r="X1320" s="122">
        <f t="shared" si="2808"/>
        <v>0</v>
      </c>
      <c r="Y1320" s="123">
        <f t="shared" si="2808"/>
        <v>0</v>
      </c>
      <c r="Z1320" s="200"/>
      <c r="AA1320" s="200"/>
      <c r="AB1320" s="200"/>
      <c r="AC1320" s="200"/>
      <c r="AD1320" s="122">
        <f t="shared" si="2809"/>
        <v>0</v>
      </c>
      <c r="AE1320" s="122">
        <f t="shared" si="2809"/>
        <v>0</v>
      </c>
      <c r="AF1320" s="122">
        <f t="shared" si="2809"/>
        <v>0</v>
      </c>
      <c r="AG1320" s="123">
        <f t="shared" si="2809"/>
        <v>0</v>
      </c>
      <c r="AH1320" s="200"/>
      <c r="AI1320" s="200"/>
      <c r="AJ1320" s="200"/>
      <c r="AK1320" s="200"/>
      <c r="AL1320" s="122">
        <f t="shared" si="2810"/>
        <v>0</v>
      </c>
      <c r="AM1320" s="122">
        <f t="shared" si="2810"/>
        <v>0</v>
      </c>
      <c r="AN1320" s="122">
        <f t="shared" si="2810"/>
        <v>0</v>
      </c>
      <c r="AO1320" s="123">
        <f t="shared" si="2810"/>
        <v>0</v>
      </c>
      <c r="AP1320" s="200"/>
      <c r="AQ1320" s="200"/>
      <c r="AR1320" s="200"/>
      <c r="AS1320" s="200"/>
      <c r="AT1320" s="122">
        <f t="shared" si="2811"/>
        <v>0</v>
      </c>
      <c r="AU1320" s="122">
        <f t="shared" si="2811"/>
        <v>0</v>
      </c>
      <c r="AV1320" s="122">
        <f t="shared" si="2811"/>
        <v>0</v>
      </c>
      <c r="AW1320" s="123">
        <f t="shared" si="2811"/>
        <v>0</v>
      </c>
      <c r="AX1320" s="200"/>
      <c r="AY1320" s="200"/>
      <c r="AZ1320" s="200"/>
      <c r="BA1320" s="200"/>
      <c r="BB1320" s="122">
        <f t="shared" si="2812"/>
        <v>0</v>
      </c>
      <c r="BC1320" s="122">
        <f t="shared" si="2812"/>
        <v>0</v>
      </c>
      <c r="BD1320" s="122">
        <f t="shared" si="2812"/>
        <v>0</v>
      </c>
      <c r="BE1320" s="123">
        <f t="shared" si="2812"/>
        <v>0</v>
      </c>
    </row>
    <row r="1321" spans="1:57" s="90" customFormat="1" ht="33" hidden="1">
      <c r="A1321" s="119" t="s">
        <v>187</v>
      </c>
      <c r="B1321" s="124" t="s">
        <v>9</v>
      </c>
      <c r="C1321" s="124" t="s">
        <v>51</v>
      </c>
      <c r="D1321" s="124" t="s">
        <v>423</v>
      </c>
      <c r="E1321" s="43" t="s">
        <v>186</v>
      </c>
      <c r="F1321" s="122"/>
      <c r="G1321" s="122"/>
      <c r="H1321" s="122"/>
      <c r="I1321" s="123"/>
      <c r="J1321" s="58"/>
      <c r="K1321" s="58"/>
      <c r="L1321" s="58"/>
      <c r="M1321" s="58"/>
      <c r="N1321" s="122"/>
      <c r="O1321" s="122"/>
      <c r="P1321" s="122"/>
      <c r="Q1321" s="123"/>
      <c r="R1321" s="200"/>
      <c r="S1321" s="200"/>
      <c r="T1321" s="200"/>
      <c r="U1321" s="200"/>
      <c r="V1321" s="122"/>
      <c r="W1321" s="122"/>
      <c r="X1321" s="122"/>
      <c r="Y1321" s="123"/>
      <c r="Z1321" s="200"/>
      <c r="AA1321" s="200"/>
      <c r="AB1321" s="200"/>
      <c r="AC1321" s="200"/>
      <c r="AD1321" s="122"/>
      <c r="AE1321" s="122"/>
      <c r="AF1321" s="122"/>
      <c r="AG1321" s="123"/>
      <c r="AH1321" s="200"/>
      <c r="AI1321" s="200"/>
      <c r="AJ1321" s="200"/>
      <c r="AK1321" s="200"/>
      <c r="AL1321" s="122"/>
      <c r="AM1321" s="122"/>
      <c r="AN1321" s="122"/>
      <c r="AO1321" s="123"/>
      <c r="AP1321" s="200"/>
      <c r="AQ1321" s="200"/>
      <c r="AR1321" s="200"/>
      <c r="AS1321" s="200"/>
      <c r="AT1321" s="122"/>
      <c r="AU1321" s="122"/>
      <c r="AV1321" s="122"/>
      <c r="AW1321" s="123"/>
      <c r="AX1321" s="200"/>
      <c r="AY1321" s="200"/>
      <c r="AZ1321" s="200"/>
      <c r="BA1321" s="200"/>
      <c r="BB1321" s="122"/>
      <c r="BC1321" s="122"/>
      <c r="BD1321" s="122"/>
      <c r="BE1321" s="123"/>
    </row>
    <row r="1322" spans="1:57" s="90" customFormat="1" ht="49.5" hidden="1">
      <c r="A1322" s="119" t="s">
        <v>203</v>
      </c>
      <c r="B1322" s="124" t="s">
        <v>9</v>
      </c>
      <c r="C1322" s="124" t="s">
        <v>51</v>
      </c>
      <c r="D1322" s="124" t="s">
        <v>424</v>
      </c>
      <c r="E1322" s="43"/>
      <c r="F1322" s="122">
        <f t="shared" ref="F1322:I1323" si="2813">F1323</f>
        <v>0</v>
      </c>
      <c r="G1322" s="122">
        <f t="shared" si="2813"/>
        <v>0</v>
      </c>
      <c r="H1322" s="122">
        <f t="shared" si="2813"/>
        <v>0</v>
      </c>
      <c r="I1322" s="123">
        <f t="shared" si="2813"/>
        <v>0</v>
      </c>
      <c r="J1322" s="58"/>
      <c r="K1322" s="58"/>
      <c r="L1322" s="58"/>
      <c r="M1322" s="58"/>
      <c r="N1322" s="122">
        <f t="shared" ref="N1322:Q1323" si="2814">N1323</f>
        <v>0</v>
      </c>
      <c r="O1322" s="122">
        <f t="shared" si="2814"/>
        <v>0</v>
      </c>
      <c r="P1322" s="122">
        <f t="shared" si="2814"/>
        <v>0</v>
      </c>
      <c r="Q1322" s="123">
        <f t="shared" si="2814"/>
        <v>0</v>
      </c>
      <c r="R1322" s="200"/>
      <c r="S1322" s="200"/>
      <c r="T1322" s="200"/>
      <c r="U1322" s="200"/>
      <c r="V1322" s="122">
        <f t="shared" ref="V1322:Y1323" si="2815">V1323</f>
        <v>0</v>
      </c>
      <c r="W1322" s="122">
        <f t="shared" si="2815"/>
        <v>0</v>
      </c>
      <c r="X1322" s="122">
        <f t="shared" si="2815"/>
        <v>0</v>
      </c>
      <c r="Y1322" s="123">
        <f t="shared" si="2815"/>
        <v>0</v>
      </c>
      <c r="Z1322" s="200"/>
      <c r="AA1322" s="200"/>
      <c r="AB1322" s="200"/>
      <c r="AC1322" s="200"/>
      <c r="AD1322" s="122">
        <f t="shared" ref="AD1322:AG1323" si="2816">AD1323</f>
        <v>0</v>
      </c>
      <c r="AE1322" s="122">
        <f t="shared" si="2816"/>
        <v>0</v>
      </c>
      <c r="AF1322" s="122">
        <f t="shared" si="2816"/>
        <v>0</v>
      </c>
      <c r="AG1322" s="123">
        <f t="shared" si="2816"/>
        <v>0</v>
      </c>
      <c r="AH1322" s="200"/>
      <c r="AI1322" s="200"/>
      <c r="AJ1322" s="200"/>
      <c r="AK1322" s="200"/>
      <c r="AL1322" s="122">
        <f t="shared" ref="AL1322:AO1323" si="2817">AL1323</f>
        <v>0</v>
      </c>
      <c r="AM1322" s="122">
        <f t="shared" si="2817"/>
        <v>0</v>
      </c>
      <c r="AN1322" s="122">
        <f t="shared" si="2817"/>
        <v>0</v>
      </c>
      <c r="AO1322" s="123">
        <f t="shared" si="2817"/>
        <v>0</v>
      </c>
      <c r="AP1322" s="200"/>
      <c r="AQ1322" s="200"/>
      <c r="AR1322" s="200"/>
      <c r="AS1322" s="200"/>
      <c r="AT1322" s="122">
        <f t="shared" ref="AT1322:AW1323" si="2818">AT1323</f>
        <v>0</v>
      </c>
      <c r="AU1322" s="122">
        <f t="shared" si="2818"/>
        <v>0</v>
      </c>
      <c r="AV1322" s="122">
        <f t="shared" si="2818"/>
        <v>0</v>
      </c>
      <c r="AW1322" s="123">
        <f t="shared" si="2818"/>
        <v>0</v>
      </c>
      <c r="AX1322" s="200"/>
      <c r="AY1322" s="200"/>
      <c r="AZ1322" s="200"/>
      <c r="BA1322" s="200"/>
      <c r="BB1322" s="122">
        <f t="shared" ref="BB1322:BE1323" si="2819">BB1323</f>
        <v>0</v>
      </c>
      <c r="BC1322" s="122">
        <f t="shared" si="2819"/>
        <v>0</v>
      </c>
      <c r="BD1322" s="122">
        <f t="shared" si="2819"/>
        <v>0</v>
      </c>
      <c r="BE1322" s="123">
        <f t="shared" si="2819"/>
        <v>0</v>
      </c>
    </row>
    <row r="1323" spans="1:57" s="90" customFormat="1" ht="16.5" hidden="1">
      <c r="A1323" s="125" t="s">
        <v>100</v>
      </c>
      <c r="B1323" s="124" t="s">
        <v>9</v>
      </c>
      <c r="C1323" s="124" t="s">
        <v>51</v>
      </c>
      <c r="D1323" s="124" t="s">
        <v>424</v>
      </c>
      <c r="E1323" s="43" t="s">
        <v>89</v>
      </c>
      <c r="F1323" s="122">
        <f t="shared" si="2813"/>
        <v>0</v>
      </c>
      <c r="G1323" s="122">
        <f t="shared" si="2813"/>
        <v>0</v>
      </c>
      <c r="H1323" s="122">
        <f t="shared" si="2813"/>
        <v>0</v>
      </c>
      <c r="I1323" s="123">
        <f t="shared" si="2813"/>
        <v>0</v>
      </c>
      <c r="J1323" s="58"/>
      <c r="K1323" s="58"/>
      <c r="L1323" s="58"/>
      <c r="M1323" s="58"/>
      <c r="N1323" s="122">
        <f t="shared" si="2814"/>
        <v>0</v>
      </c>
      <c r="O1323" s="122">
        <f t="shared" si="2814"/>
        <v>0</v>
      </c>
      <c r="P1323" s="122">
        <f t="shared" si="2814"/>
        <v>0</v>
      </c>
      <c r="Q1323" s="123">
        <f t="shared" si="2814"/>
        <v>0</v>
      </c>
      <c r="R1323" s="200"/>
      <c r="S1323" s="200"/>
      <c r="T1323" s="200"/>
      <c r="U1323" s="200"/>
      <c r="V1323" s="122">
        <f t="shared" si="2815"/>
        <v>0</v>
      </c>
      <c r="W1323" s="122">
        <f t="shared" si="2815"/>
        <v>0</v>
      </c>
      <c r="X1323" s="122">
        <f t="shared" si="2815"/>
        <v>0</v>
      </c>
      <c r="Y1323" s="123">
        <f t="shared" si="2815"/>
        <v>0</v>
      </c>
      <c r="Z1323" s="200"/>
      <c r="AA1323" s="200"/>
      <c r="AB1323" s="200"/>
      <c r="AC1323" s="200"/>
      <c r="AD1323" s="122">
        <f t="shared" si="2816"/>
        <v>0</v>
      </c>
      <c r="AE1323" s="122">
        <f t="shared" si="2816"/>
        <v>0</v>
      </c>
      <c r="AF1323" s="122">
        <f t="shared" si="2816"/>
        <v>0</v>
      </c>
      <c r="AG1323" s="123">
        <f t="shared" si="2816"/>
        <v>0</v>
      </c>
      <c r="AH1323" s="200"/>
      <c r="AI1323" s="200"/>
      <c r="AJ1323" s="200"/>
      <c r="AK1323" s="200"/>
      <c r="AL1323" s="122">
        <f t="shared" si="2817"/>
        <v>0</v>
      </c>
      <c r="AM1323" s="122">
        <f t="shared" si="2817"/>
        <v>0</v>
      </c>
      <c r="AN1323" s="122">
        <f t="shared" si="2817"/>
        <v>0</v>
      </c>
      <c r="AO1323" s="123">
        <f t="shared" si="2817"/>
        <v>0</v>
      </c>
      <c r="AP1323" s="200"/>
      <c r="AQ1323" s="200"/>
      <c r="AR1323" s="200"/>
      <c r="AS1323" s="200"/>
      <c r="AT1323" s="122">
        <f t="shared" si="2818"/>
        <v>0</v>
      </c>
      <c r="AU1323" s="122">
        <f t="shared" si="2818"/>
        <v>0</v>
      </c>
      <c r="AV1323" s="122">
        <f t="shared" si="2818"/>
        <v>0</v>
      </c>
      <c r="AW1323" s="123">
        <f t="shared" si="2818"/>
        <v>0</v>
      </c>
      <c r="AX1323" s="200"/>
      <c r="AY1323" s="200"/>
      <c r="AZ1323" s="200"/>
      <c r="BA1323" s="200"/>
      <c r="BB1323" s="122">
        <f t="shared" si="2819"/>
        <v>0</v>
      </c>
      <c r="BC1323" s="122">
        <f t="shared" si="2819"/>
        <v>0</v>
      </c>
      <c r="BD1323" s="122">
        <f t="shared" si="2819"/>
        <v>0</v>
      </c>
      <c r="BE1323" s="123">
        <f t="shared" si="2819"/>
        <v>0</v>
      </c>
    </row>
    <row r="1324" spans="1:57" s="90" customFormat="1" ht="33" hidden="1">
      <c r="A1324" s="119" t="s">
        <v>187</v>
      </c>
      <c r="B1324" s="124" t="s">
        <v>9</v>
      </c>
      <c r="C1324" s="124" t="s">
        <v>51</v>
      </c>
      <c r="D1324" s="124" t="s">
        <v>424</v>
      </c>
      <c r="E1324" s="43" t="s">
        <v>186</v>
      </c>
      <c r="F1324" s="122"/>
      <c r="G1324" s="122"/>
      <c r="H1324" s="122"/>
      <c r="I1324" s="123"/>
      <c r="J1324" s="58"/>
      <c r="K1324" s="58"/>
      <c r="L1324" s="58"/>
      <c r="M1324" s="58"/>
      <c r="N1324" s="122"/>
      <c r="O1324" s="122"/>
      <c r="P1324" s="122"/>
      <c r="Q1324" s="123"/>
      <c r="R1324" s="200"/>
      <c r="S1324" s="200"/>
      <c r="T1324" s="200"/>
      <c r="U1324" s="200"/>
      <c r="V1324" s="122"/>
      <c r="W1324" s="122"/>
      <c r="X1324" s="122"/>
      <c r="Y1324" s="123"/>
      <c r="Z1324" s="200"/>
      <c r="AA1324" s="200"/>
      <c r="AB1324" s="200"/>
      <c r="AC1324" s="200"/>
      <c r="AD1324" s="122"/>
      <c r="AE1324" s="122"/>
      <c r="AF1324" s="122"/>
      <c r="AG1324" s="123"/>
      <c r="AH1324" s="200"/>
      <c r="AI1324" s="200"/>
      <c r="AJ1324" s="200"/>
      <c r="AK1324" s="200"/>
      <c r="AL1324" s="122"/>
      <c r="AM1324" s="122"/>
      <c r="AN1324" s="122"/>
      <c r="AO1324" s="123"/>
      <c r="AP1324" s="200"/>
      <c r="AQ1324" s="200"/>
      <c r="AR1324" s="200"/>
      <c r="AS1324" s="200"/>
      <c r="AT1324" s="122"/>
      <c r="AU1324" s="122"/>
      <c r="AV1324" s="122"/>
      <c r="AW1324" s="123"/>
      <c r="AX1324" s="200"/>
      <c r="AY1324" s="200"/>
      <c r="AZ1324" s="200"/>
      <c r="BA1324" s="200"/>
      <c r="BB1324" s="122"/>
      <c r="BC1324" s="122"/>
      <c r="BD1324" s="122"/>
      <c r="BE1324" s="123"/>
    </row>
    <row r="1325" spans="1:57" s="90" customFormat="1" ht="49.5" hidden="1">
      <c r="A1325" s="119" t="s">
        <v>342</v>
      </c>
      <c r="B1325" s="124" t="s">
        <v>9</v>
      </c>
      <c r="C1325" s="124" t="s">
        <v>51</v>
      </c>
      <c r="D1325" s="124" t="s">
        <v>425</v>
      </c>
      <c r="E1325" s="43"/>
      <c r="F1325" s="122">
        <f t="shared" ref="F1325:I1326" si="2820">F1326</f>
        <v>0</v>
      </c>
      <c r="G1325" s="122">
        <f t="shared" si="2820"/>
        <v>0</v>
      </c>
      <c r="H1325" s="122">
        <f t="shared" si="2820"/>
        <v>0</v>
      </c>
      <c r="I1325" s="123">
        <f t="shared" si="2820"/>
        <v>0</v>
      </c>
      <c r="J1325" s="58"/>
      <c r="K1325" s="58"/>
      <c r="L1325" s="58"/>
      <c r="M1325" s="58"/>
      <c r="N1325" s="122">
        <f t="shared" ref="N1325:Q1326" si="2821">N1326</f>
        <v>0</v>
      </c>
      <c r="O1325" s="122">
        <f t="shared" si="2821"/>
        <v>0</v>
      </c>
      <c r="P1325" s="122">
        <f t="shared" si="2821"/>
        <v>0</v>
      </c>
      <c r="Q1325" s="123">
        <f t="shared" si="2821"/>
        <v>0</v>
      </c>
      <c r="R1325" s="200"/>
      <c r="S1325" s="200"/>
      <c r="T1325" s="200"/>
      <c r="U1325" s="200"/>
      <c r="V1325" s="122">
        <f t="shared" ref="V1325:Y1326" si="2822">V1326</f>
        <v>0</v>
      </c>
      <c r="W1325" s="122">
        <f t="shared" si="2822"/>
        <v>0</v>
      </c>
      <c r="X1325" s="122">
        <f t="shared" si="2822"/>
        <v>0</v>
      </c>
      <c r="Y1325" s="123">
        <f t="shared" si="2822"/>
        <v>0</v>
      </c>
      <c r="Z1325" s="200"/>
      <c r="AA1325" s="200"/>
      <c r="AB1325" s="200"/>
      <c r="AC1325" s="200"/>
      <c r="AD1325" s="122">
        <f t="shared" ref="AD1325:AG1326" si="2823">AD1326</f>
        <v>0</v>
      </c>
      <c r="AE1325" s="122">
        <f t="shared" si="2823"/>
        <v>0</v>
      </c>
      <c r="AF1325" s="122">
        <f t="shared" si="2823"/>
        <v>0</v>
      </c>
      <c r="AG1325" s="123">
        <f t="shared" si="2823"/>
        <v>0</v>
      </c>
      <c r="AH1325" s="200"/>
      <c r="AI1325" s="200"/>
      <c r="AJ1325" s="200"/>
      <c r="AK1325" s="200"/>
      <c r="AL1325" s="122">
        <f t="shared" ref="AL1325:AO1326" si="2824">AL1326</f>
        <v>0</v>
      </c>
      <c r="AM1325" s="122">
        <f t="shared" si="2824"/>
        <v>0</v>
      </c>
      <c r="AN1325" s="122">
        <f t="shared" si="2824"/>
        <v>0</v>
      </c>
      <c r="AO1325" s="123">
        <f t="shared" si="2824"/>
        <v>0</v>
      </c>
      <c r="AP1325" s="200"/>
      <c r="AQ1325" s="200"/>
      <c r="AR1325" s="200"/>
      <c r="AS1325" s="200"/>
      <c r="AT1325" s="122">
        <f t="shared" ref="AT1325:AW1326" si="2825">AT1326</f>
        <v>0</v>
      </c>
      <c r="AU1325" s="122">
        <f t="shared" si="2825"/>
        <v>0</v>
      </c>
      <c r="AV1325" s="122">
        <f t="shared" si="2825"/>
        <v>0</v>
      </c>
      <c r="AW1325" s="123">
        <f t="shared" si="2825"/>
        <v>0</v>
      </c>
      <c r="AX1325" s="200"/>
      <c r="AY1325" s="200"/>
      <c r="AZ1325" s="200"/>
      <c r="BA1325" s="200"/>
      <c r="BB1325" s="122">
        <f t="shared" ref="BB1325:BE1326" si="2826">BB1326</f>
        <v>0</v>
      </c>
      <c r="BC1325" s="122">
        <f t="shared" si="2826"/>
        <v>0</v>
      </c>
      <c r="BD1325" s="122">
        <f t="shared" si="2826"/>
        <v>0</v>
      </c>
      <c r="BE1325" s="123">
        <f t="shared" si="2826"/>
        <v>0</v>
      </c>
    </row>
    <row r="1326" spans="1:57" s="90" customFormat="1" ht="16.5" hidden="1">
      <c r="A1326" s="125" t="s">
        <v>100</v>
      </c>
      <c r="B1326" s="124" t="s">
        <v>9</v>
      </c>
      <c r="C1326" s="124" t="s">
        <v>51</v>
      </c>
      <c r="D1326" s="124" t="s">
        <v>425</v>
      </c>
      <c r="E1326" s="43" t="s">
        <v>89</v>
      </c>
      <c r="F1326" s="122">
        <f t="shared" si="2820"/>
        <v>0</v>
      </c>
      <c r="G1326" s="122">
        <f t="shared" si="2820"/>
        <v>0</v>
      </c>
      <c r="H1326" s="122">
        <f t="shared" si="2820"/>
        <v>0</v>
      </c>
      <c r="I1326" s="123">
        <f t="shared" si="2820"/>
        <v>0</v>
      </c>
      <c r="J1326" s="58"/>
      <c r="K1326" s="58"/>
      <c r="L1326" s="58"/>
      <c r="M1326" s="58"/>
      <c r="N1326" s="122">
        <f t="shared" si="2821"/>
        <v>0</v>
      </c>
      <c r="O1326" s="122">
        <f t="shared" si="2821"/>
        <v>0</v>
      </c>
      <c r="P1326" s="122">
        <f t="shared" si="2821"/>
        <v>0</v>
      </c>
      <c r="Q1326" s="123">
        <f t="shared" si="2821"/>
        <v>0</v>
      </c>
      <c r="R1326" s="200"/>
      <c r="S1326" s="200"/>
      <c r="T1326" s="200"/>
      <c r="U1326" s="200"/>
      <c r="V1326" s="122">
        <f t="shared" si="2822"/>
        <v>0</v>
      </c>
      <c r="W1326" s="122">
        <f t="shared" si="2822"/>
        <v>0</v>
      </c>
      <c r="X1326" s="122">
        <f t="shared" si="2822"/>
        <v>0</v>
      </c>
      <c r="Y1326" s="123">
        <f t="shared" si="2822"/>
        <v>0</v>
      </c>
      <c r="Z1326" s="200"/>
      <c r="AA1326" s="200"/>
      <c r="AB1326" s="200"/>
      <c r="AC1326" s="200"/>
      <c r="AD1326" s="122">
        <f t="shared" si="2823"/>
        <v>0</v>
      </c>
      <c r="AE1326" s="122">
        <f t="shared" si="2823"/>
        <v>0</v>
      </c>
      <c r="AF1326" s="122">
        <f t="shared" si="2823"/>
        <v>0</v>
      </c>
      <c r="AG1326" s="123">
        <f t="shared" si="2823"/>
        <v>0</v>
      </c>
      <c r="AH1326" s="200"/>
      <c r="AI1326" s="200"/>
      <c r="AJ1326" s="200"/>
      <c r="AK1326" s="200"/>
      <c r="AL1326" s="122">
        <f t="shared" si="2824"/>
        <v>0</v>
      </c>
      <c r="AM1326" s="122">
        <f t="shared" si="2824"/>
        <v>0</v>
      </c>
      <c r="AN1326" s="122">
        <f t="shared" si="2824"/>
        <v>0</v>
      </c>
      <c r="AO1326" s="123">
        <f t="shared" si="2824"/>
        <v>0</v>
      </c>
      <c r="AP1326" s="200"/>
      <c r="AQ1326" s="200"/>
      <c r="AR1326" s="200"/>
      <c r="AS1326" s="200"/>
      <c r="AT1326" s="122">
        <f t="shared" si="2825"/>
        <v>0</v>
      </c>
      <c r="AU1326" s="122">
        <f t="shared" si="2825"/>
        <v>0</v>
      </c>
      <c r="AV1326" s="122">
        <f t="shared" si="2825"/>
        <v>0</v>
      </c>
      <c r="AW1326" s="123">
        <f t="shared" si="2825"/>
        <v>0</v>
      </c>
      <c r="AX1326" s="200"/>
      <c r="AY1326" s="200"/>
      <c r="AZ1326" s="200"/>
      <c r="BA1326" s="200"/>
      <c r="BB1326" s="122">
        <f t="shared" si="2826"/>
        <v>0</v>
      </c>
      <c r="BC1326" s="122">
        <f t="shared" si="2826"/>
        <v>0</v>
      </c>
      <c r="BD1326" s="122">
        <f t="shared" si="2826"/>
        <v>0</v>
      </c>
      <c r="BE1326" s="123">
        <f t="shared" si="2826"/>
        <v>0</v>
      </c>
    </row>
    <row r="1327" spans="1:57" s="90" customFormat="1" ht="33" hidden="1">
      <c r="A1327" s="119" t="s">
        <v>187</v>
      </c>
      <c r="B1327" s="124" t="s">
        <v>9</v>
      </c>
      <c r="C1327" s="124" t="s">
        <v>51</v>
      </c>
      <c r="D1327" s="124" t="s">
        <v>425</v>
      </c>
      <c r="E1327" s="43" t="s">
        <v>186</v>
      </c>
      <c r="F1327" s="122"/>
      <c r="G1327" s="122"/>
      <c r="H1327" s="122"/>
      <c r="I1327" s="123"/>
      <c r="J1327" s="58"/>
      <c r="K1327" s="58"/>
      <c r="L1327" s="58"/>
      <c r="M1327" s="58"/>
      <c r="N1327" s="122"/>
      <c r="O1327" s="122"/>
      <c r="P1327" s="122"/>
      <c r="Q1327" s="123"/>
      <c r="R1327" s="200"/>
      <c r="S1327" s="200"/>
      <c r="T1327" s="200"/>
      <c r="U1327" s="200"/>
      <c r="V1327" s="122"/>
      <c r="W1327" s="122"/>
      <c r="X1327" s="122"/>
      <c r="Y1327" s="123"/>
      <c r="Z1327" s="200"/>
      <c r="AA1327" s="200"/>
      <c r="AB1327" s="200"/>
      <c r="AC1327" s="200"/>
      <c r="AD1327" s="122"/>
      <c r="AE1327" s="122"/>
      <c r="AF1327" s="122"/>
      <c r="AG1327" s="123"/>
      <c r="AH1327" s="200"/>
      <c r="AI1327" s="200"/>
      <c r="AJ1327" s="200"/>
      <c r="AK1327" s="200"/>
      <c r="AL1327" s="122"/>
      <c r="AM1327" s="122"/>
      <c r="AN1327" s="122"/>
      <c r="AO1327" s="123"/>
      <c r="AP1327" s="200"/>
      <c r="AQ1327" s="200"/>
      <c r="AR1327" s="200"/>
      <c r="AS1327" s="200"/>
      <c r="AT1327" s="122"/>
      <c r="AU1327" s="122"/>
      <c r="AV1327" s="122"/>
      <c r="AW1327" s="123"/>
      <c r="AX1327" s="200"/>
      <c r="AY1327" s="200"/>
      <c r="AZ1327" s="200"/>
      <c r="BA1327" s="200"/>
      <c r="BB1327" s="122"/>
      <c r="BC1327" s="122"/>
      <c r="BD1327" s="122"/>
      <c r="BE1327" s="123"/>
    </row>
    <row r="1328" spans="1:57" s="90" customFormat="1" ht="49.5" hidden="1">
      <c r="A1328" s="119" t="s">
        <v>462</v>
      </c>
      <c r="B1328" s="124" t="s">
        <v>9</v>
      </c>
      <c r="C1328" s="124" t="s">
        <v>51</v>
      </c>
      <c r="D1328" s="124" t="s">
        <v>463</v>
      </c>
      <c r="E1328" s="43"/>
      <c r="F1328" s="122">
        <f t="shared" ref="F1328:I1329" si="2827">F1329</f>
        <v>0</v>
      </c>
      <c r="G1328" s="122">
        <f t="shared" si="2827"/>
        <v>0</v>
      </c>
      <c r="H1328" s="122">
        <f t="shared" si="2827"/>
        <v>0</v>
      </c>
      <c r="I1328" s="123">
        <f t="shared" si="2827"/>
        <v>0</v>
      </c>
      <c r="J1328" s="58"/>
      <c r="K1328" s="58"/>
      <c r="L1328" s="58"/>
      <c r="M1328" s="58"/>
      <c r="N1328" s="122">
        <f t="shared" ref="N1328:Q1329" si="2828">N1329</f>
        <v>0</v>
      </c>
      <c r="O1328" s="122">
        <f t="shared" si="2828"/>
        <v>0</v>
      </c>
      <c r="P1328" s="122">
        <f t="shared" si="2828"/>
        <v>0</v>
      </c>
      <c r="Q1328" s="123">
        <f t="shared" si="2828"/>
        <v>0</v>
      </c>
      <c r="R1328" s="200"/>
      <c r="S1328" s="200"/>
      <c r="T1328" s="200"/>
      <c r="U1328" s="200"/>
      <c r="V1328" s="122">
        <f t="shared" ref="V1328:Y1329" si="2829">V1329</f>
        <v>0</v>
      </c>
      <c r="W1328" s="122">
        <f t="shared" si="2829"/>
        <v>0</v>
      </c>
      <c r="X1328" s="122">
        <f t="shared" si="2829"/>
        <v>0</v>
      </c>
      <c r="Y1328" s="123">
        <f t="shared" si="2829"/>
        <v>0</v>
      </c>
      <c r="Z1328" s="200"/>
      <c r="AA1328" s="200"/>
      <c r="AB1328" s="200"/>
      <c r="AC1328" s="200"/>
      <c r="AD1328" s="122">
        <f t="shared" ref="AD1328:AG1329" si="2830">AD1329</f>
        <v>0</v>
      </c>
      <c r="AE1328" s="122">
        <f t="shared" si="2830"/>
        <v>0</v>
      </c>
      <c r="AF1328" s="122">
        <f t="shared" si="2830"/>
        <v>0</v>
      </c>
      <c r="AG1328" s="123">
        <f t="shared" si="2830"/>
        <v>0</v>
      </c>
      <c r="AH1328" s="200"/>
      <c r="AI1328" s="200"/>
      <c r="AJ1328" s="200"/>
      <c r="AK1328" s="200"/>
      <c r="AL1328" s="122">
        <f t="shared" ref="AL1328:AO1329" si="2831">AL1329</f>
        <v>0</v>
      </c>
      <c r="AM1328" s="122">
        <f t="shared" si="2831"/>
        <v>0</v>
      </c>
      <c r="AN1328" s="122">
        <f t="shared" si="2831"/>
        <v>0</v>
      </c>
      <c r="AO1328" s="123">
        <f t="shared" si="2831"/>
        <v>0</v>
      </c>
      <c r="AP1328" s="200"/>
      <c r="AQ1328" s="200"/>
      <c r="AR1328" s="200"/>
      <c r="AS1328" s="200"/>
      <c r="AT1328" s="122">
        <f t="shared" ref="AT1328:AW1329" si="2832">AT1329</f>
        <v>0</v>
      </c>
      <c r="AU1328" s="122">
        <f t="shared" si="2832"/>
        <v>0</v>
      </c>
      <c r="AV1328" s="122">
        <f t="shared" si="2832"/>
        <v>0</v>
      </c>
      <c r="AW1328" s="123">
        <f t="shared" si="2832"/>
        <v>0</v>
      </c>
      <c r="AX1328" s="200"/>
      <c r="AY1328" s="200"/>
      <c r="AZ1328" s="200"/>
      <c r="BA1328" s="200"/>
      <c r="BB1328" s="122">
        <f t="shared" ref="BB1328:BE1329" si="2833">BB1329</f>
        <v>0</v>
      </c>
      <c r="BC1328" s="122">
        <f t="shared" si="2833"/>
        <v>0</v>
      </c>
      <c r="BD1328" s="122">
        <f t="shared" si="2833"/>
        <v>0</v>
      </c>
      <c r="BE1328" s="123">
        <f t="shared" si="2833"/>
        <v>0</v>
      </c>
    </row>
    <row r="1329" spans="1:57" s="90" customFormat="1" ht="16.5" hidden="1">
      <c r="A1329" s="119" t="s">
        <v>100</v>
      </c>
      <c r="B1329" s="124" t="s">
        <v>9</v>
      </c>
      <c r="C1329" s="124" t="s">
        <v>51</v>
      </c>
      <c r="D1329" s="124" t="s">
        <v>463</v>
      </c>
      <c r="E1329" s="43" t="s">
        <v>89</v>
      </c>
      <c r="F1329" s="122">
        <f t="shared" si="2827"/>
        <v>0</v>
      </c>
      <c r="G1329" s="122">
        <f t="shared" si="2827"/>
        <v>0</v>
      </c>
      <c r="H1329" s="122">
        <f t="shared" si="2827"/>
        <v>0</v>
      </c>
      <c r="I1329" s="123">
        <f t="shared" si="2827"/>
        <v>0</v>
      </c>
      <c r="J1329" s="58"/>
      <c r="K1329" s="58"/>
      <c r="L1329" s="58"/>
      <c r="M1329" s="58"/>
      <c r="N1329" s="122">
        <f t="shared" si="2828"/>
        <v>0</v>
      </c>
      <c r="O1329" s="122">
        <f t="shared" si="2828"/>
        <v>0</v>
      </c>
      <c r="P1329" s="122">
        <f t="shared" si="2828"/>
        <v>0</v>
      </c>
      <c r="Q1329" s="123">
        <f t="shared" si="2828"/>
        <v>0</v>
      </c>
      <c r="R1329" s="200"/>
      <c r="S1329" s="200"/>
      <c r="T1329" s="200"/>
      <c r="U1329" s="200"/>
      <c r="V1329" s="122">
        <f t="shared" si="2829"/>
        <v>0</v>
      </c>
      <c r="W1329" s="122">
        <f t="shared" si="2829"/>
        <v>0</v>
      </c>
      <c r="X1329" s="122">
        <f t="shared" si="2829"/>
        <v>0</v>
      </c>
      <c r="Y1329" s="123">
        <f t="shared" si="2829"/>
        <v>0</v>
      </c>
      <c r="Z1329" s="200"/>
      <c r="AA1329" s="200"/>
      <c r="AB1329" s="200"/>
      <c r="AC1329" s="200"/>
      <c r="AD1329" s="122">
        <f t="shared" si="2830"/>
        <v>0</v>
      </c>
      <c r="AE1329" s="122">
        <f t="shared" si="2830"/>
        <v>0</v>
      </c>
      <c r="AF1329" s="122">
        <f t="shared" si="2830"/>
        <v>0</v>
      </c>
      <c r="AG1329" s="123">
        <f t="shared" si="2830"/>
        <v>0</v>
      </c>
      <c r="AH1329" s="200"/>
      <c r="AI1329" s="200"/>
      <c r="AJ1329" s="200"/>
      <c r="AK1329" s="200"/>
      <c r="AL1329" s="122">
        <f t="shared" si="2831"/>
        <v>0</v>
      </c>
      <c r="AM1329" s="122">
        <f t="shared" si="2831"/>
        <v>0</v>
      </c>
      <c r="AN1329" s="122">
        <f t="shared" si="2831"/>
        <v>0</v>
      </c>
      <c r="AO1329" s="123">
        <f t="shared" si="2831"/>
        <v>0</v>
      </c>
      <c r="AP1329" s="200"/>
      <c r="AQ1329" s="200"/>
      <c r="AR1329" s="200"/>
      <c r="AS1329" s="200"/>
      <c r="AT1329" s="122">
        <f t="shared" si="2832"/>
        <v>0</v>
      </c>
      <c r="AU1329" s="122">
        <f t="shared" si="2832"/>
        <v>0</v>
      </c>
      <c r="AV1329" s="122">
        <f t="shared" si="2832"/>
        <v>0</v>
      </c>
      <c r="AW1329" s="123">
        <f t="shared" si="2832"/>
        <v>0</v>
      </c>
      <c r="AX1329" s="200"/>
      <c r="AY1329" s="200"/>
      <c r="AZ1329" s="200"/>
      <c r="BA1329" s="200"/>
      <c r="BB1329" s="122">
        <f t="shared" si="2833"/>
        <v>0</v>
      </c>
      <c r="BC1329" s="122">
        <f t="shared" si="2833"/>
        <v>0</v>
      </c>
      <c r="BD1329" s="122">
        <f t="shared" si="2833"/>
        <v>0</v>
      </c>
      <c r="BE1329" s="123">
        <f t="shared" si="2833"/>
        <v>0</v>
      </c>
    </row>
    <row r="1330" spans="1:57" s="90" customFormat="1" ht="33" hidden="1">
      <c r="A1330" s="119" t="s">
        <v>187</v>
      </c>
      <c r="B1330" s="124" t="s">
        <v>9</v>
      </c>
      <c r="C1330" s="124" t="s">
        <v>51</v>
      </c>
      <c r="D1330" s="124" t="s">
        <v>463</v>
      </c>
      <c r="E1330" s="43" t="s">
        <v>186</v>
      </c>
      <c r="F1330" s="122"/>
      <c r="G1330" s="122"/>
      <c r="H1330" s="122"/>
      <c r="I1330" s="123"/>
      <c r="J1330" s="58"/>
      <c r="K1330" s="58"/>
      <c r="L1330" s="58"/>
      <c r="M1330" s="58"/>
      <c r="N1330" s="122"/>
      <c r="O1330" s="122"/>
      <c r="P1330" s="122"/>
      <c r="Q1330" s="123"/>
      <c r="R1330" s="200"/>
      <c r="S1330" s="200"/>
      <c r="T1330" s="200"/>
      <c r="U1330" s="200"/>
      <c r="V1330" s="122"/>
      <c r="W1330" s="122"/>
      <c r="X1330" s="122"/>
      <c r="Y1330" s="123"/>
      <c r="Z1330" s="200"/>
      <c r="AA1330" s="200"/>
      <c r="AB1330" s="200"/>
      <c r="AC1330" s="200"/>
      <c r="AD1330" s="122"/>
      <c r="AE1330" s="122"/>
      <c r="AF1330" s="122"/>
      <c r="AG1330" s="123"/>
      <c r="AH1330" s="200"/>
      <c r="AI1330" s="200"/>
      <c r="AJ1330" s="200"/>
      <c r="AK1330" s="200"/>
      <c r="AL1330" s="122"/>
      <c r="AM1330" s="122"/>
      <c r="AN1330" s="122"/>
      <c r="AO1330" s="123"/>
      <c r="AP1330" s="200"/>
      <c r="AQ1330" s="200"/>
      <c r="AR1330" s="200"/>
      <c r="AS1330" s="200"/>
      <c r="AT1330" s="122"/>
      <c r="AU1330" s="122"/>
      <c r="AV1330" s="122"/>
      <c r="AW1330" s="123"/>
      <c r="AX1330" s="200"/>
      <c r="AY1330" s="200"/>
      <c r="AZ1330" s="200"/>
      <c r="BA1330" s="200"/>
      <c r="BB1330" s="122"/>
      <c r="BC1330" s="122"/>
      <c r="BD1330" s="122"/>
      <c r="BE1330" s="123"/>
    </row>
    <row r="1331" spans="1:57" s="90" customFormat="1" ht="33" hidden="1">
      <c r="A1331" s="125" t="s">
        <v>521</v>
      </c>
      <c r="B1331" s="124" t="s">
        <v>9</v>
      </c>
      <c r="C1331" s="124" t="s">
        <v>51</v>
      </c>
      <c r="D1331" s="124" t="s">
        <v>594</v>
      </c>
      <c r="E1331" s="43"/>
      <c r="F1331" s="122">
        <f>F1332</f>
        <v>0</v>
      </c>
      <c r="G1331" s="122">
        <f t="shared" ref="G1331:I1332" si="2834">G1332</f>
        <v>0</v>
      </c>
      <c r="H1331" s="122">
        <f t="shared" si="2834"/>
        <v>0</v>
      </c>
      <c r="I1331" s="122">
        <f t="shared" si="2834"/>
        <v>0</v>
      </c>
      <c r="J1331" s="58"/>
      <c r="K1331" s="58"/>
      <c r="L1331" s="58"/>
      <c r="M1331" s="58"/>
      <c r="N1331" s="122">
        <f>N1332</f>
        <v>0</v>
      </c>
      <c r="O1331" s="122">
        <f t="shared" ref="O1331:Q1332" si="2835">O1332</f>
        <v>0</v>
      </c>
      <c r="P1331" s="122">
        <f t="shared" si="2835"/>
        <v>0</v>
      </c>
      <c r="Q1331" s="122">
        <f t="shared" si="2835"/>
        <v>0</v>
      </c>
      <c r="R1331" s="200"/>
      <c r="S1331" s="200"/>
      <c r="T1331" s="200"/>
      <c r="U1331" s="200"/>
      <c r="V1331" s="122">
        <f>V1332</f>
        <v>0</v>
      </c>
      <c r="W1331" s="122">
        <f t="shared" ref="W1331:Y1332" si="2836">W1332</f>
        <v>0</v>
      </c>
      <c r="X1331" s="122">
        <f t="shared" si="2836"/>
        <v>0</v>
      </c>
      <c r="Y1331" s="122">
        <f t="shared" si="2836"/>
        <v>0</v>
      </c>
      <c r="Z1331" s="200"/>
      <c r="AA1331" s="200"/>
      <c r="AB1331" s="200"/>
      <c r="AC1331" s="200"/>
      <c r="AD1331" s="122">
        <f>AD1332</f>
        <v>0</v>
      </c>
      <c r="AE1331" s="122">
        <f t="shared" ref="AE1331:AG1332" si="2837">AE1332</f>
        <v>0</v>
      </c>
      <c r="AF1331" s="122">
        <f t="shared" si="2837"/>
        <v>0</v>
      </c>
      <c r="AG1331" s="122">
        <f t="shared" si="2837"/>
        <v>0</v>
      </c>
      <c r="AH1331" s="200"/>
      <c r="AI1331" s="200"/>
      <c r="AJ1331" s="200"/>
      <c r="AK1331" s="200"/>
      <c r="AL1331" s="122">
        <f>AL1332</f>
        <v>0</v>
      </c>
      <c r="AM1331" s="122">
        <f t="shared" ref="AM1331:AO1332" si="2838">AM1332</f>
        <v>0</v>
      </c>
      <c r="AN1331" s="122">
        <f t="shared" si="2838"/>
        <v>0</v>
      </c>
      <c r="AO1331" s="122">
        <f t="shared" si="2838"/>
        <v>0</v>
      </c>
      <c r="AP1331" s="200"/>
      <c r="AQ1331" s="200"/>
      <c r="AR1331" s="200"/>
      <c r="AS1331" s="200"/>
      <c r="AT1331" s="122">
        <f>AT1332</f>
        <v>0</v>
      </c>
      <c r="AU1331" s="122">
        <f t="shared" ref="AU1331:AW1332" si="2839">AU1332</f>
        <v>0</v>
      </c>
      <c r="AV1331" s="122">
        <f t="shared" si="2839"/>
        <v>0</v>
      </c>
      <c r="AW1331" s="122">
        <f t="shared" si="2839"/>
        <v>0</v>
      </c>
      <c r="AX1331" s="200"/>
      <c r="AY1331" s="200"/>
      <c r="AZ1331" s="200"/>
      <c r="BA1331" s="200"/>
      <c r="BB1331" s="122">
        <f>BB1332</f>
        <v>0</v>
      </c>
      <c r="BC1331" s="122">
        <f t="shared" ref="BC1331:BE1332" si="2840">BC1332</f>
        <v>0</v>
      </c>
      <c r="BD1331" s="122">
        <f t="shared" si="2840"/>
        <v>0</v>
      </c>
      <c r="BE1331" s="122">
        <f t="shared" si="2840"/>
        <v>0</v>
      </c>
    </row>
    <row r="1332" spans="1:57" s="90" customFormat="1" ht="16.5" hidden="1">
      <c r="A1332" s="126" t="s">
        <v>100</v>
      </c>
      <c r="B1332" s="124" t="s">
        <v>9</v>
      </c>
      <c r="C1332" s="124" t="s">
        <v>51</v>
      </c>
      <c r="D1332" s="124" t="s">
        <v>594</v>
      </c>
      <c r="E1332" s="43" t="s">
        <v>89</v>
      </c>
      <c r="F1332" s="122">
        <f>F1333</f>
        <v>0</v>
      </c>
      <c r="G1332" s="122">
        <f t="shared" si="2834"/>
        <v>0</v>
      </c>
      <c r="H1332" s="122">
        <f t="shared" si="2834"/>
        <v>0</v>
      </c>
      <c r="I1332" s="122">
        <f t="shared" si="2834"/>
        <v>0</v>
      </c>
      <c r="J1332" s="58"/>
      <c r="K1332" s="58"/>
      <c r="L1332" s="58"/>
      <c r="M1332" s="58"/>
      <c r="N1332" s="122">
        <f>N1333</f>
        <v>0</v>
      </c>
      <c r="O1332" s="122">
        <f t="shared" si="2835"/>
        <v>0</v>
      </c>
      <c r="P1332" s="122">
        <f t="shared" si="2835"/>
        <v>0</v>
      </c>
      <c r="Q1332" s="122">
        <f t="shared" si="2835"/>
        <v>0</v>
      </c>
      <c r="R1332" s="200"/>
      <c r="S1332" s="200"/>
      <c r="T1332" s="200"/>
      <c r="U1332" s="200"/>
      <c r="V1332" s="122">
        <f>V1333</f>
        <v>0</v>
      </c>
      <c r="W1332" s="122">
        <f t="shared" si="2836"/>
        <v>0</v>
      </c>
      <c r="X1332" s="122">
        <f t="shared" si="2836"/>
        <v>0</v>
      </c>
      <c r="Y1332" s="122">
        <f t="shared" si="2836"/>
        <v>0</v>
      </c>
      <c r="Z1332" s="200"/>
      <c r="AA1332" s="200"/>
      <c r="AB1332" s="200"/>
      <c r="AC1332" s="200"/>
      <c r="AD1332" s="122">
        <f>AD1333</f>
        <v>0</v>
      </c>
      <c r="AE1332" s="122">
        <f t="shared" si="2837"/>
        <v>0</v>
      </c>
      <c r="AF1332" s="122">
        <f t="shared" si="2837"/>
        <v>0</v>
      </c>
      <c r="AG1332" s="122">
        <f t="shared" si="2837"/>
        <v>0</v>
      </c>
      <c r="AH1332" s="200"/>
      <c r="AI1332" s="200"/>
      <c r="AJ1332" s="200"/>
      <c r="AK1332" s="200"/>
      <c r="AL1332" s="122">
        <f>AL1333</f>
        <v>0</v>
      </c>
      <c r="AM1332" s="122">
        <f t="shared" si="2838"/>
        <v>0</v>
      </c>
      <c r="AN1332" s="122">
        <f t="shared" si="2838"/>
        <v>0</v>
      </c>
      <c r="AO1332" s="122">
        <f t="shared" si="2838"/>
        <v>0</v>
      </c>
      <c r="AP1332" s="200"/>
      <c r="AQ1332" s="200"/>
      <c r="AR1332" s="200"/>
      <c r="AS1332" s="200"/>
      <c r="AT1332" s="122">
        <f>AT1333</f>
        <v>0</v>
      </c>
      <c r="AU1332" s="122">
        <f t="shared" si="2839"/>
        <v>0</v>
      </c>
      <c r="AV1332" s="122">
        <f t="shared" si="2839"/>
        <v>0</v>
      </c>
      <c r="AW1332" s="122">
        <f t="shared" si="2839"/>
        <v>0</v>
      </c>
      <c r="AX1332" s="200"/>
      <c r="AY1332" s="200"/>
      <c r="AZ1332" s="200"/>
      <c r="BA1332" s="200"/>
      <c r="BB1332" s="122">
        <f>BB1333</f>
        <v>0</v>
      </c>
      <c r="BC1332" s="122">
        <f t="shared" si="2840"/>
        <v>0</v>
      </c>
      <c r="BD1332" s="122">
        <f t="shared" si="2840"/>
        <v>0</v>
      </c>
      <c r="BE1332" s="122">
        <f t="shared" si="2840"/>
        <v>0</v>
      </c>
    </row>
    <row r="1333" spans="1:57" s="90" customFormat="1" ht="33" hidden="1">
      <c r="A1333" s="126" t="s">
        <v>187</v>
      </c>
      <c r="B1333" s="124" t="s">
        <v>9</v>
      </c>
      <c r="C1333" s="124" t="s">
        <v>51</v>
      </c>
      <c r="D1333" s="124" t="s">
        <v>594</v>
      </c>
      <c r="E1333" s="112" t="s">
        <v>186</v>
      </c>
      <c r="F1333" s="122"/>
      <c r="G1333" s="122"/>
      <c r="H1333" s="122"/>
      <c r="I1333" s="123"/>
      <c r="J1333" s="58"/>
      <c r="K1333" s="58"/>
      <c r="L1333" s="58"/>
      <c r="M1333" s="58"/>
      <c r="N1333" s="122"/>
      <c r="O1333" s="122"/>
      <c r="P1333" s="122"/>
      <c r="Q1333" s="123"/>
      <c r="R1333" s="200"/>
      <c r="S1333" s="200"/>
      <c r="T1333" s="200"/>
      <c r="U1333" s="200"/>
      <c r="V1333" s="122"/>
      <c r="W1333" s="122"/>
      <c r="X1333" s="122"/>
      <c r="Y1333" s="123"/>
      <c r="Z1333" s="200"/>
      <c r="AA1333" s="200"/>
      <c r="AB1333" s="200"/>
      <c r="AC1333" s="200"/>
      <c r="AD1333" s="122"/>
      <c r="AE1333" s="122"/>
      <c r="AF1333" s="122"/>
      <c r="AG1333" s="123"/>
      <c r="AH1333" s="200"/>
      <c r="AI1333" s="200"/>
      <c r="AJ1333" s="200"/>
      <c r="AK1333" s="200"/>
      <c r="AL1333" s="122"/>
      <c r="AM1333" s="122"/>
      <c r="AN1333" s="122"/>
      <c r="AO1333" s="123"/>
      <c r="AP1333" s="200"/>
      <c r="AQ1333" s="200"/>
      <c r="AR1333" s="200"/>
      <c r="AS1333" s="200"/>
      <c r="AT1333" s="122"/>
      <c r="AU1333" s="122"/>
      <c r="AV1333" s="122"/>
      <c r="AW1333" s="123"/>
      <c r="AX1333" s="200"/>
      <c r="AY1333" s="200"/>
      <c r="AZ1333" s="200"/>
      <c r="BA1333" s="200"/>
      <c r="BB1333" s="122"/>
      <c r="BC1333" s="122"/>
      <c r="BD1333" s="122"/>
      <c r="BE1333" s="123"/>
    </row>
    <row r="1334" spans="1:57" s="90" customFormat="1" ht="148.5" hidden="1">
      <c r="A1334" s="125" t="s">
        <v>522</v>
      </c>
      <c r="B1334" s="124" t="s">
        <v>9</v>
      </c>
      <c r="C1334" s="124" t="s">
        <v>51</v>
      </c>
      <c r="D1334" s="124" t="s">
        <v>595</v>
      </c>
      <c r="E1334" s="43"/>
      <c r="F1334" s="122">
        <f>F1335</f>
        <v>0</v>
      </c>
      <c r="G1334" s="122">
        <f t="shared" ref="G1334:I1335" si="2841">G1335</f>
        <v>0</v>
      </c>
      <c r="H1334" s="122">
        <f t="shared" si="2841"/>
        <v>0</v>
      </c>
      <c r="I1334" s="122">
        <f t="shared" si="2841"/>
        <v>0</v>
      </c>
      <c r="J1334" s="58"/>
      <c r="K1334" s="58"/>
      <c r="L1334" s="58"/>
      <c r="M1334" s="58"/>
      <c r="N1334" s="122">
        <f>N1335</f>
        <v>0</v>
      </c>
      <c r="O1334" s="122">
        <f t="shared" ref="O1334:Q1335" si="2842">O1335</f>
        <v>0</v>
      </c>
      <c r="P1334" s="122">
        <f t="shared" si="2842"/>
        <v>0</v>
      </c>
      <c r="Q1334" s="122">
        <f t="shared" si="2842"/>
        <v>0</v>
      </c>
      <c r="R1334" s="200"/>
      <c r="S1334" s="200"/>
      <c r="T1334" s="200"/>
      <c r="U1334" s="200"/>
      <c r="V1334" s="122">
        <f>V1335</f>
        <v>0</v>
      </c>
      <c r="W1334" s="122">
        <f t="shared" ref="W1334:Y1335" si="2843">W1335</f>
        <v>0</v>
      </c>
      <c r="X1334" s="122">
        <f t="shared" si="2843"/>
        <v>0</v>
      </c>
      <c r="Y1334" s="122">
        <f t="shared" si="2843"/>
        <v>0</v>
      </c>
      <c r="Z1334" s="200"/>
      <c r="AA1334" s="200"/>
      <c r="AB1334" s="200"/>
      <c r="AC1334" s="200"/>
      <c r="AD1334" s="122">
        <f>AD1335</f>
        <v>0</v>
      </c>
      <c r="AE1334" s="122">
        <f t="shared" ref="AE1334:AG1335" si="2844">AE1335</f>
        <v>0</v>
      </c>
      <c r="AF1334" s="122">
        <f t="shared" si="2844"/>
        <v>0</v>
      </c>
      <c r="AG1334" s="122">
        <f t="shared" si="2844"/>
        <v>0</v>
      </c>
      <c r="AH1334" s="200"/>
      <c r="AI1334" s="200"/>
      <c r="AJ1334" s="200"/>
      <c r="AK1334" s="200"/>
      <c r="AL1334" s="122">
        <f>AL1335</f>
        <v>0</v>
      </c>
      <c r="AM1334" s="122">
        <f t="shared" ref="AM1334:AO1335" si="2845">AM1335</f>
        <v>0</v>
      </c>
      <c r="AN1334" s="122">
        <f t="shared" si="2845"/>
        <v>0</v>
      </c>
      <c r="AO1334" s="122">
        <f t="shared" si="2845"/>
        <v>0</v>
      </c>
      <c r="AP1334" s="200"/>
      <c r="AQ1334" s="200"/>
      <c r="AR1334" s="200"/>
      <c r="AS1334" s="200"/>
      <c r="AT1334" s="122">
        <f>AT1335</f>
        <v>0</v>
      </c>
      <c r="AU1334" s="122">
        <f t="shared" ref="AU1334:AW1335" si="2846">AU1335</f>
        <v>0</v>
      </c>
      <c r="AV1334" s="122">
        <f t="shared" si="2846"/>
        <v>0</v>
      </c>
      <c r="AW1334" s="122">
        <f t="shared" si="2846"/>
        <v>0</v>
      </c>
      <c r="AX1334" s="200"/>
      <c r="AY1334" s="200"/>
      <c r="AZ1334" s="200"/>
      <c r="BA1334" s="200"/>
      <c r="BB1334" s="122">
        <f>BB1335</f>
        <v>0</v>
      </c>
      <c r="BC1334" s="122">
        <f t="shared" ref="BC1334:BE1335" si="2847">BC1335</f>
        <v>0</v>
      </c>
      <c r="BD1334" s="122">
        <f t="shared" si="2847"/>
        <v>0</v>
      </c>
      <c r="BE1334" s="122">
        <f t="shared" si="2847"/>
        <v>0</v>
      </c>
    </row>
    <row r="1335" spans="1:57" s="90" customFormat="1" ht="16.5" hidden="1">
      <c r="A1335" s="125" t="s">
        <v>100</v>
      </c>
      <c r="B1335" s="124" t="s">
        <v>9</v>
      </c>
      <c r="C1335" s="124" t="s">
        <v>51</v>
      </c>
      <c r="D1335" s="124" t="s">
        <v>595</v>
      </c>
      <c r="E1335" s="43" t="s">
        <v>89</v>
      </c>
      <c r="F1335" s="122">
        <f>F1336</f>
        <v>0</v>
      </c>
      <c r="G1335" s="122">
        <f t="shared" si="2841"/>
        <v>0</v>
      </c>
      <c r="H1335" s="122">
        <f t="shared" si="2841"/>
        <v>0</v>
      </c>
      <c r="I1335" s="122">
        <f t="shared" si="2841"/>
        <v>0</v>
      </c>
      <c r="J1335" s="58"/>
      <c r="K1335" s="58"/>
      <c r="L1335" s="58"/>
      <c r="M1335" s="58"/>
      <c r="N1335" s="122">
        <f>N1336</f>
        <v>0</v>
      </c>
      <c r="O1335" s="122">
        <f t="shared" si="2842"/>
        <v>0</v>
      </c>
      <c r="P1335" s="122">
        <f t="shared" si="2842"/>
        <v>0</v>
      </c>
      <c r="Q1335" s="122">
        <f t="shared" si="2842"/>
        <v>0</v>
      </c>
      <c r="R1335" s="200"/>
      <c r="S1335" s="200"/>
      <c r="T1335" s="200"/>
      <c r="U1335" s="200"/>
      <c r="V1335" s="122">
        <f>V1336</f>
        <v>0</v>
      </c>
      <c r="W1335" s="122">
        <f t="shared" si="2843"/>
        <v>0</v>
      </c>
      <c r="X1335" s="122">
        <f t="shared" si="2843"/>
        <v>0</v>
      </c>
      <c r="Y1335" s="122">
        <f t="shared" si="2843"/>
        <v>0</v>
      </c>
      <c r="Z1335" s="200"/>
      <c r="AA1335" s="200"/>
      <c r="AB1335" s="200"/>
      <c r="AC1335" s="200"/>
      <c r="AD1335" s="122">
        <f>AD1336</f>
        <v>0</v>
      </c>
      <c r="AE1335" s="122">
        <f t="shared" si="2844"/>
        <v>0</v>
      </c>
      <c r="AF1335" s="122">
        <f t="shared" si="2844"/>
        <v>0</v>
      </c>
      <c r="AG1335" s="122">
        <f t="shared" si="2844"/>
        <v>0</v>
      </c>
      <c r="AH1335" s="200"/>
      <c r="AI1335" s="200"/>
      <c r="AJ1335" s="200"/>
      <c r="AK1335" s="200"/>
      <c r="AL1335" s="122">
        <f>AL1336</f>
        <v>0</v>
      </c>
      <c r="AM1335" s="122">
        <f t="shared" si="2845"/>
        <v>0</v>
      </c>
      <c r="AN1335" s="122">
        <f t="shared" si="2845"/>
        <v>0</v>
      </c>
      <c r="AO1335" s="122">
        <f t="shared" si="2845"/>
        <v>0</v>
      </c>
      <c r="AP1335" s="200"/>
      <c r="AQ1335" s="200"/>
      <c r="AR1335" s="200"/>
      <c r="AS1335" s="200"/>
      <c r="AT1335" s="122">
        <f>AT1336</f>
        <v>0</v>
      </c>
      <c r="AU1335" s="122">
        <f t="shared" si="2846"/>
        <v>0</v>
      </c>
      <c r="AV1335" s="122">
        <f t="shared" si="2846"/>
        <v>0</v>
      </c>
      <c r="AW1335" s="122">
        <f t="shared" si="2846"/>
        <v>0</v>
      </c>
      <c r="AX1335" s="200"/>
      <c r="AY1335" s="200"/>
      <c r="AZ1335" s="200"/>
      <c r="BA1335" s="200"/>
      <c r="BB1335" s="122">
        <f>BB1336</f>
        <v>0</v>
      </c>
      <c r="BC1335" s="122">
        <f t="shared" si="2847"/>
        <v>0</v>
      </c>
      <c r="BD1335" s="122">
        <f t="shared" si="2847"/>
        <v>0</v>
      </c>
      <c r="BE1335" s="122">
        <f t="shared" si="2847"/>
        <v>0</v>
      </c>
    </row>
    <row r="1336" spans="1:57" s="90" customFormat="1" ht="33" hidden="1">
      <c r="A1336" s="119" t="s">
        <v>187</v>
      </c>
      <c r="B1336" s="124" t="s">
        <v>9</v>
      </c>
      <c r="C1336" s="124" t="s">
        <v>51</v>
      </c>
      <c r="D1336" s="124" t="s">
        <v>595</v>
      </c>
      <c r="E1336" s="43" t="s">
        <v>186</v>
      </c>
      <c r="F1336" s="122"/>
      <c r="G1336" s="122"/>
      <c r="H1336" s="122"/>
      <c r="I1336" s="123"/>
      <c r="J1336" s="58"/>
      <c r="K1336" s="58"/>
      <c r="L1336" s="58"/>
      <c r="M1336" s="58"/>
      <c r="N1336" s="122"/>
      <c r="O1336" s="122"/>
      <c r="P1336" s="122"/>
      <c r="Q1336" s="123"/>
      <c r="R1336" s="200"/>
      <c r="S1336" s="200"/>
      <c r="T1336" s="200"/>
      <c r="U1336" s="200"/>
      <c r="V1336" s="122"/>
      <c r="W1336" s="122"/>
      <c r="X1336" s="122"/>
      <c r="Y1336" s="123"/>
      <c r="Z1336" s="200"/>
      <c r="AA1336" s="200"/>
      <c r="AB1336" s="200"/>
      <c r="AC1336" s="200"/>
      <c r="AD1336" s="122"/>
      <c r="AE1336" s="122"/>
      <c r="AF1336" s="122"/>
      <c r="AG1336" s="123"/>
      <c r="AH1336" s="200"/>
      <c r="AI1336" s="200"/>
      <c r="AJ1336" s="200"/>
      <c r="AK1336" s="200"/>
      <c r="AL1336" s="122"/>
      <c r="AM1336" s="122"/>
      <c r="AN1336" s="122"/>
      <c r="AO1336" s="123"/>
      <c r="AP1336" s="200"/>
      <c r="AQ1336" s="200"/>
      <c r="AR1336" s="200"/>
      <c r="AS1336" s="200"/>
      <c r="AT1336" s="122"/>
      <c r="AU1336" s="122"/>
      <c r="AV1336" s="122"/>
      <c r="AW1336" s="123"/>
      <c r="AX1336" s="200"/>
      <c r="AY1336" s="200"/>
      <c r="AZ1336" s="200"/>
      <c r="BA1336" s="200"/>
      <c r="BB1336" s="122"/>
      <c r="BC1336" s="122"/>
      <c r="BD1336" s="122"/>
      <c r="BE1336" s="123"/>
    </row>
    <row r="1337" spans="1:57" s="12" customFormat="1" ht="49.5" hidden="1">
      <c r="A1337" s="24" t="s">
        <v>346</v>
      </c>
      <c r="B1337" s="25" t="s">
        <v>9</v>
      </c>
      <c r="C1337" s="25" t="s">
        <v>51</v>
      </c>
      <c r="D1337" s="49" t="s">
        <v>347</v>
      </c>
      <c r="E1337" s="25"/>
      <c r="F1337" s="28">
        <f>F1341+F1338+F1345</f>
        <v>0</v>
      </c>
      <c r="G1337" s="28">
        <f t="shared" ref="G1337:I1337" si="2848">G1341+G1338+G1345</f>
        <v>0</v>
      </c>
      <c r="H1337" s="28">
        <f t="shared" si="2848"/>
        <v>0</v>
      </c>
      <c r="I1337" s="80">
        <f t="shared" si="2848"/>
        <v>0</v>
      </c>
      <c r="J1337" s="58"/>
      <c r="K1337" s="58"/>
      <c r="L1337" s="58"/>
      <c r="M1337" s="58"/>
      <c r="N1337" s="28">
        <f>N1341+N1338+N1345</f>
        <v>0</v>
      </c>
      <c r="O1337" s="28">
        <f t="shared" ref="O1337:Q1337" si="2849">O1341+O1338+O1345</f>
        <v>0</v>
      </c>
      <c r="P1337" s="28">
        <f t="shared" si="2849"/>
        <v>0</v>
      </c>
      <c r="Q1337" s="80">
        <f t="shared" si="2849"/>
        <v>0</v>
      </c>
      <c r="R1337" s="200"/>
      <c r="S1337" s="200"/>
      <c r="T1337" s="200"/>
      <c r="U1337" s="200"/>
      <c r="V1337" s="28">
        <f>V1341+V1338+V1345</f>
        <v>0</v>
      </c>
      <c r="W1337" s="28">
        <f t="shared" ref="W1337:Y1337" si="2850">W1341+W1338+W1345</f>
        <v>0</v>
      </c>
      <c r="X1337" s="28">
        <f t="shared" si="2850"/>
        <v>0</v>
      </c>
      <c r="Y1337" s="80">
        <f t="shared" si="2850"/>
        <v>0</v>
      </c>
      <c r="Z1337" s="200"/>
      <c r="AA1337" s="200"/>
      <c r="AB1337" s="200"/>
      <c r="AC1337" s="200"/>
      <c r="AD1337" s="28">
        <f>AD1341+AD1338+AD1345</f>
        <v>0</v>
      </c>
      <c r="AE1337" s="28">
        <f t="shared" ref="AE1337:AG1337" si="2851">AE1341+AE1338+AE1345</f>
        <v>0</v>
      </c>
      <c r="AF1337" s="28">
        <f t="shared" si="2851"/>
        <v>0</v>
      </c>
      <c r="AG1337" s="80">
        <f t="shared" si="2851"/>
        <v>0</v>
      </c>
      <c r="AH1337" s="200"/>
      <c r="AI1337" s="200"/>
      <c r="AJ1337" s="200"/>
      <c r="AK1337" s="200"/>
      <c r="AL1337" s="28">
        <f>AL1341+AL1338+AL1345</f>
        <v>0</v>
      </c>
      <c r="AM1337" s="28">
        <f t="shared" ref="AM1337:AO1337" si="2852">AM1341+AM1338+AM1345</f>
        <v>0</v>
      </c>
      <c r="AN1337" s="28">
        <f t="shared" si="2852"/>
        <v>0</v>
      </c>
      <c r="AO1337" s="80">
        <f t="shared" si="2852"/>
        <v>0</v>
      </c>
      <c r="AP1337" s="200"/>
      <c r="AQ1337" s="200"/>
      <c r="AR1337" s="200"/>
      <c r="AS1337" s="200"/>
      <c r="AT1337" s="28">
        <f>AT1341+AT1338+AT1345</f>
        <v>0</v>
      </c>
      <c r="AU1337" s="28">
        <f t="shared" ref="AU1337:AW1337" si="2853">AU1341+AU1338+AU1345</f>
        <v>0</v>
      </c>
      <c r="AV1337" s="28">
        <f t="shared" si="2853"/>
        <v>0</v>
      </c>
      <c r="AW1337" s="80">
        <f t="shared" si="2853"/>
        <v>0</v>
      </c>
      <c r="AX1337" s="200"/>
      <c r="AY1337" s="200"/>
      <c r="AZ1337" s="200"/>
      <c r="BA1337" s="200"/>
      <c r="BB1337" s="28">
        <f>BB1341+BB1338+BB1345</f>
        <v>0</v>
      </c>
      <c r="BC1337" s="28">
        <f t="shared" ref="BC1337:BE1337" si="2854">BC1341+BC1338+BC1345</f>
        <v>0</v>
      </c>
      <c r="BD1337" s="28">
        <f t="shared" si="2854"/>
        <v>0</v>
      </c>
      <c r="BE1337" s="80">
        <f t="shared" si="2854"/>
        <v>0</v>
      </c>
    </row>
    <row r="1338" spans="1:57" s="12" customFormat="1" ht="66" hidden="1">
      <c r="A1338" s="24" t="s">
        <v>480</v>
      </c>
      <c r="B1338" s="25" t="s">
        <v>9</v>
      </c>
      <c r="C1338" s="25" t="s">
        <v>51</v>
      </c>
      <c r="D1338" s="49" t="s">
        <v>479</v>
      </c>
      <c r="E1338" s="25"/>
      <c r="F1338" s="27">
        <f t="shared" ref="F1338:I1339" si="2855">F1339</f>
        <v>0</v>
      </c>
      <c r="G1338" s="27">
        <f t="shared" si="2855"/>
        <v>0</v>
      </c>
      <c r="H1338" s="27">
        <f t="shared" si="2855"/>
        <v>0</v>
      </c>
      <c r="I1338" s="72">
        <f t="shared" si="2855"/>
        <v>0</v>
      </c>
      <c r="J1338" s="58"/>
      <c r="K1338" s="58"/>
      <c r="L1338" s="58"/>
      <c r="M1338" s="58"/>
      <c r="N1338" s="27">
        <f t="shared" ref="N1338:Q1339" si="2856">N1339</f>
        <v>0</v>
      </c>
      <c r="O1338" s="27">
        <f t="shared" si="2856"/>
        <v>0</v>
      </c>
      <c r="P1338" s="27">
        <f t="shared" si="2856"/>
        <v>0</v>
      </c>
      <c r="Q1338" s="72">
        <f t="shared" si="2856"/>
        <v>0</v>
      </c>
      <c r="R1338" s="200"/>
      <c r="S1338" s="200"/>
      <c r="T1338" s="200"/>
      <c r="U1338" s="200"/>
      <c r="V1338" s="27">
        <f t="shared" ref="V1338:Y1339" si="2857">V1339</f>
        <v>0</v>
      </c>
      <c r="W1338" s="27">
        <f t="shared" si="2857"/>
        <v>0</v>
      </c>
      <c r="X1338" s="27">
        <f t="shared" si="2857"/>
        <v>0</v>
      </c>
      <c r="Y1338" s="72">
        <f t="shared" si="2857"/>
        <v>0</v>
      </c>
      <c r="Z1338" s="200"/>
      <c r="AA1338" s="200"/>
      <c r="AB1338" s="200"/>
      <c r="AC1338" s="200"/>
      <c r="AD1338" s="27">
        <f t="shared" ref="AD1338:AG1339" si="2858">AD1339</f>
        <v>0</v>
      </c>
      <c r="AE1338" s="27">
        <f t="shared" si="2858"/>
        <v>0</v>
      </c>
      <c r="AF1338" s="27">
        <f t="shared" si="2858"/>
        <v>0</v>
      </c>
      <c r="AG1338" s="72">
        <f t="shared" si="2858"/>
        <v>0</v>
      </c>
      <c r="AH1338" s="200"/>
      <c r="AI1338" s="200"/>
      <c r="AJ1338" s="200"/>
      <c r="AK1338" s="200"/>
      <c r="AL1338" s="27">
        <f t="shared" ref="AL1338:AO1339" si="2859">AL1339</f>
        <v>0</v>
      </c>
      <c r="AM1338" s="27">
        <f t="shared" si="2859"/>
        <v>0</v>
      </c>
      <c r="AN1338" s="27">
        <f t="shared" si="2859"/>
        <v>0</v>
      </c>
      <c r="AO1338" s="72">
        <f t="shared" si="2859"/>
        <v>0</v>
      </c>
      <c r="AP1338" s="200"/>
      <c r="AQ1338" s="200"/>
      <c r="AR1338" s="200"/>
      <c r="AS1338" s="200"/>
      <c r="AT1338" s="27">
        <f t="shared" ref="AT1338:AW1339" si="2860">AT1339</f>
        <v>0</v>
      </c>
      <c r="AU1338" s="27">
        <f t="shared" si="2860"/>
        <v>0</v>
      </c>
      <c r="AV1338" s="27">
        <f t="shared" si="2860"/>
        <v>0</v>
      </c>
      <c r="AW1338" s="72">
        <f t="shared" si="2860"/>
        <v>0</v>
      </c>
      <c r="AX1338" s="200"/>
      <c r="AY1338" s="200"/>
      <c r="AZ1338" s="200"/>
      <c r="BA1338" s="200"/>
      <c r="BB1338" s="27">
        <f t="shared" ref="BB1338:BE1339" si="2861">BB1339</f>
        <v>0</v>
      </c>
      <c r="BC1338" s="27">
        <f t="shared" si="2861"/>
        <v>0</v>
      </c>
      <c r="BD1338" s="27">
        <f t="shared" si="2861"/>
        <v>0</v>
      </c>
      <c r="BE1338" s="72">
        <f t="shared" si="2861"/>
        <v>0</v>
      </c>
    </row>
    <row r="1339" spans="1:57" s="12" customFormat="1" ht="16.5" hidden="1">
      <c r="A1339" s="24" t="s">
        <v>100</v>
      </c>
      <c r="B1339" s="25" t="s">
        <v>9</v>
      </c>
      <c r="C1339" s="25" t="s">
        <v>51</v>
      </c>
      <c r="D1339" s="49" t="s">
        <v>479</v>
      </c>
      <c r="E1339" s="25" t="s">
        <v>89</v>
      </c>
      <c r="F1339" s="27">
        <f t="shared" si="2855"/>
        <v>0</v>
      </c>
      <c r="G1339" s="27">
        <f t="shared" si="2855"/>
        <v>0</v>
      </c>
      <c r="H1339" s="27">
        <f t="shared" si="2855"/>
        <v>0</v>
      </c>
      <c r="I1339" s="72">
        <f t="shared" si="2855"/>
        <v>0</v>
      </c>
      <c r="J1339" s="58"/>
      <c r="K1339" s="58"/>
      <c r="L1339" s="58"/>
      <c r="M1339" s="58"/>
      <c r="N1339" s="27">
        <f t="shared" si="2856"/>
        <v>0</v>
      </c>
      <c r="O1339" s="27">
        <f t="shared" si="2856"/>
        <v>0</v>
      </c>
      <c r="P1339" s="27">
        <f t="shared" si="2856"/>
        <v>0</v>
      </c>
      <c r="Q1339" s="72">
        <f t="shared" si="2856"/>
        <v>0</v>
      </c>
      <c r="R1339" s="200"/>
      <c r="S1339" s="200"/>
      <c r="T1339" s="200"/>
      <c r="U1339" s="200"/>
      <c r="V1339" s="27">
        <f t="shared" si="2857"/>
        <v>0</v>
      </c>
      <c r="W1339" s="27">
        <f t="shared" si="2857"/>
        <v>0</v>
      </c>
      <c r="X1339" s="27">
        <f t="shared" si="2857"/>
        <v>0</v>
      </c>
      <c r="Y1339" s="72">
        <f t="shared" si="2857"/>
        <v>0</v>
      </c>
      <c r="Z1339" s="200"/>
      <c r="AA1339" s="200"/>
      <c r="AB1339" s="200"/>
      <c r="AC1339" s="200"/>
      <c r="AD1339" s="27">
        <f t="shared" si="2858"/>
        <v>0</v>
      </c>
      <c r="AE1339" s="27">
        <f t="shared" si="2858"/>
        <v>0</v>
      </c>
      <c r="AF1339" s="27">
        <f t="shared" si="2858"/>
        <v>0</v>
      </c>
      <c r="AG1339" s="72">
        <f t="shared" si="2858"/>
        <v>0</v>
      </c>
      <c r="AH1339" s="200"/>
      <c r="AI1339" s="200"/>
      <c r="AJ1339" s="200"/>
      <c r="AK1339" s="200"/>
      <c r="AL1339" s="27">
        <f t="shared" si="2859"/>
        <v>0</v>
      </c>
      <c r="AM1339" s="27">
        <f t="shared" si="2859"/>
        <v>0</v>
      </c>
      <c r="AN1339" s="27">
        <f t="shared" si="2859"/>
        <v>0</v>
      </c>
      <c r="AO1339" s="72">
        <f t="shared" si="2859"/>
        <v>0</v>
      </c>
      <c r="AP1339" s="200"/>
      <c r="AQ1339" s="200"/>
      <c r="AR1339" s="200"/>
      <c r="AS1339" s="200"/>
      <c r="AT1339" s="27">
        <f t="shared" si="2860"/>
        <v>0</v>
      </c>
      <c r="AU1339" s="27">
        <f t="shared" si="2860"/>
        <v>0</v>
      </c>
      <c r="AV1339" s="27">
        <f t="shared" si="2860"/>
        <v>0</v>
      </c>
      <c r="AW1339" s="72">
        <f t="shared" si="2860"/>
        <v>0</v>
      </c>
      <c r="AX1339" s="200"/>
      <c r="AY1339" s="200"/>
      <c r="AZ1339" s="200"/>
      <c r="BA1339" s="200"/>
      <c r="BB1339" s="27">
        <f t="shared" si="2861"/>
        <v>0</v>
      </c>
      <c r="BC1339" s="27">
        <f t="shared" si="2861"/>
        <v>0</v>
      </c>
      <c r="BD1339" s="27">
        <f t="shared" si="2861"/>
        <v>0</v>
      </c>
      <c r="BE1339" s="72">
        <f t="shared" si="2861"/>
        <v>0</v>
      </c>
    </row>
    <row r="1340" spans="1:57" s="12" customFormat="1" ht="33" hidden="1">
      <c r="A1340" s="24" t="s">
        <v>489</v>
      </c>
      <c r="B1340" s="25" t="s">
        <v>9</v>
      </c>
      <c r="C1340" s="25" t="s">
        <v>51</v>
      </c>
      <c r="D1340" s="49" t="s">
        <v>479</v>
      </c>
      <c r="E1340" s="25" t="s">
        <v>180</v>
      </c>
      <c r="F1340" s="27"/>
      <c r="G1340" s="27"/>
      <c r="H1340" s="27"/>
      <c r="I1340" s="72"/>
      <c r="J1340" s="58"/>
      <c r="K1340" s="58"/>
      <c r="L1340" s="58"/>
      <c r="M1340" s="58"/>
      <c r="N1340" s="27"/>
      <c r="O1340" s="27"/>
      <c r="P1340" s="27"/>
      <c r="Q1340" s="72"/>
      <c r="R1340" s="200"/>
      <c r="S1340" s="200"/>
      <c r="T1340" s="200"/>
      <c r="U1340" s="200"/>
      <c r="V1340" s="27"/>
      <c r="W1340" s="27"/>
      <c r="X1340" s="27"/>
      <c r="Y1340" s="72"/>
      <c r="Z1340" s="200"/>
      <c r="AA1340" s="200"/>
      <c r="AB1340" s="200"/>
      <c r="AC1340" s="200"/>
      <c r="AD1340" s="27"/>
      <c r="AE1340" s="27"/>
      <c r="AF1340" s="27"/>
      <c r="AG1340" s="72"/>
      <c r="AH1340" s="200"/>
      <c r="AI1340" s="200"/>
      <c r="AJ1340" s="200"/>
      <c r="AK1340" s="200"/>
      <c r="AL1340" s="27"/>
      <c r="AM1340" s="27"/>
      <c r="AN1340" s="27"/>
      <c r="AO1340" s="72"/>
      <c r="AP1340" s="200"/>
      <c r="AQ1340" s="200"/>
      <c r="AR1340" s="200"/>
      <c r="AS1340" s="200"/>
      <c r="AT1340" s="27"/>
      <c r="AU1340" s="27"/>
      <c r="AV1340" s="27"/>
      <c r="AW1340" s="72"/>
      <c r="AX1340" s="200"/>
      <c r="AY1340" s="200"/>
      <c r="AZ1340" s="200"/>
      <c r="BA1340" s="200"/>
      <c r="BB1340" s="27"/>
      <c r="BC1340" s="27"/>
      <c r="BD1340" s="27"/>
      <c r="BE1340" s="72"/>
    </row>
    <row r="1341" spans="1:57" s="90" customFormat="1" ht="16.5" hidden="1">
      <c r="A1341" s="24" t="s">
        <v>392</v>
      </c>
      <c r="B1341" s="25" t="s">
        <v>9</v>
      </c>
      <c r="C1341" s="25" t="s">
        <v>51</v>
      </c>
      <c r="D1341" s="49" t="s">
        <v>393</v>
      </c>
      <c r="E1341" s="25"/>
      <c r="F1341" s="28">
        <f t="shared" ref="F1341:I1343" si="2862">F1342</f>
        <v>0</v>
      </c>
      <c r="G1341" s="28">
        <f t="shared" si="2862"/>
        <v>0</v>
      </c>
      <c r="H1341" s="28">
        <f t="shared" si="2862"/>
        <v>0</v>
      </c>
      <c r="I1341" s="80">
        <f t="shared" si="2862"/>
        <v>0</v>
      </c>
      <c r="J1341" s="58"/>
      <c r="K1341" s="58"/>
      <c r="L1341" s="58"/>
      <c r="M1341" s="58"/>
      <c r="N1341" s="28">
        <f t="shared" ref="N1341:Q1343" si="2863">N1342</f>
        <v>0</v>
      </c>
      <c r="O1341" s="28">
        <f t="shared" si="2863"/>
        <v>0</v>
      </c>
      <c r="P1341" s="28">
        <f t="shared" si="2863"/>
        <v>0</v>
      </c>
      <c r="Q1341" s="80">
        <f t="shared" si="2863"/>
        <v>0</v>
      </c>
      <c r="R1341" s="200"/>
      <c r="S1341" s="200"/>
      <c r="T1341" s="200"/>
      <c r="U1341" s="200"/>
      <c r="V1341" s="28">
        <f t="shared" ref="V1341:Y1343" si="2864">V1342</f>
        <v>0</v>
      </c>
      <c r="W1341" s="28">
        <f t="shared" si="2864"/>
        <v>0</v>
      </c>
      <c r="X1341" s="28">
        <f t="shared" si="2864"/>
        <v>0</v>
      </c>
      <c r="Y1341" s="80">
        <f t="shared" si="2864"/>
        <v>0</v>
      </c>
      <c r="Z1341" s="200"/>
      <c r="AA1341" s="200"/>
      <c r="AB1341" s="200"/>
      <c r="AC1341" s="200"/>
      <c r="AD1341" s="28">
        <f t="shared" ref="AD1341:AG1343" si="2865">AD1342</f>
        <v>0</v>
      </c>
      <c r="AE1341" s="28">
        <f t="shared" si="2865"/>
        <v>0</v>
      </c>
      <c r="AF1341" s="28">
        <f t="shared" si="2865"/>
        <v>0</v>
      </c>
      <c r="AG1341" s="80">
        <f t="shared" si="2865"/>
        <v>0</v>
      </c>
      <c r="AH1341" s="200"/>
      <c r="AI1341" s="200"/>
      <c r="AJ1341" s="200"/>
      <c r="AK1341" s="200"/>
      <c r="AL1341" s="28">
        <f t="shared" ref="AL1341:AO1343" si="2866">AL1342</f>
        <v>0</v>
      </c>
      <c r="AM1341" s="28">
        <f t="shared" si="2866"/>
        <v>0</v>
      </c>
      <c r="AN1341" s="28">
        <f t="shared" si="2866"/>
        <v>0</v>
      </c>
      <c r="AO1341" s="80">
        <f t="shared" si="2866"/>
        <v>0</v>
      </c>
      <c r="AP1341" s="200"/>
      <c r="AQ1341" s="200"/>
      <c r="AR1341" s="200"/>
      <c r="AS1341" s="200"/>
      <c r="AT1341" s="28">
        <f t="shared" ref="AT1341:AW1343" si="2867">AT1342</f>
        <v>0</v>
      </c>
      <c r="AU1341" s="28">
        <f t="shared" si="2867"/>
        <v>0</v>
      </c>
      <c r="AV1341" s="28">
        <f t="shared" si="2867"/>
        <v>0</v>
      </c>
      <c r="AW1341" s="80">
        <f t="shared" si="2867"/>
        <v>0</v>
      </c>
      <c r="AX1341" s="200"/>
      <c r="AY1341" s="200"/>
      <c r="AZ1341" s="200"/>
      <c r="BA1341" s="200"/>
      <c r="BB1341" s="28">
        <f t="shared" ref="BB1341:BE1343" si="2868">BB1342</f>
        <v>0</v>
      </c>
      <c r="BC1341" s="28">
        <f t="shared" si="2868"/>
        <v>0</v>
      </c>
      <c r="BD1341" s="28">
        <f t="shared" si="2868"/>
        <v>0</v>
      </c>
      <c r="BE1341" s="80">
        <f t="shared" si="2868"/>
        <v>0</v>
      </c>
    </row>
    <row r="1342" spans="1:57" s="90" customFormat="1" ht="49.5" hidden="1">
      <c r="A1342" s="24" t="s">
        <v>394</v>
      </c>
      <c r="B1342" s="25" t="s">
        <v>9</v>
      </c>
      <c r="C1342" s="25" t="s">
        <v>51</v>
      </c>
      <c r="D1342" s="49" t="s">
        <v>416</v>
      </c>
      <c r="E1342" s="25"/>
      <c r="F1342" s="27">
        <f t="shared" si="2862"/>
        <v>0</v>
      </c>
      <c r="G1342" s="27">
        <f t="shared" si="2862"/>
        <v>0</v>
      </c>
      <c r="H1342" s="27">
        <f t="shared" si="2862"/>
        <v>0</v>
      </c>
      <c r="I1342" s="72">
        <f t="shared" si="2862"/>
        <v>0</v>
      </c>
      <c r="J1342" s="58"/>
      <c r="K1342" s="58"/>
      <c r="L1342" s="58"/>
      <c r="M1342" s="58"/>
      <c r="N1342" s="27">
        <f t="shared" si="2863"/>
        <v>0</v>
      </c>
      <c r="O1342" s="27">
        <f t="shared" si="2863"/>
        <v>0</v>
      </c>
      <c r="P1342" s="27">
        <f t="shared" si="2863"/>
        <v>0</v>
      </c>
      <c r="Q1342" s="72">
        <f t="shared" si="2863"/>
        <v>0</v>
      </c>
      <c r="R1342" s="200"/>
      <c r="S1342" s="200"/>
      <c r="T1342" s="200"/>
      <c r="U1342" s="200"/>
      <c r="V1342" s="27">
        <f t="shared" si="2864"/>
        <v>0</v>
      </c>
      <c r="W1342" s="27">
        <f t="shared" si="2864"/>
        <v>0</v>
      </c>
      <c r="X1342" s="27">
        <f t="shared" si="2864"/>
        <v>0</v>
      </c>
      <c r="Y1342" s="72">
        <f t="shared" si="2864"/>
        <v>0</v>
      </c>
      <c r="Z1342" s="200"/>
      <c r="AA1342" s="200"/>
      <c r="AB1342" s="200"/>
      <c r="AC1342" s="200"/>
      <c r="AD1342" s="27">
        <f t="shared" si="2865"/>
        <v>0</v>
      </c>
      <c r="AE1342" s="27">
        <f t="shared" si="2865"/>
        <v>0</v>
      </c>
      <c r="AF1342" s="27">
        <f t="shared" si="2865"/>
        <v>0</v>
      </c>
      <c r="AG1342" s="72">
        <f t="shared" si="2865"/>
        <v>0</v>
      </c>
      <c r="AH1342" s="200"/>
      <c r="AI1342" s="200"/>
      <c r="AJ1342" s="200"/>
      <c r="AK1342" s="200"/>
      <c r="AL1342" s="27">
        <f t="shared" si="2866"/>
        <v>0</v>
      </c>
      <c r="AM1342" s="27">
        <f t="shared" si="2866"/>
        <v>0</v>
      </c>
      <c r="AN1342" s="27">
        <f t="shared" si="2866"/>
        <v>0</v>
      </c>
      <c r="AO1342" s="72">
        <f t="shared" si="2866"/>
        <v>0</v>
      </c>
      <c r="AP1342" s="200"/>
      <c r="AQ1342" s="200"/>
      <c r="AR1342" s="200"/>
      <c r="AS1342" s="200"/>
      <c r="AT1342" s="27">
        <f t="shared" si="2867"/>
        <v>0</v>
      </c>
      <c r="AU1342" s="27">
        <f t="shared" si="2867"/>
        <v>0</v>
      </c>
      <c r="AV1342" s="27">
        <f t="shared" si="2867"/>
        <v>0</v>
      </c>
      <c r="AW1342" s="72">
        <f t="shared" si="2867"/>
        <v>0</v>
      </c>
      <c r="AX1342" s="200"/>
      <c r="AY1342" s="200"/>
      <c r="AZ1342" s="200"/>
      <c r="BA1342" s="200"/>
      <c r="BB1342" s="27">
        <f t="shared" si="2868"/>
        <v>0</v>
      </c>
      <c r="BC1342" s="27">
        <f t="shared" si="2868"/>
        <v>0</v>
      </c>
      <c r="BD1342" s="27">
        <f t="shared" si="2868"/>
        <v>0</v>
      </c>
      <c r="BE1342" s="72">
        <f t="shared" si="2868"/>
        <v>0</v>
      </c>
    </row>
    <row r="1343" spans="1:57" s="90" customFormat="1" ht="16.5" hidden="1">
      <c r="A1343" s="24" t="s">
        <v>100</v>
      </c>
      <c r="B1343" s="25" t="s">
        <v>9</v>
      </c>
      <c r="C1343" s="25" t="s">
        <v>51</v>
      </c>
      <c r="D1343" s="49" t="s">
        <v>416</v>
      </c>
      <c r="E1343" s="25" t="s">
        <v>89</v>
      </c>
      <c r="F1343" s="27">
        <f t="shared" si="2862"/>
        <v>0</v>
      </c>
      <c r="G1343" s="27">
        <f t="shared" si="2862"/>
        <v>0</v>
      </c>
      <c r="H1343" s="27">
        <f t="shared" si="2862"/>
        <v>0</v>
      </c>
      <c r="I1343" s="72">
        <f t="shared" si="2862"/>
        <v>0</v>
      </c>
      <c r="J1343" s="58"/>
      <c r="K1343" s="58"/>
      <c r="L1343" s="58"/>
      <c r="M1343" s="58"/>
      <c r="N1343" s="27">
        <f t="shared" si="2863"/>
        <v>0</v>
      </c>
      <c r="O1343" s="27">
        <f t="shared" si="2863"/>
        <v>0</v>
      </c>
      <c r="P1343" s="27">
        <f t="shared" si="2863"/>
        <v>0</v>
      </c>
      <c r="Q1343" s="72">
        <f t="shared" si="2863"/>
        <v>0</v>
      </c>
      <c r="R1343" s="200"/>
      <c r="S1343" s="200"/>
      <c r="T1343" s="200"/>
      <c r="U1343" s="200"/>
      <c r="V1343" s="27">
        <f t="shared" si="2864"/>
        <v>0</v>
      </c>
      <c r="W1343" s="27">
        <f t="shared" si="2864"/>
        <v>0</v>
      </c>
      <c r="X1343" s="27">
        <f t="shared" si="2864"/>
        <v>0</v>
      </c>
      <c r="Y1343" s="72">
        <f t="shared" si="2864"/>
        <v>0</v>
      </c>
      <c r="Z1343" s="200"/>
      <c r="AA1343" s="200"/>
      <c r="AB1343" s="200"/>
      <c r="AC1343" s="200"/>
      <c r="AD1343" s="27">
        <f t="shared" si="2865"/>
        <v>0</v>
      </c>
      <c r="AE1343" s="27">
        <f t="shared" si="2865"/>
        <v>0</v>
      </c>
      <c r="AF1343" s="27">
        <f t="shared" si="2865"/>
        <v>0</v>
      </c>
      <c r="AG1343" s="72">
        <f t="shared" si="2865"/>
        <v>0</v>
      </c>
      <c r="AH1343" s="200"/>
      <c r="AI1343" s="200"/>
      <c r="AJ1343" s="200"/>
      <c r="AK1343" s="200"/>
      <c r="AL1343" s="27">
        <f t="shared" si="2866"/>
        <v>0</v>
      </c>
      <c r="AM1343" s="27">
        <f t="shared" si="2866"/>
        <v>0</v>
      </c>
      <c r="AN1343" s="27">
        <f t="shared" si="2866"/>
        <v>0</v>
      </c>
      <c r="AO1343" s="72">
        <f t="shared" si="2866"/>
        <v>0</v>
      </c>
      <c r="AP1343" s="200"/>
      <c r="AQ1343" s="200"/>
      <c r="AR1343" s="200"/>
      <c r="AS1343" s="200"/>
      <c r="AT1343" s="27">
        <f t="shared" si="2867"/>
        <v>0</v>
      </c>
      <c r="AU1343" s="27">
        <f t="shared" si="2867"/>
        <v>0</v>
      </c>
      <c r="AV1343" s="27">
        <f t="shared" si="2867"/>
        <v>0</v>
      </c>
      <c r="AW1343" s="72">
        <f t="shared" si="2867"/>
        <v>0</v>
      </c>
      <c r="AX1343" s="200"/>
      <c r="AY1343" s="200"/>
      <c r="AZ1343" s="200"/>
      <c r="BA1343" s="200"/>
      <c r="BB1343" s="27">
        <f t="shared" si="2868"/>
        <v>0</v>
      </c>
      <c r="BC1343" s="27">
        <f t="shared" si="2868"/>
        <v>0</v>
      </c>
      <c r="BD1343" s="27">
        <f t="shared" si="2868"/>
        <v>0</v>
      </c>
      <c r="BE1343" s="72">
        <f t="shared" si="2868"/>
        <v>0</v>
      </c>
    </row>
    <row r="1344" spans="1:57" s="90" customFormat="1" ht="33" hidden="1">
      <c r="A1344" s="24" t="s">
        <v>311</v>
      </c>
      <c r="B1344" s="25" t="s">
        <v>9</v>
      </c>
      <c r="C1344" s="25" t="s">
        <v>51</v>
      </c>
      <c r="D1344" s="49" t="s">
        <v>416</v>
      </c>
      <c r="E1344" s="25" t="s">
        <v>180</v>
      </c>
      <c r="F1344" s="27"/>
      <c r="G1344" s="27"/>
      <c r="H1344" s="27"/>
      <c r="I1344" s="72"/>
      <c r="J1344" s="58"/>
      <c r="K1344" s="58"/>
      <c r="L1344" s="58"/>
      <c r="M1344" s="58"/>
      <c r="N1344" s="27"/>
      <c r="O1344" s="27"/>
      <c r="P1344" s="27"/>
      <c r="Q1344" s="72"/>
      <c r="R1344" s="200"/>
      <c r="S1344" s="200"/>
      <c r="T1344" s="200"/>
      <c r="U1344" s="200"/>
      <c r="V1344" s="27"/>
      <c r="W1344" s="27"/>
      <c r="X1344" s="27"/>
      <c r="Y1344" s="72"/>
      <c r="Z1344" s="200"/>
      <c r="AA1344" s="200"/>
      <c r="AB1344" s="200"/>
      <c r="AC1344" s="200"/>
      <c r="AD1344" s="27"/>
      <c r="AE1344" s="27"/>
      <c r="AF1344" s="27"/>
      <c r="AG1344" s="72"/>
      <c r="AH1344" s="200"/>
      <c r="AI1344" s="200"/>
      <c r="AJ1344" s="200"/>
      <c r="AK1344" s="200"/>
      <c r="AL1344" s="27"/>
      <c r="AM1344" s="27"/>
      <c r="AN1344" s="27"/>
      <c r="AO1344" s="72"/>
      <c r="AP1344" s="200"/>
      <c r="AQ1344" s="200"/>
      <c r="AR1344" s="200"/>
      <c r="AS1344" s="200"/>
      <c r="AT1344" s="27"/>
      <c r="AU1344" s="27"/>
      <c r="AV1344" s="27"/>
      <c r="AW1344" s="72"/>
      <c r="AX1344" s="200"/>
      <c r="AY1344" s="200"/>
      <c r="AZ1344" s="200"/>
      <c r="BA1344" s="200"/>
      <c r="BB1344" s="27"/>
      <c r="BC1344" s="27"/>
      <c r="BD1344" s="27"/>
      <c r="BE1344" s="72"/>
    </row>
    <row r="1345" spans="1:57" s="12" customFormat="1" ht="49.5" hidden="1">
      <c r="A1345" s="24" t="s">
        <v>501</v>
      </c>
      <c r="B1345" s="25" t="s">
        <v>9</v>
      </c>
      <c r="C1345" s="25" t="s">
        <v>51</v>
      </c>
      <c r="D1345" s="49" t="s">
        <v>500</v>
      </c>
      <c r="E1345" s="25"/>
      <c r="F1345" s="27">
        <f t="shared" ref="F1345:I1346" si="2869">F1346</f>
        <v>0</v>
      </c>
      <c r="G1345" s="27">
        <f t="shared" si="2869"/>
        <v>0</v>
      </c>
      <c r="H1345" s="27">
        <f t="shared" si="2869"/>
        <v>0</v>
      </c>
      <c r="I1345" s="72">
        <f t="shared" si="2869"/>
        <v>0</v>
      </c>
      <c r="J1345" s="58"/>
      <c r="K1345" s="58"/>
      <c r="L1345" s="58"/>
      <c r="M1345" s="58"/>
      <c r="N1345" s="27">
        <f t="shared" ref="N1345:Q1346" si="2870">N1346</f>
        <v>0</v>
      </c>
      <c r="O1345" s="27">
        <f t="shared" si="2870"/>
        <v>0</v>
      </c>
      <c r="P1345" s="27">
        <f t="shared" si="2870"/>
        <v>0</v>
      </c>
      <c r="Q1345" s="72">
        <f t="shared" si="2870"/>
        <v>0</v>
      </c>
      <c r="R1345" s="200"/>
      <c r="S1345" s="200"/>
      <c r="T1345" s="200"/>
      <c r="U1345" s="200"/>
      <c r="V1345" s="27">
        <f t="shared" ref="V1345:Y1346" si="2871">V1346</f>
        <v>0</v>
      </c>
      <c r="W1345" s="27">
        <f t="shared" si="2871"/>
        <v>0</v>
      </c>
      <c r="X1345" s="27">
        <f t="shared" si="2871"/>
        <v>0</v>
      </c>
      <c r="Y1345" s="72">
        <f t="shared" si="2871"/>
        <v>0</v>
      </c>
      <c r="Z1345" s="200"/>
      <c r="AA1345" s="200"/>
      <c r="AB1345" s="200"/>
      <c r="AC1345" s="200"/>
      <c r="AD1345" s="27">
        <f t="shared" ref="AD1345:AG1346" si="2872">AD1346</f>
        <v>0</v>
      </c>
      <c r="AE1345" s="27">
        <f t="shared" si="2872"/>
        <v>0</v>
      </c>
      <c r="AF1345" s="27">
        <f t="shared" si="2872"/>
        <v>0</v>
      </c>
      <c r="AG1345" s="72">
        <f t="shared" si="2872"/>
        <v>0</v>
      </c>
      <c r="AH1345" s="200"/>
      <c r="AI1345" s="200"/>
      <c r="AJ1345" s="200"/>
      <c r="AK1345" s="200"/>
      <c r="AL1345" s="27">
        <f t="shared" ref="AL1345:AO1346" si="2873">AL1346</f>
        <v>0</v>
      </c>
      <c r="AM1345" s="27">
        <f t="shared" si="2873"/>
        <v>0</v>
      </c>
      <c r="AN1345" s="27">
        <f t="shared" si="2873"/>
        <v>0</v>
      </c>
      <c r="AO1345" s="72">
        <f t="shared" si="2873"/>
        <v>0</v>
      </c>
      <c r="AP1345" s="200"/>
      <c r="AQ1345" s="200"/>
      <c r="AR1345" s="200"/>
      <c r="AS1345" s="200"/>
      <c r="AT1345" s="27">
        <f t="shared" ref="AT1345:AW1346" si="2874">AT1346</f>
        <v>0</v>
      </c>
      <c r="AU1345" s="27">
        <f t="shared" si="2874"/>
        <v>0</v>
      </c>
      <c r="AV1345" s="27">
        <f t="shared" si="2874"/>
        <v>0</v>
      </c>
      <c r="AW1345" s="72">
        <f t="shared" si="2874"/>
        <v>0</v>
      </c>
      <c r="AX1345" s="200"/>
      <c r="AY1345" s="200"/>
      <c r="AZ1345" s="200"/>
      <c r="BA1345" s="200"/>
      <c r="BB1345" s="27">
        <f t="shared" ref="BB1345:BE1346" si="2875">BB1346</f>
        <v>0</v>
      </c>
      <c r="BC1345" s="27">
        <f t="shared" si="2875"/>
        <v>0</v>
      </c>
      <c r="BD1345" s="27">
        <f t="shared" si="2875"/>
        <v>0</v>
      </c>
      <c r="BE1345" s="72">
        <f t="shared" si="2875"/>
        <v>0</v>
      </c>
    </row>
    <row r="1346" spans="1:57" s="12" customFormat="1" ht="16.5" hidden="1">
      <c r="A1346" s="24" t="s">
        <v>100</v>
      </c>
      <c r="B1346" s="25" t="s">
        <v>9</v>
      </c>
      <c r="C1346" s="25" t="s">
        <v>51</v>
      </c>
      <c r="D1346" s="49" t="s">
        <v>500</v>
      </c>
      <c r="E1346" s="25" t="s">
        <v>89</v>
      </c>
      <c r="F1346" s="27">
        <f t="shared" si="2869"/>
        <v>0</v>
      </c>
      <c r="G1346" s="27">
        <f t="shared" si="2869"/>
        <v>0</v>
      </c>
      <c r="H1346" s="27">
        <f t="shared" si="2869"/>
        <v>0</v>
      </c>
      <c r="I1346" s="72">
        <f t="shared" si="2869"/>
        <v>0</v>
      </c>
      <c r="J1346" s="58"/>
      <c r="K1346" s="58"/>
      <c r="L1346" s="58"/>
      <c r="M1346" s="58"/>
      <c r="N1346" s="27">
        <f t="shared" si="2870"/>
        <v>0</v>
      </c>
      <c r="O1346" s="27">
        <f t="shared" si="2870"/>
        <v>0</v>
      </c>
      <c r="P1346" s="27">
        <f t="shared" si="2870"/>
        <v>0</v>
      </c>
      <c r="Q1346" s="72">
        <f t="shared" si="2870"/>
        <v>0</v>
      </c>
      <c r="R1346" s="200"/>
      <c r="S1346" s="200"/>
      <c r="T1346" s="200"/>
      <c r="U1346" s="200"/>
      <c r="V1346" s="27">
        <f t="shared" si="2871"/>
        <v>0</v>
      </c>
      <c r="W1346" s="27">
        <f t="shared" si="2871"/>
        <v>0</v>
      </c>
      <c r="X1346" s="27">
        <f t="shared" si="2871"/>
        <v>0</v>
      </c>
      <c r="Y1346" s="72">
        <f t="shared" si="2871"/>
        <v>0</v>
      </c>
      <c r="Z1346" s="200"/>
      <c r="AA1346" s="200"/>
      <c r="AB1346" s="200"/>
      <c r="AC1346" s="200"/>
      <c r="AD1346" s="27">
        <f t="shared" si="2872"/>
        <v>0</v>
      </c>
      <c r="AE1346" s="27">
        <f t="shared" si="2872"/>
        <v>0</v>
      </c>
      <c r="AF1346" s="27">
        <f t="shared" si="2872"/>
        <v>0</v>
      </c>
      <c r="AG1346" s="72">
        <f t="shared" si="2872"/>
        <v>0</v>
      </c>
      <c r="AH1346" s="200"/>
      <c r="AI1346" s="200"/>
      <c r="AJ1346" s="200"/>
      <c r="AK1346" s="200"/>
      <c r="AL1346" s="27">
        <f t="shared" si="2873"/>
        <v>0</v>
      </c>
      <c r="AM1346" s="27">
        <f t="shared" si="2873"/>
        <v>0</v>
      </c>
      <c r="AN1346" s="27">
        <f t="shared" si="2873"/>
        <v>0</v>
      </c>
      <c r="AO1346" s="72">
        <f t="shared" si="2873"/>
        <v>0</v>
      </c>
      <c r="AP1346" s="200"/>
      <c r="AQ1346" s="200"/>
      <c r="AR1346" s="200"/>
      <c r="AS1346" s="200"/>
      <c r="AT1346" s="27">
        <f t="shared" si="2874"/>
        <v>0</v>
      </c>
      <c r="AU1346" s="27">
        <f t="shared" si="2874"/>
        <v>0</v>
      </c>
      <c r="AV1346" s="27">
        <f t="shared" si="2874"/>
        <v>0</v>
      </c>
      <c r="AW1346" s="72">
        <f t="shared" si="2874"/>
        <v>0</v>
      </c>
      <c r="AX1346" s="200"/>
      <c r="AY1346" s="200"/>
      <c r="AZ1346" s="200"/>
      <c r="BA1346" s="200"/>
      <c r="BB1346" s="27">
        <f t="shared" si="2875"/>
        <v>0</v>
      </c>
      <c r="BC1346" s="27">
        <f t="shared" si="2875"/>
        <v>0</v>
      </c>
      <c r="BD1346" s="27">
        <f t="shared" si="2875"/>
        <v>0</v>
      </c>
      <c r="BE1346" s="72">
        <f t="shared" si="2875"/>
        <v>0</v>
      </c>
    </row>
    <row r="1347" spans="1:57" s="12" customFormat="1" ht="33" hidden="1">
      <c r="A1347" s="24" t="s">
        <v>311</v>
      </c>
      <c r="B1347" s="25" t="s">
        <v>9</v>
      </c>
      <c r="C1347" s="25" t="s">
        <v>51</v>
      </c>
      <c r="D1347" s="49" t="s">
        <v>500</v>
      </c>
      <c r="E1347" s="25" t="s">
        <v>180</v>
      </c>
      <c r="F1347" s="27"/>
      <c r="G1347" s="27"/>
      <c r="H1347" s="27"/>
      <c r="I1347" s="72"/>
      <c r="J1347" s="58"/>
      <c r="K1347" s="58"/>
      <c r="L1347" s="58"/>
      <c r="M1347" s="58"/>
      <c r="N1347" s="27"/>
      <c r="O1347" s="27"/>
      <c r="P1347" s="27"/>
      <c r="Q1347" s="72"/>
      <c r="R1347" s="200"/>
      <c r="S1347" s="200"/>
      <c r="T1347" s="200"/>
      <c r="U1347" s="200"/>
      <c r="V1347" s="27"/>
      <c r="W1347" s="27"/>
      <c r="X1347" s="27"/>
      <c r="Y1347" s="72"/>
      <c r="Z1347" s="200"/>
      <c r="AA1347" s="200"/>
      <c r="AB1347" s="200"/>
      <c r="AC1347" s="200"/>
      <c r="AD1347" s="27"/>
      <c r="AE1347" s="27"/>
      <c r="AF1347" s="27"/>
      <c r="AG1347" s="72"/>
      <c r="AH1347" s="200"/>
      <c r="AI1347" s="200"/>
      <c r="AJ1347" s="200"/>
      <c r="AK1347" s="200"/>
      <c r="AL1347" s="27"/>
      <c r="AM1347" s="27"/>
      <c r="AN1347" s="27"/>
      <c r="AO1347" s="72"/>
      <c r="AP1347" s="200"/>
      <c r="AQ1347" s="200"/>
      <c r="AR1347" s="200"/>
      <c r="AS1347" s="200"/>
      <c r="AT1347" s="27"/>
      <c r="AU1347" s="27"/>
      <c r="AV1347" s="27"/>
      <c r="AW1347" s="72"/>
      <c r="AX1347" s="200"/>
      <c r="AY1347" s="200"/>
      <c r="AZ1347" s="200"/>
      <c r="BA1347" s="200"/>
      <c r="BB1347" s="27"/>
      <c r="BC1347" s="27"/>
      <c r="BD1347" s="27"/>
      <c r="BE1347" s="72"/>
    </row>
    <row r="1348" spans="1:57" ht="16.5">
      <c r="A1348" s="24"/>
      <c r="B1348" s="43"/>
      <c r="C1348" s="43"/>
      <c r="D1348" s="43"/>
      <c r="E1348" s="43"/>
      <c r="F1348" s="27"/>
      <c r="G1348" s="27"/>
      <c r="H1348" s="27"/>
      <c r="I1348" s="27"/>
      <c r="J1348" s="27"/>
      <c r="K1348" s="27"/>
      <c r="L1348" s="27"/>
      <c r="M1348" s="27"/>
      <c r="N1348" s="27"/>
      <c r="O1348" s="27"/>
      <c r="P1348" s="27"/>
      <c r="Q1348" s="27"/>
      <c r="R1348" s="181"/>
      <c r="S1348" s="181"/>
      <c r="T1348" s="181"/>
      <c r="U1348" s="181"/>
      <c r="V1348" s="27"/>
      <c r="W1348" s="27"/>
      <c r="X1348" s="27"/>
      <c r="Y1348" s="27"/>
      <c r="Z1348" s="181"/>
      <c r="AA1348" s="181"/>
      <c r="AB1348" s="181"/>
      <c r="AC1348" s="181"/>
      <c r="AD1348" s="27"/>
      <c r="AE1348" s="27"/>
      <c r="AF1348" s="27"/>
      <c r="AG1348" s="27"/>
      <c r="AH1348" s="181"/>
      <c r="AI1348" s="181"/>
      <c r="AJ1348" s="181"/>
      <c r="AK1348" s="181"/>
      <c r="AL1348" s="27"/>
      <c r="AM1348" s="27"/>
      <c r="AN1348" s="27"/>
      <c r="AO1348" s="27"/>
      <c r="AP1348" s="181"/>
      <c r="AQ1348" s="181"/>
      <c r="AR1348" s="181"/>
      <c r="AS1348" s="181"/>
      <c r="AT1348" s="27"/>
      <c r="AU1348" s="27"/>
      <c r="AV1348" s="27"/>
      <c r="AW1348" s="27"/>
      <c r="AX1348" s="181"/>
      <c r="AY1348" s="181"/>
      <c r="AZ1348" s="181"/>
      <c r="BA1348" s="181"/>
      <c r="BB1348" s="27"/>
      <c r="BC1348" s="27"/>
      <c r="BD1348" s="27"/>
      <c r="BE1348" s="27"/>
    </row>
    <row r="1349" spans="1:57" ht="18.75">
      <c r="A1349" s="30" t="s">
        <v>575</v>
      </c>
      <c r="B1349" s="22" t="s">
        <v>9</v>
      </c>
      <c r="C1349" s="22" t="s">
        <v>53</v>
      </c>
      <c r="D1349" s="31"/>
      <c r="E1349" s="22"/>
      <c r="F1349" s="32">
        <f t="shared" ref="F1349:Y1349" si="2876">F1350+F1358+F1362</f>
        <v>623493</v>
      </c>
      <c r="G1349" s="32">
        <f t="shared" si="2876"/>
        <v>491701</v>
      </c>
      <c r="H1349" s="32">
        <f t="shared" si="2876"/>
        <v>214093</v>
      </c>
      <c r="I1349" s="32">
        <f t="shared" si="2876"/>
        <v>82301</v>
      </c>
      <c r="J1349" s="32">
        <f t="shared" si="2876"/>
        <v>0</v>
      </c>
      <c r="K1349" s="32">
        <f t="shared" si="2876"/>
        <v>-184419</v>
      </c>
      <c r="L1349" s="32">
        <f t="shared" si="2876"/>
        <v>0</v>
      </c>
      <c r="M1349" s="32">
        <f t="shared" si="2876"/>
        <v>223997</v>
      </c>
      <c r="N1349" s="32">
        <f t="shared" si="2876"/>
        <v>439074</v>
      </c>
      <c r="O1349" s="32">
        <f t="shared" si="2876"/>
        <v>307282</v>
      </c>
      <c r="P1349" s="32">
        <f t="shared" si="2876"/>
        <v>438090</v>
      </c>
      <c r="Q1349" s="32">
        <f t="shared" si="2876"/>
        <v>306298</v>
      </c>
      <c r="R1349" s="184">
        <f t="shared" si="2876"/>
        <v>0</v>
      </c>
      <c r="S1349" s="184">
        <f t="shared" si="2876"/>
        <v>24218</v>
      </c>
      <c r="T1349" s="184">
        <f t="shared" si="2876"/>
        <v>0</v>
      </c>
      <c r="U1349" s="184">
        <f t="shared" si="2876"/>
        <v>24218</v>
      </c>
      <c r="V1349" s="32">
        <f t="shared" si="2876"/>
        <v>463292</v>
      </c>
      <c r="W1349" s="32">
        <f t="shared" si="2876"/>
        <v>331500</v>
      </c>
      <c r="X1349" s="32">
        <f t="shared" si="2876"/>
        <v>462308</v>
      </c>
      <c r="Y1349" s="32">
        <f t="shared" si="2876"/>
        <v>330516</v>
      </c>
      <c r="Z1349" s="184">
        <f t="shared" ref="Z1349:AG1349" si="2877">Z1350+Z1358+Z1362</f>
        <v>0</v>
      </c>
      <c r="AA1349" s="184">
        <f t="shared" si="2877"/>
        <v>0</v>
      </c>
      <c r="AB1349" s="184">
        <f t="shared" si="2877"/>
        <v>0</v>
      </c>
      <c r="AC1349" s="184">
        <f t="shared" si="2877"/>
        <v>0</v>
      </c>
      <c r="AD1349" s="32">
        <f t="shared" si="2877"/>
        <v>463292</v>
      </c>
      <c r="AE1349" s="32">
        <f t="shared" si="2877"/>
        <v>331500</v>
      </c>
      <c r="AF1349" s="32">
        <f t="shared" si="2877"/>
        <v>462308</v>
      </c>
      <c r="AG1349" s="32">
        <f t="shared" si="2877"/>
        <v>330516</v>
      </c>
      <c r="AH1349" s="184">
        <f t="shared" ref="AH1349:AO1349" si="2878">AH1350+AH1358+AH1362</f>
        <v>0</v>
      </c>
      <c r="AI1349" s="184">
        <f t="shared" si="2878"/>
        <v>0</v>
      </c>
      <c r="AJ1349" s="184">
        <f t="shared" si="2878"/>
        <v>0</v>
      </c>
      <c r="AK1349" s="184">
        <f t="shared" si="2878"/>
        <v>0</v>
      </c>
      <c r="AL1349" s="32">
        <f t="shared" si="2878"/>
        <v>463292</v>
      </c>
      <c r="AM1349" s="32">
        <f t="shared" si="2878"/>
        <v>331500</v>
      </c>
      <c r="AN1349" s="32">
        <f t="shared" si="2878"/>
        <v>462308</v>
      </c>
      <c r="AO1349" s="32">
        <f t="shared" si="2878"/>
        <v>330516</v>
      </c>
      <c r="AP1349" s="184">
        <f t="shared" ref="AP1349:AW1349" si="2879">AP1350+AP1358+AP1362</f>
        <v>0</v>
      </c>
      <c r="AQ1349" s="184">
        <f t="shared" si="2879"/>
        <v>0</v>
      </c>
      <c r="AR1349" s="184">
        <f t="shared" si="2879"/>
        <v>0</v>
      </c>
      <c r="AS1349" s="184">
        <f t="shared" si="2879"/>
        <v>0</v>
      </c>
      <c r="AT1349" s="32">
        <f t="shared" si="2879"/>
        <v>463292</v>
      </c>
      <c r="AU1349" s="32">
        <f t="shared" si="2879"/>
        <v>331500</v>
      </c>
      <c r="AV1349" s="32">
        <f t="shared" si="2879"/>
        <v>462308</v>
      </c>
      <c r="AW1349" s="32">
        <f t="shared" si="2879"/>
        <v>330516</v>
      </c>
      <c r="AX1349" s="184">
        <f t="shared" ref="AX1349:BE1349" si="2880">AX1350+AX1358+AX1362</f>
        <v>0</v>
      </c>
      <c r="AY1349" s="184">
        <f t="shared" si="2880"/>
        <v>0</v>
      </c>
      <c r="AZ1349" s="184">
        <f t="shared" si="2880"/>
        <v>0</v>
      </c>
      <c r="BA1349" s="184">
        <f t="shared" si="2880"/>
        <v>0</v>
      </c>
      <c r="BB1349" s="32">
        <f t="shared" si="2880"/>
        <v>463292</v>
      </c>
      <c r="BC1349" s="32">
        <f t="shared" si="2880"/>
        <v>331500</v>
      </c>
      <c r="BD1349" s="32">
        <f t="shared" si="2880"/>
        <v>462308</v>
      </c>
      <c r="BE1349" s="32">
        <f t="shared" si="2880"/>
        <v>330516</v>
      </c>
    </row>
    <row r="1350" spans="1:57" ht="51">
      <c r="A1350" s="91" t="s">
        <v>782</v>
      </c>
      <c r="B1350" s="25" t="s">
        <v>9</v>
      </c>
      <c r="C1350" s="25" t="s">
        <v>53</v>
      </c>
      <c r="D1350" s="25" t="s">
        <v>275</v>
      </c>
      <c r="E1350" s="41"/>
      <c r="F1350" s="27">
        <f>F1351</f>
        <v>0</v>
      </c>
      <c r="G1350" s="27">
        <f t="shared" ref="G1350:BE1350" si="2881">G1351</f>
        <v>0</v>
      </c>
      <c r="H1350" s="27">
        <f t="shared" si="2881"/>
        <v>0</v>
      </c>
      <c r="I1350" s="27">
        <f t="shared" si="2881"/>
        <v>0</v>
      </c>
      <c r="J1350" s="27">
        <f t="shared" si="2881"/>
        <v>0</v>
      </c>
      <c r="K1350" s="27">
        <f t="shared" si="2881"/>
        <v>0</v>
      </c>
      <c r="L1350" s="27">
        <f t="shared" si="2881"/>
        <v>0</v>
      </c>
      <c r="M1350" s="27">
        <f t="shared" si="2881"/>
        <v>0</v>
      </c>
      <c r="N1350" s="27">
        <f t="shared" si="2881"/>
        <v>0</v>
      </c>
      <c r="O1350" s="27">
        <f t="shared" si="2881"/>
        <v>0</v>
      </c>
      <c r="P1350" s="27">
        <f t="shared" si="2881"/>
        <v>0</v>
      </c>
      <c r="Q1350" s="27">
        <f t="shared" si="2881"/>
        <v>0</v>
      </c>
      <c r="R1350" s="181">
        <f t="shared" si="2881"/>
        <v>0</v>
      </c>
      <c r="S1350" s="181">
        <f t="shared" si="2881"/>
        <v>24218</v>
      </c>
      <c r="T1350" s="181">
        <f t="shared" si="2881"/>
        <v>0</v>
      </c>
      <c r="U1350" s="181">
        <f t="shared" si="2881"/>
        <v>24218</v>
      </c>
      <c r="V1350" s="27">
        <f t="shared" si="2881"/>
        <v>24218</v>
      </c>
      <c r="W1350" s="27">
        <f t="shared" si="2881"/>
        <v>24218</v>
      </c>
      <c r="X1350" s="27">
        <f t="shared" si="2881"/>
        <v>24218</v>
      </c>
      <c r="Y1350" s="27">
        <f t="shared" si="2881"/>
        <v>24218</v>
      </c>
      <c r="Z1350" s="181">
        <f t="shared" si="2881"/>
        <v>0</v>
      </c>
      <c r="AA1350" s="181">
        <f t="shared" si="2881"/>
        <v>0</v>
      </c>
      <c r="AB1350" s="181">
        <f t="shared" si="2881"/>
        <v>0</v>
      </c>
      <c r="AC1350" s="181">
        <f t="shared" si="2881"/>
        <v>0</v>
      </c>
      <c r="AD1350" s="27">
        <f t="shared" si="2881"/>
        <v>24218</v>
      </c>
      <c r="AE1350" s="27">
        <f t="shared" si="2881"/>
        <v>24218</v>
      </c>
      <c r="AF1350" s="27">
        <f t="shared" si="2881"/>
        <v>24218</v>
      </c>
      <c r="AG1350" s="27">
        <f t="shared" si="2881"/>
        <v>24218</v>
      </c>
      <c r="AH1350" s="181">
        <f t="shared" si="2881"/>
        <v>0</v>
      </c>
      <c r="AI1350" s="181">
        <f t="shared" si="2881"/>
        <v>0</v>
      </c>
      <c r="AJ1350" s="181">
        <f t="shared" si="2881"/>
        <v>0</v>
      </c>
      <c r="AK1350" s="181">
        <f t="shared" si="2881"/>
        <v>0</v>
      </c>
      <c r="AL1350" s="27">
        <f t="shared" si="2881"/>
        <v>24218</v>
      </c>
      <c r="AM1350" s="27">
        <f t="shared" si="2881"/>
        <v>24218</v>
      </c>
      <c r="AN1350" s="27">
        <f t="shared" si="2881"/>
        <v>24218</v>
      </c>
      <c r="AO1350" s="27">
        <f t="shared" si="2881"/>
        <v>24218</v>
      </c>
      <c r="AP1350" s="181">
        <f t="shared" si="2881"/>
        <v>0</v>
      </c>
      <c r="AQ1350" s="181">
        <f t="shared" si="2881"/>
        <v>0</v>
      </c>
      <c r="AR1350" s="181">
        <f t="shared" si="2881"/>
        <v>0</v>
      </c>
      <c r="AS1350" s="181">
        <f t="shared" si="2881"/>
        <v>0</v>
      </c>
      <c r="AT1350" s="27">
        <f t="shared" si="2881"/>
        <v>24218</v>
      </c>
      <c r="AU1350" s="27">
        <f t="shared" si="2881"/>
        <v>24218</v>
      </c>
      <c r="AV1350" s="27">
        <f t="shared" si="2881"/>
        <v>24218</v>
      </c>
      <c r="AW1350" s="27">
        <f t="shared" si="2881"/>
        <v>24218</v>
      </c>
      <c r="AX1350" s="181">
        <f t="shared" si="2881"/>
        <v>0</v>
      </c>
      <c r="AY1350" s="181">
        <f t="shared" si="2881"/>
        <v>0</v>
      </c>
      <c r="AZ1350" s="181">
        <f t="shared" si="2881"/>
        <v>0</v>
      </c>
      <c r="BA1350" s="181">
        <f t="shared" si="2881"/>
        <v>0</v>
      </c>
      <c r="BB1350" s="27">
        <f t="shared" si="2881"/>
        <v>24218</v>
      </c>
      <c r="BC1350" s="27">
        <f t="shared" si="2881"/>
        <v>24218</v>
      </c>
      <c r="BD1350" s="27">
        <f t="shared" si="2881"/>
        <v>24218</v>
      </c>
      <c r="BE1350" s="27">
        <f t="shared" si="2881"/>
        <v>24218</v>
      </c>
    </row>
    <row r="1351" spans="1:57" ht="16.5">
      <c r="A1351" s="24" t="s">
        <v>767</v>
      </c>
      <c r="B1351" s="25" t="s">
        <v>9</v>
      </c>
      <c r="C1351" s="25" t="s">
        <v>53</v>
      </c>
      <c r="D1351" s="25" t="s">
        <v>785</v>
      </c>
      <c r="E1351" s="41"/>
      <c r="F1351" s="27">
        <f t="shared" ref="F1351:M1351" si="2882">F1352+F1355</f>
        <v>0</v>
      </c>
      <c r="G1351" s="27">
        <f t="shared" si="2882"/>
        <v>0</v>
      </c>
      <c r="H1351" s="27">
        <f t="shared" si="2882"/>
        <v>0</v>
      </c>
      <c r="I1351" s="27">
        <f t="shared" si="2882"/>
        <v>0</v>
      </c>
      <c r="J1351" s="27">
        <f t="shared" si="2882"/>
        <v>0</v>
      </c>
      <c r="K1351" s="27">
        <f t="shared" si="2882"/>
        <v>0</v>
      </c>
      <c r="L1351" s="27">
        <f t="shared" si="2882"/>
        <v>0</v>
      </c>
      <c r="M1351" s="27">
        <f t="shared" si="2882"/>
        <v>0</v>
      </c>
      <c r="N1351" s="27">
        <f>N1352+N1355</f>
        <v>0</v>
      </c>
      <c r="O1351" s="27">
        <f t="shared" ref="O1351:Y1351" si="2883">O1352+O1355</f>
        <v>0</v>
      </c>
      <c r="P1351" s="27">
        <f t="shared" si="2883"/>
        <v>0</v>
      </c>
      <c r="Q1351" s="27">
        <f t="shared" si="2883"/>
        <v>0</v>
      </c>
      <c r="R1351" s="181">
        <f t="shared" si="2883"/>
        <v>0</v>
      </c>
      <c r="S1351" s="181">
        <f t="shared" si="2883"/>
        <v>24218</v>
      </c>
      <c r="T1351" s="181">
        <f t="shared" si="2883"/>
        <v>0</v>
      </c>
      <c r="U1351" s="181">
        <f t="shared" si="2883"/>
        <v>24218</v>
      </c>
      <c r="V1351" s="27">
        <f t="shared" si="2883"/>
        <v>24218</v>
      </c>
      <c r="W1351" s="27">
        <f t="shared" si="2883"/>
        <v>24218</v>
      </c>
      <c r="X1351" s="27">
        <f t="shared" si="2883"/>
        <v>24218</v>
      </c>
      <c r="Y1351" s="27">
        <f t="shared" si="2883"/>
        <v>24218</v>
      </c>
      <c r="Z1351" s="181">
        <f t="shared" ref="Z1351:AG1351" si="2884">Z1352+Z1355</f>
        <v>0</v>
      </c>
      <c r="AA1351" s="181">
        <f t="shared" si="2884"/>
        <v>0</v>
      </c>
      <c r="AB1351" s="181">
        <f t="shared" si="2884"/>
        <v>0</v>
      </c>
      <c r="AC1351" s="181">
        <f t="shared" si="2884"/>
        <v>0</v>
      </c>
      <c r="AD1351" s="27">
        <f t="shared" si="2884"/>
        <v>24218</v>
      </c>
      <c r="AE1351" s="27">
        <f t="shared" si="2884"/>
        <v>24218</v>
      </c>
      <c r="AF1351" s="27">
        <f t="shared" si="2884"/>
        <v>24218</v>
      </c>
      <c r="AG1351" s="27">
        <f t="shared" si="2884"/>
        <v>24218</v>
      </c>
      <c r="AH1351" s="181">
        <f t="shared" ref="AH1351:AO1351" si="2885">AH1352+AH1355</f>
        <v>0</v>
      </c>
      <c r="AI1351" s="181">
        <f t="shared" si="2885"/>
        <v>0</v>
      </c>
      <c r="AJ1351" s="181">
        <f t="shared" si="2885"/>
        <v>0</v>
      </c>
      <c r="AK1351" s="181">
        <f t="shared" si="2885"/>
        <v>0</v>
      </c>
      <c r="AL1351" s="27">
        <f t="shared" si="2885"/>
        <v>24218</v>
      </c>
      <c r="AM1351" s="27">
        <f t="shared" si="2885"/>
        <v>24218</v>
      </c>
      <c r="AN1351" s="27">
        <f t="shared" si="2885"/>
        <v>24218</v>
      </c>
      <c r="AO1351" s="27">
        <f t="shared" si="2885"/>
        <v>24218</v>
      </c>
      <c r="AP1351" s="181">
        <f t="shared" ref="AP1351:AW1351" si="2886">AP1352+AP1355</f>
        <v>0</v>
      </c>
      <c r="AQ1351" s="181">
        <f t="shared" si="2886"/>
        <v>0</v>
      </c>
      <c r="AR1351" s="181">
        <f t="shared" si="2886"/>
        <v>0</v>
      </c>
      <c r="AS1351" s="181">
        <f t="shared" si="2886"/>
        <v>0</v>
      </c>
      <c r="AT1351" s="27">
        <f t="shared" si="2886"/>
        <v>24218</v>
      </c>
      <c r="AU1351" s="27">
        <f t="shared" si="2886"/>
        <v>24218</v>
      </c>
      <c r="AV1351" s="27">
        <f t="shared" si="2886"/>
        <v>24218</v>
      </c>
      <c r="AW1351" s="27">
        <f t="shared" si="2886"/>
        <v>24218</v>
      </c>
      <c r="AX1351" s="181">
        <f t="shared" ref="AX1351:BE1351" si="2887">AX1352+AX1355</f>
        <v>0</v>
      </c>
      <c r="AY1351" s="181">
        <f t="shared" si="2887"/>
        <v>0</v>
      </c>
      <c r="AZ1351" s="181">
        <f t="shared" si="2887"/>
        <v>0</v>
      </c>
      <c r="BA1351" s="181">
        <f t="shared" si="2887"/>
        <v>0</v>
      </c>
      <c r="BB1351" s="27">
        <f t="shared" si="2887"/>
        <v>24218</v>
      </c>
      <c r="BC1351" s="27">
        <f t="shared" si="2887"/>
        <v>24218</v>
      </c>
      <c r="BD1351" s="27">
        <f t="shared" si="2887"/>
        <v>24218</v>
      </c>
      <c r="BE1351" s="27">
        <f t="shared" si="2887"/>
        <v>24218</v>
      </c>
    </row>
    <row r="1352" spans="1:57" ht="33">
      <c r="A1352" s="24" t="s">
        <v>783</v>
      </c>
      <c r="B1352" s="25" t="s">
        <v>9</v>
      </c>
      <c r="C1352" s="25" t="s">
        <v>53</v>
      </c>
      <c r="D1352" s="25" t="s">
        <v>786</v>
      </c>
      <c r="E1352" s="41"/>
      <c r="F1352" s="27">
        <f>F1353</f>
        <v>0</v>
      </c>
      <c r="G1352" s="27">
        <f t="shared" ref="G1352:V1353" si="2888">G1353</f>
        <v>0</v>
      </c>
      <c r="H1352" s="27">
        <f t="shared" si="2888"/>
        <v>0</v>
      </c>
      <c r="I1352" s="27">
        <f t="shared" si="2888"/>
        <v>0</v>
      </c>
      <c r="J1352" s="27">
        <f t="shared" si="2888"/>
        <v>0</v>
      </c>
      <c r="K1352" s="27">
        <f t="shared" si="2888"/>
        <v>0</v>
      </c>
      <c r="L1352" s="27">
        <f t="shared" si="2888"/>
        <v>0</v>
      </c>
      <c r="M1352" s="27">
        <f t="shared" si="2888"/>
        <v>0</v>
      </c>
      <c r="N1352" s="27">
        <f t="shared" si="2888"/>
        <v>0</v>
      </c>
      <c r="O1352" s="27">
        <f t="shared" si="2888"/>
        <v>0</v>
      </c>
      <c r="P1352" s="27">
        <f t="shared" si="2888"/>
        <v>0</v>
      </c>
      <c r="Q1352" s="27">
        <f t="shared" si="2888"/>
        <v>0</v>
      </c>
      <c r="R1352" s="181">
        <f t="shared" si="2888"/>
        <v>0</v>
      </c>
      <c r="S1352" s="181">
        <f t="shared" si="2888"/>
        <v>23742</v>
      </c>
      <c r="T1352" s="181">
        <f t="shared" si="2888"/>
        <v>0</v>
      </c>
      <c r="U1352" s="181">
        <f t="shared" si="2888"/>
        <v>23742</v>
      </c>
      <c r="V1352" s="27">
        <f t="shared" si="2888"/>
        <v>23742</v>
      </c>
      <c r="W1352" s="27">
        <f t="shared" ref="R1352:AH1353" si="2889">W1353</f>
        <v>23742</v>
      </c>
      <c r="X1352" s="27">
        <f t="shared" si="2889"/>
        <v>23742</v>
      </c>
      <c r="Y1352" s="27">
        <f t="shared" si="2889"/>
        <v>23742</v>
      </c>
      <c r="Z1352" s="181">
        <f t="shared" si="2889"/>
        <v>0</v>
      </c>
      <c r="AA1352" s="181">
        <f t="shared" si="2889"/>
        <v>0</v>
      </c>
      <c r="AB1352" s="181">
        <f t="shared" si="2889"/>
        <v>0</v>
      </c>
      <c r="AC1352" s="181">
        <f t="shared" si="2889"/>
        <v>0</v>
      </c>
      <c r="AD1352" s="27">
        <f t="shared" si="2889"/>
        <v>23742</v>
      </c>
      <c r="AE1352" s="27">
        <f t="shared" si="2889"/>
        <v>23742</v>
      </c>
      <c r="AF1352" s="27">
        <f t="shared" si="2889"/>
        <v>23742</v>
      </c>
      <c r="AG1352" s="27">
        <f t="shared" si="2889"/>
        <v>23742</v>
      </c>
      <c r="AH1352" s="181">
        <f t="shared" si="2889"/>
        <v>0</v>
      </c>
      <c r="AI1352" s="181">
        <f t="shared" ref="AH1352:AX1353" si="2890">AI1353</f>
        <v>0</v>
      </c>
      <c r="AJ1352" s="181">
        <f t="shared" si="2890"/>
        <v>0</v>
      </c>
      <c r="AK1352" s="181">
        <f t="shared" si="2890"/>
        <v>0</v>
      </c>
      <c r="AL1352" s="27">
        <f t="shared" si="2890"/>
        <v>23742</v>
      </c>
      <c r="AM1352" s="27">
        <f t="shared" si="2890"/>
        <v>23742</v>
      </c>
      <c r="AN1352" s="27">
        <f t="shared" si="2890"/>
        <v>23742</v>
      </c>
      <c r="AO1352" s="27">
        <f t="shared" si="2890"/>
        <v>23742</v>
      </c>
      <c r="AP1352" s="181">
        <f t="shared" si="2890"/>
        <v>0</v>
      </c>
      <c r="AQ1352" s="181">
        <f t="shared" si="2890"/>
        <v>0</v>
      </c>
      <c r="AR1352" s="181">
        <f t="shared" si="2890"/>
        <v>0</v>
      </c>
      <c r="AS1352" s="181">
        <f t="shared" si="2890"/>
        <v>0</v>
      </c>
      <c r="AT1352" s="27">
        <f t="shared" si="2890"/>
        <v>23742</v>
      </c>
      <c r="AU1352" s="27">
        <f t="shared" si="2890"/>
        <v>23742</v>
      </c>
      <c r="AV1352" s="27">
        <f t="shared" si="2890"/>
        <v>23742</v>
      </c>
      <c r="AW1352" s="27">
        <f t="shared" si="2890"/>
        <v>23742</v>
      </c>
      <c r="AX1352" s="181">
        <f t="shared" si="2890"/>
        <v>0</v>
      </c>
      <c r="AY1352" s="181">
        <f t="shared" ref="AX1352:BE1353" si="2891">AY1353</f>
        <v>0</v>
      </c>
      <c r="AZ1352" s="181">
        <f t="shared" si="2891"/>
        <v>0</v>
      </c>
      <c r="BA1352" s="181">
        <f t="shared" si="2891"/>
        <v>0</v>
      </c>
      <c r="BB1352" s="27">
        <f t="shared" si="2891"/>
        <v>23742</v>
      </c>
      <c r="BC1352" s="27">
        <f t="shared" si="2891"/>
        <v>23742</v>
      </c>
      <c r="BD1352" s="27">
        <f t="shared" si="2891"/>
        <v>23742</v>
      </c>
      <c r="BE1352" s="27">
        <f t="shared" si="2891"/>
        <v>23742</v>
      </c>
    </row>
    <row r="1353" spans="1:57" ht="24" customHeight="1">
      <c r="A1353" s="91" t="s">
        <v>100</v>
      </c>
      <c r="B1353" s="25" t="s">
        <v>9</v>
      </c>
      <c r="C1353" s="25" t="s">
        <v>53</v>
      </c>
      <c r="D1353" s="25" t="s">
        <v>786</v>
      </c>
      <c r="E1353" s="41">
        <v>300</v>
      </c>
      <c r="F1353" s="27">
        <f>F1354</f>
        <v>0</v>
      </c>
      <c r="G1353" s="27">
        <f t="shared" si="2888"/>
        <v>0</v>
      </c>
      <c r="H1353" s="27">
        <f t="shared" si="2888"/>
        <v>0</v>
      </c>
      <c r="I1353" s="27">
        <f t="shared" si="2888"/>
        <v>0</v>
      </c>
      <c r="J1353" s="27">
        <f t="shared" si="2888"/>
        <v>0</v>
      </c>
      <c r="K1353" s="27">
        <f t="shared" si="2888"/>
        <v>0</v>
      </c>
      <c r="L1353" s="27">
        <f t="shared" si="2888"/>
        <v>0</v>
      </c>
      <c r="M1353" s="27">
        <f t="shared" si="2888"/>
        <v>0</v>
      </c>
      <c r="N1353" s="27">
        <f t="shared" si="2888"/>
        <v>0</v>
      </c>
      <c r="O1353" s="27">
        <f t="shared" si="2888"/>
        <v>0</v>
      </c>
      <c r="P1353" s="27">
        <f t="shared" si="2888"/>
        <v>0</v>
      </c>
      <c r="Q1353" s="27">
        <f t="shared" si="2888"/>
        <v>0</v>
      </c>
      <c r="R1353" s="181">
        <f t="shared" si="2889"/>
        <v>0</v>
      </c>
      <c r="S1353" s="181">
        <f t="shared" si="2889"/>
        <v>23742</v>
      </c>
      <c r="T1353" s="181">
        <f t="shared" si="2889"/>
        <v>0</v>
      </c>
      <c r="U1353" s="181">
        <f t="shared" si="2889"/>
        <v>23742</v>
      </c>
      <c r="V1353" s="27">
        <f>N1353+R1353+S1353</f>
        <v>23742</v>
      </c>
      <c r="W1353" s="27">
        <f>O1353+S1353</f>
        <v>23742</v>
      </c>
      <c r="X1353" s="27">
        <f>P1353+T1353+U1353</f>
        <v>23742</v>
      </c>
      <c r="Y1353" s="72">
        <f>Q1353+U1353</f>
        <v>23742</v>
      </c>
      <c r="Z1353" s="181">
        <f t="shared" si="2889"/>
        <v>0</v>
      </c>
      <c r="AA1353" s="181">
        <f t="shared" si="2889"/>
        <v>0</v>
      </c>
      <c r="AB1353" s="181">
        <f t="shared" si="2889"/>
        <v>0</v>
      </c>
      <c r="AC1353" s="181">
        <f t="shared" si="2889"/>
        <v>0</v>
      </c>
      <c r="AD1353" s="27">
        <f>V1353+Z1353+AA1353</f>
        <v>23742</v>
      </c>
      <c r="AE1353" s="27">
        <f>W1353+AA1353</f>
        <v>23742</v>
      </c>
      <c r="AF1353" s="27">
        <f>X1353+AB1353+AC1353</f>
        <v>23742</v>
      </c>
      <c r="AG1353" s="72">
        <f>Y1353+AC1353</f>
        <v>23742</v>
      </c>
      <c r="AH1353" s="181">
        <f t="shared" si="2890"/>
        <v>0</v>
      </c>
      <c r="AI1353" s="181">
        <f t="shared" si="2890"/>
        <v>0</v>
      </c>
      <c r="AJ1353" s="181">
        <f t="shared" si="2890"/>
        <v>0</v>
      </c>
      <c r="AK1353" s="181">
        <f t="shared" si="2890"/>
        <v>0</v>
      </c>
      <c r="AL1353" s="27">
        <f t="shared" si="2890"/>
        <v>23742</v>
      </c>
      <c r="AM1353" s="27">
        <f t="shared" si="2890"/>
        <v>23742</v>
      </c>
      <c r="AN1353" s="27">
        <f t="shared" si="2890"/>
        <v>23742</v>
      </c>
      <c r="AO1353" s="27">
        <f t="shared" si="2890"/>
        <v>23742</v>
      </c>
      <c r="AP1353" s="181">
        <f t="shared" si="2890"/>
        <v>0</v>
      </c>
      <c r="AQ1353" s="181">
        <f t="shared" si="2890"/>
        <v>0</v>
      </c>
      <c r="AR1353" s="181">
        <f t="shared" si="2890"/>
        <v>0</v>
      </c>
      <c r="AS1353" s="181">
        <f t="shared" si="2890"/>
        <v>0</v>
      </c>
      <c r="AT1353" s="27">
        <f t="shared" si="2890"/>
        <v>23742</v>
      </c>
      <c r="AU1353" s="27">
        <f t="shared" si="2890"/>
        <v>23742</v>
      </c>
      <c r="AV1353" s="27">
        <f t="shared" si="2890"/>
        <v>23742</v>
      </c>
      <c r="AW1353" s="27">
        <f t="shared" si="2890"/>
        <v>23742</v>
      </c>
      <c r="AX1353" s="181">
        <f t="shared" si="2891"/>
        <v>0</v>
      </c>
      <c r="AY1353" s="181">
        <f t="shared" si="2891"/>
        <v>0</v>
      </c>
      <c r="AZ1353" s="181">
        <f t="shared" si="2891"/>
        <v>0</v>
      </c>
      <c r="BA1353" s="181">
        <f t="shared" si="2891"/>
        <v>0</v>
      </c>
      <c r="BB1353" s="27">
        <f t="shared" si="2891"/>
        <v>23742</v>
      </c>
      <c r="BC1353" s="27">
        <f t="shared" si="2891"/>
        <v>23742</v>
      </c>
      <c r="BD1353" s="27">
        <f t="shared" si="2891"/>
        <v>23742</v>
      </c>
      <c r="BE1353" s="27">
        <f t="shared" si="2891"/>
        <v>23742</v>
      </c>
    </row>
    <row r="1354" spans="1:57" ht="33">
      <c r="A1354" s="24" t="s">
        <v>311</v>
      </c>
      <c r="B1354" s="25" t="s">
        <v>9</v>
      </c>
      <c r="C1354" s="25" t="s">
        <v>53</v>
      </c>
      <c r="D1354" s="25" t="s">
        <v>786</v>
      </c>
      <c r="E1354" s="41">
        <v>320</v>
      </c>
      <c r="F1354" s="27"/>
      <c r="G1354" s="27"/>
      <c r="H1354" s="27"/>
      <c r="I1354" s="27"/>
      <c r="J1354" s="27"/>
      <c r="K1354" s="27"/>
      <c r="L1354" s="27"/>
      <c r="M1354" s="27"/>
      <c r="N1354" s="27"/>
      <c r="O1354" s="27"/>
      <c r="P1354" s="27"/>
      <c r="Q1354" s="27"/>
      <c r="R1354" s="181"/>
      <c r="S1354" s="181">
        <v>23742</v>
      </c>
      <c r="T1354" s="181"/>
      <c r="U1354" s="181">
        <v>23742</v>
      </c>
      <c r="V1354" s="27">
        <f>N1354+R1354+S1354</f>
        <v>23742</v>
      </c>
      <c r="W1354" s="27">
        <f>O1354+S1354</f>
        <v>23742</v>
      </c>
      <c r="X1354" s="27">
        <f>P1354+T1354+U1354</f>
        <v>23742</v>
      </c>
      <c r="Y1354" s="72">
        <f>Q1354+U1354</f>
        <v>23742</v>
      </c>
      <c r="Z1354" s="181"/>
      <c r="AA1354" s="181"/>
      <c r="AB1354" s="181"/>
      <c r="AC1354" s="181"/>
      <c r="AD1354" s="27">
        <f>V1354+Z1354+AA1354</f>
        <v>23742</v>
      </c>
      <c r="AE1354" s="27">
        <f>W1354+AA1354</f>
        <v>23742</v>
      </c>
      <c r="AF1354" s="27">
        <f>X1354+AB1354+AC1354</f>
        <v>23742</v>
      </c>
      <c r="AG1354" s="72">
        <f>Y1354+AC1354</f>
        <v>23742</v>
      </c>
      <c r="AH1354" s="181"/>
      <c r="AI1354" s="181"/>
      <c r="AJ1354" s="181"/>
      <c r="AK1354" s="181"/>
      <c r="AL1354" s="27">
        <f>AD1354+AH1354+AI1354</f>
        <v>23742</v>
      </c>
      <c r="AM1354" s="27">
        <f>AE1354+AI1354</f>
        <v>23742</v>
      </c>
      <c r="AN1354" s="27">
        <f>AF1354+AJ1354+AK1354</f>
        <v>23742</v>
      </c>
      <c r="AO1354" s="72">
        <f>AG1354+AK1354</f>
        <v>23742</v>
      </c>
      <c r="AP1354" s="181"/>
      <c r="AQ1354" s="181"/>
      <c r="AR1354" s="181"/>
      <c r="AS1354" s="181"/>
      <c r="AT1354" s="27">
        <f>AL1354+AP1354+AQ1354</f>
        <v>23742</v>
      </c>
      <c r="AU1354" s="27">
        <f>AM1354+AQ1354</f>
        <v>23742</v>
      </c>
      <c r="AV1354" s="27">
        <f>AN1354+AR1354+AS1354</f>
        <v>23742</v>
      </c>
      <c r="AW1354" s="72">
        <f>AO1354+AS1354</f>
        <v>23742</v>
      </c>
      <c r="AX1354" s="181"/>
      <c r="AY1354" s="181"/>
      <c r="AZ1354" s="181"/>
      <c r="BA1354" s="181"/>
      <c r="BB1354" s="27">
        <f>AT1354+AX1354+AY1354</f>
        <v>23742</v>
      </c>
      <c r="BC1354" s="27">
        <f>AU1354+AY1354</f>
        <v>23742</v>
      </c>
      <c r="BD1354" s="27">
        <f>AV1354+AZ1354+BA1354</f>
        <v>23742</v>
      </c>
      <c r="BE1354" s="72">
        <f>AW1354+BA1354</f>
        <v>23742</v>
      </c>
    </row>
    <row r="1355" spans="1:57" ht="66">
      <c r="A1355" s="232" t="s">
        <v>784</v>
      </c>
      <c r="B1355" s="233" t="s">
        <v>9</v>
      </c>
      <c r="C1355" s="233" t="s">
        <v>53</v>
      </c>
      <c r="D1355" s="25" t="s">
        <v>787</v>
      </c>
      <c r="E1355" s="25"/>
      <c r="F1355" s="27">
        <f>F1356</f>
        <v>0</v>
      </c>
      <c r="G1355" s="27">
        <f t="shared" ref="G1355:V1356" si="2892">G1356</f>
        <v>0</v>
      </c>
      <c r="H1355" s="27">
        <f t="shared" si="2892"/>
        <v>0</v>
      </c>
      <c r="I1355" s="27">
        <f t="shared" si="2892"/>
        <v>0</v>
      </c>
      <c r="J1355" s="27">
        <f t="shared" si="2892"/>
        <v>0</v>
      </c>
      <c r="K1355" s="27">
        <f t="shared" si="2892"/>
        <v>0</v>
      </c>
      <c r="L1355" s="27">
        <f t="shared" si="2892"/>
        <v>0</v>
      </c>
      <c r="M1355" s="27">
        <f t="shared" si="2892"/>
        <v>0</v>
      </c>
      <c r="N1355" s="27">
        <f t="shared" si="2892"/>
        <v>0</v>
      </c>
      <c r="O1355" s="27">
        <f t="shared" si="2892"/>
        <v>0</v>
      </c>
      <c r="P1355" s="27">
        <f t="shared" si="2892"/>
        <v>0</v>
      </c>
      <c r="Q1355" s="27">
        <f t="shared" si="2892"/>
        <v>0</v>
      </c>
      <c r="R1355" s="181">
        <f t="shared" si="2892"/>
        <v>0</v>
      </c>
      <c r="S1355" s="181">
        <f t="shared" si="2892"/>
        <v>476</v>
      </c>
      <c r="T1355" s="181">
        <f t="shared" si="2892"/>
        <v>0</v>
      </c>
      <c r="U1355" s="181">
        <f t="shared" si="2892"/>
        <v>476</v>
      </c>
      <c r="V1355" s="27">
        <f t="shared" si="2892"/>
        <v>476</v>
      </c>
      <c r="W1355" s="27">
        <f t="shared" ref="R1355:AH1356" si="2893">W1356</f>
        <v>476</v>
      </c>
      <c r="X1355" s="27">
        <f t="shared" si="2893"/>
        <v>476</v>
      </c>
      <c r="Y1355" s="27">
        <f t="shared" si="2893"/>
        <v>476</v>
      </c>
      <c r="Z1355" s="181">
        <f t="shared" si="2893"/>
        <v>0</v>
      </c>
      <c r="AA1355" s="181">
        <f t="shared" si="2893"/>
        <v>0</v>
      </c>
      <c r="AB1355" s="181">
        <f t="shared" si="2893"/>
        <v>0</v>
      </c>
      <c r="AC1355" s="181">
        <f t="shared" si="2893"/>
        <v>0</v>
      </c>
      <c r="AD1355" s="27">
        <f t="shared" si="2893"/>
        <v>476</v>
      </c>
      <c r="AE1355" s="27">
        <f t="shared" si="2893"/>
        <v>476</v>
      </c>
      <c r="AF1355" s="27">
        <f t="shared" si="2893"/>
        <v>476</v>
      </c>
      <c r="AG1355" s="27">
        <f t="shared" si="2893"/>
        <v>476</v>
      </c>
      <c r="AH1355" s="181">
        <f t="shared" si="2893"/>
        <v>0</v>
      </c>
      <c r="AI1355" s="181">
        <f t="shared" ref="AH1355:AX1356" si="2894">AI1356</f>
        <v>0</v>
      </c>
      <c r="AJ1355" s="181">
        <f t="shared" si="2894"/>
        <v>0</v>
      </c>
      <c r="AK1355" s="181">
        <f t="shared" si="2894"/>
        <v>0</v>
      </c>
      <c r="AL1355" s="27">
        <f t="shared" si="2894"/>
        <v>476</v>
      </c>
      <c r="AM1355" s="27">
        <f t="shared" si="2894"/>
        <v>476</v>
      </c>
      <c r="AN1355" s="27">
        <f t="shared" si="2894"/>
        <v>476</v>
      </c>
      <c r="AO1355" s="27">
        <f t="shared" si="2894"/>
        <v>476</v>
      </c>
      <c r="AP1355" s="181">
        <f t="shared" si="2894"/>
        <v>0</v>
      </c>
      <c r="AQ1355" s="181">
        <f t="shared" si="2894"/>
        <v>0</v>
      </c>
      <c r="AR1355" s="181">
        <f t="shared" si="2894"/>
        <v>0</v>
      </c>
      <c r="AS1355" s="181">
        <f t="shared" si="2894"/>
        <v>0</v>
      </c>
      <c r="AT1355" s="27">
        <f t="shared" si="2894"/>
        <v>476</v>
      </c>
      <c r="AU1355" s="27">
        <f t="shared" si="2894"/>
        <v>476</v>
      </c>
      <c r="AV1355" s="27">
        <f t="shared" si="2894"/>
        <v>476</v>
      </c>
      <c r="AW1355" s="27">
        <f t="shared" si="2894"/>
        <v>476</v>
      </c>
      <c r="AX1355" s="181">
        <f t="shared" si="2894"/>
        <v>0</v>
      </c>
      <c r="AY1355" s="181">
        <f t="shared" ref="AX1355:BE1356" si="2895">AY1356</f>
        <v>0</v>
      </c>
      <c r="AZ1355" s="181">
        <f t="shared" si="2895"/>
        <v>0</v>
      </c>
      <c r="BA1355" s="181">
        <f t="shared" si="2895"/>
        <v>0</v>
      </c>
      <c r="BB1355" s="27">
        <f t="shared" si="2895"/>
        <v>476</v>
      </c>
      <c r="BC1355" s="27">
        <f t="shared" si="2895"/>
        <v>476</v>
      </c>
      <c r="BD1355" s="27">
        <f t="shared" si="2895"/>
        <v>476</v>
      </c>
      <c r="BE1355" s="27">
        <f t="shared" si="2895"/>
        <v>476</v>
      </c>
    </row>
    <row r="1356" spans="1:57" ht="23.25" customHeight="1">
      <c r="A1356" s="232" t="s">
        <v>100</v>
      </c>
      <c r="B1356" s="233" t="s">
        <v>9</v>
      </c>
      <c r="C1356" s="233" t="s">
        <v>53</v>
      </c>
      <c r="D1356" s="25" t="s">
        <v>787</v>
      </c>
      <c r="E1356" s="25" t="s">
        <v>89</v>
      </c>
      <c r="F1356" s="27">
        <f>F1357</f>
        <v>0</v>
      </c>
      <c r="G1356" s="27">
        <f t="shared" si="2892"/>
        <v>0</v>
      </c>
      <c r="H1356" s="27">
        <f t="shared" si="2892"/>
        <v>0</v>
      </c>
      <c r="I1356" s="27">
        <f t="shared" si="2892"/>
        <v>0</v>
      </c>
      <c r="J1356" s="27">
        <f t="shared" si="2892"/>
        <v>0</v>
      </c>
      <c r="K1356" s="27">
        <f t="shared" si="2892"/>
        <v>0</v>
      </c>
      <c r="L1356" s="27">
        <f t="shared" si="2892"/>
        <v>0</v>
      </c>
      <c r="M1356" s="27">
        <f t="shared" si="2892"/>
        <v>0</v>
      </c>
      <c r="N1356" s="27">
        <f t="shared" si="2892"/>
        <v>0</v>
      </c>
      <c r="O1356" s="27">
        <f t="shared" si="2892"/>
        <v>0</v>
      </c>
      <c r="P1356" s="27">
        <f t="shared" si="2892"/>
        <v>0</v>
      </c>
      <c r="Q1356" s="27">
        <f t="shared" si="2892"/>
        <v>0</v>
      </c>
      <c r="R1356" s="181">
        <f t="shared" si="2893"/>
        <v>0</v>
      </c>
      <c r="S1356" s="181">
        <f t="shared" si="2893"/>
        <v>476</v>
      </c>
      <c r="T1356" s="181">
        <f t="shared" si="2893"/>
        <v>0</v>
      </c>
      <c r="U1356" s="181">
        <f t="shared" si="2893"/>
        <v>476</v>
      </c>
      <c r="V1356" s="27">
        <f t="shared" si="2893"/>
        <v>476</v>
      </c>
      <c r="W1356" s="27">
        <f t="shared" si="2893"/>
        <v>476</v>
      </c>
      <c r="X1356" s="27">
        <f t="shared" si="2893"/>
        <v>476</v>
      </c>
      <c r="Y1356" s="27">
        <f t="shared" si="2893"/>
        <v>476</v>
      </c>
      <c r="Z1356" s="181">
        <f t="shared" si="2893"/>
        <v>0</v>
      </c>
      <c r="AA1356" s="181">
        <f t="shared" si="2893"/>
        <v>0</v>
      </c>
      <c r="AB1356" s="181">
        <f t="shared" si="2893"/>
        <v>0</v>
      </c>
      <c r="AC1356" s="181">
        <f t="shared" si="2893"/>
        <v>0</v>
      </c>
      <c r="AD1356" s="27">
        <f t="shared" si="2893"/>
        <v>476</v>
      </c>
      <c r="AE1356" s="27">
        <f t="shared" si="2893"/>
        <v>476</v>
      </c>
      <c r="AF1356" s="27">
        <f t="shared" si="2893"/>
        <v>476</v>
      </c>
      <c r="AG1356" s="27">
        <f t="shared" si="2893"/>
        <v>476</v>
      </c>
      <c r="AH1356" s="181">
        <f t="shared" si="2894"/>
        <v>0</v>
      </c>
      <c r="AI1356" s="181">
        <f t="shared" si="2894"/>
        <v>0</v>
      </c>
      <c r="AJ1356" s="181">
        <f t="shared" si="2894"/>
        <v>0</v>
      </c>
      <c r="AK1356" s="181">
        <f t="shared" si="2894"/>
        <v>0</v>
      </c>
      <c r="AL1356" s="27">
        <f t="shared" si="2894"/>
        <v>476</v>
      </c>
      <c r="AM1356" s="27">
        <f t="shared" si="2894"/>
        <v>476</v>
      </c>
      <c r="AN1356" s="27">
        <f t="shared" si="2894"/>
        <v>476</v>
      </c>
      <c r="AO1356" s="27">
        <f t="shared" si="2894"/>
        <v>476</v>
      </c>
      <c r="AP1356" s="181">
        <f t="shared" si="2894"/>
        <v>0</v>
      </c>
      <c r="AQ1356" s="181">
        <f t="shared" si="2894"/>
        <v>0</v>
      </c>
      <c r="AR1356" s="181">
        <f t="shared" si="2894"/>
        <v>0</v>
      </c>
      <c r="AS1356" s="181">
        <f t="shared" si="2894"/>
        <v>0</v>
      </c>
      <c r="AT1356" s="27">
        <f t="shared" si="2894"/>
        <v>476</v>
      </c>
      <c r="AU1356" s="27">
        <f t="shared" si="2894"/>
        <v>476</v>
      </c>
      <c r="AV1356" s="27">
        <f t="shared" si="2894"/>
        <v>476</v>
      </c>
      <c r="AW1356" s="27">
        <f t="shared" si="2894"/>
        <v>476</v>
      </c>
      <c r="AX1356" s="181">
        <f t="shared" si="2895"/>
        <v>0</v>
      </c>
      <c r="AY1356" s="181">
        <f t="shared" si="2895"/>
        <v>0</v>
      </c>
      <c r="AZ1356" s="181">
        <f t="shared" si="2895"/>
        <v>0</v>
      </c>
      <c r="BA1356" s="181">
        <f t="shared" si="2895"/>
        <v>0</v>
      </c>
      <c r="BB1356" s="27">
        <f t="shared" si="2895"/>
        <v>476</v>
      </c>
      <c r="BC1356" s="27">
        <f t="shared" si="2895"/>
        <v>476</v>
      </c>
      <c r="BD1356" s="27">
        <f t="shared" si="2895"/>
        <v>476</v>
      </c>
      <c r="BE1356" s="27">
        <f t="shared" si="2895"/>
        <v>476</v>
      </c>
    </row>
    <row r="1357" spans="1:57" ht="33">
      <c r="A1357" s="232" t="s">
        <v>489</v>
      </c>
      <c r="B1357" s="233" t="s">
        <v>9</v>
      </c>
      <c r="C1357" s="233" t="s">
        <v>53</v>
      </c>
      <c r="D1357" s="25" t="s">
        <v>787</v>
      </c>
      <c r="E1357" s="25" t="s">
        <v>180</v>
      </c>
      <c r="F1357" s="27"/>
      <c r="G1357" s="27"/>
      <c r="H1357" s="27"/>
      <c r="I1357" s="27"/>
      <c r="J1357" s="27"/>
      <c r="K1357" s="27"/>
      <c r="L1357" s="27"/>
      <c r="M1357" s="27"/>
      <c r="N1357" s="27"/>
      <c r="O1357" s="27"/>
      <c r="P1357" s="27"/>
      <c r="Q1357" s="27"/>
      <c r="R1357" s="181"/>
      <c r="S1357" s="181">
        <v>476</v>
      </c>
      <c r="T1357" s="181"/>
      <c r="U1357" s="181">
        <v>476</v>
      </c>
      <c r="V1357" s="27">
        <f>N1357+R1357+S1357</f>
        <v>476</v>
      </c>
      <c r="W1357" s="27">
        <f>O1357+S1357</f>
        <v>476</v>
      </c>
      <c r="X1357" s="27">
        <f>P1357+T1357+U1357</f>
        <v>476</v>
      </c>
      <c r="Y1357" s="72">
        <f>Q1357+U1357</f>
        <v>476</v>
      </c>
      <c r="Z1357" s="181"/>
      <c r="AA1357" s="181"/>
      <c r="AB1357" s="181"/>
      <c r="AC1357" s="181"/>
      <c r="AD1357" s="27">
        <f>V1357+Z1357+AA1357</f>
        <v>476</v>
      </c>
      <c r="AE1357" s="27">
        <f>W1357+AA1357</f>
        <v>476</v>
      </c>
      <c r="AF1357" s="27">
        <f>X1357+AB1357+AC1357</f>
        <v>476</v>
      </c>
      <c r="AG1357" s="72">
        <f>Y1357+AC1357</f>
        <v>476</v>
      </c>
      <c r="AH1357" s="181"/>
      <c r="AI1357" s="181"/>
      <c r="AJ1357" s="181"/>
      <c r="AK1357" s="181"/>
      <c r="AL1357" s="27">
        <f>AD1357+AH1357+AI1357</f>
        <v>476</v>
      </c>
      <c r="AM1357" s="27">
        <f>AE1357+AI1357</f>
        <v>476</v>
      </c>
      <c r="AN1357" s="27">
        <f>AF1357+AJ1357+AK1357</f>
        <v>476</v>
      </c>
      <c r="AO1357" s="72">
        <f>AG1357+AK1357</f>
        <v>476</v>
      </c>
      <c r="AP1357" s="181"/>
      <c r="AQ1357" s="181"/>
      <c r="AR1357" s="181"/>
      <c r="AS1357" s="181"/>
      <c r="AT1357" s="27">
        <f>AL1357+AP1357+AQ1357</f>
        <v>476</v>
      </c>
      <c r="AU1357" s="27">
        <f>AM1357+AQ1357</f>
        <v>476</v>
      </c>
      <c r="AV1357" s="27">
        <f>AN1357+AR1357+AS1357</f>
        <v>476</v>
      </c>
      <c r="AW1357" s="72">
        <f>AO1357+AS1357</f>
        <v>476</v>
      </c>
      <c r="AX1357" s="181"/>
      <c r="AY1357" s="181"/>
      <c r="AZ1357" s="181"/>
      <c r="BA1357" s="181"/>
      <c r="BB1357" s="27">
        <f>AT1357+AX1357+AY1357</f>
        <v>476</v>
      </c>
      <c r="BC1357" s="27">
        <f>AU1357+AY1357</f>
        <v>476</v>
      </c>
      <c r="BD1357" s="27">
        <f>AV1357+AZ1357+BA1357</f>
        <v>476</v>
      </c>
      <c r="BE1357" s="72">
        <f>AW1357+BA1357</f>
        <v>476</v>
      </c>
    </row>
    <row r="1358" spans="1:57" ht="49.5">
      <c r="A1358" s="24" t="s">
        <v>743</v>
      </c>
      <c r="B1358" s="43" t="s">
        <v>9</v>
      </c>
      <c r="C1358" s="43" t="s">
        <v>53</v>
      </c>
      <c r="D1358" s="43" t="s">
        <v>347</v>
      </c>
      <c r="E1358" s="43"/>
      <c r="F1358" s="27">
        <f>F1359</f>
        <v>541192</v>
      </c>
      <c r="G1358" s="27">
        <f t="shared" ref="G1358:V1360" si="2896">G1359</f>
        <v>409400</v>
      </c>
      <c r="H1358" s="27">
        <f t="shared" si="2896"/>
        <v>131792</v>
      </c>
      <c r="I1358" s="27">
        <f t="shared" si="2896"/>
        <v>0</v>
      </c>
      <c r="J1358" s="27">
        <f t="shared" si="2896"/>
        <v>0</v>
      </c>
      <c r="K1358" s="27">
        <f t="shared" si="2896"/>
        <v>-184419</v>
      </c>
      <c r="L1358" s="27">
        <f t="shared" si="2896"/>
        <v>0</v>
      </c>
      <c r="M1358" s="27">
        <f t="shared" si="2896"/>
        <v>223997</v>
      </c>
      <c r="N1358" s="27">
        <f t="shared" si="2896"/>
        <v>356773</v>
      </c>
      <c r="O1358" s="27">
        <f t="shared" si="2896"/>
        <v>224981</v>
      </c>
      <c r="P1358" s="27">
        <f t="shared" si="2896"/>
        <v>355789</v>
      </c>
      <c r="Q1358" s="27">
        <f t="shared" si="2896"/>
        <v>223997</v>
      </c>
      <c r="R1358" s="181">
        <f t="shared" si="2896"/>
        <v>0</v>
      </c>
      <c r="S1358" s="181">
        <f t="shared" si="2896"/>
        <v>0</v>
      </c>
      <c r="T1358" s="181">
        <f t="shared" si="2896"/>
        <v>0</v>
      </c>
      <c r="U1358" s="181">
        <f t="shared" si="2896"/>
        <v>0</v>
      </c>
      <c r="V1358" s="27">
        <f t="shared" si="2896"/>
        <v>356773</v>
      </c>
      <c r="W1358" s="27">
        <f t="shared" ref="R1358:AH1360" si="2897">W1359</f>
        <v>224981</v>
      </c>
      <c r="X1358" s="27">
        <f t="shared" si="2897"/>
        <v>355789</v>
      </c>
      <c r="Y1358" s="27">
        <f t="shared" si="2897"/>
        <v>223997</v>
      </c>
      <c r="Z1358" s="181">
        <f t="shared" si="2897"/>
        <v>0</v>
      </c>
      <c r="AA1358" s="181">
        <f t="shared" si="2897"/>
        <v>0</v>
      </c>
      <c r="AB1358" s="181">
        <f t="shared" si="2897"/>
        <v>0</v>
      </c>
      <c r="AC1358" s="181">
        <f t="shared" si="2897"/>
        <v>0</v>
      </c>
      <c r="AD1358" s="27">
        <f t="shared" si="2897"/>
        <v>356773</v>
      </c>
      <c r="AE1358" s="27">
        <f t="shared" si="2897"/>
        <v>224981</v>
      </c>
      <c r="AF1358" s="27">
        <f t="shared" si="2897"/>
        <v>355789</v>
      </c>
      <c r="AG1358" s="27">
        <f t="shared" si="2897"/>
        <v>223997</v>
      </c>
      <c r="AH1358" s="181">
        <f t="shared" si="2897"/>
        <v>0</v>
      </c>
      <c r="AI1358" s="181">
        <f t="shared" ref="AH1358:AX1360" si="2898">AI1359</f>
        <v>0</v>
      </c>
      <c r="AJ1358" s="181">
        <f t="shared" si="2898"/>
        <v>0</v>
      </c>
      <c r="AK1358" s="181">
        <f t="shared" si="2898"/>
        <v>0</v>
      </c>
      <c r="AL1358" s="27">
        <f t="shared" si="2898"/>
        <v>356773</v>
      </c>
      <c r="AM1358" s="27">
        <f t="shared" si="2898"/>
        <v>224981</v>
      </c>
      <c r="AN1358" s="27">
        <f t="shared" si="2898"/>
        <v>355789</v>
      </c>
      <c r="AO1358" s="27">
        <f t="shared" si="2898"/>
        <v>223997</v>
      </c>
      <c r="AP1358" s="181">
        <f t="shared" si="2898"/>
        <v>0</v>
      </c>
      <c r="AQ1358" s="181">
        <f t="shared" si="2898"/>
        <v>0</v>
      </c>
      <c r="AR1358" s="181">
        <f t="shared" si="2898"/>
        <v>0</v>
      </c>
      <c r="AS1358" s="181">
        <f t="shared" si="2898"/>
        <v>0</v>
      </c>
      <c r="AT1358" s="27">
        <f t="shared" si="2898"/>
        <v>356773</v>
      </c>
      <c r="AU1358" s="27">
        <f t="shared" si="2898"/>
        <v>224981</v>
      </c>
      <c r="AV1358" s="27">
        <f t="shared" si="2898"/>
        <v>355789</v>
      </c>
      <c r="AW1358" s="27">
        <f t="shared" si="2898"/>
        <v>223997</v>
      </c>
      <c r="AX1358" s="181">
        <f t="shared" si="2898"/>
        <v>0</v>
      </c>
      <c r="AY1358" s="181">
        <f t="shared" ref="AX1358:BE1360" si="2899">AY1359</f>
        <v>0</v>
      </c>
      <c r="AZ1358" s="181">
        <f t="shared" si="2899"/>
        <v>0</v>
      </c>
      <c r="BA1358" s="181">
        <f t="shared" si="2899"/>
        <v>0</v>
      </c>
      <c r="BB1358" s="27">
        <f t="shared" si="2899"/>
        <v>356773</v>
      </c>
      <c r="BC1358" s="27">
        <f t="shared" si="2899"/>
        <v>224981</v>
      </c>
      <c r="BD1358" s="27">
        <f t="shared" si="2899"/>
        <v>355789</v>
      </c>
      <c r="BE1358" s="27">
        <f t="shared" si="2899"/>
        <v>223997</v>
      </c>
    </row>
    <row r="1359" spans="1:57" ht="49.5">
      <c r="A1359" s="24" t="s">
        <v>501</v>
      </c>
      <c r="B1359" s="43" t="s">
        <v>9</v>
      </c>
      <c r="C1359" s="43" t="s">
        <v>53</v>
      </c>
      <c r="D1359" s="43" t="s">
        <v>500</v>
      </c>
      <c r="E1359" s="43"/>
      <c r="F1359" s="27">
        <f>F1360</f>
        <v>541192</v>
      </c>
      <c r="G1359" s="27">
        <f t="shared" si="2896"/>
        <v>409400</v>
      </c>
      <c r="H1359" s="27">
        <f t="shared" si="2896"/>
        <v>131792</v>
      </c>
      <c r="I1359" s="27">
        <f t="shared" si="2896"/>
        <v>0</v>
      </c>
      <c r="J1359" s="27">
        <f t="shared" si="2896"/>
        <v>0</v>
      </c>
      <c r="K1359" s="27">
        <f t="shared" si="2896"/>
        <v>-184419</v>
      </c>
      <c r="L1359" s="27">
        <f t="shared" si="2896"/>
        <v>0</v>
      </c>
      <c r="M1359" s="27">
        <f t="shared" si="2896"/>
        <v>223997</v>
      </c>
      <c r="N1359" s="27">
        <f t="shared" si="2896"/>
        <v>356773</v>
      </c>
      <c r="O1359" s="27">
        <f t="shared" si="2896"/>
        <v>224981</v>
      </c>
      <c r="P1359" s="27">
        <f t="shared" si="2896"/>
        <v>355789</v>
      </c>
      <c r="Q1359" s="27">
        <f t="shared" si="2896"/>
        <v>223997</v>
      </c>
      <c r="R1359" s="181">
        <f t="shared" si="2897"/>
        <v>0</v>
      </c>
      <c r="S1359" s="181">
        <f t="shared" si="2897"/>
        <v>0</v>
      </c>
      <c r="T1359" s="181">
        <f t="shared" si="2897"/>
        <v>0</v>
      </c>
      <c r="U1359" s="181">
        <f t="shared" si="2897"/>
        <v>0</v>
      </c>
      <c r="V1359" s="27">
        <f t="shared" si="2897"/>
        <v>356773</v>
      </c>
      <c r="W1359" s="27">
        <f t="shared" si="2897"/>
        <v>224981</v>
      </c>
      <c r="X1359" s="27">
        <f t="shared" si="2897"/>
        <v>355789</v>
      </c>
      <c r="Y1359" s="27">
        <f t="shared" si="2897"/>
        <v>223997</v>
      </c>
      <c r="Z1359" s="181">
        <f t="shared" si="2897"/>
        <v>0</v>
      </c>
      <c r="AA1359" s="181">
        <f t="shared" si="2897"/>
        <v>0</v>
      </c>
      <c r="AB1359" s="181">
        <f t="shared" si="2897"/>
        <v>0</v>
      </c>
      <c r="AC1359" s="181">
        <f t="shared" si="2897"/>
        <v>0</v>
      </c>
      <c r="AD1359" s="27">
        <f t="shared" si="2897"/>
        <v>356773</v>
      </c>
      <c r="AE1359" s="27">
        <f t="shared" si="2897"/>
        <v>224981</v>
      </c>
      <c r="AF1359" s="27">
        <f t="shared" si="2897"/>
        <v>355789</v>
      </c>
      <c r="AG1359" s="27">
        <f t="shared" si="2897"/>
        <v>223997</v>
      </c>
      <c r="AH1359" s="181">
        <f t="shared" si="2898"/>
        <v>0</v>
      </c>
      <c r="AI1359" s="181">
        <f t="shared" si="2898"/>
        <v>0</v>
      </c>
      <c r="AJ1359" s="181">
        <f t="shared" si="2898"/>
        <v>0</v>
      </c>
      <c r="AK1359" s="181">
        <f t="shared" si="2898"/>
        <v>0</v>
      </c>
      <c r="AL1359" s="27">
        <f t="shared" si="2898"/>
        <v>356773</v>
      </c>
      <c r="AM1359" s="27">
        <f t="shared" si="2898"/>
        <v>224981</v>
      </c>
      <c r="AN1359" s="27">
        <f t="shared" si="2898"/>
        <v>355789</v>
      </c>
      <c r="AO1359" s="27">
        <f t="shared" si="2898"/>
        <v>223997</v>
      </c>
      <c r="AP1359" s="181">
        <f t="shared" si="2898"/>
        <v>0</v>
      </c>
      <c r="AQ1359" s="181">
        <f t="shared" si="2898"/>
        <v>0</v>
      </c>
      <c r="AR1359" s="181">
        <f t="shared" si="2898"/>
        <v>0</v>
      </c>
      <c r="AS1359" s="181">
        <f t="shared" si="2898"/>
        <v>0</v>
      </c>
      <c r="AT1359" s="27">
        <f t="shared" si="2898"/>
        <v>356773</v>
      </c>
      <c r="AU1359" s="27">
        <f t="shared" si="2898"/>
        <v>224981</v>
      </c>
      <c r="AV1359" s="27">
        <f t="shared" si="2898"/>
        <v>355789</v>
      </c>
      <c r="AW1359" s="27">
        <f t="shared" si="2898"/>
        <v>223997</v>
      </c>
      <c r="AX1359" s="181">
        <f t="shared" si="2899"/>
        <v>0</v>
      </c>
      <c r="AY1359" s="181">
        <f t="shared" si="2899"/>
        <v>0</v>
      </c>
      <c r="AZ1359" s="181">
        <f t="shared" si="2899"/>
        <v>0</v>
      </c>
      <c r="BA1359" s="181">
        <f t="shared" si="2899"/>
        <v>0</v>
      </c>
      <c r="BB1359" s="27">
        <f t="shared" si="2899"/>
        <v>356773</v>
      </c>
      <c r="BC1359" s="27">
        <f t="shared" si="2899"/>
        <v>224981</v>
      </c>
      <c r="BD1359" s="27">
        <f t="shared" si="2899"/>
        <v>355789</v>
      </c>
      <c r="BE1359" s="27">
        <f t="shared" si="2899"/>
        <v>223997</v>
      </c>
    </row>
    <row r="1360" spans="1:57" ht="16.5">
      <c r="A1360" s="24" t="s">
        <v>100</v>
      </c>
      <c r="B1360" s="43" t="s">
        <v>9</v>
      </c>
      <c r="C1360" s="43" t="s">
        <v>53</v>
      </c>
      <c r="D1360" s="43" t="s">
        <v>500</v>
      </c>
      <c r="E1360" s="43">
        <v>300</v>
      </c>
      <c r="F1360" s="27">
        <f>F1361</f>
        <v>541192</v>
      </c>
      <c r="G1360" s="27">
        <f t="shared" si="2896"/>
        <v>409400</v>
      </c>
      <c r="H1360" s="27">
        <f t="shared" si="2896"/>
        <v>131792</v>
      </c>
      <c r="I1360" s="27">
        <f t="shared" si="2896"/>
        <v>0</v>
      </c>
      <c r="J1360" s="27">
        <f t="shared" si="2896"/>
        <v>0</v>
      </c>
      <c r="K1360" s="27">
        <f t="shared" si="2896"/>
        <v>-184419</v>
      </c>
      <c r="L1360" s="27">
        <f t="shared" si="2896"/>
        <v>0</v>
      </c>
      <c r="M1360" s="27">
        <f t="shared" si="2896"/>
        <v>223997</v>
      </c>
      <c r="N1360" s="27">
        <f t="shared" si="2896"/>
        <v>356773</v>
      </c>
      <c r="O1360" s="27">
        <f t="shared" si="2896"/>
        <v>224981</v>
      </c>
      <c r="P1360" s="27">
        <f t="shared" si="2896"/>
        <v>355789</v>
      </c>
      <c r="Q1360" s="27">
        <f t="shared" si="2896"/>
        <v>223997</v>
      </c>
      <c r="R1360" s="181">
        <f t="shared" si="2897"/>
        <v>0</v>
      </c>
      <c r="S1360" s="181">
        <f t="shared" si="2897"/>
        <v>0</v>
      </c>
      <c r="T1360" s="181">
        <f t="shared" si="2897"/>
        <v>0</v>
      </c>
      <c r="U1360" s="181">
        <f t="shared" si="2897"/>
        <v>0</v>
      </c>
      <c r="V1360" s="27">
        <f t="shared" si="2897"/>
        <v>356773</v>
      </c>
      <c r="W1360" s="27">
        <f t="shared" si="2897"/>
        <v>224981</v>
      </c>
      <c r="X1360" s="27">
        <f t="shared" si="2897"/>
        <v>355789</v>
      </c>
      <c r="Y1360" s="27">
        <f t="shared" si="2897"/>
        <v>223997</v>
      </c>
      <c r="Z1360" s="181">
        <f t="shared" si="2897"/>
        <v>0</v>
      </c>
      <c r="AA1360" s="181">
        <f t="shared" si="2897"/>
        <v>0</v>
      </c>
      <c r="AB1360" s="181">
        <f t="shared" si="2897"/>
        <v>0</v>
      </c>
      <c r="AC1360" s="181">
        <f t="shared" si="2897"/>
        <v>0</v>
      </c>
      <c r="AD1360" s="27">
        <f t="shared" si="2897"/>
        <v>356773</v>
      </c>
      <c r="AE1360" s="27">
        <f t="shared" si="2897"/>
        <v>224981</v>
      </c>
      <c r="AF1360" s="27">
        <f t="shared" si="2897"/>
        <v>355789</v>
      </c>
      <c r="AG1360" s="27">
        <f t="shared" si="2897"/>
        <v>223997</v>
      </c>
      <c r="AH1360" s="181">
        <f t="shared" si="2898"/>
        <v>0</v>
      </c>
      <c r="AI1360" s="181">
        <f t="shared" si="2898"/>
        <v>0</v>
      </c>
      <c r="AJ1360" s="181">
        <f t="shared" si="2898"/>
        <v>0</v>
      </c>
      <c r="AK1360" s="181">
        <f t="shared" si="2898"/>
        <v>0</v>
      </c>
      <c r="AL1360" s="27">
        <f t="shared" si="2898"/>
        <v>356773</v>
      </c>
      <c r="AM1360" s="27">
        <f t="shared" si="2898"/>
        <v>224981</v>
      </c>
      <c r="AN1360" s="27">
        <f t="shared" si="2898"/>
        <v>355789</v>
      </c>
      <c r="AO1360" s="27">
        <f t="shared" si="2898"/>
        <v>223997</v>
      </c>
      <c r="AP1360" s="181">
        <f t="shared" si="2898"/>
        <v>0</v>
      </c>
      <c r="AQ1360" s="181">
        <f t="shared" si="2898"/>
        <v>0</v>
      </c>
      <c r="AR1360" s="181">
        <f t="shared" si="2898"/>
        <v>0</v>
      </c>
      <c r="AS1360" s="181">
        <f t="shared" si="2898"/>
        <v>0</v>
      </c>
      <c r="AT1360" s="27">
        <f t="shared" si="2898"/>
        <v>356773</v>
      </c>
      <c r="AU1360" s="27">
        <f t="shared" si="2898"/>
        <v>224981</v>
      </c>
      <c r="AV1360" s="27">
        <f t="shared" si="2898"/>
        <v>355789</v>
      </c>
      <c r="AW1360" s="27">
        <f t="shared" si="2898"/>
        <v>223997</v>
      </c>
      <c r="AX1360" s="181">
        <f t="shared" si="2899"/>
        <v>0</v>
      </c>
      <c r="AY1360" s="181">
        <f t="shared" si="2899"/>
        <v>0</v>
      </c>
      <c r="AZ1360" s="181">
        <f t="shared" si="2899"/>
        <v>0</v>
      </c>
      <c r="BA1360" s="181">
        <f t="shared" si="2899"/>
        <v>0</v>
      </c>
      <c r="BB1360" s="27">
        <f t="shared" si="2899"/>
        <v>356773</v>
      </c>
      <c r="BC1360" s="27">
        <f t="shared" si="2899"/>
        <v>224981</v>
      </c>
      <c r="BD1360" s="27">
        <f t="shared" si="2899"/>
        <v>355789</v>
      </c>
      <c r="BE1360" s="27">
        <f t="shared" si="2899"/>
        <v>223997</v>
      </c>
    </row>
    <row r="1361" spans="1:57" ht="33">
      <c r="A1361" s="24" t="s">
        <v>489</v>
      </c>
      <c r="B1361" s="43" t="s">
        <v>9</v>
      </c>
      <c r="C1361" s="43" t="s">
        <v>53</v>
      </c>
      <c r="D1361" s="43" t="s">
        <v>500</v>
      </c>
      <c r="E1361" s="43">
        <v>320</v>
      </c>
      <c r="F1361" s="27">
        <f>85896+409400+45896</f>
        <v>541192</v>
      </c>
      <c r="G1361" s="27">
        <v>409400</v>
      </c>
      <c r="H1361" s="27">
        <f>85896+45896</f>
        <v>131792</v>
      </c>
      <c r="I1361" s="72"/>
      <c r="J1361" s="18"/>
      <c r="K1361" s="18">
        <v>-184419</v>
      </c>
      <c r="L1361" s="18"/>
      <c r="M1361" s="18">
        <v>223997</v>
      </c>
      <c r="N1361" s="27">
        <f>F1361+J1361+K1361</f>
        <v>356773</v>
      </c>
      <c r="O1361" s="27">
        <f>G1361+K1361</f>
        <v>224981</v>
      </c>
      <c r="P1361" s="27">
        <f>H1361+L1361+M1361</f>
        <v>355789</v>
      </c>
      <c r="Q1361" s="72">
        <f>I1361+M1361</f>
        <v>223997</v>
      </c>
      <c r="R1361" s="175"/>
      <c r="S1361" s="175"/>
      <c r="T1361" s="175"/>
      <c r="U1361" s="175"/>
      <c r="V1361" s="27">
        <f>N1361+R1361+S1361</f>
        <v>356773</v>
      </c>
      <c r="W1361" s="27">
        <f>O1361+S1361</f>
        <v>224981</v>
      </c>
      <c r="X1361" s="27">
        <f>P1361+T1361+U1361</f>
        <v>355789</v>
      </c>
      <c r="Y1361" s="72">
        <f>Q1361+U1361</f>
        <v>223997</v>
      </c>
      <c r="Z1361" s="175"/>
      <c r="AA1361" s="175"/>
      <c r="AB1361" s="175"/>
      <c r="AC1361" s="175"/>
      <c r="AD1361" s="27">
        <f>V1361+Z1361+AA1361</f>
        <v>356773</v>
      </c>
      <c r="AE1361" s="27">
        <f>W1361+AA1361</f>
        <v>224981</v>
      </c>
      <c r="AF1361" s="27">
        <f>X1361+AB1361+AC1361</f>
        <v>355789</v>
      </c>
      <c r="AG1361" s="72">
        <f>Y1361+AC1361</f>
        <v>223997</v>
      </c>
      <c r="AH1361" s="175"/>
      <c r="AI1361" s="175"/>
      <c r="AJ1361" s="175"/>
      <c r="AK1361" s="175"/>
      <c r="AL1361" s="27">
        <f>AD1361+AH1361+AI1361</f>
        <v>356773</v>
      </c>
      <c r="AM1361" s="27">
        <f>AE1361+AI1361</f>
        <v>224981</v>
      </c>
      <c r="AN1361" s="27">
        <f>AF1361+AJ1361+AK1361</f>
        <v>355789</v>
      </c>
      <c r="AO1361" s="72">
        <f>AG1361+AK1361</f>
        <v>223997</v>
      </c>
      <c r="AP1361" s="175"/>
      <c r="AQ1361" s="175"/>
      <c r="AR1361" s="175"/>
      <c r="AS1361" s="175"/>
      <c r="AT1361" s="27">
        <f>AL1361+AP1361+AQ1361</f>
        <v>356773</v>
      </c>
      <c r="AU1361" s="27">
        <f>AM1361+AQ1361</f>
        <v>224981</v>
      </c>
      <c r="AV1361" s="27">
        <f>AN1361+AR1361+AS1361</f>
        <v>355789</v>
      </c>
      <c r="AW1361" s="72">
        <f>AO1361+AS1361</f>
        <v>223997</v>
      </c>
      <c r="AX1361" s="175"/>
      <c r="AY1361" s="175"/>
      <c r="AZ1361" s="175"/>
      <c r="BA1361" s="175"/>
      <c r="BB1361" s="27">
        <f>AT1361+AX1361+AY1361</f>
        <v>356773</v>
      </c>
      <c r="BC1361" s="27">
        <f>AU1361+AY1361</f>
        <v>224981</v>
      </c>
      <c r="BD1361" s="27">
        <f>AV1361+AZ1361+BA1361</f>
        <v>355789</v>
      </c>
      <c r="BE1361" s="72">
        <f>AW1361+BA1361</f>
        <v>223997</v>
      </c>
    </row>
    <row r="1362" spans="1:57" ht="16.5">
      <c r="A1362" s="24" t="s">
        <v>79</v>
      </c>
      <c r="B1362" s="43" t="s">
        <v>9</v>
      </c>
      <c r="C1362" s="43" t="s">
        <v>53</v>
      </c>
      <c r="D1362" s="43" t="s">
        <v>218</v>
      </c>
      <c r="E1362" s="43"/>
      <c r="F1362" s="27">
        <f>F1363+F1367</f>
        <v>82301</v>
      </c>
      <c r="G1362" s="27">
        <f t="shared" ref="G1362:Q1362" si="2900">G1363+G1367</f>
        <v>82301</v>
      </c>
      <c r="H1362" s="27">
        <f t="shared" si="2900"/>
        <v>82301</v>
      </c>
      <c r="I1362" s="27">
        <f t="shared" si="2900"/>
        <v>82301</v>
      </c>
      <c r="J1362" s="27">
        <f t="shared" si="2900"/>
        <v>0</v>
      </c>
      <c r="K1362" s="27">
        <f t="shared" si="2900"/>
        <v>0</v>
      </c>
      <c r="L1362" s="27">
        <f t="shared" si="2900"/>
        <v>0</v>
      </c>
      <c r="M1362" s="27">
        <f t="shared" si="2900"/>
        <v>0</v>
      </c>
      <c r="N1362" s="27">
        <f t="shared" si="2900"/>
        <v>82301</v>
      </c>
      <c r="O1362" s="27">
        <f t="shared" si="2900"/>
        <v>82301</v>
      </c>
      <c r="P1362" s="27">
        <f t="shared" si="2900"/>
        <v>82301</v>
      </c>
      <c r="Q1362" s="27">
        <f t="shared" si="2900"/>
        <v>82301</v>
      </c>
      <c r="R1362" s="181">
        <f t="shared" ref="R1362:Y1362" si="2901">R1363+R1367</f>
        <v>0</v>
      </c>
      <c r="S1362" s="181">
        <f t="shared" si="2901"/>
        <v>0</v>
      </c>
      <c r="T1362" s="181">
        <f t="shared" si="2901"/>
        <v>0</v>
      </c>
      <c r="U1362" s="181">
        <f t="shared" si="2901"/>
        <v>0</v>
      </c>
      <c r="V1362" s="27">
        <f t="shared" si="2901"/>
        <v>82301</v>
      </c>
      <c r="W1362" s="27">
        <f t="shared" si="2901"/>
        <v>82301</v>
      </c>
      <c r="X1362" s="27">
        <f t="shared" si="2901"/>
        <v>82301</v>
      </c>
      <c r="Y1362" s="27">
        <f t="shared" si="2901"/>
        <v>82301</v>
      </c>
      <c r="Z1362" s="181">
        <f t="shared" ref="Z1362:AG1362" si="2902">Z1363+Z1367</f>
        <v>0</v>
      </c>
      <c r="AA1362" s="181">
        <f t="shared" si="2902"/>
        <v>0</v>
      </c>
      <c r="AB1362" s="181">
        <f t="shared" si="2902"/>
        <v>0</v>
      </c>
      <c r="AC1362" s="181">
        <f t="shared" si="2902"/>
        <v>0</v>
      </c>
      <c r="AD1362" s="27">
        <f t="shared" si="2902"/>
        <v>82301</v>
      </c>
      <c r="AE1362" s="27">
        <f t="shared" si="2902"/>
        <v>82301</v>
      </c>
      <c r="AF1362" s="27">
        <f t="shared" si="2902"/>
        <v>82301</v>
      </c>
      <c r="AG1362" s="27">
        <f t="shared" si="2902"/>
        <v>82301</v>
      </c>
      <c r="AH1362" s="181">
        <f t="shared" ref="AH1362:AO1362" si="2903">AH1363+AH1367</f>
        <v>0</v>
      </c>
      <c r="AI1362" s="181">
        <f t="shared" si="2903"/>
        <v>0</v>
      </c>
      <c r="AJ1362" s="181">
        <f t="shared" si="2903"/>
        <v>0</v>
      </c>
      <c r="AK1362" s="181">
        <f t="shared" si="2903"/>
        <v>0</v>
      </c>
      <c r="AL1362" s="27">
        <f t="shared" si="2903"/>
        <v>82301</v>
      </c>
      <c r="AM1362" s="27">
        <f t="shared" si="2903"/>
        <v>82301</v>
      </c>
      <c r="AN1362" s="27">
        <f t="shared" si="2903"/>
        <v>82301</v>
      </c>
      <c r="AO1362" s="27">
        <f t="shared" si="2903"/>
        <v>82301</v>
      </c>
      <c r="AP1362" s="181">
        <f t="shared" ref="AP1362:AW1362" si="2904">AP1363+AP1367</f>
        <v>0</v>
      </c>
      <c r="AQ1362" s="181">
        <f t="shared" si="2904"/>
        <v>0</v>
      </c>
      <c r="AR1362" s="181">
        <f t="shared" si="2904"/>
        <v>0</v>
      </c>
      <c r="AS1362" s="181">
        <f t="shared" si="2904"/>
        <v>0</v>
      </c>
      <c r="AT1362" s="27">
        <f t="shared" si="2904"/>
        <v>82301</v>
      </c>
      <c r="AU1362" s="27">
        <f t="shared" si="2904"/>
        <v>82301</v>
      </c>
      <c r="AV1362" s="27">
        <f t="shared" si="2904"/>
        <v>82301</v>
      </c>
      <c r="AW1362" s="27">
        <f t="shared" si="2904"/>
        <v>82301</v>
      </c>
      <c r="AX1362" s="181">
        <f t="shared" ref="AX1362:BE1362" si="2905">AX1363+AX1367</f>
        <v>0</v>
      </c>
      <c r="AY1362" s="181">
        <f t="shared" si="2905"/>
        <v>0</v>
      </c>
      <c r="AZ1362" s="181">
        <f t="shared" si="2905"/>
        <v>0</v>
      </c>
      <c r="BA1362" s="181">
        <f t="shared" si="2905"/>
        <v>0</v>
      </c>
      <c r="BB1362" s="27">
        <f t="shared" si="2905"/>
        <v>82301</v>
      </c>
      <c r="BC1362" s="27">
        <f t="shared" si="2905"/>
        <v>82301</v>
      </c>
      <c r="BD1362" s="27">
        <f t="shared" si="2905"/>
        <v>82301</v>
      </c>
      <c r="BE1362" s="27">
        <f t="shared" si="2905"/>
        <v>82301</v>
      </c>
    </row>
    <row r="1363" spans="1:57" ht="16.5" hidden="1">
      <c r="A1363" s="119" t="s">
        <v>392</v>
      </c>
      <c r="B1363" s="120" t="s">
        <v>9</v>
      </c>
      <c r="C1363" s="120" t="s">
        <v>53</v>
      </c>
      <c r="D1363" s="120" t="s">
        <v>576</v>
      </c>
      <c r="E1363" s="166"/>
      <c r="F1363" s="122">
        <f>F1364</f>
        <v>0</v>
      </c>
      <c r="G1363" s="122">
        <f t="shared" ref="G1363:V1365" si="2906">G1364</f>
        <v>0</v>
      </c>
      <c r="H1363" s="122">
        <f t="shared" si="2906"/>
        <v>0</v>
      </c>
      <c r="I1363" s="122">
        <f t="shared" si="2906"/>
        <v>0</v>
      </c>
      <c r="J1363" s="122">
        <f t="shared" si="2906"/>
        <v>0</v>
      </c>
      <c r="K1363" s="122">
        <f t="shared" si="2906"/>
        <v>0</v>
      </c>
      <c r="L1363" s="122">
        <f t="shared" si="2906"/>
        <v>0</v>
      </c>
      <c r="M1363" s="122">
        <f t="shared" si="2906"/>
        <v>0</v>
      </c>
      <c r="N1363" s="122">
        <f t="shared" si="2906"/>
        <v>0</v>
      </c>
      <c r="O1363" s="122">
        <f t="shared" si="2906"/>
        <v>0</v>
      </c>
      <c r="P1363" s="122">
        <f t="shared" si="2906"/>
        <v>0</v>
      </c>
      <c r="Q1363" s="122">
        <f t="shared" si="2906"/>
        <v>0</v>
      </c>
      <c r="R1363" s="181">
        <f t="shared" si="2906"/>
        <v>0</v>
      </c>
      <c r="S1363" s="181">
        <f t="shared" si="2906"/>
        <v>0</v>
      </c>
      <c r="T1363" s="181">
        <f t="shared" si="2906"/>
        <v>0</v>
      </c>
      <c r="U1363" s="181">
        <f t="shared" si="2906"/>
        <v>0</v>
      </c>
      <c r="V1363" s="122">
        <f t="shared" si="2906"/>
        <v>0</v>
      </c>
      <c r="W1363" s="122">
        <f t="shared" ref="R1363:AH1365" si="2907">W1364</f>
        <v>0</v>
      </c>
      <c r="X1363" s="122">
        <f t="shared" si="2907"/>
        <v>0</v>
      </c>
      <c r="Y1363" s="122">
        <f t="shared" si="2907"/>
        <v>0</v>
      </c>
      <c r="Z1363" s="181">
        <f t="shared" si="2907"/>
        <v>0</v>
      </c>
      <c r="AA1363" s="181">
        <f t="shared" si="2907"/>
        <v>0</v>
      </c>
      <c r="AB1363" s="181">
        <f t="shared" si="2907"/>
        <v>0</v>
      </c>
      <c r="AC1363" s="181">
        <f t="shared" si="2907"/>
        <v>0</v>
      </c>
      <c r="AD1363" s="122">
        <f t="shared" si="2907"/>
        <v>0</v>
      </c>
      <c r="AE1363" s="122">
        <f t="shared" si="2907"/>
        <v>0</v>
      </c>
      <c r="AF1363" s="122">
        <f t="shared" si="2907"/>
        <v>0</v>
      </c>
      <c r="AG1363" s="122">
        <f t="shared" si="2907"/>
        <v>0</v>
      </c>
      <c r="AH1363" s="181">
        <f t="shared" si="2907"/>
        <v>0</v>
      </c>
      <c r="AI1363" s="181">
        <f t="shared" ref="AH1363:AX1365" si="2908">AI1364</f>
        <v>0</v>
      </c>
      <c r="AJ1363" s="181">
        <f t="shared" si="2908"/>
        <v>0</v>
      </c>
      <c r="AK1363" s="181">
        <f t="shared" si="2908"/>
        <v>0</v>
      </c>
      <c r="AL1363" s="122">
        <f t="shared" si="2908"/>
        <v>0</v>
      </c>
      <c r="AM1363" s="122">
        <f t="shared" si="2908"/>
        <v>0</v>
      </c>
      <c r="AN1363" s="122">
        <f t="shared" si="2908"/>
        <v>0</v>
      </c>
      <c r="AO1363" s="122">
        <f t="shared" si="2908"/>
        <v>0</v>
      </c>
      <c r="AP1363" s="181">
        <f t="shared" si="2908"/>
        <v>0</v>
      </c>
      <c r="AQ1363" s="181">
        <f t="shared" si="2908"/>
        <v>0</v>
      </c>
      <c r="AR1363" s="181">
        <f t="shared" si="2908"/>
        <v>0</v>
      </c>
      <c r="AS1363" s="181">
        <f t="shared" si="2908"/>
        <v>0</v>
      </c>
      <c r="AT1363" s="122">
        <f t="shared" si="2908"/>
        <v>0</v>
      </c>
      <c r="AU1363" s="122">
        <f t="shared" si="2908"/>
        <v>0</v>
      </c>
      <c r="AV1363" s="122">
        <f t="shared" si="2908"/>
        <v>0</v>
      </c>
      <c r="AW1363" s="122">
        <f t="shared" si="2908"/>
        <v>0</v>
      </c>
      <c r="AX1363" s="181">
        <f t="shared" si="2908"/>
        <v>0</v>
      </c>
      <c r="AY1363" s="181">
        <f t="shared" ref="AX1363:BE1365" si="2909">AY1364</f>
        <v>0</v>
      </c>
      <c r="AZ1363" s="181">
        <f t="shared" si="2909"/>
        <v>0</v>
      </c>
      <c r="BA1363" s="181">
        <f t="shared" si="2909"/>
        <v>0</v>
      </c>
      <c r="BB1363" s="122">
        <f t="shared" si="2909"/>
        <v>0</v>
      </c>
      <c r="BC1363" s="122">
        <f t="shared" si="2909"/>
        <v>0</v>
      </c>
      <c r="BD1363" s="122">
        <f t="shared" si="2909"/>
        <v>0</v>
      </c>
      <c r="BE1363" s="122">
        <f t="shared" si="2909"/>
        <v>0</v>
      </c>
    </row>
    <row r="1364" spans="1:57" ht="49.5" hidden="1">
      <c r="A1364" s="119" t="s">
        <v>501</v>
      </c>
      <c r="B1364" s="120" t="s">
        <v>9</v>
      </c>
      <c r="C1364" s="120" t="s">
        <v>53</v>
      </c>
      <c r="D1364" s="144" t="s">
        <v>523</v>
      </c>
      <c r="E1364" s="166"/>
      <c r="F1364" s="122">
        <f>F1365</f>
        <v>0</v>
      </c>
      <c r="G1364" s="122">
        <f t="shared" si="2906"/>
        <v>0</v>
      </c>
      <c r="H1364" s="122">
        <f t="shared" si="2906"/>
        <v>0</v>
      </c>
      <c r="I1364" s="122">
        <f t="shared" si="2906"/>
        <v>0</v>
      </c>
      <c r="J1364" s="122">
        <f t="shared" si="2906"/>
        <v>0</v>
      </c>
      <c r="K1364" s="122">
        <f t="shared" si="2906"/>
        <v>0</v>
      </c>
      <c r="L1364" s="122">
        <f t="shared" si="2906"/>
        <v>0</v>
      </c>
      <c r="M1364" s="122">
        <f t="shared" si="2906"/>
        <v>0</v>
      </c>
      <c r="N1364" s="122">
        <f t="shared" si="2906"/>
        <v>0</v>
      </c>
      <c r="O1364" s="122">
        <f t="shared" si="2906"/>
        <v>0</v>
      </c>
      <c r="P1364" s="122">
        <f t="shared" si="2906"/>
        <v>0</v>
      </c>
      <c r="Q1364" s="122">
        <f t="shared" si="2906"/>
        <v>0</v>
      </c>
      <c r="R1364" s="181">
        <f t="shared" si="2907"/>
        <v>0</v>
      </c>
      <c r="S1364" s="181">
        <f t="shared" si="2907"/>
        <v>0</v>
      </c>
      <c r="T1364" s="181">
        <f t="shared" si="2907"/>
        <v>0</v>
      </c>
      <c r="U1364" s="181">
        <f t="shared" si="2907"/>
        <v>0</v>
      </c>
      <c r="V1364" s="122">
        <f t="shared" si="2907"/>
        <v>0</v>
      </c>
      <c r="W1364" s="122">
        <f t="shared" si="2907"/>
        <v>0</v>
      </c>
      <c r="X1364" s="122">
        <f t="shared" si="2907"/>
        <v>0</v>
      </c>
      <c r="Y1364" s="122">
        <f t="shared" si="2907"/>
        <v>0</v>
      </c>
      <c r="Z1364" s="181">
        <f t="shared" si="2907"/>
        <v>0</v>
      </c>
      <c r="AA1364" s="181">
        <f t="shared" si="2907"/>
        <v>0</v>
      </c>
      <c r="AB1364" s="181">
        <f t="shared" si="2907"/>
        <v>0</v>
      </c>
      <c r="AC1364" s="181">
        <f t="shared" si="2907"/>
        <v>0</v>
      </c>
      <c r="AD1364" s="122">
        <f t="shared" si="2907"/>
        <v>0</v>
      </c>
      <c r="AE1364" s="122">
        <f t="shared" si="2907"/>
        <v>0</v>
      </c>
      <c r="AF1364" s="122">
        <f t="shared" si="2907"/>
        <v>0</v>
      </c>
      <c r="AG1364" s="122">
        <f t="shared" si="2907"/>
        <v>0</v>
      </c>
      <c r="AH1364" s="181">
        <f t="shared" si="2908"/>
        <v>0</v>
      </c>
      <c r="AI1364" s="181">
        <f t="shared" si="2908"/>
        <v>0</v>
      </c>
      <c r="AJ1364" s="181">
        <f t="shared" si="2908"/>
        <v>0</v>
      </c>
      <c r="AK1364" s="181">
        <f t="shared" si="2908"/>
        <v>0</v>
      </c>
      <c r="AL1364" s="122">
        <f t="shared" si="2908"/>
        <v>0</v>
      </c>
      <c r="AM1364" s="122">
        <f t="shared" si="2908"/>
        <v>0</v>
      </c>
      <c r="AN1364" s="122">
        <f t="shared" si="2908"/>
        <v>0</v>
      </c>
      <c r="AO1364" s="122">
        <f t="shared" si="2908"/>
        <v>0</v>
      </c>
      <c r="AP1364" s="181">
        <f t="shared" si="2908"/>
        <v>0</v>
      </c>
      <c r="AQ1364" s="181">
        <f t="shared" si="2908"/>
        <v>0</v>
      </c>
      <c r="AR1364" s="181">
        <f t="shared" si="2908"/>
        <v>0</v>
      </c>
      <c r="AS1364" s="181">
        <f t="shared" si="2908"/>
        <v>0</v>
      </c>
      <c r="AT1364" s="122">
        <f t="shared" si="2908"/>
        <v>0</v>
      </c>
      <c r="AU1364" s="122">
        <f t="shared" si="2908"/>
        <v>0</v>
      </c>
      <c r="AV1364" s="122">
        <f t="shared" si="2908"/>
        <v>0</v>
      </c>
      <c r="AW1364" s="122">
        <f t="shared" si="2908"/>
        <v>0</v>
      </c>
      <c r="AX1364" s="181">
        <f t="shared" si="2909"/>
        <v>0</v>
      </c>
      <c r="AY1364" s="181">
        <f t="shared" si="2909"/>
        <v>0</v>
      </c>
      <c r="AZ1364" s="181">
        <f t="shared" si="2909"/>
        <v>0</v>
      </c>
      <c r="BA1364" s="181">
        <f t="shared" si="2909"/>
        <v>0</v>
      </c>
      <c r="BB1364" s="122">
        <f t="shared" si="2909"/>
        <v>0</v>
      </c>
      <c r="BC1364" s="122">
        <f t="shared" si="2909"/>
        <v>0</v>
      </c>
      <c r="BD1364" s="122">
        <f t="shared" si="2909"/>
        <v>0</v>
      </c>
      <c r="BE1364" s="122">
        <f t="shared" si="2909"/>
        <v>0</v>
      </c>
    </row>
    <row r="1365" spans="1:57" ht="21" hidden="1" customHeight="1">
      <c r="A1365" s="119" t="s">
        <v>100</v>
      </c>
      <c r="B1365" s="120" t="s">
        <v>9</v>
      </c>
      <c r="C1365" s="120" t="s">
        <v>53</v>
      </c>
      <c r="D1365" s="144" t="s">
        <v>523</v>
      </c>
      <c r="E1365" s="43">
        <v>300</v>
      </c>
      <c r="F1365" s="122">
        <f>F1366</f>
        <v>0</v>
      </c>
      <c r="G1365" s="122">
        <f t="shared" si="2906"/>
        <v>0</v>
      </c>
      <c r="H1365" s="122">
        <f t="shared" si="2906"/>
        <v>0</v>
      </c>
      <c r="I1365" s="122">
        <f t="shared" si="2906"/>
        <v>0</v>
      </c>
      <c r="J1365" s="122">
        <f t="shared" si="2906"/>
        <v>0</v>
      </c>
      <c r="K1365" s="122">
        <f t="shared" si="2906"/>
        <v>0</v>
      </c>
      <c r="L1365" s="122">
        <f t="shared" si="2906"/>
        <v>0</v>
      </c>
      <c r="M1365" s="122">
        <f t="shared" si="2906"/>
        <v>0</v>
      </c>
      <c r="N1365" s="122">
        <f t="shared" si="2906"/>
        <v>0</v>
      </c>
      <c r="O1365" s="122">
        <f t="shared" si="2906"/>
        <v>0</v>
      </c>
      <c r="P1365" s="122">
        <f t="shared" si="2906"/>
        <v>0</v>
      </c>
      <c r="Q1365" s="122">
        <f t="shared" si="2906"/>
        <v>0</v>
      </c>
      <c r="R1365" s="181">
        <f t="shared" si="2907"/>
        <v>0</v>
      </c>
      <c r="S1365" s="181">
        <f t="shared" si="2907"/>
        <v>0</v>
      </c>
      <c r="T1365" s="181">
        <f t="shared" si="2907"/>
        <v>0</v>
      </c>
      <c r="U1365" s="181">
        <f t="shared" si="2907"/>
        <v>0</v>
      </c>
      <c r="V1365" s="122">
        <f t="shared" si="2907"/>
        <v>0</v>
      </c>
      <c r="W1365" s="122">
        <f t="shared" si="2907"/>
        <v>0</v>
      </c>
      <c r="X1365" s="122">
        <f t="shared" si="2907"/>
        <v>0</v>
      </c>
      <c r="Y1365" s="122">
        <f t="shared" si="2907"/>
        <v>0</v>
      </c>
      <c r="Z1365" s="181">
        <f t="shared" si="2907"/>
        <v>0</v>
      </c>
      <c r="AA1365" s="181">
        <f t="shared" si="2907"/>
        <v>0</v>
      </c>
      <c r="AB1365" s="181">
        <f t="shared" si="2907"/>
        <v>0</v>
      </c>
      <c r="AC1365" s="181">
        <f t="shared" si="2907"/>
        <v>0</v>
      </c>
      <c r="AD1365" s="122">
        <f t="shared" si="2907"/>
        <v>0</v>
      </c>
      <c r="AE1365" s="122">
        <f t="shared" si="2907"/>
        <v>0</v>
      </c>
      <c r="AF1365" s="122">
        <f t="shared" si="2907"/>
        <v>0</v>
      </c>
      <c r="AG1365" s="122">
        <f t="shared" si="2907"/>
        <v>0</v>
      </c>
      <c r="AH1365" s="181">
        <f t="shared" si="2908"/>
        <v>0</v>
      </c>
      <c r="AI1365" s="181">
        <f t="shared" si="2908"/>
        <v>0</v>
      </c>
      <c r="AJ1365" s="181">
        <f t="shared" si="2908"/>
        <v>0</v>
      </c>
      <c r="AK1365" s="181">
        <f t="shared" si="2908"/>
        <v>0</v>
      </c>
      <c r="AL1365" s="122">
        <f t="shared" si="2908"/>
        <v>0</v>
      </c>
      <c r="AM1365" s="122">
        <f t="shared" si="2908"/>
        <v>0</v>
      </c>
      <c r="AN1365" s="122">
        <f t="shared" si="2908"/>
        <v>0</v>
      </c>
      <c r="AO1365" s="122">
        <f t="shared" si="2908"/>
        <v>0</v>
      </c>
      <c r="AP1365" s="181">
        <f t="shared" si="2908"/>
        <v>0</v>
      </c>
      <c r="AQ1365" s="181">
        <f t="shared" si="2908"/>
        <v>0</v>
      </c>
      <c r="AR1365" s="181">
        <f t="shared" si="2908"/>
        <v>0</v>
      </c>
      <c r="AS1365" s="181">
        <f t="shared" si="2908"/>
        <v>0</v>
      </c>
      <c r="AT1365" s="122">
        <f t="shared" si="2908"/>
        <v>0</v>
      </c>
      <c r="AU1365" s="122">
        <f t="shared" si="2908"/>
        <v>0</v>
      </c>
      <c r="AV1365" s="122">
        <f t="shared" si="2908"/>
        <v>0</v>
      </c>
      <c r="AW1365" s="122">
        <f t="shared" si="2908"/>
        <v>0</v>
      </c>
      <c r="AX1365" s="181">
        <f t="shared" si="2909"/>
        <v>0</v>
      </c>
      <c r="AY1365" s="181">
        <f t="shared" si="2909"/>
        <v>0</v>
      </c>
      <c r="AZ1365" s="181">
        <f t="shared" si="2909"/>
        <v>0</v>
      </c>
      <c r="BA1365" s="181">
        <f t="shared" si="2909"/>
        <v>0</v>
      </c>
      <c r="BB1365" s="122">
        <f t="shared" si="2909"/>
        <v>0</v>
      </c>
      <c r="BC1365" s="122">
        <f t="shared" si="2909"/>
        <v>0</v>
      </c>
      <c r="BD1365" s="122">
        <f t="shared" si="2909"/>
        <v>0</v>
      </c>
      <c r="BE1365" s="122">
        <f t="shared" si="2909"/>
        <v>0</v>
      </c>
    </row>
    <row r="1366" spans="1:57" ht="33" hidden="1">
      <c r="A1366" s="119" t="s">
        <v>489</v>
      </c>
      <c r="B1366" s="120" t="s">
        <v>9</v>
      </c>
      <c r="C1366" s="120" t="s">
        <v>53</v>
      </c>
      <c r="D1366" s="144" t="s">
        <v>523</v>
      </c>
      <c r="E1366" s="43">
        <v>320</v>
      </c>
      <c r="F1366" s="122"/>
      <c r="G1366" s="122"/>
      <c r="H1366" s="122"/>
      <c r="I1366" s="122"/>
      <c r="J1366" s="122"/>
      <c r="K1366" s="122"/>
      <c r="L1366" s="122"/>
      <c r="M1366" s="122"/>
      <c r="N1366" s="122"/>
      <c r="O1366" s="122"/>
      <c r="P1366" s="122"/>
      <c r="Q1366" s="122"/>
      <c r="R1366" s="181"/>
      <c r="S1366" s="181"/>
      <c r="T1366" s="181"/>
      <c r="U1366" s="181"/>
      <c r="V1366" s="122"/>
      <c r="W1366" s="122"/>
      <c r="X1366" s="122"/>
      <c r="Y1366" s="122"/>
      <c r="Z1366" s="181"/>
      <c r="AA1366" s="181"/>
      <c r="AB1366" s="181"/>
      <c r="AC1366" s="181"/>
      <c r="AD1366" s="122"/>
      <c r="AE1366" s="122"/>
      <c r="AF1366" s="122"/>
      <c r="AG1366" s="122"/>
      <c r="AH1366" s="181"/>
      <c r="AI1366" s="181"/>
      <c r="AJ1366" s="181"/>
      <c r="AK1366" s="181"/>
      <c r="AL1366" s="122"/>
      <c r="AM1366" s="122"/>
      <c r="AN1366" s="122"/>
      <c r="AO1366" s="122"/>
      <c r="AP1366" s="181"/>
      <c r="AQ1366" s="181"/>
      <c r="AR1366" s="181"/>
      <c r="AS1366" s="181"/>
      <c r="AT1366" s="122"/>
      <c r="AU1366" s="122"/>
      <c r="AV1366" s="122"/>
      <c r="AW1366" s="122"/>
      <c r="AX1366" s="181"/>
      <c r="AY1366" s="181"/>
      <c r="AZ1366" s="181"/>
      <c r="BA1366" s="181"/>
      <c r="BB1366" s="122"/>
      <c r="BC1366" s="122"/>
      <c r="BD1366" s="122"/>
      <c r="BE1366" s="122"/>
    </row>
    <row r="1367" spans="1:57" ht="66">
      <c r="A1367" s="24" t="s">
        <v>609</v>
      </c>
      <c r="B1367" s="25" t="s">
        <v>9</v>
      </c>
      <c r="C1367" s="25" t="s">
        <v>53</v>
      </c>
      <c r="D1367" s="49" t="s">
        <v>608</v>
      </c>
      <c r="E1367" s="43"/>
      <c r="F1367" s="27">
        <f>F1368</f>
        <v>82301</v>
      </c>
      <c r="G1367" s="27">
        <f t="shared" ref="G1367:V1368" si="2910">G1368</f>
        <v>82301</v>
      </c>
      <c r="H1367" s="27">
        <f t="shared" si="2910"/>
        <v>82301</v>
      </c>
      <c r="I1367" s="27">
        <f t="shared" si="2910"/>
        <v>82301</v>
      </c>
      <c r="J1367" s="27">
        <f t="shared" si="2910"/>
        <v>0</v>
      </c>
      <c r="K1367" s="27">
        <f t="shared" si="2910"/>
        <v>0</v>
      </c>
      <c r="L1367" s="27">
        <f t="shared" si="2910"/>
        <v>0</v>
      </c>
      <c r="M1367" s="27">
        <f t="shared" si="2910"/>
        <v>0</v>
      </c>
      <c r="N1367" s="27">
        <f t="shared" si="2910"/>
        <v>82301</v>
      </c>
      <c r="O1367" s="27">
        <f t="shared" si="2910"/>
        <v>82301</v>
      </c>
      <c r="P1367" s="27">
        <f t="shared" si="2910"/>
        <v>82301</v>
      </c>
      <c r="Q1367" s="27">
        <f t="shared" si="2910"/>
        <v>82301</v>
      </c>
      <c r="R1367" s="181">
        <f t="shared" si="2910"/>
        <v>0</v>
      </c>
      <c r="S1367" s="181">
        <f t="shared" si="2910"/>
        <v>0</v>
      </c>
      <c r="T1367" s="181">
        <f t="shared" si="2910"/>
        <v>0</v>
      </c>
      <c r="U1367" s="181">
        <f t="shared" si="2910"/>
        <v>0</v>
      </c>
      <c r="V1367" s="27">
        <f t="shared" si="2910"/>
        <v>82301</v>
      </c>
      <c r="W1367" s="27">
        <f t="shared" ref="R1367:AH1368" si="2911">W1368</f>
        <v>82301</v>
      </c>
      <c r="X1367" s="27">
        <f t="shared" si="2911"/>
        <v>82301</v>
      </c>
      <c r="Y1367" s="27">
        <f t="shared" si="2911"/>
        <v>82301</v>
      </c>
      <c r="Z1367" s="181">
        <f t="shared" si="2911"/>
        <v>0</v>
      </c>
      <c r="AA1367" s="181">
        <f t="shared" si="2911"/>
        <v>0</v>
      </c>
      <c r="AB1367" s="181">
        <f t="shared" si="2911"/>
        <v>0</v>
      </c>
      <c r="AC1367" s="181">
        <f t="shared" si="2911"/>
        <v>0</v>
      </c>
      <c r="AD1367" s="27">
        <f t="shared" si="2911"/>
        <v>82301</v>
      </c>
      <c r="AE1367" s="27">
        <f t="shared" si="2911"/>
        <v>82301</v>
      </c>
      <c r="AF1367" s="27">
        <f t="shared" si="2911"/>
        <v>82301</v>
      </c>
      <c r="AG1367" s="27">
        <f t="shared" si="2911"/>
        <v>82301</v>
      </c>
      <c r="AH1367" s="181">
        <f t="shared" si="2911"/>
        <v>0</v>
      </c>
      <c r="AI1367" s="181">
        <f t="shared" ref="AH1367:AX1368" si="2912">AI1368</f>
        <v>0</v>
      </c>
      <c r="AJ1367" s="181">
        <f t="shared" si="2912"/>
        <v>0</v>
      </c>
      <c r="AK1367" s="181">
        <f t="shared" si="2912"/>
        <v>0</v>
      </c>
      <c r="AL1367" s="27">
        <f t="shared" si="2912"/>
        <v>82301</v>
      </c>
      <c r="AM1367" s="27">
        <f t="shared" si="2912"/>
        <v>82301</v>
      </c>
      <c r="AN1367" s="27">
        <f t="shared" si="2912"/>
        <v>82301</v>
      </c>
      <c r="AO1367" s="27">
        <f t="shared" si="2912"/>
        <v>82301</v>
      </c>
      <c r="AP1367" s="181">
        <f t="shared" si="2912"/>
        <v>0</v>
      </c>
      <c r="AQ1367" s="181">
        <f t="shared" si="2912"/>
        <v>0</v>
      </c>
      <c r="AR1367" s="181">
        <f t="shared" si="2912"/>
        <v>0</v>
      </c>
      <c r="AS1367" s="181">
        <f t="shared" si="2912"/>
        <v>0</v>
      </c>
      <c r="AT1367" s="27">
        <f t="shared" si="2912"/>
        <v>82301</v>
      </c>
      <c r="AU1367" s="27">
        <f t="shared" si="2912"/>
        <v>82301</v>
      </c>
      <c r="AV1367" s="27">
        <f t="shared" si="2912"/>
        <v>82301</v>
      </c>
      <c r="AW1367" s="27">
        <f t="shared" si="2912"/>
        <v>82301</v>
      </c>
      <c r="AX1367" s="181">
        <f t="shared" si="2912"/>
        <v>0</v>
      </c>
      <c r="AY1367" s="181">
        <f t="shared" ref="AX1367:BE1368" si="2913">AY1368</f>
        <v>0</v>
      </c>
      <c r="AZ1367" s="181">
        <f t="shared" si="2913"/>
        <v>0</v>
      </c>
      <c r="BA1367" s="181">
        <f t="shared" si="2913"/>
        <v>0</v>
      </c>
      <c r="BB1367" s="27">
        <f t="shared" si="2913"/>
        <v>82301</v>
      </c>
      <c r="BC1367" s="27">
        <f t="shared" si="2913"/>
        <v>82301</v>
      </c>
      <c r="BD1367" s="27">
        <f t="shared" si="2913"/>
        <v>82301</v>
      </c>
      <c r="BE1367" s="27">
        <f t="shared" si="2913"/>
        <v>82301</v>
      </c>
    </row>
    <row r="1368" spans="1:57" ht="33">
      <c r="A1368" s="24" t="s">
        <v>610</v>
      </c>
      <c r="B1368" s="25" t="s">
        <v>9</v>
      </c>
      <c r="C1368" s="25" t="s">
        <v>53</v>
      </c>
      <c r="D1368" s="49" t="s">
        <v>608</v>
      </c>
      <c r="E1368" s="43">
        <v>400</v>
      </c>
      <c r="F1368" s="27">
        <f>F1369</f>
        <v>82301</v>
      </c>
      <c r="G1368" s="27">
        <f t="shared" si="2910"/>
        <v>82301</v>
      </c>
      <c r="H1368" s="27">
        <f t="shared" si="2910"/>
        <v>82301</v>
      </c>
      <c r="I1368" s="27">
        <f t="shared" si="2910"/>
        <v>82301</v>
      </c>
      <c r="J1368" s="27">
        <f t="shared" si="2910"/>
        <v>0</v>
      </c>
      <c r="K1368" s="27">
        <f t="shared" si="2910"/>
        <v>0</v>
      </c>
      <c r="L1368" s="27">
        <f t="shared" si="2910"/>
        <v>0</v>
      </c>
      <c r="M1368" s="27">
        <f t="shared" si="2910"/>
        <v>0</v>
      </c>
      <c r="N1368" s="27">
        <f t="shared" si="2910"/>
        <v>82301</v>
      </c>
      <c r="O1368" s="27">
        <f t="shared" si="2910"/>
        <v>82301</v>
      </c>
      <c r="P1368" s="27">
        <f t="shared" si="2910"/>
        <v>82301</v>
      </c>
      <c r="Q1368" s="27">
        <f t="shared" si="2910"/>
        <v>82301</v>
      </c>
      <c r="R1368" s="181">
        <f t="shared" si="2911"/>
        <v>0</v>
      </c>
      <c r="S1368" s="181">
        <f t="shared" si="2911"/>
        <v>0</v>
      </c>
      <c r="T1368" s="181">
        <f t="shared" si="2911"/>
        <v>0</v>
      </c>
      <c r="U1368" s="181">
        <f t="shared" si="2911"/>
        <v>0</v>
      </c>
      <c r="V1368" s="27">
        <f t="shared" si="2911"/>
        <v>82301</v>
      </c>
      <c r="W1368" s="27">
        <f t="shared" si="2911"/>
        <v>82301</v>
      </c>
      <c r="X1368" s="27">
        <f t="shared" si="2911"/>
        <v>82301</v>
      </c>
      <c r="Y1368" s="27">
        <f t="shared" si="2911"/>
        <v>82301</v>
      </c>
      <c r="Z1368" s="181">
        <f t="shared" si="2911"/>
        <v>0</v>
      </c>
      <c r="AA1368" s="181">
        <f t="shared" si="2911"/>
        <v>0</v>
      </c>
      <c r="AB1368" s="181">
        <f t="shared" si="2911"/>
        <v>0</v>
      </c>
      <c r="AC1368" s="181">
        <f t="shared" si="2911"/>
        <v>0</v>
      </c>
      <c r="AD1368" s="27">
        <f t="shared" si="2911"/>
        <v>82301</v>
      </c>
      <c r="AE1368" s="27">
        <f t="shared" si="2911"/>
        <v>82301</v>
      </c>
      <c r="AF1368" s="27">
        <f t="shared" si="2911"/>
        <v>82301</v>
      </c>
      <c r="AG1368" s="27">
        <f t="shared" si="2911"/>
        <v>82301</v>
      </c>
      <c r="AH1368" s="181">
        <f t="shared" si="2912"/>
        <v>0</v>
      </c>
      <c r="AI1368" s="181">
        <f t="shared" si="2912"/>
        <v>0</v>
      </c>
      <c r="AJ1368" s="181">
        <f t="shared" si="2912"/>
        <v>0</v>
      </c>
      <c r="AK1368" s="181">
        <f t="shared" si="2912"/>
        <v>0</v>
      </c>
      <c r="AL1368" s="27">
        <f t="shared" si="2912"/>
        <v>82301</v>
      </c>
      <c r="AM1368" s="27">
        <f t="shared" si="2912"/>
        <v>82301</v>
      </c>
      <c r="AN1368" s="27">
        <f t="shared" si="2912"/>
        <v>82301</v>
      </c>
      <c r="AO1368" s="27">
        <f t="shared" si="2912"/>
        <v>82301</v>
      </c>
      <c r="AP1368" s="181">
        <f t="shared" si="2912"/>
        <v>0</v>
      </c>
      <c r="AQ1368" s="181">
        <f t="shared" si="2912"/>
        <v>0</v>
      </c>
      <c r="AR1368" s="181">
        <f t="shared" si="2912"/>
        <v>0</v>
      </c>
      <c r="AS1368" s="181">
        <f t="shared" si="2912"/>
        <v>0</v>
      </c>
      <c r="AT1368" s="27">
        <f t="shared" si="2912"/>
        <v>82301</v>
      </c>
      <c r="AU1368" s="27">
        <f t="shared" si="2912"/>
        <v>82301</v>
      </c>
      <c r="AV1368" s="27">
        <f t="shared" si="2912"/>
        <v>82301</v>
      </c>
      <c r="AW1368" s="27">
        <f t="shared" si="2912"/>
        <v>82301</v>
      </c>
      <c r="AX1368" s="181">
        <f t="shared" si="2913"/>
        <v>0</v>
      </c>
      <c r="AY1368" s="181">
        <f t="shared" si="2913"/>
        <v>0</v>
      </c>
      <c r="AZ1368" s="181">
        <f t="shared" si="2913"/>
        <v>0</v>
      </c>
      <c r="BA1368" s="181">
        <f t="shared" si="2913"/>
        <v>0</v>
      </c>
      <c r="BB1368" s="27">
        <f t="shared" si="2913"/>
        <v>82301</v>
      </c>
      <c r="BC1368" s="27">
        <f t="shared" si="2913"/>
        <v>82301</v>
      </c>
      <c r="BD1368" s="27">
        <f t="shared" si="2913"/>
        <v>82301</v>
      </c>
      <c r="BE1368" s="27">
        <f t="shared" si="2913"/>
        <v>82301</v>
      </c>
    </row>
    <row r="1369" spans="1:57" ht="16.5">
      <c r="A1369" s="24" t="s">
        <v>83</v>
      </c>
      <c r="B1369" s="25" t="s">
        <v>9</v>
      </c>
      <c r="C1369" s="25" t="s">
        <v>53</v>
      </c>
      <c r="D1369" s="49" t="s">
        <v>608</v>
      </c>
      <c r="E1369" s="43" t="s">
        <v>184</v>
      </c>
      <c r="F1369" s="27">
        <v>82301</v>
      </c>
      <c r="G1369" s="27">
        <v>82301</v>
      </c>
      <c r="H1369" s="27">
        <v>82301</v>
      </c>
      <c r="I1369" s="72">
        <v>82301</v>
      </c>
      <c r="J1369" s="18"/>
      <c r="K1369" s="18"/>
      <c r="L1369" s="18"/>
      <c r="M1369" s="18"/>
      <c r="N1369" s="27">
        <f>F1369+J1369+K1369</f>
        <v>82301</v>
      </c>
      <c r="O1369" s="27">
        <f>G1369+K1369</f>
        <v>82301</v>
      </c>
      <c r="P1369" s="27">
        <f>H1369+L1369+M1369</f>
        <v>82301</v>
      </c>
      <c r="Q1369" s="72">
        <f>I1369+M1369</f>
        <v>82301</v>
      </c>
      <c r="R1369" s="175"/>
      <c r="S1369" s="175"/>
      <c r="T1369" s="175"/>
      <c r="U1369" s="175"/>
      <c r="V1369" s="27">
        <f>N1369+R1369+S1369</f>
        <v>82301</v>
      </c>
      <c r="W1369" s="27">
        <f>O1369+S1369</f>
        <v>82301</v>
      </c>
      <c r="X1369" s="27">
        <f>P1369+T1369+U1369</f>
        <v>82301</v>
      </c>
      <c r="Y1369" s="72">
        <f>Q1369+U1369</f>
        <v>82301</v>
      </c>
      <c r="Z1369" s="175"/>
      <c r="AA1369" s="175"/>
      <c r="AB1369" s="175"/>
      <c r="AC1369" s="175"/>
      <c r="AD1369" s="27">
        <f>V1369+Z1369+AA1369</f>
        <v>82301</v>
      </c>
      <c r="AE1369" s="27">
        <f>W1369+AA1369</f>
        <v>82301</v>
      </c>
      <c r="AF1369" s="27">
        <f>X1369+AB1369+AC1369</f>
        <v>82301</v>
      </c>
      <c r="AG1369" s="72">
        <f>Y1369+AC1369</f>
        <v>82301</v>
      </c>
      <c r="AH1369" s="175"/>
      <c r="AI1369" s="175"/>
      <c r="AJ1369" s="175"/>
      <c r="AK1369" s="175"/>
      <c r="AL1369" s="27">
        <f>AD1369+AH1369+AI1369</f>
        <v>82301</v>
      </c>
      <c r="AM1369" s="27">
        <f>AE1369+AI1369</f>
        <v>82301</v>
      </c>
      <c r="AN1369" s="27">
        <f>AF1369+AJ1369+AK1369</f>
        <v>82301</v>
      </c>
      <c r="AO1369" s="72">
        <f>AG1369+AK1369</f>
        <v>82301</v>
      </c>
      <c r="AP1369" s="175"/>
      <c r="AQ1369" s="175"/>
      <c r="AR1369" s="175"/>
      <c r="AS1369" s="175"/>
      <c r="AT1369" s="27">
        <f>AL1369+AP1369+AQ1369</f>
        <v>82301</v>
      </c>
      <c r="AU1369" s="27">
        <f>AM1369+AQ1369</f>
        <v>82301</v>
      </c>
      <c r="AV1369" s="27">
        <f>AN1369+AR1369+AS1369</f>
        <v>82301</v>
      </c>
      <c r="AW1369" s="72">
        <f>AO1369+AS1369</f>
        <v>82301</v>
      </c>
      <c r="AX1369" s="175"/>
      <c r="AY1369" s="175"/>
      <c r="AZ1369" s="175"/>
      <c r="BA1369" s="175"/>
      <c r="BB1369" s="27">
        <f>AT1369+AX1369+AY1369</f>
        <v>82301</v>
      </c>
      <c r="BC1369" s="27">
        <f>AU1369+AY1369</f>
        <v>82301</v>
      </c>
      <c r="BD1369" s="27">
        <f>AV1369+AZ1369+BA1369</f>
        <v>82301</v>
      </c>
      <c r="BE1369" s="72">
        <f>AW1369+BA1369</f>
        <v>82301</v>
      </c>
    </row>
    <row r="1370" spans="1:57" ht="16.5">
      <c r="A1370" s="24"/>
      <c r="B1370" s="43"/>
      <c r="C1370" s="43"/>
      <c r="D1370" s="43"/>
      <c r="E1370" s="43"/>
      <c r="F1370" s="27"/>
      <c r="G1370" s="27"/>
      <c r="H1370" s="27"/>
      <c r="I1370" s="27"/>
      <c r="J1370" s="27"/>
      <c r="K1370" s="27"/>
      <c r="L1370" s="27"/>
      <c r="M1370" s="27"/>
      <c r="N1370" s="27"/>
      <c r="O1370" s="27"/>
      <c r="P1370" s="27"/>
      <c r="Q1370" s="27"/>
      <c r="R1370" s="181"/>
      <c r="S1370" s="181"/>
      <c r="T1370" s="181"/>
      <c r="U1370" s="181"/>
      <c r="V1370" s="27"/>
      <c r="W1370" s="27"/>
      <c r="X1370" s="27"/>
      <c r="Y1370" s="27"/>
      <c r="Z1370" s="181"/>
      <c r="AA1370" s="181"/>
      <c r="AB1370" s="181"/>
      <c r="AC1370" s="181"/>
      <c r="AD1370" s="27"/>
      <c r="AE1370" s="27"/>
      <c r="AF1370" s="27"/>
      <c r="AG1370" s="27"/>
      <c r="AH1370" s="181"/>
      <c r="AI1370" s="181"/>
      <c r="AJ1370" s="181"/>
      <c r="AK1370" s="181"/>
      <c r="AL1370" s="27"/>
      <c r="AM1370" s="27"/>
      <c r="AN1370" s="27"/>
      <c r="AO1370" s="27"/>
      <c r="AP1370" s="181"/>
      <c r="AQ1370" s="181"/>
      <c r="AR1370" s="181"/>
      <c r="AS1370" s="181"/>
      <c r="AT1370" s="27"/>
      <c r="AU1370" s="27"/>
      <c r="AV1370" s="27"/>
      <c r="AW1370" s="27"/>
      <c r="AX1370" s="181"/>
      <c r="AY1370" s="181"/>
      <c r="AZ1370" s="181"/>
      <c r="BA1370" s="181"/>
      <c r="BB1370" s="27"/>
      <c r="BC1370" s="27"/>
      <c r="BD1370" s="27"/>
      <c r="BE1370" s="27"/>
    </row>
    <row r="1371" spans="1:57" ht="37.5">
      <c r="A1371" s="30" t="s">
        <v>44</v>
      </c>
      <c r="B1371" s="22" t="s">
        <v>9</v>
      </c>
      <c r="C1371" s="22" t="s">
        <v>58</v>
      </c>
      <c r="D1371" s="31"/>
      <c r="E1371" s="22"/>
      <c r="F1371" s="32">
        <f>F1372+F1383+F1412+F1395</f>
        <v>9777</v>
      </c>
      <c r="G1371" s="32">
        <f t="shared" ref="G1371:Q1371" si="2914">G1372+G1383+G1412+G1395</f>
        <v>0</v>
      </c>
      <c r="H1371" s="32">
        <f t="shared" si="2914"/>
        <v>9777</v>
      </c>
      <c r="I1371" s="32">
        <f t="shared" si="2914"/>
        <v>0</v>
      </c>
      <c r="J1371" s="32">
        <f t="shared" si="2914"/>
        <v>0</v>
      </c>
      <c r="K1371" s="32">
        <f t="shared" si="2914"/>
        <v>0</v>
      </c>
      <c r="L1371" s="32">
        <f t="shared" si="2914"/>
        <v>0</v>
      </c>
      <c r="M1371" s="32">
        <f t="shared" si="2914"/>
        <v>0</v>
      </c>
      <c r="N1371" s="32">
        <f t="shared" si="2914"/>
        <v>9777</v>
      </c>
      <c r="O1371" s="32">
        <f t="shared" si="2914"/>
        <v>0</v>
      </c>
      <c r="P1371" s="32">
        <f t="shared" si="2914"/>
        <v>9777</v>
      </c>
      <c r="Q1371" s="32">
        <f t="shared" si="2914"/>
        <v>0</v>
      </c>
      <c r="R1371" s="184">
        <f t="shared" ref="R1371:Y1371" si="2915">R1372+R1383+R1412+R1395</f>
        <v>0</v>
      </c>
      <c r="S1371" s="184">
        <f t="shared" si="2915"/>
        <v>0</v>
      </c>
      <c r="T1371" s="184">
        <f t="shared" si="2915"/>
        <v>0</v>
      </c>
      <c r="U1371" s="184">
        <f t="shared" si="2915"/>
        <v>0</v>
      </c>
      <c r="V1371" s="32">
        <f t="shared" si="2915"/>
        <v>9777</v>
      </c>
      <c r="W1371" s="32">
        <f t="shared" si="2915"/>
        <v>0</v>
      </c>
      <c r="X1371" s="32">
        <f t="shared" si="2915"/>
        <v>9777</v>
      </c>
      <c r="Y1371" s="32">
        <f t="shared" si="2915"/>
        <v>0</v>
      </c>
      <c r="Z1371" s="184">
        <f t="shared" ref="Z1371:AG1371" si="2916">Z1372+Z1383+Z1412+Z1395</f>
        <v>0</v>
      </c>
      <c r="AA1371" s="184">
        <f t="shared" si="2916"/>
        <v>0</v>
      </c>
      <c r="AB1371" s="184">
        <f t="shared" si="2916"/>
        <v>0</v>
      </c>
      <c r="AC1371" s="184">
        <f t="shared" si="2916"/>
        <v>0</v>
      </c>
      <c r="AD1371" s="32">
        <f t="shared" si="2916"/>
        <v>9777</v>
      </c>
      <c r="AE1371" s="32">
        <f t="shared" si="2916"/>
        <v>0</v>
      </c>
      <c r="AF1371" s="32">
        <f t="shared" si="2916"/>
        <v>9777</v>
      </c>
      <c r="AG1371" s="32">
        <f t="shared" si="2916"/>
        <v>0</v>
      </c>
      <c r="AH1371" s="184">
        <f t="shared" ref="AH1371:AO1371" si="2917">AH1372+AH1383+AH1412+AH1395</f>
        <v>0</v>
      </c>
      <c r="AI1371" s="184">
        <f t="shared" si="2917"/>
        <v>0</v>
      </c>
      <c r="AJ1371" s="184">
        <f t="shared" si="2917"/>
        <v>0</v>
      </c>
      <c r="AK1371" s="184">
        <f t="shared" si="2917"/>
        <v>0</v>
      </c>
      <c r="AL1371" s="32">
        <f t="shared" si="2917"/>
        <v>9777</v>
      </c>
      <c r="AM1371" s="32">
        <f t="shared" si="2917"/>
        <v>0</v>
      </c>
      <c r="AN1371" s="32">
        <f t="shared" si="2917"/>
        <v>9777</v>
      </c>
      <c r="AO1371" s="32">
        <f t="shared" si="2917"/>
        <v>0</v>
      </c>
      <c r="AP1371" s="184">
        <f t="shared" ref="AP1371:AW1371" si="2918">AP1372+AP1383+AP1412+AP1395</f>
        <v>0</v>
      </c>
      <c r="AQ1371" s="184">
        <f t="shared" si="2918"/>
        <v>0</v>
      </c>
      <c r="AR1371" s="184">
        <f t="shared" si="2918"/>
        <v>0</v>
      </c>
      <c r="AS1371" s="184">
        <f t="shared" si="2918"/>
        <v>0</v>
      </c>
      <c r="AT1371" s="32">
        <f t="shared" si="2918"/>
        <v>9777</v>
      </c>
      <c r="AU1371" s="32">
        <f t="shared" si="2918"/>
        <v>0</v>
      </c>
      <c r="AV1371" s="32">
        <f t="shared" si="2918"/>
        <v>9777</v>
      </c>
      <c r="AW1371" s="32">
        <f t="shared" si="2918"/>
        <v>0</v>
      </c>
      <c r="AX1371" s="184">
        <f t="shared" ref="AX1371:BE1371" si="2919">AX1372+AX1383+AX1412+AX1395</f>
        <v>0</v>
      </c>
      <c r="AY1371" s="184">
        <f t="shared" si="2919"/>
        <v>0</v>
      </c>
      <c r="AZ1371" s="184">
        <f t="shared" si="2919"/>
        <v>0</v>
      </c>
      <c r="BA1371" s="184">
        <f t="shared" si="2919"/>
        <v>0</v>
      </c>
      <c r="BB1371" s="32">
        <f t="shared" si="2919"/>
        <v>9777</v>
      </c>
      <c r="BC1371" s="32">
        <f t="shared" si="2919"/>
        <v>0</v>
      </c>
      <c r="BD1371" s="32">
        <f t="shared" si="2919"/>
        <v>9777</v>
      </c>
      <c r="BE1371" s="32">
        <f t="shared" si="2919"/>
        <v>0</v>
      </c>
    </row>
    <row r="1372" spans="1:57" s="88" customFormat="1" ht="84" hidden="1">
      <c r="A1372" s="24" t="s">
        <v>571</v>
      </c>
      <c r="B1372" s="43" t="s">
        <v>9</v>
      </c>
      <c r="C1372" s="43" t="s">
        <v>58</v>
      </c>
      <c r="D1372" s="43" t="s">
        <v>236</v>
      </c>
      <c r="E1372" s="43"/>
      <c r="F1372" s="27">
        <f t="shared" ref="F1372:BE1372" si="2920">F1373</f>
        <v>0</v>
      </c>
      <c r="G1372" s="27">
        <f t="shared" si="2920"/>
        <v>0</v>
      </c>
      <c r="H1372" s="27">
        <f t="shared" si="2920"/>
        <v>0</v>
      </c>
      <c r="I1372" s="27">
        <f t="shared" si="2920"/>
        <v>0</v>
      </c>
      <c r="J1372" s="27">
        <f t="shared" si="2920"/>
        <v>0</v>
      </c>
      <c r="K1372" s="27">
        <f t="shared" si="2920"/>
        <v>0</v>
      </c>
      <c r="L1372" s="27">
        <f t="shared" si="2920"/>
        <v>0</v>
      </c>
      <c r="M1372" s="27">
        <f t="shared" si="2920"/>
        <v>0</v>
      </c>
      <c r="N1372" s="27">
        <f t="shared" si="2920"/>
        <v>0</v>
      </c>
      <c r="O1372" s="27">
        <f t="shared" si="2920"/>
        <v>0</v>
      </c>
      <c r="P1372" s="27">
        <f t="shared" si="2920"/>
        <v>0</v>
      </c>
      <c r="Q1372" s="27">
        <f t="shared" si="2920"/>
        <v>0</v>
      </c>
      <c r="R1372" s="181">
        <f t="shared" si="2920"/>
        <v>0</v>
      </c>
      <c r="S1372" s="181">
        <f t="shared" si="2920"/>
        <v>0</v>
      </c>
      <c r="T1372" s="181">
        <f t="shared" si="2920"/>
        <v>0</v>
      </c>
      <c r="U1372" s="181">
        <f t="shared" si="2920"/>
        <v>0</v>
      </c>
      <c r="V1372" s="27">
        <f t="shared" si="2920"/>
        <v>0</v>
      </c>
      <c r="W1372" s="27">
        <f t="shared" si="2920"/>
        <v>0</v>
      </c>
      <c r="X1372" s="27">
        <f t="shared" si="2920"/>
        <v>0</v>
      </c>
      <c r="Y1372" s="27">
        <f t="shared" si="2920"/>
        <v>0</v>
      </c>
      <c r="Z1372" s="181">
        <f t="shared" si="2920"/>
        <v>0</v>
      </c>
      <c r="AA1372" s="181">
        <f t="shared" si="2920"/>
        <v>0</v>
      </c>
      <c r="AB1372" s="181">
        <f t="shared" si="2920"/>
        <v>0</v>
      </c>
      <c r="AC1372" s="181">
        <f t="shared" si="2920"/>
        <v>0</v>
      </c>
      <c r="AD1372" s="27">
        <f t="shared" si="2920"/>
        <v>0</v>
      </c>
      <c r="AE1372" s="27">
        <f t="shared" si="2920"/>
        <v>0</v>
      </c>
      <c r="AF1372" s="27">
        <f t="shared" si="2920"/>
        <v>0</v>
      </c>
      <c r="AG1372" s="27">
        <f t="shared" si="2920"/>
        <v>0</v>
      </c>
      <c r="AH1372" s="181">
        <f t="shared" si="2920"/>
        <v>0</v>
      </c>
      <c r="AI1372" s="181">
        <f t="shared" si="2920"/>
        <v>0</v>
      </c>
      <c r="AJ1372" s="181">
        <f t="shared" si="2920"/>
        <v>0</v>
      </c>
      <c r="AK1372" s="181">
        <f t="shared" si="2920"/>
        <v>0</v>
      </c>
      <c r="AL1372" s="27">
        <f t="shared" si="2920"/>
        <v>0</v>
      </c>
      <c r="AM1372" s="27">
        <f t="shared" si="2920"/>
        <v>0</v>
      </c>
      <c r="AN1372" s="27">
        <f t="shared" si="2920"/>
        <v>0</v>
      </c>
      <c r="AO1372" s="27">
        <f t="shared" si="2920"/>
        <v>0</v>
      </c>
      <c r="AP1372" s="181">
        <f t="shared" si="2920"/>
        <v>0</v>
      </c>
      <c r="AQ1372" s="181">
        <f t="shared" si="2920"/>
        <v>0</v>
      </c>
      <c r="AR1372" s="181">
        <f t="shared" si="2920"/>
        <v>0</v>
      </c>
      <c r="AS1372" s="181">
        <f t="shared" si="2920"/>
        <v>0</v>
      </c>
      <c r="AT1372" s="27">
        <f t="shared" si="2920"/>
        <v>0</v>
      </c>
      <c r="AU1372" s="27">
        <f t="shared" si="2920"/>
        <v>0</v>
      </c>
      <c r="AV1372" s="27">
        <f t="shared" si="2920"/>
        <v>0</v>
      </c>
      <c r="AW1372" s="27">
        <f t="shared" si="2920"/>
        <v>0</v>
      </c>
      <c r="AX1372" s="181">
        <f t="shared" si="2920"/>
        <v>0</v>
      </c>
      <c r="AY1372" s="181">
        <f t="shared" si="2920"/>
        <v>0</v>
      </c>
      <c r="AZ1372" s="181">
        <f t="shared" si="2920"/>
        <v>0</v>
      </c>
      <c r="BA1372" s="181">
        <f t="shared" si="2920"/>
        <v>0</v>
      </c>
      <c r="BB1372" s="27">
        <f t="shared" si="2920"/>
        <v>0</v>
      </c>
      <c r="BC1372" s="27">
        <f t="shared" si="2920"/>
        <v>0</v>
      </c>
      <c r="BD1372" s="27">
        <f t="shared" si="2920"/>
        <v>0</v>
      </c>
      <c r="BE1372" s="27">
        <f t="shared" si="2920"/>
        <v>0</v>
      </c>
    </row>
    <row r="1373" spans="1:57" s="88" customFormat="1" ht="16.5" hidden="1">
      <c r="A1373" s="33" t="s">
        <v>76</v>
      </c>
      <c r="B1373" s="43" t="s">
        <v>9</v>
      </c>
      <c r="C1373" s="43" t="s">
        <v>58</v>
      </c>
      <c r="D1373" s="43" t="s">
        <v>237</v>
      </c>
      <c r="E1373" s="43"/>
      <c r="F1373" s="27">
        <f t="shared" ref="F1373" si="2921">F1374+F1380+F1377</f>
        <v>0</v>
      </c>
      <c r="G1373" s="27">
        <f t="shared" ref="G1373:Q1373" si="2922">G1374+G1380+G1377</f>
        <v>0</v>
      </c>
      <c r="H1373" s="27">
        <f t="shared" si="2922"/>
        <v>0</v>
      </c>
      <c r="I1373" s="27">
        <f t="shared" si="2922"/>
        <v>0</v>
      </c>
      <c r="J1373" s="27">
        <f t="shared" si="2922"/>
        <v>0</v>
      </c>
      <c r="K1373" s="27">
        <f t="shared" si="2922"/>
        <v>0</v>
      </c>
      <c r="L1373" s="27">
        <f t="shared" si="2922"/>
        <v>0</v>
      </c>
      <c r="M1373" s="27">
        <f t="shared" si="2922"/>
        <v>0</v>
      </c>
      <c r="N1373" s="27">
        <f t="shared" si="2922"/>
        <v>0</v>
      </c>
      <c r="O1373" s="27">
        <f t="shared" si="2922"/>
        <v>0</v>
      </c>
      <c r="P1373" s="27">
        <f t="shared" si="2922"/>
        <v>0</v>
      </c>
      <c r="Q1373" s="27">
        <f t="shared" si="2922"/>
        <v>0</v>
      </c>
      <c r="R1373" s="181">
        <f t="shared" ref="R1373:Y1373" si="2923">R1374+R1380+R1377</f>
        <v>0</v>
      </c>
      <c r="S1373" s="181">
        <f t="shared" si="2923"/>
        <v>0</v>
      </c>
      <c r="T1373" s="181">
        <f t="shared" si="2923"/>
        <v>0</v>
      </c>
      <c r="U1373" s="181">
        <f t="shared" si="2923"/>
        <v>0</v>
      </c>
      <c r="V1373" s="27">
        <f t="shared" si="2923"/>
        <v>0</v>
      </c>
      <c r="W1373" s="27">
        <f t="shared" si="2923"/>
        <v>0</v>
      </c>
      <c r="X1373" s="27">
        <f t="shared" si="2923"/>
        <v>0</v>
      </c>
      <c r="Y1373" s="27">
        <f t="shared" si="2923"/>
        <v>0</v>
      </c>
      <c r="Z1373" s="181">
        <f t="shared" ref="Z1373:AG1373" si="2924">Z1374+Z1380+Z1377</f>
        <v>0</v>
      </c>
      <c r="AA1373" s="181">
        <f t="shared" si="2924"/>
        <v>0</v>
      </c>
      <c r="AB1373" s="181">
        <f t="shared" si="2924"/>
        <v>0</v>
      </c>
      <c r="AC1373" s="181">
        <f t="shared" si="2924"/>
        <v>0</v>
      </c>
      <c r="AD1373" s="27">
        <f t="shared" si="2924"/>
        <v>0</v>
      </c>
      <c r="AE1373" s="27">
        <f t="shared" si="2924"/>
        <v>0</v>
      </c>
      <c r="AF1373" s="27">
        <f t="shared" si="2924"/>
        <v>0</v>
      </c>
      <c r="AG1373" s="27">
        <f t="shared" si="2924"/>
        <v>0</v>
      </c>
      <c r="AH1373" s="181">
        <f t="shared" ref="AH1373:AO1373" si="2925">AH1374+AH1380+AH1377</f>
        <v>0</v>
      </c>
      <c r="AI1373" s="181">
        <f t="shared" si="2925"/>
        <v>0</v>
      </c>
      <c r="AJ1373" s="181">
        <f t="shared" si="2925"/>
        <v>0</v>
      </c>
      <c r="AK1373" s="181">
        <f t="shared" si="2925"/>
        <v>0</v>
      </c>
      <c r="AL1373" s="27">
        <f t="shared" si="2925"/>
        <v>0</v>
      </c>
      <c r="AM1373" s="27">
        <f t="shared" si="2925"/>
        <v>0</v>
      </c>
      <c r="AN1373" s="27">
        <f t="shared" si="2925"/>
        <v>0</v>
      </c>
      <c r="AO1373" s="27">
        <f t="shared" si="2925"/>
        <v>0</v>
      </c>
      <c r="AP1373" s="181">
        <f t="shared" ref="AP1373:AW1373" si="2926">AP1374+AP1380+AP1377</f>
        <v>0</v>
      </c>
      <c r="AQ1373" s="181">
        <f t="shared" si="2926"/>
        <v>0</v>
      </c>
      <c r="AR1373" s="181">
        <f t="shared" si="2926"/>
        <v>0</v>
      </c>
      <c r="AS1373" s="181">
        <f t="shared" si="2926"/>
        <v>0</v>
      </c>
      <c r="AT1373" s="27">
        <f t="shared" si="2926"/>
        <v>0</v>
      </c>
      <c r="AU1373" s="27">
        <f t="shared" si="2926"/>
        <v>0</v>
      </c>
      <c r="AV1373" s="27">
        <f t="shared" si="2926"/>
        <v>0</v>
      </c>
      <c r="AW1373" s="27">
        <f t="shared" si="2926"/>
        <v>0</v>
      </c>
      <c r="AX1373" s="181">
        <f t="shared" ref="AX1373:BE1373" si="2927">AX1374+AX1380+AX1377</f>
        <v>0</v>
      </c>
      <c r="AY1373" s="181">
        <f t="shared" si="2927"/>
        <v>0</v>
      </c>
      <c r="AZ1373" s="181">
        <f t="shared" si="2927"/>
        <v>0</v>
      </c>
      <c r="BA1373" s="181">
        <f t="shared" si="2927"/>
        <v>0</v>
      </c>
      <c r="BB1373" s="27">
        <f t="shared" si="2927"/>
        <v>0</v>
      </c>
      <c r="BC1373" s="27">
        <f t="shared" si="2927"/>
        <v>0</v>
      </c>
      <c r="BD1373" s="27">
        <f t="shared" si="2927"/>
        <v>0</v>
      </c>
      <c r="BE1373" s="27">
        <f t="shared" si="2927"/>
        <v>0</v>
      </c>
    </row>
    <row r="1374" spans="1:57" s="88" customFormat="1" ht="33" hidden="1">
      <c r="A1374" s="24" t="s">
        <v>91</v>
      </c>
      <c r="B1374" s="43" t="s">
        <v>9</v>
      </c>
      <c r="C1374" s="43" t="s">
        <v>58</v>
      </c>
      <c r="D1374" s="34" t="s">
        <v>358</v>
      </c>
      <c r="E1374" s="25"/>
      <c r="F1374" s="27">
        <f t="shared" ref="F1374:U1375" si="2928">F1375</f>
        <v>0</v>
      </c>
      <c r="G1374" s="27">
        <f t="shared" si="2928"/>
        <v>0</v>
      </c>
      <c r="H1374" s="27">
        <f t="shared" si="2928"/>
        <v>0</v>
      </c>
      <c r="I1374" s="27">
        <f t="shared" si="2928"/>
        <v>0</v>
      </c>
      <c r="J1374" s="27">
        <f t="shared" si="2928"/>
        <v>0</v>
      </c>
      <c r="K1374" s="27">
        <f t="shared" si="2928"/>
        <v>0</v>
      </c>
      <c r="L1374" s="27">
        <f t="shared" si="2928"/>
        <v>0</v>
      </c>
      <c r="M1374" s="27">
        <f t="shared" si="2928"/>
        <v>0</v>
      </c>
      <c r="N1374" s="27">
        <f t="shared" si="2928"/>
        <v>0</v>
      </c>
      <c r="O1374" s="27">
        <f t="shared" si="2928"/>
        <v>0</v>
      </c>
      <c r="P1374" s="27">
        <f t="shared" si="2928"/>
        <v>0</v>
      </c>
      <c r="Q1374" s="27">
        <f t="shared" si="2928"/>
        <v>0</v>
      </c>
      <c r="R1374" s="181">
        <f t="shared" si="2928"/>
        <v>0</v>
      </c>
      <c r="S1374" s="181">
        <f t="shared" si="2928"/>
        <v>0</v>
      </c>
      <c r="T1374" s="181">
        <f t="shared" si="2928"/>
        <v>0</v>
      </c>
      <c r="U1374" s="181">
        <f t="shared" si="2928"/>
        <v>0</v>
      </c>
      <c r="V1374" s="27">
        <f t="shared" ref="R1374:AH1375" si="2929">V1375</f>
        <v>0</v>
      </c>
      <c r="W1374" s="27">
        <f t="shared" si="2929"/>
        <v>0</v>
      </c>
      <c r="X1374" s="27">
        <f t="shared" si="2929"/>
        <v>0</v>
      </c>
      <c r="Y1374" s="27">
        <f t="shared" si="2929"/>
        <v>0</v>
      </c>
      <c r="Z1374" s="181">
        <f t="shared" si="2929"/>
        <v>0</v>
      </c>
      <c r="AA1374" s="181">
        <f t="shared" si="2929"/>
        <v>0</v>
      </c>
      <c r="AB1374" s="181">
        <f t="shared" si="2929"/>
        <v>0</v>
      </c>
      <c r="AC1374" s="181">
        <f t="shared" si="2929"/>
        <v>0</v>
      </c>
      <c r="AD1374" s="27">
        <f t="shared" si="2929"/>
        <v>0</v>
      </c>
      <c r="AE1374" s="27">
        <f t="shared" si="2929"/>
        <v>0</v>
      </c>
      <c r="AF1374" s="27">
        <f t="shared" si="2929"/>
        <v>0</v>
      </c>
      <c r="AG1374" s="27">
        <f t="shared" si="2929"/>
        <v>0</v>
      </c>
      <c r="AH1374" s="181">
        <f t="shared" si="2929"/>
        <v>0</v>
      </c>
      <c r="AI1374" s="181">
        <f t="shared" ref="AH1374:AX1375" si="2930">AI1375</f>
        <v>0</v>
      </c>
      <c r="AJ1374" s="181">
        <f t="shared" si="2930"/>
        <v>0</v>
      </c>
      <c r="AK1374" s="181">
        <f t="shared" si="2930"/>
        <v>0</v>
      </c>
      <c r="AL1374" s="27">
        <f t="shared" si="2930"/>
        <v>0</v>
      </c>
      <c r="AM1374" s="27">
        <f t="shared" si="2930"/>
        <v>0</v>
      </c>
      <c r="AN1374" s="27">
        <f t="shared" si="2930"/>
        <v>0</v>
      </c>
      <c r="AO1374" s="27">
        <f t="shared" si="2930"/>
        <v>0</v>
      </c>
      <c r="AP1374" s="181">
        <f t="shared" si="2930"/>
        <v>0</v>
      </c>
      <c r="AQ1374" s="181">
        <f t="shared" si="2930"/>
        <v>0</v>
      </c>
      <c r="AR1374" s="181">
        <f t="shared" si="2930"/>
        <v>0</v>
      </c>
      <c r="AS1374" s="181">
        <f t="shared" si="2930"/>
        <v>0</v>
      </c>
      <c r="AT1374" s="27">
        <f t="shared" si="2930"/>
        <v>0</v>
      </c>
      <c r="AU1374" s="27">
        <f t="shared" si="2930"/>
        <v>0</v>
      </c>
      <c r="AV1374" s="27">
        <f t="shared" si="2930"/>
        <v>0</v>
      </c>
      <c r="AW1374" s="27">
        <f t="shared" si="2930"/>
        <v>0</v>
      </c>
      <c r="AX1374" s="181">
        <f t="shared" si="2930"/>
        <v>0</v>
      </c>
      <c r="AY1374" s="181">
        <f t="shared" ref="AX1374:BE1375" si="2931">AY1375</f>
        <v>0</v>
      </c>
      <c r="AZ1374" s="181">
        <f t="shared" si="2931"/>
        <v>0</v>
      </c>
      <c r="BA1374" s="181">
        <f t="shared" si="2931"/>
        <v>0</v>
      </c>
      <c r="BB1374" s="27">
        <f t="shared" si="2931"/>
        <v>0</v>
      </c>
      <c r="BC1374" s="27">
        <f t="shared" si="2931"/>
        <v>0</v>
      </c>
      <c r="BD1374" s="27">
        <f t="shared" si="2931"/>
        <v>0</v>
      </c>
      <c r="BE1374" s="27">
        <f t="shared" si="2931"/>
        <v>0</v>
      </c>
    </row>
    <row r="1375" spans="1:57" s="88" customFormat="1" ht="33" hidden="1">
      <c r="A1375" s="33" t="s">
        <v>81</v>
      </c>
      <c r="B1375" s="43" t="s">
        <v>9</v>
      </c>
      <c r="C1375" s="43" t="s">
        <v>58</v>
      </c>
      <c r="D1375" s="34" t="s">
        <v>358</v>
      </c>
      <c r="E1375" s="25" t="s">
        <v>82</v>
      </c>
      <c r="F1375" s="27">
        <f t="shared" si="2928"/>
        <v>0</v>
      </c>
      <c r="G1375" s="27">
        <f t="shared" si="2928"/>
        <v>0</v>
      </c>
      <c r="H1375" s="27">
        <f t="shared" si="2928"/>
        <v>0</v>
      </c>
      <c r="I1375" s="27">
        <f t="shared" si="2928"/>
        <v>0</v>
      </c>
      <c r="J1375" s="27">
        <f t="shared" si="2928"/>
        <v>0</v>
      </c>
      <c r="K1375" s="27">
        <f t="shared" si="2928"/>
        <v>0</v>
      </c>
      <c r="L1375" s="27">
        <f t="shared" si="2928"/>
        <v>0</v>
      </c>
      <c r="M1375" s="27">
        <f t="shared" si="2928"/>
        <v>0</v>
      </c>
      <c r="N1375" s="27">
        <f t="shared" si="2928"/>
        <v>0</v>
      </c>
      <c r="O1375" s="27">
        <f t="shared" si="2928"/>
        <v>0</v>
      </c>
      <c r="P1375" s="27">
        <f t="shared" si="2928"/>
        <v>0</v>
      </c>
      <c r="Q1375" s="27">
        <f t="shared" si="2928"/>
        <v>0</v>
      </c>
      <c r="R1375" s="181">
        <f t="shared" si="2929"/>
        <v>0</v>
      </c>
      <c r="S1375" s="181">
        <f t="shared" si="2929"/>
        <v>0</v>
      </c>
      <c r="T1375" s="181">
        <f t="shared" si="2929"/>
        <v>0</v>
      </c>
      <c r="U1375" s="181">
        <f t="shared" si="2929"/>
        <v>0</v>
      </c>
      <c r="V1375" s="27">
        <f t="shared" si="2929"/>
        <v>0</v>
      </c>
      <c r="W1375" s="27">
        <f t="shared" si="2929"/>
        <v>0</v>
      </c>
      <c r="X1375" s="27">
        <f t="shared" si="2929"/>
        <v>0</v>
      </c>
      <c r="Y1375" s="27">
        <f t="shared" si="2929"/>
        <v>0</v>
      </c>
      <c r="Z1375" s="181">
        <f t="shared" si="2929"/>
        <v>0</v>
      </c>
      <c r="AA1375" s="181">
        <f t="shared" si="2929"/>
        <v>0</v>
      </c>
      <c r="AB1375" s="181">
        <f t="shared" si="2929"/>
        <v>0</v>
      </c>
      <c r="AC1375" s="181">
        <f t="shared" si="2929"/>
        <v>0</v>
      </c>
      <c r="AD1375" s="27">
        <f t="shared" si="2929"/>
        <v>0</v>
      </c>
      <c r="AE1375" s="27">
        <f t="shared" si="2929"/>
        <v>0</v>
      </c>
      <c r="AF1375" s="27">
        <f t="shared" si="2929"/>
        <v>0</v>
      </c>
      <c r="AG1375" s="27">
        <f t="shared" si="2929"/>
        <v>0</v>
      </c>
      <c r="AH1375" s="181">
        <f t="shared" si="2930"/>
        <v>0</v>
      </c>
      <c r="AI1375" s="181">
        <f t="shared" si="2930"/>
        <v>0</v>
      </c>
      <c r="AJ1375" s="181">
        <f t="shared" si="2930"/>
        <v>0</v>
      </c>
      <c r="AK1375" s="181">
        <f t="shared" si="2930"/>
        <v>0</v>
      </c>
      <c r="AL1375" s="27">
        <f t="shared" si="2930"/>
        <v>0</v>
      </c>
      <c r="AM1375" s="27">
        <f t="shared" si="2930"/>
        <v>0</v>
      </c>
      <c r="AN1375" s="27">
        <f t="shared" si="2930"/>
        <v>0</v>
      </c>
      <c r="AO1375" s="27">
        <f t="shared" si="2930"/>
        <v>0</v>
      </c>
      <c r="AP1375" s="181">
        <f t="shared" si="2930"/>
        <v>0</v>
      </c>
      <c r="AQ1375" s="181">
        <f t="shared" si="2930"/>
        <v>0</v>
      </c>
      <c r="AR1375" s="181">
        <f t="shared" si="2930"/>
        <v>0</v>
      </c>
      <c r="AS1375" s="181">
        <f t="shared" si="2930"/>
        <v>0</v>
      </c>
      <c r="AT1375" s="27">
        <f t="shared" si="2930"/>
        <v>0</v>
      </c>
      <c r="AU1375" s="27">
        <f t="shared" si="2930"/>
        <v>0</v>
      </c>
      <c r="AV1375" s="27">
        <f t="shared" si="2930"/>
        <v>0</v>
      </c>
      <c r="AW1375" s="27">
        <f t="shared" si="2930"/>
        <v>0</v>
      </c>
      <c r="AX1375" s="181">
        <f t="shared" si="2931"/>
        <v>0</v>
      </c>
      <c r="AY1375" s="181">
        <f t="shared" si="2931"/>
        <v>0</v>
      </c>
      <c r="AZ1375" s="181">
        <f t="shared" si="2931"/>
        <v>0</v>
      </c>
      <c r="BA1375" s="181">
        <f t="shared" si="2931"/>
        <v>0</v>
      </c>
      <c r="BB1375" s="27">
        <f t="shared" si="2931"/>
        <v>0</v>
      </c>
      <c r="BC1375" s="27">
        <f t="shared" si="2931"/>
        <v>0</v>
      </c>
      <c r="BD1375" s="27">
        <f t="shared" si="2931"/>
        <v>0</v>
      </c>
      <c r="BE1375" s="27">
        <f t="shared" si="2931"/>
        <v>0</v>
      </c>
    </row>
    <row r="1376" spans="1:57" s="88" customFormat="1" ht="16.5" hidden="1">
      <c r="A1376" s="24" t="s">
        <v>179</v>
      </c>
      <c r="B1376" s="43" t="s">
        <v>9</v>
      </c>
      <c r="C1376" s="43" t="s">
        <v>58</v>
      </c>
      <c r="D1376" s="34" t="s">
        <v>358</v>
      </c>
      <c r="E1376" s="25" t="s">
        <v>178</v>
      </c>
      <c r="F1376" s="27"/>
      <c r="G1376" s="27"/>
      <c r="H1376" s="27"/>
      <c r="I1376" s="27"/>
      <c r="J1376" s="27"/>
      <c r="K1376" s="27"/>
      <c r="L1376" s="27"/>
      <c r="M1376" s="27"/>
      <c r="N1376" s="27"/>
      <c r="O1376" s="27"/>
      <c r="P1376" s="27"/>
      <c r="Q1376" s="27"/>
      <c r="R1376" s="181"/>
      <c r="S1376" s="181"/>
      <c r="T1376" s="181"/>
      <c r="U1376" s="181"/>
      <c r="V1376" s="27"/>
      <c r="W1376" s="27"/>
      <c r="X1376" s="27"/>
      <c r="Y1376" s="27"/>
      <c r="Z1376" s="181"/>
      <c r="AA1376" s="181"/>
      <c r="AB1376" s="181"/>
      <c r="AC1376" s="181"/>
      <c r="AD1376" s="27"/>
      <c r="AE1376" s="27"/>
      <c r="AF1376" s="27"/>
      <c r="AG1376" s="27"/>
      <c r="AH1376" s="181"/>
      <c r="AI1376" s="181"/>
      <c r="AJ1376" s="181"/>
      <c r="AK1376" s="181"/>
      <c r="AL1376" s="27"/>
      <c r="AM1376" s="27"/>
      <c r="AN1376" s="27"/>
      <c r="AO1376" s="27"/>
      <c r="AP1376" s="181"/>
      <c r="AQ1376" s="181"/>
      <c r="AR1376" s="181"/>
      <c r="AS1376" s="181"/>
      <c r="AT1376" s="27"/>
      <c r="AU1376" s="27"/>
      <c r="AV1376" s="27"/>
      <c r="AW1376" s="27"/>
      <c r="AX1376" s="181"/>
      <c r="AY1376" s="181"/>
      <c r="AZ1376" s="181"/>
      <c r="BA1376" s="181"/>
      <c r="BB1376" s="27"/>
      <c r="BC1376" s="27"/>
      <c r="BD1376" s="27"/>
      <c r="BE1376" s="27"/>
    </row>
    <row r="1377" spans="1:57" s="88" customFormat="1" ht="18.75" hidden="1">
      <c r="A1377" s="24" t="s">
        <v>88</v>
      </c>
      <c r="B1377" s="43" t="s">
        <v>9</v>
      </c>
      <c r="C1377" s="43" t="s">
        <v>58</v>
      </c>
      <c r="D1377" s="34" t="s">
        <v>384</v>
      </c>
      <c r="E1377" s="22"/>
      <c r="F1377" s="27">
        <f t="shared" ref="F1377:U1378" si="2932">F1378</f>
        <v>0</v>
      </c>
      <c r="G1377" s="27">
        <f t="shared" si="2932"/>
        <v>0</v>
      </c>
      <c r="H1377" s="27">
        <f t="shared" si="2932"/>
        <v>0</v>
      </c>
      <c r="I1377" s="27">
        <f t="shared" si="2932"/>
        <v>0</v>
      </c>
      <c r="J1377" s="27">
        <f t="shared" si="2932"/>
        <v>0</v>
      </c>
      <c r="K1377" s="27">
        <f t="shared" si="2932"/>
        <v>0</v>
      </c>
      <c r="L1377" s="27">
        <f t="shared" si="2932"/>
        <v>0</v>
      </c>
      <c r="M1377" s="27">
        <f t="shared" si="2932"/>
        <v>0</v>
      </c>
      <c r="N1377" s="27">
        <f t="shared" si="2932"/>
        <v>0</v>
      </c>
      <c r="O1377" s="27">
        <f t="shared" si="2932"/>
        <v>0</v>
      </c>
      <c r="P1377" s="27">
        <f t="shared" si="2932"/>
        <v>0</v>
      </c>
      <c r="Q1377" s="27">
        <f t="shared" si="2932"/>
        <v>0</v>
      </c>
      <c r="R1377" s="181">
        <f t="shared" si="2932"/>
        <v>0</v>
      </c>
      <c r="S1377" s="181">
        <f t="shared" si="2932"/>
        <v>0</v>
      </c>
      <c r="T1377" s="181">
        <f t="shared" si="2932"/>
        <v>0</v>
      </c>
      <c r="U1377" s="181">
        <f t="shared" si="2932"/>
        <v>0</v>
      </c>
      <c r="V1377" s="27">
        <f t="shared" ref="R1377:AH1378" si="2933">V1378</f>
        <v>0</v>
      </c>
      <c r="W1377" s="27">
        <f t="shared" si="2933"/>
        <v>0</v>
      </c>
      <c r="X1377" s="27">
        <f t="shared" si="2933"/>
        <v>0</v>
      </c>
      <c r="Y1377" s="27">
        <f t="shared" si="2933"/>
        <v>0</v>
      </c>
      <c r="Z1377" s="181">
        <f t="shared" si="2933"/>
        <v>0</v>
      </c>
      <c r="AA1377" s="181">
        <f t="shared" si="2933"/>
        <v>0</v>
      </c>
      <c r="AB1377" s="181">
        <f t="shared" si="2933"/>
        <v>0</v>
      </c>
      <c r="AC1377" s="181">
        <f t="shared" si="2933"/>
        <v>0</v>
      </c>
      <c r="AD1377" s="27">
        <f t="shared" si="2933"/>
        <v>0</v>
      </c>
      <c r="AE1377" s="27">
        <f t="shared" si="2933"/>
        <v>0</v>
      </c>
      <c r="AF1377" s="27">
        <f t="shared" si="2933"/>
        <v>0</v>
      </c>
      <c r="AG1377" s="27">
        <f t="shared" si="2933"/>
        <v>0</v>
      </c>
      <c r="AH1377" s="181">
        <f t="shared" si="2933"/>
        <v>0</v>
      </c>
      <c r="AI1377" s="181">
        <f t="shared" ref="AH1377:AX1378" si="2934">AI1378</f>
        <v>0</v>
      </c>
      <c r="AJ1377" s="181">
        <f t="shared" si="2934"/>
        <v>0</v>
      </c>
      <c r="AK1377" s="181">
        <f t="shared" si="2934"/>
        <v>0</v>
      </c>
      <c r="AL1377" s="27">
        <f t="shared" si="2934"/>
        <v>0</v>
      </c>
      <c r="AM1377" s="27">
        <f t="shared" si="2934"/>
        <v>0</v>
      </c>
      <c r="AN1377" s="27">
        <f t="shared" si="2934"/>
        <v>0</v>
      </c>
      <c r="AO1377" s="27">
        <f t="shared" si="2934"/>
        <v>0</v>
      </c>
      <c r="AP1377" s="181">
        <f t="shared" si="2934"/>
        <v>0</v>
      </c>
      <c r="AQ1377" s="181">
        <f t="shared" si="2934"/>
        <v>0</v>
      </c>
      <c r="AR1377" s="181">
        <f t="shared" si="2934"/>
        <v>0</v>
      </c>
      <c r="AS1377" s="181">
        <f t="shared" si="2934"/>
        <v>0</v>
      </c>
      <c r="AT1377" s="27">
        <f t="shared" si="2934"/>
        <v>0</v>
      </c>
      <c r="AU1377" s="27">
        <f t="shared" si="2934"/>
        <v>0</v>
      </c>
      <c r="AV1377" s="27">
        <f t="shared" si="2934"/>
        <v>0</v>
      </c>
      <c r="AW1377" s="27">
        <f t="shared" si="2934"/>
        <v>0</v>
      </c>
      <c r="AX1377" s="181">
        <f t="shared" si="2934"/>
        <v>0</v>
      </c>
      <c r="AY1377" s="181">
        <f t="shared" ref="AX1377:BE1378" si="2935">AY1378</f>
        <v>0</v>
      </c>
      <c r="AZ1377" s="181">
        <f t="shared" si="2935"/>
        <v>0</v>
      </c>
      <c r="BA1377" s="181">
        <f t="shared" si="2935"/>
        <v>0</v>
      </c>
      <c r="BB1377" s="27">
        <f t="shared" si="2935"/>
        <v>0</v>
      </c>
      <c r="BC1377" s="27">
        <f t="shared" si="2935"/>
        <v>0</v>
      </c>
      <c r="BD1377" s="27">
        <f t="shared" si="2935"/>
        <v>0</v>
      </c>
      <c r="BE1377" s="27">
        <f t="shared" si="2935"/>
        <v>0</v>
      </c>
    </row>
    <row r="1378" spans="1:57" s="88" customFormat="1" ht="33" hidden="1">
      <c r="A1378" s="33" t="s">
        <v>81</v>
      </c>
      <c r="B1378" s="43" t="s">
        <v>9</v>
      </c>
      <c r="C1378" s="43" t="s">
        <v>58</v>
      </c>
      <c r="D1378" s="34" t="s">
        <v>384</v>
      </c>
      <c r="E1378" s="25" t="s">
        <v>82</v>
      </c>
      <c r="F1378" s="27">
        <f t="shared" si="2932"/>
        <v>0</v>
      </c>
      <c r="G1378" s="27">
        <f t="shared" si="2932"/>
        <v>0</v>
      </c>
      <c r="H1378" s="27">
        <f t="shared" si="2932"/>
        <v>0</v>
      </c>
      <c r="I1378" s="27">
        <f t="shared" si="2932"/>
        <v>0</v>
      </c>
      <c r="J1378" s="27">
        <f t="shared" si="2932"/>
        <v>0</v>
      </c>
      <c r="K1378" s="27">
        <f t="shared" si="2932"/>
        <v>0</v>
      </c>
      <c r="L1378" s="27">
        <f t="shared" si="2932"/>
        <v>0</v>
      </c>
      <c r="M1378" s="27">
        <f t="shared" si="2932"/>
        <v>0</v>
      </c>
      <c r="N1378" s="27">
        <f t="shared" si="2932"/>
        <v>0</v>
      </c>
      <c r="O1378" s="27">
        <f t="shared" si="2932"/>
        <v>0</v>
      </c>
      <c r="P1378" s="27">
        <f t="shared" si="2932"/>
        <v>0</v>
      </c>
      <c r="Q1378" s="27">
        <f t="shared" si="2932"/>
        <v>0</v>
      </c>
      <c r="R1378" s="181">
        <f t="shared" si="2933"/>
        <v>0</v>
      </c>
      <c r="S1378" s="181">
        <f t="shared" si="2933"/>
        <v>0</v>
      </c>
      <c r="T1378" s="181">
        <f t="shared" si="2933"/>
        <v>0</v>
      </c>
      <c r="U1378" s="181">
        <f t="shared" si="2933"/>
        <v>0</v>
      </c>
      <c r="V1378" s="27">
        <f t="shared" si="2933"/>
        <v>0</v>
      </c>
      <c r="W1378" s="27">
        <f t="shared" si="2933"/>
        <v>0</v>
      </c>
      <c r="X1378" s="27">
        <f t="shared" si="2933"/>
        <v>0</v>
      </c>
      <c r="Y1378" s="27">
        <f t="shared" si="2933"/>
        <v>0</v>
      </c>
      <c r="Z1378" s="181">
        <f t="shared" si="2933"/>
        <v>0</v>
      </c>
      <c r="AA1378" s="181">
        <f t="shared" si="2933"/>
        <v>0</v>
      </c>
      <c r="AB1378" s="181">
        <f t="shared" si="2933"/>
        <v>0</v>
      </c>
      <c r="AC1378" s="181">
        <f t="shared" si="2933"/>
        <v>0</v>
      </c>
      <c r="AD1378" s="27">
        <f t="shared" si="2933"/>
        <v>0</v>
      </c>
      <c r="AE1378" s="27">
        <f t="shared" si="2933"/>
        <v>0</v>
      </c>
      <c r="AF1378" s="27">
        <f t="shared" si="2933"/>
        <v>0</v>
      </c>
      <c r="AG1378" s="27">
        <f t="shared" si="2933"/>
        <v>0</v>
      </c>
      <c r="AH1378" s="181">
        <f t="shared" si="2934"/>
        <v>0</v>
      </c>
      <c r="AI1378" s="181">
        <f t="shared" si="2934"/>
        <v>0</v>
      </c>
      <c r="AJ1378" s="181">
        <f t="shared" si="2934"/>
        <v>0</v>
      </c>
      <c r="AK1378" s="181">
        <f t="shared" si="2934"/>
        <v>0</v>
      </c>
      <c r="AL1378" s="27">
        <f t="shared" si="2934"/>
        <v>0</v>
      </c>
      <c r="AM1378" s="27">
        <f t="shared" si="2934"/>
        <v>0</v>
      </c>
      <c r="AN1378" s="27">
        <f t="shared" si="2934"/>
        <v>0</v>
      </c>
      <c r="AO1378" s="27">
        <f t="shared" si="2934"/>
        <v>0</v>
      </c>
      <c r="AP1378" s="181">
        <f t="shared" si="2934"/>
        <v>0</v>
      </c>
      <c r="AQ1378" s="181">
        <f t="shared" si="2934"/>
        <v>0</v>
      </c>
      <c r="AR1378" s="181">
        <f t="shared" si="2934"/>
        <v>0</v>
      </c>
      <c r="AS1378" s="181">
        <f t="shared" si="2934"/>
        <v>0</v>
      </c>
      <c r="AT1378" s="27">
        <f t="shared" si="2934"/>
        <v>0</v>
      </c>
      <c r="AU1378" s="27">
        <f t="shared" si="2934"/>
        <v>0</v>
      </c>
      <c r="AV1378" s="27">
        <f t="shared" si="2934"/>
        <v>0</v>
      </c>
      <c r="AW1378" s="27">
        <f t="shared" si="2934"/>
        <v>0</v>
      </c>
      <c r="AX1378" s="181">
        <f t="shared" si="2935"/>
        <v>0</v>
      </c>
      <c r="AY1378" s="181">
        <f t="shared" si="2935"/>
        <v>0</v>
      </c>
      <c r="AZ1378" s="181">
        <f t="shared" si="2935"/>
        <v>0</v>
      </c>
      <c r="BA1378" s="181">
        <f t="shared" si="2935"/>
        <v>0</v>
      </c>
      <c r="BB1378" s="27">
        <f t="shared" si="2935"/>
        <v>0</v>
      </c>
      <c r="BC1378" s="27">
        <f t="shared" si="2935"/>
        <v>0</v>
      </c>
      <c r="BD1378" s="27">
        <f t="shared" si="2935"/>
        <v>0</v>
      </c>
      <c r="BE1378" s="27">
        <f t="shared" si="2935"/>
        <v>0</v>
      </c>
    </row>
    <row r="1379" spans="1:57" s="88" customFormat="1" ht="16.5" hidden="1">
      <c r="A1379" s="24" t="s">
        <v>169</v>
      </c>
      <c r="B1379" s="43" t="s">
        <v>9</v>
      </c>
      <c r="C1379" s="43" t="s">
        <v>58</v>
      </c>
      <c r="D1379" s="34" t="s">
        <v>384</v>
      </c>
      <c r="E1379" s="25" t="s">
        <v>168</v>
      </c>
      <c r="F1379" s="27"/>
      <c r="G1379" s="27"/>
      <c r="H1379" s="27"/>
      <c r="I1379" s="27"/>
      <c r="J1379" s="27"/>
      <c r="K1379" s="27"/>
      <c r="L1379" s="27"/>
      <c r="M1379" s="27"/>
      <c r="N1379" s="27"/>
      <c r="O1379" s="27"/>
      <c r="P1379" s="27"/>
      <c r="Q1379" s="27"/>
      <c r="R1379" s="181"/>
      <c r="S1379" s="181"/>
      <c r="T1379" s="181"/>
      <c r="U1379" s="181"/>
      <c r="V1379" s="27"/>
      <c r="W1379" s="27"/>
      <c r="X1379" s="27"/>
      <c r="Y1379" s="27"/>
      <c r="Z1379" s="181"/>
      <c r="AA1379" s="181"/>
      <c r="AB1379" s="181"/>
      <c r="AC1379" s="181"/>
      <c r="AD1379" s="27"/>
      <c r="AE1379" s="27"/>
      <c r="AF1379" s="27"/>
      <c r="AG1379" s="27"/>
      <c r="AH1379" s="181"/>
      <c r="AI1379" s="181"/>
      <c r="AJ1379" s="181"/>
      <c r="AK1379" s="181"/>
      <c r="AL1379" s="27"/>
      <c r="AM1379" s="27"/>
      <c r="AN1379" s="27"/>
      <c r="AO1379" s="27"/>
      <c r="AP1379" s="181"/>
      <c r="AQ1379" s="181"/>
      <c r="AR1379" s="181"/>
      <c r="AS1379" s="181"/>
      <c r="AT1379" s="27"/>
      <c r="AU1379" s="27"/>
      <c r="AV1379" s="27"/>
      <c r="AW1379" s="27"/>
      <c r="AX1379" s="181"/>
      <c r="AY1379" s="181"/>
      <c r="AZ1379" s="181"/>
      <c r="BA1379" s="181"/>
      <c r="BB1379" s="27"/>
      <c r="BC1379" s="27"/>
      <c r="BD1379" s="27"/>
      <c r="BE1379" s="27"/>
    </row>
    <row r="1380" spans="1:57" s="88" customFormat="1" ht="16.5" hidden="1">
      <c r="A1380" s="33" t="s">
        <v>86</v>
      </c>
      <c r="B1380" s="43" t="s">
        <v>9</v>
      </c>
      <c r="C1380" s="43" t="s">
        <v>58</v>
      </c>
      <c r="D1380" s="43" t="s">
        <v>238</v>
      </c>
      <c r="E1380" s="43"/>
      <c r="F1380" s="27">
        <f t="shared" ref="F1380:U1381" si="2936">F1381</f>
        <v>0</v>
      </c>
      <c r="G1380" s="27">
        <f t="shared" si="2936"/>
        <v>0</v>
      </c>
      <c r="H1380" s="27">
        <f t="shared" si="2936"/>
        <v>0</v>
      </c>
      <c r="I1380" s="27">
        <f t="shared" si="2936"/>
        <v>0</v>
      </c>
      <c r="J1380" s="27">
        <f t="shared" si="2936"/>
        <v>0</v>
      </c>
      <c r="K1380" s="27">
        <f t="shared" si="2936"/>
        <v>0</v>
      </c>
      <c r="L1380" s="27">
        <f t="shared" si="2936"/>
        <v>0</v>
      </c>
      <c r="M1380" s="27">
        <f t="shared" si="2936"/>
        <v>0</v>
      </c>
      <c r="N1380" s="27">
        <f t="shared" si="2936"/>
        <v>0</v>
      </c>
      <c r="O1380" s="27">
        <f t="shared" si="2936"/>
        <v>0</v>
      </c>
      <c r="P1380" s="27">
        <f t="shared" si="2936"/>
        <v>0</v>
      </c>
      <c r="Q1380" s="27">
        <f t="shared" si="2936"/>
        <v>0</v>
      </c>
      <c r="R1380" s="181">
        <f t="shared" si="2936"/>
        <v>0</v>
      </c>
      <c r="S1380" s="181">
        <f t="shared" si="2936"/>
        <v>0</v>
      </c>
      <c r="T1380" s="181">
        <f t="shared" si="2936"/>
        <v>0</v>
      </c>
      <c r="U1380" s="181">
        <f t="shared" si="2936"/>
        <v>0</v>
      </c>
      <c r="V1380" s="27">
        <f t="shared" ref="R1380:AH1381" si="2937">V1381</f>
        <v>0</v>
      </c>
      <c r="W1380" s="27">
        <f t="shared" si="2937"/>
        <v>0</v>
      </c>
      <c r="X1380" s="27">
        <f t="shared" si="2937"/>
        <v>0</v>
      </c>
      <c r="Y1380" s="27">
        <f t="shared" si="2937"/>
        <v>0</v>
      </c>
      <c r="Z1380" s="181">
        <f t="shared" si="2937"/>
        <v>0</v>
      </c>
      <c r="AA1380" s="181">
        <f t="shared" si="2937"/>
        <v>0</v>
      </c>
      <c r="AB1380" s="181">
        <f t="shared" si="2937"/>
        <v>0</v>
      </c>
      <c r="AC1380" s="181">
        <f t="shared" si="2937"/>
        <v>0</v>
      </c>
      <c r="AD1380" s="27">
        <f t="shared" si="2937"/>
        <v>0</v>
      </c>
      <c r="AE1380" s="27">
        <f t="shared" si="2937"/>
        <v>0</v>
      </c>
      <c r="AF1380" s="27">
        <f t="shared" si="2937"/>
        <v>0</v>
      </c>
      <c r="AG1380" s="27">
        <f t="shared" si="2937"/>
        <v>0</v>
      </c>
      <c r="AH1380" s="181">
        <f t="shared" si="2937"/>
        <v>0</v>
      </c>
      <c r="AI1380" s="181">
        <f t="shared" ref="AH1380:AX1381" si="2938">AI1381</f>
        <v>0</v>
      </c>
      <c r="AJ1380" s="181">
        <f t="shared" si="2938"/>
        <v>0</v>
      </c>
      <c r="AK1380" s="181">
        <f t="shared" si="2938"/>
        <v>0</v>
      </c>
      <c r="AL1380" s="27">
        <f t="shared" si="2938"/>
        <v>0</v>
      </c>
      <c r="AM1380" s="27">
        <f t="shared" si="2938"/>
        <v>0</v>
      </c>
      <c r="AN1380" s="27">
        <f t="shared" si="2938"/>
        <v>0</v>
      </c>
      <c r="AO1380" s="27">
        <f t="shared" si="2938"/>
        <v>0</v>
      </c>
      <c r="AP1380" s="181">
        <f t="shared" si="2938"/>
        <v>0</v>
      </c>
      <c r="AQ1380" s="181">
        <f t="shared" si="2938"/>
        <v>0</v>
      </c>
      <c r="AR1380" s="181">
        <f t="shared" si="2938"/>
        <v>0</v>
      </c>
      <c r="AS1380" s="181">
        <f t="shared" si="2938"/>
        <v>0</v>
      </c>
      <c r="AT1380" s="27">
        <f t="shared" si="2938"/>
        <v>0</v>
      </c>
      <c r="AU1380" s="27">
        <f t="shared" si="2938"/>
        <v>0</v>
      </c>
      <c r="AV1380" s="27">
        <f t="shared" si="2938"/>
        <v>0</v>
      </c>
      <c r="AW1380" s="27">
        <f t="shared" si="2938"/>
        <v>0</v>
      </c>
      <c r="AX1380" s="181">
        <f t="shared" si="2938"/>
        <v>0</v>
      </c>
      <c r="AY1380" s="181">
        <f t="shared" ref="AX1380:BE1381" si="2939">AY1381</f>
        <v>0</v>
      </c>
      <c r="AZ1380" s="181">
        <f t="shared" si="2939"/>
        <v>0</v>
      </c>
      <c r="BA1380" s="181">
        <f t="shared" si="2939"/>
        <v>0</v>
      </c>
      <c r="BB1380" s="27">
        <f t="shared" si="2939"/>
        <v>0</v>
      </c>
      <c r="BC1380" s="27">
        <f t="shared" si="2939"/>
        <v>0</v>
      </c>
      <c r="BD1380" s="27">
        <f t="shared" si="2939"/>
        <v>0</v>
      </c>
      <c r="BE1380" s="27">
        <f t="shared" si="2939"/>
        <v>0</v>
      </c>
    </row>
    <row r="1381" spans="1:57" s="88" customFormat="1" ht="33" hidden="1">
      <c r="A1381" s="33" t="s">
        <v>81</v>
      </c>
      <c r="B1381" s="43" t="s">
        <v>9</v>
      </c>
      <c r="C1381" s="43" t="s">
        <v>58</v>
      </c>
      <c r="D1381" s="43" t="s">
        <v>238</v>
      </c>
      <c r="E1381" s="43" t="s">
        <v>82</v>
      </c>
      <c r="F1381" s="27">
        <f t="shared" si="2936"/>
        <v>0</v>
      </c>
      <c r="G1381" s="27">
        <f t="shared" si="2936"/>
        <v>0</v>
      </c>
      <c r="H1381" s="27">
        <f t="shared" si="2936"/>
        <v>0</v>
      </c>
      <c r="I1381" s="27">
        <f t="shared" si="2936"/>
        <v>0</v>
      </c>
      <c r="J1381" s="27">
        <f t="shared" si="2936"/>
        <v>0</v>
      </c>
      <c r="K1381" s="27">
        <f t="shared" si="2936"/>
        <v>0</v>
      </c>
      <c r="L1381" s="27">
        <f t="shared" si="2936"/>
        <v>0</v>
      </c>
      <c r="M1381" s="27">
        <f t="shared" si="2936"/>
        <v>0</v>
      </c>
      <c r="N1381" s="27">
        <f t="shared" si="2936"/>
        <v>0</v>
      </c>
      <c r="O1381" s="27">
        <f t="shared" si="2936"/>
        <v>0</v>
      </c>
      <c r="P1381" s="27">
        <f t="shared" si="2936"/>
        <v>0</v>
      </c>
      <c r="Q1381" s="27">
        <f t="shared" si="2936"/>
        <v>0</v>
      </c>
      <c r="R1381" s="181">
        <f t="shared" si="2937"/>
        <v>0</v>
      </c>
      <c r="S1381" s="181">
        <f t="shared" si="2937"/>
        <v>0</v>
      </c>
      <c r="T1381" s="181">
        <f t="shared" si="2937"/>
        <v>0</v>
      </c>
      <c r="U1381" s="181">
        <f t="shared" si="2937"/>
        <v>0</v>
      </c>
      <c r="V1381" s="27">
        <f t="shared" si="2937"/>
        <v>0</v>
      </c>
      <c r="W1381" s="27">
        <f t="shared" si="2937"/>
        <v>0</v>
      </c>
      <c r="X1381" s="27">
        <f t="shared" si="2937"/>
        <v>0</v>
      </c>
      <c r="Y1381" s="27">
        <f t="shared" si="2937"/>
        <v>0</v>
      </c>
      <c r="Z1381" s="181">
        <f t="shared" si="2937"/>
        <v>0</v>
      </c>
      <c r="AA1381" s="181">
        <f t="shared" si="2937"/>
        <v>0</v>
      </c>
      <c r="AB1381" s="181">
        <f t="shared" si="2937"/>
        <v>0</v>
      </c>
      <c r="AC1381" s="181">
        <f t="shared" si="2937"/>
        <v>0</v>
      </c>
      <c r="AD1381" s="27">
        <f t="shared" si="2937"/>
        <v>0</v>
      </c>
      <c r="AE1381" s="27">
        <f t="shared" si="2937"/>
        <v>0</v>
      </c>
      <c r="AF1381" s="27">
        <f t="shared" si="2937"/>
        <v>0</v>
      </c>
      <c r="AG1381" s="27">
        <f t="shared" si="2937"/>
        <v>0</v>
      </c>
      <c r="AH1381" s="181">
        <f t="shared" si="2938"/>
        <v>0</v>
      </c>
      <c r="AI1381" s="181">
        <f t="shared" si="2938"/>
        <v>0</v>
      </c>
      <c r="AJ1381" s="181">
        <f t="shared" si="2938"/>
        <v>0</v>
      </c>
      <c r="AK1381" s="181">
        <f t="shared" si="2938"/>
        <v>0</v>
      </c>
      <c r="AL1381" s="27">
        <f t="shared" si="2938"/>
        <v>0</v>
      </c>
      <c r="AM1381" s="27">
        <f t="shared" si="2938"/>
        <v>0</v>
      </c>
      <c r="AN1381" s="27">
        <f t="shared" si="2938"/>
        <v>0</v>
      </c>
      <c r="AO1381" s="27">
        <f t="shared" si="2938"/>
        <v>0</v>
      </c>
      <c r="AP1381" s="181">
        <f t="shared" si="2938"/>
        <v>0</v>
      </c>
      <c r="AQ1381" s="181">
        <f t="shared" si="2938"/>
        <v>0</v>
      </c>
      <c r="AR1381" s="181">
        <f t="shared" si="2938"/>
        <v>0</v>
      </c>
      <c r="AS1381" s="181">
        <f t="shared" si="2938"/>
        <v>0</v>
      </c>
      <c r="AT1381" s="27">
        <f t="shared" si="2938"/>
        <v>0</v>
      </c>
      <c r="AU1381" s="27">
        <f t="shared" si="2938"/>
        <v>0</v>
      </c>
      <c r="AV1381" s="27">
        <f t="shared" si="2938"/>
        <v>0</v>
      </c>
      <c r="AW1381" s="27">
        <f t="shared" si="2938"/>
        <v>0</v>
      </c>
      <c r="AX1381" s="181">
        <f t="shared" si="2939"/>
        <v>0</v>
      </c>
      <c r="AY1381" s="181">
        <f t="shared" si="2939"/>
        <v>0</v>
      </c>
      <c r="AZ1381" s="181">
        <f t="shared" si="2939"/>
        <v>0</v>
      </c>
      <c r="BA1381" s="181">
        <f t="shared" si="2939"/>
        <v>0</v>
      </c>
      <c r="BB1381" s="27">
        <f t="shared" si="2939"/>
        <v>0</v>
      </c>
      <c r="BC1381" s="27">
        <f t="shared" si="2939"/>
        <v>0</v>
      </c>
      <c r="BD1381" s="27">
        <f t="shared" si="2939"/>
        <v>0</v>
      </c>
      <c r="BE1381" s="27">
        <f t="shared" si="2939"/>
        <v>0</v>
      </c>
    </row>
    <row r="1382" spans="1:57" s="88" customFormat="1" ht="16.5" hidden="1">
      <c r="A1382" s="24" t="s">
        <v>169</v>
      </c>
      <c r="B1382" s="43" t="s">
        <v>9</v>
      </c>
      <c r="C1382" s="43" t="s">
        <v>58</v>
      </c>
      <c r="D1382" s="43" t="s">
        <v>238</v>
      </c>
      <c r="E1382" s="43" t="s">
        <v>168</v>
      </c>
      <c r="F1382" s="27"/>
      <c r="G1382" s="27"/>
      <c r="H1382" s="27"/>
      <c r="I1382" s="27"/>
      <c r="J1382" s="27"/>
      <c r="K1382" s="27"/>
      <c r="L1382" s="27"/>
      <c r="M1382" s="27"/>
      <c r="N1382" s="27"/>
      <c r="O1382" s="27"/>
      <c r="P1382" s="27"/>
      <c r="Q1382" s="27"/>
      <c r="R1382" s="181"/>
      <c r="S1382" s="181"/>
      <c r="T1382" s="181"/>
      <c r="U1382" s="181"/>
      <c r="V1382" s="27"/>
      <c r="W1382" s="27"/>
      <c r="X1382" s="27"/>
      <c r="Y1382" s="27"/>
      <c r="Z1382" s="181"/>
      <c r="AA1382" s="181"/>
      <c r="AB1382" s="181"/>
      <c r="AC1382" s="181"/>
      <c r="AD1382" s="27"/>
      <c r="AE1382" s="27"/>
      <c r="AF1382" s="27"/>
      <c r="AG1382" s="27"/>
      <c r="AH1382" s="181"/>
      <c r="AI1382" s="181"/>
      <c r="AJ1382" s="181"/>
      <c r="AK1382" s="181"/>
      <c r="AL1382" s="27"/>
      <c r="AM1382" s="27"/>
      <c r="AN1382" s="27"/>
      <c r="AO1382" s="27"/>
      <c r="AP1382" s="181"/>
      <c r="AQ1382" s="181"/>
      <c r="AR1382" s="181"/>
      <c r="AS1382" s="181"/>
      <c r="AT1382" s="27"/>
      <c r="AU1382" s="27"/>
      <c r="AV1382" s="27"/>
      <c r="AW1382" s="27"/>
      <c r="AX1382" s="181"/>
      <c r="AY1382" s="181"/>
      <c r="AZ1382" s="181"/>
      <c r="BA1382" s="181"/>
      <c r="BB1382" s="27"/>
      <c r="BC1382" s="27"/>
      <c r="BD1382" s="27"/>
      <c r="BE1382" s="27"/>
    </row>
    <row r="1383" spans="1:57" s="88" customFormat="1" ht="49.5">
      <c r="A1383" s="33" t="s">
        <v>586</v>
      </c>
      <c r="B1383" s="43" t="s">
        <v>9</v>
      </c>
      <c r="C1383" s="43" t="s">
        <v>58</v>
      </c>
      <c r="D1383" s="43" t="s">
        <v>275</v>
      </c>
      <c r="E1383" s="43"/>
      <c r="F1383" s="27">
        <f>F1384</f>
        <v>2036</v>
      </c>
      <c r="G1383" s="27">
        <f t="shared" ref="G1383:BE1383" si="2940">G1384</f>
        <v>0</v>
      </c>
      <c r="H1383" s="27">
        <f t="shared" si="2940"/>
        <v>2036</v>
      </c>
      <c r="I1383" s="27">
        <f t="shared" si="2940"/>
        <v>0</v>
      </c>
      <c r="J1383" s="27">
        <f t="shared" si="2940"/>
        <v>0</v>
      </c>
      <c r="K1383" s="27">
        <f t="shared" si="2940"/>
        <v>0</v>
      </c>
      <c r="L1383" s="27">
        <f t="shared" si="2940"/>
        <v>0</v>
      </c>
      <c r="M1383" s="27">
        <f t="shared" si="2940"/>
        <v>0</v>
      </c>
      <c r="N1383" s="27">
        <f t="shared" si="2940"/>
        <v>2036</v>
      </c>
      <c r="O1383" s="27">
        <f t="shared" si="2940"/>
        <v>0</v>
      </c>
      <c r="P1383" s="27">
        <f t="shared" si="2940"/>
        <v>2036</v>
      </c>
      <c r="Q1383" s="27">
        <f t="shared" si="2940"/>
        <v>0</v>
      </c>
      <c r="R1383" s="181">
        <f t="shared" si="2940"/>
        <v>0</v>
      </c>
      <c r="S1383" s="181">
        <f t="shared" si="2940"/>
        <v>0</v>
      </c>
      <c r="T1383" s="181">
        <f t="shared" si="2940"/>
        <v>0</v>
      </c>
      <c r="U1383" s="181">
        <f t="shared" si="2940"/>
        <v>0</v>
      </c>
      <c r="V1383" s="27">
        <f t="shared" si="2940"/>
        <v>2036</v>
      </c>
      <c r="W1383" s="27">
        <f t="shared" si="2940"/>
        <v>0</v>
      </c>
      <c r="X1383" s="27">
        <f t="shared" si="2940"/>
        <v>2036</v>
      </c>
      <c r="Y1383" s="27">
        <f t="shared" si="2940"/>
        <v>0</v>
      </c>
      <c r="Z1383" s="181">
        <f t="shared" si="2940"/>
        <v>0</v>
      </c>
      <c r="AA1383" s="181">
        <f t="shared" si="2940"/>
        <v>0</v>
      </c>
      <c r="AB1383" s="181">
        <f t="shared" si="2940"/>
        <v>0</v>
      </c>
      <c r="AC1383" s="181">
        <f t="shared" si="2940"/>
        <v>0</v>
      </c>
      <c r="AD1383" s="27">
        <f t="shared" si="2940"/>
        <v>2036</v>
      </c>
      <c r="AE1383" s="27">
        <f t="shared" si="2940"/>
        <v>0</v>
      </c>
      <c r="AF1383" s="27">
        <f t="shared" si="2940"/>
        <v>2036</v>
      </c>
      <c r="AG1383" s="27">
        <f t="shared" si="2940"/>
        <v>0</v>
      </c>
      <c r="AH1383" s="181">
        <f t="shared" si="2940"/>
        <v>0</v>
      </c>
      <c r="AI1383" s="181">
        <f t="shared" si="2940"/>
        <v>0</v>
      </c>
      <c r="AJ1383" s="181">
        <f t="shared" si="2940"/>
        <v>0</v>
      </c>
      <c r="AK1383" s="181">
        <f t="shared" si="2940"/>
        <v>0</v>
      </c>
      <c r="AL1383" s="27">
        <f t="shared" si="2940"/>
        <v>2036</v>
      </c>
      <c r="AM1383" s="27">
        <f t="shared" si="2940"/>
        <v>0</v>
      </c>
      <c r="AN1383" s="27">
        <f t="shared" si="2940"/>
        <v>2036</v>
      </c>
      <c r="AO1383" s="27">
        <f t="shared" si="2940"/>
        <v>0</v>
      </c>
      <c r="AP1383" s="181">
        <f t="shared" si="2940"/>
        <v>0</v>
      </c>
      <c r="AQ1383" s="181">
        <f t="shared" si="2940"/>
        <v>0</v>
      </c>
      <c r="AR1383" s="181">
        <f t="shared" si="2940"/>
        <v>0</v>
      </c>
      <c r="AS1383" s="181">
        <f t="shared" si="2940"/>
        <v>0</v>
      </c>
      <c r="AT1383" s="27">
        <f t="shared" si="2940"/>
        <v>2036</v>
      </c>
      <c r="AU1383" s="27">
        <f t="shared" si="2940"/>
        <v>0</v>
      </c>
      <c r="AV1383" s="27">
        <f t="shared" si="2940"/>
        <v>2036</v>
      </c>
      <c r="AW1383" s="27">
        <f t="shared" si="2940"/>
        <v>0</v>
      </c>
      <c r="AX1383" s="181">
        <f t="shared" si="2940"/>
        <v>0</v>
      </c>
      <c r="AY1383" s="181">
        <f t="shared" si="2940"/>
        <v>0</v>
      </c>
      <c r="AZ1383" s="181">
        <f t="shared" si="2940"/>
        <v>0</v>
      </c>
      <c r="BA1383" s="181">
        <f t="shared" si="2940"/>
        <v>0</v>
      </c>
      <c r="BB1383" s="27">
        <f t="shared" si="2940"/>
        <v>2036</v>
      </c>
      <c r="BC1383" s="27">
        <f t="shared" si="2940"/>
        <v>0</v>
      </c>
      <c r="BD1383" s="27">
        <f t="shared" si="2940"/>
        <v>2036</v>
      </c>
      <c r="BE1383" s="27">
        <f t="shared" si="2940"/>
        <v>0</v>
      </c>
    </row>
    <row r="1384" spans="1:57" s="88" customFormat="1" ht="16.5">
      <c r="A1384" s="33" t="s">
        <v>76</v>
      </c>
      <c r="B1384" s="43" t="s">
        <v>9</v>
      </c>
      <c r="C1384" s="43" t="s">
        <v>58</v>
      </c>
      <c r="D1384" s="43" t="s">
        <v>337</v>
      </c>
      <c r="E1384" s="43"/>
      <c r="F1384" s="27">
        <f>F1388+F1385</f>
        <v>2036</v>
      </c>
      <c r="G1384" s="27">
        <f t="shared" ref="G1384:Q1384" si="2941">G1388+G1385</f>
        <v>0</v>
      </c>
      <c r="H1384" s="27">
        <f t="shared" si="2941"/>
        <v>2036</v>
      </c>
      <c r="I1384" s="27">
        <f t="shared" si="2941"/>
        <v>0</v>
      </c>
      <c r="J1384" s="27">
        <f t="shared" si="2941"/>
        <v>0</v>
      </c>
      <c r="K1384" s="27">
        <f t="shared" si="2941"/>
        <v>0</v>
      </c>
      <c r="L1384" s="27">
        <f t="shared" si="2941"/>
        <v>0</v>
      </c>
      <c r="M1384" s="27">
        <f t="shared" si="2941"/>
        <v>0</v>
      </c>
      <c r="N1384" s="27">
        <f t="shared" si="2941"/>
        <v>2036</v>
      </c>
      <c r="O1384" s="27">
        <f t="shared" si="2941"/>
        <v>0</v>
      </c>
      <c r="P1384" s="27">
        <f t="shared" si="2941"/>
        <v>2036</v>
      </c>
      <c r="Q1384" s="27">
        <f t="shared" si="2941"/>
        <v>0</v>
      </c>
      <c r="R1384" s="181">
        <f t="shared" ref="R1384:Y1384" si="2942">R1388+R1385</f>
        <v>0</v>
      </c>
      <c r="S1384" s="181">
        <f t="shared" si="2942"/>
        <v>0</v>
      </c>
      <c r="T1384" s="181">
        <f t="shared" si="2942"/>
        <v>0</v>
      </c>
      <c r="U1384" s="181">
        <f t="shared" si="2942"/>
        <v>0</v>
      </c>
      <c r="V1384" s="27">
        <f t="shared" si="2942"/>
        <v>2036</v>
      </c>
      <c r="W1384" s="27">
        <f t="shared" si="2942"/>
        <v>0</v>
      </c>
      <c r="X1384" s="27">
        <f t="shared" si="2942"/>
        <v>2036</v>
      </c>
      <c r="Y1384" s="27">
        <f t="shared" si="2942"/>
        <v>0</v>
      </c>
      <c r="Z1384" s="181">
        <f t="shared" ref="Z1384:AG1384" si="2943">Z1388+Z1385</f>
        <v>0</v>
      </c>
      <c r="AA1384" s="181">
        <f t="shared" si="2943"/>
        <v>0</v>
      </c>
      <c r="AB1384" s="181">
        <f t="shared" si="2943"/>
        <v>0</v>
      </c>
      <c r="AC1384" s="181">
        <f t="shared" si="2943"/>
        <v>0</v>
      </c>
      <c r="AD1384" s="27">
        <f t="shared" si="2943"/>
        <v>2036</v>
      </c>
      <c r="AE1384" s="27">
        <f t="shared" si="2943"/>
        <v>0</v>
      </c>
      <c r="AF1384" s="27">
        <f t="shared" si="2943"/>
        <v>2036</v>
      </c>
      <c r="AG1384" s="27">
        <f t="shared" si="2943"/>
        <v>0</v>
      </c>
      <c r="AH1384" s="181">
        <f t="shared" ref="AH1384:AO1384" si="2944">AH1388+AH1385</f>
        <v>0</v>
      </c>
      <c r="AI1384" s="181">
        <f t="shared" si="2944"/>
        <v>0</v>
      </c>
      <c r="AJ1384" s="181">
        <f t="shared" si="2944"/>
        <v>0</v>
      </c>
      <c r="AK1384" s="181">
        <f t="shared" si="2944"/>
        <v>0</v>
      </c>
      <c r="AL1384" s="27">
        <f t="shared" si="2944"/>
        <v>2036</v>
      </c>
      <c r="AM1384" s="27">
        <f t="shared" si="2944"/>
        <v>0</v>
      </c>
      <c r="AN1384" s="27">
        <f t="shared" si="2944"/>
        <v>2036</v>
      </c>
      <c r="AO1384" s="27">
        <f t="shared" si="2944"/>
        <v>0</v>
      </c>
      <c r="AP1384" s="181">
        <f t="shared" ref="AP1384:AW1384" si="2945">AP1388+AP1385</f>
        <v>0</v>
      </c>
      <c r="AQ1384" s="181">
        <f t="shared" si="2945"/>
        <v>0</v>
      </c>
      <c r="AR1384" s="181">
        <f t="shared" si="2945"/>
        <v>0</v>
      </c>
      <c r="AS1384" s="181">
        <f t="shared" si="2945"/>
        <v>0</v>
      </c>
      <c r="AT1384" s="27">
        <f t="shared" si="2945"/>
        <v>2036</v>
      </c>
      <c r="AU1384" s="27">
        <f t="shared" si="2945"/>
        <v>0</v>
      </c>
      <c r="AV1384" s="27">
        <f t="shared" si="2945"/>
        <v>2036</v>
      </c>
      <c r="AW1384" s="27">
        <f t="shared" si="2945"/>
        <v>0</v>
      </c>
      <c r="AX1384" s="181">
        <f t="shared" ref="AX1384:BE1384" si="2946">AX1388+AX1385</f>
        <v>0</v>
      </c>
      <c r="AY1384" s="181">
        <f t="shared" si="2946"/>
        <v>0</v>
      </c>
      <c r="AZ1384" s="181">
        <f t="shared" si="2946"/>
        <v>0</v>
      </c>
      <c r="BA1384" s="181">
        <f t="shared" si="2946"/>
        <v>0</v>
      </c>
      <c r="BB1384" s="27">
        <f t="shared" si="2946"/>
        <v>2036</v>
      </c>
      <c r="BC1384" s="27">
        <f t="shared" si="2946"/>
        <v>0</v>
      </c>
      <c r="BD1384" s="27">
        <f t="shared" si="2946"/>
        <v>2036</v>
      </c>
      <c r="BE1384" s="27">
        <f t="shared" si="2946"/>
        <v>0</v>
      </c>
    </row>
    <row r="1385" spans="1:57" s="88" customFormat="1" ht="33" hidden="1">
      <c r="A1385" s="119" t="s">
        <v>188</v>
      </c>
      <c r="B1385" s="124" t="s">
        <v>9</v>
      </c>
      <c r="C1385" s="124" t="s">
        <v>58</v>
      </c>
      <c r="D1385" s="124" t="s">
        <v>426</v>
      </c>
      <c r="E1385" s="43"/>
      <c r="F1385" s="122">
        <f t="shared" ref="F1385:U1386" si="2947">F1386</f>
        <v>0</v>
      </c>
      <c r="G1385" s="122">
        <f t="shared" si="2947"/>
        <v>0</v>
      </c>
      <c r="H1385" s="122">
        <f t="shared" si="2947"/>
        <v>0</v>
      </c>
      <c r="I1385" s="122">
        <f t="shared" si="2947"/>
        <v>0</v>
      </c>
      <c r="J1385" s="122">
        <f t="shared" si="2947"/>
        <v>0</v>
      </c>
      <c r="K1385" s="122">
        <f t="shared" si="2947"/>
        <v>0</v>
      </c>
      <c r="L1385" s="122">
        <f t="shared" si="2947"/>
        <v>0</v>
      </c>
      <c r="M1385" s="122">
        <f t="shared" si="2947"/>
        <v>0</v>
      </c>
      <c r="N1385" s="122">
        <f t="shared" si="2947"/>
        <v>0</v>
      </c>
      <c r="O1385" s="122">
        <f t="shared" si="2947"/>
        <v>0</v>
      </c>
      <c r="P1385" s="122">
        <f t="shared" si="2947"/>
        <v>0</v>
      </c>
      <c r="Q1385" s="122">
        <f t="shared" si="2947"/>
        <v>0</v>
      </c>
      <c r="R1385" s="181">
        <f t="shared" si="2947"/>
        <v>0</v>
      </c>
      <c r="S1385" s="181">
        <f t="shared" si="2947"/>
        <v>0</v>
      </c>
      <c r="T1385" s="181">
        <f t="shared" si="2947"/>
        <v>0</v>
      </c>
      <c r="U1385" s="181">
        <f t="shared" si="2947"/>
        <v>0</v>
      </c>
      <c r="V1385" s="122">
        <f t="shared" ref="R1385:AH1386" si="2948">V1386</f>
        <v>0</v>
      </c>
      <c r="W1385" s="122">
        <f t="shared" si="2948"/>
        <v>0</v>
      </c>
      <c r="X1385" s="122">
        <f t="shared" si="2948"/>
        <v>0</v>
      </c>
      <c r="Y1385" s="122">
        <f t="shared" si="2948"/>
        <v>0</v>
      </c>
      <c r="Z1385" s="181">
        <f t="shared" si="2948"/>
        <v>0</v>
      </c>
      <c r="AA1385" s="181">
        <f t="shared" si="2948"/>
        <v>0</v>
      </c>
      <c r="AB1385" s="181">
        <f t="shared" si="2948"/>
        <v>0</v>
      </c>
      <c r="AC1385" s="181">
        <f t="shared" si="2948"/>
        <v>0</v>
      </c>
      <c r="AD1385" s="122">
        <f t="shared" si="2948"/>
        <v>0</v>
      </c>
      <c r="AE1385" s="122">
        <f t="shared" si="2948"/>
        <v>0</v>
      </c>
      <c r="AF1385" s="122">
        <f t="shared" si="2948"/>
        <v>0</v>
      </c>
      <c r="AG1385" s="122">
        <f t="shared" si="2948"/>
        <v>0</v>
      </c>
      <c r="AH1385" s="181">
        <f t="shared" si="2948"/>
        <v>0</v>
      </c>
      <c r="AI1385" s="181">
        <f t="shared" ref="AH1385:AX1386" si="2949">AI1386</f>
        <v>0</v>
      </c>
      <c r="AJ1385" s="181">
        <f t="shared" si="2949"/>
        <v>0</v>
      </c>
      <c r="AK1385" s="181">
        <f t="shared" si="2949"/>
        <v>0</v>
      </c>
      <c r="AL1385" s="122">
        <f t="shared" si="2949"/>
        <v>0</v>
      </c>
      <c r="AM1385" s="122">
        <f t="shared" si="2949"/>
        <v>0</v>
      </c>
      <c r="AN1385" s="122">
        <f t="shared" si="2949"/>
        <v>0</v>
      </c>
      <c r="AO1385" s="122">
        <f t="shared" si="2949"/>
        <v>0</v>
      </c>
      <c r="AP1385" s="181">
        <f t="shared" si="2949"/>
        <v>0</v>
      </c>
      <c r="AQ1385" s="181">
        <f t="shared" si="2949"/>
        <v>0</v>
      </c>
      <c r="AR1385" s="181">
        <f t="shared" si="2949"/>
        <v>0</v>
      </c>
      <c r="AS1385" s="181">
        <f t="shared" si="2949"/>
        <v>0</v>
      </c>
      <c r="AT1385" s="122">
        <f t="shared" si="2949"/>
        <v>0</v>
      </c>
      <c r="AU1385" s="122">
        <f t="shared" si="2949"/>
        <v>0</v>
      </c>
      <c r="AV1385" s="122">
        <f t="shared" si="2949"/>
        <v>0</v>
      </c>
      <c r="AW1385" s="122">
        <f t="shared" si="2949"/>
        <v>0</v>
      </c>
      <c r="AX1385" s="181">
        <f t="shared" si="2949"/>
        <v>0</v>
      </c>
      <c r="AY1385" s="181">
        <f t="shared" ref="AX1385:BE1386" si="2950">AY1386</f>
        <v>0</v>
      </c>
      <c r="AZ1385" s="181">
        <f t="shared" si="2950"/>
        <v>0</v>
      </c>
      <c r="BA1385" s="181">
        <f t="shared" si="2950"/>
        <v>0</v>
      </c>
      <c r="BB1385" s="122">
        <f t="shared" si="2950"/>
        <v>0</v>
      </c>
      <c r="BC1385" s="122">
        <f t="shared" si="2950"/>
        <v>0</v>
      </c>
      <c r="BD1385" s="122">
        <f t="shared" si="2950"/>
        <v>0</v>
      </c>
      <c r="BE1385" s="122">
        <f t="shared" si="2950"/>
        <v>0</v>
      </c>
    </row>
    <row r="1386" spans="1:57" s="88" customFormat="1" ht="33" hidden="1">
      <c r="A1386" s="119" t="s">
        <v>345</v>
      </c>
      <c r="B1386" s="124" t="s">
        <v>9</v>
      </c>
      <c r="C1386" s="124" t="s">
        <v>58</v>
      </c>
      <c r="D1386" s="124" t="s">
        <v>426</v>
      </c>
      <c r="E1386" s="25" t="s">
        <v>78</v>
      </c>
      <c r="F1386" s="122">
        <f t="shared" si="2947"/>
        <v>0</v>
      </c>
      <c r="G1386" s="122">
        <f t="shared" si="2947"/>
        <v>0</v>
      </c>
      <c r="H1386" s="122">
        <f t="shared" si="2947"/>
        <v>0</v>
      </c>
      <c r="I1386" s="122">
        <f t="shared" si="2947"/>
        <v>0</v>
      </c>
      <c r="J1386" s="122">
        <f t="shared" si="2947"/>
        <v>0</v>
      </c>
      <c r="K1386" s="122">
        <f t="shared" si="2947"/>
        <v>0</v>
      </c>
      <c r="L1386" s="122">
        <f t="shared" si="2947"/>
        <v>0</v>
      </c>
      <c r="M1386" s="122">
        <f t="shared" si="2947"/>
        <v>0</v>
      </c>
      <c r="N1386" s="122">
        <f t="shared" si="2947"/>
        <v>0</v>
      </c>
      <c r="O1386" s="122">
        <f t="shared" si="2947"/>
        <v>0</v>
      </c>
      <c r="P1386" s="122">
        <f t="shared" si="2947"/>
        <v>0</v>
      </c>
      <c r="Q1386" s="122">
        <f t="shared" si="2947"/>
        <v>0</v>
      </c>
      <c r="R1386" s="181">
        <f t="shared" si="2948"/>
        <v>0</v>
      </c>
      <c r="S1386" s="181">
        <f t="shared" si="2948"/>
        <v>0</v>
      </c>
      <c r="T1386" s="181">
        <f t="shared" si="2948"/>
        <v>0</v>
      </c>
      <c r="U1386" s="181">
        <f t="shared" si="2948"/>
        <v>0</v>
      </c>
      <c r="V1386" s="122">
        <f t="shared" si="2948"/>
        <v>0</v>
      </c>
      <c r="W1386" s="122">
        <f t="shared" si="2948"/>
        <v>0</v>
      </c>
      <c r="X1386" s="122">
        <f t="shared" si="2948"/>
        <v>0</v>
      </c>
      <c r="Y1386" s="122">
        <f t="shared" si="2948"/>
        <v>0</v>
      </c>
      <c r="Z1386" s="181">
        <f t="shared" si="2948"/>
        <v>0</v>
      </c>
      <c r="AA1386" s="181">
        <f t="shared" si="2948"/>
        <v>0</v>
      </c>
      <c r="AB1386" s="181">
        <f t="shared" si="2948"/>
        <v>0</v>
      </c>
      <c r="AC1386" s="181">
        <f t="shared" si="2948"/>
        <v>0</v>
      </c>
      <c r="AD1386" s="122">
        <f t="shared" si="2948"/>
        <v>0</v>
      </c>
      <c r="AE1386" s="122">
        <f t="shared" si="2948"/>
        <v>0</v>
      </c>
      <c r="AF1386" s="122">
        <f t="shared" si="2948"/>
        <v>0</v>
      </c>
      <c r="AG1386" s="122">
        <f t="shared" si="2948"/>
        <v>0</v>
      </c>
      <c r="AH1386" s="181">
        <f t="shared" si="2949"/>
        <v>0</v>
      </c>
      <c r="AI1386" s="181">
        <f t="shared" si="2949"/>
        <v>0</v>
      </c>
      <c r="AJ1386" s="181">
        <f t="shared" si="2949"/>
        <v>0</v>
      </c>
      <c r="AK1386" s="181">
        <f t="shared" si="2949"/>
        <v>0</v>
      </c>
      <c r="AL1386" s="122">
        <f t="shared" si="2949"/>
        <v>0</v>
      </c>
      <c r="AM1386" s="122">
        <f t="shared" si="2949"/>
        <v>0</v>
      </c>
      <c r="AN1386" s="122">
        <f t="shared" si="2949"/>
        <v>0</v>
      </c>
      <c r="AO1386" s="122">
        <f t="shared" si="2949"/>
        <v>0</v>
      </c>
      <c r="AP1386" s="181">
        <f t="shared" si="2949"/>
        <v>0</v>
      </c>
      <c r="AQ1386" s="181">
        <f t="shared" si="2949"/>
        <v>0</v>
      </c>
      <c r="AR1386" s="181">
        <f t="shared" si="2949"/>
        <v>0</v>
      </c>
      <c r="AS1386" s="181">
        <f t="shared" si="2949"/>
        <v>0</v>
      </c>
      <c r="AT1386" s="122">
        <f t="shared" si="2949"/>
        <v>0</v>
      </c>
      <c r="AU1386" s="122">
        <f t="shared" si="2949"/>
        <v>0</v>
      </c>
      <c r="AV1386" s="122">
        <f t="shared" si="2949"/>
        <v>0</v>
      </c>
      <c r="AW1386" s="122">
        <f t="shared" si="2949"/>
        <v>0</v>
      </c>
      <c r="AX1386" s="181">
        <f t="shared" si="2950"/>
        <v>0</v>
      </c>
      <c r="AY1386" s="181">
        <f t="shared" si="2950"/>
        <v>0</v>
      </c>
      <c r="AZ1386" s="181">
        <f t="shared" si="2950"/>
        <v>0</v>
      </c>
      <c r="BA1386" s="181">
        <f t="shared" si="2950"/>
        <v>0</v>
      </c>
      <c r="BB1386" s="122">
        <f t="shared" si="2950"/>
        <v>0</v>
      </c>
      <c r="BC1386" s="122">
        <f t="shared" si="2950"/>
        <v>0</v>
      </c>
      <c r="BD1386" s="122">
        <f t="shared" si="2950"/>
        <v>0</v>
      </c>
      <c r="BE1386" s="122">
        <f t="shared" si="2950"/>
        <v>0</v>
      </c>
    </row>
    <row r="1387" spans="1:57" s="88" customFormat="1" ht="49.5" hidden="1">
      <c r="A1387" s="126" t="s">
        <v>161</v>
      </c>
      <c r="B1387" s="124" t="s">
        <v>9</v>
      </c>
      <c r="C1387" s="124" t="s">
        <v>58</v>
      </c>
      <c r="D1387" s="124" t="s">
        <v>426</v>
      </c>
      <c r="E1387" s="25" t="s">
        <v>160</v>
      </c>
      <c r="F1387" s="122"/>
      <c r="G1387" s="122"/>
      <c r="H1387" s="122"/>
      <c r="I1387" s="122"/>
      <c r="J1387" s="122"/>
      <c r="K1387" s="122"/>
      <c r="L1387" s="122"/>
      <c r="M1387" s="122"/>
      <c r="N1387" s="122"/>
      <c r="O1387" s="122"/>
      <c r="P1387" s="122"/>
      <c r="Q1387" s="122"/>
      <c r="R1387" s="181"/>
      <c r="S1387" s="181"/>
      <c r="T1387" s="181"/>
      <c r="U1387" s="181"/>
      <c r="V1387" s="122"/>
      <c r="W1387" s="122"/>
      <c r="X1387" s="122"/>
      <c r="Y1387" s="122"/>
      <c r="Z1387" s="181"/>
      <c r="AA1387" s="181"/>
      <c r="AB1387" s="181"/>
      <c r="AC1387" s="181"/>
      <c r="AD1387" s="122"/>
      <c r="AE1387" s="122"/>
      <c r="AF1387" s="122"/>
      <c r="AG1387" s="122"/>
      <c r="AH1387" s="181"/>
      <c r="AI1387" s="181"/>
      <c r="AJ1387" s="181"/>
      <c r="AK1387" s="181"/>
      <c r="AL1387" s="122"/>
      <c r="AM1387" s="122"/>
      <c r="AN1387" s="122"/>
      <c r="AO1387" s="122"/>
      <c r="AP1387" s="181"/>
      <c r="AQ1387" s="181"/>
      <c r="AR1387" s="181"/>
      <c r="AS1387" s="181"/>
      <c r="AT1387" s="122"/>
      <c r="AU1387" s="122"/>
      <c r="AV1387" s="122"/>
      <c r="AW1387" s="122"/>
      <c r="AX1387" s="181"/>
      <c r="AY1387" s="181"/>
      <c r="AZ1387" s="181"/>
      <c r="BA1387" s="181"/>
      <c r="BB1387" s="122"/>
      <c r="BC1387" s="122"/>
      <c r="BD1387" s="122"/>
      <c r="BE1387" s="122"/>
    </row>
    <row r="1388" spans="1:57" s="88" customFormat="1" ht="16.5">
      <c r="A1388" s="33" t="s">
        <v>136</v>
      </c>
      <c r="B1388" s="43" t="s">
        <v>9</v>
      </c>
      <c r="C1388" s="43" t="s">
        <v>58</v>
      </c>
      <c r="D1388" s="43" t="s">
        <v>276</v>
      </c>
      <c r="E1388" s="43"/>
      <c r="F1388" s="27">
        <f>F1389+F1393+F1391</f>
        <v>2036</v>
      </c>
      <c r="G1388" s="27">
        <f t="shared" ref="G1388:Q1388" si="2951">G1389+G1393+G1391</f>
        <v>0</v>
      </c>
      <c r="H1388" s="27">
        <f t="shared" si="2951"/>
        <v>2036</v>
      </c>
      <c r="I1388" s="27">
        <f t="shared" si="2951"/>
        <v>0</v>
      </c>
      <c r="J1388" s="27">
        <f t="shared" si="2951"/>
        <v>0</v>
      </c>
      <c r="K1388" s="27">
        <f t="shared" si="2951"/>
        <v>0</v>
      </c>
      <c r="L1388" s="27">
        <f t="shared" si="2951"/>
        <v>0</v>
      </c>
      <c r="M1388" s="27">
        <f t="shared" si="2951"/>
        <v>0</v>
      </c>
      <c r="N1388" s="27">
        <f t="shared" si="2951"/>
        <v>2036</v>
      </c>
      <c r="O1388" s="27">
        <f t="shared" si="2951"/>
        <v>0</v>
      </c>
      <c r="P1388" s="27">
        <f t="shared" si="2951"/>
        <v>2036</v>
      </c>
      <c r="Q1388" s="27">
        <f t="shared" si="2951"/>
        <v>0</v>
      </c>
      <c r="R1388" s="181">
        <f t="shared" ref="R1388:Y1388" si="2952">R1389+R1393+R1391</f>
        <v>0</v>
      </c>
      <c r="S1388" s="181">
        <f t="shared" si="2952"/>
        <v>0</v>
      </c>
      <c r="T1388" s="181">
        <f t="shared" si="2952"/>
        <v>0</v>
      </c>
      <c r="U1388" s="181">
        <f t="shared" si="2952"/>
        <v>0</v>
      </c>
      <c r="V1388" s="27">
        <f t="shared" si="2952"/>
        <v>2036</v>
      </c>
      <c r="W1388" s="27">
        <f t="shared" si="2952"/>
        <v>0</v>
      </c>
      <c r="X1388" s="27">
        <f t="shared" si="2952"/>
        <v>2036</v>
      </c>
      <c r="Y1388" s="27">
        <f t="shared" si="2952"/>
        <v>0</v>
      </c>
      <c r="Z1388" s="181">
        <f t="shared" ref="Z1388:AG1388" si="2953">Z1389+Z1393+Z1391</f>
        <v>0</v>
      </c>
      <c r="AA1388" s="181">
        <f t="shared" si="2953"/>
        <v>0</v>
      </c>
      <c r="AB1388" s="181">
        <f t="shared" si="2953"/>
        <v>0</v>
      </c>
      <c r="AC1388" s="181">
        <f t="shared" si="2953"/>
        <v>0</v>
      </c>
      <c r="AD1388" s="27">
        <f t="shared" si="2953"/>
        <v>2036</v>
      </c>
      <c r="AE1388" s="27">
        <f t="shared" si="2953"/>
        <v>0</v>
      </c>
      <c r="AF1388" s="27">
        <f t="shared" si="2953"/>
        <v>2036</v>
      </c>
      <c r="AG1388" s="27">
        <f t="shared" si="2953"/>
        <v>0</v>
      </c>
      <c r="AH1388" s="181">
        <f t="shared" ref="AH1388:AO1388" si="2954">AH1389+AH1393+AH1391</f>
        <v>0</v>
      </c>
      <c r="AI1388" s="181">
        <f t="shared" si="2954"/>
        <v>0</v>
      </c>
      <c r="AJ1388" s="181">
        <f t="shared" si="2954"/>
        <v>0</v>
      </c>
      <c r="AK1388" s="181">
        <f t="shared" si="2954"/>
        <v>0</v>
      </c>
      <c r="AL1388" s="27">
        <f t="shared" si="2954"/>
        <v>2036</v>
      </c>
      <c r="AM1388" s="27">
        <f t="shared" si="2954"/>
        <v>0</v>
      </c>
      <c r="AN1388" s="27">
        <f t="shared" si="2954"/>
        <v>2036</v>
      </c>
      <c r="AO1388" s="27">
        <f t="shared" si="2954"/>
        <v>0</v>
      </c>
      <c r="AP1388" s="181">
        <f t="shared" ref="AP1388:AW1388" si="2955">AP1389+AP1393+AP1391</f>
        <v>0</v>
      </c>
      <c r="AQ1388" s="181">
        <f t="shared" si="2955"/>
        <v>0</v>
      </c>
      <c r="AR1388" s="181">
        <f t="shared" si="2955"/>
        <v>0</v>
      </c>
      <c r="AS1388" s="181">
        <f t="shared" si="2955"/>
        <v>0</v>
      </c>
      <c r="AT1388" s="27">
        <f t="shared" si="2955"/>
        <v>2036</v>
      </c>
      <c r="AU1388" s="27">
        <f t="shared" si="2955"/>
        <v>0</v>
      </c>
      <c r="AV1388" s="27">
        <f t="shared" si="2955"/>
        <v>2036</v>
      </c>
      <c r="AW1388" s="27">
        <f t="shared" si="2955"/>
        <v>0</v>
      </c>
      <c r="AX1388" s="181">
        <f t="shared" ref="AX1388:BE1388" si="2956">AX1389+AX1393+AX1391</f>
        <v>0</v>
      </c>
      <c r="AY1388" s="181">
        <f t="shared" si="2956"/>
        <v>0</v>
      </c>
      <c r="AZ1388" s="181">
        <f t="shared" si="2956"/>
        <v>0</v>
      </c>
      <c r="BA1388" s="181">
        <f t="shared" si="2956"/>
        <v>0</v>
      </c>
      <c r="BB1388" s="27">
        <f t="shared" si="2956"/>
        <v>2036</v>
      </c>
      <c r="BC1388" s="27">
        <f t="shared" si="2956"/>
        <v>0</v>
      </c>
      <c r="BD1388" s="27">
        <f t="shared" si="2956"/>
        <v>2036</v>
      </c>
      <c r="BE1388" s="27">
        <f t="shared" si="2956"/>
        <v>0</v>
      </c>
    </row>
    <row r="1389" spans="1:57" s="88" customFormat="1" ht="33">
      <c r="A1389" s="24" t="s">
        <v>345</v>
      </c>
      <c r="B1389" s="43" t="s">
        <v>9</v>
      </c>
      <c r="C1389" s="43" t="s">
        <v>58</v>
      </c>
      <c r="D1389" s="43" t="s">
        <v>276</v>
      </c>
      <c r="E1389" s="43" t="s">
        <v>78</v>
      </c>
      <c r="F1389" s="27">
        <f t="shared" ref="F1389:BE1389" si="2957">F1390</f>
        <v>599</v>
      </c>
      <c r="G1389" s="27">
        <f t="shared" si="2957"/>
        <v>0</v>
      </c>
      <c r="H1389" s="27">
        <f t="shared" si="2957"/>
        <v>599</v>
      </c>
      <c r="I1389" s="27">
        <f t="shared" si="2957"/>
        <v>0</v>
      </c>
      <c r="J1389" s="27">
        <f t="shared" si="2957"/>
        <v>0</v>
      </c>
      <c r="K1389" s="27">
        <f t="shared" si="2957"/>
        <v>0</v>
      </c>
      <c r="L1389" s="27">
        <f t="shared" si="2957"/>
        <v>0</v>
      </c>
      <c r="M1389" s="27">
        <f t="shared" si="2957"/>
        <v>0</v>
      </c>
      <c r="N1389" s="27">
        <f t="shared" si="2957"/>
        <v>599</v>
      </c>
      <c r="O1389" s="27">
        <f t="shared" si="2957"/>
        <v>0</v>
      </c>
      <c r="P1389" s="27">
        <f t="shared" si="2957"/>
        <v>599</v>
      </c>
      <c r="Q1389" s="27">
        <f t="shared" si="2957"/>
        <v>0</v>
      </c>
      <c r="R1389" s="181">
        <f t="shared" si="2957"/>
        <v>0</v>
      </c>
      <c r="S1389" s="181">
        <f t="shared" si="2957"/>
        <v>0</v>
      </c>
      <c r="T1389" s="181">
        <f t="shared" si="2957"/>
        <v>0</v>
      </c>
      <c r="U1389" s="181">
        <f t="shared" si="2957"/>
        <v>0</v>
      </c>
      <c r="V1389" s="27">
        <f t="shared" si="2957"/>
        <v>599</v>
      </c>
      <c r="W1389" s="27">
        <f t="shared" si="2957"/>
        <v>0</v>
      </c>
      <c r="X1389" s="27">
        <f t="shared" si="2957"/>
        <v>599</v>
      </c>
      <c r="Y1389" s="27">
        <f t="shared" si="2957"/>
        <v>0</v>
      </c>
      <c r="Z1389" s="181">
        <f t="shared" si="2957"/>
        <v>0</v>
      </c>
      <c r="AA1389" s="181">
        <f t="shared" si="2957"/>
        <v>0</v>
      </c>
      <c r="AB1389" s="181">
        <f t="shared" si="2957"/>
        <v>0</v>
      </c>
      <c r="AC1389" s="181">
        <f t="shared" si="2957"/>
        <v>0</v>
      </c>
      <c r="AD1389" s="27">
        <f t="shared" si="2957"/>
        <v>599</v>
      </c>
      <c r="AE1389" s="27">
        <f t="shared" si="2957"/>
        <v>0</v>
      </c>
      <c r="AF1389" s="27">
        <f t="shared" si="2957"/>
        <v>599</v>
      </c>
      <c r="AG1389" s="27">
        <f t="shared" si="2957"/>
        <v>0</v>
      </c>
      <c r="AH1389" s="181">
        <f t="shared" si="2957"/>
        <v>0</v>
      </c>
      <c r="AI1389" s="181">
        <f t="shared" si="2957"/>
        <v>0</v>
      </c>
      <c r="AJ1389" s="181">
        <f t="shared" si="2957"/>
        <v>0</v>
      </c>
      <c r="AK1389" s="181">
        <f t="shared" si="2957"/>
        <v>0</v>
      </c>
      <c r="AL1389" s="27">
        <f t="shared" si="2957"/>
        <v>599</v>
      </c>
      <c r="AM1389" s="27">
        <f t="shared" si="2957"/>
        <v>0</v>
      </c>
      <c r="AN1389" s="27">
        <f t="shared" si="2957"/>
        <v>599</v>
      </c>
      <c r="AO1389" s="27">
        <f t="shared" si="2957"/>
        <v>0</v>
      </c>
      <c r="AP1389" s="181">
        <f t="shared" si="2957"/>
        <v>0</v>
      </c>
      <c r="AQ1389" s="181">
        <f t="shared" si="2957"/>
        <v>0</v>
      </c>
      <c r="AR1389" s="181">
        <f t="shared" si="2957"/>
        <v>0</v>
      </c>
      <c r="AS1389" s="181">
        <f t="shared" si="2957"/>
        <v>0</v>
      </c>
      <c r="AT1389" s="27">
        <f t="shared" si="2957"/>
        <v>599</v>
      </c>
      <c r="AU1389" s="27">
        <f t="shared" si="2957"/>
        <v>0</v>
      </c>
      <c r="AV1389" s="27">
        <f t="shared" si="2957"/>
        <v>599</v>
      </c>
      <c r="AW1389" s="27">
        <f t="shared" si="2957"/>
        <v>0</v>
      </c>
      <c r="AX1389" s="181">
        <f t="shared" si="2957"/>
        <v>0</v>
      </c>
      <c r="AY1389" s="181">
        <f t="shared" si="2957"/>
        <v>0</v>
      </c>
      <c r="AZ1389" s="181">
        <f t="shared" si="2957"/>
        <v>0</v>
      </c>
      <c r="BA1389" s="181">
        <f t="shared" si="2957"/>
        <v>0</v>
      </c>
      <c r="BB1389" s="27">
        <f t="shared" si="2957"/>
        <v>599</v>
      </c>
      <c r="BC1389" s="27">
        <f t="shared" si="2957"/>
        <v>0</v>
      </c>
      <c r="BD1389" s="27">
        <f t="shared" si="2957"/>
        <v>599</v>
      </c>
      <c r="BE1389" s="27">
        <f t="shared" si="2957"/>
        <v>0</v>
      </c>
    </row>
    <row r="1390" spans="1:57" s="88" customFormat="1" ht="49.5">
      <c r="A1390" s="33" t="s">
        <v>161</v>
      </c>
      <c r="B1390" s="43" t="s">
        <v>9</v>
      </c>
      <c r="C1390" s="43" t="s">
        <v>58</v>
      </c>
      <c r="D1390" s="43" t="s">
        <v>276</v>
      </c>
      <c r="E1390" s="43" t="s">
        <v>160</v>
      </c>
      <c r="F1390" s="27">
        <v>599</v>
      </c>
      <c r="G1390" s="27"/>
      <c r="H1390" s="27">
        <v>599</v>
      </c>
      <c r="I1390" s="72"/>
      <c r="J1390" s="18"/>
      <c r="K1390" s="18"/>
      <c r="L1390" s="18"/>
      <c r="M1390" s="18"/>
      <c r="N1390" s="27">
        <f>F1390+J1390+K1390</f>
        <v>599</v>
      </c>
      <c r="O1390" s="27">
        <f>G1390+K1390</f>
        <v>0</v>
      </c>
      <c r="P1390" s="27">
        <f>H1390+L1390+M1390</f>
        <v>599</v>
      </c>
      <c r="Q1390" s="72">
        <f>I1390+M1390</f>
        <v>0</v>
      </c>
      <c r="R1390" s="175"/>
      <c r="S1390" s="175"/>
      <c r="T1390" s="175"/>
      <c r="U1390" s="175"/>
      <c r="V1390" s="27">
        <f>N1390+R1390+S1390</f>
        <v>599</v>
      </c>
      <c r="W1390" s="27">
        <f>O1390+S1390</f>
        <v>0</v>
      </c>
      <c r="X1390" s="27">
        <f>P1390+T1390+U1390</f>
        <v>599</v>
      </c>
      <c r="Y1390" s="72">
        <f>Q1390+U1390</f>
        <v>0</v>
      </c>
      <c r="Z1390" s="175"/>
      <c r="AA1390" s="175"/>
      <c r="AB1390" s="175"/>
      <c r="AC1390" s="175"/>
      <c r="AD1390" s="27">
        <f>V1390+Z1390+AA1390</f>
        <v>599</v>
      </c>
      <c r="AE1390" s="27">
        <f>W1390+AA1390</f>
        <v>0</v>
      </c>
      <c r="AF1390" s="27">
        <f>X1390+AB1390+AC1390</f>
        <v>599</v>
      </c>
      <c r="AG1390" s="72">
        <f>Y1390+AC1390</f>
        <v>0</v>
      </c>
      <c r="AH1390" s="175"/>
      <c r="AI1390" s="175"/>
      <c r="AJ1390" s="175"/>
      <c r="AK1390" s="175"/>
      <c r="AL1390" s="27">
        <f>AD1390+AH1390+AI1390</f>
        <v>599</v>
      </c>
      <c r="AM1390" s="27">
        <f>AE1390+AI1390</f>
        <v>0</v>
      </c>
      <c r="AN1390" s="27">
        <f>AF1390+AJ1390+AK1390</f>
        <v>599</v>
      </c>
      <c r="AO1390" s="72">
        <f>AG1390+AK1390</f>
        <v>0</v>
      </c>
      <c r="AP1390" s="175"/>
      <c r="AQ1390" s="175"/>
      <c r="AR1390" s="175"/>
      <c r="AS1390" s="175"/>
      <c r="AT1390" s="27">
        <f>AL1390+AP1390+AQ1390</f>
        <v>599</v>
      </c>
      <c r="AU1390" s="27">
        <f>AM1390+AQ1390</f>
        <v>0</v>
      </c>
      <c r="AV1390" s="27">
        <f>AN1390+AR1390+AS1390</f>
        <v>599</v>
      </c>
      <c r="AW1390" s="72">
        <f>AO1390+AS1390</f>
        <v>0</v>
      </c>
      <c r="AX1390" s="175"/>
      <c r="AY1390" s="175"/>
      <c r="AZ1390" s="175"/>
      <c r="BA1390" s="175"/>
      <c r="BB1390" s="27">
        <f>AT1390+AX1390+AY1390</f>
        <v>599</v>
      </c>
      <c r="BC1390" s="27">
        <f>AU1390+AY1390</f>
        <v>0</v>
      </c>
      <c r="BD1390" s="27">
        <f>AV1390+AZ1390+BA1390</f>
        <v>599</v>
      </c>
      <c r="BE1390" s="72">
        <f>AW1390+BA1390</f>
        <v>0</v>
      </c>
    </row>
    <row r="1391" spans="1:57" s="88" customFormat="1" ht="16.5">
      <c r="A1391" s="33" t="s">
        <v>100</v>
      </c>
      <c r="B1391" s="43" t="s">
        <v>9</v>
      </c>
      <c r="C1391" s="43" t="s">
        <v>58</v>
      </c>
      <c r="D1391" s="43" t="s">
        <v>276</v>
      </c>
      <c r="E1391" s="43" t="s">
        <v>89</v>
      </c>
      <c r="F1391" s="27">
        <f>F1392</f>
        <v>1437</v>
      </c>
      <c r="G1391" s="27">
        <f t="shared" ref="G1391:BE1391" si="2958">G1392</f>
        <v>0</v>
      </c>
      <c r="H1391" s="27">
        <f t="shared" si="2958"/>
        <v>1437</v>
      </c>
      <c r="I1391" s="27">
        <f t="shared" si="2958"/>
        <v>0</v>
      </c>
      <c r="J1391" s="27">
        <f t="shared" si="2958"/>
        <v>0</v>
      </c>
      <c r="K1391" s="27">
        <f t="shared" si="2958"/>
        <v>0</v>
      </c>
      <c r="L1391" s="27">
        <f t="shared" si="2958"/>
        <v>0</v>
      </c>
      <c r="M1391" s="27">
        <f t="shared" si="2958"/>
        <v>0</v>
      </c>
      <c r="N1391" s="27">
        <f t="shared" si="2958"/>
        <v>1437</v>
      </c>
      <c r="O1391" s="27">
        <f t="shared" si="2958"/>
        <v>0</v>
      </c>
      <c r="P1391" s="27">
        <f t="shared" si="2958"/>
        <v>1437</v>
      </c>
      <c r="Q1391" s="27">
        <f t="shared" si="2958"/>
        <v>0</v>
      </c>
      <c r="R1391" s="181">
        <f t="shared" si="2958"/>
        <v>0</v>
      </c>
      <c r="S1391" s="181">
        <f t="shared" si="2958"/>
        <v>0</v>
      </c>
      <c r="T1391" s="181">
        <f t="shared" si="2958"/>
        <v>0</v>
      </c>
      <c r="U1391" s="181">
        <f t="shared" si="2958"/>
        <v>0</v>
      </c>
      <c r="V1391" s="27">
        <f t="shared" si="2958"/>
        <v>1437</v>
      </c>
      <c r="W1391" s="27">
        <f t="shared" si="2958"/>
        <v>0</v>
      </c>
      <c r="X1391" s="27">
        <f t="shared" si="2958"/>
        <v>1437</v>
      </c>
      <c r="Y1391" s="27">
        <f t="shared" si="2958"/>
        <v>0</v>
      </c>
      <c r="Z1391" s="181">
        <f t="shared" si="2958"/>
        <v>0</v>
      </c>
      <c r="AA1391" s="181">
        <f t="shared" si="2958"/>
        <v>0</v>
      </c>
      <c r="AB1391" s="181">
        <f t="shared" si="2958"/>
        <v>0</v>
      </c>
      <c r="AC1391" s="181">
        <f t="shared" si="2958"/>
        <v>0</v>
      </c>
      <c r="AD1391" s="27">
        <f t="shared" si="2958"/>
        <v>1437</v>
      </c>
      <c r="AE1391" s="27">
        <f t="shared" si="2958"/>
        <v>0</v>
      </c>
      <c r="AF1391" s="27">
        <f t="shared" si="2958"/>
        <v>1437</v>
      </c>
      <c r="AG1391" s="27">
        <f t="shared" si="2958"/>
        <v>0</v>
      </c>
      <c r="AH1391" s="181">
        <f t="shared" si="2958"/>
        <v>0</v>
      </c>
      <c r="AI1391" s="181">
        <f t="shared" si="2958"/>
        <v>0</v>
      </c>
      <c r="AJ1391" s="181">
        <f t="shared" si="2958"/>
        <v>0</v>
      </c>
      <c r="AK1391" s="181">
        <f t="shared" si="2958"/>
        <v>0</v>
      </c>
      <c r="AL1391" s="27">
        <f t="shared" si="2958"/>
        <v>1437</v>
      </c>
      <c r="AM1391" s="27">
        <f t="shared" si="2958"/>
        <v>0</v>
      </c>
      <c r="AN1391" s="27">
        <f t="shared" si="2958"/>
        <v>1437</v>
      </c>
      <c r="AO1391" s="27">
        <f t="shared" si="2958"/>
        <v>0</v>
      </c>
      <c r="AP1391" s="181">
        <f t="shared" si="2958"/>
        <v>0</v>
      </c>
      <c r="AQ1391" s="181">
        <f t="shared" si="2958"/>
        <v>0</v>
      </c>
      <c r="AR1391" s="181">
        <f t="shared" si="2958"/>
        <v>0</v>
      </c>
      <c r="AS1391" s="181">
        <f t="shared" si="2958"/>
        <v>0</v>
      </c>
      <c r="AT1391" s="27">
        <f t="shared" si="2958"/>
        <v>1437</v>
      </c>
      <c r="AU1391" s="27">
        <f t="shared" si="2958"/>
        <v>0</v>
      </c>
      <c r="AV1391" s="27">
        <f t="shared" si="2958"/>
        <v>1437</v>
      </c>
      <c r="AW1391" s="27">
        <f t="shared" si="2958"/>
        <v>0</v>
      </c>
      <c r="AX1391" s="181">
        <f t="shared" si="2958"/>
        <v>0</v>
      </c>
      <c r="AY1391" s="181">
        <f t="shared" si="2958"/>
        <v>0</v>
      </c>
      <c r="AZ1391" s="181">
        <f t="shared" si="2958"/>
        <v>0</v>
      </c>
      <c r="BA1391" s="181">
        <f t="shared" si="2958"/>
        <v>0</v>
      </c>
      <c r="BB1391" s="27">
        <f t="shared" si="2958"/>
        <v>1437</v>
      </c>
      <c r="BC1391" s="27">
        <f t="shared" si="2958"/>
        <v>0</v>
      </c>
      <c r="BD1391" s="27">
        <f t="shared" si="2958"/>
        <v>1437</v>
      </c>
      <c r="BE1391" s="27">
        <f t="shared" si="2958"/>
        <v>0</v>
      </c>
    </row>
    <row r="1392" spans="1:57" s="88" customFormat="1" ht="16.5">
      <c r="A1392" s="33" t="s">
        <v>173</v>
      </c>
      <c r="B1392" s="43" t="s">
        <v>9</v>
      </c>
      <c r="C1392" s="43" t="s">
        <v>58</v>
      </c>
      <c r="D1392" s="43" t="s">
        <v>276</v>
      </c>
      <c r="E1392" s="43" t="s">
        <v>172</v>
      </c>
      <c r="F1392" s="27">
        <v>1437</v>
      </c>
      <c r="G1392" s="27"/>
      <c r="H1392" s="27">
        <v>1437</v>
      </c>
      <c r="I1392" s="72"/>
      <c r="J1392" s="18"/>
      <c r="K1392" s="18"/>
      <c r="L1392" s="18"/>
      <c r="M1392" s="18"/>
      <c r="N1392" s="27">
        <f>F1392+J1392+K1392</f>
        <v>1437</v>
      </c>
      <c r="O1392" s="27">
        <f>G1392+K1392</f>
        <v>0</v>
      </c>
      <c r="P1392" s="27">
        <f>H1392+L1392+M1392</f>
        <v>1437</v>
      </c>
      <c r="Q1392" s="72">
        <f>I1392+M1392</f>
        <v>0</v>
      </c>
      <c r="R1392" s="175"/>
      <c r="S1392" s="175"/>
      <c r="T1392" s="175"/>
      <c r="U1392" s="175"/>
      <c r="V1392" s="27">
        <f>N1392+R1392+S1392</f>
        <v>1437</v>
      </c>
      <c r="W1392" s="27">
        <f>O1392+S1392</f>
        <v>0</v>
      </c>
      <c r="X1392" s="27">
        <f>P1392+T1392+U1392</f>
        <v>1437</v>
      </c>
      <c r="Y1392" s="72">
        <f>Q1392+U1392</f>
        <v>0</v>
      </c>
      <c r="Z1392" s="175"/>
      <c r="AA1392" s="175"/>
      <c r="AB1392" s="175"/>
      <c r="AC1392" s="175"/>
      <c r="AD1392" s="27">
        <f>V1392+Z1392+AA1392</f>
        <v>1437</v>
      </c>
      <c r="AE1392" s="27">
        <f>W1392+AA1392</f>
        <v>0</v>
      </c>
      <c r="AF1392" s="27">
        <f>X1392+AB1392+AC1392</f>
        <v>1437</v>
      </c>
      <c r="AG1392" s="72">
        <f>Y1392+AC1392</f>
        <v>0</v>
      </c>
      <c r="AH1392" s="175"/>
      <c r="AI1392" s="175"/>
      <c r="AJ1392" s="175"/>
      <c r="AK1392" s="175"/>
      <c r="AL1392" s="27">
        <f>AD1392+AH1392+AI1392</f>
        <v>1437</v>
      </c>
      <c r="AM1392" s="27">
        <f>AE1392+AI1392</f>
        <v>0</v>
      </c>
      <c r="AN1392" s="27">
        <f>AF1392+AJ1392+AK1392</f>
        <v>1437</v>
      </c>
      <c r="AO1392" s="72">
        <f>AG1392+AK1392</f>
        <v>0</v>
      </c>
      <c r="AP1392" s="175"/>
      <c r="AQ1392" s="175"/>
      <c r="AR1392" s="175"/>
      <c r="AS1392" s="175"/>
      <c r="AT1392" s="27">
        <f>AL1392+AP1392+AQ1392</f>
        <v>1437</v>
      </c>
      <c r="AU1392" s="27">
        <f>AM1392+AQ1392</f>
        <v>0</v>
      </c>
      <c r="AV1392" s="27">
        <f>AN1392+AR1392+AS1392</f>
        <v>1437</v>
      </c>
      <c r="AW1392" s="72">
        <f>AO1392+AS1392</f>
        <v>0</v>
      </c>
      <c r="AX1392" s="175"/>
      <c r="AY1392" s="175"/>
      <c r="AZ1392" s="175"/>
      <c r="BA1392" s="175"/>
      <c r="BB1392" s="27">
        <f>AT1392+AX1392+AY1392</f>
        <v>1437</v>
      </c>
      <c r="BC1392" s="27">
        <f>AU1392+AY1392</f>
        <v>0</v>
      </c>
      <c r="BD1392" s="27">
        <f>AV1392+AZ1392+BA1392</f>
        <v>1437</v>
      </c>
      <c r="BE1392" s="72">
        <f>AW1392+BA1392</f>
        <v>0</v>
      </c>
    </row>
    <row r="1393" spans="1:57" s="88" customFormat="1" ht="33" hidden="1">
      <c r="A1393" s="126" t="s">
        <v>81</v>
      </c>
      <c r="B1393" s="124" t="s">
        <v>9</v>
      </c>
      <c r="C1393" s="124" t="s">
        <v>58</v>
      </c>
      <c r="D1393" s="124" t="s">
        <v>276</v>
      </c>
      <c r="E1393" s="43" t="s">
        <v>82</v>
      </c>
      <c r="F1393" s="122">
        <f t="shared" ref="F1393:I1393" si="2959">F1394</f>
        <v>0</v>
      </c>
      <c r="G1393" s="122">
        <f t="shared" si="2959"/>
        <v>0</v>
      </c>
      <c r="H1393" s="122">
        <f t="shared" si="2959"/>
        <v>0</v>
      </c>
      <c r="I1393" s="123">
        <f t="shared" si="2959"/>
        <v>0</v>
      </c>
      <c r="J1393" s="18"/>
      <c r="K1393" s="18"/>
      <c r="L1393" s="18"/>
      <c r="M1393" s="18"/>
      <c r="N1393" s="122">
        <f t="shared" ref="N1393:Q1393" si="2960">N1394</f>
        <v>0</v>
      </c>
      <c r="O1393" s="122">
        <f t="shared" si="2960"/>
        <v>0</v>
      </c>
      <c r="P1393" s="122">
        <f t="shared" si="2960"/>
        <v>0</v>
      </c>
      <c r="Q1393" s="123">
        <f t="shared" si="2960"/>
        <v>0</v>
      </c>
      <c r="R1393" s="175"/>
      <c r="S1393" s="175"/>
      <c r="T1393" s="175"/>
      <c r="U1393" s="175"/>
      <c r="V1393" s="122">
        <f t="shared" ref="V1393:Y1393" si="2961">V1394</f>
        <v>0</v>
      </c>
      <c r="W1393" s="122">
        <f t="shared" si="2961"/>
        <v>0</v>
      </c>
      <c r="X1393" s="122">
        <f t="shared" si="2961"/>
        <v>0</v>
      </c>
      <c r="Y1393" s="123">
        <f t="shared" si="2961"/>
        <v>0</v>
      </c>
      <c r="Z1393" s="175"/>
      <c r="AA1393" s="175"/>
      <c r="AB1393" s="175"/>
      <c r="AC1393" s="175"/>
      <c r="AD1393" s="122">
        <f t="shared" ref="AD1393:AG1393" si="2962">AD1394</f>
        <v>0</v>
      </c>
      <c r="AE1393" s="122">
        <f t="shared" si="2962"/>
        <v>0</v>
      </c>
      <c r="AF1393" s="122">
        <f t="shared" si="2962"/>
        <v>0</v>
      </c>
      <c r="AG1393" s="123">
        <f t="shared" si="2962"/>
        <v>0</v>
      </c>
      <c r="AH1393" s="175"/>
      <c r="AI1393" s="175"/>
      <c r="AJ1393" s="175"/>
      <c r="AK1393" s="175"/>
      <c r="AL1393" s="122">
        <f t="shared" ref="AL1393:AO1393" si="2963">AL1394</f>
        <v>0</v>
      </c>
      <c r="AM1393" s="122">
        <f t="shared" si="2963"/>
        <v>0</v>
      </c>
      <c r="AN1393" s="122">
        <f t="shared" si="2963"/>
        <v>0</v>
      </c>
      <c r="AO1393" s="123">
        <f t="shared" si="2963"/>
        <v>0</v>
      </c>
      <c r="AP1393" s="175"/>
      <c r="AQ1393" s="175"/>
      <c r="AR1393" s="175"/>
      <c r="AS1393" s="175"/>
      <c r="AT1393" s="122">
        <f t="shared" ref="AT1393:AW1393" si="2964">AT1394</f>
        <v>0</v>
      </c>
      <c r="AU1393" s="122">
        <f t="shared" si="2964"/>
        <v>0</v>
      </c>
      <c r="AV1393" s="122">
        <f t="shared" si="2964"/>
        <v>0</v>
      </c>
      <c r="AW1393" s="123">
        <f t="shared" si="2964"/>
        <v>0</v>
      </c>
      <c r="AX1393" s="175"/>
      <c r="AY1393" s="175"/>
      <c r="AZ1393" s="175"/>
      <c r="BA1393" s="175"/>
      <c r="BB1393" s="122">
        <f t="shared" ref="BB1393:BE1393" si="2965">BB1394</f>
        <v>0</v>
      </c>
      <c r="BC1393" s="122">
        <f t="shared" si="2965"/>
        <v>0</v>
      </c>
      <c r="BD1393" s="122">
        <f t="shared" si="2965"/>
        <v>0</v>
      </c>
      <c r="BE1393" s="123">
        <f t="shared" si="2965"/>
        <v>0</v>
      </c>
    </row>
    <row r="1394" spans="1:57" s="88" customFormat="1" ht="16.5" hidden="1">
      <c r="A1394" s="126" t="s">
        <v>179</v>
      </c>
      <c r="B1394" s="124" t="s">
        <v>9</v>
      </c>
      <c r="C1394" s="124" t="s">
        <v>58</v>
      </c>
      <c r="D1394" s="124" t="s">
        <v>276</v>
      </c>
      <c r="E1394" s="43" t="s">
        <v>178</v>
      </c>
      <c r="F1394" s="122"/>
      <c r="G1394" s="122"/>
      <c r="H1394" s="122"/>
      <c r="I1394" s="123"/>
      <c r="J1394" s="18"/>
      <c r="K1394" s="18"/>
      <c r="L1394" s="18"/>
      <c r="M1394" s="18"/>
      <c r="N1394" s="122"/>
      <c r="O1394" s="122"/>
      <c r="P1394" s="122"/>
      <c r="Q1394" s="123"/>
      <c r="R1394" s="175"/>
      <c r="S1394" s="175"/>
      <c r="T1394" s="175"/>
      <c r="U1394" s="175"/>
      <c r="V1394" s="122"/>
      <c r="W1394" s="122"/>
      <c r="X1394" s="122"/>
      <c r="Y1394" s="123"/>
      <c r="Z1394" s="175"/>
      <c r="AA1394" s="175"/>
      <c r="AB1394" s="175"/>
      <c r="AC1394" s="175"/>
      <c r="AD1394" s="122"/>
      <c r="AE1394" s="122"/>
      <c r="AF1394" s="122"/>
      <c r="AG1394" s="123"/>
      <c r="AH1394" s="175"/>
      <c r="AI1394" s="175"/>
      <c r="AJ1394" s="175"/>
      <c r="AK1394" s="175"/>
      <c r="AL1394" s="122"/>
      <c r="AM1394" s="122"/>
      <c r="AN1394" s="122"/>
      <c r="AO1394" s="123"/>
      <c r="AP1394" s="175"/>
      <c r="AQ1394" s="175"/>
      <c r="AR1394" s="175"/>
      <c r="AS1394" s="175"/>
      <c r="AT1394" s="122"/>
      <c r="AU1394" s="122"/>
      <c r="AV1394" s="122"/>
      <c r="AW1394" s="123"/>
      <c r="AX1394" s="175"/>
      <c r="AY1394" s="175"/>
      <c r="AZ1394" s="175"/>
      <c r="BA1394" s="175"/>
      <c r="BB1394" s="122"/>
      <c r="BC1394" s="122"/>
      <c r="BD1394" s="122"/>
      <c r="BE1394" s="123"/>
    </row>
    <row r="1395" spans="1:57" s="88" customFormat="1" ht="82.5">
      <c r="A1395" s="33" t="s">
        <v>646</v>
      </c>
      <c r="B1395" s="43" t="s">
        <v>9</v>
      </c>
      <c r="C1395" s="43" t="s">
        <v>58</v>
      </c>
      <c r="D1395" s="43" t="s">
        <v>242</v>
      </c>
      <c r="E1395" s="43"/>
      <c r="F1395" s="27">
        <f>F1396+F1402</f>
        <v>7741</v>
      </c>
      <c r="G1395" s="27">
        <f t="shared" ref="G1395:Q1395" si="2966">G1396+G1402</f>
        <v>0</v>
      </c>
      <c r="H1395" s="27">
        <f t="shared" si="2966"/>
        <v>7741</v>
      </c>
      <c r="I1395" s="27">
        <f t="shared" si="2966"/>
        <v>0</v>
      </c>
      <c r="J1395" s="27">
        <f t="shared" si="2966"/>
        <v>0</v>
      </c>
      <c r="K1395" s="27">
        <f t="shared" si="2966"/>
        <v>0</v>
      </c>
      <c r="L1395" s="27">
        <f t="shared" si="2966"/>
        <v>0</v>
      </c>
      <c r="M1395" s="27">
        <f t="shared" si="2966"/>
        <v>0</v>
      </c>
      <c r="N1395" s="27">
        <f t="shared" si="2966"/>
        <v>7741</v>
      </c>
      <c r="O1395" s="27">
        <f t="shared" si="2966"/>
        <v>0</v>
      </c>
      <c r="P1395" s="27">
        <f t="shared" si="2966"/>
        <v>7741</v>
      </c>
      <c r="Q1395" s="27">
        <f t="shared" si="2966"/>
        <v>0</v>
      </c>
      <c r="R1395" s="181">
        <f t="shared" ref="R1395:Y1395" si="2967">R1396+R1402</f>
        <v>0</v>
      </c>
      <c r="S1395" s="181">
        <f t="shared" si="2967"/>
        <v>0</v>
      </c>
      <c r="T1395" s="181">
        <f t="shared" si="2967"/>
        <v>0</v>
      </c>
      <c r="U1395" s="181">
        <f t="shared" si="2967"/>
        <v>0</v>
      </c>
      <c r="V1395" s="27">
        <f t="shared" si="2967"/>
        <v>7741</v>
      </c>
      <c r="W1395" s="27">
        <f t="shared" si="2967"/>
        <v>0</v>
      </c>
      <c r="X1395" s="27">
        <f t="shared" si="2967"/>
        <v>7741</v>
      </c>
      <c r="Y1395" s="27">
        <f t="shared" si="2967"/>
        <v>0</v>
      </c>
      <c r="Z1395" s="181">
        <f t="shared" ref="Z1395:AG1395" si="2968">Z1396+Z1402</f>
        <v>0</v>
      </c>
      <c r="AA1395" s="181">
        <f t="shared" si="2968"/>
        <v>0</v>
      </c>
      <c r="AB1395" s="181">
        <f t="shared" si="2968"/>
        <v>0</v>
      </c>
      <c r="AC1395" s="181">
        <f t="shared" si="2968"/>
        <v>0</v>
      </c>
      <c r="AD1395" s="27">
        <f t="shared" si="2968"/>
        <v>7741</v>
      </c>
      <c r="AE1395" s="27">
        <f t="shared" si="2968"/>
        <v>0</v>
      </c>
      <c r="AF1395" s="27">
        <f t="shared" si="2968"/>
        <v>7741</v>
      </c>
      <c r="AG1395" s="27">
        <f t="shared" si="2968"/>
        <v>0</v>
      </c>
      <c r="AH1395" s="181">
        <f t="shared" ref="AH1395:AO1395" si="2969">AH1396+AH1402</f>
        <v>0</v>
      </c>
      <c r="AI1395" s="181">
        <f t="shared" si="2969"/>
        <v>0</v>
      </c>
      <c r="AJ1395" s="181">
        <f t="shared" si="2969"/>
        <v>0</v>
      </c>
      <c r="AK1395" s="181">
        <f t="shared" si="2969"/>
        <v>0</v>
      </c>
      <c r="AL1395" s="27">
        <f t="shared" si="2969"/>
        <v>7741</v>
      </c>
      <c r="AM1395" s="27">
        <f t="shared" si="2969"/>
        <v>0</v>
      </c>
      <c r="AN1395" s="27">
        <f t="shared" si="2969"/>
        <v>7741</v>
      </c>
      <c r="AO1395" s="27">
        <f t="shared" si="2969"/>
        <v>0</v>
      </c>
      <c r="AP1395" s="181">
        <f t="shared" ref="AP1395:AW1395" si="2970">AP1396+AP1402</f>
        <v>0</v>
      </c>
      <c r="AQ1395" s="181">
        <f t="shared" si="2970"/>
        <v>0</v>
      </c>
      <c r="AR1395" s="181">
        <f t="shared" si="2970"/>
        <v>0</v>
      </c>
      <c r="AS1395" s="181">
        <f t="shared" si="2970"/>
        <v>0</v>
      </c>
      <c r="AT1395" s="27">
        <f t="shared" si="2970"/>
        <v>7741</v>
      </c>
      <c r="AU1395" s="27">
        <f t="shared" si="2970"/>
        <v>0</v>
      </c>
      <c r="AV1395" s="27">
        <f t="shared" si="2970"/>
        <v>7741</v>
      </c>
      <c r="AW1395" s="27">
        <f t="shared" si="2970"/>
        <v>0</v>
      </c>
      <c r="AX1395" s="181">
        <f t="shared" ref="AX1395:BE1395" si="2971">AX1396+AX1402</f>
        <v>0</v>
      </c>
      <c r="AY1395" s="181">
        <f t="shared" si="2971"/>
        <v>0</v>
      </c>
      <c r="AZ1395" s="181">
        <f t="shared" si="2971"/>
        <v>0</v>
      </c>
      <c r="BA1395" s="181">
        <f t="shared" si="2971"/>
        <v>0</v>
      </c>
      <c r="BB1395" s="27">
        <f t="shared" si="2971"/>
        <v>7741</v>
      </c>
      <c r="BC1395" s="27">
        <f t="shared" si="2971"/>
        <v>0</v>
      </c>
      <c r="BD1395" s="27">
        <f t="shared" si="2971"/>
        <v>7741</v>
      </c>
      <c r="BE1395" s="27">
        <f t="shared" si="2971"/>
        <v>0</v>
      </c>
    </row>
    <row r="1396" spans="1:57" s="88" customFormat="1" ht="16.5">
      <c r="A1396" s="33" t="s">
        <v>76</v>
      </c>
      <c r="B1396" s="43" t="s">
        <v>9</v>
      </c>
      <c r="C1396" s="43" t="s">
        <v>58</v>
      </c>
      <c r="D1396" s="43" t="s">
        <v>649</v>
      </c>
      <c r="E1396" s="43"/>
      <c r="F1396" s="27">
        <f>F1397</f>
        <v>591</v>
      </c>
      <c r="G1396" s="27">
        <f t="shared" ref="G1396:BE1396" si="2972">G1397</f>
        <v>0</v>
      </c>
      <c r="H1396" s="27">
        <f t="shared" si="2972"/>
        <v>591</v>
      </c>
      <c r="I1396" s="27">
        <f t="shared" si="2972"/>
        <v>0</v>
      </c>
      <c r="J1396" s="27">
        <f t="shared" si="2972"/>
        <v>0</v>
      </c>
      <c r="K1396" s="27">
        <f t="shared" si="2972"/>
        <v>0</v>
      </c>
      <c r="L1396" s="27">
        <f t="shared" si="2972"/>
        <v>0</v>
      </c>
      <c r="M1396" s="27">
        <f t="shared" si="2972"/>
        <v>0</v>
      </c>
      <c r="N1396" s="27">
        <f t="shared" si="2972"/>
        <v>591</v>
      </c>
      <c r="O1396" s="27">
        <f t="shared" si="2972"/>
        <v>0</v>
      </c>
      <c r="P1396" s="27">
        <f t="shared" si="2972"/>
        <v>591</v>
      </c>
      <c r="Q1396" s="27">
        <f t="shared" si="2972"/>
        <v>0</v>
      </c>
      <c r="R1396" s="181">
        <f t="shared" si="2972"/>
        <v>0</v>
      </c>
      <c r="S1396" s="181">
        <f t="shared" si="2972"/>
        <v>0</v>
      </c>
      <c r="T1396" s="181">
        <f t="shared" si="2972"/>
        <v>0</v>
      </c>
      <c r="U1396" s="181">
        <f t="shared" si="2972"/>
        <v>0</v>
      </c>
      <c r="V1396" s="27">
        <f t="shared" si="2972"/>
        <v>591</v>
      </c>
      <c r="W1396" s="27">
        <f t="shared" si="2972"/>
        <v>0</v>
      </c>
      <c r="X1396" s="27">
        <f t="shared" si="2972"/>
        <v>591</v>
      </c>
      <c r="Y1396" s="27">
        <f t="shared" si="2972"/>
        <v>0</v>
      </c>
      <c r="Z1396" s="181">
        <f t="shared" si="2972"/>
        <v>0</v>
      </c>
      <c r="AA1396" s="181">
        <f t="shared" si="2972"/>
        <v>0</v>
      </c>
      <c r="AB1396" s="181">
        <f t="shared" si="2972"/>
        <v>0</v>
      </c>
      <c r="AC1396" s="181">
        <f t="shared" si="2972"/>
        <v>0</v>
      </c>
      <c r="AD1396" s="27">
        <f t="shared" si="2972"/>
        <v>591</v>
      </c>
      <c r="AE1396" s="27">
        <f t="shared" si="2972"/>
        <v>0</v>
      </c>
      <c r="AF1396" s="27">
        <f t="shared" si="2972"/>
        <v>591</v>
      </c>
      <c r="AG1396" s="27">
        <f t="shared" si="2972"/>
        <v>0</v>
      </c>
      <c r="AH1396" s="181">
        <f t="shared" si="2972"/>
        <v>0</v>
      </c>
      <c r="AI1396" s="181">
        <f t="shared" si="2972"/>
        <v>0</v>
      </c>
      <c r="AJ1396" s="181">
        <f t="shared" si="2972"/>
        <v>0</v>
      </c>
      <c r="AK1396" s="181">
        <f t="shared" si="2972"/>
        <v>0</v>
      </c>
      <c r="AL1396" s="27">
        <f t="shared" si="2972"/>
        <v>591</v>
      </c>
      <c r="AM1396" s="27">
        <f t="shared" si="2972"/>
        <v>0</v>
      </c>
      <c r="AN1396" s="27">
        <f t="shared" si="2972"/>
        <v>591</v>
      </c>
      <c r="AO1396" s="27">
        <f t="shared" si="2972"/>
        <v>0</v>
      </c>
      <c r="AP1396" s="181">
        <f t="shared" si="2972"/>
        <v>0</v>
      </c>
      <c r="AQ1396" s="181">
        <f t="shared" si="2972"/>
        <v>0</v>
      </c>
      <c r="AR1396" s="181">
        <f t="shared" si="2972"/>
        <v>0</v>
      </c>
      <c r="AS1396" s="181">
        <f t="shared" si="2972"/>
        <v>0</v>
      </c>
      <c r="AT1396" s="27">
        <f t="shared" si="2972"/>
        <v>591</v>
      </c>
      <c r="AU1396" s="27">
        <f t="shared" si="2972"/>
        <v>0</v>
      </c>
      <c r="AV1396" s="27">
        <f t="shared" si="2972"/>
        <v>591</v>
      </c>
      <c r="AW1396" s="27">
        <f t="shared" si="2972"/>
        <v>0</v>
      </c>
      <c r="AX1396" s="181">
        <f t="shared" si="2972"/>
        <v>0</v>
      </c>
      <c r="AY1396" s="181">
        <f t="shared" si="2972"/>
        <v>0</v>
      </c>
      <c r="AZ1396" s="181">
        <f t="shared" si="2972"/>
        <v>0</v>
      </c>
      <c r="BA1396" s="181">
        <f t="shared" si="2972"/>
        <v>0</v>
      </c>
      <c r="BB1396" s="27">
        <f t="shared" si="2972"/>
        <v>591</v>
      </c>
      <c r="BC1396" s="27">
        <f t="shared" si="2972"/>
        <v>0</v>
      </c>
      <c r="BD1396" s="27">
        <f t="shared" si="2972"/>
        <v>591</v>
      </c>
      <c r="BE1396" s="27">
        <f t="shared" si="2972"/>
        <v>0</v>
      </c>
    </row>
    <row r="1397" spans="1:57" s="88" customFormat="1" ht="16.5">
      <c r="A1397" s="33" t="s">
        <v>136</v>
      </c>
      <c r="B1397" s="43" t="s">
        <v>9</v>
      </c>
      <c r="C1397" s="43" t="s">
        <v>58</v>
      </c>
      <c r="D1397" s="43" t="s">
        <v>650</v>
      </c>
      <c r="E1397" s="43"/>
      <c r="F1397" s="27">
        <f>F1398+F1400</f>
        <v>591</v>
      </c>
      <c r="G1397" s="27">
        <f t="shared" ref="G1397:Q1397" si="2973">G1398+G1400</f>
        <v>0</v>
      </c>
      <c r="H1397" s="27">
        <f t="shared" si="2973"/>
        <v>591</v>
      </c>
      <c r="I1397" s="27">
        <f t="shared" si="2973"/>
        <v>0</v>
      </c>
      <c r="J1397" s="27">
        <f t="shared" si="2973"/>
        <v>0</v>
      </c>
      <c r="K1397" s="27">
        <f t="shared" si="2973"/>
        <v>0</v>
      </c>
      <c r="L1397" s="27">
        <f t="shared" si="2973"/>
        <v>0</v>
      </c>
      <c r="M1397" s="27">
        <f t="shared" si="2973"/>
        <v>0</v>
      </c>
      <c r="N1397" s="27">
        <f t="shared" si="2973"/>
        <v>591</v>
      </c>
      <c r="O1397" s="27">
        <f t="shared" si="2973"/>
        <v>0</v>
      </c>
      <c r="P1397" s="27">
        <f t="shared" si="2973"/>
        <v>591</v>
      </c>
      <c r="Q1397" s="27">
        <f t="shared" si="2973"/>
        <v>0</v>
      </c>
      <c r="R1397" s="181">
        <f t="shared" ref="R1397:Y1397" si="2974">R1398+R1400</f>
        <v>0</v>
      </c>
      <c r="S1397" s="181">
        <f t="shared" si="2974"/>
        <v>0</v>
      </c>
      <c r="T1397" s="181">
        <f t="shared" si="2974"/>
        <v>0</v>
      </c>
      <c r="U1397" s="181">
        <f t="shared" si="2974"/>
        <v>0</v>
      </c>
      <c r="V1397" s="27">
        <f t="shared" si="2974"/>
        <v>591</v>
      </c>
      <c r="W1397" s="27">
        <f t="shared" si="2974"/>
        <v>0</v>
      </c>
      <c r="X1397" s="27">
        <f t="shared" si="2974"/>
        <v>591</v>
      </c>
      <c r="Y1397" s="27">
        <f t="shared" si="2974"/>
        <v>0</v>
      </c>
      <c r="Z1397" s="181">
        <f t="shared" ref="Z1397:AG1397" si="2975">Z1398+Z1400</f>
        <v>0</v>
      </c>
      <c r="AA1397" s="181">
        <f t="shared" si="2975"/>
        <v>0</v>
      </c>
      <c r="AB1397" s="181">
        <f t="shared" si="2975"/>
        <v>0</v>
      </c>
      <c r="AC1397" s="181">
        <f t="shared" si="2975"/>
        <v>0</v>
      </c>
      <c r="AD1397" s="27">
        <f t="shared" si="2975"/>
        <v>591</v>
      </c>
      <c r="AE1397" s="27">
        <f t="shared" si="2975"/>
        <v>0</v>
      </c>
      <c r="AF1397" s="27">
        <f t="shared" si="2975"/>
        <v>591</v>
      </c>
      <c r="AG1397" s="27">
        <f t="shared" si="2975"/>
        <v>0</v>
      </c>
      <c r="AH1397" s="181">
        <f t="shared" ref="AH1397:AO1397" si="2976">AH1398+AH1400</f>
        <v>0</v>
      </c>
      <c r="AI1397" s="181">
        <f t="shared" si="2976"/>
        <v>0</v>
      </c>
      <c r="AJ1397" s="181">
        <f t="shared" si="2976"/>
        <v>0</v>
      </c>
      <c r="AK1397" s="181">
        <f t="shared" si="2976"/>
        <v>0</v>
      </c>
      <c r="AL1397" s="27">
        <f t="shared" si="2976"/>
        <v>591</v>
      </c>
      <c r="AM1397" s="27">
        <f t="shared" si="2976"/>
        <v>0</v>
      </c>
      <c r="AN1397" s="27">
        <f t="shared" si="2976"/>
        <v>591</v>
      </c>
      <c r="AO1397" s="27">
        <f t="shared" si="2976"/>
        <v>0</v>
      </c>
      <c r="AP1397" s="181">
        <f t="shared" ref="AP1397:AW1397" si="2977">AP1398+AP1400</f>
        <v>0</v>
      </c>
      <c r="AQ1397" s="181">
        <f t="shared" si="2977"/>
        <v>0</v>
      </c>
      <c r="AR1397" s="181">
        <f t="shared" si="2977"/>
        <v>0</v>
      </c>
      <c r="AS1397" s="181">
        <f t="shared" si="2977"/>
        <v>0</v>
      </c>
      <c r="AT1397" s="27">
        <f t="shared" si="2977"/>
        <v>591</v>
      </c>
      <c r="AU1397" s="27">
        <f t="shared" si="2977"/>
        <v>0</v>
      </c>
      <c r="AV1397" s="27">
        <f t="shared" si="2977"/>
        <v>591</v>
      </c>
      <c r="AW1397" s="27">
        <f t="shared" si="2977"/>
        <v>0</v>
      </c>
      <c r="AX1397" s="181">
        <f t="shared" ref="AX1397:BE1397" si="2978">AX1398+AX1400</f>
        <v>0</v>
      </c>
      <c r="AY1397" s="181">
        <f t="shared" si="2978"/>
        <v>0</v>
      </c>
      <c r="AZ1397" s="181">
        <f t="shared" si="2978"/>
        <v>0</v>
      </c>
      <c r="BA1397" s="181">
        <f t="shared" si="2978"/>
        <v>0</v>
      </c>
      <c r="BB1397" s="27">
        <f t="shared" si="2978"/>
        <v>591</v>
      </c>
      <c r="BC1397" s="27">
        <f t="shared" si="2978"/>
        <v>0</v>
      </c>
      <c r="BD1397" s="27">
        <f t="shared" si="2978"/>
        <v>591</v>
      </c>
      <c r="BE1397" s="27">
        <f t="shared" si="2978"/>
        <v>0</v>
      </c>
    </row>
    <row r="1398" spans="1:57" s="88" customFormat="1" ht="33">
      <c r="A1398" s="33" t="s">
        <v>345</v>
      </c>
      <c r="B1398" s="43" t="s">
        <v>9</v>
      </c>
      <c r="C1398" s="43" t="s">
        <v>58</v>
      </c>
      <c r="D1398" s="43" t="s">
        <v>650</v>
      </c>
      <c r="E1398" s="43">
        <v>200</v>
      </c>
      <c r="F1398" s="27">
        <f>F1399</f>
        <v>231</v>
      </c>
      <c r="G1398" s="27">
        <f t="shared" ref="G1398:BE1398" si="2979">G1399</f>
        <v>0</v>
      </c>
      <c r="H1398" s="27">
        <f t="shared" si="2979"/>
        <v>231</v>
      </c>
      <c r="I1398" s="27">
        <f t="shared" si="2979"/>
        <v>0</v>
      </c>
      <c r="J1398" s="27">
        <f t="shared" si="2979"/>
        <v>0</v>
      </c>
      <c r="K1398" s="27">
        <f t="shared" si="2979"/>
        <v>0</v>
      </c>
      <c r="L1398" s="27">
        <f t="shared" si="2979"/>
        <v>0</v>
      </c>
      <c r="M1398" s="27">
        <f t="shared" si="2979"/>
        <v>0</v>
      </c>
      <c r="N1398" s="27">
        <f t="shared" si="2979"/>
        <v>231</v>
      </c>
      <c r="O1398" s="27">
        <f t="shared" si="2979"/>
        <v>0</v>
      </c>
      <c r="P1398" s="27">
        <f t="shared" si="2979"/>
        <v>231</v>
      </c>
      <c r="Q1398" s="27">
        <f t="shared" si="2979"/>
        <v>0</v>
      </c>
      <c r="R1398" s="181">
        <f t="shared" si="2979"/>
        <v>0</v>
      </c>
      <c r="S1398" s="181">
        <f t="shared" si="2979"/>
        <v>0</v>
      </c>
      <c r="T1398" s="181">
        <f t="shared" si="2979"/>
        <v>0</v>
      </c>
      <c r="U1398" s="181">
        <f t="shared" si="2979"/>
        <v>0</v>
      </c>
      <c r="V1398" s="27">
        <f t="shared" si="2979"/>
        <v>231</v>
      </c>
      <c r="W1398" s="27">
        <f t="shared" si="2979"/>
        <v>0</v>
      </c>
      <c r="X1398" s="27">
        <f t="shared" si="2979"/>
        <v>231</v>
      </c>
      <c r="Y1398" s="27">
        <f t="shared" si="2979"/>
        <v>0</v>
      </c>
      <c r="Z1398" s="181">
        <f t="shared" si="2979"/>
        <v>0</v>
      </c>
      <c r="AA1398" s="181">
        <f t="shared" si="2979"/>
        <v>0</v>
      </c>
      <c r="AB1398" s="181">
        <f t="shared" si="2979"/>
        <v>0</v>
      </c>
      <c r="AC1398" s="181">
        <f t="shared" si="2979"/>
        <v>0</v>
      </c>
      <c r="AD1398" s="27">
        <f t="shared" si="2979"/>
        <v>231</v>
      </c>
      <c r="AE1398" s="27">
        <f t="shared" si="2979"/>
        <v>0</v>
      </c>
      <c r="AF1398" s="27">
        <f t="shared" si="2979"/>
        <v>231</v>
      </c>
      <c r="AG1398" s="27">
        <f t="shared" si="2979"/>
        <v>0</v>
      </c>
      <c r="AH1398" s="181">
        <f t="shared" si="2979"/>
        <v>0</v>
      </c>
      <c r="AI1398" s="181">
        <f t="shared" si="2979"/>
        <v>0</v>
      </c>
      <c r="AJ1398" s="181">
        <f t="shared" si="2979"/>
        <v>0</v>
      </c>
      <c r="AK1398" s="181">
        <f t="shared" si="2979"/>
        <v>0</v>
      </c>
      <c r="AL1398" s="27">
        <f t="shared" si="2979"/>
        <v>231</v>
      </c>
      <c r="AM1398" s="27">
        <f t="shared" si="2979"/>
        <v>0</v>
      </c>
      <c r="AN1398" s="27">
        <f t="shared" si="2979"/>
        <v>231</v>
      </c>
      <c r="AO1398" s="27">
        <f t="shared" si="2979"/>
        <v>0</v>
      </c>
      <c r="AP1398" s="181">
        <f t="shared" si="2979"/>
        <v>0</v>
      </c>
      <c r="AQ1398" s="181">
        <f t="shared" si="2979"/>
        <v>0</v>
      </c>
      <c r="AR1398" s="181">
        <f t="shared" si="2979"/>
        <v>0</v>
      </c>
      <c r="AS1398" s="181">
        <f t="shared" si="2979"/>
        <v>0</v>
      </c>
      <c r="AT1398" s="27">
        <f t="shared" si="2979"/>
        <v>231</v>
      </c>
      <c r="AU1398" s="27">
        <f t="shared" si="2979"/>
        <v>0</v>
      </c>
      <c r="AV1398" s="27">
        <f t="shared" si="2979"/>
        <v>231</v>
      </c>
      <c r="AW1398" s="27">
        <f t="shared" si="2979"/>
        <v>0</v>
      </c>
      <c r="AX1398" s="181">
        <f t="shared" si="2979"/>
        <v>0</v>
      </c>
      <c r="AY1398" s="181">
        <f t="shared" si="2979"/>
        <v>0</v>
      </c>
      <c r="AZ1398" s="181">
        <f t="shared" si="2979"/>
        <v>0</v>
      </c>
      <c r="BA1398" s="181">
        <f t="shared" si="2979"/>
        <v>0</v>
      </c>
      <c r="BB1398" s="27">
        <f t="shared" si="2979"/>
        <v>231</v>
      </c>
      <c r="BC1398" s="27">
        <f t="shared" si="2979"/>
        <v>0</v>
      </c>
      <c r="BD1398" s="27">
        <f t="shared" si="2979"/>
        <v>231</v>
      </c>
      <c r="BE1398" s="27">
        <f t="shared" si="2979"/>
        <v>0</v>
      </c>
    </row>
    <row r="1399" spans="1:57" s="88" customFormat="1" ht="49.5">
      <c r="A1399" s="33" t="s">
        <v>161</v>
      </c>
      <c r="B1399" s="43" t="s">
        <v>9</v>
      </c>
      <c r="C1399" s="43" t="s">
        <v>58</v>
      </c>
      <c r="D1399" s="43" t="s">
        <v>650</v>
      </c>
      <c r="E1399" s="43">
        <v>240</v>
      </c>
      <c r="F1399" s="27">
        <v>231</v>
      </c>
      <c r="G1399" s="27"/>
      <c r="H1399" s="27">
        <v>231</v>
      </c>
      <c r="I1399" s="72"/>
      <c r="J1399" s="18"/>
      <c r="K1399" s="18"/>
      <c r="L1399" s="18"/>
      <c r="M1399" s="18"/>
      <c r="N1399" s="27">
        <f>F1399+J1399+K1399</f>
        <v>231</v>
      </c>
      <c r="O1399" s="27">
        <f>G1399+K1399</f>
        <v>0</v>
      </c>
      <c r="P1399" s="27">
        <f>H1399+L1399+M1399</f>
        <v>231</v>
      </c>
      <c r="Q1399" s="72">
        <f>I1399+M1399</f>
        <v>0</v>
      </c>
      <c r="R1399" s="175"/>
      <c r="S1399" s="175"/>
      <c r="T1399" s="175"/>
      <c r="U1399" s="175"/>
      <c r="V1399" s="27">
        <f>N1399+R1399+S1399</f>
        <v>231</v>
      </c>
      <c r="W1399" s="27">
        <f>O1399+S1399</f>
        <v>0</v>
      </c>
      <c r="X1399" s="27">
        <f>P1399+T1399+U1399</f>
        <v>231</v>
      </c>
      <c r="Y1399" s="72">
        <f>Q1399+U1399</f>
        <v>0</v>
      </c>
      <c r="Z1399" s="175"/>
      <c r="AA1399" s="175"/>
      <c r="AB1399" s="175"/>
      <c r="AC1399" s="175"/>
      <c r="AD1399" s="27">
        <f>V1399+Z1399+AA1399</f>
        <v>231</v>
      </c>
      <c r="AE1399" s="27">
        <f>W1399+AA1399</f>
        <v>0</v>
      </c>
      <c r="AF1399" s="27">
        <f>X1399+AB1399+AC1399</f>
        <v>231</v>
      </c>
      <c r="AG1399" s="72">
        <f>Y1399+AC1399</f>
        <v>0</v>
      </c>
      <c r="AH1399" s="175"/>
      <c r="AI1399" s="175"/>
      <c r="AJ1399" s="175"/>
      <c r="AK1399" s="175"/>
      <c r="AL1399" s="27">
        <f>AD1399+AH1399+AI1399</f>
        <v>231</v>
      </c>
      <c r="AM1399" s="27">
        <f>AE1399+AI1399</f>
        <v>0</v>
      </c>
      <c r="AN1399" s="27">
        <f>AF1399+AJ1399+AK1399</f>
        <v>231</v>
      </c>
      <c r="AO1399" s="72">
        <f>AG1399+AK1399</f>
        <v>0</v>
      </c>
      <c r="AP1399" s="175"/>
      <c r="AQ1399" s="175"/>
      <c r="AR1399" s="175"/>
      <c r="AS1399" s="175"/>
      <c r="AT1399" s="27">
        <f>AL1399+AP1399+AQ1399</f>
        <v>231</v>
      </c>
      <c r="AU1399" s="27">
        <f>AM1399+AQ1399</f>
        <v>0</v>
      </c>
      <c r="AV1399" s="27">
        <f>AN1399+AR1399+AS1399</f>
        <v>231</v>
      </c>
      <c r="AW1399" s="72">
        <f>AO1399+AS1399</f>
        <v>0</v>
      </c>
      <c r="AX1399" s="175"/>
      <c r="AY1399" s="175"/>
      <c r="AZ1399" s="175"/>
      <c r="BA1399" s="175"/>
      <c r="BB1399" s="27">
        <f>AT1399+AX1399+AY1399</f>
        <v>231</v>
      </c>
      <c r="BC1399" s="27">
        <f>AU1399+AY1399</f>
        <v>0</v>
      </c>
      <c r="BD1399" s="27">
        <f>AV1399+AZ1399+BA1399</f>
        <v>231</v>
      </c>
      <c r="BE1399" s="72">
        <f>AW1399+BA1399</f>
        <v>0</v>
      </c>
    </row>
    <row r="1400" spans="1:57" s="88" customFormat="1" ht="16.5">
      <c r="A1400" s="33" t="s">
        <v>100</v>
      </c>
      <c r="B1400" s="43" t="s">
        <v>9</v>
      </c>
      <c r="C1400" s="43" t="s">
        <v>58</v>
      </c>
      <c r="D1400" s="43" t="s">
        <v>650</v>
      </c>
      <c r="E1400" s="43" t="s">
        <v>89</v>
      </c>
      <c r="F1400" s="27">
        <f>F1401</f>
        <v>360</v>
      </c>
      <c r="G1400" s="27">
        <f t="shared" ref="G1400:BE1400" si="2980">G1401</f>
        <v>0</v>
      </c>
      <c r="H1400" s="27">
        <f t="shared" si="2980"/>
        <v>360</v>
      </c>
      <c r="I1400" s="27">
        <f t="shared" si="2980"/>
        <v>0</v>
      </c>
      <c r="J1400" s="27">
        <f t="shared" si="2980"/>
        <v>0</v>
      </c>
      <c r="K1400" s="27">
        <f t="shared" si="2980"/>
        <v>0</v>
      </c>
      <c r="L1400" s="27">
        <f t="shared" si="2980"/>
        <v>0</v>
      </c>
      <c r="M1400" s="27">
        <f t="shared" si="2980"/>
        <v>0</v>
      </c>
      <c r="N1400" s="27">
        <f t="shared" si="2980"/>
        <v>360</v>
      </c>
      <c r="O1400" s="27">
        <f t="shared" si="2980"/>
        <v>0</v>
      </c>
      <c r="P1400" s="27">
        <f t="shared" si="2980"/>
        <v>360</v>
      </c>
      <c r="Q1400" s="27">
        <f t="shared" si="2980"/>
        <v>0</v>
      </c>
      <c r="R1400" s="181">
        <f t="shared" si="2980"/>
        <v>0</v>
      </c>
      <c r="S1400" s="181">
        <f t="shared" si="2980"/>
        <v>0</v>
      </c>
      <c r="T1400" s="181">
        <f t="shared" si="2980"/>
        <v>0</v>
      </c>
      <c r="U1400" s="181">
        <f t="shared" si="2980"/>
        <v>0</v>
      </c>
      <c r="V1400" s="27">
        <f t="shared" si="2980"/>
        <v>360</v>
      </c>
      <c r="W1400" s="27">
        <f t="shared" si="2980"/>
        <v>0</v>
      </c>
      <c r="X1400" s="27">
        <f t="shared" si="2980"/>
        <v>360</v>
      </c>
      <c r="Y1400" s="27">
        <f t="shared" si="2980"/>
        <v>0</v>
      </c>
      <c r="Z1400" s="181">
        <f t="shared" si="2980"/>
        <v>0</v>
      </c>
      <c r="AA1400" s="181">
        <f t="shared" si="2980"/>
        <v>0</v>
      </c>
      <c r="AB1400" s="181">
        <f t="shared" si="2980"/>
        <v>0</v>
      </c>
      <c r="AC1400" s="181">
        <f t="shared" si="2980"/>
        <v>0</v>
      </c>
      <c r="AD1400" s="27">
        <f t="shared" si="2980"/>
        <v>360</v>
      </c>
      <c r="AE1400" s="27">
        <f t="shared" si="2980"/>
        <v>0</v>
      </c>
      <c r="AF1400" s="27">
        <f t="shared" si="2980"/>
        <v>360</v>
      </c>
      <c r="AG1400" s="27">
        <f t="shared" si="2980"/>
        <v>0</v>
      </c>
      <c r="AH1400" s="181">
        <f t="shared" si="2980"/>
        <v>0</v>
      </c>
      <c r="AI1400" s="181">
        <f t="shared" si="2980"/>
        <v>0</v>
      </c>
      <c r="AJ1400" s="181">
        <f t="shared" si="2980"/>
        <v>0</v>
      </c>
      <c r="AK1400" s="181">
        <f t="shared" si="2980"/>
        <v>0</v>
      </c>
      <c r="AL1400" s="27">
        <f t="shared" si="2980"/>
        <v>360</v>
      </c>
      <c r="AM1400" s="27">
        <f t="shared" si="2980"/>
        <v>0</v>
      </c>
      <c r="AN1400" s="27">
        <f t="shared" si="2980"/>
        <v>360</v>
      </c>
      <c r="AO1400" s="27">
        <f t="shared" si="2980"/>
        <v>0</v>
      </c>
      <c r="AP1400" s="181">
        <f t="shared" si="2980"/>
        <v>0</v>
      </c>
      <c r="AQ1400" s="181">
        <f t="shared" si="2980"/>
        <v>0</v>
      </c>
      <c r="AR1400" s="181">
        <f t="shared" si="2980"/>
        <v>0</v>
      </c>
      <c r="AS1400" s="181">
        <f t="shared" si="2980"/>
        <v>0</v>
      </c>
      <c r="AT1400" s="27">
        <f t="shared" si="2980"/>
        <v>360</v>
      </c>
      <c r="AU1400" s="27">
        <f t="shared" si="2980"/>
        <v>0</v>
      </c>
      <c r="AV1400" s="27">
        <f t="shared" si="2980"/>
        <v>360</v>
      </c>
      <c r="AW1400" s="27">
        <f t="shared" si="2980"/>
        <v>0</v>
      </c>
      <c r="AX1400" s="181">
        <f t="shared" si="2980"/>
        <v>0</v>
      </c>
      <c r="AY1400" s="181">
        <f t="shared" si="2980"/>
        <v>0</v>
      </c>
      <c r="AZ1400" s="181">
        <f t="shared" si="2980"/>
        <v>0</v>
      </c>
      <c r="BA1400" s="181">
        <f t="shared" si="2980"/>
        <v>0</v>
      </c>
      <c r="BB1400" s="27">
        <f t="shared" si="2980"/>
        <v>360</v>
      </c>
      <c r="BC1400" s="27">
        <f t="shared" si="2980"/>
        <v>0</v>
      </c>
      <c r="BD1400" s="27">
        <f t="shared" si="2980"/>
        <v>360</v>
      </c>
      <c r="BE1400" s="27">
        <f t="shared" si="2980"/>
        <v>0</v>
      </c>
    </row>
    <row r="1401" spans="1:57" s="88" customFormat="1" ht="16.5">
      <c r="A1401" s="33" t="s">
        <v>173</v>
      </c>
      <c r="B1401" s="43" t="s">
        <v>9</v>
      </c>
      <c r="C1401" s="43" t="s">
        <v>58</v>
      </c>
      <c r="D1401" s="43" t="s">
        <v>650</v>
      </c>
      <c r="E1401" s="43" t="s">
        <v>172</v>
      </c>
      <c r="F1401" s="27">
        <v>360</v>
      </c>
      <c r="G1401" s="27"/>
      <c r="H1401" s="27">
        <v>360</v>
      </c>
      <c r="I1401" s="72"/>
      <c r="J1401" s="18"/>
      <c r="K1401" s="18"/>
      <c r="L1401" s="18"/>
      <c r="M1401" s="18"/>
      <c r="N1401" s="27">
        <f>F1401+J1401+K1401</f>
        <v>360</v>
      </c>
      <c r="O1401" s="27">
        <f>G1401+K1401</f>
        <v>0</v>
      </c>
      <c r="P1401" s="27">
        <f>H1401+L1401+M1401</f>
        <v>360</v>
      </c>
      <c r="Q1401" s="72">
        <f>I1401+M1401</f>
        <v>0</v>
      </c>
      <c r="R1401" s="175"/>
      <c r="S1401" s="175"/>
      <c r="T1401" s="175"/>
      <c r="U1401" s="175"/>
      <c r="V1401" s="27">
        <f>N1401+R1401+S1401</f>
        <v>360</v>
      </c>
      <c r="W1401" s="27">
        <f>O1401+S1401</f>
        <v>0</v>
      </c>
      <c r="X1401" s="27">
        <f>P1401+T1401+U1401</f>
        <v>360</v>
      </c>
      <c r="Y1401" s="72">
        <f>Q1401+U1401</f>
        <v>0</v>
      </c>
      <c r="Z1401" s="175"/>
      <c r="AA1401" s="175"/>
      <c r="AB1401" s="175"/>
      <c r="AC1401" s="175"/>
      <c r="AD1401" s="27">
        <f>V1401+Z1401+AA1401</f>
        <v>360</v>
      </c>
      <c r="AE1401" s="27">
        <f>W1401+AA1401</f>
        <v>0</v>
      </c>
      <c r="AF1401" s="27">
        <f>X1401+AB1401+AC1401</f>
        <v>360</v>
      </c>
      <c r="AG1401" s="72">
        <f>Y1401+AC1401</f>
        <v>0</v>
      </c>
      <c r="AH1401" s="175"/>
      <c r="AI1401" s="175"/>
      <c r="AJ1401" s="175"/>
      <c r="AK1401" s="175"/>
      <c r="AL1401" s="27">
        <f>AD1401+AH1401+AI1401</f>
        <v>360</v>
      </c>
      <c r="AM1401" s="27">
        <f>AE1401+AI1401</f>
        <v>0</v>
      </c>
      <c r="AN1401" s="27">
        <f>AF1401+AJ1401+AK1401</f>
        <v>360</v>
      </c>
      <c r="AO1401" s="72">
        <f>AG1401+AK1401</f>
        <v>0</v>
      </c>
      <c r="AP1401" s="175"/>
      <c r="AQ1401" s="175"/>
      <c r="AR1401" s="175"/>
      <c r="AS1401" s="175"/>
      <c r="AT1401" s="27">
        <f>AL1401+AP1401+AQ1401</f>
        <v>360</v>
      </c>
      <c r="AU1401" s="27">
        <f>AM1401+AQ1401</f>
        <v>0</v>
      </c>
      <c r="AV1401" s="27">
        <f>AN1401+AR1401+AS1401</f>
        <v>360</v>
      </c>
      <c r="AW1401" s="72">
        <f>AO1401+AS1401</f>
        <v>0</v>
      </c>
      <c r="AX1401" s="175"/>
      <c r="AY1401" s="175"/>
      <c r="AZ1401" s="175"/>
      <c r="BA1401" s="175"/>
      <c r="BB1401" s="27">
        <f>AT1401+AX1401+AY1401</f>
        <v>360</v>
      </c>
      <c r="BC1401" s="27">
        <f>AU1401+AY1401</f>
        <v>0</v>
      </c>
      <c r="BD1401" s="27">
        <f>AV1401+AZ1401+BA1401</f>
        <v>360</v>
      </c>
      <c r="BE1401" s="72">
        <f>AW1401+BA1401</f>
        <v>0</v>
      </c>
    </row>
    <row r="1402" spans="1:57" s="88" customFormat="1" ht="16.5">
      <c r="A1402" s="33" t="s">
        <v>458</v>
      </c>
      <c r="B1402" s="43" t="s">
        <v>9</v>
      </c>
      <c r="C1402" s="43" t="s">
        <v>58</v>
      </c>
      <c r="D1402" s="43" t="s">
        <v>455</v>
      </c>
      <c r="E1402" s="43"/>
      <c r="F1402" s="27">
        <f>F1403+F1406+F1409</f>
        <v>7150</v>
      </c>
      <c r="G1402" s="27">
        <f t="shared" ref="G1402:Q1402" si="2981">G1403+G1406+G1409</f>
        <v>0</v>
      </c>
      <c r="H1402" s="27">
        <f t="shared" si="2981"/>
        <v>7150</v>
      </c>
      <c r="I1402" s="27">
        <f t="shared" si="2981"/>
        <v>0</v>
      </c>
      <c r="J1402" s="27">
        <f t="shared" si="2981"/>
        <v>0</v>
      </c>
      <c r="K1402" s="27">
        <f t="shared" si="2981"/>
        <v>0</v>
      </c>
      <c r="L1402" s="27">
        <f t="shared" si="2981"/>
        <v>0</v>
      </c>
      <c r="M1402" s="27">
        <f t="shared" si="2981"/>
        <v>0</v>
      </c>
      <c r="N1402" s="27">
        <f t="shared" si="2981"/>
        <v>7150</v>
      </c>
      <c r="O1402" s="27">
        <f t="shared" si="2981"/>
        <v>0</v>
      </c>
      <c r="P1402" s="27">
        <f t="shared" si="2981"/>
        <v>7150</v>
      </c>
      <c r="Q1402" s="27">
        <f t="shared" si="2981"/>
        <v>0</v>
      </c>
      <c r="R1402" s="181">
        <f t="shared" ref="R1402:Y1402" si="2982">R1403+R1406+R1409</f>
        <v>0</v>
      </c>
      <c r="S1402" s="181">
        <f t="shared" si="2982"/>
        <v>0</v>
      </c>
      <c r="T1402" s="181">
        <f t="shared" si="2982"/>
        <v>0</v>
      </c>
      <c r="U1402" s="181">
        <f t="shared" si="2982"/>
        <v>0</v>
      </c>
      <c r="V1402" s="27">
        <f t="shared" si="2982"/>
        <v>7150</v>
      </c>
      <c r="W1402" s="27">
        <f t="shared" si="2982"/>
        <v>0</v>
      </c>
      <c r="X1402" s="27">
        <f t="shared" si="2982"/>
        <v>7150</v>
      </c>
      <c r="Y1402" s="27">
        <f t="shared" si="2982"/>
        <v>0</v>
      </c>
      <c r="Z1402" s="181">
        <f t="shared" ref="Z1402:AG1402" si="2983">Z1403+Z1406+Z1409</f>
        <v>0</v>
      </c>
      <c r="AA1402" s="181">
        <f t="shared" si="2983"/>
        <v>0</v>
      </c>
      <c r="AB1402" s="181">
        <f t="shared" si="2983"/>
        <v>0</v>
      </c>
      <c r="AC1402" s="181">
        <f t="shared" si="2983"/>
        <v>0</v>
      </c>
      <c r="AD1402" s="27">
        <f t="shared" si="2983"/>
        <v>7150</v>
      </c>
      <c r="AE1402" s="27">
        <f t="shared" si="2983"/>
        <v>0</v>
      </c>
      <c r="AF1402" s="27">
        <f t="shared" si="2983"/>
        <v>7150</v>
      </c>
      <c r="AG1402" s="27">
        <f t="shared" si="2983"/>
        <v>0</v>
      </c>
      <c r="AH1402" s="181">
        <f t="shared" ref="AH1402:AO1402" si="2984">AH1403+AH1406+AH1409</f>
        <v>0</v>
      </c>
      <c r="AI1402" s="181">
        <f t="shared" si="2984"/>
        <v>0</v>
      </c>
      <c r="AJ1402" s="181">
        <f t="shared" si="2984"/>
        <v>0</v>
      </c>
      <c r="AK1402" s="181">
        <f t="shared" si="2984"/>
        <v>0</v>
      </c>
      <c r="AL1402" s="27">
        <f t="shared" si="2984"/>
        <v>7150</v>
      </c>
      <c r="AM1402" s="27">
        <f t="shared" si="2984"/>
        <v>0</v>
      </c>
      <c r="AN1402" s="27">
        <f t="shared" si="2984"/>
        <v>7150</v>
      </c>
      <c r="AO1402" s="27">
        <f t="shared" si="2984"/>
        <v>0</v>
      </c>
      <c r="AP1402" s="181">
        <f t="shared" ref="AP1402:AW1402" si="2985">AP1403+AP1406+AP1409</f>
        <v>0</v>
      </c>
      <c r="AQ1402" s="181">
        <f t="shared" si="2985"/>
        <v>0</v>
      </c>
      <c r="AR1402" s="181">
        <f t="shared" si="2985"/>
        <v>0</v>
      </c>
      <c r="AS1402" s="181">
        <f t="shared" si="2985"/>
        <v>0</v>
      </c>
      <c r="AT1402" s="27">
        <f t="shared" si="2985"/>
        <v>7150</v>
      </c>
      <c r="AU1402" s="27">
        <f t="shared" si="2985"/>
        <v>0</v>
      </c>
      <c r="AV1402" s="27">
        <f t="shared" si="2985"/>
        <v>7150</v>
      </c>
      <c r="AW1402" s="27">
        <f t="shared" si="2985"/>
        <v>0</v>
      </c>
      <c r="AX1402" s="181">
        <f t="shared" ref="AX1402:BE1402" si="2986">AX1403+AX1406+AX1409</f>
        <v>0</v>
      </c>
      <c r="AY1402" s="181">
        <f t="shared" si="2986"/>
        <v>0</v>
      </c>
      <c r="AZ1402" s="181">
        <f t="shared" si="2986"/>
        <v>0</v>
      </c>
      <c r="BA1402" s="181">
        <f t="shared" si="2986"/>
        <v>0</v>
      </c>
      <c r="BB1402" s="27">
        <f t="shared" si="2986"/>
        <v>7150</v>
      </c>
      <c r="BC1402" s="27">
        <f t="shared" si="2986"/>
        <v>0</v>
      </c>
      <c r="BD1402" s="27">
        <f t="shared" si="2986"/>
        <v>7150</v>
      </c>
      <c r="BE1402" s="27">
        <f t="shared" si="2986"/>
        <v>0</v>
      </c>
    </row>
    <row r="1403" spans="1:57" s="88" customFormat="1" ht="99">
      <c r="A1403" s="33" t="s">
        <v>651</v>
      </c>
      <c r="B1403" s="43" t="s">
        <v>9</v>
      </c>
      <c r="C1403" s="43" t="s">
        <v>58</v>
      </c>
      <c r="D1403" s="43" t="s">
        <v>653</v>
      </c>
      <c r="E1403" s="43"/>
      <c r="F1403" s="27">
        <f>F1404</f>
        <v>1840</v>
      </c>
      <c r="G1403" s="27">
        <f t="shared" ref="G1403:V1404" si="2987">G1404</f>
        <v>0</v>
      </c>
      <c r="H1403" s="27">
        <f t="shared" si="2987"/>
        <v>1840</v>
      </c>
      <c r="I1403" s="27">
        <f t="shared" si="2987"/>
        <v>0</v>
      </c>
      <c r="J1403" s="27">
        <f t="shared" si="2987"/>
        <v>0</v>
      </c>
      <c r="K1403" s="27">
        <f t="shared" si="2987"/>
        <v>0</v>
      </c>
      <c r="L1403" s="27">
        <f t="shared" si="2987"/>
        <v>0</v>
      </c>
      <c r="M1403" s="27">
        <f t="shared" si="2987"/>
        <v>0</v>
      </c>
      <c r="N1403" s="27">
        <f t="shared" si="2987"/>
        <v>1840</v>
      </c>
      <c r="O1403" s="27">
        <f t="shared" si="2987"/>
        <v>0</v>
      </c>
      <c r="P1403" s="27">
        <f t="shared" si="2987"/>
        <v>1840</v>
      </c>
      <c r="Q1403" s="27">
        <f t="shared" si="2987"/>
        <v>0</v>
      </c>
      <c r="R1403" s="181">
        <f t="shared" si="2987"/>
        <v>0</v>
      </c>
      <c r="S1403" s="181">
        <f t="shared" si="2987"/>
        <v>0</v>
      </c>
      <c r="T1403" s="181">
        <f t="shared" si="2987"/>
        <v>0</v>
      </c>
      <c r="U1403" s="181">
        <f t="shared" si="2987"/>
        <v>0</v>
      </c>
      <c r="V1403" s="27">
        <f t="shared" si="2987"/>
        <v>1840</v>
      </c>
      <c r="W1403" s="27">
        <f t="shared" ref="R1403:AH1404" si="2988">W1404</f>
        <v>0</v>
      </c>
      <c r="X1403" s="27">
        <f t="shared" si="2988"/>
        <v>1840</v>
      </c>
      <c r="Y1403" s="27">
        <f t="shared" si="2988"/>
        <v>0</v>
      </c>
      <c r="Z1403" s="181">
        <f t="shared" si="2988"/>
        <v>0</v>
      </c>
      <c r="AA1403" s="181">
        <f t="shared" si="2988"/>
        <v>0</v>
      </c>
      <c r="AB1403" s="181">
        <f t="shared" si="2988"/>
        <v>0</v>
      </c>
      <c r="AC1403" s="181">
        <f t="shared" si="2988"/>
        <v>0</v>
      </c>
      <c r="AD1403" s="27">
        <f t="shared" si="2988"/>
        <v>1840</v>
      </c>
      <c r="AE1403" s="27">
        <f t="shared" si="2988"/>
        <v>0</v>
      </c>
      <c r="AF1403" s="27">
        <f t="shared" si="2988"/>
        <v>1840</v>
      </c>
      <c r="AG1403" s="27">
        <f t="shared" si="2988"/>
        <v>0</v>
      </c>
      <c r="AH1403" s="181">
        <f t="shared" si="2988"/>
        <v>0</v>
      </c>
      <c r="AI1403" s="181">
        <f t="shared" ref="AH1403:AX1404" si="2989">AI1404</f>
        <v>0</v>
      </c>
      <c r="AJ1403" s="181">
        <f t="shared" si="2989"/>
        <v>0</v>
      </c>
      <c r="AK1403" s="181">
        <f t="shared" si="2989"/>
        <v>0</v>
      </c>
      <c r="AL1403" s="27">
        <f t="shared" si="2989"/>
        <v>1840</v>
      </c>
      <c r="AM1403" s="27">
        <f t="shared" si="2989"/>
        <v>0</v>
      </c>
      <c r="AN1403" s="27">
        <f t="shared" si="2989"/>
        <v>1840</v>
      </c>
      <c r="AO1403" s="27">
        <f t="shared" si="2989"/>
        <v>0</v>
      </c>
      <c r="AP1403" s="181">
        <f t="shared" si="2989"/>
        <v>0</v>
      </c>
      <c r="AQ1403" s="181">
        <f t="shared" si="2989"/>
        <v>0</v>
      </c>
      <c r="AR1403" s="181">
        <f t="shared" si="2989"/>
        <v>0</v>
      </c>
      <c r="AS1403" s="181">
        <f t="shared" si="2989"/>
        <v>0</v>
      </c>
      <c r="AT1403" s="27">
        <f t="shared" si="2989"/>
        <v>1840</v>
      </c>
      <c r="AU1403" s="27">
        <f t="shared" si="2989"/>
        <v>0</v>
      </c>
      <c r="AV1403" s="27">
        <f t="shared" si="2989"/>
        <v>1840</v>
      </c>
      <c r="AW1403" s="27">
        <f t="shared" si="2989"/>
        <v>0</v>
      </c>
      <c r="AX1403" s="181">
        <f t="shared" si="2989"/>
        <v>0</v>
      </c>
      <c r="AY1403" s="181">
        <f t="shared" ref="AX1403:BE1404" si="2990">AY1404</f>
        <v>0</v>
      </c>
      <c r="AZ1403" s="181">
        <f t="shared" si="2990"/>
        <v>0</v>
      </c>
      <c r="BA1403" s="181">
        <f t="shared" si="2990"/>
        <v>0</v>
      </c>
      <c r="BB1403" s="27">
        <f t="shared" si="2990"/>
        <v>1840</v>
      </c>
      <c r="BC1403" s="27">
        <f t="shared" si="2990"/>
        <v>0</v>
      </c>
      <c r="BD1403" s="27">
        <f t="shared" si="2990"/>
        <v>1840</v>
      </c>
      <c r="BE1403" s="27">
        <f t="shared" si="2990"/>
        <v>0</v>
      </c>
    </row>
    <row r="1404" spans="1:57" s="88" customFormat="1" ht="33">
      <c r="A1404" s="33" t="s">
        <v>81</v>
      </c>
      <c r="B1404" s="43" t="s">
        <v>9</v>
      </c>
      <c r="C1404" s="43" t="s">
        <v>58</v>
      </c>
      <c r="D1404" s="43" t="s">
        <v>653</v>
      </c>
      <c r="E1404" s="43">
        <v>600</v>
      </c>
      <c r="F1404" s="27">
        <f>F1405</f>
        <v>1840</v>
      </c>
      <c r="G1404" s="27">
        <f t="shared" si="2987"/>
        <v>0</v>
      </c>
      <c r="H1404" s="27">
        <f t="shared" si="2987"/>
        <v>1840</v>
      </c>
      <c r="I1404" s="27">
        <f t="shared" si="2987"/>
        <v>0</v>
      </c>
      <c r="J1404" s="27">
        <f t="shared" si="2987"/>
        <v>0</v>
      </c>
      <c r="K1404" s="27">
        <f t="shared" si="2987"/>
        <v>0</v>
      </c>
      <c r="L1404" s="27">
        <f t="shared" si="2987"/>
        <v>0</v>
      </c>
      <c r="M1404" s="27">
        <f t="shared" si="2987"/>
        <v>0</v>
      </c>
      <c r="N1404" s="27">
        <f t="shared" si="2987"/>
        <v>1840</v>
      </c>
      <c r="O1404" s="27">
        <f t="shared" si="2987"/>
        <v>0</v>
      </c>
      <c r="P1404" s="27">
        <f t="shared" si="2987"/>
        <v>1840</v>
      </c>
      <c r="Q1404" s="27">
        <f t="shared" si="2987"/>
        <v>0</v>
      </c>
      <c r="R1404" s="181">
        <f t="shared" si="2988"/>
        <v>0</v>
      </c>
      <c r="S1404" s="181">
        <f t="shared" si="2988"/>
        <v>0</v>
      </c>
      <c r="T1404" s="181">
        <f t="shared" si="2988"/>
        <v>0</v>
      </c>
      <c r="U1404" s="181">
        <f t="shared" si="2988"/>
        <v>0</v>
      </c>
      <c r="V1404" s="27">
        <f t="shared" si="2988"/>
        <v>1840</v>
      </c>
      <c r="W1404" s="27">
        <f t="shared" si="2988"/>
        <v>0</v>
      </c>
      <c r="X1404" s="27">
        <f t="shared" si="2988"/>
        <v>1840</v>
      </c>
      <c r="Y1404" s="27">
        <f t="shared" si="2988"/>
        <v>0</v>
      </c>
      <c r="Z1404" s="181">
        <f t="shared" si="2988"/>
        <v>0</v>
      </c>
      <c r="AA1404" s="181">
        <f t="shared" si="2988"/>
        <v>0</v>
      </c>
      <c r="AB1404" s="181">
        <f t="shared" si="2988"/>
        <v>0</v>
      </c>
      <c r="AC1404" s="181">
        <f t="shared" si="2988"/>
        <v>0</v>
      </c>
      <c r="AD1404" s="27">
        <f t="shared" si="2988"/>
        <v>1840</v>
      </c>
      <c r="AE1404" s="27">
        <f t="shared" si="2988"/>
        <v>0</v>
      </c>
      <c r="AF1404" s="27">
        <f t="shared" si="2988"/>
        <v>1840</v>
      </c>
      <c r="AG1404" s="27">
        <f t="shared" si="2988"/>
        <v>0</v>
      </c>
      <c r="AH1404" s="181">
        <f t="shared" si="2989"/>
        <v>0</v>
      </c>
      <c r="AI1404" s="181">
        <f t="shared" si="2989"/>
        <v>0</v>
      </c>
      <c r="AJ1404" s="181">
        <f t="shared" si="2989"/>
        <v>0</v>
      </c>
      <c r="AK1404" s="181">
        <f t="shared" si="2989"/>
        <v>0</v>
      </c>
      <c r="AL1404" s="27">
        <f t="shared" si="2989"/>
        <v>1840</v>
      </c>
      <c r="AM1404" s="27">
        <f t="shared" si="2989"/>
        <v>0</v>
      </c>
      <c r="AN1404" s="27">
        <f t="shared" si="2989"/>
        <v>1840</v>
      </c>
      <c r="AO1404" s="27">
        <f t="shared" si="2989"/>
        <v>0</v>
      </c>
      <c r="AP1404" s="181">
        <f t="shared" si="2989"/>
        <v>0</v>
      </c>
      <c r="AQ1404" s="181">
        <f t="shared" si="2989"/>
        <v>0</v>
      </c>
      <c r="AR1404" s="181">
        <f t="shared" si="2989"/>
        <v>0</v>
      </c>
      <c r="AS1404" s="181">
        <f t="shared" si="2989"/>
        <v>0</v>
      </c>
      <c r="AT1404" s="27">
        <f t="shared" si="2989"/>
        <v>1840</v>
      </c>
      <c r="AU1404" s="27">
        <f t="shared" si="2989"/>
        <v>0</v>
      </c>
      <c r="AV1404" s="27">
        <f t="shared" si="2989"/>
        <v>1840</v>
      </c>
      <c r="AW1404" s="27">
        <f t="shared" si="2989"/>
        <v>0</v>
      </c>
      <c r="AX1404" s="181">
        <f t="shared" si="2990"/>
        <v>0</v>
      </c>
      <c r="AY1404" s="181">
        <f t="shared" si="2990"/>
        <v>0</v>
      </c>
      <c r="AZ1404" s="181">
        <f t="shared" si="2990"/>
        <v>0</v>
      </c>
      <c r="BA1404" s="181">
        <f t="shared" si="2990"/>
        <v>0</v>
      </c>
      <c r="BB1404" s="27">
        <f t="shared" si="2990"/>
        <v>1840</v>
      </c>
      <c r="BC1404" s="27">
        <f t="shared" si="2990"/>
        <v>0</v>
      </c>
      <c r="BD1404" s="27">
        <f t="shared" si="2990"/>
        <v>1840</v>
      </c>
      <c r="BE1404" s="27">
        <f t="shared" si="2990"/>
        <v>0</v>
      </c>
    </row>
    <row r="1405" spans="1:57" s="88" customFormat="1" ht="66">
      <c r="A1405" s="33" t="s">
        <v>652</v>
      </c>
      <c r="B1405" s="43" t="s">
        <v>9</v>
      </c>
      <c r="C1405" s="43" t="s">
        <v>58</v>
      </c>
      <c r="D1405" s="43" t="s">
        <v>653</v>
      </c>
      <c r="E1405" s="43" t="s">
        <v>174</v>
      </c>
      <c r="F1405" s="27">
        <v>1840</v>
      </c>
      <c r="G1405" s="27"/>
      <c r="H1405" s="27">
        <v>1840</v>
      </c>
      <c r="I1405" s="72"/>
      <c r="J1405" s="18"/>
      <c r="K1405" s="18"/>
      <c r="L1405" s="18"/>
      <c r="M1405" s="18"/>
      <c r="N1405" s="27">
        <f>F1405+J1405+K1405</f>
        <v>1840</v>
      </c>
      <c r="O1405" s="27">
        <f>G1405+K1405</f>
        <v>0</v>
      </c>
      <c r="P1405" s="27">
        <f>H1405+L1405+M1405</f>
        <v>1840</v>
      </c>
      <c r="Q1405" s="72">
        <f>I1405+M1405</f>
        <v>0</v>
      </c>
      <c r="R1405" s="175"/>
      <c r="S1405" s="175"/>
      <c r="T1405" s="175"/>
      <c r="U1405" s="175"/>
      <c r="V1405" s="27">
        <f>N1405+R1405+S1405</f>
        <v>1840</v>
      </c>
      <c r="W1405" s="27">
        <f>O1405+S1405</f>
        <v>0</v>
      </c>
      <c r="X1405" s="27">
        <f>P1405+T1405+U1405</f>
        <v>1840</v>
      </c>
      <c r="Y1405" s="72">
        <f>Q1405+U1405</f>
        <v>0</v>
      </c>
      <c r="Z1405" s="175"/>
      <c r="AA1405" s="175"/>
      <c r="AB1405" s="175"/>
      <c r="AC1405" s="175"/>
      <c r="AD1405" s="27">
        <f>V1405+Z1405+AA1405</f>
        <v>1840</v>
      </c>
      <c r="AE1405" s="27">
        <f>W1405+AA1405</f>
        <v>0</v>
      </c>
      <c r="AF1405" s="27">
        <f>X1405+AB1405+AC1405</f>
        <v>1840</v>
      </c>
      <c r="AG1405" s="72">
        <f>Y1405+AC1405</f>
        <v>0</v>
      </c>
      <c r="AH1405" s="175"/>
      <c r="AI1405" s="175"/>
      <c r="AJ1405" s="175"/>
      <c r="AK1405" s="175"/>
      <c r="AL1405" s="27">
        <f>AD1405+AH1405+AI1405</f>
        <v>1840</v>
      </c>
      <c r="AM1405" s="27">
        <f>AE1405+AI1405</f>
        <v>0</v>
      </c>
      <c r="AN1405" s="27">
        <f>AF1405+AJ1405+AK1405</f>
        <v>1840</v>
      </c>
      <c r="AO1405" s="72">
        <f>AG1405+AK1405</f>
        <v>0</v>
      </c>
      <c r="AP1405" s="175"/>
      <c r="AQ1405" s="175"/>
      <c r="AR1405" s="175"/>
      <c r="AS1405" s="175"/>
      <c r="AT1405" s="27">
        <f>AL1405+AP1405+AQ1405</f>
        <v>1840</v>
      </c>
      <c r="AU1405" s="27">
        <f>AM1405+AQ1405</f>
        <v>0</v>
      </c>
      <c r="AV1405" s="27">
        <f>AN1405+AR1405+AS1405</f>
        <v>1840</v>
      </c>
      <c r="AW1405" s="72">
        <f>AO1405+AS1405</f>
        <v>0</v>
      </c>
      <c r="AX1405" s="175"/>
      <c r="AY1405" s="175"/>
      <c r="AZ1405" s="175"/>
      <c r="BA1405" s="175"/>
      <c r="BB1405" s="27">
        <f>AT1405+AX1405+AY1405</f>
        <v>1840</v>
      </c>
      <c r="BC1405" s="27">
        <f>AU1405+AY1405</f>
        <v>0</v>
      </c>
      <c r="BD1405" s="27">
        <f>AV1405+AZ1405+BA1405</f>
        <v>1840</v>
      </c>
      <c r="BE1405" s="72">
        <f>AW1405+BA1405</f>
        <v>0</v>
      </c>
    </row>
    <row r="1406" spans="1:57" s="88" customFormat="1" ht="66">
      <c r="A1406" s="33" t="s">
        <v>507</v>
      </c>
      <c r="B1406" s="43" t="s">
        <v>9</v>
      </c>
      <c r="C1406" s="43" t="s">
        <v>58</v>
      </c>
      <c r="D1406" s="43" t="s">
        <v>654</v>
      </c>
      <c r="E1406" s="43"/>
      <c r="F1406" s="27">
        <f>F1407</f>
        <v>1000</v>
      </c>
      <c r="G1406" s="27">
        <f t="shared" ref="G1406:V1407" si="2991">G1407</f>
        <v>0</v>
      </c>
      <c r="H1406" s="27">
        <f t="shared" si="2991"/>
        <v>1000</v>
      </c>
      <c r="I1406" s="27">
        <f t="shared" si="2991"/>
        <v>0</v>
      </c>
      <c r="J1406" s="27">
        <f t="shared" si="2991"/>
        <v>0</v>
      </c>
      <c r="K1406" s="27">
        <f t="shared" si="2991"/>
        <v>0</v>
      </c>
      <c r="L1406" s="27">
        <f t="shared" si="2991"/>
        <v>0</v>
      </c>
      <c r="M1406" s="27">
        <f t="shared" si="2991"/>
        <v>0</v>
      </c>
      <c r="N1406" s="27">
        <f t="shared" si="2991"/>
        <v>1000</v>
      </c>
      <c r="O1406" s="27">
        <f t="shared" si="2991"/>
        <v>0</v>
      </c>
      <c r="P1406" s="27">
        <f t="shared" si="2991"/>
        <v>1000</v>
      </c>
      <c r="Q1406" s="27">
        <f t="shared" si="2991"/>
        <v>0</v>
      </c>
      <c r="R1406" s="181">
        <f t="shared" si="2991"/>
        <v>0</v>
      </c>
      <c r="S1406" s="181">
        <f t="shared" si="2991"/>
        <v>0</v>
      </c>
      <c r="T1406" s="181">
        <f t="shared" si="2991"/>
        <v>0</v>
      </c>
      <c r="U1406" s="181">
        <f t="shared" si="2991"/>
        <v>0</v>
      </c>
      <c r="V1406" s="27">
        <f t="shared" si="2991"/>
        <v>1000</v>
      </c>
      <c r="W1406" s="27">
        <f t="shared" ref="R1406:AH1407" si="2992">W1407</f>
        <v>0</v>
      </c>
      <c r="X1406" s="27">
        <f t="shared" si="2992"/>
        <v>1000</v>
      </c>
      <c r="Y1406" s="27">
        <f t="shared" si="2992"/>
        <v>0</v>
      </c>
      <c r="Z1406" s="181">
        <f t="shared" si="2992"/>
        <v>0</v>
      </c>
      <c r="AA1406" s="181">
        <f t="shared" si="2992"/>
        <v>0</v>
      </c>
      <c r="AB1406" s="181">
        <f t="shared" si="2992"/>
        <v>0</v>
      </c>
      <c r="AC1406" s="181">
        <f t="shared" si="2992"/>
        <v>0</v>
      </c>
      <c r="AD1406" s="27">
        <f t="shared" si="2992"/>
        <v>1000</v>
      </c>
      <c r="AE1406" s="27">
        <f t="shared" si="2992"/>
        <v>0</v>
      </c>
      <c r="AF1406" s="27">
        <f t="shared" si="2992"/>
        <v>1000</v>
      </c>
      <c r="AG1406" s="27">
        <f t="shared" si="2992"/>
        <v>0</v>
      </c>
      <c r="AH1406" s="181">
        <f t="shared" si="2992"/>
        <v>0</v>
      </c>
      <c r="AI1406" s="181">
        <f t="shared" ref="AH1406:AX1407" si="2993">AI1407</f>
        <v>0</v>
      </c>
      <c r="AJ1406" s="181">
        <f t="shared" si="2993"/>
        <v>0</v>
      </c>
      <c r="AK1406" s="181">
        <f t="shared" si="2993"/>
        <v>0</v>
      </c>
      <c r="AL1406" s="27">
        <f t="shared" si="2993"/>
        <v>1000</v>
      </c>
      <c r="AM1406" s="27">
        <f t="shared" si="2993"/>
        <v>0</v>
      </c>
      <c r="AN1406" s="27">
        <f t="shared" si="2993"/>
        <v>1000</v>
      </c>
      <c r="AO1406" s="27">
        <f t="shared" si="2993"/>
        <v>0</v>
      </c>
      <c r="AP1406" s="181">
        <f t="shared" si="2993"/>
        <v>0</v>
      </c>
      <c r="AQ1406" s="181">
        <f t="shared" si="2993"/>
        <v>0</v>
      </c>
      <c r="AR1406" s="181">
        <f t="shared" si="2993"/>
        <v>0</v>
      </c>
      <c r="AS1406" s="181">
        <f t="shared" si="2993"/>
        <v>0</v>
      </c>
      <c r="AT1406" s="27">
        <f t="shared" si="2993"/>
        <v>1000</v>
      </c>
      <c r="AU1406" s="27">
        <f t="shared" si="2993"/>
        <v>0</v>
      </c>
      <c r="AV1406" s="27">
        <f t="shared" si="2993"/>
        <v>1000</v>
      </c>
      <c r="AW1406" s="27">
        <f t="shared" si="2993"/>
        <v>0</v>
      </c>
      <c r="AX1406" s="181">
        <f t="shared" si="2993"/>
        <v>0</v>
      </c>
      <c r="AY1406" s="181">
        <f t="shared" ref="AX1406:BE1407" si="2994">AY1407</f>
        <v>0</v>
      </c>
      <c r="AZ1406" s="181">
        <f t="shared" si="2994"/>
        <v>0</v>
      </c>
      <c r="BA1406" s="181">
        <f t="shared" si="2994"/>
        <v>0</v>
      </c>
      <c r="BB1406" s="27">
        <f t="shared" si="2994"/>
        <v>1000</v>
      </c>
      <c r="BC1406" s="27">
        <f t="shared" si="2994"/>
        <v>0</v>
      </c>
      <c r="BD1406" s="27">
        <f t="shared" si="2994"/>
        <v>1000</v>
      </c>
      <c r="BE1406" s="27">
        <f t="shared" si="2994"/>
        <v>0</v>
      </c>
    </row>
    <row r="1407" spans="1:57" s="88" customFormat="1" ht="33">
      <c r="A1407" s="33" t="s">
        <v>81</v>
      </c>
      <c r="B1407" s="43" t="s">
        <v>9</v>
      </c>
      <c r="C1407" s="43" t="s">
        <v>58</v>
      </c>
      <c r="D1407" s="43" t="s">
        <v>654</v>
      </c>
      <c r="E1407" s="43">
        <v>600</v>
      </c>
      <c r="F1407" s="27">
        <f>F1408</f>
        <v>1000</v>
      </c>
      <c r="G1407" s="27">
        <f t="shared" si="2991"/>
        <v>0</v>
      </c>
      <c r="H1407" s="27">
        <f t="shared" si="2991"/>
        <v>1000</v>
      </c>
      <c r="I1407" s="27">
        <f t="shared" si="2991"/>
        <v>0</v>
      </c>
      <c r="J1407" s="27">
        <f t="shared" si="2991"/>
        <v>0</v>
      </c>
      <c r="K1407" s="27">
        <f t="shared" si="2991"/>
        <v>0</v>
      </c>
      <c r="L1407" s="27">
        <f t="shared" si="2991"/>
        <v>0</v>
      </c>
      <c r="M1407" s="27">
        <f t="shared" si="2991"/>
        <v>0</v>
      </c>
      <c r="N1407" s="27">
        <f t="shared" si="2991"/>
        <v>1000</v>
      </c>
      <c r="O1407" s="27">
        <f t="shared" si="2991"/>
        <v>0</v>
      </c>
      <c r="P1407" s="27">
        <f t="shared" si="2991"/>
        <v>1000</v>
      </c>
      <c r="Q1407" s="27">
        <f t="shared" si="2991"/>
        <v>0</v>
      </c>
      <c r="R1407" s="181">
        <f t="shared" si="2992"/>
        <v>0</v>
      </c>
      <c r="S1407" s="181">
        <f t="shared" si="2992"/>
        <v>0</v>
      </c>
      <c r="T1407" s="181">
        <f t="shared" si="2992"/>
        <v>0</v>
      </c>
      <c r="U1407" s="181">
        <f t="shared" si="2992"/>
        <v>0</v>
      </c>
      <c r="V1407" s="27">
        <f t="shared" si="2992"/>
        <v>1000</v>
      </c>
      <c r="W1407" s="27">
        <f t="shared" si="2992"/>
        <v>0</v>
      </c>
      <c r="X1407" s="27">
        <f t="shared" si="2992"/>
        <v>1000</v>
      </c>
      <c r="Y1407" s="27">
        <f t="shared" si="2992"/>
        <v>0</v>
      </c>
      <c r="Z1407" s="181">
        <f t="shared" si="2992"/>
        <v>0</v>
      </c>
      <c r="AA1407" s="181">
        <f t="shared" si="2992"/>
        <v>0</v>
      </c>
      <c r="AB1407" s="181">
        <f t="shared" si="2992"/>
        <v>0</v>
      </c>
      <c r="AC1407" s="181">
        <f t="shared" si="2992"/>
        <v>0</v>
      </c>
      <c r="AD1407" s="27">
        <f t="shared" si="2992"/>
        <v>1000</v>
      </c>
      <c r="AE1407" s="27">
        <f t="shared" si="2992"/>
        <v>0</v>
      </c>
      <c r="AF1407" s="27">
        <f t="shared" si="2992"/>
        <v>1000</v>
      </c>
      <c r="AG1407" s="27">
        <f t="shared" si="2992"/>
        <v>0</v>
      </c>
      <c r="AH1407" s="181">
        <f t="shared" si="2993"/>
        <v>0</v>
      </c>
      <c r="AI1407" s="181">
        <f t="shared" si="2993"/>
        <v>0</v>
      </c>
      <c r="AJ1407" s="181">
        <f t="shared" si="2993"/>
        <v>0</v>
      </c>
      <c r="AK1407" s="181">
        <f t="shared" si="2993"/>
        <v>0</v>
      </c>
      <c r="AL1407" s="27">
        <f t="shared" si="2993"/>
        <v>1000</v>
      </c>
      <c r="AM1407" s="27">
        <f t="shared" si="2993"/>
        <v>0</v>
      </c>
      <c r="AN1407" s="27">
        <f t="shared" si="2993"/>
        <v>1000</v>
      </c>
      <c r="AO1407" s="27">
        <f t="shared" si="2993"/>
        <v>0</v>
      </c>
      <c r="AP1407" s="181">
        <f t="shared" si="2993"/>
        <v>0</v>
      </c>
      <c r="AQ1407" s="181">
        <f t="shared" si="2993"/>
        <v>0</v>
      </c>
      <c r="AR1407" s="181">
        <f t="shared" si="2993"/>
        <v>0</v>
      </c>
      <c r="AS1407" s="181">
        <f t="shared" si="2993"/>
        <v>0</v>
      </c>
      <c r="AT1407" s="27">
        <f t="shared" si="2993"/>
        <v>1000</v>
      </c>
      <c r="AU1407" s="27">
        <f t="shared" si="2993"/>
        <v>0</v>
      </c>
      <c r="AV1407" s="27">
        <f t="shared" si="2993"/>
        <v>1000</v>
      </c>
      <c r="AW1407" s="27">
        <f t="shared" si="2993"/>
        <v>0</v>
      </c>
      <c r="AX1407" s="181">
        <f t="shared" si="2994"/>
        <v>0</v>
      </c>
      <c r="AY1407" s="181">
        <f t="shared" si="2994"/>
        <v>0</v>
      </c>
      <c r="AZ1407" s="181">
        <f t="shared" si="2994"/>
        <v>0</v>
      </c>
      <c r="BA1407" s="181">
        <f t="shared" si="2994"/>
        <v>0</v>
      </c>
      <c r="BB1407" s="27">
        <f t="shared" si="2994"/>
        <v>1000</v>
      </c>
      <c r="BC1407" s="27">
        <f t="shared" si="2994"/>
        <v>0</v>
      </c>
      <c r="BD1407" s="27">
        <f t="shared" si="2994"/>
        <v>1000</v>
      </c>
      <c r="BE1407" s="27">
        <f t="shared" si="2994"/>
        <v>0</v>
      </c>
    </row>
    <row r="1408" spans="1:57" s="88" customFormat="1" ht="66">
      <c r="A1408" s="33" t="s">
        <v>652</v>
      </c>
      <c r="B1408" s="43" t="s">
        <v>9</v>
      </c>
      <c r="C1408" s="43" t="s">
        <v>58</v>
      </c>
      <c r="D1408" s="43" t="s">
        <v>654</v>
      </c>
      <c r="E1408" s="43" t="s">
        <v>174</v>
      </c>
      <c r="F1408" s="27">
        <v>1000</v>
      </c>
      <c r="G1408" s="27"/>
      <c r="H1408" s="27">
        <v>1000</v>
      </c>
      <c r="I1408" s="72"/>
      <c r="J1408" s="18"/>
      <c r="K1408" s="18"/>
      <c r="L1408" s="18"/>
      <c r="M1408" s="18"/>
      <c r="N1408" s="27">
        <f>F1408+J1408+K1408</f>
        <v>1000</v>
      </c>
      <c r="O1408" s="27">
        <f>G1408+K1408</f>
        <v>0</v>
      </c>
      <c r="P1408" s="27">
        <f>H1408+L1408+M1408</f>
        <v>1000</v>
      </c>
      <c r="Q1408" s="72">
        <f>I1408+M1408</f>
        <v>0</v>
      </c>
      <c r="R1408" s="175"/>
      <c r="S1408" s="175"/>
      <c r="T1408" s="175"/>
      <c r="U1408" s="175"/>
      <c r="V1408" s="27">
        <f>N1408+R1408+S1408</f>
        <v>1000</v>
      </c>
      <c r="W1408" s="27">
        <f>O1408+S1408</f>
        <v>0</v>
      </c>
      <c r="X1408" s="27">
        <f>P1408+T1408+U1408</f>
        <v>1000</v>
      </c>
      <c r="Y1408" s="72">
        <f>Q1408+U1408</f>
        <v>0</v>
      </c>
      <c r="Z1408" s="175"/>
      <c r="AA1408" s="175"/>
      <c r="AB1408" s="175"/>
      <c r="AC1408" s="175"/>
      <c r="AD1408" s="27">
        <f>V1408+Z1408+AA1408</f>
        <v>1000</v>
      </c>
      <c r="AE1408" s="27">
        <f>W1408+AA1408</f>
        <v>0</v>
      </c>
      <c r="AF1408" s="27">
        <f>X1408+AB1408+AC1408</f>
        <v>1000</v>
      </c>
      <c r="AG1408" s="72">
        <f>Y1408+AC1408</f>
        <v>0</v>
      </c>
      <c r="AH1408" s="175"/>
      <c r="AI1408" s="175"/>
      <c r="AJ1408" s="175"/>
      <c r="AK1408" s="175"/>
      <c r="AL1408" s="27">
        <f>AD1408+AH1408+AI1408</f>
        <v>1000</v>
      </c>
      <c r="AM1408" s="27">
        <f>AE1408+AI1408</f>
        <v>0</v>
      </c>
      <c r="AN1408" s="27">
        <f>AF1408+AJ1408+AK1408</f>
        <v>1000</v>
      </c>
      <c r="AO1408" s="72">
        <f>AG1408+AK1408</f>
        <v>0</v>
      </c>
      <c r="AP1408" s="175"/>
      <c r="AQ1408" s="175"/>
      <c r="AR1408" s="175"/>
      <c r="AS1408" s="175"/>
      <c r="AT1408" s="27">
        <f>AL1408+AP1408+AQ1408</f>
        <v>1000</v>
      </c>
      <c r="AU1408" s="27">
        <f>AM1408+AQ1408</f>
        <v>0</v>
      </c>
      <c r="AV1408" s="27">
        <f>AN1408+AR1408+AS1408</f>
        <v>1000</v>
      </c>
      <c r="AW1408" s="72">
        <f>AO1408+AS1408</f>
        <v>0</v>
      </c>
      <c r="AX1408" s="175"/>
      <c r="AY1408" s="175"/>
      <c r="AZ1408" s="175"/>
      <c r="BA1408" s="175"/>
      <c r="BB1408" s="27">
        <f>AT1408+AX1408+AY1408</f>
        <v>1000</v>
      </c>
      <c r="BC1408" s="27">
        <f>AU1408+AY1408</f>
        <v>0</v>
      </c>
      <c r="BD1408" s="27">
        <f>AV1408+AZ1408+BA1408</f>
        <v>1000</v>
      </c>
      <c r="BE1408" s="72">
        <f>AW1408+BA1408</f>
        <v>0</v>
      </c>
    </row>
    <row r="1409" spans="1:57" s="88" customFormat="1" ht="99">
      <c r="A1409" s="33" t="s">
        <v>655</v>
      </c>
      <c r="B1409" s="43" t="s">
        <v>9</v>
      </c>
      <c r="C1409" s="43" t="s">
        <v>58</v>
      </c>
      <c r="D1409" s="43" t="s">
        <v>656</v>
      </c>
      <c r="E1409" s="43"/>
      <c r="F1409" s="27">
        <f>F1410</f>
        <v>4310</v>
      </c>
      <c r="G1409" s="27">
        <f t="shared" ref="G1409:V1410" si="2995">G1410</f>
        <v>0</v>
      </c>
      <c r="H1409" s="27">
        <f t="shared" si="2995"/>
        <v>4310</v>
      </c>
      <c r="I1409" s="27">
        <f t="shared" si="2995"/>
        <v>0</v>
      </c>
      <c r="J1409" s="27">
        <f t="shared" si="2995"/>
        <v>0</v>
      </c>
      <c r="K1409" s="27">
        <f t="shared" si="2995"/>
        <v>0</v>
      </c>
      <c r="L1409" s="27">
        <f t="shared" si="2995"/>
        <v>0</v>
      </c>
      <c r="M1409" s="27">
        <f t="shared" si="2995"/>
        <v>0</v>
      </c>
      <c r="N1409" s="27">
        <f t="shared" si="2995"/>
        <v>4310</v>
      </c>
      <c r="O1409" s="27">
        <f t="shared" si="2995"/>
        <v>0</v>
      </c>
      <c r="P1409" s="27">
        <f t="shared" si="2995"/>
        <v>4310</v>
      </c>
      <c r="Q1409" s="27">
        <f t="shared" si="2995"/>
        <v>0</v>
      </c>
      <c r="R1409" s="181">
        <f t="shared" si="2995"/>
        <v>0</v>
      </c>
      <c r="S1409" s="181">
        <f t="shared" si="2995"/>
        <v>0</v>
      </c>
      <c r="T1409" s="181">
        <f t="shared" si="2995"/>
        <v>0</v>
      </c>
      <c r="U1409" s="181">
        <f t="shared" si="2995"/>
        <v>0</v>
      </c>
      <c r="V1409" s="27">
        <f t="shared" si="2995"/>
        <v>4310</v>
      </c>
      <c r="W1409" s="27">
        <f t="shared" ref="R1409:AH1410" si="2996">W1410</f>
        <v>0</v>
      </c>
      <c r="X1409" s="27">
        <f t="shared" si="2996"/>
        <v>4310</v>
      </c>
      <c r="Y1409" s="27">
        <f t="shared" si="2996"/>
        <v>0</v>
      </c>
      <c r="Z1409" s="181">
        <f t="shared" si="2996"/>
        <v>0</v>
      </c>
      <c r="AA1409" s="181">
        <f t="shared" si="2996"/>
        <v>0</v>
      </c>
      <c r="AB1409" s="181">
        <f t="shared" si="2996"/>
        <v>0</v>
      </c>
      <c r="AC1409" s="181">
        <f t="shared" si="2996"/>
        <v>0</v>
      </c>
      <c r="AD1409" s="27">
        <f t="shared" si="2996"/>
        <v>4310</v>
      </c>
      <c r="AE1409" s="27">
        <f t="shared" si="2996"/>
        <v>0</v>
      </c>
      <c r="AF1409" s="27">
        <f t="shared" si="2996"/>
        <v>4310</v>
      </c>
      <c r="AG1409" s="27">
        <f t="shared" si="2996"/>
        <v>0</v>
      </c>
      <c r="AH1409" s="181">
        <f t="shared" si="2996"/>
        <v>0</v>
      </c>
      <c r="AI1409" s="181">
        <f t="shared" ref="AH1409:AX1410" si="2997">AI1410</f>
        <v>0</v>
      </c>
      <c r="AJ1409" s="181">
        <f t="shared" si="2997"/>
        <v>0</v>
      </c>
      <c r="AK1409" s="181">
        <f t="shared" si="2997"/>
        <v>0</v>
      </c>
      <c r="AL1409" s="27">
        <f t="shared" si="2997"/>
        <v>4310</v>
      </c>
      <c r="AM1409" s="27">
        <f t="shared" si="2997"/>
        <v>0</v>
      </c>
      <c r="AN1409" s="27">
        <f t="shared" si="2997"/>
        <v>4310</v>
      </c>
      <c r="AO1409" s="27">
        <f t="shared" si="2997"/>
        <v>0</v>
      </c>
      <c r="AP1409" s="181">
        <f t="shared" si="2997"/>
        <v>0</v>
      </c>
      <c r="AQ1409" s="181">
        <f t="shared" si="2997"/>
        <v>0</v>
      </c>
      <c r="AR1409" s="181">
        <f t="shared" si="2997"/>
        <v>0</v>
      </c>
      <c r="AS1409" s="181">
        <f t="shared" si="2997"/>
        <v>0</v>
      </c>
      <c r="AT1409" s="27">
        <f t="shared" si="2997"/>
        <v>4310</v>
      </c>
      <c r="AU1409" s="27">
        <f t="shared" si="2997"/>
        <v>0</v>
      </c>
      <c r="AV1409" s="27">
        <f t="shared" si="2997"/>
        <v>4310</v>
      </c>
      <c r="AW1409" s="27">
        <f t="shared" si="2997"/>
        <v>0</v>
      </c>
      <c r="AX1409" s="181">
        <f t="shared" si="2997"/>
        <v>0</v>
      </c>
      <c r="AY1409" s="181">
        <f t="shared" ref="AX1409:BE1410" si="2998">AY1410</f>
        <v>0</v>
      </c>
      <c r="AZ1409" s="181">
        <f t="shared" si="2998"/>
        <v>0</v>
      </c>
      <c r="BA1409" s="181">
        <f t="shared" si="2998"/>
        <v>0</v>
      </c>
      <c r="BB1409" s="27">
        <f t="shared" si="2998"/>
        <v>4310</v>
      </c>
      <c r="BC1409" s="27">
        <f t="shared" si="2998"/>
        <v>0</v>
      </c>
      <c r="BD1409" s="27">
        <f t="shared" si="2998"/>
        <v>4310</v>
      </c>
      <c r="BE1409" s="27">
        <f t="shared" si="2998"/>
        <v>0</v>
      </c>
    </row>
    <row r="1410" spans="1:57" s="88" customFormat="1" ht="33">
      <c r="A1410" s="33" t="s">
        <v>81</v>
      </c>
      <c r="B1410" s="43" t="s">
        <v>9</v>
      </c>
      <c r="C1410" s="43" t="s">
        <v>58</v>
      </c>
      <c r="D1410" s="43" t="s">
        <v>656</v>
      </c>
      <c r="E1410" s="43" t="s">
        <v>82</v>
      </c>
      <c r="F1410" s="27">
        <f>F1411</f>
        <v>4310</v>
      </c>
      <c r="G1410" s="27">
        <f t="shared" si="2995"/>
        <v>0</v>
      </c>
      <c r="H1410" s="27">
        <f t="shared" si="2995"/>
        <v>4310</v>
      </c>
      <c r="I1410" s="27">
        <f t="shared" si="2995"/>
        <v>0</v>
      </c>
      <c r="J1410" s="27">
        <f t="shared" si="2995"/>
        <v>0</v>
      </c>
      <c r="K1410" s="27">
        <f t="shared" si="2995"/>
        <v>0</v>
      </c>
      <c r="L1410" s="27">
        <f t="shared" si="2995"/>
        <v>0</v>
      </c>
      <c r="M1410" s="27">
        <f t="shared" si="2995"/>
        <v>0</v>
      </c>
      <c r="N1410" s="27">
        <f t="shared" si="2995"/>
        <v>4310</v>
      </c>
      <c r="O1410" s="27">
        <f t="shared" si="2995"/>
        <v>0</v>
      </c>
      <c r="P1410" s="27">
        <f t="shared" si="2995"/>
        <v>4310</v>
      </c>
      <c r="Q1410" s="27">
        <f t="shared" si="2995"/>
        <v>0</v>
      </c>
      <c r="R1410" s="181">
        <f t="shared" si="2996"/>
        <v>0</v>
      </c>
      <c r="S1410" s="181">
        <f t="shared" si="2996"/>
        <v>0</v>
      </c>
      <c r="T1410" s="181">
        <f t="shared" si="2996"/>
        <v>0</v>
      </c>
      <c r="U1410" s="181">
        <f t="shared" si="2996"/>
        <v>0</v>
      </c>
      <c r="V1410" s="27">
        <f t="shared" si="2996"/>
        <v>4310</v>
      </c>
      <c r="W1410" s="27">
        <f t="shared" si="2996"/>
        <v>0</v>
      </c>
      <c r="X1410" s="27">
        <f t="shared" si="2996"/>
        <v>4310</v>
      </c>
      <c r="Y1410" s="27">
        <f t="shared" si="2996"/>
        <v>0</v>
      </c>
      <c r="Z1410" s="181">
        <f t="shared" si="2996"/>
        <v>0</v>
      </c>
      <c r="AA1410" s="181">
        <f t="shared" si="2996"/>
        <v>0</v>
      </c>
      <c r="AB1410" s="181">
        <f t="shared" si="2996"/>
        <v>0</v>
      </c>
      <c r="AC1410" s="181">
        <f t="shared" si="2996"/>
        <v>0</v>
      </c>
      <c r="AD1410" s="27">
        <f t="shared" si="2996"/>
        <v>4310</v>
      </c>
      <c r="AE1410" s="27">
        <f t="shared" si="2996"/>
        <v>0</v>
      </c>
      <c r="AF1410" s="27">
        <f t="shared" si="2996"/>
        <v>4310</v>
      </c>
      <c r="AG1410" s="27">
        <f t="shared" si="2996"/>
        <v>0</v>
      </c>
      <c r="AH1410" s="181">
        <f t="shared" si="2997"/>
        <v>0</v>
      </c>
      <c r="AI1410" s="181">
        <f t="shared" si="2997"/>
        <v>0</v>
      </c>
      <c r="AJ1410" s="181">
        <f t="shared" si="2997"/>
        <v>0</v>
      </c>
      <c r="AK1410" s="181">
        <f t="shared" si="2997"/>
        <v>0</v>
      </c>
      <c r="AL1410" s="27">
        <f t="shared" si="2997"/>
        <v>4310</v>
      </c>
      <c r="AM1410" s="27">
        <f t="shared" si="2997"/>
        <v>0</v>
      </c>
      <c r="AN1410" s="27">
        <f t="shared" si="2997"/>
        <v>4310</v>
      </c>
      <c r="AO1410" s="27">
        <f t="shared" si="2997"/>
        <v>0</v>
      </c>
      <c r="AP1410" s="181">
        <f t="shared" si="2997"/>
        <v>0</v>
      </c>
      <c r="AQ1410" s="181">
        <f t="shared" si="2997"/>
        <v>0</v>
      </c>
      <c r="AR1410" s="181">
        <f t="shared" si="2997"/>
        <v>0</v>
      </c>
      <c r="AS1410" s="181">
        <f t="shared" si="2997"/>
        <v>0</v>
      </c>
      <c r="AT1410" s="27">
        <f t="shared" si="2997"/>
        <v>4310</v>
      </c>
      <c r="AU1410" s="27">
        <f t="shared" si="2997"/>
        <v>0</v>
      </c>
      <c r="AV1410" s="27">
        <f t="shared" si="2997"/>
        <v>4310</v>
      </c>
      <c r="AW1410" s="27">
        <f t="shared" si="2997"/>
        <v>0</v>
      </c>
      <c r="AX1410" s="181">
        <f t="shared" si="2998"/>
        <v>0</v>
      </c>
      <c r="AY1410" s="181">
        <f t="shared" si="2998"/>
        <v>0</v>
      </c>
      <c r="AZ1410" s="181">
        <f t="shared" si="2998"/>
        <v>0</v>
      </c>
      <c r="BA1410" s="181">
        <f t="shared" si="2998"/>
        <v>0</v>
      </c>
      <c r="BB1410" s="27">
        <f t="shared" si="2998"/>
        <v>4310</v>
      </c>
      <c r="BC1410" s="27">
        <f t="shared" si="2998"/>
        <v>0</v>
      </c>
      <c r="BD1410" s="27">
        <f t="shared" si="2998"/>
        <v>4310</v>
      </c>
      <c r="BE1410" s="27">
        <f t="shared" si="2998"/>
        <v>0</v>
      </c>
    </row>
    <row r="1411" spans="1:57" s="88" customFormat="1" ht="66">
      <c r="A1411" s="33" t="s">
        <v>652</v>
      </c>
      <c r="B1411" s="43" t="s">
        <v>9</v>
      </c>
      <c r="C1411" s="43" t="s">
        <v>58</v>
      </c>
      <c r="D1411" s="43" t="s">
        <v>656</v>
      </c>
      <c r="E1411" s="43" t="s">
        <v>174</v>
      </c>
      <c r="F1411" s="27">
        <v>4310</v>
      </c>
      <c r="G1411" s="27"/>
      <c r="H1411" s="27">
        <v>4310</v>
      </c>
      <c r="I1411" s="72"/>
      <c r="J1411" s="18"/>
      <c r="K1411" s="18"/>
      <c r="L1411" s="18"/>
      <c r="M1411" s="18"/>
      <c r="N1411" s="27">
        <f>F1411+J1411+K1411</f>
        <v>4310</v>
      </c>
      <c r="O1411" s="27">
        <f>G1411+K1411</f>
        <v>0</v>
      </c>
      <c r="P1411" s="27">
        <f>H1411+L1411+M1411</f>
        <v>4310</v>
      </c>
      <c r="Q1411" s="72">
        <f>I1411+M1411</f>
        <v>0</v>
      </c>
      <c r="R1411" s="175"/>
      <c r="S1411" s="175"/>
      <c r="T1411" s="175"/>
      <c r="U1411" s="175"/>
      <c r="V1411" s="27">
        <f>N1411+R1411+S1411</f>
        <v>4310</v>
      </c>
      <c r="W1411" s="27">
        <f>O1411+S1411</f>
        <v>0</v>
      </c>
      <c r="X1411" s="27">
        <f>P1411+T1411+U1411</f>
        <v>4310</v>
      </c>
      <c r="Y1411" s="72">
        <f>Q1411+U1411</f>
        <v>0</v>
      </c>
      <c r="Z1411" s="175"/>
      <c r="AA1411" s="175"/>
      <c r="AB1411" s="175"/>
      <c r="AC1411" s="175"/>
      <c r="AD1411" s="27">
        <f>V1411+Z1411+AA1411</f>
        <v>4310</v>
      </c>
      <c r="AE1411" s="27">
        <f>W1411+AA1411</f>
        <v>0</v>
      </c>
      <c r="AF1411" s="27">
        <f>X1411+AB1411+AC1411</f>
        <v>4310</v>
      </c>
      <c r="AG1411" s="72">
        <f>Y1411+AC1411</f>
        <v>0</v>
      </c>
      <c r="AH1411" s="175"/>
      <c r="AI1411" s="175"/>
      <c r="AJ1411" s="175"/>
      <c r="AK1411" s="175"/>
      <c r="AL1411" s="27">
        <f>AD1411+AH1411+AI1411</f>
        <v>4310</v>
      </c>
      <c r="AM1411" s="27">
        <f>AE1411+AI1411</f>
        <v>0</v>
      </c>
      <c r="AN1411" s="27">
        <f>AF1411+AJ1411+AK1411</f>
        <v>4310</v>
      </c>
      <c r="AO1411" s="72">
        <f>AG1411+AK1411</f>
        <v>0</v>
      </c>
      <c r="AP1411" s="175"/>
      <c r="AQ1411" s="175"/>
      <c r="AR1411" s="175"/>
      <c r="AS1411" s="175"/>
      <c r="AT1411" s="27">
        <f>AL1411+AP1411+AQ1411</f>
        <v>4310</v>
      </c>
      <c r="AU1411" s="27">
        <f>AM1411+AQ1411</f>
        <v>0</v>
      </c>
      <c r="AV1411" s="27">
        <f>AN1411+AR1411+AS1411</f>
        <v>4310</v>
      </c>
      <c r="AW1411" s="72">
        <f>AO1411+AS1411</f>
        <v>0</v>
      </c>
      <c r="AX1411" s="175"/>
      <c r="AY1411" s="175"/>
      <c r="AZ1411" s="175"/>
      <c r="BA1411" s="175"/>
      <c r="BB1411" s="27">
        <f>AT1411+AX1411+AY1411</f>
        <v>4310</v>
      </c>
      <c r="BC1411" s="27">
        <f>AU1411+AY1411</f>
        <v>0</v>
      </c>
      <c r="BD1411" s="27">
        <f>AV1411+AZ1411+BA1411</f>
        <v>4310</v>
      </c>
      <c r="BE1411" s="72">
        <f>AW1411+BA1411</f>
        <v>0</v>
      </c>
    </row>
    <row r="1412" spans="1:57" ht="16.5" hidden="1">
      <c r="A1412" s="119" t="s">
        <v>79</v>
      </c>
      <c r="B1412" s="120" t="s">
        <v>9</v>
      </c>
      <c r="C1412" s="120" t="s">
        <v>58</v>
      </c>
      <c r="D1412" s="127" t="s">
        <v>218</v>
      </c>
      <c r="E1412" s="25"/>
      <c r="F1412" s="122">
        <f t="shared" ref="F1412:I1412" si="2999">F1413+F1423+F1419</f>
        <v>0</v>
      </c>
      <c r="G1412" s="122">
        <f t="shared" si="2999"/>
        <v>0</v>
      </c>
      <c r="H1412" s="122">
        <f t="shared" si="2999"/>
        <v>0</v>
      </c>
      <c r="I1412" s="122">
        <f t="shared" si="2999"/>
        <v>0</v>
      </c>
      <c r="J1412" s="18"/>
      <c r="K1412" s="18"/>
      <c r="L1412" s="18"/>
      <c r="M1412" s="18"/>
      <c r="N1412" s="122">
        <f t="shared" ref="N1412:Q1412" si="3000">N1413+N1423+N1419</f>
        <v>0</v>
      </c>
      <c r="O1412" s="122">
        <f t="shared" si="3000"/>
        <v>0</v>
      </c>
      <c r="P1412" s="122">
        <f t="shared" si="3000"/>
        <v>0</v>
      </c>
      <c r="Q1412" s="122">
        <f t="shared" si="3000"/>
        <v>0</v>
      </c>
      <c r="R1412" s="175"/>
      <c r="S1412" s="175"/>
      <c r="T1412" s="175"/>
      <c r="U1412" s="175"/>
      <c r="V1412" s="122">
        <f t="shared" ref="V1412:Y1412" si="3001">V1413+V1423+V1419</f>
        <v>0</v>
      </c>
      <c r="W1412" s="122">
        <f t="shared" si="3001"/>
        <v>0</v>
      </c>
      <c r="X1412" s="122">
        <f t="shared" si="3001"/>
        <v>0</v>
      </c>
      <c r="Y1412" s="122">
        <f t="shared" si="3001"/>
        <v>0</v>
      </c>
      <c r="Z1412" s="175"/>
      <c r="AA1412" s="175"/>
      <c r="AB1412" s="175"/>
      <c r="AC1412" s="175"/>
      <c r="AD1412" s="122">
        <f t="shared" ref="AD1412:AG1412" si="3002">AD1413+AD1423+AD1419</f>
        <v>0</v>
      </c>
      <c r="AE1412" s="122">
        <f t="shared" si="3002"/>
        <v>0</v>
      </c>
      <c r="AF1412" s="122">
        <f t="shared" si="3002"/>
        <v>0</v>
      </c>
      <c r="AG1412" s="122">
        <f t="shared" si="3002"/>
        <v>0</v>
      </c>
      <c r="AH1412" s="175"/>
      <c r="AI1412" s="175"/>
      <c r="AJ1412" s="175"/>
      <c r="AK1412" s="175"/>
      <c r="AL1412" s="122">
        <f t="shared" ref="AL1412:AO1412" si="3003">AL1413+AL1423+AL1419</f>
        <v>0</v>
      </c>
      <c r="AM1412" s="122">
        <f t="shared" si="3003"/>
        <v>0</v>
      </c>
      <c r="AN1412" s="122">
        <f t="shared" si="3003"/>
        <v>0</v>
      </c>
      <c r="AO1412" s="122">
        <f t="shared" si="3003"/>
        <v>0</v>
      </c>
      <c r="AP1412" s="175"/>
      <c r="AQ1412" s="175"/>
      <c r="AR1412" s="175"/>
      <c r="AS1412" s="175"/>
      <c r="AT1412" s="122">
        <f t="shared" ref="AT1412:AW1412" si="3004">AT1413+AT1423+AT1419</f>
        <v>0</v>
      </c>
      <c r="AU1412" s="122">
        <f t="shared" si="3004"/>
        <v>0</v>
      </c>
      <c r="AV1412" s="122">
        <f t="shared" si="3004"/>
        <v>0</v>
      </c>
      <c r="AW1412" s="122">
        <f t="shared" si="3004"/>
        <v>0</v>
      </c>
      <c r="AX1412" s="175"/>
      <c r="AY1412" s="175"/>
      <c r="AZ1412" s="175"/>
      <c r="BA1412" s="175"/>
      <c r="BB1412" s="122">
        <f t="shared" ref="BB1412:BE1412" si="3005">BB1413+BB1423+BB1419</f>
        <v>0</v>
      </c>
      <c r="BC1412" s="122">
        <f t="shared" si="3005"/>
        <v>0</v>
      </c>
      <c r="BD1412" s="122">
        <f t="shared" si="3005"/>
        <v>0</v>
      </c>
      <c r="BE1412" s="122">
        <f t="shared" si="3005"/>
        <v>0</v>
      </c>
    </row>
    <row r="1413" spans="1:57" ht="16.5" hidden="1">
      <c r="A1413" s="119" t="s">
        <v>118</v>
      </c>
      <c r="B1413" s="120" t="s">
        <v>9</v>
      </c>
      <c r="C1413" s="120" t="s">
        <v>58</v>
      </c>
      <c r="D1413" s="127" t="s">
        <v>219</v>
      </c>
      <c r="E1413" s="25"/>
      <c r="F1413" s="122">
        <f>F1414</f>
        <v>0</v>
      </c>
      <c r="G1413" s="122">
        <f t="shared" ref="G1413:I1413" si="3006">G1414</f>
        <v>0</v>
      </c>
      <c r="H1413" s="122">
        <f t="shared" si="3006"/>
        <v>0</v>
      </c>
      <c r="I1413" s="122">
        <f t="shared" si="3006"/>
        <v>0</v>
      </c>
      <c r="J1413" s="18"/>
      <c r="K1413" s="18"/>
      <c r="L1413" s="18"/>
      <c r="M1413" s="18"/>
      <c r="N1413" s="122">
        <f>N1414</f>
        <v>0</v>
      </c>
      <c r="O1413" s="122">
        <f t="shared" ref="O1413:Q1413" si="3007">O1414</f>
        <v>0</v>
      </c>
      <c r="P1413" s="122">
        <f t="shared" si="3007"/>
        <v>0</v>
      </c>
      <c r="Q1413" s="122">
        <f t="shared" si="3007"/>
        <v>0</v>
      </c>
      <c r="R1413" s="175"/>
      <c r="S1413" s="175"/>
      <c r="T1413" s="175"/>
      <c r="U1413" s="175"/>
      <c r="V1413" s="122">
        <f>V1414</f>
        <v>0</v>
      </c>
      <c r="W1413" s="122">
        <f t="shared" ref="W1413:Y1413" si="3008">W1414</f>
        <v>0</v>
      </c>
      <c r="X1413" s="122">
        <f t="shared" si="3008"/>
        <v>0</v>
      </c>
      <c r="Y1413" s="122">
        <f t="shared" si="3008"/>
        <v>0</v>
      </c>
      <c r="Z1413" s="175"/>
      <c r="AA1413" s="175"/>
      <c r="AB1413" s="175"/>
      <c r="AC1413" s="175"/>
      <c r="AD1413" s="122">
        <f>AD1414</f>
        <v>0</v>
      </c>
      <c r="AE1413" s="122">
        <f t="shared" ref="AE1413:AG1413" si="3009">AE1414</f>
        <v>0</v>
      </c>
      <c r="AF1413" s="122">
        <f t="shared" si="3009"/>
        <v>0</v>
      </c>
      <c r="AG1413" s="122">
        <f t="shared" si="3009"/>
        <v>0</v>
      </c>
      <c r="AH1413" s="175"/>
      <c r="AI1413" s="175"/>
      <c r="AJ1413" s="175"/>
      <c r="AK1413" s="175"/>
      <c r="AL1413" s="122">
        <f>AL1414</f>
        <v>0</v>
      </c>
      <c r="AM1413" s="122">
        <f t="shared" ref="AM1413:AO1413" si="3010">AM1414</f>
        <v>0</v>
      </c>
      <c r="AN1413" s="122">
        <f t="shared" si="3010"/>
        <v>0</v>
      </c>
      <c r="AO1413" s="122">
        <f t="shared" si="3010"/>
        <v>0</v>
      </c>
      <c r="AP1413" s="175"/>
      <c r="AQ1413" s="175"/>
      <c r="AR1413" s="175"/>
      <c r="AS1413" s="175"/>
      <c r="AT1413" s="122">
        <f>AT1414</f>
        <v>0</v>
      </c>
      <c r="AU1413" s="122">
        <f t="shared" ref="AU1413:AW1413" si="3011">AU1414</f>
        <v>0</v>
      </c>
      <c r="AV1413" s="122">
        <f t="shared" si="3011"/>
        <v>0</v>
      </c>
      <c r="AW1413" s="122">
        <f t="shared" si="3011"/>
        <v>0</v>
      </c>
      <c r="AX1413" s="175"/>
      <c r="AY1413" s="175"/>
      <c r="AZ1413" s="175"/>
      <c r="BA1413" s="175"/>
      <c r="BB1413" s="122">
        <f>BB1414</f>
        <v>0</v>
      </c>
      <c r="BC1413" s="122">
        <f t="shared" ref="BC1413:BE1413" si="3012">BC1414</f>
        <v>0</v>
      </c>
      <c r="BD1413" s="122">
        <f t="shared" si="3012"/>
        <v>0</v>
      </c>
      <c r="BE1413" s="122">
        <f t="shared" si="3012"/>
        <v>0</v>
      </c>
    </row>
    <row r="1414" spans="1:57" ht="16.5" hidden="1">
      <c r="A1414" s="126" t="s">
        <v>136</v>
      </c>
      <c r="B1414" s="120" t="s">
        <v>9</v>
      </c>
      <c r="C1414" s="120" t="s">
        <v>58</v>
      </c>
      <c r="D1414" s="127" t="s">
        <v>464</v>
      </c>
      <c r="E1414" s="25"/>
      <c r="F1414" s="122">
        <f t="shared" ref="F1414:H1414" si="3013">F1415+F1417</f>
        <v>0</v>
      </c>
      <c r="G1414" s="122">
        <f t="shared" si="3013"/>
        <v>0</v>
      </c>
      <c r="H1414" s="122">
        <f t="shared" si="3013"/>
        <v>0</v>
      </c>
      <c r="I1414" s="123">
        <f t="shared" ref="I1414" si="3014">I1415+I1417</f>
        <v>0</v>
      </c>
      <c r="J1414" s="18"/>
      <c r="K1414" s="18"/>
      <c r="L1414" s="18"/>
      <c r="M1414" s="18"/>
      <c r="N1414" s="122">
        <f t="shared" ref="N1414:Q1414" si="3015">N1415+N1417</f>
        <v>0</v>
      </c>
      <c r="O1414" s="122">
        <f t="shared" si="3015"/>
        <v>0</v>
      </c>
      <c r="P1414" s="122">
        <f t="shared" si="3015"/>
        <v>0</v>
      </c>
      <c r="Q1414" s="123">
        <f t="shared" si="3015"/>
        <v>0</v>
      </c>
      <c r="R1414" s="175"/>
      <c r="S1414" s="175"/>
      <c r="T1414" s="175"/>
      <c r="U1414" s="175"/>
      <c r="V1414" s="122">
        <f t="shared" ref="V1414:Y1414" si="3016">V1415+V1417</f>
        <v>0</v>
      </c>
      <c r="W1414" s="122">
        <f t="shared" si="3016"/>
        <v>0</v>
      </c>
      <c r="X1414" s="122">
        <f t="shared" si="3016"/>
        <v>0</v>
      </c>
      <c r="Y1414" s="123">
        <f t="shared" si="3016"/>
        <v>0</v>
      </c>
      <c r="Z1414" s="175"/>
      <c r="AA1414" s="175"/>
      <c r="AB1414" s="175"/>
      <c r="AC1414" s="175"/>
      <c r="AD1414" s="122">
        <f t="shared" ref="AD1414:AG1414" si="3017">AD1415+AD1417</f>
        <v>0</v>
      </c>
      <c r="AE1414" s="122">
        <f t="shared" si="3017"/>
        <v>0</v>
      </c>
      <c r="AF1414" s="122">
        <f t="shared" si="3017"/>
        <v>0</v>
      </c>
      <c r="AG1414" s="123">
        <f t="shared" si="3017"/>
        <v>0</v>
      </c>
      <c r="AH1414" s="175"/>
      <c r="AI1414" s="175"/>
      <c r="AJ1414" s="175"/>
      <c r="AK1414" s="175"/>
      <c r="AL1414" s="122">
        <f t="shared" ref="AL1414:AO1414" si="3018">AL1415+AL1417</f>
        <v>0</v>
      </c>
      <c r="AM1414" s="122">
        <f t="shared" si="3018"/>
        <v>0</v>
      </c>
      <c r="AN1414" s="122">
        <f t="shared" si="3018"/>
        <v>0</v>
      </c>
      <c r="AO1414" s="123">
        <f t="shared" si="3018"/>
        <v>0</v>
      </c>
      <c r="AP1414" s="175"/>
      <c r="AQ1414" s="175"/>
      <c r="AR1414" s="175"/>
      <c r="AS1414" s="175"/>
      <c r="AT1414" s="122">
        <f t="shared" ref="AT1414:AW1414" si="3019">AT1415+AT1417</f>
        <v>0</v>
      </c>
      <c r="AU1414" s="122">
        <f t="shared" si="3019"/>
        <v>0</v>
      </c>
      <c r="AV1414" s="122">
        <f t="shared" si="3019"/>
        <v>0</v>
      </c>
      <c r="AW1414" s="123">
        <f t="shared" si="3019"/>
        <v>0</v>
      </c>
      <c r="AX1414" s="175"/>
      <c r="AY1414" s="175"/>
      <c r="AZ1414" s="175"/>
      <c r="BA1414" s="175"/>
      <c r="BB1414" s="122">
        <f t="shared" ref="BB1414:BE1414" si="3020">BB1415+BB1417</f>
        <v>0</v>
      </c>
      <c r="BC1414" s="122">
        <f t="shared" si="3020"/>
        <v>0</v>
      </c>
      <c r="BD1414" s="122">
        <f t="shared" si="3020"/>
        <v>0</v>
      </c>
      <c r="BE1414" s="123">
        <f t="shared" si="3020"/>
        <v>0</v>
      </c>
    </row>
    <row r="1415" spans="1:57" ht="33" hidden="1">
      <c r="A1415" s="126" t="s">
        <v>345</v>
      </c>
      <c r="B1415" s="120" t="s">
        <v>9</v>
      </c>
      <c r="C1415" s="120" t="s">
        <v>58</v>
      </c>
      <c r="D1415" s="127" t="s">
        <v>464</v>
      </c>
      <c r="E1415" s="25" t="s">
        <v>78</v>
      </c>
      <c r="F1415" s="122">
        <f t="shared" ref="F1415:I1415" si="3021">F1416</f>
        <v>0</v>
      </c>
      <c r="G1415" s="122">
        <f t="shared" si="3021"/>
        <v>0</v>
      </c>
      <c r="H1415" s="122">
        <f t="shared" si="3021"/>
        <v>0</v>
      </c>
      <c r="I1415" s="123">
        <f t="shared" si="3021"/>
        <v>0</v>
      </c>
      <c r="J1415" s="18"/>
      <c r="K1415" s="18"/>
      <c r="L1415" s="18"/>
      <c r="M1415" s="18"/>
      <c r="N1415" s="122">
        <f t="shared" ref="N1415:Q1415" si="3022">N1416</f>
        <v>0</v>
      </c>
      <c r="O1415" s="122">
        <f t="shared" si="3022"/>
        <v>0</v>
      </c>
      <c r="P1415" s="122">
        <f t="shared" si="3022"/>
        <v>0</v>
      </c>
      <c r="Q1415" s="123">
        <f t="shared" si="3022"/>
        <v>0</v>
      </c>
      <c r="R1415" s="175"/>
      <c r="S1415" s="175"/>
      <c r="T1415" s="175"/>
      <c r="U1415" s="175"/>
      <c r="V1415" s="122">
        <f t="shared" ref="V1415:Y1415" si="3023">V1416</f>
        <v>0</v>
      </c>
      <c r="W1415" s="122">
        <f t="shared" si="3023"/>
        <v>0</v>
      </c>
      <c r="X1415" s="122">
        <f t="shared" si="3023"/>
        <v>0</v>
      </c>
      <c r="Y1415" s="123">
        <f t="shared" si="3023"/>
        <v>0</v>
      </c>
      <c r="Z1415" s="175"/>
      <c r="AA1415" s="175"/>
      <c r="AB1415" s="175"/>
      <c r="AC1415" s="175"/>
      <c r="AD1415" s="122">
        <f t="shared" ref="AD1415:AG1415" si="3024">AD1416</f>
        <v>0</v>
      </c>
      <c r="AE1415" s="122">
        <f t="shared" si="3024"/>
        <v>0</v>
      </c>
      <c r="AF1415" s="122">
        <f t="shared" si="3024"/>
        <v>0</v>
      </c>
      <c r="AG1415" s="123">
        <f t="shared" si="3024"/>
        <v>0</v>
      </c>
      <c r="AH1415" s="175"/>
      <c r="AI1415" s="175"/>
      <c r="AJ1415" s="175"/>
      <c r="AK1415" s="175"/>
      <c r="AL1415" s="122">
        <f t="shared" ref="AL1415:AO1415" si="3025">AL1416</f>
        <v>0</v>
      </c>
      <c r="AM1415" s="122">
        <f t="shared" si="3025"/>
        <v>0</v>
      </c>
      <c r="AN1415" s="122">
        <f t="shared" si="3025"/>
        <v>0</v>
      </c>
      <c r="AO1415" s="123">
        <f t="shared" si="3025"/>
        <v>0</v>
      </c>
      <c r="AP1415" s="175"/>
      <c r="AQ1415" s="175"/>
      <c r="AR1415" s="175"/>
      <c r="AS1415" s="175"/>
      <c r="AT1415" s="122">
        <f t="shared" ref="AT1415:AW1415" si="3026">AT1416</f>
        <v>0</v>
      </c>
      <c r="AU1415" s="122">
        <f t="shared" si="3026"/>
        <v>0</v>
      </c>
      <c r="AV1415" s="122">
        <f t="shared" si="3026"/>
        <v>0</v>
      </c>
      <c r="AW1415" s="123">
        <f t="shared" si="3026"/>
        <v>0</v>
      </c>
      <c r="AX1415" s="175"/>
      <c r="AY1415" s="175"/>
      <c r="AZ1415" s="175"/>
      <c r="BA1415" s="175"/>
      <c r="BB1415" s="122">
        <f t="shared" ref="BB1415:BE1415" si="3027">BB1416</f>
        <v>0</v>
      </c>
      <c r="BC1415" s="122">
        <f t="shared" si="3027"/>
        <v>0</v>
      </c>
      <c r="BD1415" s="122">
        <f t="shared" si="3027"/>
        <v>0</v>
      </c>
      <c r="BE1415" s="123">
        <f t="shared" si="3027"/>
        <v>0</v>
      </c>
    </row>
    <row r="1416" spans="1:57" ht="49.5" hidden="1">
      <c r="A1416" s="126" t="s">
        <v>161</v>
      </c>
      <c r="B1416" s="120" t="s">
        <v>9</v>
      </c>
      <c r="C1416" s="120" t="s">
        <v>58</v>
      </c>
      <c r="D1416" s="127" t="s">
        <v>464</v>
      </c>
      <c r="E1416" s="25" t="s">
        <v>160</v>
      </c>
      <c r="F1416" s="122"/>
      <c r="G1416" s="122"/>
      <c r="H1416" s="122"/>
      <c r="I1416" s="123"/>
      <c r="J1416" s="18"/>
      <c r="K1416" s="18"/>
      <c r="L1416" s="18"/>
      <c r="M1416" s="18"/>
      <c r="N1416" s="122"/>
      <c r="O1416" s="122"/>
      <c r="P1416" s="122"/>
      <c r="Q1416" s="123"/>
      <c r="R1416" s="175"/>
      <c r="S1416" s="175"/>
      <c r="T1416" s="175"/>
      <c r="U1416" s="175"/>
      <c r="V1416" s="122"/>
      <c r="W1416" s="122"/>
      <c r="X1416" s="122"/>
      <c r="Y1416" s="123"/>
      <c r="Z1416" s="175"/>
      <c r="AA1416" s="175"/>
      <c r="AB1416" s="175"/>
      <c r="AC1416" s="175"/>
      <c r="AD1416" s="122"/>
      <c r="AE1416" s="122"/>
      <c r="AF1416" s="122"/>
      <c r="AG1416" s="123"/>
      <c r="AH1416" s="175"/>
      <c r="AI1416" s="175"/>
      <c r="AJ1416" s="175"/>
      <c r="AK1416" s="175"/>
      <c r="AL1416" s="122"/>
      <c r="AM1416" s="122"/>
      <c r="AN1416" s="122"/>
      <c r="AO1416" s="123"/>
      <c r="AP1416" s="175"/>
      <c r="AQ1416" s="175"/>
      <c r="AR1416" s="175"/>
      <c r="AS1416" s="175"/>
      <c r="AT1416" s="122"/>
      <c r="AU1416" s="122"/>
      <c r="AV1416" s="122"/>
      <c r="AW1416" s="123"/>
      <c r="AX1416" s="175"/>
      <c r="AY1416" s="175"/>
      <c r="AZ1416" s="175"/>
      <c r="BA1416" s="175"/>
      <c r="BB1416" s="122"/>
      <c r="BC1416" s="122"/>
      <c r="BD1416" s="122"/>
      <c r="BE1416" s="123"/>
    </row>
    <row r="1417" spans="1:57" ht="33" hidden="1">
      <c r="A1417" s="126" t="s">
        <v>81</v>
      </c>
      <c r="B1417" s="124" t="s">
        <v>9</v>
      </c>
      <c r="C1417" s="124" t="s">
        <v>58</v>
      </c>
      <c r="D1417" s="127" t="s">
        <v>464</v>
      </c>
      <c r="E1417" s="43" t="s">
        <v>82</v>
      </c>
      <c r="F1417" s="122">
        <f t="shared" ref="F1417:I1417" si="3028">F1418</f>
        <v>0</v>
      </c>
      <c r="G1417" s="122">
        <f t="shared" si="3028"/>
        <v>0</v>
      </c>
      <c r="H1417" s="122">
        <f t="shared" si="3028"/>
        <v>0</v>
      </c>
      <c r="I1417" s="123">
        <f t="shared" si="3028"/>
        <v>0</v>
      </c>
      <c r="J1417" s="18"/>
      <c r="K1417" s="18"/>
      <c r="L1417" s="18"/>
      <c r="M1417" s="18"/>
      <c r="N1417" s="122">
        <f t="shared" ref="N1417:Q1417" si="3029">N1418</f>
        <v>0</v>
      </c>
      <c r="O1417" s="122">
        <f t="shared" si="3029"/>
        <v>0</v>
      </c>
      <c r="P1417" s="122">
        <f t="shared" si="3029"/>
        <v>0</v>
      </c>
      <c r="Q1417" s="123">
        <f t="shared" si="3029"/>
        <v>0</v>
      </c>
      <c r="R1417" s="175"/>
      <c r="S1417" s="175"/>
      <c r="T1417" s="175"/>
      <c r="U1417" s="175"/>
      <c r="V1417" s="122">
        <f t="shared" ref="V1417:Y1417" si="3030">V1418</f>
        <v>0</v>
      </c>
      <c r="W1417" s="122">
        <f t="shared" si="3030"/>
        <v>0</v>
      </c>
      <c r="X1417" s="122">
        <f t="shared" si="3030"/>
        <v>0</v>
      </c>
      <c r="Y1417" s="123">
        <f t="shared" si="3030"/>
        <v>0</v>
      </c>
      <c r="Z1417" s="175"/>
      <c r="AA1417" s="175"/>
      <c r="AB1417" s="175"/>
      <c r="AC1417" s="175"/>
      <c r="AD1417" s="122">
        <f t="shared" ref="AD1417:AG1417" si="3031">AD1418</f>
        <v>0</v>
      </c>
      <c r="AE1417" s="122">
        <f t="shared" si="3031"/>
        <v>0</v>
      </c>
      <c r="AF1417" s="122">
        <f t="shared" si="3031"/>
        <v>0</v>
      </c>
      <c r="AG1417" s="123">
        <f t="shared" si="3031"/>
        <v>0</v>
      </c>
      <c r="AH1417" s="175"/>
      <c r="AI1417" s="175"/>
      <c r="AJ1417" s="175"/>
      <c r="AK1417" s="175"/>
      <c r="AL1417" s="122">
        <f t="shared" ref="AL1417:AO1417" si="3032">AL1418</f>
        <v>0</v>
      </c>
      <c r="AM1417" s="122">
        <f t="shared" si="3032"/>
        <v>0</v>
      </c>
      <c r="AN1417" s="122">
        <f t="shared" si="3032"/>
        <v>0</v>
      </c>
      <c r="AO1417" s="123">
        <f t="shared" si="3032"/>
        <v>0</v>
      </c>
      <c r="AP1417" s="175"/>
      <c r="AQ1417" s="175"/>
      <c r="AR1417" s="175"/>
      <c r="AS1417" s="175"/>
      <c r="AT1417" s="122">
        <f t="shared" ref="AT1417:AW1417" si="3033">AT1418</f>
        <v>0</v>
      </c>
      <c r="AU1417" s="122">
        <f t="shared" si="3033"/>
        <v>0</v>
      </c>
      <c r="AV1417" s="122">
        <f t="shared" si="3033"/>
        <v>0</v>
      </c>
      <c r="AW1417" s="123">
        <f t="shared" si="3033"/>
        <v>0</v>
      </c>
      <c r="AX1417" s="175"/>
      <c r="AY1417" s="175"/>
      <c r="AZ1417" s="175"/>
      <c r="BA1417" s="175"/>
      <c r="BB1417" s="122">
        <f t="shared" ref="BB1417:BE1417" si="3034">BB1418</f>
        <v>0</v>
      </c>
      <c r="BC1417" s="122">
        <f t="shared" si="3034"/>
        <v>0</v>
      </c>
      <c r="BD1417" s="122">
        <f t="shared" si="3034"/>
        <v>0</v>
      </c>
      <c r="BE1417" s="123">
        <f t="shared" si="3034"/>
        <v>0</v>
      </c>
    </row>
    <row r="1418" spans="1:57" ht="16.5" hidden="1">
      <c r="A1418" s="126" t="s">
        <v>179</v>
      </c>
      <c r="B1418" s="124" t="s">
        <v>9</v>
      </c>
      <c r="C1418" s="124" t="s">
        <v>58</v>
      </c>
      <c r="D1418" s="127" t="s">
        <v>464</v>
      </c>
      <c r="E1418" s="43" t="s">
        <v>178</v>
      </c>
      <c r="F1418" s="122"/>
      <c r="G1418" s="122"/>
      <c r="H1418" s="122"/>
      <c r="I1418" s="123"/>
      <c r="J1418" s="18"/>
      <c r="K1418" s="18"/>
      <c r="L1418" s="18"/>
      <c r="M1418" s="18"/>
      <c r="N1418" s="122"/>
      <c r="O1418" s="122"/>
      <c r="P1418" s="122"/>
      <c r="Q1418" s="123"/>
      <c r="R1418" s="175"/>
      <c r="S1418" s="175"/>
      <c r="T1418" s="175"/>
      <c r="U1418" s="175"/>
      <c r="V1418" s="122"/>
      <c r="W1418" s="122"/>
      <c r="X1418" s="122"/>
      <c r="Y1418" s="123"/>
      <c r="Z1418" s="175"/>
      <c r="AA1418" s="175"/>
      <c r="AB1418" s="175"/>
      <c r="AC1418" s="175"/>
      <c r="AD1418" s="122"/>
      <c r="AE1418" s="122"/>
      <c r="AF1418" s="122"/>
      <c r="AG1418" s="123"/>
      <c r="AH1418" s="175"/>
      <c r="AI1418" s="175"/>
      <c r="AJ1418" s="175"/>
      <c r="AK1418" s="175"/>
      <c r="AL1418" s="122"/>
      <c r="AM1418" s="122"/>
      <c r="AN1418" s="122"/>
      <c r="AO1418" s="123"/>
      <c r="AP1418" s="175"/>
      <c r="AQ1418" s="175"/>
      <c r="AR1418" s="175"/>
      <c r="AS1418" s="175"/>
      <c r="AT1418" s="122"/>
      <c r="AU1418" s="122"/>
      <c r="AV1418" s="122"/>
      <c r="AW1418" s="123"/>
      <c r="AX1418" s="175"/>
      <c r="AY1418" s="175"/>
      <c r="AZ1418" s="175"/>
      <c r="BA1418" s="175"/>
      <c r="BB1418" s="122"/>
      <c r="BC1418" s="122"/>
      <c r="BD1418" s="122"/>
      <c r="BE1418" s="123"/>
    </row>
    <row r="1419" spans="1:57" ht="16.5" hidden="1">
      <c r="A1419" s="119" t="s">
        <v>117</v>
      </c>
      <c r="B1419" s="124" t="s">
        <v>9</v>
      </c>
      <c r="C1419" s="124" t="s">
        <v>58</v>
      </c>
      <c r="D1419" s="124" t="s">
        <v>383</v>
      </c>
      <c r="E1419" s="43"/>
      <c r="F1419" s="122">
        <f>F1420</f>
        <v>0</v>
      </c>
      <c r="G1419" s="122">
        <f t="shared" ref="G1419:I1421" si="3035">G1420</f>
        <v>0</v>
      </c>
      <c r="H1419" s="122">
        <f t="shared" si="3035"/>
        <v>0</v>
      </c>
      <c r="I1419" s="122">
        <f t="shared" si="3035"/>
        <v>0</v>
      </c>
      <c r="J1419" s="18"/>
      <c r="K1419" s="18"/>
      <c r="L1419" s="18"/>
      <c r="M1419" s="18"/>
      <c r="N1419" s="122">
        <f>N1420</f>
        <v>0</v>
      </c>
      <c r="O1419" s="122">
        <f t="shared" ref="O1419:Q1421" si="3036">O1420</f>
        <v>0</v>
      </c>
      <c r="P1419" s="122">
        <f t="shared" si="3036"/>
        <v>0</v>
      </c>
      <c r="Q1419" s="122">
        <f t="shared" si="3036"/>
        <v>0</v>
      </c>
      <c r="R1419" s="175"/>
      <c r="S1419" s="175"/>
      <c r="T1419" s="175"/>
      <c r="U1419" s="175"/>
      <c r="V1419" s="122">
        <f>V1420</f>
        <v>0</v>
      </c>
      <c r="W1419" s="122">
        <f t="shared" ref="W1419:Y1421" si="3037">W1420</f>
        <v>0</v>
      </c>
      <c r="X1419" s="122">
        <f t="shared" si="3037"/>
        <v>0</v>
      </c>
      <c r="Y1419" s="122">
        <f t="shared" si="3037"/>
        <v>0</v>
      </c>
      <c r="Z1419" s="175"/>
      <c r="AA1419" s="175"/>
      <c r="AB1419" s="175"/>
      <c r="AC1419" s="175"/>
      <c r="AD1419" s="122">
        <f>AD1420</f>
        <v>0</v>
      </c>
      <c r="AE1419" s="122">
        <f t="shared" ref="AE1419:AG1421" si="3038">AE1420</f>
        <v>0</v>
      </c>
      <c r="AF1419" s="122">
        <f t="shared" si="3038"/>
        <v>0</v>
      </c>
      <c r="AG1419" s="122">
        <f t="shared" si="3038"/>
        <v>0</v>
      </c>
      <c r="AH1419" s="175"/>
      <c r="AI1419" s="175"/>
      <c r="AJ1419" s="175"/>
      <c r="AK1419" s="175"/>
      <c r="AL1419" s="122">
        <f>AL1420</f>
        <v>0</v>
      </c>
      <c r="AM1419" s="122">
        <f t="shared" ref="AM1419:AO1421" si="3039">AM1420</f>
        <v>0</v>
      </c>
      <c r="AN1419" s="122">
        <f t="shared" si="3039"/>
        <v>0</v>
      </c>
      <c r="AO1419" s="122">
        <f t="shared" si="3039"/>
        <v>0</v>
      </c>
      <c r="AP1419" s="175"/>
      <c r="AQ1419" s="175"/>
      <c r="AR1419" s="175"/>
      <c r="AS1419" s="175"/>
      <c r="AT1419" s="122">
        <f>AT1420</f>
        <v>0</v>
      </c>
      <c r="AU1419" s="122">
        <f t="shared" ref="AU1419:AW1421" si="3040">AU1420</f>
        <v>0</v>
      </c>
      <c r="AV1419" s="122">
        <f t="shared" si="3040"/>
        <v>0</v>
      </c>
      <c r="AW1419" s="122">
        <f t="shared" si="3040"/>
        <v>0</v>
      </c>
      <c r="AX1419" s="175"/>
      <c r="AY1419" s="175"/>
      <c r="AZ1419" s="175"/>
      <c r="BA1419" s="175"/>
      <c r="BB1419" s="122">
        <f>BB1420</f>
        <v>0</v>
      </c>
      <c r="BC1419" s="122">
        <f t="shared" ref="BC1419:BE1421" si="3041">BC1420</f>
        <v>0</v>
      </c>
      <c r="BD1419" s="122">
        <f t="shared" si="3041"/>
        <v>0</v>
      </c>
      <c r="BE1419" s="122">
        <f t="shared" si="3041"/>
        <v>0</v>
      </c>
    </row>
    <row r="1420" spans="1:57" ht="66" hidden="1">
      <c r="A1420" s="119" t="s">
        <v>585</v>
      </c>
      <c r="B1420" s="124" t="s">
        <v>9</v>
      </c>
      <c r="C1420" s="124" t="s">
        <v>58</v>
      </c>
      <c r="D1420" s="124" t="s">
        <v>466</v>
      </c>
      <c r="E1420" s="43"/>
      <c r="F1420" s="122">
        <f>F1421</f>
        <v>0</v>
      </c>
      <c r="G1420" s="122">
        <f t="shared" si="3035"/>
        <v>0</v>
      </c>
      <c r="H1420" s="122">
        <f t="shared" si="3035"/>
        <v>0</v>
      </c>
      <c r="I1420" s="122">
        <f t="shared" si="3035"/>
        <v>0</v>
      </c>
      <c r="J1420" s="18"/>
      <c r="K1420" s="18"/>
      <c r="L1420" s="18"/>
      <c r="M1420" s="18"/>
      <c r="N1420" s="122">
        <f>N1421</f>
        <v>0</v>
      </c>
      <c r="O1420" s="122">
        <f t="shared" si="3036"/>
        <v>0</v>
      </c>
      <c r="P1420" s="122">
        <f t="shared" si="3036"/>
        <v>0</v>
      </c>
      <c r="Q1420" s="122">
        <f t="shared" si="3036"/>
        <v>0</v>
      </c>
      <c r="R1420" s="175"/>
      <c r="S1420" s="175"/>
      <c r="T1420" s="175"/>
      <c r="U1420" s="175"/>
      <c r="V1420" s="122">
        <f>V1421</f>
        <v>0</v>
      </c>
      <c r="W1420" s="122">
        <f t="shared" si="3037"/>
        <v>0</v>
      </c>
      <c r="X1420" s="122">
        <f t="shared" si="3037"/>
        <v>0</v>
      </c>
      <c r="Y1420" s="122">
        <f t="shared" si="3037"/>
        <v>0</v>
      </c>
      <c r="Z1420" s="175"/>
      <c r="AA1420" s="175"/>
      <c r="AB1420" s="175"/>
      <c r="AC1420" s="175"/>
      <c r="AD1420" s="122">
        <f>AD1421</f>
        <v>0</v>
      </c>
      <c r="AE1420" s="122">
        <f t="shared" si="3038"/>
        <v>0</v>
      </c>
      <c r="AF1420" s="122">
        <f t="shared" si="3038"/>
        <v>0</v>
      </c>
      <c r="AG1420" s="122">
        <f t="shared" si="3038"/>
        <v>0</v>
      </c>
      <c r="AH1420" s="175"/>
      <c r="AI1420" s="175"/>
      <c r="AJ1420" s="175"/>
      <c r="AK1420" s="175"/>
      <c r="AL1420" s="122">
        <f>AL1421</f>
        <v>0</v>
      </c>
      <c r="AM1420" s="122">
        <f t="shared" si="3039"/>
        <v>0</v>
      </c>
      <c r="AN1420" s="122">
        <f t="shared" si="3039"/>
        <v>0</v>
      </c>
      <c r="AO1420" s="122">
        <f t="shared" si="3039"/>
        <v>0</v>
      </c>
      <c r="AP1420" s="175"/>
      <c r="AQ1420" s="175"/>
      <c r="AR1420" s="175"/>
      <c r="AS1420" s="175"/>
      <c r="AT1420" s="122">
        <f>AT1421</f>
        <v>0</v>
      </c>
      <c r="AU1420" s="122">
        <f t="shared" si="3040"/>
        <v>0</v>
      </c>
      <c r="AV1420" s="122">
        <f t="shared" si="3040"/>
        <v>0</v>
      </c>
      <c r="AW1420" s="122">
        <f t="shared" si="3040"/>
        <v>0</v>
      </c>
      <c r="AX1420" s="175"/>
      <c r="AY1420" s="175"/>
      <c r="AZ1420" s="175"/>
      <c r="BA1420" s="175"/>
      <c r="BB1420" s="122">
        <f>BB1421</f>
        <v>0</v>
      </c>
      <c r="BC1420" s="122">
        <f t="shared" si="3041"/>
        <v>0</v>
      </c>
      <c r="BD1420" s="122">
        <f t="shared" si="3041"/>
        <v>0</v>
      </c>
      <c r="BE1420" s="122">
        <f t="shared" si="3041"/>
        <v>0</v>
      </c>
    </row>
    <row r="1421" spans="1:57" ht="16.5" hidden="1">
      <c r="A1421" s="119" t="s">
        <v>100</v>
      </c>
      <c r="B1421" s="124" t="s">
        <v>9</v>
      </c>
      <c r="C1421" s="124" t="s">
        <v>58</v>
      </c>
      <c r="D1421" s="124" t="s">
        <v>466</v>
      </c>
      <c r="E1421" s="43" t="s">
        <v>89</v>
      </c>
      <c r="F1421" s="122">
        <f>F1422</f>
        <v>0</v>
      </c>
      <c r="G1421" s="122">
        <f t="shared" si="3035"/>
        <v>0</v>
      </c>
      <c r="H1421" s="122">
        <f t="shared" si="3035"/>
        <v>0</v>
      </c>
      <c r="I1421" s="122">
        <f t="shared" si="3035"/>
        <v>0</v>
      </c>
      <c r="J1421" s="18"/>
      <c r="K1421" s="18"/>
      <c r="L1421" s="18"/>
      <c r="M1421" s="18"/>
      <c r="N1421" s="122">
        <f>N1422</f>
        <v>0</v>
      </c>
      <c r="O1421" s="122">
        <f t="shared" si="3036"/>
        <v>0</v>
      </c>
      <c r="P1421" s="122">
        <f t="shared" si="3036"/>
        <v>0</v>
      </c>
      <c r="Q1421" s="122">
        <f t="shared" si="3036"/>
        <v>0</v>
      </c>
      <c r="R1421" s="175"/>
      <c r="S1421" s="175"/>
      <c r="T1421" s="175"/>
      <c r="U1421" s="175"/>
      <c r="V1421" s="122">
        <f>V1422</f>
        <v>0</v>
      </c>
      <c r="W1421" s="122">
        <f t="shared" si="3037"/>
        <v>0</v>
      </c>
      <c r="X1421" s="122">
        <f t="shared" si="3037"/>
        <v>0</v>
      </c>
      <c r="Y1421" s="122">
        <f t="shared" si="3037"/>
        <v>0</v>
      </c>
      <c r="Z1421" s="175"/>
      <c r="AA1421" s="175"/>
      <c r="AB1421" s="175"/>
      <c r="AC1421" s="175"/>
      <c r="AD1421" s="122">
        <f>AD1422</f>
        <v>0</v>
      </c>
      <c r="AE1421" s="122">
        <f t="shared" si="3038"/>
        <v>0</v>
      </c>
      <c r="AF1421" s="122">
        <f t="shared" si="3038"/>
        <v>0</v>
      </c>
      <c r="AG1421" s="122">
        <f t="shared" si="3038"/>
        <v>0</v>
      </c>
      <c r="AH1421" s="175"/>
      <c r="AI1421" s="175"/>
      <c r="AJ1421" s="175"/>
      <c r="AK1421" s="175"/>
      <c r="AL1421" s="122">
        <f>AL1422</f>
        <v>0</v>
      </c>
      <c r="AM1421" s="122">
        <f t="shared" si="3039"/>
        <v>0</v>
      </c>
      <c r="AN1421" s="122">
        <f t="shared" si="3039"/>
        <v>0</v>
      </c>
      <c r="AO1421" s="122">
        <f t="shared" si="3039"/>
        <v>0</v>
      </c>
      <c r="AP1421" s="175"/>
      <c r="AQ1421" s="175"/>
      <c r="AR1421" s="175"/>
      <c r="AS1421" s="175"/>
      <c r="AT1421" s="122">
        <f>AT1422</f>
        <v>0</v>
      </c>
      <c r="AU1421" s="122">
        <f t="shared" si="3040"/>
        <v>0</v>
      </c>
      <c r="AV1421" s="122">
        <f t="shared" si="3040"/>
        <v>0</v>
      </c>
      <c r="AW1421" s="122">
        <f t="shared" si="3040"/>
        <v>0</v>
      </c>
      <c r="AX1421" s="175"/>
      <c r="AY1421" s="175"/>
      <c r="AZ1421" s="175"/>
      <c r="BA1421" s="175"/>
      <c r="BB1421" s="122">
        <f>BB1422</f>
        <v>0</v>
      </c>
      <c r="BC1421" s="122">
        <f t="shared" si="3041"/>
        <v>0</v>
      </c>
      <c r="BD1421" s="122">
        <f t="shared" si="3041"/>
        <v>0</v>
      </c>
      <c r="BE1421" s="122">
        <f t="shared" si="3041"/>
        <v>0</v>
      </c>
    </row>
    <row r="1422" spans="1:57" ht="33" hidden="1">
      <c r="A1422" s="119" t="s">
        <v>187</v>
      </c>
      <c r="B1422" s="124" t="s">
        <v>9</v>
      </c>
      <c r="C1422" s="124" t="s">
        <v>58</v>
      </c>
      <c r="D1422" s="124" t="s">
        <v>466</v>
      </c>
      <c r="E1422" s="43" t="s">
        <v>186</v>
      </c>
      <c r="F1422" s="122"/>
      <c r="G1422" s="122"/>
      <c r="H1422" s="122"/>
      <c r="I1422" s="123"/>
      <c r="J1422" s="18"/>
      <c r="K1422" s="18"/>
      <c r="L1422" s="18"/>
      <c r="M1422" s="18"/>
      <c r="N1422" s="122"/>
      <c r="O1422" s="122"/>
      <c r="P1422" s="122"/>
      <c r="Q1422" s="123"/>
      <c r="R1422" s="175"/>
      <c r="S1422" s="175"/>
      <c r="T1422" s="175"/>
      <c r="U1422" s="175"/>
      <c r="V1422" s="122"/>
      <c r="W1422" s="122"/>
      <c r="X1422" s="122"/>
      <c r="Y1422" s="123"/>
      <c r="Z1422" s="175"/>
      <c r="AA1422" s="175"/>
      <c r="AB1422" s="175"/>
      <c r="AC1422" s="175"/>
      <c r="AD1422" s="122"/>
      <c r="AE1422" s="122"/>
      <c r="AF1422" s="122"/>
      <c r="AG1422" s="123"/>
      <c r="AH1422" s="175"/>
      <c r="AI1422" s="175"/>
      <c r="AJ1422" s="175"/>
      <c r="AK1422" s="175"/>
      <c r="AL1422" s="122"/>
      <c r="AM1422" s="122"/>
      <c r="AN1422" s="122"/>
      <c r="AO1422" s="123"/>
      <c r="AP1422" s="175"/>
      <c r="AQ1422" s="175"/>
      <c r="AR1422" s="175"/>
      <c r="AS1422" s="175"/>
      <c r="AT1422" s="122"/>
      <c r="AU1422" s="122"/>
      <c r="AV1422" s="122"/>
      <c r="AW1422" s="123"/>
      <c r="AX1422" s="175"/>
      <c r="AY1422" s="175"/>
      <c r="AZ1422" s="175"/>
      <c r="BA1422" s="175"/>
      <c r="BB1422" s="122"/>
      <c r="BC1422" s="122"/>
      <c r="BD1422" s="122"/>
      <c r="BE1422" s="123"/>
    </row>
    <row r="1423" spans="1:57" ht="16.5" hidden="1">
      <c r="A1423" s="119" t="s">
        <v>458</v>
      </c>
      <c r="B1423" s="124" t="s">
        <v>9</v>
      </c>
      <c r="C1423" s="124" t="s">
        <v>58</v>
      </c>
      <c r="D1423" s="124" t="s">
        <v>475</v>
      </c>
      <c r="E1423" s="43"/>
      <c r="F1423" s="122">
        <f>F1424</f>
        <v>0</v>
      </c>
      <c r="G1423" s="122">
        <f t="shared" ref="G1423:I1423" si="3042">G1424</f>
        <v>0</v>
      </c>
      <c r="H1423" s="122">
        <f t="shared" si="3042"/>
        <v>0</v>
      </c>
      <c r="I1423" s="122">
        <f t="shared" si="3042"/>
        <v>0</v>
      </c>
      <c r="J1423" s="18"/>
      <c r="K1423" s="18"/>
      <c r="L1423" s="18"/>
      <c r="M1423" s="18"/>
      <c r="N1423" s="122">
        <f>N1424</f>
        <v>0</v>
      </c>
      <c r="O1423" s="122">
        <f t="shared" ref="O1423:Q1425" si="3043">O1424</f>
        <v>0</v>
      </c>
      <c r="P1423" s="122">
        <f t="shared" si="3043"/>
        <v>0</v>
      </c>
      <c r="Q1423" s="122">
        <f t="shared" si="3043"/>
        <v>0</v>
      </c>
      <c r="R1423" s="175"/>
      <c r="S1423" s="175"/>
      <c r="T1423" s="175"/>
      <c r="U1423" s="175"/>
      <c r="V1423" s="122">
        <f>V1424</f>
        <v>0</v>
      </c>
      <c r="W1423" s="122">
        <f t="shared" ref="W1423:Y1425" si="3044">W1424</f>
        <v>0</v>
      </c>
      <c r="X1423" s="122">
        <f t="shared" si="3044"/>
        <v>0</v>
      </c>
      <c r="Y1423" s="122">
        <f t="shared" si="3044"/>
        <v>0</v>
      </c>
      <c r="Z1423" s="175"/>
      <c r="AA1423" s="175"/>
      <c r="AB1423" s="175"/>
      <c r="AC1423" s="175"/>
      <c r="AD1423" s="122">
        <f>AD1424</f>
        <v>0</v>
      </c>
      <c r="AE1423" s="122">
        <f t="shared" ref="AE1423:AG1425" si="3045">AE1424</f>
        <v>0</v>
      </c>
      <c r="AF1423" s="122">
        <f t="shared" si="3045"/>
        <v>0</v>
      </c>
      <c r="AG1423" s="122">
        <f t="shared" si="3045"/>
        <v>0</v>
      </c>
      <c r="AH1423" s="175"/>
      <c r="AI1423" s="175"/>
      <c r="AJ1423" s="175"/>
      <c r="AK1423" s="175"/>
      <c r="AL1423" s="122">
        <f>AL1424</f>
        <v>0</v>
      </c>
      <c r="AM1423" s="122">
        <f t="shared" ref="AM1423:AO1425" si="3046">AM1424</f>
        <v>0</v>
      </c>
      <c r="AN1423" s="122">
        <f t="shared" si="3046"/>
        <v>0</v>
      </c>
      <c r="AO1423" s="122">
        <f t="shared" si="3046"/>
        <v>0</v>
      </c>
      <c r="AP1423" s="175"/>
      <c r="AQ1423" s="175"/>
      <c r="AR1423" s="175"/>
      <c r="AS1423" s="175"/>
      <c r="AT1423" s="122">
        <f>AT1424</f>
        <v>0</v>
      </c>
      <c r="AU1423" s="122">
        <f t="shared" ref="AU1423:AW1425" si="3047">AU1424</f>
        <v>0</v>
      </c>
      <c r="AV1423" s="122">
        <f t="shared" si="3047"/>
        <v>0</v>
      </c>
      <c r="AW1423" s="122">
        <f t="shared" si="3047"/>
        <v>0</v>
      </c>
      <c r="AX1423" s="175"/>
      <c r="AY1423" s="175"/>
      <c r="AZ1423" s="175"/>
      <c r="BA1423" s="175"/>
      <c r="BB1423" s="122">
        <f>BB1424</f>
        <v>0</v>
      </c>
      <c r="BC1423" s="122">
        <f t="shared" ref="BC1423:BE1425" si="3048">BC1424</f>
        <v>0</v>
      </c>
      <c r="BD1423" s="122">
        <f t="shared" si="3048"/>
        <v>0</v>
      </c>
      <c r="BE1423" s="122">
        <f t="shared" si="3048"/>
        <v>0</v>
      </c>
    </row>
    <row r="1424" spans="1:57" ht="66" hidden="1">
      <c r="A1424" s="119" t="s">
        <v>507</v>
      </c>
      <c r="B1424" s="124" t="s">
        <v>9</v>
      </c>
      <c r="C1424" s="124" t="s">
        <v>58</v>
      </c>
      <c r="D1424" s="124" t="s">
        <v>508</v>
      </c>
      <c r="E1424" s="43"/>
      <c r="F1424" s="122">
        <f>F1425</f>
        <v>0</v>
      </c>
      <c r="G1424" s="122">
        <f t="shared" ref="G1424:I1425" si="3049">G1425</f>
        <v>0</v>
      </c>
      <c r="H1424" s="122">
        <f t="shared" si="3049"/>
        <v>0</v>
      </c>
      <c r="I1424" s="123">
        <f t="shared" si="3049"/>
        <v>0</v>
      </c>
      <c r="J1424" s="18"/>
      <c r="K1424" s="18"/>
      <c r="L1424" s="18"/>
      <c r="M1424" s="18"/>
      <c r="N1424" s="122">
        <f>N1425</f>
        <v>0</v>
      </c>
      <c r="O1424" s="122">
        <f t="shared" si="3043"/>
        <v>0</v>
      </c>
      <c r="P1424" s="122">
        <f t="shared" si="3043"/>
        <v>0</v>
      </c>
      <c r="Q1424" s="123">
        <f t="shared" si="3043"/>
        <v>0</v>
      </c>
      <c r="R1424" s="175"/>
      <c r="S1424" s="175"/>
      <c r="T1424" s="175"/>
      <c r="U1424" s="175"/>
      <c r="V1424" s="122">
        <f>V1425</f>
        <v>0</v>
      </c>
      <c r="W1424" s="122">
        <f t="shared" si="3044"/>
        <v>0</v>
      </c>
      <c r="X1424" s="122">
        <f t="shared" si="3044"/>
        <v>0</v>
      </c>
      <c r="Y1424" s="123">
        <f t="shared" si="3044"/>
        <v>0</v>
      </c>
      <c r="Z1424" s="175"/>
      <c r="AA1424" s="175"/>
      <c r="AB1424" s="175"/>
      <c r="AC1424" s="175"/>
      <c r="AD1424" s="122">
        <f>AD1425</f>
        <v>0</v>
      </c>
      <c r="AE1424" s="122">
        <f t="shared" si="3045"/>
        <v>0</v>
      </c>
      <c r="AF1424" s="122">
        <f t="shared" si="3045"/>
        <v>0</v>
      </c>
      <c r="AG1424" s="123">
        <f t="shared" si="3045"/>
        <v>0</v>
      </c>
      <c r="AH1424" s="175"/>
      <c r="AI1424" s="175"/>
      <c r="AJ1424" s="175"/>
      <c r="AK1424" s="175"/>
      <c r="AL1424" s="122">
        <f>AL1425</f>
        <v>0</v>
      </c>
      <c r="AM1424" s="122">
        <f t="shared" si="3046"/>
        <v>0</v>
      </c>
      <c r="AN1424" s="122">
        <f t="shared" si="3046"/>
        <v>0</v>
      </c>
      <c r="AO1424" s="123">
        <f t="shared" si="3046"/>
        <v>0</v>
      </c>
      <c r="AP1424" s="175"/>
      <c r="AQ1424" s="175"/>
      <c r="AR1424" s="175"/>
      <c r="AS1424" s="175"/>
      <c r="AT1424" s="122">
        <f>AT1425</f>
        <v>0</v>
      </c>
      <c r="AU1424" s="122">
        <f t="shared" si="3047"/>
        <v>0</v>
      </c>
      <c r="AV1424" s="122">
        <f t="shared" si="3047"/>
        <v>0</v>
      </c>
      <c r="AW1424" s="123">
        <f t="shared" si="3047"/>
        <v>0</v>
      </c>
      <c r="AX1424" s="175"/>
      <c r="AY1424" s="175"/>
      <c r="AZ1424" s="175"/>
      <c r="BA1424" s="175"/>
      <c r="BB1424" s="122">
        <f>BB1425</f>
        <v>0</v>
      </c>
      <c r="BC1424" s="122">
        <f t="shared" si="3048"/>
        <v>0</v>
      </c>
      <c r="BD1424" s="122">
        <f t="shared" si="3048"/>
        <v>0</v>
      </c>
      <c r="BE1424" s="123">
        <f t="shared" si="3048"/>
        <v>0</v>
      </c>
    </row>
    <row r="1425" spans="1:57" ht="33" hidden="1">
      <c r="A1425" s="119" t="s">
        <v>81</v>
      </c>
      <c r="B1425" s="124" t="s">
        <v>9</v>
      </c>
      <c r="C1425" s="124" t="s">
        <v>58</v>
      </c>
      <c r="D1425" s="124" t="s">
        <v>508</v>
      </c>
      <c r="E1425" s="43">
        <v>600</v>
      </c>
      <c r="F1425" s="122">
        <f>F1426</f>
        <v>0</v>
      </c>
      <c r="G1425" s="122">
        <f t="shared" si="3049"/>
        <v>0</v>
      </c>
      <c r="H1425" s="122">
        <f t="shared" si="3049"/>
        <v>0</v>
      </c>
      <c r="I1425" s="123">
        <f t="shared" si="3049"/>
        <v>0</v>
      </c>
      <c r="J1425" s="18"/>
      <c r="K1425" s="18"/>
      <c r="L1425" s="18"/>
      <c r="M1425" s="18"/>
      <c r="N1425" s="122">
        <f>N1426</f>
        <v>0</v>
      </c>
      <c r="O1425" s="122">
        <f t="shared" si="3043"/>
        <v>0</v>
      </c>
      <c r="P1425" s="122">
        <f t="shared" si="3043"/>
        <v>0</v>
      </c>
      <c r="Q1425" s="123">
        <f t="shared" si="3043"/>
        <v>0</v>
      </c>
      <c r="R1425" s="175"/>
      <c r="S1425" s="175"/>
      <c r="T1425" s="175"/>
      <c r="U1425" s="175"/>
      <c r="V1425" s="122">
        <f>V1426</f>
        <v>0</v>
      </c>
      <c r="W1425" s="122">
        <f t="shared" si="3044"/>
        <v>0</v>
      </c>
      <c r="X1425" s="122">
        <f t="shared" si="3044"/>
        <v>0</v>
      </c>
      <c r="Y1425" s="123">
        <f t="shared" si="3044"/>
        <v>0</v>
      </c>
      <c r="Z1425" s="175"/>
      <c r="AA1425" s="175"/>
      <c r="AB1425" s="175"/>
      <c r="AC1425" s="175"/>
      <c r="AD1425" s="122">
        <f>AD1426</f>
        <v>0</v>
      </c>
      <c r="AE1425" s="122">
        <f t="shared" si="3045"/>
        <v>0</v>
      </c>
      <c r="AF1425" s="122">
        <f t="shared" si="3045"/>
        <v>0</v>
      </c>
      <c r="AG1425" s="123">
        <f t="shared" si="3045"/>
        <v>0</v>
      </c>
      <c r="AH1425" s="175"/>
      <c r="AI1425" s="175"/>
      <c r="AJ1425" s="175"/>
      <c r="AK1425" s="175"/>
      <c r="AL1425" s="122">
        <f>AL1426</f>
        <v>0</v>
      </c>
      <c r="AM1425" s="122">
        <f t="shared" si="3046"/>
        <v>0</v>
      </c>
      <c r="AN1425" s="122">
        <f t="shared" si="3046"/>
        <v>0</v>
      </c>
      <c r="AO1425" s="123">
        <f t="shared" si="3046"/>
        <v>0</v>
      </c>
      <c r="AP1425" s="175"/>
      <c r="AQ1425" s="175"/>
      <c r="AR1425" s="175"/>
      <c r="AS1425" s="175"/>
      <c r="AT1425" s="122">
        <f>AT1426</f>
        <v>0</v>
      </c>
      <c r="AU1425" s="122">
        <f t="shared" si="3047"/>
        <v>0</v>
      </c>
      <c r="AV1425" s="122">
        <f t="shared" si="3047"/>
        <v>0</v>
      </c>
      <c r="AW1425" s="123">
        <f t="shared" si="3047"/>
        <v>0</v>
      </c>
      <c r="AX1425" s="175"/>
      <c r="AY1425" s="175"/>
      <c r="AZ1425" s="175"/>
      <c r="BA1425" s="175"/>
      <c r="BB1425" s="122">
        <f>BB1426</f>
        <v>0</v>
      </c>
      <c r="BC1425" s="122">
        <f t="shared" si="3048"/>
        <v>0</v>
      </c>
      <c r="BD1425" s="122">
        <f t="shared" si="3048"/>
        <v>0</v>
      </c>
      <c r="BE1425" s="123">
        <f t="shared" si="3048"/>
        <v>0</v>
      </c>
    </row>
    <row r="1426" spans="1:57" ht="66" hidden="1">
      <c r="A1426" s="119" t="s">
        <v>630</v>
      </c>
      <c r="B1426" s="124" t="s">
        <v>9</v>
      </c>
      <c r="C1426" s="124" t="s">
        <v>58</v>
      </c>
      <c r="D1426" s="124" t="s">
        <v>508</v>
      </c>
      <c r="E1426" s="43" t="s">
        <v>174</v>
      </c>
      <c r="F1426" s="122"/>
      <c r="G1426" s="122"/>
      <c r="H1426" s="122"/>
      <c r="I1426" s="123"/>
      <c r="J1426" s="18"/>
      <c r="K1426" s="18"/>
      <c r="L1426" s="18"/>
      <c r="M1426" s="18"/>
      <c r="N1426" s="122"/>
      <c r="O1426" s="122"/>
      <c r="P1426" s="122"/>
      <c r="Q1426" s="123"/>
      <c r="R1426" s="175"/>
      <c r="S1426" s="175"/>
      <c r="T1426" s="175"/>
      <c r="U1426" s="175"/>
      <c r="V1426" s="122"/>
      <c r="W1426" s="122"/>
      <c r="X1426" s="122"/>
      <c r="Y1426" s="123"/>
      <c r="Z1426" s="175"/>
      <c r="AA1426" s="175"/>
      <c r="AB1426" s="175"/>
      <c r="AC1426" s="175"/>
      <c r="AD1426" s="122"/>
      <c r="AE1426" s="122"/>
      <c r="AF1426" s="122"/>
      <c r="AG1426" s="123"/>
      <c r="AH1426" s="175"/>
      <c r="AI1426" s="175"/>
      <c r="AJ1426" s="175"/>
      <c r="AK1426" s="175"/>
      <c r="AL1426" s="122"/>
      <c r="AM1426" s="122"/>
      <c r="AN1426" s="122"/>
      <c r="AO1426" s="123"/>
      <c r="AP1426" s="175"/>
      <c r="AQ1426" s="175"/>
      <c r="AR1426" s="175"/>
      <c r="AS1426" s="175"/>
      <c r="AT1426" s="122"/>
      <c r="AU1426" s="122"/>
      <c r="AV1426" s="122"/>
      <c r="AW1426" s="123"/>
      <c r="AX1426" s="175"/>
      <c r="AY1426" s="175"/>
      <c r="AZ1426" s="175"/>
      <c r="BA1426" s="175"/>
      <c r="BB1426" s="122"/>
      <c r="BC1426" s="122"/>
      <c r="BD1426" s="122"/>
      <c r="BE1426" s="123"/>
    </row>
    <row r="1427" spans="1:57" s="6" customFormat="1" ht="15.75">
      <c r="A1427" s="96"/>
      <c r="B1427" s="95"/>
      <c r="C1427" s="95"/>
      <c r="D1427" s="94"/>
      <c r="E1427" s="95"/>
      <c r="F1427" s="57"/>
      <c r="G1427" s="57"/>
      <c r="H1427" s="57"/>
      <c r="I1427" s="57"/>
      <c r="J1427" s="57"/>
      <c r="K1427" s="57"/>
      <c r="L1427" s="57"/>
      <c r="M1427" s="57"/>
      <c r="N1427" s="57"/>
      <c r="O1427" s="57"/>
      <c r="P1427" s="57"/>
      <c r="Q1427" s="57"/>
      <c r="R1427" s="197"/>
      <c r="S1427" s="197"/>
      <c r="T1427" s="197"/>
      <c r="U1427" s="197"/>
      <c r="V1427" s="57"/>
      <c r="W1427" s="57"/>
      <c r="X1427" s="57"/>
      <c r="Y1427" s="57"/>
      <c r="Z1427" s="197"/>
      <c r="AA1427" s="197"/>
      <c r="AB1427" s="197"/>
      <c r="AC1427" s="197"/>
      <c r="AD1427" s="57"/>
      <c r="AE1427" s="57"/>
      <c r="AF1427" s="57"/>
      <c r="AG1427" s="57"/>
      <c r="AH1427" s="197"/>
      <c r="AI1427" s="197"/>
      <c r="AJ1427" s="197"/>
      <c r="AK1427" s="197"/>
      <c r="AL1427" s="57"/>
      <c r="AM1427" s="57"/>
      <c r="AN1427" s="57"/>
      <c r="AO1427" s="57"/>
      <c r="AP1427" s="197"/>
      <c r="AQ1427" s="197"/>
      <c r="AR1427" s="197"/>
      <c r="AS1427" s="197"/>
      <c r="AT1427" s="57"/>
      <c r="AU1427" s="57"/>
      <c r="AV1427" s="57"/>
      <c r="AW1427" s="57"/>
      <c r="AX1427" s="197"/>
      <c r="AY1427" s="197"/>
      <c r="AZ1427" s="197"/>
      <c r="BA1427" s="197"/>
      <c r="BB1427" s="57"/>
      <c r="BC1427" s="57"/>
      <c r="BD1427" s="57"/>
      <c r="BE1427" s="57"/>
    </row>
    <row r="1428" spans="1:57" ht="40.5">
      <c r="A1428" s="38" t="s">
        <v>72</v>
      </c>
      <c r="B1428" s="19" t="s">
        <v>73</v>
      </c>
      <c r="C1428" s="19"/>
      <c r="D1428" s="34"/>
      <c r="E1428" s="25"/>
      <c r="F1428" s="21">
        <f>F1430+F1450+F1465</f>
        <v>608830</v>
      </c>
      <c r="G1428" s="21">
        <f t="shared" ref="G1428:Q1428" si="3050">G1430+G1450+G1465</f>
        <v>19196</v>
      </c>
      <c r="H1428" s="21">
        <f t="shared" si="3050"/>
        <v>589634</v>
      </c>
      <c r="I1428" s="21">
        <f t="shared" si="3050"/>
        <v>0</v>
      </c>
      <c r="J1428" s="21">
        <f t="shared" si="3050"/>
        <v>18970</v>
      </c>
      <c r="K1428" s="21">
        <f t="shared" si="3050"/>
        <v>-15351</v>
      </c>
      <c r="L1428" s="21">
        <f t="shared" si="3050"/>
        <v>19960</v>
      </c>
      <c r="M1428" s="21">
        <f t="shared" si="3050"/>
        <v>3437</v>
      </c>
      <c r="N1428" s="21">
        <f t="shared" si="3050"/>
        <v>612449</v>
      </c>
      <c r="O1428" s="21">
        <f t="shared" si="3050"/>
        <v>3845</v>
      </c>
      <c r="P1428" s="21">
        <f t="shared" si="3050"/>
        <v>613031</v>
      </c>
      <c r="Q1428" s="21">
        <f t="shared" si="3050"/>
        <v>3437</v>
      </c>
      <c r="R1428" s="176">
        <f t="shared" ref="R1428:Y1428" si="3051">R1430+R1450+R1465</f>
        <v>0</v>
      </c>
      <c r="S1428" s="176">
        <f t="shared" si="3051"/>
        <v>0</v>
      </c>
      <c r="T1428" s="176">
        <f t="shared" si="3051"/>
        <v>0</v>
      </c>
      <c r="U1428" s="176">
        <f t="shared" si="3051"/>
        <v>0</v>
      </c>
      <c r="V1428" s="21">
        <f t="shared" si="3051"/>
        <v>612449</v>
      </c>
      <c r="W1428" s="21">
        <f t="shared" si="3051"/>
        <v>3845</v>
      </c>
      <c r="X1428" s="21">
        <f t="shared" si="3051"/>
        <v>613031</v>
      </c>
      <c r="Y1428" s="21">
        <f t="shared" si="3051"/>
        <v>3437</v>
      </c>
      <c r="Z1428" s="176">
        <f t="shared" ref="Z1428:AG1428" si="3052">Z1430+Z1450+Z1465</f>
        <v>0</v>
      </c>
      <c r="AA1428" s="176">
        <f t="shared" si="3052"/>
        <v>0</v>
      </c>
      <c r="AB1428" s="176">
        <f t="shared" si="3052"/>
        <v>0</v>
      </c>
      <c r="AC1428" s="176">
        <f t="shared" si="3052"/>
        <v>0</v>
      </c>
      <c r="AD1428" s="21">
        <f t="shared" si="3052"/>
        <v>612449</v>
      </c>
      <c r="AE1428" s="21">
        <f t="shared" si="3052"/>
        <v>3845</v>
      </c>
      <c r="AF1428" s="21">
        <f t="shared" si="3052"/>
        <v>613031</v>
      </c>
      <c r="AG1428" s="21">
        <f t="shared" si="3052"/>
        <v>3437</v>
      </c>
      <c r="AH1428" s="176">
        <f t="shared" ref="AH1428:AO1428" si="3053">AH1430+AH1450+AH1465</f>
        <v>-217969</v>
      </c>
      <c r="AI1428" s="176">
        <f t="shared" si="3053"/>
        <v>0</v>
      </c>
      <c r="AJ1428" s="176">
        <f t="shared" si="3053"/>
        <v>-218090</v>
      </c>
      <c r="AK1428" s="176">
        <f t="shared" si="3053"/>
        <v>0</v>
      </c>
      <c r="AL1428" s="21">
        <f t="shared" si="3053"/>
        <v>394480</v>
      </c>
      <c r="AM1428" s="21">
        <f t="shared" si="3053"/>
        <v>3845</v>
      </c>
      <c r="AN1428" s="21">
        <f t="shared" si="3053"/>
        <v>394941</v>
      </c>
      <c r="AO1428" s="21">
        <f t="shared" si="3053"/>
        <v>3437</v>
      </c>
      <c r="AP1428" s="176">
        <f t="shared" ref="AP1428:AW1428" si="3054">AP1430+AP1450+AP1465</f>
        <v>-652</v>
      </c>
      <c r="AQ1428" s="176">
        <f t="shared" si="3054"/>
        <v>0</v>
      </c>
      <c r="AR1428" s="176">
        <f t="shared" si="3054"/>
        <v>0</v>
      </c>
      <c r="AS1428" s="176">
        <f t="shared" si="3054"/>
        <v>0</v>
      </c>
      <c r="AT1428" s="21">
        <f t="shared" si="3054"/>
        <v>393828</v>
      </c>
      <c r="AU1428" s="21">
        <f t="shared" si="3054"/>
        <v>3845</v>
      </c>
      <c r="AV1428" s="21">
        <f t="shared" si="3054"/>
        <v>394941</v>
      </c>
      <c r="AW1428" s="21">
        <f t="shared" si="3054"/>
        <v>3437</v>
      </c>
      <c r="AX1428" s="176">
        <f t="shared" ref="AX1428:BE1428" si="3055">AX1430+AX1450+AX1465</f>
        <v>0</v>
      </c>
      <c r="AY1428" s="176">
        <f t="shared" si="3055"/>
        <v>0</v>
      </c>
      <c r="AZ1428" s="176">
        <f t="shared" si="3055"/>
        <v>0</v>
      </c>
      <c r="BA1428" s="176">
        <f t="shared" si="3055"/>
        <v>0</v>
      </c>
      <c r="BB1428" s="21">
        <f t="shared" si="3055"/>
        <v>393828</v>
      </c>
      <c r="BC1428" s="21">
        <f t="shared" si="3055"/>
        <v>3845</v>
      </c>
      <c r="BD1428" s="21">
        <f t="shared" si="3055"/>
        <v>394941</v>
      </c>
      <c r="BE1428" s="21">
        <f t="shared" si="3055"/>
        <v>3437</v>
      </c>
    </row>
    <row r="1429" spans="1:57" s="6" customFormat="1" ht="15.75">
      <c r="A1429" s="61"/>
      <c r="B1429" s="93"/>
      <c r="C1429" s="93"/>
      <c r="D1429" s="94"/>
      <c r="E1429" s="95"/>
      <c r="F1429" s="97"/>
      <c r="G1429" s="97"/>
      <c r="H1429" s="97"/>
      <c r="I1429" s="97"/>
      <c r="J1429" s="97"/>
      <c r="K1429" s="97"/>
      <c r="L1429" s="97"/>
      <c r="M1429" s="97"/>
      <c r="N1429" s="97"/>
      <c r="O1429" s="97"/>
      <c r="P1429" s="97"/>
      <c r="Q1429" s="97"/>
      <c r="R1429" s="201"/>
      <c r="S1429" s="201"/>
      <c r="T1429" s="201"/>
      <c r="U1429" s="201"/>
      <c r="V1429" s="97"/>
      <c r="W1429" s="97"/>
      <c r="X1429" s="97"/>
      <c r="Y1429" s="97"/>
      <c r="Z1429" s="201"/>
      <c r="AA1429" s="201"/>
      <c r="AB1429" s="201"/>
      <c r="AC1429" s="201"/>
      <c r="AD1429" s="97"/>
      <c r="AE1429" s="97"/>
      <c r="AF1429" s="97"/>
      <c r="AG1429" s="97"/>
      <c r="AH1429" s="201"/>
      <c r="AI1429" s="201"/>
      <c r="AJ1429" s="201"/>
      <c r="AK1429" s="201"/>
      <c r="AL1429" s="97"/>
      <c r="AM1429" s="97"/>
      <c r="AN1429" s="97"/>
      <c r="AO1429" s="97"/>
      <c r="AP1429" s="201"/>
      <c r="AQ1429" s="201"/>
      <c r="AR1429" s="201"/>
      <c r="AS1429" s="201"/>
      <c r="AT1429" s="97"/>
      <c r="AU1429" s="97"/>
      <c r="AV1429" s="97"/>
      <c r="AW1429" s="97"/>
      <c r="AX1429" s="201"/>
      <c r="AY1429" s="201"/>
      <c r="AZ1429" s="201"/>
      <c r="BA1429" s="201"/>
      <c r="BB1429" s="97"/>
      <c r="BC1429" s="97"/>
      <c r="BD1429" s="97"/>
      <c r="BE1429" s="97"/>
    </row>
    <row r="1430" spans="1:57" ht="18.75">
      <c r="A1430" s="30" t="s">
        <v>74</v>
      </c>
      <c r="B1430" s="22" t="s">
        <v>55</v>
      </c>
      <c r="C1430" s="22" t="s">
        <v>48</v>
      </c>
      <c r="D1430" s="34"/>
      <c r="E1430" s="25"/>
      <c r="F1430" s="23">
        <f t="shared" ref="F1430" si="3056">F1431+F1440</f>
        <v>19905</v>
      </c>
      <c r="G1430" s="23">
        <f t="shared" ref="G1430:Q1430" si="3057">G1431+G1440</f>
        <v>0</v>
      </c>
      <c r="H1430" s="23">
        <f t="shared" si="3057"/>
        <v>19905</v>
      </c>
      <c r="I1430" s="23">
        <f t="shared" si="3057"/>
        <v>0</v>
      </c>
      <c r="J1430" s="23">
        <f t="shared" si="3057"/>
        <v>800</v>
      </c>
      <c r="K1430" s="23">
        <f t="shared" si="3057"/>
        <v>0</v>
      </c>
      <c r="L1430" s="23">
        <f t="shared" si="3057"/>
        <v>800</v>
      </c>
      <c r="M1430" s="23">
        <f t="shared" si="3057"/>
        <v>0</v>
      </c>
      <c r="N1430" s="23">
        <f t="shared" si="3057"/>
        <v>20705</v>
      </c>
      <c r="O1430" s="23">
        <f t="shared" si="3057"/>
        <v>0</v>
      </c>
      <c r="P1430" s="23">
        <f t="shared" si="3057"/>
        <v>20705</v>
      </c>
      <c r="Q1430" s="23">
        <f t="shared" si="3057"/>
        <v>0</v>
      </c>
      <c r="R1430" s="180">
        <f t="shared" ref="R1430:Y1430" si="3058">R1431+R1440</f>
        <v>0</v>
      </c>
      <c r="S1430" s="180">
        <f t="shared" si="3058"/>
        <v>0</v>
      </c>
      <c r="T1430" s="180">
        <f t="shared" si="3058"/>
        <v>0</v>
      </c>
      <c r="U1430" s="180">
        <f t="shared" si="3058"/>
        <v>0</v>
      </c>
      <c r="V1430" s="23">
        <f t="shared" si="3058"/>
        <v>20705</v>
      </c>
      <c r="W1430" s="23">
        <f t="shared" si="3058"/>
        <v>0</v>
      </c>
      <c r="X1430" s="23">
        <f t="shared" si="3058"/>
        <v>20705</v>
      </c>
      <c r="Y1430" s="23">
        <f t="shared" si="3058"/>
        <v>0</v>
      </c>
      <c r="Z1430" s="180">
        <f t="shared" ref="Z1430:AG1430" si="3059">Z1431+Z1440</f>
        <v>0</v>
      </c>
      <c r="AA1430" s="180">
        <f t="shared" si="3059"/>
        <v>0</v>
      </c>
      <c r="AB1430" s="180">
        <f t="shared" si="3059"/>
        <v>0</v>
      </c>
      <c r="AC1430" s="180">
        <f t="shared" si="3059"/>
        <v>0</v>
      </c>
      <c r="AD1430" s="23">
        <f t="shared" si="3059"/>
        <v>20705</v>
      </c>
      <c r="AE1430" s="23">
        <f t="shared" si="3059"/>
        <v>0</v>
      </c>
      <c r="AF1430" s="23">
        <f t="shared" si="3059"/>
        <v>20705</v>
      </c>
      <c r="AG1430" s="23">
        <f t="shared" si="3059"/>
        <v>0</v>
      </c>
      <c r="AH1430" s="180">
        <f t="shared" ref="AH1430:AO1430" si="3060">AH1431+AH1440</f>
        <v>0</v>
      </c>
      <c r="AI1430" s="180">
        <f t="shared" si="3060"/>
        <v>0</v>
      </c>
      <c r="AJ1430" s="180">
        <f t="shared" si="3060"/>
        <v>0</v>
      </c>
      <c r="AK1430" s="180">
        <f t="shared" si="3060"/>
        <v>0</v>
      </c>
      <c r="AL1430" s="23">
        <f t="shared" si="3060"/>
        <v>20705</v>
      </c>
      <c r="AM1430" s="23">
        <f t="shared" si="3060"/>
        <v>0</v>
      </c>
      <c r="AN1430" s="23">
        <f t="shared" si="3060"/>
        <v>20705</v>
      </c>
      <c r="AO1430" s="23">
        <f t="shared" si="3060"/>
        <v>0</v>
      </c>
      <c r="AP1430" s="180">
        <f t="shared" ref="AP1430:AW1430" si="3061">AP1431+AP1440</f>
        <v>0</v>
      </c>
      <c r="AQ1430" s="180">
        <f t="shared" si="3061"/>
        <v>0</v>
      </c>
      <c r="AR1430" s="180">
        <f t="shared" si="3061"/>
        <v>0</v>
      </c>
      <c r="AS1430" s="180">
        <f t="shared" si="3061"/>
        <v>0</v>
      </c>
      <c r="AT1430" s="23">
        <f t="shared" si="3061"/>
        <v>20705</v>
      </c>
      <c r="AU1430" s="23">
        <f t="shared" si="3061"/>
        <v>0</v>
      </c>
      <c r="AV1430" s="23">
        <f t="shared" si="3061"/>
        <v>20705</v>
      </c>
      <c r="AW1430" s="23">
        <f t="shared" si="3061"/>
        <v>0</v>
      </c>
      <c r="AX1430" s="180">
        <f t="shared" ref="AX1430:BE1430" si="3062">AX1431+AX1440</f>
        <v>0</v>
      </c>
      <c r="AY1430" s="180">
        <f t="shared" si="3062"/>
        <v>0</v>
      </c>
      <c r="AZ1430" s="180">
        <f t="shared" si="3062"/>
        <v>0</v>
      </c>
      <c r="BA1430" s="180">
        <f t="shared" si="3062"/>
        <v>0</v>
      </c>
      <c r="BB1430" s="23">
        <f t="shared" si="3062"/>
        <v>20705</v>
      </c>
      <c r="BC1430" s="23">
        <f t="shared" si="3062"/>
        <v>0</v>
      </c>
      <c r="BD1430" s="23">
        <f t="shared" si="3062"/>
        <v>20705</v>
      </c>
      <c r="BE1430" s="23">
        <f t="shared" si="3062"/>
        <v>0</v>
      </c>
    </row>
    <row r="1431" spans="1:57" ht="49.5" hidden="1">
      <c r="A1431" s="126" t="s">
        <v>391</v>
      </c>
      <c r="B1431" s="124" t="s">
        <v>55</v>
      </c>
      <c r="C1431" s="124" t="s">
        <v>48</v>
      </c>
      <c r="D1431" s="124" t="s">
        <v>231</v>
      </c>
      <c r="E1431" s="25"/>
      <c r="F1431" s="122">
        <f t="shared" ref="F1431" si="3063">F1432+F1436</f>
        <v>0</v>
      </c>
      <c r="G1431" s="122">
        <f t="shared" ref="G1431:Q1431" si="3064">G1432+G1436</f>
        <v>0</v>
      </c>
      <c r="H1431" s="122">
        <f t="shared" si="3064"/>
        <v>0</v>
      </c>
      <c r="I1431" s="122">
        <f t="shared" si="3064"/>
        <v>0</v>
      </c>
      <c r="J1431" s="122">
        <f t="shared" si="3064"/>
        <v>0</v>
      </c>
      <c r="K1431" s="122">
        <f t="shared" si="3064"/>
        <v>0</v>
      </c>
      <c r="L1431" s="122">
        <f t="shared" si="3064"/>
        <v>0</v>
      </c>
      <c r="M1431" s="122">
        <f t="shared" si="3064"/>
        <v>0</v>
      </c>
      <c r="N1431" s="122">
        <f t="shared" si="3064"/>
        <v>0</v>
      </c>
      <c r="O1431" s="122">
        <f t="shared" si="3064"/>
        <v>0</v>
      </c>
      <c r="P1431" s="122">
        <f t="shared" si="3064"/>
        <v>0</v>
      </c>
      <c r="Q1431" s="122">
        <f t="shared" si="3064"/>
        <v>0</v>
      </c>
      <c r="R1431" s="181">
        <f t="shared" ref="R1431:Y1431" si="3065">R1432+R1436</f>
        <v>0</v>
      </c>
      <c r="S1431" s="181">
        <f t="shared" si="3065"/>
        <v>0</v>
      </c>
      <c r="T1431" s="181">
        <f t="shared" si="3065"/>
        <v>0</v>
      </c>
      <c r="U1431" s="181">
        <f t="shared" si="3065"/>
        <v>0</v>
      </c>
      <c r="V1431" s="122">
        <f t="shared" si="3065"/>
        <v>0</v>
      </c>
      <c r="W1431" s="122">
        <f t="shared" si="3065"/>
        <v>0</v>
      </c>
      <c r="X1431" s="122">
        <f t="shared" si="3065"/>
        <v>0</v>
      </c>
      <c r="Y1431" s="122">
        <f t="shared" si="3065"/>
        <v>0</v>
      </c>
      <c r="Z1431" s="181">
        <f t="shared" ref="Z1431:AG1431" si="3066">Z1432+Z1436</f>
        <v>0</v>
      </c>
      <c r="AA1431" s="181">
        <f t="shared" si="3066"/>
        <v>0</v>
      </c>
      <c r="AB1431" s="181">
        <f t="shared" si="3066"/>
        <v>0</v>
      </c>
      <c r="AC1431" s="181">
        <f t="shared" si="3066"/>
        <v>0</v>
      </c>
      <c r="AD1431" s="122">
        <f t="shared" si="3066"/>
        <v>0</v>
      </c>
      <c r="AE1431" s="122">
        <f t="shared" si="3066"/>
        <v>0</v>
      </c>
      <c r="AF1431" s="122">
        <f t="shared" si="3066"/>
        <v>0</v>
      </c>
      <c r="AG1431" s="122">
        <f t="shared" si="3066"/>
        <v>0</v>
      </c>
      <c r="AH1431" s="181">
        <f t="shared" ref="AH1431:AO1431" si="3067">AH1432+AH1436</f>
        <v>0</v>
      </c>
      <c r="AI1431" s="181">
        <f t="shared" si="3067"/>
        <v>0</v>
      </c>
      <c r="AJ1431" s="181">
        <f t="shared" si="3067"/>
        <v>0</v>
      </c>
      <c r="AK1431" s="181">
        <f t="shared" si="3067"/>
        <v>0</v>
      </c>
      <c r="AL1431" s="122">
        <f t="shared" si="3067"/>
        <v>0</v>
      </c>
      <c r="AM1431" s="122">
        <f t="shared" si="3067"/>
        <v>0</v>
      </c>
      <c r="AN1431" s="122">
        <f t="shared" si="3067"/>
        <v>0</v>
      </c>
      <c r="AO1431" s="122">
        <f t="shared" si="3067"/>
        <v>0</v>
      </c>
      <c r="AP1431" s="181">
        <f t="shared" ref="AP1431:AW1431" si="3068">AP1432+AP1436</f>
        <v>0</v>
      </c>
      <c r="AQ1431" s="181">
        <f t="shared" si="3068"/>
        <v>0</v>
      </c>
      <c r="AR1431" s="181">
        <f t="shared" si="3068"/>
        <v>0</v>
      </c>
      <c r="AS1431" s="181">
        <f t="shared" si="3068"/>
        <v>0</v>
      </c>
      <c r="AT1431" s="122">
        <f t="shared" si="3068"/>
        <v>0</v>
      </c>
      <c r="AU1431" s="122">
        <f t="shared" si="3068"/>
        <v>0</v>
      </c>
      <c r="AV1431" s="122">
        <f t="shared" si="3068"/>
        <v>0</v>
      </c>
      <c r="AW1431" s="122">
        <f t="shared" si="3068"/>
        <v>0</v>
      </c>
      <c r="AX1431" s="181">
        <f t="shared" ref="AX1431:BE1431" si="3069">AX1432+AX1436</f>
        <v>0</v>
      </c>
      <c r="AY1431" s="181">
        <f t="shared" si="3069"/>
        <v>0</v>
      </c>
      <c r="AZ1431" s="181">
        <f t="shared" si="3069"/>
        <v>0</v>
      </c>
      <c r="BA1431" s="181">
        <f t="shared" si="3069"/>
        <v>0</v>
      </c>
      <c r="BB1431" s="122">
        <f t="shared" si="3069"/>
        <v>0</v>
      </c>
      <c r="BC1431" s="122">
        <f t="shared" si="3069"/>
        <v>0</v>
      </c>
      <c r="BD1431" s="122">
        <f t="shared" si="3069"/>
        <v>0</v>
      </c>
      <c r="BE1431" s="122">
        <f t="shared" si="3069"/>
        <v>0</v>
      </c>
    </row>
    <row r="1432" spans="1:57" ht="33" hidden="1">
      <c r="A1432" s="125" t="s">
        <v>200</v>
      </c>
      <c r="B1432" s="124" t="s">
        <v>55</v>
      </c>
      <c r="C1432" s="124" t="s">
        <v>48</v>
      </c>
      <c r="D1432" s="124" t="s">
        <v>232</v>
      </c>
      <c r="E1432" s="43"/>
      <c r="F1432" s="122">
        <f t="shared" ref="F1432:U1434" si="3070">F1433</f>
        <v>0</v>
      </c>
      <c r="G1432" s="122">
        <f t="shared" si="3070"/>
        <v>0</v>
      </c>
      <c r="H1432" s="122">
        <f t="shared" si="3070"/>
        <v>0</v>
      </c>
      <c r="I1432" s="122">
        <f t="shared" si="3070"/>
        <v>0</v>
      </c>
      <c r="J1432" s="122">
        <f t="shared" si="3070"/>
        <v>0</v>
      </c>
      <c r="K1432" s="122">
        <f t="shared" si="3070"/>
        <v>0</v>
      </c>
      <c r="L1432" s="122">
        <f t="shared" si="3070"/>
        <v>0</v>
      </c>
      <c r="M1432" s="122">
        <f t="shared" si="3070"/>
        <v>0</v>
      </c>
      <c r="N1432" s="122">
        <f t="shared" si="3070"/>
        <v>0</v>
      </c>
      <c r="O1432" s="122">
        <f t="shared" si="3070"/>
        <v>0</v>
      </c>
      <c r="P1432" s="122">
        <f t="shared" si="3070"/>
        <v>0</v>
      </c>
      <c r="Q1432" s="122">
        <f t="shared" si="3070"/>
        <v>0</v>
      </c>
      <c r="R1432" s="181">
        <f t="shared" si="3070"/>
        <v>0</v>
      </c>
      <c r="S1432" s="181">
        <f t="shared" si="3070"/>
        <v>0</v>
      </c>
      <c r="T1432" s="181">
        <f t="shared" si="3070"/>
        <v>0</v>
      </c>
      <c r="U1432" s="181">
        <f t="shared" si="3070"/>
        <v>0</v>
      </c>
      <c r="V1432" s="122">
        <f t="shared" ref="R1432:AH1434" si="3071">V1433</f>
        <v>0</v>
      </c>
      <c r="W1432" s="122">
        <f t="shared" si="3071"/>
        <v>0</v>
      </c>
      <c r="X1432" s="122">
        <f t="shared" si="3071"/>
        <v>0</v>
      </c>
      <c r="Y1432" s="122">
        <f t="shared" si="3071"/>
        <v>0</v>
      </c>
      <c r="Z1432" s="181">
        <f t="shared" si="3071"/>
        <v>0</v>
      </c>
      <c r="AA1432" s="181">
        <f t="shared" si="3071"/>
        <v>0</v>
      </c>
      <c r="AB1432" s="181">
        <f t="shared" si="3071"/>
        <v>0</v>
      </c>
      <c r="AC1432" s="181">
        <f t="shared" si="3071"/>
        <v>0</v>
      </c>
      <c r="AD1432" s="122">
        <f t="shared" si="3071"/>
        <v>0</v>
      </c>
      <c r="AE1432" s="122">
        <f t="shared" si="3071"/>
        <v>0</v>
      </c>
      <c r="AF1432" s="122">
        <f t="shared" si="3071"/>
        <v>0</v>
      </c>
      <c r="AG1432" s="122">
        <f t="shared" si="3071"/>
        <v>0</v>
      </c>
      <c r="AH1432" s="181">
        <f t="shared" si="3071"/>
        <v>0</v>
      </c>
      <c r="AI1432" s="181">
        <f t="shared" ref="AH1432:AX1434" si="3072">AI1433</f>
        <v>0</v>
      </c>
      <c r="AJ1432" s="181">
        <f t="shared" si="3072"/>
        <v>0</v>
      </c>
      <c r="AK1432" s="181">
        <f t="shared" si="3072"/>
        <v>0</v>
      </c>
      <c r="AL1432" s="122">
        <f t="shared" si="3072"/>
        <v>0</v>
      </c>
      <c r="AM1432" s="122">
        <f t="shared" si="3072"/>
        <v>0</v>
      </c>
      <c r="AN1432" s="122">
        <f t="shared" si="3072"/>
        <v>0</v>
      </c>
      <c r="AO1432" s="122">
        <f t="shared" si="3072"/>
        <v>0</v>
      </c>
      <c r="AP1432" s="181">
        <f t="shared" si="3072"/>
        <v>0</v>
      </c>
      <c r="AQ1432" s="181">
        <f t="shared" si="3072"/>
        <v>0</v>
      </c>
      <c r="AR1432" s="181">
        <f t="shared" si="3072"/>
        <v>0</v>
      </c>
      <c r="AS1432" s="181">
        <f t="shared" si="3072"/>
        <v>0</v>
      </c>
      <c r="AT1432" s="122">
        <f t="shared" si="3072"/>
        <v>0</v>
      </c>
      <c r="AU1432" s="122">
        <f t="shared" si="3072"/>
        <v>0</v>
      </c>
      <c r="AV1432" s="122">
        <f t="shared" si="3072"/>
        <v>0</v>
      </c>
      <c r="AW1432" s="122">
        <f t="shared" si="3072"/>
        <v>0</v>
      </c>
      <c r="AX1432" s="181">
        <f t="shared" si="3072"/>
        <v>0</v>
      </c>
      <c r="AY1432" s="181">
        <f t="shared" ref="AX1432:BE1434" si="3073">AY1433</f>
        <v>0</v>
      </c>
      <c r="AZ1432" s="181">
        <f t="shared" si="3073"/>
        <v>0</v>
      </c>
      <c r="BA1432" s="181">
        <f t="shared" si="3073"/>
        <v>0</v>
      </c>
      <c r="BB1432" s="122">
        <f t="shared" si="3073"/>
        <v>0</v>
      </c>
      <c r="BC1432" s="122">
        <f t="shared" si="3073"/>
        <v>0</v>
      </c>
      <c r="BD1432" s="122">
        <f t="shared" si="3073"/>
        <v>0</v>
      </c>
      <c r="BE1432" s="122">
        <f t="shared" si="3073"/>
        <v>0</v>
      </c>
    </row>
    <row r="1433" spans="1:57" ht="33" hidden="1">
      <c r="A1433" s="126" t="s">
        <v>132</v>
      </c>
      <c r="B1433" s="124" t="s">
        <v>55</v>
      </c>
      <c r="C1433" s="124" t="s">
        <v>48</v>
      </c>
      <c r="D1433" s="124" t="s">
        <v>239</v>
      </c>
      <c r="E1433" s="43"/>
      <c r="F1433" s="122">
        <f t="shared" si="3070"/>
        <v>0</v>
      </c>
      <c r="G1433" s="122">
        <f t="shared" si="3070"/>
        <v>0</v>
      </c>
      <c r="H1433" s="122">
        <f t="shared" si="3070"/>
        <v>0</v>
      </c>
      <c r="I1433" s="122">
        <f t="shared" si="3070"/>
        <v>0</v>
      </c>
      <c r="J1433" s="122">
        <f t="shared" si="3070"/>
        <v>0</v>
      </c>
      <c r="K1433" s="122">
        <f t="shared" si="3070"/>
        <v>0</v>
      </c>
      <c r="L1433" s="122">
        <f t="shared" si="3070"/>
        <v>0</v>
      </c>
      <c r="M1433" s="122">
        <f t="shared" si="3070"/>
        <v>0</v>
      </c>
      <c r="N1433" s="122">
        <f t="shared" si="3070"/>
        <v>0</v>
      </c>
      <c r="O1433" s="122">
        <f t="shared" si="3070"/>
        <v>0</v>
      </c>
      <c r="P1433" s="122">
        <f t="shared" si="3070"/>
        <v>0</v>
      </c>
      <c r="Q1433" s="122">
        <f t="shared" si="3070"/>
        <v>0</v>
      </c>
      <c r="R1433" s="181">
        <f t="shared" si="3071"/>
        <v>0</v>
      </c>
      <c r="S1433" s="181">
        <f t="shared" si="3071"/>
        <v>0</v>
      </c>
      <c r="T1433" s="181">
        <f t="shared" si="3071"/>
        <v>0</v>
      </c>
      <c r="U1433" s="181">
        <f t="shared" si="3071"/>
        <v>0</v>
      </c>
      <c r="V1433" s="122">
        <f t="shared" si="3071"/>
        <v>0</v>
      </c>
      <c r="W1433" s="122">
        <f t="shared" si="3071"/>
        <v>0</v>
      </c>
      <c r="X1433" s="122">
        <f t="shared" si="3071"/>
        <v>0</v>
      </c>
      <c r="Y1433" s="122">
        <f t="shared" si="3071"/>
        <v>0</v>
      </c>
      <c r="Z1433" s="181">
        <f t="shared" si="3071"/>
        <v>0</v>
      </c>
      <c r="AA1433" s="181">
        <f t="shared" si="3071"/>
        <v>0</v>
      </c>
      <c r="AB1433" s="181">
        <f t="shared" si="3071"/>
        <v>0</v>
      </c>
      <c r="AC1433" s="181">
        <f t="shared" si="3071"/>
        <v>0</v>
      </c>
      <c r="AD1433" s="122">
        <f t="shared" si="3071"/>
        <v>0</v>
      </c>
      <c r="AE1433" s="122">
        <f t="shared" si="3071"/>
        <v>0</v>
      </c>
      <c r="AF1433" s="122">
        <f t="shared" si="3071"/>
        <v>0</v>
      </c>
      <c r="AG1433" s="122">
        <f t="shared" si="3071"/>
        <v>0</v>
      </c>
      <c r="AH1433" s="181">
        <f t="shared" si="3072"/>
        <v>0</v>
      </c>
      <c r="AI1433" s="181">
        <f t="shared" si="3072"/>
        <v>0</v>
      </c>
      <c r="AJ1433" s="181">
        <f t="shared" si="3072"/>
        <v>0</v>
      </c>
      <c r="AK1433" s="181">
        <f t="shared" si="3072"/>
        <v>0</v>
      </c>
      <c r="AL1433" s="122">
        <f t="shared" si="3072"/>
        <v>0</v>
      </c>
      <c r="AM1433" s="122">
        <f t="shared" si="3072"/>
        <v>0</v>
      </c>
      <c r="AN1433" s="122">
        <f t="shared" si="3072"/>
        <v>0</v>
      </c>
      <c r="AO1433" s="122">
        <f t="shared" si="3072"/>
        <v>0</v>
      </c>
      <c r="AP1433" s="181">
        <f t="shared" si="3072"/>
        <v>0</v>
      </c>
      <c r="AQ1433" s="181">
        <f t="shared" si="3072"/>
        <v>0</v>
      </c>
      <c r="AR1433" s="181">
        <f t="shared" si="3072"/>
        <v>0</v>
      </c>
      <c r="AS1433" s="181">
        <f t="shared" si="3072"/>
        <v>0</v>
      </c>
      <c r="AT1433" s="122">
        <f t="shared" si="3072"/>
        <v>0</v>
      </c>
      <c r="AU1433" s="122">
        <f t="shared" si="3072"/>
        <v>0</v>
      </c>
      <c r="AV1433" s="122">
        <f t="shared" si="3072"/>
        <v>0</v>
      </c>
      <c r="AW1433" s="122">
        <f t="shared" si="3072"/>
        <v>0</v>
      </c>
      <c r="AX1433" s="181">
        <f t="shared" si="3073"/>
        <v>0</v>
      </c>
      <c r="AY1433" s="181">
        <f t="shared" si="3073"/>
        <v>0</v>
      </c>
      <c r="AZ1433" s="181">
        <f t="shared" si="3073"/>
        <v>0</v>
      </c>
      <c r="BA1433" s="181">
        <f t="shared" si="3073"/>
        <v>0</v>
      </c>
      <c r="BB1433" s="122">
        <f t="shared" si="3073"/>
        <v>0</v>
      </c>
      <c r="BC1433" s="122">
        <f t="shared" si="3073"/>
        <v>0</v>
      </c>
      <c r="BD1433" s="122">
        <f t="shared" si="3073"/>
        <v>0</v>
      </c>
      <c r="BE1433" s="122">
        <f t="shared" si="3073"/>
        <v>0</v>
      </c>
    </row>
    <row r="1434" spans="1:57" ht="33" hidden="1">
      <c r="A1434" s="126" t="s">
        <v>81</v>
      </c>
      <c r="B1434" s="124" t="s">
        <v>55</v>
      </c>
      <c r="C1434" s="124" t="s">
        <v>48</v>
      </c>
      <c r="D1434" s="124" t="s">
        <v>239</v>
      </c>
      <c r="E1434" s="43">
        <v>600</v>
      </c>
      <c r="F1434" s="122">
        <f t="shared" si="3070"/>
        <v>0</v>
      </c>
      <c r="G1434" s="122">
        <f t="shared" si="3070"/>
        <v>0</v>
      </c>
      <c r="H1434" s="122">
        <f t="shared" si="3070"/>
        <v>0</v>
      </c>
      <c r="I1434" s="122">
        <f t="shared" si="3070"/>
        <v>0</v>
      </c>
      <c r="J1434" s="122">
        <f t="shared" si="3070"/>
        <v>0</v>
      </c>
      <c r="K1434" s="122">
        <f t="shared" si="3070"/>
        <v>0</v>
      </c>
      <c r="L1434" s="122">
        <f t="shared" si="3070"/>
        <v>0</v>
      </c>
      <c r="M1434" s="122">
        <f t="shared" si="3070"/>
        <v>0</v>
      </c>
      <c r="N1434" s="122">
        <f t="shared" si="3070"/>
        <v>0</v>
      </c>
      <c r="O1434" s="122">
        <f t="shared" si="3070"/>
        <v>0</v>
      </c>
      <c r="P1434" s="122">
        <f t="shared" si="3070"/>
        <v>0</v>
      </c>
      <c r="Q1434" s="122">
        <f t="shared" si="3070"/>
        <v>0</v>
      </c>
      <c r="R1434" s="181">
        <f t="shared" si="3071"/>
        <v>0</v>
      </c>
      <c r="S1434" s="181">
        <f t="shared" si="3071"/>
        <v>0</v>
      </c>
      <c r="T1434" s="181">
        <f t="shared" si="3071"/>
        <v>0</v>
      </c>
      <c r="U1434" s="181">
        <f t="shared" si="3071"/>
        <v>0</v>
      </c>
      <c r="V1434" s="122">
        <f t="shared" si="3071"/>
        <v>0</v>
      </c>
      <c r="W1434" s="122">
        <f t="shared" si="3071"/>
        <v>0</v>
      </c>
      <c r="X1434" s="122">
        <f t="shared" si="3071"/>
        <v>0</v>
      </c>
      <c r="Y1434" s="122">
        <f t="shared" si="3071"/>
        <v>0</v>
      </c>
      <c r="Z1434" s="181">
        <f t="shared" si="3071"/>
        <v>0</v>
      </c>
      <c r="AA1434" s="181">
        <f t="shared" si="3071"/>
        <v>0</v>
      </c>
      <c r="AB1434" s="181">
        <f t="shared" si="3071"/>
        <v>0</v>
      </c>
      <c r="AC1434" s="181">
        <f t="shared" si="3071"/>
        <v>0</v>
      </c>
      <c r="AD1434" s="122">
        <f t="shared" si="3071"/>
        <v>0</v>
      </c>
      <c r="AE1434" s="122">
        <f t="shared" si="3071"/>
        <v>0</v>
      </c>
      <c r="AF1434" s="122">
        <f t="shared" si="3071"/>
        <v>0</v>
      </c>
      <c r="AG1434" s="122">
        <f t="shared" si="3071"/>
        <v>0</v>
      </c>
      <c r="AH1434" s="181">
        <f t="shared" si="3072"/>
        <v>0</v>
      </c>
      <c r="AI1434" s="181">
        <f t="shared" si="3072"/>
        <v>0</v>
      </c>
      <c r="AJ1434" s="181">
        <f t="shared" si="3072"/>
        <v>0</v>
      </c>
      <c r="AK1434" s="181">
        <f t="shared" si="3072"/>
        <v>0</v>
      </c>
      <c r="AL1434" s="122">
        <f t="shared" si="3072"/>
        <v>0</v>
      </c>
      <c r="AM1434" s="122">
        <f t="shared" si="3072"/>
        <v>0</v>
      </c>
      <c r="AN1434" s="122">
        <f t="shared" si="3072"/>
        <v>0</v>
      </c>
      <c r="AO1434" s="122">
        <f t="shared" si="3072"/>
        <v>0</v>
      </c>
      <c r="AP1434" s="181">
        <f t="shared" si="3072"/>
        <v>0</v>
      </c>
      <c r="AQ1434" s="181">
        <f t="shared" si="3072"/>
        <v>0</v>
      </c>
      <c r="AR1434" s="181">
        <f t="shared" si="3072"/>
        <v>0</v>
      </c>
      <c r="AS1434" s="181">
        <f t="shared" si="3072"/>
        <v>0</v>
      </c>
      <c r="AT1434" s="122">
        <f t="shared" si="3072"/>
        <v>0</v>
      </c>
      <c r="AU1434" s="122">
        <f t="shared" si="3072"/>
        <v>0</v>
      </c>
      <c r="AV1434" s="122">
        <f t="shared" si="3072"/>
        <v>0</v>
      </c>
      <c r="AW1434" s="122">
        <f t="shared" si="3072"/>
        <v>0</v>
      </c>
      <c r="AX1434" s="181">
        <f t="shared" si="3073"/>
        <v>0</v>
      </c>
      <c r="AY1434" s="181">
        <f t="shared" si="3073"/>
        <v>0</v>
      </c>
      <c r="AZ1434" s="181">
        <f t="shared" si="3073"/>
        <v>0</v>
      </c>
      <c r="BA1434" s="181">
        <f t="shared" si="3073"/>
        <v>0</v>
      </c>
      <c r="BB1434" s="122">
        <f t="shared" si="3073"/>
        <v>0</v>
      </c>
      <c r="BC1434" s="122">
        <f t="shared" si="3073"/>
        <v>0</v>
      </c>
      <c r="BD1434" s="122">
        <f t="shared" si="3073"/>
        <v>0</v>
      </c>
      <c r="BE1434" s="122">
        <f t="shared" si="3073"/>
        <v>0</v>
      </c>
    </row>
    <row r="1435" spans="1:57" ht="16.5" hidden="1">
      <c r="A1435" s="119" t="s">
        <v>169</v>
      </c>
      <c r="B1435" s="124" t="s">
        <v>55</v>
      </c>
      <c r="C1435" s="124" t="s">
        <v>48</v>
      </c>
      <c r="D1435" s="124" t="s">
        <v>239</v>
      </c>
      <c r="E1435" s="43" t="s">
        <v>168</v>
      </c>
      <c r="F1435" s="122"/>
      <c r="G1435" s="122"/>
      <c r="H1435" s="122"/>
      <c r="I1435" s="122"/>
      <c r="J1435" s="122"/>
      <c r="K1435" s="122"/>
      <c r="L1435" s="122"/>
      <c r="M1435" s="122"/>
      <c r="N1435" s="122"/>
      <c r="O1435" s="122"/>
      <c r="P1435" s="122"/>
      <c r="Q1435" s="122"/>
      <c r="R1435" s="181"/>
      <c r="S1435" s="181"/>
      <c r="T1435" s="181"/>
      <c r="U1435" s="181"/>
      <c r="V1435" s="122"/>
      <c r="W1435" s="122"/>
      <c r="X1435" s="122"/>
      <c r="Y1435" s="122"/>
      <c r="Z1435" s="181"/>
      <c r="AA1435" s="181"/>
      <c r="AB1435" s="181"/>
      <c r="AC1435" s="181"/>
      <c r="AD1435" s="122"/>
      <c r="AE1435" s="122"/>
      <c r="AF1435" s="122"/>
      <c r="AG1435" s="122"/>
      <c r="AH1435" s="181"/>
      <c r="AI1435" s="181"/>
      <c r="AJ1435" s="181"/>
      <c r="AK1435" s="181"/>
      <c r="AL1435" s="122"/>
      <c r="AM1435" s="122"/>
      <c r="AN1435" s="122"/>
      <c r="AO1435" s="122"/>
      <c r="AP1435" s="181"/>
      <c r="AQ1435" s="181"/>
      <c r="AR1435" s="181"/>
      <c r="AS1435" s="181"/>
      <c r="AT1435" s="122"/>
      <c r="AU1435" s="122"/>
      <c r="AV1435" s="122"/>
      <c r="AW1435" s="122"/>
      <c r="AX1435" s="181"/>
      <c r="AY1435" s="181"/>
      <c r="AZ1435" s="181"/>
      <c r="BA1435" s="181"/>
      <c r="BB1435" s="122"/>
      <c r="BC1435" s="122"/>
      <c r="BD1435" s="122"/>
      <c r="BE1435" s="122"/>
    </row>
    <row r="1436" spans="1:57" ht="16.5" hidden="1">
      <c r="A1436" s="126" t="s">
        <v>76</v>
      </c>
      <c r="B1436" s="124" t="s">
        <v>55</v>
      </c>
      <c r="C1436" s="124" t="s">
        <v>48</v>
      </c>
      <c r="D1436" s="124" t="s">
        <v>234</v>
      </c>
      <c r="E1436" s="43"/>
      <c r="F1436" s="122">
        <f>F1437</f>
        <v>0</v>
      </c>
      <c r="G1436" s="122">
        <f t="shared" ref="G1436:Z1438" si="3074">G1437</f>
        <v>0</v>
      </c>
      <c r="H1436" s="122">
        <f t="shared" si="3074"/>
        <v>0</v>
      </c>
      <c r="I1436" s="122">
        <f t="shared" si="3074"/>
        <v>0</v>
      </c>
      <c r="J1436" s="122">
        <f t="shared" si="3074"/>
        <v>0</v>
      </c>
      <c r="K1436" s="122">
        <f t="shared" si="3074"/>
        <v>0</v>
      </c>
      <c r="L1436" s="122">
        <f t="shared" si="3074"/>
        <v>0</v>
      </c>
      <c r="M1436" s="122">
        <f t="shared" si="3074"/>
        <v>0</v>
      </c>
      <c r="N1436" s="122">
        <f t="shared" si="3074"/>
        <v>0</v>
      </c>
      <c r="O1436" s="122">
        <f t="shared" si="3074"/>
        <v>0</v>
      </c>
      <c r="P1436" s="122">
        <f t="shared" si="3074"/>
        <v>0</v>
      </c>
      <c r="Q1436" s="122">
        <f t="shared" si="3074"/>
        <v>0</v>
      </c>
      <c r="R1436" s="181">
        <f t="shared" si="3074"/>
        <v>0</v>
      </c>
      <c r="S1436" s="181">
        <f t="shared" si="3074"/>
        <v>0</v>
      </c>
      <c r="T1436" s="181">
        <f t="shared" si="3074"/>
        <v>0</v>
      </c>
      <c r="U1436" s="181">
        <f t="shared" si="3074"/>
        <v>0</v>
      </c>
      <c r="V1436" s="122">
        <f t="shared" si="3074"/>
        <v>0</v>
      </c>
      <c r="W1436" s="122">
        <f t="shared" si="3074"/>
        <v>0</v>
      </c>
      <c r="X1436" s="122">
        <f t="shared" si="3074"/>
        <v>0</v>
      </c>
      <c r="Y1436" s="122">
        <f t="shared" si="3074"/>
        <v>0</v>
      </c>
      <c r="Z1436" s="181">
        <f t="shared" si="3074"/>
        <v>0</v>
      </c>
      <c r="AA1436" s="181">
        <f t="shared" ref="Z1436:AP1438" si="3075">AA1437</f>
        <v>0</v>
      </c>
      <c r="AB1436" s="181">
        <f t="shared" si="3075"/>
        <v>0</v>
      </c>
      <c r="AC1436" s="181">
        <f t="shared" si="3075"/>
        <v>0</v>
      </c>
      <c r="AD1436" s="122">
        <f t="shared" si="3075"/>
        <v>0</v>
      </c>
      <c r="AE1436" s="122">
        <f t="shared" si="3075"/>
        <v>0</v>
      </c>
      <c r="AF1436" s="122">
        <f t="shared" si="3075"/>
        <v>0</v>
      </c>
      <c r="AG1436" s="122">
        <f t="shared" si="3075"/>
        <v>0</v>
      </c>
      <c r="AH1436" s="181">
        <f t="shared" si="3075"/>
        <v>0</v>
      </c>
      <c r="AI1436" s="181">
        <f t="shared" si="3075"/>
        <v>0</v>
      </c>
      <c r="AJ1436" s="181">
        <f t="shared" si="3075"/>
        <v>0</v>
      </c>
      <c r="AK1436" s="181">
        <f t="shared" si="3075"/>
        <v>0</v>
      </c>
      <c r="AL1436" s="122">
        <f t="shared" si="3075"/>
        <v>0</v>
      </c>
      <c r="AM1436" s="122">
        <f t="shared" si="3075"/>
        <v>0</v>
      </c>
      <c r="AN1436" s="122">
        <f t="shared" si="3075"/>
        <v>0</v>
      </c>
      <c r="AO1436" s="122">
        <f t="shared" si="3075"/>
        <v>0</v>
      </c>
      <c r="AP1436" s="181">
        <f t="shared" si="3075"/>
        <v>0</v>
      </c>
      <c r="AQ1436" s="181">
        <f t="shared" ref="AP1436:BE1438" si="3076">AQ1437</f>
        <v>0</v>
      </c>
      <c r="AR1436" s="181">
        <f t="shared" si="3076"/>
        <v>0</v>
      </c>
      <c r="AS1436" s="181">
        <f t="shared" si="3076"/>
        <v>0</v>
      </c>
      <c r="AT1436" s="122">
        <f t="shared" si="3076"/>
        <v>0</v>
      </c>
      <c r="AU1436" s="122">
        <f t="shared" si="3076"/>
        <v>0</v>
      </c>
      <c r="AV1436" s="122">
        <f t="shared" si="3076"/>
        <v>0</v>
      </c>
      <c r="AW1436" s="122">
        <f t="shared" si="3076"/>
        <v>0</v>
      </c>
      <c r="AX1436" s="181">
        <f t="shared" si="3076"/>
        <v>0</v>
      </c>
      <c r="AY1436" s="181">
        <f t="shared" si="3076"/>
        <v>0</v>
      </c>
      <c r="AZ1436" s="181">
        <f t="shared" si="3076"/>
        <v>0</v>
      </c>
      <c r="BA1436" s="181">
        <f t="shared" si="3076"/>
        <v>0</v>
      </c>
      <c r="BB1436" s="122">
        <f t="shared" si="3076"/>
        <v>0</v>
      </c>
      <c r="BC1436" s="122">
        <f t="shared" si="3076"/>
        <v>0</v>
      </c>
      <c r="BD1436" s="122">
        <f t="shared" si="3076"/>
        <v>0</v>
      </c>
      <c r="BE1436" s="122">
        <f t="shared" si="3076"/>
        <v>0</v>
      </c>
    </row>
    <row r="1437" spans="1:57" ht="49.5" hidden="1">
      <c r="A1437" s="119" t="s">
        <v>241</v>
      </c>
      <c r="B1437" s="124" t="s">
        <v>55</v>
      </c>
      <c r="C1437" s="124" t="s">
        <v>48</v>
      </c>
      <c r="D1437" s="124" t="s">
        <v>339</v>
      </c>
      <c r="E1437" s="43"/>
      <c r="F1437" s="122">
        <f t="shared" ref="F1437:U1438" si="3077">F1438</f>
        <v>0</v>
      </c>
      <c r="G1437" s="122">
        <f t="shared" si="3077"/>
        <v>0</v>
      </c>
      <c r="H1437" s="122">
        <f t="shared" si="3077"/>
        <v>0</v>
      </c>
      <c r="I1437" s="122">
        <f t="shared" si="3077"/>
        <v>0</v>
      </c>
      <c r="J1437" s="122">
        <f t="shared" si="3077"/>
        <v>0</v>
      </c>
      <c r="K1437" s="122">
        <f t="shared" si="3077"/>
        <v>0</v>
      </c>
      <c r="L1437" s="122">
        <f t="shared" si="3077"/>
        <v>0</v>
      </c>
      <c r="M1437" s="122">
        <f t="shared" si="3077"/>
        <v>0</v>
      </c>
      <c r="N1437" s="122">
        <f t="shared" si="3077"/>
        <v>0</v>
      </c>
      <c r="O1437" s="122">
        <f t="shared" si="3077"/>
        <v>0</v>
      </c>
      <c r="P1437" s="122">
        <f t="shared" si="3077"/>
        <v>0</v>
      </c>
      <c r="Q1437" s="122">
        <f t="shared" si="3077"/>
        <v>0</v>
      </c>
      <c r="R1437" s="181">
        <f t="shared" si="3077"/>
        <v>0</v>
      </c>
      <c r="S1437" s="181">
        <f t="shared" si="3077"/>
        <v>0</v>
      </c>
      <c r="T1437" s="181">
        <f t="shared" si="3077"/>
        <v>0</v>
      </c>
      <c r="U1437" s="181">
        <f t="shared" si="3077"/>
        <v>0</v>
      </c>
      <c r="V1437" s="122">
        <f t="shared" si="3074"/>
        <v>0</v>
      </c>
      <c r="W1437" s="122">
        <f t="shared" si="3074"/>
        <v>0</v>
      </c>
      <c r="X1437" s="122">
        <f t="shared" si="3074"/>
        <v>0</v>
      </c>
      <c r="Y1437" s="122">
        <f t="shared" si="3074"/>
        <v>0</v>
      </c>
      <c r="Z1437" s="181">
        <f t="shared" si="3074"/>
        <v>0</v>
      </c>
      <c r="AA1437" s="181">
        <f t="shared" si="3075"/>
        <v>0</v>
      </c>
      <c r="AB1437" s="181">
        <f t="shared" si="3075"/>
        <v>0</v>
      </c>
      <c r="AC1437" s="181">
        <f t="shared" si="3075"/>
        <v>0</v>
      </c>
      <c r="AD1437" s="122">
        <f t="shared" si="3075"/>
        <v>0</v>
      </c>
      <c r="AE1437" s="122">
        <f t="shared" si="3075"/>
        <v>0</v>
      </c>
      <c r="AF1437" s="122">
        <f t="shared" si="3075"/>
        <v>0</v>
      </c>
      <c r="AG1437" s="122">
        <f t="shared" si="3075"/>
        <v>0</v>
      </c>
      <c r="AH1437" s="181">
        <f t="shared" si="3075"/>
        <v>0</v>
      </c>
      <c r="AI1437" s="181">
        <f t="shared" si="3075"/>
        <v>0</v>
      </c>
      <c r="AJ1437" s="181">
        <f t="shared" si="3075"/>
        <v>0</v>
      </c>
      <c r="AK1437" s="181">
        <f t="shared" si="3075"/>
        <v>0</v>
      </c>
      <c r="AL1437" s="122">
        <f t="shared" si="3075"/>
        <v>0</v>
      </c>
      <c r="AM1437" s="122">
        <f t="shared" si="3075"/>
        <v>0</v>
      </c>
      <c r="AN1437" s="122">
        <f t="shared" si="3075"/>
        <v>0</v>
      </c>
      <c r="AO1437" s="122">
        <f t="shared" si="3075"/>
        <v>0</v>
      </c>
      <c r="AP1437" s="181">
        <f t="shared" si="3076"/>
        <v>0</v>
      </c>
      <c r="AQ1437" s="181">
        <f t="shared" si="3076"/>
        <v>0</v>
      </c>
      <c r="AR1437" s="181">
        <f t="shared" si="3076"/>
        <v>0</v>
      </c>
      <c r="AS1437" s="181">
        <f t="shared" si="3076"/>
        <v>0</v>
      </c>
      <c r="AT1437" s="122">
        <f t="shared" si="3076"/>
        <v>0</v>
      </c>
      <c r="AU1437" s="122">
        <f t="shared" si="3076"/>
        <v>0</v>
      </c>
      <c r="AV1437" s="122">
        <f t="shared" si="3076"/>
        <v>0</v>
      </c>
      <c r="AW1437" s="122">
        <f t="shared" si="3076"/>
        <v>0</v>
      </c>
      <c r="AX1437" s="181">
        <f t="shared" si="3076"/>
        <v>0</v>
      </c>
      <c r="AY1437" s="181">
        <f t="shared" si="3076"/>
        <v>0</v>
      </c>
      <c r="AZ1437" s="181">
        <f t="shared" si="3076"/>
        <v>0</v>
      </c>
      <c r="BA1437" s="181">
        <f t="shared" si="3076"/>
        <v>0</v>
      </c>
      <c r="BB1437" s="122">
        <f t="shared" si="3076"/>
        <v>0</v>
      </c>
      <c r="BC1437" s="122">
        <f t="shared" si="3076"/>
        <v>0</v>
      </c>
      <c r="BD1437" s="122">
        <f t="shared" si="3076"/>
        <v>0</v>
      </c>
      <c r="BE1437" s="122">
        <f t="shared" si="3076"/>
        <v>0</v>
      </c>
    </row>
    <row r="1438" spans="1:57" ht="33" hidden="1">
      <c r="A1438" s="119" t="s">
        <v>345</v>
      </c>
      <c r="B1438" s="124" t="s">
        <v>55</v>
      </c>
      <c r="C1438" s="124" t="s">
        <v>48</v>
      </c>
      <c r="D1438" s="124" t="s">
        <v>339</v>
      </c>
      <c r="E1438" s="43" t="s">
        <v>78</v>
      </c>
      <c r="F1438" s="122">
        <f t="shared" si="3077"/>
        <v>0</v>
      </c>
      <c r="G1438" s="122">
        <f t="shared" si="3077"/>
        <v>0</v>
      </c>
      <c r="H1438" s="122">
        <f t="shared" si="3077"/>
        <v>0</v>
      </c>
      <c r="I1438" s="122">
        <f t="shared" si="3077"/>
        <v>0</v>
      </c>
      <c r="J1438" s="122">
        <f t="shared" si="3077"/>
        <v>0</v>
      </c>
      <c r="K1438" s="122">
        <f t="shared" si="3077"/>
        <v>0</v>
      </c>
      <c r="L1438" s="122">
        <f t="shared" si="3077"/>
        <v>0</v>
      </c>
      <c r="M1438" s="122">
        <f t="shared" si="3077"/>
        <v>0</v>
      </c>
      <c r="N1438" s="122">
        <f t="shared" si="3077"/>
        <v>0</v>
      </c>
      <c r="O1438" s="122">
        <f t="shared" si="3077"/>
        <v>0</v>
      </c>
      <c r="P1438" s="122">
        <f t="shared" si="3077"/>
        <v>0</v>
      </c>
      <c r="Q1438" s="122">
        <f t="shared" si="3077"/>
        <v>0</v>
      </c>
      <c r="R1438" s="181">
        <f t="shared" si="3074"/>
        <v>0</v>
      </c>
      <c r="S1438" s="181">
        <f t="shared" si="3074"/>
        <v>0</v>
      </c>
      <c r="T1438" s="181">
        <f t="shared" si="3074"/>
        <v>0</v>
      </c>
      <c r="U1438" s="181">
        <f t="shared" si="3074"/>
        <v>0</v>
      </c>
      <c r="V1438" s="122">
        <f t="shared" si="3074"/>
        <v>0</v>
      </c>
      <c r="W1438" s="122">
        <f t="shared" si="3074"/>
        <v>0</v>
      </c>
      <c r="X1438" s="122">
        <f t="shared" si="3074"/>
        <v>0</v>
      </c>
      <c r="Y1438" s="122">
        <f t="shared" si="3074"/>
        <v>0</v>
      </c>
      <c r="Z1438" s="181">
        <f t="shared" si="3075"/>
        <v>0</v>
      </c>
      <c r="AA1438" s="181">
        <f t="shared" si="3075"/>
        <v>0</v>
      </c>
      <c r="AB1438" s="181">
        <f t="shared" si="3075"/>
        <v>0</v>
      </c>
      <c r="AC1438" s="181">
        <f t="shared" si="3075"/>
        <v>0</v>
      </c>
      <c r="AD1438" s="122">
        <f t="shared" si="3075"/>
        <v>0</v>
      </c>
      <c r="AE1438" s="122">
        <f t="shared" si="3075"/>
        <v>0</v>
      </c>
      <c r="AF1438" s="122">
        <f t="shared" si="3075"/>
        <v>0</v>
      </c>
      <c r="AG1438" s="122">
        <f t="shared" si="3075"/>
        <v>0</v>
      </c>
      <c r="AH1438" s="181">
        <f t="shared" si="3075"/>
        <v>0</v>
      </c>
      <c r="AI1438" s="181">
        <f t="shared" si="3075"/>
        <v>0</v>
      </c>
      <c r="AJ1438" s="181">
        <f t="shared" si="3075"/>
        <v>0</v>
      </c>
      <c r="AK1438" s="181">
        <f t="shared" si="3075"/>
        <v>0</v>
      </c>
      <c r="AL1438" s="122">
        <f t="shared" si="3075"/>
        <v>0</v>
      </c>
      <c r="AM1438" s="122">
        <f t="shared" si="3075"/>
        <v>0</v>
      </c>
      <c r="AN1438" s="122">
        <f t="shared" si="3075"/>
        <v>0</v>
      </c>
      <c r="AO1438" s="122">
        <f t="shared" si="3075"/>
        <v>0</v>
      </c>
      <c r="AP1438" s="181">
        <f t="shared" si="3076"/>
        <v>0</v>
      </c>
      <c r="AQ1438" s="181">
        <f t="shared" si="3076"/>
        <v>0</v>
      </c>
      <c r="AR1438" s="181">
        <f t="shared" si="3076"/>
        <v>0</v>
      </c>
      <c r="AS1438" s="181">
        <f t="shared" si="3076"/>
        <v>0</v>
      </c>
      <c r="AT1438" s="122">
        <f t="shared" si="3076"/>
        <v>0</v>
      </c>
      <c r="AU1438" s="122">
        <f t="shared" si="3076"/>
        <v>0</v>
      </c>
      <c r="AV1438" s="122">
        <f t="shared" si="3076"/>
        <v>0</v>
      </c>
      <c r="AW1438" s="122">
        <f t="shared" si="3076"/>
        <v>0</v>
      </c>
      <c r="AX1438" s="181">
        <f t="shared" si="3076"/>
        <v>0</v>
      </c>
      <c r="AY1438" s="181">
        <f t="shared" si="3076"/>
        <v>0</v>
      </c>
      <c r="AZ1438" s="181">
        <f t="shared" si="3076"/>
        <v>0</v>
      </c>
      <c r="BA1438" s="181">
        <f t="shared" si="3076"/>
        <v>0</v>
      </c>
      <c r="BB1438" s="122">
        <f t="shared" si="3076"/>
        <v>0</v>
      </c>
      <c r="BC1438" s="122">
        <f t="shared" si="3076"/>
        <v>0</v>
      </c>
      <c r="BD1438" s="122">
        <f t="shared" si="3076"/>
        <v>0</v>
      </c>
      <c r="BE1438" s="122">
        <f t="shared" si="3076"/>
        <v>0</v>
      </c>
    </row>
    <row r="1439" spans="1:57" ht="49.5" hidden="1">
      <c r="A1439" s="126" t="s">
        <v>161</v>
      </c>
      <c r="B1439" s="124" t="s">
        <v>55</v>
      </c>
      <c r="C1439" s="124" t="s">
        <v>48</v>
      </c>
      <c r="D1439" s="124" t="s">
        <v>339</v>
      </c>
      <c r="E1439" s="43" t="s">
        <v>160</v>
      </c>
      <c r="F1439" s="122"/>
      <c r="G1439" s="122"/>
      <c r="H1439" s="122"/>
      <c r="I1439" s="122"/>
      <c r="J1439" s="122"/>
      <c r="K1439" s="122"/>
      <c r="L1439" s="122"/>
      <c r="M1439" s="122"/>
      <c r="N1439" s="122"/>
      <c r="O1439" s="122"/>
      <c r="P1439" s="122"/>
      <c r="Q1439" s="122"/>
      <c r="R1439" s="181"/>
      <c r="S1439" s="181"/>
      <c r="T1439" s="181"/>
      <c r="U1439" s="181"/>
      <c r="V1439" s="122"/>
      <c r="W1439" s="122"/>
      <c r="X1439" s="122"/>
      <c r="Y1439" s="122"/>
      <c r="Z1439" s="181"/>
      <c r="AA1439" s="181"/>
      <c r="AB1439" s="181"/>
      <c r="AC1439" s="181"/>
      <c r="AD1439" s="122"/>
      <c r="AE1439" s="122"/>
      <c r="AF1439" s="122"/>
      <c r="AG1439" s="122"/>
      <c r="AH1439" s="181"/>
      <c r="AI1439" s="181"/>
      <c r="AJ1439" s="181"/>
      <c r="AK1439" s="181"/>
      <c r="AL1439" s="122"/>
      <c r="AM1439" s="122"/>
      <c r="AN1439" s="122"/>
      <c r="AO1439" s="122"/>
      <c r="AP1439" s="181"/>
      <c r="AQ1439" s="181"/>
      <c r="AR1439" s="181"/>
      <c r="AS1439" s="181"/>
      <c r="AT1439" s="122"/>
      <c r="AU1439" s="122"/>
      <c r="AV1439" s="122"/>
      <c r="AW1439" s="122"/>
      <c r="AX1439" s="181"/>
      <c r="AY1439" s="181"/>
      <c r="AZ1439" s="181"/>
      <c r="BA1439" s="181"/>
      <c r="BB1439" s="122"/>
      <c r="BC1439" s="122"/>
      <c r="BD1439" s="122"/>
      <c r="BE1439" s="122"/>
    </row>
    <row r="1440" spans="1:57" s="88" customFormat="1" ht="16.5">
      <c r="A1440" s="33" t="s">
        <v>79</v>
      </c>
      <c r="B1440" s="43" t="s">
        <v>55</v>
      </c>
      <c r="C1440" s="43" t="s">
        <v>48</v>
      </c>
      <c r="D1440" s="43" t="s">
        <v>218</v>
      </c>
      <c r="E1440" s="43"/>
      <c r="F1440" s="27">
        <f>F1441+F1445</f>
        <v>19905</v>
      </c>
      <c r="G1440" s="27">
        <f t="shared" ref="G1440:Q1440" si="3078">G1441+G1445</f>
        <v>0</v>
      </c>
      <c r="H1440" s="27">
        <f t="shared" si="3078"/>
        <v>19905</v>
      </c>
      <c r="I1440" s="27">
        <f t="shared" si="3078"/>
        <v>0</v>
      </c>
      <c r="J1440" s="27">
        <f t="shared" si="3078"/>
        <v>800</v>
      </c>
      <c r="K1440" s="27">
        <f t="shared" si="3078"/>
        <v>0</v>
      </c>
      <c r="L1440" s="27">
        <f t="shared" si="3078"/>
        <v>800</v>
      </c>
      <c r="M1440" s="27">
        <f t="shared" si="3078"/>
        <v>0</v>
      </c>
      <c r="N1440" s="27">
        <f t="shared" si="3078"/>
        <v>20705</v>
      </c>
      <c r="O1440" s="27">
        <f t="shared" si="3078"/>
        <v>0</v>
      </c>
      <c r="P1440" s="27">
        <f t="shared" si="3078"/>
        <v>20705</v>
      </c>
      <c r="Q1440" s="27">
        <f t="shared" si="3078"/>
        <v>0</v>
      </c>
      <c r="R1440" s="181">
        <f t="shared" ref="R1440:Y1440" si="3079">R1441+R1445</f>
        <v>0</v>
      </c>
      <c r="S1440" s="181">
        <f t="shared" si="3079"/>
        <v>0</v>
      </c>
      <c r="T1440" s="181">
        <f t="shared" si="3079"/>
        <v>0</v>
      </c>
      <c r="U1440" s="181">
        <f t="shared" si="3079"/>
        <v>0</v>
      </c>
      <c r="V1440" s="27">
        <f t="shared" si="3079"/>
        <v>20705</v>
      </c>
      <c r="W1440" s="27">
        <f t="shared" si="3079"/>
        <v>0</v>
      </c>
      <c r="X1440" s="27">
        <f t="shared" si="3079"/>
        <v>20705</v>
      </c>
      <c r="Y1440" s="27">
        <f t="shared" si="3079"/>
        <v>0</v>
      </c>
      <c r="Z1440" s="181">
        <f t="shared" ref="Z1440:AG1440" si="3080">Z1441+Z1445</f>
        <v>0</v>
      </c>
      <c r="AA1440" s="181">
        <f t="shared" si="3080"/>
        <v>0</v>
      </c>
      <c r="AB1440" s="181">
        <f t="shared" si="3080"/>
        <v>0</v>
      </c>
      <c r="AC1440" s="181">
        <f t="shared" si="3080"/>
        <v>0</v>
      </c>
      <c r="AD1440" s="27">
        <f t="shared" si="3080"/>
        <v>20705</v>
      </c>
      <c r="AE1440" s="27">
        <f t="shared" si="3080"/>
        <v>0</v>
      </c>
      <c r="AF1440" s="27">
        <f t="shared" si="3080"/>
        <v>20705</v>
      </c>
      <c r="AG1440" s="27">
        <f t="shared" si="3080"/>
        <v>0</v>
      </c>
      <c r="AH1440" s="181">
        <f t="shared" ref="AH1440:AO1440" si="3081">AH1441+AH1445</f>
        <v>0</v>
      </c>
      <c r="AI1440" s="181">
        <f t="shared" si="3081"/>
        <v>0</v>
      </c>
      <c r="AJ1440" s="181">
        <f t="shared" si="3081"/>
        <v>0</v>
      </c>
      <c r="AK1440" s="181">
        <f t="shared" si="3081"/>
        <v>0</v>
      </c>
      <c r="AL1440" s="27">
        <f t="shared" si="3081"/>
        <v>20705</v>
      </c>
      <c r="AM1440" s="27">
        <f t="shared" si="3081"/>
        <v>0</v>
      </c>
      <c r="AN1440" s="27">
        <f t="shared" si="3081"/>
        <v>20705</v>
      </c>
      <c r="AO1440" s="27">
        <f t="shared" si="3081"/>
        <v>0</v>
      </c>
      <c r="AP1440" s="181">
        <f t="shared" ref="AP1440:AW1440" si="3082">AP1441+AP1445</f>
        <v>0</v>
      </c>
      <c r="AQ1440" s="181">
        <f t="shared" si="3082"/>
        <v>0</v>
      </c>
      <c r="AR1440" s="181">
        <f t="shared" si="3082"/>
        <v>0</v>
      </c>
      <c r="AS1440" s="181">
        <f t="shared" si="3082"/>
        <v>0</v>
      </c>
      <c r="AT1440" s="27">
        <f t="shared" si="3082"/>
        <v>20705</v>
      </c>
      <c r="AU1440" s="27">
        <f t="shared" si="3082"/>
        <v>0</v>
      </c>
      <c r="AV1440" s="27">
        <f t="shared" si="3082"/>
        <v>20705</v>
      </c>
      <c r="AW1440" s="27">
        <f t="shared" si="3082"/>
        <v>0</v>
      </c>
      <c r="AX1440" s="181">
        <f t="shared" ref="AX1440:BE1440" si="3083">AX1441+AX1445</f>
        <v>0</v>
      </c>
      <c r="AY1440" s="181">
        <f t="shared" si="3083"/>
        <v>0</v>
      </c>
      <c r="AZ1440" s="181">
        <f t="shared" si="3083"/>
        <v>0</v>
      </c>
      <c r="BA1440" s="181">
        <f t="shared" si="3083"/>
        <v>0</v>
      </c>
      <c r="BB1440" s="27">
        <f t="shared" si="3083"/>
        <v>20705</v>
      </c>
      <c r="BC1440" s="27">
        <f t="shared" si="3083"/>
        <v>0</v>
      </c>
      <c r="BD1440" s="27">
        <f t="shared" si="3083"/>
        <v>20705</v>
      </c>
      <c r="BE1440" s="27">
        <f t="shared" si="3083"/>
        <v>0</v>
      </c>
    </row>
    <row r="1441" spans="1:57" s="88" customFormat="1" ht="33">
      <c r="A1441" s="40" t="s">
        <v>200</v>
      </c>
      <c r="B1441" s="43" t="s">
        <v>55</v>
      </c>
      <c r="C1441" s="43" t="s">
        <v>48</v>
      </c>
      <c r="D1441" s="43" t="s">
        <v>348</v>
      </c>
      <c r="E1441" s="43"/>
      <c r="F1441" s="27">
        <f t="shared" ref="F1441:U1443" si="3084">F1442</f>
        <v>19799</v>
      </c>
      <c r="G1441" s="27">
        <f t="shared" si="3084"/>
        <v>0</v>
      </c>
      <c r="H1441" s="27">
        <f t="shared" si="3084"/>
        <v>19799</v>
      </c>
      <c r="I1441" s="27">
        <f t="shared" si="3084"/>
        <v>0</v>
      </c>
      <c r="J1441" s="27">
        <f t="shared" si="3084"/>
        <v>800</v>
      </c>
      <c r="K1441" s="27">
        <f t="shared" si="3084"/>
        <v>0</v>
      </c>
      <c r="L1441" s="27">
        <f t="shared" si="3084"/>
        <v>800</v>
      </c>
      <c r="M1441" s="27">
        <f t="shared" si="3084"/>
        <v>0</v>
      </c>
      <c r="N1441" s="27">
        <f t="shared" si="3084"/>
        <v>20599</v>
      </c>
      <c r="O1441" s="27">
        <f t="shared" si="3084"/>
        <v>0</v>
      </c>
      <c r="P1441" s="27">
        <f t="shared" si="3084"/>
        <v>20599</v>
      </c>
      <c r="Q1441" s="27">
        <f t="shared" si="3084"/>
        <v>0</v>
      </c>
      <c r="R1441" s="181">
        <f t="shared" si="3084"/>
        <v>0</v>
      </c>
      <c r="S1441" s="181">
        <f t="shared" si="3084"/>
        <v>0</v>
      </c>
      <c r="T1441" s="181">
        <f t="shared" si="3084"/>
        <v>0</v>
      </c>
      <c r="U1441" s="181">
        <f t="shared" si="3084"/>
        <v>0</v>
      </c>
      <c r="V1441" s="27">
        <f t="shared" ref="R1441:AH1443" si="3085">V1442</f>
        <v>20599</v>
      </c>
      <c r="W1441" s="27">
        <f t="shared" si="3085"/>
        <v>0</v>
      </c>
      <c r="X1441" s="27">
        <f t="shared" si="3085"/>
        <v>20599</v>
      </c>
      <c r="Y1441" s="27">
        <f t="shared" si="3085"/>
        <v>0</v>
      </c>
      <c r="Z1441" s="181">
        <f t="shared" si="3085"/>
        <v>0</v>
      </c>
      <c r="AA1441" s="181">
        <f t="shared" si="3085"/>
        <v>0</v>
      </c>
      <c r="AB1441" s="181">
        <f t="shared" si="3085"/>
        <v>0</v>
      </c>
      <c r="AC1441" s="181">
        <f t="shared" si="3085"/>
        <v>0</v>
      </c>
      <c r="AD1441" s="27">
        <f t="shared" si="3085"/>
        <v>20599</v>
      </c>
      <c r="AE1441" s="27">
        <f t="shared" si="3085"/>
        <v>0</v>
      </c>
      <c r="AF1441" s="27">
        <f t="shared" si="3085"/>
        <v>20599</v>
      </c>
      <c r="AG1441" s="27">
        <f t="shared" si="3085"/>
        <v>0</v>
      </c>
      <c r="AH1441" s="181">
        <f t="shared" si="3085"/>
        <v>0</v>
      </c>
      <c r="AI1441" s="181">
        <f t="shared" ref="AH1441:AX1443" si="3086">AI1442</f>
        <v>0</v>
      </c>
      <c r="AJ1441" s="181">
        <f t="shared" si="3086"/>
        <v>0</v>
      </c>
      <c r="AK1441" s="181">
        <f t="shared" si="3086"/>
        <v>0</v>
      </c>
      <c r="AL1441" s="27">
        <f t="shared" si="3086"/>
        <v>20599</v>
      </c>
      <c r="AM1441" s="27">
        <f t="shared" si="3086"/>
        <v>0</v>
      </c>
      <c r="AN1441" s="27">
        <f t="shared" si="3086"/>
        <v>20599</v>
      </c>
      <c r="AO1441" s="27">
        <f t="shared" si="3086"/>
        <v>0</v>
      </c>
      <c r="AP1441" s="181">
        <f t="shared" si="3086"/>
        <v>0</v>
      </c>
      <c r="AQ1441" s="181">
        <f t="shared" si="3086"/>
        <v>0</v>
      </c>
      <c r="AR1441" s="181">
        <f t="shared" si="3086"/>
        <v>0</v>
      </c>
      <c r="AS1441" s="181">
        <f t="shared" si="3086"/>
        <v>0</v>
      </c>
      <c r="AT1441" s="27">
        <f t="shared" si="3086"/>
        <v>20599</v>
      </c>
      <c r="AU1441" s="27">
        <f t="shared" si="3086"/>
        <v>0</v>
      </c>
      <c r="AV1441" s="27">
        <f t="shared" si="3086"/>
        <v>20599</v>
      </c>
      <c r="AW1441" s="27">
        <f t="shared" si="3086"/>
        <v>0</v>
      </c>
      <c r="AX1441" s="181">
        <f t="shared" si="3086"/>
        <v>0</v>
      </c>
      <c r="AY1441" s="181">
        <f t="shared" ref="AX1441:BE1443" si="3087">AY1442</f>
        <v>0</v>
      </c>
      <c r="AZ1441" s="181">
        <f t="shared" si="3087"/>
        <v>0</v>
      </c>
      <c r="BA1441" s="181">
        <f t="shared" si="3087"/>
        <v>0</v>
      </c>
      <c r="BB1441" s="27">
        <f t="shared" si="3087"/>
        <v>20599</v>
      </c>
      <c r="BC1441" s="27">
        <f t="shared" si="3087"/>
        <v>0</v>
      </c>
      <c r="BD1441" s="27">
        <f t="shared" si="3087"/>
        <v>20599</v>
      </c>
      <c r="BE1441" s="27">
        <f t="shared" si="3087"/>
        <v>0</v>
      </c>
    </row>
    <row r="1442" spans="1:57" s="88" customFormat="1" ht="33">
      <c r="A1442" s="33" t="s">
        <v>132</v>
      </c>
      <c r="B1442" s="43" t="s">
        <v>55</v>
      </c>
      <c r="C1442" s="43" t="s">
        <v>48</v>
      </c>
      <c r="D1442" s="43" t="s">
        <v>588</v>
      </c>
      <c r="E1442" s="43"/>
      <c r="F1442" s="27">
        <f t="shared" si="3084"/>
        <v>19799</v>
      </c>
      <c r="G1442" s="27">
        <f t="shared" si="3084"/>
        <v>0</v>
      </c>
      <c r="H1442" s="27">
        <f t="shared" si="3084"/>
        <v>19799</v>
      </c>
      <c r="I1442" s="27">
        <f t="shared" si="3084"/>
        <v>0</v>
      </c>
      <c r="J1442" s="27">
        <f t="shared" si="3084"/>
        <v>800</v>
      </c>
      <c r="K1442" s="27">
        <f t="shared" si="3084"/>
        <v>0</v>
      </c>
      <c r="L1442" s="27">
        <f t="shared" si="3084"/>
        <v>800</v>
      </c>
      <c r="M1442" s="27">
        <f t="shared" si="3084"/>
        <v>0</v>
      </c>
      <c r="N1442" s="27">
        <f t="shared" si="3084"/>
        <v>20599</v>
      </c>
      <c r="O1442" s="27">
        <f t="shared" si="3084"/>
        <v>0</v>
      </c>
      <c r="P1442" s="27">
        <f t="shared" si="3084"/>
        <v>20599</v>
      </c>
      <c r="Q1442" s="27">
        <f t="shared" si="3084"/>
        <v>0</v>
      </c>
      <c r="R1442" s="181">
        <f t="shared" si="3085"/>
        <v>0</v>
      </c>
      <c r="S1442" s="181">
        <f t="shared" si="3085"/>
        <v>0</v>
      </c>
      <c r="T1442" s="181">
        <f t="shared" si="3085"/>
        <v>0</v>
      </c>
      <c r="U1442" s="181">
        <f t="shared" si="3085"/>
        <v>0</v>
      </c>
      <c r="V1442" s="27">
        <f t="shared" si="3085"/>
        <v>20599</v>
      </c>
      <c r="W1442" s="27">
        <f t="shared" si="3085"/>
        <v>0</v>
      </c>
      <c r="X1442" s="27">
        <f t="shared" si="3085"/>
        <v>20599</v>
      </c>
      <c r="Y1442" s="27">
        <f t="shared" si="3085"/>
        <v>0</v>
      </c>
      <c r="Z1442" s="181">
        <f t="shared" si="3085"/>
        <v>0</v>
      </c>
      <c r="AA1442" s="181">
        <f t="shared" si="3085"/>
        <v>0</v>
      </c>
      <c r="AB1442" s="181">
        <f t="shared" si="3085"/>
        <v>0</v>
      </c>
      <c r="AC1442" s="181">
        <f t="shared" si="3085"/>
        <v>0</v>
      </c>
      <c r="AD1442" s="27">
        <f t="shared" si="3085"/>
        <v>20599</v>
      </c>
      <c r="AE1442" s="27">
        <f t="shared" si="3085"/>
        <v>0</v>
      </c>
      <c r="AF1442" s="27">
        <f t="shared" si="3085"/>
        <v>20599</v>
      </c>
      <c r="AG1442" s="27">
        <f t="shared" si="3085"/>
        <v>0</v>
      </c>
      <c r="AH1442" s="181">
        <f t="shared" si="3086"/>
        <v>0</v>
      </c>
      <c r="AI1442" s="181">
        <f t="shared" si="3086"/>
        <v>0</v>
      </c>
      <c r="AJ1442" s="181">
        <f t="shared" si="3086"/>
        <v>0</v>
      </c>
      <c r="AK1442" s="181">
        <f t="shared" si="3086"/>
        <v>0</v>
      </c>
      <c r="AL1442" s="27">
        <f t="shared" si="3086"/>
        <v>20599</v>
      </c>
      <c r="AM1442" s="27">
        <f t="shared" si="3086"/>
        <v>0</v>
      </c>
      <c r="AN1442" s="27">
        <f t="shared" si="3086"/>
        <v>20599</v>
      </c>
      <c r="AO1442" s="27">
        <f t="shared" si="3086"/>
        <v>0</v>
      </c>
      <c r="AP1442" s="181">
        <f t="shared" si="3086"/>
        <v>0</v>
      </c>
      <c r="AQ1442" s="181">
        <f t="shared" si="3086"/>
        <v>0</v>
      </c>
      <c r="AR1442" s="181">
        <f t="shared" si="3086"/>
        <v>0</v>
      </c>
      <c r="AS1442" s="181">
        <f t="shared" si="3086"/>
        <v>0</v>
      </c>
      <c r="AT1442" s="27">
        <f t="shared" si="3086"/>
        <v>20599</v>
      </c>
      <c r="AU1442" s="27">
        <f t="shared" si="3086"/>
        <v>0</v>
      </c>
      <c r="AV1442" s="27">
        <f t="shared" si="3086"/>
        <v>20599</v>
      </c>
      <c r="AW1442" s="27">
        <f t="shared" si="3086"/>
        <v>0</v>
      </c>
      <c r="AX1442" s="181">
        <f t="shared" si="3087"/>
        <v>0</v>
      </c>
      <c r="AY1442" s="181">
        <f t="shared" si="3087"/>
        <v>0</v>
      </c>
      <c r="AZ1442" s="181">
        <f t="shared" si="3087"/>
        <v>0</v>
      </c>
      <c r="BA1442" s="181">
        <f t="shared" si="3087"/>
        <v>0</v>
      </c>
      <c r="BB1442" s="27">
        <f t="shared" si="3087"/>
        <v>20599</v>
      </c>
      <c r="BC1442" s="27">
        <f t="shared" si="3087"/>
        <v>0</v>
      </c>
      <c r="BD1442" s="27">
        <f t="shared" si="3087"/>
        <v>20599</v>
      </c>
      <c r="BE1442" s="27">
        <f t="shared" si="3087"/>
        <v>0</v>
      </c>
    </row>
    <row r="1443" spans="1:57" s="88" customFormat="1" ht="33">
      <c r="A1443" s="33" t="s">
        <v>81</v>
      </c>
      <c r="B1443" s="43" t="s">
        <v>55</v>
      </c>
      <c r="C1443" s="43" t="s">
        <v>48</v>
      </c>
      <c r="D1443" s="43" t="s">
        <v>588</v>
      </c>
      <c r="E1443" s="43" t="s">
        <v>82</v>
      </c>
      <c r="F1443" s="27">
        <f t="shared" si="3084"/>
        <v>19799</v>
      </c>
      <c r="G1443" s="27">
        <f t="shared" si="3084"/>
        <v>0</v>
      </c>
      <c r="H1443" s="27">
        <f t="shared" si="3084"/>
        <v>19799</v>
      </c>
      <c r="I1443" s="27">
        <f t="shared" si="3084"/>
        <v>0</v>
      </c>
      <c r="J1443" s="27">
        <f t="shared" si="3084"/>
        <v>800</v>
      </c>
      <c r="K1443" s="27">
        <f t="shared" si="3084"/>
        <v>0</v>
      </c>
      <c r="L1443" s="27">
        <f t="shared" si="3084"/>
        <v>800</v>
      </c>
      <c r="M1443" s="27">
        <f t="shared" si="3084"/>
        <v>0</v>
      </c>
      <c r="N1443" s="27">
        <f t="shared" si="3084"/>
        <v>20599</v>
      </c>
      <c r="O1443" s="27">
        <f t="shared" si="3084"/>
        <v>0</v>
      </c>
      <c r="P1443" s="27">
        <f t="shared" si="3084"/>
        <v>20599</v>
      </c>
      <c r="Q1443" s="27">
        <f t="shared" si="3084"/>
        <v>0</v>
      </c>
      <c r="R1443" s="181">
        <f t="shared" si="3085"/>
        <v>0</v>
      </c>
      <c r="S1443" s="181">
        <f t="shared" si="3085"/>
        <v>0</v>
      </c>
      <c r="T1443" s="181">
        <f t="shared" si="3085"/>
        <v>0</v>
      </c>
      <c r="U1443" s="181">
        <f t="shared" si="3085"/>
        <v>0</v>
      </c>
      <c r="V1443" s="27">
        <f t="shared" si="3085"/>
        <v>20599</v>
      </c>
      <c r="W1443" s="27">
        <f t="shared" si="3085"/>
        <v>0</v>
      </c>
      <c r="X1443" s="27">
        <f t="shared" si="3085"/>
        <v>20599</v>
      </c>
      <c r="Y1443" s="27">
        <f t="shared" si="3085"/>
        <v>0</v>
      </c>
      <c r="Z1443" s="181">
        <f t="shared" si="3085"/>
        <v>0</v>
      </c>
      <c r="AA1443" s="181">
        <f t="shared" si="3085"/>
        <v>0</v>
      </c>
      <c r="AB1443" s="181">
        <f t="shared" si="3085"/>
        <v>0</v>
      </c>
      <c r="AC1443" s="181">
        <f t="shared" si="3085"/>
        <v>0</v>
      </c>
      <c r="AD1443" s="27">
        <f t="shared" si="3085"/>
        <v>20599</v>
      </c>
      <c r="AE1443" s="27">
        <f t="shared" si="3085"/>
        <v>0</v>
      </c>
      <c r="AF1443" s="27">
        <f t="shared" si="3085"/>
        <v>20599</v>
      </c>
      <c r="AG1443" s="27">
        <f t="shared" si="3085"/>
        <v>0</v>
      </c>
      <c r="AH1443" s="181">
        <f t="shared" si="3086"/>
        <v>0</v>
      </c>
      <c r="AI1443" s="181">
        <f t="shared" si="3086"/>
        <v>0</v>
      </c>
      <c r="AJ1443" s="181">
        <f t="shared" si="3086"/>
        <v>0</v>
      </c>
      <c r="AK1443" s="181">
        <f t="shared" si="3086"/>
        <v>0</v>
      </c>
      <c r="AL1443" s="27">
        <f t="shared" si="3086"/>
        <v>20599</v>
      </c>
      <c r="AM1443" s="27">
        <f t="shared" si="3086"/>
        <v>0</v>
      </c>
      <c r="AN1443" s="27">
        <f t="shared" si="3086"/>
        <v>20599</v>
      </c>
      <c r="AO1443" s="27">
        <f t="shared" si="3086"/>
        <v>0</v>
      </c>
      <c r="AP1443" s="181">
        <f t="shared" si="3086"/>
        <v>0</v>
      </c>
      <c r="AQ1443" s="181">
        <f t="shared" si="3086"/>
        <v>0</v>
      </c>
      <c r="AR1443" s="181">
        <f t="shared" si="3086"/>
        <v>0</v>
      </c>
      <c r="AS1443" s="181">
        <f t="shared" si="3086"/>
        <v>0</v>
      </c>
      <c r="AT1443" s="27">
        <f t="shared" si="3086"/>
        <v>20599</v>
      </c>
      <c r="AU1443" s="27">
        <f t="shared" si="3086"/>
        <v>0</v>
      </c>
      <c r="AV1443" s="27">
        <f t="shared" si="3086"/>
        <v>20599</v>
      </c>
      <c r="AW1443" s="27">
        <f t="shared" si="3086"/>
        <v>0</v>
      </c>
      <c r="AX1443" s="181">
        <f t="shared" si="3087"/>
        <v>0</v>
      </c>
      <c r="AY1443" s="181">
        <f t="shared" si="3087"/>
        <v>0</v>
      </c>
      <c r="AZ1443" s="181">
        <f t="shared" si="3087"/>
        <v>0</v>
      </c>
      <c r="BA1443" s="181">
        <f t="shared" si="3087"/>
        <v>0</v>
      </c>
      <c r="BB1443" s="27">
        <f t="shared" si="3087"/>
        <v>20599</v>
      </c>
      <c r="BC1443" s="27">
        <f t="shared" si="3087"/>
        <v>0</v>
      </c>
      <c r="BD1443" s="27">
        <f t="shared" si="3087"/>
        <v>20599</v>
      </c>
      <c r="BE1443" s="27">
        <f t="shared" si="3087"/>
        <v>0</v>
      </c>
    </row>
    <row r="1444" spans="1:57" s="88" customFormat="1" ht="16.5">
      <c r="A1444" s="33" t="s">
        <v>169</v>
      </c>
      <c r="B1444" s="43" t="s">
        <v>55</v>
      </c>
      <c r="C1444" s="43" t="s">
        <v>48</v>
      </c>
      <c r="D1444" s="43" t="s">
        <v>588</v>
      </c>
      <c r="E1444" s="43" t="s">
        <v>168</v>
      </c>
      <c r="F1444" s="27">
        <v>19799</v>
      </c>
      <c r="G1444" s="27"/>
      <c r="H1444" s="27">
        <v>19799</v>
      </c>
      <c r="I1444" s="72"/>
      <c r="J1444" s="18">
        <v>800</v>
      </c>
      <c r="K1444" s="18"/>
      <c r="L1444" s="18">
        <v>800</v>
      </c>
      <c r="M1444" s="18"/>
      <c r="N1444" s="27">
        <f>F1444+J1444+K1444</f>
        <v>20599</v>
      </c>
      <c r="O1444" s="27">
        <f>G1444+K1444</f>
        <v>0</v>
      </c>
      <c r="P1444" s="27">
        <f>H1444+L1444+M1444</f>
        <v>20599</v>
      </c>
      <c r="Q1444" s="72">
        <f>I1444+M1444</f>
        <v>0</v>
      </c>
      <c r="R1444" s="175"/>
      <c r="S1444" s="175"/>
      <c r="T1444" s="175"/>
      <c r="U1444" s="175"/>
      <c r="V1444" s="27">
        <f>N1444+R1444+S1444</f>
        <v>20599</v>
      </c>
      <c r="W1444" s="27">
        <f>O1444+S1444</f>
        <v>0</v>
      </c>
      <c r="X1444" s="27">
        <f>P1444+T1444+U1444</f>
        <v>20599</v>
      </c>
      <c r="Y1444" s="72">
        <f>Q1444+U1444</f>
        <v>0</v>
      </c>
      <c r="Z1444" s="175"/>
      <c r="AA1444" s="175"/>
      <c r="AB1444" s="175"/>
      <c r="AC1444" s="175"/>
      <c r="AD1444" s="27">
        <f>V1444+Z1444+AA1444</f>
        <v>20599</v>
      </c>
      <c r="AE1444" s="27">
        <f>W1444+AA1444</f>
        <v>0</v>
      </c>
      <c r="AF1444" s="27">
        <f>X1444+AB1444+AC1444</f>
        <v>20599</v>
      </c>
      <c r="AG1444" s="72">
        <f>Y1444+AC1444</f>
        <v>0</v>
      </c>
      <c r="AH1444" s="175"/>
      <c r="AI1444" s="175"/>
      <c r="AJ1444" s="175"/>
      <c r="AK1444" s="175"/>
      <c r="AL1444" s="27">
        <f>AD1444+AH1444+AI1444</f>
        <v>20599</v>
      </c>
      <c r="AM1444" s="27">
        <f>AE1444+AI1444</f>
        <v>0</v>
      </c>
      <c r="AN1444" s="27">
        <f>AF1444+AJ1444+AK1444</f>
        <v>20599</v>
      </c>
      <c r="AO1444" s="72">
        <f>AG1444+AK1444</f>
        <v>0</v>
      </c>
      <c r="AP1444" s="175"/>
      <c r="AQ1444" s="175"/>
      <c r="AR1444" s="175"/>
      <c r="AS1444" s="175"/>
      <c r="AT1444" s="27">
        <f>AL1444+AP1444+AQ1444</f>
        <v>20599</v>
      </c>
      <c r="AU1444" s="27">
        <f>AM1444+AQ1444</f>
        <v>0</v>
      </c>
      <c r="AV1444" s="27">
        <f>AN1444+AR1444+AS1444</f>
        <v>20599</v>
      </c>
      <c r="AW1444" s="72">
        <f>AO1444+AS1444</f>
        <v>0</v>
      </c>
      <c r="AX1444" s="175"/>
      <c r="AY1444" s="175"/>
      <c r="AZ1444" s="175"/>
      <c r="BA1444" s="175"/>
      <c r="BB1444" s="27">
        <f>AT1444+AX1444+AY1444</f>
        <v>20599</v>
      </c>
      <c r="BC1444" s="27">
        <f>AU1444+AY1444</f>
        <v>0</v>
      </c>
      <c r="BD1444" s="27">
        <f>AV1444+AZ1444+BA1444</f>
        <v>20599</v>
      </c>
      <c r="BE1444" s="72">
        <f>AW1444+BA1444</f>
        <v>0</v>
      </c>
    </row>
    <row r="1445" spans="1:57" s="88" customFormat="1" ht="16.5">
      <c r="A1445" s="33" t="s">
        <v>76</v>
      </c>
      <c r="B1445" s="43" t="s">
        <v>55</v>
      </c>
      <c r="C1445" s="43" t="s">
        <v>48</v>
      </c>
      <c r="D1445" s="43" t="s">
        <v>219</v>
      </c>
      <c r="E1445" s="43"/>
      <c r="F1445" s="27">
        <f>F1446</f>
        <v>106</v>
      </c>
      <c r="G1445" s="27">
        <f t="shared" ref="G1445:V1447" si="3088">G1446</f>
        <v>0</v>
      </c>
      <c r="H1445" s="27">
        <f t="shared" si="3088"/>
        <v>106</v>
      </c>
      <c r="I1445" s="27">
        <f t="shared" si="3088"/>
        <v>0</v>
      </c>
      <c r="J1445" s="27">
        <f t="shared" si="3088"/>
        <v>0</v>
      </c>
      <c r="K1445" s="27">
        <f t="shared" si="3088"/>
        <v>0</v>
      </c>
      <c r="L1445" s="27">
        <f t="shared" si="3088"/>
        <v>0</v>
      </c>
      <c r="M1445" s="27">
        <f t="shared" si="3088"/>
        <v>0</v>
      </c>
      <c r="N1445" s="27">
        <f t="shared" si="3088"/>
        <v>106</v>
      </c>
      <c r="O1445" s="27">
        <f t="shared" si="3088"/>
        <v>0</v>
      </c>
      <c r="P1445" s="27">
        <f t="shared" si="3088"/>
        <v>106</v>
      </c>
      <c r="Q1445" s="27">
        <f t="shared" si="3088"/>
        <v>0</v>
      </c>
      <c r="R1445" s="181">
        <f t="shared" si="3088"/>
        <v>0</v>
      </c>
      <c r="S1445" s="181">
        <f t="shared" si="3088"/>
        <v>0</v>
      </c>
      <c r="T1445" s="181">
        <f t="shared" si="3088"/>
        <v>0</v>
      </c>
      <c r="U1445" s="181">
        <f t="shared" si="3088"/>
        <v>0</v>
      </c>
      <c r="V1445" s="27">
        <f t="shared" si="3088"/>
        <v>106</v>
      </c>
      <c r="W1445" s="27">
        <f t="shared" ref="R1445:AH1447" si="3089">W1446</f>
        <v>0</v>
      </c>
      <c r="X1445" s="27">
        <f t="shared" si="3089"/>
        <v>106</v>
      </c>
      <c r="Y1445" s="27">
        <f t="shared" si="3089"/>
        <v>0</v>
      </c>
      <c r="Z1445" s="181">
        <f t="shared" si="3089"/>
        <v>0</v>
      </c>
      <c r="AA1445" s="181">
        <f t="shared" si="3089"/>
        <v>0</v>
      </c>
      <c r="AB1445" s="181">
        <f t="shared" si="3089"/>
        <v>0</v>
      </c>
      <c r="AC1445" s="181">
        <f t="shared" si="3089"/>
        <v>0</v>
      </c>
      <c r="AD1445" s="27">
        <f t="shared" si="3089"/>
        <v>106</v>
      </c>
      <c r="AE1445" s="27">
        <f t="shared" si="3089"/>
        <v>0</v>
      </c>
      <c r="AF1445" s="27">
        <f t="shared" si="3089"/>
        <v>106</v>
      </c>
      <c r="AG1445" s="27">
        <f t="shared" si="3089"/>
        <v>0</v>
      </c>
      <c r="AH1445" s="181">
        <f t="shared" si="3089"/>
        <v>0</v>
      </c>
      <c r="AI1445" s="181">
        <f t="shared" ref="AH1445:AX1447" si="3090">AI1446</f>
        <v>0</v>
      </c>
      <c r="AJ1445" s="181">
        <f t="shared" si="3090"/>
        <v>0</v>
      </c>
      <c r="AK1445" s="181">
        <f t="shared" si="3090"/>
        <v>0</v>
      </c>
      <c r="AL1445" s="27">
        <f t="shared" si="3090"/>
        <v>106</v>
      </c>
      <c r="AM1445" s="27">
        <f t="shared" si="3090"/>
        <v>0</v>
      </c>
      <c r="AN1445" s="27">
        <f t="shared" si="3090"/>
        <v>106</v>
      </c>
      <c r="AO1445" s="27">
        <f t="shared" si="3090"/>
        <v>0</v>
      </c>
      <c r="AP1445" s="181">
        <f t="shared" si="3090"/>
        <v>0</v>
      </c>
      <c r="AQ1445" s="181">
        <f t="shared" si="3090"/>
        <v>0</v>
      </c>
      <c r="AR1445" s="181">
        <f t="shared" si="3090"/>
        <v>0</v>
      </c>
      <c r="AS1445" s="181">
        <f t="shared" si="3090"/>
        <v>0</v>
      </c>
      <c r="AT1445" s="27">
        <f t="shared" si="3090"/>
        <v>106</v>
      </c>
      <c r="AU1445" s="27">
        <f t="shared" si="3090"/>
        <v>0</v>
      </c>
      <c r="AV1445" s="27">
        <f t="shared" si="3090"/>
        <v>106</v>
      </c>
      <c r="AW1445" s="27">
        <f t="shared" si="3090"/>
        <v>0</v>
      </c>
      <c r="AX1445" s="181">
        <f t="shared" si="3090"/>
        <v>0</v>
      </c>
      <c r="AY1445" s="181">
        <f t="shared" ref="AX1445:BE1447" si="3091">AY1446</f>
        <v>0</v>
      </c>
      <c r="AZ1445" s="181">
        <f t="shared" si="3091"/>
        <v>0</v>
      </c>
      <c r="BA1445" s="181">
        <f t="shared" si="3091"/>
        <v>0</v>
      </c>
      <c r="BB1445" s="27">
        <f t="shared" si="3091"/>
        <v>106</v>
      </c>
      <c r="BC1445" s="27">
        <f t="shared" si="3091"/>
        <v>0</v>
      </c>
      <c r="BD1445" s="27">
        <f t="shared" si="3091"/>
        <v>106</v>
      </c>
      <c r="BE1445" s="27">
        <f t="shared" si="3091"/>
        <v>0</v>
      </c>
    </row>
    <row r="1446" spans="1:57" s="88" customFormat="1" ht="49.5">
      <c r="A1446" s="91" t="s">
        <v>241</v>
      </c>
      <c r="B1446" s="43" t="s">
        <v>55</v>
      </c>
      <c r="C1446" s="43" t="s">
        <v>48</v>
      </c>
      <c r="D1446" s="43" t="s">
        <v>589</v>
      </c>
      <c r="E1446" s="43"/>
      <c r="F1446" s="27">
        <f>F1447</f>
        <v>106</v>
      </c>
      <c r="G1446" s="27">
        <f t="shared" si="3088"/>
        <v>0</v>
      </c>
      <c r="H1446" s="27">
        <f t="shared" si="3088"/>
        <v>106</v>
      </c>
      <c r="I1446" s="27">
        <f t="shared" si="3088"/>
        <v>0</v>
      </c>
      <c r="J1446" s="27">
        <f t="shared" si="3088"/>
        <v>0</v>
      </c>
      <c r="K1446" s="27">
        <f t="shared" si="3088"/>
        <v>0</v>
      </c>
      <c r="L1446" s="27">
        <f t="shared" si="3088"/>
        <v>0</v>
      </c>
      <c r="M1446" s="27">
        <f t="shared" si="3088"/>
        <v>0</v>
      </c>
      <c r="N1446" s="27">
        <f t="shared" si="3088"/>
        <v>106</v>
      </c>
      <c r="O1446" s="27">
        <f t="shared" si="3088"/>
        <v>0</v>
      </c>
      <c r="P1446" s="27">
        <f t="shared" si="3088"/>
        <v>106</v>
      </c>
      <c r="Q1446" s="27">
        <f t="shared" si="3088"/>
        <v>0</v>
      </c>
      <c r="R1446" s="181">
        <f t="shared" si="3089"/>
        <v>0</v>
      </c>
      <c r="S1446" s="181">
        <f t="shared" si="3089"/>
        <v>0</v>
      </c>
      <c r="T1446" s="181">
        <f t="shared" si="3089"/>
        <v>0</v>
      </c>
      <c r="U1446" s="181">
        <f t="shared" si="3089"/>
        <v>0</v>
      </c>
      <c r="V1446" s="27">
        <f t="shared" si="3089"/>
        <v>106</v>
      </c>
      <c r="W1446" s="27">
        <f t="shared" si="3089"/>
        <v>0</v>
      </c>
      <c r="X1446" s="27">
        <f t="shared" si="3089"/>
        <v>106</v>
      </c>
      <c r="Y1446" s="27">
        <f t="shared" si="3089"/>
        <v>0</v>
      </c>
      <c r="Z1446" s="181">
        <f t="shared" si="3089"/>
        <v>0</v>
      </c>
      <c r="AA1446" s="181">
        <f t="shared" si="3089"/>
        <v>0</v>
      </c>
      <c r="AB1446" s="181">
        <f t="shared" si="3089"/>
        <v>0</v>
      </c>
      <c r="AC1446" s="181">
        <f t="shared" si="3089"/>
        <v>0</v>
      </c>
      <c r="AD1446" s="27">
        <f t="shared" si="3089"/>
        <v>106</v>
      </c>
      <c r="AE1446" s="27">
        <f t="shared" si="3089"/>
        <v>0</v>
      </c>
      <c r="AF1446" s="27">
        <f t="shared" si="3089"/>
        <v>106</v>
      </c>
      <c r="AG1446" s="27">
        <f t="shared" si="3089"/>
        <v>0</v>
      </c>
      <c r="AH1446" s="181">
        <f t="shared" si="3090"/>
        <v>0</v>
      </c>
      <c r="AI1446" s="181">
        <f t="shared" si="3090"/>
        <v>0</v>
      </c>
      <c r="AJ1446" s="181">
        <f t="shared" si="3090"/>
        <v>0</v>
      </c>
      <c r="AK1446" s="181">
        <f t="shared" si="3090"/>
        <v>0</v>
      </c>
      <c r="AL1446" s="27">
        <f t="shared" si="3090"/>
        <v>106</v>
      </c>
      <c r="AM1446" s="27">
        <f t="shared" si="3090"/>
        <v>0</v>
      </c>
      <c r="AN1446" s="27">
        <f t="shared" si="3090"/>
        <v>106</v>
      </c>
      <c r="AO1446" s="27">
        <f t="shared" si="3090"/>
        <v>0</v>
      </c>
      <c r="AP1446" s="181">
        <f t="shared" si="3090"/>
        <v>0</v>
      </c>
      <c r="AQ1446" s="181">
        <f t="shared" si="3090"/>
        <v>0</v>
      </c>
      <c r="AR1446" s="181">
        <f t="shared" si="3090"/>
        <v>0</v>
      </c>
      <c r="AS1446" s="181">
        <f t="shared" si="3090"/>
        <v>0</v>
      </c>
      <c r="AT1446" s="27">
        <f t="shared" si="3090"/>
        <v>106</v>
      </c>
      <c r="AU1446" s="27">
        <f t="shared" si="3090"/>
        <v>0</v>
      </c>
      <c r="AV1446" s="27">
        <f t="shared" si="3090"/>
        <v>106</v>
      </c>
      <c r="AW1446" s="27">
        <f t="shared" si="3090"/>
        <v>0</v>
      </c>
      <c r="AX1446" s="181">
        <f t="shared" si="3091"/>
        <v>0</v>
      </c>
      <c r="AY1446" s="181">
        <f t="shared" si="3091"/>
        <v>0</v>
      </c>
      <c r="AZ1446" s="181">
        <f t="shared" si="3091"/>
        <v>0</v>
      </c>
      <c r="BA1446" s="181">
        <f t="shared" si="3091"/>
        <v>0</v>
      </c>
      <c r="BB1446" s="27">
        <f t="shared" si="3091"/>
        <v>106</v>
      </c>
      <c r="BC1446" s="27">
        <f t="shared" si="3091"/>
        <v>0</v>
      </c>
      <c r="BD1446" s="27">
        <f t="shared" si="3091"/>
        <v>106</v>
      </c>
      <c r="BE1446" s="27">
        <f t="shared" si="3091"/>
        <v>0</v>
      </c>
    </row>
    <row r="1447" spans="1:57" s="88" customFormat="1" ht="33">
      <c r="A1447" s="24" t="s">
        <v>345</v>
      </c>
      <c r="B1447" s="43" t="s">
        <v>55</v>
      </c>
      <c r="C1447" s="43" t="s">
        <v>48</v>
      </c>
      <c r="D1447" s="43" t="s">
        <v>589</v>
      </c>
      <c r="E1447" s="43" t="s">
        <v>78</v>
      </c>
      <c r="F1447" s="27">
        <f>F1448</f>
        <v>106</v>
      </c>
      <c r="G1447" s="27">
        <f t="shared" si="3088"/>
        <v>0</v>
      </c>
      <c r="H1447" s="27">
        <f t="shared" si="3088"/>
        <v>106</v>
      </c>
      <c r="I1447" s="27">
        <f t="shared" si="3088"/>
        <v>0</v>
      </c>
      <c r="J1447" s="27">
        <f t="shared" si="3088"/>
        <v>0</v>
      </c>
      <c r="K1447" s="27">
        <f t="shared" si="3088"/>
        <v>0</v>
      </c>
      <c r="L1447" s="27">
        <f t="shared" si="3088"/>
        <v>0</v>
      </c>
      <c r="M1447" s="27">
        <f t="shared" si="3088"/>
        <v>0</v>
      </c>
      <c r="N1447" s="27">
        <f t="shared" si="3088"/>
        <v>106</v>
      </c>
      <c r="O1447" s="27">
        <f t="shared" si="3088"/>
        <v>0</v>
      </c>
      <c r="P1447" s="27">
        <f t="shared" si="3088"/>
        <v>106</v>
      </c>
      <c r="Q1447" s="27">
        <f t="shared" si="3088"/>
        <v>0</v>
      </c>
      <c r="R1447" s="181">
        <f t="shared" si="3089"/>
        <v>0</v>
      </c>
      <c r="S1447" s="181">
        <f t="shared" si="3089"/>
        <v>0</v>
      </c>
      <c r="T1447" s="181">
        <f t="shared" si="3089"/>
        <v>0</v>
      </c>
      <c r="U1447" s="181">
        <f t="shared" si="3089"/>
        <v>0</v>
      </c>
      <c r="V1447" s="27">
        <f t="shared" si="3089"/>
        <v>106</v>
      </c>
      <c r="W1447" s="27">
        <f t="shared" si="3089"/>
        <v>0</v>
      </c>
      <c r="X1447" s="27">
        <f t="shared" si="3089"/>
        <v>106</v>
      </c>
      <c r="Y1447" s="27">
        <f t="shared" si="3089"/>
        <v>0</v>
      </c>
      <c r="Z1447" s="181">
        <f t="shared" si="3089"/>
        <v>0</v>
      </c>
      <c r="AA1447" s="181">
        <f t="shared" si="3089"/>
        <v>0</v>
      </c>
      <c r="AB1447" s="181">
        <f t="shared" si="3089"/>
        <v>0</v>
      </c>
      <c r="AC1447" s="181">
        <f t="shared" si="3089"/>
        <v>0</v>
      </c>
      <c r="AD1447" s="27">
        <f t="shared" si="3089"/>
        <v>106</v>
      </c>
      <c r="AE1447" s="27">
        <f t="shared" si="3089"/>
        <v>0</v>
      </c>
      <c r="AF1447" s="27">
        <f t="shared" si="3089"/>
        <v>106</v>
      </c>
      <c r="AG1447" s="27">
        <f t="shared" si="3089"/>
        <v>0</v>
      </c>
      <c r="AH1447" s="181">
        <f t="shared" si="3090"/>
        <v>0</v>
      </c>
      <c r="AI1447" s="181">
        <f t="shared" si="3090"/>
        <v>0</v>
      </c>
      <c r="AJ1447" s="181">
        <f t="shared" si="3090"/>
        <v>0</v>
      </c>
      <c r="AK1447" s="181">
        <f t="shared" si="3090"/>
        <v>0</v>
      </c>
      <c r="AL1447" s="27">
        <f t="shared" si="3090"/>
        <v>106</v>
      </c>
      <c r="AM1447" s="27">
        <f t="shared" si="3090"/>
        <v>0</v>
      </c>
      <c r="AN1447" s="27">
        <f t="shared" si="3090"/>
        <v>106</v>
      </c>
      <c r="AO1447" s="27">
        <f t="shared" si="3090"/>
        <v>0</v>
      </c>
      <c r="AP1447" s="181">
        <f t="shared" si="3090"/>
        <v>0</v>
      </c>
      <c r="AQ1447" s="181">
        <f t="shared" si="3090"/>
        <v>0</v>
      </c>
      <c r="AR1447" s="181">
        <f t="shared" si="3090"/>
        <v>0</v>
      </c>
      <c r="AS1447" s="181">
        <f t="shared" si="3090"/>
        <v>0</v>
      </c>
      <c r="AT1447" s="27">
        <f t="shared" si="3090"/>
        <v>106</v>
      </c>
      <c r="AU1447" s="27">
        <f t="shared" si="3090"/>
        <v>0</v>
      </c>
      <c r="AV1447" s="27">
        <f t="shared" si="3090"/>
        <v>106</v>
      </c>
      <c r="AW1447" s="27">
        <f t="shared" si="3090"/>
        <v>0</v>
      </c>
      <c r="AX1447" s="181">
        <f t="shared" si="3091"/>
        <v>0</v>
      </c>
      <c r="AY1447" s="181">
        <f t="shared" si="3091"/>
        <v>0</v>
      </c>
      <c r="AZ1447" s="181">
        <f t="shared" si="3091"/>
        <v>0</v>
      </c>
      <c r="BA1447" s="181">
        <f t="shared" si="3091"/>
        <v>0</v>
      </c>
      <c r="BB1447" s="27">
        <f t="shared" si="3091"/>
        <v>106</v>
      </c>
      <c r="BC1447" s="27">
        <f t="shared" si="3091"/>
        <v>0</v>
      </c>
      <c r="BD1447" s="27">
        <f t="shared" si="3091"/>
        <v>106</v>
      </c>
      <c r="BE1447" s="27">
        <f t="shared" si="3091"/>
        <v>0</v>
      </c>
    </row>
    <row r="1448" spans="1:57" s="88" customFormat="1" ht="49.5">
      <c r="A1448" s="33" t="s">
        <v>161</v>
      </c>
      <c r="B1448" s="43" t="s">
        <v>55</v>
      </c>
      <c r="C1448" s="43" t="s">
        <v>48</v>
      </c>
      <c r="D1448" s="43" t="s">
        <v>589</v>
      </c>
      <c r="E1448" s="43" t="s">
        <v>160</v>
      </c>
      <c r="F1448" s="27">
        <v>106</v>
      </c>
      <c r="G1448" s="27"/>
      <c r="H1448" s="27">
        <v>106</v>
      </c>
      <c r="I1448" s="72"/>
      <c r="J1448" s="18"/>
      <c r="K1448" s="18"/>
      <c r="L1448" s="18"/>
      <c r="M1448" s="18"/>
      <c r="N1448" s="27">
        <f>F1448+J1448+K1448</f>
        <v>106</v>
      </c>
      <c r="O1448" s="27">
        <f>G1448+K1448</f>
        <v>0</v>
      </c>
      <c r="P1448" s="27">
        <f>H1448+L1448+M1448</f>
        <v>106</v>
      </c>
      <c r="Q1448" s="72">
        <f>I1448+M1448</f>
        <v>0</v>
      </c>
      <c r="R1448" s="175"/>
      <c r="S1448" s="175"/>
      <c r="T1448" s="175"/>
      <c r="U1448" s="175"/>
      <c r="V1448" s="27">
        <f>N1448+R1448+S1448</f>
        <v>106</v>
      </c>
      <c r="W1448" s="27">
        <f>O1448+S1448</f>
        <v>0</v>
      </c>
      <c r="X1448" s="27">
        <f>P1448+T1448+U1448</f>
        <v>106</v>
      </c>
      <c r="Y1448" s="72">
        <f>Q1448+U1448</f>
        <v>0</v>
      </c>
      <c r="Z1448" s="175"/>
      <c r="AA1448" s="175"/>
      <c r="AB1448" s="175"/>
      <c r="AC1448" s="175"/>
      <c r="AD1448" s="27">
        <f>V1448+Z1448+AA1448</f>
        <v>106</v>
      </c>
      <c r="AE1448" s="27">
        <f>W1448+AA1448</f>
        <v>0</v>
      </c>
      <c r="AF1448" s="27">
        <f>X1448+AB1448+AC1448</f>
        <v>106</v>
      </c>
      <c r="AG1448" s="72">
        <f>Y1448+AC1448</f>
        <v>0</v>
      </c>
      <c r="AH1448" s="175"/>
      <c r="AI1448" s="175"/>
      <c r="AJ1448" s="175"/>
      <c r="AK1448" s="175"/>
      <c r="AL1448" s="27">
        <f>AD1448+AH1448+AI1448</f>
        <v>106</v>
      </c>
      <c r="AM1448" s="27">
        <f>AE1448+AI1448</f>
        <v>0</v>
      </c>
      <c r="AN1448" s="27">
        <f>AF1448+AJ1448+AK1448</f>
        <v>106</v>
      </c>
      <c r="AO1448" s="72">
        <f>AG1448+AK1448</f>
        <v>0</v>
      </c>
      <c r="AP1448" s="175"/>
      <c r="AQ1448" s="175"/>
      <c r="AR1448" s="175"/>
      <c r="AS1448" s="175"/>
      <c r="AT1448" s="27">
        <f>AL1448+AP1448+AQ1448</f>
        <v>106</v>
      </c>
      <c r="AU1448" s="27">
        <f>AM1448+AQ1448</f>
        <v>0</v>
      </c>
      <c r="AV1448" s="27">
        <f>AN1448+AR1448+AS1448</f>
        <v>106</v>
      </c>
      <c r="AW1448" s="72">
        <f>AO1448+AS1448</f>
        <v>0</v>
      </c>
      <c r="AX1448" s="175"/>
      <c r="AY1448" s="175"/>
      <c r="AZ1448" s="175"/>
      <c r="BA1448" s="175"/>
      <c r="BB1448" s="27">
        <f>AT1448+AX1448+AY1448</f>
        <v>106</v>
      </c>
      <c r="BC1448" s="27">
        <f>AU1448+AY1448</f>
        <v>0</v>
      </c>
      <c r="BD1448" s="27">
        <f>AV1448+AZ1448+BA1448</f>
        <v>106</v>
      </c>
      <c r="BE1448" s="72">
        <f>AW1448+BA1448</f>
        <v>0</v>
      </c>
    </row>
    <row r="1449" spans="1:57" s="6" customFormat="1" ht="15.75">
      <c r="A1449" s="61"/>
      <c r="B1449" s="93"/>
      <c r="C1449" s="93"/>
      <c r="D1449" s="94"/>
      <c r="E1449" s="95"/>
      <c r="F1449" s="57"/>
      <c r="G1449" s="57"/>
      <c r="H1449" s="57"/>
      <c r="I1449" s="57"/>
      <c r="J1449" s="57"/>
      <c r="K1449" s="57"/>
      <c r="L1449" s="57"/>
      <c r="M1449" s="57"/>
      <c r="N1449" s="57"/>
      <c r="O1449" s="57"/>
      <c r="P1449" s="57"/>
      <c r="Q1449" s="57"/>
      <c r="R1449" s="197"/>
      <c r="S1449" s="197"/>
      <c r="T1449" s="197"/>
      <c r="U1449" s="197"/>
      <c r="V1449" s="57"/>
      <c r="W1449" s="57"/>
      <c r="X1449" s="57"/>
      <c r="Y1449" s="57"/>
      <c r="Z1449" s="197"/>
      <c r="AA1449" s="197"/>
      <c r="AB1449" s="197"/>
      <c r="AC1449" s="197"/>
      <c r="AD1449" s="57"/>
      <c r="AE1449" s="57"/>
      <c r="AF1449" s="57"/>
      <c r="AG1449" s="57"/>
      <c r="AH1449" s="197"/>
      <c r="AI1449" s="197"/>
      <c r="AJ1449" s="197"/>
      <c r="AK1449" s="197"/>
      <c r="AL1449" s="57"/>
      <c r="AM1449" s="57"/>
      <c r="AN1449" s="57"/>
      <c r="AO1449" s="57"/>
      <c r="AP1449" s="197"/>
      <c r="AQ1449" s="197"/>
      <c r="AR1449" s="197"/>
      <c r="AS1449" s="197"/>
      <c r="AT1449" s="57"/>
      <c r="AU1449" s="57"/>
      <c r="AV1449" s="57"/>
      <c r="AW1449" s="57"/>
      <c r="AX1449" s="197"/>
      <c r="AY1449" s="197"/>
      <c r="AZ1449" s="197"/>
      <c r="BA1449" s="197"/>
      <c r="BB1449" s="57"/>
      <c r="BC1449" s="57"/>
      <c r="BD1449" s="57"/>
      <c r="BE1449" s="57"/>
    </row>
    <row r="1450" spans="1:57" ht="18.75">
      <c r="A1450" s="30" t="s">
        <v>75</v>
      </c>
      <c r="B1450" s="22" t="s">
        <v>55</v>
      </c>
      <c r="C1450" s="22" t="s">
        <v>49</v>
      </c>
      <c r="D1450" s="34"/>
      <c r="E1450" s="25"/>
      <c r="F1450" s="23">
        <f t="shared" ref="F1450" si="3092">F1451+F1459</f>
        <v>4069</v>
      </c>
      <c r="G1450" s="23">
        <f t="shared" ref="G1450:Q1450" si="3093">G1451+G1459</f>
        <v>0</v>
      </c>
      <c r="H1450" s="23">
        <f t="shared" si="3093"/>
        <v>4069</v>
      </c>
      <c r="I1450" s="23">
        <f t="shared" si="3093"/>
        <v>0</v>
      </c>
      <c r="J1450" s="23">
        <f t="shared" si="3093"/>
        <v>0</v>
      </c>
      <c r="K1450" s="23">
        <f t="shared" si="3093"/>
        <v>0</v>
      </c>
      <c r="L1450" s="23">
        <f t="shared" si="3093"/>
        <v>0</v>
      </c>
      <c r="M1450" s="23">
        <f t="shared" si="3093"/>
        <v>0</v>
      </c>
      <c r="N1450" s="23">
        <f t="shared" si="3093"/>
        <v>4069</v>
      </c>
      <c r="O1450" s="23">
        <f t="shared" si="3093"/>
        <v>0</v>
      </c>
      <c r="P1450" s="23">
        <f t="shared" si="3093"/>
        <v>4069</v>
      </c>
      <c r="Q1450" s="23">
        <f t="shared" si="3093"/>
        <v>0</v>
      </c>
      <c r="R1450" s="180">
        <f t="shared" ref="R1450:Y1450" si="3094">R1451+R1459</f>
        <v>0</v>
      </c>
      <c r="S1450" s="180">
        <f t="shared" si="3094"/>
        <v>0</v>
      </c>
      <c r="T1450" s="180">
        <f t="shared" si="3094"/>
        <v>0</v>
      </c>
      <c r="U1450" s="180">
        <f t="shared" si="3094"/>
        <v>0</v>
      </c>
      <c r="V1450" s="23">
        <f t="shared" si="3094"/>
        <v>4069</v>
      </c>
      <c r="W1450" s="23">
        <f t="shared" si="3094"/>
        <v>0</v>
      </c>
      <c r="X1450" s="23">
        <f t="shared" si="3094"/>
        <v>4069</v>
      </c>
      <c r="Y1450" s="23">
        <f t="shared" si="3094"/>
        <v>0</v>
      </c>
      <c r="Z1450" s="180">
        <f t="shared" ref="Z1450:AG1450" si="3095">Z1451+Z1459</f>
        <v>0</v>
      </c>
      <c r="AA1450" s="180">
        <f t="shared" si="3095"/>
        <v>0</v>
      </c>
      <c r="AB1450" s="180">
        <f t="shared" si="3095"/>
        <v>0</v>
      </c>
      <c r="AC1450" s="180">
        <f t="shared" si="3095"/>
        <v>0</v>
      </c>
      <c r="AD1450" s="23">
        <f t="shared" si="3095"/>
        <v>4069</v>
      </c>
      <c r="AE1450" s="23">
        <f t="shared" si="3095"/>
        <v>0</v>
      </c>
      <c r="AF1450" s="23">
        <f t="shared" si="3095"/>
        <v>4069</v>
      </c>
      <c r="AG1450" s="23">
        <f t="shared" si="3095"/>
        <v>0</v>
      </c>
      <c r="AH1450" s="180">
        <f t="shared" ref="AH1450:AO1450" si="3096">AH1451+AH1459</f>
        <v>0</v>
      </c>
      <c r="AI1450" s="180">
        <f t="shared" si="3096"/>
        <v>0</v>
      </c>
      <c r="AJ1450" s="180">
        <f t="shared" si="3096"/>
        <v>0</v>
      </c>
      <c r="AK1450" s="180">
        <f t="shared" si="3096"/>
        <v>0</v>
      </c>
      <c r="AL1450" s="23">
        <f t="shared" si="3096"/>
        <v>4069</v>
      </c>
      <c r="AM1450" s="23">
        <f t="shared" si="3096"/>
        <v>0</v>
      </c>
      <c r="AN1450" s="23">
        <f t="shared" si="3096"/>
        <v>4069</v>
      </c>
      <c r="AO1450" s="23">
        <f t="shared" si="3096"/>
        <v>0</v>
      </c>
      <c r="AP1450" s="180">
        <f t="shared" ref="AP1450:AW1450" si="3097">AP1451+AP1459</f>
        <v>0</v>
      </c>
      <c r="AQ1450" s="180">
        <f t="shared" si="3097"/>
        <v>0</v>
      </c>
      <c r="AR1450" s="180">
        <f t="shared" si="3097"/>
        <v>0</v>
      </c>
      <c r="AS1450" s="180">
        <f t="shared" si="3097"/>
        <v>0</v>
      </c>
      <c r="AT1450" s="23">
        <f t="shared" si="3097"/>
        <v>4069</v>
      </c>
      <c r="AU1450" s="23">
        <f t="shared" si="3097"/>
        <v>0</v>
      </c>
      <c r="AV1450" s="23">
        <f t="shared" si="3097"/>
        <v>4069</v>
      </c>
      <c r="AW1450" s="23">
        <f t="shared" si="3097"/>
        <v>0</v>
      </c>
      <c r="AX1450" s="180">
        <f t="shared" ref="AX1450:BE1450" si="3098">AX1451+AX1459</f>
        <v>0</v>
      </c>
      <c r="AY1450" s="180">
        <f t="shared" si="3098"/>
        <v>0</v>
      </c>
      <c r="AZ1450" s="180">
        <f t="shared" si="3098"/>
        <v>0</v>
      </c>
      <c r="BA1450" s="180">
        <f t="shared" si="3098"/>
        <v>0</v>
      </c>
      <c r="BB1450" s="23">
        <f t="shared" si="3098"/>
        <v>4069</v>
      </c>
      <c r="BC1450" s="23">
        <f t="shared" si="3098"/>
        <v>0</v>
      </c>
      <c r="BD1450" s="23">
        <f t="shared" si="3098"/>
        <v>4069</v>
      </c>
      <c r="BE1450" s="23">
        <f t="shared" si="3098"/>
        <v>0</v>
      </c>
    </row>
    <row r="1451" spans="1:57" ht="49.5" hidden="1">
      <c r="A1451" s="126" t="s">
        <v>391</v>
      </c>
      <c r="B1451" s="124" t="s">
        <v>55</v>
      </c>
      <c r="C1451" s="124" t="s">
        <v>49</v>
      </c>
      <c r="D1451" s="124" t="s">
        <v>231</v>
      </c>
      <c r="E1451" s="43"/>
      <c r="F1451" s="122">
        <f t="shared" ref="F1451:U1454" si="3099">F1452</f>
        <v>0</v>
      </c>
      <c r="G1451" s="122">
        <f t="shared" si="3099"/>
        <v>0</v>
      </c>
      <c r="H1451" s="122">
        <f t="shared" si="3099"/>
        <v>0</v>
      </c>
      <c r="I1451" s="122">
        <f t="shared" si="3099"/>
        <v>0</v>
      </c>
      <c r="J1451" s="122">
        <f t="shared" si="3099"/>
        <v>0</v>
      </c>
      <c r="K1451" s="122">
        <f t="shared" si="3099"/>
        <v>0</v>
      </c>
      <c r="L1451" s="122">
        <f t="shared" si="3099"/>
        <v>0</v>
      </c>
      <c r="M1451" s="122">
        <f t="shared" si="3099"/>
        <v>0</v>
      </c>
      <c r="N1451" s="122">
        <f t="shared" si="3099"/>
        <v>0</v>
      </c>
      <c r="O1451" s="122">
        <f t="shared" si="3099"/>
        <v>0</v>
      </c>
      <c r="P1451" s="122">
        <f t="shared" si="3099"/>
        <v>0</v>
      </c>
      <c r="Q1451" s="122">
        <f t="shared" si="3099"/>
        <v>0</v>
      </c>
      <c r="R1451" s="181">
        <f t="shared" si="3099"/>
        <v>0</v>
      </c>
      <c r="S1451" s="181">
        <f t="shared" si="3099"/>
        <v>0</v>
      </c>
      <c r="T1451" s="181">
        <f t="shared" si="3099"/>
        <v>0</v>
      </c>
      <c r="U1451" s="181">
        <f t="shared" si="3099"/>
        <v>0</v>
      </c>
      <c r="V1451" s="122">
        <f t="shared" ref="R1451:AH1454" si="3100">V1452</f>
        <v>0</v>
      </c>
      <c r="W1451" s="122">
        <f t="shared" si="3100"/>
        <v>0</v>
      </c>
      <c r="X1451" s="122">
        <f t="shared" si="3100"/>
        <v>0</v>
      </c>
      <c r="Y1451" s="122">
        <f t="shared" si="3100"/>
        <v>0</v>
      </c>
      <c r="Z1451" s="181">
        <f t="shared" si="3100"/>
        <v>0</v>
      </c>
      <c r="AA1451" s="181">
        <f t="shared" si="3100"/>
        <v>0</v>
      </c>
      <c r="AB1451" s="181">
        <f t="shared" si="3100"/>
        <v>0</v>
      </c>
      <c r="AC1451" s="181">
        <f t="shared" si="3100"/>
        <v>0</v>
      </c>
      <c r="AD1451" s="122">
        <f t="shared" si="3100"/>
        <v>0</v>
      </c>
      <c r="AE1451" s="122">
        <f t="shared" si="3100"/>
        <v>0</v>
      </c>
      <c r="AF1451" s="122">
        <f t="shared" si="3100"/>
        <v>0</v>
      </c>
      <c r="AG1451" s="122">
        <f t="shared" si="3100"/>
        <v>0</v>
      </c>
      <c r="AH1451" s="181">
        <f t="shared" si="3100"/>
        <v>0</v>
      </c>
      <c r="AI1451" s="181">
        <f t="shared" ref="AH1451:AX1454" si="3101">AI1452</f>
        <v>0</v>
      </c>
      <c r="AJ1451" s="181">
        <f t="shared" si="3101"/>
        <v>0</v>
      </c>
      <c r="AK1451" s="181">
        <f t="shared" si="3101"/>
        <v>0</v>
      </c>
      <c r="AL1451" s="122">
        <f t="shared" si="3101"/>
        <v>0</v>
      </c>
      <c r="AM1451" s="122">
        <f t="shared" si="3101"/>
        <v>0</v>
      </c>
      <c r="AN1451" s="122">
        <f t="shared" si="3101"/>
        <v>0</v>
      </c>
      <c r="AO1451" s="122">
        <f t="shared" si="3101"/>
        <v>0</v>
      </c>
      <c r="AP1451" s="181">
        <f t="shared" si="3101"/>
        <v>0</v>
      </c>
      <c r="AQ1451" s="181">
        <f t="shared" si="3101"/>
        <v>0</v>
      </c>
      <c r="AR1451" s="181">
        <f t="shared" si="3101"/>
        <v>0</v>
      </c>
      <c r="AS1451" s="181">
        <f t="shared" si="3101"/>
        <v>0</v>
      </c>
      <c r="AT1451" s="122">
        <f t="shared" si="3101"/>
        <v>0</v>
      </c>
      <c r="AU1451" s="122">
        <f t="shared" si="3101"/>
        <v>0</v>
      </c>
      <c r="AV1451" s="122">
        <f t="shared" si="3101"/>
        <v>0</v>
      </c>
      <c r="AW1451" s="122">
        <f t="shared" si="3101"/>
        <v>0</v>
      </c>
      <c r="AX1451" s="181">
        <f t="shared" si="3101"/>
        <v>0</v>
      </c>
      <c r="AY1451" s="181">
        <f t="shared" ref="AX1451:BE1454" si="3102">AY1452</f>
        <v>0</v>
      </c>
      <c r="AZ1451" s="181">
        <f t="shared" si="3102"/>
        <v>0</v>
      </c>
      <c r="BA1451" s="181">
        <f t="shared" si="3102"/>
        <v>0</v>
      </c>
      <c r="BB1451" s="122">
        <f t="shared" si="3102"/>
        <v>0</v>
      </c>
      <c r="BC1451" s="122">
        <f t="shared" si="3102"/>
        <v>0</v>
      </c>
      <c r="BD1451" s="122">
        <f t="shared" si="3102"/>
        <v>0</v>
      </c>
      <c r="BE1451" s="122">
        <f t="shared" si="3102"/>
        <v>0</v>
      </c>
    </row>
    <row r="1452" spans="1:57" ht="16.5" hidden="1">
      <c r="A1452" s="126" t="s">
        <v>76</v>
      </c>
      <c r="B1452" s="124" t="s">
        <v>55</v>
      </c>
      <c r="C1452" s="124" t="s">
        <v>49</v>
      </c>
      <c r="D1452" s="124" t="s">
        <v>234</v>
      </c>
      <c r="E1452" s="43"/>
      <c r="F1452" s="122">
        <f>F1453</f>
        <v>0</v>
      </c>
      <c r="G1452" s="122">
        <f t="shared" si="3099"/>
        <v>0</v>
      </c>
      <c r="H1452" s="122">
        <f t="shared" si="3099"/>
        <v>0</v>
      </c>
      <c r="I1452" s="122">
        <f t="shared" si="3099"/>
        <v>0</v>
      </c>
      <c r="J1452" s="122">
        <f t="shared" si="3099"/>
        <v>0</v>
      </c>
      <c r="K1452" s="122">
        <f t="shared" si="3099"/>
        <v>0</v>
      </c>
      <c r="L1452" s="122">
        <f t="shared" si="3099"/>
        <v>0</v>
      </c>
      <c r="M1452" s="122">
        <f t="shared" si="3099"/>
        <v>0</v>
      </c>
      <c r="N1452" s="122">
        <f t="shared" si="3099"/>
        <v>0</v>
      </c>
      <c r="O1452" s="122">
        <f t="shared" si="3099"/>
        <v>0</v>
      </c>
      <c r="P1452" s="122">
        <f t="shared" si="3099"/>
        <v>0</v>
      </c>
      <c r="Q1452" s="122">
        <f t="shared" si="3099"/>
        <v>0</v>
      </c>
      <c r="R1452" s="181">
        <f t="shared" si="3100"/>
        <v>0</v>
      </c>
      <c r="S1452" s="181">
        <f t="shared" si="3100"/>
        <v>0</v>
      </c>
      <c r="T1452" s="181">
        <f t="shared" si="3100"/>
        <v>0</v>
      </c>
      <c r="U1452" s="181">
        <f t="shared" si="3100"/>
        <v>0</v>
      </c>
      <c r="V1452" s="122">
        <f t="shared" si="3100"/>
        <v>0</v>
      </c>
      <c r="W1452" s="122">
        <f t="shared" si="3100"/>
        <v>0</v>
      </c>
      <c r="X1452" s="122">
        <f t="shared" si="3100"/>
        <v>0</v>
      </c>
      <c r="Y1452" s="122">
        <f t="shared" si="3100"/>
        <v>0</v>
      </c>
      <c r="Z1452" s="181">
        <f t="shared" si="3100"/>
        <v>0</v>
      </c>
      <c r="AA1452" s="181">
        <f t="shared" si="3100"/>
        <v>0</v>
      </c>
      <c r="AB1452" s="181">
        <f t="shared" si="3100"/>
        <v>0</v>
      </c>
      <c r="AC1452" s="181">
        <f t="shared" si="3100"/>
        <v>0</v>
      </c>
      <c r="AD1452" s="122">
        <f t="shared" si="3100"/>
        <v>0</v>
      </c>
      <c r="AE1452" s="122">
        <f t="shared" si="3100"/>
        <v>0</v>
      </c>
      <c r="AF1452" s="122">
        <f t="shared" si="3100"/>
        <v>0</v>
      </c>
      <c r="AG1452" s="122">
        <f t="shared" si="3100"/>
        <v>0</v>
      </c>
      <c r="AH1452" s="181">
        <f t="shared" si="3101"/>
        <v>0</v>
      </c>
      <c r="AI1452" s="181">
        <f t="shared" si="3101"/>
        <v>0</v>
      </c>
      <c r="AJ1452" s="181">
        <f t="shared" si="3101"/>
        <v>0</v>
      </c>
      <c r="AK1452" s="181">
        <f t="shared" si="3101"/>
        <v>0</v>
      </c>
      <c r="AL1452" s="122">
        <f t="shared" si="3101"/>
        <v>0</v>
      </c>
      <c r="AM1452" s="122">
        <f t="shared" si="3101"/>
        <v>0</v>
      </c>
      <c r="AN1452" s="122">
        <f t="shared" si="3101"/>
        <v>0</v>
      </c>
      <c r="AO1452" s="122">
        <f t="shared" si="3101"/>
        <v>0</v>
      </c>
      <c r="AP1452" s="181">
        <f t="shared" si="3101"/>
        <v>0</v>
      </c>
      <c r="AQ1452" s="181">
        <f t="shared" si="3101"/>
        <v>0</v>
      </c>
      <c r="AR1452" s="181">
        <f t="shared" si="3101"/>
        <v>0</v>
      </c>
      <c r="AS1452" s="181">
        <f t="shared" si="3101"/>
        <v>0</v>
      </c>
      <c r="AT1452" s="122">
        <f t="shared" si="3101"/>
        <v>0</v>
      </c>
      <c r="AU1452" s="122">
        <f t="shared" si="3101"/>
        <v>0</v>
      </c>
      <c r="AV1452" s="122">
        <f t="shared" si="3101"/>
        <v>0</v>
      </c>
      <c r="AW1452" s="122">
        <f t="shared" si="3101"/>
        <v>0</v>
      </c>
      <c r="AX1452" s="181">
        <f t="shared" si="3102"/>
        <v>0</v>
      </c>
      <c r="AY1452" s="181">
        <f t="shared" si="3102"/>
        <v>0</v>
      </c>
      <c r="AZ1452" s="181">
        <f t="shared" si="3102"/>
        <v>0</v>
      </c>
      <c r="BA1452" s="181">
        <f t="shared" si="3102"/>
        <v>0</v>
      </c>
      <c r="BB1452" s="122">
        <f t="shared" si="3102"/>
        <v>0</v>
      </c>
      <c r="BC1452" s="122">
        <f t="shared" si="3102"/>
        <v>0</v>
      </c>
      <c r="BD1452" s="122">
        <f t="shared" si="3102"/>
        <v>0</v>
      </c>
      <c r="BE1452" s="122">
        <f t="shared" si="3102"/>
        <v>0</v>
      </c>
    </row>
    <row r="1453" spans="1:57" ht="33" hidden="1">
      <c r="A1453" s="126" t="s">
        <v>131</v>
      </c>
      <c r="B1453" s="124" t="s">
        <v>55</v>
      </c>
      <c r="C1453" s="124" t="s">
        <v>49</v>
      </c>
      <c r="D1453" s="124" t="s">
        <v>240</v>
      </c>
      <c r="E1453" s="43"/>
      <c r="F1453" s="122">
        <f t="shared" si="3099"/>
        <v>0</v>
      </c>
      <c r="G1453" s="122">
        <f t="shared" si="3099"/>
        <v>0</v>
      </c>
      <c r="H1453" s="122">
        <f t="shared" si="3099"/>
        <v>0</v>
      </c>
      <c r="I1453" s="122">
        <f t="shared" si="3099"/>
        <v>0</v>
      </c>
      <c r="J1453" s="122">
        <f t="shared" si="3099"/>
        <v>0</v>
      </c>
      <c r="K1453" s="122">
        <f t="shared" si="3099"/>
        <v>0</v>
      </c>
      <c r="L1453" s="122">
        <f t="shared" si="3099"/>
        <v>0</v>
      </c>
      <c r="M1453" s="122">
        <f t="shared" si="3099"/>
        <v>0</v>
      </c>
      <c r="N1453" s="122">
        <f t="shared" si="3099"/>
        <v>0</v>
      </c>
      <c r="O1453" s="122">
        <f t="shared" si="3099"/>
        <v>0</v>
      </c>
      <c r="P1453" s="122">
        <f t="shared" si="3099"/>
        <v>0</v>
      </c>
      <c r="Q1453" s="122">
        <f t="shared" si="3099"/>
        <v>0</v>
      </c>
      <c r="R1453" s="181">
        <f t="shared" si="3100"/>
        <v>0</v>
      </c>
      <c r="S1453" s="181">
        <f t="shared" si="3100"/>
        <v>0</v>
      </c>
      <c r="T1453" s="181">
        <f t="shared" si="3100"/>
        <v>0</v>
      </c>
      <c r="U1453" s="181">
        <f t="shared" si="3100"/>
        <v>0</v>
      </c>
      <c r="V1453" s="122">
        <f t="shared" si="3100"/>
        <v>0</v>
      </c>
      <c r="W1453" s="122">
        <f t="shared" si="3100"/>
        <v>0</v>
      </c>
      <c r="X1453" s="122">
        <f t="shared" si="3100"/>
        <v>0</v>
      </c>
      <c r="Y1453" s="122">
        <f t="shared" si="3100"/>
        <v>0</v>
      </c>
      <c r="Z1453" s="181">
        <f t="shared" si="3100"/>
        <v>0</v>
      </c>
      <c r="AA1453" s="181">
        <f t="shared" si="3100"/>
        <v>0</v>
      </c>
      <c r="AB1453" s="181">
        <f t="shared" si="3100"/>
        <v>0</v>
      </c>
      <c r="AC1453" s="181">
        <f t="shared" si="3100"/>
        <v>0</v>
      </c>
      <c r="AD1453" s="122">
        <f t="shared" si="3100"/>
        <v>0</v>
      </c>
      <c r="AE1453" s="122">
        <f t="shared" si="3100"/>
        <v>0</v>
      </c>
      <c r="AF1453" s="122">
        <f t="shared" si="3100"/>
        <v>0</v>
      </c>
      <c r="AG1453" s="122">
        <f t="shared" si="3100"/>
        <v>0</v>
      </c>
      <c r="AH1453" s="181">
        <f t="shared" si="3101"/>
        <v>0</v>
      </c>
      <c r="AI1453" s="181">
        <f t="shared" si="3101"/>
        <v>0</v>
      </c>
      <c r="AJ1453" s="181">
        <f t="shared" si="3101"/>
        <v>0</v>
      </c>
      <c r="AK1453" s="181">
        <f t="shared" si="3101"/>
        <v>0</v>
      </c>
      <c r="AL1453" s="122">
        <f t="shared" si="3101"/>
        <v>0</v>
      </c>
      <c r="AM1453" s="122">
        <f t="shared" si="3101"/>
        <v>0</v>
      </c>
      <c r="AN1453" s="122">
        <f t="shared" si="3101"/>
        <v>0</v>
      </c>
      <c r="AO1453" s="122">
        <f t="shared" si="3101"/>
        <v>0</v>
      </c>
      <c r="AP1453" s="181">
        <f t="shared" si="3101"/>
        <v>0</v>
      </c>
      <c r="AQ1453" s="181">
        <f t="shared" si="3101"/>
        <v>0</v>
      </c>
      <c r="AR1453" s="181">
        <f t="shared" si="3101"/>
        <v>0</v>
      </c>
      <c r="AS1453" s="181">
        <f t="shared" si="3101"/>
        <v>0</v>
      </c>
      <c r="AT1453" s="122">
        <f t="shared" si="3101"/>
        <v>0</v>
      </c>
      <c r="AU1453" s="122">
        <f t="shared" si="3101"/>
        <v>0</v>
      </c>
      <c r="AV1453" s="122">
        <f t="shared" si="3101"/>
        <v>0</v>
      </c>
      <c r="AW1453" s="122">
        <f t="shared" si="3101"/>
        <v>0</v>
      </c>
      <c r="AX1453" s="181">
        <f t="shared" si="3102"/>
        <v>0</v>
      </c>
      <c r="AY1453" s="181">
        <f t="shared" si="3102"/>
        <v>0</v>
      </c>
      <c r="AZ1453" s="181">
        <f t="shared" si="3102"/>
        <v>0</v>
      </c>
      <c r="BA1453" s="181">
        <f t="shared" si="3102"/>
        <v>0</v>
      </c>
      <c r="BB1453" s="122">
        <f t="shared" si="3102"/>
        <v>0</v>
      </c>
      <c r="BC1453" s="122">
        <f t="shared" si="3102"/>
        <v>0</v>
      </c>
      <c r="BD1453" s="122">
        <f t="shared" si="3102"/>
        <v>0</v>
      </c>
      <c r="BE1453" s="122">
        <f t="shared" si="3102"/>
        <v>0</v>
      </c>
    </row>
    <row r="1454" spans="1:57" ht="33" hidden="1">
      <c r="A1454" s="126" t="s">
        <v>81</v>
      </c>
      <c r="B1454" s="124" t="s">
        <v>55</v>
      </c>
      <c r="C1454" s="124" t="s">
        <v>49</v>
      </c>
      <c r="D1454" s="124" t="s">
        <v>240</v>
      </c>
      <c r="E1454" s="43">
        <v>600</v>
      </c>
      <c r="F1454" s="122">
        <f t="shared" si="3099"/>
        <v>0</v>
      </c>
      <c r="G1454" s="122">
        <f t="shared" si="3099"/>
        <v>0</v>
      </c>
      <c r="H1454" s="122">
        <f t="shared" si="3099"/>
        <v>0</v>
      </c>
      <c r="I1454" s="122">
        <f t="shared" si="3099"/>
        <v>0</v>
      </c>
      <c r="J1454" s="122">
        <f t="shared" si="3099"/>
        <v>0</v>
      </c>
      <c r="K1454" s="122">
        <f t="shared" si="3099"/>
        <v>0</v>
      </c>
      <c r="L1454" s="122">
        <f t="shared" si="3099"/>
        <v>0</v>
      </c>
      <c r="M1454" s="122">
        <f t="shared" si="3099"/>
        <v>0</v>
      </c>
      <c r="N1454" s="122">
        <f t="shared" si="3099"/>
        <v>0</v>
      </c>
      <c r="O1454" s="122">
        <f t="shared" si="3099"/>
        <v>0</v>
      </c>
      <c r="P1454" s="122">
        <f t="shared" si="3099"/>
        <v>0</v>
      </c>
      <c r="Q1454" s="122">
        <f t="shared" si="3099"/>
        <v>0</v>
      </c>
      <c r="R1454" s="181">
        <f t="shared" si="3100"/>
        <v>0</v>
      </c>
      <c r="S1454" s="181">
        <f t="shared" si="3100"/>
        <v>0</v>
      </c>
      <c r="T1454" s="181">
        <f t="shared" si="3100"/>
        <v>0</v>
      </c>
      <c r="U1454" s="181">
        <f t="shared" si="3100"/>
        <v>0</v>
      </c>
      <c r="V1454" s="122">
        <f t="shared" si="3100"/>
        <v>0</v>
      </c>
      <c r="W1454" s="122">
        <f t="shared" si="3100"/>
        <v>0</v>
      </c>
      <c r="X1454" s="122">
        <f t="shared" si="3100"/>
        <v>0</v>
      </c>
      <c r="Y1454" s="122">
        <f t="shared" si="3100"/>
        <v>0</v>
      </c>
      <c r="Z1454" s="181">
        <f t="shared" si="3100"/>
        <v>0</v>
      </c>
      <c r="AA1454" s="181">
        <f t="shared" si="3100"/>
        <v>0</v>
      </c>
      <c r="AB1454" s="181">
        <f t="shared" si="3100"/>
        <v>0</v>
      </c>
      <c r="AC1454" s="181">
        <f t="shared" si="3100"/>
        <v>0</v>
      </c>
      <c r="AD1454" s="122">
        <f t="shared" si="3100"/>
        <v>0</v>
      </c>
      <c r="AE1454" s="122">
        <f t="shared" si="3100"/>
        <v>0</v>
      </c>
      <c r="AF1454" s="122">
        <f t="shared" si="3100"/>
        <v>0</v>
      </c>
      <c r="AG1454" s="122">
        <f t="shared" si="3100"/>
        <v>0</v>
      </c>
      <c r="AH1454" s="181">
        <f t="shared" si="3101"/>
        <v>0</v>
      </c>
      <c r="AI1454" s="181">
        <f t="shared" si="3101"/>
        <v>0</v>
      </c>
      <c r="AJ1454" s="181">
        <f t="shared" si="3101"/>
        <v>0</v>
      </c>
      <c r="AK1454" s="181">
        <f t="shared" si="3101"/>
        <v>0</v>
      </c>
      <c r="AL1454" s="122">
        <f t="shared" si="3101"/>
        <v>0</v>
      </c>
      <c r="AM1454" s="122">
        <f t="shared" si="3101"/>
        <v>0</v>
      </c>
      <c r="AN1454" s="122">
        <f t="shared" si="3101"/>
        <v>0</v>
      </c>
      <c r="AO1454" s="122">
        <f t="shared" si="3101"/>
        <v>0</v>
      </c>
      <c r="AP1454" s="181">
        <f t="shared" si="3101"/>
        <v>0</v>
      </c>
      <c r="AQ1454" s="181">
        <f t="shared" si="3101"/>
        <v>0</v>
      </c>
      <c r="AR1454" s="181">
        <f t="shared" si="3101"/>
        <v>0</v>
      </c>
      <c r="AS1454" s="181">
        <f t="shared" si="3101"/>
        <v>0</v>
      </c>
      <c r="AT1454" s="122">
        <f t="shared" si="3101"/>
        <v>0</v>
      </c>
      <c r="AU1454" s="122">
        <f t="shared" si="3101"/>
        <v>0</v>
      </c>
      <c r="AV1454" s="122">
        <f t="shared" si="3101"/>
        <v>0</v>
      </c>
      <c r="AW1454" s="122">
        <f t="shared" si="3101"/>
        <v>0</v>
      </c>
      <c r="AX1454" s="181">
        <f t="shared" si="3102"/>
        <v>0</v>
      </c>
      <c r="AY1454" s="181">
        <f t="shared" si="3102"/>
        <v>0</v>
      </c>
      <c r="AZ1454" s="181">
        <f t="shared" si="3102"/>
        <v>0</v>
      </c>
      <c r="BA1454" s="181">
        <f t="shared" si="3102"/>
        <v>0</v>
      </c>
      <c r="BB1454" s="122">
        <f t="shared" si="3102"/>
        <v>0</v>
      </c>
      <c r="BC1454" s="122">
        <f t="shared" si="3102"/>
        <v>0</v>
      </c>
      <c r="BD1454" s="122">
        <f t="shared" si="3102"/>
        <v>0</v>
      </c>
      <c r="BE1454" s="122">
        <f t="shared" si="3102"/>
        <v>0</v>
      </c>
    </row>
    <row r="1455" spans="1:57" ht="16.5" hidden="1">
      <c r="A1455" s="119" t="s">
        <v>169</v>
      </c>
      <c r="B1455" s="124" t="s">
        <v>55</v>
      </c>
      <c r="C1455" s="124" t="s">
        <v>49</v>
      </c>
      <c r="D1455" s="124" t="s">
        <v>240</v>
      </c>
      <c r="E1455" s="43" t="s">
        <v>168</v>
      </c>
      <c r="F1455" s="122"/>
      <c r="G1455" s="122"/>
      <c r="H1455" s="122"/>
      <c r="I1455" s="122"/>
      <c r="J1455" s="122"/>
      <c r="K1455" s="122"/>
      <c r="L1455" s="122"/>
      <c r="M1455" s="122"/>
      <c r="N1455" s="122"/>
      <c r="O1455" s="122"/>
      <c r="P1455" s="122"/>
      <c r="Q1455" s="122"/>
      <c r="R1455" s="181"/>
      <c r="S1455" s="181"/>
      <c r="T1455" s="181"/>
      <c r="U1455" s="181"/>
      <c r="V1455" s="122"/>
      <c r="W1455" s="122"/>
      <c r="X1455" s="122"/>
      <c r="Y1455" s="122"/>
      <c r="Z1455" s="181"/>
      <c r="AA1455" s="181"/>
      <c r="AB1455" s="181"/>
      <c r="AC1455" s="181"/>
      <c r="AD1455" s="122"/>
      <c r="AE1455" s="122"/>
      <c r="AF1455" s="122"/>
      <c r="AG1455" s="122"/>
      <c r="AH1455" s="181"/>
      <c r="AI1455" s="181"/>
      <c r="AJ1455" s="181"/>
      <c r="AK1455" s="181"/>
      <c r="AL1455" s="122"/>
      <c r="AM1455" s="122"/>
      <c r="AN1455" s="122"/>
      <c r="AO1455" s="122"/>
      <c r="AP1455" s="181"/>
      <c r="AQ1455" s="181"/>
      <c r="AR1455" s="181"/>
      <c r="AS1455" s="181"/>
      <c r="AT1455" s="122"/>
      <c r="AU1455" s="122"/>
      <c r="AV1455" s="122"/>
      <c r="AW1455" s="122"/>
      <c r="AX1455" s="181"/>
      <c r="AY1455" s="181"/>
      <c r="AZ1455" s="181"/>
      <c r="BA1455" s="181"/>
      <c r="BB1455" s="122"/>
      <c r="BC1455" s="122"/>
      <c r="BD1455" s="122"/>
      <c r="BE1455" s="122"/>
    </row>
    <row r="1456" spans="1:57" ht="66" hidden="1">
      <c r="A1456" s="24" t="s">
        <v>553</v>
      </c>
      <c r="B1456" s="43" t="s">
        <v>55</v>
      </c>
      <c r="C1456" s="43" t="s">
        <v>49</v>
      </c>
      <c r="D1456" s="43" t="s">
        <v>554</v>
      </c>
      <c r="E1456" s="43"/>
      <c r="F1456" s="27"/>
      <c r="G1456" s="27"/>
      <c r="H1456" s="27"/>
      <c r="I1456" s="27"/>
      <c r="J1456" s="27"/>
      <c r="K1456" s="27"/>
      <c r="L1456" s="27"/>
      <c r="M1456" s="27"/>
      <c r="N1456" s="27"/>
      <c r="O1456" s="27"/>
      <c r="P1456" s="27"/>
      <c r="Q1456" s="27"/>
      <c r="R1456" s="181"/>
      <c r="S1456" s="181"/>
      <c r="T1456" s="181"/>
      <c r="U1456" s="181"/>
      <c r="V1456" s="27"/>
      <c r="W1456" s="27"/>
      <c r="X1456" s="27"/>
      <c r="Y1456" s="27"/>
      <c r="Z1456" s="181"/>
      <c r="AA1456" s="181"/>
      <c r="AB1456" s="181"/>
      <c r="AC1456" s="181"/>
      <c r="AD1456" s="27"/>
      <c r="AE1456" s="27"/>
      <c r="AF1456" s="27"/>
      <c r="AG1456" s="27"/>
      <c r="AH1456" s="181"/>
      <c r="AI1456" s="181"/>
      <c r="AJ1456" s="181"/>
      <c r="AK1456" s="181"/>
      <c r="AL1456" s="27"/>
      <c r="AM1456" s="27"/>
      <c r="AN1456" s="27"/>
      <c r="AO1456" s="27"/>
      <c r="AP1456" s="181"/>
      <c r="AQ1456" s="181"/>
      <c r="AR1456" s="181"/>
      <c r="AS1456" s="181"/>
      <c r="AT1456" s="27"/>
      <c r="AU1456" s="27"/>
      <c r="AV1456" s="27"/>
      <c r="AW1456" s="27"/>
      <c r="AX1456" s="181"/>
      <c r="AY1456" s="181"/>
      <c r="AZ1456" s="181"/>
      <c r="BA1456" s="181"/>
      <c r="BB1456" s="27"/>
      <c r="BC1456" s="27"/>
      <c r="BD1456" s="27"/>
      <c r="BE1456" s="27"/>
    </row>
    <row r="1457" spans="1:57" ht="33" hidden="1">
      <c r="A1457" s="24" t="s">
        <v>201</v>
      </c>
      <c r="B1457" s="43" t="s">
        <v>55</v>
      </c>
      <c r="C1457" s="43" t="s">
        <v>49</v>
      </c>
      <c r="D1457" s="43" t="s">
        <v>554</v>
      </c>
      <c r="E1457" s="43" t="s">
        <v>84</v>
      </c>
      <c r="F1457" s="27"/>
      <c r="G1457" s="27"/>
      <c r="H1457" s="27"/>
      <c r="I1457" s="27"/>
      <c r="J1457" s="27"/>
      <c r="K1457" s="27"/>
      <c r="L1457" s="27"/>
      <c r="M1457" s="27"/>
      <c r="N1457" s="27"/>
      <c r="O1457" s="27"/>
      <c r="P1457" s="27"/>
      <c r="Q1457" s="27"/>
      <c r="R1457" s="181"/>
      <c r="S1457" s="181"/>
      <c r="T1457" s="181"/>
      <c r="U1457" s="181"/>
      <c r="V1457" s="27"/>
      <c r="W1457" s="27"/>
      <c r="X1457" s="27"/>
      <c r="Y1457" s="27"/>
      <c r="Z1457" s="181"/>
      <c r="AA1457" s="181"/>
      <c r="AB1457" s="181"/>
      <c r="AC1457" s="181"/>
      <c r="AD1457" s="27"/>
      <c r="AE1457" s="27"/>
      <c r="AF1457" s="27"/>
      <c r="AG1457" s="27"/>
      <c r="AH1457" s="181"/>
      <c r="AI1457" s="181"/>
      <c r="AJ1457" s="181"/>
      <c r="AK1457" s="181"/>
      <c r="AL1457" s="27"/>
      <c r="AM1457" s="27"/>
      <c r="AN1457" s="27"/>
      <c r="AO1457" s="27"/>
      <c r="AP1457" s="181"/>
      <c r="AQ1457" s="181"/>
      <c r="AR1457" s="181"/>
      <c r="AS1457" s="181"/>
      <c r="AT1457" s="27"/>
      <c r="AU1457" s="27"/>
      <c r="AV1457" s="27"/>
      <c r="AW1457" s="27"/>
      <c r="AX1457" s="181"/>
      <c r="AY1457" s="181"/>
      <c r="AZ1457" s="181"/>
      <c r="BA1457" s="181"/>
      <c r="BB1457" s="27"/>
      <c r="BC1457" s="27"/>
      <c r="BD1457" s="27"/>
      <c r="BE1457" s="27"/>
    </row>
    <row r="1458" spans="1:57" ht="16.5" hidden="1">
      <c r="A1458" s="24" t="s">
        <v>83</v>
      </c>
      <c r="B1458" s="43" t="s">
        <v>55</v>
      </c>
      <c r="C1458" s="43" t="s">
        <v>49</v>
      </c>
      <c r="D1458" s="43" t="s">
        <v>554</v>
      </c>
      <c r="E1458" s="43">
        <v>410</v>
      </c>
      <c r="F1458" s="27"/>
      <c r="G1458" s="27"/>
      <c r="H1458" s="27"/>
      <c r="I1458" s="27"/>
      <c r="J1458" s="27"/>
      <c r="K1458" s="27"/>
      <c r="L1458" s="27"/>
      <c r="M1458" s="27"/>
      <c r="N1458" s="27"/>
      <c r="O1458" s="27"/>
      <c r="P1458" s="27"/>
      <c r="Q1458" s="27"/>
      <c r="R1458" s="181"/>
      <c r="S1458" s="181"/>
      <c r="T1458" s="181"/>
      <c r="U1458" s="181"/>
      <c r="V1458" s="27"/>
      <c r="W1458" s="27"/>
      <c r="X1458" s="27"/>
      <c r="Y1458" s="27"/>
      <c r="Z1458" s="181"/>
      <c r="AA1458" s="181"/>
      <c r="AB1458" s="181"/>
      <c r="AC1458" s="181"/>
      <c r="AD1458" s="27"/>
      <c r="AE1458" s="27"/>
      <c r="AF1458" s="27"/>
      <c r="AG1458" s="27"/>
      <c r="AH1458" s="181"/>
      <c r="AI1458" s="181"/>
      <c r="AJ1458" s="181"/>
      <c r="AK1458" s="181"/>
      <c r="AL1458" s="27"/>
      <c r="AM1458" s="27"/>
      <c r="AN1458" s="27"/>
      <c r="AO1458" s="27"/>
      <c r="AP1458" s="181"/>
      <c r="AQ1458" s="181"/>
      <c r="AR1458" s="181"/>
      <c r="AS1458" s="181"/>
      <c r="AT1458" s="27"/>
      <c r="AU1458" s="27"/>
      <c r="AV1458" s="27"/>
      <c r="AW1458" s="27"/>
      <c r="AX1458" s="181"/>
      <c r="AY1458" s="181"/>
      <c r="AZ1458" s="181"/>
      <c r="BA1458" s="181"/>
      <c r="BB1458" s="27"/>
      <c r="BC1458" s="27"/>
      <c r="BD1458" s="27"/>
      <c r="BE1458" s="27"/>
    </row>
    <row r="1459" spans="1:57" ht="16.5">
      <c r="A1459" s="33" t="s">
        <v>79</v>
      </c>
      <c r="B1459" s="43" t="s">
        <v>55</v>
      </c>
      <c r="C1459" s="43" t="s">
        <v>49</v>
      </c>
      <c r="D1459" s="43" t="s">
        <v>218</v>
      </c>
      <c r="E1459" s="43"/>
      <c r="F1459" s="27">
        <f>F1460</f>
        <v>4069</v>
      </c>
      <c r="G1459" s="27">
        <f t="shared" ref="G1459:V1462" si="3103">G1460</f>
        <v>0</v>
      </c>
      <c r="H1459" s="27">
        <f t="shared" si="3103"/>
        <v>4069</v>
      </c>
      <c r="I1459" s="27">
        <f t="shared" si="3103"/>
        <v>0</v>
      </c>
      <c r="J1459" s="27">
        <f t="shared" si="3103"/>
        <v>0</v>
      </c>
      <c r="K1459" s="27">
        <f t="shared" si="3103"/>
        <v>0</v>
      </c>
      <c r="L1459" s="27">
        <f t="shared" si="3103"/>
        <v>0</v>
      </c>
      <c r="M1459" s="27">
        <f t="shared" si="3103"/>
        <v>0</v>
      </c>
      <c r="N1459" s="27">
        <f t="shared" si="3103"/>
        <v>4069</v>
      </c>
      <c r="O1459" s="27">
        <f t="shared" si="3103"/>
        <v>0</v>
      </c>
      <c r="P1459" s="27">
        <f t="shared" si="3103"/>
        <v>4069</v>
      </c>
      <c r="Q1459" s="27">
        <f t="shared" si="3103"/>
        <v>0</v>
      </c>
      <c r="R1459" s="181">
        <f t="shared" si="3103"/>
        <v>0</v>
      </c>
      <c r="S1459" s="181">
        <f t="shared" si="3103"/>
        <v>0</v>
      </c>
      <c r="T1459" s="181">
        <f t="shared" si="3103"/>
        <v>0</v>
      </c>
      <c r="U1459" s="181">
        <f t="shared" si="3103"/>
        <v>0</v>
      </c>
      <c r="V1459" s="27">
        <f t="shared" si="3103"/>
        <v>4069</v>
      </c>
      <c r="W1459" s="27">
        <f t="shared" ref="R1459:AH1462" si="3104">W1460</f>
        <v>0</v>
      </c>
      <c r="X1459" s="27">
        <f t="shared" si="3104"/>
        <v>4069</v>
      </c>
      <c r="Y1459" s="27">
        <f t="shared" si="3104"/>
        <v>0</v>
      </c>
      <c r="Z1459" s="181">
        <f t="shared" si="3104"/>
        <v>0</v>
      </c>
      <c r="AA1459" s="181">
        <f t="shared" si="3104"/>
        <v>0</v>
      </c>
      <c r="AB1459" s="181">
        <f t="shared" si="3104"/>
        <v>0</v>
      </c>
      <c r="AC1459" s="181">
        <f t="shared" si="3104"/>
        <v>0</v>
      </c>
      <c r="AD1459" s="27">
        <f t="shared" si="3104"/>
        <v>4069</v>
      </c>
      <c r="AE1459" s="27">
        <f t="shared" si="3104"/>
        <v>0</v>
      </c>
      <c r="AF1459" s="27">
        <f t="shared" si="3104"/>
        <v>4069</v>
      </c>
      <c r="AG1459" s="27">
        <f t="shared" si="3104"/>
        <v>0</v>
      </c>
      <c r="AH1459" s="181">
        <f t="shared" si="3104"/>
        <v>0</v>
      </c>
      <c r="AI1459" s="181">
        <f t="shared" ref="AH1459:AX1462" si="3105">AI1460</f>
        <v>0</v>
      </c>
      <c r="AJ1459" s="181">
        <f t="shared" si="3105"/>
        <v>0</v>
      </c>
      <c r="AK1459" s="181">
        <f t="shared" si="3105"/>
        <v>0</v>
      </c>
      <c r="AL1459" s="27">
        <f t="shared" si="3105"/>
        <v>4069</v>
      </c>
      <c r="AM1459" s="27">
        <f t="shared" si="3105"/>
        <v>0</v>
      </c>
      <c r="AN1459" s="27">
        <f t="shared" si="3105"/>
        <v>4069</v>
      </c>
      <c r="AO1459" s="27">
        <f t="shared" si="3105"/>
        <v>0</v>
      </c>
      <c r="AP1459" s="181">
        <f t="shared" si="3105"/>
        <v>0</v>
      </c>
      <c r="AQ1459" s="181">
        <f t="shared" si="3105"/>
        <v>0</v>
      </c>
      <c r="AR1459" s="181">
        <f t="shared" si="3105"/>
        <v>0</v>
      </c>
      <c r="AS1459" s="181">
        <f t="shared" si="3105"/>
        <v>0</v>
      </c>
      <c r="AT1459" s="27">
        <f t="shared" si="3105"/>
        <v>4069</v>
      </c>
      <c r="AU1459" s="27">
        <f t="shared" si="3105"/>
        <v>0</v>
      </c>
      <c r="AV1459" s="27">
        <f t="shared" si="3105"/>
        <v>4069</v>
      </c>
      <c r="AW1459" s="27">
        <f t="shared" si="3105"/>
        <v>0</v>
      </c>
      <c r="AX1459" s="181">
        <f t="shared" si="3105"/>
        <v>0</v>
      </c>
      <c r="AY1459" s="181">
        <f t="shared" ref="AX1459:BE1462" si="3106">AY1460</f>
        <v>0</v>
      </c>
      <c r="AZ1459" s="181">
        <f t="shared" si="3106"/>
        <v>0</v>
      </c>
      <c r="BA1459" s="181">
        <f t="shared" si="3106"/>
        <v>0</v>
      </c>
      <c r="BB1459" s="27">
        <f t="shared" si="3106"/>
        <v>4069</v>
      </c>
      <c r="BC1459" s="27">
        <f t="shared" si="3106"/>
        <v>0</v>
      </c>
      <c r="BD1459" s="27">
        <f t="shared" si="3106"/>
        <v>4069</v>
      </c>
      <c r="BE1459" s="27">
        <f t="shared" si="3106"/>
        <v>0</v>
      </c>
    </row>
    <row r="1460" spans="1:57" ht="16.5">
      <c r="A1460" s="33" t="s">
        <v>76</v>
      </c>
      <c r="B1460" s="43" t="s">
        <v>55</v>
      </c>
      <c r="C1460" s="43" t="s">
        <v>49</v>
      </c>
      <c r="D1460" s="43" t="s">
        <v>219</v>
      </c>
      <c r="E1460" s="43"/>
      <c r="F1460" s="27">
        <f>F1461</f>
        <v>4069</v>
      </c>
      <c r="G1460" s="27">
        <f t="shared" si="3103"/>
        <v>0</v>
      </c>
      <c r="H1460" s="27">
        <f t="shared" si="3103"/>
        <v>4069</v>
      </c>
      <c r="I1460" s="27">
        <f t="shared" si="3103"/>
        <v>0</v>
      </c>
      <c r="J1460" s="27">
        <f t="shared" si="3103"/>
        <v>0</v>
      </c>
      <c r="K1460" s="27">
        <f t="shared" si="3103"/>
        <v>0</v>
      </c>
      <c r="L1460" s="27">
        <f t="shared" si="3103"/>
        <v>0</v>
      </c>
      <c r="M1460" s="27">
        <f t="shared" si="3103"/>
        <v>0</v>
      </c>
      <c r="N1460" s="27">
        <f t="shared" si="3103"/>
        <v>4069</v>
      </c>
      <c r="O1460" s="27">
        <f t="shared" si="3103"/>
        <v>0</v>
      </c>
      <c r="P1460" s="27">
        <f t="shared" si="3103"/>
        <v>4069</v>
      </c>
      <c r="Q1460" s="27">
        <f t="shared" si="3103"/>
        <v>0</v>
      </c>
      <c r="R1460" s="181">
        <f t="shared" si="3104"/>
        <v>0</v>
      </c>
      <c r="S1460" s="181">
        <f t="shared" si="3104"/>
        <v>0</v>
      </c>
      <c r="T1460" s="181">
        <f t="shared" si="3104"/>
        <v>0</v>
      </c>
      <c r="U1460" s="181">
        <f t="shared" si="3104"/>
        <v>0</v>
      </c>
      <c r="V1460" s="27">
        <f t="shared" si="3104"/>
        <v>4069</v>
      </c>
      <c r="W1460" s="27">
        <f t="shared" si="3104"/>
        <v>0</v>
      </c>
      <c r="X1460" s="27">
        <f t="shared" si="3104"/>
        <v>4069</v>
      </c>
      <c r="Y1460" s="27">
        <f t="shared" si="3104"/>
        <v>0</v>
      </c>
      <c r="Z1460" s="181">
        <f t="shared" si="3104"/>
        <v>0</v>
      </c>
      <c r="AA1460" s="181">
        <f t="shared" si="3104"/>
        <v>0</v>
      </c>
      <c r="AB1460" s="181">
        <f t="shared" si="3104"/>
        <v>0</v>
      </c>
      <c r="AC1460" s="181">
        <f t="shared" si="3104"/>
        <v>0</v>
      </c>
      <c r="AD1460" s="27">
        <f t="shared" si="3104"/>
        <v>4069</v>
      </c>
      <c r="AE1460" s="27">
        <f t="shared" si="3104"/>
        <v>0</v>
      </c>
      <c r="AF1460" s="27">
        <f t="shared" si="3104"/>
        <v>4069</v>
      </c>
      <c r="AG1460" s="27">
        <f t="shared" si="3104"/>
        <v>0</v>
      </c>
      <c r="AH1460" s="181">
        <f t="shared" si="3105"/>
        <v>0</v>
      </c>
      <c r="AI1460" s="181">
        <f t="shared" si="3105"/>
        <v>0</v>
      </c>
      <c r="AJ1460" s="181">
        <f t="shared" si="3105"/>
        <v>0</v>
      </c>
      <c r="AK1460" s="181">
        <f t="shared" si="3105"/>
        <v>0</v>
      </c>
      <c r="AL1460" s="27">
        <f t="shared" si="3105"/>
        <v>4069</v>
      </c>
      <c r="AM1460" s="27">
        <f t="shared" si="3105"/>
        <v>0</v>
      </c>
      <c r="AN1460" s="27">
        <f t="shared" si="3105"/>
        <v>4069</v>
      </c>
      <c r="AO1460" s="27">
        <f t="shared" si="3105"/>
        <v>0</v>
      </c>
      <c r="AP1460" s="181">
        <f t="shared" si="3105"/>
        <v>0</v>
      </c>
      <c r="AQ1460" s="181">
        <f t="shared" si="3105"/>
        <v>0</v>
      </c>
      <c r="AR1460" s="181">
        <f t="shared" si="3105"/>
        <v>0</v>
      </c>
      <c r="AS1460" s="181">
        <f t="shared" si="3105"/>
        <v>0</v>
      </c>
      <c r="AT1460" s="27">
        <f t="shared" si="3105"/>
        <v>4069</v>
      </c>
      <c r="AU1460" s="27">
        <f t="shared" si="3105"/>
        <v>0</v>
      </c>
      <c r="AV1460" s="27">
        <f t="shared" si="3105"/>
        <v>4069</v>
      </c>
      <c r="AW1460" s="27">
        <f t="shared" si="3105"/>
        <v>0</v>
      </c>
      <c r="AX1460" s="181">
        <f t="shared" si="3106"/>
        <v>0</v>
      </c>
      <c r="AY1460" s="181">
        <f t="shared" si="3106"/>
        <v>0</v>
      </c>
      <c r="AZ1460" s="181">
        <f t="shared" si="3106"/>
        <v>0</v>
      </c>
      <c r="BA1460" s="181">
        <f t="shared" si="3106"/>
        <v>0</v>
      </c>
      <c r="BB1460" s="27">
        <f t="shared" si="3106"/>
        <v>4069</v>
      </c>
      <c r="BC1460" s="27">
        <f t="shared" si="3106"/>
        <v>0</v>
      </c>
      <c r="BD1460" s="27">
        <f t="shared" si="3106"/>
        <v>4069</v>
      </c>
      <c r="BE1460" s="27">
        <f t="shared" si="3106"/>
        <v>0</v>
      </c>
    </row>
    <row r="1461" spans="1:57" ht="33">
      <c r="A1461" s="33" t="s">
        <v>131</v>
      </c>
      <c r="B1461" s="43" t="s">
        <v>55</v>
      </c>
      <c r="C1461" s="43" t="s">
        <v>49</v>
      </c>
      <c r="D1461" s="43" t="s">
        <v>590</v>
      </c>
      <c r="E1461" s="43"/>
      <c r="F1461" s="27">
        <f>F1462</f>
        <v>4069</v>
      </c>
      <c r="G1461" s="27">
        <f t="shared" si="3103"/>
        <v>0</v>
      </c>
      <c r="H1461" s="27">
        <f t="shared" si="3103"/>
        <v>4069</v>
      </c>
      <c r="I1461" s="27">
        <f t="shared" si="3103"/>
        <v>0</v>
      </c>
      <c r="J1461" s="27">
        <f t="shared" si="3103"/>
        <v>0</v>
      </c>
      <c r="K1461" s="27">
        <f t="shared" si="3103"/>
        <v>0</v>
      </c>
      <c r="L1461" s="27">
        <f t="shared" si="3103"/>
        <v>0</v>
      </c>
      <c r="M1461" s="27">
        <f t="shared" si="3103"/>
        <v>0</v>
      </c>
      <c r="N1461" s="27">
        <f t="shared" si="3103"/>
        <v>4069</v>
      </c>
      <c r="O1461" s="27">
        <f t="shared" si="3103"/>
        <v>0</v>
      </c>
      <c r="P1461" s="27">
        <f t="shared" si="3103"/>
        <v>4069</v>
      </c>
      <c r="Q1461" s="27">
        <f t="shared" si="3103"/>
        <v>0</v>
      </c>
      <c r="R1461" s="181">
        <f t="shared" si="3104"/>
        <v>0</v>
      </c>
      <c r="S1461" s="181">
        <f t="shared" si="3104"/>
        <v>0</v>
      </c>
      <c r="T1461" s="181">
        <f t="shared" si="3104"/>
        <v>0</v>
      </c>
      <c r="U1461" s="181">
        <f t="shared" si="3104"/>
        <v>0</v>
      </c>
      <c r="V1461" s="27">
        <f t="shared" si="3104"/>
        <v>4069</v>
      </c>
      <c r="W1461" s="27">
        <f t="shared" si="3104"/>
        <v>0</v>
      </c>
      <c r="X1461" s="27">
        <f t="shared" si="3104"/>
        <v>4069</v>
      </c>
      <c r="Y1461" s="27">
        <f t="shared" si="3104"/>
        <v>0</v>
      </c>
      <c r="Z1461" s="181">
        <f t="shared" si="3104"/>
        <v>0</v>
      </c>
      <c r="AA1461" s="181">
        <f t="shared" si="3104"/>
        <v>0</v>
      </c>
      <c r="AB1461" s="181">
        <f t="shared" si="3104"/>
        <v>0</v>
      </c>
      <c r="AC1461" s="181">
        <f t="shared" si="3104"/>
        <v>0</v>
      </c>
      <c r="AD1461" s="27">
        <f t="shared" si="3104"/>
        <v>4069</v>
      </c>
      <c r="AE1461" s="27">
        <f t="shared" si="3104"/>
        <v>0</v>
      </c>
      <c r="AF1461" s="27">
        <f t="shared" si="3104"/>
        <v>4069</v>
      </c>
      <c r="AG1461" s="27">
        <f t="shared" si="3104"/>
        <v>0</v>
      </c>
      <c r="AH1461" s="181">
        <f t="shared" si="3105"/>
        <v>0</v>
      </c>
      <c r="AI1461" s="181">
        <f t="shared" si="3105"/>
        <v>0</v>
      </c>
      <c r="AJ1461" s="181">
        <f t="shared" si="3105"/>
        <v>0</v>
      </c>
      <c r="AK1461" s="181">
        <f t="shared" si="3105"/>
        <v>0</v>
      </c>
      <c r="AL1461" s="27">
        <f t="shared" si="3105"/>
        <v>4069</v>
      </c>
      <c r="AM1461" s="27">
        <f t="shared" si="3105"/>
        <v>0</v>
      </c>
      <c r="AN1461" s="27">
        <f t="shared" si="3105"/>
        <v>4069</v>
      </c>
      <c r="AO1461" s="27">
        <f t="shared" si="3105"/>
        <v>0</v>
      </c>
      <c r="AP1461" s="181">
        <f t="shared" si="3105"/>
        <v>0</v>
      </c>
      <c r="AQ1461" s="181">
        <f t="shared" si="3105"/>
        <v>0</v>
      </c>
      <c r="AR1461" s="181">
        <f t="shared" si="3105"/>
        <v>0</v>
      </c>
      <c r="AS1461" s="181">
        <f t="shared" si="3105"/>
        <v>0</v>
      </c>
      <c r="AT1461" s="27">
        <f t="shared" si="3105"/>
        <v>4069</v>
      </c>
      <c r="AU1461" s="27">
        <f t="shared" si="3105"/>
        <v>0</v>
      </c>
      <c r="AV1461" s="27">
        <f t="shared" si="3105"/>
        <v>4069</v>
      </c>
      <c r="AW1461" s="27">
        <f t="shared" si="3105"/>
        <v>0</v>
      </c>
      <c r="AX1461" s="181">
        <f t="shared" si="3106"/>
        <v>0</v>
      </c>
      <c r="AY1461" s="181">
        <f t="shared" si="3106"/>
        <v>0</v>
      </c>
      <c r="AZ1461" s="181">
        <f t="shared" si="3106"/>
        <v>0</v>
      </c>
      <c r="BA1461" s="181">
        <f t="shared" si="3106"/>
        <v>0</v>
      </c>
      <c r="BB1461" s="27">
        <f t="shared" si="3106"/>
        <v>4069</v>
      </c>
      <c r="BC1461" s="27">
        <f t="shared" si="3106"/>
        <v>0</v>
      </c>
      <c r="BD1461" s="27">
        <f t="shared" si="3106"/>
        <v>4069</v>
      </c>
      <c r="BE1461" s="27">
        <f t="shared" si="3106"/>
        <v>0</v>
      </c>
    </row>
    <row r="1462" spans="1:57" ht="33">
      <c r="A1462" s="33" t="s">
        <v>81</v>
      </c>
      <c r="B1462" s="43" t="s">
        <v>55</v>
      </c>
      <c r="C1462" s="43" t="s">
        <v>49</v>
      </c>
      <c r="D1462" s="43" t="s">
        <v>590</v>
      </c>
      <c r="E1462" s="43" t="s">
        <v>82</v>
      </c>
      <c r="F1462" s="27">
        <f>F1463</f>
        <v>4069</v>
      </c>
      <c r="G1462" s="27">
        <f t="shared" si="3103"/>
        <v>0</v>
      </c>
      <c r="H1462" s="27">
        <f t="shared" si="3103"/>
        <v>4069</v>
      </c>
      <c r="I1462" s="27">
        <f t="shared" si="3103"/>
        <v>0</v>
      </c>
      <c r="J1462" s="27">
        <f t="shared" si="3103"/>
        <v>0</v>
      </c>
      <c r="K1462" s="27">
        <f t="shared" si="3103"/>
        <v>0</v>
      </c>
      <c r="L1462" s="27">
        <f t="shared" si="3103"/>
        <v>0</v>
      </c>
      <c r="M1462" s="27">
        <f t="shared" si="3103"/>
        <v>0</v>
      </c>
      <c r="N1462" s="27">
        <f t="shared" si="3103"/>
        <v>4069</v>
      </c>
      <c r="O1462" s="27">
        <f t="shared" si="3103"/>
        <v>0</v>
      </c>
      <c r="P1462" s="27">
        <f t="shared" si="3103"/>
        <v>4069</v>
      </c>
      <c r="Q1462" s="27">
        <f t="shared" si="3103"/>
        <v>0</v>
      </c>
      <c r="R1462" s="181">
        <f t="shared" si="3104"/>
        <v>0</v>
      </c>
      <c r="S1462" s="181">
        <f t="shared" si="3104"/>
        <v>0</v>
      </c>
      <c r="T1462" s="181">
        <f t="shared" si="3104"/>
        <v>0</v>
      </c>
      <c r="U1462" s="181">
        <f t="shared" si="3104"/>
        <v>0</v>
      </c>
      <c r="V1462" s="27">
        <f t="shared" si="3104"/>
        <v>4069</v>
      </c>
      <c r="W1462" s="27">
        <f t="shared" si="3104"/>
        <v>0</v>
      </c>
      <c r="X1462" s="27">
        <f t="shared" si="3104"/>
        <v>4069</v>
      </c>
      <c r="Y1462" s="27">
        <f t="shared" si="3104"/>
        <v>0</v>
      </c>
      <c r="Z1462" s="181">
        <f t="shared" si="3104"/>
        <v>0</v>
      </c>
      <c r="AA1462" s="181">
        <f t="shared" si="3104"/>
        <v>0</v>
      </c>
      <c r="AB1462" s="181">
        <f t="shared" si="3104"/>
        <v>0</v>
      </c>
      <c r="AC1462" s="181">
        <f t="shared" si="3104"/>
        <v>0</v>
      </c>
      <c r="AD1462" s="27">
        <f t="shared" si="3104"/>
        <v>4069</v>
      </c>
      <c r="AE1462" s="27">
        <f t="shared" si="3104"/>
        <v>0</v>
      </c>
      <c r="AF1462" s="27">
        <f t="shared" si="3104"/>
        <v>4069</v>
      </c>
      <c r="AG1462" s="27">
        <f t="shared" si="3104"/>
        <v>0</v>
      </c>
      <c r="AH1462" s="181">
        <f t="shared" si="3105"/>
        <v>0</v>
      </c>
      <c r="AI1462" s="181">
        <f t="shared" si="3105"/>
        <v>0</v>
      </c>
      <c r="AJ1462" s="181">
        <f t="shared" si="3105"/>
        <v>0</v>
      </c>
      <c r="AK1462" s="181">
        <f t="shared" si="3105"/>
        <v>0</v>
      </c>
      <c r="AL1462" s="27">
        <f t="shared" si="3105"/>
        <v>4069</v>
      </c>
      <c r="AM1462" s="27">
        <f t="shared" si="3105"/>
        <v>0</v>
      </c>
      <c r="AN1462" s="27">
        <f t="shared" si="3105"/>
        <v>4069</v>
      </c>
      <c r="AO1462" s="27">
        <f t="shared" si="3105"/>
        <v>0</v>
      </c>
      <c r="AP1462" s="181">
        <f t="shared" si="3105"/>
        <v>0</v>
      </c>
      <c r="AQ1462" s="181">
        <f t="shared" si="3105"/>
        <v>0</v>
      </c>
      <c r="AR1462" s="181">
        <f t="shared" si="3105"/>
        <v>0</v>
      </c>
      <c r="AS1462" s="181">
        <f t="shared" si="3105"/>
        <v>0</v>
      </c>
      <c r="AT1462" s="27">
        <f t="shared" si="3105"/>
        <v>4069</v>
      </c>
      <c r="AU1462" s="27">
        <f t="shared" si="3105"/>
        <v>0</v>
      </c>
      <c r="AV1462" s="27">
        <f t="shared" si="3105"/>
        <v>4069</v>
      </c>
      <c r="AW1462" s="27">
        <f t="shared" si="3105"/>
        <v>0</v>
      </c>
      <c r="AX1462" s="181">
        <f t="shared" si="3106"/>
        <v>0</v>
      </c>
      <c r="AY1462" s="181">
        <f t="shared" si="3106"/>
        <v>0</v>
      </c>
      <c r="AZ1462" s="181">
        <f t="shared" si="3106"/>
        <v>0</v>
      </c>
      <c r="BA1462" s="181">
        <f t="shared" si="3106"/>
        <v>0</v>
      </c>
      <c r="BB1462" s="27">
        <f t="shared" si="3106"/>
        <v>4069</v>
      </c>
      <c r="BC1462" s="27">
        <f t="shared" si="3106"/>
        <v>0</v>
      </c>
      <c r="BD1462" s="27">
        <f t="shared" si="3106"/>
        <v>4069</v>
      </c>
      <c r="BE1462" s="27">
        <f t="shared" si="3106"/>
        <v>0</v>
      </c>
    </row>
    <row r="1463" spans="1:57" ht="16.5">
      <c r="A1463" s="33" t="s">
        <v>169</v>
      </c>
      <c r="B1463" s="43" t="s">
        <v>55</v>
      </c>
      <c r="C1463" s="43" t="s">
        <v>49</v>
      </c>
      <c r="D1463" s="43" t="s">
        <v>590</v>
      </c>
      <c r="E1463" s="43" t="s">
        <v>168</v>
      </c>
      <c r="F1463" s="27">
        <v>4069</v>
      </c>
      <c r="G1463" s="27"/>
      <c r="H1463" s="27">
        <v>4069</v>
      </c>
      <c r="I1463" s="72"/>
      <c r="J1463" s="18"/>
      <c r="K1463" s="18"/>
      <c r="L1463" s="18"/>
      <c r="M1463" s="18"/>
      <c r="N1463" s="27">
        <f>F1463+J1463+K1463</f>
        <v>4069</v>
      </c>
      <c r="O1463" s="27">
        <f>G1463+K1463</f>
        <v>0</v>
      </c>
      <c r="P1463" s="27">
        <f>H1463+L1463+M1463</f>
        <v>4069</v>
      </c>
      <c r="Q1463" s="72">
        <f>I1463+M1463</f>
        <v>0</v>
      </c>
      <c r="R1463" s="175"/>
      <c r="S1463" s="175"/>
      <c r="T1463" s="175"/>
      <c r="U1463" s="175"/>
      <c r="V1463" s="27">
        <f>N1463+R1463+S1463</f>
        <v>4069</v>
      </c>
      <c r="W1463" s="27">
        <f>O1463+S1463</f>
        <v>0</v>
      </c>
      <c r="X1463" s="27">
        <f>P1463+T1463+U1463</f>
        <v>4069</v>
      </c>
      <c r="Y1463" s="72">
        <f>Q1463+U1463</f>
        <v>0</v>
      </c>
      <c r="Z1463" s="175"/>
      <c r="AA1463" s="175"/>
      <c r="AB1463" s="175"/>
      <c r="AC1463" s="175"/>
      <c r="AD1463" s="27">
        <f>V1463+Z1463+AA1463</f>
        <v>4069</v>
      </c>
      <c r="AE1463" s="27">
        <f>W1463+AA1463</f>
        <v>0</v>
      </c>
      <c r="AF1463" s="27">
        <f>X1463+AB1463+AC1463</f>
        <v>4069</v>
      </c>
      <c r="AG1463" s="72">
        <f>Y1463+AC1463</f>
        <v>0</v>
      </c>
      <c r="AH1463" s="175"/>
      <c r="AI1463" s="175"/>
      <c r="AJ1463" s="175"/>
      <c r="AK1463" s="175"/>
      <c r="AL1463" s="27">
        <f>AD1463+AH1463+AI1463</f>
        <v>4069</v>
      </c>
      <c r="AM1463" s="27">
        <f>AE1463+AI1463</f>
        <v>0</v>
      </c>
      <c r="AN1463" s="27">
        <f>AF1463+AJ1463+AK1463</f>
        <v>4069</v>
      </c>
      <c r="AO1463" s="72">
        <f>AG1463+AK1463</f>
        <v>0</v>
      </c>
      <c r="AP1463" s="175"/>
      <c r="AQ1463" s="175"/>
      <c r="AR1463" s="175"/>
      <c r="AS1463" s="175"/>
      <c r="AT1463" s="27">
        <f>AL1463+AP1463+AQ1463</f>
        <v>4069</v>
      </c>
      <c r="AU1463" s="27">
        <f>AM1463+AQ1463</f>
        <v>0</v>
      </c>
      <c r="AV1463" s="27">
        <f>AN1463+AR1463+AS1463</f>
        <v>4069</v>
      </c>
      <c r="AW1463" s="72">
        <f>AO1463+AS1463</f>
        <v>0</v>
      </c>
      <c r="AX1463" s="175"/>
      <c r="AY1463" s="175"/>
      <c r="AZ1463" s="175"/>
      <c r="BA1463" s="175"/>
      <c r="BB1463" s="27">
        <f>AT1463+AX1463+AY1463</f>
        <v>4069</v>
      </c>
      <c r="BC1463" s="27">
        <f>AU1463+AY1463</f>
        <v>0</v>
      </c>
      <c r="BD1463" s="27">
        <f>AV1463+AZ1463+BA1463</f>
        <v>4069</v>
      </c>
      <c r="BE1463" s="72">
        <f>AW1463+BA1463</f>
        <v>0</v>
      </c>
    </row>
    <row r="1464" spans="1:57" ht="16.5">
      <c r="A1464" s="33"/>
      <c r="B1464" s="43"/>
      <c r="C1464" s="43"/>
      <c r="D1464" s="43"/>
      <c r="E1464" s="43"/>
      <c r="F1464" s="27"/>
      <c r="G1464" s="27"/>
      <c r="H1464" s="27"/>
      <c r="I1464" s="27"/>
      <c r="J1464" s="27"/>
      <c r="K1464" s="27"/>
      <c r="L1464" s="27"/>
      <c r="M1464" s="27"/>
      <c r="N1464" s="27"/>
      <c r="O1464" s="27"/>
      <c r="P1464" s="27"/>
      <c r="Q1464" s="72"/>
      <c r="R1464" s="181"/>
      <c r="S1464" s="181"/>
      <c r="T1464" s="181"/>
      <c r="U1464" s="181"/>
      <c r="V1464" s="27"/>
      <c r="W1464" s="27"/>
      <c r="X1464" s="27"/>
      <c r="Y1464" s="72"/>
      <c r="Z1464" s="181"/>
      <c r="AA1464" s="181"/>
      <c r="AB1464" s="181"/>
      <c r="AC1464" s="181"/>
      <c r="AD1464" s="27"/>
      <c r="AE1464" s="27"/>
      <c r="AF1464" s="27"/>
      <c r="AG1464" s="72"/>
      <c r="AH1464" s="181"/>
      <c r="AI1464" s="181"/>
      <c r="AJ1464" s="181"/>
      <c r="AK1464" s="181"/>
      <c r="AL1464" s="27"/>
      <c r="AM1464" s="27"/>
      <c r="AN1464" s="27"/>
      <c r="AO1464" s="72"/>
      <c r="AP1464" s="181"/>
      <c r="AQ1464" s="181"/>
      <c r="AR1464" s="181"/>
      <c r="AS1464" s="181"/>
      <c r="AT1464" s="27"/>
      <c r="AU1464" s="27"/>
      <c r="AV1464" s="27"/>
      <c r="AW1464" s="72"/>
      <c r="AX1464" s="181"/>
      <c r="AY1464" s="181"/>
      <c r="AZ1464" s="181"/>
      <c r="BA1464" s="181"/>
      <c r="BB1464" s="27"/>
      <c r="BC1464" s="27"/>
      <c r="BD1464" s="27"/>
      <c r="BE1464" s="72"/>
    </row>
    <row r="1465" spans="1:57" s="6" customFormat="1" ht="18.75">
      <c r="A1465" s="116" t="s">
        <v>631</v>
      </c>
      <c r="B1465" s="22" t="s">
        <v>55</v>
      </c>
      <c r="C1465" s="22" t="s">
        <v>51</v>
      </c>
      <c r="D1465" s="34"/>
      <c r="E1465" s="95"/>
      <c r="F1465" s="23">
        <f t="shared" ref="F1465:M1465" si="3107">F1466+F1481</f>
        <v>584856</v>
      </c>
      <c r="G1465" s="23">
        <f t="shared" si="3107"/>
        <v>19196</v>
      </c>
      <c r="H1465" s="23">
        <f t="shared" si="3107"/>
        <v>565660</v>
      </c>
      <c r="I1465" s="23">
        <f t="shared" si="3107"/>
        <v>0</v>
      </c>
      <c r="J1465" s="23">
        <f t="shared" si="3107"/>
        <v>18170</v>
      </c>
      <c r="K1465" s="23">
        <f t="shared" si="3107"/>
        <v>-15351</v>
      </c>
      <c r="L1465" s="23">
        <f t="shared" si="3107"/>
        <v>19160</v>
      </c>
      <c r="M1465" s="23">
        <f t="shared" si="3107"/>
        <v>3437</v>
      </c>
      <c r="N1465" s="23">
        <f>N1466+N1481</f>
        <v>587675</v>
      </c>
      <c r="O1465" s="23">
        <f t="shared" ref="O1465:U1465" si="3108">O1466+O1481</f>
        <v>3845</v>
      </c>
      <c r="P1465" s="23">
        <f t="shared" si="3108"/>
        <v>588257</v>
      </c>
      <c r="Q1465" s="23">
        <f t="shared" si="3108"/>
        <v>3437</v>
      </c>
      <c r="R1465" s="180">
        <f t="shared" si="3108"/>
        <v>0</v>
      </c>
      <c r="S1465" s="180">
        <f t="shared" si="3108"/>
        <v>0</v>
      </c>
      <c r="T1465" s="180">
        <f t="shared" si="3108"/>
        <v>0</v>
      </c>
      <c r="U1465" s="180">
        <f t="shared" si="3108"/>
        <v>0</v>
      </c>
      <c r="V1465" s="23">
        <f>V1466+V1481</f>
        <v>587675</v>
      </c>
      <c r="W1465" s="23">
        <f t="shared" ref="W1465:AC1465" si="3109">W1466+W1481</f>
        <v>3845</v>
      </c>
      <c r="X1465" s="23">
        <f t="shared" si="3109"/>
        <v>588257</v>
      </c>
      <c r="Y1465" s="23">
        <f t="shared" si="3109"/>
        <v>3437</v>
      </c>
      <c r="Z1465" s="180">
        <f t="shared" si="3109"/>
        <v>0</v>
      </c>
      <c r="AA1465" s="180">
        <f t="shared" si="3109"/>
        <v>0</v>
      </c>
      <c r="AB1465" s="180">
        <f t="shared" si="3109"/>
        <v>0</v>
      </c>
      <c r="AC1465" s="180">
        <f t="shared" si="3109"/>
        <v>0</v>
      </c>
      <c r="AD1465" s="23">
        <f>AD1466+AD1481</f>
        <v>587675</v>
      </c>
      <c r="AE1465" s="23">
        <f t="shared" ref="AE1465:AK1465" si="3110">AE1466+AE1481</f>
        <v>3845</v>
      </c>
      <c r="AF1465" s="23">
        <f t="shared" si="3110"/>
        <v>588257</v>
      </c>
      <c r="AG1465" s="23">
        <f t="shared" si="3110"/>
        <v>3437</v>
      </c>
      <c r="AH1465" s="180">
        <f t="shared" si="3110"/>
        <v>-217969</v>
      </c>
      <c r="AI1465" s="180">
        <f t="shared" si="3110"/>
        <v>0</v>
      </c>
      <c r="AJ1465" s="180">
        <f t="shared" si="3110"/>
        <v>-218090</v>
      </c>
      <c r="AK1465" s="180">
        <f t="shared" si="3110"/>
        <v>0</v>
      </c>
      <c r="AL1465" s="23">
        <f>AL1466+AL1481</f>
        <v>369706</v>
      </c>
      <c r="AM1465" s="23">
        <f t="shared" ref="AM1465:AS1465" si="3111">AM1466+AM1481</f>
        <v>3845</v>
      </c>
      <c r="AN1465" s="23">
        <f t="shared" si="3111"/>
        <v>370167</v>
      </c>
      <c r="AO1465" s="23">
        <f t="shared" si="3111"/>
        <v>3437</v>
      </c>
      <c r="AP1465" s="180">
        <f t="shared" si="3111"/>
        <v>-652</v>
      </c>
      <c r="AQ1465" s="180">
        <f t="shared" si="3111"/>
        <v>0</v>
      </c>
      <c r="AR1465" s="180">
        <f t="shared" si="3111"/>
        <v>0</v>
      </c>
      <c r="AS1465" s="180">
        <f t="shared" si="3111"/>
        <v>0</v>
      </c>
      <c r="AT1465" s="23">
        <f>AT1466+AT1481</f>
        <v>369054</v>
      </c>
      <c r="AU1465" s="23">
        <f t="shared" ref="AU1465:BA1465" si="3112">AU1466+AU1481</f>
        <v>3845</v>
      </c>
      <c r="AV1465" s="23">
        <f t="shared" si="3112"/>
        <v>370167</v>
      </c>
      <c r="AW1465" s="23">
        <f t="shared" si="3112"/>
        <v>3437</v>
      </c>
      <c r="AX1465" s="180">
        <f t="shared" si="3112"/>
        <v>0</v>
      </c>
      <c r="AY1465" s="180">
        <f t="shared" si="3112"/>
        <v>0</v>
      </c>
      <c r="AZ1465" s="180">
        <f t="shared" si="3112"/>
        <v>0</v>
      </c>
      <c r="BA1465" s="180">
        <f t="shared" si="3112"/>
        <v>0</v>
      </c>
      <c r="BB1465" s="23">
        <f>BB1466+BB1481</f>
        <v>369054</v>
      </c>
      <c r="BC1465" s="23">
        <f t="shared" ref="BC1465:BE1465" si="3113">BC1466+BC1481</f>
        <v>3845</v>
      </c>
      <c r="BD1465" s="23">
        <f t="shared" si="3113"/>
        <v>370167</v>
      </c>
      <c r="BE1465" s="23">
        <f t="shared" si="3113"/>
        <v>3437</v>
      </c>
    </row>
    <row r="1466" spans="1:57" s="6" customFormat="1" ht="50.25" hidden="1" customHeight="1">
      <c r="A1466" s="143" t="s">
        <v>391</v>
      </c>
      <c r="B1466" s="124" t="s">
        <v>55</v>
      </c>
      <c r="C1466" s="124" t="s">
        <v>51</v>
      </c>
      <c r="D1466" s="124" t="s">
        <v>231</v>
      </c>
      <c r="E1466" s="43"/>
      <c r="F1466" s="122">
        <f t="shared" ref="F1466:M1466" si="3114">F1467+F1471+F1475+F1478</f>
        <v>0</v>
      </c>
      <c r="G1466" s="122">
        <f t="shared" si="3114"/>
        <v>0</v>
      </c>
      <c r="H1466" s="122">
        <f t="shared" si="3114"/>
        <v>0</v>
      </c>
      <c r="I1466" s="122">
        <f t="shared" si="3114"/>
        <v>0</v>
      </c>
      <c r="J1466" s="122">
        <f t="shared" si="3114"/>
        <v>0</v>
      </c>
      <c r="K1466" s="122">
        <f t="shared" si="3114"/>
        <v>0</v>
      </c>
      <c r="L1466" s="122">
        <f t="shared" si="3114"/>
        <v>0</v>
      </c>
      <c r="M1466" s="122">
        <f t="shared" si="3114"/>
        <v>0</v>
      </c>
      <c r="N1466" s="122">
        <f>N1467+N1471+N1475+N1478</f>
        <v>0</v>
      </c>
      <c r="O1466" s="122">
        <f t="shared" ref="O1466:U1466" si="3115">O1467+O1471+O1475+O1478</f>
        <v>0</v>
      </c>
      <c r="P1466" s="122">
        <f t="shared" si="3115"/>
        <v>0</v>
      </c>
      <c r="Q1466" s="123">
        <f t="shared" si="3115"/>
        <v>0</v>
      </c>
      <c r="R1466" s="181">
        <f t="shared" si="3115"/>
        <v>0</v>
      </c>
      <c r="S1466" s="181">
        <f t="shared" si="3115"/>
        <v>0</v>
      </c>
      <c r="T1466" s="181">
        <f t="shared" si="3115"/>
        <v>0</v>
      </c>
      <c r="U1466" s="181">
        <f t="shared" si="3115"/>
        <v>0</v>
      </c>
      <c r="V1466" s="122">
        <f>V1467+V1471+V1475+V1478</f>
        <v>0</v>
      </c>
      <c r="W1466" s="122">
        <f t="shared" ref="W1466:AC1466" si="3116">W1467+W1471+W1475+W1478</f>
        <v>0</v>
      </c>
      <c r="X1466" s="122">
        <f t="shared" si="3116"/>
        <v>0</v>
      </c>
      <c r="Y1466" s="123">
        <f t="shared" si="3116"/>
        <v>0</v>
      </c>
      <c r="Z1466" s="181">
        <f t="shared" si="3116"/>
        <v>0</v>
      </c>
      <c r="AA1466" s="181">
        <f t="shared" si="3116"/>
        <v>0</v>
      </c>
      <c r="AB1466" s="181">
        <f t="shared" si="3116"/>
        <v>0</v>
      </c>
      <c r="AC1466" s="181">
        <f t="shared" si="3116"/>
        <v>0</v>
      </c>
      <c r="AD1466" s="122">
        <f>AD1467+AD1471+AD1475+AD1478</f>
        <v>0</v>
      </c>
      <c r="AE1466" s="122">
        <f t="shared" ref="AE1466:AK1466" si="3117">AE1467+AE1471+AE1475+AE1478</f>
        <v>0</v>
      </c>
      <c r="AF1466" s="122">
        <f t="shared" si="3117"/>
        <v>0</v>
      </c>
      <c r="AG1466" s="123">
        <f t="shared" si="3117"/>
        <v>0</v>
      </c>
      <c r="AH1466" s="181">
        <f t="shared" si="3117"/>
        <v>0</v>
      </c>
      <c r="AI1466" s="181">
        <f t="shared" si="3117"/>
        <v>0</v>
      </c>
      <c r="AJ1466" s="181">
        <f t="shared" si="3117"/>
        <v>0</v>
      </c>
      <c r="AK1466" s="181">
        <f t="shared" si="3117"/>
        <v>0</v>
      </c>
      <c r="AL1466" s="122">
        <f>AL1467+AL1471+AL1475+AL1478</f>
        <v>0</v>
      </c>
      <c r="AM1466" s="122">
        <f t="shared" ref="AM1466:AS1466" si="3118">AM1467+AM1471+AM1475+AM1478</f>
        <v>0</v>
      </c>
      <c r="AN1466" s="122">
        <f t="shared" si="3118"/>
        <v>0</v>
      </c>
      <c r="AO1466" s="123">
        <f t="shared" si="3118"/>
        <v>0</v>
      </c>
      <c r="AP1466" s="181">
        <f t="shared" si="3118"/>
        <v>0</v>
      </c>
      <c r="AQ1466" s="181">
        <f t="shared" si="3118"/>
        <v>0</v>
      </c>
      <c r="AR1466" s="181">
        <f t="shared" si="3118"/>
        <v>0</v>
      </c>
      <c r="AS1466" s="181">
        <f t="shared" si="3118"/>
        <v>0</v>
      </c>
      <c r="AT1466" s="122">
        <f>AT1467+AT1471+AT1475+AT1478</f>
        <v>0</v>
      </c>
      <c r="AU1466" s="122">
        <f t="shared" ref="AU1466:BA1466" si="3119">AU1467+AU1471+AU1475+AU1478</f>
        <v>0</v>
      </c>
      <c r="AV1466" s="122">
        <f t="shared" si="3119"/>
        <v>0</v>
      </c>
      <c r="AW1466" s="123">
        <f t="shared" si="3119"/>
        <v>0</v>
      </c>
      <c r="AX1466" s="181">
        <f t="shared" si="3119"/>
        <v>0</v>
      </c>
      <c r="AY1466" s="181">
        <f t="shared" si="3119"/>
        <v>0</v>
      </c>
      <c r="AZ1466" s="181">
        <f t="shared" si="3119"/>
        <v>0</v>
      </c>
      <c r="BA1466" s="181">
        <f t="shared" si="3119"/>
        <v>0</v>
      </c>
      <c r="BB1466" s="122">
        <f>BB1467+BB1471+BB1475+BB1478</f>
        <v>0</v>
      </c>
      <c r="BC1466" s="122">
        <f t="shared" ref="BC1466:BE1466" si="3120">BC1467+BC1471+BC1475+BC1478</f>
        <v>0</v>
      </c>
      <c r="BD1466" s="122">
        <f t="shared" si="3120"/>
        <v>0</v>
      </c>
      <c r="BE1466" s="123">
        <f t="shared" si="3120"/>
        <v>0</v>
      </c>
    </row>
    <row r="1467" spans="1:57" s="6" customFormat="1" ht="33.75" hidden="1" customHeight="1">
      <c r="A1467" s="145" t="s">
        <v>200</v>
      </c>
      <c r="B1467" s="124" t="s">
        <v>55</v>
      </c>
      <c r="C1467" s="124" t="s">
        <v>51</v>
      </c>
      <c r="D1467" s="124" t="s">
        <v>232</v>
      </c>
      <c r="E1467" s="43"/>
      <c r="F1467" s="122">
        <f t="shared" ref="F1467:M1469" si="3121">F1468</f>
        <v>0</v>
      </c>
      <c r="G1467" s="122">
        <f t="shared" si="3121"/>
        <v>0</v>
      </c>
      <c r="H1467" s="122">
        <f t="shared" si="3121"/>
        <v>0</v>
      </c>
      <c r="I1467" s="122">
        <f t="shared" si="3121"/>
        <v>0</v>
      </c>
      <c r="J1467" s="122">
        <f t="shared" si="3121"/>
        <v>0</v>
      </c>
      <c r="K1467" s="122">
        <f t="shared" si="3121"/>
        <v>0</v>
      </c>
      <c r="L1467" s="122">
        <f t="shared" si="3121"/>
        <v>0</v>
      </c>
      <c r="M1467" s="122">
        <f t="shared" si="3121"/>
        <v>0</v>
      </c>
      <c r="N1467" s="122">
        <f>N1468</f>
        <v>0</v>
      </c>
      <c r="O1467" s="122">
        <f t="shared" ref="O1467:AC1469" si="3122">O1468</f>
        <v>0</v>
      </c>
      <c r="P1467" s="122">
        <f t="shared" si="3122"/>
        <v>0</v>
      </c>
      <c r="Q1467" s="123">
        <f t="shared" si="3122"/>
        <v>0</v>
      </c>
      <c r="R1467" s="181">
        <f t="shared" si="3122"/>
        <v>0</v>
      </c>
      <c r="S1467" s="181">
        <f t="shared" si="3122"/>
        <v>0</v>
      </c>
      <c r="T1467" s="181">
        <f t="shared" si="3122"/>
        <v>0</v>
      </c>
      <c r="U1467" s="181">
        <f t="shared" si="3122"/>
        <v>0</v>
      </c>
      <c r="V1467" s="122">
        <f>V1468</f>
        <v>0</v>
      </c>
      <c r="W1467" s="122">
        <f t="shared" si="3122"/>
        <v>0</v>
      </c>
      <c r="X1467" s="122">
        <f t="shared" si="3122"/>
        <v>0</v>
      </c>
      <c r="Y1467" s="123">
        <f t="shared" si="3122"/>
        <v>0</v>
      </c>
      <c r="Z1467" s="181">
        <f t="shared" si="3122"/>
        <v>0</v>
      </c>
      <c r="AA1467" s="181">
        <f t="shared" si="3122"/>
        <v>0</v>
      </c>
      <c r="AB1467" s="181">
        <f t="shared" si="3122"/>
        <v>0</v>
      </c>
      <c r="AC1467" s="181">
        <f t="shared" si="3122"/>
        <v>0</v>
      </c>
      <c r="AD1467" s="122">
        <f>AD1468</f>
        <v>0</v>
      </c>
      <c r="AE1467" s="122">
        <f t="shared" ref="Z1467:AP1469" si="3123">AE1468</f>
        <v>0</v>
      </c>
      <c r="AF1467" s="122">
        <f t="shared" si="3123"/>
        <v>0</v>
      </c>
      <c r="AG1467" s="123">
        <f t="shared" si="3123"/>
        <v>0</v>
      </c>
      <c r="AH1467" s="181">
        <f t="shared" si="3123"/>
        <v>0</v>
      </c>
      <c r="AI1467" s="181">
        <f t="shared" si="3123"/>
        <v>0</v>
      </c>
      <c r="AJ1467" s="181">
        <f t="shared" si="3123"/>
        <v>0</v>
      </c>
      <c r="AK1467" s="181">
        <f t="shared" si="3123"/>
        <v>0</v>
      </c>
      <c r="AL1467" s="122">
        <f>AL1468</f>
        <v>0</v>
      </c>
      <c r="AM1467" s="122">
        <f t="shared" si="3123"/>
        <v>0</v>
      </c>
      <c r="AN1467" s="122">
        <f t="shared" si="3123"/>
        <v>0</v>
      </c>
      <c r="AO1467" s="123">
        <f t="shared" si="3123"/>
        <v>0</v>
      </c>
      <c r="AP1467" s="181">
        <f t="shared" si="3123"/>
        <v>0</v>
      </c>
      <c r="AQ1467" s="181">
        <f t="shared" ref="AP1467:BE1469" si="3124">AQ1468</f>
        <v>0</v>
      </c>
      <c r="AR1467" s="181">
        <f t="shared" si="3124"/>
        <v>0</v>
      </c>
      <c r="AS1467" s="181">
        <f t="shared" si="3124"/>
        <v>0</v>
      </c>
      <c r="AT1467" s="122">
        <f>AT1468</f>
        <v>0</v>
      </c>
      <c r="AU1467" s="122">
        <f t="shared" si="3124"/>
        <v>0</v>
      </c>
      <c r="AV1467" s="122">
        <f t="shared" si="3124"/>
        <v>0</v>
      </c>
      <c r="AW1467" s="123">
        <f t="shared" si="3124"/>
        <v>0</v>
      </c>
      <c r="AX1467" s="181">
        <f t="shared" si="3124"/>
        <v>0</v>
      </c>
      <c r="AY1467" s="181">
        <f t="shared" si="3124"/>
        <v>0</v>
      </c>
      <c r="AZ1467" s="181">
        <f t="shared" si="3124"/>
        <v>0</v>
      </c>
      <c r="BA1467" s="181">
        <f t="shared" si="3124"/>
        <v>0</v>
      </c>
      <c r="BB1467" s="122">
        <f>BB1468</f>
        <v>0</v>
      </c>
      <c r="BC1467" s="122">
        <f t="shared" si="3124"/>
        <v>0</v>
      </c>
      <c r="BD1467" s="122">
        <f t="shared" si="3124"/>
        <v>0</v>
      </c>
      <c r="BE1467" s="123">
        <f t="shared" si="3124"/>
        <v>0</v>
      </c>
    </row>
    <row r="1468" spans="1:57" s="6" customFormat="1" ht="33.75" hidden="1" customHeight="1">
      <c r="A1468" s="143" t="s">
        <v>632</v>
      </c>
      <c r="B1468" s="120" t="s">
        <v>55</v>
      </c>
      <c r="C1468" s="120" t="s">
        <v>51</v>
      </c>
      <c r="D1468" s="132" t="s">
        <v>636</v>
      </c>
      <c r="E1468" s="25"/>
      <c r="F1468" s="122">
        <f t="shared" si="3121"/>
        <v>0</v>
      </c>
      <c r="G1468" s="122">
        <f t="shared" si="3121"/>
        <v>0</v>
      </c>
      <c r="H1468" s="122">
        <f t="shared" si="3121"/>
        <v>0</v>
      </c>
      <c r="I1468" s="122">
        <f t="shared" si="3121"/>
        <v>0</v>
      </c>
      <c r="J1468" s="122">
        <f t="shared" si="3121"/>
        <v>0</v>
      </c>
      <c r="K1468" s="122">
        <f t="shared" si="3121"/>
        <v>0</v>
      </c>
      <c r="L1468" s="122">
        <f t="shared" si="3121"/>
        <v>0</v>
      </c>
      <c r="M1468" s="122">
        <f t="shared" si="3121"/>
        <v>0</v>
      </c>
      <c r="N1468" s="122">
        <f>N1469</f>
        <v>0</v>
      </c>
      <c r="O1468" s="122">
        <f t="shared" si="3122"/>
        <v>0</v>
      </c>
      <c r="P1468" s="122">
        <f t="shared" si="3122"/>
        <v>0</v>
      </c>
      <c r="Q1468" s="123">
        <f t="shared" si="3122"/>
        <v>0</v>
      </c>
      <c r="R1468" s="181">
        <f t="shared" si="3122"/>
        <v>0</v>
      </c>
      <c r="S1468" s="181">
        <f t="shared" si="3122"/>
        <v>0</v>
      </c>
      <c r="T1468" s="181">
        <f t="shared" si="3122"/>
        <v>0</v>
      </c>
      <c r="U1468" s="181">
        <f t="shared" si="3122"/>
        <v>0</v>
      </c>
      <c r="V1468" s="122">
        <f>V1469</f>
        <v>0</v>
      </c>
      <c r="W1468" s="122">
        <f t="shared" si="3122"/>
        <v>0</v>
      </c>
      <c r="X1468" s="122">
        <f t="shared" si="3122"/>
        <v>0</v>
      </c>
      <c r="Y1468" s="123">
        <f t="shared" si="3122"/>
        <v>0</v>
      </c>
      <c r="Z1468" s="181">
        <f t="shared" si="3123"/>
        <v>0</v>
      </c>
      <c r="AA1468" s="181">
        <f t="shared" si="3123"/>
        <v>0</v>
      </c>
      <c r="AB1468" s="181">
        <f t="shared" si="3123"/>
        <v>0</v>
      </c>
      <c r="AC1468" s="181">
        <f t="shared" si="3123"/>
        <v>0</v>
      </c>
      <c r="AD1468" s="122">
        <f>AD1469</f>
        <v>0</v>
      </c>
      <c r="AE1468" s="122">
        <f t="shared" si="3123"/>
        <v>0</v>
      </c>
      <c r="AF1468" s="122">
        <f t="shared" si="3123"/>
        <v>0</v>
      </c>
      <c r="AG1468" s="123">
        <f t="shared" si="3123"/>
        <v>0</v>
      </c>
      <c r="AH1468" s="181">
        <f t="shared" si="3123"/>
        <v>0</v>
      </c>
      <c r="AI1468" s="181">
        <f t="shared" si="3123"/>
        <v>0</v>
      </c>
      <c r="AJ1468" s="181">
        <f t="shared" si="3123"/>
        <v>0</v>
      </c>
      <c r="AK1468" s="181">
        <f t="shared" si="3123"/>
        <v>0</v>
      </c>
      <c r="AL1468" s="122">
        <f>AL1469</f>
        <v>0</v>
      </c>
      <c r="AM1468" s="122">
        <f t="shared" si="3123"/>
        <v>0</v>
      </c>
      <c r="AN1468" s="122">
        <f t="shared" si="3123"/>
        <v>0</v>
      </c>
      <c r="AO1468" s="123">
        <f t="shared" si="3123"/>
        <v>0</v>
      </c>
      <c r="AP1468" s="181">
        <f t="shared" si="3124"/>
        <v>0</v>
      </c>
      <c r="AQ1468" s="181">
        <f t="shared" si="3124"/>
        <v>0</v>
      </c>
      <c r="AR1468" s="181">
        <f t="shared" si="3124"/>
        <v>0</v>
      </c>
      <c r="AS1468" s="181">
        <f t="shared" si="3124"/>
        <v>0</v>
      </c>
      <c r="AT1468" s="122">
        <f>AT1469</f>
        <v>0</v>
      </c>
      <c r="AU1468" s="122">
        <f t="shared" si="3124"/>
        <v>0</v>
      </c>
      <c r="AV1468" s="122">
        <f t="shared" si="3124"/>
        <v>0</v>
      </c>
      <c r="AW1468" s="123">
        <f t="shared" si="3124"/>
        <v>0</v>
      </c>
      <c r="AX1468" s="181">
        <f t="shared" si="3124"/>
        <v>0</v>
      </c>
      <c r="AY1468" s="181">
        <f t="shared" si="3124"/>
        <v>0</v>
      </c>
      <c r="AZ1468" s="181">
        <f t="shared" si="3124"/>
        <v>0</v>
      </c>
      <c r="BA1468" s="181">
        <f t="shared" si="3124"/>
        <v>0</v>
      </c>
      <c r="BB1468" s="122">
        <f>BB1469</f>
        <v>0</v>
      </c>
      <c r="BC1468" s="122">
        <f t="shared" si="3124"/>
        <v>0</v>
      </c>
      <c r="BD1468" s="122">
        <f t="shared" si="3124"/>
        <v>0</v>
      </c>
      <c r="BE1468" s="123">
        <f t="shared" si="3124"/>
        <v>0</v>
      </c>
    </row>
    <row r="1469" spans="1:57" s="6" customFormat="1" ht="50.25" hidden="1" customHeight="1">
      <c r="A1469" s="143" t="s">
        <v>81</v>
      </c>
      <c r="B1469" s="120" t="s">
        <v>55</v>
      </c>
      <c r="C1469" s="120" t="s">
        <v>51</v>
      </c>
      <c r="D1469" s="132" t="s">
        <v>636</v>
      </c>
      <c r="E1469" s="25" t="s">
        <v>82</v>
      </c>
      <c r="F1469" s="122">
        <f t="shared" si="3121"/>
        <v>0</v>
      </c>
      <c r="G1469" s="122">
        <f t="shared" si="3121"/>
        <v>0</v>
      </c>
      <c r="H1469" s="122">
        <f t="shared" si="3121"/>
        <v>0</v>
      </c>
      <c r="I1469" s="122">
        <f t="shared" si="3121"/>
        <v>0</v>
      </c>
      <c r="J1469" s="122">
        <f t="shared" si="3121"/>
        <v>0</v>
      </c>
      <c r="K1469" s="122">
        <f t="shared" si="3121"/>
        <v>0</v>
      </c>
      <c r="L1469" s="122">
        <f t="shared" si="3121"/>
        <v>0</v>
      </c>
      <c r="M1469" s="122">
        <f t="shared" si="3121"/>
        <v>0</v>
      </c>
      <c r="N1469" s="122">
        <f>N1470</f>
        <v>0</v>
      </c>
      <c r="O1469" s="122">
        <f t="shared" si="3122"/>
        <v>0</v>
      </c>
      <c r="P1469" s="122">
        <f t="shared" si="3122"/>
        <v>0</v>
      </c>
      <c r="Q1469" s="123">
        <f t="shared" si="3122"/>
        <v>0</v>
      </c>
      <c r="R1469" s="181">
        <f t="shared" si="3122"/>
        <v>0</v>
      </c>
      <c r="S1469" s="181">
        <f t="shared" si="3122"/>
        <v>0</v>
      </c>
      <c r="T1469" s="181">
        <f t="shared" si="3122"/>
        <v>0</v>
      </c>
      <c r="U1469" s="181">
        <f t="shared" si="3122"/>
        <v>0</v>
      </c>
      <c r="V1469" s="122">
        <f>V1470</f>
        <v>0</v>
      </c>
      <c r="W1469" s="122">
        <f t="shared" si="3122"/>
        <v>0</v>
      </c>
      <c r="X1469" s="122">
        <f t="shared" si="3122"/>
        <v>0</v>
      </c>
      <c r="Y1469" s="123">
        <f t="shared" si="3122"/>
        <v>0</v>
      </c>
      <c r="Z1469" s="181">
        <f t="shared" si="3123"/>
        <v>0</v>
      </c>
      <c r="AA1469" s="181">
        <f t="shared" si="3123"/>
        <v>0</v>
      </c>
      <c r="AB1469" s="181">
        <f t="shared" si="3123"/>
        <v>0</v>
      </c>
      <c r="AC1469" s="181">
        <f t="shared" si="3123"/>
        <v>0</v>
      </c>
      <c r="AD1469" s="122">
        <f>AD1470</f>
        <v>0</v>
      </c>
      <c r="AE1469" s="122">
        <f t="shared" si="3123"/>
        <v>0</v>
      </c>
      <c r="AF1469" s="122">
        <f t="shared" si="3123"/>
        <v>0</v>
      </c>
      <c r="AG1469" s="123">
        <f t="shared" si="3123"/>
        <v>0</v>
      </c>
      <c r="AH1469" s="181">
        <f t="shared" si="3123"/>
        <v>0</v>
      </c>
      <c r="AI1469" s="181">
        <f t="shared" si="3123"/>
        <v>0</v>
      </c>
      <c r="AJ1469" s="181">
        <f t="shared" si="3123"/>
        <v>0</v>
      </c>
      <c r="AK1469" s="181">
        <f t="shared" si="3123"/>
        <v>0</v>
      </c>
      <c r="AL1469" s="122">
        <f>AL1470</f>
        <v>0</v>
      </c>
      <c r="AM1469" s="122">
        <f t="shared" si="3123"/>
        <v>0</v>
      </c>
      <c r="AN1469" s="122">
        <f t="shared" si="3123"/>
        <v>0</v>
      </c>
      <c r="AO1469" s="123">
        <f t="shared" si="3123"/>
        <v>0</v>
      </c>
      <c r="AP1469" s="181">
        <f t="shared" si="3124"/>
        <v>0</v>
      </c>
      <c r="AQ1469" s="181">
        <f t="shared" si="3124"/>
        <v>0</v>
      </c>
      <c r="AR1469" s="181">
        <f t="shared" si="3124"/>
        <v>0</v>
      </c>
      <c r="AS1469" s="181">
        <f t="shared" si="3124"/>
        <v>0</v>
      </c>
      <c r="AT1469" s="122">
        <f>AT1470</f>
        <v>0</v>
      </c>
      <c r="AU1469" s="122">
        <f t="shared" si="3124"/>
        <v>0</v>
      </c>
      <c r="AV1469" s="122">
        <f t="shared" si="3124"/>
        <v>0</v>
      </c>
      <c r="AW1469" s="123">
        <f t="shared" si="3124"/>
        <v>0</v>
      </c>
      <c r="AX1469" s="181">
        <f t="shared" si="3124"/>
        <v>0</v>
      </c>
      <c r="AY1469" s="181">
        <f t="shared" si="3124"/>
        <v>0</v>
      </c>
      <c r="AZ1469" s="181">
        <f t="shared" si="3124"/>
        <v>0</v>
      </c>
      <c r="BA1469" s="181">
        <f t="shared" si="3124"/>
        <v>0</v>
      </c>
      <c r="BB1469" s="122">
        <f>BB1470</f>
        <v>0</v>
      </c>
      <c r="BC1469" s="122">
        <f t="shared" si="3124"/>
        <v>0</v>
      </c>
      <c r="BD1469" s="122">
        <f t="shared" si="3124"/>
        <v>0</v>
      </c>
      <c r="BE1469" s="123">
        <f t="shared" si="3124"/>
        <v>0</v>
      </c>
    </row>
    <row r="1470" spans="1:57" s="6" customFormat="1" ht="18.75" hidden="1" customHeight="1">
      <c r="A1470" s="143" t="s">
        <v>169</v>
      </c>
      <c r="B1470" s="120" t="s">
        <v>55</v>
      </c>
      <c r="C1470" s="120" t="s">
        <v>51</v>
      </c>
      <c r="D1470" s="132" t="s">
        <v>636</v>
      </c>
      <c r="E1470" s="25" t="s">
        <v>168</v>
      </c>
      <c r="F1470" s="122"/>
      <c r="G1470" s="122"/>
      <c r="H1470" s="122"/>
      <c r="I1470" s="122"/>
      <c r="J1470" s="122"/>
      <c r="K1470" s="122"/>
      <c r="L1470" s="122"/>
      <c r="M1470" s="122"/>
      <c r="N1470" s="122"/>
      <c r="O1470" s="122"/>
      <c r="P1470" s="122"/>
      <c r="Q1470" s="123"/>
      <c r="R1470" s="181"/>
      <c r="S1470" s="181"/>
      <c r="T1470" s="181"/>
      <c r="U1470" s="181"/>
      <c r="V1470" s="122"/>
      <c r="W1470" s="122"/>
      <c r="X1470" s="122"/>
      <c r="Y1470" s="123"/>
      <c r="Z1470" s="181"/>
      <c r="AA1470" s="181"/>
      <c r="AB1470" s="181"/>
      <c r="AC1470" s="181"/>
      <c r="AD1470" s="122"/>
      <c r="AE1470" s="122"/>
      <c r="AF1470" s="122"/>
      <c r="AG1470" s="123"/>
      <c r="AH1470" s="181"/>
      <c r="AI1470" s="181"/>
      <c r="AJ1470" s="181"/>
      <c r="AK1470" s="181"/>
      <c r="AL1470" s="122"/>
      <c r="AM1470" s="122"/>
      <c r="AN1470" s="122"/>
      <c r="AO1470" s="123"/>
      <c r="AP1470" s="181"/>
      <c r="AQ1470" s="181"/>
      <c r="AR1470" s="181"/>
      <c r="AS1470" s="181"/>
      <c r="AT1470" s="122"/>
      <c r="AU1470" s="122"/>
      <c r="AV1470" s="122"/>
      <c r="AW1470" s="123"/>
      <c r="AX1470" s="181"/>
      <c r="AY1470" s="181"/>
      <c r="AZ1470" s="181"/>
      <c r="BA1470" s="181"/>
      <c r="BB1470" s="122"/>
      <c r="BC1470" s="122"/>
      <c r="BD1470" s="122"/>
      <c r="BE1470" s="123"/>
    </row>
    <row r="1471" spans="1:57" s="6" customFormat="1" ht="33.75" hidden="1" customHeight="1">
      <c r="A1471" s="146" t="s">
        <v>76</v>
      </c>
      <c r="B1471" s="124" t="s">
        <v>55</v>
      </c>
      <c r="C1471" s="124" t="s">
        <v>51</v>
      </c>
      <c r="D1471" s="132" t="s">
        <v>234</v>
      </c>
      <c r="E1471" s="25"/>
      <c r="F1471" s="122">
        <f t="shared" ref="F1471:M1472" si="3125">F1472</f>
        <v>0</v>
      </c>
      <c r="G1471" s="122">
        <f t="shared" si="3125"/>
        <v>0</v>
      </c>
      <c r="H1471" s="122">
        <f t="shared" si="3125"/>
        <v>0</v>
      </c>
      <c r="I1471" s="122">
        <f t="shared" si="3125"/>
        <v>0</v>
      </c>
      <c r="J1471" s="122">
        <f t="shared" si="3125"/>
        <v>0</v>
      </c>
      <c r="K1471" s="122">
        <f t="shared" si="3125"/>
        <v>0</v>
      </c>
      <c r="L1471" s="122">
        <f t="shared" si="3125"/>
        <v>0</v>
      </c>
      <c r="M1471" s="122">
        <f t="shared" si="3125"/>
        <v>0</v>
      </c>
      <c r="N1471" s="122">
        <f>N1472</f>
        <v>0</v>
      </c>
      <c r="O1471" s="122">
        <f t="shared" ref="O1471:AC1472" si="3126">O1472</f>
        <v>0</v>
      </c>
      <c r="P1471" s="122">
        <f t="shared" si="3126"/>
        <v>0</v>
      </c>
      <c r="Q1471" s="123">
        <f t="shared" si="3126"/>
        <v>0</v>
      </c>
      <c r="R1471" s="181">
        <f t="shared" si="3126"/>
        <v>0</v>
      </c>
      <c r="S1471" s="181">
        <f t="shared" si="3126"/>
        <v>0</v>
      </c>
      <c r="T1471" s="181">
        <f t="shared" si="3126"/>
        <v>0</v>
      </c>
      <c r="U1471" s="181">
        <f t="shared" si="3126"/>
        <v>0</v>
      </c>
      <c r="V1471" s="122">
        <f>V1472</f>
        <v>0</v>
      </c>
      <c r="W1471" s="122">
        <f t="shared" si="3126"/>
        <v>0</v>
      </c>
      <c r="X1471" s="122">
        <f t="shared" si="3126"/>
        <v>0</v>
      </c>
      <c r="Y1471" s="123">
        <f t="shared" si="3126"/>
        <v>0</v>
      </c>
      <c r="Z1471" s="181">
        <f t="shared" si="3126"/>
        <v>0</v>
      </c>
      <c r="AA1471" s="181">
        <f t="shared" si="3126"/>
        <v>0</v>
      </c>
      <c r="AB1471" s="181">
        <f t="shared" si="3126"/>
        <v>0</v>
      </c>
      <c r="AC1471" s="181">
        <f t="shared" si="3126"/>
        <v>0</v>
      </c>
      <c r="AD1471" s="122">
        <f>AD1472</f>
        <v>0</v>
      </c>
      <c r="AE1471" s="122">
        <f t="shared" ref="Z1471:AP1472" si="3127">AE1472</f>
        <v>0</v>
      </c>
      <c r="AF1471" s="122">
        <f t="shared" si="3127"/>
        <v>0</v>
      </c>
      <c r="AG1471" s="123">
        <f t="shared" si="3127"/>
        <v>0</v>
      </c>
      <c r="AH1471" s="181">
        <f t="shared" si="3127"/>
        <v>0</v>
      </c>
      <c r="AI1471" s="181">
        <f t="shared" si="3127"/>
        <v>0</v>
      </c>
      <c r="AJ1471" s="181">
        <f t="shared" si="3127"/>
        <v>0</v>
      </c>
      <c r="AK1471" s="181">
        <f t="shared" si="3127"/>
        <v>0</v>
      </c>
      <c r="AL1471" s="122">
        <f>AL1472</f>
        <v>0</v>
      </c>
      <c r="AM1471" s="122">
        <f t="shared" si="3127"/>
        <v>0</v>
      </c>
      <c r="AN1471" s="122">
        <f t="shared" si="3127"/>
        <v>0</v>
      </c>
      <c r="AO1471" s="123">
        <f t="shared" si="3127"/>
        <v>0</v>
      </c>
      <c r="AP1471" s="181">
        <f t="shared" si="3127"/>
        <v>0</v>
      </c>
      <c r="AQ1471" s="181">
        <f t="shared" ref="AP1471:BE1472" si="3128">AQ1472</f>
        <v>0</v>
      </c>
      <c r="AR1471" s="181">
        <f t="shared" si="3128"/>
        <v>0</v>
      </c>
      <c r="AS1471" s="181">
        <f t="shared" si="3128"/>
        <v>0</v>
      </c>
      <c r="AT1471" s="122">
        <f>AT1472</f>
        <v>0</v>
      </c>
      <c r="AU1471" s="122">
        <f t="shared" si="3128"/>
        <v>0</v>
      </c>
      <c r="AV1471" s="122">
        <f t="shared" si="3128"/>
        <v>0</v>
      </c>
      <c r="AW1471" s="123">
        <f t="shared" si="3128"/>
        <v>0</v>
      </c>
      <c r="AX1471" s="181">
        <f t="shared" si="3128"/>
        <v>0</v>
      </c>
      <c r="AY1471" s="181">
        <f t="shared" si="3128"/>
        <v>0</v>
      </c>
      <c r="AZ1471" s="181">
        <f t="shared" si="3128"/>
        <v>0</v>
      </c>
      <c r="BA1471" s="181">
        <f t="shared" si="3128"/>
        <v>0</v>
      </c>
      <c r="BB1471" s="122">
        <f>BB1472</f>
        <v>0</v>
      </c>
      <c r="BC1471" s="122">
        <f t="shared" si="3128"/>
        <v>0</v>
      </c>
      <c r="BD1471" s="122">
        <f t="shared" si="3128"/>
        <v>0</v>
      </c>
      <c r="BE1471" s="123">
        <f t="shared" si="3128"/>
        <v>0</v>
      </c>
    </row>
    <row r="1472" spans="1:57" s="6" customFormat="1" ht="33.75" hidden="1" customHeight="1">
      <c r="A1472" s="143" t="s">
        <v>633</v>
      </c>
      <c r="B1472" s="120" t="s">
        <v>55</v>
      </c>
      <c r="C1472" s="120" t="s">
        <v>51</v>
      </c>
      <c r="D1472" s="132" t="s">
        <v>637</v>
      </c>
      <c r="E1472" s="25"/>
      <c r="F1472" s="122">
        <f t="shared" si="3125"/>
        <v>0</v>
      </c>
      <c r="G1472" s="122">
        <f t="shared" si="3125"/>
        <v>0</v>
      </c>
      <c r="H1472" s="122">
        <f t="shared" si="3125"/>
        <v>0</v>
      </c>
      <c r="I1472" s="122">
        <f t="shared" si="3125"/>
        <v>0</v>
      </c>
      <c r="J1472" s="122">
        <f t="shared" si="3125"/>
        <v>0</v>
      </c>
      <c r="K1472" s="122">
        <f t="shared" si="3125"/>
        <v>0</v>
      </c>
      <c r="L1472" s="122">
        <f t="shared" si="3125"/>
        <v>0</v>
      </c>
      <c r="M1472" s="122">
        <f t="shared" si="3125"/>
        <v>0</v>
      </c>
      <c r="N1472" s="122">
        <f>N1473</f>
        <v>0</v>
      </c>
      <c r="O1472" s="122">
        <f t="shared" si="3126"/>
        <v>0</v>
      </c>
      <c r="P1472" s="122">
        <f t="shared" si="3126"/>
        <v>0</v>
      </c>
      <c r="Q1472" s="123">
        <f t="shared" si="3126"/>
        <v>0</v>
      </c>
      <c r="R1472" s="181">
        <f t="shared" si="3126"/>
        <v>0</v>
      </c>
      <c r="S1472" s="181">
        <f t="shared" si="3126"/>
        <v>0</v>
      </c>
      <c r="T1472" s="181">
        <f t="shared" si="3126"/>
        <v>0</v>
      </c>
      <c r="U1472" s="181">
        <f t="shared" si="3126"/>
        <v>0</v>
      </c>
      <c r="V1472" s="122">
        <f>V1473</f>
        <v>0</v>
      </c>
      <c r="W1472" s="122">
        <f t="shared" si="3126"/>
        <v>0</v>
      </c>
      <c r="X1472" s="122">
        <f t="shared" si="3126"/>
        <v>0</v>
      </c>
      <c r="Y1472" s="123">
        <f t="shared" si="3126"/>
        <v>0</v>
      </c>
      <c r="Z1472" s="181">
        <f t="shared" si="3127"/>
        <v>0</v>
      </c>
      <c r="AA1472" s="181">
        <f t="shared" si="3127"/>
        <v>0</v>
      </c>
      <c r="AB1472" s="181">
        <f t="shared" si="3127"/>
        <v>0</v>
      </c>
      <c r="AC1472" s="181">
        <f t="shared" si="3127"/>
        <v>0</v>
      </c>
      <c r="AD1472" s="122">
        <f>AD1473</f>
        <v>0</v>
      </c>
      <c r="AE1472" s="122">
        <f t="shared" si="3127"/>
        <v>0</v>
      </c>
      <c r="AF1472" s="122">
        <f t="shared" si="3127"/>
        <v>0</v>
      </c>
      <c r="AG1472" s="123">
        <f t="shared" si="3127"/>
        <v>0</v>
      </c>
      <c r="AH1472" s="181">
        <f t="shared" si="3127"/>
        <v>0</v>
      </c>
      <c r="AI1472" s="181">
        <f t="shared" si="3127"/>
        <v>0</v>
      </c>
      <c r="AJ1472" s="181">
        <f t="shared" si="3127"/>
        <v>0</v>
      </c>
      <c r="AK1472" s="181">
        <f t="shared" si="3127"/>
        <v>0</v>
      </c>
      <c r="AL1472" s="122">
        <f>AL1473</f>
        <v>0</v>
      </c>
      <c r="AM1472" s="122">
        <f t="shared" si="3127"/>
        <v>0</v>
      </c>
      <c r="AN1472" s="122">
        <f t="shared" si="3127"/>
        <v>0</v>
      </c>
      <c r="AO1472" s="123">
        <f t="shared" si="3127"/>
        <v>0</v>
      </c>
      <c r="AP1472" s="181">
        <f t="shared" si="3128"/>
        <v>0</v>
      </c>
      <c r="AQ1472" s="181">
        <f t="shared" si="3128"/>
        <v>0</v>
      </c>
      <c r="AR1472" s="181">
        <f t="shared" si="3128"/>
        <v>0</v>
      </c>
      <c r="AS1472" s="181">
        <f t="shared" si="3128"/>
        <v>0</v>
      </c>
      <c r="AT1472" s="122">
        <f>AT1473</f>
        <v>0</v>
      </c>
      <c r="AU1472" s="122">
        <f t="shared" si="3128"/>
        <v>0</v>
      </c>
      <c r="AV1472" s="122">
        <f t="shared" si="3128"/>
        <v>0</v>
      </c>
      <c r="AW1472" s="123">
        <f t="shared" si="3128"/>
        <v>0</v>
      </c>
      <c r="AX1472" s="181">
        <f t="shared" si="3128"/>
        <v>0</v>
      </c>
      <c r="AY1472" s="181">
        <f t="shared" si="3128"/>
        <v>0</v>
      </c>
      <c r="AZ1472" s="181">
        <f t="shared" si="3128"/>
        <v>0</v>
      </c>
      <c r="BA1472" s="181">
        <f t="shared" si="3128"/>
        <v>0</v>
      </c>
      <c r="BB1472" s="122">
        <f>BB1473</f>
        <v>0</v>
      </c>
      <c r="BC1472" s="122">
        <f t="shared" si="3128"/>
        <v>0</v>
      </c>
      <c r="BD1472" s="122">
        <f t="shared" si="3128"/>
        <v>0</v>
      </c>
      <c r="BE1472" s="123">
        <f t="shared" si="3128"/>
        <v>0</v>
      </c>
    </row>
    <row r="1473" spans="1:57" s="6" customFormat="1" ht="50.25" hidden="1" customHeight="1">
      <c r="A1473" s="143" t="s">
        <v>81</v>
      </c>
      <c r="B1473" s="120" t="s">
        <v>55</v>
      </c>
      <c r="C1473" s="120" t="s">
        <v>51</v>
      </c>
      <c r="D1473" s="132" t="s">
        <v>637</v>
      </c>
      <c r="E1473" s="25" t="s">
        <v>82</v>
      </c>
      <c r="F1473" s="122"/>
      <c r="G1473" s="122"/>
      <c r="H1473" s="122"/>
      <c r="I1473" s="122"/>
      <c r="J1473" s="122"/>
      <c r="K1473" s="122"/>
      <c r="L1473" s="122"/>
      <c r="M1473" s="122"/>
      <c r="N1473" s="122"/>
      <c r="O1473" s="122"/>
      <c r="P1473" s="122"/>
      <c r="Q1473" s="123"/>
      <c r="R1473" s="181"/>
      <c r="S1473" s="181"/>
      <c r="T1473" s="181"/>
      <c r="U1473" s="181"/>
      <c r="V1473" s="122"/>
      <c r="W1473" s="122"/>
      <c r="X1473" s="122"/>
      <c r="Y1473" s="123"/>
      <c r="Z1473" s="181"/>
      <c r="AA1473" s="181"/>
      <c r="AB1473" s="181"/>
      <c r="AC1473" s="181"/>
      <c r="AD1473" s="122"/>
      <c r="AE1473" s="122"/>
      <c r="AF1473" s="122"/>
      <c r="AG1473" s="123"/>
      <c r="AH1473" s="181"/>
      <c r="AI1473" s="181"/>
      <c r="AJ1473" s="181"/>
      <c r="AK1473" s="181"/>
      <c r="AL1473" s="122"/>
      <c r="AM1473" s="122"/>
      <c r="AN1473" s="122"/>
      <c r="AO1473" s="123"/>
      <c r="AP1473" s="181"/>
      <c r="AQ1473" s="181"/>
      <c r="AR1473" s="181"/>
      <c r="AS1473" s="181"/>
      <c r="AT1473" s="122"/>
      <c r="AU1473" s="122"/>
      <c r="AV1473" s="122"/>
      <c r="AW1473" s="123"/>
      <c r="AX1473" s="181"/>
      <c r="AY1473" s="181"/>
      <c r="AZ1473" s="181"/>
      <c r="BA1473" s="181"/>
      <c r="BB1473" s="122"/>
      <c r="BC1473" s="122"/>
      <c r="BD1473" s="122"/>
      <c r="BE1473" s="123"/>
    </row>
    <row r="1474" spans="1:57" s="6" customFormat="1" ht="18.75" hidden="1" customHeight="1">
      <c r="A1474" s="143" t="s">
        <v>169</v>
      </c>
      <c r="B1474" s="120" t="s">
        <v>55</v>
      </c>
      <c r="C1474" s="120" t="s">
        <v>51</v>
      </c>
      <c r="D1474" s="132" t="s">
        <v>637</v>
      </c>
      <c r="E1474" s="25" t="s">
        <v>168</v>
      </c>
      <c r="F1474" s="122"/>
      <c r="G1474" s="122"/>
      <c r="H1474" s="122"/>
      <c r="I1474" s="122"/>
      <c r="J1474" s="122"/>
      <c r="K1474" s="122"/>
      <c r="L1474" s="122"/>
      <c r="M1474" s="122"/>
      <c r="N1474" s="122"/>
      <c r="O1474" s="122"/>
      <c r="P1474" s="122"/>
      <c r="Q1474" s="123"/>
      <c r="R1474" s="181"/>
      <c r="S1474" s="181"/>
      <c r="T1474" s="181"/>
      <c r="U1474" s="181"/>
      <c r="V1474" s="122"/>
      <c r="W1474" s="122"/>
      <c r="X1474" s="122"/>
      <c r="Y1474" s="123"/>
      <c r="Z1474" s="181"/>
      <c r="AA1474" s="181"/>
      <c r="AB1474" s="181"/>
      <c r="AC1474" s="181"/>
      <c r="AD1474" s="122"/>
      <c r="AE1474" s="122"/>
      <c r="AF1474" s="122"/>
      <c r="AG1474" s="123"/>
      <c r="AH1474" s="181"/>
      <c r="AI1474" s="181"/>
      <c r="AJ1474" s="181"/>
      <c r="AK1474" s="181"/>
      <c r="AL1474" s="122"/>
      <c r="AM1474" s="122"/>
      <c r="AN1474" s="122"/>
      <c r="AO1474" s="123"/>
      <c r="AP1474" s="181"/>
      <c r="AQ1474" s="181"/>
      <c r="AR1474" s="181"/>
      <c r="AS1474" s="181"/>
      <c r="AT1474" s="122"/>
      <c r="AU1474" s="122"/>
      <c r="AV1474" s="122"/>
      <c r="AW1474" s="123"/>
      <c r="AX1474" s="181"/>
      <c r="AY1474" s="181"/>
      <c r="AZ1474" s="181"/>
      <c r="BA1474" s="181"/>
      <c r="BB1474" s="122"/>
      <c r="BC1474" s="122"/>
      <c r="BD1474" s="122"/>
      <c r="BE1474" s="123"/>
    </row>
    <row r="1475" spans="1:57" s="6" customFormat="1" ht="66.75" hidden="1" customHeight="1">
      <c r="A1475" s="143" t="s">
        <v>635</v>
      </c>
      <c r="B1475" s="120" t="s">
        <v>55</v>
      </c>
      <c r="C1475" s="120" t="s">
        <v>51</v>
      </c>
      <c r="D1475" s="132" t="s">
        <v>555</v>
      </c>
      <c r="E1475" s="25"/>
      <c r="F1475" s="122">
        <f t="shared" ref="F1475:M1476" si="3129">F1476</f>
        <v>0</v>
      </c>
      <c r="G1475" s="122">
        <f t="shared" si="3129"/>
        <v>0</v>
      </c>
      <c r="H1475" s="122">
        <f t="shared" si="3129"/>
        <v>0</v>
      </c>
      <c r="I1475" s="122">
        <f t="shared" si="3129"/>
        <v>0</v>
      </c>
      <c r="J1475" s="122">
        <f t="shared" si="3129"/>
        <v>0</v>
      </c>
      <c r="K1475" s="122">
        <f t="shared" si="3129"/>
        <v>0</v>
      </c>
      <c r="L1475" s="122">
        <f t="shared" si="3129"/>
        <v>0</v>
      </c>
      <c r="M1475" s="122">
        <f t="shared" si="3129"/>
        <v>0</v>
      </c>
      <c r="N1475" s="122">
        <f>N1476</f>
        <v>0</v>
      </c>
      <c r="O1475" s="122">
        <f t="shared" ref="O1475:AC1476" si="3130">O1476</f>
        <v>0</v>
      </c>
      <c r="P1475" s="122">
        <f t="shared" si="3130"/>
        <v>0</v>
      </c>
      <c r="Q1475" s="123">
        <f t="shared" si="3130"/>
        <v>0</v>
      </c>
      <c r="R1475" s="181">
        <f t="shared" si="3130"/>
        <v>0</v>
      </c>
      <c r="S1475" s="181">
        <f t="shared" si="3130"/>
        <v>0</v>
      </c>
      <c r="T1475" s="181">
        <f t="shared" si="3130"/>
        <v>0</v>
      </c>
      <c r="U1475" s="181">
        <f t="shared" si="3130"/>
        <v>0</v>
      </c>
      <c r="V1475" s="122">
        <f>V1476</f>
        <v>0</v>
      </c>
      <c r="W1475" s="122">
        <f t="shared" si="3130"/>
        <v>0</v>
      </c>
      <c r="X1475" s="122">
        <f t="shared" si="3130"/>
        <v>0</v>
      </c>
      <c r="Y1475" s="123">
        <f t="shared" si="3130"/>
        <v>0</v>
      </c>
      <c r="Z1475" s="181">
        <f t="shared" si="3130"/>
        <v>0</v>
      </c>
      <c r="AA1475" s="181">
        <f t="shared" si="3130"/>
        <v>0</v>
      </c>
      <c r="AB1475" s="181">
        <f t="shared" si="3130"/>
        <v>0</v>
      </c>
      <c r="AC1475" s="181">
        <f t="shared" si="3130"/>
        <v>0</v>
      </c>
      <c r="AD1475" s="122">
        <f>AD1476</f>
        <v>0</v>
      </c>
      <c r="AE1475" s="122">
        <f t="shared" ref="Z1475:AP1476" si="3131">AE1476</f>
        <v>0</v>
      </c>
      <c r="AF1475" s="122">
        <f t="shared" si="3131"/>
        <v>0</v>
      </c>
      <c r="AG1475" s="123">
        <f t="shared" si="3131"/>
        <v>0</v>
      </c>
      <c r="AH1475" s="181">
        <f t="shared" si="3131"/>
        <v>0</v>
      </c>
      <c r="AI1475" s="181">
        <f t="shared" si="3131"/>
        <v>0</v>
      </c>
      <c r="AJ1475" s="181">
        <f t="shared" si="3131"/>
        <v>0</v>
      </c>
      <c r="AK1475" s="181">
        <f t="shared" si="3131"/>
        <v>0</v>
      </c>
      <c r="AL1475" s="122">
        <f>AL1476</f>
        <v>0</v>
      </c>
      <c r="AM1475" s="122">
        <f t="shared" si="3131"/>
        <v>0</v>
      </c>
      <c r="AN1475" s="122">
        <f t="shared" si="3131"/>
        <v>0</v>
      </c>
      <c r="AO1475" s="123">
        <f t="shared" si="3131"/>
        <v>0</v>
      </c>
      <c r="AP1475" s="181">
        <f t="shared" si="3131"/>
        <v>0</v>
      </c>
      <c r="AQ1475" s="181">
        <f t="shared" ref="AP1475:BE1476" si="3132">AQ1476</f>
        <v>0</v>
      </c>
      <c r="AR1475" s="181">
        <f t="shared" si="3132"/>
        <v>0</v>
      </c>
      <c r="AS1475" s="181">
        <f t="shared" si="3132"/>
        <v>0</v>
      </c>
      <c r="AT1475" s="122">
        <f>AT1476</f>
        <v>0</v>
      </c>
      <c r="AU1475" s="122">
        <f t="shared" si="3132"/>
        <v>0</v>
      </c>
      <c r="AV1475" s="122">
        <f t="shared" si="3132"/>
        <v>0</v>
      </c>
      <c r="AW1475" s="123">
        <f t="shared" si="3132"/>
        <v>0</v>
      </c>
      <c r="AX1475" s="181">
        <f t="shared" si="3132"/>
        <v>0</v>
      </c>
      <c r="AY1475" s="181">
        <f t="shared" si="3132"/>
        <v>0</v>
      </c>
      <c r="AZ1475" s="181">
        <f t="shared" si="3132"/>
        <v>0</v>
      </c>
      <c r="BA1475" s="181">
        <f t="shared" si="3132"/>
        <v>0</v>
      </c>
      <c r="BB1475" s="122">
        <f>BB1476</f>
        <v>0</v>
      </c>
      <c r="BC1475" s="122">
        <f t="shared" si="3132"/>
        <v>0</v>
      </c>
      <c r="BD1475" s="122">
        <f t="shared" si="3132"/>
        <v>0</v>
      </c>
      <c r="BE1475" s="123">
        <f t="shared" si="3132"/>
        <v>0</v>
      </c>
    </row>
    <row r="1476" spans="1:57" s="6" customFormat="1" ht="50.25" hidden="1" customHeight="1">
      <c r="A1476" s="143" t="s">
        <v>81</v>
      </c>
      <c r="B1476" s="120" t="s">
        <v>55</v>
      </c>
      <c r="C1476" s="120" t="s">
        <v>51</v>
      </c>
      <c r="D1476" s="132" t="s">
        <v>555</v>
      </c>
      <c r="E1476" s="25" t="s">
        <v>82</v>
      </c>
      <c r="F1476" s="122">
        <f t="shared" si="3129"/>
        <v>0</v>
      </c>
      <c r="G1476" s="122">
        <f t="shared" si="3129"/>
        <v>0</v>
      </c>
      <c r="H1476" s="122">
        <f t="shared" si="3129"/>
        <v>0</v>
      </c>
      <c r="I1476" s="122">
        <f t="shared" si="3129"/>
        <v>0</v>
      </c>
      <c r="J1476" s="122">
        <f t="shared" si="3129"/>
        <v>0</v>
      </c>
      <c r="K1476" s="122">
        <f t="shared" si="3129"/>
        <v>0</v>
      </c>
      <c r="L1476" s="122">
        <f t="shared" si="3129"/>
        <v>0</v>
      </c>
      <c r="M1476" s="122">
        <f t="shared" si="3129"/>
        <v>0</v>
      </c>
      <c r="N1476" s="122">
        <f>N1477</f>
        <v>0</v>
      </c>
      <c r="O1476" s="122">
        <f t="shared" si="3130"/>
        <v>0</v>
      </c>
      <c r="P1476" s="122">
        <f t="shared" si="3130"/>
        <v>0</v>
      </c>
      <c r="Q1476" s="123">
        <f t="shared" si="3130"/>
        <v>0</v>
      </c>
      <c r="R1476" s="181">
        <f t="shared" si="3130"/>
        <v>0</v>
      </c>
      <c r="S1476" s="181">
        <f t="shared" si="3130"/>
        <v>0</v>
      </c>
      <c r="T1476" s="181">
        <f t="shared" si="3130"/>
        <v>0</v>
      </c>
      <c r="U1476" s="181">
        <f t="shared" si="3130"/>
        <v>0</v>
      </c>
      <c r="V1476" s="122">
        <f>V1477</f>
        <v>0</v>
      </c>
      <c r="W1476" s="122">
        <f t="shared" si="3130"/>
        <v>0</v>
      </c>
      <c r="X1476" s="122">
        <f t="shared" si="3130"/>
        <v>0</v>
      </c>
      <c r="Y1476" s="123">
        <f t="shared" si="3130"/>
        <v>0</v>
      </c>
      <c r="Z1476" s="181">
        <f t="shared" si="3131"/>
        <v>0</v>
      </c>
      <c r="AA1476" s="181">
        <f t="shared" si="3131"/>
        <v>0</v>
      </c>
      <c r="AB1476" s="181">
        <f t="shared" si="3131"/>
        <v>0</v>
      </c>
      <c r="AC1476" s="181">
        <f t="shared" si="3131"/>
        <v>0</v>
      </c>
      <c r="AD1476" s="122">
        <f>AD1477</f>
        <v>0</v>
      </c>
      <c r="AE1476" s="122">
        <f t="shared" si="3131"/>
        <v>0</v>
      </c>
      <c r="AF1476" s="122">
        <f t="shared" si="3131"/>
        <v>0</v>
      </c>
      <c r="AG1476" s="123">
        <f t="shared" si="3131"/>
        <v>0</v>
      </c>
      <c r="AH1476" s="181">
        <f t="shared" si="3131"/>
        <v>0</v>
      </c>
      <c r="AI1476" s="181">
        <f t="shared" si="3131"/>
        <v>0</v>
      </c>
      <c r="AJ1476" s="181">
        <f t="shared" si="3131"/>
        <v>0</v>
      </c>
      <c r="AK1476" s="181">
        <f t="shared" si="3131"/>
        <v>0</v>
      </c>
      <c r="AL1476" s="122">
        <f>AL1477</f>
        <v>0</v>
      </c>
      <c r="AM1476" s="122">
        <f t="shared" si="3131"/>
        <v>0</v>
      </c>
      <c r="AN1476" s="122">
        <f t="shared" si="3131"/>
        <v>0</v>
      </c>
      <c r="AO1476" s="123">
        <f t="shared" si="3131"/>
        <v>0</v>
      </c>
      <c r="AP1476" s="181">
        <f t="shared" si="3132"/>
        <v>0</v>
      </c>
      <c r="AQ1476" s="181">
        <f t="shared" si="3132"/>
        <v>0</v>
      </c>
      <c r="AR1476" s="181">
        <f t="shared" si="3132"/>
        <v>0</v>
      </c>
      <c r="AS1476" s="181">
        <f t="shared" si="3132"/>
        <v>0</v>
      </c>
      <c r="AT1476" s="122">
        <f>AT1477</f>
        <v>0</v>
      </c>
      <c r="AU1476" s="122">
        <f t="shared" si="3132"/>
        <v>0</v>
      </c>
      <c r="AV1476" s="122">
        <f t="shared" si="3132"/>
        <v>0</v>
      </c>
      <c r="AW1476" s="123">
        <f t="shared" si="3132"/>
        <v>0</v>
      </c>
      <c r="AX1476" s="181">
        <f t="shared" si="3132"/>
        <v>0</v>
      </c>
      <c r="AY1476" s="181">
        <f t="shared" si="3132"/>
        <v>0</v>
      </c>
      <c r="AZ1476" s="181">
        <f t="shared" si="3132"/>
        <v>0</v>
      </c>
      <c r="BA1476" s="181">
        <f t="shared" si="3132"/>
        <v>0</v>
      </c>
      <c r="BB1476" s="122">
        <f>BB1477</f>
        <v>0</v>
      </c>
      <c r="BC1476" s="122">
        <f t="shared" si="3132"/>
        <v>0</v>
      </c>
      <c r="BD1476" s="122">
        <f t="shared" si="3132"/>
        <v>0</v>
      </c>
      <c r="BE1476" s="123">
        <f t="shared" si="3132"/>
        <v>0</v>
      </c>
    </row>
    <row r="1477" spans="1:57" s="6" customFormat="1" ht="18.75" hidden="1" customHeight="1">
      <c r="A1477" s="143" t="s">
        <v>169</v>
      </c>
      <c r="B1477" s="120" t="s">
        <v>55</v>
      </c>
      <c r="C1477" s="120" t="s">
        <v>51</v>
      </c>
      <c r="D1477" s="132" t="s">
        <v>555</v>
      </c>
      <c r="E1477" s="25" t="s">
        <v>168</v>
      </c>
      <c r="F1477" s="122"/>
      <c r="G1477" s="122"/>
      <c r="H1477" s="122"/>
      <c r="I1477" s="122"/>
      <c r="J1477" s="122"/>
      <c r="K1477" s="122"/>
      <c r="L1477" s="122"/>
      <c r="M1477" s="122"/>
      <c r="N1477" s="122"/>
      <c r="O1477" s="122"/>
      <c r="P1477" s="122"/>
      <c r="Q1477" s="123"/>
      <c r="R1477" s="181"/>
      <c r="S1477" s="181"/>
      <c r="T1477" s="181"/>
      <c r="U1477" s="181"/>
      <c r="V1477" s="122"/>
      <c r="W1477" s="122"/>
      <c r="X1477" s="122"/>
      <c r="Y1477" s="123"/>
      <c r="Z1477" s="181"/>
      <c r="AA1477" s="181"/>
      <c r="AB1477" s="181"/>
      <c r="AC1477" s="181"/>
      <c r="AD1477" s="122"/>
      <c r="AE1477" s="122"/>
      <c r="AF1477" s="122"/>
      <c r="AG1477" s="123"/>
      <c r="AH1477" s="181"/>
      <c r="AI1477" s="181"/>
      <c r="AJ1477" s="181"/>
      <c r="AK1477" s="181"/>
      <c r="AL1477" s="122"/>
      <c r="AM1477" s="122"/>
      <c r="AN1477" s="122"/>
      <c r="AO1477" s="123"/>
      <c r="AP1477" s="181"/>
      <c r="AQ1477" s="181"/>
      <c r="AR1477" s="181"/>
      <c r="AS1477" s="181"/>
      <c r="AT1477" s="122"/>
      <c r="AU1477" s="122"/>
      <c r="AV1477" s="122"/>
      <c r="AW1477" s="123"/>
      <c r="AX1477" s="181"/>
      <c r="AY1477" s="181"/>
      <c r="AZ1477" s="181"/>
      <c r="BA1477" s="181"/>
      <c r="BB1477" s="122"/>
      <c r="BC1477" s="122"/>
      <c r="BD1477" s="122"/>
      <c r="BE1477" s="123"/>
    </row>
    <row r="1478" spans="1:57" s="6" customFormat="1" ht="66.75" hidden="1" customHeight="1">
      <c r="A1478" s="126" t="s">
        <v>635</v>
      </c>
      <c r="B1478" s="120" t="s">
        <v>55</v>
      </c>
      <c r="C1478" s="120" t="s">
        <v>51</v>
      </c>
      <c r="D1478" s="132" t="s">
        <v>621</v>
      </c>
      <c r="E1478" s="25"/>
      <c r="F1478" s="122">
        <f t="shared" ref="F1478:M1479" si="3133">F1479</f>
        <v>0</v>
      </c>
      <c r="G1478" s="122">
        <f t="shared" si="3133"/>
        <v>0</v>
      </c>
      <c r="H1478" s="122">
        <f t="shared" si="3133"/>
        <v>0</v>
      </c>
      <c r="I1478" s="122">
        <f t="shared" si="3133"/>
        <v>0</v>
      </c>
      <c r="J1478" s="122">
        <f t="shared" si="3133"/>
        <v>0</v>
      </c>
      <c r="K1478" s="122">
        <f t="shared" si="3133"/>
        <v>0</v>
      </c>
      <c r="L1478" s="122">
        <f t="shared" si="3133"/>
        <v>0</v>
      </c>
      <c r="M1478" s="122">
        <f t="shared" si="3133"/>
        <v>0</v>
      </c>
      <c r="N1478" s="122">
        <f>N1479</f>
        <v>0</v>
      </c>
      <c r="O1478" s="122">
        <f t="shared" ref="O1478:AC1479" si="3134">O1479</f>
        <v>0</v>
      </c>
      <c r="P1478" s="122">
        <f t="shared" si="3134"/>
        <v>0</v>
      </c>
      <c r="Q1478" s="123">
        <f t="shared" si="3134"/>
        <v>0</v>
      </c>
      <c r="R1478" s="181">
        <f t="shared" si="3134"/>
        <v>0</v>
      </c>
      <c r="S1478" s="181">
        <f t="shared" si="3134"/>
        <v>0</v>
      </c>
      <c r="T1478" s="181">
        <f t="shared" si="3134"/>
        <v>0</v>
      </c>
      <c r="U1478" s="181">
        <f t="shared" si="3134"/>
        <v>0</v>
      </c>
      <c r="V1478" s="122">
        <f>V1479</f>
        <v>0</v>
      </c>
      <c r="W1478" s="122">
        <f t="shared" si="3134"/>
        <v>0</v>
      </c>
      <c r="X1478" s="122">
        <f t="shared" si="3134"/>
        <v>0</v>
      </c>
      <c r="Y1478" s="123">
        <f t="shared" si="3134"/>
        <v>0</v>
      </c>
      <c r="Z1478" s="181">
        <f t="shared" si="3134"/>
        <v>0</v>
      </c>
      <c r="AA1478" s="181">
        <f t="shared" si="3134"/>
        <v>0</v>
      </c>
      <c r="AB1478" s="181">
        <f t="shared" si="3134"/>
        <v>0</v>
      </c>
      <c r="AC1478" s="181">
        <f t="shared" si="3134"/>
        <v>0</v>
      </c>
      <c r="AD1478" s="122">
        <f>AD1479</f>
        <v>0</v>
      </c>
      <c r="AE1478" s="122">
        <f t="shared" ref="Z1478:AP1479" si="3135">AE1479</f>
        <v>0</v>
      </c>
      <c r="AF1478" s="122">
        <f t="shared" si="3135"/>
        <v>0</v>
      </c>
      <c r="AG1478" s="123">
        <f t="shared" si="3135"/>
        <v>0</v>
      </c>
      <c r="AH1478" s="181">
        <f t="shared" si="3135"/>
        <v>0</v>
      </c>
      <c r="AI1478" s="181">
        <f t="shared" si="3135"/>
        <v>0</v>
      </c>
      <c r="AJ1478" s="181">
        <f t="shared" si="3135"/>
        <v>0</v>
      </c>
      <c r="AK1478" s="181">
        <f t="shared" si="3135"/>
        <v>0</v>
      </c>
      <c r="AL1478" s="122">
        <f>AL1479</f>
        <v>0</v>
      </c>
      <c r="AM1478" s="122">
        <f t="shared" si="3135"/>
        <v>0</v>
      </c>
      <c r="AN1478" s="122">
        <f t="shared" si="3135"/>
        <v>0</v>
      </c>
      <c r="AO1478" s="123">
        <f t="shared" si="3135"/>
        <v>0</v>
      </c>
      <c r="AP1478" s="181">
        <f t="shared" si="3135"/>
        <v>0</v>
      </c>
      <c r="AQ1478" s="181">
        <f t="shared" ref="AP1478:BE1479" si="3136">AQ1479</f>
        <v>0</v>
      </c>
      <c r="AR1478" s="181">
        <f t="shared" si="3136"/>
        <v>0</v>
      </c>
      <c r="AS1478" s="181">
        <f t="shared" si="3136"/>
        <v>0</v>
      </c>
      <c r="AT1478" s="122">
        <f>AT1479</f>
        <v>0</v>
      </c>
      <c r="AU1478" s="122">
        <f t="shared" si="3136"/>
        <v>0</v>
      </c>
      <c r="AV1478" s="122">
        <f t="shared" si="3136"/>
        <v>0</v>
      </c>
      <c r="AW1478" s="123">
        <f t="shared" si="3136"/>
        <v>0</v>
      </c>
      <c r="AX1478" s="181">
        <f t="shared" si="3136"/>
        <v>0</v>
      </c>
      <c r="AY1478" s="181">
        <f t="shared" si="3136"/>
        <v>0</v>
      </c>
      <c r="AZ1478" s="181">
        <f t="shared" si="3136"/>
        <v>0</v>
      </c>
      <c r="BA1478" s="181">
        <f t="shared" si="3136"/>
        <v>0</v>
      </c>
      <c r="BB1478" s="122">
        <f>BB1479</f>
        <v>0</v>
      </c>
      <c r="BC1478" s="122">
        <f t="shared" si="3136"/>
        <v>0</v>
      </c>
      <c r="BD1478" s="122">
        <f t="shared" si="3136"/>
        <v>0</v>
      </c>
      <c r="BE1478" s="123">
        <f t="shared" si="3136"/>
        <v>0</v>
      </c>
    </row>
    <row r="1479" spans="1:57" s="6" customFormat="1" ht="50.25" hidden="1" customHeight="1">
      <c r="A1479" s="126" t="s">
        <v>81</v>
      </c>
      <c r="B1479" s="120" t="s">
        <v>55</v>
      </c>
      <c r="C1479" s="120" t="s">
        <v>51</v>
      </c>
      <c r="D1479" s="132" t="s">
        <v>621</v>
      </c>
      <c r="E1479" s="25" t="s">
        <v>82</v>
      </c>
      <c r="F1479" s="122">
        <f t="shared" si="3133"/>
        <v>0</v>
      </c>
      <c r="G1479" s="122">
        <f t="shared" si="3133"/>
        <v>0</v>
      </c>
      <c r="H1479" s="122">
        <f t="shared" si="3133"/>
        <v>0</v>
      </c>
      <c r="I1479" s="122">
        <f t="shared" si="3133"/>
        <v>0</v>
      </c>
      <c r="J1479" s="122">
        <f t="shared" si="3133"/>
        <v>0</v>
      </c>
      <c r="K1479" s="122">
        <f t="shared" si="3133"/>
        <v>0</v>
      </c>
      <c r="L1479" s="122">
        <f t="shared" si="3133"/>
        <v>0</v>
      </c>
      <c r="M1479" s="122">
        <f t="shared" si="3133"/>
        <v>0</v>
      </c>
      <c r="N1479" s="122">
        <f>N1480</f>
        <v>0</v>
      </c>
      <c r="O1479" s="122">
        <f t="shared" si="3134"/>
        <v>0</v>
      </c>
      <c r="P1479" s="122">
        <f t="shared" si="3134"/>
        <v>0</v>
      </c>
      <c r="Q1479" s="123">
        <f t="shared" si="3134"/>
        <v>0</v>
      </c>
      <c r="R1479" s="181">
        <f t="shared" si="3134"/>
        <v>0</v>
      </c>
      <c r="S1479" s="181">
        <f t="shared" si="3134"/>
        <v>0</v>
      </c>
      <c r="T1479" s="181">
        <f t="shared" si="3134"/>
        <v>0</v>
      </c>
      <c r="U1479" s="181">
        <f t="shared" si="3134"/>
        <v>0</v>
      </c>
      <c r="V1479" s="122">
        <f>V1480</f>
        <v>0</v>
      </c>
      <c r="W1479" s="122">
        <f t="shared" si="3134"/>
        <v>0</v>
      </c>
      <c r="X1479" s="122">
        <f t="shared" si="3134"/>
        <v>0</v>
      </c>
      <c r="Y1479" s="123">
        <f t="shared" si="3134"/>
        <v>0</v>
      </c>
      <c r="Z1479" s="181">
        <f t="shared" si="3135"/>
        <v>0</v>
      </c>
      <c r="AA1479" s="181">
        <f t="shared" si="3135"/>
        <v>0</v>
      </c>
      <c r="AB1479" s="181">
        <f t="shared" si="3135"/>
        <v>0</v>
      </c>
      <c r="AC1479" s="181">
        <f t="shared" si="3135"/>
        <v>0</v>
      </c>
      <c r="AD1479" s="122">
        <f>AD1480</f>
        <v>0</v>
      </c>
      <c r="AE1479" s="122">
        <f t="shared" si="3135"/>
        <v>0</v>
      </c>
      <c r="AF1479" s="122">
        <f t="shared" si="3135"/>
        <v>0</v>
      </c>
      <c r="AG1479" s="123">
        <f t="shared" si="3135"/>
        <v>0</v>
      </c>
      <c r="AH1479" s="181">
        <f t="shared" si="3135"/>
        <v>0</v>
      </c>
      <c r="AI1479" s="181">
        <f t="shared" si="3135"/>
        <v>0</v>
      </c>
      <c r="AJ1479" s="181">
        <f t="shared" si="3135"/>
        <v>0</v>
      </c>
      <c r="AK1479" s="181">
        <f t="shared" si="3135"/>
        <v>0</v>
      </c>
      <c r="AL1479" s="122">
        <f>AL1480</f>
        <v>0</v>
      </c>
      <c r="AM1479" s="122">
        <f t="shared" si="3135"/>
        <v>0</v>
      </c>
      <c r="AN1479" s="122">
        <f t="shared" si="3135"/>
        <v>0</v>
      </c>
      <c r="AO1479" s="123">
        <f t="shared" si="3135"/>
        <v>0</v>
      </c>
      <c r="AP1479" s="181">
        <f t="shared" si="3136"/>
        <v>0</v>
      </c>
      <c r="AQ1479" s="181">
        <f t="shared" si="3136"/>
        <v>0</v>
      </c>
      <c r="AR1479" s="181">
        <f t="shared" si="3136"/>
        <v>0</v>
      </c>
      <c r="AS1479" s="181">
        <f t="shared" si="3136"/>
        <v>0</v>
      </c>
      <c r="AT1479" s="122">
        <f>AT1480</f>
        <v>0</v>
      </c>
      <c r="AU1479" s="122">
        <f t="shared" si="3136"/>
        <v>0</v>
      </c>
      <c r="AV1479" s="122">
        <f t="shared" si="3136"/>
        <v>0</v>
      </c>
      <c r="AW1479" s="123">
        <f t="shared" si="3136"/>
        <v>0</v>
      </c>
      <c r="AX1479" s="181">
        <f t="shared" si="3136"/>
        <v>0</v>
      </c>
      <c r="AY1479" s="181">
        <f t="shared" si="3136"/>
        <v>0</v>
      </c>
      <c r="AZ1479" s="181">
        <f t="shared" si="3136"/>
        <v>0</v>
      </c>
      <c r="BA1479" s="181">
        <f t="shared" si="3136"/>
        <v>0</v>
      </c>
      <c r="BB1479" s="122">
        <f>BB1480</f>
        <v>0</v>
      </c>
      <c r="BC1479" s="122">
        <f t="shared" si="3136"/>
        <v>0</v>
      </c>
      <c r="BD1479" s="122">
        <f t="shared" si="3136"/>
        <v>0</v>
      </c>
      <c r="BE1479" s="123">
        <f t="shared" si="3136"/>
        <v>0</v>
      </c>
    </row>
    <row r="1480" spans="1:57" s="6" customFormat="1" ht="18.75" hidden="1" customHeight="1">
      <c r="A1480" s="126" t="s">
        <v>169</v>
      </c>
      <c r="B1480" s="120" t="s">
        <v>55</v>
      </c>
      <c r="C1480" s="120" t="s">
        <v>51</v>
      </c>
      <c r="D1480" s="132" t="s">
        <v>621</v>
      </c>
      <c r="E1480" s="25" t="s">
        <v>168</v>
      </c>
      <c r="F1480" s="122"/>
      <c r="G1480" s="122"/>
      <c r="H1480" s="122"/>
      <c r="I1480" s="122"/>
      <c r="J1480" s="122"/>
      <c r="K1480" s="122"/>
      <c r="L1480" s="122"/>
      <c r="M1480" s="122"/>
      <c r="N1480" s="122"/>
      <c r="O1480" s="122"/>
      <c r="P1480" s="122"/>
      <c r="Q1480" s="123"/>
      <c r="R1480" s="181"/>
      <c r="S1480" s="181"/>
      <c r="T1480" s="181"/>
      <c r="U1480" s="181"/>
      <c r="V1480" s="122"/>
      <c r="W1480" s="122"/>
      <c r="X1480" s="122"/>
      <c r="Y1480" s="123"/>
      <c r="Z1480" s="181"/>
      <c r="AA1480" s="181"/>
      <c r="AB1480" s="181"/>
      <c r="AC1480" s="181"/>
      <c r="AD1480" s="122"/>
      <c r="AE1480" s="122"/>
      <c r="AF1480" s="122"/>
      <c r="AG1480" s="123"/>
      <c r="AH1480" s="181"/>
      <c r="AI1480" s="181"/>
      <c r="AJ1480" s="181"/>
      <c r="AK1480" s="181"/>
      <c r="AL1480" s="122"/>
      <c r="AM1480" s="122"/>
      <c r="AN1480" s="122"/>
      <c r="AO1480" s="123"/>
      <c r="AP1480" s="181"/>
      <c r="AQ1480" s="181"/>
      <c r="AR1480" s="181"/>
      <c r="AS1480" s="181"/>
      <c r="AT1480" s="122"/>
      <c r="AU1480" s="122"/>
      <c r="AV1480" s="122"/>
      <c r="AW1480" s="123"/>
      <c r="AX1480" s="181"/>
      <c r="AY1480" s="181"/>
      <c r="AZ1480" s="181"/>
      <c r="BA1480" s="181"/>
      <c r="BB1480" s="122"/>
      <c r="BC1480" s="122"/>
      <c r="BD1480" s="122"/>
      <c r="BE1480" s="123"/>
    </row>
    <row r="1481" spans="1:57" s="6" customFormat="1" ht="16.5">
      <c r="A1481" s="62" t="s">
        <v>79</v>
      </c>
      <c r="B1481" s="25" t="s">
        <v>55</v>
      </c>
      <c r="C1481" s="25" t="s">
        <v>51</v>
      </c>
      <c r="D1481" s="50" t="s">
        <v>218</v>
      </c>
      <c r="E1481" s="25"/>
      <c r="F1481" s="27">
        <f t="shared" ref="F1481:M1481" si="3137">F1482+F1486+F1490+F1493+F1496+F1499+F1502</f>
        <v>584856</v>
      </c>
      <c r="G1481" s="27">
        <f t="shared" si="3137"/>
        <v>19196</v>
      </c>
      <c r="H1481" s="27">
        <f t="shared" si="3137"/>
        <v>565660</v>
      </c>
      <c r="I1481" s="27">
        <f t="shared" si="3137"/>
        <v>0</v>
      </c>
      <c r="J1481" s="27">
        <f t="shared" si="3137"/>
        <v>18170</v>
      </c>
      <c r="K1481" s="27">
        <f t="shared" si="3137"/>
        <v>-15351</v>
      </c>
      <c r="L1481" s="27">
        <f t="shared" si="3137"/>
        <v>19160</v>
      </c>
      <c r="M1481" s="27">
        <f t="shared" si="3137"/>
        <v>3437</v>
      </c>
      <c r="N1481" s="27">
        <f>N1482+N1486+N1490+N1493+N1496+N1499+N1502</f>
        <v>587675</v>
      </c>
      <c r="O1481" s="27">
        <f t="shared" ref="O1481:U1481" si="3138">O1482+O1486+O1490+O1493+O1496+O1499+O1502</f>
        <v>3845</v>
      </c>
      <c r="P1481" s="27">
        <f t="shared" si="3138"/>
        <v>588257</v>
      </c>
      <c r="Q1481" s="27">
        <f t="shared" si="3138"/>
        <v>3437</v>
      </c>
      <c r="R1481" s="181">
        <f t="shared" si="3138"/>
        <v>0</v>
      </c>
      <c r="S1481" s="181">
        <f t="shared" si="3138"/>
        <v>0</v>
      </c>
      <c r="T1481" s="181">
        <f t="shared" si="3138"/>
        <v>0</v>
      </c>
      <c r="U1481" s="181">
        <f t="shared" si="3138"/>
        <v>0</v>
      </c>
      <c r="V1481" s="27">
        <f>V1482+V1486+V1490+V1493+V1496+V1499+V1502</f>
        <v>587675</v>
      </c>
      <c r="W1481" s="27">
        <f t="shared" ref="W1481:AC1481" si="3139">W1482+W1486+W1490+W1493+W1496+W1499+W1502</f>
        <v>3845</v>
      </c>
      <c r="X1481" s="27">
        <f t="shared" si="3139"/>
        <v>588257</v>
      </c>
      <c r="Y1481" s="27">
        <f t="shared" si="3139"/>
        <v>3437</v>
      </c>
      <c r="Z1481" s="181">
        <f t="shared" si="3139"/>
        <v>0</v>
      </c>
      <c r="AA1481" s="181">
        <f t="shared" si="3139"/>
        <v>0</v>
      </c>
      <c r="AB1481" s="181">
        <f t="shared" si="3139"/>
        <v>0</v>
      </c>
      <c r="AC1481" s="181">
        <f t="shared" si="3139"/>
        <v>0</v>
      </c>
      <c r="AD1481" s="27">
        <f>AD1482+AD1486+AD1490+AD1493+AD1496+AD1499+AD1502</f>
        <v>587675</v>
      </c>
      <c r="AE1481" s="27">
        <f t="shared" ref="AE1481:AK1481" si="3140">AE1482+AE1486+AE1490+AE1493+AE1496+AE1499+AE1502</f>
        <v>3845</v>
      </c>
      <c r="AF1481" s="27">
        <f t="shared" si="3140"/>
        <v>588257</v>
      </c>
      <c r="AG1481" s="27">
        <f t="shared" si="3140"/>
        <v>3437</v>
      </c>
      <c r="AH1481" s="181">
        <f t="shared" si="3140"/>
        <v>-217969</v>
      </c>
      <c r="AI1481" s="181">
        <f t="shared" si="3140"/>
        <v>0</v>
      </c>
      <c r="AJ1481" s="181">
        <f t="shared" si="3140"/>
        <v>-218090</v>
      </c>
      <c r="AK1481" s="181">
        <f t="shared" si="3140"/>
        <v>0</v>
      </c>
      <c r="AL1481" s="27">
        <f>AL1482+AL1486+AL1490+AL1493+AL1496+AL1499+AL1502</f>
        <v>369706</v>
      </c>
      <c r="AM1481" s="27">
        <f t="shared" ref="AM1481:AS1481" si="3141">AM1482+AM1486+AM1490+AM1493+AM1496+AM1499+AM1502</f>
        <v>3845</v>
      </c>
      <c r="AN1481" s="27">
        <f t="shared" si="3141"/>
        <v>370167</v>
      </c>
      <c r="AO1481" s="27">
        <f t="shared" si="3141"/>
        <v>3437</v>
      </c>
      <c r="AP1481" s="181">
        <f t="shared" si="3141"/>
        <v>-652</v>
      </c>
      <c r="AQ1481" s="181">
        <f t="shared" si="3141"/>
        <v>0</v>
      </c>
      <c r="AR1481" s="181">
        <f t="shared" si="3141"/>
        <v>0</v>
      </c>
      <c r="AS1481" s="181">
        <f t="shared" si="3141"/>
        <v>0</v>
      </c>
      <c r="AT1481" s="27">
        <f>AT1482+AT1486+AT1490+AT1493+AT1496+AT1499+AT1502</f>
        <v>369054</v>
      </c>
      <c r="AU1481" s="27">
        <f t="shared" ref="AU1481:BA1481" si="3142">AU1482+AU1486+AU1490+AU1493+AU1496+AU1499+AU1502</f>
        <v>3845</v>
      </c>
      <c r="AV1481" s="27">
        <f t="shared" si="3142"/>
        <v>370167</v>
      </c>
      <c r="AW1481" s="27">
        <f t="shared" si="3142"/>
        <v>3437</v>
      </c>
      <c r="AX1481" s="181">
        <f t="shared" si="3142"/>
        <v>0</v>
      </c>
      <c r="AY1481" s="181">
        <f t="shared" si="3142"/>
        <v>0</v>
      </c>
      <c r="AZ1481" s="181">
        <f t="shared" si="3142"/>
        <v>0</v>
      </c>
      <c r="BA1481" s="181">
        <f t="shared" si="3142"/>
        <v>0</v>
      </c>
      <c r="BB1481" s="27">
        <f>BB1482+BB1486+BB1490+BB1493+BB1496+BB1499+BB1502</f>
        <v>369054</v>
      </c>
      <c r="BC1481" s="27">
        <f t="shared" ref="BC1481:BE1481" si="3143">BC1482+BC1486+BC1490+BC1493+BC1496+BC1499+BC1502</f>
        <v>3845</v>
      </c>
      <c r="BD1481" s="27">
        <f t="shared" si="3143"/>
        <v>370167</v>
      </c>
      <c r="BE1481" s="27">
        <f t="shared" si="3143"/>
        <v>3437</v>
      </c>
    </row>
    <row r="1482" spans="1:57" s="6" customFormat="1" ht="33">
      <c r="A1482" s="40" t="s">
        <v>200</v>
      </c>
      <c r="B1482" s="25" t="s">
        <v>55</v>
      </c>
      <c r="C1482" s="25" t="s">
        <v>51</v>
      </c>
      <c r="D1482" s="50" t="s">
        <v>348</v>
      </c>
      <c r="E1482" s="25"/>
      <c r="F1482" s="27">
        <f t="shared" ref="F1482:M1484" si="3144">F1483</f>
        <v>564413</v>
      </c>
      <c r="G1482" s="27">
        <f t="shared" si="3144"/>
        <v>0</v>
      </c>
      <c r="H1482" s="27">
        <f t="shared" si="3144"/>
        <v>564413</v>
      </c>
      <c r="I1482" s="27">
        <f t="shared" si="3144"/>
        <v>0</v>
      </c>
      <c r="J1482" s="27">
        <f t="shared" si="3144"/>
        <v>18979</v>
      </c>
      <c r="K1482" s="27">
        <f t="shared" si="3144"/>
        <v>0</v>
      </c>
      <c r="L1482" s="27">
        <f t="shared" si="3144"/>
        <v>18979</v>
      </c>
      <c r="M1482" s="27">
        <f t="shared" si="3144"/>
        <v>0</v>
      </c>
      <c r="N1482" s="27">
        <f>N1483</f>
        <v>583392</v>
      </c>
      <c r="O1482" s="27">
        <f t="shared" ref="O1482:AC1484" si="3145">O1483</f>
        <v>0</v>
      </c>
      <c r="P1482" s="27">
        <f t="shared" si="3145"/>
        <v>583392</v>
      </c>
      <c r="Q1482" s="72">
        <f t="shared" si="3145"/>
        <v>0</v>
      </c>
      <c r="R1482" s="181">
        <f t="shared" si="3145"/>
        <v>0</v>
      </c>
      <c r="S1482" s="181">
        <f t="shared" si="3145"/>
        <v>0</v>
      </c>
      <c r="T1482" s="181">
        <f t="shared" si="3145"/>
        <v>0</v>
      </c>
      <c r="U1482" s="181">
        <f t="shared" si="3145"/>
        <v>0</v>
      </c>
      <c r="V1482" s="27">
        <f>V1483</f>
        <v>583392</v>
      </c>
      <c r="W1482" s="27">
        <f t="shared" si="3145"/>
        <v>0</v>
      </c>
      <c r="X1482" s="27">
        <f t="shared" si="3145"/>
        <v>583392</v>
      </c>
      <c r="Y1482" s="72">
        <f t="shared" si="3145"/>
        <v>0</v>
      </c>
      <c r="Z1482" s="181">
        <f t="shared" si="3145"/>
        <v>0</v>
      </c>
      <c r="AA1482" s="181">
        <f t="shared" si="3145"/>
        <v>0</v>
      </c>
      <c r="AB1482" s="181">
        <f t="shared" si="3145"/>
        <v>0</v>
      </c>
      <c r="AC1482" s="181">
        <f t="shared" si="3145"/>
        <v>0</v>
      </c>
      <c r="AD1482" s="27">
        <f>AD1483</f>
        <v>583392</v>
      </c>
      <c r="AE1482" s="27">
        <f t="shared" ref="Z1482:AP1484" si="3146">AE1483</f>
        <v>0</v>
      </c>
      <c r="AF1482" s="27">
        <f t="shared" si="3146"/>
        <v>583392</v>
      </c>
      <c r="AG1482" s="72">
        <f t="shared" si="3146"/>
        <v>0</v>
      </c>
      <c r="AH1482" s="181">
        <f t="shared" si="3146"/>
        <v>-217951</v>
      </c>
      <c r="AI1482" s="181">
        <f t="shared" si="3146"/>
        <v>0</v>
      </c>
      <c r="AJ1482" s="181">
        <f t="shared" si="3146"/>
        <v>-217951</v>
      </c>
      <c r="AK1482" s="181">
        <f t="shared" si="3146"/>
        <v>0</v>
      </c>
      <c r="AL1482" s="27">
        <f>AL1483</f>
        <v>365441</v>
      </c>
      <c r="AM1482" s="27">
        <f t="shared" si="3146"/>
        <v>0</v>
      </c>
      <c r="AN1482" s="27">
        <f t="shared" si="3146"/>
        <v>365441</v>
      </c>
      <c r="AO1482" s="72">
        <f t="shared" si="3146"/>
        <v>0</v>
      </c>
      <c r="AP1482" s="181">
        <f t="shared" si="3146"/>
        <v>-1527</v>
      </c>
      <c r="AQ1482" s="181">
        <f t="shared" ref="AP1482:BE1484" si="3147">AQ1483</f>
        <v>0</v>
      </c>
      <c r="AR1482" s="181">
        <f t="shared" si="3147"/>
        <v>0</v>
      </c>
      <c r="AS1482" s="181">
        <f t="shared" si="3147"/>
        <v>0</v>
      </c>
      <c r="AT1482" s="27">
        <f>AT1483</f>
        <v>363914</v>
      </c>
      <c r="AU1482" s="27">
        <f t="shared" si="3147"/>
        <v>0</v>
      </c>
      <c r="AV1482" s="27">
        <f t="shared" si="3147"/>
        <v>365441</v>
      </c>
      <c r="AW1482" s="72">
        <f t="shared" si="3147"/>
        <v>0</v>
      </c>
      <c r="AX1482" s="181">
        <f t="shared" si="3147"/>
        <v>0</v>
      </c>
      <c r="AY1482" s="181">
        <f t="shared" si="3147"/>
        <v>0</v>
      </c>
      <c r="AZ1482" s="181">
        <f t="shared" si="3147"/>
        <v>0</v>
      </c>
      <c r="BA1482" s="181">
        <f t="shared" si="3147"/>
        <v>0</v>
      </c>
      <c r="BB1482" s="27">
        <f>BB1483</f>
        <v>363914</v>
      </c>
      <c r="BC1482" s="27">
        <f t="shared" si="3147"/>
        <v>0</v>
      </c>
      <c r="BD1482" s="27">
        <f t="shared" si="3147"/>
        <v>365441</v>
      </c>
      <c r="BE1482" s="72">
        <f t="shared" si="3147"/>
        <v>0</v>
      </c>
    </row>
    <row r="1483" spans="1:57" s="6" customFormat="1" ht="33">
      <c r="A1483" s="24" t="s">
        <v>634</v>
      </c>
      <c r="B1483" s="25" t="s">
        <v>55</v>
      </c>
      <c r="C1483" s="25" t="s">
        <v>51</v>
      </c>
      <c r="D1483" s="34" t="s">
        <v>638</v>
      </c>
      <c r="E1483" s="25"/>
      <c r="F1483" s="27">
        <f t="shared" si="3144"/>
        <v>564413</v>
      </c>
      <c r="G1483" s="27">
        <f t="shared" si="3144"/>
        <v>0</v>
      </c>
      <c r="H1483" s="27">
        <f t="shared" si="3144"/>
        <v>564413</v>
      </c>
      <c r="I1483" s="27">
        <f t="shared" si="3144"/>
        <v>0</v>
      </c>
      <c r="J1483" s="27">
        <f t="shared" si="3144"/>
        <v>18979</v>
      </c>
      <c r="K1483" s="27">
        <f t="shared" si="3144"/>
        <v>0</v>
      </c>
      <c r="L1483" s="27">
        <f t="shared" si="3144"/>
        <v>18979</v>
      </c>
      <c r="M1483" s="27">
        <f t="shared" si="3144"/>
        <v>0</v>
      </c>
      <c r="N1483" s="27">
        <f>N1484</f>
        <v>583392</v>
      </c>
      <c r="O1483" s="27">
        <f t="shared" si="3145"/>
        <v>0</v>
      </c>
      <c r="P1483" s="27">
        <f t="shared" si="3145"/>
        <v>583392</v>
      </c>
      <c r="Q1483" s="72">
        <f t="shared" si="3145"/>
        <v>0</v>
      </c>
      <c r="R1483" s="181">
        <f t="shared" si="3145"/>
        <v>0</v>
      </c>
      <c r="S1483" s="181">
        <f t="shared" si="3145"/>
        <v>0</v>
      </c>
      <c r="T1483" s="181">
        <f t="shared" si="3145"/>
        <v>0</v>
      </c>
      <c r="U1483" s="181">
        <f t="shared" si="3145"/>
        <v>0</v>
      </c>
      <c r="V1483" s="27">
        <f>V1484</f>
        <v>583392</v>
      </c>
      <c r="W1483" s="27">
        <f t="shared" si="3145"/>
        <v>0</v>
      </c>
      <c r="X1483" s="27">
        <f t="shared" si="3145"/>
        <v>583392</v>
      </c>
      <c r="Y1483" s="72">
        <f t="shared" si="3145"/>
        <v>0</v>
      </c>
      <c r="Z1483" s="181">
        <f t="shared" si="3146"/>
        <v>0</v>
      </c>
      <c r="AA1483" s="181">
        <f t="shared" si="3146"/>
        <v>0</v>
      </c>
      <c r="AB1483" s="181">
        <f t="shared" si="3146"/>
        <v>0</v>
      </c>
      <c r="AC1483" s="181">
        <f t="shared" si="3146"/>
        <v>0</v>
      </c>
      <c r="AD1483" s="27">
        <f>AD1484</f>
        <v>583392</v>
      </c>
      <c r="AE1483" s="27">
        <f t="shared" si="3146"/>
        <v>0</v>
      </c>
      <c r="AF1483" s="27">
        <f t="shared" si="3146"/>
        <v>583392</v>
      </c>
      <c r="AG1483" s="72">
        <f t="shared" si="3146"/>
        <v>0</v>
      </c>
      <c r="AH1483" s="181">
        <f t="shared" si="3146"/>
        <v>-217951</v>
      </c>
      <c r="AI1483" s="181">
        <f t="shared" si="3146"/>
        <v>0</v>
      </c>
      <c r="AJ1483" s="181">
        <f t="shared" si="3146"/>
        <v>-217951</v>
      </c>
      <c r="AK1483" s="181">
        <f t="shared" si="3146"/>
        <v>0</v>
      </c>
      <c r="AL1483" s="27">
        <f>AL1484</f>
        <v>365441</v>
      </c>
      <c r="AM1483" s="27">
        <f t="shared" si="3146"/>
        <v>0</v>
      </c>
      <c r="AN1483" s="27">
        <f t="shared" si="3146"/>
        <v>365441</v>
      </c>
      <c r="AO1483" s="72">
        <f t="shared" si="3146"/>
        <v>0</v>
      </c>
      <c r="AP1483" s="181">
        <f t="shared" si="3147"/>
        <v>-1527</v>
      </c>
      <c r="AQ1483" s="181">
        <f t="shared" si="3147"/>
        <v>0</v>
      </c>
      <c r="AR1483" s="181">
        <f t="shared" si="3147"/>
        <v>0</v>
      </c>
      <c r="AS1483" s="181">
        <f t="shared" si="3147"/>
        <v>0</v>
      </c>
      <c r="AT1483" s="27">
        <f>AT1484</f>
        <v>363914</v>
      </c>
      <c r="AU1483" s="27">
        <f t="shared" si="3147"/>
        <v>0</v>
      </c>
      <c r="AV1483" s="27">
        <f t="shared" si="3147"/>
        <v>365441</v>
      </c>
      <c r="AW1483" s="72">
        <f t="shared" si="3147"/>
        <v>0</v>
      </c>
      <c r="AX1483" s="181">
        <f t="shared" si="3147"/>
        <v>0</v>
      </c>
      <c r="AY1483" s="181">
        <f t="shared" si="3147"/>
        <v>0</v>
      </c>
      <c r="AZ1483" s="181">
        <f t="shared" si="3147"/>
        <v>0</v>
      </c>
      <c r="BA1483" s="181">
        <f t="shared" si="3147"/>
        <v>0</v>
      </c>
      <c r="BB1483" s="27">
        <f>BB1484</f>
        <v>363914</v>
      </c>
      <c r="BC1483" s="27">
        <f t="shared" si="3147"/>
        <v>0</v>
      </c>
      <c r="BD1483" s="27">
        <f t="shared" si="3147"/>
        <v>365441</v>
      </c>
      <c r="BE1483" s="72">
        <f t="shared" si="3147"/>
        <v>0</v>
      </c>
    </row>
    <row r="1484" spans="1:57" s="6" customFormat="1" ht="33">
      <c r="A1484" s="62" t="s">
        <v>81</v>
      </c>
      <c r="B1484" s="25" t="s">
        <v>55</v>
      </c>
      <c r="C1484" s="25" t="s">
        <v>51</v>
      </c>
      <c r="D1484" s="34" t="s">
        <v>638</v>
      </c>
      <c r="E1484" s="25" t="s">
        <v>82</v>
      </c>
      <c r="F1484" s="27">
        <f t="shared" si="3144"/>
        <v>564413</v>
      </c>
      <c r="G1484" s="27">
        <f t="shared" si="3144"/>
        <v>0</v>
      </c>
      <c r="H1484" s="27">
        <f t="shared" si="3144"/>
        <v>564413</v>
      </c>
      <c r="I1484" s="27">
        <f t="shared" si="3144"/>
        <v>0</v>
      </c>
      <c r="J1484" s="27">
        <f t="shared" si="3144"/>
        <v>18979</v>
      </c>
      <c r="K1484" s="27">
        <f t="shared" si="3144"/>
        <v>0</v>
      </c>
      <c r="L1484" s="27">
        <f t="shared" si="3144"/>
        <v>18979</v>
      </c>
      <c r="M1484" s="27">
        <f t="shared" si="3144"/>
        <v>0</v>
      </c>
      <c r="N1484" s="27">
        <f>N1485</f>
        <v>583392</v>
      </c>
      <c r="O1484" s="27">
        <f t="shared" si="3145"/>
        <v>0</v>
      </c>
      <c r="P1484" s="27">
        <f t="shared" si="3145"/>
        <v>583392</v>
      </c>
      <c r="Q1484" s="72">
        <f t="shared" si="3145"/>
        <v>0</v>
      </c>
      <c r="R1484" s="181">
        <f t="shared" si="3145"/>
        <v>0</v>
      </c>
      <c r="S1484" s="181">
        <f t="shared" si="3145"/>
        <v>0</v>
      </c>
      <c r="T1484" s="181">
        <f t="shared" si="3145"/>
        <v>0</v>
      </c>
      <c r="U1484" s="181">
        <f t="shared" si="3145"/>
        <v>0</v>
      </c>
      <c r="V1484" s="27">
        <f>V1485</f>
        <v>583392</v>
      </c>
      <c r="W1484" s="27">
        <f t="shared" si="3145"/>
        <v>0</v>
      </c>
      <c r="X1484" s="27">
        <f t="shared" si="3145"/>
        <v>583392</v>
      </c>
      <c r="Y1484" s="72">
        <f t="shared" si="3145"/>
        <v>0</v>
      </c>
      <c r="Z1484" s="181">
        <f t="shared" si="3146"/>
        <v>0</v>
      </c>
      <c r="AA1484" s="181">
        <f t="shared" si="3146"/>
        <v>0</v>
      </c>
      <c r="AB1484" s="181">
        <f t="shared" si="3146"/>
        <v>0</v>
      </c>
      <c r="AC1484" s="181">
        <f t="shared" si="3146"/>
        <v>0</v>
      </c>
      <c r="AD1484" s="27">
        <f>AD1485</f>
        <v>583392</v>
      </c>
      <c r="AE1484" s="27">
        <f t="shared" si="3146"/>
        <v>0</v>
      </c>
      <c r="AF1484" s="27">
        <f t="shared" si="3146"/>
        <v>583392</v>
      </c>
      <c r="AG1484" s="72">
        <f t="shared" si="3146"/>
        <v>0</v>
      </c>
      <c r="AH1484" s="181">
        <f t="shared" si="3146"/>
        <v>-217951</v>
      </c>
      <c r="AI1484" s="181">
        <f t="shared" si="3146"/>
        <v>0</v>
      </c>
      <c r="AJ1484" s="181">
        <f t="shared" si="3146"/>
        <v>-217951</v>
      </c>
      <c r="AK1484" s="181">
        <f t="shared" si="3146"/>
        <v>0</v>
      </c>
      <c r="AL1484" s="27">
        <f>AL1485</f>
        <v>365441</v>
      </c>
      <c r="AM1484" s="27">
        <f t="shared" si="3146"/>
        <v>0</v>
      </c>
      <c r="AN1484" s="27">
        <f t="shared" si="3146"/>
        <v>365441</v>
      </c>
      <c r="AO1484" s="72">
        <f t="shared" si="3146"/>
        <v>0</v>
      </c>
      <c r="AP1484" s="181">
        <f t="shared" si="3147"/>
        <v>-1527</v>
      </c>
      <c r="AQ1484" s="181">
        <f t="shared" si="3147"/>
        <v>0</v>
      </c>
      <c r="AR1484" s="181">
        <f t="shared" si="3147"/>
        <v>0</v>
      </c>
      <c r="AS1484" s="181">
        <f t="shared" si="3147"/>
        <v>0</v>
      </c>
      <c r="AT1484" s="27">
        <f>AT1485</f>
        <v>363914</v>
      </c>
      <c r="AU1484" s="27">
        <f t="shared" si="3147"/>
        <v>0</v>
      </c>
      <c r="AV1484" s="27">
        <f t="shared" si="3147"/>
        <v>365441</v>
      </c>
      <c r="AW1484" s="72">
        <f t="shared" si="3147"/>
        <v>0</v>
      </c>
      <c r="AX1484" s="181">
        <f t="shared" si="3147"/>
        <v>0</v>
      </c>
      <c r="AY1484" s="181">
        <f t="shared" si="3147"/>
        <v>0</v>
      </c>
      <c r="AZ1484" s="181">
        <f t="shared" si="3147"/>
        <v>0</v>
      </c>
      <c r="BA1484" s="181">
        <f t="shared" si="3147"/>
        <v>0</v>
      </c>
      <c r="BB1484" s="27">
        <f>BB1485</f>
        <v>363914</v>
      </c>
      <c r="BC1484" s="27">
        <f t="shared" si="3147"/>
        <v>0</v>
      </c>
      <c r="BD1484" s="27">
        <f t="shared" si="3147"/>
        <v>365441</v>
      </c>
      <c r="BE1484" s="72">
        <f t="shared" si="3147"/>
        <v>0</v>
      </c>
    </row>
    <row r="1485" spans="1:57" s="6" customFormat="1" ht="16.5">
      <c r="A1485" s="62" t="s">
        <v>169</v>
      </c>
      <c r="B1485" s="25" t="s">
        <v>55</v>
      </c>
      <c r="C1485" s="25" t="s">
        <v>51</v>
      </c>
      <c r="D1485" s="34" t="s">
        <v>638</v>
      </c>
      <c r="E1485" s="25" t="s">
        <v>168</v>
      </c>
      <c r="F1485" s="27">
        <v>564413</v>
      </c>
      <c r="G1485" s="27"/>
      <c r="H1485" s="27">
        <v>564413</v>
      </c>
      <c r="I1485" s="72"/>
      <c r="J1485" s="52">
        <v>18979</v>
      </c>
      <c r="K1485" s="52"/>
      <c r="L1485" s="52">
        <v>18979</v>
      </c>
      <c r="M1485" s="52"/>
      <c r="N1485" s="27">
        <f>F1485+J1485+K1485</f>
        <v>583392</v>
      </c>
      <c r="O1485" s="27">
        <f>G1485+K1485</f>
        <v>0</v>
      </c>
      <c r="P1485" s="27">
        <f>H1485+L1485+M1485</f>
        <v>583392</v>
      </c>
      <c r="Q1485" s="72">
        <f>I1485+M1485</f>
        <v>0</v>
      </c>
      <c r="R1485" s="178"/>
      <c r="S1485" s="178"/>
      <c r="T1485" s="178"/>
      <c r="U1485" s="178"/>
      <c r="V1485" s="27">
        <f>N1485+R1485+S1485</f>
        <v>583392</v>
      </c>
      <c r="W1485" s="27">
        <f>O1485+S1485</f>
        <v>0</v>
      </c>
      <c r="X1485" s="27">
        <f>P1485+T1485+U1485</f>
        <v>583392</v>
      </c>
      <c r="Y1485" s="72">
        <f>Q1485+U1485</f>
        <v>0</v>
      </c>
      <c r="Z1485" s="178"/>
      <c r="AA1485" s="178"/>
      <c r="AB1485" s="178"/>
      <c r="AC1485" s="178"/>
      <c r="AD1485" s="27">
        <f>V1485+Z1485+AA1485</f>
        <v>583392</v>
      </c>
      <c r="AE1485" s="27">
        <f>W1485+AA1485</f>
        <v>0</v>
      </c>
      <c r="AF1485" s="27">
        <f>X1485+AB1485+AC1485</f>
        <v>583392</v>
      </c>
      <c r="AG1485" s="72">
        <f>Y1485+AC1485</f>
        <v>0</v>
      </c>
      <c r="AH1485" s="183">
        <v>-217951</v>
      </c>
      <c r="AI1485" s="178"/>
      <c r="AJ1485" s="183">
        <v>-217951</v>
      </c>
      <c r="AK1485" s="178"/>
      <c r="AL1485" s="27">
        <f>AD1485+AH1485+AI1485</f>
        <v>365441</v>
      </c>
      <c r="AM1485" s="27">
        <f>AE1485+AI1485</f>
        <v>0</v>
      </c>
      <c r="AN1485" s="27">
        <f>AF1485+AJ1485+AK1485</f>
        <v>365441</v>
      </c>
      <c r="AO1485" s="72">
        <f>AG1485+AK1485</f>
        <v>0</v>
      </c>
      <c r="AP1485" s="183">
        <v>-1527</v>
      </c>
      <c r="AQ1485" s="178"/>
      <c r="AR1485" s="183"/>
      <c r="AS1485" s="178"/>
      <c r="AT1485" s="27">
        <f>AL1485+AP1485+AQ1485</f>
        <v>363914</v>
      </c>
      <c r="AU1485" s="27">
        <f>AM1485+AQ1485</f>
        <v>0</v>
      </c>
      <c r="AV1485" s="27">
        <f>AN1485+AR1485+AS1485</f>
        <v>365441</v>
      </c>
      <c r="AW1485" s="72">
        <f>AO1485+AS1485</f>
        <v>0</v>
      </c>
      <c r="AX1485" s="183"/>
      <c r="AY1485" s="178"/>
      <c r="AZ1485" s="183"/>
      <c r="BA1485" s="178"/>
      <c r="BB1485" s="27">
        <f>AT1485+AX1485+AY1485</f>
        <v>363914</v>
      </c>
      <c r="BC1485" s="27">
        <f>AU1485+AY1485</f>
        <v>0</v>
      </c>
      <c r="BD1485" s="27">
        <f>AV1485+AZ1485+BA1485</f>
        <v>365441</v>
      </c>
      <c r="BE1485" s="72">
        <f>AW1485+BA1485</f>
        <v>0</v>
      </c>
    </row>
    <row r="1486" spans="1:57" s="6" customFormat="1" ht="16.5">
      <c r="A1486" s="62" t="s">
        <v>76</v>
      </c>
      <c r="B1486" s="25" t="s">
        <v>55</v>
      </c>
      <c r="C1486" s="25" t="s">
        <v>51</v>
      </c>
      <c r="D1486" s="34" t="s">
        <v>219</v>
      </c>
      <c r="E1486" s="25"/>
      <c r="F1486" s="72">
        <f t="shared" ref="F1486:U1488" si="3148">F1487</f>
        <v>236</v>
      </c>
      <c r="G1486" s="72">
        <f t="shared" si="3148"/>
        <v>0</v>
      </c>
      <c r="H1486" s="72">
        <f t="shared" si="3148"/>
        <v>1247</v>
      </c>
      <c r="I1486" s="72">
        <f t="shared" si="3148"/>
        <v>0</v>
      </c>
      <c r="J1486" s="72">
        <f t="shared" si="3148"/>
        <v>0</v>
      </c>
      <c r="K1486" s="72">
        <f t="shared" si="3148"/>
        <v>0</v>
      </c>
      <c r="L1486" s="72">
        <f t="shared" si="3148"/>
        <v>0</v>
      </c>
      <c r="M1486" s="72">
        <f t="shared" si="3148"/>
        <v>0</v>
      </c>
      <c r="N1486" s="72">
        <f t="shared" si="3148"/>
        <v>236</v>
      </c>
      <c r="O1486" s="72">
        <f t="shared" si="3148"/>
        <v>0</v>
      </c>
      <c r="P1486" s="72">
        <f t="shared" si="3148"/>
        <v>1247</v>
      </c>
      <c r="Q1486" s="72">
        <f t="shared" ref="Q1486:Q1488" si="3149">Q1487</f>
        <v>0</v>
      </c>
      <c r="R1486" s="182">
        <f t="shared" si="3148"/>
        <v>0</v>
      </c>
      <c r="S1486" s="182">
        <f t="shared" si="3148"/>
        <v>0</v>
      </c>
      <c r="T1486" s="182">
        <f t="shared" si="3148"/>
        <v>0</v>
      </c>
      <c r="U1486" s="182">
        <f t="shared" si="3148"/>
        <v>0</v>
      </c>
      <c r="V1486" s="72">
        <f t="shared" ref="R1486:AH1488" si="3150">V1487</f>
        <v>236</v>
      </c>
      <c r="W1486" s="72">
        <f t="shared" si="3150"/>
        <v>0</v>
      </c>
      <c r="X1486" s="72">
        <f t="shared" si="3150"/>
        <v>1247</v>
      </c>
      <c r="Y1486" s="72">
        <f t="shared" si="3150"/>
        <v>0</v>
      </c>
      <c r="Z1486" s="182">
        <f t="shared" si="3150"/>
        <v>0</v>
      </c>
      <c r="AA1486" s="182">
        <f t="shared" si="3150"/>
        <v>0</v>
      </c>
      <c r="AB1486" s="182">
        <f t="shared" si="3150"/>
        <v>0</v>
      </c>
      <c r="AC1486" s="182">
        <f t="shared" si="3150"/>
        <v>0</v>
      </c>
      <c r="AD1486" s="72">
        <f t="shared" si="3150"/>
        <v>236</v>
      </c>
      <c r="AE1486" s="72">
        <f t="shared" si="3150"/>
        <v>0</v>
      </c>
      <c r="AF1486" s="72">
        <f t="shared" si="3150"/>
        <v>1247</v>
      </c>
      <c r="AG1486" s="72">
        <f t="shared" si="3150"/>
        <v>0</v>
      </c>
      <c r="AH1486" s="182">
        <f t="shared" si="3150"/>
        <v>-18</v>
      </c>
      <c r="AI1486" s="182">
        <f t="shared" ref="AH1486:AX1488" si="3151">AI1487</f>
        <v>0</v>
      </c>
      <c r="AJ1486" s="182">
        <f t="shared" si="3151"/>
        <v>-139</v>
      </c>
      <c r="AK1486" s="182">
        <f t="shared" si="3151"/>
        <v>0</v>
      </c>
      <c r="AL1486" s="72">
        <f t="shared" si="3151"/>
        <v>218</v>
      </c>
      <c r="AM1486" s="72">
        <f t="shared" si="3151"/>
        <v>0</v>
      </c>
      <c r="AN1486" s="72">
        <f t="shared" si="3151"/>
        <v>1108</v>
      </c>
      <c r="AO1486" s="72">
        <f t="shared" si="3151"/>
        <v>0</v>
      </c>
      <c r="AP1486" s="182">
        <f t="shared" si="3151"/>
        <v>875</v>
      </c>
      <c r="AQ1486" s="182">
        <f t="shared" si="3151"/>
        <v>0</v>
      </c>
      <c r="AR1486" s="182">
        <f t="shared" si="3151"/>
        <v>0</v>
      </c>
      <c r="AS1486" s="182">
        <f t="shared" si="3151"/>
        <v>0</v>
      </c>
      <c r="AT1486" s="72">
        <f t="shared" si="3151"/>
        <v>1093</v>
      </c>
      <c r="AU1486" s="72">
        <f t="shared" si="3151"/>
        <v>0</v>
      </c>
      <c r="AV1486" s="72">
        <f t="shared" si="3151"/>
        <v>1108</v>
      </c>
      <c r="AW1486" s="72">
        <f t="shared" si="3151"/>
        <v>0</v>
      </c>
      <c r="AX1486" s="182">
        <f t="shared" si="3151"/>
        <v>0</v>
      </c>
      <c r="AY1486" s="182">
        <f t="shared" ref="AX1486:BE1488" si="3152">AY1487</f>
        <v>0</v>
      </c>
      <c r="AZ1486" s="182">
        <f t="shared" si="3152"/>
        <v>0</v>
      </c>
      <c r="BA1486" s="182">
        <f t="shared" si="3152"/>
        <v>0</v>
      </c>
      <c r="BB1486" s="72">
        <f t="shared" si="3152"/>
        <v>1093</v>
      </c>
      <c r="BC1486" s="72">
        <f t="shared" si="3152"/>
        <v>0</v>
      </c>
      <c r="BD1486" s="72">
        <f t="shared" si="3152"/>
        <v>1108</v>
      </c>
      <c r="BE1486" s="72">
        <f t="shared" si="3152"/>
        <v>0</v>
      </c>
    </row>
    <row r="1487" spans="1:57" s="6" customFormat="1" ht="33">
      <c r="A1487" s="117" t="s">
        <v>633</v>
      </c>
      <c r="B1487" s="25" t="s">
        <v>55</v>
      </c>
      <c r="C1487" s="25" t="s">
        <v>51</v>
      </c>
      <c r="D1487" s="34" t="s">
        <v>639</v>
      </c>
      <c r="E1487" s="25"/>
      <c r="F1487" s="72">
        <f t="shared" si="3148"/>
        <v>236</v>
      </c>
      <c r="G1487" s="72">
        <f t="shared" si="3148"/>
        <v>0</v>
      </c>
      <c r="H1487" s="72">
        <f t="shared" si="3148"/>
        <v>1247</v>
      </c>
      <c r="I1487" s="72">
        <f t="shared" si="3148"/>
        <v>0</v>
      </c>
      <c r="J1487" s="72">
        <f t="shared" si="3148"/>
        <v>0</v>
      </c>
      <c r="K1487" s="72">
        <f t="shared" si="3148"/>
        <v>0</v>
      </c>
      <c r="L1487" s="72">
        <f t="shared" si="3148"/>
        <v>0</v>
      </c>
      <c r="M1487" s="72">
        <f t="shared" si="3148"/>
        <v>0</v>
      </c>
      <c r="N1487" s="72">
        <f t="shared" si="3148"/>
        <v>236</v>
      </c>
      <c r="O1487" s="72">
        <f t="shared" si="3148"/>
        <v>0</v>
      </c>
      <c r="P1487" s="72">
        <f t="shared" si="3148"/>
        <v>1247</v>
      </c>
      <c r="Q1487" s="72">
        <f t="shared" si="3149"/>
        <v>0</v>
      </c>
      <c r="R1487" s="182">
        <f t="shared" si="3150"/>
        <v>0</v>
      </c>
      <c r="S1487" s="182">
        <f t="shared" si="3150"/>
        <v>0</v>
      </c>
      <c r="T1487" s="182">
        <f t="shared" si="3150"/>
        <v>0</v>
      </c>
      <c r="U1487" s="182">
        <f t="shared" si="3150"/>
        <v>0</v>
      </c>
      <c r="V1487" s="72">
        <f t="shared" si="3150"/>
        <v>236</v>
      </c>
      <c r="W1487" s="72">
        <f t="shared" si="3150"/>
        <v>0</v>
      </c>
      <c r="X1487" s="72">
        <f t="shared" si="3150"/>
        <v>1247</v>
      </c>
      <c r="Y1487" s="72">
        <f t="shared" si="3150"/>
        <v>0</v>
      </c>
      <c r="Z1487" s="182">
        <f t="shared" si="3150"/>
        <v>0</v>
      </c>
      <c r="AA1487" s="182">
        <f t="shared" si="3150"/>
        <v>0</v>
      </c>
      <c r="AB1487" s="182">
        <f t="shared" si="3150"/>
        <v>0</v>
      </c>
      <c r="AC1487" s="182">
        <f t="shared" si="3150"/>
        <v>0</v>
      </c>
      <c r="AD1487" s="72">
        <f t="shared" si="3150"/>
        <v>236</v>
      </c>
      <c r="AE1487" s="72">
        <f t="shared" si="3150"/>
        <v>0</v>
      </c>
      <c r="AF1487" s="72">
        <f t="shared" si="3150"/>
        <v>1247</v>
      </c>
      <c r="AG1487" s="72">
        <f t="shared" si="3150"/>
        <v>0</v>
      </c>
      <c r="AH1487" s="182">
        <f t="shared" si="3151"/>
        <v>-18</v>
      </c>
      <c r="AI1487" s="182">
        <f t="shared" si="3151"/>
        <v>0</v>
      </c>
      <c r="AJ1487" s="182">
        <f t="shared" si="3151"/>
        <v>-139</v>
      </c>
      <c r="AK1487" s="182">
        <f t="shared" si="3151"/>
        <v>0</v>
      </c>
      <c r="AL1487" s="72">
        <f t="shared" si="3151"/>
        <v>218</v>
      </c>
      <c r="AM1487" s="72">
        <f t="shared" si="3151"/>
        <v>0</v>
      </c>
      <c r="AN1487" s="72">
        <f t="shared" si="3151"/>
        <v>1108</v>
      </c>
      <c r="AO1487" s="72">
        <f t="shared" si="3151"/>
        <v>0</v>
      </c>
      <c r="AP1487" s="182">
        <f t="shared" si="3151"/>
        <v>875</v>
      </c>
      <c r="AQ1487" s="182">
        <f t="shared" si="3151"/>
        <v>0</v>
      </c>
      <c r="AR1487" s="182">
        <f t="shared" si="3151"/>
        <v>0</v>
      </c>
      <c r="AS1487" s="182">
        <f t="shared" si="3151"/>
        <v>0</v>
      </c>
      <c r="AT1487" s="72">
        <f t="shared" si="3151"/>
        <v>1093</v>
      </c>
      <c r="AU1487" s="72">
        <f t="shared" si="3151"/>
        <v>0</v>
      </c>
      <c r="AV1487" s="72">
        <f t="shared" si="3151"/>
        <v>1108</v>
      </c>
      <c r="AW1487" s="72">
        <f t="shared" si="3151"/>
        <v>0</v>
      </c>
      <c r="AX1487" s="182">
        <f t="shared" si="3152"/>
        <v>0</v>
      </c>
      <c r="AY1487" s="182">
        <f t="shared" si="3152"/>
        <v>0</v>
      </c>
      <c r="AZ1487" s="182">
        <f t="shared" si="3152"/>
        <v>0</v>
      </c>
      <c r="BA1487" s="182">
        <f t="shared" si="3152"/>
        <v>0</v>
      </c>
      <c r="BB1487" s="72">
        <f t="shared" si="3152"/>
        <v>1093</v>
      </c>
      <c r="BC1487" s="72">
        <f t="shared" si="3152"/>
        <v>0</v>
      </c>
      <c r="BD1487" s="72">
        <f t="shared" si="3152"/>
        <v>1108</v>
      </c>
      <c r="BE1487" s="72">
        <f t="shared" si="3152"/>
        <v>0</v>
      </c>
    </row>
    <row r="1488" spans="1:57" s="6" customFormat="1" ht="33">
      <c r="A1488" s="62" t="s">
        <v>81</v>
      </c>
      <c r="B1488" s="25" t="s">
        <v>55</v>
      </c>
      <c r="C1488" s="25" t="s">
        <v>51</v>
      </c>
      <c r="D1488" s="34" t="s">
        <v>639</v>
      </c>
      <c r="E1488" s="25" t="s">
        <v>82</v>
      </c>
      <c r="F1488" s="72">
        <f t="shared" si="3148"/>
        <v>236</v>
      </c>
      <c r="G1488" s="72">
        <f t="shared" si="3148"/>
        <v>0</v>
      </c>
      <c r="H1488" s="72">
        <f t="shared" si="3148"/>
        <v>1247</v>
      </c>
      <c r="I1488" s="72">
        <f t="shared" si="3148"/>
        <v>0</v>
      </c>
      <c r="J1488" s="72">
        <f t="shared" si="3148"/>
        <v>0</v>
      </c>
      <c r="K1488" s="72">
        <f t="shared" si="3148"/>
        <v>0</v>
      </c>
      <c r="L1488" s="72">
        <f t="shared" si="3148"/>
        <v>0</v>
      </c>
      <c r="M1488" s="72">
        <f t="shared" si="3148"/>
        <v>0</v>
      </c>
      <c r="N1488" s="72">
        <f t="shared" si="3148"/>
        <v>236</v>
      </c>
      <c r="O1488" s="72">
        <f t="shared" si="3148"/>
        <v>0</v>
      </c>
      <c r="P1488" s="72">
        <f t="shared" si="3148"/>
        <v>1247</v>
      </c>
      <c r="Q1488" s="72">
        <f t="shared" si="3149"/>
        <v>0</v>
      </c>
      <c r="R1488" s="182">
        <f t="shared" si="3150"/>
        <v>0</v>
      </c>
      <c r="S1488" s="182">
        <f t="shared" si="3150"/>
        <v>0</v>
      </c>
      <c r="T1488" s="182">
        <f t="shared" si="3150"/>
        <v>0</v>
      </c>
      <c r="U1488" s="182">
        <f t="shared" si="3150"/>
        <v>0</v>
      </c>
      <c r="V1488" s="72">
        <f t="shared" si="3150"/>
        <v>236</v>
      </c>
      <c r="W1488" s="72">
        <f t="shared" si="3150"/>
        <v>0</v>
      </c>
      <c r="X1488" s="72">
        <f t="shared" si="3150"/>
        <v>1247</v>
      </c>
      <c r="Y1488" s="72">
        <f t="shared" si="3150"/>
        <v>0</v>
      </c>
      <c r="Z1488" s="182">
        <f t="shared" si="3150"/>
        <v>0</v>
      </c>
      <c r="AA1488" s="182">
        <f t="shared" si="3150"/>
        <v>0</v>
      </c>
      <c r="AB1488" s="182">
        <f t="shared" si="3150"/>
        <v>0</v>
      </c>
      <c r="AC1488" s="182">
        <f t="shared" si="3150"/>
        <v>0</v>
      </c>
      <c r="AD1488" s="72">
        <f t="shared" si="3150"/>
        <v>236</v>
      </c>
      <c r="AE1488" s="72">
        <f t="shared" si="3150"/>
        <v>0</v>
      </c>
      <c r="AF1488" s="72">
        <f t="shared" si="3150"/>
        <v>1247</v>
      </c>
      <c r="AG1488" s="72">
        <f t="shared" si="3150"/>
        <v>0</v>
      </c>
      <c r="AH1488" s="182">
        <f t="shared" si="3151"/>
        <v>-18</v>
      </c>
      <c r="AI1488" s="182">
        <f t="shared" si="3151"/>
        <v>0</v>
      </c>
      <c r="AJ1488" s="182">
        <f t="shared" si="3151"/>
        <v>-139</v>
      </c>
      <c r="AK1488" s="182">
        <f t="shared" si="3151"/>
        <v>0</v>
      </c>
      <c r="AL1488" s="72">
        <f t="shared" si="3151"/>
        <v>218</v>
      </c>
      <c r="AM1488" s="72">
        <f t="shared" si="3151"/>
        <v>0</v>
      </c>
      <c r="AN1488" s="72">
        <f t="shared" si="3151"/>
        <v>1108</v>
      </c>
      <c r="AO1488" s="72">
        <f t="shared" si="3151"/>
        <v>0</v>
      </c>
      <c r="AP1488" s="182">
        <f t="shared" si="3151"/>
        <v>875</v>
      </c>
      <c r="AQ1488" s="182">
        <f t="shared" si="3151"/>
        <v>0</v>
      </c>
      <c r="AR1488" s="182">
        <f t="shared" si="3151"/>
        <v>0</v>
      </c>
      <c r="AS1488" s="182">
        <f t="shared" si="3151"/>
        <v>0</v>
      </c>
      <c r="AT1488" s="72">
        <f t="shared" si="3151"/>
        <v>1093</v>
      </c>
      <c r="AU1488" s="72">
        <f t="shared" si="3151"/>
        <v>0</v>
      </c>
      <c r="AV1488" s="72">
        <f t="shared" si="3151"/>
        <v>1108</v>
      </c>
      <c r="AW1488" s="72">
        <f t="shared" si="3151"/>
        <v>0</v>
      </c>
      <c r="AX1488" s="182">
        <f t="shared" si="3152"/>
        <v>0</v>
      </c>
      <c r="AY1488" s="182">
        <f t="shared" si="3152"/>
        <v>0</v>
      </c>
      <c r="AZ1488" s="182">
        <f t="shared" si="3152"/>
        <v>0</v>
      </c>
      <c r="BA1488" s="182">
        <f t="shared" si="3152"/>
        <v>0</v>
      </c>
      <c r="BB1488" s="72">
        <f t="shared" si="3152"/>
        <v>1093</v>
      </c>
      <c r="BC1488" s="72">
        <f t="shared" si="3152"/>
        <v>0</v>
      </c>
      <c r="BD1488" s="72">
        <f t="shared" si="3152"/>
        <v>1108</v>
      </c>
      <c r="BE1488" s="72">
        <f t="shared" si="3152"/>
        <v>0</v>
      </c>
    </row>
    <row r="1489" spans="1:57" s="6" customFormat="1" ht="16.5">
      <c r="A1489" s="62" t="s">
        <v>169</v>
      </c>
      <c r="B1489" s="25" t="s">
        <v>55</v>
      </c>
      <c r="C1489" s="25" t="s">
        <v>51</v>
      </c>
      <c r="D1489" s="34" t="s">
        <v>639</v>
      </c>
      <c r="E1489" s="25" t="s">
        <v>168</v>
      </c>
      <c r="F1489" s="27">
        <v>236</v>
      </c>
      <c r="G1489" s="27"/>
      <c r="H1489" s="27">
        <v>1247</v>
      </c>
      <c r="I1489" s="72"/>
      <c r="J1489" s="52"/>
      <c r="K1489" s="52"/>
      <c r="L1489" s="52"/>
      <c r="M1489" s="52"/>
      <c r="N1489" s="27">
        <f>F1489+J1489+K1489</f>
        <v>236</v>
      </c>
      <c r="O1489" s="27">
        <f>G1489+K1489</f>
        <v>0</v>
      </c>
      <c r="P1489" s="27">
        <f>H1489+L1489+M1489</f>
        <v>1247</v>
      </c>
      <c r="Q1489" s="72">
        <f>I1489+M1489</f>
        <v>0</v>
      </c>
      <c r="R1489" s="178"/>
      <c r="S1489" s="178"/>
      <c r="T1489" s="178"/>
      <c r="U1489" s="178"/>
      <c r="V1489" s="27">
        <f>N1489+R1489+S1489</f>
        <v>236</v>
      </c>
      <c r="W1489" s="27">
        <f>O1489+S1489</f>
        <v>0</v>
      </c>
      <c r="X1489" s="27">
        <f>P1489+T1489+U1489</f>
        <v>1247</v>
      </c>
      <c r="Y1489" s="72">
        <f>Q1489+U1489</f>
        <v>0</v>
      </c>
      <c r="Z1489" s="178"/>
      <c r="AA1489" s="178"/>
      <c r="AB1489" s="178"/>
      <c r="AC1489" s="178"/>
      <c r="AD1489" s="27">
        <f>V1489+Z1489+AA1489</f>
        <v>236</v>
      </c>
      <c r="AE1489" s="27">
        <f>W1489+AA1489</f>
        <v>0</v>
      </c>
      <c r="AF1489" s="27">
        <f>X1489+AB1489+AC1489</f>
        <v>1247</v>
      </c>
      <c r="AG1489" s="72">
        <f>Y1489+AC1489</f>
        <v>0</v>
      </c>
      <c r="AH1489" s="178">
        <v>-18</v>
      </c>
      <c r="AI1489" s="178"/>
      <c r="AJ1489" s="178">
        <v>-139</v>
      </c>
      <c r="AK1489" s="178"/>
      <c r="AL1489" s="27">
        <f>AD1489+AH1489+AI1489</f>
        <v>218</v>
      </c>
      <c r="AM1489" s="27">
        <f>AE1489+AI1489</f>
        <v>0</v>
      </c>
      <c r="AN1489" s="27">
        <f>AF1489+AJ1489+AK1489</f>
        <v>1108</v>
      </c>
      <c r="AO1489" s="72">
        <f>AG1489+AK1489</f>
        <v>0</v>
      </c>
      <c r="AP1489" s="178">
        <v>875</v>
      </c>
      <c r="AQ1489" s="178"/>
      <c r="AR1489" s="178"/>
      <c r="AS1489" s="178"/>
      <c r="AT1489" s="27">
        <f>AL1489+AP1489+AQ1489</f>
        <v>1093</v>
      </c>
      <c r="AU1489" s="27">
        <f>AM1489+AQ1489</f>
        <v>0</v>
      </c>
      <c r="AV1489" s="27">
        <f>AN1489+AR1489+AS1489</f>
        <v>1108</v>
      </c>
      <c r="AW1489" s="72">
        <f>AO1489+AS1489</f>
        <v>0</v>
      </c>
      <c r="AX1489" s="178"/>
      <c r="AY1489" s="178"/>
      <c r="AZ1489" s="178"/>
      <c r="BA1489" s="178"/>
      <c r="BB1489" s="27">
        <f>AT1489+AX1489+AY1489</f>
        <v>1093</v>
      </c>
      <c r="BC1489" s="27">
        <f>AU1489+AY1489</f>
        <v>0</v>
      </c>
      <c r="BD1489" s="27">
        <f>AV1489+AZ1489+BA1489</f>
        <v>1108</v>
      </c>
      <c r="BE1489" s="72">
        <f>AW1489+BA1489</f>
        <v>0</v>
      </c>
    </row>
    <row r="1490" spans="1:57" s="6" customFormat="1" ht="66.75" hidden="1" customHeight="1">
      <c r="A1490" s="148" t="s">
        <v>635</v>
      </c>
      <c r="B1490" s="149" t="s">
        <v>55</v>
      </c>
      <c r="C1490" s="149" t="s">
        <v>51</v>
      </c>
      <c r="D1490" s="150" t="s">
        <v>612</v>
      </c>
      <c r="E1490" s="43"/>
      <c r="F1490" s="83">
        <f t="shared" ref="F1490:M1491" si="3153">F1491</f>
        <v>8421</v>
      </c>
      <c r="G1490" s="83">
        <f t="shared" si="3153"/>
        <v>8000</v>
      </c>
      <c r="H1490" s="83">
        <f t="shared" si="3153"/>
        <v>0</v>
      </c>
      <c r="I1490" s="83">
        <f t="shared" si="3153"/>
        <v>0</v>
      </c>
      <c r="J1490" s="83">
        <f t="shared" si="3153"/>
        <v>-421</v>
      </c>
      <c r="K1490" s="83">
        <f t="shared" si="3153"/>
        <v>-8000</v>
      </c>
      <c r="L1490" s="83">
        <f t="shared" si="3153"/>
        <v>0</v>
      </c>
      <c r="M1490" s="83">
        <f t="shared" si="3153"/>
        <v>0</v>
      </c>
      <c r="N1490" s="83">
        <f>N1491</f>
        <v>0</v>
      </c>
      <c r="O1490" s="83">
        <f t="shared" ref="O1490:AC1491" si="3154">O1491</f>
        <v>0</v>
      </c>
      <c r="P1490" s="83">
        <f t="shared" si="3154"/>
        <v>0</v>
      </c>
      <c r="Q1490" s="83">
        <f t="shared" si="3154"/>
        <v>0</v>
      </c>
      <c r="R1490" s="181">
        <f t="shared" si="3154"/>
        <v>0</v>
      </c>
      <c r="S1490" s="181">
        <f t="shared" si="3154"/>
        <v>0</v>
      </c>
      <c r="T1490" s="181">
        <f t="shared" si="3154"/>
        <v>0</v>
      </c>
      <c r="U1490" s="181">
        <f t="shared" si="3154"/>
        <v>0</v>
      </c>
      <c r="V1490" s="83">
        <f>V1491</f>
        <v>0</v>
      </c>
      <c r="W1490" s="83">
        <f t="shared" si="3154"/>
        <v>0</v>
      </c>
      <c r="X1490" s="83">
        <f t="shared" si="3154"/>
        <v>0</v>
      </c>
      <c r="Y1490" s="83">
        <f t="shared" si="3154"/>
        <v>0</v>
      </c>
      <c r="Z1490" s="181">
        <f t="shared" si="3154"/>
        <v>0</v>
      </c>
      <c r="AA1490" s="181">
        <f t="shared" si="3154"/>
        <v>0</v>
      </c>
      <c r="AB1490" s="181">
        <f t="shared" si="3154"/>
        <v>0</v>
      </c>
      <c r="AC1490" s="181">
        <f t="shared" si="3154"/>
        <v>0</v>
      </c>
      <c r="AD1490" s="83">
        <f>AD1491</f>
        <v>0</v>
      </c>
      <c r="AE1490" s="83">
        <f t="shared" ref="Z1490:AP1491" si="3155">AE1491</f>
        <v>0</v>
      </c>
      <c r="AF1490" s="83">
        <f t="shared" si="3155"/>
        <v>0</v>
      </c>
      <c r="AG1490" s="83">
        <f t="shared" si="3155"/>
        <v>0</v>
      </c>
      <c r="AH1490" s="181">
        <f t="shared" si="3155"/>
        <v>0</v>
      </c>
      <c r="AI1490" s="181">
        <f t="shared" si="3155"/>
        <v>0</v>
      </c>
      <c r="AJ1490" s="181">
        <f t="shared" si="3155"/>
        <v>0</v>
      </c>
      <c r="AK1490" s="181">
        <f t="shared" si="3155"/>
        <v>0</v>
      </c>
      <c r="AL1490" s="83">
        <f>AL1491</f>
        <v>0</v>
      </c>
      <c r="AM1490" s="83">
        <f t="shared" si="3155"/>
        <v>0</v>
      </c>
      <c r="AN1490" s="83">
        <f t="shared" si="3155"/>
        <v>0</v>
      </c>
      <c r="AO1490" s="83">
        <f t="shared" si="3155"/>
        <v>0</v>
      </c>
      <c r="AP1490" s="181">
        <f t="shared" si="3155"/>
        <v>0</v>
      </c>
      <c r="AQ1490" s="181">
        <f t="shared" ref="AP1490:BE1491" si="3156">AQ1491</f>
        <v>0</v>
      </c>
      <c r="AR1490" s="181">
        <f t="shared" si="3156"/>
        <v>0</v>
      </c>
      <c r="AS1490" s="181">
        <f t="shared" si="3156"/>
        <v>0</v>
      </c>
      <c r="AT1490" s="83">
        <f>AT1491</f>
        <v>0</v>
      </c>
      <c r="AU1490" s="83">
        <f t="shared" si="3156"/>
        <v>0</v>
      </c>
      <c r="AV1490" s="83">
        <f t="shared" si="3156"/>
        <v>0</v>
      </c>
      <c r="AW1490" s="83">
        <f t="shared" si="3156"/>
        <v>0</v>
      </c>
      <c r="AX1490" s="181">
        <f t="shared" si="3156"/>
        <v>0</v>
      </c>
      <c r="AY1490" s="181">
        <f t="shared" si="3156"/>
        <v>0</v>
      </c>
      <c r="AZ1490" s="181">
        <f t="shared" si="3156"/>
        <v>0</v>
      </c>
      <c r="BA1490" s="181">
        <f t="shared" si="3156"/>
        <v>0</v>
      </c>
      <c r="BB1490" s="83">
        <f>BB1491</f>
        <v>0</v>
      </c>
      <c r="BC1490" s="83">
        <f t="shared" si="3156"/>
        <v>0</v>
      </c>
      <c r="BD1490" s="83">
        <f t="shared" si="3156"/>
        <v>0</v>
      </c>
      <c r="BE1490" s="83">
        <f t="shared" si="3156"/>
        <v>0</v>
      </c>
    </row>
    <row r="1491" spans="1:57" s="6" customFormat="1" ht="50.25" hidden="1" customHeight="1">
      <c r="A1491" s="152" t="s">
        <v>81</v>
      </c>
      <c r="B1491" s="149" t="s">
        <v>55</v>
      </c>
      <c r="C1491" s="149" t="s">
        <v>51</v>
      </c>
      <c r="D1491" s="150" t="s">
        <v>612</v>
      </c>
      <c r="E1491" s="66">
        <v>600</v>
      </c>
      <c r="F1491" s="83">
        <f t="shared" si="3153"/>
        <v>8421</v>
      </c>
      <c r="G1491" s="83">
        <f t="shared" si="3153"/>
        <v>8000</v>
      </c>
      <c r="H1491" s="83">
        <f t="shared" si="3153"/>
        <v>0</v>
      </c>
      <c r="I1491" s="83">
        <f t="shared" si="3153"/>
        <v>0</v>
      </c>
      <c r="J1491" s="83">
        <f t="shared" si="3153"/>
        <v>-421</v>
      </c>
      <c r="K1491" s="83">
        <f t="shared" si="3153"/>
        <v>-8000</v>
      </c>
      <c r="L1491" s="83">
        <f t="shared" si="3153"/>
        <v>0</v>
      </c>
      <c r="M1491" s="83">
        <f t="shared" si="3153"/>
        <v>0</v>
      </c>
      <c r="N1491" s="83">
        <f>N1492</f>
        <v>0</v>
      </c>
      <c r="O1491" s="83">
        <f t="shared" si="3154"/>
        <v>0</v>
      </c>
      <c r="P1491" s="83">
        <f t="shared" si="3154"/>
        <v>0</v>
      </c>
      <c r="Q1491" s="83">
        <f t="shared" si="3154"/>
        <v>0</v>
      </c>
      <c r="R1491" s="181">
        <f t="shared" si="3154"/>
        <v>0</v>
      </c>
      <c r="S1491" s="181">
        <f t="shared" si="3154"/>
        <v>0</v>
      </c>
      <c r="T1491" s="181">
        <f t="shared" si="3154"/>
        <v>0</v>
      </c>
      <c r="U1491" s="181">
        <f t="shared" si="3154"/>
        <v>0</v>
      </c>
      <c r="V1491" s="83">
        <f>V1492</f>
        <v>0</v>
      </c>
      <c r="W1491" s="83">
        <f t="shared" si="3154"/>
        <v>0</v>
      </c>
      <c r="X1491" s="83">
        <f t="shared" si="3154"/>
        <v>0</v>
      </c>
      <c r="Y1491" s="83">
        <f t="shared" si="3154"/>
        <v>0</v>
      </c>
      <c r="Z1491" s="181">
        <f t="shared" si="3155"/>
        <v>0</v>
      </c>
      <c r="AA1491" s="181">
        <f t="shared" si="3155"/>
        <v>0</v>
      </c>
      <c r="AB1491" s="181">
        <f t="shared" si="3155"/>
        <v>0</v>
      </c>
      <c r="AC1491" s="181">
        <f t="shared" si="3155"/>
        <v>0</v>
      </c>
      <c r="AD1491" s="83">
        <f>AD1492</f>
        <v>0</v>
      </c>
      <c r="AE1491" s="83">
        <f t="shared" si="3155"/>
        <v>0</v>
      </c>
      <c r="AF1491" s="83">
        <f t="shared" si="3155"/>
        <v>0</v>
      </c>
      <c r="AG1491" s="83">
        <f t="shared" si="3155"/>
        <v>0</v>
      </c>
      <c r="AH1491" s="181">
        <f t="shared" si="3155"/>
        <v>0</v>
      </c>
      <c r="AI1491" s="181">
        <f t="shared" si="3155"/>
        <v>0</v>
      </c>
      <c r="AJ1491" s="181">
        <f t="shared" si="3155"/>
        <v>0</v>
      </c>
      <c r="AK1491" s="181">
        <f t="shared" si="3155"/>
        <v>0</v>
      </c>
      <c r="AL1491" s="83">
        <f>AL1492</f>
        <v>0</v>
      </c>
      <c r="AM1491" s="83">
        <f t="shared" si="3155"/>
        <v>0</v>
      </c>
      <c r="AN1491" s="83">
        <f t="shared" si="3155"/>
        <v>0</v>
      </c>
      <c r="AO1491" s="83">
        <f t="shared" si="3155"/>
        <v>0</v>
      </c>
      <c r="AP1491" s="181">
        <f t="shared" si="3156"/>
        <v>0</v>
      </c>
      <c r="AQ1491" s="181">
        <f t="shared" si="3156"/>
        <v>0</v>
      </c>
      <c r="AR1491" s="181">
        <f t="shared" si="3156"/>
        <v>0</v>
      </c>
      <c r="AS1491" s="181">
        <f t="shared" si="3156"/>
        <v>0</v>
      </c>
      <c r="AT1491" s="83">
        <f>AT1492</f>
        <v>0</v>
      </c>
      <c r="AU1491" s="83">
        <f t="shared" si="3156"/>
        <v>0</v>
      </c>
      <c r="AV1491" s="83">
        <f t="shared" si="3156"/>
        <v>0</v>
      </c>
      <c r="AW1491" s="83">
        <f t="shared" si="3156"/>
        <v>0</v>
      </c>
      <c r="AX1491" s="181">
        <f t="shared" si="3156"/>
        <v>0</v>
      </c>
      <c r="AY1491" s="181">
        <f t="shared" si="3156"/>
        <v>0</v>
      </c>
      <c r="AZ1491" s="181">
        <f t="shared" si="3156"/>
        <v>0</v>
      </c>
      <c r="BA1491" s="181">
        <f t="shared" si="3156"/>
        <v>0</v>
      </c>
      <c r="BB1491" s="83">
        <f>BB1492</f>
        <v>0</v>
      </c>
      <c r="BC1491" s="83">
        <f t="shared" si="3156"/>
        <v>0</v>
      </c>
      <c r="BD1491" s="83">
        <f t="shared" si="3156"/>
        <v>0</v>
      </c>
      <c r="BE1491" s="83">
        <f t="shared" si="3156"/>
        <v>0</v>
      </c>
    </row>
    <row r="1492" spans="1:57" s="6" customFormat="1" ht="18.75" hidden="1" customHeight="1">
      <c r="A1492" s="152" t="s">
        <v>169</v>
      </c>
      <c r="B1492" s="149" t="s">
        <v>55</v>
      </c>
      <c r="C1492" s="149" t="s">
        <v>51</v>
      </c>
      <c r="D1492" s="150" t="s">
        <v>612</v>
      </c>
      <c r="E1492" s="66">
        <v>610</v>
      </c>
      <c r="F1492" s="83">
        <v>8421</v>
      </c>
      <c r="G1492" s="83">
        <v>8000</v>
      </c>
      <c r="H1492" s="83"/>
      <c r="I1492" s="77"/>
      <c r="J1492" s="151">
        <v>-421</v>
      </c>
      <c r="K1492" s="151">
        <v>-8000</v>
      </c>
      <c r="L1492" s="151"/>
      <c r="M1492" s="151"/>
      <c r="N1492" s="83">
        <f>F1492+J1492+K1492</f>
        <v>0</v>
      </c>
      <c r="O1492" s="83">
        <f>G1492+K1492</f>
        <v>0</v>
      </c>
      <c r="P1492" s="83">
        <f>H1492+L1492+M1492</f>
        <v>0</v>
      </c>
      <c r="Q1492" s="77">
        <f>I1492+M1492</f>
        <v>0</v>
      </c>
      <c r="R1492" s="178"/>
      <c r="S1492" s="178"/>
      <c r="T1492" s="178"/>
      <c r="U1492" s="178"/>
      <c r="V1492" s="83">
        <f>N1492+R1492+S1492</f>
        <v>0</v>
      </c>
      <c r="W1492" s="83">
        <f>O1492+S1492</f>
        <v>0</v>
      </c>
      <c r="X1492" s="83">
        <f>P1492+T1492+U1492</f>
        <v>0</v>
      </c>
      <c r="Y1492" s="77">
        <f>Q1492+U1492</f>
        <v>0</v>
      </c>
      <c r="Z1492" s="178"/>
      <c r="AA1492" s="178"/>
      <c r="AB1492" s="178"/>
      <c r="AC1492" s="178"/>
      <c r="AD1492" s="83">
        <f>V1492+Z1492+AA1492</f>
        <v>0</v>
      </c>
      <c r="AE1492" s="83">
        <f>W1492+AA1492</f>
        <v>0</v>
      </c>
      <c r="AF1492" s="83">
        <f>X1492+AB1492+AC1492</f>
        <v>0</v>
      </c>
      <c r="AG1492" s="77">
        <f>Y1492+AC1492</f>
        <v>0</v>
      </c>
      <c r="AH1492" s="178"/>
      <c r="AI1492" s="178"/>
      <c r="AJ1492" s="178"/>
      <c r="AK1492" s="178"/>
      <c r="AL1492" s="83">
        <f>AD1492+AH1492+AI1492</f>
        <v>0</v>
      </c>
      <c r="AM1492" s="83">
        <f>AE1492+AI1492</f>
        <v>0</v>
      </c>
      <c r="AN1492" s="83">
        <f>AF1492+AJ1492+AK1492</f>
        <v>0</v>
      </c>
      <c r="AO1492" s="77">
        <f>AG1492+AK1492</f>
        <v>0</v>
      </c>
      <c r="AP1492" s="178"/>
      <c r="AQ1492" s="178"/>
      <c r="AR1492" s="178"/>
      <c r="AS1492" s="178"/>
      <c r="AT1492" s="83">
        <f>AL1492+AP1492+AQ1492</f>
        <v>0</v>
      </c>
      <c r="AU1492" s="83">
        <f>AM1492+AQ1492</f>
        <v>0</v>
      </c>
      <c r="AV1492" s="83">
        <f>AN1492+AR1492+AS1492</f>
        <v>0</v>
      </c>
      <c r="AW1492" s="77">
        <f>AO1492+AS1492</f>
        <v>0</v>
      </c>
      <c r="AX1492" s="178"/>
      <c r="AY1492" s="178"/>
      <c r="AZ1492" s="178"/>
      <c r="BA1492" s="178"/>
      <c r="BB1492" s="83">
        <f>AT1492+AX1492+AY1492</f>
        <v>0</v>
      </c>
      <c r="BC1492" s="83">
        <f>AU1492+AY1492</f>
        <v>0</v>
      </c>
      <c r="BD1492" s="83">
        <f>AV1492+AZ1492+BA1492</f>
        <v>0</v>
      </c>
      <c r="BE1492" s="77">
        <f>AW1492+BA1492</f>
        <v>0</v>
      </c>
    </row>
    <row r="1493" spans="1:57" s="6" customFormat="1" ht="66.75" hidden="1" customHeight="1">
      <c r="A1493" s="153" t="s">
        <v>635</v>
      </c>
      <c r="B1493" s="149" t="s">
        <v>55</v>
      </c>
      <c r="C1493" s="149" t="s">
        <v>51</v>
      </c>
      <c r="D1493" s="150" t="s">
        <v>562</v>
      </c>
      <c r="E1493" s="66"/>
      <c r="F1493" s="83">
        <f>F1494</f>
        <v>2526</v>
      </c>
      <c r="G1493" s="83">
        <f t="shared" ref="G1493:V1494" si="3157">G1494</f>
        <v>2400</v>
      </c>
      <c r="H1493" s="83">
        <f t="shared" si="3157"/>
        <v>0</v>
      </c>
      <c r="I1493" s="83">
        <f t="shared" si="3157"/>
        <v>0</v>
      </c>
      <c r="J1493" s="83">
        <f t="shared" si="3157"/>
        <v>-126</v>
      </c>
      <c r="K1493" s="83">
        <f t="shared" si="3157"/>
        <v>-2400</v>
      </c>
      <c r="L1493" s="83">
        <f t="shared" si="3157"/>
        <v>0</v>
      </c>
      <c r="M1493" s="83">
        <f t="shared" si="3157"/>
        <v>0</v>
      </c>
      <c r="N1493" s="83">
        <f t="shared" si="3157"/>
        <v>0</v>
      </c>
      <c r="O1493" s="83">
        <f t="shared" si="3157"/>
        <v>0</v>
      </c>
      <c r="P1493" s="83">
        <f t="shared" si="3157"/>
        <v>0</v>
      </c>
      <c r="Q1493" s="83">
        <f t="shared" si="3157"/>
        <v>0</v>
      </c>
      <c r="R1493" s="181">
        <f t="shared" si="3157"/>
        <v>0</v>
      </c>
      <c r="S1493" s="181">
        <f t="shared" si="3157"/>
        <v>0</v>
      </c>
      <c r="T1493" s="181">
        <f t="shared" si="3157"/>
        <v>0</v>
      </c>
      <c r="U1493" s="181">
        <f t="shared" si="3157"/>
        <v>0</v>
      </c>
      <c r="V1493" s="83">
        <f t="shared" si="3157"/>
        <v>0</v>
      </c>
      <c r="W1493" s="83">
        <f t="shared" ref="R1493:AH1494" si="3158">W1494</f>
        <v>0</v>
      </c>
      <c r="X1493" s="83">
        <f t="shared" si="3158"/>
        <v>0</v>
      </c>
      <c r="Y1493" s="83">
        <f t="shared" si="3158"/>
        <v>0</v>
      </c>
      <c r="Z1493" s="181">
        <f t="shared" si="3158"/>
        <v>0</v>
      </c>
      <c r="AA1493" s="181">
        <f t="shared" si="3158"/>
        <v>0</v>
      </c>
      <c r="AB1493" s="181">
        <f t="shared" si="3158"/>
        <v>0</v>
      </c>
      <c r="AC1493" s="181">
        <f t="shared" si="3158"/>
        <v>0</v>
      </c>
      <c r="AD1493" s="83">
        <f t="shared" si="3158"/>
        <v>0</v>
      </c>
      <c r="AE1493" s="83">
        <f t="shared" si="3158"/>
        <v>0</v>
      </c>
      <c r="AF1493" s="83">
        <f t="shared" si="3158"/>
        <v>0</v>
      </c>
      <c r="AG1493" s="83">
        <f t="shared" si="3158"/>
        <v>0</v>
      </c>
      <c r="AH1493" s="181">
        <f t="shared" si="3158"/>
        <v>0</v>
      </c>
      <c r="AI1493" s="181">
        <f t="shared" ref="AH1493:AX1494" si="3159">AI1494</f>
        <v>0</v>
      </c>
      <c r="AJ1493" s="181">
        <f t="shared" si="3159"/>
        <v>0</v>
      </c>
      <c r="AK1493" s="181">
        <f t="shared" si="3159"/>
        <v>0</v>
      </c>
      <c r="AL1493" s="83">
        <f t="shared" si="3159"/>
        <v>0</v>
      </c>
      <c r="AM1493" s="83">
        <f t="shared" si="3159"/>
        <v>0</v>
      </c>
      <c r="AN1493" s="83">
        <f t="shared" si="3159"/>
        <v>0</v>
      </c>
      <c r="AO1493" s="83">
        <f t="shared" si="3159"/>
        <v>0</v>
      </c>
      <c r="AP1493" s="181">
        <f t="shared" si="3159"/>
        <v>0</v>
      </c>
      <c r="AQ1493" s="181">
        <f t="shared" si="3159"/>
        <v>0</v>
      </c>
      <c r="AR1493" s="181">
        <f t="shared" si="3159"/>
        <v>0</v>
      </c>
      <c r="AS1493" s="181">
        <f t="shared" si="3159"/>
        <v>0</v>
      </c>
      <c r="AT1493" s="83">
        <f t="shared" si="3159"/>
        <v>0</v>
      </c>
      <c r="AU1493" s="83">
        <f t="shared" si="3159"/>
        <v>0</v>
      </c>
      <c r="AV1493" s="83">
        <f t="shared" si="3159"/>
        <v>0</v>
      </c>
      <c r="AW1493" s="83">
        <f t="shared" si="3159"/>
        <v>0</v>
      </c>
      <c r="AX1493" s="181">
        <f t="shared" si="3159"/>
        <v>0</v>
      </c>
      <c r="AY1493" s="181">
        <f t="shared" ref="AX1493:BE1494" si="3160">AY1494</f>
        <v>0</v>
      </c>
      <c r="AZ1493" s="181">
        <f t="shared" si="3160"/>
        <v>0</v>
      </c>
      <c r="BA1493" s="181">
        <f t="shared" si="3160"/>
        <v>0</v>
      </c>
      <c r="BB1493" s="83">
        <f t="shared" si="3160"/>
        <v>0</v>
      </c>
      <c r="BC1493" s="83">
        <f t="shared" si="3160"/>
        <v>0</v>
      </c>
      <c r="BD1493" s="83">
        <f t="shared" si="3160"/>
        <v>0</v>
      </c>
      <c r="BE1493" s="83">
        <f t="shared" si="3160"/>
        <v>0</v>
      </c>
    </row>
    <row r="1494" spans="1:57" s="6" customFormat="1" ht="50.25" hidden="1" customHeight="1">
      <c r="A1494" s="152" t="s">
        <v>81</v>
      </c>
      <c r="B1494" s="149" t="s">
        <v>55</v>
      </c>
      <c r="C1494" s="149" t="s">
        <v>51</v>
      </c>
      <c r="D1494" s="150" t="s">
        <v>562</v>
      </c>
      <c r="E1494" s="66">
        <v>600</v>
      </c>
      <c r="F1494" s="83">
        <f>F1495</f>
        <v>2526</v>
      </c>
      <c r="G1494" s="83">
        <f t="shared" si="3157"/>
        <v>2400</v>
      </c>
      <c r="H1494" s="83">
        <f t="shared" si="3157"/>
        <v>0</v>
      </c>
      <c r="I1494" s="83">
        <f t="shared" si="3157"/>
        <v>0</v>
      </c>
      <c r="J1494" s="83">
        <f t="shared" si="3157"/>
        <v>-126</v>
      </c>
      <c r="K1494" s="83">
        <f t="shared" si="3157"/>
        <v>-2400</v>
      </c>
      <c r="L1494" s="83">
        <f t="shared" si="3157"/>
        <v>0</v>
      </c>
      <c r="M1494" s="83">
        <f t="shared" si="3157"/>
        <v>0</v>
      </c>
      <c r="N1494" s="83">
        <f t="shared" si="3157"/>
        <v>0</v>
      </c>
      <c r="O1494" s="83">
        <f t="shared" si="3157"/>
        <v>0</v>
      </c>
      <c r="P1494" s="83">
        <f t="shared" si="3157"/>
        <v>0</v>
      </c>
      <c r="Q1494" s="83">
        <f t="shared" si="3157"/>
        <v>0</v>
      </c>
      <c r="R1494" s="181">
        <f t="shared" si="3158"/>
        <v>0</v>
      </c>
      <c r="S1494" s="181">
        <f t="shared" si="3158"/>
        <v>0</v>
      </c>
      <c r="T1494" s="181">
        <f t="shared" si="3158"/>
        <v>0</v>
      </c>
      <c r="U1494" s="181">
        <f t="shared" si="3158"/>
        <v>0</v>
      </c>
      <c r="V1494" s="83">
        <f t="shared" si="3158"/>
        <v>0</v>
      </c>
      <c r="W1494" s="83">
        <f t="shared" si="3158"/>
        <v>0</v>
      </c>
      <c r="X1494" s="83">
        <f t="shared" si="3158"/>
        <v>0</v>
      </c>
      <c r="Y1494" s="83">
        <f t="shared" si="3158"/>
        <v>0</v>
      </c>
      <c r="Z1494" s="181">
        <f t="shared" si="3158"/>
        <v>0</v>
      </c>
      <c r="AA1494" s="181">
        <f t="shared" si="3158"/>
        <v>0</v>
      </c>
      <c r="AB1494" s="181">
        <f t="shared" si="3158"/>
        <v>0</v>
      </c>
      <c r="AC1494" s="181">
        <f t="shared" si="3158"/>
        <v>0</v>
      </c>
      <c r="AD1494" s="83">
        <f t="shared" si="3158"/>
        <v>0</v>
      </c>
      <c r="AE1494" s="83">
        <f t="shared" si="3158"/>
        <v>0</v>
      </c>
      <c r="AF1494" s="83">
        <f t="shared" si="3158"/>
        <v>0</v>
      </c>
      <c r="AG1494" s="83">
        <f t="shared" si="3158"/>
        <v>0</v>
      </c>
      <c r="AH1494" s="181">
        <f t="shared" si="3159"/>
        <v>0</v>
      </c>
      <c r="AI1494" s="181">
        <f t="shared" si="3159"/>
        <v>0</v>
      </c>
      <c r="AJ1494" s="181">
        <f t="shared" si="3159"/>
        <v>0</v>
      </c>
      <c r="AK1494" s="181">
        <f t="shared" si="3159"/>
        <v>0</v>
      </c>
      <c r="AL1494" s="83">
        <f t="shared" si="3159"/>
        <v>0</v>
      </c>
      <c r="AM1494" s="83">
        <f t="shared" si="3159"/>
        <v>0</v>
      </c>
      <c r="AN1494" s="83">
        <f t="shared" si="3159"/>
        <v>0</v>
      </c>
      <c r="AO1494" s="83">
        <f t="shared" si="3159"/>
        <v>0</v>
      </c>
      <c r="AP1494" s="181">
        <f t="shared" si="3159"/>
        <v>0</v>
      </c>
      <c r="AQ1494" s="181">
        <f t="shared" si="3159"/>
        <v>0</v>
      </c>
      <c r="AR1494" s="181">
        <f t="shared" si="3159"/>
        <v>0</v>
      </c>
      <c r="AS1494" s="181">
        <f t="shared" si="3159"/>
        <v>0</v>
      </c>
      <c r="AT1494" s="83">
        <f t="shared" si="3159"/>
        <v>0</v>
      </c>
      <c r="AU1494" s="83">
        <f t="shared" si="3159"/>
        <v>0</v>
      </c>
      <c r="AV1494" s="83">
        <f t="shared" si="3159"/>
        <v>0</v>
      </c>
      <c r="AW1494" s="83">
        <f t="shared" si="3159"/>
        <v>0</v>
      </c>
      <c r="AX1494" s="181">
        <f t="shared" si="3160"/>
        <v>0</v>
      </c>
      <c r="AY1494" s="181">
        <f t="shared" si="3160"/>
        <v>0</v>
      </c>
      <c r="AZ1494" s="181">
        <f t="shared" si="3160"/>
        <v>0</v>
      </c>
      <c r="BA1494" s="181">
        <f t="shared" si="3160"/>
        <v>0</v>
      </c>
      <c r="BB1494" s="83">
        <f t="shared" si="3160"/>
        <v>0</v>
      </c>
      <c r="BC1494" s="83">
        <f t="shared" si="3160"/>
        <v>0</v>
      </c>
      <c r="BD1494" s="83">
        <f t="shared" si="3160"/>
        <v>0</v>
      </c>
      <c r="BE1494" s="83">
        <f t="shared" si="3160"/>
        <v>0</v>
      </c>
    </row>
    <row r="1495" spans="1:57" s="6" customFormat="1" ht="18.75" hidden="1" customHeight="1">
      <c r="A1495" s="152" t="s">
        <v>169</v>
      </c>
      <c r="B1495" s="149" t="s">
        <v>55</v>
      </c>
      <c r="C1495" s="149" t="s">
        <v>51</v>
      </c>
      <c r="D1495" s="150" t="s">
        <v>562</v>
      </c>
      <c r="E1495" s="66">
        <v>610</v>
      </c>
      <c r="F1495" s="83">
        <v>2526</v>
      </c>
      <c r="G1495" s="83">
        <v>2400</v>
      </c>
      <c r="H1495" s="83"/>
      <c r="I1495" s="77"/>
      <c r="J1495" s="151">
        <v>-126</v>
      </c>
      <c r="K1495" s="151">
        <v>-2400</v>
      </c>
      <c r="L1495" s="151"/>
      <c r="M1495" s="151"/>
      <c r="N1495" s="83">
        <f>F1495+J1495+K1495</f>
        <v>0</v>
      </c>
      <c r="O1495" s="83">
        <f>G1495+K1495</f>
        <v>0</v>
      </c>
      <c r="P1495" s="83">
        <f>H1495+L1495+M1495</f>
        <v>0</v>
      </c>
      <c r="Q1495" s="77">
        <f>I1495+M1495</f>
        <v>0</v>
      </c>
      <c r="R1495" s="178"/>
      <c r="S1495" s="178"/>
      <c r="T1495" s="178"/>
      <c r="U1495" s="178"/>
      <c r="V1495" s="83">
        <f>N1495+R1495+S1495</f>
        <v>0</v>
      </c>
      <c r="W1495" s="83">
        <f>O1495+S1495</f>
        <v>0</v>
      </c>
      <c r="X1495" s="83">
        <f>P1495+T1495+U1495</f>
        <v>0</v>
      </c>
      <c r="Y1495" s="77">
        <f>Q1495+U1495</f>
        <v>0</v>
      </c>
      <c r="Z1495" s="178"/>
      <c r="AA1495" s="178"/>
      <c r="AB1495" s="178"/>
      <c r="AC1495" s="178"/>
      <c r="AD1495" s="83">
        <f>V1495+Z1495+AA1495</f>
        <v>0</v>
      </c>
      <c r="AE1495" s="83">
        <f>W1495+AA1495</f>
        <v>0</v>
      </c>
      <c r="AF1495" s="83">
        <f>X1495+AB1495+AC1495</f>
        <v>0</v>
      </c>
      <c r="AG1495" s="77">
        <f>Y1495+AC1495</f>
        <v>0</v>
      </c>
      <c r="AH1495" s="178"/>
      <c r="AI1495" s="178"/>
      <c r="AJ1495" s="178"/>
      <c r="AK1495" s="178"/>
      <c r="AL1495" s="83">
        <f>AD1495+AH1495+AI1495</f>
        <v>0</v>
      </c>
      <c r="AM1495" s="83">
        <f>AE1495+AI1495</f>
        <v>0</v>
      </c>
      <c r="AN1495" s="83">
        <f>AF1495+AJ1495+AK1495</f>
        <v>0</v>
      </c>
      <c r="AO1495" s="77">
        <f>AG1495+AK1495</f>
        <v>0</v>
      </c>
      <c r="AP1495" s="178"/>
      <c r="AQ1495" s="178"/>
      <c r="AR1495" s="178"/>
      <c r="AS1495" s="178"/>
      <c r="AT1495" s="83">
        <f>AL1495+AP1495+AQ1495</f>
        <v>0</v>
      </c>
      <c r="AU1495" s="83">
        <f>AM1495+AQ1495</f>
        <v>0</v>
      </c>
      <c r="AV1495" s="83">
        <f>AN1495+AR1495+AS1495</f>
        <v>0</v>
      </c>
      <c r="AW1495" s="77">
        <f>AO1495+AS1495</f>
        <v>0</v>
      </c>
      <c r="AX1495" s="178"/>
      <c r="AY1495" s="178"/>
      <c r="AZ1495" s="178"/>
      <c r="BA1495" s="178"/>
      <c r="BB1495" s="83">
        <f>AT1495+AX1495+AY1495</f>
        <v>0</v>
      </c>
      <c r="BC1495" s="83">
        <f>AU1495+AY1495</f>
        <v>0</v>
      </c>
      <c r="BD1495" s="83">
        <f>AV1495+AZ1495+BA1495</f>
        <v>0</v>
      </c>
      <c r="BE1495" s="77">
        <f>AW1495+BA1495</f>
        <v>0</v>
      </c>
    </row>
    <row r="1496" spans="1:57" s="6" customFormat="1" ht="66.75" hidden="1" customHeight="1">
      <c r="A1496" s="152" t="s">
        <v>635</v>
      </c>
      <c r="B1496" s="149" t="s">
        <v>55</v>
      </c>
      <c r="C1496" s="149" t="s">
        <v>51</v>
      </c>
      <c r="D1496" s="150" t="s">
        <v>613</v>
      </c>
      <c r="E1496" s="66"/>
      <c r="F1496" s="83">
        <f>F1497</f>
        <v>4632</v>
      </c>
      <c r="G1496" s="83">
        <f t="shared" ref="G1496:V1497" si="3161">G1497</f>
        <v>4400</v>
      </c>
      <c r="H1496" s="83">
        <f t="shared" si="3161"/>
        <v>0</v>
      </c>
      <c r="I1496" s="83">
        <f t="shared" si="3161"/>
        <v>0</v>
      </c>
      <c r="J1496" s="83">
        <f t="shared" si="3161"/>
        <v>-232</v>
      </c>
      <c r="K1496" s="83">
        <f t="shared" si="3161"/>
        <v>-4400</v>
      </c>
      <c r="L1496" s="83">
        <f t="shared" si="3161"/>
        <v>0</v>
      </c>
      <c r="M1496" s="83">
        <f t="shared" si="3161"/>
        <v>0</v>
      </c>
      <c r="N1496" s="83">
        <f t="shared" si="3161"/>
        <v>0</v>
      </c>
      <c r="O1496" s="83">
        <f t="shared" si="3161"/>
        <v>0</v>
      </c>
      <c r="P1496" s="83">
        <f t="shared" si="3161"/>
        <v>0</v>
      </c>
      <c r="Q1496" s="83">
        <f t="shared" si="3161"/>
        <v>0</v>
      </c>
      <c r="R1496" s="181">
        <f t="shared" si="3161"/>
        <v>0</v>
      </c>
      <c r="S1496" s="181">
        <f t="shared" si="3161"/>
        <v>0</v>
      </c>
      <c r="T1496" s="181">
        <f t="shared" si="3161"/>
        <v>0</v>
      </c>
      <c r="U1496" s="181">
        <f t="shared" si="3161"/>
        <v>0</v>
      </c>
      <c r="V1496" s="83">
        <f t="shared" si="3161"/>
        <v>0</v>
      </c>
      <c r="W1496" s="83">
        <f t="shared" ref="R1496:AH1497" si="3162">W1497</f>
        <v>0</v>
      </c>
      <c r="X1496" s="83">
        <f t="shared" si="3162"/>
        <v>0</v>
      </c>
      <c r="Y1496" s="83">
        <f t="shared" si="3162"/>
        <v>0</v>
      </c>
      <c r="Z1496" s="181">
        <f t="shared" si="3162"/>
        <v>0</v>
      </c>
      <c r="AA1496" s="181">
        <f t="shared" si="3162"/>
        <v>0</v>
      </c>
      <c r="AB1496" s="181">
        <f t="shared" si="3162"/>
        <v>0</v>
      </c>
      <c r="AC1496" s="181">
        <f t="shared" si="3162"/>
        <v>0</v>
      </c>
      <c r="AD1496" s="83">
        <f t="shared" si="3162"/>
        <v>0</v>
      </c>
      <c r="AE1496" s="83">
        <f t="shared" si="3162"/>
        <v>0</v>
      </c>
      <c r="AF1496" s="83">
        <f t="shared" si="3162"/>
        <v>0</v>
      </c>
      <c r="AG1496" s="83">
        <f t="shared" si="3162"/>
        <v>0</v>
      </c>
      <c r="AH1496" s="181">
        <f t="shared" si="3162"/>
        <v>0</v>
      </c>
      <c r="AI1496" s="181">
        <f t="shared" ref="AH1496:AX1497" si="3163">AI1497</f>
        <v>0</v>
      </c>
      <c r="AJ1496" s="181">
        <f t="shared" si="3163"/>
        <v>0</v>
      </c>
      <c r="AK1496" s="181">
        <f t="shared" si="3163"/>
        <v>0</v>
      </c>
      <c r="AL1496" s="83">
        <f t="shared" si="3163"/>
        <v>0</v>
      </c>
      <c r="AM1496" s="83">
        <f t="shared" si="3163"/>
        <v>0</v>
      </c>
      <c r="AN1496" s="83">
        <f t="shared" si="3163"/>
        <v>0</v>
      </c>
      <c r="AO1496" s="83">
        <f t="shared" si="3163"/>
        <v>0</v>
      </c>
      <c r="AP1496" s="181">
        <f t="shared" si="3163"/>
        <v>0</v>
      </c>
      <c r="AQ1496" s="181">
        <f t="shared" si="3163"/>
        <v>0</v>
      </c>
      <c r="AR1496" s="181">
        <f t="shared" si="3163"/>
        <v>0</v>
      </c>
      <c r="AS1496" s="181">
        <f t="shared" si="3163"/>
        <v>0</v>
      </c>
      <c r="AT1496" s="83">
        <f t="shared" si="3163"/>
        <v>0</v>
      </c>
      <c r="AU1496" s="83">
        <f t="shared" si="3163"/>
        <v>0</v>
      </c>
      <c r="AV1496" s="83">
        <f t="shared" si="3163"/>
        <v>0</v>
      </c>
      <c r="AW1496" s="83">
        <f t="shared" si="3163"/>
        <v>0</v>
      </c>
      <c r="AX1496" s="181">
        <f t="shared" si="3163"/>
        <v>0</v>
      </c>
      <c r="AY1496" s="181">
        <f t="shared" ref="AX1496:BE1497" si="3164">AY1497</f>
        <v>0</v>
      </c>
      <c r="AZ1496" s="181">
        <f t="shared" si="3164"/>
        <v>0</v>
      </c>
      <c r="BA1496" s="181">
        <f t="shared" si="3164"/>
        <v>0</v>
      </c>
      <c r="BB1496" s="83">
        <f t="shared" si="3164"/>
        <v>0</v>
      </c>
      <c r="BC1496" s="83">
        <f t="shared" si="3164"/>
        <v>0</v>
      </c>
      <c r="BD1496" s="83">
        <f t="shared" si="3164"/>
        <v>0</v>
      </c>
      <c r="BE1496" s="83">
        <f t="shared" si="3164"/>
        <v>0</v>
      </c>
    </row>
    <row r="1497" spans="1:57" s="6" customFormat="1" ht="50.25" hidden="1" customHeight="1">
      <c r="A1497" s="152" t="s">
        <v>81</v>
      </c>
      <c r="B1497" s="149" t="s">
        <v>55</v>
      </c>
      <c r="C1497" s="149" t="s">
        <v>51</v>
      </c>
      <c r="D1497" s="150" t="s">
        <v>613</v>
      </c>
      <c r="E1497" s="66">
        <v>600</v>
      </c>
      <c r="F1497" s="83">
        <f>F1498</f>
        <v>4632</v>
      </c>
      <c r="G1497" s="83">
        <f t="shared" si="3161"/>
        <v>4400</v>
      </c>
      <c r="H1497" s="83">
        <f t="shared" si="3161"/>
        <v>0</v>
      </c>
      <c r="I1497" s="83">
        <f t="shared" si="3161"/>
        <v>0</v>
      </c>
      <c r="J1497" s="83">
        <f t="shared" si="3161"/>
        <v>-232</v>
      </c>
      <c r="K1497" s="83">
        <f t="shared" si="3161"/>
        <v>-4400</v>
      </c>
      <c r="L1497" s="83">
        <f t="shared" si="3161"/>
        <v>0</v>
      </c>
      <c r="M1497" s="83">
        <f t="shared" si="3161"/>
        <v>0</v>
      </c>
      <c r="N1497" s="83">
        <f t="shared" si="3161"/>
        <v>0</v>
      </c>
      <c r="O1497" s="83">
        <f t="shared" si="3161"/>
        <v>0</v>
      </c>
      <c r="P1497" s="83">
        <f t="shared" si="3161"/>
        <v>0</v>
      </c>
      <c r="Q1497" s="83">
        <f t="shared" si="3161"/>
        <v>0</v>
      </c>
      <c r="R1497" s="181">
        <f t="shared" si="3162"/>
        <v>0</v>
      </c>
      <c r="S1497" s="181">
        <f t="shared" si="3162"/>
        <v>0</v>
      </c>
      <c r="T1497" s="181">
        <f t="shared" si="3162"/>
        <v>0</v>
      </c>
      <c r="U1497" s="181">
        <f t="shared" si="3162"/>
        <v>0</v>
      </c>
      <c r="V1497" s="83">
        <f t="shared" si="3162"/>
        <v>0</v>
      </c>
      <c r="W1497" s="83">
        <f t="shared" si="3162"/>
        <v>0</v>
      </c>
      <c r="X1497" s="83">
        <f t="shared" si="3162"/>
        <v>0</v>
      </c>
      <c r="Y1497" s="83">
        <f t="shared" si="3162"/>
        <v>0</v>
      </c>
      <c r="Z1497" s="181">
        <f t="shared" si="3162"/>
        <v>0</v>
      </c>
      <c r="AA1497" s="181">
        <f t="shared" si="3162"/>
        <v>0</v>
      </c>
      <c r="AB1497" s="181">
        <f t="shared" si="3162"/>
        <v>0</v>
      </c>
      <c r="AC1497" s="181">
        <f t="shared" si="3162"/>
        <v>0</v>
      </c>
      <c r="AD1497" s="83">
        <f t="shared" si="3162"/>
        <v>0</v>
      </c>
      <c r="AE1497" s="83">
        <f t="shared" si="3162"/>
        <v>0</v>
      </c>
      <c r="AF1497" s="83">
        <f t="shared" si="3162"/>
        <v>0</v>
      </c>
      <c r="AG1497" s="83">
        <f t="shared" si="3162"/>
        <v>0</v>
      </c>
      <c r="AH1497" s="181">
        <f t="shared" si="3163"/>
        <v>0</v>
      </c>
      <c r="AI1497" s="181">
        <f t="shared" si="3163"/>
        <v>0</v>
      </c>
      <c r="AJ1497" s="181">
        <f t="shared" si="3163"/>
        <v>0</v>
      </c>
      <c r="AK1497" s="181">
        <f t="shared" si="3163"/>
        <v>0</v>
      </c>
      <c r="AL1497" s="83">
        <f t="shared" si="3163"/>
        <v>0</v>
      </c>
      <c r="AM1497" s="83">
        <f t="shared" si="3163"/>
        <v>0</v>
      </c>
      <c r="AN1497" s="83">
        <f t="shared" si="3163"/>
        <v>0</v>
      </c>
      <c r="AO1497" s="83">
        <f t="shared" si="3163"/>
        <v>0</v>
      </c>
      <c r="AP1497" s="181">
        <f t="shared" si="3163"/>
        <v>0</v>
      </c>
      <c r="AQ1497" s="181">
        <f t="shared" si="3163"/>
        <v>0</v>
      </c>
      <c r="AR1497" s="181">
        <f t="shared" si="3163"/>
        <v>0</v>
      </c>
      <c r="AS1497" s="181">
        <f t="shared" si="3163"/>
        <v>0</v>
      </c>
      <c r="AT1497" s="83">
        <f t="shared" si="3163"/>
        <v>0</v>
      </c>
      <c r="AU1497" s="83">
        <f t="shared" si="3163"/>
        <v>0</v>
      </c>
      <c r="AV1497" s="83">
        <f t="shared" si="3163"/>
        <v>0</v>
      </c>
      <c r="AW1497" s="83">
        <f t="shared" si="3163"/>
        <v>0</v>
      </c>
      <c r="AX1497" s="181">
        <f t="shared" si="3164"/>
        <v>0</v>
      </c>
      <c r="AY1497" s="181">
        <f t="shared" si="3164"/>
        <v>0</v>
      </c>
      <c r="AZ1497" s="181">
        <f t="shared" si="3164"/>
        <v>0</v>
      </c>
      <c r="BA1497" s="181">
        <f t="shared" si="3164"/>
        <v>0</v>
      </c>
      <c r="BB1497" s="83">
        <f t="shared" si="3164"/>
        <v>0</v>
      </c>
      <c r="BC1497" s="83">
        <f t="shared" si="3164"/>
        <v>0</v>
      </c>
      <c r="BD1497" s="83">
        <f t="shared" si="3164"/>
        <v>0</v>
      </c>
      <c r="BE1497" s="83">
        <f t="shared" si="3164"/>
        <v>0</v>
      </c>
    </row>
    <row r="1498" spans="1:57" s="6" customFormat="1" ht="18.75" hidden="1" customHeight="1">
      <c r="A1498" s="152" t="s">
        <v>169</v>
      </c>
      <c r="B1498" s="149" t="s">
        <v>55</v>
      </c>
      <c r="C1498" s="149" t="s">
        <v>51</v>
      </c>
      <c r="D1498" s="150" t="s">
        <v>613</v>
      </c>
      <c r="E1498" s="66">
        <v>610</v>
      </c>
      <c r="F1498" s="83">
        <v>4632</v>
      </c>
      <c r="G1498" s="83">
        <v>4400</v>
      </c>
      <c r="H1498" s="83"/>
      <c r="I1498" s="77"/>
      <c r="J1498" s="151">
        <v>-232</v>
      </c>
      <c r="K1498" s="151">
        <v>-4400</v>
      </c>
      <c r="L1498" s="151"/>
      <c r="M1498" s="151"/>
      <c r="N1498" s="83">
        <f>F1498+J1498+K1498</f>
        <v>0</v>
      </c>
      <c r="O1498" s="83">
        <f>G1498+K1498</f>
        <v>0</v>
      </c>
      <c r="P1498" s="83">
        <f>H1498+L1498+M1498</f>
        <v>0</v>
      </c>
      <c r="Q1498" s="77">
        <f>I1498+M1498</f>
        <v>0</v>
      </c>
      <c r="R1498" s="178"/>
      <c r="S1498" s="178"/>
      <c r="T1498" s="178"/>
      <c r="U1498" s="178"/>
      <c r="V1498" s="83">
        <f>N1498+R1498+S1498</f>
        <v>0</v>
      </c>
      <c r="W1498" s="83">
        <f>O1498+S1498</f>
        <v>0</v>
      </c>
      <c r="X1498" s="83">
        <f>P1498+T1498+U1498</f>
        <v>0</v>
      </c>
      <c r="Y1498" s="77">
        <f>Q1498+U1498</f>
        <v>0</v>
      </c>
      <c r="Z1498" s="178"/>
      <c r="AA1498" s="178"/>
      <c r="AB1498" s="178"/>
      <c r="AC1498" s="178"/>
      <c r="AD1498" s="83">
        <f>V1498+Z1498+AA1498</f>
        <v>0</v>
      </c>
      <c r="AE1498" s="83">
        <f>W1498+AA1498</f>
        <v>0</v>
      </c>
      <c r="AF1498" s="83">
        <f>X1498+AB1498+AC1498</f>
        <v>0</v>
      </c>
      <c r="AG1498" s="77">
        <f>Y1498+AC1498</f>
        <v>0</v>
      </c>
      <c r="AH1498" s="178"/>
      <c r="AI1498" s="178"/>
      <c r="AJ1498" s="178"/>
      <c r="AK1498" s="178"/>
      <c r="AL1498" s="83">
        <f>AD1498+AH1498+AI1498</f>
        <v>0</v>
      </c>
      <c r="AM1498" s="83">
        <f>AE1498+AI1498</f>
        <v>0</v>
      </c>
      <c r="AN1498" s="83">
        <f>AF1498+AJ1498+AK1498</f>
        <v>0</v>
      </c>
      <c r="AO1498" s="77">
        <f>AG1498+AK1498</f>
        <v>0</v>
      </c>
      <c r="AP1498" s="178"/>
      <c r="AQ1498" s="178"/>
      <c r="AR1498" s="178"/>
      <c r="AS1498" s="178"/>
      <c r="AT1498" s="83">
        <f>AL1498+AP1498+AQ1498</f>
        <v>0</v>
      </c>
      <c r="AU1498" s="83">
        <f>AM1498+AQ1498</f>
        <v>0</v>
      </c>
      <c r="AV1498" s="83">
        <f>AN1498+AR1498+AS1498</f>
        <v>0</v>
      </c>
      <c r="AW1498" s="77">
        <f>AO1498+AS1498</f>
        <v>0</v>
      </c>
      <c r="AX1498" s="178"/>
      <c r="AY1498" s="178"/>
      <c r="AZ1498" s="178"/>
      <c r="BA1498" s="178"/>
      <c r="BB1498" s="83">
        <f>AT1498+AX1498+AY1498</f>
        <v>0</v>
      </c>
      <c r="BC1498" s="83">
        <f>AU1498+AY1498</f>
        <v>0</v>
      </c>
      <c r="BD1498" s="83">
        <f>AV1498+AZ1498+BA1498</f>
        <v>0</v>
      </c>
      <c r="BE1498" s="77">
        <f>AW1498+BA1498</f>
        <v>0</v>
      </c>
    </row>
    <row r="1499" spans="1:57" s="6" customFormat="1" ht="66.75" hidden="1" customHeight="1">
      <c r="A1499" s="152" t="s">
        <v>635</v>
      </c>
      <c r="B1499" s="149" t="s">
        <v>55</v>
      </c>
      <c r="C1499" s="149" t="s">
        <v>51</v>
      </c>
      <c r="D1499" s="150" t="s">
        <v>620</v>
      </c>
      <c r="E1499" s="66"/>
      <c r="F1499" s="83">
        <f>F1500</f>
        <v>4628</v>
      </c>
      <c r="G1499" s="83">
        <f t="shared" ref="G1499:V1500" si="3165">G1500</f>
        <v>4396</v>
      </c>
      <c r="H1499" s="83">
        <f t="shared" si="3165"/>
        <v>0</v>
      </c>
      <c r="I1499" s="83">
        <f t="shared" si="3165"/>
        <v>0</v>
      </c>
      <c r="J1499" s="83">
        <f t="shared" si="3165"/>
        <v>-232</v>
      </c>
      <c r="K1499" s="83">
        <f t="shared" si="3165"/>
        <v>-4396</v>
      </c>
      <c r="L1499" s="83">
        <f t="shared" si="3165"/>
        <v>0</v>
      </c>
      <c r="M1499" s="83">
        <f t="shared" si="3165"/>
        <v>0</v>
      </c>
      <c r="N1499" s="83">
        <f t="shared" si="3165"/>
        <v>0</v>
      </c>
      <c r="O1499" s="83">
        <f t="shared" si="3165"/>
        <v>0</v>
      </c>
      <c r="P1499" s="83">
        <f t="shared" si="3165"/>
        <v>0</v>
      </c>
      <c r="Q1499" s="83">
        <f t="shared" si="3165"/>
        <v>0</v>
      </c>
      <c r="R1499" s="181">
        <f t="shared" si="3165"/>
        <v>0</v>
      </c>
      <c r="S1499" s="181">
        <f t="shared" si="3165"/>
        <v>0</v>
      </c>
      <c r="T1499" s="181">
        <f t="shared" si="3165"/>
        <v>0</v>
      </c>
      <c r="U1499" s="181">
        <f t="shared" si="3165"/>
        <v>0</v>
      </c>
      <c r="V1499" s="83">
        <f t="shared" si="3165"/>
        <v>0</v>
      </c>
      <c r="W1499" s="83">
        <f t="shared" ref="R1499:AH1500" si="3166">W1500</f>
        <v>0</v>
      </c>
      <c r="X1499" s="83">
        <f t="shared" si="3166"/>
        <v>0</v>
      </c>
      <c r="Y1499" s="83">
        <f t="shared" si="3166"/>
        <v>0</v>
      </c>
      <c r="Z1499" s="181">
        <f t="shared" si="3166"/>
        <v>0</v>
      </c>
      <c r="AA1499" s="181">
        <f t="shared" si="3166"/>
        <v>0</v>
      </c>
      <c r="AB1499" s="181">
        <f t="shared" si="3166"/>
        <v>0</v>
      </c>
      <c r="AC1499" s="181">
        <f t="shared" si="3166"/>
        <v>0</v>
      </c>
      <c r="AD1499" s="83">
        <f t="shared" si="3166"/>
        <v>0</v>
      </c>
      <c r="AE1499" s="83">
        <f t="shared" si="3166"/>
        <v>0</v>
      </c>
      <c r="AF1499" s="83">
        <f t="shared" si="3166"/>
        <v>0</v>
      </c>
      <c r="AG1499" s="83">
        <f t="shared" si="3166"/>
        <v>0</v>
      </c>
      <c r="AH1499" s="181">
        <f t="shared" si="3166"/>
        <v>0</v>
      </c>
      <c r="AI1499" s="181">
        <f t="shared" ref="AH1499:AX1500" si="3167">AI1500</f>
        <v>0</v>
      </c>
      <c r="AJ1499" s="181">
        <f t="shared" si="3167"/>
        <v>0</v>
      </c>
      <c r="AK1499" s="181">
        <f t="shared" si="3167"/>
        <v>0</v>
      </c>
      <c r="AL1499" s="83">
        <f t="shared" si="3167"/>
        <v>0</v>
      </c>
      <c r="AM1499" s="83">
        <f t="shared" si="3167"/>
        <v>0</v>
      </c>
      <c r="AN1499" s="83">
        <f t="shared" si="3167"/>
        <v>0</v>
      </c>
      <c r="AO1499" s="83">
        <f t="shared" si="3167"/>
        <v>0</v>
      </c>
      <c r="AP1499" s="181">
        <f t="shared" si="3167"/>
        <v>0</v>
      </c>
      <c r="AQ1499" s="181">
        <f t="shared" si="3167"/>
        <v>0</v>
      </c>
      <c r="AR1499" s="181">
        <f t="shared" si="3167"/>
        <v>0</v>
      </c>
      <c r="AS1499" s="181">
        <f t="shared" si="3167"/>
        <v>0</v>
      </c>
      <c r="AT1499" s="83">
        <f t="shared" si="3167"/>
        <v>0</v>
      </c>
      <c r="AU1499" s="83">
        <f t="shared" si="3167"/>
        <v>0</v>
      </c>
      <c r="AV1499" s="83">
        <f t="shared" si="3167"/>
        <v>0</v>
      </c>
      <c r="AW1499" s="83">
        <f t="shared" si="3167"/>
        <v>0</v>
      </c>
      <c r="AX1499" s="181">
        <f t="shared" si="3167"/>
        <v>0</v>
      </c>
      <c r="AY1499" s="181">
        <f t="shared" ref="AX1499:BE1500" si="3168">AY1500</f>
        <v>0</v>
      </c>
      <c r="AZ1499" s="181">
        <f t="shared" si="3168"/>
        <v>0</v>
      </c>
      <c r="BA1499" s="181">
        <f t="shared" si="3168"/>
        <v>0</v>
      </c>
      <c r="BB1499" s="83">
        <f t="shared" si="3168"/>
        <v>0</v>
      </c>
      <c r="BC1499" s="83">
        <f t="shared" si="3168"/>
        <v>0</v>
      </c>
      <c r="BD1499" s="83">
        <f t="shared" si="3168"/>
        <v>0</v>
      </c>
      <c r="BE1499" s="83">
        <f t="shared" si="3168"/>
        <v>0</v>
      </c>
    </row>
    <row r="1500" spans="1:57" s="6" customFormat="1" ht="50.25" hidden="1" customHeight="1">
      <c r="A1500" s="152" t="s">
        <v>81</v>
      </c>
      <c r="B1500" s="149" t="s">
        <v>55</v>
      </c>
      <c r="C1500" s="149" t="s">
        <v>51</v>
      </c>
      <c r="D1500" s="150" t="s">
        <v>620</v>
      </c>
      <c r="E1500" s="66">
        <v>600</v>
      </c>
      <c r="F1500" s="83">
        <f>F1501</f>
        <v>4628</v>
      </c>
      <c r="G1500" s="83">
        <f t="shared" si="3165"/>
        <v>4396</v>
      </c>
      <c r="H1500" s="83">
        <f t="shared" si="3165"/>
        <v>0</v>
      </c>
      <c r="I1500" s="83">
        <f t="shared" si="3165"/>
        <v>0</v>
      </c>
      <c r="J1500" s="83">
        <f t="shared" si="3165"/>
        <v>-232</v>
      </c>
      <c r="K1500" s="83">
        <f t="shared" si="3165"/>
        <v>-4396</v>
      </c>
      <c r="L1500" s="83">
        <f t="shared" si="3165"/>
        <v>0</v>
      </c>
      <c r="M1500" s="83">
        <f t="shared" si="3165"/>
        <v>0</v>
      </c>
      <c r="N1500" s="83">
        <f t="shared" si="3165"/>
        <v>0</v>
      </c>
      <c r="O1500" s="83">
        <f t="shared" si="3165"/>
        <v>0</v>
      </c>
      <c r="P1500" s="83">
        <f t="shared" si="3165"/>
        <v>0</v>
      </c>
      <c r="Q1500" s="83">
        <f t="shared" si="3165"/>
        <v>0</v>
      </c>
      <c r="R1500" s="181">
        <f t="shared" si="3166"/>
        <v>0</v>
      </c>
      <c r="S1500" s="181">
        <f t="shared" si="3166"/>
        <v>0</v>
      </c>
      <c r="T1500" s="181">
        <f t="shared" si="3166"/>
        <v>0</v>
      </c>
      <c r="U1500" s="181">
        <f t="shared" si="3166"/>
        <v>0</v>
      </c>
      <c r="V1500" s="83">
        <f t="shared" si="3166"/>
        <v>0</v>
      </c>
      <c r="W1500" s="83">
        <f t="shared" si="3166"/>
        <v>0</v>
      </c>
      <c r="X1500" s="83">
        <f t="shared" si="3166"/>
        <v>0</v>
      </c>
      <c r="Y1500" s="83">
        <f t="shared" si="3166"/>
        <v>0</v>
      </c>
      <c r="Z1500" s="181">
        <f t="shared" si="3166"/>
        <v>0</v>
      </c>
      <c r="AA1500" s="181">
        <f t="shared" si="3166"/>
        <v>0</v>
      </c>
      <c r="AB1500" s="181">
        <f t="shared" si="3166"/>
        <v>0</v>
      </c>
      <c r="AC1500" s="181">
        <f t="shared" si="3166"/>
        <v>0</v>
      </c>
      <c r="AD1500" s="83">
        <f t="shared" si="3166"/>
        <v>0</v>
      </c>
      <c r="AE1500" s="83">
        <f t="shared" si="3166"/>
        <v>0</v>
      </c>
      <c r="AF1500" s="83">
        <f t="shared" si="3166"/>
        <v>0</v>
      </c>
      <c r="AG1500" s="83">
        <f t="shared" si="3166"/>
        <v>0</v>
      </c>
      <c r="AH1500" s="181">
        <f t="shared" si="3167"/>
        <v>0</v>
      </c>
      <c r="AI1500" s="181">
        <f t="shared" si="3167"/>
        <v>0</v>
      </c>
      <c r="AJ1500" s="181">
        <f t="shared" si="3167"/>
        <v>0</v>
      </c>
      <c r="AK1500" s="181">
        <f t="shared" si="3167"/>
        <v>0</v>
      </c>
      <c r="AL1500" s="83">
        <f t="shared" si="3167"/>
        <v>0</v>
      </c>
      <c r="AM1500" s="83">
        <f t="shared" si="3167"/>
        <v>0</v>
      </c>
      <c r="AN1500" s="83">
        <f t="shared" si="3167"/>
        <v>0</v>
      </c>
      <c r="AO1500" s="83">
        <f t="shared" si="3167"/>
        <v>0</v>
      </c>
      <c r="AP1500" s="181">
        <f t="shared" si="3167"/>
        <v>0</v>
      </c>
      <c r="AQ1500" s="181">
        <f t="shared" si="3167"/>
        <v>0</v>
      </c>
      <c r="AR1500" s="181">
        <f t="shared" si="3167"/>
        <v>0</v>
      </c>
      <c r="AS1500" s="181">
        <f t="shared" si="3167"/>
        <v>0</v>
      </c>
      <c r="AT1500" s="83">
        <f t="shared" si="3167"/>
        <v>0</v>
      </c>
      <c r="AU1500" s="83">
        <f t="shared" si="3167"/>
        <v>0</v>
      </c>
      <c r="AV1500" s="83">
        <f t="shared" si="3167"/>
        <v>0</v>
      </c>
      <c r="AW1500" s="83">
        <f t="shared" si="3167"/>
        <v>0</v>
      </c>
      <c r="AX1500" s="181">
        <f t="shared" si="3168"/>
        <v>0</v>
      </c>
      <c r="AY1500" s="181">
        <f t="shared" si="3168"/>
        <v>0</v>
      </c>
      <c r="AZ1500" s="181">
        <f t="shared" si="3168"/>
        <v>0</v>
      </c>
      <c r="BA1500" s="181">
        <f t="shared" si="3168"/>
        <v>0</v>
      </c>
      <c r="BB1500" s="83">
        <f t="shared" si="3168"/>
        <v>0</v>
      </c>
      <c r="BC1500" s="83">
        <f t="shared" si="3168"/>
        <v>0</v>
      </c>
      <c r="BD1500" s="83">
        <f t="shared" si="3168"/>
        <v>0</v>
      </c>
      <c r="BE1500" s="83">
        <f t="shared" si="3168"/>
        <v>0</v>
      </c>
    </row>
    <row r="1501" spans="1:57" s="6" customFormat="1" ht="18.75" hidden="1" customHeight="1">
      <c r="A1501" s="152" t="s">
        <v>169</v>
      </c>
      <c r="B1501" s="149" t="s">
        <v>55</v>
      </c>
      <c r="C1501" s="149" t="s">
        <v>51</v>
      </c>
      <c r="D1501" s="150" t="s">
        <v>620</v>
      </c>
      <c r="E1501" s="66">
        <v>610</v>
      </c>
      <c r="F1501" s="83">
        <v>4628</v>
      </c>
      <c r="G1501" s="83">
        <v>4396</v>
      </c>
      <c r="H1501" s="83"/>
      <c r="I1501" s="77"/>
      <c r="J1501" s="151">
        <v>-232</v>
      </c>
      <c r="K1501" s="151">
        <v>-4396</v>
      </c>
      <c r="L1501" s="151"/>
      <c r="M1501" s="151"/>
      <c r="N1501" s="83">
        <f>F1501+J1501+K1501</f>
        <v>0</v>
      </c>
      <c r="O1501" s="83">
        <f>G1501+K1501</f>
        <v>0</v>
      </c>
      <c r="P1501" s="83">
        <f>H1501+L1501+M1501</f>
        <v>0</v>
      </c>
      <c r="Q1501" s="77">
        <f>I1501+M1501</f>
        <v>0</v>
      </c>
      <c r="R1501" s="178"/>
      <c r="S1501" s="178"/>
      <c r="T1501" s="178"/>
      <c r="U1501" s="178"/>
      <c r="V1501" s="83">
        <f>N1501+R1501+S1501</f>
        <v>0</v>
      </c>
      <c r="W1501" s="83">
        <f>O1501+S1501</f>
        <v>0</v>
      </c>
      <c r="X1501" s="83">
        <f>P1501+T1501+U1501</f>
        <v>0</v>
      </c>
      <c r="Y1501" s="77">
        <f>Q1501+U1501</f>
        <v>0</v>
      </c>
      <c r="Z1501" s="178"/>
      <c r="AA1501" s="178"/>
      <c r="AB1501" s="178"/>
      <c r="AC1501" s="178"/>
      <c r="AD1501" s="83">
        <f>V1501+Z1501+AA1501</f>
        <v>0</v>
      </c>
      <c r="AE1501" s="83">
        <f>W1501+AA1501</f>
        <v>0</v>
      </c>
      <c r="AF1501" s="83">
        <f>X1501+AB1501+AC1501</f>
        <v>0</v>
      </c>
      <c r="AG1501" s="77">
        <f>Y1501+AC1501</f>
        <v>0</v>
      </c>
      <c r="AH1501" s="178"/>
      <c r="AI1501" s="178"/>
      <c r="AJ1501" s="178"/>
      <c r="AK1501" s="178"/>
      <c r="AL1501" s="83">
        <f>AD1501+AH1501+AI1501</f>
        <v>0</v>
      </c>
      <c r="AM1501" s="83">
        <f>AE1501+AI1501</f>
        <v>0</v>
      </c>
      <c r="AN1501" s="83">
        <f>AF1501+AJ1501+AK1501</f>
        <v>0</v>
      </c>
      <c r="AO1501" s="77">
        <f>AG1501+AK1501</f>
        <v>0</v>
      </c>
      <c r="AP1501" s="178"/>
      <c r="AQ1501" s="178"/>
      <c r="AR1501" s="178"/>
      <c r="AS1501" s="178"/>
      <c r="AT1501" s="83">
        <f>AL1501+AP1501+AQ1501</f>
        <v>0</v>
      </c>
      <c r="AU1501" s="83">
        <f>AM1501+AQ1501</f>
        <v>0</v>
      </c>
      <c r="AV1501" s="83">
        <f>AN1501+AR1501+AS1501</f>
        <v>0</v>
      </c>
      <c r="AW1501" s="77">
        <f>AO1501+AS1501</f>
        <v>0</v>
      </c>
      <c r="AX1501" s="178"/>
      <c r="AY1501" s="178"/>
      <c r="AZ1501" s="178"/>
      <c r="BA1501" s="178"/>
      <c r="BB1501" s="83">
        <f>AT1501+AX1501+AY1501</f>
        <v>0</v>
      </c>
      <c r="BC1501" s="83">
        <f>AU1501+AY1501</f>
        <v>0</v>
      </c>
      <c r="BD1501" s="83">
        <f>AV1501+AZ1501+BA1501</f>
        <v>0</v>
      </c>
      <c r="BE1501" s="77">
        <f>AW1501+BA1501</f>
        <v>0</v>
      </c>
    </row>
    <row r="1502" spans="1:57" s="6" customFormat="1" ht="66">
      <c r="A1502" s="114" t="s">
        <v>761</v>
      </c>
      <c r="B1502" s="25" t="s">
        <v>55</v>
      </c>
      <c r="C1502" s="25" t="s">
        <v>51</v>
      </c>
      <c r="D1502" s="43" t="s">
        <v>748</v>
      </c>
      <c r="E1502" s="66"/>
      <c r="F1502" s="27">
        <f t="shared" ref="F1502:M1503" si="3169">F1503</f>
        <v>0</v>
      </c>
      <c r="G1502" s="27">
        <f t="shared" si="3169"/>
        <v>0</v>
      </c>
      <c r="H1502" s="27">
        <f t="shared" si="3169"/>
        <v>0</v>
      </c>
      <c r="I1502" s="27">
        <f t="shared" si="3169"/>
        <v>0</v>
      </c>
      <c r="J1502" s="27">
        <f t="shared" si="3169"/>
        <v>202</v>
      </c>
      <c r="K1502" s="27">
        <f t="shared" si="3169"/>
        <v>3845</v>
      </c>
      <c r="L1502" s="27">
        <f t="shared" si="3169"/>
        <v>181</v>
      </c>
      <c r="M1502" s="27">
        <f t="shared" si="3169"/>
        <v>3437</v>
      </c>
      <c r="N1502" s="27">
        <f>N1503</f>
        <v>4047</v>
      </c>
      <c r="O1502" s="27">
        <f t="shared" ref="O1502:AC1503" si="3170">O1503</f>
        <v>3845</v>
      </c>
      <c r="P1502" s="27">
        <f t="shared" si="3170"/>
        <v>3618</v>
      </c>
      <c r="Q1502" s="72">
        <f t="shared" si="3170"/>
        <v>3437</v>
      </c>
      <c r="R1502" s="181">
        <f t="shared" si="3170"/>
        <v>0</v>
      </c>
      <c r="S1502" s="181">
        <f t="shared" si="3170"/>
        <v>0</v>
      </c>
      <c r="T1502" s="181">
        <f t="shared" si="3170"/>
        <v>0</v>
      </c>
      <c r="U1502" s="181">
        <f t="shared" si="3170"/>
        <v>0</v>
      </c>
      <c r="V1502" s="27">
        <f>V1503</f>
        <v>4047</v>
      </c>
      <c r="W1502" s="27">
        <f t="shared" si="3170"/>
        <v>3845</v>
      </c>
      <c r="X1502" s="27">
        <f t="shared" si="3170"/>
        <v>3618</v>
      </c>
      <c r="Y1502" s="72">
        <f t="shared" si="3170"/>
        <v>3437</v>
      </c>
      <c r="Z1502" s="181">
        <f t="shared" si="3170"/>
        <v>0</v>
      </c>
      <c r="AA1502" s="181">
        <f t="shared" si="3170"/>
        <v>0</v>
      </c>
      <c r="AB1502" s="181">
        <f t="shared" si="3170"/>
        <v>0</v>
      </c>
      <c r="AC1502" s="181">
        <f t="shared" si="3170"/>
        <v>0</v>
      </c>
      <c r="AD1502" s="27">
        <f>AD1503</f>
        <v>4047</v>
      </c>
      <c r="AE1502" s="27">
        <f t="shared" ref="Z1502:AP1503" si="3171">AE1503</f>
        <v>3845</v>
      </c>
      <c r="AF1502" s="27">
        <f t="shared" si="3171"/>
        <v>3618</v>
      </c>
      <c r="AG1502" s="72">
        <f t="shared" si="3171"/>
        <v>3437</v>
      </c>
      <c r="AH1502" s="181">
        <f t="shared" si="3171"/>
        <v>0</v>
      </c>
      <c r="AI1502" s="181">
        <f t="shared" si="3171"/>
        <v>0</v>
      </c>
      <c r="AJ1502" s="181">
        <f t="shared" si="3171"/>
        <v>0</v>
      </c>
      <c r="AK1502" s="181">
        <f t="shared" si="3171"/>
        <v>0</v>
      </c>
      <c r="AL1502" s="27">
        <f>AL1503</f>
        <v>4047</v>
      </c>
      <c r="AM1502" s="27">
        <f t="shared" si="3171"/>
        <v>3845</v>
      </c>
      <c r="AN1502" s="27">
        <f t="shared" si="3171"/>
        <v>3618</v>
      </c>
      <c r="AO1502" s="72">
        <f t="shared" si="3171"/>
        <v>3437</v>
      </c>
      <c r="AP1502" s="181">
        <f t="shared" si="3171"/>
        <v>0</v>
      </c>
      <c r="AQ1502" s="181">
        <f t="shared" ref="AP1502:BE1503" si="3172">AQ1503</f>
        <v>0</v>
      </c>
      <c r="AR1502" s="181">
        <f t="shared" si="3172"/>
        <v>0</v>
      </c>
      <c r="AS1502" s="181">
        <f t="shared" si="3172"/>
        <v>0</v>
      </c>
      <c r="AT1502" s="27">
        <f>AT1503</f>
        <v>4047</v>
      </c>
      <c r="AU1502" s="27">
        <f t="shared" si="3172"/>
        <v>3845</v>
      </c>
      <c r="AV1502" s="27">
        <f t="shared" si="3172"/>
        <v>3618</v>
      </c>
      <c r="AW1502" s="72">
        <f t="shared" si="3172"/>
        <v>3437</v>
      </c>
      <c r="AX1502" s="181">
        <f t="shared" si="3172"/>
        <v>0</v>
      </c>
      <c r="AY1502" s="181">
        <f t="shared" si="3172"/>
        <v>0</v>
      </c>
      <c r="AZ1502" s="181">
        <f t="shared" si="3172"/>
        <v>0</v>
      </c>
      <c r="BA1502" s="181">
        <f t="shared" si="3172"/>
        <v>0</v>
      </c>
      <c r="BB1502" s="27">
        <f>BB1503</f>
        <v>4047</v>
      </c>
      <c r="BC1502" s="27">
        <f t="shared" si="3172"/>
        <v>3845</v>
      </c>
      <c r="BD1502" s="27">
        <f t="shared" si="3172"/>
        <v>3618</v>
      </c>
      <c r="BE1502" s="72">
        <f t="shared" si="3172"/>
        <v>3437</v>
      </c>
    </row>
    <row r="1503" spans="1:57" s="6" customFormat="1" ht="33">
      <c r="A1503" s="114" t="s">
        <v>81</v>
      </c>
      <c r="B1503" s="25" t="s">
        <v>55</v>
      </c>
      <c r="C1503" s="25" t="s">
        <v>51</v>
      </c>
      <c r="D1503" s="43" t="s">
        <v>748</v>
      </c>
      <c r="E1503" s="66">
        <v>600</v>
      </c>
      <c r="F1503" s="27">
        <f t="shared" si="3169"/>
        <v>0</v>
      </c>
      <c r="G1503" s="27">
        <f t="shared" si="3169"/>
        <v>0</v>
      </c>
      <c r="H1503" s="27">
        <f t="shared" si="3169"/>
        <v>0</v>
      </c>
      <c r="I1503" s="27">
        <f t="shared" si="3169"/>
        <v>0</v>
      </c>
      <c r="J1503" s="27">
        <f t="shared" si="3169"/>
        <v>202</v>
      </c>
      <c r="K1503" s="27">
        <f t="shared" si="3169"/>
        <v>3845</v>
      </c>
      <c r="L1503" s="27">
        <f t="shared" si="3169"/>
        <v>181</v>
      </c>
      <c r="M1503" s="27">
        <f t="shared" si="3169"/>
        <v>3437</v>
      </c>
      <c r="N1503" s="27">
        <f>N1504</f>
        <v>4047</v>
      </c>
      <c r="O1503" s="27">
        <f t="shared" si="3170"/>
        <v>3845</v>
      </c>
      <c r="P1503" s="27">
        <f t="shared" si="3170"/>
        <v>3618</v>
      </c>
      <c r="Q1503" s="72">
        <f t="shared" si="3170"/>
        <v>3437</v>
      </c>
      <c r="R1503" s="181">
        <f t="shared" si="3170"/>
        <v>0</v>
      </c>
      <c r="S1503" s="181">
        <f t="shared" si="3170"/>
        <v>0</v>
      </c>
      <c r="T1503" s="181">
        <f t="shared" si="3170"/>
        <v>0</v>
      </c>
      <c r="U1503" s="181">
        <f t="shared" si="3170"/>
        <v>0</v>
      </c>
      <c r="V1503" s="27">
        <f>V1504</f>
        <v>4047</v>
      </c>
      <c r="W1503" s="27">
        <f t="shared" si="3170"/>
        <v>3845</v>
      </c>
      <c r="X1503" s="27">
        <f t="shared" si="3170"/>
        <v>3618</v>
      </c>
      <c r="Y1503" s="72">
        <f t="shared" si="3170"/>
        <v>3437</v>
      </c>
      <c r="Z1503" s="181">
        <f t="shared" si="3171"/>
        <v>0</v>
      </c>
      <c r="AA1503" s="181">
        <f t="shared" si="3171"/>
        <v>0</v>
      </c>
      <c r="AB1503" s="181">
        <f t="shared" si="3171"/>
        <v>0</v>
      </c>
      <c r="AC1503" s="181">
        <f t="shared" si="3171"/>
        <v>0</v>
      </c>
      <c r="AD1503" s="27">
        <f>AD1504</f>
        <v>4047</v>
      </c>
      <c r="AE1503" s="27">
        <f t="shared" si="3171"/>
        <v>3845</v>
      </c>
      <c r="AF1503" s="27">
        <f t="shared" si="3171"/>
        <v>3618</v>
      </c>
      <c r="AG1503" s="72">
        <f t="shared" si="3171"/>
        <v>3437</v>
      </c>
      <c r="AH1503" s="181">
        <f t="shared" si="3171"/>
        <v>0</v>
      </c>
      <c r="AI1503" s="181">
        <f t="shared" si="3171"/>
        <v>0</v>
      </c>
      <c r="AJ1503" s="181">
        <f t="shared" si="3171"/>
        <v>0</v>
      </c>
      <c r="AK1503" s="181">
        <f t="shared" si="3171"/>
        <v>0</v>
      </c>
      <c r="AL1503" s="27">
        <f>AL1504</f>
        <v>4047</v>
      </c>
      <c r="AM1503" s="27">
        <f t="shared" si="3171"/>
        <v>3845</v>
      </c>
      <c r="AN1503" s="27">
        <f t="shared" si="3171"/>
        <v>3618</v>
      </c>
      <c r="AO1503" s="72">
        <f t="shared" si="3171"/>
        <v>3437</v>
      </c>
      <c r="AP1503" s="181">
        <f t="shared" si="3172"/>
        <v>0</v>
      </c>
      <c r="AQ1503" s="181">
        <f t="shared" si="3172"/>
        <v>0</v>
      </c>
      <c r="AR1503" s="181">
        <f t="shared" si="3172"/>
        <v>0</v>
      </c>
      <c r="AS1503" s="181">
        <f t="shared" si="3172"/>
        <v>0</v>
      </c>
      <c r="AT1503" s="27">
        <f>AT1504</f>
        <v>4047</v>
      </c>
      <c r="AU1503" s="27">
        <f t="shared" si="3172"/>
        <v>3845</v>
      </c>
      <c r="AV1503" s="27">
        <f t="shared" si="3172"/>
        <v>3618</v>
      </c>
      <c r="AW1503" s="72">
        <f t="shared" si="3172"/>
        <v>3437</v>
      </c>
      <c r="AX1503" s="181">
        <f t="shared" si="3172"/>
        <v>0</v>
      </c>
      <c r="AY1503" s="181">
        <f t="shared" si="3172"/>
        <v>0</v>
      </c>
      <c r="AZ1503" s="181">
        <f t="shared" si="3172"/>
        <v>0</v>
      </c>
      <c r="BA1503" s="181">
        <f t="shared" si="3172"/>
        <v>0</v>
      </c>
      <c r="BB1503" s="27">
        <f>BB1504</f>
        <v>4047</v>
      </c>
      <c r="BC1503" s="27">
        <f t="shared" si="3172"/>
        <v>3845</v>
      </c>
      <c r="BD1503" s="27">
        <f t="shared" si="3172"/>
        <v>3618</v>
      </c>
      <c r="BE1503" s="72">
        <f t="shared" si="3172"/>
        <v>3437</v>
      </c>
    </row>
    <row r="1504" spans="1:57" s="6" customFormat="1" ht="16.5">
      <c r="A1504" s="114" t="s">
        <v>169</v>
      </c>
      <c r="B1504" s="25" t="s">
        <v>55</v>
      </c>
      <c r="C1504" s="25" t="s">
        <v>51</v>
      </c>
      <c r="D1504" s="43" t="s">
        <v>748</v>
      </c>
      <c r="E1504" s="66">
        <v>610</v>
      </c>
      <c r="F1504" s="27"/>
      <c r="G1504" s="27"/>
      <c r="H1504" s="27"/>
      <c r="I1504" s="72"/>
      <c r="J1504" s="52">
        <v>202</v>
      </c>
      <c r="K1504" s="52">
        <v>3845</v>
      </c>
      <c r="L1504" s="52">
        <v>181</v>
      </c>
      <c r="M1504" s="52">
        <v>3437</v>
      </c>
      <c r="N1504" s="27">
        <f>F1504+J1504+K1504</f>
        <v>4047</v>
      </c>
      <c r="O1504" s="27">
        <f>G1504+K1504</f>
        <v>3845</v>
      </c>
      <c r="P1504" s="27">
        <f>H1504+L1504+M1504</f>
        <v>3618</v>
      </c>
      <c r="Q1504" s="72">
        <f>I1504+M1504</f>
        <v>3437</v>
      </c>
      <c r="R1504" s="178"/>
      <c r="S1504" s="178"/>
      <c r="T1504" s="178"/>
      <c r="U1504" s="178"/>
      <c r="V1504" s="27">
        <f>N1504+R1504+S1504</f>
        <v>4047</v>
      </c>
      <c r="W1504" s="27">
        <f>O1504+S1504</f>
        <v>3845</v>
      </c>
      <c r="X1504" s="27">
        <f>P1504+T1504+U1504</f>
        <v>3618</v>
      </c>
      <c r="Y1504" s="72">
        <f>Q1504+U1504</f>
        <v>3437</v>
      </c>
      <c r="Z1504" s="178"/>
      <c r="AA1504" s="178"/>
      <c r="AB1504" s="178"/>
      <c r="AC1504" s="178"/>
      <c r="AD1504" s="27">
        <f>V1504+Z1504+AA1504</f>
        <v>4047</v>
      </c>
      <c r="AE1504" s="27">
        <f>W1504+AA1504</f>
        <v>3845</v>
      </c>
      <c r="AF1504" s="27">
        <f>X1504+AB1504+AC1504</f>
        <v>3618</v>
      </c>
      <c r="AG1504" s="72">
        <f>Y1504+AC1504</f>
        <v>3437</v>
      </c>
      <c r="AH1504" s="178"/>
      <c r="AI1504" s="178"/>
      <c r="AJ1504" s="178"/>
      <c r="AK1504" s="178"/>
      <c r="AL1504" s="27">
        <f>AD1504+AH1504+AI1504</f>
        <v>4047</v>
      </c>
      <c r="AM1504" s="27">
        <f>AE1504+AI1504</f>
        <v>3845</v>
      </c>
      <c r="AN1504" s="27">
        <f>AF1504+AJ1504+AK1504</f>
        <v>3618</v>
      </c>
      <c r="AO1504" s="72">
        <f>AG1504+AK1504</f>
        <v>3437</v>
      </c>
      <c r="AP1504" s="178"/>
      <c r="AQ1504" s="178"/>
      <c r="AR1504" s="178"/>
      <c r="AS1504" s="178"/>
      <c r="AT1504" s="27">
        <f>AL1504+AP1504+AQ1504</f>
        <v>4047</v>
      </c>
      <c r="AU1504" s="27">
        <f>AM1504+AQ1504</f>
        <v>3845</v>
      </c>
      <c r="AV1504" s="27">
        <f>AN1504+AR1504+AS1504</f>
        <v>3618</v>
      </c>
      <c r="AW1504" s="72">
        <f>AO1504+AS1504</f>
        <v>3437</v>
      </c>
      <c r="AX1504" s="178"/>
      <c r="AY1504" s="178"/>
      <c r="AZ1504" s="178"/>
      <c r="BA1504" s="178"/>
      <c r="BB1504" s="27">
        <f>AT1504+AX1504+AY1504</f>
        <v>4047</v>
      </c>
      <c r="BC1504" s="27">
        <f>AU1504+AY1504</f>
        <v>3845</v>
      </c>
      <c r="BD1504" s="27">
        <f>AV1504+AZ1504+BA1504</f>
        <v>3618</v>
      </c>
      <c r="BE1504" s="72">
        <f>AW1504+BA1504</f>
        <v>3437</v>
      </c>
    </row>
    <row r="1505" spans="1:57" s="6" customFormat="1" ht="16.5">
      <c r="A1505" s="62"/>
      <c r="B1505" s="43"/>
      <c r="C1505" s="25"/>
      <c r="D1505" s="34"/>
      <c r="E1505" s="25"/>
      <c r="F1505" s="57"/>
      <c r="G1505" s="57"/>
      <c r="H1505" s="57"/>
      <c r="I1505" s="57"/>
      <c r="J1505" s="57"/>
      <c r="K1505" s="57"/>
      <c r="L1505" s="57"/>
      <c r="M1505" s="57"/>
      <c r="N1505" s="57"/>
      <c r="O1505" s="57"/>
      <c r="P1505" s="57"/>
      <c r="Q1505" s="57"/>
      <c r="R1505" s="197"/>
      <c r="S1505" s="197"/>
      <c r="T1505" s="197"/>
      <c r="U1505" s="197"/>
      <c r="V1505" s="57"/>
      <c r="W1505" s="57"/>
      <c r="X1505" s="57"/>
      <c r="Y1505" s="57"/>
      <c r="Z1505" s="197"/>
      <c r="AA1505" s="197"/>
      <c r="AB1505" s="197"/>
      <c r="AC1505" s="197"/>
      <c r="AD1505" s="57"/>
      <c r="AE1505" s="57"/>
      <c r="AF1505" s="57"/>
      <c r="AG1505" s="57"/>
      <c r="AH1505" s="197"/>
      <c r="AI1505" s="197"/>
      <c r="AJ1505" s="197"/>
      <c r="AK1505" s="197"/>
      <c r="AL1505" s="57"/>
      <c r="AM1505" s="57"/>
      <c r="AN1505" s="57"/>
      <c r="AO1505" s="57"/>
      <c r="AP1505" s="197"/>
      <c r="AQ1505" s="197"/>
      <c r="AR1505" s="197"/>
      <c r="AS1505" s="197"/>
      <c r="AT1505" s="57"/>
      <c r="AU1505" s="57"/>
      <c r="AV1505" s="57"/>
      <c r="AW1505" s="57"/>
      <c r="AX1505" s="197"/>
      <c r="AY1505" s="197"/>
      <c r="AZ1505" s="197"/>
      <c r="BA1505" s="197"/>
      <c r="BB1505" s="57"/>
      <c r="BC1505" s="57"/>
      <c r="BD1505" s="57"/>
      <c r="BE1505" s="57"/>
    </row>
    <row r="1506" spans="1:57" ht="40.5">
      <c r="A1506" s="38" t="s">
        <v>0</v>
      </c>
      <c r="B1506" s="19" t="s">
        <v>1</v>
      </c>
      <c r="C1506" s="19"/>
      <c r="D1506" s="34"/>
      <c r="E1506" s="25"/>
      <c r="F1506" s="21">
        <f t="shared" ref="F1506" si="3173">F1508</f>
        <v>6620</v>
      </c>
      <c r="G1506" s="21">
        <f t="shared" ref="G1506:Q1506" si="3174">G1508</f>
        <v>0</v>
      </c>
      <c r="H1506" s="21">
        <f t="shared" si="3174"/>
        <v>6620</v>
      </c>
      <c r="I1506" s="21">
        <f t="shared" si="3174"/>
        <v>0</v>
      </c>
      <c r="J1506" s="21">
        <f t="shared" si="3174"/>
        <v>256</v>
      </c>
      <c r="K1506" s="21">
        <f t="shared" si="3174"/>
        <v>0</v>
      </c>
      <c r="L1506" s="21">
        <f t="shared" si="3174"/>
        <v>256</v>
      </c>
      <c r="M1506" s="21">
        <f t="shared" si="3174"/>
        <v>0</v>
      </c>
      <c r="N1506" s="21">
        <f t="shared" si="3174"/>
        <v>6876</v>
      </c>
      <c r="O1506" s="21">
        <f t="shared" si="3174"/>
        <v>0</v>
      </c>
      <c r="P1506" s="21">
        <f t="shared" si="3174"/>
        <v>6876</v>
      </c>
      <c r="Q1506" s="21">
        <f t="shared" si="3174"/>
        <v>0</v>
      </c>
      <c r="R1506" s="176">
        <f t="shared" ref="R1506:Y1506" si="3175">R1508</f>
        <v>0</v>
      </c>
      <c r="S1506" s="176">
        <f t="shared" si="3175"/>
        <v>0</v>
      </c>
      <c r="T1506" s="176">
        <f t="shared" si="3175"/>
        <v>0</v>
      </c>
      <c r="U1506" s="176">
        <f t="shared" si="3175"/>
        <v>0</v>
      </c>
      <c r="V1506" s="21">
        <f t="shared" si="3175"/>
        <v>6876</v>
      </c>
      <c r="W1506" s="21">
        <f t="shared" si="3175"/>
        <v>0</v>
      </c>
      <c r="X1506" s="21">
        <f t="shared" si="3175"/>
        <v>6876</v>
      </c>
      <c r="Y1506" s="21">
        <f t="shared" si="3175"/>
        <v>0</v>
      </c>
      <c r="Z1506" s="176">
        <f t="shared" ref="Z1506:AG1506" si="3176">Z1508</f>
        <v>0</v>
      </c>
      <c r="AA1506" s="176">
        <f t="shared" si="3176"/>
        <v>0</v>
      </c>
      <c r="AB1506" s="176">
        <f t="shared" si="3176"/>
        <v>0</v>
      </c>
      <c r="AC1506" s="176">
        <f t="shared" si="3176"/>
        <v>0</v>
      </c>
      <c r="AD1506" s="21">
        <f t="shared" si="3176"/>
        <v>6876</v>
      </c>
      <c r="AE1506" s="21">
        <f t="shared" si="3176"/>
        <v>0</v>
      </c>
      <c r="AF1506" s="21">
        <f t="shared" si="3176"/>
        <v>6876</v>
      </c>
      <c r="AG1506" s="21">
        <f t="shared" si="3176"/>
        <v>0</v>
      </c>
      <c r="AH1506" s="176">
        <f t="shared" ref="AH1506:AO1506" si="3177">AH1508</f>
        <v>0</v>
      </c>
      <c r="AI1506" s="176">
        <f t="shared" si="3177"/>
        <v>0</v>
      </c>
      <c r="AJ1506" s="176">
        <f t="shared" si="3177"/>
        <v>0</v>
      </c>
      <c r="AK1506" s="176">
        <f t="shared" si="3177"/>
        <v>0</v>
      </c>
      <c r="AL1506" s="21">
        <f t="shared" si="3177"/>
        <v>6876</v>
      </c>
      <c r="AM1506" s="21">
        <f t="shared" si="3177"/>
        <v>0</v>
      </c>
      <c r="AN1506" s="21">
        <f t="shared" si="3177"/>
        <v>6876</v>
      </c>
      <c r="AO1506" s="21">
        <f t="shared" si="3177"/>
        <v>0</v>
      </c>
      <c r="AP1506" s="176">
        <f t="shared" ref="AP1506:AW1506" si="3178">AP1508</f>
        <v>0</v>
      </c>
      <c r="AQ1506" s="176">
        <f t="shared" si="3178"/>
        <v>0</v>
      </c>
      <c r="AR1506" s="176">
        <f t="shared" si="3178"/>
        <v>0</v>
      </c>
      <c r="AS1506" s="176">
        <f t="shared" si="3178"/>
        <v>0</v>
      </c>
      <c r="AT1506" s="21">
        <f t="shared" si="3178"/>
        <v>6876</v>
      </c>
      <c r="AU1506" s="21">
        <f t="shared" si="3178"/>
        <v>0</v>
      </c>
      <c r="AV1506" s="21">
        <f t="shared" si="3178"/>
        <v>6876</v>
      </c>
      <c r="AW1506" s="21">
        <f t="shared" si="3178"/>
        <v>0</v>
      </c>
      <c r="AX1506" s="176">
        <f t="shared" ref="AX1506:BE1506" si="3179">AX1508</f>
        <v>0</v>
      </c>
      <c r="AY1506" s="176">
        <f t="shared" si="3179"/>
        <v>0</v>
      </c>
      <c r="AZ1506" s="176">
        <f t="shared" si="3179"/>
        <v>0</v>
      </c>
      <c r="BA1506" s="176">
        <f t="shared" si="3179"/>
        <v>0</v>
      </c>
      <c r="BB1506" s="21">
        <f t="shared" si="3179"/>
        <v>6876</v>
      </c>
      <c r="BC1506" s="21">
        <f t="shared" si="3179"/>
        <v>0</v>
      </c>
      <c r="BD1506" s="21">
        <f t="shared" si="3179"/>
        <v>6876</v>
      </c>
      <c r="BE1506" s="21">
        <f t="shared" si="3179"/>
        <v>0</v>
      </c>
    </row>
    <row r="1507" spans="1:57" s="6" customFormat="1" ht="15.75">
      <c r="A1507" s="61"/>
      <c r="B1507" s="93"/>
      <c r="C1507" s="93"/>
      <c r="D1507" s="94"/>
      <c r="E1507" s="95"/>
      <c r="F1507" s="97"/>
      <c r="G1507" s="97"/>
      <c r="H1507" s="97"/>
      <c r="I1507" s="97"/>
      <c r="J1507" s="97"/>
      <c r="K1507" s="97"/>
      <c r="L1507" s="97"/>
      <c r="M1507" s="97"/>
      <c r="N1507" s="97"/>
      <c r="O1507" s="97"/>
      <c r="P1507" s="97"/>
      <c r="Q1507" s="97"/>
      <c r="R1507" s="201"/>
      <c r="S1507" s="201"/>
      <c r="T1507" s="201"/>
      <c r="U1507" s="201"/>
      <c r="V1507" s="97"/>
      <c r="W1507" s="97"/>
      <c r="X1507" s="97"/>
      <c r="Y1507" s="97"/>
      <c r="Z1507" s="201"/>
      <c r="AA1507" s="201"/>
      <c r="AB1507" s="201"/>
      <c r="AC1507" s="201"/>
      <c r="AD1507" s="97"/>
      <c r="AE1507" s="97"/>
      <c r="AF1507" s="97"/>
      <c r="AG1507" s="97"/>
      <c r="AH1507" s="201"/>
      <c r="AI1507" s="201"/>
      <c r="AJ1507" s="201"/>
      <c r="AK1507" s="201"/>
      <c r="AL1507" s="97"/>
      <c r="AM1507" s="97"/>
      <c r="AN1507" s="97"/>
      <c r="AO1507" s="97"/>
      <c r="AP1507" s="201"/>
      <c r="AQ1507" s="201"/>
      <c r="AR1507" s="201"/>
      <c r="AS1507" s="201"/>
      <c r="AT1507" s="97"/>
      <c r="AU1507" s="97"/>
      <c r="AV1507" s="97"/>
      <c r="AW1507" s="97"/>
      <c r="AX1507" s="201"/>
      <c r="AY1507" s="201"/>
      <c r="AZ1507" s="201"/>
      <c r="BA1507" s="201"/>
      <c r="BB1507" s="97"/>
      <c r="BC1507" s="97"/>
      <c r="BD1507" s="97"/>
      <c r="BE1507" s="97"/>
    </row>
    <row r="1508" spans="1:57" ht="37.5">
      <c r="A1508" s="30" t="s">
        <v>2</v>
      </c>
      <c r="B1508" s="22" t="s">
        <v>56</v>
      </c>
      <c r="C1508" s="22" t="s">
        <v>53</v>
      </c>
      <c r="D1508" s="34"/>
      <c r="E1508" s="25"/>
      <c r="F1508" s="23">
        <f>F1509+F1514</f>
        <v>6620</v>
      </c>
      <c r="G1508" s="23">
        <f t="shared" ref="G1508:Q1508" si="3180">G1509+G1514</f>
        <v>0</v>
      </c>
      <c r="H1508" s="23">
        <f t="shared" si="3180"/>
        <v>6620</v>
      </c>
      <c r="I1508" s="23">
        <f t="shared" si="3180"/>
        <v>0</v>
      </c>
      <c r="J1508" s="23">
        <f t="shared" si="3180"/>
        <v>256</v>
      </c>
      <c r="K1508" s="23">
        <f t="shared" si="3180"/>
        <v>0</v>
      </c>
      <c r="L1508" s="23">
        <f t="shared" si="3180"/>
        <v>256</v>
      </c>
      <c r="M1508" s="23">
        <f t="shared" si="3180"/>
        <v>0</v>
      </c>
      <c r="N1508" s="23">
        <f t="shared" si="3180"/>
        <v>6876</v>
      </c>
      <c r="O1508" s="23">
        <f t="shared" si="3180"/>
        <v>0</v>
      </c>
      <c r="P1508" s="23">
        <f t="shared" si="3180"/>
        <v>6876</v>
      </c>
      <c r="Q1508" s="23">
        <f t="shared" si="3180"/>
        <v>0</v>
      </c>
      <c r="R1508" s="180">
        <f t="shared" ref="R1508:Y1508" si="3181">R1509+R1514</f>
        <v>0</v>
      </c>
      <c r="S1508" s="180">
        <f t="shared" si="3181"/>
        <v>0</v>
      </c>
      <c r="T1508" s="180">
        <f t="shared" si="3181"/>
        <v>0</v>
      </c>
      <c r="U1508" s="180">
        <f t="shared" si="3181"/>
        <v>0</v>
      </c>
      <c r="V1508" s="23">
        <f t="shared" si="3181"/>
        <v>6876</v>
      </c>
      <c r="W1508" s="23">
        <f t="shared" si="3181"/>
        <v>0</v>
      </c>
      <c r="X1508" s="23">
        <f t="shared" si="3181"/>
        <v>6876</v>
      </c>
      <c r="Y1508" s="23">
        <f t="shared" si="3181"/>
        <v>0</v>
      </c>
      <c r="Z1508" s="180">
        <f t="shared" ref="Z1508:AG1508" si="3182">Z1509+Z1514</f>
        <v>0</v>
      </c>
      <c r="AA1508" s="180">
        <f t="shared" si="3182"/>
        <v>0</v>
      </c>
      <c r="AB1508" s="180">
        <f t="shared" si="3182"/>
        <v>0</v>
      </c>
      <c r="AC1508" s="180">
        <f t="shared" si="3182"/>
        <v>0</v>
      </c>
      <c r="AD1508" s="23">
        <f t="shared" si="3182"/>
        <v>6876</v>
      </c>
      <c r="AE1508" s="23">
        <f t="shared" si="3182"/>
        <v>0</v>
      </c>
      <c r="AF1508" s="23">
        <f t="shared" si="3182"/>
        <v>6876</v>
      </c>
      <c r="AG1508" s="23">
        <f t="shared" si="3182"/>
        <v>0</v>
      </c>
      <c r="AH1508" s="180">
        <f t="shared" ref="AH1508:AO1508" si="3183">AH1509+AH1514</f>
        <v>0</v>
      </c>
      <c r="AI1508" s="180">
        <f t="shared" si="3183"/>
        <v>0</v>
      </c>
      <c r="AJ1508" s="180">
        <f t="shared" si="3183"/>
        <v>0</v>
      </c>
      <c r="AK1508" s="180">
        <f t="shared" si="3183"/>
        <v>0</v>
      </c>
      <c r="AL1508" s="23">
        <f t="shared" si="3183"/>
        <v>6876</v>
      </c>
      <c r="AM1508" s="23">
        <f t="shared" si="3183"/>
        <v>0</v>
      </c>
      <c r="AN1508" s="23">
        <f t="shared" si="3183"/>
        <v>6876</v>
      </c>
      <c r="AO1508" s="23">
        <f t="shared" si="3183"/>
        <v>0</v>
      </c>
      <c r="AP1508" s="180">
        <f t="shared" ref="AP1508:AW1508" si="3184">AP1509+AP1514</f>
        <v>0</v>
      </c>
      <c r="AQ1508" s="180">
        <f t="shared" si="3184"/>
        <v>0</v>
      </c>
      <c r="AR1508" s="180">
        <f t="shared" si="3184"/>
        <v>0</v>
      </c>
      <c r="AS1508" s="180">
        <f t="shared" si="3184"/>
        <v>0</v>
      </c>
      <c r="AT1508" s="23">
        <f t="shared" si="3184"/>
        <v>6876</v>
      </c>
      <c r="AU1508" s="23">
        <f t="shared" si="3184"/>
        <v>0</v>
      </c>
      <c r="AV1508" s="23">
        <f t="shared" si="3184"/>
        <v>6876</v>
      </c>
      <c r="AW1508" s="23">
        <f t="shared" si="3184"/>
        <v>0</v>
      </c>
      <c r="AX1508" s="180">
        <f t="shared" ref="AX1508:BE1508" si="3185">AX1509+AX1514</f>
        <v>0</v>
      </c>
      <c r="AY1508" s="180">
        <f t="shared" si="3185"/>
        <v>0</v>
      </c>
      <c r="AZ1508" s="180">
        <f t="shared" si="3185"/>
        <v>0</v>
      </c>
      <c r="BA1508" s="180">
        <f t="shared" si="3185"/>
        <v>0</v>
      </c>
      <c r="BB1508" s="23">
        <f t="shared" si="3185"/>
        <v>6876</v>
      </c>
      <c r="BC1508" s="23">
        <f t="shared" si="3185"/>
        <v>0</v>
      </c>
      <c r="BD1508" s="23">
        <f t="shared" si="3185"/>
        <v>6876</v>
      </c>
      <c r="BE1508" s="23">
        <f t="shared" si="3185"/>
        <v>0</v>
      </c>
    </row>
    <row r="1509" spans="1:57" ht="51">
      <c r="A1509" s="24" t="s">
        <v>357</v>
      </c>
      <c r="B1509" s="25" t="s">
        <v>56</v>
      </c>
      <c r="C1509" s="25" t="s">
        <v>53</v>
      </c>
      <c r="D1509" s="26" t="s">
        <v>217</v>
      </c>
      <c r="E1509" s="25"/>
      <c r="F1509" s="27">
        <f t="shared" ref="F1509:U1512" si="3186">F1510</f>
        <v>6620</v>
      </c>
      <c r="G1509" s="27">
        <f t="shared" si="3186"/>
        <v>0</v>
      </c>
      <c r="H1509" s="27">
        <f t="shared" si="3186"/>
        <v>0</v>
      </c>
      <c r="I1509" s="27">
        <f t="shared" si="3186"/>
        <v>0</v>
      </c>
      <c r="J1509" s="27">
        <f t="shared" si="3186"/>
        <v>256</v>
      </c>
      <c r="K1509" s="27">
        <f t="shared" si="3186"/>
        <v>0</v>
      </c>
      <c r="L1509" s="27">
        <f t="shared" si="3186"/>
        <v>0</v>
      </c>
      <c r="M1509" s="27">
        <f t="shared" si="3186"/>
        <v>0</v>
      </c>
      <c r="N1509" s="27">
        <f t="shared" si="3186"/>
        <v>6876</v>
      </c>
      <c r="O1509" s="27">
        <f t="shared" si="3186"/>
        <v>0</v>
      </c>
      <c r="P1509" s="27">
        <f t="shared" si="3186"/>
        <v>0</v>
      </c>
      <c r="Q1509" s="27">
        <f t="shared" si="3186"/>
        <v>0</v>
      </c>
      <c r="R1509" s="181">
        <f t="shared" si="3186"/>
        <v>0</v>
      </c>
      <c r="S1509" s="181">
        <f t="shared" si="3186"/>
        <v>0</v>
      </c>
      <c r="T1509" s="181">
        <f t="shared" si="3186"/>
        <v>0</v>
      </c>
      <c r="U1509" s="181">
        <f t="shared" si="3186"/>
        <v>0</v>
      </c>
      <c r="V1509" s="27">
        <f t="shared" ref="R1509:AH1512" si="3187">V1510</f>
        <v>6876</v>
      </c>
      <c r="W1509" s="27">
        <f t="shared" si="3187"/>
        <v>0</v>
      </c>
      <c r="X1509" s="27">
        <f t="shared" si="3187"/>
        <v>0</v>
      </c>
      <c r="Y1509" s="27">
        <f t="shared" si="3187"/>
        <v>0</v>
      </c>
      <c r="Z1509" s="181">
        <f t="shared" si="3187"/>
        <v>0</v>
      </c>
      <c r="AA1509" s="181">
        <f t="shared" si="3187"/>
        <v>0</v>
      </c>
      <c r="AB1509" s="181">
        <f t="shared" si="3187"/>
        <v>0</v>
      </c>
      <c r="AC1509" s="181">
        <f t="shared" si="3187"/>
        <v>0</v>
      </c>
      <c r="AD1509" s="27">
        <f t="shared" si="3187"/>
        <v>6876</v>
      </c>
      <c r="AE1509" s="27">
        <f t="shared" si="3187"/>
        <v>0</v>
      </c>
      <c r="AF1509" s="27">
        <f t="shared" si="3187"/>
        <v>0</v>
      </c>
      <c r="AG1509" s="27">
        <f t="shared" si="3187"/>
        <v>0</v>
      </c>
      <c r="AH1509" s="181">
        <f t="shared" si="3187"/>
        <v>0</v>
      </c>
      <c r="AI1509" s="181">
        <f t="shared" ref="AH1509:AX1512" si="3188">AI1510</f>
        <v>0</v>
      </c>
      <c r="AJ1509" s="181">
        <f t="shared" si="3188"/>
        <v>0</v>
      </c>
      <c r="AK1509" s="181">
        <f t="shared" si="3188"/>
        <v>0</v>
      </c>
      <c r="AL1509" s="27">
        <f t="shared" si="3188"/>
        <v>6876</v>
      </c>
      <c r="AM1509" s="27">
        <f t="shared" si="3188"/>
        <v>0</v>
      </c>
      <c r="AN1509" s="27">
        <f t="shared" si="3188"/>
        <v>0</v>
      </c>
      <c r="AO1509" s="27">
        <f t="shared" si="3188"/>
        <v>0</v>
      </c>
      <c r="AP1509" s="181">
        <f t="shared" si="3188"/>
        <v>0</v>
      </c>
      <c r="AQ1509" s="181">
        <f t="shared" si="3188"/>
        <v>0</v>
      </c>
      <c r="AR1509" s="181">
        <f t="shared" si="3188"/>
        <v>0</v>
      </c>
      <c r="AS1509" s="181">
        <f t="shared" si="3188"/>
        <v>0</v>
      </c>
      <c r="AT1509" s="27">
        <f t="shared" si="3188"/>
        <v>6876</v>
      </c>
      <c r="AU1509" s="27">
        <f t="shared" si="3188"/>
        <v>0</v>
      </c>
      <c r="AV1509" s="27">
        <f t="shared" si="3188"/>
        <v>0</v>
      </c>
      <c r="AW1509" s="27">
        <f t="shared" si="3188"/>
        <v>0</v>
      </c>
      <c r="AX1509" s="181">
        <f t="shared" si="3188"/>
        <v>0</v>
      </c>
      <c r="AY1509" s="181">
        <f t="shared" ref="AX1509:BE1512" si="3189">AY1510</f>
        <v>0</v>
      </c>
      <c r="AZ1509" s="181">
        <f t="shared" si="3189"/>
        <v>0</v>
      </c>
      <c r="BA1509" s="181">
        <f t="shared" si="3189"/>
        <v>0</v>
      </c>
      <c r="BB1509" s="27">
        <f t="shared" si="3189"/>
        <v>6876</v>
      </c>
      <c r="BC1509" s="27">
        <f t="shared" si="3189"/>
        <v>0</v>
      </c>
      <c r="BD1509" s="27">
        <f t="shared" si="3189"/>
        <v>0</v>
      </c>
      <c r="BE1509" s="27">
        <f t="shared" si="3189"/>
        <v>0</v>
      </c>
    </row>
    <row r="1510" spans="1:57" ht="33">
      <c r="A1510" s="40" t="s">
        <v>200</v>
      </c>
      <c r="B1510" s="25" t="s">
        <v>56</v>
      </c>
      <c r="C1510" s="25" t="s">
        <v>53</v>
      </c>
      <c r="D1510" s="26" t="s">
        <v>493</v>
      </c>
      <c r="E1510" s="25"/>
      <c r="F1510" s="27">
        <f t="shared" si="3186"/>
        <v>6620</v>
      </c>
      <c r="G1510" s="27">
        <f t="shared" si="3186"/>
        <v>0</v>
      </c>
      <c r="H1510" s="27">
        <f t="shared" si="3186"/>
        <v>0</v>
      </c>
      <c r="I1510" s="27">
        <f t="shared" si="3186"/>
        <v>0</v>
      </c>
      <c r="J1510" s="27">
        <f t="shared" si="3186"/>
        <v>256</v>
      </c>
      <c r="K1510" s="27">
        <f t="shared" si="3186"/>
        <v>0</v>
      </c>
      <c r="L1510" s="27">
        <f t="shared" si="3186"/>
        <v>0</v>
      </c>
      <c r="M1510" s="27">
        <f t="shared" si="3186"/>
        <v>0</v>
      </c>
      <c r="N1510" s="27">
        <f t="shared" si="3186"/>
        <v>6876</v>
      </c>
      <c r="O1510" s="27">
        <f t="shared" si="3186"/>
        <v>0</v>
      </c>
      <c r="P1510" s="27">
        <f t="shared" si="3186"/>
        <v>0</v>
      </c>
      <c r="Q1510" s="27">
        <f t="shared" si="3186"/>
        <v>0</v>
      </c>
      <c r="R1510" s="181">
        <f t="shared" si="3187"/>
        <v>0</v>
      </c>
      <c r="S1510" s="181">
        <f t="shared" si="3187"/>
        <v>0</v>
      </c>
      <c r="T1510" s="181">
        <f t="shared" si="3187"/>
        <v>0</v>
      </c>
      <c r="U1510" s="181">
        <f t="shared" si="3187"/>
        <v>0</v>
      </c>
      <c r="V1510" s="27">
        <f t="shared" si="3187"/>
        <v>6876</v>
      </c>
      <c r="W1510" s="27">
        <f t="shared" si="3187"/>
        <v>0</v>
      </c>
      <c r="X1510" s="27">
        <f t="shared" si="3187"/>
        <v>0</v>
      </c>
      <c r="Y1510" s="27">
        <f t="shared" si="3187"/>
        <v>0</v>
      </c>
      <c r="Z1510" s="181">
        <f t="shared" si="3187"/>
        <v>0</v>
      </c>
      <c r="AA1510" s="181">
        <f t="shared" si="3187"/>
        <v>0</v>
      </c>
      <c r="AB1510" s="181">
        <f t="shared" si="3187"/>
        <v>0</v>
      </c>
      <c r="AC1510" s="181">
        <f t="shared" si="3187"/>
        <v>0</v>
      </c>
      <c r="AD1510" s="27">
        <f t="shared" si="3187"/>
        <v>6876</v>
      </c>
      <c r="AE1510" s="27">
        <f t="shared" si="3187"/>
        <v>0</v>
      </c>
      <c r="AF1510" s="27">
        <f t="shared" si="3187"/>
        <v>0</v>
      </c>
      <c r="AG1510" s="27">
        <f t="shared" si="3187"/>
        <v>0</v>
      </c>
      <c r="AH1510" s="181">
        <f t="shared" si="3188"/>
        <v>0</v>
      </c>
      <c r="AI1510" s="181">
        <f t="shared" si="3188"/>
        <v>0</v>
      </c>
      <c r="AJ1510" s="181">
        <f t="shared" si="3188"/>
        <v>0</v>
      </c>
      <c r="AK1510" s="181">
        <f t="shared" si="3188"/>
        <v>0</v>
      </c>
      <c r="AL1510" s="27">
        <f t="shared" si="3188"/>
        <v>6876</v>
      </c>
      <c r="AM1510" s="27">
        <f t="shared" si="3188"/>
        <v>0</v>
      </c>
      <c r="AN1510" s="27">
        <f t="shared" si="3188"/>
        <v>0</v>
      </c>
      <c r="AO1510" s="27">
        <f t="shared" si="3188"/>
        <v>0</v>
      </c>
      <c r="AP1510" s="181">
        <f t="shared" si="3188"/>
        <v>0</v>
      </c>
      <c r="AQ1510" s="181">
        <f t="shared" si="3188"/>
        <v>0</v>
      </c>
      <c r="AR1510" s="181">
        <f t="shared" si="3188"/>
        <v>0</v>
      </c>
      <c r="AS1510" s="181">
        <f t="shared" si="3188"/>
        <v>0</v>
      </c>
      <c r="AT1510" s="27">
        <f t="shared" si="3188"/>
        <v>6876</v>
      </c>
      <c r="AU1510" s="27">
        <f t="shared" si="3188"/>
        <v>0</v>
      </c>
      <c r="AV1510" s="27">
        <f t="shared" si="3188"/>
        <v>0</v>
      </c>
      <c r="AW1510" s="27">
        <f t="shared" si="3188"/>
        <v>0</v>
      </c>
      <c r="AX1510" s="181">
        <f t="shared" si="3189"/>
        <v>0</v>
      </c>
      <c r="AY1510" s="181">
        <f t="shared" si="3189"/>
        <v>0</v>
      </c>
      <c r="AZ1510" s="181">
        <f t="shared" si="3189"/>
        <v>0</v>
      </c>
      <c r="BA1510" s="181">
        <f t="shared" si="3189"/>
        <v>0</v>
      </c>
      <c r="BB1510" s="27">
        <f t="shared" si="3189"/>
        <v>6876</v>
      </c>
      <c r="BC1510" s="27">
        <f t="shared" si="3189"/>
        <v>0</v>
      </c>
      <c r="BD1510" s="27">
        <f t="shared" si="3189"/>
        <v>0</v>
      </c>
      <c r="BE1510" s="27">
        <f t="shared" si="3189"/>
        <v>0</v>
      </c>
    </row>
    <row r="1511" spans="1:57" ht="33">
      <c r="A1511" s="24" t="s">
        <v>116</v>
      </c>
      <c r="B1511" s="25" t="s">
        <v>56</v>
      </c>
      <c r="C1511" s="25" t="s">
        <v>53</v>
      </c>
      <c r="D1511" s="28" t="s">
        <v>494</v>
      </c>
      <c r="E1511" s="164"/>
      <c r="F1511" s="27">
        <f t="shared" si="3186"/>
        <v>6620</v>
      </c>
      <c r="G1511" s="27">
        <f t="shared" si="3186"/>
        <v>0</v>
      </c>
      <c r="H1511" s="27">
        <f t="shared" si="3186"/>
        <v>0</v>
      </c>
      <c r="I1511" s="27">
        <f t="shared" si="3186"/>
        <v>0</v>
      </c>
      <c r="J1511" s="27">
        <f t="shared" si="3186"/>
        <v>256</v>
      </c>
      <c r="K1511" s="27">
        <f t="shared" si="3186"/>
        <v>0</v>
      </c>
      <c r="L1511" s="27">
        <f t="shared" si="3186"/>
        <v>0</v>
      </c>
      <c r="M1511" s="27">
        <f t="shared" si="3186"/>
        <v>0</v>
      </c>
      <c r="N1511" s="27">
        <f t="shared" si="3186"/>
        <v>6876</v>
      </c>
      <c r="O1511" s="27">
        <f t="shared" si="3186"/>
        <v>0</v>
      </c>
      <c r="P1511" s="27">
        <f t="shared" si="3186"/>
        <v>0</v>
      </c>
      <c r="Q1511" s="27">
        <f t="shared" si="3186"/>
        <v>0</v>
      </c>
      <c r="R1511" s="181">
        <f t="shared" si="3187"/>
        <v>0</v>
      </c>
      <c r="S1511" s="181">
        <f t="shared" si="3187"/>
        <v>0</v>
      </c>
      <c r="T1511" s="181">
        <f t="shared" si="3187"/>
        <v>0</v>
      </c>
      <c r="U1511" s="181">
        <f t="shared" si="3187"/>
        <v>0</v>
      </c>
      <c r="V1511" s="27">
        <f t="shared" si="3187"/>
        <v>6876</v>
      </c>
      <c r="W1511" s="27">
        <f t="shared" si="3187"/>
        <v>0</v>
      </c>
      <c r="X1511" s="27">
        <f t="shared" si="3187"/>
        <v>0</v>
      </c>
      <c r="Y1511" s="27">
        <f t="shared" si="3187"/>
        <v>0</v>
      </c>
      <c r="Z1511" s="181">
        <f t="shared" si="3187"/>
        <v>0</v>
      </c>
      <c r="AA1511" s="181">
        <f t="shared" si="3187"/>
        <v>0</v>
      </c>
      <c r="AB1511" s="181">
        <f t="shared" si="3187"/>
        <v>0</v>
      </c>
      <c r="AC1511" s="181">
        <f t="shared" si="3187"/>
        <v>0</v>
      </c>
      <c r="AD1511" s="27">
        <f t="shared" si="3187"/>
        <v>6876</v>
      </c>
      <c r="AE1511" s="27">
        <f t="shared" si="3187"/>
        <v>0</v>
      </c>
      <c r="AF1511" s="27">
        <f t="shared" si="3187"/>
        <v>0</v>
      </c>
      <c r="AG1511" s="27">
        <f t="shared" si="3187"/>
        <v>0</v>
      </c>
      <c r="AH1511" s="181">
        <f t="shared" si="3188"/>
        <v>0</v>
      </c>
      <c r="AI1511" s="181">
        <f t="shared" si="3188"/>
        <v>0</v>
      </c>
      <c r="AJ1511" s="181">
        <f t="shared" si="3188"/>
        <v>0</v>
      </c>
      <c r="AK1511" s="181">
        <f t="shared" si="3188"/>
        <v>0</v>
      </c>
      <c r="AL1511" s="27">
        <f t="shared" si="3188"/>
        <v>6876</v>
      </c>
      <c r="AM1511" s="27">
        <f t="shared" si="3188"/>
        <v>0</v>
      </c>
      <c r="AN1511" s="27">
        <f t="shared" si="3188"/>
        <v>0</v>
      </c>
      <c r="AO1511" s="27">
        <f t="shared" si="3188"/>
        <v>0</v>
      </c>
      <c r="AP1511" s="181">
        <f t="shared" si="3188"/>
        <v>0</v>
      </c>
      <c r="AQ1511" s="181">
        <f t="shared" si="3188"/>
        <v>0</v>
      </c>
      <c r="AR1511" s="181">
        <f t="shared" si="3188"/>
        <v>0</v>
      </c>
      <c r="AS1511" s="181">
        <f t="shared" si="3188"/>
        <v>0</v>
      </c>
      <c r="AT1511" s="27">
        <f t="shared" si="3188"/>
        <v>6876</v>
      </c>
      <c r="AU1511" s="27">
        <f t="shared" si="3188"/>
        <v>0</v>
      </c>
      <c r="AV1511" s="27">
        <f t="shared" si="3188"/>
        <v>0</v>
      </c>
      <c r="AW1511" s="27">
        <f t="shared" si="3188"/>
        <v>0</v>
      </c>
      <c r="AX1511" s="181">
        <f t="shared" si="3189"/>
        <v>0</v>
      </c>
      <c r="AY1511" s="181">
        <f t="shared" si="3189"/>
        <v>0</v>
      </c>
      <c r="AZ1511" s="181">
        <f t="shared" si="3189"/>
        <v>0</v>
      </c>
      <c r="BA1511" s="181">
        <f t="shared" si="3189"/>
        <v>0</v>
      </c>
      <c r="BB1511" s="27">
        <f t="shared" si="3189"/>
        <v>6876</v>
      </c>
      <c r="BC1511" s="27">
        <f t="shared" si="3189"/>
        <v>0</v>
      </c>
      <c r="BD1511" s="27">
        <f t="shared" si="3189"/>
        <v>0</v>
      </c>
      <c r="BE1511" s="27">
        <f t="shared" si="3189"/>
        <v>0</v>
      </c>
    </row>
    <row r="1512" spans="1:57" ht="33">
      <c r="A1512" s="24" t="s">
        <v>81</v>
      </c>
      <c r="B1512" s="25" t="s">
        <v>56</v>
      </c>
      <c r="C1512" s="25" t="s">
        <v>53</v>
      </c>
      <c r="D1512" s="28" t="s">
        <v>494</v>
      </c>
      <c r="E1512" s="25" t="s">
        <v>82</v>
      </c>
      <c r="F1512" s="27">
        <f t="shared" si="3186"/>
        <v>6620</v>
      </c>
      <c r="G1512" s="27">
        <f t="shared" si="3186"/>
        <v>0</v>
      </c>
      <c r="H1512" s="27">
        <f t="shared" si="3186"/>
        <v>0</v>
      </c>
      <c r="I1512" s="27">
        <f t="shared" si="3186"/>
        <v>0</v>
      </c>
      <c r="J1512" s="27">
        <f t="shared" si="3186"/>
        <v>256</v>
      </c>
      <c r="K1512" s="27">
        <f t="shared" si="3186"/>
        <v>0</v>
      </c>
      <c r="L1512" s="27">
        <f t="shared" si="3186"/>
        <v>0</v>
      </c>
      <c r="M1512" s="27">
        <f t="shared" si="3186"/>
        <v>0</v>
      </c>
      <c r="N1512" s="27">
        <f t="shared" si="3186"/>
        <v>6876</v>
      </c>
      <c r="O1512" s="27">
        <f t="shared" si="3186"/>
        <v>0</v>
      </c>
      <c r="P1512" s="27">
        <f t="shared" si="3186"/>
        <v>0</v>
      </c>
      <c r="Q1512" s="27">
        <f t="shared" si="3186"/>
        <v>0</v>
      </c>
      <c r="R1512" s="181">
        <f t="shared" si="3187"/>
        <v>0</v>
      </c>
      <c r="S1512" s="181">
        <f t="shared" si="3187"/>
        <v>0</v>
      </c>
      <c r="T1512" s="181">
        <f t="shared" si="3187"/>
        <v>0</v>
      </c>
      <c r="U1512" s="181">
        <f t="shared" si="3187"/>
        <v>0</v>
      </c>
      <c r="V1512" s="27">
        <f t="shared" si="3187"/>
        <v>6876</v>
      </c>
      <c r="W1512" s="27">
        <f t="shared" si="3187"/>
        <v>0</v>
      </c>
      <c r="X1512" s="27">
        <f t="shared" si="3187"/>
        <v>0</v>
      </c>
      <c r="Y1512" s="27">
        <f t="shared" si="3187"/>
        <v>0</v>
      </c>
      <c r="Z1512" s="181">
        <f t="shared" si="3187"/>
        <v>0</v>
      </c>
      <c r="AA1512" s="181">
        <f t="shared" si="3187"/>
        <v>0</v>
      </c>
      <c r="AB1512" s="181">
        <f t="shared" si="3187"/>
        <v>0</v>
      </c>
      <c r="AC1512" s="181">
        <f t="shared" si="3187"/>
        <v>0</v>
      </c>
      <c r="AD1512" s="27">
        <f t="shared" si="3187"/>
        <v>6876</v>
      </c>
      <c r="AE1512" s="27">
        <f t="shared" si="3187"/>
        <v>0</v>
      </c>
      <c r="AF1512" s="27">
        <f t="shared" si="3187"/>
        <v>0</v>
      </c>
      <c r="AG1512" s="27">
        <f t="shared" si="3187"/>
        <v>0</v>
      </c>
      <c r="AH1512" s="181">
        <f t="shared" si="3188"/>
        <v>0</v>
      </c>
      <c r="AI1512" s="181">
        <f t="shared" si="3188"/>
        <v>0</v>
      </c>
      <c r="AJ1512" s="181">
        <f t="shared" si="3188"/>
        <v>0</v>
      </c>
      <c r="AK1512" s="181">
        <f t="shared" si="3188"/>
        <v>0</v>
      </c>
      <c r="AL1512" s="27">
        <f t="shared" si="3188"/>
        <v>6876</v>
      </c>
      <c r="AM1512" s="27">
        <f t="shared" si="3188"/>
        <v>0</v>
      </c>
      <c r="AN1512" s="27">
        <f t="shared" si="3188"/>
        <v>0</v>
      </c>
      <c r="AO1512" s="27">
        <f t="shared" si="3188"/>
        <v>0</v>
      </c>
      <c r="AP1512" s="181">
        <f t="shared" si="3188"/>
        <v>0</v>
      </c>
      <c r="AQ1512" s="181">
        <f t="shared" si="3188"/>
        <v>0</v>
      </c>
      <c r="AR1512" s="181">
        <f t="shared" si="3188"/>
        <v>0</v>
      </c>
      <c r="AS1512" s="181">
        <f t="shared" si="3188"/>
        <v>0</v>
      </c>
      <c r="AT1512" s="27">
        <f t="shared" si="3188"/>
        <v>6876</v>
      </c>
      <c r="AU1512" s="27">
        <f t="shared" si="3188"/>
        <v>0</v>
      </c>
      <c r="AV1512" s="27">
        <f t="shared" si="3188"/>
        <v>0</v>
      </c>
      <c r="AW1512" s="27">
        <f t="shared" si="3188"/>
        <v>0</v>
      </c>
      <c r="AX1512" s="181">
        <f t="shared" si="3189"/>
        <v>0</v>
      </c>
      <c r="AY1512" s="181">
        <f t="shared" si="3189"/>
        <v>0</v>
      </c>
      <c r="AZ1512" s="181">
        <f t="shared" si="3189"/>
        <v>0</v>
      </c>
      <c r="BA1512" s="181">
        <f t="shared" si="3189"/>
        <v>0</v>
      </c>
      <c r="BB1512" s="27">
        <f t="shared" si="3189"/>
        <v>6876</v>
      </c>
      <c r="BC1512" s="27">
        <f t="shared" si="3189"/>
        <v>0</v>
      </c>
      <c r="BD1512" s="27">
        <f t="shared" si="3189"/>
        <v>0</v>
      </c>
      <c r="BE1512" s="27">
        <f t="shared" si="3189"/>
        <v>0</v>
      </c>
    </row>
    <row r="1513" spans="1:57" ht="16.5">
      <c r="A1513" s="24" t="s">
        <v>169</v>
      </c>
      <c r="B1513" s="25" t="s">
        <v>56</v>
      </c>
      <c r="C1513" s="25" t="s">
        <v>53</v>
      </c>
      <c r="D1513" s="28" t="s">
        <v>494</v>
      </c>
      <c r="E1513" s="25" t="s">
        <v>168</v>
      </c>
      <c r="F1513" s="27">
        <v>6620</v>
      </c>
      <c r="G1513" s="27"/>
      <c r="H1513" s="27"/>
      <c r="I1513" s="72"/>
      <c r="J1513" s="18">
        <v>256</v>
      </c>
      <c r="K1513" s="18"/>
      <c r="L1513" s="18"/>
      <c r="M1513" s="18"/>
      <c r="N1513" s="27">
        <f>F1513+J1513+K1513</f>
        <v>6876</v>
      </c>
      <c r="O1513" s="27">
        <f>G1513+K1513</f>
        <v>0</v>
      </c>
      <c r="P1513" s="27">
        <f>H1513+L1513+M1513</f>
        <v>0</v>
      </c>
      <c r="Q1513" s="72">
        <f>I1513+M1513</f>
        <v>0</v>
      </c>
      <c r="R1513" s="175"/>
      <c r="S1513" s="175"/>
      <c r="T1513" s="175"/>
      <c r="U1513" s="175"/>
      <c r="V1513" s="27">
        <f>N1513+R1513+S1513</f>
        <v>6876</v>
      </c>
      <c r="W1513" s="27">
        <f>O1513+S1513</f>
        <v>0</v>
      </c>
      <c r="X1513" s="27">
        <f>P1513+T1513+U1513</f>
        <v>0</v>
      </c>
      <c r="Y1513" s="72">
        <f>Q1513+U1513</f>
        <v>0</v>
      </c>
      <c r="Z1513" s="175"/>
      <c r="AA1513" s="175"/>
      <c r="AB1513" s="175"/>
      <c r="AC1513" s="175"/>
      <c r="AD1513" s="27">
        <f>V1513+Z1513+AA1513</f>
        <v>6876</v>
      </c>
      <c r="AE1513" s="27">
        <f>W1513+AA1513</f>
        <v>0</v>
      </c>
      <c r="AF1513" s="27">
        <f>X1513+AB1513+AC1513</f>
        <v>0</v>
      </c>
      <c r="AG1513" s="72">
        <f>Y1513+AC1513</f>
        <v>0</v>
      </c>
      <c r="AH1513" s="175"/>
      <c r="AI1513" s="175"/>
      <c r="AJ1513" s="175"/>
      <c r="AK1513" s="175"/>
      <c r="AL1513" s="27">
        <f>AD1513+AH1513+AI1513</f>
        <v>6876</v>
      </c>
      <c r="AM1513" s="27">
        <f>AE1513+AI1513</f>
        <v>0</v>
      </c>
      <c r="AN1513" s="27">
        <f>AF1513+AJ1513+AK1513</f>
        <v>0</v>
      </c>
      <c r="AO1513" s="72">
        <f>AG1513+AK1513</f>
        <v>0</v>
      </c>
      <c r="AP1513" s="175"/>
      <c r="AQ1513" s="175"/>
      <c r="AR1513" s="175"/>
      <c r="AS1513" s="175"/>
      <c r="AT1513" s="27">
        <f>AL1513+AP1513+AQ1513</f>
        <v>6876</v>
      </c>
      <c r="AU1513" s="27">
        <f>AM1513+AQ1513</f>
        <v>0</v>
      </c>
      <c r="AV1513" s="27">
        <f>AN1513+AR1513+AS1513</f>
        <v>0</v>
      </c>
      <c r="AW1513" s="72">
        <f>AO1513+AS1513</f>
        <v>0</v>
      </c>
      <c r="AX1513" s="175"/>
      <c r="AY1513" s="175"/>
      <c r="AZ1513" s="175"/>
      <c r="BA1513" s="175"/>
      <c r="BB1513" s="27">
        <f>AT1513+AX1513+AY1513</f>
        <v>6876</v>
      </c>
      <c r="BC1513" s="27">
        <f>AU1513+AY1513</f>
        <v>0</v>
      </c>
      <c r="BD1513" s="27">
        <f>AV1513+AZ1513+BA1513</f>
        <v>0</v>
      </c>
      <c r="BE1513" s="72">
        <f>AW1513+BA1513</f>
        <v>0</v>
      </c>
    </row>
    <row r="1514" spans="1:57" ht="16.5">
      <c r="A1514" s="24" t="s">
        <v>79</v>
      </c>
      <c r="B1514" s="25" t="s">
        <v>56</v>
      </c>
      <c r="C1514" s="25" t="s">
        <v>53</v>
      </c>
      <c r="D1514" s="28" t="s">
        <v>218</v>
      </c>
      <c r="E1514" s="25"/>
      <c r="F1514" s="27">
        <f t="shared" ref="F1514:U1517" si="3190">F1515</f>
        <v>0</v>
      </c>
      <c r="G1514" s="27">
        <f t="shared" si="3190"/>
        <v>0</v>
      </c>
      <c r="H1514" s="27">
        <f t="shared" si="3190"/>
        <v>6620</v>
      </c>
      <c r="I1514" s="27">
        <f t="shared" si="3190"/>
        <v>0</v>
      </c>
      <c r="J1514" s="27">
        <f t="shared" si="3190"/>
        <v>0</v>
      </c>
      <c r="K1514" s="27">
        <f t="shared" si="3190"/>
        <v>0</v>
      </c>
      <c r="L1514" s="27">
        <f t="shared" si="3190"/>
        <v>256</v>
      </c>
      <c r="M1514" s="27">
        <f t="shared" si="3190"/>
        <v>0</v>
      </c>
      <c r="N1514" s="27">
        <f t="shared" si="3190"/>
        <v>0</v>
      </c>
      <c r="O1514" s="27">
        <f t="shared" si="3190"/>
        <v>0</v>
      </c>
      <c r="P1514" s="27">
        <f t="shared" si="3190"/>
        <v>6876</v>
      </c>
      <c r="Q1514" s="27">
        <f t="shared" ref="Q1514:Q1517" si="3191">Q1515</f>
        <v>0</v>
      </c>
      <c r="R1514" s="181">
        <f t="shared" si="3190"/>
        <v>0</v>
      </c>
      <c r="S1514" s="181">
        <f t="shared" si="3190"/>
        <v>0</v>
      </c>
      <c r="T1514" s="181">
        <f t="shared" si="3190"/>
        <v>0</v>
      </c>
      <c r="U1514" s="181">
        <f t="shared" si="3190"/>
        <v>0</v>
      </c>
      <c r="V1514" s="27">
        <f t="shared" ref="R1514:AH1517" si="3192">V1515</f>
        <v>0</v>
      </c>
      <c r="W1514" s="27">
        <f t="shared" si="3192"/>
        <v>0</v>
      </c>
      <c r="X1514" s="27">
        <f t="shared" si="3192"/>
        <v>6876</v>
      </c>
      <c r="Y1514" s="27">
        <f t="shared" si="3192"/>
        <v>0</v>
      </c>
      <c r="Z1514" s="181">
        <f t="shared" si="3192"/>
        <v>0</v>
      </c>
      <c r="AA1514" s="181">
        <f t="shared" si="3192"/>
        <v>0</v>
      </c>
      <c r="AB1514" s="181">
        <f t="shared" si="3192"/>
        <v>0</v>
      </c>
      <c r="AC1514" s="181">
        <f t="shared" si="3192"/>
        <v>0</v>
      </c>
      <c r="AD1514" s="27">
        <f t="shared" si="3192"/>
        <v>0</v>
      </c>
      <c r="AE1514" s="27">
        <f t="shared" si="3192"/>
        <v>0</v>
      </c>
      <c r="AF1514" s="27">
        <f t="shared" si="3192"/>
        <v>6876</v>
      </c>
      <c r="AG1514" s="27">
        <f t="shared" si="3192"/>
        <v>0</v>
      </c>
      <c r="AH1514" s="181">
        <f t="shared" si="3192"/>
        <v>0</v>
      </c>
      <c r="AI1514" s="181">
        <f t="shared" ref="AH1514:AX1517" si="3193">AI1515</f>
        <v>0</v>
      </c>
      <c r="AJ1514" s="181">
        <f t="shared" si="3193"/>
        <v>0</v>
      </c>
      <c r="AK1514" s="181">
        <f t="shared" si="3193"/>
        <v>0</v>
      </c>
      <c r="AL1514" s="27">
        <f t="shared" si="3193"/>
        <v>0</v>
      </c>
      <c r="AM1514" s="27">
        <f t="shared" si="3193"/>
        <v>0</v>
      </c>
      <c r="AN1514" s="27">
        <f t="shared" si="3193"/>
        <v>6876</v>
      </c>
      <c r="AO1514" s="27">
        <f t="shared" si="3193"/>
        <v>0</v>
      </c>
      <c r="AP1514" s="181">
        <f t="shared" si="3193"/>
        <v>0</v>
      </c>
      <c r="AQ1514" s="181">
        <f t="shared" si="3193"/>
        <v>0</v>
      </c>
      <c r="AR1514" s="181">
        <f t="shared" si="3193"/>
        <v>0</v>
      </c>
      <c r="AS1514" s="181">
        <f t="shared" si="3193"/>
        <v>0</v>
      </c>
      <c r="AT1514" s="27">
        <f t="shared" si="3193"/>
        <v>0</v>
      </c>
      <c r="AU1514" s="27">
        <f t="shared" si="3193"/>
        <v>0</v>
      </c>
      <c r="AV1514" s="27">
        <f t="shared" si="3193"/>
        <v>6876</v>
      </c>
      <c r="AW1514" s="27">
        <f t="shared" si="3193"/>
        <v>0</v>
      </c>
      <c r="AX1514" s="181">
        <f t="shared" si="3193"/>
        <v>0</v>
      </c>
      <c r="AY1514" s="181">
        <f t="shared" ref="AX1514:BE1517" si="3194">AY1515</f>
        <v>0</v>
      </c>
      <c r="AZ1514" s="181">
        <f t="shared" si="3194"/>
        <v>0</v>
      </c>
      <c r="BA1514" s="181">
        <f t="shared" si="3194"/>
        <v>0</v>
      </c>
      <c r="BB1514" s="27">
        <f t="shared" si="3194"/>
        <v>0</v>
      </c>
      <c r="BC1514" s="27">
        <f t="shared" si="3194"/>
        <v>0</v>
      </c>
      <c r="BD1514" s="27">
        <f t="shared" si="3194"/>
        <v>6876</v>
      </c>
      <c r="BE1514" s="27">
        <f t="shared" si="3194"/>
        <v>0</v>
      </c>
    </row>
    <row r="1515" spans="1:57" ht="33">
      <c r="A1515" s="24" t="s">
        <v>509</v>
      </c>
      <c r="B1515" s="25" t="s">
        <v>56</v>
      </c>
      <c r="C1515" s="25" t="s">
        <v>53</v>
      </c>
      <c r="D1515" s="28" t="s">
        <v>348</v>
      </c>
      <c r="E1515" s="25"/>
      <c r="F1515" s="27">
        <f t="shared" si="3190"/>
        <v>0</v>
      </c>
      <c r="G1515" s="27">
        <f t="shared" si="3190"/>
        <v>0</v>
      </c>
      <c r="H1515" s="27">
        <f t="shared" si="3190"/>
        <v>6620</v>
      </c>
      <c r="I1515" s="27">
        <f t="shared" si="3190"/>
        <v>0</v>
      </c>
      <c r="J1515" s="27">
        <f t="shared" si="3190"/>
        <v>0</v>
      </c>
      <c r="K1515" s="27">
        <f t="shared" si="3190"/>
        <v>0</v>
      </c>
      <c r="L1515" s="27">
        <f t="shared" si="3190"/>
        <v>256</v>
      </c>
      <c r="M1515" s="27">
        <f t="shared" si="3190"/>
        <v>0</v>
      </c>
      <c r="N1515" s="27">
        <f t="shared" si="3190"/>
        <v>0</v>
      </c>
      <c r="O1515" s="27">
        <f t="shared" si="3190"/>
        <v>0</v>
      </c>
      <c r="P1515" s="27">
        <f t="shared" si="3190"/>
        <v>6876</v>
      </c>
      <c r="Q1515" s="27">
        <f t="shared" si="3191"/>
        <v>0</v>
      </c>
      <c r="R1515" s="181">
        <f t="shared" si="3192"/>
        <v>0</v>
      </c>
      <c r="S1515" s="181">
        <f t="shared" si="3192"/>
        <v>0</v>
      </c>
      <c r="T1515" s="181">
        <f t="shared" si="3192"/>
        <v>0</v>
      </c>
      <c r="U1515" s="181">
        <f t="shared" si="3192"/>
        <v>0</v>
      </c>
      <c r="V1515" s="27">
        <f t="shared" si="3192"/>
        <v>0</v>
      </c>
      <c r="W1515" s="27">
        <f t="shared" si="3192"/>
        <v>0</v>
      </c>
      <c r="X1515" s="27">
        <f t="shared" si="3192"/>
        <v>6876</v>
      </c>
      <c r="Y1515" s="27">
        <f t="shared" si="3192"/>
        <v>0</v>
      </c>
      <c r="Z1515" s="181">
        <f t="shared" si="3192"/>
        <v>0</v>
      </c>
      <c r="AA1515" s="181">
        <f t="shared" si="3192"/>
        <v>0</v>
      </c>
      <c r="AB1515" s="181">
        <f t="shared" si="3192"/>
        <v>0</v>
      </c>
      <c r="AC1515" s="181">
        <f t="shared" si="3192"/>
        <v>0</v>
      </c>
      <c r="AD1515" s="27">
        <f t="shared" si="3192"/>
        <v>0</v>
      </c>
      <c r="AE1515" s="27">
        <f t="shared" si="3192"/>
        <v>0</v>
      </c>
      <c r="AF1515" s="27">
        <f t="shared" si="3192"/>
        <v>6876</v>
      </c>
      <c r="AG1515" s="27">
        <f t="shared" si="3192"/>
        <v>0</v>
      </c>
      <c r="AH1515" s="181">
        <f t="shared" si="3193"/>
        <v>0</v>
      </c>
      <c r="AI1515" s="181">
        <f t="shared" si="3193"/>
        <v>0</v>
      </c>
      <c r="AJ1515" s="181">
        <f t="shared" si="3193"/>
        <v>0</v>
      </c>
      <c r="AK1515" s="181">
        <f t="shared" si="3193"/>
        <v>0</v>
      </c>
      <c r="AL1515" s="27">
        <f t="shared" si="3193"/>
        <v>0</v>
      </c>
      <c r="AM1515" s="27">
        <f t="shared" si="3193"/>
        <v>0</v>
      </c>
      <c r="AN1515" s="27">
        <f t="shared" si="3193"/>
        <v>6876</v>
      </c>
      <c r="AO1515" s="27">
        <f t="shared" si="3193"/>
        <v>0</v>
      </c>
      <c r="AP1515" s="181">
        <f t="shared" si="3193"/>
        <v>0</v>
      </c>
      <c r="AQ1515" s="181">
        <f t="shared" si="3193"/>
        <v>0</v>
      </c>
      <c r="AR1515" s="181">
        <f t="shared" si="3193"/>
        <v>0</v>
      </c>
      <c r="AS1515" s="181">
        <f t="shared" si="3193"/>
        <v>0</v>
      </c>
      <c r="AT1515" s="27">
        <f t="shared" si="3193"/>
        <v>0</v>
      </c>
      <c r="AU1515" s="27">
        <f t="shared" si="3193"/>
        <v>0</v>
      </c>
      <c r="AV1515" s="27">
        <f t="shared" si="3193"/>
        <v>6876</v>
      </c>
      <c r="AW1515" s="27">
        <f t="shared" si="3193"/>
        <v>0</v>
      </c>
      <c r="AX1515" s="181">
        <f t="shared" si="3194"/>
        <v>0</v>
      </c>
      <c r="AY1515" s="181">
        <f t="shared" si="3194"/>
        <v>0</v>
      </c>
      <c r="AZ1515" s="181">
        <f t="shared" si="3194"/>
        <v>0</v>
      </c>
      <c r="BA1515" s="181">
        <f t="shared" si="3194"/>
        <v>0</v>
      </c>
      <c r="BB1515" s="27">
        <f t="shared" si="3194"/>
        <v>0</v>
      </c>
      <c r="BC1515" s="27">
        <f t="shared" si="3194"/>
        <v>0</v>
      </c>
      <c r="BD1515" s="27">
        <f t="shared" si="3194"/>
        <v>6876</v>
      </c>
      <c r="BE1515" s="27">
        <f t="shared" si="3194"/>
        <v>0</v>
      </c>
    </row>
    <row r="1516" spans="1:57" ht="33">
      <c r="A1516" s="24" t="s">
        <v>667</v>
      </c>
      <c r="B1516" s="25" t="s">
        <v>56</v>
      </c>
      <c r="C1516" s="25" t="s">
        <v>53</v>
      </c>
      <c r="D1516" s="28" t="s">
        <v>668</v>
      </c>
      <c r="E1516" s="25"/>
      <c r="F1516" s="27">
        <f t="shared" si="3190"/>
        <v>0</v>
      </c>
      <c r="G1516" s="27">
        <f t="shared" si="3190"/>
        <v>0</v>
      </c>
      <c r="H1516" s="27">
        <f t="shared" si="3190"/>
        <v>6620</v>
      </c>
      <c r="I1516" s="27">
        <f t="shared" si="3190"/>
        <v>0</v>
      </c>
      <c r="J1516" s="27">
        <f t="shared" si="3190"/>
        <v>0</v>
      </c>
      <c r="K1516" s="27">
        <f t="shared" si="3190"/>
        <v>0</v>
      </c>
      <c r="L1516" s="27">
        <f t="shared" si="3190"/>
        <v>256</v>
      </c>
      <c r="M1516" s="27">
        <f t="shared" si="3190"/>
        <v>0</v>
      </c>
      <c r="N1516" s="27">
        <f t="shared" si="3190"/>
        <v>0</v>
      </c>
      <c r="O1516" s="27">
        <f t="shared" si="3190"/>
        <v>0</v>
      </c>
      <c r="P1516" s="27">
        <f t="shared" si="3190"/>
        <v>6876</v>
      </c>
      <c r="Q1516" s="27">
        <f t="shared" si="3191"/>
        <v>0</v>
      </c>
      <c r="R1516" s="181">
        <f t="shared" si="3192"/>
        <v>0</v>
      </c>
      <c r="S1516" s="181">
        <f t="shared" si="3192"/>
        <v>0</v>
      </c>
      <c r="T1516" s="181">
        <f t="shared" si="3192"/>
        <v>0</v>
      </c>
      <c r="U1516" s="181">
        <f t="shared" si="3192"/>
        <v>0</v>
      </c>
      <c r="V1516" s="27">
        <f t="shared" si="3192"/>
        <v>0</v>
      </c>
      <c r="W1516" s="27">
        <f t="shared" si="3192"/>
        <v>0</v>
      </c>
      <c r="X1516" s="27">
        <f t="shared" si="3192"/>
        <v>6876</v>
      </c>
      <c r="Y1516" s="27">
        <f t="shared" si="3192"/>
        <v>0</v>
      </c>
      <c r="Z1516" s="181">
        <f t="shared" si="3192"/>
        <v>0</v>
      </c>
      <c r="AA1516" s="181">
        <f t="shared" si="3192"/>
        <v>0</v>
      </c>
      <c r="AB1516" s="181">
        <f t="shared" si="3192"/>
        <v>0</v>
      </c>
      <c r="AC1516" s="181">
        <f t="shared" si="3192"/>
        <v>0</v>
      </c>
      <c r="AD1516" s="27">
        <f t="shared" si="3192"/>
        <v>0</v>
      </c>
      <c r="AE1516" s="27">
        <f t="shared" si="3192"/>
        <v>0</v>
      </c>
      <c r="AF1516" s="27">
        <f t="shared" si="3192"/>
        <v>6876</v>
      </c>
      <c r="AG1516" s="27">
        <f t="shared" si="3192"/>
        <v>0</v>
      </c>
      <c r="AH1516" s="181">
        <f t="shared" si="3193"/>
        <v>0</v>
      </c>
      <c r="AI1516" s="181">
        <f t="shared" si="3193"/>
        <v>0</v>
      </c>
      <c r="AJ1516" s="181">
        <f t="shared" si="3193"/>
        <v>0</v>
      </c>
      <c r="AK1516" s="181">
        <f t="shared" si="3193"/>
        <v>0</v>
      </c>
      <c r="AL1516" s="27">
        <f t="shared" si="3193"/>
        <v>0</v>
      </c>
      <c r="AM1516" s="27">
        <f t="shared" si="3193"/>
        <v>0</v>
      </c>
      <c r="AN1516" s="27">
        <f t="shared" si="3193"/>
        <v>6876</v>
      </c>
      <c r="AO1516" s="27">
        <f t="shared" si="3193"/>
        <v>0</v>
      </c>
      <c r="AP1516" s="181">
        <f t="shared" si="3193"/>
        <v>0</v>
      </c>
      <c r="AQ1516" s="181">
        <f t="shared" si="3193"/>
        <v>0</v>
      </c>
      <c r="AR1516" s="181">
        <f t="shared" si="3193"/>
        <v>0</v>
      </c>
      <c r="AS1516" s="181">
        <f t="shared" si="3193"/>
        <v>0</v>
      </c>
      <c r="AT1516" s="27">
        <f t="shared" si="3193"/>
        <v>0</v>
      </c>
      <c r="AU1516" s="27">
        <f t="shared" si="3193"/>
        <v>0</v>
      </c>
      <c r="AV1516" s="27">
        <f t="shared" si="3193"/>
        <v>6876</v>
      </c>
      <c r="AW1516" s="27">
        <f t="shared" si="3193"/>
        <v>0</v>
      </c>
      <c r="AX1516" s="181">
        <f t="shared" si="3194"/>
        <v>0</v>
      </c>
      <c r="AY1516" s="181">
        <f t="shared" si="3194"/>
        <v>0</v>
      </c>
      <c r="AZ1516" s="181">
        <f t="shared" si="3194"/>
        <v>0</v>
      </c>
      <c r="BA1516" s="181">
        <f t="shared" si="3194"/>
        <v>0</v>
      </c>
      <c r="BB1516" s="27">
        <f t="shared" si="3194"/>
        <v>0</v>
      </c>
      <c r="BC1516" s="27">
        <f t="shared" si="3194"/>
        <v>0</v>
      </c>
      <c r="BD1516" s="27">
        <f t="shared" si="3194"/>
        <v>6876</v>
      </c>
      <c r="BE1516" s="27">
        <f t="shared" si="3194"/>
        <v>0</v>
      </c>
    </row>
    <row r="1517" spans="1:57" ht="33">
      <c r="A1517" s="24" t="s">
        <v>81</v>
      </c>
      <c r="B1517" s="25" t="s">
        <v>56</v>
      </c>
      <c r="C1517" s="25" t="s">
        <v>53</v>
      </c>
      <c r="D1517" s="28" t="s">
        <v>668</v>
      </c>
      <c r="E1517" s="25" t="s">
        <v>82</v>
      </c>
      <c r="F1517" s="27">
        <f t="shared" si="3190"/>
        <v>0</v>
      </c>
      <c r="G1517" s="27">
        <f t="shared" si="3190"/>
        <v>0</v>
      </c>
      <c r="H1517" s="27">
        <f t="shared" si="3190"/>
        <v>6620</v>
      </c>
      <c r="I1517" s="27">
        <f t="shared" si="3190"/>
        <v>0</v>
      </c>
      <c r="J1517" s="27">
        <f t="shared" si="3190"/>
        <v>0</v>
      </c>
      <c r="K1517" s="27">
        <f t="shared" si="3190"/>
        <v>0</v>
      </c>
      <c r="L1517" s="27">
        <f t="shared" si="3190"/>
        <v>256</v>
      </c>
      <c r="M1517" s="27">
        <f t="shared" si="3190"/>
        <v>0</v>
      </c>
      <c r="N1517" s="27">
        <f t="shared" si="3190"/>
        <v>0</v>
      </c>
      <c r="O1517" s="27">
        <f t="shared" si="3190"/>
        <v>0</v>
      </c>
      <c r="P1517" s="27">
        <f t="shared" si="3190"/>
        <v>6876</v>
      </c>
      <c r="Q1517" s="27">
        <f t="shared" si="3191"/>
        <v>0</v>
      </c>
      <c r="R1517" s="181">
        <f t="shared" si="3192"/>
        <v>0</v>
      </c>
      <c r="S1517" s="181">
        <f t="shared" si="3192"/>
        <v>0</v>
      </c>
      <c r="T1517" s="181">
        <f t="shared" si="3192"/>
        <v>0</v>
      </c>
      <c r="U1517" s="181">
        <f t="shared" si="3192"/>
        <v>0</v>
      </c>
      <c r="V1517" s="27">
        <f t="shared" si="3192"/>
        <v>0</v>
      </c>
      <c r="W1517" s="27">
        <f t="shared" si="3192"/>
        <v>0</v>
      </c>
      <c r="X1517" s="27">
        <f t="shared" si="3192"/>
        <v>6876</v>
      </c>
      <c r="Y1517" s="27">
        <f t="shared" si="3192"/>
        <v>0</v>
      </c>
      <c r="Z1517" s="181">
        <f t="shared" si="3192"/>
        <v>0</v>
      </c>
      <c r="AA1517" s="181">
        <f t="shared" si="3192"/>
        <v>0</v>
      </c>
      <c r="AB1517" s="181">
        <f t="shared" si="3192"/>
        <v>0</v>
      </c>
      <c r="AC1517" s="181">
        <f t="shared" si="3192"/>
        <v>0</v>
      </c>
      <c r="AD1517" s="27">
        <f t="shared" si="3192"/>
        <v>0</v>
      </c>
      <c r="AE1517" s="27">
        <f t="shared" si="3192"/>
        <v>0</v>
      </c>
      <c r="AF1517" s="27">
        <f t="shared" si="3192"/>
        <v>6876</v>
      </c>
      <c r="AG1517" s="27">
        <f t="shared" si="3192"/>
        <v>0</v>
      </c>
      <c r="AH1517" s="181">
        <f t="shared" si="3193"/>
        <v>0</v>
      </c>
      <c r="AI1517" s="181">
        <f t="shared" si="3193"/>
        <v>0</v>
      </c>
      <c r="AJ1517" s="181">
        <f t="shared" si="3193"/>
        <v>0</v>
      </c>
      <c r="AK1517" s="181">
        <f t="shared" si="3193"/>
        <v>0</v>
      </c>
      <c r="AL1517" s="27">
        <f t="shared" si="3193"/>
        <v>0</v>
      </c>
      <c r="AM1517" s="27">
        <f t="shared" si="3193"/>
        <v>0</v>
      </c>
      <c r="AN1517" s="27">
        <f t="shared" si="3193"/>
        <v>6876</v>
      </c>
      <c r="AO1517" s="27">
        <f t="shared" si="3193"/>
        <v>0</v>
      </c>
      <c r="AP1517" s="181">
        <f t="shared" si="3193"/>
        <v>0</v>
      </c>
      <c r="AQ1517" s="181">
        <f t="shared" si="3193"/>
        <v>0</v>
      </c>
      <c r="AR1517" s="181">
        <f t="shared" si="3193"/>
        <v>0</v>
      </c>
      <c r="AS1517" s="181">
        <f t="shared" si="3193"/>
        <v>0</v>
      </c>
      <c r="AT1517" s="27">
        <f t="shared" si="3193"/>
        <v>0</v>
      </c>
      <c r="AU1517" s="27">
        <f t="shared" si="3193"/>
        <v>0</v>
      </c>
      <c r="AV1517" s="27">
        <f t="shared" si="3193"/>
        <v>6876</v>
      </c>
      <c r="AW1517" s="27">
        <f t="shared" si="3193"/>
        <v>0</v>
      </c>
      <c r="AX1517" s="181">
        <f t="shared" si="3194"/>
        <v>0</v>
      </c>
      <c r="AY1517" s="181">
        <f t="shared" si="3194"/>
        <v>0</v>
      </c>
      <c r="AZ1517" s="181">
        <f t="shared" si="3194"/>
        <v>0</v>
      </c>
      <c r="BA1517" s="181">
        <f t="shared" si="3194"/>
        <v>0</v>
      </c>
      <c r="BB1517" s="27">
        <f t="shared" si="3194"/>
        <v>0</v>
      </c>
      <c r="BC1517" s="27">
        <f t="shared" si="3194"/>
        <v>0</v>
      </c>
      <c r="BD1517" s="27">
        <f t="shared" si="3194"/>
        <v>6876</v>
      </c>
      <c r="BE1517" s="27">
        <f t="shared" si="3194"/>
        <v>0</v>
      </c>
    </row>
    <row r="1518" spans="1:57" ht="16.5">
      <c r="A1518" s="24" t="s">
        <v>169</v>
      </c>
      <c r="B1518" s="25" t="s">
        <v>56</v>
      </c>
      <c r="C1518" s="25" t="s">
        <v>53</v>
      </c>
      <c r="D1518" s="28" t="s">
        <v>668</v>
      </c>
      <c r="E1518" s="25">
        <v>610</v>
      </c>
      <c r="F1518" s="27"/>
      <c r="G1518" s="27"/>
      <c r="H1518" s="27">
        <v>6620</v>
      </c>
      <c r="I1518" s="72"/>
      <c r="J1518" s="18"/>
      <c r="K1518" s="18"/>
      <c r="L1518" s="18">
        <v>256</v>
      </c>
      <c r="M1518" s="18"/>
      <c r="N1518" s="27">
        <f>F1518+J1518+K1518</f>
        <v>0</v>
      </c>
      <c r="O1518" s="27">
        <f>G1518+K1518</f>
        <v>0</v>
      </c>
      <c r="P1518" s="27">
        <f>H1518+L1518+M1518</f>
        <v>6876</v>
      </c>
      <c r="Q1518" s="72">
        <f>I1518+M1518</f>
        <v>0</v>
      </c>
      <c r="R1518" s="175"/>
      <c r="S1518" s="175"/>
      <c r="T1518" s="175"/>
      <c r="U1518" s="175"/>
      <c r="V1518" s="27">
        <f>N1518+R1518+S1518</f>
        <v>0</v>
      </c>
      <c r="W1518" s="27">
        <f>O1518+S1518</f>
        <v>0</v>
      </c>
      <c r="X1518" s="27">
        <f>P1518+T1518+U1518</f>
        <v>6876</v>
      </c>
      <c r="Y1518" s="72">
        <f>Q1518+U1518</f>
        <v>0</v>
      </c>
      <c r="Z1518" s="175"/>
      <c r="AA1518" s="175"/>
      <c r="AB1518" s="175"/>
      <c r="AC1518" s="175"/>
      <c r="AD1518" s="27">
        <f>V1518+Z1518+AA1518</f>
        <v>0</v>
      </c>
      <c r="AE1518" s="27">
        <f>W1518+AA1518</f>
        <v>0</v>
      </c>
      <c r="AF1518" s="27">
        <f>X1518+AB1518+AC1518</f>
        <v>6876</v>
      </c>
      <c r="AG1518" s="72">
        <f>Y1518+AC1518</f>
        <v>0</v>
      </c>
      <c r="AH1518" s="175"/>
      <c r="AI1518" s="175"/>
      <c r="AJ1518" s="175"/>
      <c r="AK1518" s="175"/>
      <c r="AL1518" s="27">
        <f>AD1518+AH1518+AI1518</f>
        <v>0</v>
      </c>
      <c r="AM1518" s="27">
        <f>AE1518+AI1518</f>
        <v>0</v>
      </c>
      <c r="AN1518" s="27">
        <f>AF1518+AJ1518+AK1518</f>
        <v>6876</v>
      </c>
      <c r="AO1518" s="72">
        <f>AG1518+AK1518</f>
        <v>0</v>
      </c>
      <c r="AP1518" s="175"/>
      <c r="AQ1518" s="175"/>
      <c r="AR1518" s="175"/>
      <c r="AS1518" s="175"/>
      <c r="AT1518" s="27">
        <f>AL1518+AP1518+AQ1518</f>
        <v>0</v>
      </c>
      <c r="AU1518" s="27">
        <f>AM1518+AQ1518</f>
        <v>0</v>
      </c>
      <c r="AV1518" s="27">
        <f>AN1518+AR1518+AS1518</f>
        <v>6876</v>
      </c>
      <c r="AW1518" s="72">
        <f>AO1518+AS1518</f>
        <v>0</v>
      </c>
      <c r="AX1518" s="175"/>
      <c r="AY1518" s="175"/>
      <c r="AZ1518" s="175"/>
      <c r="BA1518" s="175"/>
      <c r="BB1518" s="27">
        <f>AT1518+AX1518+AY1518</f>
        <v>0</v>
      </c>
      <c r="BC1518" s="27">
        <f>AU1518+AY1518</f>
        <v>0</v>
      </c>
      <c r="BD1518" s="27">
        <f>AV1518+AZ1518+BA1518</f>
        <v>6876</v>
      </c>
      <c r="BE1518" s="72">
        <f>AW1518+BA1518</f>
        <v>0</v>
      </c>
    </row>
    <row r="1519" spans="1:57" s="6" customFormat="1" ht="15.75">
      <c r="A1519" s="96"/>
      <c r="B1519" s="93"/>
      <c r="C1519" s="93"/>
      <c r="D1519" s="94"/>
      <c r="E1519" s="95"/>
      <c r="F1519" s="79"/>
      <c r="G1519" s="79"/>
      <c r="H1519" s="79"/>
      <c r="I1519" s="79"/>
      <c r="J1519" s="79"/>
      <c r="K1519" s="79"/>
      <c r="L1519" s="79"/>
      <c r="M1519" s="79"/>
      <c r="N1519" s="79"/>
      <c r="O1519" s="79"/>
      <c r="P1519" s="79"/>
      <c r="Q1519" s="79"/>
      <c r="R1519" s="202"/>
      <c r="S1519" s="202"/>
      <c r="T1519" s="202"/>
      <c r="U1519" s="202"/>
      <c r="V1519" s="79"/>
      <c r="W1519" s="79"/>
      <c r="X1519" s="79"/>
      <c r="Y1519" s="79"/>
      <c r="Z1519" s="202"/>
      <c r="AA1519" s="202"/>
      <c r="AB1519" s="202"/>
      <c r="AC1519" s="202"/>
      <c r="AD1519" s="79"/>
      <c r="AE1519" s="79"/>
      <c r="AF1519" s="79"/>
      <c r="AG1519" s="79"/>
      <c r="AH1519" s="202"/>
      <c r="AI1519" s="202"/>
      <c r="AJ1519" s="202"/>
      <c r="AK1519" s="202"/>
      <c r="AL1519" s="79"/>
      <c r="AM1519" s="79"/>
      <c r="AN1519" s="79"/>
      <c r="AO1519" s="79"/>
      <c r="AP1519" s="202"/>
      <c r="AQ1519" s="202"/>
      <c r="AR1519" s="202"/>
      <c r="AS1519" s="202"/>
      <c r="AT1519" s="79"/>
      <c r="AU1519" s="79"/>
      <c r="AV1519" s="79"/>
      <c r="AW1519" s="79"/>
      <c r="AX1519" s="202"/>
      <c r="AY1519" s="202"/>
      <c r="AZ1519" s="202"/>
      <c r="BA1519" s="202"/>
      <c r="BB1519" s="79"/>
      <c r="BC1519" s="79"/>
      <c r="BD1519" s="79"/>
      <c r="BE1519" s="79"/>
    </row>
    <row r="1520" spans="1:57" ht="60.75">
      <c r="A1520" s="38" t="s">
        <v>3</v>
      </c>
      <c r="B1520" s="19" t="s">
        <v>4</v>
      </c>
      <c r="C1520" s="25"/>
      <c r="D1520" s="34"/>
      <c r="E1520" s="25"/>
      <c r="F1520" s="69">
        <f t="shared" ref="F1520:P1520" si="3195">F1522</f>
        <v>459980</v>
      </c>
      <c r="G1520" s="69">
        <f t="shared" si="3195"/>
        <v>0</v>
      </c>
      <c r="H1520" s="69">
        <f t="shared" si="3195"/>
        <v>455000</v>
      </c>
      <c r="I1520" s="69">
        <f t="shared" si="3195"/>
        <v>0</v>
      </c>
      <c r="J1520" s="69">
        <f t="shared" si="3195"/>
        <v>0</v>
      </c>
      <c r="K1520" s="69">
        <f t="shared" si="3195"/>
        <v>0</v>
      </c>
      <c r="L1520" s="69">
        <f t="shared" si="3195"/>
        <v>0</v>
      </c>
      <c r="M1520" s="69">
        <f t="shared" si="3195"/>
        <v>0</v>
      </c>
      <c r="N1520" s="69">
        <f t="shared" si="3195"/>
        <v>459980</v>
      </c>
      <c r="O1520" s="69">
        <f t="shared" si="3195"/>
        <v>0</v>
      </c>
      <c r="P1520" s="69">
        <f t="shared" si="3195"/>
        <v>455000</v>
      </c>
      <c r="Q1520" s="69">
        <f t="shared" ref="Q1520:X1520" si="3196">Q1522</f>
        <v>0</v>
      </c>
      <c r="R1520" s="177">
        <f t="shared" si="3196"/>
        <v>0</v>
      </c>
      <c r="S1520" s="177">
        <f t="shared" si="3196"/>
        <v>0</v>
      </c>
      <c r="T1520" s="177">
        <f t="shared" si="3196"/>
        <v>0</v>
      </c>
      <c r="U1520" s="177">
        <f t="shared" si="3196"/>
        <v>0</v>
      </c>
      <c r="V1520" s="69">
        <f t="shared" si="3196"/>
        <v>459980</v>
      </c>
      <c r="W1520" s="69">
        <f t="shared" si="3196"/>
        <v>0</v>
      </c>
      <c r="X1520" s="69">
        <f t="shared" si="3196"/>
        <v>455000</v>
      </c>
      <c r="Y1520" s="69">
        <f t="shared" ref="Y1520:AF1520" si="3197">Y1522</f>
        <v>0</v>
      </c>
      <c r="Z1520" s="177">
        <f t="shared" si="3197"/>
        <v>-700</v>
      </c>
      <c r="AA1520" s="177">
        <f t="shared" si="3197"/>
        <v>0</v>
      </c>
      <c r="AB1520" s="177">
        <f t="shared" si="3197"/>
        <v>-118</v>
      </c>
      <c r="AC1520" s="177">
        <f t="shared" si="3197"/>
        <v>0</v>
      </c>
      <c r="AD1520" s="69">
        <f t="shared" si="3197"/>
        <v>459280</v>
      </c>
      <c r="AE1520" s="69">
        <f t="shared" si="3197"/>
        <v>0</v>
      </c>
      <c r="AF1520" s="69">
        <f t="shared" si="3197"/>
        <v>454882</v>
      </c>
      <c r="AG1520" s="69">
        <f t="shared" ref="AG1520:AN1520" si="3198">AG1522</f>
        <v>0</v>
      </c>
      <c r="AH1520" s="177">
        <f t="shared" si="3198"/>
        <v>-742</v>
      </c>
      <c r="AI1520" s="177">
        <f t="shared" si="3198"/>
        <v>0</v>
      </c>
      <c r="AJ1520" s="177">
        <f t="shared" si="3198"/>
        <v>-119</v>
      </c>
      <c r="AK1520" s="177">
        <f t="shared" si="3198"/>
        <v>0</v>
      </c>
      <c r="AL1520" s="69">
        <f t="shared" si="3198"/>
        <v>458538</v>
      </c>
      <c r="AM1520" s="69">
        <f t="shared" si="3198"/>
        <v>0</v>
      </c>
      <c r="AN1520" s="69">
        <f t="shared" si="3198"/>
        <v>454763</v>
      </c>
      <c r="AO1520" s="69">
        <f t="shared" ref="AO1520:AV1520" si="3199">AO1522</f>
        <v>0</v>
      </c>
      <c r="AP1520" s="177">
        <f t="shared" si="3199"/>
        <v>0</v>
      </c>
      <c r="AQ1520" s="177">
        <f t="shared" si="3199"/>
        <v>0</v>
      </c>
      <c r="AR1520" s="177">
        <f t="shared" si="3199"/>
        <v>0</v>
      </c>
      <c r="AS1520" s="177">
        <f t="shared" si="3199"/>
        <v>0</v>
      </c>
      <c r="AT1520" s="69">
        <f t="shared" si="3199"/>
        <v>458538</v>
      </c>
      <c r="AU1520" s="69">
        <f t="shared" si="3199"/>
        <v>0</v>
      </c>
      <c r="AV1520" s="69">
        <f t="shared" si="3199"/>
        <v>454763</v>
      </c>
      <c r="AW1520" s="69">
        <f t="shared" ref="AW1520:BD1520" si="3200">AW1522</f>
        <v>0</v>
      </c>
      <c r="AX1520" s="177">
        <f t="shared" si="3200"/>
        <v>0</v>
      </c>
      <c r="AY1520" s="177">
        <f t="shared" si="3200"/>
        <v>0</v>
      </c>
      <c r="AZ1520" s="177">
        <f t="shared" si="3200"/>
        <v>0</v>
      </c>
      <c r="BA1520" s="177">
        <f t="shared" si="3200"/>
        <v>0</v>
      </c>
      <c r="BB1520" s="69">
        <f t="shared" si="3200"/>
        <v>458538</v>
      </c>
      <c r="BC1520" s="69">
        <f t="shared" si="3200"/>
        <v>0</v>
      </c>
      <c r="BD1520" s="69">
        <f t="shared" si="3200"/>
        <v>454763</v>
      </c>
      <c r="BE1520" s="69">
        <f t="shared" ref="BE1520" si="3201">BE1522</f>
        <v>0</v>
      </c>
    </row>
    <row r="1521" spans="1:57" ht="20.25">
      <c r="A1521" s="38"/>
      <c r="B1521" s="19"/>
      <c r="C1521" s="25"/>
      <c r="D1521" s="34"/>
      <c r="E1521" s="25"/>
      <c r="F1521" s="82"/>
      <c r="G1521" s="82"/>
      <c r="H1521" s="82"/>
      <c r="I1521" s="82"/>
      <c r="J1521" s="82"/>
      <c r="K1521" s="82"/>
      <c r="L1521" s="82"/>
      <c r="M1521" s="82"/>
      <c r="N1521" s="82"/>
      <c r="O1521" s="82"/>
      <c r="P1521" s="82"/>
      <c r="Q1521" s="82"/>
      <c r="R1521" s="203"/>
      <c r="S1521" s="203"/>
      <c r="T1521" s="203"/>
      <c r="U1521" s="203"/>
      <c r="V1521" s="82"/>
      <c r="W1521" s="82"/>
      <c r="X1521" s="82"/>
      <c r="Y1521" s="82"/>
      <c r="Z1521" s="203"/>
      <c r="AA1521" s="203"/>
      <c r="AB1521" s="203"/>
      <c r="AC1521" s="203"/>
      <c r="AD1521" s="82"/>
      <c r="AE1521" s="82"/>
      <c r="AF1521" s="82"/>
      <c r="AG1521" s="82"/>
      <c r="AH1521" s="203"/>
      <c r="AI1521" s="203"/>
      <c r="AJ1521" s="203"/>
      <c r="AK1521" s="203"/>
      <c r="AL1521" s="82"/>
      <c r="AM1521" s="82"/>
      <c r="AN1521" s="82"/>
      <c r="AO1521" s="82"/>
      <c r="AP1521" s="203"/>
      <c r="AQ1521" s="203"/>
      <c r="AR1521" s="203"/>
      <c r="AS1521" s="203"/>
      <c r="AT1521" s="82"/>
      <c r="AU1521" s="82"/>
      <c r="AV1521" s="82"/>
      <c r="AW1521" s="82"/>
      <c r="AX1521" s="203"/>
      <c r="AY1521" s="203"/>
      <c r="AZ1521" s="203"/>
      <c r="BA1521" s="203"/>
      <c r="BB1521" s="82"/>
      <c r="BC1521" s="82"/>
      <c r="BD1521" s="82"/>
      <c r="BE1521" s="82"/>
    </row>
    <row r="1522" spans="1:57" ht="37.5">
      <c r="A1522" s="30" t="s">
        <v>143</v>
      </c>
      <c r="B1522" s="22" t="s">
        <v>71</v>
      </c>
      <c r="C1522" s="22" t="s">
        <v>48</v>
      </c>
      <c r="D1522" s="31"/>
      <c r="E1522" s="22"/>
      <c r="F1522" s="71">
        <f t="shared" ref="F1522:U1525" si="3202">F1523</f>
        <v>459980</v>
      </c>
      <c r="G1522" s="71">
        <f t="shared" si="3202"/>
        <v>0</v>
      </c>
      <c r="H1522" s="71">
        <f t="shared" si="3202"/>
        <v>455000</v>
      </c>
      <c r="I1522" s="71">
        <f t="shared" si="3202"/>
        <v>0</v>
      </c>
      <c r="J1522" s="71">
        <f t="shared" si="3202"/>
        <v>0</v>
      </c>
      <c r="K1522" s="71">
        <f t="shared" si="3202"/>
        <v>0</v>
      </c>
      <c r="L1522" s="71">
        <f t="shared" si="3202"/>
        <v>0</v>
      </c>
      <c r="M1522" s="71">
        <f t="shared" si="3202"/>
        <v>0</v>
      </c>
      <c r="N1522" s="71">
        <f t="shared" si="3202"/>
        <v>459980</v>
      </c>
      <c r="O1522" s="71">
        <f t="shared" si="3202"/>
        <v>0</v>
      </c>
      <c r="P1522" s="71">
        <f t="shared" si="3202"/>
        <v>455000</v>
      </c>
      <c r="Q1522" s="71">
        <f t="shared" ref="Q1522:Q1525" si="3203">Q1523</f>
        <v>0</v>
      </c>
      <c r="R1522" s="204">
        <f t="shared" si="3202"/>
        <v>0</v>
      </c>
      <c r="S1522" s="204">
        <f t="shared" si="3202"/>
        <v>0</v>
      </c>
      <c r="T1522" s="204">
        <f t="shared" si="3202"/>
        <v>0</v>
      </c>
      <c r="U1522" s="204">
        <f t="shared" si="3202"/>
        <v>0</v>
      </c>
      <c r="V1522" s="71">
        <f t="shared" ref="R1522:AH1525" si="3204">V1523</f>
        <v>459980</v>
      </c>
      <c r="W1522" s="71">
        <f t="shared" si="3204"/>
        <v>0</v>
      </c>
      <c r="X1522" s="71">
        <f t="shared" si="3204"/>
        <v>455000</v>
      </c>
      <c r="Y1522" s="71">
        <f t="shared" si="3204"/>
        <v>0</v>
      </c>
      <c r="Z1522" s="204">
        <f t="shared" si="3204"/>
        <v>-700</v>
      </c>
      <c r="AA1522" s="204">
        <f t="shared" si="3204"/>
        <v>0</v>
      </c>
      <c r="AB1522" s="204">
        <f t="shared" si="3204"/>
        <v>-118</v>
      </c>
      <c r="AC1522" s="204">
        <f t="shared" si="3204"/>
        <v>0</v>
      </c>
      <c r="AD1522" s="71">
        <f t="shared" si="3204"/>
        <v>459280</v>
      </c>
      <c r="AE1522" s="71">
        <f t="shared" si="3204"/>
        <v>0</v>
      </c>
      <c r="AF1522" s="71">
        <f t="shared" si="3204"/>
        <v>454882</v>
      </c>
      <c r="AG1522" s="71">
        <f t="shared" si="3204"/>
        <v>0</v>
      </c>
      <c r="AH1522" s="204">
        <f t="shared" si="3204"/>
        <v>-742</v>
      </c>
      <c r="AI1522" s="204">
        <f t="shared" ref="AH1522:AX1525" si="3205">AI1523</f>
        <v>0</v>
      </c>
      <c r="AJ1522" s="204">
        <f t="shared" si="3205"/>
        <v>-119</v>
      </c>
      <c r="AK1522" s="204">
        <f t="shared" si="3205"/>
        <v>0</v>
      </c>
      <c r="AL1522" s="71">
        <f t="shared" si="3205"/>
        <v>458538</v>
      </c>
      <c r="AM1522" s="71">
        <f t="shared" si="3205"/>
        <v>0</v>
      </c>
      <c r="AN1522" s="71">
        <f t="shared" si="3205"/>
        <v>454763</v>
      </c>
      <c r="AO1522" s="71">
        <f t="shared" si="3205"/>
        <v>0</v>
      </c>
      <c r="AP1522" s="204">
        <f t="shared" si="3205"/>
        <v>0</v>
      </c>
      <c r="AQ1522" s="204">
        <f t="shared" si="3205"/>
        <v>0</v>
      </c>
      <c r="AR1522" s="204">
        <f t="shared" si="3205"/>
        <v>0</v>
      </c>
      <c r="AS1522" s="204">
        <f t="shared" si="3205"/>
        <v>0</v>
      </c>
      <c r="AT1522" s="71">
        <f t="shared" si="3205"/>
        <v>458538</v>
      </c>
      <c r="AU1522" s="71">
        <f t="shared" si="3205"/>
        <v>0</v>
      </c>
      <c r="AV1522" s="71">
        <f t="shared" si="3205"/>
        <v>454763</v>
      </c>
      <c r="AW1522" s="71">
        <f t="shared" si="3205"/>
        <v>0</v>
      </c>
      <c r="AX1522" s="204">
        <f t="shared" si="3205"/>
        <v>0</v>
      </c>
      <c r="AY1522" s="204">
        <f t="shared" ref="AX1522:BE1525" si="3206">AY1523</f>
        <v>0</v>
      </c>
      <c r="AZ1522" s="204">
        <f t="shared" si="3206"/>
        <v>0</v>
      </c>
      <c r="BA1522" s="204">
        <f t="shared" si="3206"/>
        <v>0</v>
      </c>
      <c r="BB1522" s="71">
        <f t="shared" si="3206"/>
        <v>458538</v>
      </c>
      <c r="BC1522" s="71">
        <f t="shared" si="3206"/>
        <v>0</v>
      </c>
      <c r="BD1522" s="71">
        <f t="shared" si="3206"/>
        <v>454763</v>
      </c>
      <c r="BE1522" s="71">
        <f t="shared" si="3206"/>
        <v>0</v>
      </c>
    </row>
    <row r="1523" spans="1:57" ht="16.5">
      <c r="A1523" s="24" t="s">
        <v>79</v>
      </c>
      <c r="B1523" s="25" t="s">
        <v>71</v>
      </c>
      <c r="C1523" s="25" t="s">
        <v>48</v>
      </c>
      <c r="D1523" s="26" t="s">
        <v>218</v>
      </c>
      <c r="E1523" s="164"/>
      <c r="F1523" s="72">
        <f t="shared" si="3202"/>
        <v>459980</v>
      </c>
      <c r="G1523" s="72">
        <f t="shared" si="3202"/>
        <v>0</v>
      </c>
      <c r="H1523" s="72">
        <f t="shared" si="3202"/>
        <v>455000</v>
      </c>
      <c r="I1523" s="72">
        <f t="shared" si="3202"/>
        <v>0</v>
      </c>
      <c r="J1523" s="72">
        <f t="shared" si="3202"/>
        <v>0</v>
      </c>
      <c r="K1523" s="72">
        <f t="shared" si="3202"/>
        <v>0</v>
      </c>
      <c r="L1523" s="72">
        <f t="shared" si="3202"/>
        <v>0</v>
      </c>
      <c r="M1523" s="72">
        <f t="shared" si="3202"/>
        <v>0</v>
      </c>
      <c r="N1523" s="72">
        <f t="shared" si="3202"/>
        <v>459980</v>
      </c>
      <c r="O1523" s="72">
        <f t="shared" si="3202"/>
        <v>0</v>
      </c>
      <c r="P1523" s="72">
        <f t="shared" si="3202"/>
        <v>455000</v>
      </c>
      <c r="Q1523" s="72">
        <f t="shared" si="3203"/>
        <v>0</v>
      </c>
      <c r="R1523" s="182">
        <f t="shared" si="3204"/>
        <v>0</v>
      </c>
      <c r="S1523" s="182">
        <f t="shared" si="3204"/>
        <v>0</v>
      </c>
      <c r="T1523" s="182">
        <f t="shared" si="3204"/>
        <v>0</v>
      </c>
      <c r="U1523" s="182">
        <f t="shared" si="3204"/>
        <v>0</v>
      </c>
      <c r="V1523" s="72">
        <f t="shared" si="3204"/>
        <v>459980</v>
      </c>
      <c r="W1523" s="72">
        <f t="shared" si="3204"/>
        <v>0</v>
      </c>
      <c r="X1523" s="72">
        <f t="shared" si="3204"/>
        <v>455000</v>
      </c>
      <c r="Y1523" s="72">
        <f t="shared" si="3204"/>
        <v>0</v>
      </c>
      <c r="Z1523" s="182">
        <f t="shared" si="3204"/>
        <v>-700</v>
      </c>
      <c r="AA1523" s="182">
        <f t="shared" si="3204"/>
        <v>0</v>
      </c>
      <c r="AB1523" s="182">
        <f t="shared" si="3204"/>
        <v>-118</v>
      </c>
      <c r="AC1523" s="182">
        <f t="shared" si="3204"/>
        <v>0</v>
      </c>
      <c r="AD1523" s="72">
        <f t="shared" si="3204"/>
        <v>459280</v>
      </c>
      <c r="AE1523" s="72">
        <f t="shared" si="3204"/>
        <v>0</v>
      </c>
      <c r="AF1523" s="72">
        <f t="shared" si="3204"/>
        <v>454882</v>
      </c>
      <c r="AG1523" s="72">
        <f t="shared" si="3204"/>
        <v>0</v>
      </c>
      <c r="AH1523" s="182">
        <f t="shared" si="3205"/>
        <v>-742</v>
      </c>
      <c r="AI1523" s="182">
        <f t="shared" si="3205"/>
        <v>0</v>
      </c>
      <c r="AJ1523" s="182">
        <f t="shared" si="3205"/>
        <v>-119</v>
      </c>
      <c r="AK1523" s="182">
        <f t="shared" si="3205"/>
        <v>0</v>
      </c>
      <c r="AL1523" s="72">
        <f t="shared" si="3205"/>
        <v>458538</v>
      </c>
      <c r="AM1523" s="72">
        <f t="shared" si="3205"/>
        <v>0</v>
      </c>
      <c r="AN1523" s="72">
        <f t="shared" si="3205"/>
        <v>454763</v>
      </c>
      <c r="AO1523" s="72">
        <f t="shared" si="3205"/>
        <v>0</v>
      </c>
      <c r="AP1523" s="182">
        <f t="shared" si="3205"/>
        <v>0</v>
      </c>
      <c r="AQ1523" s="182">
        <f t="shared" si="3205"/>
        <v>0</v>
      </c>
      <c r="AR1523" s="182">
        <f t="shared" si="3205"/>
        <v>0</v>
      </c>
      <c r="AS1523" s="182">
        <f t="shared" si="3205"/>
        <v>0</v>
      </c>
      <c r="AT1523" s="72">
        <f t="shared" si="3205"/>
        <v>458538</v>
      </c>
      <c r="AU1523" s="72">
        <f t="shared" si="3205"/>
        <v>0</v>
      </c>
      <c r="AV1523" s="72">
        <f t="shared" si="3205"/>
        <v>454763</v>
      </c>
      <c r="AW1523" s="72">
        <f t="shared" si="3205"/>
        <v>0</v>
      </c>
      <c r="AX1523" s="182">
        <f t="shared" si="3206"/>
        <v>0</v>
      </c>
      <c r="AY1523" s="182">
        <f t="shared" si="3206"/>
        <v>0</v>
      </c>
      <c r="AZ1523" s="182">
        <f t="shared" si="3206"/>
        <v>0</v>
      </c>
      <c r="BA1523" s="182">
        <f t="shared" si="3206"/>
        <v>0</v>
      </c>
      <c r="BB1523" s="72">
        <f t="shared" si="3206"/>
        <v>458538</v>
      </c>
      <c r="BC1523" s="72">
        <f t="shared" si="3206"/>
        <v>0</v>
      </c>
      <c r="BD1523" s="72">
        <f t="shared" si="3206"/>
        <v>454763</v>
      </c>
      <c r="BE1523" s="72">
        <f t="shared" si="3206"/>
        <v>0</v>
      </c>
    </row>
    <row r="1524" spans="1:57" ht="33">
      <c r="A1524" s="24" t="s">
        <v>127</v>
      </c>
      <c r="B1524" s="25" t="s">
        <v>71</v>
      </c>
      <c r="C1524" s="25" t="s">
        <v>48</v>
      </c>
      <c r="D1524" s="26" t="s">
        <v>306</v>
      </c>
      <c r="E1524" s="25"/>
      <c r="F1524" s="72">
        <f t="shared" si="3202"/>
        <v>459980</v>
      </c>
      <c r="G1524" s="72">
        <f t="shared" si="3202"/>
        <v>0</v>
      </c>
      <c r="H1524" s="72">
        <f t="shared" si="3202"/>
        <v>455000</v>
      </c>
      <c r="I1524" s="72">
        <f t="shared" si="3202"/>
        <v>0</v>
      </c>
      <c r="J1524" s="72">
        <f t="shared" si="3202"/>
        <v>0</v>
      </c>
      <c r="K1524" s="72">
        <f t="shared" si="3202"/>
        <v>0</v>
      </c>
      <c r="L1524" s="72">
        <f t="shared" si="3202"/>
        <v>0</v>
      </c>
      <c r="M1524" s="72">
        <f t="shared" si="3202"/>
        <v>0</v>
      </c>
      <c r="N1524" s="72">
        <f t="shared" si="3202"/>
        <v>459980</v>
      </c>
      <c r="O1524" s="72">
        <f t="shared" si="3202"/>
        <v>0</v>
      </c>
      <c r="P1524" s="72">
        <f t="shared" si="3202"/>
        <v>455000</v>
      </c>
      <c r="Q1524" s="72">
        <f t="shared" si="3203"/>
        <v>0</v>
      </c>
      <c r="R1524" s="182">
        <f t="shared" si="3204"/>
        <v>0</v>
      </c>
      <c r="S1524" s="182">
        <f t="shared" si="3204"/>
        <v>0</v>
      </c>
      <c r="T1524" s="182">
        <f t="shared" si="3204"/>
        <v>0</v>
      </c>
      <c r="U1524" s="182">
        <f t="shared" si="3204"/>
        <v>0</v>
      </c>
      <c r="V1524" s="72">
        <f t="shared" si="3204"/>
        <v>459980</v>
      </c>
      <c r="W1524" s="72">
        <f t="shared" si="3204"/>
        <v>0</v>
      </c>
      <c r="X1524" s="72">
        <f t="shared" si="3204"/>
        <v>455000</v>
      </c>
      <c r="Y1524" s="72">
        <f t="shared" si="3204"/>
        <v>0</v>
      </c>
      <c r="Z1524" s="182">
        <f t="shared" si="3204"/>
        <v>-700</v>
      </c>
      <c r="AA1524" s="182">
        <f t="shared" si="3204"/>
        <v>0</v>
      </c>
      <c r="AB1524" s="182">
        <f t="shared" si="3204"/>
        <v>-118</v>
      </c>
      <c r="AC1524" s="182">
        <f t="shared" si="3204"/>
        <v>0</v>
      </c>
      <c r="AD1524" s="72">
        <f t="shared" si="3204"/>
        <v>459280</v>
      </c>
      <c r="AE1524" s="72">
        <f t="shared" si="3204"/>
        <v>0</v>
      </c>
      <c r="AF1524" s="72">
        <f t="shared" si="3204"/>
        <v>454882</v>
      </c>
      <c r="AG1524" s="72">
        <f t="shared" si="3204"/>
        <v>0</v>
      </c>
      <c r="AH1524" s="182">
        <f t="shared" si="3205"/>
        <v>-742</v>
      </c>
      <c r="AI1524" s="182">
        <f t="shared" si="3205"/>
        <v>0</v>
      </c>
      <c r="AJ1524" s="182">
        <f t="shared" si="3205"/>
        <v>-119</v>
      </c>
      <c r="AK1524" s="182">
        <f t="shared" si="3205"/>
        <v>0</v>
      </c>
      <c r="AL1524" s="72">
        <f t="shared" si="3205"/>
        <v>458538</v>
      </c>
      <c r="AM1524" s="72">
        <f t="shared" si="3205"/>
        <v>0</v>
      </c>
      <c r="AN1524" s="72">
        <f t="shared" si="3205"/>
        <v>454763</v>
      </c>
      <c r="AO1524" s="72">
        <f t="shared" si="3205"/>
        <v>0</v>
      </c>
      <c r="AP1524" s="182">
        <f t="shared" si="3205"/>
        <v>0</v>
      </c>
      <c r="AQ1524" s="182">
        <f t="shared" si="3205"/>
        <v>0</v>
      </c>
      <c r="AR1524" s="182">
        <f t="shared" si="3205"/>
        <v>0</v>
      </c>
      <c r="AS1524" s="182">
        <f t="shared" si="3205"/>
        <v>0</v>
      </c>
      <c r="AT1524" s="72">
        <f t="shared" si="3205"/>
        <v>458538</v>
      </c>
      <c r="AU1524" s="72">
        <f t="shared" si="3205"/>
        <v>0</v>
      </c>
      <c r="AV1524" s="72">
        <f t="shared" si="3205"/>
        <v>454763</v>
      </c>
      <c r="AW1524" s="72">
        <f t="shared" si="3205"/>
        <v>0</v>
      </c>
      <c r="AX1524" s="182">
        <f t="shared" si="3206"/>
        <v>0</v>
      </c>
      <c r="AY1524" s="182">
        <f t="shared" si="3206"/>
        <v>0</v>
      </c>
      <c r="AZ1524" s="182">
        <f t="shared" si="3206"/>
        <v>0</v>
      </c>
      <c r="BA1524" s="182">
        <f t="shared" si="3206"/>
        <v>0</v>
      </c>
      <c r="BB1524" s="72">
        <f t="shared" si="3206"/>
        <v>458538</v>
      </c>
      <c r="BC1524" s="72">
        <f t="shared" si="3206"/>
        <v>0</v>
      </c>
      <c r="BD1524" s="72">
        <f t="shared" si="3206"/>
        <v>454763</v>
      </c>
      <c r="BE1524" s="72">
        <f t="shared" si="3206"/>
        <v>0</v>
      </c>
    </row>
    <row r="1525" spans="1:57" ht="33">
      <c r="A1525" s="24" t="s">
        <v>128</v>
      </c>
      <c r="B1525" s="25" t="s">
        <v>71</v>
      </c>
      <c r="C1525" s="25" t="s">
        <v>48</v>
      </c>
      <c r="D1525" s="26" t="s">
        <v>306</v>
      </c>
      <c r="E1525" s="25" t="s">
        <v>129</v>
      </c>
      <c r="F1525" s="72">
        <f t="shared" si="3202"/>
        <v>459980</v>
      </c>
      <c r="G1525" s="72">
        <f t="shared" si="3202"/>
        <v>0</v>
      </c>
      <c r="H1525" s="72">
        <f t="shared" si="3202"/>
        <v>455000</v>
      </c>
      <c r="I1525" s="72">
        <f t="shared" si="3202"/>
        <v>0</v>
      </c>
      <c r="J1525" s="72">
        <f t="shared" si="3202"/>
        <v>0</v>
      </c>
      <c r="K1525" s="72">
        <f t="shared" si="3202"/>
        <v>0</v>
      </c>
      <c r="L1525" s="72">
        <f t="shared" si="3202"/>
        <v>0</v>
      </c>
      <c r="M1525" s="72">
        <f t="shared" si="3202"/>
        <v>0</v>
      </c>
      <c r="N1525" s="72">
        <f t="shared" si="3202"/>
        <v>459980</v>
      </c>
      <c r="O1525" s="72">
        <f t="shared" si="3202"/>
        <v>0</v>
      </c>
      <c r="P1525" s="72">
        <f t="shared" si="3202"/>
        <v>455000</v>
      </c>
      <c r="Q1525" s="72">
        <f t="shared" si="3203"/>
        <v>0</v>
      </c>
      <c r="R1525" s="182">
        <f t="shared" si="3204"/>
        <v>0</v>
      </c>
      <c r="S1525" s="182">
        <f t="shared" si="3204"/>
        <v>0</v>
      </c>
      <c r="T1525" s="182">
        <f t="shared" si="3204"/>
        <v>0</v>
      </c>
      <c r="U1525" s="182">
        <f t="shared" si="3204"/>
        <v>0</v>
      </c>
      <c r="V1525" s="72">
        <f t="shared" si="3204"/>
        <v>459980</v>
      </c>
      <c r="W1525" s="72">
        <f t="shared" si="3204"/>
        <v>0</v>
      </c>
      <c r="X1525" s="72">
        <f t="shared" si="3204"/>
        <v>455000</v>
      </c>
      <c r="Y1525" s="72">
        <f t="shared" si="3204"/>
        <v>0</v>
      </c>
      <c r="Z1525" s="182">
        <f t="shared" si="3204"/>
        <v>-700</v>
      </c>
      <c r="AA1525" s="182">
        <f t="shared" si="3204"/>
        <v>0</v>
      </c>
      <c r="AB1525" s="182">
        <f t="shared" si="3204"/>
        <v>-118</v>
      </c>
      <c r="AC1525" s="182">
        <f t="shared" si="3204"/>
        <v>0</v>
      </c>
      <c r="AD1525" s="72">
        <f t="shared" si="3204"/>
        <v>459280</v>
      </c>
      <c r="AE1525" s="72">
        <f t="shared" si="3204"/>
        <v>0</v>
      </c>
      <c r="AF1525" s="72">
        <f t="shared" si="3204"/>
        <v>454882</v>
      </c>
      <c r="AG1525" s="72">
        <f t="shared" si="3204"/>
        <v>0</v>
      </c>
      <c r="AH1525" s="182">
        <f t="shared" si="3205"/>
        <v>-742</v>
      </c>
      <c r="AI1525" s="182">
        <f t="shared" si="3205"/>
        <v>0</v>
      </c>
      <c r="AJ1525" s="182">
        <f t="shared" si="3205"/>
        <v>-119</v>
      </c>
      <c r="AK1525" s="182">
        <f t="shared" si="3205"/>
        <v>0</v>
      </c>
      <c r="AL1525" s="72">
        <f t="shared" si="3205"/>
        <v>458538</v>
      </c>
      <c r="AM1525" s="72">
        <f t="shared" si="3205"/>
        <v>0</v>
      </c>
      <c r="AN1525" s="72">
        <f t="shared" si="3205"/>
        <v>454763</v>
      </c>
      <c r="AO1525" s="72">
        <f t="shared" si="3205"/>
        <v>0</v>
      </c>
      <c r="AP1525" s="182">
        <f t="shared" si="3205"/>
        <v>0</v>
      </c>
      <c r="AQ1525" s="182">
        <f t="shared" si="3205"/>
        <v>0</v>
      </c>
      <c r="AR1525" s="182">
        <f t="shared" si="3205"/>
        <v>0</v>
      </c>
      <c r="AS1525" s="182">
        <f t="shared" si="3205"/>
        <v>0</v>
      </c>
      <c r="AT1525" s="72">
        <f t="shared" si="3205"/>
        <v>458538</v>
      </c>
      <c r="AU1525" s="72">
        <f t="shared" si="3205"/>
        <v>0</v>
      </c>
      <c r="AV1525" s="72">
        <f t="shared" si="3205"/>
        <v>454763</v>
      </c>
      <c r="AW1525" s="72">
        <f t="shared" si="3205"/>
        <v>0</v>
      </c>
      <c r="AX1525" s="182">
        <f t="shared" si="3206"/>
        <v>0</v>
      </c>
      <c r="AY1525" s="182">
        <f t="shared" si="3206"/>
        <v>0</v>
      </c>
      <c r="AZ1525" s="182">
        <f t="shared" si="3206"/>
        <v>0</v>
      </c>
      <c r="BA1525" s="182">
        <f t="shared" si="3206"/>
        <v>0</v>
      </c>
      <c r="BB1525" s="72">
        <f t="shared" si="3206"/>
        <v>458538</v>
      </c>
      <c r="BC1525" s="72">
        <f t="shared" si="3206"/>
        <v>0</v>
      </c>
      <c r="BD1525" s="72">
        <f t="shared" si="3206"/>
        <v>454763</v>
      </c>
      <c r="BE1525" s="72">
        <f t="shared" si="3206"/>
        <v>0</v>
      </c>
    </row>
    <row r="1526" spans="1:57" ht="16.5">
      <c r="A1526" s="24" t="s">
        <v>167</v>
      </c>
      <c r="B1526" s="25" t="s">
        <v>71</v>
      </c>
      <c r="C1526" s="25" t="s">
        <v>48</v>
      </c>
      <c r="D1526" s="26" t="s">
        <v>306</v>
      </c>
      <c r="E1526" s="25" t="s">
        <v>166</v>
      </c>
      <c r="F1526" s="27">
        <v>459980</v>
      </c>
      <c r="G1526" s="27"/>
      <c r="H1526" s="27">
        <v>455000</v>
      </c>
      <c r="I1526" s="72"/>
      <c r="J1526" s="18"/>
      <c r="K1526" s="18"/>
      <c r="L1526" s="18"/>
      <c r="M1526" s="18"/>
      <c r="N1526" s="27">
        <f>F1526+J1526+K1526</f>
        <v>459980</v>
      </c>
      <c r="O1526" s="27">
        <f>G1526+K1526</f>
        <v>0</v>
      </c>
      <c r="P1526" s="27">
        <f>H1526+L1526+M1526</f>
        <v>455000</v>
      </c>
      <c r="Q1526" s="72">
        <f>I1526+M1526</f>
        <v>0</v>
      </c>
      <c r="R1526" s="175"/>
      <c r="S1526" s="175"/>
      <c r="T1526" s="175"/>
      <c r="U1526" s="175"/>
      <c r="V1526" s="27">
        <f>N1526+R1526+S1526</f>
        <v>459980</v>
      </c>
      <c r="W1526" s="27">
        <f>O1526+S1526</f>
        <v>0</v>
      </c>
      <c r="X1526" s="27">
        <f>P1526+T1526+U1526</f>
        <v>455000</v>
      </c>
      <c r="Y1526" s="72">
        <f>Q1526+U1526</f>
        <v>0</v>
      </c>
      <c r="Z1526" s="175">
        <v>-700</v>
      </c>
      <c r="AA1526" s="175"/>
      <c r="AB1526" s="175">
        <v>-118</v>
      </c>
      <c r="AC1526" s="175"/>
      <c r="AD1526" s="27">
        <f>V1526+Z1526+AA1526</f>
        <v>459280</v>
      </c>
      <c r="AE1526" s="27">
        <f>W1526+AA1526</f>
        <v>0</v>
      </c>
      <c r="AF1526" s="27">
        <f>X1526+AB1526+AC1526</f>
        <v>454882</v>
      </c>
      <c r="AG1526" s="72">
        <f>Y1526+AC1526</f>
        <v>0</v>
      </c>
      <c r="AH1526" s="183">
        <v>-742</v>
      </c>
      <c r="AI1526" s="175"/>
      <c r="AJ1526" s="183">
        <v>-119</v>
      </c>
      <c r="AK1526" s="175"/>
      <c r="AL1526" s="27">
        <f>AD1526+AH1526+AI1526</f>
        <v>458538</v>
      </c>
      <c r="AM1526" s="27">
        <f>AE1526+AI1526</f>
        <v>0</v>
      </c>
      <c r="AN1526" s="27">
        <f>AF1526+AJ1526+AK1526</f>
        <v>454763</v>
      </c>
      <c r="AO1526" s="72">
        <f>AG1526+AK1526</f>
        <v>0</v>
      </c>
      <c r="AP1526" s="183"/>
      <c r="AQ1526" s="175"/>
      <c r="AR1526" s="183"/>
      <c r="AS1526" s="175"/>
      <c r="AT1526" s="27">
        <f>AL1526+AP1526+AQ1526</f>
        <v>458538</v>
      </c>
      <c r="AU1526" s="27">
        <f>AM1526+AQ1526</f>
        <v>0</v>
      </c>
      <c r="AV1526" s="27">
        <f>AN1526+AR1526+AS1526</f>
        <v>454763</v>
      </c>
      <c r="AW1526" s="72">
        <f>AO1526+AS1526</f>
        <v>0</v>
      </c>
      <c r="AX1526" s="183"/>
      <c r="AY1526" s="175"/>
      <c r="AZ1526" s="183"/>
      <c r="BA1526" s="175"/>
      <c r="BB1526" s="27">
        <f>AT1526+AX1526+AY1526</f>
        <v>458538</v>
      </c>
      <c r="BC1526" s="27">
        <f>AU1526+AY1526</f>
        <v>0</v>
      </c>
      <c r="BD1526" s="27">
        <f>AV1526+AZ1526+BA1526</f>
        <v>454763</v>
      </c>
      <c r="BE1526" s="72">
        <f>AW1526+BA1526</f>
        <v>0</v>
      </c>
    </row>
    <row r="1527" spans="1:57" ht="16.5">
      <c r="A1527" s="24"/>
      <c r="B1527" s="25"/>
      <c r="C1527" s="25"/>
      <c r="D1527" s="26"/>
      <c r="E1527" s="25"/>
      <c r="F1527" s="58"/>
      <c r="G1527" s="58"/>
      <c r="H1527" s="58"/>
      <c r="I1527" s="81"/>
      <c r="J1527" s="18"/>
      <c r="K1527" s="18"/>
      <c r="L1527" s="18"/>
      <c r="M1527" s="18"/>
      <c r="N1527" s="58"/>
      <c r="O1527" s="58"/>
      <c r="P1527" s="58"/>
      <c r="Q1527" s="81"/>
      <c r="R1527" s="175"/>
      <c r="S1527" s="175"/>
      <c r="T1527" s="175"/>
      <c r="U1527" s="175"/>
      <c r="V1527" s="58"/>
      <c r="W1527" s="58"/>
      <c r="X1527" s="58"/>
      <c r="Y1527" s="81"/>
      <c r="Z1527" s="175"/>
      <c r="AA1527" s="175"/>
      <c r="AB1527" s="175"/>
      <c r="AC1527" s="175"/>
      <c r="AD1527" s="58"/>
      <c r="AE1527" s="58"/>
      <c r="AF1527" s="58"/>
      <c r="AG1527" s="81"/>
      <c r="AH1527" s="175"/>
      <c r="AI1527" s="175"/>
      <c r="AJ1527" s="175"/>
      <c r="AK1527" s="175"/>
      <c r="AL1527" s="58"/>
      <c r="AM1527" s="58"/>
      <c r="AN1527" s="58"/>
      <c r="AO1527" s="81"/>
      <c r="AP1527" s="175"/>
      <c r="AQ1527" s="175"/>
      <c r="AR1527" s="175"/>
      <c r="AS1527" s="175"/>
      <c r="AT1527" s="58"/>
      <c r="AU1527" s="58"/>
      <c r="AV1527" s="58"/>
      <c r="AW1527" s="81"/>
      <c r="AX1527" s="175"/>
      <c r="AY1527" s="175"/>
      <c r="AZ1527" s="175"/>
      <c r="BA1527" s="175"/>
      <c r="BB1527" s="58"/>
      <c r="BC1527" s="58"/>
      <c r="BD1527" s="58"/>
      <c r="BE1527" s="81"/>
    </row>
    <row r="1528" spans="1:57" ht="18.75">
      <c r="A1528" s="30" t="s">
        <v>390</v>
      </c>
      <c r="B1528" s="25"/>
      <c r="C1528" s="25"/>
      <c r="D1528" s="34"/>
      <c r="E1528" s="25"/>
      <c r="F1528" s="23">
        <v>296198</v>
      </c>
      <c r="G1528" s="23"/>
      <c r="H1528" s="23">
        <v>464287</v>
      </c>
      <c r="I1528" s="23"/>
      <c r="J1528" s="23">
        <v>147912</v>
      </c>
      <c r="K1528" s="23"/>
      <c r="L1528" s="23">
        <v>159218</v>
      </c>
      <c r="M1528" s="23"/>
      <c r="N1528" s="23">
        <f>F1528+J1528+K1528</f>
        <v>444110</v>
      </c>
      <c r="O1528" s="23">
        <f>G1528+K1528</f>
        <v>0</v>
      </c>
      <c r="P1528" s="23">
        <f>H1528+L1528+M1528</f>
        <v>623505</v>
      </c>
      <c r="Q1528" s="71">
        <f>I1528+M1528</f>
        <v>0</v>
      </c>
      <c r="R1528" s="180">
        <v>-4032</v>
      </c>
      <c r="S1528" s="180"/>
      <c r="T1528" s="180"/>
      <c r="U1528" s="180"/>
      <c r="V1528" s="23">
        <f>N1528+R1528+S1528</f>
        <v>440078</v>
      </c>
      <c r="W1528" s="23">
        <f>O1528+S1528</f>
        <v>0</v>
      </c>
      <c r="X1528" s="23">
        <f>P1528+T1528+U1528</f>
        <v>623505</v>
      </c>
      <c r="Y1528" s="71">
        <f>Q1528+U1528</f>
        <v>0</v>
      </c>
      <c r="Z1528" s="180">
        <v>-6844</v>
      </c>
      <c r="AA1528" s="180"/>
      <c r="AB1528" s="180">
        <v>118</v>
      </c>
      <c r="AC1528" s="180"/>
      <c r="AD1528" s="23">
        <f>V1528+Z1528+AA1528</f>
        <v>433234</v>
      </c>
      <c r="AE1528" s="23">
        <f>W1528+AA1528</f>
        <v>0</v>
      </c>
      <c r="AF1528" s="23">
        <f>X1528+AB1528+AC1528</f>
        <v>623623</v>
      </c>
      <c r="AG1528" s="71">
        <f>Y1528+AC1528</f>
        <v>0</v>
      </c>
      <c r="AH1528" s="180">
        <v>43</v>
      </c>
      <c r="AI1528" s="180"/>
      <c r="AJ1528" s="180">
        <v>43</v>
      </c>
      <c r="AK1528" s="180"/>
      <c r="AL1528" s="23">
        <f>AD1528+AH1528+AI1528</f>
        <v>433277</v>
      </c>
      <c r="AM1528" s="23">
        <f>AE1528+AI1528</f>
        <v>0</v>
      </c>
      <c r="AN1528" s="23">
        <f>AF1528+AJ1528+AK1528</f>
        <v>623666</v>
      </c>
      <c r="AO1528" s="71">
        <f>AG1528+AK1528</f>
        <v>0</v>
      </c>
      <c r="AP1528" s="180">
        <v>34628</v>
      </c>
      <c r="AQ1528" s="180"/>
      <c r="AR1528" s="180">
        <v>115890</v>
      </c>
      <c r="AS1528" s="180"/>
      <c r="AT1528" s="23">
        <f>AL1528+AP1528+AQ1528</f>
        <v>467905</v>
      </c>
      <c r="AU1528" s="23">
        <f>AM1528+AQ1528</f>
        <v>0</v>
      </c>
      <c r="AV1528" s="23">
        <f>AN1528+AR1528+AS1528</f>
        <v>739556</v>
      </c>
      <c r="AW1528" s="71">
        <f>AO1528+AS1528</f>
        <v>0</v>
      </c>
      <c r="AX1528" s="180"/>
      <c r="AY1528" s="180"/>
      <c r="AZ1528" s="180"/>
      <c r="BA1528" s="180"/>
      <c r="BB1528" s="23">
        <f>AT1528+AX1528+AY1528</f>
        <v>467905</v>
      </c>
      <c r="BC1528" s="23">
        <f>AU1528+AY1528</f>
        <v>0</v>
      </c>
      <c r="BD1528" s="23">
        <f>AV1528+AZ1528+BA1528</f>
        <v>739556</v>
      </c>
      <c r="BE1528" s="71">
        <f>AW1528+BA1528</f>
        <v>0</v>
      </c>
    </row>
    <row r="1529" spans="1:57" s="6" customFormat="1" ht="15.75">
      <c r="A1529" s="61"/>
      <c r="B1529" s="95"/>
      <c r="C1529" s="95"/>
      <c r="D1529" s="94"/>
      <c r="E1529" s="95"/>
      <c r="F1529" s="52"/>
      <c r="G1529" s="52"/>
      <c r="H1529" s="52"/>
      <c r="I1529" s="70"/>
      <c r="J1529" s="52"/>
      <c r="K1529" s="52"/>
      <c r="L1529" s="52"/>
      <c r="M1529" s="52"/>
      <c r="N1529" s="52"/>
      <c r="O1529" s="52"/>
      <c r="P1529" s="52"/>
      <c r="Q1529" s="70"/>
      <c r="R1529" s="178"/>
      <c r="S1529" s="178"/>
      <c r="T1529" s="178"/>
      <c r="U1529" s="178"/>
      <c r="V1529" s="52"/>
      <c r="W1529" s="52"/>
      <c r="X1529" s="52"/>
      <c r="Y1529" s="70"/>
      <c r="Z1529" s="178"/>
      <c r="AA1529" s="178"/>
      <c r="AB1529" s="178"/>
      <c r="AC1529" s="178"/>
      <c r="AD1529" s="52"/>
      <c r="AE1529" s="52"/>
      <c r="AF1529" s="52"/>
      <c r="AG1529" s="70"/>
      <c r="AH1529" s="178"/>
      <c r="AI1529" s="178"/>
      <c r="AJ1529" s="178"/>
      <c r="AK1529" s="178"/>
      <c r="AL1529" s="52"/>
      <c r="AM1529" s="52"/>
      <c r="AN1529" s="52"/>
      <c r="AO1529" s="70"/>
      <c r="AP1529" s="178"/>
      <c r="AQ1529" s="178"/>
      <c r="AR1529" s="178"/>
      <c r="AS1529" s="178"/>
      <c r="AT1529" s="52"/>
      <c r="AU1529" s="52"/>
      <c r="AV1529" s="52"/>
      <c r="AW1529" s="70"/>
      <c r="AX1529" s="178"/>
      <c r="AY1529" s="178"/>
      <c r="AZ1529" s="178"/>
      <c r="BA1529" s="178"/>
      <c r="BB1529" s="52"/>
      <c r="BC1529" s="52"/>
      <c r="BD1529" s="52"/>
      <c r="BE1529" s="70"/>
    </row>
    <row r="1530" spans="1:57" ht="20.25">
      <c r="A1530" s="38" t="s">
        <v>45</v>
      </c>
      <c r="B1530" s="19"/>
      <c r="C1530" s="19"/>
      <c r="D1530" s="20"/>
      <c r="E1530" s="19"/>
      <c r="F1530" s="21">
        <f t="shared" ref="F1530:Y1530" si="3207">F15+F280+F339+F547+F716+F749+F1100+F1214+F1428+F1506+F1520+F1528</f>
        <v>9545915</v>
      </c>
      <c r="G1530" s="21">
        <f t="shared" si="3207"/>
        <v>1684057</v>
      </c>
      <c r="H1530" s="21">
        <f t="shared" si="3207"/>
        <v>8259240</v>
      </c>
      <c r="I1530" s="21">
        <f t="shared" si="3207"/>
        <v>202449</v>
      </c>
      <c r="J1530" s="21">
        <f t="shared" si="3207"/>
        <v>268311</v>
      </c>
      <c r="K1530" s="21">
        <f t="shared" si="3207"/>
        <v>273912</v>
      </c>
      <c r="L1530" s="21">
        <f t="shared" si="3207"/>
        <v>282532</v>
      </c>
      <c r="M1530" s="21">
        <f t="shared" si="3207"/>
        <v>1402915</v>
      </c>
      <c r="N1530" s="21">
        <f t="shared" si="3207"/>
        <v>10088138</v>
      </c>
      <c r="O1530" s="21">
        <f t="shared" si="3207"/>
        <v>1957969</v>
      </c>
      <c r="P1530" s="21">
        <f t="shared" si="3207"/>
        <v>9944687</v>
      </c>
      <c r="Q1530" s="21">
        <f t="shared" si="3207"/>
        <v>1605364</v>
      </c>
      <c r="R1530" s="176">
        <f t="shared" si="3207"/>
        <v>0</v>
      </c>
      <c r="S1530" s="176">
        <f t="shared" si="3207"/>
        <v>4579839</v>
      </c>
      <c r="T1530" s="176">
        <f t="shared" si="3207"/>
        <v>0</v>
      </c>
      <c r="U1530" s="176">
        <f t="shared" si="3207"/>
        <v>4596975</v>
      </c>
      <c r="V1530" s="21">
        <f t="shared" si="3207"/>
        <v>14667977</v>
      </c>
      <c r="W1530" s="21">
        <f t="shared" si="3207"/>
        <v>6537808</v>
      </c>
      <c r="X1530" s="21">
        <f t="shared" si="3207"/>
        <v>14541662</v>
      </c>
      <c r="Y1530" s="21">
        <f t="shared" si="3207"/>
        <v>6202339</v>
      </c>
      <c r="Z1530" s="176">
        <f t="shared" ref="Z1530:AG1530" si="3208">Z15+Z280+Z339+Z547+Z716+Z749+Z1100+Z1214+Z1428+Z1506+Z1520+Z1528</f>
        <v>0</v>
      </c>
      <c r="AA1530" s="176">
        <f t="shared" si="3208"/>
        <v>65642</v>
      </c>
      <c r="AB1530" s="176">
        <f t="shared" si="3208"/>
        <v>0</v>
      </c>
      <c r="AC1530" s="176">
        <f t="shared" si="3208"/>
        <v>65642</v>
      </c>
      <c r="AD1530" s="21">
        <f t="shared" si="3208"/>
        <v>14733619</v>
      </c>
      <c r="AE1530" s="21">
        <f t="shared" si="3208"/>
        <v>6603450</v>
      </c>
      <c r="AF1530" s="21">
        <f t="shared" si="3208"/>
        <v>14607304</v>
      </c>
      <c r="AG1530" s="21">
        <f t="shared" si="3208"/>
        <v>6267981</v>
      </c>
      <c r="AH1530" s="176">
        <f t="shared" ref="AH1530:AO1530" si="3209">AH15+AH280+AH339+AH547+AH716+AH749+AH1100+AH1214+AH1428+AH1506+AH1520+AH1528</f>
        <v>-742</v>
      </c>
      <c r="AI1530" s="176">
        <f t="shared" si="3209"/>
        <v>0</v>
      </c>
      <c r="AJ1530" s="176">
        <f t="shared" si="3209"/>
        <v>-119</v>
      </c>
      <c r="AK1530" s="176">
        <f t="shared" si="3209"/>
        <v>0</v>
      </c>
      <c r="AL1530" s="21">
        <f t="shared" si="3209"/>
        <v>14732877</v>
      </c>
      <c r="AM1530" s="21">
        <f t="shared" si="3209"/>
        <v>6603450</v>
      </c>
      <c r="AN1530" s="21">
        <f t="shared" si="3209"/>
        <v>14607185</v>
      </c>
      <c r="AO1530" s="21">
        <f t="shared" si="3209"/>
        <v>6267981</v>
      </c>
      <c r="AP1530" s="176">
        <f t="shared" ref="AP1530:AW1530" si="3210">AP15+AP280+AP339+AP547+AP716+AP749+AP1100+AP1214+AP1428+AP1506+AP1520+AP1528</f>
        <v>0</v>
      </c>
      <c r="AQ1530" s="176">
        <f t="shared" si="3210"/>
        <v>0</v>
      </c>
      <c r="AR1530" s="176">
        <f t="shared" si="3210"/>
        <v>0</v>
      </c>
      <c r="AS1530" s="176">
        <f t="shared" si="3210"/>
        <v>0</v>
      </c>
      <c r="AT1530" s="21">
        <f t="shared" si="3210"/>
        <v>14732877</v>
      </c>
      <c r="AU1530" s="21">
        <f t="shared" si="3210"/>
        <v>6603450</v>
      </c>
      <c r="AV1530" s="21">
        <f t="shared" si="3210"/>
        <v>14607185</v>
      </c>
      <c r="AW1530" s="21">
        <f t="shared" si="3210"/>
        <v>6267981</v>
      </c>
      <c r="AX1530" s="176">
        <f t="shared" ref="AX1530:BE1530" si="3211">AX15+AX280+AX339+AX547+AX716+AX749+AX1100+AX1214+AX1428+AX1506+AX1520+AX1528</f>
        <v>0</v>
      </c>
      <c r="AY1530" s="176">
        <f t="shared" si="3211"/>
        <v>148261</v>
      </c>
      <c r="AZ1530" s="176">
        <f t="shared" si="3211"/>
        <v>0</v>
      </c>
      <c r="BA1530" s="176">
        <f t="shared" si="3211"/>
        <v>0</v>
      </c>
      <c r="BB1530" s="21">
        <f t="shared" si="3211"/>
        <v>14881138</v>
      </c>
      <c r="BC1530" s="21">
        <f t="shared" si="3211"/>
        <v>6751711</v>
      </c>
      <c r="BD1530" s="21">
        <f t="shared" si="3211"/>
        <v>14607185</v>
      </c>
      <c r="BE1530" s="21">
        <f t="shared" si="3211"/>
        <v>6267981</v>
      </c>
    </row>
    <row r="1531" spans="1:57">
      <c r="E1531" s="167"/>
      <c r="N1531" s="115">
        <f>10088138-N1530</f>
        <v>0</v>
      </c>
      <c r="O1531" s="115">
        <f>1957969-O1530</f>
        <v>0</v>
      </c>
      <c r="P1531" s="115">
        <f>9944687-P1530</f>
        <v>0</v>
      </c>
    </row>
    <row r="1532" spans="1:57" hidden="1">
      <c r="F1532" s="115"/>
      <c r="G1532" s="115"/>
      <c r="H1532" s="115"/>
      <c r="I1532" s="115"/>
      <c r="J1532" s="115"/>
      <c r="K1532" s="115"/>
      <c r="L1532" s="115"/>
      <c r="M1532" s="115"/>
      <c r="N1532" s="115"/>
      <c r="O1532" s="115"/>
      <c r="P1532" s="115"/>
      <c r="Q1532" s="115"/>
      <c r="R1532" s="115"/>
      <c r="S1532" s="115"/>
      <c r="T1532" s="115"/>
      <c r="U1532" s="115"/>
      <c r="V1532" s="115"/>
      <c r="W1532" s="115"/>
      <c r="X1532" s="115"/>
      <c r="Y1532" s="115"/>
      <c r="Z1532" s="115"/>
      <c r="AA1532" s="115"/>
      <c r="AB1532" s="115"/>
      <c r="AC1532" s="115"/>
      <c r="AD1532" s="115"/>
      <c r="AE1532" s="115"/>
      <c r="AF1532" s="115"/>
      <c r="AG1532" s="115"/>
      <c r="AH1532" s="115"/>
      <c r="AI1532" s="115"/>
      <c r="AJ1532" s="115"/>
      <c r="AK1532" s="115"/>
      <c r="AL1532" s="115">
        <v>14732877</v>
      </c>
      <c r="AM1532" s="115">
        <v>6603450</v>
      </c>
      <c r="AN1532" s="115">
        <v>14607185</v>
      </c>
      <c r="AO1532" s="115">
        <v>6267981</v>
      </c>
      <c r="AP1532" s="115"/>
      <c r="AQ1532" s="115"/>
      <c r="AR1532" s="115"/>
      <c r="AS1532" s="115"/>
      <c r="AT1532" s="115">
        <v>14732877</v>
      </c>
      <c r="AU1532" s="115">
        <v>6603450</v>
      </c>
      <c r="AV1532" s="115">
        <v>14607185</v>
      </c>
      <c r="AW1532" s="115">
        <v>6267981</v>
      </c>
      <c r="AX1532" s="115"/>
      <c r="AY1532" s="115"/>
      <c r="AZ1532" s="115"/>
      <c r="BA1532" s="115"/>
      <c r="BB1532" s="115">
        <v>14732877</v>
      </c>
      <c r="BC1532" s="115">
        <v>6603450</v>
      </c>
      <c r="BD1532" s="115">
        <v>14607185</v>
      </c>
      <c r="BE1532" s="115">
        <v>6267981</v>
      </c>
    </row>
    <row r="1533" spans="1:57" hidden="1">
      <c r="F1533" s="115" t="e">
        <f>F22+F27+F34+F37+F40+F42+F44+F46+F47+F54+F56+F58+F79+F81+F104+F106+F108+F115+F122+F127+F131+F133+F136+F141+F146+F148+F150+F153+F157+F159+F161+F164+F166+F168+F191+F193+F198+F203+F205+F207+F208+F213+F217+F219+F221+F223+F225+F227+F230+F233+F236+F239+F243+F245+F247+F250+F252+F254+#REF!+#REF!+#REF!+#REF!+F287+F289+F291+F298+F300+F302+F307+F314+F319+F323+F327+F329+F331+F334+F337+F346+F350+F354+F356+F358+F361+F364+F366+F369+F371+F374+F376+F379+F387+F390+F393+F398+F401+F404+F407+F411+F414+F422+F427+F430+F433+F442+F444+F449+F453+F455+F457+F462+F465+F469+F471+F473+F474+F477+F480+F487+F489+F496+F500+F504+F506+F508+F511+F516+F520+F522+F527+F532+F535+F539+F542+F545+F554+F556+F561+F565+F570+F572+F573+F587+F592+F597+F602+F607+F610+F612+F619+F625+F630+F635+F640+F643+F646+F649+F651+F654+F656+F660+F662+F665+F667+F672+F675+F678+F685+F690+F694+F699+F704+F709+F714+F723+F728+F739+F742+F747+#REF!+#REF!+#REF!+#REF!+F756+F757+F761+F762+F766+F769+F770+F786+#REF!+#REF!+#REF!+#REF!+#REF!+#REF!+#REF!+#REF!+#REF!+F793+F797+F800+F804+F807+F817+F823+F826+F829+#REF!+F832+F837+F841+F844+F848+F851+F854+F857+F860+F863+F870+F874+F878+F881+F886+F890+F893+F897+F902+F905+F910+F914+#REF!+F926+F929+F932+F935+F938+F943+F947+F951+F954+F957+F960+F963+F970+F975+F982+F986+F991+F995+F1002+F1005+F1009+F1014+F1018+F1021+F1031+F1035+F1038+F1045+F1049+F1053+F1055+F1057+F1060+F1063+F1066+F1069+F1074+F1078+F1082+F1084+F1086+F1089+F1092+F1095+F1098+F1107+F1110+F1111+F1114+F1117+F1118+F1121+F1122+F1126+F1129+F1130+F1133+F1136+F1139+F1140+F1144+F1145+F1149+F1154+F1157+F1158+F1161+F1164+F1167+F1168+F1172+F1175+F1176+F1179+F1182+F1185+F1186+F1190+F1193+F1196+F1197+F1200+F1207+F1212+F1221+F1223+F1228+F1230+F1340+F1344+F1347+F1361+F1366+F1369+F1376+F1379+F1382+F1387+F1390+F1392+F1394+F1399+F1401+F1405+F1408+F1411+F1416+F1418+F1426+F1435+F1439+F1444+F1448+F1455+F1458+F1463+F1470+F1474+F1477+F1480+F1485+F1489+F1492+F1495+F1498+F1501+F1504+F1513+F1518+F1526+F1528</f>
        <v>#REF!</v>
      </c>
      <c r="G1533" s="115" t="e">
        <f>G22+G27+G34+G37+G40+G42+G44+G46+G47+G54+G56+G58+G79+G81+G104+G106+G108+G115+G122+G127+G131+G133+G136+G141+G146+G148+G150+G153+G157+G159+G161+G164+G166+G168+G191+G193+G198+G203+G205+G207+G208+G213+G217+G219+G221+G223+G225+G227+G230+G233+G236+G239+G243+G245+G247+G250+G252+G254+#REF!+#REF!+#REF!+#REF!+G287+G289+G291+G298+G300+G302+G307+G314+G319+G323+G327+G329+G331+G334+G337+G346+G350+G354+G356+G358+G361+G364+G366+G369+G371+G374+G376+G379+G387+G390+G393+G398+G401+G404+G407+G411+G414+G422+G427+G430+G433+G442+G444+G449+G453+G455+G457+G462+G465+G469+G471+G473+G474+G477+G480+G487+G489+G496+G500+G504+G506+G508+G511+G516+G520+G522+G527+G532+G535+G539+G542+G545+G554+G556+G561+G565+G570+G572+G573+G587+G592+G597+G602+G607+G610+G612+G619+G625+G630+G635+G640+G643+G646+G649+G651+G654+G656+G660+G662+G665+G667+G672+G675+G678+G685+G690+G694+G699+G704+G709+G714+G723+G728+G739+G742+G747+#REF!+#REF!+#REF!+#REF!+G756+G757+G761+G762+G766+G769+G770+G786+#REF!+#REF!+#REF!+#REF!+#REF!+#REF!+#REF!+#REF!+#REF!+G793+G797+G800+G804+G807+G817+G823+G826+G829+#REF!+G832+G837+G841+G844+G848+G851+G854+G857+G860+G863+G870+G874+G878+G881+G886+G890+G893+G897+G902+G905+G910+G914+#REF!+G926+G929+G932+G935+G938+G943+G947+G951+G954+G957+G960+G963+G970+G975+G982+G986+G991+G995+G1002+G1005+G1009+G1014+G1018+G1021+G1031+G1035+G1038+G1045+G1049+G1053+G1055+G1057+G1060+G1063+G1066+G1069+G1074+G1078+G1082+G1084+G1086+G1089+G1092+G1095+G1098+G1107+G1110+G1111+G1114+G1117+G1118+G1121+G1122+G1126+G1129+G1130+G1133+G1136+G1139+G1140+G1144+G1145+G1149+G1154+G1157+G1158+G1161+G1164+G1167+G1168+G1172+G1175+G1176+G1179+G1182+G1185+G1186+G1190+G1193+G1196+G1197+G1200+G1207+G1212+G1221+G1223+G1228+G1230+G1340+G1344+G1347+G1361+G1366+G1369+G1376+G1379+G1382+G1387+G1390+G1392+G1394+G1399+G1401+G1405+G1408+G1411+G1416+G1418+G1426+G1435+G1439+G1444+G1448+G1455+G1458+G1463+G1470+G1474+G1477+G1480+G1485+G1489+G1492+G1495+G1498+G1501+G1504+G1513+G1518+G1526+G1528</f>
        <v>#REF!</v>
      </c>
      <c r="H1533" s="115" t="e">
        <f>H22+H27+H34+H37+H40+H42+H44+H46+H47+H54+H56+H58+H79+H81+H104+H106+H108+H115+H122+H127+H131+H133+H136+H141+H146+H148+H150+H153+H157+H159+H161+H164+H166+H168+H191+H193+H198+H203+H205+H207+H208+H213+H217+H219+H221+H223+H225+H227+H230+H233+H236+H239+H243+H245+H247+H250+H252+H254+#REF!+#REF!+#REF!+#REF!+H287+H289+H291+H298+H300+H302+H307+H314+H319+H323+H327+H329+H331+H334+H337+H346+H350+H354+H356+H358+H361+H364+H366+H369+H371+H374+H376+H379+H387+H390+H393+H398+H401+H404+H407+H411+H414+H422+H427+H430+H433+H442+H444+H449+H453+H455+H457+H462+H465+H469+H471+H473+H474+H477+H480+H487+H489+H496+H500+H504+H506+H508+H511+H516+H520+H522+H527+H532+H535+H539+H542+H545+H554+H556+H561+H565+H570+H572+H573+H587+H592+H597+H602+H607+H610+H612+H619+H625+H630+H635+H640+H643+H646+H649+H651+H654+H656+H660+H662+H665+H667+H672+H675+H678+H685+H690+H694+H699+H704+H709+H714+H723+H728+H739+H742+H747+#REF!+#REF!+#REF!+#REF!+H756+H757+H761+H762+H766+H769+H770+H786+#REF!+#REF!+#REF!+#REF!+#REF!+#REF!+#REF!+#REF!+#REF!+H793+H797+H800+H804+H807+H817+H823+H826+H829+#REF!+H832+H837+H841+H844+H848+H851+H854+H857+H860+H863+H870+H874+H878+H881+H886+H890+H893+H897+H902+H905+H910+H914+#REF!+H926+H929+H932+H935+H938+H943+H947+H951+H954+H957+H960+H963+H970+H975+H982+H986+H991+H995+H1002+H1005+H1009+H1014+H1018+H1021+H1031+H1035+H1038+H1045+H1049+H1053+H1055+H1057+H1060+H1063+H1066+H1069+H1074+H1078+H1082+H1084+H1086+H1089+H1092+H1095+H1098+H1107+H1110+H1111+H1114+H1117+H1118+H1121+H1122+H1126+H1129+H1130+H1133+H1136+H1139+H1140+H1144+H1145+H1149+H1154+H1157+H1158+H1161+H1164+H1167+H1168+H1172+H1175+H1176+H1179+H1182+H1185+H1186+H1190+H1193+H1196+H1197+H1200+H1207+H1212+H1221+H1223+H1228+H1230+H1340+H1344+H1347+H1361+H1366+H1369+H1376+H1379+H1382+H1387+H1390+H1392+H1394+H1399+H1401+H1405+H1408+H1411+H1416+H1418+H1426+H1435+H1439+H1444+H1448+H1455+H1458+H1463+H1470+H1474+H1477+H1480+H1485+H1489+H1492+H1495+H1498+H1501+H1504+H1513+H1518+H1526+H1528</f>
        <v>#REF!</v>
      </c>
      <c r="I1533" s="115" t="e">
        <f>I22+I27+I34+I37+I40+I42+I44+I46+I47+I54+I56+I58+I79+I81+I104+I106+I108+I115+I122+I127+I131+I133+I136+I141+I146+I148+I150+I153+I157+I159+I161+I164+I166+I168+I191+I193+I198+I203+I205+I207+I208+I213+I217+I219+I221+I223+I225+I227+I230+I233+I236+I239+I243+I245+I247+I250+I252+I254+#REF!+#REF!+#REF!+#REF!+I287+I289+I291+I298+I300+I302+I307+I314+I319+I323+I327+I329+I331+I334+I337+I346+I350+I354+I356+I358+I361+I364+I366+I369+I371+I374+I376+I379+I387+I390+I393+I398+I401+I404+I407+I411+I414+I422+I427+I430+I433+I442+I444+I449+I453+I455+I457+I462+I465+I469+I471+I473+I474+I477+I480+I487+I489+I496+I500+I504+I506+I508+I511+I516+I520+I522+I527+I532+I535+I539+I542+I545+I554+I556+I561+I565+I570+I572+I573+I587+I592+I597+I602+I607+I610+I612+I619+I625+I630+I635+I640+I643+I646+I649+I651+I654+I656+I660+I662+I665+I667+I672+I675+I678+I685+I690+I694+I699+I704+I709+I714+I723+I728+I739+I742+I747+#REF!+#REF!+#REF!+#REF!+I756+I757+I761+I762+I766+I769+I770+I786+#REF!+#REF!+#REF!+#REF!+#REF!+#REF!+#REF!+#REF!+#REF!+I793+I797+I800+I804+I807+I817+I823+I826+I829+#REF!+I832+I837+I841+I844+I848+I851+I854+I857+I860+I863+I870+I874+I878+I881+I886+I890+I893+I897+I902+I905+I910+I914+#REF!+I926+I929+I932+I935+I938+I943+I947+I951+I954+I957+I960+I963+I970+I975+I982+I986+I991+I995+I1002+I1005+I1009+I1014+I1018+I1021+I1031+I1035+I1038+I1045+I1049+I1053+I1055+I1057+I1060+I1063+I1066+I1069+I1074+I1078+I1082+I1084+I1086+I1089+I1092+I1095+I1098+I1107+I1110+I1111+I1114+I1117+I1118+I1121+I1122+I1126+I1129+I1130+I1133+I1136+I1139+I1140+I1144+I1145+I1149+I1154+I1157+I1158+I1161+I1164+I1167+I1168+I1172+I1175+I1176+I1179+I1182+I1185+I1186+I1190+I1193+I1196+I1197+I1200+I1207+I1212+I1221+I1223+I1228+I1230+I1340+I1344+I1347+I1361+I1366+I1369+I1376+I1379+I1382+I1387+I1390+I1392+I1394+I1399+I1401+I1405+I1408+I1411+I1416+I1418+I1426+I1435+I1439+I1444+I1448+I1455+I1458+I1463+I1470+I1474+I1477+I1480+I1485+I1489+I1492+I1495+I1498+I1501+I1504+I1513+I1518+I1526+I1528</f>
        <v>#REF!</v>
      </c>
      <c r="J1533" s="115" t="e">
        <f>J22+J27+J34+J37+J40+J42+J44+J46+J47+J54+J56+J58+J79+J81+J104+J106+J108+J115+J122+J127+J131+J133+J136+J141+J146+J148+J150+J153+J157+J159+J161+J164+J166+J168+J191+J193+J198+J203+J205+J207+J208+J213+J217+J219+J221+J223+J225+J227+J230+J233+J236+J239+J243+J245+J247+J250+J252+J254+#REF!+#REF!+#REF!+#REF!+J287+J289+J291+J298+J300+J302+J307+J314+J319+J323+J327+J329+J331+J334+J337+J346+J350+J354+J356+J358+J361+J364+J366+J369+J371+J374+J376+J379+J387+J390+J393+J398+J401+J404+J407+J411+J414+J422+J427+J430+J433+J442+J444+J449+J453+J455+J457+J462+J465+J469+J471+J473+J474+J477+J480+J487+J489+J496+J500+J504+J506+J508+J511+J516+J520+J522+J527+J532+J535+J539+J542+J545+J554+J556+J561+J565+J570+J572+J573+J587+J592+J597+J602+J607+J610+J612+J619+J625+J630+J635+J640+J643+J646+J649+J651+J654+J656+J660+J662+J665+J667+J672+J675+J678+J685+J690+J694+J699+J704+J709+J714+J723+J728+J739+J742+J747+#REF!+#REF!+#REF!+#REF!+J756+J757+J761+J762+J766+J769+J770+J786+#REF!+#REF!+#REF!+#REF!+#REF!+#REF!+#REF!+#REF!+#REF!+J793+J797+J800+J804+J807+J817+J823+J826+J829+#REF!+J832+J837+J841+J844+J848+J851+J854+J857+J860+J863+J870+J874+J878+J881+J886+J890+J893+J897+J902+J905+J910+J914+#REF!+J926+J929+J932+J935+J938+J943+J947+J951+J954+J957+J960+J963+J970+J975+J982+J986+J991+J995+J1002+J1005+J1009+J1014+J1018+J1021+J1031+J1035+J1038+J1045+J1049+J1053+J1055+J1057+J1060+J1063+J1066+J1069+J1074+J1078+J1082+J1084+J1086+J1089+J1092+J1095+J1098+J1107+J1110+J1111+J1114+J1117+J1118+J1121+J1122+J1126+J1129+J1130+J1133+J1136+J1139+J1140+J1144+J1145+J1149+J1154+J1157+J1158+J1161+J1164+J1167+J1168+J1172+J1175+J1176+J1179+J1182+J1185+J1186+J1190+J1193+J1196+J1197+J1200+J1207+J1212+J1221+J1223+J1228+J1230+J1340+J1344+J1347+J1361+J1366+J1369+J1376+J1379+J1382+J1387+J1390+J1392+J1394+J1399+J1401+J1405+J1408+J1411+J1416+J1418+J1426+J1435+J1439+J1444+J1448+J1455+J1458+J1463+J1470+J1474+J1477+J1480+J1485+J1489+J1492+J1495+J1498+J1501+J1504+J1513+J1518+J1526+J1528</f>
        <v>#REF!</v>
      </c>
      <c r="K1533" s="115" t="e">
        <f>K22+K27+K34+K37+K40+K42+K44+K46+K47+K54+K56+K58+K79+K81+K104+K106+K108+K115+K122+K127+K131+K133+K136+K141+K146+K148+K150+K153+K157+K159+K161+K164+K166+K168+K191+K193+K198+K203+K205+K207+K208+K213+K217+K219+K221+K223+K225+K227+K230+K233+K236+K239+K243+K245+K247+K250+K252+K254+#REF!+#REF!+#REF!+#REF!+K287+K289+K291+K298+K300+K302+K307+K314+K319+K323+K327+K329+K331+K334+K337+K346+K350+K354+K356+K358+K361+K364+K366+K369+K371+K374+K376+K379+K387+K390+K393+K398+K401+K404+K407+K411+K414+K422+K427+K430+K433+K442+K444+K449+K453+K455+K457+K462+K465+K469+K471+K473+K474+K477+K480+K487+K489+K496+K500+K504+K506+K508+K511+K516+K520+K522+K527+K532+K535+K539+K542+K545+K554+K556+K561+K565+K570+K572+K573+K587+K592+K597+K602+K607+K610+K612+K619+K625+K630+K635+K640+K643+K646+K649+K651+K654+K656+K660+K662+K665+K667+K672+K675+K678+K685+K690+K694+K699+K704+K709+K714+K723+K728+K739+K742+K747+#REF!+#REF!+#REF!+#REF!+K756+K757+K761+K762+K766+K769+K770+K786+#REF!+#REF!+#REF!+#REF!+#REF!+#REF!+#REF!+#REF!+#REF!+K793+K797+K800+K804+K807+K817+K823+K826+K829+#REF!+K832+K837+K841+K844+K848+K851+K854+K857+K860+K863+K870+K874+K878+K881+K886+K890+K893+K897+K902+K905+K910+K914+#REF!+K926+K929+K932+K935+K938+K943+K947+K951+K954+K957+K960+K963+K970+K975+K982+K986+K991+K995+K1002+K1005+K1009+K1014+K1018+K1021+K1031+K1035+K1038+K1045+K1049+K1053+K1055+K1057+K1060+K1063+K1066+K1069+K1074+K1078+K1082+K1084+K1086+K1089+K1092+K1095+K1098+K1107+K1110+K1111+K1114+K1117+K1118+K1121+K1122+K1126+K1129+K1130+K1133+K1136+K1139+K1140+K1144+K1145+K1149+K1154+K1157+K1158+K1161+K1164+K1167+K1168+K1172+K1175+K1176+K1179+K1182+K1185+K1186+K1190+K1193+K1196+K1197+K1200+K1207+K1212+K1221+K1223+K1228+K1230+K1340+K1344+K1347+K1361+K1366+K1369+K1376+K1379+K1382+K1387+K1390+K1392+K1394+K1399+K1401+K1405+K1408+K1411+K1416+K1418+K1426+K1435+K1439+K1444+K1448+K1455+K1458+K1463+K1470+K1474+K1477+K1480+K1485+K1489+K1492+K1495+K1498+K1501+K1504+K1513+K1518+K1526+K1528</f>
        <v>#REF!</v>
      </c>
      <c r="L1533" s="115" t="e">
        <f>L22+L27+L34+L37+L40+L42+L44+L46+L47+L54+L56+L58+L79+L81+L104+L106+L108+L115+L122+L127+L131+L133+L136+L141+L146+L148+L150+L153+L157+L159+L161+L164+L166+L168+L191+L193+L198+L203+L205+L207+L208+L213+L217+L219+L221+L223+L225+L227+L230+L233+L236+L239+L243+L245+L247+L250+L252+L254+#REF!+#REF!+#REF!+#REF!+L287+L289+L291+L298+L300+L302+L307+L314+L319+L323+L327+L329+L331+L334+L337+L346+L350+L354+L356+L358+L361+L364+L366+L369+L371+L374+L376+L379+L387+L390+L393+L398+L401+L404+L407+L411+L414+L422+L427+L430+L433+L442+L444+L449+L453+L455+L457+L462+L465+L469+L471+L473+L474+L477+L480+L487+L489+L496+L500+L504+L506+L508+L511+L516+L520+L522+L527+L532+L535+L539+L542+L545+L554+L556+L561+L565+L570+L572+L573+L587+L592+L597+L602+L607+L610+L612+L619+L625+L630+L635+L640+L643+L646+L649+L651+L654+L656+L660+L662+L665+L667+L672+L675+L678+L685+L690+L694+L699+L704+L709+L714+L723+L728+L739+L742+L747+#REF!+#REF!+#REF!+#REF!+L756+L757+L761+L762+L766+L769+L770+L786+#REF!+#REF!+#REF!+#REF!+#REF!+#REF!+#REF!+#REF!+#REF!+L793+L797+L800+L804+L807+L817+L823+L826+L829+#REF!+L832+L837+L841+L844+L848+L851+L854+L857+L860+L863+L870+L874+L878+L881+L886+L890+L893+L897+L902+L905+L910+L914+#REF!+L926+L929+L932+L935+L938+L943+L947+L951+L954+L957+L960+L963+L970+L975+L982+L986+L991+L995+L1002+L1005+L1009+L1014+L1018+L1021+L1031+L1035+L1038+L1045+L1049+L1053+L1055+L1057+L1060+L1063+L1066+L1069+L1074+L1078+L1082+L1084+L1086+L1089+L1092+L1095+L1098+L1107+L1110+L1111+L1114+L1117+L1118+L1121+L1122+L1126+L1129+L1130+L1133+L1136+L1139+L1140+L1144+L1145+L1149+L1154+L1157+L1158+L1161+L1164+L1167+L1168+L1172+L1175+L1176+L1179+L1182+L1185+L1186+L1190+L1193+L1196+L1197+L1200+L1207+L1212+L1221+L1223+L1228+L1230+L1340+L1344+L1347+L1361+L1366+L1369+L1376+L1379+L1382+L1387+L1390+L1392+L1394+L1399+L1401+L1405+L1408+L1411+L1416+L1418+L1426+L1435+L1439+L1444+L1448+L1455+L1458+L1463+L1470+L1474+L1477+L1480+L1485+L1489+L1492+L1495+L1498+L1501+L1504+L1513+L1518+L1526+L1528</f>
        <v>#REF!</v>
      </c>
      <c r="M1533" s="115" t="e">
        <f>M22+M27+M34+M37+M40+M42+M44+M46+M47+M54+M56+M58+M79+M81+M104+M106+M108+M115+M122+M127+M131+M133+M136+M141+M146+M148+M150+M153+M157+M159+M161+M164+M166+M168+M191+M193+M198+M203+M205+M207+M208+M213+M217+M219+M221+M223+M225+M227+M230+M233+M236+M239+M243+M245+M247+M250+M252+M254+#REF!+#REF!+#REF!+#REF!+M287+M289+M291+M298+M300+M302+M307+M314+M319+M323+M327+M329+M331+M334+M337+M346+M350+M354+M356+M358+M361+M364+M366+M369+M371+M374+M376+M379+M387+M390+M393+M398+M401+M404+M407+M411+M414+M422+M427+M430+M433+M442+M444+M449+M453+M455+M457+M462+M465+M469+M471+M473+M474+M477+M480+M487+M489+M496+M500+M504+M506+M508+M511+M516+M520+M522+M527+M532+M535+M539+M542+M545+M554+M556+M561+M565+M570+M572+M573+M587+M592+M597+M602+M607+M610+M612+M619+M625+M630+M635+M640+M643+M646+M649+M651+M654+M656+M660+M662+M665+M667+M672+M675+M678+M685+M690+M694+M699+M704+M709+M714+M723+M728+M739+M742+M747+#REF!+#REF!+#REF!+#REF!+M756+M757+M761+M762+M766+M769+M770+M786+#REF!+#REF!+#REF!+#REF!+#REF!+#REF!+#REF!+#REF!+#REF!+M793+M797+M800+M804+M807+M817+M823+M826+M829+#REF!+M832+M837+M841+M844+M848+M851+M854+M857+M860+M863+M870+M874+M878+M881+M886+M890+M893+M897+M902+M905+M910+M914+#REF!+M926+M929+M932+M935+M938+M943+M947+M951+M954+M957+M960+M963+M970+M975+M982+M986+M991+M995+M1002+M1005+M1009+M1014+M1018+M1021+M1031+M1035+M1038+M1045+M1049+M1053+M1055+M1057+M1060+M1063+M1066+M1069+M1074+M1078+M1082+M1084+M1086+M1089+M1092+M1095+M1098+M1107+M1110+M1111+M1114+M1117+M1118+M1121+M1122+M1126+M1129+M1130+M1133+M1136+M1139+M1140+M1144+M1145+M1149+M1154+M1157+M1158+M1161+M1164+M1167+M1168+M1172+M1175+M1176+M1179+M1182+M1185+M1186+M1190+M1193+M1196+M1197+M1200+M1207+M1212+M1221+M1223+M1228+M1230+M1340+M1344+M1347+M1361+M1366+M1369+M1376+M1379+M1382+M1387+M1390+M1392+M1394+M1399+M1401+M1405+M1408+M1411+M1416+M1418+M1426+M1435+M1439+M1444+M1448+M1455+M1458+M1463+M1470+M1474+M1477+M1480+M1485+M1489+M1492+M1495+M1498+M1501+M1504+M1513+M1518+M1526+M1528</f>
        <v>#REF!</v>
      </c>
      <c r="N1533" s="115" t="e">
        <f>N22+N27+N34+N37+N40+N42+N44+N46+N47+N54+N56+N58+N79+N81+N104+N106+N108+N115+N122+N127+N131+N133+N136+N141+N146+N148+N150+N153+N157+N159+N161+N164+N166+N168+N191+N193+N198+N203+N205+N207+N208+N213+N217+N219+N221+N223+N225+N227+N230+N233+N236+N239+N243+N245+N247+N250+N252+N254+#REF!+#REF!+#REF!+#REF!+N287+N289+N291+N298+N300+N302+N307+N314+N319+N323+N327+N329+N331+N334+N337+N346+N350+N354+N356+N358+N361+N364+N366+N369+N371+N374+N376+N379+N387+N390+N393+N398+N401+N404+N407+N411+N414+N422+N427+N430+N433+N442+N444+N449+N453+N455+N457+N462+N465+N469+N471+N473+N474+N477+N480+N487+N489+N496+N500+N504+N506+N508+N511+N516+N520+N522+N527+N532+N535+N539+N542+N545+N554+N556+N561+N565+N570+N572+N573+N587+N592+N597+N602+N607+N610+N612+N619+N625+N630+N635+N640+N643+N646+N649+N651+N654+N656+N660+N662+N665+N667+N672+N675+N678+N685+N690+N694+N699+N704+N709+N714+N723+N728+N739+N742+N747+#REF!+#REF!+#REF!+#REF!+N756+N757+N761+N762+N766+N769+N770+N786+#REF!+#REF!+#REF!+#REF!+#REF!+#REF!+#REF!+#REF!+#REF!+N793+N797+N800+N804+N807+N817+N823+N826+N829+#REF!+N832+N837+N841+N844+N848+N851+N854+N857+N860+N863+N870+N874+N878+N881+N886+N890+N893+N897+N902+N905+N910+N914+#REF!+N926+N929+N932+N935+N938+N943+N947+N951+N954+N957+N960+N963+N970+N975+N982+N986+N991+N995+N1002+N1005+N1009+N1014+N1018+N1021+N1031+N1035+N1038+N1045+N1049+N1053+N1055+N1057+N1060+N1063+N1066+N1069+N1074+N1078+N1082+N1084+N1086+N1089+N1092+N1095+N1098+N1107+N1110+N1111+N1114+N1117+N1118+N1121+N1122+N1126+N1129+N1130+N1133+N1136+N1139+N1140+N1144+N1145+N1149+N1154+N1157+N1158+N1161+N1164+N1167+N1168+N1172+N1175+N1176+N1179+N1182+N1185+N1186+N1190+N1193+N1196+N1197+N1200+N1207+N1212+N1221+N1223+N1228+N1230+N1340+N1344+N1347+N1361+N1366+N1369+N1376+N1379+N1382+N1387+N1390+N1392+N1394+N1399+N1401+N1405+N1408+N1411+N1416+N1418+N1426+N1435+N1439+N1444+N1448+N1455+N1458+N1463+N1470+N1474+N1477+N1480+N1485+N1489+N1492+N1495+N1498+N1501+N1504+N1513+N1518+N1526+N1528</f>
        <v>#REF!</v>
      </c>
      <c r="O1533" s="115" t="e">
        <f>O22+O27+O34+O37+O40+O42+O44+O46+O47+O54+O56+O58+O79+O81+O104+O106+O108+O115+O122+O127+O131+O133+O136+O141+O146+O148+O150+O153+O157+O159+O161+O164+O166+O168+O191+O193+O198+O203+O205+O207+O208+O213+O217+O219+O221+O223+O225+O227+O230+O233+O236+O239+O243+O245+O247+O250+O252+O254+#REF!+#REF!+#REF!+#REF!+O287+O289+O291+O298+O300+O302+O307+O314+O319+O323+O327+O329+O331+O334+O337+O346+O350+O354+O356+O358+O361+O364+O366+O369+O371+O374+O376+O379+O387+O390+O393+O398+O401+O404+O407+O411+O414+O422+O427+O430+O433+O442+O444+O449+O453+O455+O457+O462+O465+O469+O471+O473+O474+O477+O480+O487+O489+O496+O500+O504+O506+O508+O511+O516+O520+O522+O527+O532+O535+O539+O542+O545+O554+O556+O561+O565+O570+O572+O573+O587+O592+O597+O602+O607+O610+O612+O619+O625+O630+O635+O640+O643+O646+O649+O651+O654+O656+O660+O662+O665+O667+O672+O675+O678+O685+O690+O694+O699+O704+O709+O714+O723+O728+O739+O742+O747+#REF!+#REF!+#REF!+#REF!+O756+O757+O761+O762+O766+O769+O770+O786+#REF!+#REF!+#REF!+#REF!+#REF!+#REF!+#REF!+#REF!+#REF!+O793+O797+O800+O804+O807+O817+O823+O826+O829+#REF!+O832+O837+O841+O844+O848+O851+O854+O857+O860+O863+O870+O874+O878+O881+O886+O890+O893+O897+O902+O905+O910+O914+#REF!+O926+O929+O932+O935+O938+O943+O947+O951+O954+O957+O960+O963+O970+O975+O982+O986+O991+O995+O1002+O1005+O1009+O1014+O1018+O1021+O1031+O1035+O1038+O1045+O1049+O1053+O1055+O1057+O1060+O1063+O1066+O1069+O1074+O1078+O1082+O1084+O1086+O1089+O1092+O1095+O1098+O1107+O1110+O1111+O1114+O1117+O1118+O1121+O1122+O1126+O1129+O1130+O1133+O1136+O1139+O1140+O1144+O1145+O1149+O1154+O1157+O1158+O1161+O1164+O1167+O1168+O1172+O1175+O1176+O1179+O1182+O1185+O1186+O1190+O1193+O1196+O1197+O1200+O1207+O1212+O1221+O1223+O1228+O1230+O1340+O1344+O1347+O1361+O1366+O1369+O1376+O1379+O1382+O1387+O1390+O1392+O1394+O1399+O1401+O1405+O1408+O1411+O1416+O1418+O1426+O1435+O1439+O1444+O1448+O1455+O1458+O1463+O1470+O1474+O1477+O1480+O1485+O1489+O1492+O1495+O1498+O1501+O1504+O1513+O1518+O1526+O1528</f>
        <v>#REF!</v>
      </c>
      <c r="P1533" s="115" t="e">
        <f>P22+P27+P34+P37+P40+P42+P44+P46+P47+P54+P56+P58+P79+P81+P104+P106+P108+P115+P122+P127+P131+P133+P136+P141+P146+P148+P150+P153+P157+P159+P161+P164+P166+P168+P191+P193+P198+P203+P205+P207+P208+P213+P217+P219+P221+P223+P225+P227+P230+P233+P236+P239+P243+P245+P247+P250+P252+P254+#REF!+#REF!+#REF!+#REF!+P287+P289+P291+P298+P300+P302+P307+P314+P319+P323+P327+P329+P331+P334+P337+P346+P350+P354+P356+P358+P361+P364+P366+P369+P371+P374+P376+P379+P387+P390+P393+P398+P401+P404+P407+P411+P414+P422+P427+P430+P433+P442+P444+P449+P453+P455+P457+P462+P465+P469+P471+P473+P474+P477+P480+P487+P489+P496+P500+P504+P506+P508+P511+P516+P520+P522+P527+P532+P535+P539+P542+P545+P554+P556+P561+P565+P570+P572+P573+P587+P592+P597+P602+P607+P610+P612+P619+P625+P630+P635+P640+P643+P646+P649+P651+P654+P656+P660+P662+P665+P667+P672+P675+P678+P685+P690+P694+P699+P704+P709+P714+P723+P728+P739+P742+P747+#REF!+#REF!+#REF!+#REF!+P756+P757+P761+P762+P766+P769+P770+P786+#REF!+#REF!+#REF!+#REF!+#REF!+#REF!+#REF!+#REF!+#REF!+P793+P797+P800+P804+P807+P817+P823+P826+P829+#REF!+P832+P837+P841+P844+P848+P851+P854+P857+P860+P863+P870+P874+P878+P881+P886+P890+P893+P897+P902+P905+P910+P914+#REF!+P926+P929+P932+P935+P938+P943+P947+P951+P954+P957+P960+P963+P970+P975+P982+P986+P991+P995+P1002+P1005+P1009+P1014+P1018+P1021+P1031+P1035+P1038+P1045+P1049+P1053+P1055+P1057+P1060+P1063+P1066+P1069+P1074+P1078+P1082+P1084+P1086+P1089+P1092+P1095+P1098+P1107+P1110+P1111+P1114+P1117+P1118+P1121+P1122+P1126+P1129+P1130+P1133+P1136+P1139+P1140+P1144+P1145+P1149+P1154+P1157+P1158+P1161+P1164+P1167+P1168+P1172+P1175+P1176+P1179+P1182+P1185+P1186+P1190+P1193+P1196+P1197+P1200+P1207+P1212+P1221+P1223+P1228+P1230+P1340+P1344+P1347+P1361+P1366+P1369+P1376+P1379+P1382+P1387+P1390+P1392+P1394+P1399+P1401+P1405+P1408+P1411+P1416+P1418+P1426+P1435+P1439+P1444+P1448+P1455+P1458+P1463+P1470+P1474+P1477+P1480+P1485+P1489+P1492+P1495+P1498+P1501+P1504+P1513+P1518+P1526+P1528</f>
        <v>#REF!</v>
      </c>
      <c r="Q1533" s="115" t="e">
        <f>Q22+Q27+Q34+Q37+Q40+Q42+Q44+Q46+Q47+Q54+Q56+Q58+Q79+Q81+Q104+Q106+Q108+Q115+Q122+Q127+Q131+Q133+Q136+Q141+Q146+Q148+Q150+Q153+Q157+Q159+Q161+Q164+Q166+Q168+Q191+Q193+Q198+Q203+Q205+Q207+Q208+Q213+Q217+Q219+Q221+Q223+Q225+Q227+Q230+Q233+Q236+Q239+Q243+Q245+Q247+Q250+Q252+Q254+#REF!+#REF!+#REF!+#REF!+Q287+Q289+Q291+Q298+Q300+Q302+Q307+Q314+Q319+Q323+Q327+Q329+Q331+Q334+Q337+Q346+Q350+Q354+Q356+Q358+Q361+Q364+Q366+Q369+Q371+Q374+Q376+Q379+Q387+Q390+Q393+Q398+Q401+Q404+Q407+Q411+Q414+Q422+Q427+Q430+Q433+Q442+Q444+Q449+Q453+Q455+Q457+Q462+Q465+Q469+Q471+Q473+Q474+Q477+Q480+Q487+Q489+Q496+Q500+Q504+Q506+Q508+Q511+Q516+Q520+Q522+Q527+Q532+Q535+Q539+Q542+Q545+Q554+Q556+Q561+Q565+Q570+Q572+Q573+Q587+Q592+Q597+Q602+Q607+Q610+Q612+Q619+Q625+Q630+Q635+Q640+Q643+Q646+Q649+Q651+Q654+Q656+Q660+Q662+Q665+Q667+Q672+Q675+Q678+Q685+Q690+Q694+Q699+Q704+Q709+Q714+Q723+Q728+Q739+Q742+Q747+#REF!+#REF!+#REF!+#REF!+Q756+Q757+Q761+Q762+Q766+Q769+Q770+Q786+#REF!+#REF!+#REF!+#REF!+#REF!+#REF!+#REF!+#REF!+#REF!+Q793+Q797+Q800+Q804+Q807+Q817+Q823+Q826+Q829+#REF!+Q832+Q837+Q841+Q844+Q848+Q851+Q854+Q857+Q860+Q863+Q870+Q874+Q878+Q881+Q886+Q890+Q893+Q897+Q902+Q905+Q910+Q914+#REF!+Q926+Q929+Q932+Q935+Q938+Q943+Q947+Q951+Q954+Q957+Q960+Q963+Q970+Q975+Q982+Q986+Q991+Q995+Q1002+Q1005+Q1009+Q1014+Q1018+Q1021+Q1031+Q1035+Q1038+Q1045+Q1049+Q1053+Q1055+Q1057+Q1060+Q1063+Q1066+Q1069+Q1074+Q1078+Q1082+Q1084+Q1086+Q1089+Q1092+Q1095+Q1098+Q1107+Q1110+Q1111+Q1114+Q1117+Q1118+Q1121+Q1122+Q1126+Q1129+Q1130+Q1133+Q1136+Q1139+Q1140+Q1144+Q1145+Q1149+Q1154+Q1157+Q1158+Q1161+Q1164+Q1167+Q1168+Q1172+Q1175+Q1176+Q1179+Q1182+Q1185+Q1186+Q1190+Q1193+Q1196+Q1197+Q1200+Q1207+Q1212+Q1221+Q1223+Q1228+Q1230+Q1340+Q1344+Q1347+Q1361+Q1366+Q1369+Q1376+Q1379+Q1382+Q1387+Q1390+Q1392+Q1394+Q1399+Q1401+Q1405+Q1408+Q1411+Q1416+Q1418+Q1426+Q1435+Q1439+Q1444+Q1448+Q1455+Q1458+Q1463+Q1470+Q1474+Q1477+Q1480+Q1485+Q1489+Q1492+Q1495+Q1498+Q1501+Q1504+Q1513+Q1518+Q1526+Q1528</f>
        <v>#REF!</v>
      </c>
      <c r="R1533" s="115"/>
      <c r="S1533" s="115"/>
      <c r="T1533" s="115"/>
      <c r="U1533" s="115"/>
      <c r="V1533" s="115"/>
      <c r="W1533" s="115"/>
      <c r="X1533" s="115"/>
      <c r="Y1533" s="115"/>
      <c r="Z1533" s="115"/>
      <c r="AA1533" s="115"/>
      <c r="AB1533" s="115"/>
      <c r="AC1533" s="115"/>
      <c r="AD1533" s="115"/>
      <c r="AE1533" s="115"/>
      <c r="AF1533" s="115"/>
      <c r="AG1533" s="115"/>
      <c r="AH1533" s="115"/>
      <c r="AI1533" s="115"/>
      <c r="AJ1533" s="115"/>
      <c r="AK1533" s="115"/>
      <c r="AL1533" s="115"/>
      <c r="AM1533" s="115"/>
      <c r="AN1533" s="115"/>
      <c r="AO1533" s="115"/>
      <c r="AP1533" s="115"/>
      <c r="AQ1533" s="115"/>
      <c r="AR1533" s="115"/>
      <c r="AS1533" s="115"/>
      <c r="AT1533" s="115"/>
      <c r="AU1533" s="115"/>
      <c r="AV1533" s="115"/>
      <c r="AW1533" s="115"/>
      <c r="AX1533" s="115"/>
      <c r="AY1533" s="115"/>
      <c r="AZ1533" s="115"/>
      <c r="BA1533" s="115"/>
      <c r="BB1533" s="115"/>
      <c r="BC1533" s="115"/>
      <c r="BD1533" s="115"/>
      <c r="BE1533" s="115"/>
    </row>
    <row r="1534" spans="1:57" hidden="1">
      <c r="A1534" s="13"/>
      <c r="E1534" s="168"/>
      <c r="F1534" s="115" t="e">
        <f>F1530-F1533</f>
        <v>#REF!</v>
      </c>
      <c r="G1534" s="115" t="e">
        <f t="shared" ref="G1534:Q1534" si="3212">G1530-G1533</f>
        <v>#REF!</v>
      </c>
      <c r="H1534" s="115" t="e">
        <f t="shared" si="3212"/>
        <v>#REF!</v>
      </c>
      <c r="I1534" s="115" t="e">
        <f t="shared" si="3212"/>
        <v>#REF!</v>
      </c>
      <c r="J1534" s="115" t="e">
        <f t="shared" si="3212"/>
        <v>#REF!</v>
      </c>
      <c r="K1534" s="115" t="e">
        <f t="shared" si="3212"/>
        <v>#REF!</v>
      </c>
      <c r="L1534" s="115" t="e">
        <f t="shared" si="3212"/>
        <v>#REF!</v>
      </c>
      <c r="M1534" s="115" t="e">
        <f t="shared" si="3212"/>
        <v>#REF!</v>
      </c>
      <c r="N1534" s="115" t="e">
        <f t="shared" si="3212"/>
        <v>#REF!</v>
      </c>
      <c r="O1534" s="115" t="e">
        <f t="shared" si="3212"/>
        <v>#REF!</v>
      </c>
      <c r="P1534" s="115" t="e">
        <f t="shared" si="3212"/>
        <v>#REF!</v>
      </c>
      <c r="Q1534" s="115" t="e">
        <f t="shared" si="3212"/>
        <v>#REF!</v>
      </c>
      <c r="R1534" s="115"/>
      <c r="S1534" s="115"/>
      <c r="T1534" s="115"/>
      <c r="U1534" s="115"/>
      <c r="V1534" s="115"/>
      <c r="W1534" s="115"/>
      <c r="X1534" s="115"/>
      <c r="Y1534" s="115"/>
      <c r="Z1534" s="115"/>
      <c r="AA1534" s="115"/>
      <c r="AB1534" s="115"/>
      <c r="AC1534" s="115"/>
      <c r="AD1534" s="115"/>
      <c r="AE1534" s="115"/>
      <c r="AF1534" s="115"/>
      <c r="AG1534" s="115"/>
      <c r="AH1534" s="115"/>
      <c r="AI1534" s="115"/>
      <c r="AJ1534" s="115"/>
      <c r="AK1534" s="115"/>
      <c r="AL1534" s="115"/>
      <c r="AM1534" s="115"/>
      <c r="AN1534" s="115"/>
      <c r="AO1534" s="115"/>
      <c r="AP1534" s="115"/>
      <c r="AQ1534" s="115"/>
      <c r="AR1534" s="115"/>
      <c r="AS1534" s="115"/>
      <c r="AT1534" s="115"/>
      <c r="AU1534" s="115"/>
      <c r="AV1534" s="115"/>
      <c r="AW1534" s="115"/>
      <c r="AX1534" s="115"/>
      <c r="AY1534" s="115"/>
      <c r="AZ1534" s="115"/>
      <c r="BA1534" s="115"/>
      <c r="BB1534" s="115"/>
      <c r="BC1534" s="115"/>
      <c r="BD1534" s="115"/>
      <c r="BE1534" s="115"/>
    </row>
    <row r="1535" spans="1:57" hidden="1">
      <c r="B1535" s="14"/>
      <c r="C1535" s="14"/>
      <c r="E1535" s="168"/>
      <c r="S1535" s="115"/>
      <c r="T1535" s="115"/>
      <c r="U1535" s="115"/>
    </row>
    <row r="1536" spans="1:57" hidden="1">
      <c r="E1536" s="168"/>
    </row>
    <row r="1537" spans="5:5">
      <c r="E1537" s="168"/>
    </row>
    <row r="1538" spans="5:5">
      <c r="E1538" s="168"/>
    </row>
    <row r="1539" spans="5:5">
      <c r="E1539" s="168"/>
    </row>
    <row r="1540" spans="5:5">
      <c r="E1540" s="168"/>
    </row>
    <row r="1541" spans="5:5">
      <c r="E1541" s="168"/>
    </row>
    <row r="1542" spans="5:5">
      <c r="E1542" s="168"/>
    </row>
    <row r="1543" spans="5:5">
      <c r="E1543" s="168"/>
    </row>
    <row r="1544" spans="5:5">
      <c r="E1544" s="168"/>
    </row>
    <row r="1546" spans="5:5">
      <c r="E1546" s="169"/>
    </row>
    <row r="1547" spans="5:5">
      <c r="E1547" s="168"/>
    </row>
    <row r="1548" spans="5:5">
      <c r="E1548" s="168"/>
    </row>
    <row r="1549" spans="5:5">
      <c r="E1549" s="168"/>
    </row>
    <row r="1550" spans="5:5">
      <c r="E1550" s="168"/>
    </row>
    <row r="1551" spans="5:5">
      <c r="E1551" s="168"/>
    </row>
    <row r="1552" spans="5:5">
      <c r="E1552" s="168"/>
    </row>
    <row r="1553" spans="5:5">
      <c r="E1553" s="168"/>
    </row>
    <row r="1554" spans="5:5">
      <c r="E1554" s="168"/>
    </row>
    <row r="1555" spans="5:5">
      <c r="E1555" s="168"/>
    </row>
    <row r="1556" spans="5:5">
      <c r="E1556" s="168"/>
    </row>
    <row r="1557" spans="5:5">
      <c r="E1557" s="168"/>
    </row>
    <row r="1558" spans="5:5">
      <c r="E1558" s="168"/>
    </row>
    <row r="1559" spans="5:5">
      <c r="E1559" s="168"/>
    </row>
    <row r="1560" spans="5:5">
      <c r="E1560" s="168"/>
    </row>
    <row r="1561" spans="5:5">
      <c r="E1561" s="168"/>
    </row>
    <row r="1562" spans="5:5">
      <c r="E1562" s="168"/>
    </row>
    <row r="1563" spans="5:5">
      <c r="E1563" s="168"/>
    </row>
    <row r="1564" spans="5:5">
      <c r="E1564" s="168"/>
    </row>
    <row r="1567" spans="5:5">
      <c r="E1567" s="170"/>
    </row>
    <row r="1568" spans="5:5">
      <c r="E1568" s="167"/>
    </row>
    <row r="1569" spans="5:5">
      <c r="E1569" s="167"/>
    </row>
    <row r="1570" spans="5:5">
      <c r="E1570" s="167"/>
    </row>
    <row r="1571" spans="5:5">
      <c r="E1571" s="167"/>
    </row>
    <row r="1572" spans="5:5">
      <c r="E1572" s="167"/>
    </row>
    <row r="1573" spans="5:5">
      <c r="E1573" s="167"/>
    </row>
    <row r="1574" spans="5:5">
      <c r="E1574" s="167"/>
    </row>
  </sheetData>
  <autoFilter ref="A13:AG13">
    <filterColumn colId="17"/>
    <filterColumn colId="18"/>
    <filterColumn colId="19"/>
    <filterColumn colId="20"/>
    <filterColumn colId="21"/>
    <filterColumn colId="22"/>
    <filterColumn colId="23"/>
    <filterColumn colId="24"/>
    <filterColumn colId="25"/>
    <filterColumn colId="26"/>
    <filterColumn colId="27"/>
    <filterColumn colId="28"/>
    <filterColumn colId="29"/>
    <filterColumn colId="30"/>
    <filterColumn colId="31"/>
    <filterColumn colId="32"/>
  </autoFilter>
  <mergeCells count="74">
    <mergeCell ref="AP11:AS11"/>
    <mergeCell ref="AT11:AW11"/>
    <mergeCell ref="AP12:AP13"/>
    <mergeCell ref="AQ12:AQ13"/>
    <mergeCell ref="AR12:AR13"/>
    <mergeCell ref="AS12:AS13"/>
    <mergeCell ref="AT12:AT13"/>
    <mergeCell ref="AU12:AU13"/>
    <mergeCell ref="AV12:AV13"/>
    <mergeCell ref="AW12:AW13"/>
    <mergeCell ref="L12:L13"/>
    <mergeCell ref="M12:M13"/>
    <mergeCell ref="N12:N13"/>
    <mergeCell ref="Q12:Q13"/>
    <mergeCell ref="J12:J13"/>
    <mergeCell ref="K12:K13"/>
    <mergeCell ref="J11:M11"/>
    <mergeCell ref="N11:Q11"/>
    <mergeCell ref="Z11:AC11"/>
    <mergeCell ref="AD11:AG11"/>
    <mergeCell ref="Y12:Y13"/>
    <mergeCell ref="AE12:AE13"/>
    <mergeCell ref="O12:O13"/>
    <mergeCell ref="P12:P13"/>
    <mergeCell ref="AC12:AC13"/>
    <mergeCell ref="AD12:AD13"/>
    <mergeCell ref="U12:U13"/>
    <mergeCell ref="V12:V13"/>
    <mergeCell ref="W12:W13"/>
    <mergeCell ref="X12:X13"/>
    <mergeCell ref="S12:S13"/>
    <mergeCell ref="T12:T13"/>
    <mergeCell ref="A7:I7"/>
    <mergeCell ref="A5:I5"/>
    <mergeCell ref="A6:I6"/>
    <mergeCell ref="A11:A13"/>
    <mergeCell ref="B11:B13"/>
    <mergeCell ref="C11:C13"/>
    <mergeCell ref="D11:D13"/>
    <mergeCell ref="E11:E13"/>
    <mergeCell ref="F12:F13"/>
    <mergeCell ref="G12:G13"/>
    <mergeCell ref="H12:H13"/>
    <mergeCell ref="I12:I13"/>
    <mergeCell ref="F11:H11"/>
    <mergeCell ref="AN12:AN13"/>
    <mergeCell ref="AO12:AO13"/>
    <mergeCell ref="AF12:AF13"/>
    <mergeCell ref="AG12:AG13"/>
    <mergeCell ref="R11:U11"/>
    <mergeCell ref="V11:Y11"/>
    <mergeCell ref="Z12:Z13"/>
    <mergeCell ref="AA12:AA13"/>
    <mergeCell ref="AI12:AI13"/>
    <mergeCell ref="AJ12:AJ13"/>
    <mergeCell ref="AK12:AK13"/>
    <mergeCell ref="AL12:AL13"/>
    <mergeCell ref="AM12:AM13"/>
    <mergeCell ref="A9:BE9"/>
    <mergeCell ref="AX11:BA11"/>
    <mergeCell ref="BB11:BE11"/>
    <mergeCell ref="AX12:AX13"/>
    <mergeCell ref="AY12:AY13"/>
    <mergeCell ref="AZ12:AZ13"/>
    <mergeCell ref="BA12:BA13"/>
    <mergeCell ref="BB12:BB13"/>
    <mergeCell ref="BC12:BC13"/>
    <mergeCell ref="BD12:BD13"/>
    <mergeCell ref="BE12:BE13"/>
    <mergeCell ref="R12:R13"/>
    <mergeCell ref="AB12:AB13"/>
    <mergeCell ref="AH11:AK11"/>
    <mergeCell ref="AL11:AO11"/>
    <mergeCell ref="AH12:AH13"/>
  </mergeCells>
  <pageMargins left="0.59055118110236227" right="0.15748031496062992" top="0.55118110236220474" bottom="0.23622047244094491" header="0.23622047244094491" footer="0.15748031496062992"/>
  <pageSetup paperSize="9" scale="60" firstPageNumber="3" fitToHeight="0" orientation="portrait" r:id="rId1"/>
  <headerFooter differentFirst="1" alignWithMargins="0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U117"/>
  <sheetViews>
    <sheetView topLeftCell="A94" workbookViewId="0">
      <selection activeCell="U114" sqref="U114"/>
    </sheetView>
  </sheetViews>
  <sheetFormatPr defaultRowHeight="12.75"/>
  <cols>
    <col min="2" max="2" width="11.28515625" customWidth="1"/>
    <col min="3" max="10" width="10.140625" bestFit="1" customWidth="1"/>
    <col min="12" max="13" width="10.140625" bestFit="1" customWidth="1"/>
    <col min="14" max="14" width="7.5703125" bestFit="1" customWidth="1"/>
    <col min="15" max="15" width="6.5703125" bestFit="1" customWidth="1"/>
    <col min="16" max="16" width="7.5703125" bestFit="1" customWidth="1"/>
    <col min="17" max="17" width="6.5703125" bestFit="1" customWidth="1"/>
    <col min="18" max="20" width="9.140625" bestFit="1" customWidth="1"/>
    <col min="259" max="259" width="11.28515625" customWidth="1"/>
    <col min="260" max="260" width="13.85546875" customWidth="1"/>
    <col min="261" max="261" width="12.85546875" customWidth="1"/>
    <col min="262" max="262" width="10.140625" bestFit="1" customWidth="1"/>
    <col min="263" max="263" width="9.28515625" bestFit="1" customWidth="1"/>
    <col min="515" max="515" width="11.28515625" customWidth="1"/>
    <col min="516" max="516" width="13.85546875" customWidth="1"/>
    <col min="517" max="517" width="12.85546875" customWidth="1"/>
    <col min="518" max="518" width="10.140625" bestFit="1" customWidth="1"/>
    <col min="519" max="519" width="9.28515625" bestFit="1" customWidth="1"/>
    <col min="771" max="771" width="11.28515625" customWidth="1"/>
    <col min="772" max="772" width="13.85546875" customWidth="1"/>
    <col min="773" max="773" width="12.85546875" customWidth="1"/>
    <col min="774" max="774" width="10.140625" bestFit="1" customWidth="1"/>
    <col min="775" max="775" width="9.28515625" bestFit="1" customWidth="1"/>
    <col min="1027" max="1027" width="11.28515625" customWidth="1"/>
    <col min="1028" max="1028" width="13.85546875" customWidth="1"/>
    <col min="1029" max="1029" width="12.85546875" customWidth="1"/>
    <col min="1030" max="1030" width="10.140625" bestFit="1" customWidth="1"/>
    <col min="1031" max="1031" width="9.28515625" bestFit="1" customWidth="1"/>
    <col min="1283" max="1283" width="11.28515625" customWidth="1"/>
    <col min="1284" max="1284" width="13.85546875" customWidth="1"/>
    <col min="1285" max="1285" width="12.85546875" customWidth="1"/>
    <col min="1286" max="1286" width="10.140625" bestFit="1" customWidth="1"/>
    <col min="1287" max="1287" width="9.28515625" bestFit="1" customWidth="1"/>
    <col min="1539" max="1539" width="11.28515625" customWidth="1"/>
    <col min="1540" max="1540" width="13.85546875" customWidth="1"/>
    <col min="1541" max="1541" width="12.85546875" customWidth="1"/>
    <col min="1542" max="1542" width="10.140625" bestFit="1" customWidth="1"/>
    <col min="1543" max="1543" width="9.28515625" bestFit="1" customWidth="1"/>
    <col min="1795" max="1795" width="11.28515625" customWidth="1"/>
    <col min="1796" max="1796" width="13.85546875" customWidth="1"/>
    <col min="1797" max="1797" width="12.85546875" customWidth="1"/>
    <col min="1798" max="1798" width="10.140625" bestFit="1" customWidth="1"/>
    <col min="1799" max="1799" width="9.28515625" bestFit="1" customWidth="1"/>
    <col min="2051" max="2051" width="11.28515625" customWidth="1"/>
    <col min="2052" max="2052" width="13.85546875" customWidth="1"/>
    <col min="2053" max="2053" width="12.85546875" customWidth="1"/>
    <col min="2054" max="2054" width="10.140625" bestFit="1" customWidth="1"/>
    <col min="2055" max="2055" width="9.28515625" bestFit="1" customWidth="1"/>
    <col min="2307" max="2307" width="11.28515625" customWidth="1"/>
    <col min="2308" max="2308" width="13.85546875" customWidth="1"/>
    <col min="2309" max="2309" width="12.85546875" customWidth="1"/>
    <col min="2310" max="2310" width="10.140625" bestFit="1" customWidth="1"/>
    <col min="2311" max="2311" width="9.28515625" bestFit="1" customWidth="1"/>
    <col min="2563" max="2563" width="11.28515625" customWidth="1"/>
    <col min="2564" max="2564" width="13.85546875" customWidth="1"/>
    <col min="2565" max="2565" width="12.85546875" customWidth="1"/>
    <col min="2566" max="2566" width="10.140625" bestFit="1" customWidth="1"/>
    <col min="2567" max="2567" width="9.28515625" bestFit="1" customWidth="1"/>
    <col min="2819" max="2819" width="11.28515625" customWidth="1"/>
    <col min="2820" max="2820" width="13.85546875" customWidth="1"/>
    <col min="2821" max="2821" width="12.85546875" customWidth="1"/>
    <col min="2822" max="2822" width="10.140625" bestFit="1" customWidth="1"/>
    <col min="2823" max="2823" width="9.28515625" bestFit="1" customWidth="1"/>
    <col min="3075" max="3075" width="11.28515625" customWidth="1"/>
    <col min="3076" max="3076" width="13.85546875" customWidth="1"/>
    <col min="3077" max="3077" width="12.85546875" customWidth="1"/>
    <col min="3078" max="3078" width="10.140625" bestFit="1" customWidth="1"/>
    <col min="3079" max="3079" width="9.28515625" bestFit="1" customWidth="1"/>
    <col min="3331" max="3331" width="11.28515625" customWidth="1"/>
    <col min="3332" max="3332" width="13.85546875" customWidth="1"/>
    <col min="3333" max="3333" width="12.85546875" customWidth="1"/>
    <col min="3334" max="3334" width="10.140625" bestFit="1" customWidth="1"/>
    <col min="3335" max="3335" width="9.28515625" bestFit="1" customWidth="1"/>
    <col min="3587" max="3587" width="11.28515625" customWidth="1"/>
    <col min="3588" max="3588" width="13.85546875" customWidth="1"/>
    <col min="3589" max="3589" width="12.85546875" customWidth="1"/>
    <col min="3590" max="3590" width="10.140625" bestFit="1" customWidth="1"/>
    <col min="3591" max="3591" width="9.28515625" bestFit="1" customWidth="1"/>
    <col min="3843" max="3843" width="11.28515625" customWidth="1"/>
    <col min="3844" max="3844" width="13.85546875" customWidth="1"/>
    <col min="3845" max="3845" width="12.85546875" customWidth="1"/>
    <col min="3846" max="3846" width="10.140625" bestFit="1" customWidth="1"/>
    <col min="3847" max="3847" width="9.28515625" bestFit="1" customWidth="1"/>
    <col min="4099" max="4099" width="11.28515625" customWidth="1"/>
    <col min="4100" max="4100" width="13.85546875" customWidth="1"/>
    <col min="4101" max="4101" width="12.85546875" customWidth="1"/>
    <col min="4102" max="4102" width="10.140625" bestFit="1" customWidth="1"/>
    <col min="4103" max="4103" width="9.28515625" bestFit="1" customWidth="1"/>
    <col min="4355" max="4355" width="11.28515625" customWidth="1"/>
    <col min="4356" max="4356" width="13.85546875" customWidth="1"/>
    <col min="4357" max="4357" width="12.85546875" customWidth="1"/>
    <col min="4358" max="4358" width="10.140625" bestFit="1" customWidth="1"/>
    <col min="4359" max="4359" width="9.28515625" bestFit="1" customWidth="1"/>
    <col min="4611" max="4611" width="11.28515625" customWidth="1"/>
    <col min="4612" max="4612" width="13.85546875" customWidth="1"/>
    <col min="4613" max="4613" width="12.85546875" customWidth="1"/>
    <col min="4614" max="4614" width="10.140625" bestFit="1" customWidth="1"/>
    <col min="4615" max="4615" width="9.28515625" bestFit="1" customWidth="1"/>
    <col min="4867" max="4867" width="11.28515625" customWidth="1"/>
    <col min="4868" max="4868" width="13.85546875" customWidth="1"/>
    <col min="4869" max="4869" width="12.85546875" customWidth="1"/>
    <col min="4870" max="4870" width="10.140625" bestFit="1" customWidth="1"/>
    <col min="4871" max="4871" width="9.28515625" bestFit="1" customWidth="1"/>
    <col min="5123" max="5123" width="11.28515625" customWidth="1"/>
    <col min="5124" max="5124" width="13.85546875" customWidth="1"/>
    <col min="5125" max="5125" width="12.85546875" customWidth="1"/>
    <col min="5126" max="5126" width="10.140625" bestFit="1" customWidth="1"/>
    <col min="5127" max="5127" width="9.28515625" bestFit="1" customWidth="1"/>
    <col min="5379" max="5379" width="11.28515625" customWidth="1"/>
    <col min="5380" max="5380" width="13.85546875" customWidth="1"/>
    <col min="5381" max="5381" width="12.85546875" customWidth="1"/>
    <col min="5382" max="5382" width="10.140625" bestFit="1" customWidth="1"/>
    <col min="5383" max="5383" width="9.28515625" bestFit="1" customWidth="1"/>
    <col min="5635" max="5635" width="11.28515625" customWidth="1"/>
    <col min="5636" max="5636" width="13.85546875" customWidth="1"/>
    <col min="5637" max="5637" width="12.85546875" customWidth="1"/>
    <col min="5638" max="5638" width="10.140625" bestFit="1" customWidth="1"/>
    <col min="5639" max="5639" width="9.28515625" bestFit="1" customWidth="1"/>
    <col min="5891" max="5891" width="11.28515625" customWidth="1"/>
    <col min="5892" max="5892" width="13.85546875" customWidth="1"/>
    <col min="5893" max="5893" width="12.85546875" customWidth="1"/>
    <col min="5894" max="5894" width="10.140625" bestFit="1" customWidth="1"/>
    <col min="5895" max="5895" width="9.28515625" bestFit="1" customWidth="1"/>
    <col min="6147" max="6147" width="11.28515625" customWidth="1"/>
    <col min="6148" max="6148" width="13.85546875" customWidth="1"/>
    <col min="6149" max="6149" width="12.85546875" customWidth="1"/>
    <col min="6150" max="6150" width="10.140625" bestFit="1" customWidth="1"/>
    <col min="6151" max="6151" width="9.28515625" bestFit="1" customWidth="1"/>
    <col min="6403" max="6403" width="11.28515625" customWidth="1"/>
    <col min="6404" max="6404" width="13.85546875" customWidth="1"/>
    <col min="6405" max="6405" width="12.85546875" customWidth="1"/>
    <col min="6406" max="6406" width="10.140625" bestFit="1" customWidth="1"/>
    <col min="6407" max="6407" width="9.28515625" bestFit="1" customWidth="1"/>
    <col min="6659" max="6659" width="11.28515625" customWidth="1"/>
    <col min="6660" max="6660" width="13.85546875" customWidth="1"/>
    <col min="6661" max="6661" width="12.85546875" customWidth="1"/>
    <col min="6662" max="6662" width="10.140625" bestFit="1" customWidth="1"/>
    <col min="6663" max="6663" width="9.28515625" bestFit="1" customWidth="1"/>
    <col min="6915" max="6915" width="11.28515625" customWidth="1"/>
    <col min="6916" max="6916" width="13.85546875" customWidth="1"/>
    <col min="6917" max="6917" width="12.85546875" customWidth="1"/>
    <col min="6918" max="6918" width="10.140625" bestFit="1" customWidth="1"/>
    <col min="6919" max="6919" width="9.28515625" bestFit="1" customWidth="1"/>
    <col min="7171" max="7171" width="11.28515625" customWidth="1"/>
    <col min="7172" max="7172" width="13.85546875" customWidth="1"/>
    <col min="7173" max="7173" width="12.85546875" customWidth="1"/>
    <col min="7174" max="7174" width="10.140625" bestFit="1" customWidth="1"/>
    <col min="7175" max="7175" width="9.28515625" bestFit="1" customWidth="1"/>
    <col min="7427" max="7427" width="11.28515625" customWidth="1"/>
    <col min="7428" max="7428" width="13.85546875" customWidth="1"/>
    <col min="7429" max="7429" width="12.85546875" customWidth="1"/>
    <col min="7430" max="7430" width="10.140625" bestFit="1" customWidth="1"/>
    <col min="7431" max="7431" width="9.28515625" bestFit="1" customWidth="1"/>
    <col min="7683" max="7683" width="11.28515625" customWidth="1"/>
    <col min="7684" max="7684" width="13.85546875" customWidth="1"/>
    <col min="7685" max="7685" width="12.85546875" customWidth="1"/>
    <col min="7686" max="7686" width="10.140625" bestFit="1" customWidth="1"/>
    <col min="7687" max="7687" width="9.28515625" bestFit="1" customWidth="1"/>
    <col min="7939" max="7939" width="11.28515625" customWidth="1"/>
    <col min="7940" max="7940" width="13.85546875" customWidth="1"/>
    <col min="7941" max="7941" width="12.85546875" customWidth="1"/>
    <col min="7942" max="7942" width="10.140625" bestFit="1" customWidth="1"/>
    <col min="7943" max="7943" width="9.28515625" bestFit="1" customWidth="1"/>
    <col min="8195" max="8195" width="11.28515625" customWidth="1"/>
    <col min="8196" max="8196" width="13.85546875" customWidth="1"/>
    <col min="8197" max="8197" width="12.85546875" customWidth="1"/>
    <col min="8198" max="8198" width="10.140625" bestFit="1" customWidth="1"/>
    <col min="8199" max="8199" width="9.28515625" bestFit="1" customWidth="1"/>
    <col min="8451" max="8451" width="11.28515625" customWidth="1"/>
    <col min="8452" max="8452" width="13.85546875" customWidth="1"/>
    <col min="8453" max="8453" width="12.85546875" customWidth="1"/>
    <col min="8454" max="8454" width="10.140625" bestFit="1" customWidth="1"/>
    <col min="8455" max="8455" width="9.28515625" bestFit="1" customWidth="1"/>
    <col min="8707" max="8707" width="11.28515625" customWidth="1"/>
    <col min="8708" max="8708" width="13.85546875" customWidth="1"/>
    <col min="8709" max="8709" width="12.85546875" customWidth="1"/>
    <col min="8710" max="8710" width="10.140625" bestFit="1" customWidth="1"/>
    <col min="8711" max="8711" width="9.28515625" bestFit="1" customWidth="1"/>
    <col min="8963" max="8963" width="11.28515625" customWidth="1"/>
    <col min="8964" max="8964" width="13.85546875" customWidth="1"/>
    <col min="8965" max="8965" width="12.85546875" customWidth="1"/>
    <col min="8966" max="8966" width="10.140625" bestFit="1" customWidth="1"/>
    <col min="8967" max="8967" width="9.28515625" bestFit="1" customWidth="1"/>
    <col min="9219" max="9219" width="11.28515625" customWidth="1"/>
    <col min="9220" max="9220" width="13.85546875" customWidth="1"/>
    <col min="9221" max="9221" width="12.85546875" customWidth="1"/>
    <col min="9222" max="9222" width="10.140625" bestFit="1" customWidth="1"/>
    <col min="9223" max="9223" width="9.28515625" bestFit="1" customWidth="1"/>
    <col min="9475" max="9475" width="11.28515625" customWidth="1"/>
    <col min="9476" max="9476" width="13.85546875" customWidth="1"/>
    <col min="9477" max="9477" width="12.85546875" customWidth="1"/>
    <col min="9478" max="9478" width="10.140625" bestFit="1" customWidth="1"/>
    <col min="9479" max="9479" width="9.28515625" bestFit="1" customWidth="1"/>
    <col min="9731" max="9731" width="11.28515625" customWidth="1"/>
    <col min="9732" max="9732" width="13.85546875" customWidth="1"/>
    <col min="9733" max="9733" width="12.85546875" customWidth="1"/>
    <col min="9734" max="9734" width="10.140625" bestFit="1" customWidth="1"/>
    <col min="9735" max="9735" width="9.28515625" bestFit="1" customWidth="1"/>
    <col min="9987" max="9987" width="11.28515625" customWidth="1"/>
    <col min="9988" max="9988" width="13.85546875" customWidth="1"/>
    <col min="9989" max="9989" width="12.85546875" customWidth="1"/>
    <col min="9990" max="9990" width="10.140625" bestFit="1" customWidth="1"/>
    <col min="9991" max="9991" width="9.28515625" bestFit="1" customWidth="1"/>
    <col min="10243" max="10243" width="11.28515625" customWidth="1"/>
    <col min="10244" max="10244" width="13.85546875" customWidth="1"/>
    <col min="10245" max="10245" width="12.85546875" customWidth="1"/>
    <col min="10246" max="10246" width="10.140625" bestFit="1" customWidth="1"/>
    <col min="10247" max="10247" width="9.28515625" bestFit="1" customWidth="1"/>
    <col min="10499" max="10499" width="11.28515625" customWidth="1"/>
    <col min="10500" max="10500" width="13.85546875" customWidth="1"/>
    <col min="10501" max="10501" width="12.85546875" customWidth="1"/>
    <col min="10502" max="10502" width="10.140625" bestFit="1" customWidth="1"/>
    <col min="10503" max="10503" width="9.28515625" bestFit="1" customWidth="1"/>
    <col min="10755" max="10755" width="11.28515625" customWidth="1"/>
    <col min="10756" max="10756" width="13.85546875" customWidth="1"/>
    <col min="10757" max="10757" width="12.85546875" customWidth="1"/>
    <col min="10758" max="10758" width="10.140625" bestFit="1" customWidth="1"/>
    <col min="10759" max="10759" width="9.28515625" bestFit="1" customWidth="1"/>
    <col min="11011" max="11011" width="11.28515625" customWidth="1"/>
    <col min="11012" max="11012" width="13.85546875" customWidth="1"/>
    <col min="11013" max="11013" width="12.85546875" customWidth="1"/>
    <col min="11014" max="11014" width="10.140625" bestFit="1" customWidth="1"/>
    <col min="11015" max="11015" width="9.28515625" bestFit="1" customWidth="1"/>
    <col min="11267" max="11267" width="11.28515625" customWidth="1"/>
    <col min="11268" max="11268" width="13.85546875" customWidth="1"/>
    <col min="11269" max="11269" width="12.85546875" customWidth="1"/>
    <col min="11270" max="11270" width="10.140625" bestFit="1" customWidth="1"/>
    <col min="11271" max="11271" width="9.28515625" bestFit="1" customWidth="1"/>
    <col min="11523" max="11523" width="11.28515625" customWidth="1"/>
    <col min="11524" max="11524" width="13.85546875" customWidth="1"/>
    <col min="11525" max="11525" width="12.85546875" customWidth="1"/>
    <col min="11526" max="11526" width="10.140625" bestFit="1" customWidth="1"/>
    <col min="11527" max="11527" width="9.28515625" bestFit="1" customWidth="1"/>
    <col min="11779" max="11779" width="11.28515625" customWidth="1"/>
    <col min="11780" max="11780" width="13.85546875" customWidth="1"/>
    <col min="11781" max="11781" width="12.85546875" customWidth="1"/>
    <col min="11782" max="11782" width="10.140625" bestFit="1" customWidth="1"/>
    <col min="11783" max="11783" width="9.28515625" bestFit="1" customWidth="1"/>
    <col min="12035" max="12035" width="11.28515625" customWidth="1"/>
    <col min="12036" max="12036" width="13.85546875" customWidth="1"/>
    <col min="12037" max="12037" width="12.85546875" customWidth="1"/>
    <col min="12038" max="12038" width="10.140625" bestFit="1" customWidth="1"/>
    <col min="12039" max="12039" width="9.28515625" bestFit="1" customWidth="1"/>
    <col min="12291" max="12291" width="11.28515625" customWidth="1"/>
    <col min="12292" max="12292" width="13.85546875" customWidth="1"/>
    <col min="12293" max="12293" width="12.85546875" customWidth="1"/>
    <col min="12294" max="12294" width="10.140625" bestFit="1" customWidth="1"/>
    <col min="12295" max="12295" width="9.28515625" bestFit="1" customWidth="1"/>
    <col min="12547" max="12547" width="11.28515625" customWidth="1"/>
    <col min="12548" max="12548" width="13.85546875" customWidth="1"/>
    <col min="12549" max="12549" width="12.85546875" customWidth="1"/>
    <col min="12550" max="12550" width="10.140625" bestFit="1" customWidth="1"/>
    <col min="12551" max="12551" width="9.28515625" bestFit="1" customWidth="1"/>
    <col min="12803" max="12803" width="11.28515625" customWidth="1"/>
    <col min="12804" max="12804" width="13.85546875" customWidth="1"/>
    <col min="12805" max="12805" width="12.85546875" customWidth="1"/>
    <col min="12806" max="12806" width="10.140625" bestFit="1" customWidth="1"/>
    <col min="12807" max="12807" width="9.28515625" bestFit="1" customWidth="1"/>
    <col min="13059" max="13059" width="11.28515625" customWidth="1"/>
    <col min="13060" max="13060" width="13.85546875" customWidth="1"/>
    <col min="13061" max="13061" width="12.85546875" customWidth="1"/>
    <col min="13062" max="13062" width="10.140625" bestFit="1" customWidth="1"/>
    <col min="13063" max="13063" width="9.28515625" bestFit="1" customWidth="1"/>
    <col min="13315" max="13315" width="11.28515625" customWidth="1"/>
    <col min="13316" max="13316" width="13.85546875" customWidth="1"/>
    <col min="13317" max="13317" width="12.85546875" customWidth="1"/>
    <col min="13318" max="13318" width="10.140625" bestFit="1" customWidth="1"/>
    <col min="13319" max="13319" width="9.28515625" bestFit="1" customWidth="1"/>
    <col min="13571" max="13571" width="11.28515625" customWidth="1"/>
    <col min="13572" max="13572" width="13.85546875" customWidth="1"/>
    <col min="13573" max="13573" width="12.85546875" customWidth="1"/>
    <col min="13574" max="13574" width="10.140625" bestFit="1" customWidth="1"/>
    <col min="13575" max="13575" width="9.28515625" bestFit="1" customWidth="1"/>
    <col min="13827" max="13827" width="11.28515625" customWidth="1"/>
    <col min="13828" max="13828" width="13.85546875" customWidth="1"/>
    <col min="13829" max="13829" width="12.85546875" customWidth="1"/>
    <col min="13830" max="13830" width="10.140625" bestFit="1" customWidth="1"/>
    <col min="13831" max="13831" width="9.28515625" bestFit="1" customWidth="1"/>
    <col min="14083" max="14083" width="11.28515625" customWidth="1"/>
    <col min="14084" max="14084" width="13.85546875" customWidth="1"/>
    <col min="14085" max="14085" width="12.85546875" customWidth="1"/>
    <col min="14086" max="14086" width="10.140625" bestFit="1" customWidth="1"/>
    <col min="14087" max="14087" width="9.28515625" bestFit="1" customWidth="1"/>
    <col min="14339" max="14339" width="11.28515625" customWidth="1"/>
    <col min="14340" max="14340" width="13.85546875" customWidth="1"/>
    <col min="14341" max="14341" width="12.85546875" customWidth="1"/>
    <col min="14342" max="14342" width="10.140625" bestFit="1" customWidth="1"/>
    <col min="14343" max="14343" width="9.28515625" bestFit="1" customWidth="1"/>
    <col min="14595" max="14595" width="11.28515625" customWidth="1"/>
    <col min="14596" max="14596" width="13.85546875" customWidth="1"/>
    <col min="14597" max="14597" width="12.85546875" customWidth="1"/>
    <col min="14598" max="14598" width="10.140625" bestFit="1" customWidth="1"/>
    <col min="14599" max="14599" width="9.28515625" bestFit="1" customWidth="1"/>
    <col min="14851" max="14851" width="11.28515625" customWidth="1"/>
    <col min="14852" max="14852" width="13.85546875" customWidth="1"/>
    <col min="14853" max="14853" width="12.85546875" customWidth="1"/>
    <col min="14854" max="14854" width="10.140625" bestFit="1" customWidth="1"/>
    <col min="14855" max="14855" width="9.28515625" bestFit="1" customWidth="1"/>
    <col min="15107" max="15107" width="11.28515625" customWidth="1"/>
    <col min="15108" max="15108" width="13.85546875" customWidth="1"/>
    <col min="15109" max="15109" width="12.85546875" customWidth="1"/>
    <col min="15110" max="15110" width="10.140625" bestFit="1" customWidth="1"/>
    <col min="15111" max="15111" width="9.28515625" bestFit="1" customWidth="1"/>
    <col min="15363" max="15363" width="11.28515625" customWidth="1"/>
    <col min="15364" max="15364" width="13.85546875" customWidth="1"/>
    <col min="15365" max="15365" width="12.85546875" customWidth="1"/>
    <col min="15366" max="15366" width="10.140625" bestFit="1" customWidth="1"/>
    <col min="15367" max="15367" width="9.28515625" bestFit="1" customWidth="1"/>
    <col min="15619" max="15619" width="11.28515625" customWidth="1"/>
    <col min="15620" max="15620" width="13.85546875" customWidth="1"/>
    <col min="15621" max="15621" width="12.85546875" customWidth="1"/>
    <col min="15622" max="15622" width="10.140625" bestFit="1" customWidth="1"/>
    <col min="15623" max="15623" width="9.28515625" bestFit="1" customWidth="1"/>
    <col min="15875" max="15875" width="11.28515625" customWidth="1"/>
    <col min="15876" max="15876" width="13.85546875" customWidth="1"/>
    <col min="15877" max="15877" width="12.85546875" customWidth="1"/>
    <col min="15878" max="15878" width="10.140625" bestFit="1" customWidth="1"/>
    <col min="15879" max="15879" width="9.28515625" bestFit="1" customWidth="1"/>
    <col min="16131" max="16131" width="11.28515625" customWidth="1"/>
    <col min="16132" max="16132" width="13.85546875" customWidth="1"/>
    <col min="16133" max="16133" width="12.85546875" customWidth="1"/>
    <col min="16134" max="16134" width="10.140625" bestFit="1" customWidth="1"/>
    <col min="16135" max="16135" width="9.28515625" bestFit="1" customWidth="1"/>
  </cols>
  <sheetData>
    <row r="1" spans="1:13">
      <c r="B1" s="448" t="s">
        <v>925</v>
      </c>
      <c r="C1" s="429"/>
      <c r="D1" s="429"/>
      <c r="E1" s="432"/>
      <c r="F1" s="448" t="s">
        <v>926</v>
      </c>
      <c r="G1" s="429"/>
      <c r="H1" s="429"/>
      <c r="I1" s="432"/>
      <c r="J1" s="431"/>
      <c r="K1" s="429"/>
      <c r="L1" s="429"/>
      <c r="M1" s="432"/>
    </row>
    <row r="2" spans="1:13">
      <c r="B2" s="433">
        <v>2022</v>
      </c>
      <c r="C2" s="434" t="s">
        <v>922</v>
      </c>
      <c r="D2" s="434">
        <v>2023</v>
      </c>
      <c r="E2" s="435" t="s">
        <v>922</v>
      </c>
      <c r="F2" s="433">
        <v>2022</v>
      </c>
      <c r="G2" s="434" t="s">
        <v>922</v>
      </c>
      <c r="H2" s="434">
        <v>2023</v>
      </c>
      <c r="I2" s="435" t="s">
        <v>922</v>
      </c>
      <c r="J2" s="433">
        <v>2022</v>
      </c>
      <c r="K2" s="434" t="s">
        <v>922</v>
      </c>
      <c r="L2" s="434">
        <v>2023</v>
      </c>
      <c r="M2" s="435" t="s">
        <v>922</v>
      </c>
    </row>
    <row r="3" spans="1:13" ht="16.5">
      <c r="A3" s="442" t="s">
        <v>103</v>
      </c>
      <c r="B3" s="436">
        <f>SUMIFS('2022-2023'!$AT$1:$AT$3000,'2022-2023'!$E$1:$E$3000,A3)</f>
        <v>1050325</v>
      </c>
      <c r="C3" s="437">
        <f>SUMIFS('2022-2023'!$AU$1:$AU$3000,'2022-2023'!$E$1:$E$3000,A3)</f>
        <v>46208</v>
      </c>
      <c r="D3" s="437">
        <f>SUMIFS('2022-2023'!$AV$1:$AV$3000,'2022-2023'!$E$1:$E$3000,A3)</f>
        <v>1050325</v>
      </c>
      <c r="E3" s="438">
        <f>SUMIFS('2022-2023'!$AW$1:$AW$3000,'2022-2023'!$E$1:$E$3000,A3)</f>
        <v>46208</v>
      </c>
      <c r="F3" s="436">
        <f>SUMIFS('прил 7'!$AU$1:$AU$3000,'прил 7'!$F$1:$F$3000,A3)</f>
        <v>1050325</v>
      </c>
      <c r="G3" s="437">
        <f>SUMIFS('прил 7'!$AV$1:$AV$3000,'прил 7'!$F$1:$F$3000,A3)</f>
        <v>46208</v>
      </c>
      <c r="H3" s="437">
        <f>SUMIFS('прил 7'!$AW$1:$AW$3000,'прил 7'!$F$1:$F$3000,A3)</f>
        <v>1050325</v>
      </c>
      <c r="I3" s="438">
        <f>SUMIFS('прил 7'!$AX$1:$AX$3000,'прил 7'!$F$1:$F$3000,A3)</f>
        <v>46208</v>
      </c>
      <c r="J3" s="436">
        <f>B3-F3</f>
        <v>0</v>
      </c>
      <c r="K3" s="437">
        <f>C3-G3</f>
        <v>0</v>
      </c>
      <c r="L3" s="437">
        <f t="shared" ref="L3:M18" si="0">D3-H3</f>
        <v>0</v>
      </c>
      <c r="M3" s="438">
        <f t="shared" si="0"/>
        <v>0</v>
      </c>
    </row>
    <row r="4" spans="1:13" ht="16.5">
      <c r="A4" s="442" t="s">
        <v>170</v>
      </c>
      <c r="B4" s="436">
        <f>SUMIFS('2022-2023'!$AT$1:$AT$3000,'2022-2023'!$E$1:$E$3000,A4)</f>
        <v>287417</v>
      </c>
      <c r="C4" s="437">
        <f>SUMIFS('2022-2023'!$AU$1:$AU$3000,'2022-2023'!$E$1:$E$3000,A4)</f>
        <v>2031</v>
      </c>
      <c r="D4" s="437">
        <f>SUMIFS('2022-2023'!$AV$1:$AV$3000,'2022-2023'!$E$1:$E$3000,A4)</f>
        <v>287417</v>
      </c>
      <c r="E4" s="438">
        <f>SUMIFS('2022-2023'!$AW$1:$AW$3000,'2022-2023'!$E$1:$E$3000,A4)</f>
        <v>2031</v>
      </c>
      <c r="F4" s="436">
        <f>SUMIFS('прил 7'!$AU$1:$AU$3000,'прил 7'!$F$1:$F$3000,A4)</f>
        <v>287417</v>
      </c>
      <c r="G4" s="437">
        <f>SUMIFS('прил 7'!$AV$1:$AV$3000,'прил 7'!$F$1:$F$3000,A4)</f>
        <v>2031</v>
      </c>
      <c r="H4" s="437">
        <f>SUMIFS('прил 7'!$AW$1:$AW$3000,'прил 7'!$F$1:$F$3000,A4)</f>
        <v>287417</v>
      </c>
      <c r="I4" s="438">
        <f>SUMIFS('прил 7'!$AX$1:$AX$3000,'прил 7'!$F$1:$F$3000,A4)</f>
        <v>2031</v>
      </c>
      <c r="J4" s="436">
        <f t="shared" ref="J4:J28" si="1">B4-F4</f>
        <v>0</v>
      </c>
      <c r="K4" s="437">
        <f t="shared" ref="K4:M28" si="2">C4-G4</f>
        <v>0</v>
      </c>
      <c r="L4" s="437">
        <f t="shared" si="0"/>
        <v>0</v>
      </c>
      <c r="M4" s="438">
        <f t="shared" si="0"/>
        <v>0</v>
      </c>
    </row>
    <row r="5" spans="1:13" ht="16.5">
      <c r="A5" s="442" t="s">
        <v>158</v>
      </c>
      <c r="B5" s="436">
        <f>SUMIFS('2022-2023'!$AT$1:$AT$3000,'2022-2023'!$E$1:$E$3000,A5)</f>
        <v>762908</v>
      </c>
      <c r="C5" s="437">
        <f>SUMIFS('2022-2023'!$AU$1:$AU$3000,'2022-2023'!$E$1:$E$3000,A5)</f>
        <v>44177</v>
      </c>
      <c r="D5" s="437">
        <f>SUMIFS('2022-2023'!$AV$1:$AV$3000,'2022-2023'!$E$1:$E$3000,A5)</f>
        <v>762908</v>
      </c>
      <c r="E5" s="438">
        <f>SUMIFS('2022-2023'!$AW$1:$AW$3000,'2022-2023'!$E$1:$E$3000,A5)</f>
        <v>44177</v>
      </c>
      <c r="F5" s="436">
        <f>SUMIFS('прил 7'!$AU$1:$AU$3000,'прил 7'!$F$1:$F$3000,A5)</f>
        <v>762908</v>
      </c>
      <c r="G5" s="437">
        <f>SUMIFS('прил 7'!$AV$1:$AV$3000,'прил 7'!$F$1:$F$3000,A5)</f>
        <v>44177</v>
      </c>
      <c r="H5" s="437">
        <f>SUMIFS('прил 7'!$AW$1:$AW$3000,'прил 7'!$F$1:$F$3000,A5)</f>
        <v>762908</v>
      </c>
      <c r="I5" s="438">
        <f>SUMIFS('прил 7'!$AX$1:$AX$3000,'прил 7'!$F$1:$F$3000,A5)</f>
        <v>44177</v>
      </c>
      <c r="J5" s="436">
        <f t="shared" si="1"/>
        <v>0</v>
      </c>
      <c r="K5" s="437">
        <f t="shared" si="2"/>
        <v>0</v>
      </c>
      <c r="L5" s="437">
        <f t="shared" si="0"/>
        <v>0</v>
      </c>
      <c r="M5" s="438">
        <f t="shared" si="0"/>
        <v>0</v>
      </c>
    </row>
    <row r="6" spans="1:13" ht="16.5">
      <c r="A6" s="443" t="s">
        <v>78</v>
      </c>
      <c r="B6" s="436">
        <f>SUMIFS('2022-2023'!$AT$1:$AT$3000,'2022-2023'!$E$1:$E$3000,A6)</f>
        <v>2454259</v>
      </c>
      <c r="C6" s="437">
        <f>SUMIFS('2022-2023'!$AU$1:$AU$3000,'2022-2023'!$E$1:$E$3000,A6)</f>
        <v>702081</v>
      </c>
      <c r="D6" s="437">
        <f>SUMIFS('2022-2023'!$AV$1:$AV$3000,'2022-2023'!$E$1:$E$3000,A6)</f>
        <v>2438203</v>
      </c>
      <c r="E6" s="438">
        <f>SUMIFS('2022-2023'!$AW$1:$AW$3000,'2022-2023'!$E$1:$E$3000,A6)</f>
        <v>702081</v>
      </c>
      <c r="F6" s="436">
        <f>SUMIFS('прил 7'!$AU$1:$AU$3000,'прил 7'!$F$1:$F$3000,A6)</f>
        <v>2454259</v>
      </c>
      <c r="G6" s="437">
        <f>SUMIFS('прил 7'!$AV$1:$AV$3000,'прил 7'!$F$1:$F$3000,A6)</f>
        <v>702081</v>
      </c>
      <c r="H6" s="437">
        <f>SUMIFS('прил 7'!$AW$1:$AW$3000,'прил 7'!$F$1:$F$3000,A6)</f>
        <v>2438203</v>
      </c>
      <c r="I6" s="438">
        <f>SUMIFS('прил 7'!$AX$1:$AX$3000,'прил 7'!$F$1:$F$3000,A6)</f>
        <v>702081</v>
      </c>
      <c r="J6" s="436">
        <f t="shared" si="1"/>
        <v>0</v>
      </c>
      <c r="K6" s="437">
        <f t="shared" si="2"/>
        <v>0</v>
      </c>
      <c r="L6" s="437">
        <f t="shared" si="0"/>
        <v>0</v>
      </c>
      <c r="M6" s="438">
        <f t="shared" si="0"/>
        <v>0</v>
      </c>
    </row>
    <row r="7" spans="1:13" ht="16.5">
      <c r="A7" s="442" t="s">
        <v>160</v>
      </c>
      <c r="B7" s="436">
        <f>SUMIFS('2022-2023'!$AT$1:$AT$3000,'2022-2023'!$E$1:$E$3000,A7)</f>
        <v>2454259</v>
      </c>
      <c r="C7" s="437">
        <f>SUMIFS('2022-2023'!$AU$1:$AU$3000,'2022-2023'!$E$1:$E$3000,A7)</f>
        <v>702081</v>
      </c>
      <c r="D7" s="437">
        <f>SUMIFS('2022-2023'!$AV$1:$AV$3000,'2022-2023'!$E$1:$E$3000,A7)</f>
        <v>2438203</v>
      </c>
      <c r="E7" s="438">
        <f>SUMIFS('2022-2023'!$AW$1:$AW$3000,'2022-2023'!$E$1:$E$3000,A7)</f>
        <v>702081</v>
      </c>
      <c r="F7" s="436">
        <f>SUMIFS('прил 7'!$AU$1:$AU$3000,'прил 7'!$F$1:$F$3000,A7)</f>
        <v>2454259</v>
      </c>
      <c r="G7" s="437">
        <f>SUMIFS('прил 7'!$AV$1:$AV$3000,'прил 7'!$F$1:$F$3000,A7)</f>
        <v>702081</v>
      </c>
      <c r="H7" s="437">
        <f>SUMIFS('прил 7'!$AW$1:$AW$3000,'прил 7'!$F$1:$F$3000,A7)</f>
        <v>2438203</v>
      </c>
      <c r="I7" s="438">
        <f>SUMIFS('прил 7'!$AX$1:$AX$3000,'прил 7'!$F$1:$F$3000,A7)</f>
        <v>702081</v>
      </c>
      <c r="J7" s="436">
        <f t="shared" si="1"/>
        <v>0</v>
      </c>
      <c r="K7" s="437">
        <f t="shared" si="2"/>
        <v>0</v>
      </c>
      <c r="L7" s="437">
        <f t="shared" si="0"/>
        <v>0</v>
      </c>
      <c r="M7" s="438">
        <f t="shared" si="0"/>
        <v>0</v>
      </c>
    </row>
    <row r="8" spans="1:13" ht="16.5">
      <c r="A8" s="443" t="s">
        <v>89</v>
      </c>
      <c r="B8" s="436">
        <f>SUMIFS('2022-2023'!$AT$1:$AT$3000,'2022-2023'!$E$1:$E$3000,A8)</f>
        <v>428915</v>
      </c>
      <c r="C8" s="437">
        <f>SUMIFS('2022-2023'!$AU$1:$AU$3000,'2022-2023'!$E$1:$E$3000,A8)</f>
        <v>249199</v>
      </c>
      <c r="D8" s="437">
        <f>SUMIFS('2022-2023'!$AV$1:$AV$3000,'2022-2023'!$E$1:$E$3000,A8)</f>
        <v>427931</v>
      </c>
      <c r="E8" s="438">
        <f>SUMIFS('2022-2023'!$AW$1:$AW$3000,'2022-2023'!$E$1:$E$3000,A8)</f>
        <v>248215</v>
      </c>
      <c r="F8" s="436">
        <f>SUMIFS('прил 7'!$AU$1:$AU$3000,'прил 7'!$F$1:$F$3000,A8)</f>
        <v>428915</v>
      </c>
      <c r="G8" s="437">
        <f>SUMIFS('прил 7'!$AV$1:$AV$3000,'прил 7'!$F$1:$F$3000,A8)</f>
        <v>249199</v>
      </c>
      <c r="H8" s="437">
        <f>SUMIFS('прил 7'!$AW$1:$AW$3000,'прил 7'!$F$1:$F$3000,A8)</f>
        <v>427931</v>
      </c>
      <c r="I8" s="438">
        <f>SUMIFS('прил 7'!$AX$1:$AX$3000,'прил 7'!$F$1:$F$3000,A8)</f>
        <v>248215</v>
      </c>
      <c r="J8" s="436">
        <f t="shared" si="1"/>
        <v>0</v>
      </c>
      <c r="K8" s="437">
        <f t="shared" si="2"/>
        <v>0</v>
      </c>
      <c r="L8" s="437">
        <f t="shared" si="0"/>
        <v>0</v>
      </c>
      <c r="M8" s="438">
        <f t="shared" si="0"/>
        <v>0</v>
      </c>
    </row>
    <row r="9" spans="1:13" ht="16.5">
      <c r="A9" s="444">
        <v>310</v>
      </c>
      <c r="B9" s="436">
        <f>SUMIFS('2022-2023'!$AT$1:$AT$3000,'2022-2023'!$E$1:$E$3000,A9)</f>
        <v>0</v>
      </c>
      <c r="C9" s="437">
        <f>SUMIFS('2022-2023'!$AU$1:$AU$3000,'2022-2023'!$E$1:$E$3000,A9)</f>
        <v>0</v>
      </c>
      <c r="D9" s="437">
        <f>SUMIFS('2022-2023'!$AV$1:$AV$3000,'2022-2023'!$E$1:$E$3000,A9)</f>
        <v>0</v>
      </c>
      <c r="E9" s="438">
        <f>SUMIFS('2022-2023'!$AW$1:$AW$3000,'2022-2023'!$E$1:$E$3000,A9)</f>
        <v>0</v>
      </c>
      <c r="F9" s="436">
        <f>SUMIFS('прил 7'!$AU$1:$AU$3000,'прил 7'!$F$1:$F$3000,A9)</f>
        <v>0</v>
      </c>
      <c r="G9" s="437">
        <f>SUMIFS('прил 7'!$AV$1:$AV$3000,'прил 7'!$F$1:$F$3000,A9)</f>
        <v>0</v>
      </c>
      <c r="H9" s="437">
        <f>SUMIFS('прил 7'!$AW$1:$AW$3000,'прил 7'!$F$1:$F$3000,A9)</f>
        <v>0</v>
      </c>
      <c r="I9" s="438">
        <f>SUMIFS('прил 7'!$AX$1:$AX$3000,'прил 7'!$F$1:$F$3000,A9)</f>
        <v>0</v>
      </c>
      <c r="J9" s="436">
        <f t="shared" si="1"/>
        <v>0</v>
      </c>
      <c r="K9" s="437">
        <f t="shared" si="2"/>
        <v>0</v>
      </c>
      <c r="L9" s="437">
        <f t="shared" si="0"/>
        <v>0</v>
      </c>
      <c r="M9" s="438">
        <f t="shared" si="0"/>
        <v>0</v>
      </c>
    </row>
    <row r="10" spans="1:13" ht="16.5">
      <c r="A10" s="442" t="s">
        <v>180</v>
      </c>
      <c r="B10" s="436">
        <f>SUMIFS('2022-2023'!$AT$1:$AT$3000,'2022-2023'!$E$1:$E$3000,A10)</f>
        <v>426925</v>
      </c>
      <c r="C10" s="437">
        <f>SUMIFS('2022-2023'!$AU$1:$AU$3000,'2022-2023'!$E$1:$E$3000,A10)</f>
        <v>249199</v>
      </c>
      <c r="D10" s="437">
        <f>SUMIFS('2022-2023'!$AV$1:$AV$3000,'2022-2023'!$E$1:$E$3000,A10)</f>
        <v>425941</v>
      </c>
      <c r="E10" s="438">
        <f>SUMIFS('2022-2023'!$AW$1:$AW$3000,'2022-2023'!$E$1:$E$3000,A10)</f>
        <v>248215</v>
      </c>
      <c r="F10" s="436">
        <f>SUMIFS('прил 7'!$AU$1:$AU$3000,'прил 7'!$F$1:$F$3000,A10)</f>
        <v>426925</v>
      </c>
      <c r="G10" s="437">
        <f>SUMIFS('прил 7'!$AV$1:$AV$3000,'прил 7'!$F$1:$F$3000,A10)</f>
        <v>249199</v>
      </c>
      <c r="H10" s="437">
        <f>SUMIFS('прил 7'!$AW$1:$AW$3000,'прил 7'!$F$1:$F$3000,A10)</f>
        <v>425941</v>
      </c>
      <c r="I10" s="438">
        <f>SUMIFS('прил 7'!$AX$1:$AX$3000,'прил 7'!$F$1:$F$3000,A10)</f>
        <v>248215</v>
      </c>
      <c r="J10" s="436">
        <f t="shared" si="1"/>
        <v>0</v>
      </c>
      <c r="K10" s="437">
        <f t="shared" si="2"/>
        <v>0</v>
      </c>
      <c r="L10" s="437">
        <f t="shared" si="0"/>
        <v>0</v>
      </c>
      <c r="M10" s="438">
        <f t="shared" si="0"/>
        <v>0</v>
      </c>
    </row>
    <row r="11" spans="1:13" ht="16.5">
      <c r="A11" s="442" t="s">
        <v>172</v>
      </c>
      <c r="B11" s="436">
        <f>SUMIFS('2022-2023'!$AT$1:$AT$3000,'2022-2023'!$E$1:$E$3000,A11)</f>
        <v>1990</v>
      </c>
      <c r="C11" s="437">
        <f>SUMIFS('2022-2023'!$AU$1:$AU$3000,'2022-2023'!$E$1:$E$3000,A11)</f>
        <v>0</v>
      </c>
      <c r="D11" s="437">
        <f>SUMIFS('2022-2023'!$AV$1:$AV$3000,'2022-2023'!$E$1:$E$3000,A11)</f>
        <v>1990</v>
      </c>
      <c r="E11" s="438">
        <f>SUMIFS('2022-2023'!$AW$1:$AW$3000,'2022-2023'!$E$1:$E$3000,A11)</f>
        <v>0</v>
      </c>
      <c r="F11" s="436">
        <f>SUMIFS('прил 7'!$AU$1:$AU$3000,'прил 7'!$F$1:$F$3000,A11)</f>
        <v>1990</v>
      </c>
      <c r="G11" s="437">
        <f>SUMIFS('прил 7'!$AV$1:$AV$3000,'прил 7'!$F$1:$F$3000,A11)</f>
        <v>0</v>
      </c>
      <c r="H11" s="437">
        <f>SUMIFS('прил 7'!$AW$1:$AW$3000,'прил 7'!$F$1:$F$3000,A11)</f>
        <v>1990</v>
      </c>
      <c r="I11" s="438">
        <f>SUMIFS('прил 7'!$AX$1:$AX$3000,'прил 7'!$F$1:$F$3000,A11)</f>
        <v>0</v>
      </c>
      <c r="J11" s="436">
        <f t="shared" si="1"/>
        <v>0</v>
      </c>
      <c r="K11" s="437">
        <f t="shared" si="2"/>
        <v>0</v>
      </c>
      <c r="L11" s="437">
        <f t="shared" si="0"/>
        <v>0</v>
      </c>
      <c r="M11" s="438">
        <f t="shared" si="0"/>
        <v>0</v>
      </c>
    </row>
    <row r="12" spans="1:13" ht="16.5">
      <c r="A12" s="442" t="s">
        <v>84</v>
      </c>
      <c r="B12" s="436">
        <f>SUMIFS('2022-2023'!$AT$1:$AT$3000,'2022-2023'!$E$1:$E$3000,A12)</f>
        <v>692358</v>
      </c>
      <c r="C12" s="437">
        <f>SUMIFS('2022-2023'!$AU$1:$AU$3000,'2022-2023'!$E$1:$E$3000,A12)</f>
        <v>644709</v>
      </c>
      <c r="D12" s="437">
        <f>SUMIFS('2022-2023'!$AV$1:$AV$3000,'2022-2023'!$E$1:$E$3000,A12)</f>
        <v>224986</v>
      </c>
      <c r="E12" s="438">
        <f>SUMIFS('2022-2023'!$AW$1:$AW$3000,'2022-2023'!$E$1:$E$3000,A12)</f>
        <v>202449</v>
      </c>
      <c r="F12" s="436">
        <f>SUMIFS('прил 7'!$AU$1:$AU$3000,'прил 7'!$F$1:$F$3000,A12)</f>
        <v>692358</v>
      </c>
      <c r="G12" s="437">
        <f>SUMIFS('прил 7'!$AV$1:$AV$3000,'прил 7'!$F$1:$F$3000,A12)</f>
        <v>644709</v>
      </c>
      <c r="H12" s="437">
        <f>SUMIFS('прил 7'!$AW$1:$AW$3000,'прил 7'!$F$1:$F$3000,A12)</f>
        <v>224986</v>
      </c>
      <c r="I12" s="438">
        <f>SUMIFS('прил 7'!$AX$1:$AX$3000,'прил 7'!$F$1:$F$3000,A12)</f>
        <v>202449</v>
      </c>
      <c r="J12" s="436">
        <f t="shared" si="1"/>
        <v>0</v>
      </c>
      <c r="K12" s="437">
        <f t="shared" si="2"/>
        <v>0</v>
      </c>
      <c r="L12" s="437">
        <f t="shared" si="0"/>
        <v>0</v>
      </c>
      <c r="M12" s="438">
        <f t="shared" si="0"/>
        <v>0</v>
      </c>
    </row>
    <row r="13" spans="1:13" ht="16.5">
      <c r="A13" s="442" t="s">
        <v>184</v>
      </c>
      <c r="B13" s="436">
        <f>SUMIFS('2022-2023'!$AT$1:$AT$3000,'2022-2023'!$E$1:$E$3000,A13)</f>
        <v>672372</v>
      </c>
      <c r="C13" s="437">
        <f>SUMIFS('2022-2023'!$AU$1:$AU$3000,'2022-2023'!$E$1:$E$3000,A13)</f>
        <v>625052</v>
      </c>
      <c r="D13" s="437">
        <f>SUMIFS('2022-2023'!$AV$1:$AV$3000,'2022-2023'!$E$1:$E$3000,A13)</f>
        <v>224986</v>
      </c>
      <c r="E13" s="438">
        <f>SUMIFS('2022-2023'!$AW$1:$AW$3000,'2022-2023'!$E$1:$E$3000,A13)</f>
        <v>202449</v>
      </c>
      <c r="F13" s="436">
        <f>SUMIFS('прил 7'!$AU$1:$AU$3000,'прил 7'!$F$1:$F$3000,A13)</f>
        <v>672372</v>
      </c>
      <c r="G13" s="437">
        <f>SUMIFS('прил 7'!$AV$1:$AV$3000,'прил 7'!$F$1:$F$3000,A13)</f>
        <v>625052</v>
      </c>
      <c r="H13" s="437">
        <f>SUMIFS('прил 7'!$AW$1:$AW$3000,'прил 7'!$F$1:$F$3000,A13)</f>
        <v>224986</v>
      </c>
      <c r="I13" s="438">
        <f>SUMIFS('прил 7'!$AX$1:$AX$3000,'прил 7'!$F$1:$F$3000,A13)</f>
        <v>202449</v>
      </c>
      <c r="J13" s="436">
        <f t="shared" si="1"/>
        <v>0</v>
      </c>
      <c r="K13" s="437">
        <f t="shared" si="2"/>
        <v>0</v>
      </c>
      <c r="L13" s="437">
        <f t="shared" si="0"/>
        <v>0</v>
      </c>
      <c r="M13" s="438">
        <f t="shared" si="0"/>
        <v>0</v>
      </c>
    </row>
    <row r="14" spans="1:13" ht="16.5">
      <c r="A14" s="442" t="s">
        <v>757</v>
      </c>
      <c r="B14" s="436">
        <f>SUMIFS('2022-2023'!$AT$1:$AT$3000,'2022-2023'!$E$1:$E$3000,A14)</f>
        <v>19986</v>
      </c>
      <c r="C14" s="437">
        <f>SUMIFS('2022-2023'!$AU$1:$AU$3000,'2022-2023'!$E$1:$E$3000,A14)</f>
        <v>19657</v>
      </c>
      <c r="D14" s="437">
        <f>SUMIFS('2022-2023'!$AV$1:$AV$3000,'2022-2023'!$E$1:$E$3000,A14)</f>
        <v>0</v>
      </c>
      <c r="E14" s="438">
        <f>SUMIFS('2022-2023'!$AW$1:$AW$3000,'2022-2023'!$E$1:$E$3000,A14)</f>
        <v>0</v>
      </c>
      <c r="F14" s="436">
        <f>SUMIFS('прил 7'!$AU$1:$AU$3000,'прил 7'!$F$1:$F$3000,A14)</f>
        <v>19986</v>
      </c>
      <c r="G14" s="437">
        <f>SUMIFS('прил 7'!$AV$1:$AV$3000,'прил 7'!$F$1:$F$3000,A14)</f>
        <v>19657</v>
      </c>
      <c r="H14" s="437">
        <f>SUMIFS('прил 7'!$AW$1:$AW$3000,'прил 7'!$F$1:$F$3000,A14)</f>
        <v>0</v>
      </c>
      <c r="I14" s="438">
        <f>SUMIFS('прил 7'!$AX$1:$AX$3000,'прил 7'!$F$1:$F$3000,A14)</f>
        <v>0</v>
      </c>
      <c r="J14" s="436">
        <f t="shared" si="1"/>
        <v>0</v>
      </c>
      <c r="K14" s="437">
        <f t="shared" si="2"/>
        <v>0</v>
      </c>
      <c r="L14" s="437">
        <f t="shared" si="0"/>
        <v>0</v>
      </c>
      <c r="M14" s="438">
        <f t="shared" si="0"/>
        <v>0</v>
      </c>
    </row>
    <row r="15" spans="1:13" ht="16.5">
      <c r="A15" s="443" t="s">
        <v>923</v>
      </c>
      <c r="B15" s="436">
        <f>SUMIFS('2022-2023'!$AT$1:$AT$3000,'2022-2023'!$E$1:$E$3000,A15)</f>
        <v>0</v>
      </c>
      <c r="C15" s="437">
        <f>SUMIFS('2022-2023'!$AU$1:$AU$3000,'2022-2023'!$E$1:$E$3000,A15)</f>
        <v>0</v>
      </c>
      <c r="D15" s="437">
        <f>SUMIFS('2022-2023'!$AV$1:$AV$3000,'2022-2023'!$E$1:$E$3000,A15)</f>
        <v>0</v>
      </c>
      <c r="E15" s="438">
        <f>SUMIFS('2022-2023'!$AW$1:$AW$3000,'2022-2023'!$E$1:$E$3000,A15)</f>
        <v>0</v>
      </c>
      <c r="F15" s="436">
        <f>SUMIFS('прил 7'!$AU$1:$AU$3000,'прил 7'!$F$1:$F$3000,A15)</f>
        <v>0</v>
      </c>
      <c r="G15" s="437">
        <f>SUMIFS('прил 7'!$AV$1:$AV$3000,'прил 7'!$F$1:$F$3000,A15)</f>
        <v>0</v>
      </c>
      <c r="H15" s="437">
        <f>SUMIFS('прил 7'!$AW$1:$AW$3000,'прил 7'!$F$1:$F$3000,A15)</f>
        <v>0</v>
      </c>
      <c r="I15" s="438">
        <f>SUMIFS('прил 7'!$AX$1:$AX$3000,'прил 7'!$F$1:$F$3000,A15)</f>
        <v>0</v>
      </c>
      <c r="J15" s="436">
        <f t="shared" si="1"/>
        <v>0</v>
      </c>
      <c r="K15" s="437">
        <f t="shared" si="2"/>
        <v>0</v>
      </c>
      <c r="L15" s="437">
        <f t="shared" si="0"/>
        <v>0</v>
      </c>
      <c r="M15" s="438">
        <f t="shared" si="0"/>
        <v>0</v>
      </c>
    </row>
    <row r="16" spans="1:13" ht="16.5">
      <c r="A16" s="443" t="s">
        <v>82</v>
      </c>
      <c r="B16" s="436">
        <f>SUMIFS('2022-2023'!$AT$1:$AT$3000,'2022-2023'!$E$1:$E$3000,A16)</f>
        <v>8641874</v>
      </c>
      <c r="C16" s="437">
        <f>SUMIFS('2022-2023'!$AU$1:$AU$3000,'2022-2023'!$E$1:$E$3000,A16)</f>
        <v>4511807</v>
      </c>
      <c r="D16" s="437">
        <f>SUMIFS('2022-2023'!$AV$1:$AV$3000,'2022-2023'!$E$1:$E$3000,A16)</f>
        <v>8730702</v>
      </c>
      <c r="E16" s="438">
        <f>SUMIFS('2022-2023'!$AW$1:$AW$3000,'2022-2023'!$E$1:$E$3000,A16)</f>
        <v>4597803</v>
      </c>
      <c r="F16" s="436">
        <f>SUMIFS('прил 7'!$AU$1:$AU$3000,'прил 7'!$F$1:$F$3000,A16)</f>
        <v>8641874</v>
      </c>
      <c r="G16" s="437">
        <f>SUMIFS('прил 7'!$AV$1:$AV$3000,'прил 7'!$F$1:$F$3000,A16)</f>
        <v>4511807</v>
      </c>
      <c r="H16" s="437">
        <f>SUMIFS('прил 7'!$AW$1:$AW$3000,'прил 7'!$F$1:$F$3000,A16)</f>
        <v>8730702</v>
      </c>
      <c r="I16" s="438">
        <f>SUMIFS('прил 7'!$AX$1:$AX$3000,'прил 7'!$F$1:$F$3000,A16)</f>
        <v>4597803</v>
      </c>
      <c r="J16" s="436">
        <f t="shared" si="1"/>
        <v>0</v>
      </c>
      <c r="K16" s="437">
        <f t="shared" si="2"/>
        <v>0</v>
      </c>
      <c r="L16" s="437">
        <f t="shared" si="0"/>
        <v>0</v>
      </c>
      <c r="M16" s="438">
        <f t="shared" si="0"/>
        <v>0</v>
      </c>
    </row>
    <row r="17" spans="1:13" ht="16.5">
      <c r="A17" s="442" t="s">
        <v>168</v>
      </c>
      <c r="B17" s="436">
        <f>SUMIFS('2022-2023'!$AT$1:$AT$3000,'2022-2023'!$E$1:$E$3000,A17)</f>
        <v>7075188</v>
      </c>
      <c r="C17" s="437">
        <f>SUMIFS('2022-2023'!$AU$1:$AU$3000,'2022-2023'!$E$1:$E$3000,A17)</f>
        <v>3962038</v>
      </c>
      <c r="D17" s="437">
        <f>SUMIFS('2022-2023'!$AV$1:$AV$3000,'2022-2023'!$E$1:$E$3000,A17)</f>
        <v>7154273</v>
      </c>
      <c r="E17" s="438">
        <f>SUMIFS('2022-2023'!$AW$1:$AW$3000,'2022-2023'!$E$1:$E$3000,A17)</f>
        <v>4038708</v>
      </c>
      <c r="F17" s="436">
        <f>SUMIFS('прил 7'!$AU$1:$AU$3000,'прил 7'!$F$1:$F$3000,A17)</f>
        <v>7075188</v>
      </c>
      <c r="G17" s="437">
        <f>SUMIFS('прил 7'!$AV$1:$AV$3000,'прил 7'!$F$1:$F$3000,A17)</f>
        <v>3962038</v>
      </c>
      <c r="H17" s="437">
        <f>SUMIFS('прил 7'!$AW$1:$AW$3000,'прил 7'!$F$1:$F$3000,A17)</f>
        <v>7154273</v>
      </c>
      <c r="I17" s="438">
        <f>SUMIFS('прил 7'!$AX$1:$AX$3000,'прил 7'!$F$1:$F$3000,A17)</f>
        <v>4038708</v>
      </c>
      <c r="J17" s="436">
        <f t="shared" si="1"/>
        <v>0</v>
      </c>
      <c r="K17" s="437">
        <f t="shared" si="2"/>
        <v>0</v>
      </c>
      <c r="L17" s="437">
        <f t="shared" si="0"/>
        <v>0</v>
      </c>
      <c r="M17" s="438">
        <f t="shared" si="0"/>
        <v>0</v>
      </c>
    </row>
    <row r="18" spans="1:13" ht="16.5">
      <c r="A18" s="443" t="s">
        <v>178</v>
      </c>
      <c r="B18" s="436">
        <f>SUMIFS('2022-2023'!$AT$1:$AT$3000,'2022-2023'!$E$1:$E$3000,A18)</f>
        <v>1261587</v>
      </c>
      <c r="C18" s="437">
        <f>SUMIFS('2022-2023'!$AU$1:$AU$3000,'2022-2023'!$E$1:$E$3000,A18)</f>
        <v>549107</v>
      </c>
      <c r="D18" s="437">
        <f>SUMIFS('2022-2023'!$AV$1:$AV$3000,'2022-2023'!$E$1:$E$3000,A18)</f>
        <v>1271546</v>
      </c>
      <c r="E18" s="438">
        <f>SUMIFS('2022-2023'!$AW$1:$AW$3000,'2022-2023'!$E$1:$E$3000,A18)</f>
        <v>558433</v>
      </c>
      <c r="F18" s="436">
        <f>SUMIFS('прил 7'!$AU$1:$AU$3000,'прил 7'!$F$1:$F$3000,A18)</f>
        <v>1261587</v>
      </c>
      <c r="G18" s="437">
        <f>SUMIFS('прил 7'!$AV$1:$AV$3000,'прил 7'!$F$1:$F$3000,A18)</f>
        <v>549107</v>
      </c>
      <c r="H18" s="437">
        <f>SUMIFS('прил 7'!$AW$1:$AW$3000,'прил 7'!$F$1:$F$3000,A18)</f>
        <v>1271546</v>
      </c>
      <c r="I18" s="438">
        <f>SUMIFS('прил 7'!$AX$1:$AX$3000,'прил 7'!$F$1:$F$3000,A18)</f>
        <v>558433</v>
      </c>
      <c r="J18" s="436">
        <f t="shared" si="1"/>
        <v>0</v>
      </c>
      <c r="K18" s="437">
        <f t="shared" si="2"/>
        <v>0</v>
      </c>
      <c r="L18" s="437">
        <f t="shared" si="0"/>
        <v>0</v>
      </c>
      <c r="M18" s="438">
        <f t="shared" si="0"/>
        <v>0</v>
      </c>
    </row>
    <row r="19" spans="1:13" ht="16.5">
      <c r="A19" s="442" t="s">
        <v>174</v>
      </c>
      <c r="B19" s="436">
        <f>SUMIFS('2022-2023'!$AT$1:$AT$3000,'2022-2023'!$E$1:$E$3000,A19)</f>
        <v>305099</v>
      </c>
      <c r="C19" s="437">
        <f>SUMIFS('2022-2023'!$AU$1:$AU$3000,'2022-2023'!$E$1:$E$3000,A19)</f>
        <v>662</v>
      </c>
      <c r="D19" s="437">
        <f>SUMIFS('2022-2023'!$AV$1:$AV$3000,'2022-2023'!$E$1:$E$3000,A19)</f>
        <v>304883</v>
      </c>
      <c r="E19" s="438">
        <f>SUMIFS('2022-2023'!$AW$1:$AW$3000,'2022-2023'!$E$1:$E$3000,A19)</f>
        <v>662</v>
      </c>
      <c r="F19" s="436">
        <f>SUMIFS('прил 7'!$AU$1:$AU$3000,'прил 7'!$F$1:$F$3000,A19)</f>
        <v>305099</v>
      </c>
      <c r="G19" s="437">
        <f>SUMIFS('прил 7'!$AV$1:$AV$3000,'прил 7'!$F$1:$F$3000,A19)</f>
        <v>662</v>
      </c>
      <c r="H19" s="437">
        <f>SUMIFS('прил 7'!$AW$1:$AW$3000,'прил 7'!$F$1:$F$3000,A19)</f>
        <v>304883</v>
      </c>
      <c r="I19" s="438">
        <f>SUMIFS('прил 7'!$AX$1:$AX$3000,'прил 7'!$F$1:$F$3000,A19)</f>
        <v>662</v>
      </c>
      <c r="J19" s="436">
        <f t="shared" si="1"/>
        <v>0</v>
      </c>
      <c r="K19" s="437">
        <f t="shared" si="2"/>
        <v>0</v>
      </c>
      <c r="L19" s="437">
        <f t="shared" si="2"/>
        <v>0</v>
      </c>
      <c r="M19" s="438">
        <f t="shared" si="2"/>
        <v>0</v>
      </c>
    </row>
    <row r="20" spans="1:13" ht="16.5">
      <c r="A20" s="442" t="s">
        <v>129</v>
      </c>
      <c r="B20" s="436">
        <f>SUMIFS('2022-2023'!$AT$1:$AT$3000,'2022-2023'!$E$1:$E$3000,A20)</f>
        <v>458538</v>
      </c>
      <c r="C20" s="437">
        <f>SUMIFS('2022-2023'!$AU$1:$AU$3000,'2022-2023'!$E$1:$E$3000,A20)</f>
        <v>0</v>
      </c>
      <c r="D20" s="437">
        <f>SUMIFS('2022-2023'!$AV$1:$AV$3000,'2022-2023'!$E$1:$E$3000,A20)</f>
        <v>454763</v>
      </c>
      <c r="E20" s="438">
        <f>SUMIFS('2022-2023'!$AW$1:$AW$3000,'2022-2023'!$E$1:$E$3000,A20)</f>
        <v>0</v>
      </c>
      <c r="F20" s="436">
        <f>SUMIFS('прил 7'!$AU$1:$AU$3000,'прил 7'!$F$1:$F$3000,A20)</f>
        <v>458538</v>
      </c>
      <c r="G20" s="437">
        <f>SUMIFS('прил 7'!$AV$1:$AV$3000,'прил 7'!$F$1:$F$3000,A20)</f>
        <v>0</v>
      </c>
      <c r="H20" s="437">
        <f>SUMIFS('прил 7'!$AW$1:$AW$3000,'прил 7'!$F$1:$F$3000,A20)</f>
        <v>454763</v>
      </c>
      <c r="I20" s="438">
        <f>SUMIFS('прил 7'!$AX$1:$AX$3000,'прил 7'!$F$1:$F$3000,A20)</f>
        <v>0</v>
      </c>
      <c r="J20" s="436">
        <f t="shared" si="1"/>
        <v>0</v>
      </c>
      <c r="K20" s="437">
        <f t="shared" si="2"/>
        <v>0</v>
      </c>
      <c r="L20" s="437">
        <f t="shared" si="2"/>
        <v>0</v>
      </c>
      <c r="M20" s="438">
        <f t="shared" si="2"/>
        <v>0</v>
      </c>
    </row>
    <row r="21" spans="1:13" ht="16.5">
      <c r="A21" s="442" t="s">
        <v>166</v>
      </c>
      <c r="B21" s="436">
        <f>SUMIFS('2022-2023'!$AT$1:$AT$3000,'2022-2023'!$E$1:$E$3000,A21)</f>
        <v>458538</v>
      </c>
      <c r="C21" s="437">
        <f>SUMIFS('2022-2023'!$AU$1:$AU$3000,'2022-2023'!$E$1:$E$3000,A21)</f>
        <v>0</v>
      </c>
      <c r="D21" s="437">
        <f>SUMIFS('2022-2023'!$AV$1:$AV$3000,'2022-2023'!$E$1:$E$3000,A21)</f>
        <v>454763</v>
      </c>
      <c r="E21" s="438">
        <f>SUMIFS('2022-2023'!$AW$1:$AW$3000,'2022-2023'!$E$1:$E$3000,A21)</f>
        <v>0</v>
      </c>
      <c r="F21" s="436">
        <f>SUMIFS('прил 7'!$AU$1:$AU$3000,'прил 7'!$F$1:$F$3000,A21)</f>
        <v>458538</v>
      </c>
      <c r="G21" s="437">
        <f>SUMIFS('прил 7'!$AV$1:$AV$3000,'прил 7'!$F$1:$F$3000,A21)</f>
        <v>0</v>
      </c>
      <c r="H21" s="437">
        <f>SUMIFS('прил 7'!$AW$1:$AW$3000,'прил 7'!$F$1:$F$3000,A21)</f>
        <v>454763</v>
      </c>
      <c r="I21" s="438">
        <f>SUMIFS('прил 7'!$AX$1:$AX$3000,'прил 7'!$F$1:$F$3000,A21)</f>
        <v>0</v>
      </c>
      <c r="J21" s="436">
        <f t="shared" si="1"/>
        <v>0</v>
      </c>
      <c r="K21" s="437">
        <f t="shared" si="2"/>
        <v>0</v>
      </c>
      <c r="L21" s="437">
        <f t="shared" si="2"/>
        <v>0</v>
      </c>
      <c r="M21" s="438">
        <f t="shared" si="2"/>
        <v>0</v>
      </c>
    </row>
    <row r="22" spans="1:13" ht="16.5">
      <c r="A22" s="442" t="s">
        <v>98</v>
      </c>
      <c r="B22" s="436">
        <f>SUMIFS('2022-2023'!$AT$1:$AT$3000,'2022-2023'!$E$1:$E$3000,A22)</f>
        <v>538703</v>
      </c>
      <c r="C22" s="437">
        <f>SUMIFS('2022-2023'!$AU$1:$AU$3000,'2022-2023'!$E$1:$E$3000,A22)</f>
        <v>449446</v>
      </c>
      <c r="D22" s="437">
        <f>SUMIFS('2022-2023'!$AV$1:$AV$3000,'2022-2023'!$E$1:$E$3000,A22)</f>
        <v>540719</v>
      </c>
      <c r="E22" s="438">
        <f>SUMIFS('2022-2023'!$AW$1:$AW$3000,'2022-2023'!$E$1:$E$3000,A22)</f>
        <v>471225</v>
      </c>
      <c r="F22" s="436">
        <f>SUMIFS('прил 7'!$AU$1:$AU$3000,'прил 7'!$F$1:$F$3000,A22)</f>
        <v>538703</v>
      </c>
      <c r="G22" s="437">
        <f>SUMIFS('прил 7'!$AV$1:$AV$3000,'прил 7'!$F$1:$F$3000,A22)</f>
        <v>449446</v>
      </c>
      <c r="H22" s="437">
        <f>SUMIFS('прил 7'!$AW$1:$AW$3000,'прил 7'!$F$1:$F$3000,A22)</f>
        <v>540719</v>
      </c>
      <c r="I22" s="438">
        <f>SUMIFS('прил 7'!$AX$1:$AX$3000,'прил 7'!$F$1:$F$3000,A22)</f>
        <v>471225</v>
      </c>
      <c r="J22" s="436">
        <f t="shared" si="1"/>
        <v>0</v>
      </c>
      <c r="K22" s="437">
        <f t="shared" si="2"/>
        <v>0</v>
      </c>
      <c r="L22" s="437">
        <f t="shared" si="2"/>
        <v>0</v>
      </c>
      <c r="M22" s="438">
        <f t="shared" si="2"/>
        <v>0</v>
      </c>
    </row>
    <row r="23" spans="1:13" ht="16.5">
      <c r="A23" s="442" t="s">
        <v>183</v>
      </c>
      <c r="B23" s="436">
        <f>SUMIFS('2022-2023'!$AT$1:$AT$3000,'2022-2023'!$E$1:$E$3000,A23)</f>
        <v>495356</v>
      </c>
      <c r="C23" s="437">
        <f>SUMIFS('2022-2023'!$AU$1:$AU$3000,'2022-2023'!$E$1:$E$3000,A23)</f>
        <v>449431</v>
      </c>
      <c r="D23" s="437">
        <f>SUMIFS('2022-2023'!$AV$1:$AV$3000,'2022-2023'!$E$1:$E$3000,A23)</f>
        <v>517372</v>
      </c>
      <c r="E23" s="438">
        <f>SUMIFS('2022-2023'!$AW$1:$AW$3000,'2022-2023'!$E$1:$E$3000,A23)</f>
        <v>471210</v>
      </c>
      <c r="F23" s="436">
        <f>SUMIFS('прил 7'!$AU$1:$AU$3000,'прил 7'!$F$1:$F$3000,A23)</f>
        <v>495356</v>
      </c>
      <c r="G23" s="437">
        <f>SUMIFS('прил 7'!$AV$1:$AV$3000,'прил 7'!$F$1:$F$3000,A23)</f>
        <v>449431</v>
      </c>
      <c r="H23" s="437">
        <f>SUMIFS('прил 7'!$AW$1:$AW$3000,'прил 7'!$F$1:$F$3000,A23)</f>
        <v>517372</v>
      </c>
      <c r="I23" s="438">
        <f>SUMIFS('прил 7'!$AX$1:$AX$3000,'прил 7'!$F$1:$F$3000,A23)</f>
        <v>471210</v>
      </c>
      <c r="J23" s="436">
        <f t="shared" si="1"/>
        <v>0</v>
      </c>
      <c r="K23" s="437">
        <f t="shared" si="2"/>
        <v>0</v>
      </c>
      <c r="L23" s="437">
        <f t="shared" si="2"/>
        <v>0</v>
      </c>
      <c r="M23" s="438">
        <f t="shared" si="2"/>
        <v>0</v>
      </c>
    </row>
    <row r="24" spans="1:13" ht="16.5">
      <c r="A24" s="442" t="s">
        <v>175</v>
      </c>
      <c r="B24" s="436">
        <f>SUMIFS('2022-2023'!$AT$1:$AT$3000,'2022-2023'!$E$1:$E$3000,A24)</f>
        <v>29617</v>
      </c>
      <c r="C24" s="437">
        <f>SUMIFS('2022-2023'!$AU$1:$AU$3000,'2022-2023'!$E$1:$E$3000,A24)</f>
        <v>0</v>
      </c>
      <c r="D24" s="437">
        <f>SUMIFS('2022-2023'!$AV$1:$AV$3000,'2022-2023'!$E$1:$E$3000,A24)</f>
        <v>9617</v>
      </c>
      <c r="E24" s="438">
        <f>SUMIFS('2022-2023'!$AW$1:$AW$3000,'2022-2023'!$E$1:$E$3000,A24)</f>
        <v>0</v>
      </c>
      <c r="F24" s="436">
        <f>SUMIFS('прил 7'!$AU$1:$AU$3000,'прил 7'!$F$1:$F$3000,A24)</f>
        <v>29617</v>
      </c>
      <c r="G24" s="437">
        <f>SUMIFS('прил 7'!$AV$1:$AV$3000,'прил 7'!$F$1:$F$3000,A24)</f>
        <v>0</v>
      </c>
      <c r="H24" s="437">
        <f>SUMIFS('прил 7'!$AW$1:$AW$3000,'прил 7'!$F$1:$F$3000,A24)</f>
        <v>9617</v>
      </c>
      <c r="I24" s="438">
        <f>SUMIFS('прил 7'!$AX$1:$AX$3000,'прил 7'!$F$1:$F$3000,A24)</f>
        <v>0</v>
      </c>
      <c r="J24" s="436">
        <f t="shared" si="1"/>
        <v>0</v>
      </c>
      <c r="K24" s="437">
        <f t="shared" si="2"/>
        <v>0</v>
      </c>
      <c r="L24" s="437">
        <f t="shared" si="2"/>
        <v>0</v>
      </c>
      <c r="M24" s="438">
        <f t="shared" si="2"/>
        <v>0</v>
      </c>
    </row>
    <row r="25" spans="1:13" ht="16.5">
      <c r="A25" s="442" t="s">
        <v>408</v>
      </c>
      <c r="B25" s="436">
        <f>SUMIFS('2022-2023'!$AT$1:$AT$3000,'2022-2023'!$E$1:$E$3000,A25)</f>
        <v>0</v>
      </c>
      <c r="C25" s="437">
        <f>SUMIFS('2022-2023'!$AU$1:$AU$3000,'2022-2023'!$E$1:$E$3000,A25)</f>
        <v>0</v>
      </c>
      <c r="D25" s="437">
        <f>SUMIFS('2022-2023'!$AV$1:$AV$3000,'2022-2023'!$E$1:$E$3000,A25)</f>
        <v>0</v>
      </c>
      <c r="E25" s="438">
        <f>SUMIFS('2022-2023'!$AW$1:$AW$3000,'2022-2023'!$E$1:$E$3000,A25)</f>
        <v>0</v>
      </c>
      <c r="F25" s="436">
        <f>SUMIFS('прил 7'!$AU$1:$AU$3000,'прил 7'!$F$1:$F$3000,A25)</f>
        <v>0</v>
      </c>
      <c r="G25" s="437">
        <f>SUMIFS('прил 7'!$AV$1:$AV$3000,'прил 7'!$F$1:$F$3000,A25)</f>
        <v>0</v>
      </c>
      <c r="H25" s="437">
        <f>SUMIFS('прил 7'!$AW$1:$AW$3000,'прил 7'!$F$1:$F$3000,A25)</f>
        <v>0</v>
      </c>
      <c r="I25" s="438">
        <f>SUMIFS('прил 7'!$AX$1:$AX$3000,'прил 7'!$F$1:$F$3000,A25)</f>
        <v>0</v>
      </c>
      <c r="J25" s="436">
        <f t="shared" si="1"/>
        <v>0</v>
      </c>
      <c r="K25" s="437">
        <f t="shared" si="2"/>
        <v>0</v>
      </c>
      <c r="L25" s="437">
        <f t="shared" si="2"/>
        <v>0</v>
      </c>
      <c r="M25" s="438">
        <f t="shared" si="2"/>
        <v>0</v>
      </c>
    </row>
    <row r="26" spans="1:13" ht="16.5">
      <c r="A26" s="442" t="s">
        <v>162</v>
      </c>
      <c r="B26" s="436">
        <f>SUMIFS('2022-2023'!$AT$1:$AT$3000,'2022-2023'!$E$1:$E$3000,A26)</f>
        <v>10730</v>
      </c>
      <c r="C26" s="437">
        <f>SUMIFS('2022-2023'!$AU$1:$AU$3000,'2022-2023'!$E$1:$E$3000,A26)</f>
        <v>15</v>
      </c>
      <c r="D26" s="437">
        <f>SUMIFS('2022-2023'!$AV$1:$AV$3000,'2022-2023'!$E$1:$E$3000,A26)</f>
        <v>10730</v>
      </c>
      <c r="E26" s="438">
        <f>SUMIFS('2022-2023'!$AW$1:$AW$3000,'2022-2023'!$E$1:$E$3000,A26)</f>
        <v>15</v>
      </c>
      <c r="F26" s="436">
        <f>SUMIFS('прил 7'!$AU$1:$AU$3000,'прил 7'!$F$1:$F$3000,A26)</f>
        <v>10730</v>
      </c>
      <c r="G26" s="437">
        <f>SUMIFS('прил 7'!$AV$1:$AV$3000,'прил 7'!$F$1:$F$3000,A26)</f>
        <v>15</v>
      </c>
      <c r="H26" s="437">
        <f>SUMIFS('прил 7'!$AW$1:$AW$3000,'прил 7'!$F$1:$F$3000,A26)</f>
        <v>10730</v>
      </c>
      <c r="I26" s="438">
        <f>SUMIFS('прил 7'!$AX$1:$AX$3000,'прил 7'!$F$1:$F$3000,A26)</f>
        <v>15</v>
      </c>
      <c r="J26" s="436">
        <f t="shared" si="1"/>
        <v>0</v>
      </c>
      <c r="K26" s="437">
        <f t="shared" si="2"/>
        <v>0</v>
      </c>
      <c r="L26" s="437">
        <f t="shared" si="2"/>
        <v>0</v>
      </c>
      <c r="M26" s="438">
        <f t="shared" si="2"/>
        <v>0</v>
      </c>
    </row>
    <row r="27" spans="1:13" ht="16.5">
      <c r="A27" s="445" t="s">
        <v>164</v>
      </c>
      <c r="B27" s="436">
        <f>SUMIFS('2022-2023'!$AT$1:$AT$3000,'2022-2023'!$E$1:$E$3000,A27)</f>
        <v>3000</v>
      </c>
      <c r="C27" s="437">
        <f>SUMIFS('2022-2023'!$AU$1:$AU$3000,'2022-2023'!$E$1:$E$3000,A27)</f>
        <v>0</v>
      </c>
      <c r="D27" s="437">
        <f>SUMIFS('2022-2023'!$AV$1:$AV$3000,'2022-2023'!$E$1:$E$3000,A27)</f>
        <v>3000</v>
      </c>
      <c r="E27" s="438">
        <f>SUMIFS('2022-2023'!$AW$1:$AW$3000,'2022-2023'!$E$1:$E$3000,A27)</f>
        <v>0</v>
      </c>
      <c r="F27" s="436">
        <f>SUMIFS('прил 7'!$AU$1:$AU$3000,'прил 7'!$F$1:$F$3000,A27)</f>
        <v>3000</v>
      </c>
      <c r="G27" s="437">
        <f>SUMIFS('прил 7'!$AV$1:$AV$3000,'прил 7'!$F$1:$F$3000,A27)</f>
        <v>0</v>
      </c>
      <c r="H27" s="437">
        <f>SUMIFS('прил 7'!$AW$1:$AW$3000,'прил 7'!$F$1:$F$3000,A27)</f>
        <v>3000</v>
      </c>
      <c r="I27" s="438">
        <f>SUMIFS('прил 7'!$AX$1:$AX$3000,'прил 7'!$F$1:$F$3000,A27)</f>
        <v>0</v>
      </c>
      <c r="J27" s="436">
        <f t="shared" si="1"/>
        <v>0</v>
      </c>
      <c r="K27" s="437">
        <f t="shared" si="2"/>
        <v>0</v>
      </c>
      <c r="L27" s="437">
        <f t="shared" si="2"/>
        <v>0</v>
      </c>
      <c r="M27" s="438">
        <f t="shared" si="2"/>
        <v>0</v>
      </c>
    </row>
    <row r="28" spans="1:13">
      <c r="A28" s="446" t="s">
        <v>390</v>
      </c>
      <c r="B28" s="439">
        <f>SUMIFS('2022-2023'!$AT$1:$AT$3000,'2022-2023'!$A$1:$A$3000,A28)</f>
        <v>467905</v>
      </c>
      <c r="C28" s="440"/>
      <c r="D28" s="440">
        <f>SUMIFS('2022-2023'!$AV$1:$AV$3000,'2022-2023'!$A$1:$A$3000,A28)</f>
        <v>739556</v>
      </c>
      <c r="E28" s="441"/>
      <c r="F28" s="439">
        <f>SUMIFS('прил 7'!$AU$1:$AU$3000,'прил 7'!$A$1:$A$3000,A28)</f>
        <v>467905</v>
      </c>
      <c r="G28" s="437">
        <f>SUMIFS('прил 7'!$AV$1:$AV$3000,'прил 7'!$F$1:$F$3000,A28)</f>
        <v>0</v>
      </c>
      <c r="H28" s="437">
        <f>SUMIFS('прил 7'!$AW$1:$AW$3000,'прил 7'!$A$1:$A$3000,A28)</f>
        <v>739556</v>
      </c>
      <c r="I28" s="438">
        <f>SUMIFS('прил 7'!$AX$1:$AX$3000,'прил 7'!$F$1:$F$3000,A28)</f>
        <v>0</v>
      </c>
      <c r="J28" s="439">
        <f t="shared" si="1"/>
        <v>0</v>
      </c>
      <c r="K28" s="437">
        <f t="shared" si="2"/>
        <v>0</v>
      </c>
      <c r="L28" s="437">
        <f t="shared" si="2"/>
        <v>0</v>
      </c>
      <c r="M28" s="438">
        <f t="shared" si="2"/>
        <v>0</v>
      </c>
    </row>
    <row r="29" spans="1:13">
      <c r="A29" s="428"/>
      <c r="B29" s="428">
        <f>SUM(B3+B6+B8+B12+B16+B20+B22+B28)</f>
        <v>14732877</v>
      </c>
      <c r="C29" s="428">
        <f t="shared" ref="C29:E29" si="3">SUM(C3+C6+C8+C12+C16+C20+C22+C28)</f>
        <v>6603450</v>
      </c>
      <c r="D29" s="428">
        <f t="shared" si="3"/>
        <v>14607185</v>
      </c>
      <c r="E29" s="428">
        <f t="shared" si="3"/>
        <v>6267981</v>
      </c>
      <c r="F29" s="428">
        <f t="shared" ref="F29" si="4">SUM(F3+F6+F8+F12+F16+F20+F22+F28)</f>
        <v>14732877</v>
      </c>
      <c r="G29" s="428">
        <f t="shared" ref="G29" si="5">SUM(G3+G6+G8+G12+G16+G20+G22+G28)</f>
        <v>6603450</v>
      </c>
      <c r="H29" s="428">
        <f t="shared" ref="H29" si="6">SUM(H3+H6+H8+H12+H16+H20+H22+H28)</f>
        <v>14607185</v>
      </c>
      <c r="I29" s="428">
        <f t="shared" ref="I29" si="7">SUM(I3+I6+I8+I12+I16+I20+I22+I28)</f>
        <v>6267981</v>
      </c>
      <c r="J29" s="428">
        <f t="shared" ref="J29" si="8">SUM(J3+J6+J8+J12+J16+J20+J22+J28)</f>
        <v>0</v>
      </c>
      <c r="K29" s="428">
        <f t="shared" ref="K29" si="9">SUM(K3+K6+K8+K12+K16+K20+K22+K28)</f>
        <v>0</v>
      </c>
      <c r="L29" s="428">
        <f t="shared" ref="L29" si="10">SUM(L3+L6+L8+L12+L16+L20+L22+L28)</f>
        <v>0</v>
      </c>
      <c r="M29" s="428">
        <f t="shared" ref="M29" si="11">SUM(M3+M6+M8+M12+M16+M20+M22+M28)</f>
        <v>0</v>
      </c>
    </row>
    <row r="30" spans="1:13">
      <c r="B30" s="427">
        <f>B4+B5+B7+B9+B10+B11+B13+B14+B15+B17+B18+B19+B21+B23+B24+B26+B27+B28</f>
        <v>14732877</v>
      </c>
      <c r="C30" s="427">
        <f t="shared" ref="C30:M30" si="12">C4+C5+C7+C9+C10+C11+C13+C14+C15+C17+C18+C19+C21+C23+C24+C26+C27+C28</f>
        <v>6603450</v>
      </c>
      <c r="D30" s="427">
        <f t="shared" si="12"/>
        <v>14607185</v>
      </c>
      <c r="E30" s="427">
        <f t="shared" si="12"/>
        <v>6267981</v>
      </c>
      <c r="F30" s="427">
        <f t="shared" si="12"/>
        <v>14732877</v>
      </c>
      <c r="G30" s="427">
        <f t="shared" si="12"/>
        <v>6603450</v>
      </c>
      <c r="H30" s="427">
        <f t="shared" si="12"/>
        <v>14607185</v>
      </c>
      <c r="I30" s="427">
        <f t="shared" si="12"/>
        <v>6267981</v>
      </c>
      <c r="J30" s="427">
        <f t="shared" si="12"/>
        <v>0</v>
      </c>
      <c r="K30" s="427">
        <f t="shared" si="12"/>
        <v>0</v>
      </c>
      <c r="L30" s="427">
        <f t="shared" si="12"/>
        <v>0</v>
      </c>
      <c r="M30" s="427">
        <f t="shared" si="12"/>
        <v>0</v>
      </c>
    </row>
    <row r="31" spans="1:13">
      <c r="B31">
        <f t="shared" ref="B31:C31" si="13">B29-B30</f>
        <v>0</v>
      </c>
      <c r="C31">
        <f t="shared" si="13"/>
        <v>0</v>
      </c>
      <c r="D31">
        <f t="shared" ref="D31" si="14">D29-D30</f>
        <v>0</v>
      </c>
      <c r="E31">
        <f t="shared" ref="E31" si="15">E29-E30</f>
        <v>0</v>
      </c>
      <c r="F31">
        <f t="shared" ref="F31" si="16">F29-F30</f>
        <v>0</v>
      </c>
      <c r="G31">
        <f t="shared" ref="G31" si="17">G29-G30</f>
        <v>0</v>
      </c>
      <c r="H31">
        <f t="shared" ref="H31" si="18">H29-H30</f>
        <v>0</v>
      </c>
      <c r="I31">
        <f t="shared" ref="I31" si="19">I29-I30</f>
        <v>0</v>
      </c>
      <c r="J31">
        <f t="shared" ref="J31" si="20">J29-J30</f>
        <v>0</v>
      </c>
      <c r="K31">
        <f t="shared" ref="K31" si="21">K29-K30</f>
        <v>0</v>
      </c>
      <c r="L31">
        <f t="shared" ref="L31" si="22">L29-L30</f>
        <v>0</v>
      </c>
      <c r="M31">
        <f t="shared" ref="M31" si="23">M29-M30</f>
        <v>0</v>
      </c>
    </row>
    <row r="32" spans="1:13">
      <c r="B32" s="427">
        <f>B29-'2022-2023'!AT1530</f>
        <v>0</v>
      </c>
      <c r="C32" s="427">
        <f>C29-'2022-2023'!AU1530</f>
        <v>0</v>
      </c>
      <c r="D32" s="427">
        <f>D29-'2022-2023'!AV1530</f>
        <v>0</v>
      </c>
      <c r="E32" s="427">
        <f>E29-'2022-2023'!AW1530</f>
        <v>0</v>
      </c>
      <c r="F32" s="427">
        <f>F29-'прил 7'!AU1276</f>
        <v>0</v>
      </c>
      <c r="G32" s="427">
        <f>G29-'прил 7'!AV1276</f>
        <v>0</v>
      </c>
      <c r="H32" s="427">
        <f>H29-'прил 7'!AW1276</f>
        <v>0</v>
      </c>
      <c r="I32" s="427">
        <f>I29-'прил 7'!AX1276</f>
        <v>0</v>
      </c>
    </row>
    <row r="35" spans="1:14">
      <c r="C35" s="448" t="s">
        <v>925</v>
      </c>
      <c r="D35" s="429"/>
      <c r="E35" s="429"/>
      <c r="F35" s="432"/>
      <c r="G35" s="448" t="s">
        <v>926</v>
      </c>
      <c r="H35" s="429"/>
      <c r="I35" s="429"/>
      <c r="J35" s="432"/>
      <c r="K35" s="431"/>
      <c r="L35" s="429"/>
      <c r="M35" s="429"/>
      <c r="N35" s="432"/>
    </row>
    <row r="36" spans="1:14">
      <c r="C36" s="433">
        <v>2022</v>
      </c>
      <c r="D36" s="434" t="s">
        <v>922</v>
      </c>
      <c r="E36" s="434">
        <v>2023</v>
      </c>
      <c r="F36" s="435" t="s">
        <v>922</v>
      </c>
      <c r="G36" s="433">
        <v>2022</v>
      </c>
      <c r="H36" s="434" t="s">
        <v>922</v>
      </c>
      <c r="I36" s="434">
        <v>2023</v>
      </c>
      <c r="J36" s="435" t="s">
        <v>922</v>
      </c>
      <c r="K36" s="433">
        <v>2022</v>
      </c>
      <c r="L36" s="434" t="s">
        <v>922</v>
      </c>
      <c r="M36" s="434">
        <v>2023</v>
      </c>
      <c r="N36" s="435" t="s">
        <v>922</v>
      </c>
    </row>
    <row r="37" spans="1:14" ht="18.75">
      <c r="A37" s="22" t="s">
        <v>48</v>
      </c>
      <c r="B37" s="449" t="s">
        <v>49</v>
      </c>
      <c r="C37" s="436">
        <f>SUMIFS('2022-2023'!$AT$1:$AT$3000,'2022-2023'!$B$1:$B$3000,A37,'2022-2023'!$C$1:$C$3000,B37,'2022-2023'!$D$1:$D$3000,"")</f>
        <v>4334</v>
      </c>
      <c r="D37" s="437">
        <f>SUMIFS('2022-2023'!$AU$1:$AU$3000,'2022-2023'!$B$1:$B$3000,A37,'2022-2023'!$C$1:$C$3000,B37,'2022-2023'!$D$1:$D$3000,"")</f>
        <v>0</v>
      </c>
      <c r="E37" s="437">
        <f>SUMIFS('2022-2023'!$AV$1:$AV$3000,'2022-2023'!$B$1:$B$3000,A37,'2022-2023'!$C$1:$C$3000,B37,'2022-2023'!$D$1:$D$3000,"")</f>
        <v>4334</v>
      </c>
      <c r="F37" s="438">
        <f>SUMIFS('2022-2023'!$AW$1:$AW$3000,'2022-2023'!$B$1:$B$3000,A37,'2022-2023'!$C$1:$C$3000,B37,'2022-2023'!$D$1:$D$3000,"")</f>
        <v>0</v>
      </c>
      <c r="G37" s="436">
        <f>SUMIFS('прил 7'!$AU$1:$AU$3000,'прил 7'!$C$1:$C$3000,A37,'прил 7'!$D$1:$D$3000,B37,'прил 7'!$E$1:$E$3000,"")</f>
        <v>4334</v>
      </c>
      <c r="H37" s="437">
        <f>SUMIFS('прил 7'!$AV$1:$AV$3000,'прил 7'!$C$1:$C$3000,A37,'прил 7'!$D$1:$D$3000,B37,'прил 7'!$E$1:$E$3000,"")</f>
        <v>0</v>
      </c>
      <c r="I37" s="437">
        <f>SUMIFS('прил 7'!$AW$1:$AW$3000,'прил 7'!$C$1:$C$3000,A37,'прил 7'!$D$1:$D$3000,B37,'прил 7'!$E$1:$E$3000,"")</f>
        <v>4334</v>
      </c>
      <c r="J37" s="438">
        <f>SUMIFS('прил 7'!$AX$1:$AX$3000,'прил 7'!$C$1:$C$3000,A37,'прил 7'!$D$1:$D$3000,B37,'прил 7'!$E$1:$E$3000,"")</f>
        <v>0</v>
      </c>
      <c r="K37" s="433">
        <f t="shared" ref="K37:K75" si="24">C37-G37</f>
        <v>0</v>
      </c>
      <c r="L37" s="434">
        <f t="shared" ref="L37:N52" si="25">D37-H37</f>
        <v>0</v>
      </c>
      <c r="M37" s="434">
        <f t="shared" si="25"/>
        <v>0</v>
      </c>
      <c r="N37" s="435">
        <f t="shared" si="25"/>
        <v>0</v>
      </c>
    </row>
    <row r="38" spans="1:14" ht="18.75">
      <c r="A38" s="22" t="s">
        <v>48</v>
      </c>
      <c r="B38" s="449" t="s">
        <v>51</v>
      </c>
      <c r="C38" s="436">
        <f>SUMIFS('2022-2023'!$AT$1:$AT$3000,'2022-2023'!$B$1:$B$3000,A38,'2022-2023'!$C$1:$C$3000,B38,'2022-2023'!$D$1:$D$3000,"")</f>
        <v>71575</v>
      </c>
      <c r="D38" s="437">
        <f>SUMIFS('2022-2023'!$AU$1:$AU$3000,'2022-2023'!$B$1:$B$3000,A38,'2022-2023'!$C$1:$C$3000,B38,'2022-2023'!$D$1:$D$3000,"")</f>
        <v>0</v>
      </c>
      <c r="E38" s="437">
        <f>SUMIFS('2022-2023'!$AV$1:$AV$3000,'2022-2023'!$B$1:$B$3000,A38,'2022-2023'!$C$1:$C$3000,B38,'2022-2023'!$D$1:$D$3000,"")</f>
        <v>71575</v>
      </c>
      <c r="F38" s="438">
        <f>SUMIFS('2022-2023'!$AW$1:$AW$3000,'2022-2023'!$B$1:$B$3000,A38,'2022-2023'!$C$1:$C$3000,B38,'2022-2023'!$D$1:$D$3000,"")</f>
        <v>0</v>
      </c>
      <c r="G38" s="436">
        <f>SUMIFS('прил 7'!$AU$1:$AU$3000,'прил 7'!$C$1:$C$3000,A38,'прил 7'!$D$1:$D$3000,B38,'прил 7'!$E$1:$E$3000,"")</f>
        <v>71575</v>
      </c>
      <c r="H38" s="437">
        <f>SUMIFS('прил 7'!$AV$1:$AV$3000,'прил 7'!$C$1:$C$3000,A38,'прил 7'!$D$1:$D$3000,B38,'прил 7'!$E$1:$E$3000,"")</f>
        <v>0</v>
      </c>
      <c r="I38" s="437">
        <f>SUMIFS('прил 7'!$AW$1:$AW$3000,'прил 7'!$C$1:$C$3000,A38,'прил 7'!$D$1:$D$3000,B38,'прил 7'!$E$1:$E$3000,"")</f>
        <v>71575</v>
      </c>
      <c r="J38" s="438">
        <f>SUMIFS('прил 7'!$AX$1:$AX$3000,'прил 7'!$C$1:$C$3000,A38,'прил 7'!$D$1:$D$3000,B38,'прил 7'!$E$1:$E$3000,"")</f>
        <v>0</v>
      </c>
      <c r="K38" s="433">
        <f t="shared" si="24"/>
        <v>0</v>
      </c>
      <c r="L38" s="434">
        <f t="shared" si="25"/>
        <v>0</v>
      </c>
      <c r="M38" s="434">
        <f t="shared" si="25"/>
        <v>0</v>
      </c>
      <c r="N38" s="435">
        <f t="shared" si="25"/>
        <v>0</v>
      </c>
    </row>
    <row r="39" spans="1:14" ht="18.75">
      <c r="A39" s="22" t="s">
        <v>48</v>
      </c>
      <c r="B39" s="449" t="s">
        <v>53</v>
      </c>
      <c r="C39" s="436">
        <f>SUMIFS('2022-2023'!$AT$1:$AT$3000,'2022-2023'!$B$1:$B$3000,A39,'2022-2023'!$C$1:$C$3000,B39,'2022-2023'!$D$1:$D$3000,"")</f>
        <v>689340</v>
      </c>
      <c r="D39" s="437">
        <f>SUMIFS('2022-2023'!$AU$1:$AU$3000,'2022-2023'!$B$1:$B$3000,A39,'2022-2023'!$C$1:$C$3000,B39,'2022-2023'!$D$1:$D$3000,"")</f>
        <v>44392</v>
      </c>
      <c r="E39" s="437">
        <f>SUMIFS('2022-2023'!$AV$1:$AV$3000,'2022-2023'!$B$1:$B$3000,A39,'2022-2023'!$C$1:$C$3000,B39,'2022-2023'!$D$1:$D$3000,"")</f>
        <v>689340</v>
      </c>
      <c r="F39" s="438">
        <f>SUMIFS('2022-2023'!$AW$1:$AW$3000,'2022-2023'!$B$1:$B$3000,A39,'2022-2023'!$C$1:$C$3000,B39,'2022-2023'!$D$1:$D$3000,"")</f>
        <v>44392</v>
      </c>
      <c r="G39" s="436">
        <f>SUMIFS('прил 7'!$AU$1:$AU$3000,'прил 7'!$C$1:$C$3000,A39,'прил 7'!$D$1:$D$3000,B39,'прил 7'!$E$1:$E$3000,"")</f>
        <v>689340</v>
      </c>
      <c r="H39" s="437">
        <f>SUMIFS('прил 7'!$AV$1:$AV$3000,'прил 7'!$C$1:$C$3000,A39,'прил 7'!$D$1:$D$3000,B39,'прил 7'!$E$1:$E$3000,"")</f>
        <v>44392</v>
      </c>
      <c r="I39" s="437">
        <f>SUMIFS('прил 7'!$AW$1:$AW$3000,'прил 7'!$C$1:$C$3000,A39,'прил 7'!$D$1:$D$3000,B39,'прил 7'!$E$1:$E$3000,"")</f>
        <v>689340</v>
      </c>
      <c r="J39" s="438">
        <f>SUMIFS('прил 7'!$AX$1:$AX$3000,'прил 7'!$C$1:$C$3000,A39,'прил 7'!$D$1:$D$3000,B39,'прил 7'!$E$1:$E$3000,"")</f>
        <v>44392</v>
      </c>
      <c r="K39" s="433">
        <f t="shared" si="24"/>
        <v>0</v>
      </c>
      <c r="L39" s="437">
        <f>D39-H39</f>
        <v>0</v>
      </c>
      <c r="M39" s="434">
        <f t="shared" si="25"/>
        <v>0</v>
      </c>
      <c r="N39" s="435">
        <f t="shared" si="25"/>
        <v>0</v>
      </c>
    </row>
    <row r="40" spans="1:14" ht="18.75">
      <c r="A40" s="22" t="s">
        <v>48</v>
      </c>
      <c r="B40" s="449" t="s">
        <v>58</v>
      </c>
      <c r="C40" s="436">
        <f>SUMIFS('2022-2023'!$AT$1:$AT$3000,'2022-2023'!$B$1:$B$3000,A40,'2022-2023'!$C$1:$C$3000,B40,'2022-2023'!$D$1:$D$3000,"")</f>
        <v>17831</v>
      </c>
      <c r="D40" s="437">
        <f>SUMIFS('2022-2023'!$AU$1:$AU$3000,'2022-2023'!$B$1:$B$3000,A40,'2022-2023'!$C$1:$C$3000,B40,'2022-2023'!$D$1:$D$3000,"")</f>
        <v>0</v>
      </c>
      <c r="E40" s="437">
        <f>SUMIFS('2022-2023'!$AV$1:$AV$3000,'2022-2023'!$B$1:$B$3000,A40,'2022-2023'!$C$1:$C$3000,B40,'2022-2023'!$D$1:$D$3000,"")</f>
        <v>17831</v>
      </c>
      <c r="F40" s="438">
        <f>SUMIFS('2022-2023'!$AW$1:$AW$3000,'2022-2023'!$B$1:$B$3000,A40,'2022-2023'!$C$1:$C$3000,B40,'2022-2023'!$D$1:$D$3000,"")</f>
        <v>0</v>
      </c>
      <c r="G40" s="436">
        <f>SUMIFS('прил 7'!$AU$1:$AU$3000,'прил 7'!$C$1:$C$3000,A40,'прил 7'!$D$1:$D$3000,B40,'прил 7'!$E$1:$E$3000,"")</f>
        <v>17831</v>
      </c>
      <c r="H40" s="437">
        <f>SUMIFS('прил 7'!$AV$1:$AV$3000,'прил 7'!$C$1:$C$3000,A40,'прил 7'!$D$1:$D$3000,B40,'прил 7'!$E$1:$E$3000,"")</f>
        <v>0</v>
      </c>
      <c r="I40" s="437">
        <f>SUMIFS('прил 7'!$AW$1:$AW$3000,'прил 7'!$C$1:$C$3000,A40,'прил 7'!$D$1:$D$3000,B40,'прил 7'!$E$1:$E$3000,"")</f>
        <v>17831</v>
      </c>
      <c r="J40" s="438">
        <f>SUMIFS('прил 7'!$AX$1:$AX$3000,'прил 7'!$C$1:$C$3000,A40,'прил 7'!$D$1:$D$3000,B40,'прил 7'!$E$1:$E$3000,"")</f>
        <v>0</v>
      </c>
      <c r="K40" s="433">
        <f t="shared" si="24"/>
        <v>0</v>
      </c>
      <c r="L40" s="434">
        <f t="shared" si="25"/>
        <v>0</v>
      </c>
      <c r="M40" s="434">
        <f t="shared" si="25"/>
        <v>0</v>
      </c>
      <c r="N40" s="435">
        <f t="shared" si="25"/>
        <v>0</v>
      </c>
    </row>
    <row r="41" spans="1:14" ht="18.75">
      <c r="A41" s="22" t="s">
        <v>48</v>
      </c>
      <c r="B41" s="449" t="s">
        <v>54</v>
      </c>
      <c r="C41" s="436">
        <f>SUMIFS('2022-2023'!$AT$1:$AT$3000,'2022-2023'!$B$1:$B$3000,A41,'2022-2023'!$C$1:$C$3000,B41,'2022-2023'!$D$1:$D$3000,"")</f>
        <v>0</v>
      </c>
      <c r="D41" s="437">
        <f>SUMIFS('2022-2023'!$AU$1:$AU$3000,'2022-2023'!$B$1:$B$3000,A41,'2022-2023'!$C$1:$C$3000,B41,'2022-2023'!$D$1:$D$3000,"")</f>
        <v>0</v>
      </c>
      <c r="E41" s="437">
        <f>SUMIFS('2022-2023'!$AV$1:$AV$3000,'2022-2023'!$B$1:$B$3000,A41,'2022-2023'!$C$1:$C$3000,B41,'2022-2023'!$D$1:$D$3000,"")</f>
        <v>0</v>
      </c>
      <c r="F41" s="438">
        <f>SUMIFS('2022-2023'!$AW$1:$AW$3000,'2022-2023'!$B$1:$B$3000,A41,'2022-2023'!$C$1:$C$3000,B41,'2022-2023'!$D$1:$D$3000,"")</f>
        <v>0</v>
      </c>
      <c r="G41" s="436">
        <f>SUMIFS('прил 7'!$AU$1:$AU$3000,'прил 7'!$C$1:$C$3000,A41,'прил 7'!$D$1:$D$3000,B41,'прил 7'!$E$1:$E$3000,"")</f>
        <v>0</v>
      </c>
      <c r="H41" s="437">
        <f>SUMIFS('прил 7'!$AV$1:$AV$3000,'прил 7'!$C$1:$C$3000,A41,'прил 7'!$D$1:$D$3000,B41,'прил 7'!$E$1:$E$3000,"")</f>
        <v>0</v>
      </c>
      <c r="I41" s="437">
        <f>SUMIFS('прил 7'!$AW$1:$AW$3000,'прил 7'!$C$1:$C$3000,A41,'прил 7'!$D$1:$D$3000,B41,'прил 7'!$E$1:$E$3000,"")</f>
        <v>0</v>
      </c>
      <c r="J41" s="438">
        <f>SUMIFS('прил 7'!$AX$1:$AX$3000,'прил 7'!$C$1:$C$3000,A41,'прил 7'!$D$1:$D$3000,B41,'прил 7'!$E$1:$E$3000,"")</f>
        <v>0</v>
      </c>
      <c r="K41" s="433">
        <f t="shared" si="24"/>
        <v>0</v>
      </c>
      <c r="L41" s="434">
        <f t="shared" si="25"/>
        <v>0</v>
      </c>
      <c r="M41" s="434">
        <f t="shared" si="25"/>
        <v>0</v>
      </c>
      <c r="N41" s="435">
        <f t="shared" si="25"/>
        <v>0</v>
      </c>
    </row>
    <row r="42" spans="1:14" ht="18.75">
      <c r="A42" s="22" t="s">
        <v>48</v>
      </c>
      <c r="B42" s="449" t="s">
        <v>55</v>
      </c>
      <c r="C42" s="436">
        <f>SUMIFS('2022-2023'!$AT$1:$AT$3000,'2022-2023'!$B$1:$B$3000,A42,'2022-2023'!$C$1:$C$3000,B42,'2022-2023'!$D$1:$D$3000,"")</f>
        <v>3000</v>
      </c>
      <c r="D42" s="437">
        <f>SUMIFS('2022-2023'!$AU$1:$AU$3000,'2022-2023'!$B$1:$B$3000,A42,'2022-2023'!$C$1:$C$3000,B42,'2022-2023'!$D$1:$D$3000,"")</f>
        <v>0</v>
      </c>
      <c r="E42" s="437">
        <f>SUMIFS('2022-2023'!$AV$1:$AV$3000,'2022-2023'!$B$1:$B$3000,A42,'2022-2023'!$C$1:$C$3000,B42,'2022-2023'!$D$1:$D$3000,"")</f>
        <v>3000</v>
      </c>
      <c r="F42" s="438">
        <f>SUMIFS('2022-2023'!$AW$1:$AW$3000,'2022-2023'!$B$1:$B$3000,A42,'2022-2023'!$C$1:$C$3000,B42,'2022-2023'!$D$1:$D$3000,"")</f>
        <v>0</v>
      </c>
      <c r="G42" s="436">
        <f>SUMIFS('прил 7'!$AU$1:$AU$3000,'прил 7'!$C$1:$C$3000,A42,'прил 7'!$D$1:$D$3000,B42,'прил 7'!$E$1:$E$3000,"")</f>
        <v>3000</v>
      </c>
      <c r="H42" s="437">
        <f>SUMIFS('прил 7'!$AV$1:$AV$3000,'прил 7'!$C$1:$C$3000,A42,'прил 7'!$D$1:$D$3000,B42,'прил 7'!$E$1:$E$3000,"")</f>
        <v>0</v>
      </c>
      <c r="I42" s="437">
        <f>SUMIFS('прил 7'!$AW$1:$AW$3000,'прил 7'!$C$1:$C$3000,A42,'прил 7'!$D$1:$D$3000,B42,'прил 7'!$E$1:$E$3000,"")</f>
        <v>3000</v>
      </c>
      <c r="J42" s="438">
        <f>SUMIFS('прил 7'!$AX$1:$AX$3000,'прил 7'!$C$1:$C$3000,A42,'прил 7'!$D$1:$D$3000,B42,'прил 7'!$E$1:$E$3000,"")</f>
        <v>0</v>
      </c>
      <c r="K42" s="433">
        <f t="shared" si="24"/>
        <v>0</v>
      </c>
      <c r="L42" s="434">
        <f t="shared" si="25"/>
        <v>0</v>
      </c>
      <c r="M42" s="434">
        <f t="shared" si="25"/>
        <v>0</v>
      </c>
      <c r="N42" s="435">
        <f t="shared" si="25"/>
        <v>0</v>
      </c>
    </row>
    <row r="43" spans="1:14" ht="18.75">
      <c r="A43" s="22" t="s">
        <v>48</v>
      </c>
      <c r="B43" s="449" t="s">
        <v>71</v>
      </c>
      <c r="C43" s="436">
        <f>SUMIFS('2022-2023'!$AT$1:$AT$3000,'2022-2023'!$B$1:$B$3000,A43,'2022-2023'!$C$1:$C$3000,B43,'2022-2023'!$D$1:$D$3000,"")</f>
        <v>437821</v>
      </c>
      <c r="D43" s="437">
        <f>SUMIFS('2022-2023'!$AU$1:$AU$3000,'2022-2023'!$B$1:$B$3000,A43,'2022-2023'!$C$1:$C$3000,B43,'2022-2023'!$D$1:$D$3000,"")</f>
        <v>3912</v>
      </c>
      <c r="E43" s="437">
        <f>SUMIFS('2022-2023'!$AV$1:$AV$3000,'2022-2023'!$B$1:$B$3000,A43,'2022-2023'!$C$1:$C$3000,B43,'2022-2023'!$D$1:$D$3000,"")</f>
        <v>417821</v>
      </c>
      <c r="F43" s="438">
        <f>SUMIFS('2022-2023'!$AW$1:$AW$3000,'2022-2023'!$B$1:$B$3000,A43,'2022-2023'!$C$1:$C$3000,B43,'2022-2023'!$D$1:$D$3000,"")</f>
        <v>3912</v>
      </c>
      <c r="G43" s="436">
        <f>SUMIFS('прил 7'!$AU$1:$AU$3000,'прил 7'!$C$1:$C$3000,A43,'прил 7'!$D$1:$D$3000,B43,'прил 7'!$E$1:$E$3000,"")</f>
        <v>437821</v>
      </c>
      <c r="H43" s="437">
        <f>SUMIFS('прил 7'!$AV$1:$AV$3000,'прил 7'!$C$1:$C$3000,A43,'прил 7'!$D$1:$D$3000,B43,'прил 7'!$E$1:$E$3000,"")</f>
        <v>3912</v>
      </c>
      <c r="I43" s="437">
        <f>SUMIFS('прил 7'!$AW$1:$AW$3000,'прил 7'!$C$1:$C$3000,A43,'прил 7'!$D$1:$D$3000,B43,'прил 7'!$E$1:$E$3000,"")</f>
        <v>417821</v>
      </c>
      <c r="J43" s="438">
        <f>SUMIFS('прил 7'!$AX$1:$AX$3000,'прил 7'!$C$1:$C$3000,A43,'прил 7'!$D$1:$D$3000,B43,'прил 7'!$E$1:$E$3000,"")</f>
        <v>3912</v>
      </c>
      <c r="K43" s="433">
        <f t="shared" si="24"/>
        <v>0</v>
      </c>
      <c r="L43" s="434">
        <f t="shared" si="25"/>
        <v>0</v>
      </c>
      <c r="M43" s="434">
        <f t="shared" si="25"/>
        <v>0</v>
      </c>
      <c r="N43" s="435">
        <f t="shared" si="25"/>
        <v>0</v>
      </c>
    </row>
    <row r="44" spans="1:14" ht="18.75">
      <c r="A44" s="22" t="s">
        <v>51</v>
      </c>
      <c r="B44" s="449" t="s">
        <v>9</v>
      </c>
      <c r="C44" s="436">
        <f>SUMIFS('2022-2023'!$AT$1:$AT$3000,'2022-2023'!$B$1:$B$3000,A44,'2022-2023'!$C$1:$C$3000,B44,'2022-2023'!$D$1:$D$3000,"")</f>
        <v>78019</v>
      </c>
      <c r="D44" s="437">
        <f>SUMIFS('2022-2023'!$AU$1:$AU$3000,'2022-2023'!$B$1:$B$3000,A44,'2022-2023'!$C$1:$C$3000,B44,'2022-2023'!$D$1:$D$3000,"")</f>
        <v>0</v>
      </c>
      <c r="E44" s="437">
        <f>SUMIFS('2022-2023'!$AV$1:$AV$3000,'2022-2023'!$B$1:$B$3000,A44,'2022-2023'!$C$1:$C$3000,B44,'2022-2023'!$D$1:$D$3000,"")</f>
        <v>78019</v>
      </c>
      <c r="F44" s="438">
        <f>SUMIFS('2022-2023'!$AW$1:$AW$3000,'2022-2023'!$B$1:$B$3000,A44,'2022-2023'!$C$1:$C$3000,B44,'2022-2023'!$D$1:$D$3000,"")</f>
        <v>0</v>
      </c>
      <c r="G44" s="436">
        <f>SUMIFS('прил 7'!$AU$1:$AU$3000,'прил 7'!$C$1:$C$3000,A44,'прил 7'!$D$1:$D$3000,B44,'прил 7'!$E$1:$E$3000,"")</f>
        <v>78019</v>
      </c>
      <c r="H44" s="437">
        <f>SUMIFS('прил 7'!$AV$1:$AV$3000,'прил 7'!$C$1:$C$3000,A44,'прил 7'!$D$1:$D$3000,B44,'прил 7'!$E$1:$E$3000,"")</f>
        <v>0</v>
      </c>
      <c r="I44" s="437">
        <f>SUMIFS('прил 7'!$AW$1:$AW$3000,'прил 7'!$C$1:$C$3000,A44,'прил 7'!$D$1:$D$3000,B44,'прил 7'!$E$1:$E$3000,"")</f>
        <v>78019</v>
      </c>
      <c r="J44" s="438">
        <f>SUMIFS('прил 7'!$AX$1:$AX$3000,'прил 7'!$C$1:$C$3000,A44,'прил 7'!$D$1:$D$3000,B44,'прил 7'!$E$1:$E$3000,"")</f>
        <v>0</v>
      </c>
      <c r="K44" s="433">
        <f t="shared" si="24"/>
        <v>0</v>
      </c>
      <c r="L44" s="434">
        <f t="shared" si="25"/>
        <v>0</v>
      </c>
      <c r="M44" s="434">
        <f t="shared" si="25"/>
        <v>0</v>
      </c>
      <c r="N44" s="435">
        <f t="shared" si="25"/>
        <v>0</v>
      </c>
    </row>
    <row r="45" spans="1:14" ht="18.75">
      <c r="A45" s="22" t="s">
        <v>51</v>
      </c>
      <c r="B45" s="449" t="s">
        <v>8</v>
      </c>
      <c r="C45" s="436">
        <f>SUMIFS('2022-2023'!$AT$1:$AT$3000,'2022-2023'!$B$1:$B$3000,A45,'2022-2023'!$C$1:$C$3000,B45,'2022-2023'!$D$1:$D$3000,"")</f>
        <v>48702</v>
      </c>
      <c r="D45" s="437">
        <f>SUMIFS('2022-2023'!$AU$1:$AU$3000,'2022-2023'!$B$1:$B$3000,A45,'2022-2023'!$C$1:$C$3000,B45,'2022-2023'!$D$1:$D$3000,"")</f>
        <v>662</v>
      </c>
      <c r="E45" s="437">
        <f>SUMIFS('2022-2023'!$AV$1:$AV$3000,'2022-2023'!$B$1:$B$3000,A45,'2022-2023'!$C$1:$C$3000,B45,'2022-2023'!$D$1:$D$3000,"")</f>
        <v>48702</v>
      </c>
      <c r="F45" s="438">
        <f>SUMIFS('2022-2023'!$AW$1:$AW$3000,'2022-2023'!$B$1:$B$3000,A45,'2022-2023'!$C$1:$C$3000,B45,'2022-2023'!$D$1:$D$3000,"")</f>
        <v>662</v>
      </c>
      <c r="G45" s="436">
        <f>SUMIFS('прил 7'!$AU$1:$AU$3000,'прил 7'!$C$1:$C$3000,A45,'прил 7'!$D$1:$D$3000,B45,'прил 7'!$E$1:$E$3000,"")</f>
        <v>48702</v>
      </c>
      <c r="H45" s="437">
        <f>SUMIFS('прил 7'!$AV$1:$AV$3000,'прил 7'!$C$1:$C$3000,A45,'прил 7'!$D$1:$D$3000,B45,'прил 7'!$E$1:$E$3000,"")</f>
        <v>662</v>
      </c>
      <c r="I45" s="437">
        <f>SUMIFS('прил 7'!$AW$1:$AW$3000,'прил 7'!$C$1:$C$3000,A45,'прил 7'!$D$1:$D$3000,B45,'прил 7'!$E$1:$E$3000,"")</f>
        <v>48702</v>
      </c>
      <c r="J45" s="438">
        <f>SUMIFS('прил 7'!$AX$1:$AX$3000,'прил 7'!$C$1:$C$3000,A45,'прил 7'!$D$1:$D$3000,B45,'прил 7'!$E$1:$E$3000,"")</f>
        <v>662</v>
      </c>
      <c r="K45" s="433">
        <f t="shared" si="24"/>
        <v>0</v>
      </c>
      <c r="L45" s="434">
        <f t="shared" si="25"/>
        <v>0</v>
      </c>
      <c r="M45" s="434">
        <f t="shared" si="25"/>
        <v>0</v>
      </c>
      <c r="N45" s="435">
        <f t="shared" si="25"/>
        <v>0</v>
      </c>
    </row>
    <row r="46" spans="1:14" ht="18.75">
      <c r="A46" s="22" t="s">
        <v>53</v>
      </c>
      <c r="B46" s="449" t="s">
        <v>60</v>
      </c>
      <c r="C46" s="436">
        <f>SUMIFS('2022-2023'!$AT$1:$AT$3000,'2022-2023'!$B$1:$B$3000,A46,'2022-2023'!$C$1:$C$3000,B46,'2022-2023'!$D$1:$D$3000,"")</f>
        <v>0</v>
      </c>
      <c r="D46" s="437">
        <f>SUMIFS('2022-2023'!$AU$1:$AU$3000,'2022-2023'!$B$1:$B$3000,A46,'2022-2023'!$C$1:$C$3000,B46,'2022-2023'!$D$1:$D$3000,"")</f>
        <v>0</v>
      </c>
      <c r="E46" s="437">
        <f>SUMIFS('2022-2023'!$AV$1:$AV$3000,'2022-2023'!$B$1:$B$3000,A46,'2022-2023'!$C$1:$C$3000,B46,'2022-2023'!$D$1:$D$3000,"")</f>
        <v>0</v>
      </c>
      <c r="F46" s="438">
        <f>SUMIFS('2022-2023'!$AW$1:$AW$3000,'2022-2023'!$B$1:$B$3000,A46,'2022-2023'!$C$1:$C$3000,B46,'2022-2023'!$D$1:$D$3000,"")</f>
        <v>0</v>
      </c>
      <c r="G46" s="436">
        <f>SUMIFS('прил 7'!$AU$1:$AU$3000,'прил 7'!$C$1:$C$3000,A46,'прил 7'!$D$1:$D$3000,B46,'прил 7'!$E$1:$E$3000,"")</f>
        <v>0</v>
      </c>
      <c r="H46" s="437">
        <f>SUMIFS('прил 7'!$AV$1:$AV$3000,'прил 7'!$C$1:$C$3000,A46,'прил 7'!$D$1:$D$3000,B46,'прил 7'!$E$1:$E$3000,"")</f>
        <v>0</v>
      </c>
      <c r="I46" s="437">
        <f>SUMIFS('прил 7'!$AW$1:$AW$3000,'прил 7'!$C$1:$C$3000,A46,'прил 7'!$D$1:$D$3000,B46,'прил 7'!$E$1:$E$3000,"")</f>
        <v>0</v>
      </c>
      <c r="J46" s="438">
        <f>SUMIFS('прил 7'!$AX$1:$AX$3000,'прил 7'!$C$1:$C$3000,A46,'прил 7'!$D$1:$D$3000,B46,'прил 7'!$E$1:$E$3000,"")</f>
        <v>0</v>
      </c>
      <c r="K46" s="433">
        <f t="shared" si="24"/>
        <v>0</v>
      </c>
      <c r="L46" s="434">
        <f t="shared" si="25"/>
        <v>0</v>
      </c>
      <c r="M46" s="434">
        <f t="shared" si="25"/>
        <v>0</v>
      </c>
      <c r="N46" s="435">
        <f t="shared" si="25"/>
        <v>0</v>
      </c>
    </row>
    <row r="47" spans="1:14" ht="18.75">
      <c r="A47" s="22" t="s">
        <v>53</v>
      </c>
      <c r="B47" s="449" t="s">
        <v>54</v>
      </c>
      <c r="C47" s="436">
        <f>SUMIFS('2022-2023'!$AT$1:$AT$3000,'2022-2023'!$B$1:$B$3000,A47,'2022-2023'!$C$1:$C$3000,B47,'2022-2023'!$D$1:$D$3000,"")</f>
        <v>11624</v>
      </c>
      <c r="D47" s="437">
        <f>SUMIFS('2022-2023'!$AU$1:$AU$3000,'2022-2023'!$B$1:$B$3000,A47,'2022-2023'!$C$1:$C$3000,B47,'2022-2023'!$D$1:$D$3000,"")</f>
        <v>717</v>
      </c>
      <c r="E47" s="437">
        <f>SUMIFS('2022-2023'!$AV$1:$AV$3000,'2022-2023'!$B$1:$B$3000,A47,'2022-2023'!$C$1:$C$3000,B47,'2022-2023'!$D$1:$D$3000,"")</f>
        <v>11232</v>
      </c>
      <c r="F47" s="438">
        <f>SUMIFS('2022-2023'!$AW$1:$AW$3000,'2022-2023'!$B$1:$B$3000,A47,'2022-2023'!$C$1:$C$3000,B47,'2022-2023'!$D$1:$D$3000,"")</f>
        <v>717</v>
      </c>
      <c r="G47" s="436">
        <f>SUMIFS('прил 7'!$AU$1:$AU$3000,'прил 7'!$C$1:$C$3000,A47,'прил 7'!$D$1:$D$3000,B47,'прил 7'!$E$1:$E$3000,"")</f>
        <v>11624</v>
      </c>
      <c r="H47" s="437">
        <f>SUMIFS('прил 7'!$AV$1:$AV$3000,'прил 7'!$C$1:$C$3000,A47,'прил 7'!$D$1:$D$3000,B47,'прил 7'!$E$1:$E$3000,"")</f>
        <v>717</v>
      </c>
      <c r="I47" s="437">
        <f>SUMIFS('прил 7'!$AW$1:$AW$3000,'прил 7'!$C$1:$C$3000,A47,'прил 7'!$D$1:$D$3000,B47,'прил 7'!$E$1:$E$3000,"")</f>
        <v>11232</v>
      </c>
      <c r="J47" s="438">
        <f>SUMIFS('прил 7'!$AX$1:$AX$3000,'прил 7'!$C$1:$C$3000,A47,'прил 7'!$D$1:$D$3000,B47,'прил 7'!$E$1:$E$3000,"")</f>
        <v>717</v>
      </c>
      <c r="K47" s="433">
        <f t="shared" si="24"/>
        <v>0</v>
      </c>
      <c r="L47" s="434">
        <f t="shared" si="25"/>
        <v>0</v>
      </c>
      <c r="M47" s="434">
        <f t="shared" si="25"/>
        <v>0</v>
      </c>
      <c r="N47" s="435">
        <f t="shared" si="25"/>
        <v>0</v>
      </c>
    </row>
    <row r="48" spans="1:14" ht="18.75">
      <c r="A48" s="22" t="s">
        <v>53</v>
      </c>
      <c r="B48" s="449" t="s">
        <v>59</v>
      </c>
      <c r="C48" s="436">
        <f>SUMIFS('2022-2023'!$AT$1:$AT$3000,'2022-2023'!$B$1:$B$3000,A48,'2022-2023'!$C$1:$C$3000,B48,'2022-2023'!$D$1:$D$3000,"")</f>
        <v>317228</v>
      </c>
      <c r="D48" s="437">
        <f>SUMIFS('2022-2023'!$AU$1:$AU$3000,'2022-2023'!$B$1:$B$3000,A48,'2022-2023'!$C$1:$C$3000,B48,'2022-2023'!$D$1:$D$3000,"")</f>
        <v>75306</v>
      </c>
      <c r="E48" s="437">
        <f>SUMIFS('2022-2023'!$AV$1:$AV$3000,'2022-2023'!$B$1:$B$3000,A48,'2022-2023'!$C$1:$C$3000,B48,'2022-2023'!$D$1:$D$3000,"")</f>
        <v>317228</v>
      </c>
      <c r="F48" s="438">
        <f>SUMIFS('2022-2023'!$AW$1:$AW$3000,'2022-2023'!$B$1:$B$3000,A48,'2022-2023'!$C$1:$C$3000,B48,'2022-2023'!$D$1:$D$3000,"")</f>
        <v>75306</v>
      </c>
      <c r="G48" s="436">
        <f>SUMIFS('прил 7'!$AU$1:$AU$3000,'прил 7'!$C$1:$C$3000,A48,'прил 7'!$D$1:$D$3000,B48,'прил 7'!$E$1:$E$3000,"")</f>
        <v>317228</v>
      </c>
      <c r="H48" s="437">
        <f>SUMIFS('прил 7'!$AV$1:$AV$3000,'прил 7'!$C$1:$C$3000,A48,'прил 7'!$D$1:$D$3000,B48,'прил 7'!$E$1:$E$3000,"")</f>
        <v>75306</v>
      </c>
      <c r="I48" s="437">
        <f>SUMIFS('прил 7'!$AW$1:$AW$3000,'прил 7'!$C$1:$C$3000,A48,'прил 7'!$D$1:$D$3000,B48,'прил 7'!$E$1:$E$3000,"")</f>
        <v>317228</v>
      </c>
      <c r="J48" s="438">
        <f>SUMIFS('прил 7'!$AX$1:$AX$3000,'прил 7'!$C$1:$C$3000,A48,'прил 7'!$D$1:$D$3000,B48,'прил 7'!$E$1:$E$3000,"")</f>
        <v>75306</v>
      </c>
      <c r="K48" s="433">
        <f t="shared" si="24"/>
        <v>0</v>
      </c>
      <c r="L48" s="434">
        <f t="shared" si="25"/>
        <v>0</v>
      </c>
      <c r="M48" s="434">
        <f t="shared" si="25"/>
        <v>0</v>
      </c>
      <c r="N48" s="435">
        <f t="shared" si="25"/>
        <v>0</v>
      </c>
    </row>
    <row r="49" spans="1:14" ht="18.75">
      <c r="A49" s="22" t="s">
        <v>53</v>
      </c>
      <c r="B49" s="449" t="s">
        <v>57</v>
      </c>
      <c r="C49" s="436">
        <f>SUMIFS('2022-2023'!$AT$1:$AT$3000,'2022-2023'!$B$1:$B$3000,A49,'2022-2023'!$C$1:$C$3000,B49,'2022-2023'!$D$1:$D$3000,"")</f>
        <v>1449920</v>
      </c>
      <c r="D49" s="437">
        <f>SUMIFS('2022-2023'!$AU$1:$AU$3000,'2022-2023'!$B$1:$B$3000,A49,'2022-2023'!$C$1:$C$3000,B49,'2022-2023'!$D$1:$D$3000,"")</f>
        <v>752661</v>
      </c>
      <c r="E49" s="437">
        <f>SUMIFS('2022-2023'!$AV$1:$AV$3000,'2022-2023'!$B$1:$B$3000,A49,'2022-2023'!$C$1:$C$3000,B49,'2022-2023'!$D$1:$D$3000,"")</f>
        <v>1389225</v>
      </c>
      <c r="F49" s="438">
        <f>SUMIFS('2022-2023'!$AW$1:$AW$3000,'2022-2023'!$B$1:$B$3000,A49,'2022-2023'!$C$1:$C$3000,B49,'2022-2023'!$D$1:$D$3000,"")</f>
        <v>700000</v>
      </c>
      <c r="G49" s="436">
        <f>SUMIFS('прил 7'!$AU$1:$AU$3000,'прил 7'!$C$1:$C$3000,A49,'прил 7'!$D$1:$D$3000,B49,'прил 7'!$E$1:$E$3000,"")</f>
        <v>1449920</v>
      </c>
      <c r="H49" s="437">
        <f>SUMIFS('прил 7'!$AV$1:$AV$3000,'прил 7'!$C$1:$C$3000,A49,'прил 7'!$D$1:$D$3000,B49,'прил 7'!$E$1:$E$3000,"")</f>
        <v>752661</v>
      </c>
      <c r="I49" s="437">
        <f>SUMIFS('прил 7'!$AW$1:$AW$3000,'прил 7'!$C$1:$C$3000,A49,'прил 7'!$D$1:$D$3000,B49,'прил 7'!$E$1:$E$3000,"")</f>
        <v>1389225</v>
      </c>
      <c r="J49" s="438">
        <f>SUMIFS('прил 7'!$AX$1:$AX$3000,'прил 7'!$C$1:$C$3000,A49,'прил 7'!$D$1:$D$3000,B49,'прил 7'!$E$1:$E$3000,"")</f>
        <v>700000</v>
      </c>
      <c r="K49" s="433">
        <f t="shared" si="24"/>
        <v>0</v>
      </c>
      <c r="L49" s="434">
        <f t="shared" si="25"/>
        <v>0</v>
      </c>
      <c r="M49" s="434">
        <f t="shared" si="25"/>
        <v>0</v>
      </c>
      <c r="N49" s="435">
        <f t="shared" si="25"/>
        <v>0</v>
      </c>
    </row>
    <row r="50" spans="1:14" ht="18.75">
      <c r="A50" s="22" t="s">
        <v>53</v>
      </c>
      <c r="B50" s="449" t="s">
        <v>56</v>
      </c>
      <c r="C50" s="436">
        <f>SUMIFS('2022-2023'!$AT$1:$AT$3000,'2022-2023'!$B$1:$B$3000,A50,'2022-2023'!$C$1:$C$3000,B50,'2022-2023'!$D$1:$D$3000,"")</f>
        <v>45844</v>
      </c>
      <c r="D50" s="437">
        <f>SUMIFS('2022-2023'!$AU$1:$AU$3000,'2022-2023'!$B$1:$B$3000,A50,'2022-2023'!$C$1:$C$3000,B50,'2022-2023'!$D$1:$D$3000,"")</f>
        <v>0</v>
      </c>
      <c r="E50" s="437">
        <f>SUMIFS('2022-2023'!$AV$1:$AV$3000,'2022-2023'!$B$1:$B$3000,A50,'2022-2023'!$C$1:$C$3000,B50,'2022-2023'!$D$1:$D$3000,"")</f>
        <v>45885</v>
      </c>
      <c r="F50" s="438">
        <f>SUMIFS('2022-2023'!$AW$1:$AW$3000,'2022-2023'!$B$1:$B$3000,A50,'2022-2023'!$C$1:$C$3000,B50,'2022-2023'!$D$1:$D$3000,"")</f>
        <v>0</v>
      </c>
      <c r="G50" s="436">
        <f>SUMIFS('прил 7'!$AU$1:$AU$3000,'прил 7'!$C$1:$C$3000,A50,'прил 7'!$D$1:$D$3000,B50,'прил 7'!$E$1:$E$3000,"")</f>
        <v>45844</v>
      </c>
      <c r="H50" s="437">
        <f>SUMIFS('прил 7'!$AV$1:$AV$3000,'прил 7'!$C$1:$C$3000,A50,'прил 7'!$D$1:$D$3000,B50,'прил 7'!$E$1:$E$3000,"")</f>
        <v>0</v>
      </c>
      <c r="I50" s="437">
        <f>SUMIFS('прил 7'!$AW$1:$AW$3000,'прил 7'!$C$1:$C$3000,A50,'прил 7'!$D$1:$D$3000,B50,'прил 7'!$E$1:$E$3000,"")</f>
        <v>45885</v>
      </c>
      <c r="J50" s="438">
        <f>SUMIFS('прил 7'!$AX$1:$AX$3000,'прил 7'!$C$1:$C$3000,A50,'прил 7'!$D$1:$D$3000,B50,'прил 7'!$E$1:$E$3000,"")</f>
        <v>0</v>
      </c>
      <c r="K50" s="433">
        <f t="shared" si="24"/>
        <v>0</v>
      </c>
      <c r="L50" s="434">
        <f t="shared" si="25"/>
        <v>0</v>
      </c>
      <c r="M50" s="434">
        <f t="shared" si="25"/>
        <v>0</v>
      </c>
      <c r="N50" s="435">
        <f t="shared" si="25"/>
        <v>0</v>
      </c>
    </row>
    <row r="51" spans="1:14" ht="18.75">
      <c r="A51" s="22" t="s">
        <v>60</v>
      </c>
      <c r="B51" s="449" t="s">
        <v>48</v>
      </c>
      <c r="C51" s="436">
        <f>SUMIFS('2022-2023'!$AT$1:$AT$3000,'2022-2023'!$B$1:$B$3000,A51,'2022-2023'!$C$1:$C$3000,B51,'2022-2023'!$D$1:$D$3000,"")</f>
        <v>34719</v>
      </c>
      <c r="D51" s="437">
        <f>SUMIFS('2022-2023'!$AU$1:$AU$3000,'2022-2023'!$B$1:$B$3000,A51,'2022-2023'!$C$1:$C$3000,B51,'2022-2023'!$D$1:$D$3000,"")</f>
        <v>0</v>
      </c>
      <c r="E51" s="437">
        <f>SUMIFS('2022-2023'!$AV$1:$AV$3000,'2022-2023'!$B$1:$B$3000,A51,'2022-2023'!$C$1:$C$3000,B51,'2022-2023'!$D$1:$D$3000,"")</f>
        <v>27175</v>
      </c>
      <c r="F51" s="438">
        <f>SUMIFS('2022-2023'!$AW$1:$AW$3000,'2022-2023'!$B$1:$B$3000,A51,'2022-2023'!$C$1:$C$3000,B51,'2022-2023'!$D$1:$D$3000,"")</f>
        <v>0</v>
      </c>
      <c r="G51" s="436">
        <f>SUMIFS('прил 7'!$AU$1:$AU$3000,'прил 7'!$C$1:$C$3000,A51,'прил 7'!$D$1:$D$3000,B51,'прил 7'!$E$1:$E$3000,"")</f>
        <v>34719</v>
      </c>
      <c r="H51" s="437">
        <f>SUMIFS('прил 7'!$AV$1:$AV$3000,'прил 7'!$C$1:$C$3000,A51,'прил 7'!$D$1:$D$3000,B51,'прил 7'!$E$1:$E$3000,"")</f>
        <v>0</v>
      </c>
      <c r="I51" s="437">
        <f>SUMIFS('прил 7'!$AW$1:$AW$3000,'прил 7'!$C$1:$C$3000,A51,'прил 7'!$D$1:$D$3000,B51,'прил 7'!$E$1:$E$3000,"")</f>
        <v>27175</v>
      </c>
      <c r="J51" s="438">
        <f>SUMIFS('прил 7'!$AX$1:$AX$3000,'прил 7'!$C$1:$C$3000,A51,'прил 7'!$D$1:$D$3000,B51,'прил 7'!$E$1:$E$3000,"")</f>
        <v>0</v>
      </c>
      <c r="K51" s="433">
        <f t="shared" si="24"/>
        <v>0</v>
      </c>
      <c r="L51" s="434">
        <f t="shared" si="25"/>
        <v>0</v>
      </c>
      <c r="M51" s="434">
        <f t="shared" si="25"/>
        <v>0</v>
      </c>
      <c r="N51" s="435">
        <f t="shared" si="25"/>
        <v>0</v>
      </c>
    </row>
    <row r="52" spans="1:14" ht="18.75">
      <c r="A52" s="22" t="s">
        <v>60</v>
      </c>
      <c r="B52" s="449" t="s">
        <v>49</v>
      </c>
      <c r="C52" s="436">
        <f>SUMIFS('2022-2023'!$AT$1:$AT$3000,'2022-2023'!$B$1:$B$3000,A52,'2022-2023'!$C$1:$C$3000,B52,'2022-2023'!$D$1:$D$3000,"")</f>
        <v>46025</v>
      </c>
      <c r="D52" s="437">
        <f>SUMIFS('2022-2023'!$AU$1:$AU$3000,'2022-2023'!$B$1:$B$3000,A52,'2022-2023'!$C$1:$C$3000,B52,'2022-2023'!$D$1:$D$3000,"")</f>
        <v>19657</v>
      </c>
      <c r="E52" s="437">
        <f>SUMIFS('2022-2023'!$AV$1:$AV$3000,'2022-2023'!$B$1:$B$3000,A52,'2022-2023'!$C$1:$C$3000,B52,'2022-2023'!$D$1:$D$3000,"")</f>
        <v>26039</v>
      </c>
      <c r="F52" s="438">
        <f>SUMIFS('2022-2023'!$AW$1:$AW$3000,'2022-2023'!$B$1:$B$3000,A52,'2022-2023'!$C$1:$C$3000,B52,'2022-2023'!$D$1:$D$3000,"")</f>
        <v>0</v>
      </c>
      <c r="G52" s="436">
        <f>SUMIFS('прил 7'!$AU$1:$AU$3000,'прил 7'!$C$1:$C$3000,A52,'прил 7'!$D$1:$D$3000,B52,'прил 7'!$E$1:$E$3000,"")</f>
        <v>46025</v>
      </c>
      <c r="H52" s="437">
        <f>SUMIFS('прил 7'!$AV$1:$AV$3000,'прил 7'!$C$1:$C$3000,A52,'прил 7'!$D$1:$D$3000,B52,'прил 7'!$E$1:$E$3000,"")</f>
        <v>19657</v>
      </c>
      <c r="I52" s="437">
        <f>SUMIFS('прил 7'!$AW$1:$AW$3000,'прил 7'!$C$1:$C$3000,A52,'прил 7'!$D$1:$D$3000,B52,'прил 7'!$E$1:$E$3000,"")</f>
        <v>26039</v>
      </c>
      <c r="J52" s="438">
        <f>SUMIFS('прил 7'!$AX$1:$AX$3000,'прил 7'!$C$1:$C$3000,A52,'прил 7'!$D$1:$D$3000,B52,'прил 7'!$E$1:$E$3000,"")</f>
        <v>0</v>
      </c>
      <c r="K52" s="433">
        <f t="shared" si="24"/>
        <v>0</v>
      </c>
      <c r="L52" s="434">
        <f t="shared" si="25"/>
        <v>0</v>
      </c>
      <c r="M52" s="434">
        <f t="shared" si="25"/>
        <v>0</v>
      </c>
      <c r="N52" s="435">
        <f t="shared" si="25"/>
        <v>0</v>
      </c>
    </row>
    <row r="53" spans="1:14" ht="18.75">
      <c r="A53" s="22" t="s">
        <v>60</v>
      </c>
      <c r="B53" s="449" t="s">
        <v>51</v>
      </c>
      <c r="C53" s="436">
        <f>SUMIFS('2022-2023'!$AT$1:$AT$3000,'2022-2023'!$B$1:$B$3000,A53,'2022-2023'!$C$1:$C$3000,B53,'2022-2023'!$D$1:$D$3000,"")</f>
        <v>651397</v>
      </c>
      <c r="D53" s="437">
        <f>SUMIFS('2022-2023'!$AU$1:$AU$3000,'2022-2023'!$B$1:$B$3000,A53,'2022-2023'!$C$1:$C$3000,B53,'2022-2023'!$D$1:$D$3000,"")</f>
        <v>0</v>
      </c>
      <c r="E53" s="437">
        <f>SUMIFS('2022-2023'!$AV$1:$AV$3000,'2022-2023'!$B$1:$B$3000,A53,'2022-2023'!$C$1:$C$3000,B53,'2022-2023'!$D$1:$D$3000,"")</f>
        <v>649997</v>
      </c>
      <c r="F53" s="438">
        <f>SUMIFS('2022-2023'!$AW$1:$AW$3000,'2022-2023'!$B$1:$B$3000,A53,'2022-2023'!$C$1:$C$3000,B53,'2022-2023'!$D$1:$D$3000,"")</f>
        <v>0</v>
      </c>
      <c r="G53" s="436">
        <f>SUMIFS('прил 7'!$AU$1:$AU$3000,'прил 7'!$C$1:$C$3000,A53,'прил 7'!$D$1:$D$3000,B53,'прил 7'!$E$1:$E$3000,"")</f>
        <v>651397</v>
      </c>
      <c r="H53" s="437">
        <f>SUMIFS('прил 7'!$AV$1:$AV$3000,'прил 7'!$C$1:$C$3000,A53,'прил 7'!$D$1:$D$3000,B53,'прил 7'!$E$1:$E$3000,"")</f>
        <v>0</v>
      </c>
      <c r="I53" s="437">
        <f>SUMIFS('прил 7'!$AW$1:$AW$3000,'прил 7'!$C$1:$C$3000,A53,'прил 7'!$D$1:$D$3000,B53,'прил 7'!$E$1:$E$3000,"")</f>
        <v>649997</v>
      </c>
      <c r="J53" s="438">
        <f>SUMIFS('прил 7'!$AX$1:$AX$3000,'прил 7'!$C$1:$C$3000,A53,'прил 7'!$D$1:$D$3000,B53,'прил 7'!$E$1:$E$3000,"")</f>
        <v>0</v>
      </c>
      <c r="K53" s="433">
        <f t="shared" si="24"/>
        <v>0</v>
      </c>
      <c r="L53" s="434">
        <f t="shared" ref="L53:N75" si="26">D53-H53</f>
        <v>0</v>
      </c>
      <c r="M53" s="434">
        <f t="shared" si="26"/>
        <v>0</v>
      </c>
      <c r="N53" s="435">
        <f t="shared" si="26"/>
        <v>0</v>
      </c>
    </row>
    <row r="54" spans="1:14" ht="18.75">
      <c r="A54" s="22" t="s">
        <v>60</v>
      </c>
      <c r="B54" s="449" t="s">
        <v>60</v>
      </c>
      <c r="C54" s="436">
        <f>SUMIFS('2022-2023'!$AT$1:$AT$3000,'2022-2023'!$B$1:$B$3000,A54,'2022-2023'!$C$1:$C$3000,B54,'2022-2023'!$D$1:$D$3000,"")</f>
        <v>176349</v>
      </c>
      <c r="D54" s="437">
        <f>SUMIFS('2022-2023'!$AU$1:$AU$3000,'2022-2023'!$B$1:$B$3000,A54,'2022-2023'!$C$1:$C$3000,B54,'2022-2023'!$D$1:$D$3000,"")</f>
        <v>0</v>
      </c>
      <c r="E54" s="437">
        <f>SUMIFS('2022-2023'!$AV$1:$AV$3000,'2022-2023'!$B$1:$B$3000,A54,'2022-2023'!$C$1:$C$3000,B54,'2022-2023'!$D$1:$D$3000,"")</f>
        <v>176348</v>
      </c>
      <c r="F54" s="438">
        <f>SUMIFS('2022-2023'!$AW$1:$AW$3000,'2022-2023'!$B$1:$B$3000,A54,'2022-2023'!$C$1:$C$3000,B54,'2022-2023'!$D$1:$D$3000,"")</f>
        <v>0</v>
      </c>
      <c r="G54" s="436">
        <f>SUMIFS('прил 7'!$AU$1:$AU$3000,'прил 7'!$C$1:$C$3000,A54,'прил 7'!$D$1:$D$3000,B54,'прил 7'!$E$1:$E$3000,"")</f>
        <v>176349</v>
      </c>
      <c r="H54" s="437">
        <f>SUMIFS('прил 7'!$AV$1:$AV$3000,'прил 7'!$C$1:$C$3000,A54,'прил 7'!$D$1:$D$3000,B54,'прил 7'!$E$1:$E$3000,"")</f>
        <v>0</v>
      </c>
      <c r="I54" s="437">
        <f>SUMIFS('прил 7'!$AW$1:$AW$3000,'прил 7'!$C$1:$C$3000,A54,'прил 7'!$D$1:$D$3000,B54,'прил 7'!$E$1:$E$3000,"")</f>
        <v>176348</v>
      </c>
      <c r="J54" s="438">
        <f>SUMIFS('прил 7'!$AX$1:$AX$3000,'прил 7'!$C$1:$C$3000,A54,'прил 7'!$D$1:$D$3000,B54,'прил 7'!$E$1:$E$3000,"")</f>
        <v>0</v>
      </c>
      <c r="K54" s="433">
        <f t="shared" si="24"/>
        <v>0</v>
      </c>
      <c r="L54" s="434">
        <f t="shared" si="26"/>
        <v>0</v>
      </c>
      <c r="M54" s="434">
        <f t="shared" si="26"/>
        <v>0</v>
      </c>
      <c r="N54" s="435">
        <f t="shared" si="26"/>
        <v>0</v>
      </c>
    </row>
    <row r="55" spans="1:14" ht="18.75">
      <c r="A55" s="22" t="s">
        <v>58</v>
      </c>
      <c r="B55" s="449" t="s">
        <v>49</v>
      </c>
      <c r="C55" s="436">
        <f>SUMIFS('2022-2023'!$AT$1:$AT$3000,'2022-2023'!$B$1:$B$3000,A55,'2022-2023'!$C$1:$C$3000,B55,'2022-2023'!$D$1:$D$3000,"")</f>
        <v>65606</v>
      </c>
      <c r="D55" s="437">
        <f>SUMIFS('2022-2023'!$AU$1:$AU$3000,'2022-2023'!$B$1:$B$3000,A55,'2022-2023'!$C$1:$C$3000,B55,'2022-2023'!$D$1:$D$3000,"")</f>
        <v>59000</v>
      </c>
      <c r="E55" s="437">
        <f>SUMIFS('2022-2023'!$AV$1:$AV$3000,'2022-2023'!$B$1:$B$3000,A55,'2022-2023'!$C$1:$C$3000,B55,'2022-2023'!$D$1:$D$3000,"")</f>
        <v>50</v>
      </c>
      <c r="F55" s="438">
        <f>SUMIFS('2022-2023'!$AW$1:$AW$3000,'2022-2023'!$B$1:$B$3000,A55,'2022-2023'!$C$1:$C$3000,B55,'2022-2023'!$D$1:$D$3000,"")</f>
        <v>0</v>
      </c>
      <c r="G55" s="436">
        <f>SUMIFS('прил 7'!$AU$1:$AU$3000,'прил 7'!$C$1:$C$3000,A55,'прил 7'!$D$1:$D$3000,B55,'прил 7'!$E$1:$E$3000,"")</f>
        <v>65606</v>
      </c>
      <c r="H55" s="437">
        <f>SUMIFS('прил 7'!$AV$1:$AV$3000,'прил 7'!$C$1:$C$3000,A55,'прил 7'!$D$1:$D$3000,B55,'прил 7'!$E$1:$E$3000,"")</f>
        <v>59000</v>
      </c>
      <c r="I55" s="437">
        <f>SUMIFS('прил 7'!$AW$1:$AW$3000,'прил 7'!$C$1:$C$3000,A55,'прил 7'!$D$1:$D$3000,B55,'прил 7'!$E$1:$E$3000,"")</f>
        <v>50</v>
      </c>
      <c r="J55" s="438">
        <f>SUMIFS('прил 7'!$AX$1:$AX$3000,'прил 7'!$C$1:$C$3000,A55,'прил 7'!$D$1:$D$3000,B55,'прил 7'!$E$1:$E$3000,"")</f>
        <v>0</v>
      </c>
      <c r="K55" s="433">
        <f t="shared" si="24"/>
        <v>0</v>
      </c>
      <c r="L55" s="434">
        <f t="shared" si="26"/>
        <v>0</v>
      </c>
      <c r="M55" s="434">
        <f t="shared" si="26"/>
        <v>0</v>
      </c>
      <c r="N55" s="435">
        <f t="shared" si="26"/>
        <v>0</v>
      </c>
    </row>
    <row r="56" spans="1:14" ht="18.75">
      <c r="A56" s="22" t="s">
        <v>58</v>
      </c>
      <c r="B56" s="449" t="s">
        <v>60</v>
      </c>
      <c r="C56" s="436">
        <f>SUMIFS('2022-2023'!$AT$1:$AT$3000,'2022-2023'!$B$1:$B$3000,A56,'2022-2023'!$C$1:$C$3000,B56,'2022-2023'!$D$1:$D$3000,"")</f>
        <v>9299</v>
      </c>
      <c r="D56" s="437">
        <f>SUMIFS('2022-2023'!$AU$1:$AU$3000,'2022-2023'!$B$1:$B$3000,A56,'2022-2023'!$C$1:$C$3000,B56,'2022-2023'!$D$1:$D$3000,"")</f>
        <v>0</v>
      </c>
      <c r="E56" s="437">
        <f>SUMIFS('2022-2023'!$AV$1:$AV$3000,'2022-2023'!$B$1:$B$3000,A56,'2022-2023'!$C$1:$C$3000,B56,'2022-2023'!$D$1:$D$3000,"")</f>
        <v>9299</v>
      </c>
      <c r="F56" s="438">
        <f>SUMIFS('2022-2023'!$AW$1:$AW$3000,'2022-2023'!$B$1:$B$3000,A56,'2022-2023'!$C$1:$C$3000,B56,'2022-2023'!$D$1:$D$3000,"")</f>
        <v>0</v>
      </c>
      <c r="G56" s="436">
        <f>SUMIFS('прил 7'!$AU$1:$AU$3000,'прил 7'!$C$1:$C$3000,A56,'прил 7'!$D$1:$D$3000,B56,'прил 7'!$E$1:$E$3000,"")</f>
        <v>9299</v>
      </c>
      <c r="H56" s="437">
        <f>SUMIFS('прил 7'!$AV$1:$AV$3000,'прил 7'!$C$1:$C$3000,A56,'прил 7'!$D$1:$D$3000,B56,'прил 7'!$E$1:$E$3000,"")</f>
        <v>0</v>
      </c>
      <c r="I56" s="437">
        <f>SUMIFS('прил 7'!$AW$1:$AW$3000,'прил 7'!$C$1:$C$3000,A56,'прил 7'!$D$1:$D$3000,B56,'прил 7'!$E$1:$E$3000,"")</f>
        <v>9299</v>
      </c>
      <c r="J56" s="438">
        <f>SUMIFS('прил 7'!$AX$1:$AX$3000,'прил 7'!$C$1:$C$3000,A56,'прил 7'!$D$1:$D$3000,B56,'прил 7'!$E$1:$E$3000,"")</f>
        <v>0</v>
      </c>
      <c r="K56" s="433">
        <f t="shared" si="24"/>
        <v>0</v>
      </c>
      <c r="L56" s="434">
        <f t="shared" si="26"/>
        <v>0</v>
      </c>
      <c r="M56" s="434">
        <f t="shared" si="26"/>
        <v>0</v>
      </c>
      <c r="N56" s="435">
        <f t="shared" si="26"/>
        <v>0</v>
      </c>
    </row>
    <row r="57" spans="1:14" ht="18.75">
      <c r="A57" s="22" t="s">
        <v>54</v>
      </c>
      <c r="B57" s="449" t="s">
        <v>48</v>
      </c>
      <c r="C57" s="436">
        <f>SUMIFS('2022-2023'!$AT$1:$AT$3000,'2022-2023'!$B$1:$B$3000,A57,'2022-2023'!$C$1:$C$3000,B57,'2022-2023'!$D$1:$D$3000,"")</f>
        <v>2866441</v>
      </c>
      <c r="D57" s="437">
        <f>SUMIFS('2022-2023'!$AU$1:$AU$3000,'2022-2023'!$B$1:$B$3000,A57,'2022-2023'!$C$1:$C$3000,B57,'2022-2023'!$D$1:$D$3000,"")</f>
        <v>1681762</v>
      </c>
      <c r="E57" s="437">
        <f>SUMIFS('2022-2023'!$AV$1:$AV$3000,'2022-2023'!$B$1:$B$3000,A57,'2022-2023'!$C$1:$C$3000,B57,'2022-2023'!$D$1:$D$3000,"")</f>
        <v>2874421</v>
      </c>
      <c r="F57" s="438">
        <f>SUMIFS('2022-2023'!$AW$1:$AW$3000,'2022-2023'!$B$1:$B$3000,A57,'2022-2023'!$C$1:$C$3000,B57,'2022-2023'!$D$1:$D$3000,"")</f>
        <v>1689546</v>
      </c>
      <c r="G57" s="436">
        <f>SUMIFS('прил 7'!$AU$1:$AU$3000,'прил 7'!$C$1:$C$3000,A57,'прил 7'!$D$1:$D$3000,B57,'прил 7'!$E$1:$E$3000,"")</f>
        <v>2866441</v>
      </c>
      <c r="H57" s="437">
        <f>SUMIFS('прил 7'!$AV$1:$AV$3000,'прил 7'!$C$1:$C$3000,A57,'прил 7'!$D$1:$D$3000,B57,'прил 7'!$E$1:$E$3000,"")</f>
        <v>1681762</v>
      </c>
      <c r="I57" s="437">
        <f>SUMIFS('прил 7'!$AW$1:$AW$3000,'прил 7'!$C$1:$C$3000,A57,'прил 7'!$D$1:$D$3000,B57,'прил 7'!$E$1:$E$3000,"")</f>
        <v>2874421</v>
      </c>
      <c r="J57" s="438">
        <f>SUMIFS('прил 7'!$AX$1:$AX$3000,'прил 7'!$C$1:$C$3000,A57,'прил 7'!$D$1:$D$3000,B57,'прил 7'!$E$1:$E$3000,"")</f>
        <v>1689546</v>
      </c>
      <c r="K57" s="433">
        <f t="shared" si="24"/>
        <v>0</v>
      </c>
      <c r="L57" s="434">
        <f t="shared" si="26"/>
        <v>0</v>
      </c>
      <c r="M57" s="434">
        <f t="shared" si="26"/>
        <v>0</v>
      </c>
      <c r="N57" s="435">
        <f t="shared" si="26"/>
        <v>0</v>
      </c>
    </row>
    <row r="58" spans="1:14" ht="18.75">
      <c r="A58" s="22" t="s">
        <v>54</v>
      </c>
      <c r="B58" s="449" t="s">
        <v>49</v>
      </c>
      <c r="C58" s="436">
        <f>SUMIFS('2022-2023'!$AT$1:$AT$3000,'2022-2023'!$B$1:$B$3000,A58,'2022-2023'!$C$1:$C$3000,B58,'2022-2023'!$D$1:$D$3000,"")</f>
        <v>4173153</v>
      </c>
      <c r="D58" s="437">
        <f>SUMIFS('2022-2023'!$AU$1:$AU$3000,'2022-2023'!$B$1:$B$3000,A58,'2022-2023'!$C$1:$C$3000,B58,'2022-2023'!$D$1:$D$3000,"")</f>
        <v>3501358</v>
      </c>
      <c r="E58" s="437">
        <f>SUMIFS('2022-2023'!$AV$1:$AV$3000,'2022-2023'!$B$1:$B$3000,A58,'2022-2023'!$C$1:$C$3000,B58,'2022-2023'!$D$1:$D$3000,"")</f>
        <v>3935026</v>
      </c>
      <c r="F58" s="438">
        <f>SUMIFS('2022-2023'!$AW$1:$AW$3000,'2022-2023'!$B$1:$B$3000,A58,'2022-2023'!$C$1:$C$3000,B58,'2022-2023'!$D$1:$D$3000,"")</f>
        <v>3279661</v>
      </c>
      <c r="G58" s="436">
        <f>SUMIFS('прил 7'!$AU$1:$AU$3000,'прил 7'!$C$1:$C$3000,A58,'прил 7'!$D$1:$D$3000,B58,'прил 7'!$E$1:$E$3000,"")</f>
        <v>4173153</v>
      </c>
      <c r="H58" s="437">
        <f>SUMIFS('прил 7'!$AV$1:$AV$3000,'прил 7'!$C$1:$C$3000,A58,'прил 7'!$D$1:$D$3000,B58,'прил 7'!$E$1:$E$3000,"")</f>
        <v>3501358</v>
      </c>
      <c r="I58" s="437">
        <f>SUMIFS('прил 7'!$AW$1:$AW$3000,'прил 7'!$C$1:$C$3000,A58,'прил 7'!$D$1:$D$3000,B58,'прил 7'!$E$1:$E$3000,"")</f>
        <v>3935026</v>
      </c>
      <c r="J58" s="438">
        <f>SUMIFS('прил 7'!$AX$1:$AX$3000,'прил 7'!$C$1:$C$3000,A58,'прил 7'!$D$1:$D$3000,B58,'прил 7'!$E$1:$E$3000,"")</f>
        <v>3279661</v>
      </c>
      <c r="K58" s="433">
        <f t="shared" si="24"/>
        <v>0</v>
      </c>
      <c r="L58" s="434">
        <f t="shared" si="26"/>
        <v>0</v>
      </c>
      <c r="M58" s="434">
        <f t="shared" si="26"/>
        <v>0</v>
      </c>
      <c r="N58" s="435">
        <f t="shared" si="26"/>
        <v>0</v>
      </c>
    </row>
    <row r="59" spans="1:14" ht="18.75">
      <c r="A59" s="22" t="s">
        <v>54</v>
      </c>
      <c r="B59" s="449" t="s">
        <v>51</v>
      </c>
      <c r="C59" s="436">
        <f>SUMIFS('2022-2023'!$AT$1:$AT$3000,'2022-2023'!$B$1:$B$3000,A59,'2022-2023'!$C$1:$C$3000,B59,'2022-2023'!$D$1:$D$3000,"")</f>
        <v>1086480</v>
      </c>
      <c r="D59" s="437">
        <f>SUMIFS('2022-2023'!$AU$1:$AU$3000,'2022-2023'!$B$1:$B$3000,A59,'2022-2023'!$C$1:$C$3000,B59,'2022-2023'!$D$1:$D$3000,"")</f>
        <v>82730</v>
      </c>
      <c r="E59" s="437">
        <f>SUMIFS('2022-2023'!$AV$1:$AV$3000,'2022-2023'!$B$1:$B$3000,A59,'2022-2023'!$C$1:$C$3000,B59,'2022-2023'!$D$1:$D$3000,"")</f>
        <v>1097412</v>
      </c>
      <c r="F59" s="438">
        <f>SUMIFS('2022-2023'!$AW$1:$AW$3000,'2022-2023'!$B$1:$B$3000,A59,'2022-2023'!$C$1:$C$3000,B59,'2022-2023'!$D$1:$D$3000,"")</f>
        <v>93236</v>
      </c>
      <c r="G59" s="436">
        <f>SUMIFS('прил 7'!$AU$1:$AU$3000,'прил 7'!$C$1:$C$3000,A59,'прил 7'!$D$1:$D$3000,B59,'прил 7'!$E$1:$E$3000,"")</f>
        <v>1086480</v>
      </c>
      <c r="H59" s="437">
        <f>SUMIFS('прил 7'!$AV$1:$AV$3000,'прил 7'!$C$1:$C$3000,A59,'прил 7'!$D$1:$D$3000,B59,'прил 7'!$E$1:$E$3000,"")</f>
        <v>82730</v>
      </c>
      <c r="I59" s="437">
        <f>SUMIFS('прил 7'!$AW$1:$AW$3000,'прил 7'!$C$1:$C$3000,A59,'прил 7'!$D$1:$D$3000,B59,'прил 7'!$E$1:$E$3000,"")</f>
        <v>1097412</v>
      </c>
      <c r="J59" s="438">
        <f>SUMIFS('прил 7'!$AX$1:$AX$3000,'прил 7'!$C$1:$C$3000,A59,'прил 7'!$D$1:$D$3000,B59,'прил 7'!$E$1:$E$3000,"")</f>
        <v>93236</v>
      </c>
      <c r="K59" s="433">
        <f t="shared" si="24"/>
        <v>0</v>
      </c>
      <c r="L59" s="434">
        <f t="shared" si="26"/>
        <v>0</v>
      </c>
      <c r="M59" s="434">
        <f t="shared" si="26"/>
        <v>0</v>
      </c>
      <c r="N59" s="435">
        <f t="shared" si="26"/>
        <v>0</v>
      </c>
    </row>
    <row r="60" spans="1:14" ht="18.75">
      <c r="A60" s="22" t="s">
        <v>54</v>
      </c>
      <c r="B60" s="449" t="s">
        <v>60</v>
      </c>
      <c r="C60" s="436">
        <f>SUMIFS('2022-2023'!$AT$1:$AT$3000,'2022-2023'!$B$1:$B$3000,A60,'2022-2023'!$C$1:$C$3000,B60,'2022-2023'!$D$1:$D$3000,"")</f>
        <v>3475</v>
      </c>
      <c r="D60" s="437">
        <f>SUMIFS('2022-2023'!$AU$1:$AU$3000,'2022-2023'!$B$1:$B$3000,A60,'2022-2023'!$C$1:$C$3000,B60,'2022-2023'!$D$1:$D$3000,"")</f>
        <v>0</v>
      </c>
      <c r="E60" s="437">
        <f>SUMIFS('2022-2023'!$AV$1:$AV$3000,'2022-2023'!$B$1:$B$3000,A60,'2022-2023'!$C$1:$C$3000,B60,'2022-2023'!$D$1:$D$3000,"")</f>
        <v>3475</v>
      </c>
      <c r="F60" s="438">
        <f>SUMIFS('2022-2023'!$AW$1:$AW$3000,'2022-2023'!$B$1:$B$3000,A60,'2022-2023'!$C$1:$C$3000,B60,'2022-2023'!$D$1:$D$3000,"")</f>
        <v>0</v>
      </c>
      <c r="G60" s="436">
        <f>SUMIFS('прил 7'!$AU$1:$AU$3000,'прил 7'!$C$1:$C$3000,A60,'прил 7'!$D$1:$D$3000,B60,'прил 7'!$E$1:$E$3000,"")</f>
        <v>3475</v>
      </c>
      <c r="H60" s="437">
        <f>SUMIFS('прил 7'!$AV$1:$AV$3000,'прил 7'!$C$1:$C$3000,A60,'прил 7'!$D$1:$D$3000,B60,'прил 7'!$E$1:$E$3000,"")</f>
        <v>0</v>
      </c>
      <c r="I60" s="437">
        <f>SUMIFS('прил 7'!$AW$1:$AW$3000,'прил 7'!$C$1:$C$3000,A60,'прил 7'!$D$1:$D$3000,B60,'прил 7'!$E$1:$E$3000,"")</f>
        <v>3475</v>
      </c>
      <c r="J60" s="438">
        <f>SUMIFS('прил 7'!$AX$1:$AX$3000,'прил 7'!$C$1:$C$3000,A60,'прил 7'!$D$1:$D$3000,B60,'прил 7'!$E$1:$E$3000,"")</f>
        <v>0</v>
      </c>
      <c r="K60" s="433">
        <f t="shared" si="24"/>
        <v>0</v>
      </c>
      <c r="L60" s="434">
        <f t="shared" si="26"/>
        <v>0</v>
      </c>
      <c r="M60" s="434">
        <f t="shared" si="26"/>
        <v>0</v>
      </c>
      <c r="N60" s="435">
        <f t="shared" si="26"/>
        <v>0</v>
      </c>
    </row>
    <row r="61" spans="1:14" ht="18.75">
      <c r="A61" s="22" t="s">
        <v>54</v>
      </c>
      <c r="B61" s="449" t="s">
        <v>58</v>
      </c>
      <c r="C61" s="436">
        <f>SUMIFS('2022-2023'!$AT$1:$AT$3000,'2022-2023'!$B$1:$B$3000,A61,'2022-2023'!$C$1:$C$3000,B61,'2022-2023'!$D$1:$D$3000,"")</f>
        <v>0</v>
      </c>
      <c r="D61" s="437">
        <f>SUMIFS('2022-2023'!$AU$1:$AU$3000,'2022-2023'!$B$1:$B$3000,A61,'2022-2023'!$C$1:$C$3000,B61,'2022-2023'!$D$1:$D$3000,"")</f>
        <v>0</v>
      </c>
      <c r="E61" s="437">
        <f>SUMIFS('2022-2023'!$AV$1:$AV$3000,'2022-2023'!$B$1:$B$3000,A61,'2022-2023'!$C$1:$C$3000,B61,'2022-2023'!$D$1:$D$3000,"")</f>
        <v>0</v>
      </c>
      <c r="F61" s="438">
        <f>SUMIFS('2022-2023'!$AW$1:$AW$3000,'2022-2023'!$B$1:$B$3000,A61,'2022-2023'!$C$1:$C$3000,B61,'2022-2023'!$D$1:$D$3000,"")</f>
        <v>0</v>
      </c>
      <c r="G61" s="436">
        <f>SUMIFS('прил 7'!$AU$1:$AU$3000,'прил 7'!$C$1:$C$3000,A61,'прил 7'!$D$1:$D$3000,B61,'прил 7'!$E$1:$E$3000,"")</f>
        <v>0</v>
      </c>
      <c r="H61" s="437">
        <f>SUMIFS('прил 7'!$AV$1:$AV$3000,'прил 7'!$C$1:$C$3000,A61,'прил 7'!$D$1:$D$3000,B61,'прил 7'!$E$1:$E$3000,"")</f>
        <v>0</v>
      </c>
      <c r="I61" s="437">
        <f>SUMIFS('прил 7'!$AW$1:$AW$3000,'прил 7'!$C$1:$C$3000,A61,'прил 7'!$D$1:$D$3000,B61,'прил 7'!$E$1:$E$3000,"")</f>
        <v>0</v>
      </c>
      <c r="J61" s="438">
        <f>SUMIFS('прил 7'!$AX$1:$AX$3000,'прил 7'!$C$1:$C$3000,A61,'прил 7'!$D$1:$D$3000,B61,'прил 7'!$E$1:$E$3000,"")</f>
        <v>0</v>
      </c>
      <c r="K61" s="433">
        <f t="shared" si="24"/>
        <v>0</v>
      </c>
      <c r="L61" s="434">
        <f t="shared" si="26"/>
        <v>0</v>
      </c>
      <c r="M61" s="434">
        <f t="shared" si="26"/>
        <v>0</v>
      </c>
      <c r="N61" s="435">
        <f t="shared" si="26"/>
        <v>0</v>
      </c>
    </row>
    <row r="62" spans="1:14" ht="18.75">
      <c r="A62" s="22" t="s">
        <v>54</v>
      </c>
      <c r="B62" s="449" t="s">
        <v>54</v>
      </c>
      <c r="C62" s="436">
        <f>SUMIFS('2022-2023'!$AT$1:$AT$3000,'2022-2023'!$B$1:$B$3000,A62,'2022-2023'!$C$1:$C$3000,B62,'2022-2023'!$D$1:$D$3000,"")</f>
        <v>71346</v>
      </c>
      <c r="D62" s="437">
        <f>SUMIFS('2022-2023'!$AU$1:$AU$3000,'2022-2023'!$B$1:$B$3000,A62,'2022-2023'!$C$1:$C$3000,B62,'2022-2023'!$D$1:$D$3000,"")</f>
        <v>38283</v>
      </c>
      <c r="E62" s="437">
        <f>SUMIFS('2022-2023'!$AV$1:$AV$3000,'2022-2023'!$B$1:$B$3000,A62,'2022-2023'!$C$1:$C$3000,B62,'2022-2023'!$D$1:$D$3000,"")</f>
        <v>71346</v>
      </c>
      <c r="F62" s="438">
        <f>SUMIFS('2022-2023'!$AW$1:$AW$3000,'2022-2023'!$B$1:$B$3000,A62,'2022-2023'!$C$1:$C$3000,B62,'2022-2023'!$D$1:$D$3000,"")</f>
        <v>38283</v>
      </c>
      <c r="G62" s="436">
        <f>SUMIFS('прил 7'!$AU$1:$AU$3000,'прил 7'!$C$1:$C$3000,A62,'прил 7'!$D$1:$D$3000,B62,'прил 7'!$E$1:$E$3000,"")</f>
        <v>71346</v>
      </c>
      <c r="H62" s="437">
        <f>SUMIFS('прил 7'!$AV$1:$AV$3000,'прил 7'!$C$1:$C$3000,A62,'прил 7'!$D$1:$D$3000,B62,'прил 7'!$E$1:$E$3000,"")</f>
        <v>38283</v>
      </c>
      <c r="I62" s="437">
        <f>SUMIFS('прил 7'!$AW$1:$AW$3000,'прил 7'!$C$1:$C$3000,A62,'прил 7'!$D$1:$D$3000,B62,'прил 7'!$E$1:$E$3000,"")</f>
        <v>71346</v>
      </c>
      <c r="J62" s="438">
        <f>SUMIFS('прил 7'!$AX$1:$AX$3000,'прил 7'!$C$1:$C$3000,A62,'прил 7'!$D$1:$D$3000,B62,'прил 7'!$E$1:$E$3000,"")</f>
        <v>38283</v>
      </c>
      <c r="K62" s="433">
        <f t="shared" si="24"/>
        <v>0</v>
      </c>
      <c r="L62" s="434">
        <f t="shared" si="26"/>
        <v>0</v>
      </c>
      <c r="M62" s="434">
        <f t="shared" si="26"/>
        <v>0</v>
      </c>
      <c r="N62" s="435">
        <f t="shared" si="26"/>
        <v>0</v>
      </c>
    </row>
    <row r="63" spans="1:14" ht="18.75">
      <c r="A63" s="22" t="s">
        <v>54</v>
      </c>
      <c r="B63" s="449" t="s">
        <v>57</v>
      </c>
      <c r="C63" s="436">
        <f>SUMIFS('2022-2023'!$AT$1:$AT$3000,'2022-2023'!$B$1:$B$3000,A63,'2022-2023'!$C$1:$C$3000,B63,'2022-2023'!$D$1:$D$3000,"")</f>
        <v>72632</v>
      </c>
      <c r="D63" s="437">
        <f>SUMIFS('2022-2023'!$AU$1:$AU$3000,'2022-2023'!$B$1:$B$3000,A63,'2022-2023'!$C$1:$C$3000,B63,'2022-2023'!$D$1:$D$3000,"")</f>
        <v>665</v>
      </c>
      <c r="E63" s="437">
        <f>SUMIFS('2022-2023'!$AV$1:$AV$3000,'2022-2023'!$B$1:$B$3000,A63,'2022-2023'!$C$1:$C$3000,B63,'2022-2023'!$D$1:$D$3000,"")</f>
        <v>73841</v>
      </c>
      <c r="F63" s="438">
        <f>SUMIFS('2022-2023'!$AW$1:$AW$3000,'2022-2023'!$B$1:$B$3000,A63,'2022-2023'!$C$1:$C$3000,B63,'2022-2023'!$D$1:$D$3000,"")</f>
        <v>1813</v>
      </c>
      <c r="G63" s="436">
        <f>SUMIFS('прил 7'!$AU$1:$AU$3000,'прил 7'!$C$1:$C$3000,A63,'прил 7'!$D$1:$D$3000,B63,'прил 7'!$E$1:$E$3000,"")</f>
        <v>72632</v>
      </c>
      <c r="H63" s="437">
        <f>SUMIFS('прил 7'!$AV$1:$AV$3000,'прил 7'!$C$1:$C$3000,A63,'прил 7'!$D$1:$D$3000,B63,'прил 7'!$E$1:$E$3000,"")</f>
        <v>665</v>
      </c>
      <c r="I63" s="437">
        <f>SUMIFS('прил 7'!$AW$1:$AW$3000,'прил 7'!$C$1:$C$3000,A63,'прил 7'!$D$1:$D$3000,B63,'прил 7'!$E$1:$E$3000,"")</f>
        <v>73841</v>
      </c>
      <c r="J63" s="438">
        <f>SUMIFS('прил 7'!$AX$1:$AX$3000,'прил 7'!$C$1:$C$3000,A63,'прил 7'!$D$1:$D$3000,B63,'прил 7'!$E$1:$E$3000,"")</f>
        <v>1813</v>
      </c>
      <c r="K63" s="433">
        <f t="shared" si="24"/>
        <v>0</v>
      </c>
      <c r="L63" s="434">
        <f t="shared" si="26"/>
        <v>0</v>
      </c>
      <c r="M63" s="434">
        <f t="shared" si="26"/>
        <v>0</v>
      </c>
      <c r="N63" s="435">
        <f t="shared" si="26"/>
        <v>0</v>
      </c>
    </row>
    <row r="64" spans="1:14" ht="18.75">
      <c r="A64" s="22" t="s">
        <v>59</v>
      </c>
      <c r="B64" s="449" t="s">
        <v>48</v>
      </c>
      <c r="C64" s="436">
        <f>SUMIFS('2022-2023'!$AT$1:$AT$3000,'2022-2023'!$B$1:$B$3000,A64,'2022-2023'!$C$1:$C$3000,B64,'2022-2023'!$D$1:$D$3000,"")</f>
        <v>454126</v>
      </c>
      <c r="D64" s="437">
        <f>SUMIFS('2022-2023'!$AU$1:$AU$3000,'2022-2023'!$B$1:$B$3000,A64,'2022-2023'!$C$1:$C$3000,B64,'2022-2023'!$D$1:$D$3000,"")</f>
        <v>7000</v>
      </c>
      <c r="E64" s="437">
        <f>SUMIFS('2022-2023'!$AV$1:$AV$3000,'2022-2023'!$B$1:$B$3000,A64,'2022-2023'!$C$1:$C$3000,B64,'2022-2023'!$D$1:$D$3000,"")</f>
        <v>453968</v>
      </c>
      <c r="F64" s="438">
        <f>SUMIFS('2022-2023'!$AW$1:$AW$3000,'2022-2023'!$B$1:$B$3000,A64,'2022-2023'!$C$1:$C$3000,B64,'2022-2023'!$D$1:$D$3000,"")</f>
        <v>6500</v>
      </c>
      <c r="G64" s="436">
        <f>SUMIFS('прил 7'!$AU$1:$AU$3000,'прил 7'!$C$1:$C$3000,A64,'прил 7'!$D$1:$D$3000,B64,'прил 7'!$E$1:$E$3000,"")</f>
        <v>454126</v>
      </c>
      <c r="H64" s="437">
        <f>SUMIFS('прил 7'!$AV$1:$AV$3000,'прил 7'!$C$1:$C$3000,A64,'прил 7'!$D$1:$D$3000,B64,'прил 7'!$E$1:$E$3000,"")</f>
        <v>7000</v>
      </c>
      <c r="I64" s="437">
        <f>SUMIFS('прил 7'!$AW$1:$AW$3000,'прил 7'!$C$1:$C$3000,A64,'прил 7'!$D$1:$D$3000,B64,'прил 7'!$E$1:$E$3000,"")</f>
        <v>453968</v>
      </c>
      <c r="J64" s="438">
        <f>SUMIFS('прил 7'!$AX$1:$AX$3000,'прил 7'!$C$1:$C$3000,A64,'прил 7'!$D$1:$D$3000,B64,'прил 7'!$E$1:$E$3000,"")</f>
        <v>6500</v>
      </c>
      <c r="K64" s="433">
        <f t="shared" si="24"/>
        <v>0</v>
      </c>
      <c r="L64" s="434">
        <f t="shared" si="26"/>
        <v>0</v>
      </c>
      <c r="M64" s="434">
        <f t="shared" si="26"/>
        <v>0</v>
      </c>
      <c r="N64" s="435">
        <f t="shared" si="26"/>
        <v>0</v>
      </c>
    </row>
    <row r="65" spans="1:14" ht="18.75">
      <c r="A65" s="22" t="s">
        <v>59</v>
      </c>
      <c r="B65" s="449" t="s">
        <v>53</v>
      </c>
      <c r="C65" s="436">
        <f>SUMIFS('2022-2023'!$AT$1:$AT$3000,'2022-2023'!$B$1:$B$3000,A65,'2022-2023'!$C$1:$C$3000,B65,'2022-2023'!$D$1:$D$3000,"")</f>
        <v>74</v>
      </c>
      <c r="D65" s="437">
        <f>SUMIFS('2022-2023'!$AU$1:$AU$3000,'2022-2023'!$B$1:$B$3000,A65,'2022-2023'!$C$1:$C$3000,B65,'2022-2023'!$D$1:$D$3000,"")</f>
        <v>0</v>
      </c>
      <c r="E65" s="437">
        <f>SUMIFS('2022-2023'!$AV$1:$AV$3000,'2022-2023'!$B$1:$B$3000,A65,'2022-2023'!$C$1:$C$3000,B65,'2022-2023'!$D$1:$D$3000,"")</f>
        <v>74</v>
      </c>
      <c r="F65" s="438">
        <f>SUMIFS('2022-2023'!$AW$1:$AW$3000,'2022-2023'!$B$1:$B$3000,A65,'2022-2023'!$C$1:$C$3000,B65,'2022-2023'!$D$1:$D$3000,"")</f>
        <v>0</v>
      </c>
      <c r="G65" s="436">
        <f>SUMIFS('прил 7'!$AU$1:$AU$3000,'прил 7'!$C$1:$C$3000,A65,'прил 7'!$D$1:$D$3000,B65,'прил 7'!$E$1:$E$3000,"")</f>
        <v>74</v>
      </c>
      <c r="H65" s="437">
        <f>SUMIFS('прил 7'!$AV$1:$AV$3000,'прил 7'!$C$1:$C$3000,A65,'прил 7'!$D$1:$D$3000,B65,'прил 7'!$E$1:$E$3000,"")</f>
        <v>0</v>
      </c>
      <c r="I65" s="437">
        <f>SUMIFS('прил 7'!$AW$1:$AW$3000,'прил 7'!$C$1:$C$3000,A65,'прил 7'!$D$1:$D$3000,B65,'прил 7'!$E$1:$E$3000,"")</f>
        <v>74</v>
      </c>
      <c r="J65" s="438">
        <f>SUMIFS('прил 7'!$AX$1:$AX$3000,'прил 7'!$C$1:$C$3000,A65,'прил 7'!$D$1:$D$3000,B65,'прил 7'!$E$1:$E$3000,"")</f>
        <v>0</v>
      </c>
      <c r="K65" s="433">
        <f t="shared" si="24"/>
        <v>0</v>
      </c>
      <c r="L65" s="434">
        <f t="shared" si="26"/>
        <v>0</v>
      </c>
      <c r="M65" s="434">
        <f t="shared" si="26"/>
        <v>0</v>
      </c>
      <c r="N65" s="435">
        <f t="shared" si="26"/>
        <v>0</v>
      </c>
    </row>
    <row r="66" spans="1:14" ht="18.75">
      <c r="A66" s="22" t="s">
        <v>9</v>
      </c>
      <c r="B66" s="449" t="s">
        <v>48</v>
      </c>
      <c r="C66" s="436">
        <f>SUMIFS('2022-2023'!$AT$1:$AT$3000,'2022-2023'!$B$1:$B$3000,A66,'2022-2023'!$C$1:$C$3000,B66,'2022-2023'!$D$1:$D$3000,"")</f>
        <v>46301</v>
      </c>
      <c r="D66" s="437">
        <f>SUMIFS('2022-2023'!$AU$1:$AU$3000,'2022-2023'!$B$1:$B$3000,A66,'2022-2023'!$C$1:$C$3000,B66,'2022-2023'!$D$1:$D$3000,"")</f>
        <v>0</v>
      </c>
      <c r="E66" s="437">
        <f>SUMIFS('2022-2023'!$AV$1:$AV$3000,'2022-2023'!$B$1:$B$3000,A66,'2022-2023'!$C$1:$C$3000,B66,'2022-2023'!$D$1:$D$3000,"")</f>
        <v>46301</v>
      </c>
      <c r="F66" s="438">
        <f>SUMIFS('2022-2023'!$AW$1:$AW$3000,'2022-2023'!$B$1:$B$3000,A66,'2022-2023'!$C$1:$C$3000,B66,'2022-2023'!$D$1:$D$3000,"")</f>
        <v>0</v>
      </c>
      <c r="G66" s="436">
        <f>SUMIFS('прил 7'!$AU$1:$AU$3000,'прил 7'!$C$1:$C$3000,A66,'прил 7'!$D$1:$D$3000,B66,'прил 7'!$E$1:$E$3000,"")</f>
        <v>46301</v>
      </c>
      <c r="H66" s="437">
        <f>SUMIFS('прил 7'!$AV$1:$AV$3000,'прил 7'!$C$1:$C$3000,A66,'прил 7'!$D$1:$D$3000,B66,'прил 7'!$E$1:$E$3000,"")</f>
        <v>0</v>
      </c>
      <c r="I66" s="437">
        <f>SUMIFS('прил 7'!$AW$1:$AW$3000,'прил 7'!$C$1:$C$3000,A66,'прил 7'!$D$1:$D$3000,B66,'прил 7'!$E$1:$E$3000,"")</f>
        <v>46301</v>
      </c>
      <c r="J66" s="438">
        <f>SUMIFS('прил 7'!$AX$1:$AX$3000,'прил 7'!$C$1:$C$3000,A66,'прил 7'!$D$1:$D$3000,B66,'прил 7'!$E$1:$E$3000,"")</f>
        <v>0</v>
      </c>
      <c r="K66" s="433">
        <f t="shared" si="24"/>
        <v>0</v>
      </c>
      <c r="L66" s="434">
        <f t="shared" si="26"/>
        <v>0</v>
      </c>
      <c r="M66" s="434">
        <f t="shared" si="26"/>
        <v>0</v>
      </c>
      <c r="N66" s="435">
        <f t="shared" si="26"/>
        <v>0</v>
      </c>
    </row>
    <row r="67" spans="1:14" ht="18.75">
      <c r="A67" s="22" t="s">
        <v>9</v>
      </c>
      <c r="B67" s="449" t="s">
        <v>51</v>
      </c>
      <c r="C67" s="436">
        <f>SUMIFS('2022-2023'!$AT$1:$AT$3000,'2022-2023'!$B$1:$B$3000,A67,'2022-2023'!$C$1:$C$3000,B67,'2022-2023'!$D$1:$D$3000,"")</f>
        <v>0</v>
      </c>
      <c r="D67" s="437">
        <f>SUMIFS('2022-2023'!$AU$1:$AU$3000,'2022-2023'!$B$1:$B$3000,A67,'2022-2023'!$C$1:$C$3000,B67,'2022-2023'!$D$1:$D$3000,"")</f>
        <v>0</v>
      </c>
      <c r="E67" s="437">
        <f>SUMIFS('2022-2023'!$AV$1:$AV$3000,'2022-2023'!$B$1:$B$3000,A67,'2022-2023'!$C$1:$C$3000,B67,'2022-2023'!$D$1:$D$3000,"")</f>
        <v>0</v>
      </c>
      <c r="F67" s="438">
        <f>SUMIFS('2022-2023'!$AW$1:$AW$3000,'2022-2023'!$B$1:$B$3000,A67,'2022-2023'!$C$1:$C$3000,B67,'2022-2023'!$D$1:$D$3000,"")</f>
        <v>0</v>
      </c>
      <c r="G67" s="436">
        <f>SUMIFS('прил 7'!$AU$1:$AU$3000,'прил 7'!$C$1:$C$3000,A67,'прил 7'!$D$1:$D$3000,B67,'прил 7'!$E$1:$E$3000,"")</f>
        <v>0</v>
      </c>
      <c r="H67" s="437">
        <f>SUMIFS('прил 7'!$AV$1:$AV$3000,'прил 7'!$C$1:$C$3000,A67,'прил 7'!$D$1:$D$3000,B67,'прил 7'!$E$1:$E$3000,"")</f>
        <v>0</v>
      </c>
      <c r="I67" s="437">
        <f>SUMIFS('прил 7'!$AW$1:$AW$3000,'прил 7'!$C$1:$C$3000,A67,'прил 7'!$D$1:$D$3000,B67,'прил 7'!$E$1:$E$3000,"")</f>
        <v>0</v>
      </c>
      <c r="J67" s="438">
        <f>SUMIFS('прил 7'!$AX$1:$AX$3000,'прил 7'!$C$1:$C$3000,A67,'прил 7'!$D$1:$D$3000,B67,'прил 7'!$E$1:$E$3000,"")</f>
        <v>0</v>
      </c>
      <c r="K67" s="433">
        <f t="shared" si="24"/>
        <v>0</v>
      </c>
      <c r="L67" s="434">
        <f t="shared" si="26"/>
        <v>0</v>
      </c>
      <c r="M67" s="434">
        <f t="shared" si="26"/>
        <v>0</v>
      </c>
      <c r="N67" s="435">
        <f t="shared" si="26"/>
        <v>0</v>
      </c>
    </row>
    <row r="68" spans="1:14" ht="18.75">
      <c r="A68" s="22" t="s">
        <v>924</v>
      </c>
      <c r="B68" s="449" t="s">
        <v>53</v>
      </c>
      <c r="C68" s="436">
        <f>SUMIFS('2022-2023'!$AT$1:$AT$3000,'2022-2023'!$B$1:$B$3000,A68,'2022-2023'!$C$1:$C$3000,B68,'2022-2023'!$D$1:$D$3000,"")</f>
        <v>463292</v>
      </c>
      <c r="D68" s="437">
        <f>SUMIFS('2022-2023'!$AU$1:$AU$3000,'2022-2023'!$B$1:$B$3000,A68,'2022-2023'!$C$1:$C$3000,B68,'2022-2023'!$D$1:$D$3000,"")</f>
        <v>331500</v>
      </c>
      <c r="E68" s="437">
        <f>SUMIFS('2022-2023'!$AV$1:$AV$3000,'2022-2023'!$B$1:$B$3000,A68,'2022-2023'!$C$1:$C$3000,B68,'2022-2023'!$D$1:$D$3000,"")</f>
        <v>462308</v>
      </c>
      <c r="F68" s="438">
        <f>SUMIFS('2022-2023'!$AW$1:$AW$3000,'2022-2023'!$B$1:$B$3000,A68,'2022-2023'!$C$1:$C$3000,B68,'2022-2023'!$D$1:$D$3000,"")</f>
        <v>330516</v>
      </c>
      <c r="G68" s="436">
        <f>SUMIFS('прил 7'!$AU$1:$AU$3000,'прил 7'!$C$1:$C$3000,A68,'прил 7'!$D$1:$D$3000,B68,'прил 7'!$E$1:$E$3000,"")</f>
        <v>463292</v>
      </c>
      <c r="H68" s="437">
        <f>SUMIFS('прил 7'!$AV$1:$AV$3000,'прил 7'!$C$1:$C$3000,A68,'прил 7'!$D$1:$D$3000,B68,'прил 7'!$E$1:$E$3000,"")</f>
        <v>331500</v>
      </c>
      <c r="I68" s="437">
        <f>SUMIFS('прил 7'!$AW$1:$AW$3000,'прил 7'!$C$1:$C$3000,A68,'прил 7'!$D$1:$D$3000,B68,'прил 7'!$E$1:$E$3000,"")</f>
        <v>462308</v>
      </c>
      <c r="J68" s="438">
        <f>SUMIFS('прил 7'!$AX$1:$AX$3000,'прил 7'!$C$1:$C$3000,A68,'прил 7'!$D$1:$D$3000,B68,'прил 7'!$E$1:$E$3000,"")</f>
        <v>330516</v>
      </c>
      <c r="K68" s="433">
        <f t="shared" si="24"/>
        <v>0</v>
      </c>
      <c r="L68" s="434">
        <f t="shared" si="26"/>
        <v>0</v>
      </c>
      <c r="M68" s="434">
        <f t="shared" si="26"/>
        <v>0</v>
      </c>
      <c r="N68" s="435">
        <f t="shared" si="26"/>
        <v>0</v>
      </c>
    </row>
    <row r="69" spans="1:14" ht="18.75">
      <c r="A69" s="22" t="s">
        <v>9</v>
      </c>
      <c r="B69" s="449" t="s">
        <v>58</v>
      </c>
      <c r="C69" s="436">
        <f>SUMIFS('2022-2023'!$AT$1:$AT$3000,'2022-2023'!$B$1:$B$3000,A69,'2022-2023'!$C$1:$C$3000,B69,'2022-2023'!$D$1:$D$3000,"")</f>
        <v>9777</v>
      </c>
      <c r="D69" s="437">
        <f>SUMIFS('2022-2023'!$AU$1:$AU$3000,'2022-2023'!$B$1:$B$3000,A69,'2022-2023'!$C$1:$C$3000,B69,'2022-2023'!$D$1:$D$3000,"")</f>
        <v>0</v>
      </c>
      <c r="E69" s="437">
        <f>SUMIFS('2022-2023'!$AV$1:$AV$3000,'2022-2023'!$B$1:$B$3000,A69,'2022-2023'!$C$1:$C$3000,B69,'2022-2023'!$D$1:$D$3000,"")</f>
        <v>9777</v>
      </c>
      <c r="F69" s="438">
        <f>SUMIFS('2022-2023'!$AW$1:$AW$3000,'2022-2023'!$B$1:$B$3000,A69,'2022-2023'!$C$1:$C$3000,B69,'2022-2023'!$D$1:$D$3000,"")</f>
        <v>0</v>
      </c>
      <c r="G69" s="436">
        <f>SUMIFS('прил 7'!$AU$1:$AU$3000,'прил 7'!$C$1:$C$3000,A69,'прил 7'!$D$1:$D$3000,B69,'прил 7'!$E$1:$E$3000,"")</f>
        <v>9777</v>
      </c>
      <c r="H69" s="437">
        <f>SUMIFS('прил 7'!$AV$1:$AV$3000,'прил 7'!$C$1:$C$3000,A69,'прил 7'!$D$1:$D$3000,B69,'прил 7'!$E$1:$E$3000,"")</f>
        <v>0</v>
      </c>
      <c r="I69" s="437">
        <f>SUMIFS('прил 7'!$AW$1:$AW$3000,'прил 7'!$C$1:$C$3000,A69,'прил 7'!$D$1:$D$3000,B69,'прил 7'!$E$1:$E$3000,"")</f>
        <v>9777</v>
      </c>
      <c r="J69" s="438">
        <f>SUMIFS('прил 7'!$AX$1:$AX$3000,'прил 7'!$C$1:$C$3000,A69,'прил 7'!$D$1:$D$3000,B69,'прил 7'!$E$1:$E$3000,"")</f>
        <v>0</v>
      </c>
      <c r="K69" s="433">
        <f t="shared" si="24"/>
        <v>0</v>
      </c>
      <c r="L69" s="434">
        <f t="shared" si="26"/>
        <v>0</v>
      </c>
      <c r="M69" s="434">
        <f t="shared" si="26"/>
        <v>0</v>
      </c>
      <c r="N69" s="435">
        <f t="shared" si="26"/>
        <v>0</v>
      </c>
    </row>
    <row r="70" spans="1:14" ht="18.75">
      <c r="A70" s="22" t="s">
        <v>55</v>
      </c>
      <c r="B70" s="449" t="s">
        <v>48</v>
      </c>
      <c r="C70" s="436">
        <f>SUMIFS('2022-2023'!$AT$1:$AT$3000,'2022-2023'!$B$1:$B$3000,A70,'2022-2023'!$C$1:$C$3000,B70,'2022-2023'!$D$1:$D$3000,"")</f>
        <v>20705</v>
      </c>
      <c r="D70" s="437">
        <f>SUMIFS('2022-2023'!$AU$1:$AU$3000,'2022-2023'!$B$1:$B$3000,A70,'2022-2023'!$C$1:$C$3000,B70,'2022-2023'!$D$1:$D$3000,"")</f>
        <v>0</v>
      </c>
      <c r="E70" s="437">
        <f>SUMIFS('2022-2023'!$AV$1:$AV$3000,'2022-2023'!$B$1:$B$3000,A70,'2022-2023'!$C$1:$C$3000,B70,'2022-2023'!$D$1:$D$3000,"")</f>
        <v>20705</v>
      </c>
      <c r="F70" s="438">
        <f>SUMIFS('2022-2023'!$AW$1:$AW$3000,'2022-2023'!$B$1:$B$3000,A70,'2022-2023'!$C$1:$C$3000,B70,'2022-2023'!$D$1:$D$3000,"")</f>
        <v>0</v>
      </c>
      <c r="G70" s="436">
        <f>SUMIFS('прил 7'!$AU$1:$AU$3000,'прил 7'!$C$1:$C$3000,A70,'прил 7'!$D$1:$D$3000,B70,'прил 7'!$E$1:$E$3000,"")</f>
        <v>20705</v>
      </c>
      <c r="H70" s="437">
        <f>SUMIFS('прил 7'!$AV$1:$AV$3000,'прил 7'!$C$1:$C$3000,A70,'прил 7'!$D$1:$D$3000,B70,'прил 7'!$E$1:$E$3000,"")</f>
        <v>0</v>
      </c>
      <c r="I70" s="437">
        <f>SUMIFS('прил 7'!$AW$1:$AW$3000,'прил 7'!$C$1:$C$3000,A70,'прил 7'!$D$1:$D$3000,B70,'прил 7'!$E$1:$E$3000,"")</f>
        <v>20705</v>
      </c>
      <c r="J70" s="438">
        <f>SUMIFS('прил 7'!$AX$1:$AX$3000,'прил 7'!$C$1:$C$3000,A70,'прил 7'!$D$1:$D$3000,B70,'прил 7'!$E$1:$E$3000,"")</f>
        <v>0</v>
      </c>
      <c r="K70" s="433">
        <f t="shared" si="24"/>
        <v>0</v>
      </c>
      <c r="L70" s="434">
        <f t="shared" si="26"/>
        <v>0</v>
      </c>
      <c r="M70" s="434">
        <f t="shared" si="26"/>
        <v>0</v>
      </c>
      <c r="N70" s="435">
        <f t="shared" si="26"/>
        <v>0</v>
      </c>
    </row>
    <row r="71" spans="1:14" ht="18.75">
      <c r="A71" s="22" t="s">
        <v>55</v>
      </c>
      <c r="B71" s="449" t="s">
        <v>49</v>
      </c>
      <c r="C71" s="436">
        <f>SUMIFS('2022-2023'!$AT$1:$AT$3000,'2022-2023'!$B$1:$B$3000,A71,'2022-2023'!$C$1:$C$3000,B71,'2022-2023'!$D$1:$D$3000,"")</f>
        <v>4069</v>
      </c>
      <c r="D71" s="437">
        <f>SUMIFS('2022-2023'!$AU$1:$AU$3000,'2022-2023'!$B$1:$B$3000,A71,'2022-2023'!$C$1:$C$3000,B71,'2022-2023'!$D$1:$D$3000,"")</f>
        <v>0</v>
      </c>
      <c r="E71" s="437">
        <f>SUMIFS('2022-2023'!$AV$1:$AV$3000,'2022-2023'!$B$1:$B$3000,A71,'2022-2023'!$C$1:$C$3000,B71,'2022-2023'!$D$1:$D$3000,"")</f>
        <v>4069</v>
      </c>
      <c r="F71" s="438">
        <f>SUMIFS('2022-2023'!$AW$1:$AW$3000,'2022-2023'!$B$1:$B$3000,A71,'2022-2023'!$C$1:$C$3000,B71,'2022-2023'!$D$1:$D$3000,"")</f>
        <v>0</v>
      </c>
      <c r="G71" s="436">
        <f>SUMIFS('прил 7'!$AU$1:$AU$3000,'прил 7'!$C$1:$C$3000,A71,'прил 7'!$D$1:$D$3000,B71,'прил 7'!$E$1:$E$3000,"")</f>
        <v>4069</v>
      </c>
      <c r="H71" s="437">
        <f>SUMIFS('прил 7'!$AV$1:$AV$3000,'прил 7'!$C$1:$C$3000,A71,'прил 7'!$D$1:$D$3000,B71,'прил 7'!$E$1:$E$3000,"")</f>
        <v>0</v>
      </c>
      <c r="I71" s="437">
        <f>SUMIFS('прил 7'!$AW$1:$AW$3000,'прил 7'!$C$1:$C$3000,A71,'прил 7'!$D$1:$D$3000,B71,'прил 7'!$E$1:$E$3000,"")</f>
        <v>4069</v>
      </c>
      <c r="J71" s="438">
        <f>SUMIFS('прил 7'!$AX$1:$AX$3000,'прил 7'!$C$1:$C$3000,A71,'прил 7'!$D$1:$D$3000,B71,'прил 7'!$E$1:$E$3000,"")</f>
        <v>0</v>
      </c>
      <c r="K71" s="433">
        <f t="shared" si="24"/>
        <v>0</v>
      </c>
      <c r="L71" s="434">
        <f t="shared" si="26"/>
        <v>0</v>
      </c>
      <c r="M71" s="434">
        <f t="shared" si="26"/>
        <v>0</v>
      </c>
      <c r="N71" s="435">
        <f t="shared" si="26"/>
        <v>0</v>
      </c>
    </row>
    <row r="72" spans="1:14" ht="18.75">
      <c r="A72" s="22" t="s">
        <v>55</v>
      </c>
      <c r="B72" s="449" t="s">
        <v>51</v>
      </c>
      <c r="C72" s="436">
        <f>SUMIFS('2022-2023'!$AT$1:$AT$3000,'2022-2023'!$B$1:$B$3000,A72,'2022-2023'!$C$1:$C$3000,B72,'2022-2023'!$D$1:$D$3000,"")</f>
        <v>369054</v>
      </c>
      <c r="D72" s="437">
        <f>SUMIFS('2022-2023'!$AU$1:$AU$3000,'2022-2023'!$B$1:$B$3000,A72,'2022-2023'!$C$1:$C$3000,B72,'2022-2023'!$D$1:$D$3000,"")</f>
        <v>3845</v>
      </c>
      <c r="E72" s="437">
        <f>SUMIFS('2022-2023'!$AV$1:$AV$3000,'2022-2023'!$B$1:$B$3000,A72,'2022-2023'!$C$1:$C$3000,B72,'2022-2023'!$D$1:$D$3000,"")</f>
        <v>370167</v>
      </c>
      <c r="F72" s="438">
        <f>SUMIFS('2022-2023'!$AW$1:$AW$3000,'2022-2023'!$B$1:$B$3000,A72,'2022-2023'!$C$1:$C$3000,B72,'2022-2023'!$D$1:$D$3000,"")</f>
        <v>3437</v>
      </c>
      <c r="G72" s="436">
        <f>SUMIFS('прил 7'!$AU$1:$AU$3000,'прил 7'!$C$1:$C$3000,A72,'прил 7'!$D$1:$D$3000,B72,'прил 7'!$E$1:$E$3000,"")</f>
        <v>369054</v>
      </c>
      <c r="H72" s="437">
        <f>SUMIFS('прил 7'!$AV$1:$AV$3000,'прил 7'!$C$1:$C$3000,A72,'прил 7'!$D$1:$D$3000,B72,'прил 7'!$E$1:$E$3000,"")</f>
        <v>3845</v>
      </c>
      <c r="I72" s="437">
        <f>SUMIFS('прил 7'!$AW$1:$AW$3000,'прил 7'!$C$1:$C$3000,A72,'прил 7'!$D$1:$D$3000,B72,'прил 7'!$E$1:$E$3000,"")</f>
        <v>370167</v>
      </c>
      <c r="J72" s="438">
        <f>SUMIFS('прил 7'!$AX$1:$AX$3000,'прил 7'!$C$1:$C$3000,A72,'прил 7'!$D$1:$D$3000,B72,'прил 7'!$E$1:$E$3000,"")</f>
        <v>3437</v>
      </c>
      <c r="K72" s="433">
        <f t="shared" si="24"/>
        <v>0</v>
      </c>
      <c r="L72" s="434">
        <f t="shared" si="26"/>
        <v>0</v>
      </c>
      <c r="M72" s="434">
        <f t="shared" si="26"/>
        <v>0</v>
      </c>
      <c r="N72" s="435">
        <f t="shared" si="26"/>
        <v>0</v>
      </c>
    </row>
    <row r="73" spans="1:14" ht="18.75">
      <c r="A73" s="22" t="s">
        <v>56</v>
      </c>
      <c r="B73" s="449" t="s">
        <v>53</v>
      </c>
      <c r="C73" s="436">
        <f>SUMIFS('2022-2023'!$AT$1:$AT$3000,'2022-2023'!$B$1:$B$3000,A73,'2022-2023'!$C$1:$C$3000,B73,'2022-2023'!$D$1:$D$3000,"")</f>
        <v>6876</v>
      </c>
      <c r="D73" s="437">
        <f>SUMIFS('2022-2023'!$AU$1:$AU$3000,'2022-2023'!$B$1:$B$3000,A73,'2022-2023'!$C$1:$C$3000,B73,'2022-2023'!$D$1:$D$3000,"")</f>
        <v>0</v>
      </c>
      <c r="E73" s="437">
        <f>SUMIFS('2022-2023'!$AV$1:$AV$3000,'2022-2023'!$B$1:$B$3000,A73,'2022-2023'!$C$1:$C$3000,B73,'2022-2023'!$D$1:$D$3000,"")</f>
        <v>6876</v>
      </c>
      <c r="F73" s="438">
        <f>SUMIFS('2022-2023'!$AW$1:$AW$3000,'2022-2023'!$B$1:$B$3000,A73,'2022-2023'!$C$1:$C$3000,B73,'2022-2023'!$D$1:$D$3000,"")</f>
        <v>0</v>
      </c>
      <c r="G73" s="436">
        <f>SUMIFS('прил 7'!$AU$1:$AU$3000,'прил 7'!$C$1:$C$3000,A73,'прил 7'!$D$1:$D$3000,B73,'прил 7'!$E$1:$E$3000,"")</f>
        <v>6876</v>
      </c>
      <c r="H73" s="437">
        <f>SUMIFS('прил 7'!$AV$1:$AV$3000,'прил 7'!$C$1:$C$3000,A73,'прил 7'!$D$1:$D$3000,B73,'прил 7'!$E$1:$E$3000,"")</f>
        <v>0</v>
      </c>
      <c r="I73" s="437">
        <f>SUMIFS('прил 7'!$AW$1:$AW$3000,'прил 7'!$C$1:$C$3000,A73,'прил 7'!$D$1:$D$3000,B73,'прил 7'!$E$1:$E$3000,"")</f>
        <v>6876</v>
      </c>
      <c r="J73" s="438">
        <f>SUMIFS('прил 7'!$AX$1:$AX$3000,'прил 7'!$C$1:$C$3000,A73,'прил 7'!$D$1:$D$3000,B73,'прил 7'!$E$1:$E$3000,"")</f>
        <v>0</v>
      </c>
      <c r="K73" s="433">
        <f t="shared" si="24"/>
        <v>0</v>
      </c>
      <c r="L73" s="434">
        <f t="shared" si="26"/>
        <v>0</v>
      </c>
      <c r="M73" s="434">
        <f t="shared" si="26"/>
        <v>0</v>
      </c>
      <c r="N73" s="435">
        <f t="shared" si="26"/>
        <v>0</v>
      </c>
    </row>
    <row r="74" spans="1:14" ht="18.75">
      <c r="A74" s="430" t="s">
        <v>71</v>
      </c>
      <c r="B74" s="450" t="s">
        <v>48</v>
      </c>
      <c r="C74" s="436">
        <f>SUMIFS('2022-2023'!$AT$1:$AT$3000,'2022-2023'!$B$1:$B$3000,A74,'2022-2023'!$C$1:$C$3000,B74,'2022-2023'!$D$1:$D$3000,"")</f>
        <v>458538</v>
      </c>
      <c r="D74" s="437">
        <f>SUMIFS('2022-2023'!$AU$1:$AU$3000,'2022-2023'!$B$1:$B$3000,A74,'2022-2023'!$C$1:$C$3000,B74,'2022-2023'!$D$1:$D$3000,"")</f>
        <v>0</v>
      </c>
      <c r="E74" s="437">
        <f>SUMIFS('2022-2023'!$AV$1:$AV$3000,'2022-2023'!$B$1:$B$3000,A74,'2022-2023'!$C$1:$C$3000,B74,'2022-2023'!$D$1:$D$3000,"")</f>
        <v>454763</v>
      </c>
      <c r="F74" s="438">
        <f>SUMIFS('2022-2023'!$AW$1:$AW$3000,'2022-2023'!$B$1:$B$3000,A74,'2022-2023'!$C$1:$C$3000,B74,'2022-2023'!$D$1:$D$3000,"")</f>
        <v>0</v>
      </c>
      <c r="G74" s="436">
        <f>SUMIFS('прил 7'!$AU$1:$AU$3000,'прил 7'!$C$1:$C$3000,A74,'прил 7'!$D$1:$D$3000,B74,'прил 7'!$E$1:$E$3000,"")</f>
        <v>458538</v>
      </c>
      <c r="H74" s="437">
        <f>SUMIFS('прил 7'!$AV$1:$AV$3000,'прил 7'!$C$1:$C$3000,A74,'прил 7'!$D$1:$D$3000,B74,'прил 7'!$E$1:$E$3000,"")</f>
        <v>0</v>
      </c>
      <c r="I74" s="437">
        <f>SUMIFS('прил 7'!$AW$1:$AW$3000,'прил 7'!$C$1:$C$3000,A74,'прил 7'!$D$1:$D$3000,B74,'прил 7'!$E$1:$E$3000,"")</f>
        <v>454763</v>
      </c>
      <c r="J74" s="438">
        <f>SUMIFS('прил 7'!$AX$1:$AX$3000,'прил 7'!$C$1:$C$3000,A74,'прил 7'!$D$1:$D$3000,B74,'прил 7'!$E$1:$E$3000,"")</f>
        <v>0</v>
      </c>
      <c r="K74" s="433">
        <f t="shared" si="24"/>
        <v>0</v>
      </c>
      <c r="L74" s="434">
        <f t="shared" si="26"/>
        <v>0</v>
      </c>
      <c r="M74" s="434">
        <f t="shared" si="26"/>
        <v>0</v>
      </c>
      <c r="N74" s="435">
        <f t="shared" si="26"/>
        <v>0</v>
      </c>
    </row>
    <row r="75" spans="1:14" ht="18.75">
      <c r="A75" s="446" t="s">
        <v>390</v>
      </c>
      <c r="B75" s="447"/>
      <c r="C75" s="439">
        <f>SUMIFS('2022-2023'!$AT$1:$AT$3000,'2022-2023'!$A$1:$A$3000,A75)</f>
        <v>467905</v>
      </c>
      <c r="D75" s="440">
        <f>SUMIFS('2022-2023'!$AU$1:$AU$3000,'2022-2023'!$A$1:$A$3000,A75)</f>
        <v>0</v>
      </c>
      <c r="E75" s="440">
        <f>SUMIFS('2022-2023'!$AV$1:$AV$3000,'2022-2023'!$A$1:$A$3000,A75)</f>
        <v>739556</v>
      </c>
      <c r="F75" s="441">
        <f>SUMIFS('2022-2023'!$AW$1:$AW$3000,'2022-2023'!$A$1:$A$3000,A75)</f>
        <v>0</v>
      </c>
      <c r="G75" s="439">
        <f>SUMIFS('прил 7'!$AU$1:$AU$3000,'прил 7'!$A$1:$A$3000,A75)</f>
        <v>467905</v>
      </c>
      <c r="H75" s="440">
        <f>SUMIFS('прил 7'!$AV$1:$AV$3000,'прил 7'!$A$1:$A$3000,A75)</f>
        <v>0</v>
      </c>
      <c r="I75" s="440">
        <f>SUMIFS('прил 7'!$AW$1:$AW$3000,'прил 7'!$A$1:$A$3000,A75)</f>
        <v>739556</v>
      </c>
      <c r="J75" s="441">
        <f>SUMIFS('прил 7'!$AX$1:$AX$3000,'прил 7'!$A$1:$A$3000,A75)</f>
        <v>0</v>
      </c>
      <c r="K75" s="451">
        <f t="shared" si="24"/>
        <v>0</v>
      </c>
      <c r="L75" s="452">
        <f t="shared" si="26"/>
        <v>0</v>
      </c>
      <c r="M75" s="452">
        <f t="shared" si="26"/>
        <v>0</v>
      </c>
      <c r="N75" s="453">
        <f t="shared" si="26"/>
        <v>0</v>
      </c>
    </row>
    <row r="76" spans="1:14">
      <c r="A76" s="429"/>
      <c r="B76" s="429"/>
      <c r="C76" s="428">
        <f>SUM(C37:C75)</f>
        <v>14732877</v>
      </c>
      <c r="D76" s="428">
        <f t="shared" ref="D76:K76" si="27">SUM(D37:D75)</f>
        <v>6603450</v>
      </c>
      <c r="E76" s="428">
        <f t="shared" si="27"/>
        <v>14607185</v>
      </c>
      <c r="F76" s="428">
        <f t="shared" si="27"/>
        <v>6267981</v>
      </c>
      <c r="G76" s="428">
        <f t="shared" si="27"/>
        <v>14732877</v>
      </c>
      <c r="H76" s="428">
        <f t="shared" si="27"/>
        <v>6603450</v>
      </c>
      <c r="I76" s="428">
        <f t="shared" si="27"/>
        <v>14607185</v>
      </c>
      <c r="J76" s="428">
        <f t="shared" si="27"/>
        <v>6267981</v>
      </c>
      <c r="K76" s="428">
        <f t="shared" si="27"/>
        <v>0</v>
      </c>
      <c r="L76" s="428">
        <f t="shared" ref="L76" si="28">SUM(L37:L75)</f>
        <v>0</v>
      </c>
      <c r="M76" s="428">
        <f t="shared" ref="M76" si="29">SUM(M37:M75)</f>
        <v>0</v>
      </c>
      <c r="N76" s="428">
        <f t="shared" ref="N76" si="30">SUM(N37:N75)</f>
        <v>0</v>
      </c>
    </row>
    <row r="77" spans="1:14">
      <c r="C77" s="427">
        <f>C76-B29</f>
        <v>0</v>
      </c>
      <c r="D77" s="427">
        <f>D76-C29</f>
        <v>0</v>
      </c>
      <c r="E77" s="427">
        <f t="shared" ref="E77:F77" si="31">E76-D29</f>
        <v>0</v>
      </c>
      <c r="F77" s="427">
        <f t="shared" si="31"/>
        <v>0</v>
      </c>
      <c r="G77" s="427">
        <f t="shared" ref="G77" si="32">G76-F29</f>
        <v>0</v>
      </c>
      <c r="H77" s="427">
        <f t="shared" ref="H77" si="33">H76-G29</f>
        <v>0</v>
      </c>
      <c r="I77" s="427">
        <f t="shared" ref="I77" si="34">I76-H29</f>
        <v>0</v>
      </c>
      <c r="J77" s="427">
        <f t="shared" ref="J77" si="35">J76-I29</f>
        <v>0</v>
      </c>
    </row>
    <row r="81" spans="1:21">
      <c r="D81" s="448" t="s">
        <v>925</v>
      </c>
      <c r="E81" s="476"/>
      <c r="F81" s="476"/>
      <c r="G81" s="473"/>
      <c r="H81" s="476" t="s">
        <v>926</v>
      </c>
      <c r="I81" s="476"/>
      <c r="J81" s="476"/>
      <c r="K81" s="473"/>
      <c r="L81" s="448" t="s">
        <v>927</v>
      </c>
      <c r="M81" s="473"/>
      <c r="N81" s="580" t="s">
        <v>955</v>
      </c>
      <c r="O81" s="581"/>
      <c r="P81" s="581"/>
      <c r="Q81" s="582"/>
      <c r="R81" s="580" t="s">
        <v>1020</v>
      </c>
      <c r="S81" s="582"/>
      <c r="T81" s="580" t="s">
        <v>1019</v>
      </c>
      <c r="U81" s="432"/>
    </row>
    <row r="82" spans="1:21">
      <c r="D82" s="471">
        <v>2022</v>
      </c>
      <c r="E82" s="468" t="s">
        <v>922</v>
      </c>
      <c r="F82" s="468">
        <v>2023</v>
      </c>
      <c r="G82" s="472" t="s">
        <v>922</v>
      </c>
      <c r="H82" s="471">
        <v>2022</v>
      </c>
      <c r="I82" s="468" t="s">
        <v>922</v>
      </c>
      <c r="J82" s="468">
        <v>2023</v>
      </c>
      <c r="K82" s="472" t="s">
        <v>922</v>
      </c>
      <c r="L82" s="471">
        <v>2022</v>
      </c>
      <c r="M82" s="472">
        <v>2023</v>
      </c>
      <c r="N82" s="471">
        <v>2022</v>
      </c>
      <c r="O82" s="468" t="s">
        <v>922</v>
      </c>
      <c r="P82" s="468">
        <v>2023</v>
      </c>
      <c r="Q82" s="472" t="s">
        <v>922</v>
      </c>
      <c r="R82" s="471">
        <v>2022</v>
      </c>
      <c r="S82" s="472">
        <v>2023</v>
      </c>
      <c r="T82" s="471">
        <v>2022</v>
      </c>
      <c r="U82" s="472">
        <v>2023</v>
      </c>
    </row>
    <row r="83" spans="1:21" ht="16.5">
      <c r="A83" s="460" t="s">
        <v>928</v>
      </c>
      <c r="B83" s="461" t="s">
        <v>258</v>
      </c>
      <c r="D83" s="436">
        <f>SUMIFS('2022-2023'!$AT$1:$AT$3000,'2022-2023'!$D$1:$D$3000,B83)</f>
        <v>885600</v>
      </c>
      <c r="E83" s="437">
        <f>SUMIFS('2022-2023'!$AU$1:$AU$3000,'2022-2023'!$D$1:$D$3000,B83)</f>
        <v>12162</v>
      </c>
      <c r="F83" s="437">
        <f>SUMIFS('2022-2023'!$AV$1:$AV$3000,'2022-2023'!$D$1:$D$3000,B83)</f>
        <v>896873</v>
      </c>
      <c r="G83" s="438">
        <f>SUMIFS('2022-2023'!$AW$1:$AW$3000,'2022-2023'!$D$1:$D$3000,B83)</f>
        <v>22168</v>
      </c>
      <c r="H83" s="436">
        <f>SUMIFS('прил 7'!$AU$1:$AU$3000,'прил 7'!$E$1:$E$3000,B83)</f>
        <v>885600</v>
      </c>
      <c r="I83" s="437">
        <f>SUMIFS('прил 7'!$AV$1:$AV$3000,'прил 7'!$E$1:$E$3000,B83)</f>
        <v>12162</v>
      </c>
      <c r="J83" s="437">
        <f>SUMIFS('прил 7'!$AW$1:$AW$3000,'прил 7'!$E$1:$E$3000,B83)</f>
        <v>896873</v>
      </c>
      <c r="K83" s="438">
        <f>SUMIFS('прил 7'!$AX$1:$AX$3000,'прил 7'!$E$1:$E$3000,B83)</f>
        <v>22168</v>
      </c>
      <c r="L83" s="436">
        <f>SUMIFS('прил 12'!$AL$1:$AL$1000,'прил 12'!$A$1:$A$1000,A83)</f>
        <v>885600</v>
      </c>
      <c r="M83" s="438">
        <f>SUMIFS('прил 12'!$BB$1:$BB$1000,'прил 12'!$A$1:$A$1000,A83)</f>
        <v>896873</v>
      </c>
      <c r="N83" s="436">
        <f t="shared" ref="N83:N114" si="36">D83-H83</f>
        <v>0</v>
      </c>
      <c r="O83" s="437">
        <f>E83-I83</f>
        <v>0</v>
      </c>
      <c r="P83" s="437">
        <f>F83-J83</f>
        <v>0</v>
      </c>
      <c r="Q83" s="438">
        <f>G83-K83</f>
        <v>0</v>
      </c>
      <c r="R83" s="436">
        <f t="shared" ref="R83:R112" si="37">D83-L83</f>
        <v>0</v>
      </c>
      <c r="S83" s="438">
        <f>F83-M83</f>
        <v>0</v>
      </c>
      <c r="T83" s="436">
        <f>H83-L83</f>
        <v>0</v>
      </c>
      <c r="U83" s="438">
        <f>J83-M83</f>
        <v>0</v>
      </c>
    </row>
    <row r="84" spans="1:21" ht="16.5">
      <c r="A84" s="460" t="s">
        <v>929</v>
      </c>
      <c r="B84" s="462" t="s">
        <v>231</v>
      </c>
      <c r="D84" s="436">
        <f>SUMIFS('2022-2023'!$AT$1:$AT$3000,'2022-2023'!$D$1:$D$3000,B84)</f>
        <v>0</v>
      </c>
      <c r="E84" s="437">
        <f>SUMIFS('2022-2023'!$AU$1:$AU$3000,'2022-2023'!$D$1:$D$3000,B84)</f>
        <v>0</v>
      </c>
      <c r="F84" s="437">
        <f>SUMIFS('2022-2023'!$AV$1:$AV$3000,'2022-2023'!$D$1:$D$3000,B84)</f>
        <v>0</v>
      </c>
      <c r="G84" s="438">
        <f>SUMIFS('2022-2023'!$AW$1:$AW$3000,'2022-2023'!$D$1:$D$3000,B84)</f>
        <v>0</v>
      </c>
      <c r="H84" s="436">
        <f>SUMIFS('прил 7'!$AU$1:$AU$3000,'прил 7'!$E$1:$E$3000,B84)</f>
        <v>0</v>
      </c>
      <c r="I84" s="437">
        <f>SUMIFS('прил 7'!$AV$1:$AV$3000,'прил 7'!$E$1:$E$3000,B84)</f>
        <v>0</v>
      </c>
      <c r="J84" s="437">
        <f>SUMIFS('прил 7'!$AW$1:$AW$3000,'прил 7'!$E$1:$E$3000,B84)</f>
        <v>0</v>
      </c>
      <c r="K84" s="438">
        <f>SUMIFS('прил 7'!$AX$1:$AX$3000,'прил 7'!$E$1:$E$3000,B84)</f>
        <v>0</v>
      </c>
      <c r="L84" s="436">
        <f>SUMIFS('прил 12'!$AL$1:$AL$1000,'прил 12'!$A$1:$A$1000,A84)</f>
        <v>0</v>
      </c>
      <c r="M84" s="438">
        <f>SUMIFS('прил 12'!$BB$1:$BB$1000,'прил 12'!$A$1:$A$1000,A84)</f>
        <v>0</v>
      </c>
      <c r="N84" s="436">
        <f t="shared" si="36"/>
        <v>0</v>
      </c>
      <c r="O84" s="437">
        <f t="shared" ref="O84:O114" si="38">E84-I84</f>
        <v>0</v>
      </c>
      <c r="P84" s="437">
        <f t="shared" ref="P84:P114" si="39">F84-J84</f>
        <v>0</v>
      </c>
      <c r="Q84" s="438">
        <f t="shared" ref="Q84:Q114" si="40">G84-K84</f>
        <v>0</v>
      </c>
      <c r="R84" s="436">
        <f t="shared" si="37"/>
        <v>0</v>
      </c>
      <c r="S84" s="438">
        <f t="shared" ref="S84:S112" si="41">F84-M84</f>
        <v>0</v>
      </c>
      <c r="T84" s="436">
        <f t="shared" ref="T84:T112" si="42">H84-L84</f>
        <v>0</v>
      </c>
      <c r="U84" s="438">
        <f t="shared" ref="U84:U112" si="43">J84-M84</f>
        <v>0</v>
      </c>
    </row>
    <row r="85" spans="1:21" ht="16.5">
      <c r="A85" s="460" t="s">
        <v>930</v>
      </c>
      <c r="B85" s="462" t="s">
        <v>718</v>
      </c>
      <c r="D85" s="436">
        <f>SUMIFS('2022-2023'!$AT$1:$AT$3000,'2022-2023'!$D$1:$D$3000,B85)</f>
        <v>41410</v>
      </c>
      <c r="E85" s="437">
        <f>SUMIFS('2022-2023'!$AU$1:$AU$3000,'2022-2023'!$D$1:$D$3000,B85)</f>
        <v>8347</v>
      </c>
      <c r="F85" s="437">
        <f>SUMIFS('2022-2023'!$AV$1:$AV$3000,'2022-2023'!$D$1:$D$3000,B85)</f>
        <v>41410</v>
      </c>
      <c r="G85" s="438">
        <f>SUMIFS('2022-2023'!$AW$1:$AW$3000,'2022-2023'!$D$1:$D$3000,B85)</f>
        <v>8347</v>
      </c>
      <c r="H85" s="436">
        <f>SUMIFS('прил 7'!$AU$1:$AU$3000,'прил 7'!$E$1:$E$3000,B85)</f>
        <v>41410</v>
      </c>
      <c r="I85" s="437">
        <f>SUMIFS('прил 7'!$AV$1:$AV$3000,'прил 7'!$E$1:$E$3000,B85)</f>
        <v>8347</v>
      </c>
      <c r="J85" s="437">
        <f>SUMIFS('прил 7'!$AW$1:$AW$3000,'прил 7'!$E$1:$E$3000,B85)</f>
        <v>41410</v>
      </c>
      <c r="K85" s="438">
        <f>SUMIFS('прил 7'!$AX$1:$AX$3000,'прил 7'!$E$1:$E$3000,B85)</f>
        <v>8347</v>
      </c>
      <c r="L85" s="436">
        <f>SUMIFS('прил 12'!$AL$1:$AL$1000,'прил 12'!$A$1:$A$1000,A85)</f>
        <v>41410</v>
      </c>
      <c r="M85" s="438">
        <f>SUMIFS('прил 12'!$BB$1:$BB$1000,'прил 12'!$A$1:$A$1000,A85)</f>
        <v>41410</v>
      </c>
      <c r="N85" s="436">
        <f t="shared" si="36"/>
        <v>0</v>
      </c>
      <c r="O85" s="437">
        <f t="shared" si="38"/>
        <v>0</v>
      </c>
      <c r="P85" s="437">
        <f t="shared" si="39"/>
        <v>0</v>
      </c>
      <c r="Q85" s="438">
        <f t="shared" si="40"/>
        <v>0</v>
      </c>
      <c r="R85" s="436">
        <f t="shared" si="37"/>
        <v>0</v>
      </c>
      <c r="S85" s="438">
        <f t="shared" si="41"/>
        <v>0</v>
      </c>
      <c r="T85" s="436">
        <f t="shared" si="42"/>
        <v>0</v>
      </c>
      <c r="U85" s="438">
        <f t="shared" si="43"/>
        <v>0</v>
      </c>
    </row>
    <row r="86" spans="1:21" ht="16.5">
      <c r="A86" s="460" t="s">
        <v>931</v>
      </c>
      <c r="B86" s="461" t="s">
        <v>275</v>
      </c>
      <c r="D86" s="436">
        <f>SUMIFS('2022-2023'!$AT$1:$AT$3000,'2022-2023'!$D$1:$D$3000,B86)</f>
        <v>26254</v>
      </c>
      <c r="E86" s="437">
        <f>SUMIFS('2022-2023'!$AU$1:$AU$3000,'2022-2023'!$D$1:$D$3000,B86)</f>
        <v>24218</v>
      </c>
      <c r="F86" s="437">
        <f>SUMIFS('2022-2023'!$AV$1:$AV$3000,'2022-2023'!$D$1:$D$3000,B86)</f>
        <v>26254</v>
      </c>
      <c r="G86" s="438">
        <f>SUMIFS('2022-2023'!$AW$1:$AW$3000,'2022-2023'!$D$1:$D$3000,B86)</f>
        <v>24218</v>
      </c>
      <c r="H86" s="436">
        <f>SUMIFS('прил 7'!$AU$1:$AU$3000,'прил 7'!$E$1:$E$3000,B86)</f>
        <v>26254</v>
      </c>
      <c r="I86" s="437">
        <f>SUMIFS('прил 7'!$AV$1:$AV$3000,'прил 7'!$E$1:$E$3000,B86)</f>
        <v>24218</v>
      </c>
      <c r="J86" s="437">
        <f>SUMIFS('прил 7'!$AW$1:$AW$3000,'прил 7'!$E$1:$E$3000,B86)</f>
        <v>26254</v>
      </c>
      <c r="K86" s="438">
        <f>SUMIFS('прил 7'!$AX$1:$AX$3000,'прил 7'!$E$1:$E$3000,B86)</f>
        <v>24218</v>
      </c>
      <c r="L86" s="436">
        <f>SUMIFS('прил 12'!$AL$1:$AL$1000,'прил 12'!$A$1:$A$1000,A86)</f>
        <v>26254</v>
      </c>
      <c r="M86" s="438">
        <f>SUMIFS('прил 12'!$BB$1:$BB$1000,'прил 12'!$A$1:$A$1000,A86)</f>
        <v>26254</v>
      </c>
      <c r="N86" s="436">
        <f t="shared" si="36"/>
        <v>0</v>
      </c>
      <c r="O86" s="437">
        <f t="shared" si="38"/>
        <v>0</v>
      </c>
      <c r="P86" s="437">
        <f t="shared" si="39"/>
        <v>0</v>
      </c>
      <c r="Q86" s="438">
        <f t="shared" si="40"/>
        <v>0</v>
      </c>
      <c r="R86" s="436">
        <f t="shared" si="37"/>
        <v>0</v>
      </c>
      <c r="S86" s="438">
        <f t="shared" si="41"/>
        <v>0</v>
      </c>
      <c r="T86" s="436">
        <f t="shared" si="42"/>
        <v>0</v>
      </c>
      <c r="U86" s="438">
        <f t="shared" si="43"/>
        <v>0</v>
      </c>
    </row>
    <row r="87" spans="1:21" ht="16.5">
      <c r="A87" s="460" t="s">
        <v>932</v>
      </c>
      <c r="B87" s="462" t="s">
        <v>350</v>
      </c>
      <c r="D87" s="436">
        <f>SUMIFS('2022-2023'!$AT$1:$AT$3000,'2022-2023'!$D$1:$D$3000,B87)</f>
        <v>242</v>
      </c>
      <c r="E87" s="437">
        <f>SUMIFS('2022-2023'!$AU$1:$AU$3000,'2022-2023'!$D$1:$D$3000,B87)</f>
        <v>0</v>
      </c>
      <c r="F87" s="437">
        <f>SUMIFS('2022-2023'!$AV$1:$AV$3000,'2022-2023'!$D$1:$D$3000,B87)</f>
        <v>242</v>
      </c>
      <c r="G87" s="438">
        <f>SUMIFS('2022-2023'!$AW$1:$AW$3000,'2022-2023'!$D$1:$D$3000,B87)</f>
        <v>0</v>
      </c>
      <c r="H87" s="436">
        <f>SUMIFS('прил 7'!$AU$1:$AU$3000,'прил 7'!$E$1:$E$3000,B87)</f>
        <v>242</v>
      </c>
      <c r="I87" s="437">
        <f>SUMIFS('прил 7'!$AV$1:$AV$3000,'прил 7'!$E$1:$E$3000,B87)</f>
        <v>0</v>
      </c>
      <c r="J87" s="437">
        <f>SUMIFS('прил 7'!$AW$1:$AW$3000,'прил 7'!$E$1:$E$3000,B87)</f>
        <v>242</v>
      </c>
      <c r="K87" s="438">
        <f>SUMIFS('прил 7'!$AX$1:$AX$3000,'прил 7'!$E$1:$E$3000,B87)</f>
        <v>0</v>
      </c>
      <c r="L87" s="436">
        <f>SUMIFS('прил 12'!$AL$1:$AL$1000,'прил 12'!$A$1:$A$1000,A87)</f>
        <v>242</v>
      </c>
      <c r="M87" s="438">
        <f>SUMIFS('прил 12'!$BB$1:$BB$1000,'прил 12'!$A$1:$A$1000,A87)</f>
        <v>242</v>
      </c>
      <c r="N87" s="436">
        <f t="shared" si="36"/>
        <v>0</v>
      </c>
      <c r="O87" s="437">
        <f t="shared" si="38"/>
        <v>0</v>
      </c>
      <c r="P87" s="437">
        <f t="shared" si="39"/>
        <v>0</v>
      </c>
      <c r="Q87" s="438">
        <f t="shared" si="40"/>
        <v>0</v>
      </c>
      <c r="R87" s="436">
        <f t="shared" si="37"/>
        <v>0</v>
      </c>
      <c r="S87" s="438">
        <f t="shared" si="41"/>
        <v>0</v>
      </c>
      <c r="T87" s="436">
        <f t="shared" si="42"/>
        <v>0</v>
      </c>
      <c r="U87" s="438">
        <f t="shared" si="43"/>
        <v>0</v>
      </c>
    </row>
    <row r="88" spans="1:21" ht="16.5">
      <c r="A88" s="460" t="s">
        <v>933</v>
      </c>
      <c r="B88" s="462" t="s">
        <v>271</v>
      </c>
      <c r="D88" s="436">
        <f>SUMIFS('2022-2023'!$AT$1:$AT$3000,'2022-2023'!$D$1:$D$3000,B88)</f>
        <v>7578621</v>
      </c>
      <c r="E88" s="437">
        <f>SUMIFS('2022-2023'!$AU$1:$AU$3000,'2022-2023'!$D$1:$D$3000,B88)</f>
        <v>5291289</v>
      </c>
      <c r="F88" s="437">
        <f>SUMIFS('2022-2023'!$AV$1:$AV$3000,'2022-2023'!$D$1:$D$3000,B88)</f>
        <v>7349715</v>
      </c>
      <c r="G88" s="438">
        <f>SUMIFS('2022-2023'!$AW$1:$AW$3000,'2022-2023'!$D$1:$D$3000,B88)</f>
        <v>5078524</v>
      </c>
      <c r="H88" s="436">
        <f>SUMIFS('прил 7'!$AU$1:$AU$3000,'прил 7'!$E$1:$E$3000,B88)</f>
        <v>7578621</v>
      </c>
      <c r="I88" s="437">
        <f>SUMIFS('прил 7'!$AV$1:$AV$3000,'прил 7'!$E$1:$E$3000,B88)</f>
        <v>5291289</v>
      </c>
      <c r="J88" s="437">
        <f>SUMIFS('прил 7'!$AW$1:$AW$3000,'прил 7'!$E$1:$E$3000,B88)</f>
        <v>7349715</v>
      </c>
      <c r="K88" s="438">
        <f>SUMIFS('прил 7'!$AX$1:$AX$3000,'прил 7'!$E$1:$E$3000,B88)</f>
        <v>5078524</v>
      </c>
      <c r="L88" s="436">
        <f>SUMIFS('прил 12'!$AL$1:$AL$1000,'прил 12'!$A$1:$A$1000,A88)</f>
        <v>7578621</v>
      </c>
      <c r="M88" s="438">
        <f>SUMIFS('прил 12'!$BB$1:$BB$1000,'прил 12'!$A$1:$A$1000,A88)</f>
        <v>7349715</v>
      </c>
      <c r="N88" s="436">
        <f t="shared" si="36"/>
        <v>0</v>
      </c>
      <c r="O88" s="437">
        <f t="shared" si="38"/>
        <v>0</v>
      </c>
      <c r="P88" s="437">
        <f t="shared" si="39"/>
        <v>0</v>
      </c>
      <c r="Q88" s="438">
        <f t="shared" si="40"/>
        <v>0</v>
      </c>
      <c r="R88" s="436">
        <f t="shared" si="37"/>
        <v>0</v>
      </c>
      <c r="S88" s="438">
        <f t="shared" si="41"/>
        <v>0</v>
      </c>
      <c r="T88" s="436">
        <f t="shared" si="42"/>
        <v>0</v>
      </c>
      <c r="U88" s="438">
        <f t="shared" si="43"/>
        <v>0</v>
      </c>
    </row>
    <row r="89" spans="1:21" ht="16.5">
      <c r="A89" s="460" t="s">
        <v>934</v>
      </c>
      <c r="B89" s="461" t="s">
        <v>347</v>
      </c>
      <c r="D89" s="436">
        <f>SUMIFS('2022-2023'!$AT$1:$AT$3000,'2022-2023'!$D$1:$D$3000,B89)</f>
        <v>356773</v>
      </c>
      <c r="E89" s="437">
        <f>SUMIFS('2022-2023'!$AU$1:$AU$3000,'2022-2023'!$D$1:$D$3000,B89)</f>
        <v>224981</v>
      </c>
      <c r="F89" s="437">
        <f>SUMIFS('2022-2023'!$AV$1:$AV$3000,'2022-2023'!$D$1:$D$3000,B89)</f>
        <v>355789</v>
      </c>
      <c r="G89" s="438">
        <f>SUMIFS('2022-2023'!$AW$1:$AW$3000,'2022-2023'!$D$1:$D$3000,B89)</f>
        <v>223997</v>
      </c>
      <c r="H89" s="436">
        <f>SUMIFS('прил 7'!$AU$1:$AU$3000,'прил 7'!$E$1:$E$3000,B89)</f>
        <v>356773</v>
      </c>
      <c r="I89" s="437">
        <f>SUMIFS('прил 7'!$AV$1:$AV$3000,'прил 7'!$E$1:$E$3000,B89)</f>
        <v>224981</v>
      </c>
      <c r="J89" s="437">
        <f>SUMIFS('прил 7'!$AW$1:$AW$3000,'прил 7'!$E$1:$E$3000,B89)</f>
        <v>355789</v>
      </c>
      <c r="K89" s="438">
        <f>SUMIFS('прил 7'!$AX$1:$AX$3000,'прил 7'!$E$1:$E$3000,B89)</f>
        <v>223997</v>
      </c>
      <c r="L89" s="436">
        <f>SUMIFS('прил 12'!$AL$1:$AL$1000,'прил 12'!$A$1:$A$1000,A89)</f>
        <v>356773</v>
      </c>
      <c r="M89" s="438">
        <f>SUMIFS('прил 12'!$BB$1:$BB$1000,'прил 12'!$A$1:$A$1000,A89)</f>
        <v>355789</v>
      </c>
      <c r="N89" s="436">
        <f t="shared" si="36"/>
        <v>0</v>
      </c>
      <c r="O89" s="437">
        <f t="shared" si="38"/>
        <v>0</v>
      </c>
      <c r="P89" s="437">
        <f t="shared" si="39"/>
        <v>0</v>
      </c>
      <c r="Q89" s="438">
        <f t="shared" si="40"/>
        <v>0</v>
      </c>
      <c r="R89" s="436">
        <f t="shared" si="37"/>
        <v>0</v>
      </c>
      <c r="S89" s="438">
        <f t="shared" si="41"/>
        <v>0</v>
      </c>
      <c r="T89" s="436">
        <f t="shared" si="42"/>
        <v>0</v>
      </c>
      <c r="U89" s="438">
        <f t="shared" si="43"/>
        <v>0</v>
      </c>
    </row>
    <row r="90" spans="1:21" ht="16.5">
      <c r="A90" s="460" t="s">
        <v>935</v>
      </c>
      <c r="B90" s="462" t="s">
        <v>260</v>
      </c>
      <c r="D90" s="436">
        <f>SUMIFS('2022-2023'!$AT$1:$AT$3000,'2022-2023'!$D$1:$D$3000,B90)</f>
        <v>83873</v>
      </c>
      <c r="E90" s="437">
        <f>SUMIFS('2022-2023'!$AU$1:$AU$3000,'2022-2023'!$D$1:$D$3000,B90)</f>
        <v>0</v>
      </c>
      <c r="F90" s="437">
        <f>SUMIFS('2022-2023'!$AV$1:$AV$3000,'2022-2023'!$D$1:$D$3000,B90)</f>
        <v>83873</v>
      </c>
      <c r="G90" s="438">
        <f>SUMIFS('2022-2023'!$AW$1:$AW$3000,'2022-2023'!$D$1:$D$3000,B90)</f>
        <v>0</v>
      </c>
      <c r="H90" s="436">
        <f>SUMIFS('прил 7'!$AU$1:$AU$3000,'прил 7'!$E$1:$E$3000,B90)</f>
        <v>83873</v>
      </c>
      <c r="I90" s="437">
        <f>SUMIFS('прил 7'!$AV$1:$AV$3000,'прил 7'!$E$1:$E$3000,B90)</f>
        <v>0</v>
      </c>
      <c r="J90" s="437">
        <f>SUMIFS('прил 7'!$AW$1:$AW$3000,'прил 7'!$E$1:$E$3000,B90)</f>
        <v>83873</v>
      </c>
      <c r="K90" s="438">
        <f>SUMIFS('прил 7'!$AX$1:$AX$3000,'прил 7'!$E$1:$E$3000,B90)</f>
        <v>0</v>
      </c>
      <c r="L90" s="436">
        <f>SUMIFS('прил 12'!$AL$1:$AL$1000,'прил 12'!$A$1:$A$1000,A90)</f>
        <v>83873</v>
      </c>
      <c r="M90" s="438">
        <f>SUMIFS('прил 12'!$BB$1:$BB$1000,'прил 12'!$A$1:$A$1000,A90)</f>
        <v>83873</v>
      </c>
      <c r="N90" s="436">
        <f t="shared" si="36"/>
        <v>0</v>
      </c>
      <c r="O90" s="437">
        <f t="shared" si="38"/>
        <v>0</v>
      </c>
      <c r="P90" s="437">
        <f t="shared" si="39"/>
        <v>0</v>
      </c>
      <c r="Q90" s="438">
        <f t="shared" si="40"/>
        <v>0</v>
      </c>
      <c r="R90" s="436">
        <f t="shared" si="37"/>
        <v>0</v>
      </c>
      <c r="S90" s="438">
        <f t="shared" si="41"/>
        <v>0</v>
      </c>
      <c r="T90" s="436">
        <f t="shared" si="42"/>
        <v>0</v>
      </c>
      <c r="U90" s="438">
        <f t="shared" si="43"/>
        <v>0</v>
      </c>
    </row>
    <row r="91" spans="1:21" ht="16.5">
      <c r="A91" s="460" t="s">
        <v>103</v>
      </c>
      <c r="B91" s="463" t="s">
        <v>222</v>
      </c>
      <c r="D91" s="436">
        <f>SUMIFS('2022-2023'!$AT$1:$AT$3000,'2022-2023'!$D$1:$D$3000,B91)</f>
        <v>40182</v>
      </c>
      <c r="E91" s="437">
        <f>SUMIFS('2022-2023'!$AU$1:$AU$3000,'2022-2023'!$D$1:$D$3000,B91)</f>
        <v>19657</v>
      </c>
      <c r="F91" s="437">
        <f>SUMIFS('2022-2023'!$AV$1:$AV$3000,'2022-2023'!$D$1:$D$3000,B91)</f>
        <v>0</v>
      </c>
      <c r="G91" s="438">
        <f>SUMIFS('2022-2023'!$AW$1:$AW$3000,'2022-2023'!$D$1:$D$3000,B91)</f>
        <v>0</v>
      </c>
      <c r="H91" s="436">
        <f>SUMIFS('прил 7'!$AU$1:$AU$3000,'прил 7'!$E$1:$E$3000,B91)</f>
        <v>40182</v>
      </c>
      <c r="I91" s="437">
        <f>SUMIFS('прил 7'!$AV$1:$AV$3000,'прил 7'!$E$1:$E$3000,B91)</f>
        <v>19657</v>
      </c>
      <c r="J91" s="437">
        <f>SUMIFS('прил 7'!$AW$1:$AW$3000,'прил 7'!$E$1:$E$3000,B91)</f>
        <v>0</v>
      </c>
      <c r="K91" s="438">
        <f>SUMIFS('прил 7'!$AX$1:$AX$3000,'прил 7'!$E$1:$E$3000,B91)</f>
        <v>0</v>
      </c>
      <c r="L91" s="436">
        <f>SUMIFS('прил 12'!$AL$1:$AL$1000,'прил 12'!$A$1:$A$1000,A91)</f>
        <v>40182</v>
      </c>
      <c r="M91" s="438">
        <f>SUMIFS('прил 12'!$BB$1:$BB$1000,'прил 12'!$A$1:$A$1000,A91)</f>
        <v>0</v>
      </c>
      <c r="N91" s="436">
        <f t="shared" si="36"/>
        <v>0</v>
      </c>
      <c r="O91" s="437">
        <f t="shared" si="38"/>
        <v>0</v>
      </c>
      <c r="P91" s="437">
        <f t="shared" si="39"/>
        <v>0</v>
      </c>
      <c r="Q91" s="438">
        <f t="shared" si="40"/>
        <v>0</v>
      </c>
      <c r="R91" s="436">
        <f t="shared" si="37"/>
        <v>0</v>
      </c>
      <c r="S91" s="438">
        <f t="shared" si="41"/>
        <v>0</v>
      </c>
      <c r="T91" s="436">
        <f t="shared" si="42"/>
        <v>0</v>
      </c>
      <c r="U91" s="438">
        <f t="shared" si="43"/>
        <v>0</v>
      </c>
    </row>
    <row r="92" spans="1:21" ht="16.5">
      <c r="A92" s="460" t="s">
        <v>170</v>
      </c>
      <c r="B92" s="463" t="s">
        <v>214</v>
      </c>
      <c r="D92" s="436">
        <f>SUMIFS('2022-2023'!$AT$1:$AT$3000,'2022-2023'!$D$1:$D$3000,B92)</f>
        <v>0</v>
      </c>
      <c r="E92" s="437">
        <f>SUMIFS('2022-2023'!$AU$1:$AU$3000,'2022-2023'!$D$1:$D$3000,B92)</f>
        <v>0</v>
      </c>
      <c r="F92" s="437">
        <f>SUMIFS('2022-2023'!$AV$1:$AV$3000,'2022-2023'!$D$1:$D$3000,B92)</f>
        <v>0</v>
      </c>
      <c r="G92" s="438">
        <f>SUMIFS('2022-2023'!$AW$1:$AW$3000,'2022-2023'!$D$1:$D$3000,B92)</f>
        <v>0</v>
      </c>
      <c r="H92" s="436">
        <f>SUMIFS('прил 7'!$AU$1:$AU$3000,'прил 7'!$E$1:$E$3000,B92)</f>
        <v>0</v>
      </c>
      <c r="I92" s="437">
        <f>SUMIFS('прил 7'!$AV$1:$AV$3000,'прил 7'!$E$1:$E$3000,B92)</f>
        <v>0</v>
      </c>
      <c r="J92" s="437">
        <f>SUMIFS('прил 7'!$AW$1:$AW$3000,'прил 7'!$E$1:$E$3000,B92)</f>
        <v>0</v>
      </c>
      <c r="K92" s="438">
        <f>SUMIFS('прил 7'!$AX$1:$AX$3000,'прил 7'!$E$1:$E$3000,B92)</f>
        <v>0</v>
      </c>
      <c r="L92" s="436">
        <f>SUMIFS('прил 12'!$AL$1:$AL$1000,'прил 12'!$A$1:$A$1000,A92)</f>
        <v>0</v>
      </c>
      <c r="M92" s="438">
        <f>SUMIFS('прил 12'!$BB$1:$BB$1000,'прил 12'!$A$1:$A$1000,A92)</f>
        <v>0</v>
      </c>
      <c r="N92" s="436">
        <f t="shared" si="36"/>
        <v>0</v>
      </c>
      <c r="O92" s="437">
        <f t="shared" si="38"/>
        <v>0</v>
      </c>
      <c r="P92" s="437">
        <f t="shared" si="39"/>
        <v>0</v>
      </c>
      <c r="Q92" s="438">
        <f t="shared" si="40"/>
        <v>0</v>
      </c>
      <c r="R92" s="436">
        <f t="shared" si="37"/>
        <v>0</v>
      </c>
      <c r="S92" s="438">
        <f t="shared" si="41"/>
        <v>0</v>
      </c>
      <c r="T92" s="436">
        <f t="shared" si="42"/>
        <v>0</v>
      </c>
      <c r="U92" s="438">
        <f t="shared" si="43"/>
        <v>0</v>
      </c>
    </row>
    <row r="93" spans="1:21" ht="16.5">
      <c r="A93" s="460" t="s">
        <v>158</v>
      </c>
      <c r="B93" s="462" t="s">
        <v>436</v>
      </c>
      <c r="D93" s="436">
        <f>SUMIFS('2022-2023'!$AT$1:$AT$3000,'2022-2023'!$D$1:$D$3000,B93)</f>
        <v>23679</v>
      </c>
      <c r="E93" s="437">
        <f>SUMIFS('2022-2023'!$AU$1:$AU$3000,'2022-2023'!$D$1:$D$3000,B93)</f>
        <v>0</v>
      </c>
      <c r="F93" s="437">
        <f>SUMIFS('2022-2023'!$AV$1:$AV$3000,'2022-2023'!$D$1:$D$3000,B93)</f>
        <v>0</v>
      </c>
      <c r="G93" s="438">
        <f>SUMIFS('2022-2023'!$AW$1:$AW$3000,'2022-2023'!$D$1:$D$3000,B93)</f>
        <v>0</v>
      </c>
      <c r="H93" s="436">
        <f>SUMIFS('прил 7'!$AU$1:$AU$3000,'прил 7'!$E$1:$E$3000,B93)</f>
        <v>23679</v>
      </c>
      <c r="I93" s="437">
        <f>SUMIFS('прил 7'!$AV$1:$AV$3000,'прил 7'!$E$1:$E$3000,B93)</f>
        <v>0</v>
      </c>
      <c r="J93" s="437">
        <f>SUMIFS('прил 7'!$AW$1:$AW$3000,'прил 7'!$E$1:$E$3000,B93)</f>
        <v>0</v>
      </c>
      <c r="K93" s="438">
        <f>SUMIFS('прил 7'!$AX$1:$AX$3000,'прил 7'!$E$1:$E$3000,B93)</f>
        <v>0</v>
      </c>
      <c r="L93" s="436">
        <f>SUMIFS('прил 12'!$AL$1:$AL$1000,'прил 12'!$A$1:$A$1000,A93)</f>
        <v>23679</v>
      </c>
      <c r="M93" s="438">
        <f>SUMIFS('прил 12'!$BB$1:$BB$1000,'прил 12'!$A$1:$A$1000,A93)</f>
        <v>0</v>
      </c>
      <c r="N93" s="436">
        <f t="shared" si="36"/>
        <v>0</v>
      </c>
      <c r="O93" s="437">
        <f t="shared" si="38"/>
        <v>0</v>
      </c>
      <c r="P93" s="437">
        <f t="shared" si="39"/>
        <v>0</v>
      </c>
      <c r="Q93" s="438">
        <f t="shared" si="40"/>
        <v>0</v>
      </c>
      <c r="R93" s="436">
        <f t="shared" si="37"/>
        <v>0</v>
      </c>
      <c r="S93" s="438">
        <f t="shared" si="41"/>
        <v>0</v>
      </c>
      <c r="T93" s="436">
        <f t="shared" si="42"/>
        <v>0</v>
      </c>
      <c r="U93" s="438">
        <f t="shared" si="43"/>
        <v>0</v>
      </c>
    </row>
    <row r="94" spans="1:21" ht="16.5">
      <c r="A94" s="460" t="s">
        <v>936</v>
      </c>
      <c r="B94" s="462" t="s">
        <v>322</v>
      </c>
      <c r="D94" s="436">
        <f>SUMIFS('2022-2023'!$AT$1:$AT$3000,'2022-2023'!$D$1:$D$3000,B94)</f>
        <v>414870</v>
      </c>
      <c r="E94" s="437">
        <f>SUMIFS('2022-2023'!$AU$1:$AU$3000,'2022-2023'!$D$1:$D$3000,B94)</f>
        <v>0</v>
      </c>
      <c r="F94" s="437">
        <f>SUMIFS('2022-2023'!$AV$1:$AV$3000,'2022-2023'!$D$1:$D$3000,B94)</f>
        <v>414869</v>
      </c>
      <c r="G94" s="438">
        <f>SUMIFS('2022-2023'!$AW$1:$AW$3000,'2022-2023'!$D$1:$D$3000,B94)</f>
        <v>0</v>
      </c>
      <c r="H94" s="436">
        <f>SUMIFS('прил 7'!$AU$1:$AU$3000,'прил 7'!$E$1:$E$3000,B94)</f>
        <v>414870</v>
      </c>
      <c r="I94" s="437">
        <f>SUMIFS('прил 7'!$AV$1:$AV$3000,'прил 7'!$E$1:$E$3000,B94)</f>
        <v>0</v>
      </c>
      <c r="J94" s="437">
        <f>SUMIFS('прил 7'!$AW$1:$AW$3000,'прил 7'!$E$1:$E$3000,B94)</f>
        <v>414869</v>
      </c>
      <c r="K94" s="438">
        <f>SUMIFS('прил 7'!$AX$1:$AX$3000,'прил 7'!$E$1:$E$3000,B94)</f>
        <v>0</v>
      </c>
      <c r="L94" s="436">
        <f>SUMIFS('прил 12'!$AL$1:$AL$1000,'прил 12'!$A$1:$A$1000,A94)</f>
        <v>414870</v>
      </c>
      <c r="M94" s="438">
        <f>SUMIFS('прил 12'!$BB$1:$BB$1000,'прил 12'!$A$1:$A$1000,A94)</f>
        <v>414869</v>
      </c>
      <c r="N94" s="436">
        <f t="shared" si="36"/>
        <v>0</v>
      </c>
      <c r="O94" s="437">
        <f t="shared" si="38"/>
        <v>0</v>
      </c>
      <c r="P94" s="437">
        <f t="shared" si="39"/>
        <v>0</v>
      </c>
      <c r="Q94" s="438">
        <f t="shared" si="40"/>
        <v>0</v>
      </c>
      <c r="R94" s="436">
        <f t="shared" si="37"/>
        <v>0</v>
      </c>
      <c r="S94" s="438">
        <f t="shared" si="41"/>
        <v>0</v>
      </c>
      <c r="T94" s="436">
        <f t="shared" si="42"/>
        <v>0</v>
      </c>
      <c r="U94" s="438">
        <f t="shared" si="43"/>
        <v>0</v>
      </c>
    </row>
    <row r="95" spans="1:21" ht="16.5">
      <c r="A95" s="460" t="s">
        <v>937</v>
      </c>
      <c r="B95" s="462" t="s">
        <v>315</v>
      </c>
      <c r="D95" s="436">
        <f>SUMIFS('2022-2023'!$AT$1:$AT$3000,'2022-2023'!$D$1:$D$3000,B95)</f>
        <v>5570</v>
      </c>
      <c r="E95" s="437">
        <f>SUMIFS('2022-2023'!$AU$1:$AU$3000,'2022-2023'!$D$1:$D$3000,B95)</f>
        <v>0</v>
      </c>
      <c r="F95" s="437">
        <f>SUMIFS('2022-2023'!$AV$1:$AV$3000,'2022-2023'!$D$1:$D$3000,B95)</f>
        <v>5570</v>
      </c>
      <c r="G95" s="438">
        <f>SUMIFS('2022-2023'!$AW$1:$AW$3000,'2022-2023'!$D$1:$D$3000,B95)</f>
        <v>0</v>
      </c>
      <c r="H95" s="436">
        <f>SUMIFS('прил 7'!$AU$1:$AU$3000,'прил 7'!$E$1:$E$3000,B95)</f>
        <v>5570</v>
      </c>
      <c r="I95" s="437">
        <f>SUMIFS('прил 7'!$AV$1:$AV$3000,'прил 7'!$E$1:$E$3000,B95)</f>
        <v>0</v>
      </c>
      <c r="J95" s="437">
        <f>SUMIFS('прил 7'!$AW$1:$AW$3000,'прил 7'!$E$1:$E$3000,B95)</f>
        <v>5570</v>
      </c>
      <c r="K95" s="438">
        <f>SUMIFS('прил 7'!$AX$1:$AX$3000,'прил 7'!$E$1:$E$3000,B95)</f>
        <v>0</v>
      </c>
      <c r="L95" s="436">
        <f>SUMIFS('прил 12'!$AL$1:$AL$1000,'прил 12'!$A$1:$A$1000,A95)</f>
        <v>5570</v>
      </c>
      <c r="M95" s="438">
        <f>SUMIFS('прил 12'!$BB$1:$BB$1000,'прил 12'!$A$1:$A$1000,A95)</f>
        <v>5570</v>
      </c>
      <c r="N95" s="436">
        <f t="shared" si="36"/>
        <v>0</v>
      </c>
      <c r="O95" s="437">
        <f t="shared" si="38"/>
        <v>0</v>
      </c>
      <c r="P95" s="437">
        <f t="shared" si="39"/>
        <v>0</v>
      </c>
      <c r="Q95" s="438">
        <f t="shared" si="40"/>
        <v>0</v>
      </c>
      <c r="R95" s="436">
        <f t="shared" si="37"/>
        <v>0</v>
      </c>
      <c r="S95" s="438">
        <f t="shared" si="41"/>
        <v>0</v>
      </c>
      <c r="T95" s="436">
        <f t="shared" si="42"/>
        <v>0</v>
      </c>
      <c r="U95" s="438">
        <f t="shared" si="43"/>
        <v>0</v>
      </c>
    </row>
    <row r="96" spans="1:21" ht="16.5">
      <c r="A96" s="460" t="s">
        <v>938</v>
      </c>
      <c r="B96" s="462" t="s">
        <v>686</v>
      </c>
      <c r="D96" s="436">
        <f>SUMIFS('2022-2023'!$AT$1:$AT$3000,'2022-2023'!$D$1:$D$3000,B96)</f>
        <v>1766794</v>
      </c>
      <c r="E96" s="437">
        <f>SUMIFS('2022-2023'!$AU$1:$AU$3000,'2022-2023'!$D$1:$D$3000,B96)</f>
        <v>827967</v>
      </c>
      <c r="F96" s="437">
        <f>SUMIFS('2022-2023'!$AV$1:$AV$3000,'2022-2023'!$D$1:$D$3000,B96)</f>
        <v>1706099</v>
      </c>
      <c r="G96" s="438">
        <f>SUMIFS('2022-2023'!$AW$1:$AW$3000,'2022-2023'!$D$1:$D$3000,B96)</f>
        <v>775306</v>
      </c>
      <c r="H96" s="436">
        <f>SUMIFS('прил 7'!$AU$1:$AU$3000,'прил 7'!$E$1:$E$3000,B96)</f>
        <v>1766794</v>
      </c>
      <c r="I96" s="437">
        <f>SUMIFS('прил 7'!$AV$1:$AV$3000,'прил 7'!$E$1:$E$3000,B96)</f>
        <v>827967</v>
      </c>
      <c r="J96" s="437">
        <f>SUMIFS('прил 7'!$AW$1:$AW$3000,'прил 7'!$E$1:$E$3000,B96)</f>
        <v>1706099</v>
      </c>
      <c r="K96" s="438">
        <f>SUMIFS('прил 7'!$AX$1:$AX$3000,'прил 7'!$E$1:$E$3000,B96)</f>
        <v>775306</v>
      </c>
      <c r="L96" s="436">
        <f>SUMIFS('прил 12'!$AL$1:$AL$1000,'прил 12'!$A$1:$A$1000,A96)</f>
        <v>1766794</v>
      </c>
      <c r="M96" s="438">
        <f>SUMIFS('прил 12'!$BB$1:$BB$1000,'прил 12'!$A$1:$A$1000,A96)</f>
        <v>1706099</v>
      </c>
      <c r="N96" s="436">
        <f t="shared" si="36"/>
        <v>0</v>
      </c>
      <c r="O96" s="437">
        <f t="shared" si="38"/>
        <v>0</v>
      </c>
      <c r="P96" s="437">
        <f t="shared" si="39"/>
        <v>0</v>
      </c>
      <c r="Q96" s="438">
        <f t="shared" si="40"/>
        <v>0</v>
      </c>
      <c r="R96" s="436">
        <f t="shared" si="37"/>
        <v>0</v>
      </c>
      <c r="S96" s="438">
        <f t="shared" si="41"/>
        <v>0</v>
      </c>
      <c r="T96" s="436">
        <f t="shared" si="42"/>
        <v>0</v>
      </c>
      <c r="U96" s="438">
        <f t="shared" si="43"/>
        <v>0</v>
      </c>
    </row>
    <row r="97" spans="1:21" ht="16.5">
      <c r="A97" s="460" t="s">
        <v>939</v>
      </c>
      <c r="B97" s="462" t="s">
        <v>687</v>
      </c>
      <c r="D97" s="436">
        <f>SUMIFS('2022-2023'!$AT$1:$AT$3000,'2022-2023'!$D$1:$D$3000,B97)</f>
        <v>464467</v>
      </c>
      <c r="E97" s="437">
        <f>SUMIFS('2022-2023'!$AU$1:$AU$3000,'2022-2023'!$D$1:$D$3000,B97)</f>
        <v>0</v>
      </c>
      <c r="F97" s="437">
        <f>SUMIFS('2022-2023'!$AV$1:$AV$3000,'2022-2023'!$D$1:$D$3000,B97)</f>
        <v>457314</v>
      </c>
      <c r="G97" s="438">
        <f>SUMIFS('2022-2023'!$AW$1:$AW$3000,'2022-2023'!$D$1:$D$3000,B97)</f>
        <v>0</v>
      </c>
      <c r="H97" s="436">
        <f>SUMIFS('прил 7'!$AU$1:$AU$3000,'прил 7'!$E$1:$E$3000,B97)</f>
        <v>464467</v>
      </c>
      <c r="I97" s="437">
        <f>SUMIFS('прил 7'!$AV$1:$AV$3000,'прил 7'!$E$1:$E$3000,B97)</f>
        <v>0</v>
      </c>
      <c r="J97" s="437">
        <f>SUMIFS('прил 7'!$AW$1:$AW$3000,'прил 7'!$E$1:$E$3000,B97)</f>
        <v>457314</v>
      </c>
      <c r="K97" s="438">
        <f>SUMIFS('прил 7'!$AX$1:$AX$3000,'прил 7'!$E$1:$E$3000,B97)</f>
        <v>0</v>
      </c>
      <c r="L97" s="436">
        <f>SUMIFS('прил 12'!$AL$1:$AL$1000,'прил 12'!$A$1:$A$1000,A97)</f>
        <v>464467</v>
      </c>
      <c r="M97" s="438">
        <f>SUMIFS('прил 12'!$BB$1:$BB$1000,'прил 12'!$A$1:$A$1000,A97)</f>
        <v>457314</v>
      </c>
      <c r="N97" s="436">
        <f t="shared" si="36"/>
        <v>0</v>
      </c>
      <c r="O97" s="437">
        <f t="shared" si="38"/>
        <v>0</v>
      </c>
      <c r="P97" s="437">
        <f t="shared" si="39"/>
        <v>0</v>
      </c>
      <c r="Q97" s="438">
        <f t="shared" si="40"/>
        <v>0</v>
      </c>
      <c r="R97" s="436">
        <f t="shared" si="37"/>
        <v>0</v>
      </c>
      <c r="S97" s="438">
        <f t="shared" si="41"/>
        <v>0</v>
      </c>
      <c r="T97" s="436">
        <f t="shared" si="42"/>
        <v>0</v>
      </c>
      <c r="U97" s="438">
        <f t="shared" si="43"/>
        <v>0</v>
      </c>
    </row>
    <row r="98" spans="1:21" ht="16.5">
      <c r="A98" s="464" t="s">
        <v>940</v>
      </c>
      <c r="B98" s="462" t="s">
        <v>690</v>
      </c>
      <c r="D98" s="436">
        <f>SUMIFS('2022-2023'!$AT$1:$AT$3000,'2022-2023'!$D$1:$D$3000,B98)</f>
        <v>886241</v>
      </c>
      <c r="E98" s="437">
        <f>SUMIFS('2022-2023'!$AU$1:$AU$3000,'2022-2023'!$D$1:$D$3000,B98)</f>
        <v>752661</v>
      </c>
      <c r="F98" s="437">
        <f>SUMIFS('2022-2023'!$AV$1:$AV$3000,'2022-2023'!$D$1:$D$3000,B98)</f>
        <v>832699</v>
      </c>
      <c r="G98" s="438">
        <f>SUMIFS('2022-2023'!$AW$1:$AW$3000,'2022-2023'!$D$1:$D$3000,B98)</f>
        <v>700000</v>
      </c>
      <c r="H98" s="436">
        <f>SUMIFS('прил 7'!$AU$1:$AU$3000,'прил 7'!$E$1:$E$3000,B98)</f>
        <v>886241</v>
      </c>
      <c r="I98" s="437">
        <f>SUMIFS('прил 7'!$AV$1:$AV$3000,'прил 7'!$E$1:$E$3000,B98)</f>
        <v>752661</v>
      </c>
      <c r="J98" s="437">
        <f>SUMIFS('прил 7'!$AW$1:$AW$3000,'прил 7'!$E$1:$E$3000,B98)</f>
        <v>832699</v>
      </c>
      <c r="K98" s="438">
        <f>SUMIFS('прил 7'!$AX$1:$AX$3000,'прил 7'!$E$1:$E$3000,B98)</f>
        <v>700000</v>
      </c>
      <c r="L98" s="436">
        <f>SUMIFS('прил 12'!$AL$1:$AL$1000,'прил 12'!$A$1:$A$1000,A98)</f>
        <v>886241</v>
      </c>
      <c r="M98" s="438">
        <f>SUMIFS('прил 12'!$BB$1:$BB$1000,'прил 12'!$A$1:$A$1000,A98)</f>
        <v>832699</v>
      </c>
      <c r="N98" s="436">
        <f t="shared" si="36"/>
        <v>0</v>
      </c>
      <c r="O98" s="437">
        <f t="shared" si="38"/>
        <v>0</v>
      </c>
      <c r="P98" s="437">
        <f t="shared" si="39"/>
        <v>0</v>
      </c>
      <c r="Q98" s="438">
        <f t="shared" si="40"/>
        <v>0</v>
      </c>
      <c r="R98" s="436">
        <f t="shared" si="37"/>
        <v>0</v>
      </c>
      <c r="S98" s="438">
        <f t="shared" si="41"/>
        <v>0</v>
      </c>
      <c r="T98" s="436">
        <f t="shared" si="42"/>
        <v>0</v>
      </c>
      <c r="U98" s="438">
        <f t="shared" si="43"/>
        <v>0</v>
      </c>
    </row>
    <row r="99" spans="1:21" ht="16.5">
      <c r="A99" s="465" t="s">
        <v>941</v>
      </c>
      <c r="B99" s="462" t="s">
        <v>696</v>
      </c>
      <c r="D99" s="436">
        <f>SUMIFS('2022-2023'!$AT$1:$AT$3000,'2022-2023'!$D$1:$D$3000,B99)</f>
        <v>98858</v>
      </c>
      <c r="E99" s="437">
        <f>SUMIFS('2022-2023'!$AU$1:$AU$3000,'2022-2023'!$D$1:$D$3000,B99)</f>
        <v>0</v>
      </c>
      <c r="F99" s="437">
        <f>SUMIFS('2022-2023'!$AV$1:$AV$3000,'2022-2023'!$D$1:$D$3000,B99)</f>
        <v>98858</v>
      </c>
      <c r="G99" s="438">
        <f>SUMIFS('2022-2023'!$AW$1:$AW$3000,'2022-2023'!$D$1:$D$3000,B99)</f>
        <v>0</v>
      </c>
      <c r="H99" s="436">
        <f>SUMIFS('прил 7'!$AU$1:$AU$3000,'прил 7'!$E$1:$E$3000,B99)</f>
        <v>98858</v>
      </c>
      <c r="I99" s="437">
        <f>SUMIFS('прил 7'!$AV$1:$AV$3000,'прил 7'!$E$1:$E$3000,B99)</f>
        <v>0</v>
      </c>
      <c r="J99" s="437">
        <f>SUMIFS('прил 7'!$AW$1:$AW$3000,'прил 7'!$E$1:$E$3000,B99)</f>
        <v>98858</v>
      </c>
      <c r="K99" s="438">
        <f>SUMIFS('прил 7'!$AX$1:$AX$3000,'прил 7'!$E$1:$E$3000,B99)</f>
        <v>0</v>
      </c>
      <c r="L99" s="436">
        <f>SUMIFS('прил 12'!$AL$1:$AL$1000,'прил 12'!$A$1:$A$1000,A99)</f>
        <v>98858</v>
      </c>
      <c r="M99" s="438">
        <f>SUMIFS('прил 12'!$BB$1:$BB$1000,'прил 12'!$A$1:$A$1000,A99)</f>
        <v>98858</v>
      </c>
      <c r="N99" s="436">
        <f t="shared" si="36"/>
        <v>0</v>
      </c>
      <c r="O99" s="437">
        <f t="shared" si="38"/>
        <v>0</v>
      </c>
      <c r="P99" s="437">
        <f t="shared" si="39"/>
        <v>0</v>
      </c>
      <c r="Q99" s="438">
        <f t="shared" si="40"/>
        <v>0</v>
      </c>
      <c r="R99" s="436">
        <f t="shared" si="37"/>
        <v>0</v>
      </c>
      <c r="S99" s="438">
        <f t="shared" si="41"/>
        <v>0</v>
      </c>
      <c r="T99" s="436">
        <f t="shared" si="42"/>
        <v>0</v>
      </c>
      <c r="U99" s="438">
        <f t="shared" si="43"/>
        <v>0</v>
      </c>
    </row>
    <row r="100" spans="1:21" ht="16.5">
      <c r="A100" s="465" t="s">
        <v>942</v>
      </c>
      <c r="B100" s="462" t="s">
        <v>943</v>
      </c>
      <c r="D100" s="436">
        <f>SUMIFS('2022-2023'!$AT$1:$AT$3000,'2022-2023'!$D$1:$D$3000,B100)</f>
        <v>317228</v>
      </c>
      <c r="E100" s="437">
        <f>SUMIFS('2022-2023'!$AU$1:$AU$3000,'2022-2023'!$D$1:$D$3000,B100)</f>
        <v>75306</v>
      </c>
      <c r="F100" s="437">
        <f>SUMIFS('2022-2023'!$AV$1:$AV$3000,'2022-2023'!$D$1:$D$3000,B100)</f>
        <v>317228</v>
      </c>
      <c r="G100" s="438">
        <f>SUMIFS('2022-2023'!$AW$1:$AW$3000,'2022-2023'!$D$1:$D$3000,B100)</f>
        <v>75306</v>
      </c>
      <c r="H100" s="436">
        <f>SUMIFS('прил 7'!$AU$1:$AU$3000,'прил 7'!$E$1:$E$3000,B100)</f>
        <v>317228</v>
      </c>
      <c r="I100" s="437">
        <f>SUMIFS('прил 7'!$AV$1:$AV$3000,'прил 7'!$E$1:$E$3000,B100)</f>
        <v>75306</v>
      </c>
      <c r="J100" s="437">
        <f>SUMIFS('прил 7'!$AW$1:$AW$3000,'прил 7'!$E$1:$E$3000,B100)</f>
        <v>317228</v>
      </c>
      <c r="K100" s="438">
        <f>SUMIFS('прил 7'!$AX$1:$AX$3000,'прил 7'!$E$1:$E$3000,B100)</f>
        <v>75306</v>
      </c>
      <c r="L100" s="436">
        <f>SUMIFS('прил 12'!$AL$1:$AL$1000,'прил 12'!$A$1:$A$1000,A100)</f>
        <v>317228</v>
      </c>
      <c r="M100" s="438">
        <f>SUMIFS('прил 12'!$BB$1:$BB$1000,'прил 12'!$A$1:$A$1000,A100)</f>
        <v>317228</v>
      </c>
      <c r="N100" s="436">
        <f t="shared" si="36"/>
        <v>0</v>
      </c>
      <c r="O100" s="437">
        <f t="shared" si="38"/>
        <v>0</v>
      </c>
      <c r="P100" s="437">
        <f t="shared" si="39"/>
        <v>0</v>
      </c>
      <c r="Q100" s="438">
        <f t="shared" si="40"/>
        <v>0</v>
      </c>
      <c r="R100" s="436">
        <f t="shared" si="37"/>
        <v>0</v>
      </c>
      <c r="S100" s="438">
        <f t="shared" si="41"/>
        <v>0</v>
      </c>
      <c r="T100" s="436">
        <f t="shared" si="42"/>
        <v>0</v>
      </c>
      <c r="U100" s="438">
        <f t="shared" si="43"/>
        <v>0</v>
      </c>
    </row>
    <row r="101" spans="1:21" ht="16.5">
      <c r="A101" s="460" t="s">
        <v>944</v>
      </c>
      <c r="B101" s="462" t="s">
        <v>263</v>
      </c>
      <c r="D101" s="436">
        <f>SUMIFS('2022-2023'!$AT$1:$AT$3000,'2022-2023'!$D$1:$D$3000,B101)</f>
        <v>48460</v>
      </c>
      <c r="E101" s="437">
        <f>SUMIFS('2022-2023'!$AU$1:$AU$3000,'2022-2023'!$D$1:$D$3000,B101)</f>
        <v>662</v>
      </c>
      <c r="F101" s="437">
        <f>SUMIFS('2022-2023'!$AV$1:$AV$3000,'2022-2023'!$D$1:$D$3000,B101)</f>
        <v>48460</v>
      </c>
      <c r="G101" s="438">
        <f>SUMIFS('2022-2023'!$AW$1:$AW$3000,'2022-2023'!$D$1:$D$3000,B101)</f>
        <v>662</v>
      </c>
      <c r="H101" s="436">
        <f>SUMIFS('прил 7'!$AU$1:$AU$3000,'прил 7'!$E$1:$E$3000,B101)</f>
        <v>48460</v>
      </c>
      <c r="I101" s="437">
        <f>SUMIFS('прил 7'!$AV$1:$AV$3000,'прил 7'!$E$1:$E$3000,B101)</f>
        <v>662</v>
      </c>
      <c r="J101" s="437">
        <f>SUMIFS('прил 7'!$AW$1:$AW$3000,'прил 7'!$E$1:$E$3000,B101)</f>
        <v>48460</v>
      </c>
      <c r="K101" s="438">
        <f>SUMIFS('прил 7'!$AX$1:$AX$3000,'прил 7'!$E$1:$E$3000,B101)</f>
        <v>662</v>
      </c>
      <c r="L101" s="436">
        <f>SUMIFS('прил 12'!$AL$1:$AL$1000,'прил 12'!$A$1:$A$1000,A101)</f>
        <v>48460</v>
      </c>
      <c r="M101" s="438">
        <f>SUMIFS('прил 12'!$BB$1:$BB$1000,'прил 12'!$A$1:$A$1000,A101)</f>
        <v>48460</v>
      </c>
      <c r="N101" s="436">
        <f t="shared" si="36"/>
        <v>0</v>
      </c>
      <c r="O101" s="437">
        <f t="shared" si="38"/>
        <v>0</v>
      </c>
      <c r="P101" s="437">
        <f t="shared" si="39"/>
        <v>0</v>
      </c>
      <c r="Q101" s="438">
        <f t="shared" si="40"/>
        <v>0</v>
      </c>
      <c r="R101" s="436">
        <f t="shared" si="37"/>
        <v>0</v>
      </c>
      <c r="S101" s="438">
        <f t="shared" si="41"/>
        <v>0</v>
      </c>
      <c r="T101" s="436">
        <f t="shared" si="42"/>
        <v>0</v>
      </c>
      <c r="U101" s="438">
        <f t="shared" si="43"/>
        <v>0</v>
      </c>
    </row>
    <row r="102" spans="1:21" ht="16.5">
      <c r="A102" s="460" t="s">
        <v>945</v>
      </c>
      <c r="B102" s="463" t="s">
        <v>224</v>
      </c>
      <c r="D102" s="436">
        <f>SUMIFS('2022-2023'!$AT$1:$AT$3000,'2022-2023'!$D$1:$D$3000,B102)</f>
        <v>0</v>
      </c>
      <c r="E102" s="437">
        <f>SUMIFS('2022-2023'!$AU$1:$AU$3000,'2022-2023'!$D$1:$D$3000,B102)</f>
        <v>0</v>
      </c>
      <c r="F102" s="437">
        <f>SUMIFS('2022-2023'!$AV$1:$AV$3000,'2022-2023'!$D$1:$D$3000,B102)</f>
        <v>0</v>
      </c>
      <c r="G102" s="438">
        <f>SUMIFS('2022-2023'!$AW$1:$AW$3000,'2022-2023'!$D$1:$D$3000,B102)</f>
        <v>0</v>
      </c>
      <c r="H102" s="436">
        <f>SUMIFS('прил 7'!$AU$1:$AU$3000,'прил 7'!$E$1:$E$3000,B102)</f>
        <v>0</v>
      </c>
      <c r="I102" s="437">
        <f>SUMIFS('прил 7'!$AV$1:$AV$3000,'прил 7'!$E$1:$E$3000,B102)</f>
        <v>0</v>
      </c>
      <c r="J102" s="437">
        <f>SUMIFS('прил 7'!$AW$1:$AW$3000,'прил 7'!$E$1:$E$3000,B102)</f>
        <v>0</v>
      </c>
      <c r="K102" s="438">
        <f>SUMIFS('прил 7'!$AX$1:$AX$3000,'прил 7'!$E$1:$E$3000,B102)</f>
        <v>0</v>
      </c>
      <c r="L102" s="436">
        <f>SUMIFS('прил 12'!$AL$1:$AL$1000,'прил 12'!$A$1:$A$1000,A102)</f>
        <v>0</v>
      </c>
      <c r="M102" s="438">
        <f>SUMIFS('прил 12'!$BB$1:$BB$1000,'прил 12'!$A$1:$A$1000,A102)</f>
        <v>0</v>
      </c>
      <c r="N102" s="436">
        <f t="shared" si="36"/>
        <v>0</v>
      </c>
      <c r="O102" s="437">
        <f t="shared" si="38"/>
        <v>0</v>
      </c>
      <c r="P102" s="437">
        <f t="shared" si="39"/>
        <v>0</v>
      </c>
      <c r="Q102" s="438">
        <f t="shared" si="40"/>
        <v>0</v>
      </c>
      <c r="R102" s="436">
        <f t="shared" si="37"/>
        <v>0</v>
      </c>
      <c r="S102" s="438">
        <f t="shared" si="41"/>
        <v>0</v>
      </c>
      <c r="T102" s="436">
        <f t="shared" si="42"/>
        <v>0</v>
      </c>
      <c r="U102" s="438">
        <f t="shared" si="43"/>
        <v>0</v>
      </c>
    </row>
    <row r="103" spans="1:21" ht="16.5">
      <c r="A103" s="460" t="s">
        <v>946</v>
      </c>
      <c r="B103" s="463" t="s">
        <v>217</v>
      </c>
      <c r="D103" s="436">
        <f>SUMIFS('2022-2023'!$AT$1:$AT$3000,'2022-2023'!$D$1:$D$3000,B103)</f>
        <v>937762</v>
      </c>
      <c r="E103" s="437">
        <f>SUMIFS('2022-2023'!$AU$1:$AU$3000,'2022-2023'!$D$1:$D$3000,B103)</f>
        <v>47835</v>
      </c>
      <c r="F103" s="437">
        <f>SUMIFS('2022-2023'!$AV$1:$AV$3000,'2022-2023'!$D$1:$D$3000,B103)</f>
        <v>0</v>
      </c>
      <c r="G103" s="438">
        <f>SUMIFS('2022-2023'!$AW$1:$AW$3000,'2022-2023'!$D$1:$D$3000,B103)</f>
        <v>0</v>
      </c>
      <c r="H103" s="436">
        <f>SUMIFS('прил 7'!$AU$1:$AU$3000,'прил 7'!$E$1:$E$3000,B103)</f>
        <v>937762</v>
      </c>
      <c r="I103" s="437">
        <f>SUMIFS('прил 7'!$AV$1:$AV$3000,'прил 7'!$E$1:$E$3000,B103)</f>
        <v>47835</v>
      </c>
      <c r="J103" s="437">
        <f>SUMIFS('прил 7'!$AW$1:$AW$3000,'прил 7'!$E$1:$E$3000,B103)</f>
        <v>0</v>
      </c>
      <c r="K103" s="438">
        <f>SUMIFS('прил 7'!$AX$1:$AX$3000,'прил 7'!$E$1:$E$3000,B103)</f>
        <v>0</v>
      </c>
      <c r="L103" s="436">
        <f>SUMIFS('прил 12'!$AL$1:$AL$1000,'прил 12'!$A$1:$A$1000,A103)</f>
        <v>937762</v>
      </c>
      <c r="M103" s="438">
        <f>SUMIFS('прил 12'!$BB$1:$BB$1000,'прил 12'!$A$1:$A$1000,A103)</f>
        <v>0</v>
      </c>
      <c r="N103" s="436">
        <f t="shared" si="36"/>
        <v>0</v>
      </c>
      <c r="O103" s="437">
        <f t="shared" si="38"/>
        <v>0</v>
      </c>
      <c r="P103" s="437">
        <f t="shared" si="39"/>
        <v>0</v>
      </c>
      <c r="Q103" s="438">
        <f t="shared" si="40"/>
        <v>0</v>
      </c>
      <c r="R103" s="436">
        <f t="shared" si="37"/>
        <v>0</v>
      </c>
      <c r="S103" s="438">
        <f t="shared" si="41"/>
        <v>0</v>
      </c>
      <c r="T103" s="436">
        <f t="shared" si="42"/>
        <v>0</v>
      </c>
      <c r="U103" s="438">
        <f t="shared" si="43"/>
        <v>0</v>
      </c>
    </row>
    <row r="104" spans="1:21" ht="16.5">
      <c r="A104" s="460" t="s">
        <v>947</v>
      </c>
      <c r="B104" s="462" t="s">
        <v>312</v>
      </c>
      <c r="D104" s="436">
        <f>SUMIFS('2022-2023'!$AT$1:$AT$3000,'2022-2023'!$D$1:$D$3000,B104)</f>
        <v>11624</v>
      </c>
      <c r="E104" s="437">
        <f>SUMIFS('2022-2023'!$AU$1:$AU$3000,'2022-2023'!$D$1:$D$3000,B104)</f>
        <v>717</v>
      </c>
      <c r="F104" s="437">
        <f>SUMIFS('2022-2023'!$AV$1:$AV$3000,'2022-2023'!$D$1:$D$3000,B104)</f>
        <v>11232</v>
      </c>
      <c r="G104" s="438">
        <f>SUMIFS('2022-2023'!$AW$1:$AW$3000,'2022-2023'!$D$1:$D$3000,B104)</f>
        <v>717</v>
      </c>
      <c r="H104" s="436">
        <f>SUMIFS('прил 7'!$AU$1:$AU$3000,'прил 7'!$E$1:$E$3000,B104)</f>
        <v>11624</v>
      </c>
      <c r="I104" s="437">
        <f>SUMIFS('прил 7'!$AV$1:$AV$3000,'прил 7'!$E$1:$E$3000,B104)</f>
        <v>717</v>
      </c>
      <c r="J104" s="437">
        <f>SUMIFS('прил 7'!$AW$1:$AW$3000,'прил 7'!$E$1:$E$3000,B104)</f>
        <v>11232</v>
      </c>
      <c r="K104" s="438">
        <f>SUMIFS('прил 7'!$AX$1:$AX$3000,'прил 7'!$E$1:$E$3000,B104)</f>
        <v>717</v>
      </c>
      <c r="L104" s="436">
        <f>SUMIFS('прил 12'!$AL$1:$AL$1000,'прил 12'!$A$1:$A$1000,A104)</f>
        <v>11624</v>
      </c>
      <c r="M104" s="438">
        <f>SUMIFS('прил 12'!$BB$1:$BB$1000,'прил 12'!$A$1:$A$1000,A104)</f>
        <v>11232</v>
      </c>
      <c r="N104" s="436">
        <f t="shared" si="36"/>
        <v>0</v>
      </c>
      <c r="O104" s="437">
        <f t="shared" si="38"/>
        <v>0</v>
      </c>
      <c r="P104" s="437">
        <f t="shared" si="39"/>
        <v>0</v>
      </c>
      <c r="Q104" s="438">
        <f t="shared" si="40"/>
        <v>0</v>
      </c>
      <c r="R104" s="436">
        <f t="shared" si="37"/>
        <v>0</v>
      </c>
      <c r="S104" s="438">
        <f t="shared" si="41"/>
        <v>0</v>
      </c>
      <c r="T104" s="436">
        <f t="shared" si="42"/>
        <v>0</v>
      </c>
      <c r="U104" s="438">
        <f t="shared" si="43"/>
        <v>0</v>
      </c>
    </row>
    <row r="105" spans="1:21" ht="16.5">
      <c r="A105" s="460" t="s">
        <v>160</v>
      </c>
      <c r="B105" s="463" t="s">
        <v>325</v>
      </c>
      <c r="D105" s="436">
        <f>SUMIFS('2022-2023'!$AT$1:$AT$3000,'2022-2023'!$D$1:$D$3000,B105)</f>
        <v>0</v>
      </c>
      <c r="E105" s="437">
        <f>SUMIFS('2022-2023'!$AU$1:$AU$3000,'2022-2023'!$D$1:$D$3000,B105)</f>
        <v>0</v>
      </c>
      <c r="F105" s="437">
        <f>SUMIFS('2022-2023'!$AV$1:$AV$3000,'2022-2023'!$D$1:$D$3000,B105)</f>
        <v>0</v>
      </c>
      <c r="G105" s="438">
        <f>SUMIFS('2022-2023'!$AW$1:$AW$3000,'2022-2023'!$D$1:$D$3000,B105)</f>
        <v>0</v>
      </c>
      <c r="H105" s="436">
        <f>SUMIFS('прил 7'!$AU$1:$AU$3000,'прил 7'!$E$1:$E$3000,B105)</f>
        <v>0</v>
      </c>
      <c r="I105" s="437">
        <f>SUMIFS('прил 7'!$AV$1:$AV$3000,'прил 7'!$E$1:$E$3000,B105)</f>
        <v>0</v>
      </c>
      <c r="J105" s="437">
        <f>SUMIFS('прил 7'!$AW$1:$AW$3000,'прил 7'!$E$1:$E$3000,B105)</f>
        <v>0</v>
      </c>
      <c r="K105" s="438">
        <f>SUMIFS('прил 7'!$AX$1:$AX$3000,'прил 7'!$E$1:$E$3000,B105)</f>
        <v>0</v>
      </c>
      <c r="L105" s="436">
        <f>SUMIFS('прил 12'!$AL$1:$AL$1000,'прил 12'!$A$1:$A$1000,A105)</f>
        <v>0</v>
      </c>
      <c r="M105" s="438">
        <f>SUMIFS('прил 12'!$BB$1:$BB$1000,'прил 12'!$A$1:$A$1000,A105)</f>
        <v>0</v>
      </c>
      <c r="N105" s="436">
        <f t="shared" si="36"/>
        <v>0</v>
      </c>
      <c r="O105" s="437">
        <f t="shared" si="38"/>
        <v>0</v>
      </c>
      <c r="P105" s="437">
        <f t="shared" si="39"/>
        <v>0</v>
      </c>
      <c r="Q105" s="438">
        <f t="shared" si="40"/>
        <v>0</v>
      </c>
      <c r="R105" s="436">
        <f t="shared" si="37"/>
        <v>0</v>
      </c>
      <c r="S105" s="438">
        <f t="shared" si="41"/>
        <v>0</v>
      </c>
      <c r="T105" s="436">
        <f t="shared" si="42"/>
        <v>0</v>
      </c>
      <c r="U105" s="438">
        <f t="shared" si="43"/>
        <v>0</v>
      </c>
    </row>
    <row r="106" spans="1:21" ht="16.5">
      <c r="A106" s="460" t="s">
        <v>948</v>
      </c>
      <c r="B106" s="466" t="s">
        <v>664</v>
      </c>
      <c r="D106" s="436">
        <f>SUMIFS('2022-2023'!$AT$1:$AT$3000,'2022-2023'!$D$1:$D$3000,B106)</f>
        <v>465</v>
      </c>
      <c r="E106" s="437">
        <f>SUMIFS('2022-2023'!$AU$1:$AU$3000,'2022-2023'!$D$1:$D$3000,B106)</f>
        <v>0</v>
      </c>
      <c r="F106" s="437">
        <f>SUMIFS('2022-2023'!$AV$1:$AV$3000,'2022-2023'!$D$1:$D$3000,B106)</f>
        <v>465</v>
      </c>
      <c r="G106" s="438">
        <f>SUMIFS('2022-2023'!$AW$1:$AW$3000,'2022-2023'!$D$1:$D$3000,B106)</f>
        <v>0</v>
      </c>
      <c r="H106" s="436">
        <f>SUMIFS('прил 7'!$AU$1:$AU$3000,'прил 7'!$E$1:$E$3000,B106)</f>
        <v>465</v>
      </c>
      <c r="I106" s="437">
        <f>SUMIFS('прил 7'!$AV$1:$AV$3000,'прил 7'!$E$1:$E$3000,B106)</f>
        <v>0</v>
      </c>
      <c r="J106" s="437">
        <f>SUMIFS('прил 7'!$AW$1:$AW$3000,'прил 7'!$E$1:$E$3000,B106)</f>
        <v>465</v>
      </c>
      <c r="K106" s="438">
        <f>SUMIFS('прил 7'!$AX$1:$AX$3000,'прил 7'!$E$1:$E$3000,B106)</f>
        <v>0</v>
      </c>
      <c r="L106" s="436">
        <f>SUMIFS('прил 12'!$AL$1:$AL$1000,'прил 12'!$A$1:$A$1000,A106)</f>
        <v>465</v>
      </c>
      <c r="M106" s="438">
        <f>SUMIFS('прил 12'!$BB$1:$BB$1000,'прил 12'!$A$1:$A$1000,A106)</f>
        <v>465</v>
      </c>
      <c r="N106" s="436">
        <f t="shared" si="36"/>
        <v>0</v>
      </c>
      <c r="O106" s="437">
        <f t="shared" si="38"/>
        <v>0</v>
      </c>
      <c r="P106" s="437">
        <f t="shared" si="39"/>
        <v>0</v>
      </c>
      <c r="Q106" s="438">
        <f t="shared" si="40"/>
        <v>0</v>
      </c>
      <c r="R106" s="436">
        <f t="shared" si="37"/>
        <v>0</v>
      </c>
      <c r="S106" s="438">
        <f t="shared" si="41"/>
        <v>0</v>
      </c>
      <c r="T106" s="436">
        <f t="shared" si="42"/>
        <v>0</v>
      </c>
      <c r="U106" s="438">
        <f t="shared" si="43"/>
        <v>0</v>
      </c>
    </row>
    <row r="107" spans="1:21" ht="16.5">
      <c r="A107" s="460" t="s">
        <v>949</v>
      </c>
      <c r="B107" s="466" t="s">
        <v>398</v>
      </c>
      <c r="D107" s="436">
        <f>SUMIFS('2022-2023'!$AT$1:$AT$3000,'2022-2023'!$D$1:$D$3000,B107)</f>
        <v>0</v>
      </c>
      <c r="E107" s="437">
        <f>SUMIFS('2022-2023'!$AU$1:$AU$3000,'2022-2023'!$D$1:$D$3000,B107)</f>
        <v>0</v>
      </c>
      <c r="F107" s="437">
        <f>SUMIFS('2022-2023'!$AV$1:$AV$3000,'2022-2023'!$D$1:$D$3000,B107)</f>
        <v>0</v>
      </c>
      <c r="G107" s="438">
        <f>SUMIFS('2022-2023'!$AW$1:$AW$3000,'2022-2023'!$D$1:$D$3000,B107)</f>
        <v>0</v>
      </c>
      <c r="H107" s="436">
        <f>SUMIFS('прил 7'!$AU$1:$AU$3000,'прил 7'!$E$1:$E$3000,B107)</f>
        <v>0</v>
      </c>
      <c r="I107" s="437">
        <f>SUMIFS('прил 7'!$AV$1:$AV$3000,'прил 7'!$E$1:$E$3000,B107)</f>
        <v>0</v>
      </c>
      <c r="J107" s="437">
        <f>SUMIFS('прил 7'!$AW$1:$AW$3000,'прил 7'!$E$1:$E$3000,B107)</f>
        <v>0</v>
      </c>
      <c r="K107" s="438">
        <f>SUMIFS('прил 7'!$AX$1:$AX$3000,'прил 7'!$E$1:$E$3000,B107)</f>
        <v>0</v>
      </c>
      <c r="L107" s="436">
        <f>SUMIFS('прил 12'!$AL$1:$AL$1000,'прил 12'!$A$1:$A$1000,A107)</f>
        <v>0</v>
      </c>
      <c r="M107" s="438">
        <f>SUMIFS('прил 12'!$BB$1:$BB$1000,'прил 12'!$A$1:$A$1000,A107)</f>
        <v>0</v>
      </c>
      <c r="N107" s="436">
        <f t="shared" si="36"/>
        <v>0</v>
      </c>
      <c r="O107" s="437">
        <f t="shared" si="38"/>
        <v>0</v>
      </c>
      <c r="P107" s="437">
        <f t="shared" si="39"/>
        <v>0</v>
      </c>
      <c r="Q107" s="438">
        <f t="shared" si="40"/>
        <v>0</v>
      </c>
      <c r="R107" s="436">
        <f t="shared" si="37"/>
        <v>0</v>
      </c>
      <c r="S107" s="438">
        <f t="shared" si="41"/>
        <v>0</v>
      </c>
      <c r="T107" s="436">
        <f t="shared" si="42"/>
        <v>0</v>
      </c>
      <c r="U107" s="438">
        <f t="shared" si="43"/>
        <v>0</v>
      </c>
    </row>
    <row r="108" spans="1:21" ht="16.5">
      <c r="A108" s="460" t="s">
        <v>950</v>
      </c>
      <c r="B108" s="463" t="s">
        <v>242</v>
      </c>
      <c r="D108" s="436">
        <f>SUMIFS('2022-2023'!$AT$1:$AT$3000,'2022-2023'!$D$1:$D$3000,B108)</f>
        <v>16701</v>
      </c>
      <c r="E108" s="437">
        <f>SUMIFS('2022-2023'!$AU$1:$AU$3000,'2022-2023'!$D$1:$D$3000,B108)</f>
        <v>0</v>
      </c>
      <c r="F108" s="437">
        <f>SUMIFS('2022-2023'!$AV$1:$AV$3000,'2022-2023'!$D$1:$D$3000,B108)</f>
        <v>16701</v>
      </c>
      <c r="G108" s="438">
        <f>SUMIFS('2022-2023'!$AW$1:$AW$3000,'2022-2023'!$D$1:$D$3000,B108)</f>
        <v>0</v>
      </c>
      <c r="H108" s="436">
        <f>SUMIFS('прил 7'!$AU$1:$AU$3000,'прил 7'!$E$1:$E$3000,B108)</f>
        <v>16701</v>
      </c>
      <c r="I108" s="437">
        <f>SUMIFS('прил 7'!$AV$1:$AV$3000,'прил 7'!$E$1:$E$3000,B108)</f>
        <v>0</v>
      </c>
      <c r="J108" s="437">
        <f>SUMIFS('прил 7'!$AW$1:$AW$3000,'прил 7'!$E$1:$E$3000,B108)</f>
        <v>16701</v>
      </c>
      <c r="K108" s="438">
        <f>SUMIFS('прил 7'!$AX$1:$AX$3000,'прил 7'!$E$1:$E$3000,B108)</f>
        <v>0</v>
      </c>
      <c r="L108" s="436">
        <f>SUMIFS('прил 12'!$AL$1:$AL$1000,'прил 12'!$A$1:$A$1000,A108)</f>
        <v>16701</v>
      </c>
      <c r="M108" s="438">
        <f>SUMIFS('прил 12'!$BB$1:$BB$1000,'прил 12'!$A$1:$A$1000,A108)</f>
        <v>16701</v>
      </c>
      <c r="N108" s="436">
        <f t="shared" si="36"/>
        <v>0</v>
      </c>
      <c r="O108" s="437">
        <f t="shared" si="38"/>
        <v>0</v>
      </c>
      <c r="P108" s="437">
        <f t="shared" si="39"/>
        <v>0</v>
      </c>
      <c r="Q108" s="438">
        <f t="shared" si="40"/>
        <v>0</v>
      </c>
      <c r="R108" s="436">
        <f t="shared" si="37"/>
        <v>0</v>
      </c>
      <c r="S108" s="438">
        <f t="shared" si="41"/>
        <v>0</v>
      </c>
      <c r="T108" s="436">
        <f t="shared" si="42"/>
        <v>0</v>
      </c>
      <c r="U108" s="438">
        <f t="shared" si="43"/>
        <v>0</v>
      </c>
    </row>
    <row r="109" spans="1:21" ht="16.5">
      <c r="A109" s="460" t="s">
        <v>951</v>
      </c>
      <c r="B109" s="463" t="s">
        <v>444</v>
      </c>
      <c r="D109" s="436">
        <f>SUMIFS('2022-2023'!$AT$1:$AT$3000,'2022-2023'!$D$1:$D$3000,B109)</f>
        <v>10962</v>
      </c>
      <c r="E109" s="437">
        <f>SUMIFS('2022-2023'!$AU$1:$AU$3000,'2022-2023'!$D$1:$D$3000,B109)</f>
        <v>0</v>
      </c>
      <c r="F109" s="437">
        <f>SUMIFS('2022-2023'!$AV$1:$AV$3000,'2022-2023'!$D$1:$D$3000,B109)</f>
        <v>0</v>
      </c>
      <c r="G109" s="438">
        <f>SUMIFS('2022-2023'!$AW$1:$AW$3000,'2022-2023'!$D$1:$D$3000,B109)</f>
        <v>0</v>
      </c>
      <c r="H109" s="436">
        <f>SUMIFS('прил 7'!$AU$1:$AU$3000,'прил 7'!$E$1:$E$3000,B109)</f>
        <v>10962</v>
      </c>
      <c r="I109" s="437">
        <f>SUMIFS('прил 7'!$AV$1:$AV$3000,'прил 7'!$E$1:$E$3000,B109)</f>
        <v>0</v>
      </c>
      <c r="J109" s="437">
        <f>SUMIFS('прил 7'!$AW$1:$AW$3000,'прил 7'!$E$1:$E$3000,B109)</f>
        <v>0</v>
      </c>
      <c r="K109" s="438">
        <f>SUMIFS('прил 7'!$AX$1:$AX$3000,'прил 7'!$E$1:$E$3000,B109)</f>
        <v>0</v>
      </c>
      <c r="L109" s="436">
        <f>SUMIFS('прил 12'!$AL$1:$AL$1000,'прил 12'!$A$1:$A$1000,A109)</f>
        <v>10962</v>
      </c>
      <c r="M109" s="438">
        <f>SUMIFS('прил 12'!$BB$1:$BB$1000,'прил 12'!$A$1:$A$1000,A109)</f>
        <v>0</v>
      </c>
      <c r="N109" s="436">
        <f t="shared" si="36"/>
        <v>0</v>
      </c>
      <c r="O109" s="437">
        <f t="shared" si="38"/>
        <v>0</v>
      </c>
      <c r="P109" s="437">
        <f t="shared" si="39"/>
        <v>0</v>
      </c>
      <c r="Q109" s="438">
        <f t="shared" si="40"/>
        <v>0</v>
      </c>
      <c r="R109" s="436">
        <f t="shared" si="37"/>
        <v>0</v>
      </c>
      <c r="S109" s="438">
        <f t="shared" si="41"/>
        <v>0</v>
      </c>
      <c r="T109" s="436">
        <f t="shared" si="42"/>
        <v>0</v>
      </c>
      <c r="U109" s="438">
        <f t="shared" si="43"/>
        <v>0</v>
      </c>
    </row>
    <row r="110" spans="1:21" ht="16.5">
      <c r="A110" s="460" t="s">
        <v>180</v>
      </c>
      <c r="B110" s="462" t="s">
        <v>447</v>
      </c>
      <c r="D110" s="436">
        <f>SUMIFS('2022-2023'!$AT$1:$AT$3000,'2022-2023'!$D$1:$D$3000,B110)</f>
        <v>383496</v>
      </c>
      <c r="E110" s="437">
        <f>SUMIFS('2022-2023'!$AU$1:$AU$3000,'2022-2023'!$D$1:$D$3000,B110)</f>
        <v>0</v>
      </c>
      <c r="F110" s="437">
        <f>SUMIFS('2022-2023'!$AV$1:$AV$3000,'2022-2023'!$D$1:$D$3000,B110)</f>
        <v>0</v>
      </c>
      <c r="G110" s="438">
        <f>SUMIFS('2022-2023'!$AW$1:$AW$3000,'2022-2023'!$D$1:$D$3000,B110)</f>
        <v>0</v>
      </c>
      <c r="H110" s="436">
        <f>SUMIFS('прил 7'!$AU$1:$AU$3000,'прил 7'!$E$1:$E$3000,B110)</f>
        <v>383496</v>
      </c>
      <c r="I110" s="437">
        <f>SUMIFS('прил 7'!$AV$1:$AV$3000,'прил 7'!$E$1:$E$3000,B110)</f>
        <v>0</v>
      </c>
      <c r="J110" s="437">
        <f>SUMIFS('прил 7'!$AW$1:$AW$3000,'прил 7'!$E$1:$E$3000,B110)</f>
        <v>0</v>
      </c>
      <c r="K110" s="438">
        <f>SUMIFS('прил 7'!$AX$1:$AX$3000,'прил 7'!$E$1:$E$3000,B110)</f>
        <v>0</v>
      </c>
      <c r="L110" s="436">
        <f>SUMIFS('прил 12'!$AL$1:$AL$1000,'прил 12'!$A$1:$A$1000,A110)</f>
        <v>383496</v>
      </c>
      <c r="M110" s="438">
        <f>SUMIFS('прил 12'!$BB$1:$BB$1000,'прил 12'!$A$1:$A$1000,A110)</f>
        <v>0</v>
      </c>
      <c r="N110" s="436">
        <f t="shared" si="36"/>
        <v>0</v>
      </c>
      <c r="O110" s="437">
        <f t="shared" si="38"/>
        <v>0</v>
      </c>
      <c r="P110" s="437">
        <f t="shared" si="39"/>
        <v>0</v>
      </c>
      <c r="Q110" s="438">
        <f t="shared" si="40"/>
        <v>0</v>
      </c>
      <c r="R110" s="436">
        <f t="shared" si="37"/>
        <v>0</v>
      </c>
      <c r="S110" s="438">
        <f t="shared" si="41"/>
        <v>0</v>
      </c>
      <c r="T110" s="436">
        <f t="shared" si="42"/>
        <v>0</v>
      </c>
      <c r="U110" s="438">
        <f t="shared" si="43"/>
        <v>0</v>
      </c>
    </row>
    <row r="111" spans="1:21" ht="16.5">
      <c r="A111" s="460" t="s">
        <v>952</v>
      </c>
      <c r="B111" s="463" t="s">
        <v>317</v>
      </c>
      <c r="D111" s="436">
        <f>SUMIFS('2022-2023'!$AT$1:$AT$3000,'2022-2023'!$D$1:$D$3000,B111)</f>
        <v>18433</v>
      </c>
      <c r="E111" s="437">
        <f>SUMIFS('2022-2023'!$AU$1:$AU$3000,'2022-2023'!$D$1:$D$3000,B111)</f>
        <v>0</v>
      </c>
      <c r="F111" s="437">
        <f>SUMIFS('2022-2023'!$AV$1:$AV$3000,'2022-2023'!$D$1:$D$3000,B111)</f>
        <v>17033</v>
      </c>
      <c r="G111" s="438">
        <f>SUMIFS('2022-2023'!$AW$1:$AW$3000,'2022-2023'!$D$1:$D$3000,B111)</f>
        <v>0</v>
      </c>
      <c r="H111" s="436">
        <f>SUMIFS('прил 7'!$AU$1:$AU$3000,'прил 7'!$E$1:$E$3000,B111)</f>
        <v>18433</v>
      </c>
      <c r="I111" s="437">
        <f>SUMIFS('прил 7'!$AV$1:$AV$3000,'прил 7'!$E$1:$E$3000,B111)</f>
        <v>0</v>
      </c>
      <c r="J111" s="437">
        <f>SUMIFS('прил 7'!$AW$1:$AW$3000,'прил 7'!$E$1:$E$3000,B111)</f>
        <v>17033</v>
      </c>
      <c r="K111" s="438">
        <f>SUMIFS('прил 7'!$AX$1:$AX$3000,'прил 7'!$E$1:$E$3000,B111)</f>
        <v>0</v>
      </c>
      <c r="L111" s="436">
        <f>SUMIFS('прил 12'!$AL$1:$AL$1000,'прил 12'!$A$1:$A$1000,A111)</f>
        <v>18433</v>
      </c>
      <c r="M111" s="438">
        <f>SUMIFS('прил 12'!$BB$1:$BB$1000,'прил 12'!$A$1:$A$1000,A111)</f>
        <v>17033</v>
      </c>
      <c r="N111" s="436">
        <f t="shared" si="36"/>
        <v>0</v>
      </c>
      <c r="O111" s="437">
        <f t="shared" si="38"/>
        <v>0</v>
      </c>
      <c r="P111" s="437">
        <f t="shared" si="39"/>
        <v>0</v>
      </c>
      <c r="Q111" s="438">
        <f t="shared" si="40"/>
        <v>0</v>
      </c>
      <c r="R111" s="436">
        <f t="shared" si="37"/>
        <v>0</v>
      </c>
      <c r="S111" s="438">
        <f t="shared" si="41"/>
        <v>0</v>
      </c>
      <c r="T111" s="436">
        <f t="shared" si="42"/>
        <v>0</v>
      </c>
      <c r="U111" s="438">
        <f t="shared" si="43"/>
        <v>0</v>
      </c>
    </row>
    <row r="112" spans="1:21" ht="16.5">
      <c r="A112" s="460" t="s">
        <v>953</v>
      </c>
      <c r="B112" s="463" t="s">
        <v>954</v>
      </c>
      <c r="D112" s="436">
        <f>SUMIFS('2022-2023'!$AT$1:$AT$3000,'2022-2023'!$D$1:$D$3000,B112)</f>
        <v>16843</v>
      </c>
      <c r="E112" s="437">
        <f>SUMIFS('2022-2023'!$AU$1:$AU$3000,'2022-2023'!$D$1:$D$3000,B112)</f>
        <v>0</v>
      </c>
      <c r="F112" s="437">
        <f>SUMIFS('2022-2023'!$AV$1:$AV$3000,'2022-2023'!$D$1:$D$3000,B112)</f>
        <v>16843</v>
      </c>
      <c r="G112" s="438">
        <f>SUMIFS('2022-2023'!$AW$1:$AW$3000,'2022-2023'!$D$1:$D$3000,B112)</f>
        <v>0</v>
      </c>
      <c r="H112" s="436">
        <f>SUMIFS('прил 7'!$AU$1:$AU$3000,'прил 7'!$E$1:$E$3000,B112)</f>
        <v>16843</v>
      </c>
      <c r="I112" s="437">
        <f>SUMIFS('прил 7'!$AV$1:$AV$3000,'прил 7'!$E$1:$E$3000,B112)</f>
        <v>0</v>
      </c>
      <c r="J112" s="437">
        <f>SUMIFS('прил 7'!$AW$1:$AW$3000,'прил 7'!$E$1:$E$3000,B112)</f>
        <v>16843</v>
      </c>
      <c r="K112" s="438">
        <f>SUMIFS('прил 7'!$AX$1:$AX$3000,'прил 7'!$E$1:$E$3000,B112)</f>
        <v>0</v>
      </c>
      <c r="L112" s="436">
        <f>SUMIFS('прил 12'!$AL$1:$AL$1000,'прил 12'!$A$1:$A$1000,A112)</f>
        <v>16843</v>
      </c>
      <c r="M112" s="438">
        <f>SUMIFS('прил 12'!$BB$1:$BB$1000,'прил 12'!$A$1:$A$1000,A112)</f>
        <v>16843</v>
      </c>
      <c r="N112" s="436">
        <f t="shared" si="36"/>
        <v>0</v>
      </c>
      <c r="O112" s="437">
        <f t="shared" si="38"/>
        <v>0</v>
      </c>
      <c r="P112" s="437">
        <f t="shared" si="39"/>
        <v>0</v>
      </c>
      <c r="Q112" s="438">
        <f t="shared" si="40"/>
        <v>0</v>
      </c>
      <c r="R112" s="436">
        <f t="shared" si="37"/>
        <v>0</v>
      </c>
      <c r="S112" s="438">
        <f t="shared" si="41"/>
        <v>0</v>
      </c>
      <c r="T112" s="436">
        <f t="shared" si="42"/>
        <v>0</v>
      </c>
      <c r="U112" s="438">
        <f t="shared" si="43"/>
        <v>0</v>
      </c>
    </row>
    <row r="113" spans="1:21" ht="16.5">
      <c r="B113" s="463" t="s">
        <v>218</v>
      </c>
      <c r="D113" s="436">
        <f>SUMIFS('2022-2023'!$AT$1:$AT$3000,'2022-2023'!$D$1:$D$3000,B113)</f>
        <v>1596358</v>
      </c>
      <c r="E113" s="437">
        <f>SUMIFS('2022-2023'!$AU$1:$AU$3000,'2022-2023'!$D$1:$D$3000,B113)</f>
        <v>145615</v>
      </c>
      <c r="F113" s="437">
        <f>SUMIFS('2022-2023'!$AV$1:$AV$3000,'2022-2023'!$D$1:$D$3000,B113)</f>
        <v>2876201</v>
      </c>
      <c r="G113" s="438">
        <f>SUMIFS('2022-2023'!$AW$1:$AW$3000,'2022-2023'!$D$1:$D$3000,B113)</f>
        <v>134042</v>
      </c>
      <c r="H113" s="436">
        <f>SUMIFS('прил 7'!$AU$1:$AU$3000,'прил 7'!$E$1:$E$3000,B113)</f>
        <v>1596358</v>
      </c>
      <c r="I113" s="437">
        <f>SUMIFS('прил 7'!$AV$1:$AV$3000,'прил 7'!$E$1:$E$3000,B113)</f>
        <v>145615</v>
      </c>
      <c r="J113" s="437">
        <f>SUMIFS('прил 7'!$AW$1:$AW$3000,'прил 7'!$E$1:$E$3000,B113)</f>
        <v>2876201</v>
      </c>
      <c r="K113" s="438">
        <f>SUMIFS('прил 7'!$AX$1:$AX$3000,'прил 7'!$E$1:$E$3000,B113)</f>
        <v>134042</v>
      </c>
      <c r="L113" s="433"/>
      <c r="M113" s="435"/>
      <c r="N113" s="436">
        <f t="shared" si="36"/>
        <v>0</v>
      </c>
      <c r="O113" s="437">
        <f t="shared" si="38"/>
        <v>0</v>
      </c>
      <c r="P113" s="437">
        <f t="shared" si="39"/>
        <v>0</v>
      </c>
      <c r="Q113" s="438">
        <f t="shared" si="40"/>
        <v>0</v>
      </c>
      <c r="R113" s="436">
        <f>D113-L113-H113</f>
        <v>0</v>
      </c>
      <c r="S113" s="438">
        <f>F113-M113-J113</f>
        <v>0</v>
      </c>
      <c r="T113" s="436">
        <f>H113-L113-D113</f>
        <v>0</v>
      </c>
      <c r="U113" s="438">
        <f>J113-M113-F113</f>
        <v>0</v>
      </c>
    </row>
    <row r="114" spans="1:21" ht="16.5">
      <c r="A114" s="446" t="s">
        <v>390</v>
      </c>
      <c r="B114" s="469"/>
      <c r="D114" s="439">
        <f>'2022-2023'!AT1528</f>
        <v>467905</v>
      </c>
      <c r="E114" s="440"/>
      <c r="F114" s="440">
        <f>'2022-2023'!AV1528</f>
        <v>739556</v>
      </c>
      <c r="G114" s="441"/>
      <c r="H114" s="439">
        <f>'прил 7'!AU1275</f>
        <v>467905</v>
      </c>
      <c r="I114" s="440"/>
      <c r="J114" s="440">
        <f>'прил 7'!AW1275</f>
        <v>739556</v>
      </c>
      <c r="K114" s="441"/>
      <c r="L114" s="451"/>
      <c r="M114" s="453"/>
      <c r="N114" s="439">
        <f t="shared" si="36"/>
        <v>0</v>
      </c>
      <c r="O114" s="440">
        <f t="shared" si="38"/>
        <v>0</v>
      </c>
      <c r="P114" s="440">
        <f t="shared" si="39"/>
        <v>0</v>
      </c>
      <c r="Q114" s="441">
        <f t="shared" si="40"/>
        <v>0</v>
      </c>
      <c r="R114" s="439">
        <f>D114-L114-'2022-2023'!AT1528</f>
        <v>0</v>
      </c>
      <c r="S114" s="441">
        <f>F114-M114-'2022-2023'!AV1528</f>
        <v>0</v>
      </c>
      <c r="T114" s="439">
        <f>H114-L114-'прил 7'!AU1275</f>
        <v>0</v>
      </c>
      <c r="U114" s="441">
        <f>J114-M114-'прил 7'!AW1275</f>
        <v>0</v>
      </c>
    </row>
    <row r="115" spans="1:21">
      <c r="D115" s="427">
        <f>SUM(D83:D114)-D96</f>
        <v>14732877</v>
      </c>
      <c r="E115" s="427">
        <f t="shared" ref="E115:L115" si="44">SUM(E83:E114)-E96</f>
        <v>6603450</v>
      </c>
      <c r="F115" s="427">
        <f t="shared" si="44"/>
        <v>14607185</v>
      </c>
      <c r="G115" s="427">
        <f t="shared" si="44"/>
        <v>6267981</v>
      </c>
      <c r="H115" s="427">
        <f t="shared" si="44"/>
        <v>14732877</v>
      </c>
      <c r="I115" s="427">
        <f t="shared" si="44"/>
        <v>6603450</v>
      </c>
      <c r="J115" s="427">
        <f t="shared" si="44"/>
        <v>14607185</v>
      </c>
      <c r="K115" s="427">
        <f t="shared" si="44"/>
        <v>6267981</v>
      </c>
      <c r="L115" s="427">
        <f t="shared" si="44"/>
        <v>12668614</v>
      </c>
      <c r="M115" s="427">
        <f t="shared" ref="M115" si="45">SUM(M83:M114)-M96</f>
        <v>10991428</v>
      </c>
      <c r="N115" s="427">
        <f t="shared" ref="N115" si="46">SUM(N83:N114)-N96</f>
        <v>0</v>
      </c>
      <c r="O115" s="427">
        <f t="shared" ref="O115:Q115" si="47">SUM(O83:O114)-O96</f>
        <v>0</v>
      </c>
      <c r="P115" s="427">
        <f t="shared" si="47"/>
        <v>0</v>
      </c>
      <c r="Q115" s="427">
        <f t="shared" si="47"/>
        <v>0</v>
      </c>
      <c r="R115" s="427">
        <f t="shared" ref="R115:U115" si="48">SUM(R83:R114)-R96</f>
        <v>0</v>
      </c>
      <c r="S115" s="427">
        <f t="shared" si="48"/>
        <v>0</v>
      </c>
      <c r="T115" s="427">
        <f t="shared" si="48"/>
        <v>0</v>
      </c>
      <c r="U115" s="427">
        <f t="shared" si="48"/>
        <v>0</v>
      </c>
    </row>
    <row r="116" spans="1:21">
      <c r="D116" s="427">
        <f>'2022-2023'!AT1530-проверка!D115</f>
        <v>0</v>
      </c>
      <c r="E116" s="427">
        <f>'2022-2023'!AU1530-E115</f>
        <v>0</v>
      </c>
      <c r="F116" s="427">
        <f>'2022-2023'!AV1530-проверка!F115</f>
        <v>0</v>
      </c>
      <c r="G116" s="427">
        <f>'2022-2023'!AW1530-проверка!G115</f>
        <v>0</v>
      </c>
      <c r="H116" s="427">
        <f>'прил 7'!AU1276-проверка!H115</f>
        <v>0</v>
      </c>
      <c r="I116" s="427">
        <f>'прил 7'!AV1276-проверка!I115</f>
        <v>0</v>
      </c>
      <c r="J116" s="427">
        <f>'прил 7'!AW1276-проверка!J115</f>
        <v>0</v>
      </c>
      <c r="K116" s="427">
        <f>'прил 7'!AX1276-проверка!K115</f>
        <v>0</v>
      </c>
      <c r="L116" s="427">
        <f>'прил 12'!AL98-проверка!L115</f>
        <v>0</v>
      </c>
      <c r="M116" s="427">
        <f>'прил 12'!BB98-проверка!M115</f>
        <v>0</v>
      </c>
    </row>
    <row r="117" spans="1:21">
      <c r="D117" s="427">
        <f>D115-D116</f>
        <v>14732877</v>
      </c>
      <c r="E117" s="427">
        <f t="shared" ref="E117:K117" si="49">E115-E116</f>
        <v>6603450</v>
      </c>
      <c r="F117" s="427">
        <f t="shared" si="49"/>
        <v>14607185</v>
      </c>
      <c r="G117" s="427">
        <f t="shared" si="49"/>
        <v>6267981</v>
      </c>
      <c r="H117" s="427">
        <f t="shared" si="49"/>
        <v>14732877</v>
      </c>
      <c r="I117" s="427">
        <f t="shared" si="49"/>
        <v>6603450</v>
      </c>
      <c r="J117" s="427">
        <f t="shared" si="49"/>
        <v>14607185</v>
      </c>
      <c r="K117" s="427">
        <f t="shared" si="49"/>
        <v>6267981</v>
      </c>
      <c r="L117" s="427">
        <f>L115-L116</f>
        <v>12668614</v>
      </c>
      <c r="M117" s="427">
        <f>M115-M116</f>
        <v>10991428</v>
      </c>
      <c r="N117" s="427">
        <f t="shared" ref="N117:U117" si="50">N115-N116</f>
        <v>0</v>
      </c>
      <c r="O117" s="427">
        <f t="shared" si="50"/>
        <v>0</v>
      </c>
      <c r="P117" s="427">
        <f t="shared" si="50"/>
        <v>0</v>
      </c>
      <c r="Q117" s="427">
        <f t="shared" si="50"/>
        <v>0</v>
      </c>
      <c r="R117" s="427">
        <f t="shared" si="50"/>
        <v>0</v>
      </c>
      <c r="S117" s="427">
        <f t="shared" si="50"/>
        <v>0</v>
      </c>
      <c r="T117" s="427">
        <f t="shared" si="50"/>
        <v>0</v>
      </c>
      <c r="U117" s="427">
        <f t="shared" si="50"/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X1287"/>
  <sheetViews>
    <sheetView topLeftCell="A1257" zoomScale="69" zoomScaleNormal="69" workbookViewId="0">
      <selection activeCell="E1169" sqref="E1169"/>
    </sheetView>
  </sheetViews>
  <sheetFormatPr defaultRowHeight="16.5"/>
  <cols>
    <col min="1" max="1" width="63.42578125" style="246" customWidth="1"/>
    <col min="2" max="2" width="6.140625" style="247" customWidth="1"/>
    <col min="3" max="3" width="6.28515625" style="456" customWidth="1"/>
    <col min="4" max="4" width="5.85546875" style="456" customWidth="1"/>
    <col min="5" max="5" width="16.28515625" style="248" customWidth="1"/>
    <col min="6" max="6" width="7.85546875" style="456" customWidth="1"/>
    <col min="7" max="7" width="15.140625" style="419" hidden="1" customWidth="1"/>
    <col min="8" max="9" width="15.28515625" style="419" hidden="1" customWidth="1"/>
    <col min="10" max="10" width="15.140625" style="419" hidden="1" customWidth="1"/>
    <col min="11" max="12" width="14.7109375" style="253" hidden="1" customWidth="1"/>
    <col min="13" max="13" width="7.28515625" style="253" hidden="1" customWidth="1"/>
    <col min="14" max="14" width="9" style="253" hidden="1" customWidth="1"/>
    <col min="15" max="15" width="15.85546875" style="253" hidden="1" customWidth="1"/>
    <col min="16" max="16" width="14.7109375" style="253" hidden="1" customWidth="1"/>
    <col min="17" max="17" width="15.42578125" style="253" hidden="1" customWidth="1"/>
    <col min="18" max="22" width="14.7109375" style="253" hidden="1" customWidth="1"/>
    <col min="23" max="23" width="15.85546875" style="253" hidden="1" customWidth="1"/>
    <col min="24" max="24" width="14.7109375" style="253" hidden="1" customWidth="1"/>
    <col min="25" max="25" width="15.85546875" style="253" hidden="1" customWidth="1"/>
    <col min="26" max="26" width="14.7109375" style="253" hidden="1" customWidth="1"/>
    <col min="27" max="27" width="10.85546875" style="253" hidden="1" customWidth="1"/>
    <col min="28" max="28" width="20.7109375" style="253" hidden="1" customWidth="1"/>
    <col min="29" max="29" width="10.85546875" style="253" hidden="1" customWidth="1"/>
    <col min="30" max="30" width="21.7109375" style="253" hidden="1" customWidth="1"/>
    <col min="31" max="31" width="17.85546875" style="253" hidden="1" customWidth="1"/>
    <col min="32" max="32" width="14.7109375" style="253" hidden="1" customWidth="1"/>
    <col min="33" max="33" width="16.28515625" style="253" hidden="1" customWidth="1"/>
    <col min="34" max="34" width="14.7109375" style="253" hidden="1" customWidth="1"/>
    <col min="35" max="35" width="11.42578125" style="253" hidden="1" customWidth="1"/>
    <col min="36" max="36" width="13.42578125" style="253" hidden="1" customWidth="1"/>
    <col min="37" max="37" width="11.42578125" style="253" hidden="1" customWidth="1"/>
    <col min="38" max="38" width="11.85546875" style="253" hidden="1" customWidth="1"/>
    <col min="39" max="39" width="16" style="253" customWidth="1"/>
    <col min="40" max="40" width="14.28515625" style="253" customWidth="1"/>
    <col min="41" max="41" width="16.42578125" style="253" customWidth="1"/>
    <col min="42" max="46" width="14.7109375" style="253" customWidth="1"/>
    <col min="47" max="47" width="16.7109375" style="253" customWidth="1"/>
    <col min="48" max="48" width="14.7109375" style="253" customWidth="1"/>
    <col min="49" max="49" width="16.140625" style="253" customWidth="1"/>
    <col min="50" max="50" width="14.7109375" style="253" customWidth="1"/>
    <col min="51" max="16384" width="9.140625" style="253"/>
  </cols>
  <sheetData>
    <row r="1" spans="1:50" s="9" customFormat="1">
      <c r="A1" s="246"/>
      <c r="B1" s="247"/>
      <c r="C1" s="456"/>
      <c r="D1" s="456"/>
      <c r="E1" s="248"/>
      <c r="F1" s="456"/>
      <c r="G1" s="249"/>
      <c r="H1" s="250" t="s">
        <v>808</v>
      </c>
      <c r="I1" s="251"/>
      <c r="J1" s="251"/>
      <c r="Q1" s="171" t="s">
        <v>742</v>
      </c>
      <c r="R1" s="171"/>
      <c r="Y1" s="171" t="s">
        <v>742</v>
      </c>
      <c r="Z1" s="171"/>
      <c r="AG1" s="600"/>
      <c r="AH1" s="600"/>
      <c r="AI1" s="600"/>
      <c r="AJ1" s="600"/>
      <c r="AK1" s="600"/>
      <c r="AL1" s="600"/>
      <c r="AM1" s="600"/>
      <c r="AN1" s="600"/>
      <c r="AO1" s="600"/>
      <c r="AP1" s="600"/>
      <c r="AW1" s="600" t="s">
        <v>742</v>
      </c>
      <c r="AX1" s="600"/>
    </row>
    <row r="2" spans="1:50" s="9" customFormat="1">
      <c r="A2" s="246"/>
      <c r="B2" s="247"/>
      <c r="C2" s="456"/>
      <c r="D2" s="456"/>
      <c r="E2" s="248"/>
      <c r="F2" s="456"/>
      <c r="G2" s="249"/>
      <c r="H2" s="628" t="s">
        <v>809</v>
      </c>
      <c r="I2" s="629"/>
      <c r="J2" s="629"/>
      <c r="Q2" s="600" t="s">
        <v>809</v>
      </c>
      <c r="R2" s="600"/>
      <c r="Y2" s="600" t="s">
        <v>809</v>
      </c>
      <c r="Z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W2" s="600" t="s">
        <v>809</v>
      </c>
      <c r="AX2" s="600"/>
    </row>
    <row r="3" spans="1:50" s="9" customFormat="1" ht="25.5" customHeight="1">
      <c r="A3" s="246"/>
      <c r="B3" s="247"/>
      <c r="C3" s="456"/>
      <c r="D3" s="456"/>
      <c r="E3" s="248"/>
      <c r="F3" s="456"/>
      <c r="G3" s="249"/>
      <c r="H3" s="628" t="s">
        <v>810</v>
      </c>
      <c r="I3" s="629"/>
      <c r="J3" s="629"/>
      <c r="Q3" s="600" t="s">
        <v>811</v>
      </c>
      <c r="R3" s="600"/>
      <c r="Y3" s="600" t="s">
        <v>811</v>
      </c>
      <c r="Z3" s="600"/>
      <c r="AG3" s="600"/>
      <c r="AH3" s="600"/>
      <c r="AI3" s="600"/>
      <c r="AJ3" s="600"/>
      <c r="AK3" s="600"/>
      <c r="AL3" s="600"/>
      <c r="AM3" s="600"/>
      <c r="AN3" s="600"/>
      <c r="AO3" s="600"/>
      <c r="AP3" s="600"/>
      <c r="AW3" s="600" t="s">
        <v>811</v>
      </c>
      <c r="AX3" s="600"/>
    </row>
    <row r="4" spans="1:50" s="9" customFormat="1">
      <c r="A4" s="246"/>
      <c r="B4" s="247"/>
      <c r="C4" s="456"/>
      <c r="D4" s="456"/>
      <c r="E4" s="248"/>
      <c r="F4" s="456"/>
      <c r="G4" s="249"/>
      <c r="H4" s="249"/>
      <c r="I4" s="249"/>
      <c r="J4" s="249"/>
    </row>
    <row r="5" spans="1:50" s="9" customFormat="1">
      <c r="A5" s="246"/>
      <c r="B5" s="247"/>
      <c r="C5" s="456"/>
      <c r="D5" s="456"/>
      <c r="E5" s="248"/>
      <c r="F5" s="456"/>
      <c r="G5" s="249"/>
      <c r="H5" s="249"/>
      <c r="I5" s="249"/>
      <c r="J5" s="249"/>
    </row>
    <row r="6" spans="1:50" s="9" customFormat="1" ht="16.5" customHeight="1">
      <c r="A6" s="600"/>
      <c r="B6" s="600"/>
      <c r="C6" s="600"/>
      <c r="D6" s="600"/>
      <c r="E6" s="600"/>
      <c r="F6" s="600"/>
      <c r="G6" s="600"/>
      <c r="H6" s="600"/>
      <c r="I6" s="600"/>
      <c r="J6" s="600"/>
    </row>
    <row r="7" spans="1:50" s="9" customFormat="1" ht="16.5" customHeight="1">
      <c r="A7" s="171" t="s">
        <v>812</v>
      </c>
      <c r="B7" s="171"/>
      <c r="C7" s="171"/>
      <c r="D7" s="171"/>
      <c r="E7" s="171"/>
      <c r="F7" s="171"/>
      <c r="G7" s="628"/>
      <c r="H7" s="628"/>
      <c r="I7" s="628"/>
      <c r="J7" s="628"/>
      <c r="P7" s="252"/>
      <c r="Q7" s="600" t="s">
        <v>808</v>
      </c>
      <c r="R7" s="600"/>
      <c r="Y7" s="600" t="s">
        <v>808</v>
      </c>
      <c r="Z7" s="600"/>
      <c r="AG7" s="600"/>
      <c r="AH7" s="600"/>
      <c r="AI7" s="600"/>
      <c r="AJ7" s="600"/>
      <c r="AK7" s="600"/>
      <c r="AL7" s="600"/>
      <c r="AM7" s="600"/>
      <c r="AN7" s="600"/>
      <c r="AO7" s="600"/>
      <c r="AP7" s="600"/>
      <c r="AW7" s="600" t="s">
        <v>808</v>
      </c>
      <c r="AX7" s="600"/>
    </row>
    <row r="8" spans="1:50" s="9" customFormat="1" ht="19.5" customHeight="1">
      <c r="A8" s="600"/>
      <c r="B8" s="600"/>
      <c r="C8" s="600"/>
      <c r="D8" s="600"/>
      <c r="E8" s="600"/>
      <c r="F8" s="600"/>
      <c r="G8" s="628"/>
      <c r="H8" s="628"/>
      <c r="I8" s="628"/>
      <c r="J8" s="628"/>
      <c r="P8" s="171"/>
      <c r="Q8" s="600" t="s">
        <v>809</v>
      </c>
      <c r="R8" s="600"/>
      <c r="Y8" s="600" t="s">
        <v>809</v>
      </c>
      <c r="Z8" s="600"/>
      <c r="AG8" s="600"/>
      <c r="AH8" s="600"/>
      <c r="AI8" s="600"/>
      <c r="AJ8" s="600"/>
      <c r="AK8" s="600"/>
      <c r="AL8" s="600"/>
      <c r="AM8" s="600"/>
      <c r="AN8" s="600"/>
      <c r="AO8" s="600"/>
      <c r="AP8" s="600"/>
      <c r="AW8" s="600" t="s">
        <v>809</v>
      </c>
      <c r="AX8" s="600"/>
    </row>
    <row r="9" spans="1:50" s="9" customFormat="1" ht="21.75" customHeight="1">
      <c r="A9" s="455"/>
      <c r="B9" s="455"/>
      <c r="C9" s="455"/>
      <c r="D9" s="455"/>
      <c r="E9" s="455"/>
      <c r="F9" s="455"/>
      <c r="G9" s="249"/>
      <c r="H9" s="249"/>
      <c r="I9" s="249"/>
      <c r="J9" s="249"/>
      <c r="P9" s="171"/>
      <c r="Q9" s="600" t="s">
        <v>813</v>
      </c>
      <c r="R9" s="600"/>
      <c r="Y9" s="600" t="s">
        <v>813</v>
      </c>
      <c r="Z9" s="600"/>
      <c r="AG9" s="600"/>
      <c r="AH9" s="600"/>
      <c r="AI9" s="600"/>
      <c r="AJ9" s="600"/>
      <c r="AK9" s="600"/>
      <c r="AL9" s="600"/>
      <c r="AM9" s="600"/>
      <c r="AN9" s="600"/>
      <c r="AO9" s="600"/>
      <c r="AP9" s="600"/>
      <c r="AW9" s="600" t="s">
        <v>814</v>
      </c>
      <c r="AX9" s="600"/>
    </row>
    <row r="10" spans="1:50" ht="117.75" customHeight="1">
      <c r="A10" s="605" t="s">
        <v>815</v>
      </c>
      <c r="B10" s="605"/>
      <c r="C10" s="605"/>
      <c r="D10" s="605"/>
      <c r="E10" s="605"/>
      <c r="F10" s="605"/>
      <c r="G10" s="605"/>
      <c r="H10" s="605"/>
      <c r="I10" s="605"/>
      <c r="J10" s="605"/>
      <c r="K10" s="605"/>
      <c r="L10" s="605"/>
      <c r="M10" s="605"/>
      <c r="N10" s="605"/>
      <c r="O10" s="605"/>
      <c r="P10" s="605"/>
      <c r="Q10" s="605"/>
      <c r="R10" s="605"/>
      <c r="S10" s="605"/>
      <c r="T10" s="605"/>
      <c r="U10" s="605"/>
      <c r="V10" s="605"/>
      <c r="W10" s="605"/>
      <c r="X10" s="605"/>
      <c r="Y10" s="605"/>
      <c r="Z10" s="605"/>
      <c r="AA10" s="605"/>
      <c r="AB10" s="605"/>
      <c r="AC10" s="605"/>
      <c r="AD10" s="605"/>
      <c r="AE10" s="605"/>
      <c r="AF10" s="605"/>
      <c r="AG10" s="605"/>
      <c r="AH10" s="605"/>
      <c r="AI10" s="605"/>
      <c r="AJ10" s="605"/>
      <c r="AK10" s="605"/>
      <c r="AL10" s="605"/>
      <c r="AM10" s="605"/>
      <c r="AN10" s="605"/>
      <c r="AO10" s="605"/>
      <c r="AP10" s="605"/>
      <c r="AQ10" s="605"/>
      <c r="AR10" s="605"/>
      <c r="AS10" s="605"/>
      <c r="AT10" s="605"/>
      <c r="AU10" s="605"/>
      <c r="AV10" s="605"/>
      <c r="AW10" s="605"/>
      <c r="AX10" s="605"/>
    </row>
    <row r="11" spans="1:50" ht="26.25" customHeight="1">
      <c r="A11" s="619" t="s">
        <v>816</v>
      </c>
      <c r="B11" s="622" t="s">
        <v>817</v>
      </c>
      <c r="C11" s="625" t="s">
        <v>818</v>
      </c>
      <c r="D11" s="625" t="s">
        <v>819</v>
      </c>
      <c r="E11" s="625" t="s">
        <v>11</v>
      </c>
      <c r="F11" s="625" t="s">
        <v>12</v>
      </c>
      <c r="G11" s="617" t="s">
        <v>6</v>
      </c>
      <c r="H11" s="618"/>
      <c r="I11" s="618"/>
      <c r="J11" s="616"/>
      <c r="K11" s="606" t="s">
        <v>820</v>
      </c>
      <c r="L11" s="607"/>
      <c r="M11" s="607"/>
      <c r="N11" s="608"/>
      <c r="O11" s="617" t="s">
        <v>6</v>
      </c>
      <c r="P11" s="618"/>
      <c r="Q11" s="618"/>
      <c r="R11" s="616"/>
      <c r="S11" s="606" t="s">
        <v>820</v>
      </c>
      <c r="T11" s="607"/>
      <c r="U11" s="607"/>
      <c r="V11" s="608"/>
      <c r="W11" s="617" t="s">
        <v>6</v>
      </c>
      <c r="X11" s="618"/>
      <c r="Y11" s="618"/>
      <c r="Z11" s="616"/>
      <c r="AA11" s="606" t="s">
        <v>820</v>
      </c>
      <c r="AB11" s="607"/>
      <c r="AC11" s="607"/>
      <c r="AD11" s="608"/>
      <c r="AE11" s="606" t="s">
        <v>6</v>
      </c>
      <c r="AF11" s="607"/>
      <c r="AG11" s="607"/>
      <c r="AH11" s="608"/>
      <c r="AI11" s="606" t="s">
        <v>821</v>
      </c>
      <c r="AJ11" s="607"/>
      <c r="AK11" s="607"/>
      <c r="AL11" s="608"/>
      <c r="AM11" s="617" t="s">
        <v>6</v>
      </c>
      <c r="AN11" s="618"/>
      <c r="AO11" s="618"/>
      <c r="AP11" s="616"/>
      <c r="AQ11" s="606" t="s">
        <v>821</v>
      </c>
      <c r="AR11" s="607"/>
      <c r="AS11" s="607"/>
      <c r="AT11" s="608"/>
      <c r="AU11" s="606" t="s">
        <v>6</v>
      </c>
      <c r="AV11" s="607"/>
      <c r="AW11" s="607"/>
      <c r="AX11" s="608"/>
    </row>
    <row r="12" spans="1:50" ht="23.25" customHeight="1">
      <c r="A12" s="620"/>
      <c r="B12" s="623"/>
      <c r="C12" s="626"/>
      <c r="D12" s="626"/>
      <c r="E12" s="626"/>
      <c r="F12" s="626"/>
      <c r="G12" s="612">
        <v>2022</v>
      </c>
      <c r="H12" s="613"/>
      <c r="I12" s="612">
        <v>2023</v>
      </c>
      <c r="J12" s="616"/>
      <c r="K12" s="609">
        <v>2022</v>
      </c>
      <c r="L12" s="610"/>
      <c r="M12" s="609">
        <v>2023</v>
      </c>
      <c r="N12" s="608"/>
      <c r="O12" s="612">
        <v>2022</v>
      </c>
      <c r="P12" s="613"/>
      <c r="Q12" s="612">
        <v>2023</v>
      </c>
      <c r="R12" s="616"/>
      <c r="S12" s="609">
        <v>2022</v>
      </c>
      <c r="T12" s="610"/>
      <c r="U12" s="609">
        <v>2023</v>
      </c>
      <c r="V12" s="608"/>
      <c r="W12" s="612">
        <v>2022</v>
      </c>
      <c r="X12" s="613"/>
      <c r="Y12" s="612">
        <v>2023</v>
      </c>
      <c r="Z12" s="616"/>
      <c r="AA12" s="609">
        <v>2022</v>
      </c>
      <c r="AB12" s="610"/>
      <c r="AC12" s="609">
        <v>2023</v>
      </c>
      <c r="AD12" s="608"/>
      <c r="AE12" s="609">
        <v>2022</v>
      </c>
      <c r="AF12" s="610"/>
      <c r="AG12" s="609">
        <v>2023</v>
      </c>
      <c r="AH12" s="608"/>
      <c r="AI12" s="609">
        <v>2022</v>
      </c>
      <c r="AJ12" s="610"/>
      <c r="AK12" s="609">
        <v>2023</v>
      </c>
      <c r="AL12" s="608"/>
      <c r="AM12" s="612">
        <v>2022</v>
      </c>
      <c r="AN12" s="613"/>
      <c r="AO12" s="612">
        <v>2023</v>
      </c>
      <c r="AP12" s="616"/>
      <c r="AQ12" s="609">
        <v>2022</v>
      </c>
      <c r="AR12" s="610"/>
      <c r="AS12" s="609">
        <v>2023</v>
      </c>
      <c r="AT12" s="608"/>
      <c r="AU12" s="609">
        <v>2022</v>
      </c>
      <c r="AV12" s="610"/>
      <c r="AW12" s="609">
        <v>2023</v>
      </c>
      <c r="AX12" s="608"/>
    </row>
    <row r="13" spans="1:50" ht="30.75" customHeight="1">
      <c r="A13" s="620"/>
      <c r="B13" s="623"/>
      <c r="C13" s="626"/>
      <c r="D13" s="626"/>
      <c r="E13" s="626"/>
      <c r="F13" s="626"/>
      <c r="G13" s="611" t="s">
        <v>822</v>
      </c>
      <c r="H13" s="611" t="s">
        <v>503</v>
      </c>
      <c r="I13" s="611" t="s">
        <v>822</v>
      </c>
      <c r="J13" s="611" t="s">
        <v>503</v>
      </c>
      <c r="K13" s="604" t="s">
        <v>822</v>
      </c>
      <c r="L13" s="604" t="s">
        <v>503</v>
      </c>
      <c r="M13" s="604" t="s">
        <v>822</v>
      </c>
      <c r="N13" s="604" t="s">
        <v>503</v>
      </c>
      <c r="O13" s="611" t="s">
        <v>822</v>
      </c>
      <c r="P13" s="611" t="s">
        <v>503</v>
      </c>
      <c r="Q13" s="611" t="s">
        <v>822</v>
      </c>
      <c r="R13" s="611" t="s">
        <v>503</v>
      </c>
      <c r="S13" s="604" t="s">
        <v>822</v>
      </c>
      <c r="T13" s="604" t="s">
        <v>503</v>
      </c>
      <c r="U13" s="604" t="s">
        <v>822</v>
      </c>
      <c r="V13" s="604" t="s">
        <v>503</v>
      </c>
      <c r="W13" s="611" t="s">
        <v>822</v>
      </c>
      <c r="X13" s="611" t="s">
        <v>503</v>
      </c>
      <c r="Y13" s="611" t="s">
        <v>822</v>
      </c>
      <c r="Z13" s="611" t="s">
        <v>503</v>
      </c>
      <c r="AA13" s="604" t="s">
        <v>822</v>
      </c>
      <c r="AB13" s="604" t="s">
        <v>503</v>
      </c>
      <c r="AC13" s="604" t="s">
        <v>822</v>
      </c>
      <c r="AD13" s="604" t="s">
        <v>503</v>
      </c>
      <c r="AE13" s="604" t="s">
        <v>822</v>
      </c>
      <c r="AF13" s="604" t="s">
        <v>503</v>
      </c>
      <c r="AG13" s="604" t="s">
        <v>822</v>
      </c>
      <c r="AH13" s="604" t="s">
        <v>503</v>
      </c>
      <c r="AI13" s="604" t="s">
        <v>822</v>
      </c>
      <c r="AJ13" s="604" t="s">
        <v>503</v>
      </c>
      <c r="AK13" s="604" t="s">
        <v>822</v>
      </c>
      <c r="AL13" s="604" t="s">
        <v>503</v>
      </c>
      <c r="AM13" s="611" t="s">
        <v>822</v>
      </c>
      <c r="AN13" s="611" t="s">
        <v>503</v>
      </c>
      <c r="AO13" s="611" t="s">
        <v>822</v>
      </c>
      <c r="AP13" s="611" t="s">
        <v>503</v>
      </c>
      <c r="AQ13" s="604" t="s">
        <v>822</v>
      </c>
      <c r="AR13" s="604" t="s">
        <v>503</v>
      </c>
      <c r="AS13" s="604" t="s">
        <v>822</v>
      </c>
      <c r="AT13" s="604" t="s">
        <v>503</v>
      </c>
      <c r="AU13" s="604" t="s">
        <v>822</v>
      </c>
      <c r="AV13" s="604" t="s">
        <v>503</v>
      </c>
      <c r="AW13" s="604" t="s">
        <v>822</v>
      </c>
      <c r="AX13" s="604" t="s">
        <v>503</v>
      </c>
    </row>
    <row r="14" spans="1:50" ht="94.5" customHeight="1">
      <c r="A14" s="621"/>
      <c r="B14" s="624"/>
      <c r="C14" s="627"/>
      <c r="D14" s="627"/>
      <c r="E14" s="627"/>
      <c r="F14" s="627"/>
      <c r="G14" s="611"/>
      <c r="H14" s="611"/>
      <c r="I14" s="611"/>
      <c r="J14" s="611"/>
      <c r="K14" s="604"/>
      <c r="L14" s="604"/>
      <c r="M14" s="604"/>
      <c r="N14" s="604"/>
      <c r="O14" s="611"/>
      <c r="P14" s="611"/>
      <c r="Q14" s="611"/>
      <c r="R14" s="611"/>
      <c r="S14" s="604"/>
      <c r="T14" s="604"/>
      <c r="U14" s="604"/>
      <c r="V14" s="604"/>
      <c r="W14" s="611"/>
      <c r="X14" s="611"/>
      <c r="Y14" s="611"/>
      <c r="Z14" s="611"/>
      <c r="AA14" s="604"/>
      <c r="AB14" s="604"/>
      <c r="AC14" s="604"/>
      <c r="AD14" s="604"/>
      <c r="AE14" s="604"/>
      <c r="AF14" s="604"/>
      <c r="AG14" s="604"/>
      <c r="AH14" s="604"/>
      <c r="AI14" s="604"/>
      <c r="AJ14" s="604"/>
      <c r="AK14" s="604"/>
      <c r="AL14" s="604"/>
      <c r="AM14" s="611"/>
      <c r="AN14" s="611"/>
      <c r="AO14" s="611"/>
      <c r="AP14" s="611"/>
      <c r="AQ14" s="604"/>
      <c r="AR14" s="604"/>
      <c r="AS14" s="604"/>
      <c r="AT14" s="604"/>
      <c r="AU14" s="604"/>
      <c r="AV14" s="604"/>
      <c r="AW14" s="604"/>
      <c r="AX14" s="604"/>
    </row>
    <row r="15" spans="1:50" s="258" customFormat="1" ht="20.25">
      <c r="A15" s="254" t="s">
        <v>823</v>
      </c>
      <c r="B15" s="19">
        <v>900</v>
      </c>
      <c r="C15" s="20"/>
      <c r="D15" s="20"/>
      <c r="E15" s="255"/>
      <c r="F15" s="19"/>
      <c r="G15" s="256">
        <f>G16+G36+G47</f>
        <v>93588</v>
      </c>
      <c r="H15" s="256"/>
      <c r="I15" s="256">
        <f>I16+I36+I47</f>
        <v>93588</v>
      </c>
      <c r="J15" s="256">
        <f>J16+J36+J47</f>
        <v>0</v>
      </c>
      <c r="K15" s="257">
        <f t="shared" ref="K15" si="0">K16+K36+K47</f>
        <v>0</v>
      </c>
      <c r="L15" s="257"/>
      <c r="M15" s="257">
        <f t="shared" ref="M15:N15" si="1">M16+M36+M47</f>
        <v>0</v>
      </c>
      <c r="N15" s="257">
        <f t="shared" si="1"/>
        <v>0</v>
      </c>
      <c r="O15" s="256">
        <f>G15+K15</f>
        <v>93588</v>
      </c>
      <c r="P15" s="256">
        <f t="shared" ref="P15:R30" si="2">H15+L15</f>
        <v>0</v>
      </c>
      <c r="Q15" s="256">
        <f t="shared" si="2"/>
        <v>93588</v>
      </c>
      <c r="R15" s="256">
        <f t="shared" si="2"/>
        <v>0</v>
      </c>
      <c r="S15" s="257">
        <f t="shared" ref="S15" si="3">S16+S36+S47</f>
        <v>0</v>
      </c>
      <c r="T15" s="257"/>
      <c r="U15" s="257">
        <f t="shared" ref="U15:V15" si="4">U16+U36+U47</f>
        <v>0</v>
      </c>
      <c r="V15" s="257">
        <f t="shared" si="4"/>
        <v>0</v>
      </c>
      <c r="W15" s="256">
        <f>O15+S15</f>
        <v>93588</v>
      </c>
      <c r="X15" s="256">
        <f t="shared" ref="X15:Z78" si="5">P15+T15</f>
        <v>0</v>
      </c>
      <c r="Y15" s="256">
        <f t="shared" si="5"/>
        <v>93588</v>
      </c>
      <c r="Z15" s="256">
        <f t="shared" si="5"/>
        <v>0</v>
      </c>
      <c r="AA15" s="257">
        <f t="shared" ref="AA15" si="6">AA16+AA36+AA47</f>
        <v>0</v>
      </c>
      <c r="AB15" s="257"/>
      <c r="AC15" s="257">
        <f t="shared" ref="AC15:AD15" si="7">AC16+AC36+AC47</f>
        <v>0</v>
      </c>
      <c r="AD15" s="257">
        <f t="shared" si="7"/>
        <v>0</v>
      </c>
      <c r="AE15" s="257">
        <f>W15+AA15</f>
        <v>93588</v>
      </c>
      <c r="AF15" s="257">
        <f t="shared" ref="AF15:AH72" si="8">X15+AB15</f>
        <v>0</v>
      </c>
      <c r="AG15" s="257">
        <f t="shared" si="8"/>
        <v>93588</v>
      </c>
      <c r="AH15" s="257">
        <f t="shared" si="8"/>
        <v>0</v>
      </c>
      <c r="AI15" s="257">
        <f t="shared" ref="AI15" si="9">AI16+AI36+AI47</f>
        <v>0</v>
      </c>
      <c r="AJ15" s="257"/>
      <c r="AK15" s="257">
        <f t="shared" ref="AK15:AL15" si="10">AK16+AK36+AK47</f>
        <v>0</v>
      </c>
      <c r="AL15" s="257">
        <f t="shared" si="10"/>
        <v>0</v>
      </c>
      <c r="AM15" s="256">
        <f>AE15+AI15</f>
        <v>93588</v>
      </c>
      <c r="AN15" s="256">
        <f t="shared" ref="AN15:AP72" si="11">AF15+AJ15</f>
        <v>0</v>
      </c>
      <c r="AO15" s="256">
        <f t="shared" si="11"/>
        <v>93588</v>
      </c>
      <c r="AP15" s="256">
        <f t="shared" si="11"/>
        <v>0</v>
      </c>
      <c r="AQ15" s="257">
        <f t="shared" ref="AQ15" si="12">AQ16+AQ36+AQ47</f>
        <v>0</v>
      </c>
      <c r="AR15" s="257"/>
      <c r="AS15" s="257">
        <f t="shared" ref="AS15:AT15" si="13">AS16+AS36+AS47</f>
        <v>0</v>
      </c>
      <c r="AT15" s="257">
        <f t="shared" si="13"/>
        <v>0</v>
      </c>
      <c r="AU15" s="257">
        <f>AM15+AQ15</f>
        <v>93588</v>
      </c>
      <c r="AV15" s="257">
        <f t="shared" ref="AV15:AX72" si="14">AN15+AR15</f>
        <v>0</v>
      </c>
      <c r="AW15" s="257">
        <f t="shared" si="14"/>
        <v>93588</v>
      </c>
      <c r="AX15" s="257">
        <f t="shared" si="14"/>
        <v>0</v>
      </c>
    </row>
    <row r="16" spans="1:50" s="259" customFormat="1" ht="82.5" customHeight="1">
      <c r="A16" s="116" t="s">
        <v>50</v>
      </c>
      <c r="B16" s="22">
        <f t="shared" ref="B16:B21" si="15">B15</f>
        <v>900</v>
      </c>
      <c r="C16" s="22" t="s">
        <v>48</v>
      </c>
      <c r="D16" s="22" t="s">
        <v>51</v>
      </c>
      <c r="E16" s="64"/>
      <c r="F16" s="22"/>
      <c r="G16" s="184">
        <f t="shared" ref="G16:G17" si="16">G17</f>
        <v>71575</v>
      </c>
      <c r="H16" s="184"/>
      <c r="I16" s="184">
        <f>I17</f>
        <v>71575</v>
      </c>
      <c r="J16" s="184">
        <f>J17</f>
        <v>0</v>
      </c>
      <c r="K16" s="32">
        <f t="shared" ref="K16:K17" si="17">K17</f>
        <v>0</v>
      </c>
      <c r="L16" s="32"/>
      <c r="M16" s="32">
        <f t="shared" ref="M16:N17" si="18">M17</f>
        <v>0</v>
      </c>
      <c r="N16" s="32">
        <f t="shared" si="18"/>
        <v>0</v>
      </c>
      <c r="O16" s="184">
        <f t="shared" ref="O16:R79" si="19">G16+K16</f>
        <v>71575</v>
      </c>
      <c r="P16" s="184">
        <f t="shared" si="2"/>
        <v>0</v>
      </c>
      <c r="Q16" s="184">
        <f t="shared" si="2"/>
        <v>71575</v>
      </c>
      <c r="R16" s="184">
        <f t="shared" si="2"/>
        <v>0</v>
      </c>
      <c r="S16" s="32">
        <f t="shared" ref="S16:S17" si="20">S17</f>
        <v>0</v>
      </c>
      <c r="T16" s="32"/>
      <c r="U16" s="32">
        <f t="shared" ref="U16:V17" si="21">U17</f>
        <v>0</v>
      </c>
      <c r="V16" s="32">
        <f t="shared" si="21"/>
        <v>0</v>
      </c>
      <c r="W16" s="184">
        <f t="shared" ref="W16:Z79" si="22">O16+S16</f>
        <v>71575</v>
      </c>
      <c r="X16" s="184">
        <f t="shared" si="5"/>
        <v>0</v>
      </c>
      <c r="Y16" s="184">
        <f t="shared" si="5"/>
        <v>71575</v>
      </c>
      <c r="Z16" s="184">
        <f t="shared" si="5"/>
        <v>0</v>
      </c>
      <c r="AA16" s="32">
        <f t="shared" ref="AA16:AA17" si="23">AA17</f>
        <v>0</v>
      </c>
      <c r="AB16" s="32"/>
      <c r="AC16" s="32">
        <f t="shared" ref="AC16:AD17" si="24">AC17</f>
        <v>0</v>
      </c>
      <c r="AD16" s="32">
        <f t="shared" si="24"/>
        <v>0</v>
      </c>
      <c r="AE16" s="32">
        <f t="shared" ref="AE16:AE72" si="25">W16+AA16</f>
        <v>71575</v>
      </c>
      <c r="AF16" s="32">
        <f t="shared" si="8"/>
        <v>0</v>
      </c>
      <c r="AG16" s="32">
        <f t="shared" si="8"/>
        <v>71575</v>
      </c>
      <c r="AH16" s="32">
        <f t="shared" si="8"/>
        <v>0</v>
      </c>
      <c r="AI16" s="32">
        <f t="shared" ref="AI16:AI17" si="26">AI17</f>
        <v>0</v>
      </c>
      <c r="AJ16" s="32"/>
      <c r="AK16" s="32">
        <f t="shared" ref="AK16:AL17" si="27">AK17</f>
        <v>0</v>
      </c>
      <c r="AL16" s="32">
        <f t="shared" si="27"/>
        <v>0</v>
      </c>
      <c r="AM16" s="184">
        <f t="shared" ref="AM16:AM72" si="28">AE16+AI16</f>
        <v>71575</v>
      </c>
      <c r="AN16" s="184">
        <f t="shared" si="11"/>
        <v>0</v>
      </c>
      <c r="AO16" s="184">
        <f t="shared" si="11"/>
        <v>71575</v>
      </c>
      <c r="AP16" s="184">
        <f t="shared" si="11"/>
        <v>0</v>
      </c>
      <c r="AQ16" s="32">
        <f t="shared" ref="AQ16:AQ17" si="29">AQ17</f>
        <v>0</v>
      </c>
      <c r="AR16" s="32"/>
      <c r="AS16" s="32">
        <f t="shared" ref="AS16:AT17" si="30">AS17</f>
        <v>0</v>
      </c>
      <c r="AT16" s="32">
        <f t="shared" si="30"/>
        <v>0</v>
      </c>
      <c r="AU16" s="32">
        <f t="shared" ref="AU16:AU72" si="31">AM16+AQ16</f>
        <v>71575</v>
      </c>
      <c r="AV16" s="32">
        <f t="shared" si="14"/>
        <v>0</v>
      </c>
      <c r="AW16" s="32">
        <f t="shared" si="14"/>
        <v>71575</v>
      </c>
      <c r="AX16" s="32">
        <f t="shared" si="14"/>
        <v>0</v>
      </c>
    </row>
    <row r="17" spans="1:50">
      <c r="A17" s="91" t="s">
        <v>79</v>
      </c>
      <c r="B17" s="25">
        <f t="shared" si="15"/>
        <v>900</v>
      </c>
      <c r="C17" s="25" t="s">
        <v>48</v>
      </c>
      <c r="D17" s="25" t="s">
        <v>51</v>
      </c>
      <c r="E17" s="28" t="s">
        <v>218</v>
      </c>
      <c r="F17" s="25"/>
      <c r="G17" s="186">
        <f t="shared" si="16"/>
        <v>71575</v>
      </c>
      <c r="H17" s="186"/>
      <c r="I17" s="186">
        <f>I18</f>
        <v>71575</v>
      </c>
      <c r="J17" s="186">
        <f>J18</f>
        <v>0</v>
      </c>
      <c r="K17" s="47">
        <f t="shared" si="17"/>
        <v>0</v>
      </c>
      <c r="L17" s="47"/>
      <c r="M17" s="47">
        <f t="shared" si="18"/>
        <v>0</v>
      </c>
      <c r="N17" s="47">
        <f t="shared" si="18"/>
        <v>0</v>
      </c>
      <c r="O17" s="186">
        <f t="shared" si="19"/>
        <v>71575</v>
      </c>
      <c r="P17" s="186">
        <f t="shared" si="2"/>
        <v>0</v>
      </c>
      <c r="Q17" s="186">
        <f t="shared" si="2"/>
        <v>71575</v>
      </c>
      <c r="R17" s="186">
        <f t="shared" si="2"/>
        <v>0</v>
      </c>
      <c r="S17" s="47">
        <f t="shared" si="20"/>
        <v>0</v>
      </c>
      <c r="T17" s="47"/>
      <c r="U17" s="47">
        <f t="shared" si="21"/>
        <v>0</v>
      </c>
      <c r="V17" s="47">
        <f t="shared" si="21"/>
        <v>0</v>
      </c>
      <c r="W17" s="186">
        <f t="shared" si="22"/>
        <v>71575</v>
      </c>
      <c r="X17" s="186">
        <f t="shared" si="5"/>
        <v>0</v>
      </c>
      <c r="Y17" s="186">
        <f t="shared" si="5"/>
        <v>71575</v>
      </c>
      <c r="Z17" s="186">
        <f t="shared" si="5"/>
        <v>0</v>
      </c>
      <c r="AA17" s="47">
        <f t="shared" si="23"/>
        <v>0</v>
      </c>
      <c r="AB17" s="47"/>
      <c r="AC17" s="47">
        <f t="shared" si="24"/>
        <v>0</v>
      </c>
      <c r="AD17" s="47">
        <f t="shared" si="24"/>
        <v>0</v>
      </c>
      <c r="AE17" s="47">
        <f t="shared" si="25"/>
        <v>71575</v>
      </c>
      <c r="AF17" s="47">
        <f t="shared" si="8"/>
        <v>0</v>
      </c>
      <c r="AG17" s="47">
        <f t="shared" si="8"/>
        <v>71575</v>
      </c>
      <c r="AH17" s="47">
        <f t="shared" si="8"/>
        <v>0</v>
      </c>
      <c r="AI17" s="47">
        <f t="shared" si="26"/>
        <v>0</v>
      </c>
      <c r="AJ17" s="47"/>
      <c r="AK17" s="47">
        <f t="shared" si="27"/>
        <v>0</v>
      </c>
      <c r="AL17" s="47">
        <f t="shared" si="27"/>
        <v>0</v>
      </c>
      <c r="AM17" s="186">
        <f t="shared" si="28"/>
        <v>71575</v>
      </c>
      <c r="AN17" s="186">
        <f t="shared" si="11"/>
        <v>0</v>
      </c>
      <c r="AO17" s="186">
        <f t="shared" si="11"/>
        <v>71575</v>
      </c>
      <c r="AP17" s="186">
        <f t="shared" si="11"/>
        <v>0</v>
      </c>
      <c r="AQ17" s="47">
        <f t="shared" si="29"/>
        <v>0</v>
      </c>
      <c r="AR17" s="47"/>
      <c r="AS17" s="47">
        <f t="shared" si="30"/>
        <v>0</v>
      </c>
      <c r="AT17" s="47">
        <f t="shared" si="30"/>
        <v>0</v>
      </c>
      <c r="AU17" s="47">
        <f t="shared" si="31"/>
        <v>71575</v>
      </c>
      <c r="AV17" s="47">
        <f t="shared" si="14"/>
        <v>0</v>
      </c>
      <c r="AW17" s="47">
        <f t="shared" si="14"/>
        <v>71575</v>
      </c>
      <c r="AX17" s="47">
        <f t="shared" si="14"/>
        <v>0</v>
      </c>
    </row>
    <row r="18" spans="1:50" ht="33">
      <c r="A18" s="91" t="s">
        <v>144</v>
      </c>
      <c r="B18" s="25">
        <f t="shared" si="15"/>
        <v>900</v>
      </c>
      <c r="C18" s="25" t="s">
        <v>48</v>
      </c>
      <c r="D18" s="25" t="s">
        <v>51</v>
      </c>
      <c r="E18" s="28" t="s">
        <v>227</v>
      </c>
      <c r="F18" s="25"/>
      <c r="G18" s="186">
        <f>G19+G22+G25</f>
        <v>71575</v>
      </c>
      <c r="H18" s="186"/>
      <c r="I18" s="186">
        <f>I19+I22+I25</f>
        <v>71575</v>
      </c>
      <c r="J18" s="186">
        <f>J19+J22+J25</f>
        <v>0</v>
      </c>
      <c r="K18" s="47">
        <f t="shared" ref="K18" si="32">K19+K22+K25</f>
        <v>0</v>
      </c>
      <c r="L18" s="47"/>
      <c r="M18" s="47">
        <f t="shared" ref="M18:N18" si="33">M19+M22+M25</f>
        <v>0</v>
      </c>
      <c r="N18" s="47">
        <f t="shared" si="33"/>
        <v>0</v>
      </c>
      <c r="O18" s="186">
        <f t="shared" si="19"/>
        <v>71575</v>
      </c>
      <c r="P18" s="186">
        <f t="shared" si="2"/>
        <v>0</v>
      </c>
      <c r="Q18" s="186">
        <f t="shared" si="2"/>
        <v>71575</v>
      </c>
      <c r="R18" s="186">
        <f t="shared" si="2"/>
        <v>0</v>
      </c>
      <c r="S18" s="47">
        <f t="shared" ref="S18" si="34">S19+S22+S25</f>
        <v>0</v>
      </c>
      <c r="T18" s="47"/>
      <c r="U18" s="47">
        <f t="shared" ref="U18:V18" si="35">U19+U22+U25</f>
        <v>0</v>
      </c>
      <c r="V18" s="47">
        <f t="shared" si="35"/>
        <v>0</v>
      </c>
      <c r="W18" s="186">
        <f t="shared" si="22"/>
        <v>71575</v>
      </c>
      <c r="X18" s="186">
        <f t="shared" si="5"/>
        <v>0</v>
      </c>
      <c r="Y18" s="186">
        <f t="shared" si="5"/>
        <v>71575</v>
      </c>
      <c r="Z18" s="186">
        <f t="shared" si="5"/>
        <v>0</v>
      </c>
      <c r="AA18" s="47">
        <f t="shared" ref="AA18" si="36">AA19+AA22+AA25</f>
        <v>0</v>
      </c>
      <c r="AB18" s="47"/>
      <c r="AC18" s="47">
        <f t="shared" ref="AC18:AD18" si="37">AC19+AC22+AC25</f>
        <v>0</v>
      </c>
      <c r="AD18" s="47">
        <f t="shared" si="37"/>
        <v>0</v>
      </c>
      <c r="AE18" s="47">
        <f t="shared" si="25"/>
        <v>71575</v>
      </c>
      <c r="AF18" s="47">
        <f t="shared" si="8"/>
        <v>0</v>
      </c>
      <c r="AG18" s="47">
        <f t="shared" si="8"/>
        <v>71575</v>
      </c>
      <c r="AH18" s="47">
        <f t="shared" si="8"/>
        <v>0</v>
      </c>
      <c r="AI18" s="47">
        <f t="shared" ref="AI18" si="38">AI19+AI22+AI25</f>
        <v>0</v>
      </c>
      <c r="AJ18" s="47"/>
      <c r="AK18" s="47">
        <f t="shared" ref="AK18:AL18" si="39">AK19+AK22+AK25</f>
        <v>0</v>
      </c>
      <c r="AL18" s="47">
        <f t="shared" si="39"/>
        <v>0</v>
      </c>
      <c r="AM18" s="186">
        <f t="shared" si="28"/>
        <v>71575</v>
      </c>
      <c r="AN18" s="186">
        <f t="shared" si="11"/>
        <v>0</v>
      </c>
      <c r="AO18" s="186">
        <f t="shared" si="11"/>
        <v>71575</v>
      </c>
      <c r="AP18" s="186">
        <f t="shared" si="11"/>
        <v>0</v>
      </c>
      <c r="AQ18" s="47">
        <f t="shared" ref="AQ18" si="40">AQ19+AQ22+AQ25</f>
        <v>0</v>
      </c>
      <c r="AR18" s="47"/>
      <c r="AS18" s="47">
        <f t="shared" ref="AS18:AT18" si="41">AS19+AS22+AS25</f>
        <v>0</v>
      </c>
      <c r="AT18" s="47">
        <f t="shared" si="41"/>
        <v>0</v>
      </c>
      <c r="AU18" s="47">
        <f t="shared" si="31"/>
        <v>71575</v>
      </c>
      <c r="AV18" s="47">
        <f t="shared" si="14"/>
        <v>0</v>
      </c>
      <c r="AW18" s="47">
        <f t="shared" si="14"/>
        <v>71575</v>
      </c>
      <c r="AX18" s="47">
        <f t="shared" si="14"/>
        <v>0</v>
      </c>
    </row>
    <row r="19" spans="1:50" ht="33">
      <c r="A19" s="91" t="s">
        <v>15</v>
      </c>
      <c r="B19" s="25">
        <f t="shared" si="15"/>
        <v>900</v>
      </c>
      <c r="C19" s="25" t="s">
        <v>48</v>
      </c>
      <c r="D19" s="25" t="s">
        <v>51</v>
      </c>
      <c r="E19" s="28" t="s">
        <v>228</v>
      </c>
      <c r="F19" s="25"/>
      <c r="G19" s="186">
        <f t="shared" ref="G19:G20" si="42">G20</f>
        <v>2466</v>
      </c>
      <c r="H19" s="186"/>
      <c r="I19" s="186">
        <f>I20</f>
        <v>2466</v>
      </c>
      <c r="J19" s="186">
        <f>J20</f>
        <v>0</v>
      </c>
      <c r="K19" s="47">
        <f t="shared" ref="K19:K20" si="43">K20</f>
        <v>0</v>
      </c>
      <c r="L19" s="47"/>
      <c r="M19" s="47">
        <f t="shared" ref="M19:N20" si="44">M20</f>
        <v>0</v>
      </c>
      <c r="N19" s="47">
        <f t="shared" si="44"/>
        <v>0</v>
      </c>
      <c r="O19" s="186">
        <f t="shared" si="19"/>
        <v>2466</v>
      </c>
      <c r="P19" s="186">
        <f t="shared" si="2"/>
        <v>0</v>
      </c>
      <c r="Q19" s="186">
        <f t="shared" si="2"/>
        <v>2466</v>
      </c>
      <c r="R19" s="186">
        <f t="shared" si="2"/>
        <v>0</v>
      </c>
      <c r="S19" s="47">
        <f t="shared" ref="S19:S20" si="45">S20</f>
        <v>0</v>
      </c>
      <c r="T19" s="47"/>
      <c r="U19" s="47">
        <f t="shared" ref="U19:V20" si="46">U20</f>
        <v>0</v>
      </c>
      <c r="V19" s="47">
        <f t="shared" si="46"/>
        <v>0</v>
      </c>
      <c r="W19" s="186">
        <f t="shared" si="22"/>
        <v>2466</v>
      </c>
      <c r="X19" s="186">
        <f t="shared" si="5"/>
        <v>0</v>
      </c>
      <c r="Y19" s="186">
        <f t="shared" si="5"/>
        <v>2466</v>
      </c>
      <c r="Z19" s="186">
        <f t="shared" si="5"/>
        <v>0</v>
      </c>
      <c r="AA19" s="47">
        <f t="shared" ref="AA19:AA20" si="47">AA20</f>
        <v>0</v>
      </c>
      <c r="AB19" s="47"/>
      <c r="AC19" s="47">
        <f t="shared" ref="AC19:AD20" si="48">AC20</f>
        <v>0</v>
      </c>
      <c r="AD19" s="47">
        <f t="shared" si="48"/>
        <v>0</v>
      </c>
      <c r="AE19" s="47">
        <f t="shared" si="25"/>
        <v>2466</v>
      </c>
      <c r="AF19" s="47">
        <f t="shared" si="8"/>
        <v>0</v>
      </c>
      <c r="AG19" s="47">
        <f t="shared" si="8"/>
        <v>2466</v>
      </c>
      <c r="AH19" s="47">
        <f t="shared" si="8"/>
        <v>0</v>
      </c>
      <c r="AI19" s="47">
        <f t="shared" ref="AI19:AI20" si="49">AI20</f>
        <v>0</v>
      </c>
      <c r="AJ19" s="47"/>
      <c r="AK19" s="47">
        <f t="shared" ref="AK19:AL20" si="50">AK20</f>
        <v>0</v>
      </c>
      <c r="AL19" s="47">
        <f t="shared" si="50"/>
        <v>0</v>
      </c>
      <c r="AM19" s="186">
        <f t="shared" si="28"/>
        <v>2466</v>
      </c>
      <c r="AN19" s="186">
        <f t="shared" si="11"/>
        <v>0</v>
      </c>
      <c r="AO19" s="186">
        <f t="shared" si="11"/>
        <v>2466</v>
      </c>
      <c r="AP19" s="186">
        <f t="shared" si="11"/>
        <v>0</v>
      </c>
      <c r="AQ19" s="47">
        <f t="shared" ref="AQ19:AQ20" si="51">AQ20</f>
        <v>0</v>
      </c>
      <c r="AR19" s="47"/>
      <c r="AS19" s="47">
        <f t="shared" ref="AS19:AT20" si="52">AS20</f>
        <v>0</v>
      </c>
      <c r="AT19" s="47">
        <f t="shared" si="52"/>
        <v>0</v>
      </c>
      <c r="AU19" s="47">
        <f t="shared" si="31"/>
        <v>2466</v>
      </c>
      <c r="AV19" s="47">
        <f t="shared" si="14"/>
        <v>0</v>
      </c>
      <c r="AW19" s="47">
        <f t="shared" si="14"/>
        <v>2466</v>
      </c>
      <c r="AX19" s="47">
        <f t="shared" si="14"/>
        <v>0</v>
      </c>
    </row>
    <row r="20" spans="1:50" ht="66">
      <c r="A20" s="91" t="s">
        <v>377</v>
      </c>
      <c r="B20" s="25">
        <f t="shared" si="15"/>
        <v>900</v>
      </c>
      <c r="C20" s="25" t="s">
        <v>48</v>
      </c>
      <c r="D20" s="25" t="s">
        <v>51</v>
      </c>
      <c r="E20" s="28" t="s">
        <v>228</v>
      </c>
      <c r="F20" s="25" t="s">
        <v>103</v>
      </c>
      <c r="G20" s="260">
        <f t="shared" si="42"/>
        <v>2466</v>
      </c>
      <c r="H20" s="260"/>
      <c r="I20" s="260">
        <f>I21</f>
        <v>2466</v>
      </c>
      <c r="J20" s="260">
        <f>J21</f>
        <v>0</v>
      </c>
      <c r="K20" s="28">
        <f t="shared" si="43"/>
        <v>0</v>
      </c>
      <c r="L20" s="28"/>
      <c r="M20" s="28">
        <f t="shared" si="44"/>
        <v>0</v>
      </c>
      <c r="N20" s="28">
        <f t="shared" si="44"/>
        <v>0</v>
      </c>
      <c r="O20" s="260">
        <f t="shared" si="19"/>
        <v>2466</v>
      </c>
      <c r="P20" s="260">
        <f t="shared" si="2"/>
        <v>0</v>
      </c>
      <c r="Q20" s="260">
        <f t="shared" si="2"/>
        <v>2466</v>
      </c>
      <c r="R20" s="260">
        <f t="shared" si="2"/>
        <v>0</v>
      </c>
      <c r="S20" s="28">
        <f t="shared" si="45"/>
        <v>0</v>
      </c>
      <c r="T20" s="28"/>
      <c r="U20" s="28">
        <f t="shared" si="46"/>
        <v>0</v>
      </c>
      <c r="V20" s="28">
        <f t="shared" si="46"/>
        <v>0</v>
      </c>
      <c r="W20" s="260">
        <f t="shared" si="22"/>
        <v>2466</v>
      </c>
      <c r="X20" s="260">
        <f t="shared" si="5"/>
        <v>0</v>
      </c>
      <c r="Y20" s="260">
        <f t="shared" si="5"/>
        <v>2466</v>
      </c>
      <c r="Z20" s="260">
        <f t="shared" si="5"/>
        <v>0</v>
      </c>
      <c r="AA20" s="28">
        <f t="shared" si="47"/>
        <v>0</v>
      </c>
      <c r="AB20" s="28"/>
      <c r="AC20" s="28">
        <f t="shared" si="48"/>
        <v>0</v>
      </c>
      <c r="AD20" s="28">
        <f t="shared" si="48"/>
        <v>0</v>
      </c>
      <c r="AE20" s="28">
        <f t="shared" si="25"/>
        <v>2466</v>
      </c>
      <c r="AF20" s="28">
        <f t="shared" si="8"/>
        <v>0</v>
      </c>
      <c r="AG20" s="28">
        <f t="shared" si="8"/>
        <v>2466</v>
      </c>
      <c r="AH20" s="28">
        <f t="shared" si="8"/>
        <v>0</v>
      </c>
      <c r="AI20" s="28">
        <f t="shared" si="49"/>
        <v>0</v>
      </c>
      <c r="AJ20" s="28"/>
      <c r="AK20" s="28">
        <f t="shared" si="50"/>
        <v>0</v>
      </c>
      <c r="AL20" s="28">
        <f t="shared" si="50"/>
        <v>0</v>
      </c>
      <c r="AM20" s="260">
        <f t="shared" si="28"/>
        <v>2466</v>
      </c>
      <c r="AN20" s="260">
        <f t="shared" si="11"/>
        <v>0</v>
      </c>
      <c r="AO20" s="260">
        <f t="shared" si="11"/>
        <v>2466</v>
      </c>
      <c r="AP20" s="260">
        <f t="shared" si="11"/>
        <v>0</v>
      </c>
      <c r="AQ20" s="28">
        <f t="shared" si="51"/>
        <v>0</v>
      </c>
      <c r="AR20" s="28"/>
      <c r="AS20" s="28">
        <f t="shared" si="52"/>
        <v>0</v>
      </c>
      <c r="AT20" s="28">
        <f t="shared" si="52"/>
        <v>0</v>
      </c>
      <c r="AU20" s="28">
        <f t="shared" si="31"/>
        <v>2466</v>
      </c>
      <c r="AV20" s="28">
        <f t="shared" si="14"/>
        <v>0</v>
      </c>
      <c r="AW20" s="28">
        <f t="shared" si="14"/>
        <v>2466</v>
      </c>
      <c r="AX20" s="28">
        <f t="shared" si="14"/>
        <v>0</v>
      </c>
    </row>
    <row r="21" spans="1:50" ht="33">
      <c r="A21" s="91" t="s">
        <v>159</v>
      </c>
      <c r="B21" s="25">
        <f t="shared" si="15"/>
        <v>900</v>
      </c>
      <c r="C21" s="25" t="s">
        <v>48</v>
      </c>
      <c r="D21" s="25" t="s">
        <v>51</v>
      </c>
      <c r="E21" s="28" t="s">
        <v>228</v>
      </c>
      <c r="F21" s="25" t="s">
        <v>158</v>
      </c>
      <c r="G21" s="260">
        <v>2466</v>
      </c>
      <c r="H21" s="260"/>
      <c r="I21" s="260">
        <v>2466</v>
      </c>
      <c r="J21" s="260"/>
      <c r="K21" s="28"/>
      <c r="L21" s="28"/>
      <c r="M21" s="28"/>
      <c r="N21" s="28"/>
      <c r="O21" s="260">
        <f t="shared" si="19"/>
        <v>2466</v>
      </c>
      <c r="P21" s="260">
        <f t="shared" si="2"/>
        <v>0</v>
      </c>
      <c r="Q21" s="260">
        <f t="shared" si="2"/>
        <v>2466</v>
      </c>
      <c r="R21" s="260">
        <f t="shared" si="2"/>
        <v>0</v>
      </c>
      <c r="S21" s="28"/>
      <c r="T21" s="28"/>
      <c r="U21" s="28"/>
      <c r="V21" s="28"/>
      <c r="W21" s="260">
        <f t="shared" si="22"/>
        <v>2466</v>
      </c>
      <c r="X21" s="260">
        <f t="shared" si="5"/>
        <v>0</v>
      </c>
      <c r="Y21" s="260">
        <f t="shared" si="5"/>
        <v>2466</v>
      </c>
      <c r="Z21" s="260">
        <f t="shared" si="5"/>
        <v>0</v>
      </c>
      <c r="AA21" s="28"/>
      <c r="AB21" s="28"/>
      <c r="AC21" s="28"/>
      <c r="AD21" s="28"/>
      <c r="AE21" s="28">
        <f t="shared" si="25"/>
        <v>2466</v>
      </c>
      <c r="AF21" s="28">
        <f t="shared" si="8"/>
        <v>0</v>
      </c>
      <c r="AG21" s="28">
        <f t="shared" si="8"/>
        <v>2466</v>
      </c>
      <c r="AH21" s="28">
        <f t="shared" si="8"/>
        <v>0</v>
      </c>
      <c r="AI21" s="28"/>
      <c r="AJ21" s="28"/>
      <c r="AK21" s="28"/>
      <c r="AL21" s="28"/>
      <c r="AM21" s="260">
        <f t="shared" si="28"/>
        <v>2466</v>
      </c>
      <c r="AN21" s="260">
        <f t="shared" si="11"/>
        <v>0</v>
      </c>
      <c r="AO21" s="260">
        <f t="shared" si="11"/>
        <v>2466</v>
      </c>
      <c r="AP21" s="260">
        <f t="shared" si="11"/>
        <v>0</v>
      </c>
      <c r="AQ21" s="28"/>
      <c r="AR21" s="28"/>
      <c r="AS21" s="28"/>
      <c r="AT21" s="28"/>
      <c r="AU21" s="28">
        <f t="shared" si="31"/>
        <v>2466</v>
      </c>
      <c r="AV21" s="28">
        <f t="shared" si="14"/>
        <v>0</v>
      </c>
      <c r="AW21" s="28">
        <f t="shared" si="14"/>
        <v>2466</v>
      </c>
      <c r="AX21" s="28">
        <f t="shared" si="14"/>
        <v>0</v>
      </c>
    </row>
    <row r="22" spans="1:50" ht="33">
      <c r="A22" s="91" t="s">
        <v>16</v>
      </c>
      <c r="B22" s="25">
        <f>B20</f>
        <v>900</v>
      </c>
      <c r="C22" s="25" t="s">
        <v>48</v>
      </c>
      <c r="D22" s="25" t="s">
        <v>51</v>
      </c>
      <c r="E22" s="28" t="s">
        <v>229</v>
      </c>
      <c r="F22" s="25"/>
      <c r="G22" s="260">
        <f t="shared" ref="G22:G23" si="53">G23</f>
        <v>1622</v>
      </c>
      <c r="H22" s="260"/>
      <c r="I22" s="260">
        <f>I23</f>
        <v>1622</v>
      </c>
      <c r="J22" s="260">
        <f>J23</f>
        <v>0</v>
      </c>
      <c r="K22" s="28">
        <f t="shared" ref="K22:K23" si="54">K23</f>
        <v>0</v>
      </c>
      <c r="L22" s="28"/>
      <c r="M22" s="28">
        <f t="shared" ref="M22:N23" si="55">M23</f>
        <v>0</v>
      </c>
      <c r="N22" s="28">
        <f t="shared" si="55"/>
        <v>0</v>
      </c>
      <c r="O22" s="260">
        <f t="shared" si="19"/>
        <v>1622</v>
      </c>
      <c r="P22" s="260">
        <f t="shared" si="2"/>
        <v>0</v>
      </c>
      <c r="Q22" s="260">
        <f t="shared" si="2"/>
        <v>1622</v>
      </c>
      <c r="R22" s="260">
        <f t="shared" si="2"/>
        <v>0</v>
      </c>
      <c r="S22" s="28">
        <f t="shared" ref="S22:S23" si="56">S23</f>
        <v>0</v>
      </c>
      <c r="T22" s="28"/>
      <c r="U22" s="28">
        <f t="shared" ref="U22:V23" si="57">U23</f>
        <v>0</v>
      </c>
      <c r="V22" s="28">
        <f t="shared" si="57"/>
        <v>0</v>
      </c>
      <c r="W22" s="260">
        <f t="shared" si="22"/>
        <v>1622</v>
      </c>
      <c r="X22" s="260">
        <f t="shared" si="5"/>
        <v>0</v>
      </c>
      <c r="Y22" s="260">
        <f t="shared" si="5"/>
        <v>1622</v>
      </c>
      <c r="Z22" s="260">
        <f t="shared" si="5"/>
        <v>0</v>
      </c>
      <c r="AA22" s="28">
        <f t="shared" ref="AA22:AA23" si="58">AA23</f>
        <v>0</v>
      </c>
      <c r="AB22" s="28"/>
      <c r="AC22" s="28">
        <f t="shared" ref="AC22:AD23" si="59">AC23</f>
        <v>0</v>
      </c>
      <c r="AD22" s="28">
        <f t="shared" si="59"/>
        <v>0</v>
      </c>
      <c r="AE22" s="28">
        <f t="shared" si="25"/>
        <v>1622</v>
      </c>
      <c r="AF22" s="28">
        <f t="shared" si="8"/>
        <v>0</v>
      </c>
      <c r="AG22" s="28">
        <f t="shared" si="8"/>
        <v>1622</v>
      </c>
      <c r="AH22" s="28">
        <f t="shared" si="8"/>
        <v>0</v>
      </c>
      <c r="AI22" s="28">
        <f t="shared" ref="AI22:AI23" si="60">AI23</f>
        <v>0</v>
      </c>
      <c r="AJ22" s="28"/>
      <c r="AK22" s="28">
        <f t="shared" ref="AK22:AL23" si="61">AK23</f>
        <v>0</v>
      </c>
      <c r="AL22" s="28">
        <f t="shared" si="61"/>
        <v>0</v>
      </c>
      <c r="AM22" s="260">
        <f t="shared" si="28"/>
        <v>1622</v>
      </c>
      <c r="AN22" s="260">
        <f t="shared" si="11"/>
        <v>0</v>
      </c>
      <c r="AO22" s="260">
        <f t="shared" si="11"/>
        <v>1622</v>
      </c>
      <c r="AP22" s="260">
        <f t="shared" si="11"/>
        <v>0</v>
      </c>
      <c r="AQ22" s="28">
        <f t="shared" ref="AQ22:AQ23" si="62">AQ23</f>
        <v>0</v>
      </c>
      <c r="AR22" s="28"/>
      <c r="AS22" s="28">
        <f t="shared" ref="AS22:AT23" si="63">AS23</f>
        <v>0</v>
      </c>
      <c r="AT22" s="28">
        <f t="shared" si="63"/>
        <v>0</v>
      </c>
      <c r="AU22" s="28">
        <f t="shared" si="31"/>
        <v>1622</v>
      </c>
      <c r="AV22" s="28">
        <f t="shared" si="14"/>
        <v>0</v>
      </c>
      <c r="AW22" s="28">
        <f t="shared" si="14"/>
        <v>1622</v>
      </c>
      <c r="AX22" s="28">
        <f t="shared" si="14"/>
        <v>0</v>
      </c>
    </row>
    <row r="23" spans="1:50" ht="66">
      <c r="A23" s="91" t="s">
        <v>377</v>
      </c>
      <c r="B23" s="25">
        <f>B22</f>
        <v>900</v>
      </c>
      <c r="C23" s="25" t="s">
        <v>48</v>
      </c>
      <c r="D23" s="25" t="s">
        <v>51</v>
      </c>
      <c r="E23" s="28" t="s">
        <v>229</v>
      </c>
      <c r="F23" s="25" t="s">
        <v>103</v>
      </c>
      <c r="G23" s="260">
        <f t="shared" si="53"/>
        <v>1622</v>
      </c>
      <c r="H23" s="260"/>
      <c r="I23" s="260">
        <f>I24</f>
        <v>1622</v>
      </c>
      <c r="J23" s="260">
        <f>J24</f>
        <v>0</v>
      </c>
      <c r="K23" s="28">
        <f t="shared" si="54"/>
        <v>0</v>
      </c>
      <c r="L23" s="28"/>
      <c r="M23" s="28">
        <f t="shared" si="55"/>
        <v>0</v>
      </c>
      <c r="N23" s="28">
        <f t="shared" si="55"/>
        <v>0</v>
      </c>
      <c r="O23" s="260">
        <f t="shared" si="19"/>
        <v>1622</v>
      </c>
      <c r="P23" s="260">
        <f t="shared" si="2"/>
        <v>0</v>
      </c>
      <c r="Q23" s="260">
        <f t="shared" si="2"/>
        <v>1622</v>
      </c>
      <c r="R23" s="260">
        <f t="shared" si="2"/>
        <v>0</v>
      </c>
      <c r="S23" s="28">
        <f t="shared" si="56"/>
        <v>0</v>
      </c>
      <c r="T23" s="28"/>
      <c r="U23" s="28">
        <f t="shared" si="57"/>
        <v>0</v>
      </c>
      <c r="V23" s="28">
        <f t="shared" si="57"/>
        <v>0</v>
      </c>
      <c r="W23" s="260">
        <f t="shared" si="22"/>
        <v>1622</v>
      </c>
      <c r="X23" s="260">
        <f t="shared" si="5"/>
        <v>0</v>
      </c>
      <c r="Y23" s="260">
        <f t="shared" si="5"/>
        <v>1622</v>
      </c>
      <c r="Z23" s="260">
        <f t="shared" si="5"/>
        <v>0</v>
      </c>
      <c r="AA23" s="28">
        <f t="shared" si="58"/>
        <v>0</v>
      </c>
      <c r="AB23" s="28"/>
      <c r="AC23" s="28">
        <f t="shared" si="59"/>
        <v>0</v>
      </c>
      <c r="AD23" s="28">
        <f t="shared" si="59"/>
        <v>0</v>
      </c>
      <c r="AE23" s="28">
        <f t="shared" si="25"/>
        <v>1622</v>
      </c>
      <c r="AF23" s="28">
        <f t="shared" si="8"/>
        <v>0</v>
      </c>
      <c r="AG23" s="28">
        <f t="shared" si="8"/>
        <v>1622</v>
      </c>
      <c r="AH23" s="28">
        <f t="shared" si="8"/>
        <v>0</v>
      </c>
      <c r="AI23" s="28">
        <f t="shared" si="60"/>
        <v>0</v>
      </c>
      <c r="AJ23" s="28"/>
      <c r="AK23" s="28">
        <f t="shared" si="61"/>
        <v>0</v>
      </c>
      <c r="AL23" s="28">
        <f t="shared" si="61"/>
        <v>0</v>
      </c>
      <c r="AM23" s="260">
        <f t="shared" si="28"/>
        <v>1622</v>
      </c>
      <c r="AN23" s="260">
        <f t="shared" si="11"/>
        <v>0</v>
      </c>
      <c r="AO23" s="260">
        <f t="shared" si="11"/>
        <v>1622</v>
      </c>
      <c r="AP23" s="260">
        <f t="shared" si="11"/>
        <v>0</v>
      </c>
      <c r="AQ23" s="28">
        <f t="shared" si="62"/>
        <v>0</v>
      </c>
      <c r="AR23" s="28"/>
      <c r="AS23" s="28">
        <f t="shared" si="63"/>
        <v>0</v>
      </c>
      <c r="AT23" s="28">
        <f t="shared" si="63"/>
        <v>0</v>
      </c>
      <c r="AU23" s="28">
        <f t="shared" si="31"/>
        <v>1622</v>
      </c>
      <c r="AV23" s="28">
        <f t="shared" si="14"/>
        <v>0</v>
      </c>
      <c r="AW23" s="28">
        <f t="shared" si="14"/>
        <v>1622</v>
      </c>
      <c r="AX23" s="28">
        <f t="shared" si="14"/>
        <v>0</v>
      </c>
    </row>
    <row r="24" spans="1:50" ht="33">
      <c r="A24" s="91" t="s">
        <v>159</v>
      </c>
      <c r="B24" s="25">
        <f>B23</f>
        <v>900</v>
      </c>
      <c r="C24" s="25" t="s">
        <v>48</v>
      </c>
      <c r="D24" s="25" t="s">
        <v>51</v>
      </c>
      <c r="E24" s="28" t="s">
        <v>229</v>
      </c>
      <c r="F24" s="25" t="s">
        <v>158</v>
      </c>
      <c r="G24" s="260">
        <v>1622</v>
      </c>
      <c r="H24" s="260"/>
      <c r="I24" s="260">
        <v>1622</v>
      </c>
      <c r="J24" s="260"/>
      <c r="K24" s="28"/>
      <c r="L24" s="28"/>
      <c r="M24" s="28"/>
      <c r="N24" s="28"/>
      <c r="O24" s="260">
        <f t="shared" si="19"/>
        <v>1622</v>
      </c>
      <c r="P24" s="260">
        <f t="shared" si="2"/>
        <v>0</v>
      </c>
      <c r="Q24" s="260">
        <f t="shared" si="2"/>
        <v>1622</v>
      </c>
      <c r="R24" s="260">
        <f t="shared" si="2"/>
        <v>0</v>
      </c>
      <c r="S24" s="28"/>
      <c r="T24" s="28"/>
      <c r="U24" s="28"/>
      <c r="V24" s="28"/>
      <c r="W24" s="260">
        <f t="shared" si="22"/>
        <v>1622</v>
      </c>
      <c r="X24" s="260">
        <f t="shared" si="5"/>
        <v>0</v>
      </c>
      <c r="Y24" s="260">
        <f t="shared" si="5"/>
        <v>1622</v>
      </c>
      <c r="Z24" s="260">
        <f t="shared" si="5"/>
        <v>0</v>
      </c>
      <c r="AA24" s="28"/>
      <c r="AB24" s="28"/>
      <c r="AC24" s="28"/>
      <c r="AD24" s="28"/>
      <c r="AE24" s="28">
        <f t="shared" si="25"/>
        <v>1622</v>
      </c>
      <c r="AF24" s="28">
        <f t="shared" si="8"/>
        <v>0</v>
      </c>
      <c r="AG24" s="28">
        <f t="shared" si="8"/>
        <v>1622</v>
      </c>
      <c r="AH24" s="28">
        <f t="shared" si="8"/>
        <v>0</v>
      </c>
      <c r="AI24" s="28"/>
      <c r="AJ24" s="28"/>
      <c r="AK24" s="28"/>
      <c r="AL24" s="28"/>
      <c r="AM24" s="260">
        <f t="shared" si="28"/>
        <v>1622</v>
      </c>
      <c r="AN24" s="260">
        <f t="shared" si="11"/>
        <v>0</v>
      </c>
      <c r="AO24" s="260">
        <f t="shared" si="11"/>
        <v>1622</v>
      </c>
      <c r="AP24" s="260">
        <f t="shared" si="11"/>
        <v>0</v>
      </c>
      <c r="AQ24" s="28"/>
      <c r="AR24" s="28"/>
      <c r="AS24" s="28"/>
      <c r="AT24" s="28"/>
      <c r="AU24" s="28">
        <f t="shared" si="31"/>
        <v>1622</v>
      </c>
      <c r="AV24" s="28">
        <f t="shared" si="14"/>
        <v>0</v>
      </c>
      <c r="AW24" s="28">
        <f t="shared" si="14"/>
        <v>1622</v>
      </c>
      <c r="AX24" s="28">
        <f t="shared" si="14"/>
        <v>0</v>
      </c>
    </row>
    <row r="25" spans="1:50">
      <c r="A25" s="91" t="s">
        <v>111</v>
      </c>
      <c r="B25" s="25">
        <f>B23</f>
        <v>900</v>
      </c>
      <c r="C25" s="25" t="s">
        <v>48</v>
      </c>
      <c r="D25" s="25" t="s">
        <v>51</v>
      </c>
      <c r="E25" s="28" t="s">
        <v>230</v>
      </c>
      <c r="F25" s="25"/>
      <c r="G25" s="260">
        <f t="shared" ref="G25:N25" si="64">G26+G28+G30+G32</f>
        <v>67487</v>
      </c>
      <c r="H25" s="260">
        <f t="shared" si="64"/>
        <v>0</v>
      </c>
      <c r="I25" s="260">
        <f t="shared" si="64"/>
        <v>67487</v>
      </c>
      <c r="J25" s="260">
        <f t="shared" si="64"/>
        <v>0</v>
      </c>
      <c r="K25" s="28">
        <f t="shared" si="64"/>
        <v>0</v>
      </c>
      <c r="L25" s="28">
        <f t="shared" si="64"/>
        <v>0</v>
      </c>
      <c r="M25" s="28">
        <f t="shared" si="64"/>
        <v>0</v>
      </c>
      <c r="N25" s="28">
        <f t="shared" si="64"/>
        <v>0</v>
      </c>
      <c r="O25" s="260">
        <f t="shared" si="19"/>
        <v>67487</v>
      </c>
      <c r="P25" s="260">
        <f t="shared" si="2"/>
        <v>0</v>
      </c>
      <c r="Q25" s="260">
        <f t="shared" si="2"/>
        <v>67487</v>
      </c>
      <c r="R25" s="260">
        <f t="shared" si="2"/>
        <v>0</v>
      </c>
      <c r="S25" s="28">
        <f t="shared" ref="S25:V25" si="65">S26+S28+S30+S32</f>
        <v>0</v>
      </c>
      <c r="T25" s="28">
        <f t="shared" si="65"/>
        <v>0</v>
      </c>
      <c r="U25" s="28">
        <f t="shared" si="65"/>
        <v>0</v>
      </c>
      <c r="V25" s="28">
        <f t="shared" si="65"/>
        <v>0</v>
      </c>
      <c r="W25" s="260">
        <f t="shared" si="22"/>
        <v>67487</v>
      </c>
      <c r="X25" s="260">
        <f t="shared" si="5"/>
        <v>0</v>
      </c>
      <c r="Y25" s="260">
        <f t="shared" si="5"/>
        <v>67487</v>
      </c>
      <c r="Z25" s="260">
        <f t="shared" si="5"/>
        <v>0</v>
      </c>
      <c r="AA25" s="28">
        <f t="shared" ref="AA25:AD25" si="66">AA26+AA28+AA30+AA32</f>
        <v>0</v>
      </c>
      <c r="AB25" s="28">
        <f t="shared" si="66"/>
        <v>0</v>
      </c>
      <c r="AC25" s="28">
        <f t="shared" si="66"/>
        <v>0</v>
      </c>
      <c r="AD25" s="28">
        <f t="shared" si="66"/>
        <v>0</v>
      </c>
      <c r="AE25" s="28">
        <f t="shared" si="25"/>
        <v>67487</v>
      </c>
      <c r="AF25" s="28">
        <f t="shared" si="8"/>
        <v>0</v>
      </c>
      <c r="AG25" s="28">
        <f t="shared" si="8"/>
        <v>67487</v>
      </c>
      <c r="AH25" s="28">
        <f t="shared" si="8"/>
        <v>0</v>
      </c>
      <c r="AI25" s="28">
        <f t="shared" ref="AI25:AL25" si="67">AI26+AI28+AI30+AI32</f>
        <v>0</v>
      </c>
      <c r="AJ25" s="28">
        <f t="shared" si="67"/>
        <v>0</v>
      </c>
      <c r="AK25" s="28">
        <f t="shared" si="67"/>
        <v>0</v>
      </c>
      <c r="AL25" s="28">
        <f t="shared" si="67"/>
        <v>0</v>
      </c>
      <c r="AM25" s="260">
        <f t="shared" si="28"/>
        <v>67487</v>
      </c>
      <c r="AN25" s="260">
        <f t="shared" si="11"/>
        <v>0</v>
      </c>
      <c r="AO25" s="260">
        <f t="shared" si="11"/>
        <v>67487</v>
      </c>
      <c r="AP25" s="260">
        <f t="shared" si="11"/>
        <v>0</v>
      </c>
      <c r="AQ25" s="28">
        <f t="shared" ref="AQ25:AT25" si="68">AQ26+AQ28+AQ30+AQ32</f>
        <v>0</v>
      </c>
      <c r="AR25" s="28">
        <f t="shared" si="68"/>
        <v>0</v>
      </c>
      <c r="AS25" s="28">
        <f t="shared" si="68"/>
        <v>0</v>
      </c>
      <c r="AT25" s="28">
        <f t="shared" si="68"/>
        <v>0</v>
      </c>
      <c r="AU25" s="28">
        <f t="shared" si="31"/>
        <v>67487</v>
      </c>
      <c r="AV25" s="28">
        <f t="shared" si="14"/>
        <v>0</v>
      </c>
      <c r="AW25" s="28">
        <f t="shared" si="14"/>
        <v>67487</v>
      </c>
      <c r="AX25" s="28">
        <f t="shared" si="14"/>
        <v>0</v>
      </c>
    </row>
    <row r="26" spans="1:50" ht="66">
      <c r="A26" s="91" t="s">
        <v>377</v>
      </c>
      <c r="B26" s="25">
        <f>B25</f>
        <v>900</v>
      </c>
      <c r="C26" s="25" t="s">
        <v>48</v>
      </c>
      <c r="D26" s="25" t="s">
        <v>51</v>
      </c>
      <c r="E26" s="28" t="s">
        <v>230</v>
      </c>
      <c r="F26" s="25" t="s">
        <v>103</v>
      </c>
      <c r="G26" s="260">
        <f>G27</f>
        <v>58948</v>
      </c>
      <c r="H26" s="260"/>
      <c r="I26" s="260">
        <f>I27</f>
        <v>58948</v>
      </c>
      <c r="J26" s="260">
        <f>J27</f>
        <v>0</v>
      </c>
      <c r="K26" s="28">
        <f t="shared" ref="K26" si="69">K27</f>
        <v>0</v>
      </c>
      <c r="L26" s="28"/>
      <c r="M26" s="28">
        <f t="shared" ref="M26:N26" si="70">M27</f>
        <v>0</v>
      </c>
      <c r="N26" s="28">
        <f t="shared" si="70"/>
        <v>0</v>
      </c>
      <c r="O26" s="260">
        <f t="shared" si="19"/>
        <v>58948</v>
      </c>
      <c r="P26" s="260">
        <f t="shared" si="2"/>
        <v>0</v>
      </c>
      <c r="Q26" s="260">
        <f t="shared" si="2"/>
        <v>58948</v>
      </c>
      <c r="R26" s="260">
        <f t="shared" si="2"/>
        <v>0</v>
      </c>
      <c r="S26" s="28">
        <f t="shared" ref="S26" si="71">S27</f>
        <v>0</v>
      </c>
      <c r="T26" s="28"/>
      <c r="U26" s="28">
        <f t="shared" ref="U26:V26" si="72">U27</f>
        <v>0</v>
      </c>
      <c r="V26" s="28">
        <f t="shared" si="72"/>
        <v>0</v>
      </c>
      <c r="W26" s="260">
        <f t="shared" si="22"/>
        <v>58948</v>
      </c>
      <c r="X26" s="260">
        <f t="shared" si="5"/>
        <v>0</v>
      </c>
      <c r="Y26" s="260">
        <f t="shared" si="5"/>
        <v>58948</v>
      </c>
      <c r="Z26" s="260">
        <f t="shared" si="5"/>
        <v>0</v>
      </c>
      <c r="AA26" s="28">
        <f t="shared" ref="AA26" si="73">AA27</f>
        <v>0</v>
      </c>
      <c r="AB26" s="28"/>
      <c r="AC26" s="28">
        <f t="shared" ref="AC26:AD26" si="74">AC27</f>
        <v>0</v>
      </c>
      <c r="AD26" s="28">
        <f t="shared" si="74"/>
        <v>0</v>
      </c>
      <c r="AE26" s="28">
        <f t="shared" si="25"/>
        <v>58948</v>
      </c>
      <c r="AF26" s="28">
        <f t="shared" si="8"/>
        <v>0</v>
      </c>
      <c r="AG26" s="28">
        <f t="shared" si="8"/>
        <v>58948</v>
      </c>
      <c r="AH26" s="28">
        <f t="shared" si="8"/>
        <v>0</v>
      </c>
      <c r="AI26" s="28">
        <f t="shared" ref="AI26" si="75">AI27</f>
        <v>0</v>
      </c>
      <c r="AJ26" s="28"/>
      <c r="AK26" s="28">
        <f t="shared" ref="AK26:AL26" si="76">AK27</f>
        <v>0</v>
      </c>
      <c r="AL26" s="28">
        <f t="shared" si="76"/>
        <v>0</v>
      </c>
      <c r="AM26" s="260">
        <f t="shared" si="28"/>
        <v>58948</v>
      </c>
      <c r="AN26" s="260">
        <f t="shared" si="11"/>
        <v>0</v>
      </c>
      <c r="AO26" s="260">
        <f t="shared" si="11"/>
        <v>58948</v>
      </c>
      <c r="AP26" s="260">
        <f t="shared" si="11"/>
        <v>0</v>
      </c>
      <c r="AQ26" s="28">
        <f t="shared" ref="AQ26" si="77">AQ27</f>
        <v>0</v>
      </c>
      <c r="AR26" s="28"/>
      <c r="AS26" s="28">
        <f t="shared" ref="AS26:AT26" si="78">AS27</f>
        <v>0</v>
      </c>
      <c r="AT26" s="28">
        <f t="shared" si="78"/>
        <v>0</v>
      </c>
      <c r="AU26" s="28">
        <f t="shared" si="31"/>
        <v>58948</v>
      </c>
      <c r="AV26" s="28">
        <f t="shared" si="14"/>
        <v>0</v>
      </c>
      <c r="AW26" s="28">
        <f t="shared" si="14"/>
        <v>58948</v>
      </c>
      <c r="AX26" s="28">
        <f t="shared" si="14"/>
        <v>0</v>
      </c>
    </row>
    <row r="27" spans="1:50" ht="33">
      <c r="A27" s="91" t="s">
        <v>159</v>
      </c>
      <c r="B27" s="25">
        <f>B26</f>
        <v>900</v>
      </c>
      <c r="C27" s="25" t="s">
        <v>48</v>
      </c>
      <c r="D27" s="25" t="s">
        <v>51</v>
      </c>
      <c r="E27" s="28" t="s">
        <v>230</v>
      </c>
      <c r="F27" s="25" t="s">
        <v>158</v>
      </c>
      <c r="G27" s="260">
        <v>58948</v>
      </c>
      <c r="H27" s="260"/>
      <c r="I27" s="260">
        <v>58948</v>
      </c>
      <c r="J27" s="260"/>
      <c r="K27" s="28"/>
      <c r="L27" s="28"/>
      <c r="M27" s="28"/>
      <c r="N27" s="28"/>
      <c r="O27" s="260">
        <f t="shared" si="19"/>
        <v>58948</v>
      </c>
      <c r="P27" s="260">
        <f t="shared" si="2"/>
        <v>0</v>
      </c>
      <c r="Q27" s="260">
        <f t="shared" si="2"/>
        <v>58948</v>
      </c>
      <c r="R27" s="260">
        <f t="shared" si="2"/>
        <v>0</v>
      </c>
      <c r="S27" s="28"/>
      <c r="T27" s="28"/>
      <c r="U27" s="28"/>
      <c r="V27" s="28"/>
      <c r="W27" s="260">
        <f t="shared" si="22"/>
        <v>58948</v>
      </c>
      <c r="X27" s="260">
        <f t="shared" si="5"/>
        <v>0</v>
      </c>
      <c r="Y27" s="260">
        <f t="shared" si="5"/>
        <v>58948</v>
      </c>
      <c r="Z27" s="260">
        <f t="shared" si="5"/>
        <v>0</v>
      </c>
      <c r="AA27" s="28"/>
      <c r="AB27" s="28"/>
      <c r="AC27" s="28"/>
      <c r="AD27" s="28"/>
      <c r="AE27" s="28">
        <f t="shared" si="25"/>
        <v>58948</v>
      </c>
      <c r="AF27" s="28">
        <f t="shared" si="8"/>
        <v>0</v>
      </c>
      <c r="AG27" s="28">
        <f t="shared" si="8"/>
        <v>58948</v>
      </c>
      <c r="AH27" s="28">
        <f t="shared" si="8"/>
        <v>0</v>
      </c>
      <c r="AI27" s="28"/>
      <c r="AJ27" s="28"/>
      <c r="AK27" s="28"/>
      <c r="AL27" s="28"/>
      <c r="AM27" s="260">
        <f t="shared" si="28"/>
        <v>58948</v>
      </c>
      <c r="AN27" s="260">
        <f t="shared" si="11"/>
        <v>0</v>
      </c>
      <c r="AO27" s="260">
        <f t="shared" si="11"/>
        <v>58948</v>
      </c>
      <c r="AP27" s="260">
        <f t="shared" si="11"/>
        <v>0</v>
      </c>
      <c r="AQ27" s="28"/>
      <c r="AR27" s="28"/>
      <c r="AS27" s="28"/>
      <c r="AT27" s="28"/>
      <c r="AU27" s="28">
        <f t="shared" si="31"/>
        <v>58948</v>
      </c>
      <c r="AV27" s="28">
        <f t="shared" si="14"/>
        <v>0</v>
      </c>
      <c r="AW27" s="28">
        <f t="shared" si="14"/>
        <v>58948</v>
      </c>
      <c r="AX27" s="28">
        <f t="shared" si="14"/>
        <v>0</v>
      </c>
    </row>
    <row r="28" spans="1:50" ht="33">
      <c r="A28" s="91" t="s">
        <v>345</v>
      </c>
      <c r="B28" s="25">
        <f>B21</f>
        <v>900</v>
      </c>
      <c r="C28" s="25" t="s">
        <v>48</v>
      </c>
      <c r="D28" s="25" t="s">
        <v>51</v>
      </c>
      <c r="E28" s="28" t="s">
        <v>230</v>
      </c>
      <c r="F28" s="25" t="s">
        <v>78</v>
      </c>
      <c r="G28" s="260">
        <f>G29</f>
        <v>8060</v>
      </c>
      <c r="H28" s="260"/>
      <c r="I28" s="260">
        <f>I29</f>
        <v>8060</v>
      </c>
      <c r="J28" s="260">
        <f>J29</f>
        <v>0</v>
      </c>
      <c r="K28" s="28">
        <f t="shared" ref="K28" si="79">K29</f>
        <v>0</v>
      </c>
      <c r="L28" s="28"/>
      <c r="M28" s="28">
        <f t="shared" ref="M28:N28" si="80">M29</f>
        <v>0</v>
      </c>
      <c r="N28" s="28">
        <f t="shared" si="80"/>
        <v>0</v>
      </c>
      <c r="O28" s="260">
        <f t="shared" si="19"/>
        <v>8060</v>
      </c>
      <c r="P28" s="260">
        <f t="shared" si="2"/>
        <v>0</v>
      </c>
      <c r="Q28" s="260">
        <f t="shared" si="2"/>
        <v>8060</v>
      </c>
      <c r="R28" s="260">
        <f t="shared" si="2"/>
        <v>0</v>
      </c>
      <c r="S28" s="28">
        <f t="shared" ref="S28" si="81">S29</f>
        <v>0</v>
      </c>
      <c r="T28" s="28"/>
      <c r="U28" s="28">
        <f t="shared" ref="U28:V28" si="82">U29</f>
        <v>0</v>
      </c>
      <c r="V28" s="28">
        <f t="shared" si="82"/>
        <v>0</v>
      </c>
      <c r="W28" s="260">
        <f t="shared" si="22"/>
        <v>8060</v>
      </c>
      <c r="X28" s="260">
        <f t="shared" si="5"/>
        <v>0</v>
      </c>
      <c r="Y28" s="260">
        <f t="shared" si="5"/>
        <v>8060</v>
      </c>
      <c r="Z28" s="260">
        <f t="shared" si="5"/>
        <v>0</v>
      </c>
      <c r="AA28" s="28">
        <f t="shared" ref="AA28" si="83">AA29</f>
        <v>0</v>
      </c>
      <c r="AB28" s="28"/>
      <c r="AC28" s="28">
        <f t="shared" ref="AC28:AD28" si="84">AC29</f>
        <v>0</v>
      </c>
      <c r="AD28" s="28">
        <f t="shared" si="84"/>
        <v>0</v>
      </c>
      <c r="AE28" s="28">
        <f t="shared" si="25"/>
        <v>8060</v>
      </c>
      <c r="AF28" s="28">
        <f t="shared" si="8"/>
        <v>0</v>
      </c>
      <c r="AG28" s="28">
        <f t="shared" si="8"/>
        <v>8060</v>
      </c>
      <c r="AH28" s="28">
        <f t="shared" si="8"/>
        <v>0</v>
      </c>
      <c r="AI28" s="28">
        <f t="shared" ref="AI28" si="85">AI29</f>
        <v>0</v>
      </c>
      <c r="AJ28" s="28"/>
      <c r="AK28" s="28">
        <f t="shared" ref="AK28:AL28" si="86">AK29</f>
        <v>0</v>
      </c>
      <c r="AL28" s="28">
        <f t="shared" si="86"/>
        <v>0</v>
      </c>
      <c r="AM28" s="260">
        <f t="shared" si="28"/>
        <v>8060</v>
      </c>
      <c r="AN28" s="260">
        <f t="shared" si="11"/>
        <v>0</v>
      </c>
      <c r="AO28" s="260">
        <f t="shared" si="11"/>
        <v>8060</v>
      </c>
      <c r="AP28" s="260">
        <f t="shared" si="11"/>
        <v>0</v>
      </c>
      <c r="AQ28" s="28">
        <f t="shared" ref="AQ28" si="87">AQ29</f>
        <v>0</v>
      </c>
      <c r="AR28" s="28"/>
      <c r="AS28" s="28">
        <f t="shared" ref="AS28:AT28" si="88">AS29</f>
        <v>0</v>
      </c>
      <c r="AT28" s="28">
        <f t="shared" si="88"/>
        <v>0</v>
      </c>
      <c r="AU28" s="28">
        <f t="shared" si="31"/>
        <v>8060</v>
      </c>
      <c r="AV28" s="28">
        <f t="shared" si="14"/>
        <v>0</v>
      </c>
      <c r="AW28" s="28">
        <f t="shared" si="14"/>
        <v>8060</v>
      </c>
      <c r="AX28" s="28">
        <f t="shared" si="14"/>
        <v>0</v>
      </c>
    </row>
    <row r="29" spans="1:50" ht="33">
      <c r="A29" s="91" t="s">
        <v>161</v>
      </c>
      <c r="B29" s="25">
        <v>900</v>
      </c>
      <c r="C29" s="25" t="s">
        <v>48</v>
      </c>
      <c r="D29" s="25" t="s">
        <v>51</v>
      </c>
      <c r="E29" s="28" t="s">
        <v>230</v>
      </c>
      <c r="F29" s="25" t="s">
        <v>160</v>
      </c>
      <c r="G29" s="260">
        <v>8060</v>
      </c>
      <c r="H29" s="260"/>
      <c r="I29" s="260">
        <v>8060</v>
      </c>
      <c r="J29" s="260"/>
      <c r="K29" s="28"/>
      <c r="L29" s="28"/>
      <c r="M29" s="28"/>
      <c r="N29" s="28"/>
      <c r="O29" s="260">
        <f t="shared" si="19"/>
        <v>8060</v>
      </c>
      <c r="P29" s="260">
        <f t="shared" si="2"/>
        <v>0</v>
      </c>
      <c r="Q29" s="260">
        <f t="shared" si="2"/>
        <v>8060</v>
      </c>
      <c r="R29" s="260">
        <f t="shared" si="2"/>
        <v>0</v>
      </c>
      <c r="S29" s="28"/>
      <c r="T29" s="28"/>
      <c r="U29" s="28"/>
      <c r="V29" s="28"/>
      <c r="W29" s="260">
        <f t="shared" si="22"/>
        <v>8060</v>
      </c>
      <c r="X29" s="260">
        <f t="shared" si="5"/>
        <v>0</v>
      </c>
      <c r="Y29" s="260">
        <f t="shared" si="5"/>
        <v>8060</v>
      </c>
      <c r="Z29" s="260">
        <f t="shared" si="5"/>
        <v>0</v>
      </c>
      <c r="AA29" s="28"/>
      <c r="AB29" s="28"/>
      <c r="AC29" s="28"/>
      <c r="AD29" s="28"/>
      <c r="AE29" s="28">
        <f t="shared" si="25"/>
        <v>8060</v>
      </c>
      <c r="AF29" s="28">
        <f t="shared" si="8"/>
        <v>0</v>
      </c>
      <c r="AG29" s="28">
        <f t="shared" si="8"/>
        <v>8060</v>
      </c>
      <c r="AH29" s="28">
        <f t="shared" si="8"/>
        <v>0</v>
      </c>
      <c r="AI29" s="28"/>
      <c r="AJ29" s="28"/>
      <c r="AK29" s="28"/>
      <c r="AL29" s="28"/>
      <c r="AM29" s="260">
        <f t="shared" si="28"/>
        <v>8060</v>
      </c>
      <c r="AN29" s="260">
        <f t="shared" si="11"/>
        <v>0</v>
      </c>
      <c r="AO29" s="260">
        <f t="shared" si="11"/>
        <v>8060</v>
      </c>
      <c r="AP29" s="260">
        <f t="shared" si="11"/>
        <v>0</v>
      </c>
      <c r="AQ29" s="28"/>
      <c r="AR29" s="28"/>
      <c r="AS29" s="28"/>
      <c r="AT29" s="28"/>
      <c r="AU29" s="28">
        <f t="shared" si="31"/>
        <v>8060</v>
      </c>
      <c r="AV29" s="28">
        <f t="shared" si="14"/>
        <v>0</v>
      </c>
      <c r="AW29" s="28">
        <f t="shared" si="14"/>
        <v>8060</v>
      </c>
      <c r="AX29" s="28">
        <f t="shared" si="14"/>
        <v>0</v>
      </c>
    </row>
    <row r="30" spans="1:50">
      <c r="A30" s="91" t="s">
        <v>100</v>
      </c>
      <c r="B30" s="25">
        <f>B23</f>
        <v>900</v>
      </c>
      <c r="C30" s="25" t="s">
        <v>48</v>
      </c>
      <c r="D30" s="25" t="s">
        <v>51</v>
      </c>
      <c r="E30" s="28" t="s">
        <v>230</v>
      </c>
      <c r="F30" s="25" t="s">
        <v>89</v>
      </c>
      <c r="G30" s="260">
        <f t="shared" ref="G30:N30" si="89">G31</f>
        <v>98</v>
      </c>
      <c r="H30" s="260">
        <f t="shared" si="89"/>
        <v>0</v>
      </c>
      <c r="I30" s="260">
        <f t="shared" si="89"/>
        <v>98</v>
      </c>
      <c r="J30" s="260">
        <f t="shared" si="89"/>
        <v>0</v>
      </c>
      <c r="K30" s="28">
        <f t="shared" si="89"/>
        <v>0</v>
      </c>
      <c r="L30" s="28">
        <f t="shared" si="89"/>
        <v>0</v>
      </c>
      <c r="M30" s="28">
        <f t="shared" si="89"/>
        <v>0</v>
      </c>
      <c r="N30" s="28">
        <f t="shared" si="89"/>
        <v>0</v>
      </c>
      <c r="O30" s="260">
        <f t="shared" si="19"/>
        <v>98</v>
      </c>
      <c r="P30" s="260">
        <f t="shared" si="2"/>
        <v>0</v>
      </c>
      <c r="Q30" s="260">
        <f t="shared" si="2"/>
        <v>98</v>
      </c>
      <c r="R30" s="260">
        <f t="shared" si="2"/>
        <v>0</v>
      </c>
      <c r="S30" s="28">
        <f t="shared" ref="S30:V30" si="90">S31</f>
        <v>0</v>
      </c>
      <c r="T30" s="28">
        <f t="shared" si="90"/>
        <v>0</v>
      </c>
      <c r="U30" s="28">
        <f t="shared" si="90"/>
        <v>0</v>
      </c>
      <c r="V30" s="28">
        <f t="shared" si="90"/>
        <v>0</v>
      </c>
      <c r="W30" s="260">
        <f t="shared" si="22"/>
        <v>98</v>
      </c>
      <c r="X30" s="260">
        <f t="shared" si="5"/>
        <v>0</v>
      </c>
      <c r="Y30" s="260">
        <f t="shared" si="5"/>
        <v>98</v>
      </c>
      <c r="Z30" s="260">
        <f t="shared" si="5"/>
        <v>0</v>
      </c>
      <c r="AA30" s="28">
        <f t="shared" ref="AA30:AD30" si="91">AA31</f>
        <v>0</v>
      </c>
      <c r="AB30" s="28">
        <f t="shared" si="91"/>
        <v>0</v>
      </c>
      <c r="AC30" s="28">
        <f t="shared" si="91"/>
        <v>0</v>
      </c>
      <c r="AD30" s="28">
        <f t="shared" si="91"/>
        <v>0</v>
      </c>
      <c r="AE30" s="28">
        <f t="shared" si="25"/>
        <v>98</v>
      </c>
      <c r="AF30" s="28">
        <f t="shared" si="8"/>
        <v>0</v>
      </c>
      <c r="AG30" s="28">
        <f t="shared" si="8"/>
        <v>98</v>
      </c>
      <c r="AH30" s="28">
        <f t="shared" si="8"/>
        <v>0</v>
      </c>
      <c r="AI30" s="28">
        <f t="shared" ref="AI30:AL30" si="92">AI31</f>
        <v>0</v>
      </c>
      <c r="AJ30" s="28">
        <f t="shared" si="92"/>
        <v>0</v>
      </c>
      <c r="AK30" s="28">
        <f t="shared" si="92"/>
        <v>0</v>
      </c>
      <c r="AL30" s="28">
        <f t="shared" si="92"/>
        <v>0</v>
      </c>
      <c r="AM30" s="260">
        <f t="shared" si="28"/>
        <v>98</v>
      </c>
      <c r="AN30" s="260">
        <f t="shared" si="11"/>
        <v>0</v>
      </c>
      <c r="AO30" s="260">
        <f t="shared" si="11"/>
        <v>98</v>
      </c>
      <c r="AP30" s="260">
        <f t="shared" si="11"/>
        <v>0</v>
      </c>
      <c r="AQ30" s="28">
        <f t="shared" ref="AQ30:AT30" si="93">AQ31</f>
        <v>0</v>
      </c>
      <c r="AR30" s="28">
        <f t="shared" si="93"/>
        <v>0</v>
      </c>
      <c r="AS30" s="28">
        <f t="shared" si="93"/>
        <v>0</v>
      </c>
      <c r="AT30" s="28">
        <f t="shared" si="93"/>
        <v>0</v>
      </c>
      <c r="AU30" s="28">
        <f t="shared" si="31"/>
        <v>98</v>
      </c>
      <c r="AV30" s="28">
        <f t="shared" si="14"/>
        <v>0</v>
      </c>
      <c r="AW30" s="28">
        <f t="shared" si="14"/>
        <v>98</v>
      </c>
      <c r="AX30" s="28">
        <f t="shared" si="14"/>
        <v>0</v>
      </c>
    </row>
    <row r="31" spans="1:50">
      <c r="A31" s="91" t="s">
        <v>173</v>
      </c>
      <c r="B31" s="25">
        <v>900</v>
      </c>
      <c r="C31" s="25" t="s">
        <v>48</v>
      </c>
      <c r="D31" s="25" t="s">
        <v>51</v>
      </c>
      <c r="E31" s="28" t="s">
        <v>230</v>
      </c>
      <c r="F31" s="25" t="s">
        <v>172</v>
      </c>
      <c r="G31" s="260">
        <v>98</v>
      </c>
      <c r="H31" s="260"/>
      <c r="I31" s="260">
        <v>98</v>
      </c>
      <c r="J31" s="260"/>
      <c r="K31" s="28"/>
      <c r="L31" s="28"/>
      <c r="M31" s="28"/>
      <c r="N31" s="28"/>
      <c r="O31" s="260">
        <f t="shared" si="19"/>
        <v>98</v>
      </c>
      <c r="P31" s="260">
        <f t="shared" si="19"/>
        <v>0</v>
      </c>
      <c r="Q31" s="260">
        <f t="shared" si="19"/>
        <v>98</v>
      </c>
      <c r="R31" s="260">
        <f t="shared" si="19"/>
        <v>0</v>
      </c>
      <c r="S31" s="28"/>
      <c r="T31" s="28"/>
      <c r="U31" s="28"/>
      <c r="V31" s="28"/>
      <c r="W31" s="260">
        <f t="shared" si="22"/>
        <v>98</v>
      </c>
      <c r="X31" s="260">
        <f t="shared" si="5"/>
        <v>0</v>
      </c>
      <c r="Y31" s="260">
        <f t="shared" si="5"/>
        <v>98</v>
      </c>
      <c r="Z31" s="260">
        <f t="shared" si="5"/>
        <v>0</v>
      </c>
      <c r="AA31" s="28"/>
      <c r="AB31" s="28"/>
      <c r="AC31" s="28"/>
      <c r="AD31" s="28"/>
      <c r="AE31" s="28">
        <f t="shared" si="25"/>
        <v>98</v>
      </c>
      <c r="AF31" s="28">
        <f t="shared" si="8"/>
        <v>0</v>
      </c>
      <c r="AG31" s="28">
        <f t="shared" si="8"/>
        <v>98</v>
      </c>
      <c r="AH31" s="28">
        <f t="shared" si="8"/>
        <v>0</v>
      </c>
      <c r="AI31" s="28"/>
      <c r="AJ31" s="28"/>
      <c r="AK31" s="28"/>
      <c r="AL31" s="28"/>
      <c r="AM31" s="260">
        <f t="shared" si="28"/>
        <v>98</v>
      </c>
      <c r="AN31" s="260">
        <f t="shared" si="11"/>
        <v>0</v>
      </c>
      <c r="AO31" s="260">
        <f t="shared" si="11"/>
        <v>98</v>
      </c>
      <c r="AP31" s="260">
        <f t="shared" si="11"/>
        <v>0</v>
      </c>
      <c r="AQ31" s="28"/>
      <c r="AR31" s="28"/>
      <c r="AS31" s="28"/>
      <c r="AT31" s="28"/>
      <c r="AU31" s="28">
        <f t="shared" si="31"/>
        <v>98</v>
      </c>
      <c r="AV31" s="28">
        <f t="shared" si="14"/>
        <v>0</v>
      </c>
      <c r="AW31" s="28">
        <f t="shared" si="14"/>
        <v>98</v>
      </c>
      <c r="AX31" s="28">
        <f t="shared" si="14"/>
        <v>0</v>
      </c>
    </row>
    <row r="32" spans="1:50">
      <c r="A32" s="91" t="s">
        <v>97</v>
      </c>
      <c r="B32" s="25">
        <v>900</v>
      </c>
      <c r="C32" s="25" t="s">
        <v>48</v>
      </c>
      <c r="D32" s="25" t="s">
        <v>51</v>
      </c>
      <c r="E32" s="28" t="s">
        <v>230</v>
      </c>
      <c r="F32" s="25" t="s">
        <v>98</v>
      </c>
      <c r="G32" s="260">
        <f t="shared" ref="G32:N32" si="94">G33+G34</f>
        <v>381</v>
      </c>
      <c r="H32" s="260">
        <f t="shared" si="94"/>
        <v>0</v>
      </c>
      <c r="I32" s="260">
        <f t="shared" si="94"/>
        <v>381</v>
      </c>
      <c r="J32" s="260">
        <f t="shared" si="94"/>
        <v>0</v>
      </c>
      <c r="K32" s="28">
        <f t="shared" si="94"/>
        <v>0</v>
      </c>
      <c r="L32" s="28">
        <f t="shared" si="94"/>
        <v>0</v>
      </c>
      <c r="M32" s="28">
        <f t="shared" si="94"/>
        <v>0</v>
      </c>
      <c r="N32" s="28">
        <f t="shared" si="94"/>
        <v>0</v>
      </c>
      <c r="O32" s="260">
        <f t="shared" si="19"/>
        <v>381</v>
      </c>
      <c r="P32" s="260">
        <f t="shared" si="19"/>
        <v>0</v>
      </c>
      <c r="Q32" s="260">
        <f t="shared" si="19"/>
        <v>381</v>
      </c>
      <c r="R32" s="260">
        <f t="shared" si="19"/>
        <v>0</v>
      </c>
      <c r="S32" s="28">
        <f t="shared" ref="S32:V32" si="95">S33+S34</f>
        <v>0</v>
      </c>
      <c r="T32" s="28">
        <f t="shared" si="95"/>
        <v>0</v>
      </c>
      <c r="U32" s="28">
        <f t="shared" si="95"/>
        <v>0</v>
      </c>
      <c r="V32" s="28">
        <f t="shared" si="95"/>
        <v>0</v>
      </c>
      <c r="W32" s="260">
        <f t="shared" si="22"/>
        <v>381</v>
      </c>
      <c r="X32" s="260">
        <f t="shared" si="5"/>
        <v>0</v>
      </c>
      <c r="Y32" s="260">
        <f t="shared" si="5"/>
        <v>381</v>
      </c>
      <c r="Z32" s="260">
        <f t="shared" si="5"/>
        <v>0</v>
      </c>
      <c r="AA32" s="28">
        <f t="shared" ref="AA32:AD32" si="96">AA33+AA34</f>
        <v>0</v>
      </c>
      <c r="AB32" s="28">
        <f t="shared" si="96"/>
        <v>0</v>
      </c>
      <c r="AC32" s="28">
        <f t="shared" si="96"/>
        <v>0</v>
      </c>
      <c r="AD32" s="28">
        <f t="shared" si="96"/>
        <v>0</v>
      </c>
      <c r="AE32" s="28">
        <f t="shared" si="25"/>
        <v>381</v>
      </c>
      <c r="AF32" s="28">
        <f t="shared" si="8"/>
        <v>0</v>
      </c>
      <c r="AG32" s="28">
        <f t="shared" si="8"/>
        <v>381</v>
      </c>
      <c r="AH32" s="28">
        <f t="shared" si="8"/>
        <v>0</v>
      </c>
      <c r="AI32" s="28">
        <f t="shared" ref="AI32:AL32" si="97">AI33+AI34</f>
        <v>0</v>
      </c>
      <c r="AJ32" s="28">
        <f t="shared" si="97"/>
        <v>0</v>
      </c>
      <c r="AK32" s="28">
        <f t="shared" si="97"/>
        <v>0</v>
      </c>
      <c r="AL32" s="28">
        <f t="shared" si="97"/>
        <v>0</v>
      </c>
      <c r="AM32" s="260">
        <f t="shared" si="28"/>
        <v>381</v>
      </c>
      <c r="AN32" s="260">
        <f t="shared" si="11"/>
        <v>0</v>
      </c>
      <c r="AO32" s="260">
        <f t="shared" si="11"/>
        <v>381</v>
      </c>
      <c r="AP32" s="260">
        <f t="shared" si="11"/>
        <v>0</v>
      </c>
      <c r="AQ32" s="28">
        <f t="shared" ref="AQ32:AT32" si="98">AQ33+AQ34</f>
        <v>0</v>
      </c>
      <c r="AR32" s="28">
        <f t="shared" si="98"/>
        <v>0</v>
      </c>
      <c r="AS32" s="28">
        <f t="shared" si="98"/>
        <v>0</v>
      </c>
      <c r="AT32" s="28">
        <f t="shared" si="98"/>
        <v>0</v>
      </c>
      <c r="AU32" s="28">
        <f t="shared" si="31"/>
        <v>381</v>
      </c>
      <c r="AV32" s="28">
        <f t="shared" si="14"/>
        <v>0</v>
      </c>
      <c r="AW32" s="28">
        <f t="shared" si="14"/>
        <v>381</v>
      </c>
      <c r="AX32" s="28">
        <f t="shared" si="14"/>
        <v>0</v>
      </c>
    </row>
    <row r="33" spans="1:50">
      <c r="A33" s="91" t="s">
        <v>176</v>
      </c>
      <c r="B33" s="25" t="s">
        <v>824</v>
      </c>
      <c r="C33" s="25" t="s">
        <v>48</v>
      </c>
      <c r="D33" s="25" t="s">
        <v>51</v>
      </c>
      <c r="E33" s="28" t="s">
        <v>230</v>
      </c>
      <c r="F33" s="25" t="s">
        <v>175</v>
      </c>
      <c r="G33" s="260">
        <v>10</v>
      </c>
      <c r="H33" s="260"/>
      <c r="I33" s="260">
        <v>10</v>
      </c>
      <c r="J33" s="260"/>
      <c r="K33" s="28"/>
      <c r="L33" s="28"/>
      <c r="M33" s="28"/>
      <c r="N33" s="28"/>
      <c r="O33" s="260">
        <f t="shared" si="19"/>
        <v>10</v>
      </c>
      <c r="P33" s="260">
        <f t="shared" si="19"/>
        <v>0</v>
      </c>
      <c r="Q33" s="260">
        <f t="shared" si="19"/>
        <v>10</v>
      </c>
      <c r="R33" s="260">
        <f t="shared" si="19"/>
        <v>0</v>
      </c>
      <c r="S33" s="28"/>
      <c r="T33" s="28"/>
      <c r="U33" s="28"/>
      <c r="V33" s="28"/>
      <c r="W33" s="260">
        <f t="shared" si="22"/>
        <v>10</v>
      </c>
      <c r="X33" s="260">
        <f t="shared" si="5"/>
        <v>0</v>
      </c>
      <c r="Y33" s="260">
        <f t="shared" si="5"/>
        <v>10</v>
      </c>
      <c r="Z33" s="260">
        <f t="shared" si="5"/>
        <v>0</v>
      </c>
      <c r="AA33" s="28"/>
      <c r="AB33" s="28"/>
      <c r="AC33" s="28"/>
      <c r="AD33" s="28"/>
      <c r="AE33" s="28">
        <f t="shared" si="25"/>
        <v>10</v>
      </c>
      <c r="AF33" s="28">
        <f t="shared" si="8"/>
        <v>0</v>
      </c>
      <c r="AG33" s="28">
        <f t="shared" si="8"/>
        <v>10</v>
      </c>
      <c r="AH33" s="28">
        <f t="shared" si="8"/>
        <v>0</v>
      </c>
      <c r="AI33" s="28"/>
      <c r="AJ33" s="28"/>
      <c r="AK33" s="28"/>
      <c r="AL33" s="28"/>
      <c r="AM33" s="260">
        <f t="shared" si="28"/>
        <v>10</v>
      </c>
      <c r="AN33" s="260">
        <f t="shared" si="11"/>
        <v>0</v>
      </c>
      <c r="AO33" s="260">
        <f t="shared" si="11"/>
        <v>10</v>
      </c>
      <c r="AP33" s="260">
        <f t="shared" si="11"/>
        <v>0</v>
      </c>
      <c r="AQ33" s="28"/>
      <c r="AR33" s="28"/>
      <c r="AS33" s="28"/>
      <c r="AT33" s="28"/>
      <c r="AU33" s="28">
        <f t="shared" si="31"/>
        <v>10</v>
      </c>
      <c r="AV33" s="28">
        <f t="shared" si="14"/>
        <v>0</v>
      </c>
      <c r="AW33" s="28">
        <f t="shared" si="14"/>
        <v>10</v>
      </c>
      <c r="AX33" s="28">
        <f t="shared" si="14"/>
        <v>0</v>
      </c>
    </row>
    <row r="34" spans="1:50">
      <c r="A34" s="261" t="s">
        <v>177</v>
      </c>
      <c r="B34" s="25">
        <v>900</v>
      </c>
      <c r="C34" s="25" t="s">
        <v>48</v>
      </c>
      <c r="D34" s="25" t="s">
        <v>51</v>
      </c>
      <c r="E34" s="28" t="s">
        <v>230</v>
      </c>
      <c r="F34" s="28">
        <v>850</v>
      </c>
      <c r="G34" s="260">
        <v>371</v>
      </c>
      <c r="H34" s="260"/>
      <c r="I34" s="260">
        <v>371</v>
      </c>
      <c r="J34" s="260"/>
      <c r="K34" s="28"/>
      <c r="L34" s="28"/>
      <c r="M34" s="28"/>
      <c r="N34" s="28"/>
      <c r="O34" s="260">
        <f t="shared" si="19"/>
        <v>371</v>
      </c>
      <c r="P34" s="260">
        <f t="shared" si="19"/>
        <v>0</v>
      </c>
      <c r="Q34" s="260">
        <f t="shared" si="19"/>
        <v>371</v>
      </c>
      <c r="R34" s="260">
        <f t="shared" si="19"/>
        <v>0</v>
      </c>
      <c r="S34" s="28"/>
      <c r="T34" s="28"/>
      <c r="U34" s="28"/>
      <c r="V34" s="28"/>
      <c r="W34" s="260">
        <f t="shared" si="22"/>
        <v>371</v>
      </c>
      <c r="X34" s="260">
        <f t="shared" si="5"/>
        <v>0</v>
      </c>
      <c r="Y34" s="260">
        <f t="shared" si="5"/>
        <v>371</v>
      </c>
      <c r="Z34" s="260">
        <f t="shared" si="5"/>
        <v>0</v>
      </c>
      <c r="AA34" s="28"/>
      <c r="AB34" s="28"/>
      <c r="AC34" s="28"/>
      <c r="AD34" s="28"/>
      <c r="AE34" s="28">
        <f t="shared" si="25"/>
        <v>371</v>
      </c>
      <c r="AF34" s="28">
        <f t="shared" si="8"/>
        <v>0</v>
      </c>
      <c r="AG34" s="28">
        <f t="shared" si="8"/>
        <v>371</v>
      </c>
      <c r="AH34" s="28">
        <f t="shared" si="8"/>
        <v>0</v>
      </c>
      <c r="AI34" s="28"/>
      <c r="AJ34" s="28"/>
      <c r="AK34" s="28"/>
      <c r="AL34" s="28"/>
      <c r="AM34" s="260">
        <f t="shared" si="28"/>
        <v>371</v>
      </c>
      <c r="AN34" s="260">
        <f t="shared" si="11"/>
        <v>0</v>
      </c>
      <c r="AO34" s="260">
        <f t="shared" si="11"/>
        <v>371</v>
      </c>
      <c r="AP34" s="260">
        <f t="shared" si="11"/>
        <v>0</v>
      </c>
      <c r="AQ34" s="28"/>
      <c r="AR34" s="28"/>
      <c r="AS34" s="28"/>
      <c r="AT34" s="28"/>
      <c r="AU34" s="28">
        <f t="shared" si="31"/>
        <v>371</v>
      </c>
      <c r="AV34" s="28">
        <f t="shared" si="14"/>
        <v>0</v>
      </c>
      <c r="AW34" s="28">
        <f t="shared" si="14"/>
        <v>371</v>
      </c>
      <c r="AX34" s="28">
        <f t="shared" si="14"/>
        <v>0</v>
      </c>
    </row>
    <row r="35" spans="1:50">
      <c r="A35" s="261"/>
      <c r="B35" s="25"/>
      <c r="C35" s="25"/>
      <c r="D35" s="25"/>
      <c r="E35" s="28"/>
      <c r="F35" s="28"/>
      <c r="G35" s="260"/>
      <c r="H35" s="260"/>
      <c r="I35" s="260"/>
      <c r="J35" s="260"/>
      <c r="K35" s="28"/>
      <c r="L35" s="28"/>
      <c r="M35" s="28"/>
      <c r="N35" s="28"/>
      <c r="O35" s="260">
        <f t="shared" si="19"/>
        <v>0</v>
      </c>
      <c r="P35" s="260">
        <f t="shared" si="19"/>
        <v>0</v>
      </c>
      <c r="Q35" s="260">
        <f t="shared" si="19"/>
        <v>0</v>
      </c>
      <c r="R35" s="260">
        <f t="shared" si="19"/>
        <v>0</v>
      </c>
      <c r="S35" s="28"/>
      <c r="T35" s="28"/>
      <c r="U35" s="28"/>
      <c r="V35" s="28"/>
      <c r="W35" s="260">
        <f t="shared" si="22"/>
        <v>0</v>
      </c>
      <c r="X35" s="260">
        <f t="shared" si="5"/>
        <v>0</v>
      </c>
      <c r="Y35" s="260">
        <f t="shared" si="5"/>
        <v>0</v>
      </c>
      <c r="Z35" s="260">
        <f t="shared" si="5"/>
        <v>0</v>
      </c>
      <c r="AA35" s="28"/>
      <c r="AB35" s="28"/>
      <c r="AC35" s="28"/>
      <c r="AD35" s="28"/>
      <c r="AE35" s="28">
        <f t="shared" si="25"/>
        <v>0</v>
      </c>
      <c r="AF35" s="28">
        <f t="shared" si="8"/>
        <v>0</v>
      </c>
      <c r="AG35" s="28">
        <f t="shared" si="8"/>
        <v>0</v>
      </c>
      <c r="AH35" s="28">
        <f t="shared" si="8"/>
        <v>0</v>
      </c>
      <c r="AI35" s="28"/>
      <c r="AJ35" s="28"/>
      <c r="AK35" s="28"/>
      <c r="AL35" s="28"/>
      <c r="AM35" s="260">
        <f t="shared" si="28"/>
        <v>0</v>
      </c>
      <c r="AN35" s="260">
        <f t="shared" si="11"/>
        <v>0</v>
      </c>
      <c r="AO35" s="260">
        <f t="shared" si="11"/>
        <v>0</v>
      </c>
      <c r="AP35" s="260">
        <f t="shared" si="11"/>
        <v>0</v>
      </c>
      <c r="AQ35" s="28"/>
      <c r="AR35" s="28"/>
      <c r="AS35" s="28"/>
      <c r="AT35" s="28"/>
      <c r="AU35" s="28">
        <f t="shared" si="31"/>
        <v>0</v>
      </c>
      <c r="AV35" s="28">
        <f t="shared" si="14"/>
        <v>0</v>
      </c>
      <c r="AW35" s="28">
        <f t="shared" si="14"/>
        <v>0</v>
      </c>
      <c r="AX35" s="28">
        <f t="shared" si="14"/>
        <v>0</v>
      </c>
    </row>
    <row r="36" spans="1:50" ht="56.25">
      <c r="A36" s="116" t="s">
        <v>126</v>
      </c>
      <c r="B36" s="22">
        <f>B32</f>
        <v>900</v>
      </c>
      <c r="C36" s="22" t="s">
        <v>48</v>
      </c>
      <c r="D36" s="22" t="s">
        <v>58</v>
      </c>
      <c r="E36" s="64"/>
      <c r="F36" s="22"/>
      <c r="G36" s="184">
        <f t="shared" ref="G36:N38" si="99">G37</f>
        <v>17831</v>
      </c>
      <c r="H36" s="260"/>
      <c r="I36" s="184">
        <f t="shared" si="99"/>
        <v>17831</v>
      </c>
      <c r="J36" s="184">
        <f t="shared" si="99"/>
        <v>0</v>
      </c>
      <c r="K36" s="32">
        <f t="shared" si="99"/>
        <v>0</v>
      </c>
      <c r="L36" s="28"/>
      <c r="M36" s="32">
        <f t="shared" si="99"/>
        <v>0</v>
      </c>
      <c r="N36" s="32">
        <f t="shared" si="99"/>
        <v>0</v>
      </c>
      <c r="O36" s="184">
        <f t="shared" si="19"/>
        <v>17831</v>
      </c>
      <c r="P36" s="260">
        <f t="shared" si="19"/>
        <v>0</v>
      </c>
      <c r="Q36" s="184">
        <f t="shared" si="19"/>
        <v>17831</v>
      </c>
      <c r="R36" s="184">
        <f t="shared" si="19"/>
        <v>0</v>
      </c>
      <c r="S36" s="32">
        <f t="shared" ref="S36:V38" si="100">S37</f>
        <v>0</v>
      </c>
      <c r="T36" s="28"/>
      <c r="U36" s="32">
        <f t="shared" si="100"/>
        <v>0</v>
      </c>
      <c r="V36" s="32">
        <f t="shared" si="100"/>
        <v>0</v>
      </c>
      <c r="W36" s="184">
        <f t="shared" si="22"/>
        <v>17831</v>
      </c>
      <c r="X36" s="260">
        <f t="shared" si="5"/>
        <v>0</v>
      </c>
      <c r="Y36" s="184">
        <f t="shared" si="5"/>
        <v>17831</v>
      </c>
      <c r="Z36" s="184">
        <f t="shared" si="5"/>
        <v>0</v>
      </c>
      <c r="AA36" s="32">
        <f t="shared" ref="AA36:AD38" si="101">AA37</f>
        <v>0</v>
      </c>
      <c r="AB36" s="28"/>
      <c r="AC36" s="32">
        <f t="shared" si="101"/>
        <v>0</v>
      </c>
      <c r="AD36" s="32">
        <f t="shared" si="101"/>
        <v>0</v>
      </c>
      <c r="AE36" s="32">
        <f t="shared" si="25"/>
        <v>17831</v>
      </c>
      <c r="AF36" s="28">
        <f t="shared" si="8"/>
        <v>0</v>
      </c>
      <c r="AG36" s="32">
        <f t="shared" si="8"/>
        <v>17831</v>
      </c>
      <c r="AH36" s="32">
        <f t="shared" si="8"/>
        <v>0</v>
      </c>
      <c r="AI36" s="32">
        <f t="shared" ref="AI36:AL38" si="102">AI37</f>
        <v>0</v>
      </c>
      <c r="AJ36" s="28"/>
      <c r="AK36" s="32">
        <f t="shared" si="102"/>
        <v>0</v>
      </c>
      <c r="AL36" s="32">
        <f t="shared" si="102"/>
        <v>0</v>
      </c>
      <c r="AM36" s="184">
        <f t="shared" si="28"/>
        <v>17831</v>
      </c>
      <c r="AN36" s="260">
        <f t="shared" si="11"/>
        <v>0</v>
      </c>
      <c r="AO36" s="184">
        <f t="shared" si="11"/>
        <v>17831</v>
      </c>
      <c r="AP36" s="184">
        <f t="shared" si="11"/>
        <v>0</v>
      </c>
      <c r="AQ36" s="32">
        <f t="shared" ref="AQ36:AT38" si="103">AQ37</f>
        <v>0</v>
      </c>
      <c r="AR36" s="28"/>
      <c r="AS36" s="32">
        <f t="shared" si="103"/>
        <v>0</v>
      </c>
      <c r="AT36" s="32">
        <f t="shared" si="103"/>
        <v>0</v>
      </c>
      <c r="AU36" s="32">
        <f t="shared" si="31"/>
        <v>17831</v>
      </c>
      <c r="AV36" s="28">
        <f t="shared" si="14"/>
        <v>0</v>
      </c>
      <c r="AW36" s="32">
        <f t="shared" si="14"/>
        <v>17831</v>
      </c>
      <c r="AX36" s="32">
        <f t="shared" si="14"/>
        <v>0</v>
      </c>
    </row>
    <row r="37" spans="1:50">
      <c r="A37" s="91" t="s">
        <v>79</v>
      </c>
      <c r="B37" s="25">
        <f>B36</f>
        <v>900</v>
      </c>
      <c r="C37" s="25" t="s">
        <v>48</v>
      </c>
      <c r="D37" s="25" t="s">
        <v>58</v>
      </c>
      <c r="E37" s="28" t="s">
        <v>218</v>
      </c>
      <c r="F37" s="164"/>
      <c r="G37" s="186">
        <f t="shared" si="99"/>
        <v>17831</v>
      </c>
      <c r="H37" s="260"/>
      <c r="I37" s="186">
        <f t="shared" si="99"/>
        <v>17831</v>
      </c>
      <c r="J37" s="186">
        <f t="shared" si="99"/>
        <v>0</v>
      </c>
      <c r="K37" s="47">
        <f t="shared" si="99"/>
        <v>0</v>
      </c>
      <c r="L37" s="28"/>
      <c r="M37" s="47">
        <f t="shared" si="99"/>
        <v>0</v>
      </c>
      <c r="N37" s="47">
        <f t="shared" si="99"/>
        <v>0</v>
      </c>
      <c r="O37" s="186">
        <f t="shared" si="19"/>
        <v>17831</v>
      </c>
      <c r="P37" s="260">
        <f t="shared" si="19"/>
        <v>0</v>
      </c>
      <c r="Q37" s="186">
        <f t="shared" si="19"/>
        <v>17831</v>
      </c>
      <c r="R37" s="186">
        <f t="shared" si="19"/>
        <v>0</v>
      </c>
      <c r="S37" s="47">
        <f t="shared" si="100"/>
        <v>0</v>
      </c>
      <c r="T37" s="28"/>
      <c r="U37" s="47">
        <f t="shared" si="100"/>
        <v>0</v>
      </c>
      <c r="V37" s="47">
        <f t="shared" si="100"/>
        <v>0</v>
      </c>
      <c r="W37" s="186">
        <f t="shared" si="22"/>
        <v>17831</v>
      </c>
      <c r="X37" s="260">
        <f t="shared" si="5"/>
        <v>0</v>
      </c>
      <c r="Y37" s="186">
        <f t="shared" si="5"/>
        <v>17831</v>
      </c>
      <c r="Z37" s="186">
        <f t="shared" si="5"/>
        <v>0</v>
      </c>
      <c r="AA37" s="47">
        <f t="shared" si="101"/>
        <v>0</v>
      </c>
      <c r="AB37" s="28"/>
      <c r="AC37" s="47">
        <f t="shared" si="101"/>
        <v>0</v>
      </c>
      <c r="AD37" s="47">
        <f t="shared" si="101"/>
        <v>0</v>
      </c>
      <c r="AE37" s="47">
        <f t="shared" si="25"/>
        <v>17831</v>
      </c>
      <c r="AF37" s="28">
        <f t="shared" si="8"/>
        <v>0</v>
      </c>
      <c r="AG37" s="47">
        <f t="shared" si="8"/>
        <v>17831</v>
      </c>
      <c r="AH37" s="47">
        <f t="shared" si="8"/>
        <v>0</v>
      </c>
      <c r="AI37" s="47">
        <f t="shared" si="102"/>
        <v>0</v>
      </c>
      <c r="AJ37" s="28"/>
      <c r="AK37" s="47">
        <f t="shared" si="102"/>
        <v>0</v>
      </c>
      <c r="AL37" s="47">
        <f t="shared" si="102"/>
        <v>0</v>
      </c>
      <c r="AM37" s="186">
        <f t="shared" si="28"/>
        <v>17831</v>
      </c>
      <c r="AN37" s="260">
        <f t="shared" si="11"/>
        <v>0</v>
      </c>
      <c r="AO37" s="186">
        <f t="shared" si="11"/>
        <v>17831</v>
      </c>
      <c r="AP37" s="186">
        <f t="shared" si="11"/>
        <v>0</v>
      </c>
      <c r="AQ37" s="47">
        <f t="shared" si="103"/>
        <v>0</v>
      </c>
      <c r="AR37" s="28"/>
      <c r="AS37" s="47">
        <f t="shared" si="103"/>
        <v>0</v>
      </c>
      <c r="AT37" s="47">
        <f t="shared" si="103"/>
        <v>0</v>
      </c>
      <c r="AU37" s="47">
        <f t="shared" si="31"/>
        <v>17831</v>
      </c>
      <c r="AV37" s="28">
        <f t="shared" si="14"/>
        <v>0</v>
      </c>
      <c r="AW37" s="47">
        <f t="shared" si="14"/>
        <v>17831</v>
      </c>
      <c r="AX37" s="47">
        <f t="shared" si="14"/>
        <v>0</v>
      </c>
    </row>
    <row r="38" spans="1:50" ht="33">
      <c r="A38" s="91" t="s">
        <v>144</v>
      </c>
      <c r="B38" s="25">
        <f>B37</f>
        <v>900</v>
      </c>
      <c r="C38" s="25" t="s">
        <v>48</v>
      </c>
      <c r="D38" s="25" t="s">
        <v>58</v>
      </c>
      <c r="E38" s="28" t="s">
        <v>227</v>
      </c>
      <c r="F38" s="25"/>
      <c r="G38" s="181">
        <f t="shared" si="99"/>
        <v>17831</v>
      </c>
      <c r="H38" s="260"/>
      <c r="I38" s="181">
        <f t="shared" si="99"/>
        <v>17831</v>
      </c>
      <c r="J38" s="181">
        <f t="shared" si="99"/>
        <v>0</v>
      </c>
      <c r="K38" s="27">
        <f t="shared" si="99"/>
        <v>0</v>
      </c>
      <c r="L38" s="28"/>
      <c r="M38" s="27">
        <f t="shared" si="99"/>
        <v>0</v>
      </c>
      <c r="N38" s="27">
        <f t="shared" si="99"/>
        <v>0</v>
      </c>
      <c r="O38" s="181">
        <f t="shared" si="19"/>
        <v>17831</v>
      </c>
      <c r="P38" s="260">
        <f t="shared" si="19"/>
        <v>0</v>
      </c>
      <c r="Q38" s="181">
        <f t="shared" si="19"/>
        <v>17831</v>
      </c>
      <c r="R38" s="181">
        <f t="shared" si="19"/>
        <v>0</v>
      </c>
      <c r="S38" s="27">
        <f t="shared" si="100"/>
        <v>0</v>
      </c>
      <c r="T38" s="28"/>
      <c r="U38" s="27">
        <f t="shared" si="100"/>
        <v>0</v>
      </c>
      <c r="V38" s="27">
        <f t="shared" si="100"/>
        <v>0</v>
      </c>
      <c r="W38" s="181">
        <f t="shared" si="22"/>
        <v>17831</v>
      </c>
      <c r="X38" s="260">
        <f t="shared" si="5"/>
        <v>0</v>
      </c>
      <c r="Y38" s="181">
        <f t="shared" si="5"/>
        <v>17831</v>
      </c>
      <c r="Z38" s="181">
        <f t="shared" si="5"/>
        <v>0</v>
      </c>
      <c r="AA38" s="27">
        <f t="shared" si="101"/>
        <v>0</v>
      </c>
      <c r="AB38" s="28"/>
      <c r="AC38" s="27">
        <f t="shared" si="101"/>
        <v>0</v>
      </c>
      <c r="AD38" s="27">
        <f t="shared" si="101"/>
        <v>0</v>
      </c>
      <c r="AE38" s="27">
        <f t="shared" si="25"/>
        <v>17831</v>
      </c>
      <c r="AF38" s="28">
        <f t="shared" si="8"/>
        <v>0</v>
      </c>
      <c r="AG38" s="27">
        <f t="shared" si="8"/>
        <v>17831</v>
      </c>
      <c r="AH38" s="27">
        <f t="shared" si="8"/>
        <v>0</v>
      </c>
      <c r="AI38" s="27">
        <f t="shared" si="102"/>
        <v>0</v>
      </c>
      <c r="AJ38" s="28"/>
      <c r="AK38" s="27">
        <f t="shared" si="102"/>
        <v>0</v>
      </c>
      <c r="AL38" s="27">
        <f t="shared" si="102"/>
        <v>0</v>
      </c>
      <c r="AM38" s="181">
        <f t="shared" si="28"/>
        <v>17831</v>
      </c>
      <c r="AN38" s="260">
        <f t="shared" si="11"/>
        <v>0</v>
      </c>
      <c r="AO38" s="181">
        <f t="shared" si="11"/>
        <v>17831</v>
      </c>
      <c r="AP38" s="181">
        <f t="shared" si="11"/>
        <v>0</v>
      </c>
      <c r="AQ38" s="27">
        <f t="shared" si="103"/>
        <v>0</v>
      </c>
      <c r="AR38" s="28"/>
      <c r="AS38" s="27">
        <f t="shared" si="103"/>
        <v>0</v>
      </c>
      <c r="AT38" s="27">
        <f t="shared" si="103"/>
        <v>0</v>
      </c>
      <c r="AU38" s="27">
        <f t="shared" si="31"/>
        <v>17831</v>
      </c>
      <c r="AV38" s="28">
        <f t="shared" si="14"/>
        <v>0</v>
      </c>
      <c r="AW38" s="27">
        <f t="shared" si="14"/>
        <v>17831</v>
      </c>
      <c r="AX38" s="27">
        <f t="shared" si="14"/>
        <v>0</v>
      </c>
    </row>
    <row r="39" spans="1:50">
      <c r="A39" s="91" t="s">
        <v>111</v>
      </c>
      <c r="B39" s="25">
        <f>B38</f>
        <v>900</v>
      </c>
      <c r="C39" s="25" t="s">
        <v>48</v>
      </c>
      <c r="D39" s="25" t="s">
        <v>58</v>
      </c>
      <c r="E39" s="28" t="s">
        <v>230</v>
      </c>
      <c r="F39" s="25"/>
      <c r="G39" s="181">
        <f>G40+G42+G44</f>
        <v>17831</v>
      </c>
      <c r="H39" s="260"/>
      <c r="I39" s="181">
        <f>I40+I42+I44</f>
        <v>17831</v>
      </c>
      <c r="J39" s="181">
        <f>J40+J42+J44</f>
        <v>0</v>
      </c>
      <c r="K39" s="27">
        <f t="shared" ref="K39" si="104">K40+K42+K44</f>
        <v>0</v>
      </c>
      <c r="L39" s="28"/>
      <c r="M39" s="27">
        <f t="shared" ref="M39:N39" si="105">M40+M42+M44</f>
        <v>0</v>
      </c>
      <c r="N39" s="27">
        <f t="shared" si="105"/>
        <v>0</v>
      </c>
      <c r="O39" s="181">
        <f t="shared" si="19"/>
        <v>17831</v>
      </c>
      <c r="P39" s="260">
        <f t="shared" si="19"/>
        <v>0</v>
      </c>
      <c r="Q39" s="181">
        <f t="shared" si="19"/>
        <v>17831</v>
      </c>
      <c r="R39" s="181">
        <f t="shared" si="19"/>
        <v>0</v>
      </c>
      <c r="S39" s="27">
        <f t="shared" ref="S39" si="106">S40+S42+S44</f>
        <v>0</v>
      </c>
      <c r="T39" s="28"/>
      <c r="U39" s="27">
        <f t="shared" ref="U39:V39" si="107">U40+U42+U44</f>
        <v>0</v>
      </c>
      <c r="V39" s="27">
        <f t="shared" si="107"/>
        <v>0</v>
      </c>
      <c r="W39" s="181">
        <f t="shared" si="22"/>
        <v>17831</v>
      </c>
      <c r="X39" s="260">
        <f t="shared" si="5"/>
        <v>0</v>
      </c>
      <c r="Y39" s="181">
        <f t="shared" si="5"/>
        <v>17831</v>
      </c>
      <c r="Z39" s="181">
        <f t="shared" si="5"/>
        <v>0</v>
      </c>
      <c r="AA39" s="27">
        <f t="shared" ref="AA39" si="108">AA40+AA42+AA44</f>
        <v>0</v>
      </c>
      <c r="AB39" s="28"/>
      <c r="AC39" s="27">
        <f t="shared" ref="AC39:AD39" si="109">AC40+AC42+AC44</f>
        <v>0</v>
      </c>
      <c r="AD39" s="27">
        <f t="shared" si="109"/>
        <v>0</v>
      </c>
      <c r="AE39" s="27">
        <f t="shared" si="25"/>
        <v>17831</v>
      </c>
      <c r="AF39" s="28">
        <f t="shared" si="8"/>
        <v>0</v>
      </c>
      <c r="AG39" s="27">
        <f t="shared" si="8"/>
        <v>17831</v>
      </c>
      <c r="AH39" s="27">
        <f t="shared" si="8"/>
        <v>0</v>
      </c>
      <c r="AI39" s="27">
        <f t="shared" ref="AI39" si="110">AI40+AI42+AI44</f>
        <v>0</v>
      </c>
      <c r="AJ39" s="28"/>
      <c r="AK39" s="27">
        <f t="shared" ref="AK39:AL39" si="111">AK40+AK42+AK44</f>
        <v>0</v>
      </c>
      <c r="AL39" s="27">
        <f t="shared" si="111"/>
        <v>0</v>
      </c>
      <c r="AM39" s="181">
        <f t="shared" si="28"/>
        <v>17831</v>
      </c>
      <c r="AN39" s="260">
        <f t="shared" si="11"/>
        <v>0</v>
      </c>
      <c r="AO39" s="181">
        <f t="shared" si="11"/>
        <v>17831</v>
      </c>
      <c r="AP39" s="181">
        <f t="shared" si="11"/>
        <v>0</v>
      </c>
      <c r="AQ39" s="27">
        <f t="shared" ref="AQ39" si="112">AQ40+AQ42+AQ44</f>
        <v>0</v>
      </c>
      <c r="AR39" s="28"/>
      <c r="AS39" s="27">
        <f t="shared" ref="AS39:AT39" si="113">AS40+AS42+AS44</f>
        <v>0</v>
      </c>
      <c r="AT39" s="27">
        <f t="shared" si="113"/>
        <v>0</v>
      </c>
      <c r="AU39" s="27">
        <f t="shared" si="31"/>
        <v>17831</v>
      </c>
      <c r="AV39" s="28">
        <f t="shared" si="14"/>
        <v>0</v>
      </c>
      <c r="AW39" s="27">
        <f t="shared" si="14"/>
        <v>17831</v>
      </c>
      <c r="AX39" s="27">
        <f t="shared" si="14"/>
        <v>0</v>
      </c>
    </row>
    <row r="40" spans="1:50" ht="66">
      <c r="A40" s="91" t="s">
        <v>377</v>
      </c>
      <c r="B40" s="25">
        <f>B39</f>
        <v>900</v>
      </c>
      <c r="C40" s="25" t="s">
        <v>48</v>
      </c>
      <c r="D40" s="25" t="s">
        <v>58</v>
      </c>
      <c r="E40" s="28" t="s">
        <v>230</v>
      </c>
      <c r="F40" s="25" t="s">
        <v>103</v>
      </c>
      <c r="G40" s="260">
        <f>G41</f>
        <v>16538</v>
      </c>
      <c r="H40" s="260"/>
      <c r="I40" s="260">
        <f>I41</f>
        <v>16538</v>
      </c>
      <c r="J40" s="260">
        <f>J41</f>
        <v>0</v>
      </c>
      <c r="K40" s="28">
        <f t="shared" ref="K40" si="114">K41</f>
        <v>0</v>
      </c>
      <c r="L40" s="28"/>
      <c r="M40" s="28">
        <f t="shared" ref="M40:N40" si="115">M41</f>
        <v>0</v>
      </c>
      <c r="N40" s="28">
        <f t="shared" si="115"/>
        <v>0</v>
      </c>
      <c r="O40" s="260">
        <f t="shared" si="19"/>
        <v>16538</v>
      </c>
      <c r="P40" s="260">
        <f t="shared" si="19"/>
        <v>0</v>
      </c>
      <c r="Q40" s="260">
        <f t="shared" si="19"/>
        <v>16538</v>
      </c>
      <c r="R40" s="260">
        <f t="shared" si="19"/>
        <v>0</v>
      </c>
      <c r="S40" s="28">
        <f t="shared" ref="S40" si="116">S41</f>
        <v>0</v>
      </c>
      <c r="T40" s="28"/>
      <c r="U40" s="28">
        <f t="shared" ref="U40:V40" si="117">U41</f>
        <v>0</v>
      </c>
      <c r="V40" s="28">
        <f t="shared" si="117"/>
        <v>0</v>
      </c>
      <c r="W40" s="260">
        <f t="shared" si="22"/>
        <v>16538</v>
      </c>
      <c r="X40" s="260">
        <f t="shared" si="5"/>
        <v>0</v>
      </c>
      <c r="Y40" s="260">
        <f t="shared" si="5"/>
        <v>16538</v>
      </c>
      <c r="Z40" s="260">
        <f t="shared" si="5"/>
        <v>0</v>
      </c>
      <c r="AA40" s="28">
        <f t="shared" ref="AA40" si="118">AA41</f>
        <v>0</v>
      </c>
      <c r="AB40" s="28"/>
      <c r="AC40" s="28">
        <f t="shared" ref="AC40:AD40" si="119">AC41</f>
        <v>0</v>
      </c>
      <c r="AD40" s="28">
        <f t="shared" si="119"/>
        <v>0</v>
      </c>
      <c r="AE40" s="28">
        <f t="shared" si="25"/>
        <v>16538</v>
      </c>
      <c r="AF40" s="28">
        <f t="shared" si="8"/>
        <v>0</v>
      </c>
      <c r="AG40" s="28">
        <f t="shared" si="8"/>
        <v>16538</v>
      </c>
      <c r="AH40" s="28">
        <f t="shared" si="8"/>
        <v>0</v>
      </c>
      <c r="AI40" s="28">
        <f t="shared" ref="AI40" si="120">AI41</f>
        <v>0</v>
      </c>
      <c r="AJ40" s="28"/>
      <c r="AK40" s="28">
        <f t="shared" ref="AK40:AL40" si="121">AK41</f>
        <v>0</v>
      </c>
      <c r="AL40" s="28">
        <f t="shared" si="121"/>
        <v>0</v>
      </c>
      <c r="AM40" s="260">
        <f t="shared" si="28"/>
        <v>16538</v>
      </c>
      <c r="AN40" s="260">
        <f t="shared" si="11"/>
        <v>0</v>
      </c>
      <c r="AO40" s="260">
        <f t="shared" si="11"/>
        <v>16538</v>
      </c>
      <c r="AP40" s="260">
        <f t="shared" si="11"/>
        <v>0</v>
      </c>
      <c r="AQ40" s="28">
        <f t="shared" ref="AQ40" si="122">AQ41</f>
        <v>0</v>
      </c>
      <c r="AR40" s="28"/>
      <c r="AS40" s="28">
        <f t="shared" ref="AS40:AT40" si="123">AS41</f>
        <v>0</v>
      </c>
      <c r="AT40" s="28">
        <f t="shared" si="123"/>
        <v>0</v>
      </c>
      <c r="AU40" s="28">
        <f t="shared" si="31"/>
        <v>16538</v>
      </c>
      <c r="AV40" s="28">
        <f t="shared" si="14"/>
        <v>0</v>
      </c>
      <c r="AW40" s="28">
        <f t="shared" si="14"/>
        <v>16538</v>
      </c>
      <c r="AX40" s="28">
        <f t="shared" si="14"/>
        <v>0</v>
      </c>
    </row>
    <row r="41" spans="1:50" ht="33">
      <c r="A41" s="91" t="s">
        <v>159</v>
      </c>
      <c r="B41" s="25">
        <f>B40</f>
        <v>900</v>
      </c>
      <c r="C41" s="25" t="s">
        <v>48</v>
      </c>
      <c r="D41" s="25" t="s">
        <v>58</v>
      </c>
      <c r="E41" s="28" t="s">
        <v>230</v>
      </c>
      <c r="F41" s="25" t="s">
        <v>158</v>
      </c>
      <c r="G41" s="260">
        <v>16538</v>
      </c>
      <c r="H41" s="260"/>
      <c r="I41" s="260">
        <v>16538</v>
      </c>
      <c r="J41" s="260"/>
      <c r="K41" s="28"/>
      <c r="L41" s="28"/>
      <c r="M41" s="28"/>
      <c r="N41" s="28"/>
      <c r="O41" s="260">
        <f t="shared" si="19"/>
        <v>16538</v>
      </c>
      <c r="P41" s="260">
        <f t="shared" si="19"/>
        <v>0</v>
      </c>
      <c r="Q41" s="260">
        <f t="shared" si="19"/>
        <v>16538</v>
      </c>
      <c r="R41" s="260">
        <f t="shared" si="19"/>
        <v>0</v>
      </c>
      <c r="S41" s="28"/>
      <c r="T41" s="28"/>
      <c r="U41" s="28"/>
      <c r="V41" s="28"/>
      <c r="W41" s="260">
        <f t="shared" si="22"/>
        <v>16538</v>
      </c>
      <c r="X41" s="260">
        <f t="shared" si="5"/>
        <v>0</v>
      </c>
      <c r="Y41" s="260">
        <f t="shared" si="5"/>
        <v>16538</v>
      </c>
      <c r="Z41" s="260">
        <f t="shared" si="5"/>
        <v>0</v>
      </c>
      <c r="AA41" s="28"/>
      <c r="AB41" s="28"/>
      <c r="AC41" s="28"/>
      <c r="AD41" s="28"/>
      <c r="AE41" s="28">
        <f t="shared" si="25"/>
        <v>16538</v>
      </c>
      <c r="AF41" s="28">
        <f t="shared" si="8"/>
        <v>0</v>
      </c>
      <c r="AG41" s="28">
        <f t="shared" si="8"/>
        <v>16538</v>
      </c>
      <c r="AH41" s="28">
        <f t="shared" si="8"/>
        <v>0</v>
      </c>
      <c r="AI41" s="28"/>
      <c r="AJ41" s="28"/>
      <c r="AK41" s="28"/>
      <c r="AL41" s="28"/>
      <c r="AM41" s="260">
        <f t="shared" si="28"/>
        <v>16538</v>
      </c>
      <c r="AN41" s="260">
        <f t="shared" si="11"/>
        <v>0</v>
      </c>
      <c r="AO41" s="260">
        <f t="shared" si="11"/>
        <v>16538</v>
      </c>
      <c r="AP41" s="260">
        <f t="shared" si="11"/>
        <v>0</v>
      </c>
      <c r="AQ41" s="28"/>
      <c r="AR41" s="28"/>
      <c r="AS41" s="28"/>
      <c r="AT41" s="28"/>
      <c r="AU41" s="28">
        <f t="shared" si="31"/>
        <v>16538</v>
      </c>
      <c r="AV41" s="28">
        <f t="shared" si="14"/>
        <v>0</v>
      </c>
      <c r="AW41" s="28">
        <f t="shared" si="14"/>
        <v>16538</v>
      </c>
      <c r="AX41" s="28">
        <f t="shared" si="14"/>
        <v>0</v>
      </c>
    </row>
    <row r="42" spans="1:50" ht="33">
      <c r="A42" s="91" t="s">
        <v>345</v>
      </c>
      <c r="B42" s="25">
        <f>B40</f>
        <v>900</v>
      </c>
      <c r="C42" s="25" t="s">
        <v>48</v>
      </c>
      <c r="D42" s="25" t="s">
        <v>58</v>
      </c>
      <c r="E42" s="28" t="s">
        <v>230</v>
      </c>
      <c r="F42" s="25" t="s">
        <v>78</v>
      </c>
      <c r="G42" s="260">
        <f>G43</f>
        <v>1288</v>
      </c>
      <c r="H42" s="260">
        <f t="shared" ref="H42:N42" si="124">H43</f>
        <v>0</v>
      </c>
      <c r="I42" s="260">
        <f t="shared" si="124"/>
        <v>1288</v>
      </c>
      <c r="J42" s="260">
        <f t="shared" si="124"/>
        <v>0</v>
      </c>
      <c r="K42" s="28">
        <f t="shared" si="124"/>
        <v>0</v>
      </c>
      <c r="L42" s="28">
        <f t="shared" si="124"/>
        <v>0</v>
      </c>
      <c r="M42" s="28">
        <f t="shared" si="124"/>
        <v>0</v>
      </c>
      <c r="N42" s="28">
        <f t="shared" si="124"/>
        <v>0</v>
      </c>
      <c r="O42" s="260">
        <f t="shared" si="19"/>
        <v>1288</v>
      </c>
      <c r="P42" s="260">
        <f t="shared" si="19"/>
        <v>0</v>
      </c>
      <c r="Q42" s="260">
        <f t="shared" si="19"/>
        <v>1288</v>
      </c>
      <c r="R42" s="260">
        <f t="shared" si="19"/>
        <v>0</v>
      </c>
      <c r="S42" s="28">
        <f t="shared" ref="S42:V42" si="125">S43</f>
        <v>0</v>
      </c>
      <c r="T42" s="28">
        <f t="shared" si="125"/>
        <v>0</v>
      </c>
      <c r="U42" s="28">
        <f t="shared" si="125"/>
        <v>0</v>
      </c>
      <c r="V42" s="28">
        <f t="shared" si="125"/>
        <v>0</v>
      </c>
      <c r="W42" s="260">
        <f t="shared" si="22"/>
        <v>1288</v>
      </c>
      <c r="X42" s="260">
        <f t="shared" si="5"/>
        <v>0</v>
      </c>
      <c r="Y42" s="260">
        <f t="shared" si="5"/>
        <v>1288</v>
      </c>
      <c r="Z42" s="260">
        <f t="shared" si="5"/>
        <v>0</v>
      </c>
      <c r="AA42" s="28">
        <f t="shared" ref="AA42:AD42" si="126">AA43</f>
        <v>0</v>
      </c>
      <c r="AB42" s="28">
        <f t="shared" si="126"/>
        <v>0</v>
      </c>
      <c r="AC42" s="28">
        <f t="shared" si="126"/>
        <v>0</v>
      </c>
      <c r="AD42" s="28">
        <f t="shared" si="126"/>
        <v>0</v>
      </c>
      <c r="AE42" s="28">
        <f t="shared" si="25"/>
        <v>1288</v>
      </c>
      <c r="AF42" s="28">
        <f t="shared" si="8"/>
        <v>0</v>
      </c>
      <c r="AG42" s="28">
        <f t="shared" si="8"/>
        <v>1288</v>
      </c>
      <c r="AH42" s="28">
        <f t="shared" si="8"/>
        <v>0</v>
      </c>
      <c r="AI42" s="28">
        <f t="shared" ref="AI42:AL42" si="127">AI43</f>
        <v>0</v>
      </c>
      <c r="AJ42" s="28">
        <f t="shared" si="127"/>
        <v>0</v>
      </c>
      <c r="AK42" s="28">
        <f t="shared" si="127"/>
        <v>0</v>
      </c>
      <c r="AL42" s="28">
        <f t="shared" si="127"/>
        <v>0</v>
      </c>
      <c r="AM42" s="260">
        <f t="shared" si="28"/>
        <v>1288</v>
      </c>
      <c r="AN42" s="260">
        <f t="shared" si="11"/>
        <v>0</v>
      </c>
      <c r="AO42" s="260">
        <f t="shared" si="11"/>
        <v>1288</v>
      </c>
      <c r="AP42" s="260">
        <f t="shared" si="11"/>
        <v>0</v>
      </c>
      <c r="AQ42" s="28">
        <f t="shared" ref="AQ42:AT42" si="128">AQ43</f>
        <v>0</v>
      </c>
      <c r="AR42" s="28">
        <f t="shared" si="128"/>
        <v>0</v>
      </c>
      <c r="AS42" s="28">
        <f t="shared" si="128"/>
        <v>0</v>
      </c>
      <c r="AT42" s="28">
        <f t="shared" si="128"/>
        <v>0</v>
      </c>
      <c r="AU42" s="28">
        <f t="shared" si="31"/>
        <v>1288</v>
      </c>
      <c r="AV42" s="28">
        <f t="shared" si="14"/>
        <v>0</v>
      </c>
      <c r="AW42" s="28">
        <f t="shared" si="14"/>
        <v>1288</v>
      </c>
      <c r="AX42" s="28">
        <f t="shared" si="14"/>
        <v>0</v>
      </c>
    </row>
    <row r="43" spans="1:50" ht="33">
      <c r="A43" s="91" t="s">
        <v>161</v>
      </c>
      <c r="B43" s="25">
        <f>B41</f>
        <v>900</v>
      </c>
      <c r="C43" s="25" t="s">
        <v>48</v>
      </c>
      <c r="D43" s="25" t="s">
        <v>58</v>
      </c>
      <c r="E43" s="28" t="s">
        <v>230</v>
      </c>
      <c r="F43" s="25" t="s">
        <v>160</v>
      </c>
      <c r="G43" s="260">
        <v>1288</v>
      </c>
      <c r="H43" s="260"/>
      <c r="I43" s="260">
        <v>1288</v>
      </c>
      <c r="J43" s="260"/>
      <c r="K43" s="28"/>
      <c r="L43" s="28"/>
      <c r="M43" s="28"/>
      <c r="N43" s="28"/>
      <c r="O43" s="260">
        <f t="shared" si="19"/>
        <v>1288</v>
      </c>
      <c r="P43" s="260">
        <f t="shared" si="19"/>
        <v>0</v>
      </c>
      <c r="Q43" s="260">
        <f t="shared" si="19"/>
        <v>1288</v>
      </c>
      <c r="R43" s="260">
        <f t="shared" si="19"/>
        <v>0</v>
      </c>
      <c r="S43" s="28"/>
      <c r="T43" s="28"/>
      <c r="U43" s="28"/>
      <c r="V43" s="28"/>
      <c r="W43" s="260">
        <f t="shared" si="22"/>
        <v>1288</v>
      </c>
      <c r="X43" s="260">
        <f t="shared" si="5"/>
        <v>0</v>
      </c>
      <c r="Y43" s="260">
        <f t="shared" si="5"/>
        <v>1288</v>
      </c>
      <c r="Z43" s="260">
        <f t="shared" si="5"/>
        <v>0</v>
      </c>
      <c r="AA43" s="28"/>
      <c r="AB43" s="28"/>
      <c r="AC43" s="28"/>
      <c r="AD43" s="28"/>
      <c r="AE43" s="28">
        <f t="shared" si="25"/>
        <v>1288</v>
      </c>
      <c r="AF43" s="28">
        <f t="shared" si="8"/>
        <v>0</v>
      </c>
      <c r="AG43" s="28">
        <f t="shared" si="8"/>
        <v>1288</v>
      </c>
      <c r="AH43" s="28">
        <f t="shared" si="8"/>
        <v>0</v>
      </c>
      <c r="AI43" s="28"/>
      <c r="AJ43" s="28"/>
      <c r="AK43" s="28"/>
      <c r="AL43" s="28"/>
      <c r="AM43" s="260">
        <f t="shared" si="28"/>
        <v>1288</v>
      </c>
      <c r="AN43" s="260">
        <f t="shared" si="11"/>
        <v>0</v>
      </c>
      <c r="AO43" s="260">
        <f t="shared" si="11"/>
        <v>1288</v>
      </c>
      <c r="AP43" s="260">
        <f t="shared" si="11"/>
        <v>0</v>
      </c>
      <c r="AQ43" s="28"/>
      <c r="AR43" s="28"/>
      <c r="AS43" s="28"/>
      <c r="AT43" s="28"/>
      <c r="AU43" s="28">
        <f t="shared" si="31"/>
        <v>1288</v>
      </c>
      <c r="AV43" s="28">
        <f t="shared" si="14"/>
        <v>0</v>
      </c>
      <c r="AW43" s="28">
        <f t="shared" si="14"/>
        <v>1288</v>
      </c>
      <c r="AX43" s="28">
        <f t="shared" si="14"/>
        <v>0</v>
      </c>
    </row>
    <row r="44" spans="1:50">
      <c r="A44" s="91" t="s">
        <v>97</v>
      </c>
      <c r="B44" s="25">
        <f>B42</f>
        <v>900</v>
      </c>
      <c r="C44" s="25" t="s">
        <v>48</v>
      </c>
      <c r="D44" s="25" t="s">
        <v>58</v>
      </c>
      <c r="E44" s="28" t="s">
        <v>230</v>
      </c>
      <c r="F44" s="25" t="s">
        <v>98</v>
      </c>
      <c r="G44" s="260">
        <f>G45</f>
        <v>5</v>
      </c>
      <c r="H44" s="260">
        <f t="shared" ref="H44:N44" si="129">H45</f>
        <v>0</v>
      </c>
      <c r="I44" s="260">
        <f t="shared" si="129"/>
        <v>5</v>
      </c>
      <c r="J44" s="260">
        <f t="shared" si="129"/>
        <v>0</v>
      </c>
      <c r="K44" s="28">
        <f t="shared" si="129"/>
        <v>0</v>
      </c>
      <c r="L44" s="28">
        <f t="shared" si="129"/>
        <v>0</v>
      </c>
      <c r="M44" s="28">
        <f t="shared" si="129"/>
        <v>0</v>
      </c>
      <c r="N44" s="28">
        <f t="shared" si="129"/>
        <v>0</v>
      </c>
      <c r="O44" s="260">
        <f t="shared" si="19"/>
        <v>5</v>
      </c>
      <c r="P44" s="260">
        <f t="shared" si="19"/>
        <v>0</v>
      </c>
      <c r="Q44" s="260">
        <f t="shared" si="19"/>
        <v>5</v>
      </c>
      <c r="R44" s="260">
        <f t="shared" si="19"/>
        <v>0</v>
      </c>
      <c r="S44" s="28">
        <f t="shared" ref="S44:V44" si="130">S45</f>
        <v>0</v>
      </c>
      <c r="T44" s="28">
        <f t="shared" si="130"/>
        <v>0</v>
      </c>
      <c r="U44" s="28">
        <f t="shared" si="130"/>
        <v>0</v>
      </c>
      <c r="V44" s="28">
        <f t="shared" si="130"/>
        <v>0</v>
      </c>
      <c r="W44" s="260">
        <f t="shared" si="22"/>
        <v>5</v>
      </c>
      <c r="X44" s="260">
        <f t="shared" si="5"/>
        <v>0</v>
      </c>
      <c r="Y44" s="260">
        <f t="shared" si="5"/>
        <v>5</v>
      </c>
      <c r="Z44" s="260">
        <f t="shared" si="5"/>
        <v>0</v>
      </c>
      <c r="AA44" s="28">
        <f t="shared" ref="AA44:AD44" si="131">AA45</f>
        <v>0</v>
      </c>
      <c r="AB44" s="28">
        <f t="shared" si="131"/>
        <v>0</v>
      </c>
      <c r="AC44" s="28">
        <f t="shared" si="131"/>
        <v>0</v>
      </c>
      <c r="AD44" s="28">
        <f t="shared" si="131"/>
        <v>0</v>
      </c>
      <c r="AE44" s="28">
        <f t="shared" si="25"/>
        <v>5</v>
      </c>
      <c r="AF44" s="28">
        <f t="shared" si="8"/>
        <v>0</v>
      </c>
      <c r="AG44" s="28">
        <f t="shared" si="8"/>
        <v>5</v>
      </c>
      <c r="AH44" s="28">
        <f t="shared" si="8"/>
        <v>0</v>
      </c>
      <c r="AI44" s="28">
        <f t="shared" ref="AI44:AL44" si="132">AI45</f>
        <v>0</v>
      </c>
      <c r="AJ44" s="28">
        <f t="shared" si="132"/>
        <v>0</v>
      </c>
      <c r="AK44" s="28">
        <f t="shared" si="132"/>
        <v>0</v>
      </c>
      <c r="AL44" s="28">
        <f t="shared" si="132"/>
        <v>0</v>
      </c>
      <c r="AM44" s="260">
        <f t="shared" si="28"/>
        <v>5</v>
      </c>
      <c r="AN44" s="260">
        <f t="shared" si="11"/>
        <v>0</v>
      </c>
      <c r="AO44" s="260">
        <f t="shared" si="11"/>
        <v>5</v>
      </c>
      <c r="AP44" s="260">
        <f t="shared" si="11"/>
        <v>0</v>
      </c>
      <c r="AQ44" s="28">
        <f t="shared" ref="AQ44:AT44" si="133">AQ45</f>
        <v>0</v>
      </c>
      <c r="AR44" s="28">
        <f t="shared" si="133"/>
        <v>0</v>
      </c>
      <c r="AS44" s="28">
        <f t="shared" si="133"/>
        <v>0</v>
      </c>
      <c r="AT44" s="28">
        <f t="shared" si="133"/>
        <v>0</v>
      </c>
      <c r="AU44" s="28">
        <f t="shared" si="31"/>
        <v>5</v>
      </c>
      <c r="AV44" s="28">
        <f t="shared" si="14"/>
        <v>0</v>
      </c>
      <c r="AW44" s="28">
        <f t="shared" si="14"/>
        <v>5</v>
      </c>
      <c r="AX44" s="28">
        <f t="shared" si="14"/>
        <v>0</v>
      </c>
    </row>
    <row r="45" spans="1:50">
      <c r="A45" s="261" t="s">
        <v>177</v>
      </c>
      <c r="B45" s="25">
        <v>900</v>
      </c>
      <c r="C45" s="25" t="s">
        <v>48</v>
      </c>
      <c r="D45" s="25" t="s">
        <v>58</v>
      </c>
      <c r="E45" s="28" t="s">
        <v>230</v>
      </c>
      <c r="F45" s="28">
        <v>850</v>
      </c>
      <c r="G45" s="260">
        <v>5</v>
      </c>
      <c r="H45" s="260"/>
      <c r="I45" s="260">
        <v>5</v>
      </c>
      <c r="J45" s="260"/>
      <c r="K45" s="28"/>
      <c r="L45" s="28"/>
      <c r="M45" s="28"/>
      <c r="N45" s="28"/>
      <c r="O45" s="260">
        <f t="shared" si="19"/>
        <v>5</v>
      </c>
      <c r="P45" s="260">
        <f t="shared" si="19"/>
        <v>0</v>
      </c>
      <c r="Q45" s="260">
        <f t="shared" si="19"/>
        <v>5</v>
      </c>
      <c r="R45" s="260">
        <f t="shared" si="19"/>
        <v>0</v>
      </c>
      <c r="S45" s="28"/>
      <c r="T45" s="28"/>
      <c r="U45" s="28"/>
      <c r="V45" s="28"/>
      <c r="W45" s="260">
        <f t="shared" si="22"/>
        <v>5</v>
      </c>
      <c r="X45" s="260">
        <f t="shared" si="5"/>
        <v>0</v>
      </c>
      <c r="Y45" s="260">
        <f t="shared" si="5"/>
        <v>5</v>
      </c>
      <c r="Z45" s="260">
        <f t="shared" si="5"/>
        <v>0</v>
      </c>
      <c r="AA45" s="28"/>
      <c r="AB45" s="28"/>
      <c r="AC45" s="28"/>
      <c r="AD45" s="28"/>
      <c r="AE45" s="28">
        <f t="shared" si="25"/>
        <v>5</v>
      </c>
      <c r="AF45" s="28">
        <f t="shared" si="8"/>
        <v>0</v>
      </c>
      <c r="AG45" s="28">
        <f t="shared" si="8"/>
        <v>5</v>
      </c>
      <c r="AH45" s="28">
        <f t="shared" si="8"/>
        <v>0</v>
      </c>
      <c r="AI45" s="28"/>
      <c r="AJ45" s="28"/>
      <c r="AK45" s="28"/>
      <c r="AL45" s="28"/>
      <c r="AM45" s="260">
        <f t="shared" si="28"/>
        <v>5</v>
      </c>
      <c r="AN45" s="260">
        <f t="shared" si="11"/>
        <v>0</v>
      </c>
      <c r="AO45" s="260">
        <f t="shared" si="11"/>
        <v>5</v>
      </c>
      <c r="AP45" s="260">
        <f t="shared" si="11"/>
        <v>0</v>
      </c>
      <c r="AQ45" s="28"/>
      <c r="AR45" s="28"/>
      <c r="AS45" s="28"/>
      <c r="AT45" s="28"/>
      <c r="AU45" s="28">
        <f t="shared" si="31"/>
        <v>5</v>
      </c>
      <c r="AV45" s="28">
        <f t="shared" si="14"/>
        <v>0</v>
      </c>
      <c r="AW45" s="28">
        <f t="shared" si="14"/>
        <v>5</v>
      </c>
      <c r="AX45" s="28">
        <f t="shared" si="14"/>
        <v>0</v>
      </c>
    </row>
    <row r="46" spans="1:50">
      <c r="A46" s="261"/>
      <c r="B46" s="25"/>
      <c r="C46" s="25"/>
      <c r="D46" s="25"/>
      <c r="E46" s="28"/>
      <c r="F46" s="28"/>
      <c r="G46" s="260"/>
      <c r="H46" s="260"/>
      <c r="I46" s="260"/>
      <c r="J46" s="260"/>
      <c r="K46" s="28"/>
      <c r="L46" s="28"/>
      <c r="M46" s="28"/>
      <c r="N46" s="28"/>
      <c r="O46" s="260">
        <f t="shared" si="19"/>
        <v>0</v>
      </c>
      <c r="P46" s="260">
        <f t="shared" si="19"/>
        <v>0</v>
      </c>
      <c r="Q46" s="260">
        <f t="shared" si="19"/>
        <v>0</v>
      </c>
      <c r="R46" s="260">
        <f t="shared" si="19"/>
        <v>0</v>
      </c>
      <c r="S46" s="28"/>
      <c r="T46" s="28"/>
      <c r="U46" s="28"/>
      <c r="V46" s="28"/>
      <c r="W46" s="260">
        <f t="shared" si="22"/>
        <v>0</v>
      </c>
      <c r="X46" s="260">
        <f t="shared" si="5"/>
        <v>0</v>
      </c>
      <c r="Y46" s="260">
        <f t="shared" si="5"/>
        <v>0</v>
      </c>
      <c r="Z46" s="260">
        <f t="shared" si="5"/>
        <v>0</v>
      </c>
      <c r="AA46" s="28"/>
      <c r="AB46" s="28"/>
      <c r="AC46" s="28"/>
      <c r="AD46" s="28"/>
      <c r="AE46" s="28">
        <f t="shared" si="25"/>
        <v>0</v>
      </c>
      <c r="AF46" s="28">
        <f t="shared" si="8"/>
        <v>0</v>
      </c>
      <c r="AG46" s="28">
        <f t="shared" si="8"/>
        <v>0</v>
      </c>
      <c r="AH46" s="28">
        <f t="shared" si="8"/>
        <v>0</v>
      </c>
      <c r="AI46" s="28"/>
      <c r="AJ46" s="28"/>
      <c r="AK46" s="28"/>
      <c r="AL46" s="28"/>
      <c r="AM46" s="260">
        <f t="shared" si="28"/>
        <v>0</v>
      </c>
      <c r="AN46" s="260">
        <f t="shared" si="11"/>
        <v>0</v>
      </c>
      <c r="AO46" s="260">
        <f t="shared" si="11"/>
        <v>0</v>
      </c>
      <c r="AP46" s="260">
        <f t="shared" si="11"/>
        <v>0</v>
      </c>
      <c r="AQ46" s="28"/>
      <c r="AR46" s="28"/>
      <c r="AS46" s="28"/>
      <c r="AT46" s="28"/>
      <c r="AU46" s="28">
        <f t="shared" si="31"/>
        <v>0</v>
      </c>
      <c r="AV46" s="28">
        <f t="shared" si="14"/>
        <v>0</v>
      </c>
      <c r="AW46" s="28">
        <f t="shared" si="14"/>
        <v>0</v>
      </c>
      <c r="AX46" s="28">
        <f t="shared" si="14"/>
        <v>0</v>
      </c>
    </row>
    <row r="47" spans="1:50" ht="18.75">
      <c r="A47" s="116" t="s">
        <v>18</v>
      </c>
      <c r="B47" s="22">
        <f>B32</f>
        <v>900</v>
      </c>
      <c r="C47" s="22" t="s">
        <v>48</v>
      </c>
      <c r="D47" s="22" t="s">
        <v>71</v>
      </c>
      <c r="E47" s="64"/>
      <c r="F47" s="22"/>
      <c r="G47" s="184">
        <f>G48</f>
        <v>4182</v>
      </c>
      <c r="H47" s="184">
        <f t="shared" ref="H47:N48" si="134">H48</f>
        <v>0</v>
      </c>
      <c r="I47" s="184">
        <f t="shared" si="134"/>
        <v>4182</v>
      </c>
      <c r="J47" s="184">
        <f t="shared" si="134"/>
        <v>0</v>
      </c>
      <c r="K47" s="32">
        <f t="shared" si="134"/>
        <v>0</v>
      </c>
      <c r="L47" s="32">
        <f t="shared" si="134"/>
        <v>0</v>
      </c>
      <c r="M47" s="32">
        <f t="shared" si="134"/>
        <v>0</v>
      </c>
      <c r="N47" s="32">
        <f t="shared" si="134"/>
        <v>0</v>
      </c>
      <c r="O47" s="184">
        <f t="shared" si="19"/>
        <v>4182</v>
      </c>
      <c r="P47" s="184">
        <f t="shared" si="19"/>
        <v>0</v>
      </c>
      <c r="Q47" s="184">
        <f t="shared" si="19"/>
        <v>4182</v>
      </c>
      <c r="R47" s="184">
        <f t="shared" si="19"/>
        <v>0</v>
      </c>
      <c r="S47" s="32">
        <f t="shared" ref="S47:V48" si="135">S48</f>
        <v>0</v>
      </c>
      <c r="T47" s="32">
        <f t="shared" si="135"/>
        <v>0</v>
      </c>
      <c r="U47" s="32">
        <f t="shared" si="135"/>
        <v>0</v>
      </c>
      <c r="V47" s="32">
        <f t="shared" si="135"/>
        <v>0</v>
      </c>
      <c r="W47" s="184">
        <f t="shared" si="22"/>
        <v>4182</v>
      </c>
      <c r="X47" s="184">
        <f t="shared" si="5"/>
        <v>0</v>
      </c>
      <c r="Y47" s="184">
        <f t="shared" si="5"/>
        <v>4182</v>
      </c>
      <c r="Z47" s="184">
        <f t="shared" si="5"/>
        <v>0</v>
      </c>
      <c r="AA47" s="32">
        <f t="shared" ref="AA47:AD48" si="136">AA48</f>
        <v>0</v>
      </c>
      <c r="AB47" s="32">
        <f t="shared" si="136"/>
        <v>0</v>
      </c>
      <c r="AC47" s="32">
        <f t="shared" si="136"/>
        <v>0</v>
      </c>
      <c r="AD47" s="32">
        <f t="shared" si="136"/>
        <v>0</v>
      </c>
      <c r="AE47" s="32">
        <f t="shared" si="25"/>
        <v>4182</v>
      </c>
      <c r="AF47" s="32">
        <f t="shared" si="8"/>
        <v>0</v>
      </c>
      <c r="AG47" s="32">
        <f t="shared" si="8"/>
        <v>4182</v>
      </c>
      <c r="AH47" s="32">
        <f t="shared" si="8"/>
        <v>0</v>
      </c>
      <c r="AI47" s="32">
        <f t="shared" ref="AI47:AL48" si="137">AI48</f>
        <v>0</v>
      </c>
      <c r="AJ47" s="32">
        <f t="shared" si="137"/>
        <v>0</v>
      </c>
      <c r="AK47" s="32">
        <f t="shared" si="137"/>
        <v>0</v>
      </c>
      <c r="AL47" s="32">
        <f t="shared" si="137"/>
        <v>0</v>
      </c>
      <c r="AM47" s="184">
        <f t="shared" si="28"/>
        <v>4182</v>
      </c>
      <c r="AN47" s="184">
        <f t="shared" si="11"/>
        <v>0</v>
      </c>
      <c r="AO47" s="184">
        <f t="shared" si="11"/>
        <v>4182</v>
      </c>
      <c r="AP47" s="184">
        <f t="shared" si="11"/>
        <v>0</v>
      </c>
      <c r="AQ47" s="32">
        <f t="shared" ref="AQ47:AT48" si="138">AQ48</f>
        <v>0</v>
      </c>
      <c r="AR47" s="32">
        <f t="shared" si="138"/>
        <v>0</v>
      </c>
      <c r="AS47" s="32">
        <f t="shared" si="138"/>
        <v>0</v>
      </c>
      <c r="AT47" s="32">
        <f t="shared" si="138"/>
        <v>0</v>
      </c>
      <c r="AU47" s="32">
        <f t="shared" si="31"/>
        <v>4182</v>
      </c>
      <c r="AV47" s="32">
        <f t="shared" si="14"/>
        <v>0</v>
      </c>
      <c r="AW47" s="32">
        <f t="shared" si="14"/>
        <v>4182</v>
      </c>
      <c r="AX47" s="32">
        <f t="shared" si="14"/>
        <v>0</v>
      </c>
    </row>
    <row r="48" spans="1:50">
      <c r="A48" s="91" t="s">
        <v>79</v>
      </c>
      <c r="B48" s="25">
        <f>B41</f>
        <v>900</v>
      </c>
      <c r="C48" s="25" t="s">
        <v>48</v>
      </c>
      <c r="D48" s="25" t="s">
        <v>71</v>
      </c>
      <c r="E48" s="25" t="s">
        <v>218</v>
      </c>
      <c r="F48" s="25"/>
      <c r="G48" s="186">
        <f>G49</f>
        <v>4182</v>
      </c>
      <c r="H48" s="260"/>
      <c r="I48" s="186">
        <f>I49</f>
        <v>4182</v>
      </c>
      <c r="J48" s="186">
        <f>J49</f>
        <v>0</v>
      </c>
      <c r="K48" s="47">
        <f t="shared" si="134"/>
        <v>0</v>
      </c>
      <c r="L48" s="28"/>
      <c r="M48" s="47">
        <f t="shared" si="134"/>
        <v>0</v>
      </c>
      <c r="N48" s="47">
        <f t="shared" si="134"/>
        <v>0</v>
      </c>
      <c r="O48" s="186">
        <f t="shared" si="19"/>
        <v>4182</v>
      </c>
      <c r="P48" s="260">
        <f t="shared" si="19"/>
        <v>0</v>
      </c>
      <c r="Q48" s="186">
        <f t="shared" si="19"/>
        <v>4182</v>
      </c>
      <c r="R48" s="186">
        <f t="shared" si="19"/>
        <v>0</v>
      </c>
      <c r="S48" s="47">
        <f t="shared" si="135"/>
        <v>0</v>
      </c>
      <c r="T48" s="28"/>
      <c r="U48" s="47">
        <f t="shared" si="135"/>
        <v>0</v>
      </c>
      <c r="V48" s="47">
        <f t="shared" si="135"/>
        <v>0</v>
      </c>
      <c r="W48" s="186">
        <f t="shared" si="22"/>
        <v>4182</v>
      </c>
      <c r="X48" s="260">
        <f t="shared" si="5"/>
        <v>0</v>
      </c>
      <c r="Y48" s="186">
        <f t="shared" si="5"/>
        <v>4182</v>
      </c>
      <c r="Z48" s="186">
        <f t="shared" si="5"/>
        <v>0</v>
      </c>
      <c r="AA48" s="47">
        <f t="shared" si="136"/>
        <v>0</v>
      </c>
      <c r="AB48" s="28"/>
      <c r="AC48" s="47">
        <f t="shared" si="136"/>
        <v>0</v>
      </c>
      <c r="AD48" s="47">
        <f t="shared" si="136"/>
        <v>0</v>
      </c>
      <c r="AE48" s="47">
        <f t="shared" si="25"/>
        <v>4182</v>
      </c>
      <c r="AF48" s="28">
        <f t="shared" si="8"/>
        <v>0</v>
      </c>
      <c r="AG48" s="47">
        <f t="shared" si="8"/>
        <v>4182</v>
      </c>
      <c r="AH48" s="47">
        <f t="shared" si="8"/>
        <v>0</v>
      </c>
      <c r="AI48" s="47">
        <f t="shared" si="137"/>
        <v>0</v>
      </c>
      <c r="AJ48" s="28"/>
      <c r="AK48" s="47">
        <f t="shared" si="137"/>
        <v>0</v>
      </c>
      <c r="AL48" s="47">
        <f t="shared" si="137"/>
        <v>0</v>
      </c>
      <c r="AM48" s="186">
        <f t="shared" si="28"/>
        <v>4182</v>
      </c>
      <c r="AN48" s="260">
        <f t="shared" si="11"/>
        <v>0</v>
      </c>
      <c r="AO48" s="186">
        <f t="shared" si="11"/>
        <v>4182</v>
      </c>
      <c r="AP48" s="186">
        <f t="shared" si="11"/>
        <v>0</v>
      </c>
      <c r="AQ48" s="47">
        <f t="shared" si="138"/>
        <v>0</v>
      </c>
      <c r="AR48" s="28"/>
      <c r="AS48" s="47">
        <f t="shared" si="138"/>
        <v>0</v>
      </c>
      <c r="AT48" s="47">
        <f t="shared" si="138"/>
        <v>0</v>
      </c>
      <c r="AU48" s="47">
        <f t="shared" si="31"/>
        <v>4182</v>
      </c>
      <c r="AV48" s="28">
        <f t="shared" si="14"/>
        <v>0</v>
      </c>
      <c r="AW48" s="47">
        <f t="shared" si="14"/>
        <v>4182</v>
      </c>
      <c r="AX48" s="47">
        <f t="shared" si="14"/>
        <v>0</v>
      </c>
    </row>
    <row r="49" spans="1:50">
      <c r="A49" s="91" t="s">
        <v>76</v>
      </c>
      <c r="B49" s="25">
        <f>B48</f>
        <v>900</v>
      </c>
      <c r="C49" s="25" t="s">
        <v>48</v>
      </c>
      <c r="D49" s="25" t="s">
        <v>71</v>
      </c>
      <c r="E49" s="25" t="s">
        <v>219</v>
      </c>
      <c r="F49" s="25"/>
      <c r="G49" s="186">
        <f t="shared" ref="G49:N49" si="139">G50+G55</f>
        <v>4182</v>
      </c>
      <c r="H49" s="260">
        <f t="shared" si="139"/>
        <v>0</v>
      </c>
      <c r="I49" s="186">
        <f t="shared" si="139"/>
        <v>4182</v>
      </c>
      <c r="J49" s="186">
        <f t="shared" si="139"/>
        <v>0</v>
      </c>
      <c r="K49" s="47">
        <f t="shared" si="139"/>
        <v>0</v>
      </c>
      <c r="L49" s="28">
        <f t="shared" si="139"/>
        <v>0</v>
      </c>
      <c r="M49" s="47">
        <f t="shared" si="139"/>
        <v>0</v>
      </c>
      <c r="N49" s="47">
        <f t="shared" si="139"/>
        <v>0</v>
      </c>
      <c r="O49" s="186">
        <f t="shared" si="19"/>
        <v>4182</v>
      </c>
      <c r="P49" s="260">
        <f t="shared" si="19"/>
        <v>0</v>
      </c>
      <c r="Q49" s="186">
        <f t="shared" si="19"/>
        <v>4182</v>
      </c>
      <c r="R49" s="186">
        <f t="shared" si="19"/>
        <v>0</v>
      </c>
      <c r="S49" s="47">
        <f t="shared" ref="S49:V49" si="140">S50+S55</f>
        <v>0</v>
      </c>
      <c r="T49" s="28">
        <f t="shared" si="140"/>
        <v>0</v>
      </c>
      <c r="U49" s="47">
        <f t="shared" si="140"/>
        <v>0</v>
      </c>
      <c r="V49" s="47">
        <f t="shared" si="140"/>
        <v>0</v>
      </c>
      <c r="W49" s="186">
        <f t="shared" si="22"/>
        <v>4182</v>
      </c>
      <c r="X49" s="260">
        <f t="shared" si="5"/>
        <v>0</v>
      </c>
      <c r="Y49" s="186">
        <f t="shared" si="5"/>
        <v>4182</v>
      </c>
      <c r="Z49" s="186">
        <f t="shared" si="5"/>
        <v>0</v>
      </c>
      <c r="AA49" s="47">
        <f t="shared" ref="AA49:AD49" si="141">AA50+AA55</f>
        <v>0</v>
      </c>
      <c r="AB49" s="28">
        <f t="shared" si="141"/>
        <v>0</v>
      </c>
      <c r="AC49" s="47">
        <f t="shared" si="141"/>
        <v>0</v>
      </c>
      <c r="AD49" s="47">
        <f t="shared" si="141"/>
        <v>0</v>
      </c>
      <c r="AE49" s="47">
        <f t="shared" si="25"/>
        <v>4182</v>
      </c>
      <c r="AF49" s="28">
        <f t="shared" si="8"/>
        <v>0</v>
      </c>
      <c r="AG49" s="47">
        <f t="shared" si="8"/>
        <v>4182</v>
      </c>
      <c r="AH49" s="47">
        <f t="shared" si="8"/>
        <v>0</v>
      </c>
      <c r="AI49" s="47">
        <f t="shared" ref="AI49:AL49" si="142">AI50+AI55</f>
        <v>0</v>
      </c>
      <c r="AJ49" s="28">
        <f t="shared" si="142"/>
        <v>0</v>
      </c>
      <c r="AK49" s="47">
        <f t="shared" si="142"/>
        <v>0</v>
      </c>
      <c r="AL49" s="47">
        <f t="shared" si="142"/>
        <v>0</v>
      </c>
      <c r="AM49" s="186">
        <f t="shared" si="28"/>
        <v>4182</v>
      </c>
      <c r="AN49" s="260">
        <f t="shared" si="11"/>
        <v>0</v>
      </c>
      <c r="AO49" s="186">
        <f t="shared" si="11"/>
        <v>4182</v>
      </c>
      <c r="AP49" s="186">
        <f t="shared" si="11"/>
        <v>0</v>
      </c>
      <c r="AQ49" s="47">
        <f t="shared" ref="AQ49:AT49" si="143">AQ50+AQ55</f>
        <v>0</v>
      </c>
      <c r="AR49" s="28">
        <f t="shared" si="143"/>
        <v>0</v>
      </c>
      <c r="AS49" s="47">
        <f t="shared" si="143"/>
        <v>0</v>
      </c>
      <c r="AT49" s="47">
        <f t="shared" si="143"/>
        <v>0</v>
      </c>
      <c r="AU49" s="47">
        <f t="shared" si="31"/>
        <v>4182</v>
      </c>
      <c r="AV49" s="28">
        <f t="shared" si="14"/>
        <v>0</v>
      </c>
      <c r="AW49" s="47">
        <f t="shared" si="14"/>
        <v>4182</v>
      </c>
      <c r="AX49" s="47">
        <f t="shared" si="14"/>
        <v>0</v>
      </c>
    </row>
    <row r="50" spans="1:50">
      <c r="A50" s="91" t="s">
        <v>94</v>
      </c>
      <c r="B50" s="25">
        <f>B49</f>
        <v>900</v>
      </c>
      <c r="C50" s="25" t="s">
        <v>48</v>
      </c>
      <c r="D50" s="25" t="s">
        <v>71</v>
      </c>
      <c r="E50" s="25" t="s">
        <v>220</v>
      </c>
      <c r="F50" s="25"/>
      <c r="G50" s="186">
        <f>G53+G51</f>
        <v>4034</v>
      </c>
      <c r="H50" s="186">
        <f t="shared" ref="H50:N50" si="144">H53+H51</f>
        <v>0</v>
      </c>
      <c r="I50" s="186">
        <f t="shared" si="144"/>
        <v>4034</v>
      </c>
      <c r="J50" s="186">
        <f t="shared" si="144"/>
        <v>0</v>
      </c>
      <c r="K50" s="47">
        <f t="shared" si="144"/>
        <v>0</v>
      </c>
      <c r="L50" s="47">
        <f t="shared" si="144"/>
        <v>0</v>
      </c>
      <c r="M50" s="47">
        <f t="shared" si="144"/>
        <v>0</v>
      </c>
      <c r="N50" s="47">
        <f t="shared" si="144"/>
        <v>0</v>
      </c>
      <c r="O50" s="186">
        <f t="shared" si="19"/>
        <v>4034</v>
      </c>
      <c r="P50" s="186">
        <f t="shared" si="19"/>
        <v>0</v>
      </c>
      <c r="Q50" s="186">
        <f t="shared" si="19"/>
        <v>4034</v>
      </c>
      <c r="R50" s="186">
        <f t="shared" si="19"/>
        <v>0</v>
      </c>
      <c r="S50" s="47">
        <f t="shared" ref="S50:V50" si="145">S53+S51</f>
        <v>0</v>
      </c>
      <c r="T50" s="47">
        <f t="shared" si="145"/>
        <v>0</v>
      </c>
      <c r="U50" s="47">
        <f t="shared" si="145"/>
        <v>0</v>
      </c>
      <c r="V50" s="47">
        <f t="shared" si="145"/>
        <v>0</v>
      </c>
      <c r="W50" s="186">
        <f t="shared" si="22"/>
        <v>4034</v>
      </c>
      <c r="X50" s="186">
        <f t="shared" si="5"/>
        <v>0</v>
      </c>
      <c r="Y50" s="186">
        <f t="shared" si="5"/>
        <v>4034</v>
      </c>
      <c r="Z50" s="186">
        <f t="shared" si="5"/>
        <v>0</v>
      </c>
      <c r="AA50" s="47">
        <f t="shared" ref="AA50:AD50" si="146">AA53+AA51</f>
        <v>0</v>
      </c>
      <c r="AB50" s="47">
        <f t="shared" si="146"/>
        <v>0</v>
      </c>
      <c r="AC50" s="47">
        <f t="shared" si="146"/>
        <v>0</v>
      </c>
      <c r="AD50" s="47">
        <f t="shared" si="146"/>
        <v>0</v>
      </c>
      <c r="AE50" s="47">
        <f t="shared" si="25"/>
        <v>4034</v>
      </c>
      <c r="AF50" s="47">
        <f t="shared" si="8"/>
        <v>0</v>
      </c>
      <c r="AG50" s="47">
        <f t="shared" si="8"/>
        <v>4034</v>
      </c>
      <c r="AH50" s="47">
        <f t="shared" si="8"/>
        <v>0</v>
      </c>
      <c r="AI50" s="47">
        <f t="shared" ref="AI50:AL50" si="147">AI53+AI51</f>
        <v>0</v>
      </c>
      <c r="AJ50" s="47">
        <f t="shared" si="147"/>
        <v>0</v>
      </c>
      <c r="AK50" s="47">
        <f t="shared" si="147"/>
        <v>0</v>
      </c>
      <c r="AL50" s="47">
        <f t="shared" si="147"/>
        <v>0</v>
      </c>
      <c r="AM50" s="186">
        <f t="shared" si="28"/>
        <v>4034</v>
      </c>
      <c r="AN50" s="186">
        <f t="shared" si="11"/>
        <v>0</v>
      </c>
      <c r="AO50" s="186">
        <f t="shared" si="11"/>
        <v>4034</v>
      </c>
      <c r="AP50" s="186">
        <f t="shared" si="11"/>
        <v>0</v>
      </c>
      <c r="AQ50" s="47">
        <f t="shared" ref="AQ50:AT50" si="148">AQ53+AQ51</f>
        <v>0</v>
      </c>
      <c r="AR50" s="47">
        <f t="shared" si="148"/>
        <v>0</v>
      </c>
      <c r="AS50" s="47">
        <f t="shared" si="148"/>
        <v>0</v>
      </c>
      <c r="AT50" s="47">
        <f t="shared" si="148"/>
        <v>0</v>
      </c>
      <c r="AU50" s="47">
        <f t="shared" si="31"/>
        <v>4034</v>
      </c>
      <c r="AV50" s="47">
        <f t="shared" si="14"/>
        <v>0</v>
      </c>
      <c r="AW50" s="47">
        <f t="shared" si="14"/>
        <v>4034</v>
      </c>
      <c r="AX50" s="47">
        <f t="shared" si="14"/>
        <v>0</v>
      </c>
    </row>
    <row r="51" spans="1:50" ht="66">
      <c r="A51" s="91" t="s">
        <v>377</v>
      </c>
      <c r="B51" s="25">
        <f>B50</f>
        <v>900</v>
      </c>
      <c r="C51" s="25" t="s">
        <v>48</v>
      </c>
      <c r="D51" s="25" t="s">
        <v>71</v>
      </c>
      <c r="E51" s="25" t="s">
        <v>220</v>
      </c>
      <c r="F51" s="25" t="s">
        <v>103</v>
      </c>
      <c r="G51" s="260">
        <f>G52</f>
        <v>165</v>
      </c>
      <c r="H51" s="260"/>
      <c r="I51" s="260">
        <f>I52</f>
        <v>165</v>
      </c>
      <c r="J51" s="260">
        <f>J52</f>
        <v>0</v>
      </c>
      <c r="K51" s="28">
        <f t="shared" ref="K51" si="149">K52</f>
        <v>0</v>
      </c>
      <c r="L51" s="28"/>
      <c r="M51" s="28">
        <f t="shared" ref="M51:N51" si="150">M52</f>
        <v>0</v>
      </c>
      <c r="N51" s="28">
        <f t="shared" si="150"/>
        <v>0</v>
      </c>
      <c r="O51" s="260">
        <f t="shared" si="19"/>
        <v>165</v>
      </c>
      <c r="P51" s="260">
        <f t="shared" si="19"/>
        <v>0</v>
      </c>
      <c r="Q51" s="260">
        <f t="shared" si="19"/>
        <v>165</v>
      </c>
      <c r="R51" s="260">
        <f t="shared" si="19"/>
        <v>0</v>
      </c>
      <c r="S51" s="28">
        <f t="shared" ref="S51" si="151">S52</f>
        <v>0</v>
      </c>
      <c r="T51" s="28"/>
      <c r="U51" s="28">
        <f t="shared" ref="U51:V51" si="152">U52</f>
        <v>0</v>
      </c>
      <c r="V51" s="28">
        <f t="shared" si="152"/>
        <v>0</v>
      </c>
      <c r="W51" s="260">
        <f t="shared" si="22"/>
        <v>165</v>
      </c>
      <c r="X51" s="260">
        <f t="shared" si="5"/>
        <v>0</v>
      </c>
      <c r="Y51" s="260">
        <f t="shared" si="5"/>
        <v>165</v>
      </c>
      <c r="Z51" s="260">
        <f t="shared" si="5"/>
        <v>0</v>
      </c>
      <c r="AA51" s="28">
        <f t="shared" ref="AA51" si="153">AA52</f>
        <v>0</v>
      </c>
      <c r="AB51" s="28"/>
      <c r="AC51" s="28">
        <f t="shared" ref="AC51:AD51" si="154">AC52</f>
        <v>0</v>
      </c>
      <c r="AD51" s="28">
        <f t="shared" si="154"/>
        <v>0</v>
      </c>
      <c r="AE51" s="28">
        <f t="shared" si="25"/>
        <v>165</v>
      </c>
      <c r="AF51" s="28">
        <f t="shared" si="8"/>
        <v>0</v>
      </c>
      <c r="AG51" s="28">
        <f t="shared" si="8"/>
        <v>165</v>
      </c>
      <c r="AH51" s="28">
        <f t="shared" si="8"/>
        <v>0</v>
      </c>
      <c r="AI51" s="28">
        <f t="shared" ref="AI51" si="155">AI52</f>
        <v>0</v>
      </c>
      <c r="AJ51" s="28"/>
      <c r="AK51" s="28">
        <f t="shared" ref="AK51:AL51" si="156">AK52</f>
        <v>0</v>
      </c>
      <c r="AL51" s="28">
        <f t="shared" si="156"/>
        <v>0</v>
      </c>
      <c r="AM51" s="260">
        <f t="shared" si="28"/>
        <v>165</v>
      </c>
      <c r="AN51" s="260">
        <f t="shared" si="11"/>
        <v>0</v>
      </c>
      <c r="AO51" s="260">
        <f t="shared" si="11"/>
        <v>165</v>
      </c>
      <c r="AP51" s="260">
        <f t="shared" si="11"/>
        <v>0</v>
      </c>
      <c r="AQ51" s="28">
        <f t="shared" ref="AQ51" si="157">AQ52</f>
        <v>0</v>
      </c>
      <c r="AR51" s="28"/>
      <c r="AS51" s="28">
        <f t="shared" ref="AS51:AT51" si="158">AS52</f>
        <v>0</v>
      </c>
      <c r="AT51" s="28">
        <f t="shared" si="158"/>
        <v>0</v>
      </c>
      <c r="AU51" s="28">
        <f t="shared" si="31"/>
        <v>165</v>
      </c>
      <c r="AV51" s="28">
        <f t="shared" si="14"/>
        <v>0</v>
      </c>
      <c r="AW51" s="28">
        <f t="shared" si="14"/>
        <v>165</v>
      </c>
      <c r="AX51" s="28">
        <f t="shared" si="14"/>
        <v>0</v>
      </c>
    </row>
    <row r="52" spans="1:50" ht="33">
      <c r="A52" s="91" t="s">
        <v>159</v>
      </c>
      <c r="B52" s="25">
        <f>B51</f>
        <v>900</v>
      </c>
      <c r="C52" s="25" t="s">
        <v>48</v>
      </c>
      <c r="D52" s="25" t="s">
        <v>71</v>
      </c>
      <c r="E52" s="25" t="s">
        <v>220</v>
      </c>
      <c r="F52" s="25" t="s">
        <v>158</v>
      </c>
      <c r="G52" s="260">
        <v>165</v>
      </c>
      <c r="H52" s="260"/>
      <c r="I52" s="260">
        <v>165</v>
      </c>
      <c r="J52" s="260"/>
      <c r="K52" s="28"/>
      <c r="L52" s="28"/>
      <c r="M52" s="28"/>
      <c r="N52" s="28"/>
      <c r="O52" s="260">
        <f t="shared" si="19"/>
        <v>165</v>
      </c>
      <c r="P52" s="260">
        <f t="shared" si="19"/>
        <v>0</v>
      </c>
      <c r="Q52" s="260">
        <f t="shared" si="19"/>
        <v>165</v>
      </c>
      <c r="R52" s="260">
        <f t="shared" si="19"/>
        <v>0</v>
      </c>
      <c r="S52" s="28"/>
      <c r="T52" s="28"/>
      <c r="U52" s="28"/>
      <c r="V52" s="28"/>
      <c r="W52" s="260">
        <f t="shared" si="22"/>
        <v>165</v>
      </c>
      <c r="X52" s="260">
        <f t="shared" si="5"/>
        <v>0</v>
      </c>
      <c r="Y52" s="260">
        <f t="shared" si="5"/>
        <v>165</v>
      </c>
      <c r="Z52" s="260">
        <f t="shared" si="5"/>
        <v>0</v>
      </c>
      <c r="AA52" s="28"/>
      <c r="AB52" s="28"/>
      <c r="AC52" s="28"/>
      <c r="AD52" s="28"/>
      <c r="AE52" s="28">
        <f t="shared" si="25"/>
        <v>165</v>
      </c>
      <c r="AF52" s="28">
        <f t="shared" si="8"/>
        <v>0</v>
      </c>
      <c r="AG52" s="28">
        <f t="shared" si="8"/>
        <v>165</v>
      </c>
      <c r="AH52" s="28">
        <f t="shared" si="8"/>
        <v>0</v>
      </c>
      <c r="AI52" s="28"/>
      <c r="AJ52" s="28"/>
      <c r="AK52" s="28"/>
      <c r="AL52" s="28"/>
      <c r="AM52" s="260">
        <f t="shared" si="28"/>
        <v>165</v>
      </c>
      <c r="AN52" s="260">
        <f t="shared" si="11"/>
        <v>0</v>
      </c>
      <c r="AO52" s="260">
        <f t="shared" si="11"/>
        <v>165</v>
      </c>
      <c r="AP52" s="260">
        <f t="shared" si="11"/>
        <v>0</v>
      </c>
      <c r="AQ52" s="28"/>
      <c r="AR52" s="28"/>
      <c r="AS52" s="28"/>
      <c r="AT52" s="28"/>
      <c r="AU52" s="28">
        <f t="shared" si="31"/>
        <v>165</v>
      </c>
      <c r="AV52" s="28">
        <f t="shared" si="14"/>
        <v>0</v>
      </c>
      <c r="AW52" s="28">
        <f t="shared" si="14"/>
        <v>165</v>
      </c>
      <c r="AX52" s="28">
        <f t="shared" si="14"/>
        <v>0</v>
      </c>
    </row>
    <row r="53" spans="1:50" ht="33">
      <c r="A53" s="91" t="s">
        <v>345</v>
      </c>
      <c r="B53" s="25">
        <f>B50</f>
        <v>900</v>
      </c>
      <c r="C53" s="25" t="s">
        <v>48</v>
      </c>
      <c r="D53" s="25" t="s">
        <v>71</v>
      </c>
      <c r="E53" s="25" t="s">
        <v>220</v>
      </c>
      <c r="F53" s="25" t="s">
        <v>78</v>
      </c>
      <c r="G53" s="260">
        <f>G54</f>
        <v>3869</v>
      </c>
      <c r="H53" s="260"/>
      <c r="I53" s="260">
        <f>I54</f>
        <v>3869</v>
      </c>
      <c r="J53" s="260">
        <f>J54</f>
        <v>0</v>
      </c>
      <c r="K53" s="28">
        <f t="shared" ref="K53" si="159">K54</f>
        <v>0</v>
      </c>
      <c r="L53" s="28"/>
      <c r="M53" s="28">
        <f t="shared" ref="M53:N53" si="160">M54</f>
        <v>0</v>
      </c>
      <c r="N53" s="28">
        <f t="shared" si="160"/>
        <v>0</v>
      </c>
      <c r="O53" s="260">
        <f t="shared" si="19"/>
        <v>3869</v>
      </c>
      <c r="P53" s="260">
        <f t="shared" si="19"/>
        <v>0</v>
      </c>
      <c r="Q53" s="260">
        <f t="shared" si="19"/>
        <v>3869</v>
      </c>
      <c r="R53" s="260">
        <f t="shared" si="19"/>
        <v>0</v>
      </c>
      <c r="S53" s="28">
        <f t="shared" ref="S53" si="161">S54</f>
        <v>0</v>
      </c>
      <c r="T53" s="28"/>
      <c r="U53" s="28">
        <f t="shared" ref="U53:V53" si="162">U54</f>
        <v>0</v>
      </c>
      <c r="V53" s="28">
        <f t="shared" si="162"/>
        <v>0</v>
      </c>
      <c r="W53" s="260">
        <f t="shared" si="22"/>
        <v>3869</v>
      </c>
      <c r="X53" s="260">
        <f t="shared" si="5"/>
        <v>0</v>
      </c>
      <c r="Y53" s="260">
        <f t="shared" si="5"/>
        <v>3869</v>
      </c>
      <c r="Z53" s="260">
        <f t="shared" si="5"/>
        <v>0</v>
      </c>
      <c r="AA53" s="28">
        <f t="shared" ref="AA53" si="163">AA54</f>
        <v>0</v>
      </c>
      <c r="AB53" s="28"/>
      <c r="AC53" s="28">
        <f t="shared" ref="AC53:AD53" si="164">AC54</f>
        <v>0</v>
      </c>
      <c r="AD53" s="28">
        <f t="shared" si="164"/>
        <v>0</v>
      </c>
      <c r="AE53" s="28">
        <f t="shared" si="25"/>
        <v>3869</v>
      </c>
      <c r="AF53" s="28">
        <f t="shared" si="8"/>
        <v>0</v>
      </c>
      <c r="AG53" s="28">
        <f t="shared" si="8"/>
        <v>3869</v>
      </c>
      <c r="AH53" s="28">
        <f t="shared" si="8"/>
        <v>0</v>
      </c>
      <c r="AI53" s="28">
        <f t="shared" ref="AI53" si="165">AI54</f>
        <v>0</v>
      </c>
      <c r="AJ53" s="28"/>
      <c r="AK53" s="28">
        <f t="shared" ref="AK53:AL53" si="166">AK54</f>
        <v>0</v>
      </c>
      <c r="AL53" s="28">
        <f t="shared" si="166"/>
        <v>0</v>
      </c>
      <c r="AM53" s="260">
        <f t="shared" si="28"/>
        <v>3869</v>
      </c>
      <c r="AN53" s="260">
        <f t="shared" si="11"/>
        <v>0</v>
      </c>
      <c r="AO53" s="260">
        <f t="shared" si="11"/>
        <v>3869</v>
      </c>
      <c r="AP53" s="260">
        <f t="shared" si="11"/>
        <v>0</v>
      </c>
      <c r="AQ53" s="28">
        <f t="shared" ref="AQ53" si="167">AQ54</f>
        <v>0</v>
      </c>
      <c r="AR53" s="28"/>
      <c r="AS53" s="28">
        <f t="shared" ref="AS53:AT53" si="168">AS54</f>
        <v>0</v>
      </c>
      <c r="AT53" s="28">
        <f t="shared" si="168"/>
        <v>0</v>
      </c>
      <c r="AU53" s="28">
        <f t="shared" si="31"/>
        <v>3869</v>
      </c>
      <c r="AV53" s="28">
        <f t="shared" si="14"/>
        <v>0</v>
      </c>
      <c r="AW53" s="28">
        <f t="shared" si="14"/>
        <v>3869</v>
      </c>
      <c r="AX53" s="28">
        <f t="shared" si="14"/>
        <v>0</v>
      </c>
    </row>
    <row r="54" spans="1:50" ht="33">
      <c r="A54" s="91" t="s">
        <v>161</v>
      </c>
      <c r="B54" s="25">
        <f>B51</f>
        <v>900</v>
      </c>
      <c r="C54" s="25" t="s">
        <v>48</v>
      </c>
      <c r="D54" s="25" t="s">
        <v>71</v>
      </c>
      <c r="E54" s="25" t="s">
        <v>220</v>
      </c>
      <c r="F54" s="25" t="s">
        <v>160</v>
      </c>
      <c r="G54" s="260">
        <v>3869</v>
      </c>
      <c r="H54" s="260"/>
      <c r="I54" s="260">
        <v>3869</v>
      </c>
      <c r="J54" s="260"/>
      <c r="K54" s="28"/>
      <c r="L54" s="28"/>
      <c r="M54" s="28"/>
      <c r="N54" s="28"/>
      <c r="O54" s="260">
        <f t="shared" si="19"/>
        <v>3869</v>
      </c>
      <c r="P54" s="260">
        <f t="shared" si="19"/>
        <v>0</v>
      </c>
      <c r="Q54" s="260">
        <f t="shared" si="19"/>
        <v>3869</v>
      </c>
      <c r="R54" s="260">
        <f t="shared" si="19"/>
        <v>0</v>
      </c>
      <c r="S54" s="28"/>
      <c r="T54" s="28"/>
      <c r="U54" s="28"/>
      <c r="V54" s="28"/>
      <c r="W54" s="260">
        <f t="shared" si="22"/>
        <v>3869</v>
      </c>
      <c r="X54" s="260">
        <f t="shared" si="5"/>
        <v>0</v>
      </c>
      <c r="Y54" s="260">
        <f t="shared" si="5"/>
        <v>3869</v>
      </c>
      <c r="Z54" s="260">
        <f t="shared" si="5"/>
        <v>0</v>
      </c>
      <c r="AA54" s="28"/>
      <c r="AB54" s="28"/>
      <c r="AC54" s="28"/>
      <c r="AD54" s="28"/>
      <c r="AE54" s="28">
        <f t="shared" si="25"/>
        <v>3869</v>
      </c>
      <c r="AF54" s="28">
        <f t="shared" si="8"/>
        <v>0</v>
      </c>
      <c r="AG54" s="28">
        <f t="shared" si="8"/>
        <v>3869</v>
      </c>
      <c r="AH54" s="28">
        <f t="shared" si="8"/>
        <v>0</v>
      </c>
      <c r="AI54" s="28"/>
      <c r="AJ54" s="28"/>
      <c r="AK54" s="28"/>
      <c r="AL54" s="28"/>
      <c r="AM54" s="260">
        <f t="shared" si="28"/>
        <v>3869</v>
      </c>
      <c r="AN54" s="260">
        <f t="shared" si="11"/>
        <v>0</v>
      </c>
      <c r="AO54" s="260">
        <f t="shared" si="11"/>
        <v>3869</v>
      </c>
      <c r="AP54" s="260">
        <f t="shared" si="11"/>
        <v>0</v>
      </c>
      <c r="AQ54" s="28"/>
      <c r="AR54" s="28"/>
      <c r="AS54" s="28"/>
      <c r="AT54" s="28"/>
      <c r="AU54" s="28">
        <f t="shared" si="31"/>
        <v>3869</v>
      </c>
      <c r="AV54" s="28">
        <f t="shared" si="14"/>
        <v>0</v>
      </c>
      <c r="AW54" s="28">
        <f t="shared" si="14"/>
        <v>3869</v>
      </c>
      <c r="AX54" s="28">
        <f t="shared" si="14"/>
        <v>0</v>
      </c>
    </row>
    <row r="55" spans="1:50" ht="33">
      <c r="A55" s="91" t="s">
        <v>476</v>
      </c>
      <c r="B55" s="25">
        <f>B54</f>
        <v>900</v>
      </c>
      <c r="C55" s="25" t="s">
        <v>48</v>
      </c>
      <c r="D55" s="25" t="s">
        <v>71</v>
      </c>
      <c r="E55" s="25" t="s">
        <v>477</v>
      </c>
      <c r="F55" s="25"/>
      <c r="G55" s="186">
        <f t="shared" ref="G55:N56" si="169">G56</f>
        <v>148</v>
      </c>
      <c r="H55" s="260">
        <f t="shared" si="169"/>
        <v>0</v>
      </c>
      <c r="I55" s="186">
        <f t="shared" si="169"/>
        <v>148</v>
      </c>
      <c r="J55" s="186">
        <f t="shared" si="169"/>
        <v>0</v>
      </c>
      <c r="K55" s="47">
        <f t="shared" si="169"/>
        <v>0</v>
      </c>
      <c r="L55" s="28">
        <f t="shared" si="169"/>
        <v>0</v>
      </c>
      <c r="M55" s="47">
        <f t="shared" si="169"/>
        <v>0</v>
      </c>
      <c r="N55" s="47">
        <f t="shared" si="169"/>
        <v>0</v>
      </c>
      <c r="O55" s="186">
        <f t="shared" si="19"/>
        <v>148</v>
      </c>
      <c r="P55" s="260">
        <f t="shared" si="19"/>
        <v>0</v>
      </c>
      <c r="Q55" s="186">
        <f t="shared" si="19"/>
        <v>148</v>
      </c>
      <c r="R55" s="186">
        <f t="shared" si="19"/>
        <v>0</v>
      </c>
      <c r="S55" s="47">
        <f t="shared" ref="S55:V56" si="170">S56</f>
        <v>0</v>
      </c>
      <c r="T55" s="28">
        <f t="shared" si="170"/>
        <v>0</v>
      </c>
      <c r="U55" s="47">
        <f t="shared" si="170"/>
        <v>0</v>
      </c>
      <c r="V55" s="47">
        <f t="shared" si="170"/>
        <v>0</v>
      </c>
      <c r="W55" s="186">
        <f t="shared" si="22"/>
        <v>148</v>
      </c>
      <c r="X55" s="260">
        <f t="shared" si="5"/>
        <v>0</v>
      </c>
      <c r="Y55" s="186">
        <f t="shared" si="5"/>
        <v>148</v>
      </c>
      <c r="Z55" s="186">
        <f t="shared" si="5"/>
        <v>0</v>
      </c>
      <c r="AA55" s="47">
        <f t="shared" ref="AA55:AD56" si="171">AA56</f>
        <v>0</v>
      </c>
      <c r="AB55" s="28">
        <f t="shared" si="171"/>
        <v>0</v>
      </c>
      <c r="AC55" s="47">
        <f t="shared" si="171"/>
        <v>0</v>
      </c>
      <c r="AD55" s="47">
        <f t="shared" si="171"/>
        <v>0</v>
      </c>
      <c r="AE55" s="47">
        <f t="shared" si="25"/>
        <v>148</v>
      </c>
      <c r="AF55" s="28">
        <f t="shared" si="8"/>
        <v>0</v>
      </c>
      <c r="AG55" s="47">
        <f t="shared" si="8"/>
        <v>148</v>
      </c>
      <c r="AH55" s="47">
        <f t="shared" si="8"/>
        <v>0</v>
      </c>
      <c r="AI55" s="47">
        <f t="shared" ref="AI55:AL56" si="172">AI56</f>
        <v>0</v>
      </c>
      <c r="AJ55" s="28">
        <f t="shared" si="172"/>
        <v>0</v>
      </c>
      <c r="AK55" s="47">
        <f t="shared" si="172"/>
        <v>0</v>
      </c>
      <c r="AL55" s="47">
        <f t="shared" si="172"/>
        <v>0</v>
      </c>
      <c r="AM55" s="186">
        <f t="shared" si="28"/>
        <v>148</v>
      </c>
      <c r="AN55" s="260">
        <f t="shared" si="11"/>
        <v>0</v>
      </c>
      <c r="AO55" s="186">
        <f t="shared" si="11"/>
        <v>148</v>
      </c>
      <c r="AP55" s="186">
        <f t="shared" si="11"/>
        <v>0</v>
      </c>
      <c r="AQ55" s="47">
        <f t="shared" ref="AQ55:AT56" si="173">AQ56</f>
        <v>0</v>
      </c>
      <c r="AR55" s="28">
        <f t="shared" si="173"/>
        <v>0</v>
      </c>
      <c r="AS55" s="47">
        <f t="shared" si="173"/>
        <v>0</v>
      </c>
      <c r="AT55" s="47">
        <f t="shared" si="173"/>
        <v>0</v>
      </c>
      <c r="AU55" s="47">
        <f t="shared" si="31"/>
        <v>148</v>
      </c>
      <c r="AV55" s="28">
        <f t="shared" si="14"/>
        <v>0</v>
      </c>
      <c r="AW55" s="47">
        <f t="shared" si="14"/>
        <v>148</v>
      </c>
      <c r="AX55" s="47">
        <f t="shared" si="14"/>
        <v>0</v>
      </c>
    </row>
    <row r="56" spans="1:50" ht="33">
      <c r="A56" s="91" t="s">
        <v>345</v>
      </c>
      <c r="B56" s="25">
        <f>B55</f>
        <v>900</v>
      </c>
      <c r="C56" s="25" t="s">
        <v>48</v>
      </c>
      <c r="D56" s="25" t="s">
        <v>71</v>
      </c>
      <c r="E56" s="25" t="s">
        <v>477</v>
      </c>
      <c r="F56" s="25" t="s">
        <v>78</v>
      </c>
      <c r="G56" s="260">
        <f t="shared" si="169"/>
        <v>148</v>
      </c>
      <c r="H56" s="260"/>
      <c r="I56" s="260">
        <f t="shared" si="169"/>
        <v>148</v>
      </c>
      <c r="J56" s="260">
        <f t="shared" si="169"/>
        <v>0</v>
      </c>
      <c r="K56" s="28">
        <f t="shared" si="169"/>
        <v>0</v>
      </c>
      <c r="L56" s="28"/>
      <c r="M56" s="28">
        <f t="shared" si="169"/>
        <v>0</v>
      </c>
      <c r="N56" s="28">
        <f t="shared" si="169"/>
        <v>0</v>
      </c>
      <c r="O56" s="260">
        <f t="shared" si="19"/>
        <v>148</v>
      </c>
      <c r="P56" s="260">
        <f t="shared" si="19"/>
        <v>0</v>
      </c>
      <c r="Q56" s="260">
        <f t="shared" si="19"/>
        <v>148</v>
      </c>
      <c r="R56" s="260">
        <f t="shared" si="19"/>
        <v>0</v>
      </c>
      <c r="S56" s="28">
        <f t="shared" si="170"/>
        <v>0</v>
      </c>
      <c r="T56" s="28"/>
      <c r="U56" s="28">
        <f t="shared" si="170"/>
        <v>0</v>
      </c>
      <c r="V56" s="28">
        <f t="shared" si="170"/>
        <v>0</v>
      </c>
      <c r="W56" s="260">
        <f t="shared" si="22"/>
        <v>148</v>
      </c>
      <c r="X56" s="260">
        <f t="shared" si="5"/>
        <v>0</v>
      </c>
      <c r="Y56" s="260">
        <f t="shared" si="5"/>
        <v>148</v>
      </c>
      <c r="Z56" s="260">
        <f t="shared" si="5"/>
        <v>0</v>
      </c>
      <c r="AA56" s="28">
        <f t="shared" si="171"/>
        <v>0</v>
      </c>
      <c r="AB56" s="28"/>
      <c r="AC56" s="28">
        <f t="shared" si="171"/>
        <v>0</v>
      </c>
      <c r="AD56" s="28">
        <f t="shared" si="171"/>
        <v>0</v>
      </c>
      <c r="AE56" s="28">
        <f t="shared" si="25"/>
        <v>148</v>
      </c>
      <c r="AF56" s="28">
        <f t="shared" si="8"/>
        <v>0</v>
      </c>
      <c r="AG56" s="28">
        <f t="shared" si="8"/>
        <v>148</v>
      </c>
      <c r="AH56" s="28">
        <f t="shared" si="8"/>
        <v>0</v>
      </c>
      <c r="AI56" s="28">
        <f t="shared" si="172"/>
        <v>0</v>
      </c>
      <c r="AJ56" s="28"/>
      <c r="AK56" s="28">
        <f t="shared" si="172"/>
        <v>0</v>
      </c>
      <c r="AL56" s="28">
        <f t="shared" si="172"/>
        <v>0</v>
      </c>
      <c r="AM56" s="260">
        <f t="shared" si="28"/>
        <v>148</v>
      </c>
      <c r="AN56" s="260">
        <f t="shared" si="11"/>
        <v>0</v>
      </c>
      <c r="AO56" s="260">
        <f t="shared" si="11"/>
        <v>148</v>
      </c>
      <c r="AP56" s="260">
        <f t="shared" si="11"/>
        <v>0</v>
      </c>
      <c r="AQ56" s="28">
        <f t="shared" si="173"/>
        <v>0</v>
      </c>
      <c r="AR56" s="28"/>
      <c r="AS56" s="28">
        <f t="shared" si="173"/>
        <v>0</v>
      </c>
      <c r="AT56" s="28">
        <f t="shared" si="173"/>
        <v>0</v>
      </c>
      <c r="AU56" s="28">
        <f t="shared" si="31"/>
        <v>148</v>
      </c>
      <c r="AV56" s="28">
        <f t="shared" si="14"/>
        <v>0</v>
      </c>
      <c r="AW56" s="28">
        <f t="shared" si="14"/>
        <v>148</v>
      </c>
      <c r="AX56" s="28">
        <f t="shared" si="14"/>
        <v>0</v>
      </c>
    </row>
    <row r="57" spans="1:50" ht="33">
      <c r="A57" s="91" t="s">
        <v>161</v>
      </c>
      <c r="B57" s="25">
        <f>B56</f>
        <v>900</v>
      </c>
      <c r="C57" s="25" t="s">
        <v>48</v>
      </c>
      <c r="D57" s="25" t="s">
        <v>71</v>
      </c>
      <c r="E57" s="25" t="s">
        <v>477</v>
      </c>
      <c r="F57" s="25" t="s">
        <v>160</v>
      </c>
      <c r="G57" s="260">
        <v>148</v>
      </c>
      <c r="H57" s="260"/>
      <c r="I57" s="260">
        <v>148</v>
      </c>
      <c r="J57" s="260"/>
      <c r="K57" s="28"/>
      <c r="L57" s="28"/>
      <c r="M57" s="28"/>
      <c r="N57" s="28"/>
      <c r="O57" s="260">
        <f t="shared" si="19"/>
        <v>148</v>
      </c>
      <c r="P57" s="260">
        <f t="shared" si="19"/>
        <v>0</v>
      </c>
      <c r="Q57" s="260">
        <f t="shared" si="19"/>
        <v>148</v>
      </c>
      <c r="R57" s="260">
        <f t="shared" si="19"/>
        <v>0</v>
      </c>
      <c r="S57" s="28"/>
      <c r="T57" s="28"/>
      <c r="U57" s="28"/>
      <c r="V57" s="28"/>
      <c r="W57" s="260">
        <f t="shared" si="22"/>
        <v>148</v>
      </c>
      <c r="X57" s="260">
        <f t="shared" si="5"/>
        <v>0</v>
      </c>
      <c r="Y57" s="260">
        <f t="shared" si="5"/>
        <v>148</v>
      </c>
      <c r="Z57" s="260">
        <f t="shared" si="5"/>
        <v>0</v>
      </c>
      <c r="AA57" s="28"/>
      <c r="AB57" s="28"/>
      <c r="AC57" s="28"/>
      <c r="AD57" s="28"/>
      <c r="AE57" s="28">
        <f t="shared" si="25"/>
        <v>148</v>
      </c>
      <c r="AF57" s="28">
        <f t="shared" si="8"/>
        <v>0</v>
      </c>
      <c r="AG57" s="28">
        <f t="shared" si="8"/>
        <v>148</v>
      </c>
      <c r="AH57" s="28">
        <f t="shared" si="8"/>
        <v>0</v>
      </c>
      <c r="AI57" s="28"/>
      <c r="AJ57" s="28"/>
      <c r="AK57" s="28"/>
      <c r="AL57" s="28"/>
      <c r="AM57" s="260">
        <f t="shared" si="28"/>
        <v>148</v>
      </c>
      <c r="AN57" s="260">
        <f t="shared" si="11"/>
        <v>0</v>
      </c>
      <c r="AO57" s="260">
        <f t="shared" si="11"/>
        <v>148</v>
      </c>
      <c r="AP57" s="260">
        <f t="shared" si="11"/>
        <v>0</v>
      </c>
      <c r="AQ57" s="28"/>
      <c r="AR57" s="28"/>
      <c r="AS57" s="28"/>
      <c r="AT57" s="28"/>
      <c r="AU57" s="28">
        <f t="shared" si="31"/>
        <v>148</v>
      </c>
      <c r="AV57" s="28">
        <f t="shared" si="14"/>
        <v>0</v>
      </c>
      <c r="AW57" s="28">
        <f t="shared" si="14"/>
        <v>148</v>
      </c>
      <c r="AX57" s="28">
        <f t="shared" si="14"/>
        <v>0</v>
      </c>
    </row>
    <row r="58" spans="1:50">
      <c r="A58" s="91"/>
      <c r="B58" s="25"/>
      <c r="C58" s="25"/>
      <c r="D58" s="25"/>
      <c r="E58" s="25"/>
      <c r="F58" s="25"/>
      <c r="G58" s="260"/>
      <c r="H58" s="260"/>
      <c r="I58" s="260"/>
      <c r="J58" s="260"/>
      <c r="K58" s="28"/>
      <c r="L58" s="28"/>
      <c r="M58" s="28"/>
      <c r="N58" s="28"/>
      <c r="O58" s="260">
        <f t="shared" si="19"/>
        <v>0</v>
      </c>
      <c r="P58" s="260">
        <f t="shared" si="19"/>
        <v>0</v>
      </c>
      <c r="Q58" s="260">
        <f t="shared" si="19"/>
        <v>0</v>
      </c>
      <c r="R58" s="260">
        <f t="shared" si="19"/>
        <v>0</v>
      </c>
      <c r="S58" s="28"/>
      <c r="T58" s="28"/>
      <c r="U58" s="28"/>
      <c r="V58" s="28"/>
      <c r="W58" s="260">
        <f t="shared" si="22"/>
        <v>0</v>
      </c>
      <c r="X58" s="260">
        <f t="shared" si="5"/>
        <v>0</v>
      </c>
      <c r="Y58" s="260">
        <f t="shared" si="5"/>
        <v>0</v>
      </c>
      <c r="Z58" s="260">
        <f t="shared" si="5"/>
        <v>0</v>
      </c>
      <c r="AA58" s="28"/>
      <c r="AB58" s="28"/>
      <c r="AC58" s="28"/>
      <c r="AD58" s="28"/>
      <c r="AE58" s="28">
        <f t="shared" si="25"/>
        <v>0</v>
      </c>
      <c r="AF58" s="28">
        <f t="shared" si="8"/>
        <v>0</v>
      </c>
      <c r="AG58" s="28">
        <f t="shared" si="8"/>
        <v>0</v>
      </c>
      <c r="AH58" s="28">
        <f t="shared" si="8"/>
        <v>0</v>
      </c>
      <c r="AI58" s="28"/>
      <c r="AJ58" s="28"/>
      <c r="AK58" s="28"/>
      <c r="AL58" s="28"/>
      <c r="AM58" s="260">
        <f t="shared" si="28"/>
        <v>0</v>
      </c>
      <c r="AN58" s="260">
        <f t="shared" si="11"/>
        <v>0</v>
      </c>
      <c r="AO58" s="260">
        <f t="shared" si="11"/>
        <v>0</v>
      </c>
      <c r="AP58" s="260">
        <f t="shared" si="11"/>
        <v>0</v>
      </c>
      <c r="AQ58" s="28"/>
      <c r="AR58" s="28"/>
      <c r="AS58" s="28"/>
      <c r="AT58" s="28"/>
      <c r="AU58" s="28">
        <f t="shared" si="31"/>
        <v>0</v>
      </c>
      <c r="AV58" s="28">
        <f t="shared" si="14"/>
        <v>0</v>
      </c>
      <c r="AW58" s="28">
        <f t="shared" si="14"/>
        <v>0</v>
      </c>
      <c r="AX58" s="28">
        <f t="shared" si="14"/>
        <v>0</v>
      </c>
    </row>
    <row r="59" spans="1:50" ht="25.5" customHeight="1">
      <c r="A59" s="254" t="s">
        <v>825</v>
      </c>
      <c r="B59" s="262">
        <v>901</v>
      </c>
      <c r="C59" s="20"/>
      <c r="D59" s="20"/>
      <c r="E59" s="255"/>
      <c r="F59" s="19"/>
      <c r="G59" s="176">
        <f>G60+G72+G108</f>
        <v>568924</v>
      </c>
      <c r="H59" s="260"/>
      <c r="I59" s="176">
        <f>I60+I72+I108</f>
        <v>568924</v>
      </c>
      <c r="J59" s="176">
        <f>J60+J72+J108</f>
        <v>0</v>
      </c>
      <c r="K59" s="21">
        <f>K60+K72+K108</f>
        <v>0</v>
      </c>
      <c r="L59" s="28"/>
      <c r="M59" s="21">
        <f>M60+M72+M108</f>
        <v>0</v>
      </c>
      <c r="N59" s="21">
        <f>N60+N72+N108</f>
        <v>0</v>
      </c>
      <c r="O59" s="176">
        <f t="shared" si="19"/>
        <v>568924</v>
      </c>
      <c r="P59" s="260">
        <f t="shared" si="19"/>
        <v>0</v>
      </c>
      <c r="Q59" s="176">
        <f t="shared" si="19"/>
        <v>568924</v>
      </c>
      <c r="R59" s="176">
        <f t="shared" si="19"/>
        <v>0</v>
      </c>
      <c r="S59" s="21">
        <f>S60+S72+S108</f>
        <v>44177</v>
      </c>
      <c r="T59" s="21">
        <f>T60+T72+T108</f>
        <v>44177</v>
      </c>
      <c r="U59" s="21">
        <f>U60+U72+U108</f>
        <v>44177</v>
      </c>
      <c r="V59" s="21">
        <f>V60+V72+V108</f>
        <v>44177</v>
      </c>
      <c r="W59" s="176">
        <f t="shared" si="22"/>
        <v>613101</v>
      </c>
      <c r="X59" s="176">
        <f t="shared" si="5"/>
        <v>44177</v>
      </c>
      <c r="Y59" s="176">
        <f t="shared" si="5"/>
        <v>613101</v>
      </c>
      <c r="Z59" s="176">
        <f t="shared" si="5"/>
        <v>44177</v>
      </c>
      <c r="AA59" s="21">
        <f>AA60+AA72+AA108</f>
        <v>0</v>
      </c>
      <c r="AB59" s="21">
        <f>AB60+AB72+AB108</f>
        <v>0</v>
      </c>
      <c r="AC59" s="21">
        <f>AC60+AC72+AC108</f>
        <v>0</v>
      </c>
      <c r="AD59" s="21">
        <f>AD60+AD72+AD108</f>
        <v>0</v>
      </c>
      <c r="AE59" s="21">
        <f t="shared" si="25"/>
        <v>613101</v>
      </c>
      <c r="AF59" s="21">
        <f t="shared" si="8"/>
        <v>44177</v>
      </c>
      <c r="AG59" s="21">
        <f t="shared" si="8"/>
        <v>613101</v>
      </c>
      <c r="AH59" s="21">
        <f t="shared" si="8"/>
        <v>44177</v>
      </c>
      <c r="AI59" s="21">
        <f>AI60+AI72+AI108</f>
        <v>0</v>
      </c>
      <c r="AJ59" s="21">
        <f>AJ60+AJ72+AJ108</f>
        <v>0</v>
      </c>
      <c r="AK59" s="21">
        <f>AK60+AK72+AK108</f>
        <v>0</v>
      </c>
      <c r="AL59" s="21">
        <f>AL60+AL72+AL108</f>
        <v>0</v>
      </c>
      <c r="AM59" s="176">
        <f t="shared" si="28"/>
        <v>613101</v>
      </c>
      <c r="AN59" s="176">
        <f t="shared" si="11"/>
        <v>44177</v>
      </c>
      <c r="AO59" s="176">
        <f t="shared" si="11"/>
        <v>613101</v>
      </c>
      <c r="AP59" s="176">
        <f t="shared" si="11"/>
        <v>44177</v>
      </c>
      <c r="AQ59" s="21">
        <f>AQ60+AQ72+AQ108</f>
        <v>0</v>
      </c>
      <c r="AR59" s="21">
        <f>AR60+AR72+AR108</f>
        <v>0</v>
      </c>
      <c r="AS59" s="21">
        <f>AS60+AS72+AS108</f>
        <v>0</v>
      </c>
      <c r="AT59" s="21">
        <f>AT60+AT72+AT108</f>
        <v>0</v>
      </c>
      <c r="AU59" s="21">
        <f t="shared" si="31"/>
        <v>613101</v>
      </c>
      <c r="AV59" s="21">
        <f t="shared" si="14"/>
        <v>44177</v>
      </c>
      <c r="AW59" s="21">
        <f t="shared" si="14"/>
        <v>613101</v>
      </c>
      <c r="AX59" s="21">
        <f t="shared" si="14"/>
        <v>44177</v>
      </c>
    </row>
    <row r="60" spans="1:50" ht="63" customHeight="1">
      <c r="A60" s="116" t="s">
        <v>68</v>
      </c>
      <c r="B60" s="22">
        <f>B59</f>
        <v>901</v>
      </c>
      <c r="C60" s="22" t="s">
        <v>48</v>
      </c>
      <c r="D60" s="22" t="s">
        <v>49</v>
      </c>
      <c r="E60" s="64"/>
      <c r="F60" s="22"/>
      <c r="G60" s="180">
        <f>G61+G66</f>
        <v>4334</v>
      </c>
      <c r="H60" s="180">
        <f t="shared" ref="H60:N60" si="174">H61+H66</f>
        <v>0</v>
      </c>
      <c r="I60" s="180">
        <f t="shared" si="174"/>
        <v>4334</v>
      </c>
      <c r="J60" s="180">
        <f t="shared" si="174"/>
        <v>0</v>
      </c>
      <c r="K60" s="23">
        <f t="shared" si="174"/>
        <v>0</v>
      </c>
      <c r="L60" s="23">
        <f t="shared" si="174"/>
        <v>0</v>
      </c>
      <c r="M60" s="23">
        <f t="shared" si="174"/>
        <v>0</v>
      </c>
      <c r="N60" s="23">
        <f t="shared" si="174"/>
        <v>0</v>
      </c>
      <c r="O60" s="180">
        <f t="shared" si="19"/>
        <v>4334</v>
      </c>
      <c r="P60" s="180">
        <f t="shared" si="19"/>
        <v>0</v>
      </c>
      <c r="Q60" s="180">
        <f t="shared" si="19"/>
        <v>4334</v>
      </c>
      <c r="R60" s="180">
        <f t="shared" si="19"/>
        <v>0</v>
      </c>
      <c r="S60" s="23">
        <f t="shared" ref="S60:V60" si="175">S61+S66</f>
        <v>0</v>
      </c>
      <c r="T60" s="23">
        <f t="shared" si="175"/>
        <v>0</v>
      </c>
      <c r="U60" s="23">
        <f t="shared" si="175"/>
        <v>0</v>
      </c>
      <c r="V60" s="23">
        <f t="shared" si="175"/>
        <v>0</v>
      </c>
      <c r="W60" s="180">
        <f t="shared" si="22"/>
        <v>4334</v>
      </c>
      <c r="X60" s="180">
        <f t="shared" si="5"/>
        <v>0</v>
      </c>
      <c r="Y60" s="180">
        <f t="shared" si="5"/>
        <v>4334</v>
      </c>
      <c r="Z60" s="180">
        <f t="shared" si="5"/>
        <v>0</v>
      </c>
      <c r="AA60" s="23">
        <f t="shared" ref="AA60:AD60" si="176">AA61+AA66</f>
        <v>0</v>
      </c>
      <c r="AB60" s="23">
        <f t="shared" si="176"/>
        <v>0</v>
      </c>
      <c r="AC60" s="23">
        <f t="shared" si="176"/>
        <v>0</v>
      </c>
      <c r="AD60" s="23">
        <f t="shared" si="176"/>
        <v>0</v>
      </c>
      <c r="AE60" s="23">
        <f t="shared" si="25"/>
        <v>4334</v>
      </c>
      <c r="AF60" s="23">
        <f t="shared" si="8"/>
        <v>0</v>
      </c>
      <c r="AG60" s="23">
        <f t="shared" si="8"/>
        <v>4334</v>
      </c>
      <c r="AH60" s="23">
        <f t="shared" si="8"/>
        <v>0</v>
      </c>
      <c r="AI60" s="23">
        <f t="shared" ref="AI60:AL60" si="177">AI61+AI66</f>
        <v>0</v>
      </c>
      <c r="AJ60" s="23">
        <f t="shared" si="177"/>
        <v>0</v>
      </c>
      <c r="AK60" s="23">
        <f t="shared" si="177"/>
        <v>0</v>
      </c>
      <c r="AL60" s="23">
        <f t="shared" si="177"/>
        <v>0</v>
      </c>
      <c r="AM60" s="180">
        <f t="shared" si="28"/>
        <v>4334</v>
      </c>
      <c r="AN60" s="180">
        <f t="shared" si="11"/>
        <v>0</v>
      </c>
      <c r="AO60" s="180">
        <f t="shared" si="11"/>
        <v>4334</v>
      </c>
      <c r="AP60" s="180">
        <f t="shared" si="11"/>
        <v>0</v>
      </c>
      <c r="AQ60" s="23">
        <f t="shared" ref="AQ60:AT60" si="178">AQ61+AQ66</f>
        <v>0</v>
      </c>
      <c r="AR60" s="23">
        <f t="shared" si="178"/>
        <v>0</v>
      </c>
      <c r="AS60" s="23">
        <f t="shared" si="178"/>
        <v>0</v>
      </c>
      <c r="AT60" s="23">
        <f t="shared" si="178"/>
        <v>0</v>
      </c>
      <c r="AU60" s="23">
        <f t="shared" si="31"/>
        <v>4334</v>
      </c>
      <c r="AV60" s="23">
        <f t="shared" si="14"/>
        <v>0</v>
      </c>
      <c r="AW60" s="23">
        <f t="shared" si="14"/>
        <v>4334</v>
      </c>
      <c r="AX60" s="23">
        <f t="shared" si="14"/>
        <v>0</v>
      </c>
    </row>
    <row r="61" spans="1:50" ht="49.5">
      <c r="A61" s="91" t="s">
        <v>826</v>
      </c>
      <c r="B61" s="25">
        <f t="shared" ref="B61:B70" si="179">B59</f>
        <v>901</v>
      </c>
      <c r="C61" s="25" t="s">
        <v>48</v>
      </c>
      <c r="D61" s="25" t="s">
        <v>49</v>
      </c>
      <c r="E61" s="25" t="s">
        <v>217</v>
      </c>
      <c r="F61" s="164"/>
      <c r="G61" s="181">
        <f t="shared" ref="G61:N69" si="180">G62</f>
        <v>4334</v>
      </c>
      <c r="H61" s="181">
        <f t="shared" si="180"/>
        <v>0</v>
      </c>
      <c r="I61" s="181">
        <f t="shared" si="180"/>
        <v>0</v>
      </c>
      <c r="J61" s="181">
        <f t="shared" si="180"/>
        <v>0</v>
      </c>
      <c r="K61" s="27">
        <f t="shared" si="180"/>
        <v>0</v>
      </c>
      <c r="L61" s="27">
        <f t="shared" si="180"/>
        <v>0</v>
      </c>
      <c r="M61" s="27">
        <f t="shared" si="180"/>
        <v>0</v>
      </c>
      <c r="N61" s="27">
        <f t="shared" si="180"/>
        <v>0</v>
      </c>
      <c r="O61" s="181">
        <f t="shared" si="19"/>
        <v>4334</v>
      </c>
      <c r="P61" s="181">
        <f t="shared" si="19"/>
        <v>0</v>
      </c>
      <c r="Q61" s="181">
        <f t="shared" si="19"/>
        <v>0</v>
      </c>
      <c r="R61" s="181">
        <f t="shared" si="19"/>
        <v>0</v>
      </c>
      <c r="S61" s="27">
        <f t="shared" ref="S61:V69" si="181">S62</f>
        <v>0</v>
      </c>
      <c r="T61" s="27">
        <f t="shared" si="181"/>
        <v>0</v>
      </c>
      <c r="U61" s="27">
        <f t="shared" si="181"/>
        <v>0</v>
      </c>
      <c r="V61" s="27">
        <f t="shared" si="181"/>
        <v>0</v>
      </c>
      <c r="W61" s="181">
        <f t="shared" si="22"/>
        <v>4334</v>
      </c>
      <c r="X61" s="181">
        <f t="shared" si="5"/>
        <v>0</v>
      </c>
      <c r="Y61" s="181">
        <f t="shared" si="5"/>
        <v>0</v>
      </c>
      <c r="Z61" s="181">
        <f t="shared" si="5"/>
        <v>0</v>
      </c>
      <c r="AA61" s="27">
        <f t="shared" ref="AA61:AD69" si="182">AA62</f>
        <v>0</v>
      </c>
      <c r="AB61" s="27">
        <f t="shared" si="182"/>
        <v>0</v>
      </c>
      <c r="AC61" s="27">
        <f t="shared" si="182"/>
        <v>0</v>
      </c>
      <c r="AD61" s="27">
        <f t="shared" si="182"/>
        <v>0</v>
      </c>
      <c r="AE61" s="27">
        <f t="shared" si="25"/>
        <v>4334</v>
      </c>
      <c r="AF61" s="27">
        <f t="shared" si="8"/>
        <v>0</v>
      </c>
      <c r="AG61" s="27">
        <f t="shared" si="8"/>
        <v>0</v>
      </c>
      <c r="AH61" s="27">
        <f t="shared" si="8"/>
        <v>0</v>
      </c>
      <c r="AI61" s="27">
        <f t="shared" ref="AI61:AL69" si="183">AI62</f>
        <v>0</v>
      </c>
      <c r="AJ61" s="27">
        <f t="shared" si="183"/>
        <v>0</v>
      </c>
      <c r="AK61" s="27">
        <f t="shared" si="183"/>
        <v>0</v>
      </c>
      <c r="AL61" s="27">
        <f t="shared" si="183"/>
        <v>0</v>
      </c>
      <c r="AM61" s="181">
        <f t="shared" si="28"/>
        <v>4334</v>
      </c>
      <c r="AN61" s="181">
        <f t="shared" si="11"/>
        <v>0</v>
      </c>
      <c r="AO61" s="181">
        <f t="shared" si="11"/>
        <v>0</v>
      </c>
      <c r="AP61" s="181">
        <f t="shared" si="11"/>
        <v>0</v>
      </c>
      <c r="AQ61" s="27">
        <f t="shared" ref="AQ61:AT69" si="184">AQ62</f>
        <v>0</v>
      </c>
      <c r="AR61" s="27">
        <f t="shared" si="184"/>
        <v>0</v>
      </c>
      <c r="AS61" s="27">
        <f t="shared" si="184"/>
        <v>0</v>
      </c>
      <c r="AT61" s="27">
        <f t="shared" si="184"/>
        <v>0</v>
      </c>
      <c r="AU61" s="27">
        <f t="shared" si="31"/>
        <v>4334</v>
      </c>
      <c r="AV61" s="27">
        <f t="shared" si="14"/>
        <v>0</v>
      </c>
      <c r="AW61" s="27">
        <f t="shared" si="14"/>
        <v>0</v>
      </c>
      <c r="AX61" s="27">
        <f t="shared" si="14"/>
        <v>0</v>
      </c>
    </row>
    <row r="62" spans="1:50" ht="33">
      <c r="A62" s="91" t="s">
        <v>144</v>
      </c>
      <c r="B62" s="25">
        <f t="shared" si="179"/>
        <v>901</v>
      </c>
      <c r="C62" s="25" t="s">
        <v>48</v>
      </c>
      <c r="D62" s="25" t="s">
        <v>49</v>
      </c>
      <c r="E62" s="25" t="s">
        <v>490</v>
      </c>
      <c r="F62" s="25"/>
      <c r="G62" s="181">
        <f t="shared" si="180"/>
        <v>4334</v>
      </c>
      <c r="H62" s="260"/>
      <c r="I62" s="181">
        <f t="shared" si="180"/>
        <v>0</v>
      </c>
      <c r="J62" s="181">
        <f t="shared" si="180"/>
        <v>0</v>
      </c>
      <c r="K62" s="27">
        <f t="shared" si="180"/>
        <v>0</v>
      </c>
      <c r="L62" s="28"/>
      <c r="M62" s="27">
        <f t="shared" si="180"/>
        <v>0</v>
      </c>
      <c r="N62" s="27">
        <f t="shared" si="180"/>
        <v>0</v>
      </c>
      <c r="O62" s="181">
        <f t="shared" si="19"/>
        <v>4334</v>
      </c>
      <c r="P62" s="260">
        <f t="shared" si="19"/>
        <v>0</v>
      </c>
      <c r="Q62" s="181">
        <f t="shared" si="19"/>
        <v>0</v>
      </c>
      <c r="R62" s="181">
        <f t="shared" si="19"/>
        <v>0</v>
      </c>
      <c r="S62" s="27">
        <f t="shared" si="181"/>
        <v>0</v>
      </c>
      <c r="T62" s="28"/>
      <c r="U62" s="27">
        <f t="shared" si="181"/>
        <v>0</v>
      </c>
      <c r="V62" s="27">
        <f t="shared" si="181"/>
        <v>0</v>
      </c>
      <c r="W62" s="181">
        <f t="shared" si="22"/>
        <v>4334</v>
      </c>
      <c r="X62" s="260">
        <f t="shared" si="5"/>
        <v>0</v>
      </c>
      <c r="Y62" s="181">
        <f t="shared" si="5"/>
        <v>0</v>
      </c>
      <c r="Z62" s="181">
        <f t="shared" si="5"/>
        <v>0</v>
      </c>
      <c r="AA62" s="27">
        <f t="shared" si="182"/>
        <v>0</v>
      </c>
      <c r="AB62" s="28"/>
      <c r="AC62" s="27">
        <f t="shared" si="182"/>
        <v>0</v>
      </c>
      <c r="AD62" s="27">
        <f t="shared" si="182"/>
        <v>0</v>
      </c>
      <c r="AE62" s="27">
        <f t="shared" si="25"/>
        <v>4334</v>
      </c>
      <c r="AF62" s="28">
        <f t="shared" si="8"/>
        <v>0</v>
      </c>
      <c r="AG62" s="27">
        <f t="shared" si="8"/>
        <v>0</v>
      </c>
      <c r="AH62" s="27">
        <f t="shared" si="8"/>
        <v>0</v>
      </c>
      <c r="AI62" s="27">
        <f t="shared" si="183"/>
        <v>0</v>
      </c>
      <c r="AJ62" s="28"/>
      <c r="AK62" s="27">
        <f t="shared" si="183"/>
        <v>0</v>
      </c>
      <c r="AL62" s="27">
        <f t="shared" si="183"/>
        <v>0</v>
      </c>
      <c r="AM62" s="181">
        <f t="shared" si="28"/>
        <v>4334</v>
      </c>
      <c r="AN62" s="260">
        <f t="shared" si="11"/>
        <v>0</v>
      </c>
      <c r="AO62" s="181">
        <f t="shared" si="11"/>
        <v>0</v>
      </c>
      <c r="AP62" s="181">
        <f t="shared" si="11"/>
        <v>0</v>
      </c>
      <c r="AQ62" s="27">
        <f t="shared" si="184"/>
        <v>0</v>
      </c>
      <c r="AR62" s="28"/>
      <c r="AS62" s="27">
        <f t="shared" si="184"/>
        <v>0</v>
      </c>
      <c r="AT62" s="27">
        <f t="shared" si="184"/>
        <v>0</v>
      </c>
      <c r="AU62" s="27">
        <f t="shared" si="31"/>
        <v>4334</v>
      </c>
      <c r="AV62" s="28">
        <f t="shared" si="14"/>
        <v>0</v>
      </c>
      <c r="AW62" s="27">
        <f t="shared" si="14"/>
        <v>0</v>
      </c>
      <c r="AX62" s="27">
        <f t="shared" si="14"/>
        <v>0</v>
      </c>
    </row>
    <row r="63" spans="1:50">
      <c r="A63" s="91" t="s">
        <v>110</v>
      </c>
      <c r="B63" s="25">
        <f t="shared" si="179"/>
        <v>901</v>
      </c>
      <c r="C63" s="25" t="s">
        <v>48</v>
      </c>
      <c r="D63" s="25" t="s">
        <v>49</v>
      </c>
      <c r="E63" s="25" t="s">
        <v>492</v>
      </c>
      <c r="F63" s="25"/>
      <c r="G63" s="181">
        <f t="shared" si="180"/>
        <v>4334</v>
      </c>
      <c r="H63" s="260"/>
      <c r="I63" s="181">
        <f t="shared" si="180"/>
        <v>0</v>
      </c>
      <c r="J63" s="181">
        <f t="shared" si="180"/>
        <v>0</v>
      </c>
      <c r="K63" s="27">
        <f t="shared" si="180"/>
        <v>0</v>
      </c>
      <c r="L63" s="28"/>
      <c r="M63" s="27">
        <f t="shared" si="180"/>
        <v>0</v>
      </c>
      <c r="N63" s="27">
        <f t="shared" si="180"/>
        <v>0</v>
      </c>
      <c r="O63" s="181">
        <f t="shared" si="19"/>
        <v>4334</v>
      </c>
      <c r="P63" s="260">
        <f t="shared" si="19"/>
        <v>0</v>
      </c>
      <c r="Q63" s="181">
        <f t="shared" si="19"/>
        <v>0</v>
      </c>
      <c r="R63" s="181">
        <f t="shared" si="19"/>
        <v>0</v>
      </c>
      <c r="S63" s="27">
        <f t="shared" si="181"/>
        <v>0</v>
      </c>
      <c r="T63" s="28"/>
      <c r="U63" s="27">
        <f t="shared" si="181"/>
        <v>0</v>
      </c>
      <c r="V63" s="27">
        <f t="shared" si="181"/>
        <v>0</v>
      </c>
      <c r="W63" s="181">
        <f t="shared" si="22"/>
        <v>4334</v>
      </c>
      <c r="X63" s="260">
        <f t="shared" si="5"/>
        <v>0</v>
      </c>
      <c r="Y63" s="181">
        <f t="shared" si="5"/>
        <v>0</v>
      </c>
      <c r="Z63" s="181">
        <f t="shared" si="5"/>
        <v>0</v>
      </c>
      <c r="AA63" s="27">
        <f t="shared" si="182"/>
        <v>0</v>
      </c>
      <c r="AB63" s="28"/>
      <c r="AC63" s="27">
        <f t="shared" si="182"/>
        <v>0</v>
      </c>
      <c r="AD63" s="27">
        <f t="shared" si="182"/>
        <v>0</v>
      </c>
      <c r="AE63" s="27">
        <f t="shared" si="25"/>
        <v>4334</v>
      </c>
      <c r="AF63" s="28">
        <f t="shared" si="8"/>
        <v>0</v>
      </c>
      <c r="AG63" s="27">
        <f t="shared" si="8"/>
        <v>0</v>
      </c>
      <c r="AH63" s="27">
        <f t="shared" si="8"/>
        <v>0</v>
      </c>
      <c r="AI63" s="27">
        <f t="shared" si="183"/>
        <v>0</v>
      </c>
      <c r="AJ63" s="28"/>
      <c r="AK63" s="27">
        <f t="shared" si="183"/>
        <v>0</v>
      </c>
      <c r="AL63" s="27">
        <f t="shared" si="183"/>
        <v>0</v>
      </c>
      <c r="AM63" s="181">
        <f t="shared" si="28"/>
        <v>4334</v>
      </c>
      <c r="AN63" s="260">
        <f t="shared" si="11"/>
        <v>0</v>
      </c>
      <c r="AO63" s="181">
        <f t="shared" si="11"/>
        <v>0</v>
      </c>
      <c r="AP63" s="181">
        <f t="shared" si="11"/>
        <v>0</v>
      </c>
      <c r="AQ63" s="27">
        <f t="shared" si="184"/>
        <v>0</v>
      </c>
      <c r="AR63" s="28"/>
      <c r="AS63" s="27">
        <f t="shared" si="184"/>
        <v>0</v>
      </c>
      <c r="AT63" s="27">
        <f t="shared" si="184"/>
        <v>0</v>
      </c>
      <c r="AU63" s="27">
        <f t="shared" si="31"/>
        <v>4334</v>
      </c>
      <c r="AV63" s="28">
        <f t="shared" si="14"/>
        <v>0</v>
      </c>
      <c r="AW63" s="27">
        <f t="shared" si="14"/>
        <v>0</v>
      </c>
      <c r="AX63" s="27">
        <f t="shared" si="14"/>
        <v>0</v>
      </c>
    </row>
    <row r="64" spans="1:50" ht="66">
      <c r="A64" s="91" t="s">
        <v>377</v>
      </c>
      <c r="B64" s="25">
        <f t="shared" si="179"/>
        <v>901</v>
      </c>
      <c r="C64" s="25" t="s">
        <v>48</v>
      </c>
      <c r="D64" s="25" t="s">
        <v>49</v>
      </c>
      <c r="E64" s="25" t="s">
        <v>492</v>
      </c>
      <c r="F64" s="25" t="s">
        <v>103</v>
      </c>
      <c r="G64" s="260">
        <f t="shared" si="180"/>
        <v>4334</v>
      </c>
      <c r="H64" s="260">
        <f t="shared" si="180"/>
        <v>0</v>
      </c>
      <c r="I64" s="260">
        <f t="shared" si="180"/>
        <v>0</v>
      </c>
      <c r="J64" s="260">
        <f t="shared" si="180"/>
        <v>0</v>
      </c>
      <c r="K64" s="28">
        <f t="shared" si="180"/>
        <v>0</v>
      </c>
      <c r="L64" s="28">
        <f t="shared" si="180"/>
        <v>0</v>
      </c>
      <c r="M64" s="28">
        <f t="shared" si="180"/>
        <v>0</v>
      </c>
      <c r="N64" s="28">
        <f t="shared" si="180"/>
        <v>0</v>
      </c>
      <c r="O64" s="260">
        <f t="shared" si="19"/>
        <v>4334</v>
      </c>
      <c r="P64" s="260">
        <f t="shared" si="19"/>
        <v>0</v>
      </c>
      <c r="Q64" s="260">
        <f t="shared" si="19"/>
        <v>0</v>
      </c>
      <c r="R64" s="260">
        <f t="shared" si="19"/>
        <v>0</v>
      </c>
      <c r="S64" s="28">
        <f t="shared" si="181"/>
        <v>0</v>
      </c>
      <c r="T64" s="28">
        <f t="shared" si="181"/>
        <v>0</v>
      </c>
      <c r="U64" s="28">
        <f t="shared" si="181"/>
        <v>0</v>
      </c>
      <c r="V64" s="28">
        <f t="shared" si="181"/>
        <v>0</v>
      </c>
      <c r="W64" s="260">
        <f t="shared" si="22"/>
        <v>4334</v>
      </c>
      <c r="X64" s="260">
        <f t="shared" si="5"/>
        <v>0</v>
      </c>
      <c r="Y64" s="260">
        <f t="shared" si="5"/>
        <v>0</v>
      </c>
      <c r="Z64" s="260">
        <f t="shared" si="5"/>
        <v>0</v>
      </c>
      <c r="AA64" s="28">
        <f t="shared" si="182"/>
        <v>0</v>
      </c>
      <c r="AB64" s="28">
        <f t="shared" si="182"/>
        <v>0</v>
      </c>
      <c r="AC64" s="28">
        <f t="shared" si="182"/>
        <v>0</v>
      </c>
      <c r="AD64" s="28">
        <f t="shared" si="182"/>
        <v>0</v>
      </c>
      <c r="AE64" s="28">
        <f t="shared" si="25"/>
        <v>4334</v>
      </c>
      <c r="AF64" s="28">
        <f t="shared" si="8"/>
        <v>0</v>
      </c>
      <c r="AG64" s="28">
        <f t="shared" si="8"/>
        <v>0</v>
      </c>
      <c r="AH64" s="28">
        <f t="shared" si="8"/>
        <v>0</v>
      </c>
      <c r="AI64" s="28">
        <f t="shared" si="183"/>
        <v>0</v>
      </c>
      <c r="AJ64" s="28">
        <f t="shared" si="183"/>
        <v>0</v>
      </c>
      <c r="AK64" s="28">
        <f t="shared" si="183"/>
        <v>0</v>
      </c>
      <c r="AL64" s="28">
        <f t="shared" si="183"/>
        <v>0</v>
      </c>
      <c r="AM64" s="260">
        <f t="shared" si="28"/>
        <v>4334</v>
      </c>
      <c r="AN64" s="260">
        <f t="shared" si="11"/>
        <v>0</v>
      </c>
      <c r="AO64" s="260">
        <f t="shared" si="11"/>
        <v>0</v>
      </c>
      <c r="AP64" s="260">
        <f t="shared" si="11"/>
        <v>0</v>
      </c>
      <c r="AQ64" s="28">
        <f t="shared" si="184"/>
        <v>0</v>
      </c>
      <c r="AR64" s="28">
        <f t="shared" si="184"/>
        <v>0</v>
      </c>
      <c r="AS64" s="28">
        <f t="shared" si="184"/>
        <v>0</v>
      </c>
      <c r="AT64" s="28">
        <f t="shared" si="184"/>
        <v>0</v>
      </c>
      <c r="AU64" s="28">
        <f t="shared" si="31"/>
        <v>4334</v>
      </c>
      <c r="AV64" s="28">
        <f t="shared" si="14"/>
        <v>0</v>
      </c>
      <c r="AW64" s="28">
        <f t="shared" si="14"/>
        <v>0</v>
      </c>
      <c r="AX64" s="28">
        <f t="shared" si="14"/>
        <v>0</v>
      </c>
    </row>
    <row r="65" spans="1:50" ht="33">
      <c r="A65" s="91" t="s">
        <v>159</v>
      </c>
      <c r="B65" s="25">
        <f t="shared" si="179"/>
        <v>901</v>
      </c>
      <c r="C65" s="25" t="s">
        <v>48</v>
      </c>
      <c r="D65" s="25" t="s">
        <v>49</v>
      </c>
      <c r="E65" s="25" t="s">
        <v>492</v>
      </c>
      <c r="F65" s="25" t="s">
        <v>158</v>
      </c>
      <c r="G65" s="260">
        <v>4334</v>
      </c>
      <c r="H65" s="260"/>
      <c r="I65" s="260"/>
      <c r="J65" s="260"/>
      <c r="K65" s="28"/>
      <c r="L65" s="28"/>
      <c r="M65" s="28"/>
      <c r="N65" s="28"/>
      <c r="O65" s="260">
        <f t="shared" si="19"/>
        <v>4334</v>
      </c>
      <c r="P65" s="260">
        <f t="shared" si="19"/>
        <v>0</v>
      </c>
      <c r="Q65" s="260">
        <f t="shared" si="19"/>
        <v>0</v>
      </c>
      <c r="R65" s="260">
        <f t="shared" si="19"/>
        <v>0</v>
      </c>
      <c r="S65" s="28"/>
      <c r="T65" s="28"/>
      <c r="U65" s="28"/>
      <c r="V65" s="28"/>
      <c r="W65" s="260">
        <f t="shared" si="22"/>
        <v>4334</v>
      </c>
      <c r="X65" s="260">
        <f t="shared" si="5"/>
        <v>0</v>
      </c>
      <c r="Y65" s="260">
        <f t="shared" si="5"/>
        <v>0</v>
      </c>
      <c r="Z65" s="260">
        <f t="shared" si="5"/>
        <v>0</v>
      </c>
      <c r="AA65" s="28"/>
      <c r="AB65" s="28"/>
      <c r="AC65" s="28"/>
      <c r="AD65" s="28"/>
      <c r="AE65" s="28">
        <f t="shared" si="25"/>
        <v>4334</v>
      </c>
      <c r="AF65" s="28">
        <f t="shared" si="8"/>
        <v>0</v>
      </c>
      <c r="AG65" s="28">
        <f t="shared" si="8"/>
        <v>0</v>
      </c>
      <c r="AH65" s="28">
        <f t="shared" si="8"/>
        <v>0</v>
      </c>
      <c r="AI65" s="28"/>
      <c r="AJ65" s="28"/>
      <c r="AK65" s="28"/>
      <c r="AL65" s="28"/>
      <c r="AM65" s="260">
        <f t="shared" si="28"/>
        <v>4334</v>
      </c>
      <c r="AN65" s="260">
        <f t="shared" si="11"/>
        <v>0</v>
      </c>
      <c r="AO65" s="260">
        <f t="shared" si="11"/>
        <v>0</v>
      </c>
      <c r="AP65" s="260">
        <f t="shared" si="11"/>
        <v>0</v>
      </c>
      <c r="AQ65" s="28"/>
      <c r="AR65" s="28"/>
      <c r="AS65" s="28"/>
      <c r="AT65" s="28"/>
      <c r="AU65" s="28">
        <f t="shared" si="31"/>
        <v>4334</v>
      </c>
      <c r="AV65" s="28">
        <f t="shared" si="14"/>
        <v>0</v>
      </c>
      <c r="AW65" s="28">
        <f t="shared" si="14"/>
        <v>0</v>
      </c>
      <c r="AX65" s="28">
        <f t="shared" si="14"/>
        <v>0</v>
      </c>
    </row>
    <row r="66" spans="1:50">
      <c r="A66" s="24" t="s">
        <v>79</v>
      </c>
      <c r="B66" s="25">
        <f t="shared" si="179"/>
        <v>901</v>
      </c>
      <c r="C66" s="25" t="s">
        <v>48</v>
      </c>
      <c r="D66" s="25" t="s">
        <v>49</v>
      </c>
      <c r="E66" s="25" t="s">
        <v>218</v>
      </c>
      <c r="F66" s="164"/>
      <c r="G66" s="181">
        <f t="shared" si="180"/>
        <v>0</v>
      </c>
      <c r="H66" s="181">
        <f t="shared" si="180"/>
        <v>0</v>
      </c>
      <c r="I66" s="181">
        <f t="shared" si="180"/>
        <v>4334</v>
      </c>
      <c r="J66" s="181">
        <f t="shared" si="180"/>
        <v>0</v>
      </c>
      <c r="K66" s="27">
        <f t="shared" si="180"/>
        <v>0</v>
      </c>
      <c r="L66" s="27">
        <f t="shared" si="180"/>
        <v>0</v>
      </c>
      <c r="M66" s="27">
        <f t="shared" si="180"/>
        <v>0</v>
      </c>
      <c r="N66" s="27">
        <f t="shared" si="180"/>
        <v>0</v>
      </c>
      <c r="O66" s="181">
        <f t="shared" si="19"/>
        <v>0</v>
      </c>
      <c r="P66" s="181">
        <f t="shared" si="19"/>
        <v>0</v>
      </c>
      <c r="Q66" s="181">
        <f t="shared" si="19"/>
        <v>4334</v>
      </c>
      <c r="R66" s="181">
        <f t="shared" si="19"/>
        <v>0</v>
      </c>
      <c r="S66" s="27">
        <f t="shared" si="181"/>
        <v>0</v>
      </c>
      <c r="T66" s="27">
        <f t="shared" si="181"/>
        <v>0</v>
      </c>
      <c r="U66" s="27">
        <f t="shared" si="181"/>
        <v>0</v>
      </c>
      <c r="V66" s="27">
        <f t="shared" si="181"/>
        <v>0</v>
      </c>
      <c r="W66" s="181">
        <f t="shared" si="22"/>
        <v>0</v>
      </c>
      <c r="X66" s="181">
        <f t="shared" si="5"/>
        <v>0</v>
      </c>
      <c r="Y66" s="181">
        <f t="shared" si="5"/>
        <v>4334</v>
      </c>
      <c r="Z66" s="181">
        <f t="shared" si="5"/>
        <v>0</v>
      </c>
      <c r="AA66" s="27">
        <f t="shared" si="182"/>
        <v>0</v>
      </c>
      <c r="AB66" s="27">
        <f t="shared" si="182"/>
        <v>0</v>
      </c>
      <c r="AC66" s="27">
        <f t="shared" si="182"/>
        <v>0</v>
      </c>
      <c r="AD66" s="27">
        <f t="shared" si="182"/>
        <v>0</v>
      </c>
      <c r="AE66" s="27">
        <f t="shared" si="25"/>
        <v>0</v>
      </c>
      <c r="AF66" s="27">
        <f t="shared" si="8"/>
        <v>0</v>
      </c>
      <c r="AG66" s="27">
        <f t="shared" si="8"/>
        <v>4334</v>
      </c>
      <c r="AH66" s="27">
        <f t="shared" si="8"/>
        <v>0</v>
      </c>
      <c r="AI66" s="27">
        <f t="shared" si="183"/>
        <v>0</v>
      </c>
      <c r="AJ66" s="27">
        <f t="shared" si="183"/>
        <v>0</v>
      </c>
      <c r="AK66" s="27">
        <f t="shared" si="183"/>
        <v>0</v>
      </c>
      <c r="AL66" s="27">
        <f t="shared" si="183"/>
        <v>0</v>
      </c>
      <c r="AM66" s="181">
        <f t="shared" si="28"/>
        <v>0</v>
      </c>
      <c r="AN66" s="181">
        <f t="shared" si="11"/>
        <v>0</v>
      </c>
      <c r="AO66" s="181">
        <f t="shared" si="11"/>
        <v>4334</v>
      </c>
      <c r="AP66" s="181">
        <f t="shared" si="11"/>
        <v>0</v>
      </c>
      <c r="AQ66" s="27">
        <f t="shared" si="184"/>
        <v>0</v>
      </c>
      <c r="AR66" s="27">
        <f t="shared" si="184"/>
        <v>0</v>
      </c>
      <c r="AS66" s="27">
        <f t="shared" si="184"/>
        <v>0</v>
      </c>
      <c r="AT66" s="27">
        <f t="shared" si="184"/>
        <v>0</v>
      </c>
      <c r="AU66" s="27">
        <f t="shared" si="31"/>
        <v>0</v>
      </c>
      <c r="AV66" s="27">
        <f t="shared" si="14"/>
        <v>0</v>
      </c>
      <c r="AW66" s="27">
        <f t="shared" si="14"/>
        <v>4334</v>
      </c>
      <c r="AX66" s="27">
        <f t="shared" si="14"/>
        <v>0</v>
      </c>
    </row>
    <row r="67" spans="1:50" ht="33">
      <c r="A67" s="91" t="s">
        <v>144</v>
      </c>
      <c r="B67" s="25">
        <f t="shared" si="179"/>
        <v>901</v>
      </c>
      <c r="C67" s="25" t="s">
        <v>48</v>
      </c>
      <c r="D67" s="25" t="s">
        <v>49</v>
      </c>
      <c r="E67" s="25" t="s">
        <v>227</v>
      </c>
      <c r="F67" s="25"/>
      <c r="G67" s="181">
        <f t="shared" si="180"/>
        <v>0</v>
      </c>
      <c r="H67" s="260"/>
      <c r="I67" s="181">
        <f t="shared" si="180"/>
        <v>4334</v>
      </c>
      <c r="J67" s="181">
        <f t="shared" si="180"/>
        <v>0</v>
      </c>
      <c r="K67" s="27">
        <f t="shared" si="180"/>
        <v>0</v>
      </c>
      <c r="L67" s="28"/>
      <c r="M67" s="27">
        <f t="shared" si="180"/>
        <v>0</v>
      </c>
      <c r="N67" s="27">
        <f t="shared" si="180"/>
        <v>0</v>
      </c>
      <c r="O67" s="181">
        <f t="shared" si="19"/>
        <v>0</v>
      </c>
      <c r="P67" s="260">
        <f t="shared" si="19"/>
        <v>0</v>
      </c>
      <c r="Q67" s="181">
        <f t="shared" si="19"/>
        <v>4334</v>
      </c>
      <c r="R67" s="181">
        <f t="shared" si="19"/>
        <v>0</v>
      </c>
      <c r="S67" s="27">
        <f t="shared" si="181"/>
        <v>0</v>
      </c>
      <c r="T67" s="28"/>
      <c r="U67" s="27">
        <f t="shared" si="181"/>
        <v>0</v>
      </c>
      <c r="V67" s="27">
        <f t="shared" si="181"/>
        <v>0</v>
      </c>
      <c r="W67" s="181">
        <f t="shared" si="22"/>
        <v>0</v>
      </c>
      <c r="X67" s="260">
        <f t="shared" si="5"/>
        <v>0</v>
      </c>
      <c r="Y67" s="181">
        <f t="shared" si="5"/>
        <v>4334</v>
      </c>
      <c r="Z67" s="181">
        <f t="shared" si="5"/>
        <v>0</v>
      </c>
      <c r="AA67" s="27">
        <f t="shared" si="182"/>
        <v>0</v>
      </c>
      <c r="AB67" s="28"/>
      <c r="AC67" s="27">
        <f t="shared" si="182"/>
        <v>0</v>
      </c>
      <c r="AD67" s="27">
        <f t="shared" si="182"/>
        <v>0</v>
      </c>
      <c r="AE67" s="27">
        <f t="shared" si="25"/>
        <v>0</v>
      </c>
      <c r="AF67" s="28">
        <f t="shared" si="8"/>
        <v>0</v>
      </c>
      <c r="AG67" s="27">
        <f t="shared" si="8"/>
        <v>4334</v>
      </c>
      <c r="AH67" s="27">
        <f t="shared" si="8"/>
        <v>0</v>
      </c>
      <c r="AI67" s="27">
        <f t="shared" si="183"/>
        <v>0</v>
      </c>
      <c r="AJ67" s="28"/>
      <c r="AK67" s="27">
        <f t="shared" si="183"/>
        <v>0</v>
      </c>
      <c r="AL67" s="27">
        <f t="shared" si="183"/>
        <v>0</v>
      </c>
      <c r="AM67" s="181">
        <f t="shared" si="28"/>
        <v>0</v>
      </c>
      <c r="AN67" s="260">
        <f t="shared" si="11"/>
        <v>0</v>
      </c>
      <c r="AO67" s="181">
        <f t="shared" si="11"/>
        <v>4334</v>
      </c>
      <c r="AP67" s="181">
        <f t="shared" si="11"/>
        <v>0</v>
      </c>
      <c r="AQ67" s="27">
        <f t="shared" si="184"/>
        <v>0</v>
      </c>
      <c r="AR67" s="28"/>
      <c r="AS67" s="27">
        <f t="shared" si="184"/>
        <v>0</v>
      </c>
      <c r="AT67" s="27">
        <f t="shared" si="184"/>
        <v>0</v>
      </c>
      <c r="AU67" s="27">
        <f t="shared" si="31"/>
        <v>0</v>
      </c>
      <c r="AV67" s="28">
        <f t="shared" si="14"/>
        <v>0</v>
      </c>
      <c r="AW67" s="27">
        <f t="shared" si="14"/>
        <v>4334</v>
      </c>
      <c r="AX67" s="27">
        <f t="shared" si="14"/>
        <v>0</v>
      </c>
    </row>
    <row r="68" spans="1:50">
      <c r="A68" s="91" t="s">
        <v>110</v>
      </c>
      <c r="B68" s="25">
        <f t="shared" si="179"/>
        <v>901</v>
      </c>
      <c r="C68" s="25" t="s">
        <v>48</v>
      </c>
      <c r="D68" s="25" t="s">
        <v>49</v>
      </c>
      <c r="E68" s="25" t="s">
        <v>645</v>
      </c>
      <c r="F68" s="25"/>
      <c r="G68" s="181">
        <f t="shared" si="180"/>
        <v>0</v>
      </c>
      <c r="H68" s="260"/>
      <c r="I68" s="181">
        <f t="shared" si="180"/>
        <v>4334</v>
      </c>
      <c r="J68" s="181">
        <f t="shared" si="180"/>
        <v>0</v>
      </c>
      <c r="K68" s="27">
        <f t="shared" si="180"/>
        <v>0</v>
      </c>
      <c r="L68" s="28"/>
      <c r="M68" s="27">
        <f t="shared" si="180"/>
        <v>0</v>
      </c>
      <c r="N68" s="27">
        <f t="shared" si="180"/>
        <v>0</v>
      </c>
      <c r="O68" s="181">
        <f t="shared" si="19"/>
        <v>0</v>
      </c>
      <c r="P68" s="260">
        <f t="shared" si="19"/>
        <v>0</v>
      </c>
      <c r="Q68" s="181">
        <f t="shared" si="19"/>
        <v>4334</v>
      </c>
      <c r="R68" s="181">
        <f t="shared" si="19"/>
        <v>0</v>
      </c>
      <c r="S68" s="27">
        <f t="shared" si="181"/>
        <v>0</v>
      </c>
      <c r="T68" s="28"/>
      <c r="U68" s="27">
        <f t="shared" si="181"/>
        <v>0</v>
      </c>
      <c r="V68" s="27">
        <f t="shared" si="181"/>
        <v>0</v>
      </c>
      <c r="W68" s="181">
        <f t="shared" si="22"/>
        <v>0</v>
      </c>
      <c r="X68" s="260">
        <f t="shared" si="5"/>
        <v>0</v>
      </c>
      <c r="Y68" s="181">
        <f t="shared" si="5"/>
        <v>4334</v>
      </c>
      <c r="Z68" s="181">
        <f t="shared" si="5"/>
        <v>0</v>
      </c>
      <c r="AA68" s="27">
        <f t="shared" si="182"/>
        <v>0</v>
      </c>
      <c r="AB68" s="28"/>
      <c r="AC68" s="27">
        <f t="shared" si="182"/>
        <v>0</v>
      </c>
      <c r="AD68" s="27">
        <f t="shared" si="182"/>
        <v>0</v>
      </c>
      <c r="AE68" s="27">
        <f t="shared" si="25"/>
        <v>0</v>
      </c>
      <c r="AF68" s="28">
        <f t="shared" si="8"/>
        <v>0</v>
      </c>
      <c r="AG68" s="27">
        <f t="shared" si="8"/>
        <v>4334</v>
      </c>
      <c r="AH68" s="27">
        <f t="shared" si="8"/>
        <v>0</v>
      </c>
      <c r="AI68" s="27">
        <f t="shared" si="183"/>
        <v>0</v>
      </c>
      <c r="AJ68" s="28"/>
      <c r="AK68" s="27">
        <f t="shared" si="183"/>
        <v>0</v>
      </c>
      <c r="AL68" s="27">
        <f t="shared" si="183"/>
        <v>0</v>
      </c>
      <c r="AM68" s="181">
        <f t="shared" si="28"/>
        <v>0</v>
      </c>
      <c r="AN68" s="260">
        <f t="shared" si="11"/>
        <v>0</v>
      </c>
      <c r="AO68" s="181">
        <f t="shared" si="11"/>
        <v>4334</v>
      </c>
      <c r="AP68" s="181">
        <f t="shared" si="11"/>
        <v>0</v>
      </c>
      <c r="AQ68" s="27">
        <f t="shared" si="184"/>
        <v>0</v>
      </c>
      <c r="AR68" s="28"/>
      <c r="AS68" s="27">
        <f t="shared" si="184"/>
        <v>0</v>
      </c>
      <c r="AT68" s="27">
        <f t="shared" si="184"/>
        <v>0</v>
      </c>
      <c r="AU68" s="27">
        <f t="shared" si="31"/>
        <v>0</v>
      </c>
      <c r="AV68" s="28">
        <f t="shared" si="14"/>
        <v>0</v>
      </c>
      <c r="AW68" s="27">
        <f t="shared" si="14"/>
        <v>4334</v>
      </c>
      <c r="AX68" s="27">
        <f t="shared" si="14"/>
        <v>0</v>
      </c>
    </row>
    <row r="69" spans="1:50" ht="66">
      <c r="A69" s="91" t="s">
        <v>518</v>
      </c>
      <c r="B69" s="25">
        <f t="shared" si="179"/>
        <v>901</v>
      </c>
      <c r="C69" s="25" t="s">
        <v>48</v>
      </c>
      <c r="D69" s="25" t="s">
        <v>49</v>
      </c>
      <c r="E69" s="25" t="s">
        <v>645</v>
      </c>
      <c r="F69" s="25" t="s">
        <v>103</v>
      </c>
      <c r="G69" s="260">
        <f t="shared" si="180"/>
        <v>0</v>
      </c>
      <c r="H69" s="260">
        <f t="shared" si="180"/>
        <v>0</v>
      </c>
      <c r="I69" s="260">
        <f t="shared" si="180"/>
        <v>4334</v>
      </c>
      <c r="J69" s="260">
        <f t="shared" si="180"/>
        <v>0</v>
      </c>
      <c r="K69" s="28">
        <f t="shared" si="180"/>
        <v>0</v>
      </c>
      <c r="L69" s="28">
        <f t="shared" si="180"/>
        <v>0</v>
      </c>
      <c r="M69" s="28">
        <f t="shared" si="180"/>
        <v>0</v>
      </c>
      <c r="N69" s="28">
        <f t="shared" si="180"/>
        <v>0</v>
      </c>
      <c r="O69" s="260">
        <f t="shared" si="19"/>
        <v>0</v>
      </c>
      <c r="P69" s="260">
        <f t="shared" si="19"/>
        <v>0</v>
      </c>
      <c r="Q69" s="260">
        <f t="shared" si="19"/>
        <v>4334</v>
      </c>
      <c r="R69" s="260">
        <f t="shared" si="19"/>
        <v>0</v>
      </c>
      <c r="S69" s="28">
        <f t="shared" si="181"/>
        <v>0</v>
      </c>
      <c r="T69" s="28">
        <f t="shared" si="181"/>
        <v>0</v>
      </c>
      <c r="U69" s="28">
        <f t="shared" si="181"/>
        <v>0</v>
      </c>
      <c r="V69" s="28">
        <f t="shared" si="181"/>
        <v>0</v>
      </c>
      <c r="W69" s="260">
        <f t="shared" si="22"/>
        <v>0</v>
      </c>
      <c r="X69" s="260">
        <f t="shared" si="5"/>
        <v>0</v>
      </c>
      <c r="Y69" s="260">
        <f t="shared" si="5"/>
        <v>4334</v>
      </c>
      <c r="Z69" s="260">
        <f t="shared" si="5"/>
        <v>0</v>
      </c>
      <c r="AA69" s="28">
        <f t="shared" si="182"/>
        <v>0</v>
      </c>
      <c r="AB69" s="28">
        <f t="shared" si="182"/>
        <v>0</v>
      </c>
      <c r="AC69" s="28">
        <f t="shared" si="182"/>
        <v>0</v>
      </c>
      <c r="AD69" s="28">
        <f t="shared" si="182"/>
        <v>0</v>
      </c>
      <c r="AE69" s="28">
        <f t="shared" si="25"/>
        <v>0</v>
      </c>
      <c r="AF69" s="28">
        <f t="shared" si="8"/>
        <v>0</v>
      </c>
      <c r="AG69" s="28">
        <f t="shared" si="8"/>
        <v>4334</v>
      </c>
      <c r="AH69" s="28">
        <f t="shared" si="8"/>
        <v>0</v>
      </c>
      <c r="AI69" s="28">
        <f t="shared" si="183"/>
        <v>0</v>
      </c>
      <c r="AJ69" s="28">
        <f t="shared" si="183"/>
        <v>0</v>
      </c>
      <c r="AK69" s="28">
        <f t="shared" si="183"/>
        <v>0</v>
      </c>
      <c r="AL69" s="28">
        <f t="shared" si="183"/>
        <v>0</v>
      </c>
      <c r="AM69" s="260">
        <f t="shared" si="28"/>
        <v>0</v>
      </c>
      <c r="AN69" s="260">
        <f t="shared" si="11"/>
        <v>0</v>
      </c>
      <c r="AO69" s="260">
        <f t="shared" si="11"/>
        <v>4334</v>
      </c>
      <c r="AP69" s="260">
        <f t="shared" si="11"/>
        <v>0</v>
      </c>
      <c r="AQ69" s="28">
        <f t="shared" si="184"/>
        <v>0</v>
      </c>
      <c r="AR69" s="28">
        <f t="shared" si="184"/>
        <v>0</v>
      </c>
      <c r="AS69" s="28">
        <f t="shared" si="184"/>
        <v>0</v>
      </c>
      <c r="AT69" s="28">
        <f t="shared" si="184"/>
        <v>0</v>
      </c>
      <c r="AU69" s="28">
        <f t="shared" si="31"/>
        <v>0</v>
      </c>
      <c r="AV69" s="28">
        <f t="shared" si="14"/>
        <v>0</v>
      </c>
      <c r="AW69" s="28">
        <f t="shared" si="14"/>
        <v>4334</v>
      </c>
      <c r="AX69" s="28">
        <f t="shared" si="14"/>
        <v>0</v>
      </c>
    </row>
    <row r="70" spans="1:50" ht="33">
      <c r="A70" s="91" t="s">
        <v>159</v>
      </c>
      <c r="B70" s="25">
        <f t="shared" si="179"/>
        <v>901</v>
      </c>
      <c r="C70" s="25" t="s">
        <v>48</v>
      </c>
      <c r="D70" s="25" t="s">
        <v>49</v>
      </c>
      <c r="E70" s="25" t="s">
        <v>645</v>
      </c>
      <c r="F70" s="25" t="s">
        <v>158</v>
      </c>
      <c r="G70" s="260"/>
      <c r="H70" s="260"/>
      <c r="I70" s="260">
        <v>4334</v>
      </c>
      <c r="J70" s="260"/>
      <c r="K70" s="28"/>
      <c r="L70" s="28"/>
      <c r="M70" s="28"/>
      <c r="N70" s="28"/>
      <c r="O70" s="260">
        <f t="shared" si="19"/>
        <v>0</v>
      </c>
      <c r="P70" s="260">
        <f t="shared" si="19"/>
        <v>0</v>
      </c>
      <c r="Q70" s="260">
        <f t="shared" si="19"/>
        <v>4334</v>
      </c>
      <c r="R70" s="260">
        <f t="shared" si="19"/>
        <v>0</v>
      </c>
      <c r="S70" s="28"/>
      <c r="T70" s="28"/>
      <c r="U70" s="28"/>
      <c r="V70" s="28"/>
      <c r="W70" s="260">
        <f t="shared" si="22"/>
        <v>0</v>
      </c>
      <c r="X70" s="260">
        <f t="shared" si="5"/>
        <v>0</v>
      </c>
      <c r="Y70" s="260">
        <f t="shared" si="5"/>
        <v>4334</v>
      </c>
      <c r="Z70" s="260">
        <f t="shared" si="5"/>
        <v>0</v>
      </c>
      <c r="AA70" s="28"/>
      <c r="AB70" s="28"/>
      <c r="AC70" s="28"/>
      <c r="AD70" s="28"/>
      <c r="AE70" s="28">
        <f t="shared" si="25"/>
        <v>0</v>
      </c>
      <c r="AF70" s="28">
        <f t="shared" si="8"/>
        <v>0</v>
      </c>
      <c r="AG70" s="28">
        <f t="shared" si="8"/>
        <v>4334</v>
      </c>
      <c r="AH70" s="28">
        <f t="shared" si="8"/>
        <v>0</v>
      </c>
      <c r="AI70" s="28"/>
      <c r="AJ70" s="28"/>
      <c r="AK70" s="28"/>
      <c r="AL70" s="28"/>
      <c r="AM70" s="260">
        <f t="shared" si="28"/>
        <v>0</v>
      </c>
      <c r="AN70" s="260">
        <f t="shared" si="11"/>
        <v>0</v>
      </c>
      <c r="AO70" s="260">
        <f t="shared" si="11"/>
        <v>4334</v>
      </c>
      <c r="AP70" s="260">
        <f t="shared" si="11"/>
        <v>0</v>
      </c>
      <c r="AQ70" s="28"/>
      <c r="AR70" s="28"/>
      <c r="AS70" s="28"/>
      <c r="AT70" s="28"/>
      <c r="AU70" s="28">
        <f t="shared" si="31"/>
        <v>0</v>
      </c>
      <c r="AV70" s="28">
        <f t="shared" si="14"/>
        <v>0</v>
      </c>
      <c r="AW70" s="28">
        <f t="shared" si="14"/>
        <v>4334</v>
      </c>
      <c r="AX70" s="28">
        <f t="shared" si="14"/>
        <v>0</v>
      </c>
    </row>
    <row r="71" spans="1:50">
      <c r="A71" s="91"/>
      <c r="B71" s="25"/>
      <c r="C71" s="25"/>
      <c r="D71" s="25"/>
      <c r="E71" s="25"/>
      <c r="F71" s="25"/>
      <c r="G71" s="260"/>
      <c r="H71" s="260"/>
      <c r="I71" s="260"/>
      <c r="J71" s="260"/>
      <c r="K71" s="28"/>
      <c r="L71" s="28"/>
      <c r="M71" s="28"/>
      <c r="N71" s="28"/>
      <c r="O71" s="260">
        <f t="shared" si="19"/>
        <v>0</v>
      </c>
      <c r="P71" s="260">
        <f t="shared" si="19"/>
        <v>0</v>
      </c>
      <c r="Q71" s="260">
        <f t="shared" si="19"/>
        <v>0</v>
      </c>
      <c r="R71" s="260">
        <f t="shared" si="19"/>
        <v>0</v>
      </c>
      <c r="S71" s="28"/>
      <c r="T71" s="28"/>
      <c r="U71" s="28"/>
      <c r="V71" s="28"/>
      <c r="W71" s="260">
        <f t="shared" si="22"/>
        <v>0</v>
      </c>
      <c r="X71" s="260">
        <f t="shared" si="5"/>
        <v>0</v>
      </c>
      <c r="Y71" s="260">
        <f t="shared" si="5"/>
        <v>0</v>
      </c>
      <c r="Z71" s="260">
        <f t="shared" si="5"/>
        <v>0</v>
      </c>
      <c r="AA71" s="28"/>
      <c r="AB71" s="28"/>
      <c r="AC71" s="28"/>
      <c r="AD71" s="28"/>
      <c r="AE71" s="28">
        <f t="shared" si="25"/>
        <v>0</v>
      </c>
      <c r="AF71" s="28">
        <f t="shared" si="8"/>
        <v>0</v>
      </c>
      <c r="AG71" s="28">
        <f t="shared" si="8"/>
        <v>0</v>
      </c>
      <c r="AH71" s="28">
        <f t="shared" si="8"/>
        <v>0</v>
      </c>
      <c r="AI71" s="28"/>
      <c r="AJ71" s="28"/>
      <c r="AK71" s="28"/>
      <c r="AL71" s="28"/>
      <c r="AM71" s="260">
        <f t="shared" si="28"/>
        <v>0</v>
      </c>
      <c r="AN71" s="260">
        <f t="shared" si="11"/>
        <v>0</v>
      </c>
      <c r="AO71" s="260">
        <f t="shared" si="11"/>
        <v>0</v>
      </c>
      <c r="AP71" s="260">
        <f t="shared" si="11"/>
        <v>0</v>
      </c>
      <c r="AQ71" s="28"/>
      <c r="AR71" s="28"/>
      <c r="AS71" s="28"/>
      <c r="AT71" s="28"/>
      <c r="AU71" s="28">
        <f t="shared" si="31"/>
        <v>0</v>
      </c>
      <c r="AV71" s="28">
        <f t="shared" si="14"/>
        <v>0</v>
      </c>
      <c r="AW71" s="28">
        <f t="shared" si="14"/>
        <v>0</v>
      </c>
      <c r="AX71" s="28">
        <f t="shared" si="14"/>
        <v>0</v>
      </c>
    </row>
    <row r="72" spans="1:50" ht="75">
      <c r="A72" s="116" t="s">
        <v>52</v>
      </c>
      <c r="B72" s="22">
        <v>901</v>
      </c>
      <c r="C72" s="22" t="s">
        <v>48</v>
      </c>
      <c r="D72" s="22" t="s">
        <v>53</v>
      </c>
      <c r="E72" s="64"/>
      <c r="F72" s="22"/>
      <c r="G72" s="180">
        <f t="shared" ref="G72:N72" si="185">G73+G90</f>
        <v>563290</v>
      </c>
      <c r="H72" s="180">
        <f t="shared" si="185"/>
        <v>0</v>
      </c>
      <c r="I72" s="180">
        <f t="shared" si="185"/>
        <v>563290</v>
      </c>
      <c r="J72" s="180">
        <f t="shared" si="185"/>
        <v>0</v>
      </c>
      <c r="K72" s="23">
        <f t="shared" si="185"/>
        <v>0</v>
      </c>
      <c r="L72" s="23">
        <f t="shared" si="185"/>
        <v>0</v>
      </c>
      <c r="M72" s="23">
        <f t="shared" si="185"/>
        <v>0</v>
      </c>
      <c r="N72" s="23">
        <f t="shared" si="185"/>
        <v>0</v>
      </c>
      <c r="O72" s="180">
        <f t="shared" si="19"/>
        <v>563290</v>
      </c>
      <c r="P72" s="180">
        <f t="shared" si="19"/>
        <v>0</v>
      </c>
      <c r="Q72" s="180">
        <f t="shared" si="19"/>
        <v>563290</v>
      </c>
      <c r="R72" s="180">
        <f t="shared" si="19"/>
        <v>0</v>
      </c>
      <c r="S72" s="23">
        <f>S73+S90</f>
        <v>44177</v>
      </c>
      <c r="T72" s="23">
        <f>T73+T90</f>
        <v>44177</v>
      </c>
      <c r="U72" s="23">
        <f>U73+U90</f>
        <v>44177</v>
      </c>
      <c r="V72" s="23">
        <f>V73+V90</f>
        <v>44177</v>
      </c>
      <c r="W72" s="180">
        <f t="shared" si="22"/>
        <v>607467</v>
      </c>
      <c r="X72" s="180">
        <f t="shared" si="5"/>
        <v>44177</v>
      </c>
      <c r="Y72" s="180">
        <f t="shared" si="5"/>
        <v>607467</v>
      </c>
      <c r="Z72" s="180">
        <f t="shared" si="5"/>
        <v>44177</v>
      </c>
      <c r="AA72" s="23">
        <f>AA73+AA90</f>
        <v>0</v>
      </c>
      <c r="AB72" s="23">
        <f>AB73+AB90</f>
        <v>0</v>
      </c>
      <c r="AC72" s="23">
        <f>AC73+AC90</f>
        <v>0</v>
      </c>
      <c r="AD72" s="23">
        <f>AD73+AD90</f>
        <v>0</v>
      </c>
      <c r="AE72" s="23">
        <f t="shared" si="25"/>
        <v>607467</v>
      </c>
      <c r="AF72" s="23">
        <f t="shared" si="8"/>
        <v>44177</v>
      </c>
      <c r="AG72" s="23">
        <f t="shared" si="8"/>
        <v>607467</v>
      </c>
      <c r="AH72" s="23">
        <f t="shared" si="8"/>
        <v>44177</v>
      </c>
      <c r="AI72" s="23">
        <f>AI73+AI90</f>
        <v>0</v>
      </c>
      <c r="AJ72" s="23">
        <f>AJ73+AJ90</f>
        <v>0</v>
      </c>
      <c r="AK72" s="23">
        <f>AK73+AK90</f>
        <v>0</v>
      </c>
      <c r="AL72" s="23">
        <f>AL73+AL90</f>
        <v>0</v>
      </c>
      <c r="AM72" s="180">
        <f t="shared" si="28"/>
        <v>607467</v>
      </c>
      <c r="AN72" s="180">
        <f t="shared" si="11"/>
        <v>44177</v>
      </c>
      <c r="AO72" s="180">
        <f t="shared" si="11"/>
        <v>607467</v>
      </c>
      <c r="AP72" s="180">
        <f t="shared" si="11"/>
        <v>44177</v>
      </c>
      <c r="AQ72" s="23">
        <f>AQ73+AQ90</f>
        <v>0</v>
      </c>
      <c r="AR72" s="23">
        <f>AR73+AR90</f>
        <v>0</v>
      </c>
      <c r="AS72" s="23">
        <f>AS73+AS90</f>
        <v>0</v>
      </c>
      <c r="AT72" s="23">
        <f>AT73+AT90</f>
        <v>0</v>
      </c>
      <c r="AU72" s="23">
        <f t="shared" si="31"/>
        <v>607467</v>
      </c>
      <c r="AV72" s="23">
        <f t="shared" si="14"/>
        <v>44177</v>
      </c>
      <c r="AW72" s="23">
        <f t="shared" si="14"/>
        <v>607467</v>
      </c>
      <c r="AX72" s="23">
        <f t="shared" si="14"/>
        <v>44177</v>
      </c>
    </row>
    <row r="73" spans="1:50" ht="49.5">
      <c r="A73" s="91" t="s">
        <v>826</v>
      </c>
      <c r="B73" s="25">
        <f t="shared" ref="B73:B96" si="186">B72</f>
        <v>901</v>
      </c>
      <c r="C73" s="25" t="s">
        <v>48</v>
      </c>
      <c r="D73" s="25" t="s">
        <v>53</v>
      </c>
      <c r="E73" s="25" t="s">
        <v>217</v>
      </c>
      <c r="F73" s="25"/>
      <c r="G73" s="181">
        <f t="shared" ref="G73:N74" si="187">G74</f>
        <v>563290</v>
      </c>
      <c r="H73" s="181">
        <f t="shared" si="187"/>
        <v>0</v>
      </c>
      <c r="I73" s="181">
        <f t="shared" si="187"/>
        <v>0</v>
      </c>
      <c r="J73" s="181">
        <f t="shared" si="187"/>
        <v>0</v>
      </c>
      <c r="K73" s="27">
        <f t="shared" si="187"/>
        <v>0</v>
      </c>
      <c r="L73" s="27">
        <f t="shared" si="187"/>
        <v>0</v>
      </c>
      <c r="M73" s="27">
        <f t="shared" si="187"/>
        <v>0</v>
      </c>
      <c r="N73" s="27">
        <f t="shared" si="187"/>
        <v>0</v>
      </c>
      <c r="O73" s="181">
        <f t="shared" si="19"/>
        <v>563290</v>
      </c>
      <c r="P73" s="181">
        <f t="shared" si="19"/>
        <v>0</v>
      </c>
      <c r="Q73" s="181">
        <f t="shared" si="19"/>
        <v>0</v>
      </c>
      <c r="R73" s="181">
        <f t="shared" si="19"/>
        <v>0</v>
      </c>
      <c r="S73" s="27">
        <f>S74+S80</f>
        <v>44177</v>
      </c>
      <c r="T73" s="27">
        <f t="shared" ref="T73:Z73" si="188">T74+T80</f>
        <v>44177</v>
      </c>
      <c r="U73" s="27">
        <f t="shared" si="188"/>
        <v>0</v>
      </c>
      <c r="V73" s="27">
        <f t="shared" si="188"/>
        <v>0</v>
      </c>
      <c r="W73" s="181">
        <f t="shared" si="188"/>
        <v>607467</v>
      </c>
      <c r="X73" s="181">
        <f t="shared" si="188"/>
        <v>44177</v>
      </c>
      <c r="Y73" s="181">
        <f t="shared" si="188"/>
        <v>0</v>
      </c>
      <c r="Z73" s="181">
        <f t="shared" si="188"/>
        <v>0</v>
      </c>
      <c r="AA73" s="27">
        <f>AA74+AA80</f>
        <v>0</v>
      </c>
      <c r="AB73" s="27">
        <f t="shared" ref="AB73:AH73" si="189">AB74+AB80</f>
        <v>0</v>
      </c>
      <c r="AC73" s="27">
        <f t="shared" si="189"/>
        <v>0</v>
      </c>
      <c r="AD73" s="27">
        <f t="shared" si="189"/>
        <v>0</v>
      </c>
      <c r="AE73" s="27">
        <f t="shared" si="189"/>
        <v>607467</v>
      </c>
      <c r="AF73" s="27">
        <f t="shared" si="189"/>
        <v>44177</v>
      </c>
      <c r="AG73" s="27">
        <f t="shared" si="189"/>
        <v>0</v>
      </c>
      <c r="AH73" s="27">
        <f t="shared" si="189"/>
        <v>0</v>
      </c>
      <c r="AI73" s="27">
        <f>AI74+AI80</f>
        <v>0</v>
      </c>
      <c r="AJ73" s="27">
        <f t="shared" ref="AJ73:AP73" si="190">AJ74+AJ80</f>
        <v>0</v>
      </c>
      <c r="AK73" s="27">
        <f t="shared" si="190"/>
        <v>0</v>
      </c>
      <c r="AL73" s="27">
        <f t="shared" si="190"/>
        <v>0</v>
      </c>
      <c r="AM73" s="181">
        <f t="shared" si="190"/>
        <v>607467</v>
      </c>
      <c r="AN73" s="181">
        <f t="shared" si="190"/>
        <v>44177</v>
      </c>
      <c r="AO73" s="181">
        <f t="shared" si="190"/>
        <v>0</v>
      </c>
      <c r="AP73" s="181">
        <f t="shared" si="190"/>
        <v>0</v>
      </c>
      <c r="AQ73" s="27">
        <f>AQ74+AQ80</f>
        <v>0</v>
      </c>
      <c r="AR73" s="27">
        <f t="shared" ref="AR73:AX73" si="191">AR74+AR80</f>
        <v>0</v>
      </c>
      <c r="AS73" s="27">
        <f t="shared" si="191"/>
        <v>0</v>
      </c>
      <c r="AT73" s="27">
        <f t="shared" si="191"/>
        <v>0</v>
      </c>
      <c r="AU73" s="27">
        <f t="shared" si="191"/>
        <v>607467</v>
      </c>
      <c r="AV73" s="27">
        <f t="shared" si="191"/>
        <v>44177</v>
      </c>
      <c r="AW73" s="27">
        <f t="shared" si="191"/>
        <v>0</v>
      </c>
      <c r="AX73" s="27">
        <f t="shared" si="191"/>
        <v>0</v>
      </c>
    </row>
    <row r="74" spans="1:50" ht="33">
      <c r="A74" s="91" t="s">
        <v>144</v>
      </c>
      <c r="B74" s="25">
        <f t="shared" si="186"/>
        <v>901</v>
      </c>
      <c r="C74" s="25" t="s">
        <v>48</v>
      </c>
      <c r="D74" s="25" t="s">
        <v>53</v>
      </c>
      <c r="E74" s="25" t="s">
        <v>490</v>
      </c>
      <c r="F74" s="25"/>
      <c r="G74" s="181">
        <f t="shared" si="187"/>
        <v>563290</v>
      </c>
      <c r="H74" s="260"/>
      <c r="I74" s="181">
        <f t="shared" si="187"/>
        <v>0</v>
      </c>
      <c r="J74" s="181">
        <f t="shared" si="187"/>
        <v>0</v>
      </c>
      <c r="K74" s="27">
        <f t="shared" si="187"/>
        <v>0</v>
      </c>
      <c r="L74" s="28"/>
      <c r="M74" s="27">
        <f t="shared" si="187"/>
        <v>0</v>
      </c>
      <c r="N74" s="27">
        <f t="shared" si="187"/>
        <v>0</v>
      </c>
      <c r="O74" s="181">
        <f t="shared" si="19"/>
        <v>563290</v>
      </c>
      <c r="P74" s="260">
        <f t="shared" si="19"/>
        <v>0</v>
      </c>
      <c r="Q74" s="181">
        <f t="shared" si="19"/>
        <v>0</v>
      </c>
      <c r="R74" s="181">
        <f t="shared" si="19"/>
        <v>0</v>
      </c>
      <c r="S74" s="27">
        <f t="shared" ref="S74:V74" si="192">S75</f>
        <v>0</v>
      </c>
      <c r="T74" s="28"/>
      <c r="U74" s="27">
        <f t="shared" si="192"/>
        <v>0</v>
      </c>
      <c r="V74" s="27">
        <f t="shared" si="192"/>
        <v>0</v>
      </c>
      <c r="W74" s="181">
        <f t="shared" si="22"/>
        <v>563290</v>
      </c>
      <c r="X74" s="260">
        <f t="shared" si="5"/>
        <v>0</v>
      </c>
      <c r="Y74" s="181">
        <f t="shared" si="5"/>
        <v>0</v>
      </c>
      <c r="Z74" s="181">
        <f t="shared" si="5"/>
        <v>0</v>
      </c>
      <c r="AA74" s="27">
        <f t="shared" ref="AA74:AD74" si="193">AA75</f>
        <v>0</v>
      </c>
      <c r="AB74" s="28"/>
      <c r="AC74" s="27">
        <f t="shared" si="193"/>
        <v>0</v>
      </c>
      <c r="AD74" s="27">
        <f t="shared" si="193"/>
        <v>0</v>
      </c>
      <c r="AE74" s="27">
        <f t="shared" ref="AE74:AH79" si="194">W74+AA74</f>
        <v>563290</v>
      </c>
      <c r="AF74" s="28">
        <f t="shared" si="194"/>
        <v>0</v>
      </c>
      <c r="AG74" s="27">
        <f t="shared" si="194"/>
        <v>0</v>
      </c>
      <c r="AH74" s="27">
        <f t="shared" si="194"/>
        <v>0</v>
      </c>
      <c r="AI74" s="27">
        <f t="shared" ref="AI74:AL74" si="195">AI75</f>
        <v>0</v>
      </c>
      <c r="AJ74" s="28"/>
      <c r="AK74" s="27">
        <f t="shared" si="195"/>
        <v>0</v>
      </c>
      <c r="AL74" s="27">
        <f t="shared" si="195"/>
        <v>0</v>
      </c>
      <c r="AM74" s="181">
        <f t="shared" ref="AM74:AP79" si="196">AE74+AI74</f>
        <v>563290</v>
      </c>
      <c r="AN74" s="260">
        <f t="shared" si="196"/>
        <v>0</v>
      </c>
      <c r="AO74" s="181">
        <f t="shared" si="196"/>
        <v>0</v>
      </c>
      <c r="AP74" s="181">
        <f t="shared" si="196"/>
        <v>0</v>
      </c>
      <c r="AQ74" s="27">
        <f t="shared" ref="AQ74:AT74" si="197">AQ75</f>
        <v>0</v>
      </c>
      <c r="AR74" s="28"/>
      <c r="AS74" s="27">
        <f t="shared" si="197"/>
        <v>0</v>
      </c>
      <c r="AT74" s="27">
        <f t="shared" si="197"/>
        <v>0</v>
      </c>
      <c r="AU74" s="27">
        <f t="shared" ref="AU74:AX79" si="198">AM74+AQ74</f>
        <v>563290</v>
      </c>
      <c r="AV74" s="28">
        <f t="shared" si="198"/>
        <v>0</v>
      </c>
      <c r="AW74" s="27">
        <f t="shared" si="198"/>
        <v>0</v>
      </c>
      <c r="AX74" s="27">
        <f t="shared" si="198"/>
        <v>0</v>
      </c>
    </row>
    <row r="75" spans="1:50">
      <c r="A75" s="91" t="s">
        <v>111</v>
      </c>
      <c r="B75" s="25">
        <f t="shared" si="186"/>
        <v>901</v>
      </c>
      <c r="C75" s="25" t="s">
        <v>48</v>
      </c>
      <c r="D75" s="25" t="s">
        <v>53</v>
      </c>
      <c r="E75" s="25" t="s">
        <v>491</v>
      </c>
      <c r="F75" s="25"/>
      <c r="G75" s="181">
        <f>G76+G78</f>
        <v>563290</v>
      </c>
      <c r="H75" s="181">
        <f t="shared" ref="H75:N75" si="199">H76+H78</f>
        <v>0</v>
      </c>
      <c r="I75" s="181">
        <f t="shared" si="199"/>
        <v>0</v>
      </c>
      <c r="J75" s="181">
        <f t="shared" si="199"/>
        <v>0</v>
      </c>
      <c r="K75" s="27">
        <f t="shared" si="199"/>
        <v>0</v>
      </c>
      <c r="L75" s="27">
        <f t="shared" si="199"/>
        <v>0</v>
      </c>
      <c r="M75" s="27">
        <f t="shared" si="199"/>
        <v>0</v>
      </c>
      <c r="N75" s="27">
        <f t="shared" si="199"/>
        <v>0</v>
      </c>
      <c r="O75" s="181">
        <f t="shared" si="19"/>
        <v>563290</v>
      </c>
      <c r="P75" s="181">
        <f t="shared" si="19"/>
        <v>0</v>
      </c>
      <c r="Q75" s="181">
        <f t="shared" si="19"/>
        <v>0</v>
      </c>
      <c r="R75" s="181">
        <f t="shared" si="19"/>
        <v>0</v>
      </c>
      <c r="S75" s="27">
        <f t="shared" ref="S75:V75" si="200">S76+S78</f>
        <v>0</v>
      </c>
      <c r="T75" s="27">
        <f t="shared" si="200"/>
        <v>0</v>
      </c>
      <c r="U75" s="27">
        <f t="shared" si="200"/>
        <v>0</v>
      </c>
      <c r="V75" s="27">
        <f t="shared" si="200"/>
        <v>0</v>
      </c>
      <c r="W75" s="181">
        <f t="shared" si="22"/>
        <v>563290</v>
      </c>
      <c r="X75" s="181">
        <f t="shared" si="5"/>
        <v>0</v>
      </c>
      <c r="Y75" s="181">
        <f t="shared" si="5"/>
        <v>0</v>
      </c>
      <c r="Z75" s="181">
        <f t="shared" si="5"/>
        <v>0</v>
      </c>
      <c r="AA75" s="27">
        <f t="shared" ref="AA75:AD75" si="201">AA76+AA78</f>
        <v>0</v>
      </c>
      <c r="AB75" s="27">
        <f t="shared" si="201"/>
        <v>0</v>
      </c>
      <c r="AC75" s="27">
        <f t="shared" si="201"/>
        <v>0</v>
      </c>
      <c r="AD75" s="27">
        <f t="shared" si="201"/>
        <v>0</v>
      </c>
      <c r="AE75" s="27">
        <f t="shared" si="194"/>
        <v>563290</v>
      </c>
      <c r="AF75" s="27">
        <f t="shared" si="194"/>
        <v>0</v>
      </c>
      <c r="AG75" s="27">
        <f t="shared" si="194"/>
        <v>0</v>
      </c>
      <c r="AH75" s="27">
        <f t="shared" si="194"/>
        <v>0</v>
      </c>
      <c r="AI75" s="27">
        <f t="shared" ref="AI75:AL75" si="202">AI76+AI78</f>
        <v>0</v>
      </c>
      <c r="AJ75" s="27">
        <f t="shared" si="202"/>
        <v>0</v>
      </c>
      <c r="AK75" s="27">
        <f t="shared" si="202"/>
        <v>0</v>
      </c>
      <c r="AL75" s="27">
        <f t="shared" si="202"/>
        <v>0</v>
      </c>
      <c r="AM75" s="181">
        <f t="shared" si="196"/>
        <v>563290</v>
      </c>
      <c r="AN75" s="181">
        <f t="shared" si="196"/>
        <v>0</v>
      </c>
      <c r="AO75" s="181">
        <f t="shared" si="196"/>
        <v>0</v>
      </c>
      <c r="AP75" s="181">
        <f t="shared" si="196"/>
        <v>0</v>
      </c>
      <c r="AQ75" s="27">
        <f t="shared" ref="AQ75:AT75" si="203">AQ76+AQ78</f>
        <v>0</v>
      </c>
      <c r="AR75" s="27">
        <f t="shared" si="203"/>
        <v>0</v>
      </c>
      <c r="AS75" s="27">
        <f t="shared" si="203"/>
        <v>0</v>
      </c>
      <c r="AT75" s="27">
        <f t="shared" si="203"/>
        <v>0</v>
      </c>
      <c r="AU75" s="27">
        <f t="shared" si="198"/>
        <v>563290</v>
      </c>
      <c r="AV75" s="27">
        <f t="shared" si="198"/>
        <v>0</v>
      </c>
      <c r="AW75" s="27">
        <f t="shared" si="198"/>
        <v>0</v>
      </c>
      <c r="AX75" s="27">
        <f t="shared" si="198"/>
        <v>0</v>
      </c>
    </row>
    <row r="76" spans="1:50" ht="66">
      <c r="A76" s="91" t="s">
        <v>377</v>
      </c>
      <c r="B76" s="25">
        <f t="shared" si="186"/>
        <v>901</v>
      </c>
      <c r="C76" s="25" t="s">
        <v>48</v>
      </c>
      <c r="D76" s="25" t="s">
        <v>53</v>
      </c>
      <c r="E76" s="25" t="s">
        <v>491</v>
      </c>
      <c r="F76" s="25" t="s">
        <v>103</v>
      </c>
      <c r="G76" s="260">
        <f>G77</f>
        <v>563284</v>
      </c>
      <c r="H76" s="260"/>
      <c r="I76" s="260">
        <f>I77</f>
        <v>0</v>
      </c>
      <c r="J76" s="260">
        <f>J77</f>
        <v>0</v>
      </c>
      <c r="K76" s="28">
        <f t="shared" ref="K76" si="204">K77</f>
        <v>0</v>
      </c>
      <c r="L76" s="28"/>
      <c r="M76" s="28">
        <f t="shared" ref="M76:N76" si="205">M77</f>
        <v>0</v>
      </c>
      <c r="N76" s="28">
        <f t="shared" si="205"/>
        <v>0</v>
      </c>
      <c r="O76" s="260">
        <f t="shared" si="19"/>
        <v>563284</v>
      </c>
      <c r="P76" s="260">
        <f t="shared" si="19"/>
        <v>0</v>
      </c>
      <c r="Q76" s="260">
        <f t="shared" si="19"/>
        <v>0</v>
      </c>
      <c r="R76" s="260">
        <f t="shared" si="19"/>
        <v>0</v>
      </c>
      <c r="S76" s="28">
        <f t="shared" ref="S76" si="206">S77</f>
        <v>0</v>
      </c>
      <c r="T76" s="28"/>
      <c r="U76" s="28">
        <f t="shared" ref="U76:V76" si="207">U77</f>
        <v>0</v>
      </c>
      <c r="V76" s="28">
        <f t="shared" si="207"/>
        <v>0</v>
      </c>
      <c r="W76" s="260">
        <f t="shared" si="22"/>
        <v>563284</v>
      </c>
      <c r="X76" s="260">
        <f t="shared" si="5"/>
        <v>0</v>
      </c>
      <c r="Y76" s="260">
        <f t="shared" si="5"/>
        <v>0</v>
      </c>
      <c r="Z76" s="260">
        <f t="shared" si="5"/>
        <v>0</v>
      </c>
      <c r="AA76" s="28">
        <f t="shared" ref="AA76" si="208">AA77</f>
        <v>0</v>
      </c>
      <c r="AB76" s="28"/>
      <c r="AC76" s="28">
        <f t="shared" ref="AC76:AD76" si="209">AC77</f>
        <v>0</v>
      </c>
      <c r="AD76" s="28">
        <f t="shared" si="209"/>
        <v>0</v>
      </c>
      <c r="AE76" s="28">
        <f t="shared" si="194"/>
        <v>563284</v>
      </c>
      <c r="AF76" s="28">
        <f t="shared" si="194"/>
        <v>0</v>
      </c>
      <c r="AG76" s="28">
        <f t="shared" si="194"/>
        <v>0</v>
      </c>
      <c r="AH76" s="28">
        <f t="shared" si="194"/>
        <v>0</v>
      </c>
      <c r="AI76" s="28">
        <f t="shared" ref="AI76" si="210">AI77</f>
        <v>0</v>
      </c>
      <c r="AJ76" s="28"/>
      <c r="AK76" s="28">
        <f t="shared" ref="AK76:AL76" si="211">AK77</f>
        <v>0</v>
      </c>
      <c r="AL76" s="28">
        <f t="shared" si="211"/>
        <v>0</v>
      </c>
      <c r="AM76" s="260">
        <f t="shared" si="196"/>
        <v>563284</v>
      </c>
      <c r="AN76" s="260">
        <f t="shared" si="196"/>
        <v>0</v>
      </c>
      <c r="AO76" s="260">
        <f t="shared" si="196"/>
        <v>0</v>
      </c>
      <c r="AP76" s="260">
        <f t="shared" si="196"/>
        <v>0</v>
      </c>
      <c r="AQ76" s="28">
        <f t="shared" ref="AQ76" si="212">AQ77</f>
        <v>0</v>
      </c>
      <c r="AR76" s="28"/>
      <c r="AS76" s="28">
        <f t="shared" ref="AS76:AT76" si="213">AS77</f>
        <v>0</v>
      </c>
      <c r="AT76" s="28">
        <f t="shared" si="213"/>
        <v>0</v>
      </c>
      <c r="AU76" s="28">
        <f t="shared" si="198"/>
        <v>563284</v>
      </c>
      <c r="AV76" s="28">
        <f t="shared" si="198"/>
        <v>0</v>
      </c>
      <c r="AW76" s="28">
        <f t="shared" si="198"/>
        <v>0</v>
      </c>
      <c r="AX76" s="28">
        <f t="shared" si="198"/>
        <v>0</v>
      </c>
    </row>
    <row r="77" spans="1:50" ht="33">
      <c r="A77" s="91" t="s">
        <v>159</v>
      </c>
      <c r="B77" s="25">
        <f t="shared" si="186"/>
        <v>901</v>
      </c>
      <c r="C77" s="25" t="s">
        <v>48</v>
      </c>
      <c r="D77" s="25" t="s">
        <v>53</v>
      </c>
      <c r="E77" s="25" t="s">
        <v>491</v>
      </c>
      <c r="F77" s="25" t="s">
        <v>158</v>
      </c>
      <c r="G77" s="260">
        <v>563284</v>
      </c>
      <c r="H77" s="260"/>
      <c r="I77" s="260"/>
      <c r="J77" s="260"/>
      <c r="K77" s="28"/>
      <c r="L77" s="28"/>
      <c r="M77" s="28"/>
      <c r="N77" s="28"/>
      <c r="O77" s="260">
        <f t="shared" si="19"/>
        <v>563284</v>
      </c>
      <c r="P77" s="260">
        <f t="shared" si="19"/>
        <v>0</v>
      </c>
      <c r="Q77" s="260">
        <f t="shared" si="19"/>
        <v>0</v>
      </c>
      <c r="R77" s="260">
        <f t="shared" si="19"/>
        <v>0</v>
      </c>
      <c r="S77" s="28"/>
      <c r="T77" s="28"/>
      <c r="U77" s="28"/>
      <c r="V77" s="28"/>
      <c r="W77" s="260">
        <f t="shared" si="22"/>
        <v>563284</v>
      </c>
      <c r="X77" s="260">
        <f t="shared" si="5"/>
        <v>0</v>
      </c>
      <c r="Y77" s="260">
        <f t="shared" si="5"/>
        <v>0</v>
      </c>
      <c r="Z77" s="260">
        <f t="shared" si="5"/>
        <v>0</v>
      </c>
      <c r="AA77" s="28"/>
      <c r="AB77" s="28"/>
      <c r="AC77" s="28"/>
      <c r="AD77" s="28"/>
      <c r="AE77" s="28">
        <f t="shared" si="194"/>
        <v>563284</v>
      </c>
      <c r="AF77" s="28">
        <f t="shared" si="194"/>
        <v>0</v>
      </c>
      <c r="AG77" s="28">
        <f t="shared" si="194"/>
        <v>0</v>
      </c>
      <c r="AH77" s="28">
        <f t="shared" si="194"/>
        <v>0</v>
      </c>
      <c r="AI77" s="28"/>
      <c r="AJ77" s="28"/>
      <c r="AK77" s="28"/>
      <c r="AL77" s="28"/>
      <c r="AM77" s="260">
        <f t="shared" si="196"/>
        <v>563284</v>
      </c>
      <c r="AN77" s="260">
        <f t="shared" si="196"/>
        <v>0</v>
      </c>
      <c r="AO77" s="260">
        <f t="shared" si="196"/>
        <v>0</v>
      </c>
      <c r="AP77" s="260">
        <f t="shared" si="196"/>
        <v>0</v>
      </c>
      <c r="AQ77" s="28"/>
      <c r="AR77" s="28"/>
      <c r="AS77" s="28"/>
      <c r="AT77" s="28"/>
      <c r="AU77" s="28">
        <f t="shared" si="198"/>
        <v>563284</v>
      </c>
      <c r="AV77" s="28">
        <f t="shared" si="198"/>
        <v>0</v>
      </c>
      <c r="AW77" s="28">
        <f t="shared" si="198"/>
        <v>0</v>
      </c>
      <c r="AX77" s="28">
        <f t="shared" si="198"/>
        <v>0</v>
      </c>
    </row>
    <row r="78" spans="1:50" ht="33">
      <c r="A78" s="91" t="s">
        <v>345</v>
      </c>
      <c r="B78" s="25">
        <f t="shared" si="186"/>
        <v>901</v>
      </c>
      <c r="C78" s="25" t="s">
        <v>48</v>
      </c>
      <c r="D78" s="25" t="s">
        <v>53</v>
      </c>
      <c r="E78" s="25" t="s">
        <v>491</v>
      </c>
      <c r="F78" s="25" t="s">
        <v>78</v>
      </c>
      <c r="G78" s="260">
        <f>G79</f>
        <v>6</v>
      </c>
      <c r="H78" s="260"/>
      <c r="I78" s="260">
        <f>I79</f>
        <v>0</v>
      </c>
      <c r="J78" s="260">
        <f>J79</f>
        <v>0</v>
      </c>
      <c r="K78" s="28">
        <f t="shared" ref="K78" si="214">K79</f>
        <v>0</v>
      </c>
      <c r="L78" s="28"/>
      <c r="M78" s="28">
        <f t="shared" ref="M78:N78" si="215">M79</f>
        <v>0</v>
      </c>
      <c r="N78" s="28">
        <f t="shared" si="215"/>
        <v>0</v>
      </c>
      <c r="O78" s="260">
        <f t="shared" si="19"/>
        <v>6</v>
      </c>
      <c r="P78" s="260">
        <f t="shared" si="19"/>
        <v>0</v>
      </c>
      <c r="Q78" s="260">
        <f t="shared" si="19"/>
        <v>0</v>
      </c>
      <c r="R78" s="260">
        <f t="shared" si="19"/>
        <v>0</v>
      </c>
      <c r="S78" s="28">
        <f t="shared" ref="S78" si="216">S79</f>
        <v>0</v>
      </c>
      <c r="T78" s="28"/>
      <c r="U78" s="28">
        <f t="shared" ref="U78:V78" si="217">U79</f>
        <v>0</v>
      </c>
      <c r="V78" s="28">
        <f t="shared" si="217"/>
        <v>0</v>
      </c>
      <c r="W78" s="260">
        <f t="shared" si="22"/>
        <v>6</v>
      </c>
      <c r="X78" s="260">
        <f t="shared" si="5"/>
        <v>0</v>
      </c>
      <c r="Y78" s="260">
        <f t="shared" si="5"/>
        <v>0</v>
      </c>
      <c r="Z78" s="260">
        <f t="shared" si="5"/>
        <v>0</v>
      </c>
      <c r="AA78" s="28">
        <f t="shared" ref="AA78" si="218">AA79</f>
        <v>0</v>
      </c>
      <c r="AB78" s="28"/>
      <c r="AC78" s="28">
        <f t="shared" ref="AC78:AD78" si="219">AC79</f>
        <v>0</v>
      </c>
      <c r="AD78" s="28">
        <f t="shared" si="219"/>
        <v>0</v>
      </c>
      <c r="AE78" s="28">
        <f t="shared" si="194"/>
        <v>6</v>
      </c>
      <c r="AF78" s="28">
        <f t="shared" si="194"/>
        <v>0</v>
      </c>
      <c r="AG78" s="28">
        <f t="shared" si="194"/>
        <v>0</v>
      </c>
      <c r="AH78" s="28">
        <f t="shared" si="194"/>
        <v>0</v>
      </c>
      <c r="AI78" s="28">
        <f t="shared" ref="AI78" si="220">AI79</f>
        <v>0</v>
      </c>
      <c r="AJ78" s="28"/>
      <c r="AK78" s="28">
        <f t="shared" ref="AK78:AL78" si="221">AK79</f>
        <v>0</v>
      </c>
      <c r="AL78" s="28">
        <f t="shared" si="221"/>
        <v>0</v>
      </c>
      <c r="AM78" s="260">
        <f t="shared" si="196"/>
        <v>6</v>
      </c>
      <c r="AN78" s="260">
        <f t="shared" si="196"/>
        <v>0</v>
      </c>
      <c r="AO78" s="260">
        <f t="shared" si="196"/>
        <v>0</v>
      </c>
      <c r="AP78" s="260">
        <f t="shared" si="196"/>
        <v>0</v>
      </c>
      <c r="AQ78" s="28">
        <f t="shared" ref="AQ78" si="222">AQ79</f>
        <v>0</v>
      </c>
      <c r="AR78" s="28"/>
      <c r="AS78" s="28">
        <f t="shared" ref="AS78:AT78" si="223">AS79</f>
        <v>0</v>
      </c>
      <c r="AT78" s="28">
        <f t="shared" si="223"/>
        <v>0</v>
      </c>
      <c r="AU78" s="28">
        <f t="shared" si="198"/>
        <v>6</v>
      </c>
      <c r="AV78" s="28">
        <f t="shared" si="198"/>
        <v>0</v>
      </c>
      <c r="AW78" s="28">
        <f t="shared" si="198"/>
        <v>0</v>
      </c>
      <c r="AX78" s="28">
        <f t="shared" si="198"/>
        <v>0</v>
      </c>
    </row>
    <row r="79" spans="1:50" ht="33">
      <c r="A79" s="91" t="s">
        <v>161</v>
      </c>
      <c r="B79" s="25">
        <f t="shared" si="186"/>
        <v>901</v>
      </c>
      <c r="C79" s="25" t="s">
        <v>48</v>
      </c>
      <c r="D79" s="25" t="s">
        <v>53</v>
      </c>
      <c r="E79" s="25" t="s">
        <v>491</v>
      </c>
      <c r="F79" s="25" t="s">
        <v>160</v>
      </c>
      <c r="G79" s="260">
        <v>6</v>
      </c>
      <c r="H79" s="260"/>
      <c r="I79" s="260"/>
      <c r="J79" s="260"/>
      <c r="K79" s="28"/>
      <c r="L79" s="28"/>
      <c r="M79" s="28"/>
      <c r="N79" s="28"/>
      <c r="O79" s="260">
        <f t="shared" si="19"/>
        <v>6</v>
      </c>
      <c r="P79" s="260">
        <f t="shared" si="19"/>
        <v>0</v>
      </c>
      <c r="Q79" s="260">
        <f t="shared" si="19"/>
        <v>0</v>
      </c>
      <c r="R79" s="260">
        <f t="shared" si="19"/>
        <v>0</v>
      </c>
      <c r="S79" s="28"/>
      <c r="T79" s="28"/>
      <c r="U79" s="28"/>
      <c r="V79" s="28"/>
      <c r="W79" s="260">
        <f t="shared" si="22"/>
        <v>6</v>
      </c>
      <c r="X79" s="260">
        <f t="shared" si="22"/>
        <v>0</v>
      </c>
      <c r="Y79" s="260">
        <f t="shared" si="22"/>
        <v>0</v>
      </c>
      <c r="Z79" s="260">
        <f t="shared" si="22"/>
        <v>0</v>
      </c>
      <c r="AA79" s="28"/>
      <c r="AB79" s="28"/>
      <c r="AC79" s="28"/>
      <c r="AD79" s="28"/>
      <c r="AE79" s="28">
        <f t="shared" si="194"/>
        <v>6</v>
      </c>
      <c r="AF79" s="28">
        <f t="shared" si="194"/>
        <v>0</v>
      </c>
      <c r="AG79" s="28">
        <f t="shared" si="194"/>
        <v>0</v>
      </c>
      <c r="AH79" s="28">
        <f t="shared" si="194"/>
        <v>0</v>
      </c>
      <c r="AI79" s="28"/>
      <c r="AJ79" s="28"/>
      <c r="AK79" s="28"/>
      <c r="AL79" s="28"/>
      <c r="AM79" s="260">
        <f t="shared" si="196"/>
        <v>6</v>
      </c>
      <c r="AN79" s="260">
        <f t="shared" si="196"/>
        <v>0</v>
      </c>
      <c r="AO79" s="260">
        <f t="shared" si="196"/>
        <v>0</v>
      </c>
      <c r="AP79" s="260">
        <f t="shared" si="196"/>
        <v>0</v>
      </c>
      <c r="AQ79" s="28"/>
      <c r="AR79" s="28"/>
      <c r="AS79" s="28"/>
      <c r="AT79" s="28"/>
      <c r="AU79" s="28">
        <f t="shared" si="198"/>
        <v>6</v>
      </c>
      <c r="AV79" s="28">
        <f t="shared" si="198"/>
        <v>0</v>
      </c>
      <c r="AW79" s="28">
        <f t="shared" si="198"/>
        <v>0</v>
      </c>
      <c r="AX79" s="28">
        <f t="shared" si="198"/>
        <v>0</v>
      </c>
    </row>
    <row r="80" spans="1:50">
      <c r="A80" s="91" t="s">
        <v>767</v>
      </c>
      <c r="B80" s="49">
        <f>B72</f>
        <v>901</v>
      </c>
      <c r="C80" s="25" t="s">
        <v>48</v>
      </c>
      <c r="D80" s="25" t="s">
        <v>53</v>
      </c>
      <c r="E80" s="25" t="s">
        <v>798</v>
      </c>
      <c r="F80" s="25"/>
      <c r="G80" s="260"/>
      <c r="H80" s="260"/>
      <c r="I80" s="260"/>
      <c r="J80" s="260"/>
      <c r="K80" s="28"/>
      <c r="L80" s="28"/>
      <c r="M80" s="28"/>
      <c r="N80" s="28"/>
      <c r="O80" s="260"/>
      <c r="P80" s="260"/>
      <c r="Q80" s="260"/>
      <c r="R80" s="260"/>
      <c r="S80" s="28">
        <f>S81+S84+S87</f>
        <v>44177</v>
      </c>
      <c r="T80" s="28">
        <f t="shared" ref="T80:Z80" si="224">T81+T84+T87</f>
        <v>44177</v>
      </c>
      <c r="U80" s="28">
        <f t="shared" si="224"/>
        <v>0</v>
      </c>
      <c r="V80" s="28">
        <f t="shared" si="224"/>
        <v>0</v>
      </c>
      <c r="W80" s="260">
        <f t="shared" si="224"/>
        <v>44177</v>
      </c>
      <c r="X80" s="260">
        <f t="shared" si="224"/>
        <v>44177</v>
      </c>
      <c r="Y80" s="260">
        <f t="shared" si="224"/>
        <v>0</v>
      </c>
      <c r="Z80" s="260">
        <f t="shared" si="224"/>
        <v>0</v>
      </c>
      <c r="AA80" s="28">
        <f>AA81+AA84+AA87</f>
        <v>0</v>
      </c>
      <c r="AB80" s="28">
        <f t="shared" ref="AB80:AH80" si="225">AB81+AB84+AB87</f>
        <v>0</v>
      </c>
      <c r="AC80" s="28">
        <f t="shared" si="225"/>
        <v>0</v>
      </c>
      <c r="AD80" s="28">
        <f t="shared" si="225"/>
        <v>0</v>
      </c>
      <c r="AE80" s="28">
        <f t="shared" si="225"/>
        <v>44177</v>
      </c>
      <c r="AF80" s="28">
        <f t="shared" si="225"/>
        <v>44177</v>
      </c>
      <c r="AG80" s="28">
        <f t="shared" si="225"/>
        <v>0</v>
      </c>
      <c r="AH80" s="28">
        <f t="shared" si="225"/>
        <v>0</v>
      </c>
      <c r="AI80" s="28">
        <f>AI81+AI84+AI87</f>
        <v>0</v>
      </c>
      <c r="AJ80" s="28">
        <f t="shared" ref="AJ80:AP80" si="226">AJ81+AJ84+AJ87</f>
        <v>0</v>
      </c>
      <c r="AK80" s="28">
        <f t="shared" si="226"/>
        <v>0</v>
      </c>
      <c r="AL80" s="28">
        <f t="shared" si="226"/>
        <v>0</v>
      </c>
      <c r="AM80" s="260">
        <f t="shared" si="226"/>
        <v>44177</v>
      </c>
      <c r="AN80" s="260">
        <f t="shared" si="226"/>
        <v>44177</v>
      </c>
      <c r="AO80" s="260">
        <f t="shared" si="226"/>
        <v>0</v>
      </c>
      <c r="AP80" s="260">
        <f t="shared" si="226"/>
        <v>0</v>
      </c>
      <c r="AQ80" s="28">
        <f>AQ81+AQ84+AQ87</f>
        <v>0</v>
      </c>
      <c r="AR80" s="28">
        <f t="shared" ref="AR80:AX80" si="227">AR81+AR84+AR87</f>
        <v>0</v>
      </c>
      <c r="AS80" s="28">
        <f t="shared" si="227"/>
        <v>0</v>
      </c>
      <c r="AT80" s="28">
        <f t="shared" si="227"/>
        <v>0</v>
      </c>
      <c r="AU80" s="28">
        <f t="shared" si="227"/>
        <v>44177</v>
      </c>
      <c r="AV80" s="28">
        <f t="shared" si="227"/>
        <v>44177</v>
      </c>
      <c r="AW80" s="28">
        <f t="shared" si="227"/>
        <v>0</v>
      </c>
      <c r="AX80" s="28">
        <f t="shared" si="227"/>
        <v>0</v>
      </c>
    </row>
    <row r="81" spans="1:50" ht="33">
      <c r="A81" s="91" t="s">
        <v>797</v>
      </c>
      <c r="B81" s="49">
        <f>B73</f>
        <v>901</v>
      </c>
      <c r="C81" s="25" t="s">
        <v>48</v>
      </c>
      <c r="D81" s="25" t="s">
        <v>53</v>
      </c>
      <c r="E81" s="25" t="s">
        <v>799</v>
      </c>
      <c r="F81" s="25"/>
      <c r="G81" s="260"/>
      <c r="H81" s="260"/>
      <c r="I81" s="260"/>
      <c r="J81" s="260"/>
      <c r="K81" s="28"/>
      <c r="L81" s="28"/>
      <c r="M81" s="28"/>
      <c r="N81" s="28"/>
      <c r="O81" s="260"/>
      <c r="P81" s="260"/>
      <c r="Q81" s="260"/>
      <c r="R81" s="260"/>
      <c r="S81" s="28">
        <f>S82</f>
        <v>801</v>
      </c>
      <c r="T81" s="28">
        <f t="shared" ref="T81:AJ82" si="228">T82</f>
        <v>801</v>
      </c>
      <c r="U81" s="28">
        <f t="shared" si="228"/>
        <v>0</v>
      </c>
      <c r="V81" s="28">
        <f t="shared" si="228"/>
        <v>0</v>
      </c>
      <c r="W81" s="260">
        <f t="shared" si="228"/>
        <v>801</v>
      </c>
      <c r="X81" s="260">
        <f t="shared" si="228"/>
        <v>801</v>
      </c>
      <c r="Y81" s="260">
        <f t="shared" si="228"/>
        <v>0</v>
      </c>
      <c r="Z81" s="260">
        <f t="shared" si="228"/>
        <v>0</v>
      </c>
      <c r="AA81" s="28">
        <f>AA82</f>
        <v>0</v>
      </c>
      <c r="AB81" s="28">
        <f t="shared" si="228"/>
        <v>0</v>
      </c>
      <c r="AC81" s="28">
        <f t="shared" si="228"/>
        <v>0</v>
      </c>
      <c r="AD81" s="28">
        <f t="shared" si="228"/>
        <v>0</v>
      </c>
      <c r="AE81" s="28">
        <f t="shared" si="228"/>
        <v>801</v>
      </c>
      <c r="AF81" s="28">
        <f t="shared" si="228"/>
        <v>801</v>
      </c>
      <c r="AG81" s="28">
        <f t="shared" si="228"/>
        <v>0</v>
      </c>
      <c r="AH81" s="28">
        <f t="shared" si="228"/>
        <v>0</v>
      </c>
      <c r="AI81" s="28">
        <f>AI82</f>
        <v>0</v>
      </c>
      <c r="AJ81" s="28">
        <f t="shared" si="228"/>
        <v>0</v>
      </c>
      <c r="AK81" s="28">
        <f t="shared" ref="AJ81:AP82" si="229">AK82</f>
        <v>0</v>
      </c>
      <c r="AL81" s="28">
        <f t="shared" si="229"/>
        <v>0</v>
      </c>
      <c r="AM81" s="260">
        <f t="shared" si="229"/>
        <v>801</v>
      </c>
      <c r="AN81" s="260">
        <f t="shared" si="229"/>
        <v>801</v>
      </c>
      <c r="AO81" s="260">
        <f t="shared" si="229"/>
        <v>0</v>
      </c>
      <c r="AP81" s="260">
        <f t="shared" si="229"/>
        <v>0</v>
      </c>
      <c r="AQ81" s="28">
        <f>AQ82</f>
        <v>0</v>
      </c>
      <c r="AR81" s="28">
        <f t="shared" ref="AR81:AX82" si="230">AR82</f>
        <v>0</v>
      </c>
      <c r="AS81" s="28">
        <f t="shared" si="230"/>
        <v>0</v>
      </c>
      <c r="AT81" s="28">
        <f t="shared" si="230"/>
        <v>0</v>
      </c>
      <c r="AU81" s="28">
        <f t="shared" si="230"/>
        <v>801</v>
      </c>
      <c r="AV81" s="28">
        <f t="shared" si="230"/>
        <v>801</v>
      </c>
      <c r="AW81" s="28">
        <f t="shared" si="230"/>
        <v>0</v>
      </c>
      <c r="AX81" s="28">
        <f t="shared" si="230"/>
        <v>0</v>
      </c>
    </row>
    <row r="82" spans="1:50" ht="66">
      <c r="A82" s="91" t="s">
        <v>518</v>
      </c>
      <c r="B82" s="49">
        <f t="shared" ref="B82:B86" si="231">B80</f>
        <v>901</v>
      </c>
      <c r="C82" s="25" t="s">
        <v>48</v>
      </c>
      <c r="D82" s="25" t="s">
        <v>53</v>
      </c>
      <c r="E82" s="25" t="s">
        <v>799</v>
      </c>
      <c r="F82" s="25" t="s">
        <v>103</v>
      </c>
      <c r="G82" s="260"/>
      <c r="H82" s="260"/>
      <c r="I82" s="260"/>
      <c r="J82" s="260"/>
      <c r="K82" s="28"/>
      <c r="L82" s="28"/>
      <c r="M82" s="28"/>
      <c r="N82" s="28"/>
      <c r="O82" s="260"/>
      <c r="P82" s="260"/>
      <c r="Q82" s="260"/>
      <c r="R82" s="260"/>
      <c r="S82" s="28">
        <f>S83</f>
        <v>801</v>
      </c>
      <c r="T82" s="28">
        <f t="shared" si="228"/>
        <v>801</v>
      </c>
      <c r="U82" s="28">
        <f t="shared" si="228"/>
        <v>0</v>
      </c>
      <c r="V82" s="28">
        <f t="shared" si="228"/>
        <v>0</v>
      </c>
      <c r="W82" s="260">
        <f t="shared" si="228"/>
        <v>801</v>
      </c>
      <c r="X82" s="260">
        <f t="shared" si="228"/>
        <v>801</v>
      </c>
      <c r="Y82" s="260">
        <f t="shared" si="228"/>
        <v>0</v>
      </c>
      <c r="Z82" s="260">
        <f t="shared" si="228"/>
        <v>0</v>
      </c>
      <c r="AA82" s="28">
        <f>AA83</f>
        <v>0</v>
      </c>
      <c r="AB82" s="28">
        <f t="shared" si="228"/>
        <v>0</v>
      </c>
      <c r="AC82" s="28">
        <f t="shared" si="228"/>
        <v>0</v>
      </c>
      <c r="AD82" s="28">
        <f t="shared" si="228"/>
        <v>0</v>
      </c>
      <c r="AE82" s="28">
        <f t="shared" si="228"/>
        <v>801</v>
      </c>
      <c r="AF82" s="28">
        <f t="shared" si="228"/>
        <v>801</v>
      </c>
      <c r="AG82" s="28">
        <f t="shared" si="228"/>
        <v>0</v>
      </c>
      <c r="AH82" s="28">
        <f t="shared" si="228"/>
        <v>0</v>
      </c>
      <c r="AI82" s="28">
        <f>AI83</f>
        <v>0</v>
      </c>
      <c r="AJ82" s="28">
        <f t="shared" si="229"/>
        <v>0</v>
      </c>
      <c r="AK82" s="28">
        <f t="shared" si="229"/>
        <v>0</v>
      </c>
      <c r="AL82" s="28">
        <f t="shared" si="229"/>
        <v>0</v>
      </c>
      <c r="AM82" s="260">
        <f t="shared" si="229"/>
        <v>801</v>
      </c>
      <c r="AN82" s="260">
        <f t="shared" si="229"/>
        <v>801</v>
      </c>
      <c r="AO82" s="260">
        <f t="shared" si="229"/>
        <v>0</v>
      </c>
      <c r="AP82" s="260">
        <f t="shared" si="229"/>
        <v>0</v>
      </c>
      <c r="AQ82" s="28">
        <f>AQ83</f>
        <v>0</v>
      </c>
      <c r="AR82" s="28">
        <f t="shared" si="230"/>
        <v>0</v>
      </c>
      <c r="AS82" s="28">
        <f t="shared" si="230"/>
        <v>0</v>
      </c>
      <c r="AT82" s="28">
        <f t="shared" si="230"/>
        <v>0</v>
      </c>
      <c r="AU82" s="28">
        <f t="shared" si="230"/>
        <v>801</v>
      </c>
      <c r="AV82" s="28">
        <f t="shared" si="230"/>
        <v>801</v>
      </c>
      <c r="AW82" s="28">
        <f t="shared" si="230"/>
        <v>0</v>
      </c>
      <c r="AX82" s="28">
        <f t="shared" si="230"/>
        <v>0</v>
      </c>
    </row>
    <row r="83" spans="1:50" ht="33">
      <c r="A83" s="91" t="s">
        <v>159</v>
      </c>
      <c r="B83" s="49">
        <f t="shared" si="231"/>
        <v>901</v>
      </c>
      <c r="C83" s="25" t="s">
        <v>48</v>
      </c>
      <c r="D83" s="25" t="s">
        <v>53</v>
      </c>
      <c r="E83" s="25" t="s">
        <v>799</v>
      </c>
      <c r="F83" s="25" t="s">
        <v>158</v>
      </c>
      <c r="G83" s="260"/>
      <c r="H83" s="260"/>
      <c r="I83" s="260"/>
      <c r="J83" s="260"/>
      <c r="K83" s="28"/>
      <c r="L83" s="28"/>
      <c r="M83" s="28"/>
      <c r="N83" s="28"/>
      <c r="O83" s="260"/>
      <c r="P83" s="260"/>
      <c r="Q83" s="260"/>
      <c r="R83" s="260"/>
      <c r="S83" s="28">
        <v>801</v>
      </c>
      <c r="T83" s="28">
        <v>801</v>
      </c>
      <c r="U83" s="28"/>
      <c r="V83" s="28"/>
      <c r="W83" s="260">
        <f t="shared" ref="W83:Z83" si="232">O83+S83</f>
        <v>801</v>
      </c>
      <c r="X83" s="260">
        <f t="shared" si="232"/>
        <v>801</v>
      </c>
      <c r="Y83" s="260">
        <f t="shared" si="232"/>
        <v>0</v>
      </c>
      <c r="Z83" s="260">
        <f t="shared" si="232"/>
        <v>0</v>
      </c>
      <c r="AA83" s="28"/>
      <c r="AB83" s="28"/>
      <c r="AC83" s="28"/>
      <c r="AD83" s="28"/>
      <c r="AE83" s="28">
        <f t="shared" ref="AE83:AH83" si="233">W83+AA83</f>
        <v>801</v>
      </c>
      <c r="AF83" s="28">
        <f t="shared" si="233"/>
        <v>801</v>
      </c>
      <c r="AG83" s="28">
        <f t="shared" si="233"/>
        <v>0</v>
      </c>
      <c r="AH83" s="28">
        <f t="shared" si="233"/>
        <v>0</v>
      </c>
      <c r="AI83" s="28"/>
      <c r="AJ83" s="28"/>
      <c r="AK83" s="28"/>
      <c r="AL83" s="28"/>
      <c r="AM83" s="260">
        <f t="shared" ref="AM83:AP83" si="234">AE83+AI83</f>
        <v>801</v>
      </c>
      <c r="AN83" s="260">
        <f t="shared" si="234"/>
        <v>801</v>
      </c>
      <c r="AO83" s="260">
        <f t="shared" si="234"/>
        <v>0</v>
      </c>
      <c r="AP83" s="260">
        <f t="shared" si="234"/>
        <v>0</v>
      </c>
      <c r="AQ83" s="28"/>
      <c r="AR83" s="28"/>
      <c r="AS83" s="28"/>
      <c r="AT83" s="28"/>
      <c r="AU83" s="28">
        <f t="shared" ref="AU83:AX83" si="235">AM83+AQ83</f>
        <v>801</v>
      </c>
      <c r="AV83" s="28">
        <f t="shared" si="235"/>
        <v>801</v>
      </c>
      <c r="AW83" s="28">
        <f t="shared" si="235"/>
        <v>0</v>
      </c>
      <c r="AX83" s="28">
        <f t="shared" si="235"/>
        <v>0</v>
      </c>
    </row>
    <row r="84" spans="1:50" ht="49.5">
      <c r="A84" s="91" t="s">
        <v>789</v>
      </c>
      <c r="B84" s="49">
        <f t="shared" si="231"/>
        <v>901</v>
      </c>
      <c r="C84" s="25" t="s">
        <v>48</v>
      </c>
      <c r="D84" s="25" t="s">
        <v>53</v>
      </c>
      <c r="E84" s="25" t="s">
        <v>800</v>
      </c>
      <c r="F84" s="25"/>
      <c r="G84" s="260"/>
      <c r="H84" s="260"/>
      <c r="I84" s="260"/>
      <c r="J84" s="260"/>
      <c r="K84" s="28"/>
      <c r="L84" s="28"/>
      <c r="M84" s="28"/>
      <c r="N84" s="28"/>
      <c r="O84" s="260"/>
      <c r="P84" s="260"/>
      <c r="Q84" s="260"/>
      <c r="R84" s="260"/>
      <c r="S84" s="28">
        <f>S85</f>
        <v>38311</v>
      </c>
      <c r="T84" s="28">
        <f t="shared" ref="T84:AJ85" si="236">T85</f>
        <v>38311</v>
      </c>
      <c r="U84" s="28">
        <f t="shared" si="236"/>
        <v>0</v>
      </c>
      <c r="V84" s="28">
        <f t="shared" si="236"/>
        <v>0</v>
      </c>
      <c r="W84" s="260">
        <f t="shared" si="236"/>
        <v>38311</v>
      </c>
      <c r="X84" s="260">
        <f t="shared" si="236"/>
        <v>38311</v>
      </c>
      <c r="Y84" s="260">
        <f t="shared" si="236"/>
        <v>0</v>
      </c>
      <c r="Z84" s="260">
        <f t="shared" si="236"/>
        <v>0</v>
      </c>
      <c r="AA84" s="28">
        <f>AA85</f>
        <v>0</v>
      </c>
      <c r="AB84" s="28">
        <f t="shared" si="236"/>
        <v>0</v>
      </c>
      <c r="AC84" s="28">
        <f t="shared" si="236"/>
        <v>0</v>
      </c>
      <c r="AD84" s="28">
        <f t="shared" si="236"/>
        <v>0</v>
      </c>
      <c r="AE84" s="28">
        <f t="shared" si="236"/>
        <v>38311</v>
      </c>
      <c r="AF84" s="28">
        <f t="shared" si="236"/>
        <v>38311</v>
      </c>
      <c r="AG84" s="28">
        <f t="shared" si="236"/>
        <v>0</v>
      </c>
      <c r="AH84" s="28">
        <f t="shared" si="236"/>
        <v>0</v>
      </c>
      <c r="AI84" s="28">
        <f>AI85</f>
        <v>0</v>
      </c>
      <c r="AJ84" s="28">
        <f t="shared" si="236"/>
        <v>0</v>
      </c>
      <c r="AK84" s="28">
        <f t="shared" ref="AJ84:AP85" si="237">AK85</f>
        <v>0</v>
      </c>
      <c r="AL84" s="28">
        <f t="shared" si="237"/>
        <v>0</v>
      </c>
      <c r="AM84" s="260">
        <f t="shared" si="237"/>
        <v>38311</v>
      </c>
      <c r="AN84" s="260">
        <f t="shared" si="237"/>
        <v>38311</v>
      </c>
      <c r="AO84" s="260">
        <f t="shared" si="237"/>
        <v>0</v>
      </c>
      <c r="AP84" s="260">
        <f t="shared" si="237"/>
        <v>0</v>
      </c>
      <c r="AQ84" s="28">
        <f>AQ85</f>
        <v>0</v>
      </c>
      <c r="AR84" s="28">
        <f t="shared" ref="AR84:AX85" si="238">AR85</f>
        <v>0</v>
      </c>
      <c r="AS84" s="28">
        <f t="shared" si="238"/>
        <v>0</v>
      </c>
      <c r="AT84" s="28">
        <f t="shared" si="238"/>
        <v>0</v>
      </c>
      <c r="AU84" s="28">
        <f t="shared" si="238"/>
        <v>38311</v>
      </c>
      <c r="AV84" s="28">
        <f t="shared" si="238"/>
        <v>38311</v>
      </c>
      <c r="AW84" s="28">
        <f t="shared" si="238"/>
        <v>0</v>
      </c>
      <c r="AX84" s="28">
        <f t="shared" si="238"/>
        <v>0</v>
      </c>
    </row>
    <row r="85" spans="1:50" ht="66">
      <c r="A85" s="91" t="s">
        <v>518</v>
      </c>
      <c r="B85" s="49">
        <f t="shared" si="231"/>
        <v>901</v>
      </c>
      <c r="C85" s="25" t="s">
        <v>48</v>
      </c>
      <c r="D85" s="25" t="s">
        <v>53</v>
      </c>
      <c r="E85" s="25" t="s">
        <v>800</v>
      </c>
      <c r="F85" s="25" t="s">
        <v>103</v>
      </c>
      <c r="G85" s="260"/>
      <c r="H85" s="260"/>
      <c r="I85" s="260"/>
      <c r="J85" s="260"/>
      <c r="K85" s="28"/>
      <c r="L85" s="28"/>
      <c r="M85" s="28"/>
      <c r="N85" s="28"/>
      <c r="O85" s="260"/>
      <c r="P85" s="260"/>
      <c r="Q85" s="260"/>
      <c r="R85" s="260"/>
      <c r="S85" s="28">
        <f>S86</f>
        <v>38311</v>
      </c>
      <c r="T85" s="28">
        <f t="shared" si="236"/>
        <v>38311</v>
      </c>
      <c r="U85" s="28">
        <f t="shared" si="236"/>
        <v>0</v>
      </c>
      <c r="V85" s="28">
        <f t="shared" si="236"/>
        <v>0</v>
      </c>
      <c r="W85" s="260">
        <f t="shared" si="236"/>
        <v>38311</v>
      </c>
      <c r="X85" s="260">
        <f t="shared" si="236"/>
        <v>38311</v>
      </c>
      <c r="Y85" s="260">
        <f t="shared" si="236"/>
        <v>0</v>
      </c>
      <c r="Z85" s="260">
        <f t="shared" si="236"/>
        <v>0</v>
      </c>
      <c r="AA85" s="28">
        <f>AA86</f>
        <v>0</v>
      </c>
      <c r="AB85" s="28">
        <f t="shared" si="236"/>
        <v>0</v>
      </c>
      <c r="AC85" s="28">
        <f t="shared" si="236"/>
        <v>0</v>
      </c>
      <c r="AD85" s="28">
        <f t="shared" si="236"/>
        <v>0</v>
      </c>
      <c r="AE85" s="28">
        <f t="shared" si="236"/>
        <v>38311</v>
      </c>
      <c r="AF85" s="28">
        <f t="shared" si="236"/>
        <v>38311</v>
      </c>
      <c r="AG85" s="28">
        <f t="shared" si="236"/>
        <v>0</v>
      </c>
      <c r="AH85" s="28">
        <f t="shared" si="236"/>
        <v>0</v>
      </c>
      <c r="AI85" s="28">
        <f>AI86</f>
        <v>0</v>
      </c>
      <c r="AJ85" s="28">
        <f t="shared" si="237"/>
        <v>0</v>
      </c>
      <c r="AK85" s="28">
        <f t="shared" si="237"/>
        <v>0</v>
      </c>
      <c r="AL85" s="28">
        <f t="shared" si="237"/>
        <v>0</v>
      </c>
      <c r="AM85" s="260">
        <f t="shared" si="237"/>
        <v>38311</v>
      </c>
      <c r="AN85" s="260">
        <f t="shared" si="237"/>
        <v>38311</v>
      </c>
      <c r="AO85" s="260">
        <f t="shared" si="237"/>
        <v>0</v>
      </c>
      <c r="AP85" s="260">
        <f t="shared" si="237"/>
        <v>0</v>
      </c>
      <c r="AQ85" s="28">
        <f>AQ86</f>
        <v>0</v>
      </c>
      <c r="AR85" s="28">
        <f t="shared" si="238"/>
        <v>0</v>
      </c>
      <c r="AS85" s="28">
        <f t="shared" si="238"/>
        <v>0</v>
      </c>
      <c r="AT85" s="28">
        <f t="shared" si="238"/>
        <v>0</v>
      </c>
      <c r="AU85" s="28">
        <f t="shared" si="238"/>
        <v>38311</v>
      </c>
      <c r="AV85" s="28">
        <f t="shared" si="238"/>
        <v>38311</v>
      </c>
      <c r="AW85" s="28">
        <f t="shared" si="238"/>
        <v>0</v>
      </c>
      <c r="AX85" s="28">
        <f t="shared" si="238"/>
        <v>0</v>
      </c>
    </row>
    <row r="86" spans="1:50" ht="33">
      <c r="A86" s="91" t="s">
        <v>159</v>
      </c>
      <c r="B86" s="49">
        <f t="shared" si="231"/>
        <v>901</v>
      </c>
      <c r="C86" s="25" t="s">
        <v>48</v>
      </c>
      <c r="D86" s="25" t="s">
        <v>53</v>
      </c>
      <c r="E86" s="25" t="s">
        <v>800</v>
      </c>
      <c r="F86" s="25" t="s">
        <v>158</v>
      </c>
      <c r="G86" s="260"/>
      <c r="H86" s="260"/>
      <c r="I86" s="260"/>
      <c r="J86" s="260"/>
      <c r="K86" s="28"/>
      <c r="L86" s="28"/>
      <c r="M86" s="28"/>
      <c r="N86" s="28"/>
      <c r="O86" s="260"/>
      <c r="P86" s="260"/>
      <c r="Q86" s="260"/>
      <c r="R86" s="260"/>
      <c r="S86" s="28">
        <v>38311</v>
      </c>
      <c r="T86" s="28">
        <v>38311</v>
      </c>
      <c r="U86" s="28"/>
      <c r="V86" s="28"/>
      <c r="W86" s="260">
        <f t="shared" ref="W86:Z86" si="239">O86+S86</f>
        <v>38311</v>
      </c>
      <c r="X86" s="260">
        <f t="shared" si="239"/>
        <v>38311</v>
      </c>
      <c r="Y86" s="260">
        <f t="shared" si="239"/>
        <v>0</v>
      </c>
      <c r="Z86" s="260">
        <f t="shared" si="239"/>
        <v>0</v>
      </c>
      <c r="AA86" s="28"/>
      <c r="AB86" s="28"/>
      <c r="AC86" s="28"/>
      <c r="AD86" s="28"/>
      <c r="AE86" s="28">
        <f t="shared" ref="AE86:AH86" si="240">W86+AA86</f>
        <v>38311</v>
      </c>
      <c r="AF86" s="28">
        <f t="shared" si="240"/>
        <v>38311</v>
      </c>
      <c r="AG86" s="28">
        <f t="shared" si="240"/>
        <v>0</v>
      </c>
      <c r="AH86" s="28">
        <f t="shared" si="240"/>
        <v>0</v>
      </c>
      <c r="AI86" s="28"/>
      <c r="AJ86" s="28"/>
      <c r="AK86" s="28"/>
      <c r="AL86" s="28"/>
      <c r="AM86" s="260">
        <f t="shared" ref="AM86:AP86" si="241">AE86+AI86</f>
        <v>38311</v>
      </c>
      <c r="AN86" s="260">
        <f t="shared" si="241"/>
        <v>38311</v>
      </c>
      <c r="AO86" s="260">
        <f t="shared" si="241"/>
        <v>0</v>
      </c>
      <c r="AP86" s="260">
        <f t="shared" si="241"/>
        <v>0</v>
      </c>
      <c r="AQ86" s="28"/>
      <c r="AR86" s="28"/>
      <c r="AS86" s="28"/>
      <c r="AT86" s="28"/>
      <c r="AU86" s="28">
        <f t="shared" ref="AU86:AX86" si="242">AM86+AQ86</f>
        <v>38311</v>
      </c>
      <c r="AV86" s="28">
        <f t="shared" si="242"/>
        <v>38311</v>
      </c>
      <c r="AW86" s="28">
        <f t="shared" si="242"/>
        <v>0</v>
      </c>
      <c r="AX86" s="28">
        <f t="shared" si="242"/>
        <v>0</v>
      </c>
    </row>
    <row r="87" spans="1:50" ht="33">
      <c r="A87" s="91" t="s">
        <v>790</v>
      </c>
      <c r="B87" s="49">
        <f>B83</f>
        <v>901</v>
      </c>
      <c r="C87" s="25" t="s">
        <v>48</v>
      </c>
      <c r="D87" s="25" t="s">
        <v>53</v>
      </c>
      <c r="E87" s="25" t="s">
        <v>801</v>
      </c>
      <c r="F87" s="25"/>
      <c r="G87" s="260"/>
      <c r="H87" s="260"/>
      <c r="I87" s="260"/>
      <c r="J87" s="260"/>
      <c r="K87" s="28"/>
      <c r="L87" s="28"/>
      <c r="M87" s="28"/>
      <c r="N87" s="28"/>
      <c r="O87" s="260"/>
      <c r="P87" s="260"/>
      <c r="Q87" s="260"/>
      <c r="R87" s="260"/>
      <c r="S87" s="28">
        <f>S88</f>
        <v>5065</v>
      </c>
      <c r="T87" s="28">
        <f t="shared" ref="T87:AJ88" si="243">T88</f>
        <v>5065</v>
      </c>
      <c r="U87" s="28">
        <f t="shared" si="243"/>
        <v>0</v>
      </c>
      <c r="V87" s="28">
        <f t="shared" si="243"/>
        <v>0</v>
      </c>
      <c r="W87" s="260">
        <f t="shared" si="243"/>
        <v>5065</v>
      </c>
      <c r="X87" s="260">
        <f t="shared" si="243"/>
        <v>5065</v>
      </c>
      <c r="Y87" s="260">
        <f t="shared" si="243"/>
        <v>0</v>
      </c>
      <c r="Z87" s="260">
        <f t="shared" si="243"/>
        <v>0</v>
      </c>
      <c r="AA87" s="28">
        <f>AA88</f>
        <v>0</v>
      </c>
      <c r="AB87" s="28">
        <f t="shared" si="243"/>
        <v>0</v>
      </c>
      <c r="AC87" s="28">
        <f t="shared" si="243"/>
        <v>0</v>
      </c>
      <c r="AD87" s="28">
        <f t="shared" si="243"/>
        <v>0</v>
      </c>
      <c r="AE87" s="28">
        <f t="shared" si="243"/>
        <v>5065</v>
      </c>
      <c r="AF87" s="28">
        <f t="shared" si="243"/>
        <v>5065</v>
      </c>
      <c r="AG87" s="28">
        <f t="shared" si="243"/>
        <v>0</v>
      </c>
      <c r="AH87" s="28">
        <f t="shared" si="243"/>
        <v>0</v>
      </c>
      <c r="AI87" s="28">
        <f>AI88</f>
        <v>0</v>
      </c>
      <c r="AJ87" s="28">
        <f t="shared" si="243"/>
        <v>0</v>
      </c>
      <c r="AK87" s="28">
        <f t="shared" ref="AJ87:AP88" si="244">AK88</f>
        <v>0</v>
      </c>
      <c r="AL87" s="28">
        <f t="shared" si="244"/>
        <v>0</v>
      </c>
      <c r="AM87" s="260">
        <f t="shared" si="244"/>
        <v>5065</v>
      </c>
      <c r="AN87" s="260">
        <f t="shared" si="244"/>
        <v>5065</v>
      </c>
      <c r="AO87" s="260">
        <f t="shared" si="244"/>
        <v>0</v>
      </c>
      <c r="AP87" s="260">
        <f t="shared" si="244"/>
        <v>0</v>
      </c>
      <c r="AQ87" s="28">
        <f>AQ88</f>
        <v>0</v>
      </c>
      <c r="AR87" s="28">
        <f t="shared" ref="AR87:AX88" si="245">AR88</f>
        <v>0</v>
      </c>
      <c r="AS87" s="28">
        <f t="shared" si="245"/>
        <v>0</v>
      </c>
      <c r="AT87" s="28">
        <f t="shared" si="245"/>
        <v>0</v>
      </c>
      <c r="AU87" s="28">
        <f t="shared" si="245"/>
        <v>5065</v>
      </c>
      <c r="AV87" s="28">
        <f t="shared" si="245"/>
        <v>5065</v>
      </c>
      <c r="AW87" s="28">
        <f t="shared" si="245"/>
        <v>0</v>
      </c>
      <c r="AX87" s="28">
        <f t="shared" si="245"/>
        <v>0</v>
      </c>
    </row>
    <row r="88" spans="1:50" ht="66">
      <c r="A88" s="91" t="s">
        <v>518</v>
      </c>
      <c r="B88" s="49">
        <f>B84</f>
        <v>901</v>
      </c>
      <c r="C88" s="25" t="s">
        <v>48</v>
      </c>
      <c r="D88" s="25" t="s">
        <v>53</v>
      </c>
      <c r="E88" s="25" t="s">
        <v>801</v>
      </c>
      <c r="F88" s="25" t="s">
        <v>103</v>
      </c>
      <c r="G88" s="260"/>
      <c r="H88" s="260"/>
      <c r="I88" s="260"/>
      <c r="J88" s="260"/>
      <c r="K88" s="28"/>
      <c r="L88" s="28"/>
      <c r="M88" s="28"/>
      <c r="N88" s="28"/>
      <c r="O88" s="260"/>
      <c r="P88" s="260"/>
      <c r="Q88" s="260"/>
      <c r="R88" s="260"/>
      <c r="S88" s="28">
        <f>S89</f>
        <v>5065</v>
      </c>
      <c r="T88" s="28">
        <f t="shared" si="243"/>
        <v>5065</v>
      </c>
      <c r="U88" s="28">
        <f t="shared" si="243"/>
        <v>0</v>
      </c>
      <c r="V88" s="28">
        <f t="shared" si="243"/>
        <v>0</v>
      </c>
      <c r="W88" s="260">
        <f t="shared" si="243"/>
        <v>5065</v>
      </c>
      <c r="X88" s="260">
        <f t="shared" si="243"/>
        <v>5065</v>
      </c>
      <c r="Y88" s="260">
        <f t="shared" si="243"/>
        <v>0</v>
      </c>
      <c r="Z88" s="260">
        <f t="shared" si="243"/>
        <v>0</v>
      </c>
      <c r="AA88" s="28">
        <f>AA89</f>
        <v>0</v>
      </c>
      <c r="AB88" s="28">
        <f t="shared" si="243"/>
        <v>0</v>
      </c>
      <c r="AC88" s="28">
        <f t="shared" si="243"/>
        <v>0</v>
      </c>
      <c r="AD88" s="28">
        <f t="shared" si="243"/>
        <v>0</v>
      </c>
      <c r="AE88" s="28">
        <f t="shared" si="243"/>
        <v>5065</v>
      </c>
      <c r="AF88" s="28">
        <f t="shared" si="243"/>
        <v>5065</v>
      </c>
      <c r="AG88" s="28">
        <f t="shared" si="243"/>
        <v>0</v>
      </c>
      <c r="AH88" s="28">
        <f t="shared" si="243"/>
        <v>0</v>
      </c>
      <c r="AI88" s="28">
        <f>AI89</f>
        <v>0</v>
      </c>
      <c r="AJ88" s="28">
        <f t="shared" si="244"/>
        <v>0</v>
      </c>
      <c r="AK88" s="28">
        <f t="shared" si="244"/>
        <v>0</v>
      </c>
      <c r="AL88" s="28">
        <f t="shared" si="244"/>
        <v>0</v>
      </c>
      <c r="AM88" s="260">
        <f t="shared" si="244"/>
        <v>5065</v>
      </c>
      <c r="AN88" s="260">
        <f t="shared" si="244"/>
        <v>5065</v>
      </c>
      <c r="AO88" s="260">
        <f t="shared" si="244"/>
        <v>0</v>
      </c>
      <c r="AP88" s="260">
        <f t="shared" si="244"/>
        <v>0</v>
      </c>
      <c r="AQ88" s="28">
        <f>AQ89</f>
        <v>0</v>
      </c>
      <c r="AR88" s="28">
        <f t="shared" si="245"/>
        <v>0</v>
      </c>
      <c r="AS88" s="28">
        <f t="shared" si="245"/>
        <v>0</v>
      </c>
      <c r="AT88" s="28">
        <f t="shared" si="245"/>
        <v>0</v>
      </c>
      <c r="AU88" s="28">
        <f t="shared" si="245"/>
        <v>5065</v>
      </c>
      <c r="AV88" s="28">
        <f t="shared" si="245"/>
        <v>5065</v>
      </c>
      <c r="AW88" s="28">
        <f t="shared" si="245"/>
        <v>0</v>
      </c>
      <c r="AX88" s="28">
        <f t="shared" si="245"/>
        <v>0</v>
      </c>
    </row>
    <row r="89" spans="1:50" ht="33">
      <c r="A89" s="91" t="s">
        <v>159</v>
      </c>
      <c r="B89" s="49">
        <f t="shared" ref="B89" si="246">B87</f>
        <v>901</v>
      </c>
      <c r="C89" s="25" t="s">
        <v>48</v>
      </c>
      <c r="D89" s="25" t="s">
        <v>53</v>
      </c>
      <c r="E89" s="25" t="s">
        <v>801</v>
      </c>
      <c r="F89" s="25" t="s">
        <v>158</v>
      </c>
      <c r="G89" s="260"/>
      <c r="H89" s="260"/>
      <c r="I89" s="260"/>
      <c r="J89" s="260"/>
      <c r="K89" s="28"/>
      <c r="L89" s="28"/>
      <c r="M89" s="28"/>
      <c r="N89" s="28"/>
      <c r="O89" s="260"/>
      <c r="P89" s="260"/>
      <c r="Q89" s="260"/>
      <c r="R89" s="260"/>
      <c r="S89" s="28">
        <v>5065</v>
      </c>
      <c r="T89" s="28">
        <v>5065</v>
      </c>
      <c r="U89" s="28"/>
      <c r="V89" s="28"/>
      <c r="W89" s="260">
        <f t="shared" ref="W89:Z89" si="247">O89+S89</f>
        <v>5065</v>
      </c>
      <c r="X89" s="260">
        <f t="shared" si="247"/>
        <v>5065</v>
      </c>
      <c r="Y89" s="260">
        <f t="shared" si="247"/>
        <v>0</v>
      </c>
      <c r="Z89" s="260">
        <f t="shared" si="247"/>
        <v>0</v>
      </c>
      <c r="AA89" s="28"/>
      <c r="AB89" s="28"/>
      <c r="AC89" s="28"/>
      <c r="AD89" s="28"/>
      <c r="AE89" s="28">
        <f t="shared" ref="AE89:AH89" si="248">W89+AA89</f>
        <v>5065</v>
      </c>
      <c r="AF89" s="28">
        <f t="shared" si="248"/>
        <v>5065</v>
      </c>
      <c r="AG89" s="28">
        <f t="shared" si="248"/>
        <v>0</v>
      </c>
      <c r="AH89" s="28">
        <f t="shared" si="248"/>
        <v>0</v>
      </c>
      <c r="AI89" s="28"/>
      <c r="AJ89" s="28"/>
      <c r="AK89" s="28"/>
      <c r="AL89" s="28"/>
      <c r="AM89" s="260">
        <f t="shared" ref="AM89:AP89" si="249">AE89+AI89</f>
        <v>5065</v>
      </c>
      <c r="AN89" s="260">
        <f t="shared" si="249"/>
        <v>5065</v>
      </c>
      <c r="AO89" s="260">
        <f t="shared" si="249"/>
        <v>0</v>
      </c>
      <c r="AP89" s="260">
        <f t="shared" si="249"/>
        <v>0</v>
      </c>
      <c r="AQ89" s="28"/>
      <c r="AR89" s="28"/>
      <c r="AS89" s="28"/>
      <c r="AT89" s="28"/>
      <c r="AU89" s="28">
        <f t="shared" ref="AU89:AX89" si="250">AM89+AQ89</f>
        <v>5065</v>
      </c>
      <c r="AV89" s="28">
        <f t="shared" si="250"/>
        <v>5065</v>
      </c>
      <c r="AW89" s="28">
        <f t="shared" si="250"/>
        <v>0</v>
      </c>
      <c r="AX89" s="28">
        <f t="shared" si="250"/>
        <v>0</v>
      </c>
    </row>
    <row r="90" spans="1:50">
      <c r="A90" s="24" t="s">
        <v>79</v>
      </c>
      <c r="B90" s="25">
        <f>B79</f>
        <v>901</v>
      </c>
      <c r="C90" s="25" t="s">
        <v>48</v>
      </c>
      <c r="D90" s="25" t="s">
        <v>53</v>
      </c>
      <c r="E90" s="25" t="s">
        <v>218</v>
      </c>
      <c r="F90" s="25"/>
      <c r="G90" s="181">
        <f t="shared" ref="G90:N91" si="251">G91</f>
        <v>0</v>
      </c>
      <c r="H90" s="181">
        <f t="shared" si="251"/>
        <v>0</v>
      </c>
      <c r="I90" s="181">
        <f t="shared" si="251"/>
        <v>563290</v>
      </c>
      <c r="J90" s="181">
        <f t="shared" si="251"/>
        <v>0</v>
      </c>
      <c r="K90" s="27">
        <f t="shared" si="251"/>
        <v>0</v>
      </c>
      <c r="L90" s="27">
        <f t="shared" si="251"/>
        <v>0</v>
      </c>
      <c r="M90" s="27">
        <f t="shared" si="251"/>
        <v>0</v>
      </c>
      <c r="N90" s="27">
        <f t="shared" si="251"/>
        <v>0</v>
      </c>
      <c r="O90" s="181">
        <f t="shared" ref="O90:R163" si="252">G90+K90</f>
        <v>0</v>
      </c>
      <c r="P90" s="181">
        <f t="shared" si="252"/>
        <v>0</v>
      </c>
      <c r="Q90" s="181">
        <f t="shared" si="252"/>
        <v>563290</v>
      </c>
      <c r="R90" s="181">
        <f t="shared" si="252"/>
        <v>0</v>
      </c>
      <c r="S90" s="27">
        <f>S91+S97</f>
        <v>0</v>
      </c>
      <c r="T90" s="27">
        <f t="shared" ref="T90:Z90" si="253">T91+T97</f>
        <v>0</v>
      </c>
      <c r="U90" s="27">
        <f t="shared" si="253"/>
        <v>44177</v>
      </c>
      <c r="V90" s="27">
        <f t="shared" si="253"/>
        <v>44177</v>
      </c>
      <c r="W90" s="181">
        <f t="shared" si="253"/>
        <v>0</v>
      </c>
      <c r="X90" s="181">
        <f t="shared" si="253"/>
        <v>0</v>
      </c>
      <c r="Y90" s="181">
        <f t="shared" si="253"/>
        <v>607467</v>
      </c>
      <c r="Z90" s="181">
        <f t="shared" si="253"/>
        <v>44177</v>
      </c>
      <c r="AA90" s="27">
        <f>AA91+AA97</f>
        <v>0</v>
      </c>
      <c r="AB90" s="27">
        <f t="shared" ref="AB90:AH90" si="254">AB91+AB97</f>
        <v>0</v>
      </c>
      <c r="AC90" s="27">
        <f t="shared" si="254"/>
        <v>0</v>
      </c>
      <c r="AD90" s="27">
        <f t="shared" si="254"/>
        <v>0</v>
      </c>
      <c r="AE90" s="27">
        <f t="shared" si="254"/>
        <v>0</v>
      </c>
      <c r="AF90" s="27">
        <f t="shared" si="254"/>
        <v>0</v>
      </c>
      <c r="AG90" s="27">
        <f t="shared" si="254"/>
        <v>607467</v>
      </c>
      <c r="AH90" s="27">
        <f t="shared" si="254"/>
        <v>44177</v>
      </c>
      <c r="AI90" s="27">
        <f>AI91+AI97</f>
        <v>0</v>
      </c>
      <c r="AJ90" s="27">
        <f t="shared" ref="AJ90:AP90" si="255">AJ91+AJ97</f>
        <v>0</v>
      </c>
      <c r="AK90" s="27">
        <f t="shared" si="255"/>
        <v>0</v>
      </c>
      <c r="AL90" s="27">
        <f t="shared" si="255"/>
        <v>0</v>
      </c>
      <c r="AM90" s="181">
        <f t="shared" si="255"/>
        <v>0</v>
      </c>
      <c r="AN90" s="181">
        <f t="shared" si="255"/>
        <v>0</v>
      </c>
      <c r="AO90" s="181">
        <f t="shared" si="255"/>
        <v>607467</v>
      </c>
      <c r="AP90" s="181">
        <f t="shared" si="255"/>
        <v>44177</v>
      </c>
      <c r="AQ90" s="27">
        <f>AQ91+AQ97</f>
        <v>0</v>
      </c>
      <c r="AR90" s="27">
        <f t="shared" ref="AR90:AX90" si="256">AR91+AR97</f>
        <v>0</v>
      </c>
      <c r="AS90" s="27">
        <f t="shared" si="256"/>
        <v>0</v>
      </c>
      <c r="AT90" s="27">
        <f t="shared" si="256"/>
        <v>0</v>
      </c>
      <c r="AU90" s="27">
        <f t="shared" si="256"/>
        <v>0</v>
      </c>
      <c r="AV90" s="27">
        <f t="shared" si="256"/>
        <v>0</v>
      </c>
      <c r="AW90" s="27">
        <f t="shared" si="256"/>
        <v>607467</v>
      </c>
      <c r="AX90" s="27">
        <f t="shared" si="256"/>
        <v>44177</v>
      </c>
    </row>
    <row r="91" spans="1:50" ht="33">
      <c r="A91" s="91" t="s">
        <v>144</v>
      </c>
      <c r="B91" s="25">
        <f t="shared" si="186"/>
        <v>901</v>
      </c>
      <c r="C91" s="25" t="s">
        <v>48</v>
      </c>
      <c r="D91" s="25" t="s">
        <v>53</v>
      </c>
      <c r="E91" s="25" t="s">
        <v>227</v>
      </c>
      <c r="F91" s="25"/>
      <c r="G91" s="181">
        <f t="shared" si="251"/>
        <v>0</v>
      </c>
      <c r="H91" s="260"/>
      <c r="I91" s="181">
        <f t="shared" si="251"/>
        <v>563290</v>
      </c>
      <c r="J91" s="181">
        <f t="shared" si="251"/>
        <v>0</v>
      </c>
      <c r="K91" s="27">
        <f t="shared" si="251"/>
        <v>0</v>
      </c>
      <c r="L91" s="28"/>
      <c r="M91" s="27">
        <f t="shared" si="251"/>
        <v>0</v>
      </c>
      <c r="N91" s="27">
        <f t="shared" si="251"/>
        <v>0</v>
      </c>
      <c r="O91" s="181">
        <f t="shared" si="252"/>
        <v>0</v>
      </c>
      <c r="P91" s="260">
        <f t="shared" si="252"/>
        <v>0</v>
      </c>
      <c r="Q91" s="181">
        <f t="shared" si="252"/>
        <v>563290</v>
      </c>
      <c r="R91" s="181">
        <f t="shared" si="252"/>
        <v>0</v>
      </c>
      <c r="S91" s="27">
        <f t="shared" ref="S91:V91" si="257">S92</f>
        <v>0</v>
      </c>
      <c r="T91" s="28"/>
      <c r="U91" s="27">
        <f t="shared" si="257"/>
        <v>0</v>
      </c>
      <c r="V91" s="27">
        <f t="shared" si="257"/>
        <v>0</v>
      </c>
      <c r="W91" s="181">
        <f t="shared" ref="W91:Z163" si="258">O91+S91</f>
        <v>0</v>
      </c>
      <c r="X91" s="260">
        <f t="shared" si="258"/>
        <v>0</v>
      </c>
      <c r="Y91" s="181">
        <f t="shared" si="258"/>
        <v>563290</v>
      </c>
      <c r="Z91" s="181">
        <f t="shared" si="258"/>
        <v>0</v>
      </c>
      <c r="AA91" s="27">
        <f t="shared" ref="AA91:AD91" si="259">AA92</f>
        <v>0</v>
      </c>
      <c r="AB91" s="28"/>
      <c r="AC91" s="27">
        <f t="shared" si="259"/>
        <v>0</v>
      </c>
      <c r="AD91" s="27">
        <f t="shared" si="259"/>
        <v>0</v>
      </c>
      <c r="AE91" s="27">
        <f t="shared" ref="AE91:AH96" si="260">W91+AA91</f>
        <v>0</v>
      </c>
      <c r="AF91" s="28">
        <f t="shared" si="260"/>
        <v>0</v>
      </c>
      <c r="AG91" s="27">
        <f t="shared" si="260"/>
        <v>563290</v>
      </c>
      <c r="AH91" s="27">
        <f t="shared" si="260"/>
        <v>0</v>
      </c>
      <c r="AI91" s="27">
        <f t="shared" ref="AI91:AL91" si="261">AI92</f>
        <v>0</v>
      </c>
      <c r="AJ91" s="28"/>
      <c r="AK91" s="27">
        <f t="shared" si="261"/>
        <v>0</v>
      </c>
      <c r="AL91" s="27">
        <f t="shared" si="261"/>
        <v>0</v>
      </c>
      <c r="AM91" s="181">
        <f t="shared" ref="AM91:AP96" si="262">AE91+AI91</f>
        <v>0</v>
      </c>
      <c r="AN91" s="260">
        <f t="shared" si="262"/>
        <v>0</v>
      </c>
      <c r="AO91" s="181">
        <f t="shared" si="262"/>
        <v>563290</v>
      </c>
      <c r="AP91" s="181">
        <f t="shared" si="262"/>
        <v>0</v>
      </c>
      <c r="AQ91" s="27">
        <f t="shared" ref="AQ91:AT91" si="263">AQ92</f>
        <v>0</v>
      </c>
      <c r="AR91" s="28"/>
      <c r="AS91" s="27">
        <f t="shared" si="263"/>
        <v>0</v>
      </c>
      <c r="AT91" s="27">
        <f t="shared" si="263"/>
        <v>0</v>
      </c>
      <c r="AU91" s="27">
        <f t="shared" ref="AU91:AX96" si="264">AM91+AQ91</f>
        <v>0</v>
      </c>
      <c r="AV91" s="28">
        <f t="shared" si="264"/>
        <v>0</v>
      </c>
      <c r="AW91" s="27">
        <f t="shared" si="264"/>
        <v>563290</v>
      </c>
      <c r="AX91" s="27">
        <f t="shared" si="264"/>
        <v>0</v>
      </c>
    </row>
    <row r="92" spans="1:50">
      <c r="A92" s="91" t="s">
        <v>111</v>
      </c>
      <c r="B92" s="25">
        <f t="shared" si="186"/>
        <v>901</v>
      </c>
      <c r="C92" s="25" t="s">
        <v>48</v>
      </c>
      <c r="D92" s="25" t="s">
        <v>53</v>
      </c>
      <c r="E92" s="25" t="s">
        <v>230</v>
      </c>
      <c r="F92" s="25"/>
      <c r="G92" s="181">
        <f>G93+G95</f>
        <v>0</v>
      </c>
      <c r="H92" s="181">
        <f t="shared" ref="H92:N92" si="265">H93+H95</f>
        <v>0</v>
      </c>
      <c r="I92" s="181">
        <f t="shared" si="265"/>
        <v>563290</v>
      </c>
      <c r="J92" s="181">
        <f t="shared" si="265"/>
        <v>0</v>
      </c>
      <c r="K92" s="27">
        <f t="shared" si="265"/>
        <v>0</v>
      </c>
      <c r="L92" s="27">
        <f t="shared" si="265"/>
        <v>0</v>
      </c>
      <c r="M92" s="27">
        <f t="shared" si="265"/>
        <v>0</v>
      </c>
      <c r="N92" s="27">
        <f t="shared" si="265"/>
        <v>0</v>
      </c>
      <c r="O92" s="181">
        <f t="shared" si="252"/>
        <v>0</v>
      </c>
      <c r="P92" s="181">
        <f t="shared" si="252"/>
        <v>0</v>
      </c>
      <c r="Q92" s="181">
        <f t="shared" si="252"/>
        <v>563290</v>
      </c>
      <c r="R92" s="181">
        <f t="shared" si="252"/>
        <v>0</v>
      </c>
      <c r="S92" s="27">
        <f t="shared" ref="S92:V92" si="266">S93+S95</f>
        <v>0</v>
      </c>
      <c r="T92" s="27">
        <f t="shared" si="266"/>
        <v>0</v>
      </c>
      <c r="U92" s="27">
        <f t="shared" si="266"/>
        <v>0</v>
      </c>
      <c r="V92" s="27">
        <f t="shared" si="266"/>
        <v>0</v>
      </c>
      <c r="W92" s="181">
        <f t="shared" si="258"/>
        <v>0</v>
      </c>
      <c r="X92" s="181">
        <f t="shared" si="258"/>
        <v>0</v>
      </c>
      <c r="Y92" s="181">
        <f t="shared" si="258"/>
        <v>563290</v>
      </c>
      <c r="Z92" s="181">
        <f t="shared" si="258"/>
        <v>0</v>
      </c>
      <c r="AA92" s="27">
        <f t="shared" ref="AA92:AD92" si="267">AA93+AA95</f>
        <v>0</v>
      </c>
      <c r="AB92" s="27">
        <f t="shared" si="267"/>
        <v>0</v>
      </c>
      <c r="AC92" s="27">
        <f t="shared" si="267"/>
        <v>0</v>
      </c>
      <c r="AD92" s="27">
        <f t="shared" si="267"/>
        <v>0</v>
      </c>
      <c r="AE92" s="27">
        <f t="shared" si="260"/>
        <v>0</v>
      </c>
      <c r="AF92" s="27">
        <f t="shared" si="260"/>
        <v>0</v>
      </c>
      <c r="AG92" s="27">
        <f t="shared" si="260"/>
        <v>563290</v>
      </c>
      <c r="AH92" s="27">
        <f t="shared" si="260"/>
        <v>0</v>
      </c>
      <c r="AI92" s="27">
        <f t="shared" ref="AI92:AL92" si="268">AI93+AI95</f>
        <v>0</v>
      </c>
      <c r="AJ92" s="27">
        <f t="shared" si="268"/>
        <v>0</v>
      </c>
      <c r="AK92" s="27">
        <f t="shared" si="268"/>
        <v>0</v>
      </c>
      <c r="AL92" s="27">
        <f t="shared" si="268"/>
        <v>0</v>
      </c>
      <c r="AM92" s="181">
        <f t="shared" si="262"/>
        <v>0</v>
      </c>
      <c r="AN92" s="181">
        <f t="shared" si="262"/>
        <v>0</v>
      </c>
      <c r="AO92" s="181">
        <f t="shared" si="262"/>
        <v>563290</v>
      </c>
      <c r="AP92" s="181">
        <f t="shared" si="262"/>
        <v>0</v>
      </c>
      <c r="AQ92" s="27">
        <f t="shared" ref="AQ92:AT92" si="269">AQ93+AQ95</f>
        <v>0</v>
      </c>
      <c r="AR92" s="27">
        <f t="shared" si="269"/>
        <v>0</v>
      </c>
      <c r="AS92" s="27">
        <f t="shared" si="269"/>
        <v>0</v>
      </c>
      <c r="AT92" s="27">
        <f t="shared" si="269"/>
        <v>0</v>
      </c>
      <c r="AU92" s="27">
        <f t="shared" si="264"/>
        <v>0</v>
      </c>
      <c r="AV92" s="27">
        <f t="shared" si="264"/>
        <v>0</v>
      </c>
      <c r="AW92" s="27">
        <f t="shared" si="264"/>
        <v>563290</v>
      </c>
      <c r="AX92" s="27">
        <f t="shared" si="264"/>
        <v>0</v>
      </c>
    </row>
    <row r="93" spans="1:50" ht="66">
      <c r="A93" s="91" t="s">
        <v>518</v>
      </c>
      <c r="B93" s="25">
        <f t="shared" si="186"/>
        <v>901</v>
      </c>
      <c r="C93" s="25" t="s">
        <v>48</v>
      </c>
      <c r="D93" s="25" t="s">
        <v>53</v>
      </c>
      <c r="E93" s="25" t="s">
        <v>230</v>
      </c>
      <c r="F93" s="25" t="s">
        <v>103</v>
      </c>
      <c r="G93" s="260">
        <f>G94</f>
        <v>0</v>
      </c>
      <c r="H93" s="260"/>
      <c r="I93" s="260">
        <f>I94</f>
        <v>563284</v>
      </c>
      <c r="J93" s="260">
        <f>J94</f>
        <v>0</v>
      </c>
      <c r="K93" s="28">
        <f t="shared" ref="K93" si="270">K94</f>
        <v>0</v>
      </c>
      <c r="L93" s="28"/>
      <c r="M93" s="28">
        <f t="shared" ref="M93:N93" si="271">M94</f>
        <v>0</v>
      </c>
      <c r="N93" s="28">
        <f t="shared" si="271"/>
        <v>0</v>
      </c>
      <c r="O93" s="260">
        <f t="shared" si="252"/>
        <v>0</v>
      </c>
      <c r="P93" s="260">
        <f t="shared" si="252"/>
        <v>0</v>
      </c>
      <c r="Q93" s="260">
        <f t="shared" si="252"/>
        <v>563284</v>
      </c>
      <c r="R93" s="260">
        <f t="shared" si="252"/>
        <v>0</v>
      </c>
      <c r="S93" s="28">
        <f t="shared" ref="S93" si="272">S94</f>
        <v>0</v>
      </c>
      <c r="T93" s="28"/>
      <c r="U93" s="28">
        <f t="shared" ref="U93:V93" si="273">U94</f>
        <v>0</v>
      </c>
      <c r="V93" s="28">
        <f t="shared" si="273"/>
        <v>0</v>
      </c>
      <c r="W93" s="260">
        <f t="shared" si="258"/>
        <v>0</v>
      </c>
      <c r="X93" s="260">
        <f t="shared" si="258"/>
        <v>0</v>
      </c>
      <c r="Y93" s="260">
        <f t="shared" si="258"/>
        <v>563284</v>
      </c>
      <c r="Z93" s="260">
        <f t="shared" si="258"/>
        <v>0</v>
      </c>
      <c r="AA93" s="28">
        <f t="shared" ref="AA93" si="274">AA94</f>
        <v>0</v>
      </c>
      <c r="AB93" s="28"/>
      <c r="AC93" s="28">
        <f t="shared" ref="AC93:AD93" si="275">AC94</f>
        <v>0</v>
      </c>
      <c r="AD93" s="28">
        <f t="shared" si="275"/>
        <v>0</v>
      </c>
      <c r="AE93" s="28">
        <f t="shared" si="260"/>
        <v>0</v>
      </c>
      <c r="AF93" s="28">
        <f t="shared" si="260"/>
        <v>0</v>
      </c>
      <c r="AG93" s="28">
        <f t="shared" si="260"/>
        <v>563284</v>
      </c>
      <c r="AH93" s="28">
        <f t="shared" si="260"/>
        <v>0</v>
      </c>
      <c r="AI93" s="28">
        <f t="shared" ref="AI93" si="276">AI94</f>
        <v>0</v>
      </c>
      <c r="AJ93" s="28"/>
      <c r="AK93" s="28">
        <f t="shared" ref="AK93:AL93" si="277">AK94</f>
        <v>0</v>
      </c>
      <c r="AL93" s="28">
        <f t="shared" si="277"/>
        <v>0</v>
      </c>
      <c r="AM93" s="260">
        <f t="shared" si="262"/>
        <v>0</v>
      </c>
      <c r="AN93" s="260">
        <f t="shared" si="262"/>
        <v>0</v>
      </c>
      <c r="AO93" s="260">
        <f t="shared" si="262"/>
        <v>563284</v>
      </c>
      <c r="AP93" s="260">
        <f t="shared" si="262"/>
        <v>0</v>
      </c>
      <c r="AQ93" s="28">
        <f t="shared" ref="AQ93" si="278">AQ94</f>
        <v>0</v>
      </c>
      <c r="AR93" s="28"/>
      <c r="AS93" s="28">
        <f t="shared" ref="AS93:AT93" si="279">AS94</f>
        <v>0</v>
      </c>
      <c r="AT93" s="28">
        <f t="shared" si="279"/>
        <v>0</v>
      </c>
      <c r="AU93" s="28">
        <f t="shared" si="264"/>
        <v>0</v>
      </c>
      <c r="AV93" s="28">
        <f t="shared" si="264"/>
        <v>0</v>
      </c>
      <c r="AW93" s="28">
        <f t="shared" si="264"/>
        <v>563284</v>
      </c>
      <c r="AX93" s="28">
        <f t="shared" si="264"/>
        <v>0</v>
      </c>
    </row>
    <row r="94" spans="1:50" ht="33">
      <c r="A94" s="91" t="s">
        <v>159</v>
      </c>
      <c r="B94" s="25">
        <f t="shared" si="186"/>
        <v>901</v>
      </c>
      <c r="C94" s="25" t="s">
        <v>48</v>
      </c>
      <c r="D94" s="25" t="s">
        <v>53</v>
      </c>
      <c r="E94" s="25" t="s">
        <v>230</v>
      </c>
      <c r="F94" s="25" t="s">
        <v>158</v>
      </c>
      <c r="G94" s="260"/>
      <c r="H94" s="260"/>
      <c r="I94" s="260">
        <v>563284</v>
      </c>
      <c r="J94" s="260"/>
      <c r="K94" s="28"/>
      <c r="L94" s="28"/>
      <c r="M94" s="28"/>
      <c r="N94" s="28"/>
      <c r="O94" s="260">
        <f t="shared" si="252"/>
        <v>0</v>
      </c>
      <c r="P94" s="260">
        <f t="shared" si="252"/>
        <v>0</v>
      </c>
      <c r="Q94" s="260">
        <f t="shared" si="252"/>
        <v>563284</v>
      </c>
      <c r="R94" s="260">
        <f t="shared" si="252"/>
        <v>0</v>
      </c>
      <c r="S94" s="28"/>
      <c r="T94" s="28"/>
      <c r="U94" s="28"/>
      <c r="V94" s="28"/>
      <c r="W94" s="260">
        <f t="shared" si="258"/>
        <v>0</v>
      </c>
      <c r="X94" s="260">
        <f t="shared" si="258"/>
        <v>0</v>
      </c>
      <c r="Y94" s="260">
        <f t="shared" si="258"/>
        <v>563284</v>
      </c>
      <c r="Z94" s="260">
        <f t="shared" si="258"/>
        <v>0</v>
      </c>
      <c r="AA94" s="28"/>
      <c r="AB94" s="28"/>
      <c r="AC94" s="28"/>
      <c r="AD94" s="28"/>
      <c r="AE94" s="28">
        <f t="shared" si="260"/>
        <v>0</v>
      </c>
      <c r="AF94" s="28">
        <f t="shared" si="260"/>
        <v>0</v>
      </c>
      <c r="AG94" s="28">
        <f t="shared" si="260"/>
        <v>563284</v>
      </c>
      <c r="AH94" s="28">
        <f t="shared" si="260"/>
        <v>0</v>
      </c>
      <c r="AI94" s="28"/>
      <c r="AJ94" s="28"/>
      <c r="AK94" s="28"/>
      <c r="AL94" s="28"/>
      <c r="AM94" s="260">
        <f t="shared" si="262"/>
        <v>0</v>
      </c>
      <c r="AN94" s="260">
        <f t="shared" si="262"/>
        <v>0</v>
      </c>
      <c r="AO94" s="260">
        <f t="shared" si="262"/>
        <v>563284</v>
      </c>
      <c r="AP94" s="260">
        <f t="shared" si="262"/>
        <v>0</v>
      </c>
      <c r="AQ94" s="28"/>
      <c r="AR94" s="28"/>
      <c r="AS94" s="28"/>
      <c r="AT94" s="28"/>
      <c r="AU94" s="28">
        <f t="shared" si="264"/>
        <v>0</v>
      </c>
      <c r="AV94" s="28">
        <f t="shared" si="264"/>
        <v>0</v>
      </c>
      <c r="AW94" s="28">
        <f t="shared" si="264"/>
        <v>563284</v>
      </c>
      <c r="AX94" s="28">
        <f t="shared" si="264"/>
        <v>0</v>
      </c>
    </row>
    <row r="95" spans="1:50" ht="33">
      <c r="A95" s="91" t="s">
        <v>345</v>
      </c>
      <c r="B95" s="25">
        <f t="shared" si="186"/>
        <v>901</v>
      </c>
      <c r="C95" s="25" t="s">
        <v>48</v>
      </c>
      <c r="D95" s="25" t="s">
        <v>53</v>
      </c>
      <c r="E95" s="25" t="s">
        <v>230</v>
      </c>
      <c r="F95" s="25" t="s">
        <v>78</v>
      </c>
      <c r="G95" s="260">
        <f>G96</f>
        <v>0</v>
      </c>
      <c r="H95" s="260"/>
      <c r="I95" s="260">
        <f>I96</f>
        <v>6</v>
      </c>
      <c r="J95" s="260">
        <f>J96</f>
        <v>0</v>
      </c>
      <c r="K95" s="28">
        <f t="shared" ref="K95" si="280">K96</f>
        <v>0</v>
      </c>
      <c r="L95" s="28"/>
      <c r="M95" s="28">
        <f t="shared" ref="M95:N95" si="281">M96</f>
        <v>0</v>
      </c>
      <c r="N95" s="28">
        <f t="shared" si="281"/>
        <v>0</v>
      </c>
      <c r="O95" s="260">
        <f t="shared" si="252"/>
        <v>0</v>
      </c>
      <c r="P95" s="260">
        <f t="shared" si="252"/>
        <v>0</v>
      </c>
      <c r="Q95" s="260">
        <f t="shared" si="252"/>
        <v>6</v>
      </c>
      <c r="R95" s="260">
        <f t="shared" si="252"/>
        <v>0</v>
      </c>
      <c r="S95" s="28">
        <f t="shared" ref="S95" si="282">S96</f>
        <v>0</v>
      </c>
      <c r="T95" s="28"/>
      <c r="U95" s="28">
        <f t="shared" ref="U95:V95" si="283">U96</f>
        <v>0</v>
      </c>
      <c r="V95" s="28">
        <f t="shared" si="283"/>
        <v>0</v>
      </c>
      <c r="W95" s="260">
        <f t="shared" si="258"/>
        <v>0</v>
      </c>
      <c r="X95" s="260">
        <f t="shared" si="258"/>
        <v>0</v>
      </c>
      <c r="Y95" s="260">
        <f t="shared" si="258"/>
        <v>6</v>
      </c>
      <c r="Z95" s="260">
        <f t="shared" si="258"/>
        <v>0</v>
      </c>
      <c r="AA95" s="28">
        <f t="shared" ref="AA95" si="284">AA96</f>
        <v>0</v>
      </c>
      <c r="AB95" s="28"/>
      <c r="AC95" s="28">
        <f t="shared" ref="AC95:AD95" si="285">AC96</f>
        <v>0</v>
      </c>
      <c r="AD95" s="28">
        <f t="shared" si="285"/>
        <v>0</v>
      </c>
      <c r="AE95" s="28">
        <f t="shared" si="260"/>
        <v>0</v>
      </c>
      <c r="AF95" s="28">
        <f t="shared" si="260"/>
        <v>0</v>
      </c>
      <c r="AG95" s="28">
        <f t="shared" si="260"/>
        <v>6</v>
      </c>
      <c r="AH95" s="28">
        <f t="shared" si="260"/>
        <v>0</v>
      </c>
      <c r="AI95" s="28">
        <f t="shared" ref="AI95" si="286">AI96</f>
        <v>0</v>
      </c>
      <c r="AJ95" s="28"/>
      <c r="AK95" s="28">
        <f t="shared" ref="AK95:AL95" si="287">AK96</f>
        <v>0</v>
      </c>
      <c r="AL95" s="28">
        <f t="shared" si="287"/>
        <v>0</v>
      </c>
      <c r="AM95" s="260">
        <f t="shared" si="262"/>
        <v>0</v>
      </c>
      <c r="AN95" s="260">
        <f t="shared" si="262"/>
        <v>0</v>
      </c>
      <c r="AO95" s="260">
        <f t="shared" si="262"/>
        <v>6</v>
      </c>
      <c r="AP95" s="260">
        <f t="shared" si="262"/>
        <v>0</v>
      </c>
      <c r="AQ95" s="28">
        <f t="shared" ref="AQ95" si="288">AQ96</f>
        <v>0</v>
      </c>
      <c r="AR95" s="28"/>
      <c r="AS95" s="28">
        <f t="shared" ref="AS95:AT95" si="289">AS96</f>
        <v>0</v>
      </c>
      <c r="AT95" s="28">
        <f t="shared" si="289"/>
        <v>0</v>
      </c>
      <c r="AU95" s="28">
        <f t="shared" si="264"/>
        <v>0</v>
      </c>
      <c r="AV95" s="28">
        <f t="shared" si="264"/>
        <v>0</v>
      </c>
      <c r="AW95" s="28">
        <f t="shared" si="264"/>
        <v>6</v>
      </c>
      <c r="AX95" s="28">
        <f t="shared" si="264"/>
        <v>0</v>
      </c>
    </row>
    <row r="96" spans="1:50" ht="33">
      <c r="A96" s="91" t="s">
        <v>161</v>
      </c>
      <c r="B96" s="25">
        <f t="shared" si="186"/>
        <v>901</v>
      </c>
      <c r="C96" s="25" t="s">
        <v>48</v>
      </c>
      <c r="D96" s="25" t="s">
        <v>53</v>
      </c>
      <c r="E96" s="25" t="s">
        <v>230</v>
      </c>
      <c r="F96" s="25" t="s">
        <v>160</v>
      </c>
      <c r="G96" s="260"/>
      <c r="H96" s="260"/>
      <c r="I96" s="260">
        <v>6</v>
      </c>
      <c r="J96" s="260"/>
      <c r="K96" s="28"/>
      <c r="L96" s="28"/>
      <c r="M96" s="28"/>
      <c r="N96" s="28"/>
      <c r="O96" s="260">
        <f t="shared" si="252"/>
        <v>0</v>
      </c>
      <c r="P96" s="260">
        <f t="shared" si="252"/>
        <v>0</v>
      </c>
      <c r="Q96" s="260">
        <f t="shared" si="252"/>
        <v>6</v>
      </c>
      <c r="R96" s="260">
        <f t="shared" si="252"/>
        <v>0</v>
      </c>
      <c r="S96" s="28"/>
      <c r="T96" s="28"/>
      <c r="U96" s="28"/>
      <c r="V96" s="28"/>
      <c r="W96" s="260">
        <f t="shared" si="258"/>
        <v>0</v>
      </c>
      <c r="X96" s="260">
        <f t="shared" si="258"/>
        <v>0</v>
      </c>
      <c r="Y96" s="260">
        <f t="shared" si="258"/>
        <v>6</v>
      </c>
      <c r="Z96" s="260">
        <f t="shared" si="258"/>
        <v>0</v>
      </c>
      <c r="AA96" s="28"/>
      <c r="AB96" s="28"/>
      <c r="AC96" s="28"/>
      <c r="AD96" s="28"/>
      <c r="AE96" s="28">
        <f t="shared" si="260"/>
        <v>0</v>
      </c>
      <c r="AF96" s="28">
        <f t="shared" si="260"/>
        <v>0</v>
      </c>
      <c r="AG96" s="28">
        <f t="shared" si="260"/>
        <v>6</v>
      </c>
      <c r="AH96" s="28">
        <f t="shared" si="260"/>
        <v>0</v>
      </c>
      <c r="AI96" s="28"/>
      <c r="AJ96" s="28"/>
      <c r="AK96" s="28"/>
      <c r="AL96" s="28"/>
      <c r="AM96" s="260">
        <f t="shared" si="262"/>
        <v>0</v>
      </c>
      <c r="AN96" s="260">
        <f t="shared" si="262"/>
        <v>0</v>
      </c>
      <c r="AO96" s="260">
        <f t="shared" si="262"/>
        <v>6</v>
      </c>
      <c r="AP96" s="260">
        <f t="shared" si="262"/>
        <v>0</v>
      </c>
      <c r="AQ96" s="28"/>
      <c r="AR96" s="28"/>
      <c r="AS96" s="28"/>
      <c r="AT96" s="28"/>
      <c r="AU96" s="28">
        <f t="shared" si="264"/>
        <v>0</v>
      </c>
      <c r="AV96" s="28">
        <f t="shared" si="264"/>
        <v>0</v>
      </c>
      <c r="AW96" s="28">
        <f t="shared" si="264"/>
        <v>6</v>
      </c>
      <c r="AX96" s="28">
        <f t="shared" si="264"/>
        <v>0</v>
      </c>
    </row>
    <row r="97" spans="1:50">
      <c r="A97" s="91" t="s">
        <v>767</v>
      </c>
      <c r="B97" s="49">
        <f>B89</f>
        <v>901</v>
      </c>
      <c r="C97" s="25" t="s">
        <v>48</v>
      </c>
      <c r="D97" s="25" t="s">
        <v>53</v>
      </c>
      <c r="E97" s="25" t="s">
        <v>792</v>
      </c>
      <c r="F97" s="25"/>
      <c r="G97" s="260"/>
      <c r="H97" s="260"/>
      <c r="I97" s="260"/>
      <c r="J97" s="260"/>
      <c r="K97" s="28"/>
      <c r="L97" s="28"/>
      <c r="M97" s="28"/>
      <c r="N97" s="28"/>
      <c r="O97" s="260"/>
      <c r="P97" s="260"/>
      <c r="Q97" s="260"/>
      <c r="R97" s="260"/>
      <c r="S97" s="28">
        <f>S98+S101+S104</f>
        <v>0</v>
      </c>
      <c r="T97" s="28">
        <f t="shared" ref="T97:Z97" si="290">T98+T101+T104</f>
        <v>0</v>
      </c>
      <c r="U97" s="28">
        <f t="shared" si="290"/>
        <v>44177</v>
      </c>
      <c r="V97" s="28">
        <f t="shared" si="290"/>
        <v>44177</v>
      </c>
      <c r="W97" s="260">
        <f t="shared" si="290"/>
        <v>0</v>
      </c>
      <c r="X97" s="260">
        <f t="shared" si="290"/>
        <v>0</v>
      </c>
      <c r="Y97" s="260">
        <f t="shared" si="290"/>
        <v>44177</v>
      </c>
      <c r="Z97" s="260">
        <f t="shared" si="290"/>
        <v>44177</v>
      </c>
      <c r="AA97" s="28">
        <f>AA98+AA101+AA104</f>
        <v>0</v>
      </c>
      <c r="AB97" s="28">
        <f t="shared" ref="AB97:AH97" si="291">AB98+AB101+AB104</f>
        <v>0</v>
      </c>
      <c r="AC97" s="28">
        <f t="shared" si="291"/>
        <v>0</v>
      </c>
      <c r="AD97" s="28">
        <f t="shared" si="291"/>
        <v>0</v>
      </c>
      <c r="AE97" s="28">
        <f t="shared" si="291"/>
        <v>0</v>
      </c>
      <c r="AF97" s="28">
        <f t="shared" si="291"/>
        <v>0</v>
      </c>
      <c r="AG97" s="28">
        <f t="shared" si="291"/>
        <v>44177</v>
      </c>
      <c r="AH97" s="28">
        <f t="shared" si="291"/>
        <v>44177</v>
      </c>
      <c r="AI97" s="28">
        <f>AI98+AI101+AI104</f>
        <v>0</v>
      </c>
      <c r="AJ97" s="28">
        <f t="shared" ref="AJ97:AP97" si="292">AJ98+AJ101+AJ104</f>
        <v>0</v>
      </c>
      <c r="AK97" s="28">
        <f t="shared" si="292"/>
        <v>0</v>
      </c>
      <c r="AL97" s="28">
        <f t="shared" si="292"/>
        <v>0</v>
      </c>
      <c r="AM97" s="260">
        <f t="shared" si="292"/>
        <v>0</v>
      </c>
      <c r="AN97" s="260">
        <f t="shared" si="292"/>
        <v>0</v>
      </c>
      <c r="AO97" s="260">
        <f t="shared" si="292"/>
        <v>44177</v>
      </c>
      <c r="AP97" s="260">
        <f t="shared" si="292"/>
        <v>44177</v>
      </c>
      <c r="AQ97" s="28">
        <f>AQ98+AQ101+AQ104</f>
        <v>0</v>
      </c>
      <c r="AR97" s="28">
        <f t="shared" ref="AR97:AX97" si="293">AR98+AR101+AR104</f>
        <v>0</v>
      </c>
      <c r="AS97" s="28">
        <f t="shared" si="293"/>
        <v>0</v>
      </c>
      <c r="AT97" s="28">
        <f t="shared" si="293"/>
        <v>0</v>
      </c>
      <c r="AU97" s="28">
        <f t="shared" si="293"/>
        <v>0</v>
      </c>
      <c r="AV97" s="28">
        <f t="shared" si="293"/>
        <v>0</v>
      </c>
      <c r="AW97" s="28">
        <f t="shared" si="293"/>
        <v>44177</v>
      </c>
      <c r="AX97" s="28">
        <f t="shared" si="293"/>
        <v>44177</v>
      </c>
    </row>
    <row r="98" spans="1:50" ht="33">
      <c r="A98" s="91" t="s">
        <v>797</v>
      </c>
      <c r="B98" s="49">
        <f>B90</f>
        <v>901</v>
      </c>
      <c r="C98" s="25" t="s">
        <v>48</v>
      </c>
      <c r="D98" s="25" t="s">
        <v>53</v>
      </c>
      <c r="E98" s="25" t="s">
        <v>802</v>
      </c>
      <c r="F98" s="25"/>
      <c r="G98" s="260"/>
      <c r="H98" s="260"/>
      <c r="I98" s="260"/>
      <c r="J98" s="260"/>
      <c r="K98" s="28"/>
      <c r="L98" s="28"/>
      <c r="M98" s="28"/>
      <c r="N98" s="28"/>
      <c r="O98" s="260"/>
      <c r="P98" s="260"/>
      <c r="Q98" s="260"/>
      <c r="R98" s="260"/>
      <c r="S98" s="28">
        <f>S99</f>
        <v>0</v>
      </c>
      <c r="T98" s="28">
        <f t="shared" ref="T98:Z99" si="294">T99</f>
        <v>0</v>
      </c>
      <c r="U98" s="28">
        <f t="shared" si="294"/>
        <v>801</v>
      </c>
      <c r="V98" s="28">
        <f t="shared" si="294"/>
        <v>801</v>
      </c>
      <c r="W98" s="260">
        <f t="shared" si="294"/>
        <v>0</v>
      </c>
      <c r="X98" s="260">
        <f t="shared" si="294"/>
        <v>0</v>
      </c>
      <c r="Y98" s="260">
        <f t="shared" si="294"/>
        <v>801</v>
      </c>
      <c r="Z98" s="260">
        <f t="shared" si="294"/>
        <v>801</v>
      </c>
      <c r="AA98" s="28">
        <f>AA99</f>
        <v>0</v>
      </c>
      <c r="AB98" s="28">
        <f t="shared" ref="AB98:AR99" si="295">AB99</f>
        <v>0</v>
      </c>
      <c r="AC98" s="28">
        <f t="shared" si="295"/>
        <v>0</v>
      </c>
      <c r="AD98" s="28">
        <f t="shared" si="295"/>
        <v>0</v>
      </c>
      <c r="AE98" s="28">
        <f t="shared" si="295"/>
        <v>0</v>
      </c>
      <c r="AF98" s="28">
        <f t="shared" si="295"/>
        <v>0</v>
      </c>
      <c r="AG98" s="28">
        <f t="shared" si="295"/>
        <v>801</v>
      </c>
      <c r="AH98" s="28">
        <f t="shared" si="295"/>
        <v>801</v>
      </c>
      <c r="AI98" s="28">
        <f>AI99</f>
        <v>0</v>
      </c>
      <c r="AJ98" s="28">
        <f t="shared" si="295"/>
        <v>0</v>
      </c>
      <c r="AK98" s="28">
        <f t="shared" si="295"/>
        <v>0</v>
      </c>
      <c r="AL98" s="28">
        <f t="shared" si="295"/>
        <v>0</v>
      </c>
      <c r="AM98" s="260">
        <f t="shared" si="295"/>
        <v>0</v>
      </c>
      <c r="AN98" s="260">
        <f t="shared" si="295"/>
        <v>0</v>
      </c>
      <c r="AO98" s="260">
        <f t="shared" si="295"/>
        <v>801</v>
      </c>
      <c r="AP98" s="260">
        <f t="shared" si="295"/>
        <v>801</v>
      </c>
      <c r="AQ98" s="28">
        <f>AQ99</f>
        <v>0</v>
      </c>
      <c r="AR98" s="28">
        <f t="shared" si="295"/>
        <v>0</v>
      </c>
      <c r="AS98" s="28">
        <f t="shared" ref="AR98:AX99" si="296">AS99</f>
        <v>0</v>
      </c>
      <c r="AT98" s="28">
        <f t="shared" si="296"/>
        <v>0</v>
      </c>
      <c r="AU98" s="28">
        <f t="shared" si="296"/>
        <v>0</v>
      </c>
      <c r="AV98" s="28">
        <f t="shared" si="296"/>
        <v>0</v>
      </c>
      <c r="AW98" s="28">
        <f t="shared" si="296"/>
        <v>801</v>
      </c>
      <c r="AX98" s="28">
        <f t="shared" si="296"/>
        <v>801</v>
      </c>
    </row>
    <row r="99" spans="1:50" ht="66">
      <c r="A99" s="91" t="s">
        <v>518</v>
      </c>
      <c r="B99" s="49">
        <f t="shared" ref="B99:B103" si="297">B97</f>
        <v>901</v>
      </c>
      <c r="C99" s="25" t="s">
        <v>48</v>
      </c>
      <c r="D99" s="25" t="s">
        <v>53</v>
      </c>
      <c r="E99" s="25" t="s">
        <v>802</v>
      </c>
      <c r="F99" s="25" t="s">
        <v>103</v>
      </c>
      <c r="G99" s="260"/>
      <c r="H99" s="260"/>
      <c r="I99" s="260"/>
      <c r="J99" s="260"/>
      <c r="K99" s="28"/>
      <c r="L99" s="28"/>
      <c r="M99" s="28"/>
      <c r="N99" s="28"/>
      <c r="O99" s="260"/>
      <c r="P99" s="260"/>
      <c r="Q99" s="260"/>
      <c r="R99" s="260"/>
      <c r="S99" s="28">
        <f>S100</f>
        <v>0</v>
      </c>
      <c r="T99" s="28">
        <f t="shared" si="294"/>
        <v>0</v>
      </c>
      <c r="U99" s="28">
        <f t="shared" si="294"/>
        <v>801</v>
      </c>
      <c r="V99" s="28">
        <f t="shared" si="294"/>
        <v>801</v>
      </c>
      <c r="W99" s="260">
        <f t="shared" si="294"/>
        <v>0</v>
      </c>
      <c r="X99" s="260">
        <f t="shared" si="294"/>
        <v>0</v>
      </c>
      <c r="Y99" s="260">
        <f t="shared" si="294"/>
        <v>801</v>
      </c>
      <c r="Z99" s="260">
        <f t="shared" si="294"/>
        <v>801</v>
      </c>
      <c r="AA99" s="28">
        <f>AA100</f>
        <v>0</v>
      </c>
      <c r="AB99" s="28">
        <f t="shared" si="295"/>
        <v>0</v>
      </c>
      <c r="AC99" s="28">
        <f t="shared" si="295"/>
        <v>0</v>
      </c>
      <c r="AD99" s="28">
        <f t="shared" si="295"/>
        <v>0</v>
      </c>
      <c r="AE99" s="28">
        <f t="shared" si="295"/>
        <v>0</v>
      </c>
      <c r="AF99" s="28">
        <f t="shared" si="295"/>
        <v>0</v>
      </c>
      <c r="AG99" s="28">
        <f t="shared" si="295"/>
        <v>801</v>
      </c>
      <c r="AH99" s="28">
        <f t="shared" si="295"/>
        <v>801</v>
      </c>
      <c r="AI99" s="28">
        <f>AI100</f>
        <v>0</v>
      </c>
      <c r="AJ99" s="28">
        <f t="shared" si="295"/>
        <v>0</v>
      </c>
      <c r="AK99" s="28">
        <f t="shared" si="295"/>
        <v>0</v>
      </c>
      <c r="AL99" s="28">
        <f t="shared" si="295"/>
        <v>0</v>
      </c>
      <c r="AM99" s="260">
        <f t="shared" si="295"/>
        <v>0</v>
      </c>
      <c r="AN99" s="260">
        <f t="shared" si="295"/>
        <v>0</v>
      </c>
      <c r="AO99" s="260">
        <f t="shared" si="295"/>
        <v>801</v>
      </c>
      <c r="AP99" s="260">
        <f t="shared" si="295"/>
        <v>801</v>
      </c>
      <c r="AQ99" s="28">
        <f>AQ100</f>
        <v>0</v>
      </c>
      <c r="AR99" s="28">
        <f t="shared" si="296"/>
        <v>0</v>
      </c>
      <c r="AS99" s="28">
        <f t="shared" si="296"/>
        <v>0</v>
      </c>
      <c r="AT99" s="28">
        <f t="shared" si="296"/>
        <v>0</v>
      </c>
      <c r="AU99" s="28">
        <f t="shared" si="296"/>
        <v>0</v>
      </c>
      <c r="AV99" s="28">
        <f t="shared" si="296"/>
        <v>0</v>
      </c>
      <c r="AW99" s="28">
        <f t="shared" si="296"/>
        <v>801</v>
      </c>
      <c r="AX99" s="28">
        <f t="shared" si="296"/>
        <v>801</v>
      </c>
    </row>
    <row r="100" spans="1:50" ht="33">
      <c r="A100" s="91" t="s">
        <v>159</v>
      </c>
      <c r="B100" s="49">
        <f t="shared" si="297"/>
        <v>901</v>
      </c>
      <c r="C100" s="25" t="s">
        <v>48</v>
      </c>
      <c r="D100" s="25" t="s">
        <v>53</v>
      </c>
      <c r="E100" s="25" t="s">
        <v>802</v>
      </c>
      <c r="F100" s="25" t="s">
        <v>158</v>
      </c>
      <c r="G100" s="260"/>
      <c r="H100" s="260"/>
      <c r="I100" s="260"/>
      <c r="J100" s="260"/>
      <c r="K100" s="28"/>
      <c r="L100" s="28"/>
      <c r="M100" s="28"/>
      <c r="N100" s="28"/>
      <c r="O100" s="260"/>
      <c r="P100" s="260"/>
      <c r="Q100" s="260"/>
      <c r="R100" s="260"/>
      <c r="S100" s="28"/>
      <c r="T100" s="28"/>
      <c r="U100" s="28">
        <v>801</v>
      </c>
      <c r="V100" s="28">
        <v>801</v>
      </c>
      <c r="W100" s="260">
        <f t="shared" ref="W100:Z100" si="298">O100+S100</f>
        <v>0</v>
      </c>
      <c r="X100" s="260">
        <f t="shared" si="298"/>
        <v>0</v>
      </c>
      <c r="Y100" s="260">
        <f t="shared" si="298"/>
        <v>801</v>
      </c>
      <c r="Z100" s="260">
        <f t="shared" si="298"/>
        <v>801</v>
      </c>
      <c r="AA100" s="28"/>
      <c r="AB100" s="28"/>
      <c r="AC100" s="28"/>
      <c r="AD100" s="28"/>
      <c r="AE100" s="28">
        <f t="shared" ref="AE100:AH100" si="299">W100+AA100</f>
        <v>0</v>
      </c>
      <c r="AF100" s="28">
        <f t="shared" si="299"/>
        <v>0</v>
      </c>
      <c r="AG100" s="28">
        <f t="shared" si="299"/>
        <v>801</v>
      </c>
      <c r="AH100" s="28">
        <f t="shared" si="299"/>
        <v>801</v>
      </c>
      <c r="AI100" s="28"/>
      <c r="AJ100" s="28"/>
      <c r="AK100" s="28"/>
      <c r="AL100" s="28"/>
      <c r="AM100" s="260">
        <f t="shared" ref="AM100:AP100" si="300">AE100+AI100</f>
        <v>0</v>
      </c>
      <c r="AN100" s="260">
        <f t="shared" si="300"/>
        <v>0</v>
      </c>
      <c r="AO100" s="260">
        <f t="shared" si="300"/>
        <v>801</v>
      </c>
      <c r="AP100" s="260">
        <f t="shared" si="300"/>
        <v>801</v>
      </c>
      <c r="AQ100" s="28"/>
      <c r="AR100" s="28"/>
      <c r="AS100" s="28"/>
      <c r="AT100" s="28"/>
      <c r="AU100" s="28">
        <f t="shared" ref="AU100:AX100" si="301">AM100+AQ100</f>
        <v>0</v>
      </c>
      <c r="AV100" s="28">
        <f t="shared" si="301"/>
        <v>0</v>
      </c>
      <c r="AW100" s="28">
        <f t="shared" si="301"/>
        <v>801</v>
      </c>
      <c r="AX100" s="28">
        <f t="shared" si="301"/>
        <v>801</v>
      </c>
    </row>
    <row r="101" spans="1:50" ht="49.5">
      <c r="A101" s="91" t="s">
        <v>789</v>
      </c>
      <c r="B101" s="49">
        <f t="shared" si="297"/>
        <v>901</v>
      </c>
      <c r="C101" s="25" t="s">
        <v>48</v>
      </c>
      <c r="D101" s="25" t="s">
        <v>53</v>
      </c>
      <c r="E101" s="25" t="s">
        <v>794</v>
      </c>
      <c r="F101" s="25"/>
      <c r="G101" s="260"/>
      <c r="H101" s="260"/>
      <c r="I101" s="260"/>
      <c r="J101" s="260"/>
      <c r="K101" s="28"/>
      <c r="L101" s="28"/>
      <c r="M101" s="28"/>
      <c r="N101" s="28"/>
      <c r="O101" s="260"/>
      <c r="P101" s="260"/>
      <c r="Q101" s="260"/>
      <c r="R101" s="260"/>
      <c r="S101" s="28">
        <f>S102</f>
        <v>0</v>
      </c>
      <c r="T101" s="28">
        <f t="shared" ref="T101:Z102" si="302">T102</f>
        <v>0</v>
      </c>
      <c r="U101" s="28">
        <f t="shared" si="302"/>
        <v>38311</v>
      </c>
      <c r="V101" s="28">
        <f t="shared" si="302"/>
        <v>38311</v>
      </c>
      <c r="W101" s="260">
        <f t="shared" si="302"/>
        <v>0</v>
      </c>
      <c r="X101" s="260">
        <f t="shared" si="302"/>
        <v>0</v>
      </c>
      <c r="Y101" s="260">
        <f t="shared" si="302"/>
        <v>38311</v>
      </c>
      <c r="Z101" s="260">
        <f t="shared" si="302"/>
        <v>38311</v>
      </c>
      <c r="AA101" s="28">
        <f>AA102</f>
        <v>0</v>
      </c>
      <c r="AB101" s="28">
        <f t="shared" ref="AB101:AR102" si="303">AB102</f>
        <v>0</v>
      </c>
      <c r="AC101" s="28">
        <f t="shared" si="303"/>
        <v>0</v>
      </c>
      <c r="AD101" s="28">
        <f t="shared" si="303"/>
        <v>0</v>
      </c>
      <c r="AE101" s="28">
        <f t="shared" si="303"/>
        <v>0</v>
      </c>
      <c r="AF101" s="28">
        <f t="shared" si="303"/>
        <v>0</v>
      </c>
      <c r="AG101" s="28">
        <f t="shared" si="303"/>
        <v>38311</v>
      </c>
      <c r="AH101" s="28">
        <f t="shared" si="303"/>
        <v>38311</v>
      </c>
      <c r="AI101" s="28">
        <f>AI102</f>
        <v>0</v>
      </c>
      <c r="AJ101" s="28">
        <f t="shared" si="303"/>
        <v>0</v>
      </c>
      <c r="AK101" s="28">
        <f t="shared" si="303"/>
        <v>0</v>
      </c>
      <c r="AL101" s="28">
        <f t="shared" si="303"/>
        <v>0</v>
      </c>
      <c r="AM101" s="260">
        <f t="shared" si="303"/>
        <v>0</v>
      </c>
      <c r="AN101" s="260">
        <f t="shared" si="303"/>
        <v>0</v>
      </c>
      <c r="AO101" s="260">
        <f t="shared" si="303"/>
        <v>38311</v>
      </c>
      <c r="AP101" s="260">
        <f t="shared" si="303"/>
        <v>38311</v>
      </c>
      <c r="AQ101" s="28">
        <f>AQ102</f>
        <v>0</v>
      </c>
      <c r="AR101" s="28">
        <f t="shared" si="303"/>
        <v>0</v>
      </c>
      <c r="AS101" s="28">
        <f t="shared" ref="AR101:AX102" si="304">AS102</f>
        <v>0</v>
      </c>
      <c r="AT101" s="28">
        <f t="shared" si="304"/>
        <v>0</v>
      </c>
      <c r="AU101" s="28">
        <f t="shared" si="304"/>
        <v>0</v>
      </c>
      <c r="AV101" s="28">
        <f t="shared" si="304"/>
        <v>0</v>
      </c>
      <c r="AW101" s="28">
        <f t="shared" si="304"/>
        <v>38311</v>
      </c>
      <c r="AX101" s="28">
        <f t="shared" si="304"/>
        <v>38311</v>
      </c>
    </row>
    <row r="102" spans="1:50" ht="66">
      <c r="A102" s="91" t="s">
        <v>518</v>
      </c>
      <c r="B102" s="49">
        <f t="shared" si="297"/>
        <v>901</v>
      </c>
      <c r="C102" s="25" t="s">
        <v>48</v>
      </c>
      <c r="D102" s="25" t="s">
        <v>53</v>
      </c>
      <c r="E102" s="25" t="s">
        <v>794</v>
      </c>
      <c r="F102" s="25" t="s">
        <v>103</v>
      </c>
      <c r="G102" s="260"/>
      <c r="H102" s="260"/>
      <c r="I102" s="260"/>
      <c r="J102" s="260"/>
      <c r="K102" s="28"/>
      <c r="L102" s="28"/>
      <c r="M102" s="28"/>
      <c r="N102" s="28"/>
      <c r="O102" s="260"/>
      <c r="P102" s="260"/>
      <c r="Q102" s="260"/>
      <c r="R102" s="260"/>
      <c r="S102" s="28">
        <f>S103</f>
        <v>0</v>
      </c>
      <c r="T102" s="28">
        <f t="shared" si="302"/>
        <v>0</v>
      </c>
      <c r="U102" s="28">
        <f t="shared" si="302"/>
        <v>38311</v>
      </c>
      <c r="V102" s="28">
        <f t="shared" si="302"/>
        <v>38311</v>
      </c>
      <c r="W102" s="260">
        <f t="shared" si="302"/>
        <v>0</v>
      </c>
      <c r="X102" s="260">
        <f t="shared" si="302"/>
        <v>0</v>
      </c>
      <c r="Y102" s="260">
        <f t="shared" si="302"/>
        <v>38311</v>
      </c>
      <c r="Z102" s="260">
        <f t="shared" si="302"/>
        <v>38311</v>
      </c>
      <c r="AA102" s="28">
        <f>AA103</f>
        <v>0</v>
      </c>
      <c r="AB102" s="28">
        <f t="shared" si="303"/>
        <v>0</v>
      </c>
      <c r="AC102" s="28">
        <f t="shared" si="303"/>
        <v>0</v>
      </c>
      <c r="AD102" s="28">
        <f t="shared" si="303"/>
        <v>0</v>
      </c>
      <c r="AE102" s="28">
        <f t="shared" si="303"/>
        <v>0</v>
      </c>
      <c r="AF102" s="28">
        <f t="shared" si="303"/>
        <v>0</v>
      </c>
      <c r="AG102" s="28">
        <f t="shared" si="303"/>
        <v>38311</v>
      </c>
      <c r="AH102" s="28">
        <f t="shared" si="303"/>
        <v>38311</v>
      </c>
      <c r="AI102" s="28">
        <f>AI103</f>
        <v>0</v>
      </c>
      <c r="AJ102" s="28">
        <f t="shared" si="303"/>
        <v>0</v>
      </c>
      <c r="AK102" s="28">
        <f t="shared" si="303"/>
        <v>0</v>
      </c>
      <c r="AL102" s="28">
        <f t="shared" si="303"/>
        <v>0</v>
      </c>
      <c r="AM102" s="260">
        <f t="shared" si="303"/>
        <v>0</v>
      </c>
      <c r="AN102" s="260">
        <f t="shared" si="303"/>
        <v>0</v>
      </c>
      <c r="AO102" s="260">
        <f t="shared" si="303"/>
        <v>38311</v>
      </c>
      <c r="AP102" s="260">
        <f t="shared" si="303"/>
        <v>38311</v>
      </c>
      <c r="AQ102" s="28">
        <f>AQ103</f>
        <v>0</v>
      </c>
      <c r="AR102" s="28">
        <f t="shared" si="304"/>
        <v>0</v>
      </c>
      <c r="AS102" s="28">
        <f t="shared" si="304"/>
        <v>0</v>
      </c>
      <c r="AT102" s="28">
        <f t="shared" si="304"/>
        <v>0</v>
      </c>
      <c r="AU102" s="28">
        <f t="shared" si="304"/>
        <v>0</v>
      </c>
      <c r="AV102" s="28">
        <f t="shared" si="304"/>
        <v>0</v>
      </c>
      <c r="AW102" s="28">
        <f t="shared" si="304"/>
        <v>38311</v>
      </c>
      <c r="AX102" s="28">
        <f t="shared" si="304"/>
        <v>38311</v>
      </c>
    </row>
    <row r="103" spans="1:50" ht="33">
      <c r="A103" s="91" t="s">
        <v>159</v>
      </c>
      <c r="B103" s="49">
        <f t="shared" si="297"/>
        <v>901</v>
      </c>
      <c r="C103" s="25" t="s">
        <v>48</v>
      </c>
      <c r="D103" s="25" t="s">
        <v>53</v>
      </c>
      <c r="E103" s="25" t="s">
        <v>794</v>
      </c>
      <c r="F103" s="25" t="s">
        <v>158</v>
      </c>
      <c r="G103" s="260"/>
      <c r="H103" s="260"/>
      <c r="I103" s="260"/>
      <c r="J103" s="260"/>
      <c r="K103" s="28"/>
      <c r="L103" s="28"/>
      <c r="M103" s="28"/>
      <c r="N103" s="28"/>
      <c r="O103" s="260"/>
      <c r="P103" s="260"/>
      <c r="Q103" s="260"/>
      <c r="R103" s="260"/>
      <c r="S103" s="28"/>
      <c r="T103" s="28"/>
      <c r="U103" s="28">
        <v>38311</v>
      </c>
      <c r="V103" s="28">
        <v>38311</v>
      </c>
      <c r="W103" s="260">
        <f t="shared" ref="W103:Z103" si="305">O103+S103</f>
        <v>0</v>
      </c>
      <c r="X103" s="260">
        <f t="shared" si="305"/>
        <v>0</v>
      </c>
      <c r="Y103" s="260">
        <f t="shared" si="305"/>
        <v>38311</v>
      </c>
      <c r="Z103" s="260">
        <f t="shared" si="305"/>
        <v>38311</v>
      </c>
      <c r="AA103" s="28"/>
      <c r="AB103" s="28"/>
      <c r="AC103" s="28"/>
      <c r="AD103" s="28"/>
      <c r="AE103" s="28">
        <f t="shared" ref="AE103:AH103" si="306">W103+AA103</f>
        <v>0</v>
      </c>
      <c r="AF103" s="28">
        <f t="shared" si="306"/>
        <v>0</v>
      </c>
      <c r="AG103" s="28">
        <f t="shared" si="306"/>
        <v>38311</v>
      </c>
      <c r="AH103" s="28">
        <f t="shared" si="306"/>
        <v>38311</v>
      </c>
      <c r="AI103" s="28"/>
      <c r="AJ103" s="28"/>
      <c r="AK103" s="28"/>
      <c r="AL103" s="28"/>
      <c r="AM103" s="260">
        <f t="shared" ref="AM103:AP103" si="307">AE103+AI103</f>
        <v>0</v>
      </c>
      <c r="AN103" s="260">
        <f t="shared" si="307"/>
        <v>0</v>
      </c>
      <c r="AO103" s="260">
        <f t="shared" si="307"/>
        <v>38311</v>
      </c>
      <c r="AP103" s="260">
        <f t="shared" si="307"/>
        <v>38311</v>
      </c>
      <c r="AQ103" s="28"/>
      <c r="AR103" s="28"/>
      <c r="AS103" s="28"/>
      <c r="AT103" s="28"/>
      <c r="AU103" s="28">
        <f t="shared" ref="AU103:AX103" si="308">AM103+AQ103</f>
        <v>0</v>
      </c>
      <c r="AV103" s="28">
        <f t="shared" si="308"/>
        <v>0</v>
      </c>
      <c r="AW103" s="28">
        <f t="shared" si="308"/>
        <v>38311</v>
      </c>
      <c r="AX103" s="28">
        <f t="shared" si="308"/>
        <v>38311</v>
      </c>
    </row>
    <row r="104" spans="1:50" ht="33">
      <c r="A104" s="91" t="s">
        <v>790</v>
      </c>
      <c r="B104" s="49">
        <f>B100</f>
        <v>901</v>
      </c>
      <c r="C104" s="25" t="s">
        <v>48</v>
      </c>
      <c r="D104" s="25" t="s">
        <v>53</v>
      </c>
      <c r="E104" s="25" t="s">
        <v>795</v>
      </c>
      <c r="F104" s="25"/>
      <c r="G104" s="260"/>
      <c r="H104" s="260"/>
      <c r="I104" s="260"/>
      <c r="J104" s="260"/>
      <c r="K104" s="28"/>
      <c r="L104" s="28"/>
      <c r="M104" s="28"/>
      <c r="N104" s="28"/>
      <c r="O104" s="260"/>
      <c r="P104" s="260"/>
      <c r="Q104" s="260"/>
      <c r="R104" s="260"/>
      <c r="S104" s="28">
        <f>S105</f>
        <v>0</v>
      </c>
      <c r="T104" s="28">
        <f t="shared" ref="T104:Z105" si="309">T105</f>
        <v>0</v>
      </c>
      <c r="U104" s="28">
        <f t="shared" si="309"/>
        <v>5065</v>
      </c>
      <c r="V104" s="28">
        <f t="shared" si="309"/>
        <v>5065</v>
      </c>
      <c r="W104" s="260">
        <f t="shared" si="309"/>
        <v>0</v>
      </c>
      <c r="X104" s="260">
        <f t="shared" si="309"/>
        <v>0</v>
      </c>
      <c r="Y104" s="260">
        <f t="shared" si="309"/>
        <v>5065</v>
      </c>
      <c r="Z104" s="260">
        <f t="shared" si="309"/>
        <v>5065</v>
      </c>
      <c r="AA104" s="28">
        <f>AA105</f>
        <v>0</v>
      </c>
      <c r="AB104" s="28">
        <f t="shared" ref="AB104:AR105" si="310">AB105</f>
        <v>0</v>
      </c>
      <c r="AC104" s="28">
        <f t="shared" si="310"/>
        <v>0</v>
      </c>
      <c r="AD104" s="28">
        <f t="shared" si="310"/>
        <v>0</v>
      </c>
      <c r="AE104" s="28">
        <f t="shared" si="310"/>
        <v>0</v>
      </c>
      <c r="AF104" s="28">
        <f t="shared" si="310"/>
        <v>0</v>
      </c>
      <c r="AG104" s="28">
        <f t="shared" si="310"/>
        <v>5065</v>
      </c>
      <c r="AH104" s="28">
        <f t="shared" si="310"/>
        <v>5065</v>
      </c>
      <c r="AI104" s="28">
        <f>AI105</f>
        <v>0</v>
      </c>
      <c r="AJ104" s="28">
        <f t="shared" si="310"/>
        <v>0</v>
      </c>
      <c r="AK104" s="28">
        <f t="shared" si="310"/>
        <v>0</v>
      </c>
      <c r="AL104" s="28">
        <f t="shared" si="310"/>
        <v>0</v>
      </c>
      <c r="AM104" s="260">
        <f t="shared" si="310"/>
        <v>0</v>
      </c>
      <c r="AN104" s="260">
        <f t="shared" si="310"/>
        <v>0</v>
      </c>
      <c r="AO104" s="260">
        <f t="shared" si="310"/>
        <v>5065</v>
      </c>
      <c r="AP104" s="260">
        <f t="shared" si="310"/>
        <v>5065</v>
      </c>
      <c r="AQ104" s="28">
        <f>AQ105</f>
        <v>0</v>
      </c>
      <c r="AR104" s="28">
        <f t="shared" si="310"/>
        <v>0</v>
      </c>
      <c r="AS104" s="28">
        <f t="shared" ref="AR104:AX105" si="311">AS105</f>
        <v>0</v>
      </c>
      <c r="AT104" s="28">
        <f t="shared" si="311"/>
        <v>0</v>
      </c>
      <c r="AU104" s="28">
        <f t="shared" si="311"/>
        <v>0</v>
      </c>
      <c r="AV104" s="28">
        <f t="shared" si="311"/>
        <v>0</v>
      </c>
      <c r="AW104" s="28">
        <f t="shared" si="311"/>
        <v>5065</v>
      </c>
      <c r="AX104" s="28">
        <f t="shared" si="311"/>
        <v>5065</v>
      </c>
    </row>
    <row r="105" spans="1:50" ht="66">
      <c r="A105" s="91" t="s">
        <v>518</v>
      </c>
      <c r="B105" s="49">
        <f>B101</f>
        <v>901</v>
      </c>
      <c r="C105" s="25" t="s">
        <v>48</v>
      </c>
      <c r="D105" s="25" t="s">
        <v>53</v>
      </c>
      <c r="E105" s="25" t="s">
        <v>795</v>
      </c>
      <c r="F105" s="25" t="s">
        <v>103</v>
      </c>
      <c r="G105" s="260"/>
      <c r="H105" s="260"/>
      <c r="I105" s="260"/>
      <c r="J105" s="260"/>
      <c r="K105" s="28"/>
      <c r="L105" s="28"/>
      <c r="M105" s="28"/>
      <c r="N105" s="28"/>
      <c r="O105" s="260"/>
      <c r="P105" s="260"/>
      <c r="Q105" s="260"/>
      <c r="R105" s="260"/>
      <c r="S105" s="28">
        <f>S106</f>
        <v>0</v>
      </c>
      <c r="T105" s="28">
        <f t="shared" si="309"/>
        <v>0</v>
      </c>
      <c r="U105" s="28">
        <f t="shared" si="309"/>
        <v>5065</v>
      </c>
      <c r="V105" s="28">
        <f t="shared" si="309"/>
        <v>5065</v>
      </c>
      <c r="W105" s="260">
        <f t="shared" si="309"/>
        <v>0</v>
      </c>
      <c r="X105" s="260">
        <f t="shared" si="309"/>
        <v>0</v>
      </c>
      <c r="Y105" s="260">
        <f t="shared" si="309"/>
        <v>5065</v>
      </c>
      <c r="Z105" s="260">
        <f t="shared" si="309"/>
        <v>5065</v>
      </c>
      <c r="AA105" s="28">
        <f>AA106</f>
        <v>0</v>
      </c>
      <c r="AB105" s="28">
        <f t="shared" si="310"/>
        <v>0</v>
      </c>
      <c r="AC105" s="28">
        <f t="shared" si="310"/>
        <v>0</v>
      </c>
      <c r="AD105" s="28">
        <f t="shared" si="310"/>
        <v>0</v>
      </c>
      <c r="AE105" s="28">
        <f t="shared" si="310"/>
        <v>0</v>
      </c>
      <c r="AF105" s="28">
        <f t="shared" si="310"/>
        <v>0</v>
      </c>
      <c r="AG105" s="28">
        <f t="shared" si="310"/>
        <v>5065</v>
      </c>
      <c r="AH105" s="28">
        <f t="shared" si="310"/>
        <v>5065</v>
      </c>
      <c r="AI105" s="28">
        <f>AI106</f>
        <v>0</v>
      </c>
      <c r="AJ105" s="28">
        <f t="shared" si="310"/>
        <v>0</v>
      </c>
      <c r="AK105" s="28">
        <f t="shared" si="310"/>
        <v>0</v>
      </c>
      <c r="AL105" s="28">
        <f t="shared" si="310"/>
        <v>0</v>
      </c>
      <c r="AM105" s="260">
        <f t="shared" si="310"/>
        <v>0</v>
      </c>
      <c r="AN105" s="260">
        <f t="shared" si="310"/>
        <v>0</v>
      </c>
      <c r="AO105" s="260">
        <f t="shared" si="310"/>
        <v>5065</v>
      </c>
      <c r="AP105" s="260">
        <f t="shared" si="310"/>
        <v>5065</v>
      </c>
      <c r="AQ105" s="28">
        <f>AQ106</f>
        <v>0</v>
      </c>
      <c r="AR105" s="28">
        <f t="shared" si="311"/>
        <v>0</v>
      </c>
      <c r="AS105" s="28">
        <f t="shared" si="311"/>
        <v>0</v>
      </c>
      <c r="AT105" s="28">
        <f t="shared" si="311"/>
        <v>0</v>
      </c>
      <c r="AU105" s="28">
        <f t="shared" si="311"/>
        <v>0</v>
      </c>
      <c r="AV105" s="28">
        <f t="shared" si="311"/>
        <v>0</v>
      </c>
      <c r="AW105" s="28">
        <f t="shared" si="311"/>
        <v>5065</v>
      </c>
      <c r="AX105" s="28">
        <f t="shared" si="311"/>
        <v>5065</v>
      </c>
    </row>
    <row r="106" spans="1:50" ht="33">
      <c r="A106" s="91" t="s">
        <v>159</v>
      </c>
      <c r="B106" s="49">
        <f t="shared" ref="B106" si="312">B104</f>
        <v>901</v>
      </c>
      <c r="C106" s="25" t="s">
        <v>48</v>
      </c>
      <c r="D106" s="25" t="s">
        <v>53</v>
      </c>
      <c r="E106" s="25" t="s">
        <v>795</v>
      </c>
      <c r="F106" s="25" t="s">
        <v>158</v>
      </c>
      <c r="G106" s="260"/>
      <c r="H106" s="260"/>
      <c r="I106" s="260"/>
      <c r="J106" s="260"/>
      <c r="K106" s="28"/>
      <c r="L106" s="28"/>
      <c r="M106" s="28"/>
      <c r="N106" s="28"/>
      <c r="O106" s="260"/>
      <c r="P106" s="260"/>
      <c r="Q106" s="260"/>
      <c r="R106" s="260"/>
      <c r="S106" s="28"/>
      <c r="T106" s="28"/>
      <c r="U106" s="28">
        <v>5065</v>
      </c>
      <c r="V106" s="28">
        <v>5065</v>
      </c>
      <c r="W106" s="260">
        <f t="shared" ref="W106:Z106" si="313">O106+S106</f>
        <v>0</v>
      </c>
      <c r="X106" s="260">
        <f t="shared" si="313"/>
        <v>0</v>
      </c>
      <c r="Y106" s="260">
        <f t="shared" si="313"/>
        <v>5065</v>
      </c>
      <c r="Z106" s="260">
        <f t="shared" si="313"/>
        <v>5065</v>
      </c>
      <c r="AA106" s="28"/>
      <c r="AB106" s="28"/>
      <c r="AC106" s="28"/>
      <c r="AD106" s="28"/>
      <c r="AE106" s="28">
        <f t="shared" ref="AE106:AH169" si="314">W106+AA106</f>
        <v>0</v>
      </c>
      <c r="AF106" s="28">
        <f t="shared" si="314"/>
        <v>0</v>
      </c>
      <c r="AG106" s="28">
        <f t="shared" si="314"/>
        <v>5065</v>
      </c>
      <c r="AH106" s="28">
        <f t="shared" si="314"/>
        <v>5065</v>
      </c>
      <c r="AI106" s="28"/>
      <c r="AJ106" s="28"/>
      <c r="AK106" s="28"/>
      <c r="AL106" s="28"/>
      <c r="AM106" s="260">
        <f t="shared" ref="AM106:AP169" si="315">AE106+AI106</f>
        <v>0</v>
      </c>
      <c r="AN106" s="260">
        <f t="shared" si="315"/>
        <v>0</v>
      </c>
      <c r="AO106" s="260">
        <f t="shared" si="315"/>
        <v>5065</v>
      </c>
      <c r="AP106" s="260">
        <f t="shared" si="315"/>
        <v>5065</v>
      </c>
      <c r="AQ106" s="28"/>
      <c r="AR106" s="28"/>
      <c r="AS106" s="28"/>
      <c r="AT106" s="28"/>
      <c r="AU106" s="28">
        <f t="shared" ref="AU106:AX169" si="316">AM106+AQ106</f>
        <v>0</v>
      </c>
      <c r="AV106" s="28">
        <f t="shared" si="316"/>
        <v>0</v>
      </c>
      <c r="AW106" s="28">
        <f t="shared" si="316"/>
        <v>5065</v>
      </c>
      <c r="AX106" s="28">
        <f t="shared" si="316"/>
        <v>5065</v>
      </c>
    </row>
    <row r="107" spans="1:50">
      <c r="A107" s="91"/>
      <c r="B107" s="25"/>
      <c r="C107" s="25"/>
      <c r="D107" s="25"/>
      <c r="E107" s="25"/>
      <c r="F107" s="25"/>
      <c r="G107" s="260"/>
      <c r="H107" s="260"/>
      <c r="I107" s="260"/>
      <c r="J107" s="260"/>
      <c r="K107" s="28"/>
      <c r="L107" s="28"/>
      <c r="M107" s="28"/>
      <c r="N107" s="28"/>
      <c r="O107" s="260">
        <f t="shared" si="252"/>
        <v>0</v>
      </c>
      <c r="P107" s="260">
        <f t="shared" si="252"/>
        <v>0</v>
      </c>
      <c r="Q107" s="260">
        <f t="shared" si="252"/>
        <v>0</v>
      </c>
      <c r="R107" s="260">
        <f t="shared" si="252"/>
        <v>0</v>
      </c>
      <c r="S107" s="28"/>
      <c r="T107" s="28"/>
      <c r="U107" s="28"/>
      <c r="V107" s="28"/>
      <c r="W107" s="260">
        <f t="shared" si="258"/>
        <v>0</v>
      </c>
      <c r="X107" s="260">
        <f t="shared" si="258"/>
        <v>0</v>
      </c>
      <c r="Y107" s="260">
        <f t="shared" si="258"/>
        <v>0</v>
      </c>
      <c r="Z107" s="260">
        <f t="shared" si="258"/>
        <v>0</v>
      </c>
      <c r="AA107" s="28"/>
      <c r="AB107" s="28"/>
      <c r="AC107" s="28"/>
      <c r="AD107" s="28"/>
      <c r="AE107" s="28">
        <f t="shared" si="314"/>
        <v>0</v>
      </c>
      <c r="AF107" s="28">
        <f t="shared" si="314"/>
        <v>0</v>
      </c>
      <c r="AG107" s="28">
        <f t="shared" si="314"/>
        <v>0</v>
      </c>
      <c r="AH107" s="28">
        <f t="shared" si="314"/>
        <v>0</v>
      </c>
      <c r="AI107" s="28"/>
      <c r="AJ107" s="28"/>
      <c r="AK107" s="28"/>
      <c r="AL107" s="28"/>
      <c r="AM107" s="260">
        <f t="shared" si="315"/>
        <v>0</v>
      </c>
      <c r="AN107" s="260">
        <f t="shared" si="315"/>
        <v>0</v>
      </c>
      <c r="AO107" s="260">
        <f t="shared" si="315"/>
        <v>0</v>
      </c>
      <c r="AP107" s="260">
        <f t="shared" si="315"/>
        <v>0</v>
      </c>
      <c r="AQ107" s="28"/>
      <c r="AR107" s="28"/>
      <c r="AS107" s="28"/>
      <c r="AT107" s="28"/>
      <c r="AU107" s="28">
        <f t="shared" si="316"/>
        <v>0</v>
      </c>
      <c r="AV107" s="28">
        <f t="shared" si="316"/>
        <v>0</v>
      </c>
      <c r="AW107" s="28">
        <f t="shared" si="316"/>
        <v>0</v>
      </c>
      <c r="AX107" s="28">
        <f t="shared" si="316"/>
        <v>0</v>
      </c>
    </row>
    <row r="108" spans="1:50" ht="18.75">
      <c r="A108" s="116" t="s">
        <v>18</v>
      </c>
      <c r="B108" s="22">
        <v>901</v>
      </c>
      <c r="C108" s="22" t="s">
        <v>48</v>
      </c>
      <c r="D108" s="22" t="s">
        <v>71</v>
      </c>
      <c r="E108" s="64"/>
      <c r="F108" s="22"/>
      <c r="G108" s="180">
        <f>G109</f>
        <v>1300</v>
      </c>
      <c r="H108" s="180">
        <f t="shared" ref="H108:N112" si="317">H109</f>
        <v>0</v>
      </c>
      <c r="I108" s="180">
        <f t="shared" si="317"/>
        <v>1300</v>
      </c>
      <c r="J108" s="180">
        <f t="shared" si="317"/>
        <v>0</v>
      </c>
      <c r="K108" s="23">
        <f t="shared" si="317"/>
        <v>0</v>
      </c>
      <c r="L108" s="23">
        <f t="shared" si="317"/>
        <v>0</v>
      </c>
      <c r="M108" s="23">
        <f t="shared" si="317"/>
        <v>0</v>
      </c>
      <c r="N108" s="23">
        <f t="shared" si="317"/>
        <v>0</v>
      </c>
      <c r="O108" s="180">
        <f t="shared" si="252"/>
        <v>1300</v>
      </c>
      <c r="P108" s="180">
        <f t="shared" si="252"/>
        <v>0</v>
      </c>
      <c r="Q108" s="180">
        <f t="shared" si="252"/>
        <v>1300</v>
      </c>
      <c r="R108" s="180">
        <f t="shared" si="252"/>
        <v>0</v>
      </c>
      <c r="S108" s="23">
        <f t="shared" ref="S108:V112" si="318">S109</f>
        <v>0</v>
      </c>
      <c r="T108" s="23">
        <f t="shared" si="318"/>
        <v>0</v>
      </c>
      <c r="U108" s="23">
        <f t="shared" si="318"/>
        <v>0</v>
      </c>
      <c r="V108" s="23">
        <f t="shared" si="318"/>
        <v>0</v>
      </c>
      <c r="W108" s="180">
        <f t="shared" si="258"/>
        <v>1300</v>
      </c>
      <c r="X108" s="180">
        <f t="shared" si="258"/>
        <v>0</v>
      </c>
      <c r="Y108" s="180">
        <f t="shared" si="258"/>
        <v>1300</v>
      </c>
      <c r="Z108" s="180">
        <f t="shared" si="258"/>
        <v>0</v>
      </c>
      <c r="AA108" s="23">
        <f t="shared" ref="AA108:AD112" si="319">AA109</f>
        <v>0</v>
      </c>
      <c r="AB108" s="23">
        <f t="shared" si="319"/>
        <v>0</v>
      </c>
      <c r="AC108" s="23">
        <f t="shared" si="319"/>
        <v>0</v>
      </c>
      <c r="AD108" s="23">
        <f t="shared" si="319"/>
        <v>0</v>
      </c>
      <c r="AE108" s="23">
        <f t="shared" si="314"/>
        <v>1300</v>
      </c>
      <c r="AF108" s="23">
        <f t="shared" si="314"/>
        <v>0</v>
      </c>
      <c r="AG108" s="23">
        <f t="shared" si="314"/>
        <v>1300</v>
      </c>
      <c r="AH108" s="23">
        <f t="shared" si="314"/>
        <v>0</v>
      </c>
      <c r="AI108" s="23">
        <f t="shared" ref="AI108:AL112" si="320">AI109</f>
        <v>0</v>
      </c>
      <c r="AJ108" s="23">
        <f t="shared" si="320"/>
        <v>0</v>
      </c>
      <c r="AK108" s="23">
        <f t="shared" si="320"/>
        <v>0</v>
      </c>
      <c r="AL108" s="23">
        <f t="shared" si="320"/>
        <v>0</v>
      </c>
      <c r="AM108" s="180">
        <f t="shared" si="315"/>
        <v>1300</v>
      </c>
      <c r="AN108" s="180">
        <f t="shared" si="315"/>
        <v>0</v>
      </c>
      <c r="AO108" s="180">
        <f t="shared" si="315"/>
        <v>1300</v>
      </c>
      <c r="AP108" s="180">
        <f t="shared" si="315"/>
        <v>0</v>
      </c>
      <c r="AQ108" s="23">
        <f t="shared" ref="AQ108:AT112" si="321">AQ109</f>
        <v>0</v>
      </c>
      <c r="AR108" s="23">
        <f t="shared" si="321"/>
        <v>0</v>
      </c>
      <c r="AS108" s="23">
        <f t="shared" si="321"/>
        <v>0</v>
      </c>
      <c r="AT108" s="23">
        <f t="shared" si="321"/>
        <v>0</v>
      </c>
      <c r="AU108" s="23">
        <f t="shared" si="316"/>
        <v>1300</v>
      </c>
      <c r="AV108" s="23">
        <f t="shared" si="316"/>
        <v>0</v>
      </c>
      <c r="AW108" s="23">
        <f t="shared" si="316"/>
        <v>1300</v>
      </c>
      <c r="AX108" s="23">
        <f t="shared" si="316"/>
        <v>0</v>
      </c>
    </row>
    <row r="109" spans="1:50">
      <c r="A109" s="91" t="s">
        <v>79</v>
      </c>
      <c r="B109" s="25">
        <v>901</v>
      </c>
      <c r="C109" s="25" t="s">
        <v>48</v>
      </c>
      <c r="D109" s="25" t="s">
        <v>71</v>
      </c>
      <c r="E109" s="25" t="s">
        <v>218</v>
      </c>
      <c r="F109" s="25"/>
      <c r="G109" s="260">
        <f>G110</f>
        <v>1300</v>
      </c>
      <c r="H109" s="260">
        <f t="shared" si="317"/>
        <v>0</v>
      </c>
      <c r="I109" s="260">
        <f t="shared" si="317"/>
        <v>1300</v>
      </c>
      <c r="J109" s="260">
        <f t="shared" si="317"/>
        <v>0</v>
      </c>
      <c r="K109" s="28">
        <f t="shared" si="317"/>
        <v>0</v>
      </c>
      <c r="L109" s="28">
        <f t="shared" si="317"/>
        <v>0</v>
      </c>
      <c r="M109" s="28">
        <f t="shared" si="317"/>
        <v>0</v>
      </c>
      <c r="N109" s="28">
        <f t="shared" si="317"/>
        <v>0</v>
      </c>
      <c r="O109" s="260">
        <f t="shared" si="252"/>
        <v>1300</v>
      </c>
      <c r="P109" s="260">
        <f t="shared" si="252"/>
        <v>0</v>
      </c>
      <c r="Q109" s="260">
        <f t="shared" si="252"/>
        <v>1300</v>
      </c>
      <c r="R109" s="260">
        <f t="shared" si="252"/>
        <v>0</v>
      </c>
      <c r="S109" s="28">
        <f t="shared" si="318"/>
        <v>0</v>
      </c>
      <c r="T109" s="28">
        <f t="shared" si="318"/>
        <v>0</v>
      </c>
      <c r="U109" s="28">
        <f t="shared" si="318"/>
        <v>0</v>
      </c>
      <c r="V109" s="28">
        <f t="shared" si="318"/>
        <v>0</v>
      </c>
      <c r="W109" s="260">
        <f t="shared" si="258"/>
        <v>1300</v>
      </c>
      <c r="X109" s="260">
        <f t="shared" si="258"/>
        <v>0</v>
      </c>
      <c r="Y109" s="260">
        <f t="shared" si="258"/>
        <v>1300</v>
      </c>
      <c r="Z109" s="260">
        <f t="shared" si="258"/>
        <v>0</v>
      </c>
      <c r="AA109" s="28">
        <f t="shared" si="319"/>
        <v>0</v>
      </c>
      <c r="AB109" s="28">
        <f t="shared" si="319"/>
        <v>0</v>
      </c>
      <c r="AC109" s="28">
        <f t="shared" si="319"/>
        <v>0</v>
      </c>
      <c r="AD109" s="28">
        <f t="shared" si="319"/>
        <v>0</v>
      </c>
      <c r="AE109" s="28">
        <f t="shared" si="314"/>
        <v>1300</v>
      </c>
      <c r="AF109" s="28">
        <f t="shared" si="314"/>
        <v>0</v>
      </c>
      <c r="AG109" s="28">
        <f t="shared" si="314"/>
        <v>1300</v>
      </c>
      <c r="AH109" s="28">
        <f t="shared" si="314"/>
        <v>0</v>
      </c>
      <c r="AI109" s="28">
        <f t="shared" si="320"/>
        <v>0</v>
      </c>
      <c r="AJ109" s="28">
        <f t="shared" si="320"/>
        <v>0</v>
      </c>
      <c r="AK109" s="28">
        <f t="shared" si="320"/>
        <v>0</v>
      </c>
      <c r="AL109" s="28">
        <f t="shared" si="320"/>
        <v>0</v>
      </c>
      <c r="AM109" s="260">
        <f t="shared" si="315"/>
        <v>1300</v>
      </c>
      <c r="AN109" s="260">
        <f t="shared" si="315"/>
        <v>0</v>
      </c>
      <c r="AO109" s="260">
        <f t="shared" si="315"/>
        <v>1300</v>
      </c>
      <c r="AP109" s="260">
        <f t="shared" si="315"/>
        <v>0</v>
      </c>
      <c r="AQ109" s="28">
        <f t="shared" si="321"/>
        <v>0</v>
      </c>
      <c r="AR109" s="28">
        <f t="shared" si="321"/>
        <v>0</v>
      </c>
      <c r="AS109" s="28">
        <f t="shared" si="321"/>
        <v>0</v>
      </c>
      <c r="AT109" s="28">
        <f t="shared" si="321"/>
        <v>0</v>
      </c>
      <c r="AU109" s="28">
        <f t="shared" si="316"/>
        <v>1300</v>
      </c>
      <c r="AV109" s="28">
        <f t="shared" si="316"/>
        <v>0</v>
      </c>
      <c r="AW109" s="28">
        <f t="shared" si="316"/>
        <v>1300</v>
      </c>
      <c r="AX109" s="28">
        <f t="shared" si="316"/>
        <v>0</v>
      </c>
    </row>
    <row r="110" spans="1:50">
      <c r="A110" s="91" t="s">
        <v>76</v>
      </c>
      <c r="B110" s="25">
        <v>901</v>
      </c>
      <c r="C110" s="25" t="s">
        <v>48</v>
      </c>
      <c r="D110" s="25" t="s">
        <v>71</v>
      </c>
      <c r="E110" s="25" t="s">
        <v>219</v>
      </c>
      <c r="F110" s="25"/>
      <c r="G110" s="260">
        <f>G111</f>
        <v>1300</v>
      </c>
      <c r="H110" s="260">
        <f t="shared" si="317"/>
        <v>0</v>
      </c>
      <c r="I110" s="260">
        <f t="shared" si="317"/>
        <v>1300</v>
      </c>
      <c r="J110" s="260">
        <f t="shared" si="317"/>
        <v>0</v>
      </c>
      <c r="K110" s="28">
        <f t="shared" si="317"/>
        <v>0</v>
      </c>
      <c r="L110" s="28">
        <f t="shared" si="317"/>
        <v>0</v>
      </c>
      <c r="M110" s="28">
        <f t="shared" si="317"/>
        <v>0</v>
      </c>
      <c r="N110" s="28">
        <f t="shared" si="317"/>
        <v>0</v>
      </c>
      <c r="O110" s="260">
        <f t="shared" si="252"/>
        <v>1300</v>
      </c>
      <c r="P110" s="260">
        <f t="shared" si="252"/>
        <v>0</v>
      </c>
      <c r="Q110" s="260">
        <f t="shared" si="252"/>
        <v>1300</v>
      </c>
      <c r="R110" s="260">
        <f t="shared" si="252"/>
        <v>0</v>
      </c>
      <c r="S110" s="28">
        <f t="shared" si="318"/>
        <v>0</v>
      </c>
      <c r="T110" s="28">
        <f t="shared" si="318"/>
        <v>0</v>
      </c>
      <c r="U110" s="28">
        <f t="shared" si="318"/>
        <v>0</v>
      </c>
      <c r="V110" s="28">
        <f t="shared" si="318"/>
        <v>0</v>
      </c>
      <c r="W110" s="260">
        <f t="shared" si="258"/>
        <v>1300</v>
      </c>
      <c r="X110" s="260">
        <f t="shared" si="258"/>
        <v>0</v>
      </c>
      <c r="Y110" s="260">
        <f t="shared" si="258"/>
        <v>1300</v>
      </c>
      <c r="Z110" s="260">
        <f t="shared" si="258"/>
        <v>0</v>
      </c>
      <c r="AA110" s="28">
        <f t="shared" si="319"/>
        <v>0</v>
      </c>
      <c r="AB110" s="28">
        <f t="shared" si="319"/>
        <v>0</v>
      </c>
      <c r="AC110" s="28">
        <f t="shared" si="319"/>
        <v>0</v>
      </c>
      <c r="AD110" s="28">
        <f t="shared" si="319"/>
        <v>0</v>
      </c>
      <c r="AE110" s="28">
        <f t="shared" si="314"/>
        <v>1300</v>
      </c>
      <c r="AF110" s="28">
        <f t="shared" si="314"/>
        <v>0</v>
      </c>
      <c r="AG110" s="28">
        <f t="shared" si="314"/>
        <v>1300</v>
      </c>
      <c r="AH110" s="28">
        <f t="shared" si="314"/>
        <v>0</v>
      </c>
      <c r="AI110" s="28">
        <f t="shared" si="320"/>
        <v>0</v>
      </c>
      <c r="AJ110" s="28">
        <f t="shared" si="320"/>
        <v>0</v>
      </c>
      <c r="AK110" s="28">
        <f t="shared" si="320"/>
        <v>0</v>
      </c>
      <c r="AL110" s="28">
        <f t="shared" si="320"/>
        <v>0</v>
      </c>
      <c r="AM110" s="260">
        <f t="shared" si="315"/>
        <v>1300</v>
      </c>
      <c r="AN110" s="260">
        <f t="shared" si="315"/>
        <v>0</v>
      </c>
      <c r="AO110" s="260">
        <f t="shared" si="315"/>
        <v>1300</v>
      </c>
      <c r="AP110" s="260">
        <f t="shared" si="315"/>
        <v>0</v>
      </c>
      <c r="AQ110" s="28">
        <f t="shared" si="321"/>
        <v>0</v>
      </c>
      <c r="AR110" s="28">
        <f t="shared" si="321"/>
        <v>0</v>
      </c>
      <c r="AS110" s="28">
        <f t="shared" si="321"/>
        <v>0</v>
      </c>
      <c r="AT110" s="28">
        <f t="shared" si="321"/>
        <v>0</v>
      </c>
      <c r="AU110" s="28">
        <f t="shared" si="316"/>
        <v>1300</v>
      </c>
      <c r="AV110" s="28">
        <f t="shared" si="316"/>
        <v>0</v>
      </c>
      <c r="AW110" s="28">
        <f t="shared" si="316"/>
        <v>1300</v>
      </c>
      <c r="AX110" s="28">
        <f t="shared" si="316"/>
        <v>0</v>
      </c>
    </row>
    <row r="111" spans="1:50">
      <c r="A111" s="91" t="s">
        <v>94</v>
      </c>
      <c r="B111" s="25">
        <v>901</v>
      </c>
      <c r="C111" s="25" t="s">
        <v>48</v>
      </c>
      <c r="D111" s="25" t="s">
        <v>71</v>
      </c>
      <c r="E111" s="25" t="s">
        <v>220</v>
      </c>
      <c r="F111" s="25"/>
      <c r="G111" s="260">
        <f>G112</f>
        <v>1300</v>
      </c>
      <c r="H111" s="260">
        <f t="shared" si="317"/>
        <v>0</v>
      </c>
      <c r="I111" s="260">
        <f t="shared" si="317"/>
        <v>1300</v>
      </c>
      <c r="J111" s="260">
        <f t="shared" si="317"/>
        <v>0</v>
      </c>
      <c r="K111" s="28">
        <f t="shared" si="317"/>
        <v>0</v>
      </c>
      <c r="L111" s="28">
        <f t="shared" si="317"/>
        <v>0</v>
      </c>
      <c r="M111" s="28">
        <f t="shared" si="317"/>
        <v>0</v>
      </c>
      <c r="N111" s="28">
        <f t="shared" si="317"/>
        <v>0</v>
      </c>
      <c r="O111" s="260">
        <f t="shared" si="252"/>
        <v>1300</v>
      </c>
      <c r="P111" s="260">
        <f t="shared" si="252"/>
        <v>0</v>
      </c>
      <c r="Q111" s="260">
        <f t="shared" si="252"/>
        <v>1300</v>
      </c>
      <c r="R111" s="260">
        <f t="shared" si="252"/>
        <v>0</v>
      </c>
      <c r="S111" s="28">
        <f t="shared" si="318"/>
        <v>0</v>
      </c>
      <c r="T111" s="28">
        <f t="shared" si="318"/>
        <v>0</v>
      </c>
      <c r="U111" s="28">
        <f t="shared" si="318"/>
        <v>0</v>
      </c>
      <c r="V111" s="28">
        <f t="shared" si="318"/>
        <v>0</v>
      </c>
      <c r="W111" s="260">
        <f t="shared" si="258"/>
        <v>1300</v>
      </c>
      <c r="X111" s="260">
        <f t="shared" si="258"/>
        <v>0</v>
      </c>
      <c r="Y111" s="260">
        <f t="shared" si="258"/>
        <v>1300</v>
      </c>
      <c r="Z111" s="260">
        <f t="shared" si="258"/>
        <v>0</v>
      </c>
      <c r="AA111" s="28">
        <f t="shared" si="319"/>
        <v>0</v>
      </c>
      <c r="AB111" s="28">
        <f t="shared" si="319"/>
        <v>0</v>
      </c>
      <c r="AC111" s="28">
        <f t="shared" si="319"/>
        <v>0</v>
      </c>
      <c r="AD111" s="28">
        <f t="shared" si="319"/>
        <v>0</v>
      </c>
      <c r="AE111" s="28">
        <f t="shared" si="314"/>
        <v>1300</v>
      </c>
      <c r="AF111" s="28">
        <f t="shared" si="314"/>
        <v>0</v>
      </c>
      <c r="AG111" s="28">
        <f t="shared" si="314"/>
        <v>1300</v>
      </c>
      <c r="AH111" s="28">
        <f t="shared" si="314"/>
        <v>0</v>
      </c>
      <c r="AI111" s="28">
        <f t="shared" si="320"/>
        <v>0</v>
      </c>
      <c r="AJ111" s="28">
        <f t="shared" si="320"/>
        <v>0</v>
      </c>
      <c r="AK111" s="28">
        <f t="shared" si="320"/>
        <v>0</v>
      </c>
      <c r="AL111" s="28">
        <f t="shared" si="320"/>
        <v>0</v>
      </c>
      <c r="AM111" s="260">
        <f t="shared" si="315"/>
        <v>1300</v>
      </c>
      <c r="AN111" s="260">
        <f t="shared" si="315"/>
        <v>0</v>
      </c>
      <c r="AO111" s="260">
        <f t="shared" si="315"/>
        <v>1300</v>
      </c>
      <c r="AP111" s="260">
        <f t="shared" si="315"/>
        <v>0</v>
      </c>
      <c r="AQ111" s="28">
        <f t="shared" si="321"/>
        <v>0</v>
      </c>
      <c r="AR111" s="28">
        <f t="shared" si="321"/>
        <v>0</v>
      </c>
      <c r="AS111" s="28">
        <f t="shared" si="321"/>
        <v>0</v>
      </c>
      <c r="AT111" s="28">
        <f t="shared" si="321"/>
        <v>0</v>
      </c>
      <c r="AU111" s="28">
        <f t="shared" si="316"/>
        <v>1300</v>
      </c>
      <c r="AV111" s="28">
        <f t="shared" si="316"/>
        <v>0</v>
      </c>
      <c r="AW111" s="28">
        <f t="shared" si="316"/>
        <v>1300</v>
      </c>
      <c r="AX111" s="28">
        <f t="shared" si="316"/>
        <v>0</v>
      </c>
    </row>
    <row r="112" spans="1:50">
      <c r="A112" s="91" t="s">
        <v>97</v>
      </c>
      <c r="B112" s="25">
        <v>901</v>
      </c>
      <c r="C112" s="25" t="s">
        <v>48</v>
      </c>
      <c r="D112" s="25" t="s">
        <v>71</v>
      </c>
      <c r="E112" s="25" t="s">
        <v>220</v>
      </c>
      <c r="F112" s="25" t="s">
        <v>98</v>
      </c>
      <c r="G112" s="260">
        <f>G113</f>
        <v>1300</v>
      </c>
      <c r="H112" s="260">
        <f t="shared" si="317"/>
        <v>0</v>
      </c>
      <c r="I112" s="260">
        <f t="shared" si="317"/>
        <v>1300</v>
      </c>
      <c r="J112" s="260">
        <f t="shared" si="317"/>
        <v>0</v>
      </c>
      <c r="K112" s="28">
        <f t="shared" si="317"/>
        <v>0</v>
      </c>
      <c r="L112" s="28">
        <f t="shared" si="317"/>
        <v>0</v>
      </c>
      <c r="M112" s="28">
        <f t="shared" si="317"/>
        <v>0</v>
      </c>
      <c r="N112" s="28">
        <f t="shared" si="317"/>
        <v>0</v>
      </c>
      <c r="O112" s="260">
        <f t="shared" si="252"/>
        <v>1300</v>
      </c>
      <c r="P112" s="260">
        <f t="shared" si="252"/>
        <v>0</v>
      </c>
      <c r="Q112" s="260">
        <f t="shared" si="252"/>
        <v>1300</v>
      </c>
      <c r="R112" s="260">
        <f t="shared" si="252"/>
        <v>0</v>
      </c>
      <c r="S112" s="28">
        <f t="shared" si="318"/>
        <v>0</v>
      </c>
      <c r="T112" s="28">
        <f t="shared" si="318"/>
        <v>0</v>
      </c>
      <c r="U112" s="28">
        <f t="shared" si="318"/>
        <v>0</v>
      </c>
      <c r="V112" s="28">
        <f t="shared" si="318"/>
        <v>0</v>
      </c>
      <c r="W112" s="260">
        <f t="shared" si="258"/>
        <v>1300</v>
      </c>
      <c r="X112" s="260">
        <f t="shared" si="258"/>
        <v>0</v>
      </c>
      <c r="Y112" s="260">
        <f t="shared" si="258"/>
        <v>1300</v>
      </c>
      <c r="Z112" s="260">
        <f t="shared" si="258"/>
        <v>0</v>
      </c>
      <c r="AA112" s="28">
        <f t="shared" si="319"/>
        <v>0</v>
      </c>
      <c r="AB112" s="28">
        <f t="shared" si="319"/>
        <v>0</v>
      </c>
      <c r="AC112" s="28">
        <f t="shared" si="319"/>
        <v>0</v>
      </c>
      <c r="AD112" s="28">
        <f t="shared" si="319"/>
        <v>0</v>
      </c>
      <c r="AE112" s="28">
        <f t="shared" si="314"/>
        <v>1300</v>
      </c>
      <c r="AF112" s="28">
        <f t="shared" si="314"/>
        <v>0</v>
      </c>
      <c r="AG112" s="28">
        <f t="shared" si="314"/>
        <v>1300</v>
      </c>
      <c r="AH112" s="28">
        <f t="shared" si="314"/>
        <v>0</v>
      </c>
      <c r="AI112" s="28">
        <f t="shared" si="320"/>
        <v>0</v>
      </c>
      <c r="AJ112" s="28">
        <f t="shared" si="320"/>
        <v>0</v>
      </c>
      <c r="AK112" s="28">
        <f t="shared" si="320"/>
        <v>0</v>
      </c>
      <c r="AL112" s="28">
        <f t="shared" si="320"/>
        <v>0</v>
      </c>
      <c r="AM112" s="260">
        <f t="shared" si="315"/>
        <v>1300</v>
      </c>
      <c r="AN112" s="260">
        <f t="shared" si="315"/>
        <v>0</v>
      </c>
      <c r="AO112" s="260">
        <f t="shared" si="315"/>
        <v>1300</v>
      </c>
      <c r="AP112" s="260">
        <f t="shared" si="315"/>
        <v>0</v>
      </c>
      <c r="AQ112" s="28">
        <f t="shared" si="321"/>
        <v>0</v>
      </c>
      <c r="AR112" s="28">
        <f t="shared" si="321"/>
        <v>0</v>
      </c>
      <c r="AS112" s="28">
        <f t="shared" si="321"/>
        <v>0</v>
      </c>
      <c r="AT112" s="28">
        <f t="shared" si="321"/>
        <v>0</v>
      </c>
      <c r="AU112" s="28">
        <f t="shared" si="316"/>
        <v>1300</v>
      </c>
      <c r="AV112" s="28">
        <f t="shared" si="316"/>
        <v>0</v>
      </c>
      <c r="AW112" s="28">
        <f t="shared" si="316"/>
        <v>1300</v>
      </c>
      <c r="AX112" s="28">
        <f t="shared" si="316"/>
        <v>0</v>
      </c>
    </row>
    <row r="113" spans="1:50">
      <c r="A113" s="91" t="s">
        <v>176</v>
      </c>
      <c r="B113" s="25">
        <v>901</v>
      </c>
      <c r="C113" s="25" t="s">
        <v>48</v>
      </c>
      <c r="D113" s="25" t="s">
        <v>71</v>
      </c>
      <c r="E113" s="25" t="s">
        <v>220</v>
      </c>
      <c r="F113" s="25" t="s">
        <v>175</v>
      </c>
      <c r="G113" s="260">
        <v>1300</v>
      </c>
      <c r="H113" s="260"/>
      <c r="I113" s="260">
        <v>1300</v>
      </c>
      <c r="J113" s="260"/>
      <c r="K113" s="28"/>
      <c r="L113" s="28"/>
      <c r="M113" s="28"/>
      <c r="N113" s="28"/>
      <c r="O113" s="260">
        <f t="shared" si="252"/>
        <v>1300</v>
      </c>
      <c r="P113" s="260">
        <f t="shared" si="252"/>
        <v>0</v>
      </c>
      <c r="Q113" s="260">
        <f t="shared" si="252"/>
        <v>1300</v>
      </c>
      <c r="R113" s="260">
        <f t="shared" si="252"/>
        <v>0</v>
      </c>
      <c r="S113" s="28"/>
      <c r="T113" s="28"/>
      <c r="U113" s="28"/>
      <c r="V113" s="28"/>
      <c r="W113" s="260">
        <f t="shared" si="258"/>
        <v>1300</v>
      </c>
      <c r="X113" s="260">
        <f t="shared" si="258"/>
        <v>0</v>
      </c>
      <c r="Y113" s="260">
        <f t="shared" si="258"/>
        <v>1300</v>
      </c>
      <c r="Z113" s="260">
        <f t="shared" si="258"/>
        <v>0</v>
      </c>
      <c r="AA113" s="28"/>
      <c r="AB113" s="28"/>
      <c r="AC113" s="28"/>
      <c r="AD113" s="28"/>
      <c r="AE113" s="28">
        <f t="shared" si="314"/>
        <v>1300</v>
      </c>
      <c r="AF113" s="28">
        <f t="shared" si="314"/>
        <v>0</v>
      </c>
      <c r="AG113" s="28">
        <f t="shared" si="314"/>
        <v>1300</v>
      </c>
      <c r="AH113" s="28">
        <f t="shared" si="314"/>
        <v>0</v>
      </c>
      <c r="AI113" s="28"/>
      <c r="AJ113" s="28"/>
      <c r="AK113" s="28"/>
      <c r="AL113" s="28"/>
      <c r="AM113" s="260">
        <f t="shared" si="315"/>
        <v>1300</v>
      </c>
      <c r="AN113" s="260">
        <f t="shared" si="315"/>
        <v>0</v>
      </c>
      <c r="AO113" s="260">
        <f t="shared" si="315"/>
        <v>1300</v>
      </c>
      <c r="AP113" s="260">
        <f t="shared" si="315"/>
        <v>0</v>
      </c>
      <c r="AQ113" s="28"/>
      <c r="AR113" s="28"/>
      <c r="AS113" s="28"/>
      <c r="AT113" s="28"/>
      <c r="AU113" s="28">
        <f t="shared" si="316"/>
        <v>1300</v>
      </c>
      <c r="AV113" s="28">
        <f t="shared" si="316"/>
        <v>0</v>
      </c>
      <c r="AW113" s="28">
        <f t="shared" si="316"/>
        <v>1300</v>
      </c>
      <c r="AX113" s="28">
        <f t="shared" si="316"/>
        <v>0</v>
      </c>
    </row>
    <row r="114" spans="1:50">
      <c r="A114" s="91"/>
      <c r="B114" s="25"/>
      <c r="C114" s="25"/>
      <c r="D114" s="25"/>
      <c r="E114" s="25"/>
      <c r="F114" s="25"/>
      <c r="G114" s="260"/>
      <c r="H114" s="260"/>
      <c r="I114" s="260"/>
      <c r="J114" s="260"/>
      <c r="K114" s="28"/>
      <c r="L114" s="28"/>
      <c r="M114" s="28"/>
      <c r="N114" s="28"/>
      <c r="O114" s="260">
        <f t="shared" si="252"/>
        <v>0</v>
      </c>
      <c r="P114" s="260">
        <f t="shared" si="252"/>
        <v>0</v>
      </c>
      <c r="Q114" s="260">
        <f t="shared" si="252"/>
        <v>0</v>
      </c>
      <c r="R114" s="260">
        <f t="shared" si="252"/>
        <v>0</v>
      </c>
      <c r="S114" s="28"/>
      <c r="T114" s="28"/>
      <c r="U114" s="28"/>
      <c r="V114" s="28"/>
      <c r="W114" s="260">
        <f t="shared" si="258"/>
        <v>0</v>
      </c>
      <c r="X114" s="260">
        <f t="shared" si="258"/>
        <v>0</v>
      </c>
      <c r="Y114" s="260">
        <f t="shared" si="258"/>
        <v>0</v>
      </c>
      <c r="Z114" s="260">
        <f t="shared" si="258"/>
        <v>0</v>
      </c>
      <c r="AA114" s="28"/>
      <c r="AB114" s="28"/>
      <c r="AC114" s="28"/>
      <c r="AD114" s="28"/>
      <c r="AE114" s="28">
        <f t="shared" si="314"/>
        <v>0</v>
      </c>
      <c r="AF114" s="28">
        <f t="shared" si="314"/>
        <v>0</v>
      </c>
      <c r="AG114" s="28">
        <f t="shared" si="314"/>
        <v>0</v>
      </c>
      <c r="AH114" s="28">
        <f t="shared" si="314"/>
        <v>0</v>
      </c>
      <c r="AI114" s="28"/>
      <c r="AJ114" s="28"/>
      <c r="AK114" s="28"/>
      <c r="AL114" s="28"/>
      <c r="AM114" s="260">
        <f t="shared" si="315"/>
        <v>0</v>
      </c>
      <c r="AN114" s="260">
        <f t="shared" si="315"/>
        <v>0</v>
      </c>
      <c r="AO114" s="260">
        <f t="shared" si="315"/>
        <v>0</v>
      </c>
      <c r="AP114" s="260">
        <f t="shared" si="315"/>
        <v>0</v>
      </c>
      <c r="AQ114" s="28"/>
      <c r="AR114" s="28"/>
      <c r="AS114" s="28"/>
      <c r="AT114" s="28"/>
      <c r="AU114" s="28">
        <f t="shared" si="316"/>
        <v>0</v>
      </c>
      <c r="AV114" s="28">
        <f t="shared" si="316"/>
        <v>0</v>
      </c>
      <c r="AW114" s="28">
        <f t="shared" si="316"/>
        <v>0</v>
      </c>
      <c r="AX114" s="28">
        <f t="shared" si="316"/>
        <v>0</v>
      </c>
    </row>
    <row r="115" spans="1:50" ht="40.5">
      <c r="A115" s="263" t="s">
        <v>827</v>
      </c>
      <c r="B115" s="19" t="s">
        <v>828</v>
      </c>
      <c r="C115" s="19"/>
      <c r="D115" s="19"/>
      <c r="E115" s="19"/>
      <c r="F115" s="19"/>
      <c r="G115" s="176">
        <f>G116+G141+G148+G134</f>
        <v>566407</v>
      </c>
      <c r="H115" s="176">
        <f t="shared" ref="H115:N115" si="322">H116+H141+H148+H134</f>
        <v>0</v>
      </c>
      <c r="I115" s="176">
        <f t="shared" si="322"/>
        <v>541427</v>
      </c>
      <c r="J115" s="176">
        <f t="shared" si="322"/>
        <v>0</v>
      </c>
      <c r="K115" s="21">
        <f t="shared" si="322"/>
        <v>0</v>
      </c>
      <c r="L115" s="21">
        <f t="shared" si="322"/>
        <v>0</v>
      </c>
      <c r="M115" s="21">
        <f t="shared" si="322"/>
        <v>0</v>
      </c>
      <c r="N115" s="21">
        <f t="shared" si="322"/>
        <v>0</v>
      </c>
      <c r="O115" s="176">
        <f t="shared" si="252"/>
        <v>566407</v>
      </c>
      <c r="P115" s="176">
        <f t="shared" si="252"/>
        <v>0</v>
      </c>
      <c r="Q115" s="176">
        <f t="shared" si="252"/>
        <v>541427</v>
      </c>
      <c r="R115" s="176">
        <f t="shared" si="252"/>
        <v>0</v>
      </c>
      <c r="S115" s="21">
        <f t="shared" ref="S115:V115" si="323">S116+S141+S148+S134</f>
        <v>0</v>
      </c>
      <c r="T115" s="21">
        <f t="shared" si="323"/>
        <v>0</v>
      </c>
      <c r="U115" s="21">
        <f t="shared" si="323"/>
        <v>0</v>
      </c>
      <c r="V115" s="21">
        <f t="shared" si="323"/>
        <v>0</v>
      </c>
      <c r="W115" s="176">
        <f t="shared" si="258"/>
        <v>566407</v>
      </c>
      <c r="X115" s="176">
        <f t="shared" si="258"/>
        <v>0</v>
      </c>
      <c r="Y115" s="176">
        <f t="shared" si="258"/>
        <v>541427</v>
      </c>
      <c r="Z115" s="176">
        <f t="shared" si="258"/>
        <v>0</v>
      </c>
      <c r="AA115" s="21">
        <f t="shared" ref="AA115:AD115" si="324">AA116+AA141+AA148+AA134</f>
        <v>-700</v>
      </c>
      <c r="AB115" s="21">
        <f t="shared" si="324"/>
        <v>0</v>
      </c>
      <c r="AC115" s="21">
        <f t="shared" si="324"/>
        <v>-118</v>
      </c>
      <c r="AD115" s="21">
        <f t="shared" si="324"/>
        <v>0</v>
      </c>
      <c r="AE115" s="21">
        <f t="shared" si="314"/>
        <v>565707</v>
      </c>
      <c r="AF115" s="21">
        <f t="shared" si="314"/>
        <v>0</v>
      </c>
      <c r="AG115" s="21">
        <f t="shared" si="314"/>
        <v>541309</v>
      </c>
      <c r="AH115" s="21">
        <f t="shared" si="314"/>
        <v>0</v>
      </c>
      <c r="AI115" s="21">
        <f t="shared" ref="AI115:AL115" si="325">AI116+AI141+AI148+AI134</f>
        <v>-742</v>
      </c>
      <c r="AJ115" s="21">
        <f t="shared" si="325"/>
        <v>0</v>
      </c>
      <c r="AK115" s="21">
        <f t="shared" si="325"/>
        <v>-119</v>
      </c>
      <c r="AL115" s="21">
        <f t="shared" si="325"/>
        <v>0</v>
      </c>
      <c r="AM115" s="176">
        <f t="shared" si="315"/>
        <v>564965</v>
      </c>
      <c r="AN115" s="176">
        <f t="shared" si="315"/>
        <v>0</v>
      </c>
      <c r="AO115" s="176">
        <f t="shared" si="315"/>
        <v>541190</v>
      </c>
      <c r="AP115" s="176">
        <f t="shared" si="315"/>
        <v>0</v>
      </c>
      <c r="AQ115" s="21">
        <f t="shared" ref="AQ115:AT115" si="326">AQ116+AQ141+AQ148+AQ134</f>
        <v>0</v>
      </c>
      <c r="AR115" s="21">
        <f t="shared" si="326"/>
        <v>0</v>
      </c>
      <c r="AS115" s="21">
        <f t="shared" si="326"/>
        <v>0</v>
      </c>
      <c r="AT115" s="21">
        <f t="shared" si="326"/>
        <v>0</v>
      </c>
      <c r="AU115" s="21">
        <f t="shared" si="316"/>
        <v>564965</v>
      </c>
      <c r="AV115" s="21">
        <f t="shared" si="316"/>
        <v>0</v>
      </c>
      <c r="AW115" s="21">
        <f t="shared" si="316"/>
        <v>541190</v>
      </c>
      <c r="AX115" s="21">
        <f t="shared" si="316"/>
        <v>0</v>
      </c>
    </row>
    <row r="116" spans="1:50" ht="82.5" customHeight="1">
      <c r="A116" s="264" t="s">
        <v>52</v>
      </c>
      <c r="B116" s="22" t="s">
        <v>828</v>
      </c>
      <c r="C116" s="22" t="s">
        <v>48</v>
      </c>
      <c r="D116" s="22" t="s">
        <v>53</v>
      </c>
      <c r="E116" s="22"/>
      <c r="F116" s="22"/>
      <c r="G116" s="180">
        <f>G117+G126</f>
        <v>77777</v>
      </c>
      <c r="H116" s="180">
        <f t="shared" ref="H116:N116" si="327">H117+H126</f>
        <v>0</v>
      </c>
      <c r="I116" s="180">
        <f t="shared" si="327"/>
        <v>77777</v>
      </c>
      <c r="J116" s="180">
        <f t="shared" si="327"/>
        <v>0</v>
      </c>
      <c r="K116" s="23">
        <f t="shared" si="327"/>
        <v>0</v>
      </c>
      <c r="L116" s="23">
        <f t="shared" si="327"/>
        <v>0</v>
      </c>
      <c r="M116" s="23">
        <f t="shared" si="327"/>
        <v>0</v>
      </c>
      <c r="N116" s="23">
        <f t="shared" si="327"/>
        <v>0</v>
      </c>
      <c r="O116" s="180">
        <f t="shared" si="252"/>
        <v>77777</v>
      </c>
      <c r="P116" s="180">
        <f t="shared" si="252"/>
        <v>0</v>
      </c>
      <c r="Q116" s="180">
        <f t="shared" si="252"/>
        <v>77777</v>
      </c>
      <c r="R116" s="180">
        <f t="shared" si="252"/>
        <v>0</v>
      </c>
      <c r="S116" s="23">
        <f t="shared" ref="S116:V116" si="328">S117+S126</f>
        <v>0</v>
      </c>
      <c r="T116" s="23">
        <f t="shared" si="328"/>
        <v>0</v>
      </c>
      <c r="U116" s="23">
        <f t="shared" si="328"/>
        <v>0</v>
      </c>
      <c r="V116" s="23">
        <f t="shared" si="328"/>
        <v>0</v>
      </c>
      <c r="W116" s="180">
        <f t="shared" si="258"/>
        <v>77777</v>
      </c>
      <c r="X116" s="180">
        <f t="shared" si="258"/>
        <v>0</v>
      </c>
      <c r="Y116" s="180">
        <f t="shared" si="258"/>
        <v>77777</v>
      </c>
      <c r="Z116" s="180">
        <f t="shared" si="258"/>
        <v>0</v>
      </c>
      <c r="AA116" s="23">
        <f t="shared" ref="AA116:AD116" si="329">AA117+AA126</f>
        <v>0</v>
      </c>
      <c r="AB116" s="23">
        <f t="shared" si="329"/>
        <v>0</v>
      </c>
      <c r="AC116" s="23">
        <f t="shared" si="329"/>
        <v>0</v>
      </c>
      <c r="AD116" s="23">
        <f t="shared" si="329"/>
        <v>0</v>
      </c>
      <c r="AE116" s="23">
        <f t="shared" si="314"/>
        <v>77777</v>
      </c>
      <c r="AF116" s="23">
        <f t="shared" si="314"/>
        <v>0</v>
      </c>
      <c r="AG116" s="23">
        <f t="shared" si="314"/>
        <v>77777</v>
      </c>
      <c r="AH116" s="23">
        <f t="shared" si="314"/>
        <v>0</v>
      </c>
      <c r="AI116" s="23">
        <f t="shared" ref="AI116:AL116" si="330">AI117+AI126</f>
        <v>0</v>
      </c>
      <c r="AJ116" s="23">
        <f t="shared" si="330"/>
        <v>0</v>
      </c>
      <c r="AK116" s="23">
        <f t="shared" si="330"/>
        <v>0</v>
      </c>
      <c r="AL116" s="23">
        <f t="shared" si="330"/>
        <v>0</v>
      </c>
      <c r="AM116" s="180">
        <f t="shared" si="315"/>
        <v>77777</v>
      </c>
      <c r="AN116" s="180">
        <f t="shared" si="315"/>
        <v>0</v>
      </c>
      <c r="AO116" s="180">
        <f t="shared" si="315"/>
        <v>77777</v>
      </c>
      <c r="AP116" s="180">
        <f t="shared" si="315"/>
        <v>0</v>
      </c>
      <c r="AQ116" s="23">
        <f t="shared" ref="AQ116:AT116" si="331">AQ117+AQ126</f>
        <v>0</v>
      </c>
      <c r="AR116" s="23">
        <f t="shared" si="331"/>
        <v>0</v>
      </c>
      <c r="AS116" s="23">
        <f t="shared" si="331"/>
        <v>0</v>
      </c>
      <c r="AT116" s="23">
        <f t="shared" si="331"/>
        <v>0</v>
      </c>
      <c r="AU116" s="23">
        <f t="shared" si="316"/>
        <v>77777</v>
      </c>
      <c r="AV116" s="23">
        <f t="shared" si="316"/>
        <v>0</v>
      </c>
      <c r="AW116" s="23">
        <f t="shared" si="316"/>
        <v>77777</v>
      </c>
      <c r="AX116" s="23">
        <f t="shared" si="316"/>
        <v>0</v>
      </c>
    </row>
    <row r="117" spans="1:50" ht="49.5">
      <c r="A117" s="91" t="s">
        <v>826</v>
      </c>
      <c r="B117" s="43">
        <v>902</v>
      </c>
      <c r="C117" s="43" t="s">
        <v>48</v>
      </c>
      <c r="D117" s="43" t="s">
        <v>53</v>
      </c>
      <c r="E117" s="43" t="s">
        <v>217</v>
      </c>
      <c r="F117" s="66"/>
      <c r="G117" s="181">
        <f t="shared" ref="G117:N118" si="332">G118</f>
        <v>77777</v>
      </c>
      <c r="H117" s="181">
        <f t="shared" si="332"/>
        <v>0</v>
      </c>
      <c r="I117" s="181">
        <f t="shared" si="332"/>
        <v>0</v>
      </c>
      <c r="J117" s="181">
        <f t="shared" si="332"/>
        <v>0</v>
      </c>
      <c r="K117" s="27">
        <f t="shared" si="332"/>
        <v>0</v>
      </c>
      <c r="L117" s="27">
        <f t="shared" si="332"/>
        <v>0</v>
      </c>
      <c r="M117" s="27">
        <f t="shared" si="332"/>
        <v>0</v>
      </c>
      <c r="N117" s="27">
        <f t="shared" si="332"/>
        <v>0</v>
      </c>
      <c r="O117" s="181">
        <f t="shared" si="252"/>
        <v>77777</v>
      </c>
      <c r="P117" s="181">
        <f t="shared" si="252"/>
        <v>0</v>
      </c>
      <c r="Q117" s="181">
        <f t="shared" si="252"/>
        <v>0</v>
      </c>
      <c r="R117" s="181">
        <f t="shared" si="252"/>
        <v>0</v>
      </c>
      <c r="S117" s="27">
        <f t="shared" ref="S117:V118" si="333">S118</f>
        <v>0</v>
      </c>
      <c r="T117" s="27">
        <f t="shared" si="333"/>
        <v>0</v>
      </c>
      <c r="U117" s="27">
        <f t="shared" si="333"/>
        <v>0</v>
      </c>
      <c r="V117" s="27">
        <f t="shared" si="333"/>
        <v>0</v>
      </c>
      <c r="W117" s="181">
        <f t="shared" si="258"/>
        <v>77777</v>
      </c>
      <c r="X117" s="181">
        <f t="shared" si="258"/>
        <v>0</v>
      </c>
      <c r="Y117" s="181">
        <f t="shared" si="258"/>
        <v>0</v>
      </c>
      <c r="Z117" s="181">
        <f t="shared" si="258"/>
        <v>0</v>
      </c>
      <c r="AA117" s="27">
        <f t="shared" ref="AA117:AD118" si="334">AA118</f>
        <v>0</v>
      </c>
      <c r="AB117" s="27">
        <f t="shared" si="334"/>
        <v>0</v>
      </c>
      <c r="AC117" s="27">
        <f t="shared" si="334"/>
        <v>0</v>
      </c>
      <c r="AD117" s="27">
        <f t="shared" si="334"/>
        <v>0</v>
      </c>
      <c r="AE117" s="27">
        <f t="shared" si="314"/>
        <v>77777</v>
      </c>
      <c r="AF117" s="27">
        <f t="shared" si="314"/>
        <v>0</v>
      </c>
      <c r="AG117" s="27">
        <f t="shared" si="314"/>
        <v>0</v>
      </c>
      <c r="AH117" s="27">
        <f t="shared" si="314"/>
        <v>0</v>
      </c>
      <c r="AI117" s="27">
        <f t="shared" ref="AI117:AL118" si="335">AI118</f>
        <v>0</v>
      </c>
      <c r="AJ117" s="27">
        <f t="shared" si="335"/>
        <v>0</v>
      </c>
      <c r="AK117" s="27">
        <f t="shared" si="335"/>
        <v>0</v>
      </c>
      <c r="AL117" s="27">
        <f t="shared" si="335"/>
        <v>0</v>
      </c>
      <c r="AM117" s="181">
        <f t="shared" si="315"/>
        <v>77777</v>
      </c>
      <c r="AN117" s="181">
        <f t="shared" si="315"/>
        <v>0</v>
      </c>
      <c r="AO117" s="181">
        <f t="shared" si="315"/>
        <v>0</v>
      </c>
      <c r="AP117" s="181">
        <f t="shared" si="315"/>
        <v>0</v>
      </c>
      <c r="AQ117" s="27">
        <f t="shared" ref="AQ117:AT118" si="336">AQ118</f>
        <v>0</v>
      </c>
      <c r="AR117" s="27">
        <f t="shared" si="336"/>
        <v>0</v>
      </c>
      <c r="AS117" s="27">
        <f t="shared" si="336"/>
        <v>0</v>
      </c>
      <c r="AT117" s="27">
        <f t="shared" si="336"/>
        <v>0</v>
      </c>
      <c r="AU117" s="27">
        <f t="shared" si="316"/>
        <v>77777</v>
      </c>
      <c r="AV117" s="27">
        <f t="shared" si="316"/>
        <v>0</v>
      </c>
      <c r="AW117" s="27">
        <f t="shared" si="316"/>
        <v>0</v>
      </c>
      <c r="AX117" s="27">
        <f t="shared" si="316"/>
        <v>0</v>
      </c>
    </row>
    <row r="118" spans="1:50" ht="33">
      <c r="A118" s="91" t="s">
        <v>144</v>
      </c>
      <c r="B118" s="43">
        <v>902</v>
      </c>
      <c r="C118" s="43" t="s">
        <v>48</v>
      </c>
      <c r="D118" s="43" t="s">
        <v>53</v>
      </c>
      <c r="E118" s="43" t="s">
        <v>490</v>
      </c>
      <c r="F118" s="41"/>
      <c r="G118" s="181">
        <f t="shared" si="332"/>
        <v>77777</v>
      </c>
      <c r="H118" s="181">
        <f t="shared" si="332"/>
        <v>0</v>
      </c>
      <c r="I118" s="181">
        <f t="shared" si="332"/>
        <v>0</v>
      </c>
      <c r="J118" s="181">
        <f t="shared" si="332"/>
        <v>0</v>
      </c>
      <c r="K118" s="27">
        <f t="shared" si="332"/>
        <v>0</v>
      </c>
      <c r="L118" s="27">
        <f t="shared" si="332"/>
        <v>0</v>
      </c>
      <c r="M118" s="27">
        <f t="shared" si="332"/>
        <v>0</v>
      </c>
      <c r="N118" s="27">
        <f t="shared" si="332"/>
        <v>0</v>
      </c>
      <c r="O118" s="181">
        <f t="shared" si="252"/>
        <v>77777</v>
      </c>
      <c r="P118" s="181">
        <f t="shared" si="252"/>
        <v>0</v>
      </c>
      <c r="Q118" s="181">
        <f t="shared" si="252"/>
        <v>0</v>
      </c>
      <c r="R118" s="181">
        <f t="shared" si="252"/>
        <v>0</v>
      </c>
      <c r="S118" s="27">
        <f t="shared" si="333"/>
        <v>0</v>
      </c>
      <c r="T118" s="27">
        <f t="shared" si="333"/>
        <v>0</v>
      </c>
      <c r="U118" s="27">
        <f t="shared" si="333"/>
        <v>0</v>
      </c>
      <c r="V118" s="27">
        <f t="shared" si="333"/>
        <v>0</v>
      </c>
      <c r="W118" s="181">
        <f t="shared" si="258"/>
        <v>77777</v>
      </c>
      <c r="X118" s="181">
        <f t="shared" si="258"/>
        <v>0</v>
      </c>
      <c r="Y118" s="181">
        <f t="shared" si="258"/>
        <v>0</v>
      </c>
      <c r="Z118" s="181">
        <f t="shared" si="258"/>
        <v>0</v>
      </c>
      <c r="AA118" s="27">
        <f t="shared" si="334"/>
        <v>0</v>
      </c>
      <c r="AB118" s="27">
        <f t="shared" si="334"/>
        <v>0</v>
      </c>
      <c r="AC118" s="27">
        <f t="shared" si="334"/>
        <v>0</v>
      </c>
      <c r="AD118" s="27">
        <f t="shared" si="334"/>
        <v>0</v>
      </c>
      <c r="AE118" s="27">
        <f t="shared" si="314"/>
        <v>77777</v>
      </c>
      <c r="AF118" s="27">
        <f t="shared" si="314"/>
        <v>0</v>
      </c>
      <c r="AG118" s="27">
        <f t="shared" si="314"/>
        <v>0</v>
      </c>
      <c r="AH118" s="27">
        <f t="shared" si="314"/>
        <v>0</v>
      </c>
      <c r="AI118" s="27">
        <f t="shared" si="335"/>
        <v>0</v>
      </c>
      <c r="AJ118" s="27">
        <f t="shared" si="335"/>
        <v>0</v>
      </c>
      <c r="AK118" s="27">
        <f t="shared" si="335"/>
        <v>0</v>
      </c>
      <c r="AL118" s="27">
        <f t="shared" si="335"/>
        <v>0</v>
      </c>
      <c r="AM118" s="181">
        <f t="shared" si="315"/>
        <v>77777</v>
      </c>
      <c r="AN118" s="181">
        <f t="shared" si="315"/>
        <v>0</v>
      </c>
      <c r="AO118" s="181">
        <f t="shared" si="315"/>
        <v>0</v>
      </c>
      <c r="AP118" s="181">
        <f t="shared" si="315"/>
        <v>0</v>
      </c>
      <c r="AQ118" s="27">
        <f t="shared" si="336"/>
        <v>0</v>
      </c>
      <c r="AR118" s="27">
        <f t="shared" si="336"/>
        <v>0</v>
      </c>
      <c r="AS118" s="27">
        <f t="shared" si="336"/>
        <v>0</v>
      </c>
      <c r="AT118" s="27">
        <f t="shared" si="336"/>
        <v>0</v>
      </c>
      <c r="AU118" s="27">
        <f t="shared" si="316"/>
        <v>77777</v>
      </c>
      <c r="AV118" s="27">
        <f t="shared" si="316"/>
        <v>0</v>
      </c>
      <c r="AW118" s="27">
        <f t="shared" si="316"/>
        <v>0</v>
      </c>
      <c r="AX118" s="27">
        <f t="shared" si="316"/>
        <v>0</v>
      </c>
    </row>
    <row r="119" spans="1:50">
      <c r="A119" s="91" t="s">
        <v>111</v>
      </c>
      <c r="B119" s="43">
        <v>902</v>
      </c>
      <c r="C119" s="43" t="s">
        <v>48</v>
      </c>
      <c r="D119" s="43" t="s">
        <v>53</v>
      </c>
      <c r="E119" s="43" t="s">
        <v>491</v>
      </c>
      <c r="F119" s="41"/>
      <c r="G119" s="181">
        <f t="shared" ref="G119:N119" si="337">G120+G122+G124</f>
        <v>77777</v>
      </c>
      <c r="H119" s="181">
        <f t="shared" si="337"/>
        <v>0</v>
      </c>
      <c r="I119" s="181">
        <f t="shared" si="337"/>
        <v>0</v>
      </c>
      <c r="J119" s="181">
        <f t="shared" si="337"/>
        <v>0</v>
      </c>
      <c r="K119" s="27">
        <f t="shared" si="337"/>
        <v>0</v>
      </c>
      <c r="L119" s="27">
        <f t="shared" si="337"/>
        <v>0</v>
      </c>
      <c r="M119" s="27">
        <f t="shared" si="337"/>
        <v>0</v>
      </c>
      <c r="N119" s="27">
        <f t="shared" si="337"/>
        <v>0</v>
      </c>
      <c r="O119" s="181">
        <f t="shared" si="252"/>
        <v>77777</v>
      </c>
      <c r="P119" s="181">
        <f t="shared" si="252"/>
        <v>0</v>
      </c>
      <c r="Q119" s="181">
        <f t="shared" si="252"/>
        <v>0</v>
      </c>
      <c r="R119" s="181">
        <f t="shared" si="252"/>
        <v>0</v>
      </c>
      <c r="S119" s="27">
        <f t="shared" ref="S119:V119" si="338">S120+S122+S124</f>
        <v>0</v>
      </c>
      <c r="T119" s="27">
        <f t="shared" si="338"/>
        <v>0</v>
      </c>
      <c r="U119" s="27">
        <f t="shared" si="338"/>
        <v>0</v>
      </c>
      <c r="V119" s="27">
        <f t="shared" si="338"/>
        <v>0</v>
      </c>
      <c r="W119" s="181">
        <f t="shared" si="258"/>
        <v>77777</v>
      </c>
      <c r="X119" s="181">
        <f t="shared" si="258"/>
        <v>0</v>
      </c>
      <c r="Y119" s="181">
        <f t="shared" si="258"/>
        <v>0</v>
      </c>
      <c r="Z119" s="181">
        <f t="shared" si="258"/>
        <v>0</v>
      </c>
      <c r="AA119" s="27">
        <f t="shared" ref="AA119:AD119" si="339">AA120+AA122+AA124</f>
        <v>0</v>
      </c>
      <c r="AB119" s="27">
        <f t="shared" si="339"/>
        <v>0</v>
      </c>
      <c r="AC119" s="27">
        <f t="shared" si="339"/>
        <v>0</v>
      </c>
      <c r="AD119" s="27">
        <f t="shared" si="339"/>
        <v>0</v>
      </c>
      <c r="AE119" s="27">
        <f t="shared" si="314"/>
        <v>77777</v>
      </c>
      <c r="AF119" s="27">
        <f t="shared" si="314"/>
        <v>0</v>
      </c>
      <c r="AG119" s="27">
        <f t="shared" si="314"/>
        <v>0</v>
      </c>
      <c r="AH119" s="27">
        <f t="shared" si="314"/>
        <v>0</v>
      </c>
      <c r="AI119" s="27">
        <f t="shared" ref="AI119:AL119" si="340">AI120+AI122+AI124</f>
        <v>0</v>
      </c>
      <c r="AJ119" s="27">
        <f t="shared" si="340"/>
        <v>0</v>
      </c>
      <c r="AK119" s="27">
        <f t="shared" si="340"/>
        <v>0</v>
      </c>
      <c r="AL119" s="27">
        <f t="shared" si="340"/>
        <v>0</v>
      </c>
      <c r="AM119" s="181">
        <f t="shared" si="315"/>
        <v>77777</v>
      </c>
      <c r="AN119" s="181">
        <f t="shared" si="315"/>
        <v>0</v>
      </c>
      <c r="AO119" s="181">
        <f t="shared" si="315"/>
        <v>0</v>
      </c>
      <c r="AP119" s="181">
        <f t="shared" si="315"/>
        <v>0</v>
      </c>
      <c r="AQ119" s="27">
        <f t="shared" ref="AQ119:AT119" si="341">AQ120+AQ122+AQ124</f>
        <v>0</v>
      </c>
      <c r="AR119" s="27">
        <f t="shared" si="341"/>
        <v>0</v>
      </c>
      <c r="AS119" s="27">
        <f t="shared" si="341"/>
        <v>0</v>
      </c>
      <c r="AT119" s="27">
        <f t="shared" si="341"/>
        <v>0</v>
      </c>
      <c r="AU119" s="27">
        <f t="shared" si="316"/>
        <v>77777</v>
      </c>
      <c r="AV119" s="27">
        <f t="shared" si="316"/>
        <v>0</v>
      </c>
      <c r="AW119" s="27">
        <f t="shared" si="316"/>
        <v>0</v>
      </c>
      <c r="AX119" s="27">
        <f t="shared" si="316"/>
        <v>0</v>
      </c>
    </row>
    <row r="120" spans="1:50" ht="66">
      <c r="A120" s="91" t="s">
        <v>377</v>
      </c>
      <c r="B120" s="43">
        <v>902</v>
      </c>
      <c r="C120" s="43" t="s">
        <v>48</v>
      </c>
      <c r="D120" s="43" t="s">
        <v>53</v>
      </c>
      <c r="E120" s="43" t="s">
        <v>491</v>
      </c>
      <c r="F120" s="66">
        <v>100</v>
      </c>
      <c r="G120" s="181">
        <f t="shared" ref="G120:N120" si="342">G121</f>
        <v>71374</v>
      </c>
      <c r="H120" s="181">
        <f t="shared" si="342"/>
        <v>0</v>
      </c>
      <c r="I120" s="181">
        <f t="shared" si="342"/>
        <v>0</v>
      </c>
      <c r="J120" s="181">
        <f t="shared" si="342"/>
        <v>0</v>
      </c>
      <c r="K120" s="27">
        <f t="shared" si="342"/>
        <v>0</v>
      </c>
      <c r="L120" s="27">
        <f t="shared" si="342"/>
        <v>0</v>
      </c>
      <c r="M120" s="27">
        <f t="shared" si="342"/>
        <v>0</v>
      </c>
      <c r="N120" s="27">
        <f t="shared" si="342"/>
        <v>0</v>
      </c>
      <c r="O120" s="181">
        <f t="shared" si="252"/>
        <v>71374</v>
      </c>
      <c r="P120" s="181">
        <f t="shared" si="252"/>
        <v>0</v>
      </c>
      <c r="Q120" s="181">
        <f t="shared" si="252"/>
        <v>0</v>
      </c>
      <c r="R120" s="181">
        <f t="shared" si="252"/>
        <v>0</v>
      </c>
      <c r="S120" s="27">
        <f t="shared" ref="S120:V120" si="343">S121</f>
        <v>0</v>
      </c>
      <c r="T120" s="27">
        <f t="shared" si="343"/>
        <v>0</v>
      </c>
      <c r="U120" s="27">
        <f t="shared" si="343"/>
        <v>0</v>
      </c>
      <c r="V120" s="27">
        <f t="shared" si="343"/>
        <v>0</v>
      </c>
      <c r="W120" s="181">
        <f t="shared" si="258"/>
        <v>71374</v>
      </c>
      <c r="X120" s="181">
        <f t="shared" si="258"/>
        <v>0</v>
      </c>
      <c r="Y120" s="181">
        <f t="shared" si="258"/>
        <v>0</v>
      </c>
      <c r="Z120" s="181">
        <f t="shared" si="258"/>
        <v>0</v>
      </c>
      <c r="AA120" s="27">
        <f t="shared" ref="AA120:AD120" si="344">AA121</f>
        <v>0</v>
      </c>
      <c r="AB120" s="27">
        <f t="shared" si="344"/>
        <v>0</v>
      </c>
      <c r="AC120" s="27">
        <f t="shared" si="344"/>
        <v>0</v>
      </c>
      <c r="AD120" s="27">
        <f t="shared" si="344"/>
        <v>0</v>
      </c>
      <c r="AE120" s="27">
        <f t="shared" si="314"/>
        <v>71374</v>
      </c>
      <c r="AF120" s="27">
        <f t="shared" si="314"/>
        <v>0</v>
      </c>
      <c r="AG120" s="27">
        <f t="shared" si="314"/>
        <v>0</v>
      </c>
      <c r="AH120" s="27">
        <f t="shared" si="314"/>
        <v>0</v>
      </c>
      <c r="AI120" s="27">
        <f t="shared" ref="AI120:AL120" si="345">AI121</f>
        <v>0</v>
      </c>
      <c r="AJ120" s="27">
        <f t="shared" si="345"/>
        <v>0</v>
      </c>
      <c r="AK120" s="27">
        <f t="shared" si="345"/>
        <v>0</v>
      </c>
      <c r="AL120" s="27">
        <f t="shared" si="345"/>
        <v>0</v>
      </c>
      <c r="AM120" s="181">
        <f t="shared" si="315"/>
        <v>71374</v>
      </c>
      <c r="AN120" s="181">
        <f t="shared" si="315"/>
        <v>0</v>
      </c>
      <c r="AO120" s="181">
        <f t="shared" si="315"/>
        <v>0</v>
      </c>
      <c r="AP120" s="181">
        <f t="shared" si="315"/>
        <v>0</v>
      </c>
      <c r="AQ120" s="27">
        <f t="shared" ref="AQ120:AT120" si="346">AQ121</f>
        <v>0</v>
      </c>
      <c r="AR120" s="27">
        <f t="shared" si="346"/>
        <v>0</v>
      </c>
      <c r="AS120" s="27">
        <f t="shared" si="346"/>
        <v>0</v>
      </c>
      <c r="AT120" s="27">
        <f t="shared" si="346"/>
        <v>0</v>
      </c>
      <c r="AU120" s="27">
        <f t="shared" si="316"/>
        <v>71374</v>
      </c>
      <c r="AV120" s="27">
        <f t="shared" si="316"/>
        <v>0</v>
      </c>
      <c r="AW120" s="27">
        <f t="shared" si="316"/>
        <v>0</v>
      </c>
      <c r="AX120" s="27">
        <f t="shared" si="316"/>
        <v>0</v>
      </c>
    </row>
    <row r="121" spans="1:50" ht="33">
      <c r="A121" s="91" t="s">
        <v>159</v>
      </c>
      <c r="B121" s="43">
        <v>902</v>
      </c>
      <c r="C121" s="43" t="s">
        <v>48</v>
      </c>
      <c r="D121" s="43" t="s">
        <v>53</v>
      </c>
      <c r="E121" s="43" t="s">
        <v>491</v>
      </c>
      <c r="F121" s="66">
        <v>120</v>
      </c>
      <c r="G121" s="260">
        <v>71374</v>
      </c>
      <c r="H121" s="260"/>
      <c r="I121" s="260"/>
      <c r="J121" s="260"/>
      <c r="K121" s="28"/>
      <c r="L121" s="28"/>
      <c r="M121" s="28"/>
      <c r="N121" s="28"/>
      <c r="O121" s="260">
        <f t="shared" si="252"/>
        <v>71374</v>
      </c>
      <c r="P121" s="260">
        <f t="shared" si="252"/>
        <v>0</v>
      </c>
      <c r="Q121" s="260">
        <f t="shared" si="252"/>
        <v>0</v>
      </c>
      <c r="R121" s="260">
        <f t="shared" si="252"/>
        <v>0</v>
      </c>
      <c r="S121" s="28"/>
      <c r="T121" s="28"/>
      <c r="U121" s="28"/>
      <c r="V121" s="28"/>
      <c r="W121" s="260">
        <f t="shared" si="258"/>
        <v>71374</v>
      </c>
      <c r="X121" s="260">
        <f t="shared" si="258"/>
        <v>0</v>
      </c>
      <c r="Y121" s="260">
        <f t="shared" si="258"/>
        <v>0</v>
      </c>
      <c r="Z121" s="260">
        <f t="shared" si="258"/>
        <v>0</v>
      </c>
      <c r="AA121" s="28"/>
      <c r="AB121" s="28"/>
      <c r="AC121" s="28"/>
      <c r="AD121" s="28"/>
      <c r="AE121" s="28">
        <f t="shared" si="314"/>
        <v>71374</v>
      </c>
      <c r="AF121" s="28">
        <f t="shared" si="314"/>
        <v>0</v>
      </c>
      <c r="AG121" s="28">
        <f t="shared" si="314"/>
        <v>0</v>
      </c>
      <c r="AH121" s="28">
        <f t="shared" si="314"/>
        <v>0</v>
      </c>
      <c r="AI121" s="28"/>
      <c r="AJ121" s="28"/>
      <c r="AK121" s="28"/>
      <c r="AL121" s="28"/>
      <c r="AM121" s="260">
        <f t="shared" si="315"/>
        <v>71374</v>
      </c>
      <c r="AN121" s="260">
        <f t="shared" si="315"/>
        <v>0</v>
      </c>
      <c r="AO121" s="260">
        <f t="shared" si="315"/>
        <v>0</v>
      </c>
      <c r="AP121" s="260">
        <f t="shared" si="315"/>
        <v>0</v>
      </c>
      <c r="AQ121" s="28"/>
      <c r="AR121" s="28"/>
      <c r="AS121" s="28"/>
      <c r="AT121" s="28"/>
      <c r="AU121" s="28">
        <f t="shared" si="316"/>
        <v>71374</v>
      </c>
      <c r="AV121" s="28">
        <f t="shared" si="316"/>
        <v>0</v>
      </c>
      <c r="AW121" s="28">
        <f t="shared" si="316"/>
        <v>0</v>
      </c>
      <c r="AX121" s="28">
        <f t="shared" si="316"/>
        <v>0</v>
      </c>
    </row>
    <row r="122" spans="1:50" ht="33">
      <c r="A122" s="91" t="s">
        <v>345</v>
      </c>
      <c r="B122" s="43">
        <v>902</v>
      </c>
      <c r="C122" s="43" t="s">
        <v>48</v>
      </c>
      <c r="D122" s="43" t="s">
        <v>53</v>
      </c>
      <c r="E122" s="43" t="s">
        <v>491</v>
      </c>
      <c r="F122" s="66">
        <v>200</v>
      </c>
      <c r="G122" s="181">
        <f t="shared" ref="G122:N122" si="347">G123</f>
        <v>6403</v>
      </c>
      <c r="H122" s="181">
        <f t="shared" si="347"/>
        <v>0</v>
      </c>
      <c r="I122" s="181">
        <f t="shared" si="347"/>
        <v>0</v>
      </c>
      <c r="J122" s="181">
        <f t="shared" si="347"/>
        <v>0</v>
      </c>
      <c r="K122" s="27">
        <f t="shared" si="347"/>
        <v>0</v>
      </c>
      <c r="L122" s="27">
        <f t="shared" si="347"/>
        <v>0</v>
      </c>
      <c r="M122" s="27">
        <f t="shared" si="347"/>
        <v>0</v>
      </c>
      <c r="N122" s="27">
        <f t="shared" si="347"/>
        <v>0</v>
      </c>
      <c r="O122" s="181">
        <f t="shared" si="252"/>
        <v>6403</v>
      </c>
      <c r="P122" s="181">
        <f t="shared" si="252"/>
        <v>0</v>
      </c>
      <c r="Q122" s="181">
        <f t="shared" si="252"/>
        <v>0</v>
      </c>
      <c r="R122" s="181">
        <f t="shared" si="252"/>
        <v>0</v>
      </c>
      <c r="S122" s="27">
        <f t="shared" ref="S122:V122" si="348">S123</f>
        <v>0</v>
      </c>
      <c r="T122" s="27">
        <f t="shared" si="348"/>
        <v>0</v>
      </c>
      <c r="U122" s="27">
        <f t="shared" si="348"/>
        <v>0</v>
      </c>
      <c r="V122" s="27">
        <f t="shared" si="348"/>
        <v>0</v>
      </c>
      <c r="W122" s="181">
        <f t="shared" si="258"/>
        <v>6403</v>
      </c>
      <c r="X122" s="181">
        <f t="shared" si="258"/>
        <v>0</v>
      </c>
      <c r="Y122" s="181">
        <f t="shared" si="258"/>
        <v>0</v>
      </c>
      <c r="Z122" s="181">
        <f t="shared" si="258"/>
        <v>0</v>
      </c>
      <c r="AA122" s="27">
        <f t="shared" ref="AA122:AD122" si="349">AA123</f>
        <v>0</v>
      </c>
      <c r="AB122" s="27">
        <f t="shared" si="349"/>
        <v>0</v>
      </c>
      <c r="AC122" s="27">
        <f t="shared" si="349"/>
        <v>0</v>
      </c>
      <c r="AD122" s="27">
        <f t="shared" si="349"/>
        <v>0</v>
      </c>
      <c r="AE122" s="27">
        <f t="shared" si="314"/>
        <v>6403</v>
      </c>
      <c r="AF122" s="27">
        <f t="shared" si="314"/>
        <v>0</v>
      </c>
      <c r="AG122" s="27">
        <f t="shared" si="314"/>
        <v>0</v>
      </c>
      <c r="AH122" s="27">
        <f t="shared" si="314"/>
        <v>0</v>
      </c>
      <c r="AI122" s="27">
        <f t="shared" ref="AI122:AL122" si="350">AI123</f>
        <v>0</v>
      </c>
      <c r="AJ122" s="27">
        <f t="shared" si="350"/>
        <v>0</v>
      </c>
      <c r="AK122" s="27">
        <f t="shared" si="350"/>
        <v>0</v>
      </c>
      <c r="AL122" s="27">
        <f t="shared" si="350"/>
        <v>0</v>
      </c>
      <c r="AM122" s="181">
        <f t="shared" si="315"/>
        <v>6403</v>
      </c>
      <c r="AN122" s="181">
        <f t="shared" si="315"/>
        <v>0</v>
      </c>
      <c r="AO122" s="181">
        <f t="shared" si="315"/>
        <v>0</v>
      </c>
      <c r="AP122" s="181">
        <f t="shared" si="315"/>
        <v>0</v>
      </c>
      <c r="AQ122" s="27">
        <f t="shared" ref="AQ122:AT122" si="351">AQ123</f>
        <v>0</v>
      </c>
      <c r="AR122" s="27">
        <f t="shared" si="351"/>
        <v>0</v>
      </c>
      <c r="AS122" s="27">
        <f t="shared" si="351"/>
        <v>0</v>
      </c>
      <c r="AT122" s="27">
        <f t="shared" si="351"/>
        <v>0</v>
      </c>
      <c r="AU122" s="27">
        <f t="shared" si="316"/>
        <v>6403</v>
      </c>
      <c r="AV122" s="27">
        <f t="shared" si="316"/>
        <v>0</v>
      </c>
      <c r="AW122" s="27">
        <f t="shared" si="316"/>
        <v>0</v>
      </c>
      <c r="AX122" s="27">
        <f t="shared" si="316"/>
        <v>0</v>
      </c>
    </row>
    <row r="123" spans="1:50" ht="33">
      <c r="A123" s="91" t="s">
        <v>161</v>
      </c>
      <c r="B123" s="43">
        <v>902</v>
      </c>
      <c r="C123" s="43" t="s">
        <v>48</v>
      </c>
      <c r="D123" s="43" t="s">
        <v>53</v>
      </c>
      <c r="E123" s="43" t="s">
        <v>491</v>
      </c>
      <c r="F123" s="66">
        <v>240</v>
      </c>
      <c r="G123" s="260">
        <v>6403</v>
      </c>
      <c r="H123" s="260"/>
      <c r="I123" s="260"/>
      <c r="J123" s="260"/>
      <c r="K123" s="28"/>
      <c r="L123" s="28"/>
      <c r="M123" s="28"/>
      <c r="N123" s="28"/>
      <c r="O123" s="260">
        <f t="shared" si="252"/>
        <v>6403</v>
      </c>
      <c r="P123" s="260">
        <f t="shared" si="252"/>
        <v>0</v>
      </c>
      <c r="Q123" s="260">
        <f t="shared" si="252"/>
        <v>0</v>
      </c>
      <c r="R123" s="260">
        <f t="shared" si="252"/>
        <v>0</v>
      </c>
      <c r="S123" s="28"/>
      <c r="T123" s="28"/>
      <c r="U123" s="28"/>
      <c r="V123" s="28"/>
      <c r="W123" s="260">
        <f t="shared" si="258"/>
        <v>6403</v>
      </c>
      <c r="X123" s="260">
        <f t="shared" si="258"/>
        <v>0</v>
      </c>
      <c r="Y123" s="260">
        <f t="shared" si="258"/>
        <v>0</v>
      </c>
      <c r="Z123" s="260">
        <f t="shared" si="258"/>
        <v>0</v>
      </c>
      <c r="AA123" s="28"/>
      <c r="AB123" s="28"/>
      <c r="AC123" s="28"/>
      <c r="AD123" s="28"/>
      <c r="AE123" s="28">
        <f t="shared" si="314"/>
        <v>6403</v>
      </c>
      <c r="AF123" s="28">
        <f t="shared" si="314"/>
        <v>0</v>
      </c>
      <c r="AG123" s="28">
        <f t="shared" si="314"/>
        <v>0</v>
      </c>
      <c r="AH123" s="28">
        <f t="shared" si="314"/>
        <v>0</v>
      </c>
      <c r="AI123" s="28"/>
      <c r="AJ123" s="28"/>
      <c r="AK123" s="28"/>
      <c r="AL123" s="28"/>
      <c r="AM123" s="260">
        <f t="shared" si="315"/>
        <v>6403</v>
      </c>
      <c r="AN123" s="260">
        <f t="shared" si="315"/>
        <v>0</v>
      </c>
      <c r="AO123" s="260">
        <f t="shared" si="315"/>
        <v>0</v>
      </c>
      <c r="AP123" s="260">
        <f t="shared" si="315"/>
        <v>0</v>
      </c>
      <c r="AQ123" s="28"/>
      <c r="AR123" s="28"/>
      <c r="AS123" s="28"/>
      <c r="AT123" s="28"/>
      <c r="AU123" s="28">
        <f t="shared" si="316"/>
        <v>6403</v>
      </c>
      <c r="AV123" s="28">
        <f t="shared" si="316"/>
        <v>0</v>
      </c>
      <c r="AW123" s="28">
        <f t="shared" si="316"/>
        <v>0</v>
      </c>
      <c r="AX123" s="28">
        <f t="shared" si="316"/>
        <v>0</v>
      </c>
    </row>
    <row r="124" spans="1:50" s="265" customFormat="1" hidden="1">
      <c r="A124" s="220" t="s">
        <v>97</v>
      </c>
      <c r="B124" s="219">
        <v>902</v>
      </c>
      <c r="C124" s="219" t="s">
        <v>48</v>
      </c>
      <c r="D124" s="219" t="s">
        <v>53</v>
      </c>
      <c r="E124" s="219" t="s">
        <v>491</v>
      </c>
      <c r="F124" s="230">
        <v>800</v>
      </c>
      <c r="G124" s="260">
        <f>G125</f>
        <v>0</v>
      </c>
      <c r="H124" s="260"/>
      <c r="I124" s="260">
        <f>I125</f>
        <v>0</v>
      </c>
      <c r="J124" s="260"/>
      <c r="K124" s="221">
        <f t="shared" ref="K124" si="352">K125</f>
        <v>0</v>
      </c>
      <c r="L124" s="221"/>
      <c r="M124" s="221">
        <f t="shared" ref="M124" si="353">M125</f>
        <v>0</v>
      </c>
      <c r="N124" s="221"/>
      <c r="O124" s="260">
        <f t="shared" si="252"/>
        <v>0</v>
      </c>
      <c r="P124" s="260">
        <f t="shared" si="252"/>
        <v>0</v>
      </c>
      <c r="Q124" s="260">
        <f t="shared" si="252"/>
        <v>0</v>
      </c>
      <c r="R124" s="260">
        <f t="shared" si="252"/>
        <v>0</v>
      </c>
      <c r="S124" s="221">
        <f t="shared" ref="S124" si="354">S125</f>
        <v>0</v>
      </c>
      <c r="T124" s="221"/>
      <c r="U124" s="221">
        <f t="shared" ref="U124" si="355">U125</f>
        <v>0</v>
      </c>
      <c r="V124" s="221"/>
      <c r="W124" s="260">
        <f t="shared" si="258"/>
        <v>0</v>
      </c>
      <c r="X124" s="260">
        <f t="shared" si="258"/>
        <v>0</v>
      </c>
      <c r="Y124" s="260">
        <f t="shared" si="258"/>
        <v>0</v>
      </c>
      <c r="Z124" s="260">
        <f t="shared" si="258"/>
        <v>0</v>
      </c>
      <c r="AA124" s="221">
        <f t="shared" ref="AA124" si="356">AA125</f>
        <v>0</v>
      </c>
      <c r="AB124" s="221"/>
      <c r="AC124" s="221">
        <f t="shared" ref="AC124" si="357">AC125</f>
        <v>0</v>
      </c>
      <c r="AD124" s="221"/>
      <c r="AE124" s="221">
        <f t="shared" si="314"/>
        <v>0</v>
      </c>
      <c r="AF124" s="221">
        <f t="shared" si="314"/>
        <v>0</v>
      </c>
      <c r="AG124" s="221">
        <f t="shared" si="314"/>
        <v>0</v>
      </c>
      <c r="AH124" s="221">
        <f t="shared" si="314"/>
        <v>0</v>
      </c>
      <c r="AI124" s="221">
        <f t="shared" ref="AI124" si="358">AI125</f>
        <v>0</v>
      </c>
      <c r="AJ124" s="221"/>
      <c r="AK124" s="221">
        <f t="shared" ref="AK124" si="359">AK125</f>
        <v>0</v>
      </c>
      <c r="AL124" s="221"/>
      <c r="AM124" s="260">
        <f t="shared" si="315"/>
        <v>0</v>
      </c>
      <c r="AN124" s="260">
        <f t="shared" si="315"/>
        <v>0</v>
      </c>
      <c r="AO124" s="260">
        <f t="shared" si="315"/>
        <v>0</v>
      </c>
      <c r="AP124" s="260">
        <f t="shared" si="315"/>
        <v>0</v>
      </c>
      <c r="AQ124" s="221">
        <f t="shared" ref="AQ124" si="360">AQ125</f>
        <v>0</v>
      </c>
      <c r="AR124" s="221"/>
      <c r="AS124" s="221">
        <f t="shared" ref="AS124" si="361">AS125</f>
        <v>0</v>
      </c>
      <c r="AT124" s="221"/>
      <c r="AU124" s="221">
        <f t="shared" si="316"/>
        <v>0</v>
      </c>
      <c r="AV124" s="221">
        <f t="shared" si="316"/>
        <v>0</v>
      </c>
      <c r="AW124" s="221">
        <f t="shared" si="316"/>
        <v>0</v>
      </c>
      <c r="AX124" s="221">
        <f t="shared" si="316"/>
        <v>0</v>
      </c>
    </row>
    <row r="125" spans="1:50" s="265" customFormat="1" hidden="1">
      <c r="A125" s="266" t="s">
        <v>177</v>
      </c>
      <c r="B125" s="219">
        <v>902</v>
      </c>
      <c r="C125" s="219" t="s">
        <v>48</v>
      </c>
      <c r="D125" s="219" t="s">
        <v>53</v>
      </c>
      <c r="E125" s="219" t="s">
        <v>491</v>
      </c>
      <c r="F125" s="230">
        <v>850</v>
      </c>
      <c r="G125" s="260"/>
      <c r="H125" s="260"/>
      <c r="I125" s="260"/>
      <c r="J125" s="260"/>
      <c r="K125" s="221"/>
      <c r="L125" s="221"/>
      <c r="M125" s="221"/>
      <c r="N125" s="221"/>
      <c r="O125" s="260">
        <f t="shared" si="252"/>
        <v>0</v>
      </c>
      <c r="P125" s="260">
        <f t="shared" si="252"/>
        <v>0</v>
      </c>
      <c r="Q125" s="260">
        <f t="shared" si="252"/>
        <v>0</v>
      </c>
      <c r="R125" s="260">
        <f t="shared" si="252"/>
        <v>0</v>
      </c>
      <c r="S125" s="221"/>
      <c r="T125" s="221"/>
      <c r="U125" s="221"/>
      <c r="V125" s="221"/>
      <c r="W125" s="260">
        <f t="shared" si="258"/>
        <v>0</v>
      </c>
      <c r="X125" s="260">
        <f t="shared" si="258"/>
        <v>0</v>
      </c>
      <c r="Y125" s="260">
        <f t="shared" si="258"/>
        <v>0</v>
      </c>
      <c r="Z125" s="260">
        <f t="shared" si="258"/>
        <v>0</v>
      </c>
      <c r="AA125" s="221"/>
      <c r="AB125" s="221"/>
      <c r="AC125" s="221"/>
      <c r="AD125" s="221"/>
      <c r="AE125" s="221">
        <f t="shared" si="314"/>
        <v>0</v>
      </c>
      <c r="AF125" s="221">
        <f t="shared" si="314"/>
        <v>0</v>
      </c>
      <c r="AG125" s="221">
        <f t="shared" si="314"/>
        <v>0</v>
      </c>
      <c r="AH125" s="221">
        <f t="shared" si="314"/>
        <v>0</v>
      </c>
      <c r="AI125" s="221"/>
      <c r="AJ125" s="221"/>
      <c r="AK125" s="221"/>
      <c r="AL125" s="221"/>
      <c r="AM125" s="260">
        <f t="shared" si="315"/>
        <v>0</v>
      </c>
      <c r="AN125" s="260">
        <f t="shared" si="315"/>
        <v>0</v>
      </c>
      <c r="AO125" s="260">
        <f t="shared" si="315"/>
        <v>0</v>
      </c>
      <c r="AP125" s="260">
        <f t="shared" si="315"/>
        <v>0</v>
      </c>
      <c r="AQ125" s="221"/>
      <c r="AR125" s="221"/>
      <c r="AS125" s="221"/>
      <c r="AT125" s="221"/>
      <c r="AU125" s="221">
        <f t="shared" si="316"/>
        <v>0</v>
      </c>
      <c r="AV125" s="221">
        <f t="shared" si="316"/>
        <v>0</v>
      </c>
      <c r="AW125" s="221">
        <f t="shared" si="316"/>
        <v>0</v>
      </c>
      <c r="AX125" s="221">
        <f t="shared" si="316"/>
        <v>0</v>
      </c>
    </row>
    <row r="126" spans="1:50">
      <c r="A126" s="91" t="s">
        <v>79</v>
      </c>
      <c r="B126" s="43">
        <v>902</v>
      </c>
      <c r="C126" s="43" t="s">
        <v>48</v>
      </c>
      <c r="D126" s="43" t="s">
        <v>53</v>
      </c>
      <c r="E126" s="43" t="s">
        <v>218</v>
      </c>
      <c r="F126" s="66"/>
      <c r="G126" s="181">
        <f t="shared" ref="G126:N127" si="362">G127</f>
        <v>0</v>
      </c>
      <c r="H126" s="181">
        <f t="shared" si="362"/>
        <v>0</v>
      </c>
      <c r="I126" s="181">
        <f t="shared" si="362"/>
        <v>77777</v>
      </c>
      <c r="J126" s="181">
        <f t="shared" si="362"/>
        <v>0</v>
      </c>
      <c r="K126" s="27">
        <f t="shared" si="362"/>
        <v>0</v>
      </c>
      <c r="L126" s="27">
        <f t="shared" si="362"/>
        <v>0</v>
      </c>
      <c r="M126" s="27">
        <f t="shared" si="362"/>
        <v>0</v>
      </c>
      <c r="N126" s="27">
        <f t="shared" si="362"/>
        <v>0</v>
      </c>
      <c r="O126" s="181">
        <f t="shared" si="252"/>
        <v>0</v>
      </c>
      <c r="P126" s="181">
        <f t="shared" si="252"/>
        <v>0</v>
      </c>
      <c r="Q126" s="181">
        <f t="shared" si="252"/>
        <v>77777</v>
      </c>
      <c r="R126" s="181">
        <f t="shared" si="252"/>
        <v>0</v>
      </c>
      <c r="S126" s="27">
        <f t="shared" ref="S126:V127" si="363">S127</f>
        <v>0</v>
      </c>
      <c r="T126" s="27">
        <f t="shared" si="363"/>
        <v>0</v>
      </c>
      <c r="U126" s="27">
        <f t="shared" si="363"/>
        <v>0</v>
      </c>
      <c r="V126" s="27">
        <f t="shared" si="363"/>
        <v>0</v>
      </c>
      <c r="W126" s="181">
        <f t="shared" si="258"/>
        <v>0</v>
      </c>
      <c r="X126" s="181">
        <f t="shared" si="258"/>
        <v>0</v>
      </c>
      <c r="Y126" s="181">
        <f t="shared" si="258"/>
        <v>77777</v>
      </c>
      <c r="Z126" s="181">
        <f t="shared" si="258"/>
        <v>0</v>
      </c>
      <c r="AA126" s="27">
        <f t="shared" ref="AA126:AD127" si="364">AA127</f>
        <v>0</v>
      </c>
      <c r="AB126" s="27">
        <f t="shared" si="364"/>
        <v>0</v>
      </c>
      <c r="AC126" s="27">
        <f t="shared" si="364"/>
        <v>0</v>
      </c>
      <c r="AD126" s="27">
        <f t="shared" si="364"/>
        <v>0</v>
      </c>
      <c r="AE126" s="27">
        <f t="shared" si="314"/>
        <v>0</v>
      </c>
      <c r="AF126" s="27">
        <f t="shared" si="314"/>
        <v>0</v>
      </c>
      <c r="AG126" s="27">
        <f t="shared" si="314"/>
        <v>77777</v>
      </c>
      <c r="AH126" s="27">
        <f t="shared" si="314"/>
        <v>0</v>
      </c>
      <c r="AI126" s="27">
        <f t="shared" ref="AI126:AL127" si="365">AI127</f>
        <v>0</v>
      </c>
      <c r="AJ126" s="27">
        <f t="shared" si="365"/>
        <v>0</v>
      </c>
      <c r="AK126" s="27">
        <f t="shared" si="365"/>
        <v>0</v>
      </c>
      <c r="AL126" s="27">
        <f t="shared" si="365"/>
        <v>0</v>
      </c>
      <c r="AM126" s="181">
        <f t="shared" si="315"/>
        <v>0</v>
      </c>
      <c r="AN126" s="181">
        <f t="shared" si="315"/>
        <v>0</v>
      </c>
      <c r="AO126" s="181">
        <f t="shared" si="315"/>
        <v>77777</v>
      </c>
      <c r="AP126" s="181">
        <f t="shared" si="315"/>
        <v>0</v>
      </c>
      <c r="AQ126" s="27">
        <f t="shared" ref="AQ126:AT127" si="366">AQ127</f>
        <v>0</v>
      </c>
      <c r="AR126" s="27">
        <f t="shared" si="366"/>
        <v>0</v>
      </c>
      <c r="AS126" s="27">
        <f t="shared" si="366"/>
        <v>0</v>
      </c>
      <c r="AT126" s="27">
        <f t="shared" si="366"/>
        <v>0</v>
      </c>
      <c r="AU126" s="27">
        <f t="shared" si="316"/>
        <v>0</v>
      </c>
      <c r="AV126" s="27">
        <f t="shared" si="316"/>
        <v>0</v>
      </c>
      <c r="AW126" s="27">
        <f t="shared" si="316"/>
        <v>77777</v>
      </c>
      <c r="AX126" s="27">
        <f t="shared" si="316"/>
        <v>0</v>
      </c>
    </row>
    <row r="127" spans="1:50" ht="33">
      <c r="A127" s="91" t="s">
        <v>144</v>
      </c>
      <c r="B127" s="43">
        <v>902</v>
      </c>
      <c r="C127" s="43" t="s">
        <v>48</v>
      </c>
      <c r="D127" s="43" t="s">
        <v>53</v>
      </c>
      <c r="E127" s="43" t="s">
        <v>227</v>
      </c>
      <c r="F127" s="41"/>
      <c r="G127" s="181">
        <f t="shared" si="362"/>
        <v>0</v>
      </c>
      <c r="H127" s="181">
        <f t="shared" si="362"/>
        <v>0</v>
      </c>
      <c r="I127" s="181">
        <f t="shared" si="362"/>
        <v>77777</v>
      </c>
      <c r="J127" s="181">
        <f t="shared" si="362"/>
        <v>0</v>
      </c>
      <c r="K127" s="27">
        <f t="shared" si="362"/>
        <v>0</v>
      </c>
      <c r="L127" s="27">
        <f t="shared" si="362"/>
        <v>0</v>
      </c>
      <c r="M127" s="27">
        <f t="shared" si="362"/>
        <v>0</v>
      </c>
      <c r="N127" s="27">
        <f t="shared" si="362"/>
        <v>0</v>
      </c>
      <c r="O127" s="181">
        <f t="shared" si="252"/>
        <v>0</v>
      </c>
      <c r="P127" s="181">
        <f t="shared" si="252"/>
        <v>0</v>
      </c>
      <c r="Q127" s="181">
        <f t="shared" si="252"/>
        <v>77777</v>
      </c>
      <c r="R127" s="181">
        <f t="shared" si="252"/>
        <v>0</v>
      </c>
      <c r="S127" s="27">
        <f t="shared" si="363"/>
        <v>0</v>
      </c>
      <c r="T127" s="27">
        <f t="shared" si="363"/>
        <v>0</v>
      </c>
      <c r="U127" s="27">
        <f t="shared" si="363"/>
        <v>0</v>
      </c>
      <c r="V127" s="27">
        <f t="shared" si="363"/>
        <v>0</v>
      </c>
      <c r="W127" s="181">
        <f t="shared" si="258"/>
        <v>0</v>
      </c>
      <c r="X127" s="181">
        <f t="shared" si="258"/>
        <v>0</v>
      </c>
      <c r="Y127" s="181">
        <f t="shared" si="258"/>
        <v>77777</v>
      </c>
      <c r="Z127" s="181">
        <f t="shared" si="258"/>
        <v>0</v>
      </c>
      <c r="AA127" s="27">
        <f t="shared" si="364"/>
        <v>0</v>
      </c>
      <c r="AB127" s="27">
        <f t="shared" si="364"/>
        <v>0</v>
      </c>
      <c r="AC127" s="27">
        <f t="shared" si="364"/>
        <v>0</v>
      </c>
      <c r="AD127" s="27">
        <f t="shared" si="364"/>
        <v>0</v>
      </c>
      <c r="AE127" s="27">
        <f t="shared" si="314"/>
        <v>0</v>
      </c>
      <c r="AF127" s="27">
        <f t="shared" si="314"/>
        <v>0</v>
      </c>
      <c r="AG127" s="27">
        <f t="shared" si="314"/>
        <v>77777</v>
      </c>
      <c r="AH127" s="27">
        <f t="shared" si="314"/>
        <v>0</v>
      </c>
      <c r="AI127" s="27">
        <f t="shared" si="365"/>
        <v>0</v>
      </c>
      <c r="AJ127" s="27">
        <f t="shared" si="365"/>
        <v>0</v>
      </c>
      <c r="AK127" s="27">
        <f t="shared" si="365"/>
        <v>0</v>
      </c>
      <c r="AL127" s="27">
        <f t="shared" si="365"/>
        <v>0</v>
      </c>
      <c r="AM127" s="181">
        <f t="shared" si="315"/>
        <v>0</v>
      </c>
      <c r="AN127" s="181">
        <f t="shared" si="315"/>
        <v>0</v>
      </c>
      <c r="AO127" s="181">
        <f t="shared" si="315"/>
        <v>77777</v>
      </c>
      <c r="AP127" s="181">
        <f t="shared" si="315"/>
        <v>0</v>
      </c>
      <c r="AQ127" s="27">
        <f t="shared" si="366"/>
        <v>0</v>
      </c>
      <c r="AR127" s="27">
        <f t="shared" si="366"/>
        <v>0</v>
      </c>
      <c r="AS127" s="27">
        <f t="shared" si="366"/>
        <v>0</v>
      </c>
      <c r="AT127" s="27">
        <f t="shared" si="366"/>
        <v>0</v>
      </c>
      <c r="AU127" s="27">
        <f t="shared" si="316"/>
        <v>0</v>
      </c>
      <c r="AV127" s="27">
        <f t="shared" si="316"/>
        <v>0</v>
      </c>
      <c r="AW127" s="27">
        <f t="shared" si="316"/>
        <v>77777</v>
      </c>
      <c r="AX127" s="27">
        <f t="shared" si="316"/>
        <v>0</v>
      </c>
    </row>
    <row r="128" spans="1:50">
      <c r="A128" s="91" t="s">
        <v>111</v>
      </c>
      <c r="B128" s="43">
        <v>902</v>
      </c>
      <c r="C128" s="43" t="s">
        <v>48</v>
      </c>
      <c r="D128" s="43" t="s">
        <v>53</v>
      </c>
      <c r="E128" s="43" t="s">
        <v>230</v>
      </c>
      <c r="F128" s="41"/>
      <c r="G128" s="181">
        <f t="shared" ref="G128:N128" si="367">G129+G131+G133</f>
        <v>0</v>
      </c>
      <c r="H128" s="181">
        <f t="shared" si="367"/>
        <v>0</v>
      </c>
      <c r="I128" s="181">
        <f t="shared" si="367"/>
        <v>77777</v>
      </c>
      <c r="J128" s="181">
        <f t="shared" si="367"/>
        <v>0</v>
      </c>
      <c r="K128" s="27">
        <f t="shared" si="367"/>
        <v>0</v>
      </c>
      <c r="L128" s="27">
        <f t="shared" si="367"/>
        <v>0</v>
      </c>
      <c r="M128" s="27">
        <f t="shared" si="367"/>
        <v>0</v>
      </c>
      <c r="N128" s="27">
        <f t="shared" si="367"/>
        <v>0</v>
      </c>
      <c r="O128" s="181">
        <f t="shared" si="252"/>
        <v>0</v>
      </c>
      <c r="P128" s="181">
        <f t="shared" si="252"/>
        <v>0</v>
      </c>
      <c r="Q128" s="181">
        <f t="shared" si="252"/>
        <v>77777</v>
      </c>
      <c r="R128" s="181">
        <f t="shared" si="252"/>
        <v>0</v>
      </c>
      <c r="S128" s="27">
        <f t="shared" ref="S128:V128" si="368">S129+S131+S133</f>
        <v>0</v>
      </c>
      <c r="T128" s="27">
        <f t="shared" si="368"/>
        <v>0</v>
      </c>
      <c r="U128" s="27">
        <f t="shared" si="368"/>
        <v>0</v>
      </c>
      <c r="V128" s="27">
        <f t="shared" si="368"/>
        <v>0</v>
      </c>
      <c r="W128" s="181">
        <f t="shared" si="258"/>
        <v>0</v>
      </c>
      <c r="X128" s="181">
        <f t="shared" si="258"/>
        <v>0</v>
      </c>
      <c r="Y128" s="181">
        <f t="shared" si="258"/>
        <v>77777</v>
      </c>
      <c r="Z128" s="181">
        <f t="shared" si="258"/>
        <v>0</v>
      </c>
      <c r="AA128" s="27">
        <f t="shared" ref="AA128:AD128" si="369">AA129+AA131+AA133</f>
        <v>0</v>
      </c>
      <c r="AB128" s="27">
        <f t="shared" si="369"/>
        <v>0</v>
      </c>
      <c r="AC128" s="27">
        <f t="shared" si="369"/>
        <v>0</v>
      </c>
      <c r="AD128" s="27">
        <f t="shared" si="369"/>
        <v>0</v>
      </c>
      <c r="AE128" s="27">
        <f t="shared" si="314"/>
        <v>0</v>
      </c>
      <c r="AF128" s="27">
        <f t="shared" si="314"/>
        <v>0</v>
      </c>
      <c r="AG128" s="27">
        <f t="shared" si="314"/>
        <v>77777</v>
      </c>
      <c r="AH128" s="27">
        <f t="shared" si="314"/>
        <v>0</v>
      </c>
      <c r="AI128" s="27">
        <f t="shared" ref="AI128:AL128" si="370">AI129+AI131+AI133</f>
        <v>0</v>
      </c>
      <c r="AJ128" s="27">
        <f t="shared" si="370"/>
        <v>0</v>
      </c>
      <c r="AK128" s="27">
        <f t="shared" si="370"/>
        <v>0</v>
      </c>
      <c r="AL128" s="27">
        <f t="shared" si="370"/>
        <v>0</v>
      </c>
      <c r="AM128" s="181">
        <f t="shared" si="315"/>
        <v>0</v>
      </c>
      <c r="AN128" s="181">
        <f t="shared" si="315"/>
        <v>0</v>
      </c>
      <c r="AO128" s="181">
        <f t="shared" si="315"/>
        <v>77777</v>
      </c>
      <c r="AP128" s="181">
        <f t="shared" si="315"/>
        <v>0</v>
      </c>
      <c r="AQ128" s="27">
        <f t="shared" ref="AQ128:AT128" si="371">AQ129+AQ131+AQ133</f>
        <v>0</v>
      </c>
      <c r="AR128" s="27">
        <f t="shared" si="371"/>
        <v>0</v>
      </c>
      <c r="AS128" s="27">
        <f t="shared" si="371"/>
        <v>0</v>
      </c>
      <c r="AT128" s="27">
        <f t="shared" si="371"/>
        <v>0</v>
      </c>
      <c r="AU128" s="27">
        <f t="shared" si="316"/>
        <v>0</v>
      </c>
      <c r="AV128" s="27">
        <f t="shared" si="316"/>
        <v>0</v>
      </c>
      <c r="AW128" s="27">
        <f t="shared" si="316"/>
        <v>77777</v>
      </c>
      <c r="AX128" s="27">
        <f t="shared" si="316"/>
        <v>0</v>
      </c>
    </row>
    <row r="129" spans="1:50" ht="66">
      <c r="A129" s="91" t="s">
        <v>377</v>
      </c>
      <c r="B129" s="43">
        <v>902</v>
      </c>
      <c r="C129" s="43" t="s">
        <v>48</v>
      </c>
      <c r="D129" s="43" t="s">
        <v>53</v>
      </c>
      <c r="E129" s="43" t="s">
        <v>230</v>
      </c>
      <c r="F129" s="66">
        <v>100</v>
      </c>
      <c r="G129" s="181">
        <f t="shared" ref="G129:N129" si="372">G130</f>
        <v>0</v>
      </c>
      <c r="H129" s="181">
        <f t="shared" si="372"/>
        <v>0</v>
      </c>
      <c r="I129" s="181">
        <f t="shared" si="372"/>
        <v>71374</v>
      </c>
      <c r="J129" s="181">
        <f t="shared" si="372"/>
        <v>0</v>
      </c>
      <c r="K129" s="27">
        <f t="shared" si="372"/>
        <v>0</v>
      </c>
      <c r="L129" s="27">
        <f t="shared" si="372"/>
        <v>0</v>
      </c>
      <c r="M129" s="27">
        <f t="shared" si="372"/>
        <v>0</v>
      </c>
      <c r="N129" s="27">
        <f t="shared" si="372"/>
        <v>0</v>
      </c>
      <c r="O129" s="181">
        <f t="shared" si="252"/>
        <v>0</v>
      </c>
      <c r="P129" s="181">
        <f t="shared" si="252"/>
        <v>0</v>
      </c>
      <c r="Q129" s="181">
        <f t="shared" si="252"/>
        <v>71374</v>
      </c>
      <c r="R129" s="181">
        <f t="shared" si="252"/>
        <v>0</v>
      </c>
      <c r="S129" s="27">
        <f t="shared" ref="S129:V129" si="373">S130</f>
        <v>0</v>
      </c>
      <c r="T129" s="27">
        <f t="shared" si="373"/>
        <v>0</v>
      </c>
      <c r="U129" s="27">
        <f t="shared" si="373"/>
        <v>0</v>
      </c>
      <c r="V129" s="27">
        <f t="shared" si="373"/>
        <v>0</v>
      </c>
      <c r="W129" s="181">
        <f t="shared" si="258"/>
        <v>0</v>
      </c>
      <c r="X129" s="181">
        <f t="shared" si="258"/>
        <v>0</v>
      </c>
      <c r="Y129" s="181">
        <f t="shared" si="258"/>
        <v>71374</v>
      </c>
      <c r="Z129" s="181">
        <f t="shared" si="258"/>
        <v>0</v>
      </c>
      <c r="AA129" s="27">
        <f t="shared" ref="AA129:AD129" si="374">AA130</f>
        <v>0</v>
      </c>
      <c r="AB129" s="27">
        <f t="shared" si="374"/>
        <v>0</v>
      </c>
      <c r="AC129" s="27">
        <f t="shared" si="374"/>
        <v>0</v>
      </c>
      <c r="AD129" s="27">
        <f t="shared" si="374"/>
        <v>0</v>
      </c>
      <c r="AE129" s="27">
        <f t="shared" si="314"/>
        <v>0</v>
      </c>
      <c r="AF129" s="27">
        <f t="shared" si="314"/>
        <v>0</v>
      </c>
      <c r="AG129" s="27">
        <f t="shared" si="314"/>
        <v>71374</v>
      </c>
      <c r="AH129" s="27">
        <f t="shared" si="314"/>
        <v>0</v>
      </c>
      <c r="AI129" s="27">
        <f t="shared" ref="AI129:AL129" si="375">AI130</f>
        <v>0</v>
      </c>
      <c r="AJ129" s="27">
        <f t="shared" si="375"/>
        <v>0</v>
      </c>
      <c r="AK129" s="27">
        <f t="shared" si="375"/>
        <v>0</v>
      </c>
      <c r="AL129" s="27">
        <f t="shared" si="375"/>
        <v>0</v>
      </c>
      <c r="AM129" s="181">
        <f t="shared" si="315"/>
        <v>0</v>
      </c>
      <c r="AN129" s="181">
        <f t="shared" si="315"/>
        <v>0</v>
      </c>
      <c r="AO129" s="181">
        <f t="shared" si="315"/>
        <v>71374</v>
      </c>
      <c r="AP129" s="181">
        <f t="shared" si="315"/>
        <v>0</v>
      </c>
      <c r="AQ129" s="27">
        <f t="shared" ref="AQ129:AT129" si="376">AQ130</f>
        <v>0</v>
      </c>
      <c r="AR129" s="27">
        <f t="shared" si="376"/>
        <v>0</v>
      </c>
      <c r="AS129" s="27">
        <f t="shared" si="376"/>
        <v>0</v>
      </c>
      <c r="AT129" s="27">
        <f t="shared" si="376"/>
        <v>0</v>
      </c>
      <c r="AU129" s="27">
        <f t="shared" si="316"/>
        <v>0</v>
      </c>
      <c r="AV129" s="27">
        <f t="shared" si="316"/>
        <v>0</v>
      </c>
      <c r="AW129" s="27">
        <f t="shared" si="316"/>
        <v>71374</v>
      </c>
      <c r="AX129" s="27">
        <f t="shared" si="316"/>
        <v>0</v>
      </c>
    </row>
    <row r="130" spans="1:50" ht="33">
      <c r="A130" s="91" t="s">
        <v>159</v>
      </c>
      <c r="B130" s="43">
        <v>902</v>
      </c>
      <c r="C130" s="43" t="s">
        <v>48</v>
      </c>
      <c r="D130" s="43" t="s">
        <v>53</v>
      </c>
      <c r="E130" s="43" t="s">
        <v>230</v>
      </c>
      <c r="F130" s="66">
        <v>120</v>
      </c>
      <c r="G130" s="260"/>
      <c r="H130" s="260"/>
      <c r="I130" s="260">
        <v>71374</v>
      </c>
      <c r="J130" s="260"/>
      <c r="K130" s="28"/>
      <c r="L130" s="28"/>
      <c r="M130" s="28"/>
      <c r="N130" s="28"/>
      <c r="O130" s="260">
        <f t="shared" si="252"/>
        <v>0</v>
      </c>
      <c r="P130" s="260">
        <f t="shared" si="252"/>
        <v>0</v>
      </c>
      <c r="Q130" s="260">
        <f t="shared" si="252"/>
        <v>71374</v>
      </c>
      <c r="R130" s="260">
        <f t="shared" si="252"/>
        <v>0</v>
      </c>
      <c r="S130" s="28"/>
      <c r="T130" s="28"/>
      <c r="U130" s="28"/>
      <c r="V130" s="28"/>
      <c r="W130" s="260">
        <f t="shared" si="258"/>
        <v>0</v>
      </c>
      <c r="X130" s="260">
        <f t="shared" si="258"/>
        <v>0</v>
      </c>
      <c r="Y130" s="260">
        <f t="shared" si="258"/>
        <v>71374</v>
      </c>
      <c r="Z130" s="260">
        <f t="shared" si="258"/>
        <v>0</v>
      </c>
      <c r="AA130" s="28"/>
      <c r="AB130" s="28"/>
      <c r="AC130" s="28"/>
      <c r="AD130" s="28"/>
      <c r="AE130" s="28">
        <f t="shared" si="314"/>
        <v>0</v>
      </c>
      <c r="AF130" s="28">
        <f t="shared" si="314"/>
        <v>0</v>
      </c>
      <c r="AG130" s="28">
        <f t="shared" si="314"/>
        <v>71374</v>
      </c>
      <c r="AH130" s="28">
        <f t="shared" si="314"/>
        <v>0</v>
      </c>
      <c r="AI130" s="28"/>
      <c r="AJ130" s="28"/>
      <c r="AK130" s="28"/>
      <c r="AL130" s="28"/>
      <c r="AM130" s="260">
        <f t="shared" si="315"/>
        <v>0</v>
      </c>
      <c r="AN130" s="260">
        <f t="shared" si="315"/>
        <v>0</v>
      </c>
      <c r="AO130" s="260">
        <f t="shared" si="315"/>
        <v>71374</v>
      </c>
      <c r="AP130" s="260">
        <f t="shared" si="315"/>
        <v>0</v>
      </c>
      <c r="AQ130" s="28"/>
      <c r="AR130" s="28"/>
      <c r="AS130" s="28"/>
      <c r="AT130" s="28"/>
      <c r="AU130" s="28">
        <f t="shared" si="316"/>
        <v>0</v>
      </c>
      <c r="AV130" s="28">
        <f t="shared" si="316"/>
        <v>0</v>
      </c>
      <c r="AW130" s="28">
        <f t="shared" si="316"/>
        <v>71374</v>
      </c>
      <c r="AX130" s="28">
        <f t="shared" si="316"/>
        <v>0</v>
      </c>
    </row>
    <row r="131" spans="1:50" ht="33">
      <c r="A131" s="91" t="s">
        <v>345</v>
      </c>
      <c r="B131" s="43">
        <v>902</v>
      </c>
      <c r="C131" s="43" t="s">
        <v>48</v>
      </c>
      <c r="D131" s="43" t="s">
        <v>53</v>
      </c>
      <c r="E131" s="43" t="s">
        <v>230</v>
      </c>
      <c r="F131" s="66">
        <v>200</v>
      </c>
      <c r="G131" s="181">
        <f t="shared" ref="G131:N131" si="377">G132</f>
        <v>0</v>
      </c>
      <c r="H131" s="181">
        <f t="shared" si="377"/>
        <v>0</v>
      </c>
      <c r="I131" s="181">
        <f t="shared" si="377"/>
        <v>6403</v>
      </c>
      <c r="J131" s="181">
        <f t="shared" si="377"/>
        <v>0</v>
      </c>
      <c r="K131" s="27">
        <f t="shared" si="377"/>
        <v>0</v>
      </c>
      <c r="L131" s="27">
        <f t="shared" si="377"/>
        <v>0</v>
      </c>
      <c r="M131" s="27">
        <f t="shared" si="377"/>
        <v>0</v>
      </c>
      <c r="N131" s="27">
        <f t="shared" si="377"/>
        <v>0</v>
      </c>
      <c r="O131" s="181">
        <f t="shared" si="252"/>
        <v>0</v>
      </c>
      <c r="P131" s="181">
        <f t="shared" si="252"/>
        <v>0</v>
      </c>
      <c r="Q131" s="181">
        <f t="shared" si="252"/>
        <v>6403</v>
      </c>
      <c r="R131" s="181">
        <f t="shared" si="252"/>
        <v>0</v>
      </c>
      <c r="S131" s="27">
        <f t="shared" ref="S131:V131" si="378">S132</f>
        <v>0</v>
      </c>
      <c r="T131" s="27">
        <f t="shared" si="378"/>
        <v>0</v>
      </c>
      <c r="U131" s="27">
        <f t="shared" si="378"/>
        <v>0</v>
      </c>
      <c r="V131" s="27">
        <f t="shared" si="378"/>
        <v>0</v>
      </c>
      <c r="W131" s="181">
        <f t="shared" si="258"/>
        <v>0</v>
      </c>
      <c r="X131" s="181">
        <f t="shared" si="258"/>
        <v>0</v>
      </c>
      <c r="Y131" s="181">
        <f t="shared" si="258"/>
        <v>6403</v>
      </c>
      <c r="Z131" s="181">
        <f t="shared" si="258"/>
        <v>0</v>
      </c>
      <c r="AA131" s="27">
        <f t="shared" ref="AA131:AD131" si="379">AA132</f>
        <v>0</v>
      </c>
      <c r="AB131" s="27">
        <f t="shared" si="379"/>
        <v>0</v>
      </c>
      <c r="AC131" s="27">
        <f t="shared" si="379"/>
        <v>0</v>
      </c>
      <c r="AD131" s="27">
        <f t="shared" si="379"/>
        <v>0</v>
      </c>
      <c r="AE131" s="27">
        <f t="shared" si="314"/>
        <v>0</v>
      </c>
      <c r="AF131" s="27">
        <f t="shared" si="314"/>
        <v>0</v>
      </c>
      <c r="AG131" s="27">
        <f t="shared" si="314"/>
        <v>6403</v>
      </c>
      <c r="AH131" s="27">
        <f t="shared" si="314"/>
        <v>0</v>
      </c>
      <c r="AI131" s="27">
        <f t="shared" ref="AI131:AL131" si="380">AI132</f>
        <v>0</v>
      </c>
      <c r="AJ131" s="27">
        <f t="shared" si="380"/>
        <v>0</v>
      </c>
      <c r="AK131" s="27">
        <f t="shared" si="380"/>
        <v>0</v>
      </c>
      <c r="AL131" s="27">
        <f t="shared" si="380"/>
        <v>0</v>
      </c>
      <c r="AM131" s="181">
        <f t="shared" si="315"/>
        <v>0</v>
      </c>
      <c r="AN131" s="181">
        <f t="shared" si="315"/>
        <v>0</v>
      </c>
      <c r="AO131" s="181">
        <f t="shared" si="315"/>
        <v>6403</v>
      </c>
      <c r="AP131" s="181">
        <f t="shared" si="315"/>
        <v>0</v>
      </c>
      <c r="AQ131" s="27">
        <f t="shared" ref="AQ131:AT131" si="381">AQ132</f>
        <v>0</v>
      </c>
      <c r="AR131" s="27">
        <f t="shared" si="381"/>
        <v>0</v>
      </c>
      <c r="AS131" s="27">
        <f t="shared" si="381"/>
        <v>0</v>
      </c>
      <c r="AT131" s="27">
        <f t="shared" si="381"/>
        <v>0</v>
      </c>
      <c r="AU131" s="27">
        <f t="shared" si="316"/>
        <v>0</v>
      </c>
      <c r="AV131" s="27">
        <f t="shared" si="316"/>
        <v>0</v>
      </c>
      <c r="AW131" s="27">
        <f t="shared" si="316"/>
        <v>6403</v>
      </c>
      <c r="AX131" s="27">
        <f t="shared" si="316"/>
        <v>0</v>
      </c>
    </row>
    <row r="132" spans="1:50" ht="33">
      <c r="A132" s="91" t="s">
        <v>161</v>
      </c>
      <c r="B132" s="43">
        <v>902</v>
      </c>
      <c r="C132" s="43" t="s">
        <v>48</v>
      </c>
      <c r="D132" s="43" t="s">
        <v>53</v>
      </c>
      <c r="E132" s="43" t="s">
        <v>230</v>
      </c>
      <c r="F132" s="66">
        <v>240</v>
      </c>
      <c r="G132" s="260"/>
      <c r="H132" s="260"/>
      <c r="I132" s="260">
        <v>6403</v>
      </c>
      <c r="J132" s="260"/>
      <c r="K132" s="28"/>
      <c r="L132" s="28"/>
      <c r="M132" s="28"/>
      <c r="N132" s="28"/>
      <c r="O132" s="260">
        <f t="shared" si="252"/>
        <v>0</v>
      </c>
      <c r="P132" s="260">
        <f t="shared" si="252"/>
        <v>0</v>
      </c>
      <c r="Q132" s="260">
        <f t="shared" si="252"/>
        <v>6403</v>
      </c>
      <c r="R132" s="260">
        <f t="shared" si="252"/>
        <v>0</v>
      </c>
      <c r="S132" s="28"/>
      <c r="T132" s="28"/>
      <c r="U132" s="28"/>
      <c r="V132" s="28"/>
      <c r="W132" s="260">
        <f t="shared" si="258"/>
        <v>0</v>
      </c>
      <c r="X132" s="260">
        <f t="shared" si="258"/>
        <v>0</v>
      </c>
      <c r="Y132" s="260">
        <f t="shared" si="258"/>
        <v>6403</v>
      </c>
      <c r="Z132" s="260">
        <f t="shared" si="258"/>
        <v>0</v>
      </c>
      <c r="AA132" s="28"/>
      <c r="AB132" s="28"/>
      <c r="AC132" s="28"/>
      <c r="AD132" s="28"/>
      <c r="AE132" s="28">
        <f t="shared" si="314"/>
        <v>0</v>
      </c>
      <c r="AF132" s="28">
        <f t="shared" si="314"/>
        <v>0</v>
      </c>
      <c r="AG132" s="28">
        <f t="shared" si="314"/>
        <v>6403</v>
      </c>
      <c r="AH132" s="28">
        <f t="shared" si="314"/>
        <v>0</v>
      </c>
      <c r="AI132" s="28"/>
      <c r="AJ132" s="28"/>
      <c r="AK132" s="28"/>
      <c r="AL132" s="28"/>
      <c r="AM132" s="260">
        <f t="shared" si="315"/>
        <v>0</v>
      </c>
      <c r="AN132" s="260">
        <f t="shared" si="315"/>
        <v>0</v>
      </c>
      <c r="AO132" s="260">
        <f t="shared" si="315"/>
        <v>6403</v>
      </c>
      <c r="AP132" s="260">
        <f t="shared" si="315"/>
        <v>0</v>
      </c>
      <c r="AQ132" s="28"/>
      <c r="AR132" s="28"/>
      <c r="AS132" s="28"/>
      <c r="AT132" s="28"/>
      <c r="AU132" s="28">
        <f t="shared" si="316"/>
        <v>0</v>
      </c>
      <c r="AV132" s="28">
        <f t="shared" si="316"/>
        <v>0</v>
      </c>
      <c r="AW132" s="28">
        <f t="shared" si="316"/>
        <v>6403</v>
      </c>
      <c r="AX132" s="28">
        <f t="shared" si="316"/>
        <v>0</v>
      </c>
    </row>
    <row r="133" spans="1:50">
      <c r="A133" s="261"/>
      <c r="B133" s="43"/>
      <c r="C133" s="43"/>
      <c r="D133" s="43"/>
      <c r="E133" s="43"/>
      <c r="F133" s="66"/>
      <c r="G133" s="260"/>
      <c r="H133" s="260"/>
      <c r="I133" s="260"/>
      <c r="J133" s="260"/>
      <c r="K133" s="28"/>
      <c r="L133" s="28"/>
      <c r="M133" s="28"/>
      <c r="N133" s="28"/>
      <c r="O133" s="260">
        <f t="shared" si="252"/>
        <v>0</v>
      </c>
      <c r="P133" s="260">
        <f t="shared" si="252"/>
        <v>0</v>
      </c>
      <c r="Q133" s="260">
        <f t="shared" si="252"/>
        <v>0</v>
      </c>
      <c r="R133" s="260">
        <f t="shared" si="252"/>
        <v>0</v>
      </c>
      <c r="S133" s="28"/>
      <c r="T133" s="28"/>
      <c r="U133" s="28"/>
      <c r="V133" s="28"/>
      <c r="W133" s="260">
        <f t="shared" si="258"/>
        <v>0</v>
      </c>
      <c r="X133" s="260">
        <f t="shared" si="258"/>
        <v>0</v>
      </c>
      <c r="Y133" s="260">
        <f t="shared" si="258"/>
        <v>0</v>
      </c>
      <c r="Z133" s="260">
        <f t="shared" si="258"/>
        <v>0</v>
      </c>
      <c r="AA133" s="28"/>
      <c r="AB133" s="28"/>
      <c r="AC133" s="28"/>
      <c r="AD133" s="28"/>
      <c r="AE133" s="28">
        <f t="shared" si="314"/>
        <v>0</v>
      </c>
      <c r="AF133" s="28">
        <f t="shared" si="314"/>
        <v>0</v>
      </c>
      <c r="AG133" s="28">
        <f t="shared" si="314"/>
        <v>0</v>
      </c>
      <c r="AH133" s="28">
        <f t="shared" si="314"/>
        <v>0</v>
      </c>
      <c r="AI133" s="28"/>
      <c r="AJ133" s="28"/>
      <c r="AK133" s="28"/>
      <c r="AL133" s="28"/>
      <c r="AM133" s="260">
        <f t="shared" si="315"/>
        <v>0</v>
      </c>
      <c r="AN133" s="260">
        <f t="shared" si="315"/>
        <v>0</v>
      </c>
      <c r="AO133" s="260">
        <f t="shared" si="315"/>
        <v>0</v>
      </c>
      <c r="AP133" s="260">
        <f t="shared" si="315"/>
        <v>0</v>
      </c>
      <c r="AQ133" s="28"/>
      <c r="AR133" s="28"/>
      <c r="AS133" s="28"/>
      <c r="AT133" s="28"/>
      <c r="AU133" s="28">
        <f t="shared" si="316"/>
        <v>0</v>
      </c>
      <c r="AV133" s="28">
        <f t="shared" si="316"/>
        <v>0</v>
      </c>
      <c r="AW133" s="28">
        <f t="shared" si="316"/>
        <v>0</v>
      </c>
      <c r="AX133" s="28">
        <f t="shared" si="316"/>
        <v>0</v>
      </c>
    </row>
    <row r="134" spans="1:50" ht="18.75">
      <c r="A134" s="116" t="s">
        <v>17</v>
      </c>
      <c r="B134" s="267">
        <v>902</v>
      </c>
      <c r="C134" s="267" t="s">
        <v>48</v>
      </c>
      <c r="D134" s="267" t="s">
        <v>55</v>
      </c>
      <c r="E134" s="268"/>
      <c r="F134" s="268"/>
      <c r="G134" s="269">
        <f t="shared" ref="G134:N138" si="382">G135</f>
        <v>3000</v>
      </c>
      <c r="H134" s="269">
        <f t="shared" si="382"/>
        <v>0</v>
      </c>
      <c r="I134" s="269">
        <f t="shared" si="382"/>
        <v>3000</v>
      </c>
      <c r="J134" s="269">
        <f t="shared" si="382"/>
        <v>0</v>
      </c>
      <c r="K134" s="270">
        <f t="shared" si="382"/>
        <v>0</v>
      </c>
      <c r="L134" s="270">
        <f t="shared" si="382"/>
        <v>0</v>
      </c>
      <c r="M134" s="270">
        <f t="shared" si="382"/>
        <v>0</v>
      </c>
      <c r="N134" s="270">
        <f t="shared" si="382"/>
        <v>0</v>
      </c>
      <c r="O134" s="269">
        <f t="shared" si="252"/>
        <v>3000</v>
      </c>
      <c r="P134" s="269">
        <f t="shared" si="252"/>
        <v>0</v>
      </c>
      <c r="Q134" s="269">
        <f t="shared" si="252"/>
        <v>3000</v>
      </c>
      <c r="R134" s="269">
        <f t="shared" si="252"/>
        <v>0</v>
      </c>
      <c r="S134" s="270">
        <f t="shared" ref="S134:V138" si="383">S135</f>
        <v>0</v>
      </c>
      <c r="T134" s="270">
        <f t="shared" si="383"/>
        <v>0</v>
      </c>
      <c r="U134" s="270">
        <f t="shared" si="383"/>
        <v>0</v>
      </c>
      <c r="V134" s="270">
        <f t="shared" si="383"/>
        <v>0</v>
      </c>
      <c r="W134" s="269">
        <f t="shared" si="258"/>
        <v>3000</v>
      </c>
      <c r="X134" s="269">
        <f t="shared" si="258"/>
        <v>0</v>
      </c>
      <c r="Y134" s="269">
        <f t="shared" si="258"/>
        <v>3000</v>
      </c>
      <c r="Z134" s="269">
        <f t="shared" si="258"/>
        <v>0</v>
      </c>
      <c r="AA134" s="270">
        <f t="shared" ref="AA134:AD138" si="384">AA135</f>
        <v>0</v>
      </c>
      <c r="AB134" s="270">
        <f t="shared" si="384"/>
        <v>0</v>
      </c>
      <c r="AC134" s="270">
        <f t="shared" si="384"/>
        <v>0</v>
      </c>
      <c r="AD134" s="270">
        <f t="shared" si="384"/>
        <v>0</v>
      </c>
      <c r="AE134" s="270">
        <f t="shared" si="314"/>
        <v>3000</v>
      </c>
      <c r="AF134" s="270">
        <f t="shared" si="314"/>
        <v>0</v>
      </c>
      <c r="AG134" s="270">
        <f t="shared" si="314"/>
        <v>3000</v>
      </c>
      <c r="AH134" s="270">
        <f t="shared" si="314"/>
        <v>0</v>
      </c>
      <c r="AI134" s="270">
        <f t="shared" ref="AI134:AL138" si="385">AI135</f>
        <v>0</v>
      </c>
      <c r="AJ134" s="270">
        <f t="shared" si="385"/>
        <v>0</v>
      </c>
      <c r="AK134" s="270">
        <f t="shared" si="385"/>
        <v>0</v>
      </c>
      <c r="AL134" s="270">
        <f t="shared" si="385"/>
        <v>0</v>
      </c>
      <c r="AM134" s="269">
        <f t="shared" si="315"/>
        <v>3000</v>
      </c>
      <c r="AN134" s="269">
        <f t="shared" si="315"/>
        <v>0</v>
      </c>
      <c r="AO134" s="269">
        <f t="shared" si="315"/>
        <v>3000</v>
      </c>
      <c r="AP134" s="269">
        <f t="shared" si="315"/>
        <v>0</v>
      </c>
      <c r="AQ134" s="270">
        <f t="shared" ref="AQ134:AT138" si="386">AQ135</f>
        <v>0</v>
      </c>
      <c r="AR134" s="270">
        <f t="shared" si="386"/>
        <v>0</v>
      </c>
      <c r="AS134" s="270">
        <f t="shared" si="386"/>
        <v>0</v>
      </c>
      <c r="AT134" s="270">
        <f t="shared" si="386"/>
        <v>0</v>
      </c>
      <c r="AU134" s="270">
        <f t="shared" si="316"/>
        <v>3000</v>
      </c>
      <c r="AV134" s="270">
        <f t="shared" si="316"/>
        <v>0</v>
      </c>
      <c r="AW134" s="270">
        <f t="shared" si="316"/>
        <v>3000</v>
      </c>
      <c r="AX134" s="270">
        <f t="shared" si="316"/>
        <v>0</v>
      </c>
    </row>
    <row r="135" spans="1:50">
      <c r="A135" s="91" t="s">
        <v>79</v>
      </c>
      <c r="B135" s="43">
        <v>902</v>
      </c>
      <c r="C135" s="43" t="s">
        <v>48</v>
      </c>
      <c r="D135" s="43" t="s">
        <v>55</v>
      </c>
      <c r="E135" s="66" t="s">
        <v>218</v>
      </c>
      <c r="F135" s="66"/>
      <c r="G135" s="181">
        <f t="shared" si="382"/>
        <v>3000</v>
      </c>
      <c r="H135" s="181">
        <f t="shared" si="382"/>
        <v>0</v>
      </c>
      <c r="I135" s="181">
        <f t="shared" si="382"/>
        <v>3000</v>
      </c>
      <c r="J135" s="181">
        <f t="shared" si="382"/>
        <v>0</v>
      </c>
      <c r="K135" s="27">
        <f t="shared" si="382"/>
        <v>0</v>
      </c>
      <c r="L135" s="27">
        <f t="shared" si="382"/>
        <v>0</v>
      </c>
      <c r="M135" s="27">
        <f t="shared" si="382"/>
        <v>0</v>
      </c>
      <c r="N135" s="27">
        <f t="shared" si="382"/>
        <v>0</v>
      </c>
      <c r="O135" s="181">
        <f t="shared" si="252"/>
        <v>3000</v>
      </c>
      <c r="P135" s="181">
        <f t="shared" si="252"/>
        <v>0</v>
      </c>
      <c r="Q135" s="181">
        <f t="shared" si="252"/>
        <v>3000</v>
      </c>
      <c r="R135" s="181">
        <f t="shared" si="252"/>
        <v>0</v>
      </c>
      <c r="S135" s="27">
        <f t="shared" si="383"/>
        <v>0</v>
      </c>
      <c r="T135" s="27">
        <f t="shared" si="383"/>
        <v>0</v>
      </c>
      <c r="U135" s="27">
        <f t="shared" si="383"/>
        <v>0</v>
      </c>
      <c r="V135" s="27">
        <f t="shared" si="383"/>
        <v>0</v>
      </c>
      <c r="W135" s="181">
        <f t="shared" si="258"/>
        <v>3000</v>
      </c>
      <c r="X135" s="181">
        <f t="shared" si="258"/>
        <v>0</v>
      </c>
      <c r="Y135" s="181">
        <f t="shared" si="258"/>
        <v>3000</v>
      </c>
      <c r="Z135" s="181">
        <f t="shared" si="258"/>
        <v>0</v>
      </c>
      <c r="AA135" s="27">
        <f t="shared" si="384"/>
        <v>0</v>
      </c>
      <c r="AB135" s="27">
        <f t="shared" si="384"/>
        <v>0</v>
      </c>
      <c r="AC135" s="27">
        <f t="shared" si="384"/>
        <v>0</v>
      </c>
      <c r="AD135" s="27">
        <f t="shared" si="384"/>
        <v>0</v>
      </c>
      <c r="AE135" s="27">
        <f t="shared" si="314"/>
        <v>3000</v>
      </c>
      <c r="AF135" s="27">
        <f t="shared" si="314"/>
        <v>0</v>
      </c>
      <c r="AG135" s="27">
        <f t="shared" si="314"/>
        <v>3000</v>
      </c>
      <c r="AH135" s="27">
        <f t="shared" si="314"/>
        <v>0</v>
      </c>
      <c r="AI135" s="27">
        <f t="shared" si="385"/>
        <v>0</v>
      </c>
      <c r="AJ135" s="27">
        <f t="shared" si="385"/>
        <v>0</v>
      </c>
      <c r="AK135" s="27">
        <f t="shared" si="385"/>
        <v>0</v>
      </c>
      <c r="AL135" s="27">
        <f t="shared" si="385"/>
        <v>0</v>
      </c>
      <c r="AM135" s="181">
        <f t="shared" si="315"/>
        <v>3000</v>
      </c>
      <c r="AN135" s="181">
        <f t="shared" si="315"/>
        <v>0</v>
      </c>
      <c r="AO135" s="181">
        <f t="shared" si="315"/>
        <v>3000</v>
      </c>
      <c r="AP135" s="181">
        <f t="shared" si="315"/>
        <v>0</v>
      </c>
      <c r="AQ135" s="27">
        <f t="shared" si="386"/>
        <v>0</v>
      </c>
      <c r="AR135" s="27">
        <f t="shared" si="386"/>
        <v>0</v>
      </c>
      <c r="AS135" s="27">
        <f t="shared" si="386"/>
        <v>0</v>
      </c>
      <c r="AT135" s="27">
        <f t="shared" si="386"/>
        <v>0</v>
      </c>
      <c r="AU135" s="27">
        <f t="shared" si="316"/>
        <v>3000</v>
      </c>
      <c r="AV135" s="27">
        <f t="shared" si="316"/>
        <v>0</v>
      </c>
      <c r="AW135" s="27">
        <f t="shared" si="316"/>
        <v>3000</v>
      </c>
      <c r="AX135" s="27">
        <f t="shared" si="316"/>
        <v>0</v>
      </c>
    </row>
    <row r="136" spans="1:50">
      <c r="A136" s="91" t="s">
        <v>17</v>
      </c>
      <c r="B136" s="43">
        <v>902</v>
      </c>
      <c r="C136" s="43" t="s">
        <v>48</v>
      </c>
      <c r="D136" s="43" t="s">
        <v>55</v>
      </c>
      <c r="E136" s="66" t="s">
        <v>307</v>
      </c>
      <c r="F136" s="66"/>
      <c r="G136" s="181">
        <f t="shared" si="382"/>
        <v>3000</v>
      </c>
      <c r="H136" s="181">
        <f t="shared" si="382"/>
        <v>0</v>
      </c>
      <c r="I136" s="181">
        <f t="shared" si="382"/>
        <v>3000</v>
      </c>
      <c r="J136" s="181">
        <f t="shared" si="382"/>
        <v>0</v>
      </c>
      <c r="K136" s="27">
        <f t="shared" si="382"/>
        <v>0</v>
      </c>
      <c r="L136" s="27">
        <f t="shared" si="382"/>
        <v>0</v>
      </c>
      <c r="M136" s="27">
        <f t="shared" si="382"/>
        <v>0</v>
      </c>
      <c r="N136" s="27">
        <f t="shared" si="382"/>
        <v>0</v>
      </c>
      <c r="O136" s="181">
        <f t="shared" si="252"/>
        <v>3000</v>
      </c>
      <c r="P136" s="181">
        <f t="shared" si="252"/>
        <v>0</v>
      </c>
      <c r="Q136" s="181">
        <f t="shared" si="252"/>
        <v>3000</v>
      </c>
      <c r="R136" s="181">
        <f t="shared" si="252"/>
        <v>0</v>
      </c>
      <c r="S136" s="27">
        <f t="shared" si="383"/>
        <v>0</v>
      </c>
      <c r="T136" s="27">
        <f t="shared" si="383"/>
        <v>0</v>
      </c>
      <c r="U136" s="27">
        <f t="shared" si="383"/>
        <v>0</v>
      </c>
      <c r="V136" s="27">
        <f t="shared" si="383"/>
        <v>0</v>
      </c>
      <c r="W136" s="181">
        <f t="shared" si="258"/>
        <v>3000</v>
      </c>
      <c r="X136" s="181">
        <f t="shared" si="258"/>
        <v>0</v>
      </c>
      <c r="Y136" s="181">
        <f t="shared" si="258"/>
        <v>3000</v>
      </c>
      <c r="Z136" s="181">
        <f t="shared" si="258"/>
        <v>0</v>
      </c>
      <c r="AA136" s="27">
        <f t="shared" si="384"/>
        <v>0</v>
      </c>
      <c r="AB136" s="27">
        <f t="shared" si="384"/>
        <v>0</v>
      </c>
      <c r="AC136" s="27">
        <f t="shared" si="384"/>
        <v>0</v>
      </c>
      <c r="AD136" s="27">
        <f t="shared" si="384"/>
        <v>0</v>
      </c>
      <c r="AE136" s="27">
        <f t="shared" si="314"/>
        <v>3000</v>
      </c>
      <c r="AF136" s="27">
        <f t="shared" si="314"/>
        <v>0</v>
      </c>
      <c r="AG136" s="27">
        <f t="shared" si="314"/>
        <v>3000</v>
      </c>
      <c r="AH136" s="27">
        <f t="shared" si="314"/>
        <v>0</v>
      </c>
      <c r="AI136" s="27">
        <f t="shared" si="385"/>
        <v>0</v>
      </c>
      <c r="AJ136" s="27">
        <f t="shared" si="385"/>
        <v>0</v>
      </c>
      <c r="AK136" s="27">
        <f t="shared" si="385"/>
        <v>0</v>
      </c>
      <c r="AL136" s="27">
        <f t="shared" si="385"/>
        <v>0</v>
      </c>
      <c r="AM136" s="181">
        <f t="shared" si="315"/>
        <v>3000</v>
      </c>
      <c r="AN136" s="181">
        <f t="shared" si="315"/>
        <v>0</v>
      </c>
      <c r="AO136" s="181">
        <f t="shared" si="315"/>
        <v>3000</v>
      </c>
      <c r="AP136" s="181">
        <f t="shared" si="315"/>
        <v>0</v>
      </c>
      <c r="AQ136" s="27">
        <f t="shared" si="386"/>
        <v>0</v>
      </c>
      <c r="AR136" s="27">
        <f t="shared" si="386"/>
        <v>0</v>
      </c>
      <c r="AS136" s="27">
        <f t="shared" si="386"/>
        <v>0</v>
      </c>
      <c r="AT136" s="27">
        <f t="shared" si="386"/>
        <v>0</v>
      </c>
      <c r="AU136" s="27">
        <f t="shared" si="316"/>
        <v>3000</v>
      </c>
      <c r="AV136" s="27">
        <f t="shared" si="316"/>
        <v>0</v>
      </c>
      <c r="AW136" s="27">
        <f t="shared" si="316"/>
        <v>3000</v>
      </c>
      <c r="AX136" s="27">
        <f t="shared" si="316"/>
        <v>0</v>
      </c>
    </row>
    <row r="137" spans="1:50" ht="33">
      <c r="A137" s="91" t="s">
        <v>549</v>
      </c>
      <c r="B137" s="43">
        <v>902</v>
      </c>
      <c r="C137" s="43" t="s">
        <v>48</v>
      </c>
      <c r="D137" s="43" t="s">
        <v>55</v>
      </c>
      <c r="E137" s="66" t="s">
        <v>308</v>
      </c>
      <c r="F137" s="66"/>
      <c r="G137" s="181">
        <f t="shared" si="382"/>
        <v>3000</v>
      </c>
      <c r="H137" s="181">
        <f t="shared" si="382"/>
        <v>0</v>
      </c>
      <c r="I137" s="181">
        <f t="shared" si="382"/>
        <v>3000</v>
      </c>
      <c r="J137" s="181">
        <f t="shared" si="382"/>
        <v>0</v>
      </c>
      <c r="K137" s="27">
        <f t="shared" si="382"/>
        <v>0</v>
      </c>
      <c r="L137" s="27">
        <f t="shared" si="382"/>
        <v>0</v>
      </c>
      <c r="M137" s="27">
        <f t="shared" si="382"/>
        <v>0</v>
      </c>
      <c r="N137" s="27">
        <f t="shared" si="382"/>
        <v>0</v>
      </c>
      <c r="O137" s="181">
        <f t="shared" si="252"/>
        <v>3000</v>
      </c>
      <c r="P137" s="181">
        <f t="shared" si="252"/>
        <v>0</v>
      </c>
      <c r="Q137" s="181">
        <f t="shared" si="252"/>
        <v>3000</v>
      </c>
      <c r="R137" s="181">
        <f t="shared" si="252"/>
        <v>0</v>
      </c>
      <c r="S137" s="27">
        <f t="shared" si="383"/>
        <v>0</v>
      </c>
      <c r="T137" s="27">
        <f t="shared" si="383"/>
        <v>0</v>
      </c>
      <c r="U137" s="27">
        <f t="shared" si="383"/>
        <v>0</v>
      </c>
      <c r="V137" s="27">
        <f t="shared" si="383"/>
        <v>0</v>
      </c>
      <c r="W137" s="181">
        <f t="shared" si="258"/>
        <v>3000</v>
      </c>
      <c r="X137" s="181">
        <f t="shared" si="258"/>
        <v>0</v>
      </c>
      <c r="Y137" s="181">
        <f t="shared" si="258"/>
        <v>3000</v>
      </c>
      <c r="Z137" s="181">
        <f t="shared" si="258"/>
        <v>0</v>
      </c>
      <c r="AA137" s="27">
        <f t="shared" si="384"/>
        <v>0</v>
      </c>
      <c r="AB137" s="27">
        <f t="shared" si="384"/>
        <v>0</v>
      </c>
      <c r="AC137" s="27">
        <f t="shared" si="384"/>
        <v>0</v>
      </c>
      <c r="AD137" s="27">
        <f t="shared" si="384"/>
        <v>0</v>
      </c>
      <c r="AE137" s="27">
        <f t="shared" si="314"/>
        <v>3000</v>
      </c>
      <c r="AF137" s="27">
        <f t="shared" si="314"/>
        <v>0</v>
      </c>
      <c r="AG137" s="27">
        <f t="shared" si="314"/>
        <v>3000</v>
      </c>
      <c r="AH137" s="27">
        <f t="shared" si="314"/>
        <v>0</v>
      </c>
      <c r="AI137" s="27">
        <f t="shared" si="385"/>
        <v>0</v>
      </c>
      <c r="AJ137" s="27">
        <f t="shared" si="385"/>
        <v>0</v>
      </c>
      <c r="AK137" s="27">
        <f t="shared" si="385"/>
        <v>0</v>
      </c>
      <c r="AL137" s="27">
        <f t="shared" si="385"/>
        <v>0</v>
      </c>
      <c r="AM137" s="181">
        <f t="shared" si="315"/>
        <v>3000</v>
      </c>
      <c r="AN137" s="181">
        <f t="shared" si="315"/>
        <v>0</v>
      </c>
      <c r="AO137" s="181">
        <f t="shared" si="315"/>
        <v>3000</v>
      </c>
      <c r="AP137" s="181">
        <f t="shared" si="315"/>
        <v>0</v>
      </c>
      <c r="AQ137" s="27">
        <f t="shared" si="386"/>
        <v>0</v>
      </c>
      <c r="AR137" s="27">
        <f t="shared" si="386"/>
        <v>0</v>
      </c>
      <c r="AS137" s="27">
        <f t="shared" si="386"/>
        <v>0</v>
      </c>
      <c r="AT137" s="27">
        <f t="shared" si="386"/>
        <v>0</v>
      </c>
      <c r="AU137" s="27">
        <f t="shared" si="316"/>
        <v>3000</v>
      </c>
      <c r="AV137" s="27">
        <f t="shared" si="316"/>
        <v>0</v>
      </c>
      <c r="AW137" s="27">
        <f t="shared" si="316"/>
        <v>3000</v>
      </c>
      <c r="AX137" s="27">
        <f t="shared" si="316"/>
        <v>0</v>
      </c>
    </row>
    <row r="138" spans="1:50">
      <c r="A138" s="91" t="s">
        <v>97</v>
      </c>
      <c r="B138" s="43">
        <v>902</v>
      </c>
      <c r="C138" s="43" t="s">
        <v>48</v>
      </c>
      <c r="D138" s="43" t="s">
        <v>55</v>
      </c>
      <c r="E138" s="66" t="s">
        <v>308</v>
      </c>
      <c r="F138" s="66">
        <v>800</v>
      </c>
      <c r="G138" s="181">
        <f t="shared" si="382"/>
        <v>3000</v>
      </c>
      <c r="H138" s="181">
        <f t="shared" si="382"/>
        <v>0</v>
      </c>
      <c r="I138" s="181">
        <f t="shared" si="382"/>
        <v>3000</v>
      </c>
      <c r="J138" s="181">
        <f t="shared" si="382"/>
        <v>0</v>
      </c>
      <c r="K138" s="27">
        <f t="shared" si="382"/>
        <v>0</v>
      </c>
      <c r="L138" s="27">
        <f t="shared" si="382"/>
        <v>0</v>
      </c>
      <c r="M138" s="27">
        <f t="shared" si="382"/>
        <v>0</v>
      </c>
      <c r="N138" s="27">
        <f t="shared" si="382"/>
        <v>0</v>
      </c>
      <c r="O138" s="181">
        <f t="shared" si="252"/>
        <v>3000</v>
      </c>
      <c r="P138" s="181">
        <f t="shared" si="252"/>
        <v>0</v>
      </c>
      <c r="Q138" s="181">
        <f t="shared" si="252"/>
        <v>3000</v>
      </c>
      <c r="R138" s="181">
        <f t="shared" si="252"/>
        <v>0</v>
      </c>
      <c r="S138" s="27">
        <f t="shared" si="383"/>
        <v>0</v>
      </c>
      <c r="T138" s="27">
        <f t="shared" si="383"/>
        <v>0</v>
      </c>
      <c r="U138" s="27">
        <f t="shared" si="383"/>
        <v>0</v>
      </c>
      <c r="V138" s="27">
        <f t="shared" si="383"/>
        <v>0</v>
      </c>
      <c r="W138" s="181">
        <f t="shared" si="258"/>
        <v>3000</v>
      </c>
      <c r="X138" s="181">
        <f t="shared" si="258"/>
        <v>0</v>
      </c>
      <c r="Y138" s="181">
        <f t="shared" si="258"/>
        <v>3000</v>
      </c>
      <c r="Z138" s="181">
        <f t="shared" si="258"/>
        <v>0</v>
      </c>
      <c r="AA138" s="27">
        <f t="shared" si="384"/>
        <v>0</v>
      </c>
      <c r="AB138" s="27">
        <f t="shared" si="384"/>
        <v>0</v>
      </c>
      <c r="AC138" s="27">
        <f t="shared" si="384"/>
        <v>0</v>
      </c>
      <c r="AD138" s="27">
        <f t="shared" si="384"/>
        <v>0</v>
      </c>
      <c r="AE138" s="27">
        <f t="shared" si="314"/>
        <v>3000</v>
      </c>
      <c r="AF138" s="27">
        <f t="shared" si="314"/>
        <v>0</v>
      </c>
      <c r="AG138" s="27">
        <f t="shared" si="314"/>
        <v>3000</v>
      </c>
      <c r="AH138" s="27">
        <f t="shared" si="314"/>
        <v>0</v>
      </c>
      <c r="AI138" s="27">
        <f t="shared" si="385"/>
        <v>0</v>
      </c>
      <c r="AJ138" s="27">
        <f t="shared" si="385"/>
        <v>0</v>
      </c>
      <c r="AK138" s="27">
        <f t="shared" si="385"/>
        <v>0</v>
      </c>
      <c r="AL138" s="27">
        <f t="shared" si="385"/>
        <v>0</v>
      </c>
      <c r="AM138" s="181">
        <f t="shared" si="315"/>
        <v>3000</v>
      </c>
      <c r="AN138" s="181">
        <f t="shared" si="315"/>
        <v>0</v>
      </c>
      <c r="AO138" s="181">
        <f t="shared" si="315"/>
        <v>3000</v>
      </c>
      <c r="AP138" s="181">
        <f t="shared" si="315"/>
        <v>0</v>
      </c>
      <c r="AQ138" s="27">
        <f t="shared" si="386"/>
        <v>0</v>
      </c>
      <c r="AR138" s="27">
        <f t="shared" si="386"/>
        <v>0</v>
      </c>
      <c r="AS138" s="27">
        <f t="shared" si="386"/>
        <v>0</v>
      </c>
      <c r="AT138" s="27">
        <f t="shared" si="386"/>
        <v>0</v>
      </c>
      <c r="AU138" s="27">
        <f t="shared" si="316"/>
        <v>3000</v>
      </c>
      <c r="AV138" s="27">
        <f t="shared" si="316"/>
        <v>0</v>
      </c>
      <c r="AW138" s="27">
        <f t="shared" si="316"/>
        <v>3000</v>
      </c>
      <c r="AX138" s="27">
        <f t="shared" si="316"/>
        <v>0</v>
      </c>
    </row>
    <row r="139" spans="1:50">
      <c r="A139" s="91" t="s">
        <v>165</v>
      </c>
      <c r="B139" s="43">
        <v>902</v>
      </c>
      <c r="C139" s="43" t="s">
        <v>48</v>
      </c>
      <c r="D139" s="43" t="s">
        <v>55</v>
      </c>
      <c r="E139" s="66" t="s">
        <v>308</v>
      </c>
      <c r="F139" s="66">
        <v>870</v>
      </c>
      <c r="G139" s="260">
        <v>3000</v>
      </c>
      <c r="H139" s="260"/>
      <c r="I139" s="260">
        <v>3000</v>
      </c>
      <c r="J139" s="260"/>
      <c r="K139" s="28"/>
      <c r="L139" s="28"/>
      <c r="M139" s="28"/>
      <c r="N139" s="28"/>
      <c r="O139" s="260">
        <f t="shared" si="252"/>
        <v>3000</v>
      </c>
      <c r="P139" s="260">
        <f t="shared" si="252"/>
        <v>0</v>
      </c>
      <c r="Q139" s="260">
        <f t="shared" si="252"/>
        <v>3000</v>
      </c>
      <c r="R139" s="260">
        <f t="shared" si="252"/>
        <v>0</v>
      </c>
      <c r="S139" s="28"/>
      <c r="T139" s="28"/>
      <c r="U139" s="28"/>
      <c r="V139" s="28"/>
      <c r="W139" s="260">
        <f t="shared" si="258"/>
        <v>3000</v>
      </c>
      <c r="X139" s="260">
        <f t="shared" si="258"/>
        <v>0</v>
      </c>
      <c r="Y139" s="260">
        <f t="shared" si="258"/>
        <v>3000</v>
      </c>
      <c r="Z139" s="260">
        <f t="shared" si="258"/>
        <v>0</v>
      </c>
      <c r="AA139" s="28"/>
      <c r="AB139" s="28"/>
      <c r="AC139" s="28"/>
      <c r="AD139" s="28"/>
      <c r="AE139" s="28">
        <f t="shared" si="314"/>
        <v>3000</v>
      </c>
      <c r="AF139" s="28">
        <f t="shared" si="314"/>
        <v>0</v>
      </c>
      <c r="AG139" s="28">
        <f t="shared" si="314"/>
        <v>3000</v>
      </c>
      <c r="AH139" s="28">
        <f t="shared" si="314"/>
        <v>0</v>
      </c>
      <c r="AI139" s="28"/>
      <c r="AJ139" s="28"/>
      <c r="AK139" s="28"/>
      <c r="AL139" s="28"/>
      <c r="AM139" s="260">
        <f t="shared" si="315"/>
        <v>3000</v>
      </c>
      <c r="AN139" s="260">
        <f t="shared" si="315"/>
        <v>0</v>
      </c>
      <c r="AO139" s="260">
        <f t="shared" si="315"/>
        <v>3000</v>
      </c>
      <c r="AP139" s="260">
        <f t="shared" si="315"/>
        <v>0</v>
      </c>
      <c r="AQ139" s="28"/>
      <c r="AR139" s="28"/>
      <c r="AS139" s="28"/>
      <c r="AT139" s="28"/>
      <c r="AU139" s="28">
        <f t="shared" si="316"/>
        <v>3000</v>
      </c>
      <c r="AV139" s="28">
        <f t="shared" si="316"/>
        <v>0</v>
      </c>
      <c r="AW139" s="28">
        <f t="shared" si="316"/>
        <v>3000</v>
      </c>
      <c r="AX139" s="28">
        <f t="shared" si="316"/>
        <v>0</v>
      </c>
    </row>
    <row r="140" spans="1:50">
      <c r="A140" s="91"/>
      <c r="B140" s="43"/>
      <c r="C140" s="43"/>
      <c r="D140" s="43"/>
      <c r="E140" s="66"/>
      <c r="F140" s="66"/>
      <c r="G140" s="260"/>
      <c r="H140" s="260"/>
      <c r="I140" s="260"/>
      <c r="J140" s="260"/>
      <c r="K140" s="28"/>
      <c r="L140" s="28"/>
      <c r="M140" s="28"/>
      <c r="N140" s="28"/>
      <c r="O140" s="260">
        <f t="shared" si="252"/>
        <v>0</v>
      </c>
      <c r="P140" s="260">
        <f t="shared" si="252"/>
        <v>0</v>
      </c>
      <c r="Q140" s="260">
        <f t="shared" si="252"/>
        <v>0</v>
      </c>
      <c r="R140" s="260">
        <f t="shared" si="252"/>
        <v>0</v>
      </c>
      <c r="S140" s="28"/>
      <c r="T140" s="28"/>
      <c r="U140" s="28"/>
      <c r="V140" s="28"/>
      <c r="W140" s="260">
        <f t="shared" si="258"/>
        <v>0</v>
      </c>
      <c r="X140" s="260">
        <f t="shared" si="258"/>
        <v>0</v>
      </c>
      <c r="Y140" s="260">
        <f t="shared" si="258"/>
        <v>0</v>
      </c>
      <c r="Z140" s="260">
        <f t="shared" si="258"/>
        <v>0</v>
      </c>
      <c r="AA140" s="28"/>
      <c r="AB140" s="28"/>
      <c r="AC140" s="28"/>
      <c r="AD140" s="28"/>
      <c r="AE140" s="28">
        <f t="shared" si="314"/>
        <v>0</v>
      </c>
      <c r="AF140" s="28">
        <f t="shared" si="314"/>
        <v>0</v>
      </c>
      <c r="AG140" s="28">
        <f t="shared" si="314"/>
        <v>0</v>
      </c>
      <c r="AH140" s="28">
        <f t="shared" si="314"/>
        <v>0</v>
      </c>
      <c r="AI140" s="28"/>
      <c r="AJ140" s="28"/>
      <c r="AK140" s="28"/>
      <c r="AL140" s="28"/>
      <c r="AM140" s="260">
        <f t="shared" si="315"/>
        <v>0</v>
      </c>
      <c r="AN140" s="260">
        <f t="shared" si="315"/>
        <v>0</v>
      </c>
      <c r="AO140" s="260">
        <f t="shared" si="315"/>
        <v>0</v>
      </c>
      <c r="AP140" s="260">
        <f t="shared" si="315"/>
        <v>0</v>
      </c>
      <c r="AQ140" s="28"/>
      <c r="AR140" s="28"/>
      <c r="AS140" s="28"/>
      <c r="AT140" s="28"/>
      <c r="AU140" s="28">
        <f t="shared" si="316"/>
        <v>0</v>
      </c>
      <c r="AV140" s="28">
        <f t="shared" si="316"/>
        <v>0</v>
      </c>
      <c r="AW140" s="28">
        <f t="shared" si="316"/>
        <v>0</v>
      </c>
      <c r="AX140" s="28">
        <f t="shared" si="316"/>
        <v>0</v>
      </c>
    </row>
    <row r="141" spans="1:50" ht="18.75">
      <c r="A141" s="116" t="s">
        <v>18</v>
      </c>
      <c r="B141" s="267">
        <v>902</v>
      </c>
      <c r="C141" s="267" t="s">
        <v>48</v>
      </c>
      <c r="D141" s="267" t="s">
        <v>71</v>
      </c>
      <c r="E141" s="268"/>
      <c r="F141" s="268"/>
      <c r="G141" s="180">
        <f t="shared" ref="G141:N145" si="387">G142</f>
        <v>25650</v>
      </c>
      <c r="H141" s="180">
        <f t="shared" si="387"/>
        <v>0</v>
      </c>
      <c r="I141" s="180">
        <f t="shared" si="387"/>
        <v>5650</v>
      </c>
      <c r="J141" s="180">
        <f t="shared" si="387"/>
        <v>0</v>
      </c>
      <c r="K141" s="23">
        <f t="shared" si="387"/>
        <v>0</v>
      </c>
      <c r="L141" s="23">
        <f t="shared" si="387"/>
        <v>0</v>
      </c>
      <c r="M141" s="23">
        <f t="shared" si="387"/>
        <v>0</v>
      </c>
      <c r="N141" s="23">
        <f t="shared" si="387"/>
        <v>0</v>
      </c>
      <c r="O141" s="180">
        <f t="shared" si="252"/>
        <v>25650</v>
      </c>
      <c r="P141" s="180">
        <f t="shared" si="252"/>
        <v>0</v>
      </c>
      <c r="Q141" s="180">
        <f t="shared" si="252"/>
        <v>5650</v>
      </c>
      <c r="R141" s="180">
        <f t="shared" si="252"/>
        <v>0</v>
      </c>
      <c r="S141" s="23">
        <f t="shared" ref="S141:V145" si="388">S142</f>
        <v>0</v>
      </c>
      <c r="T141" s="23">
        <f t="shared" si="388"/>
        <v>0</v>
      </c>
      <c r="U141" s="23">
        <f t="shared" si="388"/>
        <v>0</v>
      </c>
      <c r="V141" s="23">
        <f t="shared" si="388"/>
        <v>0</v>
      </c>
      <c r="W141" s="180">
        <f t="shared" si="258"/>
        <v>25650</v>
      </c>
      <c r="X141" s="180">
        <f t="shared" si="258"/>
        <v>0</v>
      </c>
      <c r="Y141" s="180">
        <f t="shared" si="258"/>
        <v>5650</v>
      </c>
      <c r="Z141" s="180">
        <f t="shared" si="258"/>
        <v>0</v>
      </c>
      <c r="AA141" s="23">
        <f t="shared" ref="AA141:AD145" si="389">AA142</f>
        <v>0</v>
      </c>
      <c r="AB141" s="23">
        <f t="shared" si="389"/>
        <v>0</v>
      </c>
      <c r="AC141" s="23">
        <f t="shared" si="389"/>
        <v>0</v>
      </c>
      <c r="AD141" s="23">
        <f t="shared" si="389"/>
        <v>0</v>
      </c>
      <c r="AE141" s="23">
        <f t="shared" si="314"/>
        <v>25650</v>
      </c>
      <c r="AF141" s="23">
        <f t="shared" si="314"/>
        <v>0</v>
      </c>
      <c r="AG141" s="23">
        <f t="shared" si="314"/>
        <v>5650</v>
      </c>
      <c r="AH141" s="23">
        <f t="shared" si="314"/>
        <v>0</v>
      </c>
      <c r="AI141" s="23">
        <f t="shared" ref="AI141:AL145" si="390">AI142</f>
        <v>0</v>
      </c>
      <c r="AJ141" s="23">
        <f t="shared" si="390"/>
        <v>0</v>
      </c>
      <c r="AK141" s="23">
        <f t="shared" si="390"/>
        <v>0</v>
      </c>
      <c r="AL141" s="23">
        <f t="shared" si="390"/>
        <v>0</v>
      </c>
      <c r="AM141" s="180">
        <f t="shared" si="315"/>
        <v>25650</v>
      </c>
      <c r="AN141" s="180">
        <f t="shared" si="315"/>
        <v>0</v>
      </c>
      <c r="AO141" s="180">
        <f t="shared" si="315"/>
        <v>5650</v>
      </c>
      <c r="AP141" s="180">
        <f t="shared" si="315"/>
        <v>0</v>
      </c>
      <c r="AQ141" s="23">
        <f t="shared" ref="AQ141:AT145" si="391">AQ142</f>
        <v>0</v>
      </c>
      <c r="AR141" s="23">
        <f t="shared" si="391"/>
        <v>0</v>
      </c>
      <c r="AS141" s="23">
        <f t="shared" si="391"/>
        <v>0</v>
      </c>
      <c r="AT141" s="23">
        <f t="shared" si="391"/>
        <v>0</v>
      </c>
      <c r="AU141" s="23">
        <f t="shared" si="316"/>
        <v>25650</v>
      </c>
      <c r="AV141" s="23">
        <f t="shared" si="316"/>
        <v>0</v>
      </c>
      <c r="AW141" s="23">
        <f t="shared" si="316"/>
        <v>5650</v>
      </c>
      <c r="AX141" s="23">
        <f t="shared" si="316"/>
        <v>0</v>
      </c>
    </row>
    <row r="142" spans="1:50">
      <c r="A142" s="91" t="s">
        <v>79</v>
      </c>
      <c r="B142" s="43">
        <v>902</v>
      </c>
      <c r="C142" s="43" t="s">
        <v>48</v>
      </c>
      <c r="D142" s="43" t="s">
        <v>71</v>
      </c>
      <c r="E142" s="66" t="s">
        <v>218</v>
      </c>
      <c r="F142" s="271"/>
      <c r="G142" s="181">
        <f t="shared" si="387"/>
        <v>25650</v>
      </c>
      <c r="H142" s="181">
        <f t="shared" si="387"/>
        <v>0</v>
      </c>
      <c r="I142" s="181">
        <f t="shared" si="387"/>
        <v>5650</v>
      </c>
      <c r="J142" s="181">
        <f t="shared" si="387"/>
        <v>0</v>
      </c>
      <c r="K142" s="27">
        <f t="shared" si="387"/>
        <v>0</v>
      </c>
      <c r="L142" s="27">
        <f t="shared" si="387"/>
        <v>0</v>
      </c>
      <c r="M142" s="27">
        <f t="shared" si="387"/>
        <v>0</v>
      </c>
      <c r="N142" s="27">
        <f t="shared" si="387"/>
        <v>0</v>
      </c>
      <c r="O142" s="181">
        <f t="shared" si="252"/>
        <v>25650</v>
      </c>
      <c r="P142" s="181">
        <f t="shared" si="252"/>
        <v>0</v>
      </c>
      <c r="Q142" s="181">
        <f t="shared" si="252"/>
        <v>5650</v>
      </c>
      <c r="R142" s="181">
        <f t="shared" si="252"/>
        <v>0</v>
      </c>
      <c r="S142" s="27">
        <f t="shared" si="388"/>
        <v>0</v>
      </c>
      <c r="T142" s="27">
        <f t="shared" si="388"/>
        <v>0</v>
      </c>
      <c r="U142" s="27">
        <f t="shared" si="388"/>
        <v>0</v>
      </c>
      <c r="V142" s="27">
        <f t="shared" si="388"/>
        <v>0</v>
      </c>
      <c r="W142" s="181">
        <f t="shared" si="258"/>
        <v>25650</v>
      </c>
      <c r="X142" s="181">
        <f t="shared" si="258"/>
        <v>0</v>
      </c>
      <c r="Y142" s="181">
        <f t="shared" si="258"/>
        <v>5650</v>
      </c>
      <c r="Z142" s="181">
        <f t="shared" si="258"/>
        <v>0</v>
      </c>
      <c r="AA142" s="27">
        <f t="shared" si="389"/>
        <v>0</v>
      </c>
      <c r="AB142" s="27">
        <f t="shared" si="389"/>
        <v>0</v>
      </c>
      <c r="AC142" s="27">
        <f t="shared" si="389"/>
        <v>0</v>
      </c>
      <c r="AD142" s="27">
        <f t="shared" si="389"/>
        <v>0</v>
      </c>
      <c r="AE142" s="27">
        <f t="shared" si="314"/>
        <v>25650</v>
      </c>
      <c r="AF142" s="27">
        <f t="shared" si="314"/>
        <v>0</v>
      </c>
      <c r="AG142" s="27">
        <f t="shared" si="314"/>
        <v>5650</v>
      </c>
      <c r="AH142" s="27">
        <f t="shared" si="314"/>
        <v>0</v>
      </c>
      <c r="AI142" s="27">
        <f t="shared" si="390"/>
        <v>0</v>
      </c>
      <c r="AJ142" s="27">
        <f t="shared" si="390"/>
        <v>0</v>
      </c>
      <c r="AK142" s="27">
        <f t="shared" si="390"/>
        <v>0</v>
      </c>
      <c r="AL142" s="27">
        <f t="shared" si="390"/>
        <v>0</v>
      </c>
      <c r="AM142" s="181">
        <f t="shared" si="315"/>
        <v>25650</v>
      </c>
      <c r="AN142" s="181">
        <f t="shared" si="315"/>
        <v>0</v>
      </c>
      <c r="AO142" s="181">
        <f t="shared" si="315"/>
        <v>5650</v>
      </c>
      <c r="AP142" s="181">
        <f t="shared" si="315"/>
        <v>0</v>
      </c>
      <c r="AQ142" s="27">
        <f t="shared" si="391"/>
        <v>0</v>
      </c>
      <c r="AR142" s="27">
        <f t="shared" si="391"/>
        <v>0</v>
      </c>
      <c r="AS142" s="27">
        <f t="shared" si="391"/>
        <v>0</v>
      </c>
      <c r="AT142" s="27">
        <f t="shared" si="391"/>
        <v>0</v>
      </c>
      <c r="AU142" s="27">
        <f t="shared" si="316"/>
        <v>25650</v>
      </c>
      <c r="AV142" s="27">
        <f t="shared" si="316"/>
        <v>0</v>
      </c>
      <c r="AW142" s="27">
        <f t="shared" si="316"/>
        <v>5650</v>
      </c>
      <c r="AX142" s="27">
        <f t="shared" si="316"/>
        <v>0</v>
      </c>
    </row>
    <row r="143" spans="1:50">
      <c r="A143" s="91" t="s">
        <v>76</v>
      </c>
      <c r="B143" s="43">
        <v>902</v>
      </c>
      <c r="C143" s="43" t="s">
        <v>48</v>
      </c>
      <c r="D143" s="43" t="s">
        <v>71</v>
      </c>
      <c r="E143" s="66" t="s">
        <v>219</v>
      </c>
      <c r="F143" s="66"/>
      <c r="G143" s="181">
        <f t="shared" si="387"/>
        <v>25650</v>
      </c>
      <c r="H143" s="181">
        <f t="shared" si="387"/>
        <v>0</v>
      </c>
      <c r="I143" s="181">
        <f t="shared" si="387"/>
        <v>5650</v>
      </c>
      <c r="J143" s="181">
        <f t="shared" si="387"/>
        <v>0</v>
      </c>
      <c r="K143" s="27">
        <f t="shared" si="387"/>
        <v>0</v>
      </c>
      <c r="L143" s="27">
        <f t="shared" si="387"/>
        <v>0</v>
      </c>
      <c r="M143" s="27">
        <f t="shared" si="387"/>
        <v>0</v>
      </c>
      <c r="N143" s="27">
        <f t="shared" si="387"/>
        <v>0</v>
      </c>
      <c r="O143" s="181">
        <f t="shared" si="252"/>
        <v>25650</v>
      </c>
      <c r="P143" s="181">
        <f t="shared" si="252"/>
        <v>0</v>
      </c>
      <c r="Q143" s="181">
        <f t="shared" si="252"/>
        <v>5650</v>
      </c>
      <c r="R143" s="181">
        <f t="shared" si="252"/>
        <v>0</v>
      </c>
      <c r="S143" s="27">
        <f t="shared" si="388"/>
        <v>0</v>
      </c>
      <c r="T143" s="27">
        <f t="shared" si="388"/>
        <v>0</v>
      </c>
      <c r="U143" s="27">
        <f t="shared" si="388"/>
        <v>0</v>
      </c>
      <c r="V143" s="27">
        <f t="shared" si="388"/>
        <v>0</v>
      </c>
      <c r="W143" s="181">
        <f t="shared" si="258"/>
        <v>25650</v>
      </c>
      <c r="X143" s="181">
        <f t="shared" si="258"/>
        <v>0</v>
      </c>
      <c r="Y143" s="181">
        <f t="shared" si="258"/>
        <v>5650</v>
      </c>
      <c r="Z143" s="181">
        <f t="shared" si="258"/>
        <v>0</v>
      </c>
      <c r="AA143" s="27">
        <f t="shared" si="389"/>
        <v>0</v>
      </c>
      <c r="AB143" s="27">
        <f t="shared" si="389"/>
        <v>0</v>
      </c>
      <c r="AC143" s="27">
        <f t="shared" si="389"/>
        <v>0</v>
      </c>
      <c r="AD143" s="27">
        <f t="shared" si="389"/>
        <v>0</v>
      </c>
      <c r="AE143" s="27">
        <f t="shared" si="314"/>
        <v>25650</v>
      </c>
      <c r="AF143" s="27">
        <f t="shared" si="314"/>
        <v>0</v>
      </c>
      <c r="AG143" s="27">
        <f t="shared" si="314"/>
        <v>5650</v>
      </c>
      <c r="AH143" s="27">
        <f t="shared" si="314"/>
        <v>0</v>
      </c>
      <c r="AI143" s="27">
        <f t="shared" si="390"/>
        <v>0</v>
      </c>
      <c r="AJ143" s="27">
        <f t="shared" si="390"/>
        <v>0</v>
      </c>
      <c r="AK143" s="27">
        <f t="shared" si="390"/>
        <v>0</v>
      </c>
      <c r="AL143" s="27">
        <f t="shared" si="390"/>
        <v>0</v>
      </c>
      <c r="AM143" s="181">
        <f t="shared" si="315"/>
        <v>25650</v>
      </c>
      <c r="AN143" s="181">
        <f t="shared" si="315"/>
        <v>0</v>
      </c>
      <c r="AO143" s="181">
        <f t="shared" si="315"/>
        <v>5650</v>
      </c>
      <c r="AP143" s="181">
        <f t="shared" si="315"/>
        <v>0</v>
      </c>
      <c r="AQ143" s="27">
        <f t="shared" si="391"/>
        <v>0</v>
      </c>
      <c r="AR143" s="27">
        <f t="shared" si="391"/>
        <v>0</v>
      </c>
      <c r="AS143" s="27">
        <f t="shared" si="391"/>
        <v>0</v>
      </c>
      <c r="AT143" s="27">
        <f t="shared" si="391"/>
        <v>0</v>
      </c>
      <c r="AU143" s="27">
        <f t="shared" si="316"/>
        <v>25650</v>
      </c>
      <c r="AV143" s="27">
        <f t="shared" si="316"/>
        <v>0</v>
      </c>
      <c r="AW143" s="27">
        <f t="shared" si="316"/>
        <v>5650</v>
      </c>
      <c r="AX143" s="27">
        <f t="shared" si="316"/>
        <v>0</v>
      </c>
    </row>
    <row r="144" spans="1:50">
      <c r="A144" s="91" t="s">
        <v>94</v>
      </c>
      <c r="B144" s="43">
        <v>902</v>
      </c>
      <c r="C144" s="43" t="s">
        <v>48</v>
      </c>
      <c r="D144" s="43" t="s">
        <v>71</v>
      </c>
      <c r="E144" s="66" t="s">
        <v>220</v>
      </c>
      <c r="F144" s="66"/>
      <c r="G144" s="181">
        <f>G145</f>
        <v>25650</v>
      </c>
      <c r="H144" s="181">
        <f t="shared" si="387"/>
        <v>0</v>
      </c>
      <c r="I144" s="181">
        <f t="shared" si="387"/>
        <v>5650</v>
      </c>
      <c r="J144" s="181">
        <f t="shared" si="387"/>
        <v>0</v>
      </c>
      <c r="K144" s="27">
        <f t="shared" si="387"/>
        <v>0</v>
      </c>
      <c r="L144" s="27">
        <f t="shared" si="387"/>
        <v>0</v>
      </c>
      <c r="M144" s="27">
        <f t="shared" si="387"/>
        <v>0</v>
      </c>
      <c r="N144" s="27">
        <f t="shared" si="387"/>
        <v>0</v>
      </c>
      <c r="O144" s="181">
        <f t="shared" si="252"/>
        <v>25650</v>
      </c>
      <c r="P144" s="181">
        <f t="shared" si="252"/>
        <v>0</v>
      </c>
      <c r="Q144" s="181">
        <f t="shared" si="252"/>
        <v>5650</v>
      </c>
      <c r="R144" s="181">
        <f t="shared" si="252"/>
        <v>0</v>
      </c>
      <c r="S144" s="27">
        <f t="shared" si="388"/>
        <v>0</v>
      </c>
      <c r="T144" s="27">
        <f t="shared" si="388"/>
        <v>0</v>
      </c>
      <c r="U144" s="27">
        <f t="shared" si="388"/>
        <v>0</v>
      </c>
      <c r="V144" s="27">
        <f t="shared" si="388"/>
        <v>0</v>
      </c>
      <c r="W144" s="181">
        <f t="shared" si="258"/>
        <v>25650</v>
      </c>
      <c r="X144" s="181">
        <f t="shared" si="258"/>
        <v>0</v>
      </c>
      <c r="Y144" s="181">
        <f t="shared" si="258"/>
        <v>5650</v>
      </c>
      <c r="Z144" s="181">
        <f t="shared" si="258"/>
        <v>0</v>
      </c>
      <c r="AA144" s="27">
        <f t="shared" si="389"/>
        <v>0</v>
      </c>
      <c r="AB144" s="27">
        <f t="shared" si="389"/>
        <v>0</v>
      </c>
      <c r="AC144" s="27">
        <f t="shared" si="389"/>
        <v>0</v>
      </c>
      <c r="AD144" s="27">
        <f t="shared" si="389"/>
        <v>0</v>
      </c>
      <c r="AE144" s="27">
        <f t="shared" si="314"/>
        <v>25650</v>
      </c>
      <c r="AF144" s="27">
        <f t="shared" si="314"/>
        <v>0</v>
      </c>
      <c r="AG144" s="27">
        <f t="shared" si="314"/>
        <v>5650</v>
      </c>
      <c r="AH144" s="27">
        <f t="shared" si="314"/>
        <v>0</v>
      </c>
      <c r="AI144" s="27">
        <f t="shared" si="390"/>
        <v>0</v>
      </c>
      <c r="AJ144" s="27">
        <f t="shared" si="390"/>
        <v>0</v>
      </c>
      <c r="AK144" s="27">
        <f t="shared" si="390"/>
        <v>0</v>
      </c>
      <c r="AL144" s="27">
        <f t="shared" si="390"/>
        <v>0</v>
      </c>
      <c r="AM144" s="181">
        <f t="shared" si="315"/>
        <v>25650</v>
      </c>
      <c r="AN144" s="181">
        <f t="shared" si="315"/>
        <v>0</v>
      </c>
      <c r="AO144" s="181">
        <f t="shared" si="315"/>
        <v>5650</v>
      </c>
      <c r="AP144" s="181">
        <f t="shared" si="315"/>
        <v>0</v>
      </c>
      <c r="AQ144" s="27">
        <f t="shared" si="391"/>
        <v>0</v>
      </c>
      <c r="AR144" s="27">
        <f t="shared" si="391"/>
        <v>0</v>
      </c>
      <c r="AS144" s="27">
        <f t="shared" si="391"/>
        <v>0</v>
      </c>
      <c r="AT144" s="27">
        <f t="shared" si="391"/>
        <v>0</v>
      </c>
      <c r="AU144" s="27">
        <f t="shared" si="316"/>
        <v>25650</v>
      </c>
      <c r="AV144" s="27">
        <f t="shared" si="316"/>
        <v>0</v>
      </c>
      <c r="AW144" s="27">
        <f t="shared" si="316"/>
        <v>5650</v>
      </c>
      <c r="AX144" s="27">
        <f t="shared" si="316"/>
        <v>0</v>
      </c>
    </row>
    <row r="145" spans="1:50">
      <c r="A145" s="91" t="s">
        <v>97</v>
      </c>
      <c r="B145" s="43">
        <v>902</v>
      </c>
      <c r="C145" s="43" t="s">
        <v>48</v>
      </c>
      <c r="D145" s="43" t="s">
        <v>71</v>
      </c>
      <c r="E145" s="66" t="s">
        <v>220</v>
      </c>
      <c r="F145" s="66">
        <v>800</v>
      </c>
      <c r="G145" s="181">
        <f>G146</f>
        <v>25650</v>
      </c>
      <c r="H145" s="181">
        <f t="shared" si="387"/>
        <v>0</v>
      </c>
      <c r="I145" s="181">
        <f t="shared" si="387"/>
        <v>5650</v>
      </c>
      <c r="J145" s="181">
        <f t="shared" si="387"/>
        <v>0</v>
      </c>
      <c r="K145" s="27">
        <f t="shared" si="387"/>
        <v>0</v>
      </c>
      <c r="L145" s="27">
        <f t="shared" si="387"/>
        <v>0</v>
      </c>
      <c r="M145" s="27">
        <f t="shared" si="387"/>
        <v>0</v>
      </c>
      <c r="N145" s="27">
        <f t="shared" si="387"/>
        <v>0</v>
      </c>
      <c r="O145" s="181">
        <f t="shared" si="252"/>
        <v>25650</v>
      </c>
      <c r="P145" s="181">
        <f t="shared" si="252"/>
        <v>0</v>
      </c>
      <c r="Q145" s="181">
        <f t="shared" si="252"/>
        <v>5650</v>
      </c>
      <c r="R145" s="181">
        <f t="shared" si="252"/>
        <v>0</v>
      </c>
      <c r="S145" s="27">
        <f t="shared" si="388"/>
        <v>0</v>
      </c>
      <c r="T145" s="27">
        <f t="shared" si="388"/>
        <v>0</v>
      </c>
      <c r="U145" s="27">
        <f t="shared" si="388"/>
        <v>0</v>
      </c>
      <c r="V145" s="27">
        <f t="shared" si="388"/>
        <v>0</v>
      </c>
      <c r="W145" s="181">
        <f t="shared" si="258"/>
        <v>25650</v>
      </c>
      <c r="X145" s="181">
        <f t="shared" si="258"/>
        <v>0</v>
      </c>
      <c r="Y145" s="181">
        <f t="shared" si="258"/>
        <v>5650</v>
      </c>
      <c r="Z145" s="181">
        <f t="shared" si="258"/>
        <v>0</v>
      </c>
      <c r="AA145" s="27">
        <f t="shared" si="389"/>
        <v>0</v>
      </c>
      <c r="AB145" s="27">
        <f t="shared" si="389"/>
        <v>0</v>
      </c>
      <c r="AC145" s="27">
        <f t="shared" si="389"/>
        <v>0</v>
      </c>
      <c r="AD145" s="27">
        <f t="shared" si="389"/>
        <v>0</v>
      </c>
      <c r="AE145" s="27">
        <f t="shared" si="314"/>
        <v>25650</v>
      </c>
      <c r="AF145" s="27">
        <f t="shared" si="314"/>
        <v>0</v>
      </c>
      <c r="AG145" s="27">
        <f t="shared" si="314"/>
        <v>5650</v>
      </c>
      <c r="AH145" s="27">
        <f t="shared" si="314"/>
        <v>0</v>
      </c>
      <c r="AI145" s="27">
        <f t="shared" si="390"/>
        <v>0</v>
      </c>
      <c r="AJ145" s="27">
        <f t="shared" si="390"/>
        <v>0</v>
      </c>
      <c r="AK145" s="27">
        <f t="shared" si="390"/>
        <v>0</v>
      </c>
      <c r="AL145" s="27">
        <f t="shared" si="390"/>
        <v>0</v>
      </c>
      <c r="AM145" s="181">
        <f t="shared" si="315"/>
        <v>25650</v>
      </c>
      <c r="AN145" s="181">
        <f t="shared" si="315"/>
        <v>0</v>
      </c>
      <c r="AO145" s="181">
        <f t="shared" si="315"/>
        <v>5650</v>
      </c>
      <c r="AP145" s="181">
        <f t="shared" si="315"/>
        <v>0</v>
      </c>
      <c r="AQ145" s="27">
        <f t="shared" si="391"/>
        <v>0</v>
      </c>
      <c r="AR145" s="27">
        <f t="shared" si="391"/>
        <v>0</v>
      </c>
      <c r="AS145" s="27">
        <f t="shared" si="391"/>
        <v>0</v>
      </c>
      <c r="AT145" s="27">
        <f t="shared" si="391"/>
        <v>0</v>
      </c>
      <c r="AU145" s="27">
        <f t="shared" si="316"/>
        <v>25650</v>
      </c>
      <c r="AV145" s="27">
        <f t="shared" si="316"/>
        <v>0</v>
      </c>
      <c r="AW145" s="27">
        <f t="shared" si="316"/>
        <v>5650</v>
      </c>
      <c r="AX145" s="27">
        <f t="shared" si="316"/>
        <v>0</v>
      </c>
    </row>
    <row r="146" spans="1:50">
      <c r="A146" s="91" t="s">
        <v>176</v>
      </c>
      <c r="B146" s="43">
        <v>902</v>
      </c>
      <c r="C146" s="43" t="s">
        <v>48</v>
      </c>
      <c r="D146" s="43" t="s">
        <v>71</v>
      </c>
      <c r="E146" s="66" t="s">
        <v>220</v>
      </c>
      <c r="F146" s="66">
        <v>830</v>
      </c>
      <c r="G146" s="260">
        <v>25650</v>
      </c>
      <c r="H146" s="260"/>
      <c r="I146" s="260">
        <v>5650</v>
      </c>
      <c r="J146" s="260"/>
      <c r="K146" s="28"/>
      <c r="L146" s="28"/>
      <c r="M146" s="28"/>
      <c r="N146" s="28"/>
      <c r="O146" s="260">
        <f t="shared" si="252"/>
        <v>25650</v>
      </c>
      <c r="P146" s="260">
        <f t="shared" si="252"/>
        <v>0</v>
      </c>
      <c r="Q146" s="260">
        <f t="shared" si="252"/>
        <v>5650</v>
      </c>
      <c r="R146" s="260">
        <f t="shared" si="252"/>
        <v>0</v>
      </c>
      <c r="S146" s="28"/>
      <c r="T146" s="28"/>
      <c r="U146" s="28"/>
      <c r="V146" s="28"/>
      <c r="W146" s="260">
        <f t="shared" si="258"/>
        <v>25650</v>
      </c>
      <c r="X146" s="260">
        <f t="shared" si="258"/>
        <v>0</v>
      </c>
      <c r="Y146" s="260">
        <f t="shared" si="258"/>
        <v>5650</v>
      </c>
      <c r="Z146" s="260">
        <f t="shared" si="258"/>
        <v>0</v>
      </c>
      <c r="AA146" s="28"/>
      <c r="AB146" s="28"/>
      <c r="AC146" s="28"/>
      <c r="AD146" s="28"/>
      <c r="AE146" s="28">
        <f t="shared" si="314"/>
        <v>25650</v>
      </c>
      <c r="AF146" s="28">
        <f t="shared" si="314"/>
        <v>0</v>
      </c>
      <c r="AG146" s="28">
        <f t="shared" si="314"/>
        <v>5650</v>
      </c>
      <c r="AH146" s="28">
        <f t="shared" si="314"/>
        <v>0</v>
      </c>
      <c r="AI146" s="28"/>
      <c r="AJ146" s="28"/>
      <c r="AK146" s="28"/>
      <c r="AL146" s="28"/>
      <c r="AM146" s="260">
        <f t="shared" si="315"/>
        <v>25650</v>
      </c>
      <c r="AN146" s="260">
        <f t="shared" si="315"/>
        <v>0</v>
      </c>
      <c r="AO146" s="260">
        <f t="shared" si="315"/>
        <v>5650</v>
      </c>
      <c r="AP146" s="260">
        <f t="shared" si="315"/>
        <v>0</v>
      </c>
      <c r="AQ146" s="28"/>
      <c r="AR146" s="28"/>
      <c r="AS146" s="28"/>
      <c r="AT146" s="28"/>
      <c r="AU146" s="28">
        <f t="shared" si="316"/>
        <v>25650</v>
      </c>
      <c r="AV146" s="28">
        <f t="shared" si="316"/>
        <v>0</v>
      </c>
      <c r="AW146" s="28">
        <f t="shared" si="316"/>
        <v>5650</v>
      </c>
      <c r="AX146" s="28">
        <f t="shared" si="316"/>
        <v>0</v>
      </c>
    </row>
    <row r="147" spans="1:50" s="273" customFormat="1">
      <c r="A147" s="272"/>
      <c r="B147" s="43"/>
      <c r="C147" s="43"/>
      <c r="D147" s="43"/>
      <c r="E147" s="66"/>
      <c r="F147" s="66"/>
      <c r="G147" s="260"/>
      <c r="H147" s="260"/>
      <c r="I147" s="260"/>
      <c r="J147" s="260"/>
      <c r="K147" s="28"/>
      <c r="L147" s="28"/>
      <c r="M147" s="28"/>
      <c r="N147" s="28"/>
      <c r="O147" s="260">
        <f t="shared" si="252"/>
        <v>0</v>
      </c>
      <c r="P147" s="260">
        <f t="shared" si="252"/>
        <v>0</v>
      </c>
      <c r="Q147" s="260">
        <f t="shared" si="252"/>
        <v>0</v>
      </c>
      <c r="R147" s="260">
        <f t="shared" si="252"/>
        <v>0</v>
      </c>
      <c r="S147" s="28"/>
      <c r="T147" s="28"/>
      <c r="U147" s="28"/>
      <c r="V147" s="28"/>
      <c r="W147" s="260">
        <f t="shared" si="258"/>
        <v>0</v>
      </c>
      <c r="X147" s="260">
        <f t="shared" si="258"/>
        <v>0</v>
      </c>
      <c r="Y147" s="260">
        <f t="shared" si="258"/>
        <v>0</v>
      </c>
      <c r="Z147" s="260">
        <f t="shared" si="258"/>
        <v>0</v>
      </c>
      <c r="AA147" s="28"/>
      <c r="AB147" s="28"/>
      <c r="AC147" s="28"/>
      <c r="AD147" s="28"/>
      <c r="AE147" s="28">
        <f t="shared" si="314"/>
        <v>0</v>
      </c>
      <c r="AF147" s="28">
        <f t="shared" si="314"/>
        <v>0</v>
      </c>
      <c r="AG147" s="28">
        <f t="shared" si="314"/>
        <v>0</v>
      </c>
      <c r="AH147" s="28">
        <f t="shared" si="314"/>
        <v>0</v>
      </c>
      <c r="AI147" s="28"/>
      <c r="AJ147" s="28"/>
      <c r="AK147" s="28"/>
      <c r="AL147" s="28"/>
      <c r="AM147" s="260">
        <f t="shared" si="315"/>
        <v>0</v>
      </c>
      <c r="AN147" s="260">
        <f t="shared" si="315"/>
        <v>0</v>
      </c>
      <c r="AO147" s="260">
        <f t="shared" si="315"/>
        <v>0</v>
      </c>
      <c r="AP147" s="260">
        <f t="shared" si="315"/>
        <v>0</v>
      </c>
      <c r="AQ147" s="28"/>
      <c r="AR147" s="28"/>
      <c r="AS147" s="28"/>
      <c r="AT147" s="28"/>
      <c r="AU147" s="28">
        <f t="shared" si="316"/>
        <v>0</v>
      </c>
      <c r="AV147" s="28">
        <f t="shared" si="316"/>
        <v>0</v>
      </c>
      <c r="AW147" s="28">
        <f t="shared" si="316"/>
        <v>0</v>
      </c>
      <c r="AX147" s="28">
        <f t="shared" si="316"/>
        <v>0</v>
      </c>
    </row>
    <row r="148" spans="1:50" ht="37.5">
      <c r="A148" s="116" t="s">
        <v>143</v>
      </c>
      <c r="B148" s="267">
        <v>902</v>
      </c>
      <c r="C148" s="267" t="s">
        <v>71</v>
      </c>
      <c r="D148" s="267" t="s">
        <v>48</v>
      </c>
      <c r="E148" s="268"/>
      <c r="F148" s="268"/>
      <c r="G148" s="180">
        <f t="shared" ref="G148:N151" si="392">G149</f>
        <v>459980</v>
      </c>
      <c r="H148" s="180">
        <f t="shared" si="392"/>
        <v>0</v>
      </c>
      <c r="I148" s="180">
        <f t="shared" si="392"/>
        <v>455000</v>
      </c>
      <c r="J148" s="180">
        <f t="shared" si="392"/>
        <v>0</v>
      </c>
      <c r="K148" s="23">
        <f t="shared" si="392"/>
        <v>0</v>
      </c>
      <c r="L148" s="23">
        <f t="shared" si="392"/>
        <v>0</v>
      </c>
      <c r="M148" s="23">
        <f t="shared" si="392"/>
        <v>0</v>
      </c>
      <c r="N148" s="23">
        <f t="shared" si="392"/>
        <v>0</v>
      </c>
      <c r="O148" s="180">
        <f t="shared" si="252"/>
        <v>459980</v>
      </c>
      <c r="P148" s="180">
        <f t="shared" si="252"/>
        <v>0</v>
      </c>
      <c r="Q148" s="180">
        <f t="shared" si="252"/>
        <v>455000</v>
      </c>
      <c r="R148" s="180">
        <f t="shared" si="252"/>
        <v>0</v>
      </c>
      <c r="S148" s="23">
        <f t="shared" ref="S148:V151" si="393">S149</f>
        <v>0</v>
      </c>
      <c r="T148" s="23">
        <f t="shared" si="393"/>
        <v>0</v>
      </c>
      <c r="U148" s="23">
        <f t="shared" si="393"/>
        <v>0</v>
      </c>
      <c r="V148" s="23">
        <f t="shared" si="393"/>
        <v>0</v>
      </c>
      <c r="W148" s="180">
        <f t="shared" si="258"/>
        <v>459980</v>
      </c>
      <c r="X148" s="180">
        <f t="shared" si="258"/>
        <v>0</v>
      </c>
      <c r="Y148" s="180">
        <f t="shared" si="258"/>
        <v>455000</v>
      </c>
      <c r="Z148" s="180">
        <f t="shared" si="258"/>
        <v>0</v>
      </c>
      <c r="AA148" s="23">
        <f t="shared" ref="AA148:AD151" si="394">AA149</f>
        <v>-700</v>
      </c>
      <c r="AB148" s="23">
        <f t="shared" si="394"/>
        <v>0</v>
      </c>
      <c r="AC148" s="23">
        <f t="shared" si="394"/>
        <v>-118</v>
      </c>
      <c r="AD148" s="23">
        <f t="shared" si="394"/>
        <v>0</v>
      </c>
      <c r="AE148" s="23">
        <f t="shared" si="314"/>
        <v>459280</v>
      </c>
      <c r="AF148" s="23">
        <f t="shared" si="314"/>
        <v>0</v>
      </c>
      <c r="AG148" s="23">
        <f t="shared" si="314"/>
        <v>454882</v>
      </c>
      <c r="AH148" s="23">
        <f t="shared" si="314"/>
        <v>0</v>
      </c>
      <c r="AI148" s="23">
        <f t="shared" ref="AI148:AL151" si="395">AI149</f>
        <v>-742</v>
      </c>
      <c r="AJ148" s="23">
        <f t="shared" si="395"/>
        <v>0</v>
      </c>
      <c r="AK148" s="23">
        <f t="shared" si="395"/>
        <v>-119</v>
      </c>
      <c r="AL148" s="23">
        <f t="shared" si="395"/>
        <v>0</v>
      </c>
      <c r="AM148" s="180">
        <f t="shared" si="315"/>
        <v>458538</v>
      </c>
      <c r="AN148" s="180">
        <f t="shared" si="315"/>
        <v>0</v>
      </c>
      <c r="AO148" s="180">
        <f t="shared" si="315"/>
        <v>454763</v>
      </c>
      <c r="AP148" s="180">
        <f t="shared" si="315"/>
        <v>0</v>
      </c>
      <c r="AQ148" s="23">
        <f t="shared" ref="AQ148:AT151" si="396">AQ149</f>
        <v>0</v>
      </c>
      <c r="AR148" s="23">
        <f t="shared" si="396"/>
        <v>0</v>
      </c>
      <c r="AS148" s="23">
        <f t="shared" si="396"/>
        <v>0</v>
      </c>
      <c r="AT148" s="23">
        <f t="shared" si="396"/>
        <v>0</v>
      </c>
      <c r="AU148" s="23">
        <f t="shared" si="316"/>
        <v>458538</v>
      </c>
      <c r="AV148" s="23">
        <f t="shared" si="316"/>
        <v>0</v>
      </c>
      <c r="AW148" s="23">
        <f t="shared" si="316"/>
        <v>454763</v>
      </c>
      <c r="AX148" s="23">
        <f t="shared" si="316"/>
        <v>0</v>
      </c>
    </row>
    <row r="149" spans="1:50">
      <c r="A149" s="91" t="s">
        <v>79</v>
      </c>
      <c r="B149" s="43">
        <v>902</v>
      </c>
      <c r="C149" s="43" t="s">
        <v>71</v>
      </c>
      <c r="D149" s="43" t="s">
        <v>48</v>
      </c>
      <c r="E149" s="66" t="s">
        <v>218</v>
      </c>
      <c r="F149" s="271"/>
      <c r="G149" s="181">
        <f t="shared" si="392"/>
        <v>459980</v>
      </c>
      <c r="H149" s="181">
        <f t="shared" si="392"/>
        <v>0</v>
      </c>
      <c r="I149" s="181">
        <f t="shared" si="392"/>
        <v>455000</v>
      </c>
      <c r="J149" s="181">
        <f t="shared" si="392"/>
        <v>0</v>
      </c>
      <c r="K149" s="27">
        <f t="shared" si="392"/>
        <v>0</v>
      </c>
      <c r="L149" s="27">
        <f t="shared" si="392"/>
        <v>0</v>
      </c>
      <c r="M149" s="27">
        <f t="shared" si="392"/>
        <v>0</v>
      </c>
      <c r="N149" s="27">
        <f t="shared" si="392"/>
        <v>0</v>
      </c>
      <c r="O149" s="181">
        <f t="shared" si="252"/>
        <v>459980</v>
      </c>
      <c r="P149" s="181">
        <f t="shared" si="252"/>
        <v>0</v>
      </c>
      <c r="Q149" s="181">
        <f t="shared" si="252"/>
        <v>455000</v>
      </c>
      <c r="R149" s="181">
        <f t="shared" si="252"/>
        <v>0</v>
      </c>
      <c r="S149" s="27">
        <f t="shared" si="393"/>
        <v>0</v>
      </c>
      <c r="T149" s="27">
        <f t="shared" si="393"/>
        <v>0</v>
      </c>
      <c r="U149" s="27">
        <f t="shared" si="393"/>
        <v>0</v>
      </c>
      <c r="V149" s="27">
        <f t="shared" si="393"/>
        <v>0</v>
      </c>
      <c r="W149" s="181">
        <f t="shared" si="258"/>
        <v>459980</v>
      </c>
      <c r="X149" s="181">
        <f t="shared" si="258"/>
        <v>0</v>
      </c>
      <c r="Y149" s="181">
        <f t="shared" si="258"/>
        <v>455000</v>
      </c>
      <c r="Z149" s="181">
        <f t="shared" si="258"/>
        <v>0</v>
      </c>
      <c r="AA149" s="27">
        <f t="shared" si="394"/>
        <v>-700</v>
      </c>
      <c r="AB149" s="27">
        <f t="shared" si="394"/>
        <v>0</v>
      </c>
      <c r="AC149" s="27">
        <f t="shared" si="394"/>
        <v>-118</v>
      </c>
      <c r="AD149" s="27">
        <f t="shared" si="394"/>
        <v>0</v>
      </c>
      <c r="AE149" s="27">
        <f t="shared" si="314"/>
        <v>459280</v>
      </c>
      <c r="AF149" s="27">
        <f t="shared" si="314"/>
        <v>0</v>
      </c>
      <c r="AG149" s="27">
        <f t="shared" si="314"/>
        <v>454882</v>
      </c>
      <c r="AH149" s="27">
        <f t="shared" si="314"/>
        <v>0</v>
      </c>
      <c r="AI149" s="27">
        <f t="shared" si="395"/>
        <v>-742</v>
      </c>
      <c r="AJ149" s="27">
        <f t="shared" si="395"/>
        <v>0</v>
      </c>
      <c r="AK149" s="27">
        <f t="shared" si="395"/>
        <v>-119</v>
      </c>
      <c r="AL149" s="27">
        <f t="shared" si="395"/>
        <v>0</v>
      </c>
      <c r="AM149" s="181">
        <f t="shared" si="315"/>
        <v>458538</v>
      </c>
      <c r="AN149" s="181">
        <f t="shared" si="315"/>
        <v>0</v>
      </c>
      <c r="AO149" s="181">
        <f t="shared" si="315"/>
        <v>454763</v>
      </c>
      <c r="AP149" s="181">
        <f t="shared" si="315"/>
        <v>0</v>
      </c>
      <c r="AQ149" s="27">
        <f t="shared" si="396"/>
        <v>0</v>
      </c>
      <c r="AR149" s="27">
        <f t="shared" si="396"/>
        <v>0</v>
      </c>
      <c r="AS149" s="27">
        <f t="shared" si="396"/>
        <v>0</v>
      </c>
      <c r="AT149" s="27">
        <f t="shared" si="396"/>
        <v>0</v>
      </c>
      <c r="AU149" s="27">
        <f t="shared" si="316"/>
        <v>458538</v>
      </c>
      <c r="AV149" s="27">
        <f t="shared" si="316"/>
        <v>0</v>
      </c>
      <c r="AW149" s="27">
        <f t="shared" si="316"/>
        <v>454763</v>
      </c>
      <c r="AX149" s="27">
        <f t="shared" si="316"/>
        <v>0</v>
      </c>
    </row>
    <row r="150" spans="1:50" ht="33">
      <c r="A150" s="91" t="s">
        <v>127</v>
      </c>
      <c r="B150" s="43">
        <v>902</v>
      </c>
      <c r="C150" s="43" t="s">
        <v>71</v>
      </c>
      <c r="D150" s="43" t="s">
        <v>48</v>
      </c>
      <c r="E150" s="66" t="s">
        <v>306</v>
      </c>
      <c r="F150" s="66"/>
      <c r="G150" s="181">
        <f t="shared" si="392"/>
        <v>459980</v>
      </c>
      <c r="H150" s="181">
        <f t="shared" si="392"/>
        <v>0</v>
      </c>
      <c r="I150" s="181">
        <f t="shared" si="392"/>
        <v>455000</v>
      </c>
      <c r="J150" s="181">
        <f t="shared" si="392"/>
        <v>0</v>
      </c>
      <c r="K150" s="27">
        <f t="shared" si="392"/>
        <v>0</v>
      </c>
      <c r="L150" s="27">
        <f t="shared" si="392"/>
        <v>0</v>
      </c>
      <c r="M150" s="27">
        <f t="shared" si="392"/>
        <v>0</v>
      </c>
      <c r="N150" s="27">
        <f t="shared" si="392"/>
        <v>0</v>
      </c>
      <c r="O150" s="181">
        <f t="shared" si="252"/>
        <v>459980</v>
      </c>
      <c r="P150" s="181">
        <f t="shared" si="252"/>
        <v>0</v>
      </c>
      <c r="Q150" s="181">
        <f t="shared" si="252"/>
        <v>455000</v>
      </c>
      <c r="R150" s="181">
        <f t="shared" si="252"/>
        <v>0</v>
      </c>
      <c r="S150" s="27">
        <f t="shared" si="393"/>
        <v>0</v>
      </c>
      <c r="T150" s="27">
        <f t="shared" si="393"/>
        <v>0</v>
      </c>
      <c r="U150" s="27">
        <f t="shared" si="393"/>
        <v>0</v>
      </c>
      <c r="V150" s="27">
        <f t="shared" si="393"/>
        <v>0</v>
      </c>
      <c r="W150" s="181">
        <f t="shared" si="258"/>
        <v>459980</v>
      </c>
      <c r="X150" s="181">
        <f t="shared" si="258"/>
        <v>0</v>
      </c>
      <c r="Y150" s="181">
        <f t="shared" si="258"/>
        <v>455000</v>
      </c>
      <c r="Z150" s="181">
        <f t="shared" si="258"/>
        <v>0</v>
      </c>
      <c r="AA150" s="27">
        <f t="shared" si="394"/>
        <v>-700</v>
      </c>
      <c r="AB150" s="27">
        <f t="shared" si="394"/>
        <v>0</v>
      </c>
      <c r="AC150" s="27">
        <f t="shared" si="394"/>
        <v>-118</v>
      </c>
      <c r="AD150" s="27">
        <f t="shared" si="394"/>
        <v>0</v>
      </c>
      <c r="AE150" s="27">
        <f t="shared" si="314"/>
        <v>459280</v>
      </c>
      <c r="AF150" s="27">
        <f t="shared" si="314"/>
        <v>0</v>
      </c>
      <c r="AG150" s="27">
        <f t="shared" si="314"/>
        <v>454882</v>
      </c>
      <c r="AH150" s="27">
        <f t="shared" si="314"/>
        <v>0</v>
      </c>
      <c r="AI150" s="27">
        <f t="shared" si="395"/>
        <v>-742</v>
      </c>
      <c r="AJ150" s="27">
        <f t="shared" si="395"/>
        <v>0</v>
      </c>
      <c r="AK150" s="27">
        <f t="shared" si="395"/>
        <v>-119</v>
      </c>
      <c r="AL150" s="27">
        <f t="shared" si="395"/>
        <v>0</v>
      </c>
      <c r="AM150" s="181">
        <f t="shared" si="315"/>
        <v>458538</v>
      </c>
      <c r="AN150" s="181">
        <f t="shared" si="315"/>
        <v>0</v>
      </c>
      <c r="AO150" s="181">
        <f t="shared" si="315"/>
        <v>454763</v>
      </c>
      <c r="AP150" s="181">
        <f t="shared" si="315"/>
        <v>0</v>
      </c>
      <c r="AQ150" s="27">
        <f t="shared" si="396"/>
        <v>0</v>
      </c>
      <c r="AR150" s="27">
        <f t="shared" si="396"/>
        <v>0</v>
      </c>
      <c r="AS150" s="27">
        <f t="shared" si="396"/>
        <v>0</v>
      </c>
      <c r="AT150" s="27">
        <f t="shared" si="396"/>
        <v>0</v>
      </c>
      <c r="AU150" s="27">
        <f t="shared" si="316"/>
        <v>458538</v>
      </c>
      <c r="AV150" s="27">
        <f t="shared" si="316"/>
        <v>0</v>
      </c>
      <c r="AW150" s="27">
        <f t="shared" si="316"/>
        <v>454763</v>
      </c>
      <c r="AX150" s="27">
        <f t="shared" si="316"/>
        <v>0</v>
      </c>
    </row>
    <row r="151" spans="1:50">
      <c r="A151" s="91" t="s">
        <v>128</v>
      </c>
      <c r="B151" s="43">
        <v>902</v>
      </c>
      <c r="C151" s="43" t="s">
        <v>71</v>
      </c>
      <c r="D151" s="43" t="s">
        <v>48</v>
      </c>
      <c r="E151" s="66" t="s">
        <v>306</v>
      </c>
      <c r="F151" s="66">
        <v>700</v>
      </c>
      <c r="G151" s="181">
        <f t="shared" si="392"/>
        <v>459980</v>
      </c>
      <c r="H151" s="181">
        <f t="shared" si="392"/>
        <v>0</v>
      </c>
      <c r="I151" s="181">
        <f t="shared" si="392"/>
        <v>455000</v>
      </c>
      <c r="J151" s="181">
        <f t="shared" si="392"/>
        <v>0</v>
      </c>
      <c r="K151" s="27">
        <f t="shared" si="392"/>
        <v>0</v>
      </c>
      <c r="L151" s="27">
        <f t="shared" si="392"/>
        <v>0</v>
      </c>
      <c r="M151" s="27">
        <f t="shared" si="392"/>
        <v>0</v>
      </c>
      <c r="N151" s="27">
        <f t="shared" si="392"/>
        <v>0</v>
      </c>
      <c r="O151" s="181">
        <f t="shared" si="252"/>
        <v>459980</v>
      </c>
      <c r="P151" s="181">
        <f t="shared" si="252"/>
        <v>0</v>
      </c>
      <c r="Q151" s="181">
        <f t="shared" si="252"/>
        <v>455000</v>
      </c>
      <c r="R151" s="181">
        <f t="shared" si="252"/>
        <v>0</v>
      </c>
      <c r="S151" s="27">
        <f t="shared" si="393"/>
        <v>0</v>
      </c>
      <c r="T151" s="27">
        <f t="shared" si="393"/>
        <v>0</v>
      </c>
      <c r="U151" s="27">
        <f t="shared" si="393"/>
        <v>0</v>
      </c>
      <c r="V151" s="27">
        <f t="shared" si="393"/>
        <v>0</v>
      </c>
      <c r="W151" s="181">
        <f t="shared" si="258"/>
        <v>459980</v>
      </c>
      <c r="X151" s="181">
        <f t="shared" si="258"/>
        <v>0</v>
      </c>
      <c r="Y151" s="181">
        <f t="shared" si="258"/>
        <v>455000</v>
      </c>
      <c r="Z151" s="181">
        <f t="shared" si="258"/>
        <v>0</v>
      </c>
      <c r="AA151" s="27">
        <f t="shared" si="394"/>
        <v>-700</v>
      </c>
      <c r="AB151" s="27">
        <f t="shared" si="394"/>
        <v>0</v>
      </c>
      <c r="AC151" s="27">
        <f t="shared" si="394"/>
        <v>-118</v>
      </c>
      <c r="AD151" s="27">
        <f t="shared" si="394"/>
        <v>0</v>
      </c>
      <c r="AE151" s="27">
        <f t="shared" si="314"/>
        <v>459280</v>
      </c>
      <c r="AF151" s="27">
        <f t="shared" si="314"/>
        <v>0</v>
      </c>
      <c r="AG151" s="27">
        <f t="shared" si="314"/>
        <v>454882</v>
      </c>
      <c r="AH151" s="27">
        <f t="shared" si="314"/>
        <v>0</v>
      </c>
      <c r="AI151" s="27">
        <f t="shared" si="395"/>
        <v>-742</v>
      </c>
      <c r="AJ151" s="27">
        <f t="shared" si="395"/>
        <v>0</v>
      </c>
      <c r="AK151" s="27">
        <f t="shared" si="395"/>
        <v>-119</v>
      </c>
      <c r="AL151" s="27">
        <f t="shared" si="395"/>
        <v>0</v>
      </c>
      <c r="AM151" s="181">
        <f t="shared" si="315"/>
        <v>458538</v>
      </c>
      <c r="AN151" s="181">
        <f t="shared" si="315"/>
        <v>0</v>
      </c>
      <c r="AO151" s="181">
        <f t="shared" si="315"/>
        <v>454763</v>
      </c>
      <c r="AP151" s="181">
        <f t="shared" si="315"/>
        <v>0</v>
      </c>
      <c r="AQ151" s="27">
        <f t="shared" si="396"/>
        <v>0</v>
      </c>
      <c r="AR151" s="27">
        <f t="shared" si="396"/>
        <v>0</v>
      </c>
      <c r="AS151" s="27">
        <f t="shared" si="396"/>
        <v>0</v>
      </c>
      <c r="AT151" s="27">
        <f t="shared" si="396"/>
        <v>0</v>
      </c>
      <c r="AU151" s="27">
        <f t="shared" si="316"/>
        <v>458538</v>
      </c>
      <c r="AV151" s="27">
        <f t="shared" si="316"/>
        <v>0</v>
      </c>
      <c r="AW151" s="27">
        <f t="shared" si="316"/>
        <v>454763</v>
      </c>
      <c r="AX151" s="27">
        <f t="shared" si="316"/>
        <v>0</v>
      </c>
    </row>
    <row r="152" spans="1:50">
      <c r="A152" s="91" t="s">
        <v>167</v>
      </c>
      <c r="B152" s="43">
        <v>902</v>
      </c>
      <c r="C152" s="43" t="s">
        <v>71</v>
      </c>
      <c r="D152" s="43" t="s">
        <v>48</v>
      </c>
      <c r="E152" s="66" t="s">
        <v>306</v>
      </c>
      <c r="F152" s="66">
        <v>730</v>
      </c>
      <c r="G152" s="260">
        <v>459980</v>
      </c>
      <c r="H152" s="260"/>
      <c r="I152" s="260">
        <v>455000</v>
      </c>
      <c r="J152" s="260"/>
      <c r="K152" s="28"/>
      <c r="L152" s="28"/>
      <c r="M152" s="28"/>
      <c r="N152" s="28"/>
      <c r="O152" s="260">
        <f t="shared" si="252"/>
        <v>459980</v>
      </c>
      <c r="P152" s="260">
        <f t="shared" si="252"/>
        <v>0</v>
      </c>
      <c r="Q152" s="260">
        <f t="shared" si="252"/>
        <v>455000</v>
      </c>
      <c r="R152" s="260">
        <f t="shared" si="252"/>
        <v>0</v>
      </c>
      <c r="S152" s="28"/>
      <c r="T152" s="28"/>
      <c r="U152" s="28"/>
      <c r="V152" s="28"/>
      <c r="W152" s="260">
        <f t="shared" si="258"/>
        <v>459980</v>
      </c>
      <c r="X152" s="260">
        <f t="shared" si="258"/>
        <v>0</v>
      </c>
      <c r="Y152" s="260">
        <f t="shared" si="258"/>
        <v>455000</v>
      </c>
      <c r="Z152" s="260">
        <f t="shared" si="258"/>
        <v>0</v>
      </c>
      <c r="AA152" s="28">
        <v>-700</v>
      </c>
      <c r="AB152" s="28"/>
      <c r="AC152" s="28">
        <v>-118</v>
      </c>
      <c r="AD152" s="28"/>
      <c r="AE152" s="28">
        <f t="shared" si="314"/>
        <v>459280</v>
      </c>
      <c r="AF152" s="28">
        <f t="shared" si="314"/>
        <v>0</v>
      </c>
      <c r="AG152" s="28">
        <f t="shared" si="314"/>
        <v>454882</v>
      </c>
      <c r="AH152" s="28">
        <f t="shared" si="314"/>
        <v>0</v>
      </c>
      <c r="AI152" s="28">
        <v>-742</v>
      </c>
      <c r="AJ152" s="28"/>
      <c r="AK152" s="28">
        <v>-119</v>
      </c>
      <c r="AL152" s="28"/>
      <c r="AM152" s="260">
        <f t="shared" si="315"/>
        <v>458538</v>
      </c>
      <c r="AN152" s="260">
        <f t="shared" si="315"/>
        <v>0</v>
      </c>
      <c r="AO152" s="260">
        <f t="shared" si="315"/>
        <v>454763</v>
      </c>
      <c r="AP152" s="260">
        <f t="shared" si="315"/>
        <v>0</v>
      </c>
      <c r="AQ152" s="28"/>
      <c r="AR152" s="28"/>
      <c r="AS152" s="28"/>
      <c r="AT152" s="28"/>
      <c r="AU152" s="28">
        <f t="shared" si="316"/>
        <v>458538</v>
      </c>
      <c r="AV152" s="28">
        <f t="shared" si="316"/>
        <v>0</v>
      </c>
      <c r="AW152" s="28">
        <f t="shared" si="316"/>
        <v>454763</v>
      </c>
      <c r="AX152" s="28">
        <f t="shared" si="316"/>
        <v>0</v>
      </c>
    </row>
    <row r="153" spans="1:50">
      <c r="A153" s="91"/>
      <c r="B153" s="43"/>
      <c r="C153" s="43"/>
      <c r="D153" s="43"/>
      <c r="E153" s="66"/>
      <c r="F153" s="66"/>
      <c r="G153" s="260"/>
      <c r="H153" s="260"/>
      <c r="I153" s="260"/>
      <c r="J153" s="260"/>
      <c r="K153" s="28"/>
      <c r="L153" s="28"/>
      <c r="M153" s="28"/>
      <c r="N153" s="28"/>
      <c r="O153" s="260">
        <f t="shared" si="252"/>
        <v>0</v>
      </c>
      <c r="P153" s="260">
        <f t="shared" si="252"/>
        <v>0</v>
      </c>
      <c r="Q153" s="260">
        <f t="shared" si="252"/>
        <v>0</v>
      </c>
      <c r="R153" s="260">
        <f t="shared" si="252"/>
        <v>0</v>
      </c>
      <c r="S153" s="28"/>
      <c r="T153" s="28"/>
      <c r="U153" s="28"/>
      <c r="V153" s="28"/>
      <c r="W153" s="260">
        <f t="shared" si="258"/>
        <v>0</v>
      </c>
      <c r="X153" s="260">
        <f t="shared" si="258"/>
        <v>0</v>
      </c>
      <c r="Y153" s="260">
        <f t="shared" si="258"/>
        <v>0</v>
      </c>
      <c r="Z153" s="260">
        <f t="shared" si="258"/>
        <v>0</v>
      </c>
      <c r="AA153" s="28"/>
      <c r="AB153" s="28"/>
      <c r="AC153" s="28"/>
      <c r="AD153" s="28"/>
      <c r="AE153" s="28">
        <f t="shared" si="314"/>
        <v>0</v>
      </c>
      <c r="AF153" s="28">
        <f t="shared" si="314"/>
        <v>0</v>
      </c>
      <c r="AG153" s="28">
        <f t="shared" si="314"/>
        <v>0</v>
      </c>
      <c r="AH153" s="28">
        <f t="shared" si="314"/>
        <v>0</v>
      </c>
      <c r="AI153" s="28"/>
      <c r="AJ153" s="28"/>
      <c r="AK153" s="28"/>
      <c r="AL153" s="28"/>
      <c r="AM153" s="260">
        <f t="shared" si="315"/>
        <v>0</v>
      </c>
      <c r="AN153" s="260">
        <f t="shared" si="315"/>
        <v>0</v>
      </c>
      <c r="AO153" s="260">
        <f t="shared" si="315"/>
        <v>0</v>
      </c>
      <c r="AP153" s="260">
        <f t="shared" si="315"/>
        <v>0</v>
      </c>
      <c r="AQ153" s="28"/>
      <c r="AR153" s="28"/>
      <c r="AS153" s="28"/>
      <c r="AT153" s="28"/>
      <c r="AU153" s="28">
        <f t="shared" si="316"/>
        <v>0</v>
      </c>
      <c r="AV153" s="28">
        <f t="shared" si="316"/>
        <v>0</v>
      </c>
      <c r="AW153" s="28">
        <f t="shared" si="316"/>
        <v>0</v>
      </c>
      <c r="AX153" s="28">
        <f t="shared" si="316"/>
        <v>0</v>
      </c>
    </row>
    <row r="154" spans="1:50" ht="63" customHeight="1">
      <c r="A154" s="254" t="s">
        <v>829</v>
      </c>
      <c r="B154" s="19">
        <v>903</v>
      </c>
      <c r="C154" s="19"/>
      <c r="D154" s="19"/>
      <c r="E154" s="274"/>
      <c r="F154" s="19"/>
      <c r="G154" s="196">
        <f>G155+G177+G184+G191+G198</f>
        <v>650927</v>
      </c>
      <c r="H154" s="196">
        <f>H155+H177+H184+H191+H198</f>
        <v>491701</v>
      </c>
      <c r="I154" s="196">
        <f>I155+I177+I184+I191+I198</f>
        <v>241527</v>
      </c>
      <c r="J154" s="196">
        <f>J155+J177+J184+J191+J198</f>
        <v>82301</v>
      </c>
      <c r="K154" s="42">
        <f t="shared" ref="K154:N154" si="397">K155+K177+K184+K191+K198</f>
        <v>-184419</v>
      </c>
      <c r="L154" s="42">
        <f t="shared" si="397"/>
        <v>-184419</v>
      </c>
      <c r="M154" s="42">
        <f t="shared" si="397"/>
        <v>223997</v>
      </c>
      <c r="N154" s="42">
        <f t="shared" si="397"/>
        <v>223997</v>
      </c>
      <c r="O154" s="196">
        <f t="shared" si="252"/>
        <v>466508</v>
      </c>
      <c r="P154" s="196">
        <f t="shared" si="252"/>
        <v>307282</v>
      </c>
      <c r="Q154" s="196">
        <f t="shared" si="252"/>
        <v>465524</v>
      </c>
      <c r="R154" s="196">
        <f t="shared" si="252"/>
        <v>306298</v>
      </c>
      <c r="S154" s="42">
        <f t="shared" ref="S154:V154" si="398">S155+S177+S184+S191+S198</f>
        <v>0</v>
      </c>
      <c r="T154" s="42">
        <f t="shared" si="398"/>
        <v>0</v>
      </c>
      <c r="U154" s="42">
        <f t="shared" si="398"/>
        <v>0</v>
      </c>
      <c r="V154" s="42">
        <f t="shared" si="398"/>
        <v>0</v>
      </c>
      <c r="W154" s="196">
        <f t="shared" si="258"/>
        <v>466508</v>
      </c>
      <c r="X154" s="196">
        <f t="shared" si="258"/>
        <v>307282</v>
      </c>
      <c r="Y154" s="196">
        <f t="shared" si="258"/>
        <v>465524</v>
      </c>
      <c r="Z154" s="196">
        <f t="shared" si="258"/>
        <v>306298</v>
      </c>
      <c r="AA154" s="42">
        <f t="shared" ref="AA154:AD154" si="399">AA155+AA177+AA184+AA191+AA198</f>
        <v>-462</v>
      </c>
      <c r="AB154" s="42">
        <f t="shared" si="399"/>
        <v>0</v>
      </c>
      <c r="AC154" s="42">
        <f t="shared" si="399"/>
        <v>-462</v>
      </c>
      <c r="AD154" s="42">
        <f t="shared" si="399"/>
        <v>0</v>
      </c>
      <c r="AE154" s="42">
        <f t="shared" si="314"/>
        <v>466046</v>
      </c>
      <c r="AF154" s="42">
        <f t="shared" si="314"/>
        <v>307282</v>
      </c>
      <c r="AG154" s="42">
        <f t="shared" si="314"/>
        <v>465062</v>
      </c>
      <c r="AH154" s="42">
        <f t="shared" si="314"/>
        <v>306298</v>
      </c>
      <c r="AI154" s="42">
        <f t="shared" ref="AI154:AL154" si="400">AI155+AI177+AI184+AI191+AI198</f>
        <v>0</v>
      </c>
      <c r="AJ154" s="42">
        <f t="shared" si="400"/>
        <v>0</v>
      </c>
      <c r="AK154" s="42">
        <f t="shared" si="400"/>
        <v>0</v>
      </c>
      <c r="AL154" s="42">
        <f t="shared" si="400"/>
        <v>0</v>
      </c>
      <c r="AM154" s="196">
        <f t="shared" si="315"/>
        <v>466046</v>
      </c>
      <c r="AN154" s="196">
        <f t="shared" si="315"/>
        <v>307282</v>
      </c>
      <c r="AO154" s="196">
        <f t="shared" si="315"/>
        <v>465062</v>
      </c>
      <c r="AP154" s="196">
        <f t="shared" si="315"/>
        <v>306298</v>
      </c>
      <c r="AQ154" s="42">
        <f t="shared" ref="AQ154:AT154" si="401">AQ155+AQ177+AQ184+AQ191+AQ198</f>
        <v>0</v>
      </c>
      <c r="AR154" s="42">
        <f t="shared" si="401"/>
        <v>0</v>
      </c>
      <c r="AS154" s="42">
        <f t="shared" si="401"/>
        <v>0</v>
      </c>
      <c r="AT154" s="42">
        <f t="shared" si="401"/>
        <v>0</v>
      </c>
      <c r="AU154" s="42">
        <f t="shared" si="316"/>
        <v>466046</v>
      </c>
      <c r="AV154" s="42">
        <f t="shared" si="316"/>
        <v>307282</v>
      </c>
      <c r="AW154" s="42">
        <f t="shared" si="316"/>
        <v>465062</v>
      </c>
      <c r="AX154" s="42">
        <f t="shared" si="316"/>
        <v>306298</v>
      </c>
    </row>
    <row r="155" spans="1:50" ht="24.75" customHeight="1">
      <c r="A155" s="116" t="s">
        <v>18</v>
      </c>
      <c r="B155" s="22">
        <v>903</v>
      </c>
      <c r="C155" s="22" t="s">
        <v>48</v>
      </c>
      <c r="D155" s="22" t="s">
        <v>71</v>
      </c>
      <c r="E155" s="275"/>
      <c r="F155" s="165"/>
      <c r="G155" s="184">
        <f t="shared" ref="G155:N155" si="402">G156+G166</f>
        <v>8233</v>
      </c>
      <c r="H155" s="184">
        <f t="shared" si="402"/>
        <v>0</v>
      </c>
      <c r="I155" s="184">
        <f t="shared" si="402"/>
        <v>8233</v>
      </c>
      <c r="J155" s="184">
        <f t="shared" si="402"/>
        <v>0</v>
      </c>
      <c r="K155" s="32">
        <f t="shared" si="402"/>
        <v>0</v>
      </c>
      <c r="L155" s="32">
        <f t="shared" si="402"/>
        <v>0</v>
      </c>
      <c r="M155" s="32">
        <f t="shared" si="402"/>
        <v>0</v>
      </c>
      <c r="N155" s="32">
        <f t="shared" si="402"/>
        <v>0</v>
      </c>
      <c r="O155" s="184">
        <f t="shared" si="252"/>
        <v>8233</v>
      </c>
      <c r="P155" s="184">
        <f t="shared" si="252"/>
        <v>0</v>
      </c>
      <c r="Q155" s="184">
        <f t="shared" si="252"/>
        <v>8233</v>
      </c>
      <c r="R155" s="184">
        <f t="shared" si="252"/>
        <v>0</v>
      </c>
      <c r="S155" s="32">
        <f t="shared" ref="S155:V155" si="403">S156+S166</f>
        <v>0</v>
      </c>
      <c r="T155" s="32">
        <f t="shared" si="403"/>
        <v>0</v>
      </c>
      <c r="U155" s="32">
        <f t="shared" si="403"/>
        <v>0</v>
      </c>
      <c r="V155" s="32">
        <f t="shared" si="403"/>
        <v>0</v>
      </c>
      <c r="W155" s="184">
        <f t="shared" si="258"/>
        <v>8233</v>
      </c>
      <c r="X155" s="184">
        <f t="shared" si="258"/>
        <v>0</v>
      </c>
      <c r="Y155" s="184">
        <f t="shared" si="258"/>
        <v>8233</v>
      </c>
      <c r="Z155" s="184">
        <f t="shared" si="258"/>
        <v>0</v>
      </c>
      <c r="AA155" s="32">
        <f t="shared" ref="AA155:AD155" si="404">AA156+AA166</f>
        <v>0</v>
      </c>
      <c r="AB155" s="32">
        <f t="shared" si="404"/>
        <v>0</v>
      </c>
      <c r="AC155" s="32">
        <f t="shared" si="404"/>
        <v>0</v>
      </c>
      <c r="AD155" s="32">
        <f t="shared" si="404"/>
        <v>0</v>
      </c>
      <c r="AE155" s="32">
        <f t="shared" si="314"/>
        <v>8233</v>
      </c>
      <c r="AF155" s="32">
        <f t="shared" si="314"/>
        <v>0</v>
      </c>
      <c r="AG155" s="32">
        <f t="shared" si="314"/>
        <v>8233</v>
      </c>
      <c r="AH155" s="32">
        <f t="shared" si="314"/>
        <v>0</v>
      </c>
      <c r="AI155" s="32">
        <f t="shared" ref="AI155:AL155" si="405">AI156+AI166</f>
        <v>0</v>
      </c>
      <c r="AJ155" s="32">
        <f t="shared" si="405"/>
        <v>0</v>
      </c>
      <c r="AK155" s="32">
        <f t="shared" si="405"/>
        <v>0</v>
      </c>
      <c r="AL155" s="32">
        <f t="shared" si="405"/>
        <v>0</v>
      </c>
      <c r="AM155" s="184">
        <f t="shared" si="315"/>
        <v>8233</v>
      </c>
      <c r="AN155" s="184">
        <f t="shared" si="315"/>
        <v>0</v>
      </c>
      <c r="AO155" s="184">
        <f t="shared" si="315"/>
        <v>8233</v>
      </c>
      <c r="AP155" s="184">
        <f t="shared" si="315"/>
        <v>0</v>
      </c>
      <c r="AQ155" s="32">
        <f t="shared" ref="AQ155:AT155" si="406">AQ156+AQ166</f>
        <v>0</v>
      </c>
      <c r="AR155" s="32">
        <f t="shared" si="406"/>
        <v>0</v>
      </c>
      <c r="AS155" s="32">
        <f t="shared" si="406"/>
        <v>0</v>
      </c>
      <c r="AT155" s="32">
        <f t="shared" si="406"/>
        <v>0</v>
      </c>
      <c r="AU155" s="32">
        <f t="shared" si="316"/>
        <v>8233</v>
      </c>
      <c r="AV155" s="32">
        <f t="shared" si="316"/>
        <v>0</v>
      </c>
      <c r="AW155" s="32">
        <f t="shared" si="316"/>
        <v>8233</v>
      </c>
      <c r="AX155" s="32">
        <f t="shared" si="316"/>
        <v>0</v>
      </c>
    </row>
    <row r="156" spans="1:50" ht="49.5">
      <c r="A156" s="91" t="s">
        <v>826</v>
      </c>
      <c r="B156" s="25">
        <v>903</v>
      </c>
      <c r="C156" s="25" t="s">
        <v>48</v>
      </c>
      <c r="D156" s="25" t="s">
        <v>71</v>
      </c>
      <c r="E156" s="49" t="s">
        <v>217</v>
      </c>
      <c r="F156" s="25"/>
      <c r="G156" s="186">
        <f t="shared" ref="G156:N156" si="407">G157</f>
        <v>7785</v>
      </c>
      <c r="H156" s="186">
        <f t="shared" si="407"/>
        <v>0</v>
      </c>
      <c r="I156" s="186">
        <f t="shared" si="407"/>
        <v>0</v>
      </c>
      <c r="J156" s="186">
        <f t="shared" si="407"/>
        <v>0</v>
      </c>
      <c r="K156" s="47">
        <f t="shared" si="407"/>
        <v>0</v>
      </c>
      <c r="L156" s="47">
        <f t="shared" si="407"/>
        <v>0</v>
      </c>
      <c r="M156" s="47">
        <f t="shared" si="407"/>
        <v>0</v>
      </c>
      <c r="N156" s="47">
        <f t="shared" si="407"/>
        <v>0</v>
      </c>
      <c r="O156" s="186">
        <f t="shared" si="252"/>
        <v>7785</v>
      </c>
      <c r="P156" s="186">
        <f t="shared" si="252"/>
        <v>0</v>
      </c>
      <c r="Q156" s="186">
        <f t="shared" si="252"/>
        <v>0</v>
      </c>
      <c r="R156" s="186">
        <f t="shared" si="252"/>
        <v>0</v>
      </c>
      <c r="S156" s="47">
        <f t="shared" ref="S156:V156" si="408">S157</f>
        <v>0</v>
      </c>
      <c r="T156" s="47">
        <f t="shared" si="408"/>
        <v>0</v>
      </c>
      <c r="U156" s="47">
        <f t="shared" si="408"/>
        <v>0</v>
      </c>
      <c r="V156" s="47">
        <f t="shared" si="408"/>
        <v>0</v>
      </c>
      <c r="W156" s="186">
        <f t="shared" si="258"/>
        <v>7785</v>
      </c>
      <c r="X156" s="186">
        <f t="shared" si="258"/>
        <v>0</v>
      </c>
      <c r="Y156" s="186">
        <f t="shared" si="258"/>
        <v>0</v>
      </c>
      <c r="Z156" s="186">
        <f t="shared" si="258"/>
        <v>0</v>
      </c>
      <c r="AA156" s="47">
        <f t="shared" ref="AA156:AD156" si="409">AA157</f>
        <v>0</v>
      </c>
      <c r="AB156" s="47">
        <f t="shared" si="409"/>
        <v>0</v>
      </c>
      <c r="AC156" s="47">
        <f t="shared" si="409"/>
        <v>0</v>
      </c>
      <c r="AD156" s="47">
        <f t="shared" si="409"/>
        <v>0</v>
      </c>
      <c r="AE156" s="47">
        <f t="shared" si="314"/>
        <v>7785</v>
      </c>
      <c r="AF156" s="47">
        <f t="shared" si="314"/>
        <v>0</v>
      </c>
      <c r="AG156" s="47">
        <f t="shared" si="314"/>
        <v>0</v>
      </c>
      <c r="AH156" s="47">
        <f t="shared" si="314"/>
        <v>0</v>
      </c>
      <c r="AI156" s="47">
        <f t="shared" ref="AI156:AL156" si="410">AI157</f>
        <v>0</v>
      </c>
      <c r="AJ156" s="47">
        <f t="shared" si="410"/>
        <v>0</v>
      </c>
      <c r="AK156" s="47">
        <f t="shared" si="410"/>
        <v>0</v>
      </c>
      <c r="AL156" s="47">
        <f t="shared" si="410"/>
        <v>0</v>
      </c>
      <c r="AM156" s="186">
        <f t="shared" si="315"/>
        <v>7785</v>
      </c>
      <c r="AN156" s="186">
        <f t="shared" si="315"/>
        <v>0</v>
      </c>
      <c r="AO156" s="186">
        <f t="shared" si="315"/>
        <v>0</v>
      </c>
      <c r="AP156" s="186">
        <f t="shared" si="315"/>
        <v>0</v>
      </c>
      <c r="AQ156" s="47">
        <f t="shared" ref="AQ156:AT156" si="411">AQ157</f>
        <v>0</v>
      </c>
      <c r="AR156" s="47">
        <f t="shared" si="411"/>
        <v>0</v>
      </c>
      <c r="AS156" s="47">
        <f t="shared" si="411"/>
        <v>0</v>
      </c>
      <c r="AT156" s="47">
        <f t="shared" si="411"/>
        <v>0</v>
      </c>
      <c r="AU156" s="47">
        <f t="shared" si="316"/>
        <v>7785</v>
      </c>
      <c r="AV156" s="47">
        <f t="shared" si="316"/>
        <v>0</v>
      </c>
      <c r="AW156" s="47">
        <f t="shared" si="316"/>
        <v>0</v>
      </c>
      <c r="AX156" s="47">
        <f t="shared" si="316"/>
        <v>0</v>
      </c>
    </row>
    <row r="157" spans="1:50">
      <c r="A157" s="91" t="s">
        <v>76</v>
      </c>
      <c r="B157" s="25">
        <v>903</v>
      </c>
      <c r="C157" s="25" t="s">
        <v>48</v>
      </c>
      <c r="D157" s="25" t="s">
        <v>71</v>
      </c>
      <c r="E157" s="49" t="s">
        <v>481</v>
      </c>
      <c r="F157" s="25"/>
      <c r="G157" s="181">
        <f t="shared" ref="G157:N157" si="412">G158+G163</f>
        <v>7785</v>
      </c>
      <c r="H157" s="181">
        <f t="shared" si="412"/>
        <v>0</v>
      </c>
      <c r="I157" s="181">
        <f t="shared" si="412"/>
        <v>0</v>
      </c>
      <c r="J157" s="181">
        <f t="shared" si="412"/>
        <v>0</v>
      </c>
      <c r="K157" s="27">
        <f t="shared" si="412"/>
        <v>0</v>
      </c>
      <c r="L157" s="27">
        <f t="shared" si="412"/>
        <v>0</v>
      </c>
      <c r="M157" s="27">
        <f t="shared" si="412"/>
        <v>0</v>
      </c>
      <c r="N157" s="27">
        <f t="shared" si="412"/>
        <v>0</v>
      </c>
      <c r="O157" s="181">
        <f t="shared" si="252"/>
        <v>7785</v>
      </c>
      <c r="P157" s="181">
        <f t="shared" si="252"/>
        <v>0</v>
      </c>
      <c r="Q157" s="181">
        <f t="shared" si="252"/>
        <v>0</v>
      </c>
      <c r="R157" s="181">
        <f t="shared" si="252"/>
        <v>0</v>
      </c>
      <c r="S157" s="27">
        <f t="shared" ref="S157:V157" si="413">S158+S163</f>
        <v>0</v>
      </c>
      <c r="T157" s="27">
        <f t="shared" si="413"/>
        <v>0</v>
      </c>
      <c r="U157" s="27">
        <f t="shared" si="413"/>
        <v>0</v>
      </c>
      <c r="V157" s="27">
        <f t="shared" si="413"/>
        <v>0</v>
      </c>
      <c r="W157" s="181">
        <f t="shared" si="258"/>
        <v>7785</v>
      </c>
      <c r="X157" s="181">
        <f t="shared" si="258"/>
        <v>0</v>
      </c>
      <c r="Y157" s="181">
        <f t="shared" si="258"/>
        <v>0</v>
      </c>
      <c r="Z157" s="181">
        <f t="shared" si="258"/>
        <v>0</v>
      </c>
      <c r="AA157" s="27">
        <f t="shared" ref="AA157:AD157" si="414">AA158+AA163</f>
        <v>0</v>
      </c>
      <c r="AB157" s="27">
        <f t="shared" si="414"/>
        <v>0</v>
      </c>
      <c r="AC157" s="27">
        <f t="shared" si="414"/>
        <v>0</v>
      </c>
      <c r="AD157" s="27">
        <f t="shared" si="414"/>
        <v>0</v>
      </c>
      <c r="AE157" s="27">
        <f t="shared" si="314"/>
        <v>7785</v>
      </c>
      <c r="AF157" s="27">
        <f t="shared" si="314"/>
        <v>0</v>
      </c>
      <c r="AG157" s="27">
        <f t="shared" si="314"/>
        <v>0</v>
      </c>
      <c r="AH157" s="27">
        <f t="shared" si="314"/>
        <v>0</v>
      </c>
      <c r="AI157" s="27">
        <f t="shared" ref="AI157:AL157" si="415">AI158+AI163</f>
        <v>0</v>
      </c>
      <c r="AJ157" s="27">
        <f t="shared" si="415"/>
        <v>0</v>
      </c>
      <c r="AK157" s="27">
        <f t="shared" si="415"/>
        <v>0</v>
      </c>
      <c r="AL157" s="27">
        <f t="shared" si="415"/>
        <v>0</v>
      </c>
      <c r="AM157" s="181">
        <f t="shared" si="315"/>
        <v>7785</v>
      </c>
      <c r="AN157" s="181">
        <f t="shared" si="315"/>
        <v>0</v>
      </c>
      <c r="AO157" s="181">
        <f t="shared" si="315"/>
        <v>0</v>
      </c>
      <c r="AP157" s="181">
        <f t="shared" si="315"/>
        <v>0</v>
      </c>
      <c r="AQ157" s="27">
        <f t="shared" ref="AQ157:AT157" si="416">AQ158+AQ163</f>
        <v>0</v>
      </c>
      <c r="AR157" s="27">
        <f t="shared" si="416"/>
        <v>0</v>
      </c>
      <c r="AS157" s="27">
        <f t="shared" si="416"/>
        <v>0</v>
      </c>
      <c r="AT157" s="27">
        <f t="shared" si="416"/>
        <v>0</v>
      </c>
      <c r="AU157" s="27">
        <f t="shared" si="316"/>
        <v>7785</v>
      </c>
      <c r="AV157" s="27">
        <f t="shared" si="316"/>
        <v>0</v>
      </c>
      <c r="AW157" s="27">
        <f t="shared" si="316"/>
        <v>0</v>
      </c>
      <c r="AX157" s="27">
        <f t="shared" si="316"/>
        <v>0</v>
      </c>
    </row>
    <row r="158" spans="1:50">
      <c r="A158" s="91" t="s">
        <v>94</v>
      </c>
      <c r="B158" s="25">
        <v>903</v>
      </c>
      <c r="C158" s="25" t="s">
        <v>48</v>
      </c>
      <c r="D158" s="25" t="s">
        <v>71</v>
      </c>
      <c r="E158" s="49" t="s">
        <v>482</v>
      </c>
      <c r="F158" s="25"/>
      <c r="G158" s="186">
        <f t="shared" ref="G158:N158" si="417">G159+G161</f>
        <v>5123</v>
      </c>
      <c r="H158" s="186">
        <f t="shared" si="417"/>
        <v>0</v>
      </c>
      <c r="I158" s="186">
        <f t="shared" si="417"/>
        <v>0</v>
      </c>
      <c r="J158" s="186">
        <f t="shared" si="417"/>
        <v>0</v>
      </c>
      <c r="K158" s="47">
        <f t="shared" si="417"/>
        <v>0</v>
      </c>
      <c r="L158" s="47">
        <f t="shared" si="417"/>
        <v>0</v>
      </c>
      <c r="M158" s="47">
        <f t="shared" si="417"/>
        <v>0</v>
      </c>
      <c r="N158" s="47">
        <f t="shared" si="417"/>
        <v>0</v>
      </c>
      <c r="O158" s="186">
        <f t="shared" si="252"/>
        <v>5123</v>
      </c>
      <c r="P158" s="186">
        <f t="shared" si="252"/>
        <v>0</v>
      </c>
      <c r="Q158" s="186">
        <f t="shared" si="252"/>
        <v>0</v>
      </c>
      <c r="R158" s="186">
        <f t="shared" si="252"/>
        <v>0</v>
      </c>
      <c r="S158" s="47">
        <f t="shared" ref="S158:V158" si="418">S159+S161</f>
        <v>0</v>
      </c>
      <c r="T158" s="47">
        <f t="shared" si="418"/>
        <v>0</v>
      </c>
      <c r="U158" s="47">
        <f t="shared" si="418"/>
        <v>0</v>
      </c>
      <c r="V158" s="47">
        <f t="shared" si="418"/>
        <v>0</v>
      </c>
      <c r="W158" s="186">
        <f t="shared" si="258"/>
        <v>5123</v>
      </c>
      <c r="X158" s="186">
        <f t="shared" si="258"/>
        <v>0</v>
      </c>
      <c r="Y158" s="186">
        <f t="shared" si="258"/>
        <v>0</v>
      </c>
      <c r="Z158" s="186">
        <f t="shared" si="258"/>
        <v>0</v>
      </c>
      <c r="AA158" s="47">
        <f t="shared" ref="AA158:AD158" si="419">AA159+AA161</f>
        <v>0</v>
      </c>
      <c r="AB158" s="47">
        <f t="shared" si="419"/>
        <v>0</v>
      </c>
      <c r="AC158" s="47">
        <f t="shared" si="419"/>
        <v>0</v>
      </c>
      <c r="AD158" s="47">
        <f t="shared" si="419"/>
        <v>0</v>
      </c>
      <c r="AE158" s="47">
        <f t="shared" si="314"/>
        <v>5123</v>
      </c>
      <c r="AF158" s="47">
        <f t="shared" si="314"/>
        <v>0</v>
      </c>
      <c r="AG158" s="47">
        <f t="shared" si="314"/>
        <v>0</v>
      </c>
      <c r="AH158" s="47">
        <f t="shared" si="314"/>
        <v>0</v>
      </c>
      <c r="AI158" s="47">
        <f t="shared" ref="AI158:AL158" si="420">AI159+AI161</f>
        <v>0</v>
      </c>
      <c r="AJ158" s="47">
        <f t="shared" si="420"/>
        <v>0</v>
      </c>
      <c r="AK158" s="47">
        <f t="shared" si="420"/>
        <v>0</v>
      </c>
      <c r="AL158" s="47">
        <f t="shared" si="420"/>
        <v>0</v>
      </c>
      <c r="AM158" s="186">
        <f t="shared" si="315"/>
        <v>5123</v>
      </c>
      <c r="AN158" s="186">
        <f t="shared" si="315"/>
        <v>0</v>
      </c>
      <c r="AO158" s="186">
        <f t="shared" si="315"/>
        <v>0</v>
      </c>
      <c r="AP158" s="186">
        <f t="shared" si="315"/>
        <v>0</v>
      </c>
      <c r="AQ158" s="47">
        <f t="shared" ref="AQ158:AT158" si="421">AQ159+AQ161</f>
        <v>0</v>
      </c>
      <c r="AR158" s="47">
        <f t="shared" si="421"/>
        <v>0</v>
      </c>
      <c r="AS158" s="47">
        <f t="shared" si="421"/>
        <v>0</v>
      </c>
      <c r="AT158" s="47">
        <f t="shared" si="421"/>
        <v>0</v>
      </c>
      <c r="AU158" s="47">
        <f t="shared" si="316"/>
        <v>5123</v>
      </c>
      <c r="AV158" s="47">
        <f t="shared" si="316"/>
        <v>0</v>
      </c>
      <c r="AW158" s="47">
        <f t="shared" si="316"/>
        <v>0</v>
      </c>
      <c r="AX158" s="47">
        <f t="shared" si="316"/>
        <v>0</v>
      </c>
    </row>
    <row r="159" spans="1:50" ht="33">
      <c r="A159" s="91" t="s">
        <v>345</v>
      </c>
      <c r="B159" s="25">
        <v>903</v>
      </c>
      <c r="C159" s="25" t="s">
        <v>48</v>
      </c>
      <c r="D159" s="25" t="s">
        <v>71</v>
      </c>
      <c r="E159" s="49" t="s">
        <v>482</v>
      </c>
      <c r="F159" s="25" t="s">
        <v>78</v>
      </c>
      <c r="G159" s="186">
        <f t="shared" ref="G159:N159" si="422">G160</f>
        <v>190</v>
      </c>
      <c r="H159" s="186">
        <f t="shared" si="422"/>
        <v>0</v>
      </c>
      <c r="I159" s="186">
        <f t="shared" si="422"/>
        <v>0</v>
      </c>
      <c r="J159" s="186">
        <f t="shared" si="422"/>
        <v>0</v>
      </c>
      <c r="K159" s="47">
        <f t="shared" si="422"/>
        <v>0</v>
      </c>
      <c r="L159" s="47">
        <f t="shared" si="422"/>
        <v>0</v>
      </c>
      <c r="M159" s="47">
        <f t="shared" si="422"/>
        <v>0</v>
      </c>
      <c r="N159" s="47">
        <f t="shared" si="422"/>
        <v>0</v>
      </c>
      <c r="O159" s="186">
        <f t="shared" si="252"/>
        <v>190</v>
      </c>
      <c r="P159" s="186">
        <f t="shared" si="252"/>
        <v>0</v>
      </c>
      <c r="Q159" s="186">
        <f t="shared" si="252"/>
        <v>0</v>
      </c>
      <c r="R159" s="186">
        <f t="shared" si="252"/>
        <v>0</v>
      </c>
      <c r="S159" s="47">
        <f t="shared" ref="S159:V159" si="423">S160</f>
        <v>0</v>
      </c>
      <c r="T159" s="47">
        <f t="shared" si="423"/>
        <v>0</v>
      </c>
      <c r="U159" s="47">
        <f t="shared" si="423"/>
        <v>0</v>
      </c>
      <c r="V159" s="47">
        <f t="shared" si="423"/>
        <v>0</v>
      </c>
      <c r="W159" s="186">
        <f t="shared" si="258"/>
        <v>190</v>
      </c>
      <c r="X159" s="186">
        <f t="shared" si="258"/>
        <v>0</v>
      </c>
      <c r="Y159" s="186">
        <f t="shared" si="258"/>
        <v>0</v>
      </c>
      <c r="Z159" s="186">
        <f t="shared" si="258"/>
        <v>0</v>
      </c>
      <c r="AA159" s="47">
        <f t="shared" ref="AA159:AD159" si="424">AA160</f>
        <v>0</v>
      </c>
      <c r="AB159" s="47">
        <f t="shared" si="424"/>
        <v>0</v>
      </c>
      <c r="AC159" s="47">
        <f t="shared" si="424"/>
        <v>0</v>
      </c>
      <c r="AD159" s="47">
        <f t="shared" si="424"/>
        <v>0</v>
      </c>
      <c r="AE159" s="47">
        <f t="shared" si="314"/>
        <v>190</v>
      </c>
      <c r="AF159" s="47">
        <f t="shared" si="314"/>
        <v>0</v>
      </c>
      <c r="AG159" s="47">
        <f t="shared" si="314"/>
        <v>0</v>
      </c>
      <c r="AH159" s="47">
        <f t="shared" si="314"/>
        <v>0</v>
      </c>
      <c r="AI159" s="47">
        <f t="shared" ref="AI159:AL159" si="425">AI160</f>
        <v>0</v>
      </c>
      <c r="AJ159" s="47">
        <f t="shared" si="425"/>
        <v>0</v>
      </c>
      <c r="AK159" s="47">
        <f t="shared" si="425"/>
        <v>0</v>
      </c>
      <c r="AL159" s="47">
        <f t="shared" si="425"/>
        <v>0</v>
      </c>
      <c r="AM159" s="186">
        <f t="shared" si="315"/>
        <v>190</v>
      </c>
      <c r="AN159" s="186">
        <f t="shared" si="315"/>
        <v>0</v>
      </c>
      <c r="AO159" s="186">
        <f t="shared" si="315"/>
        <v>0</v>
      </c>
      <c r="AP159" s="186">
        <f t="shared" si="315"/>
        <v>0</v>
      </c>
      <c r="AQ159" s="47">
        <f t="shared" ref="AQ159:AT159" si="426">AQ160</f>
        <v>0</v>
      </c>
      <c r="AR159" s="47">
        <f t="shared" si="426"/>
        <v>0</v>
      </c>
      <c r="AS159" s="47">
        <f t="shared" si="426"/>
        <v>0</v>
      </c>
      <c r="AT159" s="47">
        <f t="shared" si="426"/>
        <v>0</v>
      </c>
      <c r="AU159" s="47">
        <f t="shared" si="316"/>
        <v>190</v>
      </c>
      <c r="AV159" s="47">
        <f t="shared" si="316"/>
        <v>0</v>
      </c>
      <c r="AW159" s="47">
        <f t="shared" si="316"/>
        <v>0</v>
      </c>
      <c r="AX159" s="47">
        <f t="shared" si="316"/>
        <v>0</v>
      </c>
    </row>
    <row r="160" spans="1:50" ht="33">
      <c r="A160" s="91" t="s">
        <v>161</v>
      </c>
      <c r="B160" s="25">
        <v>903</v>
      </c>
      <c r="C160" s="25" t="s">
        <v>48</v>
      </c>
      <c r="D160" s="25" t="s">
        <v>71</v>
      </c>
      <c r="E160" s="49" t="s">
        <v>482</v>
      </c>
      <c r="F160" s="25" t="s">
        <v>160</v>
      </c>
      <c r="G160" s="260">
        <v>190</v>
      </c>
      <c r="H160" s="260"/>
      <c r="I160" s="260"/>
      <c r="J160" s="260"/>
      <c r="K160" s="28"/>
      <c r="L160" s="28"/>
      <c r="M160" s="28"/>
      <c r="N160" s="28"/>
      <c r="O160" s="260">
        <f t="shared" si="252"/>
        <v>190</v>
      </c>
      <c r="P160" s="260">
        <f t="shared" si="252"/>
        <v>0</v>
      </c>
      <c r="Q160" s="260">
        <f t="shared" si="252"/>
        <v>0</v>
      </c>
      <c r="R160" s="260">
        <f t="shared" si="252"/>
        <v>0</v>
      </c>
      <c r="S160" s="28"/>
      <c r="T160" s="28"/>
      <c r="U160" s="28"/>
      <c r="V160" s="28"/>
      <c r="W160" s="260">
        <f t="shared" si="258"/>
        <v>190</v>
      </c>
      <c r="X160" s="260">
        <f t="shared" si="258"/>
        <v>0</v>
      </c>
      <c r="Y160" s="260">
        <f t="shared" si="258"/>
        <v>0</v>
      </c>
      <c r="Z160" s="260">
        <f t="shared" si="258"/>
        <v>0</v>
      </c>
      <c r="AA160" s="28"/>
      <c r="AB160" s="28"/>
      <c r="AC160" s="28"/>
      <c r="AD160" s="28"/>
      <c r="AE160" s="28">
        <f t="shared" si="314"/>
        <v>190</v>
      </c>
      <c r="AF160" s="28">
        <f t="shared" si="314"/>
        <v>0</v>
      </c>
      <c r="AG160" s="28">
        <f t="shared" si="314"/>
        <v>0</v>
      </c>
      <c r="AH160" s="28">
        <f t="shared" si="314"/>
        <v>0</v>
      </c>
      <c r="AI160" s="28"/>
      <c r="AJ160" s="28"/>
      <c r="AK160" s="28"/>
      <c r="AL160" s="28"/>
      <c r="AM160" s="260">
        <f t="shared" si="315"/>
        <v>190</v>
      </c>
      <c r="AN160" s="260">
        <f t="shared" si="315"/>
        <v>0</v>
      </c>
      <c r="AO160" s="260">
        <f t="shared" si="315"/>
        <v>0</v>
      </c>
      <c r="AP160" s="260">
        <f t="shared" si="315"/>
        <v>0</v>
      </c>
      <c r="AQ160" s="28"/>
      <c r="AR160" s="28"/>
      <c r="AS160" s="28"/>
      <c r="AT160" s="28"/>
      <c r="AU160" s="28">
        <f t="shared" si="316"/>
        <v>190</v>
      </c>
      <c r="AV160" s="28">
        <f t="shared" si="316"/>
        <v>0</v>
      </c>
      <c r="AW160" s="28">
        <f t="shared" si="316"/>
        <v>0</v>
      </c>
      <c r="AX160" s="28">
        <f t="shared" si="316"/>
        <v>0</v>
      </c>
    </row>
    <row r="161" spans="1:50">
      <c r="A161" s="91" t="s">
        <v>97</v>
      </c>
      <c r="B161" s="25">
        <v>903</v>
      </c>
      <c r="C161" s="25" t="s">
        <v>48</v>
      </c>
      <c r="D161" s="25" t="s">
        <v>71</v>
      </c>
      <c r="E161" s="49" t="s">
        <v>482</v>
      </c>
      <c r="F161" s="25" t="s">
        <v>98</v>
      </c>
      <c r="G161" s="186">
        <f t="shared" ref="G161:N161" si="427">G162</f>
        <v>4933</v>
      </c>
      <c r="H161" s="186">
        <f t="shared" si="427"/>
        <v>0</v>
      </c>
      <c r="I161" s="186">
        <f t="shared" si="427"/>
        <v>0</v>
      </c>
      <c r="J161" s="186">
        <f t="shared" si="427"/>
        <v>0</v>
      </c>
      <c r="K161" s="47">
        <f t="shared" si="427"/>
        <v>0</v>
      </c>
      <c r="L161" s="47">
        <f t="shared" si="427"/>
        <v>0</v>
      </c>
      <c r="M161" s="47">
        <f t="shared" si="427"/>
        <v>0</v>
      </c>
      <c r="N161" s="47">
        <f t="shared" si="427"/>
        <v>0</v>
      </c>
      <c r="O161" s="186">
        <f t="shared" si="252"/>
        <v>4933</v>
      </c>
      <c r="P161" s="186">
        <f t="shared" si="252"/>
        <v>0</v>
      </c>
      <c r="Q161" s="186">
        <f t="shared" si="252"/>
        <v>0</v>
      </c>
      <c r="R161" s="186">
        <f t="shared" si="252"/>
        <v>0</v>
      </c>
      <c r="S161" s="47">
        <f t="shared" ref="S161:V161" si="428">S162</f>
        <v>0</v>
      </c>
      <c r="T161" s="47">
        <f t="shared" si="428"/>
        <v>0</v>
      </c>
      <c r="U161" s="47">
        <f t="shared" si="428"/>
        <v>0</v>
      </c>
      <c r="V161" s="47">
        <f t="shared" si="428"/>
        <v>0</v>
      </c>
      <c r="W161" s="186">
        <f t="shared" si="258"/>
        <v>4933</v>
      </c>
      <c r="X161" s="186">
        <f t="shared" si="258"/>
        <v>0</v>
      </c>
      <c r="Y161" s="186">
        <f t="shared" si="258"/>
        <v>0</v>
      </c>
      <c r="Z161" s="186">
        <f t="shared" si="258"/>
        <v>0</v>
      </c>
      <c r="AA161" s="47">
        <f t="shared" ref="AA161:AD161" si="429">AA162</f>
        <v>0</v>
      </c>
      <c r="AB161" s="47">
        <f t="shared" si="429"/>
        <v>0</v>
      </c>
      <c r="AC161" s="47">
        <f t="shared" si="429"/>
        <v>0</v>
      </c>
      <c r="AD161" s="47">
        <f t="shared" si="429"/>
        <v>0</v>
      </c>
      <c r="AE161" s="47">
        <f t="shared" si="314"/>
        <v>4933</v>
      </c>
      <c r="AF161" s="47">
        <f t="shared" si="314"/>
        <v>0</v>
      </c>
      <c r="AG161" s="47">
        <f t="shared" si="314"/>
        <v>0</v>
      </c>
      <c r="AH161" s="47">
        <f t="shared" si="314"/>
        <v>0</v>
      </c>
      <c r="AI161" s="47">
        <f t="shared" ref="AI161:AL161" si="430">AI162</f>
        <v>0</v>
      </c>
      <c r="AJ161" s="47">
        <f t="shared" si="430"/>
        <v>0</v>
      </c>
      <c r="AK161" s="47">
        <f t="shared" si="430"/>
        <v>0</v>
      </c>
      <c r="AL161" s="47">
        <f t="shared" si="430"/>
        <v>0</v>
      </c>
      <c r="AM161" s="186">
        <f t="shared" si="315"/>
        <v>4933</v>
      </c>
      <c r="AN161" s="186">
        <f t="shared" si="315"/>
        <v>0</v>
      </c>
      <c r="AO161" s="186">
        <f t="shared" si="315"/>
        <v>0</v>
      </c>
      <c r="AP161" s="186">
        <f t="shared" si="315"/>
        <v>0</v>
      </c>
      <c r="AQ161" s="47">
        <f t="shared" ref="AQ161:AT161" si="431">AQ162</f>
        <v>0</v>
      </c>
      <c r="AR161" s="47">
        <f t="shared" si="431"/>
        <v>0</v>
      </c>
      <c r="AS161" s="47">
        <f t="shared" si="431"/>
        <v>0</v>
      </c>
      <c r="AT161" s="47">
        <f t="shared" si="431"/>
        <v>0</v>
      </c>
      <c r="AU161" s="47">
        <f t="shared" si="316"/>
        <v>4933</v>
      </c>
      <c r="AV161" s="47">
        <f t="shared" si="316"/>
        <v>0</v>
      </c>
      <c r="AW161" s="47">
        <f t="shared" si="316"/>
        <v>0</v>
      </c>
      <c r="AX161" s="47">
        <f t="shared" si="316"/>
        <v>0</v>
      </c>
    </row>
    <row r="162" spans="1:50">
      <c r="A162" s="261" t="s">
        <v>177</v>
      </c>
      <c r="B162" s="25">
        <v>903</v>
      </c>
      <c r="C162" s="25" t="s">
        <v>48</v>
      </c>
      <c r="D162" s="25" t="s">
        <v>71</v>
      </c>
      <c r="E162" s="49" t="s">
        <v>482</v>
      </c>
      <c r="F162" s="25" t="s">
        <v>162</v>
      </c>
      <c r="G162" s="260">
        <v>4933</v>
      </c>
      <c r="H162" s="260"/>
      <c r="I162" s="260"/>
      <c r="J162" s="260"/>
      <c r="K162" s="28"/>
      <c r="L162" s="28"/>
      <c r="M162" s="28"/>
      <c r="N162" s="28"/>
      <c r="O162" s="260">
        <f t="shared" si="252"/>
        <v>4933</v>
      </c>
      <c r="P162" s="260">
        <f t="shared" si="252"/>
        <v>0</v>
      </c>
      <c r="Q162" s="260">
        <f t="shared" si="252"/>
        <v>0</v>
      </c>
      <c r="R162" s="260">
        <f t="shared" si="252"/>
        <v>0</v>
      </c>
      <c r="S162" s="28"/>
      <c r="T162" s="28"/>
      <c r="U162" s="28"/>
      <c r="V162" s="28"/>
      <c r="W162" s="260">
        <f t="shared" si="258"/>
        <v>4933</v>
      </c>
      <c r="X162" s="260">
        <f t="shared" si="258"/>
        <v>0</v>
      </c>
      <c r="Y162" s="260">
        <f t="shared" si="258"/>
        <v>0</v>
      </c>
      <c r="Z162" s="260">
        <f t="shared" si="258"/>
        <v>0</v>
      </c>
      <c r="AA162" s="28"/>
      <c r="AB162" s="28"/>
      <c r="AC162" s="28"/>
      <c r="AD162" s="28"/>
      <c r="AE162" s="28">
        <f t="shared" si="314"/>
        <v>4933</v>
      </c>
      <c r="AF162" s="28">
        <f t="shared" si="314"/>
        <v>0</v>
      </c>
      <c r="AG162" s="28">
        <f t="shared" si="314"/>
        <v>0</v>
      </c>
      <c r="AH162" s="28">
        <f t="shared" si="314"/>
        <v>0</v>
      </c>
      <c r="AI162" s="28"/>
      <c r="AJ162" s="28"/>
      <c r="AK162" s="28"/>
      <c r="AL162" s="28"/>
      <c r="AM162" s="260">
        <f t="shared" si="315"/>
        <v>4933</v>
      </c>
      <c r="AN162" s="260">
        <f t="shared" si="315"/>
        <v>0</v>
      </c>
      <c r="AO162" s="260">
        <f t="shared" si="315"/>
        <v>0</v>
      </c>
      <c r="AP162" s="260">
        <f t="shared" si="315"/>
        <v>0</v>
      </c>
      <c r="AQ162" s="28"/>
      <c r="AR162" s="28"/>
      <c r="AS162" s="28"/>
      <c r="AT162" s="28"/>
      <c r="AU162" s="28">
        <f t="shared" si="316"/>
        <v>4933</v>
      </c>
      <c r="AV162" s="28">
        <f t="shared" si="316"/>
        <v>0</v>
      </c>
      <c r="AW162" s="28">
        <f t="shared" si="316"/>
        <v>0</v>
      </c>
      <c r="AX162" s="28">
        <f t="shared" si="316"/>
        <v>0</v>
      </c>
    </row>
    <row r="163" spans="1:50" ht="49.5">
      <c r="A163" s="91" t="s">
        <v>95</v>
      </c>
      <c r="B163" s="25">
        <v>903</v>
      </c>
      <c r="C163" s="25" t="s">
        <v>48</v>
      </c>
      <c r="D163" s="25" t="s">
        <v>71</v>
      </c>
      <c r="E163" s="49" t="s">
        <v>830</v>
      </c>
      <c r="F163" s="25"/>
      <c r="G163" s="186">
        <f t="shared" ref="G163:N164" si="432">G164</f>
        <v>2662</v>
      </c>
      <c r="H163" s="186">
        <f t="shared" si="432"/>
        <v>0</v>
      </c>
      <c r="I163" s="186">
        <f t="shared" si="432"/>
        <v>0</v>
      </c>
      <c r="J163" s="186">
        <f t="shared" si="432"/>
        <v>0</v>
      </c>
      <c r="K163" s="47">
        <f t="shared" si="432"/>
        <v>0</v>
      </c>
      <c r="L163" s="47">
        <f t="shared" si="432"/>
        <v>0</v>
      </c>
      <c r="M163" s="47">
        <f t="shared" si="432"/>
        <v>0</v>
      </c>
      <c r="N163" s="47">
        <f t="shared" si="432"/>
        <v>0</v>
      </c>
      <c r="O163" s="186">
        <f t="shared" si="252"/>
        <v>2662</v>
      </c>
      <c r="P163" s="186">
        <f t="shared" si="252"/>
        <v>0</v>
      </c>
      <c r="Q163" s="186">
        <f t="shared" si="252"/>
        <v>0</v>
      </c>
      <c r="R163" s="186">
        <f t="shared" ref="R163:R236" si="433">J163+N163</f>
        <v>0</v>
      </c>
      <c r="S163" s="47">
        <f t="shared" ref="S163:V164" si="434">S164</f>
        <v>0</v>
      </c>
      <c r="T163" s="47">
        <f t="shared" si="434"/>
        <v>0</v>
      </c>
      <c r="U163" s="47">
        <f t="shared" si="434"/>
        <v>0</v>
      </c>
      <c r="V163" s="47">
        <f t="shared" si="434"/>
        <v>0</v>
      </c>
      <c r="W163" s="186">
        <f t="shared" si="258"/>
        <v>2662</v>
      </c>
      <c r="X163" s="186">
        <f t="shared" si="258"/>
        <v>0</v>
      </c>
      <c r="Y163" s="186">
        <f t="shared" si="258"/>
        <v>0</v>
      </c>
      <c r="Z163" s="186">
        <f t="shared" si="258"/>
        <v>0</v>
      </c>
      <c r="AA163" s="47">
        <f t="shared" ref="AA163:AD164" si="435">AA164</f>
        <v>0</v>
      </c>
      <c r="AB163" s="47">
        <f t="shared" si="435"/>
        <v>0</v>
      </c>
      <c r="AC163" s="47">
        <f t="shared" si="435"/>
        <v>0</v>
      </c>
      <c r="AD163" s="47">
        <f t="shared" si="435"/>
        <v>0</v>
      </c>
      <c r="AE163" s="47">
        <f t="shared" si="314"/>
        <v>2662</v>
      </c>
      <c r="AF163" s="47">
        <f t="shared" si="314"/>
        <v>0</v>
      </c>
      <c r="AG163" s="47">
        <f t="shared" si="314"/>
        <v>0</v>
      </c>
      <c r="AH163" s="47">
        <f t="shared" si="314"/>
        <v>0</v>
      </c>
      <c r="AI163" s="47">
        <f t="shared" ref="AI163:AL164" si="436">AI164</f>
        <v>0</v>
      </c>
      <c r="AJ163" s="47">
        <f t="shared" si="436"/>
        <v>0</v>
      </c>
      <c r="AK163" s="47">
        <f t="shared" si="436"/>
        <v>0</v>
      </c>
      <c r="AL163" s="47">
        <f t="shared" si="436"/>
        <v>0</v>
      </c>
      <c r="AM163" s="186">
        <f t="shared" si="315"/>
        <v>2662</v>
      </c>
      <c r="AN163" s="186">
        <f t="shared" si="315"/>
        <v>0</v>
      </c>
      <c r="AO163" s="186">
        <f t="shared" si="315"/>
        <v>0</v>
      </c>
      <c r="AP163" s="186">
        <f t="shared" si="315"/>
        <v>0</v>
      </c>
      <c r="AQ163" s="47">
        <f t="shared" ref="AQ163:AT164" si="437">AQ164</f>
        <v>0</v>
      </c>
      <c r="AR163" s="47">
        <f t="shared" si="437"/>
        <v>0</v>
      </c>
      <c r="AS163" s="47">
        <f t="shared" si="437"/>
        <v>0</v>
      </c>
      <c r="AT163" s="47">
        <f t="shared" si="437"/>
        <v>0</v>
      </c>
      <c r="AU163" s="47">
        <f t="shared" si="316"/>
        <v>2662</v>
      </c>
      <c r="AV163" s="47">
        <f t="shared" si="316"/>
        <v>0</v>
      </c>
      <c r="AW163" s="47">
        <f t="shared" si="316"/>
        <v>0</v>
      </c>
      <c r="AX163" s="47">
        <f t="shared" si="316"/>
        <v>0</v>
      </c>
    </row>
    <row r="164" spans="1:50" ht="33">
      <c r="A164" s="91" t="s">
        <v>345</v>
      </c>
      <c r="B164" s="25">
        <v>903</v>
      </c>
      <c r="C164" s="25" t="s">
        <v>48</v>
      </c>
      <c r="D164" s="25" t="s">
        <v>71</v>
      </c>
      <c r="E164" s="49" t="s">
        <v>830</v>
      </c>
      <c r="F164" s="25" t="s">
        <v>78</v>
      </c>
      <c r="G164" s="186">
        <f t="shared" si="432"/>
        <v>2662</v>
      </c>
      <c r="H164" s="186">
        <f t="shared" si="432"/>
        <v>0</v>
      </c>
      <c r="I164" s="186">
        <f t="shared" si="432"/>
        <v>0</v>
      </c>
      <c r="J164" s="186">
        <f t="shared" si="432"/>
        <v>0</v>
      </c>
      <c r="K164" s="47">
        <f t="shared" si="432"/>
        <v>0</v>
      </c>
      <c r="L164" s="47">
        <f t="shared" si="432"/>
        <v>0</v>
      </c>
      <c r="M164" s="47">
        <f t="shared" si="432"/>
        <v>0</v>
      </c>
      <c r="N164" s="47">
        <f t="shared" si="432"/>
        <v>0</v>
      </c>
      <c r="O164" s="186">
        <f t="shared" ref="O164:Q227" si="438">G164+K164</f>
        <v>2662</v>
      </c>
      <c r="P164" s="186">
        <f t="shared" si="438"/>
        <v>0</v>
      </c>
      <c r="Q164" s="186">
        <f t="shared" si="438"/>
        <v>0</v>
      </c>
      <c r="R164" s="186">
        <f t="shared" si="433"/>
        <v>0</v>
      </c>
      <c r="S164" s="47">
        <f t="shared" si="434"/>
        <v>0</v>
      </c>
      <c r="T164" s="47">
        <f t="shared" si="434"/>
        <v>0</v>
      </c>
      <c r="U164" s="47">
        <f t="shared" si="434"/>
        <v>0</v>
      </c>
      <c r="V164" s="47">
        <f t="shared" si="434"/>
        <v>0</v>
      </c>
      <c r="W164" s="186">
        <f t="shared" ref="W164:Z227" si="439">O164+S164</f>
        <v>2662</v>
      </c>
      <c r="X164" s="186">
        <f t="shared" si="439"/>
        <v>0</v>
      </c>
      <c r="Y164" s="186">
        <f t="shared" si="439"/>
        <v>0</v>
      </c>
      <c r="Z164" s="186">
        <f t="shared" si="439"/>
        <v>0</v>
      </c>
      <c r="AA164" s="47">
        <f t="shared" si="435"/>
        <v>0</v>
      </c>
      <c r="AB164" s="47">
        <f t="shared" si="435"/>
        <v>0</v>
      </c>
      <c r="AC164" s="47">
        <f t="shared" si="435"/>
        <v>0</v>
      </c>
      <c r="AD164" s="47">
        <f t="shared" si="435"/>
        <v>0</v>
      </c>
      <c r="AE164" s="47">
        <f t="shared" si="314"/>
        <v>2662</v>
      </c>
      <c r="AF164" s="47">
        <f t="shared" si="314"/>
        <v>0</v>
      </c>
      <c r="AG164" s="47">
        <f t="shared" si="314"/>
        <v>0</v>
      </c>
      <c r="AH164" s="47">
        <f t="shared" si="314"/>
        <v>0</v>
      </c>
      <c r="AI164" s="47">
        <f t="shared" si="436"/>
        <v>0</v>
      </c>
      <c r="AJ164" s="47">
        <f t="shared" si="436"/>
        <v>0</v>
      </c>
      <c r="AK164" s="47">
        <f t="shared" si="436"/>
        <v>0</v>
      </c>
      <c r="AL164" s="47">
        <f t="shared" si="436"/>
        <v>0</v>
      </c>
      <c r="AM164" s="186">
        <f t="shared" si="315"/>
        <v>2662</v>
      </c>
      <c r="AN164" s="186">
        <f t="shared" si="315"/>
        <v>0</v>
      </c>
      <c r="AO164" s="186">
        <f t="shared" si="315"/>
        <v>0</v>
      </c>
      <c r="AP164" s="186">
        <f t="shared" si="315"/>
        <v>0</v>
      </c>
      <c r="AQ164" s="47">
        <f t="shared" si="437"/>
        <v>0</v>
      </c>
      <c r="AR164" s="47">
        <f t="shared" si="437"/>
        <v>0</v>
      </c>
      <c r="AS164" s="47">
        <f t="shared" si="437"/>
        <v>0</v>
      </c>
      <c r="AT164" s="47">
        <f t="shared" si="437"/>
        <v>0</v>
      </c>
      <c r="AU164" s="47">
        <f t="shared" si="316"/>
        <v>2662</v>
      </c>
      <c r="AV164" s="47">
        <f t="shared" si="316"/>
        <v>0</v>
      </c>
      <c r="AW164" s="47">
        <f t="shared" si="316"/>
        <v>0</v>
      </c>
      <c r="AX164" s="47">
        <f t="shared" si="316"/>
        <v>0</v>
      </c>
    </row>
    <row r="165" spans="1:50" ht="33">
      <c r="A165" s="91" t="s">
        <v>161</v>
      </c>
      <c r="B165" s="25">
        <v>903</v>
      </c>
      <c r="C165" s="25" t="s">
        <v>48</v>
      </c>
      <c r="D165" s="25" t="s">
        <v>71</v>
      </c>
      <c r="E165" s="49" t="s">
        <v>830</v>
      </c>
      <c r="F165" s="25" t="s">
        <v>160</v>
      </c>
      <c r="G165" s="260">
        <v>2662</v>
      </c>
      <c r="H165" s="260"/>
      <c r="I165" s="260"/>
      <c r="J165" s="260"/>
      <c r="K165" s="28"/>
      <c r="L165" s="28"/>
      <c r="M165" s="28"/>
      <c r="N165" s="28"/>
      <c r="O165" s="260">
        <f t="shared" si="438"/>
        <v>2662</v>
      </c>
      <c r="P165" s="260">
        <f t="shared" si="438"/>
        <v>0</v>
      </c>
      <c r="Q165" s="260">
        <f t="shared" si="438"/>
        <v>0</v>
      </c>
      <c r="R165" s="260">
        <f t="shared" si="433"/>
        <v>0</v>
      </c>
      <c r="S165" s="28"/>
      <c r="T165" s="28"/>
      <c r="U165" s="28"/>
      <c r="V165" s="28"/>
      <c r="W165" s="260">
        <f t="shared" si="439"/>
        <v>2662</v>
      </c>
      <c r="X165" s="260">
        <f t="shared" si="439"/>
        <v>0</v>
      </c>
      <c r="Y165" s="260">
        <f t="shared" si="439"/>
        <v>0</v>
      </c>
      <c r="Z165" s="260">
        <f t="shared" si="439"/>
        <v>0</v>
      </c>
      <c r="AA165" s="28"/>
      <c r="AB165" s="28"/>
      <c r="AC165" s="28"/>
      <c r="AD165" s="28"/>
      <c r="AE165" s="28">
        <f t="shared" si="314"/>
        <v>2662</v>
      </c>
      <c r="AF165" s="28">
        <f t="shared" si="314"/>
        <v>0</v>
      </c>
      <c r="AG165" s="28">
        <f t="shared" si="314"/>
        <v>0</v>
      </c>
      <c r="AH165" s="28">
        <f t="shared" si="314"/>
        <v>0</v>
      </c>
      <c r="AI165" s="28"/>
      <c r="AJ165" s="28"/>
      <c r="AK165" s="28"/>
      <c r="AL165" s="28"/>
      <c r="AM165" s="260">
        <f t="shared" si="315"/>
        <v>2662</v>
      </c>
      <c r="AN165" s="260">
        <f t="shared" si="315"/>
        <v>0</v>
      </c>
      <c r="AO165" s="260">
        <f t="shared" si="315"/>
        <v>0</v>
      </c>
      <c r="AP165" s="260">
        <f t="shared" si="315"/>
        <v>0</v>
      </c>
      <c r="AQ165" s="28"/>
      <c r="AR165" s="28"/>
      <c r="AS165" s="28"/>
      <c r="AT165" s="28"/>
      <c r="AU165" s="28">
        <f t="shared" si="316"/>
        <v>2662</v>
      </c>
      <c r="AV165" s="28">
        <f t="shared" si="316"/>
        <v>0</v>
      </c>
      <c r="AW165" s="28">
        <f t="shared" si="316"/>
        <v>0</v>
      </c>
      <c r="AX165" s="28">
        <f t="shared" si="316"/>
        <v>0</v>
      </c>
    </row>
    <row r="166" spans="1:50">
      <c r="A166" s="91" t="s">
        <v>79</v>
      </c>
      <c r="B166" s="25">
        <v>903</v>
      </c>
      <c r="C166" s="25" t="s">
        <v>48</v>
      </c>
      <c r="D166" s="25" t="s">
        <v>71</v>
      </c>
      <c r="E166" s="49" t="s">
        <v>218</v>
      </c>
      <c r="F166" s="25"/>
      <c r="G166" s="260">
        <f>G167+G173</f>
        <v>448</v>
      </c>
      <c r="H166" s="260">
        <f t="shared" ref="H166:N166" si="440">H167+H173</f>
        <v>0</v>
      </c>
      <c r="I166" s="260">
        <f>I167</f>
        <v>8233</v>
      </c>
      <c r="J166" s="260">
        <f t="shared" si="440"/>
        <v>0</v>
      </c>
      <c r="K166" s="28">
        <f t="shared" si="440"/>
        <v>0</v>
      </c>
      <c r="L166" s="28">
        <f t="shared" si="440"/>
        <v>0</v>
      </c>
      <c r="M166" s="28">
        <f t="shared" si="440"/>
        <v>0</v>
      </c>
      <c r="N166" s="28">
        <f t="shared" si="440"/>
        <v>0</v>
      </c>
      <c r="O166" s="260">
        <f t="shared" si="438"/>
        <v>448</v>
      </c>
      <c r="P166" s="260">
        <f t="shared" si="438"/>
        <v>0</v>
      </c>
      <c r="Q166" s="260">
        <f t="shared" si="438"/>
        <v>8233</v>
      </c>
      <c r="R166" s="260">
        <f t="shared" si="433"/>
        <v>0</v>
      </c>
      <c r="S166" s="28">
        <f t="shared" ref="S166:V166" si="441">S167+S173</f>
        <v>0</v>
      </c>
      <c r="T166" s="28">
        <f t="shared" si="441"/>
        <v>0</v>
      </c>
      <c r="U166" s="28">
        <f t="shared" si="441"/>
        <v>0</v>
      </c>
      <c r="V166" s="28">
        <f t="shared" si="441"/>
        <v>0</v>
      </c>
      <c r="W166" s="260">
        <f t="shared" si="439"/>
        <v>448</v>
      </c>
      <c r="X166" s="260">
        <f t="shared" si="439"/>
        <v>0</v>
      </c>
      <c r="Y166" s="260">
        <f t="shared" si="439"/>
        <v>8233</v>
      </c>
      <c r="Z166" s="260">
        <f t="shared" si="439"/>
        <v>0</v>
      </c>
      <c r="AA166" s="28">
        <f t="shared" ref="AA166:AD166" si="442">AA167+AA173</f>
        <v>0</v>
      </c>
      <c r="AB166" s="28">
        <f t="shared" si="442"/>
        <v>0</v>
      </c>
      <c r="AC166" s="28">
        <f t="shared" si="442"/>
        <v>0</v>
      </c>
      <c r="AD166" s="28">
        <f t="shared" si="442"/>
        <v>0</v>
      </c>
      <c r="AE166" s="28">
        <f t="shared" si="314"/>
        <v>448</v>
      </c>
      <c r="AF166" s="28">
        <f t="shared" si="314"/>
        <v>0</v>
      </c>
      <c r="AG166" s="28">
        <f t="shared" si="314"/>
        <v>8233</v>
      </c>
      <c r="AH166" s="28">
        <f t="shared" si="314"/>
        <v>0</v>
      </c>
      <c r="AI166" s="28">
        <f t="shared" ref="AI166:AL166" si="443">AI167+AI173</f>
        <v>0</v>
      </c>
      <c r="AJ166" s="28">
        <f t="shared" si="443"/>
        <v>0</v>
      </c>
      <c r="AK166" s="28">
        <f t="shared" si="443"/>
        <v>0</v>
      </c>
      <c r="AL166" s="28">
        <f t="shared" si="443"/>
        <v>0</v>
      </c>
      <c r="AM166" s="260">
        <f t="shared" si="315"/>
        <v>448</v>
      </c>
      <c r="AN166" s="260">
        <f t="shared" si="315"/>
        <v>0</v>
      </c>
      <c r="AO166" s="260">
        <f t="shared" si="315"/>
        <v>8233</v>
      </c>
      <c r="AP166" s="260">
        <f t="shared" si="315"/>
        <v>0</v>
      </c>
      <c r="AQ166" s="28">
        <f t="shared" ref="AQ166:AT166" si="444">AQ167+AQ173</f>
        <v>0</v>
      </c>
      <c r="AR166" s="28">
        <f t="shared" si="444"/>
        <v>0</v>
      </c>
      <c r="AS166" s="28">
        <f t="shared" si="444"/>
        <v>0</v>
      </c>
      <c r="AT166" s="28">
        <f t="shared" si="444"/>
        <v>0</v>
      </c>
      <c r="AU166" s="28">
        <f t="shared" si="316"/>
        <v>448</v>
      </c>
      <c r="AV166" s="28">
        <f t="shared" si="316"/>
        <v>0</v>
      </c>
      <c r="AW166" s="28">
        <f t="shared" si="316"/>
        <v>8233</v>
      </c>
      <c r="AX166" s="28">
        <f t="shared" si="316"/>
        <v>0</v>
      </c>
    </row>
    <row r="167" spans="1:50">
      <c r="A167" s="91" t="s">
        <v>76</v>
      </c>
      <c r="B167" s="25">
        <v>903</v>
      </c>
      <c r="C167" s="25" t="s">
        <v>48</v>
      </c>
      <c r="D167" s="25" t="s">
        <v>71</v>
      </c>
      <c r="E167" s="49" t="s">
        <v>219</v>
      </c>
      <c r="F167" s="25"/>
      <c r="G167" s="260">
        <f>G168</f>
        <v>448</v>
      </c>
      <c r="H167" s="260">
        <f t="shared" ref="G167:N171" si="445">H168</f>
        <v>0</v>
      </c>
      <c r="I167" s="260">
        <f>I168+I173</f>
        <v>8233</v>
      </c>
      <c r="J167" s="260">
        <f t="shared" si="445"/>
        <v>0</v>
      </c>
      <c r="K167" s="28">
        <f t="shared" si="445"/>
        <v>0</v>
      </c>
      <c r="L167" s="28">
        <f t="shared" si="445"/>
        <v>0</v>
      </c>
      <c r="M167" s="28">
        <f t="shared" si="445"/>
        <v>0</v>
      </c>
      <c r="N167" s="28">
        <f t="shared" si="445"/>
        <v>0</v>
      </c>
      <c r="O167" s="260">
        <f t="shared" si="438"/>
        <v>448</v>
      </c>
      <c r="P167" s="260">
        <f t="shared" si="438"/>
        <v>0</v>
      </c>
      <c r="Q167" s="260">
        <f t="shared" si="438"/>
        <v>8233</v>
      </c>
      <c r="R167" s="260">
        <f t="shared" si="433"/>
        <v>0</v>
      </c>
      <c r="S167" s="28">
        <f t="shared" ref="S167:V171" si="446">S168</f>
        <v>0</v>
      </c>
      <c r="T167" s="28">
        <f t="shared" si="446"/>
        <v>0</v>
      </c>
      <c r="U167" s="28">
        <f t="shared" si="446"/>
        <v>0</v>
      </c>
      <c r="V167" s="28">
        <f t="shared" si="446"/>
        <v>0</v>
      </c>
      <c r="W167" s="260">
        <f t="shared" si="439"/>
        <v>448</v>
      </c>
      <c r="X167" s="260">
        <f t="shared" si="439"/>
        <v>0</v>
      </c>
      <c r="Y167" s="260">
        <f t="shared" si="439"/>
        <v>8233</v>
      </c>
      <c r="Z167" s="260">
        <f t="shared" si="439"/>
        <v>0</v>
      </c>
      <c r="AA167" s="28">
        <f t="shared" ref="AA167:AD171" si="447">AA168</f>
        <v>0</v>
      </c>
      <c r="AB167" s="28">
        <f t="shared" si="447"/>
        <v>0</v>
      </c>
      <c r="AC167" s="28">
        <f t="shared" si="447"/>
        <v>0</v>
      </c>
      <c r="AD167" s="28">
        <f t="shared" si="447"/>
        <v>0</v>
      </c>
      <c r="AE167" s="28">
        <f t="shared" si="314"/>
        <v>448</v>
      </c>
      <c r="AF167" s="28">
        <f t="shared" si="314"/>
        <v>0</v>
      </c>
      <c r="AG167" s="28">
        <f t="shared" si="314"/>
        <v>8233</v>
      </c>
      <c r="AH167" s="28">
        <f t="shared" si="314"/>
        <v>0</v>
      </c>
      <c r="AI167" s="28">
        <f t="shared" ref="AI167:AL171" si="448">AI168</f>
        <v>0</v>
      </c>
      <c r="AJ167" s="28">
        <f t="shared" si="448"/>
        <v>0</v>
      </c>
      <c r="AK167" s="28">
        <f t="shared" si="448"/>
        <v>0</v>
      </c>
      <c r="AL167" s="28">
        <f t="shared" si="448"/>
        <v>0</v>
      </c>
      <c r="AM167" s="260">
        <f t="shared" si="315"/>
        <v>448</v>
      </c>
      <c r="AN167" s="260">
        <f t="shared" si="315"/>
        <v>0</v>
      </c>
      <c r="AO167" s="260">
        <f t="shared" si="315"/>
        <v>8233</v>
      </c>
      <c r="AP167" s="260">
        <f t="shared" si="315"/>
        <v>0</v>
      </c>
      <c r="AQ167" s="28">
        <f t="shared" ref="AQ167:AT171" si="449">AQ168</f>
        <v>0</v>
      </c>
      <c r="AR167" s="28">
        <f t="shared" si="449"/>
        <v>0</v>
      </c>
      <c r="AS167" s="28">
        <f t="shared" si="449"/>
        <v>0</v>
      </c>
      <c r="AT167" s="28">
        <f t="shared" si="449"/>
        <v>0</v>
      </c>
      <c r="AU167" s="28">
        <f t="shared" si="316"/>
        <v>448</v>
      </c>
      <c r="AV167" s="28">
        <f t="shared" si="316"/>
        <v>0</v>
      </c>
      <c r="AW167" s="28">
        <f t="shared" si="316"/>
        <v>8233</v>
      </c>
      <c r="AX167" s="28">
        <f t="shared" si="316"/>
        <v>0</v>
      </c>
    </row>
    <row r="168" spans="1:50">
      <c r="A168" s="91" t="s">
        <v>94</v>
      </c>
      <c r="B168" s="25">
        <v>903</v>
      </c>
      <c r="C168" s="25" t="s">
        <v>48</v>
      </c>
      <c r="D168" s="25" t="s">
        <v>71</v>
      </c>
      <c r="E168" s="49" t="s">
        <v>220</v>
      </c>
      <c r="F168" s="25"/>
      <c r="G168" s="260">
        <f>G169+G171</f>
        <v>448</v>
      </c>
      <c r="H168" s="260">
        <f t="shared" ref="H168:N168" si="450">H169+H171</f>
        <v>0</v>
      </c>
      <c r="I168" s="260">
        <f t="shared" si="450"/>
        <v>5571</v>
      </c>
      <c r="J168" s="260">
        <f t="shared" si="450"/>
        <v>0</v>
      </c>
      <c r="K168" s="28">
        <f t="shared" si="450"/>
        <v>0</v>
      </c>
      <c r="L168" s="28">
        <f t="shared" si="450"/>
        <v>0</v>
      </c>
      <c r="M168" s="28">
        <f t="shared" si="450"/>
        <v>0</v>
      </c>
      <c r="N168" s="28">
        <f t="shared" si="450"/>
        <v>0</v>
      </c>
      <c r="O168" s="260">
        <f t="shared" si="438"/>
        <v>448</v>
      </c>
      <c r="P168" s="260">
        <f t="shared" si="438"/>
        <v>0</v>
      </c>
      <c r="Q168" s="260">
        <f t="shared" si="438"/>
        <v>5571</v>
      </c>
      <c r="R168" s="260">
        <f t="shared" si="433"/>
        <v>0</v>
      </c>
      <c r="S168" s="28">
        <f t="shared" ref="S168:V168" si="451">S169+S171</f>
        <v>0</v>
      </c>
      <c r="T168" s="28">
        <f t="shared" si="451"/>
        <v>0</v>
      </c>
      <c r="U168" s="28">
        <f t="shared" si="451"/>
        <v>0</v>
      </c>
      <c r="V168" s="28">
        <f t="shared" si="451"/>
        <v>0</v>
      </c>
      <c r="W168" s="260">
        <f t="shared" si="439"/>
        <v>448</v>
      </c>
      <c r="X168" s="260">
        <f t="shared" si="439"/>
        <v>0</v>
      </c>
      <c r="Y168" s="260">
        <f t="shared" si="439"/>
        <v>5571</v>
      </c>
      <c r="Z168" s="260">
        <f t="shared" si="439"/>
        <v>0</v>
      </c>
      <c r="AA168" s="28">
        <f t="shared" ref="AA168:AD168" si="452">AA169+AA171</f>
        <v>0</v>
      </c>
      <c r="AB168" s="28">
        <f t="shared" si="452"/>
        <v>0</v>
      </c>
      <c r="AC168" s="28">
        <f t="shared" si="452"/>
        <v>0</v>
      </c>
      <c r="AD168" s="28">
        <f t="shared" si="452"/>
        <v>0</v>
      </c>
      <c r="AE168" s="28">
        <f t="shared" si="314"/>
        <v>448</v>
      </c>
      <c r="AF168" s="28">
        <f t="shared" si="314"/>
        <v>0</v>
      </c>
      <c r="AG168" s="28">
        <f t="shared" si="314"/>
        <v>5571</v>
      </c>
      <c r="AH168" s="28">
        <f t="shared" si="314"/>
        <v>0</v>
      </c>
      <c r="AI168" s="28">
        <f t="shared" ref="AI168:AL168" si="453">AI169+AI171</f>
        <v>0</v>
      </c>
      <c r="AJ168" s="28">
        <f t="shared" si="453"/>
        <v>0</v>
      </c>
      <c r="AK168" s="28">
        <f t="shared" si="453"/>
        <v>0</v>
      </c>
      <c r="AL168" s="28">
        <f t="shared" si="453"/>
        <v>0</v>
      </c>
      <c r="AM168" s="260">
        <f t="shared" si="315"/>
        <v>448</v>
      </c>
      <c r="AN168" s="260">
        <f t="shared" si="315"/>
        <v>0</v>
      </c>
      <c r="AO168" s="260">
        <f t="shared" si="315"/>
        <v>5571</v>
      </c>
      <c r="AP168" s="260">
        <f t="shared" si="315"/>
        <v>0</v>
      </c>
      <c r="AQ168" s="28">
        <f t="shared" ref="AQ168:AT168" si="454">AQ169+AQ171</f>
        <v>0</v>
      </c>
      <c r="AR168" s="28">
        <f t="shared" si="454"/>
        <v>0</v>
      </c>
      <c r="AS168" s="28">
        <f t="shared" si="454"/>
        <v>0</v>
      </c>
      <c r="AT168" s="28">
        <f t="shared" si="454"/>
        <v>0</v>
      </c>
      <c r="AU168" s="28">
        <f t="shared" si="316"/>
        <v>448</v>
      </c>
      <c r="AV168" s="28">
        <f t="shared" si="316"/>
        <v>0</v>
      </c>
      <c r="AW168" s="28">
        <f t="shared" si="316"/>
        <v>5571</v>
      </c>
      <c r="AX168" s="28">
        <f t="shared" si="316"/>
        <v>0</v>
      </c>
    </row>
    <row r="169" spans="1:50" ht="33">
      <c r="A169" s="91" t="s">
        <v>345</v>
      </c>
      <c r="B169" s="25">
        <v>903</v>
      </c>
      <c r="C169" s="25" t="s">
        <v>48</v>
      </c>
      <c r="D169" s="25" t="s">
        <v>71</v>
      </c>
      <c r="E169" s="49" t="s">
        <v>220</v>
      </c>
      <c r="F169" s="25" t="s">
        <v>78</v>
      </c>
      <c r="G169" s="260">
        <f>G170</f>
        <v>0</v>
      </c>
      <c r="H169" s="260">
        <f t="shared" ref="H169:N169" si="455">H170</f>
        <v>0</v>
      </c>
      <c r="I169" s="260">
        <f t="shared" si="455"/>
        <v>190</v>
      </c>
      <c r="J169" s="260">
        <f t="shared" si="455"/>
        <v>0</v>
      </c>
      <c r="K169" s="28">
        <f t="shared" si="455"/>
        <v>0</v>
      </c>
      <c r="L169" s="28">
        <f t="shared" si="455"/>
        <v>0</v>
      </c>
      <c r="M169" s="28">
        <f t="shared" si="455"/>
        <v>0</v>
      </c>
      <c r="N169" s="28">
        <f t="shared" si="455"/>
        <v>0</v>
      </c>
      <c r="O169" s="260">
        <f t="shared" si="438"/>
        <v>0</v>
      </c>
      <c r="P169" s="260">
        <f t="shared" si="438"/>
        <v>0</v>
      </c>
      <c r="Q169" s="260">
        <f t="shared" si="438"/>
        <v>190</v>
      </c>
      <c r="R169" s="260">
        <f t="shared" si="433"/>
        <v>0</v>
      </c>
      <c r="S169" s="28">
        <f t="shared" ref="S169:V169" si="456">S170</f>
        <v>0</v>
      </c>
      <c r="T169" s="28">
        <f t="shared" si="456"/>
        <v>0</v>
      </c>
      <c r="U169" s="28">
        <f t="shared" si="456"/>
        <v>0</v>
      </c>
      <c r="V169" s="28">
        <f t="shared" si="456"/>
        <v>0</v>
      </c>
      <c r="W169" s="260">
        <f t="shared" si="439"/>
        <v>0</v>
      </c>
      <c r="X169" s="260">
        <f t="shared" si="439"/>
        <v>0</v>
      </c>
      <c r="Y169" s="260">
        <f t="shared" si="439"/>
        <v>190</v>
      </c>
      <c r="Z169" s="260">
        <f t="shared" si="439"/>
        <v>0</v>
      </c>
      <c r="AA169" s="28">
        <f t="shared" ref="AA169:AD169" si="457">AA170</f>
        <v>0</v>
      </c>
      <c r="AB169" s="28">
        <f t="shared" si="457"/>
        <v>0</v>
      </c>
      <c r="AC169" s="28">
        <f t="shared" si="457"/>
        <v>0</v>
      </c>
      <c r="AD169" s="28">
        <f t="shared" si="457"/>
        <v>0</v>
      </c>
      <c r="AE169" s="28">
        <f t="shared" si="314"/>
        <v>0</v>
      </c>
      <c r="AF169" s="28">
        <f t="shared" si="314"/>
        <v>0</v>
      </c>
      <c r="AG169" s="28">
        <f t="shared" si="314"/>
        <v>190</v>
      </c>
      <c r="AH169" s="28">
        <f t="shared" ref="AH169:AH232" si="458">Z169+AD169</f>
        <v>0</v>
      </c>
      <c r="AI169" s="28">
        <f t="shared" ref="AI169:AL169" si="459">AI170</f>
        <v>0</v>
      </c>
      <c r="AJ169" s="28">
        <f t="shared" si="459"/>
        <v>0</v>
      </c>
      <c r="AK169" s="28">
        <f t="shared" si="459"/>
        <v>0</v>
      </c>
      <c r="AL169" s="28">
        <f t="shared" si="459"/>
        <v>0</v>
      </c>
      <c r="AM169" s="260">
        <f t="shared" si="315"/>
        <v>0</v>
      </c>
      <c r="AN169" s="260">
        <f t="shared" si="315"/>
        <v>0</v>
      </c>
      <c r="AO169" s="260">
        <f t="shared" si="315"/>
        <v>190</v>
      </c>
      <c r="AP169" s="260">
        <f t="shared" ref="AP169:AP232" si="460">AH169+AL169</f>
        <v>0</v>
      </c>
      <c r="AQ169" s="28">
        <f t="shared" ref="AQ169:AT169" si="461">AQ170</f>
        <v>0</v>
      </c>
      <c r="AR169" s="28">
        <f t="shared" si="461"/>
        <v>0</v>
      </c>
      <c r="AS169" s="28">
        <f t="shared" si="461"/>
        <v>0</v>
      </c>
      <c r="AT169" s="28">
        <f t="shared" si="461"/>
        <v>0</v>
      </c>
      <c r="AU169" s="28">
        <f t="shared" si="316"/>
        <v>0</v>
      </c>
      <c r="AV169" s="28">
        <f t="shared" si="316"/>
        <v>0</v>
      </c>
      <c r="AW169" s="28">
        <f t="shared" si="316"/>
        <v>190</v>
      </c>
      <c r="AX169" s="28">
        <f t="shared" ref="AX169:AX232" si="462">AP169+AT169</f>
        <v>0</v>
      </c>
    </row>
    <row r="170" spans="1:50" ht="33">
      <c r="A170" s="91" t="s">
        <v>161</v>
      </c>
      <c r="B170" s="25">
        <v>903</v>
      </c>
      <c r="C170" s="25" t="s">
        <v>48</v>
      </c>
      <c r="D170" s="25" t="s">
        <v>71</v>
      </c>
      <c r="E170" s="49" t="s">
        <v>220</v>
      </c>
      <c r="F170" s="25" t="s">
        <v>160</v>
      </c>
      <c r="G170" s="260"/>
      <c r="H170" s="260"/>
      <c r="I170" s="260">
        <v>190</v>
      </c>
      <c r="J170" s="260"/>
      <c r="K170" s="28"/>
      <c r="L170" s="28"/>
      <c r="M170" s="28"/>
      <c r="N170" s="28"/>
      <c r="O170" s="260">
        <f t="shared" si="438"/>
        <v>0</v>
      </c>
      <c r="P170" s="260">
        <f t="shared" si="438"/>
        <v>0</v>
      </c>
      <c r="Q170" s="260">
        <f t="shared" si="438"/>
        <v>190</v>
      </c>
      <c r="R170" s="260">
        <f t="shared" si="433"/>
        <v>0</v>
      </c>
      <c r="S170" s="28"/>
      <c r="T170" s="28"/>
      <c r="U170" s="28"/>
      <c r="V170" s="28"/>
      <c r="W170" s="260">
        <f t="shared" si="439"/>
        <v>0</v>
      </c>
      <c r="X170" s="260">
        <f t="shared" si="439"/>
        <v>0</v>
      </c>
      <c r="Y170" s="260">
        <f t="shared" si="439"/>
        <v>190</v>
      </c>
      <c r="Z170" s="260">
        <f t="shared" si="439"/>
        <v>0</v>
      </c>
      <c r="AA170" s="28"/>
      <c r="AB170" s="28"/>
      <c r="AC170" s="28"/>
      <c r="AD170" s="28"/>
      <c r="AE170" s="28">
        <f t="shared" ref="AE170:AH233" si="463">W170+AA170</f>
        <v>0</v>
      </c>
      <c r="AF170" s="28">
        <f t="shared" si="463"/>
        <v>0</v>
      </c>
      <c r="AG170" s="28">
        <f t="shared" si="463"/>
        <v>190</v>
      </c>
      <c r="AH170" s="28">
        <f t="shared" si="458"/>
        <v>0</v>
      </c>
      <c r="AI170" s="28"/>
      <c r="AJ170" s="28"/>
      <c r="AK170" s="28"/>
      <c r="AL170" s="28"/>
      <c r="AM170" s="260">
        <f t="shared" ref="AM170:AP233" si="464">AE170+AI170</f>
        <v>0</v>
      </c>
      <c r="AN170" s="260">
        <f t="shared" si="464"/>
        <v>0</v>
      </c>
      <c r="AO170" s="260">
        <f t="shared" si="464"/>
        <v>190</v>
      </c>
      <c r="AP170" s="260">
        <f t="shared" si="460"/>
        <v>0</v>
      </c>
      <c r="AQ170" s="28"/>
      <c r="AR170" s="28"/>
      <c r="AS170" s="28"/>
      <c r="AT170" s="28"/>
      <c r="AU170" s="28">
        <f t="shared" ref="AU170:AX233" si="465">AM170+AQ170</f>
        <v>0</v>
      </c>
      <c r="AV170" s="28">
        <f t="shared" si="465"/>
        <v>0</v>
      </c>
      <c r="AW170" s="28">
        <f t="shared" si="465"/>
        <v>190</v>
      </c>
      <c r="AX170" s="28">
        <f t="shared" si="462"/>
        <v>0</v>
      </c>
    </row>
    <row r="171" spans="1:50">
      <c r="A171" s="91" t="s">
        <v>97</v>
      </c>
      <c r="B171" s="25">
        <v>903</v>
      </c>
      <c r="C171" s="25" t="s">
        <v>48</v>
      </c>
      <c r="D171" s="25" t="s">
        <v>71</v>
      </c>
      <c r="E171" s="49" t="s">
        <v>220</v>
      </c>
      <c r="F171" s="25" t="s">
        <v>98</v>
      </c>
      <c r="G171" s="260">
        <f t="shared" si="445"/>
        <v>448</v>
      </c>
      <c r="H171" s="260">
        <f t="shared" si="445"/>
        <v>0</v>
      </c>
      <c r="I171" s="260">
        <f t="shared" si="445"/>
        <v>5381</v>
      </c>
      <c r="J171" s="260">
        <f t="shared" si="445"/>
        <v>0</v>
      </c>
      <c r="K171" s="28">
        <f t="shared" si="445"/>
        <v>0</v>
      </c>
      <c r="L171" s="28">
        <f t="shared" si="445"/>
        <v>0</v>
      </c>
      <c r="M171" s="28">
        <f t="shared" si="445"/>
        <v>0</v>
      </c>
      <c r="N171" s="28">
        <f t="shared" si="445"/>
        <v>0</v>
      </c>
      <c r="O171" s="260">
        <f t="shared" si="438"/>
        <v>448</v>
      </c>
      <c r="P171" s="260">
        <f t="shared" si="438"/>
        <v>0</v>
      </c>
      <c r="Q171" s="260">
        <f t="shared" si="438"/>
        <v>5381</v>
      </c>
      <c r="R171" s="260">
        <f t="shared" si="433"/>
        <v>0</v>
      </c>
      <c r="S171" s="28">
        <f t="shared" si="446"/>
        <v>0</v>
      </c>
      <c r="T171" s="28">
        <f t="shared" si="446"/>
        <v>0</v>
      </c>
      <c r="U171" s="28">
        <f t="shared" si="446"/>
        <v>0</v>
      </c>
      <c r="V171" s="28">
        <f t="shared" si="446"/>
        <v>0</v>
      </c>
      <c r="W171" s="260">
        <f t="shared" si="439"/>
        <v>448</v>
      </c>
      <c r="X171" s="260">
        <f t="shared" si="439"/>
        <v>0</v>
      </c>
      <c r="Y171" s="260">
        <f t="shared" si="439"/>
        <v>5381</v>
      </c>
      <c r="Z171" s="260">
        <f t="shared" si="439"/>
        <v>0</v>
      </c>
      <c r="AA171" s="28">
        <f t="shared" si="447"/>
        <v>0</v>
      </c>
      <c r="AB171" s="28">
        <f t="shared" si="447"/>
        <v>0</v>
      </c>
      <c r="AC171" s="28">
        <f t="shared" si="447"/>
        <v>0</v>
      </c>
      <c r="AD171" s="28">
        <f t="shared" si="447"/>
        <v>0</v>
      </c>
      <c r="AE171" s="28">
        <f t="shared" si="463"/>
        <v>448</v>
      </c>
      <c r="AF171" s="28">
        <f t="shared" si="463"/>
        <v>0</v>
      </c>
      <c r="AG171" s="28">
        <f t="shared" si="463"/>
        <v>5381</v>
      </c>
      <c r="AH171" s="28">
        <f t="shared" si="458"/>
        <v>0</v>
      </c>
      <c r="AI171" s="28">
        <f t="shared" si="448"/>
        <v>0</v>
      </c>
      <c r="AJ171" s="28">
        <f t="shared" si="448"/>
        <v>0</v>
      </c>
      <c r="AK171" s="28">
        <f t="shared" si="448"/>
        <v>0</v>
      </c>
      <c r="AL171" s="28">
        <f t="shared" si="448"/>
        <v>0</v>
      </c>
      <c r="AM171" s="260">
        <f t="shared" si="464"/>
        <v>448</v>
      </c>
      <c r="AN171" s="260">
        <f t="shared" si="464"/>
        <v>0</v>
      </c>
      <c r="AO171" s="260">
        <f t="shared" si="464"/>
        <v>5381</v>
      </c>
      <c r="AP171" s="260">
        <f t="shared" si="460"/>
        <v>0</v>
      </c>
      <c r="AQ171" s="28">
        <f t="shared" si="449"/>
        <v>0</v>
      </c>
      <c r="AR171" s="28">
        <f t="shared" si="449"/>
        <v>0</v>
      </c>
      <c r="AS171" s="28">
        <f t="shared" si="449"/>
        <v>0</v>
      </c>
      <c r="AT171" s="28">
        <f t="shared" si="449"/>
        <v>0</v>
      </c>
      <c r="AU171" s="28">
        <f t="shared" si="465"/>
        <v>448</v>
      </c>
      <c r="AV171" s="28">
        <f t="shared" si="465"/>
        <v>0</v>
      </c>
      <c r="AW171" s="28">
        <f t="shared" si="465"/>
        <v>5381</v>
      </c>
      <c r="AX171" s="28">
        <f t="shared" si="462"/>
        <v>0</v>
      </c>
    </row>
    <row r="172" spans="1:50">
      <c r="A172" s="91" t="s">
        <v>177</v>
      </c>
      <c r="B172" s="25">
        <v>903</v>
      </c>
      <c r="C172" s="25" t="s">
        <v>48</v>
      </c>
      <c r="D172" s="25" t="s">
        <v>71</v>
      </c>
      <c r="E172" s="49" t="s">
        <v>220</v>
      </c>
      <c r="F172" s="25" t="s">
        <v>162</v>
      </c>
      <c r="G172" s="260">
        <v>448</v>
      </c>
      <c r="H172" s="260"/>
      <c r="I172" s="260">
        <v>5381</v>
      </c>
      <c r="J172" s="260"/>
      <c r="K172" s="28"/>
      <c r="L172" s="28"/>
      <c r="M172" s="28"/>
      <c r="N172" s="28"/>
      <c r="O172" s="260">
        <f t="shared" si="438"/>
        <v>448</v>
      </c>
      <c r="P172" s="260">
        <f t="shared" si="438"/>
        <v>0</v>
      </c>
      <c r="Q172" s="260">
        <f t="shared" si="438"/>
        <v>5381</v>
      </c>
      <c r="R172" s="260">
        <f t="shared" si="433"/>
        <v>0</v>
      </c>
      <c r="S172" s="28"/>
      <c r="T172" s="28"/>
      <c r="U172" s="28"/>
      <c r="V172" s="28"/>
      <c r="W172" s="260">
        <f t="shared" si="439"/>
        <v>448</v>
      </c>
      <c r="X172" s="260">
        <f t="shared" si="439"/>
        <v>0</v>
      </c>
      <c r="Y172" s="260">
        <f t="shared" si="439"/>
        <v>5381</v>
      </c>
      <c r="Z172" s="260">
        <f t="shared" si="439"/>
        <v>0</v>
      </c>
      <c r="AA172" s="28"/>
      <c r="AB172" s="28"/>
      <c r="AC172" s="28"/>
      <c r="AD172" s="28"/>
      <c r="AE172" s="28">
        <f t="shared" si="463"/>
        <v>448</v>
      </c>
      <c r="AF172" s="28">
        <f t="shared" si="463"/>
        <v>0</v>
      </c>
      <c r="AG172" s="28">
        <f t="shared" si="463"/>
        <v>5381</v>
      </c>
      <c r="AH172" s="28">
        <f t="shared" si="458"/>
        <v>0</v>
      </c>
      <c r="AI172" s="28"/>
      <c r="AJ172" s="28"/>
      <c r="AK172" s="28"/>
      <c r="AL172" s="28"/>
      <c r="AM172" s="260">
        <f t="shared" si="464"/>
        <v>448</v>
      </c>
      <c r="AN172" s="260">
        <f t="shared" si="464"/>
        <v>0</v>
      </c>
      <c r="AO172" s="260">
        <f t="shared" si="464"/>
        <v>5381</v>
      </c>
      <c r="AP172" s="260">
        <f t="shared" si="460"/>
        <v>0</v>
      </c>
      <c r="AQ172" s="28"/>
      <c r="AR172" s="28"/>
      <c r="AS172" s="28"/>
      <c r="AT172" s="28"/>
      <c r="AU172" s="28">
        <f t="shared" si="465"/>
        <v>448</v>
      </c>
      <c r="AV172" s="28">
        <f t="shared" si="465"/>
        <v>0</v>
      </c>
      <c r="AW172" s="28">
        <f t="shared" si="465"/>
        <v>5381</v>
      </c>
      <c r="AX172" s="28">
        <f t="shared" si="462"/>
        <v>0</v>
      </c>
    </row>
    <row r="173" spans="1:50" ht="49.5">
      <c r="A173" s="276" t="s">
        <v>95</v>
      </c>
      <c r="B173" s="25">
        <v>903</v>
      </c>
      <c r="C173" s="25" t="s">
        <v>48</v>
      </c>
      <c r="D173" s="25" t="s">
        <v>71</v>
      </c>
      <c r="E173" s="49" t="s">
        <v>703</v>
      </c>
      <c r="F173" s="25"/>
      <c r="G173" s="260">
        <f>G174</f>
        <v>0</v>
      </c>
      <c r="H173" s="260">
        <f t="shared" ref="H173:N174" si="466">H174</f>
        <v>0</v>
      </c>
      <c r="I173" s="260">
        <f t="shared" si="466"/>
        <v>2662</v>
      </c>
      <c r="J173" s="260">
        <f t="shared" si="466"/>
        <v>0</v>
      </c>
      <c r="K173" s="28">
        <f t="shared" si="466"/>
        <v>0</v>
      </c>
      <c r="L173" s="28">
        <f t="shared" si="466"/>
        <v>0</v>
      </c>
      <c r="M173" s="28">
        <f t="shared" si="466"/>
        <v>0</v>
      </c>
      <c r="N173" s="28">
        <f t="shared" si="466"/>
        <v>0</v>
      </c>
      <c r="O173" s="260">
        <f t="shared" si="438"/>
        <v>0</v>
      </c>
      <c r="P173" s="260">
        <f t="shared" si="438"/>
        <v>0</v>
      </c>
      <c r="Q173" s="260">
        <f t="shared" si="438"/>
        <v>2662</v>
      </c>
      <c r="R173" s="260">
        <f t="shared" si="433"/>
        <v>0</v>
      </c>
      <c r="S173" s="28">
        <f t="shared" ref="S173:V174" si="467">S174</f>
        <v>0</v>
      </c>
      <c r="T173" s="28">
        <f t="shared" si="467"/>
        <v>0</v>
      </c>
      <c r="U173" s="28">
        <f t="shared" si="467"/>
        <v>0</v>
      </c>
      <c r="V173" s="28">
        <f t="shared" si="467"/>
        <v>0</v>
      </c>
      <c r="W173" s="260">
        <f t="shared" si="439"/>
        <v>0</v>
      </c>
      <c r="X173" s="260">
        <f t="shared" si="439"/>
        <v>0</v>
      </c>
      <c r="Y173" s="260">
        <f t="shared" si="439"/>
        <v>2662</v>
      </c>
      <c r="Z173" s="260">
        <f t="shared" si="439"/>
        <v>0</v>
      </c>
      <c r="AA173" s="28">
        <f t="shared" ref="AA173:AD174" si="468">AA174</f>
        <v>0</v>
      </c>
      <c r="AB173" s="28">
        <f t="shared" si="468"/>
        <v>0</v>
      </c>
      <c r="AC173" s="28">
        <f t="shared" si="468"/>
        <v>0</v>
      </c>
      <c r="AD173" s="28">
        <f t="shared" si="468"/>
        <v>0</v>
      </c>
      <c r="AE173" s="28">
        <f t="shared" si="463"/>
        <v>0</v>
      </c>
      <c r="AF173" s="28">
        <f t="shared" si="463"/>
        <v>0</v>
      </c>
      <c r="AG173" s="28">
        <f t="shared" si="463"/>
        <v>2662</v>
      </c>
      <c r="AH173" s="28">
        <f t="shared" si="458"/>
        <v>0</v>
      </c>
      <c r="AI173" s="28">
        <f t="shared" ref="AI173:AL174" si="469">AI174</f>
        <v>0</v>
      </c>
      <c r="AJ173" s="28">
        <f t="shared" si="469"/>
        <v>0</v>
      </c>
      <c r="AK173" s="28">
        <f t="shared" si="469"/>
        <v>0</v>
      </c>
      <c r="AL173" s="28">
        <f t="shared" si="469"/>
        <v>0</v>
      </c>
      <c r="AM173" s="260">
        <f t="shared" si="464"/>
        <v>0</v>
      </c>
      <c r="AN173" s="260">
        <f t="shared" si="464"/>
        <v>0</v>
      </c>
      <c r="AO173" s="260">
        <f t="shared" si="464"/>
        <v>2662</v>
      </c>
      <c r="AP173" s="260">
        <f t="shared" si="460"/>
        <v>0</v>
      </c>
      <c r="AQ173" s="28">
        <f t="shared" ref="AQ173:AT174" si="470">AQ174</f>
        <v>0</v>
      </c>
      <c r="AR173" s="28">
        <f t="shared" si="470"/>
        <v>0</v>
      </c>
      <c r="AS173" s="28">
        <f t="shared" si="470"/>
        <v>0</v>
      </c>
      <c r="AT173" s="28">
        <f t="shared" si="470"/>
        <v>0</v>
      </c>
      <c r="AU173" s="28">
        <f t="shared" si="465"/>
        <v>0</v>
      </c>
      <c r="AV173" s="28">
        <f t="shared" si="465"/>
        <v>0</v>
      </c>
      <c r="AW173" s="28">
        <f t="shared" si="465"/>
        <v>2662</v>
      </c>
      <c r="AX173" s="28">
        <f t="shared" si="462"/>
        <v>0</v>
      </c>
    </row>
    <row r="174" spans="1:50" ht="33">
      <c r="A174" s="91" t="s">
        <v>345</v>
      </c>
      <c r="B174" s="25">
        <v>903</v>
      </c>
      <c r="C174" s="25" t="s">
        <v>48</v>
      </c>
      <c r="D174" s="25" t="s">
        <v>71</v>
      </c>
      <c r="E174" s="49" t="s">
        <v>703</v>
      </c>
      <c r="F174" s="25" t="s">
        <v>78</v>
      </c>
      <c r="G174" s="260">
        <f>G175</f>
        <v>0</v>
      </c>
      <c r="H174" s="260">
        <f t="shared" si="466"/>
        <v>0</v>
      </c>
      <c r="I174" s="260">
        <f t="shared" si="466"/>
        <v>2662</v>
      </c>
      <c r="J174" s="260">
        <f t="shared" si="466"/>
        <v>0</v>
      </c>
      <c r="K174" s="28">
        <f t="shared" si="466"/>
        <v>0</v>
      </c>
      <c r="L174" s="28">
        <f t="shared" si="466"/>
        <v>0</v>
      </c>
      <c r="M174" s="28">
        <f t="shared" si="466"/>
        <v>0</v>
      </c>
      <c r="N174" s="28">
        <f t="shared" si="466"/>
        <v>0</v>
      </c>
      <c r="O174" s="260">
        <f t="shared" si="438"/>
        <v>0</v>
      </c>
      <c r="P174" s="260">
        <f t="shared" si="438"/>
        <v>0</v>
      </c>
      <c r="Q174" s="260">
        <f t="shared" si="438"/>
        <v>2662</v>
      </c>
      <c r="R174" s="260">
        <f t="shared" si="433"/>
        <v>0</v>
      </c>
      <c r="S174" s="28">
        <f t="shared" si="467"/>
        <v>0</v>
      </c>
      <c r="T174" s="28">
        <f t="shared" si="467"/>
        <v>0</v>
      </c>
      <c r="U174" s="28">
        <f t="shared" si="467"/>
        <v>0</v>
      </c>
      <c r="V174" s="28">
        <f t="shared" si="467"/>
        <v>0</v>
      </c>
      <c r="W174" s="260">
        <f t="shared" si="439"/>
        <v>0</v>
      </c>
      <c r="X174" s="260">
        <f t="shared" si="439"/>
        <v>0</v>
      </c>
      <c r="Y174" s="260">
        <f t="shared" si="439"/>
        <v>2662</v>
      </c>
      <c r="Z174" s="260">
        <f t="shared" si="439"/>
        <v>0</v>
      </c>
      <c r="AA174" s="28">
        <f t="shared" si="468"/>
        <v>0</v>
      </c>
      <c r="AB174" s="28">
        <f t="shared" si="468"/>
        <v>0</v>
      </c>
      <c r="AC174" s="28">
        <f t="shared" si="468"/>
        <v>0</v>
      </c>
      <c r="AD174" s="28">
        <f t="shared" si="468"/>
        <v>0</v>
      </c>
      <c r="AE174" s="28">
        <f t="shared" si="463"/>
        <v>0</v>
      </c>
      <c r="AF174" s="28">
        <f t="shared" si="463"/>
        <v>0</v>
      </c>
      <c r="AG174" s="28">
        <f t="shared" si="463"/>
        <v>2662</v>
      </c>
      <c r="AH174" s="28">
        <f t="shared" si="458"/>
        <v>0</v>
      </c>
      <c r="AI174" s="28">
        <f t="shared" si="469"/>
        <v>0</v>
      </c>
      <c r="AJ174" s="28">
        <f t="shared" si="469"/>
        <v>0</v>
      </c>
      <c r="AK174" s="28">
        <f t="shared" si="469"/>
        <v>0</v>
      </c>
      <c r="AL174" s="28">
        <f t="shared" si="469"/>
        <v>0</v>
      </c>
      <c r="AM174" s="260">
        <f t="shared" si="464"/>
        <v>0</v>
      </c>
      <c r="AN174" s="260">
        <f t="shared" si="464"/>
        <v>0</v>
      </c>
      <c r="AO174" s="260">
        <f t="shared" si="464"/>
        <v>2662</v>
      </c>
      <c r="AP174" s="260">
        <f t="shared" si="460"/>
        <v>0</v>
      </c>
      <c r="AQ174" s="28">
        <f t="shared" si="470"/>
        <v>0</v>
      </c>
      <c r="AR174" s="28">
        <f t="shared" si="470"/>
        <v>0</v>
      </c>
      <c r="AS174" s="28">
        <f t="shared" si="470"/>
        <v>0</v>
      </c>
      <c r="AT174" s="28">
        <f t="shared" si="470"/>
        <v>0</v>
      </c>
      <c r="AU174" s="28">
        <f t="shared" si="465"/>
        <v>0</v>
      </c>
      <c r="AV174" s="28">
        <f t="shared" si="465"/>
        <v>0</v>
      </c>
      <c r="AW174" s="28">
        <f t="shared" si="465"/>
        <v>2662</v>
      </c>
      <c r="AX174" s="28">
        <f t="shared" si="462"/>
        <v>0</v>
      </c>
    </row>
    <row r="175" spans="1:50" ht="33">
      <c r="A175" s="91" t="s">
        <v>161</v>
      </c>
      <c r="B175" s="25">
        <v>903</v>
      </c>
      <c r="C175" s="25" t="s">
        <v>48</v>
      </c>
      <c r="D175" s="25" t="s">
        <v>71</v>
      </c>
      <c r="E175" s="49" t="s">
        <v>703</v>
      </c>
      <c r="F175" s="25" t="s">
        <v>160</v>
      </c>
      <c r="G175" s="260"/>
      <c r="H175" s="260"/>
      <c r="I175" s="260">
        <v>2662</v>
      </c>
      <c r="J175" s="260"/>
      <c r="K175" s="28"/>
      <c r="L175" s="28"/>
      <c r="M175" s="28"/>
      <c r="N175" s="28"/>
      <c r="O175" s="260">
        <f t="shared" si="438"/>
        <v>0</v>
      </c>
      <c r="P175" s="260">
        <f t="shared" si="438"/>
        <v>0</v>
      </c>
      <c r="Q175" s="260">
        <f t="shared" si="438"/>
        <v>2662</v>
      </c>
      <c r="R175" s="260">
        <f t="shared" si="433"/>
        <v>0</v>
      </c>
      <c r="S175" s="28"/>
      <c r="T175" s="28"/>
      <c r="U175" s="28"/>
      <c r="V175" s="28"/>
      <c r="W175" s="260">
        <f t="shared" si="439"/>
        <v>0</v>
      </c>
      <c r="X175" s="260">
        <f t="shared" si="439"/>
        <v>0</v>
      </c>
      <c r="Y175" s="260">
        <f t="shared" si="439"/>
        <v>2662</v>
      </c>
      <c r="Z175" s="260">
        <f t="shared" si="439"/>
        <v>0</v>
      </c>
      <c r="AA175" s="28"/>
      <c r="AB175" s="28"/>
      <c r="AC175" s="28"/>
      <c r="AD175" s="28"/>
      <c r="AE175" s="28">
        <f t="shared" si="463"/>
        <v>0</v>
      </c>
      <c r="AF175" s="28">
        <f t="shared" si="463"/>
        <v>0</v>
      </c>
      <c r="AG175" s="28">
        <f t="shared" si="463"/>
        <v>2662</v>
      </c>
      <c r="AH175" s="28">
        <f t="shared" si="458"/>
        <v>0</v>
      </c>
      <c r="AI175" s="28"/>
      <c r="AJ175" s="28"/>
      <c r="AK175" s="28"/>
      <c r="AL175" s="28"/>
      <c r="AM175" s="260">
        <f t="shared" si="464"/>
        <v>0</v>
      </c>
      <c r="AN175" s="260">
        <f t="shared" si="464"/>
        <v>0</v>
      </c>
      <c r="AO175" s="260">
        <f t="shared" si="464"/>
        <v>2662</v>
      </c>
      <c r="AP175" s="260">
        <f t="shared" si="460"/>
        <v>0</v>
      </c>
      <c r="AQ175" s="28"/>
      <c r="AR175" s="28"/>
      <c r="AS175" s="28"/>
      <c r="AT175" s="28"/>
      <c r="AU175" s="28">
        <f t="shared" si="465"/>
        <v>0</v>
      </c>
      <c r="AV175" s="28">
        <f t="shared" si="465"/>
        <v>0</v>
      </c>
      <c r="AW175" s="28">
        <f t="shared" si="465"/>
        <v>2662</v>
      </c>
      <c r="AX175" s="28">
        <f t="shared" si="462"/>
        <v>0</v>
      </c>
    </row>
    <row r="176" spans="1:50">
      <c r="A176" s="91"/>
      <c r="B176" s="25"/>
      <c r="C176" s="25"/>
      <c r="D176" s="25"/>
      <c r="E176" s="49"/>
      <c r="F176" s="25"/>
      <c r="G176" s="260"/>
      <c r="H176" s="260"/>
      <c r="I176" s="260"/>
      <c r="J176" s="260"/>
      <c r="K176" s="28"/>
      <c r="L176" s="28"/>
      <c r="M176" s="28"/>
      <c r="N176" s="28"/>
      <c r="O176" s="260">
        <f t="shared" si="438"/>
        <v>0</v>
      </c>
      <c r="P176" s="260">
        <f t="shared" si="438"/>
        <v>0</v>
      </c>
      <c r="Q176" s="260">
        <f t="shared" si="438"/>
        <v>0</v>
      </c>
      <c r="R176" s="260">
        <f t="shared" si="433"/>
        <v>0</v>
      </c>
      <c r="S176" s="28"/>
      <c r="T176" s="28"/>
      <c r="U176" s="28"/>
      <c r="V176" s="28"/>
      <c r="W176" s="260">
        <f t="shared" si="439"/>
        <v>0</v>
      </c>
      <c r="X176" s="260">
        <f t="shared" si="439"/>
        <v>0</v>
      </c>
      <c r="Y176" s="260">
        <f t="shared" si="439"/>
        <v>0</v>
      </c>
      <c r="Z176" s="260">
        <f t="shared" si="439"/>
        <v>0</v>
      </c>
      <c r="AA176" s="28"/>
      <c r="AB176" s="28"/>
      <c r="AC176" s="28"/>
      <c r="AD176" s="28"/>
      <c r="AE176" s="28">
        <f t="shared" si="463"/>
        <v>0</v>
      </c>
      <c r="AF176" s="28">
        <f t="shared" si="463"/>
        <v>0</v>
      </c>
      <c r="AG176" s="28">
        <f t="shared" si="463"/>
        <v>0</v>
      </c>
      <c r="AH176" s="28">
        <f t="shared" si="458"/>
        <v>0</v>
      </c>
      <c r="AI176" s="28"/>
      <c r="AJ176" s="28"/>
      <c r="AK176" s="28"/>
      <c r="AL176" s="28"/>
      <c r="AM176" s="260">
        <f t="shared" si="464"/>
        <v>0</v>
      </c>
      <c r="AN176" s="260">
        <f t="shared" si="464"/>
        <v>0</v>
      </c>
      <c r="AO176" s="260">
        <f t="shared" si="464"/>
        <v>0</v>
      </c>
      <c r="AP176" s="260">
        <f t="shared" si="460"/>
        <v>0</v>
      </c>
      <c r="AQ176" s="28"/>
      <c r="AR176" s="28"/>
      <c r="AS176" s="28"/>
      <c r="AT176" s="28"/>
      <c r="AU176" s="28">
        <f t="shared" si="465"/>
        <v>0</v>
      </c>
      <c r="AV176" s="28">
        <f t="shared" si="465"/>
        <v>0</v>
      </c>
      <c r="AW176" s="28">
        <f t="shared" si="465"/>
        <v>0</v>
      </c>
      <c r="AX176" s="28">
        <f t="shared" si="462"/>
        <v>0</v>
      </c>
    </row>
    <row r="177" spans="1:50" s="281" customFormat="1" ht="37.5" hidden="1">
      <c r="A177" s="277" t="s">
        <v>25</v>
      </c>
      <c r="B177" s="278" t="s">
        <v>831</v>
      </c>
      <c r="C177" s="278" t="s">
        <v>53</v>
      </c>
      <c r="D177" s="278" t="s">
        <v>56</v>
      </c>
      <c r="E177" s="279"/>
      <c r="F177" s="278"/>
      <c r="G177" s="280">
        <f t="shared" ref="G177:N181" si="471">G178</f>
        <v>462</v>
      </c>
      <c r="H177" s="280">
        <f t="shared" si="471"/>
        <v>0</v>
      </c>
      <c r="I177" s="280">
        <f t="shared" si="471"/>
        <v>462</v>
      </c>
      <c r="J177" s="280">
        <f t="shared" si="471"/>
        <v>0</v>
      </c>
      <c r="K177" s="280">
        <f t="shared" si="471"/>
        <v>0</v>
      </c>
      <c r="L177" s="280">
        <f t="shared" si="471"/>
        <v>0</v>
      </c>
      <c r="M177" s="280">
        <f t="shared" si="471"/>
        <v>0</v>
      </c>
      <c r="N177" s="280">
        <f t="shared" si="471"/>
        <v>0</v>
      </c>
      <c r="O177" s="280">
        <f t="shared" si="438"/>
        <v>462</v>
      </c>
      <c r="P177" s="280">
        <f t="shared" si="438"/>
        <v>0</v>
      </c>
      <c r="Q177" s="280">
        <f t="shared" si="438"/>
        <v>462</v>
      </c>
      <c r="R177" s="280">
        <f t="shared" si="433"/>
        <v>0</v>
      </c>
      <c r="S177" s="280">
        <f t="shared" ref="S177:V181" si="472">S178</f>
        <v>0</v>
      </c>
      <c r="T177" s="280">
        <f t="shared" si="472"/>
        <v>0</v>
      </c>
      <c r="U177" s="280">
        <f t="shared" si="472"/>
        <v>0</v>
      </c>
      <c r="V177" s="280">
        <f t="shared" si="472"/>
        <v>0</v>
      </c>
      <c r="W177" s="280">
        <f t="shared" si="439"/>
        <v>462</v>
      </c>
      <c r="X177" s="280">
        <f t="shared" si="439"/>
        <v>0</v>
      </c>
      <c r="Y177" s="280">
        <f t="shared" si="439"/>
        <v>462</v>
      </c>
      <c r="Z177" s="280">
        <f t="shared" si="439"/>
        <v>0</v>
      </c>
      <c r="AA177" s="280">
        <f t="shared" ref="AA177:AD181" si="473">AA178</f>
        <v>-462</v>
      </c>
      <c r="AB177" s="280">
        <f t="shared" si="473"/>
        <v>0</v>
      </c>
      <c r="AC177" s="280">
        <f t="shared" si="473"/>
        <v>-462</v>
      </c>
      <c r="AD177" s="280">
        <f t="shared" si="473"/>
        <v>0</v>
      </c>
      <c r="AE177" s="280">
        <f t="shared" si="463"/>
        <v>0</v>
      </c>
      <c r="AF177" s="280">
        <f t="shared" si="463"/>
        <v>0</v>
      </c>
      <c r="AG177" s="280">
        <f t="shared" si="463"/>
        <v>0</v>
      </c>
      <c r="AH177" s="280">
        <f t="shared" si="458"/>
        <v>0</v>
      </c>
      <c r="AI177" s="280">
        <f t="shared" ref="AI177:AL181" si="474">AI178</f>
        <v>0</v>
      </c>
      <c r="AJ177" s="280">
        <f t="shared" si="474"/>
        <v>0</v>
      </c>
      <c r="AK177" s="280">
        <f t="shared" si="474"/>
        <v>0</v>
      </c>
      <c r="AL177" s="280">
        <f t="shared" si="474"/>
        <v>0</v>
      </c>
      <c r="AM177" s="184">
        <f t="shared" si="464"/>
        <v>0</v>
      </c>
      <c r="AN177" s="184">
        <f t="shared" si="464"/>
        <v>0</v>
      </c>
      <c r="AO177" s="184">
        <f t="shared" si="464"/>
        <v>0</v>
      </c>
      <c r="AP177" s="184">
        <f t="shared" si="460"/>
        <v>0</v>
      </c>
      <c r="AQ177" s="280">
        <f t="shared" ref="AQ177:AT181" si="475">AQ178</f>
        <v>0</v>
      </c>
      <c r="AR177" s="280">
        <f t="shared" si="475"/>
        <v>0</v>
      </c>
      <c r="AS177" s="280">
        <f t="shared" si="475"/>
        <v>0</v>
      </c>
      <c r="AT177" s="280">
        <f t="shared" si="475"/>
        <v>0</v>
      </c>
      <c r="AU177" s="280">
        <f t="shared" si="465"/>
        <v>0</v>
      </c>
      <c r="AV177" s="280">
        <f t="shared" si="465"/>
        <v>0</v>
      </c>
      <c r="AW177" s="280">
        <f t="shared" si="465"/>
        <v>0</v>
      </c>
      <c r="AX177" s="280">
        <f t="shared" si="462"/>
        <v>0</v>
      </c>
    </row>
    <row r="178" spans="1:50" s="265" customFormat="1" hidden="1">
      <c r="A178" s="220" t="s">
        <v>79</v>
      </c>
      <c r="B178" s="206" t="s">
        <v>831</v>
      </c>
      <c r="C178" s="206" t="s">
        <v>53</v>
      </c>
      <c r="D178" s="206" t="s">
        <v>56</v>
      </c>
      <c r="E178" s="282" t="s">
        <v>218</v>
      </c>
      <c r="F178" s="206"/>
      <c r="G178" s="216">
        <f t="shared" si="471"/>
        <v>462</v>
      </c>
      <c r="H178" s="216">
        <f t="shared" si="471"/>
        <v>0</v>
      </c>
      <c r="I178" s="216">
        <f t="shared" si="471"/>
        <v>462</v>
      </c>
      <c r="J178" s="216">
        <f t="shared" si="471"/>
        <v>0</v>
      </c>
      <c r="K178" s="216">
        <f t="shared" si="471"/>
        <v>0</v>
      </c>
      <c r="L178" s="216">
        <f t="shared" si="471"/>
        <v>0</v>
      </c>
      <c r="M178" s="216">
        <f t="shared" si="471"/>
        <v>0</v>
      </c>
      <c r="N178" s="216">
        <f t="shared" si="471"/>
        <v>0</v>
      </c>
      <c r="O178" s="216">
        <f t="shared" si="438"/>
        <v>462</v>
      </c>
      <c r="P178" s="216">
        <f t="shared" si="438"/>
        <v>0</v>
      </c>
      <c r="Q178" s="216">
        <f t="shared" si="438"/>
        <v>462</v>
      </c>
      <c r="R178" s="216">
        <f t="shared" si="433"/>
        <v>0</v>
      </c>
      <c r="S178" s="216">
        <f t="shared" si="472"/>
        <v>0</v>
      </c>
      <c r="T178" s="216">
        <f t="shared" si="472"/>
        <v>0</v>
      </c>
      <c r="U178" s="216">
        <f t="shared" si="472"/>
        <v>0</v>
      </c>
      <c r="V178" s="216">
        <f t="shared" si="472"/>
        <v>0</v>
      </c>
      <c r="W178" s="216">
        <f t="shared" si="439"/>
        <v>462</v>
      </c>
      <c r="X178" s="216">
        <f t="shared" si="439"/>
        <v>0</v>
      </c>
      <c r="Y178" s="216">
        <f t="shared" si="439"/>
        <v>462</v>
      </c>
      <c r="Z178" s="216">
        <f t="shared" si="439"/>
        <v>0</v>
      </c>
      <c r="AA178" s="216">
        <f t="shared" si="473"/>
        <v>-462</v>
      </c>
      <c r="AB178" s="216">
        <f t="shared" si="473"/>
        <v>0</v>
      </c>
      <c r="AC178" s="216">
        <f t="shared" si="473"/>
        <v>-462</v>
      </c>
      <c r="AD178" s="216">
        <f t="shared" si="473"/>
        <v>0</v>
      </c>
      <c r="AE178" s="216">
        <f t="shared" si="463"/>
        <v>0</v>
      </c>
      <c r="AF178" s="216">
        <f t="shared" si="463"/>
        <v>0</v>
      </c>
      <c r="AG178" s="216">
        <f t="shared" si="463"/>
        <v>0</v>
      </c>
      <c r="AH178" s="216">
        <f t="shared" si="458"/>
        <v>0</v>
      </c>
      <c r="AI178" s="216">
        <f t="shared" si="474"/>
        <v>0</v>
      </c>
      <c r="AJ178" s="216">
        <f t="shared" si="474"/>
        <v>0</v>
      </c>
      <c r="AK178" s="216">
        <f t="shared" si="474"/>
        <v>0</v>
      </c>
      <c r="AL178" s="216">
        <f t="shared" si="474"/>
        <v>0</v>
      </c>
      <c r="AM178" s="186">
        <f t="shared" si="464"/>
        <v>0</v>
      </c>
      <c r="AN178" s="186">
        <f t="shared" si="464"/>
        <v>0</v>
      </c>
      <c r="AO178" s="186">
        <f t="shared" si="464"/>
        <v>0</v>
      </c>
      <c r="AP178" s="186">
        <f t="shared" si="460"/>
        <v>0</v>
      </c>
      <c r="AQ178" s="216">
        <f t="shared" si="475"/>
        <v>0</v>
      </c>
      <c r="AR178" s="216">
        <f t="shared" si="475"/>
        <v>0</v>
      </c>
      <c r="AS178" s="216">
        <f t="shared" si="475"/>
        <v>0</v>
      </c>
      <c r="AT178" s="216">
        <f t="shared" si="475"/>
        <v>0</v>
      </c>
      <c r="AU178" s="216">
        <f t="shared" si="465"/>
        <v>0</v>
      </c>
      <c r="AV178" s="216">
        <f t="shared" si="465"/>
        <v>0</v>
      </c>
      <c r="AW178" s="216">
        <f t="shared" si="465"/>
        <v>0</v>
      </c>
      <c r="AX178" s="216">
        <f t="shared" si="462"/>
        <v>0</v>
      </c>
    </row>
    <row r="179" spans="1:50" s="265" customFormat="1" hidden="1">
      <c r="A179" s="220" t="s">
        <v>76</v>
      </c>
      <c r="B179" s="206" t="s">
        <v>831</v>
      </c>
      <c r="C179" s="206" t="s">
        <v>53</v>
      </c>
      <c r="D179" s="206" t="s">
        <v>56</v>
      </c>
      <c r="E179" s="282" t="s">
        <v>219</v>
      </c>
      <c r="F179" s="206"/>
      <c r="G179" s="216">
        <f>G180</f>
        <v>462</v>
      </c>
      <c r="H179" s="216">
        <f t="shared" si="471"/>
        <v>0</v>
      </c>
      <c r="I179" s="216">
        <f t="shared" si="471"/>
        <v>462</v>
      </c>
      <c r="J179" s="216">
        <f t="shared" si="471"/>
        <v>0</v>
      </c>
      <c r="K179" s="216">
        <f t="shared" si="471"/>
        <v>0</v>
      </c>
      <c r="L179" s="216">
        <f t="shared" si="471"/>
        <v>0</v>
      </c>
      <c r="M179" s="216">
        <f t="shared" si="471"/>
        <v>0</v>
      </c>
      <c r="N179" s="216">
        <f t="shared" si="471"/>
        <v>0</v>
      </c>
      <c r="O179" s="216">
        <f t="shared" si="438"/>
        <v>462</v>
      </c>
      <c r="P179" s="216">
        <f t="shared" si="438"/>
        <v>0</v>
      </c>
      <c r="Q179" s="216">
        <f t="shared" si="438"/>
        <v>462</v>
      </c>
      <c r="R179" s="216">
        <f t="shared" si="433"/>
        <v>0</v>
      </c>
      <c r="S179" s="216">
        <f t="shared" si="472"/>
        <v>0</v>
      </c>
      <c r="T179" s="216">
        <f t="shared" si="472"/>
        <v>0</v>
      </c>
      <c r="U179" s="216">
        <f t="shared" si="472"/>
        <v>0</v>
      </c>
      <c r="V179" s="216">
        <f t="shared" si="472"/>
        <v>0</v>
      </c>
      <c r="W179" s="216">
        <f t="shared" si="439"/>
        <v>462</v>
      </c>
      <c r="X179" s="216">
        <f t="shared" si="439"/>
        <v>0</v>
      </c>
      <c r="Y179" s="216">
        <f t="shared" si="439"/>
        <v>462</v>
      </c>
      <c r="Z179" s="216">
        <f t="shared" si="439"/>
        <v>0</v>
      </c>
      <c r="AA179" s="216">
        <f t="shared" si="473"/>
        <v>-462</v>
      </c>
      <c r="AB179" s="216">
        <f t="shared" si="473"/>
        <v>0</v>
      </c>
      <c r="AC179" s="216">
        <f t="shared" si="473"/>
        <v>-462</v>
      </c>
      <c r="AD179" s="216">
        <f t="shared" si="473"/>
        <v>0</v>
      </c>
      <c r="AE179" s="216">
        <f t="shared" si="463"/>
        <v>0</v>
      </c>
      <c r="AF179" s="216">
        <f t="shared" si="463"/>
        <v>0</v>
      </c>
      <c r="AG179" s="216">
        <f t="shared" si="463"/>
        <v>0</v>
      </c>
      <c r="AH179" s="216">
        <f t="shared" si="458"/>
        <v>0</v>
      </c>
      <c r="AI179" s="216">
        <f t="shared" si="474"/>
        <v>0</v>
      </c>
      <c r="AJ179" s="216">
        <f t="shared" si="474"/>
        <v>0</v>
      </c>
      <c r="AK179" s="216">
        <f t="shared" si="474"/>
        <v>0</v>
      </c>
      <c r="AL179" s="216">
        <f t="shared" si="474"/>
        <v>0</v>
      </c>
      <c r="AM179" s="186">
        <f t="shared" si="464"/>
        <v>0</v>
      </c>
      <c r="AN179" s="186">
        <f t="shared" si="464"/>
        <v>0</v>
      </c>
      <c r="AO179" s="186">
        <f t="shared" si="464"/>
        <v>0</v>
      </c>
      <c r="AP179" s="186">
        <f t="shared" si="460"/>
        <v>0</v>
      </c>
      <c r="AQ179" s="216">
        <f t="shared" si="475"/>
        <v>0</v>
      </c>
      <c r="AR179" s="216">
        <f t="shared" si="475"/>
        <v>0</v>
      </c>
      <c r="AS179" s="216">
        <f t="shared" si="475"/>
        <v>0</v>
      </c>
      <c r="AT179" s="216">
        <f t="shared" si="475"/>
        <v>0</v>
      </c>
      <c r="AU179" s="216">
        <f t="shared" si="465"/>
        <v>0</v>
      </c>
      <c r="AV179" s="216">
        <f t="shared" si="465"/>
        <v>0</v>
      </c>
      <c r="AW179" s="216">
        <f t="shared" si="465"/>
        <v>0</v>
      </c>
      <c r="AX179" s="216">
        <f t="shared" si="462"/>
        <v>0</v>
      </c>
    </row>
    <row r="180" spans="1:50" s="265" customFormat="1" hidden="1">
      <c r="A180" s="220" t="s">
        <v>77</v>
      </c>
      <c r="B180" s="206" t="s">
        <v>831</v>
      </c>
      <c r="C180" s="206" t="s">
        <v>53</v>
      </c>
      <c r="D180" s="206" t="s">
        <v>56</v>
      </c>
      <c r="E180" s="282" t="s">
        <v>552</v>
      </c>
      <c r="F180" s="206"/>
      <c r="G180" s="221">
        <f>G181</f>
        <v>462</v>
      </c>
      <c r="H180" s="221">
        <f t="shared" si="471"/>
        <v>0</v>
      </c>
      <c r="I180" s="221">
        <f t="shared" si="471"/>
        <v>462</v>
      </c>
      <c r="J180" s="221">
        <f t="shared" si="471"/>
        <v>0</v>
      </c>
      <c r="K180" s="221">
        <f t="shared" si="471"/>
        <v>0</v>
      </c>
      <c r="L180" s="221">
        <f t="shared" si="471"/>
        <v>0</v>
      </c>
      <c r="M180" s="221">
        <f t="shared" si="471"/>
        <v>0</v>
      </c>
      <c r="N180" s="221">
        <f t="shared" si="471"/>
        <v>0</v>
      </c>
      <c r="O180" s="221">
        <f t="shared" si="438"/>
        <v>462</v>
      </c>
      <c r="P180" s="221">
        <f t="shared" si="438"/>
        <v>0</v>
      </c>
      <c r="Q180" s="221">
        <f t="shared" si="438"/>
        <v>462</v>
      </c>
      <c r="R180" s="221">
        <f t="shared" si="433"/>
        <v>0</v>
      </c>
      <c r="S180" s="221">
        <f t="shared" si="472"/>
        <v>0</v>
      </c>
      <c r="T180" s="221">
        <f t="shared" si="472"/>
        <v>0</v>
      </c>
      <c r="U180" s="221">
        <f t="shared" si="472"/>
        <v>0</v>
      </c>
      <c r="V180" s="221">
        <f t="shared" si="472"/>
        <v>0</v>
      </c>
      <c r="W180" s="221">
        <f t="shared" si="439"/>
        <v>462</v>
      </c>
      <c r="X180" s="221">
        <f t="shared" si="439"/>
        <v>0</v>
      </c>
      <c r="Y180" s="221">
        <f t="shared" si="439"/>
        <v>462</v>
      </c>
      <c r="Z180" s="221">
        <f t="shared" si="439"/>
        <v>0</v>
      </c>
      <c r="AA180" s="221">
        <f t="shared" si="473"/>
        <v>-462</v>
      </c>
      <c r="AB180" s="221">
        <f t="shared" si="473"/>
        <v>0</v>
      </c>
      <c r="AC180" s="221">
        <f t="shared" si="473"/>
        <v>-462</v>
      </c>
      <c r="AD180" s="221">
        <f t="shared" si="473"/>
        <v>0</v>
      </c>
      <c r="AE180" s="221">
        <f t="shared" si="463"/>
        <v>0</v>
      </c>
      <c r="AF180" s="221">
        <f t="shared" si="463"/>
        <v>0</v>
      </c>
      <c r="AG180" s="221">
        <f t="shared" si="463"/>
        <v>0</v>
      </c>
      <c r="AH180" s="221">
        <f t="shared" si="458"/>
        <v>0</v>
      </c>
      <c r="AI180" s="221">
        <f t="shared" si="474"/>
        <v>0</v>
      </c>
      <c r="AJ180" s="221">
        <f t="shared" si="474"/>
        <v>0</v>
      </c>
      <c r="AK180" s="221">
        <f t="shared" si="474"/>
        <v>0</v>
      </c>
      <c r="AL180" s="221">
        <f t="shared" si="474"/>
        <v>0</v>
      </c>
      <c r="AM180" s="260">
        <f t="shared" si="464"/>
        <v>0</v>
      </c>
      <c r="AN180" s="260">
        <f t="shared" si="464"/>
        <v>0</v>
      </c>
      <c r="AO180" s="260">
        <f t="shared" si="464"/>
        <v>0</v>
      </c>
      <c r="AP180" s="260">
        <f t="shared" si="460"/>
        <v>0</v>
      </c>
      <c r="AQ180" s="221">
        <f t="shared" si="475"/>
        <v>0</v>
      </c>
      <c r="AR180" s="221">
        <f t="shared" si="475"/>
        <v>0</v>
      </c>
      <c r="AS180" s="221">
        <f t="shared" si="475"/>
        <v>0</v>
      </c>
      <c r="AT180" s="221">
        <f t="shared" si="475"/>
        <v>0</v>
      </c>
      <c r="AU180" s="221">
        <f t="shared" si="465"/>
        <v>0</v>
      </c>
      <c r="AV180" s="221">
        <f t="shared" si="465"/>
        <v>0</v>
      </c>
      <c r="AW180" s="221">
        <f t="shared" si="465"/>
        <v>0</v>
      </c>
      <c r="AX180" s="221">
        <f t="shared" si="462"/>
        <v>0</v>
      </c>
    </row>
    <row r="181" spans="1:50" s="265" customFormat="1" ht="33" hidden="1">
      <c r="A181" s="220" t="s">
        <v>345</v>
      </c>
      <c r="B181" s="206" t="s">
        <v>831</v>
      </c>
      <c r="C181" s="206" t="s">
        <v>53</v>
      </c>
      <c r="D181" s="206" t="s">
        <v>56</v>
      </c>
      <c r="E181" s="282" t="s">
        <v>552</v>
      </c>
      <c r="F181" s="206" t="s">
        <v>78</v>
      </c>
      <c r="G181" s="221">
        <f>G182</f>
        <v>462</v>
      </c>
      <c r="H181" s="221">
        <f t="shared" si="471"/>
        <v>0</v>
      </c>
      <c r="I181" s="221">
        <f t="shared" si="471"/>
        <v>462</v>
      </c>
      <c r="J181" s="221">
        <f t="shared" si="471"/>
        <v>0</v>
      </c>
      <c r="K181" s="221">
        <f t="shared" si="471"/>
        <v>0</v>
      </c>
      <c r="L181" s="221">
        <f t="shared" si="471"/>
        <v>0</v>
      </c>
      <c r="M181" s="221">
        <f t="shared" si="471"/>
        <v>0</v>
      </c>
      <c r="N181" s="221">
        <f t="shared" si="471"/>
        <v>0</v>
      </c>
      <c r="O181" s="221">
        <f t="shared" si="438"/>
        <v>462</v>
      </c>
      <c r="P181" s="221">
        <f t="shared" si="438"/>
        <v>0</v>
      </c>
      <c r="Q181" s="221">
        <f t="shared" si="438"/>
        <v>462</v>
      </c>
      <c r="R181" s="221">
        <f t="shared" si="433"/>
        <v>0</v>
      </c>
      <c r="S181" s="221">
        <f t="shared" si="472"/>
        <v>0</v>
      </c>
      <c r="T181" s="221">
        <f t="shared" si="472"/>
        <v>0</v>
      </c>
      <c r="U181" s="221">
        <f t="shared" si="472"/>
        <v>0</v>
      </c>
      <c r="V181" s="221">
        <f t="shared" si="472"/>
        <v>0</v>
      </c>
      <c r="W181" s="221">
        <f t="shared" si="439"/>
        <v>462</v>
      </c>
      <c r="X181" s="221">
        <f t="shared" si="439"/>
        <v>0</v>
      </c>
      <c r="Y181" s="221">
        <f t="shared" si="439"/>
        <v>462</v>
      </c>
      <c r="Z181" s="221">
        <f t="shared" si="439"/>
        <v>0</v>
      </c>
      <c r="AA181" s="221">
        <f t="shared" si="473"/>
        <v>-462</v>
      </c>
      <c r="AB181" s="221">
        <f t="shared" si="473"/>
        <v>0</v>
      </c>
      <c r="AC181" s="221">
        <f t="shared" si="473"/>
        <v>-462</v>
      </c>
      <c r="AD181" s="221">
        <f t="shared" si="473"/>
        <v>0</v>
      </c>
      <c r="AE181" s="221">
        <f t="shared" si="463"/>
        <v>0</v>
      </c>
      <c r="AF181" s="221">
        <f t="shared" si="463"/>
        <v>0</v>
      </c>
      <c r="AG181" s="221">
        <f t="shared" si="463"/>
        <v>0</v>
      </c>
      <c r="AH181" s="221">
        <f t="shared" si="458"/>
        <v>0</v>
      </c>
      <c r="AI181" s="221">
        <f t="shared" si="474"/>
        <v>0</v>
      </c>
      <c r="AJ181" s="221">
        <f t="shared" si="474"/>
        <v>0</v>
      </c>
      <c r="AK181" s="221">
        <f t="shared" si="474"/>
        <v>0</v>
      </c>
      <c r="AL181" s="221">
        <f t="shared" si="474"/>
        <v>0</v>
      </c>
      <c r="AM181" s="260">
        <f t="shared" si="464"/>
        <v>0</v>
      </c>
      <c r="AN181" s="260">
        <f t="shared" si="464"/>
        <v>0</v>
      </c>
      <c r="AO181" s="260">
        <f t="shared" si="464"/>
        <v>0</v>
      </c>
      <c r="AP181" s="260">
        <f t="shared" si="460"/>
        <v>0</v>
      </c>
      <c r="AQ181" s="221">
        <f t="shared" si="475"/>
        <v>0</v>
      </c>
      <c r="AR181" s="221">
        <f t="shared" si="475"/>
        <v>0</v>
      </c>
      <c r="AS181" s="221">
        <f t="shared" si="475"/>
        <v>0</v>
      </c>
      <c r="AT181" s="221">
        <f t="shared" si="475"/>
        <v>0</v>
      </c>
      <c r="AU181" s="221">
        <f t="shared" si="465"/>
        <v>0</v>
      </c>
      <c r="AV181" s="221">
        <f t="shared" si="465"/>
        <v>0</v>
      </c>
      <c r="AW181" s="221">
        <f t="shared" si="465"/>
        <v>0</v>
      </c>
      <c r="AX181" s="221">
        <f t="shared" si="462"/>
        <v>0</v>
      </c>
    </row>
    <row r="182" spans="1:50" s="265" customFormat="1" ht="33" hidden="1">
      <c r="A182" s="220" t="s">
        <v>161</v>
      </c>
      <c r="B182" s="206" t="s">
        <v>831</v>
      </c>
      <c r="C182" s="206" t="s">
        <v>53</v>
      </c>
      <c r="D182" s="206" t="s">
        <v>56</v>
      </c>
      <c r="E182" s="282" t="s">
        <v>552</v>
      </c>
      <c r="F182" s="206" t="s">
        <v>160</v>
      </c>
      <c r="G182" s="221">
        <v>462</v>
      </c>
      <c r="H182" s="221"/>
      <c r="I182" s="221">
        <v>462</v>
      </c>
      <c r="J182" s="221"/>
      <c r="K182" s="221"/>
      <c r="L182" s="221"/>
      <c r="M182" s="221"/>
      <c r="N182" s="221"/>
      <c r="O182" s="221">
        <f t="shared" si="438"/>
        <v>462</v>
      </c>
      <c r="P182" s="221">
        <f t="shared" si="438"/>
        <v>0</v>
      </c>
      <c r="Q182" s="221">
        <f t="shared" si="438"/>
        <v>462</v>
      </c>
      <c r="R182" s="221">
        <f t="shared" si="433"/>
        <v>0</v>
      </c>
      <c r="S182" s="221"/>
      <c r="T182" s="221"/>
      <c r="U182" s="221"/>
      <c r="V182" s="221"/>
      <c r="W182" s="221">
        <f t="shared" si="439"/>
        <v>462</v>
      </c>
      <c r="X182" s="221">
        <f t="shared" si="439"/>
        <v>0</v>
      </c>
      <c r="Y182" s="221">
        <f t="shared" si="439"/>
        <v>462</v>
      </c>
      <c r="Z182" s="221">
        <f t="shared" si="439"/>
        <v>0</v>
      </c>
      <c r="AA182" s="221">
        <v>-462</v>
      </c>
      <c r="AB182" s="221"/>
      <c r="AC182" s="221">
        <v>-462</v>
      </c>
      <c r="AD182" s="221"/>
      <c r="AE182" s="221">
        <f t="shared" si="463"/>
        <v>0</v>
      </c>
      <c r="AF182" s="221">
        <f t="shared" si="463"/>
        <v>0</v>
      </c>
      <c r="AG182" s="221">
        <f t="shared" si="463"/>
        <v>0</v>
      </c>
      <c r="AH182" s="221">
        <f t="shared" si="458"/>
        <v>0</v>
      </c>
      <c r="AI182" s="221"/>
      <c r="AJ182" s="221"/>
      <c r="AK182" s="221"/>
      <c r="AL182" s="221"/>
      <c r="AM182" s="260">
        <f t="shared" si="464"/>
        <v>0</v>
      </c>
      <c r="AN182" s="260">
        <f t="shared" si="464"/>
        <v>0</v>
      </c>
      <c r="AO182" s="260">
        <f t="shared" si="464"/>
        <v>0</v>
      </c>
      <c r="AP182" s="260">
        <f t="shared" si="460"/>
        <v>0</v>
      </c>
      <c r="AQ182" s="221"/>
      <c r="AR182" s="221"/>
      <c r="AS182" s="221"/>
      <c r="AT182" s="221"/>
      <c r="AU182" s="221">
        <f t="shared" si="465"/>
        <v>0</v>
      </c>
      <c r="AV182" s="221">
        <f t="shared" si="465"/>
        <v>0</v>
      </c>
      <c r="AW182" s="221">
        <f t="shared" si="465"/>
        <v>0</v>
      </c>
      <c r="AX182" s="221">
        <f t="shared" si="462"/>
        <v>0</v>
      </c>
    </row>
    <row r="183" spans="1:50" s="265" customFormat="1" hidden="1">
      <c r="A183" s="220"/>
      <c r="B183" s="206"/>
      <c r="C183" s="206"/>
      <c r="D183" s="206"/>
      <c r="E183" s="206"/>
      <c r="F183" s="206"/>
      <c r="G183" s="221"/>
      <c r="H183" s="221"/>
      <c r="I183" s="221"/>
      <c r="J183" s="221"/>
      <c r="K183" s="221"/>
      <c r="L183" s="221"/>
      <c r="M183" s="221"/>
      <c r="N183" s="221"/>
      <c r="O183" s="221">
        <f t="shared" si="438"/>
        <v>0</v>
      </c>
      <c r="P183" s="221">
        <f t="shared" si="438"/>
        <v>0</v>
      </c>
      <c r="Q183" s="221">
        <f t="shared" si="438"/>
        <v>0</v>
      </c>
      <c r="R183" s="221">
        <f t="shared" si="433"/>
        <v>0</v>
      </c>
      <c r="S183" s="221"/>
      <c r="T183" s="221"/>
      <c r="U183" s="221"/>
      <c r="V183" s="221"/>
      <c r="W183" s="221">
        <f t="shared" si="439"/>
        <v>0</v>
      </c>
      <c r="X183" s="221">
        <f t="shared" si="439"/>
        <v>0</v>
      </c>
      <c r="Y183" s="221">
        <f t="shared" si="439"/>
        <v>0</v>
      </c>
      <c r="Z183" s="221">
        <f t="shared" si="439"/>
        <v>0</v>
      </c>
      <c r="AA183" s="221"/>
      <c r="AB183" s="221"/>
      <c r="AC183" s="221"/>
      <c r="AD183" s="221"/>
      <c r="AE183" s="221">
        <f t="shared" si="463"/>
        <v>0</v>
      </c>
      <c r="AF183" s="221">
        <f t="shared" si="463"/>
        <v>0</v>
      </c>
      <c r="AG183" s="221">
        <f t="shared" si="463"/>
        <v>0</v>
      </c>
      <c r="AH183" s="221">
        <f t="shared" si="458"/>
        <v>0</v>
      </c>
      <c r="AI183" s="221"/>
      <c r="AJ183" s="221"/>
      <c r="AK183" s="221"/>
      <c r="AL183" s="221"/>
      <c r="AM183" s="260">
        <f t="shared" si="464"/>
        <v>0</v>
      </c>
      <c r="AN183" s="260">
        <f t="shared" si="464"/>
        <v>0</v>
      </c>
      <c r="AO183" s="260">
        <f t="shared" si="464"/>
        <v>0</v>
      </c>
      <c r="AP183" s="260">
        <f t="shared" si="460"/>
        <v>0</v>
      </c>
      <c r="AQ183" s="221"/>
      <c r="AR183" s="221"/>
      <c r="AS183" s="221"/>
      <c r="AT183" s="221"/>
      <c r="AU183" s="221">
        <f t="shared" si="465"/>
        <v>0</v>
      </c>
      <c r="AV183" s="221">
        <f t="shared" si="465"/>
        <v>0</v>
      </c>
      <c r="AW183" s="221">
        <f t="shared" si="465"/>
        <v>0</v>
      </c>
      <c r="AX183" s="221">
        <f t="shared" si="462"/>
        <v>0</v>
      </c>
    </row>
    <row r="184" spans="1:50" ht="18.75">
      <c r="A184" s="116" t="s">
        <v>28</v>
      </c>
      <c r="B184" s="22">
        <v>903</v>
      </c>
      <c r="C184" s="22" t="s">
        <v>60</v>
      </c>
      <c r="D184" s="22" t="s">
        <v>48</v>
      </c>
      <c r="E184" s="275"/>
      <c r="F184" s="165"/>
      <c r="G184" s="184">
        <f t="shared" ref="G184:N188" si="476">G185</f>
        <v>18213</v>
      </c>
      <c r="H184" s="184">
        <f t="shared" si="476"/>
        <v>0</v>
      </c>
      <c r="I184" s="184">
        <f t="shared" si="476"/>
        <v>18213</v>
      </c>
      <c r="J184" s="184">
        <f t="shared" si="476"/>
        <v>0</v>
      </c>
      <c r="K184" s="32">
        <f t="shared" si="476"/>
        <v>0</v>
      </c>
      <c r="L184" s="32">
        <f t="shared" si="476"/>
        <v>0</v>
      </c>
      <c r="M184" s="32">
        <f t="shared" si="476"/>
        <v>0</v>
      </c>
      <c r="N184" s="32">
        <f t="shared" si="476"/>
        <v>0</v>
      </c>
      <c r="O184" s="184">
        <f t="shared" si="438"/>
        <v>18213</v>
      </c>
      <c r="P184" s="184">
        <f t="shared" si="438"/>
        <v>0</v>
      </c>
      <c r="Q184" s="184">
        <f t="shared" si="438"/>
        <v>18213</v>
      </c>
      <c r="R184" s="184">
        <f t="shared" si="433"/>
        <v>0</v>
      </c>
      <c r="S184" s="32">
        <f t="shared" ref="S184:V188" si="477">S185</f>
        <v>0</v>
      </c>
      <c r="T184" s="32">
        <f t="shared" si="477"/>
        <v>0</v>
      </c>
      <c r="U184" s="32">
        <f t="shared" si="477"/>
        <v>0</v>
      </c>
      <c r="V184" s="32">
        <f t="shared" si="477"/>
        <v>0</v>
      </c>
      <c r="W184" s="184">
        <f t="shared" si="439"/>
        <v>18213</v>
      </c>
      <c r="X184" s="184">
        <f t="shared" si="439"/>
        <v>0</v>
      </c>
      <c r="Y184" s="184">
        <f t="shared" si="439"/>
        <v>18213</v>
      </c>
      <c r="Z184" s="184">
        <f t="shared" si="439"/>
        <v>0</v>
      </c>
      <c r="AA184" s="32">
        <f t="shared" ref="AA184:AD188" si="478">AA185</f>
        <v>0</v>
      </c>
      <c r="AB184" s="32">
        <f t="shared" si="478"/>
        <v>0</v>
      </c>
      <c r="AC184" s="32">
        <f t="shared" si="478"/>
        <v>0</v>
      </c>
      <c r="AD184" s="32">
        <f t="shared" si="478"/>
        <v>0</v>
      </c>
      <c r="AE184" s="32">
        <f t="shared" si="463"/>
        <v>18213</v>
      </c>
      <c r="AF184" s="32">
        <f t="shared" si="463"/>
        <v>0</v>
      </c>
      <c r="AG184" s="32">
        <f t="shared" si="463"/>
        <v>18213</v>
      </c>
      <c r="AH184" s="32">
        <f t="shared" si="458"/>
        <v>0</v>
      </c>
      <c r="AI184" s="32">
        <f t="shared" ref="AI184:AL188" si="479">AI185</f>
        <v>0</v>
      </c>
      <c r="AJ184" s="32">
        <f t="shared" si="479"/>
        <v>0</v>
      </c>
      <c r="AK184" s="32">
        <f t="shared" si="479"/>
        <v>0</v>
      </c>
      <c r="AL184" s="32">
        <f t="shared" si="479"/>
        <v>0</v>
      </c>
      <c r="AM184" s="184">
        <f t="shared" si="464"/>
        <v>18213</v>
      </c>
      <c r="AN184" s="184">
        <f t="shared" si="464"/>
        <v>0</v>
      </c>
      <c r="AO184" s="184">
        <f t="shared" si="464"/>
        <v>18213</v>
      </c>
      <c r="AP184" s="184">
        <f t="shared" si="460"/>
        <v>0</v>
      </c>
      <c r="AQ184" s="32">
        <f t="shared" ref="AQ184:AT188" si="480">AQ185</f>
        <v>0</v>
      </c>
      <c r="AR184" s="32">
        <f t="shared" si="480"/>
        <v>0</v>
      </c>
      <c r="AS184" s="32">
        <f t="shared" si="480"/>
        <v>0</v>
      </c>
      <c r="AT184" s="32">
        <f t="shared" si="480"/>
        <v>0</v>
      </c>
      <c r="AU184" s="32">
        <f t="shared" si="465"/>
        <v>18213</v>
      </c>
      <c r="AV184" s="32">
        <f t="shared" si="465"/>
        <v>0</v>
      </c>
      <c r="AW184" s="32">
        <f t="shared" si="465"/>
        <v>18213</v>
      </c>
      <c r="AX184" s="32">
        <f t="shared" si="462"/>
        <v>0</v>
      </c>
    </row>
    <row r="185" spans="1:50">
      <c r="A185" s="91" t="s">
        <v>79</v>
      </c>
      <c r="B185" s="25">
        <v>903</v>
      </c>
      <c r="C185" s="25" t="s">
        <v>60</v>
      </c>
      <c r="D185" s="25" t="s">
        <v>48</v>
      </c>
      <c r="E185" s="49" t="s">
        <v>218</v>
      </c>
      <c r="F185" s="25"/>
      <c r="G185" s="186">
        <f t="shared" si="476"/>
        <v>18213</v>
      </c>
      <c r="H185" s="186">
        <f t="shared" si="476"/>
        <v>0</v>
      </c>
      <c r="I185" s="186">
        <f t="shared" si="476"/>
        <v>18213</v>
      </c>
      <c r="J185" s="186">
        <f t="shared" si="476"/>
        <v>0</v>
      </c>
      <c r="K185" s="47">
        <f t="shared" si="476"/>
        <v>0</v>
      </c>
      <c r="L185" s="47">
        <f t="shared" si="476"/>
        <v>0</v>
      </c>
      <c r="M185" s="47">
        <f t="shared" si="476"/>
        <v>0</v>
      </c>
      <c r="N185" s="47">
        <f t="shared" si="476"/>
        <v>0</v>
      </c>
      <c r="O185" s="186">
        <f t="shared" si="438"/>
        <v>18213</v>
      </c>
      <c r="P185" s="186">
        <f t="shared" si="438"/>
        <v>0</v>
      </c>
      <c r="Q185" s="186">
        <f t="shared" si="438"/>
        <v>18213</v>
      </c>
      <c r="R185" s="186">
        <f t="shared" si="433"/>
        <v>0</v>
      </c>
      <c r="S185" s="47">
        <f t="shared" si="477"/>
        <v>0</v>
      </c>
      <c r="T185" s="47">
        <f t="shared" si="477"/>
        <v>0</v>
      </c>
      <c r="U185" s="47">
        <f t="shared" si="477"/>
        <v>0</v>
      </c>
      <c r="V185" s="47">
        <f t="shared" si="477"/>
        <v>0</v>
      </c>
      <c r="W185" s="186">
        <f t="shared" si="439"/>
        <v>18213</v>
      </c>
      <c r="X185" s="186">
        <f t="shared" si="439"/>
        <v>0</v>
      </c>
      <c r="Y185" s="186">
        <f t="shared" si="439"/>
        <v>18213</v>
      </c>
      <c r="Z185" s="186">
        <f t="shared" si="439"/>
        <v>0</v>
      </c>
      <c r="AA185" s="47">
        <f t="shared" si="478"/>
        <v>0</v>
      </c>
      <c r="AB185" s="47">
        <f t="shared" si="478"/>
        <v>0</v>
      </c>
      <c r="AC185" s="47">
        <f t="shared" si="478"/>
        <v>0</v>
      </c>
      <c r="AD185" s="47">
        <f t="shared" si="478"/>
        <v>0</v>
      </c>
      <c r="AE185" s="47">
        <f t="shared" si="463"/>
        <v>18213</v>
      </c>
      <c r="AF185" s="47">
        <f t="shared" si="463"/>
        <v>0</v>
      </c>
      <c r="AG185" s="47">
        <f t="shared" si="463"/>
        <v>18213</v>
      </c>
      <c r="AH185" s="47">
        <f t="shared" si="458"/>
        <v>0</v>
      </c>
      <c r="AI185" s="47">
        <f t="shared" si="479"/>
        <v>0</v>
      </c>
      <c r="AJ185" s="47">
        <f t="shared" si="479"/>
        <v>0</v>
      </c>
      <c r="AK185" s="47">
        <f t="shared" si="479"/>
        <v>0</v>
      </c>
      <c r="AL185" s="47">
        <f t="shared" si="479"/>
        <v>0</v>
      </c>
      <c r="AM185" s="186">
        <f t="shared" si="464"/>
        <v>18213</v>
      </c>
      <c r="AN185" s="186">
        <f t="shared" si="464"/>
        <v>0</v>
      </c>
      <c r="AO185" s="186">
        <f t="shared" si="464"/>
        <v>18213</v>
      </c>
      <c r="AP185" s="186">
        <f t="shared" si="460"/>
        <v>0</v>
      </c>
      <c r="AQ185" s="47">
        <f t="shared" si="480"/>
        <v>0</v>
      </c>
      <c r="AR185" s="47">
        <f t="shared" si="480"/>
        <v>0</v>
      </c>
      <c r="AS185" s="47">
        <f t="shared" si="480"/>
        <v>0</v>
      </c>
      <c r="AT185" s="47">
        <f t="shared" si="480"/>
        <v>0</v>
      </c>
      <c r="AU185" s="47">
        <f t="shared" si="465"/>
        <v>18213</v>
      </c>
      <c r="AV185" s="47">
        <f t="shared" si="465"/>
        <v>0</v>
      </c>
      <c r="AW185" s="47">
        <f t="shared" si="465"/>
        <v>18213</v>
      </c>
      <c r="AX185" s="47">
        <f t="shared" si="462"/>
        <v>0</v>
      </c>
    </row>
    <row r="186" spans="1:50">
      <c r="A186" s="91" t="s">
        <v>76</v>
      </c>
      <c r="B186" s="25">
        <v>903</v>
      </c>
      <c r="C186" s="25" t="s">
        <v>60</v>
      </c>
      <c r="D186" s="25" t="s">
        <v>48</v>
      </c>
      <c r="E186" s="49" t="s">
        <v>219</v>
      </c>
      <c r="F186" s="25"/>
      <c r="G186" s="186">
        <f t="shared" si="476"/>
        <v>18213</v>
      </c>
      <c r="H186" s="186">
        <f t="shared" si="476"/>
        <v>0</v>
      </c>
      <c r="I186" s="186">
        <f t="shared" si="476"/>
        <v>18213</v>
      </c>
      <c r="J186" s="186">
        <f t="shared" si="476"/>
        <v>0</v>
      </c>
      <c r="K186" s="47">
        <f t="shared" si="476"/>
        <v>0</v>
      </c>
      <c r="L186" s="47">
        <f t="shared" si="476"/>
        <v>0</v>
      </c>
      <c r="M186" s="47">
        <f t="shared" si="476"/>
        <v>0</v>
      </c>
      <c r="N186" s="47">
        <f t="shared" si="476"/>
        <v>0</v>
      </c>
      <c r="O186" s="186">
        <f t="shared" si="438"/>
        <v>18213</v>
      </c>
      <c r="P186" s="186">
        <f t="shared" si="438"/>
        <v>0</v>
      </c>
      <c r="Q186" s="186">
        <f t="shared" si="438"/>
        <v>18213</v>
      </c>
      <c r="R186" s="186">
        <f t="shared" si="433"/>
        <v>0</v>
      </c>
      <c r="S186" s="47">
        <f t="shared" si="477"/>
        <v>0</v>
      </c>
      <c r="T186" s="47">
        <f t="shared" si="477"/>
        <v>0</v>
      </c>
      <c r="U186" s="47">
        <f t="shared" si="477"/>
        <v>0</v>
      </c>
      <c r="V186" s="47">
        <f t="shared" si="477"/>
        <v>0</v>
      </c>
      <c r="W186" s="186">
        <f t="shared" si="439"/>
        <v>18213</v>
      </c>
      <c r="X186" s="186">
        <f t="shared" si="439"/>
        <v>0</v>
      </c>
      <c r="Y186" s="186">
        <f t="shared" si="439"/>
        <v>18213</v>
      </c>
      <c r="Z186" s="186">
        <f t="shared" si="439"/>
        <v>0</v>
      </c>
      <c r="AA186" s="47">
        <f t="shared" si="478"/>
        <v>0</v>
      </c>
      <c r="AB186" s="47">
        <f t="shared" si="478"/>
        <v>0</v>
      </c>
      <c r="AC186" s="47">
        <f t="shared" si="478"/>
        <v>0</v>
      </c>
      <c r="AD186" s="47">
        <f t="shared" si="478"/>
        <v>0</v>
      </c>
      <c r="AE186" s="47">
        <f t="shared" si="463"/>
        <v>18213</v>
      </c>
      <c r="AF186" s="47">
        <f t="shared" si="463"/>
        <v>0</v>
      </c>
      <c r="AG186" s="47">
        <f t="shared" si="463"/>
        <v>18213</v>
      </c>
      <c r="AH186" s="47">
        <f t="shared" si="458"/>
        <v>0</v>
      </c>
      <c r="AI186" s="47">
        <f t="shared" si="479"/>
        <v>0</v>
      </c>
      <c r="AJ186" s="47">
        <f t="shared" si="479"/>
        <v>0</v>
      </c>
      <c r="AK186" s="47">
        <f t="shared" si="479"/>
        <v>0</v>
      </c>
      <c r="AL186" s="47">
        <f t="shared" si="479"/>
        <v>0</v>
      </c>
      <c r="AM186" s="186">
        <f t="shared" si="464"/>
        <v>18213</v>
      </c>
      <c r="AN186" s="186">
        <f t="shared" si="464"/>
        <v>0</v>
      </c>
      <c r="AO186" s="186">
        <f t="shared" si="464"/>
        <v>18213</v>
      </c>
      <c r="AP186" s="186">
        <f t="shared" si="460"/>
        <v>0</v>
      </c>
      <c r="AQ186" s="47">
        <f t="shared" si="480"/>
        <v>0</v>
      </c>
      <c r="AR186" s="47">
        <f t="shared" si="480"/>
        <v>0</v>
      </c>
      <c r="AS186" s="47">
        <f t="shared" si="480"/>
        <v>0</v>
      </c>
      <c r="AT186" s="47">
        <f t="shared" si="480"/>
        <v>0</v>
      </c>
      <c r="AU186" s="47">
        <f t="shared" si="465"/>
        <v>18213</v>
      </c>
      <c r="AV186" s="47">
        <f t="shared" si="465"/>
        <v>0</v>
      </c>
      <c r="AW186" s="47">
        <f t="shared" si="465"/>
        <v>18213</v>
      </c>
      <c r="AX186" s="47">
        <f t="shared" si="462"/>
        <v>0</v>
      </c>
    </row>
    <row r="187" spans="1:50">
      <c r="A187" s="91" t="s">
        <v>99</v>
      </c>
      <c r="B187" s="25">
        <v>903</v>
      </c>
      <c r="C187" s="25" t="s">
        <v>60</v>
      </c>
      <c r="D187" s="25" t="s">
        <v>48</v>
      </c>
      <c r="E187" s="49" t="s">
        <v>310</v>
      </c>
      <c r="F187" s="25"/>
      <c r="G187" s="186">
        <f t="shared" si="476"/>
        <v>18213</v>
      </c>
      <c r="H187" s="186">
        <f t="shared" si="476"/>
        <v>0</v>
      </c>
      <c r="I187" s="186">
        <f t="shared" si="476"/>
        <v>18213</v>
      </c>
      <c r="J187" s="186">
        <f t="shared" si="476"/>
        <v>0</v>
      </c>
      <c r="K187" s="47">
        <f t="shared" si="476"/>
        <v>0</v>
      </c>
      <c r="L187" s="47">
        <f t="shared" si="476"/>
        <v>0</v>
      </c>
      <c r="M187" s="47">
        <f t="shared" si="476"/>
        <v>0</v>
      </c>
      <c r="N187" s="47">
        <f t="shared" si="476"/>
        <v>0</v>
      </c>
      <c r="O187" s="186">
        <f t="shared" si="438"/>
        <v>18213</v>
      </c>
      <c r="P187" s="186">
        <f t="shared" si="438"/>
        <v>0</v>
      </c>
      <c r="Q187" s="186">
        <f t="shared" si="438"/>
        <v>18213</v>
      </c>
      <c r="R187" s="186">
        <f t="shared" si="433"/>
        <v>0</v>
      </c>
      <c r="S187" s="47">
        <f t="shared" si="477"/>
        <v>0</v>
      </c>
      <c r="T187" s="47">
        <f t="shared" si="477"/>
        <v>0</v>
      </c>
      <c r="U187" s="47">
        <f t="shared" si="477"/>
        <v>0</v>
      </c>
      <c r="V187" s="47">
        <f t="shared" si="477"/>
        <v>0</v>
      </c>
      <c r="W187" s="186">
        <f t="shared" si="439"/>
        <v>18213</v>
      </c>
      <c r="X187" s="186">
        <f t="shared" si="439"/>
        <v>0</v>
      </c>
      <c r="Y187" s="186">
        <f t="shared" si="439"/>
        <v>18213</v>
      </c>
      <c r="Z187" s="186">
        <f t="shared" si="439"/>
        <v>0</v>
      </c>
      <c r="AA187" s="47">
        <f t="shared" si="478"/>
        <v>0</v>
      </c>
      <c r="AB187" s="47">
        <f t="shared" si="478"/>
        <v>0</v>
      </c>
      <c r="AC187" s="47">
        <f t="shared" si="478"/>
        <v>0</v>
      </c>
      <c r="AD187" s="47">
        <f t="shared" si="478"/>
        <v>0</v>
      </c>
      <c r="AE187" s="47">
        <f t="shared" si="463"/>
        <v>18213</v>
      </c>
      <c r="AF187" s="47">
        <f t="shared" si="463"/>
        <v>0</v>
      </c>
      <c r="AG187" s="47">
        <f t="shared" si="463"/>
        <v>18213</v>
      </c>
      <c r="AH187" s="47">
        <f t="shared" si="458"/>
        <v>0</v>
      </c>
      <c r="AI187" s="47">
        <f t="shared" si="479"/>
        <v>0</v>
      </c>
      <c r="AJ187" s="47">
        <f t="shared" si="479"/>
        <v>0</v>
      </c>
      <c r="AK187" s="47">
        <f t="shared" si="479"/>
        <v>0</v>
      </c>
      <c r="AL187" s="47">
        <f t="shared" si="479"/>
        <v>0</v>
      </c>
      <c r="AM187" s="186">
        <f t="shared" si="464"/>
        <v>18213</v>
      </c>
      <c r="AN187" s="186">
        <f t="shared" si="464"/>
        <v>0</v>
      </c>
      <c r="AO187" s="186">
        <f t="shared" si="464"/>
        <v>18213</v>
      </c>
      <c r="AP187" s="186">
        <f t="shared" si="460"/>
        <v>0</v>
      </c>
      <c r="AQ187" s="47">
        <f t="shared" si="480"/>
        <v>0</v>
      </c>
      <c r="AR187" s="47">
        <f t="shared" si="480"/>
        <v>0</v>
      </c>
      <c r="AS187" s="47">
        <f t="shared" si="480"/>
        <v>0</v>
      </c>
      <c r="AT187" s="47">
        <f t="shared" si="480"/>
        <v>0</v>
      </c>
      <c r="AU187" s="47">
        <f t="shared" si="465"/>
        <v>18213</v>
      </c>
      <c r="AV187" s="47">
        <f t="shared" si="465"/>
        <v>0</v>
      </c>
      <c r="AW187" s="47">
        <f t="shared" si="465"/>
        <v>18213</v>
      </c>
      <c r="AX187" s="47">
        <f t="shared" si="462"/>
        <v>0</v>
      </c>
    </row>
    <row r="188" spans="1:50" ht="33">
      <c r="A188" s="91" t="s">
        <v>345</v>
      </c>
      <c r="B188" s="49">
        <v>903</v>
      </c>
      <c r="C188" s="25" t="s">
        <v>60</v>
      </c>
      <c r="D188" s="25" t="s">
        <v>48</v>
      </c>
      <c r="E188" s="25" t="s">
        <v>310</v>
      </c>
      <c r="F188" s="25" t="s">
        <v>78</v>
      </c>
      <c r="G188" s="186">
        <f t="shared" si="476"/>
        <v>18213</v>
      </c>
      <c r="H188" s="186">
        <f t="shared" si="476"/>
        <v>0</v>
      </c>
      <c r="I188" s="186">
        <f t="shared" si="476"/>
        <v>18213</v>
      </c>
      <c r="J188" s="186">
        <f t="shared" si="476"/>
        <v>0</v>
      </c>
      <c r="K188" s="47">
        <f t="shared" si="476"/>
        <v>0</v>
      </c>
      <c r="L188" s="47">
        <f t="shared" si="476"/>
        <v>0</v>
      </c>
      <c r="M188" s="47">
        <f t="shared" si="476"/>
        <v>0</v>
      </c>
      <c r="N188" s="47">
        <f t="shared" si="476"/>
        <v>0</v>
      </c>
      <c r="O188" s="186">
        <f t="shared" si="438"/>
        <v>18213</v>
      </c>
      <c r="P188" s="186">
        <f t="shared" si="438"/>
        <v>0</v>
      </c>
      <c r="Q188" s="186">
        <f t="shared" si="438"/>
        <v>18213</v>
      </c>
      <c r="R188" s="186">
        <f t="shared" si="433"/>
        <v>0</v>
      </c>
      <c r="S188" s="47">
        <f t="shared" si="477"/>
        <v>0</v>
      </c>
      <c r="T188" s="47">
        <f t="shared" si="477"/>
        <v>0</v>
      </c>
      <c r="U188" s="47">
        <f t="shared" si="477"/>
        <v>0</v>
      </c>
      <c r="V188" s="47">
        <f t="shared" si="477"/>
        <v>0</v>
      </c>
      <c r="W188" s="186">
        <f t="shared" si="439"/>
        <v>18213</v>
      </c>
      <c r="X188" s="186">
        <f t="shared" si="439"/>
        <v>0</v>
      </c>
      <c r="Y188" s="186">
        <f t="shared" si="439"/>
        <v>18213</v>
      </c>
      <c r="Z188" s="186">
        <f t="shared" si="439"/>
        <v>0</v>
      </c>
      <c r="AA188" s="47">
        <f t="shared" si="478"/>
        <v>0</v>
      </c>
      <c r="AB188" s="47">
        <f t="shared" si="478"/>
        <v>0</v>
      </c>
      <c r="AC188" s="47">
        <f t="shared" si="478"/>
        <v>0</v>
      </c>
      <c r="AD188" s="47">
        <f t="shared" si="478"/>
        <v>0</v>
      </c>
      <c r="AE188" s="47">
        <f t="shared" si="463"/>
        <v>18213</v>
      </c>
      <c r="AF188" s="47">
        <f t="shared" si="463"/>
        <v>0</v>
      </c>
      <c r="AG188" s="47">
        <f t="shared" si="463"/>
        <v>18213</v>
      </c>
      <c r="AH188" s="47">
        <f t="shared" si="458"/>
        <v>0</v>
      </c>
      <c r="AI188" s="47">
        <f t="shared" si="479"/>
        <v>0</v>
      </c>
      <c r="AJ188" s="47">
        <f t="shared" si="479"/>
        <v>0</v>
      </c>
      <c r="AK188" s="47">
        <f t="shared" si="479"/>
        <v>0</v>
      </c>
      <c r="AL188" s="47">
        <f t="shared" si="479"/>
        <v>0</v>
      </c>
      <c r="AM188" s="186">
        <f t="shared" si="464"/>
        <v>18213</v>
      </c>
      <c r="AN188" s="186">
        <f t="shared" si="464"/>
        <v>0</v>
      </c>
      <c r="AO188" s="186">
        <f t="shared" si="464"/>
        <v>18213</v>
      </c>
      <c r="AP188" s="186">
        <f t="shared" si="460"/>
        <v>0</v>
      </c>
      <c r="AQ188" s="47">
        <f t="shared" si="480"/>
        <v>0</v>
      </c>
      <c r="AR188" s="47">
        <f t="shared" si="480"/>
        <v>0</v>
      </c>
      <c r="AS188" s="47">
        <f t="shared" si="480"/>
        <v>0</v>
      </c>
      <c r="AT188" s="47">
        <f t="shared" si="480"/>
        <v>0</v>
      </c>
      <c r="AU188" s="47">
        <f t="shared" si="465"/>
        <v>18213</v>
      </c>
      <c r="AV188" s="47">
        <f t="shared" si="465"/>
        <v>0</v>
      </c>
      <c r="AW188" s="47">
        <f t="shared" si="465"/>
        <v>18213</v>
      </c>
      <c r="AX188" s="47">
        <f t="shared" si="462"/>
        <v>0</v>
      </c>
    </row>
    <row r="189" spans="1:50" ht="33">
      <c r="A189" s="91" t="s">
        <v>161</v>
      </c>
      <c r="B189" s="49">
        <v>903</v>
      </c>
      <c r="C189" s="25" t="s">
        <v>60</v>
      </c>
      <c r="D189" s="25" t="s">
        <v>48</v>
      </c>
      <c r="E189" s="25" t="s">
        <v>310</v>
      </c>
      <c r="F189" s="25" t="s">
        <v>160</v>
      </c>
      <c r="G189" s="260">
        <v>18213</v>
      </c>
      <c r="H189" s="260"/>
      <c r="I189" s="260">
        <v>18213</v>
      </c>
      <c r="J189" s="260"/>
      <c r="K189" s="28"/>
      <c r="L189" s="28"/>
      <c r="M189" s="28"/>
      <c r="N189" s="28"/>
      <c r="O189" s="260">
        <f t="shared" si="438"/>
        <v>18213</v>
      </c>
      <c r="P189" s="260">
        <f t="shared" si="438"/>
        <v>0</v>
      </c>
      <c r="Q189" s="260">
        <f t="shared" si="438"/>
        <v>18213</v>
      </c>
      <c r="R189" s="260">
        <f t="shared" si="433"/>
        <v>0</v>
      </c>
      <c r="S189" s="28"/>
      <c r="T189" s="28"/>
      <c r="U189" s="28"/>
      <c r="V189" s="28"/>
      <c r="W189" s="260">
        <f t="shared" si="439"/>
        <v>18213</v>
      </c>
      <c r="X189" s="260">
        <f t="shared" si="439"/>
        <v>0</v>
      </c>
      <c r="Y189" s="260">
        <f t="shared" si="439"/>
        <v>18213</v>
      </c>
      <c r="Z189" s="260">
        <f t="shared" si="439"/>
        <v>0</v>
      </c>
      <c r="AA189" s="28"/>
      <c r="AB189" s="28"/>
      <c r="AC189" s="28"/>
      <c r="AD189" s="28"/>
      <c r="AE189" s="28">
        <f t="shared" si="463"/>
        <v>18213</v>
      </c>
      <c r="AF189" s="28">
        <f t="shared" si="463"/>
        <v>0</v>
      </c>
      <c r="AG189" s="28">
        <f t="shared" si="463"/>
        <v>18213</v>
      </c>
      <c r="AH189" s="28">
        <f t="shared" si="458"/>
        <v>0</v>
      </c>
      <c r="AI189" s="28"/>
      <c r="AJ189" s="28"/>
      <c r="AK189" s="28"/>
      <c r="AL189" s="28"/>
      <c r="AM189" s="260">
        <f t="shared" si="464"/>
        <v>18213</v>
      </c>
      <c r="AN189" s="260">
        <f t="shared" si="464"/>
        <v>0</v>
      </c>
      <c r="AO189" s="260">
        <f t="shared" si="464"/>
        <v>18213</v>
      </c>
      <c r="AP189" s="260">
        <f t="shared" si="460"/>
        <v>0</v>
      </c>
      <c r="AQ189" s="28"/>
      <c r="AR189" s="28"/>
      <c r="AS189" s="28"/>
      <c r="AT189" s="28"/>
      <c r="AU189" s="28">
        <f t="shared" si="465"/>
        <v>18213</v>
      </c>
      <c r="AV189" s="28">
        <f t="shared" si="465"/>
        <v>0</v>
      </c>
      <c r="AW189" s="28">
        <f t="shared" si="465"/>
        <v>18213</v>
      </c>
      <c r="AX189" s="28">
        <f t="shared" si="462"/>
        <v>0</v>
      </c>
    </row>
    <row r="190" spans="1:50">
      <c r="A190" s="91"/>
      <c r="B190" s="25"/>
      <c r="C190" s="25"/>
      <c r="D190" s="25"/>
      <c r="E190" s="49"/>
      <c r="F190" s="25"/>
      <c r="G190" s="260"/>
      <c r="H190" s="260"/>
      <c r="I190" s="260"/>
      <c r="J190" s="260"/>
      <c r="K190" s="28"/>
      <c r="L190" s="28"/>
      <c r="M190" s="28"/>
      <c r="N190" s="28"/>
      <c r="O190" s="260">
        <f t="shared" si="438"/>
        <v>0</v>
      </c>
      <c r="P190" s="260">
        <f t="shared" si="438"/>
        <v>0</v>
      </c>
      <c r="Q190" s="260">
        <f t="shared" si="438"/>
        <v>0</v>
      </c>
      <c r="R190" s="260">
        <f t="shared" si="433"/>
        <v>0</v>
      </c>
      <c r="S190" s="28"/>
      <c r="T190" s="28"/>
      <c r="U190" s="28"/>
      <c r="V190" s="28"/>
      <c r="W190" s="260">
        <f t="shared" si="439"/>
        <v>0</v>
      </c>
      <c r="X190" s="260">
        <f t="shared" si="439"/>
        <v>0</v>
      </c>
      <c r="Y190" s="260">
        <f t="shared" si="439"/>
        <v>0</v>
      </c>
      <c r="Z190" s="260">
        <f t="shared" si="439"/>
        <v>0</v>
      </c>
      <c r="AA190" s="28"/>
      <c r="AB190" s="28"/>
      <c r="AC190" s="28"/>
      <c r="AD190" s="28"/>
      <c r="AE190" s="28">
        <f t="shared" si="463"/>
        <v>0</v>
      </c>
      <c r="AF190" s="28">
        <f t="shared" si="463"/>
        <v>0</v>
      </c>
      <c r="AG190" s="28">
        <f t="shared" si="463"/>
        <v>0</v>
      </c>
      <c r="AH190" s="28">
        <f t="shared" si="458"/>
        <v>0</v>
      </c>
      <c r="AI190" s="28"/>
      <c r="AJ190" s="28"/>
      <c r="AK190" s="28"/>
      <c r="AL190" s="28"/>
      <c r="AM190" s="260">
        <f t="shared" si="464"/>
        <v>0</v>
      </c>
      <c r="AN190" s="260">
        <f t="shared" si="464"/>
        <v>0</v>
      </c>
      <c r="AO190" s="260">
        <f t="shared" si="464"/>
        <v>0</v>
      </c>
      <c r="AP190" s="260">
        <f t="shared" si="460"/>
        <v>0</v>
      </c>
      <c r="AQ190" s="28"/>
      <c r="AR190" s="28"/>
      <c r="AS190" s="28"/>
      <c r="AT190" s="28"/>
      <c r="AU190" s="28">
        <f t="shared" si="465"/>
        <v>0</v>
      </c>
      <c r="AV190" s="28">
        <f t="shared" si="465"/>
        <v>0</v>
      </c>
      <c r="AW190" s="28">
        <f t="shared" si="465"/>
        <v>0</v>
      </c>
      <c r="AX190" s="28">
        <f t="shared" si="462"/>
        <v>0</v>
      </c>
    </row>
    <row r="191" spans="1:50" ht="18.75">
      <c r="A191" s="283" t="s">
        <v>29</v>
      </c>
      <c r="B191" s="284">
        <v>903</v>
      </c>
      <c r="C191" s="22" t="s">
        <v>60</v>
      </c>
      <c r="D191" s="22" t="s">
        <v>49</v>
      </c>
      <c r="E191" s="25"/>
      <c r="F191" s="25"/>
      <c r="G191" s="285">
        <f t="shared" ref="G191:N195" si="481">G192</f>
        <v>526</v>
      </c>
      <c r="H191" s="285">
        <f t="shared" si="481"/>
        <v>0</v>
      </c>
      <c r="I191" s="285">
        <f t="shared" si="481"/>
        <v>526</v>
      </c>
      <c r="J191" s="285">
        <f t="shared" si="481"/>
        <v>0</v>
      </c>
      <c r="K191" s="286">
        <f t="shared" si="481"/>
        <v>0</v>
      </c>
      <c r="L191" s="286">
        <f t="shared" si="481"/>
        <v>0</v>
      </c>
      <c r="M191" s="286">
        <f t="shared" si="481"/>
        <v>0</v>
      </c>
      <c r="N191" s="286">
        <f t="shared" si="481"/>
        <v>0</v>
      </c>
      <c r="O191" s="285">
        <f t="shared" si="438"/>
        <v>526</v>
      </c>
      <c r="P191" s="285">
        <f t="shared" si="438"/>
        <v>0</v>
      </c>
      <c r="Q191" s="285">
        <f t="shared" si="438"/>
        <v>526</v>
      </c>
      <c r="R191" s="285">
        <f t="shared" si="433"/>
        <v>0</v>
      </c>
      <c r="S191" s="286">
        <f t="shared" ref="S191:V195" si="482">S192</f>
        <v>0</v>
      </c>
      <c r="T191" s="286">
        <f t="shared" si="482"/>
        <v>0</v>
      </c>
      <c r="U191" s="286">
        <f t="shared" si="482"/>
        <v>0</v>
      </c>
      <c r="V191" s="286">
        <f t="shared" si="482"/>
        <v>0</v>
      </c>
      <c r="W191" s="285">
        <f t="shared" si="439"/>
        <v>526</v>
      </c>
      <c r="X191" s="285">
        <f t="shared" si="439"/>
        <v>0</v>
      </c>
      <c r="Y191" s="285">
        <f t="shared" si="439"/>
        <v>526</v>
      </c>
      <c r="Z191" s="285">
        <f t="shared" si="439"/>
        <v>0</v>
      </c>
      <c r="AA191" s="286">
        <f t="shared" ref="AA191:AD195" si="483">AA192</f>
        <v>0</v>
      </c>
      <c r="AB191" s="286">
        <f t="shared" si="483"/>
        <v>0</v>
      </c>
      <c r="AC191" s="286">
        <f t="shared" si="483"/>
        <v>0</v>
      </c>
      <c r="AD191" s="286">
        <f t="shared" si="483"/>
        <v>0</v>
      </c>
      <c r="AE191" s="286">
        <f t="shared" si="463"/>
        <v>526</v>
      </c>
      <c r="AF191" s="286">
        <f t="shared" si="463"/>
        <v>0</v>
      </c>
      <c r="AG191" s="286">
        <f t="shared" si="463"/>
        <v>526</v>
      </c>
      <c r="AH191" s="286">
        <f t="shared" si="458"/>
        <v>0</v>
      </c>
      <c r="AI191" s="286">
        <f t="shared" ref="AI191:AL195" si="484">AI192</f>
        <v>0</v>
      </c>
      <c r="AJ191" s="286">
        <f t="shared" si="484"/>
        <v>0</v>
      </c>
      <c r="AK191" s="286">
        <f t="shared" si="484"/>
        <v>0</v>
      </c>
      <c r="AL191" s="286">
        <f t="shared" si="484"/>
        <v>0</v>
      </c>
      <c r="AM191" s="285">
        <f t="shared" si="464"/>
        <v>526</v>
      </c>
      <c r="AN191" s="285">
        <f t="shared" si="464"/>
        <v>0</v>
      </c>
      <c r="AO191" s="285">
        <f t="shared" si="464"/>
        <v>526</v>
      </c>
      <c r="AP191" s="285">
        <f t="shared" si="460"/>
        <v>0</v>
      </c>
      <c r="AQ191" s="286">
        <f t="shared" ref="AQ191:AT195" si="485">AQ192</f>
        <v>0</v>
      </c>
      <c r="AR191" s="286">
        <f t="shared" si="485"/>
        <v>0</v>
      </c>
      <c r="AS191" s="286">
        <f t="shared" si="485"/>
        <v>0</v>
      </c>
      <c r="AT191" s="286">
        <f t="shared" si="485"/>
        <v>0</v>
      </c>
      <c r="AU191" s="286">
        <f t="shared" si="465"/>
        <v>526</v>
      </c>
      <c r="AV191" s="286">
        <f t="shared" si="465"/>
        <v>0</v>
      </c>
      <c r="AW191" s="286">
        <f t="shared" si="465"/>
        <v>526</v>
      </c>
      <c r="AX191" s="286">
        <f t="shared" si="462"/>
        <v>0</v>
      </c>
    </row>
    <row r="192" spans="1:50">
      <c r="A192" s="91" t="s">
        <v>79</v>
      </c>
      <c r="B192" s="49">
        <v>903</v>
      </c>
      <c r="C192" s="25" t="s">
        <v>60</v>
      </c>
      <c r="D192" s="25" t="s">
        <v>49</v>
      </c>
      <c r="E192" s="25" t="s">
        <v>218</v>
      </c>
      <c r="F192" s="25"/>
      <c r="G192" s="260">
        <f t="shared" si="481"/>
        <v>526</v>
      </c>
      <c r="H192" s="260">
        <f t="shared" si="481"/>
        <v>0</v>
      </c>
      <c r="I192" s="260">
        <f t="shared" si="481"/>
        <v>526</v>
      </c>
      <c r="J192" s="260">
        <f t="shared" si="481"/>
        <v>0</v>
      </c>
      <c r="K192" s="28">
        <f t="shared" si="481"/>
        <v>0</v>
      </c>
      <c r="L192" s="28">
        <f t="shared" si="481"/>
        <v>0</v>
      </c>
      <c r="M192" s="28">
        <f t="shared" si="481"/>
        <v>0</v>
      </c>
      <c r="N192" s="28">
        <f t="shared" si="481"/>
        <v>0</v>
      </c>
      <c r="O192" s="260">
        <f t="shared" si="438"/>
        <v>526</v>
      </c>
      <c r="P192" s="260">
        <f t="shared" si="438"/>
        <v>0</v>
      </c>
      <c r="Q192" s="260">
        <f t="shared" si="438"/>
        <v>526</v>
      </c>
      <c r="R192" s="260">
        <f t="shared" si="433"/>
        <v>0</v>
      </c>
      <c r="S192" s="28">
        <f t="shared" si="482"/>
        <v>0</v>
      </c>
      <c r="T192" s="28">
        <f t="shared" si="482"/>
        <v>0</v>
      </c>
      <c r="U192" s="28">
        <f t="shared" si="482"/>
        <v>0</v>
      </c>
      <c r="V192" s="28">
        <f t="shared" si="482"/>
        <v>0</v>
      </c>
      <c r="W192" s="260">
        <f t="shared" si="439"/>
        <v>526</v>
      </c>
      <c r="X192" s="260">
        <f t="shared" si="439"/>
        <v>0</v>
      </c>
      <c r="Y192" s="260">
        <f t="shared" si="439"/>
        <v>526</v>
      </c>
      <c r="Z192" s="260">
        <f t="shared" si="439"/>
        <v>0</v>
      </c>
      <c r="AA192" s="28">
        <f t="shared" si="483"/>
        <v>0</v>
      </c>
      <c r="AB192" s="28">
        <f t="shared" si="483"/>
        <v>0</v>
      </c>
      <c r="AC192" s="28">
        <f t="shared" si="483"/>
        <v>0</v>
      </c>
      <c r="AD192" s="28">
        <f t="shared" si="483"/>
        <v>0</v>
      </c>
      <c r="AE192" s="28">
        <f t="shared" si="463"/>
        <v>526</v>
      </c>
      <c r="AF192" s="28">
        <f t="shared" si="463"/>
        <v>0</v>
      </c>
      <c r="AG192" s="28">
        <f t="shared" si="463"/>
        <v>526</v>
      </c>
      <c r="AH192" s="28">
        <f t="shared" si="458"/>
        <v>0</v>
      </c>
      <c r="AI192" s="28">
        <f t="shared" si="484"/>
        <v>0</v>
      </c>
      <c r="AJ192" s="28">
        <f t="shared" si="484"/>
        <v>0</v>
      </c>
      <c r="AK192" s="28">
        <f t="shared" si="484"/>
        <v>0</v>
      </c>
      <c r="AL192" s="28">
        <f t="shared" si="484"/>
        <v>0</v>
      </c>
      <c r="AM192" s="260">
        <f t="shared" si="464"/>
        <v>526</v>
      </c>
      <c r="AN192" s="260">
        <f t="shared" si="464"/>
        <v>0</v>
      </c>
      <c r="AO192" s="260">
        <f t="shared" si="464"/>
        <v>526</v>
      </c>
      <c r="AP192" s="260">
        <f t="shared" si="460"/>
        <v>0</v>
      </c>
      <c r="AQ192" s="28">
        <f t="shared" si="485"/>
        <v>0</v>
      </c>
      <c r="AR192" s="28">
        <f t="shared" si="485"/>
        <v>0</v>
      </c>
      <c r="AS192" s="28">
        <f t="shared" si="485"/>
        <v>0</v>
      </c>
      <c r="AT192" s="28">
        <f t="shared" si="485"/>
        <v>0</v>
      </c>
      <c r="AU192" s="28">
        <f t="shared" si="465"/>
        <v>526</v>
      </c>
      <c r="AV192" s="28">
        <f t="shared" si="465"/>
        <v>0</v>
      </c>
      <c r="AW192" s="28">
        <f t="shared" si="465"/>
        <v>526</v>
      </c>
      <c r="AX192" s="28">
        <f t="shared" si="462"/>
        <v>0</v>
      </c>
    </row>
    <row r="193" spans="1:50">
      <c r="A193" s="91" t="s">
        <v>76</v>
      </c>
      <c r="B193" s="49">
        <v>903</v>
      </c>
      <c r="C193" s="25" t="s">
        <v>60</v>
      </c>
      <c r="D193" s="25" t="s">
        <v>49</v>
      </c>
      <c r="E193" s="25" t="s">
        <v>219</v>
      </c>
      <c r="F193" s="25"/>
      <c r="G193" s="260">
        <f t="shared" si="481"/>
        <v>526</v>
      </c>
      <c r="H193" s="260">
        <f t="shared" si="481"/>
        <v>0</v>
      </c>
      <c r="I193" s="260">
        <f t="shared" si="481"/>
        <v>526</v>
      </c>
      <c r="J193" s="260">
        <f t="shared" si="481"/>
        <v>0</v>
      </c>
      <c r="K193" s="28">
        <f t="shared" si="481"/>
        <v>0</v>
      </c>
      <c r="L193" s="28">
        <f t="shared" si="481"/>
        <v>0</v>
      </c>
      <c r="M193" s="28">
        <f t="shared" si="481"/>
        <v>0</v>
      </c>
      <c r="N193" s="28">
        <f t="shared" si="481"/>
        <v>0</v>
      </c>
      <c r="O193" s="260">
        <f t="shared" si="438"/>
        <v>526</v>
      </c>
      <c r="P193" s="260">
        <f t="shared" si="438"/>
        <v>0</v>
      </c>
      <c r="Q193" s="260">
        <f t="shared" si="438"/>
        <v>526</v>
      </c>
      <c r="R193" s="260">
        <f t="shared" si="433"/>
        <v>0</v>
      </c>
      <c r="S193" s="28">
        <f t="shared" si="482"/>
        <v>0</v>
      </c>
      <c r="T193" s="28">
        <f t="shared" si="482"/>
        <v>0</v>
      </c>
      <c r="U193" s="28">
        <f t="shared" si="482"/>
        <v>0</v>
      </c>
      <c r="V193" s="28">
        <f t="shared" si="482"/>
        <v>0</v>
      </c>
      <c r="W193" s="260">
        <f t="shared" si="439"/>
        <v>526</v>
      </c>
      <c r="X193" s="260">
        <f t="shared" si="439"/>
        <v>0</v>
      </c>
      <c r="Y193" s="260">
        <f t="shared" si="439"/>
        <v>526</v>
      </c>
      <c r="Z193" s="260">
        <f t="shared" si="439"/>
        <v>0</v>
      </c>
      <c r="AA193" s="28">
        <f t="shared" si="483"/>
        <v>0</v>
      </c>
      <c r="AB193" s="28">
        <f t="shared" si="483"/>
        <v>0</v>
      </c>
      <c r="AC193" s="28">
        <f t="shared" si="483"/>
        <v>0</v>
      </c>
      <c r="AD193" s="28">
        <f t="shared" si="483"/>
        <v>0</v>
      </c>
      <c r="AE193" s="28">
        <f t="shared" si="463"/>
        <v>526</v>
      </c>
      <c r="AF193" s="28">
        <f t="shared" si="463"/>
        <v>0</v>
      </c>
      <c r="AG193" s="28">
        <f t="shared" si="463"/>
        <v>526</v>
      </c>
      <c r="AH193" s="28">
        <f t="shared" si="458"/>
        <v>0</v>
      </c>
      <c r="AI193" s="28">
        <f t="shared" si="484"/>
        <v>0</v>
      </c>
      <c r="AJ193" s="28">
        <f t="shared" si="484"/>
        <v>0</v>
      </c>
      <c r="AK193" s="28">
        <f t="shared" si="484"/>
        <v>0</v>
      </c>
      <c r="AL193" s="28">
        <f t="shared" si="484"/>
        <v>0</v>
      </c>
      <c r="AM193" s="260">
        <f t="shared" si="464"/>
        <v>526</v>
      </c>
      <c r="AN193" s="260">
        <f t="shared" si="464"/>
        <v>0</v>
      </c>
      <c r="AO193" s="260">
        <f t="shared" si="464"/>
        <v>526</v>
      </c>
      <c r="AP193" s="260">
        <f t="shared" si="460"/>
        <v>0</v>
      </c>
      <c r="AQ193" s="28">
        <f t="shared" si="485"/>
        <v>0</v>
      </c>
      <c r="AR193" s="28">
        <f t="shared" si="485"/>
        <v>0</v>
      </c>
      <c r="AS193" s="28">
        <f t="shared" si="485"/>
        <v>0</v>
      </c>
      <c r="AT193" s="28">
        <f t="shared" si="485"/>
        <v>0</v>
      </c>
      <c r="AU193" s="28">
        <f t="shared" si="465"/>
        <v>526</v>
      </c>
      <c r="AV193" s="28">
        <f t="shared" si="465"/>
        <v>0</v>
      </c>
      <c r="AW193" s="28">
        <f t="shared" si="465"/>
        <v>526</v>
      </c>
      <c r="AX193" s="28">
        <f t="shared" si="462"/>
        <v>0</v>
      </c>
    </row>
    <row r="194" spans="1:50">
      <c r="A194" s="91" t="s">
        <v>121</v>
      </c>
      <c r="B194" s="49">
        <v>903</v>
      </c>
      <c r="C194" s="25" t="s">
        <v>60</v>
      </c>
      <c r="D194" s="25" t="s">
        <v>49</v>
      </c>
      <c r="E194" s="25" t="s">
        <v>321</v>
      </c>
      <c r="F194" s="25"/>
      <c r="G194" s="260">
        <f t="shared" si="481"/>
        <v>526</v>
      </c>
      <c r="H194" s="260">
        <f t="shared" si="481"/>
        <v>0</v>
      </c>
      <c r="I194" s="260">
        <f t="shared" si="481"/>
        <v>526</v>
      </c>
      <c r="J194" s="260">
        <f t="shared" si="481"/>
        <v>0</v>
      </c>
      <c r="K194" s="28">
        <f t="shared" si="481"/>
        <v>0</v>
      </c>
      <c r="L194" s="28">
        <f t="shared" si="481"/>
        <v>0</v>
      </c>
      <c r="M194" s="28">
        <f t="shared" si="481"/>
        <v>0</v>
      </c>
      <c r="N194" s="28">
        <f t="shared" si="481"/>
        <v>0</v>
      </c>
      <c r="O194" s="260">
        <f t="shared" si="438"/>
        <v>526</v>
      </c>
      <c r="P194" s="260">
        <f t="shared" si="438"/>
        <v>0</v>
      </c>
      <c r="Q194" s="260">
        <f t="shared" si="438"/>
        <v>526</v>
      </c>
      <c r="R194" s="260">
        <f t="shared" si="433"/>
        <v>0</v>
      </c>
      <c r="S194" s="28">
        <f t="shared" si="482"/>
        <v>0</v>
      </c>
      <c r="T194" s="28">
        <f t="shared" si="482"/>
        <v>0</v>
      </c>
      <c r="U194" s="28">
        <f t="shared" si="482"/>
        <v>0</v>
      </c>
      <c r="V194" s="28">
        <f t="shared" si="482"/>
        <v>0</v>
      </c>
      <c r="W194" s="260">
        <f t="shared" si="439"/>
        <v>526</v>
      </c>
      <c r="X194" s="260">
        <f t="shared" si="439"/>
        <v>0</v>
      </c>
      <c r="Y194" s="260">
        <f t="shared" si="439"/>
        <v>526</v>
      </c>
      <c r="Z194" s="260">
        <f t="shared" si="439"/>
        <v>0</v>
      </c>
      <c r="AA194" s="28">
        <f t="shared" si="483"/>
        <v>0</v>
      </c>
      <c r="AB194" s="28">
        <f t="shared" si="483"/>
        <v>0</v>
      </c>
      <c r="AC194" s="28">
        <f t="shared" si="483"/>
        <v>0</v>
      </c>
      <c r="AD194" s="28">
        <f t="shared" si="483"/>
        <v>0</v>
      </c>
      <c r="AE194" s="28">
        <f t="shared" si="463"/>
        <v>526</v>
      </c>
      <c r="AF194" s="28">
        <f t="shared" si="463"/>
        <v>0</v>
      </c>
      <c r="AG194" s="28">
        <f t="shared" si="463"/>
        <v>526</v>
      </c>
      <c r="AH194" s="28">
        <f t="shared" si="458"/>
        <v>0</v>
      </c>
      <c r="AI194" s="28">
        <f t="shared" si="484"/>
        <v>0</v>
      </c>
      <c r="AJ194" s="28">
        <f t="shared" si="484"/>
        <v>0</v>
      </c>
      <c r="AK194" s="28">
        <f t="shared" si="484"/>
        <v>0</v>
      </c>
      <c r="AL194" s="28">
        <f t="shared" si="484"/>
        <v>0</v>
      </c>
      <c r="AM194" s="260">
        <f t="shared" si="464"/>
        <v>526</v>
      </c>
      <c r="AN194" s="260">
        <f t="shared" si="464"/>
        <v>0</v>
      </c>
      <c r="AO194" s="260">
        <f t="shared" si="464"/>
        <v>526</v>
      </c>
      <c r="AP194" s="260">
        <f t="shared" si="460"/>
        <v>0</v>
      </c>
      <c r="AQ194" s="28">
        <f t="shared" si="485"/>
        <v>0</v>
      </c>
      <c r="AR194" s="28">
        <f t="shared" si="485"/>
        <v>0</v>
      </c>
      <c r="AS194" s="28">
        <f t="shared" si="485"/>
        <v>0</v>
      </c>
      <c r="AT194" s="28">
        <f t="shared" si="485"/>
        <v>0</v>
      </c>
      <c r="AU194" s="28">
        <f t="shared" si="465"/>
        <v>526</v>
      </c>
      <c r="AV194" s="28">
        <f t="shared" si="465"/>
        <v>0</v>
      </c>
      <c r="AW194" s="28">
        <f t="shared" si="465"/>
        <v>526</v>
      </c>
      <c r="AX194" s="28">
        <f t="shared" si="462"/>
        <v>0</v>
      </c>
    </row>
    <row r="195" spans="1:50" ht="33">
      <c r="A195" s="91" t="s">
        <v>345</v>
      </c>
      <c r="B195" s="49">
        <v>903</v>
      </c>
      <c r="C195" s="25" t="s">
        <v>60</v>
      </c>
      <c r="D195" s="25" t="s">
        <v>49</v>
      </c>
      <c r="E195" s="25" t="s">
        <v>321</v>
      </c>
      <c r="F195" s="25" t="s">
        <v>78</v>
      </c>
      <c r="G195" s="260">
        <f t="shared" si="481"/>
        <v>526</v>
      </c>
      <c r="H195" s="260">
        <f t="shared" si="481"/>
        <v>0</v>
      </c>
      <c r="I195" s="260">
        <f t="shared" si="481"/>
        <v>526</v>
      </c>
      <c r="J195" s="260">
        <f t="shared" si="481"/>
        <v>0</v>
      </c>
      <c r="K195" s="28">
        <f t="shared" si="481"/>
        <v>0</v>
      </c>
      <c r="L195" s="28">
        <f t="shared" si="481"/>
        <v>0</v>
      </c>
      <c r="M195" s="28">
        <f t="shared" si="481"/>
        <v>0</v>
      </c>
      <c r="N195" s="28">
        <f t="shared" si="481"/>
        <v>0</v>
      </c>
      <c r="O195" s="260">
        <f t="shared" si="438"/>
        <v>526</v>
      </c>
      <c r="P195" s="260">
        <f t="shared" si="438"/>
        <v>0</v>
      </c>
      <c r="Q195" s="260">
        <f t="shared" si="438"/>
        <v>526</v>
      </c>
      <c r="R195" s="260">
        <f t="shared" si="433"/>
        <v>0</v>
      </c>
      <c r="S195" s="28">
        <f t="shared" si="482"/>
        <v>0</v>
      </c>
      <c r="T195" s="28">
        <f t="shared" si="482"/>
        <v>0</v>
      </c>
      <c r="U195" s="28">
        <f t="shared" si="482"/>
        <v>0</v>
      </c>
      <c r="V195" s="28">
        <f t="shared" si="482"/>
        <v>0</v>
      </c>
      <c r="W195" s="260">
        <f t="shared" si="439"/>
        <v>526</v>
      </c>
      <c r="X195" s="260">
        <f t="shared" si="439"/>
        <v>0</v>
      </c>
      <c r="Y195" s="260">
        <f t="shared" si="439"/>
        <v>526</v>
      </c>
      <c r="Z195" s="260">
        <f t="shared" si="439"/>
        <v>0</v>
      </c>
      <c r="AA195" s="28">
        <f t="shared" si="483"/>
        <v>0</v>
      </c>
      <c r="AB195" s="28">
        <f t="shared" si="483"/>
        <v>0</v>
      </c>
      <c r="AC195" s="28">
        <f t="shared" si="483"/>
        <v>0</v>
      </c>
      <c r="AD195" s="28">
        <f t="shared" si="483"/>
        <v>0</v>
      </c>
      <c r="AE195" s="28">
        <f t="shared" si="463"/>
        <v>526</v>
      </c>
      <c r="AF195" s="28">
        <f t="shared" si="463"/>
        <v>0</v>
      </c>
      <c r="AG195" s="28">
        <f t="shared" si="463"/>
        <v>526</v>
      </c>
      <c r="AH195" s="28">
        <f t="shared" si="458"/>
        <v>0</v>
      </c>
      <c r="AI195" s="28">
        <f t="shared" si="484"/>
        <v>0</v>
      </c>
      <c r="AJ195" s="28">
        <f t="shared" si="484"/>
        <v>0</v>
      </c>
      <c r="AK195" s="28">
        <f t="shared" si="484"/>
        <v>0</v>
      </c>
      <c r="AL195" s="28">
        <f t="shared" si="484"/>
        <v>0</v>
      </c>
      <c r="AM195" s="260">
        <f t="shared" si="464"/>
        <v>526</v>
      </c>
      <c r="AN195" s="260">
        <f t="shared" si="464"/>
        <v>0</v>
      </c>
      <c r="AO195" s="260">
        <f t="shared" si="464"/>
        <v>526</v>
      </c>
      <c r="AP195" s="260">
        <f t="shared" si="460"/>
        <v>0</v>
      </c>
      <c r="AQ195" s="28">
        <f t="shared" si="485"/>
        <v>0</v>
      </c>
      <c r="AR195" s="28">
        <f t="shared" si="485"/>
        <v>0</v>
      </c>
      <c r="AS195" s="28">
        <f t="shared" si="485"/>
        <v>0</v>
      </c>
      <c r="AT195" s="28">
        <f t="shared" si="485"/>
        <v>0</v>
      </c>
      <c r="AU195" s="28">
        <f t="shared" si="465"/>
        <v>526</v>
      </c>
      <c r="AV195" s="28">
        <f t="shared" si="465"/>
        <v>0</v>
      </c>
      <c r="AW195" s="28">
        <f t="shared" si="465"/>
        <v>526</v>
      </c>
      <c r="AX195" s="28">
        <f t="shared" si="462"/>
        <v>0</v>
      </c>
    </row>
    <row r="196" spans="1:50" ht="33">
      <c r="A196" s="91" t="s">
        <v>161</v>
      </c>
      <c r="B196" s="49">
        <v>903</v>
      </c>
      <c r="C196" s="25" t="s">
        <v>60</v>
      </c>
      <c r="D196" s="25" t="s">
        <v>49</v>
      </c>
      <c r="E196" s="25" t="s">
        <v>321</v>
      </c>
      <c r="F196" s="25" t="s">
        <v>160</v>
      </c>
      <c r="G196" s="260">
        <v>526</v>
      </c>
      <c r="H196" s="260"/>
      <c r="I196" s="260">
        <v>526</v>
      </c>
      <c r="J196" s="260"/>
      <c r="K196" s="28"/>
      <c r="L196" s="28"/>
      <c r="M196" s="28"/>
      <c r="N196" s="28"/>
      <c r="O196" s="260">
        <f t="shared" si="438"/>
        <v>526</v>
      </c>
      <c r="P196" s="260">
        <f t="shared" si="438"/>
        <v>0</v>
      </c>
      <c r="Q196" s="260">
        <f t="shared" si="438"/>
        <v>526</v>
      </c>
      <c r="R196" s="260">
        <f t="shared" si="433"/>
        <v>0</v>
      </c>
      <c r="S196" s="28"/>
      <c r="T196" s="28"/>
      <c r="U196" s="28"/>
      <c r="V196" s="28"/>
      <c r="W196" s="260">
        <f t="shared" si="439"/>
        <v>526</v>
      </c>
      <c r="X196" s="260">
        <f t="shared" si="439"/>
        <v>0</v>
      </c>
      <c r="Y196" s="260">
        <f t="shared" si="439"/>
        <v>526</v>
      </c>
      <c r="Z196" s="260">
        <f t="shared" si="439"/>
        <v>0</v>
      </c>
      <c r="AA196" s="28"/>
      <c r="AB196" s="28"/>
      <c r="AC196" s="28"/>
      <c r="AD196" s="28"/>
      <c r="AE196" s="28">
        <f t="shared" si="463"/>
        <v>526</v>
      </c>
      <c r="AF196" s="28">
        <f t="shared" si="463"/>
        <v>0</v>
      </c>
      <c r="AG196" s="28">
        <f t="shared" si="463"/>
        <v>526</v>
      </c>
      <c r="AH196" s="28">
        <f t="shared" si="458"/>
        <v>0</v>
      </c>
      <c r="AI196" s="28"/>
      <c r="AJ196" s="28"/>
      <c r="AK196" s="28"/>
      <c r="AL196" s="28"/>
      <c r="AM196" s="260">
        <f t="shared" si="464"/>
        <v>526</v>
      </c>
      <c r="AN196" s="260">
        <f t="shared" si="464"/>
        <v>0</v>
      </c>
      <c r="AO196" s="260">
        <f t="shared" si="464"/>
        <v>526</v>
      </c>
      <c r="AP196" s="260">
        <f t="shared" si="460"/>
        <v>0</v>
      </c>
      <c r="AQ196" s="28"/>
      <c r="AR196" s="28"/>
      <c r="AS196" s="28"/>
      <c r="AT196" s="28"/>
      <c r="AU196" s="28">
        <f t="shared" si="465"/>
        <v>526</v>
      </c>
      <c r="AV196" s="28">
        <f t="shared" si="465"/>
        <v>0</v>
      </c>
      <c r="AW196" s="28">
        <f t="shared" si="465"/>
        <v>526</v>
      </c>
      <c r="AX196" s="28">
        <f t="shared" si="462"/>
        <v>0</v>
      </c>
    </row>
    <row r="197" spans="1:50">
      <c r="A197" s="91"/>
      <c r="B197" s="49"/>
      <c r="C197" s="25"/>
      <c r="D197" s="25"/>
      <c r="E197" s="25"/>
      <c r="F197" s="25"/>
      <c r="G197" s="260"/>
      <c r="H197" s="260"/>
      <c r="I197" s="260"/>
      <c r="J197" s="260"/>
      <c r="K197" s="28"/>
      <c r="L197" s="28"/>
      <c r="M197" s="28"/>
      <c r="N197" s="28"/>
      <c r="O197" s="260">
        <f t="shared" si="438"/>
        <v>0</v>
      </c>
      <c r="P197" s="260">
        <f t="shared" si="438"/>
        <v>0</v>
      </c>
      <c r="Q197" s="260">
        <f t="shared" si="438"/>
        <v>0</v>
      </c>
      <c r="R197" s="260">
        <f t="shared" si="433"/>
        <v>0</v>
      </c>
      <c r="S197" s="28"/>
      <c r="T197" s="28"/>
      <c r="U197" s="28"/>
      <c r="V197" s="28"/>
      <c r="W197" s="260">
        <f t="shared" si="439"/>
        <v>0</v>
      </c>
      <c r="X197" s="260">
        <f t="shared" si="439"/>
        <v>0</v>
      </c>
      <c r="Y197" s="260">
        <f t="shared" si="439"/>
        <v>0</v>
      </c>
      <c r="Z197" s="260">
        <f t="shared" si="439"/>
        <v>0</v>
      </c>
      <c r="AA197" s="28"/>
      <c r="AB197" s="28"/>
      <c r="AC197" s="28"/>
      <c r="AD197" s="28"/>
      <c r="AE197" s="28">
        <f t="shared" si="463"/>
        <v>0</v>
      </c>
      <c r="AF197" s="28">
        <f t="shared" si="463"/>
        <v>0</v>
      </c>
      <c r="AG197" s="28">
        <f t="shared" si="463"/>
        <v>0</v>
      </c>
      <c r="AH197" s="28">
        <f t="shared" si="458"/>
        <v>0</v>
      </c>
      <c r="AI197" s="28"/>
      <c r="AJ197" s="28"/>
      <c r="AK197" s="28"/>
      <c r="AL197" s="28"/>
      <c r="AM197" s="260">
        <f t="shared" si="464"/>
        <v>0</v>
      </c>
      <c r="AN197" s="260">
        <f t="shared" si="464"/>
        <v>0</v>
      </c>
      <c r="AO197" s="260">
        <f t="shared" si="464"/>
        <v>0</v>
      </c>
      <c r="AP197" s="260">
        <f t="shared" si="460"/>
        <v>0</v>
      </c>
      <c r="AQ197" s="28"/>
      <c r="AR197" s="28"/>
      <c r="AS197" s="28"/>
      <c r="AT197" s="28"/>
      <c r="AU197" s="28">
        <f t="shared" si="465"/>
        <v>0</v>
      </c>
      <c r="AV197" s="28">
        <f t="shared" si="465"/>
        <v>0</v>
      </c>
      <c r="AW197" s="28">
        <f t="shared" si="465"/>
        <v>0</v>
      </c>
      <c r="AX197" s="28">
        <f t="shared" si="462"/>
        <v>0</v>
      </c>
    </row>
    <row r="198" spans="1:50" ht="18.75">
      <c r="A198" s="116" t="s">
        <v>575</v>
      </c>
      <c r="B198" s="22">
        <v>903</v>
      </c>
      <c r="C198" s="22" t="s">
        <v>9</v>
      </c>
      <c r="D198" s="22" t="s">
        <v>53</v>
      </c>
      <c r="E198" s="284"/>
      <c r="F198" s="22"/>
      <c r="G198" s="180">
        <f>G199+G203</f>
        <v>623493</v>
      </c>
      <c r="H198" s="180">
        <f>H199+H203</f>
        <v>491701</v>
      </c>
      <c r="I198" s="180">
        <f>I199+I203</f>
        <v>214093</v>
      </c>
      <c r="J198" s="180">
        <f>J199+J203</f>
        <v>82301</v>
      </c>
      <c r="K198" s="23">
        <f t="shared" ref="K198:N198" si="486">K199+K203</f>
        <v>-184419</v>
      </c>
      <c r="L198" s="23">
        <f t="shared" si="486"/>
        <v>-184419</v>
      </c>
      <c r="M198" s="23">
        <f t="shared" si="486"/>
        <v>223997</v>
      </c>
      <c r="N198" s="23">
        <f t="shared" si="486"/>
        <v>223997</v>
      </c>
      <c r="O198" s="180">
        <f t="shared" si="438"/>
        <v>439074</v>
      </c>
      <c r="P198" s="180">
        <f t="shared" si="438"/>
        <v>307282</v>
      </c>
      <c r="Q198" s="180">
        <f t="shared" si="438"/>
        <v>438090</v>
      </c>
      <c r="R198" s="180">
        <f t="shared" si="433"/>
        <v>306298</v>
      </c>
      <c r="S198" s="23">
        <f t="shared" ref="S198:V198" si="487">S199+S203</f>
        <v>0</v>
      </c>
      <c r="T198" s="23">
        <f t="shared" si="487"/>
        <v>0</v>
      </c>
      <c r="U198" s="23">
        <f t="shared" si="487"/>
        <v>0</v>
      </c>
      <c r="V198" s="23">
        <f t="shared" si="487"/>
        <v>0</v>
      </c>
      <c r="W198" s="180">
        <f t="shared" si="439"/>
        <v>439074</v>
      </c>
      <c r="X198" s="180">
        <f t="shared" si="439"/>
        <v>307282</v>
      </c>
      <c r="Y198" s="180">
        <f t="shared" si="439"/>
        <v>438090</v>
      </c>
      <c r="Z198" s="180">
        <f t="shared" si="439"/>
        <v>306298</v>
      </c>
      <c r="AA198" s="23">
        <f t="shared" ref="AA198:AD198" si="488">AA199+AA203</f>
        <v>0</v>
      </c>
      <c r="AB198" s="23">
        <f t="shared" si="488"/>
        <v>0</v>
      </c>
      <c r="AC198" s="23">
        <f t="shared" si="488"/>
        <v>0</v>
      </c>
      <c r="AD198" s="23">
        <f t="shared" si="488"/>
        <v>0</v>
      </c>
      <c r="AE198" s="23">
        <f t="shared" si="463"/>
        <v>439074</v>
      </c>
      <c r="AF198" s="23">
        <f t="shared" si="463"/>
        <v>307282</v>
      </c>
      <c r="AG198" s="23">
        <f t="shared" si="463"/>
        <v>438090</v>
      </c>
      <c r="AH198" s="23">
        <f t="shared" si="458"/>
        <v>306298</v>
      </c>
      <c r="AI198" s="23">
        <f t="shared" ref="AI198:AL198" si="489">AI199+AI203</f>
        <v>0</v>
      </c>
      <c r="AJ198" s="23">
        <f t="shared" si="489"/>
        <v>0</v>
      </c>
      <c r="AK198" s="23">
        <f t="shared" si="489"/>
        <v>0</v>
      </c>
      <c r="AL198" s="23">
        <f t="shared" si="489"/>
        <v>0</v>
      </c>
      <c r="AM198" s="180">
        <f t="shared" si="464"/>
        <v>439074</v>
      </c>
      <c r="AN198" s="180">
        <f t="shared" si="464"/>
        <v>307282</v>
      </c>
      <c r="AO198" s="180">
        <f t="shared" si="464"/>
        <v>438090</v>
      </c>
      <c r="AP198" s="180">
        <f t="shared" si="460"/>
        <v>306298</v>
      </c>
      <c r="AQ198" s="23">
        <f t="shared" ref="AQ198:AT198" si="490">AQ199+AQ203</f>
        <v>0</v>
      </c>
      <c r="AR198" s="23">
        <f t="shared" si="490"/>
        <v>0</v>
      </c>
      <c r="AS198" s="23">
        <f t="shared" si="490"/>
        <v>0</v>
      </c>
      <c r="AT198" s="23">
        <f t="shared" si="490"/>
        <v>0</v>
      </c>
      <c r="AU198" s="23">
        <f t="shared" si="465"/>
        <v>439074</v>
      </c>
      <c r="AV198" s="23">
        <f t="shared" si="465"/>
        <v>307282</v>
      </c>
      <c r="AW198" s="23">
        <f t="shared" si="465"/>
        <v>438090</v>
      </c>
      <c r="AX198" s="23">
        <f t="shared" si="462"/>
        <v>306298</v>
      </c>
    </row>
    <row r="199" spans="1:50" ht="33">
      <c r="A199" s="91" t="s">
        <v>743</v>
      </c>
      <c r="B199" s="41">
        <v>903</v>
      </c>
      <c r="C199" s="25" t="s">
        <v>9</v>
      </c>
      <c r="D199" s="25" t="s">
        <v>53</v>
      </c>
      <c r="E199" s="49" t="s">
        <v>347</v>
      </c>
      <c r="F199" s="25"/>
      <c r="G199" s="260">
        <f>G200</f>
        <v>541192</v>
      </c>
      <c r="H199" s="260">
        <f t="shared" ref="H199:N199" si="491">H200</f>
        <v>409400</v>
      </c>
      <c r="I199" s="260">
        <f t="shared" si="491"/>
        <v>131792</v>
      </c>
      <c r="J199" s="260">
        <f t="shared" si="491"/>
        <v>0</v>
      </c>
      <c r="K199" s="28">
        <f t="shared" si="491"/>
        <v>-184419</v>
      </c>
      <c r="L199" s="28">
        <f t="shared" si="491"/>
        <v>-184419</v>
      </c>
      <c r="M199" s="28">
        <f t="shared" si="491"/>
        <v>223997</v>
      </c>
      <c r="N199" s="28">
        <f t="shared" si="491"/>
        <v>223997</v>
      </c>
      <c r="O199" s="260">
        <f t="shared" si="438"/>
        <v>356773</v>
      </c>
      <c r="P199" s="260">
        <f t="shared" si="438"/>
        <v>224981</v>
      </c>
      <c r="Q199" s="260">
        <f t="shared" si="438"/>
        <v>355789</v>
      </c>
      <c r="R199" s="260">
        <f t="shared" si="433"/>
        <v>223997</v>
      </c>
      <c r="S199" s="28">
        <f t="shared" ref="S199:V201" si="492">S200</f>
        <v>0</v>
      </c>
      <c r="T199" s="28">
        <f t="shared" si="492"/>
        <v>0</v>
      </c>
      <c r="U199" s="28">
        <f t="shared" si="492"/>
        <v>0</v>
      </c>
      <c r="V199" s="28">
        <f t="shared" si="492"/>
        <v>0</v>
      </c>
      <c r="W199" s="260">
        <f t="shared" si="439"/>
        <v>356773</v>
      </c>
      <c r="X199" s="260">
        <f t="shared" si="439"/>
        <v>224981</v>
      </c>
      <c r="Y199" s="260">
        <f t="shared" si="439"/>
        <v>355789</v>
      </c>
      <c r="Z199" s="260">
        <f t="shared" si="439"/>
        <v>223997</v>
      </c>
      <c r="AA199" s="28">
        <f t="shared" ref="AA199:AD201" si="493">AA200</f>
        <v>0</v>
      </c>
      <c r="AB199" s="28">
        <f t="shared" si="493"/>
        <v>0</v>
      </c>
      <c r="AC199" s="28">
        <f t="shared" si="493"/>
        <v>0</v>
      </c>
      <c r="AD199" s="28">
        <f t="shared" si="493"/>
        <v>0</v>
      </c>
      <c r="AE199" s="28">
        <f t="shared" si="463"/>
        <v>356773</v>
      </c>
      <c r="AF199" s="28">
        <f t="shared" si="463"/>
        <v>224981</v>
      </c>
      <c r="AG199" s="28">
        <f t="shared" si="463"/>
        <v>355789</v>
      </c>
      <c r="AH199" s="28">
        <f t="shared" si="458"/>
        <v>223997</v>
      </c>
      <c r="AI199" s="28">
        <f t="shared" ref="AI199:AL201" si="494">AI200</f>
        <v>0</v>
      </c>
      <c r="AJ199" s="28">
        <f t="shared" si="494"/>
        <v>0</v>
      </c>
      <c r="AK199" s="28">
        <f t="shared" si="494"/>
        <v>0</v>
      </c>
      <c r="AL199" s="28">
        <f t="shared" si="494"/>
        <v>0</v>
      </c>
      <c r="AM199" s="260">
        <f t="shared" si="464"/>
        <v>356773</v>
      </c>
      <c r="AN199" s="260">
        <f t="shared" si="464"/>
        <v>224981</v>
      </c>
      <c r="AO199" s="260">
        <f t="shared" si="464"/>
        <v>355789</v>
      </c>
      <c r="AP199" s="260">
        <f t="shared" si="460"/>
        <v>223997</v>
      </c>
      <c r="AQ199" s="28">
        <f t="shared" ref="AQ199:AT201" si="495">AQ200</f>
        <v>0</v>
      </c>
      <c r="AR199" s="28">
        <f t="shared" si="495"/>
        <v>0</v>
      </c>
      <c r="AS199" s="28">
        <f t="shared" si="495"/>
        <v>0</v>
      </c>
      <c r="AT199" s="28">
        <f t="shared" si="495"/>
        <v>0</v>
      </c>
      <c r="AU199" s="28">
        <f t="shared" si="465"/>
        <v>356773</v>
      </c>
      <c r="AV199" s="28">
        <f t="shared" si="465"/>
        <v>224981</v>
      </c>
      <c r="AW199" s="28">
        <f t="shared" si="465"/>
        <v>355789</v>
      </c>
      <c r="AX199" s="28">
        <f t="shared" si="462"/>
        <v>223997</v>
      </c>
    </row>
    <row r="200" spans="1:50" ht="49.5">
      <c r="A200" s="91" t="s">
        <v>501</v>
      </c>
      <c r="B200" s="41">
        <v>903</v>
      </c>
      <c r="C200" s="25" t="s">
        <v>9</v>
      </c>
      <c r="D200" s="25" t="s">
        <v>53</v>
      </c>
      <c r="E200" s="49" t="s">
        <v>500</v>
      </c>
      <c r="F200" s="66"/>
      <c r="G200" s="260">
        <f t="shared" ref="G200:N201" si="496">G201</f>
        <v>541192</v>
      </c>
      <c r="H200" s="260">
        <f t="shared" si="496"/>
        <v>409400</v>
      </c>
      <c r="I200" s="260">
        <f t="shared" si="496"/>
        <v>131792</v>
      </c>
      <c r="J200" s="260">
        <f t="shared" si="496"/>
        <v>0</v>
      </c>
      <c r="K200" s="28">
        <f t="shared" si="496"/>
        <v>-184419</v>
      </c>
      <c r="L200" s="28">
        <f t="shared" si="496"/>
        <v>-184419</v>
      </c>
      <c r="M200" s="28">
        <f t="shared" si="496"/>
        <v>223997</v>
      </c>
      <c r="N200" s="28">
        <f t="shared" si="496"/>
        <v>223997</v>
      </c>
      <c r="O200" s="260">
        <f t="shared" si="438"/>
        <v>356773</v>
      </c>
      <c r="P200" s="260">
        <f t="shared" si="438"/>
        <v>224981</v>
      </c>
      <c r="Q200" s="260">
        <f t="shared" si="438"/>
        <v>355789</v>
      </c>
      <c r="R200" s="260">
        <f t="shared" si="433"/>
        <v>223997</v>
      </c>
      <c r="S200" s="28">
        <f t="shared" si="492"/>
        <v>0</v>
      </c>
      <c r="T200" s="28">
        <f t="shared" si="492"/>
        <v>0</v>
      </c>
      <c r="U200" s="28">
        <f t="shared" si="492"/>
        <v>0</v>
      </c>
      <c r="V200" s="28">
        <f t="shared" si="492"/>
        <v>0</v>
      </c>
      <c r="W200" s="260">
        <f t="shared" si="439"/>
        <v>356773</v>
      </c>
      <c r="X200" s="260">
        <f t="shared" si="439"/>
        <v>224981</v>
      </c>
      <c r="Y200" s="260">
        <f t="shared" si="439"/>
        <v>355789</v>
      </c>
      <c r="Z200" s="260">
        <f t="shared" si="439"/>
        <v>223997</v>
      </c>
      <c r="AA200" s="28">
        <f t="shared" si="493"/>
        <v>0</v>
      </c>
      <c r="AB200" s="28">
        <f t="shared" si="493"/>
        <v>0</v>
      </c>
      <c r="AC200" s="28">
        <f t="shared" si="493"/>
        <v>0</v>
      </c>
      <c r="AD200" s="28">
        <f t="shared" si="493"/>
        <v>0</v>
      </c>
      <c r="AE200" s="28">
        <f t="shared" si="463"/>
        <v>356773</v>
      </c>
      <c r="AF200" s="28">
        <f t="shared" si="463"/>
        <v>224981</v>
      </c>
      <c r="AG200" s="28">
        <f t="shared" si="463"/>
        <v>355789</v>
      </c>
      <c r="AH200" s="28">
        <f t="shared" si="458"/>
        <v>223997</v>
      </c>
      <c r="AI200" s="28">
        <f t="shared" si="494"/>
        <v>0</v>
      </c>
      <c r="AJ200" s="28">
        <f t="shared" si="494"/>
        <v>0</v>
      </c>
      <c r="AK200" s="28">
        <f t="shared" si="494"/>
        <v>0</v>
      </c>
      <c r="AL200" s="28">
        <f t="shared" si="494"/>
        <v>0</v>
      </c>
      <c r="AM200" s="260">
        <f t="shared" si="464"/>
        <v>356773</v>
      </c>
      <c r="AN200" s="260">
        <f t="shared" si="464"/>
        <v>224981</v>
      </c>
      <c r="AO200" s="260">
        <f t="shared" si="464"/>
        <v>355789</v>
      </c>
      <c r="AP200" s="260">
        <f t="shared" si="460"/>
        <v>223997</v>
      </c>
      <c r="AQ200" s="28">
        <f t="shared" si="495"/>
        <v>0</v>
      </c>
      <c r="AR200" s="28">
        <f t="shared" si="495"/>
        <v>0</v>
      </c>
      <c r="AS200" s="28">
        <f t="shared" si="495"/>
        <v>0</v>
      </c>
      <c r="AT200" s="28">
        <f t="shared" si="495"/>
        <v>0</v>
      </c>
      <c r="AU200" s="28">
        <f t="shared" si="465"/>
        <v>356773</v>
      </c>
      <c r="AV200" s="28">
        <f t="shared" si="465"/>
        <v>224981</v>
      </c>
      <c r="AW200" s="28">
        <f t="shared" si="465"/>
        <v>355789</v>
      </c>
      <c r="AX200" s="28">
        <f t="shared" si="462"/>
        <v>223997</v>
      </c>
    </row>
    <row r="201" spans="1:50">
      <c r="A201" s="91" t="s">
        <v>100</v>
      </c>
      <c r="B201" s="41">
        <v>903</v>
      </c>
      <c r="C201" s="25" t="s">
        <v>9</v>
      </c>
      <c r="D201" s="25" t="s">
        <v>53</v>
      </c>
      <c r="E201" s="49" t="s">
        <v>500</v>
      </c>
      <c r="F201" s="66">
        <v>300</v>
      </c>
      <c r="G201" s="260">
        <f t="shared" si="496"/>
        <v>541192</v>
      </c>
      <c r="H201" s="260">
        <f t="shared" si="496"/>
        <v>409400</v>
      </c>
      <c r="I201" s="260">
        <f t="shared" si="496"/>
        <v>131792</v>
      </c>
      <c r="J201" s="260">
        <f t="shared" si="496"/>
        <v>0</v>
      </c>
      <c r="K201" s="28">
        <f t="shared" si="496"/>
        <v>-184419</v>
      </c>
      <c r="L201" s="28">
        <f t="shared" si="496"/>
        <v>-184419</v>
      </c>
      <c r="M201" s="28">
        <f t="shared" si="496"/>
        <v>223997</v>
      </c>
      <c r="N201" s="28">
        <f t="shared" si="496"/>
        <v>223997</v>
      </c>
      <c r="O201" s="260">
        <f t="shared" si="438"/>
        <v>356773</v>
      </c>
      <c r="P201" s="260">
        <f t="shared" si="438"/>
        <v>224981</v>
      </c>
      <c r="Q201" s="260">
        <f t="shared" si="438"/>
        <v>355789</v>
      </c>
      <c r="R201" s="260">
        <f t="shared" si="433"/>
        <v>223997</v>
      </c>
      <c r="S201" s="28">
        <f t="shared" si="492"/>
        <v>0</v>
      </c>
      <c r="T201" s="28">
        <f t="shared" si="492"/>
        <v>0</v>
      </c>
      <c r="U201" s="28">
        <f t="shared" si="492"/>
        <v>0</v>
      </c>
      <c r="V201" s="28">
        <f t="shared" si="492"/>
        <v>0</v>
      </c>
      <c r="W201" s="260">
        <f t="shared" si="439"/>
        <v>356773</v>
      </c>
      <c r="X201" s="260">
        <f t="shared" si="439"/>
        <v>224981</v>
      </c>
      <c r="Y201" s="260">
        <f t="shared" si="439"/>
        <v>355789</v>
      </c>
      <c r="Z201" s="260">
        <f t="shared" si="439"/>
        <v>223997</v>
      </c>
      <c r="AA201" s="28">
        <f t="shared" si="493"/>
        <v>0</v>
      </c>
      <c r="AB201" s="28">
        <f t="shared" si="493"/>
        <v>0</v>
      </c>
      <c r="AC201" s="28">
        <f t="shared" si="493"/>
        <v>0</v>
      </c>
      <c r="AD201" s="28">
        <f t="shared" si="493"/>
        <v>0</v>
      </c>
      <c r="AE201" s="28">
        <f t="shared" si="463"/>
        <v>356773</v>
      </c>
      <c r="AF201" s="28">
        <f t="shared" si="463"/>
        <v>224981</v>
      </c>
      <c r="AG201" s="28">
        <f t="shared" si="463"/>
        <v>355789</v>
      </c>
      <c r="AH201" s="28">
        <f t="shared" si="458"/>
        <v>223997</v>
      </c>
      <c r="AI201" s="28">
        <f t="shared" si="494"/>
        <v>0</v>
      </c>
      <c r="AJ201" s="28">
        <f t="shared" si="494"/>
        <v>0</v>
      </c>
      <c r="AK201" s="28">
        <f t="shared" si="494"/>
        <v>0</v>
      </c>
      <c r="AL201" s="28">
        <f t="shared" si="494"/>
        <v>0</v>
      </c>
      <c r="AM201" s="260">
        <f t="shared" si="464"/>
        <v>356773</v>
      </c>
      <c r="AN201" s="260">
        <f t="shared" si="464"/>
        <v>224981</v>
      </c>
      <c r="AO201" s="260">
        <f t="shared" si="464"/>
        <v>355789</v>
      </c>
      <c r="AP201" s="260">
        <f t="shared" si="460"/>
        <v>223997</v>
      </c>
      <c r="AQ201" s="28">
        <f t="shared" si="495"/>
        <v>0</v>
      </c>
      <c r="AR201" s="28">
        <f t="shared" si="495"/>
        <v>0</v>
      </c>
      <c r="AS201" s="28">
        <f t="shared" si="495"/>
        <v>0</v>
      </c>
      <c r="AT201" s="28">
        <f t="shared" si="495"/>
        <v>0</v>
      </c>
      <c r="AU201" s="28">
        <f t="shared" si="465"/>
        <v>356773</v>
      </c>
      <c r="AV201" s="28">
        <f t="shared" si="465"/>
        <v>224981</v>
      </c>
      <c r="AW201" s="28">
        <f t="shared" si="465"/>
        <v>355789</v>
      </c>
      <c r="AX201" s="28">
        <f t="shared" si="462"/>
        <v>223997</v>
      </c>
    </row>
    <row r="202" spans="1:50" ht="33">
      <c r="A202" s="91" t="s">
        <v>489</v>
      </c>
      <c r="B202" s="41">
        <v>903</v>
      </c>
      <c r="C202" s="25" t="s">
        <v>9</v>
      </c>
      <c r="D202" s="25" t="s">
        <v>53</v>
      </c>
      <c r="E202" s="49" t="s">
        <v>500</v>
      </c>
      <c r="F202" s="66">
        <v>320</v>
      </c>
      <c r="G202" s="260">
        <f>85896+409400+45896</f>
        <v>541192</v>
      </c>
      <c r="H202" s="260">
        <v>409400</v>
      </c>
      <c r="I202" s="260">
        <f>85896+45896</f>
        <v>131792</v>
      </c>
      <c r="J202" s="260"/>
      <c r="K202" s="28">
        <v>-184419</v>
      </c>
      <c r="L202" s="28">
        <v>-184419</v>
      </c>
      <c r="M202" s="28">
        <v>223997</v>
      </c>
      <c r="N202" s="28">
        <v>223997</v>
      </c>
      <c r="O202" s="260">
        <f t="shared" si="438"/>
        <v>356773</v>
      </c>
      <c r="P202" s="260">
        <f t="shared" si="438"/>
        <v>224981</v>
      </c>
      <c r="Q202" s="260">
        <f t="shared" si="438"/>
        <v>355789</v>
      </c>
      <c r="R202" s="260">
        <f t="shared" si="433"/>
        <v>223997</v>
      </c>
      <c r="S202" s="28"/>
      <c r="T202" s="28"/>
      <c r="U202" s="28"/>
      <c r="V202" s="28"/>
      <c r="W202" s="260">
        <f t="shared" si="439"/>
        <v>356773</v>
      </c>
      <c r="X202" s="260">
        <f t="shared" si="439"/>
        <v>224981</v>
      </c>
      <c r="Y202" s="260">
        <f t="shared" si="439"/>
        <v>355789</v>
      </c>
      <c r="Z202" s="260">
        <f t="shared" si="439"/>
        <v>223997</v>
      </c>
      <c r="AA202" s="28"/>
      <c r="AB202" s="28"/>
      <c r="AC202" s="28"/>
      <c r="AD202" s="28"/>
      <c r="AE202" s="28">
        <f t="shared" si="463"/>
        <v>356773</v>
      </c>
      <c r="AF202" s="28">
        <f t="shared" si="463"/>
        <v>224981</v>
      </c>
      <c r="AG202" s="28">
        <f t="shared" si="463"/>
        <v>355789</v>
      </c>
      <c r="AH202" s="28">
        <f t="shared" si="458"/>
        <v>223997</v>
      </c>
      <c r="AI202" s="28"/>
      <c r="AJ202" s="28"/>
      <c r="AK202" s="28"/>
      <c r="AL202" s="28"/>
      <c r="AM202" s="260">
        <f t="shared" si="464"/>
        <v>356773</v>
      </c>
      <c r="AN202" s="260">
        <f t="shared" si="464"/>
        <v>224981</v>
      </c>
      <c r="AO202" s="260">
        <f t="shared" si="464"/>
        <v>355789</v>
      </c>
      <c r="AP202" s="260">
        <f t="shared" si="460"/>
        <v>223997</v>
      </c>
      <c r="AQ202" s="28"/>
      <c r="AR202" s="28"/>
      <c r="AS202" s="28"/>
      <c r="AT202" s="28"/>
      <c r="AU202" s="28">
        <f t="shared" si="465"/>
        <v>356773</v>
      </c>
      <c r="AV202" s="28">
        <f t="shared" si="465"/>
        <v>224981</v>
      </c>
      <c r="AW202" s="28">
        <f t="shared" si="465"/>
        <v>355789</v>
      </c>
      <c r="AX202" s="28">
        <f t="shared" si="462"/>
        <v>223997</v>
      </c>
    </row>
    <row r="203" spans="1:50">
      <c r="A203" s="91" t="s">
        <v>79</v>
      </c>
      <c r="B203" s="41">
        <v>903</v>
      </c>
      <c r="C203" s="25" t="s">
        <v>9</v>
      </c>
      <c r="D203" s="25" t="s">
        <v>53</v>
      </c>
      <c r="E203" s="49" t="s">
        <v>218</v>
      </c>
      <c r="F203" s="25"/>
      <c r="G203" s="260">
        <f>G204</f>
        <v>82301</v>
      </c>
      <c r="H203" s="260">
        <f t="shared" ref="H203:N205" si="497">H204</f>
        <v>82301</v>
      </c>
      <c r="I203" s="260">
        <f t="shared" si="497"/>
        <v>82301</v>
      </c>
      <c r="J203" s="260">
        <f t="shared" si="497"/>
        <v>82301</v>
      </c>
      <c r="K203" s="28">
        <f t="shared" si="497"/>
        <v>0</v>
      </c>
      <c r="L203" s="28">
        <f t="shared" si="497"/>
        <v>0</v>
      </c>
      <c r="M203" s="28">
        <f t="shared" si="497"/>
        <v>0</v>
      </c>
      <c r="N203" s="28">
        <f t="shared" si="497"/>
        <v>0</v>
      </c>
      <c r="O203" s="260">
        <f t="shared" si="438"/>
        <v>82301</v>
      </c>
      <c r="P203" s="260">
        <f t="shared" si="438"/>
        <v>82301</v>
      </c>
      <c r="Q203" s="260">
        <f t="shared" si="438"/>
        <v>82301</v>
      </c>
      <c r="R203" s="260">
        <f t="shared" si="433"/>
        <v>82301</v>
      </c>
      <c r="S203" s="28">
        <f t="shared" ref="S203:V205" si="498">S204</f>
        <v>0</v>
      </c>
      <c r="T203" s="28">
        <f t="shared" si="498"/>
        <v>0</v>
      </c>
      <c r="U203" s="28">
        <f t="shared" si="498"/>
        <v>0</v>
      </c>
      <c r="V203" s="28">
        <f t="shared" si="498"/>
        <v>0</v>
      </c>
      <c r="W203" s="260">
        <f t="shared" si="439"/>
        <v>82301</v>
      </c>
      <c r="X203" s="260">
        <f t="shared" si="439"/>
        <v>82301</v>
      </c>
      <c r="Y203" s="260">
        <f t="shared" si="439"/>
        <v>82301</v>
      </c>
      <c r="Z203" s="260">
        <f t="shared" si="439"/>
        <v>82301</v>
      </c>
      <c r="AA203" s="28">
        <f t="shared" ref="AA203:AD205" si="499">AA204</f>
        <v>0</v>
      </c>
      <c r="AB203" s="28">
        <f t="shared" si="499"/>
        <v>0</v>
      </c>
      <c r="AC203" s="28">
        <f t="shared" si="499"/>
        <v>0</v>
      </c>
      <c r="AD203" s="28">
        <f t="shared" si="499"/>
        <v>0</v>
      </c>
      <c r="AE203" s="28">
        <f t="shared" si="463"/>
        <v>82301</v>
      </c>
      <c r="AF203" s="28">
        <f t="shared" si="463"/>
        <v>82301</v>
      </c>
      <c r="AG203" s="28">
        <f t="shared" si="463"/>
        <v>82301</v>
      </c>
      <c r="AH203" s="28">
        <f t="shared" si="458"/>
        <v>82301</v>
      </c>
      <c r="AI203" s="28">
        <f t="shared" ref="AI203:AL205" si="500">AI204</f>
        <v>0</v>
      </c>
      <c r="AJ203" s="28">
        <f t="shared" si="500"/>
        <v>0</v>
      </c>
      <c r="AK203" s="28">
        <f t="shared" si="500"/>
        <v>0</v>
      </c>
      <c r="AL203" s="28">
        <f t="shared" si="500"/>
        <v>0</v>
      </c>
      <c r="AM203" s="260">
        <f t="shared" si="464"/>
        <v>82301</v>
      </c>
      <c r="AN203" s="260">
        <f t="shared" si="464"/>
        <v>82301</v>
      </c>
      <c r="AO203" s="260">
        <f t="shared" si="464"/>
        <v>82301</v>
      </c>
      <c r="AP203" s="260">
        <f t="shared" si="460"/>
        <v>82301</v>
      </c>
      <c r="AQ203" s="28">
        <f t="shared" ref="AQ203:AT205" si="501">AQ204</f>
        <v>0</v>
      </c>
      <c r="AR203" s="28">
        <f t="shared" si="501"/>
        <v>0</v>
      </c>
      <c r="AS203" s="28">
        <f t="shared" si="501"/>
        <v>0</v>
      </c>
      <c r="AT203" s="28">
        <f t="shared" si="501"/>
        <v>0</v>
      </c>
      <c r="AU203" s="28">
        <f t="shared" si="465"/>
        <v>82301</v>
      </c>
      <c r="AV203" s="28">
        <f t="shared" si="465"/>
        <v>82301</v>
      </c>
      <c r="AW203" s="28">
        <f t="shared" si="465"/>
        <v>82301</v>
      </c>
      <c r="AX203" s="28">
        <f t="shared" si="462"/>
        <v>82301</v>
      </c>
    </row>
    <row r="204" spans="1:50" ht="57" customHeight="1">
      <c r="A204" s="91" t="s">
        <v>609</v>
      </c>
      <c r="B204" s="41">
        <v>903</v>
      </c>
      <c r="C204" s="25" t="s">
        <v>9</v>
      </c>
      <c r="D204" s="25" t="s">
        <v>53</v>
      </c>
      <c r="E204" s="287" t="s">
        <v>608</v>
      </c>
      <c r="F204" s="66"/>
      <c r="G204" s="260">
        <f>G205</f>
        <v>82301</v>
      </c>
      <c r="H204" s="260">
        <f t="shared" si="497"/>
        <v>82301</v>
      </c>
      <c r="I204" s="260">
        <f t="shared" si="497"/>
        <v>82301</v>
      </c>
      <c r="J204" s="260">
        <f t="shared" si="497"/>
        <v>82301</v>
      </c>
      <c r="K204" s="28">
        <f t="shared" si="497"/>
        <v>0</v>
      </c>
      <c r="L204" s="28">
        <f t="shared" si="497"/>
        <v>0</v>
      </c>
      <c r="M204" s="28">
        <f t="shared" si="497"/>
        <v>0</v>
      </c>
      <c r="N204" s="28">
        <f t="shared" si="497"/>
        <v>0</v>
      </c>
      <c r="O204" s="260">
        <f t="shared" si="438"/>
        <v>82301</v>
      </c>
      <c r="P204" s="260">
        <f t="shared" si="438"/>
        <v>82301</v>
      </c>
      <c r="Q204" s="260">
        <f t="shared" si="438"/>
        <v>82301</v>
      </c>
      <c r="R204" s="260">
        <f t="shared" si="433"/>
        <v>82301</v>
      </c>
      <c r="S204" s="28">
        <f t="shared" si="498"/>
        <v>0</v>
      </c>
      <c r="T204" s="28">
        <f t="shared" si="498"/>
        <v>0</v>
      </c>
      <c r="U204" s="28">
        <f t="shared" si="498"/>
        <v>0</v>
      </c>
      <c r="V204" s="28">
        <f t="shared" si="498"/>
        <v>0</v>
      </c>
      <c r="W204" s="260">
        <f t="shared" si="439"/>
        <v>82301</v>
      </c>
      <c r="X204" s="260">
        <f t="shared" si="439"/>
        <v>82301</v>
      </c>
      <c r="Y204" s="260">
        <f t="shared" si="439"/>
        <v>82301</v>
      </c>
      <c r="Z204" s="260">
        <f t="shared" si="439"/>
        <v>82301</v>
      </c>
      <c r="AA204" s="28">
        <f t="shared" si="499"/>
        <v>0</v>
      </c>
      <c r="AB204" s="28">
        <f t="shared" si="499"/>
        <v>0</v>
      </c>
      <c r="AC204" s="28">
        <f t="shared" si="499"/>
        <v>0</v>
      </c>
      <c r="AD204" s="28">
        <f t="shared" si="499"/>
        <v>0</v>
      </c>
      <c r="AE204" s="28">
        <f t="shared" si="463"/>
        <v>82301</v>
      </c>
      <c r="AF204" s="28">
        <f t="shared" si="463"/>
        <v>82301</v>
      </c>
      <c r="AG204" s="28">
        <f t="shared" si="463"/>
        <v>82301</v>
      </c>
      <c r="AH204" s="28">
        <f t="shared" si="458"/>
        <v>82301</v>
      </c>
      <c r="AI204" s="28">
        <f t="shared" si="500"/>
        <v>0</v>
      </c>
      <c r="AJ204" s="28">
        <f t="shared" si="500"/>
        <v>0</v>
      </c>
      <c r="AK204" s="28">
        <f t="shared" si="500"/>
        <v>0</v>
      </c>
      <c r="AL204" s="28">
        <f t="shared" si="500"/>
        <v>0</v>
      </c>
      <c r="AM204" s="260">
        <f t="shared" si="464"/>
        <v>82301</v>
      </c>
      <c r="AN204" s="260">
        <f t="shared" si="464"/>
        <v>82301</v>
      </c>
      <c r="AO204" s="260">
        <f t="shared" si="464"/>
        <v>82301</v>
      </c>
      <c r="AP204" s="260">
        <f t="shared" si="460"/>
        <v>82301</v>
      </c>
      <c r="AQ204" s="28">
        <f t="shared" si="501"/>
        <v>0</v>
      </c>
      <c r="AR204" s="28">
        <f t="shared" si="501"/>
        <v>0</v>
      </c>
      <c r="AS204" s="28">
        <f t="shared" si="501"/>
        <v>0</v>
      </c>
      <c r="AT204" s="28">
        <f t="shared" si="501"/>
        <v>0</v>
      </c>
      <c r="AU204" s="28">
        <f t="shared" si="465"/>
        <v>82301</v>
      </c>
      <c r="AV204" s="28">
        <f t="shared" si="465"/>
        <v>82301</v>
      </c>
      <c r="AW204" s="28">
        <f t="shared" si="465"/>
        <v>82301</v>
      </c>
      <c r="AX204" s="28">
        <f t="shared" si="462"/>
        <v>82301</v>
      </c>
    </row>
    <row r="205" spans="1:50" ht="33">
      <c r="A205" s="91" t="s">
        <v>201</v>
      </c>
      <c r="B205" s="41">
        <v>903</v>
      </c>
      <c r="C205" s="25" t="s">
        <v>9</v>
      </c>
      <c r="D205" s="25" t="s">
        <v>53</v>
      </c>
      <c r="E205" s="287" t="s">
        <v>608</v>
      </c>
      <c r="F205" s="66">
        <v>400</v>
      </c>
      <c r="G205" s="260">
        <f>G206</f>
        <v>82301</v>
      </c>
      <c r="H205" s="260">
        <f t="shared" si="497"/>
        <v>82301</v>
      </c>
      <c r="I205" s="260">
        <f t="shared" si="497"/>
        <v>82301</v>
      </c>
      <c r="J205" s="260">
        <f t="shared" si="497"/>
        <v>82301</v>
      </c>
      <c r="K205" s="28">
        <f t="shared" si="497"/>
        <v>0</v>
      </c>
      <c r="L205" s="28">
        <f t="shared" si="497"/>
        <v>0</v>
      </c>
      <c r="M205" s="28">
        <f t="shared" si="497"/>
        <v>0</v>
      </c>
      <c r="N205" s="28">
        <f t="shared" si="497"/>
        <v>0</v>
      </c>
      <c r="O205" s="260">
        <f t="shared" si="438"/>
        <v>82301</v>
      </c>
      <c r="P205" s="260">
        <f t="shared" si="438"/>
        <v>82301</v>
      </c>
      <c r="Q205" s="260">
        <f t="shared" si="438"/>
        <v>82301</v>
      </c>
      <c r="R205" s="260">
        <f t="shared" si="433"/>
        <v>82301</v>
      </c>
      <c r="S205" s="28">
        <f t="shared" si="498"/>
        <v>0</v>
      </c>
      <c r="T205" s="28">
        <f t="shared" si="498"/>
        <v>0</v>
      </c>
      <c r="U205" s="28">
        <f t="shared" si="498"/>
        <v>0</v>
      </c>
      <c r="V205" s="28">
        <f t="shared" si="498"/>
        <v>0</v>
      </c>
      <c r="W205" s="260">
        <f t="shared" si="439"/>
        <v>82301</v>
      </c>
      <c r="X205" s="260">
        <f t="shared" si="439"/>
        <v>82301</v>
      </c>
      <c r="Y205" s="260">
        <f t="shared" si="439"/>
        <v>82301</v>
      </c>
      <c r="Z205" s="260">
        <f t="shared" si="439"/>
        <v>82301</v>
      </c>
      <c r="AA205" s="28">
        <f t="shared" si="499"/>
        <v>0</v>
      </c>
      <c r="AB205" s="28">
        <f t="shared" si="499"/>
        <v>0</v>
      </c>
      <c r="AC205" s="28">
        <f t="shared" si="499"/>
        <v>0</v>
      </c>
      <c r="AD205" s="28">
        <f t="shared" si="499"/>
        <v>0</v>
      </c>
      <c r="AE205" s="28">
        <f t="shared" si="463"/>
        <v>82301</v>
      </c>
      <c r="AF205" s="28">
        <f t="shared" si="463"/>
        <v>82301</v>
      </c>
      <c r="AG205" s="28">
        <f t="shared" si="463"/>
        <v>82301</v>
      </c>
      <c r="AH205" s="28">
        <f t="shared" si="458"/>
        <v>82301</v>
      </c>
      <c r="AI205" s="28">
        <f t="shared" si="500"/>
        <v>0</v>
      </c>
      <c r="AJ205" s="28">
        <f t="shared" si="500"/>
        <v>0</v>
      </c>
      <c r="AK205" s="28">
        <f t="shared" si="500"/>
        <v>0</v>
      </c>
      <c r="AL205" s="28">
        <f t="shared" si="500"/>
        <v>0</v>
      </c>
      <c r="AM205" s="260">
        <f t="shared" si="464"/>
        <v>82301</v>
      </c>
      <c r="AN205" s="260">
        <f t="shared" si="464"/>
        <v>82301</v>
      </c>
      <c r="AO205" s="260">
        <f t="shared" si="464"/>
        <v>82301</v>
      </c>
      <c r="AP205" s="260">
        <f t="shared" si="460"/>
        <v>82301</v>
      </c>
      <c r="AQ205" s="28">
        <f t="shared" si="501"/>
        <v>0</v>
      </c>
      <c r="AR205" s="28">
        <f t="shared" si="501"/>
        <v>0</v>
      </c>
      <c r="AS205" s="28">
        <f t="shared" si="501"/>
        <v>0</v>
      </c>
      <c r="AT205" s="28">
        <f t="shared" si="501"/>
        <v>0</v>
      </c>
      <c r="AU205" s="28">
        <f t="shared" si="465"/>
        <v>82301</v>
      </c>
      <c r="AV205" s="28">
        <f t="shared" si="465"/>
        <v>82301</v>
      </c>
      <c r="AW205" s="28">
        <f t="shared" si="465"/>
        <v>82301</v>
      </c>
      <c r="AX205" s="28">
        <f t="shared" si="462"/>
        <v>82301</v>
      </c>
    </row>
    <row r="206" spans="1:50">
      <c r="A206" s="91" t="s">
        <v>83</v>
      </c>
      <c r="B206" s="41">
        <v>903</v>
      </c>
      <c r="C206" s="25" t="s">
        <v>9</v>
      </c>
      <c r="D206" s="25" t="s">
        <v>53</v>
      </c>
      <c r="E206" s="287" t="s">
        <v>608</v>
      </c>
      <c r="F206" s="66">
        <v>410</v>
      </c>
      <c r="G206" s="260">
        <f>70493+11808</f>
        <v>82301</v>
      </c>
      <c r="H206" s="260">
        <f>70493+11808</f>
        <v>82301</v>
      </c>
      <c r="I206" s="260">
        <v>82301</v>
      </c>
      <c r="J206" s="260">
        <v>82301</v>
      </c>
      <c r="K206" s="28"/>
      <c r="L206" s="28"/>
      <c r="M206" s="28"/>
      <c r="N206" s="28"/>
      <c r="O206" s="260">
        <f t="shared" si="438"/>
        <v>82301</v>
      </c>
      <c r="P206" s="260">
        <f t="shared" si="438"/>
        <v>82301</v>
      </c>
      <c r="Q206" s="260">
        <f t="shared" si="438"/>
        <v>82301</v>
      </c>
      <c r="R206" s="260">
        <f t="shared" si="433"/>
        <v>82301</v>
      </c>
      <c r="S206" s="28"/>
      <c r="T206" s="28"/>
      <c r="U206" s="28"/>
      <c r="V206" s="28"/>
      <c r="W206" s="260">
        <f t="shared" si="439"/>
        <v>82301</v>
      </c>
      <c r="X206" s="260">
        <f t="shared" si="439"/>
        <v>82301</v>
      </c>
      <c r="Y206" s="260">
        <f t="shared" si="439"/>
        <v>82301</v>
      </c>
      <c r="Z206" s="260">
        <f t="shared" si="439"/>
        <v>82301</v>
      </c>
      <c r="AA206" s="28"/>
      <c r="AB206" s="28"/>
      <c r="AC206" s="28"/>
      <c r="AD206" s="28"/>
      <c r="AE206" s="28">
        <f t="shared" si="463"/>
        <v>82301</v>
      </c>
      <c r="AF206" s="28">
        <f t="shared" si="463"/>
        <v>82301</v>
      </c>
      <c r="AG206" s="28">
        <f t="shared" si="463"/>
        <v>82301</v>
      </c>
      <c r="AH206" s="28">
        <f t="shared" si="458"/>
        <v>82301</v>
      </c>
      <c r="AI206" s="28"/>
      <c r="AJ206" s="28"/>
      <c r="AK206" s="28"/>
      <c r="AL206" s="28"/>
      <c r="AM206" s="260">
        <f t="shared" si="464"/>
        <v>82301</v>
      </c>
      <c r="AN206" s="260">
        <f t="shared" si="464"/>
        <v>82301</v>
      </c>
      <c r="AO206" s="260">
        <f t="shared" si="464"/>
        <v>82301</v>
      </c>
      <c r="AP206" s="260">
        <f t="shared" si="460"/>
        <v>82301</v>
      </c>
      <c r="AQ206" s="28"/>
      <c r="AR206" s="28"/>
      <c r="AS206" s="28"/>
      <c r="AT206" s="28"/>
      <c r="AU206" s="28">
        <f t="shared" si="465"/>
        <v>82301</v>
      </c>
      <c r="AV206" s="28">
        <f t="shared" si="465"/>
        <v>82301</v>
      </c>
      <c r="AW206" s="28">
        <f t="shared" si="465"/>
        <v>82301</v>
      </c>
      <c r="AX206" s="28">
        <f t="shared" si="462"/>
        <v>82301</v>
      </c>
    </row>
    <row r="207" spans="1:50">
      <c r="A207" s="91"/>
      <c r="B207" s="41"/>
      <c r="C207" s="25"/>
      <c r="D207" s="25"/>
      <c r="E207" s="287"/>
      <c r="F207" s="66"/>
      <c r="G207" s="260"/>
      <c r="H207" s="260"/>
      <c r="I207" s="260"/>
      <c r="J207" s="260"/>
      <c r="K207" s="28"/>
      <c r="L207" s="28"/>
      <c r="M207" s="28"/>
      <c r="N207" s="28"/>
      <c r="O207" s="260">
        <f t="shared" si="438"/>
        <v>0</v>
      </c>
      <c r="P207" s="260">
        <f t="shared" si="438"/>
        <v>0</v>
      </c>
      <c r="Q207" s="260">
        <f t="shared" si="438"/>
        <v>0</v>
      </c>
      <c r="R207" s="260">
        <f t="shared" si="433"/>
        <v>0</v>
      </c>
      <c r="S207" s="28"/>
      <c r="T207" s="28"/>
      <c r="U207" s="28"/>
      <c r="V207" s="28"/>
      <c r="W207" s="260">
        <f t="shared" si="439"/>
        <v>0</v>
      </c>
      <c r="X207" s="260">
        <f t="shared" si="439"/>
        <v>0</v>
      </c>
      <c r="Y207" s="260">
        <f t="shared" si="439"/>
        <v>0</v>
      </c>
      <c r="Z207" s="260">
        <f t="shared" si="439"/>
        <v>0</v>
      </c>
      <c r="AA207" s="28"/>
      <c r="AB207" s="28"/>
      <c r="AC207" s="28"/>
      <c r="AD207" s="28"/>
      <c r="AE207" s="28">
        <f t="shared" si="463"/>
        <v>0</v>
      </c>
      <c r="AF207" s="28">
        <f t="shared" si="463"/>
        <v>0</v>
      </c>
      <c r="AG207" s="28">
        <f t="shared" si="463"/>
        <v>0</v>
      </c>
      <c r="AH207" s="28">
        <f t="shared" si="458"/>
        <v>0</v>
      </c>
      <c r="AI207" s="28"/>
      <c r="AJ207" s="28"/>
      <c r="AK207" s="28"/>
      <c r="AL207" s="28"/>
      <c r="AM207" s="260">
        <f t="shared" si="464"/>
        <v>0</v>
      </c>
      <c r="AN207" s="260">
        <f t="shared" si="464"/>
        <v>0</v>
      </c>
      <c r="AO207" s="260">
        <f t="shared" si="464"/>
        <v>0</v>
      </c>
      <c r="AP207" s="260">
        <f t="shared" si="460"/>
        <v>0</v>
      </c>
      <c r="AQ207" s="28"/>
      <c r="AR207" s="28"/>
      <c r="AS207" s="28"/>
      <c r="AT207" s="28"/>
      <c r="AU207" s="28">
        <f t="shared" si="465"/>
        <v>0</v>
      </c>
      <c r="AV207" s="28">
        <f t="shared" si="465"/>
        <v>0</v>
      </c>
      <c r="AW207" s="28">
        <f t="shared" si="465"/>
        <v>0</v>
      </c>
      <c r="AX207" s="28">
        <f t="shared" si="462"/>
        <v>0</v>
      </c>
    </row>
    <row r="208" spans="1:50" ht="51" customHeight="1">
      <c r="A208" s="254" t="s">
        <v>832</v>
      </c>
      <c r="B208" s="19">
        <v>906</v>
      </c>
      <c r="C208" s="19"/>
      <c r="D208" s="19"/>
      <c r="E208" s="255"/>
      <c r="F208" s="19"/>
      <c r="G208" s="196">
        <f>G209+G239+G220</f>
        <v>129380</v>
      </c>
      <c r="H208" s="196">
        <f>H209+H239+H220</f>
        <v>0</v>
      </c>
      <c r="I208" s="196">
        <f>I209+I239+I220</f>
        <v>129380</v>
      </c>
      <c r="J208" s="196">
        <f>J209+J239+J220</f>
        <v>0</v>
      </c>
      <c r="K208" s="42">
        <f t="shared" ref="K208:N208" si="502">K209+K239+K220</f>
        <v>816</v>
      </c>
      <c r="L208" s="42">
        <f t="shared" si="502"/>
        <v>662</v>
      </c>
      <c r="M208" s="42">
        <f t="shared" si="502"/>
        <v>816</v>
      </c>
      <c r="N208" s="42">
        <f t="shared" si="502"/>
        <v>662</v>
      </c>
      <c r="O208" s="196">
        <f t="shared" si="438"/>
        <v>130196</v>
      </c>
      <c r="P208" s="196">
        <f t="shared" si="438"/>
        <v>662</v>
      </c>
      <c r="Q208" s="196">
        <f t="shared" si="438"/>
        <v>130196</v>
      </c>
      <c r="R208" s="196">
        <f t="shared" si="433"/>
        <v>662</v>
      </c>
      <c r="S208" s="42">
        <f t="shared" ref="S208:V208" si="503">S209+S239+S220</f>
        <v>0</v>
      </c>
      <c r="T208" s="42">
        <f t="shared" si="503"/>
        <v>0</v>
      </c>
      <c r="U208" s="42">
        <f t="shared" si="503"/>
        <v>0</v>
      </c>
      <c r="V208" s="42">
        <f t="shared" si="503"/>
        <v>0</v>
      </c>
      <c r="W208" s="196">
        <f t="shared" si="439"/>
        <v>130196</v>
      </c>
      <c r="X208" s="196">
        <f t="shared" si="439"/>
        <v>662</v>
      </c>
      <c r="Y208" s="196">
        <f t="shared" si="439"/>
        <v>130196</v>
      </c>
      <c r="Z208" s="196">
        <f t="shared" si="439"/>
        <v>662</v>
      </c>
      <c r="AA208" s="42">
        <f t="shared" ref="AA208:AD208" si="504">AA209+AA239+AA220</f>
        <v>0</v>
      </c>
      <c r="AB208" s="42">
        <f t="shared" si="504"/>
        <v>0</v>
      </c>
      <c r="AC208" s="42">
        <f t="shared" si="504"/>
        <v>0</v>
      </c>
      <c r="AD208" s="42">
        <f t="shared" si="504"/>
        <v>0</v>
      </c>
      <c r="AE208" s="42">
        <f t="shared" si="463"/>
        <v>130196</v>
      </c>
      <c r="AF208" s="42">
        <f t="shared" si="463"/>
        <v>662</v>
      </c>
      <c r="AG208" s="42">
        <f t="shared" si="463"/>
        <v>130196</v>
      </c>
      <c r="AH208" s="42">
        <f t="shared" si="458"/>
        <v>662</v>
      </c>
      <c r="AI208" s="42">
        <f t="shared" ref="AI208:AL208" si="505">AI209+AI239+AI220</f>
        <v>0</v>
      </c>
      <c r="AJ208" s="42">
        <f t="shared" si="505"/>
        <v>0</v>
      </c>
      <c r="AK208" s="42">
        <f t="shared" si="505"/>
        <v>0</v>
      </c>
      <c r="AL208" s="42">
        <f t="shared" si="505"/>
        <v>0</v>
      </c>
      <c r="AM208" s="196">
        <f t="shared" si="464"/>
        <v>130196</v>
      </c>
      <c r="AN208" s="196">
        <f t="shared" si="464"/>
        <v>662</v>
      </c>
      <c r="AO208" s="196">
        <f t="shared" si="464"/>
        <v>130196</v>
      </c>
      <c r="AP208" s="196">
        <f t="shared" si="460"/>
        <v>662</v>
      </c>
      <c r="AQ208" s="42">
        <f t="shared" ref="AQ208:AT208" si="506">AQ209+AQ239+AQ220</f>
        <v>0</v>
      </c>
      <c r="AR208" s="42">
        <f t="shared" si="506"/>
        <v>0</v>
      </c>
      <c r="AS208" s="42">
        <f t="shared" si="506"/>
        <v>0</v>
      </c>
      <c r="AT208" s="42">
        <f t="shared" si="506"/>
        <v>0</v>
      </c>
      <c r="AU208" s="42">
        <f t="shared" si="465"/>
        <v>130196</v>
      </c>
      <c r="AV208" s="42">
        <f t="shared" si="465"/>
        <v>662</v>
      </c>
      <c r="AW208" s="42">
        <f t="shared" si="465"/>
        <v>130196</v>
      </c>
      <c r="AX208" s="42">
        <f t="shared" si="462"/>
        <v>662</v>
      </c>
    </row>
    <row r="209" spans="1:50" ht="63.75" customHeight="1">
      <c r="A209" s="288" t="s">
        <v>685</v>
      </c>
      <c r="B209" s="22">
        <f>B208</f>
        <v>906</v>
      </c>
      <c r="C209" s="22" t="s">
        <v>51</v>
      </c>
      <c r="D209" s="22" t="s">
        <v>9</v>
      </c>
      <c r="E209" s="64"/>
      <c r="F209" s="22"/>
      <c r="G209" s="180">
        <f>G210</f>
        <v>78019</v>
      </c>
      <c r="H209" s="180">
        <f t="shared" ref="H209:N209" si="507">H210</f>
        <v>0</v>
      </c>
      <c r="I209" s="180">
        <f t="shared" si="507"/>
        <v>78019</v>
      </c>
      <c r="J209" s="180">
        <f t="shared" si="507"/>
        <v>0</v>
      </c>
      <c r="K209" s="23">
        <f t="shared" si="507"/>
        <v>0</v>
      </c>
      <c r="L209" s="23">
        <f t="shared" si="507"/>
        <v>0</v>
      </c>
      <c r="M209" s="23">
        <f t="shared" si="507"/>
        <v>0</v>
      </c>
      <c r="N209" s="23">
        <f t="shared" si="507"/>
        <v>0</v>
      </c>
      <c r="O209" s="180">
        <f t="shared" si="438"/>
        <v>78019</v>
      </c>
      <c r="P209" s="180">
        <f t="shared" si="438"/>
        <v>0</v>
      </c>
      <c r="Q209" s="180">
        <f t="shared" si="438"/>
        <v>78019</v>
      </c>
      <c r="R209" s="180">
        <f t="shared" si="433"/>
        <v>0</v>
      </c>
      <c r="S209" s="23">
        <f t="shared" ref="S209:V211" si="508">S210</f>
        <v>0</v>
      </c>
      <c r="T209" s="23">
        <f t="shared" si="508"/>
        <v>0</v>
      </c>
      <c r="U209" s="23">
        <f t="shared" si="508"/>
        <v>0</v>
      </c>
      <c r="V209" s="23">
        <f t="shared" si="508"/>
        <v>0</v>
      </c>
      <c r="W209" s="180">
        <f t="shared" si="439"/>
        <v>78019</v>
      </c>
      <c r="X209" s="180">
        <f t="shared" si="439"/>
        <v>0</v>
      </c>
      <c r="Y209" s="180">
        <f t="shared" si="439"/>
        <v>78019</v>
      </c>
      <c r="Z209" s="180">
        <f t="shared" si="439"/>
        <v>0</v>
      </c>
      <c r="AA209" s="23">
        <f t="shared" ref="AA209:AD211" si="509">AA210</f>
        <v>0</v>
      </c>
      <c r="AB209" s="23">
        <f t="shared" si="509"/>
        <v>0</v>
      </c>
      <c r="AC209" s="23">
        <f t="shared" si="509"/>
        <v>0</v>
      </c>
      <c r="AD209" s="23">
        <f t="shared" si="509"/>
        <v>0</v>
      </c>
      <c r="AE209" s="23">
        <f t="shared" si="463"/>
        <v>78019</v>
      </c>
      <c r="AF209" s="23">
        <f t="shared" si="463"/>
        <v>0</v>
      </c>
      <c r="AG209" s="23">
        <f t="shared" si="463"/>
        <v>78019</v>
      </c>
      <c r="AH209" s="23">
        <f t="shared" si="458"/>
        <v>0</v>
      </c>
      <c r="AI209" s="23">
        <f t="shared" ref="AI209:AL211" si="510">AI210</f>
        <v>0</v>
      </c>
      <c r="AJ209" s="23">
        <f t="shared" si="510"/>
        <v>0</v>
      </c>
      <c r="AK209" s="23">
        <f t="shared" si="510"/>
        <v>0</v>
      </c>
      <c r="AL209" s="23">
        <f t="shared" si="510"/>
        <v>0</v>
      </c>
      <c r="AM209" s="180">
        <f t="shared" si="464"/>
        <v>78019</v>
      </c>
      <c r="AN209" s="180">
        <f t="shared" si="464"/>
        <v>0</v>
      </c>
      <c r="AO209" s="180">
        <f t="shared" si="464"/>
        <v>78019</v>
      </c>
      <c r="AP209" s="180">
        <f t="shared" si="460"/>
        <v>0</v>
      </c>
      <c r="AQ209" s="23">
        <f t="shared" ref="AQ209:AT211" si="511">AQ210</f>
        <v>0</v>
      </c>
      <c r="AR209" s="23">
        <f t="shared" si="511"/>
        <v>0</v>
      </c>
      <c r="AS209" s="23">
        <f t="shared" si="511"/>
        <v>0</v>
      </c>
      <c r="AT209" s="23">
        <f t="shared" si="511"/>
        <v>0</v>
      </c>
      <c r="AU209" s="23">
        <f t="shared" si="465"/>
        <v>78019</v>
      </c>
      <c r="AV209" s="23">
        <f t="shared" si="465"/>
        <v>0</v>
      </c>
      <c r="AW209" s="23">
        <f t="shared" si="465"/>
        <v>78019</v>
      </c>
      <c r="AX209" s="23">
        <f t="shared" si="462"/>
        <v>0</v>
      </c>
    </row>
    <row r="210" spans="1:50" ht="82.5">
      <c r="A210" s="91" t="s">
        <v>657</v>
      </c>
      <c r="B210" s="25">
        <v>906</v>
      </c>
      <c r="C210" s="25" t="s">
        <v>51</v>
      </c>
      <c r="D210" s="25" t="s">
        <v>9</v>
      </c>
      <c r="E210" s="289" t="s">
        <v>260</v>
      </c>
      <c r="F210" s="25"/>
      <c r="G210" s="181">
        <f t="shared" ref="G210:N211" si="512">G211</f>
        <v>78019</v>
      </c>
      <c r="H210" s="181">
        <f t="shared" si="512"/>
        <v>0</v>
      </c>
      <c r="I210" s="181">
        <f t="shared" si="512"/>
        <v>78019</v>
      </c>
      <c r="J210" s="181">
        <f t="shared" si="512"/>
        <v>0</v>
      </c>
      <c r="K210" s="27">
        <f t="shared" si="512"/>
        <v>0</v>
      </c>
      <c r="L210" s="27">
        <f t="shared" si="512"/>
        <v>0</v>
      </c>
      <c r="M210" s="27">
        <f t="shared" si="512"/>
        <v>0</v>
      </c>
      <c r="N210" s="27">
        <f t="shared" si="512"/>
        <v>0</v>
      </c>
      <c r="O210" s="181">
        <f t="shared" si="438"/>
        <v>78019</v>
      </c>
      <c r="P210" s="181">
        <f t="shared" si="438"/>
        <v>0</v>
      </c>
      <c r="Q210" s="181">
        <f t="shared" si="438"/>
        <v>78019</v>
      </c>
      <c r="R210" s="181">
        <f t="shared" si="433"/>
        <v>0</v>
      </c>
      <c r="S210" s="27">
        <f t="shared" si="508"/>
        <v>0</v>
      </c>
      <c r="T210" s="27">
        <f t="shared" si="508"/>
        <v>0</v>
      </c>
      <c r="U210" s="27">
        <f t="shared" si="508"/>
        <v>0</v>
      </c>
      <c r="V210" s="27">
        <f t="shared" si="508"/>
        <v>0</v>
      </c>
      <c r="W210" s="181">
        <f t="shared" si="439"/>
        <v>78019</v>
      </c>
      <c r="X210" s="181">
        <f t="shared" si="439"/>
        <v>0</v>
      </c>
      <c r="Y210" s="181">
        <f t="shared" si="439"/>
        <v>78019</v>
      </c>
      <c r="Z210" s="181">
        <f t="shared" si="439"/>
        <v>0</v>
      </c>
      <c r="AA210" s="27">
        <f t="shared" si="509"/>
        <v>0</v>
      </c>
      <c r="AB210" s="27">
        <f t="shared" si="509"/>
        <v>0</v>
      </c>
      <c r="AC210" s="27">
        <f t="shared" si="509"/>
        <v>0</v>
      </c>
      <c r="AD210" s="27">
        <f t="shared" si="509"/>
        <v>0</v>
      </c>
      <c r="AE210" s="27">
        <f t="shared" si="463"/>
        <v>78019</v>
      </c>
      <c r="AF210" s="27">
        <f t="shared" si="463"/>
        <v>0</v>
      </c>
      <c r="AG210" s="27">
        <f t="shared" si="463"/>
        <v>78019</v>
      </c>
      <c r="AH210" s="27">
        <f t="shared" si="458"/>
        <v>0</v>
      </c>
      <c r="AI210" s="27">
        <f t="shared" si="510"/>
        <v>0</v>
      </c>
      <c r="AJ210" s="27">
        <f t="shared" si="510"/>
        <v>0</v>
      </c>
      <c r="AK210" s="27">
        <f t="shared" si="510"/>
        <v>0</v>
      </c>
      <c r="AL210" s="27">
        <f t="shared" si="510"/>
        <v>0</v>
      </c>
      <c r="AM210" s="181">
        <f t="shared" si="464"/>
        <v>78019</v>
      </c>
      <c r="AN210" s="181">
        <f t="shared" si="464"/>
        <v>0</v>
      </c>
      <c r="AO210" s="181">
        <f t="shared" si="464"/>
        <v>78019</v>
      </c>
      <c r="AP210" s="181">
        <f t="shared" si="460"/>
        <v>0</v>
      </c>
      <c r="AQ210" s="27">
        <f t="shared" si="511"/>
        <v>0</v>
      </c>
      <c r="AR210" s="27">
        <f t="shared" si="511"/>
        <v>0</v>
      </c>
      <c r="AS210" s="27">
        <f t="shared" si="511"/>
        <v>0</v>
      </c>
      <c r="AT210" s="27">
        <f t="shared" si="511"/>
        <v>0</v>
      </c>
      <c r="AU210" s="27">
        <f t="shared" si="465"/>
        <v>78019</v>
      </c>
      <c r="AV210" s="27">
        <f t="shared" si="465"/>
        <v>0</v>
      </c>
      <c r="AW210" s="27">
        <f t="shared" si="465"/>
        <v>78019</v>
      </c>
      <c r="AX210" s="27">
        <f t="shared" si="462"/>
        <v>0</v>
      </c>
    </row>
    <row r="211" spans="1:50" ht="33">
      <c r="A211" s="91" t="s">
        <v>199</v>
      </c>
      <c r="B211" s="25">
        <v>906</v>
      </c>
      <c r="C211" s="25" t="s">
        <v>51</v>
      </c>
      <c r="D211" s="25" t="s">
        <v>9</v>
      </c>
      <c r="E211" s="289" t="s">
        <v>670</v>
      </c>
      <c r="F211" s="25"/>
      <c r="G211" s="181">
        <f t="shared" si="512"/>
        <v>78019</v>
      </c>
      <c r="H211" s="181">
        <f t="shared" si="512"/>
        <v>0</v>
      </c>
      <c r="I211" s="181">
        <f t="shared" si="512"/>
        <v>78019</v>
      </c>
      <c r="J211" s="181">
        <f t="shared" si="512"/>
        <v>0</v>
      </c>
      <c r="K211" s="27">
        <f t="shared" si="512"/>
        <v>0</v>
      </c>
      <c r="L211" s="27">
        <f t="shared" si="512"/>
        <v>0</v>
      </c>
      <c r="M211" s="27">
        <f t="shared" si="512"/>
        <v>0</v>
      </c>
      <c r="N211" s="27">
        <f t="shared" si="512"/>
        <v>0</v>
      </c>
      <c r="O211" s="181">
        <f t="shared" si="438"/>
        <v>78019</v>
      </c>
      <c r="P211" s="181">
        <f t="shared" si="438"/>
        <v>0</v>
      </c>
      <c r="Q211" s="181">
        <f t="shared" si="438"/>
        <v>78019</v>
      </c>
      <c r="R211" s="181">
        <f t="shared" si="433"/>
        <v>0</v>
      </c>
      <c r="S211" s="27">
        <f t="shared" si="508"/>
        <v>0</v>
      </c>
      <c r="T211" s="27">
        <f t="shared" si="508"/>
        <v>0</v>
      </c>
      <c r="U211" s="27">
        <f t="shared" si="508"/>
        <v>0</v>
      </c>
      <c r="V211" s="27">
        <f t="shared" si="508"/>
        <v>0</v>
      </c>
      <c r="W211" s="181">
        <f t="shared" si="439"/>
        <v>78019</v>
      </c>
      <c r="X211" s="181">
        <f t="shared" si="439"/>
        <v>0</v>
      </c>
      <c r="Y211" s="181">
        <f t="shared" si="439"/>
        <v>78019</v>
      </c>
      <c r="Z211" s="181">
        <f t="shared" si="439"/>
        <v>0</v>
      </c>
      <c r="AA211" s="27">
        <f t="shared" si="509"/>
        <v>0</v>
      </c>
      <c r="AB211" s="27">
        <f t="shared" si="509"/>
        <v>0</v>
      </c>
      <c r="AC211" s="27">
        <f t="shared" si="509"/>
        <v>0</v>
      </c>
      <c r="AD211" s="27">
        <f t="shared" si="509"/>
        <v>0</v>
      </c>
      <c r="AE211" s="27">
        <f t="shared" si="463"/>
        <v>78019</v>
      </c>
      <c r="AF211" s="27">
        <f t="shared" si="463"/>
        <v>0</v>
      </c>
      <c r="AG211" s="27">
        <f t="shared" si="463"/>
        <v>78019</v>
      </c>
      <c r="AH211" s="27">
        <f t="shared" si="458"/>
        <v>0</v>
      </c>
      <c r="AI211" s="27">
        <f t="shared" si="510"/>
        <v>0</v>
      </c>
      <c r="AJ211" s="27">
        <f t="shared" si="510"/>
        <v>0</v>
      </c>
      <c r="AK211" s="27">
        <f t="shared" si="510"/>
        <v>0</v>
      </c>
      <c r="AL211" s="27">
        <f t="shared" si="510"/>
        <v>0</v>
      </c>
      <c r="AM211" s="181">
        <f t="shared" si="464"/>
        <v>78019</v>
      </c>
      <c r="AN211" s="181">
        <f t="shared" si="464"/>
        <v>0</v>
      </c>
      <c r="AO211" s="181">
        <f t="shared" si="464"/>
        <v>78019</v>
      </c>
      <c r="AP211" s="181">
        <f t="shared" si="460"/>
        <v>0</v>
      </c>
      <c r="AQ211" s="27">
        <f t="shared" si="511"/>
        <v>0</v>
      </c>
      <c r="AR211" s="27">
        <f t="shared" si="511"/>
        <v>0</v>
      </c>
      <c r="AS211" s="27">
        <f t="shared" si="511"/>
        <v>0</v>
      </c>
      <c r="AT211" s="27">
        <f t="shared" si="511"/>
        <v>0</v>
      </c>
      <c r="AU211" s="27">
        <f t="shared" si="465"/>
        <v>78019</v>
      </c>
      <c r="AV211" s="27">
        <f t="shared" si="465"/>
        <v>0</v>
      </c>
      <c r="AW211" s="27">
        <f t="shared" si="465"/>
        <v>78019</v>
      </c>
      <c r="AX211" s="27">
        <f t="shared" si="462"/>
        <v>0</v>
      </c>
    </row>
    <row r="212" spans="1:50" ht="66">
      <c r="A212" s="91" t="s">
        <v>125</v>
      </c>
      <c r="B212" s="25">
        <v>906</v>
      </c>
      <c r="C212" s="25" t="s">
        <v>51</v>
      </c>
      <c r="D212" s="25" t="s">
        <v>9</v>
      </c>
      <c r="E212" s="289" t="s">
        <v>671</v>
      </c>
      <c r="F212" s="25"/>
      <c r="G212" s="181">
        <f t="shared" ref="G212:N212" si="513">G213+G215+G217</f>
        <v>78019</v>
      </c>
      <c r="H212" s="181">
        <f t="shared" si="513"/>
        <v>0</v>
      </c>
      <c r="I212" s="181">
        <f t="shared" si="513"/>
        <v>78019</v>
      </c>
      <c r="J212" s="181">
        <f t="shared" si="513"/>
        <v>0</v>
      </c>
      <c r="K212" s="27">
        <f t="shared" si="513"/>
        <v>0</v>
      </c>
      <c r="L212" s="27">
        <f t="shared" si="513"/>
        <v>0</v>
      </c>
      <c r="M212" s="27">
        <f t="shared" si="513"/>
        <v>0</v>
      </c>
      <c r="N212" s="27">
        <f t="shared" si="513"/>
        <v>0</v>
      </c>
      <c r="O212" s="181">
        <f t="shared" si="438"/>
        <v>78019</v>
      </c>
      <c r="P212" s="181">
        <f t="shared" si="438"/>
        <v>0</v>
      </c>
      <c r="Q212" s="181">
        <f t="shared" si="438"/>
        <v>78019</v>
      </c>
      <c r="R212" s="181">
        <f t="shared" si="433"/>
        <v>0</v>
      </c>
      <c r="S212" s="27">
        <f t="shared" ref="S212:V212" si="514">S213+S215+S217</f>
        <v>0</v>
      </c>
      <c r="T212" s="27">
        <f t="shared" si="514"/>
        <v>0</v>
      </c>
      <c r="U212" s="27">
        <f t="shared" si="514"/>
        <v>0</v>
      </c>
      <c r="V212" s="27">
        <f t="shared" si="514"/>
        <v>0</v>
      </c>
      <c r="W212" s="181">
        <f t="shared" si="439"/>
        <v>78019</v>
      </c>
      <c r="X212" s="181">
        <f t="shared" si="439"/>
        <v>0</v>
      </c>
      <c r="Y212" s="181">
        <f t="shared" si="439"/>
        <v>78019</v>
      </c>
      <c r="Z212" s="181">
        <f t="shared" si="439"/>
        <v>0</v>
      </c>
      <c r="AA212" s="27">
        <f t="shared" ref="AA212:AD212" si="515">AA213+AA215+AA217</f>
        <v>0</v>
      </c>
      <c r="AB212" s="27">
        <f t="shared" si="515"/>
        <v>0</v>
      </c>
      <c r="AC212" s="27">
        <f t="shared" si="515"/>
        <v>0</v>
      </c>
      <c r="AD212" s="27">
        <f t="shared" si="515"/>
        <v>0</v>
      </c>
      <c r="AE212" s="27">
        <f t="shared" si="463"/>
        <v>78019</v>
      </c>
      <c r="AF212" s="27">
        <f t="shared" si="463"/>
        <v>0</v>
      </c>
      <c r="AG212" s="27">
        <f t="shared" si="463"/>
        <v>78019</v>
      </c>
      <c r="AH212" s="27">
        <f t="shared" si="458"/>
        <v>0</v>
      </c>
      <c r="AI212" s="27">
        <f t="shared" ref="AI212:AL212" si="516">AI213+AI215+AI217</f>
        <v>0</v>
      </c>
      <c r="AJ212" s="27">
        <f t="shared" si="516"/>
        <v>0</v>
      </c>
      <c r="AK212" s="27">
        <f t="shared" si="516"/>
        <v>0</v>
      </c>
      <c r="AL212" s="27">
        <f t="shared" si="516"/>
        <v>0</v>
      </c>
      <c r="AM212" s="181">
        <f t="shared" si="464"/>
        <v>78019</v>
      </c>
      <c r="AN212" s="181">
        <f t="shared" si="464"/>
        <v>0</v>
      </c>
      <c r="AO212" s="181">
        <f t="shared" si="464"/>
        <v>78019</v>
      </c>
      <c r="AP212" s="181">
        <f t="shared" si="460"/>
        <v>0</v>
      </c>
      <c r="AQ212" s="27">
        <f t="shared" ref="AQ212:AT212" si="517">AQ213+AQ215+AQ217</f>
        <v>0</v>
      </c>
      <c r="AR212" s="27">
        <f t="shared" si="517"/>
        <v>0</v>
      </c>
      <c r="AS212" s="27">
        <f t="shared" si="517"/>
        <v>0</v>
      </c>
      <c r="AT212" s="27">
        <f t="shared" si="517"/>
        <v>0</v>
      </c>
      <c r="AU212" s="27">
        <f t="shared" si="465"/>
        <v>78019</v>
      </c>
      <c r="AV212" s="27">
        <f t="shared" si="465"/>
        <v>0</v>
      </c>
      <c r="AW212" s="27">
        <f t="shared" si="465"/>
        <v>78019</v>
      </c>
      <c r="AX212" s="27">
        <f t="shared" si="462"/>
        <v>0</v>
      </c>
    </row>
    <row r="213" spans="1:50" ht="66">
      <c r="A213" s="91" t="s">
        <v>669</v>
      </c>
      <c r="B213" s="25">
        <v>906</v>
      </c>
      <c r="C213" s="25" t="s">
        <v>51</v>
      </c>
      <c r="D213" s="25" t="s">
        <v>9</v>
      </c>
      <c r="E213" s="289" t="s">
        <v>671</v>
      </c>
      <c r="F213" s="25" t="s">
        <v>103</v>
      </c>
      <c r="G213" s="181">
        <f t="shared" ref="G213:N213" si="518">G214</f>
        <v>67988</v>
      </c>
      <c r="H213" s="181">
        <f t="shared" si="518"/>
        <v>0</v>
      </c>
      <c r="I213" s="181">
        <f t="shared" si="518"/>
        <v>67988</v>
      </c>
      <c r="J213" s="181">
        <f t="shared" si="518"/>
        <v>0</v>
      </c>
      <c r="K213" s="27">
        <f t="shared" si="518"/>
        <v>0</v>
      </c>
      <c r="L213" s="27">
        <f t="shared" si="518"/>
        <v>0</v>
      </c>
      <c r="M213" s="27">
        <f t="shared" si="518"/>
        <v>0</v>
      </c>
      <c r="N213" s="27">
        <f t="shared" si="518"/>
        <v>0</v>
      </c>
      <c r="O213" s="181">
        <f t="shared" si="438"/>
        <v>67988</v>
      </c>
      <c r="P213" s="181">
        <f t="shared" si="438"/>
        <v>0</v>
      </c>
      <c r="Q213" s="181">
        <f t="shared" si="438"/>
        <v>67988</v>
      </c>
      <c r="R213" s="181">
        <f t="shared" si="433"/>
        <v>0</v>
      </c>
      <c r="S213" s="27">
        <f t="shared" ref="S213:V213" si="519">S214</f>
        <v>0</v>
      </c>
      <c r="T213" s="27">
        <f t="shared" si="519"/>
        <v>0</v>
      </c>
      <c r="U213" s="27">
        <f t="shared" si="519"/>
        <v>0</v>
      </c>
      <c r="V213" s="27">
        <f t="shared" si="519"/>
        <v>0</v>
      </c>
      <c r="W213" s="181">
        <f t="shared" si="439"/>
        <v>67988</v>
      </c>
      <c r="X213" s="181">
        <f t="shared" si="439"/>
        <v>0</v>
      </c>
      <c r="Y213" s="181">
        <f t="shared" si="439"/>
        <v>67988</v>
      </c>
      <c r="Z213" s="181">
        <f t="shared" si="439"/>
        <v>0</v>
      </c>
      <c r="AA213" s="27">
        <f t="shared" ref="AA213:AD213" si="520">AA214</f>
        <v>0</v>
      </c>
      <c r="AB213" s="27">
        <f t="shared" si="520"/>
        <v>0</v>
      </c>
      <c r="AC213" s="27">
        <f t="shared" si="520"/>
        <v>0</v>
      </c>
      <c r="AD213" s="27">
        <f t="shared" si="520"/>
        <v>0</v>
      </c>
      <c r="AE213" s="27">
        <f t="shared" si="463"/>
        <v>67988</v>
      </c>
      <c r="AF213" s="27">
        <f t="shared" si="463"/>
        <v>0</v>
      </c>
      <c r="AG213" s="27">
        <f t="shared" si="463"/>
        <v>67988</v>
      </c>
      <c r="AH213" s="27">
        <f t="shared" si="458"/>
        <v>0</v>
      </c>
      <c r="AI213" s="27">
        <f t="shared" ref="AI213:AL213" si="521">AI214</f>
        <v>0</v>
      </c>
      <c r="AJ213" s="27">
        <f t="shared" si="521"/>
        <v>0</v>
      </c>
      <c r="AK213" s="27">
        <f t="shared" si="521"/>
        <v>0</v>
      </c>
      <c r="AL213" s="27">
        <f t="shared" si="521"/>
        <v>0</v>
      </c>
      <c r="AM213" s="181">
        <f t="shared" si="464"/>
        <v>67988</v>
      </c>
      <c r="AN213" s="181">
        <f t="shared" si="464"/>
        <v>0</v>
      </c>
      <c r="AO213" s="181">
        <f t="shared" si="464"/>
        <v>67988</v>
      </c>
      <c r="AP213" s="181">
        <f t="shared" si="460"/>
        <v>0</v>
      </c>
      <c r="AQ213" s="27">
        <f t="shared" ref="AQ213:AT213" si="522">AQ214</f>
        <v>0</v>
      </c>
      <c r="AR213" s="27">
        <f t="shared" si="522"/>
        <v>0</v>
      </c>
      <c r="AS213" s="27">
        <f t="shared" si="522"/>
        <v>0</v>
      </c>
      <c r="AT213" s="27">
        <f t="shared" si="522"/>
        <v>0</v>
      </c>
      <c r="AU213" s="27">
        <f t="shared" si="465"/>
        <v>67988</v>
      </c>
      <c r="AV213" s="27">
        <f t="shared" si="465"/>
        <v>0</v>
      </c>
      <c r="AW213" s="27">
        <f t="shared" si="465"/>
        <v>67988</v>
      </c>
      <c r="AX213" s="27">
        <f t="shared" si="462"/>
        <v>0</v>
      </c>
    </row>
    <row r="214" spans="1:50">
      <c r="A214" s="91" t="s">
        <v>171</v>
      </c>
      <c r="B214" s="25">
        <v>906</v>
      </c>
      <c r="C214" s="25" t="s">
        <v>51</v>
      </c>
      <c r="D214" s="25" t="s">
        <v>9</v>
      </c>
      <c r="E214" s="289" t="s">
        <v>671</v>
      </c>
      <c r="F214" s="25" t="s">
        <v>170</v>
      </c>
      <c r="G214" s="260">
        <f>67925+63</f>
        <v>67988</v>
      </c>
      <c r="H214" s="260"/>
      <c r="I214" s="260">
        <f>67925+63</f>
        <v>67988</v>
      </c>
      <c r="J214" s="260"/>
      <c r="K214" s="28"/>
      <c r="L214" s="28"/>
      <c r="M214" s="28"/>
      <c r="N214" s="28"/>
      <c r="O214" s="260">
        <f t="shared" si="438"/>
        <v>67988</v>
      </c>
      <c r="P214" s="260">
        <f t="shared" si="438"/>
        <v>0</v>
      </c>
      <c r="Q214" s="260">
        <f t="shared" si="438"/>
        <v>67988</v>
      </c>
      <c r="R214" s="260">
        <f t="shared" si="433"/>
        <v>0</v>
      </c>
      <c r="S214" s="28"/>
      <c r="T214" s="28"/>
      <c r="U214" s="28"/>
      <c r="V214" s="28"/>
      <c r="W214" s="260">
        <f t="shared" si="439"/>
        <v>67988</v>
      </c>
      <c r="X214" s="260">
        <f t="shared" si="439"/>
        <v>0</v>
      </c>
      <c r="Y214" s="260">
        <f t="shared" si="439"/>
        <v>67988</v>
      </c>
      <c r="Z214" s="260">
        <f t="shared" si="439"/>
        <v>0</v>
      </c>
      <c r="AA214" s="28"/>
      <c r="AB214" s="28"/>
      <c r="AC214" s="28"/>
      <c r="AD214" s="28"/>
      <c r="AE214" s="28">
        <f t="shared" si="463"/>
        <v>67988</v>
      </c>
      <c r="AF214" s="28">
        <f t="shared" si="463"/>
        <v>0</v>
      </c>
      <c r="AG214" s="28">
        <f t="shared" si="463"/>
        <v>67988</v>
      </c>
      <c r="AH214" s="28">
        <f t="shared" si="458"/>
        <v>0</v>
      </c>
      <c r="AI214" s="28"/>
      <c r="AJ214" s="28"/>
      <c r="AK214" s="28"/>
      <c r="AL214" s="28"/>
      <c r="AM214" s="260">
        <f t="shared" si="464"/>
        <v>67988</v>
      </c>
      <c r="AN214" s="260">
        <f t="shared" si="464"/>
        <v>0</v>
      </c>
      <c r="AO214" s="260">
        <f t="shared" si="464"/>
        <v>67988</v>
      </c>
      <c r="AP214" s="260">
        <f t="shared" si="460"/>
        <v>0</v>
      </c>
      <c r="AQ214" s="28"/>
      <c r="AR214" s="28"/>
      <c r="AS214" s="28"/>
      <c r="AT214" s="28"/>
      <c r="AU214" s="28">
        <f t="shared" si="465"/>
        <v>67988</v>
      </c>
      <c r="AV214" s="28">
        <f t="shared" si="465"/>
        <v>0</v>
      </c>
      <c r="AW214" s="28">
        <f t="shared" si="465"/>
        <v>67988</v>
      </c>
      <c r="AX214" s="28">
        <f t="shared" si="462"/>
        <v>0</v>
      </c>
    </row>
    <row r="215" spans="1:50" ht="33">
      <c r="A215" s="91" t="s">
        <v>345</v>
      </c>
      <c r="B215" s="25">
        <v>906</v>
      </c>
      <c r="C215" s="25" t="s">
        <v>51</v>
      </c>
      <c r="D215" s="25" t="s">
        <v>9</v>
      </c>
      <c r="E215" s="289" t="s">
        <v>671</v>
      </c>
      <c r="F215" s="25" t="s">
        <v>78</v>
      </c>
      <c r="G215" s="181">
        <f t="shared" ref="G215:N215" si="523">G216</f>
        <v>9718</v>
      </c>
      <c r="H215" s="181">
        <f t="shared" si="523"/>
        <v>0</v>
      </c>
      <c r="I215" s="181">
        <f t="shared" si="523"/>
        <v>9718</v>
      </c>
      <c r="J215" s="181">
        <f t="shared" si="523"/>
        <v>0</v>
      </c>
      <c r="K215" s="27">
        <f t="shared" si="523"/>
        <v>0</v>
      </c>
      <c r="L215" s="27">
        <f t="shared" si="523"/>
        <v>0</v>
      </c>
      <c r="M215" s="27">
        <f t="shared" si="523"/>
        <v>0</v>
      </c>
      <c r="N215" s="27">
        <f t="shared" si="523"/>
        <v>0</v>
      </c>
      <c r="O215" s="181">
        <f t="shared" si="438"/>
        <v>9718</v>
      </c>
      <c r="P215" s="181">
        <f t="shared" si="438"/>
        <v>0</v>
      </c>
      <c r="Q215" s="181">
        <f t="shared" si="438"/>
        <v>9718</v>
      </c>
      <c r="R215" s="181">
        <f t="shared" si="433"/>
        <v>0</v>
      </c>
      <c r="S215" s="27">
        <f t="shared" ref="S215:V215" si="524">S216</f>
        <v>0</v>
      </c>
      <c r="T215" s="27">
        <f t="shared" si="524"/>
        <v>0</v>
      </c>
      <c r="U215" s="27">
        <f t="shared" si="524"/>
        <v>0</v>
      </c>
      <c r="V215" s="27">
        <f t="shared" si="524"/>
        <v>0</v>
      </c>
      <c r="W215" s="181">
        <f t="shared" si="439"/>
        <v>9718</v>
      </c>
      <c r="X215" s="181">
        <f t="shared" si="439"/>
        <v>0</v>
      </c>
      <c r="Y215" s="181">
        <f t="shared" si="439"/>
        <v>9718</v>
      </c>
      <c r="Z215" s="181">
        <f t="shared" si="439"/>
        <v>0</v>
      </c>
      <c r="AA215" s="27">
        <f t="shared" ref="AA215:AD215" si="525">AA216</f>
        <v>0</v>
      </c>
      <c r="AB215" s="27">
        <f t="shared" si="525"/>
        <v>0</v>
      </c>
      <c r="AC215" s="27">
        <f t="shared" si="525"/>
        <v>0</v>
      </c>
      <c r="AD215" s="27">
        <f t="shared" si="525"/>
        <v>0</v>
      </c>
      <c r="AE215" s="27">
        <f t="shared" si="463"/>
        <v>9718</v>
      </c>
      <c r="AF215" s="27">
        <f t="shared" si="463"/>
        <v>0</v>
      </c>
      <c r="AG215" s="27">
        <f t="shared" si="463"/>
        <v>9718</v>
      </c>
      <c r="AH215" s="27">
        <f t="shared" si="458"/>
        <v>0</v>
      </c>
      <c r="AI215" s="27">
        <f t="shared" ref="AI215:AL215" si="526">AI216</f>
        <v>0</v>
      </c>
      <c r="AJ215" s="27">
        <f t="shared" si="526"/>
        <v>0</v>
      </c>
      <c r="AK215" s="27">
        <f t="shared" si="526"/>
        <v>0</v>
      </c>
      <c r="AL215" s="27">
        <f t="shared" si="526"/>
        <v>0</v>
      </c>
      <c r="AM215" s="181">
        <f t="shared" si="464"/>
        <v>9718</v>
      </c>
      <c r="AN215" s="181">
        <f t="shared" si="464"/>
        <v>0</v>
      </c>
      <c r="AO215" s="181">
        <f t="shared" si="464"/>
        <v>9718</v>
      </c>
      <c r="AP215" s="181">
        <f t="shared" si="460"/>
        <v>0</v>
      </c>
      <c r="AQ215" s="27">
        <f t="shared" ref="AQ215:AT215" si="527">AQ216</f>
        <v>0</v>
      </c>
      <c r="AR215" s="27">
        <f t="shared" si="527"/>
        <v>0</v>
      </c>
      <c r="AS215" s="27">
        <f t="shared" si="527"/>
        <v>0</v>
      </c>
      <c r="AT215" s="27">
        <f t="shared" si="527"/>
        <v>0</v>
      </c>
      <c r="AU215" s="27">
        <f t="shared" si="465"/>
        <v>9718</v>
      </c>
      <c r="AV215" s="27">
        <f t="shared" si="465"/>
        <v>0</v>
      </c>
      <c r="AW215" s="27">
        <f t="shared" si="465"/>
        <v>9718</v>
      </c>
      <c r="AX215" s="27">
        <f t="shared" si="462"/>
        <v>0</v>
      </c>
    </row>
    <row r="216" spans="1:50" ht="33">
      <c r="A216" s="91" t="s">
        <v>161</v>
      </c>
      <c r="B216" s="25">
        <v>906</v>
      </c>
      <c r="C216" s="25" t="s">
        <v>51</v>
      </c>
      <c r="D216" s="25" t="s">
        <v>9</v>
      </c>
      <c r="E216" s="289" t="s">
        <v>671</v>
      </c>
      <c r="F216" s="25" t="s">
        <v>160</v>
      </c>
      <c r="G216" s="260">
        <v>9718</v>
      </c>
      <c r="H216" s="260"/>
      <c r="I216" s="260">
        <v>9718</v>
      </c>
      <c r="J216" s="260"/>
      <c r="K216" s="28"/>
      <c r="L216" s="28"/>
      <c r="M216" s="28"/>
      <c r="N216" s="28"/>
      <c r="O216" s="260">
        <f t="shared" si="438"/>
        <v>9718</v>
      </c>
      <c r="P216" s="260">
        <f t="shared" si="438"/>
        <v>0</v>
      </c>
      <c r="Q216" s="260">
        <f t="shared" si="438"/>
        <v>9718</v>
      </c>
      <c r="R216" s="260">
        <f t="shared" si="433"/>
        <v>0</v>
      </c>
      <c r="S216" s="28"/>
      <c r="T216" s="28"/>
      <c r="U216" s="28"/>
      <c r="V216" s="28"/>
      <c r="W216" s="260">
        <f t="shared" si="439"/>
        <v>9718</v>
      </c>
      <c r="X216" s="260">
        <f t="shared" si="439"/>
        <v>0</v>
      </c>
      <c r="Y216" s="260">
        <f t="shared" si="439"/>
        <v>9718</v>
      </c>
      <c r="Z216" s="260">
        <f t="shared" si="439"/>
        <v>0</v>
      </c>
      <c r="AA216" s="28"/>
      <c r="AB216" s="28"/>
      <c r="AC216" s="28"/>
      <c r="AD216" s="28"/>
      <c r="AE216" s="28">
        <f t="shared" si="463"/>
        <v>9718</v>
      </c>
      <c r="AF216" s="28">
        <f t="shared" si="463"/>
        <v>0</v>
      </c>
      <c r="AG216" s="28">
        <f t="shared" si="463"/>
        <v>9718</v>
      </c>
      <c r="AH216" s="28">
        <f t="shared" si="458"/>
        <v>0</v>
      </c>
      <c r="AI216" s="28"/>
      <c r="AJ216" s="28"/>
      <c r="AK216" s="28"/>
      <c r="AL216" s="28"/>
      <c r="AM216" s="260">
        <f t="shared" si="464"/>
        <v>9718</v>
      </c>
      <c r="AN216" s="260">
        <f t="shared" si="464"/>
        <v>0</v>
      </c>
      <c r="AO216" s="260">
        <f t="shared" si="464"/>
        <v>9718</v>
      </c>
      <c r="AP216" s="260">
        <f t="shared" si="460"/>
        <v>0</v>
      </c>
      <c r="AQ216" s="28"/>
      <c r="AR216" s="28"/>
      <c r="AS216" s="28"/>
      <c r="AT216" s="28"/>
      <c r="AU216" s="28">
        <f t="shared" si="465"/>
        <v>9718</v>
      </c>
      <c r="AV216" s="28">
        <f t="shared" si="465"/>
        <v>0</v>
      </c>
      <c r="AW216" s="28">
        <f t="shared" si="465"/>
        <v>9718</v>
      </c>
      <c r="AX216" s="28">
        <f t="shared" si="462"/>
        <v>0</v>
      </c>
    </row>
    <row r="217" spans="1:50">
      <c r="A217" s="91" t="s">
        <v>97</v>
      </c>
      <c r="B217" s="25">
        <v>906</v>
      </c>
      <c r="C217" s="25" t="s">
        <v>51</v>
      </c>
      <c r="D217" s="25" t="s">
        <v>9</v>
      </c>
      <c r="E217" s="289" t="s">
        <v>671</v>
      </c>
      <c r="F217" s="25" t="s">
        <v>98</v>
      </c>
      <c r="G217" s="181">
        <f t="shared" ref="G217:N217" si="528">G218</f>
        <v>313</v>
      </c>
      <c r="H217" s="181">
        <f t="shared" si="528"/>
        <v>0</v>
      </c>
      <c r="I217" s="181">
        <f t="shared" si="528"/>
        <v>313</v>
      </c>
      <c r="J217" s="181">
        <f t="shared" si="528"/>
        <v>0</v>
      </c>
      <c r="K217" s="27">
        <f t="shared" si="528"/>
        <v>0</v>
      </c>
      <c r="L217" s="27">
        <f t="shared" si="528"/>
        <v>0</v>
      </c>
      <c r="M217" s="27">
        <f t="shared" si="528"/>
        <v>0</v>
      </c>
      <c r="N217" s="27">
        <f t="shared" si="528"/>
        <v>0</v>
      </c>
      <c r="O217" s="181">
        <f t="shared" si="438"/>
        <v>313</v>
      </c>
      <c r="P217" s="181">
        <f t="shared" si="438"/>
        <v>0</v>
      </c>
      <c r="Q217" s="181">
        <f t="shared" si="438"/>
        <v>313</v>
      </c>
      <c r="R217" s="181">
        <f t="shared" si="433"/>
        <v>0</v>
      </c>
      <c r="S217" s="27">
        <f t="shared" ref="S217:V217" si="529">S218</f>
        <v>0</v>
      </c>
      <c r="T217" s="27">
        <f t="shared" si="529"/>
        <v>0</v>
      </c>
      <c r="U217" s="27">
        <f t="shared" si="529"/>
        <v>0</v>
      </c>
      <c r="V217" s="27">
        <f t="shared" si="529"/>
        <v>0</v>
      </c>
      <c r="W217" s="181">
        <f t="shared" si="439"/>
        <v>313</v>
      </c>
      <c r="X217" s="181">
        <f t="shared" si="439"/>
        <v>0</v>
      </c>
      <c r="Y217" s="181">
        <f t="shared" si="439"/>
        <v>313</v>
      </c>
      <c r="Z217" s="181">
        <f t="shared" si="439"/>
        <v>0</v>
      </c>
      <c r="AA217" s="27">
        <f t="shared" ref="AA217:AD217" si="530">AA218</f>
        <v>0</v>
      </c>
      <c r="AB217" s="27">
        <f t="shared" si="530"/>
        <v>0</v>
      </c>
      <c r="AC217" s="27">
        <f t="shared" si="530"/>
        <v>0</v>
      </c>
      <c r="AD217" s="27">
        <f t="shared" si="530"/>
        <v>0</v>
      </c>
      <c r="AE217" s="27">
        <f t="shared" si="463"/>
        <v>313</v>
      </c>
      <c r="AF217" s="27">
        <f t="shared" si="463"/>
        <v>0</v>
      </c>
      <c r="AG217" s="27">
        <f t="shared" si="463"/>
        <v>313</v>
      </c>
      <c r="AH217" s="27">
        <f t="shared" si="458"/>
        <v>0</v>
      </c>
      <c r="AI217" s="27">
        <f t="shared" ref="AI217:AL217" si="531">AI218</f>
        <v>0</v>
      </c>
      <c r="AJ217" s="27">
        <f t="shared" si="531"/>
        <v>0</v>
      </c>
      <c r="AK217" s="27">
        <f t="shared" si="531"/>
        <v>0</v>
      </c>
      <c r="AL217" s="27">
        <f t="shared" si="531"/>
        <v>0</v>
      </c>
      <c r="AM217" s="181">
        <f t="shared" si="464"/>
        <v>313</v>
      </c>
      <c r="AN217" s="181">
        <f t="shared" si="464"/>
        <v>0</v>
      </c>
      <c r="AO217" s="181">
        <f t="shared" si="464"/>
        <v>313</v>
      </c>
      <c r="AP217" s="181">
        <f t="shared" si="460"/>
        <v>0</v>
      </c>
      <c r="AQ217" s="27">
        <f t="shared" ref="AQ217:AT217" si="532">AQ218</f>
        <v>0</v>
      </c>
      <c r="AR217" s="27">
        <f t="shared" si="532"/>
        <v>0</v>
      </c>
      <c r="AS217" s="27">
        <f t="shared" si="532"/>
        <v>0</v>
      </c>
      <c r="AT217" s="27">
        <f t="shared" si="532"/>
        <v>0</v>
      </c>
      <c r="AU217" s="27">
        <f t="shared" si="465"/>
        <v>313</v>
      </c>
      <c r="AV217" s="27">
        <f t="shared" si="465"/>
        <v>0</v>
      </c>
      <c r="AW217" s="27">
        <f t="shared" si="465"/>
        <v>313</v>
      </c>
      <c r="AX217" s="27">
        <f t="shared" si="462"/>
        <v>0</v>
      </c>
    </row>
    <row r="218" spans="1:50">
      <c r="A218" s="91" t="s">
        <v>177</v>
      </c>
      <c r="B218" s="25">
        <v>906</v>
      </c>
      <c r="C218" s="25" t="s">
        <v>51</v>
      </c>
      <c r="D218" s="25" t="s">
        <v>9</v>
      </c>
      <c r="E218" s="289" t="s">
        <v>671</v>
      </c>
      <c r="F218" s="25" t="s">
        <v>162</v>
      </c>
      <c r="G218" s="260">
        <v>313</v>
      </c>
      <c r="H218" s="260"/>
      <c r="I218" s="260">
        <v>313</v>
      </c>
      <c r="J218" s="260"/>
      <c r="K218" s="28"/>
      <c r="L218" s="28"/>
      <c r="M218" s="28"/>
      <c r="N218" s="28"/>
      <c r="O218" s="260">
        <f t="shared" si="438"/>
        <v>313</v>
      </c>
      <c r="P218" s="260">
        <f t="shared" si="438"/>
        <v>0</v>
      </c>
      <c r="Q218" s="260">
        <f t="shared" si="438"/>
        <v>313</v>
      </c>
      <c r="R218" s="260">
        <f t="shared" si="433"/>
        <v>0</v>
      </c>
      <c r="S218" s="28"/>
      <c r="T218" s="28"/>
      <c r="U218" s="28"/>
      <c r="V218" s="28"/>
      <c r="W218" s="260">
        <f t="shared" si="439"/>
        <v>313</v>
      </c>
      <c r="X218" s="260">
        <f t="shared" si="439"/>
        <v>0</v>
      </c>
      <c r="Y218" s="260">
        <f t="shared" si="439"/>
        <v>313</v>
      </c>
      <c r="Z218" s="260">
        <f t="shared" si="439"/>
        <v>0</v>
      </c>
      <c r="AA218" s="28"/>
      <c r="AB218" s="28"/>
      <c r="AC218" s="28"/>
      <c r="AD218" s="28"/>
      <c r="AE218" s="28">
        <f t="shared" si="463"/>
        <v>313</v>
      </c>
      <c r="AF218" s="28">
        <f t="shared" si="463"/>
        <v>0</v>
      </c>
      <c r="AG218" s="28">
        <f t="shared" si="463"/>
        <v>313</v>
      </c>
      <c r="AH218" s="28">
        <f t="shared" si="458"/>
        <v>0</v>
      </c>
      <c r="AI218" s="28"/>
      <c r="AJ218" s="28"/>
      <c r="AK218" s="28"/>
      <c r="AL218" s="28"/>
      <c r="AM218" s="260">
        <f t="shared" si="464"/>
        <v>313</v>
      </c>
      <c r="AN218" s="260">
        <f t="shared" si="464"/>
        <v>0</v>
      </c>
      <c r="AO218" s="260">
        <f t="shared" si="464"/>
        <v>313</v>
      </c>
      <c r="AP218" s="260">
        <f t="shared" si="460"/>
        <v>0</v>
      </c>
      <c r="AQ218" s="28"/>
      <c r="AR218" s="28"/>
      <c r="AS218" s="28"/>
      <c r="AT218" s="28"/>
      <c r="AU218" s="28">
        <f t="shared" si="465"/>
        <v>313</v>
      </c>
      <c r="AV218" s="28">
        <f t="shared" si="465"/>
        <v>0</v>
      </c>
      <c r="AW218" s="28">
        <f t="shared" si="465"/>
        <v>313</v>
      </c>
      <c r="AX218" s="28">
        <f t="shared" si="462"/>
        <v>0</v>
      </c>
    </row>
    <row r="219" spans="1:50">
      <c r="A219" s="91"/>
      <c r="B219" s="25"/>
      <c r="C219" s="25"/>
      <c r="D219" s="25"/>
      <c r="E219" s="26"/>
      <c r="F219" s="25"/>
      <c r="G219" s="260"/>
      <c r="H219" s="260"/>
      <c r="I219" s="260"/>
      <c r="J219" s="290"/>
      <c r="K219" s="28"/>
      <c r="L219" s="28"/>
      <c r="M219" s="28"/>
      <c r="N219" s="291"/>
      <c r="O219" s="260">
        <f t="shared" si="438"/>
        <v>0</v>
      </c>
      <c r="P219" s="260">
        <f t="shared" si="438"/>
        <v>0</v>
      </c>
      <c r="Q219" s="260">
        <f t="shared" si="438"/>
        <v>0</v>
      </c>
      <c r="R219" s="290">
        <f t="shared" si="433"/>
        <v>0</v>
      </c>
      <c r="S219" s="28"/>
      <c r="T219" s="28"/>
      <c r="U219" s="28"/>
      <c r="V219" s="291"/>
      <c r="W219" s="260">
        <f t="shared" si="439"/>
        <v>0</v>
      </c>
      <c r="X219" s="260">
        <f t="shared" si="439"/>
        <v>0</v>
      </c>
      <c r="Y219" s="260">
        <f t="shared" si="439"/>
        <v>0</v>
      </c>
      <c r="Z219" s="290">
        <f t="shared" si="439"/>
        <v>0</v>
      </c>
      <c r="AA219" s="28"/>
      <c r="AB219" s="28"/>
      <c r="AC219" s="28"/>
      <c r="AD219" s="291"/>
      <c r="AE219" s="28">
        <f t="shared" si="463"/>
        <v>0</v>
      </c>
      <c r="AF219" s="28">
        <f t="shared" si="463"/>
        <v>0</v>
      </c>
      <c r="AG219" s="28">
        <f t="shared" si="463"/>
        <v>0</v>
      </c>
      <c r="AH219" s="291">
        <f t="shared" si="458"/>
        <v>0</v>
      </c>
      <c r="AI219" s="28"/>
      <c r="AJ219" s="28"/>
      <c r="AK219" s="28"/>
      <c r="AL219" s="291"/>
      <c r="AM219" s="260">
        <f t="shared" si="464"/>
        <v>0</v>
      </c>
      <c r="AN219" s="260">
        <f t="shared" si="464"/>
        <v>0</v>
      </c>
      <c r="AO219" s="260">
        <f t="shared" si="464"/>
        <v>0</v>
      </c>
      <c r="AP219" s="290">
        <f t="shared" si="460"/>
        <v>0</v>
      </c>
      <c r="AQ219" s="28"/>
      <c r="AR219" s="28"/>
      <c r="AS219" s="28"/>
      <c r="AT219" s="291"/>
      <c r="AU219" s="28">
        <f t="shared" si="465"/>
        <v>0</v>
      </c>
      <c r="AV219" s="28">
        <f t="shared" si="465"/>
        <v>0</v>
      </c>
      <c r="AW219" s="28">
        <f t="shared" si="465"/>
        <v>0</v>
      </c>
      <c r="AX219" s="291">
        <f t="shared" si="462"/>
        <v>0</v>
      </c>
    </row>
    <row r="220" spans="1:50" ht="59.25" customHeight="1">
      <c r="A220" s="116" t="s">
        <v>7</v>
      </c>
      <c r="B220" s="22">
        <v>906</v>
      </c>
      <c r="C220" s="22" t="s">
        <v>51</v>
      </c>
      <c r="D220" s="22" t="s">
        <v>8</v>
      </c>
      <c r="E220" s="292"/>
      <c r="F220" s="165"/>
      <c r="G220" s="180">
        <f>G226+G221</f>
        <v>48033</v>
      </c>
      <c r="H220" s="180">
        <f t="shared" ref="H220:N220" si="533">H226+H221</f>
        <v>0</v>
      </c>
      <c r="I220" s="180">
        <f t="shared" si="533"/>
        <v>48033</v>
      </c>
      <c r="J220" s="180">
        <f t="shared" si="533"/>
        <v>0</v>
      </c>
      <c r="K220" s="23">
        <f t="shared" si="533"/>
        <v>669</v>
      </c>
      <c r="L220" s="23">
        <f t="shared" si="533"/>
        <v>662</v>
      </c>
      <c r="M220" s="23">
        <f t="shared" si="533"/>
        <v>669</v>
      </c>
      <c r="N220" s="23">
        <f t="shared" si="533"/>
        <v>662</v>
      </c>
      <c r="O220" s="180">
        <f t="shared" si="438"/>
        <v>48702</v>
      </c>
      <c r="P220" s="180">
        <f t="shared" si="438"/>
        <v>662</v>
      </c>
      <c r="Q220" s="180">
        <f t="shared" si="438"/>
        <v>48702</v>
      </c>
      <c r="R220" s="180">
        <f t="shared" si="433"/>
        <v>662</v>
      </c>
      <c r="S220" s="23">
        <f t="shared" ref="S220:V220" si="534">S226+S221</f>
        <v>0</v>
      </c>
      <c r="T220" s="23">
        <f t="shared" si="534"/>
        <v>0</v>
      </c>
      <c r="U220" s="23">
        <f t="shared" si="534"/>
        <v>0</v>
      </c>
      <c r="V220" s="23">
        <f t="shared" si="534"/>
        <v>0</v>
      </c>
      <c r="W220" s="180">
        <f t="shared" si="439"/>
        <v>48702</v>
      </c>
      <c r="X220" s="180">
        <f t="shared" si="439"/>
        <v>662</v>
      </c>
      <c r="Y220" s="180">
        <f t="shared" si="439"/>
        <v>48702</v>
      </c>
      <c r="Z220" s="180">
        <f t="shared" si="439"/>
        <v>662</v>
      </c>
      <c r="AA220" s="23">
        <f t="shared" ref="AA220:AD220" si="535">AA226+AA221</f>
        <v>0</v>
      </c>
      <c r="AB220" s="23">
        <f t="shared" si="535"/>
        <v>0</v>
      </c>
      <c r="AC220" s="23">
        <f t="shared" si="535"/>
        <v>0</v>
      </c>
      <c r="AD220" s="23">
        <f t="shared" si="535"/>
        <v>0</v>
      </c>
      <c r="AE220" s="23">
        <f t="shared" si="463"/>
        <v>48702</v>
      </c>
      <c r="AF220" s="23">
        <f t="shared" si="463"/>
        <v>662</v>
      </c>
      <c r="AG220" s="23">
        <f t="shared" si="463"/>
        <v>48702</v>
      </c>
      <c r="AH220" s="23">
        <f t="shared" si="458"/>
        <v>662</v>
      </c>
      <c r="AI220" s="23">
        <f t="shared" ref="AI220:AL220" si="536">AI226+AI221</f>
        <v>0</v>
      </c>
      <c r="AJ220" s="23">
        <f t="shared" si="536"/>
        <v>0</v>
      </c>
      <c r="AK220" s="23">
        <f t="shared" si="536"/>
        <v>0</v>
      </c>
      <c r="AL220" s="23">
        <f t="shared" si="536"/>
        <v>0</v>
      </c>
      <c r="AM220" s="180">
        <f t="shared" si="464"/>
        <v>48702</v>
      </c>
      <c r="AN220" s="180">
        <f t="shared" si="464"/>
        <v>662</v>
      </c>
      <c r="AO220" s="180">
        <f t="shared" si="464"/>
        <v>48702</v>
      </c>
      <c r="AP220" s="180">
        <f t="shared" si="460"/>
        <v>662</v>
      </c>
      <c r="AQ220" s="23">
        <f t="shared" ref="AQ220:AT220" si="537">AQ226+AQ221</f>
        <v>0</v>
      </c>
      <c r="AR220" s="23">
        <f t="shared" si="537"/>
        <v>0</v>
      </c>
      <c r="AS220" s="23">
        <f t="shared" si="537"/>
        <v>0</v>
      </c>
      <c r="AT220" s="23">
        <f t="shared" si="537"/>
        <v>0</v>
      </c>
      <c r="AU220" s="23">
        <f t="shared" si="465"/>
        <v>48702</v>
      </c>
      <c r="AV220" s="23">
        <f t="shared" si="465"/>
        <v>662</v>
      </c>
      <c r="AW220" s="23">
        <f t="shared" si="465"/>
        <v>48702</v>
      </c>
      <c r="AX220" s="23">
        <f t="shared" si="462"/>
        <v>662</v>
      </c>
    </row>
    <row r="221" spans="1:50" ht="42" customHeight="1">
      <c r="A221" s="91" t="s">
        <v>505</v>
      </c>
      <c r="B221" s="25">
        <v>906</v>
      </c>
      <c r="C221" s="25" t="s">
        <v>51</v>
      </c>
      <c r="D221" s="25" t="s">
        <v>8</v>
      </c>
      <c r="E221" s="25" t="s">
        <v>350</v>
      </c>
      <c r="F221" s="25"/>
      <c r="G221" s="260">
        <f t="shared" ref="G221:N224" si="538">G222</f>
        <v>242</v>
      </c>
      <c r="H221" s="260">
        <f t="shared" si="538"/>
        <v>0</v>
      </c>
      <c r="I221" s="260">
        <f t="shared" si="538"/>
        <v>242</v>
      </c>
      <c r="J221" s="260">
        <f t="shared" si="538"/>
        <v>0</v>
      </c>
      <c r="K221" s="28">
        <f t="shared" si="538"/>
        <v>0</v>
      </c>
      <c r="L221" s="28">
        <f t="shared" si="538"/>
        <v>0</v>
      </c>
      <c r="M221" s="28">
        <f t="shared" si="538"/>
        <v>0</v>
      </c>
      <c r="N221" s="28">
        <f t="shared" si="538"/>
        <v>0</v>
      </c>
      <c r="O221" s="260">
        <f t="shared" si="438"/>
        <v>242</v>
      </c>
      <c r="P221" s="260">
        <f t="shared" si="438"/>
        <v>0</v>
      </c>
      <c r="Q221" s="260">
        <f t="shared" si="438"/>
        <v>242</v>
      </c>
      <c r="R221" s="260">
        <f t="shared" si="433"/>
        <v>0</v>
      </c>
      <c r="S221" s="28">
        <f t="shared" ref="S221:V224" si="539">S222</f>
        <v>0</v>
      </c>
      <c r="T221" s="28">
        <f t="shared" si="539"/>
        <v>0</v>
      </c>
      <c r="U221" s="28">
        <f t="shared" si="539"/>
        <v>0</v>
      </c>
      <c r="V221" s="28">
        <f t="shared" si="539"/>
        <v>0</v>
      </c>
      <c r="W221" s="260">
        <f t="shared" si="439"/>
        <v>242</v>
      </c>
      <c r="X221" s="260">
        <f t="shared" si="439"/>
        <v>0</v>
      </c>
      <c r="Y221" s="260">
        <f t="shared" si="439"/>
        <v>242</v>
      </c>
      <c r="Z221" s="260">
        <f t="shared" si="439"/>
        <v>0</v>
      </c>
      <c r="AA221" s="28">
        <f t="shared" ref="AA221:AD224" si="540">AA222</f>
        <v>0</v>
      </c>
      <c r="AB221" s="28">
        <f t="shared" si="540"/>
        <v>0</v>
      </c>
      <c r="AC221" s="28">
        <f t="shared" si="540"/>
        <v>0</v>
      </c>
      <c r="AD221" s="28">
        <f t="shared" si="540"/>
        <v>0</v>
      </c>
      <c r="AE221" s="28">
        <f t="shared" si="463"/>
        <v>242</v>
      </c>
      <c r="AF221" s="28">
        <f t="shared" si="463"/>
        <v>0</v>
      </c>
      <c r="AG221" s="28">
        <f t="shared" si="463"/>
        <v>242</v>
      </c>
      <c r="AH221" s="28">
        <f t="shared" si="458"/>
        <v>0</v>
      </c>
      <c r="AI221" s="28">
        <f t="shared" ref="AI221:AL224" si="541">AI222</f>
        <v>0</v>
      </c>
      <c r="AJ221" s="28">
        <f t="shared" si="541"/>
        <v>0</v>
      </c>
      <c r="AK221" s="28">
        <f t="shared" si="541"/>
        <v>0</v>
      </c>
      <c r="AL221" s="28">
        <f t="shared" si="541"/>
        <v>0</v>
      </c>
      <c r="AM221" s="260">
        <f t="shared" si="464"/>
        <v>242</v>
      </c>
      <c r="AN221" s="260">
        <f t="shared" si="464"/>
        <v>0</v>
      </c>
      <c r="AO221" s="260">
        <f t="shared" si="464"/>
        <v>242</v>
      </c>
      <c r="AP221" s="260">
        <f t="shared" si="460"/>
        <v>0</v>
      </c>
      <c r="AQ221" s="28">
        <f t="shared" ref="AQ221:AT224" si="542">AQ222</f>
        <v>0</v>
      </c>
      <c r="AR221" s="28">
        <f t="shared" si="542"/>
        <v>0</v>
      </c>
      <c r="AS221" s="28">
        <f t="shared" si="542"/>
        <v>0</v>
      </c>
      <c r="AT221" s="28">
        <f t="shared" si="542"/>
        <v>0</v>
      </c>
      <c r="AU221" s="28">
        <f t="shared" si="465"/>
        <v>242</v>
      </c>
      <c r="AV221" s="28">
        <f t="shared" si="465"/>
        <v>0</v>
      </c>
      <c r="AW221" s="28">
        <f t="shared" si="465"/>
        <v>242</v>
      </c>
      <c r="AX221" s="28">
        <f t="shared" si="462"/>
        <v>0</v>
      </c>
    </row>
    <row r="222" spans="1:50">
      <c r="A222" s="91" t="s">
        <v>76</v>
      </c>
      <c r="B222" s="25">
        <v>906</v>
      </c>
      <c r="C222" s="25" t="s">
        <v>51</v>
      </c>
      <c r="D222" s="25" t="s">
        <v>8</v>
      </c>
      <c r="E222" s="25" t="s">
        <v>351</v>
      </c>
      <c r="F222" s="25"/>
      <c r="G222" s="260">
        <f t="shared" si="538"/>
        <v>242</v>
      </c>
      <c r="H222" s="260">
        <f t="shared" si="538"/>
        <v>0</v>
      </c>
      <c r="I222" s="260">
        <f t="shared" si="538"/>
        <v>242</v>
      </c>
      <c r="J222" s="260">
        <f t="shared" si="538"/>
        <v>0</v>
      </c>
      <c r="K222" s="28">
        <f t="shared" si="538"/>
        <v>0</v>
      </c>
      <c r="L222" s="28">
        <f t="shared" si="538"/>
        <v>0</v>
      </c>
      <c r="M222" s="28">
        <f t="shared" si="538"/>
        <v>0</v>
      </c>
      <c r="N222" s="28">
        <f t="shared" si="538"/>
        <v>0</v>
      </c>
      <c r="O222" s="260">
        <f t="shared" si="438"/>
        <v>242</v>
      </c>
      <c r="P222" s="260">
        <f t="shared" si="438"/>
        <v>0</v>
      </c>
      <c r="Q222" s="260">
        <f t="shared" si="438"/>
        <v>242</v>
      </c>
      <c r="R222" s="260">
        <f t="shared" si="433"/>
        <v>0</v>
      </c>
      <c r="S222" s="28">
        <f t="shared" si="539"/>
        <v>0</v>
      </c>
      <c r="T222" s="28">
        <f t="shared" si="539"/>
        <v>0</v>
      </c>
      <c r="U222" s="28">
        <f t="shared" si="539"/>
        <v>0</v>
      </c>
      <c r="V222" s="28">
        <f t="shared" si="539"/>
        <v>0</v>
      </c>
      <c r="W222" s="260">
        <f t="shared" si="439"/>
        <v>242</v>
      </c>
      <c r="X222" s="260">
        <f t="shared" si="439"/>
        <v>0</v>
      </c>
      <c r="Y222" s="260">
        <f t="shared" si="439"/>
        <v>242</v>
      </c>
      <c r="Z222" s="260">
        <f t="shared" si="439"/>
        <v>0</v>
      </c>
      <c r="AA222" s="28">
        <f t="shared" si="540"/>
        <v>0</v>
      </c>
      <c r="AB222" s="28">
        <f t="shared" si="540"/>
        <v>0</v>
      </c>
      <c r="AC222" s="28">
        <f t="shared" si="540"/>
        <v>0</v>
      </c>
      <c r="AD222" s="28">
        <f t="shared" si="540"/>
        <v>0</v>
      </c>
      <c r="AE222" s="28">
        <f t="shared" si="463"/>
        <v>242</v>
      </c>
      <c r="AF222" s="28">
        <f t="shared" si="463"/>
        <v>0</v>
      </c>
      <c r="AG222" s="28">
        <f t="shared" si="463"/>
        <v>242</v>
      </c>
      <c r="AH222" s="28">
        <f t="shared" si="458"/>
        <v>0</v>
      </c>
      <c r="AI222" s="28">
        <f t="shared" si="541"/>
        <v>0</v>
      </c>
      <c r="AJ222" s="28">
        <f t="shared" si="541"/>
        <v>0</v>
      </c>
      <c r="AK222" s="28">
        <f t="shared" si="541"/>
        <v>0</v>
      </c>
      <c r="AL222" s="28">
        <f t="shared" si="541"/>
        <v>0</v>
      </c>
      <c r="AM222" s="260">
        <f t="shared" si="464"/>
        <v>242</v>
      </c>
      <c r="AN222" s="260">
        <f t="shared" si="464"/>
        <v>0</v>
      </c>
      <c r="AO222" s="260">
        <f t="shared" si="464"/>
        <v>242</v>
      </c>
      <c r="AP222" s="260">
        <f t="shared" si="460"/>
        <v>0</v>
      </c>
      <c r="AQ222" s="28">
        <f t="shared" si="542"/>
        <v>0</v>
      </c>
      <c r="AR222" s="28">
        <f t="shared" si="542"/>
        <v>0</v>
      </c>
      <c r="AS222" s="28">
        <f t="shared" si="542"/>
        <v>0</v>
      </c>
      <c r="AT222" s="28">
        <f t="shared" si="542"/>
        <v>0</v>
      </c>
      <c r="AU222" s="28">
        <f t="shared" si="465"/>
        <v>242</v>
      </c>
      <c r="AV222" s="28">
        <f t="shared" si="465"/>
        <v>0</v>
      </c>
      <c r="AW222" s="28">
        <f t="shared" si="465"/>
        <v>242</v>
      </c>
      <c r="AX222" s="28">
        <f t="shared" si="462"/>
        <v>0</v>
      </c>
    </row>
    <row r="223" spans="1:50" ht="49.5">
      <c r="A223" s="91" t="s">
        <v>270</v>
      </c>
      <c r="B223" s="25">
        <v>906</v>
      </c>
      <c r="C223" s="25" t="s">
        <v>51</v>
      </c>
      <c r="D223" s="25" t="s">
        <v>8</v>
      </c>
      <c r="E223" s="25" t="s">
        <v>352</v>
      </c>
      <c r="F223" s="25"/>
      <c r="G223" s="260">
        <f t="shared" si="538"/>
        <v>242</v>
      </c>
      <c r="H223" s="260">
        <f t="shared" si="538"/>
        <v>0</v>
      </c>
      <c r="I223" s="260">
        <f t="shared" si="538"/>
        <v>242</v>
      </c>
      <c r="J223" s="260">
        <f t="shared" si="538"/>
        <v>0</v>
      </c>
      <c r="K223" s="28">
        <f t="shared" si="538"/>
        <v>0</v>
      </c>
      <c r="L223" s="28">
        <f t="shared" si="538"/>
        <v>0</v>
      </c>
      <c r="M223" s="28">
        <f t="shared" si="538"/>
        <v>0</v>
      </c>
      <c r="N223" s="28">
        <f t="shared" si="538"/>
        <v>0</v>
      </c>
      <c r="O223" s="260">
        <f t="shared" si="438"/>
        <v>242</v>
      </c>
      <c r="P223" s="260">
        <f t="shared" si="438"/>
        <v>0</v>
      </c>
      <c r="Q223" s="260">
        <f t="shared" si="438"/>
        <v>242</v>
      </c>
      <c r="R223" s="260">
        <f t="shared" si="433"/>
        <v>0</v>
      </c>
      <c r="S223" s="28">
        <f t="shared" si="539"/>
        <v>0</v>
      </c>
      <c r="T223" s="28">
        <f t="shared" si="539"/>
        <v>0</v>
      </c>
      <c r="U223" s="28">
        <f t="shared" si="539"/>
        <v>0</v>
      </c>
      <c r="V223" s="28">
        <f t="shared" si="539"/>
        <v>0</v>
      </c>
      <c r="W223" s="260">
        <f t="shared" si="439"/>
        <v>242</v>
      </c>
      <c r="X223" s="260">
        <f t="shared" si="439"/>
        <v>0</v>
      </c>
      <c r="Y223" s="260">
        <f t="shared" si="439"/>
        <v>242</v>
      </c>
      <c r="Z223" s="260">
        <f t="shared" si="439"/>
        <v>0</v>
      </c>
      <c r="AA223" s="28">
        <f t="shared" si="540"/>
        <v>0</v>
      </c>
      <c r="AB223" s="28">
        <f t="shared" si="540"/>
        <v>0</v>
      </c>
      <c r="AC223" s="28">
        <f t="shared" si="540"/>
        <v>0</v>
      </c>
      <c r="AD223" s="28">
        <f t="shared" si="540"/>
        <v>0</v>
      </c>
      <c r="AE223" s="28">
        <f t="shared" si="463"/>
        <v>242</v>
      </c>
      <c r="AF223" s="28">
        <f t="shared" si="463"/>
        <v>0</v>
      </c>
      <c r="AG223" s="28">
        <f t="shared" si="463"/>
        <v>242</v>
      </c>
      <c r="AH223" s="28">
        <f t="shared" si="458"/>
        <v>0</v>
      </c>
      <c r="AI223" s="28">
        <f t="shared" si="541"/>
        <v>0</v>
      </c>
      <c r="AJ223" s="28">
        <f t="shared" si="541"/>
        <v>0</v>
      </c>
      <c r="AK223" s="28">
        <f t="shared" si="541"/>
        <v>0</v>
      </c>
      <c r="AL223" s="28">
        <f t="shared" si="541"/>
        <v>0</v>
      </c>
      <c r="AM223" s="260">
        <f t="shared" si="464"/>
        <v>242</v>
      </c>
      <c r="AN223" s="260">
        <f t="shared" si="464"/>
        <v>0</v>
      </c>
      <c r="AO223" s="260">
        <f t="shared" si="464"/>
        <v>242</v>
      </c>
      <c r="AP223" s="260">
        <f t="shared" si="460"/>
        <v>0</v>
      </c>
      <c r="AQ223" s="28">
        <f t="shared" si="542"/>
        <v>0</v>
      </c>
      <c r="AR223" s="28">
        <f t="shared" si="542"/>
        <v>0</v>
      </c>
      <c r="AS223" s="28">
        <f t="shared" si="542"/>
        <v>0</v>
      </c>
      <c r="AT223" s="28">
        <f t="shared" si="542"/>
        <v>0</v>
      </c>
      <c r="AU223" s="28">
        <f t="shared" si="465"/>
        <v>242</v>
      </c>
      <c r="AV223" s="28">
        <f t="shared" si="465"/>
        <v>0</v>
      </c>
      <c r="AW223" s="28">
        <f t="shared" si="465"/>
        <v>242</v>
      </c>
      <c r="AX223" s="28">
        <f t="shared" si="462"/>
        <v>0</v>
      </c>
    </row>
    <row r="224" spans="1:50" ht="33">
      <c r="A224" s="91" t="s">
        <v>345</v>
      </c>
      <c r="B224" s="25">
        <v>906</v>
      </c>
      <c r="C224" s="25" t="s">
        <v>51</v>
      </c>
      <c r="D224" s="25" t="s">
        <v>8</v>
      </c>
      <c r="E224" s="25" t="s">
        <v>352</v>
      </c>
      <c r="F224" s="25" t="s">
        <v>78</v>
      </c>
      <c r="G224" s="260">
        <f t="shared" si="538"/>
        <v>242</v>
      </c>
      <c r="H224" s="260">
        <f t="shared" si="538"/>
        <v>0</v>
      </c>
      <c r="I224" s="260">
        <f t="shared" si="538"/>
        <v>242</v>
      </c>
      <c r="J224" s="260">
        <f t="shared" si="538"/>
        <v>0</v>
      </c>
      <c r="K224" s="28">
        <f t="shared" si="538"/>
        <v>0</v>
      </c>
      <c r="L224" s="28">
        <f t="shared" si="538"/>
        <v>0</v>
      </c>
      <c r="M224" s="28">
        <f t="shared" si="538"/>
        <v>0</v>
      </c>
      <c r="N224" s="28">
        <f t="shared" si="538"/>
        <v>0</v>
      </c>
      <c r="O224" s="260">
        <f t="shared" si="438"/>
        <v>242</v>
      </c>
      <c r="P224" s="260">
        <f t="shared" si="438"/>
        <v>0</v>
      </c>
      <c r="Q224" s="260">
        <f t="shared" si="438"/>
        <v>242</v>
      </c>
      <c r="R224" s="260">
        <f t="shared" si="433"/>
        <v>0</v>
      </c>
      <c r="S224" s="28">
        <f t="shared" si="539"/>
        <v>0</v>
      </c>
      <c r="T224" s="28">
        <f t="shared" si="539"/>
        <v>0</v>
      </c>
      <c r="U224" s="28">
        <f t="shared" si="539"/>
        <v>0</v>
      </c>
      <c r="V224" s="28">
        <f t="shared" si="539"/>
        <v>0</v>
      </c>
      <c r="W224" s="260">
        <f t="shared" si="439"/>
        <v>242</v>
      </c>
      <c r="X224" s="260">
        <f t="shared" si="439"/>
        <v>0</v>
      </c>
      <c r="Y224" s="260">
        <f t="shared" si="439"/>
        <v>242</v>
      </c>
      <c r="Z224" s="260">
        <f t="shared" si="439"/>
        <v>0</v>
      </c>
      <c r="AA224" s="28">
        <f t="shared" si="540"/>
        <v>0</v>
      </c>
      <c r="AB224" s="28">
        <f t="shared" si="540"/>
        <v>0</v>
      </c>
      <c r="AC224" s="28">
        <f t="shared" si="540"/>
        <v>0</v>
      </c>
      <c r="AD224" s="28">
        <f t="shared" si="540"/>
        <v>0</v>
      </c>
      <c r="AE224" s="28">
        <f t="shared" si="463"/>
        <v>242</v>
      </c>
      <c r="AF224" s="28">
        <f t="shared" si="463"/>
        <v>0</v>
      </c>
      <c r="AG224" s="28">
        <f t="shared" si="463"/>
        <v>242</v>
      </c>
      <c r="AH224" s="28">
        <f t="shared" si="458"/>
        <v>0</v>
      </c>
      <c r="AI224" s="28">
        <f t="shared" si="541"/>
        <v>0</v>
      </c>
      <c r="AJ224" s="28">
        <f t="shared" si="541"/>
        <v>0</v>
      </c>
      <c r="AK224" s="28">
        <f t="shared" si="541"/>
        <v>0</v>
      </c>
      <c r="AL224" s="28">
        <f t="shared" si="541"/>
        <v>0</v>
      </c>
      <c r="AM224" s="260">
        <f t="shared" si="464"/>
        <v>242</v>
      </c>
      <c r="AN224" s="260">
        <f t="shared" si="464"/>
        <v>0</v>
      </c>
      <c r="AO224" s="260">
        <f t="shared" si="464"/>
        <v>242</v>
      </c>
      <c r="AP224" s="260">
        <f t="shared" si="460"/>
        <v>0</v>
      </c>
      <c r="AQ224" s="28">
        <f t="shared" si="542"/>
        <v>0</v>
      </c>
      <c r="AR224" s="28">
        <f t="shared" si="542"/>
        <v>0</v>
      </c>
      <c r="AS224" s="28">
        <f t="shared" si="542"/>
        <v>0</v>
      </c>
      <c r="AT224" s="28">
        <f t="shared" si="542"/>
        <v>0</v>
      </c>
      <c r="AU224" s="28">
        <f t="shared" si="465"/>
        <v>242</v>
      </c>
      <c r="AV224" s="28">
        <f t="shared" si="465"/>
        <v>0</v>
      </c>
      <c r="AW224" s="28">
        <f t="shared" si="465"/>
        <v>242</v>
      </c>
      <c r="AX224" s="28">
        <f t="shared" si="462"/>
        <v>0</v>
      </c>
    </row>
    <row r="225" spans="1:50" ht="33">
      <c r="A225" s="91" t="s">
        <v>161</v>
      </c>
      <c r="B225" s="25">
        <v>906</v>
      </c>
      <c r="C225" s="25" t="s">
        <v>51</v>
      </c>
      <c r="D225" s="25" t="s">
        <v>8</v>
      </c>
      <c r="E225" s="25" t="s">
        <v>352</v>
      </c>
      <c r="F225" s="25" t="s">
        <v>160</v>
      </c>
      <c r="G225" s="260">
        <v>242</v>
      </c>
      <c r="H225" s="260"/>
      <c r="I225" s="260">
        <v>242</v>
      </c>
      <c r="J225" s="260"/>
      <c r="K225" s="28"/>
      <c r="L225" s="28"/>
      <c r="M225" s="28"/>
      <c r="N225" s="28"/>
      <c r="O225" s="260">
        <f t="shared" si="438"/>
        <v>242</v>
      </c>
      <c r="P225" s="260">
        <f t="shared" si="438"/>
        <v>0</v>
      </c>
      <c r="Q225" s="260">
        <f t="shared" si="438"/>
        <v>242</v>
      </c>
      <c r="R225" s="260">
        <f t="shared" si="433"/>
        <v>0</v>
      </c>
      <c r="S225" s="28"/>
      <c r="T225" s="28"/>
      <c r="U225" s="28"/>
      <c r="V225" s="28"/>
      <c r="W225" s="260">
        <f t="shared" si="439"/>
        <v>242</v>
      </c>
      <c r="X225" s="260">
        <f t="shared" si="439"/>
        <v>0</v>
      </c>
      <c r="Y225" s="260">
        <f t="shared" si="439"/>
        <v>242</v>
      </c>
      <c r="Z225" s="260">
        <f t="shared" si="439"/>
        <v>0</v>
      </c>
      <c r="AA225" s="28"/>
      <c r="AB225" s="28"/>
      <c r="AC225" s="28"/>
      <c r="AD225" s="28"/>
      <c r="AE225" s="28">
        <f t="shared" si="463"/>
        <v>242</v>
      </c>
      <c r="AF225" s="28">
        <f t="shared" si="463"/>
        <v>0</v>
      </c>
      <c r="AG225" s="28">
        <f t="shared" si="463"/>
        <v>242</v>
      </c>
      <c r="AH225" s="28">
        <f t="shared" si="458"/>
        <v>0</v>
      </c>
      <c r="AI225" s="28"/>
      <c r="AJ225" s="28"/>
      <c r="AK225" s="28"/>
      <c r="AL225" s="28"/>
      <c r="AM225" s="260">
        <f t="shared" si="464"/>
        <v>242</v>
      </c>
      <c r="AN225" s="260">
        <f t="shared" si="464"/>
        <v>0</v>
      </c>
      <c r="AO225" s="260">
        <f t="shared" si="464"/>
        <v>242</v>
      </c>
      <c r="AP225" s="260">
        <f t="shared" si="460"/>
        <v>0</v>
      </c>
      <c r="AQ225" s="28"/>
      <c r="AR225" s="28"/>
      <c r="AS225" s="28"/>
      <c r="AT225" s="28"/>
      <c r="AU225" s="28">
        <f t="shared" si="465"/>
        <v>242</v>
      </c>
      <c r="AV225" s="28">
        <f t="shared" si="465"/>
        <v>0</v>
      </c>
      <c r="AW225" s="28">
        <f t="shared" si="465"/>
        <v>242</v>
      </c>
      <c r="AX225" s="28">
        <f t="shared" si="462"/>
        <v>0</v>
      </c>
    </row>
    <row r="226" spans="1:50" ht="49.5">
      <c r="A226" s="91" t="s">
        <v>604</v>
      </c>
      <c r="B226" s="25">
        <v>906</v>
      </c>
      <c r="C226" s="25" t="s">
        <v>51</v>
      </c>
      <c r="D226" s="25" t="s">
        <v>8</v>
      </c>
      <c r="E226" s="25" t="s">
        <v>263</v>
      </c>
      <c r="F226" s="25"/>
      <c r="G226" s="181">
        <f>G227+G235</f>
        <v>47791</v>
      </c>
      <c r="H226" s="181">
        <f t="shared" ref="H226:N226" si="543">H227+H235</f>
        <v>0</v>
      </c>
      <c r="I226" s="181">
        <f t="shared" si="543"/>
        <v>47791</v>
      </c>
      <c r="J226" s="181">
        <f t="shared" si="543"/>
        <v>0</v>
      </c>
      <c r="K226" s="27">
        <f t="shared" si="543"/>
        <v>669</v>
      </c>
      <c r="L226" s="27">
        <f t="shared" si="543"/>
        <v>662</v>
      </c>
      <c r="M226" s="27">
        <f t="shared" si="543"/>
        <v>669</v>
      </c>
      <c r="N226" s="27">
        <f t="shared" si="543"/>
        <v>662</v>
      </c>
      <c r="O226" s="181">
        <f t="shared" si="438"/>
        <v>48460</v>
      </c>
      <c r="P226" s="181">
        <f t="shared" si="438"/>
        <v>662</v>
      </c>
      <c r="Q226" s="181">
        <f t="shared" si="438"/>
        <v>48460</v>
      </c>
      <c r="R226" s="181">
        <f t="shared" si="433"/>
        <v>662</v>
      </c>
      <c r="S226" s="27">
        <f t="shared" ref="S226:V226" si="544">S227+S235</f>
        <v>0</v>
      </c>
      <c r="T226" s="27">
        <f t="shared" si="544"/>
        <v>0</v>
      </c>
      <c r="U226" s="27">
        <f t="shared" si="544"/>
        <v>0</v>
      </c>
      <c r="V226" s="27">
        <f t="shared" si="544"/>
        <v>0</v>
      </c>
      <c r="W226" s="181">
        <f t="shared" si="439"/>
        <v>48460</v>
      </c>
      <c r="X226" s="181">
        <f t="shared" si="439"/>
        <v>662</v>
      </c>
      <c r="Y226" s="181">
        <f t="shared" si="439"/>
        <v>48460</v>
      </c>
      <c r="Z226" s="181">
        <f t="shared" si="439"/>
        <v>662</v>
      </c>
      <c r="AA226" s="27">
        <f t="shared" ref="AA226:AD226" si="545">AA227+AA235</f>
        <v>0</v>
      </c>
      <c r="AB226" s="27">
        <f t="shared" si="545"/>
        <v>0</v>
      </c>
      <c r="AC226" s="27">
        <f t="shared" si="545"/>
        <v>0</v>
      </c>
      <c r="AD226" s="27">
        <f t="shared" si="545"/>
        <v>0</v>
      </c>
      <c r="AE226" s="27">
        <f t="shared" si="463"/>
        <v>48460</v>
      </c>
      <c r="AF226" s="27">
        <f t="shared" si="463"/>
        <v>662</v>
      </c>
      <c r="AG226" s="27">
        <f t="shared" si="463"/>
        <v>48460</v>
      </c>
      <c r="AH226" s="27">
        <f t="shared" si="458"/>
        <v>662</v>
      </c>
      <c r="AI226" s="27">
        <f t="shared" ref="AI226:AL226" si="546">AI227+AI235</f>
        <v>0</v>
      </c>
      <c r="AJ226" s="27">
        <f t="shared" si="546"/>
        <v>0</v>
      </c>
      <c r="AK226" s="27">
        <f t="shared" si="546"/>
        <v>0</v>
      </c>
      <c r="AL226" s="27">
        <f t="shared" si="546"/>
        <v>0</v>
      </c>
      <c r="AM226" s="181">
        <f t="shared" si="464"/>
        <v>48460</v>
      </c>
      <c r="AN226" s="181">
        <f t="shared" si="464"/>
        <v>662</v>
      </c>
      <c r="AO226" s="181">
        <f t="shared" si="464"/>
        <v>48460</v>
      </c>
      <c r="AP226" s="181">
        <f t="shared" si="460"/>
        <v>662</v>
      </c>
      <c r="AQ226" s="27">
        <f t="shared" ref="AQ226:AT226" si="547">AQ227+AQ235</f>
        <v>0</v>
      </c>
      <c r="AR226" s="27">
        <f t="shared" si="547"/>
        <v>0</v>
      </c>
      <c r="AS226" s="27">
        <f t="shared" si="547"/>
        <v>0</v>
      </c>
      <c r="AT226" s="27">
        <f t="shared" si="547"/>
        <v>0</v>
      </c>
      <c r="AU226" s="27">
        <f t="shared" si="465"/>
        <v>48460</v>
      </c>
      <c r="AV226" s="27">
        <f t="shared" si="465"/>
        <v>662</v>
      </c>
      <c r="AW226" s="27">
        <f t="shared" si="465"/>
        <v>48460</v>
      </c>
      <c r="AX226" s="27">
        <f t="shared" si="462"/>
        <v>662</v>
      </c>
    </row>
    <row r="227" spans="1:50" ht="33">
      <c r="A227" s="91" t="s">
        <v>199</v>
      </c>
      <c r="B227" s="25">
        <v>906</v>
      </c>
      <c r="C227" s="25" t="s">
        <v>51</v>
      </c>
      <c r="D227" s="25" t="s">
        <v>8</v>
      </c>
      <c r="E227" s="25" t="s">
        <v>268</v>
      </c>
      <c r="F227" s="25"/>
      <c r="G227" s="181">
        <f t="shared" ref="G227:N227" si="548">G228</f>
        <v>47791</v>
      </c>
      <c r="H227" s="181">
        <f t="shared" si="548"/>
        <v>0</v>
      </c>
      <c r="I227" s="181">
        <f t="shared" si="548"/>
        <v>47791</v>
      </c>
      <c r="J227" s="181">
        <f t="shared" si="548"/>
        <v>0</v>
      </c>
      <c r="K227" s="27">
        <f t="shared" si="548"/>
        <v>0</v>
      </c>
      <c r="L227" s="27">
        <f t="shared" si="548"/>
        <v>0</v>
      </c>
      <c r="M227" s="27">
        <f t="shared" si="548"/>
        <v>0</v>
      </c>
      <c r="N227" s="27">
        <f t="shared" si="548"/>
        <v>0</v>
      </c>
      <c r="O227" s="181">
        <f t="shared" si="438"/>
        <v>47791</v>
      </c>
      <c r="P227" s="181">
        <f t="shared" si="438"/>
        <v>0</v>
      </c>
      <c r="Q227" s="181">
        <f t="shared" si="438"/>
        <v>47791</v>
      </c>
      <c r="R227" s="181">
        <f t="shared" si="433"/>
        <v>0</v>
      </c>
      <c r="S227" s="27">
        <f t="shared" ref="S227:V227" si="549">S228</f>
        <v>0</v>
      </c>
      <c r="T227" s="27">
        <f t="shared" si="549"/>
        <v>0</v>
      </c>
      <c r="U227" s="27">
        <f t="shared" si="549"/>
        <v>0</v>
      </c>
      <c r="V227" s="27">
        <f t="shared" si="549"/>
        <v>0</v>
      </c>
      <c r="W227" s="181">
        <f t="shared" si="439"/>
        <v>47791</v>
      </c>
      <c r="X227" s="181">
        <f t="shared" si="439"/>
        <v>0</v>
      </c>
      <c r="Y227" s="181">
        <f t="shared" si="439"/>
        <v>47791</v>
      </c>
      <c r="Z227" s="181">
        <f t="shared" ref="Z227:Z244" si="550">R227+V227</f>
        <v>0</v>
      </c>
      <c r="AA227" s="27">
        <f t="shared" ref="AA227:AD227" si="551">AA228</f>
        <v>0</v>
      </c>
      <c r="AB227" s="27">
        <f t="shared" si="551"/>
        <v>0</v>
      </c>
      <c r="AC227" s="27">
        <f t="shared" si="551"/>
        <v>0</v>
      </c>
      <c r="AD227" s="27">
        <f t="shared" si="551"/>
        <v>0</v>
      </c>
      <c r="AE227" s="27">
        <f t="shared" si="463"/>
        <v>47791</v>
      </c>
      <c r="AF227" s="27">
        <f t="shared" si="463"/>
        <v>0</v>
      </c>
      <c r="AG227" s="27">
        <f t="shared" si="463"/>
        <v>47791</v>
      </c>
      <c r="AH227" s="27">
        <f t="shared" si="458"/>
        <v>0</v>
      </c>
      <c r="AI227" s="27">
        <f t="shared" ref="AI227:AL227" si="552">AI228</f>
        <v>0</v>
      </c>
      <c r="AJ227" s="27">
        <f t="shared" si="552"/>
        <v>0</v>
      </c>
      <c r="AK227" s="27">
        <f t="shared" si="552"/>
        <v>0</v>
      </c>
      <c r="AL227" s="27">
        <f t="shared" si="552"/>
        <v>0</v>
      </c>
      <c r="AM227" s="181">
        <f t="shared" si="464"/>
        <v>47791</v>
      </c>
      <c r="AN227" s="181">
        <f t="shared" si="464"/>
        <v>0</v>
      </c>
      <c r="AO227" s="181">
        <f t="shared" si="464"/>
        <v>47791</v>
      </c>
      <c r="AP227" s="181">
        <f t="shared" si="460"/>
        <v>0</v>
      </c>
      <c r="AQ227" s="27">
        <f t="shared" ref="AQ227:AT227" si="553">AQ228</f>
        <v>0</v>
      </c>
      <c r="AR227" s="27">
        <f t="shared" si="553"/>
        <v>0</v>
      </c>
      <c r="AS227" s="27">
        <f t="shared" si="553"/>
        <v>0</v>
      </c>
      <c r="AT227" s="27">
        <f t="shared" si="553"/>
        <v>0</v>
      </c>
      <c r="AU227" s="27">
        <f t="shared" si="465"/>
        <v>47791</v>
      </c>
      <c r="AV227" s="27">
        <f t="shared" si="465"/>
        <v>0</v>
      </c>
      <c r="AW227" s="27">
        <f t="shared" si="465"/>
        <v>47791</v>
      </c>
      <c r="AX227" s="27">
        <f t="shared" si="462"/>
        <v>0</v>
      </c>
    </row>
    <row r="228" spans="1:50" ht="49.5">
      <c r="A228" s="91" t="s">
        <v>191</v>
      </c>
      <c r="B228" s="25">
        <v>906</v>
      </c>
      <c r="C228" s="25" t="s">
        <v>51</v>
      </c>
      <c r="D228" s="25" t="s">
        <v>8</v>
      </c>
      <c r="E228" s="25" t="s">
        <v>269</v>
      </c>
      <c r="F228" s="25"/>
      <c r="G228" s="181">
        <f t="shared" ref="G228:N228" si="554">G229+G231+G233</f>
        <v>47791</v>
      </c>
      <c r="H228" s="181">
        <f t="shared" si="554"/>
        <v>0</v>
      </c>
      <c r="I228" s="181">
        <f t="shared" si="554"/>
        <v>47791</v>
      </c>
      <c r="J228" s="181">
        <f t="shared" si="554"/>
        <v>0</v>
      </c>
      <c r="K228" s="27">
        <f t="shared" si="554"/>
        <v>0</v>
      </c>
      <c r="L228" s="27">
        <f t="shared" si="554"/>
        <v>0</v>
      </c>
      <c r="M228" s="27">
        <f t="shared" si="554"/>
        <v>0</v>
      </c>
      <c r="N228" s="27">
        <f t="shared" si="554"/>
        <v>0</v>
      </c>
      <c r="O228" s="181">
        <f t="shared" ref="O228:R291" si="555">G228+K228</f>
        <v>47791</v>
      </c>
      <c r="P228" s="181">
        <f t="shared" si="555"/>
        <v>0</v>
      </c>
      <c r="Q228" s="181">
        <f t="shared" si="555"/>
        <v>47791</v>
      </c>
      <c r="R228" s="181">
        <f t="shared" si="433"/>
        <v>0</v>
      </c>
      <c r="S228" s="27">
        <f t="shared" ref="S228:V228" si="556">S229+S231+S233</f>
        <v>0</v>
      </c>
      <c r="T228" s="27">
        <f t="shared" si="556"/>
        <v>0</v>
      </c>
      <c r="U228" s="27">
        <f t="shared" si="556"/>
        <v>0</v>
      </c>
      <c r="V228" s="27">
        <f t="shared" si="556"/>
        <v>0</v>
      </c>
      <c r="W228" s="181">
        <f t="shared" ref="W228:Y244" si="557">O228+S228</f>
        <v>47791</v>
      </c>
      <c r="X228" s="181">
        <f t="shared" si="557"/>
        <v>0</v>
      </c>
      <c r="Y228" s="181">
        <f t="shared" si="557"/>
        <v>47791</v>
      </c>
      <c r="Z228" s="181">
        <f t="shared" si="550"/>
        <v>0</v>
      </c>
      <c r="AA228" s="27">
        <f t="shared" ref="AA228:AD228" si="558">AA229+AA231+AA233</f>
        <v>0</v>
      </c>
      <c r="AB228" s="27">
        <f t="shared" si="558"/>
        <v>0</v>
      </c>
      <c r="AC228" s="27">
        <f t="shared" si="558"/>
        <v>0</v>
      </c>
      <c r="AD228" s="27">
        <f t="shared" si="558"/>
        <v>0</v>
      </c>
      <c r="AE228" s="27">
        <f t="shared" si="463"/>
        <v>47791</v>
      </c>
      <c r="AF228" s="27">
        <f t="shared" si="463"/>
        <v>0</v>
      </c>
      <c r="AG228" s="27">
        <f t="shared" si="463"/>
        <v>47791</v>
      </c>
      <c r="AH228" s="27">
        <f t="shared" si="458"/>
        <v>0</v>
      </c>
      <c r="AI228" s="27">
        <f t="shared" ref="AI228:AL228" si="559">AI229+AI231+AI233</f>
        <v>0</v>
      </c>
      <c r="AJ228" s="27">
        <f t="shared" si="559"/>
        <v>0</v>
      </c>
      <c r="AK228" s="27">
        <f t="shared" si="559"/>
        <v>0</v>
      </c>
      <c r="AL228" s="27">
        <f t="shared" si="559"/>
        <v>0</v>
      </c>
      <c r="AM228" s="181">
        <f t="shared" si="464"/>
        <v>47791</v>
      </c>
      <c r="AN228" s="181">
        <f t="shared" si="464"/>
        <v>0</v>
      </c>
      <c r="AO228" s="181">
        <f t="shared" si="464"/>
        <v>47791</v>
      </c>
      <c r="AP228" s="181">
        <f t="shared" si="460"/>
        <v>0</v>
      </c>
      <c r="AQ228" s="27">
        <f t="shared" ref="AQ228:AT228" si="560">AQ229+AQ231+AQ233</f>
        <v>0</v>
      </c>
      <c r="AR228" s="27">
        <f t="shared" si="560"/>
        <v>0</v>
      </c>
      <c r="AS228" s="27">
        <f t="shared" si="560"/>
        <v>0</v>
      </c>
      <c r="AT228" s="27">
        <f t="shared" si="560"/>
        <v>0</v>
      </c>
      <c r="AU228" s="27">
        <f t="shared" si="465"/>
        <v>47791</v>
      </c>
      <c r="AV228" s="27">
        <f t="shared" si="465"/>
        <v>0</v>
      </c>
      <c r="AW228" s="27">
        <f t="shared" si="465"/>
        <v>47791</v>
      </c>
      <c r="AX228" s="27">
        <f t="shared" si="462"/>
        <v>0</v>
      </c>
    </row>
    <row r="229" spans="1:50" ht="66">
      <c r="A229" s="91" t="s">
        <v>377</v>
      </c>
      <c r="B229" s="25">
        <v>906</v>
      </c>
      <c r="C229" s="25" t="s">
        <v>51</v>
      </c>
      <c r="D229" s="25" t="s">
        <v>8</v>
      </c>
      <c r="E229" s="25" t="s">
        <v>269</v>
      </c>
      <c r="F229" s="25" t="s">
        <v>103</v>
      </c>
      <c r="G229" s="181">
        <f t="shared" ref="G229:N229" si="561">G230</f>
        <v>45793</v>
      </c>
      <c r="H229" s="181">
        <f t="shared" si="561"/>
        <v>0</v>
      </c>
      <c r="I229" s="181">
        <f t="shared" si="561"/>
        <v>45793</v>
      </c>
      <c r="J229" s="181">
        <f t="shared" si="561"/>
        <v>0</v>
      </c>
      <c r="K229" s="27">
        <f t="shared" si="561"/>
        <v>0</v>
      </c>
      <c r="L229" s="27">
        <f t="shared" si="561"/>
        <v>0</v>
      </c>
      <c r="M229" s="27">
        <f t="shared" si="561"/>
        <v>0</v>
      </c>
      <c r="N229" s="27">
        <f t="shared" si="561"/>
        <v>0</v>
      </c>
      <c r="O229" s="181">
        <f t="shared" si="555"/>
        <v>45793</v>
      </c>
      <c r="P229" s="181">
        <f t="shared" si="555"/>
        <v>0</v>
      </c>
      <c r="Q229" s="181">
        <f t="shared" si="555"/>
        <v>45793</v>
      </c>
      <c r="R229" s="181">
        <f t="shared" si="433"/>
        <v>0</v>
      </c>
      <c r="S229" s="27">
        <f t="shared" ref="S229:V229" si="562">S230</f>
        <v>0</v>
      </c>
      <c r="T229" s="27">
        <f t="shared" si="562"/>
        <v>0</v>
      </c>
      <c r="U229" s="27">
        <f t="shared" si="562"/>
        <v>0</v>
      </c>
      <c r="V229" s="27">
        <f t="shared" si="562"/>
        <v>0</v>
      </c>
      <c r="W229" s="181">
        <f t="shared" si="557"/>
        <v>45793</v>
      </c>
      <c r="X229" s="181">
        <f t="shared" si="557"/>
        <v>0</v>
      </c>
      <c r="Y229" s="181">
        <f t="shared" si="557"/>
        <v>45793</v>
      </c>
      <c r="Z229" s="181">
        <f t="shared" si="550"/>
        <v>0</v>
      </c>
      <c r="AA229" s="27">
        <f t="shared" ref="AA229:AD229" si="563">AA230</f>
        <v>0</v>
      </c>
      <c r="AB229" s="27">
        <f t="shared" si="563"/>
        <v>0</v>
      </c>
      <c r="AC229" s="27">
        <f t="shared" si="563"/>
        <v>0</v>
      </c>
      <c r="AD229" s="27">
        <f t="shared" si="563"/>
        <v>0</v>
      </c>
      <c r="AE229" s="27">
        <f t="shared" si="463"/>
        <v>45793</v>
      </c>
      <c r="AF229" s="27">
        <f t="shared" si="463"/>
        <v>0</v>
      </c>
      <c r="AG229" s="27">
        <f t="shared" si="463"/>
        <v>45793</v>
      </c>
      <c r="AH229" s="27">
        <f t="shared" si="458"/>
        <v>0</v>
      </c>
      <c r="AI229" s="27">
        <f t="shared" ref="AI229:AL229" si="564">AI230</f>
        <v>0</v>
      </c>
      <c r="AJ229" s="27">
        <f t="shared" si="564"/>
        <v>0</v>
      </c>
      <c r="AK229" s="27">
        <f t="shared" si="564"/>
        <v>0</v>
      </c>
      <c r="AL229" s="27">
        <f t="shared" si="564"/>
        <v>0</v>
      </c>
      <c r="AM229" s="181">
        <f t="shared" si="464"/>
        <v>45793</v>
      </c>
      <c r="AN229" s="181">
        <f t="shared" si="464"/>
        <v>0</v>
      </c>
      <c r="AO229" s="181">
        <f t="shared" si="464"/>
        <v>45793</v>
      </c>
      <c r="AP229" s="181">
        <f t="shared" si="460"/>
        <v>0</v>
      </c>
      <c r="AQ229" s="27">
        <f t="shared" ref="AQ229:AT229" si="565">AQ230</f>
        <v>0</v>
      </c>
      <c r="AR229" s="27">
        <f t="shared" si="565"/>
        <v>0</v>
      </c>
      <c r="AS229" s="27">
        <f t="shared" si="565"/>
        <v>0</v>
      </c>
      <c r="AT229" s="27">
        <f t="shared" si="565"/>
        <v>0</v>
      </c>
      <c r="AU229" s="27">
        <f t="shared" si="465"/>
        <v>45793</v>
      </c>
      <c r="AV229" s="27">
        <f t="shared" si="465"/>
        <v>0</v>
      </c>
      <c r="AW229" s="27">
        <f t="shared" si="465"/>
        <v>45793</v>
      </c>
      <c r="AX229" s="27">
        <f t="shared" si="462"/>
        <v>0</v>
      </c>
    </row>
    <row r="230" spans="1:50">
      <c r="A230" s="91" t="s">
        <v>171</v>
      </c>
      <c r="B230" s="25">
        <v>906</v>
      </c>
      <c r="C230" s="25" t="s">
        <v>51</v>
      </c>
      <c r="D230" s="25" t="s">
        <v>8</v>
      </c>
      <c r="E230" s="25" t="s">
        <v>269</v>
      </c>
      <c r="F230" s="25" t="s">
        <v>170</v>
      </c>
      <c r="G230" s="260">
        <f>45410+383</f>
        <v>45793</v>
      </c>
      <c r="H230" s="260"/>
      <c r="I230" s="260">
        <f>45410+383</f>
        <v>45793</v>
      </c>
      <c r="J230" s="290"/>
      <c r="K230" s="28"/>
      <c r="L230" s="28"/>
      <c r="M230" s="28"/>
      <c r="N230" s="291"/>
      <c r="O230" s="260">
        <f t="shared" si="555"/>
        <v>45793</v>
      </c>
      <c r="P230" s="260">
        <f t="shared" si="555"/>
        <v>0</v>
      </c>
      <c r="Q230" s="260">
        <f t="shared" si="555"/>
        <v>45793</v>
      </c>
      <c r="R230" s="290">
        <f t="shared" si="433"/>
        <v>0</v>
      </c>
      <c r="S230" s="28"/>
      <c r="T230" s="28"/>
      <c r="U230" s="28"/>
      <c r="V230" s="291"/>
      <c r="W230" s="260">
        <f t="shared" si="557"/>
        <v>45793</v>
      </c>
      <c r="X230" s="260">
        <f t="shared" si="557"/>
        <v>0</v>
      </c>
      <c r="Y230" s="260">
        <f t="shared" si="557"/>
        <v>45793</v>
      </c>
      <c r="Z230" s="290">
        <f t="shared" si="550"/>
        <v>0</v>
      </c>
      <c r="AA230" s="28"/>
      <c r="AB230" s="28"/>
      <c r="AC230" s="28"/>
      <c r="AD230" s="291"/>
      <c r="AE230" s="28">
        <f t="shared" si="463"/>
        <v>45793</v>
      </c>
      <c r="AF230" s="28">
        <f t="shared" si="463"/>
        <v>0</v>
      </c>
      <c r="AG230" s="28">
        <f t="shared" si="463"/>
        <v>45793</v>
      </c>
      <c r="AH230" s="291">
        <f t="shared" si="458"/>
        <v>0</v>
      </c>
      <c r="AI230" s="28"/>
      <c r="AJ230" s="28"/>
      <c r="AK230" s="28"/>
      <c r="AL230" s="291"/>
      <c r="AM230" s="260">
        <f t="shared" si="464"/>
        <v>45793</v>
      </c>
      <c r="AN230" s="260">
        <f t="shared" si="464"/>
        <v>0</v>
      </c>
      <c r="AO230" s="260">
        <f t="shared" si="464"/>
        <v>45793</v>
      </c>
      <c r="AP230" s="290">
        <f t="shared" si="460"/>
        <v>0</v>
      </c>
      <c r="AQ230" s="28"/>
      <c r="AR230" s="28"/>
      <c r="AS230" s="28"/>
      <c r="AT230" s="291"/>
      <c r="AU230" s="28">
        <f t="shared" si="465"/>
        <v>45793</v>
      </c>
      <c r="AV230" s="28">
        <f t="shared" si="465"/>
        <v>0</v>
      </c>
      <c r="AW230" s="28">
        <f t="shared" si="465"/>
        <v>45793</v>
      </c>
      <c r="AX230" s="291">
        <f t="shared" si="462"/>
        <v>0</v>
      </c>
    </row>
    <row r="231" spans="1:50" ht="33">
      <c r="A231" s="91" t="s">
        <v>345</v>
      </c>
      <c r="B231" s="25">
        <v>906</v>
      </c>
      <c r="C231" s="25" t="s">
        <v>51</v>
      </c>
      <c r="D231" s="25" t="s">
        <v>8</v>
      </c>
      <c r="E231" s="25" t="s">
        <v>269</v>
      </c>
      <c r="F231" s="25" t="s">
        <v>78</v>
      </c>
      <c r="G231" s="181">
        <f t="shared" ref="G231:N231" si="566">G232</f>
        <v>1967</v>
      </c>
      <c r="H231" s="181">
        <f t="shared" si="566"/>
        <v>0</v>
      </c>
      <c r="I231" s="181">
        <f t="shared" si="566"/>
        <v>1967</v>
      </c>
      <c r="J231" s="181">
        <f t="shared" si="566"/>
        <v>0</v>
      </c>
      <c r="K231" s="27">
        <f t="shared" si="566"/>
        <v>0</v>
      </c>
      <c r="L231" s="27">
        <f t="shared" si="566"/>
        <v>0</v>
      </c>
      <c r="M231" s="27">
        <f t="shared" si="566"/>
        <v>0</v>
      </c>
      <c r="N231" s="27">
        <f t="shared" si="566"/>
        <v>0</v>
      </c>
      <c r="O231" s="181">
        <f t="shared" si="555"/>
        <v>1967</v>
      </c>
      <c r="P231" s="181">
        <f t="shared" si="555"/>
        <v>0</v>
      </c>
      <c r="Q231" s="181">
        <f t="shared" si="555"/>
        <v>1967</v>
      </c>
      <c r="R231" s="181">
        <f t="shared" si="433"/>
        <v>0</v>
      </c>
      <c r="S231" s="27">
        <f t="shared" ref="S231:V231" si="567">S232</f>
        <v>0</v>
      </c>
      <c r="T231" s="27">
        <f t="shared" si="567"/>
        <v>0</v>
      </c>
      <c r="U231" s="27">
        <f t="shared" si="567"/>
        <v>0</v>
      </c>
      <c r="V231" s="27">
        <f t="shared" si="567"/>
        <v>0</v>
      </c>
      <c r="W231" s="181">
        <f t="shared" si="557"/>
        <v>1967</v>
      </c>
      <c r="X231" s="181">
        <f t="shared" si="557"/>
        <v>0</v>
      </c>
      <c r="Y231" s="181">
        <f t="shared" si="557"/>
        <v>1967</v>
      </c>
      <c r="Z231" s="181">
        <f t="shared" si="550"/>
        <v>0</v>
      </c>
      <c r="AA231" s="27">
        <f t="shared" ref="AA231:AD231" si="568">AA232</f>
        <v>0</v>
      </c>
      <c r="AB231" s="27">
        <f t="shared" si="568"/>
        <v>0</v>
      </c>
      <c r="AC231" s="27">
        <f t="shared" si="568"/>
        <v>0</v>
      </c>
      <c r="AD231" s="27">
        <f t="shared" si="568"/>
        <v>0</v>
      </c>
      <c r="AE231" s="27">
        <f t="shared" si="463"/>
        <v>1967</v>
      </c>
      <c r="AF231" s="27">
        <f t="shared" si="463"/>
        <v>0</v>
      </c>
      <c r="AG231" s="27">
        <f t="shared" si="463"/>
        <v>1967</v>
      </c>
      <c r="AH231" s="27">
        <f t="shared" si="458"/>
        <v>0</v>
      </c>
      <c r="AI231" s="27">
        <f t="shared" ref="AI231:AL231" si="569">AI232</f>
        <v>0</v>
      </c>
      <c r="AJ231" s="27">
        <f t="shared" si="569"/>
        <v>0</v>
      </c>
      <c r="AK231" s="27">
        <f t="shared" si="569"/>
        <v>0</v>
      </c>
      <c r="AL231" s="27">
        <f t="shared" si="569"/>
        <v>0</v>
      </c>
      <c r="AM231" s="181">
        <f t="shared" si="464"/>
        <v>1967</v>
      </c>
      <c r="AN231" s="181">
        <f t="shared" si="464"/>
        <v>0</v>
      </c>
      <c r="AO231" s="181">
        <f t="shared" si="464"/>
        <v>1967</v>
      </c>
      <c r="AP231" s="181">
        <f t="shared" si="460"/>
        <v>0</v>
      </c>
      <c r="AQ231" s="27">
        <f t="shared" ref="AQ231:AT231" si="570">AQ232</f>
        <v>0</v>
      </c>
      <c r="AR231" s="27">
        <f t="shared" si="570"/>
        <v>0</v>
      </c>
      <c r="AS231" s="27">
        <f t="shared" si="570"/>
        <v>0</v>
      </c>
      <c r="AT231" s="27">
        <f t="shared" si="570"/>
        <v>0</v>
      </c>
      <c r="AU231" s="27">
        <f t="shared" si="465"/>
        <v>1967</v>
      </c>
      <c r="AV231" s="27">
        <f t="shared" si="465"/>
        <v>0</v>
      </c>
      <c r="AW231" s="27">
        <f t="shared" si="465"/>
        <v>1967</v>
      </c>
      <c r="AX231" s="27">
        <f t="shared" si="462"/>
        <v>0</v>
      </c>
    </row>
    <row r="232" spans="1:50" ht="33">
      <c r="A232" s="91" t="s">
        <v>161</v>
      </c>
      <c r="B232" s="25">
        <v>906</v>
      </c>
      <c r="C232" s="25" t="s">
        <v>51</v>
      </c>
      <c r="D232" s="25" t="s">
        <v>8</v>
      </c>
      <c r="E232" s="25" t="s">
        <v>269</v>
      </c>
      <c r="F232" s="25" t="s">
        <v>160</v>
      </c>
      <c r="G232" s="260">
        <v>1967</v>
      </c>
      <c r="H232" s="260"/>
      <c r="I232" s="260">
        <v>1967</v>
      </c>
      <c r="J232" s="290"/>
      <c r="K232" s="28"/>
      <c r="L232" s="28"/>
      <c r="M232" s="28"/>
      <c r="N232" s="291"/>
      <c r="O232" s="260">
        <f t="shared" si="555"/>
        <v>1967</v>
      </c>
      <c r="P232" s="260">
        <f t="shared" si="555"/>
        <v>0</v>
      </c>
      <c r="Q232" s="260">
        <f t="shared" si="555"/>
        <v>1967</v>
      </c>
      <c r="R232" s="290">
        <f t="shared" si="433"/>
        <v>0</v>
      </c>
      <c r="S232" s="28"/>
      <c r="T232" s="28"/>
      <c r="U232" s="28"/>
      <c r="V232" s="291"/>
      <c r="W232" s="260">
        <f t="shared" si="557"/>
        <v>1967</v>
      </c>
      <c r="X232" s="260">
        <f t="shared" si="557"/>
        <v>0</v>
      </c>
      <c r="Y232" s="260">
        <f t="shared" si="557"/>
        <v>1967</v>
      </c>
      <c r="Z232" s="290">
        <f t="shared" si="550"/>
        <v>0</v>
      </c>
      <c r="AA232" s="28"/>
      <c r="AB232" s="28"/>
      <c r="AC232" s="28"/>
      <c r="AD232" s="291"/>
      <c r="AE232" s="28">
        <f t="shared" si="463"/>
        <v>1967</v>
      </c>
      <c r="AF232" s="28">
        <f t="shared" si="463"/>
        <v>0</v>
      </c>
      <c r="AG232" s="28">
        <f t="shared" si="463"/>
        <v>1967</v>
      </c>
      <c r="AH232" s="291">
        <f t="shared" si="458"/>
        <v>0</v>
      </c>
      <c r="AI232" s="28"/>
      <c r="AJ232" s="28"/>
      <c r="AK232" s="28"/>
      <c r="AL232" s="291"/>
      <c r="AM232" s="260">
        <f t="shared" si="464"/>
        <v>1967</v>
      </c>
      <c r="AN232" s="260">
        <f t="shared" si="464"/>
        <v>0</v>
      </c>
      <c r="AO232" s="260">
        <f t="shared" si="464"/>
        <v>1967</v>
      </c>
      <c r="AP232" s="290">
        <f t="shared" si="460"/>
        <v>0</v>
      </c>
      <c r="AQ232" s="28"/>
      <c r="AR232" s="28"/>
      <c r="AS232" s="28"/>
      <c r="AT232" s="291"/>
      <c r="AU232" s="28">
        <f t="shared" si="465"/>
        <v>1967</v>
      </c>
      <c r="AV232" s="28">
        <f t="shared" si="465"/>
        <v>0</v>
      </c>
      <c r="AW232" s="28">
        <f t="shared" si="465"/>
        <v>1967</v>
      </c>
      <c r="AX232" s="291">
        <f t="shared" si="462"/>
        <v>0</v>
      </c>
    </row>
    <row r="233" spans="1:50">
      <c r="A233" s="91" t="s">
        <v>97</v>
      </c>
      <c r="B233" s="25">
        <v>906</v>
      </c>
      <c r="C233" s="25" t="s">
        <v>51</v>
      </c>
      <c r="D233" s="25" t="s">
        <v>8</v>
      </c>
      <c r="E233" s="25" t="s">
        <v>269</v>
      </c>
      <c r="F233" s="25" t="s">
        <v>98</v>
      </c>
      <c r="G233" s="181">
        <f t="shared" ref="G233:N233" si="571">G234</f>
        <v>31</v>
      </c>
      <c r="H233" s="181">
        <f t="shared" si="571"/>
        <v>0</v>
      </c>
      <c r="I233" s="181">
        <f t="shared" si="571"/>
        <v>31</v>
      </c>
      <c r="J233" s="181">
        <f t="shared" si="571"/>
        <v>0</v>
      </c>
      <c r="K233" s="27">
        <f t="shared" si="571"/>
        <v>0</v>
      </c>
      <c r="L233" s="27">
        <f t="shared" si="571"/>
        <v>0</v>
      </c>
      <c r="M233" s="27">
        <f t="shared" si="571"/>
        <v>0</v>
      </c>
      <c r="N233" s="27">
        <f t="shared" si="571"/>
        <v>0</v>
      </c>
      <c r="O233" s="181">
        <f t="shared" si="555"/>
        <v>31</v>
      </c>
      <c r="P233" s="181">
        <f t="shared" si="555"/>
        <v>0</v>
      </c>
      <c r="Q233" s="181">
        <f t="shared" si="555"/>
        <v>31</v>
      </c>
      <c r="R233" s="181">
        <f t="shared" si="433"/>
        <v>0</v>
      </c>
      <c r="S233" s="27">
        <f t="shared" ref="S233:V233" si="572">S234</f>
        <v>0</v>
      </c>
      <c r="T233" s="27">
        <f t="shared" si="572"/>
        <v>0</v>
      </c>
      <c r="U233" s="27">
        <f t="shared" si="572"/>
        <v>0</v>
      </c>
      <c r="V233" s="27">
        <f t="shared" si="572"/>
        <v>0</v>
      </c>
      <c r="W233" s="181">
        <f t="shared" si="557"/>
        <v>31</v>
      </c>
      <c r="X233" s="181">
        <f t="shared" si="557"/>
        <v>0</v>
      </c>
      <c r="Y233" s="181">
        <f t="shared" si="557"/>
        <v>31</v>
      </c>
      <c r="Z233" s="181">
        <f t="shared" si="550"/>
        <v>0</v>
      </c>
      <c r="AA233" s="27">
        <f t="shared" ref="AA233:AD233" si="573">AA234</f>
        <v>0</v>
      </c>
      <c r="AB233" s="27">
        <f t="shared" si="573"/>
        <v>0</v>
      </c>
      <c r="AC233" s="27">
        <f t="shared" si="573"/>
        <v>0</v>
      </c>
      <c r="AD233" s="27">
        <f t="shared" si="573"/>
        <v>0</v>
      </c>
      <c r="AE233" s="27">
        <f t="shared" si="463"/>
        <v>31</v>
      </c>
      <c r="AF233" s="27">
        <f t="shared" si="463"/>
        <v>0</v>
      </c>
      <c r="AG233" s="27">
        <f t="shared" si="463"/>
        <v>31</v>
      </c>
      <c r="AH233" s="27">
        <f t="shared" si="463"/>
        <v>0</v>
      </c>
      <c r="AI233" s="27">
        <f t="shared" ref="AI233:AL233" si="574">AI234</f>
        <v>0</v>
      </c>
      <c r="AJ233" s="27">
        <f t="shared" si="574"/>
        <v>0</v>
      </c>
      <c r="AK233" s="27">
        <f t="shared" si="574"/>
        <v>0</v>
      </c>
      <c r="AL233" s="27">
        <f t="shared" si="574"/>
        <v>0</v>
      </c>
      <c r="AM233" s="181">
        <f t="shared" si="464"/>
        <v>31</v>
      </c>
      <c r="AN233" s="181">
        <f t="shared" si="464"/>
        <v>0</v>
      </c>
      <c r="AO233" s="181">
        <f t="shared" si="464"/>
        <v>31</v>
      </c>
      <c r="AP233" s="181">
        <f t="shared" si="464"/>
        <v>0</v>
      </c>
      <c r="AQ233" s="27">
        <f t="shared" ref="AQ233:AT233" si="575">AQ234</f>
        <v>0</v>
      </c>
      <c r="AR233" s="27">
        <f t="shared" si="575"/>
        <v>0</v>
      </c>
      <c r="AS233" s="27">
        <f t="shared" si="575"/>
        <v>0</v>
      </c>
      <c r="AT233" s="27">
        <f t="shared" si="575"/>
        <v>0</v>
      </c>
      <c r="AU233" s="27">
        <f t="shared" si="465"/>
        <v>31</v>
      </c>
      <c r="AV233" s="27">
        <f t="shared" si="465"/>
        <v>0</v>
      </c>
      <c r="AW233" s="27">
        <f t="shared" si="465"/>
        <v>31</v>
      </c>
      <c r="AX233" s="27">
        <f t="shared" si="465"/>
        <v>0</v>
      </c>
    </row>
    <row r="234" spans="1:50">
      <c r="A234" s="261" t="s">
        <v>177</v>
      </c>
      <c r="B234" s="25">
        <v>906</v>
      </c>
      <c r="C234" s="25" t="s">
        <v>51</v>
      </c>
      <c r="D234" s="25" t="s">
        <v>8</v>
      </c>
      <c r="E234" s="25" t="s">
        <v>269</v>
      </c>
      <c r="F234" s="25" t="s">
        <v>162</v>
      </c>
      <c r="G234" s="260">
        <v>31</v>
      </c>
      <c r="H234" s="260"/>
      <c r="I234" s="260">
        <v>31</v>
      </c>
      <c r="J234" s="290"/>
      <c r="K234" s="28"/>
      <c r="L234" s="28"/>
      <c r="M234" s="28"/>
      <c r="N234" s="291"/>
      <c r="O234" s="260">
        <f t="shared" si="555"/>
        <v>31</v>
      </c>
      <c r="P234" s="260">
        <f t="shared" si="555"/>
        <v>0</v>
      </c>
      <c r="Q234" s="260">
        <f t="shared" si="555"/>
        <v>31</v>
      </c>
      <c r="R234" s="290">
        <f t="shared" si="433"/>
        <v>0</v>
      </c>
      <c r="S234" s="28"/>
      <c r="T234" s="28"/>
      <c r="U234" s="28"/>
      <c r="V234" s="291"/>
      <c r="W234" s="260">
        <f t="shared" si="557"/>
        <v>31</v>
      </c>
      <c r="X234" s="260">
        <f t="shared" si="557"/>
        <v>0</v>
      </c>
      <c r="Y234" s="260">
        <f t="shared" si="557"/>
        <v>31</v>
      </c>
      <c r="Z234" s="290">
        <f t="shared" si="550"/>
        <v>0</v>
      </c>
      <c r="AA234" s="28"/>
      <c r="AB234" s="28"/>
      <c r="AC234" s="28"/>
      <c r="AD234" s="291"/>
      <c r="AE234" s="28">
        <f t="shared" ref="AE234:AH244" si="576">W234+AA234</f>
        <v>31</v>
      </c>
      <c r="AF234" s="28">
        <f t="shared" si="576"/>
        <v>0</v>
      </c>
      <c r="AG234" s="28">
        <f t="shared" si="576"/>
        <v>31</v>
      </c>
      <c r="AH234" s="291">
        <f t="shared" si="576"/>
        <v>0</v>
      </c>
      <c r="AI234" s="28"/>
      <c r="AJ234" s="28"/>
      <c r="AK234" s="28"/>
      <c r="AL234" s="291"/>
      <c r="AM234" s="260">
        <f t="shared" ref="AM234:AP244" si="577">AE234+AI234</f>
        <v>31</v>
      </c>
      <c r="AN234" s="260">
        <f t="shared" si="577"/>
        <v>0</v>
      </c>
      <c r="AO234" s="260">
        <f t="shared" si="577"/>
        <v>31</v>
      </c>
      <c r="AP234" s="290">
        <f t="shared" si="577"/>
        <v>0</v>
      </c>
      <c r="AQ234" s="28"/>
      <c r="AR234" s="28"/>
      <c r="AS234" s="28"/>
      <c r="AT234" s="291"/>
      <c r="AU234" s="28">
        <f t="shared" ref="AU234:AX244" si="578">AM234+AQ234</f>
        <v>31</v>
      </c>
      <c r="AV234" s="28">
        <f t="shared" si="578"/>
        <v>0</v>
      </c>
      <c r="AW234" s="28">
        <f t="shared" si="578"/>
        <v>31</v>
      </c>
      <c r="AX234" s="291">
        <f t="shared" si="578"/>
        <v>0</v>
      </c>
    </row>
    <row r="235" spans="1:50">
      <c r="A235" s="261" t="s">
        <v>558</v>
      </c>
      <c r="B235" s="25">
        <v>906</v>
      </c>
      <c r="C235" s="25" t="s">
        <v>51</v>
      </c>
      <c r="D235" s="25" t="s">
        <v>8</v>
      </c>
      <c r="E235" s="25" t="s">
        <v>599</v>
      </c>
      <c r="F235" s="25"/>
      <c r="G235" s="260">
        <f>G236</f>
        <v>0</v>
      </c>
      <c r="H235" s="260">
        <f t="shared" ref="H235:N236" si="579">H236</f>
        <v>0</v>
      </c>
      <c r="I235" s="260">
        <f t="shared" si="579"/>
        <v>0</v>
      </c>
      <c r="J235" s="260">
        <f t="shared" si="579"/>
        <v>0</v>
      </c>
      <c r="K235" s="28">
        <f t="shared" si="579"/>
        <v>669</v>
      </c>
      <c r="L235" s="28">
        <f t="shared" si="579"/>
        <v>662</v>
      </c>
      <c r="M235" s="28">
        <f t="shared" si="579"/>
        <v>669</v>
      </c>
      <c r="N235" s="28">
        <f t="shared" si="579"/>
        <v>662</v>
      </c>
      <c r="O235" s="260">
        <f t="shared" si="555"/>
        <v>669</v>
      </c>
      <c r="P235" s="260">
        <f t="shared" si="555"/>
        <v>662</v>
      </c>
      <c r="Q235" s="260">
        <f t="shared" si="555"/>
        <v>669</v>
      </c>
      <c r="R235" s="260">
        <f t="shared" si="433"/>
        <v>662</v>
      </c>
      <c r="S235" s="28">
        <f t="shared" ref="S235:V236" si="580">S236</f>
        <v>0</v>
      </c>
      <c r="T235" s="28">
        <f t="shared" si="580"/>
        <v>0</v>
      </c>
      <c r="U235" s="28">
        <f t="shared" si="580"/>
        <v>0</v>
      </c>
      <c r="V235" s="28">
        <f t="shared" si="580"/>
        <v>0</v>
      </c>
      <c r="W235" s="260">
        <f t="shared" si="557"/>
        <v>669</v>
      </c>
      <c r="X235" s="260">
        <f t="shared" si="557"/>
        <v>662</v>
      </c>
      <c r="Y235" s="260">
        <f t="shared" si="557"/>
        <v>669</v>
      </c>
      <c r="Z235" s="260">
        <f t="shared" si="550"/>
        <v>662</v>
      </c>
      <c r="AA235" s="28">
        <f t="shared" ref="AA235:AD236" si="581">AA236</f>
        <v>0</v>
      </c>
      <c r="AB235" s="28">
        <f t="shared" si="581"/>
        <v>0</v>
      </c>
      <c r="AC235" s="28">
        <f t="shared" si="581"/>
        <v>0</v>
      </c>
      <c r="AD235" s="28">
        <f t="shared" si="581"/>
        <v>0</v>
      </c>
      <c r="AE235" s="28">
        <f t="shared" si="576"/>
        <v>669</v>
      </c>
      <c r="AF235" s="28">
        <f t="shared" si="576"/>
        <v>662</v>
      </c>
      <c r="AG235" s="28">
        <f t="shared" si="576"/>
        <v>669</v>
      </c>
      <c r="AH235" s="28">
        <f t="shared" si="576"/>
        <v>662</v>
      </c>
      <c r="AI235" s="28">
        <f t="shared" ref="AI235:AL236" si="582">AI236</f>
        <v>0</v>
      </c>
      <c r="AJ235" s="28">
        <f t="shared" si="582"/>
        <v>0</v>
      </c>
      <c r="AK235" s="28">
        <f t="shared" si="582"/>
        <v>0</v>
      </c>
      <c r="AL235" s="28">
        <f t="shared" si="582"/>
        <v>0</v>
      </c>
      <c r="AM235" s="260">
        <f t="shared" si="577"/>
        <v>669</v>
      </c>
      <c r="AN235" s="260">
        <f t="shared" si="577"/>
        <v>662</v>
      </c>
      <c r="AO235" s="260">
        <f t="shared" si="577"/>
        <v>669</v>
      </c>
      <c r="AP235" s="260">
        <f t="shared" si="577"/>
        <v>662</v>
      </c>
      <c r="AQ235" s="28">
        <f t="shared" ref="AQ235:AT236" si="583">AQ236</f>
        <v>0</v>
      </c>
      <c r="AR235" s="28">
        <f t="shared" si="583"/>
        <v>0</v>
      </c>
      <c r="AS235" s="28">
        <f t="shared" si="583"/>
        <v>0</v>
      </c>
      <c r="AT235" s="28">
        <f t="shared" si="583"/>
        <v>0</v>
      </c>
      <c r="AU235" s="28">
        <f t="shared" si="578"/>
        <v>669</v>
      </c>
      <c r="AV235" s="28">
        <f t="shared" si="578"/>
        <v>662</v>
      </c>
      <c r="AW235" s="28">
        <f t="shared" si="578"/>
        <v>669</v>
      </c>
      <c r="AX235" s="28">
        <f t="shared" si="578"/>
        <v>662</v>
      </c>
    </row>
    <row r="236" spans="1:50" ht="33">
      <c r="A236" s="91" t="s">
        <v>81</v>
      </c>
      <c r="B236" s="25">
        <v>906</v>
      </c>
      <c r="C236" s="25" t="s">
        <v>51</v>
      </c>
      <c r="D236" s="25" t="s">
        <v>8</v>
      </c>
      <c r="E236" s="25" t="s">
        <v>599</v>
      </c>
      <c r="F236" s="25" t="s">
        <v>82</v>
      </c>
      <c r="G236" s="260">
        <f>G237</f>
        <v>0</v>
      </c>
      <c r="H236" s="260">
        <f t="shared" si="579"/>
        <v>0</v>
      </c>
      <c r="I236" s="260">
        <f t="shared" si="579"/>
        <v>0</v>
      </c>
      <c r="J236" s="260">
        <f t="shared" si="579"/>
        <v>0</v>
      </c>
      <c r="K236" s="28">
        <f t="shared" si="579"/>
        <v>669</v>
      </c>
      <c r="L236" s="28">
        <f t="shared" si="579"/>
        <v>662</v>
      </c>
      <c r="M236" s="28">
        <f t="shared" si="579"/>
        <v>669</v>
      </c>
      <c r="N236" s="28">
        <f t="shared" si="579"/>
        <v>662</v>
      </c>
      <c r="O236" s="260">
        <f t="shared" si="555"/>
        <v>669</v>
      </c>
      <c r="P236" s="260">
        <f t="shared" si="555"/>
        <v>662</v>
      </c>
      <c r="Q236" s="260">
        <f t="shared" si="555"/>
        <v>669</v>
      </c>
      <c r="R236" s="260">
        <f t="shared" si="433"/>
        <v>662</v>
      </c>
      <c r="S236" s="28">
        <f t="shared" si="580"/>
        <v>0</v>
      </c>
      <c r="T236" s="28">
        <f t="shared" si="580"/>
        <v>0</v>
      </c>
      <c r="U236" s="28">
        <f t="shared" si="580"/>
        <v>0</v>
      </c>
      <c r="V236" s="28">
        <f t="shared" si="580"/>
        <v>0</v>
      </c>
      <c r="W236" s="260">
        <f t="shared" si="557"/>
        <v>669</v>
      </c>
      <c r="X236" s="260">
        <f t="shared" si="557"/>
        <v>662</v>
      </c>
      <c r="Y236" s="260">
        <f t="shared" si="557"/>
        <v>669</v>
      </c>
      <c r="Z236" s="260">
        <f t="shared" si="550"/>
        <v>662</v>
      </c>
      <c r="AA236" s="28">
        <f t="shared" si="581"/>
        <v>0</v>
      </c>
      <c r="AB236" s="28">
        <f t="shared" si="581"/>
        <v>0</v>
      </c>
      <c r="AC236" s="28">
        <f t="shared" si="581"/>
        <v>0</v>
      </c>
      <c r="AD236" s="28">
        <f t="shared" si="581"/>
        <v>0</v>
      </c>
      <c r="AE236" s="28">
        <f t="shared" si="576"/>
        <v>669</v>
      </c>
      <c r="AF236" s="28">
        <f t="shared" si="576"/>
        <v>662</v>
      </c>
      <c r="AG236" s="28">
        <f t="shared" si="576"/>
        <v>669</v>
      </c>
      <c r="AH236" s="28">
        <f t="shared" si="576"/>
        <v>662</v>
      </c>
      <c r="AI236" s="28">
        <f t="shared" si="582"/>
        <v>0</v>
      </c>
      <c r="AJ236" s="28">
        <f t="shared" si="582"/>
        <v>0</v>
      </c>
      <c r="AK236" s="28">
        <f t="shared" si="582"/>
        <v>0</v>
      </c>
      <c r="AL236" s="28">
        <f t="shared" si="582"/>
        <v>0</v>
      </c>
      <c r="AM236" s="260">
        <f t="shared" si="577"/>
        <v>669</v>
      </c>
      <c r="AN236" s="260">
        <f t="shared" si="577"/>
        <v>662</v>
      </c>
      <c r="AO236" s="260">
        <f t="shared" si="577"/>
        <v>669</v>
      </c>
      <c r="AP236" s="260">
        <f t="shared" si="577"/>
        <v>662</v>
      </c>
      <c r="AQ236" s="28">
        <f t="shared" si="583"/>
        <v>0</v>
      </c>
      <c r="AR236" s="28">
        <f t="shared" si="583"/>
        <v>0</v>
      </c>
      <c r="AS236" s="28">
        <f t="shared" si="583"/>
        <v>0</v>
      </c>
      <c r="AT236" s="28">
        <f t="shared" si="583"/>
        <v>0</v>
      </c>
      <c r="AU236" s="28">
        <f t="shared" si="578"/>
        <v>669</v>
      </c>
      <c r="AV236" s="28">
        <f t="shared" si="578"/>
        <v>662</v>
      </c>
      <c r="AW236" s="28">
        <f t="shared" si="578"/>
        <v>669</v>
      </c>
      <c r="AX236" s="28">
        <f t="shared" si="578"/>
        <v>662</v>
      </c>
    </row>
    <row r="237" spans="1:50" ht="66">
      <c r="A237" s="91" t="s">
        <v>630</v>
      </c>
      <c r="B237" s="25">
        <v>906</v>
      </c>
      <c r="C237" s="25" t="s">
        <v>51</v>
      </c>
      <c r="D237" s="25" t="s">
        <v>8</v>
      </c>
      <c r="E237" s="25" t="s">
        <v>599</v>
      </c>
      <c r="F237" s="25" t="s">
        <v>174</v>
      </c>
      <c r="G237" s="260"/>
      <c r="H237" s="260"/>
      <c r="I237" s="260"/>
      <c r="J237" s="290"/>
      <c r="K237" s="28">
        <f>662+7</f>
        <v>669</v>
      </c>
      <c r="L237" s="28">
        <v>662</v>
      </c>
      <c r="M237" s="28">
        <f>662+7</f>
        <v>669</v>
      </c>
      <c r="N237" s="28">
        <v>662</v>
      </c>
      <c r="O237" s="260">
        <f t="shared" si="555"/>
        <v>669</v>
      </c>
      <c r="P237" s="260">
        <f t="shared" si="555"/>
        <v>662</v>
      </c>
      <c r="Q237" s="260">
        <f t="shared" si="555"/>
        <v>669</v>
      </c>
      <c r="R237" s="260">
        <f t="shared" si="555"/>
        <v>662</v>
      </c>
      <c r="S237" s="28"/>
      <c r="T237" s="28"/>
      <c r="U237" s="28"/>
      <c r="V237" s="28"/>
      <c r="W237" s="260">
        <f t="shared" si="557"/>
        <v>669</v>
      </c>
      <c r="X237" s="260">
        <f t="shared" si="557"/>
        <v>662</v>
      </c>
      <c r="Y237" s="260">
        <f t="shared" si="557"/>
        <v>669</v>
      </c>
      <c r="Z237" s="260">
        <f t="shared" si="550"/>
        <v>662</v>
      </c>
      <c r="AA237" s="28"/>
      <c r="AB237" s="28"/>
      <c r="AC237" s="28"/>
      <c r="AD237" s="28"/>
      <c r="AE237" s="28">
        <f t="shared" si="576"/>
        <v>669</v>
      </c>
      <c r="AF237" s="28">
        <f t="shared" si="576"/>
        <v>662</v>
      </c>
      <c r="AG237" s="28">
        <f t="shared" si="576"/>
        <v>669</v>
      </c>
      <c r="AH237" s="28">
        <f t="shared" si="576"/>
        <v>662</v>
      </c>
      <c r="AI237" s="28"/>
      <c r="AJ237" s="28"/>
      <c r="AK237" s="28"/>
      <c r="AL237" s="28"/>
      <c r="AM237" s="260">
        <f t="shared" si="577"/>
        <v>669</v>
      </c>
      <c r="AN237" s="260">
        <f t="shared" si="577"/>
        <v>662</v>
      </c>
      <c r="AO237" s="260">
        <f t="shared" si="577"/>
        <v>669</v>
      </c>
      <c r="AP237" s="260">
        <f t="shared" si="577"/>
        <v>662</v>
      </c>
      <c r="AQ237" s="28"/>
      <c r="AR237" s="28"/>
      <c r="AS237" s="28"/>
      <c r="AT237" s="28"/>
      <c r="AU237" s="28">
        <f t="shared" si="578"/>
        <v>669</v>
      </c>
      <c r="AV237" s="28">
        <f t="shared" si="578"/>
        <v>662</v>
      </c>
      <c r="AW237" s="28">
        <f t="shared" si="578"/>
        <v>669</v>
      </c>
      <c r="AX237" s="28">
        <f t="shared" si="578"/>
        <v>662</v>
      </c>
    </row>
    <row r="238" spans="1:50">
      <c r="A238" s="91"/>
      <c r="B238" s="25"/>
      <c r="C238" s="25"/>
      <c r="D238" s="25"/>
      <c r="E238" s="25"/>
      <c r="F238" s="25"/>
      <c r="G238" s="260"/>
      <c r="H238" s="260"/>
      <c r="I238" s="260"/>
      <c r="J238" s="260"/>
      <c r="K238" s="28"/>
      <c r="L238" s="28"/>
      <c r="M238" s="28"/>
      <c r="N238" s="28"/>
      <c r="O238" s="260">
        <f t="shared" si="555"/>
        <v>0</v>
      </c>
      <c r="P238" s="260">
        <f t="shared" si="555"/>
        <v>0</v>
      </c>
      <c r="Q238" s="260">
        <f t="shared" si="555"/>
        <v>0</v>
      </c>
      <c r="R238" s="260">
        <f t="shared" si="555"/>
        <v>0</v>
      </c>
      <c r="S238" s="28"/>
      <c r="T238" s="28"/>
      <c r="U238" s="28"/>
      <c r="V238" s="28"/>
      <c r="W238" s="260">
        <f t="shared" si="557"/>
        <v>0</v>
      </c>
      <c r="X238" s="260">
        <f t="shared" si="557"/>
        <v>0</v>
      </c>
      <c r="Y238" s="260">
        <f t="shared" si="557"/>
        <v>0</v>
      </c>
      <c r="Z238" s="260">
        <f t="shared" si="550"/>
        <v>0</v>
      </c>
      <c r="AA238" s="28"/>
      <c r="AB238" s="28"/>
      <c r="AC238" s="28"/>
      <c r="AD238" s="28"/>
      <c r="AE238" s="28">
        <f t="shared" si="576"/>
        <v>0</v>
      </c>
      <c r="AF238" s="28">
        <f t="shared" si="576"/>
        <v>0</v>
      </c>
      <c r="AG238" s="28">
        <f t="shared" si="576"/>
        <v>0</v>
      </c>
      <c r="AH238" s="28">
        <f t="shared" si="576"/>
        <v>0</v>
      </c>
      <c r="AI238" s="28"/>
      <c r="AJ238" s="28"/>
      <c r="AK238" s="28"/>
      <c r="AL238" s="28"/>
      <c r="AM238" s="260">
        <f t="shared" si="577"/>
        <v>0</v>
      </c>
      <c r="AN238" s="260">
        <f t="shared" si="577"/>
        <v>0</v>
      </c>
      <c r="AO238" s="260">
        <f t="shared" si="577"/>
        <v>0</v>
      </c>
      <c r="AP238" s="260">
        <f t="shared" si="577"/>
        <v>0</v>
      </c>
      <c r="AQ238" s="28"/>
      <c r="AR238" s="28"/>
      <c r="AS238" s="28"/>
      <c r="AT238" s="28"/>
      <c r="AU238" s="28">
        <f t="shared" si="578"/>
        <v>0</v>
      </c>
      <c r="AV238" s="28">
        <f t="shared" si="578"/>
        <v>0</v>
      </c>
      <c r="AW238" s="28">
        <f t="shared" si="578"/>
        <v>0</v>
      </c>
      <c r="AX238" s="28">
        <f t="shared" si="578"/>
        <v>0</v>
      </c>
    </row>
    <row r="239" spans="1:50" ht="37.5">
      <c r="A239" s="116" t="s">
        <v>63</v>
      </c>
      <c r="B239" s="22">
        <v>906</v>
      </c>
      <c r="C239" s="22" t="s">
        <v>54</v>
      </c>
      <c r="D239" s="22" t="s">
        <v>60</v>
      </c>
      <c r="E239" s="64"/>
      <c r="F239" s="22"/>
      <c r="G239" s="180">
        <f t="shared" ref="G239:N243" si="584">G240</f>
        <v>3328</v>
      </c>
      <c r="H239" s="180">
        <f t="shared" si="584"/>
        <v>0</v>
      </c>
      <c r="I239" s="180">
        <f t="shared" si="584"/>
        <v>3328</v>
      </c>
      <c r="J239" s="180">
        <f t="shared" si="584"/>
        <v>0</v>
      </c>
      <c r="K239" s="23">
        <f t="shared" si="584"/>
        <v>147</v>
      </c>
      <c r="L239" s="23">
        <f t="shared" si="584"/>
        <v>0</v>
      </c>
      <c r="M239" s="23">
        <f t="shared" si="584"/>
        <v>147</v>
      </c>
      <c r="N239" s="23">
        <f t="shared" si="584"/>
        <v>0</v>
      </c>
      <c r="O239" s="180">
        <f t="shared" si="555"/>
        <v>3475</v>
      </c>
      <c r="P239" s="180">
        <f t="shared" si="555"/>
        <v>0</v>
      </c>
      <c r="Q239" s="180">
        <f t="shared" si="555"/>
        <v>3475</v>
      </c>
      <c r="R239" s="180">
        <f t="shared" si="555"/>
        <v>0</v>
      </c>
      <c r="S239" s="23">
        <f t="shared" ref="S239:V243" si="585">S240</f>
        <v>0</v>
      </c>
      <c r="T239" s="23">
        <f t="shared" si="585"/>
        <v>0</v>
      </c>
      <c r="U239" s="23">
        <f t="shared" si="585"/>
        <v>0</v>
      </c>
      <c r="V239" s="23">
        <f t="shared" si="585"/>
        <v>0</v>
      </c>
      <c r="W239" s="180">
        <f t="shared" si="557"/>
        <v>3475</v>
      </c>
      <c r="X239" s="180">
        <f t="shared" si="557"/>
        <v>0</v>
      </c>
      <c r="Y239" s="180">
        <f t="shared" si="557"/>
        <v>3475</v>
      </c>
      <c r="Z239" s="180">
        <f t="shared" si="550"/>
        <v>0</v>
      </c>
      <c r="AA239" s="23">
        <f t="shared" ref="AA239:AD243" si="586">AA240</f>
        <v>0</v>
      </c>
      <c r="AB239" s="23">
        <f t="shared" si="586"/>
        <v>0</v>
      </c>
      <c r="AC239" s="23">
        <f t="shared" si="586"/>
        <v>0</v>
      </c>
      <c r="AD239" s="23">
        <f t="shared" si="586"/>
        <v>0</v>
      </c>
      <c r="AE239" s="23">
        <f t="shared" si="576"/>
        <v>3475</v>
      </c>
      <c r="AF239" s="23">
        <f t="shared" si="576"/>
        <v>0</v>
      </c>
      <c r="AG239" s="23">
        <f t="shared" si="576"/>
        <v>3475</v>
      </c>
      <c r="AH239" s="23">
        <f t="shared" si="576"/>
        <v>0</v>
      </c>
      <c r="AI239" s="23">
        <f t="shared" ref="AI239:AL243" si="587">AI240</f>
        <v>0</v>
      </c>
      <c r="AJ239" s="23">
        <f t="shared" si="587"/>
        <v>0</v>
      </c>
      <c r="AK239" s="23">
        <f t="shared" si="587"/>
        <v>0</v>
      </c>
      <c r="AL239" s="23">
        <f t="shared" si="587"/>
        <v>0</v>
      </c>
      <c r="AM239" s="180">
        <f t="shared" si="577"/>
        <v>3475</v>
      </c>
      <c r="AN239" s="180">
        <f t="shared" si="577"/>
        <v>0</v>
      </c>
      <c r="AO239" s="180">
        <f t="shared" si="577"/>
        <v>3475</v>
      </c>
      <c r="AP239" s="180">
        <f t="shared" si="577"/>
        <v>0</v>
      </c>
      <c r="AQ239" s="23">
        <f t="shared" ref="AQ239:AT243" si="588">AQ240</f>
        <v>0</v>
      </c>
      <c r="AR239" s="23">
        <f t="shared" si="588"/>
        <v>0</v>
      </c>
      <c r="AS239" s="23">
        <f t="shared" si="588"/>
        <v>0</v>
      </c>
      <c r="AT239" s="23">
        <f t="shared" si="588"/>
        <v>0</v>
      </c>
      <c r="AU239" s="23">
        <f t="shared" si="578"/>
        <v>3475</v>
      </c>
      <c r="AV239" s="23">
        <f t="shared" si="578"/>
        <v>0</v>
      </c>
      <c r="AW239" s="23">
        <f t="shared" si="578"/>
        <v>3475</v>
      </c>
      <c r="AX239" s="23">
        <f t="shared" si="578"/>
        <v>0</v>
      </c>
    </row>
    <row r="240" spans="1:50" ht="82.5">
      <c r="A240" s="91" t="s">
        <v>657</v>
      </c>
      <c r="B240" s="25">
        <v>906</v>
      </c>
      <c r="C240" s="25" t="s">
        <v>54</v>
      </c>
      <c r="D240" s="25" t="s">
        <v>60</v>
      </c>
      <c r="E240" s="25" t="s">
        <v>260</v>
      </c>
      <c r="F240" s="25"/>
      <c r="G240" s="181">
        <f t="shared" si="584"/>
        <v>3328</v>
      </c>
      <c r="H240" s="181">
        <f t="shared" si="584"/>
        <v>0</v>
      </c>
      <c r="I240" s="181">
        <f t="shared" si="584"/>
        <v>3328</v>
      </c>
      <c r="J240" s="181">
        <f t="shared" si="584"/>
        <v>0</v>
      </c>
      <c r="K240" s="27">
        <f t="shared" si="584"/>
        <v>147</v>
      </c>
      <c r="L240" s="27">
        <f t="shared" si="584"/>
        <v>0</v>
      </c>
      <c r="M240" s="27">
        <f t="shared" si="584"/>
        <v>147</v>
      </c>
      <c r="N240" s="27">
        <f t="shared" si="584"/>
        <v>0</v>
      </c>
      <c r="O240" s="181">
        <f t="shared" si="555"/>
        <v>3475</v>
      </c>
      <c r="P240" s="181">
        <f t="shared" si="555"/>
        <v>0</v>
      </c>
      <c r="Q240" s="181">
        <f t="shared" si="555"/>
        <v>3475</v>
      </c>
      <c r="R240" s="181">
        <f t="shared" si="555"/>
        <v>0</v>
      </c>
      <c r="S240" s="27">
        <f t="shared" si="585"/>
        <v>0</v>
      </c>
      <c r="T240" s="27">
        <f t="shared" si="585"/>
        <v>0</v>
      </c>
      <c r="U240" s="27">
        <f t="shared" si="585"/>
        <v>0</v>
      </c>
      <c r="V240" s="27">
        <f t="shared" si="585"/>
        <v>0</v>
      </c>
      <c r="W240" s="181">
        <f t="shared" si="557"/>
        <v>3475</v>
      </c>
      <c r="X240" s="181">
        <f t="shared" si="557"/>
        <v>0</v>
      </c>
      <c r="Y240" s="181">
        <f t="shared" si="557"/>
        <v>3475</v>
      </c>
      <c r="Z240" s="181">
        <f t="shared" si="550"/>
        <v>0</v>
      </c>
      <c r="AA240" s="27">
        <f t="shared" si="586"/>
        <v>0</v>
      </c>
      <c r="AB240" s="27">
        <f t="shared" si="586"/>
        <v>0</v>
      </c>
      <c r="AC240" s="27">
        <f t="shared" si="586"/>
        <v>0</v>
      </c>
      <c r="AD240" s="27">
        <f t="shared" si="586"/>
        <v>0</v>
      </c>
      <c r="AE240" s="27">
        <f t="shared" si="576"/>
        <v>3475</v>
      </c>
      <c r="AF240" s="27">
        <f t="shared" si="576"/>
        <v>0</v>
      </c>
      <c r="AG240" s="27">
        <f t="shared" si="576"/>
        <v>3475</v>
      </c>
      <c r="AH240" s="27">
        <f t="shared" si="576"/>
        <v>0</v>
      </c>
      <c r="AI240" s="27">
        <f t="shared" si="587"/>
        <v>0</v>
      </c>
      <c r="AJ240" s="27">
        <f t="shared" si="587"/>
        <v>0</v>
      </c>
      <c r="AK240" s="27">
        <f t="shared" si="587"/>
        <v>0</v>
      </c>
      <c r="AL240" s="27">
        <f t="shared" si="587"/>
        <v>0</v>
      </c>
      <c r="AM240" s="181">
        <f t="shared" si="577"/>
        <v>3475</v>
      </c>
      <c r="AN240" s="181">
        <f t="shared" si="577"/>
        <v>0</v>
      </c>
      <c r="AO240" s="181">
        <f t="shared" si="577"/>
        <v>3475</v>
      </c>
      <c r="AP240" s="181">
        <f t="shared" si="577"/>
        <v>0</v>
      </c>
      <c r="AQ240" s="27">
        <f t="shared" si="588"/>
        <v>0</v>
      </c>
      <c r="AR240" s="27">
        <f t="shared" si="588"/>
        <v>0</v>
      </c>
      <c r="AS240" s="27">
        <f t="shared" si="588"/>
        <v>0</v>
      </c>
      <c r="AT240" s="27">
        <f t="shared" si="588"/>
        <v>0</v>
      </c>
      <c r="AU240" s="27">
        <f t="shared" si="578"/>
        <v>3475</v>
      </c>
      <c r="AV240" s="27">
        <f t="shared" si="578"/>
        <v>0</v>
      </c>
      <c r="AW240" s="27">
        <f t="shared" si="578"/>
        <v>3475</v>
      </c>
      <c r="AX240" s="27">
        <f t="shared" si="578"/>
        <v>0</v>
      </c>
    </row>
    <row r="241" spans="1:50" ht="33">
      <c r="A241" s="91" t="s">
        <v>200</v>
      </c>
      <c r="B241" s="25">
        <v>906</v>
      </c>
      <c r="C241" s="25" t="s">
        <v>54</v>
      </c>
      <c r="D241" s="25" t="s">
        <v>60</v>
      </c>
      <c r="E241" s="25" t="s">
        <v>673</v>
      </c>
      <c r="F241" s="25"/>
      <c r="G241" s="181">
        <f t="shared" si="584"/>
        <v>3328</v>
      </c>
      <c r="H241" s="181">
        <f t="shared" si="584"/>
        <v>0</v>
      </c>
      <c r="I241" s="181">
        <f t="shared" si="584"/>
        <v>3328</v>
      </c>
      <c r="J241" s="181">
        <f t="shared" si="584"/>
        <v>0</v>
      </c>
      <c r="K241" s="27">
        <f t="shared" si="584"/>
        <v>147</v>
      </c>
      <c r="L241" s="27">
        <f t="shared" si="584"/>
        <v>0</v>
      </c>
      <c r="M241" s="27">
        <f t="shared" si="584"/>
        <v>147</v>
      </c>
      <c r="N241" s="27">
        <f t="shared" si="584"/>
        <v>0</v>
      </c>
      <c r="O241" s="181">
        <f t="shared" si="555"/>
        <v>3475</v>
      </c>
      <c r="P241" s="181">
        <f t="shared" si="555"/>
        <v>0</v>
      </c>
      <c r="Q241" s="181">
        <f t="shared" si="555"/>
        <v>3475</v>
      </c>
      <c r="R241" s="181">
        <f t="shared" si="555"/>
        <v>0</v>
      </c>
      <c r="S241" s="27">
        <f t="shared" si="585"/>
        <v>0</v>
      </c>
      <c r="T241" s="27">
        <f t="shared" si="585"/>
        <v>0</v>
      </c>
      <c r="U241" s="27">
        <f t="shared" si="585"/>
        <v>0</v>
      </c>
      <c r="V241" s="27">
        <f t="shared" si="585"/>
        <v>0</v>
      </c>
      <c r="W241" s="181">
        <f t="shared" si="557"/>
        <v>3475</v>
      </c>
      <c r="X241" s="181">
        <f t="shared" si="557"/>
        <v>0</v>
      </c>
      <c r="Y241" s="181">
        <f t="shared" si="557"/>
        <v>3475</v>
      </c>
      <c r="Z241" s="181">
        <f t="shared" si="550"/>
        <v>0</v>
      </c>
      <c r="AA241" s="27">
        <f t="shared" si="586"/>
        <v>0</v>
      </c>
      <c r="AB241" s="27">
        <f t="shared" si="586"/>
        <v>0</v>
      </c>
      <c r="AC241" s="27">
        <f t="shared" si="586"/>
        <v>0</v>
      </c>
      <c r="AD241" s="27">
        <f t="shared" si="586"/>
        <v>0</v>
      </c>
      <c r="AE241" s="27">
        <f t="shared" si="576"/>
        <v>3475</v>
      </c>
      <c r="AF241" s="27">
        <f t="shared" si="576"/>
        <v>0</v>
      </c>
      <c r="AG241" s="27">
        <f t="shared" si="576"/>
        <v>3475</v>
      </c>
      <c r="AH241" s="27">
        <f t="shared" si="576"/>
        <v>0</v>
      </c>
      <c r="AI241" s="27">
        <f t="shared" si="587"/>
        <v>0</v>
      </c>
      <c r="AJ241" s="27">
        <f t="shared" si="587"/>
        <v>0</v>
      </c>
      <c r="AK241" s="27">
        <f t="shared" si="587"/>
        <v>0</v>
      </c>
      <c r="AL241" s="27">
        <f t="shared" si="587"/>
        <v>0</v>
      </c>
      <c r="AM241" s="181">
        <f t="shared" si="577"/>
        <v>3475</v>
      </c>
      <c r="AN241" s="181">
        <f t="shared" si="577"/>
        <v>0</v>
      </c>
      <c r="AO241" s="181">
        <f t="shared" si="577"/>
        <v>3475</v>
      </c>
      <c r="AP241" s="181">
        <f t="shared" si="577"/>
        <v>0</v>
      </c>
      <c r="AQ241" s="27">
        <f t="shared" si="588"/>
        <v>0</v>
      </c>
      <c r="AR241" s="27">
        <f t="shared" si="588"/>
        <v>0</v>
      </c>
      <c r="AS241" s="27">
        <f t="shared" si="588"/>
        <v>0</v>
      </c>
      <c r="AT241" s="27">
        <f t="shared" si="588"/>
        <v>0</v>
      </c>
      <c r="AU241" s="27">
        <f t="shared" si="578"/>
        <v>3475</v>
      </c>
      <c r="AV241" s="27">
        <f t="shared" si="578"/>
        <v>0</v>
      </c>
      <c r="AW241" s="27">
        <f t="shared" si="578"/>
        <v>3475</v>
      </c>
      <c r="AX241" s="27">
        <f t="shared" si="578"/>
        <v>0</v>
      </c>
    </row>
    <row r="242" spans="1:50" ht="49.5">
      <c r="A242" s="91" t="s">
        <v>672</v>
      </c>
      <c r="B242" s="25">
        <v>906</v>
      </c>
      <c r="C242" s="25" t="s">
        <v>54</v>
      </c>
      <c r="D242" s="25" t="s">
        <v>60</v>
      </c>
      <c r="E242" s="25" t="s">
        <v>674</v>
      </c>
      <c r="F242" s="25"/>
      <c r="G242" s="181">
        <f t="shared" si="584"/>
        <v>3328</v>
      </c>
      <c r="H242" s="181">
        <f t="shared" si="584"/>
        <v>0</v>
      </c>
      <c r="I242" s="181">
        <f t="shared" si="584"/>
        <v>3328</v>
      </c>
      <c r="J242" s="181">
        <f t="shared" si="584"/>
        <v>0</v>
      </c>
      <c r="K242" s="27">
        <f t="shared" si="584"/>
        <v>147</v>
      </c>
      <c r="L242" s="27">
        <f t="shared" si="584"/>
        <v>0</v>
      </c>
      <c r="M242" s="27">
        <f t="shared" si="584"/>
        <v>147</v>
      </c>
      <c r="N242" s="27">
        <f t="shared" si="584"/>
        <v>0</v>
      </c>
      <c r="O242" s="181">
        <f t="shared" si="555"/>
        <v>3475</v>
      </c>
      <c r="P242" s="181">
        <f t="shared" si="555"/>
        <v>0</v>
      </c>
      <c r="Q242" s="181">
        <f t="shared" si="555"/>
        <v>3475</v>
      </c>
      <c r="R242" s="181">
        <f t="shared" si="555"/>
        <v>0</v>
      </c>
      <c r="S242" s="27">
        <f t="shared" si="585"/>
        <v>0</v>
      </c>
      <c r="T242" s="27">
        <f t="shared" si="585"/>
        <v>0</v>
      </c>
      <c r="U242" s="27">
        <f t="shared" si="585"/>
        <v>0</v>
      </c>
      <c r="V242" s="27">
        <f t="shared" si="585"/>
        <v>0</v>
      </c>
      <c r="W242" s="181">
        <f t="shared" si="557"/>
        <v>3475</v>
      </c>
      <c r="X242" s="181">
        <f t="shared" si="557"/>
        <v>0</v>
      </c>
      <c r="Y242" s="181">
        <f t="shared" si="557"/>
        <v>3475</v>
      </c>
      <c r="Z242" s="181">
        <f t="shared" si="550"/>
        <v>0</v>
      </c>
      <c r="AA242" s="27">
        <f t="shared" si="586"/>
        <v>0</v>
      </c>
      <c r="AB242" s="27">
        <f t="shared" si="586"/>
        <v>0</v>
      </c>
      <c r="AC242" s="27">
        <f t="shared" si="586"/>
        <v>0</v>
      </c>
      <c r="AD242" s="27">
        <f t="shared" si="586"/>
        <v>0</v>
      </c>
      <c r="AE242" s="27">
        <f t="shared" si="576"/>
        <v>3475</v>
      </c>
      <c r="AF242" s="27">
        <f t="shared" si="576"/>
        <v>0</v>
      </c>
      <c r="AG242" s="27">
        <f t="shared" si="576"/>
        <v>3475</v>
      </c>
      <c r="AH242" s="27">
        <f t="shared" si="576"/>
        <v>0</v>
      </c>
      <c r="AI242" s="27">
        <f t="shared" si="587"/>
        <v>0</v>
      </c>
      <c r="AJ242" s="27">
        <f t="shared" si="587"/>
        <v>0</v>
      </c>
      <c r="AK242" s="27">
        <f t="shared" si="587"/>
        <v>0</v>
      </c>
      <c r="AL242" s="27">
        <f t="shared" si="587"/>
        <v>0</v>
      </c>
      <c r="AM242" s="181">
        <f t="shared" si="577"/>
        <v>3475</v>
      </c>
      <c r="AN242" s="181">
        <f t="shared" si="577"/>
        <v>0</v>
      </c>
      <c r="AO242" s="181">
        <f t="shared" si="577"/>
        <v>3475</v>
      </c>
      <c r="AP242" s="181">
        <f t="shared" si="577"/>
        <v>0</v>
      </c>
      <c r="AQ242" s="27">
        <f t="shared" si="588"/>
        <v>0</v>
      </c>
      <c r="AR242" s="27">
        <f t="shared" si="588"/>
        <v>0</v>
      </c>
      <c r="AS242" s="27">
        <f t="shared" si="588"/>
        <v>0</v>
      </c>
      <c r="AT242" s="27">
        <f t="shared" si="588"/>
        <v>0</v>
      </c>
      <c r="AU242" s="27">
        <f t="shared" si="578"/>
        <v>3475</v>
      </c>
      <c r="AV242" s="27">
        <f t="shared" si="578"/>
        <v>0</v>
      </c>
      <c r="AW242" s="27">
        <f t="shared" si="578"/>
        <v>3475</v>
      </c>
      <c r="AX242" s="27">
        <f t="shared" si="578"/>
        <v>0</v>
      </c>
    </row>
    <row r="243" spans="1:50" ht="33">
      <c r="A243" s="91" t="s">
        <v>81</v>
      </c>
      <c r="B243" s="25">
        <v>906</v>
      </c>
      <c r="C243" s="25" t="s">
        <v>54</v>
      </c>
      <c r="D243" s="25" t="s">
        <v>60</v>
      </c>
      <c r="E243" s="25" t="s">
        <v>674</v>
      </c>
      <c r="F243" s="25" t="s">
        <v>82</v>
      </c>
      <c r="G243" s="181">
        <f t="shared" si="584"/>
        <v>3328</v>
      </c>
      <c r="H243" s="181">
        <f t="shared" si="584"/>
        <v>0</v>
      </c>
      <c r="I243" s="181">
        <f t="shared" si="584"/>
        <v>3328</v>
      </c>
      <c r="J243" s="181">
        <f t="shared" si="584"/>
        <v>0</v>
      </c>
      <c r="K243" s="27">
        <f t="shared" si="584"/>
        <v>147</v>
      </c>
      <c r="L243" s="27">
        <f t="shared" si="584"/>
        <v>0</v>
      </c>
      <c r="M243" s="27">
        <f t="shared" si="584"/>
        <v>147</v>
      </c>
      <c r="N243" s="27">
        <f t="shared" si="584"/>
        <v>0</v>
      </c>
      <c r="O243" s="181">
        <f t="shared" si="555"/>
        <v>3475</v>
      </c>
      <c r="P243" s="181">
        <f t="shared" si="555"/>
        <v>0</v>
      </c>
      <c r="Q243" s="181">
        <f t="shared" si="555"/>
        <v>3475</v>
      </c>
      <c r="R243" s="181">
        <f t="shared" si="555"/>
        <v>0</v>
      </c>
      <c r="S243" s="27">
        <f t="shared" si="585"/>
        <v>0</v>
      </c>
      <c r="T243" s="27">
        <f t="shared" si="585"/>
        <v>0</v>
      </c>
      <c r="U243" s="27">
        <f t="shared" si="585"/>
        <v>0</v>
      </c>
      <c r="V243" s="27">
        <f t="shared" si="585"/>
        <v>0</v>
      </c>
      <c r="W243" s="181">
        <f t="shared" si="557"/>
        <v>3475</v>
      </c>
      <c r="X243" s="181">
        <f t="shared" si="557"/>
        <v>0</v>
      </c>
      <c r="Y243" s="181">
        <f t="shared" si="557"/>
        <v>3475</v>
      </c>
      <c r="Z243" s="181">
        <f t="shared" si="550"/>
        <v>0</v>
      </c>
      <c r="AA243" s="27">
        <f t="shared" si="586"/>
        <v>0</v>
      </c>
      <c r="AB243" s="27">
        <f t="shared" si="586"/>
        <v>0</v>
      </c>
      <c r="AC243" s="27">
        <f t="shared" si="586"/>
        <v>0</v>
      </c>
      <c r="AD243" s="27">
        <f t="shared" si="586"/>
        <v>0</v>
      </c>
      <c r="AE243" s="27">
        <f t="shared" si="576"/>
        <v>3475</v>
      </c>
      <c r="AF243" s="27">
        <f t="shared" si="576"/>
        <v>0</v>
      </c>
      <c r="AG243" s="27">
        <f t="shared" si="576"/>
        <v>3475</v>
      </c>
      <c r="AH243" s="27">
        <f t="shared" si="576"/>
        <v>0</v>
      </c>
      <c r="AI243" s="27">
        <f t="shared" si="587"/>
        <v>0</v>
      </c>
      <c r="AJ243" s="27">
        <f t="shared" si="587"/>
        <v>0</v>
      </c>
      <c r="AK243" s="27">
        <f t="shared" si="587"/>
        <v>0</v>
      </c>
      <c r="AL243" s="27">
        <f t="shared" si="587"/>
        <v>0</v>
      </c>
      <c r="AM243" s="181">
        <f t="shared" si="577"/>
        <v>3475</v>
      </c>
      <c r="AN243" s="181">
        <f t="shared" si="577"/>
        <v>0</v>
      </c>
      <c r="AO243" s="181">
        <f t="shared" si="577"/>
        <v>3475</v>
      </c>
      <c r="AP243" s="181">
        <f t="shared" si="577"/>
        <v>0</v>
      </c>
      <c r="AQ243" s="27">
        <f t="shared" si="588"/>
        <v>0</v>
      </c>
      <c r="AR243" s="27">
        <f t="shared" si="588"/>
        <v>0</v>
      </c>
      <c r="AS243" s="27">
        <f t="shared" si="588"/>
        <v>0</v>
      </c>
      <c r="AT243" s="27">
        <f t="shared" si="588"/>
        <v>0</v>
      </c>
      <c r="AU243" s="27">
        <f t="shared" si="578"/>
        <v>3475</v>
      </c>
      <c r="AV243" s="27">
        <f t="shared" si="578"/>
        <v>0</v>
      </c>
      <c r="AW243" s="27">
        <f t="shared" si="578"/>
        <v>3475</v>
      </c>
      <c r="AX243" s="27">
        <f t="shared" si="578"/>
        <v>0</v>
      </c>
    </row>
    <row r="244" spans="1:50">
      <c r="A244" s="91" t="s">
        <v>169</v>
      </c>
      <c r="B244" s="25">
        <v>906</v>
      </c>
      <c r="C244" s="25" t="s">
        <v>54</v>
      </c>
      <c r="D244" s="25" t="s">
        <v>60</v>
      </c>
      <c r="E244" s="25" t="s">
        <v>674</v>
      </c>
      <c r="F244" s="25" t="s">
        <v>168</v>
      </c>
      <c r="G244" s="260">
        <f>3321+7</f>
        <v>3328</v>
      </c>
      <c r="H244" s="260"/>
      <c r="I244" s="260">
        <f>3321+7</f>
        <v>3328</v>
      </c>
      <c r="J244" s="260"/>
      <c r="K244" s="28">
        <v>147</v>
      </c>
      <c r="L244" s="28"/>
      <c r="M244" s="28">
        <v>147</v>
      </c>
      <c r="N244" s="28"/>
      <c r="O244" s="260">
        <f t="shared" si="555"/>
        <v>3475</v>
      </c>
      <c r="P244" s="260">
        <f t="shared" si="555"/>
        <v>0</v>
      </c>
      <c r="Q244" s="260">
        <f t="shared" si="555"/>
        <v>3475</v>
      </c>
      <c r="R244" s="260">
        <f t="shared" si="555"/>
        <v>0</v>
      </c>
      <c r="S244" s="28"/>
      <c r="T244" s="28"/>
      <c r="U244" s="28"/>
      <c r="V244" s="28"/>
      <c r="W244" s="260">
        <f t="shared" si="557"/>
        <v>3475</v>
      </c>
      <c r="X244" s="260">
        <f t="shared" si="557"/>
        <v>0</v>
      </c>
      <c r="Y244" s="260">
        <f t="shared" si="557"/>
        <v>3475</v>
      </c>
      <c r="Z244" s="260">
        <f t="shared" si="550"/>
        <v>0</v>
      </c>
      <c r="AA244" s="28"/>
      <c r="AB244" s="28"/>
      <c r="AC244" s="28"/>
      <c r="AD244" s="28"/>
      <c r="AE244" s="28">
        <f t="shared" si="576"/>
        <v>3475</v>
      </c>
      <c r="AF244" s="28">
        <f t="shared" si="576"/>
        <v>0</v>
      </c>
      <c r="AG244" s="28">
        <f t="shared" si="576"/>
        <v>3475</v>
      </c>
      <c r="AH244" s="28">
        <f t="shared" si="576"/>
        <v>0</v>
      </c>
      <c r="AI244" s="28"/>
      <c r="AJ244" s="28"/>
      <c r="AK244" s="28"/>
      <c r="AL244" s="28"/>
      <c r="AM244" s="260">
        <f t="shared" si="577"/>
        <v>3475</v>
      </c>
      <c r="AN244" s="260">
        <f t="shared" si="577"/>
        <v>0</v>
      </c>
      <c r="AO244" s="260">
        <f t="shared" si="577"/>
        <v>3475</v>
      </c>
      <c r="AP244" s="260">
        <f t="shared" si="577"/>
        <v>0</v>
      </c>
      <c r="AQ244" s="28"/>
      <c r="AR244" s="28"/>
      <c r="AS244" s="28"/>
      <c r="AT244" s="28"/>
      <c r="AU244" s="28">
        <f t="shared" si="578"/>
        <v>3475</v>
      </c>
      <c r="AV244" s="28">
        <f t="shared" si="578"/>
        <v>0</v>
      </c>
      <c r="AW244" s="28">
        <f t="shared" si="578"/>
        <v>3475</v>
      </c>
      <c r="AX244" s="28">
        <f t="shared" si="578"/>
        <v>0</v>
      </c>
    </row>
    <row r="245" spans="1:50">
      <c r="A245" s="91"/>
      <c r="B245" s="25"/>
      <c r="C245" s="25"/>
      <c r="D245" s="25"/>
      <c r="E245" s="25"/>
      <c r="F245" s="25"/>
      <c r="G245" s="260"/>
      <c r="H245" s="260"/>
      <c r="I245" s="260"/>
      <c r="J245" s="260"/>
      <c r="K245" s="28"/>
      <c r="L245" s="28"/>
      <c r="M245" s="28"/>
      <c r="N245" s="28"/>
      <c r="O245" s="260"/>
      <c r="P245" s="260"/>
      <c r="Q245" s="260"/>
      <c r="R245" s="260"/>
      <c r="S245" s="28"/>
      <c r="T245" s="28"/>
      <c r="U245" s="28"/>
      <c r="V245" s="28"/>
      <c r="W245" s="260"/>
      <c r="X245" s="260"/>
      <c r="Y245" s="260"/>
      <c r="Z245" s="260"/>
      <c r="AA245" s="28"/>
      <c r="AB245" s="28"/>
      <c r="AC245" s="28"/>
      <c r="AD245" s="28"/>
      <c r="AE245" s="28"/>
      <c r="AF245" s="28"/>
      <c r="AG245" s="28"/>
      <c r="AH245" s="28"/>
      <c r="AI245" s="28"/>
      <c r="AJ245" s="28"/>
      <c r="AK245" s="28"/>
      <c r="AL245" s="28"/>
      <c r="AM245" s="260"/>
      <c r="AN245" s="260"/>
      <c r="AO245" s="260"/>
      <c r="AP245" s="260"/>
      <c r="AQ245" s="28"/>
      <c r="AR245" s="28"/>
      <c r="AS245" s="28"/>
      <c r="AT245" s="28"/>
      <c r="AU245" s="28"/>
      <c r="AV245" s="28"/>
      <c r="AW245" s="28"/>
      <c r="AX245" s="28"/>
    </row>
    <row r="246" spans="1:50" ht="60.75">
      <c r="A246" s="254" t="s">
        <v>833</v>
      </c>
      <c r="B246" s="293">
        <v>909</v>
      </c>
      <c r="C246" s="294"/>
      <c r="D246" s="294"/>
      <c r="E246" s="295"/>
      <c r="F246" s="294"/>
      <c r="G246" s="196">
        <f>G247+G255+G269+G311</f>
        <v>1601069</v>
      </c>
      <c r="H246" s="196">
        <f>H247+H255+H269+H311</f>
        <v>700000</v>
      </c>
      <c r="I246" s="196">
        <f>I247+I255+I269+I311</f>
        <v>901069</v>
      </c>
      <c r="J246" s="196">
        <f>J247+J255+J269+J311</f>
        <v>0</v>
      </c>
      <c r="K246" s="42">
        <f t="shared" ref="K246:N246" si="589">K247+K255+K269+K311</f>
        <v>75306</v>
      </c>
      <c r="L246" s="42">
        <f t="shared" si="589"/>
        <v>75306</v>
      </c>
      <c r="M246" s="42">
        <f t="shared" si="589"/>
        <v>775306</v>
      </c>
      <c r="N246" s="42">
        <f t="shared" si="589"/>
        <v>775306</v>
      </c>
      <c r="O246" s="196">
        <f t="shared" si="555"/>
        <v>1676375</v>
      </c>
      <c r="P246" s="196">
        <f t="shared" si="555"/>
        <v>775306</v>
      </c>
      <c r="Q246" s="196">
        <f t="shared" si="555"/>
        <v>1676375</v>
      </c>
      <c r="R246" s="196">
        <f t="shared" si="555"/>
        <v>775306</v>
      </c>
      <c r="S246" s="42">
        <f t="shared" ref="S246:V246" si="590">S247+S255+S269+S311</f>
        <v>0</v>
      </c>
      <c r="T246" s="42">
        <f t="shared" si="590"/>
        <v>0</v>
      </c>
      <c r="U246" s="42">
        <f t="shared" si="590"/>
        <v>0</v>
      </c>
      <c r="V246" s="42">
        <f t="shared" si="590"/>
        <v>0</v>
      </c>
      <c r="W246" s="196">
        <f t="shared" ref="W246:Z309" si="591">O246+S246</f>
        <v>1676375</v>
      </c>
      <c r="X246" s="196">
        <f t="shared" si="591"/>
        <v>775306</v>
      </c>
      <c r="Y246" s="196">
        <f t="shared" si="591"/>
        <v>1676375</v>
      </c>
      <c r="Z246" s="196">
        <f t="shared" si="591"/>
        <v>775306</v>
      </c>
      <c r="AA246" s="42">
        <f t="shared" ref="AA246:AD246" si="592">AA247+AA255+AA269+AA311</f>
        <v>0</v>
      </c>
      <c r="AB246" s="42">
        <f t="shared" si="592"/>
        <v>0</v>
      </c>
      <c r="AC246" s="42">
        <f t="shared" si="592"/>
        <v>0</v>
      </c>
      <c r="AD246" s="42">
        <f t="shared" si="592"/>
        <v>0</v>
      </c>
      <c r="AE246" s="42">
        <f t="shared" ref="AE246:AH309" si="593">W246+AA246</f>
        <v>1676375</v>
      </c>
      <c r="AF246" s="42">
        <f t="shared" si="593"/>
        <v>775306</v>
      </c>
      <c r="AG246" s="42">
        <f t="shared" si="593"/>
        <v>1676375</v>
      </c>
      <c r="AH246" s="42">
        <f t="shared" si="593"/>
        <v>775306</v>
      </c>
      <c r="AI246" s="42">
        <f t="shared" ref="AI246:AL246" si="594">AI247+AI255+AI269+AI311</f>
        <v>0</v>
      </c>
      <c r="AJ246" s="42">
        <f t="shared" si="594"/>
        <v>0</v>
      </c>
      <c r="AK246" s="42">
        <f t="shared" si="594"/>
        <v>0</v>
      </c>
      <c r="AL246" s="42">
        <f t="shared" si="594"/>
        <v>0</v>
      </c>
      <c r="AM246" s="196">
        <f t="shared" ref="AM246:AP309" si="595">AE246+AI246</f>
        <v>1676375</v>
      </c>
      <c r="AN246" s="196">
        <f t="shared" si="595"/>
        <v>775306</v>
      </c>
      <c r="AO246" s="196">
        <f t="shared" si="595"/>
        <v>1676375</v>
      </c>
      <c r="AP246" s="196">
        <f t="shared" si="595"/>
        <v>775306</v>
      </c>
      <c r="AQ246" s="42">
        <f t="shared" ref="AQ246:AT246" si="596">AQ247+AQ255+AQ269+AQ311</f>
        <v>42919</v>
      </c>
      <c r="AR246" s="42">
        <f t="shared" si="596"/>
        <v>0</v>
      </c>
      <c r="AS246" s="42">
        <f t="shared" si="596"/>
        <v>35766</v>
      </c>
      <c r="AT246" s="42">
        <f t="shared" si="596"/>
        <v>0</v>
      </c>
      <c r="AU246" s="42">
        <f t="shared" ref="AU246:AX309" si="597">AM246+AQ246</f>
        <v>1719294</v>
      </c>
      <c r="AV246" s="42">
        <f t="shared" si="597"/>
        <v>775306</v>
      </c>
      <c r="AW246" s="42">
        <f t="shared" si="597"/>
        <v>1712141</v>
      </c>
      <c r="AX246" s="42">
        <f t="shared" si="597"/>
        <v>775306</v>
      </c>
    </row>
    <row r="247" spans="1:50" ht="27" customHeight="1">
      <c r="A247" s="30" t="s">
        <v>18</v>
      </c>
      <c r="B247" s="22" t="s">
        <v>834</v>
      </c>
      <c r="C247" s="22" t="s">
        <v>48</v>
      </c>
      <c r="D247" s="22" t="s">
        <v>71</v>
      </c>
      <c r="E247" s="19"/>
      <c r="F247" s="19"/>
      <c r="G247" s="285">
        <f>G248</f>
        <v>4842</v>
      </c>
      <c r="H247" s="285">
        <f t="shared" ref="H247:N250" si="598">H248</f>
        <v>0</v>
      </c>
      <c r="I247" s="285">
        <f t="shared" si="598"/>
        <v>4842</v>
      </c>
      <c r="J247" s="285">
        <f t="shared" si="598"/>
        <v>0</v>
      </c>
      <c r="K247" s="286">
        <f t="shared" si="598"/>
        <v>0</v>
      </c>
      <c r="L247" s="286">
        <f t="shared" si="598"/>
        <v>0</v>
      </c>
      <c r="M247" s="286">
        <f t="shared" si="598"/>
        <v>0</v>
      </c>
      <c r="N247" s="286">
        <f t="shared" si="598"/>
        <v>0</v>
      </c>
      <c r="O247" s="285">
        <f t="shared" si="555"/>
        <v>4842</v>
      </c>
      <c r="P247" s="285">
        <f t="shared" si="555"/>
        <v>0</v>
      </c>
      <c r="Q247" s="285">
        <f t="shared" si="555"/>
        <v>4842</v>
      </c>
      <c r="R247" s="285">
        <f t="shared" si="555"/>
        <v>0</v>
      </c>
      <c r="S247" s="286">
        <f t="shared" ref="S247:V250" si="599">S248</f>
        <v>0</v>
      </c>
      <c r="T247" s="286">
        <f t="shared" si="599"/>
        <v>0</v>
      </c>
      <c r="U247" s="286">
        <f t="shared" si="599"/>
        <v>0</v>
      </c>
      <c r="V247" s="286">
        <f t="shared" si="599"/>
        <v>0</v>
      </c>
      <c r="W247" s="285">
        <f t="shared" si="591"/>
        <v>4842</v>
      </c>
      <c r="X247" s="285">
        <f t="shared" si="591"/>
        <v>0</v>
      </c>
      <c r="Y247" s="285">
        <f t="shared" si="591"/>
        <v>4842</v>
      </c>
      <c r="Z247" s="285">
        <f t="shared" si="591"/>
        <v>0</v>
      </c>
      <c r="AA247" s="286">
        <f t="shared" ref="AA247:AD250" si="600">AA248</f>
        <v>0</v>
      </c>
      <c r="AB247" s="286">
        <f t="shared" si="600"/>
        <v>0</v>
      </c>
      <c r="AC247" s="286">
        <f t="shared" si="600"/>
        <v>0</v>
      </c>
      <c r="AD247" s="286">
        <f t="shared" si="600"/>
        <v>0</v>
      </c>
      <c r="AE247" s="286">
        <f t="shared" si="593"/>
        <v>4842</v>
      </c>
      <c r="AF247" s="286">
        <f t="shared" si="593"/>
        <v>0</v>
      </c>
      <c r="AG247" s="286">
        <f t="shared" si="593"/>
        <v>4842</v>
      </c>
      <c r="AH247" s="286">
        <f t="shared" si="593"/>
        <v>0</v>
      </c>
      <c r="AI247" s="286">
        <f t="shared" ref="AI247:AL250" si="601">AI248</f>
        <v>0</v>
      </c>
      <c r="AJ247" s="286">
        <f t="shared" si="601"/>
        <v>0</v>
      </c>
      <c r="AK247" s="286">
        <f t="shared" si="601"/>
        <v>0</v>
      </c>
      <c r="AL247" s="286">
        <f t="shared" si="601"/>
        <v>0</v>
      </c>
      <c r="AM247" s="285">
        <f t="shared" si="595"/>
        <v>4842</v>
      </c>
      <c r="AN247" s="285">
        <f t="shared" si="595"/>
        <v>0</v>
      </c>
      <c r="AO247" s="285">
        <f t="shared" si="595"/>
        <v>4842</v>
      </c>
      <c r="AP247" s="285">
        <f t="shared" si="595"/>
        <v>0</v>
      </c>
      <c r="AQ247" s="286">
        <f t="shared" ref="AQ247:AT250" si="602">AQ248</f>
        <v>0</v>
      </c>
      <c r="AR247" s="286">
        <f t="shared" si="602"/>
        <v>0</v>
      </c>
      <c r="AS247" s="286">
        <f t="shared" si="602"/>
        <v>0</v>
      </c>
      <c r="AT247" s="286">
        <f t="shared" si="602"/>
        <v>0</v>
      </c>
      <c r="AU247" s="286">
        <f t="shared" si="597"/>
        <v>4842</v>
      </c>
      <c r="AV247" s="286">
        <f t="shared" si="597"/>
        <v>0</v>
      </c>
      <c r="AW247" s="286">
        <f t="shared" si="597"/>
        <v>4842</v>
      </c>
      <c r="AX247" s="286">
        <f t="shared" si="597"/>
        <v>0</v>
      </c>
    </row>
    <row r="248" spans="1:50">
      <c r="A248" s="91" t="s">
        <v>79</v>
      </c>
      <c r="B248" s="25">
        <v>909</v>
      </c>
      <c r="C248" s="25" t="s">
        <v>48</v>
      </c>
      <c r="D248" s="25" t="s">
        <v>71</v>
      </c>
      <c r="E248" s="25" t="s">
        <v>218</v>
      </c>
      <c r="F248" s="25"/>
      <c r="G248" s="260">
        <f>G249</f>
        <v>4842</v>
      </c>
      <c r="H248" s="260">
        <f t="shared" si="598"/>
        <v>0</v>
      </c>
      <c r="I248" s="260">
        <f t="shared" si="598"/>
        <v>4842</v>
      </c>
      <c r="J248" s="260">
        <f t="shared" si="598"/>
        <v>0</v>
      </c>
      <c r="K248" s="28">
        <f t="shared" si="598"/>
        <v>0</v>
      </c>
      <c r="L248" s="28">
        <f t="shared" si="598"/>
        <v>0</v>
      </c>
      <c r="M248" s="28">
        <f t="shared" si="598"/>
        <v>0</v>
      </c>
      <c r="N248" s="28">
        <f t="shared" si="598"/>
        <v>0</v>
      </c>
      <c r="O248" s="260">
        <f t="shared" si="555"/>
        <v>4842</v>
      </c>
      <c r="P248" s="260">
        <f t="shared" si="555"/>
        <v>0</v>
      </c>
      <c r="Q248" s="260">
        <f t="shared" si="555"/>
        <v>4842</v>
      </c>
      <c r="R248" s="260">
        <f t="shared" si="555"/>
        <v>0</v>
      </c>
      <c r="S248" s="28">
        <f t="shared" si="599"/>
        <v>0</v>
      </c>
      <c r="T248" s="28">
        <f t="shared" si="599"/>
        <v>0</v>
      </c>
      <c r="U248" s="28">
        <f t="shared" si="599"/>
        <v>0</v>
      </c>
      <c r="V248" s="28">
        <f t="shared" si="599"/>
        <v>0</v>
      </c>
      <c r="W248" s="260">
        <f t="shared" si="591"/>
        <v>4842</v>
      </c>
      <c r="X248" s="260">
        <f t="shared" si="591"/>
        <v>0</v>
      </c>
      <c r="Y248" s="260">
        <f t="shared" si="591"/>
        <v>4842</v>
      </c>
      <c r="Z248" s="260">
        <f t="shared" si="591"/>
        <v>0</v>
      </c>
      <c r="AA248" s="28">
        <f t="shared" si="600"/>
        <v>0</v>
      </c>
      <c r="AB248" s="28">
        <f t="shared" si="600"/>
        <v>0</v>
      </c>
      <c r="AC248" s="28">
        <f t="shared" si="600"/>
        <v>0</v>
      </c>
      <c r="AD248" s="28">
        <f t="shared" si="600"/>
        <v>0</v>
      </c>
      <c r="AE248" s="28">
        <f t="shared" si="593"/>
        <v>4842</v>
      </c>
      <c r="AF248" s="28">
        <f t="shared" si="593"/>
        <v>0</v>
      </c>
      <c r="AG248" s="28">
        <f t="shared" si="593"/>
        <v>4842</v>
      </c>
      <c r="AH248" s="28">
        <f t="shared" si="593"/>
        <v>0</v>
      </c>
      <c r="AI248" s="28">
        <f t="shared" si="601"/>
        <v>0</v>
      </c>
      <c r="AJ248" s="28">
        <f t="shared" si="601"/>
        <v>0</v>
      </c>
      <c r="AK248" s="28">
        <f t="shared" si="601"/>
        <v>0</v>
      </c>
      <c r="AL248" s="28">
        <f t="shared" si="601"/>
        <v>0</v>
      </c>
      <c r="AM248" s="260">
        <f t="shared" si="595"/>
        <v>4842</v>
      </c>
      <c r="AN248" s="260">
        <f t="shared" si="595"/>
        <v>0</v>
      </c>
      <c r="AO248" s="260">
        <f t="shared" si="595"/>
        <v>4842</v>
      </c>
      <c r="AP248" s="260">
        <f t="shared" si="595"/>
        <v>0</v>
      </c>
      <c r="AQ248" s="28">
        <f t="shared" si="602"/>
        <v>0</v>
      </c>
      <c r="AR248" s="28">
        <f t="shared" si="602"/>
        <v>0</v>
      </c>
      <c r="AS248" s="28">
        <f t="shared" si="602"/>
        <v>0</v>
      </c>
      <c r="AT248" s="28">
        <f t="shared" si="602"/>
        <v>0</v>
      </c>
      <c r="AU248" s="28">
        <f t="shared" si="597"/>
        <v>4842</v>
      </c>
      <c r="AV248" s="28">
        <f t="shared" si="597"/>
        <v>0</v>
      </c>
      <c r="AW248" s="28">
        <f t="shared" si="597"/>
        <v>4842</v>
      </c>
      <c r="AX248" s="28">
        <f t="shared" si="597"/>
        <v>0</v>
      </c>
    </row>
    <row r="249" spans="1:50">
      <c r="A249" s="91" t="s">
        <v>76</v>
      </c>
      <c r="B249" s="25">
        <v>909</v>
      </c>
      <c r="C249" s="25" t="s">
        <v>48</v>
      </c>
      <c r="D249" s="25" t="s">
        <v>71</v>
      </c>
      <c r="E249" s="25" t="s">
        <v>219</v>
      </c>
      <c r="F249" s="25"/>
      <c r="G249" s="260">
        <f>G250</f>
        <v>4842</v>
      </c>
      <c r="H249" s="260">
        <f t="shared" si="598"/>
        <v>0</v>
      </c>
      <c r="I249" s="260">
        <f t="shared" si="598"/>
        <v>4842</v>
      </c>
      <c r="J249" s="260">
        <f t="shared" si="598"/>
        <v>0</v>
      </c>
      <c r="K249" s="28">
        <f t="shared" si="598"/>
        <v>0</v>
      </c>
      <c r="L249" s="28">
        <f t="shared" si="598"/>
        <v>0</v>
      </c>
      <c r="M249" s="28">
        <f t="shared" si="598"/>
        <v>0</v>
      </c>
      <c r="N249" s="28">
        <f t="shared" si="598"/>
        <v>0</v>
      </c>
      <c r="O249" s="260">
        <f t="shared" si="555"/>
        <v>4842</v>
      </c>
      <c r="P249" s="260">
        <f t="shared" si="555"/>
        <v>0</v>
      </c>
      <c r="Q249" s="260">
        <f t="shared" si="555"/>
        <v>4842</v>
      </c>
      <c r="R249" s="260">
        <f t="shared" si="555"/>
        <v>0</v>
      </c>
      <c r="S249" s="28">
        <f t="shared" si="599"/>
        <v>0</v>
      </c>
      <c r="T249" s="28">
        <f t="shared" si="599"/>
        <v>0</v>
      </c>
      <c r="U249" s="28">
        <f t="shared" si="599"/>
        <v>0</v>
      </c>
      <c r="V249" s="28">
        <f t="shared" si="599"/>
        <v>0</v>
      </c>
      <c r="W249" s="260">
        <f t="shared" si="591"/>
        <v>4842</v>
      </c>
      <c r="X249" s="260">
        <f t="shared" si="591"/>
        <v>0</v>
      </c>
      <c r="Y249" s="260">
        <f t="shared" si="591"/>
        <v>4842</v>
      </c>
      <c r="Z249" s="260">
        <f t="shared" si="591"/>
        <v>0</v>
      </c>
      <c r="AA249" s="28">
        <f t="shared" si="600"/>
        <v>0</v>
      </c>
      <c r="AB249" s="28">
        <f t="shared" si="600"/>
        <v>0</v>
      </c>
      <c r="AC249" s="28">
        <f t="shared" si="600"/>
        <v>0</v>
      </c>
      <c r="AD249" s="28">
        <f t="shared" si="600"/>
        <v>0</v>
      </c>
      <c r="AE249" s="28">
        <f t="shared" si="593"/>
        <v>4842</v>
      </c>
      <c r="AF249" s="28">
        <f t="shared" si="593"/>
        <v>0</v>
      </c>
      <c r="AG249" s="28">
        <f t="shared" si="593"/>
        <v>4842</v>
      </c>
      <c r="AH249" s="28">
        <f t="shared" si="593"/>
        <v>0</v>
      </c>
      <c r="AI249" s="28">
        <f t="shared" si="601"/>
        <v>0</v>
      </c>
      <c r="AJ249" s="28">
        <f t="shared" si="601"/>
        <v>0</v>
      </c>
      <c r="AK249" s="28">
        <f t="shared" si="601"/>
        <v>0</v>
      </c>
      <c r="AL249" s="28">
        <f t="shared" si="601"/>
        <v>0</v>
      </c>
      <c r="AM249" s="260">
        <f t="shared" si="595"/>
        <v>4842</v>
      </c>
      <c r="AN249" s="260">
        <f t="shared" si="595"/>
        <v>0</v>
      </c>
      <c r="AO249" s="260">
        <f t="shared" si="595"/>
        <v>4842</v>
      </c>
      <c r="AP249" s="260">
        <f t="shared" si="595"/>
        <v>0</v>
      </c>
      <c r="AQ249" s="28">
        <f t="shared" si="602"/>
        <v>0</v>
      </c>
      <c r="AR249" s="28">
        <f t="shared" si="602"/>
        <v>0</v>
      </c>
      <c r="AS249" s="28">
        <f t="shared" si="602"/>
        <v>0</v>
      </c>
      <c r="AT249" s="28">
        <f t="shared" si="602"/>
        <v>0</v>
      </c>
      <c r="AU249" s="28">
        <f t="shared" si="597"/>
        <v>4842</v>
      </c>
      <c r="AV249" s="28">
        <f t="shared" si="597"/>
        <v>0</v>
      </c>
      <c r="AW249" s="28">
        <f t="shared" si="597"/>
        <v>4842</v>
      </c>
      <c r="AX249" s="28">
        <f t="shared" si="597"/>
        <v>0</v>
      </c>
    </row>
    <row r="250" spans="1:50">
      <c r="A250" s="91" t="s">
        <v>94</v>
      </c>
      <c r="B250" s="25">
        <v>909</v>
      </c>
      <c r="C250" s="25" t="s">
        <v>48</v>
      </c>
      <c r="D250" s="25" t="s">
        <v>71</v>
      </c>
      <c r="E250" s="25" t="s">
        <v>220</v>
      </c>
      <c r="F250" s="25"/>
      <c r="G250" s="260">
        <f>G251</f>
        <v>4842</v>
      </c>
      <c r="H250" s="260">
        <f t="shared" si="598"/>
        <v>0</v>
      </c>
      <c r="I250" s="260">
        <f t="shared" si="598"/>
        <v>4842</v>
      </c>
      <c r="J250" s="260">
        <f t="shared" si="598"/>
        <v>0</v>
      </c>
      <c r="K250" s="28">
        <f t="shared" si="598"/>
        <v>0</v>
      </c>
      <c r="L250" s="28">
        <f t="shared" si="598"/>
        <v>0</v>
      </c>
      <c r="M250" s="28">
        <f t="shared" si="598"/>
        <v>0</v>
      </c>
      <c r="N250" s="28">
        <f t="shared" si="598"/>
        <v>0</v>
      </c>
      <c r="O250" s="260">
        <f t="shared" si="555"/>
        <v>4842</v>
      </c>
      <c r="P250" s="260">
        <f t="shared" si="555"/>
        <v>0</v>
      </c>
      <c r="Q250" s="260">
        <f t="shared" si="555"/>
        <v>4842</v>
      </c>
      <c r="R250" s="260">
        <f t="shared" si="555"/>
        <v>0</v>
      </c>
      <c r="S250" s="28">
        <f t="shared" si="599"/>
        <v>0</v>
      </c>
      <c r="T250" s="28">
        <f t="shared" si="599"/>
        <v>0</v>
      </c>
      <c r="U250" s="28">
        <f t="shared" si="599"/>
        <v>0</v>
      </c>
      <c r="V250" s="28">
        <f t="shared" si="599"/>
        <v>0</v>
      </c>
      <c r="W250" s="260">
        <f t="shared" si="591"/>
        <v>4842</v>
      </c>
      <c r="X250" s="260">
        <f t="shared" si="591"/>
        <v>0</v>
      </c>
      <c r="Y250" s="260">
        <f t="shared" si="591"/>
        <v>4842</v>
      </c>
      <c r="Z250" s="260">
        <f t="shared" si="591"/>
        <v>0</v>
      </c>
      <c r="AA250" s="28">
        <f t="shared" si="600"/>
        <v>0</v>
      </c>
      <c r="AB250" s="28">
        <f t="shared" si="600"/>
        <v>0</v>
      </c>
      <c r="AC250" s="28">
        <f t="shared" si="600"/>
        <v>0</v>
      </c>
      <c r="AD250" s="28">
        <f t="shared" si="600"/>
        <v>0</v>
      </c>
      <c r="AE250" s="28">
        <f t="shared" si="593"/>
        <v>4842</v>
      </c>
      <c r="AF250" s="28">
        <f t="shared" si="593"/>
        <v>0</v>
      </c>
      <c r="AG250" s="28">
        <f t="shared" si="593"/>
        <v>4842</v>
      </c>
      <c r="AH250" s="28">
        <f t="shared" si="593"/>
        <v>0</v>
      </c>
      <c r="AI250" s="28">
        <f t="shared" si="601"/>
        <v>0</v>
      </c>
      <c r="AJ250" s="28">
        <f t="shared" si="601"/>
        <v>0</v>
      </c>
      <c r="AK250" s="28">
        <f t="shared" si="601"/>
        <v>0</v>
      </c>
      <c r="AL250" s="28">
        <f t="shared" si="601"/>
        <v>0</v>
      </c>
      <c r="AM250" s="260">
        <f t="shared" si="595"/>
        <v>4842</v>
      </c>
      <c r="AN250" s="260">
        <f t="shared" si="595"/>
        <v>0</v>
      </c>
      <c r="AO250" s="260">
        <f t="shared" si="595"/>
        <v>4842</v>
      </c>
      <c r="AP250" s="260">
        <f t="shared" si="595"/>
        <v>0</v>
      </c>
      <c r="AQ250" s="28">
        <f t="shared" si="602"/>
        <v>0</v>
      </c>
      <c r="AR250" s="28">
        <f t="shared" si="602"/>
        <v>0</v>
      </c>
      <c r="AS250" s="28">
        <f t="shared" si="602"/>
        <v>0</v>
      </c>
      <c r="AT250" s="28">
        <f t="shared" si="602"/>
        <v>0</v>
      </c>
      <c r="AU250" s="28">
        <f t="shared" si="597"/>
        <v>4842</v>
      </c>
      <c r="AV250" s="28">
        <f t="shared" si="597"/>
        <v>0</v>
      </c>
      <c r="AW250" s="28">
        <f t="shared" si="597"/>
        <v>4842</v>
      </c>
      <c r="AX250" s="28">
        <f t="shared" si="597"/>
        <v>0</v>
      </c>
    </row>
    <row r="251" spans="1:50">
      <c r="A251" s="91" t="s">
        <v>97</v>
      </c>
      <c r="B251" s="25">
        <v>909</v>
      </c>
      <c r="C251" s="25" t="s">
        <v>48</v>
      </c>
      <c r="D251" s="25" t="s">
        <v>71</v>
      </c>
      <c r="E251" s="25" t="s">
        <v>220</v>
      </c>
      <c r="F251" s="25" t="s">
        <v>98</v>
      </c>
      <c r="G251" s="260">
        <f>G252+G253</f>
        <v>4842</v>
      </c>
      <c r="H251" s="260">
        <f t="shared" ref="H251:N251" si="603">H252+H253</f>
        <v>0</v>
      </c>
      <c r="I251" s="260">
        <f t="shared" si="603"/>
        <v>4842</v>
      </c>
      <c r="J251" s="260">
        <f t="shared" si="603"/>
        <v>0</v>
      </c>
      <c r="K251" s="28">
        <f t="shared" si="603"/>
        <v>0</v>
      </c>
      <c r="L251" s="28">
        <f t="shared" si="603"/>
        <v>0</v>
      </c>
      <c r="M251" s="28">
        <f t="shared" si="603"/>
        <v>0</v>
      </c>
      <c r="N251" s="28">
        <f t="shared" si="603"/>
        <v>0</v>
      </c>
      <c r="O251" s="260">
        <f t="shared" si="555"/>
        <v>4842</v>
      </c>
      <c r="P251" s="260">
        <f t="shared" si="555"/>
        <v>0</v>
      </c>
      <c r="Q251" s="260">
        <f t="shared" si="555"/>
        <v>4842</v>
      </c>
      <c r="R251" s="260">
        <f t="shared" si="555"/>
        <v>0</v>
      </c>
      <c r="S251" s="28">
        <f t="shared" ref="S251:V251" si="604">S252+S253</f>
        <v>0</v>
      </c>
      <c r="T251" s="28">
        <f t="shared" si="604"/>
        <v>0</v>
      </c>
      <c r="U251" s="28">
        <f t="shared" si="604"/>
        <v>0</v>
      </c>
      <c r="V251" s="28">
        <f t="shared" si="604"/>
        <v>0</v>
      </c>
      <c r="W251" s="260">
        <f t="shared" si="591"/>
        <v>4842</v>
      </c>
      <c r="X251" s="260">
        <f t="shared" si="591"/>
        <v>0</v>
      </c>
      <c r="Y251" s="260">
        <f t="shared" si="591"/>
        <v>4842</v>
      </c>
      <c r="Z251" s="260">
        <f t="shared" si="591"/>
        <v>0</v>
      </c>
      <c r="AA251" s="28">
        <f t="shared" ref="AA251:AD251" si="605">AA252+AA253</f>
        <v>0</v>
      </c>
      <c r="AB251" s="28">
        <f t="shared" si="605"/>
        <v>0</v>
      </c>
      <c r="AC251" s="28">
        <f t="shared" si="605"/>
        <v>0</v>
      </c>
      <c r="AD251" s="28">
        <f t="shared" si="605"/>
        <v>0</v>
      </c>
      <c r="AE251" s="28">
        <f t="shared" si="593"/>
        <v>4842</v>
      </c>
      <c r="AF251" s="28">
        <f t="shared" si="593"/>
        <v>0</v>
      </c>
      <c r="AG251" s="28">
        <f t="shared" si="593"/>
        <v>4842</v>
      </c>
      <c r="AH251" s="28">
        <f t="shared" si="593"/>
        <v>0</v>
      </c>
      <c r="AI251" s="28">
        <f t="shared" ref="AI251:AL251" si="606">AI252+AI253</f>
        <v>0</v>
      </c>
      <c r="AJ251" s="28">
        <f t="shared" si="606"/>
        <v>0</v>
      </c>
      <c r="AK251" s="28">
        <f t="shared" si="606"/>
        <v>0</v>
      </c>
      <c r="AL251" s="28">
        <f t="shared" si="606"/>
        <v>0</v>
      </c>
      <c r="AM251" s="260">
        <f t="shared" si="595"/>
        <v>4842</v>
      </c>
      <c r="AN251" s="260">
        <f t="shared" si="595"/>
        <v>0</v>
      </c>
      <c r="AO251" s="260">
        <f t="shared" si="595"/>
        <v>4842</v>
      </c>
      <c r="AP251" s="260">
        <f t="shared" si="595"/>
        <v>0</v>
      </c>
      <c r="AQ251" s="28">
        <f t="shared" ref="AQ251:AT251" si="607">AQ252+AQ253</f>
        <v>0</v>
      </c>
      <c r="AR251" s="28">
        <f t="shared" si="607"/>
        <v>0</v>
      </c>
      <c r="AS251" s="28">
        <f t="shared" si="607"/>
        <v>0</v>
      </c>
      <c r="AT251" s="28">
        <f t="shared" si="607"/>
        <v>0</v>
      </c>
      <c r="AU251" s="28">
        <f t="shared" si="597"/>
        <v>4842</v>
      </c>
      <c r="AV251" s="28">
        <f t="shared" si="597"/>
        <v>0</v>
      </c>
      <c r="AW251" s="28">
        <f t="shared" si="597"/>
        <v>4842</v>
      </c>
      <c r="AX251" s="28">
        <f t="shared" si="597"/>
        <v>0</v>
      </c>
    </row>
    <row r="252" spans="1:50">
      <c r="A252" s="91" t="s">
        <v>176</v>
      </c>
      <c r="B252" s="25">
        <v>909</v>
      </c>
      <c r="C252" s="25" t="s">
        <v>48</v>
      </c>
      <c r="D252" s="25" t="s">
        <v>71</v>
      </c>
      <c r="E252" s="25" t="s">
        <v>220</v>
      </c>
      <c r="F252" s="25" t="s">
        <v>175</v>
      </c>
      <c r="G252" s="260">
        <v>2657</v>
      </c>
      <c r="H252" s="260"/>
      <c r="I252" s="260">
        <v>2657</v>
      </c>
      <c r="J252" s="260"/>
      <c r="K252" s="28"/>
      <c r="L252" s="28"/>
      <c r="M252" s="28"/>
      <c r="N252" s="28"/>
      <c r="O252" s="260">
        <f t="shared" si="555"/>
        <v>2657</v>
      </c>
      <c r="P252" s="260">
        <f t="shared" si="555"/>
        <v>0</v>
      </c>
      <c r="Q252" s="260">
        <f t="shared" si="555"/>
        <v>2657</v>
      </c>
      <c r="R252" s="260">
        <f t="shared" si="555"/>
        <v>0</v>
      </c>
      <c r="S252" s="28"/>
      <c r="T252" s="28"/>
      <c r="U252" s="28"/>
      <c r="V252" s="28"/>
      <c r="W252" s="260">
        <f t="shared" si="591"/>
        <v>2657</v>
      </c>
      <c r="X252" s="260">
        <f t="shared" si="591"/>
        <v>0</v>
      </c>
      <c r="Y252" s="260">
        <f t="shared" si="591"/>
        <v>2657</v>
      </c>
      <c r="Z252" s="260">
        <f t="shared" si="591"/>
        <v>0</v>
      </c>
      <c r="AA252" s="28"/>
      <c r="AB252" s="28"/>
      <c r="AC252" s="28"/>
      <c r="AD252" s="28"/>
      <c r="AE252" s="28">
        <f t="shared" si="593"/>
        <v>2657</v>
      </c>
      <c r="AF252" s="28">
        <f t="shared" si="593"/>
        <v>0</v>
      </c>
      <c r="AG252" s="28">
        <f t="shared" si="593"/>
        <v>2657</v>
      </c>
      <c r="AH252" s="28">
        <f t="shared" si="593"/>
        <v>0</v>
      </c>
      <c r="AI252" s="28"/>
      <c r="AJ252" s="28"/>
      <c r="AK252" s="28"/>
      <c r="AL252" s="28"/>
      <c r="AM252" s="260">
        <f t="shared" si="595"/>
        <v>2657</v>
      </c>
      <c r="AN252" s="260">
        <f t="shared" si="595"/>
        <v>0</v>
      </c>
      <c r="AO252" s="260">
        <f t="shared" si="595"/>
        <v>2657</v>
      </c>
      <c r="AP252" s="260">
        <f t="shared" si="595"/>
        <v>0</v>
      </c>
      <c r="AQ252" s="28"/>
      <c r="AR252" s="28"/>
      <c r="AS252" s="28"/>
      <c r="AT252" s="28"/>
      <c r="AU252" s="28">
        <f t="shared" si="597"/>
        <v>2657</v>
      </c>
      <c r="AV252" s="28">
        <f t="shared" si="597"/>
        <v>0</v>
      </c>
      <c r="AW252" s="28">
        <f t="shared" si="597"/>
        <v>2657</v>
      </c>
      <c r="AX252" s="28">
        <f t="shared" si="597"/>
        <v>0</v>
      </c>
    </row>
    <row r="253" spans="1:50">
      <c r="A253" s="91" t="s">
        <v>520</v>
      </c>
      <c r="B253" s="25">
        <v>909</v>
      </c>
      <c r="C253" s="25" t="s">
        <v>48</v>
      </c>
      <c r="D253" s="25" t="s">
        <v>71</v>
      </c>
      <c r="E253" s="25" t="s">
        <v>220</v>
      </c>
      <c r="F253" s="25" t="s">
        <v>162</v>
      </c>
      <c r="G253" s="260">
        <v>2185</v>
      </c>
      <c r="H253" s="260"/>
      <c r="I253" s="260">
        <v>2185</v>
      </c>
      <c r="J253" s="260"/>
      <c r="K253" s="28"/>
      <c r="L253" s="28"/>
      <c r="M253" s="28"/>
      <c r="N253" s="28"/>
      <c r="O253" s="260">
        <f t="shared" si="555"/>
        <v>2185</v>
      </c>
      <c r="P253" s="260">
        <f t="shared" si="555"/>
        <v>0</v>
      </c>
      <c r="Q253" s="260">
        <f t="shared" si="555"/>
        <v>2185</v>
      </c>
      <c r="R253" s="260">
        <f t="shared" si="555"/>
        <v>0</v>
      </c>
      <c r="S253" s="28"/>
      <c r="T253" s="28"/>
      <c r="U253" s="28"/>
      <c r="V253" s="28"/>
      <c r="W253" s="260">
        <f t="shared" si="591"/>
        <v>2185</v>
      </c>
      <c r="X253" s="260">
        <f t="shared" si="591"/>
        <v>0</v>
      </c>
      <c r="Y253" s="260">
        <f t="shared" si="591"/>
        <v>2185</v>
      </c>
      <c r="Z253" s="260">
        <f t="shared" si="591"/>
        <v>0</v>
      </c>
      <c r="AA253" s="28"/>
      <c r="AB253" s="28"/>
      <c r="AC253" s="28"/>
      <c r="AD253" s="28"/>
      <c r="AE253" s="28">
        <f t="shared" si="593"/>
        <v>2185</v>
      </c>
      <c r="AF253" s="28">
        <f t="shared" si="593"/>
        <v>0</v>
      </c>
      <c r="AG253" s="28">
        <f t="shared" si="593"/>
        <v>2185</v>
      </c>
      <c r="AH253" s="28">
        <f t="shared" si="593"/>
        <v>0</v>
      </c>
      <c r="AI253" s="28"/>
      <c r="AJ253" s="28"/>
      <c r="AK253" s="28"/>
      <c r="AL253" s="28"/>
      <c r="AM253" s="260">
        <f t="shared" si="595"/>
        <v>2185</v>
      </c>
      <c r="AN253" s="260">
        <f t="shared" si="595"/>
        <v>0</v>
      </c>
      <c r="AO253" s="260">
        <f t="shared" si="595"/>
        <v>2185</v>
      </c>
      <c r="AP253" s="260">
        <f t="shared" si="595"/>
        <v>0</v>
      </c>
      <c r="AQ253" s="28"/>
      <c r="AR253" s="28"/>
      <c r="AS253" s="28"/>
      <c r="AT253" s="28"/>
      <c r="AU253" s="28">
        <f t="shared" si="597"/>
        <v>2185</v>
      </c>
      <c r="AV253" s="28">
        <f t="shared" si="597"/>
        <v>0</v>
      </c>
      <c r="AW253" s="28">
        <f t="shared" si="597"/>
        <v>2185</v>
      </c>
      <c r="AX253" s="28">
        <f t="shared" si="597"/>
        <v>0</v>
      </c>
    </row>
    <row r="254" spans="1:50" ht="18" customHeight="1">
      <c r="A254" s="254"/>
      <c r="B254" s="293"/>
      <c r="C254" s="294"/>
      <c r="D254" s="294"/>
      <c r="E254" s="295"/>
      <c r="F254" s="294"/>
      <c r="G254" s="196"/>
      <c r="H254" s="196"/>
      <c r="I254" s="196"/>
      <c r="J254" s="196"/>
      <c r="K254" s="42"/>
      <c r="L254" s="42"/>
      <c r="M254" s="42"/>
      <c r="N254" s="42"/>
      <c r="O254" s="196">
        <f t="shared" si="555"/>
        <v>0</v>
      </c>
      <c r="P254" s="196">
        <f t="shared" si="555"/>
        <v>0</v>
      </c>
      <c r="Q254" s="196">
        <f t="shared" si="555"/>
        <v>0</v>
      </c>
      <c r="R254" s="196">
        <f t="shared" si="555"/>
        <v>0</v>
      </c>
      <c r="S254" s="42"/>
      <c r="T254" s="42"/>
      <c r="U254" s="42"/>
      <c r="V254" s="42"/>
      <c r="W254" s="196">
        <f t="shared" si="591"/>
        <v>0</v>
      </c>
      <c r="X254" s="196">
        <f t="shared" si="591"/>
        <v>0</v>
      </c>
      <c r="Y254" s="196">
        <f t="shared" si="591"/>
        <v>0</v>
      </c>
      <c r="Z254" s="196">
        <f t="shared" si="591"/>
        <v>0</v>
      </c>
      <c r="AA254" s="42"/>
      <c r="AB254" s="42"/>
      <c r="AC254" s="42"/>
      <c r="AD254" s="42"/>
      <c r="AE254" s="42">
        <f t="shared" si="593"/>
        <v>0</v>
      </c>
      <c r="AF254" s="42">
        <f t="shared" si="593"/>
        <v>0</v>
      </c>
      <c r="AG254" s="42">
        <f t="shared" si="593"/>
        <v>0</v>
      </c>
      <c r="AH254" s="42">
        <f t="shared" si="593"/>
        <v>0</v>
      </c>
      <c r="AI254" s="42"/>
      <c r="AJ254" s="42"/>
      <c r="AK254" s="42"/>
      <c r="AL254" s="42"/>
      <c r="AM254" s="196">
        <f t="shared" si="595"/>
        <v>0</v>
      </c>
      <c r="AN254" s="196">
        <f t="shared" si="595"/>
        <v>0</v>
      </c>
      <c r="AO254" s="196">
        <f t="shared" si="595"/>
        <v>0</v>
      </c>
      <c r="AP254" s="196">
        <f t="shared" si="595"/>
        <v>0</v>
      </c>
      <c r="AQ254" s="42"/>
      <c r="AR254" s="42"/>
      <c r="AS254" s="42"/>
      <c r="AT254" s="42"/>
      <c r="AU254" s="42">
        <f t="shared" si="597"/>
        <v>0</v>
      </c>
      <c r="AV254" s="42">
        <f t="shared" si="597"/>
        <v>0</v>
      </c>
      <c r="AW254" s="42">
        <f t="shared" si="597"/>
        <v>0</v>
      </c>
      <c r="AX254" s="42">
        <f t="shared" si="597"/>
        <v>0</v>
      </c>
    </row>
    <row r="255" spans="1:50" ht="18.75">
      <c r="A255" s="116" t="s">
        <v>24</v>
      </c>
      <c r="B255" s="22">
        <f>B246</f>
        <v>909</v>
      </c>
      <c r="C255" s="22" t="s">
        <v>53</v>
      </c>
      <c r="D255" s="22" t="s">
        <v>59</v>
      </c>
      <c r="E255" s="64"/>
      <c r="F255" s="22"/>
      <c r="G255" s="180">
        <f>G256</f>
        <v>241922</v>
      </c>
      <c r="H255" s="180">
        <f t="shared" ref="H255:N256" si="608">H256</f>
        <v>0</v>
      </c>
      <c r="I255" s="180">
        <f t="shared" si="608"/>
        <v>241922</v>
      </c>
      <c r="J255" s="180">
        <f t="shared" si="608"/>
        <v>0</v>
      </c>
      <c r="K255" s="23">
        <f t="shared" si="608"/>
        <v>75306</v>
      </c>
      <c r="L255" s="23">
        <f t="shared" si="608"/>
        <v>75306</v>
      </c>
      <c r="M255" s="23">
        <f t="shared" si="608"/>
        <v>75306</v>
      </c>
      <c r="N255" s="23">
        <f t="shared" si="608"/>
        <v>75306</v>
      </c>
      <c r="O255" s="180">
        <f t="shared" si="555"/>
        <v>317228</v>
      </c>
      <c r="P255" s="180">
        <f t="shared" si="555"/>
        <v>75306</v>
      </c>
      <c r="Q255" s="180">
        <f t="shared" si="555"/>
        <v>317228</v>
      </c>
      <c r="R255" s="180">
        <f t="shared" si="555"/>
        <v>75306</v>
      </c>
      <c r="S255" s="23">
        <f t="shared" ref="S255:V256" si="609">S256</f>
        <v>0</v>
      </c>
      <c r="T255" s="23">
        <f t="shared" si="609"/>
        <v>0</v>
      </c>
      <c r="U255" s="23">
        <f t="shared" si="609"/>
        <v>0</v>
      </c>
      <c r="V255" s="23">
        <f t="shared" si="609"/>
        <v>0</v>
      </c>
      <c r="W255" s="180">
        <f t="shared" si="591"/>
        <v>317228</v>
      </c>
      <c r="X255" s="180">
        <f t="shared" si="591"/>
        <v>75306</v>
      </c>
      <c r="Y255" s="180">
        <f t="shared" si="591"/>
        <v>317228</v>
      </c>
      <c r="Z255" s="180">
        <f t="shared" si="591"/>
        <v>75306</v>
      </c>
      <c r="AA255" s="23">
        <f t="shared" ref="AA255:AD256" si="610">AA256</f>
        <v>0</v>
      </c>
      <c r="AB255" s="23">
        <f t="shared" si="610"/>
        <v>0</v>
      </c>
      <c r="AC255" s="23">
        <f t="shared" si="610"/>
        <v>0</v>
      </c>
      <c r="AD255" s="23">
        <f t="shared" si="610"/>
        <v>0</v>
      </c>
      <c r="AE255" s="23">
        <f t="shared" si="593"/>
        <v>317228</v>
      </c>
      <c r="AF255" s="23">
        <f t="shared" si="593"/>
        <v>75306</v>
      </c>
      <c r="AG255" s="23">
        <f t="shared" si="593"/>
        <v>317228</v>
      </c>
      <c r="AH255" s="23">
        <f t="shared" si="593"/>
        <v>75306</v>
      </c>
      <c r="AI255" s="23">
        <f t="shared" ref="AI255:AL256" si="611">AI256</f>
        <v>0</v>
      </c>
      <c r="AJ255" s="23">
        <f t="shared" si="611"/>
        <v>0</v>
      </c>
      <c r="AK255" s="23">
        <f t="shared" si="611"/>
        <v>0</v>
      </c>
      <c r="AL255" s="23">
        <f t="shared" si="611"/>
        <v>0</v>
      </c>
      <c r="AM255" s="180">
        <f t="shared" si="595"/>
        <v>317228</v>
      </c>
      <c r="AN255" s="180">
        <f t="shared" si="595"/>
        <v>75306</v>
      </c>
      <c r="AO255" s="180">
        <f t="shared" si="595"/>
        <v>317228</v>
      </c>
      <c r="AP255" s="180">
        <f t="shared" si="595"/>
        <v>75306</v>
      </c>
      <c r="AQ255" s="23">
        <f t="shared" ref="AQ255:AT256" si="612">AQ256</f>
        <v>0</v>
      </c>
      <c r="AR255" s="23">
        <f t="shared" si="612"/>
        <v>0</v>
      </c>
      <c r="AS255" s="23">
        <f t="shared" si="612"/>
        <v>0</v>
      </c>
      <c r="AT255" s="23">
        <f t="shared" si="612"/>
        <v>0</v>
      </c>
      <c r="AU255" s="23">
        <f t="shared" si="597"/>
        <v>317228</v>
      </c>
      <c r="AV255" s="23">
        <f t="shared" si="597"/>
        <v>75306</v>
      </c>
      <c r="AW255" s="23">
        <f t="shared" si="597"/>
        <v>317228</v>
      </c>
      <c r="AX255" s="23">
        <f t="shared" si="597"/>
        <v>75306</v>
      </c>
    </row>
    <row r="256" spans="1:50" ht="49.5">
      <c r="A256" s="296" t="s">
        <v>734</v>
      </c>
      <c r="B256" s="289">
        <f>B255</f>
        <v>909</v>
      </c>
      <c r="C256" s="289" t="s">
        <v>53</v>
      </c>
      <c r="D256" s="289" t="s">
        <v>59</v>
      </c>
      <c r="E256" s="25" t="s">
        <v>686</v>
      </c>
      <c r="F256" s="297"/>
      <c r="G256" s="260">
        <f>G257</f>
        <v>241922</v>
      </c>
      <c r="H256" s="260">
        <f t="shared" si="608"/>
        <v>0</v>
      </c>
      <c r="I256" s="260">
        <f t="shared" si="608"/>
        <v>241922</v>
      </c>
      <c r="J256" s="260">
        <f t="shared" si="608"/>
        <v>0</v>
      </c>
      <c r="K256" s="28">
        <f t="shared" si="608"/>
        <v>75306</v>
      </c>
      <c r="L256" s="28">
        <f t="shared" si="608"/>
        <v>75306</v>
      </c>
      <c r="M256" s="28">
        <f t="shared" si="608"/>
        <v>75306</v>
      </c>
      <c r="N256" s="28">
        <f t="shared" si="608"/>
        <v>75306</v>
      </c>
      <c r="O256" s="260">
        <f t="shared" si="555"/>
        <v>317228</v>
      </c>
      <c r="P256" s="260">
        <f t="shared" si="555"/>
        <v>75306</v>
      </c>
      <c r="Q256" s="260">
        <f t="shared" si="555"/>
        <v>317228</v>
      </c>
      <c r="R256" s="260">
        <f t="shared" si="555"/>
        <v>75306</v>
      </c>
      <c r="S256" s="28">
        <f t="shared" si="609"/>
        <v>0</v>
      </c>
      <c r="T256" s="28">
        <f t="shared" si="609"/>
        <v>0</v>
      </c>
      <c r="U256" s="28">
        <f t="shared" si="609"/>
        <v>0</v>
      </c>
      <c r="V256" s="28">
        <f t="shared" si="609"/>
        <v>0</v>
      </c>
      <c r="W256" s="260">
        <f t="shared" si="591"/>
        <v>317228</v>
      </c>
      <c r="X256" s="260">
        <f t="shared" si="591"/>
        <v>75306</v>
      </c>
      <c r="Y256" s="260">
        <f t="shared" si="591"/>
        <v>317228</v>
      </c>
      <c r="Z256" s="260">
        <f t="shared" si="591"/>
        <v>75306</v>
      </c>
      <c r="AA256" s="28">
        <f t="shared" si="610"/>
        <v>0</v>
      </c>
      <c r="AB256" s="28">
        <f t="shared" si="610"/>
        <v>0</v>
      </c>
      <c r="AC256" s="28">
        <f t="shared" si="610"/>
        <v>0</v>
      </c>
      <c r="AD256" s="28">
        <f t="shared" si="610"/>
        <v>0</v>
      </c>
      <c r="AE256" s="28">
        <f t="shared" si="593"/>
        <v>317228</v>
      </c>
      <c r="AF256" s="28">
        <f t="shared" si="593"/>
        <v>75306</v>
      </c>
      <c r="AG256" s="28">
        <f t="shared" si="593"/>
        <v>317228</v>
      </c>
      <c r="AH256" s="28">
        <f t="shared" si="593"/>
        <v>75306</v>
      </c>
      <c r="AI256" s="28">
        <f t="shared" si="611"/>
        <v>0</v>
      </c>
      <c r="AJ256" s="28">
        <f t="shared" si="611"/>
        <v>0</v>
      </c>
      <c r="AK256" s="28">
        <f t="shared" si="611"/>
        <v>0</v>
      </c>
      <c r="AL256" s="28">
        <f t="shared" si="611"/>
        <v>0</v>
      </c>
      <c r="AM256" s="260">
        <f t="shared" si="595"/>
        <v>317228</v>
      </c>
      <c r="AN256" s="260">
        <f t="shared" si="595"/>
        <v>75306</v>
      </c>
      <c r="AO256" s="260">
        <f t="shared" si="595"/>
        <v>317228</v>
      </c>
      <c r="AP256" s="260">
        <f t="shared" si="595"/>
        <v>75306</v>
      </c>
      <c r="AQ256" s="28">
        <f t="shared" si="612"/>
        <v>0</v>
      </c>
      <c r="AR256" s="28">
        <f t="shared" si="612"/>
        <v>0</v>
      </c>
      <c r="AS256" s="28">
        <f t="shared" si="612"/>
        <v>0</v>
      </c>
      <c r="AT256" s="28">
        <f t="shared" si="612"/>
        <v>0</v>
      </c>
      <c r="AU256" s="28">
        <f t="shared" si="597"/>
        <v>317228</v>
      </c>
      <c r="AV256" s="28">
        <f t="shared" si="597"/>
        <v>75306</v>
      </c>
      <c r="AW256" s="28">
        <f t="shared" si="597"/>
        <v>317228</v>
      </c>
      <c r="AX256" s="28">
        <f t="shared" si="597"/>
        <v>75306</v>
      </c>
    </row>
    <row r="257" spans="1:50" ht="49.5">
      <c r="A257" s="296" t="s">
        <v>735</v>
      </c>
      <c r="B257" s="289">
        <f>B256</f>
        <v>909</v>
      </c>
      <c r="C257" s="289" t="s">
        <v>53</v>
      </c>
      <c r="D257" s="289" t="s">
        <v>59</v>
      </c>
      <c r="E257" s="470" t="s">
        <v>943</v>
      </c>
      <c r="F257" s="298"/>
      <c r="G257" s="260">
        <f>G258+G265</f>
        <v>241922</v>
      </c>
      <c r="H257" s="260">
        <f t="shared" ref="H257:N257" si="613">H258+H265</f>
        <v>0</v>
      </c>
      <c r="I257" s="260">
        <f t="shared" si="613"/>
        <v>241922</v>
      </c>
      <c r="J257" s="260">
        <f t="shared" si="613"/>
        <v>0</v>
      </c>
      <c r="K257" s="28">
        <f t="shared" si="613"/>
        <v>75306</v>
      </c>
      <c r="L257" s="28">
        <f t="shared" si="613"/>
        <v>75306</v>
      </c>
      <c r="M257" s="28">
        <f t="shared" si="613"/>
        <v>75306</v>
      </c>
      <c r="N257" s="28">
        <f t="shared" si="613"/>
        <v>75306</v>
      </c>
      <c r="O257" s="260">
        <f t="shared" si="555"/>
        <v>317228</v>
      </c>
      <c r="P257" s="260">
        <f t="shared" si="555"/>
        <v>75306</v>
      </c>
      <c r="Q257" s="260">
        <f t="shared" si="555"/>
        <v>317228</v>
      </c>
      <c r="R257" s="260">
        <f t="shared" si="555"/>
        <v>75306</v>
      </c>
      <c r="S257" s="28">
        <f t="shared" ref="S257:V257" si="614">S258+S265</f>
        <v>0</v>
      </c>
      <c r="T257" s="28">
        <f t="shared" si="614"/>
        <v>0</v>
      </c>
      <c r="U257" s="28">
        <f t="shared" si="614"/>
        <v>0</v>
      </c>
      <c r="V257" s="28">
        <f t="shared" si="614"/>
        <v>0</v>
      </c>
      <c r="W257" s="260">
        <f t="shared" si="591"/>
        <v>317228</v>
      </c>
      <c r="X257" s="260">
        <f t="shared" si="591"/>
        <v>75306</v>
      </c>
      <c r="Y257" s="260">
        <f t="shared" si="591"/>
        <v>317228</v>
      </c>
      <c r="Z257" s="260">
        <f t="shared" si="591"/>
        <v>75306</v>
      </c>
      <c r="AA257" s="28">
        <f t="shared" ref="AA257:AD257" si="615">AA258+AA265</f>
        <v>0</v>
      </c>
      <c r="AB257" s="28">
        <f t="shared" si="615"/>
        <v>0</v>
      </c>
      <c r="AC257" s="28">
        <f t="shared" si="615"/>
        <v>0</v>
      </c>
      <c r="AD257" s="28">
        <f t="shared" si="615"/>
        <v>0</v>
      </c>
      <c r="AE257" s="28">
        <f t="shared" si="593"/>
        <v>317228</v>
      </c>
      <c r="AF257" s="28">
        <f t="shared" si="593"/>
        <v>75306</v>
      </c>
      <c r="AG257" s="28">
        <f t="shared" si="593"/>
        <v>317228</v>
      </c>
      <c r="AH257" s="28">
        <f t="shared" si="593"/>
        <v>75306</v>
      </c>
      <c r="AI257" s="28">
        <f t="shared" ref="AI257:AL257" si="616">AI258+AI265</f>
        <v>0</v>
      </c>
      <c r="AJ257" s="28">
        <f t="shared" si="616"/>
        <v>0</v>
      </c>
      <c r="AK257" s="28">
        <f t="shared" si="616"/>
        <v>0</v>
      </c>
      <c r="AL257" s="28">
        <f t="shared" si="616"/>
        <v>0</v>
      </c>
      <c r="AM257" s="260">
        <f t="shared" si="595"/>
        <v>317228</v>
      </c>
      <c r="AN257" s="260">
        <f t="shared" si="595"/>
        <v>75306</v>
      </c>
      <c r="AO257" s="260">
        <f t="shared" si="595"/>
        <v>317228</v>
      </c>
      <c r="AP257" s="260">
        <f t="shared" si="595"/>
        <v>75306</v>
      </c>
      <c r="AQ257" s="28">
        <f t="shared" ref="AQ257:AT257" si="617">AQ258+AQ265</f>
        <v>0</v>
      </c>
      <c r="AR257" s="28">
        <f t="shared" si="617"/>
        <v>0</v>
      </c>
      <c r="AS257" s="28">
        <f t="shared" si="617"/>
        <v>0</v>
      </c>
      <c r="AT257" s="28">
        <f t="shared" si="617"/>
        <v>0</v>
      </c>
      <c r="AU257" s="28">
        <f t="shared" si="597"/>
        <v>317228</v>
      </c>
      <c r="AV257" s="28">
        <f t="shared" si="597"/>
        <v>75306</v>
      </c>
      <c r="AW257" s="28">
        <f t="shared" si="597"/>
        <v>317228</v>
      </c>
      <c r="AX257" s="28">
        <f t="shared" si="597"/>
        <v>75306</v>
      </c>
    </row>
    <row r="258" spans="1:50">
      <c r="A258" s="299" t="s">
        <v>76</v>
      </c>
      <c r="B258" s="289">
        <f>B257</f>
        <v>909</v>
      </c>
      <c r="C258" s="289" t="s">
        <v>53</v>
      </c>
      <c r="D258" s="289" t="s">
        <v>59</v>
      </c>
      <c r="E258" s="289" t="s">
        <v>681</v>
      </c>
      <c r="F258" s="289"/>
      <c r="G258" s="260">
        <f>G259+G262</f>
        <v>241161</v>
      </c>
      <c r="H258" s="260">
        <f t="shared" ref="H258:N258" si="618">H259+H262</f>
        <v>0</v>
      </c>
      <c r="I258" s="260">
        <f t="shared" si="618"/>
        <v>241161</v>
      </c>
      <c r="J258" s="260">
        <f t="shared" si="618"/>
        <v>0</v>
      </c>
      <c r="K258" s="28">
        <f t="shared" si="618"/>
        <v>0</v>
      </c>
      <c r="L258" s="28">
        <f t="shared" si="618"/>
        <v>0</v>
      </c>
      <c r="M258" s="28">
        <f t="shared" si="618"/>
        <v>0</v>
      </c>
      <c r="N258" s="28">
        <f t="shared" si="618"/>
        <v>0</v>
      </c>
      <c r="O258" s="260">
        <f t="shared" si="555"/>
        <v>241161</v>
      </c>
      <c r="P258" s="260">
        <f t="shared" si="555"/>
        <v>0</v>
      </c>
      <c r="Q258" s="260">
        <f t="shared" si="555"/>
        <v>241161</v>
      </c>
      <c r="R258" s="260">
        <f t="shared" si="555"/>
        <v>0</v>
      </c>
      <c r="S258" s="28">
        <f t="shared" ref="S258:V258" si="619">S259+S262</f>
        <v>0</v>
      </c>
      <c r="T258" s="28">
        <f t="shared" si="619"/>
        <v>0</v>
      </c>
      <c r="U258" s="28">
        <f t="shared" si="619"/>
        <v>0</v>
      </c>
      <c r="V258" s="28">
        <f t="shared" si="619"/>
        <v>0</v>
      </c>
      <c r="W258" s="260">
        <f t="shared" si="591"/>
        <v>241161</v>
      </c>
      <c r="X258" s="260">
        <f t="shared" si="591"/>
        <v>0</v>
      </c>
      <c r="Y258" s="260">
        <f t="shared" si="591"/>
        <v>241161</v>
      </c>
      <c r="Z258" s="260">
        <f t="shared" si="591"/>
        <v>0</v>
      </c>
      <c r="AA258" s="28">
        <f t="shared" ref="AA258:AD258" si="620">AA259+AA262</f>
        <v>0</v>
      </c>
      <c r="AB258" s="28">
        <f t="shared" si="620"/>
        <v>0</v>
      </c>
      <c r="AC258" s="28">
        <f t="shared" si="620"/>
        <v>0</v>
      </c>
      <c r="AD258" s="28">
        <f t="shared" si="620"/>
        <v>0</v>
      </c>
      <c r="AE258" s="28">
        <f t="shared" si="593"/>
        <v>241161</v>
      </c>
      <c r="AF258" s="28">
        <f t="shared" si="593"/>
        <v>0</v>
      </c>
      <c r="AG258" s="28">
        <f t="shared" si="593"/>
        <v>241161</v>
      </c>
      <c r="AH258" s="28">
        <f t="shared" si="593"/>
        <v>0</v>
      </c>
      <c r="AI258" s="28">
        <f t="shared" ref="AI258:AL258" si="621">AI259+AI262</f>
        <v>0</v>
      </c>
      <c r="AJ258" s="28">
        <f t="shared" si="621"/>
        <v>0</v>
      </c>
      <c r="AK258" s="28">
        <f t="shared" si="621"/>
        <v>0</v>
      </c>
      <c r="AL258" s="28">
        <f t="shared" si="621"/>
        <v>0</v>
      </c>
      <c r="AM258" s="260">
        <f t="shared" si="595"/>
        <v>241161</v>
      </c>
      <c r="AN258" s="260">
        <f t="shared" si="595"/>
        <v>0</v>
      </c>
      <c r="AO258" s="260">
        <f t="shared" si="595"/>
        <v>241161</v>
      </c>
      <c r="AP258" s="260">
        <f t="shared" si="595"/>
        <v>0</v>
      </c>
      <c r="AQ258" s="28">
        <f t="shared" ref="AQ258:AT258" si="622">AQ259+AQ262</f>
        <v>0</v>
      </c>
      <c r="AR258" s="28">
        <f t="shared" si="622"/>
        <v>0</v>
      </c>
      <c r="AS258" s="28">
        <f t="shared" si="622"/>
        <v>0</v>
      </c>
      <c r="AT258" s="28">
        <f t="shared" si="622"/>
        <v>0</v>
      </c>
      <c r="AU258" s="28">
        <f t="shared" si="597"/>
        <v>241161</v>
      </c>
      <c r="AV258" s="28">
        <f t="shared" si="597"/>
        <v>0</v>
      </c>
      <c r="AW258" s="28">
        <f t="shared" si="597"/>
        <v>241161</v>
      </c>
      <c r="AX258" s="28">
        <f t="shared" si="597"/>
        <v>0</v>
      </c>
    </row>
    <row r="259" spans="1:50">
      <c r="A259" s="299" t="s">
        <v>96</v>
      </c>
      <c r="B259" s="289">
        <f>B257</f>
        <v>909</v>
      </c>
      <c r="C259" s="289" t="s">
        <v>53</v>
      </c>
      <c r="D259" s="289" t="s">
        <v>59</v>
      </c>
      <c r="E259" s="289" t="s">
        <v>682</v>
      </c>
      <c r="F259" s="289"/>
      <c r="G259" s="260">
        <f>G260</f>
        <v>214752</v>
      </c>
      <c r="H259" s="260">
        <f t="shared" ref="G259:N266" si="623">H260</f>
        <v>0</v>
      </c>
      <c r="I259" s="260">
        <f t="shared" si="623"/>
        <v>214752</v>
      </c>
      <c r="J259" s="260">
        <f t="shared" si="623"/>
        <v>0</v>
      </c>
      <c r="K259" s="28">
        <f t="shared" si="623"/>
        <v>0</v>
      </c>
      <c r="L259" s="28">
        <f t="shared" si="623"/>
        <v>0</v>
      </c>
      <c r="M259" s="28">
        <f t="shared" si="623"/>
        <v>0</v>
      </c>
      <c r="N259" s="28">
        <f t="shared" si="623"/>
        <v>0</v>
      </c>
      <c r="O259" s="260">
        <f t="shared" si="555"/>
        <v>214752</v>
      </c>
      <c r="P259" s="260">
        <f t="shared" si="555"/>
        <v>0</v>
      </c>
      <c r="Q259" s="260">
        <f t="shared" si="555"/>
        <v>214752</v>
      </c>
      <c r="R259" s="260">
        <f t="shared" si="555"/>
        <v>0</v>
      </c>
      <c r="S259" s="28">
        <f t="shared" ref="S259:V260" si="624">S260</f>
        <v>0</v>
      </c>
      <c r="T259" s="28">
        <f t="shared" si="624"/>
        <v>0</v>
      </c>
      <c r="U259" s="28">
        <f t="shared" si="624"/>
        <v>0</v>
      </c>
      <c r="V259" s="28">
        <f t="shared" si="624"/>
        <v>0</v>
      </c>
      <c r="W259" s="260">
        <f t="shared" si="591"/>
        <v>214752</v>
      </c>
      <c r="X259" s="260">
        <f t="shared" si="591"/>
        <v>0</v>
      </c>
      <c r="Y259" s="260">
        <f t="shared" si="591"/>
        <v>214752</v>
      </c>
      <c r="Z259" s="260">
        <f t="shared" si="591"/>
        <v>0</v>
      </c>
      <c r="AA259" s="28">
        <f t="shared" ref="AA259:AD260" si="625">AA260</f>
        <v>0</v>
      </c>
      <c r="AB259" s="28">
        <f t="shared" si="625"/>
        <v>0</v>
      </c>
      <c r="AC259" s="28">
        <f t="shared" si="625"/>
        <v>0</v>
      </c>
      <c r="AD259" s="28">
        <f t="shared" si="625"/>
        <v>0</v>
      </c>
      <c r="AE259" s="28">
        <f t="shared" si="593"/>
        <v>214752</v>
      </c>
      <c r="AF259" s="28">
        <f t="shared" si="593"/>
        <v>0</v>
      </c>
      <c r="AG259" s="28">
        <f t="shared" si="593"/>
        <v>214752</v>
      </c>
      <c r="AH259" s="28">
        <f t="shared" si="593"/>
        <v>0</v>
      </c>
      <c r="AI259" s="28">
        <f t="shared" ref="AI259:AL260" si="626">AI260</f>
        <v>0</v>
      </c>
      <c r="AJ259" s="28">
        <f t="shared" si="626"/>
        <v>0</v>
      </c>
      <c r="AK259" s="28">
        <f t="shared" si="626"/>
        <v>0</v>
      </c>
      <c r="AL259" s="28">
        <f t="shared" si="626"/>
        <v>0</v>
      </c>
      <c r="AM259" s="260">
        <f t="shared" si="595"/>
        <v>214752</v>
      </c>
      <c r="AN259" s="260">
        <f t="shared" si="595"/>
        <v>0</v>
      </c>
      <c r="AO259" s="260">
        <f t="shared" si="595"/>
        <v>214752</v>
      </c>
      <c r="AP259" s="260">
        <f t="shared" si="595"/>
        <v>0</v>
      </c>
      <c r="AQ259" s="28">
        <f t="shared" ref="AQ259:AT260" si="627">AQ260</f>
        <v>0</v>
      </c>
      <c r="AR259" s="28">
        <f t="shared" si="627"/>
        <v>0</v>
      </c>
      <c r="AS259" s="28">
        <f t="shared" si="627"/>
        <v>0</v>
      </c>
      <c r="AT259" s="28">
        <f t="shared" si="627"/>
        <v>0</v>
      </c>
      <c r="AU259" s="28">
        <f t="shared" si="597"/>
        <v>214752</v>
      </c>
      <c r="AV259" s="28">
        <f t="shared" si="597"/>
        <v>0</v>
      </c>
      <c r="AW259" s="28">
        <f t="shared" si="597"/>
        <v>214752</v>
      </c>
      <c r="AX259" s="28">
        <f t="shared" si="597"/>
        <v>0</v>
      </c>
    </row>
    <row r="260" spans="1:50" ht="33">
      <c r="A260" s="276" t="s">
        <v>345</v>
      </c>
      <c r="B260" s="289">
        <f>B259</f>
        <v>909</v>
      </c>
      <c r="C260" s="289" t="s">
        <v>53</v>
      </c>
      <c r="D260" s="289" t="s">
        <v>59</v>
      </c>
      <c r="E260" s="300" t="s">
        <v>682</v>
      </c>
      <c r="F260" s="289" t="s">
        <v>78</v>
      </c>
      <c r="G260" s="260">
        <f>G261</f>
        <v>214752</v>
      </c>
      <c r="H260" s="260">
        <f t="shared" si="623"/>
        <v>0</v>
      </c>
      <c r="I260" s="260">
        <f t="shared" si="623"/>
        <v>214752</v>
      </c>
      <c r="J260" s="260">
        <f t="shared" si="623"/>
        <v>0</v>
      </c>
      <c r="K260" s="28">
        <f t="shared" si="623"/>
        <v>0</v>
      </c>
      <c r="L260" s="28">
        <f t="shared" si="623"/>
        <v>0</v>
      </c>
      <c r="M260" s="28">
        <f t="shared" si="623"/>
        <v>0</v>
      </c>
      <c r="N260" s="28">
        <f t="shared" si="623"/>
        <v>0</v>
      </c>
      <c r="O260" s="260">
        <f t="shared" si="555"/>
        <v>214752</v>
      </c>
      <c r="P260" s="260">
        <f t="shared" si="555"/>
        <v>0</v>
      </c>
      <c r="Q260" s="260">
        <f t="shared" si="555"/>
        <v>214752</v>
      </c>
      <c r="R260" s="260">
        <f t="shared" si="555"/>
        <v>0</v>
      </c>
      <c r="S260" s="28">
        <f t="shared" si="624"/>
        <v>0</v>
      </c>
      <c r="T260" s="28">
        <f t="shared" si="624"/>
        <v>0</v>
      </c>
      <c r="U260" s="28">
        <f t="shared" si="624"/>
        <v>0</v>
      </c>
      <c r="V260" s="28">
        <f t="shared" si="624"/>
        <v>0</v>
      </c>
      <c r="W260" s="260">
        <f t="shared" si="591"/>
        <v>214752</v>
      </c>
      <c r="X260" s="260">
        <f t="shared" si="591"/>
        <v>0</v>
      </c>
      <c r="Y260" s="260">
        <f t="shared" si="591"/>
        <v>214752</v>
      </c>
      <c r="Z260" s="260">
        <f t="shared" si="591"/>
        <v>0</v>
      </c>
      <c r="AA260" s="28">
        <f t="shared" si="625"/>
        <v>0</v>
      </c>
      <c r="AB260" s="28">
        <f t="shared" si="625"/>
        <v>0</v>
      </c>
      <c r="AC260" s="28">
        <f t="shared" si="625"/>
        <v>0</v>
      </c>
      <c r="AD260" s="28">
        <f t="shared" si="625"/>
        <v>0</v>
      </c>
      <c r="AE260" s="28">
        <f t="shared" si="593"/>
        <v>214752</v>
      </c>
      <c r="AF260" s="28">
        <f t="shared" si="593"/>
        <v>0</v>
      </c>
      <c r="AG260" s="28">
        <f t="shared" si="593"/>
        <v>214752</v>
      </c>
      <c r="AH260" s="28">
        <f t="shared" si="593"/>
        <v>0</v>
      </c>
      <c r="AI260" s="28">
        <f t="shared" si="626"/>
        <v>0</v>
      </c>
      <c r="AJ260" s="28">
        <f t="shared" si="626"/>
        <v>0</v>
      </c>
      <c r="AK260" s="28">
        <f t="shared" si="626"/>
        <v>0</v>
      </c>
      <c r="AL260" s="28">
        <f t="shared" si="626"/>
        <v>0</v>
      </c>
      <c r="AM260" s="260">
        <f t="shared" si="595"/>
        <v>214752</v>
      </c>
      <c r="AN260" s="260">
        <f t="shared" si="595"/>
        <v>0</v>
      </c>
      <c r="AO260" s="260">
        <f t="shared" si="595"/>
        <v>214752</v>
      </c>
      <c r="AP260" s="260">
        <f t="shared" si="595"/>
        <v>0</v>
      </c>
      <c r="AQ260" s="28">
        <f t="shared" si="627"/>
        <v>0</v>
      </c>
      <c r="AR260" s="28">
        <f t="shared" si="627"/>
        <v>0</v>
      </c>
      <c r="AS260" s="28">
        <f t="shared" si="627"/>
        <v>0</v>
      </c>
      <c r="AT260" s="28">
        <f t="shared" si="627"/>
        <v>0</v>
      </c>
      <c r="AU260" s="28">
        <f t="shared" si="597"/>
        <v>214752</v>
      </c>
      <c r="AV260" s="28">
        <f t="shared" si="597"/>
        <v>0</v>
      </c>
      <c r="AW260" s="28">
        <f t="shared" si="597"/>
        <v>214752</v>
      </c>
      <c r="AX260" s="28">
        <f t="shared" si="597"/>
        <v>0</v>
      </c>
    </row>
    <row r="261" spans="1:50" ht="33">
      <c r="A261" s="276" t="s">
        <v>161</v>
      </c>
      <c r="B261" s="289">
        <f>B260</f>
        <v>909</v>
      </c>
      <c r="C261" s="289" t="s">
        <v>53</v>
      </c>
      <c r="D261" s="289" t="s">
        <v>59</v>
      </c>
      <c r="E261" s="300" t="s">
        <v>682</v>
      </c>
      <c r="F261" s="289" t="s">
        <v>160</v>
      </c>
      <c r="G261" s="260">
        <v>214752</v>
      </c>
      <c r="H261" s="260">
        <f t="shared" si="623"/>
        <v>0</v>
      </c>
      <c r="I261" s="260">
        <v>214752</v>
      </c>
      <c r="J261" s="260">
        <f t="shared" si="623"/>
        <v>0</v>
      </c>
      <c r="K261" s="28"/>
      <c r="L261" s="28"/>
      <c r="M261" s="28"/>
      <c r="N261" s="28"/>
      <c r="O261" s="260">
        <f t="shared" si="555"/>
        <v>214752</v>
      </c>
      <c r="P261" s="260">
        <f t="shared" si="555"/>
        <v>0</v>
      </c>
      <c r="Q261" s="260">
        <f t="shared" si="555"/>
        <v>214752</v>
      </c>
      <c r="R261" s="260">
        <f t="shared" si="555"/>
        <v>0</v>
      </c>
      <c r="S261" s="28"/>
      <c r="T261" s="28"/>
      <c r="U261" s="28"/>
      <c r="V261" s="28"/>
      <c r="W261" s="260">
        <f t="shared" si="591"/>
        <v>214752</v>
      </c>
      <c r="X261" s="260">
        <f t="shared" si="591"/>
        <v>0</v>
      </c>
      <c r="Y261" s="260">
        <f t="shared" si="591"/>
        <v>214752</v>
      </c>
      <c r="Z261" s="260">
        <f t="shared" si="591"/>
        <v>0</v>
      </c>
      <c r="AA261" s="28"/>
      <c r="AB261" s="28"/>
      <c r="AC261" s="28"/>
      <c r="AD261" s="28"/>
      <c r="AE261" s="28">
        <f t="shared" si="593"/>
        <v>214752</v>
      </c>
      <c r="AF261" s="28">
        <f t="shared" si="593"/>
        <v>0</v>
      </c>
      <c r="AG261" s="28">
        <f t="shared" si="593"/>
        <v>214752</v>
      </c>
      <c r="AH261" s="28">
        <f t="shared" si="593"/>
        <v>0</v>
      </c>
      <c r="AI261" s="28"/>
      <c r="AJ261" s="28"/>
      <c r="AK261" s="28"/>
      <c r="AL261" s="28"/>
      <c r="AM261" s="260">
        <f t="shared" si="595"/>
        <v>214752</v>
      </c>
      <c r="AN261" s="260">
        <f t="shared" si="595"/>
        <v>0</v>
      </c>
      <c r="AO261" s="260">
        <f t="shared" si="595"/>
        <v>214752</v>
      </c>
      <c r="AP261" s="260">
        <f t="shared" si="595"/>
        <v>0</v>
      </c>
      <c r="AQ261" s="28"/>
      <c r="AR261" s="28"/>
      <c r="AS261" s="28"/>
      <c r="AT261" s="28"/>
      <c r="AU261" s="28">
        <f t="shared" si="597"/>
        <v>214752</v>
      </c>
      <c r="AV261" s="28">
        <f t="shared" si="597"/>
        <v>0</v>
      </c>
      <c r="AW261" s="28">
        <f t="shared" si="597"/>
        <v>214752</v>
      </c>
      <c r="AX261" s="28">
        <f t="shared" si="597"/>
        <v>0</v>
      </c>
    </row>
    <row r="262" spans="1:50" ht="49.5">
      <c r="A262" s="299" t="s">
        <v>745</v>
      </c>
      <c r="B262" s="289">
        <f>B260</f>
        <v>909</v>
      </c>
      <c r="C262" s="289" t="s">
        <v>53</v>
      </c>
      <c r="D262" s="289" t="s">
        <v>59</v>
      </c>
      <c r="E262" s="289" t="s">
        <v>683</v>
      </c>
      <c r="F262" s="289"/>
      <c r="G262" s="260">
        <f t="shared" si="623"/>
        <v>26409</v>
      </c>
      <c r="H262" s="260">
        <f t="shared" si="623"/>
        <v>0</v>
      </c>
      <c r="I262" s="260">
        <f t="shared" si="623"/>
        <v>26409</v>
      </c>
      <c r="J262" s="260">
        <f t="shared" si="623"/>
        <v>0</v>
      </c>
      <c r="K262" s="28">
        <f t="shared" si="623"/>
        <v>0</v>
      </c>
      <c r="L262" s="28">
        <f t="shared" si="623"/>
        <v>0</v>
      </c>
      <c r="M262" s="28">
        <f t="shared" si="623"/>
        <v>0</v>
      </c>
      <c r="N262" s="28">
        <f t="shared" si="623"/>
        <v>0</v>
      </c>
      <c r="O262" s="260">
        <f t="shared" si="555"/>
        <v>26409</v>
      </c>
      <c r="P262" s="260">
        <f t="shared" si="555"/>
        <v>0</v>
      </c>
      <c r="Q262" s="260">
        <f t="shared" si="555"/>
        <v>26409</v>
      </c>
      <c r="R262" s="260">
        <f t="shared" si="555"/>
        <v>0</v>
      </c>
      <c r="S262" s="28">
        <f t="shared" ref="S262:V263" si="628">S263</f>
        <v>0</v>
      </c>
      <c r="T262" s="28">
        <f t="shared" si="628"/>
        <v>0</v>
      </c>
      <c r="U262" s="28">
        <f t="shared" si="628"/>
        <v>0</v>
      </c>
      <c r="V262" s="28">
        <f t="shared" si="628"/>
        <v>0</v>
      </c>
      <c r="W262" s="260">
        <f t="shared" si="591"/>
        <v>26409</v>
      </c>
      <c r="X262" s="260">
        <f t="shared" si="591"/>
        <v>0</v>
      </c>
      <c r="Y262" s="260">
        <f t="shared" si="591"/>
        <v>26409</v>
      </c>
      <c r="Z262" s="260">
        <f t="shared" si="591"/>
        <v>0</v>
      </c>
      <c r="AA262" s="28">
        <f t="shared" ref="AA262:AD263" si="629">AA263</f>
        <v>0</v>
      </c>
      <c r="AB262" s="28">
        <f t="shared" si="629"/>
        <v>0</v>
      </c>
      <c r="AC262" s="28">
        <f t="shared" si="629"/>
        <v>0</v>
      </c>
      <c r="AD262" s="28">
        <f t="shared" si="629"/>
        <v>0</v>
      </c>
      <c r="AE262" s="28">
        <f t="shared" si="593"/>
        <v>26409</v>
      </c>
      <c r="AF262" s="28">
        <f t="shared" si="593"/>
        <v>0</v>
      </c>
      <c r="AG262" s="28">
        <f t="shared" si="593"/>
        <v>26409</v>
      </c>
      <c r="AH262" s="28">
        <f t="shared" si="593"/>
        <v>0</v>
      </c>
      <c r="AI262" s="28">
        <f t="shared" ref="AI262:AL263" si="630">AI263</f>
        <v>0</v>
      </c>
      <c r="AJ262" s="28">
        <f t="shared" si="630"/>
        <v>0</v>
      </c>
      <c r="AK262" s="28">
        <f t="shared" si="630"/>
        <v>0</v>
      </c>
      <c r="AL262" s="28">
        <f t="shared" si="630"/>
        <v>0</v>
      </c>
      <c r="AM262" s="260">
        <f t="shared" si="595"/>
        <v>26409</v>
      </c>
      <c r="AN262" s="260">
        <f t="shared" si="595"/>
        <v>0</v>
      </c>
      <c r="AO262" s="260">
        <f t="shared" si="595"/>
        <v>26409</v>
      </c>
      <c r="AP262" s="260">
        <f t="shared" si="595"/>
        <v>0</v>
      </c>
      <c r="AQ262" s="28">
        <f t="shared" ref="AQ262:AT263" si="631">AQ263</f>
        <v>0</v>
      </c>
      <c r="AR262" s="28">
        <f t="shared" si="631"/>
        <v>0</v>
      </c>
      <c r="AS262" s="28">
        <f t="shared" si="631"/>
        <v>0</v>
      </c>
      <c r="AT262" s="28">
        <f t="shared" si="631"/>
        <v>0</v>
      </c>
      <c r="AU262" s="28">
        <f t="shared" si="597"/>
        <v>26409</v>
      </c>
      <c r="AV262" s="28">
        <f t="shared" si="597"/>
        <v>0</v>
      </c>
      <c r="AW262" s="28">
        <f t="shared" si="597"/>
        <v>26409</v>
      </c>
      <c r="AX262" s="28">
        <f t="shared" si="597"/>
        <v>0</v>
      </c>
    </row>
    <row r="263" spans="1:50" ht="33">
      <c r="A263" s="276" t="s">
        <v>345</v>
      </c>
      <c r="B263" s="289">
        <f>B262</f>
        <v>909</v>
      </c>
      <c r="C263" s="289" t="s">
        <v>53</v>
      </c>
      <c r="D263" s="289" t="s">
        <v>59</v>
      </c>
      <c r="E263" s="300" t="s">
        <v>683</v>
      </c>
      <c r="F263" s="289" t="s">
        <v>78</v>
      </c>
      <c r="G263" s="260">
        <f>G264</f>
        <v>26409</v>
      </c>
      <c r="H263" s="260">
        <f t="shared" si="623"/>
        <v>0</v>
      </c>
      <c r="I263" s="260">
        <f t="shared" si="623"/>
        <v>26409</v>
      </c>
      <c r="J263" s="260">
        <f t="shared" si="623"/>
        <v>0</v>
      </c>
      <c r="K263" s="28">
        <f t="shared" si="623"/>
        <v>0</v>
      </c>
      <c r="L263" s="28">
        <f t="shared" si="623"/>
        <v>0</v>
      </c>
      <c r="M263" s="28">
        <f t="shared" si="623"/>
        <v>0</v>
      </c>
      <c r="N263" s="28">
        <f t="shared" si="623"/>
        <v>0</v>
      </c>
      <c r="O263" s="260">
        <f t="shared" si="555"/>
        <v>26409</v>
      </c>
      <c r="P263" s="260">
        <f t="shared" si="555"/>
        <v>0</v>
      </c>
      <c r="Q263" s="260">
        <f t="shared" si="555"/>
        <v>26409</v>
      </c>
      <c r="R263" s="260">
        <f t="shared" si="555"/>
        <v>0</v>
      </c>
      <c r="S263" s="28">
        <f t="shared" si="628"/>
        <v>0</v>
      </c>
      <c r="T263" s="28">
        <f t="shared" si="628"/>
        <v>0</v>
      </c>
      <c r="U263" s="28">
        <f t="shared" si="628"/>
        <v>0</v>
      </c>
      <c r="V263" s="28">
        <f t="shared" si="628"/>
        <v>0</v>
      </c>
      <c r="W263" s="260">
        <f t="shared" si="591"/>
        <v>26409</v>
      </c>
      <c r="X263" s="260">
        <f t="shared" si="591"/>
        <v>0</v>
      </c>
      <c r="Y263" s="260">
        <f t="shared" si="591"/>
        <v>26409</v>
      </c>
      <c r="Z263" s="260">
        <f t="shared" si="591"/>
        <v>0</v>
      </c>
      <c r="AA263" s="28">
        <f t="shared" si="629"/>
        <v>0</v>
      </c>
      <c r="AB263" s="28">
        <f t="shared" si="629"/>
        <v>0</v>
      </c>
      <c r="AC263" s="28">
        <f t="shared" si="629"/>
        <v>0</v>
      </c>
      <c r="AD263" s="28">
        <f t="shared" si="629"/>
        <v>0</v>
      </c>
      <c r="AE263" s="28">
        <f t="shared" si="593"/>
        <v>26409</v>
      </c>
      <c r="AF263" s="28">
        <f t="shared" si="593"/>
        <v>0</v>
      </c>
      <c r="AG263" s="28">
        <f t="shared" si="593"/>
        <v>26409</v>
      </c>
      <c r="AH263" s="28">
        <f t="shared" si="593"/>
        <v>0</v>
      </c>
      <c r="AI263" s="28">
        <f t="shared" si="630"/>
        <v>0</v>
      </c>
      <c r="AJ263" s="28">
        <f t="shared" si="630"/>
        <v>0</v>
      </c>
      <c r="AK263" s="28">
        <f t="shared" si="630"/>
        <v>0</v>
      </c>
      <c r="AL263" s="28">
        <f t="shared" si="630"/>
        <v>0</v>
      </c>
      <c r="AM263" s="260">
        <f t="shared" si="595"/>
        <v>26409</v>
      </c>
      <c r="AN263" s="260">
        <f t="shared" si="595"/>
        <v>0</v>
      </c>
      <c r="AO263" s="260">
        <f t="shared" si="595"/>
        <v>26409</v>
      </c>
      <c r="AP263" s="260">
        <f t="shared" si="595"/>
        <v>0</v>
      </c>
      <c r="AQ263" s="28">
        <f t="shared" si="631"/>
        <v>0</v>
      </c>
      <c r="AR263" s="28">
        <f t="shared" si="631"/>
        <v>0</v>
      </c>
      <c r="AS263" s="28">
        <f t="shared" si="631"/>
        <v>0</v>
      </c>
      <c r="AT263" s="28">
        <f t="shared" si="631"/>
        <v>0</v>
      </c>
      <c r="AU263" s="28">
        <f t="shared" si="597"/>
        <v>26409</v>
      </c>
      <c r="AV263" s="28">
        <f t="shared" si="597"/>
        <v>0</v>
      </c>
      <c r="AW263" s="28">
        <f t="shared" si="597"/>
        <v>26409</v>
      </c>
      <c r="AX263" s="28">
        <f t="shared" si="597"/>
        <v>0</v>
      </c>
    </row>
    <row r="264" spans="1:50" ht="33">
      <c r="A264" s="276" t="s">
        <v>161</v>
      </c>
      <c r="B264" s="289" t="s">
        <v>834</v>
      </c>
      <c r="C264" s="289" t="s">
        <v>53</v>
      </c>
      <c r="D264" s="289" t="s">
        <v>59</v>
      </c>
      <c r="E264" s="300" t="s">
        <v>683</v>
      </c>
      <c r="F264" s="289" t="s">
        <v>160</v>
      </c>
      <c r="G264" s="260">
        <v>26409</v>
      </c>
      <c r="H264" s="260">
        <f t="shared" si="623"/>
        <v>0</v>
      </c>
      <c r="I264" s="260">
        <v>26409</v>
      </c>
      <c r="J264" s="260">
        <f t="shared" si="623"/>
        <v>0</v>
      </c>
      <c r="K264" s="28"/>
      <c r="L264" s="28"/>
      <c r="M264" s="28"/>
      <c r="N264" s="28"/>
      <c r="O264" s="260">
        <f t="shared" si="555"/>
        <v>26409</v>
      </c>
      <c r="P264" s="260">
        <f t="shared" si="555"/>
        <v>0</v>
      </c>
      <c r="Q264" s="260">
        <f t="shared" si="555"/>
        <v>26409</v>
      </c>
      <c r="R264" s="260">
        <f t="shared" si="555"/>
        <v>0</v>
      </c>
      <c r="S264" s="28"/>
      <c r="T264" s="28"/>
      <c r="U264" s="28"/>
      <c r="V264" s="28"/>
      <c r="W264" s="260">
        <f t="shared" si="591"/>
        <v>26409</v>
      </c>
      <c r="X264" s="260">
        <f t="shared" si="591"/>
        <v>0</v>
      </c>
      <c r="Y264" s="260">
        <f t="shared" si="591"/>
        <v>26409</v>
      </c>
      <c r="Z264" s="260">
        <f t="shared" si="591"/>
        <v>0</v>
      </c>
      <c r="AA264" s="28"/>
      <c r="AB264" s="28"/>
      <c r="AC264" s="28"/>
      <c r="AD264" s="28"/>
      <c r="AE264" s="28">
        <f t="shared" si="593"/>
        <v>26409</v>
      </c>
      <c r="AF264" s="28">
        <f t="shared" si="593"/>
        <v>0</v>
      </c>
      <c r="AG264" s="28">
        <f t="shared" si="593"/>
        <v>26409</v>
      </c>
      <c r="AH264" s="28">
        <f t="shared" si="593"/>
        <v>0</v>
      </c>
      <c r="AI264" s="28"/>
      <c r="AJ264" s="28"/>
      <c r="AK264" s="28"/>
      <c r="AL264" s="28"/>
      <c r="AM264" s="260">
        <f t="shared" si="595"/>
        <v>26409</v>
      </c>
      <c r="AN264" s="260">
        <f t="shared" si="595"/>
        <v>0</v>
      </c>
      <c r="AO264" s="260">
        <f t="shared" si="595"/>
        <v>26409</v>
      </c>
      <c r="AP264" s="260">
        <f t="shared" si="595"/>
        <v>0</v>
      </c>
      <c r="AQ264" s="28"/>
      <c r="AR264" s="28"/>
      <c r="AS264" s="28"/>
      <c r="AT264" s="28"/>
      <c r="AU264" s="28">
        <f t="shared" si="597"/>
        <v>26409</v>
      </c>
      <c r="AV264" s="28">
        <f t="shared" si="597"/>
        <v>0</v>
      </c>
      <c r="AW264" s="28">
        <f t="shared" si="597"/>
        <v>26409</v>
      </c>
      <c r="AX264" s="28">
        <f t="shared" si="597"/>
        <v>0</v>
      </c>
    </row>
    <row r="265" spans="1:50" ht="49.5">
      <c r="A265" s="276" t="s">
        <v>642</v>
      </c>
      <c r="B265" s="301">
        <v>909</v>
      </c>
      <c r="C265" s="289" t="s">
        <v>53</v>
      </c>
      <c r="D265" s="289" t="s">
        <v>59</v>
      </c>
      <c r="E265" s="302" t="s">
        <v>684</v>
      </c>
      <c r="F265" s="303"/>
      <c r="G265" s="260">
        <f t="shared" si="623"/>
        <v>761</v>
      </c>
      <c r="H265" s="260">
        <f t="shared" si="623"/>
        <v>0</v>
      </c>
      <c r="I265" s="260">
        <f t="shared" si="623"/>
        <v>761</v>
      </c>
      <c r="J265" s="260">
        <f t="shared" si="623"/>
        <v>0</v>
      </c>
      <c r="K265" s="28">
        <f t="shared" si="623"/>
        <v>75306</v>
      </c>
      <c r="L265" s="28">
        <f t="shared" si="623"/>
        <v>75306</v>
      </c>
      <c r="M265" s="28">
        <f t="shared" si="623"/>
        <v>75306</v>
      </c>
      <c r="N265" s="28">
        <f t="shared" si="623"/>
        <v>75306</v>
      </c>
      <c r="O265" s="260">
        <f t="shared" si="555"/>
        <v>76067</v>
      </c>
      <c r="P265" s="260">
        <f t="shared" si="555"/>
        <v>75306</v>
      </c>
      <c r="Q265" s="260">
        <f t="shared" si="555"/>
        <v>76067</v>
      </c>
      <c r="R265" s="260">
        <f t="shared" si="555"/>
        <v>75306</v>
      </c>
      <c r="S265" s="28">
        <f t="shared" ref="S265:V266" si="632">S266</f>
        <v>0</v>
      </c>
      <c r="T265" s="28">
        <f t="shared" si="632"/>
        <v>0</v>
      </c>
      <c r="U265" s="28">
        <f t="shared" si="632"/>
        <v>0</v>
      </c>
      <c r="V265" s="28">
        <f t="shared" si="632"/>
        <v>0</v>
      </c>
      <c r="W265" s="260">
        <f t="shared" si="591"/>
        <v>76067</v>
      </c>
      <c r="X265" s="260">
        <f t="shared" si="591"/>
        <v>75306</v>
      </c>
      <c r="Y265" s="260">
        <f t="shared" si="591"/>
        <v>76067</v>
      </c>
      <c r="Z265" s="260">
        <f t="shared" si="591"/>
        <v>75306</v>
      </c>
      <c r="AA265" s="28">
        <f t="shared" ref="AA265:AD266" si="633">AA266</f>
        <v>0</v>
      </c>
      <c r="AB265" s="28">
        <f t="shared" si="633"/>
        <v>0</v>
      </c>
      <c r="AC265" s="28">
        <f t="shared" si="633"/>
        <v>0</v>
      </c>
      <c r="AD265" s="28">
        <f t="shared" si="633"/>
        <v>0</v>
      </c>
      <c r="AE265" s="28">
        <f t="shared" si="593"/>
        <v>76067</v>
      </c>
      <c r="AF265" s="28">
        <f t="shared" si="593"/>
        <v>75306</v>
      </c>
      <c r="AG265" s="28">
        <f t="shared" si="593"/>
        <v>76067</v>
      </c>
      <c r="AH265" s="28">
        <f t="shared" si="593"/>
        <v>75306</v>
      </c>
      <c r="AI265" s="28">
        <f t="shared" ref="AI265:AL266" si="634">AI266</f>
        <v>0</v>
      </c>
      <c r="AJ265" s="28">
        <f t="shared" si="634"/>
        <v>0</v>
      </c>
      <c r="AK265" s="28">
        <f t="shared" si="634"/>
        <v>0</v>
      </c>
      <c r="AL265" s="28">
        <f t="shared" si="634"/>
        <v>0</v>
      </c>
      <c r="AM265" s="260">
        <f t="shared" si="595"/>
        <v>76067</v>
      </c>
      <c r="AN265" s="260">
        <f t="shared" si="595"/>
        <v>75306</v>
      </c>
      <c r="AO265" s="260">
        <f t="shared" si="595"/>
        <v>76067</v>
      </c>
      <c r="AP265" s="260">
        <f t="shared" si="595"/>
        <v>75306</v>
      </c>
      <c r="AQ265" s="28">
        <f t="shared" ref="AQ265:AT266" si="635">AQ266</f>
        <v>0</v>
      </c>
      <c r="AR265" s="28">
        <f t="shared" si="635"/>
        <v>0</v>
      </c>
      <c r="AS265" s="28">
        <f t="shared" si="635"/>
        <v>0</v>
      </c>
      <c r="AT265" s="28">
        <f t="shared" si="635"/>
        <v>0</v>
      </c>
      <c r="AU265" s="28">
        <f t="shared" si="597"/>
        <v>76067</v>
      </c>
      <c r="AV265" s="28">
        <f t="shared" si="597"/>
        <v>75306</v>
      </c>
      <c r="AW265" s="28">
        <f t="shared" si="597"/>
        <v>76067</v>
      </c>
      <c r="AX265" s="28">
        <f t="shared" si="597"/>
        <v>75306</v>
      </c>
    </row>
    <row r="266" spans="1:50">
      <c r="A266" s="299" t="s">
        <v>97</v>
      </c>
      <c r="B266" s="301">
        <v>909</v>
      </c>
      <c r="C266" s="289" t="s">
        <v>53</v>
      </c>
      <c r="D266" s="289" t="s">
        <v>59</v>
      </c>
      <c r="E266" s="302" t="s">
        <v>684</v>
      </c>
      <c r="F266" s="303">
        <v>800</v>
      </c>
      <c r="G266" s="260">
        <f>G267</f>
        <v>761</v>
      </c>
      <c r="H266" s="260">
        <f t="shared" si="623"/>
        <v>0</v>
      </c>
      <c r="I266" s="260">
        <f t="shared" si="623"/>
        <v>761</v>
      </c>
      <c r="J266" s="260">
        <f t="shared" si="623"/>
        <v>0</v>
      </c>
      <c r="K266" s="28">
        <f t="shared" si="623"/>
        <v>75306</v>
      </c>
      <c r="L266" s="28">
        <f t="shared" si="623"/>
        <v>75306</v>
      </c>
      <c r="M266" s="28">
        <f t="shared" si="623"/>
        <v>75306</v>
      </c>
      <c r="N266" s="28">
        <f t="shared" si="623"/>
        <v>75306</v>
      </c>
      <c r="O266" s="260">
        <f t="shared" si="555"/>
        <v>76067</v>
      </c>
      <c r="P266" s="260">
        <f t="shared" si="555"/>
        <v>75306</v>
      </c>
      <c r="Q266" s="260">
        <f t="shared" si="555"/>
        <v>76067</v>
      </c>
      <c r="R266" s="260">
        <f t="shared" si="555"/>
        <v>75306</v>
      </c>
      <c r="S266" s="28">
        <f t="shared" si="632"/>
        <v>0</v>
      </c>
      <c r="T266" s="28">
        <f t="shared" si="632"/>
        <v>0</v>
      </c>
      <c r="U266" s="28">
        <f t="shared" si="632"/>
        <v>0</v>
      </c>
      <c r="V266" s="28">
        <f t="shared" si="632"/>
        <v>0</v>
      </c>
      <c r="W266" s="260">
        <f t="shared" si="591"/>
        <v>76067</v>
      </c>
      <c r="X266" s="260">
        <f t="shared" si="591"/>
        <v>75306</v>
      </c>
      <c r="Y266" s="260">
        <f t="shared" si="591"/>
        <v>76067</v>
      </c>
      <c r="Z266" s="260">
        <f t="shared" si="591"/>
        <v>75306</v>
      </c>
      <c r="AA266" s="28">
        <f t="shared" si="633"/>
        <v>0</v>
      </c>
      <c r="AB266" s="28">
        <f t="shared" si="633"/>
        <v>0</v>
      </c>
      <c r="AC266" s="28">
        <f t="shared" si="633"/>
        <v>0</v>
      </c>
      <c r="AD266" s="28">
        <f t="shared" si="633"/>
        <v>0</v>
      </c>
      <c r="AE266" s="28">
        <f t="shared" si="593"/>
        <v>76067</v>
      </c>
      <c r="AF266" s="28">
        <f t="shared" si="593"/>
        <v>75306</v>
      </c>
      <c r="AG266" s="28">
        <f t="shared" si="593"/>
        <v>76067</v>
      </c>
      <c r="AH266" s="28">
        <f t="shared" si="593"/>
        <v>75306</v>
      </c>
      <c r="AI266" s="28">
        <f t="shared" si="634"/>
        <v>0</v>
      </c>
      <c r="AJ266" s="28">
        <f t="shared" si="634"/>
        <v>0</v>
      </c>
      <c r="AK266" s="28">
        <f t="shared" si="634"/>
        <v>0</v>
      </c>
      <c r="AL266" s="28">
        <f t="shared" si="634"/>
        <v>0</v>
      </c>
      <c r="AM266" s="260">
        <f t="shared" si="595"/>
        <v>76067</v>
      </c>
      <c r="AN266" s="260">
        <f t="shared" si="595"/>
        <v>75306</v>
      </c>
      <c r="AO266" s="260">
        <f t="shared" si="595"/>
        <v>76067</v>
      </c>
      <c r="AP266" s="260">
        <f t="shared" si="595"/>
        <v>75306</v>
      </c>
      <c r="AQ266" s="28">
        <f t="shared" si="635"/>
        <v>0</v>
      </c>
      <c r="AR266" s="28">
        <f t="shared" si="635"/>
        <v>0</v>
      </c>
      <c r="AS266" s="28">
        <f t="shared" si="635"/>
        <v>0</v>
      </c>
      <c r="AT266" s="28">
        <f t="shared" si="635"/>
        <v>0</v>
      </c>
      <c r="AU266" s="28">
        <f t="shared" si="597"/>
        <v>76067</v>
      </c>
      <c r="AV266" s="28">
        <f t="shared" si="597"/>
        <v>75306</v>
      </c>
      <c r="AW266" s="28">
        <f t="shared" si="597"/>
        <v>76067</v>
      </c>
      <c r="AX266" s="28">
        <f t="shared" si="597"/>
        <v>75306</v>
      </c>
    </row>
    <row r="267" spans="1:50" ht="49.5">
      <c r="A267" s="276" t="s">
        <v>344</v>
      </c>
      <c r="B267" s="301">
        <v>909</v>
      </c>
      <c r="C267" s="289" t="s">
        <v>53</v>
      </c>
      <c r="D267" s="289" t="s">
        <v>59</v>
      </c>
      <c r="E267" s="302" t="s">
        <v>684</v>
      </c>
      <c r="F267" s="303">
        <v>810</v>
      </c>
      <c r="G267" s="260">
        <v>761</v>
      </c>
      <c r="H267" s="260"/>
      <c r="I267" s="260">
        <v>761</v>
      </c>
      <c r="J267" s="260"/>
      <c r="K267" s="28">
        <v>75306</v>
      </c>
      <c r="L267" s="28">
        <v>75306</v>
      </c>
      <c r="M267" s="28">
        <v>75306</v>
      </c>
      <c r="N267" s="28">
        <v>75306</v>
      </c>
      <c r="O267" s="260">
        <f t="shared" si="555"/>
        <v>76067</v>
      </c>
      <c r="P267" s="260">
        <f t="shared" si="555"/>
        <v>75306</v>
      </c>
      <c r="Q267" s="260">
        <f t="shared" si="555"/>
        <v>76067</v>
      </c>
      <c r="R267" s="260">
        <f t="shared" si="555"/>
        <v>75306</v>
      </c>
      <c r="S267" s="28"/>
      <c r="T267" s="28"/>
      <c r="U267" s="28"/>
      <c r="V267" s="28"/>
      <c r="W267" s="260">
        <f t="shared" si="591"/>
        <v>76067</v>
      </c>
      <c r="X267" s="260">
        <f t="shared" si="591"/>
        <v>75306</v>
      </c>
      <c r="Y267" s="260">
        <f t="shared" si="591"/>
        <v>76067</v>
      </c>
      <c r="Z267" s="260">
        <f t="shared" si="591"/>
        <v>75306</v>
      </c>
      <c r="AA267" s="28"/>
      <c r="AB267" s="28"/>
      <c r="AC267" s="28"/>
      <c r="AD267" s="28"/>
      <c r="AE267" s="28">
        <f t="shared" si="593"/>
        <v>76067</v>
      </c>
      <c r="AF267" s="28">
        <f t="shared" si="593"/>
        <v>75306</v>
      </c>
      <c r="AG267" s="28">
        <f t="shared" si="593"/>
        <v>76067</v>
      </c>
      <c r="AH267" s="28">
        <f t="shared" si="593"/>
        <v>75306</v>
      </c>
      <c r="AI267" s="28"/>
      <c r="AJ267" s="28"/>
      <c r="AK267" s="28"/>
      <c r="AL267" s="28"/>
      <c r="AM267" s="260">
        <f t="shared" si="595"/>
        <v>76067</v>
      </c>
      <c r="AN267" s="260">
        <f t="shared" si="595"/>
        <v>75306</v>
      </c>
      <c r="AO267" s="260">
        <f t="shared" si="595"/>
        <v>76067</v>
      </c>
      <c r="AP267" s="260">
        <f t="shared" si="595"/>
        <v>75306</v>
      </c>
      <c r="AQ267" s="28"/>
      <c r="AR267" s="28"/>
      <c r="AS267" s="28"/>
      <c r="AT267" s="28"/>
      <c r="AU267" s="28">
        <f t="shared" si="597"/>
        <v>76067</v>
      </c>
      <c r="AV267" s="28">
        <f t="shared" si="597"/>
        <v>75306</v>
      </c>
      <c r="AW267" s="28">
        <f t="shared" si="597"/>
        <v>76067</v>
      </c>
      <c r="AX267" s="28">
        <f t="shared" si="597"/>
        <v>75306</v>
      </c>
    </row>
    <row r="268" spans="1:50">
      <c r="A268" s="91"/>
      <c r="B268" s="49"/>
      <c r="C268" s="25"/>
      <c r="D268" s="25"/>
      <c r="E268" s="28"/>
      <c r="F268" s="25"/>
      <c r="G268" s="260"/>
      <c r="H268" s="260"/>
      <c r="I268" s="260"/>
      <c r="J268" s="260"/>
      <c r="K268" s="28"/>
      <c r="L268" s="28"/>
      <c r="M268" s="28"/>
      <c r="N268" s="28"/>
      <c r="O268" s="260">
        <f t="shared" si="555"/>
        <v>0</v>
      </c>
      <c r="P268" s="260">
        <f t="shared" si="555"/>
        <v>0</v>
      </c>
      <c r="Q268" s="260">
        <f t="shared" si="555"/>
        <v>0</v>
      </c>
      <c r="R268" s="260">
        <f t="shared" si="555"/>
        <v>0</v>
      </c>
      <c r="S268" s="28"/>
      <c r="T268" s="28"/>
      <c r="U268" s="28"/>
      <c r="V268" s="28"/>
      <c r="W268" s="260">
        <f t="shared" si="591"/>
        <v>0</v>
      </c>
      <c r="X268" s="260">
        <f t="shared" si="591"/>
        <v>0</v>
      </c>
      <c r="Y268" s="260">
        <f t="shared" si="591"/>
        <v>0</v>
      </c>
      <c r="Z268" s="260">
        <f t="shared" si="591"/>
        <v>0</v>
      </c>
      <c r="AA268" s="28"/>
      <c r="AB268" s="28"/>
      <c r="AC268" s="28"/>
      <c r="AD268" s="28"/>
      <c r="AE268" s="28">
        <f t="shared" si="593"/>
        <v>0</v>
      </c>
      <c r="AF268" s="28">
        <f t="shared" si="593"/>
        <v>0</v>
      </c>
      <c r="AG268" s="28">
        <f t="shared" si="593"/>
        <v>0</v>
      </c>
      <c r="AH268" s="28">
        <f t="shared" si="593"/>
        <v>0</v>
      </c>
      <c r="AI268" s="28"/>
      <c r="AJ268" s="28"/>
      <c r="AK268" s="28"/>
      <c r="AL268" s="28"/>
      <c r="AM268" s="260">
        <f t="shared" si="595"/>
        <v>0</v>
      </c>
      <c r="AN268" s="260">
        <f t="shared" si="595"/>
        <v>0</v>
      </c>
      <c r="AO268" s="260">
        <f t="shared" si="595"/>
        <v>0</v>
      </c>
      <c r="AP268" s="260">
        <f t="shared" si="595"/>
        <v>0</v>
      </c>
      <c r="AQ268" s="28"/>
      <c r="AR268" s="28"/>
      <c r="AS268" s="28"/>
      <c r="AT268" s="28"/>
      <c r="AU268" s="28">
        <f t="shared" si="597"/>
        <v>0</v>
      </c>
      <c r="AV268" s="28">
        <f t="shared" si="597"/>
        <v>0</v>
      </c>
      <c r="AW268" s="28">
        <f t="shared" si="597"/>
        <v>0</v>
      </c>
      <c r="AX268" s="28">
        <f t="shared" si="597"/>
        <v>0</v>
      </c>
    </row>
    <row r="269" spans="1:50" ht="18.75">
      <c r="A269" s="116" t="s">
        <v>835</v>
      </c>
      <c r="B269" s="22" t="s">
        <v>834</v>
      </c>
      <c r="C269" s="22" t="s">
        <v>53</v>
      </c>
      <c r="D269" s="22" t="s">
        <v>57</v>
      </c>
      <c r="E269" s="64"/>
      <c r="F269" s="22"/>
      <c r="G269" s="180">
        <f>G270+G305</f>
        <v>1353459</v>
      </c>
      <c r="H269" s="180">
        <f>H270+H305</f>
        <v>700000</v>
      </c>
      <c r="I269" s="180">
        <f>I270+I305</f>
        <v>653459</v>
      </c>
      <c r="J269" s="180">
        <f>J270+J305</f>
        <v>0</v>
      </c>
      <c r="K269" s="23">
        <f t="shared" ref="K269:N269" si="636">K270+K305</f>
        <v>0</v>
      </c>
      <c r="L269" s="23">
        <f t="shared" si="636"/>
        <v>0</v>
      </c>
      <c r="M269" s="23">
        <f t="shared" si="636"/>
        <v>700000</v>
      </c>
      <c r="N269" s="23">
        <f t="shared" si="636"/>
        <v>700000</v>
      </c>
      <c r="O269" s="180">
        <f t="shared" si="555"/>
        <v>1353459</v>
      </c>
      <c r="P269" s="180">
        <f t="shared" si="555"/>
        <v>700000</v>
      </c>
      <c r="Q269" s="180">
        <f t="shared" si="555"/>
        <v>1353459</v>
      </c>
      <c r="R269" s="180">
        <f t="shared" si="555"/>
        <v>700000</v>
      </c>
      <c r="S269" s="23">
        <f t="shared" ref="S269:V269" si="637">S270+S305</f>
        <v>0</v>
      </c>
      <c r="T269" s="23">
        <f t="shared" si="637"/>
        <v>0</v>
      </c>
      <c r="U269" s="23">
        <f t="shared" si="637"/>
        <v>0</v>
      </c>
      <c r="V269" s="23">
        <f t="shared" si="637"/>
        <v>0</v>
      </c>
      <c r="W269" s="180">
        <f t="shared" si="591"/>
        <v>1353459</v>
      </c>
      <c r="X269" s="180">
        <f t="shared" si="591"/>
        <v>700000</v>
      </c>
      <c r="Y269" s="180">
        <f t="shared" si="591"/>
        <v>1353459</v>
      </c>
      <c r="Z269" s="180">
        <f t="shared" si="591"/>
        <v>700000</v>
      </c>
      <c r="AA269" s="23">
        <f t="shared" ref="AA269:AD269" si="638">AA270+AA305</f>
        <v>0</v>
      </c>
      <c r="AB269" s="23">
        <f t="shared" si="638"/>
        <v>0</v>
      </c>
      <c r="AC269" s="23">
        <f t="shared" si="638"/>
        <v>0</v>
      </c>
      <c r="AD269" s="23">
        <f t="shared" si="638"/>
        <v>0</v>
      </c>
      <c r="AE269" s="23">
        <f t="shared" si="593"/>
        <v>1353459</v>
      </c>
      <c r="AF269" s="23">
        <f t="shared" si="593"/>
        <v>700000</v>
      </c>
      <c r="AG269" s="23">
        <f t="shared" si="593"/>
        <v>1353459</v>
      </c>
      <c r="AH269" s="23">
        <f t="shared" si="593"/>
        <v>700000</v>
      </c>
      <c r="AI269" s="23">
        <f t="shared" ref="AI269:AL269" si="639">AI270+AI305</f>
        <v>0</v>
      </c>
      <c r="AJ269" s="23">
        <f t="shared" si="639"/>
        <v>0</v>
      </c>
      <c r="AK269" s="23">
        <f t="shared" si="639"/>
        <v>0</v>
      </c>
      <c r="AL269" s="23">
        <f t="shared" si="639"/>
        <v>0</v>
      </c>
      <c r="AM269" s="180">
        <f t="shared" si="595"/>
        <v>1353459</v>
      </c>
      <c r="AN269" s="180">
        <f t="shared" si="595"/>
        <v>700000</v>
      </c>
      <c r="AO269" s="180">
        <f t="shared" si="595"/>
        <v>1353459</v>
      </c>
      <c r="AP269" s="180">
        <f t="shared" si="595"/>
        <v>700000</v>
      </c>
      <c r="AQ269" s="23">
        <f t="shared" ref="AQ269:AT269" si="640">AQ270+AQ305</f>
        <v>42919</v>
      </c>
      <c r="AR269" s="23">
        <f t="shared" si="640"/>
        <v>0</v>
      </c>
      <c r="AS269" s="23">
        <f t="shared" si="640"/>
        <v>35766</v>
      </c>
      <c r="AT269" s="23">
        <f t="shared" si="640"/>
        <v>0</v>
      </c>
      <c r="AU269" s="23">
        <f t="shared" si="597"/>
        <v>1396378</v>
      </c>
      <c r="AV269" s="23">
        <f t="shared" si="597"/>
        <v>700000</v>
      </c>
      <c r="AW269" s="23">
        <f t="shared" si="597"/>
        <v>1389225</v>
      </c>
      <c r="AX269" s="23">
        <f t="shared" si="597"/>
        <v>700000</v>
      </c>
    </row>
    <row r="270" spans="1:50" ht="50.25">
      <c r="A270" s="304" t="s">
        <v>736</v>
      </c>
      <c r="B270" s="25">
        <v>909</v>
      </c>
      <c r="C270" s="25" t="s">
        <v>53</v>
      </c>
      <c r="D270" s="25" t="s">
        <v>57</v>
      </c>
      <c r="E270" s="25" t="s">
        <v>686</v>
      </c>
      <c r="F270" s="25"/>
      <c r="G270" s="305">
        <f>G271+G276+G292</f>
        <v>1352259</v>
      </c>
      <c r="H270" s="305">
        <f>H271+H276+H292</f>
        <v>700000</v>
      </c>
      <c r="I270" s="305">
        <f>I271+I276+I292</f>
        <v>652259</v>
      </c>
      <c r="J270" s="305">
        <f>J271+J276+J292</f>
        <v>0</v>
      </c>
      <c r="K270" s="306">
        <f t="shared" ref="K270:N270" si="641">K271+K276+K292</f>
        <v>0</v>
      </c>
      <c r="L270" s="306">
        <f t="shared" si="641"/>
        <v>0</v>
      </c>
      <c r="M270" s="306">
        <f t="shared" si="641"/>
        <v>700000</v>
      </c>
      <c r="N270" s="306">
        <f t="shared" si="641"/>
        <v>700000</v>
      </c>
      <c r="O270" s="305">
        <f t="shared" si="555"/>
        <v>1352259</v>
      </c>
      <c r="P270" s="305">
        <f t="shared" si="555"/>
        <v>700000</v>
      </c>
      <c r="Q270" s="305">
        <f t="shared" si="555"/>
        <v>1352259</v>
      </c>
      <c r="R270" s="305">
        <f t="shared" si="555"/>
        <v>700000</v>
      </c>
      <c r="S270" s="306">
        <f t="shared" ref="S270:V270" si="642">S271+S276+S292</f>
        <v>0</v>
      </c>
      <c r="T270" s="306">
        <f t="shared" si="642"/>
        <v>0</v>
      </c>
      <c r="U270" s="306">
        <f t="shared" si="642"/>
        <v>0</v>
      </c>
      <c r="V270" s="306">
        <f t="shared" si="642"/>
        <v>0</v>
      </c>
      <c r="W270" s="305">
        <f t="shared" si="591"/>
        <v>1352259</v>
      </c>
      <c r="X270" s="305">
        <f t="shared" si="591"/>
        <v>700000</v>
      </c>
      <c r="Y270" s="305">
        <f t="shared" si="591"/>
        <v>1352259</v>
      </c>
      <c r="Z270" s="305">
        <f t="shared" si="591"/>
        <v>700000</v>
      </c>
      <c r="AA270" s="306">
        <f t="shared" ref="AA270:AD270" si="643">AA271+AA276+AA292</f>
        <v>0</v>
      </c>
      <c r="AB270" s="306">
        <f t="shared" si="643"/>
        <v>0</v>
      </c>
      <c r="AC270" s="306">
        <f t="shared" si="643"/>
        <v>0</v>
      </c>
      <c r="AD270" s="306">
        <f t="shared" si="643"/>
        <v>0</v>
      </c>
      <c r="AE270" s="306">
        <f t="shared" si="593"/>
        <v>1352259</v>
      </c>
      <c r="AF270" s="306">
        <f t="shared" si="593"/>
        <v>700000</v>
      </c>
      <c r="AG270" s="306">
        <f t="shared" si="593"/>
        <v>1352259</v>
      </c>
      <c r="AH270" s="306">
        <f t="shared" si="593"/>
        <v>700000</v>
      </c>
      <c r="AI270" s="306">
        <f t="shared" ref="AI270:AL270" si="644">AI271+AI276+AI292</f>
        <v>0</v>
      </c>
      <c r="AJ270" s="306">
        <f t="shared" si="644"/>
        <v>0</v>
      </c>
      <c r="AK270" s="306">
        <f t="shared" si="644"/>
        <v>0</v>
      </c>
      <c r="AL270" s="306">
        <f t="shared" si="644"/>
        <v>0</v>
      </c>
      <c r="AM270" s="305">
        <f t="shared" si="595"/>
        <v>1352259</v>
      </c>
      <c r="AN270" s="305">
        <f t="shared" si="595"/>
        <v>700000</v>
      </c>
      <c r="AO270" s="305">
        <f t="shared" si="595"/>
        <v>1352259</v>
      </c>
      <c r="AP270" s="305">
        <f t="shared" si="595"/>
        <v>700000</v>
      </c>
      <c r="AQ270" s="306">
        <f t="shared" ref="AQ270:AT270" si="645">AQ271+AQ276+AQ292</f>
        <v>42919</v>
      </c>
      <c r="AR270" s="306">
        <f t="shared" si="645"/>
        <v>0</v>
      </c>
      <c r="AS270" s="306">
        <f t="shared" si="645"/>
        <v>35766</v>
      </c>
      <c r="AT270" s="306">
        <f t="shared" si="645"/>
        <v>0</v>
      </c>
      <c r="AU270" s="306">
        <f t="shared" si="597"/>
        <v>1395178</v>
      </c>
      <c r="AV270" s="306">
        <f t="shared" si="597"/>
        <v>700000</v>
      </c>
      <c r="AW270" s="306">
        <f t="shared" si="597"/>
        <v>1388025</v>
      </c>
      <c r="AX270" s="306">
        <f t="shared" si="597"/>
        <v>700000</v>
      </c>
    </row>
    <row r="271" spans="1:50" ht="33.75">
      <c r="A271" s="304" t="s">
        <v>737</v>
      </c>
      <c r="B271" s="307">
        <v>909</v>
      </c>
      <c r="C271" s="307" t="s">
        <v>53</v>
      </c>
      <c r="D271" s="307" t="s">
        <v>57</v>
      </c>
      <c r="E271" s="307" t="s">
        <v>687</v>
      </c>
      <c r="F271" s="308"/>
      <c r="G271" s="305">
        <f>G272</f>
        <v>420702</v>
      </c>
      <c r="H271" s="305">
        <f t="shared" ref="H271:N274" si="646">H272</f>
        <v>0</v>
      </c>
      <c r="I271" s="305">
        <f t="shared" si="646"/>
        <v>420702</v>
      </c>
      <c r="J271" s="305">
        <f t="shared" si="646"/>
        <v>0</v>
      </c>
      <c r="K271" s="306">
        <f t="shared" si="646"/>
        <v>0</v>
      </c>
      <c r="L271" s="306">
        <f t="shared" si="646"/>
        <v>0</v>
      </c>
      <c r="M271" s="306">
        <f t="shared" si="646"/>
        <v>0</v>
      </c>
      <c r="N271" s="306">
        <f t="shared" si="646"/>
        <v>0</v>
      </c>
      <c r="O271" s="305">
        <f t="shared" si="555"/>
        <v>420702</v>
      </c>
      <c r="P271" s="305">
        <f t="shared" si="555"/>
        <v>0</v>
      </c>
      <c r="Q271" s="305">
        <f t="shared" si="555"/>
        <v>420702</v>
      </c>
      <c r="R271" s="305">
        <f t="shared" si="555"/>
        <v>0</v>
      </c>
      <c r="S271" s="306">
        <f t="shared" ref="S271:V274" si="647">S272</f>
        <v>0</v>
      </c>
      <c r="T271" s="306">
        <f t="shared" si="647"/>
        <v>0</v>
      </c>
      <c r="U271" s="306">
        <f t="shared" si="647"/>
        <v>0</v>
      </c>
      <c r="V271" s="306">
        <f t="shared" si="647"/>
        <v>0</v>
      </c>
      <c r="W271" s="305">
        <f t="shared" si="591"/>
        <v>420702</v>
      </c>
      <c r="X271" s="305">
        <f t="shared" si="591"/>
        <v>0</v>
      </c>
      <c r="Y271" s="305">
        <f t="shared" si="591"/>
        <v>420702</v>
      </c>
      <c r="Z271" s="305">
        <f t="shared" si="591"/>
        <v>0</v>
      </c>
      <c r="AA271" s="306">
        <f t="shared" ref="AA271:AD274" si="648">AA272</f>
        <v>0</v>
      </c>
      <c r="AB271" s="306">
        <f t="shared" si="648"/>
        <v>0</v>
      </c>
      <c r="AC271" s="306">
        <f t="shared" si="648"/>
        <v>0</v>
      </c>
      <c r="AD271" s="306">
        <f t="shared" si="648"/>
        <v>0</v>
      </c>
      <c r="AE271" s="306">
        <f t="shared" si="593"/>
        <v>420702</v>
      </c>
      <c r="AF271" s="306">
        <f t="shared" si="593"/>
        <v>0</v>
      </c>
      <c r="AG271" s="306">
        <f t="shared" si="593"/>
        <v>420702</v>
      </c>
      <c r="AH271" s="306">
        <f t="shared" si="593"/>
        <v>0</v>
      </c>
      <c r="AI271" s="306">
        <f t="shared" ref="AI271:AL274" si="649">AI272</f>
        <v>0</v>
      </c>
      <c r="AJ271" s="306">
        <f t="shared" si="649"/>
        <v>0</v>
      </c>
      <c r="AK271" s="306">
        <f t="shared" si="649"/>
        <v>0</v>
      </c>
      <c r="AL271" s="306">
        <f t="shared" si="649"/>
        <v>0</v>
      </c>
      <c r="AM271" s="305">
        <f t="shared" si="595"/>
        <v>420702</v>
      </c>
      <c r="AN271" s="305">
        <f t="shared" si="595"/>
        <v>0</v>
      </c>
      <c r="AO271" s="305">
        <f t="shared" si="595"/>
        <v>420702</v>
      </c>
      <c r="AP271" s="305">
        <f t="shared" si="595"/>
        <v>0</v>
      </c>
      <c r="AQ271" s="306">
        <f t="shared" ref="AQ271:AT274" si="650">AQ272</f>
        <v>42919</v>
      </c>
      <c r="AR271" s="306">
        <f t="shared" si="650"/>
        <v>0</v>
      </c>
      <c r="AS271" s="306">
        <f t="shared" si="650"/>
        <v>35766</v>
      </c>
      <c r="AT271" s="306">
        <f t="shared" si="650"/>
        <v>0</v>
      </c>
      <c r="AU271" s="306">
        <f t="shared" si="597"/>
        <v>463621</v>
      </c>
      <c r="AV271" s="306">
        <f t="shared" si="597"/>
        <v>0</v>
      </c>
      <c r="AW271" s="306">
        <f t="shared" si="597"/>
        <v>456468</v>
      </c>
      <c r="AX271" s="306">
        <f t="shared" si="597"/>
        <v>0</v>
      </c>
    </row>
    <row r="272" spans="1:50" ht="18.75">
      <c r="A272" s="304" t="s">
        <v>76</v>
      </c>
      <c r="B272" s="307">
        <v>909</v>
      </c>
      <c r="C272" s="307" t="s">
        <v>53</v>
      </c>
      <c r="D272" s="307" t="s">
        <v>57</v>
      </c>
      <c r="E272" s="307" t="s">
        <v>688</v>
      </c>
      <c r="F272" s="307"/>
      <c r="G272" s="305">
        <f>G273</f>
        <v>420702</v>
      </c>
      <c r="H272" s="305">
        <f t="shared" si="646"/>
        <v>0</v>
      </c>
      <c r="I272" s="305">
        <f t="shared" si="646"/>
        <v>420702</v>
      </c>
      <c r="J272" s="305">
        <f t="shared" si="646"/>
        <v>0</v>
      </c>
      <c r="K272" s="306">
        <f t="shared" si="646"/>
        <v>0</v>
      </c>
      <c r="L272" s="306">
        <f t="shared" si="646"/>
        <v>0</v>
      </c>
      <c r="M272" s="306">
        <f t="shared" si="646"/>
        <v>0</v>
      </c>
      <c r="N272" s="306">
        <f t="shared" si="646"/>
        <v>0</v>
      </c>
      <c r="O272" s="305">
        <f t="shared" si="555"/>
        <v>420702</v>
      </c>
      <c r="P272" s="305">
        <f t="shared" si="555"/>
        <v>0</v>
      </c>
      <c r="Q272" s="305">
        <f t="shared" si="555"/>
        <v>420702</v>
      </c>
      <c r="R272" s="305">
        <f t="shared" si="555"/>
        <v>0</v>
      </c>
      <c r="S272" s="306">
        <f t="shared" si="647"/>
        <v>0</v>
      </c>
      <c r="T272" s="306">
        <f t="shared" si="647"/>
        <v>0</v>
      </c>
      <c r="U272" s="306">
        <f t="shared" si="647"/>
        <v>0</v>
      </c>
      <c r="V272" s="306">
        <f t="shared" si="647"/>
        <v>0</v>
      </c>
      <c r="W272" s="305">
        <f t="shared" si="591"/>
        <v>420702</v>
      </c>
      <c r="X272" s="305">
        <f t="shared" si="591"/>
        <v>0</v>
      </c>
      <c r="Y272" s="305">
        <f t="shared" si="591"/>
        <v>420702</v>
      </c>
      <c r="Z272" s="305">
        <f t="shared" si="591"/>
        <v>0</v>
      </c>
      <c r="AA272" s="306">
        <f t="shared" si="648"/>
        <v>0</v>
      </c>
      <c r="AB272" s="306">
        <f t="shared" si="648"/>
        <v>0</v>
      </c>
      <c r="AC272" s="306">
        <f t="shared" si="648"/>
        <v>0</v>
      </c>
      <c r="AD272" s="306">
        <f t="shared" si="648"/>
        <v>0</v>
      </c>
      <c r="AE272" s="306">
        <f t="shared" si="593"/>
        <v>420702</v>
      </c>
      <c r="AF272" s="306">
        <f t="shared" si="593"/>
        <v>0</v>
      </c>
      <c r="AG272" s="306">
        <f t="shared" si="593"/>
        <v>420702</v>
      </c>
      <c r="AH272" s="306">
        <f t="shared" si="593"/>
        <v>0</v>
      </c>
      <c r="AI272" s="306">
        <f t="shared" si="649"/>
        <v>0</v>
      </c>
      <c r="AJ272" s="306">
        <f t="shared" si="649"/>
        <v>0</v>
      </c>
      <c r="AK272" s="306">
        <f t="shared" si="649"/>
        <v>0</v>
      </c>
      <c r="AL272" s="306">
        <f t="shared" si="649"/>
        <v>0</v>
      </c>
      <c r="AM272" s="305">
        <f t="shared" si="595"/>
        <v>420702</v>
      </c>
      <c r="AN272" s="305">
        <f t="shared" si="595"/>
        <v>0</v>
      </c>
      <c r="AO272" s="305">
        <f t="shared" si="595"/>
        <v>420702</v>
      </c>
      <c r="AP272" s="305">
        <f t="shared" si="595"/>
        <v>0</v>
      </c>
      <c r="AQ272" s="306">
        <f t="shared" si="650"/>
        <v>42919</v>
      </c>
      <c r="AR272" s="306">
        <f t="shared" si="650"/>
        <v>0</v>
      </c>
      <c r="AS272" s="306">
        <f t="shared" si="650"/>
        <v>35766</v>
      </c>
      <c r="AT272" s="306">
        <f t="shared" si="650"/>
        <v>0</v>
      </c>
      <c r="AU272" s="306">
        <f t="shared" si="597"/>
        <v>463621</v>
      </c>
      <c r="AV272" s="306">
        <f t="shared" si="597"/>
        <v>0</v>
      </c>
      <c r="AW272" s="306">
        <f t="shared" si="597"/>
        <v>456468</v>
      </c>
      <c r="AX272" s="306">
        <f t="shared" si="597"/>
        <v>0</v>
      </c>
    </row>
    <row r="273" spans="1:50" ht="18.75">
      <c r="A273" s="304" t="s">
        <v>101</v>
      </c>
      <c r="B273" s="307">
        <v>909</v>
      </c>
      <c r="C273" s="307" t="s">
        <v>53</v>
      </c>
      <c r="D273" s="307" t="s">
        <v>57</v>
      </c>
      <c r="E273" s="307" t="s">
        <v>689</v>
      </c>
      <c r="F273" s="307"/>
      <c r="G273" s="305">
        <f>G274</f>
        <v>420702</v>
      </c>
      <c r="H273" s="305">
        <f t="shared" si="646"/>
        <v>0</v>
      </c>
      <c r="I273" s="305">
        <f t="shared" si="646"/>
        <v>420702</v>
      </c>
      <c r="J273" s="305">
        <f t="shared" si="646"/>
        <v>0</v>
      </c>
      <c r="K273" s="306">
        <f t="shared" si="646"/>
        <v>0</v>
      </c>
      <c r="L273" s="306">
        <f t="shared" si="646"/>
        <v>0</v>
      </c>
      <c r="M273" s="306">
        <f t="shared" si="646"/>
        <v>0</v>
      </c>
      <c r="N273" s="306">
        <f t="shared" si="646"/>
        <v>0</v>
      </c>
      <c r="O273" s="305">
        <f t="shared" si="555"/>
        <v>420702</v>
      </c>
      <c r="P273" s="305">
        <f t="shared" si="555"/>
        <v>0</v>
      </c>
      <c r="Q273" s="305">
        <f t="shared" si="555"/>
        <v>420702</v>
      </c>
      <c r="R273" s="305">
        <f t="shared" si="555"/>
        <v>0</v>
      </c>
      <c r="S273" s="306">
        <f t="shared" si="647"/>
        <v>0</v>
      </c>
      <c r="T273" s="306">
        <f t="shared" si="647"/>
        <v>0</v>
      </c>
      <c r="U273" s="306">
        <f t="shared" si="647"/>
        <v>0</v>
      </c>
      <c r="V273" s="306">
        <f t="shared" si="647"/>
        <v>0</v>
      </c>
      <c r="W273" s="305">
        <f t="shared" si="591"/>
        <v>420702</v>
      </c>
      <c r="X273" s="305">
        <f t="shared" si="591"/>
        <v>0</v>
      </c>
      <c r="Y273" s="305">
        <f t="shared" si="591"/>
        <v>420702</v>
      </c>
      <c r="Z273" s="305">
        <f t="shared" si="591"/>
        <v>0</v>
      </c>
      <c r="AA273" s="306">
        <f t="shared" si="648"/>
        <v>0</v>
      </c>
      <c r="AB273" s="306">
        <f t="shared" si="648"/>
        <v>0</v>
      </c>
      <c r="AC273" s="306">
        <f t="shared" si="648"/>
        <v>0</v>
      </c>
      <c r="AD273" s="306">
        <f t="shared" si="648"/>
        <v>0</v>
      </c>
      <c r="AE273" s="306">
        <f t="shared" si="593"/>
        <v>420702</v>
      </c>
      <c r="AF273" s="306">
        <f t="shared" si="593"/>
        <v>0</v>
      </c>
      <c r="AG273" s="306">
        <f t="shared" si="593"/>
        <v>420702</v>
      </c>
      <c r="AH273" s="306">
        <f t="shared" si="593"/>
        <v>0</v>
      </c>
      <c r="AI273" s="306">
        <f t="shared" si="649"/>
        <v>0</v>
      </c>
      <c r="AJ273" s="306">
        <f t="shared" si="649"/>
        <v>0</v>
      </c>
      <c r="AK273" s="306">
        <f t="shared" si="649"/>
        <v>0</v>
      </c>
      <c r="AL273" s="306">
        <f t="shared" si="649"/>
        <v>0</v>
      </c>
      <c r="AM273" s="305">
        <f t="shared" si="595"/>
        <v>420702</v>
      </c>
      <c r="AN273" s="305">
        <f t="shared" si="595"/>
        <v>0</v>
      </c>
      <c r="AO273" s="305">
        <f t="shared" si="595"/>
        <v>420702</v>
      </c>
      <c r="AP273" s="305">
        <f t="shared" si="595"/>
        <v>0</v>
      </c>
      <c r="AQ273" s="306">
        <f t="shared" si="650"/>
        <v>42919</v>
      </c>
      <c r="AR273" s="306">
        <f t="shared" si="650"/>
        <v>0</v>
      </c>
      <c r="AS273" s="306">
        <f t="shared" si="650"/>
        <v>35766</v>
      </c>
      <c r="AT273" s="306">
        <f t="shared" si="650"/>
        <v>0</v>
      </c>
      <c r="AU273" s="306">
        <f t="shared" si="597"/>
        <v>463621</v>
      </c>
      <c r="AV273" s="306">
        <f t="shared" si="597"/>
        <v>0</v>
      </c>
      <c r="AW273" s="306">
        <f t="shared" si="597"/>
        <v>456468</v>
      </c>
      <c r="AX273" s="306">
        <f t="shared" si="597"/>
        <v>0</v>
      </c>
    </row>
    <row r="274" spans="1:50" ht="33.75">
      <c r="A274" s="309" t="s">
        <v>345</v>
      </c>
      <c r="B274" s="307">
        <v>909</v>
      </c>
      <c r="C274" s="307" t="s">
        <v>53</v>
      </c>
      <c r="D274" s="307" t="s">
        <v>57</v>
      </c>
      <c r="E274" s="307" t="s">
        <v>689</v>
      </c>
      <c r="F274" s="307" t="s">
        <v>78</v>
      </c>
      <c r="G274" s="305">
        <f>G275</f>
        <v>420702</v>
      </c>
      <c r="H274" s="305">
        <f t="shared" si="646"/>
        <v>0</v>
      </c>
      <c r="I274" s="305">
        <f t="shared" si="646"/>
        <v>420702</v>
      </c>
      <c r="J274" s="305">
        <f t="shared" si="646"/>
        <v>0</v>
      </c>
      <c r="K274" s="306">
        <f t="shared" si="646"/>
        <v>0</v>
      </c>
      <c r="L274" s="306">
        <f t="shared" si="646"/>
        <v>0</v>
      </c>
      <c r="M274" s="306">
        <f t="shared" si="646"/>
        <v>0</v>
      </c>
      <c r="N274" s="306">
        <f t="shared" si="646"/>
        <v>0</v>
      </c>
      <c r="O274" s="305">
        <f t="shared" si="555"/>
        <v>420702</v>
      </c>
      <c r="P274" s="305">
        <f t="shared" si="555"/>
        <v>0</v>
      </c>
      <c r="Q274" s="305">
        <f t="shared" si="555"/>
        <v>420702</v>
      </c>
      <c r="R274" s="305">
        <f t="shared" si="555"/>
        <v>0</v>
      </c>
      <c r="S274" s="306">
        <f t="shared" si="647"/>
        <v>0</v>
      </c>
      <c r="T274" s="306">
        <f t="shared" si="647"/>
        <v>0</v>
      </c>
      <c r="U274" s="306">
        <f t="shared" si="647"/>
        <v>0</v>
      </c>
      <c r="V274" s="306">
        <f t="shared" si="647"/>
        <v>0</v>
      </c>
      <c r="W274" s="305">
        <f t="shared" si="591"/>
        <v>420702</v>
      </c>
      <c r="X274" s="305">
        <f t="shared" si="591"/>
        <v>0</v>
      </c>
      <c r="Y274" s="305">
        <f t="shared" si="591"/>
        <v>420702</v>
      </c>
      <c r="Z274" s="305">
        <f t="shared" si="591"/>
        <v>0</v>
      </c>
      <c r="AA274" s="306">
        <f t="shared" si="648"/>
        <v>0</v>
      </c>
      <c r="AB274" s="306">
        <f t="shared" si="648"/>
        <v>0</v>
      </c>
      <c r="AC274" s="306">
        <f t="shared" si="648"/>
        <v>0</v>
      </c>
      <c r="AD274" s="306">
        <f t="shared" si="648"/>
        <v>0</v>
      </c>
      <c r="AE274" s="306">
        <f t="shared" si="593"/>
        <v>420702</v>
      </c>
      <c r="AF274" s="306">
        <f t="shared" si="593"/>
        <v>0</v>
      </c>
      <c r="AG274" s="306">
        <f t="shared" si="593"/>
        <v>420702</v>
      </c>
      <c r="AH274" s="306">
        <f t="shared" si="593"/>
        <v>0</v>
      </c>
      <c r="AI274" s="306">
        <f t="shared" si="649"/>
        <v>0</v>
      </c>
      <c r="AJ274" s="306">
        <f t="shared" si="649"/>
        <v>0</v>
      </c>
      <c r="AK274" s="306">
        <f t="shared" si="649"/>
        <v>0</v>
      </c>
      <c r="AL274" s="306">
        <f t="shared" si="649"/>
        <v>0</v>
      </c>
      <c r="AM274" s="305">
        <f t="shared" si="595"/>
        <v>420702</v>
      </c>
      <c r="AN274" s="305">
        <f t="shared" si="595"/>
        <v>0</v>
      </c>
      <c r="AO274" s="305">
        <f t="shared" si="595"/>
        <v>420702</v>
      </c>
      <c r="AP274" s="305">
        <f t="shared" si="595"/>
        <v>0</v>
      </c>
      <c r="AQ274" s="306">
        <f t="shared" si="650"/>
        <v>42919</v>
      </c>
      <c r="AR274" s="306">
        <f t="shared" si="650"/>
        <v>0</v>
      </c>
      <c r="AS274" s="306">
        <f t="shared" si="650"/>
        <v>35766</v>
      </c>
      <c r="AT274" s="306">
        <f t="shared" si="650"/>
        <v>0</v>
      </c>
      <c r="AU274" s="306">
        <f t="shared" si="597"/>
        <v>463621</v>
      </c>
      <c r="AV274" s="306">
        <f t="shared" si="597"/>
        <v>0</v>
      </c>
      <c r="AW274" s="306">
        <f t="shared" si="597"/>
        <v>456468</v>
      </c>
      <c r="AX274" s="306">
        <f t="shared" si="597"/>
        <v>0</v>
      </c>
    </row>
    <row r="275" spans="1:50" ht="33.75">
      <c r="A275" s="309" t="s">
        <v>161</v>
      </c>
      <c r="B275" s="307">
        <v>909</v>
      </c>
      <c r="C275" s="307" t="s">
        <v>53</v>
      </c>
      <c r="D275" s="307" t="s">
        <v>57</v>
      </c>
      <c r="E275" s="307" t="s">
        <v>689</v>
      </c>
      <c r="F275" s="307" t="s">
        <v>160</v>
      </c>
      <c r="G275" s="305">
        <v>420702</v>
      </c>
      <c r="H275" s="305"/>
      <c r="I275" s="305">
        <v>420702</v>
      </c>
      <c r="J275" s="305"/>
      <c r="K275" s="306"/>
      <c r="L275" s="306"/>
      <c r="M275" s="306"/>
      <c r="N275" s="306"/>
      <c r="O275" s="305">
        <f t="shared" si="555"/>
        <v>420702</v>
      </c>
      <c r="P275" s="305">
        <f t="shared" si="555"/>
        <v>0</v>
      </c>
      <c r="Q275" s="305">
        <f t="shared" si="555"/>
        <v>420702</v>
      </c>
      <c r="R275" s="305">
        <f t="shared" si="555"/>
        <v>0</v>
      </c>
      <c r="S275" s="306"/>
      <c r="T275" s="306"/>
      <c r="U275" s="306"/>
      <c r="V275" s="306"/>
      <c r="W275" s="305">
        <f t="shared" si="591"/>
        <v>420702</v>
      </c>
      <c r="X275" s="305">
        <f t="shared" si="591"/>
        <v>0</v>
      </c>
      <c r="Y275" s="305">
        <f t="shared" si="591"/>
        <v>420702</v>
      </c>
      <c r="Z275" s="305">
        <f t="shared" si="591"/>
        <v>0</v>
      </c>
      <c r="AA275" s="306"/>
      <c r="AB275" s="306"/>
      <c r="AC275" s="306"/>
      <c r="AD275" s="306"/>
      <c r="AE275" s="306">
        <f t="shared" si="593"/>
        <v>420702</v>
      </c>
      <c r="AF275" s="306">
        <f t="shared" si="593"/>
        <v>0</v>
      </c>
      <c r="AG275" s="306">
        <f t="shared" si="593"/>
        <v>420702</v>
      </c>
      <c r="AH275" s="306">
        <f t="shared" si="593"/>
        <v>0</v>
      </c>
      <c r="AI275" s="306"/>
      <c r="AJ275" s="306"/>
      <c r="AK275" s="306"/>
      <c r="AL275" s="306"/>
      <c r="AM275" s="305">
        <f t="shared" si="595"/>
        <v>420702</v>
      </c>
      <c r="AN275" s="305">
        <f t="shared" si="595"/>
        <v>0</v>
      </c>
      <c r="AO275" s="305">
        <f t="shared" si="595"/>
        <v>420702</v>
      </c>
      <c r="AP275" s="305">
        <f t="shared" si="595"/>
        <v>0</v>
      </c>
      <c r="AQ275" s="306">
        <v>42919</v>
      </c>
      <c r="AR275" s="306"/>
      <c r="AS275" s="306">
        <v>35766</v>
      </c>
      <c r="AT275" s="306"/>
      <c r="AU275" s="306">
        <f t="shared" si="597"/>
        <v>463621</v>
      </c>
      <c r="AV275" s="306">
        <f t="shared" si="597"/>
        <v>0</v>
      </c>
      <c r="AW275" s="306">
        <f t="shared" si="597"/>
        <v>456468</v>
      </c>
      <c r="AX275" s="306">
        <f t="shared" si="597"/>
        <v>0</v>
      </c>
    </row>
    <row r="276" spans="1:50" ht="50.25">
      <c r="A276" s="304" t="s">
        <v>738</v>
      </c>
      <c r="B276" s="25">
        <v>909</v>
      </c>
      <c r="C276" s="25" t="s">
        <v>537</v>
      </c>
      <c r="D276" s="25" t="s">
        <v>57</v>
      </c>
      <c r="E276" s="25" t="s">
        <v>690</v>
      </c>
      <c r="F276" s="25"/>
      <c r="G276" s="305">
        <f>G277+G284+G287</f>
        <v>832699</v>
      </c>
      <c r="H276" s="305">
        <f>H277+H284+H287</f>
        <v>700000</v>
      </c>
      <c r="I276" s="305">
        <f>I277+I284+I287</f>
        <v>132699</v>
      </c>
      <c r="J276" s="305">
        <f>J277+J284+J287</f>
        <v>0</v>
      </c>
      <c r="K276" s="306">
        <f t="shared" ref="K276:N276" si="651">K277+K284+K287</f>
        <v>0</v>
      </c>
      <c r="L276" s="306">
        <f t="shared" si="651"/>
        <v>0</v>
      </c>
      <c r="M276" s="306">
        <f t="shared" si="651"/>
        <v>700000</v>
      </c>
      <c r="N276" s="306">
        <f t="shared" si="651"/>
        <v>700000</v>
      </c>
      <c r="O276" s="305">
        <f t="shared" si="555"/>
        <v>832699</v>
      </c>
      <c r="P276" s="305">
        <f t="shared" si="555"/>
        <v>700000</v>
      </c>
      <c r="Q276" s="305">
        <f t="shared" si="555"/>
        <v>832699</v>
      </c>
      <c r="R276" s="305">
        <f t="shared" si="555"/>
        <v>700000</v>
      </c>
      <c r="S276" s="306">
        <f t="shared" ref="S276:V276" si="652">S277+S284+S287</f>
        <v>0</v>
      </c>
      <c r="T276" s="306">
        <f t="shared" si="652"/>
        <v>0</v>
      </c>
      <c r="U276" s="306">
        <f t="shared" si="652"/>
        <v>0</v>
      </c>
      <c r="V276" s="306">
        <f t="shared" si="652"/>
        <v>0</v>
      </c>
      <c r="W276" s="305">
        <f t="shared" si="591"/>
        <v>832699</v>
      </c>
      <c r="X276" s="305">
        <f t="shared" si="591"/>
        <v>700000</v>
      </c>
      <c r="Y276" s="305">
        <f t="shared" si="591"/>
        <v>832699</v>
      </c>
      <c r="Z276" s="305">
        <f t="shared" si="591"/>
        <v>700000</v>
      </c>
      <c r="AA276" s="306">
        <f t="shared" ref="AA276:AD276" si="653">AA277+AA284+AA287</f>
        <v>0</v>
      </c>
      <c r="AB276" s="306">
        <f t="shared" si="653"/>
        <v>0</v>
      </c>
      <c r="AC276" s="306">
        <f t="shared" si="653"/>
        <v>0</v>
      </c>
      <c r="AD276" s="306">
        <f t="shared" si="653"/>
        <v>0</v>
      </c>
      <c r="AE276" s="306">
        <f t="shared" si="593"/>
        <v>832699</v>
      </c>
      <c r="AF276" s="306">
        <f t="shared" si="593"/>
        <v>700000</v>
      </c>
      <c r="AG276" s="306">
        <f t="shared" si="593"/>
        <v>832699</v>
      </c>
      <c r="AH276" s="306">
        <f t="shared" si="593"/>
        <v>700000</v>
      </c>
      <c r="AI276" s="306">
        <f t="shared" ref="AI276:AL276" si="654">AI277+AI284+AI287</f>
        <v>0</v>
      </c>
      <c r="AJ276" s="306">
        <f t="shared" si="654"/>
        <v>0</v>
      </c>
      <c r="AK276" s="306">
        <f t="shared" si="654"/>
        <v>0</v>
      </c>
      <c r="AL276" s="306">
        <f t="shared" si="654"/>
        <v>0</v>
      </c>
      <c r="AM276" s="305">
        <f t="shared" si="595"/>
        <v>832699</v>
      </c>
      <c r="AN276" s="305">
        <f t="shared" si="595"/>
        <v>700000</v>
      </c>
      <c r="AO276" s="305">
        <f t="shared" si="595"/>
        <v>832699</v>
      </c>
      <c r="AP276" s="305">
        <f t="shared" si="595"/>
        <v>700000</v>
      </c>
      <c r="AQ276" s="306">
        <f t="shared" ref="AQ276:AT276" si="655">AQ277+AQ284+AQ287</f>
        <v>0</v>
      </c>
      <c r="AR276" s="306">
        <f t="shared" si="655"/>
        <v>0</v>
      </c>
      <c r="AS276" s="306">
        <f t="shared" si="655"/>
        <v>0</v>
      </c>
      <c r="AT276" s="306">
        <f t="shared" si="655"/>
        <v>0</v>
      </c>
      <c r="AU276" s="306">
        <f t="shared" si="597"/>
        <v>832699</v>
      </c>
      <c r="AV276" s="306">
        <f t="shared" si="597"/>
        <v>700000</v>
      </c>
      <c r="AW276" s="306">
        <f t="shared" si="597"/>
        <v>832699</v>
      </c>
      <c r="AX276" s="306">
        <f t="shared" si="597"/>
        <v>700000</v>
      </c>
    </row>
    <row r="277" spans="1:50" ht="18.75">
      <c r="A277" s="24" t="s">
        <v>76</v>
      </c>
      <c r="B277" s="25">
        <v>909</v>
      </c>
      <c r="C277" s="25" t="s">
        <v>537</v>
      </c>
      <c r="D277" s="25" t="s">
        <v>57</v>
      </c>
      <c r="E277" s="25" t="s">
        <v>691</v>
      </c>
      <c r="F277" s="25"/>
      <c r="G277" s="305">
        <f>G278+G281</f>
        <v>82984</v>
      </c>
      <c r="H277" s="305">
        <f>H278+H281</f>
        <v>0</v>
      </c>
      <c r="I277" s="305">
        <f>I278+I281</f>
        <v>118279</v>
      </c>
      <c r="J277" s="305">
        <f>J278+J281</f>
        <v>0</v>
      </c>
      <c r="K277" s="306">
        <f t="shared" ref="K277:N277" si="656">K278+K281</f>
        <v>0</v>
      </c>
      <c r="L277" s="306">
        <f t="shared" si="656"/>
        <v>0</v>
      </c>
      <c r="M277" s="306">
        <f t="shared" si="656"/>
        <v>-35295</v>
      </c>
      <c r="N277" s="306">
        <f t="shared" si="656"/>
        <v>0</v>
      </c>
      <c r="O277" s="305">
        <f t="shared" si="555"/>
        <v>82984</v>
      </c>
      <c r="P277" s="305">
        <f t="shared" si="555"/>
        <v>0</v>
      </c>
      <c r="Q277" s="305">
        <f t="shared" si="555"/>
        <v>82984</v>
      </c>
      <c r="R277" s="305">
        <f t="shared" si="555"/>
        <v>0</v>
      </c>
      <c r="S277" s="306">
        <f t="shared" ref="S277:V277" si="657">S278+S281</f>
        <v>0</v>
      </c>
      <c r="T277" s="306">
        <f t="shared" si="657"/>
        <v>0</v>
      </c>
      <c r="U277" s="306">
        <f t="shared" si="657"/>
        <v>0</v>
      </c>
      <c r="V277" s="306">
        <f t="shared" si="657"/>
        <v>0</v>
      </c>
      <c r="W277" s="305">
        <f t="shared" si="591"/>
        <v>82984</v>
      </c>
      <c r="X277" s="305">
        <f t="shared" si="591"/>
        <v>0</v>
      </c>
      <c r="Y277" s="305">
        <f t="shared" si="591"/>
        <v>82984</v>
      </c>
      <c r="Z277" s="305">
        <f t="shared" si="591"/>
        <v>0</v>
      </c>
      <c r="AA277" s="306">
        <f t="shared" ref="AA277:AD277" si="658">AA278+AA281</f>
        <v>0</v>
      </c>
      <c r="AB277" s="306">
        <f t="shared" si="658"/>
        <v>0</v>
      </c>
      <c r="AC277" s="306">
        <f t="shared" si="658"/>
        <v>0</v>
      </c>
      <c r="AD277" s="306">
        <f t="shared" si="658"/>
        <v>0</v>
      </c>
      <c r="AE277" s="306">
        <f t="shared" si="593"/>
        <v>82984</v>
      </c>
      <c r="AF277" s="306">
        <f t="shared" si="593"/>
        <v>0</v>
      </c>
      <c r="AG277" s="306">
        <f t="shared" si="593"/>
        <v>82984</v>
      </c>
      <c r="AH277" s="306">
        <f t="shared" si="593"/>
        <v>0</v>
      </c>
      <c r="AI277" s="306">
        <f t="shared" ref="AI277:AL277" si="659">AI278+AI281</f>
        <v>0</v>
      </c>
      <c r="AJ277" s="306">
        <f t="shared" si="659"/>
        <v>0</v>
      </c>
      <c r="AK277" s="306">
        <f t="shared" si="659"/>
        <v>0</v>
      </c>
      <c r="AL277" s="306">
        <f t="shared" si="659"/>
        <v>0</v>
      </c>
      <c r="AM277" s="305">
        <f t="shared" si="595"/>
        <v>82984</v>
      </c>
      <c r="AN277" s="305">
        <f t="shared" si="595"/>
        <v>0</v>
      </c>
      <c r="AO277" s="305">
        <f t="shared" si="595"/>
        <v>82984</v>
      </c>
      <c r="AP277" s="305">
        <f t="shared" si="595"/>
        <v>0</v>
      </c>
      <c r="AQ277" s="306">
        <f t="shared" ref="AQ277:AT277" si="660">AQ278+AQ281</f>
        <v>0</v>
      </c>
      <c r="AR277" s="306">
        <f t="shared" si="660"/>
        <v>0</v>
      </c>
      <c r="AS277" s="306">
        <f t="shared" si="660"/>
        <v>0</v>
      </c>
      <c r="AT277" s="306">
        <f t="shared" si="660"/>
        <v>0</v>
      </c>
      <c r="AU277" s="306">
        <f t="shared" si="597"/>
        <v>82984</v>
      </c>
      <c r="AV277" s="306">
        <f t="shared" si="597"/>
        <v>0</v>
      </c>
      <c r="AW277" s="306">
        <f t="shared" si="597"/>
        <v>82984</v>
      </c>
      <c r="AX277" s="306">
        <f t="shared" si="597"/>
        <v>0</v>
      </c>
    </row>
    <row r="278" spans="1:50" ht="18.75">
      <c r="A278" s="24" t="s">
        <v>83</v>
      </c>
      <c r="B278" s="25">
        <v>909</v>
      </c>
      <c r="C278" s="25" t="s">
        <v>537</v>
      </c>
      <c r="D278" s="25" t="s">
        <v>57</v>
      </c>
      <c r="E278" s="25" t="s">
        <v>692</v>
      </c>
      <c r="F278" s="25"/>
      <c r="G278" s="305">
        <f>G279</f>
        <v>16213</v>
      </c>
      <c r="H278" s="305">
        <f t="shared" ref="H278:N279" si="661">H279</f>
        <v>0</v>
      </c>
      <c r="I278" s="305">
        <f t="shared" si="661"/>
        <v>16213</v>
      </c>
      <c r="J278" s="305">
        <f t="shared" si="661"/>
        <v>0</v>
      </c>
      <c r="K278" s="306">
        <f t="shared" si="661"/>
        <v>0</v>
      </c>
      <c r="L278" s="306">
        <f t="shared" si="661"/>
        <v>0</v>
      </c>
      <c r="M278" s="306">
        <f t="shared" si="661"/>
        <v>0</v>
      </c>
      <c r="N278" s="306">
        <f t="shared" si="661"/>
        <v>0</v>
      </c>
      <c r="O278" s="305">
        <f t="shared" si="555"/>
        <v>16213</v>
      </c>
      <c r="P278" s="305">
        <f t="shared" si="555"/>
        <v>0</v>
      </c>
      <c r="Q278" s="305">
        <f t="shared" si="555"/>
        <v>16213</v>
      </c>
      <c r="R278" s="305">
        <f t="shared" si="555"/>
        <v>0</v>
      </c>
      <c r="S278" s="306">
        <f t="shared" ref="S278:V279" si="662">S279</f>
        <v>0</v>
      </c>
      <c r="T278" s="306">
        <f t="shared" si="662"/>
        <v>0</v>
      </c>
      <c r="U278" s="306">
        <f t="shared" si="662"/>
        <v>0</v>
      </c>
      <c r="V278" s="306">
        <f t="shared" si="662"/>
        <v>0</v>
      </c>
      <c r="W278" s="305">
        <f t="shared" si="591"/>
        <v>16213</v>
      </c>
      <c r="X278" s="305">
        <f t="shared" si="591"/>
        <v>0</v>
      </c>
      <c r="Y278" s="305">
        <f t="shared" si="591"/>
        <v>16213</v>
      </c>
      <c r="Z278" s="305">
        <f t="shared" si="591"/>
        <v>0</v>
      </c>
      <c r="AA278" s="306">
        <f t="shared" ref="AA278:AD279" si="663">AA279</f>
        <v>0</v>
      </c>
      <c r="AB278" s="306">
        <f t="shared" si="663"/>
        <v>0</v>
      </c>
      <c r="AC278" s="306">
        <f t="shared" si="663"/>
        <v>0</v>
      </c>
      <c r="AD278" s="306">
        <f t="shared" si="663"/>
        <v>0</v>
      </c>
      <c r="AE278" s="306">
        <f t="shared" si="593"/>
        <v>16213</v>
      </c>
      <c r="AF278" s="306">
        <f t="shared" si="593"/>
        <v>0</v>
      </c>
      <c r="AG278" s="306">
        <f t="shared" si="593"/>
        <v>16213</v>
      </c>
      <c r="AH278" s="306">
        <f t="shared" si="593"/>
        <v>0</v>
      </c>
      <c r="AI278" s="306">
        <f t="shared" ref="AI278:AL279" si="664">AI279</f>
        <v>0</v>
      </c>
      <c r="AJ278" s="306">
        <f t="shared" si="664"/>
        <v>0</v>
      </c>
      <c r="AK278" s="306">
        <f t="shared" si="664"/>
        <v>0</v>
      </c>
      <c r="AL278" s="306">
        <f t="shared" si="664"/>
        <v>0</v>
      </c>
      <c r="AM278" s="305">
        <f t="shared" si="595"/>
        <v>16213</v>
      </c>
      <c r="AN278" s="305">
        <f t="shared" si="595"/>
        <v>0</v>
      </c>
      <c r="AO278" s="305">
        <f t="shared" si="595"/>
        <v>16213</v>
      </c>
      <c r="AP278" s="305">
        <f t="shared" si="595"/>
        <v>0</v>
      </c>
      <c r="AQ278" s="306">
        <f t="shared" ref="AQ278:AT279" si="665">AQ279</f>
        <v>0</v>
      </c>
      <c r="AR278" s="306">
        <f t="shared" si="665"/>
        <v>0</v>
      </c>
      <c r="AS278" s="306">
        <f t="shared" si="665"/>
        <v>0</v>
      </c>
      <c r="AT278" s="306">
        <f t="shared" si="665"/>
        <v>0</v>
      </c>
      <c r="AU278" s="306">
        <f t="shared" si="597"/>
        <v>16213</v>
      </c>
      <c r="AV278" s="306">
        <f t="shared" si="597"/>
        <v>0</v>
      </c>
      <c r="AW278" s="306">
        <f t="shared" si="597"/>
        <v>16213</v>
      </c>
      <c r="AX278" s="306">
        <f t="shared" si="597"/>
        <v>0</v>
      </c>
    </row>
    <row r="279" spans="1:50" ht="33.75">
      <c r="A279" s="24" t="s">
        <v>201</v>
      </c>
      <c r="B279" s="25">
        <v>909</v>
      </c>
      <c r="C279" s="25" t="s">
        <v>537</v>
      </c>
      <c r="D279" s="25" t="s">
        <v>57</v>
      </c>
      <c r="E279" s="25" t="s">
        <v>692</v>
      </c>
      <c r="F279" s="25" t="s">
        <v>84</v>
      </c>
      <c r="G279" s="305">
        <f>G280</f>
        <v>16213</v>
      </c>
      <c r="H279" s="305">
        <f t="shared" si="661"/>
        <v>0</v>
      </c>
      <c r="I279" s="305">
        <f t="shared" si="661"/>
        <v>16213</v>
      </c>
      <c r="J279" s="305">
        <f t="shared" si="661"/>
        <v>0</v>
      </c>
      <c r="K279" s="306">
        <f t="shared" si="661"/>
        <v>0</v>
      </c>
      <c r="L279" s="306">
        <f t="shared" si="661"/>
        <v>0</v>
      </c>
      <c r="M279" s="306">
        <f t="shared" si="661"/>
        <v>0</v>
      </c>
      <c r="N279" s="306">
        <f t="shared" si="661"/>
        <v>0</v>
      </c>
      <c r="O279" s="305">
        <f t="shared" si="555"/>
        <v>16213</v>
      </c>
      <c r="P279" s="305">
        <f t="shared" si="555"/>
        <v>0</v>
      </c>
      <c r="Q279" s="305">
        <f t="shared" si="555"/>
        <v>16213</v>
      </c>
      <c r="R279" s="305">
        <f t="shared" si="555"/>
        <v>0</v>
      </c>
      <c r="S279" s="306">
        <f t="shared" si="662"/>
        <v>0</v>
      </c>
      <c r="T279" s="306">
        <f t="shared" si="662"/>
        <v>0</v>
      </c>
      <c r="U279" s="306">
        <f t="shared" si="662"/>
        <v>0</v>
      </c>
      <c r="V279" s="306">
        <f t="shared" si="662"/>
        <v>0</v>
      </c>
      <c r="W279" s="305">
        <f t="shared" si="591"/>
        <v>16213</v>
      </c>
      <c r="X279" s="305">
        <f t="shared" si="591"/>
        <v>0</v>
      </c>
      <c r="Y279" s="305">
        <f t="shared" si="591"/>
        <v>16213</v>
      </c>
      <c r="Z279" s="305">
        <f t="shared" si="591"/>
        <v>0</v>
      </c>
      <c r="AA279" s="306">
        <f t="shared" si="663"/>
        <v>0</v>
      </c>
      <c r="AB279" s="306">
        <f t="shared" si="663"/>
        <v>0</v>
      </c>
      <c r="AC279" s="306">
        <f t="shared" si="663"/>
        <v>0</v>
      </c>
      <c r="AD279" s="306">
        <f t="shared" si="663"/>
        <v>0</v>
      </c>
      <c r="AE279" s="306">
        <f t="shared" si="593"/>
        <v>16213</v>
      </c>
      <c r="AF279" s="306">
        <f t="shared" si="593"/>
        <v>0</v>
      </c>
      <c r="AG279" s="306">
        <f t="shared" si="593"/>
        <v>16213</v>
      </c>
      <c r="AH279" s="306">
        <f t="shared" si="593"/>
        <v>0</v>
      </c>
      <c r="AI279" s="306">
        <f t="shared" si="664"/>
        <v>0</v>
      </c>
      <c r="AJ279" s="306">
        <f t="shared" si="664"/>
        <v>0</v>
      </c>
      <c r="AK279" s="306">
        <f t="shared" si="664"/>
        <v>0</v>
      </c>
      <c r="AL279" s="306">
        <f t="shared" si="664"/>
        <v>0</v>
      </c>
      <c r="AM279" s="305">
        <f t="shared" si="595"/>
        <v>16213</v>
      </c>
      <c r="AN279" s="305">
        <f t="shared" si="595"/>
        <v>0</v>
      </c>
      <c r="AO279" s="305">
        <f t="shared" si="595"/>
        <v>16213</v>
      </c>
      <c r="AP279" s="305">
        <f t="shared" si="595"/>
        <v>0</v>
      </c>
      <c r="AQ279" s="306">
        <f t="shared" si="665"/>
        <v>0</v>
      </c>
      <c r="AR279" s="306">
        <f t="shared" si="665"/>
        <v>0</v>
      </c>
      <c r="AS279" s="306">
        <f t="shared" si="665"/>
        <v>0</v>
      </c>
      <c r="AT279" s="306">
        <f t="shared" si="665"/>
        <v>0</v>
      </c>
      <c r="AU279" s="306">
        <f t="shared" si="597"/>
        <v>16213</v>
      </c>
      <c r="AV279" s="306">
        <f t="shared" si="597"/>
        <v>0</v>
      </c>
      <c r="AW279" s="306">
        <f t="shared" si="597"/>
        <v>16213</v>
      </c>
      <c r="AX279" s="306">
        <f t="shared" si="597"/>
        <v>0</v>
      </c>
    </row>
    <row r="280" spans="1:50" ht="18.75">
      <c r="A280" s="24" t="s">
        <v>83</v>
      </c>
      <c r="B280" s="25">
        <v>909</v>
      </c>
      <c r="C280" s="25" t="s">
        <v>537</v>
      </c>
      <c r="D280" s="25" t="s">
        <v>57</v>
      </c>
      <c r="E280" s="25" t="s">
        <v>692</v>
      </c>
      <c r="F280" s="25" t="s">
        <v>184</v>
      </c>
      <c r="G280" s="305">
        <v>16213</v>
      </c>
      <c r="H280" s="305"/>
      <c r="I280" s="305">
        <v>16213</v>
      </c>
      <c r="J280" s="305"/>
      <c r="K280" s="306"/>
      <c r="L280" s="306"/>
      <c r="M280" s="306"/>
      <c r="N280" s="306"/>
      <c r="O280" s="305">
        <f t="shared" si="555"/>
        <v>16213</v>
      </c>
      <c r="P280" s="305">
        <f t="shared" si="555"/>
        <v>0</v>
      </c>
      <c r="Q280" s="305">
        <f t="shared" si="555"/>
        <v>16213</v>
      </c>
      <c r="R280" s="305">
        <f t="shared" si="555"/>
        <v>0</v>
      </c>
      <c r="S280" s="306"/>
      <c r="T280" s="306"/>
      <c r="U280" s="306"/>
      <c r="V280" s="306"/>
      <c r="W280" s="305">
        <f t="shared" si="591"/>
        <v>16213</v>
      </c>
      <c r="X280" s="305">
        <f t="shared" si="591"/>
        <v>0</v>
      </c>
      <c r="Y280" s="305">
        <f t="shared" si="591"/>
        <v>16213</v>
      </c>
      <c r="Z280" s="305">
        <f t="shared" si="591"/>
        <v>0</v>
      </c>
      <c r="AA280" s="306"/>
      <c r="AB280" s="306"/>
      <c r="AC280" s="306"/>
      <c r="AD280" s="306"/>
      <c r="AE280" s="306">
        <f t="shared" si="593"/>
        <v>16213</v>
      </c>
      <c r="AF280" s="306">
        <f t="shared" si="593"/>
        <v>0</v>
      </c>
      <c r="AG280" s="306">
        <f t="shared" si="593"/>
        <v>16213</v>
      </c>
      <c r="AH280" s="306">
        <f t="shared" si="593"/>
        <v>0</v>
      </c>
      <c r="AI280" s="306"/>
      <c r="AJ280" s="306"/>
      <c r="AK280" s="306"/>
      <c r="AL280" s="306"/>
      <c r="AM280" s="305">
        <f t="shared" si="595"/>
        <v>16213</v>
      </c>
      <c r="AN280" s="305">
        <f t="shared" si="595"/>
        <v>0</v>
      </c>
      <c r="AO280" s="305">
        <f t="shared" si="595"/>
        <v>16213</v>
      </c>
      <c r="AP280" s="305">
        <f t="shared" si="595"/>
        <v>0</v>
      </c>
      <c r="AQ280" s="306"/>
      <c r="AR280" s="306"/>
      <c r="AS280" s="306"/>
      <c r="AT280" s="306"/>
      <c r="AU280" s="306">
        <f t="shared" si="597"/>
        <v>16213</v>
      </c>
      <c r="AV280" s="306">
        <f t="shared" si="597"/>
        <v>0</v>
      </c>
      <c r="AW280" s="306">
        <f t="shared" si="597"/>
        <v>16213</v>
      </c>
      <c r="AX280" s="306">
        <f t="shared" si="597"/>
        <v>0</v>
      </c>
    </row>
    <row r="281" spans="1:50">
      <c r="A281" s="24" t="s">
        <v>101</v>
      </c>
      <c r="B281" s="25">
        <v>909</v>
      </c>
      <c r="C281" s="25" t="s">
        <v>537</v>
      </c>
      <c r="D281" s="25" t="s">
        <v>57</v>
      </c>
      <c r="E281" s="25" t="s">
        <v>693</v>
      </c>
      <c r="F281" s="25"/>
      <c r="G281" s="260">
        <f>G282</f>
        <v>66771</v>
      </c>
      <c r="H281" s="260">
        <f t="shared" ref="H281:N282" si="666">H282</f>
        <v>0</v>
      </c>
      <c r="I281" s="260">
        <f t="shared" si="666"/>
        <v>102066</v>
      </c>
      <c r="J281" s="260">
        <f t="shared" si="666"/>
        <v>0</v>
      </c>
      <c r="K281" s="28">
        <f t="shared" si="666"/>
        <v>0</v>
      </c>
      <c r="L281" s="28">
        <f t="shared" si="666"/>
        <v>0</v>
      </c>
      <c r="M281" s="28">
        <f t="shared" si="666"/>
        <v>-35295</v>
      </c>
      <c r="N281" s="28">
        <f t="shared" si="666"/>
        <v>0</v>
      </c>
      <c r="O281" s="260">
        <f t="shared" si="555"/>
        <v>66771</v>
      </c>
      <c r="P281" s="260">
        <f t="shared" si="555"/>
        <v>0</v>
      </c>
      <c r="Q281" s="260">
        <f t="shared" si="555"/>
        <v>66771</v>
      </c>
      <c r="R281" s="260">
        <f t="shared" si="555"/>
        <v>0</v>
      </c>
      <c r="S281" s="28">
        <f t="shared" ref="S281:V282" si="667">S282</f>
        <v>0</v>
      </c>
      <c r="T281" s="28">
        <f t="shared" si="667"/>
        <v>0</v>
      </c>
      <c r="U281" s="28">
        <f t="shared" si="667"/>
        <v>0</v>
      </c>
      <c r="V281" s="28">
        <f t="shared" si="667"/>
        <v>0</v>
      </c>
      <c r="W281" s="260">
        <f t="shared" si="591"/>
        <v>66771</v>
      </c>
      <c r="X281" s="260">
        <f t="shared" si="591"/>
        <v>0</v>
      </c>
      <c r="Y281" s="260">
        <f t="shared" si="591"/>
        <v>66771</v>
      </c>
      <c r="Z281" s="260">
        <f t="shared" si="591"/>
        <v>0</v>
      </c>
      <c r="AA281" s="28">
        <f t="shared" ref="AA281:AD282" si="668">AA282</f>
        <v>0</v>
      </c>
      <c r="AB281" s="28">
        <f t="shared" si="668"/>
        <v>0</v>
      </c>
      <c r="AC281" s="28">
        <f t="shared" si="668"/>
        <v>0</v>
      </c>
      <c r="AD281" s="28">
        <f t="shared" si="668"/>
        <v>0</v>
      </c>
      <c r="AE281" s="28">
        <f t="shared" si="593"/>
        <v>66771</v>
      </c>
      <c r="AF281" s="28">
        <f t="shared" si="593"/>
        <v>0</v>
      </c>
      <c r="AG281" s="28">
        <f t="shared" si="593"/>
        <v>66771</v>
      </c>
      <c r="AH281" s="28">
        <f t="shared" si="593"/>
        <v>0</v>
      </c>
      <c r="AI281" s="28">
        <f t="shared" ref="AI281:AL282" si="669">AI282</f>
        <v>0</v>
      </c>
      <c r="AJ281" s="28">
        <f t="shared" si="669"/>
        <v>0</v>
      </c>
      <c r="AK281" s="28">
        <f t="shared" si="669"/>
        <v>0</v>
      </c>
      <c r="AL281" s="28">
        <f t="shared" si="669"/>
        <v>0</v>
      </c>
      <c r="AM281" s="260">
        <f t="shared" si="595"/>
        <v>66771</v>
      </c>
      <c r="AN281" s="260">
        <f t="shared" si="595"/>
        <v>0</v>
      </c>
      <c r="AO281" s="260">
        <f t="shared" si="595"/>
        <v>66771</v>
      </c>
      <c r="AP281" s="260">
        <f t="shared" si="595"/>
        <v>0</v>
      </c>
      <c r="AQ281" s="28">
        <f t="shared" ref="AQ281:AT282" si="670">AQ282</f>
        <v>0</v>
      </c>
      <c r="AR281" s="28">
        <f t="shared" si="670"/>
        <v>0</v>
      </c>
      <c r="AS281" s="28">
        <f t="shared" si="670"/>
        <v>0</v>
      </c>
      <c r="AT281" s="28">
        <f t="shared" si="670"/>
        <v>0</v>
      </c>
      <c r="AU281" s="28">
        <f t="shared" si="597"/>
        <v>66771</v>
      </c>
      <c r="AV281" s="28">
        <f t="shared" si="597"/>
        <v>0</v>
      </c>
      <c r="AW281" s="28">
        <f t="shared" si="597"/>
        <v>66771</v>
      </c>
      <c r="AX281" s="28">
        <f t="shared" si="597"/>
        <v>0</v>
      </c>
    </row>
    <row r="282" spans="1:50" ht="33">
      <c r="A282" s="91" t="s">
        <v>345</v>
      </c>
      <c r="B282" s="25">
        <v>909</v>
      </c>
      <c r="C282" s="25" t="s">
        <v>537</v>
      </c>
      <c r="D282" s="25" t="s">
        <v>57</v>
      </c>
      <c r="E282" s="25" t="s">
        <v>693</v>
      </c>
      <c r="F282" s="25" t="s">
        <v>78</v>
      </c>
      <c r="G282" s="260">
        <f>G283</f>
        <v>66771</v>
      </c>
      <c r="H282" s="260">
        <f t="shared" si="666"/>
        <v>0</v>
      </c>
      <c r="I282" s="260">
        <f t="shared" si="666"/>
        <v>102066</v>
      </c>
      <c r="J282" s="260">
        <f t="shared" si="666"/>
        <v>0</v>
      </c>
      <c r="K282" s="28">
        <f t="shared" si="666"/>
        <v>0</v>
      </c>
      <c r="L282" s="28">
        <f t="shared" si="666"/>
        <v>0</v>
      </c>
      <c r="M282" s="28">
        <f t="shared" si="666"/>
        <v>-35295</v>
      </c>
      <c r="N282" s="28">
        <f t="shared" si="666"/>
        <v>0</v>
      </c>
      <c r="O282" s="260">
        <f t="shared" si="555"/>
        <v>66771</v>
      </c>
      <c r="P282" s="260">
        <f t="shared" si="555"/>
        <v>0</v>
      </c>
      <c r="Q282" s="260">
        <f t="shared" si="555"/>
        <v>66771</v>
      </c>
      <c r="R282" s="260">
        <f t="shared" si="555"/>
        <v>0</v>
      </c>
      <c r="S282" s="28">
        <f t="shared" si="667"/>
        <v>0</v>
      </c>
      <c r="T282" s="28">
        <f t="shared" si="667"/>
        <v>0</v>
      </c>
      <c r="U282" s="28">
        <f t="shared" si="667"/>
        <v>0</v>
      </c>
      <c r="V282" s="28">
        <f t="shared" si="667"/>
        <v>0</v>
      </c>
      <c r="W282" s="260">
        <f t="shared" si="591"/>
        <v>66771</v>
      </c>
      <c r="X282" s="260">
        <f t="shared" si="591"/>
        <v>0</v>
      </c>
      <c r="Y282" s="260">
        <f t="shared" si="591"/>
        <v>66771</v>
      </c>
      <c r="Z282" s="260">
        <f t="shared" si="591"/>
        <v>0</v>
      </c>
      <c r="AA282" s="28">
        <f t="shared" si="668"/>
        <v>0</v>
      </c>
      <c r="AB282" s="28">
        <f t="shared" si="668"/>
        <v>0</v>
      </c>
      <c r="AC282" s="28">
        <f t="shared" si="668"/>
        <v>0</v>
      </c>
      <c r="AD282" s="28">
        <f t="shared" si="668"/>
        <v>0</v>
      </c>
      <c r="AE282" s="28">
        <f t="shared" si="593"/>
        <v>66771</v>
      </c>
      <c r="AF282" s="28">
        <f t="shared" si="593"/>
        <v>0</v>
      </c>
      <c r="AG282" s="28">
        <f t="shared" si="593"/>
        <v>66771</v>
      </c>
      <c r="AH282" s="28">
        <f t="shared" si="593"/>
        <v>0</v>
      </c>
      <c r="AI282" s="28">
        <f t="shared" si="669"/>
        <v>0</v>
      </c>
      <c r="AJ282" s="28">
        <f t="shared" si="669"/>
        <v>0</v>
      </c>
      <c r="AK282" s="28">
        <f t="shared" si="669"/>
        <v>0</v>
      </c>
      <c r="AL282" s="28">
        <f t="shared" si="669"/>
        <v>0</v>
      </c>
      <c r="AM282" s="260">
        <f t="shared" si="595"/>
        <v>66771</v>
      </c>
      <c r="AN282" s="260">
        <f t="shared" si="595"/>
        <v>0</v>
      </c>
      <c r="AO282" s="260">
        <f t="shared" si="595"/>
        <v>66771</v>
      </c>
      <c r="AP282" s="260">
        <f t="shared" si="595"/>
        <v>0</v>
      </c>
      <c r="AQ282" s="28">
        <f t="shared" si="670"/>
        <v>0</v>
      </c>
      <c r="AR282" s="28">
        <f t="shared" si="670"/>
        <v>0</v>
      </c>
      <c r="AS282" s="28">
        <f t="shared" si="670"/>
        <v>0</v>
      </c>
      <c r="AT282" s="28">
        <f t="shared" si="670"/>
        <v>0</v>
      </c>
      <c r="AU282" s="28">
        <f t="shared" si="597"/>
        <v>66771</v>
      </c>
      <c r="AV282" s="28">
        <f t="shared" si="597"/>
        <v>0</v>
      </c>
      <c r="AW282" s="28">
        <f t="shared" si="597"/>
        <v>66771</v>
      </c>
      <c r="AX282" s="28">
        <f t="shared" si="597"/>
        <v>0</v>
      </c>
    </row>
    <row r="283" spans="1:50" ht="33">
      <c r="A283" s="24" t="s">
        <v>161</v>
      </c>
      <c r="B283" s="25">
        <v>909</v>
      </c>
      <c r="C283" s="25" t="s">
        <v>537</v>
      </c>
      <c r="D283" s="25" t="s">
        <v>57</v>
      </c>
      <c r="E283" s="25" t="s">
        <v>693</v>
      </c>
      <c r="F283" s="25" t="s">
        <v>160</v>
      </c>
      <c r="G283" s="260">
        <v>66771</v>
      </c>
      <c r="H283" s="260"/>
      <c r="I283" s="260">
        <v>102066</v>
      </c>
      <c r="J283" s="260"/>
      <c r="K283" s="28"/>
      <c r="L283" s="28"/>
      <c r="M283" s="28">
        <v>-35295</v>
      </c>
      <c r="N283" s="28"/>
      <c r="O283" s="260">
        <f t="shared" si="555"/>
        <v>66771</v>
      </c>
      <c r="P283" s="260">
        <f t="shared" si="555"/>
        <v>0</v>
      </c>
      <c r="Q283" s="260">
        <f t="shared" si="555"/>
        <v>66771</v>
      </c>
      <c r="R283" s="260">
        <f t="shared" si="555"/>
        <v>0</v>
      </c>
      <c r="S283" s="28"/>
      <c r="T283" s="28"/>
      <c r="U283" s="28"/>
      <c r="V283" s="28"/>
      <c r="W283" s="260">
        <f t="shared" si="591"/>
        <v>66771</v>
      </c>
      <c r="X283" s="260">
        <f t="shared" si="591"/>
        <v>0</v>
      </c>
      <c r="Y283" s="260">
        <f t="shared" si="591"/>
        <v>66771</v>
      </c>
      <c r="Z283" s="260">
        <f t="shared" si="591"/>
        <v>0</v>
      </c>
      <c r="AA283" s="28"/>
      <c r="AB283" s="28"/>
      <c r="AC283" s="28"/>
      <c r="AD283" s="28"/>
      <c r="AE283" s="28">
        <f t="shared" si="593"/>
        <v>66771</v>
      </c>
      <c r="AF283" s="28">
        <f t="shared" si="593"/>
        <v>0</v>
      </c>
      <c r="AG283" s="28">
        <f t="shared" si="593"/>
        <v>66771</v>
      </c>
      <c r="AH283" s="28">
        <f t="shared" si="593"/>
        <v>0</v>
      </c>
      <c r="AI283" s="28"/>
      <c r="AJ283" s="28"/>
      <c r="AK283" s="28"/>
      <c r="AL283" s="28"/>
      <c r="AM283" s="260">
        <f t="shared" si="595"/>
        <v>66771</v>
      </c>
      <c r="AN283" s="260">
        <f t="shared" si="595"/>
        <v>0</v>
      </c>
      <c r="AO283" s="260">
        <f t="shared" si="595"/>
        <v>66771</v>
      </c>
      <c r="AP283" s="260">
        <f t="shared" si="595"/>
        <v>0</v>
      </c>
      <c r="AQ283" s="28"/>
      <c r="AR283" s="28"/>
      <c r="AS283" s="28"/>
      <c r="AT283" s="28"/>
      <c r="AU283" s="28">
        <f t="shared" si="597"/>
        <v>66771</v>
      </c>
      <c r="AV283" s="28">
        <f t="shared" si="597"/>
        <v>0</v>
      </c>
      <c r="AW283" s="28">
        <f t="shared" si="597"/>
        <v>66771</v>
      </c>
      <c r="AX283" s="28">
        <f t="shared" si="597"/>
        <v>0</v>
      </c>
    </row>
    <row r="284" spans="1:50" ht="101.25">
      <c r="A284" s="309" t="s">
        <v>836</v>
      </c>
      <c r="B284" s="25">
        <v>909</v>
      </c>
      <c r="C284" s="25" t="s">
        <v>537</v>
      </c>
      <c r="D284" s="25" t="s">
        <v>57</v>
      </c>
      <c r="E284" s="26" t="s">
        <v>694</v>
      </c>
      <c r="F284" s="25"/>
      <c r="G284" s="260">
        <f>G285</f>
        <v>14420</v>
      </c>
      <c r="H284" s="260">
        <f t="shared" ref="H284:N285" si="671">H285</f>
        <v>0</v>
      </c>
      <c r="I284" s="260">
        <f t="shared" si="671"/>
        <v>14420</v>
      </c>
      <c r="J284" s="260">
        <f t="shared" si="671"/>
        <v>0</v>
      </c>
      <c r="K284" s="28">
        <f t="shared" si="671"/>
        <v>0</v>
      </c>
      <c r="L284" s="28">
        <f t="shared" si="671"/>
        <v>0</v>
      </c>
      <c r="M284" s="28">
        <f t="shared" si="671"/>
        <v>0</v>
      </c>
      <c r="N284" s="28">
        <f t="shared" si="671"/>
        <v>0</v>
      </c>
      <c r="O284" s="260">
        <f t="shared" si="555"/>
        <v>14420</v>
      </c>
      <c r="P284" s="260">
        <f t="shared" si="555"/>
        <v>0</v>
      </c>
      <c r="Q284" s="260">
        <f t="shared" si="555"/>
        <v>14420</v>
      </c>
      <c r="R284" s="260">
        <f t="shared" si="555"/>
        <v>0</v>
      </c>
      <c r="S284" s="28">
        <f t="shared" ref="S284:V285" si="672">S285</f>
        <v>0</v>
      </c>
      <c r="T284" s="28">
        <f t="shared" si="672"/>
        <v>0</v>
      </c>
      <c r="U284" s="28">
        <f t="shared" si="672"/>
        <v>0</v>
      </c>
      <c r="V284" s="28">
        <f t="shared" si="672"/>
        <v>0</v>
      </c>
      <c r="W284" s="260">
        <f t="shared" si="591"/>
        <v>14420</v>
      </c>
      <c r="X284" s="260">
        <f t="shared" si="591"/>
        <v>0</v>
      </c>
      <c r="Y284" s="260">
        <f t="shared" si="591"/>
        <v>14420</v>
      </c>
      <c r="Z284" s="260">
        <f t="shared" si="591"/>
        <v>0</v>
      </c>
      <c r="AA284" s="28">
        <f t="shared" ref="AA284:AD285" si="673">AA285</f>
        <v>-7805</v>
      </c>
      <c r="AB284" s="28">
        <f t="shared" si="673"/>
        <v>0</v>
      </c>
      <c r="AC284" s="28">
        <f t="shared" si="673"/>
        <v>-7805</v>
      </c>
      <c r="AD284" s="28">
        <f t="shared" si="673"/>
        <v>0</v>
      </c>
      <c r="AE284" s="28">
        <f t="shared" si="593"/>
        <v>6615</v>
      </c>
      <c r="AF284" s="28">
        <f t="shared" si="593"/>
        <v>0</v>
      </c>
      <c r="AG284" s="28">
        <f t="shared" si="593"/>
        <v>6615</v>
      </c>
      <c r="AH284" s="28">
        <f t="shared" si="593"/>
        <v>0</v>
      </c>
      <c r="AI284" s="28">
        <f t="shared" ref="AI284:AL285" si="674">AI285</f>
        <v>0</v>
      </c>
      <c r="AJ284" s="28">
        <f t="shared" si="674"/>
        <v>0</v>
      </c>
      <c r="AK284" s="28">
        <f t="shared" si="674"/>
        <v>0</v>
      </c>
      <c r="AL284" s="28">
        <f t="shared" si="674"/>
        <v>0</v>
      </c>
      <c r="AM284" s="260">
        <f t="shared" si="595"/>
        <v>6615</v>
      </c>
      <c r="AN284" s="260">
        <f t="shared" si="595"/>
        <v>0</v>
      </c>
      <c r="AO284" s="260">
        <f t="shared" si="595"/>
        <v>6615</v>
      </c>
      <c r="AP284" s="260">
        <f t="shared" si="595"/>
        <v>0</v>
      </c>
      <c r="AQ284" s="28">
        <f t="shared" ref="AQ284:AT285" si="675">AQ285</f>
        <v>0</v>
      </c>
      <c r="AR284" s="28">
        <f t="shared" si="675"/>
        <v>0</v>
      </c>
      <c r="AS284" s="28">
        <f t="shared" si="675"/>
        <v>0</v>
      </c>
      <c r="AT284" s="28">
        <f t="shared" si="675"/>
        <v>0</v>
      </c>
      <c r="AU284" s="28">
        <f t="shared" si="597"/>
        <v>6615</v>
      </c>
      <c r="AV284" s="28">
        <f t="shared" si="597"/>
        <v>0</v>
      </c>
      <c r="AW284" s="28">
        <f t="shared" si="597"/>
        <v>6615</v>
      </c>
      <c r="AX284" s="28">
        <f t="shared" si="597"/>
        <v>0</v>
      </c>
    </row>
    <row r="285" spans="1:50" ht="33">
      <c r="A285" s="91" t="s">
        <v>345</v>
      </c>
      <c r="B285" s="25">
        <v>909</v>
      </c>
      <c r="C285" s="25" t="s">
        <v>537</v>
      </c>
      <c r="D285" s="25" t="s">
        <v>57</v>
      </c>
      <c r="E285" s="26" t="s">
        <v>694</v>
      </c>
      <c r="F285" s="25" t="s">
        <v>78</v>
      </c>
      <c r="G285" s="260">
        <f>G286</f>
        <v>14420</v>
      </c>
      <c r="H285" s="260">
        <f t="shared" si="671"/>
        <v>0</v>
      </c>
      <c r="I285" s="260">
        <f t="shared" si="671"/>
        <v>14420</v>
      </c>
      <c r="J285" s="260">
        <f t="shared" si="671"/>
        <v>0</v>
      </c>
      <c r="K285" s="28">
        <f t="shared" si="671"/>
        <v>0</v>
      </c>
      <c r="L285" s="28">
        <f t="shared" si="671"/>
        <v>0</v>
      </c>
      <c r="M285" s="28">
        <f t="shared" si="671"/>
        <v>0</v>
      </c>
      <c r="N285" s="28">
        <f t="shared" si="671"/>
        <v>0</v>
      </c>
      <c r="O285" s="260">
        <f t="shared" si="555"/>
        <v>14420</v>
      </c>
      <c r="P285" s="260">
        <f t="shared" si="555"/>
        <v>0</v>
      </c>
      <c r="Q285" s="260">
        <f t="shared" si="555"/>
        <v>14420</v>
      </c>
      <c r="R285" s="260">
        <f t="shared" si="555"/>
        <v>0</v>
      </c>
      <c r="S285" s="28">
        <f t="shared" si="672"/>
        <v>0</v>
      </c>
      <c r="T285" s="28">
        <f t="shared" si="672"/>
        <v>0</v>
      </c>
      <c r="U285" s="28">
        <f t="shared" si="672"/>
        <v>0</v>
      </c>
      <c r="V285" s="28">
        <f t="shared" si="672"/>
        <v>0</v>
      </c>
      <c r="W285" s="260">
        <f t="shared" si="591"/>
        <v>14420</v>
      </c>
      <c r="X285" s="260">
        <f t="shared" si="591"/>
        <v>0</v>
      </c>
      <c r="Y285" s="260">
        <f t="shared" si="591"/>
        <v>14420</v>
      </c>
      <c r="Z285" s="260">
        <f t="shared" si="591"/>
        <v>0</v>
      </c>
      <c r="AA285" s="28">
        <f t="shared" si="673"/>
        <v>-7805</v>
      </c>
      <c r="AB285" s="28">
        <f t="shared" si="673"/>
        <v>0</v>
      </c>
      <c r="AC285" s="28">
        <f t="shared" si="673"/>
        <v>-7805</v>
      </c>
      <c r="AD285" s="28">
        <f t="shared" si="673"/>
        <v>0</v>
      </c>
      <c r="AE285" s="28">
        <f t="shared" si="593"/>
        <v>6615</v>
      </c>
      <c r="AF285" s="28">
        <f t="shared" si="593"/>
        <v>0</v>
      </c>
      <c r="AG285" s="28">
        <f t="shared" si="593"/>
        <v>6615</v>
      </c>
      <c r="AH285" s="28">
        <f t="shared" si="593"/>
        <v>0</v>
      </c>
      <c r="AI285" s="28">
        <f t="shared" si="674"/>
        <v>0</v>
      </c>
      <c r="AJ285" s="28">
        <f t="shared" si="674"/>
        <v>0</v>
      </c>
      <c r="AK285" s="28">
        <f t="shared" si="674"/>
        <v>0</v>
      </c>
      <c r="AL285" s="28">
        <f t="shared" si="674"/>
        <v>0</v>
      </c>
      <c r="AM285" s="260">
        <f t="shared" si="595"/>
        <v>6615</v>
      </c>
      <c r="AN285" s="260">
        <f t="shared" si="595"/>
        <v>0</v>
      </c>
      <c r="AO285" s="260">
        <f t="shared" si="595"/>
        <v>6615</v>
      </c>
      <c r="AP285" s="260">
        <f t="shared" si="595"/>
        <v>0</v>
      </c>
      <c r="AQ285" s="28">
        <f t="shared" si="675"/>
        <v>0</v>
      </c>
      <c r="AR285" s="28">
        <f t="shared" si="675"/>
        <v>0</v>
      </c>
      <c r="AS285" s="28">
        <f t="shared" si="675"/>
        <v>0</v>
      </c>
      <c r="AT285" s="28">
        <f t="shared" si="675"/>
        <v>0</v>
      </c>
      <c r="AU285" s="28">
        <f t="shared" si="597"/>
        <v>6615</v>
      </c>
      <c r="AV285" s="28">
        <f t="shared" si="597"/>
        <v>0</v>
      </c>
      <c r="AW285" s="28">
        <f t="shared" si="597"/>
        <v>6615</v>
      </c>
      <c r="AX285" s="28">
        <f t="shared" si="597"/>
        <v>0</v>
      </c>
    </row>
    <row r="286" spans="1:50" ht="33">
      <c r="A286" s="91" t="s">
        <v>161</v>
      </c>
      <c r="B286" s="25">
        <v>909</v>
      </c>
      <c r="C286" s="25" t="s">
        <v>537</v>
      </c>
      <c r="D286" s="25" t="s">
        <v>57</v>
      </c>
      <c r="E286" s="26" t="s">
        <v>694</v>
      </c>
      <c r="F286" s="25" t="s">
        <v>160</v>
      </c>
      <c r="G286" s="260">
        <v>14420</v>
      </c>
      <c r="H286" s="260"/>
      <c r="I286" s="260">
        <v>14420</v>
      </c>
      <c r="J286" s="260"/>
      <c r="K286" s="28"/>
      <c r="L286" s="28"/>
      <c r="M286" s="28"/>
      <c r="N286" s="28"/>
      <c r="O286" s="260">
        <f t="shared" si="555"/>
        <v>14420</v>
      </c>
      <c r="P286" s="260">
        <f t="shared" si="555"/>
        <v>0</v>
      </c>
      <c r="Q286" s="260">
        <f t="shared" si="555"/>
        <v>14420</v>
      </c>
      <c r="R286" s="260">
        <f t="shared" si="555"/>
        <v>0</v>
      </c>
      <c r="S286" s="28"/>
      <c r="T286" s="28"/>
      <c r="U286" s="28"/>
      <c r="V286" s="28"/>
      <c r="W286" s="260">
        <f t="shared" si="591"/>
        <v>14420</v>
      </c>
      <c r="X286" s="260">
        <f t="shared" si="591"/>
        <v>0</v>
      </c>
      <c r="Y286" s="260">
        <f t="shared" si="591"/>
        <v>14420</v>
      </c>
      <c r="Z286" s="260">
        <f t="shared" si="591"/>
        <v>0</v>
      </c>
      <c r="AA286" s="28">
        <v>-7805</v>
      </c>
      <c r="AB286" s="28"/>
      <c r="AC286" s="28">
        <v>-7805</v>
      </c>
      <c r="AD286" s="28"/>
      <c r="AE286" s="28">
        <f t="shared" si="593"/>
        <v>6615</v>
      </c>
      <c r="AF286" s="28">
        <f t="shared" si="593"/>
        <v>0</v>
      </c>
      <c r="AG286" s="28">
        <f t="shared" si="593"/>
        <v>6615</v>
      </c>
      <c r="AH286" s="28">
        <f t="shared" si="593"/>
        <v>0</v>
      </c>
      <c r="AI286" s="28"/>
      <c r="AJ286" s="28"/>
      <c r="AK286" s="28"/>
      <c r="AL286" s="28"/>
      <c r="AM286" s="260">
        <f t="shared" si="595"/>
        <v>6615</v>
      </c>
      <c r="AN286" s="260">
        <f t="shared" si="595"/>
        <v>0</v>
      </c>
      <c r="AO286" s="260">
        <f t="shared" si="595"/>
        <v>6615</v>
      </c>
      <c r="AP286" s="260">
        <f t="shared" si="595"/>
        <v>0</v>
      </c>
      <c r="AQ286" s="28"/>
      <c r="AR286" s="28"/>
      <c r="AS286" s="28"/>
      <c r="AT286" s="28"/>
      <c r="AU286" s="28">
        <f t="shared" si="597"/>
        <v>6615</v>
      </c>
      <c r="AV286" s="28">
        <f t="shared" si="597"/>
        <v>0</v>
      </c>
      <c r="AW286" s="28">
        <f t="shared" si="597"/>
        <v>6615</v>
      </c>
      <c r="AX286" s="28">
        <f t="shared" si="597"/>
        <v>0</v>
      </c>
    </row>
    <row r="287" spans="1:50" ht="49.5">
      <c r="A287" s="309" t="s">
        <v>837</v>
      </c>
      <c r="B287" s="25">
        <v>909</v>
      </c>
      <c r="C287" s="25" t="s">
        <v>537</v>
      </c>
      <c r="D287" s="25" t="s">
        <v>57</v>
      </c>
      <c r="E287" s="25" t="s">
        <v>695</v>
      </c>
      <c r="F287" s="25"/>
      <c r="G287" s="260">
        <f>G288+G290</f>
        <v>735295</v>
      </c>
      <c r="H287" s="260">
        <f t="shared" ref="H287:N287" si="676">H288+H290</f>
        <v>700000</v>
      </c>
      <c r="I287" s="260">
        <f t="shared" si="676"/>
        <v>0</v>
      </c>
      <c r="J287" s="260">
        <f t="shared" si="676"/>
        <v>0</v>
      </c>
      <c r="K287" s="28">
        <f t="shared" si="676"/>
        <v>0</v>
      </c>
      <c r="L287" s="28">
        <f t="shared" si="676"/>
        <v>0</v>
      </c>
      <c r="M287" s="28">
        <f t="shared" si="676"/>
        <v>735295</v>
      </c>
      <c r="N287" s="28">
        <f t="shared" si="676"/>
        <v>700000</v>
      </c>
      <c r="O287" s="260">
        <f t="shared" si="555"/>
        <v>735295</v>
      </c>
      <c r="P287" s="260">
        <f t="shared" si="555"/>
        <v>700000</v>
      </c>
      <c r="Q287" s="260">
        <f t="shared" si="555"/>
        <v>735295</v>
      </c>
      <c r="R287" s="260">
        <f t="shared" si="555"/>
        <v>700000</v>
      </c>
      <c r="S287" s="28">
        <f t="shared" ref="S287:V287" si="677">S288+S290</f>
        <v>0</v>
      </c>
      <c r="T287" s="28">
        <f t="shared" si="677"/>
        <v>0</v>
      </c>
      <c r="U287" s="28">
        <f t="shared" si="677"/>
        <v>0</v>
      </c>
      <c r="V287" s="28">
        <f t="shared" si="677"/>
        <v>0</v>
      </c>
      <c r="W287" s="260">
        <f t="shared" si="591"/>
        <v>735295</v>
      </c>
      <c r="X287" s="260">
        <f t="shared" si="591"/>
        <v>700000</v>
      </c>
      <c r="Y287" s="260">
        <f t="shared" si="591"/>
        <v>735295</v>
      </c>
      <c r="Z287" s="260">
        <f t="shared" si="591"/>
        <v>700000</v>
      </c>
      <c r="AA287" s="28">
        <f t="shared" ref="AA287:AD287" si="678">AA288+AA290</f>
        <v>7805</v>
      </c>
      <c r="AB287" s="28">
        <f t="shared" si="678"/>
        <v>0</v>
      </c>
      <c r="AC287" s="28">
        <f t="shared" si="678"/>
        <v>7805</v>
      </c>
      <c r="AD287" s="28">
        <f t="shared" si="678"/>
        <v>0</v>
      </c>
      <c r="AE287" s="28">
        <f t="shared" si="593"/>
        <v>743100</v>
      </c>
      <c r="AF287" s="28">
        <f t="shared" si="593"/>
        <v>700000</v>
      </c>
      <c r="AG287" s="28">
        <f t="shared" si="593"/>
        <v>743100</v>
      </c>
      <c r="AH287" s="28">
        <f t="shared" si="593"/>
        <v>700000</v>
      </c>
      <c r="AI287" s="28">
        <f t="shared" ref="AI287:AL287" si="679">AI288+AI290</f>
        <v>0</v>
      </c>
      <c r="AJ287" s="28">
        <f t="shared" si="679"/>
        <v>0</v>
      </c>
      <c r="AK287" s="28">
        <f t="shared" si="679"/>
        <v>0</v>
      </c>
      <c r="AL287" s="28">
        <f t="shared" si="679"/>
        <v>0</v>
      </c>
      <c r="AM287" s="260">
        <f t="shared" si="595"/>
        <v>743100</v>
      </c>
      <c r="AN287" s="260">
        <f t="shared" si="595"/>
        <v>700000</v>
      </c>
      <c r="AO287" s="260">
        <f t="shared" si="595"/>
        <v>743100</v>
      </c>
      <c r="AP287" s="260">
        <f t="shared" si="595"/>
        <v>700000</v>
      </c>
      <c r="AQ287" s="28">
        <f t="shared" ref="AQ287:AT287" si="680">AQ288+AQ290</f>
        <v>0</v>
      </c>
      <c r="AR287" s="28">
        <f t="shared" si="680"/>
        <v>0</v>
      </c>
      <c r="AS287" s="28">
        <f t="shared" si="680"/>
        <v>0</v>
      </c>
      <c r="AT287" s="28">
        <f t="shared" si="680"/>
        <v>0</v>
      </c>
      <c r="AU287" s="28">
        <f t="shared" si="597"/>
        <v>743100</v>
      </c>
      <c r="AV287" s="28">
        <f t="shared" si="597"/>
        <v>700000</v>
      </c>
      <c r="AW287" s="28">
        <f t="shared" si="597"/>
        <v>743100</v>
      </c>
      <c r="AX287" s="28">
        <f t="shared" si="597"/>
        <v>700000</v>
      </c>
    </row>
    <row r="288" spans="1:50" ht="33">
      <c r="A288" s="91" t="s">
        <v>345</v>
      </c>
      <c r="B288" s="25">
        <v>909</v>
      </c>
      <c r="C288" s="25" t="s">
        <v>537</v>
      </c>
      <c r="D288" s="25" t="s">
        <v>57</v>
      </c>
      <c r="E288" s="25" t="s">
        <v>695</v>
      </c>
      <c r="F288" s="25" t="s">
        <v>78</v>
      </c>
      <c r="G288" s="260">
        <f>G289</f>
        <v>647993</v>
      </c>
      <c r="H288" s="260">
        <f t="shared" ref="H288:N288" si="681">H289</f>
        <v>616889</v>
      </c>
      <c r="I288" s="260">
        <f t="shared" si="681"/>
        <v>0</v>
      </c>
      <c r="J288" s="260">
        <f t="shared" si="681"/>
        <v>0</v>
      </c>
      <c r="K288" s="28">
        <f t="shared" si="681"/>
        <v>0</v>
      </c>
      <c r="L288" s="28">
        <f t="shared" si="681"/>
        <v>0</v>
      </c>
      <c r="M288" s="28">
        <f t="shared" si="681"/>
        <v>735295</v>
      </c>
      <c r="N288" s="28">
        <f t="shared" si="681"/>
        <v>700000</v>
      </c>
      <c r="O288" s="260">
        <f t="shared" si="555"/>
        <v>647993</v>
      </c>
      <c r="P288" s="260">
        <f t="shared" si="555"/>
        <v>616889</v>
      </c>
      <c r="Q288" s="260">
        <f t="shared" si="555"/>
        <v>735295</v>
      </c>
      <c r="R288" s="260">
        <f t="shared" si="555"/>
        <v>700000</v>
      </c>
      <c r="S288" s="28">
        <f t="shared" ref="S288:V288" si="682">S289</f>
        <v>0</v>
      </c>
      <c r="T288" s="28">
        <f t="shared" si="682"/>
        <v>0</v>
      </c>
      <c r="U288" s="28">
        <f t="shared" si="682"/>
        <v>0</v>
      </c>
      <c r="V288" s="28">
        <f t="shared" si="682"/>
        <v>0</v>
      </c>
      <c r="W288" s="260">
        <f t="shared" si="591"/>
        <v>647993</v>
      </c>
      <c r="X288" s="260">
        <f t="shared" si="591"/>
        <v>616889</v>
      </c>
      <c r="Y288" s="260">
        <f t="shared" si="591"/>
        <v>735295</v>
      </c>
      <c r="Z288" s="260">
        <f t="shared" si="591"/>
        <v>700000</v>
      </c>
      <c r="AA288" s="28">
        <f t="shared" ref="AA288:AD288" si="683">AA289</f>
        <v>95107</v>
      </c>
      <c r="AB288" s="28">
        <f t="shared" si="683"/>
        <v>83111</v>
      </c>
      <c r="AC288" s="28">
        <f t="shared" si="683"/>
        <v>7805</v>
      </c>
      <c r="AD288" s="28">
        <f t="shared" si="683"/>
        <v>0</v>
      </c>
      <c r="AE288" s="28">
        <f t="shared" si="593"/>
        <v>743100</v>
      </c>
      <c r="AF288" s="28">
        <f t="shared" si="593"/>
        <v>700000</v>
      </c>
      <c r="AG288" s="28">
        <f t="shared" si="593"/>
        <v>743100</v>
      </c>
      <c r="AH288" s="28">
        <f t="shared" si="593"/>
        <v>700000</v>
      </c>
      <c r="AI288" s="28">
        <f t="shared" ref="AI288:AL288" si="684">AI289</f>
        <v>0</v>
      </c>
      <c r="AJ288" s="28">
        <f t="shared" si="684"/>
        <v>0</v>
      </c>
      <c r="AK288" s="28">
        <f t="shared" si="684"/>
        <v>0</v>
      </c>
      <c r="AL288" s="28">
        <f t="shared" si="684"/>
        <v>0</v>
      </c>
      <c r="AM288" s="260">
        <f t="shared" si="595"/>
        <v>743100</v>
      </c>
      <c r="AN288" s="260">
        <f t="shared" si="595"/>
        <v>700000</v>
      </c>
      <c r="AO288" s="260">
        <f t="shared" si="595"/>
        <v>743100</v>
      </c>
      <c r="AP288" s="260">
        <f t="shared" si="595"/>
        <v>700000</v>
      </c>
      <c r="AQ288" s="28">
        <f t="shared" ref="AQ288:AT288" si="685">AQ289</f>
        <v>0</v>
      </c>
      <c r="AR288" s="28">
        <f t="shared" si="685"/>
        <v>0</v>
      </c>
      <c r="AS288" s="28">
        <f t="shared" si="685"/>
        <v>0</v>
      </c>
      <c r="AT288" s="28">
        <f t="shared" si="685"/>
        <v>0</v>
      </c>
      <c r="AU288" s="28">
        <f t="shared" si="597"/>
        <v>743100</v>
      </c>
      <c r="AV288" s="28">
        <f t="shared" si="597"/>
        <v>700000</v>
      </c>
      <c r="AW288" s="28">
        <f t="shared" si="597"/>
        <v>743100</v>
      </c>
      <c r="AX288" s="28">
        <f t="shared" si="597"/>
        <v>700000</v>
      </c>
    </row>
    <row r="289" spans="1:50" ht="33">
      <c r="A289" s="24" t="s">
        <v>161</v>
      </c>
      <c r="B289" s="25">
        <v>909</v>
      </c>
      <c r="C289" s="25" t="s">
        <v>537</v>
      </c>
      <c r="D289" s="25" t="s">
        <v>57</v>
      </c>
      <c r="E289" s="25" t="s">
        <v>695</v>
      </c>
      <c r="F289" s="25" t="s">
        <v>160</v>
      </c>
      <c r="G289" s="260">
        <v>647993</v>
      </c>
      <c r="H289" s="260">
        <v>616889</v>
      </c>
      <c r="I289" s="260"/>
      <c r="J289" s="260"/>
      <c r="K289" s="28"/>
      <c r="L289" s="28"/>
      <c r="M289" s="28">
        <v>735295</v>
      </c>
      <c r="N289" s="28">
        <v>700000</v>
      </c>
      <c r="O289" s="260">
        <f t="shared" si="555"/>
        <v>647993</v>
      </c>
      <c r="P289" s="260">
        <f t="shared" si="555"/>
        <v>616889</v>
      </c>
      <c r="Q289" s="260">
        <f t="shared" si="555"/>
        <v>735295</v>
      </c>
      <c r="R289" s="260">
        <f t="shared" si="555"/>
        <v>700000</v>
      </c>
      <c r="S289" s="28"/>
      <c r="T289" s="28"/>
      <c r="U289" s="28"/>
      <c r="V289" s="28"/>
      <c r="W289" s="260">
        <f t="shared" si="591"/>
        <v>647993</v>
      </c>
      <c r="X289" s="260">
        <f t="shared" si="591"/>
        <v>616889</v>
      </c>
      <c r="Y289" s="260">
        <f t="shared" si="591"/>
        <v>735295</v>
      </c>
      <c r="Z289" s="260">
        <f t="shared" si="591"/>
        <v>700000</v>
      </c>
      <c r="AA289" s="28">
        <v>95107</v>
      </c>
      <c r="AB289" s="28">
        <v>83111</v>
      </c>
      <c r="AC289" s="28">
        <v>7805</v>
      </c>
      <c r="AD289" s="28"/>
      <c r="AE289" s="28">
        <f t="shared" si="593"/>
        <v>743100</v>
      </c>
      <c r="AF289" s="28">
        <f t="shared" si="593"/>
        <v>700000</v>
      </c>
      <c r="AG289" s="28">
        <f t="shared" si="593"/>
        <v>743100</v>
      </c>
      <c r="AH289" s="28">
        <f t="shared" si="593"/>
        <v>700000</v>
      </c>
      <c r="AI289" s="28"/>
      <c r="AJ289" s="28"/>
      <c r="AK289" s="28"/>
      <c r="AL289" s="28"/>
      <c r="AM289" s="260">
        <f t="shared" si="595"/>
        <v>743100</v>
      </c>
      <c r="AN289" s="260">
        <f t="shared" si="595"/>
        <v>700000</v>
      </c>
      <c r="AO289" s="260">
        <f t="shared" si="595"/>
        <v>743100</v>
      </c>
      <c r="AP289" s="260">
        <f t="shared" si="595"/>
        <v>700000</v>
      </c>
      <c r="AQ289" s="28"/>
      <c r="AR289" s="28"/>
      <c r="AS289" s="28"/>
      <c r="AT289" s="28"/>
      <c r="AU289" s="28">
        <f t="shared" si="597"/>
        <v>743100</v>
      </c>
      <c r="AV289" s="28">
        <f t="shared" si="597"/>
        <v>700000</v>
      </c>
      <c r="AW289" s="28">
        <f t="shared" si="597"/>
        <v>743100</v>
      </c>
      <c r="AX289" s="28">
        <f t="shared" si="597"/>
        <v>700000</v>
      </c>
    </row>
    <row r="290" spans="1:50" s="265" customFormat="1" ht="33" hidden="1">
      <c r="A290" s="218" t="s">
        <v>201</v>
      </c>
      <c r="B290" s="206">
        <v>909</v>
      </c>
      <c r="C290" s="206" t="s">
        <v>537</v>
      </c>
      <c r="D290" s="206" t="s">
        <v>57</v>
      </c>
      <c r="E290" s="207" t="s">
        <v>695</v>
      </c>
      <c r="F290" s="206" t="s">
        <v>84</v>
      </c>
      <c r="G290" s="221">
        <f>G291</f>
        <v>87302</v>
      </c>
      <c r="H290" s="221">
        <f t="shared" ref="H290:N290" si="686">H291</f>
        <v>83111</v>
      </c>
      <c r="I290" s="221">
        <f t="shared" si="686"/>
        <v>0</v>
      </c>
      <c r="J290" s="221">
        <f t="shared" si="686"/>
        <v>0</v>
      </c>
      <c r="K290" s="221">
        <f t="shared" si="686"/>
        <v>0</v>
      </c>
      <c r="L290" s="221">
        <f t="shared" si="686"/>
        <v>0</v>
      </c>
      <c r="M290" s="221">
        <f t="shared" si="686"/>
        <v>0</v>
      </c>
      <c r="N290" s="221">
        <f t="shared" si="686"/>
        <v>0</v>
      </c>
      <c r="O290" s="221">
        <f t="shared" si="555"/>
        <v>87302</v>
      </c>
      <c r="P290" s="221">
        <f t="shared" si="555"/>
        <v>83111</v>
      </c>
      <c r="Q290" s="221">
        <f t="shared" si="555"/>
        <v>0</v>
      </c>
      <c r="R290" s="221">
        <f t="shared" si="555"/>
        <v>0</v>
      </c>
      <c r="S290" s="221">
        <f t="shared" ref="S290:V290" si="687">S291</f>
        <v>0</v>
      </c>
      <c r="T290" s="221">
        <f t="shared" si="687"/>
        <v>0</v>
      </c>
      <c r="U290" s="221">
        <f t="shared" si="687"/>
        <v>0</v>
      </c>
      <c r="V290" s="221">
        <f t="shared" si="687"/>
        <v>0</v>
      </c>
      <c r="W290" s="221">
        <f t="shared" si="591"/>
        <v>87302</v>
      </c>
      <c r="X290" s="221">
        <f t="shared" si="591"/>
        <v>83111</v>
      </c>
      <c r="Y290" s="221">
        <f t="shared" si="591"/>
        <v>0</v>
      </c>
      <c r="Z290" s="221">
        <f t="shared" si="591"/>
        <v>0</v>
      </c>
      <c r="AA290" s="221">
        <f t="shared" ref="AA290:AD290" si="688">AA291</f>
        <v>-87302</v>
      </c>
      <c r="AB290" s="221">
        <f t="shared" si="688"/>
        <v>-83111</v>
      </c>
      <c r="AC290" s="221">
        <f t="shared" si="688"/>
        <v>0</v>
      </c>
      <c r="AD290" s="221">
        <f t="shared" si="688"/>
        <v>0</v>
      </c>
      <c r="AE290" s="221">
        <f t="shared" si="593"/>
        <v>0</v>
      </c>
      <c r="AF290" s="221">
        <f t="shared" si="593"/>
        <v>0</v>
      </c>
      <c r="AG290" s="221">
        <f t="shared" si="593"/>
        <v>0</v>
      </c>
      <c r="AH290" s="221">
        <f t="shared" si="593"/>
        <v>0</v>
      </c>
      <c r="AI290" s="221">
        <f t="shared" ref="AI290:AL290" si="689">AI291</f>
        <v>0</v>
      </c>
      <c r="AJ290" s="221">
        <f t="shared" si="689"/>
        <v>0</v>
      </c>
      <c r="AK290" s="221">
        <f t="shared" si="689"/>
        <v>0</v>
      </c>
      <c r="AL290" s="221">
        <f t="shared" si="689"/>
        <v>0</v>
      </c>
      <c r="AM290" s="260">
        <f t="shared" si="595"/>
        <v>0</v>
      </c>
      <c r="AN290" s="260">
        <f t="shared" si="595"/>
        <v>0</v>
      </c>
      <c r="AO290" s="260">
        <f t="shared" si="595"/>
        <v>0</v>
      </c>
      <c r="AP290" s="260">
        <f t="shared" si="595"/>
        <v>0</v>
      </c>
      <c r="AQ290" s="221">
        <f t="shared" ref="AQ290:AT290" si="690">AQ291</f>
        <v>0</v>
      </c>
      <c r="AR290" s="221">
        <f t="shared" si="690"/>
        <v>0</v>
      </c>
      <c r="AS290" s="221">
        <f t="shared" si="690"/>
        <v>0</v>
      </c>
      <c r="AT290" s="221">
        <f t="shared" si="690"/>
        <v>0</v>
      </c>
      <c r="AU290" s="221">
        <f t="shared" si="597"/>
        <v>0</v>
      </c>
      <c r="AV290" s="221">
        <f t="shared" si="597"/>
        <v>0</v>
      </c>
      <c r="AW290" s="221">
        <f t="shared" si="597"/>
        <v>0</v>
      </c>
      <c r="AX290" s="221">
        <f t="shared" si="597"/>
        <v>0</v>
      </c>
    </row>
    <row r="291" spans="1:50" s="265" customFormat="1" hidden="1">
      <c r="A291" s="218" t="s">
        <v>83</v>
      </c>
      <c r="B291" s="206">
        <v>909</v>
      </c>
      <c r="C291" s="206" t="s">
        <v>537</v>
      </c>
      <c r="D291" s="206" t="s">
        <v>57</v>
      </c>
      <c r="E291" s="207" t="s">
        <v>695</v>
      </c>
      <c r="F291" s="206" t="s">
        <v>184</v>
      </c>
      <c r="G291" s="221">
        <v>87302</v>
      </c>
      <c r="H291" s="221">
        <v>83111</v>
      </c>
      <c r="I291" s="221"/>
      <c r="J291" s="221"/>
      <c r="K291" s="221"/>
      <c r="L291" s="221"/>
      <c r="M291" s="221"/>
      <c r="N291" s="221"/>
      <c r="O291" s="221">
        <f t="shared" si="555"/>
        <v>87302</v>
      </c>
      <c r="P291" s="221">
        <f t="shared" si="555"/>
        <v>83111</v>
      </c>
      <c r="Q291" s="221">
        <f t="shared" si="555"/>
        <v>0</v>
      </c>
      <c r="R291" s="221">
        <f t="shared" si="555"/>
        <v>0</v>
      </c>
      <c r="S291" s="221"/>
      <c r="T291" s="221"/>
      <c r="U291" s="221"/>
      <c r="V291" s="221"/>
      <c r="W291" s="221">
        <f t="shared" si="591"/>
        <v>87302</v>
      </c>
      <c r="X291" s="221">
        <f t="shared" si="591"/>
        <v>83111</v>
      </c>
      <c r="Y291" s="221">
        <f t="shared" si="591"/>
        <v>0</v>
      </c>
      <c r="Z291" s="221">
        <f t="shared" si="591"/>
        <v>0</v>
      </c>
      <c r="AA291" s="221">
        <v>-87302</v>
      </c>
      <c r="AB291" s="221">
        <v>-83111</v>
      </c>
      <c r="AC291" s="221"/>
      <c r="AD291" s="221"/>
      <c r="AE291" s="221">
        <f t="shared" si="593"/>
        <v>0</v>
      </c>
      <c r="AF291" s="221">
        <f t="shared" si="593"/>
        <v>0</v>
      </c>
      <c r="AG291" s="221">
        <f t="shared" si="593"/>
        <v>0</v>
      </c>
      <c r="AH291" s="221">
        <f t="shared" si="593"/>
        <v>0</v>
      </c>
      <c r="AI291" s="221"/>
      <c r="AJ291" s="221"/>
      <c r="AK291" s="221"/>
      <c r="AL291" s="221"/>
      <c r="AM291" s="260">
        <f t="shared" si="595"/>
        <v>0</v>
      </c>
      <c r="AN291" s="260">
        <f t="shared" si="595"/>
        <v>0</v>
      </c>
      <c r="AO291" s="260">
        <f t="shared" si="595"/>
        <v>0</v>
      </c>
      <c r="AP291" s="260">
        <f t="shared" si="595"/>
        <v>0</v>
      </c>
      <c r="AQ291" s="221"/>
      <c r="AR291" s="221"/>
      <c r="AS291" s="221"/>
      <c r="AT291" s="221"/>
      <c r="AU291" s="221">
        <f t="shared" si="597"/>
        <v>0</v>
      </c>
      <c r="AV291" s="221">
        <f t="shared" si="597"/>
        <v>0</v>
      </c>
      <c r="AW291" s="221">
        <f t="shared" si="597"/>
        <v>0</v>
      </c>
      <c r="AX291" s="221">
        <f t="shared" si="597"/>
        <v>0</v>
      </c>
    </row>
    <row r="292" spans="1:50" ht="33">
      <c r="A292" s="304" t="s">
        <v>838</v>
      </c>
      <c r="B292" s="25">
        <v>909</v>
      </c>
      <c r="C292" s="25" t="s">
        <v>537</v>
      </c>
      <c r="D292" s="25" t="s">
        <v>57</v>
      </c>
      <c r="E292" s="25" t="s">
        <v>696</v>
      </c>
      <c r="F292" s="164"/>
      <c r="G292" s="260">
        <f>G293</f>
        <v>98858</v>
      </c>
      <c r="H292" s="260">
        <f t="shared" ref="H292:N292" si="691">H293</f>
        <v>0</v>
      </c>
      <c r="I292" s="260">
        <f t="shared" si="691"/>
        <v>98858</v>
      </c>
      <c r="J292" s="260">
        <f t="shared" si="691"/>
        <v>0</v>
      </c>
      <c r="K292" s="28">
        <f t="shared" si="691"/>
        <v>0</v>
      </c>
      <c r="L292" s="28">
        <f t="shared" si="691"/>
        <v>0</v>
      </c>
      <c r="M292" s="28">
        <f t="shared" si="691"/>
        <v>0</v>
      </c>
      <c r="N292" s="28">
        <f t="shared" si="691"/>
        <v>0</v>
      </c>
      <c r="O292" s="260">
        <f t="shared" ref="O292:R352" si="692">G292+K292</f>
        <v>98858</v>
      </c>
      <c r="P292" s="260">
        <f t="shared" si="692"/>
        <v>0</v>
      </c>
      <c r="Q292" s="260">
        <f t="shared" si="692"/>
        <v>98858</v>
      </c>
      <c r="R292" s="260">
        <f t="shared" si="692"/>
        <v>0</v>
      </c>
      <c r="S292" s="28">
        <f t="shared" ref="S292:V292" si="693">S293</f>
        <v>0</v>
      </c>
      <c r="T292" s="28">
        <f t="shared" si="693"/>
        <v>0</v>
      </c>
      <c r="U292" s="28">
        <f t="shared" si="693"/>
        <v>0</v>
      </c>
      <c r="V292" s="28">
        <f t="shared" si="693"/>
        <v>0</v>
      </c>
      <c r="W292" s="260">
        <f t="shared" si="591"/>
        <v>98858</v>
      </c>
      <c r="X292" s="260">
        <f t="shared" si="591"/>
        <v>0</v>
      </c>
      <c r="Y292" s="260">
        <f t="shared" si="591"/>
        <v>98858</v>
      </c>
      <c r="Z292" s="260">
        <f t="shared" si="591"/>
        <v>0</v>
      </c>
      <c r="AA292" s="28">
        <f t="shared" ref="AA292:AD292" si="694">AA293</f>
        <v>0</v>
      </c>
      <c r="AB292" s="28">
        <f t="shared" si="694"/>
        <v>0</v>
      </c>
      <c r="AC292" s="28">
        <f t="shared" si="694"/>
        <v>0</v>
      </c>
      <c r="AD292" s="28">
        <f t="shared" si="694"/>
        <v>0</v>
      </c>
      <c r="AE292" s="28">
        <f t="shared" si="593"/>
        <v>98858</v>
      </c>
      <c r="AF292" s="28">
        <f t="shared" si="593"/>
        <v>0</v>
      </c>
      <c r="AG292" s="28">
        <f t="shared" si="593"/>
        <v>98858</v>
      </c>
      <c r="AH292" s="28">
        <f t="shared" si="593"/>
        <v>0</v>
      </c>
      <c r="AI292" s="28">
        <f t="shared" ref="AI292:AL292" si="695">AI293</f>
        <v>0</v>
      </c>
      <c r="AJ292" s="28">
        <f t="shared" si="695"/>
        <v>0</v>
      </c>
      <c r="AK292" s="28">
        <f t="shared" si="695"/>
        <v>0</v>
      </c>
      <c r="AL292" s="28">
        <f t="shared" si="695"/>
        <v>0</v>
      </c>
      <c r="AM292" s="260">
        <f t="shared" si="595"/>
        <v>98858</v>
      </c>
      <c r="AN292" s="260">
        <f t="shared" si="595"/>
        <v>0</v>
      </c>
      <c r="AO292" s="260">
        <f t="shared" si="595"/>
        <v>98858</v>
      </c>
      <c r="AP292" s="260">
        <f t="shared" si="595"/>
        <v>0</v>
      </c>
      <c r="AQ292" s="28">
        <f t="shared" ref="AQ292:AT292" si="696">AQ293</f>
        <v>0</v>
      </c>
      <c r="AR292" s="28">
        <f t="shared" si="696"/>
        <v>0</v>
      </c>
      <c r="AS292" s="28">
        <f t="shared" si="696"/>
        <v>0</v>
      </c>
      <c r="AT292" s="28">
        <f t="shared" si="696"/>
        <v>0</v>
      </c>
      <c r="AU292" s="28">
        <f t="shared" si="597"/>
        <v>98858</v>
      </c>
      <c r="AV292" s="28">
        <f t="shared" si="597"/>
        <v>0</v>
      </c>
      <c r="AW292" s="28">
        <f t="shared" si="597"/>
        <v>98858</v>
      </c>
      <c r="AX292" s="28">
        <f t="shared" si="597"/>
        <v>0</v>
      </c>
    </row>
    <row r="293" spans="1:50">
      <c r="A293" s="24" t="s">
        <v>76</v>
      </c>
      <c r="B293" s="25" t="s">
        <v>834</v>
      </c>
      <c r="C293" s="25" t="s">
        <v>537</v>
      </c>
      <c r="D293" s="25" t="s">
        <v>57</v>
      </c>
      <c r="E293" s="25" t="s">
        <v>697</v>
      </c>
      <c r="F293" s="25"/>
      <c r="G293" s="260">
        <f>G294+G297</f>
        <v>98858</v>
      </c>
      <c r="H293" s="260">
        <f t="shared" ref="H293:N293" si="697">H294+H297</f>
        <v>0</v>
      </c>
      <c r="I293" s="260">
        <f t="shared" si="697"/>
        <v>98858</v>
      </c>
      <c r="J293" s="260">
        <f t="shared" si="697"/>
        <v>0</v>
      </c>
      <c r="K293" s="28">
        <f t="shared" si="697"/>
        <v>0</v>
      </c>
      <c r="L293" s="28">
        <f t="shared" si="697"/>
        <v>0</v>
      </c>
      <c r="M293" s="28">
        <f t="shared" si="697"/>
        <v>0</v>
      </c>
      <c r="N293" s="28">
        <f t="shared" si="697"/>
        <v>0</v>
      </c>
      <c r="O293" s="260">
        <f t="shared" si="692"/>
        <v>98858</v>
      </c>
      <c r="P293" s="260">
        <f t="shared" si="692"/>
        <v>0</v>
      </c>
      <c r="Q293" s="260">
        <f t="shared" si="692"/>
        <v>98858</v>
      </c>
      <c r="R293" s="260">
        <f t="shared" si="692"/>
        <v>0</v>
      </c>
      <c r="S293" s="28">
        <f t="shared" ref="S293:V293" si="698">S294+S297</f>
        <v>0</v>
      </c>
      <c r="T293" s="28">
        <f t="shared" si="698"/>
        <v>0</v>
      </c>
      <c r="U293" s="28">
        <f t="shared" si="698"/>
        <v>0</v>
      </c>
      <c r="V293" s="28">
        <f t="shared" si="698"/>
        <v>0</v>
      </c>
      <c r="W293" s="260">
        <f t="shared" si="591"/>
        <v>98858</v>
      </c>
      <c r="X293" s="260">
        <f t="shared" si="591"/>
        <v>0</v>
      </c>
      <c r="Y293" s="260">
        <f t="shared" si="591"/>
        <v>98858</v>
      </c>
      <c r="Z293" s="260">
        <f t="shared" si="591"/>
        <v>0</v>
      </c>
      <c r="AA293" s="28">
        <f t="shared" ref="AA293:AD293" si="699">AA294+AA297</f>
        <v>0</v>
      </c>
      <c r="AB293" s="28">
        <f t="shared" si="699"/>
        <v>0</v>
      </c>
      <c r="AC293" s="28">
        <f t="shared" si="699"/>
        <v>0</v>
      </c>
      <c r="AD293" s="28">
        <f t="shared" si="699"/>
        <v>0</v>
      </c>
      <c r="AE293" s="28">
        <f t="shared" si="593"/>
        <v>98858</v>
      </c>
      <c r="AF293" s="28">
        <f t="shared" si="593"/>
        <v>0</v>
      </c>
      <c r="AG293" s="28">
        <f t="shared" si="593"/>
        <v>98858</v>
      </c>
      <c r="AH293" s="28">
        <f t="shared" si="593"/>
        <v>0</v>
      </c>
      <c r="AI293" s="28">
        <f t="shared" ref="AI293:AL293" si="700">AI294+AI297</f>
        <v>0</v>
      </c>
      <c r="AJ293" s="28">
        <f t="shared" si="700"/>
        <v>0</v>
      </c>
      <c r="AK293" s="28">
        <f t="shared" si="700"/>
        <v>0</v>
      </c>
      <c r="AL293" s="28">
        <f t="shared" si="700"/>
        <v>0</v>
      </c>
      <c r="AM293" s="260">
        <f t="shared" si="595"/>
        <v>98858</v>
      </c>
      <c r="AN293" s="260">
        <f t="shared" si="595"/>
        <v>0</v>
      </c>
      <c r="AO293" s="260">
        <f t="shared" si="595"/>
        <v>98858</v>
      </c>
      <c r="AP293" s="260">
        <f t="shared" si="595"/>
        <v>0</v>
      </c>
      <c r="AQ293" s="28">
        <f t="shared" ref="AQ293:AT293" si="701">AQ294+AQ297</f>
        <v>0</v>
      </c>
      <c r="AR293" s="28">
        <f t="shared" si="701"/>
        <v>0</v>
      </c>
      <c r="AS293" s="28">
        <f t="shared" si="701"/>
        <v>0</v>
      </c>
      <c r="AT293" s="28">
        <f t="shared" si="701"/>
        <v>0</v>
      </c>
      <c r="AU293" s="28">
        <f t="shared" si="597"/>
        <v>98858</v>
      </c>
      <c r="AV293" s="28">
        <f t="shared" si="597"/>
        <v>0</v>
      </c>
      <c r="AW293" s="28">
        <f t="shared" si="597"/>
        <v>98858</v>
      </c>
      <c r="AX293" s="28">
        <f t="shared" si="597"/>
        <v>0</v>
      </c>
    </row>
    <row r="294" spans="1:50">
      <c r="A294" s="24" t="s">
        <v>101</v>
      </c>
      <c r="B294" s="25">
        <f t="shared" ref="B294:B303" si="702">B292</f>
        <v>909</v>
      </c>
      <c r="C294" s="25" t="s">
        <v>537</v>
      </c>
      <c r="D294" s="25" t="s">
        <v>57</v>
      </c>
      <c r="E294" s="25" t="s">
        <v>698</v>
      </c>
      <c r="F294" s="25"/>
      <c r="G294" s="260">
        <f>G295</f>
        <v>54084</v>
      </c>
      <c r="H294" s="260">
        <f t="shared" ref="H294:N295" si="703">H295</f>
        <v>0</v>
      </c>
      <c r="I294" s="260">
        <f t="shared" si="703"/>
        <v>54084</v>
      </c>
      <c r="J294" s="260">
        <f t="shared" si="703"/>
        <v>0</v>
      </c>
      <c r="K294" s="28">
        <f t="shared" si="703"/>
        <v>0</v>
      </c>
      <c r="L294" s="28">
        <f t="shared" si="703"/>
        <v>0</v>
      </c>
      <c r="M294" s="28">
        <f t="shared" si="703"/>
        <v>0</v>
      </c>
      <c r="N294" s="28">
        <f t="shared" si="703"/>
        <v>0</v>
      </c>
      <c r="O294" s="260">
        <f t="shared" si="692"/>
        <v>54084</v>
      </c>
      <c r="P294" s="260">
        <f t="shared" si="692"/>
        <v>0</v>
      </c>
      <c r="Q294" s="260">
        <f t="shared" si="692"/>
        <v>54084</v>
      </c>
      <c r="R294" s="260">
        <f t="shared" si="692"/>
        <v>0</v>
      </c>
      <c r="S294" s="28">
        <f t="shared" ref="S294:V295" si="704">S295</f>
        <v>0</v>
      </c>
      <c r="T294" s="28">
        <f t="shared" si="704"/>
        <v>0</v>
      </c>
      <c r="U294" s="28">
        <f t="shared" si="704"/>
        <v>0</v>
      </c>
      <c r="V294" s="28">
        <f t="shared" si="704"/>
        <v>0</v>
      </c>
      <c r="W294" s="260">
        <f t="shared" si="591"/>
        <v>54084</v>
      </c>
      <c r="X294" s="260">
        <f t="shared" si="591"/>
        <v>0</v>
      </c>
      <c r="Y294" s="260">
        <f t="shared" si="591"/>
        <v>54084</v>
      </c>
      <c r="Z294" s="260">
        <f t="shared" si="591"/>
        <v>0</v>
      </c>
      <c r="AA294" s="28">
        <f t="shared" ref="AA294:AD295" si="705">AA295</f>
        <v>0</v>
      </c>
      <c r="AB294" s="28">
        <f t="shared" si="705"/>
        <v>0</v>
      </c>
      <c r="AC294" s="28">
        <f t="shared" si="705"/>
        <v>0</v>
      </c>
      <c r="AD294" s="28">
        <f t="shared" si="705"/>
        <v>0</v>
      </c>
      <c r="AE294" s="28">
        <f t="shared" si="593"/>
        <v>54084</v>
      </c>
      <c r="AF294" s="28">
        <f t="shared" si="593"/>
        <v>0</v>
      </c>
      <c r="AG294" s="28">
        <f t="shared" si="593"/>
        <v>54084</v>
      </c>
      <c r="AH294" s="28">
        <f t="shared" si="593"/>
        <v>0</v>
      </c>
      <c r="AI294" s="28">
        <f t="shared" ref="AI294:AL295" si="706">AI295</f>
        <v>0</v>
      </c>
      <c r="AJ294" s="28">
        <f t="shared" si="706"/>
        <v>0</v>
      </c>
      <c r="AK294" s="28">
        <f t="shared" si="706"/>
        <v>0</v>
      </c>
      <c r="AL294" s="28">
        <f t="shared" si="706"/>
        <v>0</v>
      </c>
      <c r="AM294" s="260">
        <f t="shared" si="595"/>
        <v>54084</v>
      </c>
      <c r="AN294" s="260">
        <f t="shared" si="595"/>
        <v>0</v>
      </c>
      <c r="AO294" s="260">
        <f t="shared" si="595"/>
        <v>54084</v>
      </c>
      <c r="AP294" s="260">
        <f t="shared" si="595"/>
        <v>0</v>
      </c>
      <c r="AQ294" s="28">
        <f t="shared" ref="AQ294:AT295" si="707">AQ295</f>
        <v>0</v>
      </c>
      <c r="AR294" s="28">
        <f t="shared" si="707"/>
        <v>0</v>
      </c>
      <c r="AS294" s="28">
        <f t="shared" si="707"/>
        <v>0</v>
      </c>
      <c r="AT294" s="28">
        <f t="shared" si="707"/>
        <v>0</v>
      </c>
      <c r="AU294" s="28">
        <f t="shared" si="597"/>
        <v>54084</v>
      </c>
      <c r="AV294" s="28">
        <f t="shared" si="597"/>
        <v>0</v>
      </c>
      <c r="AW294" s="28">
        <f t="shared" si="597"/>
        <v>54084</v>
      </c>
      <c r="AX294" s="28">
        <f t="shared" si="597"/>
        <v>0</v>
      </c>
    </row>
    <row r="295" spans="1:50" ht="33">
      <c r="A295" s="91" t="s">
        <v>345</v>
      </c>
      <c r="B295" s="25" t="str">
        <f t="shared" si="702"/>
        <v>909</v>
      </c>
      <c r="C295" s="25" t="s">
        <v>537</v>
      </c>
      <c r="D295" s="25" t="s">
        <v>57</v>
      </c>
      <c r="E295" s="25" t="s">
        <v>698</v>
      </c>
      <c r="F295" s="25" t="s">
        <v>78</v>
      </c>
      <c r="G295" s="260">
        <f>G296</f>
        <v>54084</v>
      </c>
      <c r="H295" s="260">
        <f t="shared" si="703"/>
        <v>0</v>
      </c>
      <c r="I295" s="260">
        <f t="shared" si="703"/>
        <v>54084</v>
      </c>
      <c r="J295" s="260">
        <f t="shared" si="703"/>
        <v>0</v>
      </c>
      <c r="K295" s="28">
        <f t="shared" si="703"/>
        <v>0</v>
      </c>
      <c r="L295" s="28">
        <f t="shared" si="703"/>
        <v>0</v>
      </c>
      <c r="M295" s="28">
        <f t="shared" si="703"/>
        <v>0</v>
      </c>
      <c r="N295" s="28">
        <f t="shared" si="703"/>
        <v>0</v>
      </c>
      <c r="O295" s="260">
        <f t="shared" si="692"/>
        <v>54084</v>
      </c>
      <c r="P295" s="260">
        <f t="shared" si="692"/>
        <v>0</v>
      </c>
      <c r="Q295" s="260">
        <f t="shared" si="692"/>
        <v>54084</v>
      </c>
      <c r="R295" s="260">
        <f t="shared" si="692"/>
        <v>0</v>
      </c>
      <c r="S295" s="28">
        <f t="shared" si="704"/>
        <v>0</v>
      </c>
      <c r="T295" s="28">
        <f t="shared" si="704"/>
        <v>0</v>
      </c>
      <c r="U295" s="28">
        <f t="shared" si="704"/>
        <v>0</v>
      </c>
      <c r="V295" s="28">
        <f t="shared" si="704"/>
        <v>0</v>
      </c>
      <c r="W295" s="260">
        <f t="shared" si="591"/>
        <v>54084</v>
      </c>
      <c r="X295" s="260">
        <f t="shared" si="591"/>
        <v>0</v>
      </c>
      <c r="Y295" s="260">
        <f t="shared" si="591"/>
        <v>54084</v>
      </c>
      <c r="Z295" s="260">
        <f t="shared" si="591"/>
        <v>0</v>
      </c>
      <c r="AA295" s="28">
        <f t="shared" si="705"/>
        <v>0</v>
      </c>
      <c r="AB295" s="28">
        <f t="shared" si="705"/>
        <v>0</v>
      </c>
      <c r="AC295" s="28">
        <f t="shared" si="705"/>
        <v>0</v>
      </c>
      <c r="AD295" s="28">
        <f t="shared" si="705"/>
        <v>0</v>
      </c>
      <c r="AE295" s="28">
        <f t="shared" si="593"/>
        <v>54084</v>
      </c>
      <c r="AF295" s="28">
        <f t="shared" si="593"/>
        <v>0</v>
      </c>
      <c r="AG295" s="28">
        <f t="shared" si="593"/>
        <v>54084</v>
      </c>
      <c r="AH295" s="28">
        <f t="shared" si="593"/>
        <v>0</v>
      </c>
      <c r="AI295" s="28">
        <f t="shared" si="706"/>
        <v>0</v>
      </c>
      <c r="AJ295" s="28">
        <f t="shared" si="706"/>
        <v>0</v>
      </c>
      <c r="AK295" s="28">
        <f t="shared" si="706"/>
        <v>0</v>
      </c>
      <c r="AL295" s="28">
        <f t="shared" si="706"/>
        <v>0</v>
      </c>
      <c r="AM295" s="260">
        <f t="shared" si="595"/>
        <v>54084</v>
      </c>
      <c r="AN295" s="260">
        <f t="shared" si="595"/>
        <v>0</v>
      </c>
      <c r="AO295" s="260">
        <f t="shared" si="595"/>
        <v>54084</v>
      </c>
      <c r="AP295" s="260">
        <f t="shared" si="595"/>
        <v>0</v>
      </c>
      <c r="AQ295" s="28">
        <f t="shared" si="707"/>
        <v>0</v>
      </c>
      <c r="AR295" s="28">
        <f t="shared" si="707"/>
        <v>0</v>
      </c>
      <c r="AS295" s="28">
        <f t="shared" si="707"/>
        <v>0</v>
      </c>
      <c r="AT295" s="28">
        <f t="shared" si="707"/>
        <v>0</v>
      </c>
      <c r="AU295" s="28">
        <f t="shared" si="597"/>
        <v>54084</v>
      </c>
      <c r="AV295" s="28">
        <f t="shared" si="597"/>
        <v>0</v>
      </c>
      <c r="AW295" s="28">
        <f t="shared" si="597"/>
        <v>54084</v>
      </c>
      <c r="AX295" s="28">
        <f t="shared" si="597"/>
        <v>0</v>
      </c>
    </row>
    <row r="296" spans="1:50" ht="33">
      <c r="A296" s="24" t="s">
        <v>161</v>
      </c>
      <c r="B296" s="25">
        <f t="shared" si="702"/>
        <v>909</v>
      </c>
      <c r="C296" s="25" t="s">
        <v>537</v>
      </c>
      <c r="D296" s="25" t="s">
        <v>57</v>
      </c>
      <c r="E296" s="25" t="s">
        <v>698</v>
      </c>
      <c r="F296" s="25" t="s">
        <v>160</v>
      </c>
      <c r="G296" s="260">
        <v>54084</v>
      </c>
      <c r="H296" s="260"/>
      <c r="I296" s="260">
        <v>54084</v>
      </c>
      <c r="J296" s="260"/>
      <c r="K296" s="28"/>
      <c r="L296" s="28"/>
      <c r="M296" s="28"/>
      <c r="N296" s="28"/>
      <c r="O296" s="260">
        <f t="shared" si="692"/>
        <v>54084</v>
      </c>
      <c r="P296" s="260">
        <f t="shared" si="692"/>
        <v>0</v>
      </c>
      <c r="Q296" s="260">
        <f t="shared" si="692"/>
        <v>54084</v>
      </c>
      <c r="R296" s="260">
        <f t="shared" si="692"/>
        <v>0</v>
      </c>
      <c r="S296" s="28"/>
      <c r="T296" s="28"/>
      <c r="U296" s="28"/>
      <c r="V296" s="28"/>
      <c r="W296" s="260">
        <f t="shared" si="591"/>
        <v>54084</v>
      </c>
      <c r="X296" s="260">
        <f t="shared" si="591"/>
        <v>0</v>
      </c>
      <c r="Y296" s="260">
        <f t="shared" si="591"/>
        <v>54084</v>
      </c>
      <c r="Z296" s="260">
        <f t="shared" si="591"/>
        <v>0</v>
      </c>
      <c r="AA296" s="28"/>
      <c r="AB296" s="28"/>
      <c r="AC296" s="28"/>
      <c r="AD296" s="28"/>
      <c r="AE296" s="28">
        <f t="shared" si="593"/>
        <v>54084</v>
      </c>
      <c r="AF296" s="28">
        <f t="shared" si="593"/>
        <v>0</v>
      </c>
      <c r="AG296" s="28">
        <f t="shared" si="593"/>
        <v>54084</v>
      </c>
      <c r="AH296" s="28">
        <f t="shared" si="593"/>
        <v>0</v>
      </c>
      <c r="AI296" s="28"/>
      <c r="AJ296" s="28"/>
      <c r="AK296" s="28"/>
      <c r="AL296" s="28"/>
      <c r="AM296" s="260">
        <f t="shared" si="595"/>
        <v>54084</v>
      </c>
      <c r="AN296" s="260">
        <f t="shared" si="595"/>
        <v>0</v>
      </c>
      <c r="AO296" s="260">
        <f t="shared" si="595"/>
        <v>54084</v>
      </c>
      <c r="AP296" s="260">
        <f t="shared" si="595"/>
        <v>0</v>
      </c>
      <c r="AQ296" s="28"/>
      <c r="AR296" s="28"/>
      <c r="AS296" s="28"/>
      <c r="AT296" s="28"/>
      <c r="AU296" s="28">
        <f t="shared" si="597"/>
        <v>54084</v>
      </c>
      <c r="AV296" s="28">
        <f t="shared" si="597"/>
        <v>0</v>
      </c>
      <c r="AW296" s="28">
        <f t="shared" si="597"/>
        <v>54084</v>
      </c>
      <c r="AX296" s="28">
        <f t="shared" si="597"/>
        <v>0</v>
      </c>
    </row>
    <row r="297" spans="1:50" ht="33">
      <c r="A297" s="24" t="s">
        <v>199</v>
      </c>
      <c r="B297" s="25" t="str">
        <f>B295</f>
        <v>909</v>
      </c>
      <c r="C297" s="25" t="s">
        <v>537</v>
      </c>
      <c r="D297" s="25" t="s">
        <v>57</v>
      </c>
      <c r="E297" s="25" t="s">
        <v>699</v>
      </c>
      <c r="F297" s="25"/>
      <c r="G297" s="260">
        <f>G298</f>
        <v>44774</v>
      </c>
      <c r="H297" s="260">
        <f t="shared" ref="H297:N297" si="708">H298</f>
        <v>0</v>
      </c>
      <c r="I297" s="260">
        <f t="shared" si="708"/>
        <v>44774</v>
      </c>
      <c r="J297" s="260">
        <f t="shared" si="708"/>
        <v>0</v>
      </c>
      <c r="K297" s="28">
        <f t="shared" si="708"/>
        <v>0</v>
      </c>
      <c r="L297" s="28">
        <f t="shared" si="708"/>
        <v>0</v>
      </c>
      <c r="M297" s="28">
        <f t="shared" si="708"/>
        <v>0</v>
      </c>
      <c r="N297" s="28">
        <f t="shared" si="708"/>
        <v>0</v>
      </c>
      <c r="O297" s="260">
        <f t="shared" si="692"/>
        <v>44774</v>
      </c>
      <c r="P297" s="260">
        <f t="shared" si="692"/>
        <v>0</v>
      </c>
      <c r="Q297" s="260">
        <f t="shared" si="692"/>
        <v>44774</v>
      </c>
      <c r="R297" s="260">
        <f t="shared" si="692"/>
        <v>0</v>
      </c>
      <c r="S297" s="28">
        <f t="shared" ref="S297:V297" si="709">S298</f>
        <v>0</v>
      </c>
      <c r="T297" s="28">
        <f t="shared" si="709"/>
        <v>0</v>
      </c>
      <c r="U297" s="28">
        <f t="shared" si="709"/>
        <v>0</v>
      </c>
      <c r="V297" s="28">
        <f t="shared" si="709"/>
        <v>0</v>
      </c>
      <c r="W297" s="260">
        <f t="shared" si="591"/>
        <v>44774</v>
      </c>
      <c r="X297" s="260">
        <f t="shared" si="591"/>
        <v>0</v>
      </c>
      <c r="Y297" s="260">
        <f t="shared" si="591"/>
        <v>44774</v>
      </c>
      <c r="Z297" s="260">
        <f t="shared" si="591"/>
        <v>0</v>
      </c>
      <c r="AA297" s="28">
        <f t="shared" ref="AA297:AD297" si="710">AA298</f>
        <v>0</v>
      </c>
      <c r="AB297" s="28">
        <f t="shared" si="710"/>
        <v>0</v>
      </c>
      <c r="AC297" s="28">
        <f t="shared" si="710"/>
        <v>0</v>
      </c>
      <c r="AD297" s="28">
        <f t="shared" si="710"/>
        <v>0</v>
      </c>
      <c r="AE297" s="28">
        <f t="shared" si="593"/>
        <v>44774</v>
      </c>
      <c r="AF297" s="28">
        <f t="shared" si="593"/>
        <v>0</v>
      </c>
      <c r="AG297" s="28">
        <f t="shared" si="593"/>
        <v>44774</v>
      </c>
      <c r="AH297" s="28">
        <f t="shared" si="593"/>
        <v>0</v>
      </c>
      <c r="AI297" s="28">
        <f t="shared" ref="AI297:AL297" si="711">AI298</f>
        <v>0</v>
      </c>
      <c r="AJ297" s="28">
        <f t="shared" si="711"/>
        <v>0</v>
      </c>
      <c r="AK297" s="28">
        <f t="shared" si="711"/>
        <v>0</v>
      </c>
      <c r="AL297" s="28">
        <f t="shared" si="711"/>
        <v>0</v>
      </c>
      <c r="AM297" s="260">
        <f t="shared" si="595"/>
        <v>44774</v>
      </c>
      <c r="AN297" s="260">
        <f t="shared" si="595"/>
        <v>0</v>
      </c>
      <c r="AO297" s="260">
        <f t="shared" si="595"/>
        <v>44774</v>
      </c>
      <c r="AP297" s="260">
        <f t="shared" si="595"/>
        <v>0</v>
      </c>
      <c r="AQ297" s="28">
        <f t="shared" ref="AQ297:AT297" si="712">AQ298</f>
        <v>0</v>
      </c>
      <c r="AR297" s="28">
        <f t="shared" si="712"/>
        <v>0</v>
      </c>
      <c r="AS297" s="28">
        <f t="shared" si="712"/>
        <v>0</v>
      </c>
      <c r="AT297" s="28">
        <f t="shared" si="712"/>
        <v>0</v>
      </c>
      <c r="AU297" s="28">
        <f t="shared" si="597"/>
        <v>44774</v>
      </c>
      <c r="AV297" s="28">
        <f t="shared" si="597"/>
        <v>0</v>
      </c>
      <c r="AW297" s="28">
        <f t="shared" si="597"/>
        <v>44774</v>
      </c>
      <c r="AX297" s="28">
        <f t="shared" si="597"/>
        <v>0</v>
      </c>
    </row>
    <row r="298" spans="1:50" ht="33">
      <c r="A298" s="24" t="s">
        <v>102</v>
      </c>
      <c r="B298" s="25">
        <f>B296</f>
        <v>909</v>
      </c>
      <c r="C298" s="25" t="s">
        <v>537</v>
      </c>
      <c r="D298" s="25" t="s">
        <v>57</v>
      </c>
      <c r="E298" s="25" t="s">
        <v>700</v>
      </c>
      <c r="F298" s="25"/>
      <c r="G298" s="260">
        <f>G299+G301+G303</f>
        <v>44774</v>
      </c>
      <c r="H298" s="260">
        <f t="shared" ref="H298:N298" si="713">H299+H301+H303</f>
        <v>0</v>
      </c>
      <c r="I298" s="260">
        <f t="shared" si="713"/>
        <v>44774</v>
      </c>
      <c r="J298" s="260">
        <f t="shared" si="713"/>
        <v>0</v>
      </c>
      <c r="K298" s="28">
        <f t="shared" si="713"/>
        <v>0</v>
      </c>
      <c r="L298" s="28">
        <f t="shared" si="713"/>
        <v>0</v>
      </c>
      <c r="M298" s="28">
        <f t="shared" si="713"/>
        <v>0</v>
      </c>
      <c r="N298" s="28">
        <f t="shared" si="713"/>
        <v>0</v>
      </c>
      <c r="O298" s="260">
        <f t="shared" si="692"/>
        <v>44774</v>
      </c>
      <c r="P298" s="260">
        <f t="shared" si="692"/>
        <v>0</v>
      </c>
      <c r="Q298" s="260">
        <f t="shared" si="692"/>
        <v>44774</v>
      </c>
      <c r="R298" s="260">
        <f t="shared" si="692"/>
        <v>0</v>
      </c>
      <c r="S298" s="28">
        <f t="shared" ref="S298:V298" si="714">S299+S301+S303</f>
        <v>0</v>
      </c>
      <c r="T298" s="28">
        <f t="shared" si="714"/>
        <v>0</v>
      </c>
      <c r="U298" s="28">
        <f t="shared" si="714"/>
        <v>0</v>
      </c>
      <c r="V298" s="28">
        <f t="shared" si="714"/>
        <v>0</v>
      </c>
      <c r="W298" s="260">
        <f t="shared" si="591"/>
        <v>44774</v>
      </c>
      <c r="X298" s="260">
        <f t="shared" si="591"/>
        <v>0</v>
      </c>
      <c r="Y298" s="260">
        <f t="shared" si="591"/>
        <v>44774</v>
      </c>
      <c r="Z298" s="260">
        <f t="shared" si="591"/>
        <v>0</v>
      </c>
      <c r="AA298" s="28">
        <f t="shared" ref="AA298:AD298" si="715">AA299+AA301+AA303</f>
        <v>0</v>
      </c>
      <c r="AB298" s="28">
        <f t="shared" si="715"/>
        <v>0</v>
      </c>
      <c r="AC298" s="28">
        <f t="shared" si="715"/>
        <v>0</v>
      </c>
      <c r="AD298" s="28">
        <f t="shared" si="715"/>
        <v>0</v>
      </c>
      <c r="AE298" s="28">
        <f t="shared" si="593"/>
        <v>44774</v>
      </c>
      <c r="AF298" s="28">
        <f t="shared" si="593"/>
        <v>0</v>
      </c>
      <c r="AG298" s="28">
        <f t="shared" si="593"/>
        <v>44774</v>
      </c>
      <c r="AH298" s="28">
        <f t="shared" si="593"/>
        <v>0</v>
      </c>
      <c r="AI298" s="28">
        <f t="shared" ref="AI298:AL298" si="716">AI299+AI301+AI303</f>
        <v>0</v>
      </c>
      <c r="AJ298" s="28">
        <f t="shared" si="716"/>
        <v>0</v>
      </c>
      <c r="AK298" s="28">
        <f t="shared" si="716"/>
        <v>0</v>
      </c>
      <c r="AL298" s="28">
        <f t="shared" si="716"/>
        <v>0</v>
      </c>
      <c r="AM298" s="260">
        <f t="shared" si="595"/>
        <v>44774</v>
      </c>
      <c r="AN298" s="260">
        <f t="shared" si="595"/>
        <v>0</v>
      </c>
      <c r="AO298" s="260">
        <f t="shared" si="595"/>
        <v>44774</v>
      </c>
      <c r="AP298" s="260">
        <f t="shared" si="595"/>
        <v>0</v>
      </c>
      <c r="AQ298" s="28">
        <f t="shared" ref="AQ298:AT298" si="717">AQ299+AQ301+AQ303</f>
        <v>0</v>
      </c>
      <c r="AR298" s="28">
        <f t="shared" si="717"/>
        <v>0</v>
      </c>
      <c r="AS298" s="28">
        <f t="shared" si="717"/>
        <v>0</v>
      </c>
      <c r="AT298" s="28">
        <f t="shared" si="717"/>
        <v>0</v>
      </c>
      <c r="AU298" s="28">
        <f t="shared" si="597"/>
        <v>44774</v>
      </c>
      <c r="AV298" s="28">
        <f t="shared" si="597"/>
        <v>0</v>
      </c>
      <c r="AW298" s="28">
        <f t="shared" si="597"/>
        <v>44774</v>
      </c>
      <c r="AX298" s="28">
        <f t="shared" si="597"/>
        <v>0</v>
      </c>
    </row>
    <row r="299" spans="1:50" ht="66">
      <c r="A299" s="91" t="s">
        <v>518</v>
      </c>
      <c r="B299" s="25" t="str">
        <f t="shared" si="702"/>
        <v>909</v>
      </c>
      <c r="C299" s="25" t="s">
        <v>537</v>
      </c>
      <c r="D299" s="25" t="s">
        <v>57</v>
      </c>
      <c r="E299" s="25" t="s">
        <v>700</v>
      </c>
      <c r="F299" s="25" t="s">
        <v>103</v>
      </c>
      <c r="G299" s="260">
        <f>G300</f>
        <v>15284</v>
      </c>
      <c r="H299" s="260">
        <f t="shared" ref="H299:N299" si="718">H300</f>
        <v>0</v>
      </c>
      <c r="I299" s="260">
        <f t="shared" si="718"/>
        <v>15284</v>
      </c>
      <c r="J299" s="260">
        <f t="shared" si="718"/>
        <v>0</v>
      </c>
      <c r="K299" s="28">
        <f t="shared" si="718"/>
        <v>0</v>
      </c>
      <c r="L299" s="28">
        <f t="shared" si="718"/>
        <v>0</v>
      </c>
      <c r="M299" s="28">
        <f t="shared" si="718"/>
        <v>0</v>
      </c>
      <c r="N299" s="28">
        <f t="shared" si="718"/>
        <v>0</v>
      </c>
      <c r="O299" s="260">
        <f t="shared" si="692"/>
        <v>15284</v>
      </c>
      <c r="P299" s="260">
        <f t="shared" si="692"/>
        <v>0</v>
      </c>
      <c r="Q299" s="260">
        <f t="shared" si="692"/>
        <v>15284</v>
      </c>
      <c r="R299" s="260">
        <f t="shared" si="692"/>
        <v>0</v>
      </c>
      <c r="S299" s="28">
        <f t="shared" ref="S299:V299" si="719">S300</f>
        <v>0</v>
      </c>
      <c r="T299" s="28">
        <f t="shared" si="719"/>
        <v>0</v>
      </c>
      <c r="U299" s="28">
        <f t="shared" si="719"/>
        <v>0</v>
      </c>
      <c r="V299" s="28">
        <f t="shared" si="719"/>
        <v>0</v>
      </c>
      <c r="W299" s="260">
        <f t="shared" si="591"/>
        <v>15284</v>
      </c>
      <c r="X299" s="260">
        <f t="shared" si="591"/>
        <v>0</v>
      </c>
      <c r="Y299" s="260">
        <f t="shared" si="591"/>
        <v>15284</v>
      </c>
      <c r="Z299" s="260">
        <f t="shared" si="591"/>
        <v>0</v>
      </c>
      <c r="AA299" s="28">
        <f t="shared" ref="AA299:AD299" si="720">AA300</f>
        <v>0</v>
      </c>
      <c r="AB299" s="28">
        <f t="shared" si="720"/>
        <v>0</v>
      </c>
      <c r="AC299" s="28">
        <f t="shared" si="720"/>
        <v>0</v>
      </c>
      <c r="AD299" s="28">
        <f t="shared" si="720"/>
        <v>0</v>
      </c>
      <c r="AE299" s="28">
        <f t="shared" si="593"/>
        <v>15284</v>
      </c>
      <c r="AF299" s="28">
        <f t="shared" si="593"/>
        <v>0</v>
      </c>
      <c r="AG299" s="28">
        <f t="shared" si="593"/>
        <v>15284</v>
      </c>
      <c r="AH299" s="28">
        <f t="shared" si="593"/>
        <v>0</v>
      </c>
      <c r="AI299" s="28">
        <f t="shared" ref="AI299:AL299" si="721">AI300</f>
        <v>0</v>
      </c>
      <c r="AJ299" s="28">
        <f t="shared" si="721"/>
        <v>0</v>
      </c>
      <c r="AK299" s="28">
        <f t="shared" si="721"/>
        <v>0</v>
      </c>
      <c r="AL299" s="28">
        <f t="shared" si="721"/>
        <v>0</v>
      </c>
      <c r="AM299" s="260">
        <f t="shared" si="595"/>
        <v>15284</v>
      </c>
      <c r="AN299" s="260">
        <f t="shared" si="595"/>
        <v>0</v>
      </c>
      <c r="AO299" s="260">
        <f t="shared" si="595"/>
        <v>15284</v>
      </c>
      <c r="AP299" s="260">
        <f t="shared" si="595"/>
        <v>0</v>
      </c>
      <c r="AQ299" s="28">
        <f t="shared" ref="AQ299:AT299" si="722">AQ300</f>
        <v>0</v>
      </c>
      <c r="AR299" s="28">
        <f t="shared" si="722"/>
        <v>0</v>
      </c>
      <c r="AS299" s="28">
        <f t="shared" si="722"/>
        <v>0</v>
      </c>
      <c r="AT299" s="28">
        <f t="shared" si="722"/>
        <v>0</v>
      </c>
      <c r="AU299" s="28">
        <f t="shared" si="597"/>
        <v>15284</v>
      </c>
      <c r="AV299" s="28">
        <f t="shared" si="597"/>
        <v>0</v>
      </c>
      <c r="AW299" s="28">
        <f t="shared" si="597"/>
        <v>15284</v>
      </c>
      <c r="AX299" s="28">
        <f t="shared" si="597"/>
        <v>0</v>
      </c>
    </row>
    <row r="300" spans="1:50">
      <c r="A300" s="24" t="s">
        <v>171</v>
      </c>
      <c r="B300" s="25">
        <f t="shared" si="702"/>
        <v>909</v>
      </c>
      <c r="C300" s="25" t="s">
        <v>537</v>
      </c>
      <c r="D300" s="25" t="s">
        <v>57</v>
      </c>
      <c r="E300" s="25" t="s">
        <v>700</v>
      </c>
      <c r="F300" s="25" t="s">
        <v>170</v>
      </c>
      <c r="G300" s="260">
        <v>15284</v>
      </c>
      <c r="H300" s="260"/>
      <c r="I300" s="260">
        <v>15284</v>
      </c>
      <c r="J300" s="260"/>
      <c r="K300" s="28"/>
      <c r="L300" s="28"/>
      <c r="M300" s="28"/>
      <c r="N300" s="28"/>
      <c r="O300" s="260">
        <f t="shared" si="692"/>
        <v>15284</v>
      </c>
      <c r="P300" s="260">
        <f t="shared" si="692"/>
        <v>0</v>
      </c>
      <c r="Q300" s="260">
        <f t="shared" si="692"/>
        <v>15284</v>
      </c>
      <c r="R300" s="260">
        <f t="shared" si="692"/>
        <v>0</v>
      </c>
      <c r="S300" s="28"/>
      <c r="T300" s="28"/>
      <c r="U300" s="28"/>
      <c r="V300" s="28"/>
      <c r="W300" s="260">
        <f t="shared" si="591"/>
        <v>15284</v>
      </c>
      <c r="X300" s="260">
        <f t="shared" si="591"/>
        <v>0</v>
      </c>
      <c r="Y300" s="260">
        <f t="shared" si="591"/>
        <v>15284</v>
      </c>
      <c r="Z300" s="260">
        <f t="shared" si="591"/>
        <v>0</v>
      </c>
      <c r="AA300" s="28"/>
      <c r="AB300" s="28"/>
      <c r="AC300" s="28"/>
      <c r="AD300" s="28"/>
      <c r="AE300" s="28">
        <f t="shared" si="593"/>
        <v>15284</v>
      </c>
      <c r="AF300" s="28">
        <f t="shared" si="593"/>
        <v>0</v>
      </c>
      <c r="AG300" s="28">
        <f t="shared" si="593"/>
        <v>15284</v>
      </c>
      <c r="AH300" s="28">
        <f t="shared" si="593"/>
        <v>0</v>
      </c>
      <c r="AI300" s="28"/>
      <c r="AJ300" s="28"/>
      <c r="AK300" s="28"/>
      <c r="AL300" s="28"/>
      <c r="AM300" s="260">
        <f t="shared" si="595"/>
        <v>15284</v>
      </c>
      <c r="AN300" s="260">
        <f t="shared" si="595"/>
        <v>0</v>
      </c>
      <c r="AO300" s="260">
        <f t="shared" si="595"/>
        <v>15284</v>
      </c>
      <c r="AP300" s="260">
        <f t="shared" si="595"/>
        <v>0</v>
      </c>
      <c r="AQ300" s="28"/>
      <c r="AR300" s="28"/>
      <c r="AS300" s="28"/>
      <c r="AT300" s="28"/>
      <c r="AU300" s="28">
        <f t="shared" si="597"/>
        <v>15284</v>
      </c>
      <c r="AV300" s="28">
        <f t="shared" si="597"/>
        <v>0</v>
      </c>
      <c r="AW300" s="28">
        <f t="shared" si="597"/>
        <v>15284</v>
      </c>
      <c r="AX300" s="28">
        <f t="shared" si="597"/>
        <v>0</v>
      </c>
    </row>
    <row r="301" spans="1:50" ht="33">
      <c r="A301" s="91" t="s">
        <v>345</v>
      </c>
      <c r="B301" s="25" t="str">
        <f t="shared" si="702"/>
        <v>909</v>
      </c>
      <c r="C301" s="25" t="s">
        <v>537</v>
      </c>
      <c r="D301" s="25" t="s">
        <v>57</v>
      </c>
      <c r="E301" s="25" t="s">
        <v>700</v>
      </c>
      <c r="F301" s="25" t="s">
        <v>78</v>
      </c>
      <c r="G301" s="260">
        <f>G302</f>
        <v>29441</v>
      </c>
      <c r="H301" s="260">
        <f t="shared" ref="H301:N301" si="723">H302</f>
        <v>0</v>
      </c>
      <c r="I301" s="260">
        <f t="shared" si="723"/>
        <v>29441</v>
      </c>
      <c r="J301" s="260">
        <f t="shared" si="723"/>
        <v>0</v>
      </c>
      <c r="K301" s="28">
        <f t="shared" si="723"/>
        <v>0</v>
      </c>
      <c r="L301" s="28">
        <f t="shared" si="723"/>
        <v>0</v>
      </c>
      <c r="M301" s="28">
        <f t="shared" si="723"/>
        <v>0</v>
      </c>
      <c r="N301" s="28">
        <f t="shared" si="723"/>
        <v>0</v>
      </c>
      <c r="O301" s="260">
        <f t="shared" si="692"/>
        <v>29441</v>
      </c>
      <c r="P301" s="260">
        <f t="shared" si="692"/>
        <v>0</v>
      </c>
      <c r="Q301" s="260">
        <f t="shared" si="692"/>
        <v>29441</v>
      </c>
      <c r="R301" s="260">
        <f t="shared" si="692"/>
        <v>0</v>
      </c>
      <c r="S301" s="28">
        <f t="shared" ref="S301:V301" si="724">S302</f>
        <v>0</v>
      </c>
      <c r="T301" s="28">
        <f t="shared" si="724"/>
        <v>0</v>
      </c>
      <c r="U301" s="28">
        <f t="shared" si="724"/>
        <v>0</v>
      </c>
      <c r="V301" s="28">
        <f t="shared" si="724"/>
        <v>0</v>
      </c>
      <c r="W301" s="260">
        <f t="shared" si="591"/>
        <v>29441</v>
      </c>
      <c r="X301" s="260">
        <f t="shared" si="591"/>
        <v>0</v>
      </c>
      <c r="Y301" s="260">
        <f t="shared" si="591"/>
        <v>29441</v>
      </c>
      <c r="Z301" s="260">
        <f t="shared" si="591"/>
        <v>0</v>
      </c>
      <c r="AA301" s="28">
        <f t="shared" ref="AA301:AD301" si="725">AA302</f>
        <v>0</v>
      </c>
      <c r="AB301" s="28">
        <f t="shared" si="725"/>
        <v>0</v>
      </c>
      <c r="AC301" s="28">
        <f t="shared" si="725"/>
        <v>0</v>
      </c>
      <c r="AD301" s="28">
        <f t="shared" si="725"/>
        <v>0</v>
      </c>
      <c r="AE301" s="28">
        <f t="shared" si="593"/>
        <v>29441</v>
      </c>
      <c r="AF301" s="28">
        <f t="shared" si="593"/>
        <v>0</v>
      </c>
      <c r="AG301" s="28">
        <f t="shared" si="593"/>
        <v>29441</v>
      </c>
      <c r="AH301" s="28">
        <f t="shared" si="593"/>
        <v>0</v>
      </c>
      <c r="AI301" s="28">
        <f t="shared" ref="AI301:AL301" si="726">AI302</f>
        <v>0</v>
      </c>
      <c r="AJ301" s="28">
        <f t="shared" si="726"/>
        <v>0</v>
      </c>
      <c r="AK301" s="28">
        <f t="shared" si="726"/>
        <v>0</v>
      </c>
      <c r="AL301" s="28">
        <f t="shared" si="726"/>
        <v>0</v>
      </c>
      <c r="AM301" s="260">
        <f t="shared" si="595"/>
        <v>29441</v>
      </c>
      <c r="AN301" s="260">
        <f t="shared" si="595"/>
        <v>0</v>
      </c>
      <c r="AO301" s="260">
        <f t="shared" si="595"/>
        <v>29441</v>
      </c>
      <c r="AP301" s="260">
        <f t="shared" si="595"/>
        <v>0</v>
      </c>
      <c r="AQ301" s="28">
        <f t="shared" ref="AQ301:AT301" si="727">AQ302</f>
        <v>0</v>
      </c>
      <c r="AR301" s="28">
        <f t="shared" si="727"/>
        <v>0</v>
      </c>
      <c r="AS301" s="28">
        <f t="shared" si="727"/>
        <v>0</v>
      </c>
      <c r="AT301" s="28">
        <f t="shared" si="727"/>
        <v>0</v>
      </c>
      <c r="AU301" s="28">
        <f t="shared" si="597"/>
        <v>29441</v>
      </c>
      <c r="AV301" s="28">
        <f t="shared" si="597"/>
        <v>0</v>
      </c>
      <c r="AW301" s="28">
        <f t="shared" si="597"/>
        <v>29441</v>
      </c>
      <c r="AX301" s="28">
        <f t="shared" si="597"/>
        <v>0</v>
      </c>
    </row>
    <row r="302" spans="1:50" ht="33">
      <c r="A302" s="24" t="s">
        <v>161</v>
      </c>
      <c r="B302" s="25">
        <f t="shared" si="702"/>
        <v>909</v>
      </c>
      <c r="C302" s="25" t="s">
        <v>537</v>
      </c>
      <c r="D302" s="25" t="s">
        <v>57</v>
      </c>
      <c r="E302" s="25" t="s">
        <v>700</v>
      </c>
      <c r="F302" s="25" t="s">
        <v>160</v>
      </c>
      <c r="G302" s="260">
        <v>29441</v>
      </c>
      <c r="H302" s="260"/>
      <c r="I302" s="260">
        <v>29441</v>
      </c>
      <c r="J302" s="260"/>
      <c r="K302" s="28"/>
      <c r="L302" s="28"/>
      <c r="M302" s="28"/>
      <c r="N302" s="28"/>
      <c r="O302" s="260">
        <f t="shared" si="692"/>
        <v>29441</v>
      </c>
      <c r="P302" s="260">
        <f t="shared" si="692"/>
        <v>0</v>
      </c>
      <c r="Q302" s="260">
        <f t="shared" si="692"/>
        <v>29441</v>
      </c>
      <c r="R302" s="260">
        <f t="shared" si="692"/>
        <v>0</v>
      </c>
      <c r="S302" s="28"/>
      <c r="T302" s="28"/>
      <c r="U302" s="28"/>
      <c r="V302" s="28"/>
      <c r="W302" s="260">
        <f t="shared" si="591"/>
        <v>29441</v>
      </c>
      <c r="X302" s="260">
        <f t="shared" si="591"/>
        <v>0</v>
      </c>
      <c r="Y302" s="260">
        <f t="shared" si="591"/>
        <v>29441</v>
      </c>
      <c r="Z302" s="260">
        <f t="shared" si="591"/>
        <v>0</v>
      </c>
      <c r="AA302" s="28"/>
      <c r="AB302" s="28"/>
      <c r="AC302" s="28"/>
      <c r="AD302" s="28"/>
      <c r="AE302" s="28">
        <f t="shared" si="593"/>
        <v>29441</v>
      </c>
      <c r="AF302" s="28">
        <f t="shared" si="593"/>
        <v>0</v>
      </c>
      <c r="AG302" s="28">
        <f t="shared" si="593"/>
        <v>29441</v>
      </c>
      <c r="AH302" s="28">
        <f t="shared" si="593"/>
        <v>0</v>
      </c>
      <c r="AI302" s="28"/>
      <c r="AJ302" s="28"/>
      <c r="AK302" s="28"/>
      <c r="AL302" s="28"/>
      <c r="AM302" s="260">
        <f t="shared" si="595"/>
        <v>29441</v>
      </c>
      <c r="AN302" s="260">
        <f t="shared" si="595"/>
        <v>0</v>
      </c>
      <c r="AO302" s="260">
        <f t="shared" si="595"/>
        <v>29441</v>
      </c>
      <c r="AP302" s="260">
        <f t="shared" si="595"/>
        <v>0</v>
      </c>
      <c r="AQ302" s="28"/>
      <c r="AR302" s="28"/>
      <c r="AS302" s="28"/>
      <c r="AT302" s="28"/>
      <c r="AU302" s="28">
        <f t="shared" si="597"/>
        <v>29441</v>
      </c>
      <c r="AV302" s="28">
        <f t="shared" si="597"/>
        <v>0</v>
      </c>
      <c r="AW302" s="28">
        <f t="shared" si="597"/>
        <v>29441</v>
      </c>
      <c r="AX302" s="28">
        <f t="shared" si="597"/>
        <v>0</v>
      </c>
    </row>
    <row r="303" spans="1:50">
      <c r="A303" s="24" t="s">
        <v>97</v>
      </c>
      <c r="B303" s="25" t="str">
        <f t="shared" si="702"/>
        <v>909</v>
      </c>
      <c r="C303" s="25" t="s">
        <v>537</v>
      </c>
      <c r="D303" s="25" t="s">
        <v>57</v>
      </c>
      <c r="E303" s="25" t="s">
        <v>700</v>
      </c>
      <c r="F303" s="25" t="s">
        <v>98</v>
      </c>
      <c r="G303" s="260">
        <f>G304</f>
        <v>49</v>
      </c>
      <c r="H303" s="260">
        <f t="shared" ref="H303:N303" si="728">H304</f>
        <v>0</v>
      </c>
      <c r="I303" s="260">
        <f t="shared" si="728"/>
        <v>49</v>
      </c>
      <c r="J303" s="260">
        <f t="shared" si="728"/>
        <v>0</v>
      </c>
      <c r="K303" s="28">
        <f t="shared" si="728"/>
        <v>0</v>
      </c>
      <c r="L303" s="28">
        <f t="shared" si="728"/>
        <v>0</v>
      </c>
      <c r="M303" s="28">
        <f t="shared" si="728"/>
        <v>0</v>
      </c>
      <c r="N303" s="28">
        <f t="shared" si="728"/>
        <v>0</v>
      </c>
      <c r="O303" s="260">
        <f t="shared" si="692"/>
        <v>49</v>
      </c>
      <c r="P303" s="260">
        <f t="shared" si="692"/>
        <v>0</v>
      </c>
      <c r="Q303" s="260">
        <f t="shared" si="692"/>
        <v>49</v>
      </c>
      <c r="R303" s="260">
        <f t="shared" si="692"/>
        <v>0</v>
      </c>
      <c r="S303" s="28">
        <f t="shared" ref="S303:V303" si="729">S304</f>
        <v>0</v>
      </c>
      <c r="T303" s="28">
        <f t="shared" si="729"/>
        <v>0</v>
      </c>
      <c r="U303" s="28">
        <f t="shared" si="729"/>
        <v>0</v>
      </c>
      <c r="V303" s="28">
        <f t="shared" si="729"/>
        <v>0</v>
      </c>
      <c r="W303" s="260">
        <f t="shared" si="591"/>
        <v>49</v>
      </c>
      <c r="X303" s="260">
        <f t="shared" si="591"/>
        <v>0</v>
      </c>
      <c r="Y303" s="260">
        <f t="shared" si="591"/>
        <v>49</v>
      </c>
      <c r="Z303" s="260">
        <f t="shared" si="591"/>
        <v>0</v>
      </c>
      <c r="AA303" s="28">
        <f t="shared" ref="AA303:AD303" si="730">AA304</f>
        <v>0</v>
      </c>
      <c r="AB303" s="28">
        <f t="shared" si="730"/>
        <v>0</v>
      </c>
      <c r="AC303" s="28">
        <f t="shared" si="730"/>
        <v>0</v>
      </c>
      <c r="AD303" s="28">
        <f t="shared" si="730"/>
        <v>0</v>
      </c>
      <c r="AE303" s="28">
        <f t="shared" si="593"/>
        <v>49</v>
      </c>
      <c r="AF303" s="28">
        <f t="shared" si="593"/>
        <v>0</v>
      </c>
      <c r="AG303" s="28">
        <f t="shared" si="593"/>
        <v>49</v>
      </c>
      <c r="AH303" s="28">
        <f t="shared" si="593"/>
        <v>0</v>
      </c>
      <c r="AI303" s="28">
        <f t="shared" ref="AI303:AL303" si="731">AI304</f>
        <v>0</v>
      </c>
      <c r="AJ303" s="28">
        <f t="shared" si="731"/>
        <v>0</v>
      </c>
      <c r="AK303" s="28">
        <f t="shared" si="731"/>
        <v>0</v>
      </c>
      <c r="AL303" s="28">
        <f t="shared" si="731"/>
        <v>0</v>
      </c>
      <c r="AM303" s="260">
        <f t="shared" si="595"/>
        <v>49</v>
      </c>
      <c r="AN303" s="260">
        <f t="shared" si="595"/>
        <v>0</v>
      </c>
      <c r="AO303" s="260">
        <f t="shared" si="595"/>
        <v>49</v>
      </c>
      <c r="AP303" s="260">
        <f t="shared" si="595"/>
        <v>0</v>
      </c>
      <c r="AQ303" s="28">
        <f t="shared" ref="AQ303:AT303" si="732">AQ304</f>
        <v>0</v>
      </c>
      <c r="AR303" s="28">
        <f t="shared" si="732"/>
        <v>0</v>
      </c>
      <c r="AS303" s="28">
        <f t="shared" si="732"/>
        <v>0</v>
      </c>
      <c r="AT303" s="28">
        <f t="shared" si="732"/>
        <v>0</v>
      </c>
      <c r="AU303" s="28">
        <f t="shared" si="597"/>
        <v>49</v>
      </c>
      <c r="AV303" s="28">
        <f t="shared" si="597"/>
        <v>0</v>
      </c>
      <c r="AW303" s="28">
        <f t="shared" si="597"/>
        <v>49</v>
      </c>
      <c r="AX303" s="28">
        <f t="shared" si="597"/>
        <v>0</v>
      </c>
    </row>
    <row r="304" spans="1:50">
      <c r="A304" s="24" t="s">
        <v>520</v>
      </c>
      <c r="B304" s="25">
        <f>B302</f>
        <v>909</v>
      </c>
      <c r="C304" s="25" t="s">
        <v>537</v>
      </c>
      <c r="D304" s="25" t="s">
        <v>57</v>
      </c>
      <c r="E304" s="25" t="s">
        <v>700</v>
      </c>
      <c r="F304" s="25" t="s">
        <v>162</v>
      </c>
      <c r="G304" s="260">
        <v>49</v>
      </c>
      <c r="H304" s="260"/>
      <c r="I304" s="260">
        <v>49</v>
      </c>
      <c r="J304" s="260"/>
      <c r="K304" s="28"/>
      <c r="L304" s="28"/>
      <c r="M304" s="28"/>
      <c r="N304" s="28"/>
      <c r="O304" s="260">
        <f t="shared" si="692"/>
        <v>49</v>
      </c>
      <c r="P304" s="260">
        <f t="shared" si="692"/>
        <v>0</v>
      </c>
      <c r="Q304" s="260">
        <f t="shared" si="692"/>
        <v>49</v>
      </c>
      <c r="R304" s="260">
        <f t="shared" si="692"/>
        <v>0</v>
      </c>
      <c r="S304" s="28"/>
      <c r="T304" s="28"/>
      <c r="U304" s="28"/>
      <c r="V304" s="28"/>
      <c r="W304" s="260">
        <f t="shared" si="591"/>
        <v>49</v>
      </c>
      <c r="X304" s="260">
        <f t="shared" si="591"/>
        <v>0</v>
      </c>
      <c r="Y304" s="260">
        <f t="shared" si="591"/>
        <v>49</v>
      </c>
      <c r="Z304" s="260">
        <f t="shared" si="591"/>
        <v>0</v>
      </c>
      <c r="AA304" s="28"/>
      <c r="AB304" s="28"/>
      <c r="AC304" s="28"/>
      <c r="AD304" s="28"/>
      <c r="AE304" s="28">
        <f t="shared" si="593"/>
        <v>49</v>
      </c>
      <c r="AF304" s="28">
        <f t="shared" si="593"/>
        <v>0</v>
      </c>
      <c r="AG304" s="28">
        <f t="shared" si="593"/>
        <v>49</v>
      </c>
      <c r="AH304" s="28">
        <f t="shared" si="593"/>
        <v>0</v>
      </c>
      <c r="AI304" s="28"/>
      <c r="AJ304" s="28"/>
      <c r="AK304" s="28"/>
      <c r="AL304" s="28"/>
      <c r="AM304" s="260">
        <f t="shared" si="595"/>
        <v>49</v>
      </c>
      <c r="AN304" s="260">
        <f t="shared" si="595"/>
        <v>0</v>
      </c>
      <c r="AO304" s="260">
        <f t="shared" si="595"/>
        <v>49</v>
      </c>
      <c r="AP304" s="260">
        <f t="shared" si="595"/>
        <v>0</v>
      </c>
      <c r="AQ304" s="28"/>
      <c r="AR304" s="28"/>
      <c r="AS304" s="28"/>
      <c r="AT304" s="28"/>
      <c r="AU304" s="28">
        <f t="shared" si="597"/>
        <v>49</v>
      </c>
      <c r="AV304" s="28">
        <f t="shared" si="597"/>
        <v>0</v>
      </c>
      <c r="AW304" s="28">
        <f t="shared" si="597"/>
        <v>49</v>
      </c>
      <c r="AX304" s="28">
        <f t="shared" si="597"/>
        <v>0</v>
      </c>
    </row>
    <row r="305" spans="1:50">
      <c r="A305" s="91" t="s">
        <v>79</v>
      </c>
      <c r="B305" s="25" t="str">
        <f>B303</f>
        <v>909</v>
      </c>
      <c r="C305" s="25" t="s">
        <v>537</v>
      </c>
      <c r="D305" s="25" t="s">
        <v>57</v>
      </c>
      <c r="E305" s="25" t="s">
        <v>218</v>
      </c>
      <c r="F305" s="164"/>
      <c r="G305" s="260">
        <f>G306</f>
        <v>1200</v>
      </c>
      <c r="H305" s="260">
        <f t="shared" ref="H305:N308" si="733">H306</f>
        <v>0</v>
      </c>
      <c r="I305" s="260">
        <f t="shared" si="733"/>
        <v>1200</v>
      </c>
      <c r="J305" s="260">
        <f t="shared" si="733"/>
        <v>0</v>
      </c>
      <c r="K305" s="28">
        <f t="shared" si="733"/>
        <v>0</v>
      </c>
      <c r="L305" s="28">
        <f t="shared" si="733"/>
        <v>0</v>
      </c>
      <c r="M305" s="28">
        <f t="shared" si="733"/>
        <v>0</v>
      </c>
      <c r="N305" s="28">
        <f t="shared" si="733"/>
        <v>0</v>
      </c>
      <c r="O305" s="260">
        <f t="shared" si="692"/>
        <v>1200</v>
      </c>
      <c r="P305" s="260">
        <f t="shared" si="692"/>
        <v>0</v>
      </c>
      <c r="Q305" s="260">
        <f t="shared" si="692"/>
        <v>1200</v>
      </c>
      <c r="R305" s="260">
        <f t="shared" si="692"/>
        <v>0</v>
      </c>
      <c r="S305" s="28">
        <f t="shared" ref="S305:V308" si="734">S306</f>
        <v>0</v>
      </c>
      <c r="T305" s="28">
        <f t="shared" si="734"/>
        <v>0</v>
      </c>
      <c r="U305" s="28">
        <f t="shared" si="734"/>
        <v>0</v>
      </c>
      <c r="V305" s="28">
        <f t="shared" si="734"/>
        <v>0</v>
      </c>
      <c r="W305" s="260">
        <f t="shared" si="591"/>
        <v>1200</v>
      </c>
      <c r="X305" s="260">
        <f t="shared" si="591"/>
        <v>0</v>
      </c>
      <c r="Y305" s="260">
        <f t="shared" si="591"/>
        <v>1200</v>
      </c>
      <c r="Z305" s="260">
        <f t="shared" si="591"/>
        <v>0</v>
      </c>
      <c r="AA305" s="28">
        <f t="shared" ref="AA305:AD308" si="735">AA306</f>
        <v>0</v>
      </c>
      <c r="AB305" s="28">
        <f t="shared" si="735"/>
        <v>0</v>
      </c>
      <c r="AC305" s="28">
        <f t="shared" si="735"/>
        <v>0</v>
      </c>
      <c r="AD305" s="28">
        <f t="shared" si="735"/>
        <v>0</v>
      </c>
      <c r="AE305" s="28">
        <f t="shared" si="593"/>
        <v>1200</v>
      </c>
      <c r="AF305" s="28">
        <f t="shared" si="593"/>
        <v>0</v>
      </c>
      <c r="AG305" s="28">
        <f t="shared" si="593"/>
        <v>1200</v>
      </c>
      <c r="AH305" s="28">
        <f t="shared" si="593"/>
        <v>0</v>
      </c>
      <c r="AI305" s="28">
        <f t="shared" ref="AI305:AL308" si="736">AI306</f>
        <v>0</v>
      </c>
      <c r="AJ305" s="28">
        <f t="shared" si="736"/>
        <v>0</v>
      </c>
      <c r="AK305" s="28">
        <f t="shared" si="736"/>
        <v>0</v>
      </c>
      <c r="AL305" s="28">
        <f t="shared" si="736"/>
        <v>0</v>
      </c>
      <c r="AM305" s="260">
        <f t="shared" si="595"/>
        <v>1200</v>
      </c>
      <c r="AN305" s="260">
        <f t="shared" si="595"/>
        <v>0</v>
      </c>
      <c r="AO305" s="260">
        <f t="shared" si="595"/>
        <v>1200</v>
      </c>
      <c r="AP305" s="260">
        <f t="shared" si="595"/>
        <v>0</v>
      </c>
      <c r="AQ305" s="28">
        <f t="shared" ref="AQ305:AT308" si="737">AQ306</f>
        <v>0</v>
      </c>
      <c r="AR305" s="28">
        <f t="shared" si="737"/>
        <v>0</v>
      </c>
      <c r="AS305" s="28">
        <f t="shared" si="737"/>
        <v>0</v>
      </c>
      <c r="AT305" s="28">
        <f t="shared" si="737"/>
        <v>0</v>
      </c>
      <c r="AU305" s="28">
        <f t="shared" si="597"/>
        <v>1200</v>
      </c>
      <c r="AV305" s="28">
        <f t="shared" si="597"/>
        <v>0</v>
      </c>
      <c r="AW305" s="28">
        <f t="shared" si="597"/>
        <v>1200</v>
      </c>
      <c r="AX305" s="28">
        <f t="shared" si="597"/>
        <v>0</v>
      </c>
    </row>
    <row r="306" spans="1:50" ht="33">
      <c r="A306" s="24" t="s">
        <v>199</v>
      </c>
      <c r="B306" s="25" t="s">
        <v>834</v>
      </c>
      <c r="C306" s="25" t="s">
        <v>537</v>
      </c>
      <c r="D306" s="25" t="s">
        <v>57</v>
      </c>
      <c r="E306" s="25" t="s">
        <v>379</v>
      </c>
      <c r="F306" s="25"/>
      <c r="G306" s="260">
        <f>G307</f>
        <v>1200</v>
      </c>
      <c r="H306" s="260">
        <f t="shared" si="733"/>
        <v>0</v>
      </c>
      <c r="I306" s="260">
        <f t="shared" si="733"/>
        <v>1200</v>
      </c>
      <c r="J306" s="260">
        <f t="shared" si="733"/>
        <v>0</v>
      </c>
      <c r="K306" s="28">
        <f t="shared" si="733"/>
        <v>0</v>
      </c>
      <c r="L306" s="28">
        <f t="shared" si="733"/>
        <v>0</v>
      </c>
      <c r="M306" s="28">
        <f t="shared" si="733"/>
        <v>0</v>
      </c>
      <c r="N306" s="28">
        <f t="shared" si="733"/>
        <v>0</v>
      </c>
      <c r="O306" s="260">
        <f t="shared" si="692"/>
        <v>1200</v>
      </c>
      <c r="P306" s="260">
        <f t="shared" si="692"/>
        <v>0</v>
      </c>
      <c r="Q306" s="260">
        <f t="shared" si="692"/>
        <v>1200</v>
      </c>
      <c r="R306" s="260">
        <f t="shared" si="692"/>
        <v>0</v>
      </c>
      <c r="S306" s="28">
        <f t="shared" si="734"/>
        <v>0</v>
      </c>
      <c r="T306" s="28">
        <f t="shared" si="734"/>
        <v>0</v>
      </c>
      <c r="U306" s="28">
        <f t="shared" si="734"/>
        <v>0</v>
      </c>
      <c r="V306" s="28">
        <f t="shared" si="734"/>
        <v>0</v>
      </c>
      <c r="W306" s="260">
        <f t="shared" si="591"/>
        <v>1200</v>
      </c>
      <c r="X306" s="260">
        <f t="shared" si="591"/>
        <v>0</v>
      </c>
      <c r="Y306" s="260">
        <f t="shared" si="591"/>
        <v>1200</v>
      </c>
      <c r="Z306" s="260">
        <f t="shared" si="591"/>
        <v>0</v>
      </c>
      <c r="AA306" s="28">
        <f t="shared" si="735"/>
        <v>0</v>
      </c>
      <c r="AB306" s="28">
        <f t="shared" si="735"/>
        <v>0</v>
      </c>
      <c r="AC306" s="28">
        <f t="shared" si="735"/>
        <v>0</v>
      </c>
      <c r="AD306" s="28">
        <f t="shared" si="735"/>
        <v>0</v>
      </c>
      <c r="AE306" s="28">
        <f t="shared" si="593"/>
        <v>1200</v>
      </c>
      <c r="AF306" s="28">
        <f t="shared" si="593"/>
        <v>0</v>
      </c>
      <c r="AG306" s="28">
        <f t="shared" si="593"/>
        <v>1200</v>
      </c>
      <c r="AH306" s="28">
        <f t="shared" si="593"/>
        <v>0</v>
      </c>
      <c r="AI306" s="28">
        <f t="shared" si="736"/>
        <v>0</v>
      </c>
      <c r="AJ306" s="28">
        <f t="shared" si="736"/>
        <v>0</v>
      </c>
      <c r="AK306" s="28">
        <f t="shared" si="736"/>
        <v>0</v>
      </c>
      <c r="AL306" s="28">
        <f t="shared" si="736"/>
        <v>0</v>
      </c>
      <c r="AM306" s="260">
        <f t="shared" si="595"/>
        <v>1200</v>
      </c>
      <c r="AN306" s="260">
        <f t="shared" si="595"/>
        <v>0</v>
      </c>
      <c r="AO306" s="260">
        <f t="shared" si="595"/>
        <v>1200</v>
      </c>
      <c r="AP306" s="260">
        <f t="shared" si="595"/>
        <v>0</v>
      </c>
      <c r="AQ306" s="28">
        <f t="shared" si="737"/>
        <v>0</v>
      </c>
      <c r="AR306" s="28">
        <f t="shared" si="737"/>
        <v>0</v>
      </c>
      <c r="AS306" s="28">
        <f t="shared" si="737"/>
        <v>0</v>
      </c>
      <c r="AT306" s="28">
        <f t="shared" si="737"/>
        <v>0</v>
      </c>
      <c r="AU306" s="28">
        <f t="shared" si="597"/>
        <v>1200</v>
      </c>
      <c r="AV306" s="28">
        <f t="shared" si="597"/>
        <v>0</v>
      </c>
      <c r="AW306" s="28">
        <f t="shared" si="597"/>
        <v>1200</v>
      </c>
      <c r="AX306" s="28">
        <f t="shared" si="597"/>
        <v>0</v>
      </c>
    </row>
    <row r="307" spans="1:50" ht="33">
      <c r="A307" s="24" t="s">
        <v>102</v>
      </c>
      <c r="B307" s="25">
        <f t="shared" ref="B307:B309" si="738">B304</f>
        <v>909</v>
      </c>
      <c r="C307" s="25" t="s">
        <v>537</v>
      </c>
      <c r="D307" s="25" t="s">
        <v>57</v>
      </c>
      <c r="E307" s="25" t="s">
        <v>539</v>
      </c>
      <c r="F307" s="25"/>
      <c r="G307" s="260">
        <f>G308</f>
        <v>1200</v>
      </c>
      <c r="H307" s="260">
        <f t="shared" si="733"/>
        <v>0</v>
      </c>
      <c r="I307" s="260">
        <f t="shared" si="733"/>
        <v>1200</v>
      </c>
      <c r="J307" s="260">
        <f t="shared" si="733"/>
        <v>0</v>
      </c>
      <c r="K307" s="28">
        <f t="shared" si="733"/>
        <v>0</v>
      </c>
      <c r="L307" s="28">
        <f t="shared" si="733"/>
        <v>0</v>
      </c>
      <c r="M307" s="28">
        <f t="shared" si="733"/>
        <v>0</v>
      </c>
      <c r="N307" s="28">
        <f t="shared" si="733"/>
        <v>0</v>
      </c>
      <c r="O307" s="260">
        <f t="shared" si="692"/>
        <v>1200</v>
      </c>
      <c r="P307" s="260">
        <f t="shared" si="692"/>
        <v>0</v>
      </c>
      <c r="Q307" s="260">
        <f t="shared" si="692"/>
        <v>1200</v>
      </c>
      <c r="R307" s="260">
        <f t="shared" si="692"/>
        <v>0</v>
      </c>
      <c r="S307" s="28">
        <f t="shared" si="734"/>
        <v>0</v>
      </c>
      <c r="T307" s="28">
        <f t="shared" si="734"/>
        <v>0</v>
      </c>
      <c r="U307" s="28">
        <f t="shared" si="734"/>
        <v>0</v>
      </c>
      <c r="V307" s="28">
        <f t="shared" si="734"/>
        <v>0</v>
      </c>
      <c r="W307" s="260">
        <f t="shared" si="591"/>
        <v>1200</v>
      </c>
      <c r="X307" s="260">
        <f t="shared" si="591"/>
        <v>0</v>
      </c>
      <c r="Y307" s="260">
        <f t="shared" si="591"/>
        <v>1200</v>
      </c>
      <c r="Z307" s="260">
        <f t="shared" si="591"/>
        <v>0</v>
      </c>
      <c r="AA307" s="28">
        <f t="shared" si="735"/>
        <v>0</v>
      </c>
      <c r="AB307" s="28">
        <f t="shared" si="735"/>
        <v>0</v>
      </c>
      <c r="AC307" s="28">
        <f t="shared" si="735"/>
        <v>0</v>
      </c>
      <c r="AD307" s="28">
        <f t="shared" si="735"/>
        <v>0</v>
      </c>
      <c r="AE307" s="28">
        <f t="shared" si="593"/>
        <v>1200</v>
      </c>
      <c r="AF307" s="28">
        <f t="shared" si="593"/>
        <v>0</v>
      </c>
      <c r="AG307" s="28">
        <f t="shared" si="593"/>
        <v>1200</v>
      </c>
      <c r="AH307" s="28">
        <f t="shared" si="593"/>
        <v>0</v>
      </c>
      <c r="AI307" s="28">
        <f t="shared" si="736"/>
        <v>0</v>
      </c>
      <c r="AJ307" s="28">
        <f t="shared" si="736"/>
        <v>0</v>
      </c>
      <c r="AK307" s="28">
        <f t="shared" si="736"/>
        <v>0</v>
      </c>
      <c r="AL307" s="28">
        <f t="shared" si="736"/>
        <v>0</v>
      </c>
      <c r="AM307" s="260">
        <f t="shared" si="595"/>
        <v>1200</v>
      </c>
      <c r="AN307" s="260">
        <f t="shared" si="595"/>
        <v>0</v>
      </c>
      <c r="AO307" s="260">
        <f t="shared" si="595"/>
        <v>1200</v>
      </c>
      <c r="AP307" s="260">
        <f t="shared" si="595"/>
        <v>0</v>
      </c>
      <c r="AQ307" s="28">
        <f t="shared" si="737"/>
        <v>0</v>
      </c>
      <c r="AR307" s="28">
        <f t="shared" si="737"/>
        <v>0</v>
      </c>
      <c r="AS307" s="28">
        <f t="shared" si="737"/>
        <v>0</v>
      </c>
      <c r="AT307" s="28">
        <f t="shared" si="737"/>
        <v>0</v>
      </c>
      <c r="AU307" s="28">
        <f t="shared" si="597"/>
        <v>1200</v>
      </c>
      <c r="AV307" s="28">
        <f t="shared" si="597"/>
        <v>0</v>
      </c>
      <c r="AW307" s="28">
        <f t="shared" si="597"/>
        <v>1200</v>
      </c>
      <c r="AX307" s="28">
        <f t="shared" si="597"/>
        <v>0</v>
      </c>
    </row>
    <row r="308" spans="1:50">
      <c r="A308" s="24" t="s">
        <v>97</v>
      </c>
      <c r="B308" s="25" t="str">
        <f t="shared" si="738"/>
        <v>909</v>
      </c>
      <c r="C308" s="25" t="s">
        <v>537</v>
      </c>
      <c r="D308" s="25" t="s">
        <v>57</v>
      </c>
      <c r="E308" s="25" t="s">
        <v>539</v>
      </c>
      <c r="F308" s="25" t="s">
        <v>98</v>
      </c>
      <c r="G308" s="260">
        <f>G309</f>
        <v>1200</v>
      </c>
      <c r="H308" s="260">
        <f t="shared" si="733"/>
        <v>0</v>
      </c>
      <c r="I308" s="260">
        <f t="shared" si="733"/>
        <v>1200</v>
      </c>
      <c r="J308" s="260">
        <f t="shared" si="733"/>
        <v>0</v>
      </c>
      <c r="K308" s="28">
        <f t="shared" si="733"/>
        <v>0</v>
      </c>
      <c r="L308" s="28">
        <f t="shared" si="733"/>
        <v>0</v>
      </c>
      <c r="M308" s="28">
        <f t="shared" si="733"/>
        <v>0</v>
      </c>
      <c r="N308" s="28">
        <f t="shared" si="733"/>
        <v>0</v>
      </c>
      <c r="O308" s="260">
        <f t="shared" si="692"/>
        <v>1200</v>
      </c>
      <c r="P308" s="260">
        <f t="shared" si="692"/>
        <v>0</v>
      </c>
      <c r="Q308" s="260">
        <f t="shared" si="692"/>
        <v>1200</v>
      </c>
      <c r="R308" s="260">
        <f t="shared" si="692"/>
        <v>0</v>
      </c>
      <c r="S308" s="28">
        <f t="shared" si="734"/>
        <v>0</v>
      </c>
      <c r="T308" s="28">
        <f t="shared" si="734"/>
        <v>0</v>
      </c>
      <c r="U308" s="28">
        <f t="shared" si="734"/>
        <v>0</v>
      </c>
      <c r="V308" s="28">
        <f t="shared" si="734"/>
        <v>0</v>
      </c>
      <c r="W308" s="260">
        <f t="shared" si="591"/>
        <v>1200</v>
      </c>
      <c r="X308" s="260">
        <f t="shared" si="591"/>
        <v>0</v>
      </c>
      <c r="Y308" s="260">
        <f t="shared" si="591"/>
        <v>1200</v>
      </c>
      <c r="Z308" s="260">
        <f t="shared" si="591"/>
        <v>0</v>
      </c>
      <c r="AA308" s="28">
        <f t="shared" si="735"/>
        <v>0</v>
      </c>
      <c r="AB308" s="28">
        <f t="shared" si="735"/>
        <v>0</v>
      </c>
      <c r="AC308" s="28">
        <f t="shared" si="735"/>
        <v>0</v>
      </c>
      <c r="AD308" s="28">
        <f t="shared" si="735"/>
        <v>0</v>
      </c>
      <c r="AE308" s="28">
        <f t="shared" si="593"/>
        <v>1200</v>
      </c>
      <c r="AF308" s="28">
        <f t="shared" si="593"/>
        <v>0</v>
      </c>
      <c r="AG308" s="28">
        <f t="shared" si="593"/>
        <v>1200</v>
      </c>
      <c r="AH308" s="28">
        <f t="shared" si="593"/>
        <v>0</v>
      </c>
      <c r="AI308" s="28">
        <f t="shared" si="736"/>
        <v>0</v>
      </c>
      <c r="AJ308" s="28">
        <f t="shared" si="736"/>
        <v>0</v>
      </c>
      <c r="AK308" s="28">
        <f t="shared" si="736"/>
        <v>0</v>
      </c>
      <c r="AL308" s="28">
        <f t="shared" si="736"/>
        <v>0</v>
      </c>
      <c r="AM308" s="260">
        <f t="shared" si="595"/>
        <v>1200</v>
      </c>
      <c r="AN308" s="260">
        <f t="shared" si="595"/>
        <v>0</v>
      </c>
      <c r="AO308" s="260">
        <f t="shared" si="595"/>
        <v>1200</v>
      </c>
      <c r="AP308" s="260">
        <f t="shared" si="595"/>
        <v>0</v>
      </c>
      <c r="AQ308" s="28">
        <f t="shared" si="737"/>
        <v>0</v>
      </c>
      <c r="AR308" s="28">
        <f t="shared" si="737"/>
        <v>0</v>
      </c>
      <c r="AS308" s="28">
        <f t="shared" si="737"/>
        <v>0</v>
      </c>
      <c r="AT308" s="28">
        <f t="shared" si="737"/>
        <v>0</v>
      </c>
      <c r="AU308" s="28">
        <f t="shared" si="597"/>
        <v>1200</v>
      </c>
      <c r="AV308" s="28">
        <f t="shared" si="597"/>
        <v>0</v>
      </c>
      <c r="AW308" s="28">
        <f t="shared" si="597"/>
        <v>1200</v>
      </c>
      <c r="AX308" s="28">
        <f t="shared" si="597"/>
        <v>0</v>
      </c>
    </row>
    <row r="309" spans="1:50">
      <c r="A309" s="65" t="s">
        <v>177</v>
      </c>
      <c r="B309" s="25" t="str">
        <f t="shared" si="738"/>
        <v>909</v>
      </c>
      <c r="C309" s="25" t="s">
        <v>537</v>
      </c>
      <c r="D309" s="25" t="s">
        <v>57</v>
      </c>
      <c r="E309" s="25" t="s">
        <v>539</v>
      </c>
      <c r="F309" s="25" t="s">
        <v>162</v>
      </c>
      <c r="G309" s="260">
        <v>1200</v>
      </c>
      <c r="H309" s="260"/>
      <c r="I309" s="260">
        <v>1200</v>
      </c>
      <c r="J309" s="260"/>
      <c r="K309" s="28"/>
      <c r="L309" s="28"/>
      <c r="M309" s="28"/>
      <c r="N309" s="28"/>
      <c r="O309" s="260">
        <f t="shared" si="692"/>
        <v>1200</v>
      </c>
      <c r="P309" s="260">
        <f t="shared" si="692"/>
        <v>0</v>
      </c>
      <c r="Q309" s="260">
        <f t="shared" si="692"/>
        <v>1200</v>
      </c>
      <c r="R309" s="260">
        <f t="shared" si="692"/>
        <v>0</v>
      </c>
      <c r="S309" s="28"/>
      <c r="T309" s="28"/>
      <c r="U309" s="28"/>
      <c r="V309" s="28"/>
      <c r="W309" s="260">
        <f t="shared" si="591"/>
        <v>1200</v>
      </c>
      <c r="X309" s="260">
        <f t="shared" si="591"/>
        <v>0</v>
      </c>
      <c r="Y309" s="260">
        <f t="shared" si="591"/>
        <v>1200</v>
      </c>
      <c r="Z309" s="260">
        <f t="shared" ref="Z309:Z317" si="739">R309+V309</f>
        <v>0</v>
      </c>
      <c r="AA309" s="28"/>
      <c r="AB309" s="28"/>
      <c r="AC309" s="28"/>
      <c r="AD309" s="28"/>
      <c r="AE309" s="28">
        <f t="shared" si="593"/>
        <v>1200</v>
      </c>
      <c r="AF309" s="28">
        <f t="shared" si="593"/>
        <v>0</v>
      </c>
      <c r="AG309" s="28">
        <f t="shared" si="593"/>
        <v>1200</v>
      </c>
      <c r="AH309" s="28">
        <f t="shared" ref="AH309:AH311" si="740">Z309+AD309</f>
        <v>0</v>
      </c>
      <c r="AI309" s="28"/>
      <c r="AJ309" s="28"/>
      <c r="AK309" s="28"/>
      <c r="AL309" s="28"/>
      <c r="AM309" s="260">
        <f t="shared" si="595"/>
        <v>1200</v>
      </c>
      <c r="AN309" s="260">
        <f t="shared" si="595"/>
        <v>0</v>
      </c>
      <c r="AO309" s="260">
        <f t="shared" si="595"/>
        <v>1200</v>
      </c>
      <c r="AP309" s="260">
        <f t="shared" ref="AP309:AP311" si="741">AH309+AL309</f>
        <v>0</v>
      </c>
      <c r="AQ309" s="28"/>
      <c r="AR309" s="28"/>
      <c r="AS309" s="28"/>
      <c r="AT309" s="28"/>
      <c r="AU309" s="28">
        <f t="shared" si="597"/>
        <v>1200</v>
      </c>
      <c r="AV309" s="28">
        <f t="shared" si="597"/>
        <v>0</v>
      </c>
      <c r="AW309" s="28">
        <f t="shared" si="597"/>
        <v>1200</v>
      </c>
      <c r="AX309" s="28">
        <f t="shared" ref="AX309:AX311" si="742">AP309+AT309</f>
        <v>0</v>
      </c>
    </row>
    <row r="310" spans="1:50">
      <c r="A310" s="24"/>
      <c r="B310" s="25"/>
      <c r="C310" s="25"/>
      <c r="D310" s="25"/>
      <c r="E310" s="26"/>
      <c r="F310" s="25"/>
      <c r="G310" s="260"/>
      <c r="H310" s="260"/>
      <c r="I310" s="260"/>
      <c r="J310" s="260"/>
      <c r="K310" s="28"/>
      <c r="L310" s="28"/>
      <c r="M310" s="28"/>
      <c r="N310" s="28"/>
      <c r="O310" s="260">
        <f t="shared" si="692"/>
        <v>0</v>
      </c>
      <c r="P310" s="260">
        <f t="shared" si="692"/>
        <v>0</v>
      </c>
      <c r="Q310" s="260">
        <f t="shared" si="692"/>
        <v>0</v>
      </c>
      <c r="R310" s="260">
        <f t="shared" si="692"/>
        <v>0</v>
      </c>
      <c r="S310" s="28"/>
      <c r="T310" s="28"/>
      <c r="U310" s="28"/>
      <c r="V310" s="28"/>
      <c r="W310" s="260">
        <f t="shared" ref="W310:Y317" si="743">O310+S310</f>
        <v>0</v>
      </c>
      <c r="X310" s="260">
        <f t="shared" si="743"/>
        <v>0</v>
      </c>
      <c r="Y310" s="260">
        <f t="shared" si="743"/>
        <v>0</v>
      </c>
      <c r="Z310" s="260">
        <f t="shared" si="739"/>
        <v>0</v>
      </c>
      <c r="AA310" s="28"/>
      <c r="AB310" s="28"/>
      <c r="AC310" s="28"/>
      <c r="AD310" s="28"/>
      <c r="AE310" s="28">
        <f t="shared" ref="AE310:AG311" si="744">W310+AA310</f>
        <v>0</v>
      </c>
      <c r="AF310" s="28">
        <f t="shared" si="744"/>
        <v>0</v>
      </c>
      <c r="AG310" s="28">
        <f t="shared" si="744"/>
        <v>0</v>
      </c>
      <c r="AH310" s="28">
        <f t="shared" si="740"/>
        <v>0</v>
      </c>
      <c r="AI310" s="28"/>
      <c r="AJ310" s="28"/>
      <c r="AK310" s="28"/>
      <c r="AL310" s="28"/>
      <c r="AM310" s="260">
        <f t="shared" ref="AM310:AO311" si="745">AE310+AI310</f>
        <v>0</v>
      </c>
      <c r="AN310" s="260">
        <f t="shared" si="745"/>
        <v>0</v>
      </c>
      <c r="AO310" s="260">
        <f t="shared" si="745"/>
        <v>0</v>
      </c>
      <c r="AP310" s="260">
        <f t="shared" si="741"/>
        <v>0</v>
      </c>
      <c r="AQ310" s="28"/>
      <c r="AR310" s="28"/>
      <c r="AS310" s="28"/>
      <c r="AT310" s="28"/>
      <c r="AU310" s="28">
        <f t="shared" ref="AU310:AW311" si="746">AM310+AQ310</f>
        <v>0</v>
      </c>
      <c r="AV310" s="28">
        <f t="shared" si="746"/>
        <v>0</v>
      </c>
      <c r="AW310" s="28">
        <f t="shared" si="746"/>
        <v>0</v>
      </c>
      <c r="AX310" s="28">
        <f t="shared" si="742"/>
        <v>0</v>
      </c>
    </row>
    <row r="311" spans="1:50" ht="18.75">
      <c r="A311" s="116" t="s">
        <v>839</v>
      </c>
      <c r="B311" s="22">
        <v>909</v>
      </c>
      <c r="C311" s="22" t="s">
        <v>60</v>
      </c>
      <c r="D311" s="22" t="s">
        <v>51</v>
      </c>
      <c r="E311" s="64"/>
      <c r="F311" s="22"/>
      <c r="G311" s="180">
        <f>G312</f>
        <v>846</v>
      </c>
      <c r="H311" s="180">
        <f t="shared" ref="H311:R316" si="747">H312</f>
        <v>0</v>
      </c>
      <c r="I311" s="180">
        <f t="shared" si="747"/>
        <v>846</v>
      </c>
      <c r="J311" s="180">
        <f t="shared" si="747"/>
        <v>0</v>
      </c>
      <c r="K311" s="23">
        <f t="shared" si="747"/>
        <v>0</v>
      </c>
      <c r="L311" s="23">
        <f t="shared" si="747"/>
        <v>0</v>
      </c>
      <c r="M311" s="23">
        <f t="shared" si="747"/>
        <v>0</v>
      </c>
      <c r="N311" s="23">
        <f t="shared" si="747"/>
        <v>0</v>
      </c>
      <c r="O311" s="180">
        <f t="shared" si="692"/>
        <v>846</v>
      </c>
      <c r="P311" s="180">
        <f t="shared" si="692"/>
        <v>0</v>
      </c>
      <c r="Q311" s="180">
        <f t="shared" si="692"/>
        <v>846</v>
      </c>
      <c r="R311" s="180">
        <f t="shared" si="692"/>
        <v>0</v>
      </c>
      <c r="S311" s="23">
        <f t="shared" ref="S311:AI316" si="748">S312</f>
        <v>0</v>
      </c>
      <c r="T311" s="23">
        <f t="shared" si="748"/>
        <v>0</v>
      </c>
      <c r="U311" s="23">
        <f t="shared" si="748"/>
        <v>0</v>
      </c>
      <c r="V311" s="23">
        <f t="shared" si="748"/>
        <v>0</v>
      </c>
      <c r="W311" s="180">
        <f t="shared" si="743"/>
        <v>846</v>
      </c>
      <c r="X311" s="180">
        <f t="shared" si="743"/>
        <v>0</v>
      </c>
      <c r="Y311" s="180">
        <f t="shared" si="743"/>
        <v>846</v>
      </c>
      <c r="Z311" s="180">
        <f t="shared" si="739"/>
        <v>0</v>
      </c>
      <c r="AA311" s="23">
        <f t="shared" si="748"/>
        <v>0</v>
      </c>
      <c r="AB311" s="23">
        <f t="shared" si="748"/>
        <v>0</v>
      </c>
      <c r="AC311" s="23">
        <f t="shared" si="748"/>
        <v>0</v>
      </c>
      <c r="AD311" s="23">
        <f t="shared" si="748"/>
        <v>0</v>
      </c>
      <c r="AE311" s="23">
        <f t="shared" si="744"/>
        <v>846</v>
      </c>
      <c r="AF311" s="23">
        <f t="shared" si="744"/>
        <v>0</v>
      </c>
      <c r="AG311" s="23">
        <f t="shared" si="744"/>
        <v>846</v>
      </c>
      <c r="AH311" s="23">
        <f t="shared" si="740"/>
        <v>0</v>
      </c>
      <c r="AI311" s="23">
        <f t="shared" si="748"/>
        <v>0</v>
      </c>
      <c r="AJ311" s="23">
        <f t="shared" ref="AJ311:AX316" si="749">AJ312</f>
        <v>0</v>
      </c>
      <c r="AK311" s="23">
        <f t="shared" si="749"/>
        <v>0</v>
      </c>
      <c r="AL311" s="23">
        <f t="shared" si="749"/>
        <v>0</v>
      </c>
      <c r="AM311" s="180">
        <f t="shared" si="745"/>
        <v>846</v>
      </c>
      <c r="AN311" s="180">
        <f t="shared" si="745"/>
        <v>0</v>
      </c>
      <c r="AO311" s="180">
        <f t="shared" si="745"/>
        <v>846</v>
      </c>
      <c r="AP311" s="180">
        <f t="shared" si="741"/>
        <v>0</v>
      </c>
      <c r="AQ311" s="23">
        <f t="shared" ref="AQ311" si="750">AQ312</f>
        <v>0</v>
      </c>
      <c r="AR311" s="23">
        <f t="shared" si="749"/>
        <v>0</v>
      </c>
      <c r="AS311" s="23">
        <f t="shared" si="749"/>
        <v>0</v>
      </c>
      <c r="AT311" s="23">
        <f t="shared" si="749"/>
        <v>0</v>
      </c>
      <c r="AU311" s="23">
        <f t="shared" si="746"/>
        <v>846</v>
      </c>
      <c r="AV311" s="23">
        <f t="shared" si="746"/>
        <v>0</v>
      </c>
      <c r="AW311" s="23">
        <f t="shared" si="746"/>
        <v>846</v>
      </c>
      <c r="AX311" s="23">
        <f t="shared" si="742"/>
        <v>0</v>
      </c>
    </row>
    <row r="312" spans="1:50" ht="49.5">
      <c r="A312" s="304" t="s">
        <v>734</v>
      </c>
      <c r="B312" s="25">
        <v>909</v>
      </c>
      <c r="C312" s="25" t="s">
        <v>60</v>
      </c>
      <c r="D312" s="25" t="s">
        <v>51</v>
      </c>
      <c r="E312" s="25" t="s">
        <v>686</v>
      </c>
      <c r="F312" s="25"/>
      <c r="G312" s="260">
        <f>G313</f>
        <v>846</v>
      </c>
      <c r="H312" s="260">
        <f t="shared" si="747"/>
        <v>0</v>
      </c>
      <c r="I312" s="260">
        <f t="shared" si="747"/>
        <v>846</v>
      </c>
      <c r="J312" s="260">
        <f t="shared" si="747"/>
        <v>0</v>
      </c>
      <c r="K312" s="28">
        <f t="shared" si="747"/>
        <v>0</v>
      </c>
      <c r="L312" s="28">
        <f t="shared" si="747"/>
        <v>0</v>
      </c>
      <c r="M312" s="28">
        <f t="shared" si="747"/>
        <v>0</v>
      </c>
      <c r="N312" s="28">
        <f t="shared" si="747"/>
        <v>0</v>
      </c>
      <c r="O312" s="260">
        <f t="shared" si="747"/>
        <v>846</v>
      </c>
      <c r="P312" s="260">
        <f t="shared" si="747"/>
        <v>0</v>
      </c>
      <c r="Q312" s="260">
        <f t="shared" si="747"/>
        <v>846</v>
      </c>
      <c r="R312" s="260">
        <f t="shared" si="747"/>
        <v>0</v>
      </c>
      <c r="S312" s="28">
        <f t="shared" si="748"/>
        <v>0</v>
      </c>
      <c r="T312" s="28">
        <f t="shared" si="748"/>
        <v>0</v>
      </c>
      <c r="U312" s="28">
        <f t="shared" si="748"/>
        <v>0</v>
      </c>
      <c r="V312" s="28">
        <f t="shared" si="748"/>
        <v>0</v>
      </c>
      <c r="W312" s="260">
        <f t="shared" si="748"/>
        <v>846</v>
      </c>
      <c r="X312" s="260">
        <f t="shared" si="748"/>
        <v>0</v>
      </c>
      <c r="Y312" s="260">
        <f t="shared" si="748"/>
        <v>846</v>
      </c>
      <c r="Z312" s="260">
        <f t="shared" si="748"/>
        <v>0</v>
      </c>
      <c r="AA312" s="28">
        <f t="shared" si="748"/>
        <v>0</v>
      </c>
      <c r="AB312" s="28">
        <f t="shared" si="748"/>
        <v>0</v>
      </c>
      <c r="AC312" s="28">
        <f t="shared" si="748"/>
        <v>0</v>
      </c>
      <c r="AD312" s="28">
        <f t="shared" si="748"/>
        <v>0</v>
      </c>
      <c r="AE312" s="28">
        <f t="shared" si="748"/>
        <v>846</v>
      </c>
      <c r="AF312" s="28">
        <f t="shared" si="748"/>
        <v>0</v>
      </c>
      <c r="AG312" s="28">
        <f t="shared" si="748"/>
        <v>846</v>
      </c>
      <c r="AH312" s="28">
        <f t="shared" si="748"/>
        <v>0</v>
      </c>
      <c r="AI312" s="28">
        <f t="shared" si="748"/>
        <v>0</v>
      </c>
      <c r="AJ312" s="28">
        <f t="shared" si="749"/>
        <v>0</v>
      </c>
      <c r="AK312" s="28">
        <f t="shared" si="749"/>
        <v>0</v>
      </c>
      <c r="AL312" s="28">
        <f t="shared" si="749"/>
        <v>0</v>
      </c>
      <c r="AM312" s="260">
        <f t="shared" si="749"/>
        <v>846</v>
      </c>
      <c r="AN312" s="260">
        <f t="shared" si="749"/>
        <v>0</v>
      </c>
      <c r="AO312" s="260">
        <f t="shared" si="749"/>
        <v>846</v>
      </c>
      <c r="AP312" s="260">
        <f t="shared" si="749"/>
        <v>0</v>
      </c>
      <c r="AQ312" s="28">
        <f t="shared" si="749"/>
        <v>0</v>
      </c>
      <c r="AR312" s="28">
        <f t="shared" si="749"/>
        <v>0</v>
      </c>
      <c r="AS312" s="28">
        <f t="shared" si="749"/>
        <v>0</v>
      </c>
      <c r="AT312" s="28">
        <f t="shared" si="749"/>
        <v>0</v>
      </c>
      <c r="AU312" s="28">
        <f t="shared" si="749"/>
        <v>846</v>
      </c>
      <c r="AV312" s="28">
        <f t="shared" si="749"/>
        <v>0</v>
      </c>
      <c r="AW312" s="28">
        <f t="shared" si="749"/>
        <v>846</v>
      </c>
      <c r="AX312" s="28">
        <f t="shared" si="749"/>
        <v>0</v>
      </c>
    </row>
    <row r="313" spans="1:50" ht="33">
      <c r="A313" s="304" t="s">
        <v>737</v>
      </c>
      <c r="B313" s="307">
        <v>909</v>
      </c>
      <c r="C313" s="25" t="s">
        <v>60</v>
      </c>
      <c r="D313" s="25" t="s">
        <v>51</v>
      </c>
      <c r="E313" s="307" t="s">
        <v>687</v>
      </c>
      <c r="F313" s="25"/>
      <c r="G313" s="260">
        <f>G314</f>
        <v>846</v>
      </c>
      <c r="H313" s="260">
        <f t="shared" si="747"/>
        <v>0</v>
      </c>
      <c r="I313" s="260">
        <f t="shared" si="747"/>
        <v>846</v>
      </c>
      <c r="J313" s="260">
        <f t="shared" si="747"/>
        <v>0</v>
      </c>
      <c r="K313" s="28">
        <f t="shared" si="747"/>
        <v>0</v>
      </c>
      <c r="L313" s="28">
        <f t="shared" si="747"/>
        <v>0</v>
      </c>
      <c r="M313" s="28">
        <f t="shared" si="747"/>
        <v>0</v>
      </c>
      <c r="N313" s="28">
        <f t="shared" si="747"/>
        <v>0</v>
      </c>
      <c r="O313" s="260">
        <f t="shared" si="747"/>
        <v>846</v>
      </c>
      <c r="P313" s="260">
        <f t="shared" si="747"/>
        <v>0</v>
      </c>
      <c r="Q313" s="260">
        <f t="shared" si="747"/>
        <v>846</v>
      </c>
      <c r="R313" s="260">
        <f t="shared" si="747"/>
        <v>0</v>
      </c>
      <c r="S313" s="28">
        <f t="shared" si="748"/>
        <v>0</v>
      </c>
      <c r="T313" s="28">
        <f t="shared" si="748"/>
        <v>0</v>
      </c>
      <c r="U313" s="28">
        <f t="shared" si="748"/>
        <v>0</v>
      </c>
      <c r="V313" s="28">
        <f t="shared" si="748"/>
        <v>0</v>
      </c>
      <c r="W313" s="260">
        <f t="shared" si="748"/>
        <v>846</v>
      </c>
      <c r="X313" s="260">
        <f t="shared" si="748"/>
        <v>0</v>
      </c>
      <c r="Y313" s="260">
        <f t="shared" si="748"/>
        <v>846</v>
      </c>
      <c r="Z313" s="260">
        <f t="shared" si="748"/>
        <v>0</v>
      </c>
      <c r="AA313" s="28">
        <f t="shared" si="748"/>
        <v>0</v>
      </c>
      <c r="AB313" s="28">
        <f t="shared" si="748"/>
        <v>0</v>
      </c>
      <c r="AC313" s="28">
        <f t="shared" si="748"/>
        <v>0</v>
      </c>
      <c r="AD313" s="28">
        <f t="shared" si="748"/>
        <v>0</v>
      </c>
      <c r="AE313" s="28">
        <f t="shared" si="748"/>
        <v>846</v>
      </c>
      <c r="AF313" s="28">
        <f t="shared" si="748"/>
        <v>0</v>
      </c>
      <c r="AG313" s="28">
        <f t="shared" si="748"/>
        <v>846</v>
      </c>
      <c r="AH313" s="28">
        <f t="shared" si="748"/>
        <v>0</v>
      </c>
      <c r="AI313" s="28">
        <f t="shared" si="748"/>
        <v>0</v>
      </c>
      <c r="AJ313" s="28">
        <f t="shared" si="749"/>
        <v>0</v>
      </c>
      <c r="AK313" s="28">
        <f t="shared" si="749"/>
        <v>0</v>
      </c>
      <c r="AL313" s="28">
        <f t="shared" si="749"/>
        <v>0</v>
      </c>
      <c r="AM313" s="260">
        <f t="shared" si="749"/>
        <v>846</v>
      </c>
      <c r="AN313" s="260">
        <f t="shared" si="749"/>
        <v>0</v>
      </c>
      <c r="AO313" s="260">
        <f t="shared" si="749"/>
        <v>846</v>
      </c>
      <c r="AP313" s="260">
        <f t="shared" si="749"/>
        <v>0</v>
      </c>
      <c r="AQ313" s="28">
        <f t="shared" si="749"/>
        <v>0</v>
      </c>
      <c r="AR313" s="28">
        <f t="shared" si="749"/>
        <v>0</v>
      </c>
      <c r="AS313" s="28">
        <f t="shared" si="749"/>
        <v>0</v>
      </c>
      <c r="AT313" s="28">
        <f t="shared" si="749"/>
        <v>0</v>
      </c>
      <c r="AU313" s="28">
        <f t="shared" si="749"/>
        <v>846</v>
      </c>
      <c r="AV313" s="28">
        <f t="shared" si="749"/>
        <v>0</v>
      </c>
      <c r="AW313" s="28">
        <f t="shared" si="749"/>
        <v>846</v>
      </c>
      <c r="AX313" s="28">
        <f t="shared" si="749"/>
        <v>0</v>
      </c>
    </row>
    <row r="314" spans="1:50" ht="33">
      <c r="A314" s="304" t="s">
        <v>840</v>
      </c>
      <c r="B314" s="25">
        <v>909</v>
      </c>
      <c r="C314" s="25" t="s">
        <v>60</v>
      </c>
      <c r="D314" s="25" t="s">
        <v>51</v>
      </c>
      <c r="E314" s="25" t="s">
        <v>688</v>
      </c>
      <c r="F314" s="25"/>
      <c r="G314" s="260">
        <f t="shared" ref="G314:H316" si="751">G315</f>
        <v>846</v>
      </c>
      <c r="H314" s="260">
        <f t="shared" si="751"/>
        <v>0</v>
      </c>
      <c r="I314" s="260">
        <f>I315</f>
        <v>846</v>
      </c>
      <c r="J314" s="290"/>
      <c r="K314" s="28">
        <f t="shared" si="747"/>
        <v>0</v>
      </c>
      <c r="L314" s="28">
        <f t="shared" si="747"/>
        <v>0</v>
      </c>
      <c r="M314" s="28">
        <f t="shared" si="747"/>
        <v>0</v>
      </c>
      <c r="N314" s="291"/>
      <c r="O314" s="260">
        <f t="shared" si="692"/>
        <v>846</v>
      </c>
      <c r="P314" s="260">
        <f t="shared" si="692"/>
        <v>0</v>
      </c>
      <c r="Q314" s="260">
        <f t="shared" si="692"/>
        <v>846</v>
      </c>
      <c r="R314" s="290">
        <f t="shared" si="692"/>
        <v>0</v>
      </c>
      <c r="S314" s="28">
        <f t="shared" si="748"/>
        <v>0</v>
      </c>
      <c r="T314" s="28">
        <f t="shared" si="748"/>
        <v>0</v>
      </c>
      <c r="U314" s="28">
        <f t="shared" si="748"/>
        <v>0</v>
      </c>
      <c r="V314" s="291"/>
      <c r="W314" s="260">
        <f t="shared" si="743"/>
        <v>846</v>
      </c>
      <c r="X314" s="260">
        <f t="shared" si="743"/>
        <v>0</v>
      </c>
      <c r="Y314" s="260">
        <f t="shared" si="743"/>
        <v>846</v>
      </c>
      <c r="Z314" s="290">
        <f t="shared" si="739"/>
        <v>0</v>
      </c>
      <c r="AA314" s="28">
        <f t="shared" si="748"/>
        <v>0</v>
      </c>
      <c r="AB314" s="28">
        <f t="shared" si="748"/>
        <v>0</v>
      </c>
      <c r="AC314" s="28">
        <f t="shared" si="748"/>
        <v>0</v>
      </c>
      <c r="AD314" s="291"/>
      <c r="AE314" s="28">
        <f t="shared" ref="AE314:AH317" si="752">W314+AA314</f>
        <v>846</v>
      </c>
      <c r="AF314" s="28">
        <f t="shared" si="752"/>
        <v>0</v>
      </c>
      <c r="AG314" s="28">
        <f t="shared" si="752"/>
        <v>846</v>
      </c>
      <c r="AH314" s="291">
        <f t="shared" si="752"/>
        <v>0</v>
      </c>
      <c r="AI314" s="28">
        <f t="shared" si="748"/>
        <v>0</v>
      </c>
      <c r="AJ314" s="28">
        <f t="shared" si="749"/>
        <v>0</v>
      </c>
      <c r="AK314" s="28">
        <f t="shared" si="749"/>
        <v>0</v>
      </c>
      <c r="AL314" s="291"/>
      <c r="AM314" s="260">
        <f t="shared" ref="AM314:AP317" si="753">AE314+AI314</f>
        <v>846</v>
      </c>
      <c r="AN314" s="260">
        <f t="shared" si="753"/>
        <v>0</v>
      </c>
      <c r="AO314" s="260">
        <f t="shared" si="753"/>
        <v>846</v>
      </c>
      <c r="AP314" s="290">
        <f t="shared" si="753"/>
        <v>0</v>
      </c>
      <c r="AQ314" s="28">
        <f t="shared" si="749"/>
        <v>0</v>
      </c>
      <c r="AR314" s="28">
        <f t="shared" si="749"/>
        <v>0</v>
      </c>
      <c r="AS314" s="28">
        <f t="shared" si="749"/>
        <v>0</v>
      </c>
      <c r="AT314" s="291"/>
      <c r="AU314" s="28">
        <f t="shared" ref="AU314:AX317" si="754">AM314+AQ314</f>
        <v>846</v>
      </c>
      <c r="AV314" s="28">
        <f t="shared" si="754"/>
        <v>0</v>
      </c>
      <c r="AW314" s="28">
        <f t="shared" si="754"/>
        <v>846</v>
      </c>
      <c r="AX314" s="291">
        <f t="shared" si="754"/>
        <v>0</v>
      </c>
    </row>
    <row r="315" spans="1:50">
      <c r="A315" s="304" t="s">
        <v>76</v>
      </c>
      <c r="B315" s="25">
        <v>909</v>
      </c>
      <c r="C315" s="25" t="s">
        <v>60</v>
      </c>
      <c r="D315" s="25" t="s">
        <v>51</v>
      </c>
      <c r="E315" s="25" t="s">
        <v>701</v>
      </c>
      <c r="F315" s="25"/>
      <c r="G315" s="260">
        <f t="shared" si="751"/>
        <v>846</v>
      </c>
      <c r="H315" s="260">
        <f t="shared" si="751"/>
        <v>0</v>
      </c>
      <c r="I315" s="260">
        <f>I316</f>
        <v>846</v>
      </c>
      <c r="J315" s="290"/>
      <c r="K315" s="28">
        <f t="shared" si="747"/>
        <v>0</v>
      </c>
      <c r="L315" s="28">
        <f t="shared" si="747"/>
        <v>0</v>
      </c>
      <c r="M315" s="28">
        <f t="shared" si="747"/>
        <v>0</v>
      </c>
      <c r="N315" s="291"/>
      <c r="O315" s="260">
        <f t="shared" si="692"/>
        <v>846</v>
      </c>
      <c r="P315" s="260">
        <f t="shared" si="692"/>
        <v>0</v>
      </c>
      <c r="Q315" s="260">
        <f t="shared" si="692"/>
        <v>846</v>
      </c>
      <c r="R315" s="290">
        <f t="shared" si="692"/>
        <v>0</v>
      </c>
      <c r="S315" s="28">
        <f t="shared" si="748"/>
        <v>0</v>
      </c>
      <c r="T315" s="28">
        <f t="shared" si="748"/>
        <v>0</v>
      </c>
      <c r="U315" s="28">
        <f t="shared" si="748"/>
        <v>0</v>
      </c>
      <c r="V315" s="291"/>
      <c r="W315" s="260">
        <f t="shared" si="743"/>
        <v>846</v>
      </c>
      <c r="X315" s="260">
        <f t="shared" si="743"/>
        <v>0</v>
      </c>
      <c r="Y315" s="260">
        <f t="shared" si="743"/>
        <v>846</v>
      </c>
      <c r="Z315" s="290">
        <f t="shared" si="739"/>
        <v>0</v>
      </c>
      <c r="AA315" s="28">
        <f t="shared" si="748"/>
        <v>0</v>
      </c>
      <c r="AB315" s="28">
        <f t="shared" si="748"/>
        <v>0</v>
      </c>
      <c r="AC315" s="28">
        <f t="shared" si="748"/>
        <v>0</v>
      </c>
      <c r="AD315" s="291"/>
      <c r="AE315" s="28">
        <f t="shared" si="752"/>
        <v>846</v>
      </c>
      <c r="AF315" s="28">
        <f t="shared" si="752"/>
        <v>0</v>
      </c>
      <c r="AG315" s="28">
        <f t="shared" si="752"/>
        <v>846</v>
      </c>
      <c r="AH315" s="291">
        <f t="shared" si="752"/>
        <v>0</v>
      </c>
      <c r="AI315" s="28">
        <f t="shared" si="748"/>
        <v>0</v>
      </c>
      <c r="AJ315" s="28">
        <f t="shared" si="749"/>
        <v>0</v>
      </c>
      <c r="AK315" s="28">
        <f t="shared" si="749"/>
        <v>0</v>
      </c>
      <c r="AL315" s="291"/>
      <c r="AM315" s="260">
        <f t="shared" si="753"/>
        <v>846</v>
      </c>
      <c r="AN315" s="260">
        <f t="shared" si="753"/>
        <v>0</v>
      </c>
      <c r="AO315" s="260">
        <f t="shared" si="753"/>
        <v>846</v>
      </c>
      <c r="AP315" s="290">
        <f t="shared" si="753"/>
        <v>0</v>
      </c>
      <c r="AQ315" s="28">
        <f t="shared" si="749"/>
        <v>0</v>
      </c>
      <c r="AR315" s="28">
        <f t="shared" si="749"/>
        <v>0</v>
      </c>
      <c r="AS315" s="28">
        <f t="shared" si="749"/>
        <v>0</v>
      </c>
      <c r="AT315" s="291"/>
      <c r="AU315" s="28">
        <f t="shared" si="754"/>
        <v>846</v>
      </c>
      <c r="AV315" s="28">
        <f t="shared" si="754"/>
        <v>0</v>
      </c>
      <c r="AW315" s="28">
        <f t="shared" si="754"/>
        <v>846</v>
      </c>
      <c r="AX315" s="291">
        <f t="shared" si="754"/>
        <v>0</v>
      </c>
    </row>
    <row r="316" spans="1:50">
      <c r="A316" s="304" t="s">
        <v>119</v>
      </c>
      <c r="B316" s="25">
        <v>909</v>
      </c>
      <c r="C316" s="25" t="s">
        <v>60</v>
      </c>
      <c r="D316" s="25" t="s">
        <v>51</v>
      </c>
      <c r="E316" s="25" t="s">
        <v>701</v>
      </c>
      <c r="F316" s="25" t="s">
        <v>78</v>
      </c>
      <c r="G316" s="260">
        <f t="shared" si="751"/>
        <v>846</v>
      </c>
      <c r="H316" s="260">
        <f t="shared" si="751"/>
        <v>0</v>
      </c>
      <c r="I316" s="260">
        <f>I317</f>
        <v>846</v>
      </c>
      <c r="J316" s="290"/>
      <c r="K316" s="28">
        <f t="shared" si="747"/>
        <v>0</v>
      </c>
      <c r="L316" s="28">
        <f t="shared" si="747"/>
        <v>0</v>
      </c>
      <c r="M316" s="28">
        <f t="shared" si="747"/>
        <v>0</v>
      </c>
      <c r="N316" s="291"/>
      <c r="O316" s="260">
        <f t="shared" si="692"/>
        <v>846</v>
      </c>
      <c r="P316" s="260">
        <f t="shared" si="692"/>
        <v>0</v>
      </c>
      <c r="Q316" s="260">
        <f t="shared" si="692"/>
        <v>846</v>
      </c>
      <c r="R316" s="290">
        <f t="shared" si="692"/>
        <v>0</v>
      </c>
      <c r="S316" s="28">
        <f t="shared" si="748"/>
        <v>0</v>
      </c>
      <c r="T316" s="28">
        <f t="shared" si="748"/>
        <v>0</v>
      </c>
      <c r="U316" s="28">
        <f t="shared" si="748"/>
        <v>0</v>
      </c>
      <c r="V316" s="291"/>
      <c r="W316" s="260">
        <f t="shared" si="743"/>
        <v>846</v>
      </c>
      <c r="X316" s="260">
        <f t="shared" si="743"/>
        <v>0</v>
      </c>
      <c r="Y316" s="260">
        <f t="shared" si="743"/>
        <v>846</v>
      </c>
      <c r="Z316" s="290">
        <f t="shared" si="739"/>
        <v>0</v>
      </c>
      <c r="AA316" s="28">
        <f t="shared" si="748"/>
        <v>0</v>
      </c>
      <c r="AB316" s="28">
        <f t="shared" si="748"/>
        <v>0</v>
      </c>
      <c r="AC316" s="28">
        <f t="shared" si="748"/>
        <v>0</v>
      </c>
      <c r="AD316" s="291"/>
      <c r="AE316" s="28">
        <f t="shared" si="752"/>
        <v>846</v>
      </c>
      <c r="AF316" s="28">
        <f t="shared" si="752"/>
        <v>0</v>
      </c>
      <c r="AG316" s="28">
        <f t="shared" si="752"/>
        <v>846</v>
      </c>
      <c r="AH316" s="291">
        <f t="shared" si="752"/>
        <v>0</v>
      </c>
      <c r="AI316" s="28">
        <f t="shared" si="748"/>
        <v>0</v>
      </c>
      <c r="AJ316" s="28">
        <f t="shared" si="749"/>
        <v>0</v>
      </c>
      <c r="AK316" s="28">
        <f t="shared" si="749"/>
        <v>0</v>
      </c>
      <c r="AL316" s="291"/>
      <c r="AM316" s="260">
        <f t="shared" si="753"/>
        <v>846</v>
      </c>
      <c r="AN316" s="260">
        <f t="shared" si="753"/>
        <v>0</v>
      </c>
      <c r="AO316" s="260">
        <f t="shared" si="753"/>
        <v>846</v>
      </c>
      <c r="AP316" s="290">
        <f t="shared" si="753"/>
        <v>0</v>
      </c>
      <c r="AQ316" s="28">
        <f t="shared" si="749"/>
        <v>0</v>
      </c>
      <c r="AR316" s="28">
        <f t="shared" si="749"/>
        <v>0</v>
      </c>
      <c r="AS316" s="28">
        <f t="shared" si="749"/>
        <v>0</v>
      </c>
      <c r="AT316" s="291"/>
      <c r="AU316" s="28">
        <f t="shared" si="754"/>
        <v>846</v>
      </c>
      <c r="AV316" s="28">
        <f t="shared" si="754"/>
        <v>0</v>
      </c>
      <c r="AW316" s="28">
        <f t="shared" si="754"/>
        <v>846</v>
      </c>
      <c r="AX316" s="291">
        <f t="shared" si="754"/>
        <v>0</v>
      </c>
    </row>
    <row r="317" spans="1:50" ht="33">
      <c r="A317" s="309" t="s">
        <v>345</v>
      </c>
      <c r="B317" s="25">
        <v>909</v>
      </c>
      <c r="C317" s="25" t="s">
        <v>60</v>
      </c>
      <c r="D317" s="25" t="s">
        <v>51</v>
      </c>
      <c r="E317" s="25" t="s">
        <v>701</v>
      </c>
      <c r="F317" s="25" t="s">
        <v>160</v>
      </c>
      <c r="G317" s="260">
        <v>846</v>
      </c>
      <c r="H317" s="260"/>
      <c r="I317" s="260">
        <v>846</v>
      </c>
      <c r="J317" s="260"/>
      <c r="K317" s="28"/>
      <c r="L317" s="28"/>
      <c r="M317" s="28"/>
      <c r="N317" s="28"/>
      <c r="O317" s="260">
        <f t="shared" si="692"/>
        <v>846</v>
      </c>
      <c r="P317" s="260">
        <f t="shared" si="692"/>
        <v>0</v>
      </c>
      <c r="Q317" s="260">
        <f t="shared" si="692"/>
        <v>846</v>
      </c>
      <c r="R317" s="260">
        <f t="shared" si="692"/>
        <v>0</v>
      </c>
      <c r="S317" s="28"/>
      <c r="T317" s="28"/>
      <c r="U317" s="28"/>
      <c r="V317" s="28"/>
      <c r="W317" s="260">
        <f t="shared" si="743"/>
        <v>846</v>
      </c>
      <c r="X317" s="260">
        <f t="shared" si="743"/>
        <v>0</v>
      </c>
      <c r="Y317" s="260">
        <f t="shared" si="743"/>
        <v>846</v>
      </c>
      <c r="Z317" s="260">
        <f t="shared" si="739"/>
        <v>0</v>
      </c>
      <c r="AA317" s="28"/>
      <c r="AB317" s="28"/>
      <c r="AC317" s="28"/>
      <c r="AD317" s="28"/>
      <c r="AE317" s="28">
        <f t="shared" si="752"/>
        <v>846</v>
      </c>
      <c r="AF317" s="28">
        <f t="shared" si="752"/>
        <v>0</v>
      </c>
      <c r="AG317" s="28">
        <f t="shared" si="752"/>
        <v>846</v>
      </c>
      <c r="AH317" s="28">
        <f t="shared" si="752"/>
        <v>0</v>
      </c>
      <c r="AI317" s="28"/>
      <c r="AJ317" s="28"/>
      <c r="AK317" s="28"/>
      <c r="AL317" s="28"/>
      <c r="AM317" s="260">
        <f t="shared" si="753"/>
        <v>846</v>
      </c>
      <c r="AN317" s="260">
        <f t="shared" si="753"/>
        <v>0</v>
      </c>
      <c r="AO317" s="260">
        <f t="shared" si="753"/>
        <v>846</v>
      </c>
      <c r="AP317" s="260">
        <f t="shared" si="753"/>
        <v>0</v>
      </c>
      <c r="AQ317" s="28"/>
      <c r="AR317" s="28"/>
      <c r="AS317" s="28"/>
      <c r="AT317" s="28"/>
      <c r="AU317" s="28">
        <f t="shared" si="754"/>
        <v>846</v>
      </c>
      <c r="AV317" s="28">
        <f t="shared" si="754"/>
        <v>0</v>
      </c>
      <c r="AW317" s="28">
        <f t="shared" si="754"/>
        <v>846</v>
      </c>
      <c r="AX317" s="28">
        <f t="shared" si="754"/>
        <v>0</v>
      </c>
    </row>
    <row r="318" spans="1:50">
      <c r="A318" s="309"/>
      <c r="B318" s="25"/>
      <c r="C318" s="25"/>
      <c r="D318" s="25"/>
      <c r="E318" s="25"/>
      <c r="F318" s="25"/>
      <c r="G318" s="260"/>
      <c r="H318" s="260"/>
      <c r="I318" s="260"/>
      <c r="J318" s="260"/>
      <c r="K318" s="28"/>
      <c r="L318" s="28"/>
      <c r="M318" s="28"/>
      <c r="N318" s="28"/>
      <c r="O318" s="260"/>
      <c r="P318" s="260"/>
      <c r="Q318" s="260"/>
      <c r="R318" s="260"/>
      <c r="S318" s="28"/>
      <c r="T318" s="28"/>
      <c r="U318" s="28"/>
      <c r="V318" s="28"/>
      <c r="W318" s="260"/>
      <c r="X318" s="260"/>
      <c r="Y318" s="260"/>
      <c r="Z318" s="260"/>
      <c r="AA318" s="28"/>
      <c r="AB318" s="28"/>
      <c r="AC318" s="28"/>
      <c r="AD318" s="28"/>
      <c r="AE318" s="28"/>
      <c r="AF318" s="28"/>
      <c r="AG318" s="28"/>
      <c r="AH318" s="28"/>
      <c r="AI318" s="28"/>
      <c r="AJ318" s="28"/>
      <c r="AK318" s="28"/>
      <c r="AL318" s="28"/>
      <c r="AM318" s="260"/>
      <c r="AN318" s="260"/>
      <c r="AO318" s="260"/>
      <c r="AP318" s="260"/>
      <c r="AQ318" s="28"/>
      <c r="AR318" s="28"/>
      <c r="AS318" s="28"/>
      <c r="AT318" s="28"/>
      <c r="AU318" s="28"/>
      <c r="AV318" s="28"/>
      <c r="AW318" s="28"/>
      <c r="AX318" s="28"/>
    </row>
    <row r="319" spans="1:50" ht="42.75" customHeight="1">
      <c r="A319" s="254" t="s">
        <v>841</v>
      </c>
      <c r="B319" s="262">
        <v>910</v>
      </c>
      <c r="C319" s="19"/>
      <c r="D319" s="19"/>
      <c r="E319" s="255"/>
      <c r="F319" s="19"/>
      <c r="G319" s="176">
        <f t="shared" ref="G319:N319" si="755">G320+G337</f>
        <v>26319</v>
      </c>
      <c r="H319" s="176">
        <f t="shared" si="755"/>
        <v>0</v>
      </c>
      <c r="I319" s="176">
        <f t="shared" si="755"/>
        <v>26319</v>
      </c>
      <c r="J319" s="176">
        <f t="shared" si="755"/>
        <v>0</v>
      </c>
      <c r="K319" s="21">
        <f t="shared" si="755"/>
        <v>530</v>
      </c>
      <c r="L319" s="21">
        <f t="shared" si="755"/>
        <v>0</v>
      </c>
      <c r="M319" s="21">
        <f t="shared" si="755"/>
        <v>530</v>
      </c>
      <c r="N319" s="21">
        <f t="shared" si="755"/>
        <v>0</v>
      </c>
      <c r="O319" s="176">
        <f t="shared" si="692"/>
        <v>26849</v>
      </c>
      <c r="P319" s="176">
        <f t="shared" si="692"/>
        <v>0</v>
      </c>
      <c r="Q319" s="176">
        <f t="shared" si="692"/>
        <v>26849</v>
      </c>
      <c r="R319" s="176">
        <f t="shared" si="692"/>
        <v>0</v>
      </c>
      <c r="S319" s="21">
        <f t="shared" ref="S319:V319" si="756">S320+S337</f>
        <v>0</v>
      </c>
      <c r="T319" s="21">
        <f t="shared" si="756"/>
        <v>0</v>
      </c>
      <c r="U319" s="21">
        <f t="shared" si="756"/>
        <v>0</v>
      </c>
      <c r="V319" s="21">
        <f t="shared" si="756"/>
        <v>0</v>
      </c>
      <c r="W319" s="176">
        <f t="shared" ref="W319:Z382" si="757">O319+S319</f>
        <v>26849</v>
      </c>
      <c r="X319" s="176">
        <f t="shared" si="757"/>
        <v>0</v>
      </c>
      <c r="Y319" s="176">
        <f t="shared" si="757"/>
        <v>26849</v>
      </c>
      <c r="Z319" s="176">
        <f t="shared" si="757"/>
        <v>0</v>
      </c>
      <c r="AA319" s="21">
        <f t="shared" ref="AA319:AD319" si="758">AA320+AA337</f>
        <v>0</v>
      </c>
      <c r="AB319" s="21">
        <f t="shared" si="758"/>
        <v>0</v>
      </c>
      <c r="AC319" s="21">
        <f t="shared" si="758"/>
        <v>0</v>
      </c>
      <c r="AD319" s="21">
        <f t="shared" si="758"/>
        <v>0</v>
      </c>
      <c r="AE319" s="21">
        <f t="shared" ref="AE319:AH382" si="759">W319+AA319</f>
        <v>26849</v>
      </c>
      <c r="AF319" s="21">
        <f t="shared" si="759"/>
        <v>0</v>
      </c>
      <c r="AG319" s="21">
        <f t="shared" si="759"/>
        <v>26849</v>
      </c>
      <c r="AH319" s="21">
        <f t="shared" si="759"/>
        <v>0</v>
      </c>
      <c r="AI319" s="21">
        <f t="shared" ref="AI319:AL319" si="760">AI320+AI337</f>
        <v>0</v>
      </c>
      <c r="AJ319" s="21">
        <f t="shared" si="760"/>
        <v>0</v>
      </c>
      <c r="AK319" s="21">
        <f t="shared" si="760"/>
        <v>0</v>
      </c>
      <c r="AL319" s="21">
        <f t="shared" si="760"/>
        <v>0</v>
      </c>
      <c r="AM319" s="176">
        <f t="shared" ref="AM319:AP382" si="761">AE319+AI319</f>
        <v>26849</v>
      </c>
      <c r="AN319" s="176">
        <f t="shared" si="761"/>
        <v>0</v>
      </c>
      <c r="AO319" s="176">
        <f t="shared" si="761"/>
        <v>26849</v>
      </c>
      <c r="AP319" s="176">
        <f t="shared" si="761"/>
        <v>0</v>
      </c>
      <c r="AQ319" s="21">
        <f t="shared" ref="AQ319:AT319" si="762">AQ320+AQ337</f>
        <v>0</v>
      </c>
      <c r="AR319" s="21">
        <f t="shared" si="762"/>
        <v>0</v>
      </c>
      <c r="AS319" s="21">
        <f t="shared" si="762"/>
        <v>0</v>
      </c>
      <c r="AT319" s="21">
        <f t="shared" si="762"/>
        <v>0</v>
      </c>
      <c r="AU319" s="21">
        <f t="shared" ref="AU319:AX382" si="763">AM319+AQ319</f>
        <v>26849</v>
      </c>
      <c r="AV319" s="21">
        <f t="shared" si="763"/>
        <v>0</v>
      </c>
      <c r="AW319" s="21">
        <f t="shared" si="763"/>
        <v>26849</v>
      </c>
      <c r="AX319" s="21">
        <f t="shared" si="763"/>
        <v>0</v>
      </c>
    </row>
    <row r="320" spans="1:50" ht="30" customHeight="1">
      <c r="A320" s="116" t="s">
        <v>18</v>
      </c>
      <c r="B320" s="22">
        <f>B319</f>
        <v>910</v>
      </c>
      <c r="C320" s="22" t="s">
        <v>48</v>
      </c>
      <c r="D320" s="22" t="s">
        <v>71</v>
      </c>
      <c r="E320" s="64"/>
      <c r="F320" s="22"/>
      <c r="G320" s="180">
        <f>G321+G326</f>
        <v>3170</v>
      </c>
      <c r="H320" s="180">
        <f t="shared" ref="H320:J320" si="764">H321+H326</f>
        <v>0</v>
      </c>
      <c r="I320" s="180">
        <f t="shared" si="764"/>
        <v>3170</v>
      </c>
      <c r="J320" s="180">
        <f t="shared" si="764"/>
        <v>0</v>
      </c>
      <c r="K320" s="23">
        <f>K321+K326</f>
        <v>0</v>
      </c>
      <c r="L320" s="23">
        <f t="shared" ref="L320:N320" si="765">L321+L326</f>
        <v>0</v>
      </c>
      <c r="M320" s="23">
        <f t="shared" si="765"/>
        <v>0</v>
      </c>
      <c r="N320" s="23">
        <f t="shared" si="765"/>
        <v>0</v>
      </c>
      <c r="O320" s="180">
        <f t="shared" si="692"/>
        <v>3170</v>
      </c>
      <c r="P320" s="180">
        <f t="shared" si="692"/>
        <v>0</v>
      </c>
      <c r="Q320" s="180">
        <f t="shared" si="692"/>
        <v>3170</v>
      </c>
      <c r="R320" s="180">
        <f t="shared" si="692"/>
        <v>0</v>
      </c>
      <c r="S320" s="23">
        <f>S321+S326</f>
        <v>0</v>
      </c>
      <c r="T320" s="23">
        <f t="shared" ref="T320:V320" si="766">T321+T326</f>
        <v>0</v>
      </c>
      <c r="U320" s="23">
        <f t="shared" si="766"/>
        <v>0</v>
      </c>
      <c r="V320" s="23">
        <f t="shared" si="766"/>
        <v>0</v>
      </c>
      <c r="W320" s="180">
        <f t="shared" si="757"/>
        <v>3170</v>
      </c>
      <c r="X320" s="180">
        <f t="shared" si="757"/>
        <v>0</v>
      </c>
      <c r="Y320" s="180">
        <f t="shared" si="757"/>
        <v>3170</v>
      </c>
      <c r="Z320" s="180">
        <f t="shared" si="757"/>
        <v>0</v>
      </c>
      <c r="AA320" s="23">
        <f>AA321+AA326</f>
        <v>0</v>
      </c>
      <c r="AB320" s="23">
        <f t="shared" ref="AB320:AD320" si="767">AB321+AB326</f>
        <v>0</v>
      </c>
      <c r="AC320" s="23">
        <f t="shared" si="767"/>
        <v>0</v>
      </c>
      <c r="AD320" s="23">
        <f t="shared" si="767"/>
        <v>0</v>
      </c>
      <c r="AE320" s="23">
        <f t="shared" si="759"/>
        <v>3170</v>
      </c>
      <c r="AF320" s="23">
        <f t="shared" si="759"/>
        <v>0</v>
      </c>
      <c r="AG320" s="23">
        <f t="shared" si="759"/>
        <v>3170</v>
      </c>
      <c r="AH320" s="23">
        <f t="shared" si="759"/>
        <v>0</v>
      </c>
      <c r="AI320" s="23">
        <f>AI321+AI326</f>
        <v>0</v>
      </c>
      <c r="AJ320" s="23">
        <f t="shared" ref="AJ320:AL320" si="768">AJ321+AJ326</f>
        <v>0</v>
      </c>
      <c r="AK320" s="23">
        <f t="shared" si="768"/>
        <v>0</v>
      </c>
      <c r="AL320" s="23">
        <f t="shared" si="768"/>
        <v>0</v>
      </c>
      <c r="AM320" s="180">
        <f t="shared" si="761"/>
        <v>3170</v>
      </c>
      <c r="AN320" s="180">
        <f t="shared" si="761"/>
        <v>0</v>
      </c>
      <c r="AO320" s="180">
        <f t="shared" si="761"/>
        <v>3170</v>
      </c>
      <c r="AP320" s="180">
        <f t="shared" si="761"/>
        <v>0</v>
      </c>
      <c r="AQ320" s="23">
        <f>AQ321+AQ326</f>
        <v>0</v>
      </c>
      <c r="AR320" s="23">
        <f t="shared" ref="AR320:AT320" si="769">AR321+AR326</f>
        <v>0</v>
      </c>
      <c r="AS320" s="23">
        <f t="shared" si="769"/>
        <v>0</v>
      </c>
      <c r="AT320" s="23">
        <f t="shared" si="769"/>
        <v>0</v>
      </c>
      <c r="AU320" s="23">
        <f t="shared" si="763"/>
        <v>3170</v>
      </c>
      <c r="AV320" s="23">
        <f t="shared" si="763"/>
        <v>0</v>
      </c>
      <c r="AW320" s="23">
        <f t="shared" si="763"/>
        <v>3170</v>
      </c>
      <c r="AX320" s="23">
        <f t="shared" si="763"/>
        <v>0</v>
      </c>
    </row>
    <row r="321" spans="1:50" ht="49.5">
      <c r="A321" s="91" t="s">
        <v>826</v>
      </c>
      <c r="B321" s="25" t="s">
        <v>842</v>
      </c>
      <c r="C321" s="25" t="s">
        <v>48</v>
      </c>
      <c r="D321" s="25" t="s">
        <v>71</v>
      </c>
      <c r="E321" s="25" t="s">
        <v>217</v>
      </c>
      <c r="F321" s="25"/>
      <c r="G321" s="260">
        <f t="shared" ref="G321:N324" si="770">G322</f>
        <v>1197</v>
      </c>
      <c r="H321" s="260">
        <f t="shared" si="770"/>
        <v>0</v>
      </c>
      <c r="I321" s="260">
        <f t="shared" si="770"/>
        <v>0</v>
      </c>
      <c r="J321" s="260">
        <f t="shared" si="770"/>
        <v>0</v>
      </c>
      <c r="K321" s="28">
        <f t="shared" si="770"/>
        <v>0</v>
      </c>
      <c r="L321" s="28">
        <f t="shared" si="770"/>
        <v>0</v>
      </c>
      <c r="M321" s="28">
        <f t="shared" si="770"/>
        <v>0</v>
      </c>
      <c r="N321" s="28">
        <f t="shared" si="770"/>
        <v>0</v>
      </c>
      <c r="O321" s="260">
        <f t="shared" si="692"/>
        <v>1197</v>
      </c>
      <c r="P321" s="260">
        <f t="shared" si="692"/>
        <v>0</v>
      </c>
      <c r="Q321" s="260">
        <f t="shared" si="692"/>
        <v>0</v>
      </c>
      <c r="R321" s="260">
        <f t="shared" si="692"/>
        <v>0</v>
      </c>
      <c r="S321" s="28">
        <f t="shared" ref="S321:V324" si="771">S322</f>
        <v>0</v>
      </c>
      <c r="T321" s="28">
        <f t="shared" si="771"/>
        <v>0</v>
      </c>
      <c r="U321" s="28">
        <f t="shared" si="771"/>
        <v>0</v>
      </c>
      <c r="V321" s="28">
        <f t="shared" si="771"/>
        <v>0</v>
      </c>
      <c r="W321" s="260">
        <f t="shared" si="757"/>
        <v>1197</v>
      </c>
      <c r="X321" s="260">
        <f t="shared" si="757"/>
        <v>0</v>
      </c>
      <c r="Y321" s="260">
        <f t="shared" si="757"/>
        <v>0</v>
      </c>
      <c r="Z321" s="260">
        <f t="shared" si="757"/>
        <v>0</v>
      </c>
      <c r="AA321" s="28">
        <f t="shared" ref="AA321:AD324" si="772">AA322</f>
        <v>0</v>
      </c>
      <c r="AB321" s="28">
        <f t="shared" si="772"/>
        <v>0</v>
      </c>
      <c r="AC321" s="28">
        <f t="shared" si="772"/>
        <v>0</v>
      </c>
      <c r="AD321" s="28">
        <f t="shared" si="772"/>
        <v>0</v>
      </c>
      <c r="AE321" s="28">
        <f t="shared" si="759"/>
        <v>1197</v>
      </c>
      <c r="AF321" s="28">
        <f t="shared" si="759"/>
        <v>0</v>
      </c>
      <c r="AG321" s="28">
        <f t="shared" si="759"/>
        <v>0</v>
      </c>
      <c r="AH321" s="28">
        <f t="shared" si="759"/>
        <v>0</v>
      </c>
      <c r="AI321" s="28">
        <f t="shared" ref="AI321:AL324" si="773">AI322</f>
        <v>0</v>
      </c>
      <c r="AJ321" s="28">
        <f t="shared" si="773"/>
        <v>0</v>
      </c>
      <c r="AK321" s="28">
        <f t="shared" si="773"/>
        <v>0</v>
      </c>
      <c r="AL321" s="28">
        <f t="shared" si="773"/>
        <v>0</v>
      </c>
      <c r="AM321" s="260">
        <f t="shared" si="761"/>
        <v>1197</v>
      </c>
      <c r="AN321" s="260">
        <f t="shared" si="761"/>
        <v>0</v>
      </c>
      <c r="AO321" s="260">
        <f t="shared" si="761"/>
        <v>0</v>
      </c>
      <c r="AP321" s="260">
        <f t="shared" si="761"/>
        <v>0</v>
      </c>
      <c r="AQ321" s="28">
        <f t="shared" ref="AQ321:AT324" si="774">AQ322</f>
        <v>0</v>
      </c>
      <c r="AR321" s="28">
        <f t="shared" si="774"/>
        <v>0</v>
      </c>
      <c r="AS321" s="28">
        <f t="shared" si="774"/>
        <v>0</v>
      </c>
      <c r="AT321" s="28">
        <f t="shared" si="774"/>
        <v>0</v>
      </c>
      <c r="AU321" s="28">
        <f t="shared" si="763"/>
        <v>1197</v>
      </c>
      <c r="AV321" s="28">
        <f t="shared" si="763"/>
        <v>0</v>
      </c>
      <c r="AW321" s="28">
        <f t="shared" si="763"/>
        <v>0</v>
      </c>
      <c r="AX321" s="28">
        <f t="shared" si="763"/>
        <v>0</v>
      </c>
    </row>
    <row r="322" spans="1:50">
      <c r="A322" s="91" t="s">
        <v>76</v>
      </c>
      <c r="B322" s="25" t="s">
        <v>842</v>
      </c>
      <c r="C322" s="25" t="s">
        <v>48</v>
      </c>
      <c r="D322" s="25" t="s">
        <v>71</v>
      </c>
      <c r="E322" s="25" t="s">
        <v>481</v>
      </c>
      <c r="F322" s="25"/>
      <c r="G322" s="260">
        <f t="shared" si="770"/>
        <v>1197</v>
      </c>
      <c r="H322" s="260">
        <f t="shared" si="770"/>
        <v>0</v>
      </c>
      <c r="I322" s="260">
        <f t="shared" si="770"/>
        <v>0</v>
      </c>
      <c r="J322" s="260">
        <f t="shared" si="770"/>
        <v>0</v>
      </c>
      <c r="K322" s="28">
        <f t="shared" si="770"/>
        <v>0</v>
      </c>
      <c r="L322" s="28">
        <f t="shared" si="770"/>
        <v>0</v>
      </c>
      <c r="M322" s="28">
        <f t="shared" si="770"/>
        <v>0</v>
      </c>
      <c r="N322" s="28">
        <f t="shared" si="770"/>
        <v>0</v>
      </c>
      <c r="O322" s="260">
        <f t="shared" si="692"/>
        <v>1197</v>
      </c>
      <c r="P322" s="260">
        <f t="shared" si="692"/>
        <v>0</v>
      </c>
      <c r="Q322" s="260">
        <f t="shared" si="692"/>
        <v>0</v>
      </c>
      <c r="R322" s="260">
        <f t="shared" si="692"/>
        <v>0</v>
      </c>
      <c r="S322" s="28">
        <f t="shared" si="771"/>
        <v>0</v>
      </c>
      <c r="T322" s="28">
        <f t="shared" si="771"/>
        <v>0</v>
      </c>
      <c r="U322" s="28">
        <f t="shared" si="771"/>
        <v>0</v>
      </c>
      <c r="V322" s="28">
        <f t="shared" si="771"/>
        <v>0</v>
      </c>
      <c r="W322" s="260">
        <f t="shared" si="757"/>
        <v>1197</v>
      </c>
      <c r="X322" s="260">
        <f t="shared" si="757"/>
        <v>0</v>
      </c>
      <c r="Y322" s="260">
        <f t="shared" si="757"/>
        <v>0</v>
      </c>
      <c r="Z322" s="260">
        <f t="shared" si="757"/>
        <v>0</v>
      </c>
      <c r="AA322" s="28">
        <f t="shared" si="772"/>
        <v>0</v>
      </c>
      <c r="AB322" s="28">
        <f t="shared" si="772"/>
        <v>0</v>
      </c>
      <c r="AC322" s="28">
        <f t="shared" si="772"/>
        <v>0</v>
      </c>
      <c r="AD322" s="28">
        <f t="shared" si="772"/>
        <v>0</v>
      </c>
      <c r="AE322" s="28">
        <f t="shared" si="759"/>
        <v>1197</v>
      </c>
      <c r="AF322" s="28">
        <f t="shared" si="759"/>
        <v>0</v>
      </c>
      <c r="AG322" s="28">
        <f t="shared" si="759"/>
        <v>0</v>
      </c>
      <c r="AH322" s="28">
        <f t="shared" si="759"/>
        <v>0</v>
      </c>
      <c r="AI322" s="28">
        <f t="shared" si="773"/>
        <v>0</v>
      </c>
      <c r="AJ322" s="28">
        <f t="shared" si="773"/>
        <v>0</v>
      </c>
      <c r="AK322" s="28">
        <f t="shared" si="773"/>
        <v>0</v>
      </c>
      <c r="AL322" s="28">
        <f t="shared" si="773"/>
        <v>0</v>
      </c>
      <c r="AM322" s="260">
        <f t="shared" si="761"/>
        <v>1197</v>
      </c>
      <c r="AN322" s="260">
        <f t="shared" si="761"/>
        <v>0</v>
      </c>
      <c r="AO322" s="260">
        <f t="shared" si="761"/>
        <v>0</v>
      </c>
      <c r="AP322" s="260">
        <f t="shared" si="761"/>
        <v>0</v>
      </c>
      <c r="AQ322" s="28">
        <f t="shared" si="774"/>
        <v>0</v>
      </c>
      <c r="AR322" s="28">
        <f t="shared" si="774"/>
        <v>0</v>
      </c>
      <c r="AS322" s="28">
        <f t="shared" si="774"/>
        <v>0</v>
      </c>
      <c r="AT322" s="28">
        <f t="shared" si="774"/>
        <v>0</v>
      </c>
      <c r="AU322" s="28">
        <f t="shared" si="763"/>
        <v>1197</v>
      </c>
      <c r="AV322" s="28">
        <f t="shared" si="763"/>
        <v>0</v>
      </c>
      <c r="AW322" s="28">
        <f t="shared" si="763"/>
        <v>0</v>
      </c>
      <c r="AX322" s="28">
        <f t="shared" si="763"/>
        <v>0</v>
      </c>
    </row>
    <row r="323" spans="1:50">
      <c r="A323" s="91" t="s">
        <v>94</v>
      </c>
      <c r="B323" s="25" t="s">
        <v>842</v>
      </c>
      <c r="C323" s="25" t="s">
        <v>48</v>
      </c>
      <c r="D323" s="25" t="s">
        <v>71</v>
      </c>
      <c r="E323" s="25" t="s">
        <v>482</v>
      </c>
      <c r="F323" s="25"/>
      <c r="G323" s="260">
        <f t="shared" si="770"/>
        <v>1197</v>
      </c>
      <c r="H323" s="260">
        <f t="shared" si="770"/>
        <v>0</v>
      </c>
      <c r="I323" s="260">
        <f t="shared" si="770"/>
        <v>0</v>
      </c>
      <c r="J323" s="260">
        <f t="shared" si="770"/>
        <v>0</v>
      </c>
      <c r="K323" s="28">
        <f t="shared" si="770"/>
        <v>0</v>
      </c>
      <c r="L323" s="28">
        <f t="shared" si="770"/>
        <v>0</v>
      </c>
      <c r="M323" s="28">
        <f t="shared" si="770"/>
        <v>0</v>
      </c>
      <c r="N323" s="28">
        <f t="shared" si="770"/>
        <v>0</v>
      </c>
      <c r="O323" s="260">
        <f t="shared" si="692"/>
        <v>1197</v>
      </c>
      <c r="P323" s="260">
        <f t="shared" si="692"/>
        <v>0</v>
      </c>
      <c r="Q323" s="260">
        <f t="shared" si="692"/>
        <v>0</v>
      </c>
      <c r="R323" s="260">
        <f t="shared" si="692"/>
        <v>0</v>
      </c>
      <c r="S323" s="28">
        <f t="shared" si="771"/>
        <v>0</v>
      </c>
      <c r="T323" s="28">
        <f t="shared" si="771"/>
        <v>0</v>
      </c>
      <c r="U323" s="28">
        <f t="shared" si="771"/>
        <v>0</v>
      </c>
      <c r="V323" s="28">
        <f t="shared" si="771"/>
        <v>0</v>
      </c>
      <c r="W323" s="260">
        <f t="shared" si="757"/>
        <v>1197</v>
      </c>
      <c r="X323" s="260">
        <f t="shared" si="757"/>
        <v>0</v>
      </c>
      <c r="Y323" s="260">
        <f t="shared" si="757"/>
        <v>0</v>
      </c>
      <c r="Z323" s="260">
        <f t="shared" si="757"/>
        <v>0</v>
      </c>
      <c r="AA323" s="28">
        <f t="shared" si="772"/>
        <v>0</v>
      </c>
      <c r="AB323" s="28">
        <f t="shared" si="772"/>
        <v>0</v>
      </c>
      <c r="AC323" s="28">
        <f t="shared" si="772"/>
        <v>0</v>
      </c>
      <c r="AD323" s="28">
        <f t="shared" si="772"/>
        <v>0</v>
      </c>
      <c r="AE323" s="28">
        <f t="shared" si="759"/>
        <v>1197</v>
      </c>
      <c r="AF323" s="28">
        <f t="shared" si="759"/>
        <v>0</v>
      </c>
      <c r="AG323" s="28">
        <f t="shared" si="759"/>
        <v>0</v>
      </c>
      <c r="AH323" s="28">
        <f t="shared" si="759"/>
        <v>0</v>
      </c>
      <c r="AI323" s="28">
        <f t="shared" si="773"/>
        <v>0</v>
      </c>
      <c r="AJ323" s="28">
        <f t="shared" si="773"/>
        <v>0</v>
      </c>
      <c r="AK323" s="28">
        <f t="shared" si="773"/>
        <v>0</v>
      </c>
      <c r="AL323" s="28">
        <f t="shared" si="773"/>
        <v>0</v>
      </c>
      <c r="AM323" s="260">
        <f t="shared" si="761"/>
        <v>1197</v>
      </c>
      <c r="AN323" s="260">
        <f t="shared" si="761"/>
        <v>0</v>
      </c>
      <c r="AO323" s="260">
        <f t="shared" si="761"/>
        <v>0</v>
      </c>
      <c r="AP323" s="260">
        <f t="shared" si="761"/>
        <v>0</v>
      </c>
      <c r="AQ323" s="28">
        <f t="shared" si="774"/>
        <v>0</v>
      </c>
      <c r="AR323" s="28">
        <f t="shared" si="774"/>
        <v>0</v>
      </c>
      <c r="AS323" s="28">
        <f t="shared" si="774"/>
        <v>0</v>
      </c>
      <c r="AT323" s="28">
        <f t="shared" si="774"/>
        <v>0</v>
      </c>
      <c r="AU323" s="28">
        <f t="shared" si="763"/>
        <v>1197</v>
      </c>
      <c r="AV323" s="28">
        <f t="shared" si="763"/>
        <v>0</v>
      </c>
      <c r="AW323" s="28">
        <f t="shared" si="763"/>
        <v>0</v>
      </c>
      <c r="AX323" s="28">
        <f t="shared" si="763"/>
        <v>0</v>
      </c>
    </row>
    <row r="324" spans="1:50" ht="33">
      <c r="A324" s="91" t="s">
        <v>345</v>
      </c>
      <c r="B324" s="25" t="s">
        <v>842</v>
      </c>
      <c r="C324" s="25" t="s">
        <v>48</v>
      </c>
      <c r="D324" s="25" t="s">
        <v>71</v>
      </c>
      <c r="E324" s="25" t="s">
        <v>482</v>
      </c>
      <c r="F324" s="25" t="s">
        <v>78</v>
      </c>
      <c r="G324" s="260">
        <f t="shared" si="770"/>
        <v>1197</v>
      </c>
      <c r="H324" s="260">
        <f t="shared" si="770"/>
        <v>0</v>
      </c>
      <c r="I324" s="260">
        <f t="shared" si="770"/>
        <v>0</v>
      </c>
      <c r="J324" s="260">
        <f t="shared" si="770"/>
        <v>0</v>
      </c>
      <c r="K324" s="28">
        <f t="shared" si="770"/>
        <v>0</v>
      </c>
      <c r="L324" s="28">
        <f t="shared" si="770"/>
        <v>0</v>
      </c>
      <c r="M324" s="28">
        <f t="shared" si="770"/>
        <v>0</v>
      </c>
      <c r="N324" s="28">
        <f t="shared" si="770"/>
        <v>0</v>
      </c>
      <c r="O324" s="260">
        <f t="shared" si="692"/>
        <v>1197</v>
      </c>
      <c r="P324" s="260">
        <f t="shared" si="692"/>
        <v>0</v>
      </c>
      <c r="Q324" s="260">
        <f t="shared" si="692"/>
        <v>0</v>
      </c>
      <c r="R324" s="260">
        <f t="shared" si="692"/>
        <v>0</v>
      </c>
      <c r="S324" s="28">
        <f t="shared" si="771"/>
        <v>0</v>
      </c>
      <c r="T324" s="28">
        <f t="shared" si="771"/>
        <v>0</v>
      </c>
      <c r="U324" s="28">
        <f t="shared" si="771"/>
        <v>0</v>
      </c>
      <c r="V324" s="28">
        <f t="shared" si="771"/>
        <v>0</v>
      </c>
      <c r="W324" s="260">
        <f t="shared" si="757"/>
        <v>1197</v>
      </c>
      <c r="X324" s="260">
        <f t="shared" si="757"/>
        <v>0</v>
      </c>
      <c r="Y324" s="260">
        <f t="shared" si="757"/>
        <v>0</v>
      </c>
      <c r="Z324" s="260">
        <f t="shared" si="757"/>
        <v>0</v>
      </c>
      <c r="AA324" s="28">
        <f t="shared" si="772"/>
        <v>0</v>
      </c>
      <c r="AB324" s="28">
        <f t="shared" si="772"/>
        <v>0</v>
      </c>
      <c r="AC324" s="28">
        <f t="shared" si="772"/>
        <v>0</v>
      </c>
      <c r="AD324" s="28">
        <f t="shared" si="772"/>
        <v>0</v>
      </c>
      <c r="AE324" s="28">
        <f t="shared" si="759"/>
        <v>1197</v>
      </c>
      <c r="AF324" s="28">
        <f t="shared" si="759"/>
        <v>0</v>
      </c>
      <c r="AG324" s="28">
        <f t="shared" si="759"/>
        <v>0</v>
      </c>
      <c r="AH324" s="28">
        <f t="shared" si="759"/>
        <v>0</v>
      </c>
      <c r="AI324" s="28">
        <f t="shared" si="773"/>
        <v>0</v>
      </c>
      <c r="AJ324" s="28">
        <f t="shared" si="773"/>
        <v>0</v>
      </c>
      <c r="AK324" s="28">
        <f t="shared" si="773"/>
        <v>0</v>
      </c>
      <c r="AL324" s="28">
        <f t="shared" si="773"/>
        <v>0</v>
      </c>
      <c r="AM324" s="260">
        <f t="shared" si="761"/>
        <v>1197</v>
      </c>
      <c r="AN324" s="260">
        <f t="shared" si="761"/>
        <v>0</v>
      </c>
      <c r="AO324" s="260">
        <f t="shared" si="761"/>
        <v>0</v>
      </c>
      <c r="AP324" s="260">
        <f t="shared" si="761"/>
        <v>0</v>
      </c>
      <c r="AQ324" s="28">
        <f t="shared" si="774"/>
        <v>0</v>
      </c>
      <c r="AR324" s="28">
        <f t="shared" si="774"/>
        <v>0</v>
      </c>
      <c r="AS324" s="28">
        <f t="shared" si="774"/>
        <v>0</v>
      </c>
      <c r="AT324" s="28">
        <f t="shared" si="774"/>
        <v>0</v>
      </c>
      <c r="AU324" s="28">
        <f t="shared" si="763"/>
        <v>1197</v>
      </c>
      <c r="AV324" s="28">
        <f t="shared" si="763"/>
        <v>0</v>
      </c>
      <c r="AW324" s="28">
        <f t="shared" si="763"/>
        <v>0</v>
      </c>
      <c r="AX324" s="28">
        <f t="shared" si="763"/>
        <v>0</v>
      </c>
    </row>
    <row r="325" spans="1:50" ht="33">
      <c r="A325" s="91" t="s">
        <v>161</v>
      </c>
      <c r="B325" s="25" t="s">
        <v>842</v>
      </c>
      <c r="C325" s="25" t="s">
        <v>48</v>
      </c>
      <c r="D325" s="25" t="s">
        <v>71</v>
      </c>
      <c r="E325" s="25" t="s">
        <v>482</v>
      </c>
      <c r="F325" s="25" t="s">
        <v>160</v>
      </c>
      <c r="G325" s="260">
        <v>1197</v>
      </c>
      <c r="H325" s="260"/>
      <c r="I325" s="260"/>
      <c r="J325" s="260"/>
      <c r="K325" s="28"/>
      <c r="L325" s="28"/>
      <c r="M325" s="28"/>
      <c r="N325" s="28"/>
      <c r="O325" s="260">
        <f t="shared" si="692"/>
        <v>1197</v>
      </c>
      <c r="P325" s="260">
        <f t="shared" si="692"/>
        <v>0</v>
      </c>
      <c r="Q325" s="260">
        <f t="shared" si="692"/>
        <v>0</v>
      </c>
      <c r="R325" s="260">
        <f t="shared" si="692"/>
        <v>0</v>
      </c>
      <c r="S325" s="28"/>
      <c r="T325" s="28"/>
      <c r="U325" s="28"/>
      <c r="V325" s="28"/>
      <c r="W325" s="260">
        <f t="shared" si="757"/>
        <v>1197</v>
      </c>
      <c r="X325" s="260">
        <f t="shared" si="757"/>
        <v>0</v>
      </c>
      <c r="Y325" s="260">
        <f t="shared" si="757"/>
        <v>0</v>
      </c>
      <c r="Z325" s="260">
        <f t="shared" si="757"/>
        <v>0</v>
      </c>
      <c r="AA325" s="28"/>
      <c r="AB325" s="28"/>
      <c r="AC325" s="28"/>
      <c r="AD325" s="28"/>
      <c r="AE325" s="28">
        <f t="shared" si="759"/>
        <v>1197</v>
      </c>
      <c r="AF325" s="28">
        <f t="shared" si="759"/>
        <v>0</v>
      </c>
      <c r="AG325" s="28">
        <f t="shared" si="759"/>
        <v>0</v>
      </c>
      <c r="AH325" s="28">
        <f t="shared" si="759"/>
        <v>0</v>
      </c>
      <c r="AI325" s="28"/>
      <c r="AJ325" s="28"/>
      <c r="AK325" s="28"/>
      <c r="AL325" s="28"/>
      <c r="AM325" s="260">
        <f t="shared" si="761"/>
        <v>1197</v>
      </c>
      <c r="AN325" s="260">
        <f t="shared" si="761"/>
        <v>0</v>
      </c>
      <c r="AO325" s="260">
        <f t="shared" si="761"/>
        <v>0</v>
      </c>
      <c r="AP325" s="260">
        <f t="shared" si="761"/>
        <v>0</v>
      </c>
      <c r="AQ325" s="28"/>
      <c r="AR325" s="28"/>
      <c r="AS325" s="28"/>
      <c r="AT325" s="28"/>
      <c r="AU325" s="28">
        <f t="shared" si="763"/>
        <v>1197</v>
      </c>
      <c r="AV325" s="28">
        <f t="shared" si="763"/>
        <v>0</v>
      </c>
      <c r="AW325" s="28">
        <f t="shared" si="763"/>
        <v>0</v>
      </c>
      <c r="AX325" s="28">
        <f t="shared" si="763"/>
        <v>0</v>
      </c>
    </row>
    <row r="326" spans="1:50">
      <c r="A326" s="91" t="s">
        <v>79</v>
      </c>
      <c r="B326" s="28">
        <v>910</v>
      </c>
      <c r="C326" s="25" t="s">
        <v>48</v>
      </c>
      <c r="D326" s="25" t="s">
        <v>71</v>
      </c>
      <c r="E326" s="26" t="s">
        <v>218</v>
      </c>
      <c r="F326" s="25"/>
      <c r="G326" s="181">
        <f>G327</f>
        <v>1973</v>
      </c>
      <c r="H326" s="181">
        <f t="shared" ref="H326:N326" si="775">H327</f>
        <v>0</v>
      </c>
      <c r="I326" s="181">
        <f t="shared" si="775"/>
        <v>3170</v>
      </c>
      <c r="J326" s="181">
        <f t="shared" si="775"/>
        <v>0</v>
      </c>
      <c r="K326" s="27">
        <f t="shared" si="775"/>
        <v>0</v>
      </c>
      <c r="L326" s="27">
        <f t="shared" si="775"/>
        <v>0</v>
      </c>
      <c r="M326" s="27">
        <f t="shared" si="775"/>
        <v>0</v>
      </c>
      <c r="N326" s="27">
        <f t="shared" si="775"/>
        <v>0</v>
      </c>
      <c r="O326" s="181">
        <f t="shared" si="692"/>
        <v>1973</v>
      </c>
      <c r="P326" s="181">
        <f t="shared" si="692"/>
        <v>0</v>
      </c>
      <c r="Q326" s="181">
        <f t="shared" si="692"/>
        <v>3170</v>
      </c>
      <c r="R326" s="181">
        <f t="shared" si="692"/>
        <v>0</v>
      </c>
      <c r="S326" s="27">
        <f t="shared" ref="S326:V326" si="776">S327</f>
        <v>0</v>
      </c>
      <c r="T326" s="27">
        <f t="shared" si="776"/>
        <v>0</v>
      </c>
      <c r="U326" s="27">
        <f t="shared" si="776"/>
        <v>0</v>
      </c>
      <c r="V326" s="27">
        <f t="shared" si="776"/>
        <v>0</v>
      </c>
      <c r="W326" s="181">
        <f t="shared" si="757"/>
        <v>1973</v>
      </c>
      <c r="X326" s="181">
        <f t="shared" si="757"/>
        <v>0</v>
      </c>
      <c r="Y326" s="181">
        <f t="shared" si="757"/>
        <v>3170</v>
      </c>
      <c r="Z326" s="181">
        <f t="shared" si="757"/>
        <v>0</v>
      </c>
      <c r="AA326" s="27">
        <f t="shared" ref="AA326:AD326" si="777">AA327</f>
        <v>0</v>
      </c>
      <c r="AB326" s="27">
        <f t="shared" si="777"/>
        <v>0</v>
      </c>
      <c r="AC326" s="27">
        <f t="shared" si="777"/>
        <v>0</v>
      </c>
      <c r="AD326" s="27">
        <f t="shared" si="777"/>
        <v>0</v>
      </c>
      <c r="AE326" s="27">
        <f t="shared" si="759"/>
        <v>1973</v>
      </c>
      <c r="AF326" s="27">
        <f t="shared" si="759"/>
        <v>0</v>
      </c>
      <c r="AG326" s="27">
        <f t="shared" si="759"/>
        <v>3170</v>
      </c>
      <c r="AH326" s="27">
        <f t="shared" si="759"/>
        <v>0</v>
      </c>
      <c r="AI326" s="27">
        <f t="shared" ref="AI326:AL326" si="778">AI327</f>
        <v>0</v>
      </c>
      <c r="AJ326" s="27">
        <f t="shared" si="778"/>
        <v>0</v>
      </c>
      <c r="AK326" s="27">
        <f t="shared" si="778"/>
        <v>0</v>
      </c>
      <c r="AL326" s="27">
        <f t="shared" si="778"/>
        <v>0</v>
      </c>
      <c r="AM326" s="181">
        <f t="shared" si="761"/>
        <v>1973</v>
      </c>
      <c r="AN326" s="181">
        <f t="shared" si="761"/>
        <v>0</v>
      </c>
      <c r="AO326" s="181">
        <f t="shared" si="761"/>
        <v>3170</v>
      </c>
      <c r="AP326" s="181">
        <f t="shared" si="761"/>
        <v>0</v>
      </c>
      <c r="AQ326" s="27">
        <f t="shared" ref="AQ326:AT326" si="779">AQ327</f>
        <v>0</v>
      </c>
      <c r="AR326" s="27">
        <f t="shared" si="779"/>
        <v>0</v>
      </c>
      <c r="AS326" s="27">
        <f t="shared" si="779"/>
        <v>0</v>
      </c>
      <c r="AT326" s="27">
        <f t="shared" si="779"/>
        <v>0</v>
      </c>
      <c r="AU326" s="27">
        <f t="shared" si="763"/>
        <v>1973</v>
      </c>
      <c r="AV326" s="27">
        <f t="shared" si="763"/>
        <v>0</v>
      </c>
      <c r="AW326" s="27">
        <f t="shared" si="763"/>
        <v>3170</v>
      </c>
      <c r="AX326" s="27">
        <f t="shared" si="763"/>
        <v>0</v>
      </c>
    </row>
    <row r="327" spans="1:50">
      <c r="A327" s="91" t="s">
        <v>76</v>
      </c>
      <c r="B327" s="28">
        <f>B326</f>
        <v>910</v>
      </c>
      <c r="C327" s="25" t="s">
        <v>48</v>
      </c>
      <c r="D327" s="25" t="s">
        <v>71</v>
      </c>
      <c r="E327" s="26" t="s">
        <v>219</v>
      </c>
      <c r="F327" s="25"/>
      <c r="G327" s="181">
        <f>G328+G333</f>
        <v>1973</v>
      </c>
      <c r="H327" s="181">
        <f t="shared" ref="H327:N327" si="780">H328+H333</f>
        <v>0</v>
      </c>
      <c r="I327" s="181">
        <f t="shared" si="780"/>
        <v>3170</v>
      </c>
      <c r="J327" s="181">
        <f t="shared" si="780"/>
        <v>0</v>
      </c>
      <c r="K327" s="27">
        <f t="shared" si="780"/>
        <v>0</v>
      </c>
      <c r="L327" s="27">
        <f t="shared" si="780"/>
        <v>0</v>
      </c>
      <c r="M327" s="27">
        <f t="shared" si="780"/>
        <v>0</v>
      </c>
      <c r="N327" s="27">
        <f t="shared" si="780"/>
        <v>0</v>
      </c>
      <c r="O327" s="181">
        <f t="shared" si="692"/>
        <v>1973</v>
      </c>
      <c r="P327" s="181">
        <f t="shared" si="692"/>
        <v>0</v>
      </c>
      <c r="Q327" s="181">
        <f t="shared" si="692"/>
        <v>3170</v>
      </c>
      <c r="R327" s="181">
        <f t="shared" si="692"/>
        <v>0</v>
      </c>
      <c r="S327" s="27">
        <f t="shared" ref="S327:V327" si="781">S328+S333</f>
        <v>0</v>
      </c>
      <c r="T327" s="27">
        <f t="shared" si="781"/>
        <v>0</v>
      </c>
      <c r="U327" s="27">
        <f t="shared" si="781"/>
        <v>0</v>
      </c>
      <c r="V327" s="27">
        <f t="shared" si="781"/>
        <v>0</v>
      </c>
      <c r="W327" s="181">
        <f t="shared" si="757"/>
        <v>1973</v>
      </c>
      <c r="X327" s="181">
        <f t="shared" si="757"/>
        <v>0</v>
      </c>
      <c r="Y327" s="181">
        <f t="shared" si="757"/>
        <v>3170</v>
      </c>
      <c r="Z327" s="181">
        <f t="shared" si="757"/>
        <v>0</v>
      </c>
      <c r="AA327" s="27">
        <f t="shared" ref="AA327:AD327" si="782">AA328+AA333</f>
        <v>0</v>
      </c>
      <c r="AB327" s="27">
        <f t="shared" si="782"/>
        <v>0</v>
      </c>
      <c r="AC327" s="27">
        <f t="shared" si="782"/>
        <v>0</v>
      </c>
      <c r="AD327" s="27">
        <f t="shared" si="782"/>
        <v>0</v>
      </c>
      <c r="AE327" s="27">
        <f t="shared" si="759"/>
        <v>1973</v>
      </c>
      <c r="AF327" s="27">
        <f t="shared" si="759"/>
        <v>0</v>
      </c>
      <c r="AG327" s="27">
        <f t="shared" si="759"/>
        <v>3170</v>
      </c>
      <c r="AH327" s="27">
        <f t="shared" si="759"/>
        <v>0</v>
      </c>
      <c r="AI327" s="27">
        <f t="shared" ref="AI327:AL327" si="783">AI328+AI333</f>
        <v>0</v>
      </c>
      <c r="AJ327" s="27">
        <f t="shared" si="783"/>
        <v>0</v>
      </c>
      <c r="AK327" s="27">
        <f t="shared" si="783"/>
        <v>0</v>
      </c>
      <c r="AL327" s="27">
        <f t="shared" si="783"/>
        <v>0</v>
      </c>
      <c r="AM327" s="181">
        <f t="shared" si="761"/>
        <v>1973</v>
      </c>
      <c r="AN327" s="181">
        <f t="shared" si="761"/>
        <v>0</v>
      </c>
      <c r="AO327" s="181">
        <f t="shared" si="761"/>
        <v>3170</v>
      </c>
      <c r="AP327" s="181">
        <f t="shared" si="761"/>
        <v>0</v>
      </c>
      <c r="AQ327" s="27">
        <f t="shared" ref="AQ327:AT327" si="784">AQ328+AQ333</f>
        <v>0</v>
      </c>
      <c r="AR327" s="27">
        <f t="shared" si="784"/>
        <v>0</v>
      </c>
      <c r="AS327" s="27">
        <f t="shared" si="784"/>
        <v>0</v>
      </c>
      <c r="AT327" s="27">
        <f t="shared" si="784"/>
        <v>0</v>
      </c>
      <c r="AU327" s="27">
        <f t="shared" si="763"/>
        <v>1973</v>
      </c>
      <c r="AV327" s="27">
        <f t="shared" si="763"/>
        <v>0</v>
      </c>
      <c r="AW327" s="27">
        <f t="shared" si="763"/>
        <v>3170</v>
      </c>
      <c r="AX327" s="27">
        <f t="shared" si="763"/>
        <v>0</v>
      </c>
    </row>
    <row r="328" spans="1:50">
      <c r="A328" s="91" t="s">
        <v>94</v>
      </c>
      <c r="B328" s="28">
        <f>B327</f>
        <v>910</v>
      </c>
      <c r="C328" s="25" t="s">
        <v>48</v>
      </c>
      <c r="D328" s="25" t="s">
        <v>71</v>
      </c>
      <c r="E328" s="26" t="s">
        <v>220</v>
      </c>
      <c r="F328" s="25"/>
      <c r="G328" s="260">
        <f>G329+G331</f>
        <v>100</v>
      </c>
      <c r="H328" s="260">
        <f t="shared" ref="H328:N328" si="785">H329+H331</f>
        <v>0</v>
      </c>
      <c r="I328" s="260">
        <f t="shared" si="785"/>
        <v>1297</v>
      </c>
      <c r="J328" s="260">
        <f t="shared" si="785"/>
        <v>0</v>
      </c>
      <c r="K328" s="28">
        <f t="shared" si="785"/>
        <v>0</v>
      </c>
      <c r="L328" s="28">
        <f t="shared" si="785"/>
        <v>0</v>
      </c>
      <c r="M328" s="28">
        <f t="shared" si="785"/>
        <v>0</v>
      </c>
      <c r="N328" s="28">
        <f t="shared" si="785"/>
        <v>0</v>
      </c>
      <c r="O328" s="260">
        <f t="shared" si="692"/>
        <v>100</v>
      </c>
      <c r="P328" s="260">
        <f t="shared" si="692"/>
        <v>0</v>
      </c>
      <c r="Q328" s="260">
        <f t="shared" si="692"/>
        <v>1297</v>
      </c>
      <c r="R328" s="260">
        <f t="shared" si="692"/>
        <v>0</v>
      </c>
      <c r="S328" s="28">
        <f t="shared" ref="S328:V328" si="786">S329+S331</f>
        <v>0</v>
      </c>
      <c r="T328" s="28">
        <f t="shared" si="786"/>
        <v>0</v>
      </c>
      <c r="U328" s="28">
        <f t="shared" si="786"/>
        <v>0</v>
      </c>
      <c r="V328" s="28">
        <f t="shared" si="786"/>
        <v>0</v>
      </c>
      <c r="W328" s="260">
        <f t="shared" si="757"/>
        <v>100</v>
      </c>
      <c r="X328" s="260">
        <f t="shared" si="757"/>
        <v>0</v>
      </c>
      <c r="Y328" s="260">
        <f t="shared" si="757"/>
        <v>1297</v>
      </c>
      <c r="Z328" s="260">
        <f t="shared" si="757"/>
        <v>0</v>
      </c>
      <c r="AA328" s="28">
        <f t="shared" ref="AA328:AD328" si="787">AA329+AA331</f>
        <v>0</v>
      </c>
      <c r="AB328" s="28">
        <f t="shared" si="787"/>
        <v>0</v>
      </c>
      <c r="AC328" s="28">
        <f t="shared" si="787"/>
        <v>0</v>
      </c>
      <c r="AD328" s="28">
        <f t="shared" si="787"/>
        <v>0</v>
      </c>
      <c r="AE328" s="28">
        <f t="shared" si="759"/>
        <v>100</v>
      </c>
      <c r="AF328" s="28">
        <f t="shared" si="759"/>
        <v>0</v>
      </c>
      <c r="AG328" s="28">
        <f t="shared" si="759"/>
        <v>1297</v>
      </c>
      <c r="AH328" s="28">
        <f t="shared" si="759"/>
        <v>0</v>
      </c>
      <c r="AI328" s="28">
        <f t="shared" ref="AI328:AL328" si="788">AI329+AI331</f>
        <v>0</v>
      </c>
      <c r="AJ328" s="28">
        <f t="shared" si="788"/>
        <v>0</v>
      </c>
      <c r="AK328" s="28">
        <f t="shared" si="788"/>
        <v>0</v>
      </c>
      <c r="AL328" s="28">
        <f t="shared" si="788"/>
        <v>0</v>
      </c>
      <c r="AM328" s="260">
        <f t="shared" si="761"/>
        <v>100</v>
      </c>
      <c r="AN328" s="260">
        <f t="shared" si="761"/>
        <v>0</v>
      </c>
      <c r="AO328" s="260">
        <f t="shared" si="761"/>
        <v>1297</v>
      </c>
      <c r="AP328" s="260">
        <f t="shared" si="761"/>
        <v>0</v>
      </c>
      <c r="AQ328" s="28">
        <f t="shared" ref="AQ328:AT328" si="789">AQ329+AQ331</f>
        <v>0</v>
      </c>
      <c r="AR328" s="28">
        <f t="shared" si="789"/>
        <v>0</v>
      </c>
      <c r="AS328" s="28">
        <f t="shared" si="789"/>
        <v>0</v>
      </c>
      <c r="AT328" s="28">
        <f t="shared" si="789"/>
        <v>0</v>
      </c>
      <c r="AU328" s="28">
        <f t="shared" si="763"/>
        <v>100</v>
      </c>
      <c r="AV328" s="28">
        <f t="shared" si="763"/>
        <v>0</v>
      </c>
      <c r="AW328" s="28">
        <f t="shared" si="763"/>
        <v>1297</v>
      </c>
      <c r="AX328" s="28">
        <f t="shared" si="763"/>
        <v>0</v>
      </c>
    </row>
    <row r="329" spans="1:50" ht="33">
      <c r="A329" s="91" t="s">
        <v>345</v>
      </c>
      <c r="B329" s="28">
        <f>B328</f>
        <v>910</v>
      </c>
      <c r="C329" s="25" t="s">
        <v>48</v>
      </c>
      <c r="D329" s="25" t="s">
        <v>71</v>
      </c>
      <c r="E329" s="26" t="s">
        <v>220</v>
      </c>
      <c r="F329" s="25" t="s">
        <v>78</v>
      </c>
      <c r="G329" s="260">
        <f t="shared" ref="G329:N329" si="790">G330</f>
        <v>100</v>
      </c>
      <c r="H329" s="260">
        <f t="shared" si="790"/>
        <v>0</v>
      </c>
      <c r="I329" s="260">
        <f t="shared" si="790"/>
        <v>1297</v>
      </c>
      <c r="J329" s="260">
        <f t="shared" si="790"/>
        <v>0</v>
      </c>
      <c r="K329" s="28">
        <f t="shared" si="790"/>
        <v>0</v>
      </c>
      <c r="L329" s="28">
        <f t="shared" si="790"/>
        <v>0</v>
      </c>
      <c r="M329" s="28">
        <f t="shared" si="790"/>
        <v>0</v>
      </c>
      <c r="N329" s="28">
        <f t="shared" si="790"/>
        <v>0</v>
      </c>
      <c r="O329" s="260">
        <f t="shared" si="692"/>
        <v>100</v>
      </c>
      <c r="P329" s="260">
        <f t="shared" si="692"/>
        <v>0</v>
      </c>
      <c r="Q329" s="260">
        <f t="shared" si="692"/>
        <v>1297</v>
      </c>
      <c r="R329" s="260">
        <f t="shared" si="692"/>
        <v>0</v>
      </c>
      <c r="S329" s="28">
        <f t="shared" ref="S329:V329" si="791">S330</f>
        <v>0</v>
      </c>
      <c r="T329" s="28">
        <f t="shared" si="791"/>
        <v>0</v>
      </c>
      <c r="U329" s="28">
        <f t="shared" si="791"/>
        <v>0</v>
      </c>
      <c r="V329" s="28">
        <f t="shared" si="791"/>
        <v>0</v>
      </c>
      <c r="W329" s="260">
        <f t="shared" si="757"/>
        <v>100</v>
      </c>
      <c r="X329" s="260">
        <f t="shared" si="757"/>
        <v>0</v>
      </c>
      <c r="Y329" s="260">
        <f t="shared" si="757"/>
        <v>1297</v>
      </c>
      <c r="Z329" s="260">
        <f t="shared" si="757"/>
        <v>0</v>
      </c>
      <c r="AA329" s="28">
        <f t="shared" ref="AA329:AD329" si="792">AA330</f>
        <v>0</v>
      </c>
      <c r="AB329" s="28">
        <f t="shared" si="792"/>
        <v>0</v>
      </c>
      <c r="AC329" s="28">
        <f t="shared" si="792"/>
        <v>0</v>
      </c>
      <c r="AD329" s="28">
        <f t="shared" si="792"/>
        <v>0</v>
      </c>
      <c r="AE329" s="28">
        <f t="shared" si="759"/>
        <v>100</v>
      </c>
      <c r="AF329" s="28">
        <f t="shared" si="759"/>
        <v>0</v>
      </c>
      <c r="AG329" s="28">
        <f t="shared" si="759"/>
        <v>1297</v>
      </c>
      <c r="AH329" s="28">
        <f t="shared" si="759"/>
        <v>0</v>
      </c>
      <c r="AI329" s="28">
        <f t="shared" ref="AI329:AL329" si="793">AI330</f>
        <v>0</v>
      </c>
      <c r="AJ329" s="28">
        <f t="shared" si="793"/>
        <v>0</v>
      </c>
      <c r="AK329" s="28">
        <f t="shared" si="793"/>
        <v>0</v>
      </c>
      <c r="AL329" s="28">
        <f t="shared" si="793"/>
        <v>0</v>
      </c>
      <c r="AM329" s="260">
        <f t="shared" si="761"/>
        <v>100</v>
      </c>
      <c r="AN329" s="260">
        <f t="shared" si="761"/>
        <v>0</v>
      </c>
      <c r="AO329" s="260">
        <f t="shared" si="761"/>
        <v>1297</v>
      </c>
      <c r="AP329" s="260">
        <f t="shared" si="761"/>
        <v>0</v>
      </c>
      <c r="AQ329" s="28">
        <f t="shared" ref="AQ329:AT329" si="794">AQ330</f>
        <v>0</v>
      </c>
      <c r="AR329" s="28">
        <f t="shared" si="794"/>
        <v>0</v>
      </c>
      <c r="AS329" s="28">
        <f t="shared" si="794"/>
        <v>0</v>
      </c>
      <c r="AT329" s="28">
        <f t="shared" si="794"/>
        <v>0</v>
      </c>
      <c r="AU329" s="28">
        <f t="shared" si="763"/>
        <v>100</v>
      </c>
      <c r="AV329" s="28">
        <f t="shared" si="763"/>
        <v>0</v>
      </c>
      <c r="AW329" s="28">
        <f t="shared" si="763"/>
        <v>1297</v>
      </c>
      <c r="AX329" s="28">
        <f t="shared" si="763"/>
        <v>0</v>
      </c>
    </row>
    <row r="330" spans="1:50" ht="33">
      <c r="A330" s="91" t="s">
        <v>161</v>
      </c>
      <c r="B330" s="28">
        <f>B328</f>
        <v>910</v>
      </c>
      <c r="C330" s="25" t="s">
        <v>48</v>
      </c>
      <c r="D330" s="25" t="s">
        <v>71</v>
      </c>
      <c r="E330" s="26" t="s">
        <v>220</v>
      </c>
      <c r="F330" s="25" t="s">
        <v>160</v>
      </c>
      <c r="G330" s="260">
        <v>100</v>
      </c>
      <c r="H330" s="260"/>
      <c r="I330" s="260">
        <v>1297</v>
      </c>
      <c r="J330" s="260"/>
      <c r="K330" s="28"/>
      <c r="L330" s="28"/>
      <c r="M330" s="28"/>
      <c r="N330" s="28"/>
      <c r="O330" s="260">
        <f t="shared" si="692"/>
        <v>100</v>
      </c>
      <c r="P330" s="260">
        <f t="shared" si="692"/>
        <v>0</v>
      </c>
      <c r="Q330" s="260">
        <f t="shared" si="692"/>
        <v>1297</v>
      </c>
      <c r="R330" s="260">
        <f t="shared" si="692"/>
        <v>0</v>
      </c>
      <c r="S330" s="28"/>
      <c r="T330" s="28"/>
      <c r="U330" s="28"/>
      <c r="V330" s="28"/>
      <c r="W330" s="260">
        <f t="shared" si="757"/>
        <v>100</v>
      </c>
      <c r="X330" s="260">
        <f t="shared" si="757"/>
        <v>0</v>
      </c>
      <c r="Y330" s="260">
        <f t="shared" si="757"/>
        <v>1297</v>
      </c>
      <c r="Z330" s="260">
        <f t="shared" si="757"/>
        <v>0</v>
      </c>
      <c r="AA330" s="28"/>
      <c r="AB330" s="28"/>
      <c r="AC330" s="28"/>
      <c r="AD330" s="28"/>
      <c r="AE330" s="28">
        <f t="shared" si="759"/>
        <v>100</v>
      </c>
      <c r="AF330" s="28">
        <f t="shared" si="759"/>
        <v>0</v>
      </c>
      <c r="AG330" s="28">
        <f t="shared" si="759"/>
        <v>1297</v>
      </c>
      <c r="AH330" s="28">
        <f t="shared" si="759"/>
        <v>0</v>
      </c>
      <c r="AI330" s="28"/>
      <c r="AJ330" s="28"/>
      <c r="AK330" s="28"/>
      <c r="AL330" s="28"/>
      <c r="AM330" s="260">
        <f t="shared" si="761"/>
        <v>100</v>
      </c>
      <c r="AN330" s="260">
        <f t="shared" si="761"/>
        <v>0</v>
      </c>
      <c r="AO330" s="260">
        <f t="shared" si="761"/>
        <v>1297</v>
      </c>
      <c r="AP330" s="260">
        <f t="shared" si="761"/>
        <v>0</v>
      </c>
      <c r="AQ330" s="28"/>
      <c r="AR330" s="28"/>
      <c r="AS330" s="28"/>
      <c r="AT330" s="28"/>
      <c r="AU330" s="28">
        <f t="shared" si="763"/>
        <v>100</v>
      </c>
      <c r="AV330" s="28">
        <f t="shared" si="763"/>
        <v>0</v>
      </c>
      <c r="AW330" s="28">
        <f t="shared" si="763"/>
        <v>1297</v>
      </c>
      <c r="AX330" s="28">
        <f t="shared" si="763"/>
        <v>0</v>
      </c>
    </row>
    <row r="331" spans="1:50" ht="33" hidden="1">
      <c r="A331" s="220" t="s">
        <v>81</v>
      </c>
      <c r="B331" s="221">
        <f>B329</f>
        <v>910</v>
      </c>
      <c r="C331" s="206" t="s">
        <v>48</v>
      </c>
      <c r="D331" s="206" t="s">
        <v>71</v>
      </c>
      <c r="E331" s="207" t="s">
        <v>220</v>
      </c>
      <c r="F331" s="206" t="s">
        <v>82</v>
      </c>
      <c r="G331" s="260">
        <f>G332</f>
        <v>0</v>
      </c>
      <c r="H331" s="260">
        <f t="shared" ref="H331:N331" si="795">H332</f>
        <v>0</v>
      </c>
      <c r="I331" s="260">
        <f t="shared" si="795"/>
        <v>0</v>
      </c>
      <c r="J331" s="260">
        <f t="shared" si="795"/>
        <v>0</v>
      </c>
      <c r="K331" s="221">
        <f t="shared" si="795"/>
        <v>0</v>
      </c>
      <c r="L331" s="221">
        <f t="shared" si="795"/>
        <v>0</v>
      </c>
      <c r="M331" s="221">
        <f t="shared" si="795"/>
        <v>0</v>
      </c>
      <c r="N331" s="221">
        <f t="shared" si="795"/>
        <v>0</v>
      </c>
      <c r="O331" s="260">
        <f t="shared" si="692"/>
        <v>0</v>
      </c>
      <c r="P331" s="260">
        <f t="shared" si="692"/>
        <v>0</v>
      </c>
      <c r="Q331" s="260">
        <f t="shared" si="692"/>
        <v>0</v>
      </c>
      <c r="R331" s="260">
        <f t="shared" si="692"/>
        <v>0</v>
      </c>
      <c r="S331" s="221">
        <f t="shared" ref="S331:V331" si="796">S332</f>
        <v>0</v>
      </c>
      <c r="T331" s="221">
        <f t="shared" si="796"/>
        <v>0</v>
      </c>
      <c r="U331" s="221">
        <f t="shared" si="796"/>
        <v>0</v>
      </c>
      <c r="V331" s="221">
        <f t="shared" si="796"/>
        <v>0</v>
      </c>
      <c r="W331" s="260">
        <f t="shared" si="757"/>
        <v>0</v>
      </c>
      <c r="X331" s="260">
        <f t="shared" si="757"/>
        <v>0</v>
      </c>
      <c r="Y331" s="260">
        <f t="shared" si="757"/>
        <v>0</v>
      </c>
      <c r="Z331" s="260">
        <f t="shared" si="757"/>
        <v>0</v>
      </c>
      <c r="AA331" s="221">
        <f t="shared" ref="AA331:AD331" si="797">AA332</f>
        <v>0</v>
      </c>
      <c r="AB331" s="221">
        <f t="shared" si="797"/>
        <v>0</v>
      </c>
      <c r="AC331" s="221">
        <f t="shared" si="797"/>
        <v>0</v>
      </c>
      <c r="AD331" s="221">
        <f t="shared" si="797"/>
        <v>0</v>
      </c>
      <c r="AE331" s="221">
        <f t="shared" si="759"/>
        <v>0</v>
      </c>
      <c r="AF331" s="221">
        <f t="shared" si="759"/>
        <v>0</v>
      </c>
      <c r="AG331" s="221">
        <f t="shared" si="759"/>
        <v>0</v>
      </c>
      <c r="AH331" s="221">
        <f t="shared" si="759"/>
        <v>0</v>
      </c>
      <c r="AI331" s="221">
        <f t="shared" ref="AI331:AL331" si="798">AI332</f>
        <v>0</v>
      </c>
      <c r="AJ331" s="221">
        <f t="shared" si="798"/>
        <v>0</v>
      </c>
      <c r="AK331" s="221">
        <f t="shared" si="798"/>
        <v>0</v>
      </c>
      <c r="AL331" s="221">
        <f t="shared" si="798"/>
        <v>0</v>
      </c>
      <c r="AM331" s="260">
        <f t="shared" si="761"/>
        <v>0</v>
      </c>
      <c r="AN331" s="260">
        <f t="shared" si="761"/>
        <v>0</v>
      </c>
      <c r="AO331" s="260">
        <f t="shared" si="761"/>
        <v>0</v>
      </c>
      <c r="AP331" s="260">
        <f t="shared" si="761"/>
        <v>0</v>
      </c>
      <c r="AQ331" s="221">
        <f t="shared" ref="AQ331:AT331" si="799">AQ332</f>
        <v>0</v>
      </c>
      <c r="AR331" s="221">
        <f t="shared" si="799"/>
        <v>0</v>
      </c>
      <c r="AS331" s="221">
        <f t="shared" si="799"/>
        <v>0</v>
      </c>
      <c r="AT331" s="221">
        <f t="shared" si="799"/>
        <v>0</v>
      </c>
      <c r="AU331" s="221">
        <f t="shared" si="763"/>
        <v>0</v>
      </c>
      <c r="AV331" s="221">
        <f t="shared" si="763"/>
        <v>0</v>
      </c>
      <c r="AW331" s="221">
        <f t="shared" si="763"/>
        <v>0</v>
      </c>
      <c r="AX331" s="221">
        <f t="shared" si="763"/>
        <v>0</v>
      </c>
    </row>
    <row r="332" spans="1:50" hidden="1">
      <c r="A332" s="266" t="s">
        <v>179</v>
      </c>
      <c r="B332" s="221">
        <f>B330</f>
        <v>910</v>
      </c>
      <c r="C332" s="206" t="s">
        <v>48</v>
      </c>
      <c r="D332" s="206" t="s">
        <v>71</v>
      </c>
      <c r="E332" s="207" t="s">
        <v>220</v>
      </c>
      <c r="F332" s="206" t="s">
        <v>178</v>
      </c>
      <c r="G332" s="260"/>
      <c r="H332" s="260"/>
      <c r="I332" s="260"/>
      <c r="J332" s="260"/>
      <c r="K332" s="221"/>
      <c r="L332" s="221"/>
      <c r="M332" s="221"/>
      <c r="N332" s="221"/>
      <c r="O332" s="260">
        <f t="shared" si="692"/>
        <v>0</v>
      </c>
      <c r="P332" s="260">
        <f t="shared" si="692"/>
        <v>0</v>
      </c>
      <c r="Q332" s="260">
        <f t="shared" si="692"/>
        <v>0</v>
      </c>
      <c r="R332" s="260">
        <f t="shared" si="692"/>
        <v>0</v>
      </c>
      <c r="S332" s="221"/>
      <c r="T332" s="221"/>
      <c r="U332" s="221"/>
      <c r="V332" s="221"/>
      <c r="W332" s="260">
        <f t="shared" si="757"/>
        <v>0</v>
      </c>
      <c r="X332" s="260">
        <f t="shared" si="757"/>
        <v>0</v>
      </c>
      <c r="Y332" s="260">
        <f t="shared" si="757"/>
        <v>0</v>
      </c>
      <c r="Z332" s="260">
        <f t="shared" si="757"/>
        <v>0</v>
      </c>
      <c r="AA332" s="221"/>
      <c r="AB332" s="221"/>
      <c r="AC332" s="221"/>
      <c r="AD332" s="221"/>
      <c r="AE332" s="221">
        <f t="shared" si="759"/>
        <v>0</v>
      </c>
      <c r="AF332" s="221">
        <f t="shared" si="759"/>
        <v>0</v>
      </c>
      <c r="AG332" s="221">
        <f t="shared" si="759"/>
        <v>0</v>
      </c>
      <c r="AH332" s="221">
        <f t="shared" si="759"/>
        <v>0</v>
      </c>
      <c r="AI332" s="221"/>
      <c r="AJ332" s="221"/>
      <c r="AK332" s="221"/>
      <c r="AL332" s="221"/>
      <c r="AM332" s="260">
        <f t="shared" si="761"/>
        <v>0</v>
      </c>
      <c r="AN332" s="260">
        <f t="shared" si="761"/>
        <v>0</v>
      </c>
      <c r="AO332" s="260">
        <f t="shared" si="761"/>
        <v>0</v>
      </c>
      <c r="AP332" s="260">
        <f t="shared" si="761"/>
        <v>0</v>
      </c>
      <c r="AQ332" s="221"/>
      <c r="AR332" s="221"/>
      <c r="AS332" s="221"/>
      <c r="AT332" s="221"/>
      <c r="AU332" s="221">
        <f t="shared" si="763"/>
        <v>0</v>
      </c>
      <c r="AV332" s="221">
        <f t="shared" si="763"/>
        <v>0</v>
      </c>
      <c r="AW332" s="221">
        <f t="shared" si="763"/>
        <v>0</v>
      </c>
      <c r="AX332" s="221">
        <f t="shared" si="763"/>
        <v>0</v>
      </c>
    </row>
    <row r="333" spans="1:50" ht="33">
      <c r="A333" s="173" t="s">
        <v>138</v>
      </c>
      <c r="B333" s="28">
        <f>B332</f>
        <v>910</v>
      </c>
      <c r="C333" s="25" t="s">
        <v>48</v>
      </c>
      <c r="D333" s="25" t="s">
        <v>71</v>
      </c>
      <c r="E333" s="26" t="s">
        <v>592</v>
      </c>
      <c r="F333" s="25"/>
      <c r="G333" s="260">
        <f>G334</f>
        <v>1873</v>
      </c>
      <c r="H333" s="260">
        <f t="shared" ref="H333:N334" si="800">H334</f>
        <v>0</v>
      </c>
      <c r="I333" s="260">
        <f t="shared" si="800"/>
        <v>1873</v>
      </c>
      <c r="J333" s="260">
        <f t="shared" si="800"/>
        <v>0</v>
      </c>
      <c r="K333" s="28">
        <f t="shared" si="800"/>
        <v>0</v>
      </c>
      <c r="L333" s="28">
        <f t="shared" si="800"/>
        <v>0</v>
      </c>
      <c r="M333" s="28">
        <f t="shared" si="800"/>
        <v>0</v>
      </c>
      <c r="N333" s="28">
        <f t="shared" si="800"/>
        <v>0</v>
      </c>
      <c r="O333" s="260">
        <f t="shared" si="692"/>
        <v>1873</v>
      </c>
      <c r="P333" s="260">
        <f t="shared" si="692"/>
        <v>0</v>
      </c>
      <c r="Q333" s="260">
        <f t="shared" si="692"/>
        <v>1873</v>
      </c>
      <c r="R333" s="260">
        <f t="shared" si="692"/>
        <v>0</v>
      </c>
      <c r="S333" s="28">
        <f t="shared" ref="S333:V334" si="801">S334</f>
        <v>0</v>
      </c>
      <c r="T333" s="28">
        <f t="shared" si="801"/>
        <v>0</v>
      </c>
      <c r="U333" s="28">
        <f t="shared" si="801"/>
        <v>0</v>
      </c>
      <c r="V333" s="28">
        <f t="shared" si="801"/>
        <v>0</v>
      </c>
      <c r="W333" s="260">
        <f t="shared" si="757"/>
        <v>1873</v>
      </c>
      <c r="X333" s="260">
        <f t="shared" si="757"/>
        <v>0</v>
      </c>
      <c r="Y333" s="260">
        <f t="shared" si="757"/>
        <v>1873</v>
      </c>
      <c r="Z333" s="260">
        <f t="shared" si="757"/>
        <v>0</v>
      </c>
      <c r="AA333" s="28">
        <f t="shared" ref="AA333:AD334" si="802">AA334</f>
        <v>0</v>
      </c>
      <c r="AB333" s="28">
        <f t="shared" si="802"/>
        <v>0</v>
      </c>
      <c r="AC333" s="28">
        <f t="shared" si="802"/>
        <v>0</v>
      </c>
      <c r="AD333" s="28">
        <f t="shared" si="802"/>
        <v>0</v>
      </c>
      <c r="AE333" s="28">
        <f t="shared" si="759"/>
        <v>1873</v>
      </c>
      <c r="AF333" s="28">
        <f t="shared" si="759"/>
        <v>0</v>
      </c>
      <c r="AG333" s="28">
        <f t="shared" si="759"/>
        <v>1873</v>
      </c>
      <c r="AH333" s="28">
        <f t="shared" si="759"/>
        <v>0</v>
      </c>
      <c r="AI333" s="28">
        <f t="shared" ref="AI333:AL334" si="803">AI334</f>
        <v>0</v>
      </c>
      <c r="AJ333" s="28">
        <f t="shared" si="803"/>
        <v>0</v>
      </c>
      <c r="AK333" s="28">
        <f t="shared" si="803"/>
        <v>0</v>
      </c>
      <c r="AL333" s="28">
        <f t="shared" si="803"/>
        <v>0</v>
      </c>
      <c r="AM333" s="260">
        <f t="shared" si="761"/>
        <v>1873</v>
      </c>
      <c r="AN333" s="260">
        <f t="shared" si="761"/>
        <v>0</v>
      </c>
      <c r="AO333" s="260">
        <f t="shared" si="761"/>
        <v>1873</v>
      </c>
      <c r="AP333" s="260">
        <f t="shared" si="761"/>
        <v>0</v>
      </c>
      <c r="AQ333" s="28">
        <f t="shared" ref="AQ333:AT334" si="804">AQ334</f>
        <v>0</v>
      </c>
      <c r="AR333" s="28">
        <f t="shared" si="804"/>
        <v>0</v>
      </c>
      <c r="AS333" s="28">
        <f t="shared" si="804"/>
        <v>0</v>
      </c>
      <c r="AT333" s="28">
        <f t="shared" si="804"/>
        <v>0</v>
      </c>
      <c r="AU333" s="28">
        <f t="shared" si="763"/>
        <v>1873</v>
      </c>
      <c r="AV333" s="28">
        <f t="shared" si="763"/>
        <v>0</v>
      </c>
      <c r="AW333" s="28">
        <f t="shared" si="763"/>
        <v>1873</v>
      </c>
      <c r="AX333" s="28">
        <f t="shared" si="763"/>
        <v>0</v>
      </c>
    </row>
    <row r="334" spans="1:50" ht="33">
      <c r="A334" s="91" t="s">
        <v>345</v>
      </c>
      <c r="B334" s="28">
        <f>B333</f>
        <v>910</v>
      </c>
      <c r="C334" s="25" t="s">
        <v>48</v>
      </c>
      <c r="D334" s="25" t="s">
        <v>71</v>
      </c>
      <c r="E334" s="26" t="s">
        <v>592</v>
      </c>
      <c r="F334" s="25" t="s">
        <v>78</v>
      </c>
      <c r="G334" s="260">
        <f>G335</f>
        <v>1873</v>
      </c>
      <c r="H334" s="260">
        <f t="shared" si="800"/>
        <v>0</v>
      </c>
      <c r="I334" s="260">
        <f t="shared" si="800"/>
        <v>1873</v>
      </c>
      <c r="J334" s="260">
        <f t="shared" si="800"/>
        <v>0</v>
      </c>
      <c r="K334" s="28">
        <f t="shared" si="800"/>
        <v>0</v>
      </c>
      <c r="L334" s="28">
        <f t="shared" si="800"/>
        <v>0</v>
      </c>
      <c r="M334" s="28">
        <f t="shared" si="800"/>
        <v>0</v>
      </c>
      <c r="N334" s="28">
        <f t="shared" si="800"/>
        <v>0</v>
      </c>
      <c r="O334" s="260">
        <f t="shared" si="692"/>
        <v>1873</v>
      </c>
      <c r="P334" s="260">
        <f t="shared" si="692"/>
        <v>0</v>
      </c>
      <c r="Q334" s="260">
        <f t="shared" si="692"/>
        <v>1873</v>
      </c>
      <c r="R334" s="260">
        <f t="shared" si="692"/>
        <v>0</v>
      </c>
      <c r="S334" s="28">
        <f t="shared" si="801"/>
        <v>0</v>
      </c>
      <c r="T334" s="28">
        <f t="shared" si="801"/>
        <v>0</v>
      </c>
      <c r="U334" s="28">
        <f t="shared" si="801"/>
        <v>0</v>
      </c>
      <c r="V334" s="28">
        <f t="shared" si="801"/>
        <v>0</v>
      </c>
      <c r="W334" s="260">
        <f t="shared" si="757"/>
        <v>1873</v>
      </c>
      <c r="X334" s="260">
        <f t="shared" si="757"/>
        <v>0</v>
      </c>
      <c r="Y334" s="260">
        <f t="shared" si="757"/>
        <v>1873</v>
      </c>
      <c r="Z334" s="260">
        <f t="shared" si="757"/>
        <v>0</v>
      </c>
      <c r="AA334" s="28">
        <f t="shared" si="802"/>
        <v>0</v>
      </c>
      <c r="AB334" s="28">
        <f t="shared" si="802"/>
        <v>0</v>
      </c>
      <c r="AC334" s="28">
        <f t="shared" si="802"/>
        <v>0</v>
      </c>
      <c r="AD334" s="28">
        <f t="shared" si="802"/>
        <v>0</v>
      </c>
      <c r="AE334" s="28">
        <f t="shared" si="759"/>
        <v>1873</v>
      </c>
      <c r="AF334" s="28">
        <f t="shared" si="759"/>
        <v>0</v>
      </c>
      <c r="AG334" s="28">
        <f t="shared" si="759"/>
        <v>1873</v>
      </c>
      <c r="AH334" s="28">
        <f t="shared" si="759"/>
        <v>0</v>
      </c>
      <c r="AI334" s="28">
        <f t="shared" si="803"/>
        <v>0</v>
      </c>
      <c r="AJ334" s="28">
        <f t="shared" si="803"/>
        <v>0</v>
      </c>
      <c r="AK334" s="28">
        <f t="shared" si="803"/>
        <v>0</v>
      </c>
      <c r="AL334" s="28">
        <f t="shared" si="803"/>
        <v>0</v>
      </c>
      <c r="AM334" s="260">
        <f t="shared" si="761"/>
        <v>1873</v>
      </c>
      <c r="AN334" s="260">
        <f t="shared" si="761"/>
        <v>0</v>
      </c>
      <c r="AO334" s="260">
        <f t="shared" si="761"/>
        <v>1873</v>
      </c>
      <c r="AP334" s="260">
        <f t="shared" si="761"/>
        <v>0</v>
      </c>
      <c r="AQ334" s="28">
        <f t="shared" si="804"/>
        <v>0</v>
      </c>
      <c r="AR334" s="28">
        <f t="shared" si="804"/>
        <v>0</v>
      </c>
      <c r="AS334" s="28">
        <f t="shared" si="804"/>
        <v>0</v>
      </c>
      <c r="AT334" s="28">
        <f t="shared" si="804"/>
        <v>0</v>
      </c>
      <c r="AU334" s="28">
        <f t="shared" si="763"/>
        <v>1873</v>
      </c>
      <c r="AV334" s="28">
        <f t="shared" si="763"/>
        <v>0</v>
      </c>
      <c r="AW334" s="28">
        <f t="shared" si="763"/>
        <v>1873</v>
      </c>
      <c r="AX334" s="28">
        <f t="shared" si="763"/>
        <v>0</v>
      </c>
    </row>
    <row r="335" spans="1:50" ht="33">
      <c r="A335" s="91" t="s">
        <v>161</v>
      </c>
      <c r="B335" s="28">
        <f>B333</f>
        <v>910</v>
      </c>
      <c r="C335" s="25" t="s">
        <v>48</v>
      </c>
      <c r="D335" s="25" t="s">
        <v>71</v>
      </c>
      <c r="E335" s="26" t="s">
        <v>592</v>
      </c>
      <c r="F335" s="25" t="s">
        <v>160</v>
      </c>
      <c r="G335" s="260">
        <v>1873</v>
      </c>
      <c r="H335" s="260"/>
      <c r="I335" s="260">
        <v>1873</v>
      </c>
      <c r="J335" s="260"/>
      <c r="K335" s="28"/>
      <c r="L335" s="28"/>
      <c r="M335" s="28"/>
      <c r="N335" s="28"/>
      <c r="O335" s="260">
        <f t="shared" si="692"/>
        <v>1873</v>
      </c>
      <c r="P335" s="260">
        <f t="shared" si="692"/>
        <v>0</v>
      </c>
      <c r="Q335" s="260">
        <f t="shared" si="692"/>
        <v>1873</v>
      </c>
      <c r="R335" s="260">
        <f t="shared" si="692"/>
        <v>0</v>
      </c>
      <c r="S335" s="28"/>
      <c r="T335" s="28"/>
      <c r="U335" s="28"/>
      <c r="V335" s="28"/>
      <c r="W335" s="260">
        <f t="shared" si="757"/>
        <v>1873</v>
      </c>
      <c r="X335" s="260">
        <f t="shared" si="757"/>
        <v>0</v>
      </c>
      <c r="Y335" s="260">
        <f t="shared" si="757"/>
        <v>1873</v>
      </c>
      <c r="Z335" s="260">
        <f t="shared" si="757"/>
        <v>0</v>
      </c>
      <c r="AA335" s="28"/>
      <c r="AB335" s="28"/>
      <c r="AC335" s="28"/>
      <c r="AD335" s="28"/>
      <c r="AE335" s="28">
        <f t="shared" si="759"/>
        <v>1873</v>
      </c>
      <c r="AF335" s="28">
        <f t="shared" si="759"/>
        <v>0</v>
      </c>
      <c r="AG335" s="28">
        <f t="shared" si="759"/>
        <v>1873</v>
      </c>
      <c r="AH335" s="28">
        <f t="shared" si="759"/>
        <v>0</v>
      </c>
      <c r="AI335" s="28"/>
      <c r="AJ335" s="28"/>
      <c r="AK335" s="28"/>
      <c r="AL335" s="28"/>
      <c r="AM335" s="260">
        <f t="shared" si="761"/>
        <v>1873</v>
      </c>
      <c r="AN335" s="260">
        <f t="shared" si="761"/>
        <v>0</v>
      </c>
      <c r="AO335" s="260">
        <f t="shared" si="761"/>
        <v>1873</v>
      </c>
      <c r="AP335" s="260">
        <f t="shared" si="761"/>
        <v>0</v>
      </c>
      <c r="AQ335" s="28"/>
      <c r="AR335" s="28"/>
      <c r="AS335" s="28"/>
      <c r="AT335" s="28"/>
      <c r="AU335" s="28">
        <f t="shared" si="763"/>
        <v>1873</v>
      </c>
      <c r="AV335" s="28">
        <f t="shared" si="763"/>
        <v>0</v>
      </c>
      <c r="AW335" s="28">
        <f t="shared" si="763"/>
        <v>1873</v>
      </c>
      <c r="AX335" s="28">
        <f t="shared" si="763"/>
        <v>0</v>
      </c>
    </row>
    <row r="336" spans="1:50">
      <c r="A336" s="261"/>
      <c r="B336" s="28"/>
      <c r="C336" s="25"/>
      <c r="D336" s="25"/>
      <c r="E336" s="26"/>
      <c r="F336" s="25"/>
      <c r="G336" s="260"/>
      <c r="H336" s="260"/>
      <c r="I336" s="260"/>
      <c r="J336" s="260"/>
      <c r="K336" s="28"/>
      <c r="L336" s="28"/>
      <c r="M336" s="28"/>
      <c r="N336" s="28"/>
      <c r="O336" s="260">
        <f t="shared" si="692"/>
        <v>0</v>
      </c>
      <c r="P336" s="260">
        <f t="shared" si="692"/>
        <v>0</v>
      </c>
      <c r="Q336" s="260">
        <f t="shared" si="692"/>
        <v>0</v>
      </c>
      <c r="R336" s="260">
        <f t="shared" si="692"/>
        <v>0</v>
      </c>
      <c r="S336" s="28"/>
      <c r="T336" s="28"/>
      <c r="U336" s="28"/>
      <c r="V336" s="28"/>
      <c r="W336" s="260">
        <f t="shared" si="757"/>
        <v>0</v>
      </c>
      <c r="X336" s="260">
        <f t="shared" si="757"/>
        <v>0</v>
      </c>
      <c r="Y336" s="260">
        <f t="shared" si="757"/>
        <v>0</v>
      </c>
      <c r="Z336" s="260">
        <f t="shared" si="757"/>
        <v>0</v>
      </c>
      <c r="AA336" s="28"/>
      <c r="AB336" s="28"/>
      <c r="AC336" s="28"/>
      <c r="AD336" s="28"/>
      <c r="AE336" s="28">
        <f t="shared" si="759"/>
        <v>0</v>
      </c>
      <c r="AF336" s="28">
        <f t="shared" si="759"/>
        <v>0</v>
      </c>
      <c r="AG336" s="28">
        <f t="shared" si="759"/>
        <v>0</v>
      </c>
      <c r="AH336" s="28">
        <f t="shared" si="759"/>
        <v>0</v>
      </c>
      <c r="AI336" s="28"/>
      <c r="AJ336" s="28"/>
      <c r="AK336" s="28"/>
      <c r="AL336" s="28"/>
      <c r="AM336" s="260">
        <f t="shared" si="761"/>
        <v>0</v>
      </c>
      <c r="AN336" s="260">
        <f t="shared" si="761"/>
        <v>0</v>
      </c>
      <c r="AO336" s="260">
        <f t="shared" si="761"/>
        <v>0</v>
      </c>
      <c r="AP336" s="260">
        <f t="shared" si="761"/>
        <v>0</v>
      </c>
      <c r="AQ336" s="28"/>
      <c r="AR336" s="28"/>
      <c r="AS336" s="28"/>
      <c r="AT336" s="28"/>
      <c r="AU336" s="28">
        <f t="shared" si="763"/>
        <v>0</v>
      </c>
      <c r="AV336" s="28">
        <f t="shared" si="763"/>
        <v>0</v>
      </c>
      <c r="AW336" s="28">
        <f t="shared" si="763"/>
        <v>0</v>
      </c>
      <c r="AX336" s="28">
        <f t="shared" si="763"/>
        <v>0</v>
      </c>
    </row>
    <row r="337" spans="1:50" ht="37.5">
      <c r="A337" s="116" t="s">
        <v>25</v>
      </c>
      <c r="B337" s="22">
        <v>910</v>
      </c>
      <c r="C337" s="22" t="s">
        <v>53</v>
      </c>
      <c r="D337" s="22" t="s">
        <v>56</v>
      </c>
      <c r="E337" s="64"/>
      <c r="F337" s="22"/>
      <c r="G337" s="180">
        <f>G338+G347</f>
        <v>23149</v>
      </c>
      <c r="H337" s="180">
        <f t="shared" ref="H337:N337" si="805">H338+H347</f>
        <v>0</v>
      </c>
      <c r="I337" s="180">
        <f t="shared" si="805"/>
        <v>23149</v>
      </c>
      <c r="J337" s="180">
        <f t="shared" si="805"/>
        <v>0</v>
      </c>
      <c r="K337" s="23">
        <f t="shared" si="805"/>
        <v>530</v>
      </c>
      <c r="L337" s="23">
        <f t="shared" si="805"/>
        <v>0</v>
      </c>
      <c r="M337" s="23">
        <f t="shared" si="805"/>
        <v>530</v>
      </c>
      <c r="N337" s="23">
        <f t="shared" si="805"/>
        <v>0</v>
      </c>
      <c r="O337" s="180">
        <f t="shared" si="692"/>
        <v>23679</v>
      </c>
      <c r="P337" s="180">
        <f t="shared" si="692"/>
        <v>0</v>
      </c>
      <c r="Q337" s="180">
        <f t="shared" si="692"/>
        <v>23679</v>
      </c>
      <c r="R337" s="180">
        <f t="shared" si="692"/>
        <v>0</v>
      </c>
      <c r="S337" s="23">
        <f t="shared" ref="S337:V337" si="806">S338+S347</f>
        <v>0</v>
      </c>
      <c r="T337" s="23">
        <f t="shared" si="806"/>
        <v>0</v>
      </c>
      <c r="U337" s="23">
        <f t="shared" si="806"/>
        <v>0</v>
      </c>
      <c r="V337" s="23">
        <f t="shared" si="806"/>
        <v>0</v>
      </c>
      <c r="W337" s="180">
        <f t="shared" si="757"/>
        <v>23679</v>
      </c>
      <c r="X337" s="180">
        <f t="shared" si="757"/>
        <v>0</v>
      </c>
      <c r="Y337" s="180">
        <f t="shared" si="757"/>
        <v>23679</v>
      </c>
      <c r="Z337" s="180">
        <f t="shared" si="757"/>
        <v>0</v>
      </c>
      <c r="AA337" s="23">
        <f t="shared" ref="AA337:AD337" si="807">AA338+AA347</f>
        <v>0</v>
      </c>
      <c r="AB337" s="23">
        <f t="shared" si="807"/>
        <v>0</v>
      </c>
      <c r="AC337" s="23">
        <f t="shared" si="807"/>
        <v>0</v>
      </c>
      <c r="AD337" s="23">
        <f t="shared" si="807"/>
        <v>0</v>
      </c>
      <c r="AE337" s="23">
        <f t="shared" si="759"/>
        <v>23679</v>
      </c>
      <c r="AF337" s="23">
        <f t="shared" si="759"/>
        <v>0</v>
      </c>
      <c r="AG337" s="23">
        <f t="shared" si="759"/>
        <v>23679</v>
      </c>
      <c r="AH337" s="23">
        <f t="shared" si="759"/>
        <v>0</v>
      </c>
      <c r="AI337" s="23">
        <f t="shared" ref="AI337:AL337" si="808">AI338+AI347</f>
        <v>0</v>
      </c>
      <c r="AJ337" s="23">
        <f t="shared" si="808"/>
        <v>0</v>
      </c>
      <c r="AK337" s="23">
        <f t="shared" si="808"/>
        <v>0</v>
      </c>
      <c r="AL337" s="23">
        <f t="shared" si="808"/>
        <v>0</v>
      </c>
      <c r="AM337" s="180">
        <f t="shared" si="761"/>
        <v>23679</v>
      </c>
      <c r="AN337" s="180">
        <f t="shared" si="761"/>
        <v>0</v>
      </c>
      <c r="AO337" s="180">
        <f t="shared" si="761"/>
        <v>23679</v>
      </c>
      <c r="AP337" s="180">
        <f t="shared" si="761"/>
        <v>0</v>
      </c>
      <c r="AQ337" s="23">
        <f t="shared" ref="AQ337:AT337" si="809">AQ338+AQ347</f>
        <v>0</v>
      </c>
      <c r="AR337" s="23">
        <f t="shared" si="809"/>
        <v>0</v>
      </c>
      <c r="AS337" s="23">
        <f t="shared" si="809"/>
        <v>0</v>
      </c>
      <c r="AT337" s="23">
        <f t="shared" si="809"/>
        <v>0</v>
      </c>
      <c r="AU337" s="23">
        <f t="shared" si="763"/>
        <v>23679</v>
      </c>
      <c r="AV337" s="23">
        <f t="shared" si="763"/>
        <v>0</v>
      </c>
      <c r="AW337" s="23">
        <f t="shared" si="763"/>
        <v>23679</v>
      </c>
      <c r="AX337" s="23">
        <f t="shared" si="763"/>
        <v>0</v>
      </c>
    </row>
    <row r="338" spans="1:50" ht="49.5">
      <c r="A338" s="91" t="s">
        <v>435</v>
      </c>
      <c r="B338" s="28">
        <v>910</v>
      </c>
      <c r="C338" s="25" t="s">
        <v>53</v>
      </c>
      <c r="D338" s="25" t="s">
        <v>56</v>
      </c>
      <c r="E338" s="310" t="s">
        <v>436</v>
      </c>
      <c r="F338" s="25"/>
      <c r="G338" s="260">
        <f t="shared" ref="G338:N338" si="810">G339+G343</f>
        <v>23149</v>
      </c>
      <c r="H338" s="260">
        <f t="shared" si="810"/>
        <v>0</v>
      </c>
      <c r="I338" s="260">
        <f t="shared" si="810"/>
        <v>0</v>
      </c>
      <c r="J338" s="260">
        <f t="shared" si="810"/>
        <v>0</v>
      </c>
      <c r="K338" s="28">
        <f t="shared" si="810"/>
        <v>530</v>
      </c>
      <c r="L338" s="28">
        <f t="shared" si="810"/>
        <v>0</v>
      </c>
      <c r="M338" s="28">
        <f t="shared" si="810"/>
        <v>0</v>
      </c>
      <c r="N338" s="28">
        <f t="shared" si="810"/>
        <v>0</v>
      </c>
      <c r="O338" s="260">
        <f t="shared" si="692"/>
        <v>23679</v>
      </c>
      <c r="P338" s="260">
        <f t="shared" si="692"/>
        <v>0</v>
      </c>
      <c r="Q338" s="260">
        <f t="shared" si="692"/>
        <v>0</v>
      </c>
      <c r="R338" s="260">
        <f t="shared" si="692"/>
        <v>0</v>
      </c>
      <c r="S338" s="28">
        <f t="shared" ref="S338:V338" si="811">S339+S343</f>
        <v>0</v>
      </c>
      <c r="T338" s="28">
        <f t="shared" si="811"/>
        <v>0</v>
      </c>
      <c r="U338" s="28">
        <f t="shared" si="811"/>
        <v>0</v>
      </c>
      <c r="V338" s="28">
        <f t="shared" si="811"/>
        <v>0</v>
      </c>
      <c r="W338" s="260">
        <f t="shared" si="757"/>
        <v>23679</v>
      </c>
      <c r="X338" s="260">
        <f t="shared" si="757"/>
        <v>0</v>
      </c>
      <c r="Y338" s="260">
        <f t="shared" si="757"/>
        <v>0</v>
      </c>
      <c r="Z338" s="260">
        <f t="shared" si="757"/>
        <v>0</v>
      </c>
      <c r="AA338" s="28">
        <f t="shared" ref="AA338:AD338" si="812">AA339+AA343</f>
        <v>0</v>
      </c>
      <c r="AB338" s="28">
        <f t="shared" si="812"/>
        <v>0</v>
      </c>
      <c r="AC338" s="28">
        <f t="shared" si="812"/>
        <v>0</v>
      </c>
      <c r="AD338" s="28">
        <f t="shared" si="812"/>
        <v>0</v>
      </c>
      <c r="AE338" s="28">
        <f t="shared" si="759"/>
        <v>23679</v>
      </c>
      <c r="AF338" s="28">
        <f t="shared" si="759"/>
        <v>0</v>
      </c>
      <c r="AG338" s="28">
        <f t="shared" si="759"/>
        <v>0</v>
      </c>
      <c r="AH338" s="28">
        <f t="shared" si="759"/>
        <v>0</v>
      </c>
      <c r="AI338" s="28">
        <f t="shared" ref="AI338:AL338" si="813">AI339+AI343</f>
        <v>0</v>
      </c>
      <c r="AJ338" s="28">
        <f t="shared" si="813"/>
        <v>0</v>
      </c>
      <c r="AK338" s="28">
        <f t="shared" si="813"/>
        <v>0</v>
      </c>
      <c r="AL338" s="28">
        <f t="shared" si="813"/>
        <v>0</v>
      </c>
      <c r="AM338" s="260">
        <f t="shared" si="761"/>
        <v>23679</v>
      </c>
      <c r="AN338" s="260">
        <f t="shared" si="761"/>
        <v>0</v>
      </c>
      <c r="AO338" s="260">
        <f t="shared" si="761"/>
        <v>0</v>
      </c>
      <c r="AP338" s="260">
        <f t="shared" si="761"/>
        <v>0</v>
      </c>
      <c r="AQ338" s="28">
        <f t="shared" ref="AQ338:AT338" si="814">AQ339+AQ343</f>
        <v>0</v>
      </c>
      <c r="AR338" s="28">
        <f t="shared" si="814"/>
        <v>0</v>
      </c>
      <c r="AS338" s="28">
        <f t="shared" si="814"/>
        <v>0</v>
      </c>
      <c r="AT338" s="28">
        <f t="shared" si="814"/>
        <v>0</v>
      </c>
      <c r="AU338" s="28">
        <f t="shared" si="763"/>
        <v>23679</v>
      </c>
      <c r="AV338" s="28">
        <f t="shared" si="763"/>
        <v>0</v>
      </c>
      <c r="AW338" s="28">
        <f t="shared" si="763"/>
        <v>0</v>
      </c>
      <c r="AX338" s="28">
        <f t="shared" si="763"/>
        <v>0</v>
      </c>
    </row>
    <row r="339" spans="1:50" ht="33">
      <c r="A339" s="91" t="s">
        <v>200</v>
      </c>
      <c r="B339" s="28">
        <f>B338</f>
        <v>910</v>
      </c>
      <c r="C339" s="25" t="s">
        <v>53</v>
      </c>
      <c r="D339" s="25" t="s">
        <v>56</v>
      </c>
      <c r="E339" s="310" t="s">
        <v>437</v>
      </c>
      <c r="F339" s="25"/>
      <c r="G339" s="260">
        <f t="shared" ref="G339:N345" si="815">G340</f>
        <v>22234</v>
      </c>
      <c r="H339" s="260">
        <f t="shared" si="815"/>
        <v>0</v>
      </c>
      <c r="I339" s="260">
        <f t="shared" si="815"/>
        <v>0</v>
      </c>
      <c r="J339" s="260">
        <f t="shared" si="815"/>
        <v>0</v>
      </c>
      <c r="K339" s="28">
        <f t="shared" si="815"/>
        <v>530</v>
      </c>
      <c r="L339" s="28">
        <f t="shared" si="815"/>
        <v>0</v>
      </c>
      <c r="M339" s="28">
        <f t="shared" si="815"/>
        <v>0</v>
      </c>
      <c r="N339" s="28">
        <f t="shared" si="815"/>
        <v>0</v>
      </c>
      <c r="O339" s="260">
        <f t="shared" si="692"/>
        <v>22764</v>
      </c>
      <c r="P339" s="260">
        <f t="shared" si="692"/>
        <v>0</v>
      </c>
      <c r="Q339" s="260">
        <f t="shared" si="692"/>
        <v>0</v>
      </c>
      <c r="R339" s="260">
        <f t="shared" si="692"/>
        <v>0</v>
      </c>
      <c r="S339" s="28">
        <f t="shared" ref="S339:V345" si="816">S340</f>
        <v>0</v>
      </c>
      <c r="T339" s="28">
        <f t="shared" si="816"/>
        <v>0</v>
      </c>
      <c r="U339" s="28">
        <f t="shared" si="816"/>
        <v>0</v>
      </c>
      <c r="V339" s="28">
        <f t="shared" si="816"/>
        <v>0</v>
      </c>
      <c r="W339" s="260">
        <f t="shared" si="757"/>
        <v>22764</v>
      </c>
      <c r="X339" s="260">
        <f t="shared" si="757"/>
        <v>0</v>
      </c>
      <c r="Y339" s="260">
        <f t="shared" si="757"/>
        <v>0</v>
      </c>
      <c r="Z339" s="260">
        <f t="shared" si="757"/>
        <v>0</v>
      </c>
      <c r="AA339" s="28">
        <f t="shared" ref="AA339:AD345" si="817">AA340</f>
        <v>0</v>
      </c>
      <c r="AB339" s="28">
        <f t="shared" si="817"/>
        <v>0</v>
      </c>
      <c r="AC339" s="28">
        <f t="shared" si="817"/>
        <v>0</v>
      </c>
      <c r="AD339" s="28">
        <f t="shared" si="817"/>
        <v>0</v>
      </c>
      <c r="AE339" s="28">
        <f t="shared" si="759"/>
        <v>22764</v>
      </c>
      <c r="AF339" s="28">
        <f t="shared" si="759"/>
        <v>0</v>
      </c>
      <c r="AG339" s="28">
        <f t="shared" si="759"/>
        <v>0</v>
      </c>
      <c r="AH339" s="28">
        <f t="shared" si="759"/>
        <v>0</v>
      </c>
      <c r="AI339" s="28">
        <f t="shared" ref="AI339:AL345" si="818">AI340</f>
        <v>0</v>
      </c>
      <c r="AJ339" s="28">
        <f t="shared" si="818"/>
        <v>0</v>
      </c>
      <c r="AK339" s="28">
        <f t="shared" si="818"/>
        <v>0</v>
      </c>
      <c r="AL339" s="28">
        <f t="shared" si="818"/>
        <v>0</v>
      </c>
      <c r="AM339" s="260">
        <f t="shared" si="761"/>
        <v>22764</v>
      </c>
      <c r="AN339" s="260">
        <f t="shared" si="761"/>
        <v>0</v>
      </c>
      <c r="AO339" s="260">
        <f t="shared" si="761"/>
        <v>0</v>
      </c>
      <c r="AP339" s="260">
        <f t="shared" si="761"/>
        <v>0</v>
      </c>
      <c r="AQ339" s="28">
        <f t="shared" ref="AQ339:AT345" si="819">AQ340</f>
        <v>0</v>
      </c>
      <c r="AR339" s="28">
        <f t="shared" si="819"/>
        <v>0</v>
      </c>
      <c r="AS339" s="28">
        <f t="shared" si="819"/>
        <v>0</v>
      </c>
      <c r="AT339" s="28">
        <f t="shared" si="819"/>
        <v>0</v>
      </c>
      <c r="AU339" s="28">
        <f t="shared" si="763"/>
        <v>22764</v>
      </c>
      <c r="AV339" s="28">
        <f t="shared" si="763"/>
        <v>0</v>
      </c>
      <c r="AW339" s="28">
        <f t="shared" si="763"/>
        <v>0</v>
      </c>
      <c r="AX339" s="28">
        <f t="shared" si="763"/>
        <v>0</v>
      </c>
    </row>
    <row r="340" spans="1:50" ht="33">
      <c r="A340" s="91" t="s">
        <v>843</v>
      </c>
      <c r="B340" s="28">
        <f>B339</f>
        <v>910</v>
      </c>
      <c r="C340" s="25" t="s">
        <v>53</v>
      </c>
      <c r="D340" s="25" t="s">
        <v>56</v>
      </c>
      <c r="E340" s="310" t="s">
        <v>438</v>
      </c>
      <c r="F340" s="25"/>
      <c r="G340" s="260">
        <f t="shared" si="815"/>
        <v>22234</v>
      </c>
      <c r="H340" s="260">
        <f t="shared" si="815"/>
        <v>0</v>
      </c>
      <c r="I340" s="260">
        <f t="shared" si="815"/>
        <v>0</v>
      </c>
      <c r="J340" s="260">
        <f t="shared" si="815"/>
        <v>0</v>
      </c>
      <c r="K340" s="28">
        <f t="shared" si="815"/>
        <v>530</v>
      </c>
      <c r="L340" s="28">
        <f t="shared" si="815"/>
        <v>0</v>
      </c>
      <c r="M340" s="28">
        <f t="shared" si="815"/>
        <v>0</v>
      </c>
      <c r="N340" s="28">
        <f t="shared" si="815"/>
        <v>0</v>
      </c>
      <c r="O340" s="260">
        <f t="shared" si="692"/>
        <v>22764</v>
      </c>
      <c r="P340" s="260">
        <f t="shared" si="692"/>
        <v>0</v>
      </c>
      <c r="Q340" s="260">
        <f t="shared" si="692"/>
        <v>0</v>
      </c>
      <c r="R340" s="260">
        <f t="shared" si="692"/>
        <v>0</v>
      </c>
      <c r="S340" s="28">
        <f t="shared" si="816"/>
        <v>0</v>
      </c>
      <c r="T340" s="28">
        <f t="shared" si="816"/>
        <v>0</v>
      </c>
      <c r="U340" s="28">
        <f t="shared" si="816"/>
        <v>0</v>
      </c>
      <c r="V340" s="28">
        <f t="shared" si="816"/>
        <v>0</v>
      </c>
      <c r="W340" s="260">
        <f t="shared" si="757"/>
        <v>22764</v>
      </c>
      <c r="X340" s="260">
        <f t="shared" si="757"/>
        <v>0</v>
      </c>
      <c r="Y340" s="260">
        <f t="shared" si="757"/>
        <v>0</v>
      </c>
      <c r="Z340" s="260">
        <f t="shared" si="757"/>
        <v>0</v>
      </c>
      <c r="AA340" s="28">
        <f t="shared" si="817"/>
        <v>0</v>
      </c>
      <c r="AB340" s="28">
        <f t="shared" si="817"/>
        <v>0</v>
      </c>
      <c r="AC340" s="28">
        <f t="shared" si="817"/>
        <v>0</v>
      </c>
      <c r="AD340" s="28">
        <f t="shared" si="817"/>
        <v>0</v>
      </c>
      <c r="AE340" s="28">
        <f t="shared" si="759"/>
        <v>22764</v>
      </c>
      <c r="AF340" s="28">
        <f t="shared" si="759"/>
        <v>0</v>
      </c>
      <c r="AG340" s="28">
        <f t="shared" si="759"/>
        <v>0</v>
      </c>
      <c r="AH340" s="28">
        <f t="shared" si="759"/>
        <v>0</v>
      </c>
      <c r="AI340" s="28">
        <f t="shared" si="818"/>
        <v>0</v>
      </c>
      <c r="AJ340" s="28">
        <f t="shared" si="818"/>
        <v>0</v>
      </c>
      <c r="AK340" s="28">
        <f t="shared" si="818"/>
        <v>0</v>
      </c>
      <c r="AL340" s="28">
        <f t="shared" si="818"/>
        <v>0</v>
      </c>
      <c r="AM340" s="260">
        <f t="shared" si="761"/>
        <v>22764</v>
      </c>
      <c r="AN340" s="260">
        <f t="shared" si="761"/>
        <v>0</v>
      </c>
      <c r="AO340" s="260">
        <f t="shared" si="761"/>
        <v>0</v>
      </c>
      <c r="AP340" s="260">
        <f t="shared" si="761"/>
        <v>0</v>
      </c>
      <c r="AQ340" s="28">
        <f t="shared" si="819"/>
        <v>0</v>
      </c>
      <c r="AR340" s="28">
        <f t="shared" si="819"/>
        <v>0</v>
      </c>
      <c r="AS340" s="28">
        <f t="shared" si="819"/>
        <v>0</v>
      </c>
      <c r="AT340" s="28">
        <f t="shared" si="819"/>
        <v>0</v>
      </c>
      <c r="AU340" s="28">
        <f t="shared" si="763"/>
        <v>22764</v>
      </c>
      <c r="AV340" s="28">
        <f t="shared" si="763"/>
        <v>0</v>
      </c>
      <c r="AW340" s="28">
        <f t="shared" si="763"/>
        <v>0</v>
      </c>
      <c r="AX340" s="28">
        <f t="shared" si="763"/>
        <v>0</v>
      </c>
    </row>
    <row r="341" spans="1:50" ht="33">
      <c r="A341" s="91" t="s">
        <v>81</v>
      </c>
      <c r="B341" s="28">
        <f>B340</f>
        <v>910</v>
      </c>
      <c r="C341" s="25" t="s">
        <v>53</v>
      </c>
      <c r="D341" s="25" t="s">
        <v>56</v>
      </c>
      <c r="E341" s="310" t="s">
        <v>438</v>
      </c>
      <c r="F341" s="25" t="s">
        <v>82</v>
      </c>
      <c r="G341" s="260">
        <f t="shared" si="815"/>
        <v>22234</v>
      </c>
      <c r="H341" s="260">
        <f t="shared" si="815"/>
        <v>0</v>
      </c>
      <c r="I341" s="260">
        <f t="shared" si="815"/>
        <v>0</v>
      </c>
      <c r="J341" s="260">
        <f t="shared" si="815"/>
        <v>0</v>
      </c>
      <c r="K341" s="28">
        <f t="shared" si="815"/>
        <v>530</v>
      </c>
      <c r="L341" s="28">
        <f t="shared" si="815"/>
        <v>0</v>
      </c>
      <c r="M341" s="28">
        <f t="shared" si="815"/>
        <v>0</v>
      </c>
      <c r="N341" s="28">
        <f t="shared" si="815"/>
        <v>0</v>
      </c>
      <c r="O341" s="260">
        <f t="shared" si="692"/>
        <v>22764</v>
      </c>
      <c r="P341" s="260">
        <f t="shared" si="692"/>
        <v>0</v>
      </c>
      <c r="Q341" s="260">
        <f t="shared" si="692"/>
        <v>0</v>
      </c>
      <c r="R341" s="260">
        <f t="shared" si="692"/>
        <v>0</v>
      </c>
      <c r="S341" s="28">
        <f t="shared" si="816"/>
        <v>0</v>
      </c>
      <c r="T341" s="28">
        <f t="shared" si="816"/>
        <v>0</v>
      </c>
      <c r="U341" s="28">
        <f t="shared" si="816"/>
        <v>0</v>
      </c>
      <c r="V341" s="28">
        <f t="shared" si="816"/>
        <v>0</v>
      </c>
      <c r="W341" s="260">
        <f t="shared" si="757"/>
        <v>22764</v>
      </c>
      <c r="X341" s="260">
        <f t="shared" si="757"/>
        <v>0</v>
      </c>
      <c r="Y341" s="260">
        <f t="shared" si="757"/>
        <v>0</v>
      </c>
      <c r="Z341" s="260">
        <f t="shared" si="757"/>
        <v>0</v>
      </c>
      <c r="AA341" s="28">
        <f t="shared" si="817"/>
        <v>0</v>
      </c>
      <c r="AB341" s="28">
        <f t="shared" si="817"/>
        <v>0</v>
      </c>
      <c r="AC341" s="28">
        <f t="shared" si="817"/>
        <v>0</v>
      </c>
      <c r="AD341" s="28">
        <f t="shared" si="817"/>
        <v>0</v>
      </c>
      <c r="AE341" s="28">
        <f t="shared" si="759"/>
        <v>22764</v>
      </c>
      <c r="AF341" s="28">
        <f t="shared" si="759"/>
        <v>0</v>
      </c>
      <c r="AG341" s="28">
        <f t="shared" si="759"/>
        <v>0</v>
      </c>
      <c r="AH341" s="28">
        <f t="shared" si="759"/>
        <v>0</v>
      </c>
      <c r="AI341" s="28">
        <f t="shared" si="818"/>
        <v>0</v>
      </c>
      <c r="AJ341" s="28">
        <f t="shared" si="818"/>
        <v>0</v>
      </c>
      <c r="AK341" s="28">
        <f t="shared" si="818"/>
        <v>0</v>
      </c>
      <c r="AL341" s="28">
        <f t="shared" si="818"/>
        <v>0</v>
      </c>
      <c r="AM341" s="260">
        <f t="shared" si="761"/>
        <v>22764</v>
      </c>
      <c r="AN341" s="260">
        <f t="shared" si="761"/>
        <v>0</v>
      </c>
      <c r="AO341" s="260">
        <f t="shared" si="761"/>
        <v>0</v>
      </c>
      <c r="AP341" s="260">
        <f t="shared" si="761"/>
        <v>0</v>
      </c>
      <c r="AQ341" s="28">
        <f t="shared" si="819"/>
        <v>0</v>
      </c>
      <c r="AR341" s="28">
        <f t="shared" si="819"/>
        <v>0</v>
      </c>
      <c r="AS341" s="28">
        <f t="shared" si="819"/>
        <v>0</v>
      </c>
      <c r="AT341" s="28">
        <f t="shared" si="819"/>
        <v>0</v>
      </c>
      <c r="AU341" s="28">
        <f t="shared" si="763"/>
        <v>22764</v>
      </c>
      <c r="AV341" s="28">
        <f t="shared" si="763"/>
        <v>0</v>
      </c>
      <c r="AW341" s="28">
        <f t="shared" si="763"/>
        <v>0</v>
      </c>
      <c r="AX341" s="28">
        <f t="shared" si="763"/>
        <v>0</v>
      </c>
    </row>
    <row r="342" spans="1:50">
      <c r="A342" s="261" t="s">
        <v>179</v>
      </c>
      <c r="B342" s="28">
        <v>910</v>
      </c>
      <c r="C342" s="25" t="s">
        <v>53</v>
      </c>
      <c r="D342" s="25" t="s">
        <v>56</v>
      </c>
      <c r="E342" s="310" t="s">
        <v>438</v>
      </c>
      <c r="F342" s="25" t="s">
        <v>178</v>
      </c>
      <c r="G342" s="260">
        <f>22195+39</f>
        <v>22234</v>
      </c>
      <c r="H342" s="260"/>
      <c r="I342" s="260"/>
      <c r="J342" s="260"/>
      <c r="K342" s="28">
        <v>530</v>
      </c>
      <c r="L342" s="28"/>
      <c r="M342" s="28"/>
      <c r="N342" s="28"/>
      <c r="O342" s="260">
        <f t="shared" si="692"/>
        <v>22764</v>
      </c>
      <c r="P342" s="260">
        <f t="shared" si="692"/>
        <v>0</v>
      </c>
      <c r="Q342" s="260">
        <f t="shared" si="692"/>
        <v>0</v>
      </c>
      <c r="R342" s="260">
        <f t="shared" si="692"/>
        <v>0</v>
      </c>
      <c r="S342" s="28"/>
      <c r="T342" s="28"/>
      <c r="U342" s="28"/>
      <c r="V342" s="28"/>
      <c r="W342" s="260">
        <f t="shared" si="757"/>
        <v>22764</v>
      </c>
      <c r="X342" s="260">
        <f t="shared" si="757"/>
        <v>0</v>
      </c>
      <c r="Y342" s="260">
        <f t="shared" si="757"/>
        <v>0</v>
      </c>
      <c r="Z342" s="260">
        <f t="shared" si="757"/>
        <v>0</v>
      </c>
      <c r="AA342" s="28"/>
      <c r="AB342" s="28"/>
      <c r="AC342" s="28"/>
      <c r="AD342" s="28"/>
      <c r="AE342" s="28">
        <f t="shared" si="759"/>
        <v>22764</v>
      </c>
      <c r="AF342" s="28">
        <f t="shared" si="759"/>
        <v>0</v>
      </c>
      <c r="AG342" s="28">
        <f t="shared" si="759"/>
        <v>0</v>
      </c>
      <c r="AH342" s="28">
        <f t="shared" si="759"/>
        <v>0</v>
      </c>
      <c r="AI342" s="28"/>
      <c r="AJ342" s="28"/>
      <c r="AK342" s="28"/>
      <c r="AL342" s="28"/>
      <c r="AM342" s="260">
        <f t="shared" si="761"/>
        <v>22764</v>
      </c>
      <c r="AN342" s="260">
        <f t="shared" si="761"/>
        <v>0</v>
      </c>
      <c r="AO342" s="260">
        <f t="shared" si="761"/>
        <v>0</v>
      </c>
      <c r="AP342" s="260">
        <f t="shared" si="761"/>
        <v>0</v>
      </c>
      <c r="AQ342" s="28"/>
      <c r="AR342" s="28"/>
      <c r="AS342" s="28"/>
      <c r="AT342" s="28"/>
      <c r="AU342" s="28">
        <f t="shared" si="763"/>
        <v>22764</v>
      </c>
      <c r="AV342" s="28">
        <f t="shared" si="763"/>
        <v>0</v>
      </c>
      <c r="AW342" s="28">
        <f t="shared" si="763"/>
        <v>0</v>
      </c>
      <c r="AX342" s="28">
        <f t="shared" si="763"/>
        <v>0</v>
      </c>
    </row>
    <row r="343" spans="1:50">
      <c r="A343" s="91" t="s">
        <v>76</v>
      </c>
      <c r="B343" s="28">
        <f>B342</f>
        <v>910</v>
      </c>
      <c r="C343" s="25" t="s">
        <v>53</v>
      </c>
      <c r="D343" s="25" t="s">
        <v>56</v>
      </c>
      <c r="E343" s="310" t="s">
        <v>439</v>
      </c>
      <c r="F343" s="25"/>
      <c r="G343" s="260">
        <f>G344</f>
        <v>915</v>
      </c>
      <c r="H343" s="260">
        <f>H344</f>
        <v>0</v>
      </c>
      <c r="I343" s="260">
        <f>I344</f>
        <v>0</v>
      </c>
      <c r="J343" s="260">
        <f>J344+J345</f>
        <v>0</v>
      </c>
      <c r="K343" s="28">
        <f t="shared" ref="K343:M343" si="820">K344</f>
        <v>0</v>
      </c>
      <c r="L343" s="28">
        <f t="shared" si="820"/>
        <v>0</v>
      </c>
      <c r="M343" s="28">
        <f t="shared" si="820"/>
        <v>0</v>
      </c>
      <c r="N343" s="28">
        <f t="shared" ref="N343" si="821">N344+N345</f>
        <v>0</v>
      </c>
      <c r="O343" s="260">
        <f t="shared" si="692"/>
        <v>915</v>
      </c>
      <c r="P343" s="260">
        <f t="shared" si="692"/>
        <v>0</v>
      </c>
      <c r="Q343" s="260">
        <f t="shared" si="692"/>
        <v>0</v>
      </c>
      <c r="R343" s="260">
        <f t="shared" si="692"/>
        <v>0</v>
      </c>
      <c r="S343" s="28">
        <f t="shared" ref="S343:U343" si="822">S344</f>
        <v>0</v>
      </c>
      <c r="T343" s="28">
        <f t="shared" si="822"/>
        <v>0</v>
      </c>
      <c r="U343" s="28">
        <f t="shared" si="822"/>
        <v>0</v>
      </c>
      <c r="V343" s="28">
        <f t="shared" ref="V343" si="823">V344+V345</f>
        <v>0</v>
      </c>
      <c r="W343" s="260">
        <f t="shared" si="757"/>
        <v>915</v>
      </c>
      <c r="X343" s="260">
        <f t="shared" si="757"/>
        <v>0</v>
      </c>
      <c r="Y343" s="260">
        <f t="shared" si="757"/>
        <v>0</v>
      </c>
      <c r="Z343" s="260">
        <f t="shared" si="757"/>
        <v>0</v>
      </c>
      <c r="AA343" s="28">
        <f t="shared" ref="AA343:AC343" si="824">AA344</f>
        <v>0</v>
      </c>
      <c r="AB343" s="28">
        <f t="shared" si="824"/>
        <v>0</v>
      </c>
      <c r="AC343" s="28">
        <f t="shared" si="824"/>
        <v>0</v>
      </c>
      <c r="AD343" s="28">
        <f t="shared" ref="AD343" si="825">AD344+AD345</f>
        <v>0</v>
      </c>
      <c r="AE343" s="28">
        <f t="shared" si="759"/>
        <v>915</v>
      </c>
      <c r="AF343" s="28">
        <f t="shared" si="759"/>
        <v>0</v>
      </c>
      <c r="AG343" s="28">
        <f t="shared" si="759"/>
        <v>0</v>
      </c>
      <c r="AH343" s="28">
        <f t="shared" si="759"/>
        <v>0</v>
      </c>
      <c r="AI343" s="28">
        <f t="shared" ref="AI343:AK343" si="826">AI344</f>
        <v>0</v>
      </c>
      <c r="AJ343" s="28">
        <f t="shared" si="826"/>
        <v>0</v>
      </c>
      <c r="AK343" s="28">
        <f t="shared" si="826"/>
        <v>0</v>
      </c>
      <c r="AL343" s="28">
        <f t="shared" ref="AL343" si="827">AL344+AL345</f>
        <v>0</v>
      </c>
      <c r="AM343" s="260">
        <f t="shared" si="761"/>
        <v>915</v>
      </c>
      <c r="AN343" s="260">
        <f t="shared" si="761"/>
        <v>0</v>
      </c>
      <c r="AO343" s="260">
        <f t="shared" si="761"/>
        <v>0</v>
      </c>
      <c r="AP343" s="260">
        <f t="shared" si="761"/>
        <v>0</v>
      </c>
      <c r="AQ343" s="28">
        <f t="shared" ref="AQ343:AS343" si="828">AQ344</f>
        <v>0</v>
      </c>
      <c r="AR343" s="28">
        <f t="shared" si="828"/>
        <v>0</v>
      </c>
      <c r="AS343" s="28">
        <f t="shared" si="828"/>
        <v>0</v>
      </c>
      <c r="AT343" s="28">
        <f t="shared" ref="AT343" si="829">AT344+AT345</f>
        <v>0</v>
      </c>
      <c r="AU343" s="28">
        <f t="shared" si="763"/>
        <v>915</v>
      </c>
      <c r="AV343" s="28">
        <f t="shared" si="763"/>
        <v>0</v>
      </c>
      <c r="AW343" s="28">
        <f t="shared" si="763"/>
        <v>0</v>
      </c>
      <c r="AX343" s="28">
        <f t="shared" si="763"/>
        <v>0</v>
      </c>
    </row>
    <row r="344" spans="1:50">
      <c r="A344" s="91" t="s">
        <v>115</v>
      </c>
      <c r="B344" s="28">
        <f>B343</f>
        <v>910</v>
      </c>
      <c r="C344" s="25" t="s">
        <v>53</v>
      </c>
      <c r="D344" s="25" t="s">
        <v>56</v>
      </c>
      <c r="E344" s="310" t="s">
        <v>440</v>
      </c>
      <c r="F344" s="25"/>
      <c r="G344" s="260">
        <f>G346</f>
        <v>915</v>
      </c>
      <c r="H344" s="260">
        <f t="shared" ref="H344:N344" si="830">H346</f>
        <v>0</v>
      </c>
      <c r="I344" s="260">
        <f t="shared" si="830"/>
        <v>0</v>
      </c>
      <c r="J344" s="260">
        <f t="shared" si="830"/>
        <v>0</v>
      </c>
      <c r="K344" s="28">
        <f t="shared" si="830"/>
        <v>0</v>
      </c>
      <c r="L344" s="28">
        <f t="shared" si="830"/>
        <v>0</v>
      </c>
      <c r="M344" s="28">
        <f t="shared" si="830"/>
        <v>0</v>
      </c>
      <c r="N344" s="28">
        <f t="shared" si="830"/>
        <v>0</v>
      </c>
      <c r="O344" s="260">
        <f t="shared" si="692"/>
        <v>915</v>
      </c>
      <c r="P344" s="260">
        <f t="shared" si="692"/>
        <v>0</v>
      </c>
      <c r="Q344" s="260">
        <f t="shared" si="692"/>
        <v>0</v>
      </c>
      <c r="R344" s="260">
        <f t="shared" si="692"/>
        <v>0</v>
      </c>
      <c r="S344" s="28">
        <f t="shared" ref="S344:V344" si="831">S346</f>
        <v>0</v>
      </c>
      <c r="T344" s="28">
        <f t="shared" si="831"/>
        <v>0</v>
      </c>
      <c r="U344" s="28">
        <f t="shared" si="831"/>
        <v>0</v>
      </c>
      <c r="V344" s="28">
        <f t="shared" si="831"/>
        <v>0</v>
      </c>
      <c r="W344" s="260">
        <f t="shared" si="757"/>
        <v>915</v>
      </c>
      <c r="X344" s="260">
        <f t="shared" si="757"/>
        <v>0</v>
      </c>
      <c r="Y344" s="260">
        <f t="shared" si="757"/>
        <v>0</v>
      </c>
      <c r="Z344" s="260">
        <f t="shared" si="757"/>
        <v>0</v>
      </c>
      <c r="AA344" s="28">
        <f t="shared" ref="AA344:AD344" si="832">AA346</f>
        <v>0</v>
      </c>
      <c r="AB344" s="28">
        <f t="shared" si="832"/>
        <v>0</v>
      </c>
      <c r="AC344" s="28">
        <f t="shared" si="832"/>
        <v>0</v>
      </c>
      <c r="AD344" s="28">
        <f t="shared" si="832"/>
        <v>0</v>
      </c>
      <c r="AE344" s="28">
        <f t="shared" si="759"/>
        <v>915</v>
      </c>
      <c r="AF344" s="28">
        <f t="shared" si="759"/>
        <v>0</v>
      </c>
      <c r="AG344" s="28">
        <f t="shared" si="759"/>
        <v>0</v>
      </c>
      <c r="AH344" s="28">
        <f t="shared" si="759"/>
        <v>0</v>
      </c>
      <c r="AI344" s="28">
        <f t="shared" ref="AI344:AL344" si="833">AI346</f>
        <v>0</v>
      </c>
      <c r="AJ344" s="28">
        <f t="shared" si="833"/>
        <v>0</v>
      </c>
      <c r="AK344" s="28">
        <f t="shared" si="833"/>
        <v>0</v>
      </c>
      <c r="AL344" s="28">
        <f t="shared" si="833"/>
        <v>0</v>
      </c>
      <c r="AM344" s="260">
        <f t="shared" si="761"/>
        <v>915</v>
      </c>
      <c r="AN344" s="260">
        <f t="shared" si="761"/>
        <v>0</v>
      </c>
      <c r="AO344" s="260">
        <f t="shared" si="761"/>
        <v>0</v>
      </c>
      <c r="AP344" s="260">
        <f t="shared" si="761"/>
        <v>0</v>
      </c>
      <c r="AQ344" s="28">
        <f t="shared" ref="AQ344:AT344" si="834">AQ346</f>
        <v>0</v>
      </c>
      <c r="AR344" s="28">
        <f t="shared" si="834"/>
        <v>0</v>
      </c>
      <c r="AS344" s="28">
        <f t="shared" si="834"/>
        <v>0</v>
      </c>
      <c r="AT344" s="28">
        <f t="shared" si="834"/>
        <v>0</v>
      </c>
      <c r="AU344" s="28">
        <f t="shared" si="763"/>
        <v>915</v>
      </c>
      <c r="AV344" s="28">
        <f t="shared" si="763"/>
        <v>0</v>
      </c>
      <c r="AW344" s="28">
        <f t="shared" si="763"/>
        <v>0</v>
      </c>
      <c r="AX344" s="28">
        <f t="shared" si="763"/>
        <v>0</v>
      </c>
    </row>
    <row r="345" spans="1:50" ht="33">
      <c r="A345" s="91" t="s">
        <v>81</v>
      </c>
      <c r="B345" s="28">
        <f>B342</f>
        <v>910</v>
      </c>
      <c r="C345" s="25" t="s">
        <v>53</v>
      </c>
      <c r="D345" s="25" t="s">
        <v>56</v>
      </c>
      <c r="E345" s="310" t="s">
        <v>440</v>
      </c>
      <c r="F345" s="25" t="s">
        <v>82</v>
      </c>
      <c r="G345" s="260">
        <f t="shared" si="815"/>
        <v>915</v>
      </c>
      <c r="H345" s="260">
        <f t="shared" si="815"/>
        <v>0</v>
      </c>
      <c r="I345" s="260">
        <f t="shared" si="815"/>
        <v>0</v>
      </c>
      <c r="J345" s="260">
        <f t="shared" si="815"/>
        <v>0</v>
      </c>
      <c r="K345" s="28">
        <f t="shared" si="815"/>
        <v>0</v>
      </c>
      <c r="L345" s="28">
        <f t="shared" si="815"/>
        <v>0</v>
      </c>
      <c r="M345" s="28">
        <f t="shared" si="815"/>
        <v>0</v>
      </c>
      <c r="N345" s="28">
        <f t="shared" si="815"/>
        <v>0</v>
      </c>
      <c r="O345" s="260">
        <f t="shared" si="692"/>
        <v>915</v>
      </c>
      <c r="P345" s="260">
        <f t="shared" si="692"/>
        <v>0</v>
      </c>
      <c r="Q345" s="260">
        <f t="shared" si="692"/>
        <v>0</v>
      </c>
      <c r="R345" s="260">
        <f t="shared" si="692"/>
        <v>0</v>
      </c>
      <c r="S345" s="28">
        <f t="shared" si="816"/>
        <v>0</v>
      </c>
      <c r="T345" s="28">
        <f t="shared" si="816"/>
        <v>0</v>
      </c>
      <c r="U345" s="28">
        <f t="shared" si="816"/>
        <v>0</v>
      </c>
      <c r="V345" s="28">
        <f t="shared" si="816"/>
        <v>0</v>
      </c>
      <c r="W345" s="260">
        <f t="shared" si="757"/>
        <v>915</v>
      </c>
      <c r="X345" s="260">
        <f t="shared" si="757"/>
        <v>0</v>
      </c>
      <c r="Y345" s="260">
        <f t="shared" si="757"/>
        <v>0</v>
      </c>
      <c r="Z345" s="260">
        <f t="shared" si="757"/>
        <v>0</v>
      </c>
      <c r="AA345" s="28">
        <f t="shared" si="817"/>
        <v>0</v>
      </c>
      <c r="AB345" s="28">
        <f t="shared" si="817"/>
        <v>0</v>
      </c>
      <c r="AC345" s="28">
        <f t="shared" si="817"/>
        <v>0</v>
      </c>
      <c r="AD345" s="28">
        <f t="shared" si="817"/>
        <v>0</v>
      </c>
      <c r="AE345" s="28">
        <f t="shared" si="759"/>
        <v>915</v>
      </c>
      <c r="AF345" s="28">
        <f t="shared" si="759"/>
        <v>0</v>
      </c>
      <c r="AG345" s="28">
        <f t="shared" si="759"/>
        <v>0</v>
      </c>
      <c r="AH345" s="28">
        <f t="shared" si="759"/>
        <v>0</v>
      </c>
      <c r="AI345" s="28">
        <f t="shared" si="818"/>
        <v>0</v>
      </c>
      <c r="AJ345" s="28">
        <f t="shared" si="818"/>
        <v>0</v>
      </c>
      <c r="AK345" s="28">
        <f t="shared" si="818"/>
        <v>0</v>
      </c>
      <c r="AL345" s="28">
        <f t="shared" si="818"/>
        <v>0</v>
      </c>
      <c r="AM345" s="260">
        <f t="shared" si="761"/>
        <v>915</v>
      </c>
      <c r="AN345" s="260">
        <f t="shared" si="761"/>
        <v>0</v>
      </c>
      <c r="AO345" s="260">
        <f t="shared" si="761"/>
        <v>0</v>
      </c>
      <c r="AP345" s="260">
        <f t="shared" si="761"/>
        <v>0</v>
      </c>
      <c r="AQ345" s="28">
        <f t="shared" si="819"/>
        <v>0</v>
      </c>
      <c r="AR345" s="28">
        <f t="shared" si="819"/>
        <v>0</v>
      </c>
      <c r="AS345" s="28">
        <f t="shared" si="819"/>
        <v>0</v>
      </c>
      <c r="AT345" s="28">
        <f t="shared" si="819"/>
        <v>0</v>
      </c>
      <c r="AU345" s="28">
        <f t="shared" si="763"/>
        <v>915</v>
      </c>
      <c r="AV345" s="28">
        <f t="shared" si="763"/>
        <v>0</v>
      </c>
      <c r="AW345" s="28">
        <f t="shared" si="763"/>
        <v>0</v>
      </c>
      <c r="AX345" s="28">
        <f t="shared" si="763"/>
        <v>0</v>
      </c>
    </row>
    <row r="346" spans="1:50">
      <c r="A346" s="261" t="s">
        <v>179</v>
      </c>
      <c r="B346" s="28">
        <v>910</v>
      </c>
      <c r="C346" s="25" t="s">
        <v>53</v>
      </c>
      <c r="D346" s="25" t="s">
        <v>56</v>
      </c>
      <c r="E346" s="310" t="s">
        <v>440</v>
      </c>
      <c r="F346" s="25" t="s">
        <v>178</v>
      </c>
      <c r="G346" s="260">
        <v>915</v>
      </c>
      <c r="H346" s="260"/>
      <c r="I346" s="260"/>
      <c r="J346" s="260"/>
      <c r="K346" s="28"/>
      <c r="L346" s="28"/>
      <c r="M346" s="28"/>
      <c r="N346" s="28"/>
      <c r="O346" s="260">
        <f t="shared" si="692"/>
        <v>915</v>
      </c>
      <c r="P346" s="260">
        <f t="shared" si="692"/>
        <v>0</v>
      </c>
      <c r="Q346" s="260">
        <f t="shared" si="692"/>
        <v>0</v>
      </c>
      <c r="R346" s="260">
        <f t="shared" si="692"/>
        <v>0</v>
      </c>
      <c r="S346" s="28"/>
      <c r="T346" s="28"/>
      <c r="U346" s="28"/>
      <c r="V346" s="28"/>
      <c r="W346" s="260">
        <f t="shared" si="757"/>
        <v>915</v>
      </c>
      <c r="X346" s="260">
        <f t="shared" si="757"/>
        <v>0</v>
      </c>
      <c r="Y346" s="260">
        <f t="shared" si="757"/>
        <v>0</v>
      </c>
      <c r="Z346" s="260">
        <f t="shared" si="757"/>
        <v>0</v>
      </c>
      <c r="AA346" s="28"/>
      <c r="AB346" s="28"/>
      <c r="AC346" s="28"/>
      <c r="AD346" s="28"/>
      <c r="AE346" s="28">
        <f t="shared" si="759"/>
        <v>915</v>
      </c>
      <c r="AF346" s="28">
        <f t="shared" si="759"/>
        <v>0</v>
      </c>
      <c r="AG346" s="28">
        <f t="shared" si="759"/>
        <v>0</v>
      </c>
      <c r="AH346" s="28">
        <f t="shared" si="759"/>
        <v>0</v>
      </c>
      <c r="AI346" s="28"/>
      <c r="AJ346" s="28"/>
      <c r="AK346" s="28"/>
      <c r="AL346" s="28"/>
      <c r="AM346" s="260">
        <f t="shared" si="761"/>
        <v>915</v>
      </c>
      <c r="AN346" s="260">
        <f t="shared" si="761"/>
        <v>0</v>
      </c>
      <c r="AO346" s="260">
        <f t="shared" si="761"/>
        <v>0</v>
      </c>
      <c r="AP346" s="260">
        <f t="shared" si="761"/>
        <v>0</v>
      </c>
      <c r="AQ346" s="28"/>
      <c r="AR346" s="28"/>
      <c r="AS346" s="28"/>
      <c r="AT346" s="28"/>
      <c r="AU346" s="28">
        <f t="shared" si="763"/>
        <v>915</v>
      </c>
      <c r="AV346" s="28">
        <f t="shared" si="763"/>
        <v>0</v>
      </c>
      <c r="AW346" s="28">
        <f t="shared" si="763"/>
        <v>0</v>
      </c>
      <c r="AX346" s="28">
        <f t="shared" si="763"/>
        <v>0</v>
      </c>
    </row>
    <row r="347" spans="1:50">
      <c r="A347" s="91" t="s">
        <v>844</v>
      </c>
      <c r="B347" s="28">
        <v>910</v>
      </c>
      <c r="C347" s="25" t="s">
        <v>53</v>
      </c>
      <c r="D347" s="25" t="s">
        <v>56</v>
      </c>
      <c r="E347" s="25" t="s">
        <v>218</v>
      </c>
      <c r="F347" s="25"/>
      <c r="G347" s="260">
        <f>G348+G352</f>
        <v>0</v>
      </c>
      <c r="H347" s="260">
        <f t="shared" ref="H347:N347" si="835">H348+H352</f>
        <v>0</v>
      </c>
      <c r="I347" s="260">
        <f t="shared" si="835"/>
        <v>23149</v>
      </c>
      <c r="J347" s="260">
        <f t="shared" si="835"/>
        <v>0</v>
      </c>
      <c r="K347" s="28">
        <f t="shared" si="835"/>
        <v>0</v>
      </c>
      <c r="L347" s="28">
        <f t="shared" si="835"/>
        <v>0</v>
      </c>
      <c r="M347" s="28">
        <f t="shared" si="835"/>
        <v>530</v>
      </c>
      <c r="N347" s="28">
        <f t="shared" si="835"/>
        <v>0</v>
      </c>
      <c r="O347" s="260">
        <f t="shared" si="692"/>
        <v>0</v>
      </c>
      <c r="P347" s="260">
        <f t="shared" si="692"/>
        <v>0</v>
      </c>
      <c r="Q347" s="260">
        <f t="shared" si="692"/>
        <v>23679</v>
      </c>
      <c r="R347" s="260">
        <f t="shared" si="692"/>
        <v>0</v>
      </c>
      <c r="S347" s="28">
        <f t="shared" ref="S347:V347" si="836">S348+S352</f>
        <v>0</v>
      </c>
      <c r="T347" s="28">
        <f t="shared" si="836"/>
        <v>0</v>
      </c>
      <c r="U347" s="28">
        <f t="shared" si="836"/>
        <v>0</v>
      </c>
      <c r="V347" s="28">
        <f t="shared" si="836"/>
        <v>0</v>
      </c>
      <c r="W347" s="260">
        <f t="shared" si="757"/>
        <v>0</v>
      </c>
      <c r="X347" s="260">
        <f t="shared" si="757"/>
        <v>0</v>
      </c>
      <c r="Y347" s="260">
        <f t="shared" si="757"/>
        <v>23679</v>
      </c>
      <c r="Z347" s="260">
        <f t="shared" si="757"/>
        <v>0</v>
      </c>
      <c r="AA347" s="28">
        <f t="shared" ref="AA347:AD347" si="837">AA348+AA352</f>
        <v>0</v>
      </c>
      <c r="AB347" s="28">
        <f t="shared" si="837"/>
        <v>0</v>
      </c>
      <c r="AC347" s="28">
        <f t="shared" si="837"/>
        <v>0</v>
      </c>
      <c r="AD347" s="28">
        <f t="shared" si="837"/>
        <v>0</v>
      </c>
      <c r="AE347" s="28">
        <f t="shared" si="759"/>
        <v>0</v>
      </c>
      <c r="AF347" s="28">
        <f t="shared" si="759"/>
        <v>0</v>
      </c>
      <c r="AG347" s="28">
        <f t="shared" si="759"/>
        <v>23679</v>
      </c>
      <c r="AH347" s="28">
        <f t="shared" si="759"/>
        <v>0</v>
      </c>
      <c r="AI347" s="28">
        <f t="shared" ref="AI347:AL347" si="838">AI348+AI352</f>
        <v>0</v>
      </c>
      <c r="AJ347" s="28">
        <f t="shared" si="838"/>
        <v>0</v>
      </c>
      <c r="AK347" s="28">
        <f t="shared" si="838"/>
        <v>0</v>
      </c>
      <c r="AL347" s="28">
        <f t="shared" si="838"/>
        <v>0</v>
      </c>
      <c r="AM347" s="260">
        <f t="shared" si="761"/>
        <v>0</v>
      </c>
      <c r="AN347" s="260">
        <f t="shared" si="761"/>
        <v>0</v>
      </c>
      <c r="AO347" s="260">
        <f t="shared" si="761"/>
        <v>23679</v>
      </c>
      <c r="AP347" s="260">
        <f t="shared" si="761"/>
        <v>0</v>
      </c>
      <c r="AQ347" s="28">
        <f t="shared" ref="AQ347:AT347" si="839">AQ348+AQ352</f>
        <v>0</v>
      </c>
      <c r="AR347" s="28">
        <f t="shared" si="839"/>
        <v>0</v>
      </c>
      <c r="AS347" s="28">
        <f t="shared" si="839"/>
        <v>0</v>
      </c>
      <c r="AT347" s="28">
        <f t="shared" si="839"/>
        <v>0</v>
      </c>
      <c r="AU347" s="28">
        <f t="shared" si="763"/>
        <v>0</v>
      </c>
      <c r="AV347" s="28">
        <f t="shared" si="763"/>
        <v>0</v>
      </c>
      <c r="AW347" s="28">
        <f t="shared" si="763"/>
        <v>23679</v>
      </c>
      <c r="AX347" s="28">
        <f t="shared" si="763"/>
        <v>0</v>
      </c>
    </row>
    <row r="348" spans="1:50" ht="33">
      <c r="A348" s="91" t="s">
        <v>200</v>
      </c>
      <c r="B348" s="28">
        <f>B346</f>
        <v>910</v>
      </c>
      <c r="C348" s="25" t="s">
        <v>53</v>
      </c>
      <c r="D348" s="25" t="s">
        <v>56</v>
      </c>
      <c r="E348" s="25" t="s">
        <v>348</v>
      </c>
      <c r="F348" s="25"/>
      <c r="G348" s="260">
        <f>G349</f>
        <v>0</v>
      </c>
      <c r="H348" s="260">
        <f t="shared" ref="H348:N350" si="840">H349</f>
        <v>0</v>
      </c>
      <c r="I348" s="260">
        <f t="shared" si="840"/>
        <v>22234</v>
      </c>
      <c r="J348" s="260">
        <f t="shared" si="840"/>
        <v>0</v>
      </c>
      <c r="K348" s="28">
        <f t="shared" si="840"/>
        <v>0</v>
      </c>
      <c r="L348" s="28">
        <f t="shared" si="840"/>
        <v>0</v>
      </c>
      <c r="M348" s="28">
        <f t="shared" si="840"/>
        <v>530</v>
      </c>
      <c r="N348" s="28">
        <f t="shared" si="840"/>
        <v>0</v>
      </c>
      <c r="O348" s="260">
        <f t="shared" si="692"/>
        <v>0</v>
      </c>
      <c r="P348" s="260">
        <f t="shared" si="692"/>
        <v>0</v>
      </c>
      <c r="Q348" s="260">
        <f t="shared" si="692"/>
        <v>22764</v>
      </c>
      <c r="R348" s="260">
        <f t="shared" si="692"/>
        <v>0</v>
      </c>
      <c r="S348" s="28">
        <f t="shared" ref="S348:V350" si="841">S349</f>
        <v>0</v>
      </c>
      <c r="T348" s="28">
        <f t="shared" si="841"/>
        <v>0</v>
      </c>
      <c r="U348" s="28">
        <f t="shared" si="841"/>
        <v>0</v>
      </c>
      <c r="V348" s="28">
        <f t="shared" si="841"/>
        <v>0</v>
      </c>
      <c r="W348" s="260">
        <f t="shared" si="757"/>
        <v>0</v>
      </c>
      <c r="X348" s="260">
        <f t="shared" si="757"/>
        <v>0</v>
      </c>
      <c r="Y348" s="260">
        <f t="shared" si="757"/>
        <v>22764</v>
      </c>
      <c r="Z348" s="260">
        <f t="shared" si="757"/>
        <v>0</v>
      </c>
      <c r="AA348" s="28">
        <f t="shared" ref="AA348:AD350" si="842">AA349</f>
        <v>0</v>
      </c>
      <c r="AB348" s="28">
        <f t="shared" si="842"/>
        <v>0</v>
      </c>
      <c r="AC348" s="28">
        <f t="shared" si="842"/>
        <v>0</v>
      </c>
      <c r="AD348" s="28">
        <f t="shared" si="842"/>
        <v>0</v>
      </c>
      <c r="AE348" s="28">
        <f t="shared" si="759"/>
        <v>0</v>
      </c>
      <c r="AF348" s="28">
        <f t="shared" si="759"/>
        <v>0</v>
      </c>
      <c r="AG348" s="28">
        <f t="shared" si="759"/>
        <v>22764</v>
      </c>
      <c r="AH348" s="28">
        <f t="shared" si="759"/>
        <v>0</v>
      </c>
      <c r="AI348" s="28">
        <f t="shared" ref="AI348:AL350" si="843">AI349</f>
        <v>0</v>
      </c>
      <c r="AJ348" s="28">
        <f t="shared" si="843"/>
        <v>0</v>
      </c>
      <c r="AK348" s="28">
        <f t="shared" si="843"/>
        <v>0</v>
      </c>
      <c r="AL348" s="28">
        <f t="shared" si="843"/>
        <v>0</v>
      </c>
      <c r="AM348" s="260">
        <f t="shared" si="761"/>
        <v>0</v>
      </c>
      <c r="AN348" s="260">
        <f t="shared" si="761"/>
        <v>0</v>
      </c>
      <c r="AO348" s="260">
        <f t="shared" si="761"/>
        <v>22764</v>
      </c>
      <c r="AP348" s="260">
        <f t="shared" si="761"/>
        <v>0</v>
      </c>
      <c r="AQ348" s="28">
        <f t="shared" ref="AQ348:AT350" si="844">AQ349</f>
        <v>0</v>
      </c>
      <c r="AR348" s="28">
        <f t="shared" si="844"/>
        <v>0</v>
      </c>
      <c r="AS348" s="28">
        <f t="shared" si="844"/>
        <v>0</v>
      </c>
      <c r="AT348" s="28">
        <f t="shared" si="844"/>
        <v>0</v>
      </c>
      <c r="AU348" s="28">
        <f t="shared" si="763"/>
        <v>0</v>
      </c>
      <c r="AV348" s="28">
        <f t="shared" si="763"/>
        <v>0</v>
      </c>
      <c r="AW348" s="28">
        <f t="shared" si="763"/>
        <v>22764</v>
      </c>
      <c r="AX348" s="28">
        <f t="shared" si="763"/>
        <v>0</v>
      </c>
    </row>
    <row r="349" spans="1:50" ht="33">
      <c r="A349" s="91" t="s">
        <v>181</v>
      </c>
      <c r="B349" s="28">
        <f>B348</f>
        <v>910</v>
      </c>
      <c r="C349" s="25" t="s">
        <v>53</v>
      </c>
      <c r="D349" s="25" t="s">
        <v>56</v>
      </c>
      <c r="E349" s="25" t="s">
        <v>373</v>
      </c>
      <c r="F349" s="25"/>
      <c r="G349" s="260">
        <f>G350</f>
        <v>0</v>
      </c>
      <c r="H349" s="260">
        <f t="shared" si="840"/>
        <v>0</v>
      </c>
      <c r="I349" s="260">
        <f t="shared" si="840"/>
        <v>22234</v>
      </c>
      <c r="J349" s="260">
        <f t="shared" si="840"/>
        <v>0</v>
      </c>
      <c r="K349" s="28">
        <f t="shared" si="840"/>
        <v>0</v>
      </c>
      <c r="L349" s="28">
        <f t="shared" si="840"/>
        <v>0</v>
      </c>
      <c r="M349" s="28">
        <f t="shared" si="840"/>
        <v>530</v>
      </c>
      <c r="N349" s="28">
        <f t="shared" si="840"/>
        <v>0</v>
      </c>
      <c r="O349" s="260">
        <f t="shared" si="692"/>
        <v>0</v>
      </c>
      <c r="P349" s="260">
        <f t="shared" si="692"/>
        <v>0</v>
      </c>
      <c r="Q349" s="260">
        <f t="shared" si="692"/>
        <v>22764</v>
      </c>
      <c r="R349" s="260">
        <f t="shared" si="692"/>
        <v>0</v>
      </c>
      <c r="S349" s="28">
        <f t="shared" si="841"/>
        <v>0</v>
      </c>
      <c r="T349" s="28">
        <f t="shared" si="841"/>
        <v>0</v>
      </c>
      <c r="U349" s="28">
        <f t="shared" si="841"/>
        <v>0</v>
      </c>
      <c r="V349" s="28">
        <f t="shared" si="841"/>
        <v>0</v>
      </c>
      <c r="W349" s="260">
        <f t="shared" si="757"/>
        <v>0</v>
      </c>
      <c r="X349" s="260">
        <f t="shared" si="757"/>
        <v>0</v>
      </c>
      <c r="Y349" s="260">
        <f t="shared" si="757"/>
        <v>22764</v>
      </c>
      <c r="Z349" s="260">
        <f t="shared" si="757"/>
        <v>0</v>
      </c>
      <c r="AA349" s="28">
        <f t="shared" si="842"/>
        <v>0</v>
      </c>
      <c r="AB349" s="28">
        <f t="shared" si="842"/>
        <v>0</v>
      </c>
      <c r="AC349" s="28">
        <f t="shared" si="842"/>
        <v>0</v>
      </c>
      <c r="AD349" s="28">
        <f t="shared" si="842"/>
        <v>0</v>
      </c>
      <c r="AE349" s="28">
        <f t="shared" si="759"/>
        <v>0</v>
      </c>
      <c r="AF349" s="28">
        <f t="shared" si="759"/>
        <v>0</v>
      </c>
      <c r="AG349" s="28">
        <f t="shared" si="759"/>
        <v>22764</v>
      </c>
      <c r="AH349" s="28">
        <f t="shared" si="759"/>
        <v>0</v>
      </c>
      <c r="AI349" s="28">
        <f t="shared" si="843"/>
        <v>0</v>
      </c>
      <c r="AJ349" s="28">
        <f t="shared" si="843"/>
        <v>0</v>
      </c>
      <c r="AK349" s="28">
        <f t="shared" si="843"/>
        <v>0</v>
      </c>
      <c r="AL349" s="28">
        <f t="shared" si="843"/>
        <v>0</v>
      </c>
      <c r="AM349" s="260">
        <f t="shared" si="761"/>
        <v>0</v>
      </c>
      <c r="AN349" s="260">
        <f t="shared" si="761"/>
        <v>0</v>
      </c>
      <c r="AO349" s="260">
        <f t="shared" si="761"/>
        <v>22764</v>
      </c>
      <c r="AP349" s="260">
        <f t="shared" si="761"/>
        <v>0</v>
      </c>
      <c r="AQ349" s="28">
        <f t="shared" si="844"/>
        <v>0</v>
      </c>
      <c r="AR349" s="28">
        <f t="shared" si="844"/>
        <v>0</v>
      </c>
      <c r="AS349" s="28">
        <f t="shared" si="844"/>
        <v>0</v>
      </c>
      <c r="AT349" s="28">
        <f t="shared" si="844"/>
        <v>0</v>
      </c>
      <c r="AU349" s="28">
        <f t="shared" si="763"/>
        <v>0</v>
      </c>
      <c r="AV349" s="28">
        <f t="shared" si="763"/>
        <v>0</v>
      </c>
      <c r="AW349" s="28">
        <f t="shared" si="763"/>
        <v>22764</v>
      </c>
      <c r="AX349" s="28">
        <f t="shared" si="763"/>
        <v>0</v>
      </c>
    </row>
    <row r="350" spans="1:50" ht="33">
      <c r="A350" s="91" t="s">
        <v>81</v>
      </c>
      <c r="B350" s="28">
        <f>B349</f>
        <v>910</v>
      </c>
      <c r="C350" s="25" t="s">
        <v>53</v>
      </c>
      <c r="D350" s="25" t="s">
        <v>56</v>
      </c>
      <c r="E350" s="25" t="s">
        <v>373</v>
      </c>
      <c r="F350" s="25" t="s">
        <v>82</v>
      </c>
      <c r="G350" s="260">
        <f>G351</f>
        <v>0</v>
      </c>
      <c r="H350" s="260">
        <f t="shared" si="840"/>
        <v>0</v>
      </c>
      <c r="I350" s="260">
        <f t="shared" si="840"/>
        <v>22234</v>
      </c>
      <c r="J350" s="260">
        <f t="shared" si="840"/>
        <v>0</v>
      </c>
      <c r="K350" s="28">
        <f t="shared" si="840"/>
        <v>0</v>
      </c>
      <c r="L350" s="28">
        <f t="shared" si="840"/>
        <v>0</v>
      </c>
      <c r="M350" s="28">
        <f t="shared" si="840"/>
        <v>530</v>
      </c>
      <c r="N350" s="28">
        <f t="shared" si="840"/>
        <v>0</v>
      </c>
      <c r="O350" s="260">
        <f t="shared" si="692"/>
        <v>0</v>
      </c>
      <c r="P350" s="260">
        <f t="shared" si="692"/>
        <v>0</v>
      </c>
      <c r="Q350" s="260">
        <f t="shared" si="692"/>
        <v>22764</v>
      </c>
      <c r="R350" s="260">
        <f t="shared" si="692"/>
        <v>0</v>
      </c>
      <c r="S350" s="28">
        <f t="shared" si="841"/>
        <v>0</v>
      </c>
      <c r="T350" s="28">
        <f t="shared" si="841"/>
        <v>0</v>
      </c>
      <c r="U350" s="28">
        <f t="shared" si="841"/>
        <v>0</v>
      </c>
      <c r="V350" s="28">
        <f t="shared" si="841"/>
        <v>0</v>
      </c>
      <c r="W350" s="260">
        <f t="shared" si="757"/>
        <v>0</v>
      </c>
      <c r="X350" s="260">
        <f t="shared" si="757"/>
        <v>0</v>
      </c>
      <c r="Y350" s="260">
        <f t="shared" si="757"/>
        <v>22764</v>
      </c>
      <c r="Z350" s="260">
        <f t="shared" si="757"/>
        <v>0</v>
      </c>
      <c r="AA350" s="28">
        <f t="shared" si="842"/>
        <v>0</v>
      </c>
      <c r="AB350" s="28">
        <f t="shared" si="842"/>
        <v>0</v>
      </c>
      <c r="AC350" s="28">
        <f t="shared" si="842"/>
        <v>0</v>
      </c>
      <c r="AD350" s="28">
        <f t="shared" si="842"/>
        <v>0</v>
      </c>
      <c r="AE350" s="28">
        <f t="shared" si="759"/>
        <v>0</v>
      </c>
      <c r="AF350" s="28">
        <f t="shared" si="759"/>
        <v>0</v>
      </c>
      <c r="AG350" s="28">
        <f t="shared" si="759"/>
        <v>22764</v>
      </c>
      <c r="AH350" s="28">
        <f t="shared" si="759"/>
        <v>0</v>
      </c>
      <c r="AI350" s="28">
        <f t="shared" si="843"/>
        <v>0</v>
      </c>
      <c r="AJ350" s="28">
        <f t="shared" si="843"/>
        <v>0</v>
      </c>
      <c r="AK350" s="28">
        <f t="shared" si="843"/>
        <v>0</v>
      </c>
      <c r="AL350" s="28">
        <f t="shared" si="843"/>
        <v>0</v>
      </c>
      <c r="AM350" s="260">
        <f t="shared" si="761"/>
        <v>0</v>
      </c>
      <c r="AN350" s="260">
        <f t="shared" si="761"/>
        <v>0</v>
      </c>
      <c r="AO350" s="260">
        <f t="shared" si="761"/>
        <v>22764</v>
      </c>
      <c r="AP350" s="260">
        <f t="shared" si="761"/>
        <v>0</v>
      </c>
      <c r="AQ350" s="28">
        <f t="shared" si="844"/>
        <v>0</v>
      </c>
      <c r="AR350" s="28">
        <f t="shared" si="844"/>
        <v>0</v>
      </c>
      <c r="AS350" s="28">
        <f t="shared" si="844"/>
        <v>0</v>
      </c>
      <c r="AT350" s="28">
        <f t="shared" si="844"/>
        <v>0</v>
      </c>
      <c r="AU350" s="28">
        <f t="shared" si="763"/>
        <v>0</v>
      </c>
      <c r="AV350" s="28">
        <f t="shared" si="763"/>
        <v>0</v>
      </c>
      <c r="AW350" s="28">
        <f t="shared" si="763"/>
        <v>22764</v>
      </c>
      <c r="AX350" s="28">
        <f t="shared" si="763"/>
        <v>0</v>
      </c>
    </row>
    <row r="351" spans="1:50">
      <c r="A351" s="91" t="s">
        <v>179</v>
      </c>
      <c r="B351" s="28">
        <v>910</v>
      </c>
      <c r="C351" s="25" t="s">
        <v>53</v>
      </c>
      <c r="D351" s="25" t="s">
        <v>56</v>
      </c>
      <c r="E351" s="25" t="s">
        <v>373</v>
      </c>
      <c r="F351" s="25" t="s">
        <v>178</v>
      </c>
      <c r="G351" s="260"/>
      <c r="H351" s="260"/>
      <c r="I351" s="260">
        <f>22195+39</f>
        <v>22234</v>
      </c>
      <c r="J351" s="260"/>
      <c r="K351" s="28"/>
      <c r="L351" s="28"/>
      <c r="M351" s="28">
        <v>530</v>
      </c>
      <c r="N351" s="28"/>
      <c r="O351" s="260">
        <f t="shared" si="692"/>
        <v>0</v>
      </c>
      <c r="P351" s="260">
        <f t="shared" si="692"/>
        <v>0</v>
      </c>
      <c r="Q351" s="260">
        <f t="shared" si="692"/>
        <v>22764</v>
      </c>
      <c r="R351" s="260">
        <f t="shared" si="692"/>
        <v>0</v>
      </c>
      <c r="S351" s="28"/>
      <c r="T351" s="28"/>
      <c r="U351" s="28"/>
      <c r="V351" s="28"/>
      <c r="W351" s="260">
        <f t="shared" si="757"/>
        <v>0</v>
      </c>
      <c r="X351" s="260">
        <f t="shared" si="757"/>
        <v>0</v>
      </c>
      <c r="Y351" s="260">
        <f t="shared" si="757"/>
        <v>22764</v>
      </c>
      <c r="Z351" s="260">
        <f t="shared" si="757"/>
        <v>0</v>
      </c>
      <c r="AA351" s="28"/>
      <c r="AB351" s="28"/>
      <c r="AC351" s="28"/>
      <c r="AD351" s="28"/>
      <c r="AE351" s="28">
        <f t="shared" si="759"/>
        <v>0</v>
      </c>
      <c r="AF351" s="28">
        <f t="shared" si="759"/>
        <v>0</v>
      </c>
      <c r="AG351" s="28">
        <f t="shared" si="759"/>
        <v>22764</v>
      </c>
      <c r="AH351" s="28">
        <f t="shared" si="759"/>
        <v>0</v>
      </c>
      <c r="AI351" s="28"/>
      <c r="AJ351" s="28"/>
      <c r="AK351" s="28"/>
      <c r="AL351" s="28"/>
      <c r="AM351" s="260">
        <f t="shared" si="761"/>
        <v>0</v>
      </c>
      <c r="AN351" s="260">
        <f t="shared" si="761"/>
        <v>0</v>
      </c>
      <c r="AO351" s="260">
        <f t="shared" si="761"/>
        <v>22764</v>
      </c>
      <c r="AP351" s="260">
        <f t="shared" si="761"/>
        <v>0</v>
      </c>
      <c r="AQ351" s="28"/>
      <c r="AR351" s="28"/>
      <c r="AS351" s="28"/>
      <c r="AT351" s="28"/>
      <c r="AU351" s="28">
        <f t="shared" si="763"/>
        <v>0</v>
      </c>
      <c r="AV351" s="28">
        <f t="shared" si="763"/>
        <v>0</v>
      </c>
      <c r="AW351" s="28">
        <f t="shared" si="763"/>
        <v>22764</v>
      </c>
      <c r="AX351" s="28">
        <f t="shared" si="763"/>
        <v>0</v>
      </c>
    </row>
    <row r="352" spans="1:50">
      <c r="A352" s="91" t="s">
        <v>76</v>
      </c>
      <c r="B352" s="25">
        <v>910</v>
      </c>
      <c r="C352" s="25" t="s">
        <v>53</v>
      </c>
      <c r="D352" s="25" t="s">
        <v>56</v>
      </c>
      <c r="E352" s="25" t="s">
        <v>219</v>
      </c>
      <c r="F352" s="25"/>
      <c r="G352" s="260">
        <f>G353</f>
        <v>0</v>
      </c>
      <c r="H352" s="260">
        <f t="shared" ref="H352:N354" si="845">H353</f>
        <v>0</v>
      </c>
      <c r="I352" s="260">
        <f t="shared" si="845"/>
        <v>915</v>
      </c>
      <c r="J352" s="260">
        <f t="shared" si="845"/>
        <v>0</v>
      </c>
      <c r="K352" s="28">
        <f t="shared" si="845"/>
        <v>0</v>
      </c>
      <c r="L352" s="28">
        <f t="shared" si="845"/>
        <v>0</v>
      </c>
      <c r="M352" s="28">
        <f t="shared" si="845"/>
        <v>0</v>
      </c>
      <c r="N352" s="28">
        <f t="shared" si="845"/>
        <v>0</v>
      </c>
      <c r="O352" s="260">
        <f t="shared" si="692"/>
        <v>0</v>
      </c>
      <c r="P352" s="260">
        <f t="shared" si="692"/>
        <v>0</v>
      </c>
      <c r="Q352" s="260">
        <f t="shared" si="692"/>
        <v>915</v>
      </c>
      <c r="R352" s="260">
        <f t="shared" si="692"/>
        <v>0</v>
      </c>
      <c r="S352" s="28">
        <f t="shared" ref="S352:V354" si="846">S353</f>
        <v>0</v>
      </c>
      <c r="T352" s="28">
        <f t="shared" si="846"/>
        <v>0</v>
      </c>
      <c r="U352" s="28">
        <f t="shared" si="846"/>
        <v>0</v>
      </c>
      <c r="V352" s="28">
        <f t="shared" si="846"/>
        <v>0</v>
      </c>
      <c r="W352" s="260">
        <f t="shared" si="757"/>
        <v>0</v>
      </c>
      <c r="X352" s="260">
        <f t="shared" si="757"/>
        <v>0</v>
      </c>
      <c r="Y352" s="260">
        <f t="shared" si="757"/>
        <v>915</v>
      </c>
      <c r="Z352" s="260">
        <f t="shared" si="757"/>
        <v>0</v>
      </c>
      <c r="AA352" s="28">
        <f t="shared" ref="AA352:AD354" si="847">AA353</f>
        <v>0</v>
      </c>
      <c r="AB352" s="28">
        <f t="shared" si="847"/>
        <v>0</v>
      </c>
      <c r="AC352" s="28">
        <f t="shared" si="847"/>
        <v>0</v>
      </c>
      <c r="AD352" s="28">
        <f t="shared" si="847"/>
        <v>0</v>
      </c>
      <c r="AE352" s="28">
        <f t="shared" si="759"/>
        <v>0</v>
      </c>
      <c r="AF352" s="28">
        <f t="shared" si="759"/>
        <v>0</v>
      </c>
      <c r="AG352" s="28">
        <f t="shared" si="759"/>
        <v>915</v>
      </c>
      <c r="AH352" s="28">
        <f t="shared" si="759"/>
        <v>0</v>
      </c>
      <c r="AI352" s="28">
        <f t="shared" ref="AI352:AL354" si="848">AI353</f>
        <v>0</v>
      </c>
      <c r="AJ352" s="28">
        <f t="shared" si="848"/>
        <v>0</v>
      </c>
      <c r="AK352" s="28">
        <f t="shared" si="848"/>
        <v>0</v>
      </c>
      <c r="AL352" s="28">
        <f t="shared" si="848"/>
        <v>0</v>
      </c>
      <c r="AM352" s="260">
        <f t="shared" si="761"/>
        <v>0</v>
      </c>
      <c r="AN352" s="260">
        <f t="shared" si="761"/>
        <v>0</v>
      </c>
      <c r="AO352" s="260">
        <f t="shared" si="761"/>
        <v>915</v>
      </c>
      <c r="AP352" s="260">
        <f t="shared" si="761"/>
        <v>0</v>
      </c>
      <c r="AQ352" s="28">
        <f t="shared" ref="AQ352:AT354" si="849">AQ353</f>
        <v>0</v>
      </c>
      <c r="AR352" s="28">
        <f t="shared" si="849"/>
        <v>0</v>
      </c>
      <c r="AS352" s="28">
        <f t="shared" si="849"/>
        <v>0</v>
      </c>
      <c r="AT352" s="28">
        <f t="shared" si="849"/>
        <v>0</v>
      </c>
      <c r="AU352" s="28">
        <f t="shared" si="763"/>
        <v>0</v>
      </c>
      <c r="AV352" s="28">
        <f t="shared" si="763"/>
        <v>0</v>
      </c>
      <c r="AW352" s="28">
        <f t="shared" si="763"/>
        <v>915</v>
      </c>
      <c r="AX352" s="28">
        <f t="shared" si="763"/>
        <v>0</v>
      </c>
    </row>
    <row r="353" spans="1:50">
      <c r="A353" s="91" t="s">
        <v>115</v>
      </c>
      <c r="B353" s="25">
        <v>910</v>
      </c>
      <c r="C353" s="25" t="s">
        <v>53</v>
      </c>
      <c r="D353" s="25" t="s">
        <v>56</v>
      </c>
      <c r="E353" s="25" t="s">
        <v>506</v>
      </c>
      <c r="F353" s="25"/>
      <c r="G353" s="260">
        <f>G354</f>
        <v>0</v>
      </c>
      <c r="H353" s="260">
        <f t="shared" si="845"/>
        <v>0</v>
      </c>
      <c r="I353" s="260">
        <f t="shared" si="845"/>
        <v>915</v>
      </c>
      <c r="J353" s="260">
        <f t="shared" si="845"/>
        <v>0</v>
      </c>
      <c r="K353" s="28">
        <f t="shared" si="845"/>
        <v>0</v>
      </c>
      <c r="L353" s="28">
        <f t="shared" si="845"/>
        <v>0</v>
      </c>
      <c r="M353" s="28">
        <f t="shared" si="845"/>
        <v>0</v>
      </c>
      <c r="N353" s="28">
        <f t="shared" si="845"/>
        <v>0</v>
      </c>
      <c r="O353" s="260">
        <f t="shared" ref="O353:R409" si="850">G353+K353</f>
        <v>0</v>
      </c>
      <c r="P353" s="260">
        <f t="shared" si="850"/>
        <v>0</v>
      </c>
      <c r="Q353" s="260">
        <f t="shared" si="850"/>
        <v>915</v>
      </c>
      <c r="R353" s="260">
        <f t="shared" si="850"/>
        <v>0</v>
      </c>
      <c r="S353" s="28">
        <f t="shared" si="846"/>
        <v>0</v>
      </c>
      <c r="T353" s="28">
        <f t="shared" si="846"/>
        <v>0</v>
      </c>
      <c r="U353" s="28">
        <f t="shared" si="846"/>
        <v>0</v>
      </c>
      <c r="V353" s="28">
        <f t="shared" si="846"/>
        <v>0</v>
      </c>
      <c r="W353" s="260">
        <f t="shared" si="757"/>
        <v>0</v>
      </c>
      <c r="X353" s="260">
        <f t="shared" si="757"/>
        <v>0</v>
      </c>
      <c r="Y353" s="260">
        <f t="shared" si="757"/>
        <v>915</v>
      </c>
      <c r="Z353" s="260">
        <f t="shared" si="757"/>
        <v>0</v>
      </c>
      <c r="AA353" s="28">
        <f t="shared" si="847"/>
        <v>0</v>
      </c>
      <c r="AB353" s="28">
        <f t="shared" si="847"/>
        <v>0</v>
      </c>
      <c r="AC353" s="28">
        <f t="shared" si="847"/>
        <v>0</v>
      </c>
      <c r="AD353" s="28">
        <f t="shared" si="847"/>
        <v>0</v>
      </c>
      <c r="AE353" s="28">
        <f t="shared" si="759"/>
        <v>0</v>
      </c>
      <c r="AF353" s="28">
        <f t="shared" si="759"/>
        <v>0</v>
      </c>
      <c r="AG353" s="28">
        <f t="shared" si="759"/>
        <v>915</v>
      </c>
      <c r="AH353" s="28">
        <f t="shared" si="759"/>
        <v>0</v>
      </c>
      <c r="AI353" s="28">
        <f t="shared" si="848"/>
        <v>0</v>
      </c>
      <c r="AJ353" s="28">
        <f t="shared" si="848"/>
        <v>0</v>
      </c>
      <c r="AK353" s="28">
        <f t="shared" si="848"/>
        <v>0</v>
      </c>
      <c r="AL353" s="28">
        <f t="shared" si="848"/>
        <v>0</v>
      </c>
      <c r="AM353" s="260">
        <f t="shared" si="761"/>
        <v>0</v>
      </c>
      <c r="AN353" s="260">
        <f t="shared" si="761"/>
        <v>0</v>
      </c>
      <c r="AO353" s="260">
        <f t="shared" si="761"/>
        <v>915</v>
      </c>
      <c r="AP353" s="260">
        <f t="shared" si="761"/>
        <v>0</v>
      </c>
      <c r="AQ353" s="28">
        <f t="shared" si="849"/>
        <v>0</v>
      </c>
      <c r="AR353" s="28">
        <f t="shared" si="849"/>
        <v>0</v>
      </c>
      <c r="AS353" s="28">
        <f t="shared" si="849"/>
        <v>0</v>
      </c>
      <c r="AT353" s="28">
        <f t="shared" si="849"/>
        <v>0</v>
      </c>
      <c r="AU353" s="28">
        <f t="shared" si="763"/>
        <v>0</v>
      </c>
      <c r="AV353" s="28">
        <f t="shared" si="763"/>
        <v>0</v>
      </c>
      <c r="AW353" s="28">
        <f t="shared" si="763"/>
        <v>915</v>
      </c>
      <c r="AX353" s="28">
        <f t="shared" si="763"/>
        <v>0</v>
      </c>
    </row>
    <row r="354" spans="1:50" ht="33">
      <c r="A354" s="91" t="s">
        <v>81</v>
      </c>
      <c r="B354" s="311">
        <v>910</v>
      </c>
      <c r="C354" s="311" t="s">
        <v>53</v>
      </c>
      <c r="D354" s="311" t="s">
        <v>56</v>
      </c>
      <c r="E354" s="25" t="s">
        <v>506</v>
      </c>
      <c r="F354" s="25" t="s">
        <v>82</v>
      </c>
      <c r="G354" s="260">
        <f>G355</f>
        <v>0</v>
      </c>
      <c r="H354" s="260">
        <f t="shared" si="845"/>
        <v>0</v>
      </c>
      <c r="I354" s="260">
        <f t="shared" si="845"/>
        <v>915</v>
      </c>
      <c r="J354" s="260">
        <f t="shared" si="845"/>
        <v>0</v>
      </c>
      <c r="K354" s="28">
        <f t="shared" si="845"/>
        <v>0</v>
      </c>
      <c r="L354" s="28">
        <f t="shared" si="845"/>
        <v>0</v>
      </c>
      <c r="M354" s="28">
        <f t="shared" si="845"/>
        <v>0</v>
      </c>
      <c r="N354" s="28">
        <f t="shared" si="845"/>
        <v>0</v>
      </c>
      <c r="O354" s="260">
        <f t="shared" si="850"/>
        <v>0</v>
      </c>
      <c r="P354" s="260">
        <f t="shared" si="850"/>
        <v>0</v>
      </c>
      <c r="Q354" s="260">
        <f t="shared" si="850"/>
        <v>915</v>
      </c>
      <c r="R354" s="260">
        <f t="shared" si="850"/>
        <v>0</v>
      </c>
      <c r="S354" s="28">
        <f t="shared" si="846"/>
        <v>0</v>
      </c>
      <c r="T354" s="28">
        <f t="shared" si="846"/>
        <v>0</v>
      </c>
      <c r="U354" s="28">
        <f t="shared" si="846"/>
        <v>0</v>
      </c>
      <c r="V354" s="28">
        <f t="shared" si="846"/>
        <v>0</v>
      </c>
      <c r="W354" s="260">
        <f t="shared" si="757"/>
        <v>0</v>
      </c>
      <c r="X354" s="260">
        <f t="shared" si="757"/>
        <v>0</v>
      </c>
      <c r="Y354" s="260">
        <f t="shared" si="757"/>
        <v>915</v>
      </c>
      <c r="Z354" s="260">
        <f t="shared" si="757"/>
        <v>0</v>
      </c>
      <c r="AA354" s="28">
        <f t="shared" si="847"/>
        <v>0</v>
      </c>
      <c r="AB354" s="28">
        <f t="shared" si="847"/>
        <v>0</v>
      </c>
      <c r="AC354" s="28">
        <f t="shared" si="847"/>
        <v>0</v>
      </c>
      <c r="AD354" s="28">
        <f t="shared" si="847"/>
        <v>0</v>
      </c>
      <c r="AE354" s="28">
        <f t="shared" si="759"/>
        <v>0</v>
      </c>
      <c r="AF354" s="28">
        <f t="shared" si="759"/>
        <v>0</v>
      </c>
      <c r="AG354" s="28">
        <f t="shared" si="759"/>
        <v>915</v>
      </c>
      <c r="AH354" s="28">
        <f t="shared" si="759"/>
        <v>0</v>
      </c>
      <c r="AI354" s="28">
        <f t="shared" si="848"/>
        <v>0</v>
      </c>
      <c r="AJ354" s="28">
        <f t="shared" si="848"/>
        <v>0</v>
      </c>
      <c r="AK354" s="28">
        <f t="shared" si="848"/>
        <v>0</v>
      </c>
      <c r="AL354" s="28">
        <f t="shared" si="848"/>
        <v>0</v>
      </c>
      <c r="AM354" s="260">
        <f t="shared" si="761"/>
        <v>0</v>
      </c>
      <c r="AN354" s="260">
        <f t="shared" si="761"/>
        <v>0</v>
      </c>
      <c r="AO354" s="260">
        <f t="shared" si="761"/>
        <v>915</v>
      </c>
      <c r="AP354" s="260">
        <f t="shared" si="761"/>
        <v>0</v>
      </c>
      <c r="AQ354" s="28">
        <f t="shared" si="849"/>
        <v>0</v>
      </c>
      <c r="AR354" s="28">
        <f t="shared" si="849"/>
        <v>0</v>
      </c>
      <c r="AS354" s="28">
        <f t="shared" si="849"/>
        <v>0</v>
      </c>
      <c r="AT354" s="28">
        <f t="shared" si="849"/>
        <v>0</v>
      </c>
      <c r="AU354" s="28">
        <f t="shared" si="763"/>
        <v>0</v>
      </c>
      <c r="AV354" s="28">
        <f t="shared" si="763"/>
        <v>0</v>
      </c>
      <c r="AW354" s="28">
        <f t="shared" si="763"/>
        <v>915</v>
      </c>
      <c r="AX354" s="28">
        <f t="shared" si="763"/>
        <v>0</v>
      </c>
    </row>
    <row r="355" spans="1:50">
      <c r="A355" s="91" t="s">
        <v>179</v>
      </c>
      <c r="B355" s="25">
        <v>910</v>
      </c>
      <c r="C355" s="25" t="s">
        <v>53</v>
      </c>
      <c r="D355" s="25" t="s">
        <v>56</v>
      </c>
      <c r="E355" s="25" t="s">
        <v>506</v>
      </c>
      <c r="F355" s="25" t="s">
        <v>178</v>
      </c>
      <c r="G355" s="260"/>
      <c r="H355" s="260"/>
      <c r="I355" s="260">
        <v>915</v>
      </c>
      <c r="J355" s="260"/>
      <c r="K355" s="28"/>
      <c r="L355" s="28"/>
      <c r="M355" s="28"/>
      <c r="N355" s="28"/>
      <c r="O355" s="260">
        <f t="shared" si="850"/>
        <v>0</v>
      </c>
      <c r="P355" s="260">
        <f t="shared" si="850"/>
        <v>0</v>
      </c>
      <c r="Q355" s="260">
        <f t="shared" si="850"/>
        <v>915</v>
      </c>
      <c r="R355" s="260">
        <f t="shared" si="850"/>
        <v>0</v>
      </c>
      <c r="S355" s="28"/>
      <c r="T355" s="28"/>
      <c r="U355" s="28"/>
      <c r="V355" s="28"/>
      <c r="W355" s="260">
        <f t="shared" si="757"/>
        <v>0</v>
      </c>
      <c r="X355" s="260">
        <f t="shared" si="757"/>
        <v>0</v>
      </c>
      <c r="Y355" s="260">
        <f t="shared" si="757"/>
        <v>915</v>
      </c>
      <c r="Z355" s="260">
        <f t="shared" si="757"/>
        <v>0</v>
      </c>
      <c r="AA355" s="28"/>
      <c r="AB355" s="28"/>
      <c r="AC355" s="28"/>
      <c r="AD355" s="28"/>
      <c r="AE355" s="28">
        <f t="shared" si="759"/>
        <v>0</v>
      </c>
      <c r="AF355" s="28">
        <f t="shared" si="759"/>
        <v>0</v>
      </c>
      <c r="AG355" s="28">
        <f t="shared" si="759"/>
        <v>915</v>
      </c>
      <c r="AH355" s="28">
        <f t="shared" si="759"/>
        <v>0</v>
      </c>
      <c r="AI355" s="28"/>
      <c r="AJ355" s="28"/>
      <c r="AK355" s="28"/>
      <c r="AL355" s="28"/>
      <c r="AM355" s="260">
        <f t="shared" si="761"/>
        <v>0</v>
      </c>
      <c r="AN355" s="260">
        <f t="shared" si="761"/>
        <v>0</v>
      </c>
      <c r="AO355" s="260">
        <f t="shared" si="761"/>
        <v>915</v>
      </c>
      <c r="AP355" s="260">
        <f t="shared" si="761"/>
        <v>0</v>
      </c>
      <c r="AQ355" s="28"/>
      <c r="AR355" s="28"/>
      <c r="AS355" s="28"/>
      <c r="AT355" s="28"/>
      <c r="AU355" s="28">
        <f t="shared" si="763"/>
        <v>0</v>
      </c>
      <c r="AV355" s="28">
        <f t="shared" si="763"/>
        <v>0</v>
      </c>
      <c r="AW355" s="28">
        <f t="shared" si="763"/>
        <v>915</v>
      </c>
      <c r="AX355" s="28">
        <f t="shared" si="763"/>
        <v>0</v>
      </c>
    </row>
    <row r="356" spans="1:50">
      <c r="A356" s="91"/>
      <c r="B356" s="28"/>
      <c r="C356" s="25"/>
      <c r="D356" s="25"/>
      <c r="E356" s="310"/>
      <c r="F356" s="25"/>
      <c r="G356" s="260"/>
      <c r="H356" s="260"/>
      <c r="I356" s="260"/>
      <c r="J356" s="260"/>
      <c r="K356" s="28"/>
      <c r="L356" s="28"/>
      <c r="M356" s="28"/>
      <c r="N356" s="28"/>
      <c r="O356" s="260">
        <f t="shared" si="850"/>
        <v>0</v>
      </c>
      <c r="P356" s="260">
        <f t="shared" si="850"/>
        <v>0</v>
      </c>
      <c r="Q356" s="260">
        <f t="shared" si="850"/>
        <v>0</v>
      </c>
      <c r="R356" s="260">
        <f t="shared" si="850"/>
        <v>0</v>
      </c>
      <c r="S356" s="28"/>
      <c r="T356" s="28"/>
      <c r="U356" s="28"/>
      <c r="V356" s="28"/>
      <c r="W356" s="260">
        <f t="shared" si="757"/>
        <v>0</v>
      </c>
      <c r="X356" s="260">
        <f t="shared" si="757"/>
        <v>0</v>
      </c>
      <c r="Y356" s="260">
        <f t="shared" si="757"/>
        <v>0</v>
      </c>
      <c r="Z356" s="260">
        <f t="shared" si="757"/>
        <v>0</v>
      </c>
      <c r="AA356" s="28"/>
      <c r="AB356" s="28"/>
      <c r="AC356" s="28"/>
      <c r="AD356" s="28"/>
      <c r="AE356" s="28">
        <f t="shared" si="759"/>
        <v>0</v>
      </c>
      <c r="AF356" s="28">
        <f t="shared" si="759"/>
        <v>0</v>
      </c>
      <c r="AG356" s="28">
        <f t="shared" si="759"/>
        <v>0</v>
      </c>
      <c r="AH356" s="28">
        <f t="shared" si="759"/>
        <v>0</v>
      </c>
      <c r="AI356" s="28"/>
      <c r="AJ356" s="28"/>
      <c r="AK356" s="28"/>
      <c r="AL356" s="28"/>
      <c r="AM356" s="260">
        <f t="shared" si="761"/>
        <v>0</v>
      </c>
      <c r="AN356" s="260">
        <f t="shared" si="761"/>
        <v>0</v>
      </c>
      <c r="AO356" s="260">
        <f t="shared" si="761"/>
        <v>0</v>
      </c>
      <c r="AP356" s="260">
        <f t="shared" si="761"/>
        <v>0</v>
      </c>
      <c r="AQ356" s="28"/>
      <c r="AR356" s="28"/>
      <c r="AS356" s="28"/>
      <c r="AT356" s="28"/>
      <c r="AU356" s="28">
        <f t="shared" si="763"/>
        <v>0</v>
      </c>
      <c r="AV356" s="28">
        <f t="shared" si="763"/>
        <v>0</v>
      </c>
      <c r="AW356" s="28">
        <f t="shared" si="763"/>
        <v>0</v>
      </c>
      <c r="AX356" s="28">
        <f t="shared" si="763"/>
        <v>0</v>
      </c>
    </row>
    <row r="357" spans="1:50" ht="40.5">
      <c r="A357" s="254" t="s">
        <v>845</v>
      </c>
      <c r="B357" s="312">
        <v>912</v>
      </c>
      <c r="C357" s="19"/>
      <c r="D357" s="19"/>
      <c r="E357" s="255"/>
      <c r="F357" s="19"/>
      <c r="G357" s="313">
        <f t="shared" ref="G357:N357" si="851">G358+G372+G416</f>
        <v>851632</v>
      </c>
      <c r="H357" s="313">
        <f t="shared" si="851"/>
        <v>15857</v>
      </c>
      <c r="I357" s="313">
        <f t="shared" si="851"/>
        <v>835201</v>
      </c>
      <c r="J357" s="313">
        <f t="shared" si="851"/>
        <v>0</v>
      </c>
      <c r="K357" s="314">
        <f t="shared" si="851"/>
        <v>33968</v>
      </c>
      <c r="L357" s="314">
        <f t="shared" si="851"/>
        <v>-3695</v>
      </c>
      <c r="M357" s="314">
        <f t="shared" si="851"/>
        <v>61672</v>
      </c>
      <c r="N357" s="314">
        <f t="shared" si="851"/>
        <v>22168</v>
      </c>
      <c r="O357" s="313">
        <f t="shared" si="850"/>
        <v>885600</v>
      </c>
      <c r="P357" s="313">
        <f t="shared" si="850"/>
        <v>12162</v>
      </c>
      <c r="Q357" s="313">
        <f t="shared" si="850"/>
        <v>896873</v>
      </c>
      <c r="R357" s="313">
        <f t="shared" si="850"/>
        <v>22168</v>
      </c>
      <c r="S357" s="314">
        <f t="shared" ref="S357:V357" si="852">S358+S372+S416</f>
        <v>0</v>
      </c>
      <c r="T357" s="314">
        <f t="shared" si="852"/>
        <v>0</v>
      </c>
      <c r="U357" s="314">
        <f t="shared" si="852"/>
        <v>0</v>
      </c>
      <c r="V357" s="314">
        <f t="shared" si="852"/>
        <v>0</v>
      </c>
      <c r="W357" s="313">
        <f t="shared" si="757"/>
        <v>885600</v>
      </c>
      <c r="X357" s="313">
        <f t="shared" si="757"/>
        <v>12162</v>
      </c>
      <c r="Y357" s="313">
        <f t="shared" si="757"/>
        <v>896873</v>
      </c>
      <c r="Z357" s="313">
        <f t="shared" si="757"/>
        <v>22168</v>
      </c>
      <c r="AA357" s="314">
        <f t="shared" ref="AA357:AD357" si="853">AA358+AA372+AA416</f>
        <v>0</v>
      </c>
      <c r="AB357" s="314">
        <f t="shared" si="853"/>
        <v>0</v>
      </c>
      <c r="AC357" s="314">
        <f t="shared" si="853"/>
        <v>0</v>
      </c>
      <c r="AD357" s="314">
        <f t="shared" si="853"/>
        <v>0</v>
      </c>
      <c r="AE357" s="314">
        <f t="shared" si="759"/>
        <v>885600</v>
      </c>
      <c r="AF357" s="314">
        <f t="shared" si="759"/>
        <v>12162</v>
      </c>
      <c r="AG357" s="314">
        <f t="shared" si="759"/>
        <v>896873</v>
      </c>
      <c r="AH357" s="314">
        <f t="shared" si="759"/>
        <v>22168</v>
      </c>
      <c r="AI357" s="314">
        <f t="shared" ref="AI357:AL357" si="854">AI358+AI372+AI416</f>
        <v>0</v>
      </c>
      <c r="AJ357" s="314">
        <f t="shared" si="854"/>
        <v>0</v>
      </c>
      <c r="AK357" s="314">
        <f t="shared" si="854"/>
        <v>0</v>
      </c>
      <c r="AL357" s="314">
        <f t="shared" si="854"/>
        <v>0</v>
      </c>
      <c r="AM357" s="313">
        <f t="shared" si="761"/>
        <v>885600</v>
      </c>
      <c r="AN357" s="313">
        <f t="shared" si="761"/>
        <v>12162</v>
      </c>
      <c r="AO357" s="313">
        <f t="shared" si="761"/>
        <v>896873</v>
      </c>
      <c r="AP357" s="313">
        <f t="shared" si="761"/>
        <v>22168</v>
      </c>
      <c r="AQ357" s="314">
        <f t="shared" ref="AQ357:AT357" si="855">AQ358+AQ372+AQ416</f>
        <v>0</v>
      </c>
      <c r="AR357" s="314">
        <f t="shared" si="855"/>
        <v>0</v>
      </c>
      <c r="AS357" s="314">
        <f t="shared" si="855"/>
        <v>0</v>
      </c>
      <c r="AT357" s="314">
        <f t="shared" si="855"/>
        <v>0</v>
      </c>
      <c r="AU357" s="314">
        <f t="shared" si="763"/>
        <v>885600</v>
      </c>
      <c r="AV357" s="314">
        <f t="shared" si="763"/>
        <v>12162</v>
      </c>
      <c r="AW357" s="314">
        <f t="shared" si="763"/>
        <v>896873</v>
      </c>
      <c r="AX357" s="314">
        <f t="shared" si="763"/>
        <v>22168</v>
      </c>
    </row>
    <row r="358" spans="1:50" ht="30.75" customHeight="1">
      <c r="A358" s="116" t="s">
        <v>359</v>
      </c>
      <c r="B358" s="22">
        <f t="shared" ref="B358:B363" si="856">B357</f>
        <v>912</v>
      </c>
      <c r="C358" s="22" t="s">
        <v>54</v>
      </c>
      <c r="D358" s="22" t="s">
        <v>51</v>
      </c>
      <c r="E358" s="64"/>
      <c r="F358" s="22"/>
      <c r="G358" s="315">
        <f t="shared" ref="G358:N358" si="857">G359</f>
        <v>413769</v>
      </c>
      <c r="H358" s="315">
        <f t="shared" si="857"/>
        <v>5162</v>
      </c>
      <c r="I358" s="315">
        <f t="shared" si="857"/>
        <v>408033</v>
      </c>
      <c r="J358" s="315">
        <f t="shared" si="857"/>
        <v>0</v>
      </c>
      <c r="K358" s="316">
        <f t="shared" si="857"/>
        <v>17631</v>
      </c>
      <c r="L358" s="316">
        <f t="shared" si="857"/>
        <v>0</v>
      </c>
      <c r="M358" s="316">
        <f t="shared" si="857"/>
        <v>34798</v>
      </c>
      <c r="N358" s="316">
        <f t="shared" si="857"/>
        <v>15668</v>
      </c>
      <c r="O358" s="315">
        <f t="shared" si="850"/>
        <v>431400</v>
      </c>
      <c r="P358" s="315">
        <f t="shared" si="850"/>
        <v>5162</v>
      </c>
      <c r="Q358" s="315">
        <f t="shared" si="850"/>
        <v>442831</v>
      </c>
      <c r="R358" s="315">
        <f t="shared" si="850"/>
        <v>15668</v>
      </c>
      <c r="S358" s="316">
        <f t="shared" ref="S358:V358" si="858">S359</f>
        <v>0</v>
      </c>
      <c r="T358" s="316">
        <f t="shared" si="858"/>
        <v>0</v>
      </c>
      <c r="U358" s="316">
        <f t="shared" si="858"/>
        <v>0</v>
      </c>
      <c r="V358" s="316">
        <f t="shared" si="858"/>
        <v>0</v>
      </c>
      <c r="W358" s="315">
        <f t="shared" si="757"/>
        <v>431400</v>
      </c>
      <c r="X358" s="315">
        <f t="shared" si="757"/>
        <v>5162</v>
      </c>
      <c r="Y358" s="315">
        <f t="shared" si="757"/>
        <v>442831</v>
      </c>
      <c r="Z358" s="315">
        <f t="shared" si="757"/>
        <v>15668</v>
      </c>
      <c r="AA358" s="316">
        <f t="shared" ref="AA358:AD358" si="859">AA359</f>
        <v>0</v>
      </c>
      <c r="AB358" s="316">
        <f t="shared" si="859"/>
        <v>0</v>
      </c>
      <c r="AC358" s="316">
        <f t="shared" si="859"/>
        <v>0</v>
      </c>
      <c r="AD358" s="316">
        <f t="shared" si="859"/>
        <v>0</v>
      </c>
      <c r="AE358" s="316">
        <f t="shared" si="759"/>
        <v>431400</v>
      </c>
      <c r="AF358" s="316">
        <f t="shared" si="759"/>
        <v>5162</v>
      </c>
      <c r="AG358" s="316">
        <f t="shared" si="759"/>
        <v>442831</v>
      </c>
      <c r="AH358" s="316">
        <f t="shared" si="759"/>
        <v>15668</v>
      </c>
      <c r="AI358" s="316">
        <f t="shared" ref="AI358:AL358" si="860">AI359</f>
        <v>0</v>
      </c>
      <c r="AJ358" s="316">
        <f t="shared" si="860"/>
        <v>0</v>
      </c>
      <c r="AK358" s="316">
        <f t="shared" si="860"/>
        <v>0</v>
      </c>
      <c r="AL358" s="316">
        <f t="shared" si="860"/>
        <v>0</v>
      </c>
      <c r="AM358" s="315">
        <f t="shared" si="761"/>
        <v>431400</v>
      </c>
      <c r="AN358" s="315">
        <f t="shared" si="761"/>
        <v>5162</v>
      </c>
      <c r="AO358" s="315">
        <f t="shared" si="761"/>
        <v>442831</v>
      </c>
      <c r="AP358" s="315">
        <f t="shared" si="761"/>
        <v>15668</v>
      </c>
      <c r="AQ358" s="316">
        <f t="shared" ref="AQ358:AT358" si="861">AQ359</f>
        <v>0</v>
      </c>
      <c r="AR358" s="316">
        <f t="shared" si="861"/>
        <v>0</v>
      </c>
      <c r="AS358" s="316">
        <f t="shared" si="861"/>
        <v>0</v>
      </c>
      <c r="AT358" s="316">
        <f t="shared" si="861"/>
        <v>0</v>
      </c>
      <c r="AU358" s="316">
        <f t="shared" si="763"/>
        <v>431400</v>
      </c>
      <c r="AV358" s="316">
        <f t="shared" si="763"/>
        <v>5162</v>
      </c>
      <c r="AW358" s="316">
        <f t="shared" si="763"/>
        <v>442831</v>
      </c>
      <c r="AX358" s="316">
        <f t="shared" si="763"/>
        <v>15668</v>
      </c>
    </row>
    <row r="359" spans="1:50" ht="33">
      <c r="A359" s="91" t="s">
        <v>846</v>
      </c>
      <c r="B359" s="25">
        <f t="shared" si="856"/>
        <v>912</v>
      </c>
      <c r="C359" s="25" t="s">
        <v>54</v>
      </c>
      <c r="D359" s="25" t="s">
        <v>51</v>
      </c>
      <c r="E359" s="25" t="s">
        <v>258</v>
      </c>
      <c r="F359" s="25"/>
      <c r="G359" s="317">
        <f>G360+G364+G368</f>
        <v>413769</v>
      </c>
      <c r="H359" s="317">
        <f t="shared" ref="H359:N359" si="862">H360+H364+H368</f>
        <v>5162</v>
      </c>
      <c r="I359" s="317">
        <f t="shared" si="862"/>
        <v>408033</v>
      </c>
      <c r="J359" s="317">
        <f t="shared" si="862"/>
        <v>0</v>
      </c>
      <c r="K359" s="318">
        <f t="shared" si="862"/>
        <v>17631</v>
      </c>
      <c r="L359" s="318">
        <f t="shared" si="862"/>
        <v>0</v>
      </c>
      <c r="M359" s="318">
        <f t="shared" si="862"/>
        <v>34798</v>
      </c>
      <c r="N359" s="318">
        <f t="shared" si="862"/>
        <v>15668</v>
      </c>
      <c r="O359" s="317">
        <f t="shared" si="850"/>
        <v>431400</v>
      </c>
      <c r="P359" s="317">
        <f t="shared" si="850"/>
        <v>5162</v>
      </c>
      <c r="Q359" s="317">
        <f t="shared" si="850"/>
        <v>442831</v>
      </c>
      <c r="R359" s="317">
        <f t="shared" si="850"/>
        <v>15668</v>
      </c>
      <c r="S359" s="318">
        <f t="shared" ref="S359:V359" si="863">S360+S364+S368</f>
        <v>0</v>
      </c>
      <c r="T359" s="318">
        <f t="shared" si="863"/>
        <v>0</v>
      </c>
      <c r="U359" s="318">
        <f t="shared" si="863"/>
        <v>0</v>
      </c>
      <c r="V359" s="318">
        <f t="shared" si="863"/>
        <v>0</v>
      </c>
      <c r="W359" s="317">
        <f t="shared" si="757"/>
        <v>431400</v>
      </c>
      <c r="X359" s="317">
        <f t="shared" si="757"/>
        <v>5162</v>
      </c>
      <c r="Y359" s="317">
        <f t="shared" si="757"/>
        <v>442831</v>
      </c>
      <c r="Z359" s="317">
        <f t="shared" si="757"/>
        <v>15668</v>
      </c>
      <c r="AA359" s="318">
        <f t="shared" ref="AA359:AD359" si="864">AA360+AA364+AA368</f>
        <v>0</v>
      </c>
      <c r="AB359" s="318">
        <f t="shared" si="864"/>
        <v>0</v>
      </c>
      <c r="AC359" s="318">
        <f t="shared" si="864"/>
        <v>0</v>
      </c>
      <c r="AD359" s="318">
        <f t="shared" si="864"/>
        <v>0</v>
      </c>
      <c r="AE359" s="318">
        <f t="shared" si="759"/>
        <v>431400</v>
      </c>
      <c r="AF359" s="318">
        <f t="shared" si="759"/>
        <v>5162</v>
      </c>
      <c r="AG359" s="318">
        <f t="shared" si="759"/>
        <v>442831</v>
      </c>
      <c r="AH359" s="318">
        <f t="shared" si="759"/>
        <v>15668</v>
      </c>
      <c r="AI359" s="318">
        <f t="shared" ref="AI359:AL359" si="865">AI360+AI364+AI368</f>
        <v>0</v>
      </c>
      <c r="AJ359" s="318">
        <f t="shared" si="865"/>
        <v>0</v>
      </c>
      <c r="AK359" s="318">
        <f t="shared" si="865"/>
        <v>0</v>
      </c>
      <c r="AL359" s="318">
        <f t="shared" si="865"/>
        <v>0</v>
      </c>
      <c r="AM359" s="317">
        <f t="shared" si="761"/>
        <v>431400</v>
      </c>
      <c r="AN359" s="317">
        <f t="shared" si="761"/>
        <v>5162</v>
      </c>
      <c r="AO359" s="317">
        <f t="shared" si="761"/>
        <v>442831</v>
      </c>
      <c r="AP359" s="317">
        <f t="shared" si="761"/>
        <v>15668</v>
      </c>
      <c r="AQ359" s="318">
        <f t="shared" ref="AQ359:AT359" si="866">AQ360+AQ364+AQ368</f>
        <v>0</v>
      </c>
      <c r="AR359" s="318">
        <f t="shared" si="866"/>
        <v>0</v>
      </c>
      <c r="AS359" s="318">
        <f t="shared" si="866"/>
        <v>0</v>
      </c>
      <c r="AT359" s="318">
        <f t="shared" si="866"/>
        <v>0</v>
      </c>
      <c r="AU359" s="318">
        <f t="shared" si="763"/>
        <v>431400</v>
      </c>
      <c r="AV359" s="318">
        <f t="shared" si="763"/>
        <v>5162</v>
      </c>
      <c r="AW359" s="318">
        <f t="shared" si="763"/>
        <v>442831</v>
      </c>
      <c r="AX359" s="318">
        <f t="shared" si="763"/>
        <v>15668</v>
      </c>
    </row>
    <row r="360" spans="1:50" ht="33">
      <c r="A360" s="91" t="s">
        <v>509</v>
      </c>
      <c r="B360" s="25">
        <f t="shared" si="856"/>
        <v>912</v>
      </c>
      <c r="C360" s="25" t="s">
        <v>54</v>
      </c>
      <c r="D360" s="25" t="s">
        <v>51</v>
      </c>
      <c r="E360" s="26" t="s">
        <v>244</v>
      </c>
      <c r="F360" s="25"/>
      <c r="G360" s="317">
        <f t="shared" ref="G360:N362" si="867">G361</f>
        <v>407878</v>
      </c>
      <c r="H360" s="317">
        <f t="shared" si="867"/>
        <v>0</v>
      </c>
      <c r="I360" s="317">
        <f t="shared" si="867"/>
        <v>407878</v>
      </c>
      <c r="J360" s="317">
        <f t="shared" si="867"/>
        <v>0</v>
      </c>
      <c r="K360" s="318">
        <f t="shared" si="867"/>
        <v>17631</v>
      </c>
      <c r="L360" s="318">
        <f t="shared" si="867"/>
        <v>0</v>
      </c>
      <c r="M360" s="318">
        <f t="shared" si="867"/>
        <v>17631</v>
      </c>
      <c r="N360" s="318">
        <f t="shared" si="867"/>
        <v>0</v>
      </c>
      <c r="O360" s="317">
        <f t="shared" si="850"/>
        <v>425509</v>
      </c>
      <c r="P360" s="317">
        <f t="shared" si="850"/>
        <v>0</v>
      </c>
      <c r="Q360" s="317">
        <f t="shared" si="850"/>
        <v>425509</v>
      </c>
      <c r="R360" s="317">
        <f t="shared" si="850"/>
        <v>0</v>
      </c>
      <c r="S360" s="318">
        <f t="shared" ref="S360:V362" si="868">S361</f>
        <v>0</v>
      </c>
      <c r="T360" s="318">
        <f t="shared" si="868"/>
        <v>0</v>
      </c>
      <c r="U360" s="318">
        <f t="shared" si="868"/>
        <v>0</v>
      </c>
      <c r="V360" s="318">
        <f t="shared" si="868"/>
        <v>0</v>
      </c>
      <c r="W360" s="317">
        <f t="shared" si="757"/>
        <v>425509</v>
      </c>
      <c r="X360" s="317">
        <f t="shared" si="757"/>
        <v>0</v>
      </c>
      <c r="Y360" s="317">
        <f t="shared" si="757"/>
        <v>425509</v>
      </c>
      <c r="Z360" s="317">
        <f t="shared" si="757"/>
        <v>0</v>
      </c>
      <c r="AA360" s="318">
        <f t="shared" ref="AA360:AD362" si="869">AA361</f>
        <v>0</v>
      </c>
      <c r="AB360" s="318">
        <f t="shared" si="869"/>
        <v>0</v>
      </c>
      <c r="AC360" s="318">
        <f t="shared" si="869"/>
        <v>0</v>
      </c>
      <c r="AD360" s="318">
        <f t="shared" si="869"/>
        <v>0</v>
      </c>
      <c r="AE360" s="318">
        <f t="shared" si="759"/>
        <v>425509</v>
      </c>
      <c r="AF360" s="318">
        <f t="shared" si="759"/>
        <v>0</v>
      </c>
      <c r="AG360" s="318">
        <f t="shared" si="759"/>
        <v>425509</v>
      </c>
      <c r="AH360" s="318">
        <f t="shared" si="759"/>
        <v>0</v>
      </c>
      <c r="AI360" s="318">
        <f t="shared" ref="AI360:AL362" si="870">AI361</f>
        <v>0</v>
      </c>
      <c r="AJ360" s="318">
        <f t="shared" si="870"/>
        <v>0</v>
      </c>
      <c r="AK360" s="318">
        <f t="shared" si="870"/>
        <v>0</v>
      </c>
      <c r="AL360" s="318">
        <f t="shared" si="870"/>
        <v>0</v>
      </c>
      <c r="AM360" s="317">
        <f t="shared" si="761"/>
        <v>425509</v>
      </c>
      <c r="AN360" s="317">
        <f t="shared" si="761"/>
        <v>0</v>
      </c>
      <c r="AO360" s="317">
        <f t="shared" si="761"/>
        <v>425509</v>
      </c>
      <c r="AP360" s="317">
        <f t="shared" si="761"/>
        <v>0</v>
      </c>
      <c r="AQ360" s="318">
        <f t="shared" ref="AQ360:AT362" si="871">AQ361</f>
        <v>0</v>
      </c>
      <c r="AR360" s="318">
        <f t="shared" si="871"/>
        <v>0</v>
      </c>
      <c r="AS360" s="318">
        <f t="shared" si="871"/>
        <v>0</v>
      </c>
      <c r="AT360" s="318">
        <f t="shared" si="871"/>
        <v>0</v>
      </c>
      <c r="AU360" s="318">
        <f t="shared" si="763"/>
        <v>425509</v>
      </c>
      <c r="AV360" s="318">
        <f t="shared" si="763"/>
        <v>0</v>
      </c>
      <c r="AW360" s="318">
        <f t="shared" si="763"/>
        <v>425509</v>
      </c>
      <c r="AX360" s="318">
        <f t="shared" si="763"/>
        <v>0</v>
      </c>
    </row>
    <row r="361" spans="1:50">
      <c r="A361" s="91" t="s">
        <v>847</v>
      </c>
      <c r="B361" s="25">
        <f t="shared" si="856"/>
        <v>912</v>
      </c>
      <c r="C361" s="25" t="s">
        <v>54</v>
      </c>
      <c r="D361" s="25" t="s">
        <v>51</v>
      </c>
      <c r="E361" s="26" t="s">
        <v>245</v>
      </c>
      <c r="F361" s="25"/>
      <c r="G361" s="317">
        <f t="shared" si="867"/>
        <v>407878</v>
      </c>
      <c r="H361" s="317">
        <f t="shared" si="867"/>
        <v>0</v>
      </c>
      <c r="I361" s="317">
        <f t="shared" si="867"/>
        <v>407878</v>
      </c>
      <c r="J361" s="317">
        <f t="shared" si="867"/>
        <v>0</v>
      </c>
      <c r="K361" s="318">
        <f t="shared" si="867"/>
        <v>17631</v>
      </c>
      <c r="L361" s="318">
        <f t="shared" si="867"/>
        <v>0</v>
      </c>
      <c r="M361" s="318">
        <f t="shared" si="867"/>
        <v>17631</v>
      </c>
      <c r="N361" s="318">
        <f t="shared" si="867"/>
        <v>0</v>
      </c>
      <c r="O361" s="317">
        <f t="shared" si="850"/>
        <v>425509</v>
      </c>
      <c r="P361" s="317">
        <f t="shared" si="850"/>
        <v>0</v>
      </c>
      <c r="Q361" s="317">
        <f t="shared" si="850"/>
        <v>425509</v>
      </c>
      <c r="R361" s="317">
        <f t="shared" si="850"/>
        <v>0</v>
      </c>
      <c r="S361" s="318">
        <f t="shared" si="868"/>
        <v>0</v>
      </c>
      <c r="T361" s="318">
        <f t="shared" si="868"/>
        <v>0</v>
      </c>
      <c r="U361" s="318">
        <f t="shared" si="868"/>
        <v>0</v>
      </c>
      <c r="V361" s="318">
        <f t="shared" si="868"/>
        <v>0</v>
      </c>
      <c r="W361" s="317">
        <f t="shared" si="757"/>
        <v>425509</v>
      </c>
      <c r="X361" s="317">
        <f t="shared" si="757"/>
        <v>0</v>
      </c>
      <c r="Y361" s="317">
        <f t="shared" si="757"/>
        <v>425509</v>
      </c>
      <c r="Z361" s="317">
        <f t="shared" si="757"/>
        <v>0</v>
      </c>
      <c r="AA361" s="318">
        <f t="shared" si="869"/>
        <v>0</v>
      </c>
      <c r="AB361" s="318">
        <f t="shared" si="869"/>
        <v>0</v>
      </c>
      <c r="AC361" s="318">
        <f t="shared" si="869"/>
        <v>0</v>
      </c>
      <c r="AD361" s="318">
        <f t="shared" si="869"/>
        <v>0</v>
      </c>
      <c r="AE361" s="318">
        <f t="shared" si="759"/>
        <v>425509</v>
      </c>
      <c r="AF361" s="318">
        <f t="shared" si="759"/>
        <v>0</v>
      </c>
      <c r="AG361" s="318">
        <f t="shared" si="759"/>
        <v>425509</v>
      </c>
      <c r="AH361" s="318">
        <f t="shared" si="759"/>
        <v>0</v>
      </c>
      <c r="AI361" s="318">
        <f t="shared" si="870"/>
        <v>0</v>
      </c>
      <c r="AJ361" s="318">
        <f t="shared" si="870"/>
        <v>0</v>
      </c>
      <c r="AK361" s="318">
        <f t="shared" si="870"/>
        <v>0</v>
      </c>
      <c r="AL361" s="318">
        <f t="shared" si="870"/>
        <v>0</v>
      </c>
      <c r="AM361" s="317">
        <f t="shared" si="761"/>
        <v>425509</v>
      </c>
      <c r="AN361" s="317">
        <f t="shared" si="761"/>
        <v>0</v>
      </c>
      <c r="AO361" s="317">
        <f t="shared" si="761"/>
        <v>425509</v>
      </c>
      <c r="AP361" s="317">
        <f t="shared" si="761"/>
        <v>0</v>
      </c>
      <c r="AQ361" s="318">
        <f t="shared" si="871"/>
        <v>0</v>
      </c>
      <c r="AR361" s="318">
        <f t="shared" si="871"/>
        <v>0</v>
      </c>
      <c r="AS361" s="318">
        <f t="shared" si="871"/>
        <v>0</v>
      </c>
      <c r="AT361" s="318">
        <f t="shared" si="871"/>
        <v>0</v>
      </c>
      <c r="AU361" s="318">
        <f t="shared" si="763"/>
        <v>425509</v>
      </c>
      <c r="AV361" s="318">
        <f t="shared" si="763"/>
        <v>0</v>
      </c>
      <c r="AW361" s="318">
        <f t="shared" si="763"/>
        <v>425509</v>
      </c>
      <c r="AX361" s="318">
        <f t="shared" si="763"/>
        <v>0</v>
      </c>
    </row>
    <row r="362" spans="1:50" ht="33">
      <c r="A362" s="91" t="s">
        <v>81</v>
      </c>
      <c r="B362" s="25">
        <f t="shared" si="856"/>
        <v>912</v>
      </c>
      <c r="C362" s="25" t="s">
        <v>54</v>
      </c>
      <c r="D362" s="25" t="s">
        <v>51</v>
      </c>
      <c r="E362" s="26" t="s">
        <v>245</v>
      </c>
      <c r="F362" s="25" t="s">
        <v>82</v>
      </c>
      <c r="G362" s="317">
        <f t="shared" si="867"/>
        <v>407878</v>
      </c>
      <c r="H362" s="317">
        <f t="shared" si="867"/>
        <v>0</v>
      </c>
      <c r="I362" s="317">
        <f t="shared" si="867"/>
        <v>407878</v>
      </c>
      <c r="J362" s="317">
        <f t="shared" si="867"/>
        <v>0</v>
      </c>
      <c r="K362" s="318">
        <f t="shared" si="867"/>
        <v>17631</v>
      </c>
      <c r="L362" s="318">
        <f t="shared" si="867"/>
        <v>0</v>
      </c>
      <c r="M362" s="318">
        <f t="shared" si="867"/>
        <v>17631</v>
      </c>
      <c r="N362" s="318">
        <f t="shared" si="867"/>
        <v>0</v>
      </c>
      <c r="O362" s="317">
        <f t="shared" si="850"/>
        <v>425509</v>
      </c>
      <c r="P362" s="317">
        <f t="shared" si="850"/>
        <v>0</v>
      </c>
      <c r="Q362" s="317">
        <f t="shared" si="850"/>
        <v>425509</v>
      </c>
      <c r="R362" s="317">
        <f t="shared" si="850"/>
        <v>0</v>
      </c>
      <c r="S362" s="318">
        <f t="shared" si="868"/>
        <v>0</v>
      </c>
      <c r="T362" s="318">
        <f t="shared" si="868"/>
        <v>0</v>
      </c>
      <c r="U362" s="318">
        <f t="shared" si="868"/>
        <v>0</v>
      </c>
      <c r="V362" s="318">
        <f t="shared" si="868"/>
        <v>0</v>
      </c>
      <c r="W362" s="317">
        <f t="shared" si="757"/>
        <v>425509</v>
      </c>
      <c r="X362" s="317">
        <f t="shared" si="757"/>
        <v>0</v>
      </c>
      <c r="Y362" s="317">
        <f t="shared" si="757"/>
        <v>425509</v>
      </c>
      <c r="Z362" s="317">
        <f t="shared" si="757"/>
        <v>0</v>
      </c>
      <c r="AA362" s="318">
        <f t="shared" si="869"/>
        <v>0</v>
      </c>
      <c r="AB362" s="318">
        <f t="shared" si="869"/>
        <v>0</v>
      </c>
      <c r="AC362" s="318">
        <f t="shared" si="869"/>
        <v>0</v>
      </c>
      <c r="AD362" s="318">
        <f t="shared" si="869"/>
        <v>0</v>
      </c>
      <c r="AE362" s="318">
        <f t="shared" si="759"/>
        <v>425509</v>
      </c>
      <c r="AF362" s="318">
        <f t="shared" si="759"/>
        <v>0</v>
      </c>
      <c r="AG362" s="318">
        <f t="shared" si="759"/>
        <v>425509</v>
      </c>
      <c r="AH362" s="318">
        <f t="shared" si="759"/>
        <v>0</v>
      </c>
      <c r="AI362" s="318">
        <f t="shared" si="870"/>
        <v>0</v>
      </c>
      <c r="AJ362" s="318">
        <f t="shared" si="870"/>
        <v>0</v>
      </c>
      <c r="AK362" s="318">
        <f t="shared" si="870"/>
        <v>0</v>
      </c>
      <c r="AL362" s="318">
        <f t="shared" si="870"/>
        <v>0</v>
      </c>
      <c r="AM362" s="317">
        <f t="shared" si="761"/>
        <v>425509</v>
      </c>
      <c r="AN362" s="317">
        <f t="shared" si="761"/>
        <v>0</v>
      </c>
      <c r="AO362" s="317">
        <f t="shared" si="761"/>
        <v>425509</v>
      </c>
      <c r="AP362" s="317">
        <f t="shared" si="761"/>
        <v>0</v>
      </c>
      <c r="AQ362" s="318">
        <f t="shared" si="871"/>
        <v>0</v>
      </c>
      <c r="AR362" s="318">
        <f t="shared" si="871"/>
        <v>0</v>
      </c>
      <c r="AS362" s="318">
        <f t="shared" si="871"/>
        <v>0</v>
      </c>
      <c r="AT362" s="318">
        <f t="shared" si="871"/>
        <v>0</v>
      </c>
      <c r="AU362" s="318">
        <f t="shared" si="763"/>
        <v>425509</v>
      </c>
      <c r="AV362" s="318">
        <f t="shared" si="763"/>
        <v>0</v>
      </c>
      <c r="AW362" s="318">
        <f t="shared" si="763"/>
        <v>425509</v>
      </c>
      <c r="AX362" s="318">
        <f t="shared" si="763"/>
        <v>0</v>
      </c>
    </row>
    <row r="363" spans="1:50">
      <c r="A363" s="91" t="s">
        <v>169</v>
      </c>
      <c r="B363" s="25">
        <f t="shared" si="856"/>
        <v>912</v>
      </c>
      <c r="C363" s="25" t="s">
        <v>54</v>
      </c>
      <c r="D363" s="25" t="s">
        <v>51</v>
      </c>
      <c r="E363" s="26" t="s">
        <v>245</v>
      </c>
      <c r="F363" s="28">
        <v>610</v>
      </c>
      <c r="G363" s="260">
        <v>407878</v>
      </c>
      <c r="H363" s="260"/>
      <c r="I363" s="260">
        <v>407878</v>
      </c>
      <c r="J363" s="260"/>
      <c r="K363" s="28">
        <v>17631</v>
      </c>
      <c r="L363" s="28"/>
      <c r="M363" s="28">
        <v>17631</v>
      </c>
      <c r="N363" s="28"/>
      <c r="O363" s="260">
        <f t="shared" si="850"/>
        <v>425509</v>
      </c>
      <c r="P363" s="260">
        <f t="shared" si="850"/>
        <v>0</v>
      </c>
      <c r="Q363" s="260">
        <f t="shared" si="850"/>
        <v>425509</v>
      </c>
      <c r="R363" s="260">
        <f t="shared" si="850"/>
        <v>0</v>
      </c>
      <c r="S363" s="28"/>
      <c r="T363" s="28"/>
      <c r="U363" s="28"/>
      <c r="V363" s="28"/>
      <c r="W363" s="260">
        <f t="shared" si="757"/>
        <v>425509</v>
      </c>
      <c r="X363" s="260">
        <f t="shared" si="757"/>
        <v>0</v>
      </c>
      <c r="Y363" s="260">
        <f t="shared" si="757"/>
        <v>425509</v>
      </c>
      <c r="Z363" s="260">
        <f t="shared" si="757"/>
        <v>0</v>
      </c>
      <c r="AA363" s="28"/>
      <c r="AB363" s="28"/>
      <c r="AC363" s="28"/>
      <c r="AD363" s="28"/>
      <c r="AE363" s="28">
        <f t="shared" si="759"/>
        <v>425509</v>
      </c>
      <c r="AF363" s="28">
        <f t="shared" si="759"/>
        <v>0</v>
      </c>
      <c r="AG363" s="28">
        <f t="shared" si="759"/>
        <v>425509</v>
      </c>
      <c r="AH363" s="28">
        <f t="shared" si="759"/>
        <v>0</v>
      </c>
      <c r="AI363" s="28"/>
      <c r="AJ363" s="28"/>
      <c r="AK363" s="28"/>
      <c r="AL363" s="28"/>
      <c r="AM363" s="260">
        <f t="shared" si="761"/>
        <v>425509</v>
      </c>
      <c r="AN363" s="260">
        <f t="shared" si="761"/>
        <v>0</v>
      </c>
      <c r="AO363" s="260">
        <f t="shared" si="761"/>
        <v>425509</v>
      </c>
      <c r="AP363" s="260">
        <f t="shared" si="761"/>
        <v>0</v>
      </c>
      <c r="AQ363" s="28"/>
      <c r="AR363" s="28"/>
      <c r="AS363" s="28"/>
      <c r="AT363" s="28"/>
      <c r="AU363" s="28">
        <f t="shared" si="763"/>
        <v>425509</v>
      </c>
      <c r="AV363" s="28">
        <f t="shared" si="763"/>
        <v>0</v>
      </c>
      <c r="AW363" s="28">
        <f t="shared" si="763"/>
        <v>425509</v>
      </c>
      <c r="AX363" s="28">
        <f t="shared" si="763"/>
        <v>0</v>
      </c>
    </row>
    <row r="364" spans="1:50">
      <c r="A364" s="91" t="s">
        <v>76</v>
      </c>
      <c r="B364" s="25">
        <f>B362</f>
        <v>912</v>
      </c>
      <c r="C364" s="25" t="s">
        <v>54</v>
      </c>
      <c r="D364" s="25" t="s">
        <v>51</v>
      </c>
      <c r="E364" s="26" t="s">
        <v>246</v>
      </c>
      <c r="F364" s="25"/>
      <c r="G364" s="317">
        <f t="shared" ref="G364:N366" si="872">G365</f>
        <v>155</v>
      </c>
      <c r="H364" s="317">
        <f t="shared" si="872"/>
        <v>0</v>
      </c>
      <c r="I364" s="317">
        <f t="shared" si="872"/>
        <v>155</v>
      </c>
      <c r="J364" s="317">
        <f t="shared" si="872"/>
        <v>0</v>
      </c>
      <c r="K364" s="318">
        <f t="shared" si="872"/>
        <v>0</v>
      </c>
      <c r="L364" s="318">
        <f t="shared" si="872"/>
        <v>0</v>
      </c>
      <c r="M364" s="318">
        <f t="shared" si="872"/>
        <v>0</v>
      </c>
      <c r="N364" s="318">
        <f t="shared" si="872"/>
        <v>0</v>
      </c>
      <c r="O364" s="317">
        <f t="shared" si="850"/>
        <v>155</v>
      </c>
      <c r="P364" s="317">
        <f t="shared" si="850"/>
        <v>0</v>
      </c>
      <c r="Q364" s="317">
        <f t="shared" si="850"/>
        <v>155</v>
      </c>
      <c r="R364" s="317">
        <f t="shared" si="850"/>
        <v>0</v>
      </c>
      <c r="S364" s="318">
        <f t="shared" ref="S364:V366" si="873">S365</f>
        <v>0</v>
      </c>
      <c r="T364" s="318">
        <f t="shared" si="873"/>
        <v>0</v>
      </c>
      <c r="U364" s="318">
        <f t="shared" si="873"/>
        <v>0</v>
      </c>
      <c r="V364" s="318">
        <f t="shared" si="873"/>
        <v>0</v>
      </c>
      <c r="W364" s="317">
        <f t="shared" si="757"/>
        <v>155</v>
      </c>
      <c r="X364" s="317">
        <f t="shared" si="757"/>
        <v>0</v>
      </c>
      <c r="Y364" s="317">
        <f t="shared" si="757"/>
        <v>155</v>
      </c>
      <c r="Z364" s="317">
        <f t="shared" si="757"/>
        <v>0</v>
      </c>
      <c r="AA364" s="318">
        <f t="shared" ref="AA364:AD366" si="874">AA365</f>
        <v>0</v>
      </c>
      <c r="AB364" s="318">
        <f t="shared" si="874"/>
        <v>0</v>
      </c>
      <c r="AC364" s="318">
        <f t="shared" si="874"/>
        <v>0</v>
      </c>
      <c r="AD364" s="318">
        <f t="shared" si="874"/>
        <v>0</v>
      </c>
      <c r="AE364" s="318">
        <f t="shared" si="759"/>
        <v>155</v>
      </c>
      <c r="AF364" s="318">
        <f t="shared" si="759"/>
        <v>0</v>
      </c>
      <c r="AG364" s="318">
        <f t="shared" si="759"/>
        <v>155</v>
      </c>
      <c r="AH364" s="318">
        <f t="shared" si="759"/>
        <v>0</v>
      </c>
      <c r="AI364" s="318">
        <f t="shared" ref="AI364:AL366" si="875">AI365</f>
        <v>0</v>
      </c>
      <c r="AJ364" s="318">
        <f t="shared" si="875"/>
        <v>0</v>
      </c>
      <c r="AK364" s="318">
        <f t="shared" si="875"/>
        <v>0</v>
      </c>
      <c r="AL364" s="318">
        <f t="shared" si="875"/>
        <v>0</v>
      </c>
      <c r="AM364" s="317">
        <f t="shared" si="761"/>
        <v>155</v>
      </c>
      <c r="AN364" s="317">
        <f t="shared" si="761"/>
        <v>0</v>
      </c>
      <c r="AO364" s="317">
        <f t="shared" si="761"/>
        <v>155</v>
      </c>
      <c r="AP364" s="317">
        <f t="shared" si="761"/>
        <v>0</v>
      </c>
      <c r="AQ364" s="318">
        <f t="shared" ref="AQ364:AT366" si="876">AQ365</f>
        <v>0</v>
      </c>
      <c r="AR364" s="318">
        <f t="shared" si="876"/>
        <v>0</v>
      </c>
      <c r="AS364" s="318">
        <f t="shared" si="876"/>
        <v>0</v>
      </c>
      <c r="AT364" s="318">
        <f t="shared" si="876"/>
        <v>0</v>
      </c>
      <c r="AU364" s="318">
        <f t="shared" si="763"/>
        <v>155</v>
      </c>
      <c r="AV364" s="318">
        <f t="shared" si="763"/>
        <v>0</v>
      </c>
      <c r="AW364" s="318">
        <f t="shared" si="763"/>
        <v>155</v>
      </c>
      <c r="AX364" s="318">
        <f t="shared" si="763"/>
        <v>0</v>
      </c>
    </row>
    <row r="365" spans="1:50">
      <c r="A365" s="91" t="s">
        <v>848</v>
      </c>
      <c r="B365" s="25">
        <f>B364</f>
        <v>912</v>
      </c>
      <c r="C365" s="25" t="s">
        <v>54</v>
      </c>
      <c r="D365" s="25" t="s">
        <v>51</v>
      </c>
      <c r="E365" s="26" t="s">
        <v>247</v>
      </c>
      <c r="F365" s="25"/>
      <c r="G365" s="317">
        <f t="shared" si="872"/>
        <v>155</v>
      </c>
      <c r="H365" s="317">
        <f t="shared" si="872"/>
        <v>0</v>
      </c>
      <c r="I365" s="317">
        <f t="shared" si="872"/>
        <v>155</v>
      </c>
      <c r="J365" s="317">
        <f t="shared" si="872"/>
        <v>0</v>
      </c>
      <c r="K365" s="318">
        <f t="shared" si="872"/>
        <v>0</v>
      </c>
      <c r="L365" s="318">
        <f t="shared" si="872"/>
        <v>0</v>
      </c>
      <c r="M365" s="318">
        <f t="shared" si="872"/>
        <v>0</v>
      </c>
      <c r="N365" s="318">
        <f t="shared" si="872"/>
        <v>0</v>
      </c>
      <c r="O365" s="317">
        <f t="shared" si="850"/>
        <v>155</v>
      </c>
      <c r="P365" s="317">
        <f t="shared" si="850"/>
        <v>0</v>
      </c>
      <c r="Q365" s="317">
        <f t="shared" si="850"/>
        <v>155</v>
      </c>
      <c r="R365" s="317">
        <f t="shared" si="850"/>
        <v>0</v>
      </c>
      <c r="S365" s="318">
        <f t="shared" si="873"/>
        <v>0</v>
      </c>
      <c r="T365" s="318">
        <f t="shared" si="873"/>
        <v>0</v>
      </c>
      <c r="U365" s="318">
        <f t="shared" si="873"/>
        <v>0</v>
      </c>
      <c r="V365" s="318">
        <f t="shared" si="873"/>
        <v>0</v>
      </c>
      <c r="W365" s="317">
        <f t="shared" si="757"/>
        <v>155</v>
      </c>
      <c r="X365" s="317">
        <f t="shared" si="757"/>
        <v>0</v>
      </c>
      <c r="Y365" s="317">
        <f t="shared" si="757"/>
        <v>155</v>
      </c>
      <c r="Z365" s="317">
        <f t="shared" si="757"/>
        <v>0</v>
      </c>
      <c r="AA365" s="318">
        <f t="shared" si="874"/>
        <v>0</v>
      </c>
      <c r="AB365" s="318">
        <f t="shared" si="874"/>
        <v>0</v>
      </c>
      <c r="AC365" s="318">
        <f t="shared" si="874"/>
        <v>0</v>
      </c>
      <c r="AD365" s="318">
        <f t="shared" si="874"/>
        <v>0</v>
      </c>
      <c r="AE365" s="318">
        <f t="shared" si="759"/>
        <v>155</v>
      </c>
      <c r="AF365" s="318">
        <f t="shared" si="759"/>
        <v>0</v>
      </c>
      <c r="AG365" s="318">
        <f t="shared" si="759"/>
        <v>155</v>
      </c>
      <c r="AH365" s="318">
        <f t="shared" si="759"/>
        <v>0</v>
      </c>
      <c r="AI365" s="318">
        <f t="shared" si="875"/>
        <v>0</v>
      </c>
      <c r="AJ365" s="318">
        <f t="shared" si="875"/>
        <v>0</v>
      </c>
      <c r="AK365" s="318">
        <f t="shared" si="875"/>
        <v>0</v>
      </c>
      <c r="AL365" s="318">
        <f t="shared" si="875"/>
        <v>0</v>
      </c>
      <c r="AM365" s="317">
        <f t="shared" si="761"/>
        <v>155</v>
      </c>
      <c r="AN365" s="317">
        <f t="shared" si="761"/>
        <v>0</v>
      </c>
      <c r="AO365" s="317">
        <f t="shared" si="761"/>
        <v>155</v>
      </c>
      <c r="AP365" s="317">
        <f t="shared" si="761"/>
        <v>0</v>
      </c>
      <c r="AQ365" s="318">
        <f t="shared" si="876"/>
        <v>0</v>
      </c>
      <c r="AR365" s="318">
        <f t="shared" si="876"/>
        <v>0</v>
      </c>
      <c r="AS365" s="318">
        <f t="shared" si="876"/>
        <v>0</v>
      </c>
      <c r="AT365" s="318">
        <f t="shared" si="876"/>
        <v>0</v>
      </c>
      <c r="AU365" s="318">
        <f t="shared" si="763"/>
        <v>155</v>
      </c>
      <c r="AV365" s="318">
        <f t="shared" si="763"/>
        <v>0</v>
      </c>
      <c r="AW365" s="318">
        <f t="shared" si="763"/>
        <v>155</v>
      </c>
      <c r="AX365" s="318">
        <f t="shared" si="763"/>
        <v>0</v>
      </c>
    </row>
    <row r="366" spans="1:50" ht="33">
      <c r="A366" s="91" t="s">
        <v>81</v>
      </c>
      <c r="B366" s="25">
        <f>B365</f>
        <v>912</v>
      </c>
      <c r="C366" s="25" t="s">
        <v>54</v>
      </c>
      <c r="D366" s="25" t="s">
        <v>51</v>
      </c>
      <c r="E366" s="26" t="s">
        <v>247</v>
      </c>
      <c r="F366" s="25" t="s">
        <v>82</v>
      </c>
      <c r="G366" s="317">
        <f t="shared" si="872"/>
        <v>155</v>
      </c>
      <c r="H366" s="317">
        <f t="shared" si="872"/>
        <v>0</v>
      </c>
      <c r="I366" s="317">
        <f t="shared" si="872"/>
        <v>155</v>
      </c>
      <c r="J366" s="317">
        <f t="shared" si="872"/>
        <v>0</v>
      </c>
      <c r="K366" s="318">
        <f t="shared" si="872"/>
        <v>0</v>
      </c>
      <c r="L366" s="318">
        <f t="shared" si="872"/>
        <v>0</v>
      </c>
      <c r="M366" s="318">
        <f t="shared" si="872"/>
        <v>0</v>
      </c>
      <c r="N366" s="318">
        <f t="shared" si="872"/>
        <v>0</v>
      </c>
      <c r="O366" s="317">
        <f t="shared" si="850"/>
        <v>155</v>
      </c>
      <c r="P366" s="317">
        <f t="shared" si="850"/>
        <v>0</v>
      </c>
      <c r="Q366" s="317">
        <f t="shared" si="850"/>
        <v>155</v>
      </c>
      <c r="R366" s="317">
        <f t="shared" si="850"/>
        <v>0</v>
      </c>
      <c r="S366" s="318">
        <f t="shared" si="873"/>
        <v>0</v>
      </c>
      <c r="T366" s="318">
        <f t="shared" si="873"/>
        <v>0</v>
      </c>
      <c r="U366" s="318">
        <f t="shared" si="873"/>
        <v>0</v>
      </c>
      <c r="V366" s="318">
        <f t="shared" si="873"/>
        <v>0</v>
      </c>
      <c r="W366" s="317">
        <f t="shared" si="757"/>
        <v>155</v>
      </c>
      <c r="X366" s="317">
        <f t="shared" si="757"/>
        <v>0</v>
      </c>
      <c r="Y366" s="317">
        <f t="shared" si="757"/>
        <v>155</v>
      </c>
      <c r="Z366" s="317">
        <f t="shared" si="757"/>
        <v>0</v>
      </c>
      <c r="AA366" s="318">
        <f t="shared" si="874"/>
        <v>0</v>
      </c>
      <c r="AB366" s="318">
        <f t="shared" si="874"/>
        <v>0</v>
      </c>
      <c r="AC366" s="318">
        <f t="shared" si="874"/>
        <v>0</v>
      </c>
      <c r="AD366" s="318">
        <f t="shared" si="874"/>
        <v>0</v>
      </c>
      <c r="AE366" s="318">
        <f t="shared" si="759"/>
        <v>155</v>
      </c>
      <c r="AF366" s="318">
        <f t="shared" si="759"/>
        <v>0</v>
      </c>
      <c r="AG366" s="318">
        <f t="shared" si="759"/>
        <v>155</v>
      </c>
      <c r="AH366" s="318">
        <f t="shared" si="759"/>
        <v>0</v>
      </c>
      <c r="AI366" s="318">
        <f t="shared" si="875"/>
        <v>0</v>
      </c>
      <c r="AJ366" s="318">
        <f t="shared" si="875"/>
        <v>0</v>
      </c>
      <c r="AK366" s="318">
        <f t="shared" si="875"/>
        <v>0</v>
      </c>
      <c r="AL366" s="318">
        <f t="shared" si="875"/>
        <v>0</v>
      </c>
      <c r="AM366" s="317">
        <f t="shared" si="761"/>
        <v>155</v>
      </c>
      <c r="AN366" s="317">
        <f t="shared" si="761"/>
        <v>0</v>
      </c>
      <c r="AO366" s="317">
        <f t="shared" si="761"/>
        <v>155</v>
      </c>
      <c r="AP366" s="317">
        <f t="shared" si="761"/>
        <v>0</v>
      </c>
      <c r="AQ366" s="318">
        <f t="shared" si="876"/>
        <v>0</v>
      </c>
      <c r="AR366" s="318">
        <f t="shared" si="876"/>
        <v>0</v>
      </c>
      <c r="AS366" s="318">
        <f t="shared" si="876"/>
        <v>0</v>
      </c>
      <c r="AT366" s="318">
        <f t="shared" si="876"/>
        <v>0</v>
      </c>
      <c r="AU366" s="318">
        <f t="shared" si="763"/>
        <v>155</v>
      </c>
      <c r="AV366" s="318">
        <f t="shared" si="763"/>
        <v>0</v>
      </c>
      <c r="AW366" s="318">
        <f t="shared" si="763"/>
        <v>155</v>
      </c>
      <c r="AX366" s="318">
        <f t="shared" si="763"/>
        <v>0</v>
      </c>
    </row>
    <row r="367" spans="1:50">
      <c r="A367" s="91" t="s">
        <v>169</v>
      </c>
      <c r="B367" s="25">
        <f>B366</f>
        <v>912</v>
      </c>
      <c r="C367" s="25" t="s">
        <v>54</v>
      </c>
      <c r="D367" s="25" t="s">
        <v>51</v>
      </c>
      <c r="E367" s="26" t="s">
        <v>247</v>
      </c>
      <c r="F367" s="28">
        <v>610</v>
      </c>
      <c r="G367" s="260">
        <v>155</v>
      </c>
      <c r="H367" s="260"/>
      <c r="I367" s="260">
        <v>155</v>
      </c>
      <c r="J367" s="260"/>
      <c r="K367" s="28"/>
      <c r="L367" s="28"/>
      <c r="M367" s="28"/>
      <c r="N367" s="28"/>
      <c r="O367" s="260">
        <f t="shared" si="850"/>
        <v>155</v>
      </c>
      <c r="P367" s="260">
        <f t="shared" si="850"/>
        <v>0</v>
      </c>
      <c r="Q367" s="260">
        <f t="shared" si="850"/>
        <v>155</v>
      </c>
      <c r="R367" s="260">
        <f t="shared" si="850"/>
        <v>0</v>
      </c>
      <c r="S367" s="28"/>
      <c r="T367" s="28"/>
      <c r="U367" s="28"/>
      <c r="V367" s="28"/>
      <c r="W367" s="260">
        <f t="shared" si="757"/>
        <v>155</v>
      </c>
      <c r="X367" s="260">
        <f t="shared" si="757"/>
        <v>0</v>
      </c>
      <c r="Y367" s="260">
        <f t="shared" si="757"/>
        <v>155</v>
      </c>
      <c r="Z367" s="260">
        <f t="shared" si="757"/>
        <v>0</v>
      </c>
      <c r="AA367" s="28"/>
      <c r="AB367" s="28"/>
      <c r="AC367" s="28"/>
      <c r="AD367" s="28"/>
      <c r="AE367" s="28">
        <f t="shared" si="759"/>
        <v>155</v>
      </c>
      <c r="AF367" s="28">
        <f t="shared" si="759"/>
        <v>0</v>
      </c>
      <c r="AG367" s="28">
        <f t="shared" si="759"/>
        <v>155</v>
      </c>
      <c r="AH367" s="28">
        <f t="shared" si="759"/>
        <v>0</v>
      </c>
      <c r="AI367" s="28"/>
      <c r="AJ367" s="28"/>
      <c r="AK367" s="28"/>
      <c r="AL367" s="28"/>
      <c r="AM367" s="260">
        <f t="shared" si="761"/>
        <v>155</v>
      </c>
      <c r="AN367" s="260">
        <f t="shared" si="761"/>
        <v>0</v>
      </c>
      <c r="AO367" s="260">
        <f t="shared" si="761"/>
        <v>155</v>
      </c>
      <c r="AP367" s="260">
        <f t="shared" si="761"/>
        <v>0</v>
      </c>
      <c r="AQ367" s="28"/>
      <c r="AR367" s="28"/>
      <c r="AS367" s="28"/>
      <c r="AT367" s="28"/>
      <c r="AU367" s="28">
        <f t="shared" si="763"/>
        <v>155</v>
      </c>
      <c r="AV367" s="28">
        <f t="shared" si="763"/>
        <v>0</v>
      </c>
      <c r="AW367" s="28">
        <f t="shared" si="763"/>
        <v>155</v>
      </c>
      <c r="AX367" s="28">
        <f t="shared" si="763"/>
        <v>0</v>
      </c>
    </row>
    <row r="368" spans="1:50">
      <c r="A368" s="91" t="s">
        <v>849</v>
      </c>
      <c r="B368" s="25">
        <f t="shared" ref="B368:B370" si="877">B367</f>
        <v>912</v>
      </c>
      <c r="C368" s="25" t="s">
        <v>54</v>
      </c>
      <c r="D368" s="25" t="s">
        <v>51</v>
      </c>
      <c r="E368" s="26" t="s">
        <v>624</v>
      </c>
      <c r="F368" s="28"/>
      <c r="G368" s="260">
        <f>G369</f>
        <v>5736</v>
      </c>
      <c r="H368" s="260">
        <f t="shared" ref="H368:N369" si="878">H369</f>
        <v>5162</v>
      </c>
      <c r="I368" s="260">
        <f t="shared" si="878"/>
        <v>0</v>
      </c>
      <c r="J368" s="260">
        <f t="shared" si="878"/>
        <v>0</v>
      </c>
      <c r="K368" s="28">
        <f t="shared" si="878"/>
        <v>0</v>
      </c>
      <c r="L368" s="28">
        <f t="shared" si="878"/>
        <v>0</v>
      </c>
      <c r="M368" s="28">
        <f t="shared" si="878"/>
        <v>17167</v>
      </c>
      <c r="N368" s="28">
        <f t="shared" si="878"/>
        <v>15668</v>
      </c>
      <c r="O368" s="260">
        <f t="shared" si="850"/>
        <v>5736</v>
      </c>
      <c r="P368" s="260">
        <f t="shared" si="850"/>
        <v>5162</v>
      </c>
      <c r="Q368" s="260">
        <f t="shared" si="850"/>
        <v>17167</v>
      </c>
      <c r="R368" s="260">
        <f t="shared" si="850"/>
        <v>15668</v>
      </c>
      <c r="S368" s="28">
        <f t="shared" ref="S368:V369" si="879">S369</f>
        <v>0</v>
      </c>
      <c r="T368" s="28">
        <f t="shared" si="879"/>
        <v>0</v>
      </c>
      <c r="U368" s="28">
        <f t="shared" si="879"/>
        <v>0</v>
      </c>
      <c r="V368" s="28">
        <f t="shared" si="879"/>
        <v>0</v>
      </c>
      <c r="W368" s="260">
        <f t="shared" si="757"/>
        <v>5736</v>
      </c>
      <c r="X368" s="260">
        <f t="shared" si="757"/>
        <v>5162</v>
      </c>
      <c r="Y368" s="260">
        <f t="shared" si="757"/>
        <v>17167</v>
      </c>
      <c r="Z368" s="260">
        <f t="shared" si="757"/>
        <v>15668</v>
      </c>
      <c r="AA368" s="28">
        <f t="shared" ref="AA368:AD369" si="880">AA369</f>
        <v>0</v>
      </c>
      <c r="AB368" s="28">
        <f t="shared" si="880"/>
        <v>0</v>
      </c>
      <c r="AC368" s="28">
        <f t="shared" si="880"/>
        <v>0</v>
      </c>
      <c r="AD368" s="28">
        <f t="shared" si="880"/>
        <v>0</v>
      </c>
      <c r="AE368" s="28">
        <f t="shared" si="759"/>
        <v>5736</v>
      </c>
      <c r="AF368" s="28">
        <f t="shared" si="759"/>
        <v>5162</v>
      </c>
      <c r="AG368" s="28">
        <f t="shared" si="759"/>
        <v>17167</v>
      </c>
      <c r="AH368" s="28">
        <f t="shared" si="759"/>
        <v>15668</v>
      </c>
      <c r="AI368" s="28">
        <f t="shared" ref="AI368:AL369" si="881">AI369</f>
        <v>0</v>
      </c>
      <c r="AJ368" s="28">
        <f t="shared" si="881"/>
        <v>0</v>
      </c>
      <c r="AK368" s="28">
        <f t="shared" si="881"/>
        <v>0</v>
      </c>
      <c r="AL368" s="28">
        <f t="shared" si="881"/>
        <v>0</v>
      </c>
      <c r="AM368" s="260">
        <f t="shared" si="761"/>
        <v>5736</v>
      </c>
      <c r="AN368" s="260">
        <f t="shared" si="761"/>
        <v>5162</v>
      </c>
      <c r="AO368" s="260">
        <f t="shared" si="761"/>
        <v>17167</v>
      </c>
      <c r="AP368" s="260">
        <f t="shared" si="761"/>
        <v>15668</v>
      </c>
      <c r="AQ368" s="28">
        <f t="shared" ref="AQ368:AT369" si="882">AQ369</f>
        <v>0</v>
      </c>
      <c r="AR368" s="28">
        <f t="shared" si="882"/>
        <v>0</v>
      </c>
      <c r="AS368" s="28">
        <f t="shared" si="882"/>
        <v>0</v>
      </c>
      <c r="AT368" s="28">
        <f t="shared" si="882"/>
        <v>0</v>
      </c>
      <c r="AU368" s="28">
        <f t="shared" si="763"/>
        <v>5736</v>
      </c>
      <c r="AV368" s="28">
        <f t="shared" si="763"/>
        <v>5162</v>
      </c>
      <c r="AW368" s="28">
        <f t="shared" si="763"/>
        <v>17167</v>
      </c>
      <c r="AX368" s="28">
        <f t="shared" si="763"/>
        <v>15668</v>
      </c>
    </row>
    <row r="369" spans="1:50" ht="33">
      <c r="A369" s="91" t="s">
        <v>81</v>
      </c>
      <c r="B369" s="25">
        <f t="shared" si="877"/>
        <v>912</v>
      </c>
      <c r="C369" s="25" t="s">
        <v>54</v>
      </c>
      <c r="D369" s="25" t="s">
        <v>51</v>
      </c>
      <c r="E369" s="26" t="s">
        <v>624</v>
      </c>
      <c r="F369" s="25" t="s">
        <v>82</v>
      </c>
      <c r="G369" s="260">
        <f>G370</f>
        <v>5736</v>
      </c>
      <c r="H369" s="260">
        <f t="shared" si="878"/>
        <v>5162</v>
      </c>
      <c r="I369" s="260">
        <f t="shared" si="878"/>
        <v>0</v>
      </c>
      <c r="J369" s="260">
        <f t="shared" si="878"/>
        <v>0</v>
      </c>
      <c r="K369" s="28">
        <f t="shared" si="878"/>
        <v>0</v>
      </c>
      <c r="L369" s="28">
        <f t="shared" si="878"/>
        <v>0</v>
      </c>
      <c r="M369" s="28">
        <f t="shared" si="878"/>
        <v>17167</v>
      </c>
      <c r="N369" s="28">
        <f t="shared" si="878"/>
        <v>15668</v>
      </c>
      <c r="O369" s="260">
        <f t="shared" si="850"/>
        <v>5736</v>
      </c>
      <c r="P369" s="260">
        <f t="shared" si="850"/>
        <v>5162</v>
      </c>
      <c r="Q369" s="260">
        <f t="shared" si="850"/>
        <v>17167</v>
      </c>
      <c r="R369" s="260">
        <f t="shared" si="850"/>
        <v>15668</v>
      </c>
      <c r="S369" s="28">
        <f t="shared" si="879"/>
        <v>0</v>
      </c>
      <c r="T369" s="28">
        <f t="shared" si="879"/>
        <v>0</v>
      </c>
      <c r="U369" s="28">
        <f t="shared" si="879"/>
        <v>0</v>
      </c>
      <c r="V369" s="28">
        <f t="shared" si="879"/>
        <v>0</v>
      </c>
      <c r="W369" s="260">
        <f t="shared" si="757"/>
        <v>5736</v>
      </c>
      <c r="X369" s="260">
        <f t="shared" si="757"/>
        <v>5162</v>
      </c>
      <c r="Y369" s="260">
        <f t="shared" si="757"/>
        <v>17167</v>
      </c>
      <c r="Z369" s="260">
        <f t="shared" si="757"/>
        <v>15668</v>
      </c>
      <c r="AA369" s="28">
        <f t="shared" si="880"/>
        <v>0</v>
      </c>
      <c r="AB369" s="28">
        <f t="shared" si="880"/>
        <v>0</v>
      </c>
      <c r="AC369" s="28">
        <f t="shared" si="880"/>
        <v>0</v>
      </c>
      <c r="AD369" s="28">
        <f t="shared" si="880"/>
        <v>0</v>
      </c>
      <c r="AE369" s="28">
        <f t="shared" si="759"/>
        <v>5736</v>
      </c>
      <c r="AF369" s="28">
        <f t="shared" si="759"/>
        <v>5162</v>
      </c>
      <c r="AG369" s="28">
        <f t="shared" si="759"/>
        <v>17167</v>
      </c>
      <c r="AH369" s="28">
        <f t="shared" si="759"/>
        <v>15668</v>
      </c>
      <c r="AI369" s="28">
        <f t="shared" si="881"/>
        <v>0</v>
      </c>
      <c r="AJ369" s="28">
        <f t="shared" si="881"/>
        <v>0</v>
      </c>
      <c r="AK369" s="28">
        <f t="shared" si="881"/>
        <v>0</v>
      </c>
      <c r="AL369" s="28">
        <f t="shared" si="881"/>
        <v>0</v>
      </c>
      <c r="AM369" s="260">
        <f t="shared" si="761"/>
        <v>5736</v>
      </c>
      <c r="AN369" s="260">
        <f t="shared" si="761"/>
        <v>5162</v>
      </c>
      <c r="AO369" s="260">
        <f t="shared" si="761"/>
        <v>17167</v>
      </c>
      <c r="AP369" s="260">
        <f t="shared" si="761"/>
        <v>15668</v>
      </c>
      <c r="AQ369" s="28">
        <f t="shared" si="882"/>
        <v>0</v>
      </c>
      <c r="AR369" s="28">
        <f t="shared" si="882"/>
        <v>0</v>
      </c>
      <c r="AS369" s="28">
        <f t="shared" si="882"/>
        <v>0</v>
      </c>
      <c r="AT369" s="28">
        <f t="shared" si="882"/>
        <v>0</v>
      </c>
      <c r="AU369" s="28">
        <f t="shared" si="763"/>
        <v>5736</v>
      </c>
      <c r="AV369" s="28">
        <f t="shared" si="763"/>
        <v>5162</v>
      </c>
      <c r="AW369" s="28">
        <f t="shared" si="763"/>
        <v>17167</v>
      </c>
      <c r="AX369" s="28">
        <f t="shared" si="763"/>
        <v>15668</v>
      </c>
    </row>
    <row r="370" spans="1:50">
      <c r="A370" s="91" t="s">
        <v>169</v>
      </c>
      <c r="B370" s="25">
        <f t="shared" si="877"/>
        <v>912</v>
      </c>
      <c r="C370" s="25" t="s">
        <v>54</v>
      </c>
      <c r="D370" s="25" t="s">
        <v>51</v>
      </c>
      <c r="E370" s="26" t="s">
        <v>624</v>
      </c>
      <c r="F370" s="28">
        <v>610</v>
      </c>
      <c r="G370" s="260">
        <v>5736</v>
      </c>
      <c r="H370" s="260">
        <v>5162</v>
      </c>
      <c r="I370" s="260"/>
      <c r="J370" s="260"/>
      <c r="K370" s="28"/>
      <c r="L370" s="28"/>
      <c r="M370" s="28">
        <f>15668+1499</f>
        <v>17167</v>
      </c>
      <c r="N370" s="28">
        <v>15668</v>
      </c>
      <c r="O370" s="260">
        <f t="shared" si="850"/>
        <v>5736</v>
      </c>
      <c r="P370" s="260">
        <f t="shared" si="850"/>
        <v>5162</v>
      </c>
      <c r="Q370" s="260">
        <f t="shared" si="850"/>
        <v>17167</v>
      </c>
      <c r="R370" s="260">
        <f t="shared" si="850"/>
        <v>15668</v>
      </c>
      <c r="S370" s="28"/>
      <c r="T370" s="28"/>
      <c r="U370" s="28"/>
      <c r="V370" s="28"/>
      <c r="W370" s="260">
        <f t="shared" si="757"/>
        <v>5736</v>
      </c>
      <c r="X370" s="260">
        <f t="shared" si="757"/>
        <v>5162</v>
      </c>
      <c r="Y370" s="260">
        <f t="shared" si="757"/>
        <v>17167</v>
      </c>
      <c r="Z370" s="260">
        <f t="shared" si="757"/>
        <v>15668</v>
      </c>
      <c r="AA370" s="28"/>
      <c r="AB370" s="28"/>
      <c r="AC370" s="28"/>
      <c r="AD370" s="28"/>
      <c r="AE370" s="28">
        <f t="shared" si="759"/>
        <v>5736</v>
      </c>
      <c r="AF370" s="28">
        <f t="shared" si="759"/>
        <v>5162</v>
      </c>
      <c r="AG370" s="28">
        <f t="shared" si="759"/>
        <v>17167</v>
      </c>
      <c r="AH370" s="28">
        <f t="shared" si="759"/>
        <v>15668</v>
      </c>
      <c r="AI370" s="28"/>
      <c r="AJ370" s="28"/>
      <c r="AK370" s="28"/>
      <c r="AL370" s="28"/>
      <c r="AM370" s="260">
        <f t="shared" si="761"/>
        <v>5736</v>
      </c>
      <c r="AN370" s="260">
        <f t="shared" si="761"/>
        <v>5162</v>
      </c>
      <c r="AO370" s="260">
        <f t="shared" si="761"/>
        <v>17167</v>
      </c>
      <c r="AP370" s="260">
        <f t="shared" si="761"/>
        <v>15668</v>
      </c>
      <c r="AQ370" s="28"/>
      <c r="AR370" s="28"/>
      <c r="AS370" s="28"/>
      <c r="AT370" s="28"/>
      <c r="AU370" s="28">
        <f t="shared" si="763"/>
        <v>5736</v>
      </c>
      <c r="AV370" s="28">
        <f t="shared" si="763"/>
        <v>5162</v>
      </c>
      <c r="AW370" s="28">
        <f t="shared" si="763"/>
        <v>17167</v>
      </c>
      <c r="AX370" s="28">
        <f t="shared" si="763"/>
        <v>15668</v>
      </c>
    </row>
    <row r="371" spans="1:50">
      <c r="A371" s="91"/>
      <c r="B371" s="25"/>
      <c r="C371" s="25"/>
      <c r="D371" s="25"/>
      <c r="E371" s="26"/>
      <c r="F371" s="28"/>
      <c r="G371" s="260"/>
      <c r="H371" s="260"/>
      <c r="I371" s="260"/>
      <c r="J371" s="290"/>
      <c r="K371" s="28"/>
      <c r="L371" s="28"/>
      <c r="M371" s="28"/>
      <c r="N371" s="291"/>
      <c r="O371" s="260">
        <f t="shared" si="850"/>
        <v>0</v>
      </c>
      <c r="P371" s="260">
        <f t="shared" si="850"/>
        <v>0</v>
      </c>
      <c r="Q371" s="260">
        <f t="shared" si="850"/>
        <v>0</v>
      </c>
      <c r="R371" s="290">
        <f t="shared" si="850"/>
        <v>0</v>
      </c>
      <c r="S371" s="28"/>
      <c r="T371" s="28"/>
      <c r="U371" s="28"/>
      <c r="V371" s="291"/>
      <c r="W371" s="260">
        <f t="shared" si="757"/>
        <v>0</v>
      </c>
      <c r="X371" s="260">
        <f t="shared" si="757"/>
        <v>0</v>
      </c>
      <c r="Y371" s="260">
        <f t="shared" si="757"/>
        <v>0</v>
      </c>
      <c r="Z371" s="290">
        <f t="shared" si="757"/>
        <v>0</v>
      </c>
      <c r="AA371" s="28"/>
      <c r="AB371" s="28"/>
      <c r="AC371" s="28"/>
      <c r="AD371" s="291"/>
      <c r="AE371" s="28">
        <f t="shared" si="759"/>
        <v>0</v>
      </c>
      <c r="AF371" s="28">
        <f t="shared" si="759"/>
        <v>0</v>
      </c>
      <c r="AG371" s="28">
        <f t="shared" si="759"/>
        <v>0</v>
      </c>
      <c r="AH371" s="291">
        <f t="shared" si="759"/>
        <v>0</v>
      </c>
      <c r="AI371" s="28"/>
      <c r="AJ371" s="28"/>
      <c r="AK371" s="28"/>
      <c r="AL371" s="291"/>
      <c r="AM371" s="260">
        <f t="shared" si="761"/>
        <v>0</v>
      </c>
      <c r="AN371" s="260">
        <f t="shared" si="761"/>
        <v>0</v>
      </c>
      <c r="AO371" s="260">
        <f t="shared" si="761"/>
        <v>0</v>
      </c>
      <c r="AP371" s="290">
        <f t="shared" si="761"/>
        <v>0</v>
      </c>
      <c r="AQ371" s="28"/>
      <c r="AR371" s="28"/>
      <c r="AS371" s="28"/>
      <c r="AT371" s="291"/>
      <c r="AU371" s="28">
        <f t="shared" si="763"/>
        <v>0</v>
      </c>
      <c r="AV371" s="28">
        <f t="shared" si="763"/>
        <v>0</v>
      </c>
      <c r="AW371" s="28">
        <f t="shared" si="763"/>
        <v>0</v>
      </c>
      <c r="AX371" s="291">
        <f t="shared" si="763"/>
        <v>0</v>
      </c>
    </row>
    <row r="372" spans="1:50" ht="18.75">
      <c r="A372" s="116" t="s">
        <v>850</v>
      </c>
      <c r="B372" s="22">
        <v>912</v>
      </c>
      <c r="C372" s="22" t="s">
        <v>59</v>
      </c>
      <c r="D372" s="22" t="s">
        <v>48</v>
      </c>
      <c r="E372" s="64"/>
      <c r="F372" s="22"/>
      <c r="G372" s="315">
        <f>G373</f>
        <v>437789</v>
      </c>
      <c r="H372" s="315">
        <f t="shared" ref="H372:N372" si="883">H373</f>
        <v>10695</v>
      </c>
      <c r="I372" s="315">
        <f t="shared" si="883"/>
        <v>427094</v>
      </c>
      <c r="J372" s="315">
        <f t="shared" si="883"/>
        <v>0</v>
      </c>
      <c r="K372" s="316">
        <f t="shared" si="883"/>
        <v>16337</v>
      </c>
      <c r="L372" s="316">
        <f t="shared" si="883"/>
        <v>-3695</v>
      </c>
      <c r="M372" s="316">
        <f t="shared" si="883"/>
        <v>26874</v>
      </c>
      <c r="N372" s="316">
        <f t="shared" si="883"/>
        <v>6500</v>
      </c>
      <c r="O372" s="315">
        <f t="shared" si="850"/>
        <v>454126</v>
      </c>
      <c r="P372" s="315">
        <f t="shared" si="850"/>
        <v>7000</v>
      </c>
      <c r="Q372" s="315">
        <f t="shared" si="850"/>
        <v>453968</v>
      </c>
      <c r="R372" s="315">
        <f t="shared" si="850"/>
        <v>6500</v>
      </c>
      <c r="S372" s="316">
        <f t="shared" ref="S372:V372" si="884">S373</f>
        <v>0</v>
      </c>
      <c r="T372" s="316">
        <f t="shared" si="884"/>
        <v>0</v>
      </c>
      <c r="U372" s="316">
        <f t="shared" si="884"/>
        <v>0</v>
      </c>
      <c r="V372" s="316">
        <f t="shared" si="884"/>
        <v>0</v>
      </c>
      <c r="W372" s="315">
        <f t="shared" si="757"/>
        <v>454126</v>
      </c>
      <c r="X372" s="315">
        <f t="shared" si="757"/>
        <v>7000</v>
      </c>
      <c r="Y372" s="315">
        <f t="shared" si="757"/>
        <v>453968</v>
      </c>
      <c r="Z372" s="315">
        <f t="shared" si="757"/>
        <v>6500</v>
      </c>
      <c r="AA372" s="316">
        <f t="shared" ref="AA372:AD372" si="885">AA373</f>
        <v>0</v>
      </c>
      <c r="AB372" s="316">
        <f t="shared" si="885"/>
        <v>0</v>
      </c>
      <c r="AC372" s="316">
        <f t="shared" si="885"/>
        <v>0</v>
      </c>
      <c r="AD372" s="316">
        <f t="shared" si="885"/>
        <v>0</v>
      </c>
      <c r="AE372" s="316">
        <f t="shared" si="759"/>
        <v>454126</v>
      </c>
      <c r="AF372" s="316">
        <f t="shared" si="759"/>
        <v>7000</v>
      </c>
      <c r="AG372" s="316">
        <f t="shared" si="759"/>
        <v>453968</v>
      </c>
      <c r="AH372" s="316">
        <f t="shared" si="759"/>
        <v>6500</v>
      </c>
      <c r="AI372" s="316">
        <f t="shared" ref="AI372:AL372" si="886">AI373</f>
        <v>0</v>
      </c>
      <c r="AJ372" s="316">
        <f t="shared" si="886"/>
        <v>0</v>
      </c>
      <c r="AK372" s="316">
        <f t="shared" si="886"/>
        <v>0</v>
      </c>
      <c r="AL372" s="316">
        <f t="shared" si="886"/>
        <v>0</v>
      </c>
      <c r="AM372" s="315">
        <f t="shared" si="761"/>
        <v>454126</v>
      </c>
      <c r="AN372" s="315">
        <f t="shared" si="761"/>
        <v>7000</v>
      </c>
      <c r="AO372" s="315">
        <f t="shared" si="761"/>
        <v>453968</v>
      </c>
      <c r="AP372" s="315">
        <f t="shared" si="761"/>
        <v>6500</v>
      </c>
      <c r="AQ372" s="316">
        <f t="shared" ref="AQ372:AT372" si="887">AQ373</f>
        <v>0</v>
      </c>
      <c r="AR372" s="316">
        <f t="shared" si="887"/>
        <v>0</v>
      </c>
      <c r="AS372" s="316">
        <f t="shared" si="887"/>
        <v>0</v>
      </c>
      <c r="AT372" s="316">
        <f t="shared" si="887"/>
        <v>0</v>
      </c>
      <c r="AU372" s="316">
        <f t="shared" si="763"/>
        <v>454126</v>
      </c>
      <c r="AV372" s="316">
        <f t="shared" si="763"/>
        <v>7000</v>
      </c>
      <c r="AW372" s="316">
        <f t="shared" si="763"/>
        <v>453968</v>
      </c>
      <c r="AX372" s="316">
        <f t="shared" si="763"/>
        <v>6500</v>
      </c>
    </row>
    <row r="373" spans="1:50" ht="33">
      <c r="A373" s="91" t="s">
        <v>846</v>
      </c>
      <c r="B373" s="25">
        <f>B372</f>
        <v>912</v>
      </c>
      <c r="C373" s="25" t="s">
        <v>59</v>
      </c>
      <c r="D373" s="25" t="s">
        <v>48</v>
      </c>
      <c r="E373" s="26" t="s">
        <v>258</v>
      </c>
      <c r="F373" s="25"/>
      <c r="G373" s="317">
        <f>G374+G393+G412</f>
        <v>437789</v>
      </c>
      <c r="H373" s="317">
        <f t="shared" ref="H373:N373" si="888">H374+H393+H412</f>
        <v>10695</v>
      </c>
      <c r="I373" s="317">
        <f t="shared" si="888"/>
        <v>427094</v>
      </c>
      <c r="J373" s="317">
        <f t="shared" si="888"/>
        <v>0</v>
      </c>
      <c r="K373" s="318">
        <f t="shared" si="888"/>
        <v>16337</v>
      </c>
      <c r="L373" s="318">
        <f t="shared" si="888"/>
        <v>-3695</v>
      </c>
      <c r="M373" s="318">
        <f t="shared" si="888"/>
        <v>26874</v>
      </c>
      <c r="N373" s="318">
        <f t="shared" si="888"/>
        <v>6500</v>
      </c>
      <c r="O373" s="317">
        <f t="shared" si="850"/>
        <v>454126</v>
      </c>
      <c r="P373" s="317">
        <f t="shared" si="850"/>
        <v>7000</v>
      </c>
      <c r="Q373" s="317">
        <f t="shared" si="850"/>
        <v>453968</v>
      </c>
      <c r="R373" s="317">
        <f t="shared" si="850"/>
        <v>6500</v>
      </c>
      <c r="S373" s="318">
        <f t="shared" ref="S373:V373" si="889">S374+S393+S412</f>
        <v>0</v>
      </c>
      <c r="T373" s="318">
        <f t="shared" si="889"/>
        <v>0</v>
      </c>
      <c r="U373" s="318">
        <f t="shared" si="889"/>
        <v>0</v>
      </c>
      <c r="V373" s="318">
        <f t="shared" si="889"/>
        <v>0</v>
      </c>
      <c r="W373" s="317">
        <f t="shared" si="757"/>
        <v>454126</v>
      </c>
      <c r="X373" s="317">
        <f t="shared" si="757"/>
        <v>7000</v>
      </c>
      <c r="Y373" s="317">
        <f t="shared" si="757"/>
        <v>453968</v>
      </c>
      <c r="Z373" s="317">
        <f t="shared" si="757"/>
        <v>6500</v>
      </c>
      <c r="AA373" s="318">
        <f t="shared" ref="AA373:AD373" si="890">AA374+AA393+AA412</f>
        <v>0</v>
      </c>
      <c r="AB373" s="318">
        <f t="shared" si="890"/>
        <v>0</v>
      </c>
      <c r="AC373" s="318">
        <f t="shared" si="890"/>
        <v>0</v>
      </c>
      <c r="AD373" s="318">
        <f t="shared" si="890"/>
        <v>0</v>
      </c>
      <c r="AE373" s="318">
        <f t="shared" si="759"/>
        <v>454126</v>
      </c>
      <c r="AF373" s="318">
        <f t="shared" si="759"/>
        <v>7000</v>
      </c>
      <c r="AG373" s="318">
        <f t="shared" si="759"/>
        <v>453968</v>
      </c>
      <c r="AH373" s="318">
        <f t="shared" si="759"/>
        <v>6500</v>
      </c>
      <c r="AI373" s="318">
        <f t="shared" ref="AI373:AL373" si="891">AI374+AI393+AI412</f>
        <v>0</v>
      </c>
      <c r="AJ373" s="318">
        <f t="shared" si="891"/>
        <v>0</v>
      </c>
      <c r="AK373" s="318">
        <f t="shared" si="891"/>
        <v>0</v>
      </c>
      <c r="AL373" s="318">
        <f t="shared" si="891"/>
        <v>0</v>
      </c>
      <c r="AM373" s="317">
        <f t="shared" si="761"/>
        <v>454126</v>
      </c>
      <c r="AN373" s="317">
        <f t="shared" si="761"/>
        <v>7000</v>
      </c>
      <c r="AO373" s="317">
        <f t="shared" si="761"/>
        <v>453968</v>
      </c>
      <c r="AP373" s="317">
        <f t="shared" si="761"/>
        <v>6500</v>
      </c>
      <c r="AQ373" s="318">
        <f t="shared" ref="AQ373:AT373" si="892">AQ374+AQ393+AQ412</f>
        <v>0</v>
      </c>
      <c r="AR373" s="318">
        <f t="shared" si="892"/>
        <v>0</v>
      </c>
      <c r="AS373" s="318">
        <f t="shared" si="892"/>
        <v>0</v>
      </c>
      <c r="AT373" s="318">
        <f t="shared" si="892"/>
        <v>0</v>
      </c>
      <c r="AU373" s="318">
        <f t="shared" si="763"/>
        <v>454126</v>
      </c>
      <c r="AV373" s="318">
        <f t="shared" si="763"/>
        <v>7000</v>
      </c>
      <c r="AW373" s="318">
        <f t="shared" si="763"/>
        <v>453968</v>
      </c>
      <c r="AX373" s="318">
        <f t="shared" si="763"/>
        <v>6500</v>
      </c>
    </row>
    <row r="374" spans="1:50" ht="33">
      <c r="A374" s="91" t="s">
        <v>509</v>
      </c>
      <c r="B374" s="25">
        <f>B373</f>
        <v>912</v>
      </c>
      <c r="C374" s="25" t="s">
        <v>59</v>
      </c>
      <c r="D374" s="25" t="s">
        <v>48</v>
      </c>
      <c r="E374" s="26" t="s">
        <v>244</v>
      </c>
      <c r="F374" s="25"/>
      <c r="G374" s="317">
        <f t="shared" ref="G374:N374" si="893">G375+G378+G382+G385+G389</f>
        <v>425523</v>
      </c>
      <c r="H374" s="317">
        <f t="shared" si="893"/>
        <v>0</v>
      </c>
      <c r="I374" s="317">
        <f t="shared" si="893"/>
        <v>425523</v>
      </c>
      <c r="J374" s="317">
        <f t="shared" si="893"/>
        <v>0</v>
      </c>
      <c r="K374" s="318">
        <f t="shared" si="893"/>
        <v>20032</v>
      </c>
      <c r="L374" s="318">
        <f t="shared" si="893"/>
        <v>0</v>
      </c>
      <c r="M374" s="318">
        <f t="shared" si="893"/>
        <v>20032</v>
      </c>
      <c r="N374" s="318">
        <f t="shared" si="893"/>
        <v>0</v>
      </c>
      <c r="O374" s="317">
        <f t="shared" si="850"/>
        <v>445555</v>
      </c>
      <c r="P374" s="317">
        <f t="shared" si="850"/>
        <v>0</v>
      </c>
      <c r="Q374" s="317">
        <f t="shared" si="850"/>
        <v>445555</v>
      </c>
      <c r="R374" s="317">
        <f t="shared" si="850"/>
        <v>0</v>
      </c>
      <c r="S374" s="318">
        <f t="shared" ref="S374:V374" si="894">S375+S378+S382+S385+S389</f>
        <v>0</v>
      </c>
      <c r="T374" s="318">
        <f t="shared" si="894"/>
        <v>0</v>
      </c>
      <c r="U374" s="318">
        <f t="shared" si="894"/>
        <v>0</v>
      </c>
      <c r="V374" s="318">
        <f t="shared" si="894"/>
        <v>0</v>
      </c>
      <c r="W374" s="317">
        <f t="shared" si="757"/>
        <v>445555</v>
      </c>
      <c r="X374" s="317">
        <f t="shared" si="757"/>
        <v>0</v>
      </c>
      <c r="Y374" s="317">
        <f t="shared" si="757"/>
        <v>445555</v>
      </c>
      <c r="Z374" s="317">
        <f t="shared" si="757"/>
        <v>0</v>
      </c>
      <c r="AA374" s="318">
        <f t="shared" ref="AA374:AD374" si="895">AA375+AA378+AA382+AA385+AA389</f>
        <v>0</v>
      </c>
      <c r="AB374" s="318">
        <f t="shared" si="895"/>
        <v>0</v>
      </c>
      <c r="AC374" s="318">
        <f t="shared" si="895"/>
        <v>0</v>
      </c>
      <c r="AD374" s="318">
        <f t="shared" si="895"/>
        <v>0</v>
      </c>
      <c r="AE374" s="318">
        <f t="shared" si="759"/>
        <v>445555</v>
      </c>
      <c r="AF374" s="318">
        <f t="shared" si="759"/>
        <v>0</v>
      </c>
      <c r="AG374" s="318">
        <f t="shared" si="759"/>
        <v>445555</v>
      </c>
      <c r="AH374" s="318">
        <f t="shared" si="759"/>
        <v>0</v>
      </c>
      <c r="AI374" s="318">
        <f t="shared" ref="AI374:AL374" si="896">AI375+AI378+AI382+AI385+AI389</f>
        <v>0</v>
      </c>
      <c r="AJ374" s="318">
        <f t="shared" si="896"/>
        <v>0</v>
      </c>
      <c r="AK374" s="318">
        <f t="shared" si="896"/>
        <v>0</v>
      </c>
      <c r="AL374" s="318">
        <f t="shared" si="896"/>
        <v>0</v>
      </c>
      <c r="AM374" s="317">
        <f t="shared" si="761"/>
        <v>445555</v>
      </c>
      <c r="AN374" s="317">
        <f t="shared" si="761"/>
        <v>0</v>
      </c>
      <c r="AO374" s="317">
        <f t="shared" si="761"/>
        <v>445555</v>
      </c>
      <c r="AP374" s="317">
        <f t="shared" si="761"/>
        <v>0</v>
      </c>
      <c r="AQ374" s="318">
        <f t="shared" ref="AQ374:AT374" si="897">AQ375+AQ378+AQ382+AQ385+AQ389</f>
        <v>0</v>
      </c>
      <c r="AR374" s="318">
        <f t="shared" si="897"/>
        <v>0</v>
      </c>
      <c r="AS374" s="318">
        <f t="shared" si="897"/>
        <v>0</v>
      </c>
      <c r="AT374" s="318">
        <f t="shared" si="897"/>
        <v>0</v>
      </c>
      <c r="AU374" s="318">
        <f t="shared" si="763"/>
        <v>445555</v>
      </c>
      <c r="AV374" s="318">
        <f t="shared" si="763"/>
        <v>0</v>
      </c>
      <c r="AW374" s="318">
        <f t="shared" si="763"/>
        <v>445555</v>
      </c>
      <c r="AX374" s="318">
        <f t="shared" si="763"/>
        <v>0</v>
      </c>
    </row>
    <row r="375" spans="1:50">
      <c r="A375" s="91" t="s">
        <v>468</v>
      </c>
      <c r="B375" s="49">
        <f>B373</f>
        <v>912</v>
      </c>
      <c r="C375" s="25" t="s">
        <v>59</v>
      </c>
      <c r="D375" s="25" t="s">
        <v>48</v>
      </c>
      <c r="E375" s="25" t="s">
        <v>540</v>
      </c>
      <c r="F375" s="25"/>
      <c r="G375" s="317">
        <f t="shared" ref="G375:N376" si="898">G376</f>
        <v>29490</v>
      </c>
      <c r="H375" s="317">
        <f t="shared" si="898"/>
        <v>0</v>
      </c>
      <c r="I375" s="317">
        <f t="shared" si="898"/>
        <v>29490</v>
      </c>
      <c r="J375" s="317">
        <f t="shared" si="898"/>
        <v>0</v>
      </c>
      <c r="K375" s="318">
        <f t="shared" si="898"/>
        <v>971</v>
      </c>
      <c r="L375" s="318">
        <f t="shared" si="898"/>
        <v>0</v>
      </c>
      <c r="M375" s="318">
        <f t="shared" si="898"/>
        <v>971</v>
      </c>
      <c r="N375" s="318">
        <f t="shared" si="898"/>
        <v>0</v>
      </c>
      <c r="O375" s="317">
        <f t="shared" si="850"/>
        <v>30461</v>
      </c>
      <c r="P375" s="317">
        <f t="shared" si="850"/>
        <v>0</v>
      </c>
      <c r="Q375" s="317">
        <f t="shared" si="850"/>
        <v>30461</v>
      </c>
      <c r="R375" s="317">
        <f t="shared" si="850"/>
        <v>0</v>
      </c>
      <c r="S375" s="318">
        <f t="shared" ref="S375:V376" si="899">S376</f>
        <v>0</v>
      </c>
      <c r="T375" s="318">
        <f t="shared" si="899"/>
        <v>0</v>
      </c>
      <c r="U375" s="318">
        <f t="shared" si="899"/>
        <v>0</v>
      </c>
      <c r="V375" s="318">
        <f t="shared" si="899"/>
        <v>0</v>
      </c>
      <c r="W375" s="317">
        <f t="shared" si="757"/>
        <v>30461</v>
      </c>
      <c r="X375" s="317">
        <f t="shared" si="757"/>
        <v>0</v>
      </c>
      <c r="Y375" s="317">
        <f t="shared" si="757"/>
        <v>30461</v>
      </c>
      <c r="Z375" s="317">
        <f t="shared" si="757"/>
        <v>0</v>
      </c>
      <c r="AA375" s="318">
        <f t="shared" ref="AA375:AD376" si="900">AA376</f>
        <v>0</v>
      </c>
      <c r="AB375" s="318">
        <f t="shared" si="900"/>
        <v>0</v>
      </c>
      <c r="AC375" s="318">
        <f t="shared" si="900"/>
        <v>0</v>
      </c>
      <c r="AD375" s="318">
        <f t="shared" si="900"/>
        <v>0</v>
      </c>
      <c r="AE375" s="318">
        <f t="shared" si="759"/>
        <v>30461</v>
      </c>
      <c r="AF375" s="318">
        <f t="shared" si="759"/>
        <v>0</v>
      </c>
      <c r="AG375" s="318">
        <f t="shared" si="759"/>
        <v>30461</v>
      </c>
      <c r="AH375" s="318">
        <f t="shared" si="759"/>
        <v>0</v>
      </c>
      <c r="AI375" s="318">
        <f t="shared" ref="AI375:AL376" si="901">AI376</f>
        <v>0</v>
      </c>
      <c r="AJ375" s="318">
        <f t="shared" si="901"/>
        <v>0</v>
      </c>
      <c r="AK375" s="318">
        <f t="shared" si="901"/>
        <v>0</v>
      </c>
      <c r="AL375" s="318">
        <f t="shared" si="901"/>
        <v>0</v>
      </c>
      <c r="AM375" s="317">
        <f t="shared" si="761"/>
        <v>30461</v>
      </c>
      <c r="AN375" s="317">
        <f t="shared" si="761"/>
        <v>0</v>
      </c>
      <c r="AO375" s="317">
        <f t="shared" si="761"/>
        <v>30461</v>
      </c>
      <c r="AP375" s="317">
        <f t="shared" si="761"/>
        <v>0</v>
      </c>
      <c r="AQ375" s="318">
        <f t="shared" ref="AQ375:AT376" si="902">AQ376</f>
        <v>0</v>
      </c>
      <c r="AR375" s="318">
        <f t="shared" si="902"/>
        <v>0</v>
      </c>
      <c r="AS375" s="318">
        <f t="shared" si="902"/>
        <v>0</v>
      </c>
      <c r="AT375" s="318">
        <f t="shared" si="902"/>
        <v>0</v>
      </c>
      <c r="AU375" s="318">
        <f t="shared" si="763"/>
        <v>30461</v>
      </c>
      <c r="AV375" s="318">
        <f t="shared" si="763"/>
        <v>0</v>
      </c>
      <c r="AW375" s="318">
        <f t="shared" si="763"/>
        <v>30461</v>
      </c>
      <c r="AX375" s="318">
        <f t="shared" si="763"/>
        <v>0</v>
      </c>
    </row>
    <row r="376" spans="1:50" ht="33">
      <c r="A376" s="91" t="s">
        <v>81</v>
      </c>
      <c r="B376" s="49">
        <f>B374</f>
        <v>912</v>
      </c>
      <c r="C376" s="25" t="s">
        <v>59</v>
      </c>
      <c r="D376" s="25" t="s">
        <v>48</v>
      </c>
      <c r="E376" s="25" t="s">
        <v>540</v>
      </c>
      <c r="F376" s="25" t="s">
        <v>82</v>
      </c>
      <c r="G376" s="317">
        <f t="shared" si="898"/>
        <v>29490</v>
      </c>
      <c r="H376" s="317">
        <f t="shared" si="898"/>
        <v>0</v>
      </c>
      <c r="I376" s="317">
        <f t="shared" si="898"/>
        <v>29490</v>
      </c>
      <c r="J376" s="317">
        <f t="shared" si="898"/>
        <v>0</v>
      </c>
      <c r="K376" s="318">
        <f t="shared" si="898"/>
        <v>971</v>
      </c>
      <c r="L376" s="318">
        <f t="shared" si="898"/>
        <v>0</v>
      </c>
      <c r="M376" s="318">
        <f t="shared" si="898"/>
        <v>971</v>
      </c>
      <c r="N376" s="318">
        <f t="shared" si="898"/>
        <v>0</v>
      </c>
      <c r="O376" s="317">
        <f t="shared" si="850"/>
        <v>30461</v>
      </c>
      <c r="P376" s="317">
        <f t="shared" si="850"/>
        <v>0</v>
      </c>
      <c r="Q376" s="317">
        <f t="shared" si="850"/>
        <v>30461</v>
      </c>
      <c r="R376" s="317">
        <f t="shared" si="850"/>
        <v>0</v>
      </c>
      <c r="S376" s="318">
        <f t="shared" si="899"/>
        <v>0</v>
      </c>
      <c r="T376" s="318">
        <f t="shared" si="899"/>
        <v>0</v>
      </c>
      <c r="U376" s="318">
        <f t="shared" si="899"/>
        <v>0</v>
      </c>
      <c r="V376" s="318">
        <f t="shared" si="899"/>
        <v>0</v>
      </c>
      <c r="W376" s="317">
        <f t="shared" si="757"/>
        <v>30461</v>
      </c>
      <c r="X376" s="317">
        <f t="shared" si="757"/>
        <v>0</v>
      </c>
      <c r="Y376" s="317">
        <f t="shared" si="757"/>
        <v>30461</v>
      </c>
      <c r="Z376" s="317">
        <f t="shared" si="757"/>
        <v>0</v>
      </c>
      <c r="AA376" s="318">
        <f t="shared" si="900"/>
        <v>0</v>
      </c>
      <c r="AB376" s="318">
        <f t="shared" si="900"/>
        <v>0</v>
      </c>
      <c r="AC376" s="318">
        <f t="shared" si="900"/>
        <v>0</v>
      </c>
      <c r="AD376" s="318">
        <f t="shared" si="900"/>
        <v>0</v>
      </c>
      <c r="AE376" s="318">
        <f t="shared" si="759"/>
        <v>30461</v>
      </c>
      <c r="AF376" s="318">
        <f t="shared" si="759"/>
        <v>0</v>
      </c>
      <c r="AG376" s="318">
        <f t="shared" si="759"/>
        <v>30461</v>
      </c>
      <c r="AH376" s="318">
        <f t="shared" si="759"/>
        <v>0</v>
      </c>
      <c r="AI376" s="318">
        <f t="shared" si="901"/>
        <v>0</v>
      </c>
      <c r="AJ376" s="318">
        <f t="shared" si="901"/>
        <v>0</v>
      </c>
      <c r="AK376" s="318">
        <f t="shared" si="901"/>
        <v>0</v>
      </c>
      <c r="AL376" s="318">
        <f t="shared" si="901"/>
        <v>0</v>
      </c>
      <c r="AM376" s="317">
        <f t="shared" si="761"/>
        <v>30461</v>
      </c>
      <c r="AN376" s="317">
        <f t="shared" si="761"/>
        <v>0</v>
      </c>
      <c r="AO376" s="317">
        <f t="shared" si="761"/>
        <v>30461</v>
      </c>
      <c r="AP376" s="317">
        <f t="shared" si="761"/>
        <v>0</v>
      </c>
      <c r="AQ376" s="318">
        <f t="shared" si="902"/>
        <v>0</v>
      </c>
      <c r="AR376" s="318">
        <f t="shared" si="902"/>
        <v>0</v>
      </c>
      <c r="AS376" s="318">
        <f t="shared" si="902"/>
        <v>0</v>
      </c>
      <c r="AT376" s="318">
        <f t="shared" si="902"/>
        <v>0</v>
      </c>
      <c r="AU376" s="318">
        <f t="shared" si="763"/>
        <v>30461</v>
      </c>
      <c r="AV376" s="318">
        <f t="shared" si="763"/>
        <v>0</v>
      </c>
      <c r="AW376" s="318">
        <f t="shared" si="763"/>
        <v>30461</v>
      </c>
      <c r="AX376" s="318">
        <f t="shared" si="763"/>
        <v>0</v>
      </c>
    </row>
    <row r="377" spans="1:50">
      <c r="A377" s="91" t="s">
        <v>179</v>
      </c>
      <c r="B377" s="49">
        <f>B376</f>
        <v>912</v>
      </c>
      <c r="C377" s="25" t="s">
        <v>59</v>
      </c>
      <c r="D377" s="25" t="s">
        <v>48</v>
      </c>
      <c r="E377" s="25" t="s">
        <v>540</v>
      </c>
      <c r="F377" s="25" t="s">
        <v>178</v>
      </c>
      <c r="G377" s="260">
        <v>29490</v>
      </c>
      <c r="H377" s="260"/>
      <c r="I377" s="260">
        <v>29490</v>
      </c>
      <c r="J377" s="260"/>
      <c r="K377" s="28">
        <v>971</v>
      </c>
      <c r="L377" s="28"/>
      <c r="M377" s="28">
        <v>971</v>
      </c>
      <c r="N377" s="28"/>
      <c r="O377" s="260">
        <f t="shared" si="850"/>
        <v>30461</v>
      </c>
      <c r="P377" s="260">
        <f t="shared" si="850"/>
        <v>0</v>
      </c>
      <c r="Q377" s="260">
        <f t="shared" si="850"/>
        <v>30461</v>
      </c>
      <c r="R377" s="260">
        <f t="shared" si="850"/>
        <v>0</v>
      </c>
      <c r="S377" s="28"/>
      <c r="T377" s="28"/>
      <c r="U377" s="28"/>
      <c r="V377" s="28"/>
      <c r="W377" s="260">
        <f t="shared" si="757"/>
        <v>30461</v>
      </c>
      <c r="X377" s="260">
        <f t="shared" si="757"/>
        <v>0</v>
      </c>
      <c r="Y377" s="260">
        <f t="shared" si="757"/>
        <v>30461</v>
      </c>
      <c r="Z377" s="260">
        <f t="shared" si="757"/>
        <v>0</v>
      </c>
      <c r="AA377" s="28"/>
      <c r="AB377" s="28"/>
      <c r="AC377" s="28"/>
      <c r="AD377" s="28"/>
      <c r="AE377" s="28">
        <f t="shared" si="759"/>
        <v>30461</v>
      </c>
      <c r="AF377" s="28">
        <f t="shared" si="759"/>
        <v>0</v>
      </c>
      <c r="AG377" s="28">
        <f t="shared" si="759"/>
        <v>30461</v>
      </c>
      <c r="AH377" s="28">
        <f t="shared" si="759"/>
        <v>0</v>
      </c>
      <c r="AI377" s="28"/>
      <c r="AJ377" s="28"/>
      <c r="AK377" s="28"/>
      <c r="AL377" s="28"/>
      <c r="AM377" s="260">
        <f t="shared" si="761"/>
        <v>30461</v>
      </c>
      <c r="AN377" s="260">
        <f t="shared" si="761"/>
        <v>0</v>
      </c>
      <c r="AO377" s="260">
        <f t="shared" si="761"/>
        <v>30461</v>
      </c>
      <c r="AP377" s="260">
        <f t="shared" si="761"/>
        <v>0</v>
      </c>
      <c r="AQ377" s="28"/>
      <c r="AR377" s="28"/>
      <c r="AS377" s="28"/>
      <c r="AT377" s="28"/>
      <c r="AU377" s="28">
        <f t="shared" si="763"/>
        <v>30461</v>
      </c>
      <c r="AV377" s="28">
        <f t="shared" si="763"/>
        <v>0</v>
      </c>
      <c r="AW377" s="28">
        <f t="shared" si="763"/>
        <v>30461</v>
      </c>
      <c r="AX377" s="28">
        <f t="shared" si="763"/>
        <v>0</v>
      </c>
    </row>
    <row r="378" spans="1:50">
      <c r="A378" s="91" t="s">
        <v>92</v>
      </c>
      <c r="B378" s="25">
        <f>B374</f>
        <v>912</v>
      </c>
      <c r="C378" s="25" t="s">
        <v>59</v>
      </c>
      <c r="D378" s="25" t="s">
        <v>48</v>
      </c>
      <c r="E378" s="26" t="s">
        <v>250</v>
      </c>
      <c r="F378" s="25"/>
      <c r="G378" s="317">
        <f t="shared" ref="G378:N378" si="903">G379</f>
        <v>76534</v>
      </c>
      <c r="H378" s="317">
        <f t="shared" si="903"/>
        <v>0</v>
      </c>
      <c r="I378" s="317">
        <f t="shared" si="903"/>
        <v>76534</v>
      </c>
      <c r="J378" s="317">
        <f t="shared" si="903"/>
        <v>0</v>
      </c>
      <c r="K378" s="318">
        <f t="shared" si="903"/>
        <v>2793</v>
      </c>
      <c r="L378" s="318">
        <f t="shared" si="903"/>
        <v>0</v>
      </c>
      <c r="M378" s="318">
        <f t="shared" si="903"/>
        <v>2793</v>
      </c>
      <c r="N378" s="318">
        <f t="shared" si="903"/>
        <v>0</v>
      </c>
      <c r="O378" s="317">
        <f t="shared" si="850"/>
        <v>79327</v>
      </c>
      <c r="P378" s="317">
        <f t="shared" si="850"/>
        <v>0</v>
      </c>
      <c r="Q378" s="317">
        <f t="shared" si="850"/>
        <v>79327</v>
      </c>
      <c r="R378" s="317">
        <f t="shared" si="850"/>
        <v>0</v>
      </c>
      <c r="S378" s="318">
        <f t="shared" ref="S378:V378" si="904">S379</f>
        <v>0</v>
      </c>
      <c r="T378" s="318">
        <f t="shared" si="904"/>
        <v>0</v>
      </c>
      <c r="U378" s="318">
        <f t="shared" si="904"/>
        <v>0</v>
      </c>
      <c r="V378" s="318">
        <f t="shared" si="904"/>
        <v>0</v>
      </c>
      <c r="W378" s="317">
        <f t="shared" si="757"/>
        <v>79327</v>
      </c>
      <c r="X378" s="317">
        <f t="shared" si="757"/>
        <v>0</v>
      </c>
      <c r="Y378" s="317">
        <f t="shared" si="757"/>
        <v>79327</v>
      </c>
      <c r="Z378" s="317">
        <f t="shared" si="757"/>
        <v>0</v>
      </c>
      <c r="AA378" s="318">
        <f t="shared" ref="AA378:AD378" si="905">AA379</f>
        <v>0</v>
      </c>
      <c r="AB378" s="318">
        <f t="shared" si="905"/>
        <v>0</v>
      </c>
      <c r="AC378" s="318">
        <f t="shared" si="905"/>
        <v>0</v>
      </c>
      <c r="AD378" s="318">
        <f t="shared" si="905"/>
        <v>0</v>
      </c>
      <c r="AE378" s="318">
        <f t="shared" si="759"/>
        <v>79327</v>
      </c>
      <c r="AF378" s="318">
        <f t="shared" si="759"/>
        <v>0</v>
      </c>
      <c r="AG378" s="318">
        <f t="shared" si="759"/>
        <v>79327</v>
      </c>
      <c r="AH378" s="318">
        <f t="shared" si="759"/>
        <v>0</v>
      </c>
      <c r="AI378" s="318">
        <f t="shared" ref="AI378:AL378" si="906">AI379</f>
        <v>0</v>
      </c>
      <c r="AJ378" s="318">
        <f t="shared" si="906"/>
        <v>0</v>
      </c>
      <c r="AK378" s="318">
        <f t="shared" si="906"/>
        <v>0</v>
      </c>
      <c r="AL378" s="318">
        <f t="shared" si="906"/>
        <v>0</v>
      </c>
      <c r="AM378" s="317">
        <f t="shared" si="761"/>
        <v>79327</v>
      </c>
      <c r="AN378" s="317">
        <f t="shared" si="761"/>
        <v>0</v>
      </c>
      <c r="AO378" s="317">
        <f t="shared" si="761"/>
        <v>79327</v>
      </c>
      <c r="AP378" s="317">
        <f t="shared" si="761"/>
        <v>0</v>
      </c>
      <c r="AQ378" s="318">
        <f t="shared" ref="AQ378:AT378" si="907">AQ379</f>
        <v>0</v>
      </c>
      <c r="AR378" s="318">
        <f t="shared" si="907"/>
        <v>0</v>
      </c>
      <c r="AS378" s="318">
        <f t="shared" si="907"/>
        <v>0</v>
      </c>
      <c r="AT378" s="318">
        <f t="shared" si="907"/>
        <v>0</v>
      </c>
      <c r="AU378" s="318">
        <f t="shared" si="763"/>
        <v>79327</v>
      </c>
      <c r="AV378" s="318">
        <f t="shared" si="763"/>
        <v>0</v>
      </c>
      <c r="AW378" s="318">
        <f t="shared" si="763"/>
        <v>79327</v>
      </c>
      <c r="AX378" s="318">
        <f t="shared" si="763"/>
        <v>0</v>
      </c>
    </row>
    <row r="379" spans="1:50" ht="33">
      <c r="A379" s="91" t="s">
        <v>81</v>
      </c>
      <c r="B379" s="25">
        <f>B378</f>
        <v>912</v>
      </c>
      <c r="C379" s="25" t="s">
        <v>59</v>
      </c>
      <c r="D379" s="25" t="s">
        <v>48</v>
      </c>
      <c r="E379" s="26" t="s">
        <v>250</v>
      </c>
      <c r="F379" s="25" t="s">
        <v>82</v>
      </c>
      <c r="G379" s="317">
        <f t="shared" ref="G379:N379" si="908">G380+G381</f>
        <v>76534</v>
      </c>
      <c r="H379" s="317">
        <f t="shared" si="908"/>
        <v>0</v>
      </c>
      <c r="I379" s="317">
        <f t="shared" si="908"/>
        <v>76534</v>
      </c>
      <c r="J379" s="317">
        <f t="shared" si="908"/>
        <v>0</v>
      </c>
      <c r="K379" s="318">
        <f t="shared" si="908"/>
        <v>2793</v>
      </c>
      <c r="L379" s="318">
        <f t="shared" si="908"/>
        <v>0</v>
      </c>
      <c r="M379" s="318">
        <f t="shared" si="908"/>
        <v>2793</v>
      </c>
      <c r="N379" s="318">
        <f t="shared" si="908"/>
        <v>0</v>
      </c>
      <c r="O379" s="317">
        <f t="shared" si="850"/>
        <v>79327</v>
      </c>
      <c r="P379" s="317">
        <f t="shared" si="850"/>
        <v>0</v>
      </c>
      <c r="Q379" s="317">
        <f t="shared" si="850"/>
        <v>79327</v>
      </c>
      <c r="R379" s="317">
        <f t="shared" si="850"/>
        <v>0</v>
      </c>
      <c r="S379" s="318">
        <f t="shared" ref="S379:V379" si="909">S380+S381</f>
        <v>0</v>
      </c>
      <c r="T379" s="318">
        <f t="shared" si="909"/>
        <v>0</v>
      </c>
      <c r="U379" s="318">
        <f t="shared" si="909"/>
        <v>0</v>
      </c>
      <c r="V379" s="318">
        <f t="shared" si="909"/>
        <v>0</v>
      </c>
      <c r="W379" s="317">
        <f t="shared" si="757"/>
        <v>79327</v>
      </c>
      <c r="X379" s="317">
        <f t="shared" si="757"/>
        <v>0</v>
      </c>
      <c r="Y379" s="317">
        <f t="shared" si="757"/>
        <v>79327</v>
      </c>
      <c r="Z379" s="317">
        <f t="shared" si="757"/>
        <v>0</v>
      </c>
      <c r="AA379" s="318">
        <f t="shared" ref="AA379:AD379" si="910">AA380+AA381</f>
        <v>0</v>
      </c>
      <c r="AB379" s="318">
        <f t="shared" si="910"/>
        <v>0</v>
      </c>
      <c r="AC379" s="318">
        <f t="shared" si="910"/>
        <v>0</v>
      </c>
      <c r="AD379" s="318">
        <f t="shared" si="910"/>
        <v>0</v>
      </c>
      <c r="AE379" s="318">
        <f t="shared" si="759"/>
        <v>79327</v>
      </c>
      <c r="AF379" s="318">
        <f t="shared" si="759"/>
        <v>0</v>
      </c>
      <c r="AG379" s="318">
        <f t="shared" si="759"/>
        <v>79327</v>
      </c>
      <c r="AH379" s="318">
        <f t="shared" si="759"/>
        <v>0</v>
      </c>
      <c r="AI379" s="318">
        <f t="shared" ref="AI379:AL379" si="911">AI380+AI381</f>
        <v>0</v>
      </c>
      <c r="AJ379" s="318">
        <f t="shared" si="911"/>
        <v>0</v>
      </c>
      <c r="AK379" s="318">
        <f t="shared" si="911"/>
        <v>0</v>
      </c>
      <c r="AL379" s="318">
        <f t="shared" si="911"/>
        <v>0</v>
      </c>
      <c r="AM379" s="317">
        <f t="shared" si="761"/>
        <v>79327</v>
      </c>
      <c r="AN379" s="317">
        <f t="shared" si="761"/>
        <v>0</v>
      </c>
      <c r="AO379" s="317">
        <f t="shared" si="761"/>
        <v>79327</v>
      </c>
      <c r="AP379" s="317">
        <f t="shared" si="761"/>
        <v>0</v>
      </c>
      <c r="AQ379" s="318">
        <f t="shared" ref="AQ379:AT379" si="912">AQ380+AQ381</f>
        <v>0</v>
      </c>
      <c r="AR379" s="318">
        <f t="shared" si="912"/>
        <v>0</v>
      </c>
      <c r="AS379" s="318">
        <f t="shared" si="912"/>
        <v>0</v>
      </c>
      <c r="AT379" s="318">
        <f t="shared" si="912"/>
        <v>0</v>
      </c>
      <c r="AU379" s="318">
        <f t="shared" si="763"/>
        <v>79327</v>
      </c>
      <c r="AV379" s="318">
        <f t="shared" si="763"/>
        <v>0</v>
      </c>
      <c r="AW379" s="318">
        <f t="shared" si="763"/>
        <v>79327</v>
      </c>
      <c r="AX379" s="318">
        <f t="shared" si="763"/>
        <v>0</v>
      </c>
    </row>
    <row r="380" spans="1:50">
      <c r="A380" s="91" t="s">
        <v>169</v>
      </c>
      <c r="B380" s="25">
        <f>B379</f>
        <v>912</v>
      </c>
      <c r="C380" s="25" t="s">
        <v>59</v>
      </c>
      <c r="D380" s="25" t="s">
        <v>48</v>
      </c>
      <c r="E380" s="26" t="s">
        <v>250</v>
      </c>
      <c r="F380" s="28">
        <v>610</v>
      </c>
      <c r="G380" s="260">
        <v>17699</v>
      </c>
      <c r="H380" s="260"/>
      <c r="I380" s="260">
        <v>17699</v>
      </c>
      <c r="J380" s="260"/>
      <c r="K380" s="28">
        <v>799</v>
      </c>
      <c r="L380" s="28"/>
      <c r="M380" s="28">
        <v>799</v>
      </c>
      <c r="N380" s="28"/>
      <c r="O380" s="260">
        <f t="shared" si="850"/>
        <v>18498</v>
      </c>
      <c r="P380" s="260">
        <f t="shared" si="850"/>
        <v>0</v>
      </c>
      <c r="Q380" s="260">
        <f t="shared" si="850"/>
        <v>18498</v>
      </c>
      <c r="R380" s="260">
        <f t="shared" si="850"/>
        <v>0</v>
      </c>
      <c r="S380" s="28"/>
      <c r="T380" s="28"/>
      <c r="U380" s="28"/>
      <c r="V380" s="28"/>
      <c r="W380" s="260">
        <f t="shared" si="757"/>
        <v>18498</v>
      </c>
      <c r="X380" s="260">
        <f t="shared" si="757"/>
        <v>0</v>
      </c>
      <c r="Y380" s="260">
        <f t="shared" si="757"/>
        <v>18498</v>
      </c>
      <c r="Z380" s="260">
        <f t="shared" si="757"/>
        <v>0</v>
      </c>
      <c r="AA380" s="28"/>
      <c r="AB380" s="28"/>
      <c r="AC380" s="28"/>
      <c r="AD380" s="28"/>
      <c r="AE380" s="28">
        <f t="shared" si="759"/>
        <v>18498</v>
      </c>
      <c r="AF380" s="28">
        <f t="shared" si="759"/>
        <v>0</v>
      </c>
      <c r="AG380" s="28">
        <f t="shared" si="759"/>
        <v>18498</v>
      </c>
      <c r="AH380" s="28">
        <f t="shared" si="759"/>
        <v>0</v>
      </c>
      <c r="AI380" s="28"/>
      <c r="AJ380" s="28"/>
      <c r="AK380" s="28"/>
      <c r="AL380" s="28"/>
      <c r="AM380" s="260">
        <f t="shared" si="761"/>
        <v>18498</v>
      </c>
      <c r="AN380" s="260">
        <f t="shared" si="761"/>
        <v>0</v>
      </c>
      <c r="AO380" s="260">
        <f t="shared" si="761"/>
        <v>18498</v>
      </c>
      <c r="AP380" s="260">
        <f t="shared" si="761"/>
        <v>0</v>
      </c>
      <c r="AQ380" s="28"/>
      <c r="AR380" s="28"/>
      <c r="AS380" s="28"/>
      <c r="AT380" s="28"/>
      <c r="AU380" s="28">
        <f t="shared" si="763"/>
        <v>18498</v>
      </c>
      <c r="AV380" s="28">
        <f t="shared" si="763"/>
        <v>0</v>
      </c>
      <c r="AW380" s="28">
        <f t="shared" si="763"/>
        <v>18498</v>
      </c>
      <c r="AX380" s="28">
        <f t="shared" si="763"/>
        <v>0</v>
      </c>
    </row>
    <row r="381" spans="1:50">
      <c r="A381" s="91" t="s">
        <v>179</v>
      </c>
      <c r="B381" s="25">
        <f>B380</f>
        <v>912</v>
      </c>
      <c r="C381" s="25" t="s">
        <v>59</v>
      </c>
      <c r="D381" s="25" t="s">
        <v>48</v>
      </c>
      <c r="E381" s="26" t="s">
        <v>250</v>
      </c>
      <c r="F381" s="28">
        <v>620</v>
      </c>
      <c r="G381" s="260">
        <v>58835</v>
      </c>
      <c r="H381" s="260"/>
      <c r="I381" s="260">
        <v>58835</v>
      </c>
      <c r="J381" s="260"/>
      <c r="K381" s="28">
        <v>1994</v>
      </c>
      <c r="L381" s="28"/>
      <c r="M381" s="28">
        <v>1994</v>
      </c>
      <c r="N381" s="28"/>
      <c r="O381" s="260">
        <f t="shared" si="850"/>
        <v>60829</v>
      </c>
      <c r="P381" s="260">
        <f t="shared" si="850"/>
        <v>0</v>
      </c>
      <c r="Q381" s="260">
        <f t="shared" si="850"/>
        <v>60829</v>
      </c>
      <c r="R381" s="260">
        <f t="shared" si="850"/>
        <v>0</v>
      </c>
      <c r="S381" s="28"/>
      <c r="T381" s="28"/>
      <c r="U381" s="28"/>
      <c r="V381" s="28"/>
      <c r="W381" s="260">
        <f t="shared" si="757"/>
        <v>60829</v>
      </c>
      <c r="X381" s="260">
        <f t="shared" si="757"/>
        <v>0</v>
      </c>
      <c r="Y381" s="260">
        <f t="shared" si="757"/>
        <v>60829</v>
      </c>
      <c r="Z381" s="260">
        <f t="shared" si="757"/>
        <v>0</v>
      </c>
      <c r="AA381" s="28"/>
      <c r="AB381" s="28"/>
      <c r="AC381" s="28"/>
      <c r="AD381" s="28"/>
      <c r="AE381" s="28">
        <f t="shared" si="759"/>
        <v>60829</v>
      </c>
      <c r="AF381" s="28">
        <f t="shared" si="759"/>
        <v>0</v>
      </c>
      <c r="AG381" s="28">
        <f t="shared" si="759"/>
        <v>60829</v>
      </c>
      <c r="AH381" s="28">
        <f t="shared" si="759"/>
        <v>0</v>
      </c>
      <c r="AI381" s="28"/>
      <c r="AJ381" s="28"/>
      <c r="AK381" s="28"/>
      <c r="AL381" s="28"/>
      <c r="AM381" s="260">
        <f t="shared" si="761"/>
        <v>60829</v>
      </c>
      <c r="AN381" s="260">
        <f t="shared" si="761"/>
        <v>0</v>
      </c>
      <c r="AO381" s="260">
        <f t="shared" si="761"/>
        <v>60829</v>
      </c>
      <c r="AP381" s="260">
        <f t="shared" si="761"/>
        <v>0</v>
      </c>
      <c r="AQ381" s="28"/>
      <c r="AR381" s="28"/>
      <c r="AS381" s="28"/>
      <c r="AT381" s="28"/>
      <c r="AU381" s="28">
        <f t="shared" si="763"/>
        <v>60829</v>
      </c>
      <c r="AV381" s="28">
        <f t="shared" si="763"/>
        <v>0</v>
      </c>
      <c r="AW381" s="28">
        <f t="shared" si="763"/>
        <v>60829</v>
      </c>
      <c r="AX381" s="28">
        <f t="shared" si="763"/>
        <v>0</v>
      </c>
    </row>
    <row r="382" spans="1:50">
      <c r="A382" s="91" t="s">
        <v>90</v>
      </c>
      <c r="B382" s="25">
        <f>B380</f>
        <v>912</v>
      </c>
      <c r="C382" s="25" t="s">
        <v>59</v>
      </c>
      <c r="D382" s="25" t="s">
        <v>48</v>
      </c>
      <c r="E382" s="26" t="s">
        <v>251</v>
      </c>
      <c r="F382" s="25"/>
      <c r="G382" s="317">
        <f t="shared" ref="G382:N383" si="913">G383</f>
        <v>36436</v>
      </c>
      <c r="H382" s="317">
        <f t="shared" si="913"/>
        <v>0</v>
      </c>
      <c r="I382" s="317">
        <f t="shared" si="913"/>
        <v>36436</v>
      </c>
      <c r="J382" s="317">
        <f t="shared" si="913"/>
        <v>0</v>
      </c>
      <c r="K382" s="318">
        <f t="shared" si="913"/>
        <v>1553</v>
      </c>
      <c r="L382" s="318">
        <f t="shared" si="913"/>
        <v>0</v>
      </c>
      <c r="M382" s="318">
        <f t="shared" si="913"/>
        <v>1553</v>
      </c>
      <c r="N382" s="318">
        <f t="shared" si="913"/>
        <v>0</v>
      </c>
      <c r="O382" s="317">
        <f t="shared" si="850"/>
        <v>37989</v>
      </c>
      <c r="P382" s="317">
        <f t="shared" si="850"/>
        <v>0</v>
      </c>
      <c r="Q382" s="317">
        <f t="shared" si="850"/>
        <v>37989</v>
      </c>
      <c r="R382" s="317">
        <f t="shared" si="850"/>
        <v>0</v>
      </c>
      <c r="S382" s="318">
        <f t="shared" ref="S382:V383" si="914">S383</f>
        <v>0</v>
      </c>
      <c r="T382" s="318">
        <f t="shared" si="914"/>
        <v>0</v>
      </c>
      <c r="U382" s="318">
        <f t="shared" si="914"/>
        <v>0</v>
      </c>
      <c r="V382" s="318">
        <f t="shared" si="914"/>
        <v>0</v>
      </c>
      <c r="W382" s="317">
        <f t="shared" si="757"/>
        <v>37989</v>
      </c>
      <c r="X382" s="317">
        <f t="shared" si="757"/>
        <v>0</v>
      </c>
      <c r="Y382" s="317">
        <f t="shared" si="757"/>
        <v>37989</v>
      </c>
      <c r="Z382" s="317">
        <f t="shared" ref="Z382:Z424" si="915">R382+V382</f>
        <v>0</v>
      </c>
      <c r="AA382" s="318">
        <f t="shared" ref="AA382:AD383" si="916">AA383</f>
        <v>0</v>
      </c>
      <c r="AB382" s="318">
        <f t="shared" si="916"/>
        <v>0</v>
      </c>
      <c r="AC382" s="318">
        <f t="shared" si="916"/>
        <v>0</v>
      </c>
      <c r="AD382" s="318">
        <f t="shared" si="916"/>
        <v>0</v>
      </c>
      <c r="AE382" s="318">
        <f t="shared" si="759"/>
        <v>37989</v>
      </c>
      <c r="AF382" s="318">
        <f t="shared" si="759"/>
        <v>0</v>
      </c>
      <c r="AG382" s="318">
        <f t="shared" si="759"/>
        <v>37989</v>
      </c>
      <c r="AH382" s="318">
        <f t="shared" ref="AH382:AH424" si="917">Z382+AD382</f>
        <v>0</v>
      </c>
      <c r="AI382" s="318">
        <f t="shared" ref="AI382:AL383" si="918">AI383</f>
        <v>0</v>
      </c>
      <c r="AJ382" s="318">
        <f t="shared" si="918"/>
        <v>0</v>
      </c>
      <c r="AK382" s="318">
        <f t="shared" si="918"/>
        <v>0</v>
      </c>
      <c r="AL382" s="318">
        <f t="shared" si="918"/>
        <v>0</v>
      </c>
      <c r="AM382" s="317">
        <f t="shared" si="761"/>
        <v>37989</v>
      </c>
      <c r="AN382" s="317">
        <f t="shared" si="761"/>
        <v>0</v>
      </c>
      <c r="AO382" s="317">
        <f t="shared" si="761"/>
        <v>37989</v>
      </c>
      <c r="AP382" s="317">
        <f t="shared" ref="AP382:AP424" si="919">AH382+AL382</f>
        <v>0</v>
      </c>
      <c r="AQ382" s="318">
        <f t="shared" ref="AQ382:AT383" si="920">AQ383</f>
        <v>0</v>
      </c>
      <c r="AR382" s="318">
        <f t="shared" si="920"/>
        <v>0</v>
      </c>
      <c r="AS382" s="318">
        <f t="shared" si="920"/>
        <v>0</v>
      </c>
      <c r="AT382" s="318">
        <f t="shared" si="920"/>
        <v>0</v>
      </c>
      <c r="AU382" s="318">
        <f t="shared" si="763"/>
        <v>37989</v>
      </c>
      <c r="AV382" s="318">
        <f t="shared" si="763"/>
        <v>0</v>
      </c>
      <c r="AW382" s="318">
        <f t="shared" si="763"/>
        <v>37989</v>
      </c>
      <c r="AX382" s="318">
        <f t="shared" ref="AX382:AX424" si="921">AP382+AT382</f>
        <v>0</v>
      </c>
    </row>
    <row r="383" spans="1:50" ht="33">
      <c r="A383" s="91" t="s">
        <v>81</v>
      </c>
      <c r="B383" s="25">
        <f t="shared" ref="B383:B388" si="922">B382</f>
        <v>912</v>
      </c>
      <c r="C383" s="25" t="s">
        <v>59</v>
      </c>
      <c r="D383" s="25" t="s">
        <v>48</v>
      </c>
      <c r="E383" s="26" t="s">
        <v>251</v>
      </c>
      <c r="F383" s="25" t="s">
        <v>82</v>
      </c>
      <c r="G383" s="317">
        <f t="shared" si="913"/>
        <v>36436</v>
      </c>
      <c r="H383" s="317">
        <f t="shared" si="913"/>
        <v>0</v>
      </c>
      <c r="I383" s="317">
        <f t="shared" si="913"/>
        <v>36436</v>
      </c>
      <c r="J383" s="317">
        <f t="shared" si="913"/>
        <v>0</v>
      </c>
      <c r="K383" s="318">
        <f t="shared" si="913"/>
        <v>1553</v>
      </c>
      <c r="L383" s="318">
        <f t="shared" si="913"/>
        <v>0</v>
      </c>
      <c r="M383" s="318">
        <f t="shared" si="913"/>
        <v>1553</v>
      </c>
      <c r="N383" s="318">
        <f t="shared" si="913"/>
        <v>0</v>
      </c>
      <c r="O383" s="317">
        <f t="shared" si="850"/>
        <v>37989</v>
      </c>
      <c r="P383" s="317">
        <f t="shared" si="850"/>
        <v>0</v>
      </c>
      <c r="Q383" s="317">
        <f t="shared" si="850"/>
        <v>37989</v>
      </c>
      <c r="R383" s="317">
        <f t="shared" si="850"/>
        <v>0</v>
      </c>
      <c r="S383" s="318">
        <f t="shared" si="914"/>
        <v>0</v>
      </c>
      <c r="T383" s="318">
        <f t="shared" si="914"/>
        <v>0</v>
      </c>
      <c r="U383" s="318">
        <f t="shared" si="914"/>
        <v>0</v>
      </c>
      <c r="V383" s="318">
        <f t="shared" si="914"/>
        <v>0</v>
      </c>
      <c r="W383" s="317">
        <f t="shared" ref="W383:Y424" si="923">O383+S383</f>
        <v>37989</v>
      </c>
      <c r="X383" s="317">
        <f t="shared" si="923"/>
        <v>0</v>
      </c>
      <c r="Y383" s="317">
        <f t="shared" si="923"/>
        <v>37989</v>
      </c>
      <c r="Z383" s="317">
        <f t="shared" si="915"/>
        <v>0</v>
      </c>
      <c r="AA383" s="318">
        <f t="shared" si="916"/>
        <v>0</v>
      </c>
      <c r="AB383" s="318">
        <f t="shared" si="916"/>
        <v>0</v>
      </c>
      <c r="AC383" s="318">
        <f t="shared" si="916"/>
        <v>0</v>
      </c>
      <c r="AD383" s="318">
        <f t="shared" si="916"/>
        <v>0</v>
      </c>
      <c r="AE383" s="318">
        <f t="shared" ref="AE383:AG424" si="924">W383+AA383</f>
        <v>37989</v>
      </c>
      <c r="AF383" s="318">
        <f t="shared" si="924"/>
        <v>0</v>
      </c>
      <c r="AG383" s="318">
        <f t="shared" si="924"/>
        <v>37989</v>
      </c>
      <c r="AH383" s="318">
        <f t="shared" si="917"/>
        <v>0</v>
      </c>
      <c r="AI383" s="318">
        <f t="shared" si="918"/>
        <v>0</v>
      </c>
      <c r="AJ383" s="318">
        <f t="shared" si="918"/>
        <v>0</v>
      </c>
      <c r="AK383" s="318">
        <f t="shared" si="918"/>
        <v>0</v>
      </c>
      <c r="AL383" s="318">
        <f t="shared" si="918"/>
        <v>0</v>
      </c>
      <c r="AM383" s="317">
        <f t="shared" ref="AM383:AO424" si="925">AE383+AI383</f>
        <v>37989</v>
      </c>
      <c r="AN383" s="317">
        <f t="shared" si="925"/>
        <v>0</v>
      </c>
      <c r="AO383" s="317">
        <f t="shared" si="925"/>
        <v>37989</v>
      </c>
      <c r="AP383" s="317">
        <f t="shared" si="919"/>
        <v>0</v>
      </c>
      <c r="AQ383" s="318">
        <f t="shared" si="920"/>
        <v>0</v>
      </c>
      <c r="AR383" s="318">
        <f t="shared" si="920"/>
        <v>0</v>
      </c>
      <c r="AS383" s="318">
        <f t="shared" si="920"/>
        <v>0</v>
      </c>
      <c r="AT383" s="318">
        <f t="shared" si="920"/>
        <v>0</v>
      </c>
      <c r="AU383" s="318">
        <f t="shared" ref="AU383:AW424" si="926">AM383+AQ383</f>
        <v>37989</v>
      </c>
      <c r="AV383" s="318">
        <f t="shared" si="926"/>
        <v>0</v>
      </c>
      <c r="AW383" s="318">
        <f t="shared" si="926"/>
        <v>37989</v>
      </c>
      <c r="AX383" s="318">
        <f t="shared" si="921"/>
        <v>0</v>
      </c>
    </row>
    <row r="384" spans="1:50">
      <c r="A384" s="91" t="s">
        <v>169</v>
      </c>
      <c r="B384" s="25">
        <f t="shared" si="922"/>
        <v>912</v>
      </c>
      <c r="C384" s="25" t="s">
        <v>59</v>
      </c>
      <c r="D384" s="25" t="s">
        <v>48</v>
      </c>
      <c r="E384" s="26" t="s">
        <v>251</v>
      </c>
      <c r="F384" s="28">
        <v>610</v>
      </c>
      <c r="G384" s="260">
        <v>36436</v>
      </c>
      <c r="H384" s="260"/>
      <c r="I384" s="260">
        <v>36436</v>
      </c>
      <c r="J384" s="260"/>
      <c r="K384" s="28">
        <v>1553</v>
      </c>
      <c r="L384" s="28"/>
      <c r="M384" s="28">
        <v>1553</v>
      </c>
      <c r="N384" s="28"/>
      <c r="O384" s="260">
        <f t="shared" si="850"/>
        <v>37989</v>
      </c>
      <c r="P384" s="260">
        <f t="shared" si="850"/>
        <v>0</v>
      </c>
      <c r="Q384" s="260">
        <f t="shared" si="850"/>
        <v>37989</v>
      </c>
      <c r="R384" s="260">
        <f t="shared" si="850"/>
        <v>0</v>
      </c>
      <c r="S384" s="28"/>
      <c r="T384" s="28"/>
      <c r="U384" s="28"/>
      <c r="V384" s="28"/>
      <c r="W384" s="260">
        <f t="shared" si="923"/>
        <v>37989</v>
      </c>
      <c r="X384" s="260">
        <f t="shared" si="923"/>
        <v>0</v>
      </c>
      <c r="Y384" s="260">
        <f t="shared" si="923"/>
        <v>37989</v>
      </c>
      <c r="Z384" s="260">
        <f t="shared" si="915"/>
        <v>0</v>
      </c>
      <c r="AA384" s="28"/>
      <c r="AB384" s="28"/>
      <c r="AC384" s="28"/>
      <c r="AD384" s="28"/>
      <c r="AE384" s="28">
        <f t="shared" si="924"/>
        <v>37989</v>
      </c>
      <c r="AF384" s="28">
        <f t="shared" si="924"/>
        <v>0</v>
      </c>
      <c r="AG384" s="28">
        <f t="shared" si="924"/>
        <v>37989</v>
      </c>
      <c r="AH384" s="28">
        <f t="shared" si="917"/>
        <v>0</v>
      </c>
      <c r="AI384" s="28"/>
      <c r="AJ384" s="28"/>
      <c r="AK384" s="28"/>
      <c r="AL384" s="28"/>
      <c r="AM384" s="260">
        <f t="shared" si="925"/>
        <v>37989</v>
      </c>
      <c r="AN384" s="260">
        <f t="shared" si="925"/>
        <v>0</v>
      </c>
      <c r="AO384" s="260">
        <f t="shared" si="925"/>
        <v>37989</v>
      </c>
      <c r="AP384" s="260">
        <f t="shared" si="919"/>
        <v>0</v>
      </c>
      <c r="AQ384" s="28"/>
      <c r="AR384" s="28"/>
      <c r="AS384" s="28"/>
      <c r="AT384" s="28"/>
      <c r="AU384" s="28">
        <f t="shared" si="926"/>
        <v>37989</v>
      </c>
      <c r="AV384" s="28">
        <f t="shared" si="926"/>
        <v>0</v>
      </c>
      <c r="AW384" s="28">
        <f t="shared" si="926"/>
        <v>37989</v>
      </c>
      <c r="AX384" s="28">
        <f t="shared" si="921"/>
        <v>0</v>
      </c>
    </row>
    <row r="385" spans="1:50">
      <c r="A385" s="91" t="s">
        <v>40</v>
      </c>
      <c r="B385" s="25">
        <f t="shared" si="922"/>
        <v>912</v>
      </c>
      <c r="C385" s="25" t="s">
        <v>59</v>
      </c>
      <c r="D385" s="25" t="s">
        <v>48</v>
      </c>
      <c r="E385" s="26" t="s">
        <v>252</v>
      </c>
      <c r="F385" s="25"/>
      <c r="G385" s="317">
        <f t="shared" ref="G385:N385" si="927">G386</f>
        <v>150390</v>
      </c>
      <c r="H385" s="317">
        <f t="shared" si="927"/>
        <v>0</v>
      </c>
      <c r="I385" s="317">
        <f t="shared" si="927"/>
        <v>150390</v>
      </c>
      <c r="J385" s="317">
        <f t="shared" si="927"/>
        <v>0</v>
      </c>
      <c r="K385" s="318">
        <f t="shared" si="927"/>
        <v>6830</v>
      </c>
      <c r="L385" s="318">
        <f t="shared" si="927"/>
        <v>0</v>
      </c>
      <c r="M385" s="318">
        <f t="shared" si="927"/>
        <v>6830</v>
      </c>
      <c r="N385" s="318">
        <f t="shared" si="927"/>
        <v>0</v>
      </c>
      <c r="O385" s="317">
        <f t="shared" si="850"/>
        <v>157220</v>
      </c>
      <c r="P385" s="317">
        <f t="shared" si="850"/>
        <v>0</v>
      </c>
      <c r="Q385" s="317">
        <f t="shared" si="850"/>
        <v>157220</v>
      </c>
      <c r="R385" s="317">
        <f t="shared" si="850"/>
        <v>0</v>
      </c>
      <c r="S385" s="318">
        <f t="shared" ref="S385:V385" si="928">S386</f>
        <v>0</v>
      </c>
      <c r="T385" s="318">
        <f t="shared" si="928"/>
        <v>0</v>
      </c>
      <c r="U385" s="318">
        <f t="shared" si="928"/>
        <v>0</v>
      </c>
      <c r="V385" s="318">
        <f t="shared" si="928"/>
        <v>0</v>
      </c>
      <c r="W385" s="317">
        <f t="shared" si="923"/>
        <v>157220</v>
      </c>
      <c r="X385" s="317">
        <f t="shared" si="923"/>
        <v>0</v>
      </c>
      <c r="Y385" s="317">
        <f t="shared" si="923"/>
        <v>157220</v>
      </c>
      <c r="Z385" s="317">
        <f t="shared" si="915"/>
        <v>0</v>
      </c>
      <c r="AA385" s="318">
        <f t="shared" ref="AA385:AD385" si="929">AA386</f>
        <v>0</v>
      </c>
      <c r="AB385" s="318">
        <f t="shared" si="929"/>
        <v>0</v>
      </c>
      <c r="AC385" s="318">
        <f t="shared" si="929"/>
        <v>0</v>
      </c>
      <c r="AD385" s="318">
        <f t="shared" si="929"/>
        <v>0</v>
      </c>
      <c r="AE385" s="318">
        <f t="shared" si="924"/>
        <v>157220</v>
      </c>
      <c r="AF385" s="318">
        <f t="shared" si="924"/>
        <v>0</v>
      </c>
      <c r="AG385" s="318">
        <f t="shared" si="924"/>
        <v>157220</v>
      </c>
      <c r="AH385" s="318">
        <f t="shared" si="917"/>
        <v>0</v>
      </c>
      <c r="AI385" s="318">
        <f t="shared" ref="AI385:AL385" si="930">AI386</f>
        <v>0</v>
      </c>
      <c r="AJ385" s="318">
        <f t="shared" si="930"/>
        <v>0</v>
      </c>
      <c r="AK385" s="318">
        <f t="shared" si="930"/>
        <v>0</v>
      </c>
      <c r="AL385" s="318">
        <f t="shared" si="930"/>
        <v>0</v>
      </c>
      <c r="AM385" s="317">
        <f t="shared" si="925"/>
        <v>157220</v>
      </c>
      <c r="AN385" s="317">
        <f t="shared" si="925"/>
        <v>0</v>
      </c>
      <c r="AO385" s="317">
        <f t="shared" si="925"/>
        <v>157220</v>
      </c>
      <c r="AP385" s="317">
        <f t="shared" si="919"/>
        <v>0</v>
      </c>
      <c r="AQ385" s="318">
        <f t="shared" ref="AQ385:AT385" si="931">AQ386</f>
        <v>0</v>
      </c>
      <c r="AR385" s="318">
        <f t="shared" si="931"/>
        <v>0</v>
      </c>
      <c r="AS385" s="318">
        <f t="shared" si="931"/>
        <v>0</v>
      </c>
      <c r="AT385" s="318">
        <f t="shared" si="931"/>
        <v>0</v>
      </c>
      <c r="AU385" s="318">
        <f t="shared" si="926"/>
        <v>157220</v>
      </c>
      <c r="AV385" s="318">
        <f t="shared" si="926"/>
        <v>0</v>
      </c>
      <c r="AW385" s="318">
        <f t="shared" si="926"/>
        <v>157220</v>
      </c>
      <c r="AX385" s="318">
        <f t="shared" si="921"/>
        <v>0</v>
      </c>
    </row>
    <row r="386" spans="1:50" ht="33">
      <c r="A386" s="91" t="s">
        <v>81</v>
      </c>
      <c r="B386" s="25">
        <f t="shared" si="922"/>
        <v>912</v>
      </c>
      <c r="C386" s="25" t="s">
        <v>59</v>
      </c>
      <c r="D386" s="25" t="s">
        <v>48</v>
      </c>
      <c r="E386" s="26" t="s">
        <v>252</v>
      </c>
      <c r="F386" s="25" t="s">
        <v>82</v>
      </c>
      <c r="G386" s="317">
        <f t="shared" ref="G386:N386" si="932">G387+G388</f>
        <v>150390</v>
      </c>
      <c r="H386" s="317">
        <f t="shared" si="932"/>
        <v>0</v>
      </c>
      <c r="I386" s="317">
        <f t="shared" si="932"/>
        <v>150390</v>
      </c>
      <c r="J386" s="317">
        <f t="shared" si="932"/>
        <v>0</v>
      </c>
      <c r="K386" s="318">
        <f t="shared" si="932"/>
        <v>6830</v>
      </c>
      <c r="L386" s="318">
        <f t="shared" si="932"/>
        <v>0</v>
      </c>
      <c r="M386" s="318">
        <f t="shared" si="932"/>
        <v>6830</v>
      </c>
      <c r="N386" s="318">
        <f t="shared" si="932"/>
        <v>0</v>
      </c>
      <c r="O386" s="317">
        <f t="shared" si="850"/>
        <v>157220</v>
      </c>
      <c r="P386" s="317">
        <f t="shared" si="850"/>
        <v>0</v>
      </c>
      <c r="Q386" s="317">
        <f t="shared" si="850"/>
        <v>157220</v>
      </c>
      <c r="R386" s="317">
        <f t="shared" si="850"/>
        <v>0</v>
      </c>
      <c r="S386" s="318">
        <f t="shared" ref="S386:V386" si="933">S387+S388</f>
        <v>0</v>
      </c>
      <c r="T386" s="318">
        <f t="shared" si="933"/>
        <v>0</v>
      </c>
      <c r="U386" s="318">
        <f t="shared" si="933"/>
        <v>0</v>
      </c>
      <c r="V386" s="318">
        <f t="shared" si="933"/>
        <v>0</v>
      </c>
      <c r="W386" s="317">
        <f t="shared" si="923"/>
        <v>157220</v>
      </c>
      <c r="X386" s="317">
        <f t="shared" si="923"/>
        <v>0</v>
      </c>
      <c r="Y386" s="317">
        <f t="shared" si="923"/>
        <v>157220</v>
      </c>
      <c r="Z386" s="317">
        <f t="shared" si="915"/>
        <v>0</v>
      </c>
      <c r="AA386" s="318">
        <f t="shared" ref="AA386:AD386" si="934">AA387+AA388</f>
        <v>0</v>
      </c>
      <c r="AB386" s="318">
        <f t="shared" si="934"/>
        <v>0</v>
      </c>
      <c r="AC386" s="318">
        <f t="shared" si="934"/>
        <v>0</v>
      </c>
      <c r="AD386" s="318">
        <f t="shared" si="934"/>
        <v>0</v>
      </c>
      <c r="AE386" s="318">
        <f t="shared" si="924"/>
        <v>157220</v>
      </c>
      <c r="AF386" s="318">
        <f t="shared" si="924"/>
        <v>0</v>
      </c>
      <c r="AG386" s="318">
        <f t="shared" si="924"/>
        <v>157220</v>
      </c>
      <c r="AH386" s="318">
        <f t="shared" si="917"/>
        <v>0</v>
      </c>
      <c r="AI386" s="318">
        <f t="shared" ref="AI386:AL386" si="935">AI387+AI388</f>
        <v>0</v>
      </c>
      <c r="AJ386" s="318">
        <f t="shared" si="935"/>
        <v>0</v>
      </c>
      <c r="AK386" s="318">
        <f t="shared" si="935"/>
        <v>0</v>
      </c>
      <c r="AL386" s="318">
        <f t="shared" si="935"/>
        <v>0</v>
      </c>
      <c r="AM386" s="317">
        <f t="shared" si="925"/>
        <v>157220</v>
      </c>
      <c r="AN386" s="317">
        <f t="shared" si="925"/>
        <v>0</v>
      </c>
      <c r="AO386" s="317">
        <f t="shared" si="925"/>
        <v>157220</v>
      </c>
      <c r="AP386" s="317">
        <f t="shared" si="919"/>
        <v>0</v>
      </c>
      <c r="AQ386" s="318">
        <f t="shared" ref="AQ386:AT386" si="936">AQ387+AQ388</f>
        <v>0</v>
      </c>
      <c r="AR386" s="318">
        <f t="shared" si="936"/>
        <v>0</v>
      </c>
      <c r="AS386" s="318">
        <f t="shared" si="936"/>
        <v>0</v>
      </c>
      <c r="AT386" s="318">
        <f t="shared" si="936"/>
        <v>0</v>
      </c>
      <c r="AU386" s="318">
        <f t="shared" si="926"/>
        <v>157220</v>
      </c>
      <c r="AV386" s="318">
        <f t="shared" si="926"/>
        <v>0</v>
      </c>
      <c r="AW386" s="318">
        <f t="shared" si="926"/>
        <v>157220</v>
      </c>
      <c r="AX386" s="318">
        <f t="shared" si="921"/>
        <v>0</v>
      </c>
    </row>
    <row r="387" spans="1:50">
      <c r="A387" s="91" t="s">
        <v>169</v>
      </c>
      <c r="B387" s="25">
        <f t="shared" si="922"/>
        <v>912</v>
      </c>
      <c r="C387" s="25" t="s">
        <v>59</v>
      </c>
      <c r="D387" s="25" t="s">
        <v>48</v>
      </c>
      <c r="E387" s="26" t="s">
        <v>252</v>
      </c>
      <c r="F387" s="28">
        <v>610</v>
      </c>
      <c r="G387" s="260">
        <v>130795</v>
      </c>
      <c r="H387" s="260"/>
      <c r="I387" s="260">
        <v>130795</v>
      </c>
      <c r="J387" s="260"/>
      <c r="K387" s="28">
        <v>5814</v>
      </c>
      <c r="L387" s="28"/>
      <c r="M387" s="28">
        <v>5814</v>
      </c>
      <c r="N387" s="28"/>
      <c r="O387" s="260">
        <f t="shared" si="850"/>
        <v>136609</v>
      </c>
      <c r="P387" s="260">
        <f t="shared" si="850"/>
        <v>0</v>
      </c>
      <c r="Q387" s="260">
        <f t="shared" si="850"/>
        <v>136609</v>
      </c>
      <c r="R387" s="260">
        <f t="shared" si="850"/>
        <v>0</v>
      </c>
      <c r="S387" s="28"/>
      <c r="T387" s="28"/>
      <c r="U387" s="28"/>
      <c r="V387" s="28"/>
      <c r="W387" s="260">
        <f t="shared" si="923"/>
        <v>136609</v>
      </c>
      <c r="X387" s="260">
        <f t="shared" si="923"/>
        <v>0</v>
      </c>
      <c r="Y387" s="260">
        <f t="shared" si="923"/>
        <v>136609</v>
      </c>
      <c r="Z387" s="260">
        <f t="shared" si="915"/>
        <v>0</v>
      </c>
      <c r="AA387" s="28"/>
      <c r="AB387" s="28"/>
      <c r="AC387" s="28"/>
      <c r="AD387" s="28"/>
      <c r="AE387" s="28">
        <f t="shared" si="924"/>
        <v>136609</v>
      </c>
      <c r="AF387" s="28">
        <f t="shared" si="924"/>
        <v>0</v>
      </c>
      <c r="AG387" s="28">
        <f t="shared" si="924"/>
        <v>136609</v>
      </c>
      <c r="AH387" s="28">
        <f t="shared" si="917"/>
        <v>0</v>
      </c>
      <c r="AI387" s="28"/>
      <c r="AJ387" s="28"/>
      <c r="AK387" s="28"/>
      <c r="AL387" s="28"/>
      <c r="AM387" s="260">
        <f t="shared" si="925"/>
        <v>136609</v>
      </c>
      <c r="AN387" s="260">
        <f t="shared" si="925"/>
        <v>0</v>
      </c>
      <c r="AO387" s="260">
        <f t="shared" si="925"/>
        <v>136609</v>
      </c>
      <c r="AP387" s="260">
        <f t="shared" si="919"/>
        <v>0</v>
      </c>
      <c r="AQ387" s="28"/>
      <c r="AR387" s="28"/>
      <c r="AS387" s="28"/>
      <c r="AT387" s="28"/>
      <c r="AU387" s="28">
        <f t="shared" si="926"/>
        <v>136609</v>
      </c>
      <c r="AV387" s="28">
        <f t="shared" si="926"/>
        <v>0</v>
      </c>
      <c r="AW387" s="28">
        <f t="shared" si="926"/>
        <v>136609</v>
      </c>
      <c r="AX387" s="28">
        <f t="shared" si="921"/>
        <v>0</v>
      </c>
    </row>
    <row r="388" spans="1:50">
      <c r="A388" s="91" t="s">
        <v>179</v>
      </c>
      <c r="B388" s="25">
        <f t="shared" si="922"/>
        <v>912</v>
      </c>
      <c r="C388" s="25" t="s">
        <v>59</v>
      </c>
      <c r="D388" s="25" t="s">
        <v>48</v>
      </c>
      <c r="E388" s="26" t="s">
        <v>252</v>
      </c>
      <c r="F388" s="28">
        <v>620</v>
      </c>
      <c r="G388" s="260">
        <v>19595</v>
      </c>
      <c r="H388" s="260"/>
      <c r="I388" s="260">
        <v>19595</v>
      </c>
      <c r="J388" s="260"/>
      <c r="K388" s="28">
        <v>1016</v>
      </c>
      <c r="L388" s="28"/>
      <c r="M388" s="28">
        <v>1016</v>
      </c>
      <c r="N388" s="28"/>
      <c r="O388" s="260">
        <f t="shared" si="850"/>
        <v>20611</v>
      </c>
      <c r="P388" s="260">
        <f t="shared" si="850"/>
        <v>0</v>
      </c>
      <c r="Q388" s="260">
        <f t="shared" si="850"/>
        <v>20611</v>
      </c>
      <c r="R388" s="260">
        <f t="shared" si="850"/>
        <v>0</v>
      </c>
      <c r="S388" s="28"/>
      <c r="T388" s="28"/>
      <c r="U388" s="28"/>
      <c r="V388" s="28"/>
      <c r="W388" s="260">
        <f t="shared" si="923"/>
        <v>20611</v>
      </c>
      <c r="X388" s="260">
        <f t="shared" si="923"/>
        <v>0</v>
      </c>
      <c r="Y388" s="260">
        <f t="shared" si="923"/>
        <v>20611</v>
      </c>
      <c r="Z388" s="260">
        <f t="shared" si="915"/>
        <v>0</v>
      </c>
      <c r="AA388" s="28"/>
      <c r="AB388" s="28"/>
      <c r="AC388" s="28"/>
      <c r="AD388" s="28"/>
      <c r="AE388" s="28">
        <f t="shared" si="924"/>
        <v>20611</v>
      </c>
      <c r="AF388" s="28">
        <f t="shared" si="924"/>
        <v>0</v>
      </c>
      <c r="AG388" s="28">
        <f t="shared" si="924"/>
        <v>20611</v>
      </c>
      <c r="AH388" s="28">
        <f t="shared" si="917"/>
        <v>0</v>
      </c>
      <c r="AI388" s="28"/>
      <c r="AJ388" s="28"/>
      <c r="AK388" s="28"/>
      <c r="AL388" s="28"/>
      <c r="AM388" s="260">
        <f t="shared" si="925"/>
        <v>20611</v>
      </c>
      <c r="AN388" s="260">
        <f t="shared" si="925"/>
        <v>0</v>
      </c>
      <c r="AO388" s="260">
        <f t="shared" si="925"/>
        <v>20611</v>
      </c>
      <c r="AP388" s="260">
        <f t="shared" si="919"/>
        <v>0</v>
      </c>
      <c r="AQ388" s="28"/>
      <c r="AR388" s="28"/>
      <c r="AS388" s="28"/>
      <c r="AT388" s="28"/>
      <c r="AU388" s="28">
        <f t="shared" si="926"/>
        <v>20611</v>
      </c>
      <c r="AV388" s="28">
        <f t="shared" si="926"/>
        <v>0</v>
      </c>
      <c r="AW388" s="28">
        <f t="shared" si="926"/>
        <v>20611</v>
      </c>
      <c r="AX388" s="28">
        <f t="shared" si="921"/>
        <v>0</v>
      </c>
    </row>
    <row r="389" spans="1:50" ht="33">
      <c r="A389" s="91" t="s">
        <v>91</v>
      </c>
      <c r="B389" s="25">
        <f>B387</f>
        <v>912</v>
      </c>
      <c r="C389" s="25" t="s">
        <v>59</v>
      </c>
      <c r="D389" s="25" t="s">
        <v>48</v>
      </c>
      <c r="E389" s="26" t="s">
        <v>253</v>
      </c>
      <c r="F389" s="25"/>
      <c r="G389" s="317">
        <f t="shared" ref="G389:N389" si="937">G390</f>
        <v>132673</v>
      </c>
      <c r="H389" s="317">
        <f t="shared" si="937"/>
        <v>0</v>
      </c>
      <c r="I389" s="317">
        <f t="shared" si="937"/>
        <v>132673</v>
      </c>
      <c r="J389" s="317">
        <f t="shared" si="937"/>
        <v>0</v>
      </c>
      <c r="K389" s="318">
        <f t="shared" si="937"/>
        <v>7885</v>
      </c>
      <c r="L389" s="318">
        <f t="shared" si="937"/>
        <v>0</v>
      </c>
      <c r="M389" s="318">
        <f t="shared" si="937"/>
        <v>7885</v>
      </c>
      <c r="N389" s="318">
        <f t="shared" si="937"/>
        <v>0</v>
      </c>
      <c r="O389" s="317">
        <f t="shared" si="850"/>
        <v>140558</v>
      </c>
      <c r="P389" s="317">
        <f t="shared" si="850"/>
        <v>0</v>
      </c>
      <c r="Q389" s="317">
        <f t="shared" si="850"/>
        <v>140558</v>
      </c>
      <c r="R389" s="317">
        <f t="shared" si="850"/>
        <v>0</v>
      </c>
      <c r="S389" s="318">
        <f t="shared" ref="S389:V389" si="938">S390</f>
        <v>0</v>
      </c>
      <c r="T389" s="318">
        <f t="shared" si="938"/>
        <v>0</v>
      </c>
      <c r="U389" s="318">
        <f t="shared" si="938"/>
        <v>0</v>
      </c>
      <c r="V389" s="318">
        <f t="shared" si="938"/>
        <v>0</v>
      </c>
      <c r="W389" s="317">
        <f t="shared" si="923"/>
        <v>140558</v>
      </c>
      <c r="X389" s="317">
        <f t="shared" si="923"/>
        <v>0</v>
      </c>
      <c r="Y389" s="317">
        <f t="shared" si="923"/>
        <v>140558</v>
      </c>
      <c r="Z389" s="317">
        <f t="shared" si="915"/>
        <v>0</v>
      </c>
      <c r="AA389" s="318">
        <f t="shared" ref="AA389:AD389" si="939">AA390</f>
        <v>0</v>
      </c>
      <c r="AB389" s="318">
        <f t="shared" si="939"/>
        <v>0</v>
      </c>
      <c r="AC389" s="318">
        <f t="shared" si="939"/>
        <v>0</v>
      </c>
      <c r="AD389" s="318">
        <f t="shared" si="939"/>
        <v>0</v>
      </c>
      <c r="AE389" s="318">
        <f t="shared" si="924"/>
        <v>140558</v>
      </c>
      <c r="AF389" s="318">
        <f t="shared" si="924"/>
        <v>0</v>
      </c>
      <c r="AG389" s="318">
        <f t="shared" si="924"/>
        <v>140558</v>
      </c>
      <c r="AH389" s="318">
        <f t="shared" si="917"/>
        <v>0</v>
      </c>
      <c r="AI389" s="318">
        <f t="shared" ref="AI389:AL389" si="940">AI390</f>
        <v>0</v>
      </c>
      <c r="AJ389" s="318">
        <f t="shared" si="940"/>
        <v>0</v>
      </c>
      <c r="AK389" s="318">
        <f t="shared" si="940"/>
        <v>0</v>
      </c>
      <c r="AL389" s="318">
        <f t="shared" si="940"/>
        <v>0</v>
      </c>
      <c r="AM389" s="317">
        <f t="shared" si="925"/>
        <v>140558</v>
      </c>
      <c r="AN389" s="317">
        <f t="shared" si="925"/>
        <v>0</v>
      </c>
      <c r="AO389" s="317">
        <f t="shared" si="925"/>
        <v>140558</v>
      </c>
      <c r="AP389" s="317">
        <f t="shared" si="919"/>
        <v>0</v>
      </c>
      <c r="AQ389" s="318">
        <f t="shared" ref="AQ389:AT389" si="941">AQ390</f>
        <v>0</v>
      </c>
      <c r="AR389" s="318">
        <f t="shared" si="941"/>
        <v>0</v>
      </c>
      <c r="AS389" s="318">
        <f t="shared" si="941"/>
        <v>0</v>
      </c>
      <c r="AT389" s="318">
        <f t="shared" si="941"/>
        <v>0</v>
      </c>
      <c r="AU389" s="318">
        <f t="shared" si="926"/>
        <v>140558</v>
      </c>
      <c r="AV389" s="318">
        <f t="shared" si="926"/>
        <v>0</v>
      </c>
      <c r="AW389" s="318">
        <f t="shared" si="926"/>
        <v>140558</v>
      </c>
      <c r="AX389" s="318">
        <f t="shared" si="921"/>
        <v>0</v>
      </c>
    </row>
    <row r="390" spans="1:50" ht="33">
      <c r="A390" s="91" t="s">
        <v>81</v>
      </c>
      <c r="B390" s="25">
        <f>B389</f>
        <v>912</v>
      </c>
      <c r="C390" s="25" t="s">
        <v>59</v>
      </c>
      <c r="D390" s="25" t="s">
        <v>48</v>
      </c>
      <c r="E390" s="26" t="s">
        <v>253</v>
      </c>
      <c r="F390" s="25" t="s">
        <v>82</v>
      </c>
      <c r="G390" s="317">
        <f t="shared" ref="G390:N390" si="942">G391+G392</f>
        <v>132673</v>
      </c>
      <c r="H390" s="317">
        <f t="shared" si="942"/>
        <v>0</v>
      </c>
      <c r="I390" s="317">
        <f t="shared" si="942"/>
        <v>132673</v>
      </c>
      <c r="J390" s="317">
        <f t="shared" si="942"/>
        <v>0</v>
      </c>
      <c r="K390" s="318">
        <f t="shared" si="942"/>
        <v>7885</v>
      </c>
      <c r="L390" s="318">
        <f t="shared" si="942"/>
        <v>0</v>
      </c>
      <c r="M390" s="318">
        <f t="shared" si="942"/>
        <v>7885</v>
      </c>
      <c r="N390" s="318">
        <f t="shared" si="942"/>
        <v>0</v>
      </c>
      <c r="O390" s="317">
        <f t="shared" si="850"/>
        <v>140558</v>
      </c>
      <c r="P390" s="317">
        <f t="shared" si="850"/>
        <v>0</v>
      </c>
      <c r="Q390" s="317">
        <f t="shared" si="850"/>
        <v>140558</v>
      </c>
      <c r="R390" s="317">
        <f t="shared" si="850"/>
        <v>0</v>
      </c>
      <c r="S390" s="318">
        <f t="shared" ref="S390:V390" si="943">S391+S392</f>
        <v>0</v>
      </c>
      <c r="T390" s="318">
        <f t="shared" si="943"/>
        <v>0</v>
      </c>
      <c r="U390" s="318">
        <f t="shared" si="943"/>
        <v>0</v>
      </c>
      <c r="V390" s="318">
        <f t="shared" si="943"/>
        <v>0</v>
      </c>
      <c r="W390" s="317">
        <f t="shared" si="923"/>
        <v>140558</v>
      </c>
      <c r="X390" s="317">
        <f t="shared" si="923"/>
        <v>0</v>
      </c>
      <c r="Y390" s="317">
        <f t="shared" si="923"/>
        <v>140558</v>
      </c>
      <c r="Z390" s="317">
        <f t="shared" si="915"/>
        <v>0</v>
      </c>
      <c r="AA390" s="318">
        <f t="shared" ref="AA390:AD390" si="944">AA391+AA392</f>
        <v>0</v>
      </c>
      <c r="AB390" s="318">
        <f t="shared" si="944"/>
        <v>0</v>
      </c>
      <c r="AC390" s="318">
        <f t="shared" si="944"/>
        <v>0</v>
      </c>
      <c r="AD390" s="318">
        <f t="shared" si="944"/>
        <v>0</v>
      </c>
      <c r="AE390" s="318">
        <f t="shared" si="924"/>
        <v>140558</v>
      </c>
      <c r="AF390" s="318">
        <f t="shared" si="924"/>
        <v>0</v>
      </c>
      <c r="AG390" s="318">
        <f t="shared" si="924"/>
        <v>140558</v>
      </c>
      <c r="AH390" s="318">
        <f t="shared" si="917"/>
        <v>0</v>
      </c>
      <c r="AI390" s="318">
        <f t="shared" ref="AI390:AL390" si="945">AI391+AI392</f>
        <v>0</v>
      </c>
      <c r="AJ390" s="318">
        <f t="shared" si="945"/>
        <v>0</v>
      </c>
      <c r="AK390" s="318">
        <f t="shared" si="945"/>
        <v>0</v>
      </c>
      <c r="AL390" s="318">
        <f t="shared" si="945"/>
        <v>0</v>
      </c>
      <c r="AM390" s="317">
        <f t="shared" si="925"/>
        <v>140558</v>
      </c>
      <c r="AN390" s="317">
        <f t="shared" si="925"/>
        <v>0</v>
      </c>
      <c r="AO390" s="317">
        <f t="shared" si="925"/>
        <v>140558</v>
      </c>
      <c r="AP390" s="317">
        <f t="shared" si="919"/>
        <v>0</v>
      </c>
      <c r="AQ390" s="318">
        <f t="shared" ref="AQ390:AT390" si="946">AQ391+AQ392</f>
        <v>0</v>
      </c>
      <c r="AR390" s="318">
        <f t="shared" si="946"/>
        <v>0</v>
      </c>
      <c r="AS390" s="318">
        <f t="shared" si="946"/>
        <v>0</v>
      </c>
      <c r="AT390" s="318">
        <f t="shared" si="946"/>
        <v>0</v>
      </c>
      <c r="AU390" s="318">
        <f t="shared" si="926"/>
        <v>140558</v>
      </c>
      <c r="AV390" s="318">
        <f t="shared" si="926"/>
        <v>0</v>
      </c>
      <c r="AW390" s="318">
        <f t="shared" si="926"/>
        <v>140558</v>
      </c>
      <c r="AX390" s="318">
        <f t="shared" si="921"/>
        <v>0</v>
      </c>
    </row>
    <row r="391" spans="1:50">
      <c r="A391" s="91" t="s">
        <v>169</v>
      </c>
      <c r="B391" s="25">
        <f>B390</f>
        <v>912</v>
      </c>
      <c r="C391" s="25" t="s">
        <v>59</v>
      </c>
      <c r="D391" s="25" t="s">
        <v>48</v>
      </c>
      <c r="E391" s="26" t="s">
        <v>253</v>
      </c>
      <c r="F391" s="28">
        <v>610</v>
      </c>
      <c r="G391" s="260">
        <v>113132</v>
      </c>
      <c r="H391" s="260"/>
      <c r="I391" s="260">
        <v>113132</v>
      </c>
      <c r="J391" s="260"/>
      <c r="K391" s="28">
        <v>5517</v>
      </c>
      <c r="L391" s="28"/>
      <c r="M391" s="28">
        <v>5517</v>
      </c>
      <c r="N391" s="28"/>
      <c r="O391" s="260">
        <f t="shared" si="850"/>
        <v>118649</v>
      </c>
      <c r="P391" s="260">
        <f t="shared" si="850"/>
        <v>0</v>
      </c>
      <c r="Q391" s="260">
        <f t="shared" si="850"/>
        <v>118649</v>
      </c>
      <c r="R391" s="260">
        <f t="shared" si="850"/>
        <v>0</v>
      </c>
      <c r="S391" s="28"/>
      <c r="T391" s="28"/>
      <c r="U391" s="28"/>
      <c r="V391" s="28"/>
      <c r="W391" s="260">
        <f t="shared" si="923"/>
        <v>118649</v>
      </c>
      <c r="X391" s="260">
        <f t="shared" si="923"/>
        <v>0</v>
      </c>
      <c r="Y391" s="260">
        <f t="shared" si="923"/>
        <v>118649</v>
      </c>
      <c r="Z391" s="260">
        <f t="shared" si="915"/>
        <v>0</v>
      </c>
      <c r="AA391" s="28"/>
      <c r="AB391" s="28"/>
      <c r="AC391" s="28"/>
      <c r="AD391" s="28"/>
      <c r="AE391" s="28">
        <f t="shared" si="924"/>
        <v>118649</v>
      </c>
      <c r="AF391" s="28">
        <f t="shared" si="924"/>
        <v>0</v>
      </c>
      <c r="AG391" s="28">
        <f t="shared" si="924"/>
        <v>118649</v>
      </c>
      <c r="AH391" s="28">
        <f t="shared" si="917"/>
        <v>0</v>
      </c>
      <c r="AI391" s="28"/>
      <c r="AJ391" s="28"/>
      <c r="AK391" s="28"/>
      <c r="AL391" s="28"/>
      <c r="AM391" s="260">
        <f t="shared" si="925"/>
        <v>118649</v>
      </c>
      <c r="AN391" s="260">
        <f t="shared" si="925"/>
        <v>0</v>
      </c>
      <c r="AO391" s="260">
        <f t="shared" si="925"/>
        <v>118649</v>
      </c>
      <c r="AP391" s="260">
        <f t="shared" si="919"/>
        <v>0</v>
      </c>
      <c r="AQ391" s="28"/>
      <c r="AR391" s="28"/>
      <c r="AS391" s="28"/>
      <c r="AT391" s="28"/>
      <c r="AU391" s="28">
        <f t="shared" si="926"/>
        <v>118649</v>
      </c>
      <c r="AV391" s="28">
        <f t="shared" si="926"/>
        <v>0</v>
      </c>
      <c r="AW391" s="28">
        <f t="shared" si="926"/>
        <v>118649</v>
      </c>
      <c r="AX391" s="28">
        <f t="shared" si="921"/>
        <v>0</v>
      </c>
    </row>
    <row r="392" spans="1:50">
      <c r="A392" s="91" t="s">
        <v>179</v>
      </c>
      <c r="B392" s="25">
        <f>B391</f>
        <v>912</v>
      </c>
      <c r="C392" s="25" t="s">
        <v>59</v>
      </c>
      <c r="D392" s="25" t="s">
        <v>48</v>
      </c>
      <c r="E392" s="26" t="s">
        <v>253</v>
      </c>
      <c r="F392" s="28">
        <v>620</v>
      </c>
      <c r="G392" s="260">
        <v>19541</v>
      </c>
      <c r="H392" s="260"/>
      <c r="I392" s="260">
        <v>19541</v>
      </c>
      <c r="J392" s="260"/>
      <c r="K392" s="28">
        <v>2368</v>
      </c>
      <c r="L392" s="28"/>
      <c r="M392" s="28">
        <v>2368</v>
      </c>
      <c r="N392" s="28"/>
      <c r="O392" s="260">
        <f t="shared" si="850"/>
        <v>21909</v>
      </c>
      <c r="P392" s="260">
        <f t="shared" si="850"/>
        <v>0</v>
      </c>
      <c r="Q392" s="260">
        <f t="shared" si="850"/>
        <v>21909</v>
      </c>
      <c r="R392" s="260">
        <f t="shared" si="850"/>
        <v>0</v>
      </c>
      <c r="S392" s="28"/>
      <c r="T392" s="28"/>
      <c r="U392" s="28"/>
      <c r="V392" s="28"/>
      <c r="W392" s="260">
        <f t="shared" si="923"/>
        <v>21909</v>
      </c>
      <c r="X392" s="260">
        <f t="shared" si="923"/>
        <v>0</v>
      </c>
      <c r="Y392" s="260">
        <f t="shared" si="923"/>
        <v>21909</v>
      </c>
      <c r="Z392" s="260">
        <f t="shared" si="915"/>
        <v>0</v>
      </c>
      <c r="AA392" s="28"/>
      <c r="AB392" s="28"/>
      <c r="AC392" s="28"/>
      <c r="AD392" s="28"/>
      <c r="AE392" s="28">
        <f t="shared" si="924"/>
        <v>21909</v>
      </c>
      <c r="AF392" s="28">
        <f t="shared" si="924"/>
        <v>0</v>
      </c>
      <c r="AG392" s="28">
        <f t="shared" si="924"/>
        <v>21909</v>
      </c>
      <c r="AH392" s="28">
        <f t="shared" si="917"/>
        <v>0</v>
      </c>
      <c r="AI392" s="28"/>
      <c r="AJ392" s="28"/>
      <c r="AK392" s="28"/>
      <c r="AL392" s="28"/>
      <c r="AM392" s="260">
        <f t="shared" si="925"/>
        <v>21909</v>
      </c>
      <c r="AN392" s="260">
        <f t="shared" si="925"/>
        <v>0</v>
      </c>
      <c r="AO392" s="260">
        <f t="shared" si="925"/>
        <v>21909</v>
      </c>
      <c r="AP392" s="260">
        <f t="shared" si="919"/>
        <v>0</v>
      </c>
      <c r="AQ392" s="28"/>
      <c r="AR392" s="28"/>
      <c r="AS392" s="28"/>
      <c r="AT392" s="28"/>
      <c r="AU392" s="28">
        <f t="shared" si="926"/>
        <v>21909</v>
      </c>
      <c r="AV392" s="28">
        <f t="shared" si="926"/>
        <v>0</v>
      </c>
      <c r="AW392" s="28">
        <f t="shared" si="926"/>
        <v>21909</v>
      </c>
      <c r="AX392" s="28">
        <f t="shared" si="921"/>
        <v>0</v>
      </c>
    </row>
    <row r="393" spans="1:50">
      <c r="A393" s="91" t="s">
        <v>76</v>
      </c>
      <c r="B393" s="25">
        <f>B391</f>
        <v>912</v>
      </c>
      <c r="C393" s="25" t="s">
        <v>59</v>
      </c>
      <c r="D393" s="25" t="s">
        <v>48</v>
      </c>
      <c r="E393" s="26" t="s">
        <v>246</v>
      </c>
      <c r="F393" s="25"/>
      <c r="G393" s="317">
        <f t="shared" ref="G393:N393" si="947">G394+G397+G401+G404+G407</f>
        <v>1008</v>
      </c>
      <c r="H393" s="317">
        <f t="shared" si="947"/>
        <v>0</v>
      </c>
      <c r="I393" s="317">
        <f t="shared" si="947"/>
        <v>1571</v>
      </c>
      <c r="J393" s="317">
        <f t="shared" si="947"/>
        <v>0</v>
      </c>
      <c r="K393" s="318">
        <f t="shared" si="947"/>
        <v>0</v>
      </c>
      <c r="L393" s="318">
        <f t="shared" si="947"/>
        <v>0</v>
      </c>
      <c r="M393" s="318">
        <f t="shared" si="947"/>
        <v>0</v>
      </c>
      <c r="N393" s="318">
        <f t="shared" si="947"/>
        <v>0</v>
      </c>
      <c r="O393" s="317">
        <f t="shared" si="850"/>
        <v>1008</v>
      </c>
      <c r="P393" s="317">
        <f t="shared" si="850"/>
        <v>0</v>
      </c>
      <c r="Q393" s="317">
        <f t="shared" si="850"/>
        <v>1571</v>
      </c>
      <c r="R393" s="317">
        <f t="shared" si="850"/>
        <v>0</v>
      </c>
      <c r="S393" s="318">
        <f t="shared" ref="S393:V393" si="948">S394+S397+S401+S404+S407</f>
        <v>0</v>
      </c>
      <c r="T393" s="318">
        <f t="shared" si="948"/>
        <v>0</v>
      </c>
      <c r="U393" s="318">
        <f t="shared" si="948"/>
        <v>0</v>
      </c>
      <c r="V393" s="318">
        <f t="shared" si="948"/>
        <v>0</v>
      </c>
      <c r="W393" s="317">
        <f t="shared" si="923"/>
        <v>1008</v>
      </c>
      <c r="X393" s="317">
        <f t="shared" si="923"/>
        <v>0</v>
      </c>
      <c r="Y393" s="317">
        <f t="shared" si="923"/>
        <v>1571</v>
      </c>
      <c r="Z393" s="317">
        <f t="shared" si="915"/>
        <v>0</v>
      </c>
      <c r="AA393" s="318">
        <f t="shared" ref="AA393:AD393" si="949">AA394+AA397+AA401+AA404+AA407</f>
        <v>0</v>
      </c>
      <c r="AB393" s="318">
        <f t="shared" si="949"/>
        <v>0</v>
      </c>
      <c r="AC393" s="318">
        <f t="shared" si="949"/>
        <v>0</v>
      </c>
      <c r="AD393" s="318">
        <f t="shared" si="949"/>
        <v>0</v>
      </c>
      <c r="AE393" s="318">
        <f t="shared" si="924"/>
        <v>1008</v>
      </c>
      <c r="AF393" s="318">
        <f t="shared" si="924"/>
        <v>0</v>
      </c>
      <c r="AG393" s="318">
        <f t="shared" si="924"/>
        <v>1571</v>
      </c>
      <c r="AH393" s="318">
        <f t="shared" si="917"/>
        <v>0</v>
      </c>
      <c r="AI393" s="318">
        <f t="shared" ref="AI393:AL393" si="950">AI394+AI397+AI401+AI404+AI407</f>
        <v>0</v>
      </c>
      <c r="AJ393" s="318">
        <f t="shared" si="950"/>
        <v>0</v>
      </c>
      <c r="AK393" s="318">
        <f t="shared" si="950"/>
        <v>0</v>
      </c>
      <c r="AL393" s="318">
        <f t="shared" si="950"/>
        <v>0</v>
      </c>
      <c r="AM393" s="317">
        <f t="shared" si="925"/>
        <v>1008</v>
      </c>
      <c r="AN393" s="317">
        <f t="shared" si="925"/>
        <v>0</v>
      </c>
      <c r="AO393" s="317">
        <f t="shared" si="925"/>
        <v>1571</v>
      </c>
      <c r="AP393" s="317">
        <f t="shared" si="919"/>
        <v>0</v>
      </c>
      <c r="AQ393" s="318">
        <f t="shared" ref="AQ393:AT393" si="951">AQ394+AQ397+AQ401+AQ404+AQ407</f>
        <v>0</v>
      </c>
      <c r="AR393" s="318">
        <f t="shared" si="951"/>
        <v>0</v>
      </c>
      <c r="AS393" s="318">
        <f t="shared" si="951"/>
        <v>0</v>
      </c>
      <c r="AT393" s="318">
        <f t="shared" si="951"/>
        <v>0</v>
      </c>
      <c r="AU393" s="318">
        <f t="shared" si="926"/>
        <v>1008</v>
      </c>
      <c r="AV393" s="318">
        <f t="shared" si="926"/>
        <v>0</v>
      </c>
      <c r="AW393" s="318">
        <f t="shared" si="926"/>
        <v>1571</v>
      </c>
      <c r="AX393" s="318">
        <f t="shared" si="921"/>
        <v>0</v>
      </c>
    </row>
    <row r="394" spans="1:50">
      <c r="A394" s="91" t="s">
        <v>468</v>
      </c>
      <c r="B394" s="49">
        <f>B392</f>
        <v>912</v>
      </c>
      <c r="C394" s="25" t="s">
        <v>59</v>
      </c>
      <c r="D394" s="25" t="s">
        <v>48</v>
      </c>
      <c r="E394" s="25" t="s">
        <v>541</v>
      </c>
      <c r="F394" s="25"/>
      <c r="G394" s="317">
        <f t="shared" ref="G394:N395" si="952">G395</f>
        <v>6</v>
      </c>
      <c r="H394" s="317">
        <f t="shared" si="952"/>
        <v>0</v>
      </c>
      <c r="I394" s="317">
        <f t="shared" si="952"/>
        <v>6</v>
      </c>
      <c r="J394" s="317">
        <f t="shared" si="952"/>
        <v>0</v>
      </c>
      <c r="K394" s="318">
        <f t="shared" si="952"/>
        <v>0</v>
      </c>
      <c r="L394" s="318">
        <f t="shared" si="952"/>
        <v>0</v>
      </c>
      <c r="M394" s="318">
        <f t="shared" si="952"/>
        <v>0</v>
      </c>
      <c r="N394" s="318">
        <f t="shared" si="952"/>
        <v>0</v>
      </c>
      <c r="O394" s="317">
        <f t="shared" si="850"/>
        <v>6</v>
      </c>
      <c r="P394" s="317">
        <f t="shared" si="850"/>
        <v>0</v>
      </c>
      <c r="Q394" s="317">
        <f t="shared" si="850"/>
        <v>6</v>
      </c>
      <c r="R394" s="317">
        <f t="shared" si="850"/>
        <v>0</v>
      </c>
      <c r="S394" s="318">
        <f t="shared" ref="S394:V395" si="953">S395</f>
        <v>0</v>
      </c>
      <c r="T394" s="318">
        <f t="shared" si="953"/>
        <v>0</v>
      </c>
      <c r="U394" s="318">
        <f t="shared" si="953"/>
        <v>0</v>
      </c>
      <c r="V394" s="318">
        <f t="shared" si="953"/>
        <v>0</v>
      </c>
      <c r="W394" s="317">
        <f t="shared" si="923"/>
        <v>6</v>
      </c>
      <c r="X394" s="317">
        <f t="shared" si="923"/>
        <v>0</v>
      </c>
      <c r="Y394" s="317">
        <f t="shared" si="923"/>
        <v>6</v>
      </c>
      <c r="Z394" s="317">
        <f t="shared" si="915"/>
        <v>0</v>
      </c>
      <c r="AA394" s="318">
        <f t="shared" ref="AA394:AD395" si="954">AA395</f>
        <v>0</v>
      </c>
      <c r="AB394" s="318">
        <f t="shared" si="954"/>
        <v>0</v>
      </c>
      <c r="AC394" s="318">
        <f t="shared" si="954"/>
        <v>0</v>
      </c>
      <c r="AD394" s="318">
        <f t="shared" si="954"/>
        <v>0</v>
      </c>
      <c r="AE394" s="318">
        <f t="shared" si="924"/>
        <v>6</v>
      </c>
      <c r="AF394" s="318">
        <f t="shared" si="924"/>
        <v>0</v>
      </c>
      <c r="AG394" s="318">
        <f t="shared" si="924"/>
        <v>6</v>
      </c>
      <c r="AH394" s="318">
        <f t="shared" si="917"/>
        <v>0</v>
      </c>
      <c r="AI394" s="318">
        <f t="shared" ref="AI394:AL395" si="955">AI395</f>
        <v>0</v>
      </c>
      <c r="AJ394" s="318">
        <f t="shared" si="955"/>
        <v>0</v>
      </c>
      <c r="AK394" s="318">
        <f t="shared" si="955"/>
        <v>0</v>
      </c>
      <c r="AL394" s="318">
        <f t="shared" si="955"/>
        <v>0</v>
      </c>
      <c r="AM394" s="317">
        <f t="shared" si="925"/>
        <v>6</v>
      </c>
      <c r="AN394" s="317">
        <f t="shared" si="925"/>
        <v>0</v>
      </c>
      <c r="AO394" s="317">
        <f t="shared" si="925"/>
        <v>6</v>
      </c>
      <c r="AP394" s="317">
        <f t="shared" si="919"/>
        <v>0</v>
      </c>
      <c r="AQ394" s="318">
        <f t="shared" ref="AQ394:AT395" si="956">AQ395</f>
        <v>0</v>
      </c>
      <c r="AR394" s="318">
        <f t="shared" si="956"/>
        <v>0</v>
      </c>
      <c r="AS394" s="318">
        <f t="shared" si="956"/>
        <v>0</v>
      </c>
      <c r="AT394" s="318">
        <f t="shared" si="956"/>
        <v>0</v>
      </c>
      <c r="AU394" s="318">
        <f t="shared" si="926"/>
        <v>6</v>
      </c>
      <c r="AV394" s="318">
        <f t="shared" si="926"/>
        <v>0</v>
      </c>
      <c r="AW394" s="318">
        <f t="shared" si="926"/>
        <v>6</v>
      </c>
      <c r="AX394" s="318">
        <f t="shared" si="921"/>
        <v>0</v>
      </c>
    </row>
    <row r="395" spans="1:50" ht="33">
      <c r="A395" s="91" t="s">
        <v>81</v>
      </c>
      <c r="B395" s="49">
        <f>B394</f>
        <v>912</v>
      </c>
      <c r="C395" s="25" t="s">
        <v>59</v>
      </c>
      <c r="D395" s="25" t="s">
        <v>48</v>
      </c>
      <c r="E395" s="25" t="s">
        <v>541</v>
      </c>
      <c r="F395" s="25" t="s">
        <v>82</v>
      </c>
      <c r="G395" s="317">
        <f t="shared" si="952"/>
        <v>6</v>
      </c>
      <c r="H395" s="317">
        <f t="shared" si="952"/>
        <v>0</v>
      </c>
      <c r="I395" s="317">
        <f t="shared" si="952"/>
        <v>6</v>
      </c>
      <c r="J395" s="317">
        <f t="shared" si="952"/>
        <v>0</v>
      </c>
      <c r="K395" s="318">
        <f t="shared" si="952"/>
        <v>0</v>
      </c>
      <c r="L395" s="318">
        <f t="shared" si="952"/>
        <v>0</v>
      </c>
      <c r="M395" s="318">
        <f t="shared" si="952"/>
        <v>0</v>
      </c>
      <c r="N395" s="318">
        <f t="shared" si="952"/>
        <v>0</v>
      </c>
      <c r="O395" s="317">
        <f t="shared" si="850"/>
        <v>6</v>
      </c>
      <c r="P395" s="317">
        <f t="shared" si="850"/>
        <v>0</v>
      </c>
      <c r="Q395" s="317">
        <f t="shared" si="850"/>
        <v>6</v>
      </c>
      <c r="R395" s="317">
        <f t="shared" si="850"/>
        <v>0</v>
      </c>
      <c r="S395" s="318">
        <f t="shared" si="953"/>
        <v>0</v>
      </c>
      <c r="T395" s="318">
        <f t="shared" si="953"/>
        <v>0</v>
      </c>
      <c r="U395" s="318">
        <f t="shared" si="953"/>
        <v>0</v>
      </c>
      <c r="V395" s="318">
        <f t="shared" si="953"/>
        <v>0</v>
      </c>
      <c r="W395" s="317">
        <f t="shared" si="923"/>
        <v>6</v>
      </c>
      <c r="X395" s="317">
        <f t="shared" si="923"/>
        <v>0</v>
      </c>
      <c r="Y395" s="317">
        <f t="shared" si="923"/>
        <v>6</v>
      </c>
      <c r="Z395" s="317">
        <f t="shared" si="915"/>
        <v>0</v>
      </c>
      <c r="AA395" s="318">
        <f t="shared" si="954"/>
        <v>0</v>
      </c>
      <c r="AB395" s="318">
        <f t="shared" si="954"/>
        <v>0</v>
      </c>
      <c r="AC395" s="318">
        <f t="shared" si="954"/>
        <v>0</v>
      </c>
      <c r="AD395" s="318">
        <f t="shared" si="954"/>
        <v>0</v>
      </c>
      <c r="AE395" s="318">
        <f t="shared" si="924"/>
        <v>6</v>
      </c>
      <c r="AF395" s="318">
        <f t="shared" si="924"/>
        <v>0</v>
      </c>
      <c r="AG395" s="318">
        <f t="shared" si="924"/>
        <v>6</v>
      </c>
      <c r="AH395" s="318">
        <f t="shared" si="917"/>
        <v>0</v>
      </c>
      <c r="AI395" s="318">
        <f t="shared" si="955"/>
        <v>0</v>
      </c>
      <c r="AJ395" s="318">
        <f t="shared" si="955"/>
        <v>0</v>
      </c>
      <c r="AK395" s="318">
        <f t="shared" si="955"/>
        <v>0</v>
      </c>
      <c r="AL395" s="318">
        <f t="shared" si="955"/>
        <v>0</v>
      </c>
      <c r="AM395" s="317">
        <f t="shared" si="925"/>
        <v>6</v>
      </c>
      <c r="AN395" s="317">
        <f t="shared" si="925"/>
        <v>0</v>
      </c>
      <c r="AO395" s="317">
        <f t="shared" si="925"/>
        <v>6</v>
      </c>
      <c r="AP395" s="317">
        <f t="shared" si="919"/>
        <v>0</v>
      </c>
      <c r="AQ395" s="318">
        <f t="shared" si="956"/>
        <v>0</v>
      </c>
      <c r="AR395" s="318">
        <f t="shared" si="956"/>
        <v>0</v>
      </c>
      <c r="AS395" s="318">
        <f t="shared" si="956"/>
        <v>0</v>
      </c>
      <c r="AT395" s="318">
        <f t="shared" si="956"/>
        <v>0</v>
      </c>
      <c r="AU395" s="318">
        <f t="shared" si="926"/>
        <v>6</v>
      </c>
      <c r="AV395" s="318">
        <f t="shared" si="926"/>
        <v>0</v>
      </c>
      <c r="AW395" s="318">
        <f t="shared" si="926"/>
        <v>6</v>
      </c>
      <c r="AX395" s="318">
        <f t="shared" si="921"/>
        <v>0</v>
      </c>
    </row>
    <row r="396" spans="1:50">
      <c r="A396" s="91" t="s">
        <v>179</v>
      </c>
      <c r="B396" s="49">
        <v>912</v>
      </c>
      <c r="C396" s="25" t="s">
        <v>59</v>
      </c>
      <c r="D396" s="25" t="s">
        <v>48</v>
      </c>
      <c r="E396" s="25" t="s">
        <v>541</v>
      </c>
      <c r="F396" s="25" t="s">
        <v>178</v>
      </c>
      <c r="G396" s="260">
        <v>6</v>
      </c>
      <c r="H396" s="260"/>
      <c r="I396" s="260">
        <v>6</v>
      </c>
      <c r="J396" s="260"/>
      <c r="K396" s="28"/>
      <c r="L396" s="28"/>
      <c r="M396" s="28"/>
      <c r="N396" s="28"/>
      <c r="O396" s="260">
        <f t="shared" si="850"/>
        <v>6</v>
      </c>
      <c r="P396" s="260">
        <f t="shared" si="850"/>
        <v>0</v>
      </c>
      <c r="Q396" s="260">
        <f t="shared" si="850"/>
        <v>6</v>
      </c>
      <c r="R396" s="260">
        <f t="shared" si="850"/>
        <v>0</v>
      </c>
      <c r="S396" s="28"/>
      <c r="T396" s="28"/>
      <c r="U396" s="28"/>
      <c r="V396" s="28"/>
      <c r="W396" s="260">
        <f t="shared" si="923"/>
        <v>6</v>
      </c>
      <c r="X396" s="260">
        <f t="shared" si="923"/>
        <v>0</v>
      </c>
      <c r="Y396" s="260">
        <f t="shared" si="923"/>
        <v>6</v>
      </c>
      <c r="Z396" s="260">
        <f t="shared" si="915"/>
        <v>0</v>
      </c>
      <c r="AA396" s="28"/>
      <c r="AB396" s="28"/>
      <c r="AC396" s="28"/>
      <c r="AD396" s="28"/>
      <c r="AE396" s="28">
        <f t="shared" si="924"/>
        <v>6</v>
      </c>
      <c r="AF396" s="28">
        <f t="shared" si="924"/>
        <v>0</v>
      </c>
      <c r="AG396" s="28">
        <f t="shared" si="924"/>
        <v>6</v>
      </c>
      <c r="AH396" s="28">
        <f t="shared" si="917"/>
        <v>0</v>
      </c>
      <c r="AI396" s="28"/>
      <c r="AJ396" s="28"/>
      <c r="AK396" s="28"/>
      <c r="AL396" s="28"/>
      <c r="AM396" s="260">
        <f t="shared" si="925"/>
        <v>6</v>
      </c>
      <c r="AN396" s="260">
        <f t="shared" si="925"/>
        <v>0</v>
      </c>
      <c r="AO396" s="260">
        <f t="shared" si="925"/>
        <v>6</v>
      </c>
      <c r="AP396" s="260">
        <f t="shared" si="919"/>
        <v>0</v>
      </c>
      <c r="AQ396" s="28"/>
      <c r="AR396" s="28"/>
      <c r="AS396" s="28"/>
      <c r="AT396" s="28"/>
      <c r="AU396" s="28">
        <f t="shared" si="926"/>
        <v>6</v>
      </c>
      <c r="AV396" s="28">
        <f t="shared" si="926"/>
        <v>0</v>
      </c>
      <c r="AW396" s="28">
        <f t="shared" si="926"/>
        <v>6</v>
      </c>
      <c r="AX396" s="28">
        <f t="shared" si="921"/>
        <v>0</v>
      </c>
    </row>
    <row r="397" spans="1:50">
      <c r="A397" s="91" t="s">
        <v>92</v>
      </c>
      <c r="B397" s="25">
        <f>B393</f>
        <v>912</v>
      </c>
      <c r="C397" s="25" t="s">
        <v>59</v>
      </c>
      <c r="D397" s="25" t="s">
        <v>48</v>
      </c>
      <c r="E397" s="26" t="s">
        <v>254</v>
      </c>
      <c r="F397" s="25"/>
      <c r="G397" s="317">
        <f t="shared" ref="G397:N397" si="957">G398</f>
        <v>37</v>
      </c>
      <c r="H397" s="317">
        <f t="shared" si="957"/>
        <v>0</v>
      </c>
      <c r="I397" s="317">
        <f t="shared" si="957"/>
        <v>37</v>
      </c>
      <c r="J397" s="317">
        <f t="shared" si="957"/>
        <v>0</v>
      </c>
      <c r="K397" s="318">
        <f t="shared" si="957"/>
        <v>0</v>
      </c>
      <c r="L397" s="318">
        <f t="shared" si="957"/>
        <v>0</v>
      </c>
      <c r="M397" s="318">
        <f t="shared" si="957"/>
        <v>0</v>
      </c>
      <c r="N397" s="318">
        <f t="shared" si="957"/>
        <v>0</v>
      </c>
      <c r="O397" s="317">
        <f t="shared" si="850"/>
        <v>37</v>
      </c>
      <c r="P397" s="317">
        <f t="shared" si="850"/>
        <v>0</v>
      </c>
      <c r="Q397" s="317">
        <f t="shared" si="850"/>
        <v>37</v>
      </c>
      <c r="R397" s="317">
        <f t="shared" si="850"/>
        <v>0</v>
      </c>
      <c r="S397" s="318">
        <f t="shared" ref="S397:V397" si="958">S398</f>
        <v>0</v>
      </c>
      <c r="T397" s="318">
        <f t="shared" si="958"/>
        <v>0</v>
      </c>
      <c r="U397" s="318">
        <f t="shared" si="958"/>
        <v>0</v>
      </c>
      <c r="V397" s="318">
        <f t="shared" si="958"/>
        <v>0</v>
      </c>
      <c r="W397" s="317">
        <f t="shared" si="923"/>
        <v>37</v>
      </c>
      <c r="X397" s="317">
        <f t="shared" si="923"/>
        <v>0</v>
      </c>
      <c r="Y397" s="317">
        <f t="shared" si="923"/>
        <v>37</v>
      </c>
      <c r="Z397" s="317">
        <f t="shared" si="915"/>
        <v>0</v>
      </c>
      <c r="AA397" s="318">
        <f t="shared" ref="AA397:AD397" si="959">AA398</f>
        <v>0</v>
      </c>
      <c r="AB397" s="318">
        <f t="shared" si="959"/>
        <v>0</v>
      </c>
      <c r="AC397" s="318">
        <f t="shared" si="959"/>
        <v>0</v>
      </c>
      <c r="AD397" s="318">
        <f t="shared" si="959"/>
        <v>0</v>
      </c>
      <c r="AE397" s="318">
        <f t="shared" si="924"/>
        <v>37</v>
      </c>
      <c r="AF397" s="318">
        <f t="shared" si="924"/>
        <v>0</v>
      </c>
      <c r="AG397" s="318">
        <f t="shared" si="924"/>
        <v>37</v>
      </c>
      <c r="AH397" s="318">
        <f t="shared" si="917"/>
        <v>0</v>
      </c>
      <c r="AI397" s="318">
        <f t="shared" ref="AI397:AL397" si="960">AI398</f>
        <v>0</v>
      </c>
      <c r="AJ397" s="318">
        <f t="shared" si="960"/>
        <v>0</v>
      </c>
      <c r="AK397" s="318">
        <f t="shared" si="960"/>
        <v>0</v>
      </c>
      <c r="AL397" s="318">
        <f t="shared" si="960"/>
        <v>0</v>
      </c>
      <c r="AM397" s="317">
        <f t="shared" si="925"/>
        <v>37</v>
      </c>
      <c r="AN397" s="317">
        <f t="shared" si="925"/>
        <v>0</v>
      </c>
      <c r="AO397" s="317">
        <f t="shared" si="925"/>
        <v>37</v>
      </c>
      <c r="AP397" s="317">
        <f t="shared" si="919"/>
        <v>0</v>
      </c>
      <c r="AQ397" s="318">
        <f t="shared" ref="AQ397:AT397" si="961">AQ398</f>
        <v>0</v>
      </c>
      <c r="AR397" s="318">
        <f t="shared" si="961"/>
        <v>0</v>
      </c>
      <c r="AS397" s="318">
        <f t="shared" si="961"/>
        <v>0</v>
      </c>
      <c r="AT397" s="318">
        <f t="shared" si="961"/>
        <v>0</v>
      </c>
      <c r="AU397" s="318">
        <f t="shared" si="926"/>
        <v>37</v>
      </c>
      <c r="AV397" s="318">
        <f t="shared" si="926"/>
        <v>0</v>
      </c>
      <c r="AW397" s="318">
        <f t="shared" si="926"/>
        <v>37</v>
      </c>
      <c r="AX397" s="318">
        <f t="shared" si="921"/>
        <v>0</v>
      </c>
    </row>
    <row r="398" spans="1:50" ht="33">
      <c r="A398" s="91" t="s">
        <v>81</v>
      </c>
      <c r="B398" s="25">
        <f>B397</f>
        <v>912</v>
      </c>
      <c r="C398" s="25" t="s">
        <v>59</v>
      </c>
      <c r="D398" s="25" t="s">
        <v>48</v>
      </c>
      <c r="E398" s="26" t="s">
        <v>254</v>
      </c>
      <c r="F398" s="25" t="s">
        <v>82</v>
      </c>
      <c r="G398" s="317">
        <f t="shared" ref="G398:N398" si="962">G399+G400</f>
        <v>37</v>
      </c>
      <c r="H398" s="317">
        <f t="shared" si="962"/>
        <v>0</v>
      </c>
      <c r="I398" s="317">
        <f t="shared" si="962"/>
        <v>37</v>
      </c>
      <c r="J398" s="317">
        <f t="shared" si="962"/>
        <v>0</v>
      </c>
      <c r="K398" s="318">
        <f t="shared" si="962"/>
        <v>0</v>
      </c>
      <c r="L398" s="318">
        <f t="shared" si="962"/>
        <v>0</v>
      </c>
      <c r="M398" s="318">
        <f t="shared" si="962"/>
        <v>0</v>
      </c>
      <c r="N398" s="318">
        <f t="shared" si="962"/>
        <v>0</v>
      </c>
      <c r="O398" s="317">
        <f t="shared" si="850"/>
        <v>37</v>
      </c>
      <c r="P398" s="317">
        <f t="shared" si="850"/>
        <v>0</v>
      </c>
      <c r="Q398" s="317">
        <f t="shared" si="850"/>
        <v>37</v>
      </c>
      <c r="R398" s="317">
        <f t="shared" si="850"/>
        <v>0</v>
      </c>
      <c r="S398" s="318">
        <f t="shared" ref="S398:V398" si="963">S399+S400</f>
        <v>0</v>
      </c>
      <c r="T398" s="318">
        <f t="shared" si="963"/>
        <v>0</v>
      </c>
      <c r="U398" s="318">
        <f t="shared" si="963"/>
        <v>0</v>
      </c>
      <c r="V398" s="318">
        <f t="shared" si="963"/>
        <v>0</v>
      </c>
      <c r="W398" s="317">
        <f t="shared" si="923"/>
        <v>37</v>
      </c>
      <c r="X398" s="317">
        <f t="shared" si="923"/>
        <v>0</v>
      </c>
      <c r="Y398" s="317">
        <f t="shared" si="923"/>
        <v>37</v>
      </c>
      <c r="Z398" s="317">
        <f t="shared" si="915"/>
        <v>0</v>
      </c>
      <c r="AA398" s="318">
        <f t="shared" ref="AA398:AD398" si="964">AA399+AA400</f>
        <v>0</v>
      </c>
      <c r="AB398" s="318">
        <f t="shared" si="964"/>
        <v>0</v>
      </c>
      <c r="AC398" s="318">
        <f t="shared" si="964"/>
        <v>0</v>
      </c>
      <c r="AD398" s="318">
        <f t="shared" si="964"/>
        <v>0</v>
      </c>
      <c r="AE398" s="318">
        <f t="shared" si="924"/>
        <v>37</v>
      </c>
      <c r="AF398" s="318">
        <f t="shared" si="924"/>
        <v>0</v>
      </c>
      <c r="AG398" s="318">
        <f t="shared" si="924"/>
        <v>37</v>
      </c>
      <c r="AH398" s="318">
        <f t="shared" si="917"/>
        <v>0</v>
      </c>
      <c r="AI398" s="318">
        <f t="shared" ref="AI398:AL398" si="965">AI399+AI400</f>
        <v>0</v>
      </c>
      <c r="AJ398" s="318">
        <f t="shared" si="965"/>
        <v>0</v>
      </c>
      <c r="AK398" s="318">
        <f t="shared" si="965"/>
        <v>0</v>
      </c>
      <c r="AL398" s="318">
        <f t="shared" si="965"/>
        <v>0</v>
      </c>
      <c r="AM398" s="317">
        <f t="shared" si="925"/>
        <v>37</v>
      </c>
      <c r="AN398" s="317">
        <f t="shared" si="925"/>
        <v>0</v>
      </c>
      <c r="AO398" s="317">
        <f t="shared" si="925"/>
        <v>37</v>
      </c>
      <c r="AP398" s="317">
        <f t="shared" si="919"/>
        <v>0</v>
      </c>
      <c r="AQ398" s="318">
        <f t="shared" ref="AQ398:AT398" si="966">AQ399+AQ400</f>
        <v>0</v>
      </c>
      <c r="AR398" s="318">
        <f t="shared" si="966"/>
        <v>0</v>
      </c>
      <c r="AS398" s="318">
        <f t="shared" si="966"/>
        <v>0</v>
      </c>
      <c r="AT398" s="318">
        <f t="shared" si="966"/>
        <v>0</v>
      </c>
      <c r="AU398" s="318">
        <f t="shared" si="926"/>
        <v>37</v>
      </c>
      <c r="AV398" s="318">
        <f t="shared" si="926"/>
        <v>0</v>
      </c>
      <c r="AW398" s="318">
        <f t="shared" si="926"/>
        <v>37</v>
      </c>
      <c r="AX398" s="318">
        <f t="shared" si="921"/>
        <v>0</v>
      </c>
    </row>
    <row r="399" spans="1:50">
      <c r="A399" s="91" t="s">
        <v>169</v>
      </c>
      <c r="B399" s="25">
        <f>B398</f>
        <v>912</v>
      </c>
      <c r="C399" s="25" t="s">
        <v>59</v>
      </c>
      <c r="D399" s="25" t="s">
        <v>48</v>
      </c>
      <c r="E399" s="26" t="s">
        <v>254</v>
      </c>
      <c r="F399" s="28">
        <v>610</v>
      </c>
      <c r="G399" s="260">
        <v>11</v>
      </c>
      <c r="H399" s="260"/>
      <c r="I399" s="260">
        <v>11</v>
      </c>
      <c r="J399" s="260"/>
      <c r="K399" s="28"/>
      <c r="L399" s="28"/>
      <c r="M399" s="28"/>
      <c r="N399" s="28"/>
      <c r="O399" s="260">
        <f t="shared" si="850"/>
        <v>11</v>
      </c>
      <c r="P399" s="260">
        <f t="shared" si="850"/>
        <v>0</v>
      </c>
      <c r="Q399" s="260">
        <f t="shared" si="850"/>
        <v>11</v>
      </c>
      <c r="R399" s="260">
        <f t="shared" si="850"/>
        <v>0</v>
      </c>
      <c r="S399" s="28"/>
      <c r="T399" s="28"/>
      <c r="U399" s="28"/>
      <c r="V399" s="28"/>
      <c r="W399" s="260">
        <f t="shared" si="923"/>
        <v>11</v>
      </c>
      <c r="X399" s="260">
        <f t="shared" si="923"/>
        <v>0</v>
      </c>
      <c r="Y399" s="260">
        <f t="shared" si="923"/>
        <v>11</v>
      </c>
      <c r="Z399" s="260">
        <f t="shared" si="915"/>
        <v>0</v>
      </c>
      <c r="AA399" s="28"/>
      <c r="AB399" s="28"/>
      <c r="AC399" s="28"/>
      <c r="AD399" s="28"/>
      <c r="AE399" s="28">
        <f t="shared" si="924"/>
        <v>11</v>
      </c>
      <c r="AF399" s="28">
        <f t="shared" si="924"/>
        <v>0</v>
      </c>
      <c r="AG399" s="28">
        <f t="shared" si="924"/>
        <v>11</v>
      </c>
      <c r="AH399" s="28">
        <f t="shared" si="917"/>
        <v>0</v>
      </c>
      <c r="AI399" s="28"/>
      <c r="AJ399" s="28"/>
      <c r="AK399" s="28"/>
      <c r="AL399" s="28"/>
      <c r="AM399" s="260">
        <f t="shared" si="925"/>
        <v>11</v>
      </c>
      <c r="AN399" s="260">
        <f t="shared" si="925"/>
        <v>0</v>
      </c>
      <c r="AO399" s="260">
        <f t="shared" si="925"/>
        <v>11</v>
      </c>
      <c r="AP399" s="260">
        <f t="shared" si="919"/>
        <v>0</v>
      </c>
      <c r="AQ399" s="28"/>
      <c r="AR399" s="28"/>
      <c r="AS399" s="28"/>
      <c r="AT399" s="28"/>
      <c r="AU399" s="28">
        <f t="shared" si="926"/>
        <v>11</v>
      </c>
      <c r="AV399" s="28">
        <f t="shared" si="926"/>
        <v>0</v>
      </c>
      <c r="AW399" s="28">
        <f t="shared" si="926"/>
        <v>11</v>
      </c>
      <c r="AX399" s="28">
        <f t="shared" si="921"/>
        <v>0</v>
      </c>
    </row>
    <row r="400" spans="1:50">
      <c r="A400" s="91" t="s">
        <v>179</v>
      </c>
      <c r="B400" s="25">
        <f>B399</f>
        <v>912</v>
      </c>
      <c r="C400" s="25" t="s">
        <v>59</v>
      </c>
      <c r="D400" s="25" t="s">
        <v>48</v>
      </c>
      <c r="E400" s="26" t="s">
        <v>254</v>
      </c>
      <c r="F400" s="28">
        <v>620</v>
      </c>
      <c r="G400" s="260">
        <v>26</v>
      </c>
      <c r="H400" s="260"/>
      <c r="I400" s="260">
        <v>26</v>
      </c>
      <c r="J400" s="260"/>
      <c r="K400" s="28"/>
      <c r="L400" s="28"/>
      <c r="M400" s="28"/>
      <c r="N400" s="28"/>
      <c r="O400" s="260">
        <f t="shared" si="850"/>
        <v>26</v>
      </c>
      <c r="P400" s="260">
        <f t="shared" si="850"/>
        <v>0</v>
      </c>
      <c r="Q400" s="260">
        <f t="shared" si="850"/>
        <v>26</v>
      </c>
      <c r="R400" s="260">
        <f t="shared" si="850"/>
        <v>0</v>
      </c>
      <c r="S400" s="28"/>
      <c r="T400" s="28"/>
      <c r="U400" s="28"/>
      <c r="V400" s="28"/>
      <c r="W400" s="260">
        <f t="shared" si="923"/>
        <v>26</v>
      </c>
      <c r="X400" s="260">
        <f t="shared" si="923"/>
        <v>0</v>
      </c>
      <c r="Y400" s="260">
        <f t="shared" si="923"/>
        <v>26</v>
      </c>
      <c r="Z400" s="260">
        <f t="shared" si="915"/>
        <v>0</v>
      </c>
      <c r="AA400" s="28"/>
      <c r="AB400" s="28"/>
      <c r="AC400" s="28"/>
      <c r="AD400" s="28"/>
      <c r="AE400" s="28">
        <f t="shared" si="924"/>
        <v>26</v>
      </c>
      <c r="AF400" s="28">
        <f t="shared" si="924"/>
        <v>0</v>
      </c>
      <c r="AG400" s="28">
        <f t="shared" si="924"/>
        <v>26</v>
      </c>
      <c r="AH400" s="28">
        <f t="shared" si="917"/>
        <v>0</v>
      </c>
      <c r="AI400" s="28"/>
      <c r="AJ400" s="28"/>
      <c r="AK400" s="28"/>
      <c r="AL400" s="28"/>
      <c r="AM400" s="260">
        <f t="shared" si="925"/>
        <v>26</v>
      </c>
      <c r="AN400" s="260">
        <f t="shared" si="925"/>
        <v>0</v>
      </c>
      <c r="AO400" s="260">
        <f t="shared" si="925"/>
        <v>26</v>
      </c>
      <c r="AP400" s="260">
        <f t="shared" si="919"/>
        <v>0</v>
      </c>
      <c r="AQ400" s="28"/>
      <c r="AR400" s="28"/>
      <c r="AS400" s="28"/>
      <c r="AT400" s="28"/>
      <c r="AU400" s="28">
        <f t="shared" si="926"/>
        <v>26</v>
      </c>
      <c r="AV400" s="28">
        <f t="shared" si="926"/>
        <v>0</v>
      </c>
      <c r="AW400" s="28">
        <f t="shared" si="926"/>
        <v>26</v>
      </c>
      <c r="AX400" s="28">
        <f t="shared" si="921"/>
        <v>0</v>
      </c>
    </row>
    <row r="401" spans="1:50">
      <c r="A401" s="91" t="s">
        <v>90</v>
      </c>
      <c r="B401" s="25">
        <f>B399</f>
        <v>912</v>
      </c>
      <c r="C401" s="25" t="s">
        <v>59</v>
      </c>
      <c r="D401" s="25" t="s">
        <v>48</v>
      </c>
      <c r="E401" s="26" t="s">
        <v>255</v>
      </c>
      <c r="F401" s="25"/>
      <c r="G401" s="317">
        <f t="shared" ref="G401:N402" si="967">G402</f>
        <v>12</v>
      </c>
      <c r="H401" s="317">
        <f t="shared" si="967"/>
        <v>0</v>
      </c>
      <c r="I401" s="317">
        <f t="shared" si="967"/>
        <v>12</v>
      </c>
      <c r="J401" s="317">
        <f t="shared" si="967"/>
        <v>0</v>
      </c>
      <c r="K401" s="318">
        <f t="shared" si="967"/>
        <v>0</v>
      </c>
      <c r="L401" s="318">
        <f t="shared" si="967"/>
        <v>0</v>
      </c>
      <c r="M401" s="318">
        <f t="shared" si="967"/>
        <v>0</v>
      </c>
      <c r="N401" s="318">
        <f t="shared" si="967"/>
        <v>0</v>
      </c>
      <c r="O401" s="317">
        <f t="shared" si="850"/>
        <v>12</v>
      </c>
      <c r="P401" s="317">
        <f t="shared" si="850"/>
        <v>0</v>
      </c>
      <c r="Q401" s="317">
        <f t="shared" si="850"/>
        <v>12</v>
      </c>
      <c r="R401" s="317">
        <f t="shared" si="850"/>
        <v>0</v>
      </c>
      <c r="S401" s="318">
        <f t="shared" ref="S401:V402" si="968">S402</f>
        <v>0</v>
      </c>
      <c r="T401" s="318">
        <f t="shared" si="968"/>
        <v>0</v>
      </c>
      <c r="U401" s="318">
        <f t="shared" si="968"/>
        <v>0</v>
      </c>
      <c r="V401" s="318">
        <f t="shared" si="968"/>
        <v>0</v>
      </c>
      <c r="W401" s="317">
        <f t="shared" si="923"/>
        <v>12</v>
      </c>
      <c r="X401" s="317">
        <f t="shared" si="923"/>
        <v>0</v>
      </c>
      <c r="Y401" s="317">
        <f t="shared" si="923"/>
        <v>12</v>
      </c>
      <c r="Z401" s="317">
        <f t="shared" si="915"/>
        <v>0</v>
      </c>
      <c r="AA401" s="318">
        <f t="shared" ref="AA401:AD402" si="969">AA402</f>
        <v>0</v>
      </c>
      <c r="AB401" s="318">
        <f t="shared" si="969"/>
        <v>0</v>
      </c>
      <c r="AC401" s="318">
        <f t="shared" si="969"/>
        <v>0</v>
      </c>
      <c r="AD401" s="318">
        <f t="shared" si="969"/>
        <v>0</v>
      </c>
      <c r="AE401" s="318">
        <f t="shared" si="924"/>
        <v>12</v>
      </c>
      <c r="AF401" s="318">
        <f t="shared" si="924"/>
        <v>0</v>
      </c>
      <c r="AG401" s="318">
        <f t="shared" si="924"/>
        <v>12</v>
      </c>
      <c r="AH401" s="318">
        <f t="shared" si="917"/>
        <v>0</v>
      </c>
      <c r="AI401" s="318">
        <f t="shared" ref="AI401:AL402" si="970">AI402</f>
        <v>0</v>
      </c>
      <c r="AJ401" s="318">
        <f t="shared" si="970"/>
        <v>0</v>
      </c>
      <c r="AK401" s="318">
        <f t="shared" si="970"/>
        <v>0</v>
      </c>
      <c r="AL401" s="318">
        <f t="shared" si="970"/>
        <v>0</v>
      </c>
      <c r="AM401" s="317">
        <f t="shared" si="925"/>
        <v>12</v>
      </c>
      <c r="AN401" s="317">
        <f t="shared" si="925"/>
        <v>0</v>
      </c>
      <c r="AO401" s="317">
        <f t="shared" si="925"/>
        <v>12</v>
      </c>
      <c r="AP401" s="317">
        <f t="shared" si="919"/>
        <v>0</v>
      </c>
      <c r="AQ401" s="318">
        <f t="shared" ref="AQ401:AT402" si="971">AQ402</f>
        <v>0</v>
      </c>
      <c r="AR401" s="318">
        <f t="shared" si="971"/>
        <v>0</v>
      </c>
      <c r="AS401" s="318">
        <f t="shared" si="971"/>
        <v>0</v>
      </c>
      <c r="AT401" s="318">
        <f t="shared" si="971"/>
        <v>0</v>
      </c>
      <c r="AU401" s="318">
        <f t="shared" si="926"/>
        <v>12</v>
      </c>
      <c r="AV401" s="318">
        <f t="shared" si="926"/>
        <v>0</v>
      </c>
      <c r="AW401" s="318">
        <f t="shared" si="926"/>
        <v>12</v>
      </c>
      <c r="AX401" s="318">
        <f t="shared" si="921"/>
        <v>0</v>
      </c>
    </row>
    <row r="402" spans="1:50" ht="33">
      <c r="A402" s="91" t="s">
        <v>81</v>
      </c>
      <c r="B402" s="25">
        <f t="shared" ref="B402:B414" si="972">B401</f>
        <v>912</v>
      </c>
      <c r="C402" s="25" t="s">
        <v>59</v>
      </c>
      <c r="D402" s="25" t="s">
        <v>48</v>
      </c>
      <c r="E402" s="26" t="s">
        <v>255</v>
      </c>
      <c r="F402" s="25" t="s">
        <v>82</v>
      </c>
      <c r="G402" s="317">
        <f t="shared" si="967"/>
        <v>12</v>
      </c>
      <c r="H402" s="317">
        <f t="shared" si="967"/>
        <v>0</v>
      </c>
      <c r="I402" s="317">
        <f t="shared" si="967"/>
        <v>12</v>
      </c>
      <c r="J402" s="317">
        <f t="shared" si="967"/>
        <v>0</v>
      </c>
      <c r="K402" s="318">
        <f t="shared" si="967"/>
        <v>0</v>
      </c>
      <c r="L402" s="318">
        <f t="shared" si="967"/>
        <v>0</v>
      </c>
      <c r="M402" s="318">
        <f t="shared" si="967"/>
        <v>0</v>
      </c>
      <c r="N402" s="318">
        <f t="shared" si="967"/>
        <v>0</v>
      </c>
      <c r="O402" s="317">
        <f t="shared" si="850"/>
        <v>12</v>
      </c>
      <c r="P402" s="317">
        <f t="shared" si="850"/>
        <v>0</v>
      </c>
      <c r="Q402" s="317">
        <f t="shared" si="850"/>
        <v>12</v>
      </c>
      <c r="R402" s="317">
        <f t="shared" si="850"/>
        <v>0</v>
      </c>
      <c r="S402" s="318">
        <f t="shared" si="968"/>
        <v>0</v>
      </c>
      <c r="T402" s="318">
        <f t="shared" si="968"/>
        <v>0</v>
      </c>
      <c r="U402" s="318">
        <f t="shared" si="968"/>
        <v>0</v>
      </c>
      <c r="V402" s="318">
        <f t="shared" si="968"/>
        <v>0</v>
      </c>
      <c r="W402" s="317">
        <f t="shared" si="923"/>
        <v>12</v>
      </c>
      <c r="X402" s="317">
        <f t="shared" si="923"/>
        <v>0</v>
      </c>
      <c r="Y402" s="317">
        <f t="shared" si="923"/>
        <v>12</v>
      </c>
      <c r="Z402" s="317">
        <f t="shared" si="915"/>
        <v>0</v>
      </c>
      <c r="AA402" s="318">
        <f t="shared" si="969"/>
        <v>0</v>
      </c>
      <c r="AB402" s="318">
        <f t="shared" si="969"/>
        <v>0</v>
      </c>
      <c r="AC402" s="318">
        <f t="shared" si="969"/>
        <v>0</v>
      </c>
      <c r="AD402" s="318">
        <f t="shared" si="969"/>
        <v>0</v>
      </c>
      <c r="AE402" s="318">
        <f t="shared" si="924"/>
        <v>12</v>
      </c>
      <c r="AF402" s="318">
        <f t="shared" si="924"/>
        <v>0</v>
      </c>
      <c r="AG402" s="318">
        <f t="shared" si="924"/>
        <v>12</v>
      </c>
      <c r="AH402" s="318">
        <f t="shared" si="917"/>
        <v>0</v>
      </c>
      <c r="AI402" s="318">
        <f t="shared" si="970"/>
        <v>0</v>
      </c>
      <c r="AJ402" s="318">
        <f t="shared" si="970"/>
        <v>0</v>
      </c>
      <c r="AK402" s="318">
        <f t="shared" si="970"/>
        <v>0</v>
      </c>
      <c r="AL402" s="318">
        <f t="shared" si="970"/>
        <v>0</v>
      </c>
      <c r="AM402" s="317">
        <f t="shared" si="925"/>
        <v>12</v>
      </c>
      <c r="AN402" s="317">
        <f t="shared" si="925"/>
        <v>0</v>
      </c>
      <c r="AO402" s="317">
        <f t="shared" si="925"/>
        <v>12</v>
      </c>
      <c r="AP402" s="317">
        <f t="shared" si="919"/>
        <v>0</v>
      </c>
      <c r="AQ402" s="318">
        <f t="shared" si="971"/>
        <v>0</v>
      </c>
      <c r="AR402" s="318">
        <f t="shared" si="971"/>
        <v>0</v>
      </c>
      <c r="AS402" s="318">
        <f t="shared" si="971"/>
        <v>0</v>
      </c>
      <c r="AT402" s="318">
        <f t="shared" si="971"/>
        <v>0</v>
      </c>
      <c r="AU402" s="318">
        <f t="shared" si="926"/>
        <v>12</v>
      </c>
      <c r="AV402" s="318">
        <f t="shared" si="926"/>
        <v>0</v>
      </c>
      <c r="AW402" s="318">
        <f t="shared" si="926"/>
        <v>12</v>
      </c>
      <c r="AX402" s="318">
        <f t="shared" si="921"/>
        <v>0</v>
      </c>
    </row>
    <row r="403" spans="1:50">
      <c r="A403" s="91" t="s">
        <v>169</v>
      </c>
      <c r="B403" s="25">
        <f t="shared" si="972"/>
        <v>912</v>
      </c>
      <c r="C403" s="25" t="s">
        <v>59</v>
      </c>
      <c r="D403" s="25" t="s">
        <v>48</v>
      </c>
      <c r="E403" s="26" t="s">
        <v>255</v>
      </c>
      <c r="F403" s="28">
        <v>610</v>
      </c>
      <c r="G403" s="260">
        <v>12</v>
      </c>
      <c r="H403" s="260"/>
      <c r="I403" s="260">
        <v>12</v>
      </c>
      <c r="J403" s="260"/>
      <c r="K403" s="28"/>
      <c r="L403" s="28"/>
      <c r="M403" s="28"/>
      <c r="N403" s="28"/>
      <c r="O403" s="260">
        <f t="shared" si="850"/>
        <v>12</v>
      </c>
      <c r="P403" s="260">
        <f t="shared" si="850"/>
        <v>0</v>
      </c>
      <c r="Q403" s="260">
        <f t="shared" si="850"/>
        <v>12</v>
      </c>
      <c r="R403" s="260">
        <f t="shared" si="850"/>
        <v>0</v>
      </c>
      <c r="S403" s="28"/>
      <c r="T403" s="28"/>
      <c r="U403" s="28"/>
      <c r="V403" s="28"/>
      <c r="W403" s="260">
        <f t="shared" si="923"/>
        <v>12</v>
      </c>
      <c r="X403" s="260">
        <f t="shared" si="923"/>
        <v>0</v>
      </c>
      <c r="Y403" s="260">
        <f t="shared" si="923"/>
        <v>12</v>
      </c>
      <c r="Z403" s="260">
        <f t="shared" si="915"/>
        <v>0</v>
      </c>
      <c r="AA403" s="28"/>
      <c r="AB403" s="28"/>
      <c r="AC403" s="28"/>
      <c r="AD403" s="28"/>
      <c r="AE403" s="28">
        <f t="shared" si="924"/>
        <v>12</v>
      </c>
      <c r="AF403" s="28">
        <f t="shared" si="924"/>
        <v>0</v>
      </c>
      <c r="AG403" s="28">
        <f t="shared" si="924"/>
        <v>12</v>
      </c>
      <c r="AH403" s="28">
        <f t="shared" si="917"/>
        <v>0</v>
      </c>
      <c r="AI403" s="28"/>
      <c r="AJ403" s="28"/>
      <c r="AK403" s="28"/>
      <c r="AL403" s="28"/>
      <c r="AM403" s="260">
        <f t="shared" si="925"/>
        <v>12</v>
      </c>
      <c r="AN403" s="260">
        <f t="shared" si="925"/>
        <v>0</v>
      </c>
      <c r="AO403" s="260">
        <f t="shared" si="925"/>
        <v>12</v>
      </c>
      <c r="AP403" s="260">
        <f t="shared" si="919"/>
        <v>0</v>
      </c>
      <c r="AQ403" s="28"/>
      <c r="AR403" s="28"/>
      <c r="AS403" s="28"/>
      <c r="AT403" s="28"/>
      <c r="AU403" s="28">
        <f t="shared" si="926"/>
        <v>12</v>
      </c>
      <c r="AV403" s="28">
        <f t="shared" si="926"/>
        <v>0</v>
      </c>
      <c r="AW403" s="28">
        <f t="shared" si="926"/>
        <v>12</v>
      </c>
      <c r="AX403" s="28">
        <f t="shared" si="921"/>
        <v>0</v>
      </c>
    </row>
    <row r="404" spans="1:50">
      <c r="A404" s="91" t="s">
        <v>40</v>
      </c>
      <c r="B404" s="25">
        <f t="shared" si="972"/>
        <v>912</v>
      </c>
      <c r="C404" s="25" t="s">
        <v>59</v>
      </c>
      <c r="D404" s="25" t="s">
        <v>48</v>
      </c>
      <c r="E404" s="26" t="s">
        <v>256</v>
      </c>
      <c r="F404" s="25"/>
      <c r="G404" s="317">
        <f>G405</f>
        <v>856</v>
      </c>
      <c r="H404" s="317">
        <f t="shared" ref="G404:N405" si="973">H405</f>
        <v>0</v>
      </c>
      <c r="I404" s="317">
        <f t="shared" si="973"/>
        <v>856</v>
      </c>
      <c r="J404" s="317">
        <f t="shared" si="973"/>
        <v>0</v>
      </c>
      <c r="K404" s="318">
        <f t="shared" si="973"/>
        <v>0</v>
      </c>
      <c r="L404" s="318">
        <f t="shared" si="973"/>
        <v>0</v>
      </c>
      <c r="M404" s="318">
        <f t="shared" si="973"/>
        <v>0</v>
      </c>
      <c r="N404" s="318">
        <f t="shared" si="973"/>
        <v>0</v>
      </c>
      <c r="O404" s="317">
        <f t="shared" si="850"/>
        <v>856</v>
      </c>
      <c r="P404" s="317">
        <f t="shared" si="850"/>
        <v>0</v>
      </c>
      <c r="Q404" s="317">
        <f t="shared" si="850"/>
        <v>856</v>
      </c>
      <c r="R404" s="317">
        <f t="shared" si="850"/>
        <v>0</v>
      </c>
      <c r="S404" s="318">
        <f t="shared" ref="S404:V405" si="974">S405</f>
        <v>0</v>
      </c>
      <c r="T404" s="318">
        <f t="shared" si="974"/>
        <v>0</v>
      </c>
      <c r="U404" s="318">
        <f t="shared" si="974"/>
        <v>0</v>
      </c>
      <c r="V404" s="318">
        <f t="shared" si="974"/>
        <v>0</v>
      </c>
      <c r="W404" s="317">
        <f t="shared" si="923"/>
        <v>856</v>
      </c>
      <c r="X404" s="317">
        <f t="shared" si="923"/>
        <v>0</v>
      </c>
      <c r="Y404" s="317">
        <f t="shared" si="923"/>
        <v>856</v>
      </c>
      <c r="Z404" s="317">
        <f t="shared" si="915"/>
        <v>0</v>
      </c>
      <c r="AA404" s="318">
        <f t="shared" ref="AA404:AD405" si="975">AA405</f>
        <v>0</v>
      </c>
      <c r="AB404" s="318">
        <f t="shared" si="975"/>
        <v>0</v>
      </c>
      <c r="AC404" s="318">
        <f t="shared" si="975"/>
        <v>0</v>
      </c>
      <c r="AD404" s="318">
        <f t="shared" si="975"/>
        <v>0</v>
      </c>
      <c r="AE404" s="318">
        <f t="shared" si="924"/>
        <v>856</v>
      </c>
      <c r="AF404" s="318">
        <f t="shared" si="924"/>
        <v>0</v>
      </c>
      <c r="AG404" s="318">
        <f t="shared" si="924"/>
        <v>856</v>
      </c>
      <c r="AH404" s="318">
        <f t="shared" si="917"/>
        <v>0</v>
      </c>
      <c r="AI404" s="318">
        <f t="shared" ref="AI404:AL405" si="976">AI405</f>
        <v>0</v>
      </c>
      <c r="AJ404" s="318">
        <f t="shared" si="976"/>
        <v>0</v>
      </c>
      <c r="AK404" s="318">
        <f t="shared" si="976"/>
        <v>0</v>
      </c>
      <c r="AL404" s="318">
        <f t="shared" si="976"/>
        <v>0</v>
      </c>
      <c r="AM404" s="317">
        <f t="shared" si="925"/>
        <v>856</v>
      </c>
      <c r="AN404" s="317">
        <f t="shared" si="925"/>
        <v>0</v>
      </c>
      <c r="AO404" s="317">
        <f t="shared" si="925"/>
        <v>856</v>
      </c>
      <c r="AP404" s="317">
        <f t="shared" si="919"/>
        <v>0</v>
      </c>
      <c r="AQ404" s="318">
        <f t="shared" ref="AQ404:AT405" si="977">AQ405</f>
        <v>0</v>
      </c>
      <c r="AR404" s="318">
        <f t="shared" si="977"/>
        <v>0</v>
      </c>
      <c r="AS404" s="318">
        <f t="shared" si="977"/>
        <v>0</v>
      </c>
      <c r="AT404" s="318">
        <f t="shared" si="977"/>
        <v>0</v>
      </c>
      <c r="AU404" s="318">
        <f t="shared" si="926"/>
        <v>856</v>
      </c>
      <c r="AV404" s="318">
        <f t="shared" si="926"/>
        <v>0</v>
      </c>
      <c r="AW404" s="318">
        <f t="shared" si="926"/>
        <v>856</v>
      </c>
      <c r="AX404" s="318">
        <f t="shared" si="921"/>
        <v>0</v>
      </c>
    </row>
    <row r="405" spans="1:50" ht="33">
      <c r="A405" s="91" t="s">
        <v>81</v>
      </c>
      <c r="B405" s="25">
        <f t="shared" si="972"/>
        <v>912</v>
      </c>
      <c r="C405" s="25" t="s">
        <v>59</v>
      </c>
      <c r="D405" s="25" t="s">
        <v>48</v>
      </c>
      <c r="E405" s="26" t="s">
        <v>256</v>
      </c>
      <c r="F405" s="25" t="s">
        <v>82</v>
      </c>
      <c r="G405" s="317">
        <f t="shared" si="973"/>
        <v>856</v>
      </c>
      <c r="H405" s="317">
        <f t="shared" si="973"/>
        <v>0</v>
      </c>
      <c r="I405" s="317">
        <f t="shared" si="973"/>
        <v>856</v>
      </c>
      <c r="J405" s="317">
        <f t="shared" si="973"/>
        <v>0</v>
      </c>
      <c r="K405" s="318">
        <f t="shared" si="973"/>
        <v>0</v>
      </c>
      <c r="L405" s="318">
        <f t="shared" si="973"/>
        <v>0</v>
      </c>
      <c r="M405" s="318">
        <f t="shared" si="973"/>
        <v>0</v>
      </c>
      <c r="N405" s="318">
        <f t="shared" si="973"/>
        <v>0</v>
      </c>
      <c r="O405" s="317">
        <f t="shared" si="850"/>
        <v>856</v>
      </c>
      <c r="P405" s="317">
        <f t="shared" si="850"/>
        <v>0</v>
      </c>
      <c r="Q405" s="317">
        <f t="shared" si="850"/>
        <v>856</v>
      </c>
      <c r="R405" s="317">
        <f t="shared" si="850"/>
        <v>0</v>
      </c>
      <c r="S405" s="318">
        <f t="shared" si="974"/>
        <v>0</v>
      </c>
      <c r="T405" s="318">
        <f t="shared" si="974"/>
        <v>0</v>
      </c>
      <c r="U405" s="318">
        <f t="shared" si="974"/>
        <v>0</v>
      </c>
      <c r="V405" s="318">
        <f t="shared" si="974"/>
        <v>0</v>
      </c>
      <c r="W405" s="317">
        <f t="shared" si="923"/>
        <v>856</v>
      </c>
      <c r="X405" s="317">
        <f t="shared" si="923"/>
        <v>0</v>
      </c>
      <c r="Y405" s="317">
        <f t="shared" si="923"/>
        <v>856</v>
      </c>
      <c r="Z405" s="317">
        <f t="shared" si="915"/>
        <v>0</v>
      </c>
      <c r="AA405" s="318">
        <f t="shared" si="975"/>
        <v>0</v>
      </c>
      <c r="AB405" s="318">
        <f t="shared" si="975"/>
        <v>0</v>
      </c>
      <c r="AC405" s="318">
        <f t="shared" si="975"/>
        <v>0</v>
      </c>
      <c r="AD405" s="318">
        <f t="shared" si="975"/>
        <v>0</v>
      </c>
      <c r="AE405" s="318">
        <f t="shared" si="924"/>
        <v>856</v>
      </c>
      <c r="AF405" s="318">
        <f t="shared" si="924"/>
        <v>0</v>
      </c>
      <c r="AG405" s="318">
        <f t="shared" si="924"/>
        <v>856</v>
      </c>
      <c r="AH405" s="318">
        <f t="shared" si="917"/>
        <v>0</v>
      </c>
      <c r="AI405" s="318">
        <f t="shared" si="976"/>
        <v>0</v>
      </c>
      <c r="AJ405" s="318">
        <f t="shared" si="976"/>
        <v>0</v>
      </c>
      <c r="AK405" s="318">
        <f t="shared" si="976"/>
        <v>0</v>
      </c>
      <c r="AL405" s="318">
        <f t="shared" si="976"/>
        <v>0</v>
      </c>
      <c r="AM405" s="317">
        <f t="shared" si="925"/>
        <v>856</v>
      </c>
      <c r="AN405" s="317">
        <f t="shared" si="925"/>
        <v>0</v>
      </c>
      <c r="AO405" s="317">
        <f t="shared" si="925"/>
        <v>856</v>
      </c>
      <c r="AP405" s="317">
        <f t="shared" si="919"/>
        <v>0</v>
      </c>
      <c r="AQ405" s="318">
        <f t="shared" si="977"/>
        <v>0</v>
      </c>
      <c r="AR405" s="318">
        <f t="shared" si="977"/>
        <v>0</v>
      </c>
      <c r="AS405" s="318">
        <f t="shared" si="977"/>
        <v>0</v>
      </c>
      <c r="AT405" s="318">
        <f t="shared" si="977"/>
        <v>0</v>
      </c>
      <c r="AU405" s="318">
        <f t="shared" si="926"/>
        <v>856</v>
      </c>
      <c r="AV405" s="318">
        <f t="shared" si="926"/>
        <v>0</v>
      </c>
      <c r="AW405" s="318">
        <f t="shared" si="926"/>
        <v>856</v>
      </c>
      <c r="AX405" s="318">
        <f t="shared" si="921"/>
        <v>0</v>
      </c>
    </row>
    <row r="406" spans="1:50">
      <c r="A406" s="91" t="s">
        <v>169</v>
      </c>
      <c r="B406" s="25">
        <f t="shared" si="972"/>
        <v>912</v>
      </c>
      <c r="C406" s="25" t="s">
        <v>59</v>
      </c>
      <c r="D406" s="25" t="s">
        <v>48</v>
      </c>
      <c r="E406" s="26" t="s">
        <v>256</v>
      </c>
      <c r="F406" s="28">
        <v>610</v>
      </c>
      <c r="G406" s="260">
        <v>856</v>
      </c>
      <c r="H406" s="260"/>
      <c r="I406" s="260">
        <v>856</v>
      </c>
      <c r="J406" s="260"/>
      <c r="K406" s="28"/>
      <c r="L406" s="28"/>
      <c r="M406" s="28"/>
      <c r="N406" s="28"/>
      <c r="O406" s="260">
        <f t="shared" si="850"/>
        <v>856</v>
      </c>
      <c r="P406" s="260">
        <f t="shared" si="850"/>
        <v>0</v>
      </c>
      <c r="Q406" s="260">
        <f t="shared" si="850"/>
        <v>856</v>
      </c>
      <c r="R406" s="260">
        <f t="shared" si="850"/>
        <v>0</v>
      </c>
      <c r="S406" s="28"/>
      <c r="T406" s="28"/>
      <c r="U406" s="28"/>
      <c r="V406" s="28"/>
      <c r="W406" s="260">
        <f t="shared" si="923"/>
        <v>856</v>
      </c>
      <c r="X406" s="260">
        <f t="shared" si="923"/>
        <v>0</v>
      </c>
      <c r="Y406" s="260">
        <f t="shared" si="923"/>
        <v>856</v>
      </c>
      <c r="Z406" s="260">
        <f t="shared" si="915"/>
        <v>0</v>
      </c>
      <c r="AA406" s="28"/>
      <c r="AB406" s="28"/>
      <c r="AC406" s="28"/>
      <c r="AD406" s="28"/>
      <c r="AE406" s="28">
        <f t="shared" si="924"/>
        <v>856</v>
      </c>
      <c r="AF406" s="28">
        <f t="shared" si="924"/>
        <v>0</v>
      </c>
      <c r="AG406" s="28">
        <f t="shared" si="924"/>
        <v>856</v>
      </c>
      <c r="AH406" s="28">
        <f t="shared" si="917"/>
        <v>0</v>
      </c>
      <c r="AI406" s="28"/>
      <c r="AJ406" s="28"/>
      <c r="AK406" s="28"/>
      <c r="AL406" s="28"/>
      <c r="AM406" s="260">
        <f t="shared" si="925"/>
        <v>856</v>
      </c>
      <c r="AN406" s="260">
        <f t="shared" si="925"/>
        <v>0</v>
      </c>
      <c r="AO406" s="260">
        <f t="shared" si="925"/>
        <v>856</v>
      </c>
      <c r="AP406" s="260">
        <f t="shared" si="919"/>
        <v>0</v>
      </c>
      <c r="AQ406" s="28"/>
      <c r="AR406" s="28"/>
      <c r="AS406" s="28"/>
      <c r="AT406" s="28"/>
      <c r="AU406" s="28">
        <f t="shared" si="926"/>
        <v>856</v>
      </c>
      <c r="AV406" s="28">
        <f t="shared" si="926"/>
        <v>0</v>
      </c>
      <c r="AW406" s="28">
        <f t="shared" si="926"/>
        <v>856</v>
      </c>
      <c r="AX406" s="28">
        <f t="shared" si="921"/>
        <v>0</v>
      </c>
    </row>
    <row r="407" spans="1:50" ht="33">
      <c r="A407" s="91" t="s">
        <v>91</v>
      </c>
      <c r="B407" s="25">
        <f t="shared" si="972"/>
        <v>912</v>
      </c>
      <c r="C407" s="25" t="s">
        <v>59</v>
      </c>
      <c r="D407" s="25" t="s">
        <v>48</v>
      </c>
      <c r="E407" s="26" t="s">
        <v>257</v>
      </c>
      <c r="F407" s="25"/>
      <c r="G407" s="317">
        <f t="shared" ref="G407:N407" si="978">G408</f>
        <v>97</v>
      </c>
      <c r="H407" s="317">
        <f t="shared" si="978"/>
        <v>0</v>
      </c>
      <c r="I407" s="317">
        <f t="shared" si="978"/>
        <v>660</v>
      </c>
      <c r="J407" s="317">
        <f t="shared" si="978"/>
        <v>0</v>
      </c>
      <c r="K407" s="318">
        <f t="shared" si="978"/>
        <v>0</v>
      </c>
      <c r="L407" s="318">
        <f t="shared" si="978"/>
        <v>0</v>
      </c>
      <c r="M407" s="318">
        <f t="shared" si="978"/>
        <v>0</v>
      </c>
      <c r="N407" s="318">
        <f t="shared" si="978"/>
        <v>0</v>
      </c>
      <c r="O407" s="317">
        <f t="shared" si="850"/>
        <v>97</v>
      </c>
      <c r="P407" s="317">
        <f t="shared" si="850"/>
        <v>0</v>
      </c>
      <c r="Q407" s="317">
        <f t="shared" si="850"/>
        <v>660</v>
      </c>
      <c r="R407" s="317">
        <f t="shared" si="850"/>
        <v>0</v>
      </c>
      <c r="S407" s="318">
        <f t="shared" ref="S407:V407" si="979">S408</f>
        <v>0</v>
      </c>
      <c r="T407" s="318">
        <f t="shared" si="979"/>
        <v>0</v>
      </c>
      <c r="U407" s="318">
        <f t="shared" si="979"/>
        <v>0</v>
      </c>
      <c r="V407" s="318">
        <f t="shared" si="979"/>
        <v>0</v>
      </c>
      <c r="W407" s="317">
        <f t="shared" si="923"/>
        <v>97</v>
      </c>
      <c r="X407" s="317">
        <f t="shared" si="923"/>
        <v>0</v>
      </c>
      <c r="Y407" s="317">
        <f t="shared" si="923"/>
        <v>660</v>
      </c>
      <c r="Z407" s="317">
        <f t="shared" si="915"/>
        <v>0</v>
      </c>
      <c r="AA407" s="318">
        <f t="shared" ref="AA407:AD407" si="980">AA408</f>
        <v>0</v>
      </c>
      <c r="AB407" s="318">
        <f t="shared" si="980"/>
        <v>0</v>
      </c>
      <c r="AC407" s="318">
        <f t="shared" si="980"/>
        <v>0</v>
      </c>
      <c r="AD407" s="318">
        <f t="shared" si="980"/>
        <v>0</v>
      </c>
      <c r="AE407" s="318">
        <f t="shared" si="924"/>
        <v>97</v>
      </c>
      <c r="AF407" s="318">
        <f t="shared" si="924"/>
        <v>0</v>
      </c>
      <c r="AG407" s="318">
        <f t="shared" si="924"/>
        <v>660</v>
      </c>
      <c r="AH407" s="318">
        <f t="shared" si="917"/>
        <v>0</v>
      </c>
      <c r="AI407" s="318">
        <f t="shared" ref="AI407:AL407" si="981">AI408</f>
        <v>0</v>
      </c>
      <c r="AJ407" s="318">
        <f t="shared" si="981"/>
        <v>0</v>
      </c>
      <c r="AK407" s="318">
        <f t="shared" si="981"/>
        <v>0</v>
      </c>
      <c r="AL407" s="318">
        <f t="shared" si="981"/>
        <v>0</v>
      </c>
      <c r="AM407" s="317">
        <f t="shared" si="925"/>
        <v>97</v>
      </c>
      <c r="AN407" s="317">
        <f t="shared" si="925"/>
        <v>0</v>
      </c>
      <c r="AO407" s="317">
        <f t="shared" si="925"/>
        <v>660</v>
      </c>
      <c r="AP407" s="317">
        <f t="shared" si="919"/>
        <v>0</v>
      </c>
      <c r="AQ407" s="318">
        <f t="shared" ref="AQ407:AT407" si="982">AQ408</f>
        <v>0</v>
      </c>
      <c r="AR407" s="318">
        <f t="shared" si="982"/>
        <v>0</v>
      </c>
      <c r="AS407" s="318">
        <f t="shared" si="982"/>
        <v>0</v>
      </c>
      <c r="AT407" s="318">
        <f t="shared" si="982"/>
        <v>0</v>
      </c>
      <c r="AU407" s="318">
        <f t="shared" si="926"/>
        <v>97</v>
      </c>
      <c r="AV407" s="318">
        <f t="shared" si="926"/>
        <v>0</v>
      </c>
      <c r="AW407" s="318">
        <f t="shared" si="926"/>
        <v>660</v>
      </c>
      <c r="AX407" s="318">
        <f t="shared" si="921"/>
        <v>0</v>
      </c>
    </row>
    <row r="408" spans="1:50" ht="33">
      <c r="A408" s="91" t="s">
        <v>81</v>
      </c>
      <c r="B408" s="25">
        <f t="shared" si="972"/>
        <v>912</v>
      </c>
      <c r="C408" s="25" t="s">
        <v>59</v>
      </c>
      <c r="D408" s="25" t="s">
        <v>48</v>
      </c>
      <c r="E408" s="26" t="s">
        <v>257</v>
      </c>
      <c r="F408" s="25" t="s">
        <v>82</v>
      </c>
      <c r="G408" s="317">
        <f t="shared" ref="G408:N408" si="983">G409+G410</f>
        <v>97</v>
      </c>
      <c r="H408" s="317">
        <f t="shared" si="983"/>
        <v>0</v>
      </c>
      <c r="I408" s="317">
        <f t="shared" si="983"/>
        <v>660</v>
      </c>
      <c r="J408" s="317">
        <f t="shared" si="983"/>
        <v>0</v>
      </c>
      <c r="K408" s="318">
        <f t="shared" si="983"/>
        <v>0</v>
      </c>
      <c r="L408" s="318">
        <f t="shared" si="983"/>
        <v>0</v>
      </c>
      <c r="M408" s="318">
        <f t="shared" si="983"/>
        <v>0</v>
      </c>
      <c r="N408" s="318">
        <f t="shared" si="983"/>
        <v>0</v>
      </c>
      <c r="O408" s="317">
        <f t="shared" si="850"/>
        <v>97</v>
      </c>
      <c r="P408" s="317">
        <f t="shared" si="850"/>
        <v>0</v>
      </c>
      <c r="Q408" s="317">
        <f t="shared" si="850"/>
        <v>660</v>
      </c>
      <c r="R408" s="317">
        <f t="shared" si="850"/>
        <v>0</v>
      </c>
      <c r="S408" s="318">
        <f t="shared" ref="S408:V408" si="984">S409+S410</f>
        <v>0</v>
      </c>
      <c r="T408" s="318">
        <f t="shared" si="984"/>
        <v>0</v>
      </c>
      <c r="U408" s="318">
        <f t="shared" si="984"/>
        <v>0</v>
      </c>
      <c r="V408" s="318">
        <f t="shared" si="984"/>
        <v>0</v>
      </c>
      <c r="W408" s="317">
        <f t="shared" si="923"/>
        <v>97</v>
      </c>
      <c r="X408" s="317">
        <f t="shared" si="923"/>
        <v>0</v>
      </c>
      <c r="Y408" s="317">
        <f t="shared" si="923"/>
        <v>660</v>
      </c>
      <c r="Z408" s="317">
        <f t="shared" si="915"/>
        <v>0</v>
      </c>
      <c r="AA408" s="318">
        <f t="shared" ref="AA408:AD408" si="985">AA409+AA410</f>
        <v>0</v>
      </c>
      <c r="AB408" s="318">
        <f t="shared" si="985"/>
        <v>0</v>
      </c>
      <c r="AC408" s="318">
        <f t="shared" si="985"/>
        <v>0</v>
      </c>
      <c r="AD408" s="318">
        <f t="shared" si="985"/>
        <v>0</v>
      </c>
      <c r="AE408" s="318">
        <f t="shared" si="924"/>
        <v>97</v>
      </c>
      <c r="AF408" s="318">
        <f t="shared" si="924"/>
        <v>0</v>
      </c>
      <c r="AG408" s="318">
        <f t="shared" si="924"/>
        <v>660</v>
      </c>
      <c r="AH408" s="318">
        <f t="shared" si="917"/>
        <v>0</v>
      </c>
      <c r="AI408" s="318">
        <f t="shared" ref="AI408:AL408" si="986">AI409+AI410</f>
        <v>0</v>
      </c>
      <c r="AJ408" s="318">
        <f t="shared" si="986"/>
        <v>0</v>
      </c>
      <c r="AK408" s="318">
        <f t="shared" si="986"/>
        <v>0</v>
      </c>
      <c r="AL408" s="318">
        <f t="shared" si="986"/>
        <v>0</v>
      </c>
      <c r="AM408" s="317">
        <f t="shared" si="925"/>
        <v>97</v>
      </c>
      <c r="AN408" s="317">
        <f t="shared" si="925"/>
        <v>0</v>
      </c>
      <c r="AO408" s="317">
        <f t="shared" si="925"/>
        <v>660</v>
      </c>
      <c r="AP408" s="317">
        <f t="shared" si="919"/>
        <v>0</v>
      </c>
      <c r="AQ408" s="318">
        <f t="shared" ref="AQ408:AT408" si="987">AQ409+AQ410</f>
        <v>0</v>
      </c>
      <c r="AR408" s="318">
        <f t="shared" si="987"/>
        <v>0</v>
      </c>
      <c r="AS408" s="318">
        <f t="shared" si="987"/>
        <v>0</v>
      </c>
      <c r="AT408" s="318">
        <f t="shared" si="987"/>
        <v>0</v>
      </c>
      <c r="AU408" s="318">
        <f t="shared" si="926"/>
        <v>97</v>
      </c>
      <c r="AV408" s="318">
        <f t="shared" si="926"/>
        <v>0</v>
      </c>
      <c r="AW408" s="318">
        <f t="shared" si="926"/>
        <v>660</v>
      </c>
      <c r="AX408" s="318">
        <f t="shared" si="921"/>
        <v>0</v>
      </c>
    </row>
    <row r="409" spans="1:50">
      <c r="A409" s="91" t="s">
        <v>169</v>
      </c>
      <c r="B409" s="25">
        <f t="shared" si="972"/>
        <v>912</v>
      </c>
      <c r="C409" s="25" t="s">
        <v>59</v>
      </c>
      <c r="D409" s="25" t="s">
        <v>48</v>
      </c>
      <c r="E409" s="26" t="s">
        <v>257</v>
      </c>
      <c r="F409" s="28">
        <v>610</v>
      </c>
      <c r="G409" s="260">
        <v>72</v>
      </c>
      <c r="H409" s="260"/>
      <c r="I409" s="260">
        <v>535</v>
      </c>
      <c r="J409" s="260"/>
      <c r="K409" s="28"/>
      <c r="L409" s="28"/>
      <c r="M409" s="28"/>
      <c r="N409" s="28"/>
      <c r="O409" s="260">
        <f t="shared" si="850"/>
        <v>72</v>
      </c>
      <c r="P409" s="260">
        <f t="shared" si="850"/>
        <v>0</v>
      </c>
      <c r="Q409" s="260">
        <f t="shared" si="850"/>
        <v>535</v>
      </c>
      <c r="R409" s="260">
        <f t="shared" si="850"/>
        <v>0</v>
      </c>
      <c r="S409" s="28"/>
      <c r="T409" s="28"/>
      <c r="U409" s="28"/>
      <c r="V409" s="28"/>
      <c r="W409" s="260">
        <f t="shared" si="923"/>
        <v>72</v>
      </c>
      <c r="X409" s="260">
        <f t="shared" si="923"/>
        <v>0</v>
      </c>
      <c r="Y409" s="260">
        <f t="shared" si="923"/>
        <v>535</v>
      </c>
      <c r="Z409" s="260">
        <f t="shared" si="915"/>
        <v>0</v>
      </c>
      <c r="AA409" s="28"/>
      <c r="AB409" s="28"/>
      <c r="AC409" s="28"/>
      <c r="AD409" s="28"/>
      <c r="AE409" s="28">
        <f t="shared" si="924"/>
        <v>72</v>
      </c>
      <c r="AF409" s="28">
        <f t="shared" si="924"/>
        <v>0</v>
      </c>
      <c r="AG409" s="28">
        <f t="shared" si="924"/>
        <v>535</v>
      </c>
      <c r="AH409" s="28">
        <f t="shared" si="917"/>
        <v>0</v>
      </c>
      <c r="AI409" s="28"/>
      <c r="AJ409" s="28"/>
      <c r="AK409" s="28"/>
      <c r="AL409" s="28"/>
      <c r="AM409" s="260">
        <f t="shared" si="925"/>
        <v>72</v>
      </c>
      <c r="AN409" s="260">
        <f t="shared" si="925"/>
        <v>0</v>
      </c>
      <c r="AO409" s="260">
        <f t="shared" si="925"/>
        <v>535</v>
      </c>
      <c r="AP409" s="260">
        <f t="shared" si="919"/>
        <v>0</v>
      </c>
      <c r="AQ409" s="28"/>
      <c r="AR409" s="28"/>
      <c r="AS409" s="28"/>
      <c r="AT409" s="28"/>
      <c r="AU409" s="28">
        <f t="shared" si="926"/>
        <v>72</v>
      </c>
      <c r="AV409" s="28">
        <f t="shared" si="926"/>
        <v>0</v>
      </c>
      <c r="AW409" s="28">
        <f t="shared" si="926"/>
        <v>535</v>
      </c>
      <c r="AX409" s="28">
        <f t="shared" si="921"/>
        <v>0</v>
      </c>
    </row>
    <row r="410" spans="1:50">
      <c r="A410" s="91" t="s">
        <v>179</v>
      </c>
      <c r="B410" s="25">
        <f t="shared" si="972"/>
        <v>912</v>
      </c>
      <c r="C410" s="25" t="s">
        <v>59</v>
      </c>
      <c r="D410" s="25" t="s">
        <v>48</v>
      </c>
      <c r="E410" s="26" t="s">
        <v>257</v>
      </c>
      <c r="F410" s="28">
        <v>620</v>
      </c>
      <c r="G410" s="260">
        <v>25</v>
      </c>
      <c r="H410" s="260"/>
      <c r="I410" s="260">
        <v>125</v>
      </c>
      <c r="J410" s="260"/>
      <c r="K410" s="28"/>
      <c r="L410" s="28"/>
      <c r="M410" s="28"/>
      <c r="N410" s="28"/>
      <c r="O410" s="260">
        <f t="shared" ref="O410:R512" si="988">G410+K410</f>
        <v>25</v>
      </c>
      <c r="P410" s="260">
        <f t="shared" si="988"/>
        <v>0</v>
      </c>
      <c r="Q410" s="260">
        <f t="shared" si="988"/>
        <v>125</v>
      </c>
      <c r="R410" s="260">
        <f t="shared" si="988"/>
        <v>0</v>
      </c>
      <c r="S410" s="28"/>
      <c r="T410" s="28"/>
      <c r="U410" s="28"/>
      <c r="V410" s="28"/>
      <c r="W410" s="260">
        <f t="shared" si="923"/>
        <v>25</v>
      </c>
      <c r="X410" s="260">
        <f t="shared" si="923"/>
        <v>0</v>
      </c>
      <c r="Y410" s="260">
        <f t="shared" si="923"/>
        <v>125</v>
      </c>
      <c r="Z410" s="260">
        <f t="shared" si="915"/>
        <v>0</v>
      </c>
      <c r="AA410" s="28"/>
      <c r="AB410" s="28"/>
      <c r="AC410" s="28"/>
      <c r="AD410" s="28"/>
      <c r="AE410" s="28">
        <f t="shared" si="924"/>
        <v>25</v>
      </c>
      <c r="AF410" s="28">
        <f t="shared" si="924"/>
        <v>0</v>
      </c>
      <c r="AG410" s="28">
        <f t="shared" si="924"/>
        <v>125</v>
      </c>
      <c r="AH410" s="28">
        <f t="shared" si="917"/>
        <v>0</v>
      </c>
      <c r="AI410" s="28"/>
      <c r="AJ410" s="28"/>
      <c r="AK410" s="28"/>
      <c r="AL410" s="28"/>
      <c r="AM410" s="260">
        <f t="shared" si="925"/>
        <v>25</v>
      </c>
      <c r="AN410" s="260">
        <f t="shared" si="925"/>
        <v>0</v>
      </c>
      <c r="AO410" s="260">
        <f t="shared" si="925"/>
        <v>125</v>
      </c>
      <c r="AP410" s="260">
        <f t="shared" si="919"/>
        <v>0</v>
      </c>
      <c r="AQ410" s="28"/>
      <c r="AR410" s="28"/>
      <c r="AS410" s="28"/>
      <c r="AT410" s="28"/>
      <c r="AU410" s="28">
        <f t="shared" si="926"/>
        <v>25</v>
      </c>
      <c r="AV410" s="28">
        <f t="shared" si="926"/>
        <v>0</v>
      </c>
      <c r="AW410" s="28">
        <f t="shared" si="926"/>
        <v>125</v>
      </c>
      <c r="AX410" s="28">
        <f t="shared" si="921"/>
        <v>0</v>
      </c>
    </row>
    <row r="411" spans="1:50" ht="33">
      <c r="A411" s="114" t="s">
        <v>627</v>
      </c>
      <c r="B411" s="25">
        <f t="shared" si="972"/>
        <v>912</v>
      </c>
      <c r="C411" s="25" t="s">
        <v>59</v>
      </c>
      <c r="D411" s="25" t="s">
        <v>48</v>
      </c>
      <c r="E411" s="25" t="s">
        <v>626</v>
      </c>
      <c r="F411" s="28"/>
      <c r="G411" s="260">
        <f>G412</f>
        <v>11258</v>
      </c>
      <c r="H411" s="260">
        <f t="shared" ref="H411:N411" si="989">H412</f>
        <v>10695</v>
      </c>
      <c r="I411" s="260">
        <f t="shared" si="989"/>
        <v>0</v>
      </c>
      <c r="J411" s="260">
        <f t="shared" si="989"/>
        <v>0</v>
      </c>
      <c r="K411" s="28">
        <f t="shared" si="989"/>
        <v>-3695</v>
      </c>
      <c r="L411" s="28">
        <f t="shared" si="989"/>
        <v>-3695</v>
      </c>
      <c r="M411" s="28">
        <f t="shared" si="989"/>
        <v>6842</v>
      </c>
      <c r="N411" s="28">
        <f t="shared" si="989"/>
        <v>6500</v>
      </c>
      <c r="O411" s="260">
        <f t="shared" si="988"/>
        <v>7563</v>
      </c>
      <c r="P411" s="260">
        <f t="shared" si="988"/>
        <v>7000</v>
      </c>
      <c r="Q411" s="260">
        <f t="shared" si="988"/>
        <v>6842</v>
      </c>
      <c r="R411" s="260">
        <f t="shared" si="988"/>
        <v>6500</v>
      </c>
      <c r="S411" s="28">
        <f t="shared" ref="S411:V411" si="990">S412</f>
        <v>0</v>
      </c>
      <c r="T411" s="28">
        <f t="shared" si="990"/>
        <v>0</v>
      </c>
      <c r="U411" s="28">
        <f t="shared" si="990"/>
        <v>0</v>
      </c>
      <c r="V411" s="28">
        <f t="shared" si="990"/>
        <v>0</v>
      </c>
      <c r="W411" s="260">
        <f t="shared" si="923"/>
        <v>7563</v>
      </c>
      <c r="X411" s="260">
        <f t="shared" si="923"/>
        <v>7000</v>
      </c>
      <c r="Y411" s="260">
        <f t="shared" si="923"/>
        <v>6842</v>
      </c>
      <c r="Z411" s="260">
        <f t="shared" si="915"/>
        <v>6500</v>
      </c>
      <c r="AA411" s="28">
        <f t="shared" ref="AA411:AD411" si="991">AA412</f>
        <v>0</v>
      </c>
      <c r="AB411" s="28">
        <f t="shared" si="991"/>
        <v>0</v>
      </c>
      <c r="AC411" s="28">
        <f t="shared" si="991"/>
        <v>0</v>
      </c>
      <c r="AD411" s="28">
        <f t="shared" si="991"/>
        <v>0</v>
      </c>
      <c r="AE411" s="28">
        <f t="shared" si="924"/>
        <v>7563</v>
      </c>
      <c r="AF411" s="28">
        <f t="shared" si="924"/>
        <v>7000</v>
      </c>
      <c r="AG411" s="28">
        <f t="shared" si="924"/>
        <v>6842</v>
      </c>
      <c r="AH411" s="28">
        <f t="shared" si="917"/>
        <v>6500</v>
      </c>
      <c r="AI411" s="28">
        <f t="shared" ref="AI411:AL411" si="992">AI412</f>
        <v>0</v>
      </c>
      <c r="AJ411" s="28">
        <f t="shared" si="992"/>
        <v>0</v>
      </c>
      <c r="AK411" s="28">
        <f t="shared" si="992"/>
        <v>0</v>
      </c>
      <c r="AL411" s="28">
        <f t="shared" si="992"/>
        <v>0</v>
      </c>
      <c r="AM411" s="260">
        <f t="shared" si="925"/>
        <v>7563</v>
      </c>
      <c r="AN411" s="260">
        <f t="shared" si="925"/>
        <v>7000</v>
      </c>
      <c r="AO411" s="260">
        <f t="shared" si="925"/>
        <v>6842</v>
      </c>
      <c r="AP411" s="260">
        <f t="shared" si="919"/>
        <v>6500</v>
      </c>
      <c r="AQ411" s="28">
        <f t="shared" ref="AQ411:AT411" si="993">AQ412</f>
        <v>0</v>
      </c>
      <c r="AR411" s="28">
        <f t="shared" si="993"/>
        <v>0</v>
      </c>
      <c r="AS411" s="28">
        <f t="shared" si="993"/>
        <v>0</v>
      </c>
      <c r="AT411" s="28">
        <f t="shared" si="993"/>
        <v>0</v>
      </c>
      <c r="AU411" s="28">
        <f t="shared" si="926"/>
        <v>7563</v>
      </c>
      <c r="AV411" s="28">
        <f t="shared" si="926"/>
        <v>7000</v>
      </c>
      <c r="AW411" s="28">
        <f t="shared" si="926"/>
        <v>6842</v>
      </c>
      <c r="AX411" s="28">
        <f t="shared" si="921"/>
        <v>6500</v>
      </c>
    </row>
    <row r="412" spans="1:50" ht="33">
      <c r="A412" s="62" t="s">
        <v>81</v>
      </c>
      <c r="B412" s="25">
        <f t="shared" si="972"/>
        <v>912</v>
      </c>
      <c r="C412" s="25" t="s">
        <v>59</v>
      </c>
      <c r="D412" s="25" t="s">
        <v>48</v>
      </c>
      <c r="E412" s="25" t="s">
        <v>626</v>
      </c>
      <c r="F412" s="25" t="s">
        <v>82</v>
      </c>
      <c r="G412" s="260">
        <f>G413+G414</f>
        <v>11258</v>
      </c>
      <c r="H412" s="260">
        <f t="shared" ref="H412:N412" si="994">H413+H414</f>
        <v>10695</v>
      </c>
      <c r="I412" s="260">
        <f t="shared" si="994"/>
        <v>0</v>
      </c>
      <c r="J412" s="260">
        <f t="shared" si="994"/>
        <v>0</v>
      </c>
      <c r="K412" s="28">
        <f t="shared" si="994"/>
        <v>-3695</v>
      </c>
      <c r="L412" s="28">
        <f t="shared" si="994"/>
        <v>-3695</v>
      </c>
      <c r="M412" s="28">
        <f t="shared" si="994"/>
        <v>6842</v>
      </c>
      <c r="N412" s="28">
        <f t="shared" si="994"/>
        <v>6500</v>
      </c>
      <c r="O412" s="260">
        <f t="shared" si="988"/>
        <v>7563</v>
      </c>
      <c r="P412" s="260">
        <f t="shared" si="988"/>
        <v>7000</v>
      </c>
      <c r="Q412" s="260">
        <f t="shared" si="988"/>
        <v>6842</v>
      </c>
      <c r="R412" s="260">
        <f t="shared" si="988"/>
        <v>6500</v>
      </c>
      <c r="S412" s="28">
        <f t="shared" ref="S412:V412" si="995">S413+S414</f>
        <v>0</v>
      </c>
      <c r="T412" s="28">
        <f t="shared" si="995"/>
        <v>0</v>
      </c>
      <c r="U412" s="28">
        <f t="shared" si="995"/>
        <v>0</v>
      </c>
      <c r="V412" s="28">
        <f t="shared" si="995"/>
        <v>0</v>
      </c>
      <c r="W412" s="260">
        <f t="shared" si="923"/>
        <v>7563</v>
      </c>
      <c r="X412" s="260">
        <f t="shared" si="923"/>
        <v>7000</v>
      </c>
      <c r="Y412" s="260">
        <f t="shared" si="923"/>
        <v>6842</v>
      </c>
      <c r="Z412" s="260">
        <f t="shared" si="915"/>
        <v>6500</v>
      </c>
      <c r="AA412" s="28">
        <f t="shared" ref="AA412:AD412" si="996">AA413+AA414</f>
        <v>0</v>
      </c>
      <c r="AB412" s="28">
        <f t="shared" si="996"/>
        <v>0</v>
      </c>
      <c r="AC412" s="28">
        <f t="shared" si="996"/>
        <v>0</v>
      </c>
      <c r="AD412" s="28">
        <f t="shared" si="996"/>
        <v>0</v>
      </c>
      <c r="AE412" s="28">
        <f t="shared" si="924"/>
        <v>7563</v>
      </c>
      <c r="AF412" s="28">
        <f t="shared" si="924"/>
        <v>7000</v>
      </c>
      <c r="AG412" s="28">
        <f t="shared" si="924"/>
        <v>6842</v>
      </c>
      <c r="AH412" s="28">
        <f t="shared" si="917"/>
        <v>6500</v>
      </c>
      <c r="AI412" s="28">
        <f t="shared" ref="AI412:AL412" si="997">AI413+AI414</f>
        <v>0</v>
      </c>
      <c r="AJ412" s="28">
        <f t="shared" si="997"/>
        <v>0</v>
      </c>
      <c r="AK412" s="28">
        <f t="shared" si="997"/>
        <v>0</v>
      </c>
      <c r="AL412" s="28">
        <f t="shared" si="997"/>
        <v>0</v>
      </c>
      <c r="AM412" s="260">
        <f t="shared" si="925"/>
        <v>7563</v>
      </c>
      <c r="AN412" s="260">
        <f t="shared" si="925"/>
        <v>7000</v>
      </c>
      <c r="AO412" s="260">
        <f t="shared" si="925"/>
        <v>6842</v>
      </c>
      <c r="AP412" s="260">
        <f t="shared" si="919"/>
        <v>6500</v>
      </c>
      <c r="AQ412" s="28">
        <f t="shared" ref="AQ412:AT412" si="998">AQ413+AQ414</f>
        <v>0</v>
      </c>
      <c r="AR412" s="28">
        <f t="shared" si="998"/>
        <v>0</v>
      </c>
      <c r="AS412" s="28">
        <f t="shared" si="998"/>
        <v>0</v>
      </c>
      <c r="AT412" s="28">
        <f t="shared" si="998"/>
        <v>0</v>
      </c>
      <c r="AU412" s="28">
        <f t="shared" si="926"/>
        <v>7563</v>
      </c>
      <c r="AV412" s="28">
        <f t="shared" si="926"/>
        <v>7000</v>
      </c>
      <c r="AW412" s="28">
        <f t="shared" si="926"/>
        <v>6842</v>
      </c>
      <c r="AX412" s="28">
        <f t="shared" si="921"/>
        <v>6500</v>
      </c>
    </row>
    <row r="413" spans="1:50">
      <c r="A413" s="24" t="s">
        <v>169</v>
      </c>
      <c r="B413" s="25">
        <f t="shared" si="972"/>
        <v>912</v>
      </c>
      <c r="C413" s="25" t="s">
        <v>59</v>
      </c>
      <c r="D413" s="25" t="s">
        <v>48</v>
      </c>
      <c r="E413" s="25" t="s">
        <v>626</v>
      </c>
      <c r="F413" s="25" t="s">
        <v>168</v>
      </c>
      <c r="G413" s="260">
        <v>6058</v>
      </c>
      <c r="H413" s="260">
        <v>5795</v>
      </c>
      <c r="I413" s="260"/>
      <c r="J413" s="260"/>
      <c r="K413" s="28">
        <v>-1955</v>
      </c>
      <c r="L413" s="28">
        <v>-1955</v>
      </c>
      <c r="M413" s="28">
        <f>4332+228</f>
        <v>4560</v>
      </c>
      <c r="N413" s="28">
        <v>4332</v>
      </c>
      <c r="O413" s="260">
        <f t="shared" si="988"/>
        <v>4103</v>
      </c>
      <c r="P413" s="260">
        <f t="shared" si="988"/>
        <v>3840</v>
      </c>
      <c r="Q413" s="260">
        <f t="shared" si="988"/>
        <v>4560</v>
      </c>
      <c r="R413" s="260">
        <f t="shared" si="988"/>
        <v>4332</v>
      </c>
      <c r="S413" s="28"/>
      <c r="T413" s="28"/>
      <c r="U413" s="28"/>
      <c r="V413" s="28"/>
      <c r="W413" s="260">
        <f t="shared" si="923"/>
        <v>4103</v>
      </c>
      <c r="X413" s="260">
        <f t="shared" si="923"/>
        <v>3840</v>
      </c>
      <c r="Y413" s="260">
        <f t="shared" si="923"/>
        <v>4560</v>
      </c>
      <c r="Z413" s="260">
        <f t="shared" si="915"/>
        <v>4332</v>
      </c>
      <c r="AA413" s="28"/>
      <c r="AB413" s="28"/>
      <c r="AC413" s="28"/>
      <c r="AD413" s="28"/>
      <c r="AE413" s="28">
        <f t="shared" si="924"/>
        <v>4103</v>
      </c>
      <c r="AF413" s="28">
        <f t="shared" si="924"/>
        <v>3840</v>
      </c>
      <c r="AG413" s="28">
        <f t="shared" si="924"/>
        <v>4560</v>
      </c>
      <c r="AH413" s="28">
        <f t="shared" si="917"/>
        <v>4332</v>
      </c>
      <c r="AI413" s="28"/>
      <c r="AJ413" s="28"/>
      <c r="AK413" s="28"/>
      <c r="AL413" s="28"/>
      <c r="AM413" s="260">
        <f t="shared" si="925"/>
        <v>4103</v>
      </c>
      <c r="AN413" s="260">
        <f t="shared" si="925"/>
        <v>3840</v>
      </c>
      <c r="AO413" s="260">
        <f t="shared" si="925"/>
        <v>4560</v>
      </c>
      <c r="AP413" s="260">
        <f t="shared" si="919"/>
        <v>4332</v>
      </c>
      <c r="AQ413" s="28"/>
      <c r="AR413" s="28"/>
      <c r="AS413" s="28"/>
      <c r="AT413" s="28"/>
      <c r="AU413" s="28">
        <f t="shared" si="926"/>
        <v>4103</v>
      </c>
      <c r="AV413" s="28">
        <f t="shared" si="926"/>
        <v>3840</v>
      </c>
      <c r="AW413" s="28">
        <f t="shared" si="926"/>
        <v>4560</v>
      </c>
      <c r="AX413" s="28">
        <f t="shared" si="921"/>
        <v>4332</v>
      </c>
    </row>
    <row r="414" spans="1:50">
      <c r="A414" s="24" t="s">
        <v>179</v>
      </c>
      <c r="B414" s="25">
        <f t="shared" si="972"/>
        <v>912</v>
      </c>
      <c r="C414" s="25" t="s">
        <v>59</v>
      </c>
      <c r="D414" s="25" t="s">
        <v>48</v>
      </c>
      <c r="E414" s="25" t="s">
        <v>626</v>
      </c>
      <c r="F414" s="25" t="s">
        <v>178</v>
      </c>
      <c r="G414" s="260">
        <v>5200</v>
      </c>
      <c r="H414" s="260">
        <v>4900</v>
      </c>
      <c r="I414" s="260"/>
      <c r="J414" s="260"/>
      <c r="K414" s="28">
        <v>-1740</v>
      </c>
      <c r="L414" s="28">
        <v>-1740</v>
      </c>
      <c r="M414" s="28">
        <f>2168+114</f>
        <v>2282</v>
      </c>
      <c r="N414" s="28">
        <v>2168</v>
      </c>
      <c r="O414" s="260">
        <f t="shared" si="988"/>
        <v>3460</v>
      </c>
      <c r="P414" s="260">
        <f t="shared" si="988"/>
        <v>3160</v>
      </c>
      <c r="Q414" s="260">
        <f t="shared" si="988"/>
        <v>2282</v>
      </c>
      <c r="R414" s="260">
        <f t="shared" si="988"/>
        <v>2168</v>
      </c>
      <c r="S414" s="28"/>
      <c r="T414" s="28"/>
      <c r="U414" s="28"/>
      <c r="V414" s="28"/>
      <c r="W414" s="260">
        <f t="shared" si="923"/>
        <v>3460</v>
      </c>
      <c r="X414" s="260">
        <f t="shared" si="923"/>
        <v>3160</v>
      </c>
      <c r="Y414" s="260">
        <f t="shared" si="923"/>
        <v>2282</v>
      </c>
      <c r="Z414" s="260">
        <f t="shared" si="915"/>
        <v>2168</v>
      </c>
      <c r="AA414" s="28"/>
      <c r="AB414" s="28"/>
      <c r="AC414" s="28"/>
      <c r="AD414" s="28"/>
      <c r="AE414" s="28">
        <f t="shared" si="924"/>
        <v>3460</v>
      </c>
      <c r="AF414" s="28">
        <f t="shared" si="924"/>
        <v>3160</v>
      </c>
      <c r="AG414" s="28">
        <f t="shared" si="924"/>
        <v>2282</v>
      </c>
      <c r="AH414" s="28">
        <f t="shared" si="917"/>
        <v>2168</v>
      </c>
      <c r="AI414" s="28"/>
      <c r="AJ414" s="28"/>
      <c r="AK414" s="28"/>
      <c r="AL414" s="28"/>
      <c r="AM414" s="260">
        <f t="shared" si="925"/>
        <v>3460</v>
      </c>
      <c r="AN414" s="260">
        <f t="shared" si="925"/>
        <v>3160</v>
      </c>
      <c r="AO414" s="260">
        <f t="shared" si="925"/>
        <v>2282</v>
      </c>
      <c r="AP414" s="260">
        <f t="shared" si="919"/>
        <v>2168</v>
      </c>
      <c r="AQ414" s="28"/>
      <c r="AR414" s="28"/>
      <c r="AS414" s="28"/>
      <c r="AT414" s="28"/>
      <c r="AU414" s="28">
        <f t="shared" si="926"/>
        <v>3460</v>
      </c>
      <c r="AV414" s="28">
        <f t="shared" si="926"/>
        <v>3160</v>
      </c>
      <c r="AW414" s="28">
        <f t="shared" si="926"/>
        <v>2282</v>
      </c>
      <c r="AX414" s="28">
        <f t="shared" si="921"/>
        <v>2168</v>
      </c>
    </row>
    <row r="415" spans="1:50">
      <c r="A415" s="91"/>
      <c r="B415" s="25"/>
      <c r="C415" s="25"/>
      <c r="D415" s="25"/>
      <c r="E415" s="26"/>
      <c r="F415" s="28"/>
      <c r="G415" s="260"/>
      <c r="H415" s="260"/>
      <c r="I415" s="260"/>
      <c r="J415" s="290"/>
      <c r="K415" s="28"/>
      <c r="L415" s="28"/>
      <c r="M415" s="28"/>
      <c r="N415" s="291"/>
      <c r="O415" s="260">
        <f t="shared" si="988"/>
        <v>0</v>
      </c>
      <c r="P415" s="260">
        <f t="shared" si="988"/>
        <v>0</v>
      </c>
      <c r="Q415" s="260">
        <f t="shared" si="988"/>
        <v>0</v>
      </c>
      <c r="R415" s="290">
        <f t="shared" si="988"/>
        <v>0</v>
      </c>
      <c r="S415" s="28"/>
      <c r="T415" s="28"/>
      <c r="U415" s="28"/>
      <c r="V415" s="291"/>
      <c r="W415" s="260">
        <f t="shared" si="923"/>
        <v>0</v>
      </c>
      <c r="X415" s="260">
        <f t="shared" si="923"/>
        <v>0</v>
      </c>
      <c r="Y415" s="260">
        <f t="shared" si="923"/>
        <v>0</v>
      </c>
      <c r="Z415" s="290">
        <f t="shared" si="915"/>
        <v>0</v>
      </c>
      <c r="AA415" s="28"/>
      <c r="AB415" s="28"/>
      <c r="AC415" s="28"/>
      <c r="AD415" s="291"/>
      <c r="AE415" s="28">
        <f t="shared" si="924"/>
        <v>0</v>
      </c>
      <c r="AF415" s="28">
        <f t="shared" si="924"/>
        <v>0</v>
      </c>
      <c r="AG415" s="28">
        <f t="shared" si="924"/>
        <v>0</v>
      </c>
      <c r="AH415" s="291">
        <f t="shared" si="917"/>
        <v>0</v>
      </c>
      <c r="AI415" s="28"/>
      <c r="AJ415" s="28"/>
      <c r="AK415" s="28"/>
      <c r="AL415" s="291"/>
      <c r="AM415" s="260">
        <f t="shared" si="925"/>
        <v>0</v>
      </c>
      <c r="AN415" s="260">
        <f t="shared" si="925"/>
        <v>0</v>
      </c>
      <c r="AO415" s="260">
        <f t="shared" si="925"/>
        <v>0</v>
      </c>
      <c r="AP415" s="290">
        <f t="shared" si="919"/>
        <v>0</v>
      </c>
      <c r="AQ415" s="28"/>
      <c r="AR415" s="28"/>
      <c r="AS415" s="28"/>
      <c r="AT415" s="291"/>
      <c r="AU415" s="28">
        <f t="shared" si="926"/>
        <v>0</v>
      </c>
      <c r="AV415" s="28">
        <f t="shared" si="926"/>
        <v>0</v>
      </c>
      <c r="AW415" s="28">
        <f t="shared" si="926"/>
        <v>0</v>
      </c>
      <c r="AX415" s="291">
        <f t="shared" si="921"/>
        <v>0</v>
      </c>
    </row>
    <row r="416" spans="1:50" ht="37.5">
      <c r="A416" s="116" t="s">
        <v>5</v>
      </c>
      <c r="B416" s="22">
        <v>912</v>
      </c>
      <c r="C416" s="22" t="s">
        <v>59</v>
      </c>
      <c r="D416" s="22" t="s">
        <v>53</v>
      </c>
      <c r="E416" s="292"/>
      <c r="F416" s="165"/>
      <c r="G416" s="319">
        <f>G417</f>
        <v>74</v>
      </c>
      <c r="H416" s="319">
        <f t="shared" ref="H416:N416" si="999">H417</f>
        <v>0</v>
      </c>
      <c r="I416" s="319">
        <f t="shared" si="999"/>
        <v>74</v>
      </c>
      <c r="J416" s="319">
        <f t="shared" si="999"/>
        <v>0</v>
      </c>
      <c r="K416" s="320">
        <f t="shared" si="999"/>
        <v>0</v>
      </c>
      <c r="L416" s="320">
        <f t="shared" si="999"/>
        <v>0</v>
      </c>
      <c r="M416" s="320">
        <f t="shared" si="999"/>
        <v>0</v>
      </c>
      <c r="N416" s="320">
        <f t="shared" si="999"/>
        <v>0</v>
      </c>
      <c r="O416" s="319">
        <f t="shared" si="988"/>
        <v>74</v>
      </c>
      <c r="P416" s="319">
        <f t="shared" si="988"/>
        <v>0</v>
      </c>
      <c r="Q416" s="319">
        <f t="shared" si="988"/>
        <v>74</v>
      </c>
      <c r="R416" s="319">
        <f t="shared" si="988"/>
        <v>0</v>
      </c>
      <c r="S416" s="320">
        <f t="shared" ref="S416:V420" si="1000">S417</f>
        <v>0</v>
      </c>
      <c r="T416" s="320">
        <f t="shared" si="1000"/>
        <v>0</v>
      </c>
      <c r="U416" s="320">
        <f t="shared" si="1000"/>
        <v>0</v>
      </c>
      <c r="V416" s="320">
        <f t="shared" si="1000"/>
        <v>0</v>
      </c>
      <c r="W416" s="319">
        <f t="shared" si="923"/>
        <v>74</v>
      </c>
      <c r="X416" s="319">
        <f t="shared" si="923"/>
        <v>0</v>
      </c>
      <c r="Y416" s="319">
        <f t="shared" si="923"/>
        <v>74</v>
      </c>
      <c r="Z416" s="319">
        <f t="shared" si="915"/>
        <v>0</v>
      </c>
      <c r="AA416" s="320">
        <f t="shared" ref="AA416:AD420" si="1001">AA417</f>
        <v>0</v>
      </c>
      <c r="AB416" s="320">
        <f t="shared" si="1001"/>
        <v>0</v>
      </c>
      <c r="AC416" s="320">
        <f t="shared" si="1001"/>
        <v>0</v>
      </c>
      <c r="AD416" s="320">
        <f t="shared" si="1001"/>
        <v>0</v>
      </c>
      <c r="AE416" s="320">
        <f t="shared" si="924"/>
        <v>74</v>
      </c>
      <c r="AF416" s="320">
        <f t="shared" si="924"/>
        <v>0</v>
      </c>
      <c r="AG416" s="320">
        <f t="shared" si="924"/>
        <v>74</v>
      </c>
      <c r="AH416" s="320">
        <f t="shared" si="917"/>
        <v>0</v>
      </c>
      <c r="AI416" s="320">
        <f t="shared" ref="AI416:AL420" si="1002">AI417</f>
        <v>0</v>
      </c>
      <c r="AJ416" s="320">
        <f t="shared" si="1002"/>
        <v>0</v>
      </c>
      <c r="AK416" s="320">
        <f t="shared" si="1002"/>
        <v>0</v>
      </c>
      <c r="AL416" s="320">
        <f t="shared" si="1002"/>
        <v>0</v>
      </c>
      <c r="AM416" s="319">
        <f t="shared" si="925"/>
        <v>74</v>
      </c>
      <c r="AN416" s="319">
        <f t="shared" si="925"/>
        <v>0</v>
      </c>
      <c r="AO416" s="319">
        <f t="shared" si="925"/>
        <v>74</v>
      </c>
      <c r="AP416" s="319">
        <f t="shared" si="919"/>
        <v>0</v>
      </c>
      <c r="AQ416" s="320">
        <f t="shared" ref="AQ416:AT420" si="1003">AQ417</f>
        <v>0</v>
      </c>
      <c r="AR416" s="320">
        <f t="shared" si="1003"/>
        <v>0</v>
      </c>
      <c r="AS416" s="320">
        <f t="shared" si="1003"/>
        <v>0</v>
      </c>
      <c r="AT416" s="320">
        <f t="shared" si="1003"/>
        <v>0</v>
      </c>
      <c r="AU416" s="320">
        <f t="shared" si="926"/>
        <v>74</v>
      </c>
      <c r="AV416" s="320">
        <f t="shared" si="926"/>
        <v>0</v>
      </c>
      <c r="AW416" s="320">
        <f t="shared" si="926"/>
        <v>74</v>
      </c>
      <c r="AX416" s="320">
        <f t="shared" si="921"/>
        <v>0</v>
      </c>
    </row>
    <row r="417" spans="1:50" ht="33">
      <c r="A417" s="91" t="s">
        <v>846</v>
      </c>
      <c r="B417" s="25">
        <v>912</v>
      </c>
      <c r="C417" s="25" t="s">
        <v>59</v>
      </c>
      <c r="D417" s="25" t="s">
        <v>53</v>
      </c>
      <c r="E417" s="26" t="s">
        <v>258</v>
      </c>
      <c r="F417" s="25"/>
      <c r="G417" s="260">
        <f t="shared" ref="G417:N420" si="1004">G418</f>
        <v>74</v>
      </c>
      <c r="H417" s="260">
        <f t="shared" si="1004"/>
        <v>0</v>
      </c>
      <c r="I417" s="260">
        <f t="shared" si="1004"/>
        <v>74</v>
      </c>
      <c r="J417" s="260">
        <f t="shared" si="1004"/>
        <v>0</v>
      </c>
      <c r="K417" s="28">
        <f t="shared" si="1004"/>
        <v>0</v>
      </c>
      <c r="L417" s="28">
        <f t="shared" si="1004"/>
        <v>0</v>
      </c>
      <c r="M417" s="28">
        <f t="shared" si="1004"/>
        <v>0</v>
      </c>
      <c r="N417" s="28">
        <f t="shared" si="1004"/>
        <v>0</v>
      </c>
      <c r="O417" s="260">
        <f t="shared" si="988"/>
        <v>74</v>
      </c>
      <c r="P417" s="260">
        <f t="shared" si="988"/>
        <v>0</v>
      </c>
      <c r="Q417" s="260">
        <f t="shared" si="988"/>
        <v>74</v>
      </c>
      <c r="R417" s="260">
        <f t="shared" si="988"/>
        <v>0</v>
      </c>
      <c r="S417" s="28">
        <f t="shared" si="1000"/>
        <v>0</v>
      </c>
      <c r="T417" s="28">
        <f t="shared" si="1000"/>
        <v>0</v>
      </c>
      <c r="U417" s="28">
        <f t="shared" si="1000"/>
        <v>0</v>
      </c>
      <c r="V417" s="28">
        <f t="shared" si="1000"/>
        <v>0</v>
      </c>
      <c r="W417" s="260">
        <f t="shared" si="923"/>
        <v>74</v>
      </c>
      <c r="X417" s="260">
        <f t="shared" si="923"/>
        <v>0</v>
      </c>
      <c r="Y417" s="260">
        <f t="shared" si="923"/>
        <v>74</v>
      </c>
      <c r="Z417" s="260">
        <f t="shared" si="915"/>
        <v>0</v>
      </c>
      <c r="AA417" s="28">
        <f t="shared" si="1001"/>
        <v>0</v>
      </c>
      <c r="AB417" s="28">
        <f t="shared" si="1001"/>
        <v>0</v>
      </c>
      <c r="AC417" s="28">
        <f t="shared" si="1001"/>
        <v>0</v>
      </c>
      <c r="AD417" s="28">
        <f t="shared" si="1001"/>
        <v>0</v>
      </c>
      <c r="AE417" s="28">
        <f t="shared" si="924"/>
        <v>74</v>
      </c>
      <c r="AF417" s="28">
        <f t="shared" si="924"/>
        <v>0</v>
      </c>
      <c r="AG417" s="28">
        <f t="shared" si="924"/>
        <v>74</v>
      </c>
      <c r="AH417" s="28">
        <f t="shared" si="917"/>
        <v>0</v>
      </c>
      <c r="AI417" s="28">
        <f t="shared" si="1002"/>
        <v>0</v>
      </c>
      <c r="AJ417" s="28">
        <f t="shared" si="1002"/>
        <v>0</v>
      </c>
      <c r="AK417" s="28">
        <f t="shared" si="1002"/>
        <v>0</v>
      </c>
      <c r="AL417" s="28">
        <f t="shared" si="1002"/>
        <v>0</v>
      </c>
      <c r="AM417" s="260">
        <f t="shared" si="925"/>
        <v>74</v>
      </c>
      <c r="AN417" s="260">
        <f t="shared" si="925"/>
        <v>0</v>
      </c>
      <c r="AO417" s="260">
        <f t="shared" si="925"/>
        <v>74</v>
      </c>
      <c r="AP417" s="260">
        <f t="shared" si="919"/>
        <v>0</v>
      </c>
      <c r="AQ417" s="28">
        <f t="shared" si="1003"/>
        <v>0</v>
      </c>
      <c r="AR417" s="28">
        <f t="shared" si="1003"/>
        <v>0</v>
      </c>
      <c r="AS417" s="28">
        <f t="shared" si="1003"/>
        <v>0</v>
      </c>
      <c r="AT417" s="28">
        <f t="shared" si="1003"/>
        <v>0</v>
      </c>
      <c r="AU417" s="28">
        <f t="shared" si="926"/>
        <v>74</v>
      </c>
      <c r="AV417" s="28">
        <f t="shared" si="926"/>
        <v>0</v>
      </c>
      <c r="AW417" s="28">
        <f t="shared" si="926"/>
        <v>74</v>
      </c>
      <c r="AX417" s="28">
        <f t="shared" si="921"/>
        <v>0</v>
      </c>
    </row>
    <row r="418" spans="1:50">
      <c r="A418" s="91" t="s">
        <v>76</v>
      </c>
      <c r="B418" s="25">
        <v>912</v>
      </c>
      <c r="C418" s="25" t="s">
        <v>59</v>
      </c>
      <c r="D418" s="25" t="s">
        <v>53</v>
      </c>
      <c r="E418" s="26" t="s">
        <v>246</v>
      </c>
      <c r="F418" s="25"/>
      <c r="G418" s="260">
        <f t="shared" si="1004"/>
        <v>74</v>
      </c>
      <c r="H418" s="260">
        <f t="shared" si="1004"/>
        <v>0</v>
      </c>
      <c r="I418" s="260">
        <f t="shared" si="1004"/>
        <v>74</v>
      </c>
      <c r="J418" s="260">
        <f t="shared" si="1004"/>
        <v>0</v>
      </c>
      <c r="K418" s="28">
        <f t="shared" si="1004"/>
        <v>0</v>
      </c>
      <c r="L418" s="28">
        <f t="shared" si="1004"/>
        <v>0</v>
      </c>
      <c r="M418" s="28">
        <f t="shared" si="1004"/>
        <v>0</v>
      </c>
      <c r="N418" s="28">
        <f t="shared" si="1004"/>
        <v>0</v>
      </c>
      <c r="O418" s="260">
        <f t="shared" si="988"/>
        <v>74</v>
      </c>
      <c r="P418" s="260">
        <f t="shared" si="988"/>
        <v>0</v>
      </c>
      <c r="Q418" s="260">
        <f t="shared" si="988"/>
        <v>74</v>
      </c>
      <c r="R418" s="260">
        <f t="shared" si="988"/>
        <v>0</v>
      </c>
      <c r="S418" s="28">
        <f t="shared" si="1000"/>
        <v>0</v>
      </c>
      <c r="T418" s="28">
        <f t="shared" si="1000"/>
        <v>0</v>
      </c>
      <c r="U418" s="28">
        <f t="shared" si="1000"/>
        <v>0</v>
      </c>
      <c r="V418" s="28">
        <f t="shared" si="1000"/>
        <v>0</v>
      </c>
      <c r="W418" s="260">
        <f t="shared" si="923"/>
        <v>74</v>
      </c>
      <c r="X418" s="260">
        <f t="shared" si="923"/>
        <v>0</v>
      </c>
      <c r="Y418" s="260">
        <f t="shared" si="923"/>
        <v>74</v>
      </c>
      <c r="Z418" s="260">
        <f t="shared" si="915"/>
        <v>0</v>
      </c>
      <c r="AA418" s="28">
        <f t="shared" si="1001"/>
        <v>0</v>
      </c>
      <c r="AB418" s="28">
        <f t="shared" si="1001"/>
        <v>0</v>
      </c>
      <c r="AC418" s="28">
        <f t="shared" si="1001"/>
        <v>0</v>
      </c>
      <c r="AD418" s="28">
        <f t="shared" si="1001"/>
        <v>0</v>
      </c>
      <c r="AE418" s="28">
        <f t="shared" si="924"/>
        <v>74</v>
      </c>
      <c r="AF418" s="28">
        <f t="shared" si="924"/>
        <v>0</v>
      </c>
      <c r="AG418" s="28">
        <f t="shared" si="924"/>
        <v>74</v>
      </c>
      <c r="AH418" s="28">
        <f t="shared" si="917"/>
        <v>0</v>
      </c>
      <c r="AI418" s="28">
        <f t="shared" si="1002"/>
        <v>0</v>
      </c>
      <c r="AJ418" s="28">
        <f t="shared" si="1002"/>
        <v>0</v>
      </c>
      <c r="AK418" s="28">
        <f t="shared" si="1002"/>
        <v>0</v>
      </c>
      <c r="AL418" s="28">
        <f t="shared" si="1002"/>
        <v>0</v>
      </c>
      <c r="AM418" s="260">
        <f t="shared" si="925"/>
        <v>74</v>
      </c>
      <c r="AN418" s="260">
        <f t="shared" si="925"/>
        <v>0</v>
      </c>
      <c r="AO418" s="260">
        <f t="shared" si="925"/>
        <v>74</v>
      </c>
      <c r="AP418" s="260">
        <f t="shared" si="919"/>
        <v>0</v>
      </c>
      <c r="AQ418" s="28">
        <f t="shared" si="1003"/>
        <v>0</v>
      </c>
      <c r="AR418" s="28">
        <f t="shared" si="1003"/>
        <v>0</v>
      </c>
      <c r="AS418" s="28">
        <f t="shared" si="1003"/>
        <v>0</v>
      </c>
      <c r="AT418" s="28">
        <f t="shared" si="1003"/>
        <v>0</v>
      </c>
      <c r="AU418" s="28">
        <f t="shared" si="926"/>
        <v>74</v>
      </c>
      <c r="AV418" s="28">
        <f t="shared" si="926"/>
        <v>0</v>
      </c>
      <c r="AW418" s="28">
        <f t="shared" si="926"/>
        <v>74</v>
      </c>
      <c r="AX418" s="28">
        <f t="shared" si="921"/>
        <v>0</v>
      </c>
    </row>
    <row r="419" spans="1:50" ht="33">
      <c r="A419" s="91" t="s">
        <v>93</v>
      </c>
      <c r="B419" s="25">
        <v>912</v>
      </c>
      <c r="C419" s="25" t="s">
        <v>59</v>
      </c>
      <c r="D419" s="25" t="s">
        <v>53</v>
      </c>
      <c r="E419" s="26" t="s">
        <v>259</v>
      </c>
      <c r="F419" s="25"/>
      <c r="G419" s="260">
        <f t="shared" si="1004"/>
        <v>74</v>
      </c>
      <c r="H419" s="260">
        <f t="shared" si="1004"/>
        <v>0</v>
      </c>
      <c r="I419" s="260">
        <f t="shared" si="1004"/>
        <v>74</v>
      </c>
      <c r="J419" s="260">
        <f t="shared" si="1004"/>
        <v>0</v>
      </c>
      <c r="K419" s="28">
        <f t="shared" si="1004"/>
        <v>0</v>
      </c>
      <c r="L419" s="28">
        <f t="shared" si="1004"/>
        <v>0</v>
      </c>
      <c r="M419" s="28">
        <f t="shared" si="1004"/>
        <v>0</v>
      </c>
      <c r="N419" s="28">
        <f t="shared" si="1004"/>
        <v>0</v>
      </c>
      <c r="O419" s="260">
        <f t="shared" si="988"/>
        <v>74</v>
      </c>
      <c r="P419" s="260">
        <f t="shared" si="988"/>
        <v>0</v>
      </c>
      <c r="Q419" s="260">
        <f t="shared" si="988"/>
        <v>74</v>
      </c>
      <c r="R419" s="260">
        <f t="shared" si="988"/>
        <v>0</v>
      </c>
      <c r="S419" s="28">
        <f t="shared" si="1000"/>
        <v>0</v>
      </c>
      <c r="T419" s="28">
        <f t="shared" si="1000"/>
        <v>0</v>
      </c>
      <c r="U419" s="28">
        <f t="shared" si="1000"/>
        <v>0</v>
      </c>
      <c r="V419" s="28">
        <f t="shared" si="1000"/>
        <v>0</v>
      </c>
      <c r="W419" s="260">
        <f t="shared" si="923"/>
        <v>74</v>
      </c>
      <c r="X419" s="260">
        <f t="shared" si="923"/>
        <v>0</v>
      </c>
      <c r="Y419" s="260">
        <f t="shared" si="923"/>
        <v>74</v>
      </c>
      <c r="Z419" s="260">
        <f t="shared" si="915"/>
        <v>0</v>
      </c>
      <c r="AA419" s="28">
        <f t="shared" si="1001"/>
        <v>0</v>
      </c>
      <c r="AB419" s="28">
        <f t="shared" si="1001"/>
        <v>0</v>
      </c>
      <c r="AC419" s="28">
        <f t="shared" si="1001"/>
        <v>0</v>
      </c>
      <c r="AD419" s="28">
        <f t="shared" si="1001"/>
        <v>0</v>
      </c>
      <c r="AE419" s="28">
        <f t="shared" si="924"/>
        <v>74</v>
      </c>
      <c r="AF419" s="28">
        <f t="shared" si="924"/>
        <v>0</v>
      </c>
      <c r="AG419" s="28">
        <f t="shared" si="924"/>
        <v>74</v>
      </c>
      <c r="AH419" s="28">
        <f t="shared" si="917"/>
        <v>0</v>
      </c>
      <c r="AI419" s="28">
        <f t="shared" si="1002"/>
        <v>0</v>
      </c>
      <c r="AJ419" s="28">
        <f t="shared" si="1002"/>
        <v>0</v>
      </c>
      <c r="AK419" s="28">
        <f t="shared" si="1002"/>
        <v>0</v>
      </c>
      <c r="AL419" s="28">
        <f t="shared" si="1002"/>
        <v>0</v>
      </c>
      <c r="AM419" s="260">
        <f t="shared" si="925"/>
        <v>74</v>
      </c>
      <c r="AN419" s="260">
        <f t="shared" si="925"/>
        <v>0</v>
      </c>
      <c r="AO419" s="260">
        <f t="shared" si="925"/>
        <v>74</v>
      </c>
      <c r="AP419" s="260">
        <f t="shared" si="919"/>
        <v>0</v>
      </c>
      <c r="AQ419" s="28">
        <f t="shared" si="1003"/>
        <v>0</v>
      </c>
      <c r="AR419" s="28">
        <f t="shared" si="1003"/>
        <v>0</v>
      </c>
      <c r="AS419" s="28">
        <f t="shared" si="1003"/>
        <v>0</v>
      </c>
      <c r="AT419" s="28">
        <f t="shared" si="1003"/>
        <v>0</v>
      </c>
      <c r="AU419" s="28">
        <f t="shared" si="926"/>
        <v>74</v>
      </c>
      <c r="AV419" s="28">
        <f t="shared" si="926"/>
        <v>0</v>
      </c>
      <c r="AW419" s="28">
        <f t="shared" si="926"/>
        <v>74</v>
      </c>
      <c r="AX419" s="28">
        <f t="shared" si="921"/>
        <v>0</v>
      </c>
    </row>
    <row r="420" spans="1:50" ht="33">
      <c r="A420" s="91" t="s">
        <v>345</v>
      </c>
      <c r="B420" s="25">
        <v>912</v>
      </c>
      <c r="C420" s="25" t="s">
        <v>59</v>
      </c>
      <c r="D420" s="25" t="s">
        <v>53</v>
      </c>
      <c r="E420" s="26" t="s">
        <v>259</v>
      </c>
      <c r="F420" s="25" t="s">
        <v>78</v>
      </c>
      <c r="G420" s="260">
        <f t="shared" si="1004"/>
        <v>74</v>
      </c>
      <c r="H420" s="260">
        <f t="shared" si="1004"/>
        <v>0</v>
      </c>
      <c r="I420" s="260">
        <f t="shared" si="1004"/>
        <v>74</v>
      </c>
      <c r="J420" s="260">
        <f t="shared" si="1004"/>
        <v>0</v>
      </c>
      <c r="K420" s="28">
        <f t="shared" si="1004"/>
        <v>0</v>
      </c>
      <c r="L420" s="28">
        <f t="shared" si="1004"/>
        <v>0</v>
      </c>
      <c r="M420" s="28">
        <f t="shared" si="1004"/>
        <v>0</v>
      </c>
      <c r="N420" s="28">
        <f t="shared" si="1004"/>
        <v>0</v>
      </c>
      <c r="O420" s="260">
        <f t="shared" si="988"/>
        <v>74</v>
      </c>
      <c r="P420" s="260">
        <f t="shared" si="988"/>
        <v>0</v>
      </c>
      <c r="Q420" s="260">
        <f t="shared" si="988"/>
        <v>74</v>
      </c>
      <c r="R420" s="260">
        <f t="shared" si="988"/>
        <v>0</v>
      </c>
      <c r="S420" s="28">
        <f t="shared" si="1000"/>
        <v>0</v>
      </c>
      <c r="T420" s="28">
        <f t="shared" si="1000"/>
        <v>0</v>
      </c>
      <c r="U420" s="28">
        <f t="shared" si="1000"/>
        <v>0</v>
      </c>
      <c r="V420" s="28">
        <f t="shared" si="1000"/>
        <v>0</v>
      </c>
      <c r="W420" s="260">
        <f t="shared" si="923"/>
        <v>74</v>
      </c>
      <c r="X420" s="260">
        <f t="shared" si="923"/>
        <v>0</v>
      </c>
      <c r="Y420" s="260">
        <f t="shared" si="923"/>
        <v>74</v>
      </c>
      <c r="Z420" s="260">
        <f t="shared" si="915"/>
        <v>0</v>
      </c>
      <c r="AA420" s="28">
        <f t="shared" si="1001"/>
        <v>0</v>
      </c>
      <c r="AB420" s="28">
        <f t="shared" si="1001"/>
        <v>0</v>
      </c>
      <c r="AC420" s="28">
        <f t="shared" si="1001"/>
        <v>0</v>
      </c>
      <c r="AD420" s="28">
        <f t="shared" si="1001"/>
        <v>0</v>
      </c>
      <c r="AE420" s="28">
        <f t="shared" si="924"/>
        <v>74</v>
      </c>
      <c r="AF420" s="28">
        <f t="shared" si="924"/>
        <v>0</v>
      </c>
      <c r="AG420" s="28">
        <f t="shared" si="924"/>
        <v>74</v>
      </c>
      <c r="AH420" s="28">
        <f t="shared" si="917"/>
        <v>0</v>
      </c>
      <c r="AI420" s="28">
        <f t="shared" si="1002"/>
        <v>0</v>
      </c>
      <c r="AJ420" s="28">
        <f t="shared" si="1002"/>
        <v>0</v>
      </c>
      <c r="AK420" s="28">
        <f t="shared" si="1002"/>
        <v>0</v>
      </c>
      <c r="AL420" s="28">
        <f t="shared" si="1002"/>
        <v>0</v>
      </c>
      <c r="AM420" s="260">
        <f t="shared" si="925"/>
        <v>74</v>
      </c>
      <c r="AN420" s="260">
        <f t="shared" si="925"/>
        <v>0</v>
      </c>
      <c r="AO420" s="260">
        <f t="shared" si="925"/>
        <v>74</v>
      </c>
      <c r="AP420" s="260">
        <f t="shared" si="919"/>
        <v>0</v>
      </c>
      <c r="AQ420" s="28">
        <f t="shared" si="1003"/>
        <v>0</v>
      </c>
      <c r="AR420" s="28">
        <f t="shared" si="1003"/>
        <v>0</v>
      </c>
      <c r="AS420" s="28">
        <f t="shared" si="1003"/>
        <v>0</v>
      </c>
      <c r="AT420" s="28">
        <f t="shared" si="1003"/>
        <v>0</v>
      </c>
      <c r="AU420" s="28">
        <f t="shared" si="926"/>
        <v>74</v>
      </c>
      <c r="AV420" s="28">
        <f t="shared" si="926"/>
        <v>0</v>
      </c>
      <c r="AW420" s="28">
        <f t="shared" si="926"/>
        <v>74</v>
      </c>
      <c r="AX420" s="28">
        <f t="shared" si="921"/>
        <v>0</v>
      </c>
    </row>
    <row r="421" spans="1:50" ht="33">
      <c r="A421" s="91" t="s">
        <v>161</v>
      </c>
      <c r="B421" s="25">
        <v>912</v>
      </c>
      <c r="C421" s="25" t="s">
        <v>59</v>
      </c>
      <c r="D421" s="25" t="s">
        <v>53</v>
      </c>
      <c r="E421" s="26" t="s">
        <v>259</v>
      </c>
      <c r="F421" s="25" t="s">
        <v>160</v>
      </c>
      <c r="G421" s="260">
        <v>74</v>
      </c>
      <c r="H421" s="260"/>
      <c r="I421" s="260">
        <v>74</v>
      </c>
      <c r="J421" s="260"/>
      <c r="K421" s="28"/>
      <c r="L421" s="28"/>
      <c r="M421" s="28"/>
      <c r="N421" s="28"/>
      <c r="O421" s="260">
        <f t="shared" si="988"/>
        <v>74</v>
      </c>
      <c r="P421" s="260">
        <f t="shared" si="988"/>
        <v>0</v>
      </c>
      <c r="Q421" s="260">
        <f t="shared" si="988"/>
        <v>74</v>
      </c>
      <c r="R421" s="260">
        <f t="shared" si="988"/>
        <v>0</v>
      </c>
      <c r="S421" s="28"/>
      <c r="T421" s="28"/>
      <c r="U421" s="28"/>
      <c r="V421" s="28"/>
      <c r="W421" s="260">
        <f t="shared" si="923"/>
        <v>74</v>
      </c>
      <c r="X421" s="260">
        <f t="shared" si="923"/>
        <v>0</v>
      </c>
      <c r="Y421" s="260">
        <f t="shared" si="923"/>
        <v>74</v>
      </c>
      <c r="Z421" s="260">
        <f t="shared" si="915"/>
        <v>0</v>
      </c>
      <c r="AA421" s="28"/>
      <c r="AB421" s="28"/>
      <c r="AC421" s="28"/>
      <c r="AD421" s="28"/>
      <c r="AE421" s="28">
        <f t="shared" si="924"/>
        <v>74</v>
      </c>
      <c r="AF421" s="28">
        <f t="shared" si="924"/>
        <v>0</v>
      </c>
      <c r="AG421" s="28">
        <f t="shared" si="924"/>
        <v>74</v>
      </c>
      <c r="AH421" s="28">
        <f t="shared" si="917"/>
        <v>0</v>
      </c>
      <c r="AI421" s="28"/>
      <c r="AJ421" s="28"/>
      <c r="AK421" s="28"/>
      <c r="AL421" s="28"/>
      <c r="AM421" s="260">
        <f t="shared" si="925"/>
        <v>74</v>
      </c>
      <c r="AN421" s="260">
        <f t="shared" si="925"/>
        <v>0</v>
      </c>
      <c r="AO421" s="260">
        <f t="shared" si="925"/>
        <v>74</v>
      </c>
      <c r="AP421" s="260">
        <f t="shared" si="919"/>
        <v>0</v>
      </c>
      <c r="AQ421" s="28"/>
      <c r="AR421" s="28"/>
      <c r="AS421" s="28"/>
      <c r="AT421" s="28"/>
      <c r="AU421" s="28">
        <f t="shared" si="926"/>
        <v>74</v>
      </c>
      <c r="AV421" s="28">
        <f t="shared" si="926"/>
        <v>0</v>
      </c>
      <c r="AW421" s="28">
        <f t="shared" si="926"/>
        <v>74</v>
      </c>
      <c r="AX421" s="28">
        <f t="shared" si="921"/>
        <v>0</v>
      </c>
    </row>
    <row r="422" spans="1:50">
      <c r="A422" s="91"/>
      <c r="B422" s="25"/>
      <c r="C422" s="25"/>
      <c r="D422" s="25"/>
      <c r="E422" s="26"/>
      <c r="F422" s="25"/>
      <c r="G422" s="260"/>
      <c r="H422" s="260"/>
      <c r="I422" s="260"/>
      <c r="J422" s="321"/>
      <c r="K422" s="28"/>
      <c r="L422" s="28"/>
      <c r="M422" s="28"/>
      <c r="N422" s="322"/>
      <c r="O422" s="260">
        <f t="shared" si="988"/>
        <v>0</v>
      </c>
      <c r="P422" s="260">
        <f t="shared" si="988"/>
        <v>0</v>
      </c>
      <c r="Q422" s="260">
        <f t="shared" si="988"/>
        <v>0</v>
      </c>
      <c r="R422" s="321">
        <f t="shared" si="988"/>
        <v>0</v>
      </c>
      <c r="S422" s="28"/>
      <c r="T422" s="28"/>
      <c r="U422" s="28"/>
      <c r="V422" s="322"/>
      <c r="W422" s="260">
        <f t="shared" si="923"/>
        <v>0</v>
      </c>
      <c r="X422" s="260">
        <f t="shared" si="923"/>
        <v>0</v>
      </c>
      <c r="Y422" s="260">
        <f t="shared" si="923"/>
        <v>0</v>
      </c>
      <c r="Z422" s="321">
        <f t="shared" si="915"/>
        <v>0</v>
      </c>
      <c r="AA422" s="28"/>
      <c r="AB422" s="28"/>
      <c r="AC422" s="28"/>
      <c r="AD422" s="322"/>
      <c r="AE422" s="28">
        <f t="shared" si="924"/>
        <v>0</v>
      </c>
      <c r="AF422" s="28">
        <f t="shared" si="924"/>
        <v>0</v>
      </c>
      <c r="AG422" s="28">
        <f t="shared" si="924"/>
        <v>0</v>
      </c>
      <c r="AH422" s="322">
        <f t="shared" si="917"/>
        <v>0</v>
      </c>
      <c r="AI422" s="28"/>
      <c r="AJ422" s="28"/>
      <c r="AK422" s="28"/>
      <c r="AL422" s="322"/>
      <c r="AM422" s="260">
        <f t="shared" si="925"/>
        <v>0</v>
      </c>
      <c r="AN422" s="260">
        <f t="shared" si="925"/>
        <v>0</v>
      </c>
      <c r="AO422" s="260">
        <f t="shared" si="925"/>
        <v>0</v>
      </c>
      <c r="AP422" s="321">
        <f t="shared" si="919"/>
        <v>0</v>
      </c>
      <c r="AQ422" s="28"/>
      <c r="AR422" s="28"/>
      <c r="AS422" s="28"/>
      <c r="AT422" s="322"/>
      <c r="AU422" s="28">
        <f t="shared" si="926"/>
        <v>0</v>
      </c>
      <c r="AV422" s="28">
        <f t="shared" si="926"/>
        <v>0</v>
      </c>
      <c r="AW422" s="28">
        <f t="shared" si="926"/>
        <v>0</v>
      </c>
      <c r="AX422" s="322">
        <f t="shared" si="921"/>
        <v>0</v>
      </c>
    </row>
    <row r="423" spans="1:50" ht="40.5">
      <c r="A423" s="254" t="s">
        <v>851</v>
      </c>
      <c r="B423" s="19">
        <v>913</v>
      </c>
      <c r="C423" s="19"/>
      <c r="D423" s="19"/>
      <c r="E423" s="255"/>
      <c r="F423" s="19"/>
      <c r="G423" s="196">
        <f t="shared" ref="G423:N423" si="1005">G424+G461+G526+G545+G505</f>
        <v>2268682</v>
      </c>
      <c r="H423" s="196">
        <f t="shared" si="1005"/>
        <v>26213</v>
      </c>
      <c r="I423" s="196">
        <f t="shared" si="1005"/>
        <v>2242469</v>
      </c>
      <c r="J423" s="196">
        <f t="shared" si="1005"/>
        <v>0</v>
      </c>
      <c r="K423" s="42">
        <f t="shared" si="1005"/>
        <v>382673</v>
      </c>
      <c r="L423" s="42">
        <f t="shared" si="1005"/>
        <v>328374</v>
      </c>
      <c r="M423" s="42">
        <f t="shared" si="1005"/>
        <v>432132</v>
      </c>
      <c r="N423" s="42">
        <f t="shared" si="1005"/>
        <v>376628</v>
      </c>
      <c r="O423" s="196">
        <f t="shared" si="988"/>
        <v>2651355</v>
      </c>
      <c r="P423" s="196">
        <f t="shared" si="988"/>
        <v>354587</v>
      </c>
      <c r="Q423" s="196">
        <f t="shared" si="988"/>
        <v>2674601</v>
      </c>
      <c r="R423" s="196">
        <f t="shared" si="988"/>
        <v>376628</v>
      </c>
      <c r="S423" s="42">
        <f>S424+S461+S526+S545+S505</f>
        <v>4448317</v>
      </c>
      <c r="T423" s="42">
        <f>T424+T461+T526+T545+T505</f>
        <v>4448317</v>
      </c>
      <c r="U423" s="42">
        <f>U424+U461+U526+U545+U505</f>
        <v>4524453</v>
      </c>
      <c r="V423" s="42">
        <f>V424+V461+V526+V545+V505</f>
        <v>4524453</v>
      </c>
      <c r="W423" s="196">
        <f t="shared" si="923"/>
        <v>7099672</v>
      </c>
      <c r="X423" s="196">
        <f t="shared" si="923"/>
        <v>4802904</v>
      </c>
      <c r="Y423" s="196">
        <f t="shared" si="923"/>
        <v>7199054</v>
      </c>
      <c r="Z423" s="196">
        <f t="shared" si="915"/>
        <v>4901081</v>
      </c>
      <c r="AA423" s="42">
        <f>AA424+AA461+AA526+AA545+AA505</f>
        <v>65642</v>
      </c>
      <c r="AB423" s="42">
        <f>AB424+AB461+AB526+AB545+AB505</f>
        <v>65642</v>
      </c>
      <c r="AC423" s="42">
        <f>AC424+AC461+AC526+AC545+AC505</f>
        <v>65642</v>
      </c>
      <c r="AD423" s="42">
        <f>AD424+AD461+AD526+AD545+AD505</f>
        <v>65642</v>
      </c>
      <c r="AE423" s="42">
        <f t="shared" si="924"/>
        <v>7165314</v>
      </c>
      <c r="AF423" s="42">
        <f t="shared" si="924"/>
        <v>4868546</v>
      </c>
      <c r="AG423" s="42">
        <f t="shared" si="924"/>
        <v>7264696</v>
      </c>
      <c r="AH423" s="42">
        <f t="shared" si="917"/>
        <v>4966723</v>
      </c>
      <c r="AI423" s="42">
        <f>AI424+AI461+AI526+AI545+AI505</f>
        <v>-43</v>
      </c>
      <c r="AJ423" s="42">
        <f>AJ424+AJ461+AJ526+AJ545+AJ505</f>
        <v>0</v>
      </c>
      <c r="AK423" s="42">
        <f>AK424+AK461+AK526+AK545+AK505</f>
        <v>-43</v>
      </c>
      <c r="AL423" s="42">
        <f>AL424+AL461+AL526+AL545+AL505</f>
        <v>0</v>
      </c>
      <c r="AM423" s="196">
        <f t="shared" si="925"/>
        <v>7165271</v>
      </c>
      <c r="AN423" s="196">
        <f t="shared" si="925"/>
        <v>4868546</v>
      </c>
      <c r="AO423" s="196">
        <f t="shared" si="925"/>
        <v>7264653</v>
      </c>
      <c r="AP423" s="196">
        <f t="shared" si="919"/>
        <v>4966723</v>
      </c>
      <c r="AQ423" s="42">
        <f>AQ424+AQ461+AQ526+AQ545+AQ505</f>
        <v>0</v>
      </c>
      <c r="AR423" s="42">
        <f>AR424+AR461+AR526+AR545+AR505</f>
        <v>0</v>
      </c>
      <c r="AS423" s="42">
        <f>AS424+AS461+AS526+AS545+AS505</f>
        <v>0</v>
      </c>
      <c r="AT423" s="42">
        <f>AT424+AT461+AT526+AT545+AT505</f>
        <v>0</v>
      </c>
      <c r="AU423" s="42">
        <f t="shared" si="926"/>
        <v>7165271</v>
      </c>
      <c r="AV423" s="42">
        <f t="shared" si="926"/>
        <v>4868546</v>
      </c>
      <c r="AW423" s="42">
        <f t="shared" si="926"/>
        <v>7264653</v>
      </c>
      <c r="AX423" s="42">
        <f t="shared" si="921"/>
        <v>4966723</v>
      </c>
    </row>
    <row r="424" spans="1:50" ht="24" customHeight="1">
      <c r="A424" s="116" t="s">
        <v>35</v>
      </c>
      <c r="B424" s="323">
        <v>913</v>
      </c>
      <c r="C424" s="22" t="s">
        <v>54</v>
      </c>
      <c r="D424" s="22" t="s">
        <v>48</v>
      </c>
      <c r="E424" s="64"/>
      <c r="F424" s="22"/>
      <c r="G424" s="184">
        <f>G425</f>
        <v>1171177</v>
      </c>
      <c r="H424" s="184">
        <f t="shared" ref="H424:N424" si="1006">H425</f>
        <v>1402</v>
      </c>
      <c r="I424" s="184">
        <f t="shared" si="1006"/>
        <v>1169475</v>
      </c>
      <c r="J424" s="184">
        <f t="shared" si="1006"/>
        <v>0</v>
      </c>
      <c r="K424" s="32">
        <f t="shared" si="1006"/>
        <v>14888</v>
      </c>
      <c r="L424" s="32">
        <f t="shared" si="1006"/>
        <v>-16</v>
      </c>
      <c r="M424" s="32">
        <f t="shared" si="1006"/>
        <v>15400</v>
      </c>
      <c r="N424" s="32">
        <f t="shared" si="1006"/>
        <v>0</v>
      </c>
      <c r="O424" s="184">
        <f t="shared" si="988"/>
        <v>1186065</v>
      </c>
      <c r="P424" s="184">
        <f t="shared" si="988"/>
        <v>1386</v>
      </c>
      <c r="Q424" s="184">
        <f t="shared" si="988"/>
        <v>1184875</v>
      </c>
      <c r="R424" s="184">
        <f t="shared" si="988"/>
        <v>0</v>
      </c>
      <c r="S424" s="32">
        <f t="shared" ref="S424:V424" si="1007">S425</f>
        <v>1614734</v>
      </c>
      <c r="T424" s="32">
        <f t="shared" si="1007"/>
        <v>1614734</v>
      </c>
      <c r="U424" s="32">
        <f t="shared" si="1007"/>
        <v>1623904</v>
      </c>
      <c r="V424" s="32">
        <f t="shared" si="1007"/>
        <v>1623904</v>
      </c>
      <c r="W424" s="184">
        <f t="shared" si="923"/>
        <v>2800799</v>
      </c>
      <c r="X424" s="184">
        <f t="shared" si="923"/>
        <v>1616120</v>
      </c>
      <c r="Y424" s="184">
        <f t="shared" si="923"/>
        <v>2808779</v>
      </c>
      <c r="Z424" s="184">
        <f t="shared" si="915"/>
        <v>1623904</v>
      </c>
      <c r="AA424" s="32">
        <f t="shared" ref="AA424:AD424" si="1008">AA425</f>
        <v>65642</v>
      </c>
      <c r="AB424" s="32">
        <f t="shared" si="1008"/>
        <v>65642</v>
      </c>
      <c r="AC424" s="32">
        <f t="shared" si="1008"/>
        <v>65642</v>
      </c>
      <c r="AD424" s="32">
        <f t="shared" si="1008"/>
        <v>65642</v>
      </c>
      <c r="AE424" s="32">
        <f t="shared" si="924"/>
        <v>2866441</v>
      </c>
      <c r="AF424" s="32">
        <f t="shared" si="924"/>
        <v>1681762</v>
      </c>
      <c r="AG424" s="32">
        <f t="shared" si="924"/>
        <v>2874421</v>
      </c>
      <c r="AH424" s="32">
        <f t="shared" si="917"/>
        <v>1689546</v>
      </c>
      <c r="AI424" s="32">
        <f t="shared" ref="AI424:AL424" si="1009">AI425</f>
        <v>0</v>
      </c>
      <c r="AJ424" s="32">
        <f t="shared" si="1009"/>
        <v>0</v>
      </c>
      <c r="AK424" s="32">
        <f t="shared" si="1009"/>
        <v>0</v>
      </c>
      <c r="AL424" s="32">
        <f t="shared" si="1009"/>
        <v>0</v>
      </c>
      <c r="AM424" s="184">
        <f t="shared" si="925"/>
        <v>2866441</v>
      </c>
      <c r="AN424" s="184">
        <f t="shared" si="925"/>
        <v>1681762</v>
      </c>
      <c r="AO424" s="184">
        <f t="shared" si="925"/>
        <v>2874421</v>
      </c>
      <c r="AP424" s="184">
        <f t="shared" si="919"/>
        <v>1689546</v>
      </c>
      <c r="AQ424" s="32">
        <f t="shared" ref="AQ424:AT424" si="1010">AQ425</f>
        <v>0</v>
      </c>
      <c r="AR424" s="32">
        <f t="shared" si="1010"/>
        <v>0</v>
      </c>
      <c r="AS424" s="32">
        <f t="shared" si="1010"/>
        <v>0</v>
      </c>
      <c r="AT424" s="32">
        <f t="shared" si="1010"/>
        <v>0</v>
      </c>
      <c r="AU424" s="32">
        <f t="shared" si="926"/>
        <v>2866441</v>
      </c>
      <c r="AV424" s="32">
        <f t="shared" si="926"/>
        <v>1681762</v>
      </c>
      <c r="AW424" s="32">
        <f t="shared" si="926"/>
        <v>2874421</v>
      </c>
      <c r="AX424" s="32">
        <f t="shared" si="921"/>
        <v>1689546</v>
      </c>
    </row>
    <row r="425" spans="1:50" ht="37.5" customHeight="1">
      <c r="A425" s="91" t="s">
        <v>708</v>
      </c>
      <c r="B425" s="112">
        <v>913</v>
      </c>
      <c r="C425" s="25" t="s">
        <v>54</v>
      </c>
      <c r="D425" s="25" t="s">
        <v>48</v>
      </c>
      <c r="E425" s="25" t="s">
        <v>271</v>
      </c>
      <c r="F425" s="25"/>
      <c r="G425" s="186">
        <f>G426+G431+G436+G440</f>
        <v>1171177</v>
      </c>
      <c r="H425" s="186">
        <f>H426+H431+H436+H440</f>
        <v>1402</v>
      </c>
      <c r="I425" s="186">
        <f>I426+I431+I436+I440</f>
        <v>1169475</v>
      </c>
      <c r="J425" s="186">
        <f>J426+J431+J436+J440</f>
        <v>0</v>
      </c>
      <c r="K425" s="47">
        <f t="shared" ref="K425:R425" si="1011">K426+K431+K436+K440+K457</f>
        <v>14888</v>
      </c>
      <c r="L425" s="47">
        <f t="shared" si="1011"/>
        <v>-16</v>
      </c>
      <c r="M425" s="47">
        <f t="shared" si="1011"/>
        <v>15400</v>
      </c>
      <c r="N425" s="47">
        <f t="shared" si="1011"/>
        <v>0</v>
      </c>
      <c r="O425" s="186">
        <f t="shared" si="1011"/>
        <v>1186065</v>
      </c>
      <c r="P425" s="186">
        <f t="shared" si="1011"/>
        <v>1386</v>
      </c>
      <c r="Q425" s="186">
        <f t="shared" si="1011"/>
        <v>1184875</v>
      </c>
      <c r="R425" s="186">
        <f t="shared" si="1011"/>
        <v>0</v>
      </c>
      <c r="S425" s="47">
        <f t="shared" ref="S425:AX425" si="1012">S426+S431+S436+S440+S457+S444</f>
        <v>1614734</v>
      </c>
      <c r="T425" s="47">
        <f t="shared" si="1012"/>
        <v>1614734</v>
      </c>
      <c r="U425" s="47">
        <f t="shared" si="1012"/>
        <v>1623904</v>
      </c>
      <c r="V425" s="47">
        <f t="shared" si="1012"/>
        <v>1623904</v>
      </c>
      <c r="W425" s="186">
        <f t="shared" si="1012"/>
        <v>2800799</v>
      </c>
      <c r="X425" s="186">
        <f t="shared" si="1012"/>
        <v>1616120</v>
      </c>
      <c r="Y425" s="186">
        <f t="shared" si="1012"/>
        <v>2808779</v>
      </c>
      <c r="Z425" s="186">
        <f t="shared" si="1012"/>
        <v>1623904</v>
      </c>
      <c r="AA425" s="47">
        <f t="shared" si="1012"/>
        <v>65642</v>
      </c>
      <c r="AB425" s="47">
        <f t="shared" si="1012"/>
        <v>65642</v>
      </c>
      <c r="AC425" s="47">
        <f t="shared" si="1012"/>
        <v>65642</v>
      </c>
      <c r="AD425" s="47">
        <f t="shared" si="1012"/>
        <v>65642</v>
      </c>
      <c r="AE425" s="47">
        <f t="shared" si="1012"/>
        <v>2866441</v>
      </c>
      <c r="AF425" s="47">
        <f t="shared" si="1012"/>
        <v>1681762</v>
      </c>
      <c r="AG425" s="47">
        <f t="shared" si="1012"/>
        <v>2874421</v>
      </c>
      <c r="AH425" s="47">
        <f t="shared" si="1012"/>
        <v>1689546</v>
      </c>
      <c r="AI425" s="47">
        <f t="shared" si="1012"/>
        <v>0</v>
      </c>
      <c r="AJ425" s="47">
        <f t="shared" si="1012"/>
        <v>0</v>
      </c>
      <c r="AK425" s="47">
        <f t="shared" si="1012"/>
        <v>0</v>
      </c>
      <c r="AL425" s="47">
        <f t="shared" si="1012"/>
        <v>0</v>
      </c>
      <c r="AM425" s="186">
        <f t="shared" si="1012"/>
        <v>2866441</v>
      </c>
      <c r="AN425" s="186">
        <f t="shared" si="1012"/>
        <v>1681762</v>
      </c>
      <c r="AO425" s="186">
        <f t="shared" si="1012"/>
        <v>2874421</v>
      </c>
      <c r="AP425" s="186">
        <f t="shared" si="1012"/>
        <v>1689546</v>
      </c>
      <c r="AQ425" s="47">
        <f t="shared" si="1012"/>
        <v>0</v>
      </c>
      <c r="AR425" s="47">
        <f t="shared" si="1012"/>
        <v>0</v>
      </c>
      <c r="AS425" s="47">
        <f t="shared" si="1012"/>
        <v>0</v>
      </c>
      <c r="AT425" s="47">
        <f t="shared" si="1012"/>
        <v>0</v>
      </c>
      <c r="AU425" s="47">
        <f t="shared" si="1012"/>
        <v>2866441</v>
      </c>
      <c r="AV425" s="47">
        <f t="shared" si="1012"/>
        <v>1681762</v>
      </c>
      <c r="AW425" s="47">
        <f t="shared" si="1012"/>
        <v>2874421</v>
      </c>
      <c r="AX425" s="47">
        <f t="shared" si="1012"/>
        <v>1689546</v>
      </c>
    </row>
    <row r="426" spans="1:50" ht="33">
      <c r="A426" s="91" t="s">
        <v>509</v>
      </c>
      <c r="B426" s="112">
        <v>913</v>
      </c>
      <c r="C426" s="25" t="s">
        <v>54</v>
      </c>
      <c r="D426" s="25" t="s">
        <v>48</v>
      </c>
      <c r="E426" s="25" t="s">
        <v>706</v>
      </c>
      <c r="F426" s="112"/>
      <c r="G426" s="181">
        <f t="shared" ref="G426:N427" si="1013">G427</f>
        <v>794041</v>
      </c>
      <c r="H426" s="181">
        <f t="shared" si="1013"/>
        <v>0</v>
      </c>
      <c r="I426" s="181">
        <f t="shared" si="1013"/>
        <v>794041</v>
      </c>
      <c r="J426" s="181">
        <f t="shared" si="1013"/>
        <v>0</v>
      </c>
      <c r="K426" s="27">
        <f t="shared" si="1013"/>
        <v>15400</v>
      </c>
      <c r="L426" s="27">
        <f t="shared" si="1013"/>
        <v>0</v>
      </c>
      <c r="M426" s="27">
        <f t="shared" si="1013"/>
        <v>15400</v>
      </c>
      <c r="N426" s="27">
        <f t="shared" si="1013"/>
        <v>0</v>
      </c>
      <c r="O426" s="181">
        <f t="shared" si="988"/>
        <v>809441</v>
      </c>
      <c r="P426" s="181">
        <f t="shared" si="988"/>
        <v>0</v>
      </c>
      <c r="Q426" s="181">
        <f t="shared" si="988"/>
        <v>809441</v>
      </c>
      <c r="R426" s="181">
        <f t="shared" si="988"/>
        <v>0</v>
      </c>
      <c r="S426" s="27">
        <f t="shared" ref="S426:V427" si="1014">S427</f>
        <v>0</v>
      </c>
      <c r="T426" s="27">
        <f t="shared" si="1014"/>
        <v>0</v>
      </c>
      <c r="U426" s="27">
        <f t="shared" si="1014"/>
        <v>0</v>
      </c>
      <c r="V426" s="27">
        <f t="shared" si="1014"/>
        <v>0</v>
      </c>
      <c r="W426" s="181">
        <f t="shared" ref="W426:Z443" si="1015">O426+S426</f>
        <v>809441</v>
      </c>
      <c r="X426" s="181">
        <f t="shared" si="1015"/>
        <v>0</v>
      </c>
      <c r="Y426" s="181">
        <f t="shared" si="1015"/>
        <v>809441</v>
      </c>
      <c r="Z426" s="181">
        <f t="shared" si="1015"/>
        <v>0</v>
      </c>
      <c r="AA426" s="27">
        <f t="shared" ref="AA426:AD427" si="1016">AA427</f>
        <v>0</v>
      </c>
      <c r="AB426" s="27">
        <f t="shared" si="1016"/>
        <v>0</v>
      </c>
      <c r="AC426" s="27">
        <f t="shared" si="1016"/>
        <v>0</v>
      </c>
      <c r="AD426" s="27">
        <f t="shared" si="1016"/>
        <v>0</v>
      </c>
      <c r="AE426" s="27">
        <f t="shared" ref="AE426:AH443" si="1017">W426+AA426</f>
        <v>809441</v>
      </c>
      <c r="AF426" s="27">
        <f t="shared" si="1017"/>
        <v>0</v>
      </c>
      <c r="AG426" s="27">
        <f t="shared" si="1017"/>
        <v>809441</v>
      </c>
      <c r="AH426" s="27">
        <f t="shared" si="1017"/>
        <v>0</v>
      </c>
      <c r="AI426" s="27">
        <f t="shared" ref="AI426:AL427" si="1018">AI427</f>
        <v>0</v>
      </c>
      <c r="AJ426" s="27">
        <f t="shared" si="1018"/>
        <v>0</v>
      </c>
      <c r="AK426" s="27">
        <f t="shared" si="1018"/>
        <v>0</v>
      </c>
      <c r="AL426" s="27">
        <f t="shared" si="1018"/>
        <v>0</v>
      </c>
      <c r="AM426" s="181">
        <f t="shared" ref="AM426:AP443" si="1019">AE426+AI426</f>
        <v>809441</v>
      </c>
      <c r="AN426" s="181">
        <f t="shared" si="1019"/>
        <v>0</v>
      </c>
      <c r="AO426" s="181">
        <f t="shared" si="1019"/>
        <v>809441</v>
      </c>
      <c r="AP426" s="181">
        <f t="shared" si="1019"/>
        <v>0</v>
      </c>
      <c r="AQ426" s="27">
        <f t="shared" ref="AQ426:AT427" si="1020">AQ427</f>
        <v>0</v>
      </c>
      <c r="AR426" s="27">
        <f t="shared" si="1020"/>
        <v>0</v>
      </c>
      <c r="AS426" s="27">
        <f t="shared" si="1020"/>
        <v>0</v>
      </c>
      <c r="AT426" s="27">
        <f t="shared" si="1020"/>
        <v>0</v>
      </c>
      <c r="AU426" s="27">
        <f t="shared" ref="AU426:AX443" si="1021">AM426+AQ426</f>
        <v>809441</v>
      </c>
      <c r="AV426" s="27">
        <f t="shared" si="1021"/>
        <v>0</v>
      </c>
      <c r="AW426" s="27">
        <f t="shared" si="1021"/>
        <v>809441</v>
      </c>
      <c r="AX426" s="27">
        <f t="shared" si="1021"/>
        <v>0</v>
      </c>
    </row>
    <row r="427" spans="1:50">
      <c r="A427" s="114" t="s">
        <v>104</v>
      </c>
      <c r="B427" s="112">
        <v>913</v>
      </c>
      <c r="C427" s="25" t="s">
        <v>54</v>
      </c>
      <c r="D427" s="25" t="s">
        <v>48</v>
      </c>
      <c r="E427" s="25" t="s">
        <v>707</v>
      </c>
      <c r="F427" s="112"/>
      <c r="G427" s="181">
        <f t="shared" si="1013"/>
        <v>794041</v>
      </c>
      <c r="H427" s="181">
        <f t="shared" si="1013"/>
        <v>0</v>
      </c>
      <c r="I427" s="181">
        <f t="shared" si="1013"/>
        <v>794041</v>
      </c>
      <c r="J427" s="181">
        <f t="shared" si="1013"/>
        <v>0</v>
      </c>
      <c r="K427" s="27">
        <f t="shared" si="1013"/>
        <v>15400</v>
      </c>
      <c r="L427" s="27">
        <f t="shared" si="1013"/>
        <v>0</v>
      </c>
      <c r="M427" s="27">
        <f t="shared" si="1013"/>
        <v>15400</v>
      </c>
      <c r="N427" s="27">
        <f t="shared" si="1013"/>
        <v>0</v>
      </c>
      <c r="O427" s="181">
        <f t="shared" si="988"/>
        <v>809441</v>
      </c>
      <c r="P427" s="181">
        <f t="shared" si="988"/>
        <v>0</v>
      </c>
      <c r="Q427" s="181">
        <f t="shared" si="988"/>
        <v>809441</v>
      </c>
      <c r="R427" s="181">
        <f t="shared" si="988"/>
        <v>0</v>
      </c>
      <c r="S427" s="27">
        <f t="shared" si="1014"/>
        <v>0</v>
      </c>
      <c r="T427" s="27">
        <f t="shared" si="1014"/>
        <v>0</v>
      </c>
      <c r="U427" s="27">
        <f t="shared" si="1014"/>
        <v>0</v>
      </c>
      <c r="V427" s="27">
        <f t="shared" si="1014"/>
        <v>0</v>
      </c>
      <c r="W427" s="181">
        <f t="shared" si="1015"/>
        <v>809441</v>
      </c>
      <c r="X427" s="181">
        <f t="shared" si="1015"/>
        <v>0</v>
      </c>
      <c r="Y427" s="181">
        <f t="shared" si="1015"/>
        <v>809441</v>
      </c>
      <c r="Z427" s="181">
        <f t="shared" si="1015"/>
        <v>0</v>
      </c>
      <c r="AA427" s="27">
        <f t="shared" si="1016"/>
        <v>0</v>
      </c>
      <c r="AB427" s="27">
        <f t="shared" si="1016"/>
        <v>0</v>
      </c>
      <c r="AC427" s="27">
        <f t="shared" si="1016"/>
        <v>0</v>
      </c>
      <c r="AD427" s="27">
        <f t="shared" si="1016"/>
        <v>0</v>
      </c>
      <c r="AE427" s="27">
        <f t="shared" si="1017"/>
        <v>809441</v>
      </c>
      <c r="AF427" s="27">
        <f t="shared" si="1017"/>
        <v>0</v>
      </c>
      <c r="AG427" s="27">
        <f t="shared" si="1017"/>
        <v>809441</v>
      </c>
      <c r="AH427" s="27">
        <f t="shared" si="1017"/>
        <v>0</v>
      </c>
      <c r="AI427" s="27">
        <f t="shared" si="1018"/>
        <v>0</v>
      </c>
      <c r="AJ427" s="27">
        <f t="shared" si="1018"/>
        <v>0</v>
      </c>
      <c r="AK427" s="27">
        <f t="shared" si="1018"/>
        <v>0</v>
      </c>
      <c r="AL427" s="27">
        <f t="shared" si="1018"/>
        <v>0</v>
      </c>
      <c r="AM427" s="181">
        <f t="shared" si="1019"/>
        <v>809441</v>
      </c>
      <c r="AN427" s="181">
        <f t="shared" si="1019"/>
        <v>0</v>
      </c>
      <c r="AO427" s="181">
        <f t="shared" si="1019"/>
        <v>809441</v>
      </c>
      <c r="AP427" s="181">
        <f t="shared" si="1019"/>
        <v>0</v>
      </c>
      <c r="AQ427" s="27">
        <f t="shared" si="1020"/>
        <v>0</v>
      </c>
      <c r="AR427" s="27">
        <f t="shared" si="1020"/>
        <v>0</v>
      </c>
      <c r="AS427" s="27">
        <f t="shared" si="1020"/>
        <v>0</v>
      </c>
      <c r="AT427" s="27">
        <f t="shared" si="1020"/>
        <v>0</v>
      </c>
      <c r="AU427" s="27">
        <f t="shared" si="1021"/>
        <v>809441</v>
      </c>
      <c r="AV427" s="27">
        <f t="shared" si="1021"/>
        <v>0</v>
      </c>
      <c r="AW427" s="27">
        <f t="shared" si="1021"/>
        <v>809441</v>
      </c>
      <c r="AX427" s="27">
        <f t="shared" si="1021"/>
        <v>0</v>
      </c>
    </row>
    <row r="428" spans="1:50" ht="33">
      <c r="A428" s="114" t="s">
        <v>81</v>
      </c>
      <c r="B428" s="112">
        <v>913</v>
      </c>
      <c r="C428" s="25" t="s">
        <v>54</v>
      </c>
      <c r="D428" s="25" t="s">
        <v>48</v>
      </c>
      <c r="E428" s="25" t="s">
        <v>707</v>
      </c>
      <c r="F428" s="112" t="s">
        <v>82</v>
      </c>
      <c r="G428" s="186">
        <f t="shared" ref="G428:N428" si="1022">G429+G430</f>
        <v>794041</v>
      </c>
      <c r="H428" s="186">
        <f t="shared" si="1022"/>
        <v>0</v>
      </c>
      <c r="I428" s="186">
        <f t="shared" si="1022"/>
        <v>794041</v>
      </c>
      <c r="J428" s="186">
        <f t="shared" si="1022"/>
        <v>0</v>
      </c>
      <c r="K428" s="47">
        <f t="shared" si="1022"/>
        <v>15400</v>
      </c>
      <c r="L428" s="47">
        <f t="shared" si="1022"/>
        <v>0</v>
      </c>
      <c r="M428" s="47">
        <f t="shared" si="1022"/>
        <v>15400</v>
      </c>
      <c r="N428" s="47">
        <f t="shared" si="1022"/>
        <v>0</v>
      </c>
      <c r="O428" s="186">
        <f t="shared" si="988"/>
        <v>809441</v>
      </c>
      <c r="P428" s="186">
        <f t="shared" si="988"/>
        <v>0</v>
      </c>
      <c r="Q428" s="186">
        <f t="shared" si="988"/>
        <v>809441</v>
      </c>
      <c r="R428" s="186">
        <f t="shared" si="988"/>
        <v>0</v>
      </c>
      <c r="S428" s="47">
        <f t="shared" ref="S428:V428" si="1023">S429+S430</f>
        <v>0</v>
      </c>
      <c r="T428" s="47">
        <f t="shared" si="1023"/>
        <v>0</v>
      </c>
      <c r="U428" s="47">
        <f t="shared" si="1023"/>
        <v>0</v>
      </c>
      <c r="V428" s="47">
        <f t="shared" si="1023"/>
        <v>0</v>
      </c>
      <c r="W428" s="186">
        <f t="shared" si="1015"/>
        <v>809441</v>
      </c>
      <c r="X428" s="186">
        <f t="shared" si="1015"/>
        <v>0</v>
      </c>
      <c r="Y428" s="186">
        <f t="shared" si="1015"/>
        <v>809441</v>
      </c>
      <c r="Z428" s="186">
        <f t="shared" si="1015"/>
        <v>0</v>
      </c>
      <c r="AA428" s="47">
        <f t="shared" ref="AA428:AD428" si="1024">AA429+AA430</f>
        <v>0</v>
      </c>
      <c r="AB428" s="47">
        <f t="shared" si="1024"/>
        <v>0</v>
      </c>
      <c r="AC428" s="47">
        <f t="shared" si="1024"/>
        <v>0</v>
      </c>
      <c r="AD428" s="47">
        <f t="shared" si="1024"/>
        <v>0</v>
      </c>
      <c r="AE428" s="47">
        <f t="shared" si="1017"/>
        <v>809441</v>
      </c>
      <c r="AF428" s="47">
        <f t="shared" si="1017"/>
        <v>0</v>
      </c>
      <c r="AG428" s="47">
        <f t="shared" si="1017"/>
        <v>809441</v>
      </c>
      <c r="AH428" s="47">
        <f t="shared" si="1017"/>
        <v>0</v>
      </c>
      <c r="AI428" s="47">
        <f t="shared" ref="AI428:AL428" si="1025">AI429+AI430</f>
        <v>0</v>
      </c>
      <c r="AJ428" s="47">
        <f t="shared" si="1025"/>
        <v>0</v>
      </c>
      <c r="AK428" s="47">
        <f t="shared" si="1025"/>
        <v>0</v>
      </c>
      <c r="AL428" s="47">
        <f t="shared" si="1025"/>
        <v>0</v>
      </c>
      <c r="AM428" s="186">
        <f t="shared" si="1019"/>
        <v>809441</v>
      </c>
      <c r="AN428" s="186">
        <f t="shared" si="1019"/>
        <v>0</v>
      </c>
      <c r="AO428" s="186">
        <f t="shared" si="1019"/>
        <v>809441</v>
      </c>
      <c r="AP428" s="186">
        <f t="shared" si="1019"/>
        <v>0</v>
      </c>
      <c r="AQ428" s="47">
        <f t="shared" ref="AQ428:AT428" si="1026">AQ429+AQ430</f>
        <v>0</v>
      </c>
      <c r="AR428" s="47">
        <f t="shared" si="1026"/>
        <v>0</v>
      </c>
      <c r="AS428" s="47">
        <f t="shared" si="1026"/>
        <v>0</v>
      </c>
      <c r="AT428" s="47">
        <f t="shared" si="1026"/>
        <v>0</v>
      </c>
      <c r="AU428" s="47">
        <f t="shared" si="1021"/>
        <v>809441</v>
      </c>
      <c r="AV428" s="47">
        <f t="shared" si="1021"/>
        <v>0</v>
      </c>
      <c r="AW428" s="47">
        <f t="shared" si="1021"/>
        <v>809441</v>
      </c>
      <c r="AX428" s="47">
        <f t="shared" si="1021"/>
        <v>0</v>
      </c>
    </row>
    <row r="429" spans="1:50">
      <c r="A429" s="114" t="s">
        <v>169</v>
      </c>
      <c r="B429" s="112">
        <v>913</v>
      </c>
      <c r="C429" s="25" t="s">
        <v>54</v>
      </c>
      <c r="D429" s="25" t="s">
        <v>48</v>
      </c>
      <c r="E429" s="25" t="s">
        <v>707</v>
      </c>
      <c r="F429" s="28">
        <v>610</v>
      </c>
      <c r="G429" s="260">
        <v>502559</v>
      </c>
      <c r="H429" s="260"/>
      <c r="I429" s="260">
        <v>502559</v>
      </c>
      <c r="J429" s="260"/>
      <c r="K429" s="28"/>
      <c r="L429" s="28"/>
      <c r="M429" s="28"/>
      <c r="N429" s="28"/>
      <c r="O429" s="260">
        <f t="shared" si="988"/>
        <v>502559</v>
      </c>
      <c r="P429" s="260">
        <f t="shared" si="988"/>
        <v>0</v>
      </c>
      <c r="Q429" s="260">
        <f t="shared" si="988"/>
        <v>502559</v>
      </c>
      <c r="R429" s="260">
        <f t="shared" si="988"/>
        <v>0</v>
      </c>
      <c r="S429" s="28"/>
      <c r="T429" s="28"/>
      <c r="U429" s="28"/>
      <c r="V429" s="28"/>
      <c r="W429" s="260">
        <f t="shared" si="1015"/>
        <v>502559</v>
      </c>
      <c r="X429" s="260">
        <f t="shared" si="1015"/>
        <v>0</v>
      </c>
      <c r="Y429" s="260">
        <f t="shared" si="1015"/>
        <v>502559</v>
      </c>
      <c r="Z429" s="260">
        <f t="shared" si="1015"/>
        <v>0</v>
      </c>
      <c r="AA429" s="28"/>
      <c r="AB429" s="28"/>
      <c r="AC429" s="28"/>
      <c r="AD429" s="28"/>
      <c r="AE429" s="28">
        <f t="shared" si="1017"/>
        <v>502559</v>
      </c>
      <c r="AF429" s="28">
        <f t="shared" si="1017"/>
        <v>0</v>
      </c>
      <c r="AG429" s="28">
        <f t="shared" si="1017"/>
        <v>502559</v>
      </c>
      <c r="AH429" s="28">
        <f t="shared" si="1017"/>
        <v>0</v>
      </c>
      <c r="AI429" s="28"/>
      <c r="AJ429" s="28"/>
      <c r="AK429" s="28"/>
      <c r="AL429" s="28"/>
      <c r="AM429" s="260">
        <f t="shared" si="1019"/>
        <v>502559</v>
      </c>
      <c r="AN429" s="260">
        <f t="shared" si="1019"/>
        <v>0</v>
      </c>
      <c r="AO429" s="260">
        <f t="shared" si="1019"/>
        <v>502559</v>
      </c>
      <c r="AP429" s="260">
        <f t="shared" si="1019"/>
        <v>0</v>
      </c>
      <c r="AQ429" s="28"/>
      <c r="AR429" s="28"/>
      <c r="AS429" s="28"/>
      <c r="AT429" s="28"/>
      <c r="AU429" s="28">
        <f t="shared" si="1021"/>
        <v>502559</v>
      </c>
      <c r="AV429" s="28">
        <f t="shared" si="1021"/>
        <v>0</v>
      </c>
      <c r="AW429" s="28">
        <f t="shared" si="1021"/>
        <v>502559</v>
      </c>
      <c r="AX429" s="28">
        <f t="shared" si="1021"/>
        <v>0</v>
      </c>
    </row>
    <row r="430" spans="1:50">
      <c r="A430" s="114" t="s">
        <v>179</v>
      </c>
      <c r="B430" s="112">
        <v>913</v>
      </c>
      <c r="C430" s="25" t="s">
        <v>54</v>
      </c>
      <c r="D430" s="25" t="s">
        <v>48</v>
      </c>
      <c r="E430" s="25" t="s">
        <v>707</v>
      </c>
      <c r="F430" s="28">
        <v>620</v>
      </c>
      <c r="G430" s="260">
        <v>291482</v>
      </c>
      <c r="H430" s="260"/>
      <c r="I430" s="260">
        <v>291482</v>
      </c>
      <c r="J430" s="260"/>
      <c r="K430" s="28">
        <v>15400</v>
      </c>
      <c r="L430" s="28"/>
      <c r="M430" s="28">
        <v>15400</v>
      </c>
      <c r="N430" s="28"/>
      <c r="O430" s="260">
        <f t="shared" si="988"/>
        <v>306882</v>
      </c>
      <c r="P430" s="260">
        <f t="shared" si="988"/>
        <v>0</v>
      </c>
      <c r="Q430" s="260">
        <f t="shared" si="988"/>
        <v>306882</v>
      </c>
      <c r="R430" s="260">
        <f t="shared" si="988"/>
        <v>0</v>
      </c>
      <c r="S430" s="28"/>
      <c r="T430" s="28"/>
      <c r="U430" s="28"/>
      <c r="V430" s="28"/>
      <c r="W430" s="260">
        <f t="shared" si="1015"/>
        <v>306882</v>
      </c>
      <c r="X430" s="260">
        <f t="shared" si="1015"/>
        <v>0</v>
      </c>
      <c r="Y430" s="260">
        <f t="shared" si="1015"/>
        <v>306882</v>
      </c>
      <c r="Z430" s="260">
        <f t="shared" si="1015"/>
        <v>0</v>
      </c>
      <c r="AA430" s="28"/>
      <c r="AB430" s="28"/>
      <c r="AC430" s="28"/>
      <c r="AD430" s="28"/>
      <c r="AE430" s="28">
        <f t="shared" si="1017"/>
        <v>306882</v>
      </c>
      <c r="AF430" s="28">
        <f t="shared" si="1017"/>
        <v>0</v>
      </c>
      <c r="AG430" s="28">
        <f t="shared" si="1017"/>
        <v>306882</v>
      </c>
      <c r="AH430" s="28">
        <f t="shared" si="1017"/>
        <v>0</v>
      </c>
      <c r="AI430" s="28"/>
      <c r="AJ430" s="28"/>
      <c r="AK430" s="28"/>
      <c r="AL430" s="28"/>
      <c r="AM430" s="260">
        <f t="shared" si="1019"/>
        <v>306882</v>
      </c>
      <c r="AN430" s="260">
        <f t="shared" si="1019"/>
        <v>0</v>
      </c>
      <c r="AO430" s="260">
        <f t="shared" si="1019"/>
        <v>306882</v>
      </c>
      <c r="AP430" s="260">
        <f t="shared" si="1019"/>
        <v>0</v>
      </c>
      <c r="AQ430" s="28"/>
      <c r="AR430" s="28"/>
      <c r="AS430" s="28"/>
      <c r="AT430" s="28"/>
      <c r="AU430" s="28">
        <f t="shared" si="1021"/>
        <v>306882</v>
      </c>
      <c r="AV430" s="28">
        <f t="shared" si="1021"/>
        <v>0</v>
      </c>
      <c r="AW430" s="28">
        <f t="shared" si="1021"/>
        <v>306882</v>
      </c>
      <c r="AX430" s="28">
        <f t="shared" si="1021"/>
        <v>0</v>
      </c>
    </row>
    <row r="431" spans="1:50">
      <c r="A431" s="114" t="s">
        <v>76</v>
      </c>
      <c r="B431" s="112">
        <v>913</v>
      </c>
      <c r="C431" s="25" t="s">
        <v>54</v>
      </c>
      <c r="D431" s="25" t="s">
        <v>48</v>
      </c>
      <c r="E431" s="25" t="s">
        <v>272</v>
      </c>
      <c r="F431" s="112"/>
      <c r="G431" s="181">
        <f t="shared" ref="G431:N432" si="1027">G432</f>
        <v>77806</v>
      </c>
      <c r="H431" s="181">
        <f t="shared" si="1027"/>
        <v>0</v>
      </c>
      <c r="I431" s="181">
        <f t="shared" si="1027"/>
        <v>78464</v>
      </c>
      <c r="J431" s="181">
        <f t="shared" si="1027"/>
        <v>0</v>
      </c>
      <c r="K431" s="27">
        <f t="shared" si="1027"/>
        <v>0</v>
      </c>
      <c r="L431" s="27">
        <f t="shared" si="1027"/>
        <v>0</v>
      </c>
      <c r="M431" s="27">
        <f t="shared" si="1027"/>
        <v>0</v>
      </c>
      <c r="N431" s="27">
        <f t="shared" si="1027"/>
        <v>0</v>
      </c>
      <c r="O431" s="181">
        <f t="shared" si="988"/>
        <v>77806</v>
      </c>
      <c r="P431" s="181">
        <f t="shared" si="988"/>
        <v>0</v>
      </c>
      <c r="Q431" s="181">
        <f t="shared" si="988"/>
        <v>78464</v>
      </c>
      <c r="R431" s="181">
        <f t="shared" si="988"/>
        <v>0</v>
      </c>
      <c r="S431" s="27">
        <f t="shared" ref="S431:V432" si="1028">S432</f>
        <v>0</v>
      </c>
      <c r="T431" s="27">
        <f t="shared" si="1028"/>
        <v>0</v>
      </c>
      <c r="U431" s="27">
        <f t="shared" si="1028"/>
        <v>0</v>
      </c>
      <c r="V431" s="27">
        <f t="shared" si="1028"/>
        <v>0</v>
      </c>
      <c r="W431" s="181">
        <f t="shared" si="1015"/>
        <v>77806</v>
      </c>
      <c r="X431" s="181">
        <f t="shared" si="1015"/>
        <v>0</v>
      </c>
      <c r="Y431" s="181">
        <f t="shared" si="1015"/>
        <v>78464</v>
      </c>
      <c r="Z431" s="181">
        <f t="shared" si="1015"/>
        <v>0</v>
      </c>
      <c r="AA431" s="27">
        <f t="shared" ref="AA431:AD432" si="1029">AA432</f>
        <v>0</v>
      </c>
      <c r="AB431" s="27">
        <f t="shared" si="1029"/>
        <v>0</v>
      </c>
      <c r="AC431" s="27">
        <f t="shared" si="1029"/>
        <v>0</v>
      </c>
      <c r="AD431" s="27">
        <f t="shared" si="1029"/>
        <v>0</v>
      </c>
      <c r="AE431" s="27">
        <f t="shared" si="1017"/>
        <v>77806</v>
      </c>
      <c r="AF431" s="27">
        <f t="shared" si="1017"/>
        <v>0</v>
      </c>
      <c r="AG431" s="27">
        <f t="shared" si="1017"/>
        <v>78464</v>
      </c>
      <c r="AH431" s="27">
        <f t="shared" si="1017"/>
        <v>0</v>
      </c>
      <c r="AI431" s="27">
        <f t="shared" ref="AI431:AL432" si="1030">AI432</f>
        <v>0</v>
      </c>
      <c r="AJ431" s="27">
        <f t="shared" si="1030"/>
        <v>0</v>
      </c>
      <c r="AK431" s="27">
        <f t="shared" si="1030"/>
        <v>0</v>
      </c>
      <c r="AL431" s="27">
        <f t="shared" si="1030"/>
        <v>0</v>
      </c>
      <c r="AM431" s="181">
        <f t="shared" si="1019"/>
        <v>77806</v>
      </c>
      <c r="AN431" s="181">
        <f t="shared" si="1019"/>
        <v>0</v>
      </c>
      <c r="AO431" s="181">
        <f t="shared" si="1019"/>
        <v>78464</v>
      </c>
      <c r="AP431" s="181">
        <f t="shared" si="1019"/>
        <v>0</v>
      </c>
      <c r="AQ431" s="27">
        <f t="shared" ref="AQ431:AT432" si="1031">AQ432</f>
        <v>0</v>
      </c>
      <c r="AR431" s="27">
        <f t="shared" si="1031"/>
        <v>0</v>
      </c>
      <c r="AS431" s="27">
        <f t="shared" si="1031"/>
        <v>0</v>
      </c>
      <c r="AT431" s="27">
        <f t="shared" si="1031"/>
        <v>0</v>
      </c>
      <c r="AU431" s="27">
        <f t="shared" si="1021"/>
        <v>77806</v>
      </c>
      <c r="AV431" s="27">
        <f t="shared" si="1021"/>
        <v>0</v>
      </c>
      <c r="AW431" s="27">
        <f t="shared" si="1021"/>
        <v>78464</v>
      </c>
      <c r="AX431" s="27">
        <f t="shared" si="1021"/>
        <v>0</v>
      </c>
    </row>
    <row r="432" spans="1:50">
      <c r="A432" s="114" t="s">
        <v>105</v>
      </c>
      <c r="B432" s="112">
        <v>913</v>
      </c>
      <c r="C432" s="25" t="s">
        <v>54</v>
      </c>
      <c r="D432" s="25" t="s">
        <v>48</v>
      </c>
      <c r="E432" s="25" t="s">
        <v>709</v>
      </c>
      <c r="F432" s="112"/>
      <c r="G432" s="181">
        <f t="shared" si="1027"/>
        <v>77806</v>
      </c>
      <c r="H432" s="181">
        <f t="shared" si="1027"/>
        <v>0</v>
      </c>
      <c r="I432" s="181">
        <f t="shared" si="1027"/>
        <v>78464</v>
      </c>
      <c r="J432" s="181">
        <f t="shared" si="1027"/>
        <v>0</v>
      </c>
      <c r="K432" s="27">
        <f t="shared" si="1027"/>
        <v>0</v>
      </c>
      <c r="L432" s="27">
        <f t="shared" si="1027"/>
        <v>0</v>
      </c>
      <c r="M432" s="27">
        <f t="shared" si="1027"/>
        <v>0</v>
      </c>
      <c r="N432" s="27">
        <f t="shared" si="1027"/>
        <v>0</v>
      </c>
      <c r="O432" s="181">
        <f t="shared" si="988"/>
        <v>77806</v>
      </c>
      <c r="P432" s="181">
        <f t="shared" si="988"/>
        <v>0</v>
      </c>
      <c r="Q432" s="181">
        <f t="shared" si="988"/>
        <v>78464</v>
      </c>
      <c r="R432" s="181">
        <f t="shared" si="988"/>
        <v>0</v>
      </c>
      <c r="S432" s="27">
        <f t="shared" si="1028"/>
        <v>0</v>
      </c>
      <c r="T432" s="27">
        <f t="shared" si="1028"/>
        <v>0</v>
      </c>
      <c r="U432" s="27">
        <f t="shared" si="1028"/>
        <v>0</v>
      </c>
      <c r="V432" s="27">
        <f t="shared" si="1028"/>
        <v>0</v>
      </c>
      <c r="W432" s="181">
        <f t="shared" si="1015"/>
        <v>77806</v>
      </c>
      <c r="X432" s="181">
        <f t="shared" si="1015"/>
        <v>0</v>
      </c>
      <c r="Y432" s="181">
        <f t="shared" si="1015"/>
        <v>78464</v>
      </c>
      <c r="Z432" s="181">
        <f t="shared" si="1015"/>
        <v>0</v>
      </c>
      <c r="AA432" s="27">
        <f t="shared" si="1029"/>
        <v>0</v>
      </c>
      <c r="AB432" s="27">
        <f t="shared" si="1029"/>
        <v>0</v>
      </c>
      <c r="AC432" s="27">
        <f t="shared" si="1029"/>
        <v>0</v>
      </c>
      <c r="AD432" s="27">
        <f t="shared" si="1029"/>
        <v>0</v>
      </c>
      <c r="AE432" s="27">
        <f t="shared" si="1017"/>
        <v>77806</v>
      </c>
      <c r="AF432" s="27">
        <f t="shared" si="1017"/>
        <v>0</v>
      </c>
      <c r="AG432" s="27">
        <f t="shared" si="1017"/>
        <v>78464</v>
      </c>
      <c r="AH432" s="27">
        <f t="shared" si="1017"/>
        <v>0</v>
      </c>
      <c r="AI432" s="27">
        <f t="shared" si="1030"/>
        <v>0</v>
      </c>
      <c r="AJ432" s="27">
        <f t="shared" si="1030"/>
        <v>0</v>
      </c>
      <c r="AK432" s="27">
        <f t="shared" si="1030"/>
        <v>0</v>
      </c>
      <c r="AL432" s="27">
        <f t="shared" si="1030"/>
        <v>0</v>
      </c>
      <c r="AM432" s="181">
        <f t="shared" si="1019"/>
        <v>77806</v>
      </c>
      <c r="AN432" s="181">
        <f t="shared" si="1019"/>
        <v>0</v>
      </c>
      <c r="AO432" s="181">
        <f t="shared" si="1019"/>
        <v>78464</v>
      </c>
      <c r="AP432" s="181">
        <f t="shared" si="1019"/>
        <v>0</v>
      </c>
      <c r="AQ432" s="27">
        <f t="shared" si="1031"/>
        <v>0</v>
      </c>
      <c r="AR432" s="27">
        <f t="shared" si="1031"/>
        <v>0</v>
      </c>
      <c r="AS432" s="27">
        <f t="shared" si="1031"/>
        <v>0</v>
      </c>
      <c r="AT432" s="27">
        <f t="shared" si="1031"/>
        <v>0</v>
      </c>
      <c r="AU432" s="27">
        <f t="shared" si="1021"/>
        <v>77806</v>
      </c>
      <c r="AV432" s="27">
        <f t="shared" si="1021"/>
        <v>0</v>
      </c>
      <c r="AW432" s="27">
        <f t="shared" si="1021"/>
        <v>78464</v>
      </c>
      <c r="AX432" s="27">
        <f t="shared" si="1021"/>
        <v>0</v>
      </c>
    </row>
    <row r="433" spans="1:50" ht="33">
      <c r="A433" s="114" t="s">
        <v>81</v>
      </c>
      <c r="B433" s="112">
        <v>913</v>
      </c>
      <c r="C433" s="25" t="s">
        <v>54</v>
      </c>
      <c r="D433" s="25" t="s">
        <v>48</v>
      </c>
      <c r="E433" s="25" t="s">
        <v>709</v>
      </c>
      <c r="F433" s="112" t="s">
        <v>82</v>
      </c>
      <c r="G433" s="181">
        <f t="shared" ref="G433:N433" si="1032">G434+G435</f>
        <v>77806</v>
      </c>
      <c r="H433" s="181">
        <f t="shared" si="1032"/>
        <v>0</v>
      </c>
      <c r="I433" s="181">
        <f t="shared" si="1032"/>
        <v>78464</v>
      </c>
      <c r="J433" s="181">
        <f t="shared" si="1032"/>
        <v>0</v>
      </c>
      <c r="K433" s="27">
        <f t="shared" si="1032"/>
        <v>0</v>
      </c>
      <c r="L433" s="27">
        <f t="shared" si="1032"/>
        <v>0</v>
      </c>
      <c r="M433" s="27">
        <f t="shared" si="1032"/>
        <v>0</v>
      </c>
      <c r="N433" s="27">
        <f t="shared" si="1032"/>
        <v>0</v>
      </c>
      <c r="O433" s="181">
        <f t="shared" si="988"/>
        <v>77806</v>
      </c>
      <c r="P433" s="181">
        <f t="shared" si="988"/>
        <v>0</v>
      </c>
      <c r="Q433" s="181">
        <f t="shared" si="988"/>
        <v>78464</v>
      </c>
      <c r="R433" s="181">
        <f t="shared" si="988"/>
        <v>0</v>
      </c>
      <c r="S433" s="27">
        <f t="shared" ref="S433:V433" si="1033">S434+S435</f>
        <v>0</v>
      </c>
      <c r="T433" s="27">
        <f t="shared" si="1033"/>
        <v>0</v>
      </c>
      <c r="U433" s="27">
        <f t="shared" si="1033"/>
        <v>0</v>
      </c>
      <c r="V433" s="27">
        <f t="shared" si="1033"/>
        <v>0</v>
      </c>
      <c r="W433" s="181">
        <f t="shared" si="1015"/>
        <v>77806</v>
      </c>
      <c r="X433" s="181">
        <f t="shared" si="1015"/>
        <v>0</v>
      </c>
      <c r="Y433" s="181">
        <f t="shared" si="1015"/>
        <v>78464</v>
      </c>
      <c r="Z433" s="181">
        <f t="shared" si="1015"/>
        <v>0</v>
      </c>
      <c r="AA433" s="27">
        <f t="shared" ref="AA433:AD433" si="1034">AA434+AA435</f>
        <v>0</v>
      </c>
      <c r="AB433" s="27">
        <f t="shared" si="1034"/>
        <v>0</v>
      </c>
      <c r="AC433" s="27">
        <f t="shared" si="1034"/>
        <v>0</v>
      </c>
      <c r="AD433" s="27">
        <f t="shared" si="1034"/>
        <v>0</v>
      </c>
      <c r="AE433" s="27">
        <f t="shared" si="1017"/>
        <v>77806</v>
      </c>
      <c r="AF433" s="27">
        <f t="shared" si="1017"/>
        <v>0</v>
      </c>
      <c r="AG433" s="27">
        <f t="shared" si="1017"/>
        <v>78464</v>
      </c>
      <c r="AH433" s="27">
        <f t="shared" si="1017"/>
        <v>0</v>
      </c>
      <c r="AI433" s="27">
        <f t="shared" ref="AI433:AL433" si="1035">AI434+AI435</f>
        <v>0</v>
      </c>
      <c r="AJ433" s="27">
        <f t="shared" si="1035"/>
        <v>0</v>
      </c>
      <c r="AK433" s="27">
        <f t="shared" si="1035"/>
        <v>0</v>
      </c>
      <c r="AL433" s="27">
        <f t="shared" si="1035"/>
        <v>0</v>
      </c>
      <c r="AM433" s="181">
        <f t="shared" si="1019"/>
        <v>77806</v>
      </c>
      <c r="AN433" s="181">
        <f t="shared" si="1019"/>
        <v>0</v>
      </c>
      <c r="AO433" s="181">
        <f t="shared" si="1019"/>
        <v>78464</v>
      </c>
      <c r="AP433" s="181">
        <f t="shared" si="1019"/>
        <v>0</v>
      </c>
      <c r="AQ433" s="27">
        <f t="shared" ref="AQ433:AT433" si="1036">AQ434+AQ435</f>
        <v>0</v>
      </c>
      <c r="AR433" s="27">
        <f t="shared" si="1036"/>
        <v>0</v>
      </c>
      <c r="AS433" s="27">
        <f t="shared" si="1036"/>
        <v>0</v>
      </c>
      <c r="AT433" s="27">
        <f t="shared" si="1036"/>
        <v>0</v>
      </c>
      <c r="AU433" s="27">
        <f t="shared" si="1021"/>
        <v>77806</v>
      </c>
      <c r="AV433" s="27">
        <f t="shared" si="1021"/>
        <v>0</v>
      </c>
      <c r="AW433" s="27">
        <f t="shared" si="1021"/>
        <v>78464</v>
      </c>
      <c r="AX433" s="27">
        <f t="shared" si="1021"/>
        <v>0</v>
      </c>
    </row>
    <row r="434" spans="1:50">
      <c r="A434" s="114" t="s">
        <v>169</v>
      </c>
      <c r="B434" s="112">
        <v>913</v>
      </c>
      <c r="C434" s="25" t="s">
        <v>54</v>
      </c>
      <c r="D434" s="25" t="s">
        <v>48</v>
      </c>
      <c r="E434" s="25" t="s">
        <v>709</v>
      </c>
      <c r="F434" s="28">
        <v>610</v>
      </c>
      <c r="G434" s="260">
        <v>55727</v>
      </c>
      <c r="H434" s="260"/>
      <c r="I434" s="260">
        <v>55727</v>
      </c>
      <c r="J434" s="260"/>
      <c r="K434" s="28"/>
      <c r="L434" s="28"/>
      <c r="M434" s="28"/>
      <c r="N434" s="28"/>
      <c r="O434" s="260">
        <f t="shared" si="988"/>
        <v>55727</v>
      </c>
      <c r="P434" s="260">
        <f t="shared" si="988"/>
        <v>0</v>
      </c>
      <c r="Q434" s="260">
        <f t="shared" si="988"/>
        <v>55727</v>
      </c>
      <c r="R434" s="260">
        <f t="shared" si="988"/>
        <v>0</v>
      </c>
      <c r="S434" s="28"/>
      <c r="T434" s="28"/>
      <c r="U434" s="28"/>
      <c r="V434" s="28"/>
      <c r="W434" s="260">
        <f t="shared" si="1015"/>
        <v>55727</v>
      </c>
      <c r="X434" s="260">
        <f t="shared" si="1015"/>
        <v>0</v>
      </c>
      <c r="Y434" s="260">
        <f t="shared" si="1015"/>
        <v>55727</v>
      </c>
      <c r="Z434" s="260">
        <f t="shared" si="1015"/>
        <v>0</v>
      </c>
      <c r="AA434" s="28"/>
      <c r="AB434" s="28"/>
      <c r="AC434" s="28"/>
      <c r="AD434" s="28"/>
      <c r="AE434" s="28">
        <f t="shared" si="1017"/>
        <v>55727</v>
      </c>
      <c r="AF434" s="28">
        <f t="shared" si="1017"/>
        <v>0</v>
      </c>
      <c r="AG434" s="28">
        <f t="shared" si="1017"/>
        <v>55727</v>
      </c>
      <c r="AH434" s="28">
        <f t="shared" si="1017"/>
        <v>0</v>
      </c>
      <c r="AI434" s="28"/>
      <c r="AJ434" s="28"/>
      <c r="AK434" s="28"/>
      <c r="AL434" s="28"/>
      <c r="AM434" s="260">
        <f t="shared" si="1019"/>
        <v>55727</v>
      </c>
      <c r="AN434" s="260">
        <f t="shared" si="1019"/>
        <v>0</v>
      </c>
      <c r="AO434" s="260">
        <f t="shared" si="1019"/>
        <v>55727</v>
      </c>
      <c r="AP434" s="260">
        <f t="shared" si="1019"/>
        <v>0</v>
      </c>
      <c r="AQ434" s="28"/>
      <c r="AR434" s="28"/>
      <c r="AS434" s="28"/>
      <c r="AT434" s="28"/>
      <c r="AU434" s="28">
        <f t="shared" si="1021"/>
        <v>55727</v>
      </c>
      <c r="AV434" s="28">
        <f t="shared" si="1021"/>
        <v>0</v>
      </c>
      <c r="AW434" s="28">
        <f t="shared" si="1021"/>
        <v>55727</v>
      </c>
      <c r="AX434" s="28">
        <f t="shared" si="1021"/>
        <v>0</v>
      </c>
    </row>
    <row r="435" spans="1:50">
      <c r="A435" s="114" t="s">
        <v>179</v>
      </c>
      <c r="B435" s="112">
        <v>913</v>
      </c>
      <c r="C435" s="25" t="s">
        <v>54</v>
      </c>
      <c r="D435" s="25" t="s">
        <v>48</v>
      </c>
      <c r="E435" s="25" t="s">
        <v>709</v>
      </c>
      <c r="F435" s="28">
        <v>620</v>
      </c>
      <c r="G435" s="260">
        <v>22079</v>
      </c>
      <c r="H435" s="260"/>
      <c r="I435" s="260">
        <v>22737</v>
      </c>
      <c r="J435" s="260"/>
      <c r="K435" s="28"/>
      <c r="L435" s="28"/>
      <c r="M435" s="28"/>
      <c r="N435" s="28"/>
      <c r="O435" s="260">
        <f t="shared" si="988"/>
        <v>22079</v>
      </c>
      <c r="P435" s="260">
        <f t="shared" si="988"/>
        <v>0</v>
      </c>
      <c r="Q435" s="260">
        <f t="shared" si="988"/>
        <v>22737</v>
      </c>
      <c r="R435" s="260">
        <f t="shared" si="988"/>
        <v>0</v>
      </c>
      <c r="S435" s="28"/>
      <c r="T435" s="28"/>
      <c r="U435" s="28"/>
      <c r="V435" s="28"/>
      <c r="W435" s="260">
        <f t="shared" si="1015"/>
        <v>22079</v>
      </c>
      <c r="X435" s="260">
        <f t="shared" si="1015"/>
        <v>0</v>
      </c>
      <c r="Y435" s="260">
        <f t="shared" si="1015"/>
        <v>22737</v>
      </c>
      <c r="Z435" s="260">
        <f t="shared" si="1015"/>
        <v>0</v>
      </c>
      <c r="AA435" s="28"/>
      <c r="AB435" s="28"/>
      <c r="AC435" s="28"/>
      <c r="AD435" s="28"/>
      <c r="AE435" s="28">
        <f t="shared" si="1017"/>
        <v>22079</v>
      </c>
      <c r="AF435" s="28">
        <f t="shared" si="1017"/>
        <v>0</v>
      </c>
      <c r="AG435" s="28">
        <f t="shared" si="1017"/>
        <v>22737</v>
      </c>
      <c r="AH435" s="28">
        <f t="shared" si="1017"/>
        <v>0</v>
      </c>
      <c r="AI435" s="28"/>
      <c r="AJ435" s="28"/>
      <c r="AK435" s="28"/>
      <c r="AL435" s="28"/>
      <c r="AM435" s="260">
        <f t="shared" si="1019"/>
        <v>22079</v>
      </c>
      <c r="AN435" s="260">
        <f t="shared" si="1019"/>
        <v>0</v>
      </c>
      <c r="AO435" s="260">
        <f t="shared" si="1019"/>
        <v>22737</v>
      </c>
      <c r="AP435" s="260">
        <f t="shared" si="1019"/>
        <v>0</v>
      </c>
      <c r="AQ435" s="28"/>
      <c r="AR435" s="28"/>
      <c r="AS435" s="28"/>
      <c r="AT435" s="28"/>
      <c r="AU435" s="28">
        <f t="shared" si="1021"/>
        <v>22079</v>
      </c>
      <c r="AV435" s="28">
        <f t="shared" si="1021"/>
        <v>0</v>
      </c>
      <c r="AW435" s="28">
        <f t="shared" si="1021"/>
        <v>22737</v>
      </c>
      <c r="AX435" s="28">
        <f t="shared" si="1021"/>
        <v>0</v>
      </c>
    </row>
    <row r="436" spans="1:50">
      <c r="A436" s="91" t="s">
        <v>194</v>
      </c>
      <c r="B436" s="112">
        <v>913</v>
      </c>
      <c r="C436" s="112" t="s">
        <v>54</v>
      </c>
      <c r="D436" s="112" t="s">
        <v>48</v>
      </c>
      <c r="E436" s="25" t="s">
        <v>710</v>
      </c>
      <c r="F436" s="112"/>
      <c r="G436" s="186">
        <f t="shared" ref="G436:N438" si="1037">G437</f>
        <v>296970</v>
      </c>
      <c r="H436" s="186">
        <f t="shared" si="1037"/>
        <v>0</v>
      </c>
      <c r="I436" s="186">
        <f t="shared" si="1037"/>
        <v>296970</v>
      </c>
      <c r="J436" s="186">
        <f t="shared" si="1037"/>
        <v>0</v>
      </c>
      <c r="K436" s="47">
        <f t="shared" si="1037"/>
        <v>0</v>
      </c>
      <c r="L436" s="47">
        <f t="shared" si="1037"/>
        <v>0</v>
      </c>
      <c r="M436" s="47">
        <f t="shared" si="1037"/>
        <v>0</v>
      </c>
      <c r="N436" s="47">
        <f t="shared" si="1037"/>
        <v>0</v>
      </c>
      <c r="O436" s="186">
        <f t="shared" si="988"/>
        <v>296970</v>
      </c>
      <c r="P436" s="186">
        <f t="shared" si="988"/>
        <v>0</v>
      </c>
      <c r="Q436" s="186">
        <f t="shared" si="988"/>
        <v>296970</v>
      </c>
      <c r="R436" s="186">
        <f t="shared" si="988"/>
        <v>0</v>
      </c>
      <c r="S436" s="47">
        <f t="shared" ref="S436:V438" si="1038">S437</f>
        <v>0</v>
      </c>
      <c r="T436" s="47">
        <f t="shared" si="1038"/>
        <v>0</v>
      </c>
      <c r="U436" s="47">
        <f t="shared" si="1038"/>
        <v>0</v>
      </c>
      <c r="V436" s="47">
        <f t="shared" si="1038"/>
        <v>0</v>
      </c>
      <c r="W436" s="186">
        <f t="shared" si="1015"/>
        <v>296970</v>
      </c>
      <c r="X436" s="186">
        <f t="shared" si="1015"/>
        <v>0</v>
      </c>
      <c r="Y436" s="186">
        <f t="shared" si="1015"/>
        <v>296970</v>
      </c>
      <c r="Z436" s="186">
        <f t="shared" si="1015"/>
        <v>0</v>
      </c>
      <c r="AA436" s="47">
        <f t="shared" ref="AA436:AD438" si="1039">AA437</f>
        <v>0</v>
      </c>
      <c r="AB436" s="47">
        <f t="shared" si="1039"/>
        <v>0</v>
      </c>
      <c r="AC436" s="47">
        <f t="shared" si="1039"/>
        <v>0</v>
      </c>
      <c r="AD436" s="47">
        <f t="shared" si="1039"/>
        <v>0</v>
      </c>
      <c r="AE436" s="47">
        <f t="shared" si="1017"/>
        <v>296970</v>
      </c>
      <c r="AF436" s="47">
        <f t="shared" si="1017"/>
        <v>0</v>
      </c>
      <c r="AG436" s="47">
        <f t="shared" si="1017"/>
        <v>296970</v>
      </c>
      <c r="AH436" s="47">
        <f t="shared" si="1017"/>
        <v>0</v>
      </c>
      <c r="AI436" s="47">
        <f t="shared" ref="AI436:AL438" si="1040">AI437</f>
        <v>0</v>
      </c>
      <c r="AJ436" s="47">
        <f t="shared" si="1040"/>
        <v>0</v>
      </c>
      <c r="AK436" s="47">
        <f t="shared" si="1040"/>
        <v>0</v>
      </c>
      <c r="AL436" s="47">
        <f t="shared" si="1040"/>
        <v>0</v>
      </c>
      <c r="AM436" s="186">
        <f t="shared" si="1019"/>
        <v>296970</v>
      </c>
      <c r="AN436" s="186">
        <f t="shared" si="1019"/>
        <v>0</v>
      </c>
      <c r="AO436" s="186">
        <f t="shared" si="1019"/>
        <v>296970</v>
      </c>
      <c r="AP436" s="186">
        <f t="shared" si="1019"/>
        <v>0</v>
      </c>
      <c r="AQ436" s="47">
        <f t="shared" ref="AQ436:AT438" si="1041">AQ437</f>
        <v>0</v>
      </c>
      <c r="AR436" s="47">
        <f t="shared" si="1041"/>
        <v>0</v>
      </c>
      <c r="AS436" s="47">
        <f t="shared" si="1041"/>
        <v>0</v>
      </c>
      <c r="AT436" s="47">
        <f t="shared" si="1041"/>
        <v>0</v>
      </c>
      <c r="AU436" s="47">
        <f t="shared" si="1021"/>
        <v>296970</v>
      </c>
      <c r="AV436" s="47">
        <f t="shared" si="1021"/>
        <v>0</v>
      </c>
      <c r="AW436" s="47">
        <f t="shared" si="1021"/>
        <v>296970</v>
      </c>
      <c r="AX436" s="47">
        <f t="shared" si="1021"/>
        <v>0</v>
      </c>
    </row>
    <row r="437" spans="1:50" ht="33">
      <c r="A437" s="91" t="s">
        <v>196</v>
      </c>
      <c r="B437" s="112">
        <v>913</v>
      </c>
      <c r="C437" s="112" t="s">
        <v>54</v>
      </c>
      <c r="D437" s="112" t="s">
        <v>48</v>
      </c>
      <c r="E437" s="25" t="s">
        <v>711</v>
      </c>
      <c r="F437" s="112"/>
      <c r="G437" s="186">
        <f t="shared" si="1037"/>
        <v>296970</v>
      </c>
      <c r="H437" s="186">
        <f t="shared" si="1037"/>
        <v>0</v>
      </c>
      <c r="I437" s="186">
        <f t="shared" si="1037"/>
        <v>296970</v>
      </c>
      <c r="J437" s="186">
        <f t="shared" si="1037"/>
        <v>0</v>
      </c>
      <c r="K437" s="47">
        <f t="shared" si="1037"/>
        <v>0</v>
      </c>
      <c r="L437" s="47">
        <f t="shared" si="1037"/>
        <v>0</v>
      </c>
      <c r="M437" s="47">
        <f t="shared" si="1037"/>
        <v>0</v>
      </c>
      <c r="N437" s="47">
        <f t="shared" si="1037"/>
        <v>0</v>
      </c>
      <c r="O437" s="186">
        <f t="shared" si="988"/>
        <v>296970</v>
      </c>
      <c r="P437" s="186">
        <f t="shared" si="988"/>
        <v>0</v>
      </c>
      <c r="Q437" s="186">
        <f t="shared" si="988"/>
        <v>296970</v>
      </c>
      <c r="R437" s="186">
        <f t="shared" si="988"/>
        <v>0</v>
      </c>
      <c r="S437" s="47">
        <f t="shared" si="1038"/>
        <v>0</v>
      </c>
      <c r="T437" s="47">
        <f t="shared" si="1038"/>
        <v>0</v>
      </c>
      <c r="U437" s="47">
        <f t="shared" si="1038"/>
        <v>0</v>
      </c>
      <c r="V437" s="47">
        <f t="shared" si="1038"/>
        <v>0</v>
      </c>
      <c r="W437" s="186">
        <f t="shared" si="1015"/>
        <v>296970</v>
      </c>
      <c r="X437" s="186">
        <f t="shared" si="1015"/>
        <v>0</v>
      </c>
      <c r="Y437" s="186">
        <f t="shared" si="1015"/>
        <v>296970</v>
      </c>
      <c r="Z437" s="186">
        <f t="shared" si="1015"/>
        <v>0</v>
      </c>
      <c r="AA437" s="47">
        <f t="shared" si="1039"/>
        <v>0</v>
      </c>
      <c r="AB437" s="47">
        <f t="shared" si="1039"/>
        <v>0</v>
      </c>
      <c r="AC437" s="47">
        <f t="shared" si="1039"/>
        <v>0</v>
      </c>
      <c r="AD437" s="47">
        <f t="shared" si="1039"/>
        <v>0</v>
      </c>
      <c r="AE437" s="47">
        <f t="shared" si="1017"/>
        <v>296970</v>
      </c>
      <c r="AF437" s="47">
        <f t="shared" si="1017"/>
        <v>0</v>
      </c>
      <c r="AG437" s="47">
        <f t="shared" si="1017"/>
        <v>296970</v>
      </c>
      <c r="AH437" s="47">
        <f t="shared" si="1017"/>
        <v>0</v>
      </c>
      <c r="AI437" s="47">
        <f t="shared" si="1040"/>
        <v>0</v>
      </c>
      <c r="AJ437" s="47">
        <f t="shared" si="1040"/>
        <v>0</v>
      </c>
      <c r="AK437" s="47">
        <f t="shared" si="1040"/>
        <v>0</v>
      </c>
      <c r="AL437" s="47">
        <f t="shared" si="1040"/>
        <v>0</v>
      </c>
      <c r="AM437" s="186">
        <f t="shared" si="1019"/>
        <v>296970</v>
      </c>
      <c r="AN437" s="186">
        <f t="shared" si="1019"/>
        <v>0</v>
      </c>
      <c r="AO437" s="186">
        <f t="shared" si="1019"/>
        <v>296970</v>
      </c>
      <c r="AP437" s="186">
        <f t="shared" si="1019"/>
        <v>0</v>
      </c>
      <c r="AQ437" s="47">
        <f t="shared" si="1041"/>
        <v>0</v>
      </c>
      <c r="AR437" s="47">
        <f t="shared" si="1041"/>
        <v>0</v>
      </c>
      <c r="AS437" s="47">
        <f t="shared" si="1041"/>
        <v>0</v>
      </c>
      <c r="AT437" s="47">
        <f t="shared" si="1041"/>
        <v>0</v>
      </c>
      <c r="AU437" s="47">
        <f t="shared" si="1021"/>
        <v>296970</v>
      </c>
      <c r="AV437" s="47">
        <f t="shared" si="1021"/>
        <v>0</v>
      </c>
      <c r="AW437" s="47">
        <f t="shared" si="1021"/>
        <v>296970</v>
      </c>
      <c r="AX437" s="47">
        <f t="shared" si="1021"/>
        <v>0</v>
      </c>
    </row>
    <row r="438" spans="1:50" ht="33">
      <c r="A438" s="91" t="s">
        <v>81</v>
      </c>
      <c r="B438" s="112">
        <v>913</v>
      </c>
      <c r="C438" s="112" t="s">
        <v>54</v>
      </c>
      <c r="D438" s="112" t="s">
        <v>48</v>
      </c>
      <c r="E438" s="25" t="s">
        <v>711</v>
      </c>
      <c r="F438" s="112" t="s">
        <v>82</v>
      </c>
      <c r="G438" s="186">
        <f t="shared" si="1037"/>
        <v>296970</v>
      </c>
      <c r="H438" s="186">
        <f t="shared" si="1037"/>
        <v>0</v>
      </c>
      <c r="I438" s="186">
        <f t="shared" si="1037"/>
        <v>296970</v>
      </c>
      <c r="J438" s="186">
        <f t="shared" si="1037"/>
        <v>0</v>
      </c>
      <c r="K438" s="47">
        <f t="shared" si="1037"/>
        <v>0</v>
      </c>
      <c r="L438" s="47">
        <f t="shared" si="1037"/>
        <v>0</v>
      </c>
      <c r="M438" s="47">
        <f t="shared" si="1037"/>
        <v>0</v>
      </c>
      <c r="N438" s="47">
        <f t="shared" si="1037"/>
        <v>0</v>
      </c>
      <c r="O438" s="186">
        <f t="shared" si="988"/>
        <v>296970</v>
      </c>
      <c r="P438" s="186">
        <f t="shared" si="988"/>
        <v>0</v>
      </c>
      <c r="Q438" s="186">
        <f t="shared" si="988"/>
        <v>296970</v>
      </c>
      <c r="R438" s="186">
        <f t="shared" si="988"/>
        <v>0</v>
      </c>
      <c r="S438" s="47">
        <f t="shared" si="1038"/>
        <v>0</v>
      </c>
      <c r="T438" s="47">
        <f t="shared" si="1038"/>
        <v>0</v>
      </c>
      <c r="U438" s="47">
        <f t="shared" si="1038"/>
        <v>0</v>
      </c>
      <c r="V438" s="47">
        <f t="shared" si="1038"/>
        <v>0</v>
      </c>
      <c r="W438" s="186">
        <f t="shared" si="1015"/>
        <v>296970</v>
      </c>
      <c r="X438" s="186">
        <f t="shared" si="1015"/>
        <v>0</v>
      </c>
      <c r="Y438" s="186">
        <f t="shared" si="1015"/>
        <v>296970</v>
      </c>
      <c r="Z438" s="186">
        <f t="shared" si="1015"/>
        <v>0</v>
      </c>
      <c r="AA438" s="47">
        <f t="shared" si="1039"/>
        <v>0</v>
      </c>
      <c r="AB438" s="47">
        <f t="shared" si="1039"/>
        <v>0</v>
      </c>
      <c r="AC438" s="47">
        <f t="shared" si="1039"/>
        <v>0</v>
      </c>
      <c r="AD438" s="47">
        <f t="shared" si="1039"/>
        <v>0</v>
      </c>
      <c r="AE438" s="47">
        <f t="shared" si="1017"/>
        <v>296970</v>
      </c>
      <c r="AF438" s="47">
        <f t="shared" si="1017"/>
        <v>0</v>
      </c>
      <c r="AG438" s="47">
        <f t="shared" si="1017"/>
        <v>296970</v>
      </c>
      <c r="AH438" s="47">
        <f t="shared" si="1017"/>
        <v>0</v>
      </c>
      <c r="AI438" s="47">
        <f t="shared" si="1040"/>
        <v>0</v>
      </c>
      <c r="AJ438" s="47">
        <f t="shared" si="1040"/>
        <v>0</v>
      </c>
      <c r="AK438" s="47">
        <f t="shared" si="1040"/>
        <v>0</v>
      </c>
      <c r="AL438" s="47">
        <f t="shared" si="1040"/>
        <v>0</v>
      </c>
      <c r="AM438" s="186">
        <f t="shared" si="1019"/>
        <v>296970</v>
      </c>
      <c r="AN438" s="186">
        <f t="shared" si="1019"/>
        <v>0</v>
      </c>
      <c r="AO438" s="186">
        <f t="shared" si="1019"/>
        <v>296970</v>
      </c>
      <c r="AP438" s="186">
        <f t="shared" si="1019"/>
        <v>0</v>
      </c>
      <c r="AQ438" s="47">
        <f t="shared" si="1041"/>
        <v>0</v>
      </c>
      <c r="AR438" s="47">
        <f t="shared" si="1041"/>
        <v>0</v>
      </c>
      <c r="AS438" s="47">
        <f t="shared" si="1041"/>
        <v>0</v>
      </c>
      <c r="AT438" s="47">
        <f t="shared" si="1041"/>
        <v>0</v>
      </c>
      <c r="AU438" s="47">
        <f t="shared" si="1021"/>
        <v>296970</v>
      </c>
      <c r="AV438" s="47">
        <f t="shared" si="1021"/>
        <v>0</v>
      </c>
      <c r="AW438" s="47">
        <f t="shared" si="1021"/>
        <v>296970</v>
      </c>
      <c r="AX438" s="47">
        <f t="shared" si="1021"/>
        <v>0</v>
      </c>
    </row>
    <row r="439" spans="1:50" ht="33">
      <c r="A439" s="91" t="s">
        <v>182</v>
      </c>
      <c r="B439" s="112">
        <v>913</v>
      </c>
      <c r="C439" s="112" t="s">
        <v>54</v>
      </c>
      <c r="D439" s="112" t="s">
        <v>48</v>
      </c>
      <c r="E439" s="25" t="s">
        <v>711</v>
      </c>
      <c r="F439" s="28">
        <v>630</v>
      </c>
      <c r="G439" s="260">
        <v>296970</v>
      </c>
      <c r="H439" s="260"/>
      <c r="I439" s="260">
        <v>296970</v>
      </c>
      <c r="J439" s="260"/>
      <c r="K439" s="28"/>
      <c r="L439" s="28"/>
      <c r="M439" s="28"/>
      <c r="N439" s="28"/>
      <c r="O439" s="260">
        <f t="shared" si="988"/>
        <v>296970</v>
      </c>
      <c r="P439" s="260">
        <f t="shared" si="988"/>
        <v>0</v>
      </c>
      <c r="Q439" s="260">
        <f t="shared" si="988"/>
        <v>296970</v>
      </c>
      <c r="R439" s="260">
        <f t="shared" si="988"/>
        <v>0</v>
      </c>
      <c r="S439" s="28"/>
      <c r="T439" s="28"/>
      <c r="U439" s="28"/>
      <c r="V439" s="28"/>
      <c r="W439" s="260">
        <f t="shared" si="1015"/>
        <v>296970</v>
      </c>
      <c r="X439" s="260">
        <f t="shared" si="1015"/>
        <v>0</v>
      </c>
      <c r="Y439" s="260">
        <f t="shared" si="1015"/>
        <v>296970</v>
      </c>
      <c r="Z439" s="260">
        <f t="shared" si="1015"/>
        <v>0</v>
      </c>
      <c r="AA439" s="28"/>
      <c r="AB439" s="28"/>
      <c r="AC439" s="28"/>
      <c r="AD439" s="28"/>
      <c r="AE439" s="28">
        <f t="shared" si="1017"/>
        <v>296970</v>
      </c>
      <c r="AF439" s="28">
        <f t="shared" si="1017"/>
        <v>0</v>
      </c>
      <c r="AG439" s="28">
        <f t="shared" si="1017"/>
        <v>296970</v>
      </c>
      <c r="AH439" s="28">
        <f t="shared" si="1017"/>
        <v>0</v>
      </c>
      <c r="AI439" s="28"/>
      <c r="AJ439" s="28"/>
      <c r="AK439" s="28"/>
      <c r="AL439" s="28"/>
      <c r="AM439" s="260">
        <f t="shared" si="1019"/>
        <v>296970</v>
      </c>
      <c r="AN439" s="260">
        <f t="shared" si="1019"/>
        <v>0</v>
      </c>
      <c r="AO439" s="260">
        <f t="shared" si="1019"/>
        <v>296970</v>
      </c>
      <c r="AP439" s="260">
        <f t="shared" si="1019"/>
        <v>0</v>
      </c>
      <c r="AQ439" s="28"/>
      <c r="AR439" s="28"/>
      <c r="AS439" s="28"/>
      <c r="AT439" s="28"/>
      <c r="AU439" s="28">
        <f t="shared" si="1021"/>
        <v>296970</v>
      </c>
      <c r="AV439" s="28">
        <f t="shared" si="1021"/>
        <v>0</v>
      </c>
      <c r="AW439" s="28">
        <f t="shared" si="1021"/>
        <v>296970</v>
      </c>
      <c r="AX439" s="28">
        <f t="shared" si="1021"/>
        <v>0</v>
      </c>
    </row>
    <row r="440" spans="1:50" s="265" customFormat="1" ht="49.5" hidden="1">
      <c r="A440" s="220" t="s">
        <v>713</v>
      </c>
      <c r="B440" s="225">
        <v>913</v>
      </c>
      <c r="C440" s="225" t="s">
        <v>54</v>
      </c>
      <c r="D440" s="225" t="s">
        <v>48</v>
      </c>
      <c r="E440" s="206" t="s">
        <v>712</v>
      </c>
      <c r="F440" s="221"/>
      <c r="G440" s="221">
        <f>G441</f>
        <v>2360</v>
      </c>
      <c r="H440" s="221">
        <f t="shared" ref="H440:N440" si="1042">H441</f>
        <v>1402</v>
      </c>
      <c r="I440" s="221">
        <f t="shared" si="1042"/>
        <v>0</v>
      </c>
      <c r="J440" s="221">
        <f t="shared" si="1042"/>
        <v>0</v>
      </c>
      <c r="K440" s="221">
        <f t="shared" si="1042"/>
        <v>-2360</v>
      </c>
      <c r="L440" s="221">
        <f t="shared" si="1042"/>
        <v>-1402</v>
      </c>
      <c r="M440" s="221">
        <f t="shared" si="1042"/>
        <v>0</v>
      </c>
      <c r="N440" s="221">
        <f t="shared" si="1042"/>
        <v>0</v>
      </c>
      <c r="O440" s="260">
        <f t="shared" si="988"/>
        <v>0</v>
      </c>
      <c r="P440" s="260">
        <f t="shared" si="988"/>
        <v>0</v>
      </c>
      <c r="Q440" s="260">
        <f t="shared" si="988"/>
        <v>0</v>
      </c>
      <c r="R440" s="260">
        <f t="shared" si="988"/>
        <v>0</v>
      </c>
      <c r="S440" s="221">
        <f t="shared" ref="S440:V440" si="1043">S441</f>
        <v>0</v>
      </c>
      <c r="T440" s="221">
        <f t="shared" si="1043"/>
        <v>0</v>
      </c>
      <c r="U440" s="221">
        <f t="shared" si="1043"/>
        <v>0</v>
      </c>
      <c r="V440" s="221">
        <f t="shared" si="1043"/>
        <v>0</v>
      </c>
      <c r="W440" s="260">
        <f t="shared" si="1015"/>
        <v>0</v>
      </c>
      <c r="X440" s="260">
        <f t="shared" si="1015"/>
        <v>0</v>
      </c>
      <c r="Y440" s="260">
        <f t="shared" si="1015"/>
        <v>0</v>
      </c>
      <c r="Z440" s="260">
        <f t="shared" si="1015"/>
        <v>0</v>
      </c>
      <c r="AA440" s="221">
        <f t="shared" ref="AA440:AD440" si="1044">AA441</f>
        <v>0</v>
      </c>
      <c r="AB440" s="221">
        <f t="shared" si="1044"/>
        <v>0</v>
      </c>
      <c r="AC440" s="221">
        <f t="shared" si="1044"/>
        <v>0</v>
      </c>
      <c r="AD440" s="221">
        <f t="shared" si="1044"/>
        <v>0</v>
      </c>
      <c r="AE440" s="221">
        <f t="shared" si="1017"/>
        <v>0</v>
      </c>
      <c r="AF440" s="221">
        <f t="shared" si="1017"/>
        <v>0</v>
      </c>
      <c r="AG440" s="221">
        <f t="shared" si="1017"/>
        <v>0</v>
      </c>
      <c r="AH440" s="221">
        <f t="shared" si="1017"/>
        <v>0</v>
      </c>
      <c r="AI440" s="221">
        <f t="shared" ref="AI440:AL440" si="1045">AI441</f>
        <v>0</v>
      </c>
      <c r="AJ440" s="221">
        <f t="shared" si="1045"/>
        <v>0</v>
      </c>
      <c r="AK440" s="221">
        <f t="shared" si="1045"/>
        <v>0</v>
      </c>
      <c r="AL440" s="221">
        <f t="shared" si="1045"/>
        <v>0</v>
      </c>
      <c r="AM440" s="260">
        <f t="shared" si="1019"/>
        <v>0</v>
      </c>
      <c r="AN440" s="260">
        <f t="shared" si="1019"/>
        <v>0</v>
      </c>
      <c r="AO440" s="260">
        <f t="shared" si="1019"/>
        <v>0</v>
      </c>
      <c r="AP440" s="260">
        <f t="shared" si="1019"/>
        <v>0</v>
      </c>
      <c r="AQ440" s="221">
        <f t="shared" ref="AQ440:AT440" si="1046">AQ441</f>
        <v>0</v>
      </c>
      <c r="AR440" s="221">
        <f t="shared" si="1046"/>
        <v>0</v>
      </c>
      <c r="AS440" s="221">
        <f t="shared" si="1046"/>
        <v>0</v>
      </c>
      <c r="AT440" s="221">
        <f t="shared" si="1046"/>
        <v>0</v>
      </c>
      <c r="AU440" s="221">
        <f t="shared" si="1021"/>
        <v>0</v>
      </c>
      <c r="AV440" s="221">
        <f t="shared" si="1021"/>
        <v>0</v>
      </c>
      <c r="AW440" s="221">
        <f t="shared" si="1021"/>
        <v>0</v>
      </c>
      <c r="AX440" s="221">
        <f t="shared" si="1021"/>
        <v>0</v>
      </c>
    </row>
    <row r="441" spans="1:50" s="265" customFormat="1" ht="33" hidden="1">
      <c r="A441" s="220" t="s">
        <v>81</v>
      </c>
      <c r="B441" s="225">
        <v>913</v>
      </c>
      <c r="C441" s="225" t="s">
        <v>54</v>
      </c>
      <c r="D441" s="225" t="s">
        <v>48</v>
      </c>
      <c r="E441" s="206" t="s">
        <v>712</v>
      </c>
      <c r="F441" s="221">
        <v>600</v>
      </c>
      <c r="G441" s="221">
        <f>G442+G443</f>
        <v>2360</v>
      </c>
      <c r="H441" s="221">
        <f t="shared" ref="H441:N441" si="1047">H442+H443</f>
        <v>1402</v>
      </c>
      <c r="I441" s="221">
        <f t="shared" si="1047"/>
        <v>0</v>
      </c>
      <c r="J441" s="221">
        <f t="shared" si="1047"/>
        <v>0</v>
      </c>
      <c r="K441" s="221">
        <f t="shared" si="1047"/>
        <v>-2360</v>
      </c>
      <c r="L441" s="221">
        <f t="shared" si="1047"/>
        <v>-1402</v>
      </c>
      <c r="M441" s="221">
        <f t="shared" si="1047"/>
        <v>0</v>
      </c>
      <c r="N441" s="221">
        <f t="shared" si="1047"/>
        <v>0</v>
      </c>
      <c r="O441" s="260">
        <f t="shared" si="988"/>
        <v>0</v>
      </c>
      <c r="P441" s="260">
        <f t="shared" si="988"/>
        <v>0</v>
      </c>
      <c r="Q441" s="260">
        <f t="shared" si="988"/>
        <v>0</v>
      </c>
      <c r="R441" s="260">
        <f t="shared" si="988"/>
        <v>0</v>
      </c>
      <c r="S441" s="221">
        <f t="shared" ref="S441:V441" si="1048">S442+S443</f>
        <v>0</v>
      </c>
      <c r="T441" s="221">
        <f t="shared" si="1048"/>
        <v>0</v>
      </c>
      <c r="U441" s="221">
        <f t="shared" si="1048"/>
        <v>0</v>
      </c>
      <c r="V441" s="221">
        <f t="shared" si="1048"/>
        <v>0</v>
      </c>
      <c r="W441" s="260">
        <f t="shared" si="1015"/>
        <v>0</v>
      </c>
      <c r="X441" s="260">
        <f t="shared" si="1015"/>
        <v>0</v>
      </c>
      <c r="Y441" s="260">
        <f t="shared" si="1015"/>
        <v>0</v>
      </c>
      <c r="Z441" s="260">
        <f t="shared" si="1015"/>
        <v>0</v>
      </c>
      <c r="AA441" s="221">
        <f t="shared" ref="AA441:AD441" si="1049">AA442+AA443</f>
        <v>0</v>
      </c>
      <c r="AB441" s="221">
        <f t="shared" si="1049"/>
        <v>0</v>
      </c>
      <c r="AC441" s="221">
        <f t="shared" si="1049"/>
        <v>0</v>
      </c>
      <c r="AD441" s="221">
        <f t="shared" si="1049"/>
        <v>0</v>
      </c>
      <c r="AE441" s="221">
        <f t="shared" si="1017"/>
        <v>0</v>
      </c>
      <c r="AF441" s="221">
        <f t="shared" si="1017"/>
        <v>0</v>
      </c>
      <c r="AG441" s="221">
        <f t="shared" si="1017"/>
        <v>0</v>
      </c>
      <c r="AH441" s="221">
        <f t="shared" si="1017"/>
        <v>0</v>
      </c>
      <c r="AI441" s="221">
        <f t="shared" ref="AI441:AL441" si="1050">AI442+AI443</f>
        <v>0</v>
      </c>
      <c r="AJ441" s="221">
        <f t="shared" si="1050"/>
        <v>0</v>
      </c>
      <c r="AK441" s="221">
        <f t="shared" si="1050"/>
        <v>0</v>
      </c>
      <c r="AL441" s="221">
        <f t="shared" si="1050"/>
        <v>0</v>
      </c>
      <c r="AM441" s="260">
        <f t="shared" si="1019"/>
        <v>0</v>
      </c>
      <c r="AN441" s="260">
        <f t="shared" si="1019"/>
        <v>0</v>
      </c>
      <c r="AO441" s="260">
        <f t="shared" si="1019"/>
        <v>0</v>
      </c>
      <c r="AP441" s="260">
        <f t="shared" si="1019"/>
        <v>0</v>
      </c>
      <c r="AQ441" s="221">
        <f t="shared" ref="AQ441:AT441" si="1051">AQ442+AQ443</f>
        <v>0</v>
      </c>
      <c r="AR441" s="221">
        <f t="shared" si="1051"/>
        <v>0</v>
      </c>
      <c r="AS441" s="221">
        <f t="shared" si="1051"/>
        <v>0</v>
      </c>
      <c r="AT441" s="221">
        <f t="shared" si="1051"/>
        <v>0</v>
      </c>
      <c r="AU441" s="221">
        <f t="shared" si="1021"/>
        <v>0</v>
      </c>
      <c r="AV441" s="221">
        <f t="shared" si="1021"/>
        <v>0</v>
      </c>
      <c r="AW441" s="221">
        <f t="shared" si="1021"/>
        <v>0</v>
      </c>
      <c r="AX441" s="221">
        <f t="shared" si="1021"/>
        <v>0</v>
      </c>
    </row>
    <row r="442" spans="1:50" s="265" customFormat="1" hidden="1">
      <c r="A442" s="220" t="s">
        <v>169</v>
      </c>
      <c r="B442" s="225">
        <v>913</v>
      </c>
      <c r="C442" s="225" t="s">
        <v>54</v>
      </c>
      <c r="D442" s="225" t="s">
        <v>48</v>
      </c>
      <c r="E442" s="206" t="s">
        <v>712</v>
      </c>
      <c r="F442" s="221">
        <v>610</v>
      </c>
      <c r="G442" s="221">
        <v>1369</v>
      </c>
      <c r="H442" s="221">
        <v>701</v>
      </c>
      <c r="I442" s="221"/>
      <c r="J442" s="221"/>
      <c r="K442" s="221">
        <v>-1369</v>
      </c>
      <c r="L442" s="221">
        <v>-701</v>
      </c>
      <c r="M442" s="221"/>
      <c r="N442" s="221"/>
      <c r="O442" s="260">
        <f t="shared" si="988"/>
        <v>0</v>
      </c>
      <c r="P442" s="260">
        <f t="shared" si="988"/>
        <v>0</v>
      </c>
      <c r="Q442" s="260">
        <f t="shared" si="988"/>
        <v>0</v>
      </c>
      <c r="R442" s="260">
        <f t="shared" si="988"/>
        <v>0</v>
      </c>
      <c r="S442" s="221"/>
      <c r="T442" s="221"/>
      <c r="U442" s="221"/>
      <c r="V442" s="221"/>
      <c r="W442" s="260">
        <f t="shared" si="1015"/>
        <v>0</v>
      </c>
      <c r="X442" s="260">
        <f t="shared" si="1015"/>
        <v>0</v>
      </c>
      <c r="Y442" s="260">
        <f t="shared" si="1015"/>
        <v>0</v>
      </c>
      <c r="Z442" s="260">
        <f t="shared" si="1015"/>
        <v>0</v>
      </c>
      <c r="AA442" s="221"/>
      <c r="AB442" s="221"/>
      <c r="AC442" s="221"/>
      <c r="AD442" s="221"/>
      <c r="AE442" s="221">
        <f t="shared" si="1017"/>
        <v>0</v>
      </c>
      <c r="AF442" s="221">
        <f t="shared" si="1017"/>
        <v>0</v>
      </c>
      <c r="AG442" s="221">
        <f t="shared" si="1017"/>
        <v>0</v>
      </c>
      <c r="AH442" s="221">
        <f t="shared" si="1017"/>
        <v>0</v>
      </c>
      <c r="AI442" s="221"/>
      <c r="AJ442" s="221"/>
      <c r="AK442" s="221"/>
      <c r="AL442" s="221"/>
      <c r="AM442" s="260">
        <f t="shared" si="1019"/>
        <v>0</v>
      </c>
      <c r="AN442" s="260">
        <f t="shared" si="1019"/>
        <v>0</v>
      </c>
      <c r="AO442" s="260">
        <f t="shared" si="1019"/>
        <v>0</v>
      </c>
      <c r="AP442" s="260">
        <f t="shared" si="1019"/>
        <v>0</v>
      </c>
      <c r="AQ442" s="221"/>
      <c r="AR442" s="221"/>
      <c r="AS442" s="221"/>
      <c r="AT442" s="221"/>
      <c r="AU442" s="221">
        <f t="shared" si="1021"/>
        <v>0</v>
      </c>
      <c r="AV442" s="221">
        <f t="shared" si="1021"/>
        <v>0</v>
      </c>
      <c r="AW442" s="221">
        <f t="shared" si="1021"/>
        <v>0</v>
      </c>
      <c r="AX442" s="221">
        <f t="shared" si="1021"/>
        <v>0</v>
      </c>
    </row>
    <row r="443" spans="1:50" s="265" customFormat="1" hidden="1">
      <c r="A443" s="224" t="s">
        <v>179</v>
      </c>
      <c r="B443" s="225">
        <v>913</v>
      </c>
      <c r="C443" s="225" t="s">
        <v>54</v>
      </c>
      <c r="D443" s="225" t="s">
        <v>48</v>
      </c>
      <c r="E443" s="206" t="s">
        <v>712</v>
      </c>
      <c r="F443" s="221">
        <v>620</v>
      </c>
      <c r="G443" s="221">
        <v>991</v>
      </c>
      <c r="H443" s="221">
        <v>701</v>
      </c>
      <c r="I443" s="221"/>
      <c r="J443" s="221"/>
      <c r="K443" s="221">
        <v>-991</v>
      </c>
      <c r="L443" s="221">
        <v>-701</v>
      </c>
      <c r="M443" s="221"/>
      <c r="N443" s="221"/>
      <c r="O443" s="260">
        <f t="shared" si="988"/>
        <v>0</v>
      </c>
      <c r="P443" s="260">
        <f t="shared" si="988"/>
        <v>0</v>
      </c>
      <c r="Q443" s="260">
        <f t="shared" si="988"/>
        <v>0</v>
      </c>
      <c r="R443" s="260">
        <f t="shared" si="988"/>
        <v>0</v>
      </c>
      <c r="S443" s="221"/>
      <c r="T443" s="221"/>
      <c r="U443" s="221"/>
      <c r="V443" s="221"/>
      <c r="W443" s="260">
        <f t="shared" si="1015"/>
        <v>0</v>
      </c>
      <c r="X443" s="260">
        <f t="shared" si="1015"/>
        <v>0</v>
      </c>
      <c r="Y443" s="260">
        <f t="shared" si="1015"/>
        <v>0</v>
      </c>
      <c r="Z443" s="260">
        <f t="shared" si="1015"/>
        <v>0</v>
      </c>
      <c r="AA443" s="221"/>
      <c r="AB443" s="221"/>
      <c r="AC443" s="221"/>
      <c r="AD443" s="221"/>
      <c r="AE443" s="221">
        <f t="shared" si="1017"/>
        <v>0</v>
      </c>
      <c r="AF443" s="221">
        <f t="shared" si="1017"/>
        <v>0</v>
      </c>
      <c r="AG443" s="221">
        <f t="shared" si="1017"/>
        <v>0</v>
      </c>
      <c r="AH443" s="221">
        <f t="shared" si="1017"/>
        <v>0</v>
      </c>
      <c r="AI443" s="221"/>
      <c r="AJ443" s="221"/>
      <c r="AK443" s="221"/>
      <c r="AL443" s="221"/>
      <c r="AM443" s="260">
        <f t="shared" si="1019"/>
        <v>0</v>
      </c>
      <c r="AN443" s="260">
        <f t="shared" si="1019"/>
        <v>0</v>
      </c>
      <c r="AO443" s="260">
        <f t="shared" si="1019"/>
        <v>0</v>
      </c>
      <c r="AP443" s="260">
        <f t="shared" si="1019"/>
        <v>0</v>
      </c>
      <c r="AQ443" s="221"/>
      <c r="AR443" s="221"/>
      <c r="AS443" s="221"/>
      <c r="AT443" s="221"/>
      <c r="AU443" s="221">
        <f t="shared" si="1021"/>
        <v>0</v>
      </c>
      <c r="AV443" s="221">
        <f t="shared" si="1021"/>
        <v>0</v>
      </c>
      <c r="AW443" s="221">
        <f t="shared" si="1021"/>
        <v>0</v>
      </c>
      <c r="AX443" s="221">
        <f t="shared" si="1021"/>
        <v>0</v>
      </c>
    </row>
    <row r="444" spans="1:50">
      <c r="A444" s="24" t="s">
        <v>767</v>
      </c>
      <c r="B444" s="49" t="s">
        <v>852</v>
      </c>
      <c r="C444" s="25" t="s">
        <v>54</v>
      </c>
      <c r="D444" s="25" t="s">
        <v>48</v>
      </c>
      <c r="E444" s="25" t="s">
        <v>766</v>
      </c>
      <c r="F444" s="25"/>
      <c r="G444" s="28"/>
      <c r="H444" s="28"/>
      <c r="I444" s="28"/>
      <c r="J444" s="28"/>
      <c r="K444" s="28"/>
      <c r="L444" s="28"/>
      <c r="M444" s="28"/>
      <c r="N444" s="28"/>
      <c r="O444" s="260"/>
      <c r="P444" s="260"/>
      <c r="Q444" s="260"/>
      <c r="R444" s="260"/>
      <c r="S444" s="28">
        <f>S445+S449</f>
        <v>1614734</v>
      </c>
      <c r="T444" s="28">
        <f t="shared" ref="T444:Z444" si="1052">T445+T449</f>
        <v>1614734</v>
      </c>
      <c r="U444" s="28">
        <f t="shared" si="1052"/>
        <v>1623904</v>
      </c>
      <c r="V444" s="28">
        <f t="shared" si="1052"/>
        <v>1623904</v>
      </c>
      <c r="W444" s="260">
        <f t="shared" si="1052"/>
        <v>1614734</v>
      </c>
      <c r="X444" s="260">
        <f t="shared" si="1052"/>
        <v>1614734</v>
      </c>
      <c r="Y444" s="260">
        <f t="shared" si="1052"/>
        <v>1623904</v>
      </c>
      <c r="Z444" s="260">
        <f t="shared" si="1052"/>
        <v>1623904</v>
      </c>
      <c r="AA444" s="28">
        <f>AA445+AA449+AA453</f>
        <v>65642</v>
      </c>
      <c r="AB444" s="28">
        <f t="shared" ref="AB444:AH444" si="1053">AB445+AB449+AB453</f>
        <v>65642</v>
      </c>
      <c r="AC444" s="28">
        <f t="shared" si="1053"/>
        <v>65642</v>
      </c>
      <c r="AD444" s="28">
        <f t="shared" si="1053"/>
        <v>65642</v>
      </c>
      <c r="AE444" s="28">
        <f t="shared" si="1053"/>
        <v>1680376</v>
      </c>
      <c r="AF444" s="28">
        <f t="shared" si="1053"/>
        <v>1680376</v>
      </c>
      <c r="AG444" s="28">
        <f t="shared" si="1053"/>
        <v>1689546</v>
      </c>
      <c r="AH444" s="28">
        <f t="shared" si="1053"/>
        <v>1689546</v>
      </c>
      <c r="AI444" s="28">
        <f>AI445+AI449+AI453</f>
        <v>0</v>
      </c>
      <c r="AJ444" s="28">
        <f t="shared" ref="AJ444:AP444" si="1054">AJ445+AJ449+AJ453</f>
        <v>0</v>
      </c>
      <c r="AK444" s="28">
        <f t="shared" si="1054"/>
        <v>0</v>
      </c>
      <c r="AL444" s="28">
        <f t="shared" si="1054"/>
        <v>0</v>
      </c>
      <c r="AM444" s="260">
        <f t="shared" si="1054"/>
        <v>1680376</v>
      </c>
      <c r="AN444" s="260">
        <f t="shared" si="1054"/>
        <v>1680376</v>
      </c>
      <c r="AO444" s="260">
        <f t="shared" si="1054"/>
        <v>1689546</v>
      </c>
      <c r="AP444" s="260">
        <f t="shared" si="1054"/>
        <v>1689546</v>
      </c>
      <c r="AQ444" s="28">
        <f>AQ445+AQ449+AQ453</f>
        <v>0</v>
      </c>
      <c r="AR444" s="28">
        <f t="shared" ref="AR444:AX444" si="1055">AR445+AR449+AR453</f>
        <v>0</v>
      </c>
      <c r="AS444" s="28">
        <f t="shared" si="1055"/>
        <v>0</v>
      </c>
      <c r="AT444" s="28">
        <f t="shared" si="1055"/>
        <v>0</v>
      </c>
      <c r="AU444" s="28">
        <f t="shared" si="1055"/>
        <v>1680376</v>
      </c>
      <c r="AV444" s="28">
        <f t="shared" si="1055"/>
        <v>1680376</v>
      </c>
      <c r="AW444" s="28">
        <f t="shared" si="1055"/>
        <v>1689546</v>
      </c>
      <c r="AX444" s="28">
        <f t="shared" si="1055"/>
        <v>1689546</v>
      </c>
    </row>
    <row r="445" spans="1:50" ht="49.5">
      <c r="A445" s="91" t="s">
        <v>768</v>
      </c>
      <c r="B445" s="49" t="s">
        <v>852</v>
      </c>
      <c r="C445" s="25" t="s">
        <v>54</v>
      </c>
      <c r="D445" s="25" t="s">
        <v>48</v>
      </c>
      <c r="E445" s="25" t="s">
        <v>764</v>
      </c>
      <c r="F445" s="28"/>
      <c r="G445" s="28"/>
      <c r="H445" s="28"/>
      <c r="I445" s="28"/>
      <c r="J445" s="28"/>
      <c r="K445" s="28"/>
      <c r="L445" s="28"/>
      <c r="M445" s="28"/>
      <c r="N445" s="28"/>
      <c r="O445" s="260"/>
      <c r="P445" s="260"/>
      <c r="Q445" s="260"/>
      <c r="R445" s="260"/>
      <c r="S445" s="28">
        <f>S446</f>
        <v>1426439</v>
      </c>
      <c r="T445" s="28">
        <f t="shared" ref="T445:AX445" si="1056">T446</f>
        <v>1426439</v>
      </c>
      <c r="U445" s="28">
        <f t="shared" si="1056"/>
        <v>1435609</v>
      </c>
      <c r="V445" s="28">
        <f t="shared" si="1056"/>
        <v>1435609</v>
      </c>
      <c r="W445" s="260">
        <f t="shared" si="1056"/>
        <v>1426439</v>
      </c>
      <c r="X445" s="260">
        <f t="shared" si="1056"/>
        <v>1426439</v>
      </c>
      <c r="Y445" s="260">
        <f t="shared" si="1056"/>
        <v>1435609</v>
      </c>
      <c r="Z445" s="260">
        <f t="shared" si="1056"/>
        <v>1435609</v>
      </c>
      <c r="AA445" s="28">
        <f>AA446</f>
        <v>0</v>
      </c>
      <c r="AB445" s="28">
        <f t="shared" si="1056"/>
        <v>0</v>
      </c>
      <c r="AC445" s="28">
        <f t="shared" si="1056"/>
        <v>0</v>
      </c>
      <c r="AD445" s="28">
        <f t="shared" si="1056"/>
        <v>0</v>
      </c>
      <c r="AE445" s="28">
        <f t="shared" si="1056"/>
        <v>1426439</v>
      </c>
      <c r="AF445" s="28">
        <f t="shared" si="1056"/>
        <v>1426439</v>
      </c>
      <c r="AG445" s="28">
        <f t="shared" si="1056"/>
        <v>1435609</v>
      </c>
      <c r="AH445" s="28">
        <f t="shared" si="1056"/>
        <v>1435609</v>
      </c>
      <c r="AI445" s="28">
        <f>AI446</f>
        <v>0</v>
      </c>
      <c r="AJ445" s="28">
        <f t="shared" si="1056"/>
        <v>0</v>
      </c>
      <c r="AK445" s="28">
        <f t="shared" si="1056"/>
        <v>0</v>
      </c>
      <c r="AL445" s="28">
        <f t="shared" si="1056"/>
        <v>0</v>
      </c>
      <c r="AM445" s="260">
        <f t="shared" si="1056"/>
        <v>1426439</v>
      </c>
      <c r="AN445" s="260">
        <f t="shared" si="1056"/>
        <v>1426439</v>
      </c>
      <c r="AO445" s="260">
        <f t="shared" si="1056"/>
        <v>1435609</v>
      </c>
      <c r="AP445" s="260">
        <f t="shared" si="1056"/>
        <v>1435609</v>
      </c>
      <c r="AQ445" s="28">
        <f>AQ446</f>
        <v>0</v>
      </c>
      <c r="AR445" s="28">
        <f t="shared" si="1056"/>
        <v>0</v>
      </c>
      <c r="AS445" s="28">
        <f t="shared" si="1056"/>
        <v>0</v>
      </c>
      <c r="AT445" s="28">
        <f t="shared" si="1056"/>
        <v>0</v>
      </c>
      <c r="AU445" s="28">
        <f t="shared" si="1056"/>
        <v>1426439</v>
      </c>
      <c r="AV445" s="28">
        <f t="shared" si="1056"/>
        <v>1426439</v>
      </c>
      <c r="AW445" s="28">
        <f t="shared" si="1056"/>
        <v>1435609</v>
      </c>
      <c r="AX445" s="28">
        <f t="shared" si="1056"/>
        <v>1435609</v>
      </c>
    </row>
    <row r="446" spans="1:50" ht="33">
      <c r="A446" s="91" t="s">
        <v>81</v>
      </c>
      <c r="B446" s="49" t="s">
        <v>852</v>
      </c>
      <c r="C446" s="25" t="s">
        <v>54</v>
      </c>
      <c r="D446" s="25" t="s">
        <v>48</v>
      </c>
      <c r="E446" s="25" t="s">
        <v>764</v>
      </c>
      <c r="F446" s="28">
        <v>600</v>
      </c>
      <c r="G446" s="28"/>
      <c r="H446" s="28"/>
      <c r="I446" s="28"/>
      <c r="J446" s="28"/>
      <c r="K446" s="28"/>
      <c r="L446" s="28"/>
      <c r="M446" s="28"/>
      <c r="N446" s="28"/>
      <c r="O446" s="260"/>
      <c r="P446" s="260"/>
      <c r="Q446" s="260"/>
      <c r="R446" s="260"/>
      <c r="S446" s="28">
        <f>S447+S448</f>
        <v>1426439</v>
      </c>
      <c r="T446" s="28">
        <f t="shared" ref="T446:Z446" si="1057">T447+T448</f>
        <v>1426439</v>
      </c>
      <c r="U446" s="28">
        <f t="shared" si="1057"/>
        <v>1435609</v>
      </c>
      <c r="V446" s="28">
        <f t="shared" si="1057"/>
        <v>1435609</v>
      </c>
      <c r="W446" s="260">
        <f t="shared" si="1057"/>
        <v>1426439</v>
      </c>
      <c r="X446" s="260">
        <f t="shared" si="1057"/>
        <v>1426439</v>
      </c>
      <c r="Y446" s="260">
        <f t="shared" si="1057"/>
        <v>1435609</v>
      </c>
      <c r="Z446" s="260">
        <f t="shared" si="1057"/>
        <v>1435609</v>
      </c>
      <c r="AA446" s="28">
        <f>AA447+AA448</f>
        <v>0</v>
      </c>
      <c r="AB446" s="28">
        <f t="shared" ref="AB446:AH446" si="1058">AB447+AB448</f>
        <v>0</v>
      </c>
      <c r="AC446" s="28">
        <f t="shared" si="1058"/>
        <v>0</v>
      </c>
      <c r="AD446" s="28">
        <f t="shared" si="1058"/>
        <v>0</v>
      </c>
      <c r="AE446" s="28">
        <f t="shared" si="1058"/>
        <v>1426439</v>
      </c>
      <c r="AF446" s="28">
        <f t="shared" si="1058"/>
        <v>1426439</v>
      </c>
      <c r="AG446" s="28">
        <f t="shared" si="1058"/>
        <v>1435609</v>
      </c>
      <c r="AH446" s="28">
        <f t="shared" si="1058"/>
        <v>1435609</v>
      </c>
      <c r="AI446" s="28">
        <f>AI447+AI448</f>
        <v>0</v>
      </c>
      <c r="AJ446" s="28">
        <f t="shared" ref="AJ446:AP446" si="1059">AJ447+AJ448</f>
        <v>0</v>
      </c>
      <c r="AK446" s="28">
        <f t="shared" si="1059"/>
        <v>0</v>
      </c>
      <c r="AL446" s="28">
        <f t="shared" si="1059"/>
        <v>0</v>
      </c>
      <c r="AM446" s="260">
        <f t="shared" si="1059"/>
        <v>1426439</v>
      </c>
      <c r="AN446" s="260">
        <f t="shared" si="1059"/>
        <v>1426439</v>
      </c>
      <c r="AO446" s="260">
        <f t="shared" si="1059"/>
        <v>1435609</v>
      </c>
      <c r="AP446" s="260">
        <f t="shared" si="1059"/>
        <v>1435609</v>
      </c>
      <c r="AQ446" s="28">
        <f>AQ447+AQ448</f>
        <v>0</v>
      </c>
      <c r="AR446" s="28">
        <f t="shared" ref="AR446:AX446" si="1060">AR447+AR448</f>
        <v>0</v>
      </c>
      <c r="AS446" s="28">
        <f t="shared" si="1060"/>
        <v>0</v>
      </c>
      <c r="AT446" s="28">
        <f t="shared" si="1060"/>
        <v>0</v>
      </c>
      <c r="AU446" s="28">
        <f t="shared" si="1060"/>
        <v>1426439</v>
      </c>
      <c r="AV446" s="28">
        <f t="shared" si="1060"/>
        <v>1426439</v>
      </c>
      <c r="AW446" s="28">
        <f t="shared" si="1060"/>
        <v>1435609</v>
      </c>
      <c r="AX446" s="28">
        <f t="shared" si="1060"/>
        <v>1435609</v>
      </c>
    </row>
    <row r="447" spans="1:50">
      <c r="A447" s="24" t="s">
        <v>169</v>
      </c>
      <c r="B447" s="49" t="s">
        <v>852</v>
      </c>
      <c r="C447" s="25" t="s">
        <v>54</v>
      </c>
      <c r="D447" s="25" t="s">
        <v>48</v>
      </c>
      <c r="E447" s="25" t="s">
        <v>764</v>
      </c>
      <c r="F447" s="25">
        <v>610</v>
      </c>
      <c r="G447" s="28"/>
      <c r="H447" s="28"/>
      <c r="I447" s="28"/>
      <c r="J447" s="28"/>
      <c r="K447" s="28"/>
      <c r="L447" s="28"/>
      <c r="M447" s="28"/>
      <c r="N447" s="28"/>
      <c r="O447" s="260"/>
      <c r="P447" s="260"/>
      <c r="Q447" s="260"/>
      <c r="R447" s="260"/>
      <c r="S447" s="28">
        <v>961318</v>
      </c>
      <c r="T447" s="28">
        <v>961318</v>
      </c>
      <c r="U447" s="28">
        <v>961318</v>
      </c>
      <c r="V447" s="28">
        <v>961318</v>
      </c>
      <c r="W447" s="260">
        <f t="shared" ref="W447:Z448" si="1061">O447+S447</f>
        <v>961318</v>
      </c>
      <c r="X447" s="260">
        <f t="shared" si="1061"/>
        <v>961318</v>
      </c>
      <c r="Y447" s="260">
        <f t="shared" si="1061"/>
        <v>961318</v>
      </c>
      <c r="Z447" s="260">
        <f t="shared" si="1061"/>
        <v>961318</v>
      </c>
      <c r="AA447" s="28"/>
      <c r="AB447" s="28"/>
      <c r="AC447" s="28"/>
      <c r="AD447" s="28"/>
      <c r="AE447" s="28">
        <f t="shared" ref="AE447:AH448" si="1062">W447+AA447</f>
        <v>961318</v>
      </c>
      <c r="AF447" s="28">
        <f t="shared" si="1062"/>
        <v>961318</v>
      </c>
      <c r="AG447" s="28">
        <f t="shared" si="1062"/>
        <v>961318</v>
      </c>
      <c r="AH447" s="28">
        <f t="shared" si="1062"/>
        <v>961318</v>
      </c>
      <c r="AI447" s="28"/>
      <c r="AJ447" s="28"/>
      <c r="AK447" s="28"/>
      <c r="AL447" s="28"/>
      <c r="AM447" s="260">
        <f t="shared" ref="AM447:AP448" si="1063">AE447+AI447</f>
        <v>961318</v>
      </c>
      <c r="AN447" s="260">
        <f t="shared" si="1063"/>
        <v>961318</v>
      </c>
      <c r="AO447" s="260">
        <f t="shared" si="1063"/>
        <v>961318</v>
      </c>
      <c r="AP447" s="260">
        <f t="shared" si="1063"/>
        <v>961318</v>
      </c>
      <c r="AQ447" s="28"/>
      <c r="AR447" s="28"/>
      <c r="AS447" s="28"/>
      <c r="AT447" s="28"/>
      <c r="AU447" s="28">
        <f t="shared" ref="AU447:AX448" si="1064">AM447+AQ447</f>
        <v>961318</v>
      </c>
      <c r="AV447" s="28">
        <f t="shared" si="1064"/>
        <v>961318</v>
      </c>
      <c r="AW447" s="28">
        <f t="shared" si="1064"/>
        <v>961318</v>
      </c>
      <c r="AX447" s="28">
        <f t="shared" si="1064"/>
        <v>961318</v>
      </c>
    </row>
    <row r="448" spans="1:50">
      <c r="A448" s="24" t="s">
        <v>179</v>
      </c>
      <c r="B448" s="49" t="s">
        <v>852</v>
      </c>
      <c r="C448" s="25" t="s">
        <v>54</v>
      </c>
      <c r="D448" s="25" t="s">
        <v>48</v>
      </c>
      <c r="E448" s="25" t="s">
        <v>764</v>
      </c>
      <c r="F448" s="25">
        <v>620</v>
      </c>
      <c r="G448" s="28"/>
      <c r="H448" s="28"/>
      <c r="I448" s="28"/>
      <c r="J448" s="28"/>
      <c r="K448" s="28"/>
      <c r="L448" s="28"/>
      <c r="M448" s="28"/>
      <c r="N448" s="28"/>
      <c r="O448" s="260"/>
      <c r="P448" s="260"/>
      <c r="Q448" s="260"/>
      <c r="R448" s="260"/>
      <c r="S448" s="28">
        <v>465121</v>
      </c>
      <c r="T448" s="28">
        <v>465121</v>
      </c>
      <c r="U448" s="28">
        <v>474291</v>
      </c>
      <c r="V448" s="28">
        <v>474291</v>
      </c>
      <c r="W448" s="260">
        <f t="shared" si="1061"/>
        <v>465121</v>
      </c>
      <c r="X448" s="260">
        <f t="shared" si="1061"/>
        <v>465121</v>
      </c>
      <c r="Y448" s="260">
        <f t="shared" si="1061"/>
        <v>474291</v>
      </c>
      <c r="Z448" s="260">
        <f t="shared" si="1061"/>
        <v>474291</v>
      </c>
      <c r="AA448" s="28"/>
      <c r="AB448" s="28"/>
      <c r="AC448" s="28"/>
      <c r="AD448" s="28"/>
      <c r="AE448" s="28">
        <f t="shared" si="1062"/>
        <v>465121</v>
      </c>
      <c r="AF448" s="28">
        <f t="shared" si="1062"/>
        <v>465121</v>
      </c>
      <c r="AG448" s="28">
        <f t="shared" si="1062"/>
        <v>474291</v>
      </c>
      <c r="AH448" s="28">
        <f t="shared" si="1062"/>
        <v>474291</v>
      </c>
      <c r="AI448" s="28"/>
      <c r="AJ448" s="28"/>
      <c r="AK448" s="28"/>
      <c r="AL448" s="28"/>
      <c r="AM448" s="260">
        <f t="shared" si="1063"/>
        <v>465121</v>
      </c>
      <c r="AN448" s="260">
        <f t="shared" si="1063"/>
        <v>465121</v>
      </c>
      <c r="AO448" s="260">
        <f t="shared" si="1063"/>
        <v>474291</v>
      </c>
      <c r="AP448" s="260">
        <f t="shared" si="1063"/>
        <v>474291</v>
      </c>
      <c r="AQ448" s="28"/>
      <c r="AR448" s="28"/>
      <c r="AS448" s="28"/>
      <c r="AT448" s="28"/>
      <c r="AU448" s="28">
        <f t="shared" si="1064"/>
        <v>465121</v>
      </c>
      <c r="AV448" s="28">
        <f t="shared" si="1064"/>
        <v>465121</v>
      </c>
      <c r="AW448" s="28">
        <f t="shared" si="1064"/>
        <v>474291</v>
      </c>
      <c r="AX448" s="28">
        <f t="shared" si="1064"/>
        <v>474291</v>
      </c>
    </row>
    <row r="449" spans="1:50" s="265" customFormat="1" ht="115.5" hidden="1">
      <c r="A449" s="224" t="s">
        <v>769</v>
      </c>
      <c r="B449" s="282" t="s">
        <v>852</v>
      </c>
      <c r="C449" s="206" t="s">
        <v>54</v>
      </c>
      <c r="D449" s="206" t="s">
        <v>48</v>
      </c>
      <c r="E449" s="206" t="s">
        <v>765</v>
      </c>
      <c r="F449" s="221"/>
      <c r="G449" s="221"/>
      <c r="H449" s="221"/>
      <c r="I449" s="221"/>
      <c r="J449" s="221"/>
      <c r="K449" s="221"/>
      <c r="L449" s="221"/>
      <c r="M449" s="221"/>
      <c r="N449" s="221"/>
      <c r="O449" s="221"/>
      <c r="P449" s="221"/>
      <c r="Q449" s="221"/>
      <c r="R449" s="221"/>
      <c r="S449" s="221">
        <f>S450</f>
        <v>188295</v>
      </c>
      <c r="T449" s="221">
        <f t="shared" ref="T449:AX449" si="1065">T450</f>
        <v>188295</v>
      </c>
      <c r="U449" s="221">
        <f t="shared" si="1065"/>
        <v>188295</v>
      </c>
      <c r="V449" s="221">
        <f t="shared" si="1065"/>
        <v>188295</v>
      </c>
      <c r="W449" s="221">
        <f t="shared" si="1065"/>
        <v>188295</v>
      </c>
      <c r="X449" s="221">
        <f t="shared" si="1065"/>
        <v>188295</v>
      </c>
      <c r="Y449" s="221">
        <f t="shared" si="1065"/>
        <v>188295</v>
      </c>
      <c r="Z449" s="221">
        <f t="shared" si="1065"/>
        <v>188295</v>
      </c>
      <c r="AA449" s="221">
        <f>AA450</f>
        <v>-188295</v>
      </c>
      <c r="AB449" s="221">
        <f t="shared" si="1065"/>
        <v>-188295</v>
      </c>
      <c r="AC449" s="221">
        <f t="shared" si="1065"/>
        <v>-188295</v>
      </c>
      <c r="AD449" s="221">
        <f t="shared" si="1065"/>
        <v>-188295</v>
      </c>
      <c r="AE449" s="221">
        <f t="shared" si="1065"/>
        <v>0</v>
      </c>
      <c r="AF449" s="221">
        <f t="shared" si="1065"/>
        <v>0</v>
      </c>
      <c r="AG449" s="221">
        <f t="shared" si="1065"/>
        <v>0</v>
      </c>
      <c r="AH449" s="221">
        <f t="shared" si="1065"/>
        <v>0</v>
      </c>
      <c r="AI449" s="221">
        <f>AI450</f>
        <v>0</v>
      </c>
      <c r="AJ449" s="221">
        <f t="shared" si="1065"/>
        <v>0</v>
      </c>
      <c r="AK449" s="221">
        <f t="shared" si="1065"/>
        <v>0</v>
      </c>
      <c r="AL449" s="221">
        <f t="shared" si="1065"/>
        <v>0</v>
      </c>
      <c r="AM449" s="260">
        <f t="shared" si="1065"/>
        <v>0</v>
      </c>
      <c r="AN449" s="260">
        <f t="shared" si="1065"/>
        <v>0</v>
      </c>
      <c r="AO449" s="260">
        <f t="shared" si="1065"/>
        <v>0</v>
      </c>
      <c r="AP449" s="260">
        <f t="shared" si="1065"/>
        <v>0</v>
      </c>
      <c r="AQ449" s="221">
        <f>AQ450</f>
        <v>0</v>
      </c>
      <c r="AR449" s="221">
        <f t="shared" si="1065"/>
        <v>0</v>
      </c>
      <c r="AS449" s="221">
        <f t="shared" si="1065"/>
        <v>0</v>
      </c>
      <c r="AT449" s="221">
        <f t="shared" si="1065"/>
        <v>0</v>
      </c>
      <c r="AU449" s="221">
        <f t="shared" si="1065"/>
        <v>0</v>
      </c>
      <c r="AV449" s="221">
        <f t="shared" si="1065"/>
        <v>0</v>
      </c>
      <c r="AW449" s="221">
        <f t="shared" si="1065"/>
        <v>0</v>
      </c>
      <c r="AX449" s="221">
        <f t="shared" si="1065"/>
        <v>0</v>
      </c>
    </row>
    <row r="450" spans="1:50" s="265" customFormat="1" ht="33" hidden="1">
      <c r="A450" s="220" t="s">
        <v>81</v>
      </c>
      <c r="B450" s="282" t="s">
        <v>852</v>
      </c>
      <c r="C450" s="206" t="s">
        <v>54</v>
      </c>
      <c r="D450" s="206" t="s">
        <v>48</v>
      </c>
      <c r="E450" s="206" t="s">
        <v>765</v>
      </c>
      <c r="F450" s="221">
        <v>600</v>
      </c>
      <c r="G450" s="221"/>
      <c r="H450" s="221"/>
      <c r="I450" s="221"/>
      <c r="J450" s="221"/>
      <c r="K450" s="221"/>
      <c r="L450" s="221"/>
      <c r="M450" s="221"/>
      <c r="N450" s="221"/>
      <c r="O450" s="221"/>
      <c r="P450" s="221"/>
      <c r="Q450" s="221"/>
      <c r="R450" s="221"/>
      <c r="S450" s="221">
        <f>S451+S452</f>
        <v>188295</v>
      </c>
      <c r="T450" s="221">
        <f t="shared" ref="T450:Z450" si="1066">T451+T452</f>
        <v>188295</v>
      </c>
      <c r="U450" s="221">
        <f t="shared" si="1066"/>
        <v>188295</v>
      </c>
      <c r="V450" s="221">
        <f t="shared" si="1066"/>
        <v>188295</v>
      </c>
      <c r="W450" s="221">
        <f t="shared" si="1066"/>
        <v>188295</v>
      </c>
      <c r="X450" s="221">
        <f t="shared" si="1066"/>
        <v>188295</v>
      </c>
      <c r="Y450" s="221">
        <f t="shared" si="1066"/>
        <v>188295</v>
      </c>
      <c r="Z450" s="221">
        <f t="shared" si="1066"/>
        <v>188295</v>
      </c>
      <c r="AA450" s="221">
        <f>AA451+AA452</f>
        <v>-188295</v>
      </c>
      <c r="AB450" s="221">
        <f t="shared" ref="AB450:AH450" si="1067">AB451+AB452</f>
        <v>-188295</v>
      </c>
      <c r="AC450" s="221">
        <f t="shared" si="1067"/>
        <v>-188295</v>
      </c>
      <c r="AD450" s="221">
        <f t="shared" si="1067"/>
        <v>-188295</v>
      </c>
      <c r="AE450" s="221">
        <f t="shared" si="1067"/>
        <v>0</v>
      </c>
      <c r="AF450" s="221">
        <f t="shared" si="1067"/>
        <v>0</v>
      </c>
      <c r="AG450" s="221">
        <f t="shared" si="1067"/>
        <v>0</v>
      </c>
      <c r="AH450" s="221">
        <f t="shared" si="1067"/>
        <v>0</v>
      </c>
      <c r="AI450" s="221">
        <f>AI451+AI452</f>
        <v>0</v>
      </c>
      <c r="AJ450" s="221">
        <f t="shared" ref="AJ450:AP450" si="1068">AJ451+AJ452</f>
        <v>0</v>
      </c>
      <c r="AK450" s="221">
        <f t="shared" si="1068"/>
        <v>0</v>
      </c>
      <c r="AL450" s="221">
        <f t="shared" si="1068"/>
        <v>0</v>
      </c>
      <c r="AM450" s="260">
        <f t="shared" si="1068"/>
        <v>0</v>
      </c>
      <c r="AN450" s="260">
        <f t="shared" si="1068"/>
        <v>0</v>
      </c>
      <c r="AO450" s="260">
        <f t="shared" si="1068"/>
        <v>0</v>
      </c>
      <c r="AP450" s="260">
        <f t="shared" si="1068"/>
        <v>0</v>
      </c>
      <c r="AQ450" s="221">
        <f>AQ451+AQ452</f>
        <v>0</v>
      </c>
      <c r="AR450" s="221">
        <f t="shared" ref="AR450:AX450" si="1069">AR451+AR452</f>
        <v>0</v>
      </c>
      <c r="AS450" s="221">
        <f t="shared" si="1069"/>
        <v>0</v>
      </c>
      <c r="AT450" s="221">
        <f t="shared" si="1069"/>
        <v>0</v>
      </c>
      <c r="AU450" s="221">
        <f t="shared" si="1069"/>
        <v>0</v>
      </c>
      <c r="AV450" s="221">
        <f t="shared" si="1069"/>
        <v>0</v>
      </c>
      <c r="AW450" s="221">
        <f t="shared" si="1069"/>
        <v>0</v>
      </c>
      <c r="AX450" s="221">
        <f t="shared" si="1069"/>
        <v>0</v>
      </c>
    </row>
    <row r="451" spans="1:50" s="265" customFormat="1" hidden="1">
      <c r="A451" s="218" t="s">
        <v>169</v>
      </c>
      <c r="B451" s="282" t="s">
        <v>852</v>
      </c>
      <c r="C451" s="206" t="s">
        <v>54</v>
      </c>
      <c r="D451" s="206" t="s">
        <v>48</v>
      </c>
      <c r="E451" s="206" t="s">
        <v>765</v>
      </c>
      <c r="F451" s="206">
        <v>610</v>
      </c>
      <c r="G451" s="221"/>
      <c r="H451" s="221"/>
      <c r="I451" s="221"/>
      <c r="J451" s="221"/>
      <c r="K451" s="221"/>
      <c r="L451" s="221"/>
      <c r="M451" s="221"/>
      <c r="N451" s="221"/>
      <c r="O451" s="221"/>
      <c r="P451" s="221"/>
      <c r="Q451" s="221"/>
      <c r="R451" s="221"/>
      <c r="S451" s="221">
        <v>128389</v>
      </c>
      <c r="T451" s="221">
        <v>128389</v>
      </c>
      <c r="U451" s="221">
        <v>128389</v>
      </c>
      <c r="V451" s="221">
        <v>128389</v>
      </c>
      <c r="W451" s="221">
        <f t="shared" ref="W451:Z452" si="1070">O451+S451</f>
        <v>128389</v>
      </c>
      <c r="X451" s="221">
        <f t="shared" si="1070"/>
        <v>128389</v>
      </c>
      <c r="Y451" s="221">
        <f t="shared" si="1070"/>
        <v>128389</v>
      </c>
      <c r="Z451" s="221">
        <f t="shared" si="1070"/>
        <v>128389</v>
      </c>
      <c r="AA451" s="221">
        <v>-128389</v>
      </c>
      <c r="AB451" s="221">
        <v>-128389</v>
      </c>
      <c r="AC451" s="221">
        <v>-128389</v>
      </c>
      <c r="AD451" s="221">
        <v>-128389</v>
      </c>
      <c r="AE451" s="221">
        <f t="shared" ref="AE451:AH452" si="1071">W451+AA451</f>
        <v>0</v>
      </c>
      <c r="AF451" s="221">
        <f t="shared" si="1071"/>
        <v>0</v>
      </c>
      <c r="AG451" s="221">
        <f t="shared" si="1071"/>
        <v>0</v>
      </c>
      <c r="AH451" s="221">
        <f t="shared" si="1071"/>
        <v>0</v>
      </c>
      <c r="AI451" s="221"/>
      <c r="AJ451" s="221"/>
      <c r="AK451" s="221"/>
      <c r="AL451" s="221"/>
      <c r="AM451" s="260">
        <f t="shared" ref="AM451:AP452" si="1072">AE451+AI451</f>
        <v>0</v>
      </c>
      <c r="AN451" s="260">
        <f t="shared" si="1072"/>
        <v>0</v>
      </c>
      <c r="AO451" s="260">
        <f t="shared" si="1072"/>
        <v>0</v>
      </c>
      <c r="AP451" s="260">
        <f t="shared" si="1072"/>
        <v>0</v>
      </c>
      <c r="AQ451" s="221"/>
      <c r="AR451" s="221"/>
      <c r="AS451" s="221"/>
      <c r="AT451" s="221"/>
      <c r="AU451" s="221">
        <f t="shared" ref="AU451:AX452" si="1073">AM451+AQ451</f>
        <v>0</v>
      </c>
      <c r="AV451" s="221">
        <f t="shared" si="1073"/>
        <v>0</v>
      </c>
      <c r="AW451" s="221">
        <f t="shared" si="1073"/>
        <v>0</v>
      </c>
      <c r="AX451" s="221">
        <f t="shared" si="1073"/>
        <v>0</v>
      </c>
    </row>
    <row r="452" spans="1:50" s="265" customFormat="1" hidden="1">
      <c r="A452" s="218" t="s">
        <v>179</v>
      </c>
      <c r="B452" s="282" t="s">
        <v>852</v>
      </c>
      <c r="C452" s="206" t="s">
        <v>54</v>
      </c>
      <c r="D452" s="206" t="s">
        <v>48</v>
      </c>
      <c r="E452" s="206" t="s">
        <v>765</v>
      </c>
      <c r="F452" s="206">
        <v>620</v>
      </c>
      <c r="G452" s="221"/>
      <c r="H452" s="221"/>
      <c r="I452" s="221"/>
      <c r="J452" s="221"/>
      <c r="K452" s="221"/>
      <c r="L452" s="221"/>
      <c r="M452" s="221"/>
      <c r="N452" s="221"/>
      <c r="O452" s="221"/>
      <c r="P452" s="221"/>
      <c r="Q452" s="221"/>
      <c r="R452" s="221"/>
      <c r="S452" s="221">
        <v>59906</v>
      </c>
      <c r="T452" s="221">
        <v>59906</v>
      </c>
      <c r="U452" s="221">
        <v>59906</v>
      </c>
      <c r="V452" s="221">
        <v>59906</v>
      </c>
      <c r="W452" s="221">
        <f t="shared" si="1070"/>
        <v>59906</v>
      </c>
      <c r="X452" s="221">
        <f t="shared" si="1070"/>
        <v>59906</v>
      </c>
      <c r="Y452" s="221">
        <f t="shared" si="1070"/>
        <v>59906</v>
      </c>
      <c r="Z452" s="221">
        <f t="shared" si="1070"/>
        <v>59906</v>
      </c>
      <c r="AA452" s="221">
        <v>-59906</v>
      </c>
      <c r="AB452" s="221">
        <v>-59906</v>
      </c>
      <c r="AC452" s="221">
        <v>-59906</v>
      </c>
      <c r="AD452" s="221">
        <v>-59906</v>
      </c>
      <c r="AE452" s="221">
        <f t="shared" si="1071"/>
        <v>0</v>
      </c>
      <c r="AF452" s="221">
        <f t="shared" si="1071"/>
        <v>0</v>
      </c>
      <c r="AG452" s="221">
        <f t="shared" si="1071"/>
        <v>0</v>
      </c>
      <c r="AH452" s="221">
        <f t="shared" si="1071"/>
        <v>0</v>
      </c>
      <c r="AI452" s="221"/>
      <c r="AJ452" s="221"/>
      <c r="AK452" s="221"/>
      <c r="AL452" s="221"/>
      <c r="AM452" s="260">
        <f t="shared" si="1072"/>
        <v>0</v>
      </c>
      <c r="AN452" s="260">
        <f t="shared" si="1072"/>
        <v>0</v>
      </c>
      <c r="AO452" s="260">
        <f t="shared" si="1072"/>
        <v>0</v>
      </c>
      <c r="AP452" s="260">
        <f t="shared" si="1072"/>
        <v>0</v>
      </c>
      <c r="AQ452" s="221"/>
      <c r="AR452" s="221"/>
      <c r="AS452" s="221"/>
      <c r="AT452" s="221"/>
      <c r="AU452" s="221">
        <f t="shared" si="1073"/>
        <v>0</v>
      </c>
      <c r="AV452" s="221">
        <f t="shared" si="1073"/>
        <v>0</v>
      </c>
      <c r="AW452" s="221">
        <f t="shared" si="1073"/>
        <v>0</v>
      </c>
      <c r="AX452" s="221">
        <f t="shared" si="1073"/>
        <v>0</v>
      </c>
    </row>
    <row r="453" spans="1:50" ht="115.5">
      <c r="A453" s="114" t="s">
        <v>805</v>
      </c>
      <c r="B453" s="49" t="s">
        <v>852</v>
      </c>
      <c r="C453" s="25" t="s">
        <v>54</v>
      </c>
      <c r="D453" s="25" t="s">
        <v>48</v>
      </c>
      <c r="E453" s="25" t="s">
        <v>806</v>
      </c>
      <c r="F453" s="28"/>
      <c r="G453" s="28"/>
      <c r="H453" s="28"/>
      <c r="I453" s="28"/>
      <c r="J453" s="28"/>
      <c r="K453" s="28"/>
      <c r="L453" s="28"/>
      <c r="M453" s="28"/>
      <c r="N453" s="28"/>
      <c r="O453" s="260"/>
      <c r="P453" s="260"/>
      <c r="Q453" s="260"/>
      <c r="R453" s="260"/>
      <c r="S453" s="28"/>
      <c r="T453" s="28"/>
      <c r="U453" s="28"/>
      <c r="V453" s="28"/>
      <c r="W453" s="260"/>
      <c r="X453" s="260"/>
      <c r="Y453" s="260"/>
      <c r="Z453" s="260"/>
      <c r="AA453" s="28">
        <f>AA454</f>
        <v>253937</v>
      </c>
      <c r="AB453" s="28">
        <f t="shared" ref="AB453:AX453" si="1074">AB454</f>
        <v>253937</v>
      </c>
      <c r="AC453" s="28">
        <f t="shared" si="1074"/>
        <v>253937</v>
      </c>
      <c r="AD453" s="28">
        <f t="shared" si="1074"/>
        <v>253937</v>
      </c>
      <c r="AE453" s="28">
        <f t="shared" si="1074"/>
        <v>253937</v>
      </c>
      <c r="AF453" s="28">
        <f t="shared" si="1074"/>
        <v>253937</v>
      </c>
      <c r="AG453" s="28">
        <f t="shared" si="1074"/>
        <v>253937</v>
      </c>
      <c r="AH453" s="28">
        <f t="shared" si="1074"/>
        <v>253937</v>
      </c>
      <c r="AI453" s="28">
        <f>AI454</f>
        <v>0</v>
      </c>
      <c r="AJ453" s="28">
        <f t="shared" si="1074"/>
        <v>0</v>
      </c>
      <c r="AK453" s="28">
        <f t="shared" si="1074"/>
        <v>0</v>
      </c>
      <c r="AL453" s="28">
        <f t="shared" si="1074"/>
        <v>0</v>
      </c>
      <c r="AM453" s="260">
        <f t="shared" si="1074"/>
        <v>253937</v>
      </c>
      <c r="AN453" s="260">
        <f t="shared" si="1074"/>
        <v>253937</v>
      </c>
      <c r="AO453" s="260">
        <f t="shared" si="1074"/>
        <v>253937</v>
      </c>
      <c r="AP453" s="260">
        <f t="shared" si="1074"/>
        <v>253937</v>
      </c>
      <c r="AQ453" s="28">
        <f>AQ454</f>
        <v>0</v>
      </c>
      <c r="AR453" s="28">
        <f t="shared" si="1074"/>
        <v>0</v>
      </c>
      <c r="AS453" s="28">
        <f t="shared" si="1074"/>
        <v>0</v>
      </c>
      <c r="AT453" s="28">
        <f t="shared" si="1074"/>
        <v>0</v>
      </c>
      <c r="AU453" s="28">
        <f t="shared" si="1074"/>
        <v>253937</v>
      </c>
      <c r="AV453" s="28">
        <f t="shared" si="1074"/>
        <v>253937</v>
      </c>
      <c r="AW453" s="28">
        <f t="shared" si="1074"/>
        <v>253937</v>
      </c>
      <c r="AX453" s="28">
        <f t="shared" si="1074"/>
        <v>253937</v>
      </c>
    </row>
    <row r="454" spans="1:50" ht="33">
      <c r="A454" s="91" t="s">
        <v>81</v>
      </c>
      <c r="B454" s="49" t="s">
        <v>852</v>
      </c>
      <c r="C454" s="25" t="s">
        <v>54</v>
      </c>
      <c r="D454" s="25" t="s">
        <v>48</v>
      </c>
      <c r="E454" s="25" t="s">
        <v>806</v>
      </c>
      <c r="F454" s="28">
        <v>600</v>
      </c>
      <c r="G454" s="28"/>
      <c r="H454" s="28"/>
      <c r="I454" s="28"/>
      <c r="J454" s="28"/>
      <c r="K454" s="28"/>
      <c r="L454" s="28"/>
      <c r="M454" s="28"/>
      <c r="N454" s="28"/>
      <c r="O454" s="260"/>
      <c r="P454" s="260"/>
      <c r="Q454" s="260"/>
      <c r="R454" s="260"/>
      <c r="S454" s="28"/>
      <c r="T454" s="28"/>
      <c r="U454" s="28"/>
      <c r="V454" s="28"/>
      <c r="W454" s="260"/>
      <c r="X454" s="260"/>
      <c r="Y454" s="260"/>
      <c r="Z454" s="260"/>
      <c r="AA454" s="28">
        <f>AA455+AA456</f>
        <v>253937</v>
      </c>
      <c r="AB454" s="28">
        <f t="shared" ref="AB454:AH454" si="1075">AB455+AB456</f>
        <v>253937</v>
      </c>
      <c r="AC454" s="28">
        <f t="shared" si="1075"/>
        <v>253937</v>
      </c>
      <c r="AD454" s="28">
        <f t="shared" si="1075"/>
        <v>253937</v>
      </c>
      <c r="AE454" s="28">
        <f t="shared" si="1075"/>
        <v>253937</v>
      </c>
      <c r="AF454" s="28">
        <f t="shared" si="1075"/>
        <v>253937</v>
      </c>
      <c r="AG454" s="28">
        <f t="shared" si="1075"/>
        <v>253937</v>
      </c>
      <c r="AH454" s="28">
        <f t="shared" si="1075"/>
        <v>253937</v>
      </c>
      <c r="AI454" s="28">
        <f>AI455+AI456</f>
        <v>0</v>
      </c>
      <c r="AJ454" s="28">
        <f t="shared" ref="AJ454:AP454" si="1076">AJ455+AJ456</f>
        <v>0</v>
      </c>
      <c r="AK454" s="28">
        <f t="shared" si="1076"/>
        <v>0</v>
      </c>
      <c r="AL454" s="28">
        <f t="shared" si="1076"/>
        <v>0</v>
      </c>
      <c r="AM454" s="260">
        <f t="shared" si="1076"/>
        <v>253937</v>
      </c>
      <c r="AN454" s="260">
        <f t="shared" si="1076"/>
        <v>253937</v>
      </c>
      <c r="AO454" s="260">
        <f t="shared" si="1076"/>
        <v>253937</v>
      </c>
      <c r="AP454" s="260">
        <f t="shared" si="1076"/>
        <v>253937</v>
      </c>
      <c r="AQ454" s="28">
        <f>AQ455+AQ456</f>
        <v>0</v>
      </c>
      <c r="AR454" s="28">
        <f t="shared" ref="AR454:AX454" si="1077">AR455+AR456</f>
        <v>0</v>
      </c>
      <c r="AS454" s="28">
        <f t="shared" si="1077"/>
        <v>0</v>
      </c>
      <c r="AT454" s="28">
        <f t="shared" si="1077"/>
        <v>0</v>
      </c>
      <c r="AU454" s="28">
        <f t="shared" si="1077"/>
        <v>253937</v>
      </c>
      <c r="AV454" s="28">
        <f t="shared" si="1077"/>
        <v>253937</v>
      </c>
      <c r="AW454" s="28">
        <f t="shared" si="1077"/>
        <v>253937</v>
      </c>
      <c r="AX454" s="28">
        <f t="shared" si="1077"/>
        <v>253937</v>
      </c>
    </row>
    <row r="455" spans="1:50">
      <c r="A455" s="24" t="s">
        <v>169</v>
      </c>
      <c r="B455" s="49" t="s">
        <v>852</v>
      </c>
      <c r="C455" s="25" t="s">
        <v>54</v>
      </c>
      <c r="D455" s="25" t="s">
        <v>48</v>
      </c>
      <c r="E455" s="25" t="s">
        <v>806</v>
      </c>
      <c r="F455" s="25">
        <v>610</v>
      </c>
      <c r="G455" s="28"/>
      <c r="H455" s="28"/>
      <c r="I455" s="28"/>
      <c r="J455" s="28"/>
      <c r="K455" s="28"/>
      <c r="L455" s="28"/>
      <c r="M455" s="28"/>
      <c r="N455" s="28"/>
      <c r="O455" s="260"/>
      <c r="P455" s="260"/>
      <c r="Q455" s="260"/>
      <c r="R455" s="260"/>
      <c r="S455" s="28"/>
      <c r="T455" s="28"/>
      <c r="U455" s="28"/>
      <c r="V455" s="28"/>
      <c r="W455" s="260"/>
      <c r="X455" s="260"/>
      <c r="Y455" s="260"/>
      <c r="Z455" s="260"/>
      <c r="AA455" s="28">
        <v>173776</v>
      </c>
      <c r="AB455" s="28">
        <v>173776</v>
      </c>
      <c r="AC455" s="28">
        <v>173776</v>
      </c>
      <c r="AD455" s="28">
        <v>173776</v>
      </c>
      <c r="AE455" s="28">
        <f t="shared" ref="AE455:AH456" si="1078">W455+AA455</f>
        <v>173776</v>
      </c>
      <c r="AF455" s="28">
        <f t="shared" si="1078"/>
        <v>173776</v>
      </c>
      <c r="AG455" s="28">
        <f t="shared" si="1078"/>
        <v>173776</v>
      </c>
      <c r="AH455" s="28">
        <f t="shared" si="1078"/>
        <v>173776</v>
      </c>
      <c r="AI455" s="28"/>
      <c r="AJ455" s="28"/>
      <c r="AK455" s="28"/>
      <c r="AL455" s="28"/>
      <c r="AM455" s="260">
        <f t="shared" ref="AM455:AP456" si="1079">AE455+AI455</f>
        <v>173776</v>
      </c>
      <c r="AN455" s="260">
        <f t="shared" si="1079"/>
        <v>173776</v>
      </c>
      <c r="AO455" s="260">
        <f t="shared" si="1079"/>
        <v>173776</v>
      </c>
      <c r="AP455" s="260">
        <f t="shared" si="1079"/>
        <v>173776</v>
      </c>
      <c r="AQ455" s="28"/>
      <c r="AR455" s="28"/>
      <c r="AS455" s="28"/>
      <c r="AT455" s="28"/>
      <c r="AU455" s="28">
        <f t="shared" ref="AU455:AX456" si="1080">AM455+AQ455</f>
        <v>173776</v>
      </c>
      <c r="AV455" s="28">
        <f t="shared" si="1080"/>
        <v>173776</v>
      </c>
      <c r="AW455" s="28">
        <f t="shared" si="1080"/>
        <v>173776</v>
      </c>
      <c r="AX455" s="28">
        <f t="shared" si="1080"/>
        <v>173776</v>
      </c>
    </row>
    <row r="456" spans="1:50">
      <c r="A456" s="24" t="s">
        <v>179</v>
      </c>
      <c r="B456" s="49" t="s">
        <v>852</v>
      </c>
      <c r="C456" s="25" t="s">
        <v>54</v>
      </c>
      <c r="D456" s="25" t="s">
        <v>48</v>
      </c>
      <c r="E456" s="25" t="s">
        <v>806</v>
      </c>
      <c r="F456" s="25">
        <v>620</v>
      </c>
      <c r="G456" s="28"/>
      <c r="H456" s="28"/>
      <c r="I456" s="28"/>
      <c r="J456" s="28"/>
      <c r="K456" s="28"/>
      <c r="L456" s="28"/>
      <c r="M456" s="28"/>
      <c r="N456" s="28"/>
      <c r="O456" s="260"/>
      <c r="P456" s="260"/>
      <c r="Q456" s="260"/>
      <c r="R456" s="260"/>
      <c r="S456" s="28"/>
      <c r="T456" s="28"/>
      <c r="U456" s="28"/>
      <c r="V456" s="28"/>
      <c r="W456" s="260"/>
      <c r="X456" s="260"/>
      <c r="Y456" s="260"/>
      <c r="Z456" s="260"/>
      <c r="AA456" s="28">
        <v>80161</v>
      </c>
      <c r="AB456" s="28">
        <v>80161</v>
      </c>
      <c r="AC456" s="28">
        <v>80161</v>
      </c>
      <c r="AD456" s="28">
        <v>80161</v>
      </c>
      <c r="AE456" s="28">
        <f t="shared" si="1078"/>
        <v>80161</v>
      </c>
      <c r="AF456" s="28">
        <f t="shared" si="1078"/>
        <v>80161</v>
      </c>
      <c r="AG456" s="28">
        <f t="shared" si="1078"/>
        <v>80161</v>
      </c>
      <c r="AH456" s="28">
        <f t="shared" si="1078"/>
        <v>80161</v>
      </c>
      <c r="AI456" s="28"/>
      <c r="AJ456" s="28"/>
      <c r="AK456" s="28"/>
      <c r="AL456" s="28"/>
      <c r="AM456" s="260">
        <f t="shared" si="1079"/>
        <v>80161</v>
      </c>
      <c r="AN456" s="260">
        <f t="shared" si="1079"/>
        <v>80161</v>
      </c>
      <c r="AO456" s="260">
        <f t="shared" si="1079"/>
        <v>80161</v>
      </c>
      <c r="AP456" s="260">
        <f t="shared" si="1079"/>
        <v>80161</v>
      </c>
      <c r="AQ456" s="28"/>
      <c r="AR456" s="28"/>
      <c r="AS456" s="28"/>
      <c r="AT456" s="28"/>
      <c r="AU456" s="28">
        <f t="shared" si="1080"/>
        <v>80161</v>
      </c>
      <c r="AV456" s="28">
        <f t="shared" si="1080"/>
        <v>80161</v>
      </c>
      <c r="AW456" s="28">
        <f t="shared" si="1080"/>
        <v>80161</v>
      </c>
      <c r="AX456" s="28">
        <f t="shared" si="1080"/>
        <v>80161</v>
      </c>
    </row>
    <row r="457" spans="1:50" ht="49.5">
      <c r="A457" s="91" t="s">
        <v>713</v>
      </c>
      <c r="B457" s="112">
        <v>913</v>
      </c>
      <c r="C457" s="112" t="s">
        <v>54</v>
      </c>
      <c r="D457" s="112" t="s">
        <v>48</v>
      </c>
      <c r="E457" s="25" t="s">
        <v>749</v>
      </c>
      <c r="F457" s="28"/>
      <c r="G457" s="260"/>
      <c r="H457" s="260"/>
      <c r="I457" s="260"/>
      <c r="J457" s="260"/>
      <c r="K457" s="28">
        <f>K458</f>
        <v>1848</v>
      </c>
      <c r="L457" s="28">
        <f t="shared" ref="L457:AB458" si="1081">L458</f>
        <v>1386</v>
      </c>
      <c r="M457" s="28">
        <f t="shared" si="1081"/>
        <v>0</v>
      </c>
      <c r="N457" s="28">
        <f t="shared" si="1081"/>
        <v>0</v>
      </c>
      <c r="O457" s="260">
        <f t="shared" si="1081"/>
        <v>1848</v>
      </c>
      <c r="P457" s="260">
        <f t="shared" si="1081"/>
        <v>1386</v>
      </c>
      <c r="Q457" s="260">
        <f t="shared" si="1081"/>
        <v>0</v>
      </c>
      <c r="R457" s="260">
        <f t="shared" si="1081"/>
        <v>0</v>
      </c>
      <c r="S457" s="28">
        <f>S458</f>
        <v>0</v>
      </c>
      <c r="T457" s="28">
        <f t="shared" si="1081"/>
        <v>0</v>
      </c>
      <c r="U457" s="28">
        <f t="shared" si="1081"/>
        <v>0</v>
      </c>
      <c r="V457" s="28">
        <f t="shared" si="1081"/>
        <v>0</v>
      </c>
      <c r="W457" s="260">
        <f t="shared" si="1081"/>
        <v>1848</v>
      </c>
      <c r="X457" s="260">
        <f t="shared" si="1081"/>
        <v>1386</v>
      </c>
      <c r="Y457" s="260">
        <f t="shared" si="1081"/>
        <v>0</v>
      </c>
      <c r="Z457" s="260">
        <f t="shared" si="1081"/>
        <v>0</v>
      </c>
      <c r="AA457" s="28">
        <f>AA458</f>
        <v>0</v>
      </c>
      <c r="AB457" s="28">
        <f t="shared" si="1081"/>
        <v>0</v>
      </c>
      <c r="AC457" s="28">
        <f t="shared" ref="AB457:AH458" si="1082">AC458</f>
        <v>0</v>
      </c>
      <c r="AD457" s="28">
        <f t="shared" si="1082"/>
        <v>0</v>
      </c>
      <c r="AE457" s="28">
        <f t="shared" si="1082"/>
        <v>1848</v>
      </c>
      <c r="AF457" s="28">
        <f t="shared" si="1082"/>
        <v>1386</v>
      </c>
      <c r="AG457" s="28">
        <f t="shared" si="1082"/>
        <v>0</v>
      </c>
      <c r="AH457" s="28">
        <f t="shared" si="1082"/>
        <v>0</v>
      </c>
      <c r="AI457" s="28">
        <f>AI458</f>
        <v>0</v>
      </c>
      <c r="AJ457" s="28">
        <f t="shared" ref="AJ457:AX458" si="1083">AJ458</f>
        <v>0</v>
      </c>
      <c r="AK457" s="28">
        <f t="shared" si="1083"/>
        <v>0</v>
      </c>
      <c r="AL457" s="28">
        <f t="shared" si="1083"/>
        <v>0</v>
      </c>
      <c r="AM457" s="260">
        <f t="shared" si="1083"/>
        <v>1848</v>
      </c>
      <c r="AN457" s="260">
        <f t="shared" si="1083"/>
        <v>1386</v>
      </c>
      <c r="AO457" s="260">
        <f t="shared" si="1083"/>
        <v>0</v>
      </c>
      <c r="AP457" s="260">
        <f t="shared" si="1083"/>
        <v>0</v>
      </c>
      <c r="AQ457" s="28">
        <f>AQ458</f>
        <v>0</v>
      </c>
      <c r="AR457" s="28">
        <f t="shared" si="1083"/>
        <v>0</v>
      </c>
      <c r="AS457" s="28">
        <f t="shared" si="1083"/>
        <v>0</v>
      </c>
      <c r="AT457" s="28">
        <f t="shared" si="1083"/>
        <v>0</v>
      </c>
      <c r="AU457" s="28">
        <f t="shared" si="1083"/>
        <v>1848</v>
      </c>
      <c r="AV457" s="28">
        <f t="shared" si="1083"/>
        <v>1386</v>
      </c>
      <c r="AW457" s="28">
        <f t="shared" si="1083"/>
        <v>0</v>
      </c>
      <c r="AX457" s="28">
        <f t="shared" si="1083"/>
        <v>0</v>
      </c>
    </row>
    <row r="458" spans="1:50" ht="33">
      <c r="A458" s="91" t="s">
        <v>81</v>
      </c>
      <c r="B458" s="112">
        <v>913</v>
      </c>
      <c r="C458" s="112" t="s">
        <v>54</v>
      </c>
      <c r="D458" s="112" t="s">
        <v>48</v>
      </c>
      <c r="E458" s="25" t="s">
        <v>749</v>
      </c>
      <c r="F458" s="28">
        <v>600</v>
      </c>
      <c r="G458" s="260"/>
      <c r="H458" s="260"/>
      <c r="I458" s="260"/>
      <c r="J458" s="260"/>
      <c r="K458" s="28">
        <f>K459</f>
        <v>1848</v>
      </c>
      <c r="L458" s="28">
        <f t="shared" si="1081"/>
        <v>1386</v>
      </c>
      <c r="M458" s="28">
        <f t="shared" si="1081"/>
        <v>0</v>
      </c>
      <c r="N458" s="28">
        <f t="shared" si="1081"/>
        <v>0</v>
      </c>
      <c r="O458" s="260">
        <f t="shared" si="1081"/>
        <v>1848</v>
      </c>
      <c r="P458" s="260">
        <f t="shared" si="1081"/>
        <v>1386</v>
      </c>
      <c r="Q458" s="260">
        <f t="shared" si="1081"/>
        <v>0</v>
      </c>
      <c r="R458" s="260">
        <f t="shared" si="1081"/>
        <v>0</v>
      </c>
      <c r="S458" s="28">
        <f>S459</f>
        <v>0</v>
      </c>
      <c r="T458" s="28">
        <f t="shared" si="1081"/>
        <v>0</v>
      </c>
      <c r="U458" s="28">
        <f t="shared" si="1081"/>
        <v>0</v>
      </c>
      <c r="V458" s="28">
        <f t="shared" si="1081"/>
        <v>0</v>
      </c>
      <c r="W458" s="260">
        <f t="shared" si="1081"/>
        <v>1848</v>
      </c>
      <c r="X458" s="260">
        <f t="shared" si="1081"/>
        <v>1386</v>
      </c>
      <c r="Y458" s="260">
        <f t="shared" si="1081"/>
        <v>0</v>
      </c>
      <c r="Z458" s="260">
        <f t="shared" si="1081"/>
        <v>0</v>
      </c>
      <c r="AA458" s="28">
        <f>AA459</f>
        <v>0</v>
      </c>
      <c r="AB458" s="28">
        <f t="shared" si="1082"/>
        <v>0</v>
      </c>
      <c r="AC458" s="28">
        <f t="shared" si="1082"/>
        <v>0</v>
      </c>
      <c r="AD458" s="28">
        <f t="shared" si="1082"/>
        <v>0</v>
      </c>
      <c r="AE458" s="28">
        <f t="shared" si="1082"/>
        <v>1848</v>
      </c>
      <c r="AF458" s="28">
        <f t="shared" si="1082"/>
        <v>1386</v>
      </c>
      <c r="AG458" s="28">
        <f t="shared" si="1082"/>
        <v>0</v>
      </c>
      <c r="AH458" s="28">
        <f t="shared" si="1082"/>
        <v>0</v>
      </c>
      <c r="AI458" s="28">
        <f>AI459</f>
        <v>0</v>
      </c>
      <c r="AJ458" s="28">
        <f t="shared" si="1083"/>
        <v>0</v>
      </c>
      <c r="AK458" s="28">
        <f t="shared" si="1083"/>
        <v>0</v>
      </c>
      <c r="AL458" s="28">
        <f t="shared" si="1083"/>
        <v>0</v>
      </c>
      <c r="AM458" s="260">
        <f t="shared" si="1083"/>
        <v>1848</v>
      </c>
      <c r="AN458" s="260">
        <f t="shared" si="1083"/>
        <v>1386</v>
      </c>
      <c r="AO458" s="260">
        <f t="shared" si="1083"/>
        <v>0</v>
      </c>
      <c r="AP458" s="260">
        <f t="shared" si="1083"/>
        <v>0</v>
      </c>
      <c r="AQ458" s="28">
        <f>AQ459</f>
        <v>0</v>
      </c>
      <c r="AR458" s="28">
        <f t="shared" si="1083"/>
        <v>0</v>
      </c>
      <c r="AS458" s="28">
        <f t="shared" si="1083"/>
        <v>0</v>
      </c>
      <c r="AT458" s="28">
        <f t="shared" si="1083"/>
        <v>0</v>
      </c>
      <c r="AU458" s="28">
        <f t="shared" si="1083"/>
        <v>1848</v>
      </c>
      <c r="AV458" s="28">
        <f t="shared" si="1083"/>
        <v>1386</v>
      </c>
      <c r="AW458" s="28">
        <f t="shared" si="1083"/>
        <v>0</v>
      </c>
      <c r="AX458" s="28">
        <f t="shared" si="1083"/>
        <v>0</v>
      </c>
    </row>
    <row r="459" spans="1:50">
      <c r="A459" s="91" t="s">
        <v>169</v>
      </c>
      <c r="B459" s="112">
        <v>913</v>
      </c>
      <c r="C459" s="112" t="s">
        <v>54</v>
      </c>
      <c r="D459" s="112" t="s">
        <v>48</v>
      </c>
      <c r="E459" s="25" t="s">
        <v>749</v>
      </c>
      <c r="F459" s="28">
        <v>610</v>
      </c>
      <c r="G459" s="260"/>
      <c r="H459" s="260"/>
      <c r="I459" s="260"/>
      <c r="J459" s="260"/>
      <c r="K459" s="28">
        <f>1386+462</f>
        <v>1848</v>
      </c>
      <c r="L459" s="28">
        <v>1386</v>
      </c>
      <c r="M459" s="28"/>
      <c r="N459" s="28"/>
      <c r="O459" s="260">
        <f t="shared" ref="O459:R459" si="1084">G459+K459</f>
        <v>1848</v>
      </c>
      <c r="P459" s="260">
        <f t="shared" si="1084"/>
        <v>1386</v>
      </c>
      <c r="Q459" s="260">
        <f t="shared" si="1084"/>
        <v>0</v>
      </c>
      <c r="R459" s="260">
        <f t="shared" si="1084"/>
        <v>0</v>
      </c>
      <c r="S459" s="28"/>
      <c r="T459" s="28"/>
      <c r="U459" s="28"/>
      <c r="V459" s="28"/>
      <c r="W459" s="260">
        <f t="shared" ref="W459:Z461" si="1085">O459+S459</f>
        <v>1848</v>
      </c>
      <c r="X459" s="260">
        <f t="shared" si="1085"/>
        <v>1386</v>
      </c>
      <c r="Y459" s="260">
        <f t="shared" si="1085"/>
        <v>0</v>
      </c>
      <c r="Z459" s="260">
        <f t="shared" si="1085"/>
        <v>0</v>
      </c>
      <c r="AA459" s="28"/>
      <c r="AB459" s="28"/>
      <c r="AC459" s="28"/>
      <c r="AD459" s="28"/>
      <c r="AE459" s="28">
        <f t="shared" ref="AE459:AH461" si="1086">W459+AA459</f>
        <v>1848</v>
      </c>
      <c r="AF459" s="28">
        <f t="shared" si="1086"/>
        <v>1386</v>
      </c>
      <c r="AG459" s="28">
        <f t="shared" si="1086"/>
        <v>0</v>
      </c>
      <c r="AH459" s="28">
        <f t="shared" si="1086"/>
        <v>0</v>
      </c>
      <c r="AI459" s="28"/>
      <c r="AJ459" s="28"/>
      <c r="AK459" s="28"/>
      <c r="AL459" s="28"/>
      <c r="AM459" s="260">
        <f t="shared" ref="AM459:AP461" si="1087">AE459+AI459</f>
        <v>1848</v>
      </c>
      <c r="AN459" s="260">
        <f t="shared" si="1087"/>
        <v>1386</v>
      </c>
      <c r="AO459" s="260">
        <f t="shared" si="1087"/>
        <v>0</v>
      </c>
      <c r="AP459" s="260">
        <f t="shared" si="1087"/>
        <v>0</v>
      </c>
      <c r="AQ459" s="28"/>
      <c r="AR459" s="28"/>
      <c r="AS459" s="28"/>
      <c r="AT459" s="28"/>
      <c r="AU459" s="28">
        <f t="shared" ref="AU459:AX461" si="1088">AM459+AQ459</f>
        <v>1848</v>
      </c>
      <c r="AV459" s="28">
        <f t="shared" si="1088"/>
        <v>1386</v>
      </c>
      <c r="AW459" s="28">
        <f t="shared" si="1088"/>
        <v>0</v>
      </c>
      <c r="AX459" s="28">
        <f t="shared" si="1088"/>
        <v>0</v>
      </c>
    </row>
    <row r="460" spans="1:50">
      <c r="A460" s="91"/>
      <c r="B460" s="112"/>
      <c r="C460" s="112"/>
      <c r="D460" s="112"/>
      <c r="E460" s="25"/>
      <c r="F460" s="28"/>
      <c r="G460" s="260"/>
      <c r="H460" s="260"/>
      <c r="I460" s="260"/>
      <c r="J460" s="260"/>
      <c r="K460" s="28"/>
      <c r="L460" s="28"/>
      <c r="M460" s="28"/>
      <c r="N460" s="28"/>
      <c r="O460" s="260">
        <f t="shared" si="988"/>
        <v>0</v>
      </c>
      <c r="P460" s="260">
        <f t="shared" si="988"/>
        <v>0</v>
      </c>
      <c r="Q460" s="260">
        <f t="shared" si="988"/>
        <v>0</v>
      </c>
      <c r="R460" s="260">
        <f t="shared" si="988"/>
        <v>0</v>
      </c>
      <c r="S460" s="28"/>
      <c r="T460" s="28"/>
      <c r="U460" s="28"/>
      <c r="V460" s="28"/>
      <c r="W460" s="260">
        <f t="shared" si="1085"/>
        <v>0</v>
      </c>
      <c r="X460" s="260">
        <f t="shared" si="1085"/>
        <v>0</v>
      </c>
      <c r="Y460" s="260">
        <f t="shared" si="1085"/>
        <v>0</v>
      </c>
      <c r="Z460" s="260">
        <f t="shared" si="1085"/>
        <v>0</v>
      </c>
      <c r="AA460" s="28"/>
      <c r="AB460" s="28"/>
      <c r="AC460" s="28"/>
      <c r="AD460" s="28"/>
      <c r="AE460" s="28">
        <f t="shared" si="1086"/>
        <v>0</v>
      </c>
      <c r="AF460" s="28">
        <f t="shared" si="1086"/>
        <v>0</v>
      </c>
      <c r="AG460" s="28">
        <f t="shared" si="1086"/>
        <v>0</v>
      </c>
      <c r="AH460" s="28">
        <f t="shared" si="1086"/>
        <v>0</v>
      </c>
      <c r="AI460" s="28"/>
      <c r="AJ460" s="28"/>
      <c r="AK460" s="28"/>
      <c r="AL460" s="28"/>
      <c r="AM460" s="260">
        <f t="shared" si="1087"/>
        <v>0</v>
      </c>
      <c r="AN460" s="260">
        <f t="shared" si="1087"/>
        <v>0</v>
      </c>
      <c r="AO460" s="260">
        <f t="shared" si="1087"/>
        <v>0</v>
      </c>
      <c r="AP460" s="260">
        <f t="shared" si="1087"/>
        <v>0</v>
      </c>
      <c r="AQ460" s="28"/>
      <c r="AR460" s="28"/>
      <c r="AS460" s="28"/>
      <c r="AT460" s="28"/>
      <c r="AU460" s="28">
        <f t="shared" si="1088"/>
        <v>0</v>
      </c>
      <c r="AV460" s="28">
        <f t="shared" si="1088"/>
        <v>0</v>
      </c>
      <c r="AW460" s="28">
        <f t="shared" si="1088"/>
        <v>0</v>
      </c>
      <c r="AX460" s="28">
        <f t="shared" si="1088"/>
        <v>0</v>
      </c>
    </row>
    <row r="461" spans="1:50" ht="18.75">
      <c r="A461" s="116" t="s">
        <v>36</v>
      </c>
      <c r="B461" s="22" t="s">
        <v>852</v>
      </c>
      <c r="C461" s="22" t="s">
        <v>54</v>
      </c>
      <c r="D461" s="22" t="s">
        <v>49</v>
      </c>
      <c r="E461" s="64"/>
      <c r="F461" s="22"/>
      <c r="G461" s="184">
        <f>G462</f>
        <v>631086</v>
      </c>
      <c r="H461" s="184">
        <f t="shared" ref="H461:N461" si="1089">H462</f>
        <v>9857</v>
      </c>
      <c r="I461" s="184">
        <f t="shared" si="1089"/>
        <v>621855</v>
      </c>
      <c r="J461" s="184">
        <f t="shared" si="1089"/>
        <v>0</v>
      </c>
      <c r="K461" s="32">
        <f t="shared" si="1089"/>
        <v>361271</v>
      </c>
      <c r="L461" s="32">
        <f t="shared" si="1089"/>
        <v>334332</v>
      </c>
      <c r="M461" s="32">
        <f t="shared" si="1089"/>
        <v>393697</v>
      </c>
      <c r="N461" s="32">
        <f t="shared" si="1089"/>
        <v>366468</v>
      </c>
      <c r="O461" s="184">
        <f t="shared" si="988"/>
        <v>992357</v>
      </c>
      <c r="P461" s="184">
        <f t="shared" si="988"/>
        <v>344189</v>
      </c>
      <c r="Q461" s="184">
        <f t="shared" si="988"/>
        <v>1015552</v>
      </c>
      <c r="R461" s="184">
        <f t="shared" si="988"/>
        <v>366468</v>
      </c>
      <c r="S461" s="32">
        <f t="shared" ref="S461:V461" si="1090">S462</f>
        <v>2726079</v>
      </c>
      <c r="T461" s="32">
        <f t="shared" si="1090"/>
        <v>2726079</v>
      </c>
      <c r="U461" s="32">
        <f t="shared" si="1090"/>
        <v>2793045</v>
      </c>
      <c r="V461" s="32">
        <f t="shared" si="1090"/>
        <v>2793045</v>
      </c>
      <c r="W461" s="184">
        <f t="shared" si="1085"/>
        <v>3718436</v>
      </c>
      <c r="X461" s="184">
        <f t="shared" si="1085"/>
        <v>3070268</v>
      </c>
      <c r="Y461" s="184">
        <f t="shared" si="1085"/>
        <v>3808597</v>
      </c>
      <c r="Z461" s="184">
        <f t="shared" si="1085"/>
        <v>3159513</v>
      </c>
      <c r="AA461" s="32">
        <f t="shared" ref="AA461:AD461" si="1091">AA462</f>
        <v>0</v>
      </c>
      <c r="AB461" s="32">
        <f t="shared" si="1091"/>
        <v>0</v>
      </c>
      <c r="AC461" s="32">
        <f t="shared" si="1091"/>
        <v>0</v>
      </c>
      <c r="AD461" s="32">
        <f t="shared" si="1091"/>
        <v>0</v>
      </c>
      <c r="AE461" s="32">
        <f t="shared" si="1086"/>
        <v>3718436</v>
      </c>
      <c r="AF461" s="32">
        <f t="shared" si="1086"/>
        <v>3070268</v>
      </c>
      <c r="AG461" s="32">
        <f t="shared" si="1086"/>
        <v>3808597</v>
      </c>
      <c r="AH461" s="32">
        <f t="shared" si="1086"/>
        <v>3159513</v>
      </c>
      <c r="AI461" s="32">
        <f t="shared" ref="AI461:AL461" si="1092">AI462</f>
        <v>-43</v>
      </c>
      <c r="AJ461" s="32">
        <f t="shared" si="1092"/>
        <v>0</v>
      </c>
      <c r="AK461" s="32">
        <f t="shared" si="1092"/>
        <v>-43</v>
      </c>
      <c r="AL461" s="32">
        <f t="shared" si="1092"/>
        <v>0</v>
      </c>
      <c r="AM461" s="184">
        <f t="shared" si="1087"/>
        <v>3718393</v>
      </c>
      <c r="AN461" s="184">
        <f t="shared" si="1087"/>
        <v>3070268</v>
      </c>
      <c r="AO461" s="184">
        <f t="shared" si="1087"/>
        <v>3808554</v>
      </c>
      <c r="AP461" s="184">
        <f t="shared" si="1087"/>
        <v>3159513</v>
      </c>
      <c r="AQ461" s="32">
        <f t="shared" ref="AQ461:AT461" si="1093">AQ462</f>
        <v>0</v>
      </c>
      <c r="AR461" s="32">
        <f t="shared" si="1093"/>
        <v>0</v>
      </c>
      <c r="AS461" s="32">
        <f t="shared" si="1093"/>
        <v>0</v>
      </c>
      <c r="AT461" s="32">
        <f t="shared" si="1093"/>
        <v>0</v>
      </c>
      <c r="AU461" s="32">
        <f t="shared" si="1088"/>
        <v>3718393</v>
      </c>
      <c r="AV461" s="32">
        <f t="shared" si="1088"/>
        <v>3070268</v>
      </c>
      <c r="AW461" s="32">
        <f t="shared" si="1088"/>
        <v>3808554</v>
      </c>
      <c r="AX461" s="32">
        <f t="shared" si="1088"/>
        <v>3159513</v>
      </c>
    </row>
    <row r="462" spans="1:50" ht="39.75" customHeight="1">
      <c r="A462" s="91" t="s">
        <v>708</v>
      </c>
      <c r="B462" s="25">
        <v>913</v>
      </c>
      <c r="C462" s="25" t="s">
        <v>54</v>
      </c>
      <c r="D462" s="25" t="s">
        <v>49</v>
      </c>
      <c r="E462" s="25" t="s">
        <v>271</v>
      </c>
      <c r="F462" s="25"/>
      <c r="G462" s="186">
        <f>G463+G467+G471+G475+G495</f>
        <v>631086</v>
      </c>
      <c r="H462" s="186">
        <f>H463+H467+H471+H475+H495</f>
        <v>9857</v>
      </c>
      <c r="I462" s="186">
        <f>I463+I467+I471+I475+I495</f>
        <v>621855</v>
      </c>
      <c r="J462" s="186">
        <f>J463+J467+J471+J475+J495</f>
        <v>0</v>
      </c>
      <c r="K462" s="47">
        <f t="shared" ref="K462:R462" si="1094">K463+K467+K471+K475+K495+K501+K492</f>
        <v>361271</v>
      </c>
      <c r="L462" s="47">
        <f t="shared" si="1094"/>
        <v>334332</v>
      </c>
      <c r="M462" s="47">
        <f t="shared" si="1094"/>
        <v>393697</v>
      </c>
      <c r="N462" s="47">
        <f t="shared" si="1094"/>
        <v>366468</v>
      </c>
      <c r="O462" s="186">
        <f t="shared" si="1094"/>
        <v>992357</v>
      </c>
      <c r="P462" s="186">
        <f t="shared" si="1094"/>
        <v>344189</v>
      </c>
      <c r="Q462" s="186">
        <f t="shared" si="1094"/>
        <v>1015552</v>
      </c>
      <c r="R462" s="186">
        <f t="shared" si="1094"/>
        <v>366468</v>
      </c>
      <c r="S462" s="47">
        <f t="shared" ref="S462:AX462" si="1095">S463+S467+S471+S475+S495+S501+S492+S478+S498</f>
        <v>2726079</v>
      </c>
      <c r="T462" s="47">
        <f t="shared" si="1095"/>
        <v>2726079</v>
      </c>
      <c r="U462" s="47">
        <f t="shared" si="1095"/>
        <v>2793045</v>
      </c>
      <c r="V462" s="47">
        <f t="shared" si="1095"/>
        <v>2793045</v>
      </c>
      <c r="W462" s="186">
        <f t="shared" si="1095"/>
        <v>3718436</v>
      </c>
      <c r="X462" s="186">
        <f t="shared" si="1095"/>
        <v>3070268</v>
      </c>
      <c r="Y462" s="186">
        <f t="shared" si="1095"/>
        <v>3808597</v>
      </c>
      <c r="Z462" s="186">
        <f t="shared" si="1095"/>
        <v>3159513</v>
      </c>
      <c r="AA462" s="47">
        <f t="shared" si="1095"/>
        <v>0</v>
      </c>
      <c r="AB462" s="47">
        <f t="shared" si="1095"/>
        <v>0</v>
      </c>
      <c r="AC462" s="47">
        <f t="shared" si="1095"/>
        <v>0</v>
      </c>
      <c r="AD462" s="47">
        <f t="shared" si="1095"/>
        <v>0</v>
      </c>
      <c r="AE462" s="47">
        <f t="shared" si="1095"/>
        <v>3718436</v>
      </c>
      <c r="AF462" s="47">
        <f t="shared" si="1095"/>
        <v>3070268</v>
      </c>
      <c r="AG462" s="47">
        <f t="shared" si="1095"/>
        <v>3808597</v>
      </c>
      <c r="AH462" s="47">
        <f t="shared" si="1095"/>
        <v>3159513</v>
      </c>
      <c r="AI462" s="47">
        <f t="shared" si="1095"/>
        <v>-43</v>
      </c>
      <c r="AJ462" s="47">
        <f t="shared" si="1095"/>
        <v>0</v>
      </c>
      <c r="AK462" s="47">
        <f t="shared" si="1095"/>
        <v>-43</v>
      </c>
      <c r="AL462" s="47">
        <f t="shared" si="1095"/>
        <v>0</v>
      </c>
      <c r="AM462" s="186">
        <f t="shared" si="1095"/>
        <v>3718393</v>
      </c>
      <c r="AN462" s="186">
        <f t="shared" si="1095"/>
        <v>3070268</v>
      </c>
      <c r="AO462" s="186">
        <f t="shared" si="1095"/>
        <v>3808554</v>
      </c>
      <c r="AP462" s="186">
        <f t="shared" si="1095"/>
        <v>3159513</v>
      </c>
      <c r="AQ462" s="47">
        <f t="shared" si="1095"/>
        <v>0</v>
      </c>
      <c r="AR462" s="47">
        <f t="shared" si="1095"/>
        <v>0</v>
      </c>
      <c r="AS462" s="47">
        <f t="shared" si="1095"/>
        <v>0</v>
      </c>
      <c r="AT462" s="47">
        <f t="shared" si="1095"/>
        <v>0</v>
      </c>
      <c r="AU462" s="47">
        <f t="shared" si="1095"/>
        <v>3718393</v>
      </c>
      <c r="AV462" s="47">
        <f t="shared" si="1095"/>
        <v>3070268</v>
      </c>
      <c r="AW462" s="47">
        <f t="shared" si="1095"/>
        <v>3808554</v>
      </c>
      <c r="AX462" s="47">
        <f t="shared" si="1095"/>
        <v>3159513</v>
      </c>
    </row>
    <row r="463" spans="1:50" ht="33">
      <c r="A463" s="91" t="s">
        <v>509</v>
      </c>
      <c r="B463" s="25">
        <f>B462</f>
        <v>913</v>
      </c>
      <c r="C463" s="25" t="s">
        <v>54</v>
      </c>
      <c r="D463" s="25" t="s">
        <v>49</v>
      </c>
      <c r="E463" s="25" t="s">
        <v>706</v>
      </c>
      <c r="F463" s="112"/>
      <c r="G463" s="181">
        <f t="shared" ref="G463:N465" si="1096">G464</f>
        <v>583732</v>
      </c>
      <c r="H463" s="181">
        <f t="shared" si="1096"/>
        <v>0</v>
      </c>
      <c r="I463" s="181">
        <f t="shared" si="1096"/>
        <v>583732</v>
      </c>
      <c r="J463" s="181">
        <f t="shared" si="1096"/>
        <v>0</v>
      </c>
      <c r="K463" s="27">
        <f t="shared" si="1096"/>
        <v>26594</v>
      </c>
      <c r="L463" s="27">
        <f t="shared" si="1096"/>
        <v>0</v>
      </c>
      <c r="M463" s="27">
        <f t="shared" si="1096"/>
        <v>26594</v>
      </c>
      <c r="N463" s="27">
        <f t="shared" si="1096"/>
        <v>0</v>
      </c>
      <c r="O463" s="181">
        <f t="shared" si="988"/>
        <v>610326</v>
      </c>
      <c r="P463" s="181">
        <f t="shared" si="988"/>
        <v>0</v>
      </c>
      <c r="Q463" s="181">
        <f t="shared" si="988"/>
        <v>610326</v>
      </c>
      <c r="R463" s="181">
        <f t="shared" si="988"/>
        <v>0</v>
      </c>
      <c r="S463" s="27">
        <f t="shared" ref="S463:V465" si="1097">S464</f>
        <v>0</v>
      </c>
      <c r="T463" s="27">
        <f t="shared" si="1097"/>
        <v>0</v>
      </c>
      <c r="U463" s="27">
        <f t="shared" si="1097"/>
        <v>0</v>
      </c>
      <c r="V463" s="27">
        <f t="shared" si="1097"/>
        <v>0</v>
      </c>
      <c r="W463" s="181">
        <f t="shared" ref="W463:Z477" si="1098">O463+S463</f>
        <v>610326</v>
      </c>
      <c r="X463" s="181">
        <f t="shared" si="1098"/>
        <v>0</v>
      </c>
      <c r="Y463" s="181">
        <f t="shared" si="1098"/>
        <v>610326</v>
      </c>
      <c r="Z463" s="181">
        <f t="shared" si="1098"/>
        <v>0</v>
      </c>
      <c r="AA463" s="27">
        <f t="shared" ref="AA463:AD465" si="1099">AA464</f>
        <v>0</v>
      </c>
      <c r="AB463" s="27">
        <f t="shared" si="1099"/>
        <v>0</v>
      </c>
      <c r="AC463" s="27">
        <f t="shared" si="1099"/>
        <v>0</v>
      </c>
      <c r="AD463" s="27">
        <f t="shared" si="1099"/>
        <v>0</v>
      </c>
      <c r="AE463" s="27">
        <f t="shared" ref="AE463:AH477" si="1100">W463+AA463</f>
        <v>610326</v>
      </c>
      <c r="AF463" s="27">
        <f t="shared" si="1100"/>
        <v>0</v>
      </c>
      <c r="AG463" s="27">
        <f t="shared" si="1100"/>
        <v>610326</v>
      </c>
      <c r="AH463" s="27">
        <f t="shared" si="1100"/>
        <v>0</v>
      </c>
      <c r="AI463" s="27">
        <f t="shared" ref="AI463:AL465" si="1101">AI464</f>
        <v>-43</v>
      </c>
      <c r="AJ463" s="27">
        <f t="shared" si="1101"/>
        <v>0</v>
      </c>
      <c r="AK463" s="27">
        <f t="shared" si="1101"/>
        <v>-43</v>
      </c>
      <c r="AL463" s="27">
        <f t="shared" si="1101"/>
        <v>0</v>
      </c>
      <c r="AM463" s="181">
        <f t="shared" ref="AM463:AP477" si="1102">AE463+AI463</f>
        <v>610283</v>
      </c>
      <c r="AN463" s="181">
        <f t="shared" si="1102"/>
        <v>0</v>
      </c>
      <c r="AO463" s="181">
        <f t="shared" si="1102"/>
        <v>610283</v>
      </c>
      <c r="AP463" s="181">
        <f t="shared" si="1102"/>
        <v>0</v>
      </c>
      <c r="AQ463" s="27">
        <f t="shared" ref="AQ463:AT465" si="1103">AQ464</f>
        <v>0</v>
      </c>
      <c r="AR463" s="27">
        <f t="shared" si="1103"/>
        <v>0</v>
      </c>
      <c r="AS463" s="27">
        <f t="shared" si="1103"/>
        <v>0</v>
      </c>
      <c r="AT463" s="27">
        <f t="shared" si="1103"/>
        <v>0</v>
      </c>
      <c r="AU463" s="27">
        <f t="shared" ref="AU463:AX477" si="1104">AM463+AQ463</f>
        <v>610283</v>
      </c>
      <c r="AV463" s="27">
        <f t="shared" si="1104"/>
        <v>0</v>
      </c>
      <c r="AW463" s="27">
        <f t="shared" si="1104"/>
        <v>610283</v>
      </c>
      <c r="AX463" s="27">
        <f t="shared" si="1104"/>
        <v>0</v>
      </c>
    </row>
    <row r="464" spans="1:50">
      <c r="A464" s="91" t="s">
        <v>107</v>
      </c>
      <c r="B464" s="25">
        <f>B463</f>
        <v>913</v>
      </c>
      <c r="C464" s="25" t="s">
        <v>54</v>
      </c>
      <c r="D464" s="25" t="s">
        <v>49</v>
      </c>
      <c r="E464" s="25" t="s">
        <v>714</v>
      </c>
      <c r="F464" s="112"/>
      <c r="G464" s="181">
        <f t="shared" si="1096"/>
        <v>583732</v>
      </c>
      <c r="H464" s="181">
        <f t="shared" si="1096"/>
        <v>0</v>
      </c>
      <c r="I464" s="181">
        <f t="shared" si="1096"/>
        <v>583732</v>
      </c>
      <c r="J464" s="181">
        <f t="shared" si="1096"/>
        <v>0</v>
      </c>
      <c r="K464" s="27">
        <f t="shared" si="1096"/>
        <v>26594</v>
      </c>
      <c r="L464" s="27">
        <f t="shared" si="1096"/>
        <v>0</v>
      </c>
      <c r="M464" s="27">
        <f t="shared" si="1096"/>
        <v>26594</v>
      </c>
      <c r="N464" s="27">
        <f t="shared" si="1096"/>
        <v>0</v>
      </c>
      <c r="O464" s="181">
        <f t="shared" si="988"/>
        <v>610326</v>
      </c>
      <c r="P464" s="181">
        <f t="shared" si="988"/>
        <v>0</v>
      </c>
      <c r="Q464" s="181">
        <f t="shared" si="988"/>
        <v>610326</v>
      </c>
      <c r="R464" s="181">
        <f t="shared" si="988"/>
        <v>0</v>
      </c>
      <c r="S464" s="27">
        <f t="shared" si="1097"/>
        <v>0</v>
      </c>
      <c r="T464" s="27">
        <f t="shared" si="1097"/>
        <v>0</v>
      </c>
      <c r="U464" s="27">
        <f t="shared" si="1097"/>
        <v>0</v>
      </c>
      <c r="V464" s="27">
        <f t="shared" si="1097"/>
        <v>0</v>
      </c>
      <c r="W464" s="181">
        <f t="shared" si="1098"/>
        <v>610326</v>
      </c>
      <c r="X464" s="181">
        <f t="shared" si="1098"/>
        <v>0</v>
      </c>
      <c r="Y464" s="181">
        <f t="shared" si="1098"/>
        <v>610326</v>
      </c>
      <c r="Z464" s="181">
        <f t="shared" si="1098"/>
        <v>0</v>
      </c>
      <c r="AA464" s="27">
        <f t="shared" si="1099"/>
        <v>0</v>
      </c>
      <c r="AB464" s="27">
        <f t="shared" si="1099"/>
        <v>0</v>
      </c>
      <c r="AC464" s="27">
        <f t="shared" si="1099"/>
        <v>0</v>
      </c>
      <c r="AD464" s="27">
        <f t="shared" si="1099"/>
        <v>0</v>
      </c>
      <c r="AE464" s="27">
        <f t="shared" si="1100"/>
        <v>610326</v>
      </c>
      <c r="AF464" s="27">
        <f t="shared" si="1100"/>
        <v>0</v>
      </c>
      <c r="AG464" s="27">
        <f t="shared" si="1100"/>
        <v>610326</v>
      </c>
      <c r="AH464" s="27">
        <f t="shared" si="1100"/>
        <v>0</v>
      </c>
      <c r="AI464" s="27">
        <f t="shared" si="1101"/>
        <v>-43</v>
      </c>
      <c r="AJ464" s="27">
        <f t="shared" si="1101"/>
        <v>0</v>
      </c>
      <c r="AK464" s="27">
        <f t="shared" si="1101"/>
        <v>-43</v>
      </c>
      <c r="AL464" s="27">
        <f t="shared" si="1101"/>
        <v>0</v>
      </c>
      <c r="AM464" s="181">
        <f t="shared" si="1102"/>
        <v>610283</v>
      </c>
      <c r="AN464" s="181">
        <f t="shared" si="1102"/>
        <v>0</v>
      </c>
      <c r="AO464" s="181">
        <f t="shared" si="1102"/>
        <v>610283</v>
      </c>
      <c r="AP464" s="181">
        <f t="shared" si="1102"/>
        <v>0</v>
      </c>
      <c r="AQ464" s="27">
        <f t="shared" si="1103"/>
        <v>0</v>
      </c>
      <c r="AR464" s="27">
        <f t="shared" si="1103"/>
        <v>0</v>
      </c>
      <c r="AS464" s="27">
        <f t="shared" si="1103"/>
        <v>0</v>
      </c>
      <c r="AT464" s="27">
        <f t="shared" si="1103"/>
        <v>0</v>
      </c>
      <c r="AU464" s="27">
        <f t="shared" si="1104"/>
        <v>610283</v>
      </c>
      <c r="AV464" s="27">
        <f t="shared" si="1104"/>
        <v>0</v>
      </c>
      <c r="AW464" s="27">
        <f t="shared" si="1104"/>
        <v>610283</v>
      </c>
      <c r="AX464" s="27">
        <f t="shared" si="1104"/>
        <v>0</v>
      </c>
    </row>
    <row r="465" spans="1:50" ht="33">
      <c r="A465" s="114" t="s">
        <v>81</v>
      </c>
      <c r="B465" s="25">
        <f>B464</f>
        <v>913</v>
      </c>
      <c r="C465" s="25" t="s">
        <v>54</v>
      </c>
      <c r="D465" s="25" t="s">
        <v>49</v>
      </c>
      <c r="E465" s="25" t="s">
        <v>714</v>
      </c>
      <c r="F465" s="112" t="s">
        <v>82</v>
      </c>
      <c r="G465" s="186">
        <f t="shared" si="1096"/>
        <v>583732</v>
      </c>
      <c r="H465" s="186">
        <f t="shared" si="1096"/>
        <v>0</v>
      </c>
      <c r="I465" s="186">
        <f t="shared" si="1096"/>
        <v>583732</v>
      </c>
      <c r="J465" s="186">
        <f t="shared" si="1096"/>
        <v>0</v>
      </c>
      <c r="K465" s="47">
        <f t="shared" si="1096"/>
        <v>26594</v>
      </c>
      <c r="L465" s="47">
        <f t="shared" si="1096"/>
        <v>0</v>
      </c>
      <c r="M465" s="47">
        <f t="shared" si="1096"/>
        <v>26594</v>
      </c>
      <c r="N465" s="47">
        <f t="shared" si="1096"/>
        <v>0</v>
      </c>
      <c r="O465" s="186">
        <f t="shared" si="988"/>
        <v>610326</v>
      </c>
      <c r="P465" s="186">
        <f t="shared" si="988"/>
        <v>0</v>
      </c>
      <c r="Q465" s="186">
        <f t="shared" si="988"/>
        <v>610326</v>
      </c>
      <c r="R465" s="186">
        <f t="shared" si="988"/>
        <v>0</v>
      </c>
      <c r="S465" s="47">
        <f t="shared" si="1097"/>
        <v>0</v>
      </c>
      <c r="T465" s="47">
        <f t="shared" si="1097"/>
        <v>0</v>
      </c>
      <c r="U465" s="47">
        <f t="shared" si="1097"/>
        <v>0</v>
      </c>
      <c r="V465" s="47">
        <f t="shared" si="1097"/>
        <v>0</v>
      </c>
      <c r="W465" s="186">
        <f t="shared" si="1098"/>
        <v>610326</v>
      </c>
      <c r="X465" s="186">
        <f t="shared" si="1098"/>
        <v>0</v>
      </c>
      <c r="Y465" s="186">
        <f t="shared" si="1098"/>
        <v>610326</v>
      </c>
      <c r="Z465" s="186">
        <f t="shared" si="1098"/>
        <v>0</v>
      </c>
      <c r="AA465" s="47">
        <f t="shared" si="1099"/>
        <v>0</v>
      </c>
      <c r="AB465" s="47">
        <f t="shared" si="1099"/>
        <v>0</v>
      </c>
      <c r="AC465" s="47">
        <f t="shared" si="1099"/>
        <v>0</v>
      </c>
      <c r="AD465" s="47">
        <f t="shared" si="1099"/>
        <v>0</v>
      </c>
      <c r="AE465" s="47">
        <f t="shared" si="1100"/>
        <v>610326</v>
      </c>
      <c r="AF465" s="47">
        <f t="shared" si="1100"/>
        <v>0</v>
      </c>
      <c r="AG465" s="47">
        <f t="shared" si="1100"/>
        <v>610326</v>
      </c>
      <c r="AH465" s="47">
        <f t="shared" si="1100"/>
        <v>0</v>
      </c>
      <c r="AI465" s="47">
        <f t="shared" si="1101"/>
        <v>-43</v>
      </c>
      <c r="AJ465" s="47">
        <f t="shared" si="1101"/>
        <v>0</v>
      </c>
      <c r="AK465" s="47">
        <f t="shared" si="1101"/>
        <v>-43</v>
      </c>
      <c r="AL465" s="47">
        <f t="shared" si="1101"/>
        <v>0</v>
      </c>
      <c r="AM465" s="186">
        <f t="shared" si="1102"/>
        <v>610283</v>
      </c>
      <c r="AN465" s="186">
        <f t="shared" si="1102"/>
        <v>0</v>
      </c>
      <c r="AO465" s="186">
        <f t="shared" si="1102"/>
        <v>610283</v>
      </c>
      <c r="AP465" s="186">
        <f t="shared" si="1102"/>
        <v>0</v>
      </c>
      <c r="AQ465" s="47">
        <f t="shared" si="1103"/>
        <v>0</v>
      </c>
      <c r="AR465" s="47">
        <f t="shared" si="1103"/>
        <v>0</v>
      </c>
      <c r="AS465" s="47">
        <f t="shared" si="1103"/>
        <v>0</v>
      </c>
      <c r="AT465" s="47">
        <f t="shared" si="1103"/>
        <v>0</v>
      </c>
      <c r="AU465" s="47">
        <f t="shared" si="1104"/>
        <v>610283</v>
      </c>
      <c r="AV465" s="47">
        <f t="shared" si="1104"/>
        <v>0</v>
      </c>
      <c r="AW465" s="47">
        <f t="shared" si="1104"/>
        <v>610283</v>
      </c>
      <c r="AX465" s="47">
        <f t="shared" si="1104"/>
        <v>0</v>
      </c>
    </row>
    <row r="466" spans="1:50">
      <c r="A466" s="114" t="s">
        <v>169</v>
      </c>
      <c r="B466" s="25">
        <f>B465</f>
        <v>913</v>
      </c>
      <c r="C466" s="25" t="s">
        <v>54</v>
      </c>
      <c r="D466" s="25" t="s">
        <v>49</v>
      </c>
      <c r="E466" s="25" t="s">
        <v>714</v>
      </c>
      <c r="F466" s="28">
        <v>610</v>
      </c>
      <c r="G466" s="260">
        <v>583732</v>
      </c>
      <c r="H466" s="260"/>
      <c r="I466" s="260">
        <v>583732</v>
      </c>
      <c r="J466" s="260"/>
      <c r="K466" s="28">
        <v>26594</v>
      </c>
      <c r="L466" s="28"/>
      <c r="M466" s="28">
        <v>26594</v>
      </c>
      <c r="N466" s="28"/>
      <c r="O466" s="260">
        <f t="shared" si="988"/>
        <v>610326</v>
      </c>
      <c r="P466" s="260">
        <f t="shared" si="988"/>
        <v>0</v>
      </c>
      <c r="Q466" s="260">
        <f t="shared" si="988"/>
        <v>610326</v>
      </c>
      <c r="R466" s="260">
        <f t="shared" si="988"/>
        <v>0</v>
      </c>
      <c r="S466" s="28"/>
      <c r="T466" s="28"/>
      <c r="U466" s="28"/>
      <c r="V466" s="28"/>
      <c r="W466" s="260">
        <f t="shared" si="1098"/>
        <v>610326</v>
      </c>
      <c r="X466" s="260">
        <f t="shared" si="1098"/>
        <v>0</v>
      </c>
      <c r="Y466" s="260">
        <f t="shared" si="1098"/>
        <v>610326</v>
      </c>
      <c r="Z466" s="260">
        <f t="shared" si="1098"/>
        <v>0</v>
      </c>
      <c r="AA466" s="28"/>
      <c r="AB466" s="28"/>
      <c r="AC466" s="28"/>
      <c r="AD466" s="28"/>
      <c r="AE466" s="28">
        <f t="shared" si="1100"/>
        <v>610326</v>
      </c>
      <c r="AF466" s="28">
        <f t="shared" si="1100"/>
        <v>0</v>
      </c>
      <c r="AG466" s="28">
        <f t="shared" si="1100"/>
        <v>610326</v>
      </c>
      <c r="AH466" s="28">
        <f t="shared" si="1100"/>
        <v>0</v>
      </c>
      <c r="AI466" s="28">
        <v>-43</v>
      </c>
      <c r="AJ466" s="28"/>
      <c r="AK466" s="28">
        <v>-43</v>
      </c>
      <c r="AL466" s="28"/>
      <c r="AM466" s="260">
        <f t="shared" si="1102"/>
        <v>610283</v>
      </c>
      <c r="AN466" s="260">
        <f t="shared" si="1102"/>
        <v>0</v>
      </c>
      <c r="AO466" s="260">
        <f t="shared" si="1102"/>
        <v>610283</v>
      </c>
      <c r="AP466" s="260">
        <f t="shared" si="1102"/>
        <v>0</v>
      </c>
      <c r="AQ466" s="28"/>
      <c r="AR466" s="28"/>
      <c r="AS466" s="28"/>
      <c r="AT466" s="28"/>
      <c r="AU466" s="28">
        <f t="shared" si="1104"/>
        <v>610283</v>
      </c>
      <c r="AV466" s="28">
        <f t="shared" si="1104"/>
        <v>0</v>
      </c>
      <c r="AW466" s="28">
        <f t="shared" si="1104"/>
        <v>610283</v>
      </c>
      <c r="AX466" s="28">
        <f t="shared" si="1104"/>
        <v>0</v>
      </c>
    </row>
    <row r="467" spans="1:50">
      <c r="A467" s="91" t="s">
        <v>76</v>
      </c>
      <c r="B467" s="25">
        <v>913</v>
      </c>
      <c r="C467" s="25" t="s">
        <v>54</v>
      </c>
      <c r="D467" s="25" t="s">
        <v>49</v>
      </c>
      <c r="E467" s="25" t="s">
        <v>272</v>
      </c>
      <c r="F467" s="112"/>
      <c r="G467" s="186">
        <f t="shared" ref="G467:N469" si="1105">G468</f>
        <v>5833</v>
      </c>
      <c r="H467" s="186">
        <f t="shared" si="1105"/>
        <v>0</v>
      </c>
      <c r="I467" s="186">
        <f t="shared" si="1105"/>
        <v>6459</v>
      </c>
      <c r="J467" s="186">
        <f t="shared" si="1105"/>
        <v>0</v>
      </c>
      <c r="K467" s="47">
        <f t="shared" si="1105"/>
        <v>0</v>
      </c>
      <c r="L467" s="47">
        <f t="shared" si="1105"/>
        <v>0</v>
      </c>
      <c r="M467" s="47">
        <f t="shared" si="1105"/>
        <v>0</v>
      </c>
      <c r="N467" s="47">
        <f t="shared" si="1105"/>
        <v>0</v>
      </c>
      <c r="O467" s="186">
        <f t="shared" si="988"/>
        <v>5833</v>
      </c>
      <c r="P467" s="186">
        <f t="shared" si="988"/>
        <v>0</v>
      </c>
      <c r="Q467" s="186">
        <f t="shared" si="988"/>
        <v>6459</v>
      </c>
      <c r="R467" s="186">
        <f t="shared" si="988"/>
        <v>0</v>
      </c>
      <c r="S467" s="47">
        <f t="shared" ref="S467:V469" si="1106">S468</f>
        <v>0</v>
      </c>
      <c r="T467" s="47">
        <f t="shared" si="1106"/>
        <v>0</v>
      </c>
      <c r="U467" s="47">
        <f t="shared" si="1106"/>
        <v>0</v>
      </c>
      <c r="V467" s="47">
        <f t="shared" si="1106"/>
        <v>0</v>
      </c>
      <c r="W467" s="186">
        <f t="shared" si="1098"/>
        <v>5833</v>
      </c>
      <c r="X467" s="186">
        <f t="shared" si="1098"/>
        <v>0</v>
      </c>
      <c r="Y467" s="186">
        <f t="shared" si="1098"/>
        <v>6459</v>
      </c>
      <c r="Z467" s="186">
        <f t="shared" si="1098"/>
        <v>0</v>
      </c>
      <c r="AA467" s="47">
        <f t="shared" ref="AA467:AD469" si="1107">AA468</f>
        <v>0</v>
      </c>
      <c r="AB467" s="47">
        <f t="shared" si="1107"/>
        <v>0</v>
      </c>
      <c r="AC467" s="47">
        <f t="shared" si="1107"/>
        <v>0</v>
      </c>
      <c r="AD467" s="47">
        <f t="shared" si="1107"/>
        <v>0</v>
      </c>
      <c r="AE467" s="47">
        <f t="shared" si="1100"/>
        <v>5833</v>
      </c>
      <c r="AF467" s="47">
        <f t="shared" si="1100"/>
        <v>0</v>
      </c>
      <c r="AG467" s="47">
        <f t="shared" si="1100"/>
        <v>6459</v>
      </c>
      <c r="AH467" s="47">
        <f t="shared" si="1100"/>
        <v>0</v>
      </c>
      <c r="AI467" s="47">
        <f t="shared" ref="AI467:AL469" si="1108">AI468</f>
        <v>0</v>
      </c>
      <c r="AJ467" s="47">
        <f t="shared" si="1108"/>
        <v>0</v>
      </c>
      <c r="AK467" s="47">
        <f t="shared" si="1108"/>
        <v>0</v>
      </c>
      <c r="AL467" s="47">
        <f t="shared" si="1108"/>
        <v>0</v>
      </c>
      <c r="AM467" s="186">
        <f t="shared" si="1102"/>
        <v>5833</v>
      </c>
      <c r="AN467" s="186">
        <f t="shared" si="1102"/>
        <v>0</v>
      </c>
      <c r="AO467" s="186">
        <f t="shared" si="1102"/>
        <v>6459</v>
      </c>
      <c r="AP467" s="186">
        <f t="shared" si="1102"/>
        <v>0</v>
      </c>
      <c r="AQ467" s="47">
        <f t="shared" ref="AQ467:AT469" si="1109">AQ468</f>
        <v>0</v>
      </c>
      <c r="AR467" s="47">
        <f t="shared" si="1109"/>
        <v>0</v>
      </c>
      <c r="AS467" s="47">
        <f t="shared" si="1109"/>
        <v>0</v>
      </c>
      <c r="AT467" s="47">
        <f t="shared" si="1109"/>
        <v>0</v>
      </c>
      <c r="AU467" s="47">
        <f t="shared" si="1104"/>
        <v>5833</v>
      </c>
      <c r="AV467" s="47">
        <f t="shared" si="1104"/>
        <v>0</v>
      </c>
      <c r="AW467" s="47">
        <f t="shared" si="1104"/>
        <v>6459</v>
      </c>
      <c r="AX467" s="47">
        <f t="shared" si="1104"/>
        <v>0</v>
      </c>
    </row>
    <row r="468" spans="1:50">
      <c r="A468" s="91" t="s">
        <v>106</v>
      </c>
      <c r="B468" s="25">
        <v>913</v>
      </c>
      <c r="C468" s="25" t="s">
        <v>54</v>
      </c>
      <c r="D468" s="25" t="s">
        <v>49</v>
      </c>
      <c r="E468" s="25" t="s">
        <v>273</v>
      </c>
      <c r="F468" s="112"/>
      <c r="G468" s="186">
        <f t="shared" si="1105"/>
        <v>5833</v>
      </c>
      <c r="H468" s="186">
        <f t="shared" si="1105"/>
        <v>0</v>
      </c>
      <c r="I468" s="186">
        <f t="shared" si="1105"/>
        <v>6459</v>
      </c>
      <c r="J468" s="186">
        <f t="shared" si="1105"/>
        <v>0</v>
      </c>
      <c r="K468" s="47">
        <f t="shared" si="1105"/>
        <v>0</v>
      </c>
      <c r="L468" s="47">
        <f t="shared" si="1105"/>
        <v>0</v>
      </c>
      <c r="M468" s="47">
        <f t="shared" si="1105"/>
        <v>0</v>
      </c>
      <c r="N468" s="47">
        <f t="shared" si="1105"/>
        <v>0</v>
      </c>
      <c r="O468" s="186">
        <f t="shared" si="988"/>
        <v>5833</v>
      </c>
      <c r="P468" s="186">
        <f t="shared" si="988"/>
        <v>0</v>
      </c>
      <c r="Q468" s="186">
        <f t="shared" si="988"/>
        <v>6459</v>
      </c>
      <c r="R468" s="186">
        <f t="shared" si="988"/>
        <v>0</v>
      </c>
      <c r="S468" s="47">
        <f t="shared" si="1106"/>
        <v>0</v>
      </c>
      <c r="T468" s="47">
        <f t="shared" si="1106"/>
        <v>0</v>
      </c>
      <c r="U468" s="47">
        <f t="shared" si="1106"/>
        <v>0</v>
      </c>
      <c r="V468" s="47">
        <f t="shared" si="1106"/>
        <v>0</v>
      </c>
      <c r="W468" s="186">
        <f t="shared" si="1098"/>
        <v>5833</v>
      </c>
      <c r="X468" s="186">
        <f t="shared" si="1098"/>
        <v>0</v>
      </c>
      <c r="Y468" s="186">
        <f t="shared" si="1098"/>
        <v>6459</v>
      </c>
      <c r="Z468" s="186">
        <f t="shared" si="1098"/>
        <v>0</v>
      </c>
      <c r="AA468" s="47">
        <f t="shared" si="1107"/>
        <v>0</v>
      </c>
      <c r="AB468" s="47">
        <f t="shared" si="1107"/>
        <v>0</v>
      </c>
      <c r="AC468" s="47">
        <f t="shared" si="1107"/>
        <v>0</v>
      </c>
      <c r="AD468" s="47">
        <f t="shared" si="1107"/>
        <v>0</v>
      </c>
      <c r="AE468" s="47">
        <f t="shared" si="1100"/>
        <v>5833</v>
      </c>
      <c r="AF468" s="47">
        <f t="shared" si="1100"/>
        <v>0</v>
      </c>
      <c r="AG468" s="47">
        <f t="shared" si="1100"/>
        <v>6459</v>
      </c>
      <c r="AH468" s="47">
        <f t="shared" si="1100"/>
        <v>0</v>
      </c>
      <c r="AI468" s="47">
        <f t="shared" si="1108"/>
        <v>0</v>
      </c>
      <c r="AJ468" s="47">
        <f t="shared" si="1108"/>
        <v>0</v>
      </c>
      <c r="AK468" s="47">
        <f t="shared" si="1108"/>
        <v>0</v>
      </c>
      <c r="AL468" s="47">
        <f t="shared" si="1108"/>
        <v>0</v>
      </c>
      <c r="AM468" s="186">
        <f t="shared" si="1102"/>
        <v>5833</v>
      </c>
      <c r="AN468" s="186">
        <f t="shared" si="1102"/>
        <v>0</v>
      </c>
      <c r="AO468" s="186">
        <f t="shared" si="1102"/>
        <v>6459</v>
      </c>
      <c r="AP468" s="186">
        <f t="shared" si="1102"/>
        <v>0</v>
      </c>
      <c r="AQ468" s="47">
        <f t="shared" si="1109"/>
        <v>0</v>
      </c>
      <c r="AR468" s="47">
        <f t="shared" si="1109"/>
        <v>0</v>
      </c>
      <c r="AS468" s="47">
        <f t="shared" si="1109"/>
        <v>0</v>
      </c>
      <c r="AT468" s="47">
        <f t="shared" si="1109"/>
        <v>0</v>
      </c>
      <c r="AU468" s="47">
        <f t="shared" si="1104"/>
        <v>5833</v>
      </c>
      <c r="AV468" s="47">
        <f t="shared" si="1104"/>
        <v>0</v>
      </c>
      <c r="AW468" s="47">
        <f t="shared" si="1104"/>
        <v>6459</v>
      </c>
      <c r="AX468" s="47">
        <f t="shared" si="1104"/>
        <v>0</v>
      </c>
    </row>
    <row r="469" spans="1:50" ht="33">
      <c r="A469" s="91" t="s">
        <v>81</v>
      </c>
      <c r="B469" s="25">
        <v>913</v>
      </c>
      <c r="C469" s="25" t="s">
        <v>54</v>
      </c>
      <c r="D469" s="25" t="s">
        <v>49</v>
      </c>
      <c r="E469" s="25" t="s">
        <v>273</v>
      </c>
      <c r="F469" s="112" t="s">
        <v>82</v>
      </c>
      <c r="G469" s="186">
        <f t="shared" si="1105"/>
        <v>5833</v>
      </c>
      <c r="H469" s="186">
        <f t="shared" si="1105"/>
        <v>0</v>
      </c>
      <c r="I469" s="186">
        <f t="shared" si="1105"/>
        <v>6459</v>
      </c>
      <c r="J469" s="186">
        <f t="shared" si="1105"/>
        <v>0</v>
      </c>
      <c r="K469" s="47">
        <f t="shared" si="1105"/>
        <v>0</v>
      </c>
      <c r="L469" s="47">
        <f t="shared" si="1105"/>
        <v>0</v>
      </c>
      <c r="M469" s="47">
        <f t="shared" si="1105"/>
        <v>0</v>
      </c>
      <c r="N469" s="47">
        <f t="shared" si="1105"/>
        <v>0</v>
      </c>
      <c r="O469" s="186">
        <f t="shared" si="988"/>
        <v>5833</v>
      </c>
      <c r="P469" s="186">
        <f t="shared" si="988"/>
        <v>0</v>
      </c>
      <c r="Q469" s="186">
        <f t="shared" si="988"/>
        <v>6459</v>
      </c>
      <c r="R469" s="186">
        <f t="shared" si="988"/>
        <v>0</v>
      </c>
      <c r="S469" s="47">
        <f t="shared" si="1106"/>
        <v>0</v>
      </c>
      <c r="T469" s="47">
        <f t="shared" si="1106"/>
        <v>0</v>
      </c>
      <c r="U469" s="47">
        <f t="shared" si="1106"/>
        <v>0</v>
      </c>
      <c r="V469" s="47">
        <f t="shared" si="1106"/>
        <v>0</v>
      </c>
      <c r="W469" s="186">
        <f t="shared" si="1098"/>
        <v>5833</v>
      </c>
      <c r="X469" s="186">
        <f t="shared" si="1098"/>
        <v>0</v>
      </c>
      <c r="Y469" s="186">
        <f t="shared" si="1098"/>
        <v>6459</v>
      </c>
      <c r="Z469" s="186">
        <f t="shared" si="1098"/>
        <v>0</v>
      </c>
      <c r="AA469" s="47">
        <f t="shared" si="1107"/>
        <v>0</v>
      </c>
      <c r="AB469" s="47">
        <f t="shared" si="1107"/>
        <v>0</v>
      </c>
      <c r="AC469" s="47">
        <f t="shared" si="1107"/>
        <v>0</v>
      </c>
      <c r="AD469" s="47">
        <f t="shared" si="1107"/>
        <v>0</v>
      </c>
      <c r="AE469" s="47">
        <f t="shared" si="1100"/>
        <v>5833</v>
      </c>
      <c r="AF469" s="47">
        <f t="shared" si="1100"/>
        <v>0</v>
      </c>
      <c r="AG469" s="47">
        <f t="shared" si="1100"/>
        <v>6459</v>
      </c>
      <c r="AH469" s="47">
        <f t="shared" si="1100"/>
        <v>0</v>
      </c>
      <c r="AI469" s="47">
        <f t="shared" si="1108"/>
        <v>0</v>
      </c>
      <c r="AJ469" s="47">
        <f t="shared" si="1108"/>
        <v>0</v>
      </c>
      <c r="AK469" s="47">
        <f t="shared" si="1108"/>
        <v>0</v>
      </c>
      <c r="AL469" s="47">
        <f t="shared" si="1108"/>
        <v>0</v>
      </c>
      <c r="AM469" s="186">
        <f t="shared" si="1102"/>
        <v>5833</v>
      </c>
      <c r="AN469" s="186">
        <f t="shared" si="1102"/>
        <v>0</v>
      </c>
      <c r="AO469" s="186">
        <f t="shared" si="1102"/>
        <v>6459</v>
      </c>
      <c r="AP469" s="186">
        <f t="shared" si="1102"/>
        <v>0</v>
      </c>
      <c r="AQ469" s="47">
        <f t="shared" si="1109"/>
        <v>0</v>
      </c>
      <c r="AR469" s="47">
        <f t="shared" si="1109"/>
        <v>0</v>
      </c>
      <c r="AS469" s="47">
        <f t="shared" si="1109"/>
        <v>0</v>
      </c>
      <c r="AT469" s="47">
        <f t="shared" si="1109"/>
        <v>0</v>
      </c>
      <c r="AU469" s="47">
        <f t="shared" si="1104"/>
        <v>5833</v>
      </c>
      <c r="AV469" s="47">
        <f t="shared" si="1104"/>
        <v>0</v>
      </c>
      <c r="AW469" s="47">
        <f t="shared" si="1104"/>
        <v>6459</v>
      </c>
      <c r="AX469" s="47">
        <f t="shared" si="1104"/>
        <v>0</v>
      </c>
    </row>
    <row r="470" spans="1:50">
      <c r="A470" s="114" t="s">
        <v>169</v>
      </c>
      <c r="B470" s="25">
        <v>913</v>
      </c>
      <c r="C470" s="25" t="s">
        <v>54</v>
      </c>
      <c r="D470" s="25" t="s">
        <v>49</v>
      </c>
      <c r="E470" s="25" t="s">
        <v>273</v>
      </c>
      <c r="F470" s="28">
        <v>610</v>
      </c>
      <c r="G470" s="260">
        <v>5833</v>
      </c>
      <c r="H470" s="260"/>
      <c r="I470" s="260">
        <v>6459</v>
      </c>
      <c r="J470" s="260"/>
      <c r="K470" s="28"/>
      <c r="L470" s="28"/>
      <c r="M470" s="28"/>
      <c r="N470" s="28"/>
      <c r="O470" s="260">
        <f t="shared" si="988"/>
        <v>5833</v>
      </c>
      <c r="P470" s="260">
        <f t="shared" si="988"/>
        <v>0</v>
      </c>
      <c r="Q470" s="260">
        <f t="shared" si="988"/>
        <v>6459</v>
      </c>
      <c r="R470" s="260">
        <f t="shared" si="988"/>
        <v>0</v>
      </c>
      <c r="S470" s="28"/>
      <c r="T470" s="28"/>
      <c r="U470" s="28"/>
      <c r="V470" s="28"/>
      <c r="W470" s="260">
        <f t="shared" si="1098"/>
        <v>5833</v>
      </c>
      <c r="X470" s="260">
        <f t="shared" si="1098"/>
        <v>0</v>
      </c>
      <c r="Y470" s="260">
        <f t="shared" si="1098"/>
        <v>6459</v>
      </c>
      <c r="Z470" s="260">
        <f t="shared" si="1098"/>
        <v>0</v>
      </c>
      <c r="AA470" s="28"/>
      <c r="AB470" s="28"/>
      <c r="AC470" s="28"/>
      <c r="AD470" s="28"/>
      <c r="AE470" s="28">
        <f t="shared" si="1100"/>
        <v>5833</v>
      </c>
      <c r="AF470" s="28">
        <f t="shared" si="1100"/>
        <v>0</v>
      </c>
      <c r="AG470" s="28">
        <f t="shared" si="1100"/>
        <v>6459</v>
      </c>
      <c r="AH470" s="28">
        <f t="shared" si="1100"/>
        <v>0</v>
      </c>
      <c r="AI470" s="28"/>
      <c r="AJ470" s="28"/>
      <c r="AK470" s="28"/>
      <c r="AL470" s="28"/>
      <c r="AM470" s="260">
        <f t="shared" si="1102"/>
        <v>5833</v>
      </c>
      <c r="AN470" s="260">
        <f t="shared" si="1102"/>
        <v>0</v>
      </c>
      <c r="AO470" s="260">
        <f t="shared" si="1102"/>
        <v>6459</v>
      </c>
      <c r="AP470" s="260">
        <f t="shared" si="1102"/>
        <v>0</v>
      </c>
      <c r="AQ470" s="28"/>
      <c r="AR470" s="28"/>
      <c r="AS470" s="28"/>
      <c r="AT470" s="28"/>
      <c r="AU470" s="28">
        <f t="shared" si="1104"/>
        <v>5833</v>
      </c>
      <c r="AV470" s="28">
        <f t="shared" si="1104"/>
        <v>0</v>
      </c>
      <c r="AW470" s="28">
        <f t="shared" si="1104"/>
        <v>6459</v>
      </c>
      <c r="AX470" s="28">
        <f t="shared" si="1104"/>
        <v>0</v>
      </c>
    </row>
    <row r="471" spans="1:50" ht="49.5">
      <c r="A471" s="91" t="s">
        <v>197</v>
      </c>
      <c r="B471" s="25">
        <f>B467</f>
        <v>913</v>
      </c>
      <c r="C471" s="25" t="s">
        <v>54</v>
      </c>
      <c r="D471" s="25" t="s">
        <v>49</v>
      </c>
      <c r="E471" s="25" t="s">
        <v>715</v>
      </c>
      <c r="F471" s="25"/>
      <c r="G471" s="186">
        <f t="shared" ref="G471:N473" si="1110">G472</f>
        <v>31664</v>
      </c>
      <c r="H471" s="186">
        <f t="shared" si="1110"/>
        <v>0</v>
      </c>
      <c r="I471" s="186">
        <f t="shared" si="1110"/>
        <v>31664</v>
      </c>
      <c r="J471" s="186">
        <f t="shared" si="1110"/>
        <v>0</v>
      </c>
      <c r="K471" s="47">
        <f t="shared" si="1110"/>
        <v>0</v>
      </c>
      <c r="L471" s="47">
        <f t="shared" si="1110"/>
        <v>0</v>
      </c>
      <c r="M471" s="47">
        <f t="shared" si="1110"/>
        <v>0</v>
      </c>
      <c r="N471" s="47">
        <f t="shared" si="1110"/>
        <v>0</v>
      </c>
      <c r="O471" s="186">
        <f t="shared" si="988"/>
        <v>31664</v>
      </c>
      <c r="P471" s="186">
        <f t="shared" si="988"/>
        <v>0</v>
      </c>
      <c r="Q471" s="186">
        <f t="shared" si="988"/>
        <v>31664</v>
      </c>
      <c r="R471" s="186">
        <f t="shared" si="988"/>
        <v>0</v>
      </c>
      <c r="S471" s="47">
        <f t="shared" ref="S471:V473" si="1111">S472</f>
        <v>0</v>
      </c>
      <c r="T471" s="47">
        <f t="shared" si="1111"/>
        <v>0</v>
      </c>
      <c r="U471" s="47">
        <f t="shared" si="1111"/>
        <v>0</v>
      </c>
      <c r="V471" s="47">
        <f t="shared" si="1111"/>
        <v>0</v>
      </c>
      <c r="W471" s="186">
        <f t="shared" si="1098"/>
        <v>31664</v>
      </c>
      <c r="X471" s="186">
        <f t="shared" si="1098"/>
        <v>0</v>
      </c>
      <c r="Y471" s="186">
        <f t="shared" si="1098"/>
        <v>31664</v>
      </c>
      <c r="Z471" s="186">
        <f t="shared" si="1098"/>
        <v>0</v>
      </c>
      <c r="AA471" s="47">
        <f t="shared" ref="AA471:AD473" si="1112">AA472</f>
        <v>0</v>
      </c>
      <c r="AB471" s="47">
        <f t="shared" si="1112"/>
        <v>0</v>
      </c>
      <c r="AC471" s="47">
        <f t="shared" si="1112"/>
        <v>0</v>
      </c>
      <c r="AD471" s="47">
        <f t="shared" si="1112"/>
        <v>0</v>
      </c>
      <c r="AE471" s="47">
        <f t="shared" si="1100"/>
        <v>31664</v>
      </c>
      <c r="AF471" s="47">
        <f t="shared" si="1100"/>
        <v>0</v>
      </c>
      <c r="AG471" s="47">
        <f t="shared" si="1100"/>
        <v>31664</v>
      </c>
      <c r="AH471" s="47">
        <f t="shared" si="1100"/>
        <v>0</v>
      </c>
      <c r="AI471" s="47">
        <f t="shared" ref="AI471:AL473" si="1113">AI472</f>
        <v>0</v>
      </c>
      <c r="AJ471" s="47">
        <f t="shared" si="1113"/>
        <v>0</v>
      </c>
      <c r="AK471" s="47">
        <f t="shared" si="1113"/>
        <v>0</v>
      </c>
      <c r="AL471" s="47">
        <f t="shared" si="1113"/>
        <v>0</v>
      </c>
      <c r="AM471" s="186">
        <f t="shared" si="1102"/>
        <v>31664</v>
      </c>
      <c r="AN471" s="186">
        <f t="shared" si="1102"/>
        <v>0</v>
      </c>
      <c r="AO471" s="186">
        <f t="shared" si="1102"/>
        <v>31664</v>
      </c>
      <c r="AP471" s="186">
        <f t="shared" si="1102"/>
        <v>0</v>
      </c>
      <c r="AQ471" s="47">
        <f t="shared" ref="AQ471:AT473" si="1114">AQ472</f>
        <v>0</v>
      </c>
      <c r="AR471" s="47">
        <f t="shared" si="1114"/>
        <v>0</v>
      </c>
      <c r="AS471" s="47">
        <f t="shared" si="1114"/>
        <v>0</v>
      </c>
      <c r="AT471" s="47">
        <f t="shared" si="1114"/>
        <v>0</v>
      </c>
      <c r="AU471" s="47">
        <f t="shared" si="1104"/>
        <v>31664</v>
      </c>
      <c r="AV471" s="47">
        <f t="shared" si="1104"/>
        <v>0</v>
      </c>
      <c r="AW471" s="47">
        <f t="shared" si="1104"/>
        <v>31664</v>
      </c>
      <c r="AX471" s="47">
        <f t="shared" si="1104"/>
        <v>0</v>
      </c>
    </row>
    <row r="472" spans="1:50" ht="24" customHeight="1">
      <c r="A472" s="114" t="s">
        <v>198</v>
      </c>
      <c r="B472" s="25">
        <f>B468</f>
        <v>913</v>
      </c>
      <c r="C472" s="25" t="s">
        <v>54</v>
      </c>
      <c r="D472" s="25" t="s">
        <v>49</v>
      </c>
      <c r="E472" s="25" t="s">
        <v>716</v>
      </c>
      <c r="F472" s="25"/>
      <c r="G472" s="186">
        <f t="shared" si="1110"/>
        <v>31664</v>
      </c>
      <c r="H472" s="186">
        <f t="shared" si="1110"/>
        <v>0</v>
      </c>
      <c r="I472" s="186">
        <f t="shared" si="1110"/>
        <v>31664</v>
      </c>
      <c r="J472" s="186">
        <f t="shared" si="1110"/>
        <v>0</v>
      </c>
      <c r="K472" s="47">
        <f t="shared" si="1110"/>
        <v>0</v>
      </c>
      <c r="L472" s="47">
        <f t="shared" si="1110"/>
        <v>0</v>
      </c>
      <c r="M472" s="47">
        <f t="shared" si="1110"/>
        <v>0</v>
      </c>
      <c r="N472" s="47">
        <f t="shared" si="1110"/>
        <v>0</v>
      </c>
      <c r="O472" s="186">
        <f t="shared" si="988"/>
        <v>31664</v>
      </c>
      <c r="P472" s="186">
        <f t="shared" si="988"/>
        <v>0</v>
      </c>
      <c r="Q472" s="186">
        <f t="shared" si="988"/>
        <v>31664</v>
      </c>
      <c r="R472" s="186">
        <f t="shared" si="988"/>
        <v>0</v>
      </c>
      <c r="S472" s="47">
        <f t="shared" si="1111"/>
        <v>0</v>
      </c>
      <c r="T472" s="47">
        <f t="shared" si="1111"/>
        <v>0</v>
      </c>
      <c r="U472" s="47">
        <f t="shared" si="1111"/>
        <v>0</v>
      </c>
      <c r="V472" s="47">
        <f t="shared" si="1111"/>
        <v>0</v>
      </c>
      <c r="W472" s="186">
        <f t="shared" si="1098"/>
        <v>31664</v>
      </c>
      <c r="X472" s="186">
        <f t="shared" si="1098"/>
        <v>0</v>
      </c>
      <c r="Y472" s="186">
        <f t="shared" si="1098"/>
        <v>31664</v>
      </c>
      <c r="Z472" s="186">
        <f t="shared" si="1098"/>
        <v>0</v>
      </c>
      <c r="AA472" s="47">
        <f t="shared" si="1112"/>
        <v>0</v>
      </c>
      <c r="AB472" s="47">
        <f t="shared" si="1112"/>
        <v>0</v>
      </c>
      <c r="AC472" s="47">
        <f t="shared" si="1112"/>
        <v>0</v>
      </c>
      <c r="AD472" s="47">
        <f t="shared" si="1112"/>
        <v>0</v>
      </c>
      <c r="AE472" s="47">
        <f t="shared" si="1100"/>
        <v>31664</v>
      </c>
      <c r="AF472" s="47">
        <f t="shared" si="1100"/>
        <v>0</v>
      </c>
      <c r="AG472" s="47">
        <f t="shared" si="1100"/>
        <v>31664</v>
      </c>
      <c r="AH472" s="47">
        <f t="shared" si="1100"/>
        <v>0</v>
      </c>
      <c r="AI472" s="47">
        <f t="shared" si="1113"/>
        <v>0</v>
      </c>
      <c r="AJ472" s="47">
        <f t="shared" si="1113"/>
        <v>0</v>
      </c>
      <c r="AK472" s="47">
        <f t="shared" si="1113"/>
        <v>0</v>
      </c>
      <c r="AL472" s="47">
        <f t="shared" si="1113"/>
        <v>0</v>
      </c>
      <c r="AM472" s="186">
        <f t="shared" si="1102"/>
        <v>31664</v>
      </c>
      <c r="AN472" s="186">
        <f t="shared" si="1102"/>
        <v>0</v>
      </c>
      <c r="AO472" s="186">
        <f t="shared" si="1102"/>
        <v>31664</v>
      </c>
      <c r="AP472" s="186">
        <f t="shared" si="1102"/>
        <v>0</v>
      </c>
      <c r="AQ472" s="47">
        <f t="shared" si="1114"/>
        <v>0</v>
      </c>
      <c r="AR472" s="47">
        <f t="shared" si="1114"/>
        <v>0</v>
      </c>
      <c r="AS472" s="47">
        <f t="shared" si="1114"/>
        <v>0</v>
      </c>
      <c r="AT472" s="47">
        <f t="shared" si="1114"/>
        <v>0</v>
      </c>
      <c r="AU472" s="47">
        <f t="shared" si="1104"/>
        <v>31664</v>
      </c>
      <c r="AV472" s="47">
        <f t="shared" si="1104"/>
        <v>0</v>
      </c>
      <c r="AW472" s="47">
        <f t="shared" si="1104"/>
        <v>31664</v>
      </c>
      <c r="AX472" s="47">
        <f t="shared" si="1104"/>
        <v>0</v>
      </c>
    </row>
    <row r="473" spans="1:50">
      <c r="A473" s="91" t="s">
        <v>97</v>
      </c>
      <c r="B473" s="25">
        <f>B471</f>
        <v>913</v>
      </c>
      <c r="C473" s="25" t="s">
        <v>54</v>
      </c>
      <c r="D473" s="25" t="s">
        <v>49</v>
      </c>
      <c r="E473" s="25" t="s">
        <v>716</v>
      </c>
      <c r="F473" s="25" t="s">
        <v>98</v>
      </c>
      <c r="G473" s="186">
        <f t="shared" si="1110"/>
        <v>31664</v>
      </c>
      <c r="H473" s="186">
        <f t="shared" si="1110"/>
        <v>0</v>
      </c>
      <c r="I473" s="186">
        <f t="shared" si="1110"/>
        <v>31664</v>
      </c>
      <c r="J473" s="186">
        <f t="shared" si="1110"/>
        <v>0</v>
      </c>
      <c r="K473" s="47">
        <f t="shared" si="1110"/>
        <v>0</v>
      </c>
      <c r="L473" s="47">
        <f t="shared" si="1110"/>
        <v>0</v>
      </c>
      <c r="M473" s="47">
        <f t="shared" si="1110"/>
        <v>0</v>
      </c>
      <c r="N473" s="47">
        <f t="shared" si="1110"/>
        <v>0</v>
      </c>
      <c r="O473" s="186">
        <f t="shared" si="988"/>
        <v>31664</v>
      </c>
      <c r="P473" s="186">
        <f t="shared" si="988"/>
        <v>0</v>
      </c>
      <c r="Q473" s="186">
        <f t="shared" si="988"/>
        <v>31664</v>
      </c>
      <c r="R473" s="186">
        <f t="shared" si="988"/>
        <v>0</v>
      </c>
      <c r="S473" s="47">
        <f t="shared" si="1111"/>
        <v>0</v>
      </c>
      <c r="T473" s="47">
        <f t="shared" si="1111"/>
        <v>0</v>
      </c>
      <c r="U473" s="47">
        <f t="shared" si="1111"/>
        <v>0</v>
      </c>
      <c r="V473" s="47">
        <f t="shared" si="1111"/>
        <v>0</v>
      </c>
      <c r="W473" s="186">
        <f t="shared" si="1098"/>
        <v>31664</v>
      </c>
      <c r="X473" s="186">
        <f t="shared" si="1098"/>
        <v>0</v>
      </c>
      <c r="Y473" s="186">
        <f t="shared" si="1098"/>
        <v>31664</v>
      </c>
      <c r="Z473" s="186">
        <f t="shared" si="1098"/>
        <v>0</v>
      </c>
      <c r="AA473" s="47">
        <f t="shared" si="1112"/>
        <v>0</v>
      </c>
      <c r="AB473" s="47">
        <f t="shared" si="1112"/>
        <v>0</v>
      </c>
      <c r="AC473" s="47">
        <f t="shared" si="1112"/>
        <v>0</v>
      </c>
      <c r="AD473" s="47">
        <f t="shared" si="1112"/>
        <v>0</v>
      </c>
      <c r="AE473" s="47">
        <f t="shared" si="1100"/>
        <v>31664</v>
      </c>
      <c r="AF473" s="47">
        <f t="shared" si="1100"/>
        <v>0</v>
      </c>
      <c r="AG473" s="47">
        <f t="shared" si="1100"/>
        <v>31664</v>
      </c>
      <c r="AH473" s="47">
        <f t="shared" si="1100"/>
        <v>0</v>
      </c>
      <c r="AI473" s="47">
        <f t="shared" si="1113"/>
        <v>0</v>
      </c>
      <c r="AJ473" s="47">
        <f t="shared" si="1113"/>
        <v>0</v>
      </c>
      <c r="AK473" s="47">
        <f t="shared" si="1113"/>
        <v>0</v>
      </c>
      <c r="AL473" s="47">
        <f t="shared" si="1113"/>
        <v>0</v>
      </c>
      <c r="AM473" s="186">
        <f t="shared" si="1102"/>
        <v>31664</v>
      </c>
      <c r="AN473" s="186">
        <f t="shared" si="1102"/>
        <v>0</v>
      </c>
      <c r="AO473" s="186">
        <f t="shared" si="1102"/>
        <v>31664</v>
      </c>
      <c r="AP473" s="186">
        <f t="shared" si="1102"/>
        <v>0</v>
      </c>
      <c r="AQ473" s="47">
        <f t="shared" si="1114"/>
        <v>0</v>
      </c>
      <c r="AR473" s="47">
        <f t="shared" si="1114"/>
        <v>0</v>
      </c>
      <c r="AS473" s="47">
        <f t="shared" si="1114"/>
        <v>0</v>
      </c>
      <c r="AT473" s="47">
        <f t="shared" si="1114"/>
        <v>0</v>
      </c>
      <c r="AU473" s="47">
        <f t="shared" si="1104"/>
        <v>31664</v>
      </c>
      <c r="AV473" s="47">
        <f t="shared" si="1104"/>
        <v>0</v>
      </c>
      <c r="AW473" s="47">
        <f t="shared" si="1104"/>
        <v>31664</v>
      </c>
      <c r="AX473" s="47">
        <f t="shared" si="1104"/>
        <v>0</v>
      </c>
    </row>
    <row r="474" spans="1:50" ht="49.5">
      <c r="A474" s="91" t="s">
        <v>512</v>
      </c>
      <c r="B474" s="25">
        <f>B472</f>
        <v>913</v>
      </c>
      <c r="C474" s="25" t="s">
        <v>54</v>
      </c>
      <c r="D474" s="25" t="s">
        <v>49</v>
      </c>
      <c r="E474" s="25" t="s">
        <v>716</v>
      </c>
      <c r="F474" s="28">
        <v>810</v>
      </c>
      <c r="G474" s="260">
        <v>31664</v>
      </c>
      <c r="H474" s="260"/>
      <c r="I474" s="260">
        <v>31664</v>
      </c>
      <c r="J474" s="260"/>
      <c r="K474" s="28"/>
      <c r="L474" s="28"/>
      <c r="M474" s="28"/>
      <c r="N474" s="28"/>
      <c r="O474" s="260">
        <f t="shared" si="988"/>
        <v>31664</v>
      </c>
      <c r="P474" s="260">
        <f t="shared" si="988"/>
        <v>0</v>
      </c>
      <c r="Q474" s="260">
        <f t="shared" si="988"/>
        <v>31664</v>
      </c>
      <c r="R474" s="260">
        <f t="shared" si="988"/>
        <v>0</v>
      </c>
      <c r="S474" s="28"/>
      <c r="T474" s="28"/>
      <c r="U474" s="28"/>
      <c r="V474" s="28"/>
      <c r="W474" s="260">
        <f t="shared" si="1098"/>
        <v>31664</v>
      </c>
      <c r="X474" s="260">
        <f t="shared" si="1098"/>
        <v>0</v>
      </c>
      <c r="Y474" s="260">
        <f t="shared" si="1098"/>
        <v>31664</v>
      </c>
      <c r="Z474" s="260">
        <f t="shared" si="1098"/>
        <v>0</v>
      </c>
      <c r="AA474" s="28"/>
      <c r="AB474" s="28"/>
      <c r="AC474" s="28"/>
      <c r="AD474" s="28"/>
      <c r="AE474" s="28">
        <f t="shared" si="1100"/>
        <v>31664</v>
      </c>
      <c r="AF474" s="28">
        <f t="shared" si="1100"/>
        <v>0</v>
      </c>
      <c r="AG474" s="28">
        <f t="shared" si="1100"/>
        <v>31664</v>
      </c>
      <c r="AH474" s="28">
        <f t="shared" si="1100"/>
        <v>0</v>
      </c>
      <c r="AI474" s="28"/>
      <c r="AJ474" s="28"/>
      <c r="AK474" s="28"/>
      <c r="AL474" s="28"/>
      <c r="AM474" s="260">
        <f t="shared" si="1102"/>
        <v>31664</v>
      </c>
      <c r="AN474" s="260">
        <f t="shared" si="1102"/>
        <v>0</v>
      </c>
      <c r="AO474" s="260">
        <f t="shared" si="1102"/>
        <v>31664</v>
      </c>
      <c r="AP474" s="260">
        <f t="shared" si="1102"/>
        <v>0</v>
      </c>
      <c r="AQ474" s="28"/>
      <c r="AR474" s="28"/>
      <c r="AS474" s="28"/>
      <c r="AT474" s="28"/>
      <c r="AU474" s="28">
        <f t="shared" si="1104"/>
        <v>31664</v>
      </c>
      <c r="AV474" s="28">
        <f t="shared" si="1104"/>
        <v>0</v>
      </c>
      <c r="AW474" s="28">
        <f t="shared" si="1104"/>
        <v>31664</v>
      </c>
      <c r="AX474" s="28">
        <f t="shared" si="1104"/>
        <v>0</v>
      </c>
    </row>
    <row r="475" spans="1:50" s="265" customFormat="1" ht="49.5" hidden="1">
      <c r="A475" s="220" t="s">
        <v>713</v>
      </c>
      <c r="B475" s="225">
        <v>913</v>
      </c>
      <c r="C475" s="225" t="s">
        <v>54</v>
      </c>
      <c r="D475" s="206" t="s">
        <v>49</v>
      </c>
      <c r="E475" s="206" t="s">
        <v>712</v>
      </c>
      <c r="F475" s="221"/>
      <c r="G475" s="221">
        <f>G476</f>
        <v>1250</v>
      </c>
      <c r="H475" s="221">
        <f t="shared" ref="H475:N476" si="1115">H476</f>
        <v>1250</v>
      </c>
      <c r="I475" s="221">
        <f t="shared" si="1115"/>
        <v>0</v>
      </c>
      <c r="J475" s="221">
        <f t="shared" si="1115"/>
        <v>0</v>
      </c>
      <c r="K475" s="221">
        <f t="shared" si="1115"/>
        <v>-1250</v>
      </c>
      <c r="L475" s="221">
        <f t="shared" si="1115"/>
        <v>-1250</v>
      </c>
      <c r="M475" s="221">
        <f t="shared" si="1115"/>
        <v>0</v>
      </c>
      <c r="N475" s="221">
        <f t="shared" si="1115"/>
        <v>0</v>
      </c>
      <c r="O475" s="260">
        <f t="shared" si="988"/>
        <v>0</v>
      </c>
      <c r="P475" s="260">
        <f t="shared" si="988"/>
        <v>0</v>
      </c>
      <c r="Q475" s="260">
        <f t="shared" si="988"/>
        <v>0</v>
      </c>
      <c r="R475" s="260">
        <f t="shared" si="988"/>
        <v>0</v>
      </c>
      <c r="S475" s="221">
        <f t="shared" ref="S475:V476" si="1116">S476</f>
        <v>0</v>
      </c>
      <c r="T475" s="221">
        <f t="shared" si="1116"/>
        <v>0</v>
      </c>
      <c r="U475" s="221">
        <f t="shared" si="1116"/>
        <v>0</v>
      </c>
      <c r="V475" s="221">
        <f t="shared" si="1116"/>
        <v>0</v>
      </c>
      <c r="W475" s="260">
        <f t="shared" si="1098"/>
        <v>0</v>
      </c>
      <c r="X475" s="260">
        <f t="shared" si="1098"/>
        <v>0</v>
      </c>
      <c r="Y475" s="260">
        <f t="shared" si="1098"/>
        <v>0</v>
      </c>
      <c r="Z475" s="260">
        <f t="shared" si="1098"/>
        <v>0</v>
      </c>
      <c r="AA475" s="221">
        <f t="shared" ref="AA475:AD476" si="1117">AA476</f>
        <v>0</v>
      </c>
      <c r="AB475" s="221">
        <f t="shared" si="1117"/>
        <v>0</v>
      </c>
      <c r="AC475" s="221">
        <f t="shared" si="1117"/>
        <v>0</v>
      </c>
      <c r="AD475" s="221">
        <f t="shared" si="1117"/>
        <v>0</v>
      </c>
      <c r="AE475" s="221">
        <f t="shared" si="1100"/>
        <v>0</v>
      </c>
      <c r="AF475" s="221">
        <f t="shared" si="1100"/>
        <v>0</v>
      </c>
      <c r="AG475" s="221">
        <f t="shared" si="1100"/>
        <v>0</v>
      </c>
      <c r="AH475" s="221">
        <f t="shared" si="1100"/>
        <v>0</v>
      </c>
      <c r="AI475" s="221">
        <f t="shared" ref="AI475:AL476" si="1118">AI476</f>
        <v>0</v>
      </c>
      <c r="AJ475" s="221">
        <f t="shared" si="1118"/>
        <v>0</v>
      </c>
      <c r="AK475" s="221">
        <f t="shared" si="1118"/>
        <v>0</v>
      </c>
      <c r="AL475" s="221">
        <f t="shared" si="1118"/>
        <v>0</v>
      </c>
      <c r="AM475" s="260">
        <f t="shared" si="1102"/>
        <v>0</v>
      </c>
      <c r="AN475" s="260">
        <f t="shared" si="1102"/>
        <v>0</v>
      </c>
      <c r="AO475" s="260">
        <f t="shared" si="1102"/>
        <v>0</v>
      </c>
      <c r="AP475" s="260">
        <f t="shared" si="1102"/>
        <v>0</v>
      </c>
      <c r="AQ475" s="221">
        <f t="shared" ref="AQ475:AT476" si="1119">AQ476</f>
        <v>0</v>
      </c>
      <c r="AR475" s="221">
        <f t="shared" si="1119"/>
        <v>0</v>
      </c>
      <c r="AS475" s="221">
        <f t="shared" si="1119"/>
        <v>0</v>
      </c>
      <c r="AT475" s="221">
        <f t="shared" si="1119"/>
        <v>0</v>
      </c>
      <c r="AU475" s="221">
        <f t="shared" si="1104"/>
        <v>0</v>
      </c>
      <c r="AV475" s="221">
        <f t="shared" si="1104"/>
        <v>0</v>
      </c>
      <c r="AW475" s="221">
        <f t="shared" si="1104"/>
        <v>0</v>
      </c>
      <c r="AX475" s="221">
        <f t="shared" si="1104"/>
        <v>0</v>
      </c>
    </row>
    <row r="476" spans="1:50" s="265" customFormat="1" ht="33" hidden="1">
      <c r="A476" s="220" t="s">
        <v>81</v>
      </c>
      <c r="B476" s="225">
        <v>913</v>
      </c>
      <c r="C476" s="225" t="s">
        <v>54</v>
      </c>
      <c r="D476" s="206" t="s">
        <v>49</v>
      </c>
      <c r="E476" s="206" t="s">
        <v>712</v>
      </c>
      <c r="F476" s="221">
        <v>600</v>
      </c>
      <c r="G476" s="221">
        <f>G477</f>
        <v>1250</v>
      </c>
      <c r="H476" s="221">
        <f t="shared" si="1115"/>
        <v>1250</v>
      </c>
      <c r="I476" s="221">
        <f t="shared" si="1115"/>
        <v>0</v>
      </c>
      <c r="J476" s="221">
        <f t="shared" si="1115"/>
        <v>0</v>
      </c>
      <c r="K476" s="221">
        <f t="shared" si="1115"/>
        <v>-1250</v>
      </c>
      <c r="L476" s="221">
        <f t="shared" si="1115"/>
        <v>-1250</v>
      </c>
      <c r="M476" s="221">
        <f t="shared" si="1115"/>
        <v>0</v>
      </c>
      <c r="N476" s="221">
        <f t="shared" si="1115"/>
        <v>0</v>
      </c>
      <c r="O476" s="260">
        <f t="shared" si="988"/>
        <v>0</v>
      </c>
      <c r="P476" s="260">
        <f t="shared" si="988"/>
        <v>0</v>
      </c>
      <c r="Q476" s="260">
        <f t="shared" si="988"/>
        <v>0</v>
      </c>
      <c r="R476" s="260">
        <f t="shared" si="988"/>
        <v>0</v>
      </c>
      <c r="S476" s="221">
        <f t="shared" si="1116"/>
        <v>0</v>
      </c>
      <c r="T476" s="221">
        <f t="shared" si="1116"/>
        <v>0</v>
      </c>
      <c r="U476" s="221">
        <f t="shared" si="1116"/>
        <v>0</v>
      </c>
      <c r="V476" s="221">
        <f t="shared" si="1116"/>
        <v>0</v>
      </c>
      <c r="W476" s="260">
        <f t="shared" si="1098"/>
        <v>0</v>
      </c>
      <c r="X476" s="260">
        <f t="shared" si="1098"/>
        <v>0</v>
      </c>
      <c r="Y476" s="260">
        <f t="shared" si="1098"/>
        <v>0</v>
      </c>
      <c r="Z476" s="260">
        <f t="shared" si="1098"/>
        <v>0</v>
      </c>
      <c r="AA476" s="221">
        <f t="shared" si="1117"/>
        <v>0</v>
      </c>
      <c r="AB476" s="221">
        <f t="shared" si="1117"/>
        <v>0</v>
      </c>
      <c r="AC476" s="221">
        <f t="shared" si="1117"/>
        <v>0</v>
      </c>
      <c r="AD476" s="221">
        <f t="shared" si="1117"/>
        <v>0</v>
      </c>
      <c r="AE476" s="221">
        <f t="shared" si="1100"/>
        <v>0</v>
      </c>
      <c r="AF476" s="221">
        <f t="shared" si="1100"/>
        <v>0</v>
      </c>
      <c r="AG476" s="221">
        <f t="shared" si="1100"/>
        <v>0</v>
      </c>
      <c r="AH476" s="221">
        <f t="shared" si="1100"/>
        <v>0</v>
      </c>
      <c r="AI476" s="221">
        <f t="shared" si="1118"/>
        <v>0</v>
      </c>
      <c r="AJ476" s="221">
        <f t="shared" si="1118"/>
        <v>0</v>
      </c>
      <c r="AK476" s="221">
        <f t="shared" si="1118"/>
        <v>0</v>
      </c>
      <c r="AL476" s="221">
        <f t="shared" si="1118"/>
        <v>0</v>
      </c>
      <c r="AM476" s="260">
        <f t="shared" si="1102"/>
        <v>0</v>
      </c>
      <c r="AN476" s="260">
        <f t="shared" si="1102"/>
        <v>0</v>
      </c>
      <c r="AO476" s="260">
        <f t="shared" si="1102"/>
        <v>0</v>
      </c>
      <c r="AP476" s="260">
        <f t="shared" si="1102"/>
        <v>0</v>
      </c>
      <c r="AQ476" s="221">
        <f t="shared" si="1119"/>
        <v>0</v>
      </c>
      <c r="AR476" s="221">
        <f t="shared" si="1119"/>
        <v>0</v>
      </c>
      <c r="AS476" s="221">
        <f t="shared" si="1119"/>
        <v>0</v>
      </c>
      <c r="AT476" s="221">
        <f t="shared" si="1119"/>
        <v>0</v>
      </c>
      <c r="AU476" s="221">
        <f t="shared" si="1104"/>
        <v>0</v>
      </c>
      <c r="AV476" s="221">
        <f t="shared" si="1104"/>
        <v>0</v>
      </c>
      <c r="AW476" s="221">
        <f t="shared" si="1104"/>
        <v>0</v>
      </c>
      <c r="AX476" s="221">
        <f t="shared" si="1104"/>
        <v>0</v>
      </c>
    </row>
    <row r="477" spans="1:50" s="265" customFormat="1" hidden="1">
      <c r="A477" s="224" t="s">
        <v>169</v>
      </c>
      <c r="B477" s="225">
        <v>913</v>
      </c>
      <c r="C477" s="225" t="s">
        <v>54</v>
      </c>
      <c r="D477" s="206" t="s">
        <v>49</v>
      </c>
      <c r="E477" s="206" t="s">
        <v>712</v>
      </c>
      <c r="F477" s="221">
        <v>610</v>
      </c>
      <c r="G477" s="221">
        <v>1250</v>
      </c>
      <c r="H477" s="221">
        <v>1250</v>
      </c>
      <c r="I477" s="221"/>
      <c r="J477" s="221"/>
      <c r="K477" s="221">
        <v>-1250</v>
      </c>
      <c r="L477" s="221">
        <v>-1250</v>
      </c>
      <c r="M477" s="221"/>
      <c r="N477" s="221"/>
      <c r="O477" s="260">
        <f t="shared" si="988"/>
        <v>0</v>
      </c>
      <c r="P477" s="260">
        <f t="shared" si="988"/>
        <v>0</v>
      </c>
      <c r="Q477" s="260">
        <f t="shared" si="988"/>
        <v>0</v>
      </c>
      <c r="R477" s="260">
        <f t="shared" si="988"/>
        <v>0</v>
      </c>
      <c r="S477" s="221"/>
      <c r="T477" s="221"/>
      <c r="U477" s="221"/>
      <c r="V477" s="221"/>
      <c r="W477" s="260">
        <f t="shared" si="1098"/>
        <v>0</v>
      </c>
      <c r="X477" s="260">
        <f t="shared" si="1098"/>
        <v>0</v>
      </c>
      <c r="Y477" s="260">
        <f t="shared" si="1098"/>
        <v>0</v>
      </c>
      <c r="Z477" s="260">
        <f t="shared" si="1098"/>
        <v>0</v>
      </c>
      <c r="AA477" s="221"/>
      <c r="AB477" s="221"/>
      <c r="AC477" s="221"/>
      <c r="AD477" s="221"/>
      <c r="AE477" s="221">
        <f t="shared" si="1100"/>
        <v>0</v>
      </c>
      <c r="AF477" s="221">
        <f t="shared" si="1100"/>
        <v>0</v>
      </c>
      <c r="AG477" s="221">
        <f t="shared" si="1100"/>
        <v>0</v>
      </c>
      <c r="AH477" s="221">
        <f t="shared" si="1100"/>
        <v>0</v>
      </c>
      <c r="AI477" s="221"/>
      <c r="AJ477" s="221"/>
      <c r="AK477" s="221"/>
      <c r="AL477" s="221"/>
      <c r="AM477" s="260">
        <f t="shared" si="1102"/>
        <v>0</v>
      </c>
      <c r="AN477" s="260">
        <f t="shared" si="1102"/>
        <v>0</v>
      </c>
      <c r="AO477" s="260">
        <f t="shared" si="1102"/>
        <v>0</v>
      </c>
      <c r="AP477" s="260">
        <f t="shared" si="1102"/>
        <v>0</v>
      </c>
      <c r="AQ477" s="221"/>
      <c r="AR477" s="221"/>
      <c r="AS477" s="221"/>
      <c r="AT477" s="221"/>
      <c r="AU477" s="221">
        <f t="shared" si="1104"/>
        <v>0</v>
      </c>
      <c r="AV477" s="221">
        <f t="shared" si="1104"/>
        <v>0</v>
      </c>
      <c r="AW477" s="221">
        <f t="shared" si="1104"/>
        <v>0</v>
      </c>
      <c r="AX477" s="221">
        <f t="shared" si="1104"/>
        <v>0</v>
      </c>
    </row>
    <row r="478" spans="1:50">
      <c r="A478" s="24" t="s">
        <v>767</v>
      </c>
      <c r="B478" s="49">
        <v>913</v>
      </c>
      <c r="C478" s="25" t="s">
        <v>54</v>
      </c>
      <c r="D478" s="25" t="s">
        <v>49</v>
      </c>
      <c r="E478" s="25" t="s">
        <v>766</v>
      </c>
      <c r="F478" s="25"/>
      <c r="G478" s="28"/>
      <c r="H478" s="28"/>
      <c r="I478" s="28"/>
      <c r="J478" s="28"/>
      <c r="K478" s="28"/>
      <c r="L478" s="28"/>
      <c r="M478" s="28"/>
      <c r="N478" s="28"/>
      <c r="O478" s="260"/>
      <c r="P478" s="260"/>
      <c r="Q478" s="260"/>
      <c r="R478" s="260"/>
      <c r="S478" s="28">
        <f>S479+S482+S486+S489</f>
        <v>2508984</v>
      </c>
      <c r="T478" s="28">
        <f t="shared" ref="T478:Z478" si="1120">T479+T482+T486+T489</f>
        <v>2508984</v>
      </c>
      <c r="U478" s="28">
        <f t="shared" si="1120"/>
        <v>2575950</v>
      </c>
      <c r="V478" s="28">
        <f t="shared" si="1120"/>
        <v>2575950</v>
      </c>
      <c r="W478" s="260">
        <f t="shared" si="1120"/>
        <v>2508984</v>
      </c>
      <c r="X478" s="260">
        <f t="shared" si="1120"/>
        <v>2508984</v>
      </c>
      <c r="Y478" s="260">
        <f t="shared" si="1120"/>
        <v>2575950</v>
      </c>
      <c r="Z478" s="260">
        <f t="shared" si="1120"/>
        <v>2575950</v>
      </c>
      <c r="AA478" s="28">
        <f>AA479+AA482+AA486+AA489</f>
        <v>0</v>
      </c>
      <c r="AB478" s="28">
        <f t="shared" ref="AB478:AH478" si="1121">AB479+AB482+AB486+AB489</f>
        <v>0</v>
      </c>
      <c r="AC478" s="28">
        <f t="shared" si="1121"/>
        <v>0</v>
      </c>
      <c r="AD478" s="28">
        <f t="shared" si="1121"/>
        <v>0</v>
      </c>
      <c r="AE478" s="28">
        <f t="shared" si="1121"/>
        <v>2508984</v>
      </c>
      <c r="AF478" s="28">
        <f t="shared" si="1121"/>
        <v>2508984</v>
      </c>
      <c r="AG478" s="28">
        <f t="shared" si="1121"/>
        <v>2575950</v>
      </c>
      <c r="AH478" s="28">
        <f t="shared" si="1121"/>
        <v>2575950</v>
      </c>
      <c r="AI478" s="28">
        <f>AI479+AI482+AI486+AI489</f>
        <v>0</v>
      </c>
      <c r="AJ478" s="28">
        <f t="shared" ref="AJ478:AP478" si="1122">AJ479+AJ482+AJ486+AJ489</f>
        <v>0</v>
      </c>
      <c r="AK478" s="28">
        <f t="shared" si="1122"/>
        <v>0</v>
      </c>
      <c r="AL478" s="28">
        <f t="shared" si="1122"/>
        <v>0</v>
      </c>
      <c r="AM478" s="260">
        <f t="shared" si="1122"/>
        <v>2508984</v>
      </c>
      <c r="AN478" s="260">
        <f t="shared" si="1122"/>
        <v>2508984</v>
      </c>
      <c r="AO478" s="260">
        <f t="shared" si="1122"/>
        <v>2575950</v>
      </c>
      <c r="AP478" s="260">
        <f t="shared" si="1122"/>
        <v>2575950</v>
      </c>
      <c r="AQ478" s="28">
        <f>AQ479+AQ482+AQ486+AQ489</f>
        <v>0</v>
      </c>
      <c r="AR478" s="28">
        <f t="shared" ref="AR478:AX478" si="1123">AR479+AR482+AR486+AR489</f>
        <v>0</v>
      </c>
      <c r="AS478" s="28">
        <f t="shared" si="1123"/>
        <v>0</v>
      </c>
      <c r="AT478" s="28">
        <f t="shared" si="1123"/>
        <v>0</v>
      </c>
      <c r="AU478" s="28">
        <f t="shared" si="1123"/>
        <v>2508984</v>
      </c>
      <c r="AV478" s="28">
        <f t="shared" si="1123"/>
        <v>2508984</v>
      </c>
      <c r="AW478" s="28">
        <f t="shared" si="1123"/>
        <v>2575950</v>
      </c>
      <c r="AX478" s="28">
        <f t="shared" si="1123"/>
        <v>2575950</v>
      </c>
    </row>
    <row r="479" spans="1:50" s="265" customFormat="1" ht="66" hidden="1">
      <c r="A479" s="224" t="s">
        <v>853</v>
      </c>
      <c r="B479" s="282">
        <v>913</v>
      </c>
      <c r="C479" s="206" t="s">
        <v>54</v>
      </c>
      <c r="D479" s="206" t="s">
        <v>49</v>
      </c>
      <c r="E479" s="206" t="s">
        <v>854</v>
      </c>
      <c r="F479" s="221"/>
      <c r="G479" s="221"/>
      <c r="H479" s="221"/>
      <c r="I479" s="221"/>
      <c r="J479" s="221"/>
      <c r="K479" s="221"/>
      <c r="L479" s="221"/>
      <c r="M479" s="221"/>
      <c r="N479" s="221"/>
      <c r="O479" s="221"/>
      <c r="P479" s="221"/>
      <c r="Q479" s="221"/>
      <c r="R479" s="221"/>
      <c r="S479" s="221">
        <f>S480</f>
        <v>0</v>
      </c>
      <c r="T479" s="221">
        <f t="shared" ref="T479:AJ480" si="1124">T480</f>
        <v>0</v>
      </c>
      <c r="U479" s="221">
        <f t="shared" si="1124"/>
        <v>0</v>
      </c>
      <c r="V479" s="221">
        <f t="shared" si="1124"/>
        <v>0</v>
      </c>
      <c r="W479" s="260">
        <f t="shared" si="1124"/>
        <v>0</v>
      </c>
      <c r="X479" s="260">
        <f t="shared" si="1124"/>
        <v>0</v>
      </c>
      <c r="Y479" s="260">
        <f t="shared" si="1124"/>
        <v>0</v>
      </c>
      <c r="Z479" s="260">
        <f t="shared" si="1124"/>
        <v>0</v>
      </c>
      <c r="AA479" s="221">
        <f>AA480</f>
        <v>0</v>
      </c>
      <c r="AB479" s="221">
        <f t="shared" si="1124"/>
        <v>0</v>
      </c>
      <c r="AC479" s="221">
        <f t="shared" si="1124"/>
        <v>0</v>
      </c>
      <c r="AD479" s="221">
        <f t="shared" si="1124"/>
        <v>0</v>
      </c>
      <c r="AE479" s="221">
        <f t="shared" si="1124"/>
        <v>0</v>
      </c>
      <c r="AF479" s="221">
        <f t="shared" si="1124"/>
        <v>0</v>
      </c>
      <c r="AG479" s="221">
        <f t="shared" si="1124"/>
        <v>0</v>
      </c>
      <c r="AH479" s="221">
        <f t="shared" si="1124"/>
        <v>0</v>
      </c>
      <c r="AI479" s="221">
        <f>AI480</f>
        <v>0</v>
      </c>
      <c r="AJ479" s="221">
        <f t="shared" si="1124"/>
        <v>0</v>
      </c>
      <c r="AK479" s="221">
        <f t="shared" ref="AJ479:AP480" si="1125">AK480</f>
        <v>0</v>
      </c>
      <c r="AL479" s="221">
        <f t="shared" si="1125"/>
        <v>0</v>
      </c>
      <c r="AM479" s="260">
        <f t="shared" si="1125"/>
        <v>0</v>
      </c>
      <c r="AN479" s="260">
        <f t="shared" si="1125"/>
        <v>0</v>
      </c>
      <c r="AO479" s="260">
        <f t="shared" si="1125"/>
        <v>0</v>
      </c>
      <c r="AP479" s="260">
        <f t="shared" si="1125"/>
        <v>0</v>
      </c>
      <c r="AQ479" s="221">
        <f>AQ480</f>
        <v>0</v>
      </c>
      <c r="AR479" s="221">
        <f t="shared" ref="AR479:AX480" si="1126">AR480</f>
        <v>0</v>
      </c>
      <c r="AS479" s="221">
        <f t="shared" si="1126"/>
        <v>0</v>
      </c>
      <c r="AT479" s="221">
        <f t="shared" si="1126"/>
        <v>0</v>
      </c>
      <c r="AU479" s="221">
        <f t="shared" si="1126"/>
        <v>0</v>
      </c>
      <c r="AV479" s="221">
        <f t="shared" si="1126"/>
        <v>0</v>
      </c>
      <c r="AW479" s="221">
        <f t="shared" si="1126"/>
        <v>0</v>
      </c>
      <c r="AX479" s="221">
        <f t="shared" si="1126"/>
        <v>0</v>
      </c>
    </row>
    <row r="480" spans="1:50" s="265" customFormat="1" ht="33" hidden="1">
      <c r="A480" s="220" t="s">
        <v>81</v>
      </c>
      <c r="B480" s="282">
        <v>913</v>
      </c>
      <c r="C480" s="206" t="s">
        <v>54</v>
      </c>
      <c r="D480" s="206" t="s">
        <v>49</v>
      </c>
      <c r="E480" s="206" t="s">
        <v>854</v>
      </c>
      <c r="F480" s="206" t="s">
        <v>82</v>
      </c>
      <c r="G480" s="221"/>
      <c r="H480" s="221"/>
      <c r="I480" s="221"/>
      <c r="J480" s="221"/>
      <c r="K480" s="221"/>
      <c r="L480" s="221"/>
      <c r="M480" s="221"/>
      <c r="N480" s="221"/>
      <c r="O480" s="221"/>
      <c r="P480" s="221"/>
      <c r="Q480" s="221"/>
      <c r="R480" s="221"/>
      <c r="S480" s="221">
        <f>S481</f>
        <v>0</v>
      </c>
      <c r="T480" s="221">
        <f t="shared" si="1124"/>
        <v>0</v>
      </c>
      <c r="U480" s="221">
        <f t="shared" si="1124"/>
        <v>0</v>
      </c>
      <c r="V480" s="221">
        <f t="shared" si="1124"/>
        <v>0</v>
      </c>
      <c r="W480" s="260">
        <f t="shared" si="1124"/>
        <v>0</v>
      </c>
      <c r="X480" s="260">
        <f t="shared" si="1124"/>
        <v>0</v>
      </c>
      <c r="Y480" s="260">
        <f t="shared" si="1124"/>
        <v>0</v>
      </c>
      <c r="Z480" s="260">
        <f t="shared" si="1124"/>
        <v>0</v>
      </c>
      <c r="AA480" s="221">
        <f>AA481</f>
        <v>0</v>
      </c>
      <c r="AB480" s="221">
        <f t="shared" si="1124"/>
        <v>0</v>
      </c>
      <c r="AC480" s="221">
        <f t="shared" si="1124"/>
        <v>0</v>
      </c>
      <c r="AD480" s="221">
        <f t="shared" si="1124"/>
        <v>0</v>
      </c>
      <c r="AE480" s="221">
        <f t="shared" si="1124"/>
        <v>0</v>
      </c>
      <c r="AF480" s="221">
        <f t="shared" si="1124"/>
        <v>0</v>
      </c>
      <c r="AG480" s="221">
        <f t="shared" si="1124"/>
        <v>0</v>
      </c>
      <c r="AH480" s="221">
        <f t="shared" si="1124"/>
        <v>0</v>
      </c>
      <c r="AI480" s="221">
        <f>AI481</f>
        <v>0</v>
      </c>
      <c r="AJ480" s="221">
        <f t="shared" si="1125"/>
        <v>0</v>
      </c>
      <c r="AK480" s="221">
        <f t="shared" si="1125"/>
        <v>0</v>
      </c>
      <c r="AL480" s="221">
        <f t="shared" si="1125"/>
        <v>0</v>
      </c>
      <c r="AM480" s="260">
        <f t="shared" si="1125"/>
        <v>0</v>
      </c>
      <c r="AN480" s="260">
        <f t="shared" si="1125"/>
        <v>0</v>
      </c>
      <c r="AO480" s="260">
        <f t="shared" si="1125"/>
        <v>0</v>
      </c>
      <c r="AP480" s="260">
        <f t="shared" si="1125"/>
        <v>0</v>
      </c>
      <c r="AQ480" s="221">
        <f>AQ481</f>
        <v>0</v>
      </c>
      <c r="AR480" s="221">
        <f t="shared" si="1126"/>
        <v>0</v>
      </c>
      <c r="AS480" s="221">
        <f t="shared" si="1126"/>
        <v>0</v>
      </c>
      <c r="AT480" s="221">
        <f t="shared" si="1126"/>
        <v>0</v>
      </c>
      <c r="AU480" s="221">
        <f t="shared" si="1126"/>
        <v>0</v>
      </c>
      <c r="AV480" s="221">
        <f t="shared" si="1126"/>
        <v>0</v>
      </c>
      <c r="AW480" s="221">
        <f t="shared" si="1126"/>
        <v>0</v>
      </c>
      <c r="AX480" s="221">
        <f t="shared" si="1126"/>
        <v>0</v>
      </c>
    </row>
    <row r="481" spans="1:50" s="265" customFormat="1" hidden="1">
      <c r="A481" s="218" t="s">
        <v>169</v>
      </c>
      <c r="B481" s="282">
        <v>913</v>
      </c>
      <c r="C481" s="206" t="s">
        <v>54</v>
      </c>
      <c r="D481" s="206" t="s">
        <v>49</v>
      </c>
      <c r="E481" s="206" t="s">
        <v>854</v>
      </c>
      <c r="F481" s="206" t="s">
        <v>168</v>
      </c>
      <c r="G481" s="221"/>
      <c r="H481" s="221"/>
      <c r="I481" s="221"/>
      <c r="J481" s="221"/>
      <c r="K481" s="221"/>
      <c r="L481" s="221"/>
      <c r="M481" s="221"/>
      <c r="N481" s="221"/>
      <c r="O481" s="221"/>
      <c r="P481" s="221"/>
      <c r="Q481" s="221"/>
      <c r="R481" s="221"/>
      <c r="S481" s="221"/>
      <c r="T481" s="221"/>
      <c r="U481" s="221"/>
      <c r="V481" s="221"/>
      <c r="W481" s="260">
        <f t="shared" ref="W481:Z481" si="1127">O481+S481</f>
        <v>0</v>
      </c>
      <c r="X481" s="260">
        <f t="shared" si="1127"/>
        <v>0</v>
      </c>
      <c r="Y481" s="260">
        <f t="shared" si="1127"/>
        <v>0</v>
      </c>
      <c r="Z481" s="260">
        <f t="shared" si="1127"/>
        <v>0</v>
      </c>
      <c r="AA481" s="221"/>
      <c r="AB481" s="221"/>
      <c r="AC481" s="221"/>
      <c r="AD481" s="221"/>
      <c r="AE481" s="221">
        <f t="shared" ref="AE481:AH481" si="1128">W481+AA481</f>
        <v>0</v>
      </c>
      <c r="AF481" s="221">
        <f t="shared" si="1128"/>
        <v>0</v>
      </c>
      <c r="AG481" s="221">
        <f t="shared" si="1128"/>
        <v>0</v>
      </c>
      <c r="AH481" s="221">
        <f t="shared" si="1128"/>
        <v>0</v>
      </c>
      <c r="AI481" s="221"/>
      <c r="AJ481" s="221"/>
      <c r="AK481" s="221"/>
      <c r="AL481" s="221"/>
      <c r="AM481" s="260">
        <f t="shared" ref="AM481:AP481" si="1129">AE481+AI481</f>
        <v>0</v>
      </c>
      <c r="AN481" s="260">
        <f t="shared" si="1129"/>
        <v>0</v>
      </c>
      <c r="AO481" s="260">
        <f t="shared" si="1129"/>
        <v>0</v>
      </c>
      <c r="AP481" s="260">
        <f t="shared" si="1129"/>
        <v>0</v>
      </c>
      <c r="AQ481" s="221"/>
      <c r="AR481" s="221"/>
      <c r="AS481" s="221"/>
      <c r="AT481" s="221"/>
      <c r="AU481" s="221">
        <f t="shared" ref="AU481:AX481" si="1130">AM481+AQ481</f>
        <v>0</v>
      </c>
      <c r="AV481" s="221">
        <f t="shared" si="1130"/>
        <v>0</v>
      </c>
      <c r="AW481" s="221">
        <f t="shared" si="1130"/>
        <v>0</v>
      </c>
      <c r="AX481" s="221">
        <f t="shared" si="1130"/>
        <v>0</v>
      </c>
    </row>
    <row r="482" spans="1:50" s="265" customFormat="1" ht="82.5" hidden="1">
      <c r="A482" s="324" t="s">
        <v>855</v>
      </c>
      <c r="B482" s="282">
        <v>913</v>
      </c>
      <c r="C482" s="206" t="s">
        <v>54</v>
      </c>
      <c r="D482" s="206" t="s">
        <v>49</v>
      </c>
      <c r="E482" s="206" t="s">
        <v>856</v>
      </c>
      <c r="F482" s="221"/>
      <c r="G482" s="221"/>
      <c r="H482" s="221"/>
      <c r="I482" s="221"/>
      <c r="J482" s="221"/>
      <c r="K482" s="221"/>
      <c r="L482" s="221"/>
      <c r="M482" s="221"/>
      <c r="N482" s="221"/>
      <c r="O482" s="221"/>
      <c r="P482" s="221"/>
      <c r="Q482" s="221"/>
      <c r="R482" s="221"/>
      <c r="S482" s="221">
        <f>S483</f>
        <v>0</v>
      </c>
      <c r="T482" s="221">
        <f t="shared" ref="T482:AX482" si="1131">T483</f>
        <v>0</v>
      </c>
      <c r="U482" s="221">
        <f t="shared" si="1131"/>
        <v>0</v>
      </c>
      <c r="V482" s="221">
        <f t="shared" si="1131"/>
        <v>0</v>
      </c>
      <c r="W482" s="260">
        <f t="shared" si="1131"/>
        <v>0</v>
      </c>
      <c r="X482" s="260">
        <f t="shared" si="1131"/>
        <v>0</v>
      </c>
      <c r="Y482" s="260">
        <f t="shared" si="1131"/>
        <v>0</v>
      </c>
      <c r="Z482" s="260">
        <f t="shared" si="1131"/>
        <v>0</v>
      </c>
      <c r="AA482" s="221">
        <f>AA483</f>
        <v>0</v>
      </c>
      <c r="AB482" s="221">
        <f t="shared" si="1131"/>
        <v>0</v>
      </c>
      <c r="AC482" s="221">
        <f t="shared" si="1131"/>
        <v>0</v>
      </c>
      <c r="AD482" s="221">
        <f t="shared" si="1131"/>
        <v>0</v>
      </c>
      <c r="AE482" s="221">
        <f t="shared" si="1131"/>
        <v>0</v>
      </c>
      <c r="AF482" s="221">
        <f t="shared" si="1131"/>
        <v>0</v>
      </c>
      <c r="AG482" s="221">
        <f t="shared" si="1131"/>
        <v>0</v>
      </c>
      <c r="AH482" s="221">
        <f t="shared" si="1131"/>
        <v>0</v>
      </c>
      <c r="AI482" s="221">
        <f>AI483</f>
        <v>0</v>
      </c>
      <c r="AJ482" s="221">
        <f t="shared" si="1131"/>
        <v>0</v>
      </c>
      <c r="AK482" s="221">
        <f t="shared" si="1131"/>
        <v>0</v>
      </c>
      <c r="AL482" s="221">
        <f t="shared" si="1131"/>
        <v>0</v>
      </c>
      <c r="AM482" s="260">
        <f t="shared" si="1131"/>
        <v>0</v>
      </c>
      <c r="AN482" s="260">
        <f t="shared" si="1131"/>
        <v>0</v>
      </c>
      <c r="AO482" s="260">
        <f t="shared" si="1131"/>
        <v>0</v>
      </c>
      <c r="AP482" s="260">
        <f t="shared" si="1131"/>
        <v>0</v>
      </c>
      <c r="AQ482" s="221">
        <f>AQ483</f>
        <v>0</v>
      </c>
      <c r="AR482" s="221">
        <f t="shared" si="1131"/>
        <v>0</v>
      </c>
      <c r="AS482" s="221">
        <f t="shared" si="1131"/>
        <v>0</v>
      </c>
      <c r="AT482" s="221">
        <f t="shared" si="1131"/>
        <v>0</v>
      </c>
      <c r="AU482" s="221">
        <f t="shared" si="1131"/>
        <v>0</v>
      </c>
      <c r="AV482" s="221">
        <f t="shared" si="1131"/>
        <v>0</v>
      </c>
      <c r="AW482" s="221">
        <f t="shared" si="1131"/>
        <v>0</v>
      </c>
      <c r="AX482" s="221">
        <f t="shared" si="1131"/>
        <v>0</v>
      </c>
    </row>
    <row r="483" spans="1:50" s="265" customFormat="1" ht="33" hidden="1">
      <c r="A483" s="220" t="s">
        <v>81</v>
      </c>
      <c r="B483" s="282">
        <v>913</v>
      </c>
      <c r="C483" s="206" t="s">
        <v>54</v>
      </c>
      <c r="D483" s="206" t="s">
        <v>49</v>
      </c>
      <c r="E483" s="206" t="s">
        <v>856</v>
      </c>
      <c r="F483" s="206" t="s">
        <v>82</v>
      </c>
      <c r="G483" s="221"/>
      <c r="H483" s="221"/>
      <c r="I483" s="221"/>
      <c r="J483" s="221"/>
      <c r="K483" s="221"/>
      <c r="L483" s="221"/>
      <c r="M483" s="221"/>
      <c r="N483" s="221"/>
      <c r="O483" s="221"/>
      <c r="P483" s="221"/>
      <c r="Q483" s="221"/>
      <c r="R483" s="221"/>
      <c r="S483" s="221">
        <f>S484+S485</f>
        <v>0</v>
      </c>
      <c r="T483" s="221">
        <f t="shared" ref="T483:Z483" si="1132">T484+T485</f>
        <v>0</v>
      </c>
      <c r="U483" s="221">
        <f t="shared" si="1132"/>
        <v>0</v>
      </c>
      <c r="V483" s="221">
        <f t="shared" si="1132"/>
        <v>0</v>
      </c>
      <c r="W483" s="260">
        <f t="shared" si="1132"/>
        <v>0</v>
      </c>
      <c r="X483" s="260">
        <f t="shared" si="1132"/>
        <v>0</v>
      </c>
      <c r="Y483" s="260">
        <f t="shared" si="1132"/>
        <v>0</v>
      </c>
      <c r="Z483" s="260">
        <f t="shared" si="1132"/>
        <v>0</v>
      </c>
      <c r="AA483" s="221">
        <f>AA484+AA485</f>
        <v>0</v>
      </c>
      <c r="AB483" s="221">
        <f t="shared" ref="AB483:AH483" si="1133">AB484+AB485</f>
        <v>0</v>
      </c>
      <c r="AC483" s="221">
        <f t="shared" si="1133"/>
        <v>0</v>
      </c>
      <c r="AD483" s="221">
        <f t="shared" si="1133"/>
        <v>0</v>
      </c>
      <c r="AE483" s="221">
        <f t="shared" si="1133"/>
        <v>0</v>
      </c>
      <c r="AF483" s="221">
        <f t="shared" si="1133"/>
        <v>0</v>
      </c>
      <c r="AG483" s="221">
        <f t="shared" si="1133"/>
        <v>0</v>
      </c>
      <c r="AH483" s="221">
        <f t="shared" si="1133"/>
        <v>0</v>
      </c>
      <c r="AI483" s="221">
        <f>AI484+AI485</f>
        <v>0</v>
      </c>
      <c r="AJ483" s="221">
        <f t="shared" ref="AJ483:AP483" si="1134">AJ484+AJ485</f>
        <v>0</v>
      </c>
      <c r="AK483" s="221">
        <f t="shared" si="1134"/>
        <v>0</v>
      </c>
      <c r="AL483" s="221">
        <f t="shared" si="1134"/>
        <v>0</v>
      </c>
      <c r="AM483" s="260">
        <f t="shared" si="1134"/>
        <v>0</v>
      </c>
      <c r="AN483" s="260">
        <f t="shared" si="1134"/>
        <v>0</v>
      </c>
      <c r="AO483" s="260">
        <f t="shared" si="1134"/>
        <v>0</v>
      </c>
      <c r="AP483" s="260">
        <f t="shared" si="1134"/>
        <v>0</v>
      </c>
      <c r="AQ483" s="221">
        <f>AQ484+AQ485</f>
        <v>0</v>
      </c>
      <c r="AR483" s="221">
        <f t="shared" ref="AR483:AX483" si="1135">AR484+AR485</f>
        <v>0</v>
      </c>
      <c r="AS483" s="221">
        <f t="shared" si="1135"/>
        <v>0</v>
      </c>
      <c r="AT483" s="221">
        <f t="shared" si="1135"/>
        <v>0</v>
      </c>
      <c r="AU483" s="221">
        <f t="shared" si="1135"/>
        <v>0</v>
      </c>
      <c r="AV483" s="221">
        <f t="shared" si="1135"/>
        <v>0</v>
      </c>
      <c r="AW483" s="221">
        <f t="shared" si="1135"/>
        <v>0</v>
      </c>
      <c r="AX483" s="221">
        <f t="shared" si="1135"/>
        <v>0</v>
      </c>
    </row>
    <row r="484" spans="1:50" s="265" customFormat="1" hidden="1">
      <c r="A484" s="218" t="s">
        <v>169</v>
      </c>
      <c r="B484" s="282">
        <v>913</v>
      </c>
      <c r="C484" s="206" t="s">
        <v>54</v>
      </c>
      <c r="D484" s="206" t="s">
        <v>49</v>
      </c>
      <c r="E484" s="206" t="s">
        <v>856</v>
      </c>
      <c r="F484" s="206" t="s">
        <v>168</v>
      </c>
      <c r="G484" s="221"/>
      <c r="H484" s="221"/>
      <c r="I484" s="221"/>
      <c r="J484" s="221"/>
      <c r="K484" s="221"/>
      <c r="L484" s="221"/>
      <c r="M484" s="221"/>
      <c r="N484" s="221"/>
      <c r="O484" s="221"/>
      <c r="P484" s="221"/>
      <c r="Q484" s="221"/>
      <c r="R484" s="221"/>
      <c r="S484" s="221"/>
      <c r="T484" s="221"/>
      <c r="U484" s="221"/>
      <c r="V484" s="221"/>
      <c r="W484" s="260">
        <f t="shared" ref="W484:Z485" si="1136">O484+S484</f>
        <v>0</v>
      </c>
      <c r="X484" s="260">
        <f t="shared" si="1136"/>
        <v>0</v>
      </c>
      <c r="Y484" s="260">
        <f t="shared" si="1136"/>
        <v>0</v>
      </c>
      <c r="Z484" s="260">
        <f t="shared" si="1136"/>
        <v>0</v>
      </c>
      <c r="AA484" s="221"/>
      <c r="AB484" s="221"/>
      <c r="AC484" s="221"/>
      <c r="AD484" s="221"/>
      <c r="AE484" s="221">
        <f t="shared" ref="AE484:AH485" si="1137">W484+AA484</f>
        <v>0</v>
      </c>
      <c r="AF484" s="221">
        <f t="shared" si="1137"/>
        <v>0</v>
      </c>
      <c r="AG484" s="221">
        <f t="shared" si="1137"/>
        <v>0</v>
      </c>
      <c r="AH484" s="221">
        <f t="shared" si="1137"/>
        <v>0</v>
      </c>
      <c r="AI484" s="221"/>
      <c r="AJ484" s="221"/>
      <c r="AK484" s="221"/>
      <c r="AL484" s="221"/>
      <c r="AM484" s="260">
        <f t="shared" ref="AM484:AP485" si="1138">AE484+AI484</f>
        <v>0</v>
      </c>
      <c r="AN484" s="260">
        <f t="shared" si="1138"/>
        <v>0</v>
      </c>
      <c r="AO484" s="260">
        <f t="shared" si="1138"/>
        <v>0</v>
      </c>
      <c r="AP484" s="260">
        <f t="shared" si="1138"/>
        <v>0</v>
      </c>
      <c r="AQ484" s="221"/>
      <c r="AR484" s="221"/>
      <c r="AS484" s="221"/>
      <c r="AT484" s="221"/>
      <c r="AU484" s="221">
        <f t="shared" ref="AU484:AX485" si="1139">AM484+AQ484</f>
        <v>0</v>
      </c>
      <c r="AV484" s="221">
        <f t="shared" si="1139"/>
        <v>0</v>
      </c>
      <c r="AW484" s="221">
        <f t="shared" si="1139"/>
        <v>0</v>
      </c>
      <c r="AX484" s="221">
        <f t="shared" si="1139"/>
        <v>0</v>
      </c>
    </row>
    <row r="485" spans="1:50" s="265" customFormat="1" hidden="1">
      <c r="A485" s="218" t="s">
        <v>179</v>
      </c>
      <c r="B485" s="282">
        <v>913</v>
      </c>
      <c r="C485" s="206" t="s">
        <v>54</v>
      </c>
      <c r="D485" s="206" t="s">
        <v>49</v>
      </c>
      <c r="E485" s="206" t="s">
        <v>856</v>
      </c>
      <c r="F485" s="206">
        <v>620</v>
      </c>
      <c r="G485" s="221"/>
      <c r="H485" s="221"/>
      <c r="I485" s="221"/>
      <c r="J485" s="221"/>
      <c r="K485" s="221"/>
      <c r="L485" s="221"/>
      <c r="M485" s="221"/>
      <c r="N485" s="221"/>
      <c r="O485" s="221"/>
      <c r="P485" s="221"/>
      <c r="Q485" s="221"/>
      <c r="R485" s="221"/>
      <c r="S485" s="221"/>
      <c r="T485" s="221"/>
      <c r="U485" s="221"/>
      <c r="V485" s="221"/>
      <c r="W485" s="260">
        <f t="shared" si="1136"/>
        <v>0</v>
      </c>
      <c r="X485" s="260">
        <f t="shared" si="1136"/>
        <v>0</v>
      </c>
      <c r="Y485" s="260">
        <f t="shared" si="1136"/>
        <v>0</v>
      </c>
      <c r="Z485" s="260">
        <f t="shared" si="1136"/>
        <v>0</v>
      </c>
      <c r="AA485" s="221"/>
      <c r="AB485" s="221"/>
      <c r="AC485" s="221"/>
      <c r="AD485" s="221"/>
      <c r="AE485" s="221">
        <f t="shared" si="1137"/>
        <v>0</v>
      </c>
      <c r="AF485" s="221">
        <f t="shared" si="1137"/>
        <v>0</v>
      </c>
      <c r="AG485" s="221">
        <f t="shared" si="1137"/>
        <v>0</v>
      </c>
      <c r="AH485" s="221">
        <f t="shared" si="1137"/>
        <v>0</v>
      </c>
      <c r="AI485" s="221"/>
      <c r="AJ485" s="221"/>
      <c r="AK485" s="221"/>
      <c r="AL485" s="221"/>
      <c r="AM485" s="260">
        <f t="shared" si="1138"/>
        <v>0</v>
      </c>
      <c r="AN485" s="260">
        <f t="shared" si="1138"/>
        <v>0</v>
      </c>
      <c r="AO485" s="260">
        <f t="shared" si="1138"/>
        <v>0</v>
      </c>
      <c r="AP485" s="260">
        <f t="shared" si="1138"/>
        <v>0</v>
      </c>
      <c r="AQ485" s="221"/>
      <c r="AR485" s="221"/>
      <c r="AS485" s="221"/>
      <c r="AT485" s="221"/>
      <c r="AU485" s="221">
        <f t="shared" si="1139"/>
        <v>0</v>
      </c>
      <c r="AV485" s="221">
        <f t="shared" si="1139"/>
        <v>0</v>
      </c>
      <c r="AW485" s="221">
        <f t="shared" si="1139"/>
        <v>0</v>
      </c>
      <c r="AX485" s="221">
        <f t="shared" si="1139"/>
        <v>0</v>
      </c>
    </row>
    <row r="486" spans="1:50" ht="66">
      <c r="A486" s="114" t="s">
        <v>772</v>
      </c>
      <c r="B486" s="49">
        <v>913</v>
      </c>
      <c r="C486" s="25" t="s">
        <v>54</v>
      </c>
      <c r="D486" s="25" t="s">
        <v>49</v>
      </c>
      <c r="E486" s="25" t="s">
        <v>770</v>
      </c>
      <c r="F486" s="25"/>
      <c r="G486" s="28"/>
      <c r="H486" s="28"/>
      <c r="I486" s="28"/>
      <c r="J486" s="28"/>
      <c r="K486" s="28"/>
      <c r="L486" s="28"/>
      <c r="M486" s="28"/>
      <c r="N486" s="28"/>
      <c r="O486" s="260"/>
      <c r="P486" s="260"/>
      <c r="Q486" s="260"/>
      <c r="R486" s="260"/>
      <c r="S486" s="28">
        <f>S487</f>
        <v>85524</v>
      </c>
      <c r="T486" s="28">
        <f t="shared" ref="T486:AJ487" si="1140">T487</f>
        <v>85524</v>
      </c>
      <c r="U486" s="28">
        <f t="shared" si="1140"/>
        <v>85524</v>
      </c>
      <c r="V486" s="28">
        <f t="shared" si="1140"/>
        <v>85524</v>
      </c>
      <c r="W486" s="260">
        <f t="shared" si="1140"/>
        <v>85524</v>
      </c>
      <c r="X486" s="260">
        <f t="shared" si="1140"/>
        <v>85524</v>
      </c>
      <c r="Y486" s="260">
        <f t="shared" si="1140"/>
        <v>85524</v>
      </c>
      <c r="Z486" s="260">
        <f t="shared" si="1140"/>
        <v>85524</v>
      </c>
      <c r="AA486" s="28">
        <f>AA487</f>
        <v>0</v>
      </c>
      <c r="AB486" s="28">
        <f t="shared" si="1140"/>
        <v>0</v>
      </c>
      <c r="AC486" s="28">
        <f t="shared" si="1140"/>
        <v>0</v>
      </c>
      <c r="AD486" s="28">
        <f t="shared" si="1140"/>
        <v>0</v>
      </c>
      <c r="AE486" s="28">
        <f t="shared" si="1140"/>
        <v>85524</v>
      </c>
      <c r="AF486" s="28">
        <f t="shared" si="1140"/>
        <v>85524</v>
      </c>
      <c r="AG486" s="28">
        <f t="shared" si="1140"/>
        <v>85524</v>
      </c>
      <c r="AH486" s="28">
        <f t="shared" si="1140"/>
        <v>85524</v>
      </c>
      <c r="AI486" s="28">
        <f>AI487</f>
        <v>0</v>
      </c>
      <c r="AJ486" s="28">
        <f t="shared" si="1140"/>
        <v>0</v>
      </c>
      <c r="AK486" s="28">
        <f t="shared" ref="AJ486:AP487" si="1141">AK487</f>
        <v>0</v>
      </c>
      <c r="AL486" s="28">
        <f t="shared" si="1141"/>
        <v>0</v>
      </c>
      <c r="AM486" s="260">
        <f t="shared" si="1141"/>
        <v>85524</v>
      </c>
      <c r="AN486" s="260">
        <f t="shared" si="1141"/>
        <v>85524</v>
      </c>
      <c r="AO486" s="260">
        <f t="shared" si="1141"/>
        <v>85524</v>
      </c>
      <c r="AP486" s="260">
        <f t="shared" si="1141"/>
        <v>85524</v>
      </c>
      <c r="AQ486" s="28">
        <f>AQ487</f>
        <v>0</v>
      </c>
      <c r="AR486" s="28">
        <f t="shared" ref="AR486:AX487" si="1142">AR487</f>
        <v>0</v>
      </c>
      <c r="AS486" s="28">
        <f t="shared" si="1142"/>
        <v>0</v>
      </c>
      <c r="AT486" s="28">
        <f t="shared" si="1142"/>
        <v>0</v>
      </c>
      <c r="AU486" s="28">
        <f t="shared" si="1142"/>
        <v>85524</v>
      </c>
      <c r="AV486" s="28">
        <f t="shared" si="1142"/>
        <v>85524</v>
      </c>
      <c r="AW486" s="28">
        <f t="shared" si="1142"/>
        <v>85524</v>
      </c>
      <c r="AX486" s="28">
        <f t="shared" si="1142"/>
        <v>85524</v>
      </c>
    </row>
    <row r="487" spans="1:50" ht="33">
      <c r="A487" s="91" t="s">
        <v>81</v>
      </c>
      <c r="B487" s="49">
        <v>913</v>
      </c>
      <c r="C487" s="25" t="s">
        <v>54</v>
      </c>
      <c r="D487" s="25" t="s">
        <v>49</v>
      </c>
      <c r="E487" s="25" t="s">
        <v>770</v>
      </c>
      <c r="F487" s="25" t="s">
        <v>82</v>
      </c>
      <c r="G487" s="28"/>
      <c r="H487" s="28"/>
      <c r="I487" s="28"/>
      <c r="J487" s="28"/>
      <c r="K487" s="28"/>
      <c r="L487" s="28"/>
      <c r="M487" s="28"/>
      <c r="N487" s="28"/>
      <c r="O487" s="260"/>
      <c r="P487" s="260"/>
      <c r="Q487" s="260"/>
      <c r="R487" s="260"/>
      <c r="S487" s="28">
        <f>S488</f>
        <v>85524</v>
      </c>
      <c r="T487" s="28">
        <f t="shared" si="1140"/>
        <v>85524</v>
      </c>
      <c r="U487" s="28">
        <f t="shared" si="1140"/>
        <v>85524</v>
      </c>
      <c r="V487" s="28">
        <f t="shared" si="1140"/>
        <v>85524</v>
      </c>
      <c r="W487" s="260">
        <f t="shared" si="1140"/>
        <v>85524</v>
      </c>
      <c r="X487" s="260">
        <f t="shared" si="1140"/>
        <v>85524</v>
      </c>
      <c r="Y487" s="260">
        <f t="shared" si="1140"/>
        <v>85524</v>
      </c>
      <c r="Z487" s="260">
        <f t="shared" si="1140"/>
        <v>85524</v>
      </c>
      <c r="AA487" s="28">
        <f>AA488</f>
        <v>0</v>
      </c>
      <c r="AB487" s="28">
        <f t="shared" si="1140"/>
        <v>0</v>
      </c>
      <c r="AC487" s="28">
        <f t="shared" si="1140"/>
        <v>0</v>
      </c>
      <c r="AD487" s="28">
        <f t="shared" si="1140"/>
        <v>0</v>
      </c>
      <c r="AE487" s="28">
        <f t="shared" si="1140"/>
        <v>85524</v>
      </c>
      <c r="AF487" s="28">
        <f t="shared" si="1140"/>
        <v>85524</v>
      </c>
      <c r="AG487" s="28">
        <f t="shared" si="1140"/>
        <v>85524</v>
      </c>
      <c r="AH487" s="28">
        <f t="shared" si="1140"/>
        <v>85524</v>
      </c>
      <c r="AI487" s="28">
        <f>AI488</f>
        <v>0</v>
      </c>
      <c r="AJ487" s="28">
        <f t="shared" si="1141"/>
        <v>0</v>
      </c>
      <c r="AK487" s="28">
        <f t="shared" si="1141"/>
        <v>0</v>
      </c>
      <c r="AL487" s="28">
        <f t="shared" si="1141"/>
        <v>0</v>
      </c>
      <c r="AM487" s="260">
        <f t="shared" si="1141"/>
        <v>85524</v>
      </c>
      <c r="AN487" s="260">
        <f t="shared" si="1141"/>
        <v>85524</v>
      </c>
      <c r="AO487" s="260">
        <f t="shared" si="1141"/>
        <v>85524</v>
      </c>
      <c r="AP487" s="260">
        <f t="shared" si="1141"/>
        <v>85524</v>
      </c>
      <c r="AQ487" s="28">
        <f>AQ488</f>
        <v>0</v>
      </c>
      <c r="AR487" s="28">
        <f t="shared" si="1142"/>
        <v>0</v>
      </c>
      <c r="AS487" s="28">
        <f t="shared" si="1142"/>
        <v>0</v>
      </c>
      <c r="AT487" s="28">
        <f t="shared" si="1142"/>
        <v>0</v>
      </c>
      <c r="AU487" s="28">
        <f t="shared" si="1142"/>
        <v>85524</v>
      </c>
      <c r="AV487" s="28">
        <f t="shared" si="1142"/>
        <v>85524</v>
      </c>
      <c r="AW487" s="28">
        <f t="shared" si="1142"/>
        <v>85524</v>
      </c>
      <c r="AX487" s="28">
        <f t="shared" si="1142"/>
        <v>85524</v>
      </c>
    </row>
    <row r="488" spans="1:50">
      <c r="A488" s="24" t="s">
        <v>169</v>
      </c>
      <c r="B488" s="49">
        <v>913</v>
      </c>
      <c r="C488" s="25" t="s">
        <v>54</v>
      </c>
      <c r="D488" s="25" t="s">
        <v>49</v>
      </c>
      <c r="E488" s="25" t="s">
        <v>770</v>
      </c>
      <c r="F488" s="25" t="s">
        <v>168</v>
      </c>
      <c r="G488" s="28"/>
      <c r="H488" s="28"/>
      <c r="I488" s="28"/>
      <c r="J488" s="28"/>
      <c r="K488" s="28"/>
      <c r="L488" s="28"/>
      <c r="M488" s="28"/>
      <c r="N488" s="28"/>
      <c r="O488" s="260"/>
      <c r="P488" s="260"/>
      <c r="Q488" s="260"/>
      <c r="R488" s="260"/>
      <c r="S488" s="28">
        <v>85524</v>
      </c>
      <c r="T488" s="28">
        <v>85524</v>
      </c>
      <c r="U488" s="28">
        <v>85524</v>
      </c>
      <c r="V488" s="28">
        <v>85524</v>
      </c>
      <c r="W488" s="260">
        <f t="shared" ref="W488:Z488" si="1143">O488+S488</f>
        <v>85524</v>
      </c>
      <c r="X488" s="260">
        <f t="shared" si="1143"/>
        <v>85524</v>
      </c>
      <c r="Y488" s="260">
        <f t="shared" si="1143"/>
        <v>85524</v>
      </c>
      <c r="Z488" s="260">
        <f t="shared" si="1143"/>
        <v>85524</v>
      </c>
      <c r="AA488" s="28"/>
      <c r="AB488" s="28"/>
      <c r="AC488" s="28"/>
      <c r="AD488" s="28"/>
      <c r="AE488" s="28">
        <f t="shared" ref="AE488:AH488" si="1144">W488+AA488</f>
        <v>85524</v>
      </c>
      <c r="AF488" s="28">
        <f t="shared" si="1144"/>
        <v>85524</v>
      </c>
      <c r="AG488" s="28">
        <f t="shared" si="1144"/>
        <v>85524</v>
      </c>
      <c r="AH488" s="28">
        <f t="shared" si="1144"/>
        <v>85524</v>
      </c>
      <c r="AI488" s="28"/>
      <c r="AJ488" s="28"/>
      <c r="AK488" s="28"/>
      <c r="AL488" s="28"/>
      <c r="AM488" s="260">
        <f t="shared" ref="AM488:AP488" si="1145">AE488+AI488</f>
        <v>85524</v>
      </c>
      <c r="AN488" s="260">
        <f t="shared" si="1145"/>
        <v>85524</v>
      </c>
      <c r="AO488" s="260">
        <f t="shared" si="1145"/>
        <v>85524</v>
      </c>
      <c r="AP488" s="260">
        <f t="shared" si="1145"/>
        <v>85524</v>
      </c>
      <c r="AQ488" s="28"/>
      <c r="AR488" s="28"/>
      <c r="AS488" s="28"/>
      <c r="AT488" s="28"/>
      <c r="AU488" s="28">
        <f t="shared" ref="AU488:AX488" si="1146">AM488+AQ488</f>
        <v>85524</v>
      </c>
      <c r="AV488" s="28">
        <f t="shared" si="1146"/>
        <v>85524</v>
      </c>
      <c r="AW488" s="28">
        <f t="shared" si="1146"/>
        <v>85524</v>
      </c>
      <c r="AX488" s="28">
        <f t="shared" si="1146"/>
        <v>85524</v>
      </c>
    </row>
    <row r="489" spans="1:50" ht="54.75" customHeight="1">
      <c r="A489" s="114" t="s">
        <v>773</v>
      </c>
      <c r="B489" s="49">
        <v>913</v>
      </c>
      <c r="C489" s="25" t="s">
        <v>54</v>
      </c>
      <c r="D489" s="25" t="s">
        <v>49</v>
      </c>
      <c r="E489" s="25" t="s">
        <v>771</v>
      </c>
      <c r="F489" s="25"/>
      <c r="G489" s="28"/>
      <c r="H489" s="28"/>
      <c r="I489" s="28"/>
      <c r="J489" s="28"/>
      <c r="K489" s="28"/>
      <c r="L489" s="28"/>
      <c r="M489" s="28"/>
      <c r="N489" s="28"/>
      <c r="O489" s="260"/>
      <c r="P489" s="260"/>
      <c r="Q489" s="260"/>
      <c r="R489" s="260"/>
      <c r="S489" s="28">
        <f>S490</f>
        <v>2423460</v>
      </c>
      <c r="T489" s="28">
        <f t="shared" ref="T489:AJ490" si="1147">T490</f>
        <v>2423460</v>
      </c>
      <c r="U489" s="28">
        <f t="shared" si="1147"/>
        <v>2490426</v>
      </c>
      <c r="V489" s="28">
        <f t="shared" si="1147"/>
        <v>2490426</v>
      </c>
      <c r="W489" s="260">
        <f t="shared" si="1147"/>
        <v>2423460</v>
      </c>
      <c r="X489" s="260">
        <f t="shared" si="1147"/>
        <v>2423460</v>
      </c>
      <c r="Y489" s="260">
        <f t="shared" si="1147"/>
        <v>2490426</v>
      </c>
      <c r="Z489" s="260">
        <f t="shared" si="1147"/>
        <v>2490426</v>
      </c>
      <c r="AA489" s="28">
        <f>AA490</f>
        <v>0</v>
      </c>
      <c r="AB489" s="28">
        <f t="shared" si="1147"/>
        <v>0</v>
      </c>
      <c r="AC489" s="28">
        <f t="shared" si="1147"/>
        <v>0</v>
      </c>
      <c r="AD489" s="28">
        <f t="shared" si="1147"/>
        <v>0</v>
      </c>
      <c r="AE489" s="28">
        <f t="shared" si="1147"/>
        <v>2423460</v>
      </c>
      <c r="AF489" s="28">
        <f t="shared" si="1147"/>
        <v>2423460</v>
      </c>
      <c r="AG489" s="28">
        <f t="shared" si="1147"/>
        <v>2490426</v>
      </c>
      <c r="AH489" s="28">
        <f t="shared" si="1147"/>
        <v>2490426</v>
      </c>
      <c r="AI489" s="28">
        <f>AI490</f>
        <v>0</v>
      </c>
      <c r="AJ489" s="28">
        <f t="shared" si="1147"/>
        <v>0</v>
      </c>
      <c r="AK489" s="28">
        <f t="shared" ref="AJ489:AP490" si="1148">AK490</f>
        <v>0</v>
      </c>
      <c r="AL489" s="28">
        <f t="shared" si="1148"/>
        <v>0</v>
      </c>
      <c r="AM489" s="260">
        <f t="shared" si="1148"/>
        <v>2423460</v>
      </c>
      <c r="AN489" s="260">
        <f t="shared" si="1148"/>
        <v>2423460</v>
      </c>
      <c r="AO489" s="260">
        <f t="shared" si="1148"/>
        <v>2490426</v>
      </c>
      <c r="AP489" s="260">
        <f t="shared" si="1148"/>
        <v>2490426</v>
      </c>
      <c r="AQ489" s="28">
        <f>AQ490</f>
        <v>0</v>
      </c>
      <c r="AR489" s="28">
        <f t="shared" ref="AR489:AX490" si="1149">AR490</f>
        <v>0</v>
      </c>
      <c r="AS489" s="28">
        <f t="shared" si="1149"/>
        <v>0</v>
      </c>
      <c r="AT489" s="28">
        <f t="shared" si="1149"/>
        <v>0</v>
      </c>
      <c r="AU489" s="28">
        <f t="shared" si="1149"/>
        <v>2423460</v>
      </c>
      <c r="AV489" s="28">
        <f t="shared" si="1149"/>
        <v>2423460</v>
      </c>
      <c r="AW489" s="28">
        <f t="shared" si="1149"/>
        <v>2490426</v>
      </c>
      <c r="AX489" s="28">
        <f t="shared" si="1149"/>
        <v>2490426</v>
      </c>
    </row>
    <row r="490" spans="1:50" ht="33">
      <c r="A490" s="91" t="s">
        <v>81</v>
      </c>
      <c r="B490" s="49">
        <v>913</v>
      </c>
      <c r="C490" s="25" t="s">
        <v>54</v>
      </c>
      <c r="D490" s="25" t="s">
        <v>49</v>
      </c>
      <c r="E490" s="25" t="s">
        <v>771</v>
      </c>
      <c r="F490" s="25" t="s">
        <v>82</v>
      </c>
      <c r="G490" s="28"/>
      <c r="H490" s="28"/>
      <c r="I490" s="28"/>
      <c r="J490" s="28"/>
      <c r="K490" s="28"/>
      <c r="L490" s="28"/>
      <c r="M490" s="28"/>
      <c r="N490" s="28"/>
      <c r="O490" s="260"/>
      <c r="P490" s="260"/>
      <c r="Q490" s="260"/>
      <c r="R490" s="260"/>
      <c r="S490" s="28">
        <f>S491</f>
        <v>2423460</v>
      </c>
      <c r="T490" s="28">
        <f t="shared" si="1147"/>
        <v>2423460</v>
      </c>
      <c r="U490" s="28">
        <f t="shared" si="1147"/>
        <v>2490426</v>
      </c>
      <c r="V490" s="28">
        <f t="shared" si="1147"/>
        <v>2490426</v>
      </c>
      <c r="W490" s="260">
        <f t="shared" si="1147"/>
        <v>2423460</v>
      </c>
      <c r="X490" s="260">
        <f t="shared" si="1147"/>
        <v>2423460</v>
      </c>
      <c r="Y490" s="260">
        <f t="shared" si="1147"/>
        <v>2490426</v>
      </c>
      <c r="Z490" s="260">
        <f t="shared" si="1147"/>
        <v>2490426</v>
      </c>
      <c r="AA490" s="28">
        <f>AA491</f>
        <v>0</v>
      </c>
      <c r="AB490" s="28">
        <f t="shared" si="1147"/>
        <v>0</v>
      </c>
      <c r="AC490" s="28">
        <f t="shared" si="1147"/>
        <v>0</v>
      </c>
      <c r="AD490" s="28">
        <f t="shared" si="1147"/>
        <v>0</v>
      </c>
      <c r="AE490" s="28">
        <f t="shared" si="1147"/>
        <v>2423460</v>
      </c>
      <c r="AF490" s="28">
        <f t="shared" si="1147"/>
        <v>2423460</v>
      </c>
      <c r="AG490" s="28">
        <f t="shared" si="1147"/>
        <v>2490426</v>
      </c>
      <c r="AH490" s="28">
        <f t="shared" si="1147"/>
        <v>2490426</v>
      </c>
      <c r="AI490" s="28">
        <f>AI491</f>
        <v>0</v>
      </c>
      <c r="AJ490" s="28">
        <f t="shared" si="1148"/>
        <v>0</v>
      </c>
      <c r="AK490" s="28">
        <f t="shared" si="1148"/>
        <v>0</v>
      </c>
      <c r="AL490" s="28">
        <f t="shared" si="1148"/>
        <v>0</v>
      </c>
      <c r="AM490" s="260">
        <f t="shared" si="1148"/>
        <v>2423460</v>
      </c>
      <c r="AN490" s="260">
        <f t="shared" si="1148"/>
        <v>2423460</v>
      </c>
      <c r="AO490" s="260">
        <f t="shared" si="1148"/>
        <v>2490426</v>
      </c>
      <c r="AP490" s="260">
        <f t="shared" si="1148"/>
        <v>2490426</v>
      </c>
      <c r="AQ490" s="28">
        <f>AQ491</f>
        <v>0</v>
      </c>
      <c r="AR490" s="28">
        <f t="shared" si="1149"/>
        <v>0</v>
      </c>
      <c r="AS490" s="28">
        <f t="shared" si="1149"/>
        <v>0</v>
      </c>
      <c r="AT490" s="28">
        <f t="shared" si="1149"/>
        <v>0</v>
      </c>
      <c r="AU490" s="28">
        <f t="shared" si="1149"/>
        <v>2423460</v>
      </c>
      <c r="AV490" s="28">
        <f t="shared" si="1149"/>
        <v>2423460</v>
      </c>
      <c r="AW490" s="28">
        <f t="shared" si="1149"/>
        <v>2490426</v>
      </c>
      <c r="AX490" s="28">
        <f t="shared" si="1149"/>
        <v>2490426</v>
      </c>
    </row>
    <row r="491" spans="1:50">
      <c r="A491" s="24" t="s">
        <v>169</v>
      </c>
      <c r="B491" s="49">
        <v>913</v>
      </c>
      <c r="C491" s="25" t="s">
        <v>54</v>
      </c>
      <c r="D491" s="25" t="s">
        <v>49</v>
      </c>
      <c r="E491" s="25" t="s">
        <v>771</v>
      </c>
      <c r="F491" s="25" t="s">
        <v>168</v>
      </c>
      <c r="G491" s="28"/>
      <c r="H491" s="28"/>
      <c r="I491" s="28"/>
      <c r="J491" s="28"/>
      <c r="K491" s="28"/>
      <c r="L491" s="28"/>
      <c r="M491" s="28"/>
      <c r="N491" s="28"/>
      <c r="O491" s="260"/>
      <c r="P491" s="260"/>
      <c r="Q491" s="260"/>
      <c r="R491" s="260"/>
      <c r="S491" s="28">
        <v>2423460</v>
      </c>
      <c r="T491" s="28">
        <v>2423460</v>
      </c>
      <c r="U491" s="28">
        <v>2490426</v>
      </c>
      <c r="V491" s="28">
        <v>2490426</v>
      </c>
      <c r="W491" s="260">
        <f t="shared" ref="W491:Z491" si="1150">O491+S491</f>
        <v>2423460</v>
      </c>
      <c r="X491" s="260">
        <f t="shared" si="1150"/>
        <v>2423460</v>
      </c>
      <c r="Y491" s="260">
        <f t="shared" si="1150"/>
        <v>2490426</v>
      </c>
      <c r="Z491" s="260">
        <f t="shared" si="1150"/>
        <v>2490426</v>
      </c>
      <c r="AA491" s="28"/>
      <c r="AB491" s="28"/>
      <c r="AC491" s="28"/>
      <c r="AD491" s="28"/>
      <c r="AE491" s="28">
        <f t="shared" ref="AE491:AH491" si="1151">W491+AA491</f>
        <v>2423460</v>
      </c>
      <c r="AF491" s="28">
        <f t="shared" si="1151"/>
        <v>2423460</v>
      </c>
      <c r="AG491" s="28">
        <f t="shared" si="1151"/>
        <v>2490426</v>
      </c>
      <c r="AH491" s="28">
        <f t="shared" si="1151"/>
        <v>2490426</v>
      </c>
      <c r="AI491" s="28"/>
      <c r="AJ491" s="28"/>
      <c r="AK491" s="28"/>
      <c r="AL491" s="28"/>
      <c r="AM491" s="260">
        <f t="shared" ref="AM491:AP491" si="1152">AE491+AI491</f>
        <v>2423460</v>
      </c>
      <c r="AN491" s="260">
        <f t="shared" si="1152"/>
        <v>2423460</v>
      </c>
      <c r="AO491" s="260">
        <f t="shared" si="1152"/>
        <v>2490426</v>
      </c>
      <c r="AP491" s="260">
        <f t="shared" si="1152"/>
        <v>2490426</v>
      </c>
      <c r="AQ491" s="28"/>
      <c r="AR491" s="28"/>
      <c r="AS491" s="28"/>
      <c r="AT491" s="28"/>
      <c r="AU491" s="28">
        <f t="shared" ref="AU491:AX491" si="1153">AM491+AQ491</f>
        <v>2423460</v>
      </c>
      <c r="AV491" s="28">
        <f t="shared" si="1153"/>
        <v>2423460</v>
      </c>
      <c r="AW491" s="28">
        <f t="shared" si="1153"/>
        <v>2490426</v>
      </c>
      <c r="AX491" s="28">
        <f t="shared" si="1153"/>
        <v>2490426</v>
      </c>
    </row>
    <row r="492" spans="1:50" ht="117">
      <c r="A492" s="110" t="s">
        <v>752</v>
      </c>
      <c r="B492" s="112">
        <v>913</v>
      </c>
      <c r="C492" s="112" t="s">
        <v>54</v>
      </c>
      <c r="D492" s="25" t="s">
        <v>49</v>
      </c>
      <c r="E492" s="25" t="s">
        <v>753</v>
      </c>
      <c r="F492" s="28"/>
      <c r="G492" s="186"/>
      <c r="H492" s="186"/>
      <c r="I492" s="186"/>
      <c r="J492" s="186"/>
      <c r="K492" s="47">
        <f>K493</f>
        <v>344534</v>
      </c>
      <c r="L492" s="47">
        <f t="shared" ref="L492:AB493" si="1154">L493</f>
        <v>344189</v>
      </c>
      <c r="M492" s="47">
        <f t="shared" si="1154"/>
        <v>366334</v>
      </c>
      <c r="N492" s="47">
        <f t="shared" si="1154"/>
        <v>365968</v>
      </c>
      <c r="O492" s="186">
        <f t="shared" si="1154"/>
        <v>344534</v>
      </c>
      <c r="P492" s="186">
        <f t="shared" si="1154"/>
        <v>344189</v>
      </c>
      <c r="Q492" s="186">
        <f t="shared" si="1154"/>
        <v>366334</v>
      </c>
      <c r="R492" s="186">
        <f t="shared" si="1154"/>
        <v>365968</v>
      </c>
      <c r="S492" s="47">
        <f>S493</f>
        <v>0</v>
      </c>
      <c r="T492" s="47">
        <f t="shared" si="1154"/>
        <v>0</v>
      </c>
      <c r="U492" s="47">
        <f t="shared" si="1154"/>
        <v>0</v>
      </c>
      <c r="V492" s="47">
        <f t="shared" si="1154"/>
        <v>0</v>
      </c>
      <c r="W492" s="186">
        <f t="shared" si="1154"/>
        <v>344534</v>
      </c>
      <c r="X492" s="186">
        <f t="shared" si="1154"/>
        <v>344189</v>
      </c>
      <c r="Y492" s="186">
        <f t="shared" si="1154"/>
        <v>366334</v>
      </c>
      <c r="Z492" s="186">
        <f t="shared" si="1154"/>
        <v>365968</v>
      </c>
      <c r="AA492" s="47">
        <f>AA493</f>
        <v>0</v>
      </c>
      <c r="AB492" s="47">
        <f t="shared" si="1154"/>
        <v>0</v>
      </c>
      <c r="AC492" s="47">
        <f t="shared" ref="AB492:AH493" si="1155">AC493</f>
        <v>0</v>
      </c>
      <c r="AD492" s="47">
        <f t="shared" si="1155"/>
        <v>0</v>
      </c>
      <c r="AE492" s="47">
        <f t="shared" si="1155"/>
        <v>344534</v>
      </c>
      <c r="AF492" s="47">
        <f t="shared" si="1155"/>
        <v>344189</v>
      </c>
      <c r="AG492" s="47">
        <f t="shared" si="1155"/>
        <v>366334</v>
      </c>
      <c r="AH492" s="47">
        <f t="shared" si="1155"/>
        <v>365968</v>
      </c>
      <c r="AI492" s="47">
        <f>AI493</f>
        <v>0</v>
      </c>
      <c r="AJ492" s="47">
        <f t="shared" ref="AJ492:AX493" si="1156">AJ493</f>
        <v>0</v>
      </c>
      <c r="AK492" s="47">
        <f t="shared" si="1156"/>
        <v>0</v>
      </c>
      <c r="AL492" s="47">
        <f t="shared" si="1156"/>
        <v>0</v>
      </c>
      <c r="AM492" s="186">
        <f t="shared" si="1156"/>
        <v>344534</v>
      </c>
      <c r="AN492" s="186">
        <f t="shared" si="1156"/>
        <v>344189</v>
      </c>
      <c r="AO492" s="186">
        <f t="shared" si="1156"/>
        <v>366334</v>
      </c>
      <c r="AP492" s="186">
        <f t="shared" si="1156"/>
        <v>365968</v>
      </c>
      <c r="AQ492" s="47">
        <f>AQ493</f>
        <v>0</v>
      </c>
      <c r="AR492" s="47">
        <f t="shared" si="1156"/>
        <v>0</v>
      </c>
      <c r="AS492" s="47">
        <f t="shared" si="1156"/>
        <v>0</v>
      </c>
      <c r="AT492" s="47">
        <f t="shared" si="1156"/>
        <v>0</v>
      </c>
      <c r="AU492" s="47">
        <f t="shared" si="1156"/>
        <v>344534</v>
      </c>
      <c r="AV492" s="47">
        <f t="shared" si="1156"/>
        <v>344189</v>
      </c>
      <c r="AW492" s="47">
        <f t="shared" si="1156"/>
        <v>366334</v>
      </c>
      <c r="AX492" s="47">
        <f t="shared" si="1156"/>
        <v>365968</v>
      </c>
    </row>
    <row r="493" spans="1:50">
      <c r="A493" s="91" t="s">
        <v>97</v>
      </c>
      <c r="B493" s="112">
        <v>913</v>
      </c>
      <c r="C493" s="112" t="s">
        <v>54</v>
      </c>
      <c r="D493" s="25" t="s">
        <v>49</v>
      </c>
      <c r="E493" s="25" t="s">
        <v>753</v>
      </c>
      <c r="F493" s="28">
        <v>800</v>
      </c>
      <c r="G493" s="186"/>
      <c r="H493" s="186"/>
      <c r="I493" s="186"/>
      <c r="J493" s="186"/>
      <c r="K493" s="47">
        <f>K494</f>
        <v>344534</v>
      </c>
      <c r="L493" s="47">
        <f t="shared" si="1154"/>
        <v>344189</v>
      </c>
      <c r="M493" s="47">
        <f t="shared" si="1154"/>
        <v>366334</v>
      </c>
      <c r="N493" s="47">
        <f t="shared" si="1154"/>
        <v>365968</v>
      </c>
      <c r="O493" s="186">
        <f t="shared" si="1154"/>
        <v>344534</v>
      </c>
      <c r="P493" s="186">
        <f t="shared" si="1154"/>
        <v>344189</v>
      </c>
      <c r="Q493" s="186">
        <f t="shared" si="1154"/>
        <v>366334</v>
      </c>
      <c r="R493" s="186">
        <f t="shared" si="1154"/>
        <v>365968</v>
      </c>
      <c r="S493" s="47">
        <f>S494</f>
        <v>0</v>
      </c>
      <c r="T493" s="47">
        <f t="shared" si="1154"/>
        <v>0</v>
      </c>
      <c r="U493" s="47">
        <f t="shared" si="1154"/>
        <v>0</v>
      </c>
      <c r="V493" s="47">
        <f t="shared" si="1154"/>
        <v>0</v>
      </c>
      <c r="W493" s="186">
        <f t="shared" si="1154"/>
        <v>344534</v>
      </c>
      <c r="X493" s="186">
        <f t="shared" si="1154"/>
        <v>344189</v>
      </c>
      <c r="Y493" s="186">
        <f t="shared" si="1154"/>
        <v>366334</v>
      </c>
      <c r="Z493" s="186">
        <f t="shared" si="1154"/>
        <v>365968</v>
      </c>
      <c r="AA493" s="47">
        <f>AA494</f>
        <v>0</v>
      </c>
      <c r="AB493" s="47">
        <f t="shared" si="1155"/>
        <v>0</v>
      </c>
      <c r="AC493" s="47">
        <f t="shared" si="1155"/>
        <v>0</v>
      </c>
      <c r="AD493" s="47">
        <f t="shared" si="1155"/>
        <v>0</v>
      </c>
      <c r="AE493" s="47">
        <f t="shared" si="1155"/>
        <v>344534</v>
      </c>
      <c r="AF493" s="47">
        <f t="shared" si="1155"/>
        <v>344189</v>
      </c>
      <c r="AG493" s="47">
        <f t="shared" si="1155"/>
        <v>366334</v>
      </c>
      <c r="AH493" s="47">
        <f t="shared" si="1155"/>
        <v>365968</v>
      </c>
      <c r="AI493" s="47">
        <f>AI494</f>
        <v>0</v>
      </c>
      <c r="AJ493" s="47">
        <f t="shared" si="1156"/>
        <v>0</v>
      </c>
      <c r="AK493" s="47">
        <f t="shared" si="1156"/>
        <v>0</v>
      </c>
      <c r="AL493" s="47">
        <f t="shared" si="1156"/>
        <v>0</v>
      </c>
      <c r="AM493" s="186">
        <f t="shared" si="1156"/>
        <v>344534</v>
      </c>
      <c r="AN493" s="186">
        <f t="shared" si="1156"/>
        <v>344189</v>
      </c>
      <c r="AO493" s="186">
        <f t="shared" si="1156"/>
        <v>366334</v>
      </c>
      <c r="AP493" s="186">
        <f t="shared" si="1156"/>
        <v>365968</v>
      </c>
      <c r="AQ493" s="47">
        <f>AQ494</f>
        <v>0</v>
      </c>
      <c r="AR493" s="47">
        <f t="shared" si="1156"/>
        <v>0</v>
      </c>
      <c r="AS493" s="47">
        <f t="shared" si="1156"/>
        <v>0</v>
      </c>
      <c r="AT493" s="47">
        <f t="shared" si="1156"/>
        <v>0</v>
      </c>
      <c r="AU493" s="47">
        <f t="shared" si="1156"/>
        <v>344534</v>
      </c>
      <c r="AV493" s="47">
        <f t="shared" si="1156"/>
        <v>344189</v>
      </c>
      <c r="AW493" s="47">
        <f t="shared" si="1156"/>
        <v>366334</v>
      </c>
      <c r="AX493" s="47">
        <f t="shared" si="1156"/>
        <v>365968</v>
      </c>
    </row>
    <row r="494" spans="1:50" ht="49.5">
      <c r="A494" s="91" t="s">
        <v>512</v>
      </c>
      <c r="B494" s="112">
        <v>913</v>
      </c>
      <c r="C494" s="112" t="s">
        <v>54</v>
      </c>
      <c r="D494" s="25" t="s">
        <v>49</v>
      </c>
      <c r="E494" s="25" t="s">
        <v>753</v>
      </c>
      <c r="F494" s="28">
        <v>810</v>
      </c>
      <c r="G494" s="260"/>
      <c r="H494" s="260"/>
      <c r="I494" s="260"/>
      <c r="J494" s="260"/>
      <c r="K494" s="28">
        <v>344534</v>
      </c>
      <c r="L494" s="28">
        <v>344189</v>
      </c>
      <c r="M494" s="28">
        <v>366334</v>
      </c>
      <c r="N494" s="28">
        <v>365968</v>
      </c>
      <c r="O494" s="260">
        <f t="shared" ref="O494:R494" si="1157">G494+K494</f>
        <v>344534</v>
      </c>
      <c r="P494" s="260">
        <f t="shared" si="1157"/>
        <v>344189</v>
      </c>
      <c r="Q494" s="260">
        <f t="shared" si="1157"/>
        <v>366334</v>
      </c>
      <c r="R494" s="260">
        <f t="shared" si="1157"/>
        <v>365968</v>
      </c>
      <c r="S494" s="28"/>
      <c r="T494" s="28"/>
      <c r="U494" s="28"/>
      <c r="V494" s="28"/>
      <c r="W494" s="260">
        <f t="shared" ref="W494:Z497" si="1158">O494+S494</f>
        <v>344534</v>
      </c>
      <c r="X494" s="260">
        <f t="shared" si="1158"/>
        <v>344189</v>
      </c>
      <c r="Y494" s="260">
        <f t="shared" si="1158"/>
        <v>366334</v>
      </c>
      <c r="Z494" s="260">
        <f t="shared" si="1158"/>
        <v>365968</v>
      </c>
      <c r="AA494" s="28"/>
      <c r="AB494" s="28"/>
      <c r="AC494" s="28"/>
      <c r="AD494" s="28"/>
      <c r="AE494" s="28">
        <f t="shared" ref="AE494:AH497" si="1159">W494+AA494</f>
        <v>344534</v>
      </c>
      <c r="AF494" s="28">
        <f t="shared" si="1159"/>
        <v>344189</v>
      </c>
      <c r="AG494" s="28">
        <f t="shared" si="1159"/>
        <v>366334</v>
      </c>
      <c r="AH494" s="28">
        <f t="shared" si="1159"/>
        <v>365968</v>
      </c>
      <c r="AI494" s="28"/>
      <c r="AJ494" s="28"/>
      <c r="AK494" s="28"/>
      <c r="AL494" s="28"/>
      <c r="AM494" s="260">
        <f t="shared" ref="AM494:AP497" si="1160">AE494+AI494</f>
        <v>344534</v>
      </c>
      <c r="AN494" s="260">
        <f t="shared" si="1160"/>
        <v>344189</v>
      </c>
      <c r="AO494" s="260">
        <f t="shared" si="1160"/>
        <v>366334</v>
      </c>
      <c r="AP494" s="260">
        <f t="shared" si="1160"/>
        <v>365968</v>
      </c>
      <c r="AQ494" s="28"/>
      <c r="AR494" s="28"/>
      <c r="AS494" s="28"/>
      <c r="AT494" s="28"/>
      <c r="AU494" s="28">
        <f t="shared" ref="AU494:AX497" si="1161">AM494+AQ494</f>
        <v>344534</v>
      </c>
      <c r="AV494" s="28">
        <f t="shared" si="1161"/>
        <v>344189</v>
      </c>
      <c r="AW494" s="28">
        <f t="shared" si="1161"/>
        <v>366334</v>
      </c>
      <c r="AX494" s="28">
        <f t="shared" si="1161"/>
        <v>365968</v>
      </c>
    </row>
    <row r="495" spans="1:50" s="265" customFormat="1" ht="66" hidden="1">
      <c r="A495" s="224" t="s">
        <v>622</v>
      </c>
      <c r="B495" s="225">
        <v>913</v>
      </c>
      <c r="C495" s="225" t="s">
        <v>54</v>
      </c>
      <c r="D495" s="206" t="s">
        <v>49</v>
      </c>
      <c r="E495" s="206" t="s">
        <v>559</v>
      </c>
      <c r="F495" s="221"/>
      <c r="G495" s="221">
        <f>G496</f>
        <v>8607</v>
      </c>
      <c r="H495" s="221">
        <f t="shared" ref="H495:N496" si="1162">H496</f>
        <v>8607</v>
      </c>
      <c r="I495" s="221">
        <f t="shared" si="1162"/>
        <v>0</v>
      </c>
      <c r="J495" s="221">
        <f t="shared" si="1162"/>
        <v>0</v>
      </c>
      <c r="K495" s="221">
        <f t="shared" si="1162"/>
        <v>-8607</v>
      </c>
      <c r="L495" s="221">
        <f t="shared" si="1162"/>
        <v>-8607</v>
      </c>
      <c r="M495" s="221">
        <f t="shared" si="1162"/>
        <v>0</v>
      </c>
      <c r="N495" s="221">
        <f t="shared" si="1162"/>
        <v>0</v>
      </c>
      <c r="O495" s="260">
        <f t="shared" si="988"/>
        <v>0</v>
      </c>
      <c r="P495" s="260">
        <f t="shared" si="988"/>
        <v>0</v>
      </c>
      <c r="Q495" s="260">
        <f t="shared" si="988"/>
        <v>0</v>
      </c>
      <c r="R495" s="260">
        <f t="shared" si="988"/>
        <v>0</v>
      </c>
      <c r="S495" s="221">
        <f t="shared" ref="S495:V496" si="1163">S496</f>
        <v>0</v>
      </c>
      <c r="T495" s="221">
        <f t="shared" si="1163"/>
        <v>0</v>
      </c>
      <c r="U495" s="221">
        <f t="shared" si="1163"/>
        <v>0</v>
      </c>
      <c r="V495" s="221">
        <f t="shared" si="1163"/>
        <v>0</v>
      </c>
      <c r="W495" s="260">
        <f t="shared" si="1158"/>
        <v>0</v>
      </c>
      <c r="X495" s="260">
        <f t="shared" si="1158"/>
        <v>0</v>
      </c>
      <c r="Y495" s="260">
        <f t="shared" si="1158"/>
        <v>0</v>
      </c>
      <c r="Z495" s="260">
        <f t="shared" si="1158"/>
        <v>0</v>
      </c>
      <c r="AA495" s="221">
        <f t="shared" ref="AA495:AD496" si="1164">AA496</f>
        <v>0</v>
      </c>
      <c r="AB495" s="221">
        <f t="shared" si="1164"/>
        <v>0</v>
      </c>
      <c r="AC495" s="221">
        <f t="shared" si="1164"/>
        <v>0</v>
      </c>
      <c r="AD495" s="221">
        <f t="shared" si="1164"/>
        <v>0</v>
      </c>
      <c r="AE495" s="221">
        <f t="shared" si="1159"/>
        <v>0</v>
      </c>
      <c r="AF495" s="221">
        <f t="shared" si="1159"/>
        <v>0</v>
      </c>
      <c r="AG495" s="221">
        <f t="shared" si="1159"/>
        <v>0</v>
      </c>
      <c r="AH495" s="221">
        <f t="shared" si="1159"/>
        <v>0</v>
      </c>
      <c r="AI495" s="221">
        <f t="shared" ref="AI495:AL496" si="1165">AI496</f>
        <v>0</v>
      </c>
      <c r="AJ495" s="221">
        <f t="shared" si="1165"/>
        <v>0</v>
      </c>
      <c r="AK495" s="221">
        <f t="shared" si="1165"/>
        <v>0</v>
      </c>
      <c r="AL495" s="221">
        <f t="shared" si="1165"/>
        <v>0</v>
      </c>
      <c r="AM495" s="260">
        <f t="shared" si="1160"/>
        <v>0</v>
      </c>
      <c r="AN495" s="260">
        <f t="shared" si="1160"/>
        <v>0</v>
      </c>
      <c r="AO495" s="260">
        <f t="shared" si="1160"/>
        <v>0</v>
      </c>
      <c r="AP495" s="260">
        <f t="shared" si="1160"/>
        <v>0</v>
      </c>
      <c r="AQ495" s="221">
        <f t="shared" ref="AQ495:AT496" si="1166">AQ496</f>
        <v>0</v>
      </c>
      <c r="AR495" s="221">
        <f t="shared" si="1166"/>
        <v>0</v>
      </c>
      <c r="AS495" s="221">
        <f t="shared" si="1166"/>
        <v>0</v>
      </c>
      <c r="AT495" s="221">
        <f t="shared" si="1166"/>
        <v>0</v>
      </c>
      <c r="AU495" s="221">
        <f t="shared" si="1161"/>
        <v>0</v>
      </c>
      <c r="AV495" s="221">
        <f t="shared" si="1161"/>
        <v>0</v>
      </c>
      <c r="AW495" s="221">
        <f t="shared" si="1161"/>
        <v>0</v>
      </c>
      <c r="AX495" s="221">
        <f t="shared" si="1161"/>
        <v>0</v>
      </c>
    </row>
    <row r="496" spans="1:50" s="265" customFormat="1" ht="33" hidden="1">
      <c r="A496" s="220" t="s">
        <v>81</v>
      </c>
      <c r="B496" s="225">
        <v>913</v>
      </c>
      <c r="C496" s="225" t="s">
        <v>54</v>
      </c>
      <c r="D496" s="206" t="s">
        <v>49</v>
      </c>
      <c r="E496" s="206" t="s">
        <v>559</v>
      </c>
      <c r="F496" s="221">
        <v>600</v>
      </c>
      <c r="G496" s="221">
        <f>G497</f>
        <v>8607</v>
      </c>
      <c r="H496" s="221">
        <f t="shared" si="1162"/>
        <v>8607</v>
      </c>
      <c r="I496" s="221">
        <f t="shared" si="1162"/>
        <v>0</v>
      </c>
      <c r="J496" s="221">
        <f t="shared" si="1162"/>
        <v>0</v>
      </c>
      <c r="K496" s="221">
        <f t="shared" si="1162"/>
        <v>-8607</v>
      </c>
      <c r="L496" s="221">
        <f t="shared" si="1162"/>
        <v>-8607</v>
      </c>
      <c r="M496" s="221">
        <f t="shared" si="1162"/>
        <v>0</v>
      </c>
      <c r="N496" s="221">
        <f t="shared" si="1162"/>
        <v>0</v>
      </c>
      <c r="O496" s="260">
        <f t="shared" si="988"/>
        <v>0</v>
      </c>
      <c r="P496" s="260">
        <f t="shared" si="988"/>
        <v>0</v>
      </c>
      <c r="Q496" s="260">
        <f t="shared" si="988"/>
        <v>0</v>
      </c>
      <c r="R496" s="260">
        <f t="shared" si="988"/>
        <v>0</v>
      </c>
      <c r="S496" s="221">
        <f t="shared" si="1163"/>
        <v>0</v>
      </c>
      <c r="T496" s="221">
        <f t="shared" si="1163"/>
        <v>0</v>
      </c>
      <c r="U496" s="221">
        <f t="shared" si="1163"/>
        <v>0</v>
      </c>
      <c r="V496" s="221">
        <f t="shared" si="1163"/>
        <v>0</v>
      </c>
      <c r="W496" s="260">
        <f t="shared" si="1158"/>
        <v>0</v>
      </c>
      <c r="X496" s="260">
        <f t="shared" si="1158"/>
        <v>0</v>
      </c>
      <c r="Y496" s="260">
        <f t="shared" si="1158"/>
        <v>0</v>
      </c>
      <c r="Z496" s="260">
        <f t="shared" si="1158"/>
        <v>0</v>
      </c>
      <c r="AA496" s="221">
        <f t="shared" si="1164"/>
        <v>0</v>
      </c>
      <c r="AB496" s="221">
        <f t="shared" si="1164"/>
        <v>0</v>
      </c>
      <c r="AC496" s="221">
        <f t="shared" si="1164"/>
        <v>0</v>
      </c>
      <c r="AD496" s="221">
        <f t="shared" si="1164"/>
        <v>0</v>
      </c>
      <c r="AE496" s="221">
        <f t="shared" si="1159"/>
        <v>0</v>
      </c>
      <c r="AF496" s="221">
        <f t="shared" si="1159"/>
        <v>0</v>
      </c>
      <c r="AG496" s="221">
        <f t="shared" si="1159"/>
        <v>0</v>
      </c>
      <c r="AH496" s="221">
        <f t="shared" si="1159"/>
        <v>0</v>
      </c>
      <c r="AI496" s="221">
        <f t="shared" si="1165"/>
        <v>0</v>
      </c>
      <c r="AJ496" s="221">
        <f t="shared" si="1165"/>
        <v>0</v>
      </c>
      <c r="AK496" s="221">
        <f t="shared" si="1165"/>
        <v>0</v>
      </c>
      <c r="AL496" s="221">
        <f t="shared" si="1165"/>
        <v>0</v>
      </c>
      <c r="AM496" s="260">
        <f t="shared" si="1160"/>
        <v>0</v>
      </c>
      <c r="AN496" s="260">
        <f t="shared" si="1160"/>
        <v>0</v>
      </c>
      <c r="AO496" s="260">
        <f t="shared" si="1160"/>
        <v>0</v>
      </c>
      <c r="AP496" s="260">
        <f t="shared" si="1160"/>
        <v>0</v>
      </c>
      <c r="AQ496" s="221">
        <f t="shared" si="1166"/>
        <v>0</v>
      </c>
      <c r="AR496" s="221">
        <f t="shared" si="1166"/>
        <v>0</v>
      </c>
      <c r="AS496" s="221">
        <f t="shared" si="1166"/>
        <v>0</v>
      </c>
      <c r="AT496" s="221">
        <f t="shared" si="1166"/>
        <v>0</v>
      </c>
      <c r="AU496" s="221">
        <f t="shared" si="1161"/>
        <v>0</v>
      </c>
      <c r="AV496" s="221">
        <f t="shared" si="1161"/>
        <v>0</v>
      </c>
      <c r="AW496" s="221">
        <f t="shared" si="1161"/>
        <v>0</v>
      </c>
      <c r="AX496" s="221">
        <f t="shared" si="1161"/>
        <v>0</v>
      </c>
    </row>
    <row r="497" spans="1:50" s="265" customFormat="1" hidden="1">
      <c r="A497" s="224" t="s">
        <v>169</v>
      </c>
      <c r="B497" s="225">
        <v>913</v>
      </c>
      <c r="C497" s="225" t="s">
        <v>54</v>
      </c>
      <c r="D497" s="206" t="s">
        <v>49</v>
      </c>
      <c r="E497" s="206" t="s">
        <v>559</v>
      </c>
      <c r="F497" s="221">
        <v>610</v>
      </c>
      <c r="G497" s="221">
        <v>8607</v>
      </c>
      <c r="H497" s="221">
        <v>8607</v>
      </c>
      <c r="I497" s="221"/>
      <c r="J497" s="221"/>
      <c r="K497" s="221">
        <v>-8607</v>
      </c>
      <c r="L497" s="221">
        <v>-8607</v>
      </c>
      <c r="M497" s="221"/>
      <c r="N497" s="221"/>
      <c r="O497" s="260">
        <f t="shared" si="988"/>
        <v>0</v>
      </c>
      <c r="P497" s="260">
        <f t="shared" si="988"/>
        <v>0</v>
      </c>
      <c r="Q497" s="260">
        <f t="shared" si="988"/>
        <v>0</v>
      </c>
      <c r="R497" s="260">
        <f t="shared" si="988"/>
        <v>0</v>
      </c>
      <c r="S497" s="221"/>
      <c r="T497" s="221"/>
      <c r="U497" s="221"/>
      <c r="V497" s="221"/>
      <c r="W497" s="260">
        <f t="shared" si="1158"/>
        <v>0</v>
      </c>
      <c r="X497" s="260">
        <f t="shared" si="1158"/>
        <v>0</v>
      </c>
      <c r="Y497" s="260">
        <f t="shared" si="1158"/>
        <v>0</v>
      </c>
      <c r="Z497" s="260">
        <f t="shared" si="1158"/>
        <v>0</v>
      </c>
      <c r="AA497" s="221"/>
      <c r="AB497" s="221"/>
      <c r="AC497" s="221"/>
      <c r="AD497" s="221"/>
      <c r="AE497" s="221">
        <f t="shared" si="1159"/>
        <v>0</v>
      </c>
      <c r="AF497" s="221">
        <f t="shared" si="1159"/>
        <v>0</v>
      </c>
      <c r="AG497" s="221">
        <f t="shared" si="1159"/>
        <v>0</v>
      </c>
      <c r="AH497" s="221">
        <f t="shared" si="1159"/>
        <v>0</v>
      </c>
      <c r="AI497" s="221"/>
      <c r="AJ497" s="221"/>
      <c r="AK497" s="221"/>
      <c r="AL497" s="221"/>
      <c r="AM497" s="260">
        <f t="shared" si="1160"/>
        <v>0</v>
      </c>
      <c r="AN497" s="260">
        <f t="shared" si="1160"/>
        <v>0</v>
      </c>
      <c r="AO497" s="260">
        <f t="shared" si="1160"/>
        <v>0</v>
      </c>
      <c r="AP497" s="260">
        <f t="shared" si="1160"/>
        <v>0</v>
      </c>
      <c r="AQ497" s="221"/>
      <c r="AR497" s="221"/>
      <c r="AS497" s="221"/>
      <c r="AT497" s="221"/>
      <c r="AU497" s="221">
        <f t="shared" si="1161"/>
        <v>0</v>
      </c>
      <c r="AV497" s="221">
        <f t="shared" si="1161"/>
        <v>0</v>
      </c>
      <c r="AW497" s="221">
        <f t="shared" si="1161"/>
        <v>0</v>
      </c>
      <c r="AX497" s="221">
        <f t="shared" si="1161"/>
        <v>0</v>
      </c>
    </row>
    <row r="498" spans="1:50" ht="82.5">
      <c r="A498" s="91" t="s">
        <v>774</v>
      </c>
      <c r="B498" s="25" t="s">
        <v>852</v>
      </c>
      <c r="C498" s="25" t="s">
        <v>54</v>
      </c>
      <c r="D498" s="25" t="s">
        <v>49</v>
      </c>
      <c r="E498" s="43" t="s">
        <v>775</v>
      </c>
      <c r="F498" s="43"/>
      <c r="G498" s="28"/>
      <c r="H498" s="28"/>
      <c r="I498" s="28"/>
      <c r="J498" s="28"/>
      <c r="K498" s="28"/>
      <c r="L498" s="28"/>
      <c r="M498" s="28"/>
      <c r="N498" s="28"/>
      <c r="O498" s="260"/>
      <c r="P498" s="260"/>
      <c r="Q498" s="260"/>
      <c r="R498" s="260"/>
      <c r="S498" s="28">
        <f>S499</f>
        <v>217095</v>
      </c>
      <c r="T498" s="28">
        <f t="shared" ref="T498:AJ499" si="1167">T499</f>
        <v>217095</v>
      </c>
      <c r="U498" s="28">
        <f t="shared" si="1167"/>
        <v>217095</v>
      </c>
      <c r="V498" s="28">
        <f t="shared" si="1167"/>
        <v>217095</v>
      </c>
      <c r="W498" s="260">
        <f t="shared" si="1167"/>
        <v>217095</v>
      </c>
      <c r="X498" s="260">
        <f t="shared" si="1167"/>
        <v>217095</v>
      </c>
      <c r="Y498" s="260">
        <f t="shared" si="1167"/>
        <v>217095</v>
      </c>
      <c r="Z498" s="260">
        <f t="shared" si="1167"/>
        <v>217095</v>
      </c>
      <c r="AA498" s="28">
        <f>AA499</f>
        <v>0</v>
      </c>
      <c r="AB498" s="28">
        <f t="shared" si="1167"/>
        <v>0</v>
      </c>
      <c r="AC498" s="28">
        <f t="shared" si="1167"/>
        <v>0</v>
      </c>
      <c r="AD498" s="28">
        <f t="shared" si="1167"/>
        <v>0</v>
      </c>
      <c r="AE498" s="28">
        <f t="shared" si="1167"/>
        <v>217095</v>
      </c>
      <c r="AF498" s="28">
        <f t="shared" si="1167"/>
        <v>217095</v>
      </c>
      <c r="AG498" s="28">
        <f t="shared" si="1167"/>
        <v>217095</v>
      </c>
      <c r="AH498" s="28">
        <f t="shared" si="1167"/>
        <v>217095</v>
      </c>
      <c r="AI498" s="28">
        <f>AI499</f>
        <v>0</v>
      </c>
      <c r="AJ498" s="28">
        <f t="shared" si="1167"/>
        <v>0</v>
      </c>
      <c r="AK498" s="28">
        <f t="shared" ref="AJ498:AP499" si="1168">AK499</f>
        <v>0</v>
      </c>
      <c r="AL498" s="28">
        <f t="shared" si="1168"/>
        <v>0</v>
      </c>
      <c r="AM498" s="260">
        <f t="shared" si="1168"/>
        <v>217095</v>
      </c>
      <c r="AN498" s="260">
        <f t="shared" si="1168"/>
        <v>217095</v>
      </c>
      <c r="AO498" s="260">
        <f t="shared" si="1168"/>
        <v>217095</v>
      </c>
      <c r="AP498" s="260">
        <f t="shared" si="1168"/>
        <v>217095</v>
      </c>
      <c r="AQ498" s="28">
        <f>AQ499</f>
        <v>0</v>
      </c>
      <c r="AR498" s="28">
        <f t="shared" ref="AR498:AX499" si="1169">AR499</f>
        <v>0</v>
      </c>
      <c r="AS498" s="28">
        <f t="shared" si="1169"/>
        <v>0</v>
      </c>
      <c r="AT498" s="28">
        <f t="shared" si="1169"/>
        <v>0</v>
      </c>
      <c r="AU498" s="28">
        <f t="shared" si="1169"/>
        <v>217095</v>
      </c>
      <c r="AV498" s="28">
        <f t="shared" si="1169"/>
        <v>217095</v>
      </c>
      <c r="AW498" s="28">
        <f t="shared" si="1169"/>
        <v>217095</v>
      </c>
      <c r="AX498" s="28">
        <f t="shared" si="1169"/>
        <v>217095</v>
      </c>
    </row>
    <row r="499" spans="1:50" ht="33">
      <c r="A499" s="91" t="s">
        <v>81</v>
      </c>
      <c r="B499" s="25" t="s">
        <v>852</v>
      </c>
      <c r="C499" s="25" t="s">
        <v>54</v>
      </c>
      <c r="D499" s="25" t="s">
        <v>49</v>
      </c>
      <c r="E499" s="43" t="s">
        <v>775</v>
      </c>
      <c r="F499" s="43" t="s">
        <v>82</v>
      </c>
      <c r="G499" s="28"/>
      <c r="H499" s="28"/>
      <c r="I499" s="28"/>
      <c r="J499" s="28"/>
      <c r="K499" s="28"/>
      <c r="L499" s="28"/>
      <c r="M499" s="28"/>
      <c r="N499" s="28"/>
      <c r="O499" s="260"/>
      <c r="P499" s="260"/>
      <c r="Q499" s="260"/>
      <c r="R499" s="260"/>
      <c r="S499" s="28">
        <f>S500</f>
        <v>217095</v>
      </c>
      <c r="T499" s="28">
        <f t="shared" si="1167"/>
        <v>217095</v>
      </c>
      <c r="U499" s="28">
        <f t="shared" si="1167"/>
        <v>217095</v>
      </c>
      <c r="V499" s="28">
        <f t="shared" si="1167"/>
        <v>217095</v>
      </c>
      <c r="W499" s="260">
        <f t="shared" si="1167"/>
        <v>217095</v>
      </c>
      <c r="X499" s="260">
        <f t="shared" si="1167"/>
        <v>217095</v>
      </c>
      <c r="Y499" s="260">
        <f t="shared" si="1167"/>
        <v>217095</v>
      </c>
      <c r="Z499" s="260">
        <f t="shared" si="1167"/>
        <v>217095</v>
      </c>
      <c r="AA499" s="28">
        <f>AA500</f>
        <v>0</v>
      </c>
      <c r="AB499" s="28">
        <f t="shared" si="1167"/>
        <v>0</v>
      </c>
      <c r="AC499" s="28">
        <f t="shared" si="1167"/>
        <v>0</v>
      </c>
      <c r="AD499" s="28">
        <f t="shared" si="1167"/>
        <v>0</v>
      </c>
      <c r="AE499" s="28">
        <f t="shared" si="1167"/>
        <v>217095</v>
      </c>
      <c r="AF499" s="28">
        <f t="shared" si="1167"/>
        <v>217095</v>
      </c>
      <c r="AG499" s="28">
        <f t="shared" si="1167"/>
        <v>217095</v>
      </c>
      <c r="AH499" s="28">
        <f t="shared" si="1167"/>
        <v>217095</v>
      </c>
      <c r="AI499" s="28">
        <f>AI500</f>
        <v>0</v>
      </c>
      <c r="AJ499" s="28">
        <f t="shared" si="1168"/>
        <v>0</v>
      </c>
      <c r="AK499" s="28">
        <f t="shared" si="1168"/>
        <v>0</v>
      </c>
      <c r="AL499" s="28">
        <f t="shared" si="1168"/>
        <v>0</v>
      </c>
      <c r="AM499" s="260">
        <f t="shared" si="1168"/>
        <v>217095</v>
      </c>
      <c r="AN499" s="260">
        <f t="shared" si="1168"/>
        <v>217095</v>
      </c>
      <c r="AO499" s="260">
        <f t="shared" si="1168"/>
        <v>217095</v>
      </c>
      <c r="AP499" s="260">
        <f t="shared" si="1168"/>
        <v>217095</v>
      </c>
      <c r="AQ499" s="28">
        <f>AQ500</f>
        <v>0</v>
      </c>
      <c r="AR499" s="28">
        <f t="shared" si="1169"/>
        <v>0</v>
      </c>
      <c r="AS499" s="28">
        <f t="shared" si="1169"/>
        <v>0</v>
      </c>
      <c r="AT499" s="28">
        <f t="shared" si="1169"/>
        <v>0</v>
      </c>
      <c r="AU499" s="28">
        <f t="shared" si="1169"/>
        <v>217095</v>
      </c>
      <c r="AV499" s="28">
        <f t="shared" si="1169"/>
        <v>217095</v>
      </c>
      <c r="AW499" s="28">
        <f t="shared" si="1169"/>
        <v>217095</v>
      </c>
      <c r="AX499" s="28">
        <f t="shared" si="1169"/>
        <v>217095</v>
      </c>
    </row>
    <row r="500" spans="1:50">
      <c r="A500" s="91" t="s">
        <v>169</v>
      </c>
      <c r="B500" s="25" t="s">
        <v>852</v>
      </c>
      <c r="C500" s="25" t="s">
        <v>54</v>
      </c>
      <c r="D500" s="25" t="s">
        <v>49</v>
      </c>
      <c r="E500" s="43" t="s">
        <v>775</v>
      </c>
      <c r="F500" s="43" t="s">
        <v>168</v>
      </c>
      <c r="G500" s="28"/>
      <c r="H500" s="28"/>
      <c r="I500" s="28"/>
      <c r="J500" s="28"/>
      <c r="K500" s="28"/>
      <c r="L500" s="28"/>
      <c r="M500" s="28"/>
      <c r="N500" s="28"/>
      <c r="O500" s="260"/>
      <c r="P500" s="260"/>
      <c r="Q500" s="260"/>
      <c r="R500" s="260"/>
      <c r="S500" s="28">
        <v>217095</v>
      </c>
      <c r="T500" s="28">
        <v>217095</v>
      </c>
      <c r="U500" s="28">
        <v>217095</v>
      </c>
      <c r="V500" s="28">
        <v>217095</v>
      </c>
      <c r="W500" s="260">
        <f t="shared" ref="W500:Z500" si="1170">O500+S500</f>
        <v>217095</v>
      </c>
      <c r="X500" s="260">
        <f t="shared" si="1170"/>
        <v>217095</v>
      </c>
      <c r="Y500" s="260">
        <f t="shared" si="1170"/>
        <v>217095</v>
      </c>
      <c r="Z500" s="260">
        <f t="shared" si="1170"/>
        <v>217095</v>
      </c>
      <c r="AA500" s="28"/>
      <c r="AB500" s="28"/>
      <c r="AC500" s="28"/>
      <c r="AD500" s="28"/>
      <c r="AE500" s="28">
        <f t="shared" ref="AE500:AH500" si="1171">W500+AA500</f>
        <v>217095</v>
      </c>
      <c r="AF500" s="28">
        <f t="shared" si="1171"/>
        <v>217095</v>
      </c>
      <c r="AG500" s="28">
        <f t="shared" si="1171"/>
        <v>217095</v>
      </c>
      <c r="AH500" s="28">
        <f t="shared" si="1171"/>
        <v>217095</v>
      </c>
      <c r="AI500" s="28"/>
      <c r="AJ500" s="28"/>
      <c r="AK500" s="28"/>
      <c r="AL500" s="28"/>
      <c r="AM500" s="260">
        <f t="shared" ref="AM500:AP500" si="1172">AE500+AI500</f>
        <v>217095</v>
      </c>
      <c r="AN500" s="260">
        <f t="shared" si="1172"/>
        <v>217095</v>
      </c>
      <c r="AO500" s="260">
        <f t="shared" si="1172"/>
        <v>217095</v>
      </c>
      <c r="AP500" s="260">
        <f t="shared" si="1172"/>
        <v>217095</v>
      </c>
      <c r="AQ500" s="28"/>
      <c r="AR500" s="28"/>
      <c r="AS500" s="28"/>
      <c r="AT500" s="28"/>
      <c r="AU500" s="28">
        <f t="shared" ref="AU500:AX500" si="1173">AM500+AQ500</f>
        <v>217095</v>
      </c>
      <c r="AV500" s="28">
        <f t="shared" si="1173"/>
        <v>217095</v>
      </c>
      <c r="AW500" s="28">
        <f t="shared" si="1173"/>
        <v>217095</v>
      </c>
      <c r="AX500" s="28">
        <f t="shared" si="1173"/>
        <v>217095</v>
      </c>
    </row>
    <row r="501" spans="1:50" ht="49.5">
      <c r="A501" s="91" t="s">
        <v>713</v>
      </c>
      <c r="B501" s="112">
        <v>913</v>
      </c>
      <c r="C501" s="112" t="s">
        <v>54</v>
      </c>
      <c r="D501" s="25" t="s">
        <v>49</v>
      </c>
      <c r="E501" s="25" t="s">
        <v>750</v>
      </c>
      <c r="F501" s="28"/>
      <c r="G501" s="186"/>
      <c r="H501" s="186"/>
      <c r="I501" s="186"/>
      <c r="J501" s="186"/>
      <c r="K501" s="47">
        <f>K502</f>
        <v>0</v>
      </c>
      <c r="L501" s="47">
        <f t="shared" ref="L501:AB502" si="1174">L502</f>
        <v>0</v>
      </c>
      <c r="M501" s="47">
        <f t="shared" si="1174"/>
        <v>769</v>
      </c>
      <c r="N501" s="47">
        <f t="shared" si="1174"/>
        <v>500</v>
      </c>
      <c r="O501" s="186">
        <f t="shared" si="1174"/>
        <v>0</v>
      </c>
      <c r="P501" s="186">
        <f t="shared" si="1174"/>
        <v>0</v>
      </c>
      <c r="Q501" s="186">
        <f t="shared" si="1174"/>
        <v>769</v>
      </c>
      <c r="R501" s="186">
        <f t="shared" si="1174"/>
        <v>500</v>
      </c>
      <c r="S501" s="47">
        <f>S502</f>
        <v>0</v>
      </c>
      <c r="T501" s="47">
        <f t="shared" si="1174"/>
        <v>0</v>
      </c>
      <c r="U501" s="47">
        <f t="shared" si="1174"/>
        <v>0</v>
      </c>
      <c r="V501" s="47">
        <f t="shared" si="1174"/>
        <v>0</v>
      </c>
      <c r="W501" s="186">
        <f t="shared" si="1174"/>
        <v>0</v>
      </c>
      <c r="X501" s="186">
        <f t="shared" si="1174"/>
        <v>0</v>
      </c>
      <c r="Y501" s="186">
        <f t="shared" si="1174"/>
        <v>769</v>
      </c>
      <c r="Z501" s="186">
        <f t="shared" si="1174"/>
        <v>500</v>
      </c>
      <c r="AA501" s="47">
        <f>AA502</f>
        <v>0</v>
      </c>
      <c r="AB501" s="47">
        <f t="shared" si="1174"/>
        <v>0</v>
      </c>
      <c r="AC501" s="47">
        <f t="shared" ref="AC501:AH502" si="1175">AC502</f>
        <v>0</v>
      </c>
      <c r="AD501" s="47">
        <f t="shared" si="1175"/>
        <v>0</v>
      </c>
      <c r="AE501" s="47">
        <f t="shared" si="1175"/>
        <v>0</v>
      </c>
      <c r="AF501" s="47">
        <f t="shared" si="1175"/>
        <v>0</v>
      </c>
      <c r="AG501" s="47">
        <f t="shared" si="1175"/>
        <v>769</v>
      </c>
      <c r="AH501" s="47">
        <f t="shared" si="1175"/>
        <v>500</v>
      </c>
      <c r="AI501" s="47">
        <f>AI502</f>
        <v>0</v>
      </c>
      <c r="AJ501" s="47">
        <f t="shared" ref="AJ501:AX502" si="1176">AJ502</f>
        <v>0</v>
      </c>
      <c r="AK501" s="47">
        <f t="shared" si="1176"/>
        <v>0</v>
      </c>
      <c r="AL501" s="47">
        <f t="shared" si="1176"/>
        <v>0</v>
      </c>
      <c r="AM501" s="186">
        <f t="shared" si="1176"/>
        <v>0</v>
      </c>
      <c r="AN501" s="186">
        <f t="shared" si="1176"/>
        <v>0</v>
      </c>
      <c r="AO501" s="186">
        <f t="shared" si="1176"/>
        <v>769</v>
      </c>
      <c r="AP501" s="186">
        <f t="shared" si="1176"/>
        <v>500</v>
      </c>
      <c r="AQ501" s="47">
        <f>AQ502</f>
        <v>0</v>
      </c>
      <c r="AR501" s="47">
        <f t="shared" si="1176"/>
        <v>0</v>
      </c>
      <c r="AS501" s="47">
        <f t="shared" si="1176"/>
        <v>0</v>
      </c>
      <c r="AT501" s="47">
        <f t="shared" si="1176"/>
        <v>0</v>
      </c>
      <c r="AU501" s="47">
        <f t="shared" si="1176"/>
        <v>0</v>
      </c>
      <c r="AV501" s="47">
        <f t="shared" si="1176"/>
        <v>0</v>
      </c>
      <c r="AW501" s="47">
        <f t="shared" si="1176"/>
        <v>769</v>
      </c>
      <c r="AX501" s="47">
        <f t="shared" si="1176"/>
        <v>500</v>
      </c>
    </row>
    <row r="502" spans="1:50" ht="33">
      <c r="A502" s="91" t="s">
        <v>81</v>
      </c>
      <c r="B502" s="112">
        <v>913</v>
      </c>
      <c r="C502" s="112" t="s">
        <v>54</v>
      </c>
      <c r="D502" s="25" t="s">
        <v>49</v>
      </c>
      <c r="E502" s="25" t="s">
        <v>750</v>
      </c>
      <c r="F502" s="28">
        <v>600</v>
      </c>
      <c r="G502" s="186"/>
      <c r="H502" s="186"/>
      <c r="I502" s="186"/>
      <c r="J502" s="186"/>
      <c r="K502" s="47">
        <f>K503</f>
        <v>0</v>
      </c>
      <c r="L502" s="47">
        <f>L503</f>
        <v>0</v>
      </c>
      <c r="M502" s="47">
        <f>M503</f>
        <v>769</v>
      </c>
      <c r="N502" s="47">
        <f>N503</f>
        <v>500</v>
      </c>
      <c r="O502" s="186">
        <f t="shared" si="1174"/>
        <v>0</v>
      </c>
      <c r="P502" s="186">
        <f t="shared" si="1174"/>
        <v>0</v>
      </c>
      <c r="Q502" s="186">
        <f t="shared" si="1174"/>
        <v>769</v>
      </c>
      <c r="R502" s="186">
        <f t="shared" si="1174"/>
        <v>500</v>
      </c>
      <c r="S502" s="47">
        <f>S503</f>
        <v>0</v>
      </c>
      <c r="T502" s="47">
        <f>T503</f>
        <v>0</v>
      </c>
      <c r="U502" s="47">
        <f>U503</f>
        <v>0</v>
      </c>
      <c r="V502" s="47">
        <f>V503</f>
        <v>0</v>
      </c>
      <c r="W502" s="186">
        <f t="shared" si="1174"/>
        <v>0</v>
      </c>
      <c r="X502" s="186">
        <f t="shared" si="1174"/>
        <v>0</v>
      </c>
      <c r="Y502" s="186">
        <f t="shared" si="1174"/>
        <v>769</v>
      </c>
      <c r="Z502" s="186">
        <f t="shared" si="1174"/>
        <v>500</v>
      </c>
      <c r="AA502" s="47">
        <f>AA503</f>
        <v>0</v>
      </c>
      <c r="AB502" s="47">
        <f>AB503</f>
        <v>0</v>
      </c>
      <c r="AC502" s="47">
        <f>AC503</f>
        <v>0</v>
      </c>
      <c r="AD502" s="47">
        <f>AD503</f>
        <v>0</v>
      </c>
      <c r="AE502" s="47">
        <f t="shared" si="1175"/>
        <v>0</v>
      </c>
      <c r="AF502" s="47">
        <f t="shared" si="1175"/>
        <v>0</v>
      </c>
      <c r="AG502" s="47">
        <f t="shared" si="1175"/>
        <v>769</v>
      </c>
      <c r="AH502" s="47">
        <f t="shared" si="1175"/>
        <v>500</v>
      </c>
      <c r="AI502" s="47">
        <f>AI503</f>
        <v>0</v>
      </c>
      <c r="AJ502" s="47">
        <f>AJ503</f>
        <v>0</v>
      </c>
      <c r="AK502" s="47">
        <f>AK503</f>
        <v>0</v>
      </c>
      <c r="AL502" s="47">
        <f>AL503</f>
        <v>0</v>
      </c>
      <c r="AM502" s="186">
        <f t="shared" si="1176"/>
        <v>0</v>
      </c>
      <c r="AN502" s="186">
        <f t="shared" si="1176"/>
        <v>0</v>
      </c>
      <c r="AO502" s="186">
        <f t="shared" si="1176"/>
        <v>769</v>
      </c>
      <c r="AP502" s="186">
        <f t="shared" si="1176"/>
        <v>500</v>
      </c>
      <c r="AQ502" s="47">
        <f>AQ503</f>
        <v>0</v>
      </c>
      <c r="AR502" s="47">
        <f>AR503</f>
        <v>0</v>
      </c>
      <c r="AS502" s="47">
        <f>AS503</f>
        <v>0</v>
      </c>
      <c r="AT502" s="47">
        <f>AT503</f>
        <v>0</v>
      </c>
      <c r="AU502" s="47">
        <f t="shared" si="1176"/>
        <v>0</v>
      </c>
      <c r="AV502" s="47">
        <f t="shared" si="1176"/>
        <v>0</v>
      </c>
      <c r="AW502" s="47">
        <f t="shared" si="1176"/>
        <v>769</v>
      </c>
      <c r="AX502" s="47">
        <f t="shared" si="1176"/>
        <v>500</v>
      </c>
    </row>
    <row r="503" spans="1:50">
      <c r="A503" s="91" t="s">
        <v>169</v>
      </c>
      <c r="B503" s="112">
        <v>913</v>
      </c>
      <c r="C503" s="112" t="s">
        <v>54</v>
      </c>
      <c r="D503" s="25" t="s">
        <v>49</v>
      </c>
      <c r="E503" s="25" t="s">
        <v>750</v>
      </c>
      <c r="F503" s="28">
        <v>610</v>
      </c>
      <c r="G503" s="186"/>
      <c r="H503" s="186"/>
      <c r="I503" s="186"/>
      <c r="J503" s="186"/>
      <c r="K503" s="47"/>
      <c r="L503" s="47"/>
      <c r="M503" s="47">
        <f>500+269</f>
        <v>769</v>
      </c>
      <c r="N503" s="47">
        <v>500</v>
      </c>
      <c r="O503" s="260">
        <f>G503+K503</f>
        <v>0</v>
      </c>
      <c r="P503" s="260">
        <f>H503+L503</f>
        <v>0</v>
      </c>
      <c r="Q503" s="260">
        <f>I503+M503</f>
        <v>769</v>
      </c>
      <c r="R503" s="260">
        <f>J503+N503</f>
        <v>500</v>
      </c>
      <c r="S503" s="47"/>
      <c r="T503" s="47"/>
      <c r="U503" s="47"/>
      <c r="V503" s="47"/>
      <c r="W503" s="260">
        <f>O503+S503</f>
        <v>0</v>
      </c>
      <c r="X503" s="260">
        <f>P503+T503</f>
        <v>0</v>
      </c>
      <c r="Y503" s="260">
        <f>Q503+U503</f>
        <v>769</v>
      </c>
      <c r="Z503" s="260">
        <f>R503+V503</f>
        <v>500</v>
      </c>
      <c r="AA503" s="47"/>
      <c r="AB503" s="47"/>
      <c r="AC503" s="47"/>
      <c r="AD503" s="47"/>
      <c r="AE503" s="28">
        <f>W503+AA503</f>
        <v>0</v>
      </c>
      <c r="AF503" s="28">
        <f>X503+AB503</f>
        <v>0</v>
      </c>
      <c r="AG503" s="28">
        <f>Y503+AC503</f>
        <v>769</v>
      </c>
      <c r="AH503" s="28">
        <f>Z503+AD503</f>
        <v>500</v>
      </c>
      <c r="AI503" s="47"/>
      <c r="AJ503" s="47"/>
      <c r="AK503" s="47"/>
      <c r="AL503" s="47"/>
      <c r="AM503" s="260">
        <f>AE503+AI503</f>
        <v>0</v>
      </c>
      <c r="AN503" s="260">
        <f>AF503+AJ503</f>
        <v>0</v>
      </c>
      <c r="AO503" s="260">
        <f>AG503+AK503</f>
        <v>769</v>
      </c>
      <c r="AP503" s="260">
        <f>AH503+AL503</f>
        <v>500</v>
      </c>
      <c r="AQ503" s="47"/>
      <c r="AR503" s="47"/>
      <c r="AS503" s="47"/>
      <c r="AT503" s="47"/>
      <c r="AU503" s="28">
        <f>AM503+AQ503</f>
        <v>0</v>
      </c>
      <c r="AV503" s="28">
        <f>AN503+AR503</f>
        <v>0</v>
      </c>
      <c r="AW503" s="28">
        <f>AO503+AS503</f>
        <v>769</v>
      </c>
      <c r="AX503" s="28">
        <f>AP503+AT503</f>
        <v>500</v>
      </c>
    </row>
    <row r="504" spans="1:50">
      <c r="A504" s="91"/>
      <c r="B504" s="25"/>
      <c r="C504" s="25"/>
      <c r="D504" s="25"/>
      <c r="E504" s="25"/>
      <c r="F504" s="28"/>
      <c r="G504" s="260"/>
      <c r="H504" s="260"/>
      <c r="I504" s="260"/>
      <c r="J504" s="260"/>
      <c r="K504" s="28"/>
      <c r="L504" s="28"/>
      <c r="M504" s="28"/>
      <c r="N504" s="28"/>
      <c r="O504" s="260">
        <f t="shared" si="988"/>
        <v>0</v>
      </c>
      <c r="P504" s="260">
        <f t="shared" si="988"/>
        <v>0</v>
      </c>
      <c r="Q504" s="260">
        <f t="shared" si="988"/>
        <v>0</v>
      </c>
      <c r="R504" s="260">
        <f t="shared" si="988"/>
        <v>0</v>
      </c>
      <c r="S504" s="28"/>
      <c r="T504" s="28"/>
      <c r="U504" s="28"/>
      <c r="V504" s="28"/>
      <c r="W504" s="260">
        <f t="shared" ref="W504:Z545" si="1177">O504+S504</f>
        <v>0</v>
      </c>
      <c r="X504" s="260">
        <f t="shared" si="1177"/>
        <v>0</v>
      </c>
      <c r="Y504" s="260">
        <f t="shared" si="1177"/>
        <v>0</v>
      </c>
      <c r="Z504" s="260">
        <f t="shared" si="1177"/>
        <v>0</v>
      </c>
      <c r="AA504" s="28"/>
      <c r="AB504" s="28"/>
      <c r="AC504" s="28"/>
      <c r="AD504" s="28"/>
      <c r="AE504" s="28">
        <f t="shared" ref="AE504:AH505" si="1178">W504+AA504</f>
        <v>0</v>
      </c>
      <c r="AF504" s="28">
        <f t="shared" si="1178"/>
        <v>0</v>
      </c>
      <c r="AG504" s="28">
        <f t="shared" si="1178"/>
        <v>0</v>
      </c>
      <c r="AH504" s="28">
        <f t="shared" si="1178"/>
        <v>0</v>
      </c>
      <c r="AI504" s="28"/>
      <c r="AJ504" s="28"/>
      <c r="AK504" s="28"/>
      <c r="AL504" s="28"/>
      <c r="AM504" s="260">
        <f t="shared" ref="AM504:AP505" si="1179">AE504+AI504</f>
        <v>0</v>
      </c>
      <c r="AN504" s="260">
        <f t="shared" si="1179"/>
        <v>0</v>
      </c>
      <c r="AO504" s="260">
        <f t="shared" si="1179"/>
        <v>0</v>
      </c>
      <c r="AP504" s="260">
        <f t="shared" si="1179"/>
        <v>0</v>
      </c>
      <c r="AQ504" s="28"/>
      <c r="AR504" s="28"/>
      <c r="AS504" s="28"/>
      <c r="AT504" s="28"/>
      <c r="AU504" s="28">
        <f t="shared" ref="AU504:AX505" si="1180">AM504+AQ504</f>
        <v>0</v>
      </c>
      <c r="AV504" s="28">
        <f t="shared" si="1180"/>
        <v>0</v>
      </c>
      <c r="AW504" s="28">
        <f t="shared" si="1180"/>
        <v>0</v>
      </c>
      <c r="AX504" s="28">
        <f t="shared" si="1180"/>
        <v>0</v>
      </c>
    </row>
    <row r="505" spans="1:50" ht="18.75">
      <c r="A505" s="116" t="s">
        <v>359</v>
      </c>
      <c r="B505" s="164" t="s">
        <v>852</v>
      </c>
      <c r="C505" s="164" t="s">
        <v>54</v>
      </c>
      <c r="D505" s="164" t="s">
        <v>51</v>
      </c>
      <c r="E505" s="26"/>
      <c r="F505" s="28"/>
      <c r="G505" s="184">
        <f>G506</f>
        <v>346734</v>
      </c>
      <c r="H505" s="184">
        <f t="shared" ref="H505:N505" si="1181">H506</f>
        <v>590</v>
      </c>
      <c r="I505" s="184">
        <f t="shared" si="1181"/>
        <v>346144</v>
      </c>
      <c r="J505" s="184">
        <f t="shared" si="1181"/>
        <v>0</v>
      </c>
      <c r="K505" s="32">
        <f t="shared" si="1181"/>
        <v>12157</v>
      </c>
      <c r="L505" s="32">
        <f t="shared" si="1181"/>
        <v>-590</v>
      </c>
      <c r="M505" s="32">
        <f t="shared" si="1181"/>
        <v>12779</v>
      </c>
      <c r="N505" s="32">
        <f t="shared" si="1181"/>
        <v>0</v>
      </c>
      <c r="O505" s="184">
        <f t="shared" si="988"/>
        <v>358891</v>
      </c>
      <c r="P505" s="184">
        <f t="shared" si="988"/>
        <v>0</v>
      </c>
      <c r="Q505" s="184">
        <f t="shared" si="988"/>
        <v>358923</v>
      </c>
      <c r="R505" s="184">
        <f t="shared" si="988"/>
        <v>0</v>
      </c>
      <c r="S505" s="32">
        <f t="shared" ref="S505:V505" si="1182">S506</f>
        <v>77568</v>
      </c>
      <c r="T505" s="32">
        <f t="shared" si="1182"/>
        <v>77568</v>
      </c>
      <c r="U505" s="32">
        <f t="shared" si="1182"/>
        <v>77568</v>
      </c>
      <c r="V505" s="32">
        <f t="shared" si="1182"/>
        <v>77568</v>
      </c>
      <c r="W505" s="184">
        <f t="shared" si="1177"/>
        <v>436459</v>
      </c>
      <c r="X505" s="184">
        <f t="shared" si="1177"/>
        <v>77568</v>
      </c>
      <c r="Y505" s="184">
        <f t="shared" si="1177"/>
        <v>436491</v>
      </c>
      <c r="Z505" s="184">
        <f t="shared" si="1177"/>
        <v>77568</v>
      </c>
      <c r="AA505" s="32">
        <f t="shared" ref="AA505:AD505" si="1183">AA506</f>
        <v>0</v>
      </c>
      <c r="AB505" s="32">
        <f t="shared" si="1183"/>
        <v>0</v>
      </c>
      <c r="AC505" s="32">
        <f t="shared" si="1183"/>
        <v>0</v>
      </c>
      <c r="AD505" s="32">
        <f t="shared" si="1183"/>
        <v>0</v>
      </c>
      <c r="AE505" s="32">
        <f t="shared" si="1178"/>
        <v>436459</v>
      </c>
      <c r="AF505" s="32">
        <f t="shared" si="1178"/>
        <v>77568</v>
      </c>
      <c r="AG505" s="32">
        <f t="shared" si="1178"/>
        <v>436491</v>
      </c>
      <c r="AH505" s="32">
        <f t="shared" si="1178"/>
        <v>77568</v>
      </c>
      <c r="AI505" s="32">
        <f t="shared" ref="AI505:AL505" si="1184">AI506</f>
        <v>0</v>
      </c>
      <c r="AJ505" s="32">
        <f t="shared" si="1184"/>
        <v>0</v>
      </c>
      <c r="AK505" s="32">
        <f t="shared" si="1184"/>
        <v>0</v>
      </c>
      <c r="AL505" s="32">
        <f t="shared" si="1184"/>
        <v>0</v>
      </c>
      <c r="AM505" s="184">
        <f t="shared" si="1179"/>
        <v>436459</v>
      </c>
      <c r="AN505" s="184">
        <f t="shared" si="1179"/>
        <v>77568</v>
      </c>
      <c r="AO505" s="184">
        <f t="shared" si="1179"/>
        <v>436491</v>
      </c>
      <c r="AP505" s="184">
        <f t="shared" si="1179"/>
        <v>77568</v>
      </c>
      <c r="AQ505" s="32">
        <f t="shared" ref="AQ505:AT505" si="1185">AQ506</f>
        <v>0</v>
      </c>
      <c r="AR505" s="32">
        <f t="shared" si="1185"/>
        <v>0</v>
      </c>
      <c r="AS505" s="32">
        <f t="shared" si="1185"/>
        <v>0</v>
      </c>
      <c r="AT505" s="32">
        <f t="shared" si="1185"/>
        <v>0</v>
      </c>
      <c r="AU505" s="32">
        <f t="shared" si="1180"/>
        <v>436459</v>
      </c>
      <c r="AV505" s="32">
        <f t="shared" si="1180"/>
        <v>77568</v>
      </c>
      <c r="AW505" s="32">
        <f t="shared" si="1180"/>
        <v>436491</v>
      </c>
      <c r="AX505" s="32">
        <f t="shared" si="1180"/>
        <v>77568</v>
      </c>
    </row>
    <row r="506" spans="1:50" ht="49.5">
      <c r="A506" s="91" t="s">
        <v>708</v>
      </c>
      <c r="B506" s="25" t="s">
        <v>852</v>
      </c>
      <c r="C506" s="25" t="s">
        <v>54</v>
      </c>
      <c r="D506" s="25" t="s">
        <v>51</v>
      </c>
      <c r="E506" s="26" t="s">
        <v>271</v>
      </c>
      <c r="F506" s="25"/>
      <c r="G506" s="186">
        <f t="shared" ref="G506:N506" si="1186">G507+G511+G522</f>
        <v>346734</v>
      </c>
      <c r="H506" s="186">
        <f t="shared" si="1186"/>
        <v>590</v>
      </c>
      <c r="I506" s="186">
        <f t="shared" si="1186"/>
        <v>346144</v>
      </c>
      <c r="J506" s="186">
        <f t="shared" si="1186"/>
        <v>0</v>
      </c>
      <c r="K506" s="47">
        <f t="shared" si="1186"/>
        <v>12157</v>
      </c>
      <c r="L506" s="47">
        <f t="shared" si="1186"/>
        <v>-590</v>
      </c>
      <c r="M506" s="47">
        <f t="shared" si="1186"/>
        <v>12779</v>
      </c>
      <c r="N506" s="47">
        <f t="shared" si="1186"/>
        <v>0</v>
      </c>
      <c r="O506" s="186">
        <f t="shared" si="988"/>
        <v>358891</v>
      </c>
      <c r="P506" s="186">
        <f t="shared" si="988"/>
        <v>0</v>
      </c>
      <c r="Q506" s="186">
        <f t="shared" si="988"/>
        <v>358923</v>
      </c>
      <c r="R506" s="186">
        <f t="shared" si="988"/>
        <v>0</v>
      </c>
      <c r="S506" s="47">
        <f t="shared" ref="S506:AX506" si="1187">S507+S511+S522+S515</f>
        <v>77568</v>
      </c>
      <c r="T506" s="47">
        <f t="shared" si="1187"/>
        <v>77568</v>
      </c>
      <c r="U506" s="47">
        <f t="shared" si="1187"/>
        <v>77568</v>
      </c>
      <c r="V506" s="47">
        <f t="shared" si="1187"/>
        <v>77568</v>
      </c>
      <c r="W506" s="186">
        <f t="shared" si="1187"/>
        <v>436459</v>
      </c>
      <c r="X506" s="186">
        <f t="shared" si="1187"/>
        <v>77568</v>
      </c>
      <c r="Y506" s="186">
        <f t="shared" si="1187"/>
        <v>436491</v>
      </c>
      <c r="Z506" s="186">
        <f t="shared" si="1187"/>
        <v>77568</v>
      </c>
      <c r="AA506" s="47">
        <f t="shared" si="1187"/>
        <v>0</v>
      </c>
      <c r="AB506" s="47">
        <f t="shared" si="1187"/>
        <v>0</v>
      </c>
      <c r="AC506" s="47">
        <f t="shared" si="1187"/>
        <v>0</v>
      </c>
      <c r="AD506" s="47">
        <f t="shared" si="1187"/>
        <v>0</v>
      </c>
      <c r="AE506" s="47">
        <f t="shared" si="1187"/>
        <v>436459</v>
      </c>
      <c r="AF506" s="47">
        <f t="shared" si="1187"/>
        <v>77568</v>
      </c>
      <c r="AG506" s="47">
        <f t="shared" si="1187"/>
        <v>436491</v>
      </c>
      <c r="AH506" s="47">
        <f t="shared" si="1187"/>
        <v>77568</v>
      </c>
      <c r="AI506" s="47">
        <f t="shared" si="1187"/>
        <v>0</v>
      </c>
      <c r="AJ506" s="47">
        <f t="shared" si="1187"/>
        <v>0</v>
      </c>
      <c r="AK506" s="47">
        <f t="shared" si="1187"/>
        <v>0</v>
      </c>
      <c r="AL506" s="47">
        <f t="shared" si="1187"/>
        <v>0</v>
      </c>
      <c r="AM506" s="186">
        <f t="shared" si="1187"/>
        <v>436459</v>
      </c>
      <c r="AN506" s="186">
        <f t="shared" si="1187"/>
        <v>77568</v>
      </c>
      <c r="AO506" s="186">
        <f t="shared" si="1187"/>
        <v>436491</v>
      </c>
      <c r="AP506" s="186">
        <f t="shared" si="1187"/>
        <v>77568</v>
      </c>
      <c r="AQ506" s="47">
        <f t="shared" si="1187"/>
        <v>0</v>
      </c>
      <c r="AR506" s="47">
        <f t="shared" si="1187"/>
        <v>0</v>
      </c>
      <c r="AS506" s="47">
        <f t="shared" si="1187"/>
        <v>0</v>
      </c>
      <c r="AT506" s="47">
        <f t="shared" si="1187"/>
        <v>0</v>
      </c>
      <c r="AU506" s="47">
        <f t="shared" si="1187"/>
        <v>436459</v>
      </c>
      <c r="AV506" s="47">
        <f t="shared" si="1187"/>
        <v>77568</v>
      </c>
      <c r="AW506" s="47">
        <f t="shared" si="1187"/>
        <v>436491</v>
      </c>
      <c r="AX506" s="47">
        <f t="shared" si="1187"/>
        <v>77568</v>
      </c>
    </row>
    <row r="507" spans="1:50" ht="33">
      <c r="A507" s="91" t="s">
        <v>509</v>
      </c>
      <c r="B507" s="112">
        <v>913</v>
      </c>
      <c r="C507" s="112" t="s">
        <v>54</v>
      </c>
      <c r="D507" s="25" t="s">
        <v>51</v>
      </c>
      <c r="E507" s="50" t="s">
        <v>706</v>
      </c>
      <c r="F507" s="112"/>
      <c r="G507" s="181">
        <f t="shared" ref="G507:N509" si="1188">G508</f>
        <v>346025</v>
      </c>
      <c r="H507" s="181">
        <f t="shared" si="1188"/>
        <v>0</v>
      </c>
      <c r="I507" s="181">
        <f t="shared" si="1188"/>
        <v>346025</v>
      </c>
      <c r="J507" s="181">
        <f t="shared" si="1188"/>
        <v>0</v>
      </c>
      <c r="K507" s="27">
        <f t="shared" si="1188"/>
        <v>12779</v>
      </c>
      <c r="L507" s="27">
        <f t="shared" si="1188"/>
        <v>0</v>
      </c>
      <c r="M507" s="27">
        <f t="shared" si="1188"/>
        <v>12779</v>
      </c>
      <c r="N507" s="27">
        <f t="shared" si="1188"/>
        <v>0</v>
      </c>
      <c r="O507" s="181">
        <f t="shared" si="988"/>
        <v>358804</v>
      </c>
      <c r="P507" s="181">
        <f t="shared" si="988"/>
        <v>0</v>
      </c>
      <c r="Q507" s="181">
        <f t="shared" si="988"/>
        <v>358804</v>
      </c>
      <c r="R507" s="181">
        <f t="shared" si="988"/>
        <v>0</v>
      </c>
      <c r="S507" s="27">
        <f t="shared" ref="S507:V509" si="1189">S508</f>
        <v>0</v>
      </c>
      <c r="T507" s="27">
        <f t="shared" si="1189"/>
        <v>0</v>
      </c>
      <c r="U507" s="27">
        <f t="shared" si="1189"/>
        <v>0</v>
      </c>
      <c r="V507" s="27">
        <f t="shared" si="1189"/>
        <v>0</v>
      </c>
      <c r="W507" s="181">
        <f t="shared" si="1177"/>
        <v>358804</v>
      </c>
      <c r="X507" s="181">
        <f t="shared" si="1177"/>
        <v>0</v>
      </c>
      <c r="Y507" s="181">
        <f t="shared" si="1177"/>
        <v>358804</v>
      </c>
      <c r="Z507" s="181">
        <f t="shared" si="1177"/>
        <v>0</v>
      </c>
      <c r="AA507" s="27">
        <f t="shared" ref="AA507:AD509" si="1190">AA508</f>
        <v>0</v>
      </c>
      <c r="AB507" s="27">
        <f t="shared" si="1190"/>
        <v>0</v>
      </c>
      <c r="AC507" s="27">
        <f t="shared" si="1190"/>
        <v>0</v>
      </c>
      <c r="AD507" s="27">
        <f t="shared" si="1190"/>
        <v>0</v>
      </c>
      <c r="AE507" s="27">
        <f t="shared" ref="AE507:AH514" si="1191">W507+AA507</f>
        <v>358804</v>
      </c>
      <c r="AF507" s="27">
        <f t="shared" si="1191"/>
        <v>0</v>
      </c>
      <c r="AG507" s="27">
        <f t="shared" si="1191"/>
        <v>358804</v>
      </c>
      <c r="AH507" s="27">
        <f t="shared" si="1191"/>
        <v>0</v>
      </c>
      <c r="AI507" s="27">
        <f t="shared" ref="AI507:AL509" si="1192">AI508</f>
        <v>0</v>
      </c>
      <c r="AJ507" s="27">
        <f t="shared" si="1192"/>
        <v>0</v>
      </c>
      <c r="AK507" s="27">
        <f t="shared" si="1192"/>
        <v>0</v>
      </c>
      <c r="AL507" s="27">
        <f t="shared" si="1192"/>
        <v>0</v>
      </c>
      <c r="AM507" s="181">
        <f t="shared" ref="AM507:AP514" si="1193">AE507+AI507</f>
        <v>358804</v>
      </c>
      <c r="AN507" s="181">
        <f t="shared" si="1193"/>
        <v>0</v>
      </c>
      <c r="AO507" s="181">
        <f t="shared" si="1193"/>
        <v>358804</v>
      </c>
      <c r="AP507" s="181">
        <f t="shared" si="1193"/>
        <v>0</v>
      </c>
      <c r="AQ507" s="27">
        <f t="shared" ref="AQ507:AT509" si="1194">AQ508</f>
        <v>0</v>
      </c>
      <c r="AR507" s="27">
        <f t="shared" si="1194"/>
        <v>0</v>
      </c>
      <c r="AS507" s="27">
        <f t="shared" si="1194"/>
        <v>0</v>
      </c>
      <c r="AT507" s="27">
        <f t="shared" si="1194"/>
        <v>0</v>
      </c>
      <c r="AU507" s="27">
        <f t="shared" ref="AU507:AX514" si="1195">AM507+AQ507</f>
        <v>358804</v>
      </c>
      <c r="AV507" s="27">
        <f t="shared" si="1195"/>
        <v>0</v>
      </c>
      <c r="AW507" s="27">
        <f t="shared" si="1195"/>
        <v>358804</v>
      </c>
      <c r="AX507" s="27">
        <f t="shared" si="1195"/>
        <v>0</v>
      </c>
    </row>
    <row r="508" spans="1:50">
      <c r="A508" s="91" t="s">
        <v>85</v>
      </c>
      <c r="B508" s="112">
        <v>913</v>
      </c>
      <c r="C508" s="112" t="s">
        <v>54</v>
      </c>
      <c r="D508" s="25" t="s">
        <v>51</v>
      </c>
      <c r="E508" s="50" t="s">
        <v>717</v>
      </c>
      <c r="F508" s="112"/>
      <c r="G508" s="181">
        <f t="shared" si="1188"/>
        <v>346025</v>
      </c>
      <c r="H508" s="181">
        <f t="shared" si="1188"/>
        <v>0</v>
      </c>
      <c r="I508" s="181">
        <f t="shared" si="1188"/>
        <v>346025</v>
      </c>
      <c r="J508" s="181">
        <f t="shared" si="1188"/>
        <v>0</v>
      </c>
      <c r="K508" s="27">
        <f t="shared" si="1188"/>
        <v>12779</v>
      </c>
      <c r="L508" s="27">
        <f t="shared" si="1188"/>
        <v>0</v>
      </c>
      <c r="M508" s="27">
        <f t="shared" si="1188"/>
        <v>12779</v>
      </c>
      <c r="N508" s="27">
        <f t="shared" si="1188"/>
        <v>0</v>
      </c>
      <c r="O508" s="181">
        <f t="shared" si="988"/>
        <v>358804</v>
      </c>
      <c r="P508" s="181">
        <f t="shared" si="988"/>
        <v>0</v>
      </c>
      <c r="Q508" s="181">
        <f t="shared" si="988"/>
        <v>358804</v>
      </c>
      <c r="R508" s="181">
        <f t="shared" si="988"/>
        <v>0</v>
      </c>
      <c r="S508" s="27">
        <f t="shared" si="1189"/>
        <v>0</v>
      </c>
      <c r="T508" s="27">
        <f t="shared" si="1189"/>
        <v>0</v>
      </c>
      <c r="U508" s="27">
        <f t="shared" si="1189"/>
        <v>0</v>
      </c>
      <c r="V508" s="27">
        <f t="shared" si="1189"/>
        <v>0</v>
      </c>
      <c r="W508" s="181">
        <f t="shared" si="1177"/>
        <v>358804</v>
      </c>
      <c r="X508" s="181">
        <f t="shared" si="1177"/>
        <v>0</v>
      </c>
      <c r="Y508" s="181">
        <f t="shared" si="1177"/>
        <v>358804</v>
      </c>
      <c r="Z508" s="181">
        <f t="shared" si="1177"/>
        <v>0</v>
      </c>
      <c r="AA508" s="27">
        <f t="shared" si="1190"/>
        <v>0</v>
      </c>
      <c r="AB508" s="27">
        <f t="shared" si="1190"/>
        <v>0</v>
      </c>
      <c r="AC508" s="27">
        <f t="shared" si="1190"/>
        <v>0</v>
      </c>
      <c r="AD508" s="27">
        <f t="shared" si="1190"/>
        <v>0</v>
      </c>
      <c r="AE508" s="27">
        <f t="shared" si="1191"/>
        <v>358804</v>
      </c>
      <c r="AF508" s="27">
        <f t="shared" si="1191"/>
        <v>0</v>
      </c>
      <c r="AG508" s="27">
        <f t="shared" si="1191"/>
        <v>358804</v>
      </c>
      <c r="AH508" s="27">
        <f t="shared" si="1191"/>
        <v>0</v>
      </c>
      <c r="AI508" s="27">
        <f t="shared" si="1192"/>
        <v>0</v>
      </c>
      <c r="AJ508" s="27">
        <f t="shared" si="1192"/>
        <v>0</v>
      </c>
      <c r="AK508" s="27">
        <f t="shared" si="1192"/>
        <v>0</v>
      </c>
      <c r="AL508" s="27">
        <f t="shared" si="1192"/>
        <v>0</v>
      </c>
      <c r="AM508" s="181">
        <f t="shared" si="1193"/>
        <v>358804</v>
      </c>
      <c r="AN508" s="181">
        <f t="shared" si="1193"/>
        <v>0</v>
      </c>
      <c r="AO508" s="181">
        <f t="shared" si="1193"/>
        <v>358804</v>
      </c>
      <c r="AP508" s="181">
        <f t="shared" si="1193"/>
        <v>0</v>
      </c>
      <c r="AQ508" s="27">
        <f t="shared" si="1194"/>
        <v>0</v>
      </c>
      <c r="AR508" s="27">
        <f t="shared" si="1194"/>
        <v>0</v>
      </c>
      <c r="AS508" s="27">
        <f t="shared" si="1194"/>
        <v>0</v>
      </c>
      <c r="AT508" s="27">
        <f t="shared" si="1194"/>
        <v>0</v>
      </c>
      <c r="AU508" s="27">
        <f t="shared" si="1195"/>
        <v>358804</v>
      </c>
      <c r="AV508" s="27">
        <f t="shared" si="1195"/>
        <v>0</v>
      </c>
      <c r="AW508" s="27">
        <f t="shared" si="1195"/>
        <v>358804</v>
      </c>
      <c r="AX508" s="27">
        <f t="shared" si="1195"/>
        <v>0</v>
      </c>
    </row>
    <row r="509" spans="1:50" ht="33">
      <c r="A509" s="114" t="s">
        <v>81</v>
      </c>
      <c r="B509" s="112">
        <v>913</v>
      </c>
      <c r="C509" s="112" t="s">
        <v>54</v>
      </c>
      <c r="D509" s="25" t="s">
        <v>51</v>
      </c>
      <c r="E509" s="50" t="s">
        <v>717</v>
      </c>
      <c r="F509" s="112" t="s">
        <v>82</v>
      </c>
      <c r="G509" s="186">
        <f t="shared" si="1188"/>
        <v>346025</v>
      </c>
      <c r="H509" s="186">
        <f t="shared" si="1188"/>
        <v>0</v>
      </c>
      <c r="I509" s="186">
        <f t="shared" si="1188"/>
        <v>346025</v>
      </c>
      <c r="J509" s="186">
        <f t="shared" si="1188"/>
        <v>0</v>
      </c>
      <c r="K509" s="47">
        <f t="shared" si="1188"/>
        <v>12779</v>
      </c>
      <c r="L509" s="47">
        <f t="shared" si="1188"/>
        <v>0</v>
      </c>
      <c r="M509" s="47">
        <f t="shared" si="1188"/>
        <v>12779</v>
      </c>
      <c r="N509" s="47">
        <f t="shared" si="1188"/>
        <v>0</v>
      </c>
      <c r="O509" s="186">
        <f t="shared" si="988"/>
        <v>358804</v>
      </c>
      <c r="P509" s="186">
        <f t="shared" si="988"/>
        <v>0</v>
      </c>
      <c r="Q509" s="186">
        <f t="shared" si="988"/>
        <v>358804</v>
      </c>
      <c r="R509" s="186">
        <f t="shared" si="988"/>
        <v>0</v>
      </c>
      <c r="S509" s="47">
        <f t="shared" si="1189"/>
        <v>0</v>
      </c>
      <c r="T509" s="47">
        <f t="shared" si="1189"/>
        <v>0</v>
      </c>
      <c r="U509" s="47">
        <f t="shared" si="1189"/>
        <v>0</v>
      </c>
      <c r="V509" s="47">
        <f t="shared" si="1189"/>
        <v>0</v>
      </c>
      <c r="W509" s="186">
        <f t="shared" si="1177"/>
        <v>358804</v>
      </c>
      <c r="X509" s="186">
        <f t="shared" si="1177"/>
        <v>0</v>
      </c>
      <c r="Y509" s="186">
        <f t="shared" si="1177"/>
        <v>358804</v>
      </c>
      <c r="Z509" s="186">
        <f t="shared" si="1177"/>
        <v>0</v>
      </c>
      <c r="AA509" s="47">
        <f t="shared" si="1190"/>
        <v>0</v>
      </c>
      <c r="AB509" s="47">
        <f t="shared" si="1190"/>
        <v>0</v>
      </c>
      <c r="AC509" s="47">
        <f t="shared" si="1190"/>
        <v>0</v>
      </c>
      <c r="AD509" s="47">
        <f t="shared" si="1190"/>
        <v>0</v>
      </c>
      <c r="AE509" s="47">
        <f t="shared" si="1191"/>
        <v>358804</v>
      </c>
      <c r="AF509" s="47">
        <f t="shared" si="1191"/>
        <v>0</v>
      </c>
      <c r="AG509" s="47">
        <f t="shared" si="1191"/>
        <v>358804</v>
      </c>
      <c r="AH509" s="47">
        <f t="shared" si="1191"/>
        <v>0</v>
      </c>
      <c r="AI509" s="47">
        <f t="shared" si="1192"/>
        <v>0</v>
      </c>
      <c r="AJ509" s="47">
        <f t="shared" si="1192"/>
        <v>0</v>
      </c>
      <c r="AK509" s="47">
        <f t="shared" si="1192"/>
        <v>0</v>
      </c>
      <c r="AL509" s="47">
        <f t="shared" si="1192"/>
        <v>0</v>
      </c>
      <c r="AM509" s="186">
        <f t="shared" si="1193"/>
        <v>358804</v>
      </c>
      <c r="AN509" s="186">
        <f t="shared" si="1193"/>
        <v>0</v>
      </c>
      <c r="AO509" s="186">
        <f t="shared" si="1193"/>
        <v>358804</v>
      </c>
      <c r="AP509" s="186">
        <f t="shared" si="1193"/>
        <v>0</v>
      </c>
      <c r="AQ509" s="47">
        <f t="shared" si="1194"/>
        <v>0</v>
      </c>
      <c r="AR509" s="47">
        <f t="shared" si="1194"/>
        <v>0</v>
      </c>
      <c r="AS509" s="47">
        <f t="shared" si="1194"/>
        <v>0</v>
      </c>
      <c r="AT509" s="47">
        <f t="shared" si="1194"/>
        <v>0</v>
      </c>
      <c r="AU509" s="47">
        <f t="shared" si="1195"/>
        <v>358804</v>
      </c>
      <c r="AV509" s="47">
        <f t="shared" si="1195"/>
        <v>0</v>
      </c>
      <c r="AW509" s="47">
        <f t="shared" si="1195"/>
        <v>358804</v>
      </c>
      <c r="AX509" s="47">
        <f t="shared" si="1195"/>
        <v>0</v>
      </c>
    </row>
    <row r="510" spans="1:50">
      <c r="A510" s="114" t="s">
        <v>169</v>
      </c>
      <c r="B510" s="112">
        <v>913</v>
      </c>
      <c r="C510" s="112" t="s">
        <v>54</v>
      </c>
      <c r="D510" s="25" t="s">
        <v>51</v>
      </c>
      <c r="E510" s="50" t="s">
        <v>717</v>
      </c>
      <c r="F510" s="28">
        <v>610</v>
      </c>
      <c r="G510" s="260">
        <v>346025</v>
      </c>
      <c r="H510" s="260"/>
      <c r="I510" s="260">
        <v>346025</v>
      </c>
      <c r="J510" s="260"/>
      <c r="K510" s="28">
        <v>12779</v>
      </c>
      <c r="L510" s="28"/>
      <c r="M510" s="28">
        <v>12779</v>
      </c>
      <c r="N510" s="28"/>
      <c r="O510" s="260">
        <f t="shared" si="988"/>
        <v>358804</v>
      </c>
      <c r="P510" s="260">
        <f t="shared" si="988"/>
        <v>0</v>
      </c>
      <c r="Q510" s="260">
        <f t="shared" si="988"/>
        <v>358804</v>
      </c>
      <c r="R510" s="260">
        <f t="shared" si="988"/>
        <v>0</v>
      </c>
      <c r="S510" s="28"/>
      <c r="T510" s="28"/>
      <c r="U510" s="28"/>
      <c r="V510" s="28"/>
      <c r="W510" s="260">
        <f t="shared" si="1177"/>
        <v>358804</v>
      </c>
      <c r="X510" s="260">
        <f t="shared" si="1177"/>
        <v>0</v>
      </c>
      <c r="Y510" s="260">
        <f t="shared" si="1177"/>
        <v>358804</v>
      </c>
      <c r="Z510" s="260">
        <f t="shared" si="1177"/>
        <v>0</v>
      </c>
      <c r="AA510" s="28"/>
      <c r="AB510" s="28"/>
      <c r="AC510" s="28"/>
      <c r="AD510" s="28"/>
      <c r="AE510" s="28">
        <f t="shared" si="1191"/>
        <v>358804</v>
      </c>
      <c r="AF510" s="28">
        <f t="shared" si="1191"/>
        <v>0</v>
      </c>
      <c r="AG510" s="28">
        <f t="shared" si="1191"/>
        <v>358804</v>
      </c>
      <c r="AH510" s="28">
        <f t="shared" si="1191"/>
        <v>0</v>
      </c>
      <c r="AI510" s="28"/>
      <c r="AJ510" s="28"/>
      <c r="AK510" s="28"/>
      <c r="AL510" s="28"/>
      <c r="AM510" s="260">
        <f t="shared" si="1193"/>
        <v>358804</v>
      </c>
      <c r="AN510" s="260">
        <f t="shared" si="1193"/>
        <v>0</v>
      </c>
      <c r="AO510" s="260">
        <f t="shared" si="1193"/>
        <v>358804</v>
      </c>
      <c r="AP510" s="260">
        <f t="shared" si="1193"/>
        <v>0</v>
      </c>
      <c r="AQ510" s="28"/>
      <c r="AR510" s="28"/>
      <c r="AS510" s="28"/>
      <c r="AT510" s="28"/>
      <c r="AU510" s="28">
        <f t="shared" si="1195"/>
        <v>358804</v>
      </c>
      <c r="AV510" s="28">
        <f t="shared" si="1195"/>
        <v>0</v>
      </c>
      <c r="AW510" s="28">
        <f t="shared" si="1195"/>
        <v>358804</v>
      </c>
      <c r="AX510" s="28">
        <f t="shared" si="1195"/>
        <v>0</v>
      </c>
    </row>
    <row r="511" spans="1:50">
      <c r="A511" s="114" t="s">
        <v>76</v>
      </c>
      <c r="B511" s="112">
        <v>913</v>
      </c>
      <c r="C511" s="112" t="s">
        <v>54</v>
      </c>
      <c r="D511" s="25" t="s">
        <v>51</v>
      </c>
      <c r="E511" s="50" t="s">
        <v>272</v>
      </c>
      <c r="F511" s="112"/>
      <c r="G511" s="186">
        <f t="shared" ref="G511:N513" si="1196">G512</f>
        <v>87</v>
      </c>
      <c r="H511" s="186">
        <f t="shared" si="1196"/>
        <v>0</v>
      </c>
      <c r="I511" s="186">
        <f t="shared" si="1196"/>
        <v>119</v>
      </c>
      <c r="J511" s="186">
        <f t="shared" si="1196"/>
        <v>0</v>
      </c>
      <c r="K511" s="47">
        <f t="shared" si="1196"/>
        <v>0</v>
      </c>
      <c r="L511" s="47">
        <f t="shared" si="1196"/>
        <v>0</v>
      </c>
      <c r="M511" s="47">
        <f t="shared" si="1196"/>
        <v>0</v>
      </c>
      <c r="N511" s="47">
        <f t="shared" si="1196"/>
        <v>0</v>
      </c>
      <c r="O511" s="186">
        <f t="shared" si="988"/>
        <v>87</v>
      </c>
      <c r="P511" s="186">
        <f t="shared" si="988"/>
        <v>0</v>
      </c>
      <c r="Q511" s="186">
        <f t="shared" si="988"/>
        <v>119</v>
      </c>
      <c r="R511" s="186">
        <f t="shared" si="988"/>
        <v>0</v>
      </c>
      <c r="S511" s="47">
        <f t="shared" ref="S511:V513" si="1197">S512</f>
        <v>0</v>
      </c>
      <c r="T511" s="47">
        <f t="shared" si="1197"/>
        <v>0</v>
      </c>
      <c r="U511" s="47">
        <f t="shared" si="1197"/>
        <v>0</v>
      </c>
      <c r="V511" s="47">
        <f t="shared" si="1197"/>
        <v>0</v>
      </c>
      <c r="W511" s="186">
        <f t="shared" si="1177"/>
        <v>87</v>
      </c>
      <c r="X511" s="186">
        <f t="shared" si="1177"/>
        <v>0</v>
      </c>
      <c r="Y511" s="186">
        <f t="shared" si="1177"/>
        <v>119</v>
      </c>
      <c r="Z511" s="186">
        <f t="shared" si="1177"/>
        <v>0</v>
      </c>
      <c r="AA511" s="47">
        <f t="shared" ref="AA511:AD513" si="1198">AA512</f>
        <v>0</v>
      </c>
      <c r="AB511" s="47">
        <f t="shared" si="1198"/>
        <v>0</v>
      </c>
      <c r="AC511" s="47">
        <f t="shared" si="1198"/>
        <v>0</v>
      </c>
      <c r="AD511" s="47">
        <f t="shared" si="1198"/>
        <v>0</v>
      </c>
      <c r="AE511" s="47">
        <f t="shared" si="1191"/>
        <v>87</v>
      </c>
      <c r="AF511" s="47">
        <f t="shared" si="1191"/>
        <v>0</v>
      </c>
      <c r="AG511" s="47">
        <f t="shared" si="1191"/>
        <v>119</v>
      </c>
      <c r="AH511" s="47">
        <f t="shared" si="1191"/>
        <v>0</v>
      </c>
      <c r="AI511" s="47">
        <f t="shared" ref="AI511:AL513" si="1199">AI512</f>
        <v>0</v>
      </c>
      <c r="AJ511" s="47">
        <f t="shared" si="1199"/>
        <v>0</v>
      </c>
      <c r="AK511" s="47">
        <f t="shared" si="1199"/>
        <v>0</v>
      </c>
      <c r="AL511" s="47">
        <f t="shared" si="1199"/>
        <v>0</v>
      </c>
      <c r="AM511" s="186">
        <f t="shared" si="1193"/>
        <v>87</v>
      </c>
      <c r="AN511" s="186">
        <f t="shared" si="1193"/>
        <v>0</v>
      </c>
      <c r="AO511" s="186">
        <f t="shared" si="1193"/>
        <v>119</v>
      </c>
      <c r="AP511" s="186">
        <f t="shared" si="1193"/>
        <v>0</v>
      </c>
      <c r="AQ511" s="47">
        <f t="shared" ref="AQ511:AT513" si="1200">AQ512</f>
        <v>0</v>
      </c>
      <c r="AR511" s="47">
        <f t="shared" si="1200"/>
        <v>0</v>
      </c>
      <c r="AS511" s="47">
        <f t="shared" si="1200"/>
        <v>0</v>
      </c>
      <c r="AT511" s="47">
        <f t="shared" si="1200"/>
        <v>0</v>
      </c>
      <c r="AU511" s="47">
        <f t="shared" si="1195"/>
        <v>87</v>
      </c>
      <c r="AV511" s="47">
        <f t="shared" si="1195"/>
        <v>0</v>
      </c>
      <c r="AW511" s="47">
        <f t="shared" si="1195"/>
        <v>119</v>
      </c>
      <c r="AX511" s="47">
        <f t="shared" si="1195"/>
        <v>0</v>
      </c>
    </row>
    <row r="512" spans="1:50">
      <c r="A512" s="114" t="s">
        <v>86</v>
      </c>
      <c r="B512" s="112">
        <v>913</v>
      </c>
      <c r="C512" s="112" t="s">
        <v>54</v>
      </c>
      <c r="D512" s="25" t="s">
        <v>51</v>
      </c>
      <c r="E512" s="50" t="s">
        <v>274</v>
      </c>
      <c r="F512" s="112"/>
      <c r="G512" s="186">
        <f t="shared" si="1196"/>
        <v>87</v>
      </c>
      <c r="H512" s="186">
        <f t="shared" si="1196"/>
        <v>0</v>
      </c>
      <c r="I512" s="186">
        <f t="shared" si="1196"/>
        <v>119</v>
      </c>
      <c r="J512" s="186">
        <f t="shared" si="1196"/>
        <v>0</v>
      </c>
      <c r="K512" s="47">
        <f t="shared" si="1196"/>
        <v>0</v>
      </c>
      <c r="L512" s="47">
        <f t="shared" si="1196"/>
        <v>0</v>
      </c>
      <c r="M512" s="47">
        <f t="shared" si="1196"/>
        <v>0</v>
      </c>
      <c r="N512" s="47">
        <f t="shared" si="1196"/>
        <v>0</v>
      </c>
      <c r="O512" s="186">
        <f t="shared" si="988"/>
        <v>87</v>
      </c>
      <c r="P512" s="186">
        <f t="shared" si="988"/>
        <v>0</v>
      </c>
      <c r="Q512" s="186">
        <f t="shared" si="988"/>
        <v>119</v>
      </c>
      <c r="R512" s="186">
        <f t="shared" si="988"/>
        <v>0</v>
      </c>
      <c r="S512" s="47">
        <f t="shared" si="1197"/>
        <v>0</v>
      </c>
      <c r="T512" s="47">
        <f t="shared" si="1197"/>
        <v>0</v>
      </c>
      <c r="U512" s="47">
        <f t="shared" si="1197"/>
        <v>0</v>
      </c>
      <c r="V512" s="47">
        <f t="shared" si="1197"/>
        <v>0</v>
      </c>
      <c r="W512" s="186">
        <f t="shared" si="1177"/>
        <v>87</v>
      </c>
      <c r="X512" s="186">
        <f t="shared" si="1177"/>
        <v>0</v>
      </c>
      <c r="Y512" s="186">
        <f t="shared" si="1177"/>
        <v>119</v>
      </c>
      <c r="Z512" s="186">
        <f t="shared" si="1177"/>
        <v>0</v>
      </c>
      <c r="AA512" s="47">
        <f t="shared" si="1198"/>
        <v>0</v>
      </c>
      <c r="AB512" s="47">
        <f t="shared" si="1198"/>
        <v>0</v>
      </c>
      <c r="AC512" s="47">
        <f t="shared" si="1198"/>
        <v>0</v>
      </c>
      <c r="AD512" s="47">
        <f t="shared" si="1198"/>
        <v>0</v>
      </c>
      <c r="AE512" s="47">
        <f t="shared" si="1191"/>
        <v>87</v>
      </c>
      <c r="AF512" s="47">
        <f t="shared" si="1191"/>
        <v>0</v>
      </c>
      <c r="AG512" s="47">
        <f t="shared" si="1191"/>
        <v>119</v>
      </c>
      <c r="AH512" s="47">
        <f t="shared" si="1191"/>
        <v>0</v>
      </c>
      <c r="AI512" s="47">
        <f t="shared" si="1199"/>
        <v>0</v>
      </c>
      <c r="AJ512" s="47">
        <f t="shared" si="1199"/>
        <v>0</v>
      </c>
      <c r="AK512" s="47">
        <f t="shared" si="1199"/>
        <v>0</v>
      </c>
      <c r="AL512" s="47">
        <f t="shared" si="1199"/>
        <v>0</v>
      </c>
      <c r="AM512" s="186">
        <f t="shared" si="1193"/>
        <v>87</v>
      </c>
      <c r="AN512" s="186">
        <f t="shared" si="1193"/>
        <v>0</v>
      </c>
      <c r="AO512" s="186">
        <f t="shared" si="1193"/>
        <v>119</v>
      </c>
      <c r="AP512" s="186">
        <f t="shared" si="1193"/>
        <v>0</v>
      </c>
      <c r="AQ512" s="47">
        <f t="shared" si="1200"/>
        <v>0</v>
      </c>
      <c r="AR512" s="47">
        <f t="shared" si="1200"/>
        <v>0</v>
      </c>
      <c r="AS512" s="47">
        <f t="shared" si="1200"/>
        <v>0</v>
      </c>
      <c r="AT512" s="47">
        <f t="shared" si="1200"/>
        <v>0</v>
      </c>
      <c r="AU512" s="47">
        <f t="shared" si="1195"/>
        <v>87</v>
      </c>
      <c r="AV512" s="47">
        <f t="shared" si="1195"/>
        <v>0</v>
      </c>
      <c r="AW512" s="47">
        <f t="shared" si="1195"/>
        <v>119</v>
      </c>
      <c r="AX512" s="47">
        <f t="shared" si="1195"/>
        <v>0</v>
      </c>
    </row>
    <row r="513" spans="1:50" ht="33">
      <c r="A513" s="114" t="s">
        <v>81</v>
      </c>
      <c r="B513" s="112">
        <v>913</v>
      </c>
      <c r="C513" s="112" t="s">
        <v>54</v>
      </c>
      <c r="D513" s="25" t="s">
        <v>51</v>
      </c>
      <c r="E513" s="50" t="s">
        <v>274</v>
      </c>
      <c r="F513" s="112" t="s">
        <v>82</v>
      </c>
      <c r="G513" s="186">
        <f t="shared" si="1196"/>
        <v>87</v>
      </c>
      <c r="H513" s="186">
        <f t="shared" si="1196"/>
        <v>0</v>
      </c>
      <c r="I513" s="186">
        <f t="shared" si="1196"/>
        <v>119</v>
      </c>
      <c r="J513" s="186">
        <f t="shared" si="1196"/>
        <v>0</v>
      </c>
      <c r="K513" s="47">
        <f t="shared" si="1196"/>
        <v>0</v>
      </c>
      <c r="L513" s="47">
        <f t="shared" si="1196"/>
        <v>0</v>
      </c>
      <c r="M513" s="47">
        <f t="shared" si="1196"/>
        <v>0</v>
      </c>
      <c r="N513" s="47">
        <f t="shared" si="1196"/>
        <v>0</v>
      </c>
      <c r="O513" s="186">
        <f t="shared" ref="O513:R601" si="1201">G513+K513</f>
        <v>87</v>
      </c>
      <c r="P513" s="186">
        <f t="shared" si="1201"/>
        <v>0</v>
      </c>
      <c r="Q513" s="186">
        <f t="shared" si="1201"/>
        <v>119</v>
      </c>
      <c r="R513" s="186">
        <f t="shared" si="1201"/>
        <v>0</v>
      </c>
      <c r="S513" s="47">
        <f t="shared" si="1197"/>
        <v>0</v>
      </c>
      <c r="T513" s="47">
        <f t="shared" si="1197"/>
        <v>0</v>
      </c>
      <c r="U513" s="47">
        <f t="shared" si="1197"/>
        <v>0</v>
      </c>
      <c r="V513" s="47">
        <f t="shared" si="1197"/>
        <v>0</v>
      </c>
      <c r="W513" s="186">
        <f t="shared" si="1177"/>
        <v>87</v>
      </c>
      <c r="X513" s="186">
        <f t="shared" si="1177"/>
        <v>0</v>
      </c>
      <c r="Y513" s="186">
        <f t="shared" si="1177"/>
        <v>119</v>
      </c>
      <c r="Z513" s="186">
        <f t="shared" si="1177"/>
        <v>0</v>
      </c>
      <c r="AA513" s="47">
        <f t="shared" si="1198"/>
        <v>0</v>
      </c>
      <c r="AB513" s="47">
        <f t="shared" si="1198"/>
        <v>0</v>
      </c>
      <c r="AC513" s="47">
        <f t="shared" si="1198"/>
        <v>0</v>
      </c>
      <c r="AD513" s="47">
        <f t="shared" si="1198"/>
        <v>0</v>
      </c>
      <c r="AE513" s="47">
        <f t="shared" si="1191"/>
        <v>87</v>
      </c>
      <c r="AF513" s="47">
        <f t="shared" si="1191"/>
        <v>0</v>
      </c>
      <c r="AG513" s="47">
        <f t="shared" si="1191"/>
        <v>119</v>
      </c>
      <c r="AH513" s="47">
        <f t="shared" si="1191"/>
        <v>0</v>
      </c>
      <c r="AI513" s="47">
        <f t="shared" si="1199"/>
        <v>0</v>
      </c>
      <c r="AJ513" s="47">
        <f t="shared" si="1199"/>
        <v>0</v>
      </c>
      <c r="AK513" s="47">
        <f t="shared" si="1199"/>
        <v>0</v>
      </c>
      <c r="AL513" s="47">
        <f t="shared" si="1199"/>
        <v>0</v>
      </c>
      <c r="AM513" s="186">
        <f t="shared" si="1193"/>
        <v>87</v>
      </c>
      <c r="AN513" s="186">
        <f t="shared" si="1193"/>
        <v>0</v>
      </c>
      <c r="AO513" s="186">
        <f t="shared" si="1193"/>
        <v>119</v>
      </c>
      <c r="AP513" s="186">
        <f t="shared" si="1193"/>
        <v>0</v>
      </c>
      <c r="AQ513" s="47">
        <f t="shared" si="1200"/>
        <v>0</v>
      </c>
      <c r="AR513" s="47">
        <f t="shared" si="1200"/>
        <v>0</v>
      </c>
      <c r="AS513" s="47">
        <f t="shared" si="1200"/>
        <v>0</v>
      </c>
      <c r="AT513" s="47">
        <f t="shared" si="1200"/>
        <v>0</v>
      </c>
      <c r="AU513" s="47">
        <f t="shared" si="1195"/>
        <v>87</v>
      </c>
      <c r="AV513" s="47">
        <f t="shared" si="1195"/>
        <v>0</v>
      </c>
      <c r="AW513" s="47">
        <f t="shared" si="1195"/>
        <v>119</v>
      </c>
      <c r="AX513" s="47">
        <f t="shared" si="1195"/>
        <v>0</v>
      </c>
    </row>
    <row r="514" spans="1:50">
      <c r="A514" s="114" t="s">
        <v>169</v>
      </c>
      <c r="B514" s="112">
        <v>913</v>
      </c>
      <c r="C514" s="112" t="s">
        <v>54</v>
      </c>
      <c r="D514" s="25" t="s">
        <v>51</v>
      </c>
      <c r="E514" s="50" t="s">
        <v>274</v>
      </c>
      <c r="F514" s="28">
        <v>610</v>
      </c>
      <c r="G514" s="260">
        <v>87</v>
      </c>
      <c r="H514" s="260"/>
      <c r="I514" s="260">
        <v>119</v>
      </c>
      <c r="J514" s="260"/>
      <c r="K514" s="28"/>
      <c r="L514" s="28"/>
      <c r="M514" s="28"/>
      <c r="N514" s="28"/>
      <c r="O514" s="260">
        <f t="shared" si="1201"/>
        <v>87</v>
      </c>
      <c r="P514" s="260">
        <f t="shared" si="1201"/>
        <v>0</v>
      </c>
      <c r="Q514" s="260">
        <f t="shared" si="1201"/>
        <v>119</v>
      </c>
      <c r="R514" s="260">
        <f t="shared" si="1201"/>
        <v>0</v>
      </c>
      <c r="S514" s="28"/>
      <c r="T514" s="28"/>
      <c r="U514" s="28"/>
      <c r="V514" s="28"/>
      <c r="W514" s="260">
        <f t="shared" si="1177"/>
        <v>87</v>
      </c>
      <c r="X514" s="260">
        <f t="shared" si="1177"/>
        <v>0</v>
      </c>
      <c r="Y514" s="260">
        <f t="shared" si="1177"/>
        <v>119</v>
      </c>
      <c r="Z514" s="260">
        <f t="shared" si="1177"/>
        <v>0</v>
      </c>
      <c r="AA514" s="28"/>
      <c r="AB514" s="28"/>
      <c r="AC514" s="28"/>
      <c r="AD514" s="28"/>
      <c r="AE514" s="28">
        <f t="shared" si="1191"/>
        <v>87</v>
      </c>
      <c r="AF514" s="28">
        <f t="shared" si="1191"/>
        <v>0</v>
      </c>
      <c r="AG514" s="28">
        <f t="shared" si="1191"/>
        <v>119</v>
      </c>
      <c r="AH514" s="28">
        <f t="shared" si="1191"/>
        <v>0</v>
      </c>
      <c r="AI514" s="28"/>
      <c r="AJ514" s="28"/>
      <c r="AK514" s="28"/>
      <c r="AL514" s="28"/>
      <c r="AM514" s="260">
        <f t="shared" si="1193"/>
        <v>87</v>
      </c>
      <c r="AN514" s="260">
        <f t="shared" si="1193"/>
        <v>0</v>
      </c>
      <c r="AO514" s="260">
        <f t="shared" si="1193"/>
        <v>119</v>
      </c>
      <c r="AP514" s="260">
        <f t="shared" si="1193"/>
        <v>0</v>
      </c>
      <c r="AQ514" s="28"/>
      <c r="AR514" s="28"/>
      <c r="AS514" s="28"/>
      <c r="AT514" s="28"/>
      <c r="AU514" s="28">
        <f t="shared" si="1195"/>
        <v>87</v>
      </c>
      <c r="AV514" s="28">
        <f t="shared" si="1195"/>
        <v>0</v>
      </c>
      <c r="AW514" s="28">
        <f t="shared" si="1195"/>
        <v>119</v>
      </c>
      <c r="AX514" s="28">
        <f t="shared" si="1195"/>
        <v>0</v>
      </c>
    </row>
    <row r="515" spans="1:50">
      <c r="A515" s="24" t="s">
        <v>767</v>
      </c>
      <c r="B515" s="49">
        <v>913</v>
      </c>
      <c r="C515" s="25" t="s">
        <v>54</v>
      </c>
      <c r="D515" s="25" t="s">
        <v>51</v>
      </c>
      <c r="E515" s="25" t="s">
        <v>766</v>
      </c>
      <c r="F515" s="25"/>
      <c r="G515" s="260"/>
      <c r="H515" s="260"/>
      <c r="I515" s="260"/>
      <c r="J515" s="260"/>
      <c r="K515" s="28"/>
      <c r="L515" s="28"/>
      <c r="M515" s="28"/>
      <c r="N515" s="28"/>
      <c r="O515" s="260"/>
      <c r="P515" s="260"/>
      <c r="Q515" s="260"/>
      <c r="R515" s="260"/>
      <c r="S515" s="28">
        <f>S516+S519</f>
        <v>77568</v>
      </c>
      <c r="T515" s="28">
        <f t="shared" ref="T515:Z515" si="1202">T516+T519</f>
        <v>77568</v>
      </c>
      <c r="U515" s="28">
        <f t="shared" si="1202"/>
        <v>77568</v>
      </c>
      <c r="V515" s="28">
        <f t="shared" si="1202"/>
        <v>77568</v>
      </c>
      <c r="W515" s="260">
        <f t="shared" si="1202"/>
        <v>77568</v>
      </c>
      <c r="X515" s="260">
        <f t="shared" si="1202"/>
        <v>77568</v>
      </c>
      <c r="Y515" s="260">
        <f t="shared" si="1202"/>
        <v>77568</v>
      </c>
      <c r="Z515" s="260">
        <f t="shared" si="1202"/>
        <v>77568</v>
      </c>
      <c r="AA515" s="28">
        <f>AA516+AA519</f>
        <v>0</v>
      </c>
      <c r="AB515" s="28">
        <f t="shared" ref="AB515:AH515" si="1203">AB516+AB519</f>
        <v>0</v>
      </c>
      <c r="AC515" s="28">
        <f t="shared" si="1203"/>
        <v>0</v>
      </c>
      <c r="AD515" s="28">
        <f t="shared" si="1203"/>
        <v>0</v>
      </c>
      <c r="AE515" s="28">
        <f t="shared" si="1203"/>
        <v>77568</v>
      </c>
      <c r="AF515" s="28">
        <f t="shared" si="1203"/>
        <v>77568</v>
      </c>
      <c r="AG515" s="28">
        <f t="shared" si="1203"/>
        <v>77568</v>
      </c>
      <c r="AH515" s="28">
        <f t="shared" si="1203"/>
        <v>77568</v>
      </c>
      <c r="AI515" s="28">
        <f>AI516+AI519</f>
        <v>0</v>
      </c>
      <c r="AJ515" s="28">
        <f t="shared" ref="AJ515:AP515" si="1204">AJ516+AJ519</f>
        <v>0</v>
      </c>
      <c r="AK515" s="28">
        <f t="shared" si="1204"/>
        <v>0</v>
      </c>
      <c r="AL515" s="28">
        <f t="shared" si="1204"/>
        <v>0</v>
      </c>
      <c r="AM515" s="260">
        <f t="shared" si="1204"/>
        <v>77568</v>
      </c>
      <c r="AN515" s="260">
        <f t="shared" si="1204"/>
        <v>77568</v>
      </c>
      <c r="AO515" s="260">
        <f t="shared" si="1204"/>
        <v>77568</v>
      </c>
      <c r="AP515" s="260">
        <f t="shared" si="1204"/>
        <v>77568</v>
      </c>
      <c r="AQ515" s="28">
        <f>AQ516+AQ519</f>
        <v>0</v>
      </c>
      <c r="AR515" s="28">
        <f t="shared" ref="AR515:AX515" si="1205">AR516+AR519</f>
        <v>0</v>
      </c>
      <c r="AS515" s="28">
        <f t="shared" si="1205"/>
        <v>0</v>
      </c>
      <c r="AT515" s="28">
        <f t="shared" si="1205"/>
        <v>0</v>
      </c>
      <c r="AU515" s="28">
        <f t="shared" si="1205"/>
        <v>77568</v>
      </c>
      <c r="AV515" s="28">
        <f t="shared" si="1205"/>
        <v>77568</v>
      </c>
      <c r="AW515" s="28">
        <f t="shared" si="1205"/>
        <v>77568</v>
      </c>
      <c r="AX515" s="28">
        <f t="shared" si="1205"/>
        <v>77568</v>
      </c>
    </row>
    <row r="516" spans="1:50" ht="49.5">
      <c r="A516" s="114" t="s">
        <v>776</v>
      </c>
      <c r="B516" s="49">
        <v>913</v>
      </c>
      <c r="C516" s="25" t="s">
        <v>54</v>
      </c>
      <c r="D516" s="25" t="s">
        <v>51</v>
      </c>
      <c r="E516" s="25" t="s">
        <v>778</v>
      </c>
      <c r="F516" s="25"/>
      <c r="G516" s="260"/>
      <c r="H516" s="260"/>
      <c r="I516" s="260"/>
      <c r="J516" s="260"/>
      <c r="K516" s="28"/>
      <c r="L516" s="28"/>
      <c r="M516" s="28"/>
      <c r="N516" s="28"/>
      <c r="O516" s="260"/>
      <c r="P516" s="260"/>
      <c r="Q516" s="260"/>
      <c r="R516" s="260"/>
      <c r="S516" s="28">
        <f>S517</f>
        <v>74151</v>
      </c>
      <c r="T516" s="28">
        <f t="shared" ref="T516:AJ517" si="1206">T517</f>
        <v>74151</v>
      </c>
      <c r="U516" s="28">
        <f t="shared" si="1206"/>
        <v>74151</v>
      </c>
      <c r="V516" s="28">
        <f t="shared" si="1206"/>
        <v>74151</v>
      </c>
      <c r="W516" s="260">
        <f t="shared" si="1206"/>
        <v>74151</v>
      </c>
      <c r="X516" s="260">
        <f t="shared" si="1206"/>
        <v>74151</v>
      </c>
      <c r="Y516" s="260">
        <f t="shared" si="1206"/>
        <v>74151</v>
      </c>
      <c r="Z516" s="260">
        <f t="shared" si="1206"/>
        <v>74151</v>
      </c>
      <c r="AA516" s="28">
        <f>AA517</f>
        <v>0</v>
      </c>
      <c r="AB516" s="28">
        <f t="shared" si="1206"/>
        <v>0</v>
      </c>
      <c r="AC516" s="28">
        <f t="shared" si="1206"/>
        <v>0</v>
      </c>
      <c r="AD516" s="28">
        <f t="shared" si="1206"/>
        <v>0</v>
      </c>
      <c r="AE516" s="28">
        <f t="shared" si="1206"/>
        <v>74151</v>
      </c>
      <c r="AF516" s="28">
        <f t="shared" si="1206"/>
        <v>74151</v>
      </c>
      <c r="AG516" s="28">
        <f t="shared" si="1206"/>
        <v>74151</v>
      </c>
      <c r="AH516" s="28">
        <f t="shared" si="1206"/>
        <v>74151</v>
      </c>
      <c r="AI516" s="28">
        <f>AI517</f>
        <v>0</v>
      </c>
      <c r="AJ516" s="28">
        <f t="shared" si="1206"/>
        <v>0</v>
      </c>
      <c r="AK516" s="28">
        <f t="shared" ref="AJ516:AP517" si="1207">AK517</f>
        <v>0</v>
      </c>
      <c r="AL516" s="28">
        <f t="shared" si="1207"/>
        <v>0</v>
      </c>
      <c r="AM516" s="260">
        <f t="shared" si="1207"/>
        <v>74151</v>
      </c>
      <c r="AN516" s="260">
        <f t="shared" si="1207"/>
        <v>74151</v>
      </c>
      <c r="AO516" s="260">
        <f t="shared" si="1207"/>
        <v>74151</v>
      </c>
      <c r="AP516" s="260">
        <f t="shared" si="1207"/>
        <v>74151</v>
      </c>
      <c r="AQ516" s="28">
        <f>AQ517</f>
        <v>0</v>
      </c>
      <c r="AR516" s="28">
        <f t="shared" ref="AR516:AX517" si="1208">AR517</f>
        <v>0</v>
      </c>
      <c r="AS516" s="28">
        <f t="shared" si="1208"/>
        <v>0</v>
      </c>
      <c r="AT516" s="28">
        <f t="shared" si="1208"/>
        <v>0</v>
      </c>
      <c r="AU516" s="28">
        <f t="shared" si="1208"/>
        <v>74151</v>
      </c>
      <c r="AV516" s="28">
        <f t="shared" si="1208"/>
        <v>74151</v>
      </c>
      <c r="AW516" s="28">
        <f t="shared" si="1208"/>
        <v>74151</v>
      </c>
      <c r="AX516" s="28">
        <f t="shared" si="1208"/>
        <v>74151</v>
      </c>
    </row>
    <row r="517" spans="1:50" ht="33">
      <c r="A517" s="91" t="s">
        <v>81</v>
      </c>
      <c r="B517" s="49">
        <v>913</v>
      </c>
      <c r="C517" s="25" t="s">
        <v>54</v>
      </c>
      <c r="D517" s="25" t="s">
        <v>51</v>
      </c>
      <c r="E517" s="25" t="s">
        <v>778</v>
      </c>
      <c r="F517" s="25" t="s">
        <v>82</v>
      </c>
      <c r="G517" s="260"/>
      <c r="H517" s="260"/>
      <c r="I517" s="260"/>
      <c r="J517" s="260"/>
      <c r="K517" s="28"/>
      <c r="L517" s="28"/>
      <c r="M517" s="28"/>
      <c r="N517" s="28"/>
      <c r="O517" s="260"/>
      <c r="P517" s="260"/>
      <c r="Q517" s="260"/>
      <c r="R517" s="260"/>
      <c r="S517" s="28">
        <f>S518</f>
        <v>74151</v>
      </c>
      <c r="T517" s="28">
        <f t="shared" si="1206"/>
        <v>74151</v>
      </c>
      <c r="U517" s="28">
        <f t="shared" si="1206"/>
        <v>74151</v>
      </c>
      <c r="V517" s="28">
        <f t="shared" si="1206"/>
        <v>74151</v>
      </c>
      <c r="W517" s="260">
        <f t="shared" si="1206"/>
        <v>74151</v>
      </c>
      <c r="X517" s="260">
        <f t="shared" si="1206"/>
        <v>74151</v>
      </c>
      <c r="Y517" s="260">
        <f t="shared" si="1206"/>
        <v>74151</v>
      </c>
      <c r="Z517" s="260">
        <f t="shared" si="1206"/>
        <v>74151</v>
      </c>
      <c r="AA517" s="28">
        <f>AA518</f>
        <v>0</v>
      </c>
      <c r="AB517" s="28">
        <f t="shared" si="1206"/>
        <v>0</v>
      </c>
      <c r="AC517" s="28">
        <f t="shared" si="1206"/>
        <v>0</v>
      </c>
      <c r="AD517" s="28">
        <f t="shared" si="1206"/>
        <v>0</v>
      </c>
      <c r="AE517" s="28">
        <f t="shared" si="1206"/>
        <v>74151</v>
      </c>
      <c r="AF517" s="28">
        <f t="shared" si="1206"/>
        <v>74151</v>
      </c>
      <c r="AG517" s="28">
        <f t="shared" si="1206"/>
        <v>74151</v>
      </c>
      <c r="AH517" s="28">
        <f t="shared" si="1206"/>
        <v>74151</v>
      </c>
      <c r="AI517" s="28">
        <f>AI518</f>
        <v>0</v>
      </c>
      <c r="AJ517" s="28">
        <f t="shared" si="1207"/>
        <v>0</v>
      </c>
      <c r="AK517" s="28">
        <f t="shared" si="1207"/>
        <v>0</v>
      </c>
      <c r="AL517" s="28">
        <f t="shared" si="1207"/>
        <v>0</v>
      </c>
      <c r="AM517" s="260">
        <f t="shared" si="1207"/>
        <v>74151</v>
      </c>
      <c r="AN517" s="260">
        <f t="shared" si="1207"/>
        <v>74151</v>
      </c>
      <c r="AO517" s="260">
        <f t="shared" si="1207"/>
        <v>74151</v>
      </c>
      <c r="AP517" s="260">
        <f t="shared" si="1207"/>
        <v>74151</v>
      </c>
      <c r="AQ517" s="28">
        <f>AQ518</f>
        <v>0</v>
      </c>
      <c r="AR517" s="28">
        <f t="shared" si="1208"/>
        <v>0</v>
      </c>
      <c r="AS517" s="28">
        <f t="shared" si="1208"/>
        <v>0</v>
      </c>
      <c r="AT517" s="28">
        <f t="shared" si="1208"/>
        <v>0</v>
      </c>
      <c r="AU517" s="28">
        <f t="shared" si="1208"/>
        <v>74151</v>
      </c>
      <c r="AV517" s="28">
        <f t="shared" si="1208"/>
        <v>74151</v>
      </c>
      <c r="AW517" s="28">
        <f t="shared" si="1208"/>
        <v>74151</v>
      </c>
      <c r="AX517" s="28">
        <f t="shared" si="1208"/>
        <v>74151</v>
      </c>
    </row>
    <row r="518" spans="1:50">
      <c r="A518" s="24" t="s">
        <v>169</v>
      </c>
      <c r="B518" s="49">
        <v>913</v>
      </c>
      <c r="C518" s="25" t="s">
        <v>54</v>
      </c>
      <c r="D518" s="25" t="s">
        <v>51</v>
      </c>
      <c r="E518" s="25" t="s">
        <v>778</v>
      </c>
      <c r="F518" s="25" t="s">
        <v>168</v>
      </c>
      <c r="G518" s="260"/>
      <c r="H518" s="260"/>
      <c r="I518" s="260"/>
      <c r="J518" s="260"/>
      <c r="K518" s="28"/>
      <c r="L518" s="28"/>
      <c r="M518" s="28"/>
      <c r="N518" s="28"/>
      <c r="O518" s="260"/>
      <c r="P518" s="260"/>
      <c r="Q518" s="260"/>
      <c r="R518" s="260"/>
      <c r="S518" s="28">
        <v>74151</v>
      </c>
      <c r="T518" s="28">
        <v>74151</v>
      </c>
      <c r="U518" s="28">
        <v>74151</v>
      </c>
      <c r="V518" s="28">
        <v>74151</v>
      </c>
      <c r="W518" s="260">
        <f t="shared" ref="W518:Z518" si="1209">O518+S518</f>
        <v>74151</v>
      </c>
      <c r="X518" s="260">
        <f t="shared" si="1209"/>
        <v>74151</v>
      </c>
      <c r="Y518" s="260">
        <f t="shared" si="1209"/>
        <v>74151</v>
      </c>
      <c r="Z518" s="260">
        <f t="shared" si="1209"/>
        <v>74151</v>
      </c>
      <c r="AA518" s="28"/>
      <c r="AB518" s="28"/>
      <c r="AC518" s="28"/>
      <c r="AD518" s="28"/>
      <c r="AE518" s="28">
        <f t="shared" ref="AE518:AH518" si="1210">W518+AA518</f>
        <v>74151</v>
      </c>
      <c r="AF518" s="28">
        <f t="shared" si="1210"/>
        <v>74151</v>
      </c>
      <c r="AG518" s="28">
        <f t="shared" si="1210"/>
        <v>74151</v>
      </c>
      <c r="AH518" s="28">
        <f t="shared" si="1210"/>
        <v>74151</v>
      </c>
      <c r="AI518" s="28"/>
      <c r="AJ518" s="28"/>
      <c r="AK518" s="28"/>
      <c r="AL518" s="28"/>
      <c r="AM518" s="260">
        <f t="shared" ref="AM518:AP518" si="1211">AE518+AI518</f>
        <v>74151</v>
      </c>
      <c r="AN518" s="260">
        <f t="shared" si="1211"/>
        <v>74151</v>
      </c>
      <c r="AO518" s="260">
        <f t="shared" si="1211"/>
        <v>74151</v>
      </c>
      <c r="AP518" s="260">
        <f t="shared" si="1211"/>
        <v>74151</v>
      </c>
      <c r="AQ518" s="28"/>
      <c r="AR518" s="28"/>
      <c r="AS518" s="28"/>
      <c r="AT518" s="28"/>
      <c r="AU518" s="28">
        <f t="shared" ref="AU518:AX518" si="1212">AM518+AQ518</f>
        <v>74151</v>
      </c>
      <c r="AV518" s="28">
        <f t="shared" si="1212"/>
        <v>74151</v>
      </c>
      <c r="AW518" s="28">
        <f t="shared" si="1212"/>
        <v>74151</v>
      </c>
      <c r="AX518" s="28">
        <f t="shared" si="1212"/>
        <v>74151</v>
      </c>
    </row>
    <row r="519" spans="1:50" ht="82.5">
      <c r="A519" s="114" t="s">
        <v>777</v>
      </c>
      <c r="B519" s="49">
        <v>913</v>
      </c>
      <c r="C519" s="25" t="s">
        <v>54</v>
      </c>
      <c r="D519" s="25" t="s">
        <v>51</v>
      </c>
      <c r="E519" s="25" t="s">
        <v>779</v>
      </c>
      <c r="F519" s="25"/>
      <c r="G519" s="260"/>
      <c r="H519" s="260"/>
      <c r="I519" s="260"/>
      <c r="J519" s="260"/>
      <c r="K519" s="28"/>
      <c r="L519" s="28"/>
      <c r="M519" s="28"/>
      <c r="N519" s="28"/>
      <c r="O519" s="260"/>
      <c r="P519" s="260"/>
      <c r="Q519" s="260"/>
      <c r="R519" s="260"/>
      <c r="S519" s="28">
        <f>S520</f>
        <v>3417</v>
      </c>
      <c r="T519" s="28">
        <f t="shared" ref="T519:AJ520" si="1213">T520</f>
        <v>3417</v>
      </c>
      <c r="U519" s="28">
        <f t="shared" si="1213"/>
        <v>3417</v>
      </c>
      <c r="V519" s="28">
        <f t="shared" si="1213"/>
        <v>3417</v>
      </c>
      <c r="W519" s="260">
        <f t="shared" si="1213"/>
        <v>3417</v>
      </c>
      <c r="X519" s="260">
        <f t="shared" si="1213"/>
        <v>3417</v>
      </c>
      <c r="Y519" s="260">
        <f t="shared" si="1213"/>
        <v>3417</v>
      </c>
      <c r="Z519" s="260">
        <f t="shared" si="1213"/>
        <v>3417</v>
      </c>
      <c r="AA519" s="28">
        <f>AA520</f>
        <v>0</v>
      </c>
      <c r="AB519" s="28">
        <f t="shared" si="1213"/>
        <v>0</v>
      </c>
      <c r="AC519" s="28">
        <f t="shared" si="1213"/>
        <v>0</v>
      </c>
      <c r="AD519" s="28">
        <f t="shared" si="1213"/>
        <v>0</v>
      </c>
      <c r="AE519" s="28">
        <f t="shared" si="1213"/>
        <v>3417</v>
      </c>
      <c r="AF519" s="28">
        <f t="shared" si="1213"/>
        <v>3417</v>
      </c>
      <c r="AG519" s="28">
        <f t="shared" si="1213"/>
        <v>3417</v>
      </c>
      <c r="AH519" s="28">
        <f t="shared" si="1213"/>
        <v>3417</v>
      </c>
      <c r="AI519" s="28">
        <f>AI520</f>
        <v>0</v>
      </c>
      <c r="AJ519" s="28">
        <f t="shared" si="1213"/>
        <v>0</v>
      </c>
      <c r="AK519" s="28">
        <f t="shared" ref="AJ519:AP520" si="1214">AK520</f>
        <v>0</v>
      </c>
      <c r="AL519" s="28">
        <f t="shared" si="1214"/>
        <v>0</v>
      </c>
      <c r="AM519" s="260">
        <f t="shared" si="1214"/>
        <v>3417</v>
      </c>
      <c r="AN519" s="260">
        <f t="shared" si="1214"/>
        <v>3417</v>
      </c>
      <c r="AO519" s="260">
        <f t="shared" si="1214"/>
        <v>3417</v>
      </c>
      <c r="AP519" s="260">
        <f t="shared" si="1214"/>
        <v>3417</v>
      </c>
      <c r="AQ519" s="28">
        <f>AQ520</f>
        <v>0</v>
      </c>
      <c r="AR519" s="28">
        <f t="shared" ref="AR519:AX520" si="1215">AR520</f>
        <v>0</v>
      </c>
      <c r="AS519" s="28">
        <f t="shared" si="1215"/>
        <v>0</v>
      </c>
      <c r="AT519" s="28">
        <f t="shared" si="1215"/>
        <v>0</v>
      </c>
      <c r="AU519" s="28">
        <f t="shared" si="1215"/>
        <v>3417</v>
      </c>
      <c r="AV519" s="28">
        <f t="shared" si="1215"/>
        <v>3417</v>
      </c>
      <c r="AW519" s="28">
        <f t="shared" si="1215"/>
        <v>3417</v>
      </c>
      <c r="AX519" s="28">
        <f t="shared" si="1215"/>
        <v>3417</v>
      </c>
    </row>
    <row r="520" spans="1:50" ht="33">
      <c r="A520" s="91" t="s">
        <v>81</v>
      </c>
      <c r="B520" s="49">
        <v>913</v>
      </c>
      <c r="C520" s="25" t="s">
        <v>54</v>
      </c>
      <c r="D520" s="25" t="s">
        <v>51</v>
      </c>
      <c r="E520" s="25" t="s">
        <v>779</v>
      </c>
      <c r="F520" s="25" t="s">
        <v>82</v>
      </c>
      <c r="G520" s="260"/>
      <c r="H520" s="260"/>
      <c r="I520" s="260"/>
      <c r="J520" s="260"/>
      <c r="K520" s="28"/>
      <c r="L520" s="28"/>
      <c r="M520" s="28"/>
      <c r="N520" s="28"/>
      <c r="O520" s="260"/>
      <c r="P520" s="260"/>
      <c r="Q520" s="260"/>
      <c r="R520" s="260"/>
      <c r="S520" s="28">
        <f>S521</f>
        <v>3417</v>
      </c>
      <c r="T520" s="28">
        <f t="shared" si="1213"/>
        <v>3417</v>
      </c>
      <c r="U520" s="28">
        <f t="shared" si="1213"/>
        <v>3417</v>
      </c>
      <c r="V520" s="28">
        <f t="shared" si="1213"/>
        <v>3417</v>
      </c>
      <c r="W520" s="260">
        <f t="shared" si="1213"/>
        <v>3417</v>
      </c>
      <c r="X520" s="260">
        <f t="shared" si="1213"/>
        <v>3417</v>
      </c>
      <c r="Y520" s="260">
        <f t="shared" si="1213"/>
        <v>3417</v>
      </c>
      <c r="Z520" s="260">
        <f t="shared" si="1213"/>
        <v>3417</v>
      </c>
      <c r="AA520" s="28">
        <f>AA521</f>
        <v>0</v>
      </c>
      <c r="AB520" s="28">
        <f t="shared" si="1213"/>
        <v>0</v>
      </c>
      <c r="AC520" s="28">
        <f t="shared" si="1213"/>
        <v>0</v>
      </c>
      <c r="AD520" s="28">
        <f t="shared" si="1213"/>
        <v>0</v>
      </c>
      <c r="AE520" s="28">
        <f t="shared" si="1213"/>
        <v>3417</v>
      </c>
      <c r="AF520" s="28">
        <f t="shared" si="1213"/>
        <v>3417</v>
      </c>
      <c r="AG520" s="28">
        <f t="shared" si="1213"/>
        <v>3417</v>
      </c>
      <c r="AH520" s="28">
        <f t="shared" si="1213"/>
        <v>3417</v>
      </c>
      <c r="AI520" s="28">
        <f>AI521</f>
        <v>0</v>
      </c>
      <c r="AJ520" s="28">
        <f t="shared" si="1214"/>
        <v>0</v>
      </c>
      <c r="AK520" s="28">
        <f t="shared" si="1214"/>
        <v>0</v>
      </c>
      <c r="AL520" s="28">
        <f t="shared" si="1214"/>
        <v>0</v>
      </c>
      <c r="AM520" s="260">
        <f t="shared" si="1214"/>
        <v>3417</v>
      </c>
      <c r="AN520" s="260">
        <f t="shared" si="1214"/>
        <v>3417</v>
      </c>
      <c r="AO520" s="260">
        <f t="shared" si="1214"/>
        <v>3417</v>
      </c>
      <c r="AP520" s="260">
        <f t="shared" si="1214"/>
        <v>3417</v>
      </c>
      <c r="AQ520" s="28">
        <f>AQ521</f>
        <v>0</v>
      </c>
      <c r="AR520" s="28">
        <f t="shared" si="1215"/>
        <v>0</v>
      </c>
      <c r="AS520" s="28">
        <f t="shared" si="1215"/>
        <v>0</v>
      </c>
      <c r="AT520" s="28">
        <f t="shared" si="1215"/>
        <v>0</v>
      </c>
      <c r="AU520" s="28">
        <f t="shared" si="1215"/>
        <v>3417</v>
      </c>
      <c r="AV520" s="28">
        <f t="shared" si="1215"/>
        <v>3417</v>
      </c>
      <c r="AW520" s="28">
        <f t="shared" si="1215"/>
        <v>3417</v>
      </c>
      <c r="AX520" s="28">
        <f t="shared" si="1215"/>
        <v>3417</v>
      </c>
    </row>
    <row r="521" spans="1:50">
      <c r="A521" s="24" t="s">
        <v>169</v>
      </c>
      <c r="B521" s="49">
        <v>913</v>
      </c>
      <c r="C521" s="25" t="s">
        <v>54</v>
      </c>
      <c r="D521" s="25" t="s">
        <v>51</v>
      </c>
      <c r="E521" s="25" t="s">
        <v>779</v>
      </c>
      <c r="F521" s="25" t="s">
        <v>168</v>
      </c>
      <c r="G521" s="260"/>
      <c r="H521" s="260"/>
      <c r="I521" s="260"/>
      <c r="J521" s="260"/>
      <c r="K521" s="28"/>
      <c r="L521" s="28"/>
      <c r="M521" s="28"/>
      <c r="N521" s="28"/>
      <c r="O521" s="260"/>
      <c r="P521" s="260"/>
      <c r="Q521" s="260"/>
      <c r="R521" s="260"/>
      <c r="S521" s="28">
        <v>3417</v>
      </c>
      <c r="T521" s="28">
        <v>3417</v>
      </c>
      <c r="U521" s="28">
        <v>3417</v>
      </c>
      <c r="V521" s="28">
        <v>3417</v>
      </c>
      <c r="W521" s="260">
        <f t="shared" ref="W521:Z521" si="1216">O521+S521</f>
        <v>3417</v>
      </c>
      <c r="X521" s="260">
        <f t="shared" si="1216"/>
        <v>3417</v>
      </c>
      <c r="Y521" s="260">
        <f t="shared" si="1216"/>
        <v>3417</v>
      </c>
      <c r="Z521" s="260">
        <f t="shared" si="1216"/>
        <v>3417</v>
      </c>
      <c r="AA521" s="28"/>
      <c r="AB521" s="28"/>
      <c r="AC521" s="28"/>
      <c r="AD521" s="28"/>
      <c r="AE521" s="28">
        <f t="shared" ref="AE521:AH525" si="1217">W521+AA521</f>
        <v>3417</v>
      </c>
      <c r="AF521" s="28">
        <f t="shared" si="1217"/>
        <v>3417</v>
      </c>
      <c r="AG521" s="28">
        <f t="shared" si="1217"/>
        <v>3417</v>
      </c>
      <c r="AH521" s="28">
        <f t="shared" si="1217"/>
        <v>3417</v>
      </c>
      <c r="AI521" s="28"/>
      <c r="AJ521" s="28"/>
      <c r="AK521" s="28"/>
      <c r="AL521" s="28"/>
      <c r="AM521" s="260">
        <f t="shared" ref="AM521:AP525" si="1218">AE521+AI521</f>
        <v>3417</v>
      </c>
      <c r="AN521" s="260">
        <f t="shared" si="1218"/>
        <v>3417</v>
      </c>
      <c r="AO521" s="260">
        <f t="shared" si="1218"/>
        <v>3417</v>
      </c>
      <c r="AP521" s="260">
        <f t="shared" si="1218"/>
        <v>3417</v>
      </c>
      <c r="AQ521" s="28"/>
      <c r="AR521" s="28"/>
      <c r="AS521" s="28"/>
      <c r="AT521" s="28"/>
      <c r="AU521" s="28">
        <f t="shared" ref="AU521:AX525" si="1219">AM521+AQ521</f>
        <v>3417</v>
      </c>
      <c r="AV521" s="28">
        <f t="shared" si="1219"/>
        <v>3417</v>
      </c>
      <c r="AW521" s="28">
        <f t="shared" si="1219"/>
        <v>3417</v>
      </c>
      <c r="AX521" s="28">
        <f t="shared" si="1219"/>
        <v>3417</v>
      </c>
    </row>
    <row r="522" spans="1:50" s="265" customFormat="1" ht="49.5" hidden="1">
      <c r="A522" s="224" t="s">
        <v>635</v>
      </c>
      <c r="B522" s="225">
        <v>913</v>
      </c>
      <c r="C522" s="225" t="s">
        <v>54</v>
      </c>
      <c r="D522" s="206" t="s">
        <v>51</v>
      </c>
      <c r="E522" s="325" t="s">
        <v>732</v>
      </c>
      <c r="F522" s="221"/>
      <c r="G522" s="221">
        <f>G523</f>
        <v>622</v>
      </c>
      <c r="H522" s="221">
        <f t="shared" ref="H522:N523" si="1220">H523</f>
        <v>590</v>
      </c>
      <c r="I522" s="221">
        <f t="shared" si="1220"/>
        <v>0</v>
      </c>
      <c r="J522" s="221">
        <f t="shared" si="1220"/>
        <v>0</v>
      </c>
      <c r="K522" s="221">
        <f t="shared" si="1220"/>
        <v>-622</v>
      </c>
      <c r="L522" s="221">
        <f t="shared" si="1220"/>
        <v>-590</v>
      </c>
      <c r="M522" s="221">
        <f t="shared" si="1220"/>
        <v>0</v>
      </c>
      <c r="N522" s="221">
        <f t="shared" si="1220"/>
        <v>0</v>
      </c>
      <c r="O522" s="260">
        <f t="shared" si="1201"/>
        <v>0</v>
      </c>
      <c r="P522" s="260">
        <f t="shared" si="1201"/>
        <v>0</v>
      </c>
      <c r="Q522" s="260">
        <f t="shared" si="1201"/>
        <v>0</v>
      </c>
      <c r="R522" s="260">
        <f t="shared" si="1201"/>
        <v>0</v>
      </c>
      <c r="S522" s="221">
        <f t="shared" ref="S522:V523" si="1221">S523</f>
        <v>0</v>
      </c>
      <c r="T522" s="221">
        <f t="shared" si="1221"/>
        <v>0</v>
      </c>
      <c r="U522" s="221">
        <f t="shared" si="1221"/>
        <v>0</v>
      </c>
      <c r="V522" s="221">
        <f t="shared" si="1221"/>
        <v>0</v>
      </c>
      <c r="W522" s="260">
        <f t="shared" si="1177"/>
        <v>0</v>
      </c>
      <c r="X522" s="260">
        <f t="shared" si="1177"/>
        <v>0</v>
      </c>
      <c r="Y522" s="260">
        <f t="shared" si="1177"/>
        <v>0</v>
      </c>
      <c r="Z522" s="260">
        <f t="shared" si="1177"/>
        <v>0</v>
      </c>
      <c r="AA522" s="221">
        <f t="shared" ref="AA522:AD523" si="1222">AA523</f>
        <v>0</v>
      </c>
      <c r="AB522" s="221">
        <f t="shared" si="1222"/>
        <v>0</v>
      </c>
      <c r="AC522" s="221">
        <f t="shared" si="1222"/>
        <v>0</v>
      </c>
      <c r="AD522" s="221">
        <f t="shared" si="1222"/>
        <v>0</v>
      </c>
      <c r="AE522" s="221">
        <f t="shared" si="1217"/>
        <v>0</v>
      </c>
      <c r="AF522" s="221">
        <f t="shared" si="1217"/>
        <v>0</v>
      </c>
      <c r="AG522" s="221">
        <f t="shared" si="1217"/>
        <v>0</v>
      </c>
      <c r="AH522" s="221">
        <f t="shared" si="1217"/>
        <v>0</v>
      </c>
      <c r="AI522" s="221">
        <f t="shared" ref="AI522:AL523" si="1223">AI523</f>
        <v>0</v>
      </c>
      <c r="AJ522" s="221">
        <f t="shared" si="1223"/>
        <v>0</v>
      </c>
      <c r="AK522" s="221">
        <f t="shared" si="1223"/>
        <v>0</v>
      </c>
      <c r="AL522" s="221">
        <f t="shared" si="1223"/>
        <v>0</v>
      </c>
      <c r="AM522" s="260">
        <f t="shared" si="1218"/>
        <v>0</v>
      </c>
      <c r="AN522" s="260">
        <f t="shared" si="1218"/>
        <v>0</v>
      </c>
      <c r="AO522" s="260">
        <f t="shared" si="1218"/>
        <v>0</v>
      </c>
      <c r="AP522" s="260">
        <f t="shared" si="1218"/>
        <v>0</v>
      </c>
      <c r="AQ522" s="221">
        <f t="shared" ref="AQ522:AT523" si="1224">AQ523</f>
        <v>0</v>
      </c>
      <c r="AR522" s="221">
        <f t="shared" si="1224"/>
        <v>0</v>
      </c>
      <c r="AS522" s="221">
        <f t="shared" si="1224"/>
        <v>0</v>
      </c>
      <c r="AT522" s="221">
        <f t="shared" si="1224"/>
        <v>0</v>
      </c>
      <c r="AU522" s="221">
        <f t="shared" si="1219"/>
        <v>0</v>
      </c>
      <c r="AV522" s="221">
        <f t="shared" si="1219"/>
        <v>0</v>
      </c>
      <c r="AW522" s="221">
        <f t="shared" si="1219"/>
        <v>0</v>
      </c>
      <c r="AX522" s="221">
        <f t="shared" si="1219"/>
        <v>0</v>
      </c>
    </row>
    <row r="523" spans="1:50" s="265" customFormat="1" ht="33" hidden="1">
      <c r="A523" s="224" t="s">
        <v>81</v>
      </c>
      <c r="B523" s="225">
        <v>913</v>
      </c>
      <c r="C523" s="225" t="s">
        <v>54</v>
      </c>
      <c r="D523" s="206" t="s">
        <v>51</v>
      </c>
      <c r="E523" s="325" t="s">
        <v>732</v>
      </c>
      <c r="F523" s="225" t="s">
        <v>82</v>
      </c>
      <c r="G523" s="221">
        <f>G524</f>
        <v>622</v>
      </c>
      <c r="H523" s="221">
        <f t="shared" si="1220"/>
        <v>590</v>
      </c>
      <c r="I523" s="221">
        <f t="shared" si="1220"/>
        <v>0</v>
      </c>
      <c r="J523" s="221">
        <f t="shared" si="1220"/>
        <v>0</v>
      </c>
      <c r="K523" s="221">
        <f t="shared" si="1220"/>
        <v>-622</v>
      </c>
      <c r="L523" s="221">
        <f t="shared" si="1220"/>
        <v>-590</v>
      </c>
      <c r="M523" s="221">
        <f t="shared" si="1220"/>
        <v>0</v>
      </c>
      <c r="N523" s="221">
        <f t="shared" si="1220"/>
        <v>0</v>
      </c>
      <c r="O523" s="260">
        <f t="shared" si="1201"/>
        <v>0</v>
      </c>
      <c r="P523" s="260">
        <f t="shared" si="1201"/>
        <v>0</v>
      </c>
      <c r="Q523" s="260">
        <f t="shared" si="1201"/>
        <v>0</v>
      </c>
      <c r="R523" s="260">
        <f t="shared" si="1201"/>
        <v>0</v>
      </c>
      <c r="S523" s="221">
        <f t="shared" si="1221"/>
        <v>0</v>
      </c>
      <c r="T523" s="221">
        <f t="shared" si="1221"/>
        <v>0</v>
      </c>
      <c r="U523" s="221">
        <f t="shared" si="1221"/>
        <v>0</v>
      </c>
      <c r="V523" s="221">
        <f t="shared" si="1221"/>
        <v>0</v>
      </c>
      <c r="W523" s="260">
        <f t="shared" si="1177"/>
        <v>0</v>
      </c>
      <c r="X523" s="260">
        <f t="shared" si="1177"/>
        <v>0</v>
      </c>
      <c r="Y523" s="260">
        <f t="shared" si="1177"/>
        <v>0</v>
      </c>
      <c r="Z523" s="260">
        <f t="shared" si="1177"/>
        <v>0</v>
      </c>
      <c r="AA523" s="221">
        <f t="shared" si="1222"/>
        <v>0</v>
      </c>
      <c r="AB523" s="221">
        <f t="shared" si="1222"/>
        <v>0</v>
      </c>
      <c r="AC523" s="221">
        <f t="shared" si="1222"/>
        <v>0</v>
      </c>
      <c r="AD523" s="221">
        <f t="shared" si="1222"/>
        <v>0</v>
      </c>
      <c r="AE523" s="221">
        <f t="shared" si="1217"/>
        <v>0</v>
      </c>
      <c r="AF523" s="221">
        <f t="shared" si="1217"/>
        <v>0</v>
      </c>
      <c r="AG523" s="221">
        <f t="shared" si="1217"/>
        <v>0</v>
      </c>
      <c r="AH523" s="221">
        <f t="shared" si="1217"/>
        <v>0</v>
      </c>
      <c r="AI523" s="221">
        <f t="shared" si="1223"/>
        <v>0</v>
      </c>
      <c r="AJ523" s="221">
        <f t="shared" si="1223"/>
        <v>0</v>
      </c>
      <c r="AK523" s="221">
        <f t="shared" si="1223"/>
        <v>0</v>
      </c>
      <c r="AL523" s="221">
        <f t="shared" si="1223"/>
        <v>0</v>
      </c>
      <c r="AM523" s="260">
        <f t="shared" si="1218"/>
        <v>0</v>
      </c>
      <c r="AN523" s="260">
        <f t="shared" si="1218"/>
        <v>0</v>
      </c>
      <c r="AO523" s="260">
        <f t="shared" si="1218"/>
        <v>0</v>
      </c>
      <c r="AP523" s="260">
        <f t="shared" si="1218"/>
        <v>0</v>
      </c>
      <c r="AQ523" s="221">
        <f t="shared" si="1224"/>
        <v>0</v>
      </c>
      <c r="AR523" s="221">
        <f t="shared" si="1224"/>
        <v>0</v>
      </c>
      <c r="AS523" s="221">
        <f t="shared" si="1224"/>
        <v>0</v>
      </c>
      <c r="AT523" s="221">
        <f t="shared" si="1224"/>
        <v>0</v>
      </c>
      <c r="AU523" s="221">
        <f t="shared" si="1219"/>
        <v>0</v>
      </c>
      <c r="AV523" s="221">
        <f t="shared" si="1219"/>
        <v>0</v>
      </c>
      <c r="AW523" s="221">
        <f t="shared" si="1219"/>
        <v>0</v>
      </c>
      <c r="AX523" s="221">
        <f t="shared" si="1219"/>
        <v>0</v>
      </c>
    </row>
    <row r="524" spans="1:50" s="265" customFormat="1" hidden="1">
      <c r="A524" s="224" t="s">
        <v>169</v>
      </c>
      <c r="B524" s="225">
        <v>913</v>
      </c>
      <c r="C524" s="225" t="s">
        <v>54</v>
      </c>
      <c r="D524" s="206" t="s">
        <v>51</v>
      </c>
      <c r="E524" s="325" t="s">
        <v>732</v>
      </c>
      <c r="F524" s="221">
        <v>610</v>
      </c>
      <c r="G524" s="221">
        <v>622</v>
      </c>
      <c r="H524" s="221">
        <v>590</v>
      </c>
      <c r="I524" s="221"/>
      <c r="J524" s="221"/>
      <c r="K524" s="221">
        <f>-590-32</f>
        <v>-622</v>
      </c>
      <c r="L524" s="221">
        <v>-590</v>
      </c>
      <c r="M524" s="221"/>
      <c r="N524" s="221"/>
      <c r="O524" s="260">
        <f t="shared" si="1201"/>
        <v>0</v>
      </c>
      <c r="P524" s="260">
        <f t="shared" si="1201"/>
        <v>0</v>
      </c>
      <c r="Q524" s="260">
        <f t="shared" si="1201"/>
        <v>0</v>
      </c>
      <c r="R524" s="260">
        <f t="shared" si="1201"/>
        <v>0</v>
      </c>
      <c r="S524" s="221"/>
      <c r="T524" s="221"/>
      <c r="U524" s="221"/>
      <c r="V524" s="221"/>
      <c r="W524" s="260">
        <f t="shared" si="1177"/>
        <v>0</v>
      </c>
      <c r="X524" s="260">
        <f t="shared" si="1177"/>
        <v>0</v>
      </c>
      <c r="Y524" s="260">
        <f t="shared" si="1177"/>
        <v>0</v>
      </c>
      <c r="Z524" s="260">
        <f t="shared" si="1177"/>
        <v>0</v>
      </c>
      <c r="AA524" s="221"/>
      <c r="AB524" s="221"/>
      <c r="AC524" s="221"/>
      <c r="AD524" s="221"/>
      <c r="AE524" s="221">
        <f t="shared" si="1217"/>
        <v>0</v>
      </c>
      <c r="AF524" s="221">
        <f t="shared" si="1217"/>
        <v>0</v>
      </c>
      <c r="AG524" s="221">
        <f t="shared" si="1217"/>
        <v>0</v>
      </c>
      <c r="AH524" s="221">
        <f t="shared" si="1217"/>
        <v>0</v>
      </c>
      <c r="AI524" s="221"/>
      <c r="AJ524" s="221"/>
      <c r="AK524" s="221"/>
      <c r="AL524" s="221"/>
      <c r="AM524" s="260">
        <f t="shared" si="1218"/>
        <v>0</v>
      </c>
      <c r="AN524" s="260">
        <f t="shared" si="1218"/>
        <v>0</v>
      </c>
      <c r="AO524" s="260">
        <f t="shared" si="1218"/>
        <v>0</v>
      </c>
      <c r="AP524" s="260">
        <f t="shared" si="1218"/>
        <v>0</v>
      </c>
      <c r="AQ524" s="221"/>
      <c r="AR524" s="221"/>
      <c r="AS524" s="221"/>
      <c r="AT524" s="221"/>
      <c r="AU524" s="221">
        <f t="shared" si="1219"/>
        <v>0</v>
      </c>
      <c r="AV524" s="221">
        <f t="shared" si="1219"/>
        <v>0</v>
      </c>
      <c r="AW524" s="221">
        <f t="shared" si="1219"/>
        <v>0</v>
      </c>
      <c r="AX524" s="221">
        <f t="shared" si="1219"/>
        <v>0</v>
      </c>
    </row>
    <row r="525" spans="1:50">
      <c r="A525" s="114"/>
      <c r="B525" s="112"/>
      <c r="C525" s="112"/>
      <c r="D525" s="25"/>
      <c r="E525" s="43"/>
      <c r="F525" s="66"/>
      <c r="G525" s="260"/>
      <c r="H525" s="260"/>
      <c r="I525" s="260"/>
      <c r="J525" s="260"/>
      <c r="K525" s="28"/>
      <c r="L525" s="28"/>
      <c r="M525" s="28"/>
      <c r="N525" s="28"/>
      <c r="O525" s="260">
        <f t="shared" si="1201"/>
        <v>0</v>
      </c>
      <c r="P525" s="260">
        <f t="shared" si="1201"/>
        <v>0</v>
      </c>
      <c r="Q525" s="260">
        <f t="shared" si="1201"/>
        <v>0</v>
      </c>
      <c r="R525" s="260">
        <f t="shared" si="1201"/>
        <v>0</v>
      </c>
      <c r="S525" s="28"/>
      <c r="T525" s="28"/>
      <c r="U525" s="28"/>
      <c r="V525" s="28"/>
      <c r="W525" s="260">
        <f t="shared" si="1177"/>
        <v>0</v>
      </c>
      <c r="X525" s="260">
        <f t="shared" si="1177"/>
        <v>0</v>
      </c>
      <c r="Y525" s="260">
        <f t="shared" si="1177"/>
        <v>0</v>
      </c>
      <c r="Z525" s="260">
        <f t="shared" si="1177"/>
        <v>0</v>
      </c>
      <c r="AA525" s="28"/>
      <c r="AB525" s="28"/>
      <c r="AC525" s="28"/>
      <c r="AD525" s="28"/>
      <c r="AE525" s="28">
        <f t="shared" si="1217"/>
        <v>0</v>
      </c>
      <c r="AF525" s="28">
        <f t="shared" si="1217"/>
        <v>0</v>
      </c>
      <c r="AG525" s="28">
        <f t="shared" si="1217"/>
        <v>0</v>
      </c>
      <c r="AH525" s="28">
        <f t="shared" si="1217"/>
        <v>0</v>
      </c>
      <c r="AI525" s="28"/>
      <c r="AJ525" s="28"/>
      <c r="AK525" s="28"/>
      <c r="AL525" s="28"/>
      <c r="AM525" s="260">
        <f t="shared" si="1218"/>
        <v>0</v>
      </c>
      <c r="AN525" s="260">
        <f t="shared" si="1218"/>
        <v>0</v>
      </c>
      <c r="AO525" s="260">
        <f t="shared" si="1218"/>
        <v>0</v>
      </c>
      <c r="AP525" s="260">
        <f t="shared" si="1218"/>
        <v>0</v>
      </c>
      <c r="AQ525" s="28"/>
      <c r="AR525" s="28"/>
      <c r="AS525" s="28"/>
      <c r="AT525" s="28"/>
      <c r="AU525" s="28">
        <f t="shared" si="1219"/>
        <v>0</v>
      </c>
      <c r="AV525" s="28">
        <f t="shared" si="1219"/>
        <v>0</v>
      </c>
      <c r="AW525" s="28">
        <f t="shared" si="1219"/>
        <v>0</v>
      </c>
      <c r="AX525" s="28">
        <f t="shared" si="1219"/>
        <v>0</v>
      </c>
    </row>
    <row r="526" spans="1:50" ht="18.75">
      <c r="A526" s="116" t="s">
        <v>857</v>
      </c>
      <c r="B526" s="22">
        <v>913</v>
      </c>
      <c r="C526" s="22" t="s">
        <v>54</v>
      </c>
      <c r="D526" s="22" t="s">
        <v>54</v>
      </c>
      <c r="E526" s="64"/>
      <c r="F526" s="22"/>
      <c r="G526" s="184">
        <f>G527</f>
        <v>41262</v>
      </c>
      <c r="H526" s="184">
        <f t="shared" ref="H526:N526" si="1225">H527</f>
        <v>8199</v>
      </c>
      <c r="I526" s="184">
        <f t="shared" si="1225"/>
        <v>33063</v>
      </c>
      <c r="J526" s="184">
        <f t="shared" si="1225"/>
        <v>0</v>
      </c>
      <c r="K526" s="32">
        <f t="shared" si="1225"/>
        <v>148</v>
      </c>
      <c r="L526" s="32">
        <f t="shared" si="1225"/>
        <v>148</v>
      </c>
      <c r="M526" s="32">
        <f t="shared" si="1225"/>
        <v>8347</v>
      </c>
      <c r="N526" s="32">
        <f t="shared" si="1225"/>
        <v>8347</v>
      </c>
      <c r="O526" s="184">
        <f t="shared" si="1201"/>
        <v>41410</v>
      </c>
      <c r="P526" s="184">
        <f t="shared" si="1201"/>
        <v>8347</v>
      </c>
      <c r="Q526" s="184">
        <f t="shared" si="1201"/>
        <v>41410</v>
      </c>
      <c r="R526" s="184">
        <f t="shared" si="1201"/>
        <v>8347</v>
      </c>
      <c r="S526" s="32">
        <f>S527+S539</f>
        <v>29936</v>
      </c>
      <c r="T526" s="32">
        <f t="shared" ref="T526:Z526" si="1226">T527+T539</f>
        <v>29936</v>
      </c>
      <c r="U526" s="32">
        <f t="shared" si="1226"/>
        <v>29936</v>
      </c>
      <c r="V526" s="32">
        <f t="shared" si="1226"/>
        <v>29936</v>
      </c>
      <c r="W526" s="184">
        <f t="shared" si="1226"/>
        <v>71346</v>
      </c>
      <c r="X526" s="184">
        <f t="shared" si="1226"/>
        <v>38283</v>
      </c>
      <c r="Y526" s="184">
        <f t="shared" si="1226"/>
        <v>71346</v>
      </c>
      <c r="Z526" s="184">
        <f t="shared" si="1226"/>
        <v>38283</v>
      </c>
      <c r="AA526" s="32">
        <f>AA527+AA539</f>
        <v>0</v>
      </c>
      <c r="AB526" s="32">
        <f t="shared" ref="AB526:AH526" si="1227">AB527+AB539</f>
        <v>0</v>
      </c>
      <c r="AC526" s="32">
        <f t="shared" si="1227"/>
        <v>0</v>
      </c>
      <c r="AD526" s="32">
        <f t="shared" si="1227"/>
        <v>0</v>
      </c>
      <c r="AE526" s="32">
        <f t="shared" si="1227"/>
        <v>71346</v>
      </c>
      <c r="AF526" s="32">
        <f t="shared" si="1227"/>
        <v>38283</v>
      </c>
      <c r="AG526" s="32">
        <f t="shared" si="1227"/>
        <v>71346</v>
      </c>
      <c r="AH526" s="32">
        <f t="shared" si="1227"/>
        <v>38283</v>
      </c>
      <c r="AI526" s="32">
        <f>AI527+AI539</f>
        <v>0</v>
      </c>
      <c r="AJ526" s="32">
        <f t="shared" ref="AJ526:AP526" si="1228">AJ527+AJ539</f>
        <v>0</v>
      </c>
      <c r="AK526" s="32">
        <f t="shared" si="1228"/>
        <v>0</v>
      </c>
      <c r="AL526" s="32">
        <f t="shared" si="1228"/>
        <v>0</v>
      </c>
      <c r="AM526" s="184">
        <f t="shared" si="1228"/>
        <v>71346</v>
      </c>
      <c r="AN526" s="184">
        <f t="shared" si="1228"/>
        <v>38283</v>
      </c>
      <c r="AO526" s="184">
        <f t="shared" si="1228"/>
        <v>71346</v>
      </c>
      <c r="AP526" s="184">
        <f t="shared" si="1228"/>
        <v>38283</v>
      </c>
      <c r="AQ526" s="32">
        <f>AQ527+AQ539</f>
        <v>0</v>
      </c>
      <c r="AR526" s="32">
        <f t="shared" ref="AR526:AX526" si="1229">AR527+AR539</f>
        <v>0</v>
      </c>
      <c r="AS526" s="32">
        <f t="shared" si="1229"/>
        <v>0</v>
      </c>
      <c r="AT526" s="32">
        <f t="shared" si="1229"/>
        <v>0</v>
      </c>
      <c r="AU526" s="32">
        <f t="shared" si="1229"/>
        <v>71346</v>
      </c>
      <c r="AV526" s="32">
        <f t="shared" si="1229"/>
        <v>38283</v>
      </c>
      <c r="AW526" s="32">
        <f t="shared" si="1229"/>
        <v>71346</v>
      </c>
      <c r="AX526" s="32">
        <f t="shared" si="1229"/>
        <v>38283</v>
      </c>
    </row>
    <row r="527" spans="1:50" ht="33">
      <c r="A527" s="91" t="s">
        <v>721</v>
      </c>
      <c r="B527" s="25" t="s">
        <v>852</v>
      </c>
      <c r="C527" s="25" t="s">
        <v>54</v>
      </c>
      <c r="D527" s="25" t="s">
        <v>54</v>
      </c>
      <c r="E527" s="26" t="s">
        <v>718</v>
      </c>
      <c r="F527" s="25"/>
      <c r="G527" s="181">
        <f>G528+G532+G536</f>
        <v>41262</v>
      </c>
      <c r="H527" s="181">
        <f t="shared" ref="H527:N527" si="1230">H528+H532+H536</f>
        <v>8199</v>
      </c>
      <c r="I527" s="181">
        <f t="shared" si="1230"/>
        <v>33063</v>
      </c>
      <c r="J527" s="181">
        <f t="shared" si="1230"/>
        <v>0</v>
      </c>
      <c r="K527" s="27">
        <f t="shared" si="1230"/>
        <v>148</v>
      </c>
      <c r="L527" s="27">
        <f t="shared" si="1230"/>
        <v>148</v>
      </c>
      <c r="M527" s="27">
        <f t="shared" si="1230"/>
        <v>8347</v>
      </c>
      <c r="N527" s="27">
        <f t="shared" si="1230"/>
        <v>8347</v>
      </c>
      <c r="O527" s="181">
        <f t="shared" si="1201"/>
        <v>41410</v>
      </c>
      <c r="P527" s="181">
        <f t="shared" si="1201"/>
        <v>8347</v>
      </c>
      <c r="Q527" s="181">
        <f t="shared" si="1201"/>
        <v>41410</v>
      </c>
      <c r="R527" s="181">
        <f t="shared" si="1201"/>
        <v>8347</v>
      </c>
      <c r="S527" s="27">
        <f t="shared" ref="S527:V527" si="1231">S528+S532+S536</f>
        <v>0</v>
      </c>
      <c r="T527" s="27">
        <f t="shared" si="1231"/>
        <v>0</v>
      </c>
      <c r="U527" s="27">
        <f t="shared" si="1231"/>
        <v>0</v>
      </c>
      <c r="V527" s="27">
        <f t="shared" si="1231"/>
        <v>0</v>
      </c>
      <c r="W527" s="181">
        <f t="shared" si="1177"/>
        <v>41410</v>
      </c>
      <c r="X527" s="181">
        <f t="shared" si="1177"/>
        <v>8347</v>
      </c>
      <c r="Y527" s="181">
        <f t="shared" si="1177"/>
        <v>41410</v>
      </c>
      <c r="Z527" s="181">
        <f t="shared" si="1177"/>
        <v>8347</v>
      </c>
      <c r="AA527" s="27">
        <f t="shared" ref="AA527:AD527" si="1232">AA528+AA532+AA536</f>
        <v>0</v>
      </c>
      <c r="AB527" s="27">
        <f t="shared" si="1232"/>
        <v>0</v>
      </c>
      <c r="AC527" s="27">
        <f t="shared" si="1232"/>
        <v>0</v>
      </c>
      <c r="AD527" s="27">
        <f t="shared" si="1232"/>
        <v>0</v>
      </c>
      <c r="AE527" s="27">
        <f t="shared" ref="AE527:AH538" si="1233">W527+AA527</f>
        <v>41410</v>
      </c>
      <c r="AF527" s="27">
        <f t="shared" si="1233"/>
        <v>8347</v>
      </c>
      <c r="AG527" s="27">
        <f t="shared" si="1233"/>
        <v>41410</v>
      </c>
      <c r="AH527" s="27">
        <f t="shared" si="1233"/>
        <v>8347</v>
      </c>
      <c r="AI527" s="27">
        <f t="shared" ref="AI527:AL527" si="1234">AI528+AI532+AI536</f>
        <v>0</v>
      </c>
      <c r="AJ527" s="27">
        <f t="shared" si="1234"/>
        <v>0</v>
      </c>
      <c r="AK527" s="27">
        <f t="shared" si="1234"/>
        <v>0</v>
      </c>
      <c r="AL527" s="27">
        <f t="shared" si="1234"/>
        <v>0</v>
      </c>
      <c r="AM527" s="181">
        <f t="shared" ref="AM527:AP538" si="1235">AE527+AI527</f>
        <v>41410</v>
      </c>
      <c r="AN527" s="181">
        <f t="shared" si="1235"/>
        <v>8347</v>
      </c>
      <c r="AO527" s="181">
        <f t="shared" si="1235"/>
        <v>41410</v>
      </c>
      <c r="AP527" s="181">
        <f t="shared" si="1235"/>
        <v>8347</v>
      </c>
      <c r="AQ527" s="27">
        <f t="shared" ref="AQ527:AT527" si="1236">AQ528+AQ532+AQ536</f>
        <v>0</v>
      </c>
      <c r="AR527" s="27">
        <f t="shared" si="1236"/>
        <v>0</v>
      </c>
      <c r="AS527" s="27">
        <f t="shared" si="1236"/>
        <v>0</v>
      </c>
      <c r="AT527" s="27">
        <f t="shared" si="1236"/>
        <v>0</v>
      </c>
      <c r="AU527" s="27">
        <f t="shared" ref="AU527:AX538" si="1237">AM527+AQ527</f>
        <v>41410</v>
      </c>
      <c r="AV527" s="27">
        <f t="shared" si="1237"/>
        <v>8347</v>
      </c>
      <c r="AW527" s="27">
        <f t="shared" si="1237"/>
        <v>41410</v>
      </c>
      <c r="AX527" s="27">
        <f t="shared" si="1237"/>
        <v>8347</v>
      </c>
    </row>
    <row r="528" spans="1:50" ht="33">
      <c r="A528" s="91" t="s">
        <v>509</v>
      </c>
      <c r="B528" s="25" t="s">
        <v>852</v>
      </c>
      <c r="C528" s="25" t="s">
        <v>54</v>
      </c>
      <c r="D528" s="25" t="s">
        <v>54</v>
      </c>
      <c r="E528" s="26" t="s">
        <v>719</v>
      </c>
      <c r="F528" s="25"/>
      <c r="G528" s="181">
        <f t="shared" ref="G528:N530" si="1238">G529</f>
        <v>30593</v>
      </c>
      <c r="H528" s="181">
        <f t="shared" si="1238"/>
        <v>0</v>
      </c>
      <c r="I528" s="181">
        <f t="shared" si="1238"/>
        <v>30593</v>
      </c>
      <c r="J528" s="181">
        <f t="shared" si="1238"/>
        <v>0</v>
      </c>
      <c r="K528" s="27">
        <f t="shared" si="1238"/>
        <v>0</v>
      </c>
      <c r="L528" s="27">
        <f t="shared" si="1238"/>
        <v>0</v>
      </c>
      <c r="M528" s="27">
        <f t="shared" si="1238"/>
        <v>0</v>
      </c>
      <c r="N528" s="27">
        <f t="shared" si="1238"/>
        <v>0</v>
      </c>
      <c r="O528" s="181">
        <f t="shared" si="1201"/>
        <v>30593</v>
      </c>
      <c r="P528" s="181">
        <f t="shared" si="1201"/>
        <v>0</v>
      </c>
      <c r="Q528" s="181">
        <f t="shared" si="1201"/>
        <v>30593</v>
      </c>
      <c r="R528" s="181">
        <f t="shared" si="1201"/>
        <v>0</v>
      </c>
      <c r="S528" s="27">
        <f t="shared" ref="S528:V530" si="1239">S529</f>
        <v>0</v>
      </c>
      <c r="T528" s="27">
        <f t="shared" si="1239"/>
        <v>0</v>
      </c>
      <c r="U528" s="27">
        <f t="shared" si="1239"/>
        <v>0</v>
      </c>
      <c r="V528" s="27">
        <f t="shared" si="1239"/>
        <v>0</v>
      </c>
      <c r="W528" s="181">
        <f t="shared" si="1177"/>
        <v>30593</v>
      </c>
      <c r="X528" s="181">
        <f t="shared" si="1177"/>
        <v>0</v>
      </c>
      <c r="Y528" s="181">
        <f t="shared" si="1177"/>
        <v>30593</v>
      </c>
      <c r="Z528" s="181">
        <f t="shared" si="1177"/>
        <v>0</v>
      </c>
      <c r="AA528" s="27">
        <f t="shared" ref="AA528:AD530" si="1240">AA529</f>
        <v>0</v>
      </c>
      <c r="AB528" s="27">
        <f t="shared" si="1240"/>
        <v>0</v>
      </c>
      <c r="AC528" s="27">
        <f t="shared" si="1240"/>
        <v>0</v>
      </c>
      <c r="AD528" s="27">
        <f t="shared" si="1240"/>
        <v>0</v>
      </c>
      <c r="AE528" s="27">
        <f t="shared" si="1233"/>
        <v>30593</v>
      </c>
      <c r="AF528" s="27">
        <f t="shared" si="1233"/>
        <v>0</v>
      </c>
      <c r="AG528" s="27">
        <f t="shared" si="1233"/>
        <v>30593</v>
      </c>
      <c r="AH528" s="27">
        <f t="shared" si="1233"/>
        <v>0</v>
      </c>
      <c r="AI528" s="27">
        <f t="shared" ref="AI528:AL530" si="1241">AI529</f>
        <v>0</v>
      </c>
      <c r="AJ528" s="27">
        <f t="shared" si="1241"/>
        <v>0</v>
      </c>
      <c r="AK528" s="27">
        <f t="shared" si="1241"/>
        <v>0</v>
      </c>
      <c r="AL528" s="27">
        <f t="shared" si="1241"/>
        <v>0</v>
      </c>
      <c r="AM528" s="181">
        <f t="shared" si="1235"/>
        <v>30593</v>
      </c>
      <c r="AN528" s="181">
        <f t="shared" si="1235"/>
        <v>0</v>
      </c>
      <c r="AO528" s="181">
        <f t="shared" si="1235"/>
        <v>30593</v>
      </c>
      <c r="AP528" s="181">
        <f t="shared" si="1235"/>
        <v>0</v>
      </c>
      <c r="AQ528" s="27">
        <f t="shared" ref="AQ528:AT530" si="1242">AQ529</f>
        <v>0</v>
      </c>
      <c r="AR528" s="27">
        <f t="shared" si="1242"/>
        <v>0</v>
      </c>
      <c r="AS528" s="27">
        <f t="shared" si="1242"/>
        <v>0</v>
      </c>
      <c r="AT528" s="27">
        <f t="shared" si="1242"/>
        <v>0</v>
      </c>
      <c r="AU528" s="27">
        <f t="shared" si="1237"/>
        <v>30593</v>
      </c>
      <c r="AV528" s="27">
        <f t="shared" si="1237"/>
        <v>0</v>
      </c>
      <c r="AW528" s="27">
        <f t="shared" si="1237"/>
        <v>30593</v>
      </c>
      <c r="AX528" s="27">
        <f t="shared" si="1237"/>
        <v>0</v>
      </c>
    </row>
    <row r="529" spans="1:50" ht="33">
      <c r="A529" s="91" t="s">
        <v>134</v>
      </c>
      <c r="B529" s="25" t="s">
        <v>852</v>
      </c>
      <c r="C529" s="25" t="s">
        <v>54</v>
      </c>
      <c r="D529" s="25" t="s">
        <v>54</v>
      </c>
      <c r="E529" s="26" t="s">
        <v>720</v>
      </c>
      <c r="F529" s="25"/>
      <c r="G529" s="181">
        <f t="shared" si="1238"/>
        <v>30593</v>
      </c>
      <c r="H529" s="181">
        <f t="shared" si="1238"/>
        <v>0</v>
      </c>
      <c r="I529" s="181">
        <f t="shared" si="1238"/>
        <v>30593</v>
      </c>
      <c r="J529" s="181">
        <f t="shared" si="1238"/>
        <v>0</v>
      </c>
      <c r="K529" s="27">
        <f t="shared" si="1238"/>
        <v>0</v>
      </c>
      <c r="L529" s="27">
        <f t="shared" si="1238"/>
        <v>0</v>
      </c>
      <c r="M529" s="27">
        <f t="shared" si="1238"/>
        <v>0</v>
      </c>
      <c r="N529" s="27">
        <f t="shared" si="1238"/>
        <v>0</v>
      </c>
      <c r="O529" s="181">
        <f t="shared" si="1201"/>
        <v>30593</v>
      </c>
      <c r="P529" s="181">
        <f t="shared" si="1201"/>
        <v>0</v>
      </c>
      <c r="Q529" s="181">
        <f t="shared" si="1201"/>
        <v>30593</v>
      </c>
      <c r="R529" s="181">
        <f t="shared" si="1201"/>
        <v>0</v>
      </c>
      <c r="S529" s="27">
        <f t="shared" si="1239"/>
        <v>0</v>
      </c>
      <c r="T529" s="27">
        <f t="shared" si="1239"/>
        <v>0</v>
      </c>
      <c r="U529" s="27">
        <f t="shared" si="1239"/>
        <v>0</v>
      </c>
      <c r="V529" s="27">
        <f t="shared" si="1239"/>
        <v>0</v>
      </c>
      <c r="W529" s="181">
        <f t="shared" si="1177"/>
        <v>30593</v>
      </c>
      <c r="X529" s="181">
        <f t="shared" si="1177"/>
        <v>0</v>
      </c>
      <c r="Y529" s="181">
        <f t="shared" si="1177"/>
        <v>30593</v>
      </c>
      <c r="Z529" s="181">
        <f t="shared" si="1177"/>
        <v>0</v>
      </c>
      <c r="AA529" s="27">
        <f t="shared" si="1240"/>
        <v>0</v>
      </c>
      <c r="AB529" s="27">
        <f t="shared" si="1240"/>
        <v>0</v>
      </c>
      <c r="AC529" s="27">
        <f t="shared" si="1240"/>
        <v>0</v>
      </c>
      <c r="AD529" s="27">
        <f t="shared" si="1240"/>
        <v>0</v>
      </c>
      <c r="AE529" s="27">
        <f t="shared" si="1233"/>
        <v>30593</v>
      </c>
      <c r="AF529" s="27">
        <f t="shared" si="1233"/>
        <v>0</v>
      </c>
      <c r="AG529" s="27">
        <f t="shared" si="1233"/>
        <v>30593</v>
      </c>
      <c r="AH529" s="27">
        <f t="shared" si="1233"/>
        <v>0</v>
      </c>
      <c r="AI529" s="27">
        <f t="shared" si="1241"/>
        <v>0</v>
      </c>
      <c r="AJ529" s="27">
        <f t="shared" si="1241"/>
        <v>0</v>
      </c>
      <c r="AK529" s="27">
        <f t="shared" si="1241"/>
        <v>0</v>
      </c>
      <c r="AL529" s="27">
        <f t="shared" si="1241"/>
        <v>0</v>
      </c>
      <c r="AM529" s="181">
        <f t="shared" si="1235"/>
        <v>30593</v>
      </c>
      <c r="AN529" s="181">
        <f t="shared" si="1235"/>
        <v>0</v>
      </c>
      <c r="AO529" s="181">
        <f t="shared" si="1235"/>
        <v>30593</v>
      </c>
      <c r="AP529" s="181">
        <f t="shared" si="1235"/>
        <v>0</v>
      </c>
      <c r="AQ529" s="27">
        <f t="shared" si="1242"/>
        <v>0</v>
      </c>
      <c r="AR529" s="27">
        <f t="shared" si="1242"/>
        <v>0</v>
      </c>
      <c r="AS529" s="27">
        <f t="shared" si="1242"/>
        <v>0</v>
      </c>
      <c r="AT529" s="27">
        <f t="shared" si="1242"/>
        <v>0</v>
      </c>
      <c r="AU529" s="27">
        <f t="shared" si="1237"/>
        <v>30593</v>
      </c>
      <c r="AV529" s="27">
        <f t="shared" si="1237"/>
        <v>0</v>
      </c>
      <c r="AW529" s="27">
        <f t="shared" si="1237"/>
        <v>30593</v>
      </c>
      <c r="AX529" s="27">
        <f t="shared" si="1237"/>
        <v>0</v>
      </c>
    </row>
    <row r="530" spans="1:50" ht="33">
      <c r="A530" s="91" t="s">
        <v>81</v>
      </c>
      <c r="B530" s="25" t="s">
        <v>852</v>
      </c>
      <c r="C530" s="25" t="s">
        <v>54</v>
      </c>
      <c r="D530" s="25" t="s">
        <v>54</v>
      </c>
      <c r="E530" s="26" t="s">
        <v>720</v>
      </c>
      <c r="F530" s="25" t="s">
        <v>82</v>
      </c>
      <c r="G530" s="260">
        <f t="shared" si="1238"/>
        <v>30593</v>
      </c>
      <c r="H530" s="260">
        <f t="shared" si="1238"/>
        <v>0</v>
      </c>
      <c r="I530" s="260">
        <f t="shared" si="1238"/>
        <v>30593</v>
      </c>
      <c r="J530" s="260">
        <f t="shared" si="1238"/>
        <v>0</v>
      </c>
      <c r="K530" s="28">
        <f t="shared" si="1238"/>
        <v>0</v>
      </c>
      <c r="L530" s="28">
        <f t="shared" si="1238"/>
        <v>0</v>
      </c>
      <c r="M530" s="28">
        <f t="shared" si="1238"/>
        <v>0</v>
      </c>
      <c r="N530" s="28">
        <f t="shared" si="1238"/>
        <v>0</v>
      </c>
      <c r="O530" s="260">
        <f t="shared" si="1201"/>
        <v>30593</v>
      </c>
      <c r="P530" s="260">
        <f t="shared" si="1201"/>
        <v>0</v>
      </c>
      <c r="Q530" s="260">
        <f t="shared" si="1201"/>
        <v>30593</v>
      </c>
      <c r="R530" s="260">
        <f t="shared" si="1201"/>
        <v>0</v>
      </c>
      <c r="S530" s="28">
        <f t="shared" si="1239"/>
        <v>0</v>
      </c>
      <c r="T530" s="28">
        <f t="shared" si="1239"/>
        <v>0</v>
      </c>
      <c r="U530" s="28">
        <f t="shared" si="1239"/>
        <v>0</v>
      </c>
      <c r="V530" s="28">
        <f t="shared" si="1239"/>
        <v>0</v>
      </c>
      <c r="W530" s="260">
        <f t="shared" si="1177"/>
        <v>30593</v>
      </c>
      <c r="X530" s="260">
        <f t="shared" si="1177"/>
        <v>0</v>
      </c>
      <c r="Y530" s="260">
        <f t="shared" si="1177"/>
        <v>30593</v>
      </c>
      <c r="Z530" s="260">
        <f t="shared" si="1177"/>
        <v>0</v>
      </c>
      <c r="AA530" s="28">
        <f t="shared" si="1240"/>
        <v>0</v>
      </c>
      <c r="AB530" s="28">
        <f t="shared" si="1240"/>
        <v>0</v>
      </c>
      <c r="AC530" s="28">
        <f t="shared" si="1240"/>
        <v>0</v>
      </c>
      <c r="AD530" s="28">
        <f t="shared" si="1240"/>
        <v>0</v>
      </c>
      <c r="AE530" s="28">
        <f t="shared" si="1233"/>
        <v>30593</v>
      </c>
      <c r="AF530" s="28">
        <f t="shared" si="1233"/>
        <v>0</v>
      </c>
      <c r="AG530" s="28">
        <f t="shared" si="1233"/>
        <v>30593</v>
      </c>
      <c r="AH530" s="28">
        <f t="shared" si="1233"/>
        <v>0</v>
      </c>
      <c r="AI530" s="28">
        <f t="shared" si="1241"/>
        <v>0</v>
      </c>
      <c r="AJ530" s="28">
        <f t="shared" si="1241"/>
        <v>0</v>
      </c>
      <c r="AK530" s="28">
        <f t="shared" si="1241"/>
        <v>0</v>
      </c>
      <c r="AL530" s="28">
        <f t="shared" si="1241"/>
        <v>0</v>
      </c>
      <c r="AM530" s="260">
        <f t="shared" si="1235"/>
        <v>30593</v>
      </c>
      <c r="AN530" s="260">
        <f t="shared" si="1235"/>
        <v>0</v>
      </c>
      <c r="AO530" s="260">
        <f t="shared" si="1235"/>
        <v>30593</v>
      </c>
      <c r="AP530" s="260">
        <f t="shared" si="1235"/>
        <v>0</v>
      </c>
      <c r="AQ530" s="28">
        <f t="shared" si="1242"/>
        <v>0</v>
      </c>
      <c r="AR530" s="28">
        <f t="shared" si="1242"/>
        <v>0</v>
      </c>
      <c r="AS530" s="28">
        <f t="shared" si="1242"/>
        <v>0</v>
      </c>
      <c r="AT530" s="28">
        <f t="shared" si="1242"/>
        <v>0</v>
      </c>
      <c r="AU530" s="28">
        <f t="shared" si="1237"/>
        <v>30593</v>
      </c>
      <c r="AV530" s="28">
        <f t="shared" si="1237"/>
        <v>0</v>
      </c>
      <c r="AW530" s="28">
        <f t="shared" si="1237"/>
        <v>30593</v>
      </c>
      <c r="AX530" s="28">
        <f t="shared" si="1237"/>
        <v>0</v>
      </c>
    </row>
    <row r="531" spans="1:50">
      <c r="A531" s="91" t="s">
        <v>169</v>
      </c>
      <c r="B531" s="25" t="s">
        <v>852</v>
      </c>
      <c r="C531" s="25" t="s">
        <v>54</v>
      </c>
      <c r="D531" s="25" t="s">
        <v>54</v>
      </c>
      <c r="E531" s="26" t="s">
        <v>720</v>
      </c>
      <c r="F531" s="28">
        <v>610</v>
      </c>
      <c r="G531" s="260">
        <v>30593</v>
      </c>
      <c r="H531" s="260"/>
      <c r="I531" s="260">
        <v>30593</v>
      </c>
      <c r="J531" s="260"/>
      <c r="K531" s="28"/>
      <c r="L531" s="28"/>
      <c r="M531" s="28"/>
      <c r="N531" s="28"/>
      <c r="O531" s="260">
        <f t="shared" si="1201"/>
        <v>30593</v>
      </c>
      <c r="P531" s="260">
        <f t="shared" si="1201"/>
        <v>0</v>
      </c>
      <c r="Q531" s="260">
        <f t="shared" si="1201"/>
        <v>30593</v>
      </c>
      <c r="R531" s="260">
        <f t="shared" si="1201"/>
        <v>0</v>
      </c>
      <c r="S531" s="28"/>
      <c r="T531" s="28"/>
      <c r="U531" s="28"/>
      <c r="V531" s="28"/>
      <c r="W531" s="260">
        <f t="shared" si="1177"/>
        <v>30593</v>
      </c>
      <c r="X531" s="260">
        <f t="shared" si="1177"/>
        <v>0</v>
      </c>
      <c r="Y531" s="260">
        <f t="shared" si="1177"/>
        <v>30593</v>
      </c>
      <c r="Z531" s="260">
        <f t="shared" si="1177"/>
        <v>0</v>
      </c>
      <c r="AA531" s="28"/>
      <c r="AB531" s="28"/>
      <c r="AC531" s="28"/>
      <c r="AD531" s="28"/>
      <c r="AE531" s="28">
        <f t="shared" si="1233"/>
        <v>30593</v>
      </c>
      <c r="AF531" s="28">
        <f t="shared" si="1233"/>
        <v>0</v>
      </c>
      <c r="AG531" s="28">
        <f t="shared" si="1233"/>
        <v>30593</v>
      </c>
      <c r="AH531" s="28">
        <f t="shared" si="1233"/>
        <v>0</v>
      </c>
      <c r="AI531" s="28"/>
      <c r="AJ531" s="28"/>
      <c r="AK531" s="28"/>
      <c r="AL531" s="28"/>
      <c r="AM531" s="260">
        <f t="shared" si="1235"/>
        <v>30593</v>
      </c>
      <c r="AN531" s="260">
        <f t="shared" si="1235"/>
        <v>0</v>
      </c>
      <c r="AO531" s="260">
        <f t="shared" si="1235"/>
        <v>30593</v>
      </c>
      <c r="AP531" s="260">
        <f t="shared" si="1235"/>
        <v>0</v>
      </c>
      <c r="AQ531" s="28"/>
      <c r="AR531" s="28"/>
      <c r="AS531" s="28"/>
      <c r="AT531" s="28"/>
      <c r="AU531" s="28">
        <f t="shared" si="1237"/>
        <v>30593</v>
      </c>
      <c r="AV531" s="28">
        <f t="shared" si="1237"/>
        <v>0</v>
      </c>
      <c r="AW531" s="28">
        <f t="shared" si="1237"/>
        <v>30593</v>
      </c>
      <c r="AX531" s="28">
        <f t="shared" si="1237"/>
        <v>0</v>
      </c>
    </row>
    <row r="532" spans="1:50">
      <c r="A532" s="91" t="s">
        <v>76</v>
      </c>
      <c r="B532" s="25" t="s">
        <v>852</v>
      </c>
      <c r="C532" s="25" t="s">
        <v>54</v>
      </c>
      <c r="D532" s="25" t="s">
        <v>54</v>
      </c>
      <c r="E532" s="26" t="s">
        <v>722</v>
      </c>
      <c r="F532" s="25"/>
      <c r="G532" s="181">
        <f t="shared" ref="G532:N534" si="1243">G533</f>
        <v>20</v>
      </c>
      <c r="H532" s="181">
        <f t="shared" si="1243"/>
        <v>0</v>
      </c>
      <c r="I532" s="181">
        <f t="shared" si="1243"/>
        <v>2470</v>
      </c>
      <c r="J532" s="181">
        <f t="shared" si="1243"/>
        <v>0</v>
      </c>
      <c r="K532" s="27">
        <f t="shared" si="1243"/>
        <v>0</v>
      </c>
      <c r="L532" s="27">
        <f t="shared" si="1243"/>
        <v>0</v>
      </c>
      <c r="M532" s="27">
        <f t="shared" si="1243"/>
        <v>0</v>
      </c>
      <c r="N532" s="27">
        <f t="shared" si="1243"/>
        <v>0</v>
      </c>
      <c r="O532" s="181">
        <f t="shared" si="1201"/>
        <v>20</v>
      </c>
      <c r="P532" s="181">
        <f t="shared" si="1201"/>
        <v>0</v>
      </c>
      <c r="Q532" s="181">
        <f t="shared" si="1201"/>
        <v>2470</v>
      </c>
      <c r="R532" s="181">
        <f t="shared" si="1201"/>
        <v>0</v>
      </c>
      <c r="S532" s="27">
        <f t="shared" ref="S532:V534" si="1244">S533</f>
        <v>0</v>
      </c>
      <c r="T532" s="27">
        <f t="shared" si="1244"/>
        <v>0</v>
      </c>
      <c r="U532" s="27">
        <f t="shared" si="1244"/>
        <v>0</v>
      </c>
      <c r="V532" s="27">
        <f t="shared" si="1244"/>
        <v>0</v>
      </c>
      <c r="W532" s="181">
        <f t="shared" si="1177"/>
        <v>20</v>
      </c>
      <c r="X532" s="181">
        <f t="shared" si="1177"/>
        <v>0</v>
      </c>
      <c r="Y532" s="181">
        <f t="shared" si="1177"/>
        <v>2470</v>
      </c>
      <c r="Z532" s="181">
        <f t="shared" si="1177"/>
        <v>0</v>
      </c>
      <c r="AA532" s="27">
        <f t="shared" ref="AA532:AD534" si="1245">AA533</f>
        <v>0</v>
      </c>
      <c r="AB532" s="27">
        <f t="shared" si="1245"/>
        <v>0</v>
      </c>
      <c r="AC532" s="27">
        <f t="shared" si="1245"/>
        <v>0</v>
      </c>
      <c r="AD532" s="27">
        <f t="shared" si="1245"/>
        <v>0</v>
      </c>
      <c r="AE532" s="27">
        <f t="shared" si="1233"/>
        <v>20</v>
      </c>
      <c r="AF532" s="27">
        <f t="shared" si="1233"/>
        <v>0</v>
      </c>
      <c r="AG532" s="27">
        <f t="shared" si="1233"/>
        <v>2470</v>
      </c>
      <c r="AH532" s="27">
        <f t="shared" si="1233"/>
        <v>0</v>
      </c>
      <c r="AI532" s="27">
        <f t="shared" ref="AI532:AL534" si="1246">AI533</f>
        <v>0</v>
      </c>
      <c r="AJ532" s="27">
        <f t="shared" si="1246"/>
        <v>0</v>
      </c>
      <c r="AK532" s="27">
        <f t="shared" si="1246"/>
        <v>0</v>
      </c>
      <c r="AL532" s="27">
        <f t="shared" si="1246"/>
        <v>0</v>
      </c>
      <c r="AM532" s="181">
        <f t="shared" si="1235"/>
        <v>20</v>
      </c>
      <c r="AN532" s="181">
        <f t="shared" si="1235"/>
        <v>0</v>
      </c>
      <c r="AO532" s="181">
        <f t="shared" si="1235"/>
        <v>2470</v>
      </c>
      <c r="AP532" s="181">
        <f t="shared" si="1235"/>
        <v>0</v>
      </c>
      <c r="AQ532" s="27">
        <f t="shared" ref="AQ532:AT534" si="1247">AQ533</f>
        <v>0</v>
      </c>
      <c r="AR532" s="27">
        <f t="shared" si="1247"/>
        <v>0</v>
      </c>
      <c r="AS532" s="27">
        <f t="shared" si="1247"/>
        <v>0</v>
      </c>
      <c r="AT532" s="27">
        <f t="shared" si="1247"/>
        <v>0</v>
      </c>
      <c r="AU532" s="27">
        <f t="shared" si="1237"/>
        <v>20</v>
      </c>
      <c r="AV532" s="27">
        <f t="shared" si="1237"/>
        <v>0</v>
      </c>
      <c r="AW532" s="27">
        <f t="shared" si="1237"/>
        <v>2470</v>
      </c>
      <c r="AX532" s="27">
        <f t="shared" si="1237"/>
        <v>0</v>
      </c>
    </row>
    <row r="533" spans="1:50">
      <c r="A533" s="91" t="s">
        <v>133</v>
      </c>
      <c r="B533" s="25" t="s">
        <v>852</v>
      </c>
      <c r="C533" s="25" t="s">
        <v>54</v>
      </c>
      <c r="D533" s="25" t="s">
        <v>54</v>
      </c>
      <c r="E533" s="26" t="s">
        <v>723</v>
      </c>
      <c r="F533" s="25"/>
      <c r="G533" s="181">
        <f t="shared" si="1243"/>
        <v>20</v>
      </c>
      <c r="H533" s="181">
        <f t="shared" si="1243"/>
        <v>0</v>
      </c>
      <c r="I533" s="181">
        <f t="shared" si="1243"/>
        <v>2470</v>
      </c>
      <c r="J533" s="181">
        <f t="shared" si="1243"/>
        <v>0</v>
      </c>
      <c r="K533" s="27">
        <f t="shared" si="1243"/>
        <v>0</v>
      </c>
      <c r="L533" s="27">
        <f t="shared" si="1243"/>
        <v>0</v>
      </c>
      <c r="M533" s="27">
        <f t="shared" si="1243"/>
        <v>0</v>
      </c>
      <c r="N533" s="27">
        <f t="shared" si="1243"/>
        <v>0</v>
      </c>
      <c r="O533" s="181">
        <f t="shared" si="1201"/>
        <v>20</v>
      </c>
      <c r="P533" s="181">
        <f t="shared" si="1201"/>
        <v>0</v>
      </c>
      <c r="Q533" s="181">
        <f t="shared" si="1201"/>
        <v>2470</v>
      </c>
      <c r="R533" s="181">
        <f t="shared" si="1201"/>
        <v>0</v>
      </c>
      <c r="S533" s="27">
        <f t="shared" si="1244"/>
        <v>0</v>
      </c>
      <c r="T533" s="27">
        <f t="shared" si="1244"/>
        <v>0</v>
      </c>
      <c r="U533" s="27">
        <f t="shared" si="1244"/>
        <v>0</v>
      </c>
      <c r="V533" s="27">
        <f t="shared" si="1244"/>
        <v>0</v>
      </c>
      <c r="W533" s="181">
        <f t="shared" si="1177"/>
        <v>20</v>
      </c>
      <c r="X533" s="181">
        <f t="shared" si="1177"/>
        <v>0</v>
      </c>
      <c r="Y533" s="181">
        <f t="shared" si="1177"/>
        <v>2470</v>
      </c>
      <c r="Z533" s="181">
        <f t="shared" si="1177"/>
        <v>0</v>
      </c>
      <c r="AA533" s="27">
        <f t="shared" si="1245"/>
        <v>0</v>
      </c>
      <c r="AB533" s="27">
        <f t="shared" si="1245"/>
        <v>0</v>
      </c>
      <c r="AC533" s="27">
        <f t="shared" si="1245"/>
        <v>0</v>
      </c>
      <c r="AD533" s="27">
        <f t="shared" si="1245"/>
        <v>0</v>
      </c>
      <c r="AE533" s="27">
        <f t="shared" si="1233"/>
        <v>20</v>
      </c>
      <c r="AF533" s="27">
        <f t="shared" si="1233"/>
        <v>0</v>
      </c>
      <c r="AG533" s="27">
        <f t="shared" si="1233"/>
        <v>2470</v>
      </c>
      <c r="AH533" s="27">
        <f t="shared" si="1233"/>
        <v>0</v>
      </c>
      <c r="AI533" s="27">
        <f t="shared" si="1246"/>
        <v>0</v>
      </c>
      <c r="AJ533" s="27">
        <f t="shared" si="1246"/>
        <v>0</v>
      </c>
      <c r="AK533" s="27">
        <f t="shared" si="1246"/>
        <v>0</v>
      </c>
      <c r="AL533" s="27">
        <f t="shared" si="1246"/>
        <v>0</v>
      </c>
      <c r="AM533" s="181">
        <f t="shared" si="1235"/>
        <v>20</v>
      </c>
      <c r="AN533" s="181">
        <f t="shared" si="1235"/>
        <v>0</v>
      </c>
      <c r="AO533" s="181">
        <f t="shared" si="1235"/>
        <v>2470</v>
      </c>
      <c r="AP533" s="181">
        <f t="shared" si="1235"/>
        <v>0</v>
      </c>
      <c r="AQ533" s="27">
        <f t="shared" si="1247"/>
        <v>0</v>
      </c>
      <c r="AR533" s="27">
        <f t="shared" si="1247"/>
        <v>0</v>
      </c>
      <c r="AS533" s="27">
        <f t="shared" si="1247"/>
        <v>0</v>
      </c>
      <c r="AT533" s="27">
        <f t="shared" si="1247"/>
        <v>0</v>
      </c>
      <c r="AU533" s="27">
        <f t="shared" si="1237"/>
        <v>20</v>
      </c>
      <c r="AV533" s="27">
        <f t="shared" si="1237"/>
        <v>0</v>
      </c>
      <c r="AW533" s="27">
        <f t="shared" si="1237"/>
        <v>2470</v>
      </c>
      <c r="AX533" s="27">
        <f t="shared" si="1237"/>
        <v>0</v>
      </c>
    </row>
    <row r="534" spans="1:50" ht="33">
      <c r="A534" s="91" t="s">
        <v>81</v>
      </c>
      <c r="B534" s="25" t="s">
        <v>852</v>
      </c>
      <c r="C534" s="25" t="s">
        <v>54</v>
      </c>
      <c r="D534" s="25" t="s">
        <v>54</v>
      </c>
      <c r="E534" s="26" t="s">
        <v>723</v>
      </c>
      <c r="F534" s="25" t="s">
        <v>82</v>
      </c>
      <c r="G534" s="181">
        <f t="shared" si="1243"/>
        <v>20</v>
      </c>
      <c r="H534" s="181">
        <f t="shared" si="1243"/>
        <v>0</v>
      </c>
      <c r="I534" s="181">
        <f t="shared" si="1243"/>
        <v>2470</v>
      </c>
      <c r="J534" s="181">
        <f t="shared" si="1243"/>
        <v>0</v>
      </c>
      <c r="K534" s="27">
        <f t="shared" si="1243"/>
        <v>0</v>
      </c>
      <c r="L534" s="27">
        <f t="shared" si="1243"/>
        <v>0</v>
      </c>
      <c r="M534" s="27">
        <f t="shared" si="1243"/>
        <v>0</v>
      </c>
      <c r="N534" s="27">
        <f t="shared" si="1243"/>
        <v>0</v>
      </c>
      <c r="O534" s="181">
        <f t="shared" si="1201"/>
        <v>20</v>
      </c>
      <c r="P534" s="181">
        <f t="shared" si="1201"/>
        <v>0</v>
      </c>
      <c r="Q534" s="181">
        <f t="shared" si="1201"/>
        <v>2470</v>
      </c>
      <c r="R534" s="181">
        <f t="shared" si="1201"/>
        <v>0</v>
      </c>
      <c r="S534" s="27">
        <f t="shared" si="1244"/>
        <v>0</v>
      </c>
      <c r="T534" s="27">
        <f t="shared" si="1244"/>
        <v>0</v>
      </c>
      <c r="U534" s="27">
        <f t="shared" si="1244"/>
        <v>0</v>
      </c>
      <c r="V534" s="27">
        <f t="shared" si="1244"/>
        <v>0</v>
      </c>
      <c r="W534" s="181">
        <f t="shared" si="1177"/>
        <v>20</v>
      </c>
      <c r="X534" s="181">
        <f t="shared" si="1177"/>
        <v>0</v>
      </c>
      <c r="Y534" s="181">
        <f t="shared" si="1177"/>
        <v>2470</v>
      </c>
      <c r="Z534" s="181">
        <f t="shared" si="1177"/>
        <v>0</v>
      </c>
      <c r="AA534" s="27">
        <f t="shared" si="1245"/>
        <v>0</v>
      </c>
      <c r="AB534" s="27">
        <f t="shared" si="1245"/>
        <v>0</v>
      </c>
      <c r="AC534" s="27">
        <f t="shared" si="1245"/>
        <v>0</v>
      </c>
      <c r="AD534" s="27">
        <f t="shared" si="1245"/>
        <v>0</v>
      </c>
      <c r="AE534" s="27">
        <f t="shared" si="1233"/>
        <v>20</v>
      </c>
      <c r="AF534" s="27">
        <f t="shared" si="1233"/>
        <v>0</v>
      </c>
      <c r="AG534" s="27">
        <f t="shared" si="1233"/>
        <v>2470</v>
      </c>
      <c r="AH534" s="27">
        <f t="shared" si="1233"/>
        <v>0</v>
      </c>
      <c r="AI534" s="27">
        <f t="shared" si="1246"/>
        <v>0</v>
      </c>
      <c r="AJ534" s="27">
        <f t="shared" si="1246"/>
        <v>0</v>
      </c>
      <c r="AK534" s="27">
        <f t="shared" si="1246"/>
        <v>0</v>
      </c>
      <c r="AL534" s="27">
        <f t="shared" si="1246"/>
        <v>0</v>
      </c>
      <c r="AM534" s="181">
        <f t="shared" si="1235"/>
        <v>20</v>
      </c>
      <c r="AN534" s="181">
        <f t="shared" si="1235"/>
        <v>0</v>
      </c>
      <c r="AO534" s="181">
        <f t="shared" si="1235"/>
        <v>2470</v>
      </c>
      <c r="AP534" s="181">
        <f t="shared" si="1235"/>
        <v>0</v>
      </c>
      <c r="AQ534" s="27">
        <f t="shared" si="1247"/>
        <v>0</v>
      </c>
      <c r="AR534" s="27">
        <f t="shared" si="1247"/>
        <v>0</v>
      </c>
      <c r="AS534" s="27">
        <f t="shared" si="1247"/>
        <v>0</v>
      </c>
      <c r="AT534" s="27">
        <f t="shared" si="1247"/>
        <v>0</v>
      </c>
      <c r="AU534" s="27">
        <f t="shared" si="1237"/>
        <v>20</v>
      </c>
      <c r="AV534" s="27">
        <f t="shared" si="1237"/>
        <v>0</v>
      </c>
      <c r="AW534" s="27">
        <f t="shared" si="1237"/>
        <v>2470</v>
      </c>
      <c r="AX534" s="27">
        <f t="shared" si="1237"/>
        <v>0</v>
      </c>
    </row>
    <row r="535" spans="1:50">
      <c r="A535" s="91" t="s">
        <v>169</v>
      </c>
      <c r="B535" s="25" t="s">
        <v>852</v>
      </c>
      <c r="C535" s="25" t="s">
        <v>54</v>
      </c>
      <c r="D535" s="25" t="s">
        <v>54</v>
      </c>
      <c r="E535" s="26" t="s">
        <v>723</v>
      </c>
      <c r="F535" s="28">
        <v>610</v>
      </c>
      <c r="G535" s="260">
        <v>20</v>
      </c>
      <c r="H535" s="260"/>
      <c r="I535" s="260">
        <v>2470</v>
      </c>
      <c r="J535" s="260"/>
      <c r="K535" s="28"/>
      <c r="L535" s="28"/>
      <c r="M535" s="28"/>
      <c r="N535" s="28"/>
      <c r="O535" s="260">
        <f t="shared" si="1201"/>
        <v>20</v>
      </c>
      <c r="P535" s="260">
        <f t="shared" si="1201"/>
        <v>0</v>
      </c>
      <c r="Q535" s="260">
        <f t="shared" si="1201"/>
        <v>2470</v>
      </c>
      <c r="R535" s="260">
        <f t="shared" si="1201"/>
        <v>0</v>
      </c>
      <c r="S535" s="28"/>
      <c r="T535" s="28"/>
      <c r="U535" s="28"/>
      <c r="V535" s="28"/>
      <c r="W535" s="260">
        <f t="shared" si="1177"/>
        <v>20</v>
      </c>
      <c r="X535" s="260">
        <f t="shared" si="1177"/>
        <v>0</v>
      </c>
      <c r="Y535" s="260">
        <f t="shared" si="1177"/>
        <v>2470</v>
      </c>
      <c r="Z535" s="260">
        <f t="shared" si="1177"/>
        <v>0</v>
      </c>
      <c r="AA535" s="28"/>
      <c r="AB535" s="28"/>
      <c r="AC535" s="28"/>
      <c r="AD535" s="28"/>
      <c r="AE535" s="28">
        <f t="shared" si="1233"/>
        <v>20</v>
      </c>
      <c r="AF535" s="28">
        <f t="shared" si="1233"/>
        <v>0</v>
      </c>
      <c r="AG535" s="28">
        <f t="shared" si="1233"/>
        <v>2470</v>
      </c>
      <c r="AH535" s="28">
        <f t="shared" si="1233"/>
        <v>0</v>
      </c>
      <c r="AI535" s="28"/>
      <c r="AJ535" s="28"/>
      <c r="AK535" s="28"/>
      <c r="AL535" s="28"/>
      <c r="AM535" s="260">
        <f t="shared" si="1235"/>
        <v>20</v>
      </c>
      <c r="AN535" s="260">
        <f t="shared" si="1235"/>
        <v>0</v>
      </c>
      <c r="AO535" s="260">
        <f t="shared" si="1235"/>
        <v>2470</v>
      </c>
      <c r="AP535" s="260">
        <f t="shared" si="1235"/>
        <v>0</v>
      </c>
      <c r="AQ535" s="28"/>
      <c r="AR535" s="28"/>
      <c r="AS535" s="28"/>
      <c r="AT535" s="28"/>
      <c r="AU535" s="28">
        <f t="shared" si="1237"/>
        <v>20</v>
      </c>
      <c r="AV535" s="28">
        <f t="shared" si="1237"/>
        <v>0</v>
      </c>
      <c r="AW535" s="28">
        <f t="shared" si="1237"/>
        <v>2470</v>
      </c>
      <c r="AX535" s="28">
        <f t="shared" si="1237"/>
        <v>0</v>
      </c>
    </row>
    <row r="536" spans="1:50" ht="49.5">
      <c r="A536" s="91" t="s">
        <v>579</v>
      </c>
      <c r="B536" s="25" t="s">
        <v>852</v>
      </c>
      <c r="C536" s="25" t="s">
        <v>54</v>
      </c>
      <c r="D536" s="25" t="s">
        <v>54</v>
      </c>
      <c r="E536" s="26" t="s">
        <v>580</v>
      </c>
      <c r="F536" s="28"/>
      <c r="G536" s="260">
        <f>G537</f>
        <v>10649</v>
      </c>
      <c r="H536" s="260">
        <f t="shared" ref="H536:N537" si="1248">H537</f>
        <v>8199</v>
      </c>
      <c r="I536" s="260">
        <f t="shared" si="1248"/>
        <v>0</v>
      </c>
      <c r="J536" s="260">
        <f t="shared" si="1248"/>
        <v>0</v>
      </c>
      <c r="K536" s="28">
        <f t="shared" si="1248"/>
        <v>148</v>
      </c>
      <c r="L536" s="28">
        <f t="shared" si="1248"/>
        <v>148</v>
      </c>
      <c r="M536" s="28">
        <f t="shared" si="1248"/>
        <v>8347</v>
      </c>
      <c r="N536" s="28">
        <f t="shared" si="1248"/>
        <v>8347</v>
      </c>
      <c r="O536" s="260">
        <f t="shared" si="1201"/>
        <v>10797</v>
      </c>
      <c r="P536" s="260">
        <f t="shared" si="1201"/>
        <v>8347</v>
      </c>
      <c r="Q536" s="260">
        <f t="shared" si="1201"/>
        <v>8347</v>
      </c>
      <c r="R536" s="260">
        <f t="shared" si="1201"/>
        <v>8347</v>
      </c>
      <c r="S536" s="28">
        <f t="shared" ref="S536:V537" si="1249">S537</f>
        <v>0</v>
      </c>
      <c r="T536" s="28">
        <f t="shared" si="1249"/>
        <v>0</v>
      </c>
      <c r="U536" s="28">
        <f t="shared" si="1249"/>
        <v>0</v>
      </c>
      <c r="V536" s="28">
        <f t="shared" si="1249"/>
        <v>0</v>
      </c>
      <c r="W536" s="260">
        <f t="shared" si="1177"/>
        <v>10797</v>
      </c>
      <c r="X536" s="260">
        <f t="shared" si="1177"/>
        <v>8347</v>
      </c>
      <c r="Y536" s="260">
        <f t="shared" si="1177"/>
        <v>8347</v>
      </c>
      <c r="Z536" s="260">
        <f t="shared" si="1177"/>
        <v>8347</v>
      </c>
      <c r="AA536" s="28">
        <f t="shared" ref="AA536:AD537" si="1250">AA537</f>
        <v>0</v>
      </c>
      <c r="AB536" s="28">
        <f t="shared" si="1250"/>
        <v>0</v>
      </c>
      <c r="AC536" s="28">
        <f t="shared" si="1250"/>
        <v>0</v>
      </c>
      <c r="AD536" s="28">
        <f t="shared" si="1250"/>
        <v>0</v>
      </c>
      <c r="AE536" s="28">
        <f t="shared" si="1233"/>
        <v>10797</v>
      </c>
      <c r="AF536" s="28">
        <f t="shared" si="1233"/>
        <v>8347</v>
      </c>
      <c r="AG536" s="28">
        <f t="shared" si="1233"/>
        <v>8347</v>
      </c>
      <c r="AH536" s="28">
        <f t="shared" si="1233"/>
        <v>8347</v>
      </c>
      <c r="AI536" s="28">
        <f t="shared" ref="AI536:AL537" si="1251">AI537</f>
        <v>0</v>
      </c>
      <c r="AJ536" s="28">
        <f t="shared" si="1251"/>
        <v>0</v>
      </c>
      <c r="AK536" s="28">
        <f t="shared" si="1251"/>
        <v>0</v>
      </c>
      <c r="AL536" s="28">
        <f t="shared" si="1251"/>
        <v>0</v>
      </c>
      <c r="AM536" s="260">
        <f t="shared" si="1235"/>
        <v>10797</v>
      </c>
      <c r="AN536" s="260">
        <f t="shared" si="1235"/>
        <v>8347</v>
      </c>
      <c r="AO536" s="260">
        <f t="shared" si="1235"/>
        <v>8347</v>
      </c>
      <c r="AP536" s="260">
        <f t="shared" si="1235"/>
        <v>8347</v>
      </c>
      <c r="AQ536" s="28">
        <f t="shared" ref="AQ536:AT537" si="1252">AQ537</f>
        <v>0</v>
      </c>
      <c r="AR536" s="28">
        <f t="shared" si="1252"/>
        <v>0</v>
      </c>
      <c r="AS536" s="28">
        <f t="shared" si="1252"/>
        <v>0</v>
      </c>
      <c r="AT536" s="28">
        <f t="shared" si="1252"/>
        <v>0</v>
      </c>
      <c r="AU536" s="28">
        <f t="shared" si="1237"/>
        <v>10797</v>
      </c>
      <c r="AV536" s="28">
        <f t="shared" si="1237"/>
        <v>8347</v>
      </c>
      <c r="AW536" s="28">
        <f t="shared" si="1237"/>
        <v>8347</v>
      </c>
      <c r="AX536" s="28">
        <f t="shared" si="1237"/>
        <v>8347</v>
      </c>
    </row>
    <row r="537" spans="1:50" ht="33">
      <c r="A537" s="91" t="s">
        <v>81</v>
      </c>
      <c r="B537" s="25" t="s">
        <v>852</v>
      </c>
      <c r="C537" s="25" t="s">
        <v>54</v>
      </c>
      <c r="D537" s="25" t="s">
        <v>54</v>
      </c>
      <c r="E537" s="26" t="s">
        <v>580</v>
      </c>
      <c r="F537" s="25" t="s">
        <v>82</v>
      </c>
      <c r="G537" s="260">
        <f>G538</f>
        <v>10649</v>
      </c>
      <c r="H537" s="260">
        <f t="shared" si="1248"/>
        <v>8199</v>
      </c>
      <c r="I537" s="260">
        <f t="shared" si="1248"/>
        <v>0</v>
      </c>
      <c r="J537" s="260">
        <f t="shared" si="1248"/>
        <v>0</v>
      </c>
      <c r="K537" s="28">
        <f t="shared" si="1248"/>
        <v>148</v>
      </c>
      <c r="L537" s="28">
        <f t="shared" si="1248"/>
        <v>148</v>
      </c>
      <c r="M537" s="28">
        <f t="shared" si="1248"/>
        <v>8347</v>
      </c>
      <c r="N537" s="28">
        <f t="shared" si="1248"/>
        <v>8347</v>
      </c>
      <c r="O537" s="260">
        <f t="shared" si="1201"/>
        <v>10797</v>
      </c>
      <c r="P537" s="260">
        <f t="shared" si="1201"/>
        <v>8347</v>
      </c>
      <c r="Q537" s="260">
        <f t="shared" si="1201"/>
        <v>8347</v>
      </c>
      <c r="R537" s="260">
        <f t="shared" si="1201"/>
        <v>8347</v>
      </c>
      <c r="S537" s="28">
        <f t="shared" si="1249"/>
        <v>0</v>
      </c>
      <c r="T537" s="28">
        <f t="shared" si="1249"/>
        <v>0</v>
      </c>
      <c r="U537" s="28">
        <f t="shared" si="1249"/>
        <v>0</v>
      </c>
      <c r="V537" s="28">
        <f t="shared" si="1249"/>
        <v>0</v>
      </c>
      <c r="W537" s="260">
        <f t="shared" si="1177"/>
        <v>10797</v>
      </c>
      <c r="X537" s="260">
        <f t="shared" si="1177"/>
        <v>8347</v>
      </c>
      <c r="Y537" s="260">
        <f t="shared" si="1177"/>
        <v>8347</v>
      </c>
      <c r="Z537" s="260">
        <f t="shared" si="1177"/>
        <v>8347</v>
      </c>
      <c r="AA537" s="28">
        <f t="shared" si="1250"/>
        <v>0</v>
      </c>
      <c r="AB537" s="28">
        <f t="shared" si="1250"/>
        <v>0</v>
      </c>
      <c r="AC537" s="28">
        <f t="shared" si="1250"/>
        <v>0</v>
      </c>
      <c r="AD537" s="28">
        <f t="shared" si="1250"/>
        <v>0</v>
      </c>
      <c r="AE537" s="28">
        <f t="shared" si="1233"/>
        <v>10797</v>
      </c>
      <c r="AF537" s="28">
        <f t="shared" si="1233"/>
        <v>8347</v>
      </c>
      <c r="AG537" s="28">
        <f t="shared" si="1233"/>
        <v>8347</v>
      </c>
      <c r="AH537" s="28">
        <f t="shared" si="1233"/>
        <v>8347</v>
      </c>
      <c r="AI537" s="28">
        <f t="shared" si="1251"/>
        <v>0</v>
      </c>
      <c r="AJ537" s="28">
        <f t="shared" si="1251"/>
        <v>0</v>
      </c>
      <c r="AK537" s="28">
        <f t="shared" si="1251"/>
        <v>0</v>
      </c>
      <c r="AL537" s="28">
        <f t="shared" si="1251"/>
        <v>0</v>
      </c>
      <c r="AM537" s="260">
        <f t="shared" si="1235"/>
        <v>10797</v>
      </c>
      <c r="AN537" s="260">
        <f t="shared" si="1235"/>
        <v>8347</v>
      </c>
      <c r="AO537" s="260">
        <f t="shared" si="1235"/>
        <v>8347</v>
      </c>
      <c r="AP537" s="260">
        <f t="shared" si="1235"/>
        <v>8347</v>
      </c>
      <c r="AQ537" s="28">
        <f t="shared" si="1252"/>
        <v>0</v>
      </c>
      <c r="AR537" s="28">
        <f t="shared" si="1252"/>
        <v>0</v>
      </c>
      <c r="AS537" s="28">
        <f t="shared" si="1252"/>
        <v>0</v>
      </c>
      <c r="AT537" s="28">
        <f t="shared" si="1252"/>
        <v>0</v>
      </c>
      <c r="AU537" s="28">
        <f t="shared" si="1237"/>
        <v>10797</v>
      </c>
      <c r="AV537" s="28">
        <f t="shared" si="1237"/>
        <v>8347</v>
      </c>
      <c r="AW537" s="28">
        <f t="shared" si="1237"/>
        <v>8347</v>
      </c>
      <c r="AX537" s="28">
        <f t="shared" si="1237"/>
        <v>8347</v>
      </c>
    </row>
    <row r="538" spans="1:50">
      <c r="A538" s="91" t="s">
        <v>169</v>
      </c>
      <c r="B538" s="25" t="s">
        <v>852</v>
      </c>
      <c r="C538" s="25" t="s">
        <v>54</v>
      </c>
      <c r="D538" s="25" t="s">
        <v>54</v>
      </c>
      <c r="E538" s="26" t="s">
        <v>580</v>
      </c>
      <c r="F538" s="28">
        <v>610</v>
      </c>
      <c r="G538" s="260">
        <v>10649</v>
      </c>
      <c r="H538" s="260">
        <v>8199</v>
      </c>
      <c r="I538" s="260"/>
      <c r="J538" s="260"/>
      <c r="K538" s="28">
        <v>148</v>
      </c>
      <c r="L538" s="28">
        <v>148</v>
      </c>
      <c r="M538" s="28">
        <v>8347</v>
      </c>
      <c r="N538" s="28">
        <v>8347</v>
      </c>
      <c r="O538" s="260">
        <f t="shared" si="1201"/>
        <v>10797</v>
      </c>
      <c r="P538" s="260">
        <f t="shared" si="1201"/>
        <v>8347</v>
      </c>
      <c r="Q538" s="260">
        <f t="shared" si="1201"/>
        <v>8347</v>
      </c>
      <c r="R538" s="260">
        <f t="shared" si="1201"/>
        <v>8347</v>
      </c>
      <c r="S538" s="28"/>
      <c r="T538" s="28"/>
      <c r="U538" s="28"/>
      <c r="V538" s="28"/>
      <c r="W538" s="260">
        <f t="shared" si="1177"/>
        <v>10797</v>
      </c>
      <c r="X538" s="260">
        <f t="shared" si="1177"/>
        <v>8347</v>
      </c>
      <c r="Y538" s="260">
        <f t="shared" si="1177"/>
        <v>8347</v>
      </c>
      <c r="Z538" s="260">
        <f t="shared" si="1177"/>
        <v>8347</v>
      </c>
      <c r="AA538" s="28"/>
      <c r="AB538" s="28"/>
      <c r="AC538" s="28"/>
      <c r="AD538" s="28"/>
      <c r="AE538" s="28">
        <f t="shared" si="1233"/>
        <v>10797</v>
      </c>
      <c r="AF538" s="28">
        <f t="shared" si="1233"/>
        <v>8347</v>
      </c>
      <c r="AG538" s="28">
        <f t="shared" si="1233"/>
        <v>8347</v>
      </c>
      <c r="AH538" s="28">
        <f t="shared" si="1233"/>
        <v>8347</v>
      </c>
      <c r="AI538" s="28"/>
      <c r="AJ538" s="28"/>
      <c r="AK538" s="28"/>
      <c r="AL538" s="28"/>
      <c r="AM538" s="260">
        <f t="shared" si="1235"/>
        <v>10797</v>
      </c>
      <c r="AN538" s="260">
        <f t="shared" si="1235"/>
        <v>8347</v>
      </c>
      <c r="AO538" s="260">
        <f t="shared" si="1235"/>
        <v>8347</v>
      </c>
      <c r="AP538" s="260">
        <f t="shared" si="1235"/>
        <v>8347</v>
      </c>
      <c r="AQ538" s="28"/>
      <c r="AR538" s="28"/>
      <c r="AS538" s="28"/>
      <c r="AT538" s="28"/>
      <c r="AU538" s="28">
        <f t="shared" si="1237"/>
        <v>10797</v>
      </c>
      <c r="AV538" s="28">
        <f t="shared" si="1237"/>
        <v>8347</v>
      </c>
      <c r="AW538" s="28">
        <f t="shared" si="1237"/>
        <v>8347</v>
      </c>
      <c r="AX538" s="28">
        <f t="shared" si="1237"/>
        <v>8347</v>
      </c>
    </row>
    <row r="539" spans="1:50" ht="35.25" customHeight="1">
      <c r="A539" s="91" t="s">
        <v>708</v>
      </c>
      <c r="B539" s="25">
        <v>913</v>
      </c>
      <c r="C539" s="25" t="s">
        <v>54</v>
      </c>
      <c r="D539" s="25" t="s">
        <v>54</v>
      </c>
      <c r="E539" s="34" t="s">
        <v>271</v>
      </c>
      <c r="F539" s="28"/>
      <c r="G539" s="260"/>
      <c r="H539" s="260"/>
      <c r="I539" s="260"/>
      <c r="J539" s="260"/>
      <c r="K539" s="28"/>
      <c r="L539" s="28"/>
      <c r="M539" s="28"/>
      <c r="N539" s="28"/>
      <c r="O539" s="260"/>
      <c r="P539" s="260"/>
      <c r="Q539" s="260"/>
      <c r="R539" s="260"/>
      <c r="S539" s="28">
        <f>S540</f>
        <v>29936</v>
      </c>
      <c r="T539" s="28">
        <f t="shared" ref="T539:AM542" si="1253">T540</f>
        <v>29936</v>
      </c>
      <c r="U539" s="28">
        <f t="shared" si="1253"/>
        <v>29936</v>
      </c>
      <c r="V539" s="28">
        <f t="shared" si="1253"/>
        <v>29936</v>
      </c>
      <c r="W539" s="260">
        <f t="shared" si="1253"/>
        <v>29936</v>
      </c>
      <c r="X539" s="260">
        <f t="shared" si="1253"/>
        <v>29936</v>
      </c>
      <c r="Y539" s="260">
        <f t="shared" si="1253"/>
        <v>29936</v>
      </c>
      <c r="Z539" s="260">
        <f t="shared" si="1253"/>
        <v>29936</v>
      </c>
      <c r="AA539" s="28">
        <f>AA540</f>
        <v>0</v>
      </c>
      <c r="AB539" s="28">
        <f t="shared" si="1253"/>
        <v>0</v>
      </c>
      <c r="AC539" s="28">
        <f t="shared" si="1253"/>
        <v>0</v>
      </c>
      <c r="AD539" s="28">
        <f t="shared" si="1253"/>
        <v>0</v>
      </c>
      <c r="AE539" s="28">
        <f t="shared" si="1253"/>
        <v>29936</v>
      </c>
      <c r="AF539" s="28">
        <f t="shared" si="1253"/>
        <v>29936</v>
      </c>
      <c r="AG539" s="28">
        <f t="shared" si="1253"/>
        <v>29936</v>
      </c>
      <c r="AH539" s="28">
        <f t="shared" si="1253"/>
        <v>29936</v>
      </c>
      <c r="AI539" s="28">
        <f>AI540</f>
        <v>0</v>
      </c>
      <c r="AJ539" s="28">
        <f t="shared" si="1253"/>
        <v>0</v>
      </c>
      <c r="AK539" s="28">
        <f t="shared" si="1253"/>
        <v>0</v>
      </c>
      <c r="AL539" s="28">
        <f t="shared" si="1253"/>
        <v>0</v>
      </c>
      <c r="AM539" s="260">
        <f t="shared" si="1253"/>
        <v>29936</v>
      </c>
      <c r="AN539" s="260">
        <f t="shared" ref="AM539:AP542" si="1254">AN540</f>
        <v>29936</v>
      </c>
      <c r="AO539" s="260">
        <f t="shared" si="1254"/>
        <v>29936</v>
      </c>
      <c r="AP539" s="260">
        <f t="shared" si="1254"/>
        <v>29936</v>
      </c>
      <c r="AQ539" s="28">
        <f>AQ540</f>
        <v>0</v>
      </c>
      <c r="AR539" s="28">
        <f t="shared" ref="AR539:AX542" si="1255">AR540</f>
        <v>0</v>
      </c>
      <c r="AS539" s="28">
        <f t="shared" si="1255"/>
        <v>0</v>
      </c>
      <c r="AT539" s="28">
        <f t="shared" si="1255"/>
        <v>0</v>
      </c>
      <c r="AU539" s="28">
        <f t="shared" si="1255"/>
        <v>29936</v>
      </c>
      <c r="AV539" s="28">
        <f t="shared" si="1255"/>
        <v>29936</v>
      </c>
      <c r="AW539" s="28">
        <f t="shared" si="1255"/>
        <v>29936</v>
      </c>
      <c r="AX539" s="28">
        <f t="shared" si="1255"/>
        <v>29936</v>
      </c>
    </row>
    <row r="540" spans="1:50">
      <c r="A540" s="24" t="s">
        <v>767</v>
      </c>
      <c r="B540" s="49">
        <v>913</v>
      </c>
      <c r="C540" s="25" t="s">
        <v>54</v>
      </c>
      <c r="D540" s="25" t="s">
        <v>54</v>
      </c>
      <c r="E540" s="25" t="s">
        <v>766</v>
      </c>
      <c r="F540" s="28"/>
      <c r="G540" s="260"/>
      <c r="H540" s="260"/>
      <c r="I540" s="260"/>
      <c r="J540" s="260"/>
      <c r="K540" s="28"/>
      <c r="L540" s="28"/>
      <c r="M540" s="28"/>
      <c r="N540" s="28"/>
      <c r="O540" s="260"/>
      <c r="P540" s="260"/>
      <c r="Q540" s="260"/>
      <c r="R540" s="260"/>
      <c r="S540" s="28">
        <f>S541</f>
        <v>29936</v>
      </c>
      <c r="T540" s="28">
        <f t="shared" si="1253"/>
        <v>29936</v>
      </c>
      <c r="U540" s="28">
        <f t="shared" si="1253"/>
        <v>29936</v>
      </c>
      <c r="V540" s="28">
        <f t="shared" si="1253"/>
        <v>29936</v>
      </c>
      <c r="W540" s="260">
        <f t="shared" si="1253"/>
        <v>29936</v>
      </c>
      <c r="X540" s="260">
        <f t="shared" si="1253"/>
        <v>29936</v>
      </c>
      <c r="Y540" s="260">
        <f t="shared" si="1253"/>
        <v>29936</v>
      </c>
      <c r="Z540" s="260">
        <f t="shared" si="1253"/>
        <v>29936</v>
      </c>
      <c r="AA540" s="28">
        <f>AA541</f>
        <v>0</v>
      </c>
      <c r="AB540" s="28">
        <f t="shared" si="1253"/>
        <v>0</v>
      </c>
      <c r="AC540" s="28">
        <f t="shared" si="1253"/>
        <v>0</v>
      </c>
      <c r="AD540" s="28">
        <f t="shared" si="1253"/>
        <v>0</v>
      </c>
      <c r="AE540" s="28">
        <f t="shared" si="1253"/>
        <v>29936</v>
      </c>
      <c r="AF540" s="28">
        <f t="shared" si="1253"/>
        <v>29936</v>
      </c>
      <c r="AG540" s="28">
        <f t="shared" si="1253"/>
        <v>29936</v>
      </c>
      <c r="AH540" s="28">
        <f t="shared" si="1253"/>
        <v>29936</v>
      </c>
      <c r="AI540" s="28">
        <f>AI541</f>
        <v>0</v>
      </c>
      <c r="AJ540" s="28">
        <f t="shared" si="1253"/>
        <v>0</v>
      </c>
      <c r="AK540" s="28">
        <f t="shared" si="1253"/>
        <v>0</v>
      </c>
      <c r="AL540" s="28">
        <f t="shared" si="1253"/>
        <v>0</v>
      </c>
      <c r="AM540" s="260">
        <f t="shared" si="1253"/>
        <v>29936</v>
      </c>
      <c r="AN540" s="260">
        <f t="shared" si="1254"/>
        <v>29936</v>
      </c>
      <c r="AO540" s="260">
        <f t="shared" si="1254"/>
        <v>29936</v>
      </c>
      <c r="AP540" s="260">
        <f t="shared" si="1254"/>
        <v>29936</v>
      </c>
      <c r="AQ540" s="28">
        <f>AQ541</f>
        <v>0</v>
      </c>
      <c r="AR540" s="28">
        <f t="shared" si="1255"/>
        <v>0</v>
      </c>
      <c r="AS540" s="28">
        <f t="shared" si="1255"/>
        <v>0</v>
      </c>
      <c r="AT540" s="28">
        <f t="shared" si="1255"/>
        <v>0</v>
      </c>
      <c r="AU540" s="28">
        <f t="shared" si="1255"/>
        <v>29936</v>
      </c>
      <c r="AV540" s="28">
        <f t="shared" si="1255"/>
        <v>29936</v>
      </c>
      <c r="AW540" s="28">
        <f t="shared" si="1255"/>
        <v>29936</v>
      </c>
      <c r="AX540" s="28">
        <f t="shared" si="1255"/>
        <v>29936</v>
      </c>
    </row>
    <row r="541" spans="1:50" ht="66">
      <c r="A541" s="91" t="s">
        <v>780</v>
      </c>
      <c r="B541" s="49" t="s">
        <v>852</v>
      </c>
      <c r="C541" s="25" t="s">
        <v>54</v>
      </c>
      <c r="D541" s="25" t="s">
        <v>54</v>
      </c>
      <c r="E541" s="25" t="s">
        <v>781</v>
      </c>
      <c r="F541" s="28"/>
      <c r="G541" s="260"/>
      <c r="H541" s="260"/>
      <c r="I541" s="260"/>
      <c r="J541" s="260"/>
      <c r="K541" s="28"/>
      <c r="L541" s="28"/>
      <c r="M541" s="28"/>
      <c r="N541" s="28"/>
      <c r="O541" s="260"/>
      <c r="P541" s="260"/>
      <c r="Q541" s="260"/>
      <c r="R541" s="260"/>
      <c r="S541" s="28">
        <f>S542</f>
        <v>29936</v>
      </c>
      <c r="T541" s="28">
        <f t="shared" si="1253"/>
        <v>29936</v>
      </c>
      <c r="U541" s="28">
        <f t="shared" si="1253"/>
        <v>29936</v>
      </c>
      <c r="V541" s="28">
        <f t="shared" si="1253"/>
        <v>29936</v>
      </c>
      <c r="W541" s="260">
        <f t="shared" si="1253"/>
        <v>29936</v>
      </c>
      <c r="X541" s="260">
        <f t="shared" si="1253"/>
        <v>29936</v>
      </c>
      <c r="Y541" s="260">
        <f t="shared" si="1253"/>
        <v>29936</v>
      </c>
      <c r="Z541" s="260">
        <f t="shared" si="1253"/>
        <v>29936</v>
      </c>
      <c r="AA541" s="28">
        <f>AA542</f>
        <v>0</v>
      </c>
      <c r="AB541" s="28">
        <f t="shared" si="1253"/>
        <v>0</v>
      </c>
      <c r="AC541" s="28">
        <f t="shared" si="1253"/>
        <v>0</v>
      </c>
      <c r="AD541" s="28">
        <f t="shared" si="1253"/>
        <v>0</v>
      </c>
      <c r="AE541" s="28">
        <f t="shared" si="1253"/>
        <v>29936</v>
      </c>
      <c r="AF541" s="28">
        <f t="shared" si="1253"/>
        <v>29936</v>
      </c>
      <c r="AG541" s="28">
        <f t="shared" si="1253"/>
        <v>29936</v>
      </c>
      <c r="AH541" s="28">
        <f t="shared" si="1253"/>
        <v>29936</v>
      </c>
      <c r="AI541" s="28">
        <f>AI542</f>
        <v>0</v>
      </c>
      <c r="AJ541" s="28">
        <f t="shared" si="1253"/>
        <v>0</v>
      </c>
      <c r="AK541" s="28">
        <f t="shared" si="1253"/>
        <v>0</v>
      </c>
      <c r="AL541" s="28">
        <f t="shared" si="1253"/>
        <v>0</v>
      </c>
      <c r="AM541" s="260">
        <f t="shared" si="1254"/>
        <v>29936</v>
      </c>
      <c r="AN541" s="260">
        <f t="shared" si="1254"/>
        <v>29936</v>
      </c>
      <c r="AO541" s="260">
        <f t="shared" si="1254"/>
        <v>29936</v>
      </c>
      <c r="AP541" s="260">
        <f t="shared" si="1254"/>
        <v>29936</v>
      </c>
      <c r="AQ541" s="28">
        <f>AQ542</f>
        <v>0</v>
      </c>
      <c r="AR541" s="28">
        <f t="shared" si="1255"/>
        <v>0</v>
      </c>
      <c r="AS541" s="28">
        <f t="shared" si="1255"/>
        <v>0</v>
      </c>
      <c r="AT541" s="28">
        <f t="shared" si="1255"/>
        <v>0</v>
      </c>
      <c r="AU541" s="28">
        <f t="shared" si="1255"/>
        <v>29936</v>
      </c>
      <c r="AV541" s="28">
        <f t="shared" si="1255"/>
        <v>29936</v>
      </c>
      <c r="AW541" s="28">
        <f t="shared" si="1255"/>
        <v>29936</v>
      </c>
      <c r="AX541" s="28">
        <f t="shared" si="1255"/>
        <v>29936</v>
      </c>
    </row>
    <row r="542" spans="1:50">
      <c r="A542" s="24" t="s">
        <v>97</v>
      </c>
      <c r="B542" s="49" t="s">
        <v>852</v>
      </c>
      <c r="C542" s="25" t="s">
        <v>54</v>
      </c>
      <c r="D542" s="25" t="s">
        <v>54</v>
      </c>
      <c r="E542" s="25" t="s">
        <v>781</v>
      </c>
      <c r="F542" s="28">
        <v>800</v>
      </c>
      <c r="G542" s="260"/>
      <c r="H542" s="260"/>
      <c r="I542" s="260"/>
      <c r="J542" s="260"/>
      <c r="K542" s="28"/>
      <c r="L542" s="28"/>
      <c r="M542" s="28"/>
      <c r="N542" s="28"/>
      <c r="O542" s="260"/>
      <c r="P542" s="260"/>
      <c r="Q542" s="260"/>
      <c r="R542" s="260"/>
      <c r="S542" s="28">
        <f>S543</f>
        <v>29936</v>
      </c>
      <c r="T542" s="28">
        <f t="shared" si="1253"/>
        <v>29936</v>
      </c>
      <c r="U542" s="28">
        <f t="shared" si="1253"/>
        <v>29936</v>
      </c>
      <c r="V542" s="28">
        <f t="shared" si="1253"/>
        <v>29936</v>
      </c>
      <c r="W542" s="260">
        <f t="shared" si="1253"/>
        <v>29936</v>
      </c>
      <c r="X542" s="260">
        <f t="shared" si="1253"/>
        <v>29936</v>
      </c>
      <c r="Y542" s="260">
        <f t="shared" si="1253"/>
        <v>29936</v>
      </c>
      <c r="Z542" s="260">
        <f t="shared" si="1253"/>
        <v>29936</v>
      </c>
      <c r="AA542" s="28">
        <f>AA543</f>
        <v>0</v>
      </c>
      <c r="AB542" s="28">
        <f t="shared" si="1253"/>
        <v>0</v>
      </c>
      <c r="AC542" s="28">
        <f t="shared" si="1253"/>
        <v>0</v>
      </c>
      <c r="AD542" s="28">
        <f t="shared" si="1253"/>
        <v>0</v>
      </c>
      <c r="AE542" s="28">
        <f t="shared" si="1253"/>
        <v>29936</v>
      </c>
      <c r="AF542" s="28">
        <f t="shared" si="1253"/>
        <v>29936</v>
      </c>
      <c r="AG542" s="28">
        <f t="shared" si="1253"/>
        <v>29936</v>
      </c>
      <c r="AH542" s="28">
        <f t="shared" si="1253"/>
        <v>29936</v>
      </c>
      <c r="AI542" s="28">
        <f>AI543</f>
        <v>0</v>
      </c>
      <c r="AJ542" s="28">
        <f t="shared" si="1253"/>
        <v>0</v>
      </c>
      <c r="AK542" s="28">
        <f t="shared" si="1253"/>
        <v>0</v>
      </c>
      <c r="AL542" s="28">
        <f t="shared" si="1253"/>
        <v>0</v>
      </c>
      <c r="AM542" s="260">
        <f t="shared" si="1254"/>
        <v>29936</v>
      </c>
      <c r="AN542" s="260">
        <f t="shared" si="1254"/>
        <v>29936</v>
      </c>
      <c r="AO542" s="260">
        <f t="shared" si="1254"/>
        <v>29936</v>
      </c>
      <c r="AP542" s="260">
        <f t="shared" si="1254"/>
        <v>29936</v>
      </c>
      <c r="AQ542" s="28">
        <f>AQ543</f>
        <v>0</v>
      </c>
      <c r="AR542" s="28">
        <f t="shared" si="1255"/>
        <v>0</v>
      </c>
      <c r="AS542" s="28">
        <f t="shared" si="1255"/>
        <v>0</v>
      </c>
      <c r="AT542" s="28">
        <f t="shared" si="1255"/>
        <v>0</v>
      </c>
      <c r="AU542" s="28">
        <f t="shared" si="1255"/>
        <v>29936</v>
      </c>
      <c r="AV542" s="28">
        <f t="shared" si="1255"/>
        <v>29936</v>
      </c>
      <c r="AW542" s="28">
        <f t="shared" si="1255"/>
        <v>29936</v>
      </c>
      <c r="AX542" s="28">
        <f t="shared" si="1255"/>
        <v>29936</v>
      </c>
    </row>
    <row r="543" spans="1:50" ht="49.5">
      <c r="A543" s="91" t="s">
        <v>344</v>
      </c>
      <c r="B543" s="49" t="s">
        <v>852</v>
      </c>
      <c r="C543" s="25" t="s">
        <v>54</v>
      </c>
      <c r="D543" s="25" t="s">
        <v>54</v>
      </c>
      <c r="E543" s="25" t="s">
        <v>781</v>
      </c>
      <c r="F543" s="28">
        <v>810</v>
      </c>
      <c r="G543" s="260"/>
      <c r="H543" s="260"/>
      <c r="I543" s="260"/>
      <c r="J543" s="260"/>
      <c r="K543" s="28"/>
      <c r="L543" s="28"/>
      <c r="M543" s="28"/>
      <c r="N543" s="28"/>
      <c r="O543" s="260"/>
      <c r="P543" s="260"/>
      <c r="Q543" s="260"/>
      <c r="R543" s="260"/>
      <c r="S543" s="28">
        <v>29936</v>
      </c>
      <c r="T543" s="28">
        <v>29936</v>
      </c>
      <c r="U543" s="28">
        <v>29936</v>
      </c>
      <c r="V543" s="28">
        <v>29936</v>
      </c>
      <c r="W543" s="260">
        <f t="shared" ref="W543:Z543" si="1256">O543+S543</f>
        <v>29936</v>
      </c>
      <c r="X543" s="260">
        <f t="shared" si="1256"/>
        <v>29936</v>
      </c>
      <c r="Y543" s="260">
        <f t="shared" si="1256"/>
        <v>29936</v>
      </c>
      <c r="Z543" s="260">
        <f t="shared" si="1256"/>
        <v>29936</v>
      </c>
      <c r="AA543" s="28"/>
      <c r="AB543" s="28"/>
      <c r="AC543" s="28"/>
      <c r="AD543" s="28"/>
      <c r="AE543" s="28">
        <f t="shared" ref="AE543:AH543" si="1257">W543+AA543</f>
        <v>29936</v>
      </c>
      <c r="AF543" s="28">
        <f t="shared" si="1257"/>
        <v>29936</v>
      </c>
      <c r="AG543" s="28">
        <f t="shared" si="1257"/>
        <v>29936</v>
      </c>
      <c r="AH543" s="28">
        <f t="shared" si="1257"/>
        <v>29936</v>
      </c>
      <c r="AI543" s="28"/>
      <c r="AJ543" s="28"/>
      <c r="AK543" s="28"/>
      <c r="AL543" s="28"/>
      <c r="AM543" s="260">
        <f t="shared" ref="AM543:AP543" si="1258">AE543+AI543</f>
        <v>29936</v>
      </c>
      <c r="AN543" s="260">
        <f t="shared" si="1258"/>
        <v>29936</v>
      </c>
      <c r="AO543" s="260">
        <f t="shared" si="1258"/>
        <v>29936</v>
      </c>
      <c r="AP543" s="260">
        <f t="shared" si="1258"/>
        <v>29936</v>
      </c>
      <c r="AQ543" s="28"/>
      <c r="AR543" s="28"/>
      <c r="AS543" s="28"/>
      <c r="AT543" s="28"/>
      <c r="AU543" s="28">
        <f t="shared" ref="AU543:AX543" si="1259">AM543+AQ543</f>
        <v>29936</v>
      </c>
      <c r="AV543" s="28">
        <f t="shared" si="1259"/>
        <v>29936</v>
      </c>
      <c r="AW543" s="28">
        <f t="shared" si="1259"/>
        <v>29936</v>
      </c>
      <c r="AX543" s="28">
        <f t="shared" si="1259"/>
        <v>29936</v>
      </c>
    </row>
    <row r="544" spans="1:50">
      <c r="A544" s="91"/>
      <c r="B544" s="25"/>
      <c r="C544" s="25"/>
      <c r="D544" s="25"/>
      <c r="E544" s="26"/>
      <c r="F544" s="28"/>
      <c r="G544" s="260"/>
      <c r="H544" s="260"/>
      <c r="I544" s="260"/>
      <c r="J544" s="260"/>
      <c r="K544" s="28"/>
      <c r="L544" s="28"/>
      <c r="M544" s="28"/>
      <c r="N544" s="28"/>
      <c r="O544" s="260"/>
      <c r="P544" s="260"/>
      <c r="Q544" s="260"/>
      <c r="R544" s="260"/>
      <c r="S544" s="28"/>
      <c r="T544" s="28"/>
      <c r="U544" s="28"/>
      <c r="V544" s="28"/>
      <c r="W544" s="260"/>
      <c r="X544" s="260"/>
      <c r="Y544" s="260"/>
      <c r="Z544" s="260"/>
      <c r="AA544" s="28"/>
      <c r="AB544" s="28"/>
      <c r="AC544" s="28"/>
      <c r="AD544" s="28"/>
      <c r="AE544" s="28"/>
      <c r="AF544" s="28"/>
      <c r="AG544" s="28"/>
      <c r="AH544" s="28"/>
      <c r="AI544" s="28"/>
      <c r="AJ544" s="28"/>
      <c r="AK544" s="28"/>
      <c r="AL544" s="28"/>
      <c r="AM544" s="260"/>
      <c r="AN544" s="260"/>
      <c r="AO544" s="260"/>
      <c r="AP544" s="260"/>
      <c r="AQ544" s="28"/>
      <c r="AR544" s="28"/>
      <c r="AS544" s="28"/>
      <c r="AT544" s="28"/>
      <c r="AU544" s="28"/>
      <c r="AV544" s="28"/>
      <c r="AW544" s="28"/>
      <c r="AX544" s="28"/>
    </row>
    <row r="545" spans="1:50" ht="18.75">
      <c r="A545" s="116" t="s">
        <v>37</v>
      </c>
      <c r="B545" s="22">
        <v>913</v>
      </c>
      <c r="C545" s="22" t="s">
        <v>54</v>
      </c>
      <c r="D545" s="22" t="s">
        <v>57</v>
      </c>
      <c r="E545" s="64"/>
      <c r="F545" s="22"/>
      <c r="G545" s="184">
        <f>G546</f>
        <v>78423</v>
      </c>
      <c r="H545" s="184">
        <f t="shared" ref="H545:N545" si="1260">H546</f>
        <v>6165</v>
      </c>
      <c r="I545" s="184">
        <f t="shared" si="1260"/>
        <v>71932</v>
      </c>
      <c r="J545" s="184">
        <f t="shared" si="1260"/>
        <v>0</v>
      </c>
      <c r="K545" s="32">
        <f t="shared" si="1260"/>
        <v>-5791</v>
      </c>
      <c r="L545" s="32">
        <f t="shared" si="1260"/>
        <v>-5500</v>
      </c>
      <c r="M545" s="32">
        <f t="shared" si="1260"/>
        <v>1909</v>
      </c>
      <c r="N545" s="32">
        <f t="shared" si="1260"/>
        <v>1813</v>
      </c>
      <c r="O545" s="184">
        <f t="shared" si="1201"/>
        <v>72632</v>
      </c>
      <c r="P545" s="184">
        <f t="shared" si="1201"/>
        <v>665</v>
      </c>
      <c r="Q545" s="184">
        <f t="shared" si="1201"/>
        <v>73841</v>
      </c>
      <c r="R545" s="184">
        <f t="shared" si="1201"/>
        <v>1813</v>
      </c>
      <c r="S545" s="32">
        <f t="shared" ref="S545:V545" si="1261">S546</f>
        <v>0</v>
      </c>
      <c r="T545" s="32">
        <f t="shared" si="1261"/>
        <v>0</v>
      </c>
      <c r="U545" s="32">
        <f t="shared" si="1261"/>
        <v>0</v>
      </c>
      <c r="V545" s="32">
        <f t="shared" si="1261"/>
        <v>0</v>
      </c>
      <c r="W545" s="184">
        <f t="shared" si="1177"/>
        <v>72632</v>
      </c>
      <c r="X545" s="184">
        <f t="shared" si="1177"/>
        <v>665</v>
      </c>
      <c r="Y545" s="184">
        <f t="shared" si="1177"/>
        <v>73841</v>
      </c>
      <c r="Z545" s="184">
        <f t="shared" si="1177"/>
        <v>1813</v>
      </c>
      <c r="AA545" s="32">
        <f t="shared" ref="AA545:AD545" si="1262">AA546</f>
        <v>0</v>
      </c>
      <c r="AB545" s="32">
        <f t="shared" si="1262"/>
        <v>0</v>
      </c>
      <c r="AC545" s="32">
        <f t="shared" si="1262"/>
        <v>0</v>
      </c>
      <c r="AD545" s="32">
        <f t="shared" si="1262"/>
        <v>0</v>
      </c>
      <c r="AE545" s="32">
        <f t="shared" ref="AE545:AH545" si="1263">W545+AA545</f>
        <v>72632</v>
      </c>
      <c r="AF545" s="32">
        <f t="shared" si="1263"/>
        <v>665</v>
      </c>
      <c r="AG545" s="32">
        <f t="shared" si="1263"/>
        <v>73841</v>
      </c>
      <c r="AH545" s="32">
        <f t="shared" si="1263"/>
        <v>1813</v>
      </c>
      <c r="AI545" s="32">
        <f t="shared" ref="AI545:AL545" si="1264">AI546</f>
        <v>0</v>
      </c>
      <c r="AJ545" s="32">
        <f t="shared" si="1264"/>
        <v>0</v>
      </c>
      <c r="AK545" s="32">
        <f t="shared" si="1264"/>
        <v>0</v>
      </c>
      <c r="AL545" s="32">
        <f t="shared" si="1264"/>
        <v>0</v>
      </c>
      <c r="AM545" s="184">
        <f t="shared" ref="AM545:AP545" si="1265">AE545+AI545</f>
        <v>72632</v>
      </c>
      <c r="AN545" s="184">
        <f t="shared" si="1265"/>
        <v>665</v>
      </c>
      <c r="AO545" s="184">
        <f t="shared" si="1265"/>
        <v>73841</v>
      </c>
      <c r="AP545" s="184">
        <f t="shared" si="1265"/>
        <v>1813</v>
      </c>
      <c r="AQ545" s="32">
        <f t="shared" ref="AQ545:AT545" si="1266">AQ546</f>
        <v>0</v>
      </c>
      <c r="AR545" s="32">
        <f t="shared" si="1266"/>
        <v>0</v>
      </c>
      <c r="AS545" s="32">
        <f t="shared" si="1266"/>
        <v>0</v>
      </c>
      <c r="AT545" s="32">
        <f t="shared" si="1266"/>
        <v>0</v>
      </c>
      <c r="AU545" s="32">
        <f t="shared" ref="AU545:AX545" si="1267">AM545+AQ545</f>
        <v>72632</v>
      </c>
      <c r="AV545" s="32">
        <f t="shared" si="1267"/>
        <v>665</v>
      </c>
      <c r="AW545" s="32">
        <f t="shared" si="1267"/>
        <v>73841</v>
      </c>
      <c r="AX545" s="32">
        <f t="shared" si="1267"/>
        <v>1813</v>
      </c>
    </row>
    <row r="546" spans="1:50" ht="49.5">
      <c r="A546" s="91" t="s">
        <v>708</v>
      </c>
      <c r="B546" s="25">
        <v>913</v>
      </c>
      <c r="C546" s="25" t="s">
        <v>54</v>
      </c>
      <c r="D546" s="25" t="s">
        <v>57</v>
      </c>
      <c r="E546" s="34" t="s">
        <v>271</v>
      </c>
      <c r="F546" s="25"/>
      <c r="G546" s="186">
        <f>G547+G555+G551+G563+G566+G569+G572</f>
        <v>78423</v>
      </c>
      <c r="H546" s="186">
        <f t="shared" ref="H546:J546" si="1268">H547+H555+H551+H563+H566+H569+H572</f>
        <v>6165</v>
      </c>
      <c r="I546" s="186">
        <f t="shared" si="1268"/>
        <v>71932</v>
      </c>
      <c r="J546" s="186">
        <f t="shared" si="1268"/>
        <v>0</v>
      </c>
      <c r="K546" s="47">
        <f>K547+K555+K551+K563+K566+K569+K572+K575</f>
        <v>-5791</v>
      </c>
      <c r="L546" s="47">
        <f t="shared" ref="L546:R546" si="1269">L547+L555+L551+L563+L566+L569+L572+L575</f>
        <v>-5500</v>
      </c>
      <c r="M546" s="47">
        <f t="shared" si="1269"/>
        <v>1909</v>
      </c>
      <c r="N546" s="47">
        <f t="shared" si="1269"/>
        <v>1813</v>
      </c>
      <c r="O546" s="186">
        <f t="shared" si="1269"/>
        <v>72632</v>
      </c>
      <c r="P546" s="186">
        <f t="shared" si="1269"/>
        <v>665</v>
      </c>
      <c r="Q546" s="186">
        <f t="shared" si="1269"/>
        <v>73841</v>
      </c>
      <c r="R546" s="186">
        <f t="shared" si="1269"/>
        <v>1813</v>
      </c>
      <c r="S546" s="47">
        <f>S547+S555+S551+S563+S566+S569+S572+S575</f>
        <v>0</v>
      </c>
      <c r="T546" s="47">
        <f t="shared" ref="T546:Z546" si="1270">T547+T555+T551+T563+T566+T569+T572+T575</f>
        <v>0</v>
      </c>
      <c r="U546" s="47">
        <f t="shared" si="1270"/>
        <v>0</v>
      </c>
      <c r="V546" s="47">
        <f t="shared" si="1270"/>
        <v>0</v>
      </c>
      <c r="W546" s="186">
        <f t="shared" si="1270"/>
        <v>72632</v>
      </c>
      <c r="X546" s="186">
        <f t="shared" si="1270"/>
        <v>665</v>
      </c>
      <c r="Y546" s="186">
        <f t="shared" si="1270"/>
        <v>73841</v>
      </c>
      <c r="Z546" s="186">
        <f t="shared" si="1270"/>
        <v>1813</v>
      </c>
      <c r="AA546" s="47">
        <f>AA547+AA555+AA551+AA563+AA566+AA569+AA572+AA575</f>
        <v>0</v>
      </c>
      <c r="AB546" s="47">
        <f t="shared" ref="AB546:AH546" si="1271">AB547+AB555+AB551+AB563+AB566+AB569+AB572+AB575</f>
        <v>0</v>
      </c>
      <c r="AC546" s="47">
        <f t="shared" si="1271"/>
        <v>0</v>
      </c>
      <c r="AD546" s="47">
        <f t="shared" si="1271"/>
        <v>0</v>
      </c>
      <c r="AE546" s="47">
        <f t="shared" si="1271"/>
        <v>72632</v>
      </c>
      <c r="AF546" s="47">
        <f t="shared" si="1271"/>
        <v>665</v>
      </c>
      <c r="AG546" s="47">
        <f t="shared" si="1271"/>
        <v>73841</v>
      </c>
      <c r="AH546" s="47">
        <f t="shared" si="1271"/>
        <v>1813</v>
      </c>
      <c r="AI546" s="47">
        <f>AI547+AI555+AI551+AI563+AI566+AI569+AI572+AI575</f>
        <v>0</v>
      </c>
      <c r="AJ546" s="47">
        <f t="shared" ref="AJ546:AP546" si="1272">AJ547+AJ555+AJ551+AJ563+AJ566+AJ569+AJ572+AJ575</f>
        <v>0</v>
      </c>
      <c r="AK546" s="47">
        <f t="shared" si="1272"/>
        <v>0</v>
      </c>
      <c r="AL546" s="47">
        <f t="shared" si="1272"/>
        <v>0</v>
      </c>
      <c r="AM546" s="186">
        <f t="shared" si="1272"/>
        <v>72632</v>
      </c>
      <c r="AN546" s="186">
        <f t="shared" si="1272"/>
        <v>665</v>
      </c>
      <c r="AO546" s="186">
        <f t="shared" si="1272"/>
        <v>73841</v>
      </c>
      <c r="AP546" s="186">
        <f t="shared" si="1272"/>
        <v>1813</v>
      </c>
      <c r="AQ546" s="47">
        <f>AQ547+AQ555+AQ551+AQ563+AQ566+AQ569+AQ572+AQ575</f>
        <v>0</v>
      </c>
      <c r="AR546" s="47">
        <f t="shared" ref="AR546:AX546" si="1273">AR547+AR555+AR551+AR563+AR566+AR569+AR572+AR575</f>
        <v>0</v>
      </c>
      <c r="AS546" s="47">
        <f t="shared" si="1273"/>
        <v>0</v>
      </c>
      <c r="AT546" s="47">
        <f t="shared" si="1273"/>
        <v>0</v>
      </c>
      <c r="AU546" s="47">
        <f t="shared" si="1273"/>
        <v>72632</v>
      </c>
      <c r="AV546" s="47">
        <f t="shared" si="1273"/>
        <v>665</v>
      </c>
      <c r="AW546" s="47">
        <f t="shared" si="1273"/>
        <v>73841</v>
      </c>
      <c r="AX546" s="47">
        <f t="shared" si="1273"/>
        <v>1813</v>
      </c>
    </row>
    <row r="547" spans="1:50" ht="33">
      <c r="A547" s="91" t="s">
        <v>509</v>
      </c>
      <c r="B547" s="112">
        <v>913</v>
      </c>
      <c r="C547" s="112" t="s">
        <v>54</v>
      </c>
      <c r="D547" s="112" t="s">
        <v>57</v>
      </c>
      <c r="E547" s="326" t="s">
        <v>706</v>
      </c>
      <c r="F547" s="112"/>
      <c r="G547" s="181">
        <f t="shared" ref="G547:N549" si="1274">G548</f>
        <v>56680</v>
      </c>
      <c r="H547" s="181">
        <f t="shared" si="1274"/>
        <v>0</v>
      </c>
      <c r="I547" s="181">
        <f t="shared" si="1274"/>
        <v>56680</v>
      </c>
      <c r="J547" s="181">
        <f t="shared" si="1274"/>
        <v>0</v>
      </c>
      <c r="K547" s="27">
        <f t="shared" si="1274"/>
        <v>0</v>
      </c>
      <c r="L547" s="27">
        <f t="shared" si="1274"/>
        <v>0</v>
      </c>
      <c r="M547" s="27">
        <f t="shared" si="1274"/>
        <v>0</v>
      </c>
      <c r="N547" s="27">
        <f t="shared" si="1274"/>
        <v>0</v>
      </c>
      <c r="O547" s="181">
        <f t="shared" si="1201"/>
        <v>56680</v>
      </c>
      <c r="P547" s="181">
        <f t="shared" si="1201"/>
        <v>0</v>
      </c>
      <c r="Q547" s="181">
        <f t="shared" si="1201"/>
        <v>56680</v>
      </c>
      <c r="R547" s="181">
        <f t="shared" si="1201"/>
        <v>0</v>
      </c>
      <c r="S547" s="27">
        <f t="shared" ref="S547:V549" si="1275">S548</f>
        <v>0</v>
      </c>
      <c r="T547" s="27">
        <f t="shared" si="1275"/>
        <v>0</v>
      </c>
      <c r="U547" s="27">
        <f t="shared" si="1275"/>
        <v>0</v>
      </c>
      <c r="V547" s="27">
        <f t="shared" si="1275"/>
        <v>0</v>
      </c>
      <c r="W547" s="181">
        <f t="shared" ref="W547:Z574" si="1276">O547+S547</f>
        <v>56680</v>
      </c>
      <c r="X547" s="181">
        <f t="shared" si="1276"/>
        <v>0</v>
      </c>
      <c r="Y547" s="181">
        <f t="shared" si="1276"/>
        <v>56680</v>
      </c>
      <c r="Z547" s="181">
        <f t="shared" si="1276"/>
        <v>0</v>
      </c>
      <c r="AA547" s="27">
        <f t="shared" ref="AA547:AD549" si="1277">AA548</f>
        <v>0</v>
      </c>
      <c r="AB547" s="27">
        <f t="shared" si="1277"/>
        <v>0</v>
      </c>
      <c r="AC547" s="27">
        <f t="shared" si="1277"/>
        <v>0</v>
      </c>
      <c r="AD547" s="27">
        <f t="shared" si="1277"/>
        <v>0</v>
      </c>
      <c r="AE547" s="27">
        <f t="shared" ref="AE547:AH574" si="1278">W547+AA547</f>
        <v>56680</v>
      </c>
      <c r="AF547" s="27">
        <f t="shared" si="1278"/>
        <v>0</v>
      </c>
      <c r="AG547" s="27">
        <f t="shared" si="1278"/>
        <v>56680</v>
      </c>
      <c r="AH547" s="27">
        <f t="shared" si="1278"/>
        <v>0</v>
      </c>
      <c r="AI547" s="27">
        <f t="shared" ref="AI547:AL549" si="1279">AI548</f>
        <v>0</v>
      </c>
      <c r="AJ547" s="27">
        <f t="shared" si="1279"/>
        <v>0</v>
      </c>
      <c r="AK547" s="27">
        <f t="shared" si="1279"/>
        <v>0</v>
      </c>
      <c r="AL547" s="27">
        <f t="shared" si="1279"/>
        <v>0</v>
      </c>
      <c r="AM547" s="181">
        <f t="shared" ref="AM547:AP574" si="1280">AE547+AI547</f>
        <v>56680</v>
      </c>
      <c r="AN547" s="181">
        <f t="shared" si="1280"/>
        <v>0</v>
      </c>
      <c r="AO547" s="181">
        <f t="shared" si="1280"/>
        <v>56680</v>
      </c>
      <c r="AP547" s="181">
        <f t="shared" si="1280"/>
        <v>0</v>
      </c>
      <c r="AQ547" s="27">
        <f t="shared" ref="AQ547:AT549" si="1281">AQ548</f>
        <v>0</v>
      </c>
      <c r="AR547" s="27">
        <f t="shared" si="1281"/>
        <v>0</v>
      </c>
      <c r="AS547" s="27">
        <f t="shared" si="1281"/>
        <v>0</v>
      </c>
      <c r="AT547" s="27">
        <f t="shared" si="1281"/>
        <v>0</v>
      </c>
      <c r="AU547" s="27">
        <f t="shared" ref="AU547:AX574" si="1282">AM547+AQ547</f>
        <v>56680</v>
      </c>
      <c r="AV547" s="27">
        <f t="shared" si="1282"/>
        <v>0</v>
      </c>
      <c r="AW547" s="27">
        <f t="shared" si="1282"/>
        <v>56680</v>
      </c>
      <c r="AX547" s="27">
        <f t="shared" si="1282"/>
        <v>0</v>
      </c>
    </row>
    <row r="548" spans="1:50" ht="33">
      <c r="A548" s="91" t="s">
        <v>108</v>
      </c>
      <c r="B548" s="112">
        <v>913</v>
      </c>
      <c r="C548" s="112" t="s">
        <v>54</v>
      </c>
      <c r="D548" s="112" t="s">
        <v>57</v>
      </c>
      <c r="E548" s="326" t="s">
        <v>724</v>
      </c>
      <c r="F548" s="112"/>
      <c r="G548" s="181">
        <f t="shared" si="1274"/>
        <v>56680</v>
      </c>
      <c r="H548" s="181">
        <f t="shared" si="1274"/>
        <v>0</v>
      </c>
      <c r="I548" s="181">
        <f t="shared" si="1274"/>
        <v>56680</v>
      </c>
      <c r="J548" s="181">
        <f t="shared" si="1274"/>
        <v>0</v>
      </c>
      <c r="K548" s="27">
        <f t="shared" si="1274"/>
        <v>0</v>
      </c>
      <c r="L548" s="27">
        <f t="shared" si="1274"/>
        <v>0</v>
      </c>
      <c r="M548" s="27">
        <f t="shared" si="1274"/>
        <v>0</v>
      </c>
      <c r="N548" s="27">
        <f t="shared" si="1274"/>
        <v>0</v>
      </c>
      <c r="O548" s="181">
        <f t="shared" si="1201"/>
        <v>56680</v>
      </c>
      <c r="P548" s="181">
        <f t="shared" si="1201"/>
        <v>0</v>
      </c>
      <c r="Q548" s="181">
        <f t="shared" si="1201"/>
        <v>56680</v>
      </c>
      <c r="R548" s="181">
        <f t="shared" si="1201"/>
        <v>0</v>
      </c>
      <c r="S548" s="27">
        <f t="shared" si="1275"/>
        <v>0</v>
      </c>
      <c r="T548" s="27">
        <f t="shared" si="1275"/>
        <v>0</v>
      </c>
      <c r="U548" s="27">
        <f t="shared" si="1275"/>
        <v>0</v>
      </c>
      <c r="V548" s="27">
        <f t="shared" si="1275"/>
        <v>0</v>
      </c>
      <c r="W548" s="181">
        <f t="shared" si="1276"/>
        <v>56680</v>
      </c>
      <c r="X548" s="181">
        <f t="shared" si="1276"/>
        <v>0</v>
      </c>
      <c r="Y548" s="181">
        <f t="shared" si="1276"/>
        <v>56680</v>
      </c>
      <c r="Z548" s="181">
        <f t="shared" si="1276"/>
        <v>0</v>
      </c>
      <c r="AA548" s="27">
        <f t="shared" si="1277"/>
        <v>0</v>
      </c>
      <c r="AB548" s="27">
        <f t="shared" si="1277"/>
        <v>0</v>
      </c>
      <c r="AC548" s="27">
        <f t="shared" si="1277"/>
        <v>0</v>
      </c>
      <c r="AD548" s="27">
        <f t="shared" si="1277"/>
        <v>0</v>
      </c>
      <c r="AE548" s="27">
        <f t="shared" si="1278"/>
        <v>56680</v>
      </c>
      <c r="AF548" s="27">
        <f t="shared" si="1278"/>
        <v>0</v>
      </c>
      <c r="AG548" s="27">
        <f t="shared" si="1278"/>
        <v>56680</v>
      </c>
      <c r="AH548" s="27">
        <f t="shared" si="1278"/>
        <v>0</v>
      </c>
      <c r="AI548" s="27">
        <f t="shared" si="1279"/>
        <v>0</v>
      </c>
      <c r="AJ548" s="27">
        <f t="shared" si="1279"/>
        <v>0</v>
      </c>
      <c r="AK548" s="27">
        <f t="shared" si="1279"/>
        <v>0</v>
      </c>
      <c r="AL548" s="27">
        <f t="shared" si="1279"/>
        <v>0</v>
      </c>
      <c r="AM548" s="181">
        <f t="shared" si="1280"/>
        <v>56680</v>
      </c>
      <c r="AN548" s="181">
        <f t="shared" si="1280"/>
        <v>0</v>
      </c>
      <c r="AO548" s="181">
        <f t="shared" si="1280"/>
        <v>56680</v>
      </c>
      <c r="AP548" s="181">
        <f t="shared" si="1280"/>
        <v>0</v>
      </c>
      <c r="AQ548" s="27">
        <f t="shared" si="1281"/>
        <v>0</v>
      </c>
      <c r="AR548" s="27">
        <f t="shared" si="1281"/>
        <v>0</v>
      </c>
      <c r="AS548" s="27">
        <f t="shared" si="1281"/>
        <v>0</v>
      </c>
      <c r="AT548" s="27">
        <f t="shared" si="1281"/>
        <v>0</v>
      </c>
      <c r="AU548" s="27">
        <f t="shared" si="1282"/>
        <v>56680</v>
      </c>
      <c r="AV548" s="27">
        <f t="shared" si="1282"/>
        <v>0</v>
      </c>
      <c r="AW548" s="27">
        <f t="shared" si="1282"/>
        <v>56680</v>
      </c>
      <c r="AX548" s="27">
        <f t="shared" si="1282"/>
        <v>0</v>
      </c>
    </row>
    <row r="549" spans="1:50" ht="33">
      <c r="A549" s="91" t="s">
        <v>81</v>
      </c>
      <c r="B549" s="112">
        <v>913</v>
      </c>
      <c r="C549" s="112" t="s">
        <v>54</v>
      </c>
      <c r="D549" s="112" t="s">
        <v>57</v>
      </c>
      <c r="E549" s="326" t="s">
        <v>724</v>
      </c>
      <c r="F549" s="112" t="s">
        <v>82</v>
      </c>
      <c r="G549" s="186">
        <f t="shared" si="1274"/>
        <v>56680</v>
      </c>
      <c r="H549" s="186">
        <f t="shared" si="1274"/>
        <v>0</v>
      </c>
      <c r="I549" s="186">
        <f t="shared" si="1274"/>
        <v>56680</v>
      </c>
      <c r="J549" s="186">
        <f t="shared" si="1274"/>
        <v>0</v>
      </c>
      <c r="K549" s="47">
        <f t="shared" si="1274"/>
        <v>0</v>
      </c>
      <c r="L549" s="47">
        <f t="shared" si="1274"/>
        <v>0</v>
      </c>
      <c r="M549" s="47">
        <f t="shared" si="1274"/>
        <v>0</v>
      </c>
      <c r="N549" s="47">
        <f t="shared" si="1274"/>
        <v>0</v>
      </c>
      <c r="O549" s="186">
        <f t="shared" si="1201"/>
        <v>56680</v>
      </c>
      <c r="P549" s="186">
        <f t="shared" si="1201"/>
        <v>0</v>
      </c>
      <c r="Q549" s="186">
        <f t="shared" si="1201"/>
        <v>56680</v>
      </c>
      <c r="R549" s="186">
        <f t="shared" si="1201"/>
        <v>0</v>
      </c>
      <c r="S549" s="47">
        <f t="shared" si="1275"/>
        <v>0</v>
      </c>
      <c r="T549" s="47">
        <f t="shared" si="1275"/>
        <v>0</v>
      </c>
      <c r="U549" s="47">
        <f t="shared" si="1275"/>
        <v>0</v>
      </c>
      <c r="V549" s="47">
        <f t="shared" si="1275"/>
        <v>0</v>
      </c>
      <c r="W549" s="186">
        <f t="shared" si="1276"/>
        <v>56680</v>
      </c>
      <c r="X549" s="186">
        <f t="shared" si="1276"/>
        <v>0</v>
      </c>
      <c r="Y549" s="186">
        <f t="shared" si="1276"/>
        <v>56680</v>
      </c>
      <c r="Z549" s="186">
        <f t="shared" si="1276"/>
        <v>0</v>
      </c>
      <c r="AA549" s="47">
        <f t="shared" si="1277"/>
        <v>0</v>
      </c>
      <c r="AB549" s="47">
        <f t="shared" si="1277"/>
        <v>0</v>
      </c>
      <c r="AC549" s="47">
        <f t="shared" si="1277"/>
        <v>0</v>
      </c>
      <c r="AD549" s="47">
        <f t="shared" si="1277"/>
        <v>0</v>
      </c>
      <c r="AE549" s="47">
        <f t="shared" si="1278"/>
        <v>56680</v>
      </c>
      <c r="AF549" s="47">
        <f t="shared" si="1278"/>
        <v>0</v>
      </c>
      <c r="AG549" s="47">
        <f t="shared" si="1278"/>
        <v>56680</v>
      </c>
      <c r="AH549" s="47">
        <f t="shared" si="1278"/>
        <v>0</v>
      </c>
      <c r="AI549" s="47">
        <f t="shared" si="1279"/>
        <v>0</v>
      </c>
      <c r="AJ549" s="47">
        <f t="shared" si="1279"/>
        <v>0</v>
      </c>
      <c r="AK549" s="47">
        <f t="shared" si="1279"/>
        <v>0</v>
      </c>
      <c r="AL549" s="47">
        <f t="shared" si="1279"/>
        <v>0</v>
      </c>
      <c r="AM549" s="186">
        <f t="shared" si="1280"/>
        <v>56680</v>
      </c>
      <c r="AN549" s="186">
        <f t="shared" si="1280"/>
        <v>0</v>
      </c>
      <c r="AO549" s="186">
        <f t="shared" si="1280"/>
        <v>56680</v>
      </c>
      <c r="AP549" s="186">
        <f t="shared" si="1280"/>
        <v>0</v>
      </c>
      <c r="AQ549" s="47">
        <f t="shared" si="1281"/>
        <v>0</v>
      </c>
      <c r="AR549" s="47">
        <f t="shared" si="1281"/>
        <v>0</v>
      </c>
      <c r="AS549" s="47">
        <f t="shared" si="1281"/>
        <v>0</v>
      </c>
      <c r="AT549" s="47">
        <f t="shared" si="1281"/>
        <v>0</v>
      </c>
      <c r="AU549" s="47">
        <f t="shared" si="1282"/>
        <v>56680</v>
      </c>
      <c r="AV549" s="47">
        <f t="shared" si="1282"/>
        <v>0</v>
      </c>
      <c r="AW549" s="47">
        <f t="shared" si="1282"/>
        <v>56680</v>
      </c>
      <c r="AX549" s="47">
        <f t="shared" si="1282"/>
        <v>0</v>
      </c>
    </row>
    <row r="550" spans="1:50">
      <c r="A550" s="114" t="s">
        <v>179</v>
      </c>
      <c r="B550" s="112">
        <v>913</v>
      </c>
      <c r="C550" s="112" t="s">
        <v>54</v>
      </c>
      <c r="D550" s="112" t="s">
        <v>57</v>
      </c>
      <c r="E550" s="326" t="s">
        <v>724</v>
      </c>
      <c r="F550" s="28">
        <v>620</v>
      </c>
      <c r="G550" s="260">
        <v>56680</v>
      </c>
      <c r="H550" s="260"/>
      <c r="I550" s="260">
        <v>56680</v>
      </c>
      <c r="J550" s="260"/>
      <c r="K550" s="28"/>
      <c r="L550" s="28"/>
      <c r="M550" s="28"/>
      <c r="N550" s="28"/>
      <c r="O550" s="260">
        <f t="shared" si="1201"/>
        <v>56680</v>
      </c>
      <c r="P550" s="260">
        <f t="shared" si="1201"/>
        <v>0</v>
      </c>
      <c r="Q550" s="260">
        <f t="shared" si="1201"/>
        <v>56680</v>
      </c>
      <c r="R550" s="260">
        <f t="shared" si="1201"/>
        <v>0</v>
      </c>
      <c r="S550" s="28"/>
      <c r="T550" s="28"/>
      <c r="U550" s="28"/>
      <c r="V550" s="28"/>
      <c r="W550" s="260">
        <f t="shared" si="1276"/>
        <v>56680</v>
      </c>
      <c r="X550" s="260">
        <f t="shared" si="1276"/>
        <v>0</v>
      </c>
      <c r="Y550" s="260">
        <f t="shared" si="1276"/>
        <v>56680</v>
      </c>
      <c r="Z550" s="260">
        <f t="shared" si="1276"/>
        <v>0</v>
      </c>
      <c r="AA550" s="28"/>
      <c r="AB550" s="28"/>
      <c r="AC550" s="28"/>
      <c r="AD550" s="28"/>
      <c r="AE550" s="28">
        <f t="shared" si="1278"/>
        <v>56680</v>
      </c>
      <c r="AF550" s="28">
        <f t="shared" si="1278"/>
        <v>0</v>
      </c>
      <c r="AG550" s="28">
        <f t="shared" si="1278"/>
        <v>56680</v>
      </c>
      <c r="AH550" s="28">
        <f t="shared" si="1278"/>
        <v>0</v>
      </c>
      <c r="AI550" s="28"/>
      <c r="AJ550" s="28"/>
      <c r="AK550" s="28"/>
      <c r="AL550" s="28"/>
      <c r="AM550" s="260">
        <f t="shared" si="1280"/>
        <v>56680</v>
      </c>
      <c r="AN550" s="260">
        <f t="shared" si="1280"/>
        <v>0</v>
      </c>
      <c r="AO550" s="260">
        <f t="shared" si="1280"/>
        <v>56680</v>
      </c>
      <c r="AP550" s="260">
        <f t="shared" si="1280"/>
        <v>0</v>
      </c>
      <c r="AQ550" s="28"/>
      <c r="AR550" s="28"/>
      <c r="AS550" s="28"/>
      <c r="AT550" s="28"/>
      <c r="AU550" s="28">
        <f t="shared" si="1282"/>
        <v>56680</v>
      </c>
      <c r="AV550" s="28">
        <f t="shared" si="1282"/>
        <v>0</v>
      </c>
      <c r="AW550" s="28">
        <f t="shared" si="1282"/>
        <v>56680</v>
      </c>
      <c r="AX550" s="28">
        <f t="shared" si="1282"/>
        <v>0</v>
      </c>
    </row>
    <row r="551" spans="1:50">
      <c r="A551" s="91" t="s">
        <v>76</v>
      </c>
      <c r="B551" s="25">
        <v>913</v>
      </c>
      <c r="C551" s="25" t="s">
        <v>54</v>
      </c>
      <c r="D551" s="25" t="s">
        <v>57</v>
      </c>
      <c r="E551" s="25" t="s">
        <v>272</v>
      </c>
      <c r="F551" s="25"/>
      <c r="G551" s="260">
        <f t="shared" ref="G551:N553" si="1283">G552</f>
        <v>4</v>
      </c>
      <c r="H551" s="260">
        <f t="shared" si="1283"/>
        <v>0</v>
      </c>
      <c r="I551" s="260">
        <f t="shared" si="1283"/>
        <v>4</v>
      </c>
      <c r="J551" s="260">
        <f t="shared" si="1283"/>
        <v>0</v>
      </c>
      <c r="K551" s="28">
        <f t="shared" si="1283"/>
        <v>0</v>
      </c>
      <c r="L551" s="28">
        <f t="shared" si="1283"/>
        <v>0</v>
      </c>
      <c r="M551" s="28">
        <f t="shared" si="1283"/>
        <v>0</v>
      </c>
      <c r="N551" s="28">
        <f t="shared" si="1283"/>
        <v>0</v>
      </c>
      <c r="O551" s="260">
        <f t="shared" si="1201"/>
        <v>4</v>
      </c>
      <c r="P551" s="260">
        <f t="shared" si="1201"/>
        <v>0</v>
      </c>
      <c r="Q551" s="260">
        <f t="shared" si="1201"/>
        <v>4</v>
      </c>
      <c r="R551" s="260">
        <f t="shared" si="1201"/>
        <v>0</v>
      </c>
      <c r="S551" s="28">
        <f t="shared" ref="S551:V553" si="1284">S552</f>
        <v>0</v>
      </c>
      <c r="T551" s="28">
        <f t="shared" si="1284"/>
        <v>0</v>
      </c>
      <c r="U551" s="28">
        <f t="shared" si="1284"/>
        <v>0</v>
      </c>
      <c r="V551" s="28">
        <f t="shared" si="1284"/>
        <v>0</v>
      </c>
      <c r="W551" s="260">
        <f t="shared" si="1276"/>
        <v>4</v>
      </c>
      <c r="X551" s="260">
        <f t="shared" si="1276"/>
        <v>0</v>
      </c>
      <c r="Y551" s="260">
        <f t="shared" si="1276"/>
        <v>4</v>
      </c>
      <c r="Z551" s="260">
        <f t="shared" si="1276"/>
        <v>0</v>
      </c>
      <c r="AA551" s="28">
        <f t="shared" ref="AA551:AD553" si="1285">AA552</f>
        <v>0</v>
      </c>
      <c r="AB551" s="28">
        <f t="shared" si="1285"/>
        <v>0</v>
      </c>
      <c r="AC551" s="28">
        <f t="shared" si="1285"/>
        <v>0</v>
      </c>
      <c r="AD551" s="28">
        <f t="shared" si="1285"/>
        <v>0</v>
      </c>
      <c r="AE551" s="28">
        <f t="shared" si="1278"/>
        <v>4</v>
      </c>
      <c r="AF551" s="28">
        <f t="shared" si="1278"/>
        <v>0</v>
      </c>
      <c r="AG551" s="28">
        <f t="shared" si="1278"/>
        <v>4</v>
      </c>
      <c r="AH551" s="28">
        <f t="shared" si="1278"/>
        <v>0</v>
      </c>
      <c r="AI551" s="28">
        <f t="shared" ref="AI551:AL553" si="1286">AI552</f>
        <v>0</v>
      </c>
      <c r="AJ551" s="28">
        <f t="shared" si="1286"/>
        <v>0</v>
      </c>
      <c r="AK551" s="28">
        <f t="shared" si="1286"/>
        <v>0</v>
      </c>
      <c r="AL551" s="28">
        <f t="shared" si="1286"/>
        <v>0</v>
      </c>
      <c r="AM551" s="260">
        <f t="shared" si="1280"/>
        <v>4</v>
      </c>
      <c r="AN551" s="260">
        <f t="shared" si="1280"/>
        <v>0</v>
      </c>
      <c r="AO551" s="260">
        <f t="shared" si="1280"/>
        <v>4</v>
      </c>
      <c r="AP551" s="260">
        <f t="shared" si="1280"/>
        <v>0</v>
      </c>
      <c r="AQ551" s="28">
        <f t="shared" ref="AQ551:AT553" si="1287">AQ552</f>
        <v>0</v>
      </c>
      <c r="AR551" s="28">
        <f t="shared" si="1287"/>
        <v>0</v>
      </c>
      <c r="AS551" s="28">
        <f t="shared" si="1287"/>
        <v>0</v>
      </c>
      <c r="AT551" s="28">
        <f t="shared" si="1287"/>
        <v>0</v>
      </c>
      <c r="AU551" s="28">
        <f t="shared" si="1282"/>
        <v>4</v>
      </c>
      <c r="AV551" s="28">
        <f t="shared" si="1282"/>
        <v>0</v>
      </c>
      <c r="AW551" s="28">
        <f t="shared" si="1282"/>
        <v>4</v>
      </c>
      <c r="AX551" s="28">
        <f t="shared" si="1282"/>
        <v>0</v>
      </c>
    </row>
    <row r="552" spans="1:50" ht="33">
      <c r="A552" s="91" t="s">
        <v>109</v>
      </c>
      <c r="B552" s="25">
        <v>913</v>
      </c>
      <c r="C552" s="25" t="s">
        <v>54</v>
      </c>
      <c r="D552" s="25" t="s">
        <v>57</v>
      </c>
      <c r="E552" s="25" t="s">
        <v>725</v>
      </c>
      <c r="F552" s="25"/>
      <c r="G552" s="260">
        <f t="shared" si="1283"/>
        <v>4</v>
      </c>
      <c r="H552" s="260">
        <f t="shared" si="1283"/>
        <v>0</v>
      </c>
      <c r="I552" s="260">
        <f t="shared" si="1283"/>
        <v>4</v>
      </c>
      <c r="J552" s="260">
        <f t="shared" si="1283"/>
        <v>0</v>
      </c>
      <c r="K552" s="28">
        <f t="shared" si="1283"/>
        <v>0</v>
      </c>
      <c r="L552" s="28">
        <f t="shared" si="1283"/>
        <v>0</v>
      </c>
      <c r="M552" s="28">
        <f t="shared" si="1283"/>
        <v>0</v>
      </c>
      <c r="N552" s="28">
        <f t="shared" si="1283"/>
        <v>0</v>
      </c>
      <c r="O552" s="260">
        <f t="shared" si="1201"/>
        <v>4</v>
      </c>
      <c r="P552" s="260">
        <f t="shared" si="1201"/>
        <v>0</v>
      </c>
      <c r="Q552" s="260">
        <f t="shared" si="1201"/>
        <v>4</v>
      </c>
      <c r="R552" s="260">
        <f t="shared" si="1201"/>
        <v>0</v>
      </c>
      <c r="S552" s="28">
        <f t="shared" si="1284"/>
        <v>0</v>
      </c>
      <c r="T552" s="28">
        <f t="shared" si="1284"/>
        <v>0</v>
      </c>
      <c r="U552" s="28">
        <f t="shared" si="1284"/>
        <v>0</v>
      </c>
      <c r="V552" s="28">
        <f t="shared" si="1284"/>
        <v>0</v>
      </c>
      <c r="W552" s="260">
        <f t="shared" si="1276"/>
        <v>4</v>
      </c>
      <c r="X552" s="260">
        <f t="shared" si="1276"/>
        <v>0</v>
      </c>
      <c r="Y552" s="260">
        <f t="shared" si="1276"/>
        <v>4</v>
      </c>
      <c r="Z552" s="260">
        <f t="shared" si="1276"/>
        <v>0</v>
      </c>
      <c r="AA552" s="28">
        <f t="shared" si="1285"/>
        <v>0</v>
      </c>
      <c r="AB552" s="28">
        <f t="shared" si="1285"/>
        <v>0</v>
      </c>
      <c r="AC552" s="28">
        <f t="shared" si="1285"/>
        <v>0</v>
      </c>
      <c r="AD552" s="28">
        <f t="shared" si="1285"/>
        <v>0</v>
      </c>
      <c r="AE552" s="28">
        <f t="shared" si="1278"/>
        <v>4</v>
      </c>
      <c r="AF552" s="28">
        <f t="shared" si="1278"/>
        <v>0</v>
      </c>
      <c r="AG552" s="28">
        <f t="shared" si="1278"/>
        <v>4</v>
      </c>
      <c r="AH552" s="28">
        <f t="shared" si="1278"/>
        <v>0</v>
      </c>
      <c r="AI552" s="28">
        <f t="shared" si="1286"/>
        <v>0</v>
      </c>
      <c r="AJ552" s="28">
        <f t="shared" si="1286"/>
        <v>0</v>
      </c>
      <c r="AK552" s="28">
        <f t="shared" si="1286"/>
        <v>0</v>
      </c>
      <c r="AL552" s="28">
        <f t="shared" si="1286"/>
        <v>0</v>
      </c>
      <c r="AM552" s="260">
        <f t="shared" si="1280"/>
        <v>4</v>
      </c>
      <c r="AN552" s="260">
        <f t="shared" si="1280"/>
        <v>0</v>
      </c>
      <c r="AO552" s="260">
        <f t="shared" si="1280"/>
        <v>4</v>
      </c>
      <c r="AP552" s="260">
        <f t="shared" si="1280"/>
        <v>0</v>
      </c>
      <c r="AQ552" s="28">
        <f t="shared" si="1287"/>
        <v>0</v>
      </c>
      <c r="AR552" s="28">
        <f t="shared" si="1287"/>
        <v>0</v>
      </c>
      <c r="AS552" s="28">
        <f t="shared" si="1287"/>
        <v>0</v>
      </c>
      <c r="AT552" s="28">
        <f t="shared" si="1287"/>
        <v>0</v>
      </c>
      <c r="AU552" s="28">
        <f t="shared" si="1282"/>
        <v>4</v>
      </c>
      <c r="AV552" s="28">
        <f t="shared" si="1282"/>
        <v>0</v>
      </c>
      <c r="AW552" s="28">
        <f t="shared" si="1282"/>
        <v>4</v>
      </c>
      <c r="AX552" s="28">
        <f t="shared" si="1282"/>
        <v>0</v>
      </c>
    </row>
    <row r="553" spans="1:50" ht="33">
      <c r="A553" s="91" t="s">
        <v>81</v>
      </c>
      <c r="B553" s="25">
        <v>913</v>
      </c>
      <c r="C553" s="25" t="s">
        <v>54</v>
      </c>
      <c r="D553" s="25" t="s">
        <v>57</v>
      </c>
      <c r="E553" s="25" t="s">
        <v>725</v>
      </c>
      <c r="F553" s="25" t="s">
        <v>82</v>
      </c>
      <c r="G553" s="260">
        <f t="shared" si="1283"/>
        <v>4</v>
      </c>
      <c r="H553" s="260">
        <f t="shared" si="1283"/>
        <v>0</v>
      </c>
      <c r="I553" s="260">
        <f t="shared" si="1283"/>
        <v>4</v>
      </c>
      <c r="J553" s="260">
        <f t="shared" si="1283"/>
        <v>0</v>
      </c>
      <c r="K553" s="28">
        <f t="shared" si="1283"/>
        <v>0</v>
      </c>
      <c r="L553" s="28">
        <f t="shared" si="1283"/>
        <v>0</v>
      </c>
      <c r="M553" s="28">
        <f t="shared" si="1283"/>
        <v>0</v>
      </c>
      <c r="N553" s="28">
        <f t="shared" si="1283"/>
        <v>0</v>
      </c>
      <c r="O553" s="260">
        <f t="shared" si="1201"/>
        <v>4</v>
      </c>
      <c r="P553" s="260">
        <f t="shared" si="1201"/>
        <v>0</v>
      </c>
      <c r="Q553" s="260">
        <f t="shared" si="1201"/>
        <v>4</v>
      </c>
      <c r="R553" s="260">
        <f t="shared" si="1201"/>
        <v>0</v>
      </c>
      <c r="S553" s="28">
        <f t="shared" si="1284"/>
        <v>0</v>
      </c>
      <c r="T553" s="28">
        <f t="shared" si="1284"/>
        <v>0</v>
      </c>
      <c r="U553" s="28">
        <f t="shared" si="1284"/>
        <v>0</v>
      </c>
      <c r="V553" s="28">
        <f t="shared" si="1284"/>
        <v>0</v>
      </c>
      <c r="W553" s="260">
        <f t="shared" si="1276"/>
        <v>4</v>
      </c>
      <c r="X553" s="260">
        <f t="shared" si="1276"/>
        <v>0</v>
      </c>
      <c r="Y553" s="260">
        <f t="shared" si="1276"/>
        <v>4</v>
      </c>
      <c r="Z553" s="260">
        <f t="shared" si="1276"/>
        <v>0</v>
      </c>
      <c r="AA553" s="28">
        <f t="shared" si="1285"/>
        <v>0</v>
      </c>
      <c r="AB553" s="28">
        <f t="shared" si="1285"/>
        <v>0</v>
      </c>
      <c r="AC553" s="28">
        <f t="shared" si="1285"/>
        <v>0</v>
      </c>
      <c r="AD553" s="28">
        <f t="shared" si="1285"/>
        <v>0</v>
      </c>
      <c r="AE553" s="28">
        <f t="shared" si="1278"/>
        <v>4</v>
      </c>
      <c r="AF553" s="28">
        <f t="shared" si="1278"/>
        <v>0</v>
      </c>
      <c r="AG553" s="28">
        <f t="shared" si="1278"/>
        <v>4</v>
      </c>
      <c r="AH553" s="28">
        <f t="shared" si="1278"/>
        <v>0</v>
      </c>
      <c r="AI553" s="28">
        <f t="shared" si="1286"/>
        <v>0</v>
      </c>
      <c r="AJ553" s="28">
        <f t="shared" si="1286"/>
        <v>0</v>
      </c>
      <c r="AK553" s="28">
        <f t="shared" si="1286"/>
        <v>0</v>
      </c>
      <c r="AL553" s="28">
        <f t="shared" si="1286"/>
        <v>0</v>
      </c>
      <c r="AM553" s="260">
        <f t="shared" si="1280"/>
        <v>4</v>
      </c>
      <c r="AN553" s="260">
        <f t="shared" si="1280"/>
        <v>0</v>
      </c>
      <c r="AO553" s="260">
        <f t="shared" si="1280"/>
        <v>4</v>
      </c>
      <c r="AP553" s="260">
        <f t="shared" si="1280"/>
        <v>0</v>
      </c>
      <c r="AQ553" s="28">
        <f t="shared" si="1287"/>
        <v>0</v>
      </c>
      <c r="AR553" s="28">
        <f t="shared" si="1287"/>
        <v>0</v>
      </c>
      <c r="AS553" s="28">
        <f t="shared" si="1287"/>
        <v>0</v>
      </c>
      <c r="AT553" s="28">
        <f t="shared" si="1287"/>
        <v>0</v>
      </c>
      <c r="AU553" s="28">
        <f t="shared" si="1282"/>
        <v>4</v>
      </c>
      <c r="AV553" s="28">
        <f t="shared" si="1282"/>
        <v>0</v>
      </c>
      <c r="AW553" s="28">
        <f t="shared" si="1282"/>
        <v>4</v>
      </c>
      <c r="AX553" s="28">
        <f t="shared" si="1282"/>
        <v>0</v>
      </c>
    </row>
    <row r="554" spans="1:50">
      <c r="A554" s="114" t="s">
        <v>179</v>
      </c>
      <c r="B554" s="25">
        <v>913</v>
      </c>
      <c r="C554" s="25" t="s">
        <v>54</v>
      </c>
      <c r="D554" s="25" t="s">
        <v>57</v>
      </c>
      <c r="E554" s="25" t="s">
        <v>725</v>
      </c>
      <c r="F554" s="28">
        <v>620</v>
      </c>
      <c r="G554" s="260">
        <v>4</v>
      </c>
      <c r="H554" s="260"/>
      <c r="I554" s="260">
        <v>4</v>
      </c>
      <c r="J554" s="260"/>
      <c r="K554" s="28"/>
      <c r="L554" s="28"/>
      <c r="M554" s="28"/>
      <c r="N554" s="28"/>
      <c r="O554" s="260">
        <f t="shared" si="1201"/>
        <v>4</v>
      </c>
      <c r="P554" s="260">
        <f t="shared" si="1201"/>
        <v>0</v>
      </c>
      <c r="Q554" s="260">
        <f t="shared" si="1201"/>
        <v>4</v>
      </c>
      <c r="R554" s="260">
        <f t="shared" si="1201"/>
        <v>0</v>
      </c>
      <c r="S554" s="28"/>
      <c r="T554" s="28"/>
      <c r="U554" s="28"/>
      <c r="V554" s="28"/>
      <c r="W554" s="260">
        <f t="shared" si="1276"/>
        <v>4</v>
      </c>
      <c r="X554" s="260">
        <f t="shared" si="1276"/>
        <v>0</v>
      </c>
      <c r="Y554" s="260">
        <f t="shared" si="1276"/>
        <v>4</v>
      </c>
      <c r="Z554" s="260">
        <f t="shared" si="1276"/>
        <v>0</v>
      </c>
      <c r="AA554" s="28"/>
      <c r="AB554" s="28"/>
      <c r="AC554" s="28"/>
      <c r="AD554" s="28"/>
      <c r="AE554" s="28">
        <f t="shared" si="1278"/>
        <v>4</v>
      </c>
      <c r="AF554" s="28">
        <f t="shared" si="1278"/>
        <v>0</v>
      </c>
      <c r="AG554" s="28">
        <f t="shared" si="1278"/>
        <v>4</v>
      </c>
      <c r="AH554" s="28">
        <f t="shared" si="1278"/>
        <v>0</v>
      </c>
      <c r="AI554" s="28"/>
      <c r="AJ554" s="28"/>
      <c r="AK554" s="28"/>
      <c r="AL554" s="28"/>
      <c r="AM554" s="260">
        <f t="shared" si="1280"/>
        <v>4</v>
      </c>
      <c r="AN554" s="260">
        <f t="shared" si="1280"/>
        <v>0</v>
      </c>
      <c r="AO554" s="260">
        <f t="shared" si="1280"/>
        <v>4</v>
      </c>
      <c r="AP554" s="260">
        <f t="shared" si="1280"/>
        <v>0</v>
      </c>
      <c r="AQ554" s="28"/>
      <c r="AR554" s="28"/>
      <c r="AS554" s="28"/>
      <c r="AT554" s="28"/>
      <c r="AU554" s="28">
        <f t="shared" si="1282"/>
        <v>4</v>
      </c>
      <c r="AV554" s="28">
        <f t="shared" si="1282"/>
        <v>0</v>
      </c>
      <c r="AW554" s="28">
        <f t="shared" si="1282"/>
        <v>4</v>
      </c>
      <c r="AX554" s="28">
        <f t="shared" si="1282"/>
        <v>0</v>
      </c>
    </row>
    <row r="555" spans="1:50" ht="33">
      <c r="A555" s="91" t="s">
        <v>199</v>
      </c>
      <c r="B555" s="25">
        <v>913</v>
      </c>
      <c r="C555" s="25" t="s">
        <v>54</v>
      </c>
      <c r="D555" s="25" t="s">
        <v>57</v>
      </c>
      <c r="E555" s="25" t="s">
        <v>726</v>
      </c>
      <c r="F555" s="28"/>
      <c r="G555" s="181">
        <f t="shared" ref="G555:N555" si="1288">G556</f>
        <v>15248</v>
      </c>
      <c r="H555" s="181">
        <f t="shared" si="1288"/>
        <v>0</v>
      </c>
      <c r="I555" s="181">
        <f t="shared" si="1288"/>
        <v>15248</v>
      </c>
      <c r="J555" s="181">
        <f t="shared" si="1288"/>
        <v>0</v>
      </c>
      <c r="K555" s="27">
        <f t="shared" si="1288"/>
        <v>0</v>
      </c>
      <c r="L555" s="27">
        <f t="shared" si="1288"/>
        <v>0</v>
      </c>
      <c r="M555" s="27">
        <f t="shared" si="1288"/>
        <v>0</v>
      </c>
      <c r="N555" s="27">
        <f t="shared" si="1288"/>
        <v>0</v>
      </c>
      <c r="O555" s="181">
        <f t="shared" si="1201"/>
        <v>15248</v>
      </c>
      <c r="P555" s="181">
        <f t="shared" si="1201"/>
        <v>0</v>
      </c>
      <c r="Q555" s="181">
        <f t="shared" si="1201"/>
        <v>15248</v>
      </c>
      <c r="R555" s="181">
        <f t="shared" si="1201"/>
        <v>0</v>
      </c>
      <c r="S555" s="27">
        <f t="shared" ref="S555:V555" si="1289">S556</f>
        <v>0</v>
      </c>
      <c r="T555" s="27">
        <f t="shared" si="1289"/>
        <v>0</v>
      </c>
      <c r="U555" s="27">
        <f t="shared" si="1289"/>
        <v>0</v>
      </c>
      <c r="V555" s="27">
        <f t="shared" si="1289"/>
        <v>0</v>
      </c>
      <c r="W555" s="181">
        <f t="shared" si="1276"/>
        <v>15248</v>
      </c>
      <c r="X555" s="181">
        <f t="shared" si="1276"/>
        <v>0</v>
      </c>
      <c r="Y555" s="181">
        <f t="shared" si="1276"/>
        <v>15248</v>
      </c>
      <c r="Z555" s="181">
        <f t="shared" si="1276"/>
        <v>0</v>
      </c>
      <c r="AA555" s="27">
        <f t="shared" ref="AA555:AD555" si="1290">AA556</f>
        <v>0</v>
      </c>
      <c r="AB555" s="27">
        <f t="shared" si="1290"/>
        <v>0</v>
      </c>
      <c r="AC555" s="27">
        <f t="shared" si="1290"/>
        <v>0</v>
      </c>
      <c r="AD555" s="27">
        <f t="shared" si="1290"/>
        <v>0</v>
      </c>
      <c r="AE555" s="27">
        <f t="shared" si="1278"/>
        <v>15248</v>
      </c>
      <c r="AF555" s="27">
        <f t="shared" si="1278"/>
        <v>0</v>
      </c>
      <c r="AG555" s="27">
        <f t="shared" si="1278"/>
        <v>15248</v>
      </c>
      <c r="AH555" s="27">
        <f t="shared" si="1278"/>
        <v>0</v>
      </c>
      <c r="AI555" s="27">
        <f t="shared" ref="AI555:AL555" si="1291">AI556</f>
        <v>0</v>
      </c>
      <c r="AJ555" s="27">
        <f t="shared" si="1291"/>
        <v>0</v>
      </c>
      <c r="AK555" s="27">
        <f t="shared" si="1291"/>
        <v>0</v>
      </c>
      <c r="AL555" s="27">
        <f t="shared" si="1291"/>
        <v>0</v>
      </c>
      <c r="AM555" s="181">
        <f t="shared" si="1280"/>
        <v>15248</v>
      </c>
      <c r="AN555" s="181">
        <f t="shared" si="1280"/>
        <v>0</v>
      </c>
      <c r="AO555" s="181">
        <f t="shared" si="1280"/>
        <v>15248</v>
      </c>
      <c r="AP555" s="181">
        <f t="shared" si="1280"/>
        <v>0</v>
      </c>
      <c r="AQ555" s="27">
        <f t="shared" ref="AQ555:AT555" si="1292">AQ556</f>
        <v>0</v>
      </c>
      <c r="AR555" s="27">
        <f t="shared" si="1292"/>
        <v>0</v>
      </c>
      <c r="AS555" s="27">
        <f t="shared" si="1292"/>
        <v>0</v>
      </c>
      <c r="AT555" s="27">
        <f t="shared" si="1292"/>
        <v>0</v>
      </c>
      <c r="AU555" s="27">
        <f t="shared" si="1282"/>
        <v>15248</v>
      </c>
      <c r="AV555" s="27">
        <f t="shared" si="1282"/>
        <v>0</v>
      </c>
      <c r="AW555" s="27">
        <f t="shared" si="1282"/>
        <v>15248</v>
      </c>
      <c r="AX555" s="27">
        <f t="shared" si="1282"/>
        <v>0</v>
      </c>
    </row>
    <row r="556" spans="1:50" ht="33">
      <c r="A556" s="91" t="s">
        <v>108</v>
      </c>
      <c r="B556" s="25">
        <v>913</v>
      </c>
      <c r="C556" s="25" t="s">
        <v>54</v>
      </c>
      <c r="D556" s="25" t="s">
        <v>57</v>
      </c>
      <c r="E556" s="25" t="s">
        <v>727</v>
      </c>
      <c r="F556" s="28"/>
      <c r="G556" s="181">
        <f t="shared" ref="G556:N556" si="1293">G557+G559+G561</f>
        <v>15248</v>
      </c>
      <c r="H556" s="181">
        <f t="shared" si="1293"/>
        <v>0</v>
      </c>
      <c r="I556" s="181">
        <f t="shared" si="1293"/>
        <v>15248</v>
      </c>
      <c r="J556" s="181">
        <f t="shared" si="1293"/>
        <v>0</v>
      </c>
      <c r="K556" s="27">
        <f t="shared" si="1293"/>
        <v>0</v>
      </c>
      <c r="L556" s="27">
        <f t="shared" si="1293"/>
        <v>0</v>
      </c>
      <c r="M556" s="27">
        <f t="shared" si="1293"/>
        <v>0</v>
      </c>
      <c r="N556" s="27">
        <f t="shared" si="1293"/>
        <v>0</v>
      </c>
      <c r="O556" s="181">
        <f t="shared" si="1201"/>
        <v>15248</v>
      </c>
      <c r="P556" s="181">
        <f t="shared" si="1201"/>
        <v>0</v>
      </c>
      <c r="Q556" s="181">
        <f t="shared" si="1201"/>
        <v>15248</v>
      </c>
      <c r="R556" s="181">
        <f t="shared" si="1201"/>
        <v>0</v>
      </c>
      <c r="S556" s="27">
        <f t="shared" ref="S556:V556" si="1294">S557+S559+S561</f>
        <v>0</v>
      </c>
      <c r="T556" s="27">
        <f t="shared" si="1294"/>
        <v>0</v>
      </c>
      <c r="U556" s="27">
        <f t="shared" si="1294"/>
        <v>0</v>
      </c>
      <c r="V556" s="27">
        <f t="shared" si="1294"/>
        <v>0</v>
      </c>
      <c r="W556" s="181">
        <f t="shared" si="1276"/>
        <v>15248</v>
      </c>
      <c r="X556" s="181">
        <f t="shared" si="1276"/>
        <v>0</v>
      </c>
      <c r="Y556" s="181">
        <f t="shared" si="1276"/>
        <v>15248</v>
      </c>
      <c r="Z556" s="181">
        <f t="shared" si="1276"/>
        <v>0</v>
      </c>
      <c r="AA556" s="27">
        <f t="shared" ref="AA556:AD556" si="1295">AA557+AA559+AA561</f>
        <v>0</v>
      </c>
      <c r="AB556" s="27">
        <f t="shared" si="1295"/>
        <v>0</v>
      </c>
      <c r="AC556" s="27">
        <f t="shared" si="1295"/>
        <v>0</v>
      </c>
      <c r="AD556" s="27">
        <f t="shared" si="1295"/>
        <v>0</v>
      </c>
      <c r="AE556" s="27">
        <f t="shared" si="1278"/>
        <v>15248</v>
      </c>
      <c r="AF556" s="27">
        <f t="shared" si="1278"/>
        <v>0</v>
      </c>
      <c r="AG556" s="27">
        <f t="shared" si="1278"/>
        <v>15248</v>
      </c>
      <c r="AH556" s="27">
        <f t="shared" si="1278"/>
        <v>0</v>
      </c>
      <c r="AI556" s="27">
        <f t="shared" ref="AI556:AL556" si="1296">AI557+AI559+AI561</f>
        <v>0</v>
      </c>
      <c r="AJ556" s="27">
        <f t="shared" si="1296"/>
        <v>0</v>
      </c>
      <c r="AK556" s="27">
        <f t="shared" si="1296"/>
        <v>0</v>
      </c>
      <c r="AL556" s="27">
        <f t="shared" si="1296"/>
        <v>0</v>
      </c>
      <c r="AM556" s="181">
        <f t="shared" si="1280"/>
        <v>15248</v>
      </c>
      <c r="AN556" s="181">
        <f t="shared" si="1280"/>
        <v>0</v>
      </c>
      <c r="AO556" s="181">
        <f t="shared" si="1280"/>
        <v>15248</v>
      </c>
      <c r="AP556" s="181">
        <f t="shared" si="1280"/>
        <v>0</v>
      </c>
      <c r="AQ556" s="27">
        <f t="shared" ref="AQ556:AT556" si="1297">AQ557+AQ559+AQ561</f>
        <v>0</v>
      </c>
      <c r="AR556" s="27">
        <f t="shared" si="1297"/>
        <v>0</v>
      </c>
      <c r="AS556" s="27">
        <f t="shared" si="1297"/>
        <v>0</v>
      </c>
      <c r="AT556" s="27">
        <f t="shared" si="1297"/>
        <v>0</v>
      </c>
      <c r="AU556" s="27">
        <f t="shared" si="1282"/>
        <v>15248</v>
      </c>
      <c r="AV556" s="27">
        <f t="shared" si="1282"/>
        <v>0</v>
      </c>
      <c r="AW556" s="27">
        <f t="shared" si="1282"/>
        <v>15248</v>
      </c>
      <c r="AX556" s="27">
        <f t="shared" si="1282"/>
        <v>0</v>
      </c>
    </row>
    <row r="557" spans="1:50" ht="66">
      <c r="A557" s="91" t="s">
        <v>518</v>
      </c>
      <c r="B557" s="25">
        <v>913</v>
      </c>
      <c r="C557" s="25" t="s">
        <v>54</v>
      </c>
      <c r="D557" s="25" t="s">
        <v>57</v>
      </c>
      <c r="E557" s="25" t="s">
        <v>727</v>
      </c>
      <c r="F557" s="28">
        <v>100</v>
      </c>
      <c r="G557" s="181">
        <f t="shared" ref="G557:N557" si="1298">G558</f>
        <v>14383</v>
      </c>
      <c r="H557" s="181">
        <f t="shared" si="1298"/>
        <v>0</v>
      </c>
      <c r="I557" s="181">
        <f t="shared" si="1298"/>
        <v>14383</v>
      </c>
      <c r="J557" s="181">
        <f t="shared" si="1298"/>
        <v>0</v>
      </c>
      <c r="K557" s="27">
        <f t="shared" si="1298"/>
        <v>0</v>
      </c>
      <c r="L557" s="27">
        <f t="shared" si="1298"/>
        <v>0</v>
      </c>
      <c r="M557" s="27">
        <f t="shared" si="1298"/>
        <v>0</v>
      </c>
      <c r="N557" s="27">
        <f t="shared" si="1298"/>
        <v>0</v>
      </c>
      <c r="O557" s="181">
        <f t="shared" si="1201"/>
        <v>14383</v>
      </c>
      <c r="P557" s="181">
        <f t="shared" si="1201"/>
        <v>0</v>
      </c>
      <c r="Q557" s="181">
        <f t="shared" si="1201"/>
        <v>14383</v>
      </c>
      <c r="R557" s="181">
        <f t="shared" si="1201"/>
        <v>0</v>
      </c>
      <c r="S557" s="27">
        <f t="shared" ref="S557:V557" si="1299">S558</f>
        <v>0</v>
      </c>
      <c r="T557" s="27">
        <f t="shared" si="1299"/>
        <v>0</v>
      </c>
      <c r="U557" s="27">
        <f t="shared" si="1299"/>
        <v>0</v>
      </c>
      <c r="V557" s="27">
        <f t="shared" si="1299"/>
        <v>0</v>
      </c>
      <c r="W557" s="181">
        <f t="shared" si="1276"/>
        <v>14383</v>
      </c>
      <c r="X557" s="181">
        <f t="shared" si="1276"/>
        <v>0</v>
      </c>
      <c r="Y557" s="181">
        <f t="shared" si="1276"/>
        <v>14383</v>
      </c>
      <c r="Z557" s="181">
        <f t="shared" si="1276"/>
        <v>0</v>
      </c>
      <c r="AA557" s="27">
        <f t="shared" ref="AA557:AD557" si="1300">AA558</f>
        <v>0</v>
      </c>
      <c r="AB557" s="27">
        <f t="shared" si="1300"/>
        <v>0</v>
      </c>
      <c r="AC557" s="27">
        <f t="shared" si="1300"/>
        <v>0</v>
      </c>
      <c r="AD557" s="27">
        <f t="shared" si="1300"/>
        <v>0</v>
      </c>
      <c r="AE557" s="27">
        <f t="shared" si="1278"/>
        <v>14383</v>
      </c>
      <c r="AF557" s="27">
        <f t="shared" si="1278"/>
        <v>0</v>
      </c>
      <c r="AG557" s="27">
        <f t="shared" si="1278"/>
        <v>14383</v>
      </c>
      <c r="AH557" s="27">
        <f t="shared" si="1278"/>
        <v>0</v>
      </c>
      <c r="AI557" s="27">
        <f t="shared" ref="AI557:AL557" si="1301">AI558</f>
        <v>0</v>
      </c>
      <c r="AJ557" s="27">
        <f t="shared" si="1301"/>
        <v>0</v>
      </c>
      <c r="AK557" s="27">
        <f t="shared" si="1301"/>
        <v>0</v>
      </c>
      <c r="AL557" s="27">
        <f t="shared" si="1301"/>
        <v>0</v>
      </c>
      <c r="AM557" s="181">
        <f t="shared" si="1280"/>
        <v>14383</v>
      </c>
      <c r="AN557" s="181">
        <f t="shared" si="1280"/>
        <v>0</v>
      </c>
      <c r="AO557" s="181">
        <f t="shared" si="1280"/>
        <v>14383</v>
      </c>
      <c r="AP557" s="181">
        <f t="shared" si="1280"/>
        <v>0</v>
      </c>
      <c r="AQ557" s="27">
        <f t="shared" ref="AQ557:AT557" si="1302">AQ558</f>
        <v>0</v>
      </c>
      <c r="AR557" s="27">
        <f t="shared" si="1302"/>
        <v>0</v>
      </c>
      <c r="AS557" s="27">
        <f t="shared" si="1302"/>
        <v>0</v>
      </c>
      <c r="AT557" s="27">
        <f t="shared" si="1302"/>
        <v>0</v>
      </c>
      <c r="AU557" s="27">
        <f t="shared" si="1282"/>
        <v>14383</v>
      </c>
      <c r="AV557" s="27">
        <f t="shared" si="1282"/>
        <v>0</v>
      </c>
      <c r="AW557" s="27">
        <f t="shared" si="1282"/>
        <v>14383</v>
      </c>
      <c r="AX557" s="27">
        <f t="shared" si="1282"/>
        <v>0</v>
      </c>
    </row>
    <row r="558" spans="1:50">
      <c r="A558" s="91" t="s">
        <v>171</v>
      </c>
      <c r="B558" s="25">
        <v>913</v>
      </c>
      <c r="C558" s="25" t="s">
        <v>54</v>
      </c>
      <c r="D558" s="25" t="s">
        <v>57</v>
      </c>
      <c r="E558" s="25" t="s">
        <v>727</v>
      </c>
      <c r="F558" s="28">
        <v>110</v>
      </c>
      <c r="G558" s="260">
        <v>14383</v>
      </c>
      <c r="H558" s="260"/>
      <c r="I558" s="260">
        <v>14383</v>
      </c>
      <c r="J558" s="260"/>
      <c r="K558" s="28"/>
      <c r="L558" s="28"/>
      <c r="M558" s="28"/>
      <c r="N558" s="28"/>
      <c r="O558" s="260">
        <f t="shared" si="1201"/>
        <v>14383</v>
      </c>
      <c r="P558" s="260">
        <f t="shared" si="1201"/>
        <v>0</v>
      </c>
      <c r="Q558" s="260">
        <f t="shared" si="1201"/>
        <v>14383</v>
      </c>
      <c r="R558" s="260">
        <f t="shared" si="1201"/>
        <v>0</v>
      </c>
      <c r="S558" s="28"/>
      <c r="T558" s="28"/>
      <c r="U558" s="28"/>
      <c r="V558" s="28"/>
      <c r="W558" s="260">
        <f t="shared" si="1276"/>
        <v>14383</v>
      </c>
      <c r="X558" s="260">
        <f t="shared" si="1276"/>
        <v>0</v>
      </c>
      <c r="Y558" s="260">
        <f t="shared" si="1276"/>
        <v>14383</v>
      </c>
      <c r="Z558" s="260">
        <f t="shared" si="1276"/>
        <v>0</v>
      </c>
      <c r="AA558" s="28"/>
      <c r="AB558" s="28"/>
      <c r="AC558" s="28"/>
      <c r="AD558" s="28"/>
      <c r="AE558" s="28">
        <f t="shared" si="1278"/>
        <v>14383</v>
      </c>
      <c r="AF558" s="28">
        <f t="shared" si="1278"/>
        <v>0</v>
      </c>
      <c r="AG558" s="28">
        <f t="shared" si="1278"/>
        <v>14383</v>
      </c>
      <c r="AH558" s="28">
        <f t="shared" si="1278"/>
        <v>0</v>
      </c>
      <c r="AI558" s="28"/>
      <c r="AJ558" s="28"/>
      <c r="AK558" s="28"/>
      <c r="AL558" s="28"/>
      <c r="AM558" s="260">
        <f t="shared" si="1280"/>
        <v>14383</v>
      </c>
      <c r="AN558" s="260">
        <f t="shared" si="1280"/>
        <v>0</v>
      </c>
      <c r="AO558" s="260">
        <f t="shared" si="1280"/>
        <v>14383</v>
      </c>
      <c r="AP558" s="260">
        <f t="shared" si="1280"/>
        <v>0</v>
      </c>
      <c r="AQ558" s="28"/>
      <c r="AR558" s="28"/>
      <c r="AS558" s="28"/>
      <c r="AT558" s="28"/>
      <c r="AU558" s="28">
        <f t="shared" si="1282"/>
        <v>14383</v>
      </c>
      <c r="AV558" s="28">
        <f t="shared" si="1282"/>
        <v>0</v>
      </c>
      <c r="AW558" s="28">
        <f t="shared" si="1282"/>
        <v>14383</v>
      </c>
      <c r="AX558" s="28">
        <f t="shared" si="1282"/>
        <v>0</v>
      </c>
    </row>
    <row r="559" spans="1:50" ht="33">
      <c r="A559" s="91" t="s">
        <v>345</v>
      </c>
      <c r="B559" s="25">
        <v>913</v>
      </c>
      <c r="C559" s="25" t="s">
        <v>54</v>
      </c>
      <c r="D559" s="25" t="s">
        <v>57</v>
      </c>
      <c r="E559" s="25" t="s">
        <v>727</v>
      </c>
      <c r="F559" s="28">
        <v>200</v>
      </c>
      <c r="G559" s="181">
        <f t="shared" ref="G559:N559" si="1303">G560</f>
        <v>861</v>
      </c>
      <c r="H559" s="181">
        <f t="shared" si="1303"/>
        <v>0</v>
      </c>
      <c r="I559" s="181">
        <f t="shared" si="1303"/>
        <v>861</v>
      </c>
      <c r="J559" s="181">
        <f t="shared" si="1303"/>
        <v>0</v>
      </c>
      <c r="K559" s="27">
        <f t="shared" si="1303"/>
        <v>0</v>
      </c>
      <c r="L559" s="27">
        <f t="shared" si="1303"/>
        <v>0</v>
      </c>
      <c r="M559" s="27">
        <f t="shared" si="1303"/>
        <v>0</v>
      </c>
      <c r="N559" s="27">
        <f t="shared" si="1303"/>
        <v>0</v>
      </c>
      <c r="O559" s="181">
        <f t="shared" si="1201"/>
        <v>861</v>
      </c>
      <c r="P559" s="181">
        <f t="shared" si="1201"/>
        <v>0</v>
      </c>
      <c r="Q559" s="181">
        <f t="shared" si="1201"/>
        <v>861</v>
      </c>
      <c r="R559" s="181">
        <f t="shared" si="1201"/>
        <v>0</v>
      </c>
      <c r="S559" s="27">
        <f t="shared" ref="S559:V559" si="1304">S560</f>
        <v>0</v>
      </c>
      <c r="T559" s="27">
        <f t="shared" si="1304"/>
        <v>0</v>
      </c>
      <c r="U559" s="27">
        <f t="shared" si="1304"/>
        <v>0</v>
      </c>
      <c r="V559" s="27">
        <f t="shared" si="1304"/>
        <v>0</v>
      </c>
      <c r="W559" s="181">
        <f t="shared" si="1276"/>
        <v>861</v>
      </c>
      <c r="X559" s="181">
        <f t="shared" si="1276"/>
        <v>0</v>
      </c>
      <c r="Y559" s="181">
        <f t="shared" si="1276"/>
        <v>861</v>
      </c>
      <c r="Z559" s="181">
        <f t="shared" si="1276"/>
        <v>0</v>
      </c>
      <c r="AA559" s="27">
        <f t="shared" ref="AA559:AD559" si="1305">AA560</f>
        <v>0</v>
      </c>
      <c r="AB559" s="27">
        <f t="shared" si="1305"/>
        <v>0</v>
      </c>
      <c r="AC559" s="27">
        <f t="shared" si="1305"/>
        <v>0</v>
      </c>
      <c r="AD559" s="27">
        <f t="shared" si="1305"/>
        <v>0</v>
      </c>
      <c r="AE559" s="27">
        <f t="shared" si="1278"/>
        <v>861</v>
      </c>
      <c r="AF559" s="27">
        <f t="shared" si="1278"/>
        <v>0</v>
      </c>
      <c r="AG559" s="27">
        <f t="shared" si="1278"/>
        <v>861</v>
      </c>
      <c r="AH559" s="27">
        <f t="shared" si="1278"/>
        <v>0</v>
      </c>
      <c r="AI559" s="27">
        <f t="shared" ref="AI559:AL559" si="1306">AI560</f>
        <v>0</v>
      </c>
      <c r="AJ559" s="27">
        <f t="shared" si="1306"/>
        <v>0</v>
      </c>
      <c r="AK559" s="27">
        <f t="shared" si="1306"/>
        <v>0</v>
      </c>
      <c r="AL559" s="27">
        <f t="shared" si="1306"/>
        <v>0</v>
      </c>
      <c r="AM559" s="181">
        <f t="shared" si="1280"/>
        <v>861</v>
      </c>
      <c r="AN559" s="181">
        <f t="shared" si="1280"/>
        <v>0</v>
      </c>
      <c r="AO559" s="181">
        <f t="shared" si="1280"/>
        <v>861</v>
      </c>
      <c r="AP559" s="181">
        <f t="shared" si="1280"/>
        <v>0</v>
      </c>
      <c r="AQ559" s="27">
        <f t="shared" ref="AQ559:AT559" si="1307">AQ560</f>
        <v>0</v>
      </c>
      <c r="AR559" s="27">
        <f t="shared" si="1307"/>
        <v>0</v>
      </c>
      <c r="AS559" s="27">
        <f t="shared" si="1307"/>
        <v>0</v>
      </c>
      <c r="AT559" s="27">
        <f t="shared" si="1307"/>
        <v>0</v>
      </c>
      <c r="AU559" s="27">
        <f t="shared" si="1282"/>
        <v>861</v>
      </c>
      <c r="AV559" s="27">
        <f t="shared" si="1282"/>
        <v>0</v>
      </c>
      <c r="AW559" s="27">
        <f t="shared" si="1282"/>
        <v>861</v>
      </c>
      <c r="AX559" s="27">
        <f t="shared" si="1282"/>
        <v>0</v>
      </c>
    </row>
    <row r="560" spans="1:50" ht="33">
      <c r="A560" s="91" t="s">
        <v>519</v>
      </c>
      <c r="B560" s="25">
        <v>913</v>
      </c>
      <c r="C560" s="25" t="s">
        <v>54</v>
      </c>
      <c r="D560" s="25" t="s">
        <v>57</v>
      </c>
      <c r="E560" s="25" t="s">
        <v>727</v>
      </c>
      <c r="F560" s="28">
        <v>240</v>
      </c>
      <c r="G560" s="260">
        <v>861</v>
      </c>
      <c r="H560" s="260"/>
      <c r="I560" s="260">
        <v>861</v>
      </c>
      <c r="J560" s="260"/>
      <c r="K560" s="28"/>
      <c r="L560" s="28"/>
      <c r="M560" s="28"/>
      <c r="N560" s="28"/>
      <c r="O560" s="260">
        <f t="shared" si="1201"/>
        <v>861</v>
      </c>
      <c r="P560" s="260">
        <f t="shared" si="1201"/>
        <v>0</v>
      </c>
      <c r="Q560" s="260">
        <f t="shared" si="1201"/>
        <v>861</v>
      </c>
      <c r="R560" s="260">
        <f t="shared" si="1201"/>
        <v>0</v>
      </c>
      <c r="S560" s="28"/>
      <c r="T560" s="28"/>
      <c r="U560" s="28"/>
      <c r="V560" s="28"/>
      <c r="W560" s="260">
        <f t="shared" si="1276"/>
        <v>861</v>
      </c>
      <c r="X560" s="260">
        <f t="shared" si="1276"/>
        <v>0</v>
      </c>
      <c r="Y560" s="260">
        <f t="shared" si="1276"/>
        <v>861</v>
      </c>
      <c r="Z560" s="260">
        <f t="shared" si="1276"/>
        <v>0</v>
      </c>
      <c r="AA560" s="28"/>
      <c r="AB560" s="28"/>
      <c r="AC560" s="28"/>
      <c r="AD560" s="28"/>
      <c r="AE560" s="28">
        <f t="shared" si="1278"/>
        <v>861</v>
      </c>
      <c r="AF560" s="28">
        <f t="shared" si="1278"/>
        <v>0</v>
      </c>
      <c r="AG560" s="28">
        <f t="shared" si="1278"/>
        <v>861</v>
      </c>
      <c r="AH560" s="28">
        <f t="shared" si="1278"/>
        <v>0</v>
      </c>
      <c r="AI560" s="28"/>
      <c r="AJ560" s="28"/>
      <c r="AK560" s="28"/>
      <c r="AL560" s="28"/>
      <c r="AM560" s="260">
        <f t="shared" si="1280"/>
        <v>861</v>
      </c>
      <c r="AN560" s="260">
        <f t="shared" si="1280"/>
        <v>0</v>
      </c>
      <c r="AO560" s="260">
        <f t="shared" si="1280"/>
        <v>861</v>
      </c>
      <c r="AP560" s="260">
        <f t="shared" si="1280"/>
        <v>0</v>
      </c>
      <c r="AQ560" s="28"/>
      <c r="AR560" s="28"/>
      <c r="AS560" s="28"/>
      <c r="AT560" s="28"/>
      <c r="AU560" s="28">
        <f t="shared" si="1282"/>
        <v>861</v>
      </c>
      <c r="AV560" s="28">
        <f t="shared" si="1282"/>
        <v>0</v>
      </c>
      <c r="AW560" s="28">
        <f t="shared" si="1282"/>
        <v>861</v>
      </c>
      <c r="AX560" s="28">
        <f t="shared" si="1282"/>
        <v>0</v>
      </c>
    </row>
    <row r="561" spans="1:50">
      <c r="A561" s="91" t="s">
        <v>97</v>
      </c>
      <c r="B561" s="25">
        <v>913</v>
      </c>
      <c r="C561" s="25" t="s">
        <v>54</v>
      </c>
      <c r="D561" s="25" t="s">
        <v>57</v>
      </c>
      <c r="E561" s="25" t="s">
        <v>727</v>
      </c>
      <c r="F561" s="28">
        <v>800</v>
      </c>
      <c r="G561" s="181">
        <f t="shared" ref="G561:N561" si="1308">G562</f>
        <v>4</v>
      </c>
      <c r="H561" s="181">
        <f t="shared" si="1308"/>
        <v>0</v>
      </c>
      <c r="I561" s="181">
        <f t="shared" si="1308"/>
        <v>4</v>
      </c>
      <c r="J561" s="181">
        <f t="shared" si="1308"/>
        <v>0</v>
      </c>
      <c r="K561" s="27">
        <f t="shared" si="1308"/>
        <v>0</v>
      </c>
      <c r="L561" s="27">
        <f t="shared" si="1308"/>
        <v>0</v>
      </c>
      <c r="M561" s="27">
        <f t="shared" si="1308"/>
        <v>0</v>
      </c>
      <c r="N561" s="27">
        <f t="shared" si="1308"/>
        <v>0</v>
      </c>
      <c r="O561" s="181">
        <f t="shared" si="1201"/>
        <v>4</v>
      </c>
      <c r="P561" s="181">
        <f t="shared" si="1201"/>
        <v>0</v>
      </c>
      <c r="Q561" s="181">
        <f t="shared" si="1201"/>
        <v>4</v>
      </c>
      <c r="R561" s="181">
        <f t="shared" si="1201"/>
        <v>0</v>
      </c>
      <c r="S561" s="27">
        <f t="shared" ref="S561:V561" si="1309">S562</f>
        <v>0</v>
      </c>
      <c r="T561" s="27">
        <f t="shared" si="1309"/>
        <v>0</v>
      </c>
      <c r="U561" s="27">
        <f t="shared" si="1309"/>
        <v>0</v>
      </c>
      <c r="V561" s="27">
        <f t="shared" si="1309"/>
        <v>0</v>
      </c>
      <c r="W561" s="181">
        <f t="shared" si="1276"/>
        <v>4</v>
      </c>
      <c r="X561" s="181">
        <f t="shared" si="1276"/>
        <v>0</v>
      </c>
      <c r="Y561" s="181">
        <f t="shared" si="1276"/>
        <v>4</v>
      </c>
      <c r="Z561" s="181">
        <f t="shared" si="1276"/>
        <v>0</v>
      </c>
      <c r="AA561" s="27">
        <f t="shared" ref="AA561:AD561" si="1310">AA562</f>
        <v>0</v>
      </c>
      <c r="AB561" s="27">
        <f t="shared" si="1310"/>
        <v>0</v>
      </c>
      <c r="AC561" s="27">
        <f t="shared" si="1310"/>
        <v>0</v>
      </c>
      <c r="AD561" s="27">
        <f t="shared" si="1310"/>
        <v>0</v>
      </c>
      <c r="AE561" s="27">
        <f t="shared" si="1278"/>
        <v>4</v>
      </c>
      <c r="AF561" s="27">
        <f t="shared" si="1278"/>
        <v>0</v>
      </c>
      <c r="AG561" s="27">
        <f t="shared" si="1278"/>
        <v>4</v>
      </c>
      <c r="AH561" s="27">
        <f t="shared" si="1278"/>
        <v>0</v>
      </c>
      <c r="AI561" s="27">
        <f t="shared" ref="AI561:AL561" si="1311">AI562</f>
        <v>0</v>
      </c>
      <c r="AJ561" s="27">
        <f t="shared" si="1311"/>
        <v>0</v>
      </c>
      <c r="AK561" s="27">
        <f t="shared" si="1311"/>
        <v>0</v>
      </c>
      <c r="AL561" s="27">
        <f t="shared" si="1311"/>
        <v>0</v>
      </c>
      <c r="AM561" s="181">
        <f t="shared" si="1280"/>
        <v>4</v>
      </c>
      <c r="AN561" s="181">
        <f t="shared" si="1280"/>
        <v>0</v>
      </c>
      <c r="AO561" s="181">
        <f t="shared" si="1280"/>
        <v>4</v>
      </c>
      <c r="AP561" s="181">
        <f t="shared" si="1280"/>
        <v>0</v>
      </c>
      <c r="AQ561" s="27">
        <f t="shared" ref="AQ561:AT561" si="1312">AQ562</f>
        <v>0</v>
      </c>
      <c r="AR561" s="27">
        <f t="shared" si="1312"/>
        <v>0</v>
      </c>
      <c r="AS561" s="27">
        <f t="shared" si="1312"/>
        <v>0</v>
      </c>
      <c r="AT561" s="27">
        <f t="shared" si="1312"/>
        <v>0</v>
      </c>
      <c r="AU561" s="27">
        <f t="shared" si="1282"/>
        <v>4</v>
      </c>
      <c r="AV561" s="27">
        <f t="shared" si="1282"/>
        <v>0</v>
      </c>
      <c r="AW561" s="27">
        <f t="shared" si="1282"/>
        <v>4</v>
      </c>
      <c r="AX561" s="27">
        <f t="shared" si="1282"/>
        <v>0</v>
      </c>
    </row>
    <row r="562" spans="1:50">
      <c r="A562" s="91" t="s">
        <v>520</v>
      </c>
      <c r="B562" s="25">
        <v>913</v>
      </c>
      <c r="C562" s="25" t="s">
        <v>54</v>
      </c>
      <c r="D562" s="25" t="s">
        <v>57</v>
      </c>
      <c r="E562" s="25" t="s">
        <v>727</v>
      </c>
      <c r="F562" s="28">
        <v>850</v>
      </c>
      <c r="G562" s="260">
        <v>4</v>
      </c>
      <c r="H562" s="260"/>
      <c r="I562" s="260">
        <v>4</v>
      </c>
      <c r="J562" s="260"/>
      <c r="K562" s="28"/>
      <c r="L562" s="28"/>
      <c r="M562" s="28"/>
      <c r="N562" s="28"/>
      <c r="O562" s="260">
        <f t="shared" si="1201"/>
        <v>4</v>
      </c>
      <c r="P562" s="260">
        <f t="shared" si="1201"/>
        <v>0</v>
      </c>
      <c r="Q562" s="260">
        <f t="shared" si="1201"/>
        <v>4</v>
      </c>
      <c r="R562" s="260">
        <f t="shared" si="1201"/>
        <v>0</v>
      </c>
      <c r="S562" s="28"/>
      <c r="T562" s="28"/>
      <c r="U562" s="28"/>
      <c r="V562" s="28"/>
      <c r="W562" s="260">
        <f t="shared" si="1276"/>
        <v>4</v>
      </c>
      <c r="X562" s="260">
        <f t="shared" si="1276"/>
        <v>0</v>
      </c>
      <c r="Y562" s="260">
        <f t="shared" si="1276"/>
        <v>4</v>
      </c>
      <c r="Z562" s="260">
        <f t="shared" si="1276"/>
        <v>0</v>
      </c>
      <c r="AA562" s="28"/>
      <c r="AB562" s="28"/>
      <c r="AC562" s="28"/>
      <c r="AD562" s="28"/>
      <c r="AE562" s="28">
        <f t="shared" si="1278"/>
        <v>4</v>
      </c>
      <c r="AF562" s="28">
        <f t="shared" si="1278"/>
        <v>0</v>
      </c>
      <c r="AG562" s="28">
        <f t="shared" si="1278"/>
        <v>4</v>
      </c>
      <c r="AH562" s="28">
        <f t="shared" si="1278"/>
        <v>0</v>
      </c>
      <c r="AI562" s="28"/>
      <c r="AJ562" s="28"/>
      <c r="AK562" s="28"/>
      <c r="AL562" s="28"/>
      <c r="AM562" s="260">
        <f t="shared" si="1280"/>
        <v>4</v>
      </c>
      <c r="AN562" s="260">
        <f t="shared" si="1280"/>
        <v>0</v>
      </c>
      <c r="AO562" s="260">
        <f t="shared" si="1280"/>
        <v>4</v>
      </c>
      <c r="AP562" s="260">
        <f t="shared" si="1280"/>
        <v>0</v>
      </c>
      <c r="AQ562" s="28"/>
      <c r="AR562" s="28"/>
      <c r="AS562" s="28"/>
      <c r="AT562" s="28"/>
      <c r="AU562" s="28">
        <f t="shared" si="1282"/>
        <v>4</v>
      </c>
      <c r="AV562" s="28">
        <f t="shared" si="1282"/>
        <v>0</v>
      </c>
      <c r="AW562" s="28">
        <f t="shared" si="1282"/>
        <v>4</v>
      </c>
      <c r="AX562" s="28">
        <f t="shared" si="1282"/>
        <v>0</v>
      </c>
    </row>
    <row r="563" spans="1:50" s="328" customFormat="1" ht="49.5" hidden="1">
      <c r="A563" s="119" t="s">
        <v>635</v>
      </c>
      <c r="B563" s="120">
        <v>913</v>
      </c>
      <c r="C563" s="120" t="s">
        <v>54</v>
      </c>
      <c r="D563" s="120" t="s">
        <v>57</v>
      </c>
      <c r="E563" s="327" t="s">
        <v>560</v>
      </c>
      <c r="F563" s="120"/>
      <c r="G563" s="260">
        <f>G564</f>
        <v>0</v>
      </c>
      <c r="H563" s="260">
        <f t="shared" ref="H563:N564" si="1313">H564</f>
        <v>0</v>
      </c>
      <c r="I563" s="260">
        <f t="shared" si="1313"/>
        <v>0</v>
      </c>
      <c r="J563" s="260">
        <f t="shared" si="1313"/>
        <v>0</v>
      </c>
      <c r="K563" s="121">
        <f t="shared" si="1313"/>
        <v>0</v>
      </c>
      <c r="L563" s="121">
        <f t="shared" si="1313"/>
        <v>0</v>
      </c>
      <c r="M563" s="121">
        <f t="shared" si="1313"/>
        <v>0</v>
      </c>
      <c r="N563" s="121">
        <f t="shared" si="1313"/>
        <v>0</v>
      </c>
      <c r="O563" s="260">
        <f t="shared" si="1201"/>
        <v>0</v>
      </c>
      <c r="P563" s="260">
        <f t="shared" si="1201"/>
        <v>0</v>
      </c>
      <c r="Q563" s="260">
        <f t="shared" si="1201"/>
        <v>0</v>
      </c>
      <c r="R563" s="260">
        <f t="shared" si="1201"/>
        <v>0</v>
      </c>
      <c r="S563" s="121">
        <f t="shared" ref="S563:V564" si="1314">S564</f>
        <v>0</v>
      </c>
      <c r="T563" s="121">
        <f t="shared" si="1314"/>
        <v>0</v>
      </c>
      <c r="U563" s="121">
        <f t="shared" si="1314"/>
        <v>0</v>
      </c>
      <c r="V563" s="121">
        <f t="shared" si="1314"/>
        <v>0</v>
      </c>
      <c r="W563" s="260">
        <f t="shared" si="1276"/>
        <v>0</v>
      </c>
      <c r="X563" s="260">
        <f t="shared" si="1276"/>
        <v>0</v>
      </c>
      <c r="Y563" s="260">
        <f t="shared" si="1276"/>
        <v>0</v>
      </c>
      <c r="Z563" s="260">
        <f t="shared" si="1276"/>
        <v>0</v>
      </c>
      <c r="AA563" s="121">
        <f t="shared" ref="AA563:AD564" si="1315">AA564</f>
        <v>0</v>
      </c>
      <c r="AB563" s="121">
        <f t="shared" si="1315"/>
        <v>0</v>
      </c>
      <c r="AC563" s="121">
        <f t="shared" si="1315"/>
        <v>0</v>
      </c>
      <c r="AD563" s="121">
        <f t="shared" si="1315"/>
        <v>0</v>
      </c>
      <c r="AE563" s="121">
        <f t="shared" si="1278"/>
        <v>0</v>
      </c>
      <c r="AF563" s="121">
        <f t="shared" si="1278"/>
        <v>0</v>
      </c>
      <c r="AG563" s="121">
        <f t="shared" si="1278"/>
        <v>0</v>
      </c>
      <c r="AH563" s="121">
        <f t="shared" si="1278"/>
        <v>0</v>
      </c>
      <c r="AI563" s="121">
        <f t="shared" ref="AI563:AL564" si="1316">AI564</f>
        <v>0</v>
      </c>
      <c r="AJ563" s="121">
        <f t="shared" si="1316"/>
        <v>0</v>
      </c>
      <c r="AK563" s="121">
        <f t="shared" si="1316"/>
        <v>0</v>
      </c>
      <c r="AL563" s="121">
        <f t="shared" si="1316"/>
        <v>0</v>
      </c>
      <c r="AM563" s="260">
        <f t="shared" si="1280"/>
        <v>0</v>
      </c>
      <c r="AN563" s="260">
        <f t="shared" si="1280"/>
        <v>0</v>
      </c>
      <c r="AO563" s="260">
        <f t="shared" si="1280"/>
        <v>0</v>
      </c>
      <c r="AP563" s="260">
        <f t="shared" si="1280"/>
        <v>0</v>
      </c>
      <c r="AQ563" s="121">
        <f t="shared" ref="AQ563:AT564" si="1317">AQ564</f>
        <v>0</v>
      </c>
      <c r="AR563" s="121">
        <f t="shared" si="1317"/>
        <v>0</v>
      </c>
      <c r="AS563" s="121">
        <f t="shared" si="1317"/>
        <v>0</v>
      </c>
      <c r="AT563" s="121">
        <f t="shared" si="1317"/>
        <v>0</v>
      </c>
      <c r="AU563" s="121">
        <f t="shared" si="1282"/>
        <v>0</v>
      </c>
      <c r="AV563" s="121">
        <f t="shared" si="1282"/>
        <v>0</v>
      </c>
      <c r="AW563" s="121">
        <f t="shared" si="1282"/>
        <v>0</v>
      </c>
      <c r="AX563" s="121">
        <f t="shared" si="1282"/>
        <v>0</v>
      </c>
    </row>
    <row r="564" spans="1:50" s="328" customFormat="1" ht="33" hidden="1">
      <c r="A564" s="119" t="s">
        <v>81</v>
      </c>
      <c r="B564" s="120">
        <v>913</v>
      </c>
      <c r="C564" s="120" t="s">
        <v>54</v>
      </c>
      <c r="D564" s="120" t="s">
        <v>57</v>
      </c>
      <c r="E564" s="327" t="s">
        <v>560</v>
      </c>
      <c r="F564" s="327" t="s">
        <v>82</v>
      </c>
      <c r="G564" s="260">
        <f>G565</f>
        <v>0</v>
      </c>
      <c r="H564" s="260">
        <f t="shared" si="1313"/>
        <v>0</v>
      </c>
      <c r="I564" s="260">
        <f t="shared" si="1313"/>
        <v>0</v>
      </c>
      <c r="J564" s="260">
        <f t="shared" si="1313"/>
        <v>0</v>
      </c>
      <c r="K564" s="121">
        <f t="shared" si="1313"/>
        <v>0</v>
      </c>
      <c r="L564" s="121">
        <f t="shared" si="1313"/>
        <v>0</v>
      </c>
      <c r="M564" s="121">
        <f t="shared" si="1313"/>
        <v>0</v>
      </c>
      <c r="N564" s="121">
        <f t="shared" si="1313"/>
        <v>0</v>
      </c>
      <c r="O564" s="260">
        <f t="shared" si="1201"/>
        <v>0</v>
      </c>
      <c r="P564" s="260">
        <f t="shared" si="1201"/>
        <v>0</v>
      </c>
      <c r="Q564" s="260">
        <f t="shared" si="1201"/>
        <v>0</v>
      </c>
      <c r="R564" s="260">
        <f t="shared" si="1201"/>
        <v>0</v>
      </c>
      <c r="S564" s="121">
        <f t="shared" si="1314"/>
        <v>0</v>
      </c>
      <c r="T564" s="121">
        <f t="shared" si="1314"/>
        <v>0</v>
      </c>
      <c r="U564" s="121">
        <f t="shared" si="1314"/>
        <v>0</v>
      </c>
      <c r="V564" s="121">
        <f t="shared" si="1314"/>
        <v>0</v>
      </c>
      <c r="W564" s="260">
        <f t="shared" si="1276"/>
        <v>0</v>
      </c>
      <c r="X564" s="260">
        <f t="shared" si="1276"/>
        <v>0</v>
      </c>
      <c r="Y564" s="260">
        <f t="shared" si="1276"/>
        <v>0</v>
      </c>
      <c r="Z564" s="260">
        <f t="shared" si="1276"/>
        <v>0</v>
      </c>
      <c r="AA564" s="121">
        <f t="shared" si="1315"/>
        <v>0</v>
      </c>
      <c r="AB564" s="121">
        <f t="shared" si="1315"/>
        <v>0</v>
      </c>
      <c r="AC564" s="121">
        <f t="shared" si="1315"/>
        <v>0</v>
      </c>
      <c r="AD564" s="121">
        <f t="shared" si="1315"/>
        <v>0</v>
      </c>
      <c r="AE564" s="121">
        <f t="shared" si="1278"/>
        <v>0</v>
      </c>
      <c r="AF564" s="121">
        <f t="shared" si="1278"/>
        <v>0</v>
      </c>
      <c r="AG564" s="121">
        <f t="shared" si="1278"/>
        <v>0</v>
      </c>
      <c r="AH564" s="121">
        <f t="shared" si="1278"/>
        <v>0</v>
      </c>
      <c r="AI564" s="121">
        <f t="shared" si="1316"/>
        <v>0</v>
      </c>
      <c r="AJ564" s="121">
        <f t="shared" si="1316"/>
        <v>0</v>
      </c>
      <c r="AK564" s="121">
        <f t="shared" si="1316"/>
        <v>0</v>
      </c>
      <c r="AL564" s="121">
        <f t="shared" si="1316"/>
        <v>0</v>
      </c>
      <c r="AM564" s="260">
        <f t="shared" si="1280"/>
        <v>0</v>
      </c>
      <c r="AN564" s="260">
        <f t="shared" si="1280"/>
        <v>0</v>
      </c>
      <c r="AO564" s="260">
        <f t="shared" si="1280"/>
        <v>0</v>
      </c>
      <c r="AP564" s="260">
        <f t="shared" si="1280"/>
        <v>0</v>
      </c>
      <c r="AQ564" s="121">
        <f t="shared" si="1317"/>
        <v>0</v>
      </c>
      <c r="AR564" s="121">
        <f t="shared" si="1317"/>
        <v>0</v>
      </c>
      <c r="AS564" s="121">
        <f t="shared" si="1317"/>
        <v>0</v>
      </c>
      <c r="AT564" s="121">
        <f t="shared" si="1317"/>
        <v>0</v>
      </c>
      <c r="AU564" s="121">
        <f t="shared" si="1282"/>
        <v>0</v>
      </c>
      <c r="AV564" s="121">
        <f t="shared" si="1282"/>
        <v>0</v>
      </c>
      <c r="AW564" s="121">
        <f t="shared" si="1282"/>
        <v>0</v>
      </c>
      <c r="AX564" s="121">
        <f t="shared" si="1282"/>
        <v>0</v>
      </c>
    </row>
    <row r="565" spans="1:50" s="328" customFormat="1" hidden="1">
      <c r="A565" s="119" t="s">
        <v>179</v>
      </c>
      <c r="B565" s="120">
        <v>913</v>
      </c>
      <c r="C565" s="120" t="s">
        <v>54</v>
      </c>
      <c r="D565" s="120" t="s">
        <v>57</v>
      </c>
      <c r="E565" s="327" t="s">
        <v>560</v>
      </c>
      <c r="F565" s="120" t="s">
        <v>178</v>
      </c>
      <c r="G565" s="260"/>
      <c r="H565" s="260"/>
      <c r="I565" s="260"/>
      <c r="J565" s="260"/>
      <c r="K565" s="121"/>
      <c r="L565" s="121"/>
      <c r="M565" s="121"/>
      <c r="N565" s="121"/>
      <c r="O565" s="260">
        <f t="shared" si="1201"/>
        <v>0</v>
      </c>
      <c r="P565" s="260">
        <f t="shared" si="1201"/>
        <v>0</v>
      </c>
      <c r="Q565" s="260">
        <f t="shared" si="1201"/>
        <v>0</v>
      </c>
      <c r="R565" s="260">
        <f t="shared" si="1201"/>
        <v>0</v>
      </c>
      <c r="S565" s="121"/>
      <c r="T565" s="121"/>
      <c r="U565" s="121"/>
      <c r="V565" s="121"/>
      <c r="W565" s="260">
        <f t="shared" si="1276"/>
        <v>0</v>
      </c>
      <c r="X565" s="260">
        <f t="shared" si="1276"/>
        <v>0</v>
      </c>
      <c r="Y565" s="260">
        <f t="shared" si="1276"/>
        <v>0</v>
      </c>
      <c r="Z565" s="260">
        <f t="shared" si="1276"/>
        <v>0</v>
      </c>
      <c r="AA565" s="121"/>
      <c r="AB565" s="121"/>
      <c r="AC565" s="121"/>
      <c r="AD565" s="121"/>
      <c r="AE565" s="121">
        <f t="shared" si="1278"/>
        <v>0</v>
      </c>
      <c r="AF565" s="121">
        <f t="shared" si="1278"/>
        <v>0</v>
      </c>
      <c r="AG565" s="121">
        <f t="shared" si="1278"/>
        <v>0</v>
      </c>
      <c r="AH565" s="121">
        <f t="shared" si="1278"/>
        <v>0</v>
      </c>
      <c r="AI565" s="121"/>
      <c r="AJ565" s="121"/>
      <c r="AK565" s="121"/>
      <c r="AL565" s="121"/>
      <c r="AM565" s="260">
        <f t="shared" si="1280"/>
        <v>0</v>
      </c>
      <c r="AN565" s="260">
        <f t="shared" si="1280"/>
        <v>0</v>
      </c>
      <c r="AO565" s="260">
        <f t="shared" si="1280"/>
        <v>0</v>
      </c>
      <c r="AP565" s="260">
        <f t="shared" si="1280"/>
        <v>0</v>
      </c>
      <c r="AQ565" s="121"/>
      <c r="AR565" s="121"/>
      <c r="AS565" s="121"/>
      <c r="AT565" s="121"/>
      <c r="AU565" s="121">
        <f t="shared" si="1282"/>
        <v>0</v>
      </c>
      <c r="AV565" s="121">
        <f t="shared" si="1282"/>
        <v>0</v>
      </c>
      <c r="AW565" s="121">
        <f t="shared" si="1282"/>
        <v>0</v>
      </c>
      <c r="AX565" s="121">
        <f t="shared" si="1282"/>
        <v>0</v>
      </c>
    </row>
    <row r="566" spans="1:50" s="265" customFormat="1" ht="49.5" hidden="1">
      <c r="A566" s="218" t="s">
        <v>635</v>
      </c>
      <c r="B566" s="206">
        <v>913</v>
      </c>
      <c r="C566" s="206" t="s">
        <v>54</v>
      </c>
      <c r="D566" s="206" t="s">
        <v>57</v>
      </c>
      <c r="E566" s="225" t="s">
        <v>732</v>
      </c>
      <c r="F566" s="206"/>
      <c r="G566" s="221">
        <f>G567</f>
        <v>700</v>
      </c>
      <c r="H566" s="221">
        <f t="shared" ref="H566:N567" si="1318">H567</f>
        <v>665</v>
      </c>
      <c r="I566" s="221">
        <f t="shared" si="1318"/>
        <v>0</v>
      </c>
      <c r="J566" s="221">
        <f t="shared" si="1318"/>
        <v>0</v>
      </c>
      <c r="K566" s="221">
        <f t="shared" si="1318"/>
        <v>-700</v>
      </c>
      <c r="L566" s="221">
        <f t="shared" si="1318"/>
        <v>-665</v>
      </c>
      <c r="M566" s="221">
        <f t="shared" si="1318"/>
        <v>0</v>
      </c>
      <c r="N566" s="221">
        <f t="shared" si="1318"/>
        <v>0</v>
      </c>
      <c r="O566" s="260">
        <f t="shared" si="1201"/>
        <v>0</v>
      </c>
      <c r="P566" s="260">
        <f t="shared" si="1201"/>
        <v>0</v>
      </c>
      <c r="Q566" s="260">
        <f t="shared" si="1201"/>
        <v>0</v>
      </c>
      <c r="R566" s="260">
        <f t="shared" si="1201"/>
        <v>0</v>
      </c>
      <c r="S566" s="221">
        <f t="shared" ref="S566:V567" si="1319">S567</f>
        <v>0</v>
      </c>
      <c r="T566" s="221">
        <f t="shared" si="1319"/>
        <v>0</v>
      </c>
      <c r="U566" s="221">
        <f t="shared" si="1319"/>
        <v>0</v>
      </c>
      <c r="V566" s="221">
        <f t="shared" si="1319"/>
        <v>0</v>
      </c>
      <c r="W566" s="260">
        <f t="shared" si="1276"/>
        <v>0</v>
      </c>
      <c r="X566" s="260">
        <f t="shared" si="1276"/>
        <v>0</v>
      </c>
      <c r="Y566" s="260">
        <f t="shared" si="1276"/>
        <v>0</v>
      </c>
      <c r="Z566" s="260">
        <f t="shared" si="1276"/>
        <v>0</v>
      </c>
      <c r="AA566" s="221">
        <f t="shared" ref="AA566:AD567" si="1320">AA567</f>
        <v>0</v>
      </c>
      <c r="AB566" s="221">
        <f t="shared" si="1320"/>
        <v>0</v>
      </c>
      <c r="AC566" s="221">
        <f t="shared" si="1320"/>
        <v>0</v>
      </c>
      <c r="AD566" s="221">
        <f t="shared" si="1320"/>
        <v>0</v>
      </c>
      <c r="AE566" s="221">
        <f t="shared" si="1278"/>
        <v>0</v>
      </c>
      <c r="AF566" s="221">
        <f t="shared" si="1278"/>
        <v>0</v>
      </c>
      <c r="AG566" s="221">
        <f t="shared" si="1278"/>
        <v>0</v>
      </c>
      <c r="AH566" s="221">
        <f t="shared" si="1278"/>
        <v>0</v>
      </c>
      <c r="AI566" s="221">
        <f t="shared" ref="AI566:AL567" si="1321">AI567</f>
        <v>0</v>
      </c>
      <c r="AJ566" s="221">
        <f t="shared" si="1321"/>
        <v>0</v>
      </c>
      <c r="AK566" s="221">
        <f t="shared" si="1321"/>
        <v>0</v>
      </c>
      <c r="AL566" s="221">
        <f t="shared" si="1321"/>
        <v>0</v>
      </c>
      <c r="AM566" s="260">
        <f t="shared" si="1280"/>
        <v>0</v>
      </c>
      <c r="AN566" s="260">
        <f t="shared" si="1280"/>
        <v>0</v>
      </c>
      <c r="AO566" s="260">
        <f t="shared" si="1280"/>
        <v>0</v>
      </c>
      <c r="AP566" s="260">
        <f t="shared" si="1280"/>
        <v>0</v>
      </c>
      <c r="AQ566" s="221">
        <f t="shared" ref="AQ566:AT567" si="1322">AQ567</f>
        <v>0</v>
      </c>
      <c r="AR566" s="221">
        <f t="shared" si="1322"/>
        <v>0</v>
      </c>
      <c r="AS566" s="221">
        <f t="shared" si="1322"/>
        <v>0</v>
      </c>
      <c r="AT566" s="221">
        <f t="shared" si="1322"/>
        <v>0</v>
      </c>
      <c r="AU566" s="221">
        <f t="shared" si="1282"/>
        <v>0</v>
      </c>
      <c r="AV566" s="221">
        <f t="shared" si="1282"/>
        <v>0</v>
      </c>
      <c r="AW566" s="221">
        <f t="shared" si="1282"/>
        <v>0</v>
      </c>
      <c r="AX566" s="221">
        <f t="shared" si="1282"/>
        <v>0</v>
      </c>
    </row>
    <row r="567" spans="1:50" s="265" customFormat="1" ht="33" hidden="1">
      <c r="A567" s="218" t="s">
        <v>81</v>
      </c>
      <c r="B567" s="206">
        <v>913</v>
      </c>
      <c r="C567" s="206" t="s">
        <v>54</v>
      </c>
      <c r="D567" s="206" t="s">
        <v>57</v>
      </c>
      <c r="E567" s="225" t="s">
        <v>732</v>
      </c>
      <c r="F567" s="225" t="s">
        <v>82</v>
      </c>
      <c r="G567" s="221">
        <f>G568</f>
        <v>700</v>
      </c>
      <c r="H567" s="221">
        <f t="shared" si="1318"/>
        <v>665</v>
      </c>
      <c r="I567" s="221">
        <f t="shared" si="1318"/>
        <v>0</v>
      </c>
      <c r="J567" s="221">
        <f t="shared" si="1318"/>
        <v>0</v>
      </c>
      <c r="K567" s="221">
        <f t="shared" si="1318"/>
        <v>-700</v>
      </c>
      <c r="L567" s="221">
        <f t="shared" si="1318"/>
        <v>-665</v>
      </c>
      <c r="M567" s="221">
        <f t="shared" si="1318"/>
        <v>0</v>
      </c>
      <c r="N567" s="221">
        <f t="shared" si="1318"/>
        <v>0</v>
      </c>
      <c r="O567" s="260">
        <f t="shared" si="1201"/>
        <v>0</v>
      </c>
      <c r="P567" s="260">
        <f t="shared" si="1201"/>
        <v>0</v>
      </c>
      <c r="Q567" s="260">
        <f t="shared" si="1201"/>
        <v>0</v>
      </c>
      <c r="R567" s="260">
        <f t="shared" si="1201"/>
        <v>0</v>
      </c>
      <c r="S567" s="221">
        <f t="shared" si="1319"/>
        <v>0</v>
      </c>
      <c r="T567" s="221">
        <f t="shared" si="1319"/>
        <v>0</v>
      </c>
      <c r="U567" s="221">
        <f t="shared" si="1319"/>
        <v>0</v>
      </c>
      <c r="V567" s="221">
        <f t="shared" si="1319"/>
        <v>0</v>
      </c>
      <c r="W567" s="260">
        <f t="shared" si="1276"/>
        <v>0</v>
      </c>
      <c r="X567" s="260">
        <f t="shared" si="1276"/>
        <v>0</v>
      </c>
      <c r="Y567" s="260">
        <f t="shared" si="1276"/>
        <v>0</v>
      </c>
      <c r="Z567" s="260">
        <f t="shared" si="1276"/>
        <v>0</v>
      </c>
      <c r="AA567" s="221">
        <f t="shared" si="1320"/>
        <v>0</v>
      </c>
      <c r="AB567" s="221">
        <f t="shared" si="1320"/>
        <v>0</v>
      </c>
      <c r="AC567" s="221">
        <f t="shared" si="1320"/>
        <v>0</v>
      </c>
      <c r="AD567" s="221">
        <f t="shared" si="1320"/>
        <v>0</v>
      </c>
      <c r="AE567" s="221">
        <f t="shared" si="1278"/>
        <v>0</v>
      </c>
      <c r="AF567" s="221">
        <f t="shared" si="1278"/>
        <v>0</v>
      </c>
      <c r="AG567" s="221">
        <f t="shared" si="1278"/>
        <v>0</v>
      </c>
      <c r="AH567" s="221">
        <f t="shared" si="1278"/>
        <v>0</v>
      </c>
      <c r="AI567" s="221">
        <f t="shared" si="1321"/>
        <v>0</v>
      </c>
      <c r="AJ567" s="221">
        <f t="shared" si="1321"/>
        <v>0</v>
      </c>
      <c r="AK567" s="221">
        <f t="shared" si="1321"/>
        <v>0</v>
      </c>
      <c r="AL567" s="221">
        <f t="shared" si="1321"/>
        <v>0</v>
      </c>
      <c r="AM567" s="260">
        <f t="shared" si="1280"/>
        <v>0</v>
      </c>
      <c r="AN567" s="260">
        <f t="shared" si="1280"/>
        <v>0</v>
      </c>
      <c r="AO567" s="260">
        <f t="shared" si="1280"/>
        <v>0</v>
      </c>
      <c r="AP567" s="260">
        <f t="shared" si="1280"/>
        <v>0</v>
      </c>
      <c r="AQ567" s="221">
        <f t="shared" si="1322"/>
        <v>0</v>
      </c>
      <c r="AR567" s="221">
        <f t="shared" si="1322"/>
        <v>0</v>
      </c>
      <c r="AS567" s="221">
        <f t="shared" si="1322"/>
        <v>0</v>
      </c>
      <c r="AT567" s="221">
        <f t="shared" si="1322"/>
        <v>0</v>
      </c>
      <c r="AU567" s="221">
        <f t="shared" si="1282"/>
        <v>0</v>
      </c>
      <c r="AV567" s="221">
        <f t="shared" si="1282"/>
        <v>0</v>
      </c>
      <c r="AW567" s="221">
        <f t="shared" si="1282"/>
        <v>0</v>
      </c>
      <c r="AX567" s="221">
        <f t="shared" si="1282"/>
        <v>0</v>
      </c>
    </row>
    <row r="568" spans="1:50" s="265" customFormat="1" hidden="1">
      <c r="A568" s="218" t="s">
        <v>179</v>
      </c>
      <c r="B568" s="206">
        <v>913</v>
      </c>
      <c r="C568" s="206" t="s">
        <v>54</v>
      </c>
      <c r="D568" s="206" t="s">
        <v>57</v>
      </c>
      <c r="E568" s="225" t="s">
        <v>732</v>
      </c>
      <c r="F568" s="206" t="s">
        <v>178</v>
      </c>
      <c r="G568" s="221">
        <v>700</v>
      </c>
      <c r="H568" s="221">
        <v>665</v>
      </c>
      <c r="I568" s="221"/>
      <c r="J568" s="221"/>
      <c r="K568" s="221">
        <f>-665-35</f>
        <v>-700</v>
      </c>
      <c r="L568" s="221">
        <v>-665</v>
      </c>
      <c r="M568" s="221"/>
      <c r="N568" s="221"/>
      <c r="O568" s="260">
        <f t="shared" si="1201"/>
        <v>0</v>
      </c>
      <c r="P568" s="260">
        <f t="shared" si="1201"/>
        <v>0</v>
      </c>
      <c r="Q568" s="260">
        <f t="shared" si="1201"/>
        <v>0</v>
      </c>
      <c r="R568" s="260">
        <f t="shared" si="1201"/>
        <v>0</v>
      </c>
      <c r="S568" s="221"/>
      <c r="T568" s="221"/>
      <c r="U568" s="221"/>
      <c r="V568" s="221"/>
      <c r="W568" s="260">
        <f t="shared" si="1276"/>
        <v>0</v>
      </c>
      <c r="X568" s="260">
        <f t="shared" si="1276"/>
        <v>0</v>
      </c>
      <c r="Y568" s="260">
        <f t="shared" si="1276"/>
        <v>0</v>
      </c>
      <c r="Z568" s="260">
        <f t="shared" si="1276"/>
        <v>0</v>
      </c>
      <c r="AA568" s="221"/>
      <c r="AB568" s="221"/>
      <c r="AC568" s="221"/>
      <c r="AD568" s="221"/>
      <c r="AE568" s="221">
        <f t="shared" si="1278"/>
        <v>0</v>
      </c>
      <c r="AF568" s="221">
        <f t="shared" si="1278"/>
        <v>0</v>
      </c>
      <c r="AG568" s="221">
        <f t="shared" si="1278"/>
        <v>0</v>
      </c>
      <c r="AH568" s="221">
        <f t="shared" si="1278"/>
        <v>0</v>
      </c>
      <c r="AI568" s="221"/>
      <c r="AJ568" s="221"/>
      <c r="AK568" s="221"/>
      <c r="AL568" s="221"/>
      <c r="AM568" s="260">
        <f t="shared" si="1280"/>
        <v>0</v>
      </c>
      <c r="AN568" s="260">
        <f t="shared" si="1280"/>
        <v>0</v>
      </c>
      <c r="AO568" s="260">
        <f t="shared" si="1280"/>
        <v>0</v>
      </c>
      <c r="AP568" s="260">
        <f t="shared" si="1280"/>
        <v>0</v>
      </c>
      <c r="AQ568" s="221"/>
      <c r="AR568" s="221"/>
      <c r="AS568" s="221"/>
      <c r="AT568" s="221"/>
      <c r="AU568" s="221">
        <f t="shared" si="1282"/>
        <v>0</v>
      </c>
      <c r="AV568" s="221">
        <f t="shared" si="1282"/>
        <v>0</v>
      </c>
      <c r="AW568" s="221">
        <f t="shared" si="1282"/>
        <v>0</v>
      </c>
      <c r="AX568" s="221">
        <f t="shared" si="1282"/>
        <v>0</v>
      </c>
    </row>
    <row r="569" spans="1:50" s="265" customFormat="1" ht="49.5" hidden="1">
      <c r="A569" s="218" t="s">
        <v>635</v>
      </c>
      <c r="B569" s="206">
        <v>913</v>
      </c>
      <c r="C569" s="206" t="s">
        <v>54</v>
      </c>
      <c r="D569" s="206" t="s">
        <v>57</v>
      </c>
      <c r="E569" s="225" t="s">
        <v>561</v>
      </c>
      <c r="F569" s="206"/>
      <c r="G569" s="221">
        <f>G570</f>
        <v>3685</v>
      </c>
      <c r="H569" s="221">
        <f t="shared" ref="H569:N570" si="1323">H570</f>
        <v>3500</v>
      </c>
      <c r="I569" s="221">
        <f t="shared" si="1323"/>
        <v>0</v>
      </c>
      <c r="J569" s="221">
        <f t="shared" si="1323"/>
        <v>0</v>
      </c>
      <c r="K569" s="221">
        <f t="shared" si="1323"/>
        <v>-3685</v>
      </c>
      <c r="L569" s="221">
        <f t="shared" si="1323"/>
        <v>-3500</v>
      </c>
      <c r="M569" s="221">
        <f t="shared" si="1323"/>
        <v>0</v>
      </c>
      <c r="N569" s="221">
        <f t="shared" si="1323"/>
        <v>0</v>
      </c>
      <c r="O569" s="260">
        <f t="shared" si="1201"/>
        <v>0</v>
      </c>
      <c r="P569" s="260">
        <f t="shared" si="1201"/>
        <v>0</v>
      </c>
      <c r="Q569" s="260">
        <f t="shared" si="1201"/>
        <v>0</v>
      </c>
      <c r="R569" s="260">
        <f t="shared" si="1201"/>
        <v>0</v>
      </c>
      <c r="S569" s="221">
        <f t="shared" ref="S569:V570" si="1324">S570</f>
        <v>0</v>
      </c>
      <c r="T569" s="221">
        <f t="shared" si="1324"/>
        <v>0</v>
      </c>
      <c r="U569" s="221">
        <f t="shared" si="1324"/>
        <v>0</v>
      </c>
      <c r="V569" s="221">
        <f t="shared" si="1324"/>
        <v>0</v>
      </c>
      <c r="W569" s="260">
        <f t="shared" si="1276"/>
        <v>0</v>
      </c>
      <c r="X569" s="260">
        <f t="shared" si="1276"/>
        <v>0</v>
      </c>
      <c r="Y569" s="260">
        <f t="shared" si="1276"/>
        <v>0</v>
      </c>
      <c r="Z569" s="260">
        <f t="shared" si="1276"/>
        <v>0</v>
      </c>
      <c r="AA569" s="221">
        <f t="shared" ref="AA569:AD570" si="1325">AA570</f>
        <v>0</v>
      </c>
      <c r="AB569" s="221">
        <f t="shared" si="1325"/>
        <v>0</v>
      </c>
      <c r="AC569" s="221">
        <f t="shared" si="1325"/>
        <v>0</v>
      </c>
      <c r="AD569" s="221">
        <f t="shared" si="1325"/>
        <v>0</v>
      </c>
      <c r="AE569" s="221">
        <f t="shared" si="1278"/>
        <v>0</v>
      </c>
      <c r="AF569" s="221">
        <f t="shared" si="1278"/>
        <v>0</v>
      </c>
      <c r="AG569" s="221">
        <f t="shared" si="1278"/>
        <v>0</v>
      </c>
      <c r="AH569" s="221">
        <f t="shared" si="1278"/>
        <v>0</v>
      </c>
      <c r="AI569" s="221">
        <f t="shared" ref="AI569:AL570" si="1326">AI570</f>
        <v>0</v>
      </c>
      <c r="AJ569" s="221">
        <f t="shared" si="1326"/>
        <v>0</v>
      </c>
      <c r="AK569" s="221">
        <f t="shared" si="1326"/>
        <v>0</v>
      </c>
      <c r="AL569" s="221">
        <f t="shared" si="1326"/>
        <v>0</v>
      </c>
      <c r="AM569" s="260">
        <f t="shared" si="1280"/>
        <v>0</v>
      </c>
      <c r="AN569" s="260">
        <f t="shared" si="1280"/>
        <v>0</v>
      </c>
      <c r="AO569" s="260">
        <f t="shared" si="1280"/>
        <v>0</v>
      </c>
      <c r="AP569" s="260">
        <f t="shared" si="1280"/>
        <v>0</v>
      </c>
      <c r="AQ569" s="221">
        <f t="shared" ref="AQ569:AT570" si="1327">AQ570</f>
        <v>0</v>
      </c>
      <c r="AR569" s="221">
        <f t="shared" si="1327"/>
        <v>0</v>
      </c>
      <c r="AS569" s="221">
        <f t="shared" si="1327"/>
        <v>0</v>
      </c>
      <c r="AT569" s="221">
        <f t="shared" si="1327"/>
        <v>0</v>
      </c>
      <c r="AU569" s="221">
        <f t="shared" si="1282"/>
        <v>0</v>
      </c>
      <c r="AV569" s="221">
        <f t="shared" si="1282"/>
        <v>0</v>
      </c>
      <c r="AW569" s="221">
        <f t="shared" si="1282"/>
        <v>0</v>
      </c>
      <c r="AX569" s="221">
        <f t="shared" si="1282"/>
        <v>0</v>
      </c>
    </row>
    <row r="570" spans="1:50" s="265" customFormat="1" ht="33" hidden="1">
      <c r="A570" s="218" t="s">
        <v>81</v>
      </c>
      <c r="B570" s="206">
        <v>913</v>
      </c>
      <c r="C570" s="206" t="s">
        <v>54</v>
      </c>
      <c r="D570" s="206" t="s">
        <v>57</v>
      </c>
      <c r="E570" s="225" t="s">
        <v>561</v>
      </c>
      <c r="F570" s="225" t="s">
        <v>82</v>
      </c>
      <c r="G570" s="221">
        <f>G571</f>
        <v>3685</v>
      </c>
      <c r="H570" s="221">
        <f t="shared" si="1323"/>
        <v>3500</v>
      </c>
      <c r="I570" s="221">
        <f t="shared" si="1323"/>
        <v>0</v>
      </c>
      <c r="J570" s="221">
        <f t="shared" si="1323"/>
        <v>0</v>
      </c>
      <c r="K570" s="221">
        <f t="shared" si="1323"/>
        <v>-3685</v>
      </c>
      <c r="L570" s="221">
        <f t="shared" si="1323"/>
        <v>-3500</v>
      </c>
      <c r="M570" s="221">
        <f t="shared" si="1323"/>
        <v>0</v>
      </c>
      <c r="N570" s="221">
        <f t="shared" si="1323"/>
        <v>0</v>
      </c>
      <c r="O570" s="260">
        <f t="shared" si="1201"/>
        <v>0</v>
      </c>
      <c r="P570" s="260">
        <f t="shared" si="1201"/>
        <v>0</v>
      </c>
      <c r="Q570" s="260">
        <f t="shared" si="1201"/>
        <v>0</v>
      </c>
      <c r="R570" s="260">
        <f t="shared" si="1201"/>
        <v>0</v>
      </c>
      <c r="S570" s="221">
        <f t="shared" si="1324"/>
        <v>0</v>
      </c>
      <c r="T570" s="221">
        <f t="shared" si="1324"/>
        <v>0</v>
      </c>
      <c r="U570" s="221">
        <f t="shared" si="1324"/>
        <v>0</v>
      </c>
      <c r="V570" s="221">
        <f t="shared" si="1324"/>
        <v>0</v>
      </c>
      <c r="W570" s="260">
        <f t="shared" si="1276"/>
        <v>0</v>
      </c>
      <c r="X570" s="260">
        <f t="shared" si="1276"/>
        <v>0</v>
      </c>
      <c r="Y570" s="260">
        <f t="shared" si="1276"/>
        <v>0</v>
      </c>
      <c r="Z570" s="260">
        <f t="shared" si="1276"/>
        <v>0</v>
      </c>
      <c r="AA570" s="221">
        <f t="shared" si="1325"/>
        <v>0</v>
      </c>
      <c r="AB570" s="221">
        <f t="shared" si="1325"/>
        <v>0</v>
      </c>
      <c r="AC570" s="221">
        <f t="shared" si="1325"/>
        <v>0</v>
      </c>
      <c r="AD570" s="221">
        <f t="shared" si="1325"/>
        <v>0</v>
      </c>
      <c r="AE570" s="221">
        <f t="shared" si="1278"/>
        <v>0</v>
      </c>
      <c r="AF570" s="221">
        <f t="shared" si="1278"/>
        <v>0</v>
      </c>
      <c r="AG570" s="221">
        <f t="shared" si="1278"/>
        <v>0</v>
      </c>
      <c r="AH570" s="221">
        <f t="shared" si="1278"/>
        <v>0</v>
      </c>
      <c r="AI570" s="221">
        <f t="shared" si="1326"/>
        <v>0</v>
      </c>
      <c r="AJ570" s="221">
        <f t="shared" si="1326"/>
        <v>0</v>
      </c>
      <c r="AK570" s="221">
        <f t="shared" si="1326"/>
        <v>0</v>
      </c>
      <c r="AL570" s="221">
        <f t="shared" si="1326"/>
        <v>0</v>
      </c>
      <c r="AM570" s="260">
        <f t="shared" si="1280"/>
        <v>0</v>
      </c>
      <c r="AN570" s="260">
        <f t="shared" si="1280"/>
        <v>0</v>
      </c>
      <c r="AO570" s="260">
        <f t="shared" si="1280"/>
        <v>0</v>
      </c>
      <c r="AP570" s="260">
        <f t="shared" si="1280"/>
        <v>0</v>
      </c>
      <c r="AQ570" s="221">
        <f t="shared" si="1327"/>
        <v>0</v>
      </c>
      <c r="AR570" s="221">
        <f t="shared" si="1327"/>
        <v>0</v>
      </c>
      <c r="AS570" s="221">
        <f t="shared" si="1327"/>
        <v>0</v>
      </c>
      <c r="AT570" s="221">
        <f t="shared" si="1327"/>
        <v>0</v>
      </c>
      <c r="AU570" s="221">
        <f t="shared" si="1282"/>
        <v>0</v>
      </c>
      <c r="AV570" s="221">
        <f t="shared" si="1282"/>
        <v>0</v>
      </c>
      <c r="AW570" s="221">
        <f t="shared" si="1282"/>
        <v>0</v>
      </c>
      <c r="AX570" s="221">
        <f t="shared" si="1282"/>
        <v>0</v>
      </c>
    </row>
    <row r="571" spans="1:50" s="265" customFormat="1" hidden="1">
      <c r="A571" s="218" t="s">
        <v>179</v>
      </c>
      <c r="B571" s="206">
        <v>913</v>
      </c>
      <c r="C571" s="206" t="s">
        <v>54</v>
      </c>
      <c r="D571" s="206" t="s">
        <v>57</v>
      </c>
      <c r="E571" s="225" t="s">
        <v>561</v>
      </c>
      <c r="F571" s="206" t="s">
        <v>178</v>
      </c>
      <c r="G571" s="221">
        <v>3685</v>
      </c>
      <c r="H571" s="221">
        <v>3500</v>
      </c>
      <c r="I571" s="221"/>
      <c r="J571" s="221"/>
      <c r="K571" s="221">
        <f>-3500-185</f>
        <v>-3685</v>
      </c>
      <c r="L571" s="221">
        <v>-3500</v>
      </c>
      <c r="M571" s="221"/>
      <c r="N571" s="221"/>
      <c r="O571" s="260">
        <f t="shared" si="1201"/>
        <v>0</v>
      </c>
      <c r="P571" s="260">
        <f t="shared" si="1201"/>
        <v>0</v>
      </c>
      <c r="Q571" s="260">
        <f t="shared" si="1201"/>
        <v>0</v>
      </c>
      <c r="R571" s="260">
        <f t="shared" si="1201"/>
        <v>0</v>
      </c>
      <c r="S571" s="221"/>
      <c r="T571" s="221"/>
      <c r="U571" s="221"/>
      <c r="V571" s="221"/>
      <c r="W571" s="260">
        <f t="shared" si="1276"/>
        <v>0</v>
      </c>
      <c r="X571" s="260">
        <f t="shared" si="1276"/>
        <v>0</v>
      </c>
      <c r="Y571" s="260">
        <f t="shared" si="1276"/>
        <v>0</v>
      </c>
      <c r="Z571" s="260">
        <f t="shared" si="1276"/>
        <v>0</v>
      </c>
      <c r="AA571" s="221"/>
      <c r="AB571" s="221"/>
      <c r="AC571" s="221"/>
      <c r="AD571" s="221"/>
      <c r="AE571" s="221">
        <f t="shared" si="1278"/>
        <v>0</v>
      </c>
      <c r="AF571" s="221">
        <f t="shared" si="1278"/>
        <v>0</v>
      </c>
      <c r="AG571" s="221">
        <f t="shared" si="1278"/>
        <v>0</v>
      </c>
      <c r="AH571" s="221">
        <f t="shared" si="1278"/>
        <v>0</v>
      </c>
      <c r="AI571" s="221"/>
      <c r="AJ571" s="221"/>
      <c r="AK571" s="221"/>
      <c r="AL571" s="221"/>
      <c r="AM571" s="260">
        <f t="shared" si="1280"/>
        <v>0</v>
      </c>
      <c r="AN571" s="260">
        <f t="shared" si="1280"/>
        <v>0</v>
      </c>
      <c r="AO571" s="260">
        <f t="shared" si="1280"/>
        <v>0</v>
      </c>
      <c r="AP571" s="260">
        <f t="shared" si="1280"/>
        <v>0</v>
      </c>
      <c r="AQ571" s="221"/>
      <c r="AR571" s="221"/>
      <c r="AS571" s="221"/>
      <c r="AT571" s="221"/>
      <c r="AU571" s="221">
        <f t="shared" si="1282"/>
        <v>0</v>
      </c>
      <c r="AV571" s="221">
        <f t="shared" si="1282"/>
        <v>0</v>
      </c>
      <c r="AW571" s="221">
        <f t="shared" si="1282"/>
        <v>0</v>
      </c>
      <c r="AX571" s="221">
        <f t="shared" si="1282"/>
        <v>0</v>
      </c>
    </row>
    <row r="572" spans="1:50" s="265" customFormat="1" ht="49.5" hidden="1">
      <c r="A572" s="218" t="s">
        <v>635</v>
      </c>
      <c r="B572" s="206">
        <v>913</v>
      </c>
      <c r="C572" s="206" t="s">
        <v>54</v>
      </c>
      <c r="D572" s="206" t="s">
        <v>57</v>
      </c>
      <c r="E572" s="225" t="s">
        <v>733</v>
      </c>
      <c r="F572" s="206"/>
      <c r="G572" s="221">
        <f>G573</f>
        <v>2106</v>
      </c>
      <c r="H572" s="221">
        <f t="shared" ref="H572:N573" si="1328">H573</f>
        <v>2000</v>
      </c>
      <c r="I572" s="221">
        <f t="shared" si="1328"/>
        <v>0</v>
      </c>
      <c r="J572" s="221">
        <f t="shared" si="1328"/>
        <v>0</v>
      </c>
      <c r="K572" s="221">
        <f t="shared" si="1328"/>
        <v>-2106</v>
      </c>
      <c r="L572" s="221">
        <f t="shared" si="1328"/>
        <v>-2000</v>
      </c>
      <c r="M572" s="221">
        <f t="shared" si="1328"/>
        <v>0</v>
      </c>
      <c r="N572" s="221">
        <f t="shared" si="1328"/>
        <v>0</v>
      </c>
      <c r="O572" s="260">
        <f t="shared" si="1201"/>
        <v>0</v>
      </c>
      <c r="P572" s="260">
        <f t="shared" si="1201"/>
        <v>0</v>
      </c>
      <c r="Q572" s="260">
        <f t="shared" si="1201"/>
        <v>0</v>
      </c>
      <c r="R572" s="260">
        <f t="shared" si="1201"/>
        <v>0</v>
      </c>
      <c r="S572" s="221">
        <f t="shared" ref="S572:V573" si="1329">S573</f>
        <v>0</v>
      </c>
      <c r="T572" s="221">
        <f t="shared" si="1329"/>
        <v>0</v>
      </c>
      <c r="U572" s="221">
        <f t="shared" si="1329"/>
        <v>0</v>
      </c>
      <c r="V572" s="221">
        <f t="shared" si="1329"/>
        <v>0</v>
      </c>
      <c r="W572" s="260">
        <f t="shared" si="1276"/>
        <v>0</v>
      </c>
      <c r="X572" s="260">
        <f t="shared" si="1276"/>
        <v>0</v>
      </c>
      <c r="Y572" s="260">
        <f t="shared" si="1276"/>
        <v>0</v>
      </c>
      <c r="Z572" s="260">
        <f t="shared" si="1276"/>
        <v>0</v>
      </c>
      <c r="AA572" s="221">
        <f t="shared" ref="AA572:AD573" si="1330">AA573</f>
        <v>0</v>
      </c>
      <c r="AB572" s="221">
        <f t="shared" si="1330"/>
        <v>0</v>
      </c>
      <c r="AC572" s="221">
        <f t="shared" si="1330"/>
        <v>0</v>
      </c>
      <c r="AD572" s="221">
        <f t="shared" si="1330"/>
        <v>0</v>
      </c>
      <c r="AE572" s="221">
        <f t="shared" si="1278"/>
        <v>0</v>
      </c>
      <c r="AF572" s="221">
        <f t="shared" si="1278"/>
        <v>0</v>
      </c>
      <c r="AG572" s="221">
        <f t="shared" si="1278"/>
        <v>0</v>
      </c>
      <c r="AH572" s="221">
        <f t="shared" si="1278"/>
        <v>0</v>
      </c>
      <c r="AI572" s="221">
        <f t="shared" ref="AI572:AL573" si="1331">AI573</f>
        <v>0</v>
      </c>
      <c r="AJ572" s="221">
        <f t="shared" si="1331"/>
        <v>0</v>
      </c>
      <c r="AK572" s="221">
        <f t="shared" si="1331"/>
        <v>0</v>
      </c>
      <c r="AL572" s="221">
        <f t="shared" si="1331"/>
        <v>0</v>
      </c>
      <c r="AM572" s="260">
        <f t="shared" si="1280"/>
        <v>0</v>
      </c>
      <c r="AN572" s="260">
        <f t="shared" si="1280"/>
        <v>0</v>
      </c>
      <c r="AO572" s="260">
        <f t="shared" si="1280"/>
        <v>0</v>
      </c>
      <c r="AP572" s="260">
        <f t="shared" si="1280"/>
        <v>0</v>
      </c>
      <c r="AQ572" s="221">
        <f t="shared" ref="AQ572:AT573" si="1332">AQ573</f>
        <v>0</v>
      </c>
      <c r="AR572" s="221">
        <f t="shared" si="1332"/>
        <v>0</v>
      </c>
      <c r="AS572" s="221">
        <f t="shared" si="1332"/>
        <v>0</v>
      </c>
      <c r="AT572" s="221">
        <f t="shared" si="1332"/>
        <v>0</v>
      </c>
      <c r="AU572" s="221">
        <f t="shared" si="1282"/>
        <v>0</v>
      </c>
      <c r="AV572" s="221">
        <f t="shared" si="1282"/>
        <v>0</v>
      </c>
      <c r="AW572" s="221">
        <f t="shared" si="1282"/>
        <v>0</v>
      </c>
      <c r="AX572" s="221">
        <f t="shared" si="1282"/>
        <v>0</v>
      </c>
    </row>
    <row r="573" spans="1:50" s="265" customFormat="1" ht="33" hidden="1">
      <c r="A573" s="218" t="s">
        <v>81</v>
      </c>
      <c r="B573" s="206">
        <v>913</v>
      </c>
      <c r="C573" s="206" t="s">
        <v>54</v>
      </c>
      <c r="D573" s="206" t="s">
        <v>57</v>
      </c>
      <c r="E573" s="225" t="s">
        <v>733</v>
      </c>
      <c r="F573" s="225" t="s">
        <v>82</v>
      </c>
      <c r="G573" s="221">
        <f>G574</f>
        <v>2106</v>
      </c>
      <c r="H573" s="221">
        <f t="shared" si="1328"/>
        <v>2000</v>
      </c>
      <c r="I573" s="221">
        <f t="shared" si="1328"/>
        <v>0</v>
      </c>
      <c r="J573" s="221">
        <f t="shared" si="1328"/>
        <v>0</v>
      </c>
      <c r="K573" s="221">
        <f t="shared" si="1328"/>
        <v>-2106</v>
      </c>
      <c r="L573" s="221">
        <f t="shared" si="1328"/>
        <v>-2000</v>
      </c>
      <c r="M573" s="221">
        <f t="shared" si="1328"/>
        <v>0</v>
      </c>
      <c r="N573" s="221">
        <f t="shared" si="1328"/>
        <v>0</v>
      </c>
      <c r="O573" s="260">
        <f t="shared" si="1201"/>
        <v>0</v>
      </c>
      <c r="P573" s="260">
        <f t="shared" si="1201"/>
        <v>0</v>
      </c>
      <c r="Q573" s="260">
        <f t="shared" si="1201"/>
        <v>0</v>
      </c>
      <c r="R573" s="260">
        <f t="shared" si="1201"/>
        <v>0</v>
      </c>
      <c r="S573" s="221">
        <f t="shared" si="1329"/>
        <v>0</v>
      </c>
      <c r="T573" s="221">
        <f t="shared" si="1329"/>
        <v>0</v>
      </c>
      <c r="U573" s="221">
        <f t="shared" si="1329"/>
        <v>0</v>
      </c>
      <c r="V573" s="221">
        <f t="shared" si="1329"/>
        <v>0</v>
      </c>
      <c r="W573" s="260">
        <f t="shared" si="1276"/>
        <v>0</v>
      </c>
      <c r="X573" s="260">
        <f t="shared" si="1276"/>
        <v>0</v>
      </c>
      <c r="Y573" s="260">
        <f t="shared" si="1276"/>
        <v>0</v>
      </c>
      <c r="Z573" s="260">
        <f t="shared" si="1276"/>
        <v>0</v>
      </c>
      <c r="AA573" s="221">
        <f t="shared" si="1330"/>
        <v>0</v>
      </c>
      <c r="AB573" s="221">
        <f t="shared" si="1330"/>
        <v>0</v>
      </c>
      <c r="AC573" s="221">
        <f t="shared" si="1330"/>
        <v>0</v>
      </c>
      <c r="AD573" s="221">
        <f t="shared" si="1330"/>
        <v>0</v>
      </c>
      <c r="AE573" s="221">
        <f t="shared" si="1278"/>
        <v>0</v>
      </c>
      <c r="AF573" s="221">
        <f t="shared" si="1278"/>
        <v>0</v>
      </c>
      <c r="AG573" s="221">
        <f t="shared" si="1278"/>
        <v>0</v>
      </c>
      <c r="AH573" s="221">
        <f t="shared" si="1278"/>
        <v>0</v>
      </c>
      <c r="AI573" s="221">
        <f t="shared" si="1331"/>
        <v>0</v>
      </c>
      <c r="AJ573" s="221">
        <f t="shared" si="1331"/>
        <v>0</v>
      </c>
      <c r="AK573" s="221">
        <f t="shared" si="1331"/>
        <v>0</v>
      </c>
      <c r="AL573" s="221">
        <f t="shared" si="1331"/>
        <v>0</v>
      </c>
      <c r="AM573" s="260">
        <f t="shared" si="1280"/>
        <v>0</v>
      </c>
      <c r="AN573" s="260">
        <f t="shared" si="1280"/>
        <v>0</v>
      </c>
      <c r="AO573" s="260">
        <f t="shared" si="1280"/>
        <v>0</v>
      </c>
      <c r="AP573" s="260">
        <f t="shared" si="1280"/>
        <v>0</v>
      </c>
      <c r="AQ573" s="221">
        <f t="shared" si="1332"/>
        <v>0</v>
      </c>
      <c r="AR573" s="221">
        <f t="shared" si="1332"/>
        <v>0</v>
      </c>
      <c r="AS573" s="221">
        <f t="shared" si="1332"/>
        <v>0</v>
      </c>
      <c r="AT573" s="221">
        <f t="shared" si="1332"/>
        <v>0</v>
      </c>
      <c r="AU573" s="221">
        <f t="shared" si="1282"/>
        <v>0</v>
      </c>
      <c r="AV573" s="221">
        <f t="shared" si="1282"/>
        <v>0</v>
      </c>
      <c r="AW573" s="221">
        <f t="shared" si="1282"/>
        <v>0</v>
      </c>
      <c r="AX573" s="221">
        <f t="shared" si="1282"/>
        <v>0</v>
      </c>
    </row>
    <row r="574" spans="1:50" s="265" customFormat="1" hidden="1">
      <c r="A574" s="218" t="s">
        <v>179</v>
      </c>
      <c r="B574" s="206">
        <v>913</v>
      </c>
      <c r="C574" s="206" t="s">
        <v>54</v>
      </c>
      <c r="D574" s="206" t="s">
        <v>57</v>
      </c>
      <c r="E574" s="225" t="s">
        <v>733</v>
      </c>
      <c r="F574" s="206" t="s">
        <v>178</v>
      </c>
      <c r="G574" s="221">
        <v>2106</v>
      </c>
      <c r="H574" s="221">
        <v>2000</v>
      </c>
      <c r="I574" s="221"/>
      <c r="J574" s="221"/>
      <c r="K574" s="221">
        <f>-2000-106</f>
        <v>-2106</v>
      </c>
      <c r="L574" s="221">
        <v>-2000</v>
      </c>
      <c r="M574" s="221"/>
      <c r="N574" s="221"/>
      <c r="O574" s="260">
        <f t="shared" si="1201"/>
        <v>0</v>
      </c>
      <c r="P574" s="260">
        <f t="shared" si="1201"/>
        <v>0</v>
      </c>
      <c r="Q574" s="260">
        <f t="shared" si="1201"/>
        <v>0</v>
      </c>
      <c r="R574" s="260">
        <f t="shared" si="1201"/>
        <v>0</v>
      </c>
      <c r="S574" s="221"/>
      <c r="T574" s="221"/>
      <c r="U574" s="221"/>
      <c r="V574" s="221"/>
      <c r="W574" s="260">
        <f t="shared" si="1276"/>
        <v>0</v>
      </c>
      <c r="X574" s="260">
        <f t="shared" si="1276"/>
        <v>0</v>
      </c>
      <c r="Y574" s="260">
        <f t="shared" si="1276"/>
        <v>0</v>
      </c>
      <c r="Z574" s="260">
        <f t="shared" si="1276"/>
        <v>0</v>
      </c>
      <c r="AA574" s="221"/>
      <c r="AB574" s="221"/>
      <c r="AC574" s="221"/>
      <c r="AD574" s="221"/>
      <c r="AE574" s="221">
        <f t="shared" si="1278"/>
        <v>0</v>
      </c>
      <c r="AF574" s="221">
        <f t="shared" si="1278"/>
        <v>0</v>
      </c>
      <c r="AG574" s="221">
        <f t="shared" si="1278"/>
        <v>0</v>
      </c>
      <c r="AH574" s="221">
        <f t="shared" si="1278"/>
        <v>0</v>
      </c>
      <c r="AI574" s="221"/>
      <c r="AJ574" s="221"/>
      <c r="AK574" s="221"/>
      <c r="AL574" s="221"/>
      <c r="AM574" s="260">
        <f t="shared" si="1280"/>
        <v>0</v>
      </c>
      <c r="AN574" s="260">
        <f t="shared" si="1280"/>
        <v>0</v>
      </c>
      <c r="AO574" s="260">
        <f t="shared" si="1280"/>
        <v>0</v>
      </c>
      <c r="AP574" s="260">
        <f t="shared" si="1280"/>
        <v>0</v>
      </c>
      <c r="AQ574" s="221"/>
      <c r="AR574" s="221"/>
      <c r="AS574" s="221"/>
      <c r="AT574" s="221"/>
      <c r="AU574" s="221">
        <f t="shared" si="1282"/>
        <v>0</v>
      </c>
      <c r="AV574" s="221">
        <f t="shared" si="1282"/>
        <v>0</v>
      </c>
      <c r="AW574" s="221">
        <f t="shared" si="1282"/>
        <v>0</v>
      </c>
      <c r="AX574" s="221">
        <f t="shared" si="1282"/>
        <v>0</v>
      </c>
    </row>
    <row r="575" spans="1:50" ht="51">
      <c r="A575" s="24" t="s">
        <v>858</v>
      </c>
      <c r="B575" s="25">
        <v>913</v>
      </c>
      <c r="C575" s="25" t="s">
        <v>54</v>
      </c>
      <c r="D575" s="25" t="s">
        <v>57</v>
      </c>
      <c r="E575" s="112" t="s">
        <v>751</v>
      </c>
      <c r="F575" s="25"/>
      <c r="G575" s="260"/>
      <c r="H575" s="260"/>
      <c r="I575" s="260"/>
      <c r="J575" s="260"/>
      <c r="K575" s="28">
        <f>K576</f>
        <v>700</v>
      </c>
      <c r="L575" s="28">
        <f t="shared" ref="L575:AB576" si="1333">L576</f>
        <v>665</v>
      </c>
      <c r="M575" s="28">
        <f t="shared" si="1333"/>
        <v>1909</v>
      </c>
      <c r="N575" s="28">
        <f t="shared" si="1333"/>
        <v>1813</v>
      </c>
      <c r="O575" s="260">
        <f t="shared" si="1333"/>
        <v>700</v>
      </c>
      <c r="P575" s="260">
        <f t="shared" si="1333"/>
        <v>665</v>
      </c>
      <c r="Q575" s="260">
        <f t="shared" si="1333"/>
        <v>1909</v>
      </c>
      <c r="R575" s="260">
        <f t="shared" si="1333"/>
        <v>1813</v>
      </c>
      <c r="S575" s="28">
        <f>S576</f>
        <v>0</v>
      </c>
      <c r="T575" s="28">
        <f t="shared" si="1333"/>
        <v>0</v>
      </c>
      <c r="U575" s="28">
        <f t="shared" si="1333"/>
        <v>0</v>
      </c>
      <c r="V575" s="28">
        <f t="shared" si="1333"/>
        <v>0</v>
      </c>
      <c r="W575" s="260">
        <f t="shared" si="1333"/>
        <v>700</v>
      </c>
      <c r="X575" s="260">
        <f t="shared" si="1333"/>
        <v>665</v>
      </c>
      <c r="Y575" s="260">
        <f t="shared" si="1333"/>
        <v>1909</v>
      </c>
      <c r="Z575" s="260">
        <f t="shared" si="1333"/>
        <v>1813</v>
      </c>
      <c r="AA575" s="28">
        <f>AA576</f>
        <v>0</v>
      </c>
      <c r="AB575" s="28">
        <f t="shared" si="1333"/>
        <v>0</v>
      </c>
      <c r="AC575" s="28">
        <f t="shared" ref="AB575:AH576" si="1334">AC576</f>
        <v>0</v>
      </c>
      <c r="AD575" s="28">
        <f t="shared" si="1334"/>
        <v>0</v>
      </c>
      <c r="AE575" s="28">
        <f t="shared" si="1334"/>
        <v>700</v>
      </c>
      <c r="AF575" s="28">
        <f t="shared" si="1334"/>
        <v>665</v>
      </c>
      <c r="AG575" s="28">
        <f t="shared" si="1334"/>
        <v>1909</v>
      </c>
      <c r="AH575" s="28">
        <f t="shared" si="1334"/>
        <v>1813</v>
      </c>
      <c r="AI575" s="28">
        <f>AI576</f>
        <v>0</v>
      </c>
      <c r="AJ575" s="28">
        <f t="shared" ref="AJ575:AX576" si="1335">AJ576</f>
        <v>0</v>
      </c>
      <c r="AK575" s="28">
        <f t="shared" si="1335"/>
        <v>0</v>
      </c>
      <c r="AL575" s="28">
        <f t="shared" si="1335"/>
        <v>0</v>
      </c>
      <c r="AM575" s="260">
        <f t="shared" si="1335"/>
        <v>700</v>
      </c>
      <c r="AN575" s="260">
        <f t="shared" si="1335"/>
        <v>665</v>
      </c>
      <c r="AO575" s="260">
        <f t="shared" si="1335"/>
        <v>1909</v>
      </c>
      <c r="AP575" s="260">
        <f t="shared" si="1335"/>
        <v>1813</v>
      </c>
      <c r="AQ575" s="28">
        <f>AQ576</f>
        <v>0</v>
      </c>
      <c r="AR575" s="28">
        <f t="shared" si="1335"/>
        <v>0</v>
      </c>
      <c r="AS575" s="28">
        <f t="shared" si="1335"/>
        <v>0</v>
      </c>
      <c r="AT575" s="28">
        <f t="shared" si="1335"/>
        <v>0</v>
      </c>
      <c r="AU575" s="28">
        <f t="shared" si="1335"/>
        <v>700</v>
      </c>
      <c r="AV575" s="28">
        <f t="shared" si="1335"/>
        <v>665</v>
      </c>
      <c r="AW575" s="28">
        <f t="shared" si="1335"/>
        <v>1909</v>
      </c>
      <c r="AX575" s="28">
        <f t="shared" si="1335"/>
        <v>1813</v>
      </c>
    </row>
    <row r="576" spans="1:50" ht="33">
      <c r="A576" s="24" t="s">
        <v>81</v>
      </c>
      <c r="B576" s="25">
        <v>913</v>
      </c>
      <c r="C576" s="25" t="s">
        <v>54</v>
      </c>
      <c r="D576" s="25" t="s">
        <v>57</v>
      </c>
      <c r="E576" s="112" t="s">
        <v>751</v>
      </c>
      <c r="F576" s="112" t="s">
        <v>82</v>
      </c>
      <c r="G576" s="260"/>
      <c r="H576" s="260"/>
      <c r="I576" s="260"/>
      <c r="J576" s="260"/>
      <c r="K576" s="28">
        <f>K577</f>
        <v>700</v>
      </c>
      <c r="L576" s="28">
        <f t="shared" si="1333"/>
        <v>665</v>
      </c>
      <c r="M576" s="28">
        <f t="shared" si="1333"/>
        <v>1909</v>
      </c>
      <c r="N576" s="28">
        <f t="shared" si="1333"/>
        <v>1813</v>
      </c>
      <c r="O576" s="260">
        <f t="shared" si="1333"/>
        <v>700</v>
      </c>
      <c r="P576" s="260">
        <f t="shared" si="1333"/>
        <v>665</v>
      </c>
      <c r="Q576" s="260">
        <f t="shared" si="1333"/>
        <v>1909</v>
      </c>
      <c r="R576" s="260">
        <f t="shared" si="1333"/>
        <v>1813</v>
      </c>
      <c r="S576" s="28">
        <f>S577</f>
        <v>0</v>
      </c>
      <c r="T576" s="28">
        <f t="shared" si="1333"/>
        <v>0</v>
      </c>
      <c r="U576" s="28">
        <f t="shared" si="1333"/>
        <v>0</v>
      </c>
      <c r="V576" s="28">
        <f t="shared" si="1333"/>
        <v>0</v>
      </c>
      <c r="W576" s="260">
        <f t="shared" si="1333"/>
        <v>700</v>
      </c>
      <c r="X576" s="260">
        <f t="shared" si="1333"/>
        <v>665</v>
      </c>
      <c r="Y576" s="260">
        <f t="shared" si="1333"/>
        <v>1909</v>
      </c>
      <c r="Z576" s="260">
        <f t="shared" si="1333"/>
        <v>1813</v>
      </c>
      <c r="AA576" s="28">
        <f>AA577</f>
        <v>0</v>
      </c>
      <c r="AB576" s="28">
        <f t="shared" si="1334"/>
        <v>0</v>
      </c>
      <c r="AC576" s="28">
        <f t="shared" si="1334"/>
        <v>0</v>
      </c>
      <c r="AD576" s="28">
        <f t="shared" si="1334"/>
        <v>0</v>
      </c>
      <c r="AE576" s="28">
        <f t="shared" si="1334"/>
        <v>700</v>
      </c>
      <c r="AF576" s="28">
        <f t="shared" si="1334"/>
        <v>665</v>
      </c>
      <c r="AG576" s="28">
        <f t="shared" si="1334"/>
        <v>1909</v>
      </c>
      <c r="AH576" s="28">
        <f t="shared" si="1334"/>
        <v>1813</v>
      </c>
      <c r="AI576" s="28">
        <f>AI577</f>
        <v>0</v>
      </c>
      <c r="AJ576" s="28">
        <f t="shared" si="1335"/>
        <v>0</v>
      </c>
      <c r="AK576" s="28">
        <f t="shared" si="1335"/>
        <v>0</v>
      </c>
      <c r="AL576" s="28">
        <f t="shared" si="1335"/>
        <v>0</v>
      </c>
      <c r="AM576" s="260">
        <f t="shared" si="1335"/>
        <v>700</v>
      </c>
      <c r="AN576" s="260">
        <f t="shared" si="1335"/>
        <v>665</v>
      </c>
      <c r="AO576" s="260">
        <f t="shared" si="1335"/>
        <v>1909</v>
      </c>
      <c r="AP576" s="260">
        <f t="shared" si="1335"/>
        <v>1813</v>
      </c>
      <c r="AQ576" s="28">
        <f>AQ577</f>
        <v>0</v>
      </c>
      <c r="AR576" s="28">
        <f t="shared" si="1335"/>
        <v>0</v>
      </c>
      <c r="AS576" s="28">
        <f t="shared" si="1335"/>
        <v>0</v>
      </c>
      <c r="AT576" s="28">
        <f t="shared" si="1335"/>
        <v>0</v>
      </c>
      <c r="AU576" s="28">
        <f t="shared" si="1335"/>
        <v>700</v>
      </c>
      <c r="AV576" s="28">
        <f t="shared" si="1335"/>
        <v>665</v>
      </c>
      <c r="AW576" s="28">
        <f t="shared" si="1335"/>
        <v>1909</v>
      </c>
      <c r="AX576" s="28">
        <f t="shared" si="1335"/>
        <v>1813</v>
      </c>
    </row>
    <row r="577" spans="1:50">
      <c r="A577" s="24" t="s">
        <v>179</v>
      </c>
      <c r="B577" s="25">
        <v>913</v>
      </c>
      <c r="C577" s="25" t="s">
        <v>54</v>
      </c>
      <c r="D577" s="25" t="s">
        <v>57</v>
      </c>
      <c r="E577" s="112" t="s">
        <v>751</v>
      </c>
      <c r="F577" s="25" t="s">
        <v>178</v>
      </c>
      <c r="G577" s="260"/>
      <c r="H577" s="260"/>
      <c r="I577" s="260"/>
      <c r="J577" s="260"/>
      <c r="K577" s="28">
        <f>665+35</f>
        <v>700</v>
      </c>
      <c r="L577" s="28">
        <v>665</v>
      </c>
      <c r="M577" s="28">
        <f>1813+96</f>
        <v>1909</v>
      </c>
      <c r="N577" s="28">
        <v>1813</v>
      </c>
      <c r="O577" s="260">
        <f t="shared" ref="O577:R577" si="1336">G577+K577</f>
        <v>700</v>
      </c>
      <c r="P577" s="260">
        <f t="shared" si="1336"/>
        <v>665</v>
      </c>
      <c r="Q577" s="260">
        <f t="shared" si="1336"/>
        <v>1909</v>
      </c>
      <c r="R577" s="260">
        <f t="shared" si="1336"/>
        <v>1813</v>
      </c>
      <c r="S577" s="28"/>
      <c r="T577" s="28"/>
      <c r="U577" s="28"/>
      <c r="V577" s="28"/>
      <c r="W577" s="260">
        <f t="shared" ref="W577:Z578" si="1337">O577+S577</f>
        <v>700</v>
      </c>
      <c r="X577" s="260">
        <f t="shared" si="1337"/>
        <v>665</v>
      </c>
      <c r="Y577" s="260">
        <f t="shared" si="1337"/>
        <v>1909</v>
      </c>
      <c r="Z577" s="260">
        <f t="shared" si="1337"/>
        <v>1813</v>
      </c>
      <c r="AA577" s="28"/>
      <c r="AB577" s="28"/>
      <c r="AC577" s="28"/>
      <c r="AD577" s="28"/>
      <c r="AE577" s="28">
        <f t="shared" ref="AE577:AH578" si="1338">W577+AA577</f>
        <v>700</v>
      </c>
      <c r="AF577" s="28">
        <f t="shared" si="1338"/>
        <v>665</v>
      </c>
      <c r="AG577" s="28">
        <f t="shared" si="1338"/>
        <v>1909</v>
      </c>
      <c r="AH577" s="28">
        <f t="shared" si="1338"/>
        <v>1813</v>
      </c>
      <c r="AI577" s="28"/>
      <c r="AJ577" s="28"/>
      <c r="AK577" s="28"/>
      <c r="AL577" s="28"/>
      <c r="AM577" s="260">
        <f t="shared" ref="AM577:AP578" si="1339">AE577+AI577</f>
        <v>700</v>
      </c>
      <c r="AN577" s="260">
        <f t="shared" si="1339"/>
        <v>665</v>
      </c>
      <c r="AO577" s="260">
        <f t="shared" si="1339"/>
        <v>1909</v>
      </c>
      <c r="AP577" s="260">
        <f t="shared" si="1339"/>
        <v>1813</v>
      </c>
      <c r="AQ577" s="28"/>
      <c r="AR577" s="28"/>
      <c r="AS577" s="28"/>
      <c r="AT577" s="28"/>
      <c r="AU577" s="28">
        <f t="shared" ref="AU577:AX578" si="1340">AM577+AQ577</f>
        <v>700</v>
      </c>
      <c r="AV577" s="28">
        <f t="shared" si="1340"/>
        <v>665</v>
      </c>
      <c r="AW577" s="28">
        <f t="shared" si="1340"/>
        <v>1909</v>
      </c>
      <c r="AX577" s="28">
        <f t="shared" si="1340"/>
        <v>1813</v>
      </c>
    </row>
    <row r="578" spans="1:50">
      <c r="A578" s="91"/>
      <c r="B578" s="25"/>
      <c r="C578" s="25"/>
      <c r="D578" s="25"/>
      <c r="E578" s="25"/>
      <c r="F578" s="28"/>
      <c r="G578" s="260"/>
      <c r="H578" s="260"/>
      <c r="I578" s="260"/>
      <c r="J578" s="260"/>
      <c r="K578" s="28"/>
      <c r="L578" s="28"/>
      <c r="M578" s="28"/>
      <c r="N578" s="28"/>
      <c r="O578" s="260">
        <f t="shared" si="1201"/>
        <v>0</v>
      </c>
      <c r="P578" s="260">
        <f t="shared" si="1201"/>
        <v>0</v>
      </c>
      <c r="Q578" s="260">
        <f t="shared" si="1201"/>
        <v>0</v>
      </c>
      <c r="R578" s="260">
        <f t="shared" si="1201"/>
        <v>0</v>
      </c>
      <c r="S578" s="28"/>
      <c r="T578" s="28"/>
      <c r="U578" s="28"/>
      <c r="V578" s="28"/>
      <c r="W578" s="260">
        <f t="shared" si="1337"/>
        <v>0</v>
      </c>
      <c r="X578" s="260">
        <f t="shared" si="1337"/>
        <v>0</v>
      </c>
      <c r="Y578" s="260">
        <f t="shared" si="1337"/>
        <v>0</v>
      </c>
      <c r="Z578" s="260">
        <f t="shared" si="1337"/>
        <v>0</v>
      </c>
      <c r="AA578" s="28"/>
      <c r="AB578" s="28"/>
      <c r="AC578" s="28"/>
      <c r="AD578" s="28"/>
      <c r="AE578" s="28">
        <f t="shared" si="1338"/>
        <v>0</v>
      </c>
      <c r="AF578" s="28">
        <f t="shared" si="1338"/>
        <v>0</v>
      </c>
      <c r="AG578" s="28">
        <f t="shared" si="1338"/>
        <v>0</v>
      </c>
      <c r="AH578" s="28">
        <f t="shared" si="1338"/>
        <v>0</v>
      </c>
      <c r="AI578" s="28"/>
      <c r="AJ578" s="28"/>
      <c r="AK578" s="28"/>
      <c r="AL578" s="28"/>
      <c r="AM578" s="260">
        <f t="shared" si="1339"/>
        <v>0</v>
      </c>
      <c r="AN578" s="260">
        <f t="shared" si="1339"/>
        <v>0</v>
      </c>
      <c r="AO578" s="260">
        <f t="shared" si="1339"/>
        <v>0</v>
      </c>
      <c r="AP578" s="260">
        <f t="shared" si="1339"/>
        <v>0</v>
      </c>
      <c r="AQ578" s="28"/>
      <c r="AR578" s="28"/>
      <c r="AS578" s="28"/>
      <c r="AT578" s="28"/>
      <c r="AU578" s="28">
        <f t="shared" si="1340"/>
        <v>0</v>
      </c>
      <c r="AV578" s="28">
        <f t="shared" si="1340"/>
        <v>0</v>
      </c>
      <c r="AW578" s="28">
        <f t="shared" si="1340"/>
        <v>0</v>
      </c>
      <c r="AX578" s="28">
        <f t="shared" si="1340"/>
        <v>0</v>
      </c>
    </row>
    <row r="579" spans="1:50" ht="60.75">
      <c r="A579" s="254" t="s">
        <v>859</v>
      </c>
      <c r="B579" s="293">
        <v>914</v>
      </c>
      <c r="C579" s="19"/>
      <c r="D579" s="19"/>
      <c r="E579" s="255"/>
      <c r="F579" s="19"/>
      <c r="G579" s="256">
        <f>G590+G616+G630+G643+G652</f>
        <v>557469</v>
      </c>
      <c r="H579" s="256">
        <f>H590+H616+H630+H643+H652</f>
        <v>431090</v>
      </c>
      <c r="I579" s="256">
        <f>I590+I616+I630+I643+I652</f>
        <v>299407</v>
      </c>
      <c r="J579" s="256">
        <f>J590+J616+J630+J643+J652</f>
        <v>120148</v>
      </c>
      <c r="K579" s="257">
        <f t="shared" ref="K579:R579" si="1341">K580+K590+K616+K630+K643+K652</f>
        <v>73528</v>
      </c>
      <c r="L579" s="257">
        <f t="shared" si="1341"/>
        <v>72318</v>
      </c>
      <c r="M579" s="257">
        <f t="shared" si="1341"/>
        <v>0</v>
      </c>
      <c r="N579" s="257">
        <f t="shared" si="1341"/>
        <v>0</v>
      </c>
      <c r="O579" s="256">
        <f t="shared" si="1341"/>
        <v>630997</v>
      </c>
      <c r="P579" s="256">
        <f t="shared" si="1341"/>
        <v>503408</v>
      </c>
      <c r="Q579" s="256">
        <f t="shared" si="1341"/>
        <v>299407</v>
      </c>
      <c r="R579" s="256">
        <f t="shared" si="1341"/>
        <v>120148</v>
      </c>
      <c r="S579" s="257">
        <f>S580+S590+S616+S630+S643+S652+S637</f>
        <v>63032</v>
      </c>
      <c r="T579" s="257">
        <f t="shared" ref="T579:Z579" si="1342">T580+T590+T616+T630+T643+T652+T637</f>
        <v>59000</v>
      </c>
      <c r="U579" s="257">
        <f t="shared" si="1342"/>
        <v>0</v>
      </c>
      <c r="V579" s="257">
        <f t="shared" si="1342"/>
        <v>0</v>
      </c>
      <c r="W579" s="256">
        <f t="shared" si="1342"/>
        <v>694029</v>
      </c>
      <c r="X579" s="256">
        <f t="shared" si="1342"/>
        <v>562408</v>
      </c>
      <c r="Y579" s="256">
        <f t="shared" si="1342"/>
        <v>299407</v>
      </c>
      <c r="Z579" s="256">
        <f t="shared" si="1342"/>
        <v>120148</v>
      </c>
      <c r="AA579" s="257">
        <f>AA580+AA590+AA616+AA630+AA643+AA652+AA637</f>
        <v>462</v>
      </c>
      <c r="AB579" s="257">
        <f t="shared" ref="AB579:AH579" si="1343">AB580+AB590+AB616+AB630+AB643+AB652+AB637</f>
        <v>0</v>
      </c>
      <c r="AC579" s="257">
        <f t="shared" si="1343"/>
        <v>462</v>
      </c>
      <c r="AD579" s="257">
        <f t="shared" si="1343"/>
        <v>0</v>
      </c>
      <c r="AE579" s="257">
        <f t="shared" si="1343"/>
        <v>694491</v>
      </c>
      <c r="AF579" s="257">
        <f t="shared" si="1343"/>
        <v>562408</v>
      </c>
      <c r="AG579" s="257">
        <f t="shared" si="1343"/>
        <v>299869</v>
      </c>
      <c r="AH579" s="257">
        <f t="shared" si="1343"/>
        <v>120148</v>
      </c>
      <c r="AI579" s="257">
        <f>AI580+AI590+AI616+AI630+AI643+AI652+AI637</f>
        <v>0</v>
      </c>
      <c r="AJ579" s="257">
        <f t="shared" ref="AJ579:AP579" si="1344">AJ580+AJ590+AJ616+AJ630+AJ643+AJ652+AJ637</f>
        <v>0</v>
      </c>
      <c r="AK579" s="257">
        <f t="shared" si="1344"/>
        <v>0</v>
      </c>
      <c r="AL579" s="257">
        <f t="shared" si="1344"/>
        <v>0</v>
      </c>
      <c r="AM579" s="256">
        <f t="shared" si="1344"/>
        <v>694491</v>
      </c>
      <c r="AN579" s="256">
        <f t="shared" si="1344"/>
        <v>562408</v>
      </c>
      <c r="AO579" s="256">
        <f t="shared" si="1344"/>
        <v>299869</v>
      </c>
      <c r="AP579" s="256">
        <f t="shared" si="1344"/>
        <v>120148</v>
      </c>
      <c r="AQ579" s="257">
        <f>AQ580+AQ590+AQ616+AQ630+AQ643+AQ652+AQ637</f>
        <v>-78947</v>
      </c>
      <c r="AR579" s="257">
        <f t="shared" ref="AR579:AX579" si="1345">AR580+AR590+AR616+AR630+AR643+AR652+AR637</f>
        <v>0</v>
      </c>
      <c r="AS579" s="257">
        <f t="shared" si="1345"/>
        <v>-151656</v>
      </c>
      <c r="AT579" s="257">
        <f t="shared" si="1345"/>
        <v>0</v>
      </c>
      <c r="AU579" s="257">
        <f t="shared" si="1345"/>
        <v>615544</v>
      </c>
      <c r="AV579" s="257">
        <f t="shared" si="1345"/>
        <v>562408</v>
      </c>
      <c r="AW579" s="257">
        <f t="shared" si="1345"/>
        <v>148213</v>
      </c>
      <c r="AX579" s="257">
        <f t="shared" si="1345"/>
        <v>120148</v>
      </c>
    </row>
    <row r="580" spans="1:50" ht="25.5" customHeight="1">
      <c r="A580" s="116" t="s">
        <v>835</v>
      </c>
      <c r="B580" s="323">
        <v>914</v>
      </c>
      <c r="C580" s="22" t="s">
        <v>53</v>
      </c>
      <c r="D580" s="22" t="s">
        <v>57</v>
      </c>
      <c r="E580" s="64"/>
      <c r="F580" s="32"/>
      <c r="G580" s="319"/>
      <c r="H580" s="319"/>
      <c r="I580" s="319"/>
      <c r="J580" s="319"/>
      <c r="K580" s="320">
        <f>K581</f>
        <v>53542</v>
      </c>
      <c r="L580" s="320">
        <f t="shared" ref="L580:AX581" si="1346">L581</f>
        <v>52661</v>
      </c>
      <c r="M580" s="320">
        <f t="shared" si="1346"/>
        <v>0</v>
      </c>
      <c r="N580" s="320">
        <f t="shared" si="1346"/>
        <v>0</v>
      </c>
      <c r="O580" s="319">
        <f t="shared" si="1346"/>
        <v>53542</v>
      </c>
      <c r="P580" s="319">
        <f t="shared" si="1346"/>
        <v>52661</v>
      </c>
      <c r="Q580" s="319">
        <f t="shared" si="1346"/>
        <v>0</v>
      </c>
      <c r="R580" s="319">
        <f t="shared" si="1346"/>
        <v>0</v>
      </c>
      <c r="S580" s="320">
        <f>S581</f>
        <v>0</v>
      </c>
      <c r="T580" s="320">
        <f t="shared" si="1346"/>
        <v>0</v>
      </c>
      <c r="U580" s="320">
        <f t="shared" si="1346"/>
        <v>0</v>
      </c>
      <c r="V580" s="320">
        <f t="shared" si="1346"/>
        <v>0</v>
      </c>
      <c r="W580" s="319">
        <f t="shared" si="1346"/>
        <v>53542</v>
      </c>
      <c r="X580" s="319">
        <f t="shared" si="1346"/>
        <v>52661</v>
      </c>
      <c r="Y580" s="319">
        <f t="shared" si="1346"/>
        <v>0</v>
      </c>
      <c r="Z580" s="319">
        <f t="shared" si="1346"/>
        <v>0</v>
      </c>
      <c r="AA580" s="320">
        <f>AA581</f>
        <v>0</v>
      </c>
      <c r="AB580" s="320">
        <f t="shared" si="1346"/>
        <v>0</v>
      </c>
      <c r="AC580" s="320">
        <f t="shared" si="1346"/>
        <v>0</v>
      </c>
      <c r="AD580" s="320">
        <f t="shared" si="1346"/>
        <v>0</v>
      </c>
      <c r="AE580" s="320">
        <f t="shared" si="1346"/>
        <v>53542</v>
      </c>
      <c r="AF580" s="320">
        <f t="shared" si="1346"/>
        <v>52661</v>
      </c>
      <c r="AG580" s="320">
        <f t="shared" si="1346"/>
        <v>0</v>
      </c>
      <c r="AH580" s="320">
        <f t="shared" si="1346"/>
        <v>0</v>
      </c>
      <c r="AI580" s="320">
        <f>AI581</f>
        <v>0</v>
      </c>
      <c r="AJ580" s="320">
        <f t="shared" si="1346"/>
        <v>0</v>
      </c>
      <c r="AK580" s="320">
        <f t="shared" si="1346"/>
        <v>0</v>
      </c>
      <c r="AL580" s="320">
        <f t="shared" si="1346"/>
        <v>0</v>
      </c>
      <c r="AM580" s="319">
        <f t="shared" si="1346"/>
        <v>53542</v>
      </c>
      <c r="AN580" s="319">
        <f t="shared" si="1346"/>
        <v>52661</v>
      </c>
      <c r="AO580" s="319">
        <f t="shared" si="1346"/>
        <v>0</v>
      </c>
      <c r="AP580" s="319">
        <f t="shared" si="1346"/>
        <v>0</v>
      </c>
      <c r="AQ580" s="320">
        <f>AQ581</f>
        <v>0</v>
      </c>
      <c r="AR580" s="320">
        <f t="shared" si="1346"/>
        <v>0</v>
      </c>
      <c r="AS580" s="320">
        <f t="shared" si="1346"/>
        <v>0</v>
      </c>
      <c r="AT580" s="320">
        <f t="shared" si="1346"/>
        <v>0</v>
      </c>
      <c r="AU580" s="320">
        <f t="shared" si="1346"/>
        <v>53542</v>
      </c>
      <c r="AV580" s="320">
        <f t="shared" si="1346"/>
        <v>52661</v>
      </c>
      <c r="AW580" s="320">
        <f t="shared" si="1346"/>
        <v>0</v>
      </c>
      <c r="AX580" s="320">
        <f t="shared" si="1346"/>
        <v>0</v>
      </c>
    </row>
    <row r="581" spans="1:50" ht="49.5">
      <c r="A581" s="91" t="s">
        <v>734</v>
      </c>
      <c r="B581" s="25">
        <v>914</v>
      </c>
      <c r="C581" s="25" t="s">
        <v>537</v>
      </c>
      <c r="D581" s="25" t="s">
        <v>57</v>
      </c>
      <c r="E581" s="26" t="s">
        <v>686</v>
      </c>
      <c r="F581" s="25"/>
      <c r="G581" s="186"/>
      <c r="H581" s="186"/>
      <c r="I581" s="186"/>
      <c r="J581" s="186"/>
      <c r="K581" s="47">
        <f>K582</f>
        <v>53542</v>
      </c>
      <c r="L581" s="47">
        <f t="shared" si="1346"/>
        <v>52661</v>
      </c>
      <c r="M581" s="47">
        <f t="shared" si="1346"/>
        <v>0</v>
      </c>
      <c r="N581" s="47">
        <f t="shared" si="1346"/>
        <v>0</v>
      </c>
      <c r="O581" s="186">
        <f t="shared" si="1346"/>
        <v>53542</v>
      </c>
      <c r="P581" s="186">
        <f t="shared" si="1346"/>
        <v>52661</v>
      </c>
      <c r="Q581" s="186">
        <f t="shared" si="1346"/>
        <v>0</v>
      </c>
      <c r="R581" s="186">
        <f t="shared" si="1346"/>
        <v>0</v>
      </c>
      <c r="S581" s="47">
        <f>S582</f>
        <v>0</v>
      </c>
      <c r="T581" s="47">
        <f t="shared" si="1346"/>
        <v>0</v>
      </c>
      <c r="U581" s="47">
        <f t="shared" si="1346"/>
        <v>0</v>
      </c>
      <c r="V581" s="47">
        <f t="shared" si="1346"/>
        <v>0</v>
      </c>
      <c r="W581" s="186">
        <f t="shared" si="1346"/>
        <v>53542</v>
      </c>
      <c r="X581" s="186">
        <f t="shared" si="1346"/>
        <v>52661</v>
      </c>
      <c r="Y581" s="186">
        <f t="shared" si="1346"/>
        <v>0</v>
      </c>
      <c r="Z581" s="186">
        <f t="shared" si="1346"/>
        <v>0</v>
      </c>
      <c r="AA581" s="47">
        <f>AA582</f>
        <v>0</v>
      </c>
      <c r="AB581" s="47">
        <f t="shared" si="1346"/>
        <v>0</v>
      </c>
      <c r="AC581" s="47">
        <f t="shared" si="1346"/>
        <v>0</v>
      </c>
      <c r="AD581" s="47">
        <f t="shared" si="1346"/>
        <v>0</v>
      </c>
      <c r="AE581" s="47">
        <f t="shared" si="1346"/>
        <v>53542</v>
      </c>
      <c r="AF581" s="47">
        <f t="shared" si="1346"/>
        <v>52661</v>
      </c>
      <c r="AG581" s="47">
        <f t="shared" si="1346"/>
        <v>0</v>
      </c>
      <c r="AH581" s="47">
        <f t="shared" si="1346"/>
        <v>0</v>
      </c>
      <c r="AI581" s="47">
        <f>AI582</f>
        <v>0</v>
      </c>
      <c r="AJ581" s="47">
        <f t="shared" si="1346"/>
        <v>0</v>
      </c>
      <c r="AK581" s="47">
        <f t="shared" si="1346"/>
        <v>0</v>
      </c>
      <c r="AL581" s="47">
        <f t="shared" si="1346"/>
        <v>0</v>
      </c>
      <c r="AM581" s="186">
        <f t="shared" si="1346"/>
        <v>53542</v>
      </c>
      <c r="AN581" s="186">
        <f t="shared" si="1346"/>
        <v>52661</v>
      </c>
      <c r="AO581" s="186">
        <f t="shared" si="1346"/>
        <v>0</v>
      </c>
      <c r="AP581" s="186">
        <f t="shared" si="1346"/>
        <v>0</v>
      </c>
      <c r="AQ581" s="47">
        <f>AQ582</f>
        <v>0</v>
      </c>
      <c r="AR581" s="47">
        <f t="shared" si="1346"/>
        <v>0</v>
      </c>
      <c r="AS581" s="47">
        <f t="shared" si="1346"/>
        <v>0</v>
      </c>
      <c r="AT581" s="47">
        <f t="shared" si="1346"/>
        <v>0</v>
      </c>
      <c r="AU581" s="47">
        <f t="shared" si="1346"/>
        <v>53542</v>
      </c>
      <c r="AV581" s="47">
        <f t="shared" si="1346"/>
        <v>52661</v>
      </c>
      <c r="AW581" s="47">
        <f t="shared" si="1346"/>
        <v>0</v>
      </c>
      <c r="AX581" s="47">
        <f t="shared" si="1346"/>
        <v>0</v>
      </c>
    </row>
    <row r="582" spans="1:50" ht="49.5">
      <c r="A582" s="91" t="s">
        <v>738</v>
      </c>
      <c r="B582" s="25">
        <v>914</v>
      </c>
      <c r="C582" s="25" t="s">
        <v>537</v>
      </c>
      <c r="D582" s="25" t="s">
        <v>57</v>
      </c>
      <c r="E582" s="26" t="s">
        <v>690</v>
      </c>
      <c r="F582" s="25"/>
      <c r="G582" s="186"/>
      <c r="H582" s="186"/>
      <c r="I582" s="186"/>
      <c r="J582" s="186"/>
      <c r="K582" s="47">
        <f>K583+K586</f>
        <v>53542</v>
      </c>
      <c r="L582" s="47">
        <f t="shared" ref="L582:R582" si="1347">L583+L586</f>
        <v>52661</v>
      </c>
      <c r="M582" s="47">
        <f t="shared" si="1347"/>
        <v>0</v>
      </c>
      <c r="N582" s="47">
        <f t="shared" si="1347"/>
        <v>0</v>
      </c>
      <c r="O582" s="186">
        <f t="shared" si="1347"/>
        <v>53542</v>
      </c>
      <c r="P582" s="186">
        <f t="shared" si="1347"/>
        <v>52661</v>
      </c>
      <c r="Q582" s="186">
        <f t="shared" si="1347"/>
        <v>0</v>
      </c>
      <c r="R582" s="186">
        <f t="shared" si="1347"/>
        <v>0</v>
      </c>
      <c r="S582" s="47">
        <f>S583+S586</f>
        <v>0</v>
      </c>
      <c r="T582" s="47">
        <f t="shared" ref="T582:Z582" si="1348">T583+T586</f>
        <v>0</v>
      </c>
      <c r="U582" s="47">
        <f t="shared" si="1348"/>
        <v>0</v>
      </c>
      <c r="V582" s="47">
        <f t="shared" si="1348"/>
        <v>0</v>
      </c>
      <c r="W582" s="186">
        <f t="shared" si="1348"/>
        <v>53542</v>
      </c>
      <c r="X582" s="186">
        <f t="shared" si="1348"/>
        <v>52661</v>
      </c>
      <c r="Y582" s="186">
        <f t="shared" si="1348"/>
        <v>0</v>
      </c>
      <c r="Z582" s="186">
        <f t="shared" si="1348"/>
        <v>0</v>
      </c>
      <c r="AA582" s="47">
        <f>AA583+AA586</f>
        <v>0</v>
      </c>
      <c r="AB582" s="47">
        <f t="shared" ref="AB582:AH582" si="1349">AB583+AB586</f>
        <v>0</v>
      </c>
      <c r="AC582" s="47">
        <f t="shared" si="1349"/>
        <v>0</v>
      </c>
      <c r="AD582" s="47">
        <f t="shared" si="1349"/>
        <v>0</v>
      </c>
      <c r="AE582" s="47">
        <f t="shared" si="1349"/>
        <v>53542</v>
      </c>
      <c r="AF582" s="47">
        <f t="shared" si="1349"/>
        <v>52661</v>
      </c>
      <c r="AG582" s="47">
        <f t="shared" si="1349"/>
        <v>0</v>
      </c>
      <c r="AH582" s="47">
        <f t="shared" si="1349"/>
        <v>0</v>
      </c>
      <c r="AI582" s="47">
        <f>AI583+AI586</f>
        <v>0</v>
      </c>
      <c r="AJ582" s="47">
        <f t="shared" ref="AJ582:AP582" si="1350">AJ583+AJ586</f>
        <v>0</v>
      </c>
      <c r="AK582" s="47">
        <f t="shared" si="1350"/>
        <v>0</v>
      </c>
      <c r="AL582" s="47">
        <f t="shared" si="1350"/>
        <v>0</v>
      </c>
      <c r="AM582" s="186">
        <f t="shared" si="1350"/>
        <v>53542</v>
      </c>
      <c r="AN582" s="186">
        <f t="shared" si="1350"/>
        <v>52661</v>
      </c>
      <c r="AO582" s="186">
        <f t="shared" si="1350"/>
        <v>0</v>
      </c>
      <c r="AP582" s="186">
        <f t="shared" si="1350"/>
        <v>0</v>
      </c>
      <c r="AQ582" s="47">
        <f>AQ583+AQ586</f>
        <v>0</v>
      </c>
      <c r="AR582" s="47">
        <f t="shared" ref="AR582:AX582" si="1351">AR583+AR586</f>
        <v>0</v>
      </c>
      <c r="AS582" s="47">
        <f t="shared" si="1351"/>
        <v>0</v>
      </c>
      <c r="AT582" s="47">
        <f t="shared" si="1351"/>
        <v>0</v>
      </c>
      <c r="AU582" s="47">
        <f t="shared" si="1351"/>
        <v>53542</v>
      </c>
      <c r="AV582" s="47">
        <f t="shared" si="1351"/>
        <v>52661</v>
      </c>
      <c r="AW582" s="47">
        <f t="shared" si="1351"/>
        <v>0</v>
      </c>
      <c r="AX582" s="47">
        <f t="shared" si="1351"/>
        <v>0</v>
      </c>
    </row>
    <row r="583" spans="1:50" ht="33">
      <c r="A583" s="91" t="s">
        <v>755</v>
      </c>
      <c r="B583" s="25">
        <v>914</v>
      </c>
      <c r="C583" s="25" t="s">
        <v>537</v>
      </c>
      <c r="D583" s="25" t="s">
        <v>57</v>
      </c>
      <c r="E583" s="26" t="s">
        <v>754</v>
      </c>
      <c r="F583" s="25"/>
      <c r="G583" s="186"/>
      <c r="H583" s="186"/>
      <c r="I583" s="186"/>
      <c r="J583" s="186"/>
      <c r="K583" s="47">
        <f>K584</f>
        <v>44918</v>
      </c>
      <c r="L583" s="47">
        <f t="shared" ref="L583:R584" si="1352">L584</f>
        <v>44468</v>
      </c>
      <c r="M583" s="47">
        <f t="shared" si="1352"/>
        <v>0</v>
      </c>
      <c r="N583" s="47">
        <f t="shared" si="1352"/>
        <v>0</v>
      </c>
      <c r="O583" s="186">
        <f t="shared" si="1352"/>
        <v>44918</v>
      </c>
      <c r="P583" s="186">
        <f t="shared" si="1352"/>
        <v>44468</v>
      </c>
      <c r="Q583" s="186">
        <f t="shared" si="1352"/>
        <v>0</v>
      </c>
      <c r="R583" s="186">
        <f t="shared" si="1352"/>
        <v>0</v>
      </c>
      <c r="S583" s="47">
        <f>S584</f>
        <v>0</v>
      </c>
      <c r="T583" s="47">
        <f t="shared" ref="T583:AJ584" si="1353">T584</f>
        <v>0</v>
      </c>
      <c r="U583" s="47">
        <f t="shared" si="1353"/>
        <v>0</v>
      </c>
      <c r="V583" s="47">
        <f t="shared" si="1353"/>
        <v>0</v>
      </c>
      <c r="W583" s="186">
        <f t="shared" si="1353"/>
        <v>44918</v>
      </c>
      <c r="X583" s="186">
        <f t="shared" si="1353"/>
        <v>44468</v>
      </c>
      <c r="Y583" s="186">
        <f t="shared" si="1353"/>
        <v>0</v>
      </c>
      <c r="Z583" s="186">
        <f t="shared" si="1353"/>
        <v>0</v>
      </c>
      <c r="AA583" s="47">
        <f>AA584</f>
        <v>0</v>
      </c>
      <c r="AB583" s="47">
        <f t="shared" si="1353"/>
        <v>0</v>
      </c>
      <c r="AC583" s="47">
        <f t="shared" si="1353"/>
        <v>0</v>
      </c>
      <c r="AD583" s="47">
        <f t="shared" si="1353"/>
        <v>0</v>
      </c>
      <c r="AE583" s="47">
        <f t="shared" si="1353"/>
        <v>44918</v>
      </c>
      <c r="AF583" s="47">
        <f t="shared" si="1353"/>
        <v>44468</v>
      </c>
      <c r="AG583" s="47">
        <f t="shared" si="1353"/>
        <v>0</v>
      </c>
      <c r="AH583" s="47">
        <f t="shared" si="1353"/>
        <v>0</v>
      </c>
      <c r="AI583" s="47">
        <f>AI584</f>
        <v>0</v>
      </c>
      <c r="AJ583" s="47">
        <f t="shared" si="1353"/>
        <v>0</v>
      </c>
      <c r="AK583" s="47">
        <f t="shared" ref="AJ583:AP584" si="1354">AK584</f>
        <v>0</v>
      </c>
      <c r="AL583" s="47">
        <f t="shared" si="1354"/>
        <v>0</v>
      </c>
      <c r="AM583" s="186">
        <f t="shared" si="1354"/>
        <v>44918</v>
      </c>
      <c r="AN583" s="186">
        <f t="shared" si="1354"/>
        <v>44468</v>
      </c>
      <c r="AO583" s="186">
        <f t="shared" si="1354"/>
        <v>0</v>
      </c>
      <c r="AP583" s="186">
        <f t="shared" si="1354"/>
        <v>0</v>
      </c>
      <c r="AQ583" s="47">
        <f>AQ584</f>
        <v>0</v>
      </c>
      <c r="AR583" s="47">
        <f t="shared" ref="AR583:AX584" si="1355">AR584</f>
        <v>0</v>
      </c>
      <c r="AS583" s="47">
        <f t="shared" si="1355"/>
        <v>0</v>
      </c>
      <c r="AT583" s="47">
        <f t="shared" si="1355"/>
        <v>0</v>
      </c>
      <c r="AU583" s="47">
        <f t="shared" si="1355"/>
        <v>44918</v>
      </c>
      <c r="AV583" s="47">
        <f t="shared" si="1355"/>
        <v>44468</v>
      </c>
      <c r="AW583" s="47">
        <f t="shared" si="1355"/>
        <v>0</v>
      </c>
      <c r="AX583" s="47">
        <f t="shared" si="1355"/>
        <v>0</v>
      </c>
    </row>
    <row r="584" spans="1:50" ht="33">
      <c r="A584" s="91" t="s">
        <v>201</v>
      </c>
      <c r="B584" s="25">
        <v>914</v>
      </c>
      <c r="C584" s="25" t="s">
        <v>537</v>
      </c>
      <c r="D584" s="25" t="s">
        <v>57</v>
      </c>
      <c r="E584" s="26" t="s">
        <v>754</v>
      </c>
      <c r="F584" s="25" t="s">
        <v>84</v>
      </c>
      <c r="G584" s="186"/>
      <c r="H584" s="186"/>
      <c r="I584" s="186"/>
      <c r="J584" s="186"/>
      <c r="K584" s="47">
        <f>K585</f>
        <v>44918</v>
      </c>
      <c r="L584" s="47">
        <f t="shared" si="1352"/>
        <v>44468</v>
      </c>
      <c r="M584" s="47">
        <f t="shared" si="1352"/>
        <v>0</v>
      </c>
      <c r="N584" s="47">
        <f t="shared" si="1352"/>
        <v>0</v>
      </c>
      <c r="O584" s="186">
        <f t="shared" si="1352"/>
        <v>44918</v>
      </c>
      <c r="P584" s="186">
        <f t="shared" si="1352"/>
        <v>44468</v>
      </c>
      <c r="Q584" s="186">
        <f t="shared" si="1352"/>
        <v>0</v>
      </c>
      <c r="R584" s="186">
        <f t="shared" si="1352"/>
        <v>0</v>
      </c>
      <c r="S584" s="47">
        <f>S585</f>
        <v>0</v>
      </c>
      <c r="T584" s="47">
        <f t="shared" si="1353"/>
        <v>0</v>
      </c>
      <c r="U584" s="47">
        <f t="shared" si="1353"/>
        <v>0</v>
      </c>
      <c r="V584" s="47">
        <f t="shared" si="1353"/>
        <v>0</v>
      </c>
      <c r="W584" s="186">
        <f t="shared" si="1353"/>
        <v>44918</v>
      </c>
      <c r="X584" s="186">
        <f t="shared" si="1353"/>
        <v>44468</v>
      </c>
      <c r="Y584" s="186">
        <f t="shared" si="1353"/>
        <v>0</v>
      </c>
      <c r="Z584" s="186">
        <f t="shared" si="1353"/>
        <v>0</v>
      </c>
      <c r="AA584" s="47">
        <f>AA585</f>
        <v>0</v>
      </c>
      <c r="AB584" s="47">
        <f t="shared" si="1353"/>
        <v>0</v>
      </c>
      <c r="AC584" s="47">
        <f t="shared" si="1353"/>
        <v>0</v>
      </c>
      <c r="AD584" s="47">
        <f t="shared" si="1353"/>
        <v>0</v>
      </c>
      <c r="AE584" s="47">
        <f t="shared" si="1353"/>
        <v>44918</v>
      </c>
      <c r="AF584" s="47">
        <f t="shared" si="1353"/>
        <v>44468</v>
      </c>
      <c r="AG584" s="47">
        <f t="shared" si="1353"/>
        <v>0</v>
      </c>
      <c r="AH584" s="47">
        <f t="shared" si="1353"/>
        <v>0</v>
      </c>
      <c r="AI584" s="47">
        <f>AI585</f>
        <v>0</v>
      </c>
      <c r="AJ584" s="47">
        <f t="shared" si="1354"/>
        <v>0</v>
      </c>
      <c r="AK584" s="47">
        <f t="shared" si="1354"/>
        <v>0</v>
      </c>
      <c r="AL584" s="47">
        <f t="shared" si="1354"/>
        <v>0</v>
      </c>
      <c r="AM584" s="186">
        <f t="shared" si="1354"/>
        <v>44918</v>
      </c>
      <c r="AN584" s="186">
        <f t="shared" si="1354"/>
        <v>44468</v>
      </c>
      <c r="AO584" s="186">
        <f t="shared" si="1354"/>
        <v>0</v>
      </c>
      <c r="AP584" s="186">
        <f t="shared" si="1354"/>
        <v>0</v>
      </c>
      <c r="AQ584" s="47">
        <f>AQ585</f>
        <v>0</v>
      </c>
      <c r="AR584" s="47">
        <f t="shared" si="1355"/>
        <v>0</v>
      </c>
      <c r="AS584" s="47">
        <f t="shared" si="1355"/>
        <v>0</v>
      </c>
      <c r="AT584" s="47">
        <f t="shared" si="1355"/>
        <v>0</v>
      </c>
      <c r="AU584" s="47">
        <f t="shared" si="1355"/>
        <v>44918</v>
      </c>
      <c r="AV584" s="47">
        <f t="shared" si="1355"/>
        <v>44468</v>
      </c>
      <c r="AW584" s="47">
        <f t="shared" si="1355"/>
        <v>0</v>
      </c>
      <c r="AX584" s="47">
        <f t="shared" si="1355"/>
        <v>0</v>
      </c>
    </row>
    <row r="585" spans="1:50">
      <c r="A585" s="91" t="s">
        <v>83</v>
      </c>
      <c r="B585" s="25">
        <v>914</v>
      </c>
      <c r="C585" s="25" t="s">
        <v>537</v>
      </c>
      <c r="D585" s="25" t="s">
        <v>57</v>
      </c>
      <c r="E585" s="26" t="s">
        <v>754</v>
      </c>
      <c r="F585" s="25" t="s">
        <v>184</v>
      </c>
      <c r="G585" s="260"/>
      <c r="H585" s="260"/>
      <c r="I585" s="260"/>
      <c r="J585" s="260"/>
      <c r="K585" s="27">
        <v>44918</v>
      </c>
      <c r="L585" s="27">
        <v>44468</v>
      </c>
      <c r="M585" s="28"/>
      <c r="N585" s="28"/>
      <c r="O585" s="260">
        <f t="shared" ref="O585:R585" si="1356">G585+K585</f>
        <v>44918</v>
      </c>
      <c r="P585" s="260">
        <f t="shared" si="1356"/>
        <v>44468</v>
      </c>
      <c r="Q585" s="260">
        <f t="shared" si="1356"/>
        <v>0</v>
      </c>
      <c r="R585" s="260">
        <f t="shared" si="1356"/>
        <v>0</v>
      </c>
      <c r="S585" s="27"/>
      <c r="T585" s="27"/>
      <c r="U585" s="28"/>
      <c r="V585" s="28"/>
      <c r="W585" s="260">
        <f t="shared" ref="W585:Z585" si="1357">O585+S585</f>
        <v>44918</v>
      </c>
      <c r="X585" s="260">
        <f t="shared" si="1357"/>
        <v>44468</v>
      </c>
      <c r="Y585" s="260">
        <f t="shared" si="1357"/>
        <v>0</v>
      </c>
      <c r="Z585" s="260">
        <f t="shared" si="1357"/>
        <v>0</v>
      </c>
      <c r="AA585" s="27"/>
      <c r="AB585" s="27"/>
      <c r="AC585" s="28"/>
      <c r="AD585" s="28"/>
      <c r="AE585" s="28">
        <f t="shared" ref="AE585:AH585" si="1358">W585+AA585</f>
        <v>44918</v>
      </c>
      <c r="AF585" s="28">
        <f t="shared" si="1358"/>
        <v>44468</v>
      </c>
      <c r="AG585" s="28">
        <f t="shared" si="1358"/>
        <v>0</v>
      </c>
      <c r="AH585" s="28">
        <f t="shared" si="1358"/>
        <v>0</v>
      </c>
      <c r="AI585" s="27"/>
      <c r="AJ585" s="27"/>
      <c r="AK585" s="28"/>
      <c r="AL585" s="28"/>
      <c r="AM585" s="260">
        <f t="shared" ref="AM585:AP585" si="1359">AE585+AI585</f>
        <v>44918</v>
      </c>
      <c r="AN585" s="260">
        <f t="shared" si="1359"/>
        <v>44468</v>
      </c>
      <c r="AO585" s="260">
        <f t="shared" si="1359"/>
        <v>0</v>
      </c>
      <c r="AP585" s="260">
        <f t="shared" si="1359"/>
        <v>0</v>
      </c>
      <c r="AQ585" s="27"/>
      <c r="AR585" s="27"/>
      <c r="AS585" s="28"/>
      <c r="AT585" s="28"/>
      <c r="AU585" s="28">
        <f t="shared" ref="AU585:AX585" si="1360">AM585+AQ585</f>
        <v>44918</v>
      </c>
      <c r="AV585" s="28">
        <f t="shared" si="1360"/>
        <v>44468</v>
      </c>
      <c r="AW585" s="28">
        <f t="shared" si="1360"/>
        <v>0</v>
      </c>
      <c r="AX585" s="28">
        <f t="shared" si="1360"/>
        <v>0</v>
      </c>
    </row>
    <row r="586" spans="1:50" ht="33">
      <c r="A586" s="91" t="s">
        <v>755</v>
      </c>
      <c r="B586" s="25">
        <v>914</v>
      </c>
      <c r="C586" s="25" t="s">
        <v>537</v>
      </c>
      <c r="D586" s="25" t="s">
        <v>57</v>
      </c>
      <c r="E586" s="26" t="s">
        <v>756</v>
      </c>
      <c r="F586" s="25"/>
      <c r="G586" s="181"/>
      <c r="H586" s="181"/>
      <c r="I586" s="181"/>
      <c r="J586" s="181"/>
      <c r="K586" s="27">
        <f>K587</f>
        <v>8624</v>
      </c>
      <c r="L586" s="27">
        <f t="shared" ref="L586:AB587" si="1361">L587</f>
        <v>8193</v>
      </c>
      <c r="M586" s="27">
        <f t="shared" si="1361"/>
        <v>0</v>
      </c>
      <c r="N586" s="27">
        <f t="shared" si="1361"/>
        <v>0</v>
      </c>
      <c r="O586" s="181">
        <f t="shared" si="1361"/>
        <v>8624</v>
      </c>
      <c r="P586" s="181">
        <f t="shared" si="1361"/>
        <v>8193</v>
      </c>
      <c r="Q586" s="181">
        <f t="shared" si="1361"/>
        <v>0</v>
      </c>
      <c r="R586" s="181">
        <f t="shared" si="1361"/>
        <v>0</v>
      </c>
      <c r="S586" s="27">
        <f>S587</f>
        <v>0</v>
      </c>
      <c r="T586" s="27">
        <f t="shared" si="1361"/>
        <v>0</v>
      </c>
      <c r="U586" s="27">
        <f t="shared" si="1361"/>
        <v>0</v>
      </c>
      <c r="V586" s="27">
        <f t="shared" si="1361"/>
        <v>0</v>
      </c>
      <c r="W586" s="181">
        <f t="shared" si="1361"/>
        <v>8624</v>
      </c>
      <c r="X586" s="181">
        <f t="shared" si="1361"/>
        <v>8193</v>
      </c>
      <c r="Y586" s="181">
        <f t="shared" si="1361"/>
        <v>0</v>
      </c>
      <c r="Z586" s="181">
        <f t="shared" si="1361"/>
        <v>0</v>
      </c>
      <c r="AA586" s="27">
        <f>AA587</f>
        <v>0</v>
      </c>
      <c r="AB586" s="27">
        <f t="shared" si="1361"/>
        <v>0</v>
      </c>
      <c r="AC586" s="27">
        <f t="shared" ref="AB586:AH587" si="1362">AC587</f>
        <v>0</v>
      </c>
      <c r="AD586" s="27">
        <f t="shared" si="1362"/>
        <v>0</v>
      </c>
      <c r="AE586" s="27">
        <f t="shared" si="1362"/>
        <v>8624</v>
      </c>
      <c r="AF586" s="27">
        <f t="shared" si="1362"/>
        <v>8193</v>
      </c>
      <c r="AG586" s="27">
        <f t="shared" si="1362"/>
        <v>0</v>
      </c>
      <c r="AH586" s="27">
        <f t="shared" si="1362"/>
        <v>0</v>
      </c>
      <c r="AI586" s="27">
        <f>AI587</f>
        <v>0</v>
      </c>
      <c r="AJ586" s="27">
        <f t="shared" ref="AJ586:AX587" si="1363">AJ587</f>
        <v>0</v>
      </c>
      <c r="AK586" s="27">
        <f t="shared" si="1363"/>
        <v>0</v>
      </c>
      <c r="AL586" s="27">
        <f t="shared" si="1363"/>
        <v>0</v>
      </c>
      <c r="AM586" s="181">
        <f t="shared" si="1363"/>
        <v>8624</v>
      </c>
      <c r="AN586" s="181">
        <f t="shared" si="1363"/>
        <v>8193</v>
      </c>
      <c r="AO586" s="181">
        <f t="shared" si="1363"/>
        <v>0</v>
      </c>
      <c r="AP586" s="181">
        <f t="shared" si="1363"/>
        <v>0</v>
      </c>
      <c r="AQ586" s="27">
        <f>AQ587</f>
        <v>0</v>
      </c>
      <c r="AR586" s="27">
        <f t="shared" si="1363"/>
        <v>0</v>
      </c>
      <c r="AS586" s="27">
        <f t="shared" si="1363"/>
        <v>0</v>
      </c>
      <c r="AT586" s="27">
        <f t="shared" si="1363"/>
        <v>0</v>
      </c>
      <c r="AU586" s="27">
        <f t="shared" si="1363"/>
        <v>8624</v>
      </c>
      <c r="AV586" s="27">
        <f t="shared" si="1363"/>
        <v>8193</v>
      </c>
      <c r="AW586" s="27">
        <f t="shared" si="1363"/>
        <v>0</v>
      </c>
      <c r="AX586" s="27">
        <f t="shared" si="1363"/>
        <v>0</v>
      </c>
    </row>
    <row r="587" spans="1:50" ht="33">
      <c r="A587" s="91" t="s">
        <v>201</v>
      </c>
      <c r="B587" s="25">
        <v>914</v>
      </c>
      <c r="C587" s="25" t="s">
        <v>537</v>
      </c>
      <c r="D587" s="25" t="s">
        <v>57</v>
      </c>
      <c r="E587" s="26" t="s">
        <v>756</v>
      </c>
      <c r="F587" s="25" t="s">
        <v>84</v>
      </c>
      <c r="G587" s="181"/>
      <c r="H587" s="181"/>
      <c r="I587" s="181"/>
      <c r="J587" s="181"/>
      <c r="K587" s="27">
        <f>K588</f>
        <v>8624</v>
      </c>
      <c r="L587" s="27">
        <f t="shared" si="1361"/>
        <v>8193</v>
      </c>
      <c r="M587" s="27">
        <f t="shared" si="1361"/>
        <v>0</v>
      </c>
      <c r="N587" s="27">
        <f t="shared" si="1361"/>
        <v>0</v>
      </c>
      <c r="O587" s="181">
        <f t="shared" si="1361"/>
        <v>8624</v>
      </c>
      <c r="P587" s="181">
        <f t="shared" si="1361"/>
        <v>8193</v>
      </c>
      <c r="Q587" s="181">
        <f t="shared" si="1361"/>
        <v>0</v>
      </c>
      <c r="R587" s="181">
        <f t="shared" si="1361"/>
        <v>0</v>
      </c>
      <c r="S587" s="27">
        <f>S588</f>
        <v>0</v>
      </c>
      <c r="T587" s="27">
        <f t="shared" si="1361"/>
        <v>0</v>
      </c>
      <c r="U587" s="27">
        <f t="shared" si="1361"/>
        <v>0</v>
      </c>
      <c r="V587" s="27">
        <f t="shared" si="1361"/>
        <v>0</v>
      </c>
      <c r="W587" s="181">
        <f t="shared" si="1361"/>
        <v>8624</v>
      </c>
      <c r="X587" s="181">
        <f t="shared" si="1361"/>
        <v>8193</v>
      </c>
      <c r="Y587" s="181">
        <f t="shared" si="1361"/>
        <v>0</v>
      </c>
      <c r="Z587" s="181">
        <f t="shared" si="1361"/>
        <v>0</v>
      </c>
      <c r="AA587" s="27">
        <f>AA588</f>
        <v>0</v>
      </c>
      <c r="AB587" s="27">
        <f t="shared" si="1362"/>
        <v>0</v>
      </c>
      <c r="AC587" s="27">
        <f t="shared" si="1362"/>
        <v>0</v>
      </c>
      <c r="AD587" s="27">
        <f t="shared" si="1362"/>
        <v>0</v>
      </c>
      <c r="AE587" s="27">
        <f t="shared" si="1362"/>
        <v>8624</v>
      </c>
      <c r="AF587" s="27">
        <f t="shared" si="1362"/>
        <v>8193</v>
      </c>
      <c r="AG587" s="27">
        <f t="shared" si="1362"/>
        <v>0</v>
      </c>
      <c r="AH587" s="27">
        <f t="shared" si="1362"/>
        <v>0</v>
      </c>
      <c r="AI587" s="27">
        <f>AI588</f>
        <v>0</v>
      </c>
      <c r="AJ587" s="27">
        <f t="shared" si="1363"/>
        <v>0</v>
      </c>
      <c r="AK587" s="27">
        <f t="shared" si="1363"/>
        <v>0</v>
      </c>
      <c r="AL587" s="27">
        <f t="shared" si="1363"/>
        <v>0</v>
      </c>
      <c r="AM587" s="181">
        <f t="shared" si="1363"/>
        <v>8624</v>
      </c>
      <c r="AN587" s="181">
        <f t="shared" si="1363"/>
        <v>8193</v>
      </c>
      <c r="AO587" s="181">
        <f t="shared" si="1363"/>
        <v>0</v>
      </c>
      <c r="AP587" s="181">
        <f t="shared" si="1363"/>
        <v>0</v>
      </c>
      <c r="AQ587" s="27">
        <f>AQ588</f>
        <v>0</v>
      </c>
      <c r="AR587" s="27">
        <f t="shared" si="1363"/>
        <v>0</v>
      </c>
      <c r="AS587" s="27">
        <f t="shared" si="1363"/>
        <v>0</v>
      </c>
      <c r="AT587" s="27">
        <f t="shared" si="1363"/>
        <v>0</v>
      </c>
      <c r="AU587" s="27">
        <f t="shared" si="1363"/>
        <v>8624</v>
      </c>
      <c r="AV587" s="27">
        <f t="shared" si="1363"/>
        <v>8193</v>
      </c>
      <c r="AW587" s="27">
        <f t="shared" si="1363"/>
        <v>0</v>
      </c>
      <c r="AX587" s="27">
        <f t="shared" si="1363"/>
        <v>0</v>
      </c>
    </row>
    <row r="588" spans="1:50">
      <c r="A588" s="91" t="s">
        <v>83</v>
      </c>
      <c r="B588" s="25">
        <v>914</v>
      </c>
      <c r="C588" s="25" t="s">
        <v>537</v>
      </c>
      <c r="D588" s="25" t="s">
        <v>57</v>
      </c>
      <c r="E588" s="26" t="s">
        <v>756</v>
      </c>
      <c r="F588" s="25" t="s">
        <v>184</v>
      </c>
      <c r="G588" s="181"/>
      <c r="H588" s="181"/>
      <c r="I588" s="181"/>
      <c r="J588" s="181"/>
      <c r="K588" s="27">
        <v>8624</v>
      </c>
      <c r="L588" s="27">
        <v>8193</v>
      </c>
      <c r="M588" s="27"/>
      <c r="N588" s="27"/>
      <c r="O588" s="181">
        <f t="shared" ref="O588:R588" si="1364">G588+K588</f>
        <v>8624</v>
      </c>
      <c r="P588" s="181">
        <f t="shared" si="1364"/>
        <v>8193</v>
      </c>
      <c r="Q588" s="181">
        <f t="shared" si="1364"/>
        <v>0</v>
      </c>
      <c r="R588" s="181">
        <f t="shared" si="1364"/>
        <v>0</v>
      </c>
      <c r="S588" s="27"/>
      <c r="T588" s="27"/>
      <c r="U588" s="27"/>
      <c r="V588" s="27"/>
      <c r="W588" s="181">
        <f t="shared" ref="W588:Z588" si="1365">O588+S588</f>
        <v>8624</v>
      </c>
      <c r="X588" s="181">
        <f t="shared" si="1365"/>
        <v>8193</v>
      </c>
      <c r="Y588" s="181">
        <f t="shared" si="1365"/>
        <v>0</v>
      </c>
      <c r="Z588" s="181">
        <f t="shared" si="1365"/>
        <v>0</v>
      </c>
      <c r="AA588" s="27"/>
      <c r="AB588" s="27"/>
      <c r="AC588" s="27"/>
      <c r="AD588" s="27"/>
      <c r="AE588" s="27">
        <f t="shared" ref="AE588:AH588" si="1366">W588+AA588</f>
        <v>8624</v>
      </c>
      <c r="AF588" s="27">
        <f t="shared" si="1366"/>
        <v>8193</v>
      </c>
      <c r="AG588" s="27">
        <f t="shared" si="1366"/>
        <v>0</v>
      </c>
      <c r="AH588" s="27">
        <f t="shared" si="1366"/>
        <v>0</v>
      </c>
      <c r="AI588" s="27"/>
      <c r="AJ588" s="27"/>
      <c r="AK588" s="27"/>
      <c r="AL588" s="27"/>
      <c r="AM588" s="181">
        <f t="shared" ref="AM588:AP588" si="1367">AE588+AI588</f>
        <v>8624</v>
      </c>
      <c r="AN588" s="181">
        <f t="shared" si="1367"/>
        <v>8193</v>
      </c>
      <c r="AO588" s="181">
        <f t="shared" si="1367"/>
        <v>0</v>
      </c>
      <c r="AP588" s="181">
        <f t="shared" si="1367"/>
        <v>0</v>
      </c>
      <c r="AQ588" s="27"/>
      <c r="AR588" s="27"/>
      <c r="AS588" s="27"/>
      <c r="AT588" s="27"/>
      <c r="AU588" s="27">
        <f t="shared" ref="AU588:AX588" si="1368">AM588+AQ588</f>
        <v>8624</v>
      </c>
      <c r="AV588" s="27">
        <f t="shared" si="1368"/>
        <v>8193</v>
      </c>
      <c r="AW588" s="27">
        <f t="shared" si="1368"/>
        <v>0</v>
      </c>
      <c r="AX588" s="27">
        <f t="shared" si="1368"/>
        <v>0</v>
      </c>
    </row>
    <row r="589" spans="1:50" ht="20.25">
      <c r="A589" s="254"/>
      <c r="B589" s="293"/>
      <c r="C589" s="19"/>
      <c r="D589" s="19"/>
      <c r="E589" s="255"/>
      <c r="F589" s="19"/>
      <c r="G589" s="256"/>
      <c r="H589" s="256"/>
      <c r="I589" s="256"/>
      <c r="J589" s="256"/>
      <c r="K589" s="257"/>
      <c r="L589" s="257"/>
      <c r="M589" s="257"/>
      <c r="N589" s="257"/>
      <c r="O589" s="256"/>
      <c r="P589" s="256"/>
      <c r="Q589" s="256"/>
      <c r="R589" s="256"/>
      <c r="S589" s="257"/>
      <c r="T589" s="257"/>
      <c r="U589" s="257"/>
      <c r="V589" s="257"/>
      <c r="W589" s="256"/>
      <c r="X589" s="256"/>
      <c r="Y589" s="256"/>
      <c r="Z589" s="256"/>
      <c r="AA589" s="257"/>
      <c r="AB589" s="257"/>
      <c r="AC589" s="257"/>
      <c r="AD589" s="257"/>
      <c r="AE589" s="257"/>
      <c r="AF589" s="257"/>
      <c r="AG589" s="257"/>
      <c r="AH589" s="257"/>
      <c r="AI589" s="257"/>
      <c r="AJ589" s="257"/>
      <c r="AK589" s="257"/>
      <c r="AL589" s="257"/>
      <c r="AM589" s="256"/>
      <c r="AN589" s="256"/>
      <c r="AO589" s="256"/>
      <c r="AP589" s="256"/>
      <c r="AQ589" s="257"/>
      <c r="AR589" s="257"/>
      <c r="AS589" s="257"/>
      <c r="AT589" s="257"/>
      <c r="AU589" s="257"/>
      <c r="AV589" s="257"/>
      <c r="AW589" s="257"/>
      <c r="AX589" s="257"/>
    </row>
    <row r="590" spans="1:50" ht="37.5">
      <c r="A590" s="116" t="s">
        <v>25</v>
      </c>
      <c r="B590" s="323">
        <v>914</v>
      </c>
      <c r="C590" s="22" t="s">
        <v>53</v>
      </c>
      <c r="D590" s="22" t="s">
        <v>56</v>
      </c>
      <c r="E590" s="64"/>
      <c r="F590" s="32"/>
      <c r="G590" s="319">
        <f>G591+G603</f>
        <v>21238</v>
      </c>
      <c r="H590" s="319">
        <f>H591+H603</f>
        <v>0</v>
      </c>
      <c r="I590" s="319">
        <f>I591+I603</f>
        <v>21279</v>
      </c>
      <c r="J590" s="319">
        <f>J591+J603</f>
        <v>0</v>
      </c>
      <c r="K590" s="320">
        <f t="shared" ref="K590:N590" si="1369">K591+K603</f>
        <v>0</v>
      </c>
      <c r="L590" s="320">
        <f t="shared" si="1369"/>
        <v>0</v>
      </c>
      <c r="M590" s="320">
        <f t="shared" si="1369"/>
        <v>0</v>
      </c>
      <c r="N590" s="320">
        <f t="shared" si="1369"/>
        <v>0</v>
      </c>
      <c r="O590" s="319">
        <f t="shared" si="1201"/>
        <v>21238</v>
      </c>
      <c r="P590" s="319">
        <f t="shared" si="1201"/>
        <v>0</v>
      </c>
      <c r="Q590" s="319">
        <f t="shared" si="1201"/>
        <v>21279</v>
      </c>
      <c r="R590" s="319">
        <f t="shared" si="1201"/>
        <v>0</v>
      </c>
      <c r="S590" s="320">
        <f t="shared" ref="S590:V590" si="1370">S591+S603</f>
        <v>0</v>
      </c>
      <c r="T590" s="320">
        <f t="shared" si="1370"/>
        <v>0</v>
      </c>
      <c r="U590" s="320">
        <f t="shared" si="1370"/>
        <v>0</v>
      </c>
      <c r="V590" s="320">
        <f t="shared" si="1370"/>
        <v>0</v>
      </c>
      <c r="W590" s="319">
        <f t="shared" ref="W590:Z615" si="1371">O590+S590</f>
        <v>21238</v>
      </c>
      <c r="X590" s="319">
        <f t="shared" si="1371"/>
        <v>0</v>
      </c>
      <c r="Y590" s="319">
        <f t="shared" si="1371"/>
        <v>21279</v>
      </c>
      <c r="Z590" s="319">
        <f t="shared" si="1371"/>
        <v>0</v>
      </c>
      <c r="AA590" s="320">
        <f t="shared" ref="AA590:AD590" si="1372">AA591+AA603</f>
        <v>462</v>
      </c>
      <c r="AB590" s="320">
        <f t="shared" si="1372"/>
        <v>0</v>
      </c>
      <c r="AC590" s="320">
        <f t="shared" si="1372"/>
        <v>462</v>
      </c>
      <c r="AD590" s="320">
        <f t="shared" si="1372"/>
        <v>0</v>
      </c>
      <c r="AE590" s="320">
        <f t="shared" ref="AE590:AH615" si="1373">W590+AA590</f>
        <v>21700</v>
      </c>
      <c r="AF590" s="320">
        <f t="shared" si="1373"/>
        <v>0</v>
      </c>
      <c r="AG590" s="320">
        <f t="shared" si="1373"/>
        <v>21741</v>
      </c>
      <c r="AH590" s="320">
        <f t="shared" si="1373"/>
        <v>0</v>
      </c>
      <c r="AI590" s="320">
        <f t="shared" ref="AI590:AL590" si="1374">AI591+AI603</f>
        <v>0</v>
      </c>
      <c r="AJ590" s="320">
        <f t="shared" si="1374"/>
        <v>0</v>
      </c>
      <c r="AK590" s="320">
        <f t="shared" si="1374"/>
        <v>0</v>
      </c>
      <c r="AL590" s="320">
        <f t="shared" si="1374"/>
        <v>0</v>
      </c>
      <c r="AM590" s="319">
        <f t="shared" ref="AM590:AP615" si="1375">AE590+AI590</f>
        <v>21700</v>
      </c>
      <c r="AN590" s="319">
        <f t="shared" si="1375"/>
        <v>0</v>
      </c>
      <c r="AO590" s="319">
        <f t="shared" si="1375"/>
        <v>21741</v>
      </c>
      <c r="AP590" s="319">
        <f t="shared" si="1375"/>
        <v>0</v>
      </c>
      <c r="AQ590" s="320">
        <f t="shared" ref="AQ590:AT590" si="1376">AQ591+AQ603</f>
        <v>0</v>
      </c>
      <c r="AR590" s="320">
        <f t="shared" si="1376"/>
        <v>0</v>
      </c>
      <c r="AS590" s="320">
        <f t="shared" si="1376"/>
        <v>0</v>
      </c>
      <c r="AT590" s="320">
        <f t="shared" si="1376"/>
        <v>0</v>
      </c>
      <c r="AU590" s="320">
        <f t="shared" ref="AU590:AX615" si="1377">AM590+AQ590</f>
        <v>21700</v>
      </c>
      <c r="AV590" s="320">
        <f t="shared" si="1377"/>
        <v>0</v>
      </c>
      <c r="AW590" s="320">
        <f t="shared" si="1377"/>
        <v>21741</v>
      </c>
      <c r="AX590" s="320">
        <f t="shared" si="1377"/>
        <v>0</v>
      </c>
    </row>
    <row r="591" spans="1:50" ht="49.5">
      <c r="A591" s="91" t="s">
        <v>386</v>
      </c>
      <c r="B591" s="25">
        <v>914</v>
      </c>
      <c r="C591" s="25" t="s">
        <v>53</v>
      </c>
      <c r="D591" s="25" t="s">
        <v>56</v>
      </c>
      <c r="E591" s="26" t="s">
        <v>222</v>
      </c>
      <c r="F591" s="25"/>
      <c r="G591" s="186">
        <f>G596+G592</f>
        <v>19734</v>
      </c>
      <c r="H591" s="186">
        <f t="shared" ref="H591:N591" si="1378">H596+H592</f>
        <v>0</v>
      </c>
      <c r="I591" s="186">
        <f t="shared" si="1378"/>
        <v>0</v>
      </c>
      <c r="J591" s="186">
        <f t="shared" si="1378"/>
        <v>0</v>
      </c>
      <c r="K591" s="47">
        <f t="shared" si="1378"/>
        <v>0</v>
      </c>
      <c r="L591" s="47">
        <f t="shared" si="1378"/>
        <v>0</v>
      </c>
      <c r="M591" s="47">
        <f t="shared" si="1378"/>
        <v>0</v>
      </c>
      <c r="N591" s="47">
        <f t="shared" si="1378"/>
        <v>0</v>
      </c>
      <c r="O591" s="186">
        <f t="shared" si="1201"/>
        <v>19734</v>
      </c>
      <c r="P591" s="186">
        <f t="shared" si="1201"/>
        <v>0</v>
      </c>
      <c r="Q591" s="186">
        <f t="shared" si="1201"/>
        <v>0</v>
      </c>
      <c r="R591" s="186">
        <f t="shared" si="1201"/>
        <v>0</v>
      </c>
      <c r="S591" s="47">
        <f t="shared" ref="S591:V591" si="1379">S596+S592</f>
        <v>0</v>
      </c>
      <c r="T591" s="47">
        <f t="shared" si="1379"/>
        <v>0</v>
      </c>
      <c r="U591" s="47">
        <f t="shared" si="1379"/>
        <v>0</v>
      </c>
      <c r="V591" s="47">
        <f t="shared" si="1379"/>
        <v>0</v>
      </c>
      <c r="W591" s="186">
        <f t="shared" si="1371"/>
        <v>19734</v>
      </c>
      <c r="X591" s="186">
        <f t="shared" si="1371"/>
        <v>0</v>
      </c>
      <c r="Y591" s="186">
        <f t="shared" si="1371"/>
        <v>0</v>
      </c>
      <c r="Z591" s="186">
        <f t="shared" si="1371"/>
        <v>0</v>
      </c>
      <c r="AA591" s="47">
        <f t="shared" ref="AA591:AD591" si="1380">AA596+AA592</f>
        <v>462</v>
      </c>
      <c r="AB591" s="47">
        <f t="shared" si="1380"/>
        <v>0</v>
      </c>
      <c r="AC591" s="47">
        <f t="shared" si="1380"/>
        <v>0</v>
      </c>
      <c r="AD591" s="47">
        <f t="shared" si="1380"/>
        <v>0</v>
      </c>
      <c r="AE591" s="47">
        <f t="shared" si="1373"/>
        <v>20196</v>
      </c>
      <c r="AF591" s="47">
        <f t="shared" si="1373"/>
        <v>0</v>
      </c>
      <c r="AG591" s="47">
        <f t="shared" si="1373"/>
        <v>0</v>
      </c>
      <c r="AH591" s="47">
        <f t="shared" si="1373"/>
        <v>0</v>
      </c>
      <c r="AI591" s="47">
        <f t="shared" ref="AI591:AL591" si="1381">AI596+AI592</f>
        <v>0</v>
      </c>
      <c r="AJ591" s="47">
        <f t="shared" si="1381"/>
        <v>0</v>
      </c>
      <c r="AK591" s="47">
        <f t="shared" si="1381"/>
        <v>0</v>
      </c>
      <c r="AL591" s="47">
        <f t="shared" si="1381"/>
        <v>0</v>
      </c>
      <c r="AM591" s="186">
        <f t="shared" si="1375"/>
        <v>20196</v>
      </c>
      <c r="AN591" s="186">
        <f t="shared" si="1375"/>
        <v>0</v>
      </c>
      <c r="AO591" s="186">
        <f t="shared" si="1375"/>
        <v>0</v>
      </c>
      <c r="AP591" s="186">
        <f t="shared" si="1375"/>
        <v>0</v>
      </c>
      <c r="AQ591" s="47">
        <f t="shared" ref="AQ591:AT591" si="1382">AQ596+AQ592</f>
        <v>0</v>
      </c>
      <c r="AR591" s="47">
        <f t="shared" si="1382"/>
        <v>0</v>
      </c>
      <c r="AS591" s="47">
        <f t="shared" si="1382"/>
        <v>0</v>
      </c>
      <c r="AT591" s="47">
        <f t="shared" si="1382"/>
        <v>0</v>
      </c>
      <c r="AU591" s="47">
        <f t="shared" si="1377"/>
        <v>20196</v>
      </c>
      <c r="AV591" s="47">
        <f t="shared" si="1377"/>
        <v>0</v>
      </c>
      <c r="AW591" s="47">
        <f t="shared" si="1377"/>
        <v>0</v>
      </c>
      <c r="AX591" s="47">
        <f t="shared" si="1377"/>
        <v>0</v>
      </c>
    </row>
    <row r="592" spans="1:50" ht="33">
      <c r="A592" s="91" t="s">
        <v>200</v>
      </c>
      <c r="B592" s="25">
        <v>914</v>
      </c>
      <c r="C592" s="25" t="s">
        <v>53</v>
      </c>
      <c r="D592" s="25" t="s">
        <v>56</v>
      </c>
      <c r="E592" s="26" t="s">
        <v>498</v>
      </c>
      <c r="F592" s="25"/>
      <c r="G592" s="186">
        <f t="shared" ref="G592:N592" si="1383">G594</f>
        <v>9042</v>
      </c>
      <c r="H592" s="186">
        <f t="shared" si="1383"/>
        <v>0</v>
      </c>
      <c r="I592" s="186">
        <f t="shared" si="1383"/>
        <v>0</v>
      </c>
      <c r="J592" s="186">
        <f t="shared" si="1383"/>
        <v>0</v>
      </c>
      <c r="K592" s="47">
        <f t="shared" si="1383"/>
        <v>0</v>
      </c>
      <c r="L592" s="47">
        <f t="shared" si="1383"/>
        <v>0</v>
      </c>
      <c r="M592" s="47">
        <f t="shared" si="1383"/>
        <v>0</v>
      </c>
      <c r="N592" s="47">
        <f t="shared" si="1383"/>
        <v>0</v>
      </c>
      <c r="O592" s="186">
        <f t="shared" si="1201"/>
        <v>9042</v>
      </c>
      <c r="P592" s="186">
        <f t="shared" si="1201"/>
        <v>0</v>
      </c>
      <c r="Q592" s="186">
        <f t="shared" si="1201"/>
        <v>0</v>
      </c>
      <c r="R592" s="186">
        <f t="shared" si="1201"/>
        <v>0</v>
      </c>
      <c r="S592" s="47">
        <f t="shared" ref="S592:V592" si="1384">S594</f>
        <v>0</v>
      </c>
      <c r="T592" s="47">
        <f t="shared" si="1384"/>
        <v>0</v>
      </c>
      <c r="U592" s="47">
        <f t="shared" si="1384"/>
        <v>0</v>
      </c>
      <c r="V592" s="47">
        <f t="shared" si="1384"/>
        <v>0</v>
      </c>
      <c r="W592" s="186">
        <f t="shared" si="1371"/>
        <v>9042</v>
      </c>
      <c r="X592" s="186">
        <f t="shared" si="1371"/>
        <v>0</v>
      </c>
      <c r="Y592" s="186">
        <f t="shared" si="1371"/>
        <v>0</v>
      </c>
      <c r="Z592" s="186">
        <f t="shared" si="1371"/>
        <v>0</v>
      </c>
      <c r="AA592" s="47">
        <f t="shared" ref="AA592:AD592" si="1385">AA594</f>
        <v>0</v>
      </c>
      <c r="AB592" s="47">
        <f t="shared" si="1385"/>
        <v>0</v>
      </c>
      <c r="AC592" s="47">
        <f t="shared" si="1385"/>
        <v>0</v>
      </c>
      <c r="AD592" s="47">
        <f t="shared" si="1385"/>
        <v>0</v>
      </c>
      <c r="AE592" s="47">
        <f t="shared" si="1373"/>
        <v>9042</v>
      </c>
      <c r="AF592" s="47">
        <f t="shared" si="1373"/>
        <v>0</v>
      </c>
      <c r="AG592" s="47">
        <f t="shared" si="1373"/>
        <v>0</v>
      </c>
      <c r="AH592" s="47">
        <f t="shared" si="1373"/>
        <v>0</v>
      </c>
      <c r="AI592" s="47">
        <f t="shared" ref="AI592:AL592" si="1386">AI594</f>
        <v>0</v>
      </c>
      <c r="AJ592" s="47">
        <f t="shared" si="1386"/>
        <v>0</v>
      </c>
      <c r="AK592" s="47">
        <f t="shared" si="1386"/>
        <v>0</v>
      </c>
      <c r="AL592" s="47">
        <f t="shared" si="1386"/>
        <v>0</v>
      </c>
      <c r="AM592" s="186">
        <f t="shared" si="1375"/>
        <v>9042</v>
      </c>
      <c r="AN592" s="186">
        <f t="shared" si="1375"/>
        <v>0</v>
      </c>
      <c r="AO592" s="186">
        <f t="shared" si="1375"/>
        <v>0</v>
      </c>
      <c r="AP592" s="186">
        <f t="shared" si="1375"/>
        <v>0</v>
      </c>
      <c r="AQ592" s="47">
        <f t="shared" ref="AQ592:AT592" si="1387">AQ594</f>
        <v>0</v>
      </c>
      <c r="AR592" s="47">
        <f t="shared" si="1387"/>
        <v>0</v>
      </c>
      <c r="AS592" s="47">
        <f t="shared" si="1387"/>
        <v>0</v>
      </c>
      <c r="AT592" s="47">
        <f t="shared" si="1387"/>
        <v>0</v>
      </c>
      <c r="AU592" s="47">
        <f t="shared" si="1377"/>
        <v>9042</v>
      </c>
      <c r="AV592" s="47">
        <f t="shared" si="1377"/>
        <v>0</v>
      </c>
      <c r="AW592" s="47">
        <f t="shared" si="1377"/>
        <v>0</v>
      </c>
      <c r="AX592" s="47">
        <f t="shared" si="1377"/>
        <v>0</v>
      </c>
    </row>
    <row r="593" spans="1:50" ht="33">
      <c r="A593" s="91" t="s">
        <v>80</v>
      </c>
      <c r="B593" s="25">
        <f>B591</f>
        <v>914</v>
      </c>
      <c r="C593" s="25" t="s">
        <v>53</v>
      </c>
      <c r="D593" s="25" t="s">
        <v>56</v>
      </c>
      <c r="E593" s="26" t="s">
        <v>499</v>
      </c>
      <c r="F593" s="25"/>
      <c r="G593" s="186">
        <f t="shared" ref="G593:N594" si="1388">G594</f>
        <v>9042</v>
      </c>
      <c r="H593" s="186">
        <f t="shared" si="1388"/>
        <v>0</v>
      </c>
      <c r="I593" s="186">
        <f t="shared" si="1388"/>
        <v>0</v>
      </c>
      <c r="J593" s="186">
        <f t="shared" si="1388"/>
        <v>0</v>
      </c>
      <c r="K593" s="47">
        <f t="shared" si="1388"/>
        <v>0</v>
      </c>
      <c r="L593" s="47">
        <f t="shared" si="1388"/>
        <v>0</v>
      </c>
      <c r="M593" s="47">
        <f t="shared" si="1388"/>
        <v>0</v>
      </c>
      <c r="N593" s="47">
        <f t="shared" si="1388"/>
        <v>0</v>
      </c>
      <c r="O593" s="186">
        <f t="shared" si="1201"/>
        <v>9042</v>
      </c>
      <c r="P593" s="186">
        <f t="shared" si="1201"/>
        <v>0</v>
      </c>
      <c r="Q593" s="186">
        <f t="shared" si="1201"/>
        <v>0</v>
      </c>
      <c r="R593" s="186">
        <f t="shared" si="1201"/>
        <v>0</v>
      </c>
      <c r="S593" s="47">
        <f t="shared" ref="S593:V594" si="1389">S594</f>
        <v>0</v>
      </c>
      <c r="T593" s="47">
        <f t="shared" si="1389"/>
        <v>0</v>
      </c>
      <c r="U593" s="47">
        <f t="shared" si="1389"/>
        <v>0</v>
      </c>
      <c r="V593" s="47">
        <f t="shared" si="1389"/>
        <v>0</v>
      </c>
      <c r="W593" s="186">
        <f t="shared" si="1371"/>
        <v>9042</v>
      </c>
      <c r="X593" s="186">
        <f t="shared" si="1371"/>
        <v>0</v>
      </c>
      <c r="Y593" s="186">
        <f t="shared" si="1371"/>
        <v>0</v>
      </c>
      <c r="Z593" s="186">
        <f t="shared" si="1371"/>
        <v>0</v>
      </c>
      <c r="AA593" s="47">
        <f t="shared" ref="AA593:AD594" si="1390">AA594</f>
        <v>0</v>
      </c>
      <c r="AB593" s="47">
        <f t="shared" si="1390"/>
        <v>0</v>
      </c>
      <c r="AC593" s="47">
        <f t="shared" si="1390"/>
        <v>0</v>
      </c>
      <c r="AD593" s="47">
        <f t="shared" si="1390"/>
        <v>0</v>
      </c>
      <c r="AE593" s="47">
        <f t="shared" si="1373"/>
        <v>9042</v>
      </c>
      <c r="AF593" s="47">
        <f t="shared" si="1373"/>
        <v>0</v>
      </c>
      <c r="AG593" s="47">
        <f t="shared" si="1373"/>
        <v>0</v>
      </c>
      <c r="AH593" s="47">
        <f t="shared" si="1373"/>
        <v>0</v>
      </c>
      <c r="AI593" s="47">
        <f t="shared" ref="AI593:AL594" si="1391">AI594</f>
        <v>0</v>
      </c>
      <c r="AJ593" s="47">
        <f t="shared" si="1391"/>
        <v>0</v>
      </c>
      <c r="AK593" s="47">
        <f t="shared" si="1391"/>
        <v>0</v>
      </c>
      <c r="AL593" s="47">
        <f t="shared" si="1391"/>
        <v>0</v>
      </c>
      <c r="AM593" s="186">
        <f t="shared" si="1375"/>
        <v>9042</v>
      </c>
      <c r="AN593" s="186">
        <f t="shared" si="1375"/>
        <v>0</v>
      </c>
      <c r="AO593" s="186">
        <f t="shared" si="1375"/>
        <v>0</v>
      </c>
      <c r="AP593" s="186">
        <f t="shared" si="1375"/>
        <v>0</v>
      </c>
      <c r="AQ593" s="47">
        <f t="shared" ref="AQ593:AT594" si="1392">AQ594</f>
        <v>0</v>
      </c>
      <c r="AR593" s="47">
        <f t="shared" si="1392"/>
        <v>0</v>
      </c>
      <c r="AS593" s="47">
        <f t="shared" si="1392"/>
        <v>0</v>
      </c>
      <c r="AT593" s="47">
        <f t="shared" si="1392"/>
        <v>0</v>
      </c>
      <c r="AU593" s="47">
        <f t="shared" si="1377"/>
        <v>9042</v>
      </c>
      <c r="AV593" s="47">
        <f t="shared" si="1377"/>
        <v>0</v>
      </c>
      <c r="AW593" s="47">
        <f t="shared" si="1377"/>
        <v>0</v>
      </c>
      <c r="AX593" s="47">
        <f t="shared" si="1377"/>
        <v>0</v>
      </c>
    </row>
    <row r="594" spans="1:50" ht="33">
      <c r="A594" s="91" t="s">
        <v>81</v>
      </c>
      <c r="B594" s="25">
        <f>B591</f>
        <v>914</v>
      </c>
      <c r="C594" s="25" t="s">
        <v>53</v>
      </c>
      <c r="D594" s="25" t="s">
        <v>56</v>
      </c>
      <c r="E594" s="26" t="s">
        <v>499</v>
      </c>
      <c r="F594" s="25" t="s">
        <v>82</v>
      </c>
      <c r="G594" s="186">
        <f t="shared" si="1388"/>
        <v>9042</v>
      </c>
      <c r="H594" s="186">
        <f t="shared" si="1388"/>
        <v>0</v>
      </c>
      <c r="I594" s="186">
        <f t="shared" si="1388"/>
        <v>0</v>
      </c>
      <c r="J594" s="186">
        <f t="shared" si="1388"/>
        <v>0</v>
      </c>
      <c r="K594" s="47">
        <f t="shared" si="1388"/>
        <v>0</v>
      </c>
      <c r="L594" s="47">
        <f t="shared" si="1388"/>
        <v>0</v>
      </c>
      <c r="M594" s="47">
        <f t="shared" si="1388"/>
        <v>0</v>
      </c>
      <c r="N594" s="47">
        <f t="shared" si="1388"/>
        <v>0</v>
      </c>
      <c r="O594" s="186">
        <f t="shared" si="1201"/>
        <v>9042</v>
      </c>
      <c r="P594" s="186">
        <f t="shared" si="1201"/>
        <v>0</v>
      </c>
      <c r="Q594" s="186">
        <f t="shared" si="1201"/>
        <v>0</v>
      </c>
      <c r="R594" s="186">
        <f t="shared" si="1201"/>
        <v>0</v>
      </c>
      <c r="S594" s="47">
        <f t="shared" si="1389"/>
        <v>0</v>
      </c>
      <c r="T594" s="47">
        <f t="shared" si="1389"/>
        <v>0</v>
      </c>
      <c r="U594" s="47">
        <f t="shared" si="1389"/>
        <v>0</v>
      </c>
      <c r="V594" s="47">
        <f t="shared" si="1389"/>
        <v>0</v>
      </c>
      <c r="W594" s="186">
        <f t="shared" si="1371"/>
        <v>9042</v>
      </c>
      <c r="X594" s="186">
        <f t="shared" si="1371"/>
        <v>0</v>
      </c>
      <c r="Y594" s="186">
        <f t="shared" si="1371"/>
        <v>0</v>
      </c>
      <c r="Z594" s="186">
        <f t="shared" si="1371"/>
        <v>0</v>
      </c>
      <c r="AA594" s="47">
        <f t="shared" si="1390"/>
        <v>0</v>
      </c>
      <c r="AB594" s="47">
        <f t="shared" si="1390"/>
        <v>0</v>
      </c>
      <c r="AC594" s="47">
        <f t="shared" si="1390"/>
        <v>0</v>
      </c>
      <c r="AD594" s="47">
        <f t="shared" si="1390"/>
        <v>0</v>
      </c>
      <c r="AE594" s="47">
        <f t="shared" si="1373"/>
        <v>9042</v>
      </c>
      <c r="AF594" s="47">
        <f t="shared" si="1373"/>
        <v>0</v>
      </c>
      <c r="AG594" s="47">
        <f t="shared" si="1373"/>
        <v>0</v>
      </c>
      <c r="AH594" s="47">
        <f t="shared" si="1373"/>
        <v>0</v>
      </c>
      <c r="AI594" s="47">
        <f t="shared" si="1391"/>
        <v>0</v>
      </c>
      <c r="AJ594" s="47">
        <f t="shared" si="1391"/>
        <v>0</v>
      </c>
      <c r="AK594" s="47">
        <f t="shared" si="1391"/>
        <v>0</v>
      </c>
      <c r="AL594" s="47">
        <f t="shared" si="1391"/>
        <v>0</v>
      </c>
      <c r="AM594" s="186">
        <f t="shared" si="1375"/>
        <v>9042</v>
      </c>
      <c r="AN594" s="186">
        <f t="shared" si="1375"/>
        <v>0</v>
      </c>
      <c r="AO594" s="186">
        <f t="shared" si="1375"/>
        <v>0</v>
      </c>
      <c r="AP594" s="186">
        <f t="shared" si="1375"/>
        <v>0</v>
      </c>
      <c r="AQ594" s="47">
        <f t="shared" si="1392"/>
        <v>0</v>
      </c>
      <c r="AR594" s="47">
        <f t="shared" si="1392"/>
        <v>0</v>
      </c>
      <c r="AS594" s="47">
        <f t="shared" si="1392"/>
        <v>0</v>
      </c>
      <c r="AT594" s="47">
        <f t="shared" si="1392"/>
        <v>0</v>
      </c>
      <c r="AU594" s="47">
        <f t="shared" si="1377"/>
        <v>9042</v>
      </c>
      <c r="AV594" s="47">
        <f t="shared" si="1377"/>
        <v>0</v>
      </c>
      <c r="AW594" s="47">
        <f t="shared" si="1377"/>
        <v>0</v>
      </c>
      <c r="AX594" s="47">
        <f t="shared" si="1377"/>
        <v>0</v>
      </c>
    </row>
    <row r="595" spans="1:50">
      <c r="A595" s="91" t="s">
        <v>169</v>
      </c>
      <c r="B595" s="25">
        <f>B592</f>
        <v>914</v>
      </c>
      <c r="C595" s="25" t="s">
        <v>53</v>
      </c>
      <c r="D595" s="25" t="s">
        <v>56</v>
      </c>
      <c r="E595" s="26" t="s">
        <v>499</v>
      </c>
      <c r="F595" s="25" t="s">
        <v>168</v>
      </c>
      <c r="G595" s="260">
        <v>9042</v>
      </c>
      <c r="H595" s="260"/>
      <c r="I595" s="260"/>
      <c r="J595" s="260"/>
      <c r="K595" s="28"/>
      <c r="L595" s="28"/>
      <c r="M595" s="28"/>
      <c r="N595" s="28"/>
      <c r="O595" s="260">
        <f t="shared" si="1201"/>
        <v>9042</v>
      </c>
      <c r="P595" s="260">
        <f t="shared" si="1201"/>
        <v>0</v>
      </c>
      <c r="Q595" s="260">
        <f t="shared" si="1201"/>
        <v>0</v>
      </c>
      <c r="R595" s="260">
        <f t="shared" si="1201"/>
        <v>0</v>
      </c>
      <c r="S595" s="28"/>
      <c r="T595" s="28"/>
      <c r="U595" s="28"/>
      <c r="V595" s="28"/>
      <c r="W595" s="260">
        <f t="shared" si="1371"/>
        <v>9042</v>
      </c>
      <c r="X595" s="260">
        <f t="shared" si="1371"/>
        <v>0</v>
      </c>
      <c r="Y595" s="260">
        <f t="shared" si="1371"/>
        <v>0</v>
      </c>
      <c r="Z595" s="260">
        <f t="shared" si="1371"/>
        <v>0</v>
      </c>
      <c r="AA595" s="28"/>
      <c r="AB595" s="28"/>
      <c r="AC595" s="28"/>
      <c r="AD595" s="28"/>
      <c r="AE595" s="28">
        <f t="shared" si="1373"/>
        <v>9042</v>
      </c>
      <c r="AF595" s="28">
        <f t="shared" si="1373"/>
        <v>0</v>
      </c>
      <c r="AG595" s="28">
        <f t="shared" si="1373"/>
        <v>0</v>
      </c>
      <c r="AH595" s="28">
        <f t="shared" si="1373"/>
        <v>0</v>
      </c>
      <c r="AI595" s="28"/>
      <c r="AJ595" s="28"/>
      <c r="AK595" s="28"/>
      <c r="AL595" s="28"/>
      <c r="AM595" s="260">
        <f t="shared" si="1375"/>
        <v>9042</v>
      </c>
      <c r="AN595" s="260">
        <f t="shared" si="1375"/>
        <v>0</v>
      </c>
      <c r="AO595" s="260">
        <f t="shared" si="1375"/>
        <v>0</v>
      </c>
      <c r="AP595" s="260">
        <f t="shared" si="1375"/>
        <v>0</v>
      </c>
      <c r="AQ595" s="28"/>
      <c r="AR595" s="28"/>
      <c r="AS595" s="28"/>
      <c r="AT595" s="28"/>
      <c r="AU595" s="28">
        <f t="shared" si="1377"/>
        <v>9042</v>
      </c>
      <c r="AV595" s="28">
        <f t="shared" si="1377"/>
        <v>0</v>
      </c>
      <c r="AW595" s="28">
        <f t="shared" si="1377"/>
        <v>0</v>
      </c>
      <c r="AX595" s="28">
        <f t="shared" si="1377"/>
        <v>0</v>
      </c>
    </row>
    <row r="596" spans="1:50">
      <c r="A596" s="91" t="s">
        <v>76</v>
      </c>
      <c r="B596" s="25">
        <v>914</v>
      </c>
      <c r="C596" s="25" t="s">
        <v>53</v>
      </c>
      <c r="D596" s="25" t="s">
        <v>56</v>
      </c>
      <c r="E596" s="26" t="s">
        <v>223</v>
      </c>
      <c r="F596" s="25"/>
      <c r="G596" s="181">
        <f>G597+G600</f>
        <v>10692</v>
      </c>
      <c r="H596" s="181">
        <f t="shared" ref="H596:N596" si="1393">H597+H600</f>
        <v>0</v>
      </c>
      <c r="I596" s="181">
        <f t="shared" si="1393"/>
        <v>0</v>
      </c>
      <c r="J596" s="181">
        <f t="shared" si="1393"/>
        <v>0</v>
      </c>
      <c r="K596" s="27">
        <f t="shared" si="1393"/>
        <v>0</v>
      </c>
      <c r="L596" s="27">
        <f t="shared" si="1393"/>
        <v>0</v>
      </c>
      <c r="M596" s="27">
        <f t="shared" si="1393"/>
        <v>0</v>
      </c>
      <c r="N596" s="27">
        <f t="shared" si="1393"/>
        <v>0</v>
      </c>
      <c r="O596" s="181">
        <f t="shared" si="1201"/>
        <v>10692</v>
      </c>
      <c r="P596" s="181">
        <f t="shared" si="1201"/>
        <v>0</v>
      </c>
      <c r="Q596" s="181">
        <f t="shared" si="1201"/>
        <v>0</v>
      </c>
      <c r="R596" s="181">
        <f t="shared" si="1201"/>
        <v>0</v>
      </c>
      <c r="S596" s="27">
        <f t="shared" ref="S596:V596" si="1394">S597+S600</f>
        <v>0</v>
      </c>
      <c r="T596" s="27">
        <f t="shared" si="1394"/>
        <v>0</v>
      </c>
      <c r="U596" s="27">
        <f t="shared" si="1394"/>
        <v>0</v>
      </c>
      <c r="V596" s="27">
        <f t="shared" si="1394"/>
        <v>0</v>
      </c>
      <c r="W596" s="181">
        <f t="shared" si="1371"/>
        <v>10692</v>
      </c>
      <c r="X596" s="181">
        <f t="shared" si="1371"/>
        <v>0</v>
      </c>
      <c r="Y596" s="181">
        <f t="shared" si="1371"/>
        <v>0</v>
      </c>
      <c r="Z596" s="181">
        <f t="shared" si="1371"/>
        <v>0</v>
      </c>
      <c r="AA596" s="27">
        <f t="shared" ref="AA596:AD596" si="1395">AA597+AA600</f>
        <v>462</v>
      </c>
      <c r="AB596" s="27">
        <f t="shared" si="1395"/>
        <v>0</v>
      </c>
      <c r="AC596" s="27">
        <f t="shared" si="1395"/>
        <v>0</v>
      </c>
      <c r="AD596" s="27">
        <f t="shared" si="1395"/>
        <v>0</v>
      </c>
      <c r="AE596" s="27">
        <f t="shared" si="1373"/>
        <v>11154</v>
      </c>
      <c r="AF596" s="27">
        <f t="shared" si="1373"/>
        <v>0</v>
      </c>
      <c r="AG596" s="27">
        <f t="shared" si="1373"/>
        <v>0</v>
      </c>
      <c r="AH596" s="27">
        <f t="shared" si="1373"/>
        <v>0</v>
      </c>
      <c r="AI596" s="27">
        <f t="shared" ref="AI596:AL596" si="1396">AI597+AI600</f>
        <v>0</v>
      </c>
      <c r="AJ596" s="27">
        <f t="shared" si="1396"/>
        <v>0</v>
      </c>
      <c r="AK596" s="27">
        <f t="shared" si="1396"/>
        <v>0</v>
      </c>
      <c r="AL596" s="27">
        <f t="shared" si="1396"/>
        <v>0</v>
      </c>
      <c r="AM596" s="181">
        <f t="shared" si="1375"/>
        <v>11154</v>
      </c>
      <c r="AN596" s="181">
        <f t="shared" si="1375"/>
        <v>0</v>
      </c>
      <c r="AO596" s="181">
        <f t="shared" si="1375"/>
        <v>0</v>
      </c>
      <c r="AP596" s="181">
        <f t="shared" si="1375"/>
        <v>0</v>
      </c>
      <c r="AQ596" s="27">
        <f t="shared" ref="AQ596:AT596" si="1397">AQ597+AQ600</f>
        <v>0</v>
      </c>
      <c r="AR596" s="27">
        <f t="shared" si="1397"/>
        <v>0</v>
      </c>
      <c r="AS596" s="27">
        <f t="shared" si="1397"/>
        <v>0</v>
      </c>
      <c r="AT596" s="27">
        <f t="shared" si="1397"/>
        <v>0</v>
      </c>
      <c r="AU596" s="27">
        <f t="shared" si="1377"/>
        <v>11154</v>
      </c>
      <c r="AV596" s="27">
        <f t="shared" si="1377"/>
        <v>0</v>
      </c>
      <c r="AW596" s="27">
        <f t="shared" si="1377"/>
        <v>0</v>
      </c>
      <c r="AX596" s="27">
        <f t="shared" si="1377"/>
        <v>0</v>
      </c>
    </row>
    <row r="597" spans="1:50">
      <c r="A597" s="91" t="s">
        <v>77</v>
      </c>
      <c r="B597" s="25">
        <v>914</v>
      </c>
      <c r="C597" s="25" t="s">
        <v>53</v>
      </c>
      <c r="D597" s="25" t="s">
        <v>56</v>
      </c>
      <c r="E597" s="26" t="s">
        <v>387</v>
      </c>
      <c r="F597" s="25"/>
      <c r="G597" s="181">
        <f t="shared" ref="G597:N598" si="1398">G598</f>
        <v>10692</v>
      </c>
      <c r="H597" s="181">
        <f t="shared" si="1398"/>
        <v>0</v>
      </c>
      <c r="I597" s="181">
        <f t="shared" si="1398"/>
        <v>0</v>
      </c>
      <c r="J597" s="181">
        <f t="shared" si="1398"/>
        <v>0</v>
      </c>
      <c r="K597" s="27">
        <f t="shared" si="1398"/>
        <v>0</v>
      </c>
      <c r="L597" s="27">
        <f t="shared" si="1398"/>
        <v>0</v>
      </c>
      <c r="M597" s="27">
        <f t="shared" si="1398"/>
        <v>0</v>
      </c>
      <c r="N597" s="27">
        <f t="shared" si="1398"/>
        <v>0</v>
      </c>
      <c r="O597" s="181">
        <f t="shared" si="1201"/>
        <v>10692</v>
      </c>
      <c r="P597" s="181">
        <f t="shared" si="1201"/>
        <v>0</v>
      </c>
      <c r="Q597" s="181">
        <f t="shared" si="1201"/>
        <v>0</v>
      </c>
      <c r="R597" s="181">
        <f t="shared" si="1201"/>
        <v>0</v>
      </c>
      <c r="S597" s="27">
        <f t="shared" ref="S597:V598" si="1399">S598</f>
        <v>0</v>
      </c>
      <c r="T597" s="27">
        <f t="shared" si="1399"/>
        <v>0</v>
      </c>
      <c r="U597" s="27">
        <f t="shared" si="1399"/>
        <v>0</v>
      </c>
      <c r="V597" s="27">
        <f t="shared" si="1399"/>
        <v>0</v>
      </c>
      <c r="W597" s="181">
        <f t="shared" si="1371"/>
        <v>10692</v>
      </c>
      <c r="X597" s="181">
        <f t="shared" si="1371"/>
        <v>0</v>
      </c>
      <c r="Y597" s="181">
        <f t="shared" si="1371"/>
        <v>0</v>
      </c>
      <c r="Z597" s="181">
        <f t="shared" si="1371"/>
        <v>0</v>
      </c>
      <c r="AA597" s="27">
        <f t="shared" ref="AA597:AD598" si="1400">AA598</f>
        <v>462</v>
      </c>
      <c r="AB597" s="27">
        <f t="shared" si="1400"/>
        <v>0</v>
      </c>
      <c r="AC597" s="27">
        <f t="shared" si="1400"/>
        <v>0</v>
      </c>
      <c r="AD597" s="27">
        <f t="shared" si="1400"/>
        <v>0</v>
      </c>
      <c r="AE597" s="27">
        <f t="shared" si="1373"/>
        <v>11154</v>
      </c>
      <c r="AF597" s="27">
        <f t="shared" si="1373"/>
        <v>0</v>
      </c>
      <c r="AG597" s="27">
        <f t="shared" si="1373"/>
        <v>0</v>
      </c>
      <c r="AH597" s="27">
        <f t="shared" si="1373"/>
        <v>0</v>
      </c>
      <c r="AI597" s="27">
        <f t="shared" ref="AI597:AL598" si="1401">AI598</f>
        <v>0</v>
      </c>
      <c r="AJ597" s="27">
        <f t="shared" si="1401"/>
        <v>0</v>
      </c>
      <c r="AK597" s="27">
        <f t="shared" si="1401"/>
        <v>0</v>
      </c>
      <c r="AL597" s="27">
        <f t="shared" si="1401"/>
        <v>0</v>
      </c>
      <c r="AM597" s="181">
        <f t="shared" si="1375"/>
        <v>11154</v>
      </c>
      <c r="AN597" s="181">
        <f t="shared" si="1375"/>
        <v>0</v>
      </c>
      <c r="AO597" s="181">
        <f t="shared" si="1375"/>
        <v>0</v>
      </c>
      <c r="AP597" s="181">
        <f t="shared" si="1375"/>
        <v>0</v>
      </c>
      <c r="AQ597" s="27">
        <f t="shared" ref="AQ597:AT598" si="1402">AQ598</f>
        <v>0</v>
      </c>
      <c r="AR597" s="27">
        <f t="shared" si="1402"/>
        <v>0</v>
      </c>
      <c r="AS597" s="27">
        <f t="shared" si="1402"/>
        <v>0</v>
      </c>
      <c r="AT597" s="27">
        <f t="shared" si="1402"/>
        <v>0</v>
      </c>
      <c r="AU597" s="27">
        <f t="shared" si="1377"/>
        <v>11154</v>
      </c>
      <c r="AV597" s="27">
        <f t="shared" si="1377"/>
        <v>0</v>
      </c>
      <c r="AW597" s="27">
        <f t="shared" si="1377"/>
        <v>0</v>
      </c>
      <c r="AX597" s="27">
        <f t="shared" si="1377"/>
        <v>0</v>
      </c>
    </row>
    <row r="598" spans="1:50" ht="33">
      <c r="A598" s="91" t="s">
        <v>345</v>
      </c>
      <c r="B598" s="25">
        <v>914</v>
      </c>
      <c r="C598" s="25" t="s">
        <v>53</v>
      </c>
      <c r="D598" s="25" t="s">
        <v>56</v>
      </c>
      <c r="E598" s="26" t="s">
        <v>387</v>
      </c>
      <c r="F598" s="25" t="s">
        <v>78</v>
      </c>
      <c r="G598" s="181">
        <f>G599</f>
        <v>10692</v>
      </c>
      <c r="H598" s="181">
        <f>H599</f>
        <v>0</v>
      </c>
      <c r="I598" s="181">
        <f>I599</f>
        <v>0</v>
      </c>
      <c r="J598" s="181">
        <f>J599</f>
        <v>0</v>
      </c>
      <c r="K598" s="27">
        <f t="shared" si="1398"/>
        <v>0</v>
      </c>
      <c r="L598" s="27">
        <f t="shared" si="1398"/>
        <v>0</v>
      </c>
      <c r="M598" s="27">
        <f t="shared" si="1398"/>
        <v>0</v>
      </c>
      <c r="N598" s="27">
        <f t="shared" si="1398"/>
        <v>0</v>
      </c>
      <c r="O598" s="181">
        <f t="shared" si="1201"/>
        <v>10692</v>
      </c>
      <c r="P598" s="181">
        <f t="shared" si="1201"/>
        <v>0</v>
      </c>
      <c r="Q598" s="181">
        <f t="shared" si="1201"/>
        <v>0</v>
      </c>
      <c r="R598" s="181">
        <f t="shared" si="1201"/>
        <v>0</v>
      </c>
      <c r="S598" s="27">
        <f t="shared" si="1399"/>
        <v>0</v>
      </c>
      <c r="T598" s="27">
        <f t="shared" si="1399"/>
        <v>0</v>
      </c>
      <c r="U598" s="27">
        <f t="shared" si="1399"/>
        <v>0</v>
      </c>
      <c r="V598" s="27">
        <f t="shared" si="1399"/>
        <v>0</v>
      </c>
      <c r="W598" s="181">
        <f t="shared" si="1371"/>
        <v>10692</v>
      </c>
      <c r="X598" s="181">
        <f t="shared" si="1371"/>
        <v>0</v>
      </c>
      <c r="Y598" s="181">
        <f t="shared" si="1371"/>
        <v>0</v>
      </c>
      <c r="Z598" s="181">
        <f t="shared" si="1371"/>
        <v>0</v>
      </c>
      <c r="AA598" s="27">
        <f t="shared" si="1400"/>
        <v>462</v>
      </c>
      <c r="AB598" s="27">
        <f t="shared" si="1400"/>
        <v>0</v>
      </c>
      <c r="AC598" s="27">
        <f t="shared" si="1400"/>
        <v>0</v>
      </c>
      <c r="AD598" s="27">
        <f t="shared" si="1400"/>
        <v>0</v>
      </c>
      <c r="AE598" s="27">
        <f t="shared" si="1373"/>
        <v>11154</v>
      </c>
      <c r="AF598" s="27">
        <f t="shared" si="1373"/>
        <v>0</v>
      </c>
      <c r="AG598" s="27">
        <f t="shared" si="1373"/>
        <v>0</v>
      </c>
      <c r="AH598" s="27">
        <f t="shared" si="1373"/>
        <v>0</v>
      </c>
      <c r="AI598" s="27">
        <f t="shared" si="1401"/>
        <v>0</v>
      </c>
      <c r="AJ598" s="27">
        <f t="shared" si="1401"/>
        <v>0</v>
      </c>
      <c r="AK598" s="27">
        <f t="shared" si="1401"/>
        <v>0</v>
      </c>
      <c r="AL598" s="27">
        <f t="shared" si="1401"/>
        <v>0</v>
      </c>
      <c r="AM598" s="181">
        <f t="shared" si="1375"/>
        <v>11154</v>
      </c>
      <c r="AN598" s="181">
        <f t="shared" si="1375"/>
        <v>0</v>
      </c>
      <c r="AO598" s="181">
        <f t="shared" si="1375"/>
        <v>0</v>
      </c>
      <c r="AP598" s="181">
        <f t="shared" si="1375"/>
        <v>0</v>
      </c>
      <c r="AQ598" s="27">
        <f t="shared" si="1402"/>
        <v>0</v>
      </c>
      <c r="AR598" s="27">
        <f t="shared" si="1402"/>
        <v>0</v>
      </c>
      <c r="AS598" s="27">
        <f t="shared" si="1402"/>
        <v>0</v>
      </c>
      <c r="AT598" s="27">
        <f t="shared" si="1402"/>
        <v>0</v>
      </c>
      <c r="AU598" s="27">
        <f t="shared" si="1377"/>
        <v>11154</v>
      </c>
      <c r="AV598" s="27">
        <f t="shared" si="1377"/>
        <v>0</v>
      </c>
      <c r="AW598" s="27">
        <f t="shared" si="1377"/>
        <v>0</v>
      </c>
      <c r="AX598" s="27">
        <f t="shared" si="1377"/>
        <v>0</v>
      </c>
    </row>
    <row r="599" spans="1:50" ht="33">
      <c r="A599" s="91" t="s">
        <v>519</v>
      </c>
      <c r="B599" s="25">
        <v>914</v>
      </c>
      <c r="C599" s="25" t="s">
        <v>53</v>
      </c>
      <c r="D599" s="25" t="s">
        <v>56</v>
      </c>
      <c r="E599" s="26" t="s">
        <v>387</v>
      </c>
      <c r="F599" s="25" t="s">
        <v>160</v>
      </c>
      <c r="G599" s="260">
        <v>10692</v>
      </c>
      <c r="H599" s="260"/>
      <c r="I599" s="260"/>
      <c r="J599" s="260"/>
      <c r="K599" s="28"/>
      <c r="L599" s="28"/>
      <c r="M599" s="28"/>
      <c r="N599" s="28"/>
      <c r="O599" s="260">
        <f t="shared" si="1201"/>
        <v>10692</v>
      </c>
      <c r="P599" s="260">
        <f t="shared" si="1201"/>
        <v>0</v>
      </c>
      <c r="Q599" s="260">
        <f t="shared" si="1201"/>
        <v>0</v>
      </c>
      <c r="R599" s="260">
        <f t="shared" si="1201"/>
        <v>0</v>
      </c>
      <c r="S599" s="28"/>
      <c r="T599" s="28"/>
      <c r="U599" s="28"/>
      <c r="V599" s="28"/>
      <c r="W599" s="260">
        <f t="shared" si="1371"/>
        <v>10692</v>
      </c>
      <c r="X599" s="260">
        <f t="shared" si="1371"/>
        <v>0</v>
      </c>
      <c r="Y599" s="260">
        <f t="shared" si="1371"/>
        <v>0</v>
      </c>
      <c r="Z599" s="260">
        <f t="shared" si="1371"/>
        <v>0</v>
      </c>
      <c r="AA599" s="28">
        <v>462</v>
      </c>
      <c r="AB599" s="28"/>
      <c r="AC599" s="28"/>
      <c r="AD599" s="28"/>
      <c r="AE599" s="28">
        <f t="shared" si="1373"/>
        <v>11154</v>
      </c>
      <c r="AF599" s="28">
        <f t="shared" si="1373"/>
        <v>0</v>
      </c>
      <c r="AG599" s="28">
        <f t="shared" si="1373"/>
        <v>0</v>
      </c>
      <c r="AH599" s="28">
        <f t="shared" si="1373"/>
        <v>0</v>
      </c>
      <c r="AI599" s="28"/>
      <c r="AJ599" s="28"/>
      <c r="AK599" s="28"/>
      <c r="AL599" s="28"/>
      <c r="AM599" s="260">
        <f t="shared" si="1375"/>
        <v>11154</v>
      </c>
      <c r="AN599" s="260">
        <f t="shared" si="1375"/>
        <v>0</v>
      </c>
      <c r="AO599" s="260">
        <f t="shared" si="1375"/>
        <v>0</v>
      </c>
      <c r="AP599" s="260">
        <f t="shared" si="1375"/>
        <v>0</v>
      </c>
      <c r="AQ599" s="28"/>
      <c r="AR599" s="28"/>
      <c r="AS599" s="28"/>
      <c r="AT599" s="28"/>
      <c r="AU599" s="28">
        <f t="shared" si="1377"/>
        <v>11154</v>
      </c>
      <c r="AV599" s="28">
        <f t="shared" si="1377"/>
        <v>0</v>
      </c>
      <c r="AW599" s="28">
        <f t="shared" si="1377"/>
        <v>0</v>
      </c>
      <c r="AX599" s="28">
        <f t="shared" si="1377"/>
        <v>0</v>
      </c>
    </row>
    <row r="600" spans="1:50" s="328" customFormat="1" ht="33" hidden="1">
      <c r="A600" s="133" t="s">
        <v>395</v>
      </c>
      <c r="B600" s="120">
        <v>914</v>
      </c>
      <c r="C600" s="120" t="s">
        <v>53</v>
      </c>
      <c r="D600" s="120" t="s">
        <v>56</v>
      </c>
      <c r="E600" s="127" t="s">
        <v>396</v>
      </c>
      <c r="F600" s="120"/>
      <c r="G600" s="260">
        <f>G601</f>
        <v>0</v>
      </c>
      <c r="H600" s="260">
        <f t="shared" ref="H600:N601" si="1403">H601</f>
        <v>0</v>
      </c>
      <c r="I600" s="260">
        <f t="shared" si="1403"/>
        <v>0</v>
      </c>
      <c r="J600" s="260">
        <f t="shared" si="1403"/>
        <v>0</v>
      </c>
      <c r="K600" s="121">
        <f t="shared" si="1403"/>
        <v>0</v>
      </c>
      <c r="L600" s="121">
        <f t="shared" si="1403"/>
        <v>0</v>
      </c>
      <c r="M600" s="121">
        <f t="shared" si="1403"/>
        <v>0</v>
      </c>
      <c r="N600" s="121">
        <f t="shared" si="1403"/>
        <v>0</v>
      </c>
      <c r="O600" s="260">
        <f t="shared" si="1201"/>
        <v>0</v>
      </c>
      <c r="P600" s="260">
        <f t="shared" si="1201"/>
        <v>0</v>
      </c>
      <c r="Q600" s="260">
        <f t="shared" si="1201"/>
        <v>0</v>
      </c>
      <c r="R600" s="260">
        <f t="shared" si="1201"/>
        <v>0</v>
      </c>
      <c r="S600" s="121">
        <f t="shared" ref="S600:V601" si="1404">S601</f>
        <v>0</v>
      </c>
      <c r="T600" s="121">
        <f t="shared" si="1404"/>
        <v>0</v>
      </c>
      <c r="U600" s="121">
        <f t="shared" si="1404"/>
        <v>0</v>
      </c>
      <c r="V600" s="121">
        <f t="shared" si="1404"/>
        <v>0</v>
      </c>
      <c r="W600" s="260">
        <f t="shared" si="1371"/>
        <v>0</v>
      </c>
      <c r="X600" s="260">
        <f t="shared" si="1371"/>
        <v>0</v>
      </c>
      <c r="Y600" s="260">
        <f t="shared" si="1371"/>
        <v>0</v>
      </c>
      <c r="Z600" s="260">
        <f t="shared" si="1371"/>
        <v>0</v>
      </c>
      <c r="AA600" s="121">
        <f t="shared" ref="AA600:AD601" si="1405">AA601</f>
        <v>0</v>
      </c>
      <c r="AB600" s="121">
        <f t="shared" si="1405"/>
        <v>0</v>
      </c>
      <c r="AC600" s="121">
        <f t="shared" si="1405"/>
        <v>0</v>
      </c>
      <c r="AD600" s="121">
        <f t="shared" si="1405"/>
        <v>0</v>
      </c>
      <c r="AE600" s="121">
        <f t="shared" si="1373"/>
        <v>0</v>
      </c>
      <c r="AF600" s="121">
        <f t="shared" si="1373"/>
        <v>0</v>
      </c>
      <c r="AG600" s="121">
        <f t="shared" si="1373"/>
        <v>0</v>
      </c>
      <c r="AH600" s="121">
        <f t="shared" si="1373"/>
        <v>0</v>
      </c>
      <c r="AI600" s="121">
        <f t="shared" ref="AI600:AL601" si="1406">AI601</f>
        <v>0</v>
      </c>
      <c r="AJ600" s="121">
        <f t="shared" si="1406"/>
        <v>0</v>
      </c>
      <c r="AK600" s="121">
        <f t="shared" si="1406"/>
        <v>0</v>
      </c>
      <c r="AL600" s="121">
        <f t="shared" si="1406"/>
        <v>0</v>
      </c>
      <c r="AM600" s="260">
        <f t="shared" si="1375"/>
        <v>0</v>
      </c>
      <c r="AN600" s="260">
        <f t="shared" si="1375"/>
        <v>0</v>
      </c>
      <c r="AO600" s="260">
        <f t="shared" si="1375"/>
        <v>0</v>
      </c>
      <c r="AP600" s="260">
        <f t="shared" si="1375"/>
        <v>0</v>
      </c>
      <c r="AQ600" s="121">
        <f t="shared" ref="AQ600:AT601" si="1407">AQ601</f>
        <v>0</v>
      </c>
      <c r="AR600" s="121">
        <f t="shared" si="1407"/>
        <v>0</v>
      </c>
      <c r="AS600" s="121">
        <f t="shared" si="1407"/>
        <v>0</v>
      </c>
      <c r="AT600" s="121">
        <f t="shared" si="1407"/>
        <v>0</v>
      </c>
      <c r="AU600" s="121">
        <f t="shared" si="1377"/>
        <v>0</v>
      </c>
      <c r="AV600" s="121">
        <f t="shared" si="1377"/>
        <v>0</v>
      </c>
      <c r="AW600" s="121">
        <f t="shared" si="1377"/>
        <v>0</v>
      </c>
      <c r="AX600" s="121">
        <f t="shared" si="1377"/>
        <v>0</v>
      </c>
    </row>
    <row r="601" spans="1:50" s="328" customFormat="1" ht="33" hidden="1">
      <c r="A601" s="142" t="s">
        <v>81</v>
      </c>
      <c r="B601" s="120">
        <v>914</v>
      </c>
      <c r="C601" s="120" t="s">
        <v>53</v>
      </c>
      <c r="D601" s="120" t="s">
        <v>56</v>
      </c>
      <c r="E601" s="127" t="s">
        <v>396</v>
      </c>
      <c r="F601" s="120" t="s">
        <v>82</v>
      </c>
      <c r="G601" s="260">
        <f>G602</f>
        <v>0</v>
      </c>
      <c r="H601" s="260">
        <f t="shared" si="1403"/>
        <v>0</v>
      </c>
      <c r="I601" s="260">
        <f t="shared" si="1403"/>
        <v>0</v>
      </c>
      <c r="J601" s="260">
        <f t="shared" si="1403"/>
        <v>0</v>
      </c>
      <c r="K601" s="121">
        <f t="shared" si="1403"/>
        <v>0</v>
      </c>
      <c r="L601" s="121">
        <f t="shared" si="1403"/>
        <v>0</v>
      </c>
      <c r="M601" s="121">
        <f t="shared" si="1403"/>
        <v>0</v>
      </c>
      <c r="N601" s="121">
        <f t="shared" si="1403"/>
        <v>0</v>
      </c>
      <c r="O601" s="260">
        <f t="shared" si="1201"/>
        <v>0</v>
      </c>
      <c r="P601" s="260">
        <f t="shared" si="1201"/>
        <v>0</v>
      </c>
      <c r="Q601" s="260">
        <f t="shared" si="1201"/>
        <v>0</v>
      </c>
      <c r="R601" s="260">
        <f t="shared" si="1201"/>
        <v>0</v>
      </c>
      <c r="S601" s="121">
        <f t="shared" si="1404"/>
        <v>0</v>
      </c>
      <c r="T601" s="121">
        <f t="shared" si="1404"/>
        <v>0</v>
      </c>
      <c r="U601" s="121">
        <f t="shared" si="1404"/>
        <v>0</v>
      </c>
      <c r="V601" s="121">
        <f t="shared" si="1404"/>
        <v>0</v>
      </c>
      <c r="W601" s="260">
        <f t="shared" si="1371"/>
        <v>0</v>
      </c>
      <c r="X601" s="260">
        <f t="shared" si="1371"/>
        <v>0</v>
      </c>
      <c r="Y601" s="260">
        <f t="shared" si="1371"/>
        <v>0</v>
      </c>
      <c r="Z601" s="260">
        <f t="shared" si="1371"/>
        <v>0</v>
      </c>
      <c r="AA601" s="121">
        <f t="shared" si="1405"/>
        <v>0</v>
      </c>
      <c r="AB601" s="121">
        <f t="shared" si="1405"/>
        <v>0</v>
      </c>
      <c r="AC601" s="121">
        <f t="shared" si="1405"/>
        <v>0</v>
      </c>
      <c r="AD601" s="121">
        <f t="shared" si="1405"/>
        <v>0</v>
      </c>
      <c r="AE601" s="121">
        <f t="shared" si="1373"/>
        <v>0</v>
      </c>
      <c r="AF601" s="121">
        <f t="shared" si="1373"/>
        <v>0</v>
      </c>
      <c r="AG601" s="121">
        <f t="shared" si="1373"/>
        <v>0</v>
      </c>
      <c r="AH601" s="121">
        <f t="shared" si="1373"/>
        <v>0</v>
      </c>
      <c r="AI601" s="121">
        <f t="shared" si="1406"/>
        <v>0</v>
      </c>
      <c r="AJ601" s="121">
        <f t="shared" si="1406"/>
        <v>0</v>
      </c>
      <c r="AK601" s="121">
        <f t="shared" si="1406"/>
        <v>0</v>
      </c>
      <c r="AL601" s="121">
        <f t="shared" si="1406"/>
        <v>0</v>
      </c>
      <c r="AM601" s="260">
        <f t="shared" si="1375"/>
        <v>0</v>
      </c>
      <c r="AN601" s="260">
        <f t="shared" si="1375"/>
        <v>0</v>
      </c>
      <c r="AO601" s="260">
        <f t="shared" si="1375"/>
        <v>0</v>
      </c>
      <c r="AP601" s="260">
        <f t="shared" si="1375"/>
        <v>0</v>
      </c>
      <c r="AQ601" s="121">
        <f t="shared" si="1407"/>
        <v>0</v>
      </c>
      <c r="AR601" s="121">
        <f t="shared" si="1407"/>
        <v>0</v>
      </c>
      <c r="AS601" s="121">
        <f t="shared" si="1407"/>
        <v>0</v>
      </c>
      <c r="AT601" s="121">
        <f t="shared" si="1407"/>
        <v>0</v>
      </c>
      <c r="AU601" s="121">
        <f t="shared" si="1377"/>
        <v>0</v>
      </c>
      <c r="AV601" s="121">
        <f t="shared" si="1377"/>
        <v>0</v>
      </c>
      <c r="AW601" s="121">
        <f t="shared" si="1377"/>
        <v>0</v>
      </c>
      <c r="AX601" s="121">
        <f t="shared" si="1377"/>
        <v>0</v>
      </c>
    </row>
    <row r="602" spans="1:50" s="328" customFormat="1" hidden="1">
      <c r="A602" s="142" t="s">
        <v>169</v>
      </c>
      <c r="B602" s="120">
        <v>914</v>
      </c>
      <c r="C602" s="120" t="s">
        <v>53</v>
      </c>
      <c r="D602" s="120" t="s">
        <v>56</v>
      </c>
      <c r="E602" s="127" t="s">
        <v>396</v>
      </c>
      <c r="F602" s="120" t="s">
        <v>168</v>
      </c>
      <c r="G602" s="260"/>
      <c r="H602" s="260"/>
      <c r="I602" s="260"/>
      <c r="J602" s="260"/>
      <c r="K602" s="121"/>
      <c r="L602" s="121"/>
      <c r="M602" s="121"/>
      <c r="N602" s="121"/>
      <c r="O602" s="260">
        <f t="shared" ref="O602:R688" si="1408">G602+K602</f>
        <v>0</v>
      </c>
      <c r="P602" s="260">
        <f t="shared" si="1408"/>
        <v>0</v>
      </c>
      <c r="Q602" s="260">
        <f t="shared" si="1408"/>
        <v>0</v>
      </c>
      <c r="R602" s="260">
        <f t="shared" si="1408"/>
        <v>0</v>
      </c>
      <c r="S602" s="121"/>
      <c r="T602" s="121"/>
      <c r="U602" s="121"/>
      <c r="V602" s="121"/>
      <c r="W602" s="260">
        <f t="shared" si="1371"/>
        <v>0</v>
      </c>
      <c r="X602" s="260">
        <f t="shared" si="1371"/>
        <v>0</v>
      </c>
      <c r="Y602" s="260">
        <f t="shared" si="1371"/>
        <v>0</v>
      </c>
      <c r="Z602" s="260">
        <f t="shared" si="1371"/>
        <v>0</v>
      </c>
      <c r="AA602" s="121"/>
      <c r="AB602" s="121"/>
      <c r="AC602" s="121"/>
      <c r="AD602" s="121"/>
      <c r="AE602" s="121">
        <f t="shared" si="1373"/>
        <v>0</v>
      </c>
      <c r="AF602" s="121">
        <f t="shared" si="1373"/>
        <v>0</v>
      </c>
      <c r="AG602" s="121">
        <f t="shared" si="1373"/>
        <v>0</v>
      </c>
      <c r="AH602" s="121">
        <f t="shared" si="1373"/>
        <v>0</v>
      </c>
      <c r="AI602" s="121"/>
      <c r="AJ602" s="121"/>
      <c r="AK602" s="121"/>
      <c r="AL602" s="121"/>
      <c r="AM602" s="260">
        <f t="shared" si="1375"/>
        <v>0</v>
      </c>
      <c r="AN602" s="260">
        <f t="shared" si="1375"/>
        <v>0</v>
      </c>
      <c r="AO602" s="260">
        <f t="shared" si="1375"/>
        <v>0</v>
      </c>
      <c r="AP602" s="260">
        <f t="shared" si="1375"/>
        <v>0</v>
      </c>
      <c r="AQ602" s="121"/>
      <c r="AR602" s="121"/>
      <c r="AS602" s="121"/>
      <c r="AT602" s="121"/>
      <c r="AU602" s="121">
        <f t="shared" si="1377"/>
        <v>0</v>
      </c>
      <c r="AV602" s="121">
        <f t="shared" si="1377"/>
        <v>0</v>
      </c>
      <c r="AW602" s="121">
        <f t="shared" si="1377"/>
        <v>0</v>
      </c>
      <c r="AX602" s="121">
        <f t="shared" si="1377"/>
        <v>0</v>
      </c>
    </row>
    <row r="603" spans="1:50">
      <c r="A603" s="91" t="s">
        <v>79</v>
      </c>
      <c r="B603" s="25" t="s">
        <v>860</v>
      </c>
      <c r="C603" s="25" t="s">
        <v>53</v>
      </c>
      <c r="D603" s="25" t="s">
        <v>56</v>
      </c>
      <c r="E603" s="49" t="s">
        <v>218</v>
      </c>
      <c r="F603" s="25"/>
      <c r="G603" s="260">
        <f>G604+G608</f>
        <v>1504</v>
      </c>
      <c r="H603" s="260">
        <f>H604+H608</f>
        <v>0</v>
      </c>
      <c r="I603" s="260">
        <f>I604+I608</f>
        <v>21279</v>
      </c>
      <c r="J603" s="260">
        <f>J604+J608</f>
        <v>0</v>
      </c>
      <c r="K603" s="28">
        <f t="shared" ref="K603:N603" si="1409">K604+K608</f>
        <v>0</v>
      </c>
      <c r="L603" s="28">
        <f t="shared" si="1409"/>
        <v>0</v>
      </c>
      <c r="M603" s="28">
        <f t="shared" si="1409"/>
        <v>0</v>
      </c>
      <c r="N603" s="28">
        <f t="shared" si="1409"/>
        <v>0</v>
      </c>
      <c r="O603" s="260">
        <f t="shared" si="1408"/>
        <v>1504</v>
      </c>
      <c r="P603" s="260">
        <f t="shared" si="1408"/>
        <v>0</v>
      </c>
      <c r="Q603" s="260">
        <f t="shared" si="1408"/>
        <v>21279</v>
      </c>
      <c r="R603" s="260">
        <f t="shared" si="1408"/>
        <v>0</v>
      </c>
      <c r="S603" s="28">
        <f t="shared" ref="S603:V603" si="1410">S604+S608</f>
        <v>0</v>
      </c>
      <c r="T603" s="28">
        <f t="shared" si="1410"/>
        <v>0</v>
      </c>
      <c r="U603" s="28">
        <f t="shared" si="1410"/>
        <v>0</v>
      </c>
      <c r="V603" s="28">
        <f t="shared" si="1410"/>
        <v>0</v>
      </c>
      <c r="W603" s="260">
        <f t="shared" si="1371"/>
        <v>1504</v>
      </c>
      <c r="X603" s="260">
        <f t="shared" si="1371"/>
        <v>0</v>
      </c>
      <c r="Y603" s="260">
        <f t="shared" si="1371"/>
        <v>21279</v>
      </c>
      <c r="Z603" s="260">
        <f t="shared" si="1371"/>
        <v>0</v>
      </c>
      <c r="AA603" s="28">
        <f t="shared" ref="AA603:AD603" si="1411">AA604+AA608</f>
        <v>0</v>
      </c>
      <c r="AB603" s="28">
        <f t="shared" si="1411"/>
        <v>0</v>
      </c>
      <c r="AC603" s="28">
        <f t="shared" si="1411"/>
        <v>462</v>
      </c>
      <c r="AD603" s="28">
        <f t="shared" si="1411"/>
        <v>0</v>
      </c>
      <c r="AE603" s="28">
        <f t="shared" si="1373"/>
        <v>1504</v>
      </c>
      <c r="AF603" s="28">
        <f t="shared" si="1373"/>
        <v>0</v>
      </c>
      <c r="AG603" s="28">
        <f t="shared" si="1373"/>
        <v>21741</v>
      </c>
      <c r="AH603" s="28">
        <f t="shared" si="1373"/>
        <v>0</v>
      </c>
      <c r="AI603" s="28">
        <f t="shared" ref="AI603:AL603" si="1412">AI604+AI608</f>
        <v>0</v>
      </c>
      <c r="AJ603" s="28">
        <f t="shared" si="1412"/>
        <v>0</v>
      </c>
      <c r="AK603" s="28">
        <f t="shared" si="1412"/>
        <v>0</v>
      </c>
      <c r="AL603" s="28">
        <f t="shared" si="1412"/>
        <v>0</v>
      </c>
      <c r="AM603" s="260">
        <f t="shared" si="1375"/>
        <v>1504</v>
      </c>
      <c r="AN603" s="260">
        <f t="shared" si="1375"/>
        <v>0</v>
      </c>
      <c r="AO603" s="260">
        <f t="shared" si="1375"/>
        <v>21741</v>
      </c>
      <c r="AP603" s="260">
        <f t="shared" si="1375"/>
        <v>0</v>
      </c>
      <c r="AQ603" s="28">
        <f t="shared" ref="AQ603:AT603" si="1413">AQ604+AQ608</f>
        <v>0</v>
      </c>
      <c r="AR603" s="28">
        <f t="shared" si="1413"/>
        <v>0</v>
      </c>
      <c r="AS603" s="28">
        <f t="shared" si="1413"/>
        <v>0</v>
      </c>
      <c r="AT603" s="28">
        <f t="shared" si="1413"/>
        <v>0</v>
      </c>
      <c r="AU603" s="28">
        <f t="shared" si="1377"/>
        <v>1504</v>
      </c>
      <c r="AV603" s="28">
        <f t="shared" si="1377"/>
        <v>0</v>
      </c>
      <c r="AW603" s="28">
        <f t="shared" si="1377"/>
        <v>21741</v>
      </c>
      <c r="AX603" s="28">
        <f t="shared" si="1377"/>
        <v>0</v>
      </c>
    </row>
    <row r="604" spans="1:50" ht="33">
      <c r="A604" s="114" t="s">
        <v>200</v>
      </c>
      <c r="B604" s="25" t="s">
        <v>860</v>
      </c>
      <c r="C604" s="25" t="s">
        <v>53</v>
      </c>
      <c r="D604" s="25" t="s">
        <v>56</v>
      </c>
      <c r="E604" s="49" t="s">
        <v>348</v>
      </c>
      <c r="F604" s="25"/>
      <c r="G604" s="260">
        <f>G605</f>
        <v>0</v>
      </c>
      <c r="H604" s="260">
        <f t="shared" ref="H604:N606" si="1414">H605</f>
        <v>0</v>
      </c>
      <c r="I604" s="260">
        <f t="shared" si="1414"/>
        <v>9042</v>
      </c>
      <c r="J604" s="260">
        <f t="shared" si="1414"/>
        <v>0</v>
      </c>
      <c r="K604" s="28">
        <f t="shared" si="1414"/>
        <v>0</v>
      </c>
      <c r="L604" s="28">
        <f t="shared" si="1414"/>
        <v>0</v>
      </c>
      <c r="M604" s="28">
        <f t="shared" si="1414"/>
        <v>0</v>
      </c>
      <c r="N604" s="28">
        <f t="shared" si="1414"/>
        <v>0</v>
      </c>
      <c r="O604" s="260">
        <f t="shared" si="1408"/>
        <v>0</v>
      </c>
      <c r="P604" s="260">
        <f t="shared" si="1408"/>
        <v>0</v>
      </c>
      <c r="Q604" s="260">
        <f t="shared" si="1408"/>
        <v>9042</v>
      </c>
      <c r="R604" s="260">
        <f t="shared" si="1408"/>
        <v>0</v>
      </c>
      <c r="S604" s="28">
        <f t="shared" ref="S604:V606" si="1415">S605</f>
        <v>0</v>
      </c>
      <c r="T604" s="28">
        <f t="shared" si="1415"/>
        <v>0</v>
      </c>
      <c r="U604" s="28">
        <f t="shared" si="1415"/>
        <v>0</v>
      </c>
      <c r="V604" s="28">
        <f t="shared" si="1415"/>
        <v>0</v>
      </c>
      <c r="W604" s="260">
        <f t="shared" si="1371"/>
        <v>0</v>
      </c>
      <c r="X604" s="260">
        <f t="shared" si="1371"/>
        <v>0</v>
      </c>
      <c r="Y604" s="260">
        <f t="shared" si="1371"/>
        <v>9042</v>
      </c>
      <c r="Z604" s="260">
        <f t="shared" si="1371"/>
        <v>0</v>
      </c>
      <c r="AA604" s="28">
        <f t="shared" ref="AA604:AD606" si="1416">AA605</f>
        <v>0</v>
      </c>
      <c r="AB604" s="28">
        <f t="shared" si="1416"/>
        <v>0</v>
      </c>
      <c r="AC604" s="28">
        <f t="shared" si="1416"/>
        <v>0</v>
      </c>
      <c r="AD604" s="28">
        <f t="shared" si="1416"/>
        <v>0</v>
      </c>
      <c r="AE604" s="28">
        <f t="shared" si="1373"/>
        <v>0</v>
      </c>
      <c r="AF604" s="28">
        <f t="shared" si="1373"/>
        <v>0</v>
      </c>
      <c r="AG604" s="28">
        <f t="shared" si="1373"/>
        <v>9042</v>
      </c>
      <c r="AH604" s="28">
        <f t="shared" si="1373"/>
        <v>0</v>
      </c>
      <c r="AI604" s="28">
        <f t="shared" ref="AI604:AL606" si="1417">AI605</f>
        <v>0</v>
      </c>
      <c r="AJ604" s="28">
        <f t="shared" si="1417"/>
        <v>0</v>
      </c>
      <c r="AK604" s="28">
        <f t="shared" si="1417"/>
        <v>0</v>
      </c>
      <c r="AL604" s="28">
        <f t="shared" si="1417"/>
        <v>0</v>
      </c>
      <c r="AM604" s="260">
        <f t="shared" si="1375"/>
        <v>0</v>
      </c>
      <c r="AN604" s="260">
        <f t="shared" si="1375"/>
        <v>0</v>
      </c>
      <c r="AO604" s="260">
        <f t="shared" si="1375"/>
        <v>9042</v>
      </c>
      <c r="AP604" s="260">
        <f t="shared" si="1375"/>
        <v>0</v>
      </c>
      <c r="AQ604" s="28">
        <f t="shared" ref="AQ604:AT606" si="1418">AQ605</f>
        <v>0</v>
      </c>
      <c r="AR604" s="28">
        <f t="shared" si="1418"/>
        <v>0</v>
      </c>
      <c r="AS604" s="28">
        <f t="shared" si="1418"/>
        <v>0</v>
      </c>
      <c r="AT604" s="28">
        <f t="shared" si="1418"/>
        <v>0</v>
      </c>
      <c r="AU604" s="28">
        <f t="shared" si="1377"/>
        <v>0</v>
      </c>
      <c r="AV604" s="28">
        <f t="shared" si="1377"/>
        <v>0</v>
      </c>
      <c r="AW604" s="28">
        <f t="shared" si="1377"/>
        <v>9042</v>
      </c>
      <c r="AX604" s="28">
        <f t="shared" si="1377"/>
        <v>0</v>
      </c>
    </row>
    <row r="605" spans="1:50" ht="33">
      <c r="A605" s="114" t="s">
        <v>80</v>
      </c>
      <c r="B605" s="25" t="s">
        <v>860</v>
      </c>
      <c r="C605" s="25" t="s">
        <v>53</v>
      </c>
      <c r="D605" s="25" t="s">
        <v>56</v>
      </c>
      <c r="E605" s="49" t="s">
        <v>675</v>
      </c>
      <c r="F605" s="25"/>
      <c r="G605" s="260">
        <f>G606</f>
        <v>0</v>
      </c>
      <c r="H605" s="260">
        <f t="shared" si="1414"/>
        <v>0</v>
      </c>
      <c r="I605" s="260">
        <f t="shared" si="1414"/>
        <v>9042</v>
      </c>
      <c r="J605" s="260">
        <f t="shared" si="1414"/>
        <v>0</v>
      </c>
      <c r="K605" s="28">
        <f t="shared" si="1414"/>
        <v>0</v>
      </c>
      <c r="L605" s="28">
        <f t="shared" si="1414"/>
        <v>0</v>
      </c>
      <c r="M605" s="28">
        <f t="shared" si="1414"/>
        <v>0</v>
      </c>
      <c r="N605" s="28">
        <f t="shared" si="1414"/>
        <v>0</v>
      </c>
      <c r="O605" s="260">
        <f t="shared" si="1408"/>
        <v>0</v>
      </c>
      <c r="P605" s="260">
        <f t="shared" si="1408"/>
        <v>0</v>
      </c>
      <c r="Q605" s="260">
        <f t="shared" si="1408"/>
        <v>9042</v>
      </c>
      <c r="R605" s="260">
        <f t="shared" si="1408"/>
        <v>0</v>
      </c>
      <c r="S605" s="28">
        <f t="shared" si="1415"/>
        <v>0</v>
      </c>
      <c r="T605" s="28">
        <f t="shared" si="1415"/>
        <v>0</v>
      </c>
      <c r="U605" s="28">
        <f t="shared" si="1415"/>
        <v>0</v>
      </c>
      <c r="V605" s="28">
        <f t="shared" si="1415"/>
        <v>0</v>
      </c>
      <c r="W605" s="260">
        <f t="shared" si="1371"/>
        <v>0</v>
      </c>
      <c r="X605" s="260">
        <f t="shared" si="1371"/>
        <v>0</v>
      </c>
      <c r="Y605" s="260">
        <f t="shared" si="1371"/>
        <v>9042</v>
      </c>
      <c r="Z605" s="260">
        <f t="shared" si="1371"/>
        <v>0</v>
      </c>
      <c r="AA605" s="28">
        <f t="shared" si="1416"/>
        <v>0</v>
      </c>
      <c r="AB605" s="28">
        <f t="shared" si="1416"/>
        <v>0</v>
      </c>
      <c r="AC605" s="28">
        <f t="shared" si="1416"/>
        <v>0</v>
      </c>
      <c r="AD605" s="28">
        <f t="shared" si="1416"/>
        <v>0</v>
      </c>
      <c r="AE605" s="28">
        <f t="shared" si="1373"/>
        <v>0</v>
      </c>
      <c r="AF605" s="28">
        <f t="shared" si="1373"/>
        <v>0</v>
      </c>
      <c r="AG605" s="28">
        <f t="shared" si="1373"/>
        <v>9042</v>
      </c>
      <c r="AH605" s="28">
        <f t="shared" si="1373"/>
        <v>0</v>
      </c>
      <c r="AI605" s="28">
        <f t="shared" si="1417"/>
        <v>0</v>
      </c>
      <c r="AJ605" s="28">
        <f t="shared" si="1417"/>
        <v>0</v>
      </c>
      <c r="AK605" s="28">
        <f t="shared" si="1417"/>
        <v>0</v>
      </c>
      <c r="AL605" s="28">
        <f t="shared" si="1417"/>
        <v>0</v>
      </c>
      <c r="AM605" s="260">
        <f t="shared" si="1375"/>
        <v>0</v>
      </c>
      <c r="AN605" s="260">
        <f t="shared" si="1375"/>
        <v>0</v>
      </c>
      <c r="AO605" s="260">
        <f t="shared" si="1375"/>
        <v>9042</v>
      </c>
      <c r="AP605" s="260">
        <f t="shared" si="1375"/>
        <v>0</v>
      </c>
      <c r="AQ605" s="28">
        <f t="shared" si="1418"/>
        <v>0</v>
      </c>
      <c r="AR605" s="28">
        <f t="shared" si="1418"/>
        <v>0</v>
      </c>
      <c r="AS605" s="28">
        <f t="shared" si="1418"/>
        <v>0</v>
      </c>
      <c r="AT605" s="28">
        <f t="shared" si="1418"/>
        <v>0</v>
      </c>
      <c r="AU605" s="28">
        <f t="shared" si="1377"/>
        <v>0</v>
      </c>
      <c r="AV605" s="28">
        <f t="shared" si="1377"/>
        <v>0</v>
      </c>
      <c r="AW605" s="28">
        <f t="shared" si="1377"/>
        <v>9042</v>
      </c>
      <c r="AX605" s="28">
        <f t="shared" si="1377"/>
        <v>0</v>
      </c>
    </row>
    <row r="606" spans="1:50" ht="33">
      <c r="A606" s="114" t="s">
        <v>81</v>
      </c>
      <c r="B606" s="25" t="s">
        <v>860</v>
      </c>
      <c r="C606" s="25" t="s">
        <v>53</v>
      </c>
      <c r="D606" s="25" t="s">
        <v>56</v>
      </c>
      <c r="E606" s="49" t="s">
        <v>675</v>
      </c>
      <c r="F606" s="25" t="s">
        <v>82</v>
      </c>
      <c r="G606" s="260">
        <f>G607</f>
        <v>0</v>
      </c>
      <c r="H606" s="260">
        <f t="shared" si="1414"/>
        <v>0</v>
      </c>
      <c r="I606" s="260">
        <f t="shared" si="1414"/>
        <v>9042</v>
      </c>
      <c r="J606" s="260">
        <f t="shared" si="1414"/>
        <v>0</v>
      </c>
      <c r="K606" s="28">
        <f t="shared" si="1414"/>
        <v>0</v>
      </c>
      <c r="L606" s="28">
        <f t="shared" si="1414"/>
        <v>0</v>
      </c>
      <c r="M606" s="28">
        <f t="shared" si="1414"/>
        <v>0</v>
      </c>
      <c r="N606" s="28">
        <f t="shared" si="1414"/>
        <v>0</v>
      </c>
      <c r="O606" s="260">
        <f t="shared" si="1408"/>
        <v>0</v>
      </c>
      <c r="P606" s="260">
        <f t="shared" si="1408"/>
        <v>0</v>
      </c>
      <c r="Q606" s="260">
        <f t="shared" si="1408"/>
        <v>9042</v>
      </c>
      <c r="R606" s="260">
        <f t="shared" si="1408"/>
        <v>0</v>
      </c>
      <c r="S606" s="28">
        <f t="shared" si="1415"/>
        <v>0</v>
      </c>
      <c r="T606" s="28">
        <f t="shared" si="1415"/>
        <v>0</v>
      </c>
      <c r="U606" s="28">
        <f t="shared" si="1415"/>
        <v>0</v>
      </c>
      <c r="V606" s="28">
        <f t="shared" si="1415"/>
        <v>0</v>
      </c>
      <c r="W606" s="260">
        <f t="shared" si="1371"/>
        <v>0</v>
      </c>
      <c r="X606" s="260">
        <f t="shared" si="1371"/>
        <v>0</v>
      </c>
      <c r="Y606" s="260">
        <f t="shared" si="1371"/>
        <v>9042</v>
      </c>
      <c r="Z606" s="260">
        <f t="shared" si="1371"/>
        <v>0</v>
      </c>
      <c r="AA606" s="28">
        <f t="shared" si="1416"/>
        <v>0</v>
      </c>
      <c r="AB606" s="28">
        <f t="shared" si="1416"/>
        <v>0</v>
      </c>
      <c r="AC606" s="28">
        <f t="shared" si="1416"/>
        <v>0</v>
      </c>
      <c r="AD606" s="28">
        <f t="shared" si="1416"/>
        <v>0</v>
      </c>
      <c r="AE606" s="28">
        <f t="shared" si="1373"/>
        <v>0</v>
      </c>
      <c r="AF606" s="28">
        <f t="shared" si="1373"/>
        <v>0</v>
      </c>
      <c r="AG606" s="28">
        <f t="shared" si="1373"/>
        <v>9042</v>
      </c>
      <c r="AH606" s="28">
        <f t="shared" si="1373"/>
        <v>0</v>
      </c>
      <c r="AI606" s="28">
        <f t="shared" si="1417"/>
        <v>0</v>
      </c>
      <c r="AJ606" s="28">
        <f t="shared" si="1417"/>
        <v>0</v>
      </c>
      <c r="AK606" s="28">
        <f t="shared" si="1417"/>
        <v>0</v>
      </c>
      <c r="AL606" s="28">
        <f t="shared" si="1417"/>
        <v>0</v>
      </c>
      <c r="AM606" s="260">
        <f t="shared" si="1375"/>
        <v>0</v>
      </c>
      <c r="AN606" s="260">
        <f t="shared" si="1375"/>
        <v>0</v>
      </c>
      <c r="AO606" s="260">
        <f t="shared" si="1375"/>
        <v>9042</v>
      </c>
      <c r="AP606" s="260">
        <f t="shared" si="1375"/>
        <v>0</v>
      </c>
      <c r="AQ606" s="28">
        <f t="shared" si="1418"/>
        <v>0</v>
      </c>
      <c r="AR606" s="28">
        <f t="shared" si="1418"/>
        <v>0</v>
      </c>
      <c r="AS606" s="28">
        <f t="shared" si="1418"/>
        <v>0</v>
      </c>
      <c r="AT606" s="28">
        <f t="shared" si="1418"/>
        <v>0</v>
      </c>
      <c r="AU606" s="28">
        <f t="shared" si="1377"/>
        <v>0</v>
      </c>
      <c r="AV606" s="28">
        <f t="shared" si="1377"/>
        <v>0</v>
      </c>
      <c r="AW606" s="28">
        <f t="shared" si="1377"/>
        <v>9042</v>
      </c>
      <c r="AX606" s="28">
        <f t="shared" si="1377"/>
        <v>0</v>
      </c>
    </row>
    <row r="607" spans="1:50">
      <c r="A607" s="114" t="s">
        <v>169</v>
      </c>
      <c r="B607" s="25" t="s">
        <v>860</v>
      </c>
      <c r="C607" s="25" t="s">
        <v>53</v>
      </c>
      <c r="D607" s="25" t="s">
        <v>56</v>
      </c>
      <c r="E607" s="49" t="s">
        <v>675</v>
      </c>
      <c r="F607" s="25" t="s">
        <v>168</v>
      </c>
      <c r="G607" s="260"/>
      <c r="H607" s="260"/>
      <c r="I607" s="260">
        <v>9042</v>
      </c>
      <c r="J607" s="260"/>
      <c r="K607" s="28"/>
      <c r="L607" s="28"/>
      <c r="M607" s="28"/>
      <c r="N607" s="28"/>
      <c r="O607" s="260">
        <f t="shared" si="1408"/>
        <v>0</v>
      </c>
      <c r="P607" s="260">
        <f t="shared" si="1408"/>
        <v>0</v>
      </c>
      <c r="Q607" s="260">
        <f t="shared" si="1408"/>
        <v>9042</v>
      </c>
      <c r="R607" s="260">
        <f t="shared" si="1408"/>
        <v>0</v>
      </c>
      <c r="S607" s="28"/>
      <c r="T607" s="28"/>
      <c r="U607" s="28"/>
      <c r="V607" s="28"/>
      <c r="W607" s="260">
        <f t="shared" si="1371"/>
        <v>0</v>
      </c>
      <c r="X607" s="260">
        <f t="shared" si="1371"/>
        <v>0</v>
      </c>
      <c r="Y607" s="260">
        <f t="shared" si="1371"/>
        <v>9042</v>
      </c>
      <c r="Z607" s="260">
        <f t="shared" si="1371"/>
        <v>0</v>
      </c>
      <c r="AA607" s="28"/>
      <c r="AB607" s="28"/>
      <c r="AC607" s="28"/>
      <c r="AD607" s="28"/>
      <c r="AE607" s="28">
        <f t="shared" si="1373"/>
        <v>0</v>
      </c>
      <c r="AF607" s="28">
        <f t="shared" si="1373"/>
        <v>0</v>
      </c>
      <c r="AG607" s="28">
        <f t="shared" si="1373"/>
        <v>9042</v>
      </c>
      <c r="AH607" s="28">
        <f t="shared" si="1373"/>
        <v>0</v>
      </c>
      <c r="AI607" s="28"/>
      <c r="AJ607" s="28"/>
      <c r="AK607" s="28"/>
      <c r="AL607" s="28"/>
      <c r="AM607" s="260">
        <f t="shared" si="1375"/>
        <v>0</v>
      </c>
      <c r="AN607" s="260">
        <f t="shared" si="1375"/>
        <v>0</v>
      </c>
      <c r="AO607" s="260">
        <f t="shared" si="1375"/>
        <v>9042</v>
      </c>
      <c r="AP607" s="260">
        <f t="shared" si="1375"/>
        <v>0</v>
      </c>
      <c r="AQ607" s="28"/>
      <c r="AR607" s="28"/>
      <c r="AS607" s="28"/>
      <c r="AT607" s="28"/>
      <c r="AU607" s="28">
        <f t="shared" si="1377"/>
        <v>0</v>
      </c>
      <c r="AV607" s="28">
        <f t="shared" si="1377"/>
        <v>0</v>
      </c>
      <c r="AW607" s="28">
        <f t="shared" si="1377"/>
        <v>9042</v>
      </c>
      <c r="AX607" s="28">
        <f t="shared" si="1377"/>
        <v>0</v>
      </c>
    </row>
    <row r="608" spans="1:50">
      <c r="A608" s="114" t="s">
        <v>76</v>
      </c>
      <c r="B608" s="25">
        <v>914</v>
      </c>
      <c r="C608" s="25" t="s">
        <v>53</v>
      </c>
      <c r="D608" s="25" t="s">
        <v>56</v>
      </c>
      <c r="E608" s="26" t="s">
        <v>219</v>
      </c>
      <c r="F608" s="25"/>
      <c r="G608" s="260">
        <f>G609+G612</f>
        <v>1504</v>
      </c>
      <c r="H608" s="260">
        <f t="shared" ref="H608:N608" si="1419">H609+H612</f>
        <v>0</v>
      </c>
      <c r="I608" s="260">
        <f t="shared" si="1419"/>
        <v>12237</v>
      </c>
      <c r="J608" s="260">
        <f t="shared" si="1419"/>
        <v>0</v>
      </c>
      <c r="K608" s="28">
        <f t="shared" si="1419"/>
        <v>0</v>
      </c>
      <c r="L608" s="28">
        <f t="shared" si="1419"/>
        <v>0</v>
      </c>
      <c r="M608" s="28">
        <f t="shared" si="1419"/>
        <v>0</v>
      </c>
      <c r="N608" s="28">
        <f t="shared" si="1419"/>
        <v>0</v>
      </c>
      <c r="O608" s="260">
        <f t="shared" si="1408"/>
        <v>1504</v>
      </c>
      <c r="P608" s="260">
        <f t="shared" si="1408"/>
        <v>0</v>
      </c>
      <c r="Q608" s="260">
        <f t="shared" si="1408"/>
        <v>12237</v>
      </c>
      <c r="R608" s="260">
        <f t="shared" si="1408"/>
        <v>0</v>
      </c>
      <c r="S608" s="28">
        <f t="shared" ref="S608:V608" si="1420">S609+S612</f>
        <v>0</v>
      </c>
      <c r="T608" s="28">
        <f t="shared" si="1420"/>
        <v>0</v>
      </c>
      <c r="U608" s="28">
        <f t="shared" si="1420"/>
        <v>0</v>
      </c>
      <c r="V608" s="28">
        <f t="shared" si="1420"/>
        <v>0</v>
      </c>
      <c r="W608" s="260">
        <f t="shared" si="1371"/>
        <v>1504</v>
      </c>
      <c r="X608" s="260">
        <f t="shared" si="1371"/>
        <v>0</v>
      </c>
      <c r="Y608" s="260">
        <f t="shared" si="1371"/>
        <v>12237</v>
      </c>
      <c r="Z608" s="260">
        <f t="shared" si="1371"/>
        <v>0</v>
      </c>
      <c r="AA608" s="28">
        <f t="shared" ref="AA608:AD608" si="1421">AA609+AA612</f>
        <v>0</v>
      </c>
      <c r="AB608" s="28">
        <f t="shared" si="1421"/>
        <v>0</v>
      </c>
      <c r="AC608" s="28">
        <f t="shared" si="1421"/>
        <v>462</v>
      </c>
      <c r="AD608" s="28">
        <f t="shared" si="1421"/>
        <v>0</v>
      </c>
      <c r="AE608" s="28">
        <f t="shared" si="1373"/>
        <v>1504</v>
      </c>
      <c r="AF608" s="28">
        <f t="shared" si="1373"/>
        <v>0</v>
      </c>
      <c r="AG608" s="28">
        <f t="shared" si="1373"/>
        <v>12699</v>
      </c>
      <c r="AH608" s="28">
        <f t="shared" si="1373"/>
        <v>0</v>
      </c>
      <c r="AI608" s="28">
        <f t="shared" ref="AI608:AL608" si="1422">AI609+AI612</f>
        <v>0</v>
      </c>
      <c r="AJ608" s="28">
        <f t="shared" si="1422"/>
        <v>0</v>
      </c>
      <c r="AK608" s="28">
        <f t="shared" si="1422"/>
        <v>0</v>
      </c>
      <c r="AL608" s="28">
        <f t="shared" si="1422"/>
        <v>0</v>
      </c>
      <c r="AM608" s="260">
        <f t="shared" si="1375"/>
        <v>1504</v>
      </c>
      <c r="AN608" s="260">
        <f t="shared" si="1375"/>
        <v>0</v>
      </c>
      <c r="AO608" s="260">
        <f t="shared" si="1375"/>
        <v>12699</v>
      </c>
      <c r="AP608" s="260">
        <f t="shared" si="1375"/>
        <v>0</v>
      </c>
      <c r="AQ608" s="28">
        <f t="shared" ref="AQ608:AT608" si="1423">AQ609+AQ612</f>
        <v>0</v>
      </c>
      <c r="AR608" s="28">
        <f t="shared" si="1423"/>
        <v>0</v>
      </c>
      <c r="AS608" s="28">
        <f t="shared" si="1423"/>
        <v>0</v>
      </c>
      <c r="AT608" s="28">
        <f t="shared" si="1423"/>
        <v>0</v>
      </c>
      <c r="AU608" s="28">
        <f t="shared" si="1377"/>
        <v>1504</v>
      </c>
      <c r="AV608" s="28">
        <f t="shared" si="1377"/>
        <v>0</v>
      </c>
      <c r="AW608" s="28">
        <f t="shared" si="1377"/>
        <v>12699</v>
      </c>
      <c r="AX608" s="28">
        <f t="shared" si="1377"/>
        <v>0</v>
      </c>
    </row>
    <row r="609" spans="1:50">
      <c r="A609" s="114" t="s">
        <v>77</v>
      </c>
      <c r="B609" s="25">
        <v>914</v>
      </c>
      <c r="C609" s="25" t="s">
        <v>53</v>
      </c>
      <c r="D609" s="25" t="s">
        <v>56</v>
      </c>
      <c r="E609" s="49" t="s">
        <v>552</v>
      </c>
      <c r="F609" s="25"/>
      <c r="G609" s="260">
        <f>G610</f>
        <v>0</v>
      </c>
      <c r="H609" s="260">
        <f t="shared" ref="H609:N610" si="1424">H610</f>
        <v>0</v>
      </c>
      <c r="I609" s="260">
        <f t="shared" si="1424"/>
        <v>10733</v>
      </c>
      <c r="J609" s="260">
        <f t="shared" si="1424"/>
        <v>0</v>
      </c>
      <c r="K609" s="28">
        <f t="shared" si="1424"/>
        <v>0</v>
      </c>
      <c r="L609" s="28">
        <f t="shared" si="1424"/>
        <v>0</v>
      </c>
      <c r="M609" s="28">
        <f t="shared" si="1424"/>
        <v>0</v>
      </c>
      <c r="N609" s="28">
        <f t="shared" si="1424"/>
        <v>0</v>
      </c>
      <c r="O609" s="260">
        <f t="shared" si="1408"/>
        <v>0</v>
      </c>
      <c r="P609" s="260">
        <f t="shared" si="1408"/>
        <v>0</v>
      </c>
      <c r="Q609" s="260">
        <f t="shared" si="1408"/>
        <v>10733</v>
      </c>
      <c r="R609" s="260">
        <f t="shared" si="1408"/>
        <v>0</v>
      </c>
      <c r="S609" s="28">
        <f t="shared" ref="S609:V610" si="1425">S610</f>
        <v>0</v>
      </c>
      <c r="T609" s="28">
        <f t="shared" si="1425"/>
        <v>0</v>
      </c>
      <c r="U609" s="28">
        <f t="shared" si="1425"/>
        <v>0</v>
      </c>
      <c r="V609" s="28">
        <f t="shared" si="1425"/>
        <v>0</v>
      </c>
      <c r="W609" s="260">
        <f t="shared" si="1371"/>
        <v>0</v>
      </c>
      <c r="X609" s="260">
        <f t="shared" si="1371"/>
        <v>0</v>
      </c>
      <c r="Y609" s="260">
        <f t="shared" si="1371"/>
        <v>10733</v>
      </c>
      <c r="Z609" s="260">
        <f t="shared" si="1371"/>
        <v>0</v>
      </c>
      <c r="AA609" s="28">
        <f t="shared" ref="AA609:AD610" si="1426">AA610</f>
        <v>0</v>
      </c>
      <c r="AB609" s="28">
        <f t="shared" si="1426"/>
        <v>0</v>
      </c>
      <c r="AC609" s="28">
        <f t="shared" si="1426"/>
        <v>462</v>
      </c>
      <c r="AD609" s="28">
        <f t="shared" si="1426"/>
        <v>0</v>
      </c>
      <c r="AE609" s="28">
        <f t="shared" si="1373"/>
        <v>0</v>
      </c>
      <c r="AF609" s="28">
        <f t="shared" si="1373"/>
        <v>0</v>
      </c>
      <c r="AG609" s="28">
        <f t="shared" si="1373"/>
        <v>11195</v>
      </c>
      <c r="AH609" s="28">
        <f t="shared" si="1373"/>
        <v>0</v>
      </c>
      <c r="AI609" s="28">
        <f t="shared" ref="AI609:AL610" si="1427">AI610</f>
        <v>0</v>
      </c>
      <c r="AJ609" s="28">
        <f t="shared" si="1427"/>
        <v>0</v>
      </c>
      <c r="AK609" s="28">
        <f t="shared" si="1427"/>
        <v>0</v>
      </c>
      <c r="AL609" s="28">
        <f t="shared" si="1427"/>
        <v>0</v>
      </c>
      <c r="AM609" s="260">
        <f t="shared" si="1375"/>
        <v>0</v>
      </c>
      <c r="AN609" s="260">
        <f t="shared" si="1375"/>
        <v>0</v>
      </c>
      <c r="AO609" s="260">
        <f t="shared" si="1375"/>
        <v>11195</v>
      </c>
      <c r="AP609" s="260">
        <f t="shared" si="1375"/>
        <v>0</v>
      </c>
      <c r="AQ609" s="28">
        <f t="shared" ref="AQ609:AT610" si="1428">AQ610</f>
        <v>0</v>
      </c>
      <c r="AR609" s="28">
        <f t="shared" si="1428"/>
        <v>0</v>
      </c>
      <c r="AS609" s="28">
        <f t="shared" si="1428"/>
        <v>0</v>
      </c>
      <c r="AT609" s="28">
        <f t="shared" si="1428"/>
        <v>0</v>
      </c>
      <c r="AU609" s="28">
        <f t="shared" si="1377"/>
        <v>0</v>
      </c>
      <c r="AV609" s="28">
        <f t="shared" si="1377"/>
        <v>0</v>
      </c>
      <c r="AW609" s="28">
        <f t="shared" si="1377"/>
        <v>11195</v>
      </c>
      <c r="AX609" s="28">
        <f t="shared" si="1377"/>
        <v>0</v>
      </c>
    </row>
    <row r="610" spans="1:50" ht="33">
      <c r="A610" s="91" t="s">
        <v>345</v>
      </c>
      <c r="B610" s="25">
        <v>914</v>
      </c>
      <c r="C610" s="25" t="s">
        <v>53</v>
      </c>
      <c r="D610" s="25" t="s">
        <v>56</v>
      </c>
      <c r="E610" s="49" t="s">
        <v>552</v>
      </c>
      <c r="F610" s="25" t="s">
        <v>78</v>
      </c>
      <c r="G610" s="260">
        <f>G611</f>
        <v>0</v>
      </c>
      <c r="H610" s="260">
        <f t="shared" si="1424"/>
        <v>0</v>
      </c>
      <c r="I610" s="260">
        <f t="shared" si="1424"/>
        <v>10733</v>
      </c>
      <c r="J610" s="260">
        <f t="shared" si="1424"/>
        <v>0</v>
      </c>
      <c r="K610" s="28">
        <f t="shared" si="1424"/>
        <v>0</v>
      </c>
      <c r="L610" s="28">
        <f t="shared" si="1424"/>
        <v>0</v>
      </c>
      <c r="M610" s="28">
        <f t="shared" si="1424"/>
        <v>0</v>
      </c>
      <c r="N610" s="28">
        <f t="shared" si="1424"/>
        <v>0</v>
      </c>
      <c r="O610" s="260">
        <f t="shared" si="1408"/>
        <v>0</v>
      </c>
      <c r="P610" s="260">
        <f t="shared" si="1408"/>
        <v>0</v>
      </c>
      <c r="Q610" s="260">
        <f t="shared" si="1408"/>
        <v>10733</v>
      </c>
      <c r="R610" s="260">
        <f t="shared" si="1408"/>
        <v>0</v>
      </c>
      <c r="S610" s="28">
        <f t="shared" si="1425"/>
        <v>0</v>
      </c>
      <c r="T610" s="28">
        <f t="shared" si="1425"/>
        <v>0</v>
      </c>
      <c r="U610" s="28">
        <f t="shared" si="1425"/>
        <v>0</v>
      </c>
      <c r="V610" s="28">
        <f t="shared" si="1425"/>
        <v>0</v>
      </c>
      <c r="W610" s="260">
        <f t="shared" si="1371"/>
        <v>0</v>
      </c>
      <c r="X610" s="260">
        <f t="shared" si="1371"/>
        <v>0</v>
      </c>
      <c r="Y610" s="260">
        <f t="shared" si="1371"/>
        <v>10733</v>
      </c>
      <c r="Z610" s="260">
        <f t="shared" si="1371"/>
        <v>0</v>
      </c>
      <c r="AA610" s="28">
        <f t="shared" si="1426"/>
        <v>0</v>
      </c>
      <c r="AB610" s="28">
        <f t="shared" si="1426"/>
        <v>0</v>
      </c>
      <c r="AC610" s="28">
        <f t="shared" si="1426"/>
        <v>462</v>
      </c>
      <c r="AD610" s="28">
        <f t="shared" si="1426"/>
        <v>0</v>
      </c>
      <c r="AE610" s="28">
        <f t="shared" si="1373"/>
        <v>0</v>
      </c>
      <c r="AF610" s="28">
        <f t="shared" si="1373"/>
        <v>0</v>
      </c>
      <c r="AG610" s="28">
        <f t="shared" si="1373"/>
        <v>11195</v>
      </c>
      <c r="AH610" s="28">
        <f t="shared" si="1373"/>
        <v>0</v>
      </c>
      <c r="AI610" s="28">
        <f t="shared" si="1427"/>
        <v>0</v>
      </c>
      <c r="AJ610" s="28">
        <f t="shared" si="1427"/>
        <v>0</v>
      </c>
      <c r="AK610" s="28">
        <f t="shared" si="1427"/>
        <v>0</v>
      </c>
      <c r="AL610" s="28">
        <f t="shared" si="1427"/>
        <v>0</v>
      </c>
      <c r="AM610" s="260">
        <f t="shared" si="1375"/>
        <v>0</v>
      </c>
      <c r="AN610" s="260">
        <f t="shared" si="1375"/>
        <v>0</v>
      </c>
      <c r="AO610" s="260">
        <f t="shared" si="1375"/>
        <v>11195</v>
      </c>
      <c r="AP610" s="260">
        <f t="shared" si="1375"/>
        <v>0</v>
      </c>
      <c r="AQ610" s="28">
        <f t="shared" si="1428"/>
        <v>0</v>
      </c>
      <c r="AR610" s="28">
        <f t="shared" si="1428"/>
        <v>0</v>
      </c>
      <c r="AS610" s="28">
        <f t="shared" si="1428"/>
        <v>0</v>
      </c>
      <c r="AT610" s="28">
        <f t="shared" si="1428"/>
        <v>0</v>
      </c>
      <c r="AU610" s="28">
        <f t="shared" si="1377"/>
        <v>0</v>
      </c>
      <c r="AV610" s="28">
        <f t="shared" si="1377"/>
        <v>0</v>
      </c>
      <c r="AW610" s="28">
        <f t="shared" si="1377"/>
        <v>11195</v>
      </c>
      <c r="AX610" s="28">
        <f t="shared" si="1377"/>
        <v>0</v>
      </c>
    </row>
    <row r="611" spans="1:50" ht="33">
      <c r="A611" s="91" t="s">
        <v>161</v>
      </c>
      <c r="B611" s="49" t="str">
        <f>B603</f>
        <v>914</v>
      </c>
      <c r="C611" s="25" t="s">
        <v>53</v>
      </c>
      <c r="D611" s="25" t="s">
        <v>56</v>
      </c>
      <c r="E611" s="49" t="s">
        <v>552</v>
      </c>
      <c r="F611" s="25" t="s">
        <v>160</v>
      </c>
      <c r="G611" s="260"/>
      <c r="H611" s="260">
        <f>H613</f>
        <v>0</v>
      </c>
      <c r="I611" s="260">
        <v>10733</v>
      </c>
      <c r="J611" s="260">
        <f>J613</f>
        <v>0</v>
      </c>
      <c r="K611" s="28"/>
      <c r="L611" s="28"/>
      <c r="M611" s="28"/>
      <c r="N611" s="28"/>
      <c r="O611" s="260">
        <f t="shared" si="1408"/>
        <v>0</v>
      </c>
      <c r="P611" s="260">
        <f t="shared" si="1408"/>
        <v>0</v>
      </c>
      <c r="Q611" s="260">
        <f t="shared" si="1408"/>
        <v>10733</v>
      </c>
      <c r="R611" s="260">
        <f t="shared" si="1408"/>
        <v>0</v>
      </c>
      <c r="S611" s="28"/>
      <c r="T611" s="28"/>
      <c r="U611" s="28"/>
      <c r="V611" s="28"/>
      <c r="W611" s="260">
        <f t="shared" si="1371"/>
        <v>0</v>
      </c>
      <c r="X611" s="260">
        <f t="shared" si="1371"/>
        <v>0</v>
      </c>
      <c r="Y611" s="260">
        <f t="shared" si="1371"/>
        <v>10733</v>
      </c>
      <c r="Z611" s="260">
        <f t="shared" si="1371"/>
        <v>0</v>
      </c>
      <c r="AA611" s="28"/>
      <c r="AB611" s="28"/>
      <c r="AC611" s="28">
        <v>462</v>
      </c>
      <c r="AD611" s="28"/>
      <c r="AE611" s="28">
        <f t="shared" si="1373"/>
        <v>0</v>
      </c>
      <c r="AF611" s="28">
        <f t="shared" si="1373"/>
        <v>0</v>
      </c>
      <c r="AG611" s="28">
        <f t="shared" si="1373"/>
        <v>11195</v>
      </c>
      <c r="AH611" s="28">
        <f t="shared" si="1373"/>
        <v>0</v>
      </c>
      <c r="AI611" s="28"/>
      <c r="AJ611" s="28"/>
      <c r="AK611" s="28"/>
      <c r="AL611" s="28"/>
      <c r="AM611" s="260">
        <f t="shared" si="1375"/>
        <v>0</v>
      </c>
      <c r="AN611" s="260">
        <f t="shared" si="1375"/>
        <v>0</v>
      </c>
      <c r="AO611" s="260">
        <f t="shared" si="1375"/>
        <v>11195</v>
      </c>
      <c r="AP611" s="260">
        <f t="shared" si="1375"/>
        <v>0</v>
      </c>
      <c r="AQ611" s="28"/>
      <c r="AR611" s="28"/>
      <c r="AS611" s="28"/>
      <c r="AT611" s="28"/>
      <c r="AU611" s="28">
        <f t="shared" si="1377"/>
        <v>0</v>
      </c>
      <c r="AV611" s="28">
        <f t="shared" si="1377"/>
        <v>0</v>
      </c>
      <c r="AW611" s="28">
        <f t="shared" si="1377"/>
        <v>11195</v>
      </c>
      <c r="AX611" s="28">
        <f t="shared" si="1377"/>
        <v>0</v>
      </c>
    </row>
    <row r="612" spans="1:50">
      <c r="A612" s="114" t="s">
        <v>354</v>
      </c>
      <c r="B612" s="49">
        <f>B610</f>
        <v>914</v>
      </c>
      <c r="C612" s="25" t="s">
        <v>53</v>
      </c>
      <c r="D612" s="25" t="s">
        <v>56</v>
      </c>
      <c r="E612" s="26" t="s">
        <v>355</v>
      </c>
      <c r="F612" s="25"/>
      <c r="G612" s="260">
        <f>G613</f>
        <v>1504</v>
      </c>
      <c r="H612" s="260">
        <f t="shared" ref="H612:N612" si="1429">H613</f>
        <v>0</v>
      </c>
      <c r="I612" s="260">
        <f t="shared" si="1429"/>
        <v>1504</v>
      </c>
      <c r="J612" s="260">
        <f t="shared" si="1429"/>
        <v>0</v>
      </c>
      <c r="K612" s="28">
        <f t="shared" si="1429"/>
        <v>0</v>
      </c>
      <c r="L612" s="28">
        <f t="shared" si="1429"/>
        <v>0</v>
      </c>
      <c r="M612" s="28">
        <f t="shared" si="1429"/>
        <v>0</v>
      </c>
      <c r="N612" s="28">
        <f t="shared" si="1429"/>
        <v>0</v>
      </c>
      <c r="O612" s="260">
        <f t="shared" si="1408"/>
        <v>1504</v>
      </c>
      <c r="P612" s="260">
        <f t="shared" si="1408"/>
        <v>0</v>
      </c>
      <c r="Q612" s="260">
        <f t="shared" si="1408"/>
        <v>1504</v>
      </c>
      <c r="R612" s="260">
        <f t="shared" si="1408"/>
        <v>0</v>
      </c>
      <c r="S612" s="28">
        <f t="shared" ref="S612:V613" si="1430">S613</f>
        <v>0</v>
      </c>
      <c r="T612" s="28">
        <f t="shared" si="1430"/>
        <v>0</v>
      </c>
      <c r="U612" s="28">
        <f t="shared" si="1430"/>
        <v>0</v>
      </c>
      <c r="V612" s="28">
        <f t="shared" si="1430"/>
        <v>0</v>
      </c>
      <c r="W612" s="260">
        <f t="shared" si="1371"/>
        <v>1504</v>
      </c>
      <c r="X612" s="260">
        <f t="shared" si="1371"/>
        <v>0</v>
      </c>
      <c r="Y612" s="260">
        <f t="shared" si="1371"/>
        <v>1504</v>
      </c>
      <c r="Z612" s="260">
        <f t="shared" si="1371"/>
        <v>0</v>
      </c>
      <c r="AA612" s="28">
        <f t="shared" ref="AA612:AD613" si="1431">AA613</f>
        <v>0</v>
      </c>
      <c r="AB612" s="28">
        <f t="shared" si="1431"/>
        <v>0</v>
      </c>
      <c r="AC612" s="28">
        <f t="shared" si="1431"/>
        <v>0</v>
      </c>
      <c r="AD612" s="28">
        <f t="shared" si="1431"/>
        <v>0</v>
      </c>
      <c r="AE612" s="28">
        <f t="shared" si="1373"/>
        <v>1504</v>
      </c>
      <c r="AF612" s="28">
        <f t="shared" si="1373"/>
        <v>0</v>
      </c>
      <c r="AG612" s="28">
        <f t="shared" si="1373"/>
        <v>1504</v>
      </c>
      <c r="AH612" s="28">
        <f t="shared" si="1373"/>
        <v>0</v>
      </c>
      <c r="AI612" s="28">
        <f t="shared" ref="AI612:AL613" si="1432">AI613</f>
        <v>0</v>
      </c>
      <c r="AJ612" s="28">
        <f t="shared" si="1432"/>
        <v>0</v>
      </c>
      <c r="AK612" s="28">
        <f t="shared" si="1432"/>
        <v>0</v>
      </c>
      <c r="AL612" s="28">
        <f t="shared" si="1432"/>
        <v>0</v>
      </c>
      <c r="AM612" s="260">
        <f t="shared" si="1375"/>
        <v>1504</v>
      </c>
      <c r="AN612" s="260">
        <f t="shared" si="1375"/>
        <v>0</v>
      </c>
      <c r="AO612" s="260">
        <f t="shared" si="1375"/>
        <v>1504</v>
      </c>
      <c r="AP612" s="260">
        <f t="shared" si="1375"/>
        <v>0</v>
      </c>
      <c r="AQ612" s="28">
        <f t="shared" ref="AQ612:AT613" si="1433">AQ613</f>
        <v>0</v>
      </c>
      <c r="AR612" s="28">
        <f t="shared" si="1433"/>
        <v>0</v>
      </c>
      <c r="AS612" s="28">
        <f t="shared" si="1433"/>
        <v>0</v>
      </c>
      <c r="AT612" s="28">
        <f t="shared" si="1433"/>
        <v>0</v>
      </c>
      <c r="AU612" s="28">
        <f t="shared" si="1377"/>
        <v>1504</v>
      </c>
      <c r="AV612" s="28">
        <f t="shared" si="1377"/>
        <v>0</v>
      </c>
      <c r="AW612" s="28">
        <f t="shared" si="1377"/>
        <v>1504</v>
      </c>
      <c r="AX612" s="28">
        <f t="shared" si="1377"/>
        <v>0</v>
      </c>
    </row>
    <row r="613" spans="1:50" ht="33">
      <c r="A613" s="91" t="s">
        <v>345</v>
      </c>
      <c r="B613" s="49" t="str">
        <f>B611</f>
        <v>914</v>
      </c>
      <c r="C613" s="25" t="s">
        <v>53</v>
      </c>
      <c r="D613" s="25" t="s">
        <v>56</v>
      </c>
      <c r="E613" s="26" t="s">
        <v>355</v>
      </c>
      <c r="F613" s="25" t="s">
        <v>78</v>
      </c>
      <c r="G613" s="260">
        <f t="shared" ref="G613:N613" si="1434">G614</f>
        <v>1504</v>
      </c>
      <c r="H613" s="260">
        <f t="shared" si="1434"/>
        <v>0</v>
      </c>
      <c r="I613" s="260">
        <f t="shared" si="1434"/>
        <v>1504</v>
      </c>
      <c r="J613" s="260">
        <f t="shared" si="1434"/>
        <v>0</v>
      </c>
      <c r="K613" s="28">
        <f t="shared" si="1434"/>
        <v>0</v>
      </c>
      <c r="L613" s="28">
        <f t="shared" si="1434"/>
        <v>0</v>
      </c>
      <c r="M613" s="28">
        <f t="shared" si="1434"/>
        <v>0</v>
      </c>
      <c r="N613" s="28">
        <f t="shared" si="1434"/>
        <v>0</v>
      </c>
      <c r="O613" s="260">
        <f t="shared" si="1408"/>
        <v>1504</v>
      </c>
      <c r="P613" s="260">
        <f t="shared" si="1408"/>
        <v>0</v>
      </c>
      <c r="Q613" s="260">
        <f t="shared" si="1408"/>
        <v>1504</v>
      </c>
      <c r="R613" s="260">
        <f t="shared" si="1408"/>
        <v>0</v>
      </c>
      <c r="S613" s="28">
        <f t="shared" si="1430"/>
        <v>0</v>
      </c>
      <c r="T613" s="28">
        <f t="shared" si="1430"/>
        <v>0</v>
      </c>
      <c r="U613" s="28">
        <f t="shared" si="1430"/>
        <v>0</v>
      </c>
      <c r="V613" s="28">
        <f t="shared" si="1430"/>
        <v>0</v>
      </c>
      <c r="W613" s="260">
        <f t="shared" si="1371"/>
        <v>1504</v>
      </c>
      <c r="X613" s="260">
        <f t="shared" si="1371"/>
        <v>0</v>
      </c>
      <c r="Y613" s="260">
        <f t="shared" si="1371"/>
        <v>1504</v>
      </c>
      <c r="Z613" s="260">
        <f t="shared" si="1371"/>
        <v>0</v>
      </c>
      <c r="AA613" s="28">
        <f t="shared" si="1431"/>
        <v>0</v>
      </c>
      <c r="AB613" s="28">
        <f t="shared" si="1431"/>
        <v>0</v>
      </c>
      <c r="AC613" s="28">
        <f t="shared" si="1431"/>
        <v>0</v>
      </c>
      <c r="AD613" s="28">
        <f t="shared" si="1431"/>
        <v>0</v>
      </c>
      <c r="AE613" s="28">
        <f t="shared" si="1373"/>
        <v>1504</v>
      </c>
      <c r="AF613" s="28">
        <f t="shared" si="1373"/>
        <v>0</v>
      </c>
      <c r="AG613" s="28">
        <f t="shared" si="1373"/>
        <v>1504</v>
      </c>
      <c r="AH613" s="28">
        <f t="shared" si="1373"/>
        <v>0</v>
      </c>
      <c r="AI613" s="28">
        <f t="shared" si="1432"/>
        <v>0</v>
      </c>
      <c r="AJ613" s="28">
        <f t="shared" si="1432"/>
        <v>0</v>
      </c>
      <c r="AK613" s="28">
        <f t="shared" si="1432"/>
        <v>0</v>
      </c>
      <c r="AL613" s="28">
        <f t="shared" si="1432"/>
        <v>0</v>
      </c>
      <c r="AM613" s="260">
        <f t="shared" si="1375"/>
        <v>1504</v>
      </c>
      <c r="AN613" s="260">
        <f t="shared" si="1375"/>
        <v>0</v>
      </c>
      <c r="AO613" s="260">
        <f t="shared" si="1375"/>
        <v>1504</v>
      </c>
      <c r="AP613" s="260">
        <f t="shared" si="1375"/>
        <v>0</v>
      </c>
      <c r="AQ613" s="28">
        <f t="shared" si="1433"/>
        <v>0</v>
      </c>
      <c r="AR613" s="28">
        <f t="shared" si="1433"/>
        <v>0</v>
      </c>
      <c r="AS613" s="28">
        <f t="shared" si="1433"/>
        <v>0</v>
      </c>
      <c r="AT613" s="28">
        <f t="shared" si="1433"/>
        <v>0</v>
      </c>
      <c r="AU613" s="28">
        <f t="shared" si="1377"/>
        <v>1504</v>
      </c>
      <c r="AV613" s="28">
        <f t="shared" si="1377"/>
        <v>0</v>
      </c>
      <c r="AW613" s="28">
        <f t="shared" si="1377"/>
        <v>1504</v>
      </c>
      <c r="AX613" s="28">
        <f t="shared" si="1377"/>
        <v>0</v>
      </c>
    </row>
    <row r="614" spans="1:50" ht="33">
      <c r="A614" s="91" t="s">
        <v>161</v>
      </c>
      <c r="B614" s="49" t="str">
        <f>B613</f>
        <v>914</v>
      </c>
      <c r="C614" s="25" t="s">
        <v>53</v>
      </c>
      <c r="D614" s="25" t="s">
        <v>56</v>
      </c>
      <c r="E614" s="26" t="s">
        <v>355</v>
      </c>
      <c r="F614" s="25" t="s">
        <v>160</v>
      </c>
      <c r="G614" s="260">
        <v>1504</v>
      </c>
      <c r="H614" s="260"/>
      <c r="I614" s="260">
        <v>1504</v>
      </c>
      <c r="J614" s="260"/>
      <c r="K614" s="28"/>
      <c r="L614" s="28"/>
      <c r="M614" s="28"/>
      <c r="N614" s="28"/>
      <c r="O614" s="260">
        <f t="shared" si="1408"/>
        <v>1504</v>
      </c>
      <c r="P614" s="260">
        <f t="shared" si="1408"/>
        <v>0</v>
      </c>
      <c r="Q614" s="260">
        <f t="shared" si="1408"/>
        <v>1504</v>
      </c>
      <c r="R614" s="260">
        <f t="shared" si="1408"/>
        <v>0</v>
      </c>
      <c r="S614" s="28"/>
      <c r="T614" s="28"/>
      <c r="U614" s="28"/>
      <c r="V614" s="28"/>
      <c r="W614" s="260">
        <f t="shared" si="1371"/>
        <v>1504</v>
      </c>
      <c r="X614" s="260">
        <f t="shared" si="1371"/>
        <v>0</v>
      </c>
      <c r="Y614" s="260">
        <f t="shared" si="1371"/>
        <v>1504</v>
      </c>
      <c r="Z614" s="260">
        <f t="shared" si="1371"/>
        <v>0</v>
      </c>
      <c r="AA614" s="28"/>
      <c r="AB614" s="28"/>
      <c r="AC614" s="28"/>
      <c r="AD614" s="28"/>
      <c r="AE614" s="28">
        <f t="shared" si="1373"/>
        <v>1504</v>
      </c>
      <c r="AF614" s="28">
        <f t="shared" si="1373"/>
        <v>0</v>
      </c>
      <c r="AG614" s="28">
        <f t="shared" si="1373"/>
        <v>1504</v>
      </c>
      <c r="AH614" s="28">
        <f t="shared" si="1373"/>
        <v>0</v>
      </c>
      <c r="AI614" s="28"/>
      <c r="AJ614" s="28"/>
      <c r="AK614" s="28"/>
      <c r="AL614" s="28"/>
      <c r="AM614" s="260">
        <f t="shared" si="1375"/>
        <v>1504</v>
      </c>
      <c r="AN614" s="260">
        <f t="shared" si="1375"/>
        <v>0</v>
      </c>
      <c r="AO614" s="260">
        <f t="shared" si="1375"/>
        <v>1504</v>
      </c>
      <c r="AP614" s="260">
        <f t="shared" si="1375"/>
        <v>0</v>
      </c>
      <c r="AQ614" s="28"/>
      <c r="AR614" s="28"/>
      <c r="AS614" s="28"/>
      <c r="AT614" s="28"/>
      <c r="AU614" s="28">
        <f t="shared" si="1377"/>
        <v>1504</v>
      </c>
      <c r="AV614" s="28">
        <f t="shared" si="1377"/>
        <v>0</v>
      </c>
      <c r="AW614" s="28">
        <f t="shared" si="1377"/>
        <v>1504</v>
      </c>
      <c r="AX614" s="28">
        <f t="shared" si="1377"/>
        <v>0</v>
      </c>
    </row>
    <row r="615" spans="1:50">
      <c r="A615" s="91"/>
      <c r="B615" s="49"/>
      <c r="C615" s="25"/>
      <c r="D615" s="25"/>
      <c r="E615" s="26"/>
      <c r="F615" s="25"/>
      <c r="G615" s="260"/>
      <c r="H615" s="260"/>
      <c r="I615" s="260"/>
      <c r="J615" s="260"/>
      <c r="K615" s="28"/>
      <c r="L615" s="28"/>
      <c r="M615" s="28"/>
      <c r="N615" s="28"/>
      <c r="O615" s="260">
        <f t="shared" si="1408"/>
        <v>0</v>
      </c>
      <c r="P615" s="260">
        <f t="shared" si="1408"/>
        <v>0</v>
      </c>
      <c r="Q615" s="260">
        <f t="shared" si="1408"/>
        <v>0</v>
      </c>
      <c r="R615" s="260">
        <f t="shared" si="1408"/>
        <v>0</v>
      </c>
      <c r="S615" s="28"/>
      <c r="T615" s="28"/>
      <c r="U615" s="28"/>
      <c r="V615" s="28"/>
      <c r="W615" s="260">
        <f t="shared" si="1371"/>
        <v>0</v>
      </c>
      <c r="X615" s="260">
        <f t="shared" si="1371"/>
        <v>0</v>
      </c>
      <c r="Y615" s="260">
        <f t="shared" si="1371"/>
        <v>0</v>
      </c>
      <c r="Z615" s="260">
        <f t="shared" si="1371"/>
        <v>0</v>
      </c>
      <c r="AA615" s="28"/>
      <c r="AB615" s="28"/>
      <c r="AC615" s="28"/>
      <c r="AD615" s="28"/>
      <c r="AE615" s="28">
        <f t="shared" si="1373"/>
        <v>0</v>
      </c>
      <c r="AF615" s="28">
        <f t="shared" si="1373"/>
        <v>0</v>
      </c>
      <c r="AG615" s="28">
        <f t="shared" si="1373"/>
        <v>0</v>
      </c>
      <c r="AH615" s="28">
        <f t="shared" si="1373"/>
        <v>0</v>
      </c>
      <c r="AI615" s="28"/>
      <c r="AJ615" s="28"/>
      <c r="AK615" s="28"/>
      <c r="AL615" s="28"/>
      <c r="AM615" s="260">
        <f t="shared" si="1375"/>
        <v>0</v>
      </c>
      <c r="AN615" s="260">
        <f t="shared" si="1375"/>
        <v>0</v>
      </c>
      <c r="AO615" s="260">
        <f t="shared" si="1375"/>
        <v>0</v>
      </c>
      <c r="AP615" s="260">
        <f t="shared" si="1375"/>
        <v>0</v>
      </c>
      <c r="AQ615" s="28"/>
      <c r="AR615" s="28"/>
      <c r="AS615" s="28"/>
      <c r="AT615" s="28"/>
      <c r="AU615" s="28">
        <f t="shared" si="1377"/>
        <v>0</v>
      </c>
      <c r="AV615" s="28">
        <f t="shared" si="1377"/>
        <v>0</v>
      </c>
      <c r="AW615" s="28">
        <f t="shared" si="1377"/>
        <v>0</v>
      </c>
      <c r="AX615" s="28">
        <f t="shared" si="1377"/>
        <v>0</v>
      </c>
    </row>
    <row r="616" spans="1:50" ht="18.75">
      <c r="A616" s="116" t="s">
        <v>29</v>
      </c>
      <c r="B616" s="297">
        <v>914</v>
      </c>
      <c r="C616" s="297" t="s">
        <v>60</v>
      </c>
      <c r="D616" s="297" t="s">
        <v>49</v>
      </c>
      <c r="E616" s="329"/>
      <c r="F616" s="330"/>
      <c r="G616" s="285">
        <f>G624</f>
        <v>2524</v>
      </c>
      <c r="H616" s="285">
        <f>H624</f>
        <v>0</v>
      </c>
      <c r="I616" s="285">
        <f>I624</f>
        <v>0</v>
      </c>
      <c r="J616" s="285">
        <f>J624</f>
        <v>0</v>
      </c>
      <c r="K616" s="286">
        <f>K617+K624</f>
        <v>19986</v>
      </c>
      <c r="L616" s="286">
        <f t="shared" ref="L616:R616" si="1435">L617+L624</f>
        <v>19657</v>
      </c>
      <c r="M616" s="286">
        <f t="shared" si="1435"/>
        <v>0</v>
      </c>
      <c r="N616" s="286">
        <f t="shared" si="1435"/>
        <v>0</v>
      </c>
      <c r="O616" s="285">
        <f t="shared" si="1435"/>
        <v>22510</v>
      </c>
      <c r="P616" s="285">
        <f t="shared" si="1435"/>
        <v>19657</v>
      </c>
      <c r="Q616" s="285">
        <f t="shared" si="1435"/>
        <v>0</v>
      </c>
      <c r="R616" s="285">
        <f t="shared" si="1435"/>
        <v>0</v>
      </c>
      <c r="S616" s="286">
        <f>S617+S624</f>
        <v>-2524</v>
      </c>
      <c r="T616" s="286">
        <f t="shared" ref="T616:Z616" si="1436">T617+T624</f>
        <v>0</v>
      </c>
      <c r="U616" s="286">
        <f t="shared" si="1436"/>
        <v>0</v>
      </c>
      <c r="V616" s="286">
        <f t="shared" si="1436"/>
        <v>0</v>
      </c>
      <c r="W616" s="285">
        <f t="shared" si="1436"/>
        <v>19986</v>
      </c>
      <c r="X616" s="285">
        <f t="shared" si="1436"/>
        <v>19657</v>
      </c>
      <c r="Y616" s="285">
        <f t="shared" si="1436"/>
        <v>0</v>
      </c>
      <c r="Z616" s="285">
        <f t="shared" si="1436"/>
        <v>0</v>
      </c>
      <c r="AA616" s="286">
        <f>AA617+AA624</f>
        <v>0</v>
      </c>
      <c r="AB616" s="286">
        <f t="shared" ref="AB616:AH616" si="1437">AB617+AB624</f>
        <v>0</v>
      </c>
      <c r="AC616" s="286">
        <f t="shared" si="1437"/>
        <v>0</v>
      </c>
      <c r="AD616" s="286">
        <f t="shared" si="1437"/>
        <v>0</v>
      </c>
      <c r="AE616" s="286">
        <f t="shared" si="1437"/>
        <v>19986</v>
      </c>
      <c r="AF616" s="286">
        <f t="shared" si="1437"/>
        <v>19657</v>
      </c>
      <c r="AG616" s="286">
        <f t="shared" si="1437"/>
        <v>0</v>
      </c>
      <c r="AH616" s="286">
        <f t="shared" si="1437"/>
        <v>0</v>
      </c>
      <c r="AI616" s="286">
        <f>AI617+AI624</f>
        <v>0</v>
      </c>
      <c r="AJ616" s="286">
        <f t="shared" ref="AJ616:AP616" si="1438">AJ617+AJ624</f>
        <v>0</v>
      </c>
      <c r="AK616" s="286">
        <f t="shared" si="1438"/>
        <v>0</v>
      </c>
      <c r="AL616" s="286">
        <f t="shared" si="1438"/>
        <v>0</v>
      </c>
      <c r="AM616" s="285">
        <f t="shared" si="1438"/>
        <v>19986</v>
      </c>
      <c r="AN616" s="285">
        <f t="shared" si="1438"/>
        <v>19657</v>
      </c>
      <c r="AO616" s="285">
        <f t="shared" si="1438"/>
        <v>0</v>
      </c>
      <c r="AP616" s="285">
        <f t="shared" si="1438"/>
        <v>0</v>
      </c>
      <c r="AQ616" s="286">
        <f>AQ617+AQ624</f>
        <v>0</v>
      </c>
      <c r="AR616" s="286">
        <f t="shared" ref="AR616:AX616" si="1439">AR617+AR624</f>
        <v>0</v>
      </c>
      <c r="AS616" s="286">
        <f t="shared" si="1439"/>
        <v>0</v>
      </c>
      <c r="AT616" s="286">
        <f t="shared" si="1439"/>
        <v>0</v>
      </c>
      <c r="AU616" s="286">
        <f t="shared" si="1439"/>
        <v>19986</v>
      </c>
      <c r="AV616" s="286">
        <f t="shared" si="1439"/>
        <v>19657</v>
      </c>
      <c r="AW616" s="286">
        <f t="shared" si="1439"/>
        <v>0</v>
      </c>
      <c r="AX616" s="286">
        <f t="shared" si="1439"/>
        <v>0</v>
      </c>
    </row>
    <row r="617" spans="1:50" ht="49.5">
      <c r="A617" s="91" t="s">
        <v>386</v>
      </c>
      <c r="B617" s="49">
        <v>914</v>
      </c>
      <c r="C617" s="25" t="s">
        <v>60</v>
      </c>
      <c r="D617" s="25" t="s">
        <v>49</v>
      </c>
      <c r="E617" s="26" t="s">
        <v>222</v>
      </c>
      <c r="F617" s="25"/>
      <c r="G617" s="260"/>
      <c r="H617" s="260"/>
      <c r="I617" s="260"/>
      <c r="J617" s="260"/>
      <c r="K617" s="28">
        <f>K618+K621</f>
        <v>19986</v>
      </c>
      <c r="L617" s="28">
        <f t="shared" ref="L617:R617" si="1440">L618+L621</f>
        <v>19657</v>
      </c>
      <c r="M617" s="28">
        <f t="shared" si="1440"/>
        <v>0</v>
      </c>
      <c r="N617" s="28">
        <f t="shared" si="1440"/>
        <v>0</v>
      </c>
      <c r="O617" s="260">
        <f t="shared" si="1440"/>
        <v>19986</v>
      </c>
      <c r="P617" s="260">
        <f t="shared" si="1440"/>
        <v>19657</v>
      </c>
      <c r="Q617" s="260">
        <f t="shared" si="1440"/>
        <v>0</v>
      </c>
      <c r="R617" s="260">
        <f t="shared" si="1440"/>
        <v>0</v>
      </c>
      <c r="S617" s="28">
        <f>S618+S621</f>
        <v>0</v>
      </c>
      <c r="T617" s="28">
        <f t="shared" ref="T617:Z617" si="1441">T618+T621</f>
        <v>0</v>
      </c>
      <c r="U617" s="28">
        <f t="shared" si="1441"/>
        <v>0</v>
      </c>
      <c r="V617" s="28">
        <f t="shared" si="1441"/>
        <v>0</v>
      </c>
      <c r="W617" s="260">
        <f t="shared" si="1441"/>
        <v>19986</v>
      </c>
      <c r="X617" s="260">
        <f t="shared" si="1441"/>
        <v>19657</v>
      </c>
      <c r="Y617" s="260">
        <f t="shared" si="1441"/>
        <v>0</v>
      </c>
      <c r="Z617" s="260">
        <f t="shared" si="1441"/>
        <v>0</v>
      </c>
      <c r="AA617" s="28">
        <f>AA618+AA621</f>
        <v>0</v>
      </c>
      <c r="AB617" s="28">
        <f t="shared" ref="AB617:AH617" si="1442">AB618+AB621</f>
        <v>0</v>
      </c>
      <c r="AC617" s="28">
        <f t="shared" si="1442"/>
        <v>0</v>
      </c>
      <c r="AD617" s="28">
        <f t="shared" si="1442"/>
        <v>0</v>
      </c>
      <c r="AE617" s="28">
        <f t="shared" si="1442"/>
        <v>19986</v>
      </c>
      <c r="AF617" s="28">
        <f t="shared" si="1442"/>
        <v>19657</v>
      </c>
      <c r="AG617" s="28">
        <f t="shared" si="1442"/>
        <v>0</v>
      </c>
      <c r="AH617" s="28">
        <f t="shared" si="1442"/>
        <v>0</v>
      </c>
      <c r="AI617" s="28">
        <f>AI618+AI621</f>
        <v>0</v>
      </c>
      <c r="AJ617" s="28">
        <f t="shared" ref="AJ617:AP617" si="1443">AJ618+AJ621</f>
        <v>0</v>
      </c>
      <c r="AK617" s="28">
        <f t="shared" si="1443"/>
        <v>0</v>
      </c>
      <c r="AL617" s="28">
        <f t="shared" si="1443"/>
        <v>0</v>
      </c>
      <c r="AM617" s="260">
        <f t="shared" si="1443"/>
        <v>19986</v>
      </c>
      <c r="AN617" s="260">
        <f t="shared" si="1443"/>
        <v>19657</v>
      </c>
      <c r="AO617" s="260">
        <f t="shared" si="1443"/>
        <v>0</v>
      </c>
      <c r="AP617" s="260">
        <f t="shared" si="1443"/>
        <v>0</v>
      </c>
      <c r="AQ617" s="28">
        <f>AQ618+AQ621</f>
        <v>0</v>
      </c>
      <c r="AR617" s="28">
        <f t="shared" ref="AR617:AX617" si="1444">AR618+AR621</f>
        <v>0</v>
      </c>
      <c r="AS617" s="28">
        <f t="shared" si="1444"/>
        <v>0</v>
      </c>
      <c r="AT617" s="28">
        <f t="shared" si="1444"/>
        <v>0</v>
      </c>
      <c r="AU617" s="28">
        <f t="shared" si="1444"/>
        <v>19986</v>
      </c>
      <c r="AV617" s="28">
        <f t="shared" si="1444"/>
        <v>19657</v>
      </c>
      <c r="AW617" s="28">
        <f t="shared" si="1444"/>
        <v>0</v>
      </c>
      <c r="AX617" s="28">
        <f t="shared" si="1444"/>
        <v>0</v>
      </c>
    </row>
    <row r="618" spans="1:50" ht="33">
      <c r="A618" s="91" t="s">
        <v>755</v>
      </c>
      <c r="B618" s="49">
        <v>914</v>
      </c>
      <c r="C618" s="25" t="s">
        <v>60</v>
      </c>
      <c r="D618" s="25" t="s">
        <v>49</v>
      </c>
      <c r="E618" s="26" t="s">
        <v>758</v>
      </c>
      <c r="F618" s="25"/>
      <c r="G618" s="260"/>
      <c r="H618" s="260"/>
      <c r="I618" s="260"/>
      <c r="J618" s="260"/>
      <c r="K618" s="28">
        <f>K619</f>
        <v>16767</v>
      </c>
      <c r="L618" s="28">
        <f t="shared" ref="L618:R619" si="1445">L619</f>
        <v>16599</v>
      </c>
      <c r="M618" s="28">
        <f t="shared" si="1445"/>
        <v>0</v>
      </c>
      <c r="N618" s="28">
        <f t="shared" si="1445"/>
        <v>0</v>
      </c>
      <c r="O618" s="260">
        <f t="shared" si="1445"/>
        <v>16767</v>
      </c>
      <c r="P618" s="260">
        <f t="shared" si="1445"/>
        <v>16599</v>
      </c>
      <c r="Q618" s="260">
        <f t="shared" si="1445"/>
        <v>0</v>
      </c>
      <c r="R618" s="260">
        <f t="shared" si="1445"/>
        <v>0</v>
      </c>
      <c r="S618" s="28">
        <f>S619</f>
        <v>0</v>
      </c>
      <c r="T618" s="28">
        <f t="shared" ref="T618:AJ619" si="1446">T619</f>
        <v>0</v>
      </c>
      <c r="U618" s="28">
        <f t="shared" si="1446"/>
        <v>0</v>
      </c>
      <c r="V618" s="28">
        <f t="shared" si="1446"/>
        <v>0</v>
      </c>
      <c r="W618" s="260">
        <f t="shared" si="1446"/>
        <v>16767</v>
      </c>
      <c r="X618" s="260">
        <f t="shared" si="1446"/>
        <v>16599</v>
      </c>
      <c r="Y618" s="260">
        <f t="shared" si="1446"/>
        <v>0</v>
      </c>
      <c r="Z618" s="260">
        <f t="shared" si="1446"/>
        <v>0</v>
      </c>
      <c r="AA618" s="28">
        <f>AA619</f>
        <v>0</v>
      </c>
      <c r="AB618" s="28">
        <f t="shared" si="1446"/>
        <v>0</v>
      </c>
      <c r="AC618" s="28">
        <f t="shared" si="1446"/>
        <v>0</v>
      </c>
      <c r="AD618" s="28">
        <f t="shared" si="1446"/>
        <v>0</v>
      </c>
      <c r="AE618" s="28">
        <f t="shared" si="1446"/>
        <v>16767</v>
      </c>
      <c r="AF618" s="28">
        <f t="shared" si="1446"/>
        <v>16599</v>
      </c>
      <c r="AG618" s="28">
        <f t="shared" si="1446"/>
        <v>0</v>
      </c>
      <c r="AH618" s="28">
        <f t="shared" si="1446"/>
        <v>0</v>
      </c>
      <c r="AI618" s="28">
        <f>AI619</f>
        <v>0</v>
      </c>
      <c r="AJ618" s="28">
        <f t="shared" si="1446"/>
        <v>0</v>
      </c>
      <c r="AK618" s="28">
        <f t="shared" ref="AJ618:AP619" si="1447">AK619</f>
        <v>0</v>
      </c>
      <c r="AL618" s="28">
        <f t="shared" si="1447"/>
        <v>0</v>
      </c>
      <c r="AM618" s="260">
        <f t="shared" si="1447"/>
        <v>16767</v>
      </c>
      <c r="AN618" s="260">
        <f t="shared" si="1447"/>
        <v>16599</v>
      </c>
      <c r="AO618" s="260">
        <f t="shared" si="1447"/>
        <v>0</v>
      </c>
      <c r="AP618" s="260">
        <f t="shared" si="1447"/>
        <v>0</v>
      </c>
      <c r="AQ618" s="28">
        <f>AQ619</f>
        <v>0</v>
      </c>
      <c r="AR618" s="28">
        <f t="shared" ref="AR618:AX619" si="1448">AR619</f>
        <v>0</v>
      </c>
      <c r="AS618" s="28">
        <f t="shared" si="1448"/>
        <v>0</v>
      </c>
      <c r="AT618" s="28">
        <f t="shared" si="1448"/>
        <v>0</v>
      </c>
      <c r="AU618" s="28">
        <f t="shared" si="1448"/>
        <v>16767</v>
      </c>
      <c r="AV618" s="28">
        <f t="shared" si="1448"/>
        <v>16599</v>
      </c>
      <c r="AW618" s="28">
        <f t="shared" si="1448"/>
        <v>0</v>
      </c>
      <c r="AX618" s="28">
        <f t="shared" si="1448"/>
        <v>0</v>
      </c>
    </row>
    <row r="619" spans="1:50" ht="33">
      <c r="A619" s="91" t="s">
        <v>201</v>
      </c>
      <c r="B619" s="49">
        <v>914</v>
      </c>
      <c r="C619" s="25" t="s">
        <v>60</v>
      </c>
      <c r="D619" s="25" t="s">
        <v>49</v>
      </c>
      <c r="E619" s="26" t="s">
        <v>758</v>
      </c>
      <c r="F619" s="25" t="s">
        <v>84</v>
      </c>
      <c r="G619" s="260"/>
      <c r="H619" s="260"/>
      <c r="I619" s="260"/>
      <c r="J619" s="260"/>
      <c r="K619" s="28">
        <f>K620</f>
        <v>16767</v>
      </c>
      <c r="L619" s="28">
        <f t="shared" si="1445"/>
        <v>16599</v>
      </c>
      <c r="M619" s="28">
        <f t="shared" si="1445"/>
        <v>0</v>
      </c>
      <c r="N619" s="28">
        <f t="shared" si="1445"/>
        <v>0</v>
      </c>
      <c r="O619" s="260">
        <f t="shared" si="1445"/>
        <v>16767</v>
      </c>
      <c r="P619" s="260">
        <f t="shared" si="1445"/>
        <v>16599</v>
      </c>
      <c r="Q619" s="260">
        <f t="shared" si="1445"/>
        <v>0</v>
      </c>
      <c r="R619" s="260">
        <f t="shared" si="1445"/>
        <v>0</v>
      </c>
      <c r="S619" s="28">
        <f>S620</f>
        <v>0</v>
      </c>
      <c r="T619" s="28">
        <f t="shared" si="1446"/>
        <v>0</v>
      </c>
      <c r="U619" s="28">
        <f t="shared" si="1446"/>
        <v>0</v>
      </c>
      <c r="V619" s="28">
        <f t="shared" si="1446"/>
        <v>0</v>
      </c>
      <c r="W619" s="260">
        <f t="shared" si="1446"/>
        <v>16767</v>
      </c>
      <c r="X619" s="260">
        <f t="shared" si="1446"/>
        <v>16599</v>
      </c>
      <c r="Y619" s="260">
        <f t="shared" si="1446"/>
        <v>0</v>
      </c>
      <c r="Z619" s="260">
        <f t="shared" si="1446"/>
        <v>0</v>
      </c>
      <c r="AA619" s="28">
        <f>AA620</f>
        <v>0</v>
      </c>
      <c r="AB619" s="28">
        <f t="shared" si="1446"/>
        <v>0</v>
      </c>
      <c r="AC619" s="28">
        <f t="shared" si="1446"/>
        <v>0</v>
      </c>
      <c r="AD619" s="28">
        <f t="shared" si="1446"/>
        <v>0</v>
      </c>
      <c r="AE619" s="28">
        <f t="shared" si="1446"/>
        <v>16767</v>
      </c>
      <c r="AF619" s="28">
        <f t="shared" si="1446"/>
        <v>16599</v>
      </c>
      <c r="AG619" s="28">
        <f t="shared" si="1446"/>
        <v>0</v>
      </c>
      <c r="AH619" s="28">
        <f t="shared" si="1446"/>
        <v>0</v>
      </c>
      <c r="AI619" s="28">
        <f>AI620</f>
        <v>0</v>
      </c>
      <c r="AJ619" s="28">
        <f t="shared" si="1447"/>
        <v>0</v>
      </c>
      <c r="AK619" s="28">
        <f t="shared" si="1447"/>
        <v>0</v>
      </c>
      <c r="AL619" s="28">
        <f t="shared" si="1447"/>
        <v>0</v>
      </c>
      <c r="AM619" s="260">
        <f t="shared" si="1447"/>
        <v>16767</v>
      </c>
      <c r="AN619" s="260">
        <f t="shared" si="1447"/>
        <v>16599</v>
      </c>
      <c r="AO619" s="260">
        <f t="shared" si="1447"/>
        <v>0</v>
      </c>
      <c r="AP619" s="260">
        <f t="shared" si="1447"/>
        <v>0</v>
      </c>
      <c r="AQ619" s="28">
        <f>AQ620</f>
        <v>0</v>
      </c>
      <c r="AR619" s="28">
        <f t="shared" si="1448"/>
        <v>0</v>
      </c>
      <c r="AS619" s="28">
        <f t="shared" si="1448"/>
        <v>0</v>
      </c>
      <c r="AT619" s="28">
        <f t="shared" si="1448"/>
        <v>0</v>
      </c>
      <c r="AU619" s="28">
        <f t="shared" si="1448"/>
        <v>16767</v>
      </c>
      <c r="AV619" s="28">
        <f t="shared" si="1448"/>
        <v>16599</v>
      </c>
      <c r="AW619" s="28">
        <f t="shared" si="1448"/>
        <v>0</v>
      </c>
      <c r="AX619" s="28">
        <f t="shared" si="1448"/>
        <v>0</v>
      </c>
    </row>
    <row r="620" spans="1:50">
      <c r="A620" s="91" t="s">
        <v>759</v>
      </c>
      <c r="B620" s="49">
        <v>914</v>
      </c>
      <c r="C620" s="25" t="s">
        <v>60</v>
      </c>
      <c r="D620" s="25" t="s">
        <v>49</v>
      </c>
      <c r="E620" s="26" t="s">
        <v>758</v>
      </c>
      <c r="F620" s="25" t="s">
        <v>757</v>
      </c>
      <c r="G620" s="260"/>
      <c r="H620" s="260"/>
      <c r="I620" s="260"/>
      <c r="J620" s="260"/>
      <c r="K620" s="28">
        <v>16767</v>
      </c>
      <c r="L620" s="28">
        <v>16599</v>
      </c>
      <c r="M620" s="28"/>
      <c r="N620" s="28"/>
      <c r="O620" s="260">
        <f t="shared" ref="O620:R620" si="1449">G620+K620</f>
        <v>16767</v>
      </c>
      <c r="P620" s="260">
        <f t="shared" si="1449"/>
        <v>16599</v>
      </c>
      <c r="Q620" s="260">
        <f t="shared" si="1449"/>
        <v>0</v>
      </c>
      <c r="R620" s="260">
        <f t="shared" si="1449"/>
        <v>0</v>
      </c>
      <c r="S620" s="28"/>
      <c r="T620" s="28"/>
      <c r="U620" s="28"/>
      <c r="V620" s="28"/>
      <c r="W620" s="260">
        <f t="shared" ref="W620:Z620" si="1450">O620+S620</f>
        <v>16767</v>
      </c>
      <c r="X620" s="260">
        <f t="shared" si="1450"/>
        <v>16599</v>
      </c>
      <c r="Y620" s="260">
        <f t="shared" si="1450"/>
        <v>0</v>
      </c>
      <c r="Z620" s="260">
        <f t="shared" si="1450"/>
        <v>0</v>
      </c>
      <c r="AA620" s="28"/>
      <c r="AB620" s="28"/>
      <c r="AC620" s="28"/>
      <c r="AD620" s="28"/>
      <c r="AE620" s="28">
        <f t="shared" ref="AE620:AH620" si="1451">W620+AA620</f>
        <v>16767</v>
      </c>
      <c r="AF620" s="28">
        <f t="shared" si="1451"/>
        <v>16599</v>
      </c>
      <c r="AG620" s="28">
        <f t="shared" si="1451"/>
        <v>0</v>
      </c>
      <c r="AH620" s="28">
        <f t="shared" si="1451"/>
        <v>0</v>
      </c>
      <c r="AI620" s="28"/>
      <c r="AJ620" s="28"/>
      <c r="AK620" s="28"/>
      <c r="AL620" s="28"/>
      <c r="AM620" s="260">
        <f t="shared" ref="AM620:AP620" si="1452">AE620+AI620</f>
        <v>16767</v>
      </c>
      <c r="AN620" s="260">
        <f t="shared" si="1452"/>
        <v>16599</v>
      </c>
      <c r="AO620" s="260">
        <f t="shared" si="1452"/>
        <v>0</v>
      </c>
      <c r="AP620" s="260">
        <f t="shared" si="1452"/>
        <v>0</v>
      </c>
      <c r="AQ620" s="28"/>
      <c r="AR620" s="28"/>
      <c r="AS620" s="28"/>
      <c r="AT620" s="28"/>
      <c r="AU620" s="28">
        <f t="shared" ref="AU620:AX620" si="1453">AM620+AQ620</f>
        <v>16767</v>
      </c>
      <c r="AV620" s="28">
        <f t="shared" si="1453"/>
        <v>16599</v>
      </c>
      <c r="AW620" s="28">
        <f t="shared" si="1453"/>
        <v>0</v>
      </c>
      <c r="AX620" s="28">
        <f t="shared" si="1453"/>
        <v>0</v>
      </c>
    </row>
    <row r="621" spans="1:50" ht="33">
      <c r="A621" s="91" t="s">
        <v>755</v>
      </c>
      <c r="B621" s="49">
        <v>914</v>
      </c>
      <c r="C621" s="25" t="s">
        <v>60</v>
      </c>
      <c r="D621" s="25" t="s">
        <v>49</v>
      </c>
      <c r="E621" s="26" t="s">
        <v>760</v>
      </c>
      <c r="F621" s="25"/>
      <c r="G621" s="260"/>
      <c r="H621" s="260"/>
      <c r="I621" s="260"/>
      <c r="J621" s="260"/>
      <c r="K621" s="28">
        <f>K622</f>
        <v>3219</v>
      </c>
      <c r="L621" s="28">
        <f t="shared" ref="L621:AB622" si="1454">L622</f>
        <v>3058</v>
      </c>
      <c r="M621" s="28">
        <f t="shared" si="1454"/>
        <v>0</v>
      </c>
      <c r="N621" s="28">
        <f t="shared" si="1454"/>
        <v>0</v>
      </c>
      <c r="O621" s="260">
        <f t="shared" si="1454"/>
        <v>3219</v>
      </c>
      <c r="P621" s="260">
        <f t="shared" si="1454"/>
        <v>3058</v>
      </c>
      <c r="Q621" s="260">
        <f t="shared" si="1454"/>
        <v>0</v>
      </c>
      <c r="R621" s="260">
        <f t="shared" si="1454"/>
        <v>0</v>
      </c>
      <c r="S621" s="28">
        <f>S622</f>
        <v>0</v>
      </c>
      <c r="T621" s="28">
        <f t="shared" si="1454"/>
        <v>0</v>
      </c>
      <c r="U621" s="28">
        <f t="shared" si="1454"/>
        <v>0</v>
      </c>
      <c r="V621" s="28">
        <f t="shared" si="1454"/>
        <v>0</v>
      </c>
      <c r="W621" s="260">
        <f t="shared" si="1454"/>
        <v>3219</v>
      </c>
      <c r="X621" s="260">
        <f t="shared" si="1454"/>
        <v>3058</v>
      </c>
      <c r="Y621" s="260">
        <f t="shared" si="1454"/>
        <v>0</v>
      </c>
      <c r="Z621" s="260">
        <f t="shared" si="1454"/>
        <v>0</v>
      </c>
      <c r="AA621" s="28">
        <f>AA622</f>
        <v>0</v>
      </c>
      <c r="AB621" s="28">
        <f t="shared" si="1454"/>
        <v>0</v>
      </c>
      <c r="AC621" s="28">
        <f t="shared" ref="AB621:AH622" si="1455">AC622</f>
        <v>0</v>
      </c>
      <c r="AD621" s="28">
        <f t="shared" si="1455"/>
        <v>0</v>
      </c>
      <c r="AE621" s="28">
        <f t="shared" si="1455"/>
        <v>3219</v>
      </c>
      <c r="AF621" s="28">
        <f t="shared" si="1455"/>
        <v>3058</v>
      </c>
      <c r="AG621" s="28">
        <f t="shared" si="1455"/>
        <v>0</v>
      </c>
      <c r="AH621" s="28">
        <f t="shared" si="1455"/>
        <v>0</v>
      </c>
      <c r="AI621" s="28">
        <f>AI622</f>
        <v>0</v>
      </c>
      <c r="AJ621" s="28">
        <f t="shared" ref="AJ621:AX622" si="1456">AJ622</f>
        <v>0</v>
      </c>
      <c r="AK621" s="28">
        <f t="shared" si="1456"/>
        <v>0</v>
      </c>
      <c r="AL621" s="28">
        <f t="shared" si="1456"/>
        <v>0</v>
      </c>
      <c r="AM621" s="260">
        <f t="shared" si="1456"/>
        <v>3219</v>
      </c>
      <c r="AN621" s="260">
        <f t="shared" si="1456"/>
        <v>3058</v>
      </c>
      <c r="AO621" s="260">
        <f t="shared" si="1456"/>
        <v>0</v>
      </c>
      <c r="AP621" s="260">
        <f t="shared" si="1456"/>
        <v>0</v>
      </c>
      <c r="AQ621" s="28">
        <f>AQ622</f>
        <v>0</v>
      </c>
      <c r="AR621" s="28">
        <f t="shared" si="1456"/>
        <v>0</v>
      </c>
      <c r="AS621" s="28">
        <f t="shared" si="1456"/>
        <v>0</v>
      </c>
      <c r="AT621" s="28">
        <f t="shared" si="1456"/>
        <v>0</v>
      </c>
      <c r="AU621" s="28">
        <f t="shared" si="1456"/>
        <v>3219</v>
      </c>
      <c r="AV621" s="28">
        <f t="shared" si="1456"/>
        <v>3058</v>
      </c>
      <c r="AW621" s="28">
        <f t="shared" si="1456"/>
        <v>0</v>
      </c>
      <c r="AX621" s="28">
        <f t="shared" si="1456"/>
        <v>0</v>
      </c>
    </row>
    <row r="622" spans="1:50" ht="33">
      <c r="A622" s="91" t="s">
        <v>201</v>
      </c>
      <c r="B622" s="49">
        <v>914</v>
      </c>
      <c r="C622" s="25" t="s">
        <v>60</v>
      </c>
      <c r="D622" s="25" t="s">
        <v>49</v>
      </c>
      <c r="E622" s="26" t="s">
        <v>760</v>
      </c>
      <c r="F622" s="25" t="s">
        <v>84</v>
      </c>
      <c r="G622" s="260"/>
      <c r="H622" s="260"/>
      <c r="I622" s="260"/>
      <c r="J622" s="260"/>
      <c r="K622" s="28">
        <f>K623</f>
        <v>3219</v>
      </c>
      <c r="L622" s="28">
        <f t="shared" si="1454"/>
        <v>3058</v>
      </c>
      <c r="M622" s="28">
        <f t="shared" si="1454"/>
        <v>0</v>
      </c>
      <c r="N622" s="28">
        <f t="shared" si="1454"/>
        <v>0</v>
      </c>
      <c r="O622" s="260">
        <f t="shared" si="1454"/>
        <v>3219</v>
      </c>
      <c r="P622" s="260">
        <f t="shared" si="1454"/>
        <v>3058</v>
      </c>
      <c r="Q622" s="260">
        <f t="shared" si="1454"/>
        <v>0</v>
      </c>
      <c r="R622" s="260">
        <f t="shared" si="1454"/>
        <v>0</v>
      </c>
      <c r="S622" s="28">
        <f>S623</f>
        <v>0</v>
      </c>
      <c r="T622" s="28">
        <f t="shared" si="1454"/>
        <v>0</v>
      </c>
      <c r="U622" s="28">
        <f t="shared" si="1454"/>
        <v>0</v>
      </c>
      <c r="V622" s="28">
        <f t="shared" si="1454"/>
        <v>0</v>
      </c>
      <c r="W622" s="260">
        <f t="shared" si="1454"/>
        <v>3219</v>
      </c>
      <c r="X622" s="260">
        <f t="shared" si="1454"/>
        <v>3058</v>
      </c>
      <c r="Y622" s="260">
        <f t="shared" si="1454"/>
        <v>0</v>
      </c>
      <c r="Z622" s="260">
        <f t="shared" si="1454"/>
        <v>0</v>
      </c>
      <c r="AA622" s="28">
        <f>AA623</f>
        <v>0</v>
      </c>
      <c r="AB622" s="28">
        <f t="shared" si="1455"/>
        <v>0</v>
      </c>
      <c r="AC622" s="28">
        <f t="shared" si="1455"/>
        <v>0</v>
      </c>
      <c r="AD622" s="28">
        <f t="shared" si="1455"/>
        <v>0</v>
      </c>
      <c r="AE622" s="28">
        <f t="shared" si="1455"/>
        <v>3219</v>
      </c>
      <c r="AF622" s="28">
        <f t="shared" si="1455"/>
        <v>3058</v>
      </c>
      <c r="AG622" s="28">
        <f t="shared" si="1455"/>
        <v>0</v>
      </c>
      <c r="AH622" s="28">
        <f t="shared" si="1455"/>
        <v>0</v>
      </c>
      <c r="AI622" s="28">
        <f>AI623</f>
        <v>0</v>
      </c>
      <c r="AJ622" s="28">
        <f t="shared" si="1456"/>
        <v>0</v>
      </c>
      <c r="AK622" s="28">
        <f t="shared" si="1456"/>
        <v>0</v>
      </c>
      <c r="AL622" s="28">
        <f t="shared" si="1456"/>
        <v>0</v>
      </c>
      <c r="AM622" s="260">
        <f t="shared" si="1456"/>
        <v>3219</v>
      </c>
      <c r="AN622" s="260">
        <f t="shared" si="1456"/>
        <v>3058</v>
      </c>
      <c r="AO622" s="260">
        <f t="shared" si="1456"/>
        <v>0</v>
      </c>
      <c r="AP622" s="260">
        <f t="shared" si="1456"/>
        <v>0</v>
      </c>
      <c r="AQ622" s="28">
        <f>AQ623</f>
        <v>0</v>
      </c>
      <c r="AR622" s="28">
        <f t="shared" si="1456"/>
        <v>0</v>
      </c>
      <c r="AS622" s="28">
        <f t="shared" si="1456"/>
        <v>0</v>
      </c>
      <c r="AT622" s="28">
        <f t="shared" si="1456"/>
        <v>0</v>
      </c>
      <c r="AU622" s="28">
        <f t="shared" si="1456"/>
        <v>3219</v>
      </c>
      <c r="AV622" s="28">
        <f t="shared" si="1456"/>
        <v>3058</v>
      </c>
      <c r="AW622" s="28">
        <f t="shared" si="1456"/>
        <v>0</v>
      </c>
      <c r="AX622" s="28">
        <f t="shared" si="1456"/>
        <v>0</v>
      </c>
    </row>
    <row r="623" spans="1:50">
      <c r="A623" s="91" t="s">
        <v>759</v>
      </c>
      <c r="B623" s="49">
        <v>914</v>
      </c>
      <c r="C623" s="25" t="s">
        <v>60</v>
      </c>
      <c r="D623" s="25" t="s">
        <v>49</v>
      </c>
      <c r="E623" s="26" t="s">
        <v>760</v>
      </c>
      <c r="F623" s="25" t="s">
        <v>757</v>
      </c>
      <c r="G623" s="260"/>
      <c r="H623" s="260"/>
      <c r="I623" s="260"/>
      <c r="J623" s="260"/>
      <c r="K623" s="28">
        <v>3219</v>
      </c>
      <c r="L623" s="28">
        <v>3058</v>
      </c>
      <c r="M623" s="28"/>
      <c r="N623" s="28"/>
      <c r="O623" s="260">
        <f t="shared" ref="O623:R623" si="1457">G623+K623</f>
        <v>3219</v>
      </c>
      <c r="P623" s="260">
        <f t="shared" si="1457"/>
        <v>3058</v>
      </c>
      <c r="Q623" s="260">
        <f t="shared" si="1457"/>
        <v>0</v>
      </c>
      <c r="R623" s="260">
        <f t="shared" si="1457"/>
        <v>0</v>
      </c>
      <c r="S623" s="28"/>
      <c r="T623" s="28"/>
      <c r="U623" s="28"/>
      <c r="V623" s="28"/>
      <c r="W623" s="260">
        <f t="shared" ref="W623:Z712" si="1458">O623+S623</f>
        <v>3219</v>
      </c>
      <c r="X623" s="260">
        <f t="shared" si="1458"/>
        <v>3058</v>
      </c>
      <c r="Y623" s="260">
        <f t="shared" si="1458"/>
        <v>0</v>
      </c>
      <c r="Z623" s="260">
        <f t="shared" si="1458"/>
        <v>0</v>
      </c>
      <c r="AA623" s="28"/>
      <c r="AB623" s="28"/>
      <c r="AC623" s="28"/>
      <c r="AD623" s="28"/>
      <c r="AE623" s="28">
        <f t="shared" ref="AE623:AH635" si="1459">W623+AA623</f>
        <v>3219</v>
      </c>
      <c r="AF623" s="28">
        <f t="shared" si="1459"/>
        <v>3058</v>
      </c>
      <c r="AG623" s="28">
        <f t="shared" si="1459"/>
        <v>0</v>
      </c>
      <c r="AH623" s="28">
        <f t="shared" si="1459"/>
        <v>0</v>
      </c>
      <c r="AI623" s="28"/>
      <c r="AJ623" s="28"/>
      <c r="AK623" s="28"/>
      <c r="AL623" s="28"/>
      <c r="AM623" s="260">
        <f t="shared" ref="AM623:AP635" si="1460">AE623+AI623</f>
        <v>3219</v>
      </c>
      <c r="AN623" s="260">
        <f t="shared" si="1460"/>
        <v>3058</v>
      </c>
      <c r="AO623" s="260">
        <f t="shared" si="1460"/>
        <v>0</v>
      </c>
      <c r="AP623" s="260">
        <f t="shared" si="1460"/>
        <v>0</v>
      </c>
      <c r="AQ623" s="28"/>
      <c r="AR623" s="28"/>
      <c r="AS623" s="28"/>
      <c r="AT623" s="28"/>
      <c r="AU623" s="28">
        <f t="shared" ref="AU623:AX635" si="1461">AM623+AQ623</f>
        <v>3219</v>
      </c>
      <c r="AV623" s="28">
        <f t="shared" si="1461"/>
        <v>3058</v>
      </c>
      <c r="AW623" s="28">
        <f t="shared" si="1461"/>
        <v>0</v>
      </c>
      <c r="AX623" s="28">
        <f t="shared" si="1461"/>
        <v>0</v>
      </c>
    </row>
    <row r="624" spans="1:50" s="265" customFormat="1" hidden="1">
      <c r="A624" s="220" t="s">
        <v>79</v>
      </c>
      <c r="B624" s="282">
        <v>914</v>
      </c>
      <c r="C624" s="206" t="s">
        <v>60</v>
      </c>
      <c r="D624" s="206" t="s">
        <v>49</v>
      </c>
      <c r="E624" s="207" t="s">
        <v>218</v>
      </c>
      <c r="F624" s="206"/>
      <c r="G624" s="221">
        <f>G625</f>
        <v>2524</v>
      </c>
      <c r="H624" s="221">
        <f t="shared" ref="H624:N627" si="1462">H625</f>
        <v>0</v>
      </c>
      <c r="I624" s="221">
        <f t="shared" si="1462"/>
        <v>0</v>
      </c>
      <c r="J624" s="221">
        <f t="shared" si="1462"/>
        <v>0</v>
      </c>
      <c r="K624" s="221">
        <f t="shared" si="1462"/>
        <v>0</v>
      </c>
      <c r="L624" s="221">
        <f t="shared" si="1462"/>
        <v>0</v>
      </c>
      <c r="M624" s="221">
        <f t="shared" si="1462"/>
        <v>0</v>
      </c>
      <c r="N624" s="221">
        <f t="shared" si="1462"/>
        <v>0</v>
      </c>
      <c r="O624" s="221">
        <f t="shared" si="1408"/>
        <v>2524</v>
      </c>
      <c r="P624" s="221">
        <f t="shared" si="1408"/>
        <v>0</v>
      </c>
      <c r="Q624" s="221">
        <f t="shared" si="1408"/>
        <v>0</v>
      </c>
      <c r="R624" s="221">
        <f t="shared" si="1408"/>
        <v>0</v>
      </c>
      <c r="S624" s="221">
        <f t="shared" ref="S624:V627" si="1463">S625</f>
        <v>-2524</v>
      </c>
      <c r="T624" s="221">
        <f t="shared" si="1463"/>
        <v>0</v>
      </c>
      <c r="U624" s="221">
        <f t="shared" si="1463"/>
        <v>0</v>
      </c>
      <c r="V624" s="221">
        <f t="shared" si="1463"/>
        <v>0</v>
      </c>
      <c r="W624" s="260">
        <f t="shared" si="1458"/>
        <v>0</v>
      </c>
      <c r="X624" s="260">
        <f t="shared" si="1458"/>
        <v>0</v>
      </c>
      <c r="Y624" s="260">
        <f t="shared" si="1458"/>
        <v>0</v>
      </c>
      <c r="Z624" s="260">
        <f t="shared" si="1458"/>
        <v>0</v>
      </c>
      <c r="AA624" s="221">
        <f t="shared" ref="AA624:AD627" si="1464">AA625</f>
        <v>0</v>
      </c>
      <c r="AB624" s="221">
        <f t="shared" si="1464"/>
        <v>0</v>
      </c>
      <c r="AC624" s="221">
        <f t="shared" si="1464"/>
        <v>0</v>
      </c>
      <c r="AD624" s="221">
        <f t="shared" si="1464"/>
        <v>0</v>
      </c>
      <c r="AE624" s="221">
        <f t="shared" si="1459"/>
        <v>0</v>
      </c>
      <c r="AF624" s="221">
        <f t="shared" si="1459"/>
        <v>0</v>
      </c>
      <c r="AG624" s="221">
        <f t="shared" si="1459"/>
        <v>0</v>
      </c>
      <c r="AH624" s="221">
        <f t="shared" si="1459"/>
        <v>0</v>
      </c>
      <c r="AI624" s="221">
        <f t="shared" ref="AI624:AL627" si="1465">AI625</f>
        <v>0</v>
      </c>
      <c r="AJ624" s="221">
        <f t="shared" si="1465"/>
        <v>0</v>
      </c>
      <c r="AK624" s="221">
        <f t="shared" si="1465"/>
        <v>0</v>
      </c>
      <c r="AL624" s="221">
        <f t="shared" si="1465"/>
        <v>0</v>
      </c>
      <c r="AM624" s="260">
        <f t="shared" si="1460"/>
        <v>0</v>
      </c>
      <c r="AN624" s="260">
        <f t="shared" si="1460"/>
        <v>0</v>
      </c>
      <c r="AO624" s="260">
        <f t="shared" si="1460"/>
        <v>0</v>
      </c>
      <c r="AP624" s="260">
        <f t="shared" si="1460"/>
        <v>0</v>
      </c>
      <c r="AQ624" s="221">
        <f t="shared" ref="AQ624:AT627" si="1466">AQ625</f>
        <v>0</v>
      </c>
      <c r="AR624" s="221">
        <f t="shared" si="1466"/>
        <v>0</v>
      </c>
      <c r="AS624" s="221">
        <f t="shared" si="1466"/>
        <v>0</v>
      </c>
      <c r="AT624" s="221">
        <f t="shared" si="1466"/>
        <v>0</v>
      </c>
      <c r="AU624" s="221">
        <f t="shared" si="1461"/>
        <v>0</v>
      </c>
      <c r="AV624" s="221">
        <f t="shared" si="1461"/>
        <v>0</v>
      </c>
      <c r="AW624" s="221">
        <f t="shared" si="1461"/>
        <v>0</v>
      </c>
      <c r="AX624" s="221">
        <f t="shared" si="1461"/>
        <v>0</v>
      </c>
    </row>
    <row r="625" spans="1:50" s="265" customFormat="1" hidden="1">
      <c r="A625" s="220" t="s">
        <v>76</v>
      </c>
      <c r="B625" s="282">
        <v>914</v>
      </c>
      <c r="C625" s="206" t="s">
        <v>60</v>
      </c>
      <c r="D625" s="206" t="s">
        <v>49</v>
      </c>
      <c r="E625" s="207" t="s">
        <v>219</v>
      </c>
      <c r="F625" s="206"/>
      <c r="G625" s="221">
        <f>G626</f>
        <v>2524</v>
      </c>
      <c r="H625" s="221">
        <f t="shared" si="1462"/>
        <v>0</v>
      </c>
      <c r="I625" s="221">
        <f t="shared" si="1462"/>
        <v>0</v>
      </c>
      <c r="J625" s="221">
        <f t="shared" si="1462"/>
        <v>0</v>
      </c>
      <c r="K625" s="221">
        <f t="shared" si="1462"/>
        <v>0</v>
      </c>
      <c r="L625" s="221">
        <f t="shared" si="1462"/>
        <v>0</v>
      </c>
      <c r="M625" s="221">
        <f t="shared" si="1462"/>
        <v>0</v>
      </c>
      <c r="N625" s="221">
        <f t="shared" si="1462"/>
        <v>0</v>
      </c>
      <c r="O625" s="221">
        <f t="shared" si="1408"/>
        <v>2524</v>
      </c>
      <c r="P625" s="221">
        <f t="shared" si="1408"/>
        <v>0</v>
      </c>
      <c r="Q625" s="221">
        <f t="shared" si="1408"/>
        <v>0</v>
      </c>
      <c r="R625" s="221">
        <f t="shared" si="1408"/>
        <v>0</v>
      </c>
      <c r="S625" s="221">
        <f t="shared" si="1463"/>
        <v>-2524</v>
      </c>
      <c r="T625" s="221">
        <f t="shared" si="1463"/>
        <v>0</v>
      </c>
      <c r="U625" s="221">
        <f t="shared" si="1463"/>
        <v>0</v>
      </c>
      <c r="V625" s="221">
        <f t="shared" si="1463"/>
        <v>0</v>
      </c>
      <c r="W625" s="260">
        <f t="shared" si="1458"/>
        <v>0</v>
      </c>
      <c r="X625" s="260">
        <f t="shared" si="1458"/>
        <v>0</v>
      </c>
      <c r="Y625" s="260">
        <f t="shared" si="1458"/>
        <v>0</v>
      </c>
      <c r="Z625" s="260">
        <f t="shared" si="1458"/>
        <v>0</v>
      </c>
      <c r="AA625" s="221">
        <f t="shared" si="1464"/>
        <v>0</v>
      </c>
      <c r="AB625" s="221">
        <f t="shared" si="1464"/>
        <v>0</v>
      </c>
      <c r="AC625" s="221">
        <f t="shared" si="1464"/>
        <v>0</v>
      </c>
      <c r="AD625" s="221">
        <f t="shared" si="1464"/>
        <v>0</v>
      </c>
      <c r="AE625" s="221">
        <f t="shared" si="1459"/>
        <v>0</v>
      </c>
      <c r="AF625" s="221">
        <f t="shared" si="1459"/>
        <v>0</v>
      </c>
      <c r="AG625" s="221">
        <f t="shared" si="1459"/>
        <v>0</v>
      </c>
      <c r="AH625" s="221">
        <f t="shared" si="1459"/>
        <v>0</v>
      </c>
      <c r="AI625" s="221">
        <f t="shared" si="1465"/>
        <v>0</v>
      </c>
      <c r="AJ625" s="221">
        <f t="shared" si="1465"/>
        <v>0</v>
      </c>
      <c r="AK625" s="221">
        <f t="shared" si="1465"/>
        <v>0</v>
      </c>
      <c r="AL625" s="221">
        <f t="shared" si="1465"/>
        <v>0</v>
      </c>
      <c r="AM625" s="260">
        <f t="shared" si="1460"/>
        <v>0</v>
      </c>
      <c r="AN625" s="260">
        <f t="shared" si="1460"/>
        <v>0</v>
      </c>
      <c r="AO625" s="260">
        <f t="shared" si="1460"/>
        <v>0</v>
      </c>
      <c r="AP625" s="260">
        <f t="shared" si="1460"/>
        <v>0</v>
      </c>
      <c r="AQ625" s="221">
        <f t="shared" si="1466"/>
        <v>0</v>
      </c>
      <c r="AR625" s="221">
        <f t="shared" si="1466"/>
        <v>0</v>
      </c>
      <c r="AS625" s="221">
        <f t="shared" si="1466"/>
        <v>0</v>
      </c>
      <c r="AT625" s="221">
        <f t="shared" si="1466"/>
        <v>0</v>
      </c>
      <c r="AU625" s="221">
        <f t="shared" si="1461"/>
        <v>0</v>
      </c>
      <c r="AV625" s="221">
        <f t="shared" si="1461"/>
        <v>0</v>
      </c>
      <c r="AW625" s="221">
        <f t="shared" si="1461"/>
        <v>0</v>
      </c>
      <c r="AX625" s="221">
        <f t="shared" si="1461"/>
        <v>0</v>
      </c>
    </row>
    <row r="626" spans="1:50" s="265" customFormat="1" hidden="1">
      <c r="A626" s="220" t="s">
        <v>83</v>
      </c>
      <c r="B626" s="282">
        <v>914</v>
      </c>
      <c r="C626" s="206" t="s">
        <v>60</v>
      </c>
      <c r="D626" s="206" t="s">
        <v>49</v>
      </c>
      <c r="E626" s="207" t="s">
        <v>309</v>
      </c>
      <c r="F626" s="206"/>
      <c r="G626" s="221">
        <f>G627</f>
        <v>2524</v>
      </c>
      <c r="H626" s="221">
        <f t="shared" si="1462"/>
        <v>0</v>
      </c>
      <c r="I626" s="221">
        <f t="shared" si="1462"/>
        <v>0</v>
      </c>
      <c r="J626" s="221">
        <f t="shared" si="1462"/>
        <v>0</v>
      </c>
      <c r="K626" s="221">
        <f t="shared" si="1462"/>
        <v>0</v>
      </c>
      <c r="L626" s="221">
        <f t="shared" si="1462"/>
        <v>0</v>
      </c>
      <c r="M626" s="221">
        <f t="shared" si="1462"/>
        <v>0</v>
      </c>
      <c r="N626" s="221">
        <f t="shared" si="1462"/>
        <v>0</v>
      </c>
      <c r="O626" s="221">
        <f t="shared" si="1408"/>
        <v>2524</v>
      </c>
      <c r="P626" s="221">
        <f t="shared" si="1408"/>
        <v>0</v>
      </c>
      <c r="Q626" s="221">
        <f t="shared" si="1408"/>
        <v>0</v>
      </c>
      <c r="R626" s="221">
        <f t="shared" si="1408"/>
        <v>0</v>
      </c>
      <c r="S626" s="221">
        <f t="shared" si="1463"/>
        <v>-2524</v>
      </c>
      <c r="T626" s="221">
        <f t="shared" si="1463"/>
        <v>0</v>
      </c>
      <c r="U626" s="221">
        <f t="shared" si="1463"/>
        <v>0</v>
      </c>
      <c r="V626" s="221">
        <f t="shared" si="1463"/>
        <v>0</v>
      </c>
      <c r="W626" s="260">
        <f t="shared" si="1458"/>
        <v>0</v>
      </c>
      <c r="X626" s="260">
        <f t="shared" si="1458"/>
        <v>0</v>
      </c>
      <c r="Y626" s="260">
        <f t="shared" si="1458"/>
        <v>0</v>
      </c>
      <c r="Z626" s="260">
        <f t="shared" si="1458"/>
        <v>0</v>
      </c>
      <c r="AA626" s="221">
        <f t="shared" si="1464"/>
        <v>0</v>
      </c>
      <c r="AB626" s="221">
        <f t="shared" si="1464"/>
        <v>0</v>
      </c>
      <c r="AC626" s="221">
        <f t="shared" si="1464"/>
        <v>0</v>
      </c>
      <c r="AD626" s="221">
        <f t="shared" si="1464"/>
        <v>0</v>
      </c>
      <c r="AE626" s="221">
        <f t="shared" si="1459"/>
        <v>0</v>
      </c>
      <c r="AF626" s="221">
        <f t="shared" si="1459"/>
        <v>0</v>
      </c>
      <c r="AG626" s="221">
        <f t="shared" si="1459"/>
        <v>0</v>
      </c>
      <c r="AH626" s="221">
        <f t="shared" si="1459"/>
        <v>0</v>
      </c>
      <c r="AI626" s="221">
        <f t="shared" si="1465"/>
        <v>0</v>
      </c>
      <c r="AJ626" s="221">
        <f t="shared" si="1465"/>
        <v>0</v>
      </c>
      <c r="AK626" s="221">
        <f t="shared" si="1465"/>
        <v>0</v>
      </c>
      <c r="AL626" s="221">
        <f t="shared" si="1465"/>
        <v>0</v>
      </c>
      <c r="AM626" s="260">
        <f t="shared" si="1460"/>
        <v>0</v>
      </c>
      <c r="AN626" s="260">
        <f t="shared" si="1460"/>
        <v>0</v>
      </c>
      <c r="AO626" s="260">
        <f t="shared" si="1460"/>
        <v>0</v>
      </c>
      <c r="AP626" s="260">
        <f t="shared" si="1460"/>
        <v>0</v>
      </c>
      <c r="AQ626" s="221">
        <f t="shared" si="1466"/>
        <v>0</v>
      </c>
      <c r="AR626" s="221">
        <f t="shared" si="1466"/>
        <v>0</v>
      </c>
      <c r="AS626" s="221">
        <f t="shared" si="1466"/>
        <v>0</v>
      </c>
      <c r="AT626" s="221">
        <f t="shared" si="1466"/>
        <v>0</v>
      </c>
      <c r="AU626" s="221">
        <f t="shared" si="1461"/>
        <v>0</v>
      </c>
      <c r="AV626" s="221">
        <f t="shared" si="1461"/>
        <v>0</v>
      </c>
      <c r="AW626" s="221">
        <f t="shared" si="1461"/>
        <v>0</v>
      </c>
      <c r="AX626" s="221">
        <f t="shared" si="1461"/>
        <v>0</v>
      </c>
    </row>
    <row r="627" spans="1:50" s="265" customFormat="1" ht="33" hidden="1">
      <c r="A627" s="220" t="s">
        <v>201</v>
      </c>
      <c r="B627" s="282">
        <v>914</v>
      </c>
      <c r="C627" s="206" t="s">
        <v>60</v>
      </c>
      <c r="D627" s="206" t="s">
        <v>49</v>
      </c>
      <c r="E627" s="207" t="s">
        <v>309</v>
      </c>
      <c r="F627" s="206" t="s">
        <v>84</v>
      </c>
      <c r="G627" s="221">
        <f>G628</f>
        <v>2524</v>
      </c>
      <c r="H627" s="221">
        <f t="shared" si="1462"/>
        <v>0</v>
      </c>
      <c r="I627" s="221">
        <f t="shared" si="1462"/>
        <v>0</v>
      </c>
      <c r="J627" s="221">
        <f t="shared" si="1462"/>
        <v>0</v>
      </c>
      <c r="K627" s="221">
        <f t="shared" si="1462"/>
        <v>0</v>
      </c>
      <c r="L627" s="221">
        <f t="shared" si="1462"/>
        <v>0</v>
      </c>
      <c r="M627" s="221">
        <f t="shared" si="1462"/>
        <v>0</v>
      </c>
      <c r="N627" s="221">
        <f t="shared" si="1462"/>
        <v>0</v>
      </c>
      <c r="O627" s="221">
        <f t="shared" si="1408"/>
        <v>2524</v>
      </c>
      <c r="P627" s="221">
        <f t="shared" si="1408"/>
        <v>0</v>
      </c>
      <c r="Q627" s="221">
        <f t="shared" si="1408"/>
        <v>0</v>
      </c>
      <c r="R627" s="221">
        <f t="shared" si="1408"/>
        <v>0</v>
      </c>
      <c r="S627" s="221">
        <f t="shared" si="1463"/>
        <v>-2524</v>
      </c>
      <c r="T627" s="221">
        <f t="shared" si="1463"/>
        <v>0</v>
      </c>
      <c r="U627" s="221">
        <f t="shared" si="1463"/>
        <v>0</v>
      </c>
      <c r="V627" s="221">
        <f t="shared" si="1463"/>
        <v>0</v>
      </c>
      <c r="W627" s="260">
        <f t="shared" si="1458"/>
        <v>0</v>
      </c>
      <c r="X627" s="260">
        <f t="shared" si="1458"/>
        <v>0</v>
      </c>
      <c r="Y627" s="260">
        <f t="shared" si="1458"/>
        <v>0</v>
      </c>
      <c r="Z627" s="260">
        <f t="shared" si="1458"/>
        <v>0</v>
      </c>
      <c r="AA627" s="221">
        <f t="shared" si="1464"/>
        <v>0</v>
      </c>
      <c r="AB627" s="221">
        <f t="shared" si="1464"/>
        <v>0</v>
      </c>
      <c r="AC627" s="221">
        <f t="shared" si="1464"/>
        <v>0</v>
      </c>
      <c r="AD627" s="221">
        <f t="shared" si="1464"/>
        <v>0</v>
      </c>
      <c r="AE627" s="221">
        <f t="shared" si="1459"/>
        <v>0</v>
      </c>
      <c r="AF627" s="221">
        <f t="shared" si="1459"/>
        <v>0</v>
      </c>
      <c r="AG627" s="221">
        <f t="shared" si="1459"/>
        <v>0</v>
      </c>
      <c r="AH627" s="221">
        <f t="shared" si="1459"/>
        <v>0</v>
      </c>
      <c r="AI627" s="221">
        <f t="shared" si="1465"/>
        <v>0</v>
      </c>
      <c r="AJ627" s="221">
        <f t="shared" si="1465"/>
        <v>0</v>
      </c>
      <c r="AK627" s="221">
        <f t="shared" si="1465"/>
        <v>0</v>
      </c>
      <c r="AL627" s="221">
        <f t="shared" si="1465"/>
        <v>0</v>
      </c>
      <c r="AM627" s="260">
        <f t="shared" si="1460"/>
        <v>0</v>
      </c>
      <c r="AN627" s="260">
        <f t="shared" si="1460"/>
        <v>0</v>
      </c>
      <c r="AO627" s="260">
        <f t="shared" si="1460"/>
        <v>0</v>
      </c>
      <c r="AP627" s="260">
        <f t="shared" si="1460"/>
        <v>0</v>
      </c>
      <c r="AQ627" s="221">
        <f t="shared" si="1466"/>
        <v>0</v>
      </c>
      <c r="AR627" s="221">
        <f t="shared" si="1466"/>
        <v>0</v>
      </c>
      <c r="AS627" s="221">
        <f t="shared" si="1466"/>
        <v>0</v>
      </c>
      <c r="AT627" s="221">
        <f t="shared" si="1466"/>
        <v>0</v>
      </c>
      <c r="AU627" s="221">
        <f t="shared" si="1461"/>
        <v>0</v>
      </c>
      <c r="AV627" s="221">
        <f t="shared" si="1461"/>
        <v>0</v>
      </c>
      <c r="AW627" s="221">
        <f t="shared" si="1461"/>
        <v>0</v>
      </c>
      <c r="AX627" s="221">
        <f t="shared" si="1461"/>
        <v>0</v>
      </c>
    </row>
    <row r="628" spans="1:50" s="265" customFormat="1" hidden="1">
      <c r="A628" s="220" t="s">
        <v>83</v>
      </c>
      <c r="B628" s="282">
        <v>914</v>
      </c>
      <c r="C628" s="206" t="s">
        <v>60</v>
      </c>
      <c r="D628" s="206" t="s">
        <v>49</v>
      </c>
      <c r="E628" s="207" t="s">
        <v>309</v>
      </c>
      <c r="F628" s="206" t="s">
        <v>184</v>
      </c>
      <c r="G628" s="221">
        <v>2524</v>
      </c>
      <c r="H628" s="221"/>
      <c r="I628" s="221"/>
      <c r="J628" s="221"/>
      <c r="K628" s="221"/>
      <c r="L628" s="221"/>
      <c r="M628" s="221"/>
      <c r="N628" s="221"/>
      <c r="O628" s="221">
        <f t="shared" si="1408"/>
        <v>2524</v>
      </c>
      <c r="P628" s="221">
        <f t="shared" si="1408"/>
        <v>0</v>
      </c>
      <c r="Q628" s="221">
        <f t="shared" si="1408"/>
        <v>0</v>
      </c>
      <c r="R628" s="221">
        <f t="shared" si="1408"/>
        <v>0</v>
      </c>
      <c r="S628" s="221">
        <v>-2524</v>
      </c>
      <c r="T628" s="221"/>
      <c r="U628" s="221"/>
      <c r="V628" s="221"/>
      <c r="W628" s="260">
        <f t="shared" si="1458"/>
        <v>0</v>
      </c>
      <c r="X628" s="260">
        <f t="shared" si="1458"/>
        <v>0</v>
      </c>
      <c r="Y628" s="260">
        <f t="shared" si="1458"/>
        <v>0</v>
      </c>
      <c r="Z628" s="260">
        <f t="shared" si="1458"/>
        <v>0</v>
      </c>
      <c r="AA628" s="221"/>
      <c r="AB628" s="221"/>
      <c r="AC628" s="221"/>
      <c r="AD628" s="221"/>
      <c r="AE628" s="221">
        <f t="shared" si="1459"/>
        <v>0</v>
      </c>
      <c r="AF628" s="221">
        <f t="shared" si="1459"/>
        <v>0</v>
      </c>
      <c r="AG628" s="221">
        <f t="shared" si="1459"/>
        <v>0</v>
      </c>
      <c r="AH628" s="221">
        <f t="shared" si="1459"/>
        <v>0</v>
      </c>
      <c r="AI628" s="221"/>
      <c r="AJ628" s="221"/>
      <c r="AK628" s="221"/>
      <c r="AL628" s="221"/>
      <c r="AM628" s="260">
        <f t="shared" si="1460"/>
        <v>0</v>
      </c>
      <c r="AN628" s="260">
        <f t="shared" si="1460"/>
        <v>0</v>
      </c>
      <c r="AO628" s="260">
        <f t="shared" si="1460"/>
        <v>0</v>
      </c>
      <c r="AP628" s="260">
        <f t="shared" si="1460"/>
        <v>0</v>
      </c>
      <c r="AQ628" s="221"/>
      <c r="AR628" s="221"/>
      <c r="AS628" s="221"/>
      <c r="AT628" s="221"/>
      <c r="AU628" s="221">
        <f t="shared" si="1461"/>
        <v>0</v>
      </c>
      <c r="AV628" s="221">
        <f t="shared" si="1461"/>
        <v>0</v>
      </c>
      <c r="AW628" s="221">
        <f t="shared" si="1461"/>
        <v>0</v>
      </c>
      <c r="AX628" s="221">
        <f t="shared" si="1461"/>
        <v>0</v>
      </c>
    </row>
    <row r="629" spans="1:50">
      <c r="A629" s="91"/>
      <c r="B629" s="49"/>
      <c r="C629" s="25"/>
      <c r="D629" s="25"/>
      <c r="E629" s="26"/>
      <c r="F629" s="25"/>
      <c r="G629" s="260"/>
      <c r="H629" s="260"/>
      <c r="I629" s="260"/>
      <c r="J629" s="260"/>
      <c r="K629" s="28"/>
      <c r="L629" s="28"/>
      <c r="M629" s="28"/>
      <c r="N629" s="28"/>
      <c r="O629" s="260">
        <f t="shared" si="1408"/>
        <v>0</v>
      </c>
      <c r="P629" s="260">
        <f t="shared" si="1408"/>
        <v>0</v>
      </c>
      <c r="Q629" s="260">
        <f t="shared" si="1408"/>
        <v>0</v>
      </c>
      <c r="R629" s="260">
        <f t="shared" si="1408"/>
        <v>0</v>
      </c>
      <c r="S629" s="28"/>
      <c r="T629" s="28"/>
      <c r="U629" s="28"/>
      <c r="V629" s="28"/>
      <c r="W629" s="260">
        <f t="shared" si="1458"/>
        <v>0</v>
      </c>
      <c r="X629" s="260">
        <f t="shared" si="1458"/>
        <v>0</v>
      </c>
      <c r="Y629" s="260">
        <f t="shared" si="1458"/>
        <v>0</v>
      </c>
      <c r="Z629" s="260">
        <f t="shared" si="1458"/>
        <v>0</v>
      </c>
      <c r="AA629" s="28"/>
      <c r="AB629" s="28"/>
      <c r="AC629" s="28"/>
      <c r="AD629" s="28"/>
      <c r="AE629" s="28">
        <f t="shared" si="1459"/>
        <v>0</v>
      </c>
      <c r="AF629" s="28">
        <f t="shared" si="1459"/>
        <v>0</v>
      </c>
      <c r="AG629" s="28">
        <f t="shared" si="1459"/>
        <v>0</v>
      </c>
      <c r="AH629" s="28">
        <f t="shared" si="1459"/>
        <v>0</v>
      </c>
      <c r="AI629" s="28"/>
      <c r="AJ629" s="28"/>
      <c r="AK629" s="28"/>
      <c r="AL629" s="28"/>
      <c r="AM629" s="260">
        <f t="shared" si="1460"/>
        <v>0</v>
      </c>
      <c r="AN629" s="260">
        <f t="shared" si="1460"/>
        <v>0</v>
      </c>
      <c r="AO629" s="260">
        <f t="shared" si="1460"/>
        <v>0</v>
      </c>
      <c r="AP629" s="260">
        <f t="shared" si="1460"/>
        <v>0</v>
      </c>
      <c r="AQ629" s="28"/>
      <c r="AR629" s="28"/>
      <c r="AS629" s="28"/>
      <c r="AT629" s="28"/>
      <c r="AU629" s="28">
        <f t="shared" si="1461"/>
        <v>0</v>
      </c>
      <c r="AV629" s="28">
        <f t="shared" si="1461"/>
        <v>0</v>
      </c>
      <c r="AW629" s="28">
        <f t="shared" si="1461"/>
        <v>0</v>
      </c>
      <c r="AX629" s="28">
        <f t="shared" si="1461"/>
        <v>0</v>
      </c>
    </row>
    <row r="630" spans="1:50" s="265" customFormat="1" ht="18.75">
      <c r="A630" s="277" t="s">
        <v>839</v>
      </c>
      <c r="B630" s="278">
        <v>914</v>
      </c>
      <c r="C630" s="278" t="s">
        <v>60</v>
      </c>
      <c r="D630" s="278" t="s">
        <v>51</v>
      </c>
      <c r="E630" s="457"/>
      <c r="F630" s="458"/>
      <c r="G630" s="357">
        <f>G631</f>
        <v>78947</v>
      </c>
      <c r="H630" s="357">
        <f t="shared" ref="H630:N634" si="1467">H631</f>
        <v>0</v>
      </c>
      <c r="I630" s="357">
        <f t="shared" si="1467"/>
        <v>151656</v>
      </c>
      <c r="J630" s="357">
        <f t="shared" si="1467"/>
        <v>0</v>
      </c>
      <c r="K630" s="357">
        <f t="shared" si="1467"/>
        <v>0</v>
      </c>
      <c r="L630" s="357">
        <f t="shared" si="1467"/>
        <v>0</v>
      </c>
      <c r="M630" s="357">
        <f t="shared" si="1467"/>
        <v>0</v>
      </c>
      <c r="N630" s="357">
        <f t="shared" si="1467"/>
        <v>0</v>
      </c>
      <c r="O630" s="357">
        <f t="shared" si="1408"/>
        <v>78947</v>
      </c>
      <c r="P630" s="357">
        <f t="shared" si="1408"/>
        <v>0</v>
      </c>
      <c r="Q630" s="357">
        <f t="shared" si="1408"/>
        <v>151656</v>
      </c>
      <c r="R630" s="357">
        <f t="shared" si="1408"/>
        <v>0</v>
      </c>
      <c r="S630" s="357">
        <f t="shared" ref="S630:V634" si="1468">S631</f>
        <v>0</v>
      </c>
      <c r="T630" s="357">
        <f t="shared" si="1468"/>
        <v>0</v>
      </c>
      <c r="U630" s="357">
        <f t="shared" si="1468"/>
        <v>0</v>
      </c>
      <c r="V630" s="357">
        <f t="shared" si="1468"/>
        <v>0</v>
      </c>
      <c r="W630" s="357">
        <f t="shared" si="1458"/>
        <v>78947</v>
      </c>
      <c r="X630" s="357">
        <f t="shared" si="1458"/>
        <v>0</v>
      </c>
      <c r="Y630" s="357">
        <f t="shared" si="1458"/>
        <v>151656</v>
      </c>
      <c r="Z630" s="357">
        <f t="shared" si="1458"/>
        <v>0</v>
      </c>
      <c r="AA630" s="357">
        <f t="shared" ref="AA630:AD634" si="1469">AA631</f>
        <v>0</v>
      </c>
      <c r="AB630" s="357">
        <f t="shared" si="1469"/>
        <v>0</v>
      </c>
      <c r="AC630" s="357">
        <f t="shared" si="1469"/>
        <v>0</v>
      </c>
      <c r="AD630" s="357">
        <f t="shared" si="1469"/>
        <v>0</v>
      </c>
      <c r="AE630" s="357">
        <f t="shared" si="1459"/>
        <v>78947</v>
      </c>
      <c r="AF630" s="357">
        <f t="shared" si="1459"/>
        <v>0</v>
      </c>
      <c r="AG630" s="357">
        <f t="shared" si="1459"/>
        <v>151656</v>
      </c>
      <c r="AH630" s="357">
        <f t="shared" si="1459"/>
        <v>0</v>
      </c>
      <c r="AI630" s="357">
        <f t="shared" ref="AI630:AL634" si="1470">AI631</f>
        <v>0</v>
      </c>
      <c r="AJ630" s="357">
        <f t="shared" si="1470"/>
        <v>0</v>
      </c>
      <c r="AK630" s="357">
        <f t="shared" si="1470"/>
        <v>0</v>
      </c>
      <c r="AL630" s="357">
        <f t="shared" si="1470"/>
        <v>0</v>
      </c>
      <c r="AM630" s="357">
        <f t="shared" si="1460"/>
        <v>78947</v>
      </c>
      <c r="AN630" s="357">
        <f t="shared" si="1460"/>
        <v>0</v>
      </c>
      <c r="AO630" s="357">
        <f t="shared" si="1460"/>
        <v>151656</v>
      </c>
      <c r="AP630" s="357">
        <f t="shared" si="1460"/>
        <v>0</v>
      </c>
      <c r="AQ630" s="357">
        <f t="shared" ref="AQ630:AT634" si="1471">AQ631</f>
        <v>-78947</v>
      </c>
      <c r="AR630" s="357">
        <f t="shared" si="1471"/>
        <v>0</v>
      </c>
      <c r="AS630" s="357">
        <f t="shared" si="1471"/>
        <v>-151656</v>
      </c>
      <c r="AT630" s="357">
        <f t="shared" si="1471"/>
        <v>0</v>
      </c>
      <c r="AU630" s="357">
        <f t="shared" si="1461"/>
        <v>0</v>
      </c>
      <c r="AV630" s="357">
        <f t="shared" si="1461"/>
        <v>0</v>
      </c>
      <c r="AW630" s="357">
        <f t="shared" si="1461"/>
        <v>0</v>
      </c>
      <c r="AX630" s="357">
        <f t="shared" si="1461"/>
        <v>0</v>
      </c>
    </row>
    <row r="631" spans="1:50" s="265" customFormat="1">
      <c r="A631" s="220" t="s">
        <v>79</v>
      </c>
      <c r="B631" s="282">
        <v>914</v>
      </c>
      <c r="C631" s="206" t="s">
        <v>60</v>
      </c>
      <c r="D631" s="206" t="s">
        <v>51</v>
      </c>
      <c r="E631" s="207" t="s">
        <v>218</v>
      </c>
      <c r="F631" s="206"/>
      <c r="G631" s="221">
        <f>G632</f>
        <v>78947</v>
      </c>
      <c r="H631" s="221">
        <f t="shared" si="1467"/>
        <v>0</v>
      </c>
      <c r="I631" s="221">
        <f t="shared" si="1467"/>
        <v>151656</v>
      </c>
      <c r="J631" s="221">
        <f t="shared" si="1467"/>
        <v>0</v>
      </c>
      <c r="K631" s="221">
        <f t="shared" si="1467"/>
        <v>0</v>
      </c>
      <c r="L631" s="221">
        <f t="shared" si="1467"/>
        <v>0</v>
      </c>
      <c r="M631" s="221">
        <f t="shared" si="1467"/>
        <v>0</v>
      </c>
      <c r="N631" s="221">
        <f t="shared" si="1467"/>
        <v>0</v>
      </c>
      <c r="O631" s="221">
        <f t="shared" si="1408"/>
        <v>78947</v>
      </c>
      <c r="P631" s="221">
        <f t="shared" si="1408"/>
        <v>0</v>
      </c>
      <c r="Q631" s="221">
        <f t="shared" si="1408"/>
        <v>151656</v>
      </c>
      <c r="R631" s="221">
        <f t="shared" si="1408"/>
        <v>0</v>
      </c>
      <c r="S631" s="221">
        <f t="shared" si="1468"/>
        <v>0</v>
      </c>
      <c r="T631" s="221">
        <f t="shared" si="1468"/>
        <v>0</v>
      </c>
      <c r="U631" s="221">
        <f t="shared" si="1468"/>
        <v>0</v>
      </c>
      <c r="V631" s="221">
        <f t="shared" si="1468"/>
        <v>0</v>
      </c>
      <c r="W631" s="221">
        <f t="shared" si="1458"/>
        <v>78947</v>
      </c>
      <c r="X631" s="221">
        <f t="shared" si="1458"/>
        <v>0</v>
      </c>
      <c r="Y631" s="221">
        <f t="shared" si="1458"/>
        <v>151656</v>
      </c>
      <c r="Z631" s="221">
        <f t="shared" si="1458"/>
        <v>0</v>
      </c>
      <c r="AA631" s="221">
        <f t="shared" si="1469"/>
        <v>0</v>
      </c>
      <c r="AB631" s="221">
        <f t="shared" si="1469"/>
        <v>0</v>
      </c>
      <c r="AC631" s="221">
        <f t="shared" si="1469"/>
        <v>0</v>
      </c>
      <c r="AD631" s="221">
        <f t="shared" si="1469"/>
        <v>0</v>
      </c>
      <c r="AE631" s="221">
        <f t="shared" si="1459"/>
        <v>78947</v>
      </c>
      <c r="AF631" s="221">
        <f t="shared" si="1459"/>
        <v>0</v>
      </c>
      <c r="AG631" s="221">
        <f t="shared" si="1459"/>
        <v>151656</v>
      </c>
      <c r="AH631" s="221">
        <f t="shared" si="1459"/>
        <v>0</v>
      </c>
      <c r="AI631" s="221">
        <f t="shared" si="1470"/>
        <v>0</v>
      </c>
      <c r="AJ631" s="221">
        <f t="shared" si="1470"/>
        <v>0</v>
      </c>
      <c r="AK631" s="221">
        <f t="shared" si="1470"/>
        <v>0</v>
      </c>
      <c r="AL631" s="221">
        <f t="shared" si="1470"/>
        <v>0</v>
      </c>
      <c r="AM631" s="221">
        <f t="shared" si="1460"/>
        <v>78947</v>
      </c>
      <c r="AN631" s="221">
        <f t="shared" si="1460"/>
        <v>0</v>
      </c>
      <c r="AO631" s="221">
        <f t="shared" si="1460"/>
        <v>151656</v>
      </c>
      <c r="AP631" s="221">
        <f t="shared" si="1460"/>
        <v>0</v>
      </c>
      <c r="AQ631" s="221">
        <f t="shared" si="1471"/>
        <v>-78947</v>
      </c>
      <c r="AR631" s="221">
        <f t="shared" si="1471"/>
        <v>0</v>
      </c>
      <c r="AS631" s="221">
        <f t="shared" si="1471"/>
        <v>-151656</v>
      </c>
      <c r="AT631" s="221">
        <f t="shared" si="1471"/>
        <v>0</v>
      </c>
      <c r="AU631" s="221">
        <f t="shared" si="1461"/>
        <v>0</v>
      </c>
      <c r="AV631" s="221">
        <f t="shared" si="1461"/>
        <v>0</v>
      </c>
      <c r="AW631" s="221">
        <f t="shared" si="1461"/>
        <v>0</v>
      </c>
      <c r="AX631" s="221">
        <f t="shared" si="1461"/>
        <v>0</v>
      </c>
    </row>
    <row r="632" spans="1:50" s="265" customFormat="1">
      <c r="A632" s="220" t="s">
        <v>76</v>
      </c>
      <c r="B632" s="282">
        <v>914</v>
      </c>
      <c r="C632" s="206" t="s">
        <v>60</v>
      </c>
      <c r="D632" s="206" t="s">
        <v>51</v>
      </c>
      <c r="E632" s="207" t="s">
        <v>219</v>
      </c>
      <c r="F632" s="206"/>
      <c r="G632" s="221">
        <f>G633</f>
        <v>78947</v>
      </c>
      <c r="H632" s="221">
        <f t="shared" si="1467"/>
        <v>0</v>
      </c>
      <c r="I632" s="221">
        <f t="shared" si="1467"/>
        <v>151656</v>
      </c>
      <c r="J632" s="221">
        <f t="shared" si="1467"/>
        <v>0</v>
      </c>
      <c r="K632" s="221">
        <f t="shared" si="1467"/>
        <v>0</v>
      </c>
      <c r="L632" s="221">
        <f t="shared" si="1467"/>
        <v>0</v>
      </c>
      <c r="M632" s="221">
        <f t="shared" si="1467"/>
        <v>0</v>
      </c>
      <c r="N632" s="221">
        <f t="shared" si="1467"/>
        <v>0</v>
      </c>
      <c r="O632" s="221">
        <f t="shared" si="1408"/>
        <v>78947</v>
      </c>
      <c r="P632" s="221">
        <f t="shared" si="1408"/>
        <v>0</v>
      </c>
      <c r="Q632" s="221">
        <f t="shared" si="1408"/>
        <v>151656</v>
      </c>
      <c r="R632" s="221">
        <f t="shared" si="1408"/>
        <v>0</v>
      </c>
      <c r="S632" s="221">
        <f t="shared" si="1468"/>
        <v>0</v>
      </c>
      <c r="T632" s="221">
        <f t="shared" si="1468"/>
        <v>0</v>
      </c>
      <c r="U632" s="221">
        <f t="shared" si="1468"/>
        <v>0</v>
      </c>
      <c r="V632" s="221">
        <f t="shared" si="1468"/>
        <v>0</v>
      </c>
      <c r="W632" s="221">
        <f t="shared" si="1458"/>
        <v>78947</v>
      </c>
      <c r="X632" s="221">
        <f t="shared" si="1458"/>
        <v>0</v>
      </c>
      <c r="Y632" s="221">
        <f t="shared" si="1458"/>
        <v>151656</v>
      </c>
      <c r="Z632" s="221">
        <f t="shared" si="1458"/>
        <v>0</v>
      </c>
      <c r="AA632" s="221">
        <f t="shared" si="1469"/>
        <v>0</v>
      </c>
      <c r="AB632" s="221">
        <f t="shared" si="1469"/>
        <v>0</v>
      </c>
      <c r="AC632" s="221">
        <f t="shared" si="1469"/>
        <v>0</v>
      </c>
      <c r="AD632" s="221">
        <f t="shared" si="1469"/>
        <v>0</v>
      </c>
      <c r="AE632" s="221">
        <f t="shared" si="1459"/>
        <v>78947</v>
      </c>
      <c r="AF632" s="221">
        <f t="shared" si="1459"/>
        <v>0</v>
      </c>
      <c r="AG632" s="221">
        <f t="shared" si="1459"/>
        <v>151656</v>
      </c>
      <c r="AH632" s="221">
        <f t="shared" si="1459"/>
        <v>0</v>
      </c>
      <c r="AI632" s="221">
        <f t="shared" si="1470"/>
        <v>0</v>
      </c>
      <c r="AJ632" s="221">
        <f t="shared" si="1470"/>
        <v>0</v>
      </c>
      <c r="AK632" s="221">
        <f t="shared" si="1470"/>
        <v>0</v>
      </c>
      <c r="AL632" s="221">
        <f t="shared" si="1470"/>
        <v>0</v>
      </c>
      <c r="AM632" s="221">
        <f t="shared" si="1460"/>
        <v>78947</v>
      </c>
      <c r="AN632" s="221">
        <f t="shared" si="1460"/>
        <v>0</v>
      </c>
      <c r="AO632" s="221">
        <f t="shared" si="1460"/>
        <v>151656</v>
      </c>
      <c r="AP632" s="221">
        <f t="shared" si="1460"/>
        <v>0</v>
      </c>
      <c r="AQ632" s="221">
        <f t="shared" si="1471"/>
        <v>-78947</v>
      </c>
      <c r="AR632" s="221">
        <f t="shared" si="1471"/>
        <v>0</v>
      </c>
      <c r="AS632" s="221">
        <f t="shared" si="1471"/>
        <v>-151656</v>
      </c>
      <c r="AT632" s="221">
        <f t="shared" si="1471"/>
        <v>0</v>
      </c>
      <c r="AU632" s="221">
        <f t="shared" si="1461"/>
        <v>0</v>
      </c>
      <c r="AV632" s="221">
        <f t="shared" si="1461"/>
        <v>0</v>
      </c>
      <c r="AW632" s="221">
        <f t="shared" si="1461"/>
        <v>0</v>
      </c>
      <c r="AX632" s="221">
        <f t="shared" si="1461"/>
        <v>0</v>
      </c>
    </row>
    <row r="633" spans="1:50" s="265" customFormat="1">
      <c r="A633" s="220" t="s">
        <v>83</v>
      </c>
      <c r="B633" s="282">
        <v>914</v>
      </c>
      <c r="C633" s="206" t="s">
        <v>60</v>
      </c>
      <c r="D633" s="206" t="s">
        <v>51</v>
      </c>
      <c r="E633" s="207" t="s">
        <v>309</v>
      </c>
      <c r="F633" s="206"/>
      <c r="G633" s="221">
        <f>G634</f>
        <v>78947</v>
      </c>
      <c r="H633" s="221">
        <f t="shared" si="1467"/>
        <v>0</v>
      </c>
      <c r="I633" s="221">
        <f t="shared" si="1467"/>
        <v>151656</v>
      </c>
      <c r="J633" s="221">
        <f t="shared" si="1467"/>
        <v>0</v>
      </c>
      <c r="K633" s="221">
        <f t="shared" si="1467"/>
        <v>0</v>
      </c>
      <c r="L633" s="221">
        <f t="shared" si="1467"/>
        <v>0</v>
      </c>
      <c r="M633" s="221">
        <f t="shared" si="1467"/>
        <v>0</v>
      </c>
      <c r="N633" s="221">
        <f t="shared" si="1467"/>
        <v>0</v>
      </c>
      <c r="O633" s="221">
        <f t="shared" si="1408"/>
        <v>78947</v>
      </c>
      <c r="P633" s="221">
        <f t="shared" si="1408"/>
        <v>0</v>
      </c>
      <c r="Q633" s="221">
        <f t="shared" si="1408"/>
        <v>151656</v>
      </c>
      <c r="R633" s="221">
        <f t="shared" si="1408"/>
        <v>0</v>
      </c>
      <c r="S633" s="221">
        <f t="shared" si="1468"/>
        <v>0</v>
      </c>
      <c r="T633" s="221">
        <f t="shared" si="1468"/>
        <v>0</v>
      </c>
      <c r="U633" s="221">
        <f t="shared" si="1468"/>
        <v>0</v>
      </c>
      <c r="V633" s="221">
        <f t="shared" si="1468"/>
        <v>0</v>
      </c>
      <c r="W633" s="221">
        <f t="shared" si="1458"/>
        <v>78947</v>
      </c>
      <c r="X633" s="221">
        <f t="shared" si="1458"/>
        <v>0</v>
      </c>
      <c r="Y633" s="221">
        <f t="shared" si="1458"/>
        <v>151656</v>
      </c>
      <c r="Z633" s="221">
        <f t="shared" si="1458"/>
        <v>0</v>
      </c>
      <c r="AA633" s="221">
        <f t="shared" si="1469"/>
        <v>0</v>
      </c>
      <c r="AB633" s="221">
        <f t="shared" si="1469"/>
        <v>0</v>
      </c>
      <c r="AC633" s="221">
        <f t="shared" si="1469"/>
        <v>0</v>
      </c>
      <c r="AD633" s="221">
        <f t="shared" si="1469"/>
        <v>0</v>
      </c>
      <c r="AE633" s="221">
        <f t="shared" si="1459"/>
        <v>78947</v>
      </c>
      <c r="AF633" s="221">
        <f t="shared" si="1459"/>
        <v>0</v>
      </c>
      <c r="AG633" s="221">
        <f t="shared" si="1459"/>
        <v>151656</v>
      </c>
      <c r="AH633" s="221">
        <f t="shared" si="1459"/>
        <v>0</v>
      </c>
      <c r="AI633" s="221">
        <f t="shared" si="1470"/>
        <v>0</v>
      </c>
      <c r="AJ633" s="221">
        <f t="shared" si="1470"/>
        <v>0</v>
      </c>
      <c r="AK633" s="221">
        <f t="shared" si="1470"/>
        <v>0</v>
      </c>
      <c r="AL633" s="221">
        <f t="shared" si="1470"/>
        <v>0</v>
      </c>
      <c r="AM633" s="221">
        <f t="shared" si="1460"/>
        <v>78947</v>
      </c>
      <c r="AN633" s="221">
        <f t="shared" si="1460"/>
        <v>0</v>
      </c>
      <c r="AO633" s="221">
        <f t="shared" si="1460"/>
        <v>151656</v>
      </c>
      <c r="AP633" s="221">
        <f t="shared" si="1460"/>
        <v>0</v>
      </c>
      <c r="AQ633" s="221">
        <f t="shared" si="1471"/>
        <v>-78947</v>
      </c>
      <c r="AR633" s="221">
        <f t="shared" si="1471"/>
        <v>0</v>
      </c>
      <c r="AS633" s="221">
        <f t="shared" si="1471"/>
        <v>-151656</v>
      </c>
      <c r="AT633" s="221">
        <f t="shared" si="1471"/>
        <v>0</v>
      </c>
      <c r="AU633" s="221">
        <f t="shared" si="1461"/>
        <v>0</v>
      </c>
      <c r="AV633" s="221">
        <f t="shared" si="1461"/>
        <v>0</v>
      </c>
      <c r="AW633" s="221">
        <f t="shared" si="1461"/>
        <v>0</v>
      </c>
      <c r="AX633" s="221">
        <f t="shared" si="1461"/>
        <v>0</v>
      </c>
    </row>
    <row r="634" spans="1:50" s="265" customFormat="1" ht="33">
      <c r="A634" s="220" t="s">
        <v>201</v>
      </c>
      <c r="B634" s="282">
        <v>914</v>
      </c>
      <c r="C634" s="206" t="s">
        <v>60</v>
      </c>
      <c r="D634" s="206" t="s">
        <v>51</v>
      </c>
      <c r="E634" s="207" t="s">
        <v>309</v>
      </c>
      <c r="F634" s="206" t="s">
        <v>84</v>
      </c>
      <c r="G634" s="221">
        <f>G635</f>
        <v>78947</v>
      </c>
      <c r="H634" s="221">
        <f t="shared" si="1467"/>
        <v>0</v>
      </c>
      <c r="I634" s="221">
        <f t="shared" si="1467"/>
        <v>151656</v>
      </c>
      <c r="J634" s="221">
        <f t="shared" si="1467"/>
        <v>0</v>
      </c>
      <c r="K634" s="221">
        <f t="shared" si="1467"/>
        <v>0</v>
      </c>
      <c r="L634" s="221">
        <f t="shared" si="1467"/>
        <v>0</v>
      </c>
      <c r="M634" s="221">
        <f t="shared" si="1467"/>
        <v>0</v>
      </c>
      <c r="N634" s="221">
        <f t="shared" si="1467"/>
        <v>0</v>
      </c>
      <c r="O634" s="221">
        <f t="shared" si="1408"/>
        <v>78947</v>
      </c>
      <c r="P634" s="221">
        <f t="shared" si="1408"/>
        <v>0</v>
      </c>
      <c r="Q634" s="221">
        <f t="shared" si="1408"/>
        <v>151656</v>
      </c>
      <c r="R634" s="221">
        <f t="shared" si="1408"/>
        <v>0</v>
      </c>
      <c r="S634" s="221">
        <f t="shared" si="1468"/>
        <v>0</v>
      </c>
      <c r="T634" s="221">
        <f t="shared" si="1468"/>
        <v>0</v>
      </c>
      <c r="U634" s="221">
        <f t="shared" si="1468"/>
        <v>0</v>
      </c>
      <c r="V634" s="221">
        <f t="shared" si="1468"/>
        <v>0</v>
      </c>
      <c r="W634" s="221">
        <f t="shared" si="1458"/>
        <v>78947</v>
      </c>
      <c r="X634" s="221">
        <f t="shared" si="1458"/>
        <v>0</v>
      </c>
      <c r="Y634" s="221">
        <f t="shared" si="1458"/>
        <v>151656</v>
      </c>
      <c r="Z634" s="221">
        <f t="shared" si="1458"/>
        <v>0</v>
      </c>
      <c r="AA634" s="221">
        <f t="shared" si="1469"/>
        <v>0</v>
      </c>
      <c r="AB634" s="221">
        <f t="shared" si="1469"/>
        <v>0</v>
      </c>
      <c r="AC634" s="221">
        <f t="shared" si="1469"/>
        <v>0</v>
      </c>
      <c r="AD634" s="221">
        <f t="shared" si="1469"/>
        <v>0</v>
      </c>
      <c r="AE634" s="221">
        <f t="shared" si="1459"/>
        <v>78947</v>
      </c>
      <c r="AF634" s="221">
        <f t="shared" si="1459"/>
        <v>0</v>
      </c>
      <c r="AG634" s="221">
        <f t="shared" si="1459"/>
        <v>151656</v>
      </c>
      <c r="AH634" s="221">
        <f t="shared" si="1459"/>
        <v>0</v>
      </c>
      <c r="AI634" s="221">
        <f t="shared" si="1470"/>
        <v>0</v>
      </c>
      <c r="AJ634" s="221">
        <f t="shared" si="1470"/>
        <v>0</v>
      </c>
      <c r="AK634" s="221">
        <f t="shared" si="1470"/>
        <v>0</v>
      </c>
      <c r="AL634" s="221">
        <f t="shared" si="1470"/>
        <v>0</v>
      </c>
      <c r="AM634" s="221">
        <f t="shared" si="1460"/>
        <v>78947</v>
      </c>
      <c r="AN634" s="221">
        <f t="shared" si="1460"/>
        <v>0</v>
      </c>
      <c r="AO634" s="221">
        <f t="shared" si="1460"/>
        <v>151656</v>
      </c>
      <c r="AP634" s="221">
        <f t="shared" si="1460"/>
        <v>0</v>
      </c>
      <c r="AQ634" s="221">
        <f t="shared" si="1471"/>
        <v>-78947</v>
      </c>
      <c r="AR634" s="221">
        <f t="shared" si="1471"/>
        <v>0</v>
      </c>
      <c r="AS634" s="221">
        <f t="shared" si="1471"/>
        <v>-151656</v>
      </c>
      <c r="AT634" s="221">
        <f t="shared" si="1471"/>
        <v>0</v>
      </c>
      <c r="AU634" s="221">
        <f t="shared" si="1461"/>
        <v>0</v>
      </c>
      <c r="AV634" s="221">
        <f t="shared" si="1461"/>
        <v>0</v>
      </c>
      <c r="AW634" s="221">
        <f t="shared" si="1461"/>
        <v>0</v>
      </c>
      <c r="AX634" s="221">
        <f t="shared" si="1461"/>
        <v>0</v>
      </c>
    </row>
    <row r="635" spans="1:50" s="265" customFormat="1">
      <c r="A635" s="220" t="s">
        <v>83</v>
      </c>
      <c r="B635" s="282">
        <v>914</v>
      </c>
      <c r="C635" s="206" t="s">
        <v>60</v>
      </c>
      <c r="D635" s="206" t="s">
        <v>51</v>
      </c>
      <c r="E635" s="207" t="s">
        <v>309</v>
      </c>
      <c r="F635" s="206" t="s">
        <v>184</v>
      </c>
      <c r="G635" s="221">
        <v>78947</v>
      </c>
      <c r="H635" s="221"/>
      <c r="I635" s="221">
        <v>151656</v>
      </c>
      <c r="J635" s="221"/>
      <c r="K635" s="221"/>
      <c r="L635" s="221"/>
      <c r="M635" s="221"/>
      <c r="N635" s="221"/>
      <c r="O635" s="221">
        <f t="shared" si="1408"/>
        <v>78947</v>
      </c>
      <c r="P635" s="221">
        <f t="shared" si="1408"/>
        <v>0</v>
      </c>
      <c r="Q635" s="221">
        <f t="shared" si="1408"/>
        <v>151656</v>
      </c>
      <c r="R635" s="221">
        <f t="shared" si="1408"/>
        <v>0</v>
      </c>
      <c r="S635" s="221"/>
      <c r="T635" s="221"/>
      <c r="U635" s="221"/>
      <c r="V635" s="221"/>
      <c r="W635" s="221">
        <f t="shared" si="1458"/>
        <v>78947</v>
      </c>
      <c r="X635" s="221">
        <f t="shared" si="1458"/>
        <v>0</v>
      </c>
      <c r="Y635" s="221">
        <f t="shared" si="1458"/>
        <v>151656</v>
      </c>
      <c r="Z635" s="221">
        <f t="shared" si="1458"/>
        <v>0</v>
      </c>
      <c r="AA635" s="221"/>
      <c r="AB635" s="221"/>
      <c r="AC635" s="221"/>
      <c r="AD635" s="221"/>
      <c r="AE635" s="221">
        <f t="shared" si="1459"/>
        <v>78947</v>
      </c>
      <c r="AF635" s="221">
        <f t="shared" si="1459"/>
        <v>0</v>
      </c>
      <c r="AG635" s="221">
        <f t="shared" si="1459"/>
        <v>151656</v>
      </c>
      <c r="AH635" s="221">
        <f t="shared" si="1459"/>
        <v>0</v>
      </c>
      <c r="AI635" s="221"/>
      <c r="AJ635" s="221"/>
      <c r="AK635" s="221"/>
      <c r="AL635" s="221"/>
      <c r="AM635" s="221">
        <f t="shared" si="1460"/>
        <v>78947</v>
      </c>
      <c r="AN635" s="221">
        <f t="shared" si="1460"/>
        <v>0</v>
      </c>
      <c r="AO635" s="221">
        <f t="shared" si="1460"/>
        <v>151656</v>
      </c>
      <c r="AP635" s="221">
        <f t="shared" si="1460"/>
        <v>0</v>
      </c>
      <c r="AQ635" s="221">
        <v>-78947</v>
      </c>
      <c r="AR635" s="221"/>
      <c r="AS635" s="221">
        <v>-151656</v>
      </c>
      <c r="AT635" s="221"/>
      <c r="AU635" s="221">
        <f t="shared" si="1461"/>
        <v>0</v>
      </c>
      <c r="AV635" s="221">
        <f t="shared" si="1461"/>
        <v>0</v>
      </c>
      <c r="AW635" s="221">
        <f t="shared" si="1461"/>
        <v>0</v>
      </c>
      <c r="AX635" s="221">
        <f t="shared" si="1461"/>
        <v>0</v>
      </c>
    </row>
    <row r="636" spans="1:50" s="265" customFormat="1">
      <c r="A636" s="220"/>
      <c r="B636" s="282"/>
      <c r="C636" s="206"/>
      <c r="D636" s="206"/>
      <c r="E636" s="207"/>
      <c r="F636" s="206"/>
      <c r="G636" s="221"/>
      <c r="H636" s="221"/>
      <c r="I636" s="221"/>
      <c r="J636" s="221"/>
      <c r="K636" s="221"/>
      <c r="L636" s="221"/>
      <c r="M636" s="221"/>
      <c r="N636" s="221"/>
      <c r="O636" s="221"/>
      <c r="P636" s="221"/>
      <c r="Q636" s="221"/>
      <c r="R636" s="221"/>
      <c r="S636" s="221"/>
      <c r="T636" s="221"/>
      <c r="U636" s="221"/>
      <c r="V636" s="221"/>
      <c r="W636" s="221"/>
      <c r="X636" s="221"/>
      <c r="Y636" s="221"/>
      <c r="Z636" s="221"/>
      <c r="AA636" s="221"/>
      <c r="AB636" s="221"/>
      <c r="AC636" s="221"/>
      <c r="AD636" s="221"/>
      <c r="AE636" s="221"/>
      <c r="AF636" s="221"/>
      <c r="AG636" s="221"/>
      <c r="AH636" s="221"/>
      <c r="AI636" s="221"/>
      <c r="AJ636" s="221"/>
      <c r="AK636" s="221"/>
      <c r="AL636" s="221"/>
      <c r="AM636" s="221"/>
      <c r="AN636" s="221"/>
      <c r="AO636" s="221"/>
      <c r="AP636" s="221"/>
      <c r="AQ636" s="221"/>
      <c r="AR636" s="221"/>
      <c r="AS636" s="221"/>
      <c r="AT636" s="221"/>
      <c r="AU636" s="221"/>
      <c r="AV636" s="221"/>
      <c r="AW636" s="221"/>
      <c r="AX636" s="221"/>
    </row>
    <row r="637" spans="1:50" ht="18.75">
      <c r="A637" s="116" t="s">
        <v>69</v>
      </c>
      <c r="B637" s="297" t="s">
        <v>860</v>
      </c>
      <c r="C637" s="297" t="s">
        <v>58</v>
      </c>
      <c r="D637" s="297" t="s">
        <v>49</v>
      </c>
      <c r="E637" s="329"/>
      <c r="F637" s="330"/>
      <c r="G637" s="285"/>
      <c r="H637" s="285"/>
      <c r="I637" s="285"/>
      <c r="J637" s="285"/>
      <c r="K637" s="286"/>
      <c r="L637" s="286"/>
      <c r="M637" s="286"/>
      <c r="N637" s="286"/>
      <c r="O637" s="285"/>
      <c r="P637" s="285"/>
      <c r="Q637" s="285"/>
      <c r="R637" s="285"/>
      <c r="S637" s="286">
        <f>S638</f>
        <v>65556</v>
      </c>
      <c r="T637" s="286">
        <f t="shared" ref="T637:AJ640" si="1472">T638</f>
        <v>59000</v>
      </c>
      <c r="U637" s="286">
        <f t="shared" si="1472"/>
        <v>0</v>
      </c>
      <c r="V637" s="286">
        <f t="shared" si="1472"/>
        <v>0</v>
      </c>
      <c r="W637" s="285">
        <f t="shared" si="1472"/>
        <v>65556</v>
      </c>
      <c r="X637" s="285">
        <f t="shared" si="1472"/>
        <v>59000</v>
      </c>
      <c r="Y637" s="285">
        <f t="shared" si="1472"/>
        <v>0</v>
      </c>
      <c r="Z637" s="285">
        <f t="shared" si="1472"/>
        <v>0</v>
      </c>
      <c r="AA637" s="286">
        <f>AA638</f>
        <v>0</v>
      </c>
      <c r="AB637" s="286">
        <f t="shared" si="1472"/>
        <v>0</v>
      </c>
      <c r="AC637" s="286">
        <f t="shared" si="1472"/>
        <v>0</v>
      </c>
      <c r="AD637" s="286">
        <f t="shared" si="1472"/>
        <v>0</v>
      </c>
      <c r="AE637" s="286">
        <f t="shared" si="1472"/>
        <v>65556</v>
      </c>
      <c r="AF637" s="286">
        <f t="shared" si="1472"/>
        <v>59000</v>
      </c>
      <c r="AG637" s="286">
        <f t="shared" si="1472"/>
        <v>0</v>
      </c>
      <c r="AH637" s="286">
        <f t="shared" si="1472"/>
        <v>0</v>
      </c>
      <c r="AI637" s="286">
        <f>AI638</f>
        <v>0</v>
      </c>
      <c r="AJ637" s="286">
        <f t="shared" si="1472"/>
        <v>0</v>
      </c>
      <c r="AK637" s="286">
        <f t="shared" ref="AJ637:AP640" si="1473">AK638</f>
        <v>0</v>
      </c>
      <c r="AL637" s="286">
        <f t="shared" si="1473"/>
        <v>0</v>
      </c>
      <c r="AM637" s="285">
        <f t="shared" si="1473"/>
        <v>65556</v>
      </c>
      <c r="AN637" s="285">
        <f t="shared" si="1473"/>
        <v>59000</v>
      </c>
      <c r="AO637" s="285">
        <f t="shared" si="1473"/>
        <v>0</v>
      </c>
      <c r="AP637" s="285">
        <f t="shared" si="1473"/>
        <v>0</v>
      </c>
      <c r="AQ637" s="286">
        <f>AQ638</f>
        <v>0</v>
      </c>
      <c r="AR637" s="286">
        <f t="shared" ref="AR637:AX640" si="1474">AR638</f>
        <v>0</v>
      </c>
      <c r="AS637" s="286">
        <f t="shared" si="1474"/>
        <v>0</v>
      </c>
      <c r="AT637" s="286">
        <f t="shared" si="1474"/>
        <v>0</v>
      </c>
      <c r="AU637" s="286">
        <f t="shared" si="1474"/>
        <v>65556</v>
      </c>
      <c r="AV637" s="286">
        <f t="shared" si="1474"/>
        <v>59000</v>
      </c>
      <c r="AW637" s="286">
        <f t="shared" si="1474"/>
        <v>0</v>
      </c>
      <c r="AX637" s="286">
        <f t="shared" si="1474"/>
        <v>0</v>
      </c>
    </row>
    <row r="638" spans="1:50">
      <c r="A638" s="91" t="s">
        <v>79</v>
      </c>
      <c r="B638" s="49">
        <v>914</v>
      </c>
      <c r="C638" s="25" t="s">
        <v>58</v>
      </c>
      <c r="D638" s="25" t="s">
        <v>49</v>
      </c>
      <c r="E638" s="26" t="s">
        <v>218</v>
      </c>
      <c r="F638" s="25"/>
      <c r="G638" s="260"/>
      <c r="H638" s="260"/>
      <c r="I638" s="260"/>
      <c r="J638" s="260"/>
      <c r="K638" s="28"/>
      <c r="L638" s="28"/>
      <c r="M638" s="28"/>
      <c r="N638" s="28"/>
      <c r="O638" s="260"/>
      <c r="P638" s="260"/>
      <c r="Q638" s="260"/>
      <c r="R638" s="260"/>
      <c r="S638" s="28">
        <f>S639</f>
        <v>65556</v>
      </c>
      <c r="T638" s="28">
        <f t="shared" si="1472"/>
        <v>59000</v>
      </c>
      <c r="U638" s="28">
        <f t="shared" si="1472"/>
        <v>0</v>
      </c>
      <c r="V638" s="28">
        <f t="shared" si="1472"/>
        <v>0</v>
      </c>
      <c r="W638" s="260">
        <f t="shared" si="1472"/>
        <v>65556</v>
      </c>
      <c r="X638" s="260">
        <f t="shared" si="1472"/>
        <v>59000</v>
      </c>
      <c r="Y638" s="260">
        <f t="shared" si="1472"/>
        <v>0</v>
      </c>
      <c r="Z638" s="260">
        <f t="shared" si="1472"/>
        <v>0</v>
      </c>
      <c r="AA638" s="28">
        <f>AA639</f>
        <v>0</v>
      </c>
      <c r="AB638" s="28">
        <f t="shared" si="1472"/>
        <v>0</v>
      </c>
      <c r="AC638" s="28">
        <f t="shared" si="1472"/>
        <v>0</v>
      </c>
      <c r="AD638" s="28">
        <f t="shared" si="1472"/>
        <v>0</v>
      </c>
      <c r="AE638" s="28">
        <f t="shared" si="1472"/>
        <v>65556</v>
      </c>
      <c r="AF638" s="28">
        <f t="shared" si="1472"/>
        <v>59000</v>
      </c>
      <c r="AG638" s="28">
        <f t="shared" si="1472"/>
        <v>0</v>
      </c>
      <c r="AH638" s="28">
        <f t="shared" si="1472"/>
        <v>0</v>
      </c>
      <c r="AI638" s="28">
        <f>AI639</f>
        <v>0</v>
      </c>
      <c r="AJ638" s="28">
        <f t="shared" si="1473"/>
        <v>0</v>
      </c>
      <c r="AK638" s="28">
        <f t="shared" si="1473"/>
        <v>0</v>
      </c>
      <c r="AL638" s="28">
        <f t="shared" si="1473"/>
        <v>0</v>
      </c>
      <c r="AM638" s="260">
        <f t="shared" si="1473"/>
        <v>65556</v>
      </c>
      <c r="AN638" s="260">
        <f t="shared" si="1473"/>
        <v>59000</v>
      </c>
      <c r="AO638" s="260">
        <f t="shared" si="1473"/>
        <v>0</v>
      </c>
      <c r="AP638" s="260">
        <f t="shared" si="1473"/>
        <v>0</v>
      </c>
      <c r="AQ638" s="28">
        <f>AQ639</f>
        <v>0</v>
      </c>
      <c r="AR638" s="28">
        <f t="shared" si="1474"/>
        <v>0</v>
      </c>
      <c r="AS638" s="28">
        <f t="shared" si="1474"/>
        <v>0</v>
      </c>
      <c r="AT638" s="28">
        <f t="shared" si="1474"/>
        <v>0</v>
      </c>
      <c r="AU638" s="28">
        <f t="shared" si="1474"/>
        <v>65556</v>
      </c>
      <c r="AV638" s="28">
        <f t="shared" si="1474"/>
        <v>59000</v>
      </c>
      <c r="AW638" s="28">
        <f t="shared" si="1474"/>
        <v>0</v>
      </c>
      <c r="AX638" s="28">
        <f t="shared" si="1474"/>
        <v>0</v>
      </c>
    </row>
    <row r="639" spans="1:50" ht="50.25" customHeight="1">
      <c r="A639" s="91" t="s">
        <v>861</v>
      </c>
      <c r="B639" s="49">
        <v>914</v>
      </c>
      <c r="C639" s="25" t="s">
        <v>58</v>
      </c>
      <c r="D639" s="25" t="s">
        <v>49</v>
      </c>
      <c r="E639" s="26" t="s">
        <v>803</v>
      </c>
      <c r="F639" s="25"/>
      <c r="G639" s="260"/>
      <c r="H639" s="260"/>
      <c r="I639" s="260"/>
      <c r="J639" s="260"/>
      <c r="K639" s="28"/>
      <c r="L639" s="28"/>
      <c r="M639" s="28"/>
      <c r="N639" s="28"/>
      <c r="O639" s="260"/>
      <c r="P639" s="260"/>
      <c r="Q639" s="260"/>
      <c r="R639" s="260"/>
      <c r="S639" s="28">
        <f>S640</f>
        <v>65556</v>
      </c>
      <c r="T639" s="28">
        <f t="shared" si="1472"/>
        <v>59000</v>
      </c>
      <c r="U639" s="28">
        <f t="shared" si="1472"/>
        <v>0</v>
      </c>
      <c r="V639" s="28">
        <f t="shared" si="1472"/>
        <v>0</v>
      </c>
      <c r="W639" s="260">
        <f t="shared" si="1472"/>
        <v>65556</v>
      </c>
      <c r="X639" s="260">
        <f t="shared" si="1472"/>
        <v>59000</v>
      </c>
      <c r="Y639" s="260">
        <f t="shared" si="1472"/>
        <v>0</v>
      </c>
      <c r="Z639" s="260">
        <f t="shared" si="1472"/>
        <v>0</v>
      </c>
      <c r="AA639" s="28">
        <f>AA640</f>
        <v>0</v>
      </c>
      <c r="AB639" s="28">
        <f t="shared" si="1472"/>
        <v>0</v>
      </c>
      <c r="AC639" s="28">
        <f t="shared" si="1472"/>
        <v>0</v>
      </c>
      <c r="AD639" s="28">
        <f t="shared" si="1472"/>
        <v>0</v>
      </c>
      <c r="AE639" s="28">
        <f t="shared" si="1472"/>
        <v>65556</v>
      </c>
      <c r="AF639" s="28">
        <f t="shared" si="1472"/>
        <v>59000</v>
      </c>
      <c r="AG639" s="28">
        <f t="shared" si="1472"/>
        <v>0</v>
      </c>
      <c r="AH639" s="28">
        <f t="shared" si="1472"/>
        <v>0</v>
      </c>
      <c r="AI639" s="28">
        <f>AI640</f>
        <v>0</v>
      </c>
      <c r="AJ639" s="28">
        <f t="shared" si="1473"/>
        <v>0</v>
      </c>
      <c r="AK639" s="28">
        <f t="shared" si="1473"/>
        <v>0</v>
      </c>
      <c r="AL639" s="28">
        <f t="shared" si="1473"/>
        <v>0</v>
      </c>
      <c r="AM639" s="260">
        <f t="shared" si="1473"/>
        <v>65556</v>
      </c>
      <c r="AN639" s="260">
        <f t="shared" si="1473"/>
        <v>59000</v>
      </c>
      <c r="AO639" s="260">
        <f t="shared" si="1473"/>
        <v>0</v>
      </c>
      <c r="AP639" s="260">
        <f t="shared" si="1473"/>
        <v>0</v>
      </c>
      <c r="AQ639" s="28">
        <f>AQ640</f>
        <v>0</v>
      </c>
      <c r="AR639" s="28">
        <f t="shared" si="1474"/>
        <v>0</v>
      </c>
      <c r="AS639" s="28">
        <f t="shared" si="1474"/>
        <v>0</v>
      </c>
      <c r="AT639" s="28">
        <f t="shared" si="1474"/>
        <v>0</v>
      </c>
      <c r="AU639" s="28">
        <f t="shared" si="1474"/>
        <v>65556</v>
      </c>
      <c r="AV639" s="28">
        <f t="shared" si="1474"/>
        <v>59000</v>
      </c>
      <c r="AW639" s="28">
        <f t="shared" si="1474"/>
        <v>0</v>
      </c>
      <c r="AX639" s="28">
        <f t="shared" si="1474"/>
        <v>0</v>
      </c>
    </row>
    <row r="640" spans="1:50" ht="33">
      <c r="A640" s="91" t="s">
        <v>201</v>
      </c>
      <c r="B640" s="49">
        <v>914</v>
      </c>
      <c r="C640" s="25" t="s">
        <v>58</v>
      </c>
      <c r="D640" s="25" t="s">
        <v>49</v>
      </c>
      <c r="E640" s="26" t="s">
        <v>803</v>
      </c>
      <c r="F640" s="25" t="s">
        <v>84</v>
      </c>
      <c r="G640" s="260"/>
      <c r="H640" s="260"/>
      <c r="I640" s="260"/>
      <c r="J640" s="260"/>
      <c r="K640" s="28"/>
      <c r="L640" s="28"/>
      <c r="M640" s="28"/>
      <c r="N640" s="28"/>
      <c r="O640" s="260"/>
      <c r="P640" s="260"/>
      <c r="Q640" s="260"/>
      <c r="R640" s="260"/>
      <c r="S640" s="28">
        <f>S641</f>
        <v>65556</v>
      </c>
      <c r="T640" s="28">
        <f t="shared" si="1472"/>
        <v>59000</v>
      </c>
      <c r="U640" s="28">
        <f t="shared" si="1472"/>
        <v>0</v>
      </c>
      <c r="V640" s="28">
        <f t="shared" si="1472"/>
        <v>0</v>
      </c>
      <c r="W640" s="260">
        <f t="shared" si="1472"/>
        <v>65556</v>
      </c>
      <c r="X640" s="260">
        <f t="shared" si="1472"/>
        <v>59000</v>
      </c>
      <c r="Y640" s="260">
        <f t="shared" si="1472"/>
        <v>0</v>
      </c>
      <c r="Z640" s="260">
        <f t="shared" si="1472"/>
        <v>0</v>
      </c>
      <c r="AA640" s="28">
        <f>AA641</f>
        <v>0</v>
      </c>
      <c r="AB640" s="28">
        <f t="shared" si="1472"/>
        <v>0</v>
      </c>
      <c r="AC640" s="28">
        <f t="shared" si="1472"/>
        <v>0</v>
      </c>
      <c r="AD640" s="28">
        <f t="shared" si="1472"/>
        <v>0</v>
      </c>
      <c r="AE640" s="28">
        <f t="shared" si="1472"/>
        <v>65556</v>
      </c>
      <c r="AF640" s="28">
        <f t="shared" si="1472"/>
        <v>59000</v>
      </c>
      <c r="AG640" s="28">
        <f t="shared" si="1472"/>
        <v>0</v>
      </c>
      <c r="AH640" s="28">
        <f t="shared" si="1472"/>
        <v>0</v>
      </c>
      <c r="AI640" s="28">
        <f>AI641</f>
        <v>0</v>
      </c>
      <c r="AJ640" s="28">
        <f t="shared" si="1473"/>
        <v>0</v>
      </c>
      <c r="AK640" s="28">
        <f t="shared" si="1473"/>
        <v>0</v>
      </c>
      <c r="AL640" s="28">
        <f t="shared" si="1473"/>
        <v>0</v>
      </c>
      <c r="AM640" s="260">
        <f t="shared" si="1473"/>
        <v>65556</v>
      </c>
      <c r="AN640" s="260">
        <f t="shared" si="1473"/>
        <v>59000</v>
      </c>
      <c r="AO640" s="260">
        <f t="shared" si="1473"/>
        <v>0</v>
      </c>
      <c r="AP640" s="260">
        <f t="shared" si="1473"/>
        <v>0</v>
      </c>
      <c r="AQ640" s="28">
        <f>AQ641</f>
        <v>0</v>
      </c>
      <c r="AR640" s="28">
        <f t="shared" si="1474"/>
        <v>0</v>
      </c>
      <c r="AS640" s="28">
        <f t="shared" si="1474"/>
        <v>0</v>
      </c>
      <c r="AT640" s="28">
        <f t="shared" si="1474"/>
        <v>0</v>
      </c>
      <c r="AU640" s="28">
        <f t="shared" si="1474"/>
        <v>65556</v>
      </c>
      <c r="AV640" s="28">
        <f t="shared" si="1474"/>
        <v>59000</v>
      </c>
      <c r="AW640" s="28">
        <f t="shared" si="1474"/>
        <v>0</v>
      </c>
      <c r="AX640" s="28">
        <f t="shared" si="1474"/>
        <v>0</v>
      </c>
    </row>
    <row r="641" spans="1:50">
      <c r="A641" s="91" t="s">
        <v>83</v>
      </c>
      <c r="B641" s="49">
        <v>914</v>
      </c>
      <c r="C641" s="25" t="s">
        <v>58</v>
      </c>
      <c r="D641" s="25" t="s">
        <v>49</v>
      </c>
      <c r="E641" s="26" t="s">
        <v>803</v>
      </c>
      <c r="F641" s="25" t="s">
        <v>184</v>
      </c>
      <c r="G641" s="260"/>
      <c r="H641" s="260"/>
      <c r="I641" s="260"/>
      <c r="J641" s="260"/>
      <c r="K641" s="28"/>
      <c r="L641" s="28"/>
      <c r="M641" s="28"/>
      <c r="N641" s="28"/>
      <c r="O641" s="260"/>
      <c r="P641" s="260"/>
      <c r="Q641" s="260"/>
      <c r="R641" s="260"/>
      <c r="S641" s="28">
        <v>65556</v>
      </c>
      <c r="T641" s="28">
        <v>59000</v>
      </c>
      <c r="U641" s="28"/>
      <c r="V641" s="28"/>
      <c r="W641" s="260">
        <f t="shared" ref="W641:Z641" si="1475">O641+S641</f>
        <v>65556</v>
      </c>
      <c r="X641" s="260">
        <f t="shared" si="1475"/>
        <v>59000</v>
      </c>
      <c r="Y641" s="260">
        <f t="shared" si="1475"/>
        <v>0</v>
      </c>
      <c r="Z641" s="260">
        <f t="shared" si="1475"/>
        <v>0</v>
      </c>
      <c r="AA641" s="28"/>
      <c r="AB641" s="28"/>
      <c r="AC641" s="28"/>
      <c r="AD641" s="28"/>
      <c r="AE641" s="28">
        <f t="shared" ref="AE641:AH671" si="1476">W641+AA641</f>
        <v>65556</v>
      </c>
      <c r="AF641" s="28">
        <f t="shared" si="1476"/>
        <v>59000</v>
      </c>
      <c r="AG641" s="28">
        <f t="shared" si="1476"/>
        <v>0</v>
      </c>
      <c r="AH641" s="28">
        <f t="shared" si="1476"/>
        <v>0</v>
      </c>
      <c r="AI641" s="28"/>
      <c r="AJ641" s="28"/>
      <c r="AK641" s="28"/>
      <c r="AL641" s="28"/>
      <c r="AM641" s="260">
        <f t="shared" ref="AM641:AP671" si="1477">AE641+AI641</f>
        <v>65556</v>
      </c>
      <c r="AN641" s="260">
        <f t="shared" si="1477"/>
        <v>59000</v>
      </c>
      <c r="AO641" s="260">
        <f t="shared" si="1477"/>
        <v>0</v>
      </c>
      <c r="AP641" s="260">
        <f t="shared" si="1477"/>
        <v>0</v>
      </c>
      <c r="AQ641" s="28"/>
      <c r="AR641" s="28"/>
      <c r="AS641" s="28"/>
      <c r="AT641" s="28"/>
      <c r="AU641" s="28">
        <f t="shared" ref="AU641:AX671" si="1478">AM641+AQ641</f>
        <v>65556</v>
      </c>
      <c r="AV641" s="28">
        <f t="shared" si="1478"/>
        <v>59000</v>
      </c>
      <c r="AW641" s="28">
        <f t="shared" si="1478"/>
        <v>0</v>
      </c>
      <c r="AX641" s="28">
        <f t="shared" si="1478"/>
        <v>0</v>
      </c>
    </row>
    <row r="642" spans="1:50">
      <c r="A642" s="91"/>
      <c r="B642" s="49"/>
      <c r="C642" s="25"/>
      <c r="D642" s="25"/>
      <c r="E642" s="26"/>
      <c r="F642" s="25"/>
      <c r="G642" s="260"/>
      <c r="H642" s="260"/>
      <c r="I642" s="260"/>
      <c r="J642" s="260"/>
      <c r="K642" s="28"/>
      <c r="L642" s="28"/>
      <c r="M642" s="28"/>
      <c r="N642" s="28"/>
      <c r="O642" s="260">
        <f t="shared" si="1408"/>
        <v>0</v>
      </c>
      <c r="P642" s="260">
        <f t="shared" si="1408"/>
        <v>0</v>
      </c>
      <c r="Q642" s="260">
        <f t="shared" si="1408"/>
        <v>0</v>
      </c>
      <c r="R642" s="260">
        <f t="shared" si="1408"/>
        <v>0</v>
      </c>
      <c r="S642" s="28"/>
      <c r="T642" s="28"/>
      <c r="U642" s="28"/>
      <c r="V642" s="28"/>
      <c r="W642" s="260">
        <f t="shared" si="1458"/>
        <v>0</v>
      </c>
      <c r="X642" s="260">
        <f t="shared" si="1458"/>
        <v>0</v>
      </c>
      <c r="Y642" s="260">
        <f t="shared" si="1458"/>
        <v>0</v>
      </c>
      <c r="Z642" s="260">
        <f t="shared" si="1458"/>
        <v>0</v>
      </c>
      <c r="AA642" s="28"/>
      <c r="AB642" s="28"/>
      <c r="AC642" s="28"/>
      <c r="AD642" s="28"/>
      <c r="AE642" s="28">
        <f t="shared" si="1476"/>
        <v>0</v>
      </c>
      <c r="AF642" s="28">
        <f t="shared" si="1476"/>
        <v>0</v>
      </c>
      <c r="AG642" s="28">
        <f t="shared" si="1476"/>
        <v>0</v>
      </c>
      <c r="AH642" s="28">
        <f t="shared" si="1476"/>
        <v>0</v>
      </c>
      <c r="AI642" s="28"/>
      <c r="AJ642" s="28"/>
      <c r="AK642" s="28"/>
      <c r="AL642" s="28"/>
      <c r="AM642" s="260">
        <f t="shared" si="1477"/>
        <v>0</v>
      </c>
      <c r="AN642" s="260">
        <f t="shared" si="1477"/>
        <v>0</v>
      </c>
      <c r="AO642" s="260">
        <f t="shared" si="1477"/>
        <v>0</v>
      </c>
      <c r="AP642" s="260">
        <f t="shared" si="1477"/>
        <v>0</v>
      </c>
      <c r="AQ642" s="28"/>
      <c r="AR642" s="28"/>
      <c r="AS642" s="28"/>
      <c r="AT642" s="28"/>
      <c r="AU642" s="28">
        <f t="shared" si="1478"/>
        <v>0</v>
      </c>
      <c r="AV642" s="28">
        <f t="shared" si="1478"/>
        <v>0</v>
      </c>
      <c r="AW642" s="28">
        <f t="shared" si="1478"/>
        <v>0</v>
      </c>
      <c r="AX642" s="28">
        <f t="shared" si="1478"/>
        <v>0</v>
      </c>
    </row>
    <row r="643" spans="1:50" s="328" customFormat="1" ht="18.75" hidden="1">
      <c r="A643" s="331" t="s">
        <v>35</v>
      </c>
      <c r="B643" s="129" t="s">
        <v>860</v>
      </c>
      <c r="C643" s="332" t="s">
        <v>54</v>
      </c>
      <c r="D643" s="333" t="s">
        <v>48</v>
      </c>
      <c r="E643" s="120"/>
      <c r="F643" s="120"/>
      <c r="G643" s="285">
        <f>G644</f>
        <v>0</v>
      </c>
      <c r="H643" s="285">
        <f t="shared" ref="H643:N643" si="1479">H644</f>
        <v>0</v>
      </c>
      <c r="I643" s="285">
        <f t="shared" si="1479"/>
        <v>0</v>
      </c>
      <c r="J643" s="285">
        <f t="shared" si="1479"/>
        <v>0</v>
      </c>
      <c r="K643" s="334">
        <f t="shared" si="1479"/>
        <v>0</v>
      </c>
      <c r="L643" s="334">
        <f t="shared" si="1479"/>
        <v>0</v>
      </c>
      <c r="M643" s="334">
        <f t="shared" si="1479"/>
        <v>0</v>
      </c>
      <c r="N643" s="334">
        <f t="shared" si="1479"/>
        <v>0</v>
      </c>
      <c r="O643" s="285">
        <f t="shared" si="1408"/>
        <v>0</v>
      </c>
      <c r="P643" s="285">
        <f t="shared" si="1408"/>
        <v>0</v>
      </c>
      <c r="Q643" s="285">
        <f t="shared" si="1408"/>
        <v>0</v>
      </c>
      <c r="R643" s="285">
        <f t="shared" si="1408"/>
        <v>0</v>
      </c>
      <c r="S643" s="334">
        <f t="shared" ref="S643:V643" si="1480">S644</f>
        <v>0</v>
      </c>
      <c r="T643" s="334">
        <f t="shared" si="1480"/>
        <v>0</v>
      </c>
      <c r="U643" s="334">
        <f t="shared" si="1480"/>
        <v>0</v>
      </c>
      <c r="V643" s="334">
        <f t="shared" si="1480"/>
        <v>0</v>
      </c>
      <c r="W643" s="285">
        <f t="shared" si="1458"/>
        <v>0</v>
      </c>
      <c r="X643" s="285">
        <f t="shared" si="1458"/>
        <v>0</v>
      </c>
      <c r="Y643" s="285">
        <f t="shared" si="1458"/>
        <v>0</v>
      </c>
      <c r="Z643" s="285">
        <f t="shared" si="1458"/>
        <v>0</v>
      </c>
      <c r="AA643" s="334">
        <f t="shared" ref="AA643:AD643" si="1481">AA644</f>
        <v>0</v>
      </c>
      <c r="AB643" s="334">
        <f t="shared" si="1481"/>
        <v>0</v>
      </c>
      <c r="AC643" s="334">
        <f t="shared" si="1481"/>
        <v>0</v>
      </c>
      <c r="AD643" s="334">
        <f t="shared" si="1481"/>
        <v>0</v>
      </c>
      <c r="AE643" s="334">
        <f t="shared" si="1476"/>
        <v>0</v>
      </c>
      <c r="AF643" s="334">
        <f t="shared" si="1476"/>
        <v>0</v>
      </c>
      <c r="AG643" s="334">
        <f t="shared" si="1476"/>
        <v>0</v>
      </c>
      <c r="AH643" s="334">
        <f t="shared" si="1476"/>
        <v>0</v>
      </c>
      <c r="AI643" s="334">
        <f t="shared" ref="AI643:AL643" si="1482">AI644</f>
        <v>0</v>
      </c>
      <c r="AJ643" s="334">
        <f t="shared" si="1482"/>
        <v>0</v>
      </c>
      <c r="AK643" s="334">
        <f t="shared" si="1482"/>
        <v>0</v>
      </c>
      <c r="AL643" s="334">
        <f t="shared" si="1482"/>
        <v>0</v>
      </c>
      <c r="AM643" s="285">
        <f t="shared" si="1477"/>
        <v>0</v>
      </c>
      <c r="AN643" s="285">
        <f t="shared" si="1477"/>
        <v>0</v>
      </c>
      <c r="AO643" s="285">
        <f t="shared" si="1477"/>
        <v>0</v>
      </c>
      <c r="AP643" s="285">
        <f t="shared" si="1477"/>
        <v>0</v>
      </c>
      <c r="AQ643" s="334">
        <f t="shared" ref="AQ643:AT643" si="1483">AQ644</f>
        <v>0</v>
      </c>
      <c r="AR643" s="334">
        <f t="shared" si="1483"/>
        <v>0</v>
      </c>
      <c r="AS643" s="334">
        <f t="shared" si="1483"/>
        <v>0</v>
      </c>
      <c r="AT643" s="334">
        <f t="shared" si="1483"/>
        <v>0</v>
      </c>
      <c r="AU643" s="334">
        <f t="shared" si="1478"/>
        <v>0</v>
      </c>
      <c r="AV643" s="334">
        <f t="shared" si="1478"/>
        <v>0</v>
      </c>
      <c r="AW643" s="334">
        <f t="shared" si="1478"/>
        <v>0</v>
      </c>
      <c r="AX643" s="334">
        <f t="shared" si="1478"/>
        <v>0</v>
      </c>
    </row>
    <row r="644" spans="1:50" s="328" customFormat="1" hidden="1">
      <c r="A644" s="133" t="s">
        <v>79</v>
      </c>
      <c r="B644" s="120" t="str">
        <f t="shared" ref="B644:B650" si="1484">B643</f>
        <v>914</v>
      </c>
      <c r="C644" s="120" t="s">
        <v>54</v>
      </c>
      <c r="D644" s="124" t="s">
        <v>48</v>
      </c>
      <c r="E644" s="120" t="s">
        <v>218</v>
      </c>
      <c r="F644" s="335"/>
      <c r="G644" s="260">
        <f>G645+G648</f>
        <v>0</v>
      </c>
      <c r="H644" s="260">
        <f t="shared" ref="H644:N644" si="1485">H645+H648</f>
        <v>0</v>
      </c>
      <c r="I644" s="260">
        <f t="shared" si="1485"/>
        <v>0</v>
      </c>
      <c r="J644" s="260">
        <f t="shared" si="1485"/>
        <v>0</v>
      </c>
      <c r="K644" s="121">
        <f t="shared" si="1485"/>
        <v>0</v>
      </c>
      <c r="L644" s="121">
        <f t="shared" si="1485"/>
        <v>0</v>
      </c>
      <c r="M644" s="121">
        <f t="shared" si="1485"/>
        <v>0</v>
      </c>
      <c r="N644" s="121">
        <f t="shared" si="1485"/>
        <v>0</v>
      </c>
      <c r="O644" s="260">
        <f t="shared" si="1408"/>
        <v>0</v>
      </c>
      <c r="P644" s="260">
        <f t="shared" si="1408"/>
        <v>0</v>
      </c>
      <c r="Q644" s="260">
        <f t="shared" si="1408"/>
        <v>0</v>
      </c>
      <c r="R644" s="260">
        <f t="shared" si="1408"/>
        <v>0</v>
      </c>
      <c r="S644" s="121">
        <f t="shared" ref="S644:V644" si="1486">S645+S648</f>
        <v>0</v>
      </c>
      <c r="T644" s="121">
        <f t="shared" si="1486"/>
        <v>0</v>
      </c>
      <c r="U644" s="121">
        <f t="shared" si="1486"/>
        <v>0</v>
      </c>
      <c r="V644" s="121">
        <f t="shared" si="1486"/>
        <v>0</v>
      </c>
      <c r="W644" s="260">
        <f t="shared" si="1458"/>
        <v>0</v>
      </c>
      <c r="X644" s="260">
        <f t="shared" si="1458"/>
        <v>0</v>
      </c>
      <c r="Y644" s="260">
        <f t="shared" si="1458"/>
        <v>0</v>
      </c>
      <c r="Z644" s="260">
        <f t="shared" si="1458"/>
        <v>0</v>
      </c>
      <c r="AA644" s="121">
        <f t="shared" ref="AA644:AD644" si="1487">AA645+AA648</f>
        <v>0</v>
      </c>
      <c r="AB644" s="121">
        <f t="shared" si="1487"/>
        <v>0</v>
      </c>
      <c r="AC644" s="121">
        <f t="shared" si="1487"/>
        <v>0</v>
      </c>
      <c r="AD644" s="121">
        <f t="shared" si="1487"/>
        <v>0</v>
      </c>
      <c r="AE644" s="121">
        <f t="shared" si="1476"/>
        <v>0</v>
      </c>
      <c r="AF644" s="121">
        <f t="shared" si="1476"/>
        <v>0</v>
      </c>
      <c r="AG644" s="121">
        <f t="shared" si="1476"/>
        <v>0</v>
      </c>
      <c r="AH644" s="121">
        <f t="shared" si="1476"/>
        <v>0</v>
      </c>
      <c r="AI644" s="121">
        <f t="shared" ref="AI644:AL644" si="1488">AI645+AI648</f>
        <v>0</v>
      </c>
      <c r="AJ644" s="121">
        <f t="shared" si="1488"/>
        <v>0</v>
      </c>
      <c r="AK644" s="121">
        <f t="shared" si="1488"/>
        <v>0</v>
      </c>
      <c r="AL644" s="121">
        <f t="shared" si="1488"/>
        <v>0</v>
      </c>
      <c r="AM644" s="260">
        <f t="shared" si="1477"/>
        <v>0</v>
      </c>
      <c r="AN644" s="260">
        <f t="shared" si="1477"/>
        <v>0</v>
      </c>
      <c r="AO644" s="260">
        <f t="shared" si="1477"/>
        <v>0</v>
      </c>
      <c r="AP644" s="260">
        <f t="shared" si="1477"/>
        <v>0</v>
      </c>
      <c r="AQ644" s="121">
        <f t="shared" ref="AQ644:AT644" si="1489">AQ645+AQ648</f>
        <v>0</v>
      </c>
      <c r="AR644" s="121">
        <f t="shared" si="1489"/>
        <v>0</v>
      </c>
      <c r="AS644" s="121">
        <f t="shared" si="1489"/>
        <v>0</v>
      </c>
      <c r="AT644" s="121">
        <f t="shared" si="1489"/>
        <v>0</v>
      </c>
      <c r="AU644" s="121">
        <f t="shared" si="1478"/>
        <v>0</v>
      </c>
      <c r="AV644" s="121">
        <f t="shared" si="1478"/>
        <v>0</v>
      </c>
      <c r="AW644" s="121">
        <f t="shared" si="1478"/>
        <v>0</v>
      </c>
      <c r="AX644" s="121">
        <f t="shared" si="1478"/>
        <v>0</v>
      </c>
    </row>
    <row r="645" spans="1:50" s="328" customFormat="1" ht="33" hidden="1">
      <c r="A645" s="133" t="s">
        <v>862</v>
      </c>
      <c r="B645" s="120" t="str">
        <f t="shared" si="1484"/>
        <v>914</v>
      </c>
      <c r="C645" s="120" t="s">
        <v>54</v>
      </c>
      <c r="D645" s="124" t="s">
        <v>48</v>
      </c>
      <c r="E645" s="120" t="s">
        <v>863</v>
      </c>
      <c r="F645" s="335"/>
      <c r="G645" s="260">
        <f>G646</f>
        <v>0</v>
      </c>
      <c r="H645" s="260">
        <f t="shared" ref="H645:N646" si="1490">H646</f>
        <v>0</v>
      </c>
      <c r="I645" s="260">
        <f t="shared" si="1490"/>
        <v>0</v>
      </c>
      <c r="J645" s="260">
        <f t="shared" si="1490"/>
        <v>0</v>
      </c>
      <c r="K645" s="121">
        <f t="shared" si="1490"/>
        <v>0</v>
      </c>
      <c r="L645" s="121">
        <f t="shared" si="1490"/>
        <v>0</v>
      </c>
      <c r="M645" s="121">
        <f t="shared" si="1490"/>
        <v>0</v>
      </c>
      <c r="N645" s="121">
        <f t="shared" si="1490"/>
        <v>0</v>
      </c>
      <c r="O645" s="260">
        <f t="shared" si="1408"/>
        <v>0</v>
      </c>
      <c r="P645" s="260">
        <f t="shared" si="1408"/>
        <v>0</v>
      </c>
      <c r="Q645" s="260">
        <f t="shared" si="1408"/>
        <v>0</v>
      </c>
      <c r="R645" s="260">
        <f t="shared" si="1408"/>
        <v>0</v>
      </c>
      <c r="S645" s="121">
        <f t="shared" ref="S645:V646" si="1491">S646</f>
        <v>0</v>
      </c>
      <c r="T645" s="121">
        <f t="shared" si="1491"/>
        <v>0</v>
      </c>
      <c r="U645" s="121">
        <f t="shared" si="1491"/>
        <v>0</v>
      </c>
      <c r="V645" s="121">
        <f t="shared" si="1491"/>
        <v>0</v>
      </c>
      <c r="W645" s="260">
        <f t="shared" si="1458"/>
        <v>0</v>
      </c>
      <c r="X645" s="260">
        <f t="shared" si="1458"/>
        <v>0</v>
      </c>
      <c r="Y645" s="260">
        <f t="shared" si="1458"/>
        <v>0</v>
      </c>
      <c r="Z645" s="260">
        <f t="shared" si="1458"/>
        <v>0</v>
      </c>
      <c r="AA645" s="121">
        <f t="shared" ref="AA645:AD646" si="1492">AA646</f>
        <v>0</v>
      </c>
      <c r="AB645" s="121">
        <f t="shared" si="1492"/>
        <v>0</v>
      </c>
      <c r="AC645" s="121">
        <f t="shared" si="1492"/>
        <v>0</v>
      </c>
      <c r="AD645" s="121">
        <f t="shared" si="1492"/>
        <v>0</v>
      </c>
      <c r="AE645" s="121">
        <f t="shared" si="1476"/>
        <v>0</v>
      </c>
      <c r="AF645" s="121">
        <f t="shared" si="1476"/>
        <v>0</v>
      </c>
      <c r="AG645" s="121">
        <f t="shared" si="1476"/>
        <v>0</v>
      </c>
      <c r="AH645" s="121">
        <f t="shared" si="1476"/>
        <v>0</v>
      </c>
      <c r="AI645" s="121">
        <f t="shared" ref="AI645:AL646" si="1493">AI646</f>
        <v>0</v>
      </c>
      <c r="AJ645" s="121">
        <f t="shared" si="1493"/>
        <v>0</v>
      </c>
      <c r="AK645" s="121">
        <f t="shared" si="1493"/>
        <v>0</v>
      </c>
      <c r="AL645" s="121">
        <f t="shared" si="1493"/>
        <v>0</v>
      </c>
      <c r="AM645" s="260">
        <f t="shared" si="1477"/>
        <v>0</v>
      </c>
      <c r="AN645" s="260">
        <f t="shared" si="1477"/>
        <v>0</v>
      </c>
      <c r="AO645" s="260">
        <f t="shared" si="1477"/>
        <v>0</v>
      </c>
      <c r="AP645" s="260">
        <f t="shared" si="1477"/>
        <v>0</v>
      </c>
      <c r="AQ645" s="121">
        <f t="shared" ref="AQ645:AT646" si="1494">AQ646</f>
        <v>0</v>
      </c>
      <c r="AR645" s="121">
        <f t="shared" si="1494"/>
        <v>0</v>
      </c>
      <c r="AS645" s="121">
        <f t="shared" si="1494"/>
        <v>0</v>
      </c>
      <c r="AT645" s="121">
        <f t="shared" si="1494"/>
        <v>0</v>
      </c>
      <c r="AU645" s="121">
        <f t="shared" si="1478"/>
        <v>0</v>
      </c>
      <c r="AV645" s="121">
        <f t="shared" si="1478"/>
        <v>0</v>
      </c>
      <c r="AW645" s="121">
        <f t="shared" si="1478"/>
        <v>0</v>
      </c>
      <c r="AX645" s="121">
        <f t="shared" si="1478"/>
        <v>0</v>
      </c>
    </row>
    <row r="646" spans="1:50" s="328" customFormat="1" ht="33" hidden="1">
      <c r="A646" s="133" t="s">
        <v>201</v>
      </c>
      <c r="B646" s="120" t="str">
        <f t="shared" si="1484"/>
        <v>914</v>
      </c>
      <c r="C646" s="120" t="s">
        <v>54</v>
      </c>
      <c r="D646" s="124" t="s">
        <v>48</v>
      </c>
      <c r="E646" s="120" t="s">
        <v>863</v>
      </c>
      <c r="F646" s="327" t="s">
        <v>84</v>
      </c>
      <c r="G646" s="260">
        <f>G647</f>
        <v>0</v>
      </c>
      <c r="H646" s="260">
        <f t="shared" si="1490"/>
        <v>0</v>
      </c>
      <c r="I646" s="260">
        <f t="shared" si="1490"/>
        <v>0</v>
      </c>
      <c r="J646" s="260">
        <f t="shared" si="1490"/>
        <v>0</v>
      </c>
      <c r="K646" s="121">
        <f t="shared" si="1490"/>
        <v>0</v>
      </c>
      <c r="L646" s="121">
        <f t="shared" si="1490"/>
        <v>0</v>
      </c>
      <c r="M646" s="121">
        <f t="shared" si="1490"/>
        <v>0</v>
      </c>
      <c r="N646" s="121">
        <f t="shared" si="1490"/>
        <v>0</v>
      </c>
      <c r="O646" s="260">
        <f t="shared" si="1408"/>
        <v>0</v>
      </c>
      <c r="P646" s="260">
        <f t="shared" si="1408"/>
        <v>0</v>
      </c>
      <c r="Q646" s="260">
        <f t="shared" si="1408"/>
        <v>0</v>
      </c>
      <c r="R646" s="260">
        <f t="shared" si="1408"/>
        <v>0</v>
      </c>
      <c r="S646" s="121">
        <f t="shared" si="1491"/>
        <v>0</v>
      </c>
      <c r="T646" s="121">
        <f t="shared" si="1491"/>
        <v>0</v>
      </c>
      <c r="U646" s="121">
        <f t="shared" si="1491"/>
        <v>0</v>
      </c>
      <c r="V646" s="121">
        <f t="shared" si="1491"/>
        <v>0</v>
      </c>
      <c r="W646" s="260">
        <f t="shared" si="1458"/>
        <v>0</v>
      </c>
      <c r="X646" s="260">
        <f t="shared" si="1458"/>
        <v>0</v>
      </c>
      <c r="Y646" s="260">
        <f t="shared" si="1458"/>
        <v>0</v>
      </c>
      <c r="Z646" s="260">
        <f t="shared" si="1458"/>
        <v>0</v>
      </c>
      <c r="AA646" s="121">
        <f t="shared" si="1492"/>
        <v>0</v>
      </c>
      <c r="AB646" s="121">
        <f t="shared" si="1492"/>
        <v>0</v>
      </c>
      <c r="AC646" s="121">
        <f t="shared" si="1492"/>
        <v>0</v>
      </c>
      <c r="AD646" s="121">
        <f t="shared" si="1492"/>
        <v>0</v>
      </c>
      <c r="AE646" s="121">
        <f t="shared" si="1476"/>
        <v>0</v>
      </c>
      <c r="AF646" s="121">
        <f t="shared" si="1476"/>
        <v>0</v>
      </c>
      <c r="AG646" s="121">
        <f t="shared" si="1476"/>
        <v>0</v>
      </c>
      <c r="AH646" s="121">
        <f t="shared" si="1476"/>
        <v>0</v>
      </c>
      <c r="AI646" s="121">
        <f t="shared" si="1493"/>
        <v>0</v>
      </c>
      <c r="AJ646" s="121">
        <f t="shared" si="1493"/>
        <v>0</v>
      </c>
      <c r="AK646" s="121">
        <f t="shared" si="1493"/>
        <v>0</v>
      </c>
      <c r="AL646" s="121">
        <f t="shared" si="1493"/>
        <v>0</v>
      </c>
      <c r="AM646" s="260">
        <f t="shared" si="1477"/>
        <v>0</v>
      </c>
      <c r="AN646" s="260">
        <f t="shared" si="1477"/>
        <v>0</v>
      </c>
      <c r="AO646" s="260">
        <f t="shared" si="1477"/>
        <v>0</v>
      </c>
      <c r="AP646" s="260">
        <f t="shared" si="1477"/>
        <v>0</v>
      </c>
      <c r="AQ646" s="121">
        <f t="shared" si="1494"/>
        <v>0</v>
      </c>
      <c r="AR646" s="121">
        <f t="shared" si="1494"/>
        <v>0</v>
      </c>
      <c r="AS646" s="121">
        <f t="shared" si="1494"/>
        <v>0</v>
      </c>
      <c r="AT646" s="121">
        <f t="shared" si="1494"/>
        <v>0</v>
      </c>
      <c r="AU646" s="121">
        <f t="shared" si="1478"/>
        <v>0</v>
      </c>
      <c r="AV646" s="121">
        <f t="shared" si="1478"/>
        <v>0</v>
      </c>
      <c r="AW646" s="121">
        <f t="shared" si="1478"/>
        <v>0</v>
      </c>
      <c r="AX646" s="121">
        <f t="shared" si="1478"/>
        <v>0</v>
      </c>
    </row>
    <row r="647" spans="1:50" s="328" customFormat="1" hidden="1">
      <c r="A647" s="133" t="s">
        <v>83</v>
      </c>
      <c r="B647" s="120" t="str">
        <f t="shared" si="1484"/>
        <v>914</v>
      </c>
      <c r="C647" s="120" t="s">
        <v>54</v>
      </c>
      <c r="D647" s="124" t="s">
        <v>48</v>
      </c>
      <c r="E647" s="120" t="s">
        <v>863</v>
      </c>
      <c r="F647" s="327" t="s">
        <v>184</v>
      </c>
      <c r="G647" s="260"/>
      <c r="H647" s="260"/>
      <c r="I647" s="260"/>
      <c r="J647" s="260"/>
      <c r="K647" s="121"/>
      <c r="L647" s="121"/>
      <c r="M647" s="121"/>
      <c r="N647" s="121"/>
      <c r="O647" s="260">
        <f t="shared" si="1408"/>
        <v>0</v>
      </c>
      <c r="P647" s="260">
        <f t="shared" si="1408"/>
        <v>0</v>
      </c>
      <c r="Q647" s="260">
        <f t="shared" si="1408"/>
        <v>0</v>
      </c>
      <c r="R647" s="260">
        <f t="shared" si="1408"/>
        <v>0</v>
      </c>
      <c r="S647" s="121"/>
      <c r="T647" s="121"/>
      <c r="U647" s="121"/>
      <c r="V647" s="121"/>
      <c r="W647" s="260">
        <f t="shared" si="1458"/>
        <v>0</v>
      </c>
      <c r="X647" s="260">
        <f t="shared" si="1458"/>
        <v>0</v>
      </c>
      <c r="Y647" s="260">
        <f t="shared" si="1458"/>
        <v>0</v>
      </c>
      <c r="Z647" s="260">
        <f t="shared" si="1458"/>
        <v>0</v>
      </c>
      <c r="AA647" s="121"/>
      <c r="AB647" s="121"/>
      <c r="AC647" s="121"/>
      <c r="AD647" s="121"/>
      <c r="AE647" s="121">
        <f t="shared" si="1476"/>
        <v>0</v>
      </c>
      <c r="AF647" s="121">
        <f t="shared" si="1476"/>
        <v>0</v>
      </c>
      <c r="AG647" s="121">
        <f t="shared" si="1476"/>
        <v>0</v>
      </c>
      <c r="AH647" s="121">
        <f t="shared" si="1476"/>
        <v>0</v>
      </c>
      <c r="AI647" s="121"/>
      <c r="AJ647" s="121"/>
      <c r="AK647" s="121"/>
      <c r="AL647" s="121"/>
      <c r="AM647" s="260">
        <f t="shared" si="1477"/>
        <v>0</v>
      </c>
      <c r="AN647" s="260">
        <f t="shared" si="1477"/>
        <v>0</v>
      </c>
      <c r="AO647" s="260">
        <f t="shared" si="1477"/>
        <v>0</v>
      </c>
      <c r="AP647" s="260">
        <f t="shared" si="1477"/>
        <v>0</v>
      </c>
      <c r="AQ647" s="121"/>
      <c r="AR647" s="121"/>
      <c r="AS647" s="121"/>
      <c r="AT647" s="121"/>
      <c r="AU647" s="121">
        <f t="shared" si="1478"/>
        <v>0</v>
      </c>
      <c r="AV647" s="121">
        <f t="shared" si="1478"/>
        <v>0</v>
      </c>
      <c r="AW647" s="121">
        <f t="shared" si="1478"/>
        <v>0</v>
      </c>
      <c r="AX647" s="121">
        <f t="shared" si="1478"/>
        <v>0</v>
      </c>
    </row>
    <row r="648" spans="1:50" s="328" customFormat="1" ht="33" hidden="1">
      <c r="A648" s="133" t="s">
        <v>862</v>
      </c>
      <c r="B648" s="120" t="str">
        <f t="shared" si="1484"/>
        <v>914</v>
      </c>
      <c r="C648" s="120" t="s">
        <v>54</v>
      </c>
      <c r="D648" s="124" t="s">
        <v>48</v>
      </c>
      <c r="E648" s="120" t="s">
        <v>864</v>
      </c>
      <c r="F648" s="335"/>
      <c r="G648" s="260">
        <f>G649</f>
        <v>0</v>
      </c>
      <c r="H648" s="260">
        <f t="shared" ref="H648:N649" si="1495">H649</f>
        <v>0</v>
      </c>
      <c r="I648" s="260">
        <f t="shared" si="1495"/>
        <v>0</v>
      </c>
      <c r="J648" s="260">
        <f t="shared" si="1495"/>
        <v>0</v>
      </c>
      <c r="K648" s="121">
        <f t="shared" si="1495"/>
        <v>0</v>
      </c>
      <c r="L648" s="121">
        <f t="shared" si="1495"/>
        <v>0</v>
      </c>
      <c r="M648" s="121">
        <f t="shared" si="1495"/>
        <v>0</v>
      </c>
      <c r="N648" s="121">
        <f t="shared" si="1495"/>
        <v>0</v>
      </c>
      <c r="O648" s="260">
        <f t="shared" si="1408"/>
        <v>0</v>
      </c>
      <c r="P648" s="260">
        <f t="shared" si="1408"/>
        <v>0</v>
      </c>
      <c r="Q648" s="260">
        <f t="shared" si="1408"/>
        <v>0</v>
      </c>
      <c r="R648" s="260">
        <f t="shared" si="1408"/>
        <v>0</v>
      </c>
      <c r="S648" s="121">
        <f t="shared" ref="S648:V649" si="1496">S649</f>
        <v>0</v>
      </c>
      <c r="T648" s="121">
        <f t="shared" si="1496"/>
        <v>0</v>
      </c>
      <c r="U648" s="121">
        <f t="shared" si="1496"/>
        <v>0</v>
      </c>
      <c r="V648" s="121">
        <f t="shared" si="1496"/>
        <v>0</v>
      </c>
      <c r="W648" s="260">
        <f t="shared" si="1458"/>
        <v>0</v>
      </c>
      <c r="X648" s="260">
        <f t="shared" si="1458"/>
        <v>0</v>
      </c>
      <c r="Y648" s="260">
        <f t="shared" si="1458"/>
        <v>0</v>
      </c>
      <c r="Z648" s="260">
        <f t="shared" si="1458"/>
        <v>0</v>
      </c>
      <c r="AA648" s="121">
        <f t="shared" ref="AA648:AD649" si="1497">AA649</f>
        <v>0</v>
      </c>
      <c r="AB648" s="121">
        <f t="shared" si="1497"/>
        <v>0</v>
      </c>
      <c r="AC648" s="121">
        <f t="shared" si="1497"/>
        <v>0</v>
      </c>
      <c r="AD648" s="121">
        <f t="shared" si="1497"/>
        <v>0</v>
      </c>
      <c r="AE648" s="121">
        <f t="shared" si="1476"/>
        <v>0</v>
      </c>
      <c r="AF648" s="121">
        <f t="shared" si="1476"/>
        <v>0</v>
      </c>
      <c r="AG648" s="121">
        <f t="shared" si="1476"/>
        <v>0</v>
      </c>
      <c r="AH648" s="121">
        <f t="shared" si="1476"/>
        <v>0</v>
      </c>
      <c r="AI648" s="121">
        <f t="shared" ref="AI648:AL649" si="1498">AI649</f>
        <v>0</v>
      </c>
      <c r="AJ648" s="121">
        <f t="shared" si="1498"/>
        <v>0</v>
      </c>
      <c r="AK648" s="121">
        <f t="shared" si="1498"/>
        <v>0</v>
      </c>
      <c r="AL648" s="121">
        <f t="shared" si="1498"/>
        <v>0</v>
      </c>
      <c r="AM648" s="260">
        <f t="shared" si="1477"/>
        <v>0</v>
      </c>
      <c r="AN648" s="260">
        <f t="shared" si="1477"/>
        <v>0</v>
      </c>
      <c r="AO648" s="260">
        <f t="shared" si="1477"/>
        <v>0</v>
      </c>
      <c r="AP648" s="260">
        <f t="shared" si="1477"/>
        <v>0</v>
      </c>
      <c r="AQ648" s="121">
        <f t="shared" ref="AQ648:AT649" si="1499">AQ649</f>
        <v>0</v>
      </c>
      <c r="AR648" s="121">
        <f t="shared" si="1499"/>
        <v>0</v>
      </c>
      <c r="AS648" s="121">
        <f t="shared" si="1499"/>
        <v>0</v>
      </c>
      <c r="AT648" s="121">
        <f t="shared" si="1499"/>
        <v>0</v>
      </c>
      <c r="AU648" s="121">
        <f t="shared" si="1478"/>
        <v>0</v>
      </c>
      <c r="AV648" s="121">
        <f t="shared" si="1478"/>
        <v>0</v>
      </c>
      <c r="AW648" s="121">
        <f t="shared" si="1478"/>
        <v>0</v>
      </c>
      <c r="AX648" s="121">
        <f t="shared" si="1478"/>
        <v>0</v>
      </c>
    </row>
    <row r="649" spans="1:50" s="328" customFormat="1" ht="33" hidden="1">
      <c r="A649" s="133" t="s">
        <v>201</v>
      </c>
      <c r="B649" s="120" t="str">
        <f t="shared" si="1484"/>
        <v>914</v>
      </c>
      <c r="C649" s="120" t="s">
        <v>54</v>
      </c>
      <c r="D649" s="124" t="s">
        <v>48</v>
      </c>
      <c r="E649" s="120" t="s">
        <v>864</v>
      </c>
      <c r="F649" s="327" t="s">
        <v>84</v>
      </c>
      <c r="G649" s="260">
        <f>G650</f>
        <v>0</v>
      </c>
      <c r="H649" s="260">
        <f t="shared" si="1495"/>
        <v>0</v>
      </c>
      <c r="I649" s="260">
        <f t="shared" si="1495"/>
        <v>0</v>
      </c>
      <c r="J649" s="260">
        <f t="shared" si="1495"/>
        <v>0</v>
      </c>
      <c r="K649" s="121">
        <f t="shared" si="1495"/>
        <v>0</v>
      </c>
      <c r="L649" s="121">
        <f t="shared" si="1495"/>
        <v>0</v>
      </c>
      <c r="M649" s="121">
        <f t="shared" si="1495"/>
        <v>0</v>
      </c>
      <c r="N649" s="121">
        <f t="shared" si="1495"/>
        <v>0</v>
      </c>
      <c r="O649" s="260">
        <f t="shared" si="1408"/>
        <v>0</v>
      </c>
      <c r="P649" s="260">
        <f t="shared" si="1408"/>
        <v>0</v>
      </c>
      <c r="Q649" s="260">
        <f t="shared" si="1408"/>
        <v>0</v>
      </c>
      <c r="R649" s="260">
        <f t="shared" si="1408"/>
        <v>0</v>
      </c>
      <c r="S649" s="121">
        <f t="shared" si="1496"/>
        <v>0</v>
      </c>
      <c r="T649" s="121">
        <f t="shared" si="1496"/>
        <v>0</v>
      </c>
      <c r="U649" s="121">
        <f t="shared" si="1496"/>
        <v>0</v>
      </c>
      <c r="V649" s="121">
        <f t="shared" si="1496"/>
        <v>0</v>
      </c>
      <c r="W649" s="260">
        <f t="shared" si="1458"/>
        <v>0</v>
      </c>
      <c r="X649" s="260">
        <f t="shared" si="1458"/>
        <v>0</v>
      </c>
      <c r="Y649" s="260">
        <f t="shared" si="1458"/>
        <v>0</v>
      </c>
      <c r="Z649" s="260">
        <f t="shared" si="1458"/>
        <v>0</v>
      </c>
      <c r="AA649" s="121">
        <f t="shared" si="1497"/>
        <v>0</v>
      </c>
      <c r="AB649" s="121">
        <f t="shared" si="1497"/>
        <v>0</v>
      </c>
      <c r="AC649" s="121">
        <f t="shared" si="1497"/>
        <v>0</v>
      </c>
      <c r="AD649" s="121">
        <f t="shared" si="1497"/>
        <v>0</v>
      </c>
      <c r="AE649" s="121">
        <f t="shared" si="1476"/>
        <v>0</v>
      </c>
      <c r="AF649" s="121">
        <f t="shared" si="1476"/>
        <v>0</v>
      </c>
      <c r="AG649" s="121">
        <f t="shared" si="1476"/>
        <v>0</v>
      </c>
      <c r="AH649" s="121">
        <f t="shared" si="1476"/>
        <v>0</v>
      </c>
      <c r="AI649" s="121">
        <f t="shared" si="1498"/>
        <v>0</v>
      </c>
      <c r="AJ649" s="121">
        <f t="shared" si="1498"/>
        <v>0</v>
      </c>
      <c r="AK649" s="121">
        <f t="shared" si="1498"/>
        <v>0</v>
      </c>
      <c r="AL649" s="121">
        <f t="shared" si="1498"/>
        <v>0</v>
      </c>
      <c r="AM649" s="260">
        <f t="shared" si="1477"/>
        <v>0</v>
      </c>
      <c r="AN649" s="260">
        <f t="shared" si="1477"/>
        <v>0</v>
      </c>
      <c r="AO649" s="260">
        <f t="shared" si="1477"/>
        <v>0</v>
      </c>
      <c r="AP649" s="260">
        <f t="shared" si="1477"/>
        <v>0</v>
      </c>
      <c r="AQ649" s="121">
        <f t="shared" si="1499"/>
        <v>0</v>
      </c>
      <c r="AR649" s="121">
        <f t="shared" si="1499"/>
        <v>0</v>
      </c>
      <c r="AS649" s="121">
        <f t="shared" si="1499"/>
        <v>0</v>
      </c>
      <c r="AT649" s="121">
        <f t="shared" si="1499"/>
        <v>0</v>
      </c>
      <c r="AU649" s="121">
        <f t="shared" si="1478"/>
        <v>0</v>
      </c>
      <c r="AV649" s="121">
        <f t="shared" si="1478"/>
        <v>0</v>
      </c>
      <c r="AW649" s="121">
        <f t="shared" si="1478"/>
        <v>0</v>
      </c>
      <c r="AX649" s="121">
        <f t="shared" si="1478"/>
        <v>0</v>
      </c>
    </row>
    <row r="650" spans="1:50" s="328" customFormat="1" hidden="1">
      <c r="A650" s="133" t="s">
        <v>83</v>
      </c>
      <c r="B650" s="120" t="str">
        <f t="shared" si="1484"/>
        <v>914</v>
      </c>
      <c r="C650" s="120" t="s">
        <v>54</v>
      </c>
      <c r="D650" s="124" t="s">
        <v>48</v>
      </c>
      <c r="E650" s="120" t="s">
        <v>864</v>
      </c>
      <c r="F650" s="327" t="s">
        <v>184</v>
      </c>
      <c r="G650" s="260"/>
      <c r="H650" s="260"/>
      <c r="I650" s="260"/>
      <c r="J650" s="260"/>
      <c r="K650" s="121"/>
      <c r="L650" s="121"/>
      <c r="M650" s="121"/>
      <c r="N650" s="121"/>
      <c r="O650" s="260">
        <f t="shared" si="1408"/>
        <v>0</v>
      </c>
      <c r="P650" s="260">
        <f t="shared" si="1408"/>
        <v>0</v>
      </c>
      <c r="Q650" s="260">
        <f t="shared" si="1408"/>
        <v>0</v>
      </c>
      <c r="R650" s="260">
        <f t="shared" si="1408"/>
        <v>0</v>
      </c>
      <c r="S650" s="121"/>
      <c r="T650" s="121"/>
      <c r="U650" s="121"/>
      <c r="V650" s="121"/>
      <c r="W650" s="260">
        <f t="shared" si="1458"/>
        <v>0</v>
      </c>
      <c r="X650" s="260">
        <f t="shared" si="1458"/>
        <v>0</v>
      </c>
      <c r="Y650" s="260">
        <f t="shared" si="1458"/>
        <v>0</v>
      </c>
      <c r="Z650" s="260">
        <f t="shared" si="1458"/>
        <v>0</v>
      </c>
      <c r="AA650" s="121"/>
      <c r="AB650" s="121"/>
      <c r="AC650" s="121"/>
      <c r="AD650" s="121"/>
      <c r="AE650" s="121">
        <f t="shared" si="1476"/>
        <v>0</v>
      </c>
      <c r="AF650" s="121">
        <f t="shared" si="1476"/>
        <v>0</v>
      </c>
      <c r="AG650" s="121">
        <f t="shared" si="1476"/>
        <v>0</v>
      </c>
      <c r="AH650" s="121">
        <f t="shared" si="1476"/>
        <v>0</v>
      </c>
      <c r="AI650" s="121"/>
      <c r="AJ650" s="121"/>
      <c r="AK650" s="121"/>
      <c r="AL650" s="121"/>
      <c r="AM650" s="260">
        <f t="shared" si="1477"/>
        <v>0</v>
      </c>
      <c r="AN650" s="260">
        <f t="shared" si="1477"/>
        <v>0</v>
      </c>
      <c r="AO650" s="260">
        <f t="shared" si="1477"/>
        <v>0</v>
      </c>
      <c r="AP650" s="260">
        <f t="shared" si="1477"/>
        <v>0</v>
      </c>
      <c r="AQ650" s="121"/>
      <c r="AR650" s="121"/>
      <c r="AS650" s="121"/>
      <c r="AT650" s="121"/>
      <c r="AU650" s="121">
        <f t="shared" si="1478"/>
        <v>0</v>
      </c>
      <c r="AV650" s="121">
        <f t="shared" si="1478"/>
        <v>0</v>
      </c>
      <c r="AW650" s="121">
        <f t="shared" si="1478"/>
        <v>0</v>
      </c>
      <c r="AX650" s="121">
        <f t="shared" si="1478"/>
        <v>0</v>
      </c>
    </row>
    <row r="651" spans="1:50" s="328" customFormat="1" hidden="1">
      <c r="A651" s="336"/>
      <c r="B651" s="124"/>
      <c r="C651" s="124"/>
      <c r="D651" s="124"/>
      <c r="E651" s="120"/>
      <c r="F651" s="120"/>
      <c r="G651" s="260"/>
      <c r="H651" s="260"/>
      <c r="I651" s="260"/>
      <c r="J651" s="260"/>
      <c r="K651" s="121"/>
      <c r="L651" s="121"/>
      <c r="M651" s="121"/>
      <c r="N651" s="121"/>
      <c r="O651" s="260">
        <f t="shared" si="1408"/>
        <v>0</v>
      </c>
      <c r="P651" s="260">
        <f t="shared" si="1408"/>
        <v>0</v>
      </c>
      <c r="Q651" s="260">
        <f t="shared" si="1408"/>
        <v>0</v>
      </c>
      <c r="R651" s="260">
        <f t="shared" si="1408"/>
        <v>0</v>
      </c>
      <c r="S651" s="121"/>
      <c r="T651" s="121"/>
      <c r="U651" s="121"/>
      <c r="V651" s="121"/>
      <c r="W651" s="260">
        <f t="shared" si="1458"/>
        <v>0</v>
      </c>
      <c r="X651" s="260">
        <f t="shared" si="1458"/>
        <v>0</v>
      </c>
      <c r="Y651" s="260">
        <f t="shared" si="1458"/>
        <v>0</v>
      </c>
      <c r="Z651" s="260">
        <f t="shared" si="1458"/>
        <v>0</v>
      </c>
      <c r="AA651" s="121"/>
      <c r="AB651" s="121"/>
      <c r="AC651" s="121"/>
      <c r="AD651" s="121"/>
      <c r="AE651" s="121">
        <f t="shared" si="1476"/>
        <v>0</v>
      </c>
      <c r="AF651" s="121">
        <f t="shared" si="1476"/>
        <v>0</v>
      </c>
      <c r="AG651" s="121">
        <f t="shared" si="1476"/>
        <v>0</v>
      </c>
      <c r="AH651" s="121">
        <f t="shared" si="1476"/>
        <v>0</v>
      </c>
      <c r="AI651" s="121"/>
      <c r="AJ651" s="121"/>
      <c r="AK651" s="121"/>
      <c r="AL651" s="121"/>
      <c r="AM651" s="260">
        <f t="shared" si="1477"/>
        <v>0</v>
      </c>
      <c r="AN651" s="260">
        <f t="shared" si="1477"/>
        <v>0</v>
      </c>
      <c r="AO651" s="260">
        <f t="shared" si="1477"/>
        <v>0</v>
      </c>
      <c r="AP651" s="260">
        <f t="shared" si="1477"/>
        <v>0</v>
      </c>
      <c r="AQ651" s="121"/>
      <c r="AR651" s="121"/>
      <c r="AS651" s="121"/>
      <c r="AT651" s="121"/>
      <c r="AU651" s="121">
        <f t="shared" si="1478"/>
        <v>0</v>
      </c>
      <c r="AV651" s="121">
        <f t="shared" si="1478"/>
        <v>0</v>
      </c>
      <c r="AW651" s="121">
        <f t="shared" si="1478"/>
        <v>0</v>
      </c>
      <c r="AX651" s="121">
        <f t="shared" si="1478"/>
        <v>0</v>
      </c>
    </row>
    <row r="652" spans="1:50" ht="18.75">
      <c r="A652" s="116" t="s">
        <v>36</v>
      </c>
      <c r="B652" s="22" t="s">
        <v>860</v>
      </c>
      <c r="C652" s="22" t="s">
        <v>54</v>
      </c>
      <c r="D652" s="22" t="s">
        <v>49</v>
      </c>
      <c r="E652" s="64"/>
      <c r="F652" s="22"/>
      <c r="G652" s="184">
        <f>G653</f>
        <v>454760</v>
      </c>
      <c r="H652" s="184">
        <f t="shared" ref="H652:N652" si="1500">H653</f>
        <v>431090</v>
      </c>
      <c r="I652" s="184">
        <f t="shared" si="1500"/>
        <v>126472</v>
      </c>
      <c r="J652" s="184">
        <f t="shared" si="1500"/>
        <v>120148</v>
      </c>
      <c r="K652" s="32">
        <f t="shared" si="1500"/>
        <v>0</v>
      </c>
      <c r="L652" s="32">
        <f t="shared" si="1500"/>
        <v>0</v>
      </c>
      <c r="M652" s="32">
        <f t="shared" si="1500"/>
        <v>0</v>
      </c>
      <c r="N652" s="32">
        <f t="shared" si="1500"/>
        <v>0</v>
      </c>
      <c r="O652" s="184">
        <f t="shared" si="1408"/>
        <v>454760</v>
      </c>
      <c r="P652" s="184">
        <f t="shared" si="1408"/>
        <v>431090</v>
      </c>
      <c r="Q652" s="184">
        <f t="shared" si="1408"/>
        <v>126472</v>
      </c>
      <c r="R652" s="184">
        <f t="shared" si="1408"/>
        <v>120148</v>
      </c>
      <c r="S652" s="32">
        <f t="shared" ref="S652:V652" si="1501">S653</f>
        <v>0</v>
      </c>
      <c r="T652" s="32">
        <f t="shared" si="1501"/>
        <v>0</v>
      </c>
      <c r="U652" s="32">
        <f t="shared" si="1501"/>
        <v>0</v>
      </c>
      <c r="V652" s="32">
        <f t="shared" si="1501"/>
        <v>0</v>
      </c>
      <c r="W652" s="184">
        <f t="shared" si="1458"/>
        <v>454760</v>
      </c>
      <c r="X652" s="184">
        <f t="shared" si="1458"/>
        <v>431090</v>
      </c>
      <c r="Y652" s="184">
        <f t="shared" si="1458"/>
        <v>126472</v>
      </c>
      <c r="Z652" s="184">
        <f t="shared" si="1458"/>
        <v>120148</v>
      </c>
      <c r="AA652" s="32">
        <f t="shared" ref="AA652:AD652" si="1502">AA653</f>
        <v>0</v>
      </c>
      <c r="AB652" s="32">
        <f t="shared" si="1502"/>
        <v>0</v>
      </c>
      <c r="AC652" s="32">
        <f t="shared" si="1502"/>
        <v>0</v>
      </c>
      <c r="AD652" s="32">
        <f t="shared" si="1502"/>
        <v>0</v>
      </c>
      <c r="AE652" s="32">
        <f t="shared" si="1476"/>
        <v>454760</v>
      </c>
      <c r="AF652" s="32">
        <f t="shared" si="1476"/>
        <v>431090</v>
      </c>
      <c r="AG652" s="32">
        <f t="shared" si="1476"/>
        <v>126472</v>
      </c>
      <c r="AH652" s="32">
        <f t="shared" si="1476"/>
        <v>120148</v>
      </c>
      <c r="AI652" s="32">
        <f t="shared" ref="AI652:AL652" si="1503">AI653</f>
        <v>0</v>
      </c>
      <c r="AJ652" s="32">
        <f t="shared" si="1503"/>
        <v>0</v>
      </c>
      <c r="AK652" s="32">
        <f t="shared" si="1503"/>
        <v>0</v>
      </c>
      <c r="AL652" s="32">
        <f t="shared" si="1503"/>
        <v>0</v>
      </c>
      <c r="AM652" s="184">
        <f t="shared" si="1477"/>
        <v>454760</v>
      </c>
      <c r="AN652" s="184">
        <f t="shared" si="1477"/>
        <v>431090</v>
      </c>
      <c r="AO652" s="184">
        <f t="shared" si="1477"/>
        <v>126472</v>
      </c>
      <c r="AP652" s="184">
        <f t="shared" si="1477"/>
        <v>120148</v>
      </c>
      <c r="AQ652" s="32">
        <f t="shared" ref="AQ652:AT652" si="1504">AQ653</f>
        <v>0</v>
      </c>
      <c r="AR652" s="32">
        <f t="shared" si="1504"/>
        <v>0</v>
      </c>
      <c r="AS652" s="32">
        <f t="shared" si="1504"/>
        <v>0</v>
      </c>
      <c r="AT652" s="32">
        <f t="shared" si="1504"/>
        <v>0</v>
      </c>
      <c r="AU652" s="32">
        <f t="shared" si="1478"/>
        <v>454760</v>
      </c>
      <c r="AV652" s="32">
        <f t="shared" si="1478"/>
        <v>431090</v>
      </c>
      <c r="AW652" s="32">
        <f t="shared" si="1478"/>
        <v>126472</v>
      </c>
      <c r="AX652" s="32">
        <f t="shared" si="1478"/>
        <v>120148</v>
      </c>
    </row>
    <row r="653" spans="1:50" ht="33.75">
      <c r="A653" s="91" t="s">
        <v>678</v>
      </c>
      <c r="B653" s="49">
        <v>914</v>
      </c>
      <c r="C653" s="25" t="s">
        <v>54</v>
      </c>
      <c r="D653" s="25" t="s">
        <v>49</v>
      </c>
      <c r="E653" s="25" t="s">
        <v>271</v>
      </c>
      <c r="F653" s="22"/>
      <c r="G653" s="337">
        <f>G654+G658+G661</f>
        <v>454760</v>
      </c>
      <c r="H653" s="337">
        <f t="shared" ref="H653:N653" si="1505">H654+H658+H661</f>
        <v>431090</v>
      </c>
      <c r="I653" s="337">
        <f t="shared" si="1505"/>
        <v>126472</v>
      </c>
      <c r="J653" s="337">
        <f t="shared" si="1505"/>
        <v>120148</v>
      </c>
      <c r="K653" s="338">
        <f t="shared" si="1505"/>
        <v>0</v>
      </c>
      <c r="L653" s="338">
        <f t="shared" si="1505"/>
        <v>0</v>
      </c>
      <c r="M653" s="338">
        <f t="shared" si="1505"/>
        <v>0</v>
      </c>
      <c r="N653" s="338">
        <f t="shared" si="1505"/>
        <v>0</v>
      </c>
      <c r="O653" s="337">
        <f t="shared" si="1408"/>
        <v>454760</v>
      </c>
      <c r="P653" s="337">
        <f t="shared" si="1408"/>
        <v>431090</v>
      </c>
      <c r="Q653" s="337">
        <f t="shared" si="1408"/>
        <v>126472</v>
      </c>
      <c r="R653" s="337">
        <f t="shared" si="1408"/>
        <v>120148</v>
      </c>
      <c r="S653" s="338">
        <f t="shared" ref="S653:V653" si="1506">S654+S658+S661</f>
        <v>0</v>
      </c>
      <c r="T653" s="338">
        <f t="shared" si="1506"/>
        <v>0</v>
      </c>
      <c r="U653" s="338">
        <f t="shared" si="1506"/>
        <v>0</v>
      </c>
      <c r="V653" s="338">
        <f t="shared" si="1506"/>
        <v>0</v>
      </c>
      <c r="W653" s="337">
        <f t="shared" si="1458"/>
        <v>454760</v>
      </c>
      <c r="X653" s="337">
        <f t="shared" si="1458"/>
        <v>431090</v>
      </c>
      <c r="Y653" s="337">
        <f t="shared" si="1458"/>
        <v>126472</v>
      </c>
      <c r="Z653" s="337">
        <f t="shared" si="1458"/>
        <v>120148</v>
      </c>
      <c r="AA653" s="338">
        <f t="shared" ref="AA653:AD653" si="1507">AA654+AA658+AA661</f>
        <v>0</v>
      </c>
      <c r="AB653" s="338">
        <f t="shared" si="1507"/>
        <v>0</v>
      </c>
      <c r="AC653" s="338">
        <f t="shared" si="1507"/>
        <v>0</v>
      </c>
      <c r="AD653" s="338">
        <f t="shared" si="1507"/>
        <v>0</v>
      </c>
      <c r="AE653" s="338">
        <f t="shared" si="1476"/>
        <v>454760</v>
      </c>
      <c r="AF653" s="338">
        <f t="shared" si="1476"/>
        <v>431090</v>
      </c>
      <c r="AG653" s="338">
        <f t="shared" si="1476"/>
        <v>126472</v>
      </c>
      <c r="AH653" s="338">
        <f t="shared" si="1476"/>
        <v>120148</v>
      </c>
      <c r="AI653" s="338">
        <f t="shared" ref="AI653:AL653" si="1508">AI654+AI658+AI661</f>
        <v>0</v>
      </c>
      <c r="AJ653" s="338">
        <f t="shared" si="1508"/>
        <v>0</v>
      </c>
      <c r="AK653" s="338">
        <f t="shared" si="1508"/>
        <v>0</v>
      </c>
      <c r="AL653" s="338">
        <f t="shared" si="1508"/>
        <v>0</v>
      </c>
      <c r="AM653" s="337">
        <f t="shared" si="1477"/>
        <v>454760</v>
      </c>
      <c r="AN653" s="337">
        <f t="shared" si="1477"/>
        <v>431090</v>
      </c>
      <c r="AO653" s="337">
        <f t="shared" si="1477"/>
        <v>126472</v>
      </c>
      <c r="AP653" s="337">
        <f t="shared" si="1477"/>
        <v>120148</v>
      </c>
      <c r="AQ653" s="338">
        <f t="shared" ref="AQ653:AT653" si="1509">AQ654+AQ658+AQ661</f>
        <v>0</v>
      </c>
      <c r="AR653" s="338">
        <f t="shared" si="1509"/>
        <v>0</v>
      </c>
      <c r="AS653" s="338">
        <f t="shared" si="1509"/>
        <v>0</v>
      </c>
      <c r="AT653" s="338">
        <f t="shared" si="1509"/>
        <v>0</v>
      </c>
      <c r="AU653" s="338">
        <f t="shared" si="1478"/>
        <v>454760</v>
      </c>
      <c r="AV653" s="338">
        <f t="shared" si="1478"/>
        <v>431090</v>
      </c>
      <c r="AW653" s="338">
        <f t="shared" si="1478"/>
        <v>126472</v>
      </c>
      <c r="AX653" s="338">
        <f t="shared" si="1478"/>
        <v>120148</v>
      </c>
    </row>
    <row r="654" spans="1:50" ht="18.75">
      <c r="A654" s="91" t="s">
        <v>76</v>
      </c>
      <c r="B654" s="49">
        <v>914</v>
      </c>
      <c r="C654" s="25" t="s">
        <v>54</v>
      </c>
      <c r="D654" s="25" t="s">
        <v>49</v>
      </c>
      <c r="E654" s="25" t="s">
        <v>272</v>
      </c>
      <c r="F654" s="22"/>
      <c r="G654" s="337">
        <f>G655</f>
        <v>981</v>
      </c>
      <c r="H654" s="337">
        <f t="shared" ref="H654:N656" si="1510">H655</f>
        <v>0</v>
      </c>
      <c r="I654" s="337">
        <f t="shared" si="1510"/>
        <v>0</v>
      </c>
      <c r="J654" s="337">
        <f t="shared" si="1510"/>
        <v>0</v>
      </c>
      <c r="K654" s="338">
        <f t="shared" si="1510"/>
        <v>0</v>
      </c>
      <c r="L654" s="338">
        <f t="shared" si="1510"/>
        <v>0</v>
      </c>
      <c r="M654" s="338">
        <f t="shared" si="1510"/>
        <v>0</v>
      </c>
      <c r="N654" s="338">
        <f t="shared" si="1510"/>
        <v>0</v>
      </c>
      <c r="O654" s="337">
        <f t="shared" si="1408"/>
        <v>981</v>
      </c>
      <c r="P654" s="337">
        <f t="shared" si="1408"/>
        <v>0</v>
      </c>
      <c r="Q654" s="337">
        <f t="shared" si="1408"/>
        <v>0</v>
      </c>
      <c r="R654" s="337">
        <f t="shared" si="1408"/>
        <v>0</v>
      </c>
      <c r="S654" s="338">
        <f t="shared" ref="S654:V656" si="1511">S655</f>
        <v>0</v>
      </c>
      <c r="T654" s="338">
        <f t="shared" si="1511"/>
        <v>0</v>
      </c>
      <c r="U654" s="338">
        <f t="shared" si="1511"/>
        <v>0</v>
      </c>
      <c r="V654" s="338">
        <f t="shared" si="1511"/>
        <v>0</v>
      </c>
      <c r="W654" s="337">
        <f t="shared" si="1458"/>
        <v>981</v>
      </c>
      <c r="X654" s="337">
        <f t="shared" si="1458"/>
        <v>0</v>
      </c>
      <c r="Y654" s="337">
        <f t="shared" si="1458"/>
        <v>0</v>
      </c>
      <c r="Z654" s="337">
        <f t="shared" si="1458"/>
        <v>0</v>
      </c>
      <c r="AA654" s="338">
        <f t="shared" ref="AA654:AD656" si="1512">AA655</f>
        <v>0</v>
      </c>
      <c r="AB654" s="338">
        <f t="shared" si="1512"/>
        <v>0</v>
      </c>
      <c r="AC654" s="338">
        <f t="shared" si="1512"/>
        <v>0</v>
      </c>
      <c r="AD654" s="338">
        <f t="shared" si="1512"/>
        <v>0</v>
      </c>
      <c r="AE654" s="338">
        <f t="shared" si="1476"/>
        <v>981</v>
      </c>
      <c r="AF654" s="338">
        <f t="shared" si="1476"/>
        <v>0</v>
      </c>
      <c r="AG654" s="338">
        <f t="shared" si="1476"/>
        <v>0</v>
      </c>
      <c r="AH654" s="338">
        <f t="shared" si="1476"/>
        <v>0</v>
      </c>
      <c r="AI654" s="338">
        <f t="shared" ref="AI654:AL656" si="1513">AI655</f>
        <v>0</v>
      </c>
      <c r="AJ654" s="338">
        <f t="shared" si="1513"/>
        <v>0</v>
      </c>
      <c r="AK654" s="338">
        <f t="shared" si="1513"/>
        <v>0</v>
      </c>
      <c r="AL654" s="338">
        <f t="shared" si="1513"/>
        <v>0</v>
      </c>
      <c r="AM654" s="337">
        <f t="shared" si="1477"/>
        <v>981</v>
      </c>
      <c r="AN654" s="337">
        <f t="shared" si="1477"/>
        <v>0</v>
      </c>
      <c r="AO654" s="337">
        <f t="shared" si="1477"/>
        <v>0</v>
      </c>
      <c r="AP654" s="337">
        <f t="shared" si="1477"/>
        <v>0</v>
      </c>
      <c r="AQ654" s="338">
        <f t="shared" ref="AQ654:AT656" si="1514">AQ655</f>
        <v>0</v>
      </c>
      <c r="AR654" s="338">
        <f t="shared" si="1514"/>
        <v>0</v>
      </c>
      <c r="AS654" s="338">
        <f t="shared" si="1514"/>
        <v>0</v>
      </c>
      <c r="AT654" s="338">
        <f t="shared" si="1514"/>
        <v>0</v>
      </c>
      <c r="AU654" s="338">
        <f t="shared" si="1478"/>
        <v>981</v>
      </c>
      <c r="AV654" s="338">
        <f t="shared" si="1478"/>
        <v>0</v>
      </c>
      <c r="AW654" s="338">
        <f t="shared" si="1478"/>
        <v>0</v>
      </c>
      <c r="AX654" s="338">
        <f t="shared" si="1478"/>
        <v>0</v>
      </c>
    </row>
    <row r="655" spans="1:50">
      <c r="A655" s="91" t="s">
        <v>83</v>
      </c>
      <c r="B655" s="49">
        <v>914</v>
      </c>
      <c r="C655" s="25" t="s">
        <v>54</v>
      </c>
      <c r="D655" s="25" t="s">
        <v>49</v>
      </c>
      <c r="E655" s="25" t="s">
        <v>676</v>
      </c>
      <c r="F655" s="28"/>
      <c r="G655" s="260">
        <f>G656</f>
        <v>981</v>
      </c>
      <c r="H655" s="260">
        <f t="shared" si="1510"/>
        <v>0</v>
      </c>
      <c r="I655" s="260">
        <f t="shared" si="1510"/>
        <v>0</v>
      </c>
      <c r="J655" s="260">
        <f t="shared" si="1510"/>
        <v>0</v>
      </c>
      <c r="K655" s="28">
        <f t="shared" si="1510"/>
        <v>0</v>
      </c>
      <c r="L655" s="28">
        <f t="shared" si="1510"/>
        <v>0</v>
      </c>
      <c r="M655" s="28">
        <f t="shared" si="1510"/>
        <v>0</v>
      </c>
      <c r="N655" s="28">
        <f t="shared" si="1510"/>
        <v>0</v>
      </c>
      <c r="O655" s="260">
        <f t="shared" si="1408"/>
        <v>981</v>
      </c>
      <c r="P655" s="260">
        <f t="shared" si="1408"/>
        <v>0</v>
      </c>
      <c r="Q655" s="260">
        <f t="shared" si="1408"/>
        <v>0</v>
      </c>
      <c r="R655" s="260">
        <f t="shared" si="1408"/>
        <v>0</v>
      </c>
      <c r="S655" s="28">
        <f t="shared" si="1511"/>
        <v>0</v>
      </c>
      <c r="T655" s="28">
        <f t="shared" si="1511"/>
        <v>0</v>
      </c>
      <c r="U655" s="28">
        <f t="shared" si="1511"/>
        <v>0</v>
      </c>
      <c r="V655" s="28">
        <f t="shared" si="1511"/>
        <v>0</v>
      </c>
      <c r="W655" s="260">
        <f t="shared" si="1458"/>
        <v>981</v>
      </c>
      <c r="X655" s="260">
        <f t="shared" si="1458"/>
        <v>0</v>
      </c>
      <c r="Y655" s="260">
        <f t="shared" si="1458"/>
        <v>0</v>
      </c>
      <c r="Z655" s="260">
        <f t="shared" si="1458"/>
        <v>0</v>
      </c>
      <c r="AA655" s="28">
        <f t="shared" si="1512"/>
        <v>0</v>
      </c>
      <c r="AB655" s="28">
        <f t="shared" si="1512"/>
        <v>0</v>
      </c>
      <c r="AC655" s="28">
        <f t="shared" si="1512"/>
        <v>0</v>
      </c>
      <c r="AD655" s="28">
        <f t="shared" si="1512"/>
        <v>0</v>
      </c>
      <c r="AE655" s="28">
        <f t="shared" si="1476"/>
        <v>981</v>
      </c>
      <c r="AF655" s="28">
        <f t="shared" si="1476"/>
        <v>0</v>
      </c>
      <c r="AG655" s="28">
        <f t="shared" si="1476"/>
        <v>0</v>
      </c>
      <c r="AH655" s="28">
        <f t="shared" si="1476"/>
        <v>0</v>
      </c>
      <c r="AI655" s="28">
        <f t="shared" si="1513"/>
        <v>0</v>
      </c>
      <c r="AJ655" s="28">
        <f t="shared" si="1513"/>
        <v>0</v>
      </c>
      <c r="AK655" s="28">
        <f t="shared" si="1513"/>
        <v>0</v>
      </c>
      <c r="AL655" s="28">
        <f t="shared" si="1513"/>
        <v>0</v>
      </c>
      <c r="AM655" s="260">
        <f t="shared" si="1477"/>
        <v>981</v>
      </c>
      <c r="AN655" s="260">
        <f t="shared" si="1477"/>
        <v>0</v>
      </c>
      <c r="AO655" s="260">
        <f t="shared" si="1477"/>
        <v>0</v>
      </c>
      <c r="AP655" s="260">
        <f t="shared" si="1477"/>
        <v>0</v>
      </c>
      <c r="AQ655" s="28">
        <f t="shared" si="1514"/>
        <v>0</v>
      </c>
      <c r="AR655" s="28">
        <f t="shared" si="1514"/>
        <v>0</v>
      </c>
      <c r="AS655" s="28">
        <f t="shared" si="1514"/>
        <v>0</v>
      </c>
      <c r="AT655" s="28">
        <f t="shared" si="1514"/>
        <v>0</v>
      </c>
      <c r="AU655" s="28">
        <f t="shared" si="1478"/>
        <v>981</v>
      </c>
      <c r="AV655" s="28">
        <f t="shared" si="1478"/>
        <v>0</v>
      </c>
      <c r="AW655" s="28">
        <f t="shared" si="1478"/>
        <v>0</v>
      </c>
      <c r="AX655" s="28">
        <f t="shared" si="1478"/>
        <v>0</v>
      </c>
    </row>
    <row r="656" spans="1:50" ht="33">
      <c r="A656" s="91" t="s">
        <v>201</v>
      </c>
      <c r="B656" s="49">
        <v>914</v>
      </c>
      <c r="C656" s="25" t="s">
        <v>54</v>
      </c>
      <c r="D656" s="25" t="s">
        <v>49</v>
      </c>
      <c r="E656" s="25" t="s">
        <v>676</v>
      </c>
      <c r="F656" s="28">
        <v>400</v>
      </c>
      <c r="G656" s="260">
        <f>G657</f>
        <v>981</v>
      </c>
      <c r="H656" s="260">
        <f t="shared" si="1510"/>
        <v>0</v>
      </c>
      <c r="I656" s="260">
        <f t="shared" si="1510"/>
        <v>0</v>
      </c>
      <c r="J656" s="260">
        <f t="shared" si="1510"/>
        <v>0</v>
      </c>
      <c r="K656" s="28">
        <f t="shared" si="1510"/>
        <v>0</v>
      </c>
      <c r="L656" s="28">
        <f t="shared" si="1510"/>
        <v>0</v>
      </c>
      <c r="M656" s="28">
        <f t="shared" si="1510"/>
        <v>0</v>
      </c>
      <c r="N656" s="28">
        <f t="shared" si="1510"/>
        <v>0</v>
      </c>
      <c r="O656" s="260">
        <f t="shared" si="1408"/>
        <v>981</v>
      </c>
      <c r="P656" s="260">
        <f t="shared" si="1408"/>
        <v>0</v>
      </c>
      <c r="Q656" s="260">
        <f t="shared" si="1408"/>
        <v>0</v>
      </c>
      <c r="R656" s="260">
        <f t="shared" si="1408"/>
        <v>0</v>
      </c>
      <c r="S656" s="28">
        <f t="shared" si="1511"/>
        <v>0</v>
      </c>
      <c r="T656" s="28">
        <f t="shared" si="1511"/>
        <v>0</v>
      </c>
      <c r="U656" s="28">
        <f t="shared" si="1511"/>
        <v>0</v>
      </c>
      <c r="V656" s="28">
        <f t="shared" si="1511"/>
        <v>0</v>
      </c>
      <c r="W656" s="260">
        <f t="shared" si="1458"/>
        <v>981</v>
      </c>
      <c r="X656" s="260">
        <f t="shared" si="1458"/>
        <v>0</v>
      </c>
      <c r="Y656" s="260">
        <f t="shared" si="1458"/>
        <v>0</v>
      </c>
      <c r="Z656" s="260">
        <f t="shared" si="1458"/>
        <v>0</v>
      </c>
      <c r="AA656" s="28">
        <f t="shared" si="1512"/>
        <v>0</v>
      </c>
      <c r="AB656" s="28">
        <f t="shared" si="1512"/>
        <v>0</v>
      </c>
      <c r="AC656" s="28">
        <f t="shared" si="1512"/>
        <v>0</v>
      </c>
      <c r="AD656" s="28">
        <f t="shared" si="1512"/>
        <v>0</v>
      </c>
      <c r="AE656" s="28">
        <f t="shared" si="1476"/>
        <v>981</v>
      </c>
      <c r="AF656" s="28">
        <f t="shared" si="1476"/>
        <v>0</v>
      </c>
      <c r="AG656" s="28">
        <f t="shared" si="1476"/>
        <v>0</v>
      </c>
      <c r="AH656" s="28">
        <f t="shared" si="1476"/>
        <v>0</v>
      </c>
      <c r="AI656" s="28">
        <f t="shared" si="1513"/>
        <v>0</v>
      </c>
      <c r="AJ656" s="28">
        <f t="shared" si="1513"/>
        <v>0</v>
      </c>
      <c r="AK656" s="28">
        <f t="shared" si="1513"/>
        <v>0</v>
      </c>
      <c r="AL656" s="28">
        <f t="shared" si="1513"/>
        <v>0</v>
      </c>
      <c r="AM656" s="260">
        <f t="shared" si="1477"/>
        <v>981</v>
      </c>
      <c r="AN656" s="260">
        <f t="shared" si="1477"/>
        <v>0</v>
      </c>
      <c r="AO656" s="260">
        <f t="shared" si="1477"/>
        <v>0</v>
      </c>
      <c r="AP656" s="260">
        <f t="shared" si="1477"/>
        <v>0</v>
      </c>
      <c r="AQ656" s="28">
        <f t="shared" si="1514"/>
        <v>0</v>
      </c>
      <c r="AR656" s="28">
        <f t="shared" si="1514"/>
        <v>0</v>
      </c>
      <c r="AS656" s="28">
        <f t="shared" si="1514"/>
        <v>0</v>
      </c>
      <c r="AT656" s="28">
        <f t="shared" si="1514"/>
        <v>0</v>
      </c>
      <c r="AU656" s="28">
        <f t="shared" si="1478"/>
        <v>981</v>
      </c>
      <c r="AV656" s="28">
        <f t="shared" si="1478"/>
        <v>0</v>
      </c>
      <c r="AW656" s="28">
        <f t="shared" si="1478"/>
        <v>0</v>
      </c>
      <c r="AX656" s="28">
        <f t="shared" si="1478"/>
        <v>0</v>
      </c>
    </row>
    <row r="657" spans="1:50">
      <c r="A657" s="91" t="s">
        <v>83</v>
      </c>
      <c r="B657" s="49">
        <v>914</v>
      </c>
      <c r="C657" s="25" t="s">
        <v>54</v>
      </c>
      <c r="D657" s="25" t="s">
        <v>49</v>
      </c>
      <c r="E657" s="25" t="s">
        <v>676</v>
      </c>
      <c r="F657" s="28">
        <v>410</v>
      </c>
      <c r="G657" s="260">
        <v>981</v>
      </c>
      <c r="H657" s="260"/>
      <c r="I657" s="260"/>
      <c r="J657" s="260"/>
      <c r="K657" s="28"/>
      <c r="L657" s="28"/>
      <c r="M657" s="28"/>
      <c r="N657" s="28"/>
      <c r="O657" s="260">
        <f t="shared" si="1408"/>
        <v>981</v>
      </c>
      <c r="P657" s="260">
        <f t="shared" si="1408"/>
        <v>0</v>
      </c>
      <c r="Q657" s="260">
        <f t="shared" si="1408"/>
        <v>0</v>
      </c>
      <c r="R657" s="260">
        <f t="shared" si="1408"/>
        <v>0</v>
      </c>
      <c r="S657" s="28"/>
      <c r="T657" s="28"/>
      <c r="U657" s="28"/>
      <c r="V657" s="28"/>
      <c r="W657" s="260">
        <f t="shared" si="1458"/>
        <v>981</v>
      </c>
      <c r="X657" s="260">
        <f t="shared" si="1458"/>
        <v>0</v>
      </c>
      <c r="Y657" s="260">
        <f t="shared" si="1458"/>
        <v>0</v>
      </c>
      <c r="Z657" s="260">
        <f t="shared" si="1458"/>
        <v>0</v>
      </c>
      <c r="AA657" s="28"/>
      <c r="AB657" s="28"/>
      <c r="AC657" s="28"/>
      <c r="AD657" s="28"/>
      <c r="AE657" s="28">
        <f t="shared" si="1476"/>
        <v>981</v>
      </c>
      <c r="AF657" s="28">
        <f t="shared" si="1476"/>
        <v>0</v>
      </c>
      <c r="AG657" s="28">
        <f t="shared" si="1476"/>
        <v>0</v>
      </c>
      <c r="AH657" s="28">
        <f t="shared" si="1476"/>
        <v>0</v>
      </c>
      <c r="AI657" s="28"/>
      <c r="AJ657" s="28"/>
      <c r="AK657" s="28"/>
      <c r="AL657" s="28"/>
      <c r="AM657" s="260">
        <f t="shared" si="1477"/>
        <v>981</v>
      </c>
      <c r="AN657" s="260">
        <f t="shared" si="1477"/>
        <v>0</v>
      </c>
      <c r="AO657" s="260">
        <f t="shared" si="1477"/>
        <v>0</v>
      </c>
      <c r="AP657" s="260">
        <f t="shared" si="1477"/>
        <v>0</v>
      </c>
      <c r="AQ657" s="28"/>
      <c r="AR657" s="28"/>
      <c r="AS657" s="28"/>
      <c r="AT657" s="28"/>
      <c r="AU657" s="28">
        <f t="shared" si="1478"/>
        <v>981</v>
      </c>
      <c r="AV657" s="28">
        <f t="shared" si="1478"/>
        <v>0</v>
      </c>
      <c r="AW657" s="28">
        <f t="shared" si="1478"/>
        <v>0</v>
      </c>
      <c r="AX657" s="28">
        <f t="shared" si="1478"/>
        <v>0</v>
      </c>
    </row>
    <row r="658" spans="1:50" ht="24.75" customHeight="1">
      <c r="A658" s="91" t="s">
        <v>614</v>
      </c>
      <c r="B658" s="49">
        <v>914</v>
      </c>
      <c r="C658" s="25" t="s">
        <v>54</v>
      </c>
      <c r="D658" s="25" t="s">
        <v>49</v>
      </c>
      <c r="E658" s="25" t="s">
        <v>677</v>
      </c>
      <c r="F658" s="28"/>
      <c r="G658" s="260">
        <f>G659</f>
        <v>384044</v>
      </c>
      <c r="H658" s="260">
        <f t="shared" ref="H658:N662" si="1515">H659</f>
        <v>364842</v>
      </c>
      <c r="I658" s="260">
        <f t="shared" si="1515"/>
        <v>0</v>
      </c>
      <c r="J658" s="260">
        <f t="shared" si="1515"/>
        <v>0</v>
      </c>
      <c r="K658" s="28">
        <f t="shared" si="1515"/>
        <v>0</v>
      </c>
      <c r="L658" s="28">
        <f t="shared" si="1515"/>
        <v>0</v>
      </c>
      <c r="M658" s="28">
        <f t="shared" si="1515"/>
        <v>0</v>
      </c>
      <c r="N658" s="28">
        <f t="shared" si="1515"/>
        <v>0</v>
      </c>
      <c r="O658" s="260">
        <f t="shared" si="1408"/>
        <v>384044</v>
      </c>
      <c r="P658" s="260">
        <f t="shared" si="1408"/>
        <v>364842</v>
      </c>
      <c r="Q658" s="260">
        <f t="shared" si="1408"/>
        <v>0</v>
      </c>
      <c r="R658" s="260">
        <f t="shared" si="1408"/>
        <v>0</v>
      </c>
      <c r="S658" s="28">
        <f t="shared" ref="S658:V662" si="1516">S659</f>
        <v>0</v>
      </c>
      <c r="T658" s="28">
        <f t="shared" si="1516"/>
        <v>0</v>
      </c>
      <c r="U658" s="28">
        <f t="shared" si="1516"/>
        <v>0</v>
      </c>
      <c r="V658" s="28">
        <f t="shared" si="1516"/>
        <v>0</v>
      </c>
      <c r="W658" s="260">
        <f t="shared" si="1458"/>
        <v>384044</v>
      </c>
      <c r="X658" s="260">
        <f t="shared" si="1458"/>
        <v>364842</v>
      </c>
      <c r="Y658" s="260">
        <f t="shared" si="1458"/>
        <v>0</v>
      </c>
      <c r="Z658" s="260">
        <f t="shared" si="1458"/>
        <v>0</v>
      </c>
      <c r="AA658" s="28">
        <f t="shared" ref="AA658:AD662" si="1517">AA659</f>
        <v>0</v>
      </c>
      <c r="AB658" s="28">
        <f t="shared" si="1517"/>
        <v>0</v>
      </c>
      <c r="AC658" s="28">
        <f t="shared" si="1517"/>
        <v>0</v>
      </c>
      <c r="AD658" s="28">
        <f t="shared" si="1517"/>
        <v>0</v>
      </c>
      <c r="AE658" s="28">
        <f t="shared" si="1476"/>
        <v>384044</v>
      </c>
      <c r="AF658" s="28">
        <f t="shared" si="1476"/>
        <v>364842</v>
      </c>
      <c r="AG658" s="28">
        <f t="shared" si="1476"/>
        <v>0</v>
      </c>
      <c r="AH658" s="28">
        <f t="shared" si="1476"/>
        <v>0</v>
      </c>
      <c r="AI658" s="28">
        <f t="shared" ref="AI658:AL662" si="1518">AI659</f>
        <v>0</v>
      </c>
      <c r="AJ658" s="28">
        <f t="shared" si="1518"/>
        <v>0</v>
      </c>
      <c r="AK658" s="28">
        <f t="shared" si="1518"/>
        <v>0</v>
      </c>
      <c r="AL658" s="28">
        <f t="shared" si="1518"/>
        <v>0</v>
      </c>
      <c r="AM658" s="260">
        <f t="shared" si="1477"/>
        <v>384044</v>
      </c>
      <c r="AN658" s="260">
        <f t="shared" si="1477"/>
        <v>364842</v>
      </c>
      <c r="AO658" s="260">
        <f t="shared" si="1477"/>
        <v>0</v>
      </c>
      <c r="AP658" s="260">
        <f t="shared" si="1477"/>
        <v>0</v>
      </c>
      <c r="AQ658" s="28">
        <f t="shared" ref="AQ658:AT662" si="1519">AQ659</f>
        <v>0</v>
      </c>
      <c r="AR658" s="28">
        <f t="shared" si="1519"/>
        <v>0</v>
      </c>
      <c r="AS658" s="28">
        <f t="shared" si="1519"/>
        <v>0</v>
      </c>
      <c r="AT658" s="28">
        <f t="shared" si="1519"/>
        <v>0</v>
      </c>
      <c r="AU658" s="28">
        <f t="shared" si="1478"/>
        <v>384044</v>
      </c>
      <c r="AV658" s="28">
        <f t="shared" si="1478"/>
        <v>364842</v>
      </c>
      <c r="AW658" s="28">
        <f t="shared" si="1478"/>
        <v>0</v>
      </c>
      <c r="AX658" s="28">
        <f t="shared" si="1478"/>
        <v>0</v>
      </c>
    </row>
    <row r="659" spans="1:50" ht="33">
      <c r="A659" s="91" t="s">
        <v>201</v>
      </c>
      <c r="B659" s="49">
        <v>914</v>
      </c>
      <c r="C659" s="25" t="s">
        <v>54</v>
      </c>
      <c r="D659" s="25" t="s">
        <v>49</v>
      </c>
      <c r="E659" s="25" t="s">
        <v>677</v>
      </c>
      <c r="F659" s="28">
        <v>400</v>
      </c>
      <c r="G659" s="260">
        <f>G660</f>
        <v>384044</v>
      </c>
      <c r="H659" s="260">
        <f t="shared" si="1515"/>
        <v>364842</v>
      </c>
      <c r="I659" s="260">
        <f t="shared" si="1515"/>
        <v>0</v>
      </c>
      <c r="J659" s="260">
        <f t="shared" si="1515"/>
        <v>0</v>
      </c>
      <c r="K659" s="28">
        <f t="shared" si="1515"/>
        <v>0</v>
      </c>
      <c r="L659" s="28">
        <f t="shared" si="1515"/>
        <v>0</v>
      </c>
      <c r="M659" s="28">
        <f t="shared" si="1515"/>
        <v>0</v>
      </c>
      <c r="N659" s="28">
        <f t="shared" si="1515"/>
        <v>0</v>
      </c>
      <c r="O659" s="260">
        <f t="shared" si="1408"/>
        <v>384044</v>
      </c>
      <c r="P659" s="260">
        <f t="shared" si="1408"/>
        <v>364842</v>
      </c>
      <c r="Q659" s="260">
        <f t="shared" si="1408"/>
        <v>0</v>
      </c>
      <c r="R659" s="260">
        <f t="shared" si="1408"/>
        <v>0</v>
      </c>
      <c r="S659" s="28">
        <f t="shared" si="1516"/>
        <v>0</v>
      </c>
      <c r="T659" s="28">
        <f t="shared" si="1516"/>
        <v>0</v>
      </c>
      <c r="U659" s="28">
        <f t="shared" si="1516"/>
        <v>0</v>
      </c>
      <c r="V659" s="28">
        <f t="shared" si="1516"/>
        <v>0</v>
      </c>
      <c r="W659" s="260">
        <f t="shared" si="1458"/>
        <v>384044</v>
      </c>
      <c r="X659" s="260">
        <f t="shared" si="1458"/>
        <v>364842</v>
      </c>
      <c r="Y659" s="260">
        <f t="shared" si="1458"/>
        <v>0</v>
      </c>
      <c r="Z659" s="260">
        <f t="shared" si="1458"/>
        <v>0</v>
      </c>
      <c r="AA659" s="28">
        <f t="shared" si="1517"/>
        <v>0</v>
      </c>
      <c r="AB659" s="28">
        <f t="shared" si="1517"/>
        <v>0</v>
      </c>
      <c r="AC659" s="28">
        <f t="shared" si="1517"/>
        <v>0</v>
      </c>
      <c r="AD659" s="28">
        <f t="shared" si="1517"/>
        <v>0</v>
      </c>
      <c r="AE659" s="28">
        <f t="shared" si="1476"/>
        <v>384044</v>
      </c>
      <c r="AF659" s="28">
        <f t="shared" si="1476"/>
        <v>364842</v>
      </c>
      <c r="AG659" s="28">
        <f t="shared" si="1476"/>
        <v>0</v>
      </c>
      <c r="AH659" s="28">
        <f t="shared" si="1476"/>
        <v>0</v>
      </c>
      <c r="AI659" s="28">
        <f t="shared" si="1518"/>
        <v>0</v>
      </c>
      <c r="AJ659" s="28">
        <f t="shared" si="1518"/>
        <v>0</v>
      </c>
      <c r="AK659" s="28">
        <f t="shared" si="1518"/>
        <v>0</v>
      </c>
      <c r="AL659" s="28">
        <f t="shared" si="1518"/>
        <v>0</v>
      </c>
      <c r="AM659" s="260">
        <f t="shared" si="1477"/>
        <v>384044</v>
      </c>
      <c r="AN659" s="260">
        <f t="shared" si="1477"/>
        <v>364842</v>
      </c>
      <c r="AO659" s="260">
        <f t="shared" si="1477"/>
        <v>0</v>
      </c>
      <c r="AP659" s="260">
        <f t="shared" si="1477"/>
        <v>0</v>
      </c>
      <c r="AQ659" s="28">
        <f t="shared" si="1519"/>
        <v>0</v>
      </c>
      <c r="AR659" s="28">
        <f t="shared" si="1519"/>
        <v>0</v>
      </c>
      <c r="AS659" s="28">
        <f t="shared" si="1519"/>
        <v>0</v>
      </c>
      <c r="AT659" s="28">
        <f t="shared" si="1519"/>
        <v>0</v>
      </c>
      <c r="AU659" s="28">
        <f t="shared" si="1478"/>
        <v>384044</v>
      </c>
      <c r="AV659" s="28">
        <f t="shared" si="1478"/>
        <v>364842</v>
      </c>
      <c r="AW659" s="28">
        <f t="shared" si="1478"/>
        <v>0</v>
      </c>
      <c r="AX659" s="28">
        <f t="shared" si="1478"/>
        <v>0</v>
      </c>
    </row>
    <row r="660" spans="1:50">
      <c r="A660" s="91" t="s">
        <v>83</v>
      </c>
      <c r="B660" s="49">
        <v>914</v>
      </c>
      <c r="C660" s="25" t="s">
        <v>54</v>
      </c>
      <c r="D660" s="25" t="s">
        <v>49</v>
      </c>
      <c r="E660" s="25" t="s">
        <v>677</v>
      </c>
      <c r="F660" s="28">
        <v>410</v>
      </c>
      <c r="G660" s="260">
        <v>384044</v>
      </c>
      <c r="H660" s="260">
        <v>364842</v>
      </c>
      <c r="I660" s="260"/>
      <c r="J660" s="260"/>
      <c r="K660" s="28"/>
      <c r="L660" s="28"/>
      <c r="M660" s="28"/>
      <c r="N660" s="28"/>
      <c r="O660" s="260">
        <f t="shared" si="1408"/>
        <v>384044</v>
      </c>
      <c r="P660" s="260">
        <f t="shared" si="1408"/>
        <v>364842</v>
      </c>
      <c r="Q660" s="260">
        <f t="shared" si="1408"/>
        <v>0</v>
      </c>
      <c r="R660" s="260">
        <f t="shared" si="1408"/>
        <v>0</v>
      </c>
      <c r="S660" s="28"/>
      <c r="T660" s="28"/>
      <c r="U660" s="28"/>
      <c r="V660" s="28"/>
      <c r="W660" s="260">
        <f t="shared" si="1458"/>
        <v>384044</v>
      </c>
      <c r="X660" s="260">
        <f t="shared" si="1458"/>
        <v>364842</v>
      </c>
      <c r="Y660" s="260">
        <f t="shared" si="1458"/>
        <v>0</v>
      </c>
      <c r="Z660" s="260">
        <f t="shared" si="1458"/>
        <v>0</v>
      </c>
      <c r="AA660" s="28"/>
      <c r="AB660" s="28"/>
      <c r="AC660" s="28"/>
      <c r="AD660" s="28"/>
      <c r="AE660" s="28">
        <f t="shared" si="1476"/>
        <v>384044</v>
      </c>
      <c r="AF660" s="28">
        <f t="shared" si="1476"/>
        <v>364842</v>
      </c>
      <c r="AG660" s="28">
        <f t="shared" si="1476"/>
        <v>0</v>
      </c>
      <c r="AH660" s="28">
        <f t="shared" si="1476"/>
        <v>0</v>
      </c>
      <c r="AI660" s="28"/>
      <c r="AJ660" s="28"/>
      <c r="AK660" s="28"/>
      <c r="AL660" s="28"/>
      <c r="AM660" s="260">
        <f t="shared" si="1477"/>
        <v>384044</v>
      </c>
      <c r="AN660" s="260">
        <f t="shared" si="1477"/>
        <v>364842</v>
      </c>
      <c r="AO660" s="260">
        <f t="shared" si="1477"/>
        <v>0</v>
      </c>
      <c r="AP660" s="260">
        <f t="shared" si="1477"/>
        <v>0</v>
      </c>
      <c r="AQ660" s="28"/>
      <c r="AR660" s="28"/>
      <c r="AS660" s="28"/>
      <c r="AT660" s="28"/>
      <c r="AU660" s="28">
        <f t="shared" si="1478"/>
        <v>384044</v>
      </c>
      <c r="AV660" s="28">
        <f t="shared" si="1478"/>
        <v>364842</v>
      </c>
      <c r="AW660" s="28">
        <f t="shared" si="1478"/>
        <v>0</v>
      </c>
      <c r="AX660" s="28">
        <f t="shared" si="1478"/>
        <v>0</v>
      </c>
    </row>
    <row r="661" spans="1:50" ht="24.75" customHeight="1">
      <c r="A661" s="91" t="s">
        <v>614</v>
      </c>
      <c r="B661" s="49">
        <v>914</v>
      </c>
      <c r="C661" s="25" t="s">
        <v>54</v>
      </c>
      <c r="D661" s="25" t="s">
        <v>49</v>
      </c>
      <c r="E661" s="25" t="s">
        <v>865</v>
      </c>
      <c r="F661" s="28"/>
      <c r="G661" s="260">
        <f>G662</f>
        <v>69735</v>
      </c>
      <c r="H661" s="260">
        <f t="shared" si="1515"/>
        <v>66248</v>
      </c>
      <c r="I661" s="260">
        <f t="shared" si="1515"/>
        <v>126472</v>
      </c>
      <c r="J661" s="260">
        <f t="shared" si="1515"/>
        <v>120148</v>
      </c>
      <c r="K661" s="28">
        <f t="shared" si="1515"/>
        <v>0</v>
      </c>
      <c r="L661" s="28">
        <f t="shared" si="1515"/>
        <v>0</v>
      </c>
      <c r="M661" s="28">
        <f t="shared" si="1515"/>
        <v>0</v>
      </c>
      <c r="N661" s="28">
        <f t="shared" si="1515"/>
        <v>0</v>
      </c>
      <c r="O661" s="260">
        <f t="shared" si="1408"/>
        <v>69735</v>
      </c>
      <c r="P661" s="260">
        <f t="shared" si="1408"/>
        <v>66248</v>
      </c>
      <c r="Q661" s="260">
        <f t="shared" si="1408"/>
        <v>126472</v>
      </c>
      <c r="R661" s="260">
        <f t="shared" si="1408"/>
        <v>120148</v>
      </c>
      <c r="S661" s="28">
        <f t="shared" si="1516"/>
        <v>0</v>
      </c>
      <c r="T661" s="28">
        <f t="shared" si="1516"/>
        <v>0</v>
      </c>
      <c r="U661" s="28">
        <f t="shared" si="1516"/>
        <v>0</v>
      </c>
      <c r="V661" s="28">
        <f t="shared" si="1516"/>
        <v>0</v>
      </c>
      <c r="W661" s="260">
        <f t="shared" si="1458"/>
        <v>69735</v>
      </c>
      <c r="X661" s="260">
        <f t="shared" si="1458"/>
        <v>66248</v>
      </c>
      <c r="Y661" s="260">
        <f t="shared" si="1458"/>
        <v>126472</v>
      </c>
      <c r="Z661" s="260">
        <f t="shared" si="1458"/>
        <v>120148</v>
      </c>
      <c r="AA661" s="28">
        <f t="shared" si="1517"/>
        <v>0</v>
      </c>
      <c r="AB661" s="28">
        <f t="shared" si="1517"/>
        <v>0</v>
      </c>
      <c r="AC661" s="28">
        <f t="shared" si="1517"/>
        <v>0</v>
      </c>
      <c r="AD661" s="28">
        <f t="shared" si="1517"/>
        <v>0</v>
      </c>
      <c r="AE661" s="28">
        <f t="shared" si="1476"/>
        <v>69735</v>
      </c>
      <c r="AF661" s="28">
        <f t="shared" si="1476"/>
        <v>66248</v>
      </c>
      <c r="AG661" s="28">
        <f t="shared" si="1476"/>
        <v>126472</v>
      </c>
      <c r="AH661" s="28">
        <f t="shared" si="1476"/>
        <v>120148</v>
      </c>
      <c r="AI661" s="28">
        <f t="shared" si="1518"/>
        <v>0</v>
      </c>
      <c r="AJ661" s="28">
        <f t="shared" si="1518"/>
        <v>0</v>
      </c>
      <c r="AK661" s="28">
        <f t="shared" si="1518"/>
        <v>0</v>
      </c>
      <c r="AL661" s="28">
        <f t="shared" si="1518"/>
        <v>0</v>
      </c>
      <c r="AM661" s="260">
        <f t="shared" si="1477"/>
        <v>69735</v>
      </c>
      <c r="AN661" s="260">
        <f t="shared" si="1477"/>
        <v>66248</v>
      </c>
      <c r="AO661" s="260">
        <f t="shared" si="1477"/>
        <v>126472</v>
      </c>
      <c r="AP661" s="260">
        <f t="shared" si="1477"/>
        <v>120148</v>
      </c>
      <c r="AQ661" s="28">
        <f t="shared" si="1519"/>
        <v>0</v>
      </c>
      <c r="AR661" s="28">
        <f t="shared" si="1519"/>
        <v>0</v>
      </c>
      <c r="AS661" s="28">
        <f t="shared" si="1519"/>
        <v>0</v>
      </c>
      <c r="AT661" s="28">
        <f t="shared" si="1519"/>
        <v>0</v>
      </c>
      <c r="AU661" s="28">
        <f t="shared" si="1478"/>
        <v>69735</v>
      </c>
      <c r="AV661" s="28">
        <f t="shared" si="1478"/>
        <v>66248</v>
      </c>
      <c r="AW661" s="28">
        <f t="shared" si="1478"/>
        <v>126472</v>
      </c>
      <c r="AX661" s="28">
        <f t="shared" si="1478"/>
        <v>120148</v>
      </c>
    </row>
    <row r="662" spans="1:50" ht="33">
      <c r="A662" s="91" t="s">
        <v>201</v>
      </c>
      <c r="B662" s="49">
        <v>914</v>
      </c>
      <c r="C662" s="25" t="s">
        <v>54</v>
      </c>
      <c r="D662" s="25" t="s">
        <v>49</v>
      </c>
      <c r="E662" s="25" t="s">
        <v>865</v>
      </c>
      <c r="F662" s="28">
        <v>400</v>
      </c>
      <c r="G662" s="260">
        <f>G663</f>
        <v>69735</v>
      </c>
      <c r="H662" s="260">
        <f t="shared" si="1515"/>
        <v>66248</v>
      </c>
      <c r="I662" s="260">
        <f t="shared" si="1515"/>
        <v>126472</v>
      </c>
      <c r="J662" s="260">
        <f t="shared" si="1515"/>
        <v>120148</v>
      </c>
      <c r="K662" s="28">
        <f t="shared" si="1515"/>
        <v>0</v>
      </c>
      <c r="L662" s="28">
        <f t="shared" si="1515"/>
        <v>0</v>
      </c>
      <c r="M662" s="28">
        <f t="shared" si="1515"/>
        <v>0</v>
      </c>
      <c r="N662" s="28">
        <f t="shared" si="1515"/>
        <v>0</v>
      </c>
      <c r="O662" s="260">
        <f t="shared" si="1408"/>
        <v>69735</v>
      </c>
      <c r="P662" s="260">
        <f t="shared" si="1408"/>
        <v>66248</v>
      </c>
      <c r="Q662" s="260">
        <f t="shared" si="1408"/>
        <v>126472</v>
      </c>
      <c r="R662" s="260">
        <f t="shared" si="1408"/>
        <v>120148</v>
      </c>
      <c r="S662" s="28">
        <f t="shared" si="1516"/>
        <v>0</v>
      </c>
      <c r="T662" s="28">
        <f t="shared" si="1516"/>
        <v>0</v>
      </c>
      <c r="U662" s="28">
        <f t="shared" si="1516"/>
        <v>0</v>
      </c>
      <c r="V662" s="28">
        <f t="shared" si="1516"/>
        <v>0</v>
      </c>
      <c r="W662" s="260">
        <f t="shared" si="1458"/>
        <v>69735</v>
      </c>
      <c r="X662" s="260">
        <f t="shared" si="1458"/>
        <v>66248</v>
      </c>
      <c r="Y662" s="260">
        <f t="shared" si="1458"/>
        <v>126472</v>
      </c>
      <c r="Z662" s="260">
        <f t="shared" si="1458"/>
        <v>120148</v>
      </c>
      <c r="AA662" s="28">
        <f t="shared" si="1517"/>
        <v>0</v>
      </c>
      <c r="AB662" s="28">
        <f t="shared" si="1517"/>
        <v>0</v>
      </c>
      <c r="AC662" s="28">
        <f t="shared" si="1517"/>
        <v>0</v>
      </c>
      <c r="AD662" s="28">
        <f t="shared" si="1517"/>
        <v>0</v>
      </c>
      <c r="AE662" s="28">
        <f t="shared" si="1476"/>
        <v>69735</v>
      </c>
      <c r="AF662" s="28">
        <f t="shared" si="1476"/>
        <v>66248</v>
      </c>
      <c r="AG662" s="28">
        <f t="shared" si="1476"/>
        <v>126472</v>
      </c>
      <c r="AH662" s="28">
        <f t="shared" si="1476"/>
        <v>120148</v>
      </c>
      <c r="AI662" s="28">
        <f t="shared" si="1518"/>
        <v>0</v>
      </c>
      <c r="AJ662" s="28">
        <f t="shared" si="1518"/>
        <v>0</v>
      </c>
      <c r="AK662" s="28">
        <f t="shared" si="1518"/>
        <v>0</v>
      </c>
      <c r="AL662" s="28">
        <f t="shared" si="1518"/>
        <v>0</v>
      </c>
      <c r="AM662" s="260">
        <f t="shared" si="1477"/>
        <v>69735</v>
      </c>
      <c r="AN662" s="260">
        <f t="shared" si="1477"/>
        <v>66248</v>
      </c>
      <c r="AO662" s="260">
        <f t="shared" si="1477"/>
        <v>126472</v>
      </c>
      <c r="AP662" s="260">
        <f t="shared" si="1477"/>
        <v>120148</v>
      </c>
      <c r="AQ662" s="28">
        <f t="shared" si="1519"/>
        <v>0</v>
      </c>
      <c r="AR662" s="28">
        <f t="shared" si="1519"/>
        <v>0</v>
      </c>
      <c r="AS662" s="28">
        <f t="shared" si="1519"/>
        <v>0</v>
      </c>
      <c r="AT662" s="28">
        <f t="shared" si="1519"/>
        <v>0</v>
      </c>
      <c r="AU662" s="28">
        <f t="shared" si="1478"/>
        <v>69735</v>
      </c>
      <c r="AV662" s="28">
        <f t="shared" si="1478"/>
        <v>66248</v>
      </c>
      <c r="AW662" s="28">
        <f t="shared" si="1478"/>
        <v>126472</v>
      </c>
      <c r="AX662" s="28">
        <f t="shared" si="1478"/>
        <v>120148</v>
      </c>
    </row>
    <row r="663" spans="1:50">
      <c r="A663" s="91" t="s">
        <v>83</v>
      </c>
      <c r="B663" s="49">
        <v>914</v>
      </c>
      <c r="C663" s="25" t="s">
        <v>54</v>
      </c>
      <c r="D663" s="25" t="s">
        <v>49</v>
      </c>
      <c r="E663" s="25" t="s">
        <v>865</v>
      </c>
      <c r="F663" s="28">
        <v>410</v>
      </c>
      <c r="G663" s="260">
        <v>69735</v>
      </c>
      <c r="H663" s="260">
        <v>66248</v>
      </c>
      <c r="I663" s="260">
        <v>126472</v>
      </c>
      <c r="J663" s="260">
        <v>120148</v>
      </c>
      <c r="K663" s="28"/>
      <c r="L663" s="28"/>
      <c r="M663" s="28"/>
      <c r="N663" s="28"/>
      <c r="O663" s="260">
        <f t="shared" si="1408"/>
        <v>69735</v>
      </c>
      <c r="P663" s="260">
        <f t="shared" si="1408"/>
        <v>66248</v>
      </c>
      <c r="Q663" s="260">
        <f t="shared" si="1408"/>
        <v>126472</v>
      </c>
      <c r="R663" s="260">
        <f t="shared" si="1408"/>
        <v>120148</v>
      </c>
      <c r="S663" s="28"/>
      <c r="T663" s="28"/>
      <c r="U663" s="28"/>
      <c r="V663" s="28"/>
      <c r="W663" s="260">
        <f t="shared" si="1458"/>
        <v>69735</v>
      </c>
      <c r="X663" s="260">
        <f t="shared" si="1458"/>
        <v>66248</v>
      </c>
      <c r="Y663" s="260">
        <f t="shared" si="1458"/>
        <v>126472</v>
      </c>
      <c r="Z663" s="260">
        <f t="shared" si="1458"/>
        <v>120148</v>
      </c>
      <c r="AA663" s="28"/>
      <c r="AB663" s="28"/>
      <c r="AC663" s="28"/>
      <c r="AD663" s="28"/>
      <c r="AE663" s="28">
        <f t="shared" si="1476"/>
        <v>69735</v>
      </c>
      <c r="AF663" s="28">
        <f t="shared" si="1476"/>
        <v>66248</v>
      </c>
      <c r="AG663" s="28">
        <f t="shared" si="1476"/>
        <v>126472</v>
      </c>
      <c r="AH663" s="28">
        <f t="shared" si="1476"/>
        <v>120148</v>
      </c>
      <c r="AI663" s="28"/>
      <c r="AJ663" s="28"/>
      <c r="AK663" s="28"/>
      <c r="AL663" s="28"/>
      <c r="AM663" s="260">
        <f t="shared" si="1477"/>
        <v>69735</v>
      </c>
      <c r="AN663" s="260">
        <f t="shared" si="1477"/>
        <v>66248</v>
      </c>
      <c r="AO663" s="260">
        <f t="shared" si="1477"/>
        <v>126472</v>
      </c>
      <c r="AP663" s="260">
        <f t="shared" si="1477"/>
        <v>120148</v>
      </c>
      <c r="AQ663" s="28"/>
      <c r="AR663" s="28"/>
      <c r="AS663" s="28"/>
      <c r="AT663" s="28"/>
      <c r="AU663" s="28">
        <f t="shared" si="1478"/>
        <v>69735</v>
      </c>
      <c r="AV663" s="28">
        <f t="shared" si="1478"/>
        <v>66248</v>
      </c>
      <c r="AW663" s="28">
        <f t="shared" si="1478"/>
        <v>126472</v>
      </c>
      <c r="AX663" s="28">
        <f t="shared" si="1478"/>
        <v>120148</v>
      </c>
    </row>
    <row r="664" spans="1:50">
      <c r="A664" s="114"/>
      <c r="B664" s="49"/>
      <c r="C664" s="25"/>
      <c r="D664" s="25"/>
      <c r="E664" s="25"/>
      <c r="F664" s="28"/>
      <c r="G664" s="260"/>
      <c r="H664" s="260"/>
      <c r="I664" s="260"/>
      <c r="J664" s="260"/>
      <c r="K664" s="28"/>
      <c r="L664" s="28"/>
      <c r="M664" s="28"/>
      <c r="N664" s="28"/>
      <c r="O664" s="260">
        <f t="shared" si="1408"/>
        <v>0</v>
      </c>
      <c r="P664" s="260">
        <f t="shared" si="1408"/>
        <v>0</v>
      </c>
      <c r="Q664" s="260">
        <f t="shared" si="1408"/>
        <v>0</v>
      </c>
      <c r="R664" s="260">
        <f t="shared" si="1408"/>
        <v>0</v>
      </c>
      <c r="S664" s="28"/>
      <c r="T664" s="28"/>
      <c r="U664" s="28"/>
      <c r="V664" s="28"/>
      <c r="W664" s="260">
        <f t="shared" si="1458"/>
        <v>0</v>
      </c>
      <c r="X664" s="260">
        <f t="shared" si="1458"/>
        <v>0</v>
      </c>
      <c r="Y664" s="260">
        <f t="shared" si="1458"/>
        <v>0</v>
      </c>
      <c r="Z664" s="260">
        <f t="shared" si="1458"/>
        <v>0</v>
      </c>
      <c r="AA664" s="28"/>
      <c r="AB664" s="28"/>
      <c r="AC664" s="28"/>
      <c r="AD664" s="28"/>
      <c r="AE664" s="28">
        <f t="shared" si="1476"/>
        <v>0</v>
      </c>
      <c r="AF664" s="28">
        <f t="shared" si="1476"/>
        <v>0</v>
      </c>
      <c r="AG664" s="28">
        <f t="shared" si="1476"/>
        <v>0</v>
      </c>
      <c r="AH664" s="28">
        <f t="shared" si="1476"/>
        <v>0</v>
      </c>
      <c r="AI664" s="28"/>
      <c r="AJ664" s="28"/>
      <c r="AK664" s="28"/>
      <c r="AL664" s="28"/>
      <c r="AM664" s="260">
        <f t="shared" si="1477"/>
        <v>0</v>
      </c>
      <c r="AN664" s="260">
        <f t="shared" si="1477"/>
        <v>0</v>
      </c>
      <c r="AO664" s="260">
        <f t="shared" si="1477"/>
        <v>0</v>
      </c>
      <c r="AP664" s="260">
        <f t="shared" si="1477"/>
        <v>0</v>
      </c>
      <c r="AQ664" s="28"/>
      <c r="AR664" s="28"/>
      <c r="AS664" s="28"/>
      <c r="AT664" s="28"/>
      <c r="AU664" s="28">
        <f t="shared" si="1478"/>
        <v>0</v>
      </c>
      <c r="AV664" s="28">
        <f t="shared" si="1478"/>
        <v>0</v>
      </c>
      <c r="AW664" s="28">
        <f t="shared" si="1478"/>
        <v>0</v>
      </c>
      <c r="AX664" s="28">
        <f t="shared" si="1478"/>
        <v>0</v>
      </c>
    </row>
    <row r="665" spans="1:50" s="328" customFormat="1" ht="18.75" hidden="1">
      <c r="A665" s="331" t="s">
        <v>850</v>
      </c>
      <c r="B665" s="129" t="s">
        <v>860</v>
      </c>
      <c r="C665" s="129" t="s">
        <v>59</v>
      </c>
      <c r="D665" s="129" t="s">
        <v>48</v>
      </c>
      <c r="E665" s="339"/>
      <c r="F665" s="129"/>
      <c r="G665" s="184">
        <f>G666</f>
        <v>0</v>
      </c>
      <c r="H665" s="184">
        <f t="shared" ref="H665:N668" si="1520">H666</f>
        <v>0</v>
      </c>
      <c r="I665" s="184">
        <f t="shared" si="1520"/>
        <v>0</v>
      </c>
      <c r="J665" s="184">
        <f t="shared" si="1520"/>
        <v>0</v>
      </c>
      <c r="K665" s="136">
        <f t="shared" si="1520"/>
        <v>0</v>
      </c>
      <c r="L665" s="136">
        <f t="shared" si="1520"/>
        <v>0</v>
      </c>
      <c r="M665" s="136">
        <f t="shared" si="1520"/>
        <v>0</v>
      </c>
      <c r="N665" s="136">
        <f t="shared" si="1520"/>
        <v>0</v>
      </c>
      <c r="O665" s="184">
        <f t="shared" si="1408"/>
        <v>0</v>
      </c>
      <c r="P665" s="184">
        <f t="shared" si="1408"/>
        <v>0</v>
      </c>
      <c r="Q665" s="184">
        <f t="shared" si="1408"/>
        <v>0</v>
      </c>
      <c r="R665" s="184">
        <f t="shared" si="1408"/>
        <v>0</v>
      </c>
      <c r="S665" s="136">
        <f t="shared" ref="S665:V668" si="1521">S666</f>
        <v>0</v>
      </c>
      <c r="T665" s="136">
        <f t="shared" si="1521"/>
        <v>0</v>
      </c>
      <c r="U665" s="136">
        <f t="shared" si="1521"/>
        <v>0</v>
      </c>
      <c r="V665" s="136">
        <f t="shared" si="1521"/>
        <v>0</v>
      </c>
      <c r="W665" s="184">
        <f t="shared" si="1458"/>
        <v>0</v>
      </c>
      <c r="X665" s="184">
        <f t="shared" si="1458"/>
        <v>0</v>
      </c>
      <c r="Y665" s="184">
        <f t="shared" si="1458"/>
        <v>0</v>
      </c>
      <c r="Z665" s="184">
        <f t="shared" si="1458"/>
        <v>0</v>
      </c>
      <c r="AA665" s="136">
        <f t="shared" ref="AA665:AD668" si="1522">AA666</f>
        <v>0</v>
      </c>
      <c r="AB665" s="136">
        <f t="shared" si="1522"/>
        <v>0</v>
      </c>
      <c r="AC665" s="136">
        <f t="shared" si="1522"/>
        <v>0</v>
      </c>
      <c r="AD665" s="136">
        <f t="shared" si="1522"/>
        <v>0</v>
      </c>
      <c r="AE665" s="136">
        <f t="shared" si="1476"/>
        <v>0</v>
      </c>
      <c r="AF665" s="136">
        <f t="shared" si="1476"/>
        <v>0</v>
      </c>
      <c r="AG665" s="136">
        <f t="shared" si="1476"/>
        <v>0</v>
      </c>
      <c r="AH665" s="136">
        <f t="shared" si="1476"/>
        <v>0</v>
      </c>
      <c r="AI665" s="136">
        <f t="shared" ref="AI665:AL668" si="1523">AI666</f>
        <v>0</v>
      </c>
      <c r="AJ665" s="136">
        <f t="shared" si="1523"/>
        <v>0</v>
      </c>
      <c r="AK665" s="136">
        <f t="shared" si="1523"/>
        <v>0</v>
      </c>
      <c r="AL665" s="136">
        <f t="shared" si="1523"/>
        <v>0</v>
      </c>
      <c r="AM665" s="184">
        <f t="shared" si="1477"/>
        <v>0</v>
      </c>
      <c r="AN665" s="184">
        <f t="shared" si="1477"/>
        <v>0</v>
      </c>
      <c r="AO665" s="184">
        <f t="shared" si="1477"/>
        <v>0</v>
      </c>
      <c r="AP665" s="184">
        <f t="shared" si="1477"/>
        <v>0</v>
      </c>
      <c r="AQ665" s="136">
        <f t="shared" ref="AQ665:AT668" si="1524">AQ666</f>
        <v>0</v>
      </c>
      <c r="AR665" s="136">
        <f t="shared" si="1524"/>
        <v>0</v>
      </c>
      <c r="AS665" s="136">
        <f t="shared" si="1524"/>
        <v>0</v>
      </c>
      <c r="AT665" s="136">
        <f t="shared" si="1524"/>
        <v>0</v>
      </c>
      <c r="AU665" s="136">
        <f t="shared" si="1478"/>
        <v>0</v>
      </c>
      <c r="AV665" s="136">
        <f t="shared" si="1478"/>
        <v>0</v>
      </c>
      <c r="AW665" s="136">
        <f t="shared" si="1478"/>
        <v>0</v>
      </c>
      <c r="AX665" s="136">
        <f t="shared" si="1478"/>
        <v>0</v>
      </c>
    </row>
    <row r="666" spans="1:50" s="328" customFormat="1" ht="33" hidden="1">
      <c r="A666" s="133" t="s">
        <v>866</v>
      </c>
      <c r="B666" s="120" t="s">
        <v>860</v>
      </c>
      <c r="C666" s="120" t="s">
        <v>59</v>
      </c>
      <c r="D666" s="120" t="s">
        <v>48</v>
      </c>
      <c r="E666" s="120" t="s">
        <v>258</v>
      </c>
      <c r="F666" s="327"/>
      <c r="G666" s="186">
        <f>G667</f>
        <v>0</v>
      </c>
      <c r="H666" s="186">
        <f t="shared" si="1520"/>
        <v>0</v>
      </c>
      <c r="I666" s="186">
        <f t="shared" si="1520"/>
        <v>0</v>
      </c>
      <c r="J666" s="186">
        <f t="shared" si="1520"/>
        <v>0</v>
      </c>
      <c r="K666" s="138">
        <f t="shared" si="1520"/>
        <v>0</v>
      </c>
      <c r="L666" s="138">
        <f t="shared" si="1520"/>
        <v>0</v>
      </c>
      <c r="M666" s="138">
        <f t="shared" si="1520"/>
        <v>0</v>
      </c>
      <c r="N666" s="138">
        <f t="shared" si="1520"/>
        <v>0</v>
      </c>
      <c r="O666" s="186">
        <f t="shared" si="1408"/>
        <v>0</v>
      </c>
      <c r="P666" s="186">
        <f t="shared" si="1408"/>
        <v>0</v>
      </c>
      <c r="Q666" s="186">
        <f t="shared" si="1408"/>
        <v>0</v>
      </c>
      <c r="R666" s="186">
        <f t="shared" si="1408"/>
        <v>0</v>
      </c>
      <c r="S666" s="138">
        <f t="shared" si="1521"/>
        <v>0</v>
      </c>
      <c r="T666" s="138">
        <f t="shared" si="1521"/>
        <v>0</v>
      </c>
      <c r="U666" s="138">
        <f t="shared" si="1521"/>
        <v>0</v>
      </c>
      <c r="V666" s="138">
        <f t="shared" si="1521"/>
        <v>0</v>
      </c>
      <c r="W666" s="186">
        <f t="shared" si="1458"/>
        <v>0</v>
      </c>
      <c r="X666" s="186">
        <f t="shared" si="1458"/>
        <v>0</v>
      </c>
      <c r="Y666" s="186">
        <f t="shared" si="1458"/>
        <v>0</v>
      </c>
      <c r="Z666" s="186">
        <f t="shared" si="1458"/>
        <v>0</v>
      </c>
      <c r="AA666" s="138">
        <f t="shared" si="1522"/>
        <v>0</v>
      </c>
      <c r="AB666" s="138">
        <f t="shared" si="1522"/>
        <v>0</v>
      </c>
      <c r="AC666" s="138">
        <f t="shared" si="1522"/>
        <v>0</v>
      </c>
      <c r="AD666" s="138">
        <f t="shared" si="1522"/>
        <v>0</v>
      </c>
      <c r="AE666" s="138">
        <f t="shared" si="1476"/>
        <v>0</v>
      </c>
      <c r="AF666" s="138">
        <f t="shared" si="1476"/>
        <v>0</v>
      </c>
      <c r="AG666" s="138">
        <f t="shared" si="1476"/>
        <v>0</v>
      </c>
      <c r="AH666" s="138">
        <f t="shared" si="1476"/>
        <v>0</v>
      </c>
      <c r="AI666" s="138">
        <f t="shared" si="1523"/>
        <v>0</v>
      </c>
      <c r="AJ666" s="138">
        <f t="shared" si="1523"/>
        <v>0</v>
      </c>
      <c r="AK666" s="138">
        <f t="shared" si="1523"/>
        <v>0</v>
      </c>
      <c r="AL666" s="138">
        <f t="shared" si="1523"/>
        <v>0</v>
      </c>
      <c r="AM666" s="186">
        <f t="shared" si="1477"/>
        <v>0</v>
      </c>
      <c r="AN666" s="186">
        <f t="shared" si="1477"/>
        <v>0</v>
      </c>
      <c r="AO666" s="186">
        <f t="shared" si="1477"/>
        <v>0</v>
      </c>
      <c r="AP666" s="186">
        <f t="shared" si="1477"/>
        <v>0</v>
      </c>
      <c r="AQ666" s="138">
        <f t="shared" si="1524"/>
        <v>0</v>
      </c>
      <c r="AR666" s="138">
        <f t="shared" si="1524"/>
        <v>0</v>
      </c>
      <c r="AS666" s="138">
        <f t="shared" si="1524"/>
        <v>0</v>
      </c>
      <c r="AT666" s="138">
        <f t="shared" si="1524"/>
        <v>0</v>
      </c>
      <c r="AU666" s="138">
        <f t="shared" si="1478"/>
        <v>0</v>
      </c>
      <c r="AV666" s="138">
        <f t="shared" si="1478"/>
        <v>0</v>
      </c>
      <c r="AW666" s="138">
        <f t="shared" si="1478"/>
        <v>0</v>
      </c>
      <c r="AX666" s="138">
        <f t="shared" si="1478"/>
        <v>0</v>
      </c>
    </row>
    <row r="667" spans="1:50" s="328" customFormat="1" hidden="1">
      <c r="A667" s="133" t="s">
        <v>641</v>
      </c>
      <c r="B667" s="120" t="s">
        <v>860</v>
      </c>
      <c r="C667" s="120" t="s">
        <v>59</v>
      </c>
      <c r="D667" s="120" t="s">
        <v>48</v>
      </c>
      <c r="E667" s="120" t="s">
        <v>407</v>
      </c>
      <c r="F667" s="121"/>
      <c r="G667" s="181">
        <f>G668</f>
        <v>0</v>
      </c>
      <c r="H667" s="181">
        <f t="shared" si="1520"/>
        <v>0</v>
      </c>
      <c r="I667" s="181">
        <f t="shared" si="1520"/>
        <v>0</v>
      </c>
      <c r="J667" s="181">
        <f t="shared" si="1520"/>
        <v>0</v>
      </c>
      <c r="K667" s="122">
        <f t="shared" si="1520"/>
        <v>0</v>
      </c>
      <c r="L667" s="122">
        <f t="shared" si="1520"/>
        <v>0</v>
      </c>
      <c r="M667" s="122">
        <f t="shared" si="1520"/>
        <v>0</v>
      </c>
      <c r="N667" s="122">
        <f t="shared" si="1520"/>
        <v>0</v>
      </c>
      <c r="O667" s="181">
        <f t="shared" si="1408"/>
        <v>0</v>
      </c>
      <c r="P667" s="181">
        <f t="shared" si="1408"/>
        <v>0</v>
      </c>
      <c r="Q667" s="181">
        <f t="shared" si="1408"/>
        <v>0</v>
      </c>
      <c r="R667" s="181">
        <f t="shared" si="1408"/>
        <v>0</v>
      </c>
      <c r="S667" s="122">
        <f t="shared" si="1521"/>
        <v>0</v>
      </c>
      <c r="T667" s="122">
        <f t="shared" si="1521"/>
        <v>0</v>
      </c>
      <c r="U667" s="122">
        <f t="shared" si="1521"/>
        <v>0</v>
      </c>
      <c r="V667" s="122">
        <f t="shared" si="1521"/>
        <v>0</v>
      </c>
      <c r="W667" s="181">
        <f t="shared" si="1458"/>
        <v>0</v>
      </c>
      <c r="X667" s="181">
        <f t="shared" si="1458"/>
        <v>0</v>
      </c>
      <c r="Y667" s="181">
        <f t="shared" si="1458"/>
        <v>0</v>
      </c>
      <c r="Z667" s="181">
        <f t="shared" si="1458"/>
        <v>0</v>
      </c>
      <c r="AA667" s="122">
        <f t="shared" si="1522"/>
        <v>0</v>
      </c>
      <c r="AB667" s="122">
        <f t="shared" si="1522"/>
        <v>0</v>
      </c>
      <c r="AC667" s="122">
        <f t="shared" si="1522"/>
        <v>0</v>
      </c>
      <c r="AD667" s="122">
        <f t="shared" si="1522"/>
        <v>0</v>
      </c>
      <c r="AE667" s="122">
        <f t="shared" si="1476"/>
        <v>0</v>
      </c>
      <c r="AF667" s="122">
        <f t="shared" si="1476"/>
        <v>0</v>
      </c>
      <c r="AG667" s="122">
        <f t="shared" si="1476"/>
        <v>0</v>
      </c>
      <c r="AH667" s="122">
        <f t="shared" si="1476"/>
        <v>0</v>
      </c>
      <c r="AI667" s="122">
        <f t="shared" si="1523"/>
        <v>0</v>
      </c>
      <c r="AJ667" s="122">
        <f t="shared" si="1523"/>
        <v>0</v>
      </c>
      <c r="AK667" s="122">
        <f t="shared" si="1523"/>
        <v>0</v>
      </c>
      <c r="AL667" s="122">
        <f t="shared" si="1523"/>
        <v>0</v>
      </c>
      <c r="AM667" s="181">
        <f t="shared" si="1477"/>
        <v>0</v>
      </c>
      <c r="AN667" s="181">
        <f t="shared" si="1477"/>
        <v>0</v>
      </c>
      <c r="AO667" s="181">
        <f t="shared" si="1477"/>
        <v>0</v>
      </c>
      <c r="AP667" s="181">
        <f t="shared" si="1477"/>
        <v>0</v>
      </c>
      <c r="AQ667" s="122">
        <f t="shared" si="1524"/>
        <v>0</v>
      </c>
      <c r="AR667" s="122">
        <f t="shared" si="1524"/>
        <v>0</v>
      </c>
      <c r="AS667" s="122">
        <f t="shared" si="1524"/>
        <v>0</v>
      </c>
      <c r="AT667" s="122">
        <f t="shared" si="1524"/>
        <v>0</v>
      </c>
      <c r="AU667" s="122">
        <f t="shared" si="1478"/>
        <v>0</v>
      </c>
      <c r="AV667" s="122">
        <f t="shared" si="1478"/>
        <v>0</v>
      </c>
      <c r="AW667" s="122">
        <f t="shared" si="1478"/>
        <v>0</v>
      </c>
      <c r="AX667" s="122">
        <f t="shared" si="1478"/>
        <v>0</v>
      </c>
    </row>
    <row r="668" spans="1:50" s="328" customFormat="1" ht="33" hidden="1">
      <c r="A668" s="133" t="s">
        <v>201</v>
      </c>
      <c r="B668" s="120" t="s">
        <v>860</v>
      </c>
      <c r="C668" s="120" t="s">
        <v>59</v>
      </c>
      <c r="D668" s="120" t="s">
        <v>48</v>
      </c>
      <c r="E668" s="120" t="s">
        <v>407</v>
      </c>
      <c r="F668" s="327" t="s">
        <v>84</v>
      </c>
      <c r="G668" s="181">
        <f>G669</f>
        <v>0</v>
      </c>
      <c r="H668" s="181">
        <f t="shared" si="1520"/>
        <v>0</v>
      </c>
      <c r="I668" s="181">
        <f t="shared" si="1520"/>
        <v>0</v>
      </c>
      <c r="J668" s="181">
        <f t="shared" si="1520"/>
        <v>0</v>
      </c>
      <c r="K668" s="122">
        <f t="shared" si="1520"/>
        <v>0</v>
      </c>
      <c r="L668" s="122">
        <f t="shared" si="1520"/>
        <v>0</v>
      </c>
      <c r="M668" s="122">
        <f t="shared" si="1520"/>
        <v>0</v>
      </c>
      <c r="N668" s="122">
        <f t="shared" si="1520"/>
        <v>0</v>
      </c>
      <c r="O668" s="181">
        <f t="shared" si="1408"/>
        <v>0</v>
      </c>
      <c r="P668" s="181">
        <f t="shared" si="1408"/>
        <v>0</v>
      </c>
      <c r="Q668" s="181">
        <f t="shared" si="1408"/>
        <v>0</v>
      </c>
      <c r="R668" s="181">
        <f t="shared" si="1408"/>
        <v>0</v>
      </c>
      <c r="S668" s="122">
        <f t="shared" si="1521"/>
        <v>0</v>
      </c>
      <c r="T668" s="122">
        <f t="shared" si="1521"/>
        <v>0</v>
      </c>
      <c r="U668" s="122">
        <f t="shared" si="1521"/>
        <v>0</v>
      </c>
      <c r="V668" s="122">
        <f t="shared" si="1521"/>
        <v>0</v>
      </c>
      <c r="W668" s="181">
        <f t="shared" si="1458"/>
        <v>0</v>
      </c>
      <c r="X668" s="181">
        <f t="shared" si="1458"/>
        <v>0</v>
      </c>
      <c r="Y668" s="181">
        <f t="shared" si="1458"/>
        <v>0</v>
      </c>
      <c r="Z668" s="181">
        <f t="shared" si="1458"/>
        <v>0</v>
      </c>
      <c r="AA668" s="122">
        <f t="shared" si="1522"/>
        <v>0</v>
      </c>
      <c r="AB668" s="122">
        <f t="shared" si="1522"/>
        <v>0</v>
      </c>
      <c r="AC668" s="122">
        <f t="shared" si="1522"/>
        <v>0</v>
      </c>
      <c r="AD668" s="122">
        <f t="shared" si="1522"/>
        <v>0</v>
      </c>
      <c r="AE668" s="122">
        <f t="shared" si="1476"/>
        <v>0</v>
      </c>
      <c r="AF668" s="122">
        <f t="shared" si="1476"/>
        <v>0</v>
      </c>
      <c r="AG668" s="122">
        <f t="shared" si="1476"/>
        <v>0</v>
      </c>
      <c r="AH668" s="122">
        <f t="shared" si="1476"/>
        <v>0</v>
      </c>
      <c r="AI668" s="122">
        <f t="shared" si="1523"/>
        <v>0</v>
      </c>
      <c r="AJ668" s="122">
        <f t="shared" si="1523"/>
        <v>0</v>
      </c>
      <c r="AK668" s="122">
        <f t="shared" si="1523"/>
        <v>0</v>
      </c>
      <c r="AL668" s="122">
        <f t="shared" si="1523"/>
        <v>0</v>
      </c>
      <c r="AM668" s="181">
        <f t="shared" si="1477"/>
        <v>0</v>
      </c>
      <c r="AN668" s="181">
        <f t="shared" si="1477"/>
        <v>0</v>
      </c>
      <c r="AO668" s="181">
        <f t="shared" si="1477"/>
        <v>0</v>
      </c>
      <c r="AP668" s="181">
        <f t="shared" si="1477"/>
        <v>0</v>
      </c>
      <c r="AQ668" s="122">
        <f t="shared" si="1524"/>
        <v>0</v>
      </c>
      <c r="AR668" s="122">
        <f t="shared" si="1524"/>
        <v>0</v>
      </c>
      <c r="AS668" s="122">
        <f t="shared" si="1524"/>
        <v>0</v>
      </c>
      <c r="AT668" s="122">
        <f t="shared" si="1524"/>
        <v>0</v>
      </c>
      <c r="AU668" s="122">
        <f t="shared" si="1478"/>
        <v>0</v>
      </c>
      <c r="AV668" s="122">
        <f t="shared" si="1478"/>
        <v>0</v>
      </c>
      <c r="AW668" s="122">
        <f t="shared" si="1478"/>
        <v>0</v>
      </c>
      <c r="AX668" s="122">
        <f t="shared" si="1478"/>
        <v>0</v>
      </c>
    </row>
    <row r="669" spans="1:50" s="328" customFormat="1" hidden="1">
      <c r="A669" s="133" t="s">
        <v>83</v>
      </c>
      <c r="B669" s="120" t="s">
        <v>860</v>
      </c>
      <c r="C669" s="120" t="s">
        <v>59</v>
      </c>
      <c r="D669" s="120" t="s">
        <v>48</v>
      </c>
      <c r="E669" s="120" t="s">
        <v>407</v>
      </c>
      <c r="F669" s="327" t="s">
        <v>184</v>
      </c>
      <c r="G669" s="186"/>
      <c r="H669" s="186"/>
      <c r="I669" s="186"/>
      <c r="J669" s="186"/>
      <c r="K669" s="138"/>
      <c r="L669" s="138"/>
      <c r="M669" s="138"/>
      <c r="N669" s="138"/>
      <c r="O669" s="186">
        <f t="shared" si="1408"/>
        <v>0</v>
      </c>
      <c r="P669" s="186">
        <f t="shared" si="1408"/>
        <v>0</v>
      </c>
      <c r="Q669" s="186">
        <f t="shared" si="1408"/>
        <v>0</v>
      </c>
      <c r="R669" s="186">
        <f t="shared" si="1408"/>
        <v>0</v>
      </c>
      <c r="S669" s="138"/>
      <c r="T669" s="138"/>
      <c r="U669" s="138"/>
      <c r="V669" s="138"/>
      <c r="W669" s="186">
        <f t="shared" si="1458"/>
        <v>0</v>
      </c>
      <c r="X669" s="186">
        <f t="shared" si="1458"/>
        <v>0</v>
      </c>
      <c r="Y669" s="186">
        <f t="shared" si="1458"/>
        <v>0</v>
      </c>
      <c r="Z669" s="186">
        <f t="shared" si="1458"/>
        <v>0</v>
      </c>
      <c r="AA669" s="138"/>
      <c r="AB669" s="138"/>
      <c r="AC669" s="138"/>
      <c r="AD669" s="138"/>
      <c r="AE669" s="138">
        <f t="shared" si="1476"/>
        <v>0</v>
      </c>
      <c r="AF669" s="138">
        <f t="shared" si="1476"/>
        <v>0</v>
      </c>
      <c r="AG669" s="138">
        <f t="shared" si="1476"/>
        <v>0</v>
      </c>
      <c r="AH669" s="138">
        <f t="shared" si="1476"/>
        <v>0</v>
      </c>
      <c r="AI669" s="138"/>
      <c r="AJ669" s="138"/>
      <c r="AK669" s="138"/>
      <c r="AL669" s="138"/>
      <c r="AM669" s="186">
        <f t="shared" si="1477"/>
        <v>0</v>
      </c>
      <c r="AN669" s="186">
        <f t="shared" si="1477"/>
        <v>0</v>
      </c>
      <c r="AO669" s="186">
        <f t="shared" si="1477"/>
        <v>0</v>
      </c>
      <c r="AP669" s="186">
        <f t="shared" si="1477"/>
        <v>0</v>
      </c>
      <c r="AQ669" s="138"/>
      <c r="AR669" s="138"/>
      <c r="AS669" s="138"/>
      <c r="AT669" s="138"/>
      <c r="AU669" s="138">
        <f t="shared" si="1478"/>
        <v>0</v>
      </c>
      <c r="AV669" s="138">
        <f t="shared" si="1478"/>
        <v>0</v>
      </c>
      <c r="AW669" s="138">
        <f t="shared" si="1478"/>
        <v>0</v>
      </c>
      <c r="AX669" s="138">
        <f t="shared" si="1478"/>
        <v>0</v>
      </c>
    </row>
    <row r="670" spans="1:50" s="328" customFormat="1" hidden="1">
      <c r="A670" s="142"/>
      <c r="B670" s="120"/>
      <c r="C670" s="120"/>
      <c r="D670" s="120"/>
      <c r="E670" s="120"/>
      <c r="F670" s="121"/>
      <c r="G670" s="260"/>
      <c r="H670" s="260"/>
      <c r="I670" s="260"/>
      <c r="J670" s="260"/>
      <c r="K670" s="121"/>
      <c r="L670" s="121"/>
      <c r="M670" s="121"/>
      <c r="N670" s="121"/>
      <c r="O670" s="260">
        <f t="shared" si="1408"/>
        <v>0</v>
      </c>
      <c r="P670" s="260">
        <f t="shared" si="1408"/>
        <v>0</v>
      </c>
      <c r="Q670" s="260">
        <f t="shared" si="1408"/>
        <v>0</v>
      </c>
      <c r="R670" s="260">
        <f t="shared" si="1408"/>
        <v>0</v>
      </c>
      <c r="S670" s="121"/>
      <c r="T670" s="121"/>
      <c r="U670" s="121"/>
      <c r="V670" s="121"/>
      <c r="W670" s="260">
        <f t="shared" si="1458"/>
        <v>0</v>
      </c>
      <c r="X670" s="260">
        <f t="shared" si="1458"/>
        <v>0</v>
      </c>
      <c r="Y670" s="260">
        <f t="shared" si="1458"/>
        <v>0</v>
      </c>
      <c r="Z670" s="260">
        <f t="shared" si="1458"/>
        <v>0</v>
      </c>
      <c r="AA670" s="121"/>
      <c r="AB670" s="121"/>
      <c r="AC670" s="121"/>
      <c r="AD670" s="121"/>
      <c r="AE670" s="121">
        <f t="shared" si="1476"/>
        <v>0</v>
      </c>
      <c r="AF670" s="121">
        <f t="shared" si="1476"/>
        <v>0</v>
      </c>
      <c r="AG670" s="121">
        <f t="shared" si="1476"/>
        <v>0</v>
      </c>
      <c r="AH670" s="121">
        <f t="shared" si="1476"/>
        <v>0</v>
      </c>
      <c r="AI670" s="121"/>
      <c r="AJ670" s="121"/>
      <c r="AK670" s="121"/>
      <c r="AL670" s="121"/>
      <c r="AM670" s="260">
        <f t="shared" si="1477"/>
        <v>0</v>
      </c>
      <c r="AN670" s="260">
        <f t="shared" si="1477"/>
        <v>0</v>
      </c>
      <c r="AO670" s="260">
        <f t="shared" si="1477"/>
        <v>0</v>
      </c>
      <c r="AP670" s="260">
        <f t="shared" si="1477"/>
        <v>0</v>
      </c>
      <c r="AQ670" s="121"/>
      <c r="AR670" s="121"/>
      <c r="AS670" s="121"/>
      <c r="AT670" s="121"/>
      <c r="AU670" s="121">
        <f t="shared" si="1478"/>
        <v>0</v>
      </c>
      <c r="AV670" s="121">
        <f t="shared" si="1478"/>
        <v>0</v>
      </c>
      <c r="AW670" s="121">
        <f t="shared" si="1478"/>
        <v>0</v>
      </c>
      <c r="AX670" s="121">
        <f t="shared" si="1478"/>
        <v>0</v>
      </c>
    </row>
    <row r="671" spans="1:50" ht="47.25" customHeight="1">
      <c r="A671" s="254" t="s">
        <v>867</v>
      </c>
      <c r="B671" s="19">
        <v>915</v>
      </c>
      <c r="C671" s="254"/>
      <c r="D671" s="254"/>
      <c r="E671" s="254"/>
      <c r="F671" s="20"/>
      <c r="G671" s="176">
        <f t="shared" ref="G671:N671" si="1525">G682</f>
        <v>2036</v>
      </c>
      <c r="H671" s="176">
        <f t="shared" si="1525"/>
        <v>0</v>
      </c>
      <c r="I671" s="176">
        <f t="shared" si="1525"/>
        <v>2036</v>
      </c>
      <c r="J671" s="176">
        <f t="shared" si="1525"/>
        <v>0</v>
      </c>
      <c r="K671" s="21">
        <f t="shared" si="1525"/>
        <v>0</v>
      </c>
      <c r="L671" s="21">
        <f t="shared" si="1525"/>
        <v>0</v>
      </c>
      <c r="M671" s="21">
        <f t="shared" si="1525"/>
        <v>0</v>
      </c>
      <c r="N671" s="21">
        <f t="shared" si="1525"/>
        <v>0</v>
      </c>
      <c r="O671" s="176">
        <f t="shared" si="1408"/>
        <v>2036</v>
      </c>
      <c r="P671" s="176">
        <f t="shared" si="1408"/>
        <v>0</v>
      </c>
      <c r="Q671" s="176">
        <f t="shared" si="1408"/>
        <v>2036</v>
      </c>
      <c r="R671" s="176">
        <f t="shared" si="1408"/>
        <v>0</v>
      </c>
      <c r="S671" s="21">
        <f>S672+S682</f>
        <v>24218</v>
      </c>
      <c r="T671" s="21">
        <f>T672+T682</f>
        <v>24218</v>
      </c>
      <c r="U671" s="21">
        <f>U672+U682</f>
        <v>24218</v>
      </c>
      <c r="V671" s="21">
        <f>V672+V682</f>
        <v>24218</v>
      </c>
      <c r="W671" s="176">
        <f t="shared" si="1458"/>
        <v>26254</v>
      </c>
      <c r="X671" s="176">
        <f t="shared" si="1458"/>
        <v>24218</v>
      </c>
      <c r="Y671" s="176">
        <f t="shared" si="1458"/>
        <v>26254</v>
      </c>
      <c r="Z671" s="176">
        <f t="shared" si="1458"/>
        <v>24218</v>
      </c>
      <c r="AA671" s="21">
        <f>AA672+AA682</f>
        <v>0</v>
      </c>
      <c r="AB671" s="21">
        <f>AB672+AB682</f>
        <v>0</v>
      </c>
      <c r="AC671" s="21">
        <f>AC672+AC682</f>
        <v>0</v>
      </c>
      <c r="AD671" s="21">
        <f>AD672+AD682</f>
        <v>0</v>
      </c>
      <c r="AE671" s="21">
        <f t="shared" si="1476"/>
        <v>26254</v>
      </c>
      <c r="AF671" s="21">
        <f t="shared" si="1476"/>
        <v>24218</v>
      </c>
      <c r="AG671" s="21">
        <f t="shared" si="1476"/>
        <v>26254</v>
      </c>
      <c r="AH671" s="21">
        <f t="shared" si="1476"/>
        <v>24218</v>
      </c>
      <c r="AI671" s="21">
        <f>AI672+AI682</f>
        <v>0</v>
      </c>
      <c r="AJ671" s="21">
        <f>AJ672+AJ682</f>
        <v>0</v>
      </c>
      <c r="AK671" s="21">
        <f>AK672+AK682</f>
        <v>0</v>
      </c>
      <c r="AL671" s="21">
        <f>AL672+AL682</f>
        <v>0</v>
      </c>
      <c r="AM671" s="176">
        <f t="shared" si="1477"/>
        <v>26254</v>
      </c>
      <c r="AN671" s="176">
        <f t="shared" si="1477"/>
        <v>24218</v>
      </c>
      <c r="AO671" s="176">
        <f t="shared" si="1477"/>
        <v>26254</v>
      </c>
      <c r="AP671" s="176">
        <f t="shared" si="1477"/>
        <v>24218</v>
      </c>
      <c r="AQ671" s="21">
        <f>AQ672+AQ682</f>
        <v>0</v>
      </c>
      <c r="AR671" s="21">
        <f>AR672+AR682</f>
        <v>0</v>
      </c>
      <c r="AS671" s="21">
        <f>AS672+AS682</f>
        <v>0</v>
      </c>
      <c r="AT671" s="21">
        <f>AT672+AT682</f>
        <v>0</v>
      </c>
      <c r="AU671" s="21">
        <f t="shared" si="1478"/>
        <v>26254</v>
      </c>
      <c r="AV671" s="21">
        <f t="shared" si="1478"/>
        <v>24218</v>
      </c>
      <c r="AW671" s="21">
        <f t="shared" si="1478"/>
        <v>26254</v>
      </c>
      <c r="AX671" s="21">
        <f t="shared" si="1478"/>
        <v>24218</v>
      </c>
    </row>
    <row r="672" spans="1:50" ht="27" customHeight="1">
      <c r="A672" s="116" t="s">
        <v>575</v>
      </c>
      <c r="B672" s="284">
        <v>915</v>
      </c>
      <c r="C672" s="22" t="s">
        <v>9</v>
      </c>
      <c r="D672" s="22" t="s">
        <v>53</v>
      </c>
      <c r="E672" s="22"/>
      <c r="F672" s="63"/>
      <c r="G672" s="176"/>
      <c r="H672" s="176"/>
      <c r="I672" s="176"/>
      <c r="J672" s="176"/>
      <c r="K672" s="21"/>
      <c r="L672" s="21"/>
      <c r="M672" s="21"/>
      <c r="N672" s="21"/>
      <c r="O672" s="176"/>
      <c r="P672" s="176"/>
      <c r="Q672" s="176"/>
      <c r="R672" s="176"/>
      <c r="S672" s="23">
        <f>S673</f>
        <v>24218</v>
      </c>
      <c r="T672" s="23">
        <f t="shared" ref="T672:AJ673" si="1526">T673</f>
        <v>24218</v>
      </c>
      <c r="U672" s="23">
        <f t="shared" si="1526"/>
        <v>24218</v>
      </c>
      <c r="V672" s="23">
        <f t="shared" si="1526"/>
        <v>24218</v>
      </c>
      <c r="W672" s="180">
        <f t="shared" si="1526"/>
        <v>24218</v>
      </c>
      <c r="X672" s="180">
        <f t="shared" si="1526"/>
        <v>24218</v>
      </c>
      <c r="Y672" s="180">
        <f t="shared" si="1526"/>
        <v>24218</v>
      </c>
      <c r="Z672" s="180">
        <f t="shared" si="1526"/>
        <v>24218</v>
      </c>
      <c r="AA672" s="23">
        <f>AA673</f>
        <v>0</v>
      </c>
      <c r="AB672" s="23">
        <f t="shared" si="1526"/>
        <v>0</v>
      </c>
      <c r="AC672" s="23">
        <f t="shared" si="1526"/>
        <v>0</v>
      </c>
      <c r="AD672" s="23">
        <f t="shared" si="1526"/>
        <v>0</v>
      </c>
      <c r="AE672" s="23">
        <f t="shared" si="1526"/>
        <v>24218</v>
      </c>
      <c r="AF672" s="23">
        <f t="shared" si="1526"/>
        <v>24218</v>
      </c>
      <c r="AG672" s="23">
        <f t="shared" si="1526"/>
        <v>24218</v>
      </c>
      <c r="AH672" s="23">
        <f t="shared" si="1526"/>
        <v>24218</v>
      </c>
      <c r="AI672" s="23">
        <f>AI673</f>
        <v>0</v>
      </c>
      <c r="AJ672" s="23">
        <f t="shared" si="1526"/>
        <v>0</v>
      </c>
      <c r="AK672" s="23">
        <f t="shared" ref="AJ672:AP673" si="1527">AK673</f>
        <v>0</v>
      </c>
      <c r="AL672" s="23">
        <f t="shared" si="1527"/>
        <v>0</v>
      </c>
      <c r="AM672" s="180">
        <f t="shared" si="1527"/>
        <v>24218</v>
      </c>
      <c r="AN672" s="180">
        <f t="shared" si="1527"/>
        <v>24218</v>
      </c>
      <c r="AO672" s="180">
        <f t="shared" si="1527"/>
        <v>24218</v>
      </c>
      <c r="AP672" s="180">
        <f t="shared" si="1527"/>
        <v>24218</v>
      </c>
      <c r="AQ672" s="23">
        <f>AQ673</f>
        <v>0</v>
      </c>
      <c r="AR672" s="23">
        <f t="shared" ref="AR672:AX673" si="1528">AR673</f>
        <v>0</v>
      </c>
      <c r="AS672" s="23">
        <f t="shared" si="1528"/>
        <v>0</v>
      </c>
      <c r="AT672" s="23">
        <f t="shared" si="1528"/>
        <v>0</v>
      </c>
      <c r="AU672" s="23">
        <f t="shared" si="1528"/>
        <v>24218</v>
      </c>
      <c r="AV672" s="23">
        <f t="shared" si="1528"/>
        <v>24218</v>
      </c>
      <c r="AW672" s="23">
        <f t="shared" si="1528"/>
        <v>24218</v>
      </c>
      <c r="AX672" s="23">
        <f t="shared" si="1528"/>
        <v>24218</v>
      </c>
    </row>
    <row r="673" spans="1:50" ht="51">
      <c r="A673" s="91" t="s">
        <v>782</v>
      </c>
      <c r="B673" s="49">
        <v>915</v>
      </c>
      <c r="C673" s="25" t="s">
        <v>9</v>
      </c>
      <c r="D673" s="25" t="s">
        <v>53</v>
      </c>
      <c r="E673" s="25" t="s">
        <v>275</v>
      </c>
      <c r="F673" s="41"/>
      <c r="G673" s="176"/>
      <c r="H673" s="176"/>
      <c r="I673" s="176"/>
      <c r="J673" s="176"/>
      <c r="K673" s="21"/>
      <c r="L673" s="21"/>
      <c r="M673" s="21"/>
      <c r="N673" s="21"/>
      <c r="O673" s="176"/>
      <c r="P673" s="176"/>
      <c r="Q673" s="176"/>
      <c r="R673" s="176"/>
      <c r="S673" s="28">
        <f>S674</f>
        <v>24218</v>
      </c>
      <c r="T673" s="28">
        <f t="shared" si="1526"/>
        <v>24218</v>
      </c>
      <c r="U673" s="28">
        <f t="shared" si="1526"/>
        <v>24218</v>
      </c>
      <c r="V673" s="28">
        <f t="shared" si="1526"/>
        <v>24218</v>
      </c>
      <c r="W673" s="260">
        <f t="shared" si="1526"/>
        <v>24218</v>
      </c>
      <c r="X673" s="260">
        <f t="shared" si="1526"/>
        <v>24218</v>
      </c>
      <c r="Y673" s="260">
        <f t="shared" si="1526"/>
        <v>24218</v>
      </c>
      <c r="Z673" s="260">
        <f t="shared" si="1526"/>
        <v>24218</v>
      </c>
      <c r="AA673" s="28">
        <f>AA674</f>
        <v>0</v>
      </c>
      <c r="AB673" s="28">
        <f t="shared" si="1526"/>
        <v>0</v>
      </c>
      <c r="AC673" s="28">
        <f t="shared" si="1526"/>
        <v>0</v>
      </c>
      <c r="AD673" s="28">
        <f t="shared" si="1526"/>
        <v>0</v>
      </c>
      <c r="AE673" s="28">
        <f t="shared" si="1526"/>
        <v>24218</v>
      </c>
      <c r="AF673" s="28">
        <f t="shared" si="1526"/>
        <v>24218</v>
      </c>
      <c r="AG673" s="28">
        <f t="shared" si="1526"/>
        <v>24218</v>
      </c>
      <c r="AH673" s="28">
        <f t="shared" si="1526"/>
        <v>24218</v>
      </c>
      <c r="AI673" s="28">
        <f>AI674</f>
        <v>0</v>
      </c>
      <c r="AJ673" s="28">
        <f t="shared" si="1527"/>
        <v>0</v>
      </c>
      <c r="AK673" s="28">
        <f t="shared" si="1527"/>
        <v>0</v>
      </c>
      <c r="AL673" s="28">
        <f t="shared" si="1527"/>
        <v>0</v>
      </c>
      <c r="AM673" s="260">
        <f t="shared" si="1527"/>
        <v>24218</v>
      </c>
      <c r="AN673" s="260">
        <f t="shared" si="1527"/>
        <v>24218</v>
      </c>
      <c r="AO673" s="260">
        <f t="shared" si="1527"/>
        <v>24218</v>
      </c>
      <c r="AP673" s="260">
        <f t="shared" si="1527"/>
        <v>24218</v>
      </c>
      <c r="AQ673" s="28">
        <f>AQ674</f>
        <v>0</v>
      </c>
      <c r="AR673" s="28">
        <f t="shared" si="1528"/>
        <v>0</v>
      </c>
      <c r="AS673" s="28">
        <f t="shared" si="1528"/>
        <v>0</v>
      </c>
      <c r="AT673" s="28">
        <f t="shared" si="1528"/>
        <v>0</v>
      </c>
      <c r="AU673" s="28">
        <f t="shared" si="1528"/>
        <v>24218</v>
      </c>
      <c r="AV673" s="28">
        <f t="shared" si="1528"/>
        <v>24218</v>
      </c>
      <c r="AW673" s="28">
        <f t="shared" si="1528"/>
        <v>24218</v>
      </c>
      <c r="AX673" s="28">
        <f t="shared" si="1528"/>
        <v>24218</v>
      </c>
    </row>
    <row r="674" spans="1:50" ht="20.25">
      <c r="A674" s="24" t="s">
        <v>767</v>
      </c>
      <c r="B674" s="49">
        <v>915</v>
      </c>
      <c r="C674" s="25" t="s">
        <v>9</v>
      </c>
      <c r="D674" s="25" t="s">
        <v>53</v>
      </c>
      <c r="E674" s="25" t="s">
        <v>785</v>
      </c>
      <c r="F674" s="41"/>
      <c r="G674" s="176"/>
      <c r="H674" s="176"/>
      <c r="I674" s="176"/>
      <c r="J674" s="176"/>
      <c r="K674" s="21"/>
      <c r="L674" s="21"/>
      <c r="M674" s="21"/>
      <c r="N674" s="21"/>
      <c r="O674" s="176"/>
      <c r="P674" s="176"/>
      <c r="Q674" s="176"/>
      <c r="R674" s="176"/>
      <c r="S674" s="28">
        <f>S675+S678</f>
        <v>24218</v>
      </c>
      <c r="T674" s="28">
        <f t="shared" ref="T674:Z674" si="1529">T675+T678</f>
        <v>24218</v>
      </c>
      <c r="U674" s="28">
        <f t="shared" si="1529"/>
        <v>24218</v>
      </c>
      <c r="V674" s="28">
        <f t="shared" si="1529"/>
        <v>24218</v>
      </c>
      <c r="W674" s="260">
        <f t="shared" si="1529"/>
        <v>24218</v>
      </c>
      <c r="X674" s="260">
        <f t="shared" si="1529"/>
        <v>24218</v>
      </c>
      <c r="Y674" s="260">
        <f t="shared" si="1529"/>
        <v>24218</v>
      </c>
      <c r="Z674" s="260">
        <f t="shared" si="1529"/>
        <v>24218</v>
      </c>
      <c r="AA674" s="28">
        <f>AA675+AA678</f>
        <v>0</v>
      </c>
      <c r="AB674" s="28">
        <f t="shared" ref="AB674:AH674" si="1530">AB675+AB678</f>
        <v>0</v>
      </c>
      <c r="AC674" s="28">
        <f t="shared" si="1530"/>
        <v>0</v>
      </c>
      <c r="AD674" s="28">
        <f t="shared" si="1530"/>
        <v>0</v>
      </c>
      <c r="AE674" s="28">
        <f t="shared" si="1530"/>
        <v>24218</v>
      </c>
      <c r="AF674" s="28">
        <f t="shared" si="1530"/>
        <v>24218</v>
      </c>
      <c r="AG674" s="28">
        <f t="shared" si="1530"/>
        <v>24218</v>
      </c>
      <c r="AH674" s="28">
        <f t="shared" si="1530"/>
        <v>24218</v>
      </c>
      <c r="AI674" s="28">
        <f>AI675+AI678</f>
        <v>0</v>
      </c>
      <c r="AJ674" s="28">
        <f t="shared" ref="AJ674:AP674" si="1531">AJ675+AJ678</f>
        <v>0</v>
      </c>
      <c r="AK674" s="28">
        <f t="shared" si="1531"/>
        <v>0</v>
      </c>
      <c r="AL674" s="28">
        <f t="shared" si="1531"/>
        <v>0</v>
      </c>
      <c r="AM674" s="260">
        <f t="shared" si="1531"/>
        <v>24218</v>
      </c>
      <c r="AN674" s="260">
        <f t="shared" si="1531"/>
        <v>24218</v>
      </c>
      <c r="AO674" s="260">
        <f t="shared" si="1531"/>
        <v>24218</v>
      </c>
      <c r="AP674" s="260">
        <f t="shared" si="1531"/>
        <v>24218</v>
      </c>
      <c r="AQ674" s="28">
        <f>AQ675+AQ678</f>
        <v>0</v>
      </c>
      <c r="AR674" s="28">
        <f t="shared" ref="AR674:AX674" si="1532">AR675+AR678</f>
        <v>0</v>
      </c>
      <c r="AS674" s="28">
        <f t="shared" si="1532"/>
        <v>0</v>
      </c>
      <c r="AT674" s="28">
        <f t="shared" si="1532"/>
        <v>0</v>
      </c>
      <c r="AU674" s="28">
        <f t="shared" si="1532"/>
        <v>24218</v>
      </c>
      <c r="AV674" s="28">
        <f t="shared" si="1532"/>
        <v>24218</v>
      </c>
      <c r="AW674" s="28">
        <f t="shared" si="1532"/>
        <v>24218</v>
      </c>
      <c r="AX674" s="28">
        <f t="shared" si="1532"/>
        <v>24218</v>
      </c>
    </row>
    <row r="675" spans="1:50" ht="33.75">
      <c r="A675" s="24" t="s">
        <v>783</v>
      </c>
      <c r="B675" s="49">
        <v>915</v>
      </c>
      <c r="C675" s="25" t="s">
        <v>9</v>
      </c>
      <c r="D675" s="25" t="s">
        <v>53</v>
      </c>
      <c r="E675" s="25" t="s">
        <v>786</v>
      </c>
      <c r="F675" s="41"/>
      <c r="G675" s="176"/>
      <c r="H675" s="176"/>
      <c r="I675" s="176"/>
      <c r="J675" s="176"/>
      <c r="K675" s="21"/>
      <c r="L675" s="21"/>
      <c r="M675" s="21"/>
      <c r="N675" s="21"/>
      <c r="O675" s="176"/>
      <c r="P675" s="176"/>
      <c r="Q675" s="176"/>
      <c r="R675" s="176"/>
      <c r="S675" s="28">
        <f>S676</f>
        <v>23742</v>
      </c>
      <c r="T675" s="28">
        <f t="shared" ref="T675:AJ676" si="1533">T676</f>
        <v>23742</v>
      </c>
      <c r="U675" s="28">
        <f t="shared" si="1533"/>
        <v>23742</v>
      </c>
      <c r="V675" s="28">
        <f t="shared" si="1533"/>
        <v>23742</v>
      </c>
      <c r="W675" s="260">
        <f t="shared" si="1533"/>
        <v>23742</v>
      </c>
      <c r="X675" s="260">
        <f t="shared" si="1533"/>
        <v>23742</v>
      </c>
      <c r="Y675" s="260">
        <f t="shared" si="1533"/>
        <v>23742</v>
      </c>
      <c r="Z675" s="260">
        <f t="shared" si="1533"/>
        <v>23742</v>
      </c>
      <c r="AA675" s="28">
        <f>AA676</f>
        <v>0</v>
      </c>
      <c r="AB675" s="28">
        <f t="shared" si="1533"/>
        <v>0</v>
      </c>
      <c r="AC675" s="28">
        <f t="shared" si="1533"/>
        <v>0</v>
      </c>
      <c r="AD675" s="28">
        <f t="shared" si="1533"/>
        <v>0</v>
      </c>
      <c r="AE675" s="28">
        <f t="shared" si="1533"/>
        <v>23742</v>
      </c>
      <c r="AF675" s="28">
        <f t="shared" si="1533"/>
        <v>23742</v>
      </c>
      <c r="AG675" s="28">
        <f t="shared" si="1533"/>
        <v>23742</v>
      </c>
      <c r="AH675" s="28">
        <f t="shared" si="1533"/>
        <v>23742</v>
      </c>
      <c r="AI675" s="28">
        <f>AI676</f>
        <v>0</v>
      </c>
      <c r="AJ675" s="28">
        <f t="shared" si="1533"/>
        <v>0</v>
      </c>
      <c r="AK675" s="28">
        <f t="shared" ref="AJ675:AP676" si="1534">AK676</f>
        <v>0</v>
      </c>
      <c r="AL675" s="28">
        <f t="shared" si="1534"/>
        <v>0</v>
      </c>
      <c r="AM675" s="260">
        <f t="shared" si="1534"/>
        <v>23742</v>
      </c>
      <c r="AN675" s="260">
        <f t="shared" si="1534"/>
        <v>23742</v>
      </c>
      <c r="AO675" s="260">
        <f t="shared" si="1534"/>
        <v>23742</v>
      </c>
      <c r="AP675" s="260">
        <f t="shared" si="1534"/>
        <v>23742</v>
      </c>
      <c r="AQ675" s="28">
        <f>AQ676</f>
        <v>0</v>
      </c>
      <c r="AR675" s="28">
        <f t="shared" ref="AR675:AX676" si="1535">AR676</f>
        <v>0</v>
      </c>
      <c r="AS675" s="28">
        <f t="shared" si="1535"/>
        <v>0</v>
      </c>
      <c r="AT675" s="28">
        <f t="shared" si="1535"/>
        <v>0</v>
      </c>
      <c r="AU675" s="28">
        <f t="shared" si="1535"/>
        <v>23742</v>
      </c>
      <c r="AV675" s="28">
        <f t="shared" si="1535"/>
        <v>23742</v>
      </c>
      <c r="AW675" s="28">
        <f t="shared" si="1535"/>
        <v>23742</v>
      </c>
      <c r="AX675" s="28">
        <f t="shared" si="1535"/>
        <v>23742</v>
      </c>
    </row>
    <row r="676" spans="1:50" ht="20.25">
      <c r="A676" s="91" t="s">
        <v>100</v>
      </c>
      <c r="B676" s="49">
        <v>915</v>
      </c>
      <c r="C676" s="25" t="s">
        <v>9</v>
      </c>
      <c r="D676" s="25" t="s">
        <v>53</v>
      </c>
      <c r="E676" s="25" t="s">
        <v>786</v>
      </c>
      <c r="F676" s="41">
        <v>300</v>
      </c>
      <c r="G676" s="176"/>
      <c r="H676" s="176"/>
      <c r="I676" s="176"/>
      <c r="J676" s="176"/>
      <c r="K676" s="21"/>
      <c r="L676" s="21"/>
      <c r="M676" s="21"/>
      <c r="N676" s="21"/>
      <c r="O676" s="176"/>
      <c r="P676" s="176"/>
      <c r="Q676" s="176"/>
      <c r="R676" s="176"/>
      <c r="S676" s="28">
        <f>S677</f>
        <v>23742</v>
      </c>
      <c r="T676" s="28">
        <f t="shared" si="1533"/>
        <v>23742</v>
      </c>
      <c r="U676" s="28">
        <f t="shared" si="1533"/>
        <v>23742</v>
      </c>
      <c r="V676" s="28">
        <f t="shared" si="1533"/>
        <v>23742</v>
      </c>
      <c r="W676" s="260">
        <f t="shared" si="1533"/>
        <v>23742</v>
      </c>
      <c r="X676" s="260">
        <f t="shared" si="1533"/>
        <v>23742</v>
      </c>
      <c r="Y676" s="260">
        <f t="shared" si="1533"/>
        <v>23742</v>
      </c>
      <c r="Z676" s="260">
        <f t="shared" si="1533"/>
        <v>23742</v>
      </c>
      <c r="AA676" s="28">
        <f>AA677</f>
        <v>0</v>
      </c>
      <c r="AB676" s="28">
        <f t="shared" si="1533"/>
        <v>0</v>
      </c>
      <c r="AC676" s="28">
        <f t="shared" si="1533"/>
        <v>0</v>
      </c>
      <c r="AD676" s="28">
        <f t="shared" si="1533"/>
        <v>0</v>
      </c>
      <c r="AE676" s="28">
        <f t="shared" si="1533"/>
        <v>23742</v>
      </c>
      <c r="AF676" s="28">
        <f t="shared" si="1533"/>
        <v>23742</v>
      </c>
      <c r="AG676" s="28">
        <f t="shared" si="1533"/>
        <v>23742</v>
      </c>
      <c r="AH676" s="28">
        <f t="shared" si="1533"/>
        <v>23742</v>
      </c>
      <c r="AI676" s="28">
        <f>AI677</f>
        <v>0</v>
      </c>
      <c r="AJ676" s="28">
        <f t="shared" si="1534"/>
        <v>0</v>
      </c>
      <c r="AK676" s="28">
        <f t="shared" si="1534"/>
        <v>0</v>
      </c>
      <c r="AL676" s="28">
        <f t="shared" si="1534"/>
        <v>0</v>
      </c>
      <c r="AM676" s="260">
        <f t="shared" si="1534"/>
        <v>23742</v>
      </c>
      <c r="AN676" s="260">
        <f t="shared" si="1534"/>
        <v>23742</v>
      </c>
      <c r="AO676" s="260">
        <f t="shared" si="1534"/>
        <v>23742</v>
      </c>
      <c r="AP676" s="260">
        <f t="shared" si="1534"/>
        <v>23742</v>
      </c>
      <c r="AQ676" s="28">
        <f>AQ677</f>
        <v>0</v>
      </c>
      <c r="AR676" s="28">
        <f t="shared" si="1535"/>
        <v>0</v>
      </c>
      <c r="AS676" s="28">
        <f t="shared" si="1535"/>
        <v>0</v>
      </c>
      <c r="AT676" s="28">
        <f t="shared" si="1535"/>
        <v>0</v>
      </c>
      <c r="AU676" s="28">
        <f t="shared" si="1535"/>
        <v>23742</v>
      </c>
      <c r="AV676" s="28">
        <f t="shared" si="1535"/>
        <v>23742</v>
      </c>
      <c r="AW676" s="28">
        <f t="shared" si="1535"/>
        <v>23742</v>
      </c>
      <c r="AX676" s="28">
        <f t="shared" si="1535"/>
        <v>23742</v>
      </c>
    </row>
    <row r="677" spans="1:50" ht="33.75">
      <c r="A677" s="24" t="s">
        <v>311</v>
      </c>
      <c r="B677" s="49">
        <v>915</v>
      </c>
      <c r="C677" s="25" t="s">
        <v>9</v>
      </c>
      <c r="D677" s="25" t="s">
        <v>53</v>
      </c>
      <c r="E677" s="25" t="s">
        <v>786</v>
      </c>
      <c r="F677" s="41">
        <v>320</v>
      </c>
      <c r="G677" s="176"/>
      <c r="H677" s="176"/>
      <c r="I677" s="176"/>
      <c r="J677" s="176"/>
      <c r="K677" s="21"/>
      <c r="L677" s="21"/>
      <c r="M677" s="21"/>
      <c r="N677" s="21"/>
      <c r="O677" s="176"/>
      <c r="P677" s="176"/>
      <c r="Q677" s="176"/>
      <c r="R677" s="176"/>
      <c r="S677" s="28">
        <v>23742</v>
      </c>
      <c r="T677" s="28">
        <v>23742</v>
      </c>
      <c r="U677" s="28">
        <v>23742</v>
      </c>
      <c r="V677" s="28">
        <v>23742</v>
      </c>
      <c r="W677" s="260">
        <f t="shared" ref="W677:Z677" si="1536">O677+S677</f>
        <v>23742</v>
      </c>
      <c r="X677" s="260">
        <f t="shared" si="1536"/>
        <v>23742</v>
      </c>
      <c r="Y677" s="260">
        <f t="shared" si="1536"/>
        <v>23742</v>
      </c>
      <c r="Z677" s="260">
        <f t="shared" si="1536"/>
        <v>23742</v>
      </c>
      <c r="AA677" s="28"/>
      <c r="AB677" s="28"/>
      <c r="AC677" s="28"/>
      <c r="AD677" s="28"/>
      <c r="AE677" s="28">
        <f t="shared" ref="AE677:AH677" si="1537">W677+AA677</f>
        <v>23742</v>
      </c>
      <c r="AF677" s="28">
        <f t="shared" si="1537"/>
        <v>23742</v>
      </c>
      <c r="AG677" s="28">
        <f t="shared" si="1537"/>
        <v>23742</v>
      </c>
      <c r="AH677" s="28">
        <f t="shared" si="1537"/>
        <v>23742</v>
      </c>
      <c r="AI677" s="28"/>
      <c r="AJ677" s="28"/>
      <c r="AK677" s="28"/>
      <c r="AL677" s="28"/>
      <c r="AM677" s="260">
        <f t="shared" ref="AM677:AP677" si="1538">AE677+AI677</f>
        <v>23742</v>
      </c>
      <c r="AN677" s="260">
        <f t="shared" si="1538"/>
        <v>23742</v>
      </c>
      <c r="AO677" s="260">
        <f t="shared" si="1538"/>
        <v>23742</v>
      </c>
      <c r="AP677" s="260">
        <f t="shared" si="1538"/>
        <v>23742</v>
      </c>
      <c r="AQ677" s="28"/>
      <c r="AR677" s="28"/>
      <c r="AS677" s="28"/>
      <c r="AT677" s="28"/>
      <c r="AU677" s="28">
        <f t="shared" ref="AU677:AX677" si="1539">AM677+AQ677</f>
        <v>23742</v>
      </c>
      <c r="AV677" s="28">
        <f t="shared" si="1539"/>
        <v>23742</v>
      </c>
      <c r="AW677" s="28">
        <f t="shared" si="1539"/>
        <v>23742</v>
      </c>
      <c r="AX677" s="28">
        <f t="shared" si="1539"/>
        <v>23742</v>
      </c>
    </row>
    <row r="678" spans="1:50" ht="50.25">
      <c r="A678" s="232" t="s">
        <v>784</v>
      </c>
      <c r="B678" s="340">
        <v>915</v>
      </c>
      <c r="C678" s="233" t="s">
        <v>9</v>
      </c>
      <c r="D678" s="233" t="s">
        <v>53</v>
      </c>
      <c r="E678" s="25" t="s">
        <v>787</v>
      </c>
      <c r="F678" s="25"/>
      <c r="G678" s="176"/>
      <c r="H678" s="176"/>
      <c r="I678" s="176"/>
      <c r="J678" s="176"/>
      <c r="K678" s="21"/>
      <c r="L678" s="21"/>
      <c r="M678" s="21"/>
      <c r="N678" s="21"/>
      <c r="O678" s="176"/>
      <c r="P678" s="176"/>
      <c r="Q678" s="176"/>
      <c r="R678" s="176"/>
      <c r="S678" s="28">
        <f>S679</f>
        <v>476</v>
      </c>
      <c r="T678" s="28">
        <f t="shared" ref="T678:AJ679" si="1540">T679</f>
        <v>476</v>
      </c>
      <c r="U678" s="28">
        <f t="shared" si="1540"/>
        <v>476</v>
      </c>
      <c r="V678" s="28">
        <f t="shared" si="1540"/>
        <v>476</v>
      </c>
      <c r="W678" s="260">
        <f t="shared" si="1540"/>
        <v>476</v>
      </c>
      <c r="X678" s="260">
        <f t="shared" si="1540"/>
        <v>476</v>
      </c>
      <c r="Y678" s="260">
        <f t="shared" si="1540"/>
        <v>476</v>
      </c>
      <c r="Z678" s="260">
        <f t="shared" si="1540"/>
        <v>476</v>
      </c>
      <c r="AA678" s="28">
        <f>AA679</f>
        <v>0</v>
      </c>
      <c r="AB678" s="28">
        <f t="shared" si="1540"/>
        <v>0</v>
      </c>
      <c r="AC678" s="28">
        <f t="shared" si="1540"/>
        <v>0</v>
      </c>
      <c r="AD678" s="28">
        <f t="shared" si="1540"/>
        <v>0</v>
      </c>
      <c r="AE678" s="28">
        <f t="shared" si="1540"/>
        <v>476</v>
      </c>
      <c r="AF678" s="28">
        <f t="shared" si="1540"/>
        <v>476</v>
      </c>
      <c r="AG678" s="28">
        <f t="shared" si="1540"/>
        <v>476</v>
      </c>
      <c r="AH678" s="28">
        <f t="shared" si="1540"/>
        <v>476</v>
      </c>
      <c r="AI678" s="28">
        <f>AI679</f>
        <v>0</v>
      </c>
      <c r="AJ678" s="28">
        <f t="shared" si="1540"/>
        <v>0</v>
      </c>
      <c r="AK678" s="28">
        <f t="shared" ref="AJ678:AP679" si="1541">AK679</f>
        <v>0</v>
      </c>
      <c r="AL678" s="28">
        <f t="shared" si="1541"/>
        <v>0</v>
      </c>
      <c r="AM678" s="260">
        <f t="shared" si="1541"/>
        <v>476</v>
      </c>
      <c r="AN678" s="260">
        <f t="shared" si="1541"/>
        <v>476</v>
      </c>
      <c r="AO678" s="260">
        <f t="shared" si="1541"/>
        <v>476</v>
      </c>
      <c r="AP678" s="260">
        <f t="shared" si="1541"/>
        <v>476</v>
      </c>
      <c r="AQ678" s="28">
        <f>AQ679</f>
        <v>0</v>
      </c>
      <c r="AR678" s="28">
        <f t="shared" ref="AR678:AX679" si="1542">AR679</f>
        <v>0</v>
      </c>
      <c r="AS678" s="28">
        <f t="shared" si="1542"/>
        <v>0</v>
      </c>
      <c r="AT678" s="28">
        <f t="shared" si="1542"/>
        <v>0</v>
      </c>
      <c r="AU678" s="28">
        <f t="shared" si="1542"/>
        <v>476</v>
      </c>
      <c r="AV678" s="28">
        <f t="shared" si="1542"/>
        <v>476</v>
      </c>
      <c r="AW678" s="28">
        <f t="shared" si="1542"/>
        <v>476</v>
      </c>
      <c r="AX678" s="28">
        <f t="shared" si="1542"/>
        <v>476</v>
      </c>
    </row>
    <row r="679" spans="1:50" ht="20.25">
      <c r="A679" s="232" t="s">
        <v>100</v>
      </c>
      <c r="B679" s="340">
        <v>915</v>
      </c>
      <c r="C679" s="233" t="s">
        <v>9</v>
      </c>
      <c r="D679" s="233" t="s">
        <v>53</v>
      </c>
      <c r="E679" s="25" t="s">
        <v>787</v>
      </c>
      <c r="F679" s="25" t="s">
        <v>89</v>
      </c>
      <c r="G679" s="176"/>
      <c r="H679" s="176"/>
      <c r="I679" s="176"/>
      <c r="J679" s="176"/>
      <c r="K679" s="21"/>
      <c r="L679" s="21"/>
      <c r="M679" s="21"/>
      <c r="N679" s="21"/>
      <c r="O679" s="176"/>
      <c r="P679" s="176"/>
      <c r="Q679" s="176"/>
      <c r="R679" s="176"/>
      <c r="S679" s="28">
        <f>S680</f>
        <v>476</v>
      </c>
      <c r="T679" s="28">
        <f t="shared" si="1540"/>
        <v>476</v>
      </c>
      <c r="U679" s="28">
        <f t="shared" si="1540"/>
        <v>476</v>
      </c>
      <c r="V679" s="28">
        <f t="shared" si="1540"/>
        <v>476</v>
      </c>
      <c r="W679" s="260">
        <f t="shared" si="1540"/>
        <v>476</v>
      </c>
      <c r="X679" s="260">
        <f t="shared" si="1540"/>
        <v>476</v>
      </c>
      <c r="Y679" s="260">
        <f t="shared" si="1540"/>
        <v>476</v>
      </c>
      <c r="Z679" s="260">
        <f t="shared" si="1540"/>
        <v>476</v>
      </c>
      <c r="AA679" s="28">
        <f>AA680</f>
        <v>0</v>
      </c>
      <c r="AB679" s="28">
        <f t="shared" si="1540"/>
        <v>0</v>
      </c>
      <c r="AC679" s="28">
        <f t="shared" si="1540"/>
        <v>0</v>
      </c>
      <c r="AD679" s="28">
        <f t="shared" si="1540"/>
        <v>0</v>
      </c>
      <c r="AE679" s="28">
        <f t="shared" si="1540"/>
        <v>476</v>
      </c>
      <c r="AF679" s="28">
        <f t="shared" si="1540"/>
        <v>476</v>
      </c>
      <c r="AG679" s="28">
        <f t="shared" si="1540"/>
        <v>476</v>
      </c>
      <c r="AH679" s="28">
        <f t="shared" si="1540"/>
        <v>476</v>
      </c>
      <c r="AI679" s="28">
        <f>AI680</f>
        <v>0</v>
      </c>
      <c r="AJ679" s="28">
        <f t="shared" si="1541"/>
        <v>0</v>
      </c>
      <c r="AK679" s="28">
        <f t="shared" si="1541"/>
        <v>0</v>
      </c>
      <c r="AL679" s="28">
        <f t="shared" si="1541"/>
        <v>0</v>
      </c>
      <c r="AM679" s="260">
        <f t="shared" si="1541"/>
        <v>476</v>
      </c>
      <c r="AN679" s="260">
        <f t="shared" si="1541"/>
        <v>476</v>
      </c>
      <c r="AO679" s="260">
        <f t="shared" si="1541"/>
        <v>476</v>
      </c>
      <c r="AP679" s="260">
        <f t="shared" si="1541"/>
        <v>476</v>
      </c>
      <c r="AQ679" s="28">
        <f>AQ680</f>
        <v>0</v>
      </c>
      <c r="AR679" s="28">
        <f t="shared" si="1542"/>
        <v>0</v>
      </c>
      <c r="AS679" s="28">
        <f t="shared" si="1542"/>
        <v>0</v>
      </c>
      <c r="AT679" s="28">
        <f t="shared" si="1542"/>
        <v>0</v>
      </c>
      <c r="AU679" s="28">
        <f t="shared" si="1542"/>
        <v>476</v>
      </c>
      <c r="AV679" s="28">
        <f t="shared" si="1542"/>
        <v>476</v>
      </c>
      <c r="AW679" s="28">
        <f t="shared" si="1542"/>
        <v>476</v>
      </c>
      <c r="AX679" s="28">
        <f t="shared" si="1542"/>
        <v>476</v>
      </c>
    </row>
    <row r="680" spans="1:50" ht="33.75">
      <c r="A680" s="232" t="s">
        <v>489</v>
      </c>
      <c r="B680" s="340">
        <v>915</v>
      </c>
      <c r="C680" s="233" t="s">
        <v>9</v>
      </c>
      <c r="D680" s="233" t="s">
        <v>53</v>
      </c>
      <c r="E680" s="25" t="s">
        <v>787</v>
      </c>
      <c r="F680" s="25" t="s">
        <v>180</v>
      </c>
      <c r="G680" s="176"/>
      <c r="H680" s="176"/>
      <c r="I680" s="176"/>
      <c r="J680" s="176"/>
      <c r="K680" s="21"/>
      <c r="L680" s="21"/>
      <c r="M680" s="21"/>
      <c r="N680" s="21"/>
      <c r="O680" s="176"/>
      <c r="P680" s="176"/>
      <c r="Q680" s="176"/>
      <c r="R680" s="176"/>
      <c r="S680" s="28">
        <v>476</v>
      </c>
      <c r="T680" s="28">
        <v>476</v>
      </c>
      <c r="U680" s="28">
        <v>476</v>
      </c>
      <c r="V680" s="28">
        <v>476</v>
      </c>
      <c r="W680" s="260">
        <f t="shared" ref="W680:Z680" si="1543">O680+S680</f>
        <v>476</v>
      </c>
      <c r="X680" s="260">
        <f t="shared" si="1543"/>
        <v>476</v>
      </c>
      <c r="Y680" s="260">
        <f t="shared" si="1543"/>
        <v>476</v>
      </c>
      <c r="Z680" s="260">
        <f t="shared" si="1543"/>
        <v>476</v>
      </c>
      <c r="AA680" s="28"/>
      <c r="AB680" s="28"/>
      <c r="AC680" s="28"/>
      <c r="AD680" s="28"/>
      <c r="AE680" s="28">
        <f t="shared" ref="AE680:AH680" si="1544">W680+AA680</f>
        <v>476</v>
      </c>
      <c r="AF680" s="28">
        <f t="shared" si="1544"/>
        <v>476</v>
      </c>
      <c r="AG680" s="28">
        <f t="shared" si="1544"/>
        <v>476</v>
      </c>
      <c r="AH680" s="28">
        <f t="shared" si="1544"/>
        <v>476</v>
      </c>
      <c r="AI680" s="28"/>
      <c r="AJ680" s="28"/>
      <c r="AK680" s="28"/>
      <c r="AL680" s="28"/>
      <c r="AM680" s="260">
        <f t="shared" ref="AM680:AP680" si="1545">AE680+AI680</f>
        <v>476</v>
      </c>
      <c r="AN680" s="260">
        <f t="shared" si="1545"/>
        <v>476</v>
      </c>
      <c r="AO680" s="260">
        <f t="shared" si="1545"/>
        <v>476</v>
      </c>
      <c r="AP680" s="260">
        <f t="shared" si="1545"/>
        <v>476</v>
      </c>
      <c r="AQ680" s="28"/>
      <c r="AR680" s="28"/>
      <c r="AS680" s="28"/>
      <c r="AT680" s="28"/>
      <c r="AU680" s="28">
        <f t="shared" ref="AU680:AX680" si="1546">AM680+AQ680</f>
        <v>476</v>
      </c>
      <c r="AV680" s="28">
        <f t="shared" si="1546"/>
        <v>476</v>
      </c>
      <c r="AW680" s="28">
        <f t="shared" si="1546"/>
        <v>476</v>
      </c>
      <c r="AX680" s="28">
        <f t="shared" si="1546"/>
        <v>476</v>
      </c>
    </row>
    <row r="681" spans="1:50" ht="20.25">
      <c r="A681" s="91"/>
      <c r="B681" s="19"/>
      <c r="C681" s="254"/>
      <c r="D681" s="254"/>
      <c r="E681" s="254"/>
      <c r="F681" s="20"/>
      <c r="G681" s="176"/>
      <c r="H681" s="176"/>
      <c r="I681" s="176"/>
      <c r="J681" s="176"/>
      <c r="K681" s="21"/>
      <c r="L681" s="21"/>
      <c r="M681" s="21"/>
      <c r="N681" s="21"/>
      <c r="O681" s="176"/>
      <c r="P681" s="176"/>
      <c r="Q681" s="176"/>
      <c r="R681" s="176"/>
      <c r="S681" s="21"/>
      <c r="T681" s="21"/>
      <c r="U681" s="21"/>
      <c r="V681" s="21"/>
      <c r="W681" s="176"/>
      <c r="X681" s="176"/>
      <c r="Y681" s="176"/>
      <c r="Z681" s="176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176"/>
      <c r="AN681" s="176"/>
      <c r="AO681" s="176"/>
      <c r="AP681" s="176"/>
      <c r="AQ681" s="21"/>
      <c r="AR681" s="21"/>
      <c r="AS681" s="21"/>
      <c r="AT681" s="21"/>
      <c r="AU681" s="21"/>
      <c r="AV681" s="21"/>
      <c r="AW681" s="21"/>
      <c r="AX681" s="21"/>
    </row>
    <row r="682" spans="1:50" ht="22.5" customHeight="1">
      <c r="A682" s="116" t="s">
        <v>44</v>
      </c>
      <c r="B682" s="22">
        <v>915</v>
      </c>
      <c r="C682" s="22" t="s">
        <v>9</v>
      </c>
      <c r="D682" s="22" t="s">
        <v>58</v>
      </c>
      <c r="E682" s="116"/>
      <c r="F682" s="63"/>
      <c r="G682" s="180">
        <f>G683</f>
        <v>2036</v>
      </c>
      <c r="H682" s="180">
        <f t="shared" ref="H682:N682" si="1547">H683</f>
        <v>0</v>
      </c>
      <c r="I682" s="180">
        <f t="shared" si="1547"/>
        <v>2036</v>
      </c>
      <c r="J682" s="180">
        <f t="shared" si="1547"/>
        <v>0</v>
      </c>
      <c r="K682" s="23">
        <f t="shared" si="1547"/>
        <v>0</v>
      </c>
      <c r="L682" s="23">
        <f t="shared" si="1547"/>
        <v>0</v>
      </c>
      <c r="M682" s="23">
        <f t="shared" si="1547"/>
        <v>0</v>
      </c>
      <c r="N682" s="23">
        <f t="shared" si="1547"/>
        <v>0</v>
      </c>
      <c r="O682" s="180">
        <f t="shared" si="1408"/>
        <v>2036</v>
      </c>
      <c r="P682" s="180">
        <f t="shared" si="1408"/>
        <v>0</v>
      </c>
      <c r="Q682" s="180">
        <f t="shared" si="1408"/>
        <v>2036</v>
      </c>
      <c r="R682" s="180">
        <f t="shared" si="1408"/>
        <v>0</v>
      </c>
      <c r="S682" s="23">
        <f t="shared" ref="S682:V683" si="1548">S683</f>
        <v>0</v>
      </c>
      <c r="T682" s="23">
        <f t="shared" si="1548"/>
        <v>0</v>
      </c>
      <c r="U682" s="23">
        <f t="shared" si="1548"/>
        <v>0</v>
      </c>
      <c r="V682" s="23">
        <f t="shared" si="1548"/>
        <v>0</v>
      </c>
      <c r="W682" s="180">
        <f t="shared" si="1458"/>
        <v>2036</v>
      </c>
      <c r="X682" s="180">
        <f t="shared" si="1458"/>
        <v>0</v>
      </c>
      <c r="Y682" s="180">
        <f t="shared" si="1458"/>
        <v>2036</v>
      </c>
      <c r="Z682" s="180">
        <f t="shared" si="1458"/>
        <v>0</v>
      </c>
      <c r="AA682" s="23">
        <f t="shared" ref="AA682:AD683" si="1549">AA683</f>
        <v>0</v>
      </c>
      <c r="AB682" s="23">
        <f t="shared" si="1549"/>
        <v>0</v>
      </c>
      <c r="AC682" s="23">
        <f t="shared" si="1549"/>
        <v>0</v>
      </c>
      <c r="AD682" s="23">
        <f t="shared" si="1549"/>
        <v>0</v>
      </c>
      <c r="AE682" s="23">
        <f t="shared" ref="AE682:AH724" si="1550">W682+AA682</f>
        <v>2036</v>
      </c>
      <c r="AF682" s="23">
        <f t="shared" si="1550"/>
        <v>0</v>
      </c>
      <c r="AG682" s="23">
        <f t="shared" si="1550"/>
        <v>2036</v>
      </c>
      <c r="AH682" s="23">
        <f t="shared" si="1550"/>
        <v>0</v>
      </c>
      <c r="AI682" s="23">
        <f t="shared" ref="AI682:AL683" si="1551">AI683</f>
        <v>0</v>
      </c>
      <c r="AJ682" s="23">
        <f t="shared" si="1551"/>
        <v>0</v>
      </c>
      <c r="AK682" s="23">
        <f t="shared" si="1551"/>
        <v>0</v>
      </c>
      <c r="AL682" s="23">
        <f t="shared" si="1551"/>
        <v>0</v>
      </c>
      <c r="AM682" s="180">
        <f t="shared" ref="AM682:AP724" si="1552">AE682+AI682</f>
        <v>2036</v>
      </c>
      <c r="AN682" s="180">
        <f t="shared" si="1552"/>
        <v>0</v>
      </c>
      <c r="AO682" s="180">
        <f t="shared" si="1552"/>
        <v>2036</v>
      </c>
      <c r="AP682" s="180">
        <f t="shared" si="1552"/>
        <v>0</v>
      </c>
      <c r="AQ682" s="23">
        <f t="shared" ref="AQ682:AT683" si="1553">AQ683</f>
        <v>0</v>
      </c>
      <c r="AR682" s="23">
        <f t="shared" si="1553"/>
        <v>0</v>
      </c>
      <c r="AS682" s="23">
        <f t="shared" si="1553"/>
        <v>0</v>
      </c>
      <c r="AT682" s="23">
        <f t="shared" si="1553"/>
        <v>0</v>
      </c>
      <c r="AU682" s="23">
        <f t="shared" ref="AU682:AX693" si="1554">AM682+AQ682</f>
        <v>2036</v>
      </c>
      <c r="AV682" s="23">
        <f t="shared" si="1554"/>
        <v>0</v>
      </c>
      <c r="AW682" s="23">
        <f t="shared" si="1554"/>
        <v>2036</v>
      </c>
      <c r="AX682" s="23">
        <f t="shared" si="1554"/>
        <v>0</v>
      </c>
    </row>
    <row r="683" spans="1:50" ht="49.5">
      <c r="A683" s="91" t="s">
        <v>868</v>
      </c>
      <c r="B683" s="25" t="s">
        <v>869</v>
      </c>
      <c r="C683" s="41">
        <v>10</v>
      </c>
      <c r="D683" s="25" t="s">
        <v>58</v>
      </c>
      <c r="E683" s="25" t="s">
        <v>275</v>
      </c>
      <c r="F683" s="25"/>
      <c r="G683" s="260">
        <f t="shared" ref="G683:N683" si="1555">G684</f>
        <v>2036</v>
      </c>
      <c r="H683" s="260">
        <f t="shared" si="1555"/>
        <v>0</v>
      </c>
      <c r="I683" s="260">
        <f t="shared" si="1555"/>
        <v>2036</v>
      </c>
      <c r="J683" s="260">
        <f t="shared" si="1555"/>
        <v>0</v>
      </c>
      <c r="K683" s="28">
        <f t="shared" si="1555"/>
        <v>0</v>
      </c>
      <c r="L683" s="28">
        <f t="shared" si="1555"/>
        <v>0</v>
      </c>
      <c r="M683" s="28">
        <f t="shared" si="1555"/>
        <v>0</v>
      </c>
      <c r="N683" s="28">
        <f t="shared" si="1555"/>
        <v>0</v>
      </c>
      <c r="O683" s="260">
        <f t="shared" si="1408"/>
        <v>2036</v>
      </c>
      <c r="P683" s="260">
        <f t="shared" si="1408"/>
        <v>0</v>
      </c>
      <c r="Q683" s="260">
        <f t="shared" si="1408"/>
        <v>2036</v>
      </c>
      <c r="R683" s="260">
        <f t="shared" si="1408"/>
        <v>0</v>
      </c>
      <c r="S683" s="28">
        <f t="shared" si="1548"/>
        <v>0</v>
      </c>
      <c r="T683" s="28">
        <f t="shared" si="1548"/>
        <v>0</v>
      </c>
      <c r="U683" s="28">
        <f t="shared" si="1548"/>
        <v>0</v>
      </c>
      <c r="V683" s="28">
        <f t="shared" si="1548"/>
        <v>0</v>
      </c>
      <c r="W683" s="260">
        <f t="shared" si="1458"/>
        <v>2036</v>
      </c>
      <c r="X683" s="260">
        <f t="shared" si="1458"/>
        <v>0</v>
      </c>
      <c r="Y683" s="260">
        <f t="shared" si="1458"/>
        <v>2036</v>
      </c>
      <c r="Z683" s="260">
        <f t="shared" si="1458"/>
        <v>0</v>
      </c>
      <c r="AA683" s="28">
        <f t="shared" si="1549"/>
        <v>0</v>
      </c>
      <c r="AB683" s="28">
        <f t="shared" si="1549"/>
        <v>0</v>
      </c>
      <c r="AC683" s="28">
        <f t="shared" si="1549"/>
        <v>0</v>
      </c>
      <c r="AD683" s="28">
        <f t="shared" si="1549"/>
        <v>0</v>
      </c>
      <c r="AE683" s="28">
        <f t="shared" si="1550"/>
        <v>2036</v>
      </c>
      <c r="AF683" s="28">
        <f t="shared" si="1550"/>
        <v>0</v>
      </c>
      <c r="AG683" s="28">
        <f t="shared" si="1550"/>
        <v>2036</v>
      </c>
      <c r="AH683" s="28">
        <f t="shared" si="1550"/>
        <v>0</v>
      </c>
      <c r="AI683" s="28">
        <f t="shared" si="1551"/>
        <v>0</v>
      </c>
      <c r="AJ683" s="28">
        <f t="shared" si="1551"/>
        <v>0</v>
      </c>
      <c r="AK683" s="28">
        <f t="shared" si="1551"/>
        <v>0</v>
      </c>
      <c r="AL683" s="28">
        <f t="shared" si="1551"/>
        <v>0</v>
      </c>
      <c r="AM683" s="260">
        <f t="shared" si="1552"/>
        <v>2036</v>
      </c>
      <c r="AN683" s="260">
        <f t="shared" si="1552"/>
        <v>0</v>
      </c>
      <c r="AO683" s="260">
        <f t="shared" si="1552"/>
        <v>2036</v>
      </c>
      <c r="AP683" s="260">
        <f t="shared" si="1552"/>
        <v>0</v>
      </c>
      <c r="AQ683" s="28">
        <f t="shared" si="1553"/>
        <v>0</v>
      </c>
      <c r="AR683" s="28">
        <f t="shared" si="1553"/>
        <v>0</v>
      </c>
      <c r="AS683" s="28">
        <f t="shared" si="1553"/>
        <v>0</v>
      </c>
      <c r="AT683" s="28">
        <f t="shared" si="1553"/>
        <v>0</v>
      </c>
      <c r="AU683" s="28">
        <f t="shared" si="1554"/>
        <v>2036</v>
      </c>
      <c r="AV683" s="28">
        <f t="shared" si="1554"/>
        <v>0</v>
      </c>
      <c r="AW683" s="28">
        <f t="shared" si="1554"/>
        <v>2036</v>
      </c>
      <c r="AX683" s="28">
        <f t="shared" si="1554"/>
        <v>0</v>
      </c>
    </row>
    <row r="684" spans="1:50">
      <c r="A684" s="173" t="s">
        <v>76</v>
      </c>
      <c r="B684" s="25" t="s">
        <v>869</v>
      </c>
      <c r="C684" s="43" t="s">
        <v>9</v>
      </c>
      <c r="D684" s="43" t="s">
        <v>58</v>
      </c>
      <c r="E684" s="43" t="s">
        <v>337</v>
      </c>
      <c r="F684" s="43"/>
      <c r="G684" s="181">
        <f t="shared" ref="G684:N684" si="1556">G685+G688</f>
        <v>2036</v>
      </c>
      <c r="H684" s="181">
        <f t="shared" si="1556"/>
        <v>0</v>
      </c>
      <c r="I684" s="181">
        <f t="shared" si="1556"/>
        <v>2036</v>
      </c>
      <c r="J684" s="181">
        <f t="shared" si="1556"/>
        <v>0</v>
      </c>
      <c r="K684" s="27">
        <f t="shared" si="1556"/>
        <v>0</v>
      </c>
      <c r="L684" s="27">
        <f t="shared" si="1556"/>
        <v>0</v>
      </c>
      <c r="M684" s="27">
        <f t="shared" si="1556"/>
        <v>0</v>
      </c>
      <c r="N684" s="27">
        <f t="shared" si="1556"/>
        <v>0</v>
      </c>
      <c r="O684" s="181">
        <f t="shared" si="1408"/>
        <v>2036</v>
      </c>
      <c r="P684" s="181">
        <f t="shared" si="1408"/>
        <v>0</v>
      </c>
      <c r="Q684" s="181">
        <f t="shared" si="1408"/>
        <v>2036</v>
      </c>
      <c r="R684" s="181">
        <f t="shared" si="1408"/>
        <v>0</v>
      </c>
      <c r="S684" s="27">
        <f t="shared" ref="S684:V684" si="1557">S685+S688</f>
        <v>0</v>
      </c>
      <c r="T684" s="27">
        <f t="shared" si="1557"/>
        <v>0</v>
      </c>
      <c r="U684" s="27">
        <f t="shared" si="1557"/>
        <v>0</v>
      </c>
      <c r="V684" s="27">
        <f t="shared" si="1557"/>
        <v>0</v>
      </c>
      <c r="W684" s="181">
        <f t="shared" si="1458"/>
        <v>2036</v>
      </c>
      <c r="X684" s="181">
        <f t="shared" si="1458"/>
        <v>0</v>
      </c>
      <c r="Y684" s="181">
        <f t="shared" si="1458"/>
        <v>2036</v>
      </c>
      <c r="Z684" s="181">
        <f t="shared" si="1458"/>
        <v>0</v>
      </c>
      <c r="AA684" s="27">
        <f t="shared" ref="AA684:AD684" si="1558">AA685+AA688</f>
        <v>0</v>
      </c>
      <c r="AB684" s="27">
        <f t="shared" si="1558"/>
        <v>0</v>
      </c>
      <c r="AC684" s="27">
        <f t="shared" si="1558"/>
        <v>0</v>
      </c>
      <c r="AD684" s="27">
        <f t="shared" si="1558"/>
        <v>0</v>
      </c>
      <c r="AE684" s="27">
        <f t="shared" si="1550"/>
        <v>2036</v>
      </c>
      <c r="AF684" s="27">
        <f t="shared" si="1550"/>
        <v>0</v>
      </c>
      <c r="AG684" s="27">
        <f t="shared" si="1550"/>
        <v>2036</v>
      </c>
      <c r="AH684" s="27">
        <f t="shared" si="1550"/>
        <v>0</v>
      </c>
      <c r="AI684" s="27">
        <f t="shared" ref="AI684:AL684" si="1559">AI685+AI688</f>
        <v>0</v>
      </c>
      <c r="AJ684" s="27">
        <f t="shared" si="1559"/>
        <v>0</v>
      </c>
      <c r="AK684" s="27">
        <f t="shared" si="1559"/>
        <v>0</v>
      </c>
      <c r="AL684" s="27">
        <f t="shared" si="1559"/>
        <v>0</v>
      </c>
      <c r="AM684" s="181">
        <f t="shared" si="1552"/>
        <v>2036</v>
      </c>
      <c r="AN684" s="181">
        <f t="shared" si="1552"/>
        <v>0</v>
      </c>
      <c r="AO684" s="181">
        <f t="shared" si="1552"/>
        <v>2036</v>
      </c>
      <c r="AP684" s="181">
        <f t="shared" si="1552"/>
        <v>0</v>
      </c>
      <c r="AQ684" s="27">
        <f t="shared" ref="AQ684:AT684" si="1560">AQ685+AQ688</f>
        <v>0</v>
      </c>
      <c r="AR684" s="27">
        <f t="shared" si="1560"/>
        <v>0</v>
      </c>
      <c r="AS684" s="27">
        <f t="shared" si="1560"/>
        <v>0</v>
      </c>
      <c r="AT684" s="27">
        <f t="shared" si="1560"/>
        <v>0</v>
      </c>
      <c r="AU684" s="27">
        <f t="shared" si="1554"/>
        <v>2036</v>
      </c>
      <c r="AV684" s="27">
        <f t="shared" si="1554"/>
        <v>0</v>
      </c>
      <c r="AW684" s="27">
        <f t="shared" si="1554"/>
        <v>2036</v>
      </c>
      <c r="AX684" s="27">
        <f t="shared" si="1554"/>
        <v>0</v>
      </c>
    </row>
    <row r="685" spans="1:50" s="265" customFormat="1" ht="33" hidden="1">
      <c r="A685" s="220" t="s">
        <v>188</v>
      </c>
      <c r="B685" s="206">
        <v>915</v>
      </c>
      <c r="C685" s="206" t="s">
        <v>9</v>
      </c>
      <c r="D685" s="206" t="s">
        <v>58</v>
      </c>
      <c r="E685" s="341" t="s">
        <v>426</v>
      </c>
      <c r="F685" s="341"/>
      <c r="G685" s="342">
        <f t="shared" ref="G685:N686" si="1561">G686</f>
        <v>0</v>
      </c>
      <c r="H685" s="342">
        <f t="shared" si="1561"/>
        <v>0</v>
      </c>
      <c r="I685" s="342">
        <f t="shared" si="1561"/>
        <v>0</v>
      </c>
      <c r="J685" s="342">
        <f t="shared" si="1561"/>
        <v>0</v>
      </c>
      <c r="K685" s="230">
        <f t="shared" si="1561"/>
        <v>0</v>
      </c>
      <c r="L685" s="230">
        <f t="shared" si="1561"/>
        <v>0</v>
      </c>
      <c r="M685" s="230">
        <f t="shared" si="1561"/>
        <v>0</v>
      </c>
      <c r="N685" s="230">
        <f t="shared" si="1561"/>
        <v>0</v>
      </c>
      <c r="O685" s="342">
        <f t="shared" si="1408"/>
        <v>0</v>
      </c>
      <c r="P685" s="342">
        <f t="shared" si="1408"/>
        <v>0</v>
      </c>
      <c r="Q685" s="342">
        <f t="shared" si="1408"/>
        <v>0</v>
      </c>
      <c r="R685" s="342">
        <f t="shared" si="1408"/>
        <v>0</v>
      </c>
      <c r="S685" s="230">
        <f t="shared" ref="S685:V686" si="1562">S686</f>
        <v>0</v>
      </c>
      <c r="T685" s="230">
        <f t="shared" si="1562"/>
        <v>0</v>
      </c>
      <c r="U685" s="230">
        <f t="shared" si="1562"/>
        <v>0</v>
      </c>
      <c r="V685" s="230">
        <f t="shared" si="1562"/>
        <v>0</v>
      </c>
      <c r="W685" s="342">
        <f t="shared" si="1458"/>
        <v>0</v>
      </c>
      <c r="X685" s="342">
        <f t="shared" si="1458"/>
        <v>0</v>
      </c>
      <c r="Y685" s="342">
        <f t="shared" si="1458"/>
        <v>0</v>
      </c>
      <c r="Z685" s="342">
        <f t="shared" si="1458"/>
        <v>0</v>
      </c>
      <c r="AA685" s="230">
        <f t="shared" ref="AA685:AD686" si="1563">AA686</f>
        <v>0</v>
      </c>
      <c r="AB685" s="230">
        <f t="shared" si="1563"/>
        <v>0</v>
      </c>
      <c r="AC685" s="230">
        <f t="shared" si="1563"/>
        <v>0</v>
      </c>
      <c r="AD685" s="230">
        <f t="shared" si="1563"/>
        <v>0</v>
      </c>
      <c r="AE685" s="230">
        <f t="shared" si="1550"/>
        <v>0</v>
      </c>
      <c r="AF685" s="230">
        <f t="shared" si="1550"/>
        <v>0</v>
      </c>
      <c r="AG685" s="230">
        <f t="shared" si="1550"/>
        <v>0</v>
      </c>
      <c r="AH685" s="230">
        <f t="shared" si="1550"/>
        <v>0</v>
      </c>
      <c r="AI685" s="230">
        <f t="shared" ref="AI685:AL686" si="1564">AI686</f>
        <v>0</v>
      </c>
      <c r="AJ685" s="230">
        <f t="shared" si="1564"/>
        <v>0</v>
      </c>
      <c r="AK685" s="230">
        <f t="shared" si="1564"/>
        <v>0</v>
      </c>
      <c r="AL685" s="230">
        <f t="shared" si="1564"/>
        <v>0</v>
      </c>
      <c r="AM685" s="342">
        <f t="shared" si="1552"/>
        <v>0</v>
      </c>
      <c r="AN685" s="342">
        <f t="shared" si="1552"/>
        <v>0</v>
      </c>
      <c r="AO685" s="342">
        <f t="shared" si="1552"/>
        <v>0</v>
      </c>
      <c r="AP685" s="342">
        <f t="shared" si="1552"/>
        <v>0</v>
      </c>
      <c r="AQ685" s="230">
        <f t="shared" ref="AQ685:AT686" si="1565">AQ686</f>
        <v>0</v>
      </c>
      <c r="AR685" s="230">
        <f t="shared" si="1565"/>
        <v>0</v>
      </c>
      <c r="AS685" s="230">
        <f t="shared" si="1565"/>
        <v>0</v>
      </c>
      <c r="AT685" s="230">
        <f t="shared" si="1565"/>
        <v>0</v>
      </c>
      <c r="AU685" s="230">
        <f t="shared" si="1554"/>
        <v>0</v>
      </c>
      <c r="AV685" s="230">
        <f t="shared" si="1554"/>
        <v>0</v>
      </c>
      <c r="AW685" s="230">
        <f t="shared" si="1554"/>
        <v>0</v>
      </c>
      <c r="AX685" s="230">
        <f t="shared" si="1554"/>
        <v>0</v>
      </c>
    </row>
    <row r="686" spans="1:50" s="265" customFormat="1" ht="33" hidden="1">
      <c r="A686" s="220" t="s">
        <v>345</v>
      </c>
      <c r="B686" s="206">
        <v>915</v>
      </c>
      <c r="C686" s="206" t="s">
        <v>9</v>
      </c>
      <c r="D686" s="206" t="s">
        <v>58</v>
      </c>
      <c r="E686" s="341" t="s">
        <v>426</v>
      </c>
      <c r="F686" s="341">
        <v>200</v>
      </c>
      <c r="G686" s="342">
        <f t="shared" si="1561"/>
        <v>0</v>
      </c>
      <c r="H686" s="342">
        <f t="shared" si="1561"/>
        <v>0</v>
      </c>
      <c r="I686" s="342">
        <f t="shared" si="1561"/>
        <v>0</v>
      </c>
      <c r="J686" s="342">
        <f t="shared" si="1561"/>
        <v>0</v>
      </c>
      <c r="K686" s="230">
        <f t="shared" si="1561"/>
        <v>0</v>
      </c>
      <c r="L686" s="230">
        <f t="shared" si="1561"/>
        <v>0</v>
      </c>
      <c r="M686" s="230">
        <f t="shared" si="1561"/>
        <v>0</v>
      </c>
      <c r="N686" s="230">
        <f t="shared" si="1561"/>
        <v>0</v>
      </c>
      <c r="O686" s="342">
        <f t="shared" si="1408"/>
        <v>0</v>
      </c>
      <c r="P686" s="342">
        <f t="shared" si="1408"/>
        <v>0</v>
      </c>
      <c r="Q686" s="342">
        <f t="shared" si="1408"/>
        <v>0</v>
      </c>
      <c r="R686" s="342">
        <f t="shared" si="1408"/>
        <v>0</v>
      </c>
      <c r="S686" s="230">
        <f t="shared" si="1562"/>
        <v>0</v>
      </c>
      <c r="T686" s="230">
        <f t="shared" si="1562"/>
        <v>0</v>
      </c>
      <c r="U686" s="230">
        <f t="shared" si="1562"/>
        <v>0</v>
      </c>
      <c r="V686" s="230">
        <f t="shared" si="1562"/>
        <v>0</v>
      </c>
      <c r="W686" s="342">
        <f t="shared" si="1458"/>
        <v>0</v>
      </c>
      <c r="X686" s="342">
        <f t="shared" si="1458"/>
        <v>0</v>
      </c>
      <c r="Y686" s="342">
        <f t="shared" si="1458"/>
        <v>0</v>
      </c>
      <c r="Z686" s="342">
        <f t="shared" si="1458"/>
        <v>0</v>
      </c>
      <c r="AA686" s="230">
        <f t="shared" si="1563"/>
        <v>0</v>
      </c>
      <c r="AB686" s="230">
        <f t="shared" si="1563"/>
        <v>0</v>
      </c>
      <c r="AC686" s="230">
        <f t="shared" si="1563"/>
        <v>0</v>
      </c>
      <c r="AD686" s="230">
        <f t="shared" si="1563"/>
        <v>0</v>
      </c>
      <c r="AE686" s="230">
        <f t="shared" si="1550"/>
        <v>0</v>
      </c>
      <c r="AF686" s="230">
        <f t="shared" si="1550"/>
        <v>0</v>
      </c>
      <c r="AG686" s="230">
        <f t="shared" si="1550"/>
        <v>0</v>
      </c>
      <c r="AH686" s="230">
        <f t="shared" si="1550"/>
        <v>0</v>
      </c>
      <c r="AI686" s="230">
        <f t="shared" si="1564"/>
        <v>0</v>
      </c>
      <c r="AJ686" s="230">
        <f t="shared" si="1564"/>
        <v>0</v>
      </c>
      <c r="AK686" s="230">
        <f t="shared" si="1564"/>
        <v>0</v>
      </c>
      <c r="AL686" s="230">
        <f t="shared" si="1564"/>
        <v>0</v>
      </c>
      <c r="AM686" s="342">
        <f t="shared" si="1552"/>
        <v>0</v>
      </c>
      <c r="AN686" s="342">
        <f t="shared" si="1552"/>
        <v>0</v>
      </c>
      <c r="AO686" s="342">
        <f t="shared" si="1552"/>
        <v>0</v>
      </c>
      <c r="AP686" s="342">
        <f t="shared" si="1552"/>
        <v>0</v>
      </c>
      <c r="AQ686" s="230">
        <f t="shared" si="1565"/>
        <v>0</v>
      </c>
      <c r="AR686" s="230">
        <f t="shared" si="1565"/>
        <v>0</v>
      </c>
      <c r="AS686" s="230">
        <f t="shared" si="1565"/>
        <v>0</v>
      </c>
      <c r="AT686" s="230">
        <f t="shared" si="1565"/>
        <v>0</v>
      </c>
      <c r="AU686" s="230">
        <f t="shared" si="1554"/>
        <v>0</v>
      </c>
      <c r="AV686" s="230">
        <f t="shared" si="1554"/>
        <v>0</v>
      </c>
      <c r="AW686" s="230">
        <f t="shared" si="1554"/>
        <v>0</v>
      </c>
      <c r="AX686" s="230">
        <f t="shared" si="1554"/>
        <v>0</v>
      </c>
    </row>
    <row r="687" spans="1:50" s="265" customFormat="1" ht="33" hidden="1">
      <c r="A687" s="220" t="s">
        <v>161</v>
      </c>
      <c r="B687" s="206">
        <v>915</v>
      </c>
      <c r="C687" s="206" t="s">
        <v>9</v>
      </c>
      <c r="D687" s="206" t="s">
        <v>58</v>
      </c>
      <c r="E687" s="341" t="s">
        <v>426</v>
      </c>
      <c r="F687" s="341">
        <v>240</v>
      </c>
      <c r="G687" s="260"/>
      <c r="H687" s="260"/>
      <c r="I687" s="260"/>
      <c r="J687" s="290"/>
      <c r="K687" s="221"/>
      <c r="L687" s="221"/>
      <c r="M687" s="221"/>
      <c r="N687" s="343"/>
      <c r="O687" s="260">
        <f t="shared" si="1408"/>
        <v>0</v>
      </c>
      <c r="P687" s="260">
        <f t="shared" si="1408"/>
        <v>0</v>
      </c>
      <c r="Q687" s="260">
        <f t="shared" si="1408"/>
        <v>0</v>
      </c>
      <c r="R687" s="290">
        <f t="shared" si="1408"/>
        <v>0</v>
      </c>
      <c r="S687" s="221"/>
      <c r="T687" s="221"/>
      <c r="U687" s="221"/>
      <c r="V687" s="343"/>
      <c r="W687" s="260">
        <f t="shared" si="1458"/>
        <v>0</v>
      </c>
      <c r="X687" s="260">
        <f t="shared" si="1458"/>
        <v>0</v>
      </c>
      <c r="Y687" s="260">
        <f t="shared" si="1458"/>
        <v>0</v>
      </c>
      <c r="Z687" s="290">
        <f t="shared" si="1458"/>
        <v>0</v>
      </c>
      <c r="AA687" s="221"/>
      <c r="AB687" s="221"/>
      <c r="AC687" s="221"/>
      <c r="AD687" s="343"/>
      <c r="AE687" s="221">
        <f t="shared" si="1550"/>
        <v>0</v>
      </c>
      <c r="AF687" s="221">
        <f t="shared" si="1550"/>
        <v>0</v>
      </c>
      <c r="AG687" s="221">
        <f t="shared" si="1550"/>
        <v>0</v>
      </c>
      <c r="AH687" s="343">
        <f t="shared" si="1550"/>
        <v>0</v>
      </c>
      <c r="AI687" s="221"/>
      <c r="AJ687" s="221"/>
      <c r="AK687" s="221"/>
      <c r="AL687" s="343"/>
      <c r="AM687" s="260">
        <f t="shared" si="1552"/>
        <v>0</v>
      </c>
      <c r="AN687" s="260">
        <f t="shared" si="1552"/>
        <v>0</v>
      </c>
      <c r="AO687" s="260">
        <f t="shared" si="1552"/>
        <v>0</v>
      </c>
      <c r="AP687" s="290">
        <f t="shared" si="1552"/>
        <v>0</v>
      </c>
      <c r="AQ687" s="221"/>
      <c r="AR687" s="221"/>
      <c r="AS687" s="221"/>
      <c r="AT687" s="343"/>
      <c r="AU687" s="221">
        <f t="shared" si="1554"/>
        <v>0</v>
      </c>
      <c r="AV687" s="221">
        <f t="shared" si="1554"/>
        <v>0</v>
      </c>
      <c r="AW687" s="221">
        <f t="shared" si="1554"/>
        <v>0</v>
      </c>
      <c r="AX687" s="343">
        <f t="shared" si="1554"/>
        <v>0</v>
      </c>
    </row>
    <row r="688" spans="1:50">
      <c r="A688" s="173" t="s">
        <v>136</v>
      </c>
      <c r="B688" s="25" t="s">
        <v>869</v>
      </c>
      <c r="C688" s="43" t="s">
        <v>9</v>
      </c>
      <c r="D688" s="43" t="s">
        <v>58</v>
      </c>
      <c r="E688" s="43" t="s">
        <v>276</v>
      </c>
      <c r="F688" s="43"/>
      <c r="G688" s="181">
        <f>G689+G691</f>
        <v>2036</v>
      </c>
      <c r="H688" s="181">
        <f t="shared" ref="H688:N688" si="1566">H689+H691</f>
        <v>0</v>
      </c>
      <c r="I688" s="181">
        <f t="shared" si="1566"/>
        <v>2036</v>
      </c>
      <c r="J688" s="181">
        <f t="shared" si="1566"/>
        <v>0</v>
      </c>
      <c r="K688" s="27">
        <f t="shared" si="1566"/>
        <v>0</v>
      </c>
      <c r="L688" s="27">
        <f t="shared" si="1566"/>
        <v>0</v>
      </c>
      <c r="M688" s="27">
        <f t="shared" si="1566"/>
        <v>0</v>
      </c>
      <c r="N688" s="27">
        <f t="shared" si="1566"/>
        <v>0</v>
      </c>
      <c r="O688" s="181">
        <f t="shared" si="1408"/>
        <v>2036</v>
      </c>
      <c r="P688" s="181">
        <f t="shared" si="1408"/>
        <v>0</v>
      </c>
      <c r="Q688" s="181">
        <f t="shared" si="1408"/>
        <v>2036</v>
      </c>
      <c r="R688" s="181">
        <f t="shared" si="1408"/>
        <v>0</v>
      </c>
      <c r="S688" s="27">
        <f t="shared" ref="S688:V688" si="1567">S689+S691</f>
        <v>0</v>
      </c>
      <c r="T688" s="27">
        <f t="shared" si="1567"/>
        <v>0</v>
      </c>
      <c r="U688" s="27">
        <f t="shared" si="1567"/>
        <v>0</v>
      </c>
      <c r="V688" s="27">
        <f t="shared" si="1567"/>
        <v>0</v>
      </c>
      <c r="W688" s="181">
        <f t="shared" si="1458"/>
        <v>2036</v>
      </c>
      <c r="X688" s="181">
        <f t="shared" si="1458"/>
        <v>0</v>
      </c>
      <c r="Y688" s="181">
        <f t="shared" si="1458"/>
        <v>2036</v>
      </c>
      <c r="Z688" s="181">
        <f t="shared" si="1458"/>
        <v>0</v>
      </c>
      <c r="AA688" s="27">
        <f t="shared" ref="AA688:AD688" si="1568">AA689+AA691</f>
        <v>0</v>
      </c>
      <c r="AB688" s="27">
        <f t="shared" si="1568"/>
        <v>0</v>
      </c>
      <c r="AC688" s="27">
        <f t="shared" si="1568"/>
        <v>0</v>
      </c>
      <c r="AD688" s="27">
        <f t="shared" si="1568"/>
        <v>0</v>
      </c>
      <c r="AE688" s="27">
        <f t="shared" si="1550"/>
        <v>2036</v>
      </c>
      <c r="AF688" s="27">
        <f t="shared" si="1550"/>
        <v>0</v>
      </c>
      <c r="AG688" s="27">
        <f t="shared" si="1550"/>
        <v>2036</v>
      </c>
      <c r="AH688" s="27">
        <f t="shared" si="1550"/>
        <v>0</v>
      </c>
      <c r="AI688" s="27">
        <f t="shared" ref="AI688:AL688" si="1569">AI689+AI691</f>
        <v>0</v>
      </c>
      <c r="AJ688" s="27">
        <f t="shared" si="1569"/>
        <v>0</v>
      </c>
      <c r="AK688" s="27">
        <f t="shared" si="1569"/>
        <v>0</v>
      </c>
      <c r="AL688" s="27">
        <f t="shared" si="1569"/>
        <v>0</v>
      </c>
      <c r="AM688" s="181">
        <f t="shared" si="1552"/>
        <v>2036</v>
      </c>
      <c r="AN688" s="181">
        <f t="shared" si="1552"/>
        <v>0</v>
      </c>
      <c r="AO688" s="181">
        <f t="shared" si="1552"/>
        <v>2036</v>
      </c>
      <c r="AP688" s="181">
        <f t="shared" si="1552"/>
        <v>0</v>
      </c>
      <c r="AQ688" s="27">
        <f t="shared" ref="AQ688:AT688" si="1570">AQ689+AQ691</f>
        <v>0</v>
      </c>
      <c r="AR688" s="27">
        <f t="shared" si="1570"/>
        <v>0</v>
      </c>
      <c r="AS688" s="27">
        <f t="shared" si="1570"/>
        <v>0</v>
      </c>
      <c r="AT688" s="27">
        <f t="shared" si="1570"/>
        <v>0</v>
      </c>
      <c r="AU688" s="27">
        <f t="shared" si="1554"/>
        <v>2036</v>
      </c>
      <c r="AV688" s="27">
        <f t="shared" si="1554"/>
        <v>0</v>
      </c>
      <c r="AW688" s="27">
        <f t="shared" si="1554"/>
        <v>2036</v>
      </c>
      <c r="AX688" s="27">
        <f t="shared" si="1554"/>
        <v>0</v>
      </c>
    </row>
    <row r="689" spans="1:50" ht="33">
      <c r="A689" s="91" t="s">
        <v>345</v>
      </c>
      <c r="B689" s="25" t="s">
        <v>869</v>
      </c>
      <c r="C689" s="43" t="s">
        <v>9</v>
      </c>
      <c r="D689" s="43" t="s">
        <v>58</v>
      </c>
      <c r="E689" s="43" t="s">
        <v>276</v>
      </c>
      <c r="F689" s="43" t="s">
        <v>78</v>
      </c>
      <c r="G689" s="181">
        <f>G690</f>
        <v>599</v>
      </c>
      <c r="H689" s="181">
        <f>H690</f>
        <v>0</v>
      </c>
      <c r="I689" s="181">
        <f>I690</f>
        <v>599</v>
      </c>
      <c r="J689" s="181">
        <f>J690</f>
        <v>0</v>
      </c>
      <c r="K689" s="27">
        <f t="shared" ref="K689:N689" si="1571">K690</f>
        <v>0</v>
      </c>
      <c r="L689" s="27">
        <f t="shared" si="1571"/>
        <v>0</v>
      </c>
      <c r="M689" s="27">
        <f t="shared" si="1571"/>
        <v>0</v>
      </c>
      <c r="N689" s="27">
        <f t="shared" si="1571"/>
        <v>0</v>
      </c>
      <c r="O689" s="181">
        <f t="shared" ref="O689:R716" si="1572">G689+K689</f>
        <v>599</v>
      </c>
      <c r="P689" s="181">
        <f t="shared" si="1572"/>
        <v>0</v>
      </c>
      <c r="Q689" s="181">
        <f t="shared" si="1572"/>
        <v>599</v>
      </c>
      <c r="R689" s="181">
        <f t="shared" si="1572"/>
        <v>0</v>
      </c>
      <c r="S689" s="27">
        <f t="shared" ref="S689:V689" si="1573">S690</f>
        <v>0</v>
      </c>
      <c r="T689" s="27">
        <f t="shared" si="1573"/>
        <v>0</v>
      </c>
      <c r="U689" s="27">
        <f t="shared" si="1573"/>
        <v>0</v>
      </c>
      <c r="V689" s="27">
        <f t="shared" si="1573"/>
        <v>0</v>
      </c>
      <c r="W689" s="181">
        <f t="shared" si="1458"/>
        <v>599</v>
      </c>
      <c r="X689" s="181">
        <f t="shared" si="1458"/>
        <v>0</v>
      </c>
      <c r="Y689" s="181">
        <f t="shared" si="1458"/>
        <v>599</v>
      </c>
      <c r="Z689" s="181">
        <f t="shared" si="1458"/>
        <v>0</v>
      </c>
      <c r="AA689" s="27">
        <f t="shared" ref="AA689:AD689" si="1574">AA690</f>
        <v>0</v>
      </c>
      <c r="AB689" s="27">
        <f t="shared" si="1574"/>
        <v>0</v>
      </c>
      <c r="AC689" s="27">
        <f t="shared" si="1574"/>
        <v>0</v>
      </c>
      <c r="AD689" s="27">
        <f t="shared" si="1574"/>
        <v>0</v>
      </c>
      <c r="AE689" s="27">
        <f t="shared" si="1550"/>
        <v>599</v>
      </c>
      <c r="AF689" s="27">
        <f t="shared" si="1550"/>
        <v>0</v>
      </c>
      <c r="AG689" s="27">
        <f t="shared" si="1550"/>
        <v>599</v>
      </c>
      <c r="AH689" s="27">
        <f t="shared" si="1550"/>
        <v>0</v>
      </c>
      <c r="AI689" s="27">
        <f t="shared" ref="AI689:AL689" si="1575">AI690</f>
        <v>0</v>
      </c>
      <c r="AJ689" s="27">
        <f t="shared" si="1575"/>
        <v>0</v>
      </c>
      <c r="AK689" s="27">
        <f t="shared" si="1575"/>
        <v>0</v>
      </c>
      <c r="AL689" s="27">
        <f t="shared" si="1575"/>
        <v>0</v>
      </c>
      <c r="AM689" s="181">
        <f t="shared" si="1552"/>
        <v>599</v>
      </c>
      <c r="AN689" s="181">
        <f t="shared" si="1552"/>
        <v>0</v>
      </c>
      <c r="AO689" s="181">
        <f t="shared" si="1552"/>
        <v>599</v>
      </c>
      <c r="AP689" s="181">
        <f t="shared" si="1552"/>
        <v>0</v>
      </c>
      <c r="AQ689" s="27">
        <f t="shared" ref="AQ689:AT689" si="1576">AQ690</f>
        <v>0</v>
      </c>
      <c r="AR689" s="27">
        <f t="shared" si="1576"/>
        <v>0</v>
      </c>
      <c r="AS689" s="27">
        <f t="shared" si="1576"/>
        <v>0</v>
      </c>
      <c r="AT689" s="27">
        <f t="shared" si="1576"/>
        <v>0</v>
      </c>
      <c r="AU689" s="27">
        <f t="shared" si="1554"/>
        <v>599</v>
      </c>
      <c r="AV689" s="27">
        <f t="shared" si="1554"/>
        <v>0</v>
      </c>
      <c r="AW689" s="27">
        <f t="shared" si="1554"/>
        <v>599</v>
      </c>
      <c r="AX689" s="27">
        <f t="shared" si="1554"/>
        <v>0</v>
      </c>
    </row>
    <row r="690" spans="1:50" ht="33">
      <c r="A690" s="173" t="s">
        <v>161</v>
      </c>
      <c r="B690" s="25" t="s">
        <v>869</v>
      </c>
      <c r="C690" s="43" t="s">
        <v>9</v>
      </c>
      <c r="D690" s="43" t="s">
        <v>58</v>
      </c>
      <c r="E690" s="43" t="s">
        <v>276</v>
      </c>
      <c r="F690" s="25" t="s">
        <v>160</v>
      </c>
      <c r="G690" s="260">
        <v>599</v>
      </c>
      <c r="H690" s="260"/>
      <c r="I690" s="260">
        <v>599</v>
      </c>
      <c r="J690" s="290"/>
      <c r="K690" s="28"/>
      <c r="L690" s="28"/>
      <c r="M690" s="28"/>
      <c r="N690" s="291"/>
      <c r="O690" s="260">
        <f t="shared" si="1572"/>
        <v>599</v>
      </c>
      <c r="P690" s="260">
        <f t="shared" si="1572"/>
        <v>0</v>
      </c>
      <c r="Q690" s="260">
        <f t="shared" si="1572"/>
        <v>599</v>
      </c>
      <c r="R690" s="290">
        <f t="shared" si="1572"/>
        <v>0</v>
      </c>
      <c r="S690" s="28"/>
      <c r="T690" s="28"/>
      <c r="U690" s="28"/>
      <c r="V690" s="291"/>
      <c r="W690" s="260">
        <f t="shared" si="1458"/>
        <v>599</v>
      </c>
      <c r="X690" s="260">
        <f t="shared" si="1458"/>
        <v>0</v>
      </c>
      <c r="Y690" s="260">
        <f t="shared" si="1458"/>
        <v>599</v>
      </c>
      <c r="Z690" s="290">
        <f t="shared" si="1458"/>
        <v>0</v>
      </c>
      <c r="AA690" s="28"/>
      <c r="AB690" s="28"/>
      <c r="AC690" s="28"/>
      <c r="AD690" s="291"/>
      <c r="AE690" s="28">
        <f t="shared" si="1550"/>
        <v>599</v>
      </c>
      <c r="AF690" s="28">
        <f t="shared" si="1550"/>
        <v>0</v>
      </c>
      <c r="AG690" s="28">
        <f t="shared" si="1550"/>
        <v>599</v>
      </c>
      <c r="AH690" s="291">
        <f t="shared" si="1550"/>
        <v>0</v>
      </c>
      <c r="AI690" s="28"/>
      <c r="AJ690" s="28"/>
      <c r="AK690" s="28"/>
      <c r="AL690" s="291"/>
      <c r="AM690" s="260">
        <f t="shared" si="1552"/>
        <v>599</v>
      </c>
      <c r="AN690" s="260">
        <f t="shared" si="1552"/>
        <v>0</v>
      </c>
      <c r="AO690" s="260">
        <f t="shared" si="1552"/>
        <v>599</v>
      </c>
      <c r="AP690" s="290">
        <f t="shared" si="1552"/>
        <v>0</v>
      </c>
      <c r="AQ690" s="28"/>
      <c r="AR690" s="28"/>
      <c r="AS690" s="28"/>
      <c r="AT690" s="291"/>
      <c r="AU690" s="28">
        <f t="shared" si="1554"/>
        <v>599</v>
      </c>
      <c r="AV690" s="28">
        <f t="shared" si="1554"/>
        <v>0</v>
      </c>
      <c r="AW690" s="28">
        <f t="shared" si="1554"/>
        <v>599</v>
      </c>
      <c r="AX690" s="291">
        <f t="shared" si="1554"/>
        <v>0</v>
      </c>
    </row>
    <row r="691" spans="1:50" s="345" customFormat="1">
      <c r="A691" s="344" t="s">
        <v>100</v>
      </c>
      <c r="B691" s="25" t="s">
        <v>869</v>
      </c>
      <c r="C691" s="43" t="s">
        <v>9</v>
      </c>
      <c r="D691" s="43" t="s">
        <v>58</v>
      </c>
      <c r="E691" s="43" t="s">
        <v>276</v>
      </c>
      <c r="F691" s="289" t="s">
        <v>89</v>
      </c>
      <c r="G691" s="260">
        <f t="shared" ref="G691:N691" si="1577">G692</f>
        <v>1437</v>
      </c>
      <c r="H691" s="260">
        <f t="shared" si="1577"/>
        <v>0</v>
      </c>
      <c r="I691" s="260">
        <f t="shared" si="1577"/>
        <v>1437</v>
      </c>
      <c r="J691" s="260">
        <f t="shared" si="1577"/>
        <v>0</v>
      </c>
      <c r="K691" s="298">
        <f t="shared" si="1577"/>
        <v>0</v>
      </c>
      <c r="L691" s="298">
        <f t="shared" si="1577"/>
        <v>0</v>
      </c>
      <c r="M691" s="298">
        <f t="shared" si="1577"/>
        <v>0</v>
      </c>
      <c r="N691" s="298">
        <f t="shared" si="1577"/>
        <v>0</v>
      </c>
      <c r="O691" s="260">
        <f t="shared" si="1572"/>
        <v>1437</v>
      </c>
      <c r="P691" s="260">
        <f t="shared" si="1572"/>
        <v>0</v>
      </c>
      <c r="Q691" s="260">
        <f t="shared" si="1572"/>
        <v>1437</v>
      </c>
      <c r="R691" s="260">
        <f t="shared" si="1572"/>
        <v>0</v>
      </c>
      <c r="S691" s="298">
        <f t="shared" ref="S691:V691" si="1578">S692</f>
        <v>0</v>
      </c>
      <c r="T691" s="298">
        <f t="shared" si="1578"/>
        <v>0</v>
      </c>
      <c r="U691" s="298">
        <f t="shared" si="1578"/>
        <v>0</v>
      </c>
      <c r="V691" s="298">
        <f t="shared" si="1578"/>
        <v>0</v>
      </c>
      <c r="W691" s="260">
        <f t="shared" si="1458"/>
        <v>1437</v>
      </c>
      <c r="X691" s="260">
        <f t="shared" si="1458"/>
        <v>0</v>
      </c>
      <c r="Y691" s="260">
        <f t="shared" si="1458"/>
        <v>1437</v>
      </c>
      <c r="Z691" s="260">
        <f t="shared" si="1458"/>
        <v>0</v>
      </c>
      <c r="AA691" s="298">
        <f t="shared" ref="AA691:AD691" si="1579">AA692</f>
        <v>0</v>
      </c>
      <c r="AB691" s="298">
        <f t="shared" si="1579"/>
        <v>0</v>
      </c>
      <c r="AC691" s="298">
        <f t="shared" si="1579"/>
        <v>0</v>
      </c>
      <c r="AD691" s="298">
        <f t="shared" si="1579"/>
        <v>0</v>
      </c>
      <c r="AE691" s="298">
        <f t="shared" si="1550"/>
        <v>1437</v>
      </c>
      <c r="AF691" s="298">
        <f t="shared" si="1550"/>
        <v>0</v>
      </c>
      <c r="AG691" s="298">
        <f t="shared" si="1550"/>
        <v>1437</v>
      </c>
      <c r="AH691" s="298">
        <f t="shared" si="1550"/>
        <v>0</v>
      </c>
      <c r="AI691" s="298">
        <f t="shared" ref="AI691:AL691" si="1580">AI692</f>
        <v>0</v>
      </c>
      <c r="AJ691" s="298">
        <f t="shared" si="1580"/>
        <v>0</v>
      </c>
      <c r="AK691" s="298">
        <f t="shared" si="1580"/>
        <v>0</v>
      </c>
      <c r="AL691" s="298">
        <f t="shared" si="1580"/>
        <v>0</v>
      </c>
      <c r="AM691" s="260">
        <f t="shared" si="1552"/>
        <v>1437</v>
      </c>
      <c r="AN691" s="260">
        <f t="shared" si="1552"/>
        <v>0</v>
      </c>
      <c r="AO691" s="260">
        <f t="shared" si="1552"/>
        <v>1437</v>
      </c>
      <c r="AP691" s="260">
        <f t="shared" si="1552"/>
        <v>0</v>
      </c>
      <c r="AQ691" s="298">
        <f t="shared" ref="AQ691:AT691" si="1581">AQ692</f>
        <v>0</v>
      </c>
      <c r="AR691" s="298">
        <f t="shared" si="1581"/>
        <v>0</v>
      </c>
      <c r="AS691" s="298">
        <f t="shared" si="1581"/>
        <v>0</v>
      </c>
      <c r="AT691" s="298">
        <f t="shared" si="1581"/>
        <v>0</v>
      </c>
      <c r="AU691" s="298">
        <f t="shared" si="1554"/>
        <v>1437</v>
      </c>
      <c r="AV691" s="298">
        <f t="shared" si="1554"/>
        <v>0</v>
      </c>
      <c r="AW691" s="298">
        <f t="shared" si="1554"/>
        <v>1437</v>
      </c>
      <c r="AX691" s="298">
        <f t="shared" si="1554"/>
        <v>0</v>
      </c>
    </row>
    <row r="692" spans="1:50" s="345" customFormat="1">
      <c r="A692" s="344" t="s">
        <v>173</v>
      </c>
      <c r="B692" s="25" t="s">
        <v>869</v>
      </c>
      <c r="C692" s="43" t="s">
        <v>9</v>
      </c>
      <c r="D692" s="43" t="s">
        <v>58</v>
      </c>
      <c r="E692" s="43" t="s">
        <v>276</v>
      </c>
      <c r="F692" s="289" t="s">
        <v>172</v>
      </c>
      <c r="G692" s="260">
        <v>1437</v>
      </c>
      <c r="H692" s="260"/>
      <c r="I692" s="260">
        <v>1437</v>
      </c>
      <c r="J692" s="260"/>
      <c r="K692" s="298"/>
      <c r="L692" s="298"/>
      <c r="M692" s="298"/>
      <c r="N692" s="298"/>
      <c r="O692" s="260">
        <f t="shared" si="1572"/>
        <v>1437</v>
      </c>
      <c r="P692" s="260">
        <f t="shared" si="1572"/>
        <v>0</v>
      </c>
      <c r="Q692" s="260">
        <f t="shared" si="1572"/>
        <v>1437</v>
      </c>
      <c r="R692" s="260">
        <f t="shared" si="1572"/>
        <v>0</v>
      </c>
      <c r="S692" s="298"/>
      <c r="T692" s="298"/>
      <c r="U692" s="298"/>
      <c r="V692" s="298"/>
      <c r="W692" s="260">
        <f t="shared" si="1458"/>
        <v>1437</v>
      </c>
      <c r="X692" s="260">
        <f t="shared" si="1458"/>
        <v>0</v>
      </c>
      <c r="Y692" s="260">
        <f t="shared" si="1458"/>
        <v>1437</v>
      </c>
      <c r="Z692" s="260">
        <f t="shared" si="1458"/>
        <v>0</v>
      </c>
      <c r="AA692" s="298"/>
      <c r="AB692" s="298"/>
      <c r="AC692" s="298"/>
      <c r="AD692" s="298"/>
      <c r="AE692" s="298">
        <f t="shared" si="1550"/>
        <v>1437</v>
      </c>
      <c r="AF692" s="298">
        <f t="shared" si="1550"/>
        <v>0</v>
      </c>
      <c r="AG692" s="298">
        <f t="shared" si="1550"/>
        <v>1437</v>
      </c>
      <c r="AH692" s="298">
        <f t="shared" si="1550"/>
        <v>0</v>
      </c>
      <c r="AI692" s="298"/>
      <c r="AJ692" s="298"/>
      <c r="AK692" s="298"/>
      <c r="AL692" s="298"/>
      <c r="AM692" s="260">
        <f t="shared" si="1552"/>
        <v>1437</v>
      </c>
      <c r="AN692" s="260">
        <f t="shared" si="1552"/>
        <v>0</v>
      </c>
      <c r="AO692" s="260">
        <f t="shared" si="1552"/>
        <v>1437</v>
      </c>
      <c r="AP692" s="260">
        <f t="shared" si="1552"/>
        <v>0</v>
      </c>
      <c r="AQ692" s="298"/>
      <c r="AR692" s="298"/>
      <c r="AS692" s="298"/>
      <c r="AT692" s="298"/>
      <c r="AU692" s="298">
        <f t="shared" si="1554"/>
        <v>1437</v>
      </c>
      <c r="AV692" s="298">
        <f t="shared" si="1554"/>
        <v>0</v>
      </c>
      <c r="AW692" s="298">
        <f t="shared" si="1554"/>
        <v>1437</v>
      </c>
      <c r="AX692" s="298">
        <f t="shared" si="1554"/>
        <v>0</v>
      </c>
    </row>
    <row r="693" spans="1:50">
      <c r="A693" s="173"/>
      <c r="B693" s="25"/>
      <c r="C693" s="43"/>
      <c r="D693" s="43"/>
      <c r="E693" s="43"/>
      <c r="F693" s="25"/>
      <c r="G693" s="260"/>
      <c r="H693" s="260"/>
      <c r="I693" s="260"/>
      <c r="J693" s="290"/>
      <c r="K693" s="28"/>
      <c r="L693" s="28"/>
      <c r="M693" s="28"/>
      <c r="N693" s="291"/>
      <c r="O693" s="260">
        <f t="shared" si="1572"/>
        <v>0</v>
      </c>
      <c r="P693" s="260">
        <f t="shared" si="1572"/>
        <v>0</v>
      </c>
      <c r="Q693" s="260">
        <f t="shared" si="1572"/>
        <v>0</v>
      </c>
      <c r="R693" s="290">
        <f t="shared" si="1572"/>
        <v>0</v>
      </c>
      <c r="S693" s="28"/>
      <c r="T693" s="28"/>
      <c r="U693" s="28"/>
      <c r="V693" s="291"/>
      <c r="W693" s="260">
        <f t="shared" si="1458"/>
        <v>0</v>
      </c>
      <c r="X693" s="260">
        <f t="shared" si="1458"/>
        <v>0</v>
      </c>
      <c r="Y693" s="260">
        <f t="shared" si="1458"/>
        <v>0</v>
      </c>
      <c r="Z693" s="290">
        <f t="shared" si="1458"/>
        <v>0</v>
      </c>
      <c r="AA693" s="28"/>
      <c r="AB693" s="28"/>
      <c r="AC693" s="28"/>
      <c r="AD693" s="291"/>
      <c r="AE693" s="28">
        <f t="shared" si="1550"/>
        <v>0</v>
      </c>
      <c r="AF693" s="28">
        <f t="shared" si="1550"/>
        <v>0</v>
      </c>
      <c r="AG693" s="28">
        <f t="shared" si="1550"/>
        <v>0</v>
      </c>
      <c r="AH693" s="291">
        <f t="shared" si="1550"/>
        <v>0</v>
      </c>
      <c r="AI693" s="28"/>
      <c r="AJ693" s="28"/>
      <c r="AK693" s="28"/>
      <c r="AL693" s="291"/>
      <c r="AM693" s="260">
        <f t="shared" si="1552"/>
        <v>0</v>
      </c>
      <c r="AN693" s="260">
        <f t="shared" si="1552"/>
        <v>0</v>
      </c>
      <c r="AO693" s="260">
        <f t="shared" si="1552"/>
        <v>0</v>
      </c>
      <c r="AP693" s="290">
        <f t="shared" si="1552"/>
        <v>0</v>
      </c>
      <c r="AQ693" s="28"/>
      <c r="AR693" s="28"/>
      <c r="AS693" s="28"/>
      <c r="AT693" s="291"/>
      <c r="AU693" s="28">
        <f t="shared" si="1554"/>
        <v>0</v>
      </c>
      <c r="AV693" s="28">
        <f t="shared" si="1554"/>
        <v>0</v>
      </c>
      <c r="AW693" s="28">
        <f t="shared" si="1554"/>
        <v>0</v>
      </c>
      <c r="AX693" s="291">
        <f t="shared" si="1554"/>
        <v>0</v>
      </c>
    </row>
    <row r="694" spans="1:50" ht="44.25" customHeight="1">
      <c r="A694" s="346" t="s">
        <v>870</v>
      </c>
      <c r="B694" s="262" t="s">
        <v>871</v>
      </c>
      <c r="C694" s="19"/>
      <c r="D694" s="19"/>
      <c r="E694" s="19"/>
      <c r="F694" s="19"/>
      <c r="G694" s="256">
        <f t="shared" ref="G694:N694" si="1582">G706+G717+G724</f>
        <v>608830</v>
      </c>
      <c r="H694" s="256">
        <f t="shared" si="1582"/>
        <v>19196</v>
      </c>
      <c r="I694" s="256">
        <f t="shared" si="1582"/>
        <v>589634</v>
      </c>
      <c r="J694" s="256">
        <f t="shared" si="1582"/>
        <v>0</v>
      </c>
      <c r="K694" s="257">
        <f t="shared" si="1582"/>
        <v>3619</v>
      </c>
      <c r="L694" s="257">
        <f t="shared" si="1582"/>
        <v>-15351</v>
      </c>
      <c r="M694" s="257">
        <f t="shared" si="1582"/>
        <v>23397</v>
      </c>
      <c r="N694" s="257">
        <f t="shared" si="1582"/>
        <v>3437</v>
      </c>
      <c r="O694" s="256">
        <f t="shared" si="1572"/>
        <v>612449</v>
      </c>
      <c r="P694" s="256">
        <f t="shared" si="1572"/>
        <v>3845</v>
      </c>
      <c r="Q694" s="256">
        <f t="shared" si="1572"/>
        <v>613031</v>
      </c>
      <c r="R694" s="256">
        <f t="shared" si="1572"/>
        <v>3437</v>
      </c>
      <c r="S694" s="257">
        <f t="shared" ref="S694:V694" si="1583">S706+S717+S724</f>
        <v>0</v>
      </c>
      <c r="T694" s="257">
        <f t="shared" si="1583"/>
        <v>0</v>
      </c>
      <c r="U694" s="257">
        <f t="shared" si="1583"/>
        <v>0</v>
      </c>
      <c r="V694" s="257">
        <f t="shared" si="1583"/>
        <v>0</v>
      </c>
      <c r="W694" s="256">
        <f t="shared" si="1458"/>
        <v>612449</v>
      </c>
      <c r="X694" s="256">
        <f t="shared" si="1458"/>
        <v>3845</v>
      </c>
      <c r="Y694" s="256">
        <f t="shared" si="1458"/>
        <v>613031</v>
      </c>
      <c r="Z694" s="256">
        <f t="shared" si="1458"/>
        <v>3437</v>
      </c>
      <c r="AA694" s="257">
        <f t="shared" ref="AA694:AD694" si="1584">AA706+AA717+AA724</f>
        <v>0</v>
      </c>
      <c r="AB694" s="257">
        <f t="shared" si="1584"/>
        <v>0</v>
      </c>
      <c r="AC694" s="257">
        <f t="shared" si="1584"/>
        <v>0</v>
      </c>
      <c r="AD694" s="257">
        <f t="shared" si="1584"/>
        <v>0</v>
      </c>
      <c r="AE694" s="257">
        <f t="shared" si="1550"/>
        <v>612449</v>
      </c>
      <c r="AF694" s="257">
        <f t="shared" si="1550"/>
        <v>3845</v>
      </c>
      <c r="AG694" s="257">
        <f t="shared" si="1550"/>
        <v>613031</v>
      </c>
      <c r="AH694" s="257">
        <f t="shared" si="1550"/>
        <v>3437</v>
      </c>
      <c r="AI694" s="257">
        <f t="shared" ref="AI694:AX694" si="1585">AI695+AI706+AI717+AI724</f>
        <v>0</v>
      </c>
      <c r="AJ694" s="257">
        <f t="shared" si="1585"/>
        <v>0</v>
      </c>
      <c r="AK694" s="257">
        <f t="shared" si="1585"/>
        <v>0</v>
      </c>
      <c r="AL694" s="257">
        <f t="shared" si="1585"/>
        <v>0</v>
      </c>
      <c r="AM694" s="256">
        <f t="shared" si="1585"/>
        <v>612449</v>
      </c>
      <c r="AN694" s="256">
        <f t="shared" si="1585"/>
        <v>3845</v>
      </c>
      <c r="AO694" s="256">
        <f t="shared" si="1585"/>
        <v>613031</v>
      </c>
      <c r="AP694" s="256">
        <f t="shared" si="1585"/>
        <v>3437</v>
      </c>
      <c r="AQ694" s="257">
        <f t="shared" si="1585"/>
        <v>0</v>
      </c>
      <c r="AR694" s="257">
        <f t="shared" si="1585"/>
        <v>0</v>
      </c>
      <c r="AS694" s="257">
        <f t="shared" si="1585"/>
        <v>0</v>
      </c>
      <c r="AT694" s="257">
        <f t="shared" si="1585"/>
        <v>0</v>
      </c>
      <c r="AU694" s="257">
        <f t="shared" si="1585"/>
        <v>612449</v>
      </c>
      <c r="AV694" s="257">
        <f t="shared" si="1585"/>
        <v>3845</v>
      </c>
      <c r="AW694" s="257">
        <f t="shared" si="1585"/>
        <v>613031</v>
      </c>
      <c r="AX694" s="257">
        <f t="shared" si="1585"/>
        <v>3437</v>
      </c>
    </row>
    <row r="695" spans="1:50" ht="29.25" customHeight="1">
      <c r="A695" s="347" t="s">
        <v>359</v>
      </c>
      <c r="B695" s="348">
        <v>917</v>
      </c>
      <c r="C695" s="349" t="s">
        <v>54</v>
      </c>
      <c r="D695" s="349" t="s">
        <v>51</v>
      </c>
      <c r="E695" s="349"/>
      <c r="F695" s="349"/>
      <c r="G695" s="257"/>
      <c r="H695" s="257"/>
      <c r="I695" s="257"/>
      <c r="J695" s="257"/>
      <c r="K695" s="257"/>
      <c r="L695" s="257"/>
      <c r="M695" s="257"/>
      <c r="N695" s="257"/>
      <c r="O695" s="257"/>
      <c r="P695" s="257"/>
      <c r="Q695" s="257"/>
      <c r="R695" s="257"/>
      <c r="S695" s="257"/>
      <c r="T695" s="257"/>
      <c r="U695" s="257"/>
      <c r="V695" s="257"/>
      <c r="W695" s="257"/>
      <c r="X695" s="257"/>
      <c r="Y695" s="257"/>
      <c r="Z695" s="257"/>
      <c r="AA695" s="257"/>
      <c r="AB695" s="257"/>
      <c r="AC695" s="257"/>
      <c r="AD695" s="257"/>
      <c r="AE695" s="257"/>
      <c r="AF695" s="257"/>
      <c r="AG695" s="257"/>
      <c r="AH695" s="257"/>
      <c r="AI695" s="320">
        <f>AI696</f>
        <v>217969</v>
      </c>
      <c r="AJ695" s="320">
        <f t="shared" ref="AJ695:AX695" si="1586">AJ696</f>
        <v>0</v>
      </c>
      <c r="AK695" s="320">
        <f t="shared" si="1586"/>
        <v>218090</v>
      </c>
      <c r="AL695" s="320">
        <f t="shared" si="1586"/>
        <v>0</v>
      </c>
      <c r="AM695" s="319">
        <f t="shared" si="1586"/>
        <v>217969</v>
      </c>
      <c r="AN695" s="319">
        <f t="shared" si="1586"/>
        <v>0</v>
      </c>
      <c r="AO695" s="319">
        <f t="shared" si="1586"/>
        <v>218090</v>
      </c>
      <c r="AP695" s="319">
        <f t="shared" si="1586"/>
        <v>0</v>
      </c>
      <c r="AQ695" s="320">
        <f>AQ696</f>
        <v>652</v>
      </c>
      <c r="AR695" s="320">
        <f t="shared" si="1586"/>
        <v>0</v>
      </c>
      <c r="AS695" s="320">
        <f t="shared" si="1586"/>
        <v>0</v>
      </c>
      <c r="AT695" s="320">
        <f t="shared" si="1586"/>
        <v>0</v>
      </c>
      <c r="AU695" s="320">
        <f t="shared" si="1586"/>
        <v>218621</v>
      </c>
      <c r="AV695" s="320">
        <f t="shared" si="1586"/>
        <v>0</v>
      </c>
      <c r="AW695" s="320">
        <f t="shared" si="1586"/>
        <v>218090</v>
      </c>
      <c r="AX695" s="320">
        <f t="shared" si="1586"/>
        <v>0</v>
      </c>
    </row>
    <row r="696" spans="1:50" ht="18" customHeight="1">
      <c r="A696" s="91" t="s">
        <v>79</v>
      </c>
      <c r="B696" s="350">
        <v>917</v>
      </c>
      <c r="C696" s="351" t="s">
        <v>54</v>
      </c>
      <c r="D696" s="351" t="s">
        <v>51</v>
      </c>
      <c r="E696" s="351" t="s">
        <v>218</v>
      </c>
      <c r="F696" s="351"/>
      <c r="G696" s="257"/>
      <c r="H696" s="257"/>
      <c r="I696" s="257"/>
      <c r="J696" s="257"/>
      <c r="K696" s="257"/>
      <c r="L696" s="257"/>
      <c r="M696" s="257"/>
      <c r="N696" s="257"/>
      <c r="O696" s="257"/>
      <c r="P696" s="257"/>
      <c r="Q696" s="257"/>
      <c r="R696" s="257"/>
      <c r="S696" s="257"/>
      <c r="T696" s="257"/>
      <c r="U696" s="257"/>
      <c r="V696" s="257"/>
      <c r="W696" s="257"/>
      <c r="X696" s="257"/>
      <c r="Y696" s="257"/>
      <c r="Z696" s="257"/>
      <c r="AA696" s="257"/>
      <c r="AB696" s="257"/>
      <c r="AC696" s="257"/>
      <c r="AD696" s="257"/>
      <c r="AE696" s="257"/>
      <c r="AF696" s="257"/>
      <c r="AG696" s="257"/>
      <c r="AH696" s="257"/>
      <c r="AI696" s="28">
        <f>AI697+AI701</f>
        <v>217969</v>
      </c>
      <c r="AJ696" s="28">
        <f t="shared" ref="AJ696:AP696" si="1587">AJ697+AJ701</f>
        <v>0</v>
      </c>
      <c r="AK696" s="28">
        <f t="shared" si="1587"/>
        <v>218090</v>
      </c>
      <c r="AL696" s="28">
        <f t="shared" si="1587"/>
        <v>0</v>
      </c>
      <c r="AM696" s="260">
        <f t="shared" si="1587"/>
        <v>217969</v>
      </c>
      <c r="AN696" s="260">
        <f t="shared" si="1587"/>
        <v>0</v>
      </c>
      <c r="AO696" s="260">
        <f t="shared" si="1587"/>
        <v>218090</v>
      </c>
      <c r="AP696" s="260">
        <f t="shared" si="1587"/>
        <v>0</v>
      </c>
      <c r="AQ696" s="28">
        <f>AQ697+AQ701</f>
        <v>652</v>
      </c>
      <c r="AR696" s="28">
        <f t="shared" ref="AR696:AX696" si="1588">AR697+AR701</f>
        <v>0</v>
      </c>
      <c r="AS696" s="28">
        <f t="shared" si="1588"/>
        <v>0</v>
      </c>
      <c r="AT696" s="28">
        <f t="shared" si="1588"/>
        <v>0</v>
      </c>
      <c r="AU696" s="28">
        <f t="shared" si="1588"/>
        <v>218621</v>
      </c>
      <c r="AV696" s="28">
        <f t="shared" si="1588"/>
        <v>0</v>
      </c>
      <c r="AW696" s="28">
        <f t="shared" si="1588"/>
        <v>218090</v>
      </c>
      <c r="AX696" s="28">
        <f t="shared" si="1588"/>
        <v>0</v>
      </c>
    </row>
    <row r="697" spans="1:50" ht="36" customHeight="1">
      <c r="A697" s="91" t="s">
        <v>509</v>
      </c>
      <c r="B697" s="350">
        <v>917</v>
      </c>
      <c r="C697" s="351" t="s">
        <v>54</v>
      </c>
      <c r="D697" s="351" t="s">
        <v>51</v>
      </c>
      <c r="E697" s="351" t="s">
        <v>348</v>
      </c>
      <c r="F697" s="351"/>
      <c r="G697" s="257"/>
      <c r="H697" s="257"/>
      <c r="I697" s="257"/>
      <c r="J697" s="257"/>
      <c r="K697" s="257"/>
      <c r="L697" s="257"/>
      <c r="M697" s="257"/>
      <c r="N697" s="257"/>
      <c r="O697" s="257"/>
      <c r="P697" s="257"/>
      <c r="Q697" s="257"/>
      <c r="R697" s="257"/>
      <c r="S697" s="257"/>
      <c r="T697" s="257"/>
      <c r="U697" s="257"/>
      <c r="V697" s="257"/>
      <c r="W697" s="257"/>
      <c r="X697" s="257"/>
      <c r="Y697" s="257"/>
      <c r="Z697" s="257"/>
      <c r="AA697" s="257"/>
      <c r="AB697" s="257"/>
      <c r="AC697" s="257"/>
      <c r="AD697" s="257"/>
      <c r="AE697" s="257"/>
      <c r="AF697" s="257"/>
      <c r="AG697" s="257"/>
      <c r="AH697" s="257"/>
      <c r="AI697" s="28">
        <f>AI698</f>
        <v>217951</v>
      </c>
      <c r="AJ697" s="28">
        <f t="shared" ref="AJ697:AX699" si="1589">AJ698</f>
        <v>0</v>
      </c>
      <c r="AK697" s="28">
        <f t="shared" si="1589"/>
        <v>217951</v>
      </c>
      <c r="AL697" s="28">
        <f t="shared" si="1589"/>
        <v>0</v>
      </c>
      <c r="AM697" s="260">
        <f t="shared" si="1589"/>
        <v>217951</v>
      </c>
      <c r="AN697" s="260">
        <f t="shared" si="1589"/>
        <v>0</v>
      </c>
      <c r="AO697" s="260">
        <f t="shared" si="1589"/>
        <v>217951</v>
      </c>
      <c r="AP697" s="260">
        <f t="shared" si="1589"/>
        <v>0</v>
      </c>
      <c r="AQ697" s="28">
        <f>AQ698</f>
        <v>0</v>
      </c>
      <c r="AR697" s="28">
        <f t="shared" si="1589"/>
        <v>0</v>
      </c>
      <c r="AS697" s="28">
        <f t="shared" si="1589"/>
        <v>0</v>
      </c>
      <c r="AT697" s="28">
        <f t="shared" si="1589"/>
        <v>0</v>
      </c>
      <c r="AU697" s="28">
        <f t="shared" si="1589"/>
        <v>217951</v>
      </c>
      <c r="AV697" s="28">
        <f t="shared" si="1589"/>
        <v>0</v>
      </c>
      <c r="AW697" s="28">
        <f t="shared" si="1589"/>
        <v>217951</v>
      </c>
      <c r="AX697" s="28">
        <f t="shared" si="1589"/>
        <v>0</v>
      </c>
    </row>
    <row r="698" spans="1:50" ht="20.25">
      <c r="A698" s="352" t="s">
        <v>85</v>
      </c>
      <c r="B698" s="350">
        <v>917</v>
      </c>
      <c r="C698" s="351" t="s">
        <v>54</v>
      </c>
      <c r="D698" s="351" t="s">
        <v>51</v>
      </c>
      <c r="E698" s="351" t="s">
        <v>360</v>
      </c>
      <c r="F698" s="351"/>
      <c r="G698" s="257"/>
      <c r="H698" s="257"/>
      <c r="I698" s="257"/>
      <c r="J698" s="257"/>
      <c r="K698" s="257"/>
      <c r="L698" s="257"/>
      <c r="M698" s="257"/>
      <c r="N698" s="257"/>
      <c r="O698" s="257"/>
      <c r="P698" s="257"/>
      <c r="Q698" s="257"/>
      <c r="R698" s="257"/>
      <c r="S698" s="257"/>
      <c r="T698" s="257"/>
      <c r="U698" s="257"/>
      <c r="V698" s="257"/>
      <c r="W698" s="257"/>
      <c r="X698" s="257"/>
      <c r="Y698" s="257"/>
      <c r="Z698" s="257"/>
      <c r="AA698" s="257"/>
      <c r="AB698" s="257"/>
      <c r="AC698" s="257"/>
      <c r="AD698" s="257"/>
      <c r="AE698" s="257"/>
      <c r="AF698" s="257"/>
      <c r="AG698" s="257"/>
      <c r="AH698" s="257"/>
      <c r="AI698" s="28">
        <f>AI699</f>
        <v>217951</v>
      </c>
      <c r="AJ698" s="28">
        <f t="shared" si="1589"/>
        <v>0</v>
      </c>
      <c r="AK698" s="28">
        <f t="shared" si="1589"/>
        <v>217951</v>
      </c>
      <c r="AL698" s="28">
        <f t="shared" si="1589"/>
        <v>0</v>
      </c>
      <c r="AM698" s="260">
        <f t="shared" si="1589"/>
        <v>217951</v>
      </c>
      <c r="AN698" s="260">
        <f t="shared" si="1589"/>
        <v>0</v>
      </c>
      <c r="AO698" s="260">
        <f t="shared" si="1589"/>
        <v>217951</v>
      </c>
      <c r="AP698" s="260">
        <f t="shared" si="1589"/>
        <v>0</v>
      </c>
      <c r="AQ698" s="28">
        <f>AQ699</f>
        <v>0</v>
      </c>
      <c r="AR698" s="28">
        <f t="shared" si="1589"/>
        <v>0</v>
      </c>
      <c r="AS698" s="28">
        <f t="shared" si="1589"/>
        <v>0</v>
      </c>
      <c r="AT698" s="28">
        <f t="shared" si="1589"/>
        <v>0</v>
      </c>
      <c r="AU698" s="28">
        <f t="shared" si="1589"/>
        <v>217951</v>
      </c>
      <c r="AV698" s="28">
        <f t="shared" si="1589"/>
        <v>0</v>
      </c>
      <c r="AW698" s="28">
        <f t="shared" si="1589"/>
        <v>217951</v>
      </c>
      <c r="AX698" s="28">
        <f t="shared" si="1589"/>
        <v>0</v>
      </c>
    </row>
    <row r="699" spans="1:50" ht="40.5" customHeight="1">
      <c r="A699" s="352" t="s">
        <v>81</v>
      </c>
      <c r="B699" s="350">
        <v>917</v>
      </c>
      <c r="C699" s="351" t="s">
        <v>54</v>
      </c>
      <c r="D699" s="351" t="s">
        <v>51</v>
      </c>
      <c r="E699" s="351" t="s">
        <v>360</v>
      </c>
      <c r="F699" s="351" t="s">
        <v>82</v>
      </c>
      <c r="G699" s="257"/>
      <c r="H699" s="257"/>
      <c r="I699" s="257"/>
      <c r="J699" s="257"/>
      <c r="K699" s="257"/>
      <c r="L699" s="257"/>
      <c r="M699" s="257"/>
      <c r="N699" s="257"/>
      <c r="O699" s="257"/>
      <c r="P699" s="257"/>
      <c r="Q699" s="257"/>
      <c r="R699" s="257"/>
      <c r="S699" s="257"/>
      <c r="T699" s="257"/>
      <c r="U699" s="257"/>
      <c r="V699" s="257"/>
      <c r="W699" s="257"/>
      <c r="X699" s="257"/>
      <c r="Y699" s="257"/>
      <c r="Z699" s="257"/>
      <c r="AA699" s="257"/>
      <c r="AB699" s="257"/>
      <c r="AC699" s="257"/>
      <c r="AD699" s="257"/>
      <c r="AE699" s="257"/>
      <c r="AF699" s="257"/>
      <c r="AG699" s="257"/>
      <c r="AH699" s="257"/>
      <c r="AI699" s="28">
        <f>AI700</f>
        <v>217951</v>
      </c>
      <c r="AJ699" s="28">
        <f t="shared" si="1589"/>
        <v>0</v>
      </c>
      <c r="AK699" s="28">
        <f t="shared" si="1589"/>
        <v>217951</v>
      </c>
      <c r="AL699" s="28">
        <f t="shared" si="1589"/>
        <v>0</v>
      </c>
      <c r="AM699" s="260">
        <f t="shared" si="1589"/>
        <v>217951</v>
      </c>
      <c r="AN699" s="260">
        <f t="shared" si="1589"/>
        <v>0</v>
      </c>
      <c r="AO699" s="260">
        <f t="shared" si="1589"/>
        <v>217951</v>
      </c>
      <c r="AP699" s="260">
        <f t="shared" si="1589"/>
        <v>0</v>
      </c>
      <c r="AQ699" s="28">
        <f>AQ700</f>
        <v>0</v>
      </c>
      <c r="AR699" s="28">
        <f t="shared" si="1589"/>
        <v>0</v>
      </c>
      <c r="AS699" s="28">
        <f t="shared" si="1589"/>
        <v>0</v>
      </c>
      <c r="AT699" s="28">
        <f t="shared" si="1589"/>
        <v>0</v>
      </c>
      <c r="AU699" s="28">
        <f t="shared" si="1589"/>
        <v>217951</v>
      </c>
      <c r="AV699" s="28">
        <f t="shared" si="1589"/>
        <v>0</v>
      </c>
      <c r="AW699" s="28">
        <f t="shared" si="1589"/>
        <v>217951</v>
      </c>
      <c r="AX699" s="28">
        <f t="shared" si="1589"/>
        <v>0</v>
      </c>
    </row>
    <row r="700" spans="1:50" ht="20.25">
      <c r="A700" s="352" t="s">
        <v>169</v>
      </c>
      <c r="B700" s="350">
        <v>917</v>
      </c>
      <c r="C700" s="351" t="s">
        <v>54</v>
      </c>
      <c r="D700" s="351" t="s">
        <v>51</v>
      </c>
      <c r="E700" s="351" t="s">
        <v>360</v>
      </c>
      <c r="F700" s="28">
        <v>610</v>
      </c>
      <c r="G700" s="257"/>
      <c r="H700" s="257"/>
      <c r="I700" s="257"/>
      <c r="J700" s="257"/>
      <c r="K700" s="257"/>
      <c r="L700" s="257"/>
      <c r="M700" s="257"/>
      <c r="N700" s="257"/>
      <c r="O700" s="257"/>
      <c r="P700" s="257"/>
      <c r="Q700" s="257"/>
      <c r="R700" s="257"/>
      <c r="S700" s="257"/>
      <c r="T700" s="257"/>
      <c r="U700" s="257"/>
      <c r="V700" s="257"/>
      <c r="W700" s="257"/>
      <c r="X700" s="257"/>
      <c r="Y700" s="257"/>
      <c r="Z700" s="257"/>
      <c r="AA700" s="257"/>
      <c r="AB700" s="257"/>
      <c r="AC700" s="257"/>
      <c r="AD700" s="257"/>
      <c r="AE700" s="257"/>
      <c r="AF700" s="257"/>
      <c r="AG700" s="257"/>
      <c r="AH700" s="257"/>
      <c r="AI700" s="28">
        <v>217951</v>
      </c>
      <c r="AJ700" s="28"/>
      <c r="AK700" s="28">
        <v>217951</v>
      </c>
      <c r="AL700" s="28"/>
      <c r="AM700" s="260">
        <f t="shared" ref="AM700:AP700" si="1590">AE700+AI700</f>
        <v>217951</v>
      </c>
      <c r="AN700" s="260">
        <f t="shared" si="1590"/>
        <v>0</v>
      </c>
      <c r="AO700" s="260">
        <f t="shared" si="1590"/>
        <v>217951</v>
      </c>
      <c r="AP700" s="260">
        <f t="shared" si="1590"/>
        <v>0</v>
      </c>
      <c r="AQ700" s="28"/>
      <c r="AR700" s="28"/>
      <c r="AS700" s="28"/>
      <c r="AT700" s="28"/>
      <c r="AU700" s="28">
        <f t="shared" ref="AU700:AX700" si="1591">AM700+AQ700</f>
        <v>217951</v>
      </c>
      <c r="AV700" s="28">
        <f t="shared" si="1591"/>
        <v>0</v>
      </c>
      <c r="AW700" s="28">
        <f t="shared" si="1591"/>
        <v>217951</v>
      </c>
      <c r="AX700" s="28">
        <f t="shared" si="1591"/>
        <v>0</v>
      </c>
    </row>
    <row r="701" spans="1:50" ht="20.25">
      <c r="A701" s="352" t="s">
        <v>76</v>
      </c>
      <c r="B701" s="350">
        <v>917</v>
      </c>
      <c r="C701" s="351" t="s">
        <v>54</v>
      </c>
      <c r="D701" s="351" t="s">
        <v>51</v>
      </c>
      <c r="E701" s="351" t="s">
        <v>219</v>
      </c>
      <c r="F701" s="351"/>
      <c r="G701" s="257"/>
      <c r="H701" s="257"/>
      <c r="I701" s="257"/>
      <c r="J701" s="257"/>
      <c r="K701" s="257"/>
      <c r="L701" s="257"/>
      <c r="M701" s="257"/>
      <c r="N701" s="257"/>
      <c r="O701" s="257"/>
      <c r="P701" s="257"/>
      <c r="Q701" s="257"/>
      <c r="R701" s="257"/>
      <c r="S701" s="257"/>
      <c r="T701" s="257"/>
      <c r="U701" s="257"/>
      <c r="V701" s="257"/>
      <c r="W701" s="257"/>
      <c r="X701" s="257"/>
      <c r="Y701" s="257"/>
      <c r="Z701" s="257"/>
      <c r="AA701" s="257"/>
      <c r="AB701" s="257"/>
      <c r="AC701" s="257"/>
      <c r="AD701" s="257"/>
      <c r="AE701" s="257"/>
      <c r="AF701" s="257"/>
      <c r="AG701" s="257"/>
      <c r="AH701" s="257"/>
      <c r="AI701" s="28">
        <f>AI702</f>
        <v>18</v>
      </c>
      <c r="AJ701" s="28">
        <f t="shared" ref="AJ701:AX703" si="1592">AJ702</f>
        <v>0</v>
      </c>
      <c r="AK701" s="28">
        <f t="shared" si="1592"/>
        <v>139</v>
      </c>
      <c r="AL701" s="257">
        <f t="shared" si="1592"/>
        <v>0</v>
      </c>
      <c r="AM701" s="260">
        <f t="shared" si="1592"/>
        <v>18</v>
      </c>
      <c r="AN701" s="256">
        <f t="shared" si="1592"/>
        <v>0</v>
      </c>
      <c r="AO701" s="260">
        <f t="shared" si="1592"/>
        <v>139</v>
      </c>
      <c r="AP701" s="256">
        <f t="shared" si="1592"/>
        <v>0</v>
      </c>
      <c r="AQ701" s="28">
        <f>AQ702</f>
        <v>652</v>
      </c>
      <c r="AR701" s="28">
        <f t="shared" si="1592"/>
        <v>0</v>
      </c>
      <c r="AS701" s="28">
        <f t="shared" si="1592"/>
        <v>0</v>
      </c>
      <c r="AT701" s="257">
        <f t="shared" si="1592"/>
        <v>0</v>
      </c>
      <c r="AU701" s="28">
        <f t="shared" si="1592"/>
        <v>670</v>
      </c>
      <c r="AV701" s="257">
        <f t="shared" si="1592"/>
        <v>0</v>
      </c>
      <c r="AW701" s="28">
        <f t="shared" si="1592"/>
        <v>139</v>
      </c>
      <c r="AX701" s="257">
        <f t="shared" si="1592"/>
        <v>0</v>
      </c>
    </row>
    <row r="702" spans="1:50" ht="20.25">
      <c r="A702" s="352" t="s">
        <v>86</v>
      </c>
      <c r="B702" s="350">
        <v>917</v>
      </c>
      <c r="C702" s="351" t="s">
        <v>54</v>
      </c>
      <c r="D702" s="351" t="s">
        <v>51</v>
      </c>
      <c r="E702" s="351" t="s">
        <v>356</v>
      </c>
      <c r="F702" s="351"/>
      <c r="G702" s="257"/>
      <c r="H702" s="257"/>
      <c r="I702" s="257"/>
      <c r="J702" s="257"/>
      <c r="K702" s="257"/>
      <c r="L702" s="257"/>
      <c r="M702" s="257"/>
      <c r="N702" s="257"/>
      <c r="O702" s="257"/>
      <c r="P702" s="257"/>
      <c r="Q702" s="257"/>
      <c r="R702" s="257"/>
      <c r="S702" s="257"/>
      <c r="T702" s="257"/>
      <c r="U702" s="257"/>
      <c r="V702" s="257"/>
      <c r="W702" s="257"/>
      <c r="X702" s="257"/>
      <c r="Y702" s="257"/>
      <c r="Z702" s="257"/>
      <c r="AA702" s="257"/>
      <c r="AB702" s="257"/>
      <c r="AC702" s="257"/>
      <c r="AD702" s="257"/>
      <c r="AE702" s="257"/>
      <c r="AF702" s="257"/>
      <c r="AG702" s="257"/>
      <c r="AH702" s="257"/>
      <c r="AI702" s="28">
        <f>AI703</f>
        <v>18</v>
      </c>
      <c r="AJ702" s="28">
        <f t="shared" si="1592"/>
        <v>0</v>
      </c>
      <c r="AK702" s="28">
        <f t="shared" si="1592"/>
        <v>139</v>
      </c>
      <c r="AL702" s="257">
        <f t="shared" si="1592"/>
        <v>0</v>
      </c>
      <c r="AM702" s="260">
        <f t="shared" si="1592"/>
        <v>18</v>
      </c>
      <c r="AN702" s="256">
        <f t="shared" si="1592"/>
        <v>0</v>
      </c>
      <c r="AO702" s="260">
        <f t="shared" si="1592"/>
        <v>139</v>
      </c>
      <c r="AP702" s="256">
        <f t="shared" si="1592"/>
        <v>0</v>
      </c>
      <c r="AQ702" s="28">
        <f>AQ703</f>
        <v>652</v>
      </c>
      <c r="AR702" s="28">
        <f t="shared" si="1592"/>
        <v>0</v>
      </c>
      <c r="AS702" s="28">
        <f t="shared" si="1592"/>
        <v>0</v>
      </c>
      <c r="AT702" s="257">
        <f t="shared" si="1592"/>
        <v>0</v>
      </c>
      <c r="AU702" s="28">
        <f t="shared" si="1592"/>
        <v>670</v>
      </c>
      <c r="AV702" s="257">
        <f t="shared" si="1592"/>
        <v>0</v>
      </c>
      <c r="AW702" s="28">
        <f t="shared" si="1592"/>
        <v>139</v>
      </c>
      <c r="AX702" s="257">
        <f t="shared" si="1592"/>
        <v>0</v>
      </c>
    </row>
    <row r="703" spans="1:50" ht="33.75">
      <c r="A703" s="352" t="s">
        <v>81</v>
      </c>
      <c r="B703" s="350">
        <v>917</v>
      </c>
      <c r="C703" s="351" t="s">
        <v>54</v>
      </c>
      <c r="D703" s="351" t="s">
        <v>51</v>
      </c>
      <c r="E703" s="351" t="s">
        <v>356</v>
      </c>
      <c r="F703" s="351" t="s">
        <v>82</v>
      </c>
      <c r="G703" s="257"/>
      <c r="H703" s="257"/>
      <c r="I703" s="257"/>
      <c r="J703" s="257"/>
      <c r="K703" s="257"/>
      <c r="L703" s="257"/>
      <c r="M703" s="257"/>
      <c r="N703" s="257"/>
      <c r="O703" s="257"/>
      <c r="P703" s="257"/>
      <c r="Q703" s="257"/>
      <c r="R703" s="257"/>
      <c r="S703" s="257"/>
      <c r="T703" s="257"/>
      <c r="U703" s="257"/>
      <c r="V703" s="257"/>
      <c r="W703" s="257"/>
      <c r="X703" s="257"/>
      <c r="Y703" s="257"/>
      <c r="Z703" s="257"/>
      <c r="AA703" s="257"/>
      <c r="AB703" s="257"/>
      <c r="AC703" s="257"/>
      <c r="AD703" s="257"/>
      <c r="AE703" s="257"/>
      <c r="AF703" s="257"/>
      <c r="AG703" s="257"/>
      <c r="AH703" s="257"/>
      <c r="AI703" s="28">
        <f>AI704</f>
        <v>18</v>
      </c>
      <c r="AJ703" s="28">
        <f t="shared" si="1592"/>
        <v>0</v>
      </c>
      <c r="AK703" s="28">
        <f t="shared" si="1592"/>
        <v>139</v>
      </c>
      <c r="AL703" s="257">
        <f t="shared" si="1592"/>
        <v>0</v>
      </c>
      <c r="AM703" s="260">
        <f t="shared" si="1592"/>
        <v>18</v>
      </c>
      <c r="AN703" s="256">
        <f t="shared" si="1592"/>
        <v>0</v>
      </c>
      <c r="AO703" s="260">
        <f t="shared" si="1592"/>
        <v>139</v>
      </c>
      <c r="AP703" s="256">
        <f t="shared" si="1592"/>
        <v>0</v>
      </c>
      <c r="AQ703" s="28">
        <f>AQ704</f>
        <v>652</v>
      </c>
      <c r="AR703" s="28">
        <f t="shared" si="1592"/>
        <v>0</v>
      </c>
      <c r="AS703" s="28">
        <f t="shared" si="1592"/>
        <v>0</v>
      </c>
      <c r="AT703" s="257">
        <f t="shared" si="1592"/>
        <v>0</v>
      </c>
      <c r="AU703" s="28">
        <f t="shared" si="1592"/>
        <v>670</v>
      </c>
      <c r="AV703" s="257">
        <f t="shared" si="1592"/>
        <v>0</v>
      </c>
      <c r="AW703" s="28">
        <f t="shared" si="1592"/>
        <v>139</v>
      </c>
      <c r="AX703" s="257">
        <f t="shared" si="1592"/>
        <v>0</v>
      </c>
    </row>
    <row r="704" spans="1:50" ht="20.25">
      <c r="A704" s="352" t="s">
        <v>169</v>
      </c>
      <c r="B704" s="350">
        <v>917</v>
      </c>
      <c r="C704" s="351" t="s">
        <v>54</v>
      </c>
      <c r="D704" s="351" t="s">
        <v>51</v>
      </c>
      <c r="E704" s="351" t="s">
        <v>356</v>
      </c>
      <c r="F704" s="28">
        <v>610</v>
      </c>
      <c r="G704" s="257"/>
      <c r="H704" s="257"/>
      <c r="I704" s="257"/>
      <c r="J704" s="257"/>
      <c r="K704" s="257"/>
      <c r="L704" s="257"/>
      <c r="M704" s="257"/>
      <c r="N704" s="257"/>
      <c r="O704" s="257"/>
      <c r="P704" s="257"/>
      <c r="Q704" s="257"/>
      <c r="R704" s="257"/>
      <c r="S704" s="257"/>
      <c r="T704" s="257"/>
      <c r="U704" s="257"/>
      <c r="V704" s="257"/>
      <c r="W704" s="257"/>
      <c r="X704" s="257"/>
      <c r="Y704" s="257"/>
      <c r="Z704" s="257"/>
      <c r="AA704" s="257"/>
      <c r="AB704" s="257"/>
      <c r="AC704" s="257"/>
      <c r="AD704" s="257"/>
      <c r="AE704" s="257"/>
      <c r="AF704" s="257"/>
      <c r="AG704" s="257"/>
      <c r="AH704" s="257"/>
      <c r="AI704" s="28">
        <v>18</v>
      </c>
      <c r="AJ704" s="28"/>
      <c r="AK704" s="28">
        <v>139</v>
      </c>
      <c r="AL704" s="257"/>
      <c r="AM704" s="260">
        <f t="shared" ref="AM704:AP704" si="1593">AE704+AI704</f>
        <v>18</v>
      </c>
      <c r="AN704" s="260">
        <f t="shared" si="1593"/>
        <v>0</v>
      </c>
      <c r="AO704" s="260">
        <f t="shared" si="1593"/>
        <v>139</v>
      </c>
      <c r="AP704" s="260">
        <f t="shared" si="1593"/>
        <v>0</v>
      </c>
      <c r="AQ704" s="28">
        <v>652</v>
      </c>
      <c r="AR704" s="28"/>
      <c r="AS704" s="28"/>
      <c r="AT704" s="257"/>
      <c r="AU704" s="28">
        <f t="shared" ref="AU704:AX724" si="1594">AM704+AQ704</f>
        <v>670</v>
      </c>
      <c r="AV704" s="28">
        <f t="shared" si="1594"/>
        <v>0</v>
      </c>
      <c r="AW704" s="28">
        <f t="shared" si="1594"/>
        <v>139</v>
      </c>
      <c r="AX704" s="28">
        <f t="shared" si="1594"/>
        <v>0</v>
      </c>
    </row>
    <row r="705" spans="1:50">
      <c r="A705" s="114"/>
      <c r="B705" s="112"/>
      <c r="C705" s="112"/>
      <c r="D705" s="112"/>
      <c r="E705" s="50"/>
      <c r="F705" s="28"/>
      <c r="G705" s="260"/>
      <c r="H705" s="260"/>
      <c r="I705" s="260"/>
      <c r="J705" s="290"/>
      <c r="K705" s="28"/>
      <c r="L705" s="28"/>
      <c r="M705" s="28"/>
      <c r="N705" s="291"/>
      <c r="O705" s="260">
        <f t="shared" si="1572"/>
        <v>0</v>
      </c>
      <c r="P705" s="260">
        <f t="shared" si="1572"/>
        <v>0</v>
      </c>
      <c r="Q705" s="260">
        <f t="shared" si="1572"/>
        <v>0</v>
      </c>
      <c r="R705" s="290">
        <f t="shared" si="1572"/>
        <v>0</v>
      </c>
      <c r="S705" s="28"/>
      <c r="T705" s="28"/>
      <c r="U705" s="28"/>
      <c r="V705" s="291"/>
      <c r="W705" s="260">
        <f t="shared" si="1458"/>
        <v>0</v>
      </c>
      <c r="X705" s="260">
        <f t="shared" si="1458"/>
        <v>0</v>
      </c>
      <c r="Y705" s="260">
        <f t="shared" si="1458"/>
        <v>0</v>
      </c>
      <c r="Z705" s="290">
        <f t="shared" si="1458"/>
        <v>0</v>
      </c>
      <c r="AA705" s="28"/>
      <c r="AB705" s="28"/>
      <c r="AC705" s="28"/>
      <c r="AD705" s="291"/>
      <c r="AE705" s="28">
        <f t="shared" si="1550"/>
        <v>0</v>
      </c>
      <c r="AF705" s="28">
        <f t="shared" si="1550"/>
        <v>0</v>
      </c>
      <c r="AG705" s="28">
        <f t="shared" si="1550"/>
        <v>0</v>
      </c>
      <c r="AH705" s="291">
        <f t="shared" si="1550"/>
        <v>0</v>
      </c>
      <c r="AI705" s="28"/>
      <c r="AJ705" s="28"/>
      <c r="AK705" s="28"/>
      <c r="AL705" s="291"/>
      <c r="AM705" s="260">
        <f t="shared" si="1552"/>
        <v>0</v>
      </c>
      <c r="AN705" s="260">
        <f t="shared" si="1552"/>
        <v>0</v>
      </c>
      <c r="AO705" s="260">
        <f t="shared" si="1552"/>
        <v>0</v>
      </c>
      <c r="AP705" s="290">
        <f t="shared" si="1552"/>
        <v>0</v>
      </c>
      <c r="AQ705" s="28"/>
      <c r="AR705" s="28"/>
      <c r="AS705" s="28"/>
      <c r="AT705" s="291"/>
      <c r="AU705" s="28">
        <f t="shared" si="1594"/>
        <v>0</v>
      </c>
      <c r="AV705" s="28">
        <f t="shared" si="1594"/>
        <v>0</v>
      </c>
      <c r="AW705" s="28">
        <f t="shared" si="1594"/>
        <v>0</v>
      </c>
      <c r="AX705" s="291">
        <f t="shared" si="1594"/>
        <v>0</v>
      </c>
    </row>
    <row r="706" spans="1:50" ht="18.75">
      <c r="A706" s="353" t="s">
        <v>74</v>
      </c>
      <c r="B706" s="354" t="s">
        <v>871</v>
      </c>
      <c r="C706" s="354" t="s">
        <v>55</v>
      </c>
      <c r="D706" s="354" t="s">
        <v>48</v>
      </c>
      <c r="E706" s="355"/>
      <c r="F706" s="354"/>
      <c r="G706" s="315">
        <f>G707</f>
        <v>19905</v>
      </c>
      <c r="H706" s="315">
        <f t="shared" ref="H706:N706" si="1595">H707</f>
        <v>0</v>
      </c>
      <c r="I706" s="315">
        <f t="shared" si="1595"/>
        <v>19905</v>
      </c>
      <c r="J706" s="315">
        <f t="shared" si="1595"/>
        <v>0</v>
      </c>
      <c r="K706" s="316">
        <f t="shared" si="1595"/>
        <v>800</v>
      </c>
      <c r="L706" s="316">
        <f t="shared" si="1595"/>
        <v>0</v>
      </c>
      <c r="M706" s="316">
        <f t="shared" si="1595"/>
        <v>800</v>
      </c>
      <c r="N706" s="316">
        <f t="shared" si="1595"/>
        <v>0</v>
      </c>
      <c r="O706" s="315">
        <f t="shared" si="1572"/>
        <v>20705</v>
      </c>
      <c r="P706" s="315">
        <f t="shared" si="1572"/>
        <v>0</v>
      </c>
      <c r="Q706" s="315">
        <f t="shared" si="1572"/>
        <v>20705</v>
      </c>
      <c r="R706" s="315">
        <f t="shared" si="1572"/>
        <v>0</v>
      </c>
      <c r="S706" s="316">
        <f t="shared" ref="S706:V706" si="1596">S707</f>
        <v>0</v>
      </c>
      <c r="T706" s="316">
        <f t="shared" si="1596"/>
        <v>0</v>
      </c>
      <c r="U706" s="316">
        <f t="shared" si="1596"/>
        <v>0</v>
      </c>
      <c r="V706" s="316">
        <f t="shared" si="1596"/>
        <v>0</v>
      </c>
      <c r="W706" s="315">
        <f t="shared" si="1458"/>
        <v>20705</v>
      </c>
      <c r="X706" s="315">
        <f t="shared" si="1458"/>
        <v>0</v>
      </c>
      <c r="Y706" s="315">
        <f t="shared" si="1458"/>
        <v>20705</v>
      </c>
      <c r="Z706" s="315">
        <f t="shared" si="1458"/>
        <v>0</v>
      </c>
      <c r="AA706" s="316">
        <f t="shared" ref="AA706:AD706" si="1597">AA707</f>
        <v>0</v>
      </c>
      <c r="AB706" s="316">
        <f t="shared" si="1597"/>
        <v>0</v>
      </c>
      <c r="AC706" s="316">
        <f t="shared" si="1597"/>
        <v>0</v>
      </c>
      <c r="AD706" s="316">
        <f t="shared" si="1597"/>
        <v>0</v>
      </c>
      <c r="AE706" s="316">
        <f t="shared" si="1550"/>
        <v>20705</v>
      </c>
      <c r="AF706" s="316">
        <f t="shared" si="1550"/>
        <v>0</v>
      </c>
      <c r="AG706" s="316">
        <f t="shared" si="1550"/>
        <v>20705</v>
      </c>
      <c r="AH706" s="316">
        <f t="shared" si="1550"/>
        <v>0</v>
      </c>
      <c r="AI706" s="316">
        <f t="shared" ref="AI706:AL706" si="1598">AI707</f>
        <v>0</v>
      </c>
      <c r="AJ706" s="316">
        <f t="shared" si="1598"/>
        <v>0</v>
      </c>
      <c r="AK706" s="316">
        <f t="shared" si="1598"/>
        <v>0</v>
      </c>
      <c r="AL706" s="316">
        <f t="shared" si="1598"/>
        <v>0</v>
      </c>
      <c r="AM706" s="315">
        <f t="shared" si="1552"/>
        <v>20705</v>
      </c>
      <c r="AN706" s="315">
        <f t="shared" si="1552"/>
        <v>0</v>
      </c>
      <c r="AO706" s="315">
        <f t="shared" si="1552"/>
        <v>20705</v>
      </c>
      <c r="AP706" s="315">
        <f t="shared" si="1552"/>
        <v>0</v>
      </c>
      <c r="AQ706" s="316">
        <f t="shared" ref="AQ706:AT706" si="1599">AQ707</f>
        <v>0</v>
      </c>
      <c r="AR706" s="316">
        <f t="shared" si="1599"/>
        <v>0</v>
      </c>
      <c r="AS706" s="316">
        <f t="shared" si="1599"/>
        <v>0</v>
      </c>
      <c r="AT706" s="316">
        <f t="shared" si="1599"/>
        <v>0</v>
      </c>
      <c r="AU706" s="316">
        <f t="shared" si="1594"/>
        <v>20705</v>
      </c>
      <c r="AV706" s="316">
        <f t="shared" si="1594"/>
        <v>0</v>
      </c>
      <c r="AW706" s="316">
        <f t="shared" si="1594"/>
        <v>20705</v>
      </c>
      <c r="AX706" s="316">
        <f t="shared" si="1594"/>
        <v>0</v>
      </c>
    </row>
    <row r="707" spans="1:50">
      <c r="A707" s="91" t="s">
        <v>79</v>
      </c>
      <c r="B707" s="112" t="s">
        <v>871</v>
      </c>
      <c r="C707" s="112" t="s">
        <v>55</v>
      </c>
      <c r="D707" s="112" t="s">
        <v>48</v>
      </c>
      <c r="E707" s="50" t="s">
        <v>218</v>
      </c>
      <c r="F707" s="28"/>
      <c r="G707" s="260">
        <f>G708+G712</f>
        <v>19905</v>
      </c>
      <c r="H707" s="260">
        <f t="shared" ref="H707:N707" si="1600">H708+H712</f>
        <v>0</v>
      </c>
      <c r="I707" s="260">
        <f t="shared" si="1600"/>
        <v>19905</v>
      </c>
      <c r="J707" s="260">
        <f t="shared" si="1600"/>
        <v>0</v>
      </c>
      <c r="K707" s="28">
        <f t="shared" si="1600"/>
        <v>800</v>
      </c>
      <c r="L707" s="28">
        <f t="shared" si="1600"/>
        <v>0</v>
      </c>
      <c r="M707" s="28">
        <f t="shared" si="1600"/>
        <v>800</v>
      </c>
      <c r="N707" s="28">
        <f t="shared" si="1600"/>
        <v>0</v>
      </c>
      <c r="O707" s="260">
        <f t="shared" si="1572"/>
        <v>20705</v>
      </c>
      <c r="P707" s="260">
        <f t="shared" si="1572"/>
        <v>0</v>
      </c>
      <c r="Q707" s="260">
        <f t="shared" si="1572"/>
        <v>20705</v>
      </c>
      <c r="R707" s="260">
        <f t="shared" si="1572"/>
        <v>0</v>
      </c>
      <c r="S707" s="28">
        <f t="shared" ref="S707:V707" si="1601">S708+S712</f>
        <v>0</v>
      </c>
      <c r="T707" s="28">
        <f t="shared" si="1601"/>
        <v>0</v>
      </c>
      <c r="U707" s="28">
        <f t="shared" si="1601"/>
        <v>0</v>
      </c>
      <c r="V707" s="28">
        <f t="shared" si="1601"/>
        <v>0</v>
      </c>
      <c r="W707" s="260">
        <f t="shared" si="1458"/>
        <v>20705</v>
      </c>
      <c r="X707" s="260">
        <f t="shared" si="1458"/>
        <v>0</v>
      </c>
      <c r="Y707" s="260">
        <f t="shared" si="1458"/>
        <v>20705</v>
      </c>
      <c r="Z707" s="260">
        <f t="shared" si="1458"/>
        <v>0</v>
      </c>
      <c r="AA707" s="28">
        <f t="shared" ref="AA707:AD707" si="1602">AA708+AA712</f>
        <v>0</v>
      </c>
      <c r="AB707" s="28">
        <f t="shared" si="1602"/>
        <v>0</v>
      </c>
      <c r="AC707" s="28">
        <f t="shared" si="1602"/>
        <v>0</v>
      </c>
      <c r="AD707" s="28">
        <f t="shared" si="1602"/>
        <v>0</v>
      </c>
      <c r="AE707" s="28">
        <f t="shared" si="1550"/>
        <v>20705</v>
      </c>
      <c r="AF707" s="28">
        <f t="shared" si="1550"/>
        <v>0</v>
      </c>
      <c r="AG707" s="28">
        <f t="shared" si="1550"/>
        <v>20705</v>
      </c>
      <c r="AH707" s="28">
        <f t="shared" si="1550"/>
        <v>0</v>
      </c>
      <c r="AI707" s="28">
        <f t="shared" ref="AI707:AL707" si="1603">AI708+AI712</f>
        <v>0</v>
      </c>
      <c r="AJ707" s="28">
        <f t="shared" si="1603"/>
        <v>0</v>
      </c>
      <c r="AK707" s="28">
        <f t="shared" si="1603"/>
        <v>0</v>
      </c>
      <c r="AL707" s="28">
        <f t="shared" si="1603"/>
        <v>0</v>
      </c>
      <c r="AM707" s="260">
        <f t="shared" si="1552"/>
        <v>20705</v>
      </c>
      <c r="AN707" s="260">
        <f t="shared" si="1552"/>
        <v>0</v>
      </c>
      <c r="AO707" s="260">
        <f t="shared" si="1552"/>
        <v>20705</v>
      </c>
      <c r="AP707" s="260">
        <f t="shared" si="1552"/>
        <v>0</v>
      </c>
      <c r="AQ707" s="28">
        <f t="shared" ref="AQ707:AT707" si="1604">AQ708+AQ712</f>
        <v>0</v>
      </c>
      <c r="AR707" s="28">
        <f t="shared" si="1604"/>
        <v>0</v>
      </c>
      <c r="AS707" s="28">
        <f t="shared" si="1604"/>
        <v>0</v>
      </c>
      <c r="AT707" s="28">
        <f t="shared" si="1604"/>
        <v>0</v>
      </c>
      <c r="AU707" s="28">
        <f t="shared" si="1594"/>
        <v>20705</v>
      </c>
      <c r="AV707" s="28">
        <f t="shared" si="1594"/>
        <v>0</v>
      </c>
      <c r="AW707" s="28">
        <f t="shared" si="1594"/>
        <v>20705</v>
      </c>
      <c r="AX707" s="28">
        <f t="shared" si="1594"/>
        <v>0</v>
      </c>
    </row>
    <row r="708" spans="1:50" ht="33">
      <c r="A708" s="91" t="s">
        <v>200</v>
      </c>
      <c r="B708" s="112" t="s">
        <v>871</v>
      </c>
      <c r="C708" s="112" t="s">
        <v>55</v>
      </c>
      <c r="D708" s="112" t="s">
        <v>48</v>
      </c>
      <c r="E708" s="50" t="s">
        <v>348</v>
      </c>
      <c r="F708" s="28"/>
      <c r="G708" s="260">
        <f>G709</f>
        <v>19799</v>
      </c>
      <c r="H708" s="260">
        <f t="shared" ref="H708:N710" si="1605">H709</f>
        <v>0</v>
      </c>
      <c r="I708" s="260">
        <f t="shared" si="1605"/>
        <v>19799</v>
      </c>
      <c r="J708" s="260">
        <f t="shared" si="1605"/>
        <v>0</v>
      </c>
      <c r="K708" s="28">
        <f t="shared" si="1605"/>
        <v>800</v>
      </c>
      <c r="L708" s="28">
        <f t="shared" si="1605"/>
        <v>0</v>
      </c>
      <c r="M708" s="28">
        <f t="shared" si="1605"/>
        <v>800</v>
      </c>
      <c r="N708" s="28">
        <f t="shared" si="1605"/>
        <v>0</v>
      </c>
      <c r="O708" s="260">
        <f t="shared" si="1572"/>
        <v>20599</v>
      </c>
      <c r="P708" s="260">
        <f t="shared" si="1572"/>
        <v>0</v>
      </c>
      <c r="Q708" s="260">
        <f t="shared" si="1572"/>
        <v>20599</v>
      </c>
      <c r="R708" s="260">
        <f t="shared" si="1572"/>
        <v>0</v>
      </c>
      <c r="S708" s="28">
        <f t="shared" ref="S708:V710" si="1606">S709</f>
        <v>0</v>
      </c>
      <c r="T708" s="28">
        <f t="shared" si="1606"/>
        <v>0</v>
      </c>
      <c r="U708" s="28">
        <f t="shared" si="1606"/>
        <v>0</v>
      </c>
      <c r="V708" s="28">
        <f t="shared" si="1606"/>
        <v>0</v>
      </c>
      <c r="W708" s="260">
        <f t="shared" si="1458"/>
        <v>20599</v>
      </c>
      <c r="X708" s="260">
        <f t="shared" si="1458"/>
        <v>0</v>
      </c>
      <c r="Y708" s="260">
        <f t="shared" si="1458"/>
        <v>20599</v>
      </c>
      <c r="Z708" s="260">
        <f t="shared" si="1458"/>
        <v>0</v>
      </c>
      <c r="AA708" s="28">
        <f t="shared" ref="AA708:AD710" si="1607">AA709</f>
        <v>0</v>
      </c>
      <c r="AB708" s="28">
        <f t="shared" si="1607"/>
        <v>0</v>
      </c>
      <c r="AC708" s="28">
        <f t="shared" si="1607"/>
        <v>0</v>
      </c>
      <c r="AD708" s="28">
        <f t="shared" si="1607"/>
        <v>0</v>
      </c>
      <c r="AE708" s="28">
        <f t="shared" si="1550"/>
        <v>20599</v>
      </c>
      <c r="AF708" s="28">
        <f t="shared" si="1550"/>
        <v>0</v>
      </c>
      <c r="AG708" s="28">
        <f t="shared" si="1550"/>
        <v>20599</v>
      </c>
      <c r="AH708" s="28">
        <f t="shared" si="1550"/>
        <v>0</v>
      </c>
      <c r="AI708" s="28">
        <f t="shared" ref="AI708:AL710" si="1608">AI709</f>
        <v>0</v>
      </c>
      <c r="AJ708" s="28">
        <f t="shared" si="1608"/>
        <v>0</v>
      </c>
      <c r="AK708" s="28">
        <f t="shared" si="1608"/>
        <v>0</v>
      </c>
      <c r="AL708" s="28">
        <f t="shared" si="1608"/>
        <v>0</v>
      </c>
      <c r="AM708" s="260">
        <f t="shared" si="1552"/>
        <v>20599</v>
      </c>
      <c r="AN708" s="260">
        <f t="shared" si="1552"/>
        <v>0</v>
      </c>
      <c r="AO708" s="260">
        <f t="shared" si="1552"/>
        <v>20599</v>
      </c>
      <c r="AP708" s="260">
        <f t="shared" si="1552"/>
        <v>0</v>
      </c>
      <c r="AQ708" s="28">
        <f t="shared" ref="AQ708:AT710" si="1609">AQ709</f>
        <v>0</v>
      </c>
      <c r="AR708" s="28">
        <f t="shared" si="1609"/>
        <v>0</v>
      </c>
      <c r="AS708" s="28">
        <f t="shared" si="1609"/>
        <v>0</v>
      </c>
      <c r="AT708" s="28">
        <f t="shared" si="1609"/>
        <v>0</v>
      </c>
      <c r="AU708" s="28">
        <f t="shared" si="1594"/>
        <v>20599</v>
      </c>
      <c r="AV708" s="28">
        <f t="shared" si="1594"/>
        <v>0</v>
      </c>
      <c r="AW708" s="28">
        <f t="shared" si="1594"/>
        <v>20599</v>
      </c>
      <c r="AX708" s="28">
        <f t="shared" si="1594"/>
        <v>0</v>
      </c>
    </row>
    <row r="709" spans="1:50" ht="33">
      <c r="A709" s="114" t="s">
        <v>872</v>
      </c>
      <c r="B709" s="112" t="s">
        <v>871</v>
      </c>
      <c r="C709" s="112" t="s">
        <v>55</v>
      </c>
      <c r="D709" s="112" t="s">
        <v>48</v>
      </c>
      <c r="E709" s="50" t="s">
        <v>588</v>
      </c>
      <c r="F709" s="28"/>
      <c r="G709" s="260">
        <f>G710</f>
        <v>19799</v>
      </c>
      <c r="H709" s="260">
        <f t="shared" si="1605"/>
        <v>0</v>
      </c>
      <c r="I709" s="260">
        <f t="shared" si="1605"/>
        <v>19799</v>
      </c>
      <c r="J709" s="260">
        <f t="shared" si="1605"/>
        <v>0</v>
      </c>
      <c r="K709" s="28">
        <f t="shared" si="1605"/>
        <v>800</v>
      </c>
      <c r="L709" s="28">
        <f t="shared" si="1605"/>
        <v>0</v>
      </c>
      <c r="M709" s="28">
        <f t="shared" si="1605"/>
        <v>800</v>
      </c>
      <c r="N709" s="28">
        <f t="shared" si="1605"/>
        <v>0</v>
      </c>
      <c r="O709" s="260">
        <f t="shared" si="1572"/>
        <v>20599</v>
      </c>
      <c r="P709" s="260">
        <f t="shared" si="1572"/>
        <v>0</v>
      </c>
      <c r="Q709" s="260">
        <f t="shared" si="1572"/>
        <v>20599</v>
      </c>
      <c r="R709" s="260">
        <f t="shared" si="1572"/>
        <v>0</v>
      </c>
      <c r="S709" s="28">
        <f t="shared" si="1606"/>
        <v>0</v>
      </c>
      <c r="T709" s="28">
        <f t="shared" si="1606"/>
        <v>0</v>
      </c>
      <c r="U709" s="28">
        <f t="shared" si="1606"/>
        <v>0</v>
      </c>
      <c r="V709" s="28">
        <f t="shared" si="1606"/>
        <v>0</v>
      </c>
      <c r="W709" s="260">
        <f t="shared" si="1458"/>
        <v>20599</v>
      </c>
      <c r="X709" s="260">
        <f t="shared" si="1458"/>
        <v>0</v>
      </c>
      <c r="Y709" s="260">
        <f t="shared" si="1458"/>
        <v>20599</v>
      </c>
      <c r="Z709" s="260">
        <f t="shared" si="1458"/>
        <v>0</v>
      </c>
      <c r="AA709" s="28">
        <f t="shared" si="1607"/>
        <v>0</v>
      </c>
      <c r="AB709" s="28">
        <f t="shared" si="1607"/>
        <v>0</v>
      </c>
      <c r="AC709" s="28">
        <f t="shared" si="1607"/>
        <v>0</v>
      </c>
      <c r="AD709" s="28">
        <f t="shared" si="1607"/>
        <v>0</v>
      </c>
      <c r="AE709" s="28">
        <f t="shared" si="1550"/>
        <v>20599</v>
      </c>
      <c r="AF709" s="28">
        <f t="shared" si="1550"/>
        <v>0</v>
      </c>
      <c r="AG709" s="28">
        <f t="shared" si="1550"/>
        <v>20599</v>
      </c>
      <c r="AH709" s="28">
        <f t="shared" si="1550"/>
        <v>0</v>
      </c>
      <c r="AI709" s="28">
        <f t="shared" si="1608"/>
        <v>0</v>
      </c>
      <c r="AJ709" s="28">
        <f t="shared" si="1608"/>
        <v>0</v>
      </c>
      <c r="AK709" s="28">
        <f t="shared" si="1608"/>
        <v>0</v>
      </c>
      <c r="AL709" s="28">
        <f t="shared" si="1608"/>
        <v>0</v>
      </c>
      <c r="AM709" s="260">
        <f t="shared" si="1552"/>
        <v>20599</v>
      </c>
      <c r="AN709" s="260">
        <f t="shared" si="1552"/>
        <v>0</v>
      </c>
      <c r="AO709" s="260">
        <f t="shared" si="1552"/>
        <v>20599</v>
      </c>
      <c r="AP709" s="260">
        <f t="shared" si="1552"/>
        <v>0</v>
      </c>
      <c r="AQ709" s="28">
        <f t="shared" si="1609"/>
        <v>0</v>
      </c>
      <c r="AR709" s="28">
        <f t="shared" si="1609"/>
        <v>0</v>
      </c>
      <c r="AS709" s="28">
        <f t="shared" si="1609"/>
        <v>0</v>
      </c>
      <c r="AT709" s="28">
        <f t="shared" si="1609"/>
        <v>0</v>
      </c>
      <c r="AU709" s="28">
        <f t="shared" si="1594"/>
        <v>20599</v>
      </c>
      <c r="AV709" s="28">
        <f t="shared" si="1594"/>
        <v>0</v>
      </c>
      <c r="AW709" s="28">
        <f t="shared" si="1594"/>
        <v>20599</v>
      </c>
      <c r="AX709" s="28">
        <f t="shared" si="1594"/>
        <v>0</v>
      </c>
    </row>
    <row r="710" spans="1:50" ht="33">
      <c r="A710" s="114" t="s">
        <v>81</v>
      </c>
      <c r="B710" s="112" t="s">
        <v>871</v>
      </c>
      <c r="C710" s="112" t="s">
        <v>55</v>
      </c>
      <c r="D710" s="112" t="s">
        <v>48</v>
      </c>
      <c r="E710" s="50" t="s">
        <v>588</v>
      </c>
      <c r="F710" s="112" t="s">
        <v>82</v>
      </c>
      <c r="G710" s="260">
        <f>G711</f>
        <v>19799</v>
      </c>
      <c r="H710" s="260">
        <f t="shared" si="1605"/>
        <v>0</v>
      </c>
      <c r="I710" s="260">
        <f t="shared" si="1605"/>
        <v>19799</v>
      </c>
      <c r="J710" s="260">
        <f t="shared" si="1605"/>
        <v>0</v>
      </c>
      <c r="K710" s="28">
        <f t="shared" si="1605"/>
        <v>800</v>
      </c>
      <c r="L710" s="28">
        <f t="shared" si="1605"/>
        <v>0</v>
      </c>
      <c r="M710" s="28">
        <f t="shared" si="1605"/>
        <v>800</v>
      </c>
      <c r="N710" s="28">
        <f t="shared" si="1605"/>
        <v>0</v>
      </c>
      <c r="O710" s="260">
        <f t="shared" si="1572"/>
        <v>20599</v>
      </c>
      <c r="P710" s="260">
        <f t="shared" si="1572"/>
        <v>0</v>
      </c>
      <c r="Q710" s="260">
        <f t="shared" si="1572"/>
        <v>20599</v>
      </c>
      <c r="R710" s="260">
        <f t="shared" si="1572"/>
        <v>0</v>
      </c>
      <c r="S710" s="28">
        <f t="shared" si="1606"/>
        <v>0</v>
      </c>
      <c r="T710" s="28">
        <f t="shared" si="1606"/>
        <v>0</v>
      </c>
      <c r="U710" s="28">
        <f t="shared" si="1606"/>
        <v>0</v>
      </c>
      <c r="V710" s="28">
        <f t="shared" si="1606"/>
        <v>0</v>
      </c>
      <c r="W710" s="260">
        <f t="shared" si="1458"/>
        <v>20599</v>
      </c>
      <c r="X710" s="260">
        <f t="shared" si="1458"/>
        <v>0</v>
      </c>
      <c r="Y710" s="260">
        <f t="shared" si="1458"/>
        <v>20599</v>
      </c>
      <c r="Z710" s="260">
        <f t="shared" si="1458"/>
        <v>0</v>
      </c>
      <c r="AA710" s="28">
        <f t="shared" si="1607"/>
        <v>0</v>
      </c>
      <c r="AB710" s="28">
        <f t="shared" si="1607"/>
        <v>0</v>
      </c>
      <c r="AC710" s="28">
        <f t="shared" si="1607"/>
        <v>0</v>
      </c>
      <c r="AD710" s="28">
        <f t="shared" si="1607"/>
        <v>0</v>
      </c>
      <c r="AE710" s="28">
        <f t="shared" si="1550"/>
        <v>20599</v>
      </c>
      <c r="AF710" s="28">
        <f t="shared" si="1550"/>
        <v>0</v>
      </c>
      <c r="AG710" s="28">
        <f t="shared" si="1550"/>
        <v>20599</v>
      </c>
      <c r="AH710" s="28">
        <f t="shared" si="1550"/>
        <v>0</v>
      </c>
      <c r="AI710" s="28">
        <f t="shared" si="1608"/>
        <v>0</v>
      </c>
      <c r="AJ710" s="28">
        <f t="shared" si="1608"/>
        <v>0</v>
      </c>
      <c r="AK710" s="28">
        <f t="shared" si="1608"/>
        <v>0</v>
      </c>
      <c r="AL710" s="28">
        <f t="shared" si="1608"/>
        <v>0</v>
      </c>
      <c r="AM710" s="260">
        <f t="shared" si="1552"/>
        <v>20599</v>
      </c>
      <c r="AN710" s="260">
        <f t="shared" si="1552"/>
        <v>0</v>
      </c>
      <c r="AO710" s="260">
        <f t="shared" si="1552"/>
        <v>20599</v>
      </c>
      <c r="AP710" s="260">
        <f t="shared" si="1552"/>
        <v>0</v>
      </c>
      <c r="AQ710" s="28">
        <f t="shared" si="1609"/>
        <v>0</v>
      </c>
      <c r="AR710" s="28">
        <f t="shared" si="1609"/>
        <v>0</v>
      </c>
      <c r="AS710" s="28">
        <f t="shared" si="1609"/>
        <v>0</v>
      </c>
      <c r="AT710" s="28">
        <f t="shared" si="1609"/>
        <v>0</v>
      </c>
      <c r="AU710" s="28">
        <f t="shared" si="1594"/>
        <v>20599</v>
      </c>
      <c r="AV710" s="28">
        <f t="shared" si="1594"/>
        <v>0</v>
      </c>
      <c r="AW710" s="28">
        <f t="shared" si="1594"/>
        <v>20599</v>
      </c>
      <c r="AX710" s="28">
        <f t="shared" si="1594"/>
        <v>0</v>
      </c>
    </row>
    <row r="711" spans="1:50">
      <c r="A711" s="114" t="s">
        <v>169</v>
      </c>
      <c r="B711" s="112" t="s">
        <v>871</v>
      </c>
      <c r="C711" s="112" t="s">
        <v>55</v>
      </c>
      <c r="D711" s="112" t="s">
        <v>48</v>
      </c>
      <c r="E711" s="50" t="s">
        <v>588</v>
      </c>
      <c r="F711" s="28">
        <v>610</v>
      </c>
      <c r="G711" s="260">
        <v>19799</v>
      </c>
      <c r="H711" s="260"/>
      <c r="I711" s="260">
        <v>19799</v>
      </c>
      <c r="J711" s="290"/>
      <c r="K711" s="28">
        <v>800</v>
      </c>
      <c r="L711" s="28"/>
      <c r="M711" s="28">
        <v>800</v>
      </c>
      <c r="N711" s="291"/>
      <c r="O711" s="260">
        <f t="shared" si="1572"/>
        <v>20599</v>
      </c>
      <c r="P711" s="260">
        <f t="shared" si="1572"/>
        <v>0</v>
      </c>
      <c r="Q711" s="260">
        <f t="shared" si="1572"/>
        <v>20599</v>
      </c>
      <c r="R711" s="290">
        <f t="shared" si="1572"/>
        <v>0</v>
      </c>
      <c r="S711" s="28"/>
      <c r="T711" s="28"/>
      <c r="U711" s="28"/>
      <c r="V711" s="291"/>
      <c r="W711" s="260">
        <f t="shared" si="1458"/>
        <v>20599</v>
      </c>
      <c r="X711" s="260">
        <f t="shared" si="1458"/>
        <v>0</v>
      </c>
      <c r="Y711" s="260">
        <f t="shared" si="1458"/>
        <v>20599</v>
      </c>
      <c r="Z711" s="290">
        <f t="shared" si="1458"/>
        <v>0</v>
      </c>
      <c r="AA711" s="28"/>
      <c r="AB711" s="28"/>
      <c r="AC711" s="28"/>
      <c r="AD711" s="291"/>
      <c r="AE711" s="28">
        <f t="shared" si="1550"/>
        <v>20599</v>
      </c>
      <c r="AF711" s="28">
        <f t="shared" si="1550"/>
        <v>0</v>
      </c>
      <c r="AG711" s="28">
        <f t="shared" si="1550"/>
        <v>20599</v>
      </c>
      <c r="AH711" s="291">
        <f t="shared" si="1550"/>
        <v>0</v>
      </c>
      <c r="AI711" s="28"/>
      <c r="AJ711" s="28"/>
      <c r="AK711" s="28"/>
      <c r="AL711" s="291"/>
      <c r="AM711" s="260">
        <f t="shared" si="1552"/>
        <v>20599</v>
      </c>
      <c r="AN711" s="260">
        <f t="shared" si="1552"/>
        <v>0</v>
      </c>
      <c r="AO711" s="260">
        <f t="shared" si="1552"/>
        <v>20599</v>
      </c>
      <c r="AP711" s="290">
        <f t="shared" si="1552"/>
        <v>0</v>
      </c>
      <c r="AQ711" s="28"/>
      <c r="AR711" s="28"/>
      <c r="AS711" s="28"/>
      <c r="AT711" s="291"/>
      <c r="AU711" s="28">
        <f t="shared" si="1594"/>
        <v>20599</v>
      </c>
      <c r="AV711" s="28">
        <f t="shared" si="1594"/>
        <v>0</v>
      </c>
      <c r="AW711" s="28">
        <f t="shared" si="1594"/>
        <v>20599</v>
      </c>
      <c r="AX711" s="291">
        <f t="shared" si="1594"/>
        <v>0</v>
      </c>
    </row>
    <row r="712" spans="1:50">
      <c r="A712" s="91" t="s">
        <v>76</v>
      </c>
      <c r="B712" s="112" t="s">
        <v>871</v>
      </c>
      <c r="C712" s="112" t="s">
        <v>55</v>
      </c>
      <c r="D712" s="112" t="s">
        <v>48</v>
      </c>
      <c r="E712" s="50" t="s">
        <v>219</v>
      </c>
      <c r="F712" s="28"/>
      <c r="G712" s="260">
        <f>G714</f>
        <v>106</v>
      </c>
      <c r="H712" s="260">
        <f t="shared" ref="H712:N712" si="1610">H714</f>
        <v>0</v>
      </c>
      <c r="I712" s="260">
        <f t="shared" si="1610"/>
        <v>106</v>
      </c>
      <c r="J712" s="260">
        <f t="shared" si="1610"/>
        <v>0</v>
      </c>
      <c r="K712" s="28">
        <f t="shared" si="1610"/>
        <v>0</v>
      </c>
      <c r="L712" s="28">
        <f t="shared" si="1610"/>
        <v>0</v>
      </c>
      <c r="M712" s="28">
        <f t="shared" si="1610"/>
        <v>0</v>
      </c>
      <c r="N712" s="28">
        <f t="shared" si="1610"/>
        <v>0</v>
      </c>
      <c r="O712" s="260">
        <f t="shared" si="1572"/>
        <v>106</v>
      </c>
      <c r="P712" s="260">
        <f t="shared" si="1572"/>
        <v>0</v>
      </c>
      <c r="Q712" s="260">
        <f t="shared" si="1572"/>
        <v>106</v>
      </c>
      <c r="R712" s="260">
        <f t="shared" si="1572"/>
        <v>0</v>
      </c>
      <c r="S712" s="28">
        <f t="shared" ref="S712:V712" si="1611">S714</f>
        <v>0</v>
      </c>
      <c r="T712" s="28">
        <f t="shared" si="1611"/>
        <v>0</v>
      </c>
      <c r="U712" s="28">
        <f t="shared" si="1611"/>
        <v>0</v>
      </c>
      <c r="V712" s="28">
        <f t="shared" si="1611"/>
        <v>0</v>
      </c>
      <c r="W712" s="260">
        <f t="shared" si="1458"/>
        <v>106</v>
      </c>
      <c r="X712" s="260">
        <f t="shared" si="1458"/>
        <v>0</v>
      </c>
      <c r="Y712" s="260">
        <f t="shared" si="1458"/>
        <v>106</v>
      </c>
      <c r="Z712" s="260">
        <f t="shared" ref="Z712:Z724" si="1612">R712+V712</f>
        <v>0</v>
      </c>
      <c r="AA712" s="28">
        <f t="shared" ref="AA712:AD712" si="1613">AA714</f>
        <v>0</v>
      </c>
      <c r="AB712" s="28">
        <f t="shared" si="1613"/>
        <v>0</v>
      </c>
      <c r="AC712" s="28">
        <f t="shared" si="1613"/>
        <v>0</v>
      </c>
      <c r="AD712" s="28">
        <f t="shared" si="1613"/>
        <v>0</v>
      </c>
      <c r="AE712" s="28">
        <f t="shared" si="1550"/>
        <v>106</v>
      </c>
      <c r="AF712" s="28">
        <f t="shared" si="1550"/>
        <v>0</v>
      </c>
      <c r="AG712" s="28">
        <f t="shared" si="1550"/>
        <v>106</v>
      </c>
      <c r="AH712" s="28">
        <f t="shared" si="1550"/>
        <v>0</v>
      </c>
      <c r="AI712" s="28">
        <f t="shared" ref="AI712:AL712" si="1614">AI714</f>
        <v>0</v>
      </c>
      <c r="AJ712" s="28">
        <f t="shared" si="1614"/>
        <v>0</v>
      </c>
      <c r="AK712" s="28">
        <f t="shared" si="1614"/>
        <v>0</v>
      </c>
      <c r="AL712" s="28">
        <f t="shared" si="1614"/>
        <v>0</v>
      </c>
      <c r="AM712" s="260">
        <f t="shared" si="1552"/>
        <v>106</v>
      </c>
      <c r="AN712" s="260">
        <f t="shared" si="1552"/>
        <v>0</v>
      </c>
      <c r="AO712" s="260">
        <f t="shared" si="1552"/>
        <v>106</v>
      </c>
      <c r="AP712" s="260">
        <f t="shared" si="1552"/>
        <v>0</v>
      </c>
      <c r="AQ712" s="28">
        <f t="shared" ref="AQ712:AT712" si="1615">AQ714</f>
        <v>0</v>
      </c>
      <c r="AR712" s="28">
        <f t="shared" si="1615"/>
        <v>0</v>
      </c>
      <c r="AS712" s="28">
        <f t="shared" si="1615"/>
        <v>0</v>
      </c>
      <c r="AT712" s="28">
        <f t="shared" si="1615"/>
        <v>0</v>
      </c>
      <c r="AU712" s="28">
        <f t="shared" si="1594"/>
        <v>106</v>
      </c>
      <c r="AV712" s="28">
        <f t="shared" si="1594"/>
        <v>0</v>
      </c>
      <c r="AW712" s="28">
        <f t="shared" si="1594"/>
        <v>106</v>
      </c>
      <c r="AX712" s="28">
        <f t="shared" si="1594"/>
        <v>0</v>
      </c>
    </row>
    <row r="713" spans="1:50" ht="49.5">
      <c r="A713" s="91" t="s">
        <v>241</v>
      </c>
      <c r="B713" s="112" t="s">
        <v>871</v>
      </c>
      <c r="C713" s="112" t="s">
        <v>55</v>
      </c>
      <c r="D713" s="112" t="s">
        <v>48</v>
      </c>
      <c r="E713" s="50" t="s">
        <v>589</v>
      </c>
      <c r="F713" s="28"/>
      <c r="G713" s="260">
        <f>G714</f>
        <v>106</v>
      </c>
      <c r="H713" s="260">
        <f t="shared" ref="H713:N714" si="1616">H714</f>
        <v>0</v>
      </c>
      <c r="I713" s="260">
        <f t="shared" si="1616"/>
        <v>106</v>
      </c>
      <c r="J713" s="260">
        <f t="shared" si="1616"/>
        <v>0</v>
      </c>
      <c r="K713" s="28">
        <f t="shared" si="1616"/>
        <v>0</v>
      </c>
      <c r="L713" s="28">
        <f t="shared" si="1616"/>
        <v>0</v>
      </c>
      <c r="M713" s="28">
        <f t="shared" si="1616"/>
        <v>0</v>
      </c>
      <c r="N713" s="28">
        <f t="shared" si="1616"/>
        <v>0</v>
      </c>
      <c r="O713" s="260">
        <f t="shared" si="1572"/>
        <v>106</v>
      </c>
      <c r="P713" s="260">
        <f t="shared" si="1572"/>
        <v>0</v>
      </c>
      <c r="Q713" s="260">
        <f t="shared" si="1572"/>
        <v>106</v>
      </c>
      <c r="R713" s="260">
        <f t="shared" si="1572"/>
        <v>0</v>
      </c>
      <c r="S713" s="28">
        <f t="shared" ref="S713:V714" si="1617">S714</f>
        <v>0</v>
      </c>
      <c r="T713" s="28">
        <f t="shared" si="1617"/>
        <v>0</v>
      </c>
      <c r="U713" s="28">
        <f t="shared" si="1617"/>
        <v>0</v>
      </c>
      <c r="V713" s="28">
        <f t="shared" si="1617"/>
        <v>0</v>
      </c>
      <c r="W713" s="260">
        <f t="shared" ref="W713:Y724" si="1618">O713+S713</f>
        <v>106</v>
      </c>
      <c r="X713" s="260">
        <f t="shared" si="1618"/>
        <v>0</v>
      </c>
      <c r="Y713" s="260">
        <f t="shared" si="1618"/>
        <v>106</v>
      </c>
      <c r="Z713" s="260">
        <f t="shared" si="1612"/>
        <v>0</v>
      </c>
      <c r="AA713" s="28">
        <f t="shared" ref="AA713:AD714" si="1619">AA714</f>
        <v>0</v>
      </c>
      <c r="AB713" s="28">
        <f t="shared" si="1619"/>
        <v>0</v>
      </c>
      <c r="AC713" s="28">
        <f t="shared" si="1619"/>
        <v>0</v>
      </c>
      <c r="AD713" s="28">
        <f t="shared" si="1619"/>
        <v>0</v>
      </c>
      <c r="AE713" s="28">
        <f t="shared" si="1550"/>
        <v>106</v>
      </c>
      <c r="AF713" s="28">
        <f t="shared" si="1550"/>
        <v>0</v>
      </c>
      <c r="AG713" s="28">
        <f t="shared" si="1550"/>
        <v>106</v>
      </c>
      <c r="AH713" s="28">
        <f t="shared" si="1550"/>
        <v>0</v>
      </c>
      <c r="AI713" s="28">
        <f t="shared" ref="AI713:AL714" si="1620">AI714</f>
        <v>0</v>
      </c>
      <c r="AJ713" s="28">
        <f t="shared" si="1620"/>
        <v>0</v>
      </c>
      <c r="AK713" s="28">
        <f t="shared" si="1620"/>
        <v>0</v>
      </c>
      <c r="AL713" s="28">
        <f t="shared" si="1620"/>
        <v>0</v>
      </c>
      <c r="AM713" s="260">
        <f t="shared" si="1552"/>
        <v>106</v>
      </c>
      <c r="AN713" s="260">
        <f t="shared" si="1552"/>
        <v>0</v>
      </c>
      <c r="AO713" s="260">
        <f t="shared" si="1552"/>
        <v>106</v>
      </c>
      <c r="AP713" s="260">
        <f t="shared" si="1552"/>
        <v>0</v>
      </c>
      <c r="AQ713" s="28">
        <f t="shared" ref="AQ713:AT714" si="1621">AQ714</f>
        <v>0</v>
      </c>
      <c r="AR713" s="28">
        <f t="shared" si="1621"/>
        <v>0</v>
      </c>
      <c r="AS713" s="28">
        <f t="shared" si="1621"/>
        <v>0</v>
      </c>
      <c r="AT713" s="28">
        <f t="shared" si="1621"/>
        <v>0</v>
      </c>
      <c r="AU713" s="28">
        <f t="shared" si="1594"/>
        <v>106</v>
      </c>
      <c r="AV713" s="28">
        <f t="shared" si="1594"/>
        <v>0</v>
      </c>
      <c r="AW713" s="28">
        <f t="shared" si="1594"/>
        <v>106</v>
      </c>
      <c r="AX713" s="28">
        <f t="shared" si="1594"/>
        <v>0</v>
      </c>
    </row>
    <row r="714" spans="1:50" ht="33">
      <c r="A714" s="114" t="s">
        <v>345</v>
      </c>
      <c r="B714" s="112" t="s">
        <v>871</v>
      </c>
      <c r="C714" s="112" t="s">
        <v>55</v>
      </c>
      <c r="D714" s="112" t="s">
        <v>48</v>
      </c>
      <c r="E714" s="50" t="s">
        <v>589</v>
      </c>
      <c r="F714" s="112" t="s">
        <v>78</v>
      </c>
      <c r="G714" s="260">
        <f>G715</f>
        <v>106</v>
      </c>
      <c r="H714" s="260">
        <f t="shared" si="1616"/>
        <v>0</v>
      </c>
      <c r="I714" s="260">
        <f t="shared" si="1616"/>
        <v>106</v>
      </c>
      <c r="J714" s="260">
        <f t="shared" si="1616"/>
        <v>0</v>
      </c>
      <c r="K714" s="28">
        <f t="shared" si="1616"/>
        <v>0</v>
      </c>
      <c r="L714" s="28">
        <f t="shared" si="1616"/>
        <v>0</v>
      </c>
      <c r="M714" s="28">
        <f t="shared" si="1616"/>
        <v>0</v>
      </c>
      <c r="N714" s="28">
        <f t="shared" si="1616"/>
        <v>0</v>
      </c>
      <c r="O714" s="260">
        <f t="shared" si="1572"/>
        <v>106</v>
      </c>
      <c r="P714" s="260">
        <f t="shared" si="1572"/>
        <v>0</v>
      </c>
      <c r="Q714" s="260">
        <f t="shared" si="1572"/>
        <v>106</v>
      </c>
      <c r="R714" s="260">
        <f t="shared" si="1572"/>
        <v>0</v>
      </c>
      <c r="S714" s="28">
        <f t="shared" si="1617"/>
        <v>0</v>
      </c>
      <c r="T714" s="28">
        <f t="shared" si="1617"/>
        <v>0</v>
      </c>
      <c r="U714" s="28">
        <f t="shared" si="1617"/>
        <v>0</v>
      </c>
      <c r="V714" s="28">
        <f t="shared" si="1617"/>
        <v>0</v>
      </c>
      <c r="W714" s="260">
        <f t="shared" si="1618"/>
        <v>106</v>
      </c>
      <c r="X714" s="260">
        <f t="shared" si="1618"/>
        <v>0</v>
      </c>
      <c r="Y714" s="260">
        <f t="shared" si="1618"/>
        <v>106</v>
      </c>
      <c r="Z714" s="260">
        <f t="shared" si="1612"/>
        <v>0</v>
      </c>
      <c r="AA714" s="28">
        <f t="shared" si="1619"/>
        <v>0</v>
      </c>
      <c r="AB714" s="28">
        <f t="shared" si="1619"/>
        <v>0</v>
      </c>
      <c r="AC714" s="28">
        <f t="shared" si="1619"/>
        <v>0</v>
      </c>
      <c r="AD714" s="28">
        <f t="shared" si="1619"/>
        <v>0</v>
      </c>
      <c r="AE714" s="28">
        <f t="shared" si="1550"/>
        <v>106</v>
      </c>
      <c r="AF714" s="28">
        <f t="shared" si="1550"/>
        <v>0</v>
      </c>
      <c r="AG714" s="28">
        <f t="shared" si="1550"/>
        <v>106</v>
      </c>
      <c r="AH714" s="28">
        <f t="shared" si="1550"/>
        <v>0</v>
      </c>
      <c r="AI714" s="28">
        <f t="shared" si="1620"/>
        <v>0</v>
      </c>
      <c r="AJ714" s="28">
        <f t="shared" si="1620"/>
        <v>0</v>
      </c>
      <c r="AK714" s="28">
        <f t="shared" si="1620"/>
        <v>0</v>
      </c>
      <c r="AL714" s="28">
        <f t="shared" si="1620"/>
        <v>0</v>
      </c>
      <c r="AM714" s="260">
        <f t="shared" si="1552"/>
        <v>106</v>
      </c>
      <c r="AN714" s="260">
        <f t="shared" si="1552"/>
        <v>0</v>
      </c>
      <c r="AO714" s="260">
        <f t="shared" si="1552"/>
        <v>106</v>
      </c>
      <c r="AP714" s="260">
        <f t="shared" si="1552"/>
        <v>0</v>
      </c>
      <c r="AQ714" s="28">
        <f t="shared" si="1621"/>
        <v>0</v>
      </c>
      <c r="AR714" s="28">
        <f t="shared" si="1621"/>
        <v>0</v>
      </c>
      <c r="AS714" s="28">
        <f t="shared" si="1621"/>
        <v>0</v>
      </c>
      <c r="AT714" s="28">
        <f t="shared" si="1621"/>
        <v>0</v>
      </c>
      <c r="AU714" s="28">
        <f t="shared" si="1594"/>
        <v>106</v>
      </c>
      <c r="AV714" s="28">
        <f t="shared" si="1594"/>
        <v>0</v>
      </c>
      <c r="AW714" s="28">
        <f t="shared" si="1594"/>
        <v>106</v>
      </c>
      <c r="AX714" s="28">
        <f t="shared" si="1594"/>
        <v>0</v>
      </c>
    </row>
    <row r="715" spans="1:50" ht="33">
      <c r="A715" s="114" t="s">
        <v>161</v>
      </c>
      <c r="B715" s="112" t="s">
        <v>871</v>
      </c>
      <c r="C715" s="112" t="s">
        <v>55</v>
      </c>
      <c r="D715" s="112" t="s">
        <v>48</v>
      </c>
      <c r="E715" s="50" t="s">
        <v>589</v>
      </c>
      <c r="F715" s="28">
        <v>240</v>
      </c>
      <c r="G715" s="260">
        <v>106</v>
      </c>
      <c r="H715" s="260"/>
      <c r="I715" s="260">
        <v>106</v>
      </c>
      <c r="J715" s="290"/>
      <c r="K715" s="28"/>
      <c r="L715" s="28"/>
      <c r="M715" s="28"/>
      <c r="N715" s="291"/>
      <c r="O715" s="260">
        <f t="shared" si="1572"/>
        <v>106</v>
      </c>
      <c r="P715" s="260">
        <f t="shared" si="1572"/>
        <v>0</v>
      </c>
      <c r="Q715" s="260">
        <f t="shared" si="1572"/>
        <v>106</v>
      </c>
      <c r="R715" s="290">
        <f t="shared" si="1572"/>
        <v>0</v>
      </c>
      <c r="S715" s="28"/>
      <c r="T715" s="28"/>
      <c r="U715" s="28"/>
      <c r="V715" s="291"/>
      <c r="W715" s="260">
        <f t="shared" si="1618"/>
        <v>106</v>
      </c>
      <c r="X715" s="260">
        <f t="shared" si="1618"/>
        <v>0</v>
      </c>
      <c r="Y715" s="260">
        <f t="shared" si="1618"/>
        <v>106</v>
      </c>
      <c r="Z715" s="290">
        <f t="shared" si="1612"/>
        <v>0</v>
      </c>
      <c r="AA715" s="28"/>
      <c r="AB715" s="28"/>
      <c r="AC715" s="28"/>
      <c r="AD715" s="291"/>
      <c r="AE715" s="28">
        <f t="shared" si="1550"/>
        <v>106</v>
      </c>
      <c r="AF715" s="28">
        <f t="shared" si="1550"/>
        <v>0</v>
      </c>
      <c r="AG715" s="28">
        <f t="shared" si="1550"/>
        <v>106</v>
      </c>
      <c r="AH715" s="291">
        <f t="shared" si="1550"/>
        <v>0</v>
      </c>
      <c r="AI715" s="28"/>
      <c r="AJ715" s="28"/>
      <c r="AK715" s="28"/>
      <c r="AL715" s="291"/>
      <c r="AM715" s="260">
        <f t="shared" si="1552"/>
        <v>106</v>
      </c>
      <c r="AN715" s="260">
        <f t="shared" si="1552"/>
        <v>0</v>
      </c>
      <c r="AO715" s="260">
        <f t="shared" si="1552"/>
        <v>106</v>
      </c>
      <c r="AP715" s="290">
        <f t="shared" si="1552"/>
        <v>0</v>
      </c>
      <c r="AQ715" s="28"/>
      <c r="AR715" s="28"/>
      <c r="AS715" s="28"/>
      <c r="AT715" s="291"/>
      <c r="AU715" s="28">
        <f t="shared" si="1594"/>
        <v>106</v>
      </c>
      <c r="AV715" s="28">
        <f t="shared" si="1594"/>
        <v>0</v>
      </c>
      <c r="AW715" s="28">
        <f t="shared" si="1594"/>
        <v>106</v>
      </c>
      <c r="AX715" s="291">
        <f t="shared" si="1594"/>
        <v>0</v>
      </c>
    </row>
    <row r="716" spans="1:50">
      <c r="A716" s="91"/>
      <c r="B716" s="112"/>
      <c r="C716" s="112"/>
      <c r="D716" s="112"/>
      <c r="E716" s="50"/>
      <c r="F716" s="28"/>
      <c r="G716" s="260"/>
      <c r="H716" s="260"/>
      <c r="I716" s="260"/>
      <c r="J716" s="290"/>
      <c r="K716" s="28"/>
      <c r="L716" s="28"/>
      <c r="M716" s="28"/>
      <c r="N716" s="291"/>
      <c r="O716" s="260">
        <f t="shared" si="1572"/>
        <v>0</v>
      </c>
      <c r="P716" s="260">
        <f t="shared" si="1572"/>
        <v>0</v>
      </c>
      <c r="Q716" s="260">
        <f t="shared" si="1572"/>
        <v>0</v>
      </c>
      <c r="R716" s="290">
        <f t="shared" si="1572"/>
        <v>0</v>
      </c>
      <c r="S716" s="28"/>
      <c r="T716" s="28"/>
      <c r="U716" s="28"/>
      <c r="V716" s="291"/>
      <c r="W716" s="260">
        <f t="shared" si="1618"/>
        <v>0</v>
      </c>
      <c r="X716" s="260">
        <f t="shared" si="1618"/>
        <v>0</v>
      </c>
      <c r="Y716" s="260">
        <f t="shared" si="1618"/>
        <v>0</v>
      </c>
      <c r="Z716" s="290">
        <f t="shared" si="1612"/>
        <v>0</v>
      </c>
      <c r="AA716" s="28"/>
      <c r="AB716" s="28"/>
      <c r="AC716" s="28"/>
      <c r="AD716" s="291"/>
      <c r="AE716" s="28">
        <f t="shared" si="1550"/>
        <v>0</v>
      </c>
      <c r="AF716" s="28">
        <f t="shared" si="1550"/>
        <v>0</v>
      </c>
      <c r="AG716" s="28">
        <f t="shared" si="1550"/>
        <v>0</v>
      </c>
      <c r="AH716" s="291">
        <f t="shared" si="1550"/>
        <v>0</v>
      </c>
      <c r="AI716" s="28"/>
      <c r="AJ716" s="28"/>
      <c r="AK716" s="28"/>
      <c r="AL716" s="291"/>
      <c r="AM716" s="260">
        <f t="shared" si="1552"/>
        <v>0</v>
      </c>
      <c r="AN716" s="260">
        <f t="shared" si="1552"/>
        <v>0</v>
      </c>
      <c r="AO716" s="260">
        <f t="shared" si="1552"/>
        <v>0</v>
      </c>
      <c r="AP716" s="290">
        <f t="shared" si="1552"/>
        <v>0</v>
      </c>
      <c r="AQ716" s="28"/>
      <c r="AR716" s="28"/>
      <c r="AS716" s="28"/>
      <c r="AT716" s="291"/>
      <c r="AU716" s="28">
        <f t="shared" si="1594"/>
        <v>0</v>
      </c>
      <c r="AV716" s="28">
        <f t="shared" si="1594"/>
        <v>0</v>
      </c>
      <c r="AW716" s="28">
        <f t="shared" si="1594"/>
        <v>0</v>
      </c>
      <c r="AX716" s="291">
        <f t="shared" si="1594"/>
        <v>0</v>
      </c>
    </row>
    <row r="717" spans="1:50" ht="18.75">
      <c r="A717" s="353" t="s">
        <v>75</v>
      </c>
      <c r="B717" s="354" t="s">
        <v>871</v>
      </c>
      <c r="C717" s="354" t="s">
        <v>55</v>
      </c>
      <c r="D717" s="354" t="s">
        <v>49</v>
      </c>
      <c r="E717" s="355"/>
      <c r="F717" s="354"/>
      <c r="G717" s="315">
        <f>G718</f>
        <v>4069</v>
      </c>
      <c r="H717" s="315">
        <f t="shared" ref="H717:N721" si="1622">H718</f>
        <v>0</v>
      </c>
      <c r="I717" s="315">
        <f t="shared" si="1622"/>
        <v>4069</v>
      </c>
      <c r="J717" s="315">
        <f t="shared" si="1622"/>
        <v>0</v>
      </c>
      <c r="K717" s="316">
        <f>K718</f>
        <v>0</v>
      </c>
      <c r="L717" s="316">
        <f t="shared" ref="L717:N717" si="1623">L718</f>
        <v>0</v>
      </c>
      <c r="M717" s="316">
        <f t="shared" si="1623"/>
        <v>0</v>
      </c>
      <c r="N717" s="316">
        <f t="shared" si="1623"/>
        <v>0</v>
      </c>
      <c r="O717" s="315">
        <f t="shared" ref="O717:R763" si="1624">G717+K717</f>
        <v>4069</v>
      </c>
      <c r="P717" s="315">
        <f t="shared" si="1624"/>
        <v>0</v>
      </c>
      <c r="Q717" s="315">
        <f t="shared" si="1624"/>
        <v>4069</v>
      </c>
      <c r="R717" s="315">
        <f t="shared" si="1624"/>
        <v>0</v>
      </c>
      <c r="S717" s="316">
        <f>S718</f>
        <v>0</v>
      </c>
      <c r="T717" s="316">
        <f t="shared" ref="T717:V717" si="1625">T718</f>
        <v>0</v>
      </c>
      <c r="U717" s="316">
        <f t="shared" si="1625"/>
        <v>0</v>
      </c>
      <c r="V717" s="316">
        <f t="shared" si="1625"/>
        <v>0</v>
      </c>
      <c r="W717" s="315">
        <f t="shared" si="1618"/>
        <v>4069</v>
      </c>
      <c r="X717" s="315">
        <f t="shared" si="1618"/>
        <v>0</v>
      </c>
      <c r="Y717" s="315">
        <f t="shared" si="1618"/>
        <v>4069</v>
      </c>
      <c r="Z717" s="315">
        <f t="shared" si="1612"/>
        <v>0</v>
      </c>
      <c r="AA717" s="316">
        <f>AA718</f>
        <v>0</v>
      </c>
      <c r="AB717" s="316">
        <f t="shared" ref="AB717:AD717" si="1626">AB718</f>
        <v>0</v>
      </c>
      <c r="AC717" s="316">
        <f t="shared" si="1626"/>
        <v>0</v>
      </c>
      <c r="AD717" s="316">
        <f t="shared" si="1626"/>
        <v>0</v>
      </c>
      <c r="AE717" s="316">
        <f t="shared" si="1550"/>
        <v>4069</v>
      </c>
      <c r="AF717" s="316">
        <f t="shared" si="1550"/>
        <v>0</v>
      </c>
      <c r="AG717" s="316">
        <f t="shared" si="1550"/>
        <v>4069</v>
      </c>
      <c r="AH717" s="316">
        <f t="shared" si="1550"/>
        <v>0</v>
      </c>
      <c r="AI717" s="316">
        <f>AI718</f>
        <v>0</v>
      </c>
      <c r="AJ717" s="316">
        <f t="shared" ref="AJ717:AL717" si="1627">AJ718</f>
        <v>0</v>
      </c>
      <c r="AK717" s="316">
        <f t="shared" si="1627"/>
        <v>0</v>
      </c>
      <c r="AL717" s="316">
        <f t="shared" si="1627"/>
        <v>0</v>
      </c>
      <c r="AM717" s="315">
        <f t="shared" si="1552"/>
        <v>4069</v>
      </c>
      <c r="AN717" s="315">
        <f t="shared" si="1552"/>
        <v>0</v>
      </c>
      <c r="AO717" s="315">
        <f t="shared" si="1552"/>
        <v>4069</v>
      </c>
      <c r="AP717" s="315">
        <f t="shared" si="1552"/>
        <v>0</v>
      </c>
      <c r="AQ717" s="316">
        <f>AQ718</f>
        <v>0</v>
      </c>
      <c r="AR717" s="316">
        <f t="shared" ref="AR717:AT717" si="1628">AR718</f>
        <v>0</v>
      </c>
      <c r="AS717" s="316">
        <f t="shared" si="1628"/>
        <v>0</v>
      </c>
      <c r="AT717" s="316">
        <f t="shared" si="1628"/>
        <v>0</v>
      </c>
      <c r="AU717" s="316">
        <f t="shared" si="1594"/>
        <v>4069</v>
      </c>
      <c r="AV717" s="316">
        <f t="shared" si="1594"/>
        <v>0</v>
      </c>
      <c r="AW717" s="316">
        <f t="shared" si="1594"/>
        <v>4069</v>
      </c>
      <c r="AX717" s="316">
        <f t="shared" si="1594"/>
        <v>0</v>
      </c>
    </row>
    <row r="718" spans="1:50">
      <c r="A718" s="91" t="s">
        <v>79</v>
      </c>
      <c r="B718" s="112" t="s">
        <v>871</v>
      </c>
      <c r="C718" s="112" t="s">
        <v>55</v>
      </c>
      <c r="D718" s="112" t="s">
        <v>49</v>
      </c>
      <c r="E718" s="50" t="s">
        <v>218</v>
      </c>
      <c r="F718" s="28"/>
      <c r="G718" s="260">
        <f>G719</f>
        <v>4069</v>
      </c>
      <c r="H718" s="260">
        <f t="shared" si="1622"/>
        <v>0</v>
      </c>
      <c r="I718" s="260">
        <f t="shared" si="1622"/>
        <v>4069</v>
      </c>
      <c r="J718" s="260">
        <f t="shared" si="1622"/>
        <v>0</v>
      </c>
      <c r="K718" s="28">
        <f t="shared" si="1622"/>
        <v>0</v>
      </c>
      <c r="L718" s="28">
        <f t="shared" si="1622"/>
        <v>0</v>
      </c>
      <c r="M718" s="28">
        <f t="shared" si="1622"/>
        <v>0</v>
      </c>
      <c r="N718" s="28">
        <f t="shared" si="1622"/>
        <v>0</v>
      </c>
      <c r="O718" s="260">
        <f t="shared" si="1624"/>
        <v>4069</v>
      </c>
      <c r="P718" s="260">
        <f t="shared" si="1624"/>
        <v>0</v>
      </c>
      <c r="Q718" s="260">
        <f t="shared" si="1624"/>
        <v>4069</v>
      </c>
      <c r="R718" s="260">
        <f t="shared" si="1624"/>
        <v>0</v>
      </c>
      <c r="S718" s="28">
        <f t="shared" ref="S718:V721" si="1629">S719</f>
        <v>0</v>
      </c>
      <c r="T718" s="28">
        <f t="shared" si="1629"/>
        <v>0</v>
      </c>
      <c r="U718" s="28">
        <f t="shared" si="1629"/>
        <v>0</v>
      </c>
      <c r="V718" s="28">
        <f t="shared" si="1629"/>
        <v>0</v>
      </c>
      <c r="W718" s="260">
        <f t="shared" si="1618"/>
        <v>4069</v>
      </c>
      <c r="X718" s="260">
        <f t="shared" si="1618"/>
        <v>0</v>
      </c>
      <c r="Y718" s="260">
        <f t="shared" si="1618"/>
        <v>4069</v>
      </c>
      <c r="Z718" s="260">
        <f t="shared" si="1612"/>
        <v>0</v>
      </c>
      <c r="AA718" s="28">
        <f t="shared" ref="AA718:AD721" si="1630">AA719</f>
        <v>0</v>
      </c>
      <c r="AB718" s="28">
        <f t="shared" si="1630"/>
        <v>0</v>
      </c>
      <c r="AC718" s="28">
        <f t="shared" si="1630"/>
        <v>0</v>
      </c>
      <c r="AD718" s="28">
        <f t="shared" si="1630"/>
        <v>0</v>
      </c>
      <c r="AE718" s="28">
        <f t="shared" si="1550"/>
        <v>4069</v>
      </c>
      <c r="AF718" s="28">
        <f t="shared" si="1550"/>
        <v>0</v>
      </c>
      <c r="AG718" s="28">
        <f t="shared" si="1550"/>
        <v>4069</v>
      </c>
      <c r="AH718" s="28">
        <f t="shared" si="1550"/>
        <v>0</v>
      </c>
      <c r="AI718" s="28">
        <f t="shared" ref="AI718:AL721" si="1631">AI719</f>
        <v>0</v>
      </c>
      <c r="AJ718" s="28">
        <f t="shared" si="1631"/>
        <v>0</v>
      </c>
      <c r="AK718" s="28">
        <f t="shared" si="1631"/>
        <v>0</v>
      </c>
      <c r="AL718" s="28">
        <f t="shared" si="1631"/>
        <v>0</v>
      </c>
      <c r="AM718" s="260">
        <f t="shared" si="1552"/>
        <v>4069</v>
      </c>
      <c r="AN718" s="260">
        <f t="shared" si="1552"/>
        <v>0</v>
      </c>
      <c r="AO718" s="260">
        <f t="shared" si="1552"/>
        <v>4069</v>
      </c>
      <c r="AP718" s="260">
        <f t="shared" si="1552"/>
        <v>0</v>
      </c>
      <c r="AQ718" s="28">
        <f t="shared" ref="AQ718:AT721" si="1632">AQ719</f>
        <v>0</v>
      </c>
      <c r="AR718" s="28">
        <f t="shared" si="1632"/>
        <v>0</v>
      </c>
      <c r="AS718" s="28">
        <f t="shared" si="1632"/>
        <v>0</v>
      </c>
      <c r="AT718" s="28">
        <f t="shared" si="1632"/>
        <v>0</v>
      </c>
      <c r="AU718" s="28">
        <f t="shared" si="1594"/>
        <v>4069</v>
      </c>
      <c r="AV718" s="28">
        <f t="shared" si="1594"/>
        <v>0</v>
      </c>
      <c r="AW718" s="28">
        <f t="shared" si="1594"/>
        <v>4069</v>
      </c>
      <c r="AX718" s="28">
        <f t="shared" si="1594"/>
        <v>0</v>
      </c>
    </row>
    <row r="719" spans="1:50">
      <c r="A719" s="91" t="s">
        <v>76</v>
      </c>
      <c r="B719" s="112" t="s">
        <v>871</v>
      </c>
      <c r="C719" s="112" t="s">
        <v>55</v>
      </c>
      <c r="D719" s="112" t="s">
        <v>49</v>
      </c>
      <c r="E719" s="50" t="s">
        <v>219</v>
      </c>
      <c r="F719" s="28"/>
      <c r="G719" s="260">
        <f>G720</f>
        <v>4069</v>
      </c>
      <c r="H719" s="260">
        <f t="shared" si="1622"/>
        <v>0</v>
      </c>
      <c r="I719" s="260">
        <f t="shared" si="1622"/>
        <v>4069</v>
      </c>
      <c r="J719" s="260">
        <f t="shared" si="1622"/>
        <v>0</v>
      </c>
      <c r="K719" s="28">
        <f t="shared" si="1622"/>
        <v>0</v>
      </c>
      <c r="L719" s="28">
        <f t="shared" si="1622"/>
        <v>0</v>
      </c>
      <c r="M719" s="28">
        <f t="shared" si="1622"/>
        <v>0</v>
      </c>
      <c r="N719" s="28">
        <f t="shared" si="1622"/>
        <v>0</v>
      </c>
      <c r="O719" s="260">
        <f t="shared" si="1624"/>
        <v>4069</v>
      </c>
      <c r="P719" s="260">
        <f t="shared" si="1624"/>
        <v>0</v>
      </c>
      <c r="Q719" s="260">
        <f t="shared" si="1624"/>
        <v>4069</v>
      </c>
      <c r="R719" s="260">
        <f t="shared" si="1624"/>
        <v>0</v>
      </c>
      <c r="S719" s="28">
        <f t="shared" si="1629"/>
        <v>0</v>
      </c>
      <c r="T719" s="28">
        <f t="shared" si="1629"/>
        <v>0</v>
      </c>
      <c r="U719" s="28">
        <f t="shared" si="1629"/>
        <v>0</v>
      </c>
      <c r="V719" s="28">
        <f t="shared" si="1629"/>
        <v>0</v>
      </c>
      <c r="W719" s="260">
        <f t="shared" si="1618"/>
        <v>4069</v>
      </c>
      <c r="X719" s="260">
        <f t="shared" si="1618"/>
        <v>0</v>
      </c>
      <c r="Y719" s="260">
        <f t="shared" si="1618"/>
        <v>4069</v>
      </c>
      <c r="Z719" s="260">
        <f t="shared" si="1612"/>
        <v>0</v>
      </c>
      <c r="AA719" s="28">
        <f t="shared" si="1630"/>
        <v>0</v>
      </c>
      <c r="AB719" s="28">
        <f t="shared" si="1630"/>
        <v>0</v>
      </c>
      <c r="AC719" s="28">
        <f t="shared" si="1630"/>
        <v>0</v>
      </c>
      <c r="AD719" s="28">
        <f t="shared" si="1630"/>
        <v>0</v>
      </c>
      <c r="AE719" s="28">
        <f t="shared" si="1550"/>
        <v>4069</v>
      </c>
      <c r="AF719" s="28">
        <f t="shared" si="1550"/>
        <v>0</v>
      </c>
      <c r="AG719" s="28">
        <f t="shared" si="1550"/>
        <v>4069</v>
      </c>
      <c r="AH719" s="28">
        <f t="shared" si="1550"/>
        <v>0</v>
      </c>
      <c r="AI719" s="28">
        <f t="shared" si="1631"/>
        <v>0</v>
      </c>
      <c r="AJ719" s="28">
        <f t="shared" si="1631"/>
        <v>0</v>
      </c>
      <c r="AK719" s="28">
        <f t="shared" si="1631"/>
        <v>0</v>
      </c>
      <c r="AL719" s="28">
        <f t="shared" si="1631"/>
        <v>0</v>
      </c>
      <c r="AM719" s="260">
        <f t="shared" si="1552"/>
        <v>4069</v>
      </c>
      <c r="AN719" s="260">
        <f t="shared" si="1552"/>
        <v>0</v>
      </c>
      <c r="AO719" s="260">
        <f t="shared" si="1552"/>
        <v>4069</v>
      </c>
      <c r="AP719" s="260">
        <f t="shared" si="1552"/>
        <v>0</v>
      </c>
      <c r="AQ719" s="28">
        <f t="shared" si="1632"/>
        <v>0</v>
      </c>
      <c r="AR719" s="28">
        <f t="shared" si="1632"/>
        <v>0</v>
      </c>
      <c r="AS719" s="28">
        <f t="shared" si="1632"/>
        <v>0</v>
      </c>
      <c r="AT719" s="28">
        <f t="shared" si="1632"/>
        <v>0</v>
      </c>
      <c r="AU719" s="28">
        <f t="shared" si="1594"/>
        <v>4069</v>
      </c>
      <c r="AV719" s="28">
        <f t="shared" si="1594"/>
        <v>0</v>
      </c>
      <c r="AW719" s="28">
        <f t="shared" si="1594"/>
        <v>4069</v>
      </c>
      <c r="AX719" s="28">
        <f t="shared" si="1594"/>
        <v>0</v>
      </c>
    </row>
    <row r="720" spans="1:50">
      <c r="A720" s="91" t="s">
        <v>131</v>
      </c>
      <c r="B720" s="112" t="s">
        <v>871</v>
      </c>
      <c r="C720" s="112" t="s">
        <v>55</v>
      </c>
      <c r="D720" s="112" t="s">
        <v>49</v>
      </c>
      <c r="E720" s="50" t="s">
        <v>590</v>
      </c>
      <c r="F720" s="28"/>
      <c r="G720" s="260">
        <f>G721</f>
        <v>4069</v>
      </c>
      <c r="H720" s="260">
        <f t="shared" si="1622"/>
        <v>0</v>
      </c>
      <c r="I720" s="260">
        <f t="shared" si="1622"/>
        <v>4069</v>
      </c>
      <c r="J720" s="260">
        <f t="shared" si="1622"/>
        <v>0</v>
      </c>
      <c r="K720" s="28">
        <f t="shared" si="1622"/>
        <v>0</v>
      </c>
      <c r="L720" s="28">
        <f t="shared" si="1622"/>
        <v>0</v>
      </c>
      <c r="M720" s="28">
        <f t="shared" si="1622"/>
        <v>0</v>
      </c>
      <c r="N720" s="28">
        <f t="shared" si="1622"/>
        <v>0</v>
      </c>
      <c r="O720" s="260">
        <f t="shared" si="1624"/>
        <v>4069</v>
      </c>
      <c r="P720" s="260">
        <f t="shared" si="1624"/>
        <v>0</v>
      </c>
      <c r="Q720" s="260">
        <f t="shared" si="1624"/>
        <v>4069</v>
      </c>
      <c r="R720" s="260">
        <f t="shared" si="1624"/>
        <v>0</v>
      </c>
      <c r="S720" s="28">
        <f t="shared" si="1629"/>
        <v>0</v>
      </c>
      <c r="T720" s="28">
        <f t="shared" si="1629"/>
        <v>0</v>
      </c>
      <c r="U720" s="28">
        <f t="shared" si="1629"/>
        <v>0</v>
      </c>
      <c r="V720" s="28">
        <f t="shared" si="1629"/>
        <v>0</v>
      </c>
      <c r="W720" s="260">
        <f t="shared" si="1618"/>
        <v>4069</v>
      </c>
      <c r="X720" s="260">
        <f t="shared" si="1618"/>
        <v>0</v>
      </c>
      <c r="Y720" s="260">
        <f t="shared" si="1618"/>
        <v>4069</v>
      </c>
      <c r="Z720" s="260">
        <f t="shared" si="1612"/>
        <v>0</v>
      </c>
      <c r="AA720" s="28">
        <f t="shared" si="1630"/>
        <v>0</v>
      </c>
      <c r="AB720" s="28">
        <f t="shared" si="1630"/>
        <v>0</v>
      </c>
      <c r="AC720" s="28">
        <f t="shared" si="1630"/>
        <v>0</v>
      </c>
      <c r="AD720" s="28">
        <f t="shared" si="1630"/>
        <v>0</v>
      </c>
      <c r="AE720" s="28">
        <f t="shared" si="1550"/>
        <v>4069</v>
      </c>
      <c r="AF720" s="28">
        <f t="shared" si="1550"/>
        <v>0</v>
      </c>
      <c r="AG720" s="28">
        <f t="shared" si="1550"/>
        <v>4069</v>
      </c>
      <c r="AH720" s="28">
        <f t="shared" si="1550"/>
        <v>0</v>
      </c>
      <c r="AI720" s="28">
        <f t="shared" si="1631"/>
        <v>0</v>
      </c>
      <c r="AJ720" s="28">
        <f t="shared" si="1631"/>
        <v>0</v>
      </c>
      <c r="AK720" s="28">
        <f t="shared" si="1631"/>
        <v>0</v>
      </c>
      <c r="AL720" s="28">
        <f t="shared" si="1631"/>
        <v>0</v>
      </c>
      <c r="AM720" s="260">
        <f t="shared" si="1552"/>
        <v>4069</v>
      </c>
      <c r="AN720" s="260">
        <f t="shared" si="1552"/>
        <v>0</v>
      </c>
      <c r="AO720" s="260">
        <f t="shared" si="1552"/>
        <v>4069</v>
      </c>
      <c r="AP720" s="260">
        <f t="shared" si="1552"/>
        <v>0</v>
      </c>
      <c r="AQ720" s="28">
        <f t="shared" si="1632"/>
        <v>0</v>
      </c>
      <c r="AR720" s="28">
        <f t="shared" si="1632"/>
        <v>0</v>
      </c>
      <c r="AS720" s="28">
        <f t="shared" si="1632"/>
        <v>0</v>
      </c>
      <c r="AT720" s="28">
        <f t="shared" si="1632"/>
        <v>0</v>
      </c>
      <c r="AU720" s="28">
        <f t="shared" si="1594"/>
        <v>4069</v>
      </c>
      <c r="AV720" s="28">
        <f t="shared" si="1594"/>
        <v>0</v>
      </c>
      <c r="AW720" s="28">
        <f t="shared" si="1594"/>
        <v>4069</v>
      </c>
      <c r="AX720" s="28">
        <f t="shared" si="1594"/>
        <v>0</v>
      </c>
    </row>
    <row r="721" spans="1:50" ht="33">
      <c r="A721" s="114" t="s">
        <v>81</v>
      </c>
      <c r="B721" s="112" t="s">
        <v>871</v>
      </c>
      <c r="C721" s="112" t="s">
        <v>55</v>
      </c>
      <c r="D721" s="112" t="s">
        <v>49</v>
      </c>
      <c r="E721" s="50" t="s">
        <v>590</v>
      </c>
      <c r="F721" s="112" t="s">
        <v>82</v>
      </c>
      <c r="G721" s="260">
        <f>G722</f>
        <v>4069</v>
      </c>
      <c r="H721" s="260">
        <f t="shared" si="1622"/>
        <v>0</v>
      </c>
      <c r="I721" s="260">
        <f t="shared" si="1622"/>
        <v>4069</v>
      </c>
      <c r="J721" s="260">
        <f t="shared" si="1622"/>
        <v>0</v>
      </c>
      <c r="K721" s="28">
        <f t="shared" si="1622"/>
        <v>0</v>
      </c>
      <c r="L721" s="28">
        <f t="shared" si="1622"/>
        <v>0</v>
      </c>
      <c r="M721" s="28">
        <f t="shared" si="1622"/>
        <v>0</v>
      </c>
      <c r="N721" s="28">
        <f t="shared" si="1622"/>
        <v>0</v>
      </c>
      <c r="O721" s="260">
        <f t="shared" si="1624"/>
        <v>4069</v>
      </c>
      <c r="P721" s="260">
        <f t="shared" si="1624"/>
        <v>0</v>
      </c>
      <c r="Q721" s="260">
        <f t="shared" si="1624"/>
        <v>4069</v>
      </c>
      <c r="R721" s="260">
        <f t="shared" si="1624"/>
        <v>0</v>
      </c>
      <c r="S721" s="28">
        <f t="shared" si="1629"/>
        <v>0</v>
      </c>
      <c r="T721" s="28">
        <f t="shared" si="1629"/>
        <v>0</v>
      </c>
      <c r="U721" s="28">
        <f t="shared" si="1629"/>
        <v>0</v>
      </c>
      <c r="V721" s="28">
        <f t="shared" si="1629"/>
        <v>0</v>
      </c>
      <c r="W721" s="260">
        <f t="shared" si="1618"/>
        <v>4069</v>
      </c>
      <c r="X721" s="260">
        <f t="shared" si="1618"/>
        <v>0</v>
      </c>
      <c r="Y721" s="260">
        <f t="shared" si="1618"/>
        <v>4069</v>
      </c>
      <c r="Z721" s="260">
        <f t="shared" si="1612"/>
        <v>0</v>
      </c>
      <c r="AA721" s="28">
        <f t="shared" si="1630"/>
        <v>0</v>
      </c>
      <c r="AB721" s="28">
        <f t="shared" si="1630"/>
        <v>0</v>
      </c>
      <c r="AC721" s="28">
        <f t="shared" si="1630"/>
        <v>0</v>
      </c>
      <c r="AD721" s="28">
        <f t="shared" si="1630"/>
        <v>0</v>
      </c>
      <c r="AE721" s="28">
        <f t="shared" si="1550"/>
        <v>4069</v>
      </c>
      <c r="AF721" s="28">
        <f t="shared" si="1550"/>
        <v>0</v>
      </c>
      <c r="AG721" s="28">
        <f t="shared" si="1550"/>
        <v>4069</v>
      </c>
      <c r="AH721" s="28">
        <f t="shared" si="1550"/>
        <v>0</v>
      </c>
      <c r="AI721" s="28">
        <f t="shared" si="1631"/>
        <v>0</v>
      </c>
      <c r="AJ721" s="28">
        <f t="shared" si="1631"/>
        <v>0</v>
      </c>
      <c r="AK721" s="28">
        <f t="shared" si="1631"/>
        <v>0</v>
      </c>
      <c r="AL721" s="28">
        <f t="shared" si="1631"/>
        <v>0</v>
      </c>
      <c r="AM721" s="260">
        <f t="shared" si="1552"/>
        <v>4069</v>
      </c>
      <c r="AN721" s="260">
        <f t="shared" si="1552"/>
        <v>0</v>
      </c>
      <c r="AO721" s="260">
        <f t="shared" si="1552"/>
        <v>4069</v>
      </c>
      <c r="AP721" s="260">
        <f t="shared" si="1552"/>
        <v>0</v>
      </c>
      <c r="AQ721" s="28">
        <f t="shared" si="1632"/>
        <v>0</v>
      </c>
      <c r="AR721" s="28">
        <f t="shared" si="1632"/>
        <v>0</v>
      </c>
      <c r="AS721" s="28">
        <f t="shared" si="1632"/>
        <v>0</v>
      </c>
      <c r="AT721" s="28">
        <f t="shared" si="1632"/>
        <v>0</v>
      </c>
      <c r="AU721" s="28">
        <f t="shared" si="1594"/>
        <v>4069</v>
      </c>
      <c r="AV721" s="28">
        <f t="shared" si="1594"/>
        <v>0</v>
      </c>
      <c r="AW721" s="28">
        <f t="shared" si="1594"/>
        <v>4069</v>
      </c>
      <c r="AX721" s="28">
        <f t="shared" si="1594"/>
        <v>0</v>
      </c>
    </row>
    <row r="722" spans="1:50">
      <c r="A722" s="114" t="s">
        <v>169</v>
      </c>
      <c r="B722" s="112" t="s">
        <v>871</v>
      </c>
      <c r="C722" s="112" t="s">
        <v>55</v>
      </c>
      <c r="D722" s="112" t="s">
        <v>49</v>
      </c>
      <c r="E722" s="50" t="s">
        <v>590</v>
      </c>
      <c r="F722" s="28">
        <v>610</v>
      </c>
      <c r="G722" s="260">
        <v>4069</v>
      </c>
      <c r="H722" s="260"/>
      <c r="I722" s="260">
        <v>4069</v>
      </c>
      <c r="J722" s="260"/>
      <c r="K722" s="28"/>
      <c r="L722" s="28"/>
      <c r="M722" s="28"/>
      <c r="N722" s="28"/>
      <c r="O722" s="260">
        <f t="shared" si="1624"/>
        <v>4069</v>
      </c>
      <c r="P722" s="260">
        <f t="shared" si="1624"/>
        <v>0</v>
      </c>
      <c r="Q722" s="260">
        <f t="shared" si="1624"/>
        <v>4069</v>
      </c>
      <c r="R722" s="260">
        <f t="shared" si="1624"/>
        <v>0</v>
      </c>
      <c r="S722" s="28"/>
      <c r="T722" s="28"/>
      <c r="U722" s="28"/>
      <c r="V722" s="28"/>
      <c r="W722" s="260">
        <f t="shared" si="1618"/>
        <v>4069</v>
      </c>
      <c r="X722" s="260">
        <f t="shared" si="1618"/>
        <v>0</v>
      </c>
      <c r="Y722" s="260">
        <f t="shared" si="1618"/>
        <v>4069</v>
      </c>
      <c r="Z722" s="260">
        <f t="shared" si="1612"/>
        <v>0</v>
      </c>
      <c r="AA722" s="28"/>
      <c r="AB722" s="28"/>
      <c r="AC722" s="28"/>
      <c r="AD722" s="28"/>
      <c r="AE722" s="28">
        <f t="shared" si="1550"/>
        <v>4069</v>
      </c>
      <c r="AF722" s="28">
        <f t="shared" si="1550"/>
        <v>0</v>
      </c>
      <c r="AG722" s="28">
        <f t="shared" si="1550"/>
        <v>4069</v>
      </c>
      <c r="AH722" s="28">
        <f t="shared" si="1550"/>
        <v>0</v>
      </c>
      <c r="AI722" s="28"/>
      <c r="AJ722" s="28"/>
      <c r="AK722" s="28"/>
      <c r="AL722" s="28"/>
      <c r="AM722" s="260">
        <f t="shared" si="1552"/>
        <v>4069</v>
      </c>
      <c r="AN722" s="260">
        <f t="shared" si="1552"/>
        <v>0</v>
      </c>
      <c r="AO722" s="260">
        <f t="shared" si="1552"/>
        <v>4069</v>
      </c>
      <c r="AP722" s="260">
        <f t="shared" si="1552"/>
        <v>0</v>
      </c>
      <c r="AQ722" s="28"/>
      <c r="AR722" s="28"/>
      <c r="AS722" s="28"/>
      <c r="AT722" s="28"/>
      <c r="AU722" s="28">
        <f t="shared" si="1594"/>
        <v>4069</v>
      </c>
      <c r="AV722" s="28">
        <f t="shared" si="1594"/>
        <v>0</v>
      </c>
      <c r="AW722" s="28">
        <f t="shared" si="1594"/>
        <v>4069</v>
      </c>
      <c r="AX722" s="28">
        <f t="shared" si="1594"/>
        <v>0</v>
      </c>
    </row>
    <row r="723" spans="1:50">
      <c r="A723" s="114"/>
      <c r="B723" s="112"/>
      <c r="C723" s="112"/>
      <c r="D723" s="112"/>
      <c r="E723" s="50"/>
      <c r="F723" s="28"/>
      <c r="G723" s="260"/>
      <c r="H723" s="260"/>
      <c r="I723" s="260"/>
      <c r="J723" s="260"/>
      <c r="K723" s="28"/>
      <c r="L723" s="28"/>
      <c r="M723" s="28"/>
      <c r="N723" s="28"/>
      <c r="O723" s="260">
        <f t="shared" si="1624"/>
        <v>0</v>
      </c>
      <c r="P723" s="260">
        <f t="shared" si="1624"/>
        <v>0</v>
      </c>
      <c r="Q723" s="260">
        <f t="shared" si="1624"/>
        <v>0</v>
      </c>
      <c r="R723" s="260">
        <f t="shared" si="1624"/>
        <v>0</v>
      </c>
      <c r="S723" s="28"/>
      <c r="T723" s="28"/>
      <c r="U723" s="28"/>
      <c r="V723" s="28"/>
      <c r="W723" s="260">
        <f t="shared" si="1618"/>
        <v>0</v>
      </c>
      <c r="X723" s="260">
        <f t="shared" si="1618"/>
        <v>0</v>
      </c>
      <c r="Y723" s="260">
        <f t="shared" si="1618"/>
        <v>0</v>
      </c>
      <c r="Z723" s="260">
        <f t="shared" si="1612"/>
        <v>0</v>
      </c>
      <c r="AA723" s="28"/>
      <c r="AB723" s="28"/>
      <c r="AC723" s="28"/>
      <c r="AD723" s="28"/>
      <c r="AE723" s="28">
        <f t="shared" si="1550"/>
        <v>0</v>
      </c>
      <c r="AF723" s="28">
        <f t="shared" si="1550"/>
        <v>0</v>
      </c>
      <c r="AG723" s="28">
        <f t="shared" si="1550"/>
        <v>0</v>
      </c>
      <c r="AH723" s="28">
        <f t="shared" si="1550"/>
        <v>0</v>
      </c>
      <c r="AI723" s="28"/>
      <c r="AJ723" s="28"/>
      <c r="AK723" s="28"/>
      <c r="AL723" s="28"/>
      <c r="AM723" s="260">
        <f t="shared" si="1552"/>
        <v>0</v>
      </c>
      <c r="AN723" s="260">
        <f t="shared" si="1552"/>
        <v>0</v>
      </c>
      <c r="AO723" s="260">
        <f t="shared" si="1552"/>
        <v>0</v>
      </c>
      <c r="AP723" s="260">
        <f t="shared" si="1552"/>
        <v>0</v>
      </c>
      <c r="AQ723" s="28"/>
      <c r="AR723" s="28"/>
      <c r="AS723" s="28"/>
      <c r="AT723" s="28"/>
      <c r="AU723" s="28">
        <f t="shared" si="1594"/>
        <v>0</v>
      </c>
      <c r="AV723" s="28">
        <f t="shared" si="1594"/>
        <v>0</v>
      </c>
      <c r="AW723" s="28">
        <f t="shared" si="1594"/>
        <v>0</v>
      </c>
      <c r="AX723" s="28">
        <f t="shared" si="1594"/>
        <v>0</v>
      </c>
    </row>
    <row r="724" spans="1:50" ht="18.75">
      <c r="A724" s="353" t="s">
        <v>631</v>
      </c>
      <c r="B724" s="356">
        <v>917</v>
      </c>
      <c r="C724" s="354" t="s">
        <v>55</v>
      </c>
      <c r="D724" s="354" t="s">
        <v>51</v>
      </c>
      <c r="E724" s="354"/>
      <c r="F724" s="320"/>
      <c r="G724" s="285">
        <f>G725</f>
        <v>584856</v>
      </c>
      <c r="H724" s="285">
        <f t="shared" ref="H724:J724" si="1633">H725</f>
        <v>19196</v>
      </c>
      <c r="I724" s="285">
        <f t="shared" si="1633"/>
        <v>565660</v>
      </c>
      <c r="J724" s="285">
        <f t="shared" si="1633"/>
        <v>0</v>
      </c>
      <c r="K724" s="286">
        <f>K725</f>
        <v>2819</v>
      </c>
      <c r="L724" s="286">
        <f t="shared" ref="L724:N724" si="1634">L725</f>
        <v>-15351</v>
      </c>
      <c r="M724" s="286">
        <f t="shared" si="1634"/>
        <v>22597</v>
      </c>
      <c r="N724" s="286">
        <f t="shared" si="1634"/>
        <v>3437</v>
      </c>
      <c r="O724" s="285">
        <f t="shared" si="1624"/>
        <v>587675</v>
      </c>
      <c r="P724" s="285">
        <f t="shared" si="1624"/>
        <v>3845</v>
      </c>
      <c r="Q724" s="285">
        <f t="shared" si="1624"/>
        <v>588257</v>
      </c>
      <c r="R724" s="285">
        <f t="shared" si="1624"/>
        <v>3437</v>
      </c>
      <c r="S724" s="286">
        <f>S725</f>
        <v>0</v>
      </c>
      <c r="T724" s="286">
        <f t="shared" ref="T724:V724" si="1635">T725</f>
        <v>0</v>
      </c>
      <c r="U724" s="286">
        <f t="shared" si="1635"/>
        <v>0</v>
      </c>
      <c r="V724" s="286">
        <f t="shared" si="1635"/>
        <v>0</v>
      </c>
      <c r="W724" s="285">
        <f t="shared" si="1618"/>
        <v>587675</v>
      </c>
      <c r="X724" s="285">
        <f t="shared" si="1618"/>
        <v>3845</v>
      </c>
      <c r="Y724" s="285">
        <f t="shared" si="1618"/>
        <v>588257</v>
      </c>
      <c r="Z724" s="285">
        <f t="shared" si="1612"/>
        <v>3437</v>
      </c>
      <c r="AA724" s="286">
        <f>AA725</f>
        <v>0</v>
      </c>
      <c r="AB724" s="286">
        <f t="shared" ref="AB724:AD724" si="1636">AB725</f>
        <v>0</v>
      </c>
      <c r="AC724" s="286">
        <f t="shared" si="1636"/>
        <v>0</v>
      </c>
      <c r="AD724" s="286">
        <f t="shared" si="1636"/>
        <v>0</v>
      </c>
      <c r="AE724" s="286">
        <f t="shared" si="1550"/>
        <v>587675</v>
      </c>
      <c r="AF724" s="286">
        <f t="shared" si="1550"/>
        <v>3845</v>
      </c>
      <c r="AG724" s="286">
        <f t="shared" si="1550"/>
        <v>588257</v>
      </c>
      <c r="AH724" s="286">
        <f t="shared" si="1550"/>
        <v>3437</v>
      </c>
      <c r="AI724" s="286">
        <f>AI725</f>
        <v>-217969</v>
      </c>
      <c r="AJ724" s="286">
        <f t="shared" ref="AJ724:AL724" si="1637">AJ725</f>
        <v>0</v>
      </c>
      <c r="AK724" s="286">
        <f t="shared" si="1637"/>
        <v>-218090</v>
      </c>
      <c r="AL724" s="286">
        <f t="shared" si="1637"/>
        <v>0</v>
      </c>
      <c r="AM724" s="285">
        <f t="shared" si="1552"/>
        <v>369706</v>
      </c>
      <c r="AN724" s="285">
        <f t="shared" si="1552"/>
        <v>3845</v>
      </c>
      <c r="AO724" s="285">
        <f t="shared" si="1552"/>
        <v>370167</v>
      </c>
      <c r="AP724" s="285">
        <f t="shared" si="1552"/>
        <v>3437</v>
      </c>
      <c r="AQ724" s="286">
        <f>AQ725</f>
        <v>-652</v>
      </c>
      <c r="AR724" s="286">
        <f t="shared" ref="AR724:AT724" si="1638">AR725</f>
        <v>0</v>
      </c>
      <c r="AS724" s="286">
        <f t="shared" si="1638"/>
        <v>0</v>
      </c>
      <c r="AT724" s="286">
        <f t="shared" si="1638"/>
        <v>0</v>
      </c>
      <c r="AU724" s="286">
        <f t="shared" si="1594"/>
        <v>369054</v>
      </c>
      <c r="AV724" s="286">
        <f t="shared" si="1594"/>
        <v>3845</v>
      </c>
      <c r="AW724" s="286">
        <f t="shared" si="1594"/>
        <v>370167</v>
      </c>
      <c r="AX724" s="286">
        <f t="shared" si="1594"/>
        <v>3437</v>
      </c>
    </row>
    <row r="725" spans="1:50">
      <c r="A725" s="91" t="s">
        <v>79</v>
      </c>
      <c r="B725" s="112" t="s">
        <v>871</v>
      </c>
      <c r="C725" s="112" t="s">
        <v>55</v>
      </c>
      <c r="D725" s="112" t="s">
        <v>51</v>
      </c>
      <c r="E725" s="50" t="s">
        <v>218</v>
      </c>
      <c r="F725" s="28"/>
      <c r="G725" s="260">
        <f>G726+G730+G734+G737+G740+G743</f>
        <v>584856</v>
      </c>
      <c r="H725" s="260">
        <f t="shared" ref="H725:J725" si="1639">H726+H730+H734+H737+H740+H743</f>
        <v>19196</v>
      </c>
      <c r="I725" s="260">
        <f t="shared" si="1639"/>
        <v>565660</v>
      </c>
      <c r="J725" s="260">
        <f t="shared" si="1639"/>
        <v>0</v>
      </c>
      <c r="K725" s="28">
        <f>K726+K730+K734+K737+K740+K743+K746</f>
        <v>2819</v>
      </c>
      <c r="L725" s="28">
        <f t="shared" ref="L725:R725" si="1640">L726+L730+L734+L737+L740+L743+L746</f>
        <v>-15351</v>
      </c>
      <c r="M725" s="28">
        <f t="shared" si="1640"/>
        <v>22597</v>
      </c>
      <c r="N725" s="28">
        <f t="shared" si="1640"/>
        <v>3437</v>
      </c>
      <c r="O725" s="260">
        <f t="shared" si="1640"/>
        <v>587675</v>
      </c>
      <c r="P725" s="260">
        <f t="shared" si="1640"/>
        <v>3845</v>
      </c>
      <c r="Q725" s="260">
        <f t="shared" si="1640"/>
        <v>588257</v>
      </c>
      <c r="R725" s="260">
        <f t="shared" si="1640"/>
        <v>3437</v>
      </c>
      <c r="S725" s="28">
        <f>S726+S730+S734+S737+S740+S743+S746</f>
        <v>0</v>
      </c>
      <c r="T725" s="28">
        <f t="shared" ref="T725:Z725" si="1641">T726+T730+T734+T737+T740+T743+T746</f>
        <v>0</v>
      </c>
      <c r="U725" s="28">
        <f t="shared" si="1641"/>
        <v>0</v>
      </c>
      <c r="V725" s="28">
        <f t="shared" si="1641"/>
        <v>0</v>
      </c>
      <c r="W725" s="260">
        <f t="shared" si="1641"/>
        <v>587675</v>
      </c>
      <c r="X725" s="260">
        <f t="shared" si="1641"/>
        <v>3845</v>
      </c>
      <c r="Y725" s="260">
        <f t="shared" si="1641"/>
        <v>588257</v>
      </c>
      <c r="Z725" s="260">
        <f t="shared" si="1641"/>
        <v>3437</v>
      </c>
      <c r="AA725" s="28">
        <f>AA726+AA730+AA734+AA737+AA740+AA743+AA746</f>
        <v>0</v>
      </c>
      <c r="AB725" s="28">
        <f t="shared" ref="AB725:AH725" si="1642">AB726+AB730+AB734+AB737+AB740+AB743+AB746</f>
        <v>0</v>
      </c>
      <c r="AC725" s="28">
        <f t="shared" si="1642"/>
        <v>0</v>
      </c>
      <c r="AD725" s="28">
        <f t="shared" si="1642"/>
        <v>0</v>
      </c>
      <c r="AE725" s="28">
        <f t="shared" si="1642"/>
        <v>587675</v>
      </c>
      <c r="AF725" s="28">
        <f t="shared" si="1642"/>
        <v>3845</v>
      </c>
      <c r="AG725" s="28">
        <f t="shared" si="1642"/>
        <v>588257</v>
      </c>
      <c r="AH725" s="28">
        <f t="shared" si="1642"/>
        <v>3437</v>
      </c>
      <c r="AI725" s="28">
        <f>AI726+AI730+AI734+AI737+AI740+AI743+AI746</f>
        <v>-217969</v>
      </c>
      <c r="AJ725" s="28">
        <f t="shared" ref="AJ725:AP725" si="1643">AJ726+AJ730+AJ734+AJ737+AJ740+AJ743+AJ746</f>
        <v>0</v>
      </c>
      <c r="AK725" s="28">
        <f t="shared" si="1643"/>
        <v>-218090</v>
      </c>
      <c r="AL725" s="28">
        <f t="shared" si="1643"/>
        <v>0</v>
      </c>
      <c r="AM725" s="260">
        <f t="shared" si="1643"/>
        <v>369706</v>
      </c>
      <c r="AN725" s="260">
        <f t="shared" si="1643"/>
        <v>3845</v>
      </c>
      <c r="AO725" s="260">
        <f t="shared" si="1643"/>
        <v>370167</v>
      </c>
      <c r="AP725" s="260">
        <f t="shared" si="1643"/>
        <v>3437</v>
      </c>
      <c r="AQ725" s="28">
        <f>AQ726+AQ730+AQ734+AQ737+AQ740+AQ743+AQ746</f>
        <v>-652</v>
      </c>
      <c r="AR725" s="28">
        <f t="shared" ref="AR725:AX725" si="1644">AR726+AR730+AR734+AR737+AR740+AR743+AR746</f>
        <v>0</v>
      </c>
      <c r="AS725" s="28">
        <f t="shared" si="1644"/>
        <v>0</v>
      </c>
      <c r="AT725" s="28">
        <f t="shared" si="1644"/>
        <v>0</v>
      </c>
      <c r="AU725" s="28">
        <f t="shared" si="1644"/>
        <v>369054</v>
      </c>
      <c r="AV725" s="28">
        <f t="shared" si="1644"/>
        <v>3845</v>
      </c>
      <c r="AW725" s="28">
        <f t="shared" si="1644"/>
        <v>370167</v>
      </c>
      <c r="AX725" s="28">
        <f t="shared" si="1644"/>
        <v>3437</v>
      </c>
    </row>
    <row r="726" spans="1:50" ht="33">
      <c r="A726" s="91" t="s">
        <v>200</v>
      </c>
      <c r="B726" s="112" t="s">
        <v>871</v>
      </c>
      <c r="C726" s="112" t="s">
        <v>55</v>
      </c>
      <c r="D726" s="112" t="s">
        <v>51</v>
      </c>
      <c r="E726" s="50" t="s">
        <v>348</v>
      </c>
      <c r="F726" s="28"/>
      <c r="G726" s="260">
        <f>G727</f>
        <v>564413</v>
      </c>
      <c r="H726" s="260">
        <f t="shared" ref="H726:N728" si="1645">H727</f>
        <v>0</v>
      </c>
      <c r="I726" s="260">
        <f t="shared" si="1645"/>
        <v>564413</v>
      </c>
      <c r="J726" s="260">
        <f t="shared" si="1645"/>
        <v>0</v>
      </c>
      <c r="K726" s="28">
        <f t="shared" si="1645"/>
        <v>18979</v>
      </c>
      <c r="L726" s="28">
        <f t="shared" si="1645"/>
        <v>0</v>
      </c>
      <c r="M726" s="28">
        <f t="shared" si="1645"/>
        <v>18979</v>
      </c>
      <c r="N726" s="28">
        <f t="shared" si="1645"/>
        <v>0</v>
      </c>
      <c r="O726" s="260">
        <f t="shared" si="1624"/>
        <v>583392</v>
      </c>
      <c r="P726" s="260">
        <f t="shared" si="1624"/>
        <v>0</v>
      </c>
      <c r="Q726" s="260">
        <f t="shared" si="1624"/>
        <v>583392</v>
      </c>
      <c r="R726" s="260">
        <f t="shared" si="1624"/>
        <v>0</v>
      </c>
      <c r="S726" s="28">
        <f t="shared" ref="S726:V728" si="1646">S727</f>
        <v>0</v>
      </c>
      <c r="T726" s="28">
        <f t="shared" si="1646"/>
        <v>0</v>
      </c>
      <c r="U726" s="28">
        <f t="shared" si="1646"/>
        <v>0</v>
      </c>
      <c r="V726" s="28">
        <f t="shared" si="1646"/>
        <v>0</v>
      </c>
      <c r="W726" s="260">
        <f t="shared" ref="W726:Z745" si="1647">O726+S726</f>
        <v>583392</v>
      </c>
      <c r="X726" s="260">
        <f t="shared" si="1647"/>
        <v>0</v>
      </c>
      <c r="Y726" s="260">
        <f t="shared" si="1647"/>
        <v>583392</v>
      </c>
      <c r="Z726" s="260">
        <f t="shared" si="1647"/>
        <v>0</v>
      </c>
      <c r="AA726" s="28">
        <f t="shared" ref="AA726:AD728" si="1648">AA727</f>
        <v>0</v>
      </c>
      <c r="AB726" s="28">
        <f t="shared" si="1648"/>
        <v>0</v>
      </c>
      <c r="AC726" s="28">
        <f t="shared" si="1648"/>
        <v>0</v>
      </c>
      <c r="AD726" s="28">
        <f t="shared" si="1648"/>
        <v>0</v>
      </c>
      <c r="AE726" s="28">
        <f t="shared" ref="AE726:AH745" si="1649">W726+AA726</f>
        <v>583392</v>
      </c>
      <c r="AF726" s="28">
        <f t="shared" si="1649"/>
        <v>0</v>
      </c>
      <c r="AG726" s="28">
        <f t="shared" si="1649"/>
        <v>583392</v>
      </c>
      <c r="AH726" s="28">
        <f t="shared" si="1649"/>
        <v>0</v>
      </c>
      <c r="AI726" s="28">
        <f t="shared" ref="AI726:AL728" si="1650">AI727</f>
        <v>-217951</v>
      </c>
      <c r="AJ726" s="28">
        <f t="shared" si="1650"/>
        <v>0</v>
      </c>
      <c r="AK726" s="28">
        <f t="shared" si="1650"/>
        <v>-217951</v>
      </c>
      <c r="AL726" s="28">
        <f t="shared" si="1650"/>
        <v>0</v>
      </c>
      <c r="AM726" s="260">
        <f t="shared" ref="AM726:AP745" si="1651">AE726+AI726</f>
        <v>365441</v>
      </c>
      <c r="AN726" s="260">
        <f t="shared" si="1651"/>
        <v>0</v>
      </c>
      <c r="AO726" s="260">
        <f t="shared" si="1651"/>
        <v>365441</v>
      </c>
      <c r="AP726" s="260">
        <f t="shared" si="1651"/>
        <v>0</v>
      </c>
      <c r="AQ726" s="28">
        <f t="shared" ref="AQ726:AT728" si="1652">AQ727</f>
        <v>-1527</v>
      </c>
      <c r="AR726" s="28">
        <f t="shared" si="1652"/>
        <v>0</v>
      </c>
      <c r="AS726" s="28">
        <f t="shared" si="1652"/>
        <v>0</v>
      </c>
      <c r="AT726" s="28">
        <f t="shared" si="1652"/>
        <v>0</v>
      </c>
      <c r="AU726" s="28">
        <f t="shared" ref="AU726:AX745" si="1653">AM726+AQ726</f>
        <v>363914</v>
      </c>
      <c r="AV726" s="28">
        <f t="shared" si="1653"/>
        <v>0</v>
      </c>
      <c r="AW726" s="28">
        <f t="shared" si="1653"/>
        <v>365441</v>
      </c>
      <c r="AX726" s="28">
        <f t="shared" si="1653"/>
        <v>0</v>
      </c>
    </row>
    <row r="727" spans="1:50">
      <c r="A727" s="114" t="s">
        <v>632</v>
      </c>
      <c r="B727" s="112" t="s">
        <v>871</v>
      </c>
      <c r="C727" s="112" t="s">
        <v>55</v>
      </c>
      <c r="D727" s="112" t="s">
        <v>51</v>
      </c>
      <c r="E727" s="50" t="s">
        <v>638</v>
      </c>
      <c r="F727" s="28"/>
      <c r="G727" s="260">
        <f>G728</f>
        <v>564413</v>
      </c>
      <c r="H727" s="260">
        <f t="shared" si="1645"/>
        <v>0</v>
      </c>
      <c r="I727" s="260">
        <f t="shared" si="1645"/>
        <v>564413</v>
      </c>
      <c r="J727" s="260">
        <f t="shared" si="1645"/>
        <v>0</v>
      </c>
      <c r="K727" s="28">
        <f t="shared" si="1645"/>
        <v>18979</v>
      </c>
      <c r="L727" s="28">
        <f t="shared" si="1645"/>
        <v>0</v>
      </c>
      <c r="M727" s="28">
        <f t="shared" si="1645"/>
        <v>18979</v>
      </c>
      <c r="N727" s="28">
        <f t="shared" si="1645"/>
        <v>0</v>
      </c>
      <c r="O727" s="260">
        <f t="shared" si="1624"/>
        <v>583392</v>
      </c>
      <c r="P727" s="260">
        <f t="shared" si="1624"/>
        <v>0</v>
      </c>
      <c r="Q727" s="260">
        <f t="shared" si="1624"/>
        <v>583392</v>
      </c>
      <c r="R727" s="260">
        <f t="shared" si="1624"/>
        <v>0</v>
      </c>
      <c r="S727" s="28">
        <f t="shared" si="1646"/>
        <v>0</v>
      </c>
      <c r="T727" s="28">
        <f t="shared" si="1646"/>
        <v>0</v>
      </c>
      <c r="U727" s="28">
        <f t="shared" si="1646"/>
        <v>0</v>
      </c>
      <c r="V727" s="28">
        <f t="shared" si="1646"/>
        <v>0</v>
      </c>
      <c r="W727" s="260">
        <f t="shared" si="1647"/>
        <v>583392</v>
      </c>
      <c r="X727" s="260">
        <f t="shared" si="1647"/>
        <v>0</v>
      </c>
      <c r="Y727" s="260">
        <f t="shared" si="1647"/>
        <v>583392</v>
      </c>
      <c r="Z727" s="260">
        <f t="shared" si="1647"/>
        <v>0</v>
      </c>
      <c r="AA727" s="28">
        <f t="shared" si="1648"/>
        <v>0</v>
      </c>
      <c r="AB727" s="28">
        <f t="shared" si="1648"/>
        <v>0</v>
      </c>
      <c r="AC727" s="28">
        <f t="shared" si="1648"/>
        <v>0</v>
      </c>
      <c r="AD727" s="28">
        <f t="shared" si="1648"/>
        <v>0</v>
      </c>
      <c r="AE727" s="28">
        <f t="shared" si="1649"/>
        <v>583392</v>
      </c>
      <c r="AF727" s="28">
        <f t="shared" si="1649"/>
        <v>0</v>
      </c>
      <c r="AG727" s="28">
        <f t="shared" si="1649"/>
        <v>583392</v>
      </c>
      <c r="AH727" s="28">
        <f t="shared" si="1649"/>
        <v>0</v>
      </c>
      <c r="AI727" s="28">
        <f t="shared" si="1650"/>
        <v>-217951</v>
      </c>
      <c r="AJ727" s="28">
        <f t="shared" si="1650"/>
        <v>0</v>
      </c>
      <c r="AK727" s="28">
        <f t="shared" si="1650"/>
        <v>-217951</v>
      </c>
      <c r="AL727" s="28">
        <f t="shared" si="1650"/>
        <v>0</v>
      </c>
      <c r="AM727" s="260">
        <f t="shared" si="1651"/>
        <v>365441</v>
      </c>
      <c r="AN727" s="260">
        <f t="shared" si="1651"/>
        <v>0</v>
      </c>
      <c r="AO727" s="260">
        <f t="shared" si="1651"/>
        <v>365441</v>
      </c>
      <c r="AP727" s="260">
        <f t="shared" si="1651"/>
        <v>0</v>
      </c>
      <c r="AQ727" s="28">
        <f t="shared" si="1652"/>
        <v>-1527</v>
      </c>
      <c r="AR727" s="28">
        <f t="shared" si="1652"/>
        <v>0</v>
      </c>
      <c r="AS727" s="28">
        <f t="shared" si="1652"/>
        <v>0</v>
      </c>
      <c r="AT727" s="28">
        <f t="shared" si="1652"/>
        <v>0</v>
      </c>
      <c r="AU727" s="28">
        <f t="shared" si="1653"/>
        <v>363914</v>
      </c>
      <c r="AV727" s="28">
        <f t="shared" si="1653"/>
        <v>0</v>
      </c>
      <c r="AW727" s="28">
        <f t="shared" si="1653"/>
        <v>365441</v>
      </c>
      <c r="AX727" s="28">
        <f t="shared" si="1653"/>
        <v>0</v>
      </c>
    </row>
    <row r="728" spans="1:50" ht="33">
      <c r="A728" s="114" t="s">
        <v>81</v>
      </c>
      <c r="B728" s="112" t="s">
        <v>871</v>
      </c>
      <c r="C728" s="112" t="s">
        <v>55</v>
      </c>
      <c r="D728" s="112" t="s">
        <v>51</v>
      </c>
      <c r="E728" s="50" t="s">
        <v>638</v>
      </c>
      <c r="F728" s="112" t="s">
        <v>82</v>
      </c>
      <c r="G728" s="260">
        <f>G729</f>
        <v>564413</v>
      </c>
      <c r="H728" s="260">
        <f t="shared" si="1645"/>
        <v>0</v>
      </c>
      <c r="I728" s="260">
        <f t="shared" si="1645"/>
        <v>564413</v>
      </c>
      <c r="J728" s="260">
        <f t="shared" si="1645"/>
        <v>0</v>
      </c>
      <c r="K728" s="28">
        <f t="shared" si="1645"/>
        <v>18979</v>
      </c>
      <c r="L728" s="28">
        <f t="shared" si="1645"/>
        <v>0</v>
      </c>
      <c r="M728" s="28">
        <f t="shared" si="1645"/>
        <v>18979</v>
      </c>
      <c r="N728" s="28">
        <f t="shared" si="1645"/>
        <v>0</v>
      </c>
      <c r="O728" s="260">
        <f t="shared" si="1624"/>
        <v>583392</v>
      </c>
      <c r="P728" s="260">
        <f t="shared" si="1624"/>
        <v>0</v>
      </c>
      <c r="Q728" s="260">
        <f t="shared" si="1624"/>
        <v>583392</v>
      </c>
      <c r="R728" s="260">
        <f t="shared" si="1624"/>
        <v>0</v>
      </c>
      <c r="S728" s="28">
        <f t="shared" si="1646"/>
        <v>0</v>
      </c>
      <c r="T728" s="28">
        <f t="shared" si="1646"/>
        <v>0</v>
      </c>
      <c r="U728" s="28">
        <f t="shared" si="1646"/>
        <v>0</v>
      </c>
      <c r="V728" s="28">
        <f t="shared" si="1646"/>
        <v>0</v>
      </c>
      <c r="W728" s="260">
        <f t="shared" si="1647"/>
        <v>583392</v>
      </c>
      <c r="X728" s="260">
        <f t="shared" si="1647"/>
        <v>0</v>
      </c>
      <c r="Y728" s="260">
        <f t="shared" si="1647"/>
        <v>583392</v>
      </c>
      <c r="Z728" s="260">
        <f t="shared" si="1647"/>
        <v>0</v>
      </c>
      <c r="AA728" s="28">
        <f t="shared" si="1648"/>
        <v>0</v>
      </c>
      <c r="AB728" s="28">
        <f t="shared" si="1648"/>
        <v>0</v>
      </c>
      <c r="AC728" s="28">
        <f t="shared" si="1648"/>
        <v>0</v>
      </c>
      <c r="AD728" s="28">
        <f t="shared" si="1648"/>
        <v>0</v>
      </c>
      <c r="AE728" s="28">
        <f t="shared" si="1649"/>
        <v>583392</v>
      </c>
      <c r="AF728" s="28">
        <f t="shared" si="1649"/>
        <v>0</v>
      </c>
      <c r="AG728" s="28">
        <f t="shared" si="1649"/>
        <v>583392</v>
      </c>
      <c r="AH728" s="28">
        <f t="shared" si="1649"/>
        <v>0</v>
      </c>
      <c r="AI728" s="28">
        <f t="shared" si="1650"/>
        <v>-217951</v>
      </c>
      <c r="AJ728" s="28">
        <f t="shared" si="1650"/>
        <v>0</v>
      </c>
      <c r="AK728" s="28">
        <f t="shared" si="1650"/>
        <v>-217951</v>
      </c>
      <c r="AL728" s="28">
        <f t="shared" si="1650"/>
        <v>0</v>
      </c>
      <c r="AM728" s="260">
        <f t="shared" si="1651"/>
        <v>365441</v>
      </c>
      <c r="AN728" s="260">
        <f t="shared" si="1651"/>
        <v>0</v>
      </c>
      <c r="AO728" s="260">
        <f t="shared" si="1651"/>
        <v>365441</v>
      </c>
      <c r="AP728" s="260">
        <f t="shared" si="1651"/>
        <v>0</v>
      </c>
      <c r="AQ728" s="28">
        <f t="shared" si="1652"/>
        <v>-1527</v>
      </c>
      <c r="AR728" s="28">
        <f t="shared" si="1652"/>
        <v>0</v>
      </c>
      <c r="AS728" s="28">
        <f t="shared" si="1652"/>
        <v>0</v>
      </c>
      <c r="AT728" s="28">
        <f t="shared" si="1652"/>
        <v>0</v>
      </c>
      <c r="AU728" s="28">
        <f t="shared" si="1653"/>
        <v>363914</v>
      </c>
      <c r="AV728" s="28">
        <f t="shared" si="1653"/>
        <v>0</v>
      </c>
      <c r="AW728" s="28">
        <f t="shared" si="1653"/>
        <v>365441</v>
      </c>
      <c r="AX728" s="28">
        <f t="shared" si="1653"/>
        <v>0</v>
      </c>
    </row>
    <row r="729" spans="1:50">
      <c r="A729" s="114" t="s">
        <v>169</v>
      </c>
      <c r="B729" s="112" t="s">
        <v>871</v>
      </c>
      <c r="C729" s="112" t="s">
        <v>55</v>
      </c>
      <c r="D729" s="112" t="s">
        <v>51</v>
      </c>
      <c r="E729" s="50" t="s">
        <v>638</v>
      </c>
      <c r="F729" s="28">
        <v>610</v>
      </c>
      <c r="G729" s="260">
        <v>564413</v>
      </c>
      <c r="H729" s="260"/>
      <c r="I729" s="260">
        <v>564413</v>
      </c>
      <c r="J729" s="260"/>
      <c r="K729" s="28">
        <v>18979</v>
      </c>
      <c r="L729" s="28"/>
      <c r="M729" s="28">
        <v>18979</v>
      </c>
      <c r="N729" s="28"/>
      <c r="O729" s="260">
        <f t="shared" si="1624"/>
        <v>583392</v>
      </c>
      <c r="P729" s="260">
        <f t="shared" si="1624"/>
        <v>0</v>
      </c>
      <c r="Q729" s="260">
        <f t="shared" si="1624"/>
        <v>583392</v>
      </c>
      <c r="R729" s="260">
        <f t="shared" si="1624"/>
        <v>0</v>
      </c>
      <c r="S729" s="28"/>
      <c r="T729" s="28"/>
      <c r="U729" s="28"/>
      <c r="V729" s="28"/>
      <c r="W729" s="260">
        <f t="shared" si="1647"/>
        <v>583392</v>
      </c>
      <c r="X729" s="260">
        <f t="shared" si="1647"/>
        <v>0</v>
      </c>
      <c r="Y729" s="260">
        <f t="shared" si="1647"/>
        <v>583392</v>
      </c>
      <c r="Z729" s="260">
        <f t="shared" si="1647"/>
        <v>0</v>
      </c>
      <c r="AA729" s="28"/>
      <c r="AB729" s="28"/>
      <c r="AC729" s="28"/>
      <c r="AD729" s="28"/>
      <c r="AE729" s="28">
        <f t="shared" si="1649"/>
        <v>583392</v>
      </c>
      <c r="AF729" s="28">
        <f t="shared" si="1649"/>
        <v>0</v>
      </c>
      <c r="AG729" s="28">
        <f t="shared" si="1649"/>
        <v>583392</v>
      </c>
      <c r="AH729" s="28">
        <f t="shared" si="1649"/>
        <v>0</v>
      </c>
      <c r="AI729" s="28">
        <v>-217951</v>
      </c>
      <c r="AJ729" s="28"/>
      <c r="AK729" s="28">
        <v>-217951</v>
      </c>
      <c r="AL729" s="28"/>
      <c r="AM729" s="260">
        <f t="shared" si="1651"/>
        <v>365441</v>
      </c>
      <c r="AN729" s="260">
        <f t="shared" si="1651"/>
        <v>0</v>
      </c>
      <c r="AO729" s="260">
        <f t="shared" si="1651"/>
        <v>365441</v>
      </c>
      <c r="AP729" s="260">
        <f t="shared" si="1651"/>
        <v>0</v>
      </c>
      <c r="AQ729" s="28">
        <v>-1527</v>
      </c>
      <c r="AR729" s="28"/>
      <c r="AS729" s="28"/>
      <c r="AT729" s="28"/>
      <c r="AU729" s="28">
        <f t="shared" si="1653"/>
        <v>363914</v>
      </c>
      <c r="AV729" s="28">
        <f t="shared" si="1653"/>
        <v>0</v>
      </c>
      <c r="AW729" s="28">
        <f t="shared" si="1653"/>
        <v>365441</v>
      </c>
      <c r="AX729" s="28">
        <f t="shared" si="1653"/>
        <v>0</v>
      </c>
    </row>
    <row r="730" spans="1:50">
      <c r="A730" s="91" t="s">
        <v>76</v>
      </c>
      <c r="B730" s="112" t="s">
        <v>871</v>
      </c>
      <c r="C730" s="112" t="s">
        <v>55</v>
      </c>
      <c r="D730" s="112" t="s">
        <v>51</v>
      </c>
      <c r="E730" s="50" t="s">
        <v>219</v>
      </c>
      <c r="F730" s="28"/>
      <c r="G730" s="260">
        <f>G731</f>
        <v>236</v>
      </c>
      <c r="H730" s="260">
        <f t="shared" ref="H730:N732" si="1654">H731</f>
        <v>0</v>
      </c>
      <c r="I730" s="260">
        <f t="shared" si="1654"/>
        <v>1247</v>
      </c>
      <c r="J730" s="260">
        <f t="shared" si="1654"/>
        <v>0</v>
      </c>
      <c r="K730" s="28">
        <f t="shared" si="1654"/>
        <v>0</v>
      </c>
      <c r="L730" s="28">
        <f t="shared" si="1654"/>
        <v>0</v>
      </c>
      <c r="M730" s="28">
        <f t="shared" si="1654"/>
        <v>0</v>
      </c>
      <c r="N730" s="28">
        <f t="shared" si="1654"/>
        <v>0</v>
      </c>
      <c r="O730" s="260">
        <f t="shared" si="1624"/>
        <v>236</v>
      </c>
      <c r="P730" s="260">
        <f t="shared" si="1624"/>
        <v>0</v>
      </c>
      <c r="Q730" s="260">
        <f t="shared" si="1624"/>
        <v>1247</v>
      </c>
      <c r="R730" s="260">
        <f t="shared" si="1624"/>
        <v>0</v>
      </c>
      <c r="S730" s="28">
        <f t="shared" ref="S730:V732" si="1655">S731</f>
        <v>0</v>
      </c>
      <c r="T730" s="28">
        <f t="shared" si="1655"/>
        <v>0</v>
      </c>
      <c r="U730" s="28">
        <f t="shared" si="1655"/>
        <v>0</v>
      </c>
      <c r="V730" s="28">
        <f t="shared" si="1655"/>
        <v>0</v>
      </c>
      <c r="W730" s="260">
        <f t="shared" si="1647"/>
        <v>236</v>
      </c>
      <c r="X730" s="260">
        <f t="shared" si="1647"/>
        <v>0</v>
      </c>
      <c r="Y730" s="260">
        <f t="shared" si="1647"/>
        <v>1247</v>
      </c>
      <c r="Z730" s="260">
        <f t="shared" si="1647"/>
        <v>0</v>
      </c>
      <c r="AA730" s="28">
        <f t="shared" ref="AA730:AD732" si="1656">AA731</f>
        <v>0</v>
      </c>
      <c r="AB730" s="28">
        <f t="shared" si="1656"/>
        <v>0</v>
      </c>
      <c r="AC730" s="28">
        <f t="shared" si="1656"/>
        <v>0</v>
      </c>
      <c r="AD730" s="28">
        <f t="shared" si="1656"/>
        <v>0</v>
      </c>
      <c r="AE730" s="28">
        <f t="shared" si="1649"/>
        <v>236</v>
      </c>
      <c r="AF730" s="28">
        <f t="shared" si="1649"/>
        <v>0</v>
      </c>
      <c r="AG730" s="28">
        <f t="shared" si="1649"/>
        <v>1247</v>
      </c>
      <c r="AH730" s="28">
        <f t="shared" si="1649"/>
        <v>0</v>
      </c>
      <c r="AI730" s="28">
        <f t="shared" ref="AI730:AL732" si="1657">AI731</f>
        <v>-18</v>
      </c>
      <c r="AJ730" s="28">
        <f t="shared" si="1657"/>
        <v>0</v>
      </c>
      <c r="AK730" s="28">
        <f t="shared" si="1657"/>
        <v>-139</v>
      </c>
      <c r="AL730" s="28">
        <f t="shared" si="1657"/>
        <v>0</v>
      </c>
      <c r="AM730" s="260">
        <f t="shared" si="1651"/>
        <v>218</v>
      </c>
      <c r="AN730" s="260">
        <f t="shared" si="1651"/>
        <v>0</v>
      </c>
      <c r="AO730" s="260">
        <f t="shared" si="1651"/>
        <v>1108</v>
      </c>
      <c r="AP730" s="260">
        <f t="shared" si="1651"/>
        <v>0</v>
      </c>
      <c r="AQ730" s="28">
        <f t="shared" ref="AQ730:AT732" si="1658">AQ731</f>
        <v>875</v>
      </c>
      <c r="AR730" s="28">
        <f t="shared" si="1658"/>
        <v>0</v>
      </c>
      <c r="AS730" s="28">
        <f t="shared" si="1658"/>
        <v>0</v>
      </c>
      <c r="AT730" s="28">
        <f t="shared" si="1658"/>
        <v>0</v>
      </c>
      <c r="AU730" s="28">
        <f t="shared" si="1653"/>
        <v>1093</v>
      </c>
      <c r="AV730" s="28">
        <f t="shared" si="1653"/>
        <v>0</v>
      </c>
      <c r="AW730" s="28">
        <f t="shared" si="1653"/>
        <v>1108</v>
      </c>
      <c r="AX730" s="28">
        <f t="shared" si="1653"/>
        <v>0</v>
      </c>
    </row>
    <row r="731" spans="1:50" ht="33">
      <c r="A731" s="114" t="s">
        <v>633</v>
      </c>
      <c r="B731" s="112" t="s">
        <v>871</v>
      </c>
      <c r="C731" s="112" t="s">
        <v>55</v>
      </c>
      <c r="D731" s="112" t="s">
        <v>51</v>
      </c>
      <c r="E731" s="50" t="s">
        <v>639</v>
      </c>
      <c r="F731" s="28"/>
      <c r="G731" s="260">
        <f>G732</f>
        <v>236</v>
      </c>
      <c r="H731" s="260">
        <f t="shared" si="1654"/>
        <v>0</v>
      </c>
      <c r="I731" s="260">
        <f t="shared" si="1654"/>
        <v>1247</v>
      </c>
      <c r="J731" s="260">
        <f t="shared" si="1654"/>
        <v>0</v>
      </c>
      <c r="K731" s="28">
        <f t="shared" si="1654"/>
        <v>0</v>
      </c>
      <c r="L731" s="28">
        <f t="shared" si="1654"/>
        <v>0</v>
      </c>
      <c r="M731" s="28">
        <f t="shared" si="1654"/>
        <v>0</v>
      </c>
      <c r="N731" s="28">
        <f t="shared" si="1654"/>
        <v>0</v>
      </c>
      <c r="O731" s="260">
        <f t="shared" si="1624"/>
        <v>236</v>
      </c>
      <c r="P731" s="260">
        <f t="shared" si="1624"/>
        <v>0</v>
      </c>
      <c r="Q731" s="260">
        <f t="shared" si="1624"/>
        <v>1247</v>
      </c>
      <c r="R731" s="260">
        <f t="shared" si="1624"/>
        <v>0</v>
      </c>
      <c r="S731" s="28">
        <f t="shared" si="1655"/>
        <v>0</v>
      </c>
      <c r="T731" s="28">
        <f t="shared" si="1655"/>
        <v>0</v>
      </c>
      <c r="U731" s="28">
        <f t="shared" si="1655"/>
        <v>0</v>
      </c>
      <c r="V731" s="28">
        <f t="shared" si="1655"/>
        <v>0</v>
      </c>
      <c r="W731" s="260">
        <f t="shared" si="1647"/>
        <v>236</v>
      </c>
      <c r="X731" s="260">
        <f t="shared" si="1647"/>
        <v>0</v>
      </c>
      <c r="Y731" s="260">
        <f t="shared" si="1647"/>
        <v>1247</v>
      </c>
      <c r="Z731" s="260">
        <f t="shared" si="1647"/>
        <v>0</v>
      </c>
      <c r="AA731" s="28">
        <f t="shared" si="1656"/>
        <v>0</v>
      </c>
      <c r="AB731" s="28">
        <f t="shared" si="1656"/>
        <v>0</v>
      </c>
      <c r="AC731" s="28">
        <f t="shared" si="1656"/>
        <v>0</v>
      </c>
      <c r="AD731" s="28">
        <f t="shared" si="1656"/>
        <v>0</v>
      </c>
      <c r="AE731" s="28">
        <f t="shared" si="1649"/>
        <v>236</v>
      </c>
      <c r="AF731" s="28">
        <f t="shared" si="1649"/>
        <v>0</v>
      </c>
      <c r="AG731" s="28">
        <f t="shared" si="1649"/>
        <v>1247</v>
      </c>
      <c r="AH731" s="28">
        <f t="shared" si="1649"/>
        <v>0</v>
      </c>
      <c r="AI731" s="28">
        <f t="shared" si="1657"/>
        <v>-18</v>
      </c>
      <c r="AJ731" s="28">
        <f t="shared" si="1657"/>
        <v>0</v>
      </c>
      <c r="AK731" s="28">
        <f t="shared" si="1657"/>
        <v>-139</v>
      </c>
      <c r="AL731" s="28">
        <f t="shared" si="1657"/>
        <v>0</v>
      </c>
      <c r="AM731" s="260">
        <f t="shared" si="1651"/>
        <v>218</v>
      </c>
      <c r="AN731" s="260">
        <f t="shared" si="1651"/>
        <v>0</v>
      </c>
      <c r="AO731" s="260">
        <f t="shared" si="1651"/>
        <v>1108</v>
      </c>
      <c r="AP731" s="260">
        <f t="shared" si="1651"/>
        <v>0</v>
      </c>
      <c r="AQ731" s="28">
        <f t="shared" si="1658"/>
        <v>875</v>
      </c>
      <c r="AR731" s="28">
        <f t="shared" si="1658"/>
        <v>0</v>
      </c>
      <c r="AS731" s="28">
        <f t="shared" si="1658"/>
        <v>0</v>
      </c>
      <c r="AT731" s="28">
        <f t="shared" si="1658"/>
        <v>0</v>
      </c>
      <c r="AU731" s="28">
        <f t="shared" si="1653"/>
        <v>1093</v>
      </c>
      <c r="AV731" s="28">
        <f t="shared" si="1653"/>
        <v>0</v>
      </c>
      <c r="AW731" s="28">
        <f t="shared" si="1653"/>
        <v>1108</v>
      </c>
      <c r="AX731" s="28">
        <f t="shared" si="1653"/>
        <v>0</v>
      </c>
    </row>
    <row r="732" spans="1:50" ht="33">
      <c r="A732" s="114" t="s">
        <v>81</v>
      </c>
      <c r="B732" s="112" t="s">
        <v>871</v>
      </c>
      <c r="C732" s="112" t="s">
        <v>55</v>
      </c>
      <c r="D732" s="112" t="s">
        <v>51</v>
      </c>
      <c r="E732" s="50" t="s">
        <v>639</v>
      </c>
      <c r="F732" s="112" t="s">
        <v>82</v>
      </c>
      <c r="G732" s="260">
        <f>G733</f>
        <v>236</v>
      </c>
      <c r="H732" s="260">
        <f t="shared" si="1654"/>
        <v>0</v>
      </c>
      <c r="I732" s="260">
        <f t="shared" si="1654"/>
        <v>1247</v>
      </c>
      <c r="J732" s="260">
        <f t="shared" si="1654"/>
        <v>0</v>
      </c>
      <c r="K732" s="28">
        <f t="shared" si="1654"/>
        <v>0</v>
      </c>
      <c r="L732" s="28">
        <f t="shared" si="1654"/>
        <v>0</v>
      </c>
      <c r="M732" s="28">
        <f t="shared" si="1654"/>
        <v>0</v>
      </c>
      <c r="N732" s="28">
        <f t="shared" si="1654"/>
        <v>0</v>
      </c>
      <c r="O732" s="260">
        <f t="shared" si="1624"/>
        <v>236</v>
      </c>
      <c r="P732" s="260">
        <f t="shared" si="1624"/>
        <v>0</v>
      </c>
      <c r="Q732" s="260">
        <f t="shared" si="1624"/>
        <v>1247</v>
      </c>
      <c r="R732" s="260">
        <f t="shared" si="1624"/>
        <v>0</v>
      </c>
      <c r="S732" s="28">
        <f t="shared" si="1655"/>
        <v>0</v>
      </c>
      <c r="T732" s="28">
        <f t="shared" si="1655"/>
        <v>0</v>
      </c>
      <c r="U732" s="28">
        <f t="shared" si="1655"/>
        <v>0</v>
      </c>
      <c r="V732" s="28">
        <f t="shared" si="1655"/>
        <v>0</v>
      </c>
      <c r="W732" s="260">
        <f t="shared" si="1647"/>
        <v>236</v>
      </c>
      <c r="X732" s="260">
        <f t="shared" si="1647"/>
        <v>0</v>
      </c>
      <c r="Y732" s="260">
        <f t="shared" si="1647"/>
        <v>1247</v>
      </c>
      <c r="Z732" s="260">
        <f t="shared" si="1647"/>
        <v>0</v>
      </c>
      <c r="AA732" s="28">
        <f t="shared" si="1656"/>
        <v>0</v>
      </c>
      <c r="AB732" s="28">
        <f t="shared" si="1656"/>
        <v>0</v>
      </c>
      <c r="AC732" s="28">
        <f t="shared" si="1656"/>
        <v>0</v>
      </c>
      <c r="AD732" s="28">
        <f t="shared" si="1656"/>
        <v>0</v>
      </c>
      <c r="AE732" s="28">
        <f t="shared" si="1649"/>
        <v>236</v>
      </c>
      <c r="AF732" s="28">
        <f t="shared" si="1649"/>
        <v>0</v>
      </c>
      <c r="AG732" s="28">
        <f t="shared" si="1649"/>
        <v>1247</v>
      </c>
      <c r="AH732" s="28">
        <f t="shared" si="1649"/>
        <v>0</v>
      </c>
      <c r="AI732" s="28">
        <f t="shared" si="1657"/>
        <v>-18</v>
      </c>
      <c r="AJ732" s="28">
        <f t="shared" si="1657"/>
        <v>0</v>
      </c>
      <c r="AK732" s="28">
        <f t="shared" si="1657"/>
        <v>-139</v>
      </c>
      <c r="AL732" s="28">
        <f t="shared" si="1657"/>
        <v>0</v>
      </c>
      <c r="AM732" s="260">
        <f t="shared" si="1651"/>
        <v>218</v>
      </c>
      <c r="AN732" s="260">
        <f t="shared" si="1651"/>
        <v>0</v>
      </c>
      <c r="AO732" s="260">
        <f t="shared" si="1651"/>
        <v>1108</v>
      </c>
      <c r="AP732" s="260">
        <f t="shared" si="1651"/>
        <v>0</v>
      </c>
      <c r="AQ732" s="28">
        <f t="shared" si="1658"/>
        <v>875</v>
      </c>
      <c r="AR732" s="28">
        <f t="shared" si="1658"/>
        <v>0</v>
      </c>
      <c r="AS732" s="28">
        <f t="shared" si="1658"/>
        <v>0</v>
      </c>
      <c r="AT732" s="28">
        <f t="shared" si="1658"/>
        <v>0</v>
      </c>
      <c r="AU732" s="28">
        <f t="shared" si="1653"/>
        <v>1093</v>
      </c>
      <c r="AV732" s="28">
        <f t="shared" si="1653"/>
        <v>0</v>
      </c>
      <c r="AW732" s="28">
        <f t="shared" si="1653"/>
        <v>1108</v>
      </c>
      <c r="AX732" s="28">
        <f t="shared" si="1653"/>
        <v>0</v>
      </c>
    </row>
    <row r="733" spans="1:50">
      <c r="A733" s="114" t="s">
        <v>169</v>
      </c>
      <c r="B733" s="112" t="s">
        <v>871</v>
      </c>
      <c r="C733" s="112" t="s">
        <v>55</v>
      </c>
      <c r="D733" s="112" t="s">
        <v>51</v>
      </c>
      <c r="E733" s="50" t="s">
        <v>639</v>
      </c>
      <c r="F733" s="28">
        <v>610</v>
      </c>
      <c r="G733" s="260">
        <v>236</v>
      </c>
      <c r="H733" s="260"/>
      <c r="I733" s="260">
        <v>1247</v>
      </c>
      <c r="J733" s="260"/>
      <c r="K733" s="28"/>
      <c r="L733" s="28"/>
      <c r="M733" s="28"/>
      <c r="N733" s="28"/>
      <c r="O733" s="260">
        <f t="shared" si="1624"/>
        <v>236</v>
      </c>
      <c r="P733" s="260">
        <f t="shared" si="1624"/>
        <v>0</v>
      </c>
      <c r="Q733" s="260">
        <f t="shared" si="1624"/>
        <v>1247</v>
      </c>
      <c r="R733" s="260">
        <f t="shared" si="1624"/>
        <v>0</v>
      </c>
      <c r="S733" s="28"/>
      <c r="T733" s="28"/>
      <c r="U733" s="28"/>
      <c r="V733" s="28"/>
      <c r="W733" s="260">
        <f t="shared" si="1647"/>
        <v>236</v>
      </c>
      <c r="X733" s="260">
        <f t="shared" si="1647"/>
        <v>0</v>
      </c>
      <c r="Y733" s="260">
        <f t="shared" si="1647"/>
        <v>1247</v>
      </c>
      <c r="Z733" s="260">
        <f t="shared" si="1647"/>
        <v>0</v>
      </c>
      <c r="AA733" s="28"/>
      <c r="AB733" s="28"/>
      <c r="AC733" s="28"/>
      <c r="AD733" s="28"/>
      <c r="AE733" s="28">
        <f t="shared" si="1649"/>
        <v>236</v>
      </c>
      <c r="AF733" s="28">
        <f t="shared" si="1649"/>
        <v>0</v>
      </c>
      <c r="AG733" s="28">
        <f t="shared" si="1649"/>
        <v>1247</v>
      </c>
      <c r="AH733" s="28">
        <f t="shared" si="1649"/>
        <v>0</v>
      </c>
      <c r="AI733" s="28">
        <v>-18</v>
      </c>
      <c r="AJ733" s="28"/>
      <c r="AK733" s="28">
        <v>-139</v>
      </c>
      <c r="AL733" s="28"/>
      <c r="AM733" s="260">
        <f t="shared" si="1651"/>
        <v>218</v>
      </c>
      <c r="AN733" s="260">
        <f t="shared" si="1651"/>
        <v>0</v>
      </c>
      <c r="AO733" s="260">
        <f t="shared" si="1651"/>
        <v>1108</v>
      </c>
      <c r="AP733" s="260">
        <f t="shared" si="1651"/>
        <v>0</v>
      </c>
      <c r="AQ733" s="28">
        <v>875</v>
      </c>
      <c r="AR733" s="28"/>
      <c r="AS733" s="28"/>
      <c r="AT733" s="28"/>
      <c r="AU733" s="28">
        <f t="shared" si="1653"/>
        <v>1093</v>
      </c>
      <c r="AV733" s="28">
        <f t="shared" si="1653"/>
        <v>0</v>
      </c>
      <c r="AW733" s="28">
        <f t="shared" si="1653"/>
        <v>1108</v>
      </c>
      <c r="AX733" s="28">
        <f t="shared" si="1653"/>
        <v>0</v>
      </c>
    </row>
    <row r="734" spans="1:50" s="265" customFormat="1" ht="51" hidden="1">
      <c r="A734" s="224" t="s">
        <v>873</v>
      </c>
      <c r="B734" s="225" t="s">
        <v>871</v>
      </c>
      <c r="C734" s="225" t="s">
        <v>55</v>
      </c>
      <c r="D734" s="225" t="s">
        <v>51</v>
      </c>
      <c r="E734" s="325" t="s">
        <v>612</v>
      </c>
      <c r="F734" s="221"/>
      <c r="G734" s="221">
        <f>G735</f>
        <v>8421</v>
      </c>
      <c r="H734" s="221">
        <f t="shared" ref="H734:N735" si="1659">H735</f>
        <v>8000</v>
      </c>
      <c r="I734" s="221">
        <f t="shared" si="1659"/>
        <v>0</v>
      </c>
      <c r="J734" s="221">
        <f t="shared" si="1659"/>
        <v>0</v>
      </c>
      <c r="K734" s="221">
        <f t="shared" si="1659"/>
        <v>-8421</v>
      </c>
      <c r="L734" s="221">
        <f t="shared" si="1659"/>
        <v>-8000</v>
      </c>
      <c r="M734" s="221">
        <f t="shared" si="1659"/>
        <v>0</v>
      </c>
      <c r="N734" s="221">
        <f t="shared" si="1659"/>
        <v>0</v>
      </c>
      <c r="O734" s="260">
        <f t="shared" si="1624"/>
        <v>0</v>
      </c>
      <c r="P734" s="260">
        <f t="shared" si="1624"/>
        <v>0</v>
      </c>
      <c r="Q734" s="260">
        <f t="shared" si="1624"/>
        <v>0</v>
      </c>
      <c r="R734" s="260">
        <f t="shared" si="1624"/>
        <v>0</v>
      </c>
      <c r="S734" s="221">
        <f t="shared" ref="S734:V735" si="1660">S735</f>
        <v>0</v>
      </c>
      <c r="T734" s="221">
        <f t="shared" si="1660"/>
        <v>0</v>
      </c>
      <c r="U734" s="221">
        <f t="shared" si="1660"/>
        <v>0</v>
      </c>
      <c r="V734" s="221">
        <f t="shared" si="1660"/>
        <v>0</v>
      </c>
      <c r="W734" s="260">
        <f t="shared" si="1647"/>
        <v>0</v>
      </c>
      <c r="X734" s="260">
        <f t="shared" si="1647"/>
        <v>0</v>
      </c>
      <c r="Y734" s="260">
        <f t="shared" si="1647"/>
        <v>0</v>
      </c>
      <c r="Z734" s="260">
        <f t="shared" si="1647"/>
        <v>0</v>
      </c>
      <c r="AA734" s="221">
        <f t="shared" ref="AA734:AD735" si="1661">AA735</f>
        <v>0</v>
      </c>
      <c r="AB734" s="221">
        <f t="shared" si="1661"/>
        <v>0</v>
      </c>
      <c r="AC734" s="221">
        <f t="shared" si="1661"/>
        <v>0</v>
      </c>
      <c r="AD734" s="221">
        <f t="shared" si="1661"/>
        <v>0</v>
      </c>
      <c r="AE734" s="221">
        <f t="shared" si="1649"/>
        <v>0</v>
      </c>
      <c r="AF734" s="221">
        <f t="shared" si="1649"/>
        <v>0</v>
      </c>
      <c r="AG734" s="221">
        <f t="shared" si="1649"/>
        <v>0</v>
      </c>
      <c r="AH734" s="221">
        <f t="shared" si="1649"/>
        <v>0</v>
      </c>
      <c r="AI734" s="221">
        <f t="shared" ref="AI734:AL735" si="1662">AI735</f>
        <v>0</v>
      </c>
      <c r="AJ734" s="221">
        <f t="shared" si="1662"/>
        <v>0</v>
      </c>
      <c r="AK734" s="221">
        <f t="shared" si="1662"/>
        <v>0</v>
      </c>
      <c r="AL734" s="221">
        <f t="shared" si="1662"/>
        <v>0</v>
      </c>
      <c r="AM734" s="260">
        <f t="shared" si="1651"/>
        <v>0</v>
      </c>
      <c r="AN734" s="260">
        <f t="shared" si="1651"/>
        <v>0</v>
      </c>
      <c r="AO734" s="260">
        <f t="shared" si="1651"/>
        <v>0</v>
      </c>
      <c r="AP734" s="260">
        <f t="shared" si="1651"/>
        <v>0</v>
      </c>
      <c r="AQ734" s="221">
        <f t="shared" ref="AQ734:AT735" si="1663">AQ735</f>
        <v>0</v>
      </c>
      <c r="AR734" s="221">
        <f t="shared" si="1663"/>
        <v>0</v>
      </c>
      <c r="AS734" s="221">
        <f t="shared" si="1663"/>
        <v>0</v>
      </c>
      <c r="AT734" s="221">
        <f t="shared" si="1663"/>
        <v>0</v>
      </c>
      <c r="AU734" s="221">
        <f t="shared" si="1653"/>
        <v>0</v>
      </c>
      <c r="AV734" s="221">
        <f t="shared" si="1653"/>
        <v>0</v>
      </c>
      <c r="AW734" s="221">
        <f t="shared" si="1653"/>
        <v>0</v>
      </c>
      <c r="AX734" s="221">
        <f t="shared" si="1653"/>
        <v>0</v>
      </c>
    </row>
    <row r="735" spans="1:50" s="265" customFormat="1" ht="33" hidden="1">
      <c r="A735" s="224" t="s">
        <v>81</v>
      </c>
      <c r="B735" s="225" t="s">
        <v>871</v>
      </c>
      <c r="C735" s="225" t="s">
        <v>55</v>
      </c>
      <c r="D735" s="225" t="s">
        <v>51</v>
      </c>
      <c r="E735" s="325" t="s">
        <v>612</v>
      </c>
      <c r="F735" s="225" t="s">
        <v>82</v>
      </c>
      <c r="G735" s="221">
        <f>G736</f>
        <v>8421</v>
      </c>
      <c r="H735" s="221">
        <f t="shared" si="1659"/>
        <v>8000</v>
      </c>
      <c r="I735" s="221">
        <f t="shared" si="1659"/>
        <v>0</v>
      </c>
      <c r="J735" s="221">
        <f t="shared" si="1659"/>
        <v>0</v>
      </c>
      <c r="K735" s="221">
        <f t="shared" si="1659"/>
        <v>-8421</v>
      </c>
      <c r="L735" s="221">
        <f t="shared" si="1659"/>
        <v>-8000</v>
      </c>
      <c r="M735" s="221">
        <f t="shared" si="1659"/>
        <v>0</v>
      </c>
      <c r="N735" s="221">
        <f t="shared" si="1659"/>
        <v>0</v>
      </c>
      <c r="O735" s="260">
        <f t="shared" si="1624"/>
        <v>0</v>
      </c>
      <c r="P735" s="260">
        <f t="shared" si="1624"/>
        <v>0</v>
      </c>
      <c r="Q735" s="260">
        <f t="shared" si="1624"/>
        <v>0</v>
      </c>
      <c r="R735" s="260">
        <f t="shared" si="1624"/>
        <v>0</v>
      </c>
      <c r="S735" s="221">
        <f t="shared" si="1660"/>
        <v>0</v>
      </c>
      <c r="T735" s="221">
        <f t="shared" si="1660"/>
        <v>0</v>
      </c>
      <c r="U735" s="221">
        <f t="shared" si="1660"/>
        <v>0</v>
      </c>
      <c r="V735" s="221">
        <f t="shared" si="1660"/>
        <v>0</v>
      </c>
      <c r="W735" s="260">
        <f t="shared" si="1647"/>
        <v>0</v>
      </c>
      <c r="X735" s="260">
        <f t="shared" si="1647"/>
        <v>0</v>
      </c>
      <c r="Y735" s="260">
        <f t="shared" si="1647"/>
        <v>0</v>
      </c>
      <c r="Z735" s="260">
        <f t="shared" si="1647"/>
        <v>0</v>
      </c>
      <c r="AA735" s="221">
        <f t="shared" si="1661"/>
        <v>0</v>
      </c>
      <c r="AB735" s="221">
        <f t="shared" si="1661"/>
        <v>0</v>
      </c>
      <c r="AC735" s="221">
        <f t="shared" si="1661"/>
        <v>0</v>
      </c>
      <c r="AD735" s="221">
        <f t="shared" si="1661"/>
        <v>0</v>
      </c>
      <c r="AE735" s="221">
        <f t="shared" si="1649"/>
        <v>0</v>
      </c>
      <c r="AF735" s="221">
        <f t="shared" si="1649"/>
        <v>0</v>
      </c>
      <c r="AG735" s="221">
        <f t="shared" si="1649"/>
        <v>0</v>
      </c>
      <c r="AH735" s="221">
        <f t="shared" si="1649"/>
        <v>0</v>
      </c>
      <c r="AI735" s="221">
        <f t="shared" si="1662"/>
        <v>0</v>
      </c>
      <c r="AJ735" s="221">
        <f t="shared" si="1662"/>
        <v>0</v>
      </c>
      <c r="AK735" s="221">
        <f t="shared" si="1662"/>
        <v>0</v>
      </c>
      <c r="AL735" s="221">
        <f t="shared" si="1662"/>
        <v>0</v>
      </c>
      <c r="AM735" s="260">
        <f t="shared" si="1651"/>
        <v>0</v>
      </c>
      <c r="AN735" s="260">
        <f t="shared" si="1651"/>
        <v>0</v>
      </c>
      <c r="AO735" s="260">
        <f t="shared" si="1651"/>
        <v>0</v>
      </c>
      <c r="AP735" s="260">
        <f t="shared" si="1651"/>
        <v>0</v>
      </c>
      <c r="AQ735" s="221">
        <f t="shared" si="1663"/>
        <v>0</v>
      </c>
      <c r="AR735" s="221">
        <f t="shared" si="1663"/>
        <v>0</v>
      </c>
      <c r="AS735" s="221">
        <f t="shared" si="1663"/>
        <v>0</v>
      </c>
      <c r="AT735" s="221">
        <f t="shared" si="1663"/>
        <v>0</v>
      </c>
      <c r="AU735" s="221">
        <f t="shared" si="1653"/>
        <v>0</v>
      </c>
      <c r="AV735" s="221">
        <f t="shared" si="1653"/>
        <v>0</v>
      </c>
      <c r="AW735" s="221">
        <f t="shared" si="1653"/>
        <v>0</v>
      </c>
      <c r="AX735" s="221">
        <f t="shared" si="1653"/>
        <v>0</v>
      </c>
    </row>
    <row r="736" spans="1:50" s="265" customFormat="1" hidden="1">
      <c r="A736" s="224" t="s">
        <v>169</v>
      </c>
      <c r="B736" s="225" t="s">
        <v>871</v>
      </c>
      <c r="C736" s="225" t="s">
        <v>55</v>
      </c>
      <c r="D736" s="225" t="s">
        <v>51</v>
      </c>
      <c r="E736" s="325" t="s">
        <v>612</v>
      </c>
      <c r="F736" s="221">
        <v>610</v>
      </c>
      <c r="G736" s="221">
        <v>8421</v>
      </c>
      <c r="H736" s="221">
        <v>8000</v>
      </c>
      <c r="I736" s="221"/>
      <c r="J736" s="221"/>
      <c r="K736" s="221">
        <v>-8421</v>
      </c>
      <c r="L736" s="221">
        <v>-8000</v>
      </c>
      <c r="M736" s="221"/>
      <c r="N736" s="221"/>
      <c r="O736" s="260">
        <f t="shared" si="1624"/>
        <v>0</v>
      </c>
      <c r="P736" s="260">
        <f t="shared" si="1624"/>
        <v>0</v>
      </c>
      <c r="Q736" s="260">
        <f t="shared" si="1624"/>
        <v>0</v>
      </c>
      <c r="R736" s="260">
        <f t="shared" si="1624"/>
        <v>0</v>
      </c>
      <c r="S736" s="221"/>
      <c r="T736" s="221"/>
      <c r="U736" s="221"/>
      <c r="V736" s="221"/>
      <c r="W736" s="260">
        <f t="shared" si="1647"/>
        <v>0</v>
      </c>
      <c r="X736" s="260">
        <f t="shared" si="1647"/>
        <v>0</v>
      </c>
      <c r="Y736" s="260">
        <f t="shared" si="1647"/>
        <v>0</v>
      </c>
      <c r="Z736" s="260">
        <f t="shared" si="1647"/>
        <v>0</v>
      </c>
      <c r="AA736" s="221"/>
      <c r="AB736" s="221"/>
      <c r="AC736" s="221"/>
      <c r="AD736" s="221"/>
      <c r="AE736" s="221">
        <f t="shared" si="1649"/>
        <v>0</v>
      </c>
      <c r="AF736" s="221">
        <f t="shared" si="1649"/>
        <v>0</v>
      </c>
      <c r="AG736" s="221">
        <f t="shared" si="1649"/>
        <v>0</v>
      </c>
      <c r="AH736" s="221">
        <f t="shared" si="1649"/>
        <v>0</v>
      </c>
      <c r="AI736" s="221"/>
      <c r="AJ736" s="221"/>
      <c r="AK736" s="221"/>
      <c r="AL736" s="221"/>
      <c r="AM736" s="260">
        <f t="shared" si="1651"/>
        <v>0</v>
      </c>
      <c r="AN736" s="260">
        <f t="shared" si="1651"/>
        <v>0</v>
      </c>
      <c r="AO736" s="260">
        <f t="shared" si="1651"/>
        <v>0</v>
      </c>
      <c r="AP736" s="260">
        <f t="shared" si="1651"/>
        <v>0</v>
      </c>
      <c r="AQ736" s="221"/>
      <c r="AR736" s="221"/>
      <c r="AS736" s="221"/>
      <c r="AT736" s="221"/>
      <c r="AU736" s="221">
        <f t="shared" si="1653"/>
        <v>0</v>
      </c>
      <c r="AV736" s="221">
        <f t="shared" si="1653"/>
        <v>0</v>
      </c>
      <c r="AW736" s="221">
        <f t="shared" si="1653"/>
        <v>0</v>
      </c>
      <c r="AX736" s="221">
        <f t="shared" si="1653"/>
        <v>0</v>
      </c>
    </row>
    <row r="737" spans="1:50" s="265" customFormat="1" ht="51" hidden="1">
      <c r="A737" s="224" t="s">
        <v>873</v>
      </c>
      <c r="B737" s="225" t="s">
        <v>871</v>
      </c>
      <c r="C737" s="225" t="s">
        <v>55</v>
      </c>
      <c r="D737" s="225" t="s">
        <v>51</v>
      </c>
      <c r="E737" s="325" t="s">
        <v>562</v>
      </c>
      <c r="F737" s="221"/>
      <c r="G737" s="221">
        <f>G738</f>
        <v>2526</v>
      </c>
      <c r="H737" s="221">
        <f t="shared" ref="H737:N738" si="1664">H738</f>
        <v>2400</v>
      </c>
      <c r="I737" s="221">
        <f t="shared" si="1664"/>
        <v>0</v>
      </c>
      <c r="J737" s="221">
        <f t="shared" si="1664"/>
        <v>0</v>
      </c>
      <c r="K737" s="221">
        <f t="shared" si="1664"/>
        <v>-2526</v>
      </c>
      <c r="L737" s="221">
        <f t="shared" si="1664"/>
        <v>-2400</v>
      </c>
      <c r="M737" s="221">
        <f t="shared" si="1664"/>
        <v>0</v>
      </c>
      <c r="N737" s="221">
        <f t="shared" si="1664"/>
        <v>0</v>
      </c>
      <c r="O737" s="260">
        <f t="shared" si="1624"/>
        <v>0</v>
      </c>
      <c r="P737" s="260">
        <f t="shared" si="1624"/>
        <v>0</v>
      </c>
      <c r="Q737" s="260">
        <f t="shared" si="1624"/>
        <v>0</v>
      </c>
      <c r="R737" s="260">
        <f t="shared" si="1624"/>
        <v>0</v>
      </c>
      <c r="S737" s="221">
        <f t="shared" ref="S737:V738" si="1665">S738</f>
        <v>0</v>
      </c>
      <c r="T737" s="221">
        <f t="shared" si="1665"/>
        <v>0</v>
      </c>
      <c r="U737" s="221">
        <f t="shared" si="1665"/>
        <v>0</v>
      </c>
      <c r="V737" s="221">
        <f t="shared" si="1665"/>
        <v>0</v>
      </c>
      <c r="W737" s="260">
        <f t="shared" si="1647"/>
        <v>0</v>
      </c>
      <c r="X737" s="260">
        <f t="shared" si="1647"/>
        <v>0</v>
      </c>
      <c r="Y737" s="260">
        <f t="shared" si="1647"/>
        <v>0</v>
      </c>
      <c r="Z737" s="260">
        <f t="shared" si="1647"/>
        <v>0</v>
      </c>
      <c r="AA737" s="221">
        <f t="shared" ref="AA737:AD738" si="1666">AA738</f>
        <v>0</v>
      </c>
      <c r="AB737" s="221">
        <f t="shared" si="1666"/>
        <v>0</v>
      </c>
      <c r="AC737" s="221">
        <f t="shared" si="1666"/>
        <v>0</v>
      </c>
      <c r="AD737" s="221">
        <f t="shared" si="1666"/>
        <v>0</v>
      </c>
      <c r="AE737" s="221">
        <f t="shared" si="1649"/>
        <v>0</v>
      </c>
      <c r="AF737" s="221">
        <f t="shared" si="1649"/>
        <v>0</v>
      </c>
      <c r="AG737" s="221">
        <f t="shared" si="1649"/>
        <v>0</v>
      </c>
      <c r="AH737" s="221">
        <f t="shared" si="1649"/>
        <v>0</v>
      </c>
      <c r="AI737" s="221">
        <f t="shared" ref="AI737:AL738" si="1667">AI738</f>
        <v>0</v>
      </c>
      <c r="AJ737" s="221">
        <f t="shared" si="1667"/>
        <v>0</v>
      </c>
      <c r="AK737" s="221">
        <f t="shared" si="1667"/>
        <v>0</v>
      </c>
      <c r="AL737" s="221">
        <f t="shared" si="1667"/>
        <v>0</v>
      </c>
      <c r="AM737" s="260">
        <f t="shared" si="1651"/>
        <v>0</v>
      </c>
      <c r="AN737" s="260">
        <f t="shared" si="1651"/>
        <v>0</v>
      </c>
      <c r="AO737" s="260">
        <f t="shared" si="1651"/>
        <v>0</v>
      </c>
      <c r="AP737" s="260">
        <f t="shared" si="1651"/>
        <v>0</v>
      </c>
      <c r="AQ737" s="221">
        <f t="shared" ref="AQ737:AT738" si="1668">AQ738</f>
        <v>0</v>
      </c>
      <c r="AR737" s="221">
        <f t="shared" si="1668"/>
        <v>0</v>
      </c>
      <c r="AS737" s="221">
        <f t="shared" si="1668"/>
        <v>0</v>
      </c>
      <c r="AT737" s="221">
        <f t="shared" si="1668"/>
        <v>0</v>
      </c>
      <c r="AU737" s="221">
        <f t="shared" si="1653"/>
        <v>0</v>
      </c>
      <c r="AV737" s="221">
        <f t="shared" si="1653"/>
        <v>0</v>
      </c>
      <c r="AW737" s="221">
        <f t="shared" si="1653"/>
        <v>0</v>
      </c>
      <c r="AX737" s="221">
        <f t="shared" si="1653"/>
        <v>0</v>
      </c>
    </row>
    <row r="738" spans="1:50" s="265" customFormat="1" ht="33" hidden="1">
      <c r="A738" s="224" t="s">
        <v>81</v>
      </c>
      <c r="B738" s="225" t="s">
        <v>871</v>
      </c>
      <c r="C738" s="225" t="s">
        <v>55</v>
      </c>
      <c r="D738" s="225" t="s">
        <v>51</v>
      </c>
      <c r="E738" s="325" t="s">
        <v>562</v>
      </c>
      <c r="F738" s="225" t="s">
        <v>82</v>
      </c>
      <c r="G738" s="221">
        <f>G739</f>
        <v>2526</v>
      </c>
      <c r="H738" s="221">
        <f t="shared" si="1664"/>
        <v>2400</v>
      </c>
      <c r="I738" s="221">
        <f t="shared" si="1664"/>
        <v>0</v>
      </c>
      <c r="J738" s="221">
        <f t="shared" si="1664"/>
        <v>0</v>
      </c>
      <c r="K738" s="221">
        <f t="shared" si="1664"/>
        <v>-2526</v>
      </c>
      <c r="L738" s="221">
        <f t="shared" si="1664"/>
        <v>-2400</v>
      </c>
      <c r="M738" s="221">
        <f t="shared" si="1664"/>
        <v>0</v>
      </c>
      <c r="N738" s="221">
        <f t="shared" si="1664"/>
        <v>0</v>
      </c>
      <c r="O738" s="260">
        <f t="shared" si="1624"/>
        <v>0</v>
      </c>
      <c r="P738" s="260">
        <f t="shared" si="1624"/>
        <v>0</v>
      </c>
      <c r="Q738" s="260">
        <f t="shared" si="1624"/>
        <v>0</v>
      </c>
      <c r="R738" s="260">
        <f t="shared" si="1624"/>
        <v>0</v>
      </c>
      <c r="S738" s="221">
        <f t="shared" si="1665"/>
        <v>0</v>
      </c>
      <c r="T738" s="221">
        <f t="shared" si="1665"/>
        <v>0</v>
      </c>
      <c r="U738" s="221">
        <f t="shared" si="1665"/>
        <v>0</v>
      </c>
      <c r="V738" s="221">
        <f t="shared" si="1665"/>
        <v>0</v>
      </c>
      <c r="W738" s="260">
        <f t="shared" si="1647"/>
        <v>0</v>
      </c>
      <c r="X738" s="260">
        <f t="shared" si="1647"/>
        <v>0</v>
      </c>
      <c r="Y738" s="260">
        <f t="shared" si="1647"/>
        <v>0</v>
      </c>
      <c r="Z738" s="260">
        <f t="shared" si="1647"/>
        <v>0</v>
      </c>
      <c r="AA738" s="221">
        <f t="shared" si="1666"/>
        <v>0</v>
      </c>
      <c r="AB738" s="221">
        <f t="shared" si="1666"/>
        <v>0</v>
      </c>
      <c r="AC738" s="221">
        <f t="shared" si="1666"/>
        <v>0</v>
      </c>
      <c r="AD738" s="221">
        <f t="shared" si="1666"/>
        <v>0</v>
      </c>
      <c r="AE738" s="221">
        <f t="shared" si="1649"/>
        <v>0</v>
      </c>
      <c r="AF738" s="221">
        <f t="shared" si="1649"/>
        <v>0</v>
      </c>
      <c r="AG738" s="221">
        <f t="shared" si="1649"/>
        <v>0</v>
      </c>
      <c r="AH738" s="221">
        <f t="shared" si="1649"/>
        <v>0</v>
      </c>
      <c r="AI738" s="221">
        <f t="shared" si="1667"/>
        <v>0</v>
      </c>
      <c r="AJ738" s="221">
        <f t="shared" si="1667"/>
        <v>0</v>
      </c>
      <c r="AK738" s="221">
        <f t="shared" si="1667"/>
        <v>0</v>
      </c>
      <c r="AL738" s="221">
        <f t="shared" si="1667"/>
        <v>0</v>
      </c>
      <c r="AM738" s="260">
        <f t="shared" si="1651"/>
        <v>0</v>
      </c>
      <c r="AN738" s="260">
        <f t="shared" si="1651"/>
        <v>0</v>
      </c>
      <c r="AO738" s="260">
        <f t="shared" si="1651"/>
        <v>0</v>
      </c>
      <c r="AP738" s="260">
        <f t="shared" si="1651"/>
        <v>0</v>
      </c>
      <c r="AQ738" s="221">
        <f t="shared" si="1668"/>
        <v>0</v>
      </c>
      <c r="AR738" s="221">
        <f t="shared" si="1668"/>
        <v>0</v>
      </c>
      <c r="AS738" s="221">
        <f t="shared" si="1668"/>
        <v>0</v>
      </c>
      <c r="AT738" s="221">
        <f t="shared" si="1668"/>
        <v>0</v>
      </c>
      <c r="AU738" s="221">
        <f t="shared" si="1653"/>
        <v>0</v>
      </c>
      <c r="AV738" s="221">
        <f t="shared" si="1653"/>
        <v>0</v>
      </c>
      <c r="AW738" s="221">
        <f t="shared" si="1653"/>
        <v>0</v>
      </c>
      <c r="AX738" s="221">
        <f t="shared" si="1653"/>
        <v>0</v>
      </c>
    </row>
    <row r="739" spans="1:50" s="265" customFormat="1" hidden="1">
      <c r="A739" s="224" t="s">
        <v>169</v>
      </c>
      <c r="B739" s="225" t="s">
        <v>871</v>
      </c>
      <c r="C739" s="225" t="s">
        <v>55</v>
      </c>
      <c r="D739" s="225" t="s">
        <v>51</v>
      </c>
      <c r="E739" s="325" t="s">
        <v>562</v>
      </c>
      <c r="F739" s="221">
        <v>610</v>
      </c>
      <c r="G739" s="221">
        <v>2526</v>
      </c>
      <c r="H739" s="221">
        <v>2400</v>
      </c>
      <c r="I739" s="221"/>
      <c r="J739" s="221"/>
      <c r="K739" s="221">
        <v>-2526</v>
      </c>
      <c r="L739" s="221">
        <v>-2400</v>
      </c>
      <c r="M739" s="221"/>
      <c r="N739" s="221"/>
      <c r="O739" s="260">
        <f t="shared" si="1624"/>
        <v>0</v>
      </c>
      <c r="P739" s="260">
        <f t="shared" si="1624"/>
        <v>0</v>
      </c>
      <c r="Q739" s="260">
        <f t="shared" si="1624"/>
        <v>0</v>
      </c>
      <c r="R739" s="260">
        <f t="shared" si="1624"/>
        <v>0</v>
      </c>
      <c r="S739" s="221"/>
      <c r="T739" s="221"/>
      <c r="U739" s="221"/>
      <c r="V739" s="221"/>
      <c r="W739" s="260">
        <f t="shared" si="1647"/>
        <v>0</v>
      </c>
      <c r="X739" s="260">
        <f t="shared" si="1647"/>
        <v>0</v>
      </c>
      <c r="Y739" s="260">
        <f t="shared" si="1647"/>
        <v>0</v>
      </c>
      <c r="Z739" s="260">
        <f t="shared" si="1647"/>
        <v>0</v>
      </c>
      <c r="AA739" s="221"/>
      <c r="AB739" s="221"/>
      <c r="AC739" s="221"/>
      <c r="AD739" s="221"/>
      <c r="AE739" s="221">
        <f t="shared" si="1649"/>
        <v>0</v>
      </c>
      <c r="AF739" s="221">
        <f t="shared" si="1649"/>
        <v>0</v>
      </c>
      <c r="AG739" s="221">
        <f t="shared" si="1649"/>
        <v>0</v>
      </c>
      <c r="AH739" s="221">
        <f t="shared" si="1649"/>
        <v>0</v>
      </c>
      <c r="AI739" s="221"/>
      <c r="AJ739" s="221"/>
      <c r="AK739" s="221"/>
      <c r="AL739" s="221"/>
      <c r="AM739" s="260">
        <f t="shared" si="1651"/>
        <v>0</v>
      </c>
      <c r="AN739" s="260">
        <f t="shared" si="1651"/>
        <v>0</v>
      </c>
      <c r="AO739" s="260">
        <f t="shared" si="1651"/>
        <v>0</v>
      </c>
      <c r="AP739" s="260">
        <f t="shared" si="1651"/>
        <v>0</v>
      </c>
      <c r="AQ739" s="221"/>
      <c r="AR739" s="221"/>
      <c r="AS739" s="221"/>
      <c r="AT739" s="221"/>
      <c r="AU739" s="221">
        <f t="shared" si="1653"/>
        <v>0</v>
      </c>
      <c r="AV739" s="221">
        <f t="shared" si="1653"/>
        <v>0</v>
      </c>
      <c r="AW739" s="221">
        <f t="shared" si="1653"/>
        <v>0</v>
      </c>
      <c r="AX739" s="221">
        <f t="shared" si="1653"/>
        <v>0</v>
      </c>
    </row>
    <row r="740" spans="1:50" s="265" customFormat="1" ht="51" hidden="1">
      <c r="A740" s="224" t="s">
        <v>873</v>
      </c>
      <c r="B740" s="225" t="s">
        <v>871</v>
      </c>
      <c r="C740" s="225" t="s">
        <v>55</v>
      </c>
      <c r="D740" s="225" t="s">
        <v>51</v>
      </c>
      <c r="E740" s="325" t="s">
        <v>613</v>
      </c>
      <c r="F740" s="221"/>
      <c r="G740" s="221">
        <f>G741</f>
        <v>4632</v>
      </c>
      <c r="H740" s="221">
        <f t="shared" ref="H740:N741" si="1669">H741</f>
        <v>4400</v>
      </c>
      <c r="I740" s="221">
        <f t="shared" si="1669"/>
        <v>0</v>
      </c>
      <c r="J740" s="221">
        <f t="shared" si="1669"/>
        <v>0</v>
      </c>
      <c r="K740" s="221">
        <f t="shared" si="1669"/>
        <v>-4632</v>
      </c>
      <c r="L740" s="221">
        <f t="shared" si="1669"/>
        <v>-4400</v>
      </c>
      <c r="M740" s="221">
        <f t="shared" si="1669"/>
        <v>0</v>
      </c>
      <c r="N740" s="221">
        <f t="shared" si="1669"/>
        <v>0</v>
      </c>
      <c r="O740" s="260">
        <f t="shared" si="1624"/>
        <v>0</v>
      </c>
      <c r="P740" s="260">
        <f t="shared" si="1624"/>
        <v>0</v>
      </c>
      <c r="Q740" s="260">
        <f t="shared" si="1624"/>
        <v>0</v>
      </c>
      <c r="R740" s="260">
        <f t="shared" si="1624"/>
        <v>0</v>
      </c>
      <c r="S740" s="221">
        <f t="shared" ref="S740:V741" si="1670">S741</f>
        <v>0</v>
      </c>
      <c r="T740" s="221">
        <f t="shared" si="1670"/>
        <v>0</v>
      </c>
      <c r="U740" s="221">
        <f t="shared" si="1670"/>
        <v>0</v>
      </c>
      <c r="V740" s="221">
        <f t="shared" si="1670"/>
        <v>0</v>
      </c>
      <c r="W740" s="260">
        <f t="shared" si="1647"/>
        <v>0</v>
      </c>
      <c r="X740" s="260">
        <f t="shared" si="1647"/>
        <v>0</v>
      </c>
      <c r="Y740" s="260">
        <f t="shared" si="1647"/>
        <v>0</v>
      </c>
      <c r="Z740" s="260">
        <f t="shared" si="1647"/>
        <v>0</v>
      </c>
      <c r="AA740" s="221">
        <f t="shared" ref="AA740:AD741" si="1671">AA741</f>
        <v>0</v>
      </c>
      <c r="AB740" s="221">
        <f t="shared" si="1671"/>
        <v>0</v>
      </c>
      <c r="AC740" s="221">
        <f t="shared" si="1671"/>
        <v>0</v>
      </c>
      <c r="AD740" s="221">
        <f t="shared" si="1671"/>
        <v>0</v>
      </c>
      <c r="AE740" s="221">
        <f t="shared" si="1649"/>
        <v>0</v>
      </c>
      <c r="AF740" s="221">
        <f t="shared" si="1649"/>
        <v>0</v>
      </c>
      <c r="AG740" s="221">
        <f t="shared" si="1649"/>
        <v>0</v>
      </c>
      <c r="AH740" s="221">
        <f t="shared" si="1649"/>
        <v>0</v>
      </c>
      <c r="AI740" s="221">
        <f t="shared" ref="AI740:AL741" si="1672">AI741</f>
        <v>0</v>
      </c>
      <c r="AJ740" s="221">
        <f t="shared" si="1672"/>
        <v>0</v>
      </c>
      <c r="AK740" s="221">
        <f t="shared" si="1672"/>
        <v>0</v>
      </c>
      <c r="AL740" s="221">
        <f t="shared" si="1672"/>
        <v>0</v>
      </c>
      <c r="AM740" s="260">
        <f t="shared" si="1651"/>
        <v>0</v>
      </c>
      <c r="AN740" s="260">
        <f t="shared" si="1651"/>
        <v>0</v>
      </c>
      <c r="AO740" s="260">
        <f t="shared" si="1651"/>
        <v>0</v>
      </c>
      <c r="AP740" s="260">
        <f t="shared" si="1651"/>
        <v>0</v>
      </c>
      <c r="AQ740" s="221">
        <f t="shared" ref="AQ740:AT741" si="1673">AQ741</f>
        <v>0</v>
      </c>
      <c r="AR740" s="221">
        <f t="shared" si="1673"/>
        <v>0</v>
      </c>
      <c r="AS740" s="221">
        <f t="shared" si="1673"/>
        <v>0</v>
      </c>
      <c r="AT740" s="221">
        <f t="shared" si="1673"/>
        <v>0</v>
      </c>
      <c r="AU740" s="221">
        <f t="shared" si="1653"/>
        <v>0</v>
      </c>
      <c r="AV740" s="221">
        <f t="shared" si="1653"/>
        <v>0</v>
      </c>
      <c r="AW740" s="221">
        <f t="shared" si="1653"/>
        <v>0</v>
      </c>
      <c r="AX740" s="221">
        <f t="shared" si="1653"/>
        <v>0</v>
      </c>
    </row>
    <row r="741" spans="1:50" s="265" customFormat="1" ht="33" hidden="1">
      <c r="A741" s="224" t="s">
        <v>81</v>
      </c>
      <c r="B741" s="225" t="s">
        <v>871</v>
      </c>
      <c r="C741" s="225" t="s">
        <v>55</v>
      </c>
      <c r="D741" s="225" t="s">
        <v>51</v>
      </c>
      <c r="E741" s="325" t="s">
        <v>613</v>
      </c>
      <c r="F741" s="225" t="s">
        <v>82</v>
      </c>
      <c r="G741" s="221">
        <f>G742</f>
        <v>4632</v>
      </c>
      <c r="H741" s="221">
        <f t="shared" si="1669"/>
        <v>4400</v>
      </c>
      <c r="I741" s="221">
        <f t="shared" si="1669"/>
        <v>0</v>
      </c>
      <c r="J741" s="221">
        <f t="shared" si="1669"/>
        <v>0</v>
      </c>
      <c r="K741" s="221">
        <f t="shared" si="1669"/>
        <v>-4632</v>
      </c>
      <c r="L741" s="221">
        <f t="shared" si="1669"/>
        <v>-4400</v>
      </c>
      <c r="M741" s="221">
        <f t="shared" si="1669"/>
        <v>0</v>
      </c>
      <c r="N741" s="221">
        <f t="shared" si="1669"/>
        <v>0</v>
      </c>
      <c r="O741" s="260">
        <f t="shared" si="1624"/>
        <v>0</v>
      </c>
      <c r="P741" s="260">
        <f t="shared" si="1624"/>
        <v>0</v>
      </c>
      <c r="Q741" s="260">
        <f t="shared" si="1624"/>
        <v>0</v>
      </c>
      <c r="R741" s="260">
        <f t="shared" si="1624"/>
        <v>0</v>
      </c>
      <c r="S741" s="221">
        <f t="shared" si="1670"/>
        <v>0</v>
      </c>
      <c r="T741" s="221">
        <f t="shared" si="1670"/>
        <v>0</v>
      </c>
      <c r="U741" s="221">
        <f t="shared" si="1670"/>
        <v>0</v>
      </c>
      <c r="V741" s="221">
        <f t="shared" si="1670"/>
        <v>0</v>
      </c>
      <c r="W741" s="260">
        <f t="shared" si="1647"/>
        <v>0</v>
      </c>
      <c r="X741" s="260">
        <f t="shared" si="1647"/>
        <v>0</v>
      </c>
      <c r="Y741" s="260">
        <f t="shared" si="1647"/>
        <v>0</v>
      </c>
      <c r="Z741" s="260">
        <f t="shared" si="1647"/>
        <v>0</v>
      </c>
      <c r="AA741" s="221">
        <f t="shared" si="1671"/>
        <v>0</v>
      </c>
      <c r="AB741" s="221">
        <f t="shared" si="1671"/>
        <v>0</v>
      </c>
      <c r="AC741" s="221">
        <f t="shared" si="1671"/>
        <v>0</v>
      </c>
      <c r="AD741" s="221">
        <f t="shared" si="1671"/>
        <v>0</v>
      </c>
      <c r="AE741" s="221">
        <f t="shared" si="1649"/>
        <v>0</v>
      </c>
      <c r="AF741" s="221">
        <f t="shared" si="1649"/>
        <v>0</v>
      </c>
      <c r="AG741" s="221">
        <f t="shared" si="1649"/>
        <v>0</v>
      </c>
      <c r="AH741" s="221">
        <f t="shared" si="1649"/>
        <v>0</v>
      </c>
      <c r="AI741" s="221">
        <f t="shared" si="1672"/>
        <v>0</v>
      </c>
      <c r="AJ741" s="221">
        <f t="shared" si="1672"/>
        <v>0</v>
      </c>
      <c r="AK741" s="221">
        <f t="shared" si="1672"/>
        <v>0</v>
      </c>
      <c r="AL741" s="221">
        <f t="shared" si="1672"/>
        <v>0</v>
      </c>
      <c r="AM741" s="260">
        <f t="shared" si="1651"/>
        <v>0</v>
      </c>
      <c r="AN741" s="260">
        <f t="shared" si="1651"/>
        <v>0</v>
      </c>
      <c r="AO741" s="260">
        <f t="shared" si="1651"/>
        <v>0</v>
      </c>
      <c r="AP741" s="260">
        <f t="shared" si="1651"/>
        <v>0</v>
      </c>
      <c r="AQ741" s="221">
        <f t="shared" si="1673"/>
        <v>0</v>
      </c>
      <c r="AR741" s="221">
        <f t="shared" si="1673"/>
        <v>0</v>
      </c>
      <c r="AS741" s="221">
        <f t="shared" si="1673"/>
        <v>0</v>
      </c>
      <c r="AT741" s="221">
        <f t="shared" si="1673"/>
        <v>0</v>
      </c>
      <c r="AU741" s="221">
        <f t="shared" si="1653"/>
        <v>0</v>
      </c>
      <c r="AV741" s="221">
        <f t="shared" si="1653"/>
        <v>0</v>
      </c>
      <c r="AW741" s="221">
        <f t="shared" si="1653"/>
        <v>0</v>
      </c>
      <c r="AX741" s="221">
        <f t="shared" si="1653"/>
        <v>0</v>
      </c>
    </row>
    <row r="742" spans="1:50" s="265" customFormat="1" hidden="1">
      <c r="A742" s="224" t="s">
        <v>169</v>
      </c>
      <c r="B742" s="225" t="s">
        <v>871</v>
      </c>
      <c r="C742" s="225" t="s">
        <v>55</v>
      </c>
      <c r="D742" s="225" t="s">
        <v>51</v>
      </c>
      <c r="E742" s="325" t="s">
        <v>613</v>
      </c>
      <c r="F742" s="221">
        <v>610</v>
      </c>
      <c r="G742" s="221">
        <v>4632</v>
      </c>
      <c r="H742" s="221">
        <v>4400</v>
      </c>
      <c r="I742" s="221"/>
      <c r="J742" s="221"/>
      <c r="K742" s="221">
        <v>-4632</v>
      </c>
      <c r="L742" s="221">
        <v>-4400</v>
      </c>
      <c r="M742" s="221"/>
      <c r="N742" s="221"/>
      <c r="O742" s="260">
        <f t="shared" si="1624"/>
        <v>0</v>
      </c>
      <c r="P742" s="260">
        <f t="shared" si="1624"/>
        <v>0</v>
      </c>
      <c r="Q742" s="260">
        <f t="shared" si="1624"/>
        <v>0</v>
      </c>
      <c r="R742" s="260">
        <f t="shared" si="1624"/>
        <v>0</v>
      </c>
      <c r="S742" s="221"/>
      <c r="T742" s="221"/>
      <c r="U742" s="221"/>
      <c r="V742" s="221"/>
      <c r="W742" s="260">
        <f t="shared" si="1647"/>
        <v>0</v>
      </c>
      <c r="X742" s="260">
        <f t="shared" si="1647"/>
        <v>0</v>
      </c>
      <c r="Y742" s="260">
        <f t="shared" si="1647"/>
        <v>0</v>
      </c>
      <c r="Z742" s="260">
        <f t="shared" si="1647"/>
        <v>0</v>
      </c>
      <c r="AA742" s="221"/>
      <c r="AB742" s="221"/>
      <c r="AC742" s="221"/>
      <c r="AD742" s="221"/>
      <c r="AE742" s="221">
        <f t="shared" si="1649"/>
        <v>0</v>
      </c>
      <c r="AF742" s="221">
        <f t="shared" si="1649"/>
        <v>0</v>
      </c>
      <c r="AG742" s="221">
        <f t="shared" si="1649"/>
        <v>0</v>
      </c>
      <c r="AH742" s="221">
        <f t="shared" si="1649"/>
        <v>0</v>
      </c>
      <c r="AI742" s="221"/>
      <c r="AJ742" s="221"/>
      <c r="AK742" s="221"/>
      <c r="AL742" s="221"/>
      <c r="AM742" s="260">
        <f t="shared" si="1651"/>
        <v>0</v>
      </c>
      <c r="AN742" s="260">
        <f t="shared" si="1651"/>
        <v>0</v>
      </c>
      <c r="AO742" s="260">
        <f t="shared" si="1651"/>
        <v>0</v>
      </c>
      <c r="AP742" s="260">
        <f t="shared" si="1651"/>
        <v>0</v>
      </c>
      <c r="AQ742" s="221"/>
      <c r="AR742" s="221"/>
      <c r="AS742" s="221"/>
      <c r="AT742" s="221"/>
      <c r="AU742" s="221">
        <f t="shared" si="1653"/>
        <v>0</v>
      </c>
      <c r="AV742" s="221">
        <f t="shared" si="1653"/>
        <v>0</v>
      </c>
      <c r="AW742" s="221">
        <f t="shared" si="1653"/>
        <v>0</v>
      </c>
      <c r="AX742" s="221">
        <f t="shared" si="1653"/>
        <v>0</v>
      </c>
    </row>
    <row r="743" spans="1:50" s="265" customFormat="1" ht="51" hidden="1">
      <c r="A743" s="224" t="s">
        <v>873</v>
      </c>
      <c r="B743" s="225" t="s">
        <v>871</v>
      </c>
      <c r="C743" s="225" t="s">
        <v>55</v>
      </c>
      <c r="D743" s="225" t="s">
        <v>51</v>
      </c>
      <c r="E743" s="325" t="s">
        <v>620</v>
      </c>
      <c r="F743" s="221"/>
      <c r="G743" s="221">
        <f>G744</f>
        <v>4628</v>
      </c>
      <c r="H743" s="221">
        <f t="shared" ref="H743:N744" si="1674">H744</f>
        <v>4396</v>
      </c>
      <c r="I743" s="221">
        <f t="shared" si="1674"/>
        <v>0</v>
      </c>
      <c r="J743" s="221">
        <f t="shared" si="1674"/>
        <v>0</v>
      </c>
      <c r="K743" s="221">
        <f t="shared" si="1674"/>
        <v>-4628</v>
      </c>
      <c r="L743" s="221">
        <f t="shared" si="1674"/>
        <v>-4396</v>
      </c>
      <c r="M743" s="221">
        <f t="shared" si="1674"/>
        <v>0</v>
      </c>
      <c r="N743" s="221">
        <f t="shared" si="1674"/>
        <v>0</v>
      </c>
      <c r="O743" s="260">
        <f t="shared" si="1624"/>
        <v>0</v>
      </c>
      <c r="P743" s="260">
        <f t="shared" si="1624"/>
        <v>0</v>
      </c>
      <c r="Q743" s="260">
        <f t="shared" si="1624"/>
        <v>0</v>
      </c>
      <c r="R743" s="260">
        <f t="shared" si="1624"/>
        <v>0</v>
      </c>
      <c r="S743" s="221">
        <f t="shared" ref="S743:V744" si="1675">S744</f>
        <v>0</v>
      </c>
      <c r="T743" s="221">
        <f t="shared" si="1675"/>
        <v>0</v>
      </c>
      <c r="U743" s="221">
        <f t="shared" si="1675"/>
        <v>0</v>
      </c>
      <c r="V743" s="221">
        <f t="shared" si="1675"/>
        <v>0</v>
      </c>
      <c r="W743" s="260">
        <f t="shared" si="1647"/>
        <v>0</v>
      </c>
      <c r="X743" s="260">
        <f t="shared" si="1647"/>
        <v>0</v>
      </c>
      <c r="Y743" s="260">
        <f t="shared" si="1647"/>
        <v>0</v>
      </c>
      <c r="Z743" s="260">
        <f t="shared" si="1647"/>
        <v>0</v>
      </c>
      <c r="AA743" s="221">
        <f t="shared" ref="AA743:AD744" si="1676">AA744</f>
        <v>0</v>
      </c>
      <c r="AB743" s="221">
        <f t="shared" si="1676"/>
        <v>0</v>
      </c>
      <c r="AC743" s="221">
        <f t="shared" si="1676"/>
        <v>0</v>
      </c>
      <c r="AD743" s="221">
        <f t="shared" si="1676"/>
        <v>0</v>
      </c>
      <c r="AE743" s="221">
        <f t="shared" si="1649"/>
        <v>0</v>
      </c>
      <c r="AF743" s="221">
        <f t="shared" si="1649"/>
        <v>0</v>
      </c>
      <c r="AG743" s="221">
        <f t="shared" si="1649"/>
        <v>0</v>
      </c>
      <c r="AH743" s="221">
        <f t="shared" si="1649"/>
        <v>0</v>
      </c>
      <c r="AI743" s="221">
        <f t="shared" ref="AI743:AL744" si="1677">AI744</f>
        <v>0</v>
      </c>
      <c r="AJ743" s="221">
        <f t="shared" si="1677"/>
        <v>0</v>
      </c>
      <c r="AK743" s="221">
        <f t="shared" si="1677"/>
        <v>0</v>
      </c>
      <c r="AL743" s="221">
        <f t="shared" si="1677"/>
        <v>0</v>
      </c>
      <c r="AM743" s="260">
        <f t="shared" si="1651"/>
        <v>0</v>
      </c>
      <c r="AN743" s="260">
        <f t="shared" si="1651"/>
        <v>0</v>
      </c>
      <c r="AO743" s="260">
        <f t="shared" si="1651"/>
        <v>0</v>
      </c>
      <c r="AP743" s="260">
        <f t="shared" si="1651"/>
        <v>0</v>
      </c>
      <c r="AQ743" s="221">
        <f t="shared" ref="AQ743:AT744" si="1678">AQ744</f>
        <v>0</v>
      </c>
      <c r="AR743" s="221">
        <f t="shared" si="1678"/>
        <v>0</v>
      </c>
      <c r="AS743" s="221">
        <f t="shared" si="1678"/>
        <v>0</v>
      </c>
      <c r="AT743" s="221">
        <f t="shared" si="1678"/>
        <v>0</v>
      </c>
      <c r="AU743" s="221">
        <f t="shared" si="1653"/>
        <v>0</v>
      </c>
      <c r="AV743" s="221">
        <f t="shared" si="1653"/>
        <v>0</v>
      </c>
      <c r="AW743" s="221">
        <f t="shared" si="1653"/>
        <v>0</v>
      </c>
      <c r="AX743" s="221">
        <f t="shared" si="1653"/>
        <v>0</v>
      </c>
    </row>
    <row r="744" spans="1:50" s="265" customFormat="1" ht="33" hidden="1">
      <c r="A744" s="224" t="s">
        <v>81</v>
      </c>
      <c r="B744" s="225" t="s">
        <v>871</v>
      </c>
      <c r="C744" s="225" t="s">
        <v>55</v>
      </c>
      <c r="D744" s="225" t="s">
        <v>51</v>
      </c>
      <c r="E744" s="325" t="s">
        <v>620</v>
      </c>
      <c r="F744" s="225" t="s">
        <v>82</v>
      </c>
      <c r="G744" s="221">
        <f>G745</f>
        <v>4628</v>
      </c>
      <c r="H744" s="221">
        <f t="shared" si="1674"/>
        <v>4396</v>
      </c>
      <c r="I744" s="221">
        <f t="shared" si="1674"/>
        <v>0</v>
      </c>
      <c r="J744" s="221">
        <f t="shared" si="1674"/>
        <v>0</v>
      </c>
      <c r="K744" s="221">
        <f t="shared" si="1674"/>
        <v>-4628</v>
      </c>
      <c r="L744" s="221">
        <f t="shared" si="1674"/>
        <v>-4396</v>
      </c>
      <c r="M744" s="221">
        <f t="shared" si="1674"/>
        <v>0</v>
      </c>
      <c r="N744" s="221">
        <f t="shared" si="1674"/>
        <v>0</v>
      </c>
      <c r="O744" s="260">
        <f t="shared" si="1624"/>
        <v>0</v>
      </c>
      <c r="P744" s="260">
        <f t="shared" si="1624"/>
        <v>0</v>
      </c>
      <c r="Q744" s="260">
        <f t="shared" si="1624"/>
        <v>0</v>
      </c>
      <c r="R744" s="260">
        <f t="shared" si="1624"/>
        <v>0</v>
      </c>
      <c r="S744" s="221">
        <f t="shared" si="1675"/>
        <v>0</v>
      </c>
      <c r="T744" s="221">
        <f t="shared" si="1675"/>
        <v>0</v>
      </c>
      <c r="U744" s="221">
        <f t="shared" si="1675"/>
        <v>0</v>
      </c>
      <c r="V744" s="221">
        <f t="shared" si="1675"/>
        <v>0</v>
      </c>
      <c r="W744" s="260">
        <f t="shared" si="1647"/>
        <v>0</v>
      </c>
      <c r="X744" s="260">
        <f t="shared" si="1647"/>
        <v>0</v>
      </c>
      <c r="Y744" s="260">
        <f t="shared" si="1647"/>
        <v>0</v>
      </c>
      <c r="Z744" s="260">
        <f t="shared" si="1647"/>
        <v>0</v>
      </c>
      <c r="AA744" s="221">
        <f t="shared" si="1676"/>
        <v>0</v>
      </c>
      <c r="AB744" s="221">
        <f t="shared" si="1676"/>
        <v>0</v>
      </c>
      <c r="AC744" s="221">
        <f t="shared" si="1676"/>
        <v>0</v>
      </c>
      <c r="AD744" s="221">
        <f t="shared" si="1676"/>
        <v>0</v>
      </c>
      <c r="AE744" s="221">
        <f t="shared" si="1649"/>
        <v>0</v>
      </c>
      <c r="AF744" s="221">
        <f t="shared" si="1649"/>
        <v>0</v>
      </c>
      <c r="AG744" s="221">
        <f t="shared" si="1649"/>
        <v>0</v>
      </c>
      <c r="AH744" s="221">
        <f t="shared" si="1649"/>
        <v>0</v>
      </c>
      <c r="AI744" s="221">
        <f t="shared" si="1677"/>
        <v>0</v>
      </c>
      <c r="AJ744" s="221">
        <f t="shared" si="1677"/>
        <v>0</v>
      </c>
      <c r="AK744" s="221">
        <f t="shared" si="1677"/>
        <v>0</v>
      </c>
      <c r="AL744" s="221">
        <f t="shared" si="1677"/>
        <v>0</v>
      </c>
      <c r="AM744" s="260">
        <f t="shared" si="1651"/>
        <v>0</v>
      </c>
      <c r="AN744" s="260">
        <f t="shared" si="1651"/>
        <v>0</v>
      </c>
      <c r="AO744" s="260">
        <f t="shared" si="1651"/>
        <v>0</v>
      </c>
      <c r="AP744" s="260">
        <f t="shared" si="1651"/>
        <v>0</v>
      </c>
      <c r="AQ744" s="221">
        <f t="shared" si="1678"/>
        <v>0</v>
      </c>
      <c r="AR744" s="221">
        <f t="shared" si="1678"/>
        <v>0</v>
      </c>
      <c r="AS744" s="221">
        <f t="shared" si="1678"/>
        <v>0</v>
      </c>
      <c r="AT744" s="221">
        <f t="shared" si="1678"/>
        <v>0</v>
      </c>
      <c r="AU744" s="221">
        <f t="shared" si="1653"/>
        <v>0</v>
      </c>
      <c r="AV744" s="221">
        <f t="shared" si="1653"/>
        <v>0</v>
      </c>
      <c r="AW744" s="221">
        <f t="shared" si="1653"/>
        <v>0</v>
      </c>
      <c r="AX744" s="221">
        <f t="shared" si="1653"/>
        <v>0</v>
      </c>
    </row>
    <row r="745" spans="1:50" s="265" customFormat="1" hidden="1">
      <c r="A745" s="224" t="s">
        <v>169</v>
      </c>
      <c r="B745" s="225" t="s">
        <v>871</v>
      </c>
      <c r="C745" s="225" t="s">
        <v>55</v>
      </c>
      <c r="D745" s="225" t="s">
        <v>51</v>
      </c>
      <c r="E745" s="325" t="s">
        <v>620</v>
      </c>
      <c r="F745" s="221">
        <v>610</v>
      </c>
      <c r="G745" s="221">
        <v>4628</v>
      </c>
      <c r="H745" s="221">
        <v>4396</v>
      </c>
      <c r="I745" s="221"/>
      <c r="J745" s="221"/>
      <c r="K745" s="221">
        <v>-4628</v>
      </c>
      <c r="L745" s="221">
        <v>-4396</v>
      </c>
      <c r="M745" s="221"/>
      <c r="N745" s="221"/>
      <c r="O745" s="260">
        <f t="shared" si="1624"/>
        <v>0</v>
      </c>
      <c r="P745" s="260">
        <f t="shared" si="1624"/>
        <v>0</v>
      </c>
      <c r="Q745" s="260">
        <f t="shared" si="1624"/>
        <v>0</v>
      </c>
      <c r="R745" s="260">
        <f t="shared" si="1624"/>
        <v>0</v>
      </c>
      <c r="S745" s="221"/>
      <c r="T745" s="221"/>
      <c r="U745" s="221"/>
      <c r="V745" s="221"/>
      <c r="W745" s="260">
        <f t="shared" si="1647"/>
        <v>0</v>
      </c>
      <c r="X745" s="260">
        <f t="shared" si="1647"/>
        <v>0</v>
      </c>
      <c r="Y745" s="260">
        <f t="shared" si="1647"/>
        <v>0</v>
      </c>
      <c r="Z745" s="260">
        <f t="shared" si="1647"/>
        <v>0</v>
      </c>
      <c r="AA745" s="221"/>
      <c r="AB745" s="221"/>
      <c r="AC745" s="221"/>
      <c r="AD745" s="221"/>
      <c r="AE745" s="221">
        <f t="shared" si="1649"/>
        <v>0</v>
      </c>
      <c r="AF745" s="221">
        <f t="shared" si="1649"/>
        <v>0</v>
      </c>
      <c r="AG745" s="221">
        <f t="shared" si="1649"/>
        <v>0</v>
      </c>
      <c r="AH745" s="221">
        <f t="shared" si="1649"/>
        <v>0</v>
      </c>
      <c r="AI745" s="221"/>
      <c r="AJ745" s="221"/>
      <c r="AK745" s="221"/>
      <c r="AL745" s="221"/>
      <c r="AM745" s="260">
        <f t="shared" si="1651"/>
        <v>0</v>
      </c>
      <c r="AN745" s="260">
        <f t="shared" si="1651"/>
        <v>0</v>
      </c>
      <c r="AO745" s="260">
        <f t="shared" si="1651"/>
        <v>0</v>
      </c>
      <c r="AP745" s="260">
        <f t="shared" si="1651"/>
        <v>0</v>
      </c>
      <c r="AQ745" s="221"/>
      <c r="AR745" s="221"/>
      <c r="AS745" s="221"/>
      <c r="AT745" s="221"/>
      <c r="AU745" s="221">
        <f t="shared" si="1653"/>
        <v>0</v>
      </c>
      <c r="AV745" s="221">
        <f t="shared" si="1653"/>
        <v>0</v>
      </c>
      <c r="AW745" s="221">
        <f t="shared" si="1653"/>
        <v>0</v>
      </c>
      <c r="AX745" s="221">
        <f t="shared" si="1653"/>
        <v>0</v>
      </c>
    </row>
    <row r="746" spans="1:50" ht="51">
      <c r="A746" s="114" t="s">
        <v>858</v>
      </c>
      <c r="B746" s="112" t="s">
        <v>871</v>
      </c>
      <c r="C746" s="112" t="s">
        <v>55</v>
      </c>
      <c r="D746" s="112" t="s">
        <v>51</v>
      </c>
      <c r="E746" s="50" t="s">
        <v>748</v>
      </c>
      <c r="F746" s="28"/>
      <c r="G746" s="260"/>
      <c r="H746" s="260"/>
      <c r="I746" s="260"/>
      <c r="J746" s="260"/>
      <c r="K746" s="28">
        <f>K747</f>
        <v>4047</v>
      </c>
      <c r="L746" s="28">
        <f t="shared" ref="L746:AB747" si="1679">L747</f>
        <v>3845</v>
      </c>
      <c r="M746" s="28">
        <f t="shared" si="1679"/>
        <v>3618</v>
      </c>
      <c r="N746" s="28">
        <f t="shared" si="1679"/>
        <v>3437</v>
      </c>
      <c r="O746" s="260">
        <f t="shared" si="1679"/>
        <v>4047</v>
      </c>
      <c r="P746" s="260">
        <f t="shared" si="1679"/>
        <v>3845</v>
      </c>
      <c r="Q746" s="260">
        <f t="shared" si="1679"/>
        <v>3618</v>
      </c>
      <c r="R746" s="260">
        <f t="shared" si="1679"/>
        <v>3437</v>
      </c>
      <c r="S746" s="28">
        <f>S747</f>
        <v>0</v>
      </c>
      <c r="T746" s="28">
        <f t="shared" si="1679"/>
        <v>0</v>
      </c>
      <c r="U746" s="28">
        <f t="shared" si="1679"/>
        <v>0</v>
      </c>
      <c r="V746" s="28">
        <f t="shared" si="1679"/>
        <v>0</v>
      </c>
      <c r="W746" s="260">
        <f t="shared" si="1679"/>
        <v>4047</v>
      </c>
      <c r="X746" s="260">
        <f t="shared" si="1679"/>
        <v>3845</v>
      </c>
      <c r="Y746" s="260">
        <f t="shared" si="1679"/>
        <v>3618</v>
      </c>
      <c r="Z746" s="260">
        <f t="shared" si="1679"/>
        <v>3437</v>
      </c>
      <c r="AA746" s="28">
        <f>AA747</f>
        <v>0</v>
      </c>
      <c r="AB746" s="28">
        <f t="shared" si="1679"/>
        <v>0</v>
      </c>
      <c r="AC746" s="28">
        <f t="shared" ref="AB746:AH747" si="1680">AC747</f>
        <v>0</v>
      </c>
      <c r="AD746" s="28">
        <f t="shared" si="1680"/>
        <v>0</v>
      </c>
      <c r="AE746" s="28">
        <f t="shared" si="1680"/>
        <v>4047</v>
      </c>
      <c r="AF746" s="28">
        <f t="shared" si="1680"/>
        <v>3845</v>
      </c>
      <c r="AG746" s="28">
        <f t="shared" si="1680"/>
        <v>3618</v>
      </c>
      <c r="AH746" s="28">
        <f t="shared" si="1680"/>
        <v>3437</v>
      </c>
      <c r="AI746" s="28">
        <f>AI747</f>
        <v>0</v>
      </c>
      <c r="AJ746" s="28">
        <f t="shared" ref="AJ746:AX747" si="1681">AJ747</f>
        <v>0</v>
      </c>
      <c r="AK746" s="28">
        <f t="shared" si="1681"/>
        <v>0</v>
      </c>
      <c r="AL746" s="28">
        <f t="shared" si="1681"/>
        <v>0</v>
      </c>
      <c r="AM746" s="260">
        <f t="shared" si="1681"/>
        <v>4047</v>
      </c>
      <c r="AN746" s="260">
        <f t="shared" si="1681"/>
        <v>3845</v>
      </c>
      <c r="AO746" s="260">
        <f t="shared" si="1681"/>
        <v>3618</v>
      </c>
      <c r="AP746" s="260">
        <f t="shared" si="1681"/>
        <v>3437</v>
      </c>
      <c r="AQ746" s="28">
        <f>AQ747</f>
        <v>0</v>
      </c>
      <c r="AR746" s="28">
        <f t="shared" si="1681"/>
        <v>0</v>
      </c>
      <c r="AS746" s="28">
        <f t="shared" si="1681"/>
        <v>0</v>
      </c>
      <c r="AT746" s="28">
        <f t="shared" si="1681"/>
        <v>0</v>
      </c>
      <c r="AU746" s="28">
        <f t="shared" si="1681"/>
        <v>4047</v>
      </c>
      <c r="AV746" s="28">
        <f t="shared" si="1681"/>
        <v>3845</v>
      </c>
      <c r="AW746" s="28">
        <f t="shared" si="1681"/>
        <v>3618</v>
      </c>
      <c r="AX746" s="28">
        <f t="shared" si="1681"/>
        <v>3437</v>
      </c>
    </row>
    <row r="747" spans="1:50" ht="33">
      <c r="A747" s="114" t="s">
        <v>81</v>
      </c>
      <c r="B747" s="112" t="s">
        <v>871</v>
      </c>
      <c r="C747" s="112" t="s">
        <v>55</v>
      </c>
      <c r="D747" s="112" t="s">
        <v>51</v>
      </c>
      <c r="E747" s="50" t="s">
        <v>748</v>
      </c>
      <c r="F747" s="112" t="s">
        <v>82</v>
      </c>
      <c r="G747" s="260"/>
      <c r="H747" s="260"/>
      <c r="I747" s="260"/>
      <c r="J747" s="260"/>
      <c r="K747" s="28">
        <f>K748</f>
        <v>4047</v>
      </c>
      <c r="L747" s="28">
        <f t="shared" si="1679"/>
        <v>3845</v>
      </c>
      <c r="M747" s="28">
        <f t="shared" si="1679"/>
        <v>3618</v>
      </c>
      <c r="N747" s="28">
        <f t="shared" si="1679"/>
        <v>3437</v>
      </c>
      <c r="O747" s="260">
        <f t="shared" si="1679"/>
        <v>4047</v>
      </c>
      <c r="P747" s="260">
        <f t="shared" si="1679"/>
        <v>3845</v>
      </c>
      <c r="Q747" s="260">
        <f t="shared" si="1679"/>
        <v>3618</v>
      </c>
      <c r="R747" s="260">
        <f t="shared" si="1679"/>
        <v>3437</v>
      </c>
      <c r="S747" s="28">
        <f>S748</f>
        <v>0</v>
      </c>
      <c r="T747" s="28">
        <f t="shared" si="1679"/>
        <v>0</v>
      </c>
      <c r="U747" s="28">
        <f t="shared" si="1679"/>
        <v>0</v>
      </c>
      <c r="V747" s="28">
        <f t="shared" si="1679"/>
        <v>0</v>
      </c>
      <c r="W747" s="260">
        <f t="shared" si="1679"/>
        <v>4047</v>
      </c>
      <c r="X747" s="260">
        <f t="shared" si="1679"/>
        <v>3845</v>
      </c>
      <c r="Y747" s="260">
        <f t="shared" si="1679"/>
        <v>3618</v>
      </c>
      <c r="Z747" s="260">
        <f t="shared" si="1679"/>
        <v>3437</v>
      </c>
      <c r="AA747" s="28">
        <f>AA748</f>
        <v>0</v>
      </c>
      <c r="AB747" s="28">
        <f t="shared" si="1680"/>
        <v>0</v>
      </c>
      <c r="AC747" s="28">
        <f t="shared" si="1680"/>
        <v>0</v>
      </c>
      <c r="AD747" s="28">
        <f t="shared" si="1680"/>
        <v>0</v>
      </c>
      <c r="AE747" s="28">
        <f t="shared" si="1680"/>
        <v>4047</v>
      </c>
      <c r="AF747" s="28">
        <f t="shared" si="1680"/>
        <v>3845</v>
      </c>
      <c r="AG747" s="28">
        <f t="shared" si="1680"/>
        <v>3618</v>
      </c>
      <c r="AH747" s="28">
        <f t="shared" si="1680"/>
        <v>3437</v>
      </c>
      <c r="AI747" s="28">
        <f>AI748</f>
        <v>0</v>
      </c>
      <c r="AJ747" s="28">
        <f t="shared" si="1681"/>
        <v>0</v>
      </c>
      <c r="AK747" s="28">
        <f t="shared" si="1681"/>
        <v>0</v>
      </c>
      <c r="AL747" s="28">
        <f t="shared" si="1681"/>
        <v>0</v>
      </c>
      <c r="AM747" s="260">
        <f t="shared" si="1681"/>
        <v>4047</v>
      </c>
      <c r="AN747" s="260">
        <f t="shared" si="1681"/>
        <v>3845</v>
      </c>
      <c r="AO747" s="260">
        <f t="shared" si="1681"/>
        <v>3618</v>
      </c>
      <c r="AP747" s="260">
        <f t="shared" si="1681"/>
        <v>3437</v>
      </c>
      <c r="AQ747" s="28">
        <f>AQ748</f>
        <v>0</v>
      </c>
      <c r="AR747" s="28">
        <f t="shared" si="1681"/>
        <v>0</v>
      </c>
      <c r="AS747" s="28">
        <f t="shared" si="1681"/>
        <v>0</v>
      </c>
      <c r="AT747" s="28">
        <f t="shared" si="1681"/>
        <v>0</v>
      </c>
      <c r="AU747" s="28">
        <f t="shared" si="1681"/>
        <v>4047</v>
      </c>
      <c r="AV747" s="28">
        <f t="shared" si="1681"/>
        <v>3845</v>
      </c>
      <c r="AW747" s="28">
        <f t="shared" si="1681"/>
        <v>3618</v>
      </c>
      <c r="AX747" s="28">
        <f t="shared" si="1681"/>
        <v>3437</v>
      </c>
    </row>
    <row r="748" spans="1:50">
      <c r="A748" s="114" t="s">
        <v>169</v>
      </c>
      <c r="B748" s="112" t="s">
        <v>871</v>
      </c>
      <c r="C748" s="112" t="s">
        <v>55</v>
      </c>
      <c r="D748" s="112" t="s">
        <v>51</v>
      </c>
      <c r="E748" s="50" t="s">
        <v>748</v>
      </c>
      <c r="F748" s="28">
        <v>610</v>
      </c>
      <c r="G748" s="260"/>
      <c r="H748" s="260"/>
      <c r="I748" s="260"/>
      <c r="J748" s="260"/>
      <c r="K748" s="28">
        <v>4047</v>
      </c>
      <c r="L748" s="28">
        <v>3845</v>
      </c>
      <c r="M748" s="28">
        <v>3618</v>
      </c>
      <c r="N748" s="28">
        <v>3437</v>
      </c>
      <c r="O748" s="260">
        <f t="shared" ref="O748:R748" si="1682">G748+K748</f>
        <v>4047</v>
      </c>
      <c r="P748" s="260">
        <f t="shared" si="1682"/>
        <v>3845</v>
      </c>
      <c r="Q748" s="260">
        <f t="shared" si="1682"/>
        <v>3618</v>
      </c>
      <c r="R748" s="260">
        <f t="shared" si="1682"/>
        <v>3437</v>
      </c>
      <c r="S748" s="28"/>
      <c r="T748" s="28"/>
      <c r="U748" s="28"/>
      <c r="V748" s="28"/>
      <c r="W748" s="260">
        <f t="shared" ref="W748:Z811" si="1683">O748+S748</f>
        <v>4047</v>
      </c>
      <c r="X748" s="260">
        <f t="shared" si="1683"/>
        <v>3845</v>
      </c>
      <c r="Y748" s="260">
        <f t="shared" si="1683"/>
        <v>3618</v>
      </c>
      <c r="Z748" s="260">
        <f t="shared" si="1683"/>
        <v>3437</v>
      </c>
      <c r="AA748" s="28"/>
      <c r="AB748" s="28"/>
      <c r="AC748" s="28"/>
      <c r="AD748" s="28"/>
      <c r="AE748" s="28">
        <f t="shared" ref="AE748:AH811" si="1684">W748+AA748</f>
        <v>4047</v>
      </c>
      <c r="AF748" s="28">
        <f t="shared" si="1684"/>
        <v>3845</v>
      </c>
      <c r="AG748" s="28">
        <f t="shared" si="1684"/>
        <v>3618</v>
      </c>
      <c r="AH748" s="28">
        <f t="shared" si="1684"/>
        <v>3437</v>
      </c>
      <c r="AI748" s="28"/>
      <c r="AJ748" s="28"/>
      <c r="AK748" s="28"/>
      <c r="AL748" s="28"/>
      <c r="AM748" s="260">
        <f t="shared" ref="AM748:AP811" si="1685">AE748+AI748</f>
        <v>4047</v>
      </c>
      <c r="AN748" s="260">
        <f t="shared" si="1685"/>
        <v>3845</v>
      </c>
      <c r="AO748" s="260">
        <f t="shared" si="1685"/>
        <v>3618</v>
      </c>
      <c r="AP748" s="260">
        <f t="shared" si="1685"/>
        <v>3437</v>
      </c>
      <c r="AQ748" s="28"/>
      <c r="AR748" s="28"/>
      <c r="AS748" s="28"/>
      <c r="AT748" s="28"/>
      <c r="AU748" s="28">
        <f t="shared" ref="AU748:AX811" si="1686">AM748+AQ748</f>
        <v>4047</v>
      </c>
      <c r="AV748" s="28">
        <f t="shared" si="1686"/>
        <v>3845</v>
      </c>
      <c r="AW748" s="28">
        <f t="shared" si="1686"/>
        <v>3618</v>
      </c>
      <c r="AX748" s="28">
        <f t="shared" si="1686"/>
        <v>3437</v>
      </c>
    </row>
    <row r="749" spans="1:50">
      <c r="A749" s="114"/>
      <c r="B749" s="112"/>
      <c r="C749" s="112"/>
      <c r="D749" s="112"/>
      <c r="E749" s="50"/>
      <c r="F749" s="28"/>
      <c r="G749" s="260"/>
      <c r="H749" s="260"/>
      <c r="I749" s="260"/>
      <c r="J749" s="260"/>
      <c r="K749" s="28"/>
      <c r="L749" s="28"/>
      <c r="M749" s="28"/>
      <c r="N749" s="28"/>
      <c r="O749" s="260">
        <f t="shared" si="1624"/>
        <v>0</v>
      </c>
      <c r="P749" s="260">
        <f t="shared" si="1624"/>
        <v>0</v>
      </c>
      <c r="Q749" s="260">
        <f t="shared" si="1624"/>
        <v>0</v>
      </c>
      <c r="R749" s="260">
        <f t="shared" si="1624"/>
        <v>0</v>
      </c>
      <c r="S749" s="28"/>
      <c r="T749" s="28"/>
      <c r="U749" s="28"/>
      <c r="V749" s="28"/>
      <c r="W749" s="260">
        <f t="shared" si="1683"/>
        <v>0</v>
      </c>
      <c r="X749" s="260">
        <f t="shared" si="1683"/>
        <v>0</v>
      </c>
      <c r="Y749" s="260">
        <f t="shared" si="1683"/>
        <v>0</v>
      </c>
      <c r="Z749" s="260">
        <f t="shared" si="1683"/>
        <v>0</v>
      </c>
      <c r="AA749" s="28"/>
      <c r="AB749" s="28"/>
      <c r="AC749" s="28"/>
      <c r="AD749" s="28"/>
      <c r="AE749" s="28">
        <f t="shared" si="1684"/>
        <v>0</v>
      </c>
      <c r="AF749" s="28">
        <f t="shared" si="1684"/>
        <v>0</v>
      </c>
      <c r="AG749" s="28">
        <f t="shared" si="1684"/>
        <v>0</v>
      </c>
      <c r="AH749" s="28">
        <f t="shared" si="1684"/>
        <v>0</v>
      </c>
      <c r="AI749" s="28"/>
      <c r="AJ749" s="28"/>
      <c r="AK749" s="28"/>
      <c r="AL749" s="28"/>
      <c r="AM749" s="260">
        <f t="shared" si="1685"/>
        <v>0</v>
      </c>
      <c r="AN749" s="260">
        <f t="shared" si="1685"/>
        <v>0</v>
      </c>
      <c r="AO749" s="260">
        <f t="shared" si="1685"/>
        <v>0</v>
      </c>
      <c r="AP749" s="260">
        <f t="shared" si="1685"/>
        <v>0</v>
      </c>
      <c r="AQ749" s="28"/>
      <c r="AR749" s="28"/>
      <c r="AS749" s="28"/>
      <c r="AT749" s="28"/>
      <c r="AU749" s="28">
        <f t="shared" si="1686"/>
        <v>0</v>
      </c>
      <c r="AV749" s="28">
        <f t="shared" si="1686"/>
        <v>0</v>
      </c>
      <c r="AW749" s="28">
        <f t="shared" si="1686"/>
        <v>0</v>
      </c>
      <c r="AX749" s="28">
        <f t="shared" si="1686"/>
        <v>0</v>
      </c>
    </row>
    <row r="750" spans="1:50" ht="63" customHeight="1">
      <c r="A750" s="254" t="s">
        <v>874</v>
      </c>
      <c r="B750" s="19">
        <v>918</v>
      </c>
      <c r="C750" s="19"/>
      <c r="D750" s="19"/>
      <c r="E750" s="255"/>
      <c r="F750" s="19"/>
      <c r="G750" s="176">
        <f t="shared" ref="G750:N751" si="1687">G751</f>
        <v>264</v>
      </c>
      <c r="H750" s="176">
        <f t="shared" si="1687"/>
        <v>0</v>
      </c>
      <c r="I750" s="176">
        <f t="shared" si="1687"/>
        <v>264</v>
      </c>
      <c r="J750" s="176">
        <f t="shared" si="1687"/>
        <v>0</v>
      </c>
      <c r="K750" s="21">
        <f t="shared" si="1687"/>
        <v>0</v>
      </c>
      <c r="L750" s="21">
        <f t="shared" si="1687"/>
        <v>0</v>
      </c>
      <c r="M750" s="21">
        <f t="shared" si="1687"/>
        <v>0</v>
      </c>
      <c r="N750" s="21">
        <f t="shared" si="1687"/>
        <v>0</v>
      </c>
      <c r="O750" s="176">
        <f t="shared" si="1624"/>
        <v>264</v>
      </c>
      <c r="P750" s="176">
        <f t="shared" si="1624"/>
        <v>0</v>
      </c>
      <c r="Q750" s="176">
        <f t="shared" si="1624"/>
        <v>264</v>
      </c>
      <c r="R750" s="176">
        <f t="shared" si="1624"/>
        <v>0</v>
      </c>
      <c r="S750" s="21">
        <f t="shared" ref="S750:V751" si="1688">S751</f>
        <v>0</v>
      </c>
      <c r="T750" s="21">
        <f t="shared" si="1688"/>
        <v>0</v>
      </c>
      <c r="U750" s="21">
        <f t="shared" si="1688"/>
        <v>0</v>
      </c>
      <c r="V750" s="21">
        <f t="shared" si="1688"/>
        <v>0</v>
      </c>
      <c r="W750" s="176">
        <f t="shared" si="1683"/>
        <v>264</v>
      </c>
      <c r="X750" s="176">
        <f t="shared" si="1683"/>
        <v>0</v>
      </c>
      <c r="Y750" s="176">
        <f t="shared" si="1683"/>
        <v>264</v>
      </c>
      <c r="Z750" s="176">
        <f t="shared" si="1683"/>
        <v>0</v>
      </c>
      <c r="AA750" s="21">
        <f t="shared" ref="AA750:AD751" si="1689">AA751</f>
        <v>0</v>
      </c>
      <c r="AB750" s="21">
        <f t="shared" si="1689"/>
        <v>0</v>
      </c>
      <c r="AC750" s="21">
        <f t="shared" si="1689"/>
        <v>0</v>
      </c>
      <c r="AD750" s="21">
        <f t="shared" si="1689"/>
        <v>0</v>
      </c>
      <c r="AE750" s="21">
        <f t="shared" si="1684"/>
        <v>264</v>
      </c>
      <c r="AF750" s="21">
        <f t="shared" si="1684"/>
        <v>0</v>
      </c>
      <c r="AG750" s="21">
        <f t="shared" si="1684"/>
        <v>264</v>
      </c>
      <c r="AH750" s="21">
        <f t="shared" si="1684"/>
        <v>0</v>
      </c>
      <c r="AI750" s="21">
        <f t="shared" ref="AI750:AL751" si="1690">AI751</f>
        <v>0</v>
      </c>
      <c r="AJ750" s="21">
        <f t="shared" si="1690"/>
        <v>0</v>
      </c>
      <c r="AK750" s="21">
        <f t="shared" si="1690"/>
        <v>0</v>
      </c>
      <c r="AL750" s="21">
        <f t="shared" si="1690"/>
        <v>0</v>
      </c>
      <c r="AM750" s="176">
        <f t="shared" si="1685"/>
        <v>264</v>
      </c>
      <c r="AN750" s="176">
        <f t="shared" si="1685"/>
        <v>0</v>
      </c>
      <c r="AO750" s="176">
        <f t="shared" si="1685"/>
        <v>264</v>
      </c>
      <c r="AP750" s="176">
        <f t="shared" si="1685"/>
        <v>0</v>
      </c>
      <c r="AQ750" s="21">
        <f t="shared" ref="AQ750:AT751" si="1691">AQ751</f>
        <v>0</v>
      </c>
      <c r="AR750" s="21">
        <f t="shared" si="1691"/>
        <v>0</v>
      </c>
      <c r="AS750" s="21">
        <f t="shared" si="1691"/>
        <v>0</v>
      </c>
      <c r="AT750" s="21">
        <f t="shared" si="1691"/>
        <v>0</v>
      </c>
      <c r="AU750" s="21">
        <f t="shared" si="1686"/>
        <v>264</v>
      </c>
      <c r="AV750" s="21">
        <f t="shared" si="1686"/>
        <v>0</v>
      </c>
      <c r="AW750" s="21">
        <f t="shared" si="1686"/>
        <v>264</v>
      </c>
      <c r="AX750" s="21">
        <f t="shared" si="1686"/>
        <v>0</v>
      </c>
    </row>
    <row r="751" spans="1:50" ht="30" customHeight="1">
      <c r="A751" s="116" t="s">
        <v>18</v>
      </c>
      <c r="B751" s="22">
        <f>B750</f>
        <v>918</v>
      </c>
      <c r="C751" s="22" t="s">
        <v>48</v>
      </c>
      <c r="D751" s="22" t="s">
        <v>71</v>
      </c>
      <c r="E751" s="64"/>
      <c r="F751" s="22"/>
      <c r="G751" s="180">
        <f t="shared" si="1687"/>
        <v>264</v>
      </c>
      <c r="H751" s="180">
        <f t="shared" si="1687"/>
        <v>0</v>
      </c>
      <c r="I751" s="180">
        <f t="shared" si="1687"/>
        <v>264</v>
      </c>
      <c r="J751" s="180">
        <f t="shared" si="1687"/>
        <v>0</v>
      </c>
      <c r="K751" s="23">
        <f t="shared" si="1687"/>
        <v>0</v>
      </c>
      <c r="L751" s="23">
        <f t="shared" si="1687"/>
        <v>0</v>
      </c>
      <c r="M751" s="23">
        <f t="shared" si="1687"/>
        <v>0</v>
      </c>
      <c r="N751" s="23">
        <f t="shared" si="1687"/>
        <v>0</v>
      </c>
      <c r="O751" s="180">
        <f t="shared" si="1624"/>
        <v>264</v>
      </c>
      <c r="P751" s="180">
        <f t="shared" si="1624"/>
        <v>0</v>
      </c>
      <c r="Q751" s="180">
        <f t="shared" si="1624"/>
        <v>264</v>
      </c>
      <c r="R751" s="180">
        <f t="shared" si="1624"/>
        <v>0</v>
      </c>
      <c r="S751" s="23">
        <f t="shared" si="1688"/>
        <v>0</v>
      </c>
      <c r="T751" s="23">
        <f t="shared" si="1688"/>
        <v>0</v>
      </c>
      <c r="U751" s="23">
        <f t="shared" si="1688"/>
        <v>0</v>
      </c>
      <c r="V751" s="23">
        <f t="shared" si="1688"/>
        <v>0</v>
      </c>
      <c r="W751" s="180">
        <f t="shared" si="1683"/>
        <v>264</v>
      </c>
      <c r="X751" s="180">
        <f t="shared" si="1683"/>
        <v>0</v>
      </c>
      <c r="Y751" s="180">
        <f t="shared" si="1683"/>
        <v>264</v>
      </c>
      <c r="Z751" s="180">
        <f t="shared" si="1683"/>
        <v>0</v>
      </c>
      <c r="AA751" s="23">
        <f t="shared" si="1689"/>
        <v>0</v>
      </c>
      <c r="AB751" s="23">
        <f t="shared" si="1689"/>
        <v>0</v>
      </c>
      <c r="AC751" s="23">
        <f t="shared" si="1689"/>
        <v>0</v>
      </c>
      <c r="AD751" s="23">
        <f t="shared" si="1689"/>
        <v>0</v>
      </c>
      <c r="AE751" s="23">
        <f t="shared" si="1684"/>
        <v>264</v>
      </c>
      <c r="AF751" s="23">
        <f t="shared" si="1684"/>
        <v>0</v>
      </c>
      <c r="AG751" s="23">
        <f t="shared" si="1684"/>
        <v>264</v>
      </c>
      <c r="AH751" s="23">
        <f t="shared" si="1684"/>
        <v>0</v>
      </c>
      <c r="AI751" s="23">
        <f t="shared" si="1690"/>
        <v>0</v>
      </c>
      <c r="AJ751" s="23">
        <f t="shared" si="1690"/>
        <v>0</v>
      </c>
      <c r="AK751" s="23">
        <f t="shared" si="1690"/>
        <v>0</v>
      </c>
      <c r="AL751" s="23">
        <f t="shared" si="1690"/>
        <v>0</v>
      </c>
      <c r="AM751" s="180">
        <f t="shared" si="1685"/>
        <v>264</v>
      </c>
      <c r="AN751" s="180">
        <f t="shared" si="1685"/>
        <v>0</v>
      </c>
      <c r="AO751" s="180">
        <f t="shared" si="1685"/>
        <v>264</v>
      </c>
      <c r="AP751" s="180">
        <f t="shared" si="1685"/>
        <v>0</v>
      </c>
      <c r="AQ751" s="23">
        <f t="shared" si="1691"/>
        <v>0</v>
      </c>
      <c r="AR751" s="23">
        <f t="shared" si="1691"/>
        <v>0</v>
      </c>
      <c r="AS751" s="23">
        <f t="shared" si="1691"/>
        <v>0</v>
      </c>
      <c r="AT751" s="23">
        <f t="shared" si="1691"/>
        <v>0</v>
      </c>
      <c r="AU751" s="23">
        <f t="shared" si="1686"/>
        <v>264</v>
      </c>
      <c r="AV751" s="23">
        <f t="shared" si="1686"/>
        <v>0</v>
      </c>
      <c r="AW751" s="23">
        <f t="shared" si="1686"/>
        <v>264</v>
      </c>
      <c r="AX751" s="23">
        <f t="shared" si="1686"/>
        <v>0</v>
      </c>
    </row>
    <row r="752" spans="1:50">
      <c r="A752" s="91" t="s">
        <v>79</v>
      </c>
      <c r="B752" s="25">
        <f>B750</f>
        <v>918</v>
      </c>
      <c r="C752" s="25" t="s">
        <v>48</v>
      </c>
      <c r="D752" s="25" t="s">
        <v>71</v>
      </c>
      <c r="E752" s="26" t="s">
        <v>218</v>
      </c>
      <c r="F752" s="164"/>
      <c r="G752" s="181">
        <f t="shared" ref="G752:N752" si="1692">G755</f>
        <v>264</v>
      </c>
      <c r="H752" s="181">
        <f t="shared" si="1692"/>
        <v>0</v>
      </c>
      <c r="I752" s="181">
        <f t="shared" si="1692"/>
        <v>264</v>
      </c>
      <c r="J752" s="181">
        <f t="shared" si="1692"/>
        <v>0</v>
      </c>
      <c r="K752" s="27">
        <f t="shared" si="1692"/>
        <v>0</v>
      </c>
      <c r="L752" s="27">
        <f t="shared" si="1692"/>
        <v>0</v>
      </c>
      <c r="M752" s="27">
        <f t="shared" si="1692"/>
        <v>0</v>
      </c>
      <c r="N752" s="27">
        <f t="shared" si="1692"/>
        <v>0</v>
      </c>
      <c r="O752" s="181">
        <f t="shared" si="1624"/>
        <v>264</v>
      </c>
      <c r="P752" s="181">
        <f t="shared" si="1624"/>
        <v>0</v>
      </c>
      <c r="Q752" s="181">
        <f t="shared" si="1624"/>
        <v>264</v>
      </c>
      <c r="R752" s="181">
        <f t="shared" si="1624"/>
        <v>0</v>
      </c>
      <c r="S752" s="27">
        <f t="shared" ref="S752:V752" si="1693">S755</f>
        <v>0</v>
      </c>
      <c r="T752" s="27">
        <f t="shared" si="1693"/>
        <v>0</v>
      </c>
      <c r="U752" s="27">
        <f t="shared" si="1693"/>
        <v>0</v>
      </c>
      <c r="V752" s="27">
        <f t="shared" si="1693"/>
        <v>0</v>
      </c>
      <c r="W752" s="181">
        <f t="shared" si="1683"/>
        <v>264</v>
      </c>
      <c r="X752" s="181">
        <f t="shared" si="1683"/>
        <v>0</v>
      </c>
      <c r="Y752" s="181">
        <f t="shared" si="1683"/>
        <v>264</v>
      </c>
      <c r="Z752" s="181">
        <f t="shared" si="1683"/>
        <v>0</v>
      </c>
      <c r="AA752" s="27">
        <f t="shared" ref="AA752:AD752" si="1694">AA755</f>
        <v>0</v>
      </c>
      <c r="AB752" s="27">
        <f t="shared" si="1694"/>
        <v>0</v>
      </c>
      <c r="AC752" s="27">
        <f t="shared" si="1694"/>
        <v>0</v>
      </c>
      <c r="AD752" s="27">
        <f t="shared" si="1694"/>
        <v>0</v>
      </c>
      <c r="AE752" s="27">
        <f t="shared" si="1684"/>
        <v>264</v>
      </c>
      <c r="AF752" s="27">
        <f t="shared" si="1684"/>
        <v>0</v>
      </c>
      <c r="AG752" s="27">
        <f t="shared" si="1684"/>
        <v>264</v>
      </c>
      <c r="AH752" s="27">
        <f t="shared" si="1684"/>
        <v>0</v>
      </c>
      <c r="AI752" s="27">
        <f t="shared" ref="AI752:AL752" si="1695">AI755</f>
        <v>0</v>
      </c>
      <c r="AJ752" s="27">
        <f t="shared" si="1695"/>
        <v>0</v>
      </c>
      <c r="AK752" s="27">
        <f t="shared" si="1695"/>
        <v>0</v>
      </c>
      <c r="AL752" s="27">
        <f t="shared" si="1695"/>
        <v>0</v>
      </c>
      <c r="AM752" s="181">
        <f t="shared" si="1685"/>
        <v>264</v>
      </c>
      <c r="AN752" s="181">
        <f t="shared" si="1685"/>
        <v>0</v>
      </c>
      <c r="AO752" s="181">
        <f t="shared" si="1685"/>
        <v>264</v>
      </c>
      <c r="AP752" s="181">
        <f t="shared" si="1685"/>
        <v>0</v>
      </c>
      <c r="AQ752" s="27">
        <f t="shared" ref="AQ752:AT752" si="1696">AQ755</f>
        <v>0</v>
      </c>
      <c r="AR752" s="27">
        <f t="shared" si="1696"/>
        <v>0</v>
      </c>
      <c r="AS752" s="27">
        <f t="shared" si="1696"/>
        <v>0</v>
      </c>
      <c r="AT752" s="27">
        <f t="shared" si="1696"/>
        <v>0</v>
      </c>
      <c r="AU752" s="27">
        <f t="shared" si="1686"/>
        <v>264</v>
      </c>
      <c r="AV752" s="27">
        <f t="shared" si="1686"/>
        <v>0</v>
      </c>
      <c r="AW752" s="27">
        <f t="shared" si="1686"/>
        <v>264</v>
      </c>
      <c r="AX752" s="27">
        <f t="shared" si="1686"/>
        <v>0</v>
      </c>
    </row>
    <row r="753" spans="1:50">
      <c r="A753" s="91" t="s">
        <v>76</v>
      </c>
      <c r="B753" s="25">
        <f>B751</f>
        <v>918</v>
      </c>
      <c r="C753" s="25" t="s">
        <v>48</v>
      </c>
      <c r="D753" s="25" t="s">
        <v>71</v>
      </c>
      <c r="E753" s="26" t="s">
        <v>219</v>
      </c>
      <c r="F753" s="25"/>
      <c r="G753" s="181">
        <f t="shared" ref="G753:N753" si="1697">G755</f>
        <v>264</v>
      </c>
      <c r="H753" s="181">
        <f t="shared" si="1697"/>
        <v>0</v>
      </c>
      <c r="I753" s="181">
        <f t="shared" si="1697"/>
        <v>264</v>
      </c>
      <c r="J753" s="181">
        <f t="shared" si="1697"/>
        <v>0</v>
      </c>
      <c r="K753" s="27">
        <f t="shared" si="1697"/>
        <v>0</v>
      </c>
      <c r="L753" s="27">
        <f t="shared" si="1697"/>
        <v>0</v>
      </c>
      <c r="M753" s="27">
        <f t="shared" si="1697"/>
        <v>0</v>
      </c>
      <c r="N753" s="27">
        <f t="shared" si="1697"/>
        <v>0</v>
      </c>
      <c r="O753" s="181">
        <f t="shared" si="1624"/>
        <v>264</v>
      </c>
      <c r="P753" s="181">
        <f t="shared" si="1624"/>
        <v>0</v>
      </c>
      <c r="Q753" s="181">
        <f t="shared" si="1624"/>
        <v>264</v>
      </c>
      <c r="R753" s="181">
        <f t="shared" si="1624"/>
        <v>0</v>
      </c>
      <c r="S753" s="27">
        <f t="shared" ref="S753:V753" si="1698">S755</f>
        <v>0</v>
      </c>
      <c r="T753" s="27">
        <f t="shared" si="1698"/>
        <v>0</v>
      </c>
      <c r="U753" s="27">
        <f t="shared" si="1698"/>
        <v>0</v>
      </c>
      <c r="V753" s="27">
        <f t="shared" si="1698"/>
        <v>0</v>
      </c>
      <c r="W753" s="181">
        <f t="shared" si="1683"/>
        <v>264</v>
      </c>
      <c r="X753" s="181">
        <f t="shared" si="1683"/>
        <v>0</v>
      </c>
      <c r="Y753" s="181">
        <f t="shared" si="1683"/>
        <v>264</v>
      </c>
      <c r="Z753" s="181">
        <f t="shared" si="1683"/>
        <v>0</v>
      </c>
      <c r="AA753" s="27">
        <f t="shared" ref="AA753:AD753" si="1699">AA755</f>
        <v>0</v>
      </c>
      <c r="AB753" s="27">
        <f t="shared" si="1699"/>
        <v>0</v>
      </c>
      <c r="AC753" s="27">
        <f t="shared" si="1699"/>
        <v>0</v>
      </c>
      <c r="AD753" s="27">
        <f t="shared" si="1699"/>
        <v>0</v>
      </c>
      <c r="AE753" s="27">
        <f t="shared" si="1684"/>
        <v>264</v>
      </c>
      <c r="AF753" s="27">
        <f t="shared" si="1684"/>
        <v>0</v>
      </c>
      <c r="AG753" s="27">
        <f t="shared" si="1684"/>
        <v>264</v>
      </c>
      <c r="AH753" s="27">
        <f t="shared" si="1684"/>
        <v>0</v>
      </c>
      <c r="AI753" s="27">
        <f t="shared" ref="AI753:AL753" si="1700">AI755</f>
        <v>0</v>
      </c>
      <c r="AJ753" s="27">
        <f t="shared" si="1700"/>
        <v>0</v>
      </c>
      <c r="AK753" s="27">
        <f t="shared" si="1700"/>
        <v>0</v>
      </c>
      <c r="AL753" s="27">
        <f t="shared" si="1700"/>
        <v>0</v>
      </c>
      <c r="AM753" s="181">
        <f t="shared" si="1685"/>
        <v>264</v>
      </c>
      <c r="AN753" s="181">
        <f t="shared" si="1685"/>
        <v>0</v>
      </c>
      <c r="AO753" s="181">
        <f t="shared" si="1685"/>
        <v>264</v>
      </c>
      <c r="AP753" s="181">
        <f t="shared" si="1685"/>
        <v>0</v>
      </c>
      <c r="AQ753" s="27">
        <f t="shared" ref="AQ753:AT753" si="1701">AQ755</f>
        <v>0</v>
      </c>
      <c r="AR753" s="27">
        <f t="shared" si="1701"/>
        <v>0</v>
      </c>
      <c r="AS753" s="27">
        <f t="shared" si="1701"/>
        <v>0</v>
      </c>
      <c r="AT753" s="27">
        <f t="shared" si="1701"/>
        <v>0</v>
      </c>
      <c r="AU753" s="27">
        <f t="shared" si="1686"/>
        <v>264</v>
      </c>
      <c r="AV753" s="27">
        <f t="shared" si="1686"/>
        <v>0</v>
      </c>
      <c r="AW753" s="27">
        <f t="shared" si="1686"/>
        <v>264</v>
      </c>
      <c r="AX753" s="27">
        <f t="shared" si="1686"/>
        <v>0</v>
      </c>
    </row>
    <row r="754" spans="1:50">
      <c r="A754" s="91" t="s">
        <v>94</v>
      </c>
      <c r="B754" s="25">
        <f>B753</f>
        <v>918</v>
      </c>
      <c r="C754" s="25" t="s">
        <v>48</v>
      </c>
      <c r="D754" s="25" t="s">
        <v>71</v>
      </c>
      <c r="E754" s="26" t="s">
        <v>220</v>
      </c>
      <c r="F754" s="25"/>
      <c r="G754" s="181">
        <f t="shared" ref="G754:N755" si="1702">G755</f>
        <v>264</v>
      </c>
      <c r="H754" s="181">
        <f t="shared" si="1702"/>
        <v>0</v>
      </c>
      <c r="I754" s="181">
        <f t="shared" si="1702"/>
        <v>264</v>
      </c>
      <c r="J754" s="181">
        <f t="shared" si="1702"/>
        <v>0</v>
      </c>
      <c r="K754" s="27">
        <f t="shared" si="1702"/>
        <v>0</v>
      </c>
      <c r="L754" s="27">
        <f t="shared" si="1702"/>
        <v>0</v>
      </c>
      <c r="M754" s="27">
        <f t="shared" si="1702"/>
        <v>0</v>
      </c>
      <c r="N754" s="27">
        <f t="shared" si="1702"/>
        <v>0</v>
      </c>
      <c r="O754" s="181">
        <f t="shared" si="1624"/>
        <v>264</v>
      </c>
      <c r="P754" s="181">
        <f t="shared" si="1624"/>
        <v>0</v>
      </c>
      <c r="Q754" s="181">
        <f t="shared" si="1624"/>
        <v>264</v>
      </c>
      <c r="R754" s="181">
        <f t="shared" si="1624"/>
        <v>0</v>
      </c>
      <c r="S754" s="27">
        <f t="shared" ref="S754:V755" si="1703">S755</f>
        <v>0</v>
      </c>
      <c r="T754" s="27">
        <f t="shared" si="1703"/>
        <v>0</v>
      </c>
      <c r="U754" s="27">
        <f t="shared" si="1703"/>
        <v>0</v>
      </c>
      <c r="V754" s="27">
        <f t="shared" si="1703"/>
        <v>0</v>
      </c>
      <c r="W754" s="181">
        <f t="shared" si="1683"/>
        <v>264</v>
      </c>
      <c r="X754" s="181">
        <f t="shared" si="1683"/>
        <v>0</v>
      </c>
      <c r="Y754" s="181">
        <f t="shared" si="1683"/>
        <v>264</v>
      </c>
      <c r="Z754" s="181">
        <f t="shared" si="1683"/>
        <v>0</v>
      </c>
      <c r="AA754" s="27">
        <f t="shared" ref="AA754:AD755" si="1704">AA755</f>
        <v>0</v>
      </c>
      <c r="AB754" s="27">
        <f t="shared" si="1704"/>
        <v>0</v>
      </c>
      <c r="AC754" s="27">
        <f t="shared" si="1704"/>
        <v>0</v>
      </c>
      <c r="AD754" s="27">
        <f t="shared" si="1704"/>
        <v>0</v>
      </c>
      <c r="AE754" s="27">
        <f t="shared" si="1684"/>
        <v>264</v>
      </c>
      <c r="AF754" s="27">
        <f t="shared" si="1684"/>
        <v>0</v>
      </c>
      <c r="AG754" s="27">
        <f t="shared" si="1684"/>
        <v>264</v>
      </c>
      <c r="AH754" s="27">
        <f t="shared" si="1684"/>
        <v>0</v>
      </c>
      <c r="AI754" s="27">
        <f t="shared" ref="AI754:AL755" si="1705">AI755</f>
        <v>0</v>
      </c>
      <c r="AJ754" s="27">
        <f t="shared" si="1705"/>
        <v>0</v>
      </c>
      <c r="AK754" s="27">
        <f t="shared" si="1705"/>
        <v>0</v>
      </c>
      <c r="AL754" s="27">
        <f t="shared" si="1705"/>
        <v>0</v>
      </c>
      <c r="AM754" s="181">
        <f t="shared" si="1685"/>
        <v>264</v>
      </c>
      <c r="AN754" s="181">
        <f t="shared" si="1685"/>
        <v>0</v>
      </c>
      <c r="AO754" s="181">
        <f t="shared" si="1685"/>
        <v>264</v>
      </c>
      <c r="AP754" s="181">
        <f t="shared" si="1685"/>
        <v>0</v>
      </c>
      <c r="AQ754" s="27">
        <f t="shared" ref="AQ754:AT755" si="1706">AQ755</f>
        <v>0</v>
      </c>
      <c r="AR754" s="27">
        <f t="shared" si="1706"/>
        <v>0</v>
      </c>
      <c r="AS754" s="27">
        <f t="shared" si="1706"/>
        <v>0</v>
      </c>
      <c r="AT754" s="27">
        <f t="shared" si="1706"/>
        <v>0</v>
      </c>
      <c r="AU754" s="27">
        <f t="shared" si="1686"/>
        <v>264</v>
      </c>
      <c r="AV754" s="27">
        <f t="shared" si="1686"/>
        <v>0</v>
      </c>
      <c r="AW754" s="27">
        <f t="shared" si="1686"/>
        <v>264</v>
      </c>
      <c r="AX754" s="27">
        <f t="shared" si="1686"/>
        <v>0</v>
      </c>
    </row>
    <row r="755" spans="1:50" ht="33">
      <c r="A755" s="91" t="s">
        <v>345</v>
      </c>
      <c r="B755" s="25">
        <f>B754</f>
        <v>918</v>
      </c>
      <c r="C755" s="25" t="s">
        <v>48</v>
      </c>
      <c r="D755" s="25" t="s">
        <v>71</v>
      </c>
      <c r="E755" s="26" t="s">
        <v>220</v>
      </c>
      <c r="F755" s="25" t="s">
        <v>78</v>
      </c>
      <c r="G755" s="181">
        <f t="shared" si="1702"/>
        <v>264</v>
      </c>
      <c r="H755" s="181">
        <f t="shared" si="1702"/>
        <v>0</v>
      </c>
      <c r="I755" s="181">
        <f t="shared" si="1702"/>
        <v>264</v>
      </c>
      <c r="J755" s="181">
        <f t="shared" si="1702"/>
        <v>0</v>
      </c>
      <c r="K755" s="27">
        <f t="shared" si="1702"/>
        <v>0</v>
      </c>
      <c r="L755" s="27">
        <f t="shared" si="1702"/>
        <v>0</v>
      </c>
      <c r="M755" s="27">
        <f t="shared" si="1702"/>
        <v>0</v>
      </c>
      <c r="N755" s="27">
        <f t="shared" si="1702"/>
        <v>0</v>
      </c>
      <c r="O755" s="181">
        <f t="shared" si="1624"/>
        <v>264</v>
      </c>
      <c r="P755" s="181">
        <f t="shared" si="1624"/>
        <v>0</v>
      </c>
      <c r="Q755" s="181">
        <f t="shared" si="1624"/>
        <v>264</v>
      </c>
      <c r="R755" s="181">
        <f t="shared" si="1624"/>
        <v>0</v>
      </c>
      <c r="S755" s="27">
        <f t="shared" si="1703"/>
        <v>0</v>
      </c>
      <c r="T755" s="27">
        <f t="shared" si="1703"/>
        <v>0</v>
      </c>
      <c r="U755" s="27">
        <f t="shared" si="1703"/>
        <v>0</v>
      </c>
      <c r="V755" s="27">
        <f t="shared" si="1703"/>
        <v>0</v>
      </c>
      <c r="W755" s="181">
        <f t="shared" si="1683"/>
        <v>264</v>
      </c>
      <c r="X755" s="181">
        <f t="shared" si="1683"/>
        <v>0</v>
      </c>
      <c r="Y755" s="181">
        <f t="shared" si="1683"/>
        <v>264</v>
      </c>
      <c r="Z755" s="181">
        <f t="shared" si="1683"/>
        <v>0</v>
      </c>
      <c r="AA755" s="27">
        <f t="shared" si="1704"/>
        <v>0</v>
      </c>
      <c r="AB755" s="27">
        <f t="shared" si="1704"/>
        <v>0</v>
      </c>
      <c r="AC755" s="27">
        <f t="shared" si="1704"/>
        <v>0</v>
      </c>
      <c r="AD755" s="27">
        <f t="shared" si="1704"/>
        <v>0</v>
      </c>
      <c r="AE755" s="27">
        <f t="shared" si="1684"/>
        <v>264</v>
      </c>
      <c r="AF755" s="27">
        <f t="shared" si="1684"/>
        <v>0</v>
      </c>
      <c r="AG755" s="27">
        <f t="shared" si="1684"/>
        <v>264</v>
      </c>
      <c r="AH755" s="27">
        <f t="shared" si="1684"/>
        <v>0</v>
      </c>
      <c r="AI755" s="27">
        <f t="shared" si="1705"/>
        <v>0</v>
      </c>
      <c r="AJ755" s="27">
        <f t="shared" si="1705"/>
        <v>0</v>
      </c>
      <c r="AK755" s="27">
        <f t="shared" si="1705"/>
        <v>0</v>
      </c>
      <c r="AL755" s="27">
        <f t="shared" si="1705"/>
        <v>0</v>
      </c>
      <c r="AM755" s="181">
        <f t="shared" si="1685"/>
        <v>264</v>
      </c>
      <c r="AN755" s="181">
        <f t="shared" si="1685"/>
        <v>0</v>
      </c>
      <c r="AO755" s="181">
        <f t="shared" si="1685"/>
        <v>264</v>
      </c>
      <c r="AP755" s="181">
        <f t="shared" si="1685"/>
        <v>0</v>
      </c>
      <c r="AQ755" s="27">
        <f t="shared" si="1706"/>
        <v>0</v>
      </c>
      <c r="AR755" s="27">
        <f t="shared" si="1706"/>
        <v>0</v>
      </c>
      <c r="AS755" s="27">
        <f t="shared" si="1706"/>
        <v>0</v>
      </c>
      <c r="AT755" s="27">
        <f t="shared" si="1706"/>
        <v>0</v>
      </c>
      <c r="AU755" s="27">
        <f t="shared" si="1686"/>
        <v>264</v>
      </c>
      <c r="AV755" s="27">
        <f t="shared" si="1686"/>
        <v>0</v>
      </c>
      <c r="AW755" s="27">
        <f t="shared" si="1686"/>
        <v>264</v>
      </c>
      <c r="AX755" s="27">
        <f t="shared" si="1686"/>
        <v>0</v>
      </c>
    </row>
    <row r="756" spans="1:50" ht="33">
      <c r="A756" s="91" t="s">
        <v>161</v>
      </c>
      <c r="B756" s="25">
        <f>B755</f>
        <v>918</v>
      </c>
      <c r="C756" s="25" t="s">
        <v>48</v>
      </c>
      <c r="D756" s="25" t="s">
        <v>71</v>
      </c>
      <c r="E756" s="26" t="s">
        <v>220</v>
      </c>
      <c r="F756" s="25" t="s">
        <v>160</v>
      </c>
      <c r="G756" s="260">
        <v>264</v>
      </c>
      <c r="H756" s="260"/>
      <c r="I756" s="260">
        <v>264</v>
      </c>
      <c r="J756" s="260"/>
      <c r="K756" s="28"/>
      <c r="L756" s="28"/>
      <c r="M756" s="28"/>
      <c r="N756" s="28"/>
      <c r="O756" s="260">
        <f t="shared" si="1624"/>
        <v>264</v>
      </c>
      <c r="P756" s="260">
        <f t="shared" si="1624"/>
        <v>0</v>
      </c>
      <c r="Q756" s="260">
        <f t="shared" si="1624"/>
        <v>264</v>
      </c>
      <c r="R756" s="260">
        <f t="shared" si="1624"/>
        <v>0</v>
      </c>
      <c r="S756" s="28"/>
      <c r="T756" s="28"/>
      <c r="U756" s="28"/>
      <c r="V756" s="28"/>
      <c r="W756" s="260">
        <f t="shared" si="1683"/>
        <v>264</v>
      </c>
      <c r="X756" s="260">
        <f t="shared" si="1683"/>
        <v>0</v>
      </c>
      <c r="Y756" s="260">
        <f t="shared" si="1683"/>
        <v>264</v>
      </c>
      <c r="Z756" s="260">
        <f t="shared" si="1683"/>
        <v>0</v>
      </c>
      <c r="AA756" s="28"/>
      <c r="AB756" s="28"/>
      <c r="AC756" s="28"/>
      <c r="AD756" s="28"/>
      <c r="AE756" s="28">
        <f t="shared" si="1684"/>
        <v>264</v>
      </c>
      <c r="AF756" s="28">
        <f t="shared" si="1684"/>
        <v>0</v>
      </c>
      <c r="AG756" s="28">
        <f t="shared" si="1684"/>
        <v>264</v>
      </c>
      <c r="AH756" s="28">
        <f t="shared" si="1684"/>
        <v>0</v>
      </c>
      <c r="AI756" s="28"/>
      <c r="AJ756" s="28"/>
      <c r="AK756" s="28"/>
      <c r="AL756" s="28"/>
      <c r="AM756" s="260">
        <f t="shared" si="1685"/>
        <v>264</v>
      </c>
      <c r="AN756" s="260">
        <f t="shared" si="1685"/>
        <v>0</v>
      </c>
      <c r="AO756" s="260">
        <f t="shared" si="1685"/>
        <v>264</v>
      </c>
      <c r="AP756" s="260">
        <f t="shared" si="1685"/>
        <v>0</v>
      </c>
      <c r="AQ756" s="28"/>
      <c r="AR756" s="28"/>
      <c r="AS756" s="28"/>
      <c r="AT756" s="28"/>
      <c r="AU756" s="28">
        <f t="shared" si="1686"/>
        <v>264</v>
      </c>
      <c r="AV756" s="28">
        <f t="shared" si="1686"/>
        <v>0</v>
      </c>
      <c r="AW756" s="28">
        <f t="shared" si="1686"/>
        <v>264</v>
      </c>
      <c r="AX756" s="28">
        <f t="shared" si="1686"/>
        <v>0</v>
      </c>
    </row>
    <row r="757" spans="1:50">
      <c r="A757" s="91"/>
      <c r="B757" s="25"/>
      <c r="C757" s="25"/>
      <c r="D757" s="25"/>
      <c r="E757" s="26"/>
      <c r="F757" s="25"/>
      <c r="G757" s="260"/>
      <c r="H757" s="260"/>
      <c r="I757" s="260"/>
      <c r="J757" s="260"/>
      <c r="K757" s="28"/>
      <c r="L757" s="28"/>
      <c r="M757" s="28"/>
      <c r="N757" s="28"/>
      <c r="O757" s="260">
        <f t="shared" si="1624"/>
        <v>0</v>
      </c>
      <c r="P757" s="260">
        <f t="shared" si="1624"/>
        <v>0</v>
      </c>
      <c r="Q757" s="260">
        <f t="shared" si="1624"/>
        <v>0</v>
      </c>
      <c r="R757" s="260">
        <f t="shared" si="1624"/>
        <v>0</v>
      </c>
      <c r="S757" s="28"/>
      <c r="T757" s="28"/>
      <c r="U757" s="28"/>
      <c r="V757" s="28"/>
      <c r="W757" s="260">
        <f t="shared" si="1683"/>
        <v>0</v>
      </c>
      <c r="X757" s="260">
        <f t="shared" si="1683"/>
        <v>0</v>
      </c>
      <c r="Y757" s="260">
        <f t="shared" si="1683"/>
        <v>0</v>
      </c>
      <c r="Z757" s="260">
        <f t="shared" si="1683"/>
        <v>0</v>
      </c>
      <c r="AA757" s="28"/>
      <c r="AB757" s="28"/>
      <c r="AC757" s="28"/>
      <c r="AD757" s="28"/>
      <c r="AE757" s="28">
        <f t="shared" si="1684"/>
        <v>0</v>
      </c>
      <c r="AF757" s="28">
        <f t="shared" si="1684"/>
        <v>0</v>
      </c>
      <c r="AG757" s="28">
        <f t="shared" si="1684"/>
        <v>0</v>
      </c>
      <c r="AH757" s="28">
        <f t="shared" si="1684"/>
        <v>0</v>
      </c>
      <c r="AI757" s="28"/>
      <c r="AJ757" s="28"/>
      <c r="AK757" s="28"/>
      <c r="AL757" s="28"/>
      <c r="AM757" s="260">
        <f t="shared" si="1685"/>
        <v>0</v>
      </c>
      <c r="AN757" s="260">
        <f t="shared" si="1685"/>
        <v>0</v>
      </c>
      <c r="AO757" s="260">
        <f t="shared" si="1685"/>
        <v>0</v>
      </c>
      <c r="AP757" s="260">
        <f t="shared" si="1685"/>
        <v>0</v>
      </c>
      <c r="AQ757" s="28"/>
      <c r="AR757" s="28"/>
      <c r="AS757" s="28"/>
      <c r="AT757" s="28"/>
      <c r="AU757" s="28">
        <f t="shared" si="1686"/>
        <v>0</v>
      </c>
      <c r="AV757" s="28">
        <f t="shared" si="1686"/>
        <v>0</v>
      </c>
      <c r="AW757" s="28">
        <f t="shared" si="1686"/>
        <v>0</v>
      </c>
      <c r="AX757" s="28">
        <f t="shared" si="1686"/>
        <v>0</v>
      </c>
    </row>
    <row r="758" spans="1:50" ht="46.5" customHeight="1">
      <c r="A758" s="263" t="s">
        <v>875</v>
      </c>
      <c r="B758" s="19" t="s">
        <v>876</v>
      </c>
      <c r="C758" s="19"/>
      <c r="D758" s="19"/>
      <c r="E758" s="19"/>
      <c r="F758" s="19"/>
      <c r="G758" s="256">
        <f>G759+G766+G806+G827+G849+G880+G911+G918</f>
        <v>890737</v>
      </c>
      <c r="H758" s="256">
        <f>H759+H766+H806+H827+H849+H880+H911+H918</f>
        <v>0</v>
      </c>
      <c r="I758" s="256">
        <f>I759+I766+I806+I827+I849+I880+I911+I918</f>
        <v>890255</v>
      </c>
      <c r="J758" s="256">
        <f>J759+J766+J806+J827+J849+J880+J911+J918</f>
        <v>0</v>
      </c>
      <c r="K758" s="257">
        <f t="shared" ref="K758:N758" si="1707">K759+K766+K806+K827+K849+K880+K911+K918</f>
        <v>717</v>
      </c>
      <c r="L758" s="257">
        <f t="shared" si="1707"/>
        <v>717</v>
      </c>
      <c r="M758" s="257">
        <f t="shared" si="1707"/>
        <v>806</v>
      </c>
      <c r="N758" s="257">
        <f t="shared" si="1707"/>
        <v>717</v>
      </c>
      <c r="O758" s="256">
        <f t="shared" si="1624"/>
        <v>891454</v>
      </c>
      <c r="P758" s="256">
        <f t="shared" si="1624"/>
        <v>717</v>
      </c>
      <c r="Q758" s="256">
        <f t="shared" si="1624"/>
        <v>891061</v>
      </c>
      <c r="R758" s="256">
        <f t="shared" si="1624"/>
        <v>717</v>
      </c>
      <c r="S758" s="257">
        <f t="shared" ref="S758:V758" si="1708">S759+S766+S806+S827+S849+S880+S911+S918</f>
        <v>0</v>
      </c>
      <c r="T758" s="257">
        <f t="shared" si="1708"/>
        <v>0</v>
      </c>
      <c r="U758" s="257">
        <f t="shared" si="1708"/>
        <v>0</v>
      </c>
      <c r="V758" s="257">
        <f t="shared" si="1708"/>
        <v>0</v>
      </c>
      <c r="W758" s="256">
        <f t="shared" si="1683"/>
        <v>891454</v>
      </c>
      <c r="X758" s="256">
        <f t="shared" si="1683"/>
        <v>717</v>
      </c>
      <c r="Y758" s="256">
        <f t="shared" si="1683"/>
        <v>891061</v>
      </c>
      <c r="Z758" s="256">
        <f t="shared" si="1683"/>
        <v>717</v>
      </c>
      <c r="AA758" s="257">
        <f t="shared" ref="AA758:AD758" si="1709">AA759+AA766+AA806+AA827+AA849+AA880+AA911+AA918</f>
        <v>7544</v>
      </c>
      <c r="AB758" s="257">
        <f t="shared" si="1709"/>
        <v>0</v>
      </c>
      <c r="AC758" s="257">
        <f t="shared" si="1709"/>
        <v>0</v>
      </c>
      <c r="AD758" s="257">
        <f t="shared" si="1709"/>
        <v>0</v>
      </c>
      <c r="AE758" s="257">
        <f t="shared" si="1684"/>
        <v>898998</v>
      </c>
      <c r="AF758" s="257">
        <f t="shared" si="1684"/>
        <v>717</v>
      </c>
      <c r="AG758" s="257">
        <f t="shared" si="1684"/>
        <v>891061</v>
      </c>
      <c r="AH758" s="257">
        <f t="shared" si="1684"/>
        <v>717</v>
      </c>
      <c r="AI758" s="257">
        <f t="shared" ref="AI758:AL758" si="1710">AI759+AI766+AI806+AI827+AI849+AI880+AI911+AI918</f>
        <v>0</v>
      </c>
      <c r="AJ758" s="257">
        <f t="shared" si="1710"/>
        <v>0</v>
      </c>
      <c r="AK758" s="257">
        <f t="shared" si="1710"/>
        <v>0</v>
      </c>
      <c r="AL758" s="257">
        <f t="shared" si="1710"/>
        <v>0</v>
      </c>
      <c r="AM758" s="256">
        <f t="shared" si="1685"/>
        <v>898998</v>
      </c>
      <c r="AN758" s="256">
        <f t="shared" si="1685"/>
        <v>717</v>
      </c>
      <c r="AO758" s="256">
        <f t="shared" si="1685"/>
        <v>891061</v>
      </c>
      <c r="AP758" s="256">
        <f t="shared" si="1685"/>
        <v>717</v>
      </c>
      <c r="AQ758" s="257">
        <f t="shared" ref="AQ758:AT758" si="1711">AQ759+AQ766+AQ806+AQ827+AQ849+AQ880+AQ911+AQ918</f>
        <v>1400</v>
      </c>
      <c r="AR758" s="257">
        <f t="shared" si="1711"/>
        <v>0</v>
      </c>
      <c r="AS758" s="257">
        <f t="shared" si="1711"/>
        <v>0</v>
      </c>
      <c r="AT758" s="257">
        <f t="shared" si="1711"/>
        <v>0</v>
      </c>
      <c r="AU758" s="257">
        <f t="shared" si="1686"/>
        <v>900398</v>
      </c>
      <c r="AV758" s="257">
        <f t="shared" si="1686"/>
        <v>717</v>
      </c>
      <c r="AW758" s="257">
        <f t="shared" si="1686"/>
        <v>891061</v>
      </c>
      <c r="AX758" s="257">
        <f t="shared" si="1686"/>
        <v>717</v>
      </c>
    </row>
    <row r="759" spans="1:50" ht="28.5" customHeight="1">
      <c r="A759" s="116" t="s">
        <v>18</v>
      </c>
      <c r="B759" s="22" t="s">
        <v>876</v>
      </c>
      <c r="C759" s="22" t="s">
        <v>48</v>
      </c>
      <c r="D759" s="22" t="s">
        <v>71</v>
      </c>
      <c r="E759" s="64"/>
      <c r="F759" s="22"/>
      <c r="G759" s="319">
        <f t="shared" ref="G759:N763" si="1712">G760</f>
        <v>10506</v>
      </c>
      <c r="H759" s="319">
        <f t="shared" si="1712"/>
        <v>0</v>
      </c>
      <c r="I759" s="319">
        <f t="shared" si="1712"/>
        <v>10506</v>
      </c>
      <c r="J759" s="319">
        <f t="shared" si="1712"/>
        <v>0</v>
      </c>
      <c r="K759" s="320">
        <f t="shared" si="1712"/>
        <v>0</v>
      </c>
      <c r="L759" s="320">
        <f t="shared" si="1712"/>
        <v>0</v>
      </c>
      <c r="M759" s="320">
        <f t="shared" si="1712"/>
        <v>0</v>
      </c>
      <c r="N759" s="320">
        <f t="shared" si="1712"/>
        <v>0</v>
      </c>
      <c r="O759" s="319">
        <f t="shared" si="1624"/>
        <v>10506</v>
      </c>
      <c r="P759" s="319">
        <f t="shared" si="1624"/>
        <v>0</v>
      </c>
      <c r="Q759" s="319">
        <f t="shared" si="1624"/>
        <v>10506</v>
      </c>
      <c r="R759" s="319">
        <f t="shared" si="1624"/>
        <v>0</v>
      </c>
      <c r="S759" s="320">
        <f t="shared" ref="S759:V763" si="1713">S760</f>
        <v>0</v>
      </c>
      <c r="T759" s="320">
        <f t="shared" si="1713"/>
        <v>0</v>
      </c>
      <c r="U759" s="320">
        <f t="shared" si="1713"/>
        <v>0</v>
      </c>
      <c r="V759" s="320">
        <f t="shared" si="1713"/>
        <v>0</v>
      </c>
      <c r="W759" s="319">
        <f t="shared" si="1683"/>
        <v>10506</v>
      </c>
      <c r="X759" s="319">
        <f t="shared" si="1683"/>
        <v>0</v>
      </c>
      <c r="Y759" s="319">
        <f t="shared" si="1683"/>
        <v>10506</v>
      </c>
      <c r="Z759" s="319">
        <f t="shared" si="1683"/>
        <v>0</v>
      </c>
      <c r="AA759" s="320">
        <f t="shared" ref="AA759:AD763" si="1714">AA760</f>
        <v>0</v>
      </c>
      <c r="AB759" s="320">
        <f t="shared" si="1714"/>
        <v>0</v>
      </c>
      <c r="AC759" s="320">
        <f t="shared" si="1714"/>
        <v>0</v>
      </c>
      <c r="AD759" s="320">
        <f t="shared" si="1714"/>
        <v>0</v>
      </c>
      <c r="AE759" s="320">
        <f t="shared" si="1684"/>
        <v>10506</v>
      </c>
      <c r="AF759" s="320">
        <f t="shared" si="1684"/>
        <v>0</v>
      </c>
      <c r="AG759" s="320">
        <f t="shared" si="1684"/>
        <v>10506</v>
      </c>
      <c r="AH759" s="320">
        <f t="shared" si="1684"/>
        <v>0</v>
      </c>
      <c r="AI759" s="320">
        <f t="shared" ref="AI759:AL763" si="1715">AI760</f>
        <v>0</v>
      </c>
      <c r="AJ759" s="320">
        <f t="shared" si="1715"/>
        <v>0</v>
      </c>
      <c r="AK759" s="320">
        <f t="shared" si="1715"/>
        <v>0</v>
      </c>
      <c r="AL759" s="320">
        <f t="shared" si="1715"/>
        <v>0</v>
      </c>
      <c r="AM759" s="319">
        <f t="shared" si="1685"/>
        <v>10506</v>
      </c>
      <c r="AN759" s="319">
        <f t="shared" si="1685"/>
        <v>0</v>
      </c>
      <c r="AO759" s="319">
        <f t="shared" si="1685"/>
        <v>10506</v>
      </c>
      <c r="AP759" s="319">
        <f t="shared" si="1685"/>
        <v>0</v>
      </c>
      <c r="AQ759" s="320">
        <f t="shared" ref="AQ759:AT763" si="1716">AQ760</f>
        <v>0</v>
      </c>
      <c r="AR759" s="320">
        <f t="shared" si="1716"/>
        <v>0</v>
      </c>
      <c r="AS759" s="320">
        <f t="shared" si="1716"/>
        <v>0</v>
      </c>
      <c r="AT759" s="320">
        <f t="shared" si="1716"/>
        <v>0</v>
      </c>
      <c r="AU759" s="320">
        <f t="shared" si="1686"/>
        <v>10506</v>
      </c>
      <c r="AV759" s="320">
        <f t="shared" si="1686"/>
        <v>0</v>
      </c>
      <c r="AW759" s="320">
        <f t="shared" si="1686"/>
        <v>10506</v>
      </c>
      <c r="AX759" s="320">
        <f t="shared" si="1686"/>
        <v>0</v>
      </c>
    </row>
    <row r="760" spans="1:50">
      <c r="A760" s="91" t="s">
        <v>79</v>
      </c>
      <c r="B760" s="25" t="s">
        <v>876</v>
      </c>
      <c r="C760" s="25" t="s">
        <v>48</v>
      </c>
      <c r="D760" s="25" t="s">
        <v>71</v>
      </c>
      <c r="E760" s="25" t="s">
        <v>218</v>
      </c>
      <c r="F760" s="26"/>
      <c r="G760" s="260">
        <f t="shared" si="1712"/>
        <v>10506</v>
      </c>
      <c r="H760" s="260">
        <f t="shared" si="1712"/>
        <v>0</v>
      </c>
      <c r="I760" s="260">
        <f t="shared" si="1712"/>
        <v>10506</v>
      </c>
      <c r="J760" s="260">
        <f t="shared" si="1712"/>
        <v>0</v>
      </c>
      <c r="K760" s="28">
        <f t="shared" si="1712"/>
        <v>0</v>
      </c>
      <c r="L760" s="28">
        <f t="shared" si="1712"/>
        <v>0</v>
      </c>
      <c r="M760" s="28">
        <f t="shared" si="1712"/>
        <v>0</v>
      </c>
      <c r="N760" s="28">
        <f t="shared" si="1712"/>
        <v>0</v>
      </c>
      <c r="O760" s="260">
        <f t="shared" si="1624"/>
        <v>10506</v>
      </c>
      <c r="P760" s="260">
        <f t="shared" si="1624"/>
        <v>0</v>
      </c>
      <c r="Q760" s="260">
        <f t="shared" si="1624"/>
        <v>10506</v>
      </c>
      <c r="R760" s="260">
        <f t="shared" si="1624"/>
        <v>0</v>
      </c>
      <c r="S760" s="28">
        <f t="shared" si="1713"/>
        <v>0</v>
      </c>
      <c r="T760" s="28">
        <f t="shared" si="1713"/>
        <v>0</v>
      </c>
      <c r="U760" s="28">
        <f t="shared" si="1713"/>
        <v>0</v>
      </c>
      <c r="V760" s="28">
        <f t="shared" si="1713"/>
        <v>0</v>
      </c>
      <c r="W760" s="260">
        <f t="shared" si="1683"/>
        <v>10506</v>
      </c>
      <c r="X760" s="260">
        <f t="shared" si="1683"/>
        <v>0</v>
      </c>
      <c r="Y760" s="260">
        <f t="shared" si="1683"/>
        <v>10506</v>
      </c>
      <c r="Z760" s="260">
        <f t="shared" si="1683"/>
        <v>0</v>
      </c>
      <c r="AA760" s="28">
        <f t="shared" si="1714"/>
        <v>0</v>
      </c>
      <c r="AB760" s="28">
        <f t="shared" si="1714"/>
        <v>0</v>
      </c>
      <c r="AC760" s="28">
        <f t="shared" si="1714"/>
        <v>0</v>
      </c>
      <c r="AD760" s="28">
        <f t="shared" si="1714"/>
        <v>0</v>
      </c>
      <c r="AE760" s="28">
        <f t="shared" si="1684"/>
        <v>10506</v>
      </c>
      <c r="AF760" s="28">
        <f t="shared" si="1684"/>
        <v>0</v>
      </c>
      <c r="AG760" s="28">
        <f t="shared" si="1684"/>
        <v>10506</v>
      </c>
      <c r="AH760" s="28">
        <f t="shared" si="1684"/>
        <v>0</v>
      </c>
      <c r="AI760" s="28">
        <f t="shared" si="1715"/>
        <v>0</v>
      </c>
      <c r="AJ760" s="28">
        <f t="shared" si="1715"/>
        <v>0</v>
      </c>
      <c r="AK760" s="28">
        <f t="shared" si="1715"/>
        <v>0</v>
      </c>
      <c r="AL760" s="28">
        <f t="shared" si="1715"/>
        <v>0</v>
      </c>
      <c r="AM760" s="260">
        <f t="shared" si="1685"/>
        <v>10506</v>
      </c>
      <c r="AN760" s="260">
        <f t="shared" si="1685"/>
        <v>0</v>
      </c>
      <c r="AO760" s="260">
        <f t="shared" si="1685"/>
        <v>10506</v>
      </c>
      <c r="AP760" s="260">
        <f t="shared" si="1685"/>
        <v>0</v>
      </c>
      <c r="AQ760" s="28">
        <f t="shared" si="1716"/>
        <v>0</v>
      </c>
      <c r="AR760" s="28">
        <f t="shared" si="1716"/>
        <v>0</v>
      </c>
      <c r="AS760" s="28">
        <f t="shared" si="1716"/>
        <v>0</v>
      </c>
      <c r="AT760" s="28">
        <f t="shared" si="1716"/>
        <v>0</v>
      </c>
      <c r="AU760" s="28">
        <f t="shared" si="1686"/>
        <v>10506</v>
      </c>
      <c r="AV760" s="28">
        <f t="shared" si="1686"/>
        <v>0</v>
      </c>
      <c r="AW760" s="28">
        <f t="shared" si="1686"/>
        <v>10506</v>
      </c>
      <c r="AX760" s="28">
        <f t="shared" si="1686"/>
        <v>0</v>
      </c>
    </row>
    <row r="761" spans="1:50">
      <c r="A761" s="91" t="s">
        <v>76</v>
      </c>
      <c r="B761" s="25" t="s">
        <v>876</v>
      </c>
      <c r="C761" s="25" t="s">
        <v>48</v>
      </c>
      <c r="D761" s="25" t="s">
        <v>71</v>
      </c>
      <c r="E761" s="26" t="s">
        <v>219</v>
      </c>
      <c r="F761" s="26"/>
      <c r="G761" s="260">
        <f t="shared" si="1712"/>
        <v>10506</v>
      </c>
      <c r="H761" s="260">
        <f t="shared" si="1712"/>
        <v>0</v>
      </c>
      <c r="I761" s="260">
        <f t="shared" si="1712"/>
        <v>10506</v>
      </c>
      <c r="J761" s="260">
        <f t="shared" si="1712"/>
        <v>0</v>
      </c>
      <c r="K761" s="28">
        <f t="shared" si="1712"/>
        <v>0</v>
      </c>
      <c r="L761" s="28">
        <f t="shared" si="1712"/>
        <v>0</v>
      </c>
      <c r="M761" s="28">
        <f t="shared" si="1712"/>
        <v>0</v>
      </c>
      <c r="N761" s="28">
        <f t="shared" si="1712"/>
        <v>0</v>
      </c>
      <c r="O761" s="260">
        <f t="shared" si="1624"/>
        <v>10506</v>
      </c>
      <c r="P761" s="260">
        <f t="shared" si="1624"/>
        <v>0</v>
      </c>
      <c r="Q761" s="260">
        <f t="shared" si="1624"/>
        <v>10506</v>
      </c>
      <c r="R761" s="260">
        <f t="shared" si="1624"/>
        <v>0</v>
      </c>
      <c r="S761" s="28">
        <f t="shared" si="1713"/>
        <v>0</v>
      </c>
      <c r="T761" s="28">
        <f t="shared" si="1713"/>
        <v>0</v>
      </c>
      <c r="U761" s="28">
        <f t="shared" si="1713"/>
        <v>0</v>
      </c>
      <c r="V761" s="28">
        <f t="shared" si="1713"/>
        <v>0</v>
      </c>
      <c r="W761" s="260">
        <f t="shared" si="1683"/>
        <v>10506</v>
      </c>
      <c r="X761" s="260">
        <f t="shared" si="1683"/>
        <v>0</v>
      </c>
      <c r="Y761" s="260">
        <f t="shared" si="1683"/>
        <v>10506</v>
      </c>
      <c r="Z761" s="260">
        <f t="shared" si="1683"/>
        <v>0</v>
      </c>
      <c r="AA761" s="28">
        <f t="shared" si="1714"/>
        <v>0</v>
      </c>
      <c r="AB761" s="28">
        <f t="shared" si="1714"/>
        <v>0</v>
      </c>
      <c r="AC761" s="28">
        <f t="shared" si="1714"/>
        <v>0</v>
      </c>
      <c r="AD761" s="28">
        <f t="shared" si="1714"/>
        <v>0</v>
      </c>
      <c r="AE761" s="28">
        <f t="shared" si="1684"/>
        <v>10506</v>
      </c>
      <c r="AF761" s="28">
        <f t="shared" si="1684"/>
        <v>0</v>
      </c>
      <c r="AG761" s="28">
        <f t="shared" si="1684"/>
        <v>10506</v>
      </c>
      <c r="AH761" s="28">
        <f t="shared" si="1684"/>
        <v>0</v>
      </c>
      <c r="AI761" s="28">
        <f t="shared" si="1715"/>
        <v>0</v>
      </c>
      <c r="AJ761" s="28">
        <f t="shared" si="1715"/>
        <v>0</v>
      </c>
      <c r="AK761" s="28">
        <f t="shared" si="1715"/>
        <v>0</v>
      </c>
      <c r="AL761" s="28">
        <f t="shared" si="1715"/>
        <v>0</v>
      </c>
      <c r="AM761" s="260">
        <f t="shared" si="1685"/>
        <v>10506</v>
      </c>
      <c r="AN761" s="260">
        <f t="shared" si="1685"/>
        <v>0</v>
      </c>
      <c r="AO761" s="260">
        <f t="shared" si="1685"/>
        <v>10506</v>
      </c>
      <c r="AP761" s="260">
        <f t="shared" si="1685"/>
        <v>0</v>
      </c>
      <c r="AQ761" s="28">
        <f t="shared" si="1716"/>
        <v>0</v>
      </c>
      <c r="AR761" s="28">
        <f t="shared" si="1716"/>
        <v>0</v>
      </c>
      <c r="AS761" s="28">
        <f t="shared" si="1716"/>
        <v>0</v>
      </c>
      <c r="AT761" s="28">
        <f t="shared" si="1716"/>
        <v>0</v>
      </c>
      <c r="AU761" s="28">
        <f t="shared" si="1686"/>
        <v>10506</v>
      </c>
      <c r="AV761" s="28">
        <f t="shared" si="1686"/>
        <v>0</v>
      </c>
      <c r="AW761" s="28">
        <f t="shared" si="1686"/>
        <v>10506</v>
      </c>
      <c r="AX761" s="28">
        <f t="shared" si="1686"/>
        <v>0</v>
      </c>
    </row>
    <row r="762" spans="1:50">
      <c r="A762" s="91" t="s">
        <v>94</v>
      </c>
      <c r="B762" s="25" t="s">
        <v>876</v>
      </c>
      <c r="C762" s="25" t="s">
        <v>48</v>
      </c>
      <c r="D762" s="25" t="s">
        <v>71</v>
      </c>
      <c r="E762" s="26" t="s">
        <v>220</v>
      </c>
      <c r="F762" s="26"/>
      <c r="G762" s="260">
        <f t="shared" si="1712"/>
        <v>10506</v>
      </c>
      <c r="H762" s="260">
        <f t="shared" si="1712"/>
        <v>0</v>
      </c>
      <c r="I762" s="260">
        <f t="shared" si="1712"/>
        <v>10506</v>
      </c>
      <c r="J762" s="260">
        <f t="shared" si="1712"/>
        <v>0</v>
      </c>
      <c r="K762" s="28">
        <f t="shared" si="1712"/>
        <v>0</v>
      </c>
      <c r="L762" s="28">
        <f t="shared" si="1712"/>
        <v>0</v>
      </c>
      <c r="M762" s="28">
        <f t="shared" si="1712"/>
        <v>0</v>
      </c>
      <c r="N762" s="28">
        <f t="shared" si="1712"/>
        <v>0</v>
      </c>
      <c r="O762" s="260">
        <f t="shared" si="1624"/>
        <v>10506</v>
      </c>
      <c r="P762" s="260">
        <f t="shared" si="1624"/>
        <v>0</v>
      </c>
      <c r="Q762" s="260">
        <f t="shared" si="1624"/>
        <v>10506</v>
      </c>
      <c r="R762" s="260">
        <f t="shared" si="1624"/>
        <v>0</v>
      </c>
      <c r="S762" s="28">
        <f t="shared" si="1713"/>
        <v>0</v>
      </c>
      <c r="T762" s="28">
        <f t="shared" si="1713"/>
        <v>0</v>
      </c>
      <c r="U762" s="28">
        <f t="shared" si="1713"/>
        <v>0</v>
      </c>
      <c r="V762" s="28">
        <f t="shared" si="1713"/>
        <v>0</v>
      </c>
      <c r="W762" s="260">
        <f t="shared" si="1683"/>
        <v>10506</v>
      </c>
      <c r="X762" s="260">
        <f t="shared" si="1683"/>
        <v>0</v>
      </c>
      <c r="Y762" s="260">
        <f t="shared" si="1683"/>
        <v>10506</v>
      </c>
      <c r="Z762" s="260">
        <f t="shared" si="1683"/>
        <v>0</v>
      </c>
      <c r="AA762" s="28">
        <f t="shared" si="1714"/>
        <v>0</v>
      </c>
      <c r="AB762" s="28">
        <f t="shared" si="1714"/>
        <v>0</v>
      </c>
      <c r="AC762" s="28">
        <f t="shared" si="1714"/>
        <v>0</v>
      </c>
      <c r="AD762" s="28">
        <f t="shared" si="1714"/>
        <v>0</v>
      </c>
      <c r="AE762" s="28">
        <f t="shared" si="1684"/>
        <v>10506</v>
      </c>
      <c r="AF762" s="28">
        <f t="shared" si="1684"/>
        <v>0</v>
      </c>
      <c r="AG762" s="28">
        <f t="shared" si="1684"/>
        <v>10506</v>
      </c>
      <c r="AH762" s="28">
        <f t="shared" si="1684"/>
        <v>0</v>
      </c>
      <c r="AI762" s="28">
        <f t="shared" si="1715"/>
        <v>0</v>
      </c>
      <c r="AJ762" s="28">
        <f t="shared" si="1715"/>
        <v>0</v>
      </c>
      <c r="AK762" s="28">
        <f t="shared" si="1715"/>
        <v>0</v>
      </c>
      <c r="AL762" s="28">
        <f t="shared" si="1715"/>
        <v>0</v>
      </c>
      <c r="AM762" s="260">
        <f t="shared" si="1685"/>
        <v>10506</v>
      </c>
      <c r="AN762" s="260">
        <f t="shared" si="1685"/>
        <v>0</v>
      </c>
      <c r="AO762" s="260">
        <f t="shared" si="1685"/>
        <v>10506</v>
      </c>
      <c r="AP762" s="260">
        <f t="shared" si="1685"/>
        <v>0</v>
      </c>
      <c r="AQ762" s="28">
        <f t="shared" si="1716"/>
        <v>0</v>
      </c>
      <c r="AR762" s="28">
        <f t="shared" si="1716"/>
        <v>0</v>
      </c>
      <c r="AS762" s="28">
        <f t="shared" si="1716"/>
        <v>0</v>
      </c>
      <c r="AT762" s="28">
        <f t="shared" si="1716"/>
        <v>0</v>
      </c>
      <c r="AU762" s="28">
        <f t="shared" si="1686"/>
        <v>10506</v>
      </c>
      <c r="AV762" s="28">
        <f t="shared" si="1686"/>
        <v>0</v>
      </c>
      <c r="AW762" s="28">
        <f t="shared" si="1686"/>
        <v>10506</v>
      </c>
      <c r="AX762" s="28">
        <f t="shared" si="1686"/>
        <v>0</v>
      </c>
    </row>
    <row r="763" spans="1:50" ht="33">
      <c r="A763" s="91" t="s">
        <v>345</v>
      </c>
      <c r="B763" s="25" t="s">
        <v>876</v>
      </c>
      <c r="C763" s="25" t="s">
        <v>48</v>
      </c>
      <c r="D763" s="25" t="s">
        <v>71</v>
      </c>
      <c r="E763" s="26" t="s">
        <v>220</v>
      </c>
      <c r="F763" s="28">
        <v>200</v>
      </c>
      <c r="G763" s="260">
        <f t="shared" si="1712"/>
        <v>10506</v>
      </c>
      <c r="H763" s="260">
        <f t="shared" si="1712"/>
        <v>0</v>
      </c>
      <c r="I763" s="260">
        <f t="shared" si="1712"/>
        <v>10506</v>
      </c>
      <c r="J763" s="260">
        <f t="shared" si="1712"/>
        <v>0</v>
      </c>
      <c r="K763" s="28">
        <f t="shared" si="1712"/>
        <v>0</v>
      </c>
      <c r="L763" s="28">
        <f t="shared" si="1712"/>
        <v>0</v>
      </c>
      <c r="M763" s="28">
        <f t="shared" si="1712"/>
        <v>0</v>
      </c>
      <c r="N763" s="28">
        <f t="shared" si="1712"/>
        <v>0</v>
      </c>
      <c r="O763" s="260">
        <f t="shared" si="1624"/>
        <v>10506</v>
      </c>
      <c r="P763" s="260">
        <f t="shared" si="1624"/>
        <v>0</v>
      </c>
      <c r="Q763" s="260">
        <f t="shared" si="1624"/>
        <v>10506</v>
      </c>
      <c r="R763" s="260">
        <f t="shared" si="1624"/>
        <v>0</v>
      </c>
      <c r="S763" s="28">
        <f t="shared" si="1713"/>
        <v>0</v>
      </c>
      <c r="T763" s="28">
        <f t="shared" si="1713"/>
        <v>0</v>
      </c>
      <c r="U763" s="28">
        <f t="shared" si="1713"/>
        <v>0</v>
      </c>
      <c r="V763" s="28">
        <f t="shared" si="1713"/>
        <v>0</v>
      </c>
      <c r="W763" s="260">
        <f t="shared" si="1683"/>
        <v>10506</v>
      </c>
      <c r="X763" s="260">
        <f t="shared" si="1683"/>
        <v>0</v>
      </c>
      <c r="Y763" s="260">
        <f t="shared" si="1683"/>
        <v>10506</v>
      </c>
      <c r="Z763" s="260">
        <f t="shared" si="1683"/>
        <v>0</v>
      </c>
      <c r="AA763" s="28">
        <f t="shared" si="1714"/>
        <v>0</v>
      </c>
      <c r="AB763" s="28">
        <f t="shared" si="1714"/>
        <v>0</v>
      </c>
      <c r="AC763" s="28">
        <f t="shared" si="1714"/>
        <v>0</v>
      </c>
      <c r="AD763" s="28">
        <f t="shared" si="1714"/>
        <v>0</v>
      </c>
      <c r="AE763" s="28">
        <f t="shared" si="1684"/>
        <v>10506</v>
      </c>
      <c r="AF763" s="28">
        <f t="shared" si="1684"/>
        <v>0</v>
      </c>
      <c r="AG763" s="28">
        <f t="shared" si="1684"/>
        <v>10506</v>
      </c>
      <c r="AH763" s="28">
        <f t="shared" si="1684"/>
        <v>0</v>
      </c>
      <c r="AI763" s="28">
        <f t="shared" si="1715"/>
        <v>0</v>
      </c>
      <c r="AJ763" s="28">
        <f t="shared" si="1715"/>
        <v>0</v>
      </c>
      <c r="AK763" s="28">
        <f t="shared" si="1715"/>
        <v>0</v>
      </c>
      <c r="AL763" s="28">
        <f t="shared" si="1715"/>
        <v>0</v>
      </c>
      <c r="AM763" s="260">
        <f t="shared" si="1685"/>
        <v>10506</v>
      </c>
      <c r="AN763" s="260">
        <f t="shared" si="1685"/>
        <v>0</v>
      </c>
      <c r="AO763" s="260">
        <f t="shared" si="1685"/>
        <v>10506</v>
      </c>
      <c r="AP763" s="260">
        <f t="shared" si="1685"/>
        <v>0</v>
      </c>
      <c r="AQ763" s="28">
        <f t="shared" si="1716"/>
        <v>0</v>
      </c>
      <c r="AR763" s="28">
        <f t="shared" si="1716"/>
        <v>0</v>
      </c>
      <c r="AS763" s="28">
        <f t="shared" si="1716"/>
        <v>0</v>
      </c>
      <c r="AT763" s="28">
        <f t="shared" si="1716"/>
        <v>0</v>
      </c>
      <c r="AU763" s="28">
        <f t="shared" si="1686"/>
        <v>10506</v>
      </c>
      <c r="AV763" s="28">
        <f t="shared" si="1686"/>
        <v>0</v>
      </c>
      <c r="AW763" s="28">
        <f t="shared" si="1686"/>
        <v>10506</v>
      </c>
      <c r="AX763" s="28">
        <f t="shared" si="1686"/>
        <v>0</v>
      </c>
    </row>
    <row r="764" spans="1:50" ht="33">
      <c r="A764" s="91" t="s">
        <v>161</v>
      </c>
      <c r="B764" s="25" t="s">
        <v>876</v>
      </c>
      <c r="C764" s="25" t="s">
        <v>48</v>
      </c>
      <c r="D764" s="25" t="s">
        <v>71</v>
      </c>
      <c r="E764" s="26" t="s">
        <v>220</v>
      </c>
      <c r="F764" s="25" t="s">
        <v>160</v>
      </c>
      <c r="G764" s="260">
        <v>10506</v>
      </c>
      <c r="H764" s="260"/>
      <c r="I764" s="260">
        <v>10506</v>
      </c>
      <c r="J764" s="260"/>
      <c r="K764" s="28"/>
      <c r="L764" s="28"/>
      <c r="M764" s="28"/>
      <c r="N764" s="28"/>
      <c r="O764" s="260">
        <f t="shared" ref="O764:R827" si="1717">G764+K764</f>
        <v>10506</v>
      </c>
      <c r="P764" s="260">
        <f t="shared" si="1717"/>
        <v>0</v>
      </c>
      <c r="Q764" s="260">
        <f t="shared" si="1717"/>
        <v>10506</v>
      </c>
      <c r="R764" s="260">
        <f t="shared" si="1717"/>
        <v>0</v>
      </c>
      <c r="S764" s="28"/>
      <c r="T764" s="28"/>
      <c r="U764" s="28"/>
      <c r="V764" s="28"/>
      <c r="W764" s="260">
        <f t="shared" si="1683"/>
        <v>10506</v>
      </c>
      <c r="X764" s="260">
        <f t="shared" si="1683"/>
        <v>0</v>
      </c>
      <c r="Y764" s="260">
        <f t="shared" si="1683"/>
        <v>10506</v>
      </c>
      <c r="Z764" s="260">
        <f t="shared" si="1683"/>
        <v>0</v>
      </c>
      <c r="AA764" s="28"/>
      <c r="AB764" s="28"/>
      <c r="AC764" s="28"/>
      <c r="AD764" s="28"/>
      <c r="AE764" s="28">
        <f t="shared" si="1684"/>
        <v>10506</v>
      </c>
      <c r="AF764" s="28">
        <f t="shared" si="1684"/>
        <v>0</v>
      </c>
      <c r="AG764" s="28">
        <f t="shared" si="1684"/>
        <v>10506</v>
      </c>
      <c r="AH764" s="28">
        <f t="shared" si="1684"/>
        <v>0</v>
      </c>
      <c r="AI764" s="28"/>
      <c r="AJ764" s="28"/>
      <c r="AK764" s="28"/>
      <c r="AL764" s="28"/>
      <c r="AM764" s="260">
        <f t="shared" si="1685"/>
        <v>10506</v>
      </c>
      <c r="AN764" s="260">
        <f t="shared" si="1685"/>
        <v>0</v>
      </c>
      <c r="AO764" s="260">
        <f t="shared" si="1685"/>
        <v>10506</v>
      </c>
      <c r="AP764" s="260">
        <f t="shared" si="1685"/>
        <v>0</v>
      </c>
      <c r="AQ764" s="28"/>
      <c r="AR764" s="28"/>
      <c r="AS764" s="28"/>
      <c r="AT764" s="28"/>
      <c r="AU764" s="28">
        <f t="shared" si="1686"/>
        <v>10506</v>
      </c>
      <c r="AV764" s="28">
        <f t="shared" si="1686"/>
        <v>0</v>
      </c>
      <c r="AW764" s="28">
        <f t="shared" si="1686"/>
        <v>10506</v>
      </c>
      <c r="AX764" s="28">
        <f t="shared" si="1686"/>
        <v>0</v>
      </c>
    </row>
    <row r="765" spans="1:50">
      <c r="A765" s="91"/>
      <c r="B765" s="25"/>
      <c r="C765" s="25"/>
      <c r="D765" s="25"/>
      <c r="E765" s="26"/>
      <c r="F765" s="25"/>
      <c r="G765" s="260"/>
      <c r="H765" s="260"/>
      <c r="I765" s="260"/>
      <c r="J765" s="260"/>
      <c r="K765" s="28"/>
      <c r="L765" s="28"/>
      <c r="M765" s="28"/>
      <c r="N765" s="28"/>
      <c r="O765" s="260">
        <f t="shared" si="1717"/>
        <v>0</v>
      </c>
      <c r="P765" s="260">
        <f t="shared" si="1717"/>
        <v>0</v>
      </c>
      <c r="Q765" s="260">
        <f t="shared" si="1717"/>
        <v>0</v>
      </c>
      <c r="R765" s="260">
        <f t="shared" si="1717"/>
        <v>0</v>
      </c>
      <c r="S765" s="28"/>
      <c r="T765" s="28"/>
      <c r="U765" s="28"/>
      <c r="V765" s="28"/>
      <c r="W765" s="260">
        <f t="shared" si="1683"/>
        <v>0</v>
      </c>
      <c r="X765" s="260">
        <f t="shared" si="1683"/>
        <v>0</v>
      </c>
      <c r="Y765" s="260">
        <f t="shared" si="1683"/>
        <v>0</v>
      </c>
      <c r="Z765" s="260">
        <f t="shared" si="1683"/>
        <v>0</v>
      </c>
      <c r="AA765" s="28"/>
      <c r="AB765" s="28"/>
      <c r="AC765" s="28"/>
      <c r="AD765" s="28"/>
      <c r="AE765" s="28">
        <f t="shared" si="1684"/>
        <v>0</v>
      </c>
      <c r="AF765" s="28">
        <f t="shared" si="1684"/>
        <v>0</v>
      </c>
      <c r="AG765" s="28">
        <f t="shared" si="1684"/>
        <v>0</v>
      </c>
      <c r="AH765" s="28">
        <f t="shared" si="1684"/>
        <v>0</v>
      </c>
      <c r="AI765" s="28"/>
      <c r="AJ765" s="28"/>
      <c r="AK765" s="28"/>
      <c r="AL765" s="28"/>
      <c r="AM765" s="260">
        <f t="shared" si="1685"/>
        <v>0</v>
      </c>
      <c r="AN765" s="260">
        <f t="shared" si="1685"/>
        <v>0</v>
      </c>
      <c r="AO765" s="260">
        <f t="shared" si="1685"/>
        <v>0</v>
      </c>
      <c r="AP765" s="260">
        <f t="shared" si="1685"/>
        <v>0</v>
      </c>
      <c r="AQ765" s="28"/>
      <c r="AR765" s="28"/>
      <c r="AS765" s="28"/>
      <c r="AT765" s="28"/>
      <c r="AU765" s="28">
        <f t="shared" si="1686"/>
        <v>0</v>
      </c>
      <c r="AV765" s="28">
        <f t="shared" si="1686"/>
        <v>0</v>
      </c>
      <c r="AW765" s="28">
        <f t="shared" si="1686"/>
        <v>0</v>
      </c>
      <c r="AX765" s="28">
        <f t="shared" si="1686"/>
        <v>0</v>
      </c>
    </row>
    <row r="766" spans="1:50" ht="18.75">
      <c r="A766" s="116" t="s">
        <v>23</v>
      </c>
      <c r="B766" s="22" t="s">
        <v>876</v>
      </c>
      <c r="C766" s="22" t="s">
        <v>53</v>
      </c>
      <c r="D766" s="22" t="s">
        <v>54</v>
      </c>
      <c r="E766" s="64"/>
      <c r="F766" s="22"/>
      <c r="G766" s="319">
        <f>G767</f>
        <v>10907</v>
      </c>
      <c r="H766" s="319">
        <f t="shared" ref="H766:N766" si="1718">H767</f>
        <v>0</v>
      </c>
      <c r="I766" s="319">
        <f t="shared" si="1718"/>
        <v>10426</v>
      </c>
      <c r="J766" s="319">
        <f t="shared" si="1718"/>
        <v>0</v>
      </c>
      <c r="K766" s="320">
        <f t="shared" si="1718"/>
        <v>717</v>
      </c>
      <c r="L766" s="320">
        <f t="shared" si="1718"/>
        <v>717</v>
      </c>
      <c r="M766" s="320">
        <f t="shared" si="1718"/>
        <v>806</v>
      </c>
      <c r="N766" s="320">
        <f t="shared" si="1718"/>
        <v>717</v>
      </c>
      <c r="O766" s="319">
        <f t="shared" si="1717"/>
        <v>11624</v>
      </c>
      <c r="P766" s="319">
        <f t="shared" si="1717"/>
        <v>717</v>
      </c>
      <c r="Q766" s="319">
        <f t="shared" si="1717"/>
        <v>11232</v>
      </c>
      <c r="R766" s="319">
        <f t="shared" si="1717"/>
        <v>717</v>
      </c>
      <c r="S766" s="320">
        <f t="shared" ref="S766:V766" si="1719">S767</f>
        <v>0</v>
      </c>
      <c r="T766" s="320">
        <f t="shared" si="1719"/>
        <v>0</v>
      </c>
      <c r="U766" s="320">
        <f t="shared" si="1719"/>
        <v>0</v>
      </c>
      <c r="V766" s="320">
        <f t="shared" si="1719"/>
        <v>0</v>
      </c>
      <c r="W766" s="319">
        <f t="shared" si="1683"/>
        <v>11624</v>
      </c>
      <c r="X766" s="319">
        <f t="shared" si="1683"/>
        <v>717</v>
      </c>
      <c r="Y766" s="319">
        <f t="shared" si="1683"/>
        <v>11232</v>
      </c>
      <c r="Z766" s="319">
        <f t="shared" si="1683"/>
        <v>717</v>
      </c>
      <c r="AA766" s="320">
        <f t="shared" ref="AA766:AD766" si="1720">AA767</f>
        <v>0</v>
      </c>
      <c r="AB766" s="320">
        <f t="shared" si="1720"/>
        <v>0</v>
      </c>
      <c r="AC766" s="320">
        <f t="shared" si="1720"/>
        <v>0</v>
      </c>
      <c r="AD766" s="320">
        <f t="shared" si="1720"/>
        <v>0</v>
      </c>
      <c r="AE766" s="320">
        <f t="shared" si="1684"/>
        <v>11624</v>
      </c>
      <c r="AF766" s="320">
        <f t="shared" si="1684"/>
        <v>717</v>
      </c>
      <c r="AG766" s="320">
        <f t="shared" si="1684"/>
        <v>11232</v>
      </c>
      <c r="AH766" s="320">
        <f t="shared" si="1684"/>
        <v>717</v>
      </c>
      <c r="AI766" s="320">
        <f t="shared" ref="AI766:AL766" si="1721">AI767</f>
        <v>0</v>
      </c>
      <c r="AJ766" s="320">
        <f t="shared" si="1721"/>
        <v>0</v>
      </c>
      <c r="AK766" s="320">
        <f t="shared" si="1721"/>
        <v>0</v>
      </c>
      <c r="AL766" s="320">
        <f t="shared" si="1721"/>
        <v>0</v>
      </c>
      <c r="AM766" s="319">
        <f t="shared" si="1685"/>
        <v>11624</v>
      </c>
      <c r="AN766" s="319">
        <f t="shared" si="1685"/>
        <v>717</v>
      </c>
      <c r="AO766" s="319">
        <f t="shared" si="1685"/>
        <v>11232</v>
      </c>
      <c r="AP766" s="319">
        <f t="shared" si="1685"/>
        <v>717</v>
      </c>
      <c r="AQ766" s="320">
        <f t="shared" ref="AQ766:AT766" si="1722">AQ767</f>
        <v>0</v>
      </c>
      <c r="AR766" s="320">
        <f t="shared" si="1722"/>
        <v>0</v>
      </c>
      <c r="AS766" s="320">
        <f t="shared" si="1722"/>
        <v>0</v>
      </c>
      <c r="AT766" s="320">
        <f t="shared" si="1722"/>
        <v>0</v>
      </c>
      <c r="AU766" s="320">
        <f t="shared" si="1686"/>
        <v>11624</v>
      </c>
      <c r="AV766" s="320">
        <f t="shared" si="1686"/>
        <v>717</v>
      </c>
      <c r="AW766" s="320">
        <f t="shared" si="1686"/>
        <v>11232</v>
      </c>
      <c r="AX766" s="320">
        <f t="shared" si="1686"/>
        <v>717</v>
      </c>
    </row>
    <row r="767" spans="1:50" ht="49.5">
      <c r="A767" s="91" t="s">
        <v>529</v>
      </c>
      <c r="B767" s="25" t="s">
        <v>876</v>
      </c>
      <c r="C767" s="25" t="s">
        <v>53</v>
      </c>
      <c r="D767" s="25" t="s">
        <v>54</v>
      </c>
      <c r="E767" s="470" t="s">
        <v>312</v>
      </c>
      <c r="F767" s="26"/>
      <c r="G767" s="260">
        <f>G768+G772+G776+G784+G787+G790+G795+G800</f>
        <v>10907</v>
      </c>
      <c r="H767" s="260">
        <f t="shared" ref="H767:N767" si="1723">H768+H772+H776+H784+H787+H790+H795+H800</f>
        <v>0</v>
      </c>
      <c r="I767" s="260">
        <f t="shared" si="1723"/>
        <v>10426</v>
      </c>
      <c r="J767" s="260">
        <f t="shared" si="1723"/>
        <v>0</v>
      </c>
      <c r="K767" s="28">
        <f t="shared" si="1723"/>
        <v>717</v>
      </c>
      <c r="L767" s="28">
        <f t="shared" si="1723"/>
        <v>717</v>
      </c>
      <c r="M767" s="28">
        <f t="shared" si="1723"/>
        <v>806</v>
      </c>
      <c r="N767" s="28">
        <f t="shared" si="1723"/>
        <v>717</v>
      </c>
      <c r="O767" s="260">
        <f t="shared" si="1717"/>
        <v>11624</v>
      </c>
      <c r="P767" s="260">
        <f t="shared" si="1717"/>
        <v>717</v>
      </c>
      <c r="Q767" s="260">
        <f t="shared" si="1717"/>
        <v>11232</v>
      </c>
      <c r="R767" s="260">
        <f t="shared" si="1717"/>
        <v>717</v>
      </c>
      <c r="S767" s="28">
        <f t="shared" ref="S767:V767" si="1724">S768+S772+S776+S784+S787+S790+S795+S800</f>
        <v>0</v>
      </c>
      <c r="T767" s="28">
        <f t="shared" si="1724"/>
        <v>0</v>
      </c>
      <c r="U767" s="28">
        <f t="shared" si="1724"/>
        <v>0</v>
      </c>
      <c r="V767" s="28">
        <f t="shared" si="1724"/>
        <v>0</v>
      </c>
      <c r="W767" s="260">
        <f t="shared" si="1683"/>
        <v>11624</v>
      </c>
      <c r="X767" s="260">
        <f t="shared" si="1683"/>
        <v>717</v>
      </c>
      <c r="Y767" s="260">
        <f t="shared" si="1683"/>
        <v>11232</v>
      </c>
      <c r="Z767" s="260">
        <f t="shared" si="1683"/>
        <v>717</v>
      </c>
      <c r="AA767" s="28">
        <f t="shared" ref="AA767:AD767" si="1725">AA768+AA772+AA776+AA784+AA787+AA790+AA795+AA800</f>
        <v>0</v>
      </c>
      <c r="AB767" s="28">
        <f t="shared" si="1725"/>
        <v>0</v>
      </c>
      <c r="AC767" s="28">
        <f t="shared" si="1725"/>
        <v>0</v>
      </c>
      <c r="AD767" s="28">
        <f t="shared" si="1725"/>
        <v>0</v>
      </c>
      <c r="AE767" s="28">
        <f t="shared" si="1684"/>
        <v>11624</v>
      </c>
      <c r="AF767" s="28">
        <f t="shared" si="1684"/>
        <v>717</v>
      </c>
      <c r="AG767" s="28">
        <f t="shared" si="1684"/>
        <v>11232</v>
      </c>
      <c r="AH767" s="28">
        <f t="shared" si="1684"/>
        <v>717</v>
      </c>
      <c r="AI767" s="28">
        <f t="shared" ref="AI767:AL767" si="1726">AI768+AI772+AI776+AI784+AI787+AI790+AI795+AI800</f>
        <v>0</v>
      </c>
      <c r="AJ767" s="28">
        <f t="shared" si="1726"/>
        <v>0</v>
      </c>
      <c r="AK767" s="28">
        <f t="shared" si="1726"/>
        <v>0</v>
      </c>
      <c r="AL767" s="28">
        <f t="shared" si="1726"/>
        <v>0</v>
      </c>
      <c r="AM767" s="260">
        <f t="shared" si="1685"/>
        <v>11624</v>
      </c>
      <c r="AN767" s="260">
        <f t="shared" si="1685"/>
        <v>717</v>
      </c>
      <c r="AO767" s="260">
        <f t="shared" si="1685"/>
        <v>11232</v>
      </c>
      <c r="AP767" s="260">
        <f t="shared" si="1685"/>
        <v>717</v>
      </c>
      <c r="AQ767" s="28">
        <f t="shared" ref="AQ767:AT767" si="1727">AQ768+AQ772+AQ776+AQ784+AQ787+AQ790+AQ795+AQ800</f>
        <v>0</v>
      </c>
      <c r="AR767" s="28">
        <f t="shared" si="1727"/>
        <v>0</v>
      </c>
      <c r="AS767" s="28">
        <f t="shared" si="1727"/>
        <v>0</v>
      </c>
      <c r="AT767" s="28">
        <f t="shared" si="1727"/>
        <v>0</v>
      </c>
      <c r="AU767" s="28">
        <f t="shared" si="1686"/>
        <v>11624</v>
      </c>
      <c r="AV767" s="28">
        <f t="shared" si="1686"/>
        <v>717</v>
      </c>
      <c r="AW767" s="28">
        <f t="shared" si="1686"/>
        <v>11232</v>
      </c>
      <c r="AX767" s="28">
        <f t="shared" si="1686"/>
        <v>717</v>
      </c>
    </row>
    <row r="768" spans="1:50" ht="33">
      <c r="A768" s="91" t="s">
        <v>200</v>
      </c>
      <c r="B768" s="25">
        <v>920</v>
      </c>
      <c r="C768" s="25" t="s">
        <v>53</v>
      </c>
      <c r="D768" s="25" t="s">
        <v>54</v>
      </c>
      <c r="E768" s="26" t="s">
        <v>332</v>
      </c>
      <c r="F768" s="26"/>
      <c r="G768" s="260">
        <f>G769</f>
        <v>2414</v>
      </c>
      <c r="H768" s="260">
        <f t="shared" ref="H768:N770" si="1728">H769</f>
        <v>0</v>
      </c>
      <c r="I768" s="260">
        <f t="shared" si="1728"/>
        <v>2414</v>
      </c>
      <c r="J768" s="260">
        <f t="shared" si="1728"/>
        <v>0</v>
      </c>
      <c r="K768" s="28">
        <f t="shared" si="1728"/>
        <v>0</v>
      </c>
      <c r="L768" s="28">
        <f t="shared" si="1728"/>
        <v>0</v>
      </c>
      <c r="M768" s="28">
        <f t="shared" si="1728"/>
        <v>0</v>
      </c>
      <c r="N768" s="28">
        <f t="shared" si="1728"/>
        <v>0</v>
      </c>
      <c r="O768" s="260">
        <f t="shared" si="1717"/>
        <v>2414</v>
      </c>
      <c r="P768" s="260">
        <f t="shared" si="1717"/>
        <v>0</v>
      </c>
      <c r="Q768" s="260">
        <f t="shared" si="1717"/>
        <v>2414</v>
      </c>
      <c r="R768" s="260">
        <f t="shared" si="1717"/>
        <v>0</v>
      </c>
      <c r="S768" s="28">
        <f t="shared" ref="S768:V770" si="1729">S769</f>
        <v>0</v>
      </c>
      <c r="T768" s="28">
        <f t="shared" si="1729"/>
        <v>0</v>
      </c>
      <c r="U768" s="28">
        <f t="shared" si="1729"/>
        <v>0</v>
      </c>
      <c r="V768" s="28">
        <f t="shared" si="1729"/>
        <v>0</v>
      </c>
      <c r="W768" s="260">
        <f t="shared" si="1683"/>
        <v>2414</v>
      </c>
      <c r="X768" s="260">
        <f t="shared" si="1683"/>
        <v>0</v>
      </c>
      <c r="Y768" s="260">
        <f t="shared" si="1683"/>
        <v>2414</v>
      </c>
      <c r="Z768" s="260">
        <f t="shared" si="1683"/>
        <v>0</v>
      </c>
      <c r="AA768" s="28">
        <f t="shared" ref="AA768:AD770" si="1730">AA769</f>
        <v>0</v>
      </c>
      <c r="AB768" s="28">
        <f t="shared" si="1730"/>
        <v>0</v>
      </c>
      <c r="AC768" s="28">
        <f t="shared" si="1730"/>
        <v>0</v>
      </c>
      <c r="AD768" s="28">
        <f t="shared" si="1730"/>
        <v>0</v>
      </c>
      <c r="AE768" s="28">
        <f t="shared" si="1684"/>
        <v>2414</v>
      </c>
      <c r="AF768" s="28">
        <f t="shared" si="1684"/>
        <v>0</v>
      </c>
      <c r="AG768" s="28">
        <f t="shared" si="1684"/>
        <v>2414</v>
      </c>
      <c r="AH768" s="28">
        <f t="shared" si="1684"/>
        <v>0</v>
      </c>
      <c r="AI768" s="28">
        <f t="shared" ref="AI768:AL770" si="1731">AI769</f>
        <v>0</v>
      </c>
      <c r="AJ768" s="28">
        <f t="shared" si="1731"/>
        <v>0</v>
      </c>
      <c r="AK768" s="28">
        <f t="shared" si="1731"/>
        <v>0</v>
      </c>
      <c r="AL768" s="28">
        <f t="shared" si="1731"/>
        <v>0</v>
      </c>
      <c r="AM768" s="260">
        <f t="shared" si="1685"/>
        <v>2414</v>
      </c>
      <c r="AN768" s="260">
        <f t="shared" si="1685"/>
        <v>0</v>
      </c>
      <c r="AO768" s="260">
        <f t="shared" si="1685"/>
        <v>2414</v>
      </c>
      <c r="AP768" s="260">
        <f t="shared" si="1685"/>
        <v>0</v>
      </c>
      <c r="AQ768" s="28">
        <f t="shared" ref="AQ768:AT770" si="1732">AQ769</f>
        <v>0</v>
      </c>
      <c r="AR768" s="28">
        <f t="shared" si="1732"/>
        <v>0</v>
      </c>
      <c r="AS768" s="28">
        <f t="shared" si="1732"/>
        <v>0</v>
      </c>
      <c r="AT768" s="28">
        <f t="shared" si="1732"/>
        <v>0</v>
      </c>
      <c r="AU768" s="28">
        <f t="shared" si="1686"/>
        <v>2414</v>
      </c>
      <c r="AV768" s="28">
        <f t="shared" si="1686"/>
        <v>0</v>
      </c>
      <c r="AW768" s="28">
        <f t="shared" si="1686"/>
        <v>2414</v>
      </c>
      <c r="AX768" s="28">
        <f t="shared" si="1686"/>
        <v>0</v>
      </c>
    </row>
    <row r="769" spans="1:50" ht="33">
      <c r="A769" s="91" t="s">
        <v>628</v>
      </c>
      <c r="B769" s="25">
        <v>920</v>
      </c>
      <c r="C769" s="25" t="s">
        <v>53</v>
      </c>
      <c r="D769" s="25" t="s">
        <v>54</v>
      </c>
      <c r="E769" s="26" t="s">
        <v>629</v>
      </c>
      <c r="F769" s="26"/>
      <c r="G769" s="260">
        <f>G770</f>
        <v>2414</v>
      </c>
      <c r="H769" s="260">
        <f t="shared" si="1728"/>
        <v>0</v>
      </c>
      <c r="I769" s="260">
        <f t="shared" si="1728"/>
        <v>2414</v>
      </c>
      <c r="J769" s="260">
        <f t="shared" si="1728"/>
        <v>0</v>
      </c>
      <c r="K769" s="28">
        <f t="shared" si="1728"/>
        <v>0</v>
      </c>
      <c r="L769" s="28">
        <f t="shared" si="1728"/>
        <v>0</v>
      </c>
      <c r="M769" s="28">
        <f t="shared" si="1728"/>
        <v>0</v>
      </c>
      <c r="N769" s="28">
        <f t="shared" si="1728"/>
        <v>0</v>
      </c>
      <c r="O769" s="260">
        <f t="shared" si="1717"/>
        <v>2414</v>
      </c>
      <c r="P769" s="260">
        <f t="shared" si="1717"/>
        <v>0</v>
      </c>
      <c r="Q769" s="260">
        <f t="shared" si="1717"/>
        <v>2414</v>
      </c>
      <c r="R769" s="260">
        <f t="shared" si="1717"/>
        <v>0</v>
      </c>
      <c r="S769" s="28">
        <f t="shared" si="1729"/>
        <v>0</v>
      </c>
      <c r="T769" s="28">
        <f t="shared" si="1729"/>
        <v>0</v>
      </c>
      <c r="U769" s="28">
        <f t="shared" si="1729"/>
        <v>0</v>
      </c>
      <c r="V769" s="28">
        <f t="shared" si="1729"/>
        <v>0</v>
      </c>
      <c r="W769" s="260">
        <f t="shared" si="1683"/>
        <v>2414</v>
      </c>
      <c r="X769" s="260">
        <f t="shared" si="1683"/>
        <v>0</v>
      </c>
      <c r="Y769" s="260">
        <f t="shared" si="1683"/>
        <v>2414</v>
      </c>
      <c r="Z769" s="260">
        <f t="shared" si="1683"/>
        <v>0</v>
      </c>
      <c r="AA769" s="28">
        <f t="shared" si="1730"/>
        <v>0</v>
      </c>
      <c r="AB769" s="28">
        <f t="shared" si="1730"/>
        <v>0</v>
      </c>
      <c r="AC769" s="28">
        <f t="shared" si="1730"/>
        <v>0</v>
      </c>
      <c r="AD769" s="28">
        <f t="shared" si="1730"/>
        <v>0</v>
      </c>
      <c r="AE769" s="28">
        <f t="shared" si="1684"/>
        <v>2414</v>
      </c>
      <c r="AF769" s="28">
        <f t="shared" si="1684"/>
        <v>0</v>
      </c>
      <c r="AG769" s="28">
        <f t="shared" si="1684"/>
        <v>2414</v>
      </c>
      <c r="AH769" s="28">
        <f t="shared" si="1684"/>
        <v>0</v>
      </c>
      <c r="AI769" s="28">
        <f t="shared" si="1731"/>
        <v>0</v>
      </c>
      <c r="AJ769" s="28">
        <f t="shared" si="1731"/>
        <v>0</v>
      </c>
      <c r="AK769" s="28">
        <f t="shared" si="1731"/>
        <v>0</v>
      </c>
      <c r="AL769" s="28">
        <f t="shared" si="1731"/>
        <v>0</v>
      </c>
      <c r="AM769" s="260">
        <f t="shared" si="1685"/>
        <v>2414</v>
      </c>
      <c r="AN769" s="260">
        <f t="shared" si="1685"/>
        <v>0</v>
      </c>
      <c r="AO769" s="260">
        <f t="shared" si="1685"/>
        <v>2414</v>
      </c>
      <c r="AP769" s="260">
        <f t="shared" si="1685"/>
        <v>0</v>
      </c>
      <c r="AQ769" s="28">
        <f t="shared" si="1732"/>
        <v>0</v>
      </c>
      <c r="AR769" s="28">
        <f t="shared" si="1732"/>
        <v>0</v>
      </c>
      <c r="AS769" s="28">
        <f t="shared" si="1732"/>
        <v>0</v>
      </c>
      <c r="AT769" s="28">
        <f t="shared" si="1732"/>
        <v>0</v>
      </c>
      <c r="AU769" s="28">
        <f t="shared" si="1686"/>
        <v>2414</v>
      </c>
      <c r="AV769" s="28">
        <f t="shared" si="1686"/>
        <v>0</v>
      </c>
      <c r="AW769" s="28">
        <f t="shared" si="1686"/>
        <v>2414</v>
      </c>
      <c r="AX769" s="28">
        <f t="shared" si="1686"/>
        <v>0</v>
      </c>
    </row>
    <row r="770" spans="1:50" ht="33">
      <c r="A770" s="91" t="s">
        <v>81</v>
      </c>
      <c r="B770" s="25">
        <v>920</v>
      </c>
      <c r="C770" s="25" t="s">
        <v>53</v>
      </c>
      <c r="D770" s="25" t="s">
        <v>54</v>
      </c>
      <c r="E770" s="26" t="s">
        <v>629</v>
      </c>
      <c r="F770" s="26" t="s">
        <v>82</v>
      </c>
      <c r="G770" s="260">
        <f>G771</f>
        <v>2414</v>
      </c>
      <c r="H770" s="260">
        <f t="shared" si="1728"/>
        <v>0</v>
      </c>
      <c r="I770" s="260">
        <f t="shared" si="1728"/>
        <v>2414</v>
      </c>
      <c r="J770" s="260">
        <f t="shared" si="1728"/>
        <v>0</v>
      </c>
      <c r="K770" s="28">
        <f t="shared" si="1728"/>
        <v>0</v>
      </c>
      <c r="L770" s="28">
        <f t="shared" si="1728"/>
        <v>0</v>
      </c>
      <c r="M770" s="28">
        <f t="shared" si="1728"/>
        <v>0</v>
      </c>
      <c r="N770" s="28">
        <f t="shared" si="1728"/>
        <v>0</v>
      </c>
      <c r="O770" s="260">
        <f t="shared" si="1717"/>
        <v>2414</v>
      </c>
      <c r="P770" s="260">
        <f t="shared" si="1717"/>
        <v>0</v>
      </c>
      <c r="Q770" s="260">
        <f t="shared" si="1717"/>
        <v>2414</v>
      </c>
      <c r="R770" s="260">
        <f t="shared" si="1717"/>
        <v>0</v>
      </c>
      <c r="S770" s="28">
        <f t="shared" si="1729"/>
        <v>0</v>
      </c>
      <c r="T770" s="28">
        <f t="shared" si="1729"/>
        <v>0</v>
      </c>
      <c r="U770" s="28">
        <f t="shared" si="1729"/>
        <v>0</v>
      </c>
      <c r="V770" s="28">
        <f t="shared" si="1729"/>
        <v>0</v>
      </c>
      <c r="W770" s="260">
        <f t="shared" si="1683"/>
        <v>2414</v>
      </c>
      <c r="X770" s="260">
        <f t="shared" si="1683"/>
        <v>0</v>
      </c>
      <c r="Y770" s="260">
        <f t="shared" si="1683"/>
        <v>2414</v>
      </c>
      <c r="Z770" s="260">
        <f t="shared" si="1683"/>
        <v>0</v>
      </c>
      <c r="AA770" s="28">
        <f t="shared" si="1730"/>
        <v>0</v>
      </c>
      <c r="AB770" s="28">
        <f t="shared" si="1730"/>
        <v>0</v>
      </c>
      <c r="AC770" s="28">
        <f t="shared" si="1730"/>
        <v>0</v>
      </c>
      <c r="AD770" s="28">
        <f t="shared" si="1730"/>
        <v>0</v>
      </c>
      <c r="AE770" s="28">
        <f t="shared" si="1684"/>
        <v>2414</v>
      </c>
      <c r="AF770" s="28">
        <f t="shared" si="1684"/>
        <v>0</v>
      </c>
      <c r="AG770" s="28">
        <f t="shared" si="1684"/>
        <v>2414</v>
      </c>
      <c r="AH770" s="28">
        <f t="shared" si="1684"/>
        <v>0</v>
      </c>
      <c r="AI770" s="28">
        <f t="shared" si="1731"/>
        <v>0</v>
      </c>
      <c r="AJ770" s="28">
        <f t="shared" si="1731"/>
        <v>0</v>
      </c>
      <c r="AK770" s="28">
        <f t="shared" si="1731"/>
        <v>0</v>
      </c>
      <c r="AL770" s="28">
        <f t="shared" si="1731"/>
        <v>0</v>
      </c>
      <c r="AM770" s="260">
        <f t="shared" si="1685"/>
        <v>2414</v>
      </c>
      <c r="AN770" s="260">
        <f t="shared" si="1685"/>
        <v>0</v>
      </c>
      <c r="AO770" s="260">
        <f t="shared" si="1685"/>
        <v>2414</v>
      </c>
      <c r="AP770" s="260">
        <f t="shared" si="1685"/>
        <v>0</v>
      </c>
      <c r="AQ770" s="28">
        <f t="shared" si="1732"/>
        <v>0</v>
      </c>
      <c r="AR770" s="28">
        <f t="shared" si="1732"/>
        <v>0</v>
      </c>
      <c r="AS770" s="28">
        <f t="shared" si="1732"/>
        <v>0</v>
      </c>
      <c r="AT770" s="28">
        <f t="shared" si="1732"/>
        <v>0</v>
      </c>
      <c r="AU770" s="28">
        <f t="shared" si="1686"/>
        <v>2414</v>
      </c>
      <c r="AV770" s="28">
        <f t="shared" si="1686"/>
        <v>0</v>
      </c>
      <c r="AW770" s="28">
        <f t="shared" si="1686"/>
        <v>2414</v>
      </c>
      <c r="AX770" s="28">
        <f t="shared" si="1686"/>
        <v>0</v>
      </c>
    </row>
    <row r="771" spans="1:50">
      <c r="A771" s="91" t="s">
        <v>169</v>
      </c>
      <c r="B771" s="25">
        <v>920</v>
      </c>
      <c r="C771" s="25" t="s">
        <v>53</v>
      </c>
      <c r="D771" s="25" t="s">
        <v>54</v>
      </c>
      <c r="E771" s="26" t="s">
        <v>629</v>
      </c>
      <c r="F771" s="26" t="s">
        <v>168</v>
      </c>
      <c r="G771" s="260">
        <v>2414</v>
      </c>
      <c r="H771" s="260"/>
      <c r="I771" s="260">
        <v>2414</v>
      </c>
      <c r="J771" s="260"/>
      <c r="K771" s="28"/>
      <c r="L771" s="28"/>
      <c r="M771" s="28"/>
      <c r="N771" s="28"/>
      <c r="O771" s="260">
        <f t="shared" si="1717"/>
        <v>2414</v>
      </c>
      <c r="P771" s="260">
        <f t="shared" si="1717"/>
        <v>0</v>
      </c>
      <c r="Q771" s="260">
        <f t="shared" si="1717"/>
        <v>2414</v>
      </c>
      <c r="R771" s="260">
        <f t="shared" si="1717"/>
        <v>0</v>
      </c>
      <c r="S771" s="28"/>
      <c r="T771" s="28"/>
      <c r="U771" s="28"/>
      <c r="V771" s="28"/>
      <c r="W771" s="260">
        <f t="shared" si="1683"/>
        <v>2414</v>
      </c>
      <c r="X771" s="260">
        <f t="shared" si="1683"/>
        <v>0</v>
      </c>
      <c r="Y771" s="260">
        <f t="shared" si="1683"/>
        <v>2414</v>
      </c>
      <c r="Z771" s="260">
        <f t="shared" si="1683"/>
        <v>0</v>
      </c>
      <c r="AA771" s="28"/>
      <c r="AB771" s="28"/>
      <c r="AC771" s="28"/>
      <c r="AD771" s="28"/>
      <c r="AE771" s="28">
        <f t="shared" si="1684"/>
        <v>2414</v>
      </c>
      <c r="AF771" s="28">
        <f t="shared" si="1684"/>
        <v>0</v>
      </c>
      <c r="AG771" s="28">
        <f t="shared" si="1684"/>
        <v>2414</v>
      </c>
      <c r="AH771" s="28">
        <f t="shared" si="1684"/>
        <v>0</v>
      </c>
      <c r="AI771" s="28"/>
      <c r="AJ771" s="28"/>
      <c r="AK771" s="28"/>
      <c r="AL771" s="28"/>
      <c r="AM771" s="260">
        <f t="shared" si="1685"/>
        <v>2414</v>
      </c>
      <c r="AN771" s="260">
        <f t="shared" si="1685"/>
        <v>0</v>
      </c>
      <c r="AO771" s="260">
        <f t="shared" si="1685"/>
        <v>2414</v>
      </c>
      <c r="AP771" s="260">
        <f t="shared" si="1685"/>
        <v>0</v>
      </c>
      <c r="AQ771" s="28"/>
      <c r="AR771" s="28"/>
      <c r="AS771" s="28"/>
      <c r="AT771" s="28"/>
      <c r="AU771" s="28">
        <f t="shared" si="1686"/>
        <v>2414</v>
      </c>
      <c r="AV771" s="28">
        <f t="shared" si="1686"/>
        <v>0</v>
      </c>
      <c r="AW771" s="28">
        <f t="shared" si="1686"/>
        <v>2414</v>
      </c>
      <c r="AX771" s="28">
        <f t="shared" si="1686"/>
        <v>0</v>
      </c>
    </row>
    <row r="772" spans="1:50" s="265" customFormat="1" hidden="1">
      <c r="A772" s="220" t="s">
        <v>76</v>
      </c>
      <c r="B772" s="206" t="s">
        <v>876</v>
      </c>
      <c r="C772" s="206" t="s">
        <v>53</v>
      </c>
      <c r="D772" s="206" t="s">
        <v>54</v>
      </c>
      <c r="E772" s="207" t="s">
        <v>313</v>
      </c>
      <c r="F772" s="207"/>
      <c r="G772" s="260">
        <f>G773</f>
        <v>0</v>
      </c>
      <c r="H772" s="260"/>
      <c r="I772" s="260">
        <f>I773</f>
        <v>0</v>
      </c>
      <c r="J772" s="285"/>
      <c r="K772" s="221">
        <f t="shared" ref="K772:K774" si="1733">K773</f>
        <v>0</v>
      </c>
      <c r="L772" s="221"/>
      <c r="M772" s="221">
        <f t="shared" ref="M772:M774" si="1734">M773</f>
        <v>0</v>
      </c>
      <c r="N772" s="357"/>
      <c r="O772" s="260">
        <f t="shared" si="1717"/>
        <v>0</v>
      </c>
      <c r="P772" s="260">
        <f t="shared" si="1717"/>
        <v>0</v>
      </c>
      <c r="Q772" s="260">
        <f t="shared" si="1717"/>
        <v>0</v>
      </c>
      <c r="R772" s="285">
        <f t="shared" si="1717"/>
        <v>0</v>
      </c>
      <c r="S772" s="221">
        <f t="shared" ref="S772:S774" si="1735">S773</f>
        <v>0</v>
      </c>
      <c r="T772" s="221"/>
      <c r="U772" s="221">
        <f t="shared" ref="U772:U774" si="1736">U773</f>
        <v>0</v>
      </c>
      <c r="V772" s="357"/>
      <c r="W772" s="260">
        <f t="shared" si="1683"/>
        <v>0</v>
      </c>
      <c r="X772" s="260">
        <f t="shared" si="1683"/>
        <v>0</v>
      </c>
      <c r="Y772" s="260">
        <f t="shared" si="1683"/>
        <v>0</v>
      </c>
      <c r="Z772" s="285">
        <f t="shared" si="1683"/>
        <v>0</v>
      </c>
      <c r="AA772" s="221">
        <f t="shared" ref="AA772:AA774" si="1737">AA773</f>
        <v>0</v>
      </c>
      <c r="AB772" s="221"/>
      <c r="AC772" s="221">
        <f t="shared" ref="AC772:AC774" si="1738">AC773</f>
        <v>0</v>
      </c>
      <c r="AD772" s="357"/>
      <c r="AE772" s="221">
        <f t="shared" si="1684"/>
        <v>0</v>
      </c>
      <c r="AF772" s="221">
        <f t="shared" si="1684"/>
        <v>0</v>
      </c>
      <c r="AG772" s="221">
        <f t="shared" si="1684"/>
        <v>0</v>
      </c>
      <c r="AH772" s="357">
        <f t="shared" si="1684"/>
        <v>0</v>
      </c>
      <c r="AI772" s="221">
        <f t="shared" ref="AI772:AI774" si="1739">AI773</f>
        <v>0</v>
      </c>
      <c r="AJ772" s="221"/>
      <c r="AK772" s="221">
        <f t="shared" ref="AK772:AK774" si="1740">AK773</f>
        <v>0</v>
      </c>
      <c r="AL772" s="357"/>
      <c r="AM772" s="260">
        <f t="shared" si="1685"/>
        <v>0</v>
      </c>
      <c r="AN772" s="260">
        <f t="shared" si="1685"/>
        <v>0</v>
      </c>
      <c r="AO772" s="260">
        <f t="shared" si="1685"/>
        <v>0</v>
      </c>
      <c r="AP772" s="285">
        <f t="shared" si="1685"/>
        <v>0</v>
      </c>
      <c r="AQ772" s="221">
        <f t="shared" ref="AQ772:AQ774" si="1741">AQ773</f>
        <v>0</v>
      </c>
      <c r="AR772" s="221"/>
      <c r="AS772" s="221">
        <f t="shared" ref="AS772:AS774" si="1742">AS773</f>
        <v>0</v>
      </c>
      <c r="AT772" s="357"/>
      <c r="AU772" s="221">
        <f t="shared" si="1686"/>
        <v>0</v>
      </c>
      <c r="AV772" s="221">
        <f t="shared" si="1686"/>
        <v>0</v>
      </c>
      <c r="AW772" s="221">
        <f t="shared" si="1686"/>
        <v>0</v>
      </c>
      <c r="AX772" s="357">
        <f t="shared" si="1686"/>
        <v>0</v>
      </c>
    </row>
    <row r="773" spans="1:50" s="265" customFormat="1" hidden="1">
      <c r="A773" s="220" t="s">
        <v>120</v>
      </c>
      <c r="B773" s="206" t="s">
        <v>876</v>
      </c>
      <c r="C773" s="206" t="s">
        <v>53</v>
      </c>
      <c r="D773" s="206" t="s">
        <v>54</v>
      </c>
      <c r="E773" s="207" t="s">
        <v>314</v>
      </c>
      <c r="F773" s="207"/>
      <c r="G773" s="260">
        <f>G774</f>
        <v>0</v>
      </c>
      <c r="H773" s="260"/>
      <c r="I773" s="260">
        <f>I774</f>
        <v>0</v>
      </c>
      <c r="J773" s="285"/>
      <c r="K773" s="221">
        <f t="shared" si="1733"/>
        <v>0</v>
      </c>
      <c r="L773" s="221"/>
      <c r="M773" s="221">
        <f t="shared" si="1734"/>
        <v>0</v>
      </c>
      <c r="N773" s="357"/>
      <c r="O773" s="260">
        <f t="shared" si="1717"/>
        <v>0</v>
      </c>
      <c r="P773" s="260">
        <f t="shared" si="1717"/>
        <v>0</v>
      </c>
      <c r="Q773" s="260">
        <f t="shared" si="1717"/>
        <v>0</v>
      </c>
      <c r="R773" s="285">
        <f t="shared" si="1717"/>
        <v>0</v>
      </c>
      <c r="S773" s="221">
        <f t="shared" si="1735"/>
        <v>0</v>
      </c>
      <c r="T773" s="221"/>
      <c r="U773" s="221">
        <f t="shared" si="1736"/>
        <v>0</v>
      </c>
      <c r="V773" s="357"/>
      <c r="W773" s="260">
        <f t="shared" si="1683"/>
        <v>0</v>
      </c>
      <c r="X773" s="260">
        <f t="shared" si="1683"/>
        <v>0</v>
      </c>
      <c r="Y773" s="260">
        <f t="shared" si="1683"/>
        <v>0</v>
      </c>
      <c r="Z773" s="285">
        <f t="shared" si="1683"/>
        <v>0</v>
      </c>
      <c r="AA773" s="221">
        <f t="shared" si="1737"/>
        <v>0</v>
      </c>
      <c r="AB773" s="221"/>
      <c r="AC773" s="221">
        <f t="shared" si="1738"/>
        <v>0</v>
      </c>
      <c r="AD773" s="357"/>
      <c r="AE773" s="221">
        <f t="shared" si="1684"/>
        <v>0</v>
      </c>
      <c r="AF773" s="221">
        <f t="shared" si="1684"/>
        <v>0</v>
      </c>
      <c r="AG773" s="221">
        <f t="shared" si="1684"/>
        <v>0</v>
      </c>
      <c r="AH773" s="357">
        <f t="shared" si="1684"/>
        <v>0</v>
      </c>
      <c r="AI773" s="221">
        <f t="shared" si="1739"/>
        <v>0</v>
      </c>
      <c r="AJ773" s="221"/>
      <c r="AK773" s="221">
        <f t="shared" si="1740"/>
        <v>0</v>
      </c>
      <c r="AL773" s="357"/>
      <c r="AM773" s="260">
        <f t="shared" si="1685"/>
        <v>0</v>
      </c>
      <c r="AN773" s="260">
        <f t="shared" si="1685"/>
        <v>0</v>
      </c>
      <c r="AO773" s="260">
        <f t="shared" si="1685"/>
        <v>0</v>
      </c>
      <c r="AP773" s="285">
        <f t="shared" si="1685"/>
        <v>0</v>
      </c>
      <c r="AQ773" s="221">
        <f t="shared" si="1741"/>
        <v>0</v>
      </c>
      <c r="AR773" s="221"/>
      <c r="AS773" s="221">
        <f t="shared" si="1742"/>
        <v>0</v>
      </c>
      <c r="AT773" s="357"/>
      <c r="AU773" s="221">
        <f t="shared" si="1686"/>
        <v>0</v>
      </c>
      <c r="AV773" s="221">
        <f t="shared" si="1686"/>
        <v>0</v>
      </c>
      <c r="AW773" s="221">
        <f t="shared" si="1686"/>
        <v>0</v>
      </c>
      <c r="AX773" s="357">
        <f t="shared" si="1686"/>
        <v>0</v>
      </c>
    </row>
    <row r="774" spans="1:50" s="265" customFormat="1" ht="33" hidden="1">
      <c r="A774" s="220" t="s">
        <v>345</v>
      </c>
      <c r="B774" s="206" t="s">
        <v>876</v>
      </c>
      <c r="C774" s="206" t="s">
        <v>53</v>
      </c>
      <c r="D774" s="206" t="s">
        <v>54</v>
      </c>
      <c r="E774" s="207" t="s">
        <v>314</v>
      </c>
      <c r="F774" s="221">
        <v>200</v>
      </c>
      <c r="G774" s="260">
        <f>G775</f>
        <v>0</v>
      </c>
      <c r="H774" s="260"/>
      <c r="I774" s="260">
        <f>I775</f>
        <v>0</v>
      </c>
      <c r="J774" s="285"/>
      <c r="K774" s="221">
        <f t="shared" si="1733"/>
        <v>0</v>
      </c>
      <c r="L774" s="221"/>
      <c r="M774" s="221">
        <f t="shared" si="1734"/>
        <v>0</v>
      </c>
      <c r="N774" s="357"/>
      <c r="O774" s="260">
        <f t="shared" si="1717"/>
        <v>0</v>
      </c>
      <c r="P774" s="260">
        <f t="shared" si="1717"/>
        <v>0</v>
      </c>
      <c r="Q774" s="260">
        <f t="shared" si="1717"/>
        <v>0</v>
      </c>
      <c r="R774" s="285">
        <f t="shared" si="1717"/>
        <v>0</v>
      </c>
      <c r="S774" s="221">
        <f t="shared" si="1735"/>
        <v>0</v>
      </c>
      <c r="T774" s="221"/>
      <c r="U774" s="221">
        <f t="shared" si="1736"/>
        <v>0</v>
      </c>
      <c r="V774" s="357"/>
      <c r="W774" s="260">
        <f t="shared" si="1683"/>
        <v>0</v>
      </c>
      <c r="X774" s="260">
        <f t="shared" si="1683"/>
        <v>0</v>
      </c>
      <c r="Y774" s="260">
        <f t="shared" si="1683"/>
        <v>0</v>
      </c>
      <c r="Z774" s="285">
        <f t="shared" si="1683"/>
        <v>0</v>
      </c>
      <c r="AA774" s="221">
        <f t="shared" si="1737"/>
        <v>0</v>
      </c>
      <c r="AB774" s="221"/>
      <c r="AC774" s="221">
        <f t="shared" si="1738"/>
        <v>0</v>
      </c>
      <c r="AD774" s="357"/>
      <c r="AE774" s="221">
        <f t="shared" si="1684"/>
        <v>0</v>
      </c>
      <c r="AF774" s="221">
        <f t="shared" si="1684"/>
        <v>0</v>
      </c>
      <c r="AG774" s="221">
        <f t="shared" si="1684"/>
        <v>0</v>
      </c>
      <c r="AH774" s="357">
        <f t="shared" si="1684"/>
        <v>0</v>
      </c>
      <c r="AI774" s="221">
        <f t="shared" si="1739"/>
        <v>0</v>
      </c>
      <c r="AJ774" s="221"/>
      <c r="AK774" s="221">
        <f t="shared" si="1740"/>
        <v>0</v>
      </c>
      <c r="AL774" s="357"/>
      <c r="AM774" s="260">
        <f t="shared" si="1685"/>
        <v>0</v>
      </c>
      <c r="AN774" s="260">
        <f t="shared" si="1685"/>
        <v>0</v>
      </c>
      <c r="AO774" s="260">
        <f t="shared" si="1685"/>
        <v>0</v>
      </c>
      <c r="AP774" s="285">
        <f t="shared" si="1685"/>
        <v>0</v>
      </c>
      <c r="AQ774" s="221">
        <f t="shared" si="1741"/>
        <v>0</v>
      </c>
      <c r="AR774" s="221"/>
      <c r="AS774" s="221">
        <f t="shared" si="1742"/>
        <v>0</v>
      </c>
      <c r="AT774" s="357"/>
      <c r="AU774" s="221">
        <f t="shared" si="1686"/>
        <v>0</v>
      </c>
      <c r="AV774" s="221">
        <f t="shared" si="1686"/>
        <v>0</v>
      </c>
      <c r="AW774" s="221">
        <f t="shared" si="1686"/>
        <v>0</v>
      </c>
      <c r="AX774" s="357">
        <f t="shared" si="1686"/>
        <v>0</v>
      </c>
    </row>
    <row r="775" spans="1:50" s="265" customFormat="1" ht="33" hidden="1">
      <c r="A775" s="220" t="s">
        <v>161</v>
      </c>
      <c r="B775" s="206" t="s">
        <v>876</v>
      </c>
      <c r="C775" s="206" t="s">
        <v>53</v>
      </c>
      <c r="D775" s="206" t="s">
        <v>54</v>
      </c>
      <c r="E775" s="207" t="s">
        <v>314</v>
      </c>
      <c r="F775" s="206" t="s">
        <v>160</v>
      </c>
      <c r="G775" s="260"/>
      <c r="H775" s="260"/>
      <c r="I775" s="260"/>
      <c r="J775" s="260"/>
      <c r="K775" s="221"/>
      <c r="L775" s="221"/>
      <c r="M775" s="221"/>
      <c r="N775" s="221"/>
      <c r="O775" s="260">
        <f t="shared" si="1717"/>
        <v>0</v>
      </c>
      <c r="P775" s="260">
        <f t="shared" si="1717"/>
        <v>0</v>
      </c>
      <c r="Q775" s="260">
        <f t="shared" si="1717"/>
        <v>0</v>
      </c>
      <c r="R775" s="260">
        <f t="shared" si="1717"/>
        <v>0</v>
      </c>
      <c r="S775" s="221"/>
      <c r="T775" s="221"/>
      <c r="U775" s="221"/>
      <c r="V775" s="221"/>
      <c r="W775" s="260">
        <f t="shared" si="1683"/>
        <v>0</v>
      </c>
      <c r="X775" s="260">
        <f t="shared" si="1683"/>
        <v>0</v>
      </c>
      <c r="Y775" s="260">
        <f t="shared" si="1683"/>
        <v>0</v>
      </c>
      <c r="Z775" s="260">
        <f t="shared" si="1683"/>
        <v>0</v>
      </c>
      <c r="AA775" s="221"/>
      <c r="AB775" s="221"/>
      <c r="AC775" s="221"/>
      <c r="AD775" s="221"/>
      <c r="AE775" s="221">
        <f t="shared" si="1684"/>
        <v>0</v>
      </c>
      <c r="AF775" s="221">
        <f t="shared" si="1684"/>
        <v>0</v>
      </c>
      <c r="AG775" s="221">
        <f t="shared" si="1684"/>
        <v>0</v>
      </c>
      <c r="AH775" s="221">
        <f t="shared" si="1684"/>
        <v>0</v>
      </c>
      <c r="AI775" s="221"/>
      <c r="AJ775" s="221"/>
      <c r="AK775" s="221"/>
      <c r="AL775" s="221"/>
      <c r="AM775" s="260">
        <f t="shared" si="1685"/>
        <v>0</v>
      </c>
      <c r="AN775" s="260">
        <f t="shared" si="1685"/>
        <v>0</v>
      </c>
      <c r="AO775" s="260">
        <f t="shared" si="1685"/>
        <v>0</v>
      </c>
      <c r="AP775" s="260">
        <f t="shared" si="1685"/>
        <v>0</v>
      </c>
      <c r="AQ775" s="221"/>
      <c r="AR775" s="221"/>
      <c r="AS775" s="221"/>
      <c r="AT775" s="221"/>
      <c r="AU775" s="221">
        <f t="shared" si="1686"/>
        <v>0</v>
      </c>
      <c r="AV775" s="221">
        <f t="shared" si="1686"/>
        <v>0</v>
      </c>
      <c r="AW775" s="221">
        <f t="shared" si="1686"/>
        <v>0</v>
      </c>
      <c r="AX775" s="221">
        <f t="shared" si="1686"/>
        <v>0</v>
      </c>
    </row>
    <row r="776" spans="1:50" ht="33">
      <c r="A776" s="91" t="s">
        <v>199</v>
      </c>
      <c r="B776" s="25" t="s">
        <v>876</v>
      </c>
      <c r="C776" s="25" t="s">
        <v>53</v>
      </c>
      <c r="D776" s="25" t="s">
        <v>54</v>
      </c>
      <c r="E776" s="26" t="s">
        <v>375</v>
      </c>
      <c r="F776" s="25"/>
      <c r="G776" s="260">
        <f>G777</f>
        <v>8012</v>
      </c>
      <c r="H776" s="260">
        <f t="shared" ref="H776:N776" si="1743">H777</f>
        <v>0</v>
      </c>
      <c r="I776" s="260">
        <f t="shared" si="1743"/>
        <v>8012</v>
      </c>
      <c r="J776" s="260">
        <f t="shared" si="1743"/>
        <v>0</v>
      </c>
      <c r="K776" s="28">
        <f t="shared" si="1743"/>
        <v>0</v>
      </c>
      <c r="L776" s="28">
        <f t="shared" si="1743"/>
        <v>0</v>
      </c>
      <c r="M776" s="28">
        <f t="shared" si="1743"/>
        <v>0</v>
      </c>
      <c r="N776" s="28">
        <f t="shared" si="1743"/>
        <v>0</v>
      </c>
      <c r="O776" s="260">
        <f t="shared" si="1717"/>
        <v>8012</v>
      </c>
      <c r="P776" s="260">
        <f t="shared" si="1717"/>
        <v>0</v>
      </c>
      <c r="Q776" s="260">
        <f t="shared" si="1717"/>
        <v>8012</v>
      </c>
      <c r="R776" s="260">
        <f t="shared" si="1717"/>
        <v>0</v>
      </c>
      <c r="S776" s="28">
        <f t="shared" ref="S776:V776" si="1744">S777</f>
        <v>0</v>
      </c>
      <c r="T776" s="28">
        <f t="shared" si="1744"/>
        <v>0</v>
      </c>
      <c r="U776" s="28">
        <f t="shared" si="1744"/>
        <v>0</v>
      </c>
      <c r="V776" s="28">
        <f t="shared" si="1744"/>
        <v>0</v>
      </c>
      <c r="W776" s="260">
        <f t="shared" si="1683"/>
        <v>8012</v>
      </c>
      <c r="X776" s="260">
        <f t="shared" si="1683"/>
        <v>0</v>
      </c>
      <c r="Y776" s="260">
        <f t="shared" si="1683"/>
        <v>8012</v>
      </c>
      <c r="Z776" s="260">
        <f t="shared" si="1683"/>
        <v>0</v>
      </c>
      <c r="AA776" s="28">
        <f t="shared" ref="AA776:AD776" si="1745">AA777</f>
        <v>0</v>
      </c>
      <c r="AB776" s="28">
        <f t="shared" si="1745"/>
        <v>0</v>
      </c>
      <c r="AC776" s="28">
        <f t="shared" si="1745"/>
        <v>0</v>
      </c>
      <c r="AD776" s="28">
        <f t="shared" si="1745"/>
        <v>0</v>
      </c>
      <c r="AE776" s="28">
        <f t="shared" si="1684"/>
        <v>8012</v>
      </c>
      <c r="AF776" s="28">
        <f t="shared" si="1684"/>
        <v>0</v>
      </c>
      <c r="AG776" s="28">
        <f t="shared" si="1684"/>
        <v>8012</v>
      </c>
      <c r="AH776" s="28">
        <f t="shared" si="1684"/>
        <v>0</v>
      </c>
      <c r="AI776" s="28">
        <f t="shared" ref="AI776:AL776" si="1746">AI777</f>
        <v>0</v>
      </c>
      <c r="AJ776" s="28">
        <f t="shared" si="1746"/>
        <v>0</v>
      </c>
      <c r="AK776" s="28">
        <f t="shared" si="1746"/>
        <v>0</v>
      </c>
      <c r="AL776" s="28">
        <f t="shared" si="1746"/>
        <v>0</v>
      </c>
      <c r="AM776" s="260">
        <f t="shared" si="1685"/>
        <v>8012</v>
      </c>
      <c r="AN776" s="260">
        <f t="shared" si="1685"/>
        <v>0</v>
      </c>
      <c r="AO776" s="260">
        <f t="shared" si="1685"/>
        <v>8012</v>
      </c>
      <c r="AP776" s="260">
        <f t="shared" si="1685"/>
        <v>0</v>
      </c>
      <c r="AQ776" s="28">
        <f t="shared" ref="AQ776:AT776" si="1747">AQ777</f>
        <v>0</v>
      </c>
      <c r="AR776" s="28">
        <f t="shared" si="1747"/>
        <v>0</v>
      </c>
      <c r="AS776" s="28">
        <f t="shared" si="1747"/>
        <v>0</v>
      </c>
      <c r="AT776" s="28">
        <f t="shared" si="1747"/>
        <v>0</v>
      </c>
      <c r="AU776" s="28">
        <f t="shared" si="1686"/>
        <v>8012</v>
      </c>
      <c r="AV776" s="28">
        <f t="shared" si="1686"/>
        <v>0</v>
      </c>
      <c r="AW776" s="28">
        <f t="shared" si="1686"/>
        <v>8012</v>
      </c>
      <c r="AX776" s="28">
        <f t="shared" si="1686"/>
        <v>0</v>
      </c>
    </row>
    <row r="777" spans="1:50" ht="33">
      <c r="A777" s="91" t="s">
        <v>628</v>
      </c>
      <c r="B777" s="25" t="s">
        <v>876</v>
      </c>
      <c r="C777" s="25" t="s">
        <v>53</v>
      </c>
      <c r="D777" s="25" t="s">
        <v>54</v>
      </c>
      <c r="E777" s="26" t="s">
        <v>376</v>
      </c>
      <c r="F777" s="25"/>
      <c r="G777" s="260">
        <f>G778+G780+G782</f>
        <v>8012</v>
      </c>
      <c r="H777" s="260">
        <f t="shared" ref="H777:N777" si="1748">H778+H780+H782</f>
        <v>0</v>
      </c>
      <c r="I777" s="260">
        <f t="shared" si="1748"/>
        <v>8012</v>
      </c>
      <c r="J777" s="260">
        <f t="shared" si="1748"/>
        <v>0</v>
      </c>
      <c r="K777" s="28">
        <f t="shared" si="1748"/>
        <v>0</v>
      </c>
      <c r="L777" s="28">
        <f t="shared" si="1748"/>
        <v>0</v>
      </c>
      <c r="M777" s="28">
        <f t="shared" si="1748"/>
        <v>0</v>
      </c>
      <c r="N777" s="28">
        <f t="shared" si="1748"/>
        <v>0</v>
      </c>
      <c r="O777" s="260">
        <f t="shared" si="1717"/>
        <v>8012</v>
      </c>
      <c r="P777" s="260">
        <f t="shared" si="1717"/>
        <v>0</v>
      </c>
      <c r="Q777" s="260">
        <f t="shared" si="1717"/>
        <v>8012</v>
      </c>
      <c r="R777" s="260">
        <f t="shared" si="1717"/>
        <v>0</v>
      </c>
      <c r="S777" s="28">
        <f t="shared" ref="S777:V777" si="1749">S778+S780+S782</f>
        <v>0</v>
      </c>
      <c r="T777" s="28">
        <f t="shared" si="1749"/>
        <v>0</v>
      </c>
      <c r="U777" s="28">
        <f t="shared" si="1749"/>
        <v>0</v>
      </c>
      <c r="V777" s="28">
        <f t="shared" si="1749"/>
        <v>0</v>
      </c>
      <c r="W777" s="260">
        <f t="shared" si="1683"/>
        <v>8012</v>
      </c>
      <c r="X777" s="260">
        <f t="shared" si="1683"/>
        <v>0</v>
      </c>
      <c r="Y777" s="260">
        <f t="shared" si="1683"/>
        <v>8012</v>
      </c>
      <c r="Z777" s="260">
        <f t="shared" si="1683"/>
        <v>0</v>
      </c>
      <c r="AA777" s="28">
        <f t="shared" ref="AA777:AD777" si="1750">AA778+AA780+AA782</f>
        <v>0</v>
      </c>
      <c r="AB777" s="28">
        <f t="shared" si="1750"/>
        <v>0</v>
      </c>
      <c r="AC777" s="28">
        <f t="shared" si="1750"/>
        <v>0</v>
      </c>
      <c r="AD777" s="28">
        <f t="shared" si="1750"/>
        <v>0</v>
      </c>
      <c r="AE777" s="28">
        <f t="shared" si="1684"/>
        <v>8012</v>
      </c>
      <c r="AF777" s="28">
        <f t="shared" si="1684"/>
        <v>0</v>
      </c>
      <c r="AG777" s="28">
        <f t="shared" si="1684"/>
        <v>8012</v>
      </c>
      <c r="AH777" s="28">
        <f t="shared" si="1684"/>
        <v>0</v>
      </c>
      <c r="AI777" s="28">
        <f t="shared" ref="AI777:AL777" si="1751">AI778+AI780+AI782</f>
        <v>0</v>
      </c>
      <c r="AJ777" s="28">
        <f t="shared" si="1751"/>
        <v>0</v>
      </c>
      <c r="AK777" s="28">
        <f t="shared" si="1751"/>
        <v>0</v>
      </c>
      <c r="AL777" s="28">
        <f t="shared" si="1751"/>
        <v>0</v>
      </c>
      <c r="AM777" s="260">
        <f t="shared" si="1685"/>
        <v>8012</v>
      </c>
      <c r="AN777" s="260">
        <f t="shared" si="1685"/>
        <v>0</v>
      </c>
      <c r="AO777" s="260">
        <f t="shared" si="1685"/>
        <v>8012</v>
      </c>
      <c r="AP777" s="260">
        <f t="shared" si="1685"/>
        <v>0</v>
      </c>
      <c r="AQ777" s="28">
        <f t="shared" ref="AQ777:AT777" si="1752">AQ778+AQ780+AQ782</f>
        <v>0</v>
      </c>
      <c r="AR777" s="28">
        <f t="shared" si="1752"/>
        <v>0</v>
      </c>
      <c r="AS777" s="28">
        <f t="shared" si="1752"/>
        <v>0</v>
      </c>
      <c r="AT777" s="28">
        <f t="shared" si="1752"/>
        <v>0</v>
      </c>
      <c r="AU777" s="28">
        <f t="shared" si="1686"/>
        <v>8012</v>
      </c>
      <c r="AV777" s="28">
        <f t="shared" si="1686"/>
        <v>0</v>
      </c>
      <c r="AW777" s="28">
        <f t="shared" si="1686"/>
        <v>8012</v>
      </c>
      <c r="AX777" s="28">
        <f t="shared" si="1686"/>
        <v>0</v>
      </c>
    </row>
    <row r="778" spans="1:50" ht="66">
      <c r="A778" s="91" t="s">
        <v>377</v>
      </c>
      <c r="B778" s="25" t="s">
        <v>876</v>
      </c>
      <c r="C778" s="25" t="s">
        <v>53</v>
      </c>
      <c r="D778" s="25" t="s">
        <v>54</v>
      </c>
      <c r="E778" s="26" t="s">
        <v>376</v>
      </c>
      <c r="F778" s="25" t="s">
        <v>103</v>
      </c>
      <c r="G778" s="260">
        <f>G779</f>
        <v>4698</v>
      </c>
      <c r="H778" s="260">
        <f t="shared" ref="H778:N778" si="1753">H779</f>
        <v>0</v>
      </c>
      <c r="I778" s="260">
        <f t="shared" si="1753"/>
        <v>4698</v>
      </c>
      <c r="J778" s="260">
        <f t="shared" si="1753"/>
        <v>0</v>
      </c>
      <c r="K778" s="28">
        <f t="shared" si="1753"/>
        <v>0</v>
      </c>
      <c r="L778" s="28">
        <f t="shared" si="1753"/>
        <v>0</v>
      </c>
      <c r="M778" s="28">
        <f t="shared" si="1753"/>
        <v>0</v>
      </c>
      <c r="N778" s="28">
        <f t="shared" si="1753"/>
        <v>0</v>
      </c>
      <c r="O778" s="260">
        <f t="shared" si="1717"/>
        <v>4698</v>
      </c>
      <c r="P778" s="260">
        <f t="shared" si="1717"/>
        <v>0</v>
      </c>
      <c r="Q778" s="260">
        <f t="shared" si="1717"/>
        <v>4698</v>
      </c>
      <c r="R778" s="260">
        <f t="shared" si="1717"/>
        <v>0</v>
      </c>
      <c r="S778" s="28">
        <f t="shared" ref="S778:V778" si="1754">S779</f>
        <v>0</v>
      </c>
      <c r="T778" s="28">
        <f t="shared" si="1754"/>
        <v>0</v>
      </c>
      <c r="U778" s="28">
        <f t="shared" si="1754"/>
        <v>0</v>
      </c>
      <c r="V778" s="28">
        <f t="shared" si="1754"/>
        <v>0</v>
      </c>
      <c r="W778" s="260">
        <f t="shared" si="1683"/>
        <v>4698</v>
      </c>
      <c r="X778" s="260">
        <f t="shared" si="1683"/>
        <v>0</v>
      </c>
      <c r="Y778" s="260">
        <f t="shared" si="1683"/>
        <v>4698</v>
      </c>
      <c r="Z778" s="260">
        <f t="shared" si="1683"/>
        <v>0</v>
      </c>
      <c r="AA778" s="28">
        <f t="shared" ref="AA778:AD778" si="1755">AA779</f>
        <v>0</v>
      </c>
      <c r="AB778" s="28">
        <f t="shared" si="1755"/>
        <v>0</v>
      </c>
      <c r="AC778" s="28">
        <f t="shared" si="1755"/>
        <v>0</v>
      </c>
      <c r="AD778" s="28">
        <f t="shared" si="1755"/>
        <v>0</v>
      </c>
      <c r="AE778" s="28">
        <f t="shared" si="1684"/>
        <v>4698</v>
      </c>
      <c r="AF778" s="28">
        <f t="shared" si="1684"/>
        <v>0</v>
      </c>
      <c r="AG778" s="28">
        <f t="shared" si="1684"/>
        <v>4698</v>
      </c>
      <c r="AH778" s="28">
        <f t="shared" si="1684"/>
        <v>0</v>
      </c>
      <c r="AI778" s="28">
        <f t="shared" ref="AI778:AL778" si="1756">AI779</f>
        <v>0</v>
      </c>
      <c r="AJ778" s="28">
        <f t="shared" si="1756"/>
        <v>0</v>
      </c>
      <c r="AK778" s="28">
        <f t="shared" si="1756"/>
        <v>0</v>
      </c>
      <c r="AL778" s="28">
        <f t="shared" si="1756"/>
        <v>0</v>
      </c>
      <c r="AM778" s="260">
        <f t="shared" si="1685"/>
        <v>4698</v>
      </c>
      <c r="AN778" s="260">
        <f t="shared" si="1685"/>
        <v>0</v>
      </c>
      <c r="AO778" s="260">
        <f t="shared" si="1685"/>
        <v>4698</v>
      </c>
      <c r="AP778" s="260">
        <f t="shared" si="1685"/>
        <v>0</v>
      </c>
      <c r="AQ778" s="28">
        <f t="shared" ref="AQ778:AT778" si="1757">AQ779</f>
        <v>0</v>
      </c>
      <c r="AR778" s="28">
        <f t="shared" si="1757"/>
        <v>0</v>
      </c>
      <c r="AS778" s="28">
        <f t="shared" si="1757"/>
        <v>0</v>
      </c>
      <c r="AT778" s="28">
        <f t="shared" si="1757"/>
        <v>0</v>
      </c>
      <c r="AU778" s="28">
        <f t="shared" si="1686"/>
        <v>4698</v>
      </c>
      <c r="AV778" s="28">
        <f t="shared" si="1686"/>
        <v>0</v>
      </c>
      <c r="AW778" s="28">
        <f t="shared" si="1686"/>
        <v>4698</v>
      </c>
      <c r="AX778" s="28">
        <f t="shared" si="1686"/>
        <v>0</v>
      </c>
    </row>
    <row r="779" spans="1:50">
      <c r="A779" s="91" t="s">
        <v>171</v>
      </c>
      <c r="B779" s="25" t="s">
        <v>876</v>
      </c>
      <c r="C779" s="25" t="s">
        <v>53</v>
      </c>
      <c r="D779" s="25" t="s">
        <v>54</v>
      </c>
      <c r="E779" s="26" t="s">
        <v>376</v>
      </c>
      <c r="F779" s="25" t="s">
        <v>170</v>
      </c>
      <c r="G779" s="260">
        <v>4698</v>
      </c>
      <c r="H779" s="260"/>
      <c r="I779" s="260">
        <v>4698</v>
      </c>
      <c r="J779" s="260"/>
      <c r="K779" s="28"/>
      <c r="L779" s="28"/>
      <c r="M779" s="28"/>
      <c r="N779" s="28"/>
      <c r="O779" s="260">
        <f t="shared" si="1717"/>
        <v>4698</v>
      </c>
      <c r="P779" s="260">
        <f t="shared" si="1717"/>
        <v>0</v>
      </c>
      <c r="Q779" s="260">
        <f t="shared" si="1717"/>
        <v>4698</v>
      </c>
      <c r="R779" s="260">
        <f t="shared" si="1717"/>
        <v>0</v>
      </c>
      <c r="S779" s="28"/>
      <c r="T779" s="28"/>
      <c r="U779" s="28"/>
      <c r="V779" s="28"/>
      <c r="W779" s="260">
        <f t="shared" si="1683"/>
        <v>4698</v>
      </c>
      <c r="X779" s="260">
        <f t="shared" si="1683"/>
        <v>0</v>
      </c>
      <c r="Y779" s="260">
        <f t="shared" si="1683"/>
        <v>4698</v>
      </c>
      <c r="Z779" s="260">
        <f t="shared" si="1683"/>
        <v>0</v>
      </c>
      <c r="AA779" s="28"/>
      <c r="AB779" s="28"/>
      <c r="AC779" s="28"/>
      <c r="AD779" s="28"/>
      <c r="AE779" s="28">
        <f t="shared" si="1684"/>
        <v>4698</v>
      </c>
      <c r="AF779" s="28">
        <f t="shared" si="1684"/>
        <v>0</v>
      </c>
      <c r="AG779" s="28">
        <f t="shared" si="1684"/>
        <v>4698</v>
      </c>
      <c r="AH779" s="28">
        <f t="shared" si="1684"/>
        <v>0</v>
      </c>
      <c r="AI779" s="28"/>
      <c r="AJ779" s="28"/>
      <c r="AK779" s="28"/>
      <c r="AL779" s="28"/>
      <c r="AM779" s="260">
        <f t="shared" si="1685"/>
        <v>4698</v>
      </c>
      <c r="AN779" s="260">
        <f t="shared" si="1685"/>
        <v>0</v>
      </c>
      <c r="AO779" s="260">
        <f t="shared" si="1685"/>
        <v>4698</v>
      </c>
      <c r="AP779" s="260">
        <f t="shared" si="1685"/>
        <v>0</v>
      </c>
      <c r="AQ779" s="28"/>
      <c r="AR779" s="28"/>
      <c r="AS779" s="28"/>
      <c r="AT779" s="28"/>
      <c r="AU779" s="28">
        <f t="shared" si="1686"/>
        <v>4698</v>
      </c>
      <c r="AV779" s="28">
        <f t="shared" si="1686"/>
        <v>0</v>
      </c>
      <c r="AW779" s="28">
        <f t="shared" si="1686"/>
        <v>4698</v>
      </c>
      <c r="AX779" s="28">
        <f t="shared" si="1686"/>
        <v>0</v>
      </c>
    </row>
    <row r="780" spans="1:50" ht="33">
      <c r="A780" s="91" t="s">
        <v>345</v>
      </c>
      <c r="B780" s="25" t="s">
        <v>876</v>
      </c>
      <c r="C780" s="25" t="s">
        <v>53</v>
      </c>
      <c r="D780" s="25" t="s">
        <v>54</v>
      </c>
      <c r="E780" s="26" t="s">
        <v>376</v>
      </c>
      <c r="F780" s="25" t="s">
        <v>78</v>
      </c>
      <c r="G780" s="260">
        <f>G781</f>
        <v>3219</v>
      </c>
      <c r="H780" s="260">
        <f t="shared" ref="H780:N780" si="1758">H781</f>
        <v>0</v>
      </c>
      <c r="I780" s="260">
        <f t="shared" si="1758"/>
        <v>3219</v>
      </c>
      <c r="J780" s="260">
        <f t="shared" si="1758"/>
        <v>0</v>
      </c>
      <c r="K780" s="28">
        <f t="shared" si="1758"/>
        <v>0</v>
      </c>
      <c r="L780" s="28">
        <f t="shared" si="1758"/>
        <v>0</v>
      </c>
      <c r="M780" s="28">
        <f t="shared" si="1758"/>
        <v>0</v>
      </c>
      <c r="N780" s="28">
        <f t="shared" si="1758"/>
        <v>0</v>
      </c>
      <c r="O780" s="260">
        <f t="shared" si="1717"/>
        <v>3219</v>
      </c>
      <c r="P780" s="260">
        <f t="shared" si="1717"/>
        <v>0</v>
      </c>
      <c r="Q780" s="260">
        <f t="shared" si="1717"/>
        <v>3219</v>
      </c>
      <c r="R780" s="260">
        <f t="shared" si="1717"/>
        <v>0</v>
      </c>
      <c r="S780" s="28">
        <f t="shared" ref="S780:V780" si="1759">S781</f>
        <v>0</v>
      </c>
      <c r="T780" s="28">
        <f t="shared" si="1759"/>
        <v>0</v>
      </c>
      <c r="U780" s="28">
        <f t="shared" si="1759"/>
        <v>0</v>
      </c>
      <c r="V780" s="28">
        <f t="shared" si="1759"/>
        <v>0</v>
      </c>
      <c r="W780" s="260">
        <f t="shared" si="1683"/>
        <v>3219</v>
      </c>
      <c r="X780" s="260">
        <f t="shared" si="1683"/>
        <v>0</v>
      </c>
      <c r="Y780" s="260">
        <f t="shared" si="1683"/>
        <v>3219</v>
      </c>
      <c r="Z780" s="260">
        <f t="shared" si="1683"/>
        <v>0</v>
      </c>
      <c r="AA780" s="28">
        <f t="shared" ref="AA780:AD780" si="1760">AA781</f>
        <v>0</v>
      </c>
      <c r="AB780" s="28">
        <f t="shared" si="1760"/>
        <v>0</v>
      </c>
      <c r="AC780" s="28">
        <f t="shared" si="1760"/>
        <v>0</v>
      </c>
      <c r="AD780" s="28">
        <f t="shared" si="1760"/>
        <v>0</v>
      </c>
      <c r="AE780" s="28">
        <f t="shared" si="1684"/>
        <v>3219</v>
      </c>
      <c r="AF780" s="28">
        <f t="shared" si="1684"/>
        <v>0</v>
      </c>
      <c r="AG780" s="28">
        <f t="shared" si="1684"/>
        <v>3219</v>
      </c>
      <c r="AH780" s="28">
        <f t="shared" si="1684"/>
        <v>0</v>
      </c>
      <c r="AI780" s="28">
        <f t="shared" ref="AI780:AL780" si="1761">AI781</f>
        <v>0</v>
      </c>
      <c r="AJ780" s="28">
        <f t="shared" si="1761"/>
        <v>0</v>
      </c>
      <c r="AK780" s="28">
        <f t="shared" si="1761"/>
        <v>0</v>
      </c>
      <c r="AL780" s="28">
        <f t="shared" si="1761"/>
        <v>0</v>
      </c>
      <c r="AM780" s="260">
        <f t="shared" si="1685"/>
        <v>3219</v>
      </c>
      <c r="AN780" s="260">
        <f t="shared" si="1685"/>
        <v>0</v>
      </c>
      <c r="AO780" s="260">
        <f t="shared" si="1685"/>
        <v>3219</v>
      </c>
      <c r="AP780" s="260">
        <f t="shared" si="1685"/>
        <v>0</v>
      </c>
      <c r="AQ780" s="28">
        <f t="shared" ref="AQ780:AT780" si="1762">AQ781</f>
        <v>0</v>
      </c>
      <c r="AR780" s="28">
        <f t="shared" si="1762"/>
        <v>0</v>
      </c>
      <c r="AS780" s="28">
        <f t="shared" si="1762"/>
        <v>0</v>
      </c>
      <c r="AT780" s="28">
        <f t="shared" si="1762"/>
        <v>0</v>
      </c>
      <c r="AU780" s="28">
        <f t="shared" si="1686"/>
        <v>3219</v>
      </c>
      <c r="AV780" s="28">
        <f t="shared" si="1686"/>
        <v>0</v>
      </c>
      <c r="AW780" s="28">
        <f t="shared" si="1686"/>
        <v>3219</v>
      </c>
      <c r="AX780" s="28">
        <f t="shared" si="1686"/>
        <v>0</v>
      </c>
    </row>
    <row r="781" spans="1:50" ht="33">
      <c r="A781" s="91" t="s">
        <v>161</v>
      </c>
      <c r="B781" s="25" t="s">
        <v>876</v>
      </c>
      <c r="C781" s="25" t="s">
        <v>53</v>
      </c>
      <c r="D781" s="25" t="s">
        <v>54</v>
      </c>
      <c r="E781" s="26" t="s">
        <v>376</v>
      </c>
      <c r="F781" s="25" t="s">
        <v>160</v>
      </c>
      <c r="G781" s="260">
        <v>3219</v>
      </c>
      <c r="H781" s="260"/>
      <c r="I781" s="260">
        <v>3219</v>
      </c>
      <c r="J781" s="260"/>
      <c r="K781" s="28"/>
      <c r="L781" s="28"/>
      <c r="M781" s="28"/>
      <c r="N781" s="28"/>
      <c r="O781" s="260">
        <f t="shared" si="1717"/>
        <v>3219</v>
      </c>
      <c r="P781" s="260">
        <f t="shared" si="1717"/>
        <v>0</v>
      </c>
      <c r="Q781" s="260">
        <f t="shared" si="1717"/>
        <v>3219</v>
      </c>
      <c r="R781" s="260">
        <f t="shared" si="1717"/>
        <v>0</v>
      </c>
      <c r="S781" s="28"/>
      <c r="T781" s="28"/>
      <c r="U781" s="28"/>
      <c r="V781" s="28"/>
      <c r="W781" s="260">
        <f t="shared" si="1683"/>
        <v>3219</v>
      </c>
      <c r="X781" s="260">
        <f t="shared" si="1683"/>
        <v>0</v>
      </c>
      <c r="Y781" s="260">
        <f t="shared" si="1683"/>
        <v>3219</v>
      </c>
      <c r="Z781" s="260">
        <f t="shared" si="1683"/>
        <v>0</v>
      </c>
      <c r="AA781" s="28"/>
      <c r="AB781" s="28"/>
      <c r="AC781" s="28"/>
      <c r="AD781" s="28"/>
      <c r="AE781" s="28">
        <f t="shared" si="1684"/>
        <v>3219</v>
      </c>
      <c r="AF781" s="28">
        <f t="shared" si="1684"/>
        <v>0</v>
      </c>
      <c r="AG781" s="28">
        <f t="shared" si="1684"/>
        <v>3219</v>
      </c>
      <c r="AH781" s="28">
        <f t="shared" si="1684"/>
        <v>0</v>
      </c>
      <c r="AI781" s="28"/>
      <c r="AJ781" s="28"/>
      <c r="AK781" s="28"/>
      <c r="AL781" s="28"/>
      <c r="AM781" s="260">
        <f t="shared" si="1685"/>
        <v>3219</v>
      </c>
      <c r="AN781" s="260">
        <f t="shared" si="1685"/>
        <v>0</v>
      </c>
      <c r="AO781" s="260">
        <f t="shared" si="1685"/>
        <v>3219</v>
      </c>
      <c r="AP781" s="260">
        <f t="shared" si="1685"/>
        <v>0</v>
      </c>
      <c r="AQ781" s="28"/>
      <c r="AR781" s="28"/>
      <c r="AS781" s="28"/>
      <c r="AT781" s="28"/>
      <c r="AU781" s="28">
        <f t="shared" si="1686"/>
        <v>3219</v>
      </c>
      <c r="AV781" s="28">
        <f t="shared" si="1686"/>
        <v>0</v>
      </c>
      <c r="AW781" s="28">
        <f t="shared" si="1686"/>
        <v>3219</v>
      </c>
      <c r="AX781" s="28">
        <f t="shared" si="1686"/>
        <v>0</v>
      </c>
    </row>
    <row r="782" spans="1:50">
      <c r="A782" s="91" t="s">
        <v>97</v>
      </c>
      <c r="B782" s="25" t="s">
        <v>876</v>
      </c>
      <c r="C782" s="25" t="s">
        <v>53</v>
      </c>
      <c r="D782" s="25" t="s">
        <v>54</v>
      </c>
      <c r="E782" s="26" t="s">
        <v>376</v>
      </c>
      <c r="F782" s="25" t="s">
        <v>98</v>
      </c>
      <c r="G782" s="260">
        <f>G783</f>
        <v>95</v>
      </c>
      <c r="H782" s="260">
        <f t="shared" ref="H782:N782" si="1763">H783</f>
        <v>0</v>
      </c>
      <c r="I782" s="260">
        <f t="shared" si="1763"/>
        <v>95</v>
      </c>
      <c r="J782" s="260">
        <f t="shared" si="1763"/>
        <v>0</v>
      </c>
      <c r="K782" s="28">
        <f t="shared" si="1763"/>
        <v>0</v>
      </c>
      <c r="L782" s="28">
        <f t="shared" si="1763"/>
        <v>0</v>
      </c>
      <c r="M782" s="28">
        <f t="shared" si="1763"/>
        <v>0</v>
      </c>
      <c r="N782" s="28">
        <f t="shared" si="1763"/>
        <v>0</v>
      </c>
      <c r="O782" s="260">
        <f t="shared" si="1717"/>
        <v>95</v>
      </c>
      <c r="P782" s="260">
        <f t="shared" si="1717"/>
        <v>0</v>
      </c>
      <c r="Q782" s="260">
        <f t="shared" si="1717"/>
        <v>95</v>
      </c>
      <c r="R782" s="260">
        <f t="shared" si="1717"/>
        <v>0</v>
      </c>
      <c r="S782" s="28">
        <f t="shared" ref="S782:V782" si="1764">S783</f>
        <v>0</v>
      </c>
      <c r="T782" s="28">
        <f t="shared" si="1764"/>
        <v>0</v>
      </c>
      <c r="U782" s="28">
        <f t="shared" si="1764"/>
        <v>0</v>
      </c>
      <c r="V782" s="28">
        <f t="shared" si="1764"/>
        <v>0</v>
      </c>
      <c r="W782" s="260">
        <f t="shared" si="1683"/>
        <v>95</v>
      </c>
      <c r="X782" s="260">
        <f t="shared" si="1683"/>
        <v>0</v>
      </c>
      <c r="Y782" s="260">
        <f t="shared" si="1683"/>
        <v>95</v>
      </c>
      <c r="Z782" s="260">
        <f t="shared" si="1683"/>
        <v>0</v>
      </c>
      <c r="AA782" s="28">
        <f t="shared" ref="AA782:AD782" si="1765">AA783</f>
        <v>0</v>
      </c>
      <c r="AB782" s="28">
        <f t="shared" si="1765"/>
        <v>0</v>
      </c>
      <c r="AC782" s="28">
        <f t="shared" si="1765"/>
        <v>0</v>
      </c>
      <c r="AD782" s="28">
        <f t="shared" si="1765"/>
        <v>0</v>
      </c>
      <c r="AE782" s="28">
        <f t="shared" si="1684"/>
        <v>95</v>
      </c>
      <c r="AF782" s="28">
        <f t="shared" si="1684"/>
        <v>0</v>
      </c>
      <c r="AG782" s="28">
        <f t="shared" si="1684"/>
        <v>95</v>
      </c>
      <c r="AH782" s="28">
        <f t="shared" si="1684"/>
        <v>0</v>
      </c>
      <c r="AI782" s="28">
        <f t="shared" ref="AI782:AL782" si="1766">AI783</f>
        <v>0</v>
      </c>
      <c r="AJ782" s="28">
        <f t="shared" si="1766"/>
        <v>0</v>
      </c>
      <c r="AK782" s="28">
        <f t="shared" si="1766"/>
        <v>0</v>
      </c>
      <c r="AL782" s="28">
        <f t="shared" si="1766"/>
        <v>0</v>
      </c>
      <c r="AM782" s="260">
        <f t="shared" si="1685"/>
        <v>95</v>
      </c>
      <c r="AN782" s="260">
        <f t="shared" si="1685"/>
        <v>0</v>
      </c>
      <c r="AO782" s="260">
        <f t="shared" si="1685"/>
        <v>95</v>
      </c>
      <c r="AP782" s="260">
        <f t="shared" si="1685"/>
        <v>0</v>
      </c>
      <c r="AQ782" s="28">
        <f t="shared" ref="AQ782:AT782" si="1767">AQ783</f>
        <v>0</v>
      </c>
      <c r="AR782" s="28">
        <f t="shared" si="1767"/>
        <v>0</v>
      </c>
      <c r="AS782" s="28">
        <f t="shared" si="1767"/>
        <v>0</v>
      </c>
      <c r="AT782" s="28">
        <f t="shared" si="1767"/>
        <v>0</v>
      </c>
      <c r="AU782" s="28">
        <f t="shared" si="1686"/>
        <v>95</v>
      </c>
      <c r="AV782" s="28">
        <f t="shared" si="1686"/>
        <v>0</v>
      </c>
      <c r="AW782" s="28">
        <f t="shared" si="1686"/>
        <v>95</v>
      </c>
      <c r="AX782" s="28">
        <f t="shared" si="1686"/>
        <v>0</v>
      </c>
    </row>
    <row r="783" spans="1:50">
      <c r="A783" s="91" t="s">
        <v>177</v>
      </c>
      <c r="B783" s="25" t="s">
        <v>876</v>
      </c>
      <c r="C783" s="25" t="s">
        <v>53</v>
      </c>
      <c r="D783" s="25" t="s">
        <v>54</v>
      </c>
      <c r="E783" s="26" t="s">
        <v>376</v>
      </c>
      <c r="F783" s="25" t="s">
        <v>162</v>
      </c>
      <c r="G783" s="260">
        <v>95</v>
      </c>
      <c r="H783" s="260"/>
      <c r="I783" s="260">
        <v>95</v>
      </c>
      <c r="J783" s="260"/>
      <c r="K783" s="28"/>
      <c r="L783" s="28"/>
      <c r="M783" s="28"/>
      <c r="N783" s="28"/>
      <c r="O783" s="260">
        <f t="shared" si="1717"/>
        <v>95</v>
      </c>
      <c r="P783" s="260">
        <f t="shared" si="1717"/>
        <v>0</v>
      </c>
      <c r="Q783" s="260">
        <f t="shared" si="1717"/>
        <v>95</v>
      </c>
      <c r="R783" s="260">
        <f t="shared" si="1717"/>
        <v>0</v>
      </c>
      <c r="S783" s="28"/>
      <c r="T783" s="28"/>
      <c r="U783" s="28"/>
      <c r="V783" s="28"/>
      <c r="W783" s="260">
        <f t="shared" si="1683"/>
        <v>95</v>
      </c>
      <c r="X783" s="260">
        <f t="shared" si="1683"/>
        <v>0</v>
      </c>
      <c r="Y783" s="260">
        <f t="shared" si="1683"/>
        <v>95</v>
      </c>
      <c r="Z783" s="260">
        <f t="shared" si="1683"/>
        <v>0</v>
      </c>
      <c r="AA783" s="28"/>
      <c r="AB783" s="28"/>
      <c r="AC783" s="28"/>
      <c r="AD783" s="28"/>
      <c r="AE783" s="28">
        <f t="shared" si="1684"/>
        <v>95</v>
      </c>
      <c r="AF783" s="28">
        <f t="shared" si="1684"/>
        <v>0</v>
      </c>
      <c r="AG783" s="28">
        <f t="shared" si="1684"/>
        <v>95</v>
      </c>
      <c r="AH783" s="28">
        <f t="shared" si="1684"/>
        <v>0</v>
      </c>
      <c r="AI783" s="28"/>
      <c r="AJ783" s="28"/>
      <c r="AK783" s="28"/>
      <c r="AL783" s="28"/>
      <c r="AM783" s="260">
        <f t="shared" si="1685"/>
        <v>95</v>
      </c>
      <c r="AN783" s="260">
        <f t="shared" si="1685"/>
        <v>0</v>
      </c>
      <c r="AO783" s="260">
        <f t="shared" si="1685"/>
        <v>95</v>
      </c>
      <c r="AP783" s="260">
        <f t="shared" si="1685"/>
        <v>0</v>
      </c>
      <c r="AQ783" s="28"/>
      <c r="AR783" s="28"/>
      <c r="AS783" s="28"/>
      <c r="AT783" s="28"/>
      <c r="AU783" s="28">
        <f t="shared" si="1686"/>
        <v>95</v>
      </c>
      <c r="AV783" s="28">
        <f t="shared" si="1686"/>
        <v>0</v>
      </c>
      <c r="AW783" s="28">
        <f t="shared" si="1686"/>
        <v>95</v>
      </c>
      <c r="AX783" s="28">
        <f t="shared" si="1686"/>
        <v>0</v>
      </c>
    </row>
    <row r="784" spans="1:50" s="265" customFormat="1" ht="49.5" hidden="1">
      <c r="A784" s="220" t="s">
        <v>566</v>
      </c>
      <c r="B784" s="206" t="s">
        <v>876</v>
      </c>
      <c r="C784" s="206" t="s">
        <v>53</v>
      </c>
      <c r="D784" s="206" t="s">
        <v>54</v>
      </c>
      <c r="E784" s="207" t="s">
        <v>524</v>
      </c>
      <c r="F784" s="207"/>
      <c r="G784" s="260">
        <f>G785</f>
        <v>0</v>
      </c>
      <c r="H784" s="260">
        <f t="shared" ref="H784:N785" si="1768">H785</f>
        <v>0</v>
      </c>
      <c r="I784" s="260">
        <f t="shared" si="1768"/>
        <v>0</v>
      </c>
      <c r="J784" s="260">
        <f t="shared" si="1768"/>
        <v>0</v>
      </c>
      <c r="K784" s="221">
        <f t="shared" si="1768"/>
        <v>0</v>
      </c>
      <c r="L784" s="221">
        <f t="shared" si="1768"/>
        <v>0</v>
      </c>
      <c r="M784" s="221">
        <f t="shared" si="1768"/>
        <v>0</v>
      </c>
      <c r="N784" s="221">
        <f t="shared" si="1768"/>
        <v>0</v>
      </c>
      <c r="O784" s="260">
        <f t="shared" si="1717"/>
        <v>0</v>
      </c>
      <c r="P784" s="260">
        <f t="shared" si="1717"/>
        <v>0</v>
      </c>
      <c r="Q784" s="260">
        <f t="shared" si="1717"/>
        <v>0</v>
      </c>
      <c r="R784" s="260">
        <f t="shared" si="1717"/>
        <v>0</v>
      </c>
      <c r="S784" s="221">
        <f t="shared" ref="S784:V785" si="1769">S785</f>
        <v>0</v>
      </c>
      <c r="T784" s="221">
        <f t="shared" si="1769"/>
        <v>0</v>
      </c>
      <c r="U784" s="221">
        <f t="shared" si="1769"/>
        <v>0</v>
      </c>
      <c r="V784" s="221">
        <f t="shared" si="1769"/>
        <v>0</v>
      </c>
      <c r="W784" s="260">
        <f t="shared" si="1683"/>
        <v>0</v>
      </c>
      <c r="X784" s="260">
        <f t="shared" si="1683"/>
        <v>0</v>
      </c>
      <c r="Y784" s="260">
        <f t="shared" si="1683"/>
        <v>0</v>
      </c>
      <c r="Z784" s="260">
        <f t="shared" si="1683"/>
        <v>0</v>
      </c>
      <c r="AA784" s="221">
        <f t="shared" ref="AA784:AD785" si="1770">AA785</f>
        <v>0</v>
      </c>
      <c r="AB784" s="221">
        <f t="shared" si="1770"/>
        <v>0</v>
      </c>
      <c r="AC784" s="221">
        <f t="shared" si="1770"/>
        <v>0</v>
      </c>
      <c r="AD784" s="221">
        <f t="shared" si="1770"/>
        <v>0</v>
      </c>
      <c r="AE784" s="221">
        <f t="shared" si="1684"/>
        <v>0</v>
      </c>
      <c r="AF784" s="221">
        <f t="shared" si="1684"/>
        <v>0</v>
      </c>
      <c r="AG784" s="221">
        <f t="shared" si="1684"/>
        <v>0</v>
      </c>
      <c r="AH784" s="221">
        <f t="shared" si="1684"/>
        <v>0</v>
      </c>
      <c r="AI784" s="221">
        <f t="shared" ref="AI784:AL785" si="1771">AI785</f>
        <v>0</v>
      </c>
      <c r="AJ784" s="221">
        <f t="shared" si="1771"/>
        <v>0</v>
      </c>
      <c r="AK784" s="221">
        <f t="shared" si="1771"/>
        <v>0</v>
      </c>
      <c r="AL784" s="221">
        <f t="shared" si="1771"/>
        <v>0</v>
      </c>
      <c r="AM784" s="260">
        <f t="shared" si="1685"/>
        <v>0</v>
      </c>
      <c r="AN784" s="260">
        <f t="shared" si="1685"/>
        <v>0</v>
      </c>
      <c r="AO784" s="260">
        <f t="shared" si="1685"/>
        <v>0</v>
      </c>
      <c r="AP784" s="260">
        <f t="shared" si="1685"/>
        <v>0</v>
      </c>
      <c r="AQ784" s="221">
        <f t="shared" ref="AQ784:AT785" si="1772">AQ785</f>
        <v>0</v>
      </c>
      <c r="AR784" s="221">
        <f t="shared" si="1772"/>
        <v>0</v>
      </c>
      <c r="AS784" s="221">
        <f t="shared" si="1772"/>
        <v>0</v>
      </c>
      <c r="AT784" s="221">
        <f t="shared" si="1772"/>
        <v>0</v>
      </c>
      <c r="AU784" s="221">
        <f t="shared" si="1686"/>
        <v>0</v>
      </c>
      <c r="AV784" s="221">
        <f t="shared" si="1686"/>
        <v>0</v>
      </c>
      <c r="AW784" s="221">
        <f t="shared" si="1686"/>
        <v>0</v>
      </c>
      <c r="AX784" s="221">
        <f t="shared" si="1686"/>
        <v>0</v>
      </c>
    </row>
    <row r="785" spans="1:50" s="265" customFormat="1" ht="33" hidden="1">
      <c r="A785" s="220" t="s">
        <v>345</v>
      </c>
      <c r="B785" s="206" t="s">
        <v>876</v>
      </c>
      <c r="C785" s="206" t="s">
        <v>53</v>
      </c>
      <c r="D785" s="206" t="s">
        <v>54</v>
      </c>
      <c r="E785" s="207" t="s">
        <v>524</v>
      </c>
      <c r="F785" s="221">
        <v>200</v>
      </c>
      <c r="G785" s="260">
        <f>G786</f>
        <v>0</v>
      </c>
      <c r="H785" s="260">
        <f t="shared" si="1768"/>
        <v>0</v>
      </c>
      <c r="I785" s="260">
        <f t="shared" si="1768"/>
        <v>0</v>
      </c>
      <c r="J785" s="260">
        <f t="shared" si="1768"/>
        <v>0</v>
      </c>
      <c r="K785" s="221">
        <f t="shared" si="1768"/>
        <v>0</v>
      </c>
      <c r="L785" s="221">
        <f t="shared" si="1768"/>
        <v>0</v>
      </c>
      <c r="M785" s="221">
        <f t="shared" si="1768"/>
        <v>0</v>
      </c>
      <c r="N785" s="221">
        <f t="shared" si="1768"/>
        <v>0</v>
      </c>
      <c r="O785" s="260">
        <f t="shared" si="1717"/>
        <v>0</v>
      </c>
      <c r="P785" s="260">
        <f t="shared" si="1717"/>
        <v>0</v>
      </c>
      <c r="Q785" s="260">
        <f t="shared" si="1717"/>
        <v>0</v>
      </c>
      <c r="R785" s="260">
        <f t="shared" si="1717"/>
        <v>0</v>
      </c>
      <c r="S785" s="221">
        <f t="shared" si="1769"/>
        <v>0</v>
      </c>
      <c r="T785" s="221">
        <f t="shared" si="1769"/>
        <v>0</v>
      </c>
      <c r="U785" s="221">
        <f t="shared" si="1769"/>
        <v>0</v>
      </c>
      <c r="V785" s="221">
        <f t="shared" si="1769"/>
        <v>0</v>
      </c>
      <c r="W785" s="260">
        <f t="shared" si="1683"/>
        <v>0</v>
      </c>
      <c r="X785" s="260">
        <f t="shared" si="1683"/>
        <v>0</v>
      </c>
      <c r="Y785" s="260">
        <f t="shared" si="1683"/>
        <v>0</v>
      </c>
      <c r="Z785" s="260">
        <f t="shared" si="1683"/>
        <v>0</v>
      </c>
      <c r="AA785" s="221">
        <f t="shared" si="1770"/>
        <v>0</v>
      </c>
      <c r="AB785" s="221">
        <f t="shared" si="1770"/>
        <v>0</v>
      </c>
      <c r="AC785" s="221">
        <f t="shared" si="1770"/>
        <v>0</v>
      </c>
      <c r="AD785" s="221">
        <f t="shared" si="1770"/>
        <v>0</v>
      </c>
      <c r="AE785" s="221">
        <f t="shared" si="1684"/>
        <v>0</v>
      </c>
      <c r="AF785" s="221">
        <f t="shared" si="1684"/>
        <v>0</v>
      </c>
      <c r="AG785" s="221">
        <f t="shared" si="1684"/>
        <v>0</v>
      </c>
      <c r="AH785" s="221">
        <f t="shared" si="1684"/>
        <v>0</v>
      </c>
      <c r="AI785" s="221">
        <f t="shared" si="1771"/>
        <v>0</v>
      </c>
      <c r="AJ785" s="221">
        <f t="shared" si="1771"/>
        <v>0</v>
      </c>
      <c r="AK785" s="221">
        <f t="shared" si="1771"/>
        <v>0</v>
      </c>
      <c r="AL785" s="221">
        <f t="shared" si="1771"/>
        <v>0</v>
      </c>
      <c r="AM785" s="260">
        <f t="shared" si="1685"/>
        <v>0</v>
      </c>
      <c r="AN785" s="260">
        <f t="shared" si="1685"/>
        <v>0</v>
      </c>
      <c r="AO785" s="260">
        <f t="shared" si="1685"/>
        <v>0</v>
      </c>
      <c r="AP785" s="260">
        <f t="shared" si="1685"/>
        <v>0</v>
      </c>
      <c r="AQ785" s="221">
        <f t="shared" si="1772"/>
        <v>0</v>
      </c>
      <c r="AR785" s="221">
        <f t="shared" si="1772"/>
        <v>0</v>
      </c>
      <c r="AS785" s="221">
        <f t="shared" si="1772"/>
        <v>0</v>
      </c>
      <c r="AT785" s="221">
        <f t="shared" si="1772"/>
        <v>0</v>
      </c>
      <c r="AU785" s="221">
        <f t="shared" si="1686"/>
        <v>0</v>
      </c>
      <c r="AV785" s="221">
        <f t="shared" si="1686"/>
        <v>0</v>
      </c>
      <c r="AW785" s="221">
        <f t="shared" si="1686"/>
        <v>0</v>
      </c>
      <c r="AX785" s="221">
        <f t="shared" si="1686"/>
        <v>0</v>
      </c>
    </row>
    <row r="786" spans="1:50" s="265" customFormat="1" ht="33" hidden="1">
      <c r="A786" s="220" t="s">
        <v>161</v>
      </c>
      <c r="B786" s="206" t="s">
        <v>876</v>
      </c>
      <c r="C786" s="206" t="s">
        <v>53</v>
      </c>
      <c r="D786" s="206" t="s">
        <v>54</v>
      </c>
      <c r="E786" s="207" t="s">
        <v>524</v>
      </c>
      <c r="F786" s="206" t="s">
        <v>160</v>
      </c>
      <c r="G786" s="260"/>
      <c r="H786" s="260"/>
      <c r="I786" s="260"/>
      <c r="J786" s="260"/>
      <c r="K786" s="221"/>
      <c r="L786" s="221"/>
      <c r="M786" s="221"/>
      <c r="N786" s="221"/>
      <c r="O786" s="260">
        <f t="shared" si="1717"/>
        <v>0</v>
      </c>
      <c r="P786" s="260">
        <f t="shared" si="1717"/>
        <v>0</v>
      </c>
      <c r="Q786" s="260">
        <f t="shared" si="1717"/>
        <v>0</v>
      </c>
      <c r="R786" s="260">
        <f t="shared" si="1717"/>
        <v>0</v>
      </c>
      <c r="S786" s="221"/>
      <c r="T786" s="221"/>
      <c r="U786" s="221"/>
      <c r="V786" s="221"/>
      <c r="W786" s="260">
        <f t="shared" si="1683"/>
        <v>0</v>
      </c>
      <c r="X786" s="260">
        <f t="shared" si="1683"/>
        <v>0</v>
      </c>
      <c r="Y786" s="260">
        <f t="shared" si="1683"/>
        <v>0</v>
      </c>
      <c r="Z786" s="260">
        <f t="shared" si="1683"/>
        <v>0</v>
      </c>
      <c r="AA786" s="221"/>
      <c r="AB786" s="221"/>
      <c r="AC786" s="221"/>
      <c r="AD786" s="221"/>
      <c r="AE786" s="221">
        <f t="shared" si="1684"/>
        <v>0</v>
      </c>
      <c r="AF786" s="221">
        <f t="shared" si="1684"/>
        <v>0</v>
      </c>
      <c r="AG786" s="221">
        <f t="shared" si="1684"/>
        <v>0</v>
      </c>
      <c r="AH786" s="221">
        <f t="shared" si="1684"/>
        <v>0</v>
      </c>
      <c r="AI786" s="221"/>
      <c r="AJ786" s="221"/>
      <c r="AK786" s="221"/>
      <c r="AL786" s="221"/>
      <c r="AM786" s="260">
        <f t="shared" si="1685"/>
        <v>0</v>
      </c>
      <c r="AN786" s="260">
        <f t="shared" si="1685"/>
        <v>0</v>
      </c>
      <c r="AO786" s="260">
        <f t="shared" si="1685"/>
        <v>0</v>
      </c>
      <c r="AP786" s="260">
        <f t="shared" si="1685"/>
        <v>0</v>
      </c>
      <c r="AQ786" s="221"/>
      <c r="AR786" s="221"/>
      <c r="AS786" s="221"/>
      <c r="AT786" s="221"/>
      <c r="AU786" s="221">
        <f t="shared" si="1686"/>
        <v>0</v>
      </c>
      <c r="AV786" s="221">
        <f t="shared" si="1686"/>
        <v>0</v>
      </c>
      <c r="AW786" s="221">
        <f t="shared" si="1686"/>
        <v>0</v>
      </c>
      <c r="AX786" s="221">
        <f t="shared" si="1686"/>
        <v>0</v>
      </c>
    </row>
    <row r="787" spans="1:50" s="265" customFormat="1" ht="49.5" hidden="1">
      <c r="A787" s="220" t="s">
        <v>566</v>
      </c>
      <c r="B787" s="206" t="s">
        <v>876</v>
      </c>
      <c r="C787" s="206" t="s">
        <v>53</v>
      </c>
      <c r="D787" s="206" t="s">
        <v>54</v>
      </c>
      <c r="E787" s="207" t="s">
        <v>617</v>
      </c>
      <c r="F787" s="206"/>
      <c r="G787" s="260">
        <f>G788</f>
        <v>0</v>
      </c>
      <c r="H787" s="260">
        <f t="shared" ref="H787:N788" si="1773">H788</f>
        <v>0</v>
      </c>
      <c r="I787" s="260">
        <f t="shared" si="1773"/>
        <v>0</v>
      </c>
      <c r="J787" s="260">
        <f t="shared" si="1773"/>
        <v>0</v>
      </c>
      <c r="K787" s="221">
        <f t="shared" si="1773"/>
        <v>0</v>
      </c>
      <c r="L787" s="221">
        <f t="shared" si="1773"/>
        <v>0</v>
      </c>
      <c r="M787" s="221">
        <f t="shared" si="1773"/>
        <v>0</v>
      </c>
      <c r="N787" s="221">
        <f t="shared" si="1773"/>
        <v>0</v>
      </c>
      <c r="O787" s="260">
        <f t="shared" si="1717"/>
        <v>0</v>
      </c>
      <c r="P787" s="260">
        <f t="shared" si="1717"/>
        <v>0</v>
      </c>
      <c r="Q787" s="260">
        <f t="shared" si="1717"/>
        <v>0</v>
      </c>
      <c r="R787" s="260">
        <f t="shared" si="1717"/>
        <v>0</v>
      </c>
      <c r="S787" s="221">
        <f t="shared" ref="S787:V788" si="1774">S788</f>
        <v>0</v>
      </c>
      <c r="T787" s="221">
        <f t="shared" si="1774"/>
        <v>0</v>
      </c>
      <c r="U787" s="221">
        <f t="shared" si="1774"/>
        <v>0</v>
      </c>
      <c r="V787" s="221">
        <f t="shared" si="1774"/>
        <v>0</v>
      </c>
      <c r="W787" s="260">
        <f t="shared" si="1683"/>
        <v>0</v>
      </c>
      <c r="X787" s="260">
        <f t="shared" si="1683"/>
        <v>0</v>
      </c>
      <c r="Y787" s="260">
        <f t="shared" si="1683"/>
        <v>0</v>
      </c>
      <c r="Z787" s="260">
        <f t="shared" si="1683"/>
        <v>0</v>
      </c>
      <c r="AA787" s="221">
        <f t="shared" ref="AA787:AD788" si="1775">AA788</f>
        <v>0</v>
      </c>
      <c r="AB787" s="221">
        <f t="shared" si="1775"/>
        <v>0</v>
      </c>
      <c r="AC787" s="221">
        <f t="shared" si="1775"/>
        <v>0</v>
      </c>
      <c r="AD787" s="221">
        <f t="shared" si="1775"/>
        <v>0</v>
      </c>
      <c r="AE787" s="221">
        <f t="shared" si="1684"/>
        <v>0</v>
      </c>
      <c r="AF787" s="221">
        <f t="shared" si="1684"/>
        <v>0</v>
      </c>
      <c r="AG787" s="221">
        <f t="shared" si="1684"/>
        <v>0</v>
      </c>
      <c r="AH787" s="221">
        <f t="shared" si="1684"/>
        <v>0</v>
      </c>
      <c r="AI787" s="221">
        <f t="shared" ref="AI787:AL788" si="1776">AI788</f>
        <v>0</v>
      </c>
      <c r="AJ787" s="221">
        <f t="shared" si="1776"/>
        <v>0</v>
      </c>
      <c r="AK787" s="221">
        <f t="shared" si="1776"/>
        <v>0</v>
      </c>
      <c r="AL787" s="221">
        <f t="shared" si="1776"/>
        <v>0</v>
      </c>
      <c r="AM787" s="260">
        <f t="shared" si="1685"/>
        <v>0</v>
      </c>
      <c r="AN787" s="260">
        <f t="shared" si="1685"/>
        <v>0</v>
      </c>
      <c r="AO787" s="260">
        <f t="shared" si="1685"/>
        <v>0</v>
      </c>
      <c r="AP787" s="260">
        <f t="shared" si="1685"/>
        <v>0</v>
      </c>
      <c r="AQ787" s="221">
        <f t="shared" ref="AQ787:AT788" si="1777">AQ788</f>
        <v>0</v>
      </c>
      <c r="AR787" s="221">
        <f t="shared" si="1777"/>
        <v>0</v>
      </c>
      <c r="AS787" s="221">
        <f t="shared" si="1777"/>
        <v>0</v>
      </c>
      <c r="AT787" s="221">
        <f t="shared" si="1777"/>
        <v>0</v>
      </c>
      <c r="AU787" s="221">
        <f t="shared" si="1686"/>
        <v>0</v>
      </c>
      <c r="AV787" s="221">
        <f t="shared" si="1686"/>
        <v>0</v>
      </c>
      <c r="AW787" s="221">
        <f t="shared" si="1686"/>
        <v>0</v>
      </c>
      <c r="AX787" s="221">
        <f t="shared" si="1686"/>
        <v>0</v>
      </c>
    </row>
    <row r="788" spans="1:50" s="265" customFormat="1" ht="33" hidden="1">
      <c r="A788" s="220" t="s">
        <v>81</v>
      </c>
      <c r="B788" s="206" t="s">
        <v>876</v>
      </c>
      <c r="C788" s="206" t="s">
        <v>53</v>
      </c>
      <c r="D788" s="206" t="s">
        <v>54</v>
      </c>
      <c r="E788" s="207" t="s">
        <v>617</v>
      </c>
      <c r="F788" s="206" t="s">
        <v>82</v>
      </c>
      <c r="G788" s="260">
        <f>G789</f>
        <v>0</v>
      </c>
      <c r="H788" s="260">
        <f t="shared" si="1773"/>
        <v>0</v>
      </c>
      <c r="I788" s="260">
        <f t="shared" si="1773"/>
        <v>0</v>
      </c>
      <c r="J788" s="260">
        <f t="shared" si="1773"/>
        <v>0</v>
      </c>
      <c r="K788" s="221">
        <f t="shared" si="1773"/>
        <v>0</v>
      </c>
      <c r="L788" s="221">
        <f t="shared" si="1773"/>
        <v>0</v>
      </c>
      <c r="M788" s="221">
        <f t="shared" si="1773"/>
        <v>0</v>
      </c>
      <c r="N788" s="221">
        <f t="shared" si="1773"/>
        <v>0</v>
      </c>
      <c r="O788" s="260">
        <f t="shared" si="1717"/>
        <v>0</v>
      </c>
      <c r="P788" s="260">
        <f t="shared" si="1717"/>
        <v>0</v>
      </c>
      <c r="Q788" s="260">
        <f t="shared" si="1717"/>
        <v>0</v>
      </c>
      <c r="R788" s="260">
        <f t="shared" si="1717"/>
        <v>0</v>
      </c>
      <c r="S788" s="221">
        <f t="shared" si="1774"/>
        <v>0</v>
      </c>
      <c r="T788" s="221">
        <f t="shared" si="1774"/>
        <v>0</v>
      </c>
      <c r="U788" s="221">
        <f t="shared" si="1774"/>
        <v>0</v>
      </c>
      <c r="V788" s="221">
        <f t="shared" si="1774"/>
        <v>0</v>
      </c>
      <c r="W788" s="260">
        <f t="shared" si="1683"/>
        <v>0</v>
      </c>
      <c r="X788" s="260">
        <f t="shared" si="1683"/>
        <v>0</v>
      </c>
      <c r="Y788" s="260">
        <f t="shared" si="1683"/>
        <v>0</v>
      </c>
      <c r="Z788" s="260">
        <f t="shared" si="1683"/>
        <v>0</v>
      </c>
      <c r="AA788" s="221">
        <f t="shared" si="1775"/>
        <v>0</v>
      </c>
      <c r="AB788" s="221">
        <f t="shared" si="1775"/>
        <v>0</v>
      </c>
      <c r="AC788" s="221">
        <f t="shared" si="1775"/>
        <v>0</v>
      </c>
      <c r="AD788" s="221">
        <f t="shared" si="1775"/>
        <v>0</v>
      </c>
      <c r="AE788" s="221">
        <f t="shared" si="1684"/>
        <v>0</v>
      </c>
      <c r="AF788" s="221">
        <f t="shared" si="1684"/>
        <v>0</v>
      </c>
      <c r="AG788" s="221">
        <f t="shared" si="1684"/>
        <v>0</v>
      </c>
      <c r="AH788" s="221">
        <f t="shared" si="1684"/>
        <v>0</v>
      </c>
      <c r="AI788" s="221">
        <f t="shared" si="1776"/>
        <v>0</v>
      </c>
      <c r="AJ788" s="221">
        <f t="shared" si="1776"/>
        <v>0</v>
      </c>
      <c r="AK788" s="221">
        <f t="shared" si="1776"/>
        <v>0</v>
      </c>
      <c r="AL788" s="221">
        <f t="shared" si="1776"/>
        <v>0</v>
      </c>
      <c r="AM788" s="260">
        <f t="shared" si="1685"/>
        <v>0</v>
      </c>
      <c r="AN788" s="260">
        <f t="shared" si="1685"/>
        <v>0</v>
      </c>
      <c r="AO788" s="260">
        <f t="shared" si="1685"/>
        <v>0</v>
      </c>
      <c r="AP788" s="260">
        <f t="shared" si="1685"/>
        <v>0</v>
      </c>
      <c r="AQ788" s="221">
        <f t="shared" si="1777"/>
        <v>0</v>
      </c>
      <c r="AR788" s="221">
        <f t="shared" si="1777"/>
        <v>0</v>
      </c>
      <c r="AS788" s="221">
        <f t="shared" si="1777"/>
        <v>0</v>
      </c>
      <c r="AT788" s="221">
        <f t="shared" si="1777"/>
        <v>0</v>
      </c>
      <c r="AU788" s="221">
        <f t="shared" si="1686"/>
        <v>0</v>
      </c>
      <c r="AV788" s="221">
        <f t="shared" si="1686"/>
        <v>0</v>
      </c>
      <c r="AW788" s="221">
        <f t="shared" si="1686"/>
        <v>0</v>
      </c>
      <c r="AX788" s="221">
        <f t="shared" si="1686"/>
        <v>0</v>
      </c>
    </row>
    <row r="789" spans="1:50" s="265" customFormat="1" hidden="1">
      <c r="A789" s="220" t="s">
        <v>169</v>
      </c>
      <c r="B789" s="206" t="s">
        <v>876</v>
      </c>
      <c r="C789" s="206" t="s">
        <v>53</v>
      </c>
      <c r="D789" s="206" t="s">
        <v>54</v>
      </c>
      <c r="E789" s="207" t="s">
        <v>617</v>
      </c>
      <c r="F789" s="206" t="s">
        <v>168</v>
      </c>
      <c r="G789" s="260"/>
      <c r="H789" s="260"/>
      <c r="I789" s="260"/>
      <c r="J789" s="260"/>
      <c r="K789" s="221"/>
      <c r="L789" s="221"/>
      <c r="M789" s="221"/>
      <c r="N789" s="221"/>
      <c r="O789" s="260">
        <f t="shared" si="1717"/>
        <v>0</v>
      </c>
      <c r="P789" s="260">
        <f t="shared" si="1717"/>
        <v>0</v>
      </c>
      <c r="Q789" s="260">
        <f t="shared" si="1717"/>
        <v>0</v>
      </c>
      <c r="R789" s="260">
        <f t="shared" si="1717"/>
        <v>0</v>
      </c>
      <c r="S789" s="221"/>
      <c r="T789" s="221"/>
      <c r="U789" s="221"/>
      <c r="V789" s="221"/>
      <c r="W789" s="260">
        <f t="shared" si="1683"/>
        <v>0</v>
      </c>
      <c r="X789" s="260">
        <f t="shared" si="1683"/>
        <v>0</v>
      </c>
      <c r="Y789" s="260">
        <f t="shared" si="1683"/>
        <v>0</v>
      </c>
      <c r="Z789" s="260">
        <f t="shared" si="1683"/>
        <v>0</v>
      </c>
      <c r="AA789" s="221"/>
      <c r="AB789" s="221"/>
      <c r="AC789" s="221"/>
      <c r="AD789" s="221"/>
      <c r="AE789" s="221">
        <f t="shared" si="1684"/>
        <v>0</v>
      </c>
      <c r="AF789" s="221">
        <f t="shared" si="1684"/>
        <v>0</v>
      </c>
      <c r="AG789" s="221">
        <f t="shared" si="1684"/>
        <v>0</v>
      </c>
      <c r="AH789" s="221">
        <f t="shared" si="1684"/>
        <v>0</v>
      </c>
      <c r="AI789" s="221"/>
      <c r="AJ789" s="221"/>
      <c r="AK789" s="221"/>
      <c r="AL789" s="221"/>
      <c r="AM789" s="260">
        <f t="shared" si="1685"/>
        <v>0</v>
      </c>
      <c r="AN789" s="260">
        <f t="shared" si="1685"/>
        <v>0</v>
      </c>
      <c r="AO789" s="260">
        <f t="shared" si="1685"/>
        <v>0</v>
      </c>
      <c r="AP789" s="260">
        <f t="shared" si="1685"/>
        <v>0</v>
      </c>
      <c r="AQ789" s="221"/>
      <c r="AR789" s="221"/>
      <c r="AS789" s="221"/>
      <c r="AT789" s="221"/>
      <c r="AU789" s="221">
        <f t="shared" si="1686"/>
        <v>0</v>
      </c>
      <c r="AV789" s="221">
        <f t="shared" si="1686"/>
        <v>0</v>
      </c>
      <c r="AW789" s="221">
        <f t="shared" si="1686"/>
        <v>0</v>
      </c>
      <c r="AX789" s="221">
        <f t="shared" si="1686"/>
        <v>0</v>
      </c>
    </row>
    <row r="790" spans="1:50" ht="49.5">
      <c r="A790" s="91" t="s">
        <v>567</v>
      </c>
      <c r="B790" s="25" t="s">
        <v>876</v>
      </c>
      <c r="C790" s="25" t="s">
        <v>53</v>
      </c>
      <c r="D790" s="25" t="s">
        <v>54</v>
      </c>
      <c r="E790" s="26" t="s">
        <v>525</v>
      </c>
      <c r="F790" s="26"/>
      <c r="G790" s="260">
        <f>G791+G793</f>
        <v>481</v>
      </c>
      <c r="H790" s="260">
        <f t="shared" ref="H790:N790" si="1778">H791+H793</f>
        <v>0</v>
      </c>
      <c r="I790" s="260">
        <f t="shared" si="1778"/>
        <v>0</v>
      </c>
      <c r="J790" s="260">
        <f t="shared" si="1778"/>
        <v>0</v>
      </c>
      <c r="K790" s="28">
        <f t="shared" si="1778"/>
        <v>717</v>
      </c>
      <c r="L790" s="28">
        <f t="shared" si="1778"/>
        <v>717</v>
      </c>
      <c r="M790" s="28">
        <f t="shared" si="1778"/>
        <v>806</v>
      </c>
      <c r="N790" s="28">
        <f t="shared" si="1778"/>
        <v>717</v>
      </c>
      <c r="O790" s="260">
        <f t="shared" si="1717"/>
        <v>1198</v>
      </c>
      <c r="P790" s="260">
        <f t="shared" si="1717"/>
        <v>717</v>
      </c>
      <c r="Q790" s="260">
        <f t="shared" si="1717"/>
        <v>806</v>
      </c>
      <c r="R790" s="260">
        <f t="shared" si="1717"/>
        <v>717</v>
      </c>
      <c r="S790" s="28">
        <f t="shared" ref="S790:V790" si="1779">S791+S793</f>
        <v>0</v>
      </c>
      <c r="T790" s="28">
        <f t="shared" si="1779"/>
        <v>0</v>
      </c>
      <c r="U790" s="28">
        <f t="shared" si="1779"/>
        <v>0</v>
      </c>
      <c r="V790" s="28">
        <f t="shared" si="1779"/>
        <v>0</v>
      </c>
      <c r="W790" s="260">
        <f t="shared" si="1683"/>
        <v>1198</v>
      </c>
      <c r="X790" s="260">
        <f t="shared" si="1683"/>
        <v>717</v>
      </c>
      <c r="Y790" s="260">
        <f t="shared" si="1683"/>
        <v>806</v>
      </c>
      <c r="Z790" s="260">
        <f t="shared" si="1683"/>
        <v>717</v>
      </c>
      <c r="AA790" s="28">
        <f t="shared" ref="AA790:AD790" si="1780">AA791+AA793</f>
        <v>0</v>
      </c>
      <c r="AB790" s="28">
        <f t="shared" si="1780"/>
        <v>0</v>
      </c>
      <c r="AC790" s="28">
        <f t="shared" si="1780"/>
        <v>0</v>
      </c>
      <c r="AD790" s="28">
        <f t="shared" si="1780"/>
        <v>0</v>
      </c>
      <c r="AE790" s="28">
        <f t="shared" si="1684"/>
        <v>1198</v>
      </c>
      <c r="AF790" s="28">
        <f t="shared" si="1684"/>
        <v>717</v>
      </c>
      <c r="AG790" s="28">
        <f t="shared" si="1684"/>
        <v>806</v>
      </c>
      <c r="AH790" s="28">
        <f t="shared" si="1684"/>
        <v>717</v>
      </c>
      <c r="AI790" s="28">
        <f t="shared" ref="AI790:AL790" si="1781">AI791+AI793</f>
        <v>0</v>
      </c>
      <c r="AJ790" s="28">
        <f t="shared" si="1781"/>
        <v>0</v>
      </c>
      <c r="AK790" s="28">
        <f t="shared" si="1781"/>
        <v>0</v>
      </c>
      <c r="AL790" s="28">
        <f t="shared" si="1781"/>
        <v>0</v>
      </c>
      <c r="AM790" s="260">
        <f t="shared" si="1685"/>
        <v>1198</v>
      </c>
      <c r="AN790" s="260">
        <f t="shared" si="1685"/>
        <v>717</v>
      </c>
      <c r="AO790" s="260">
        <f t="shared" si="1685"/>
        <v>806</v>
      </c>
      <c r="AP790" s="260">
        <f t="shared" si="1685"/>
        <v>717</v>
      </c>
      <c r="AQ790" s="28">
        <f t="shared" ref="AQ790:AT790" si="1782">AQ791+AQ793</f>
        <v>0</v>
      </c>
      <c r="AR790" s="28">
        <f t="shared" si="1782"/>
        <v>0</v>
      </c>
      <c r="AS790" s="28">
        <f t="shared" si="1782"/>
        <v>0</v>
      </c>
      <c r="AT790" s="28">
        <f t="shared" si="1782"/>
        <v>0</v>
      </c>
      <c r="AU790" s="28">
        <f t="shared" si="1686"/>
        <v>1198</v>
      </c>
      <c r="AV790" s="28">
        <f t="shared" si="1686"/>
        <v>717</v>
      </c>
      <c r="AW790" s="28">
        <f t="shared" si="1686"/>
        <v>806</v>
      </c>
      <c r="AX790" s="28">
        <f t="shared" si="1686"/>
        <v>717</v>
      </c>
    </row>
    <row r="791" spans="1:50" s="265" customFormat="1" ht="33" hidden="1">
      <c r="A791" s="220" t="s">
        <v>345</v>
      </c>
      <c r="B791" s="206" t="s">
        <v>876</v>
      </c>
      <c r="C791" s="206" t="s">
        <v>53</v>
      </c>
      <c r="D791" s="206" t="s">
        <v>54</v>
      </c>
      <c r="E791" s="207" t="s">
        <v>525</v>
      </c>
      <c r="F791" s="221">
        <v>200</v>
      </c>
      <c r="G791" s="260">
        <f>G792</f>
        <v>0</v>
      </c>
      <c r="H791" s="260">
        <f t="shared" ref="H791:N791" si="1783">H792</f>
        <v>0</v>
      </c>
      <c r="I791" s="260">
        <f t="shared" si="1783"/>
        <v>0</v>
      </c>
      <c r="J791" s="260">
        <f t="shared" si="1783"/>
        <v>0</v>
      </c>
      <c r="K791" s="221">
        <f t="shared" si="1783"/>
        <v>0</v>
      </c>
      <c r="L791" s="221">
        <f t="shared" si="1783"/>
        <v>0</v>
      </c>
      <c r="M791" s="221">
        <f t="shared" si="1783"/>
        <v>0</v>
      </c>
      <c r="N791" s="221">
        <f t="shared" si="1783"/>
        <v>0</v>
      </c>
      <c r="O791" s="260">
        <f t="shared" si="1717"/>
        <v>0</v>
      </c>
      <c r="P791" s="260">
        <f t="shared" si="1717"/>
        <v>0</v>
      </c>
      <c r="Q791" s="260">
        <f t="shared" si="1717"/>
        <v>0</v>
      </c>
      <c r="R791" s="260">
        <f t="shared" si="1717"/>
        <v>0</v>
      </c>
      <c r="S791" s="221">
        <f t="shared" ref="S791:V791" si="1784">S792</f>
        <v>0</v>
      </c>
      <c r="T791" s="221">
        <f t="shared" si="1784"/>
        <v>0</v>
      </c>
      <c r="U791" s="221">
        <f t="shared" si="1784"/>
        <v>0</v>
      </c>
      <c r="V791" s="221">
        <f t="shared" si="1784"/>
        <v>0</v>
      </c>
      <c r="W791" s="260">
        <f t="shared" si="1683"/>
        <v>0</v>
      </c>
      <c r="X791" s="260">
        <f t="shared" si="1683"/>
        <v>0</v>
      </c>
      <c r="Y791" s="260">
        <f t="shared" si="1683"/>
        <v>0</v>
      </c>
      <c r="Z791" s="260">
        <f t="shared" si="1683"/>
        <v>0</v>
      </c>
      <c r="AA791" s="221">
        <f t="shared" ref="AA791:AD791" si="1785">AA792</f>
        <v>0</v>
      </c>
      <c r="AB791" s="221">
        <f t="shared" si="1785"/>
        <v>0</v>
      </c>
      <c r="AC791" s="221">
        <f t="shared" si="1785"/>
        <v>0</v>
      </c>
      <c r="AD791" s="221">
        <f t="shared" si="1785"/>
        <v>0</v>
      </c>
      <c r="AE791" s="221">
        <f t="shared" si="1684"/>
        <v>0</v>
      </c>
      <c r="AF791" s="221">
        <f t="shared" si="1684"/>
        <v>0</v>
      </c>
      <c r="AG791" s="221">
        <f t="shared" si="1684"/>
        <v>0</v>
      </c>
      <c r="AH791" s="221">
        <f t="shared" si="1684"/>
        <v>0</v>
      </c>
      <c r="AI791" s="221">
        <f t="shared" ref="AI791:AL791" si="1786">AI792</f>
        <v>0</v>
      </c>
      <c r="AJ791" s="221">
        <f t="shared" si="1786"/>
        <v>0</v>
      </c>
      <c r="AK791" s="221">
        <f t="shared" si="1786"/>
        <v>0</v>
      </c>
      <c r="AL791" s="221">
        <f t="shared" si="1786"/>
        <v>0</v>
      </c>
      <c r="AM791" s="260">
        <f t="shared" si="1685"/>
        <v>0</v>
      </c>
      <c r="AN791" s="260">
        <f t="shared" si="1685"/>
        <v>0</v>
      </c>
      <c r="AO791" s="260">
        <f t="shared" si="1685"/>
        <v>0</v>
      </c>
      <c r="AP791" s="260">
        <f t="shared" si="1685"/>
        <v>0</v>
      </c>
      <c r="AQ791" s="221">
        <f t="shared" ref="AQ791:AT791" si="1787">AQ792</f>
        <v>0</v>
      </c>
      <c r="AR791" s="221">
        <f t="shared" si="1787"/>
        <v>0</v>
      </c>
      <c r="AS791" s="221">
        <f t="shared" si="1787"/>
        <v>0</v>
      </c>
      <c r="AT791" s="221">
        <f t="shared" si="1787"/>
        <v>0</v>
      </c>
      <c r="AU791" s="221">
        <f t="shared" si="1686"/>
        <v>0</v>
      </c>
      <c r="AV791" s="221">
        <f t="shared" si="1686"/>
        <v>0</v>
      </c>
      <c r="AW791" s="221">
        <f t="shared" si="1686"/>
        <v>0</v>
      </c>
      <c r="AX791" s="221">
        <f t="shared" si="1686"/>
        <v>0</v>
      </c>
    </row>
    <row r="792" spans="1:50" s="265" customFormat="1" ht="33" hidden="1">
      <c r="A792" s="220" t="s">
        <v>161</v>
      </c>
      <c r="B792" s="206" t="s">
        <v>876</v>
      </c>
      <c r="C792" s="206" t="s">
        <v>53</v>
      </c>
      <c r="D792" s="206" t="s">
        <v>54</v>
      </c>
      <c r="E792" s="207" t="s">
        <v>525</v>
      </c>
      <c r="F792" s="206" t="s">
        <v>160</v>
      </c>
      <c r="G792" s="260"/>
      <c r="H792" s="260"/>
      <c r="I792" s="260"/>
      <c r="J792" s="260"/>
      <c r="K792" s="221"/>
      <c r="L792" s="221"/>
      <c r="M792" s="221"/>
      <c r="N792" s="221"/>
      <c r="O792" s="260">
        <f t="shared" si="1717"/>
        <v>0</v>
      </c>
      <c r="P792" s="260">
        <f t="shared" si="1717"/>
        <v>0</v>
      </c>
      <c r="Q792" s="260">
        <f t="shared" si="1717"/>
        <v>0</v>
      </c>
      <c r="R792" s="260">
        <f t="shared" si="1717"/>
        <v>0</v>
      </c>
      <c r="S792" s="221"/>
      <c r="T792" s="221"/>
      <c r="U792" s="221"/>
      <c r="V792" s="221"/>
      <c r="W792" s="260">
        <f t="shared" si="1683"/>
        <v>0</v>
      </c>
      <c r="X792" s="260">
        <f t="shared" si="1683"/>
        <v>0</v>
      </c>
      <c r="Y792" s="260">
        <f t="shared" si="1683"/>
        <v>0</v>
      </c>
      <c r="Z792" s="260">
        <f t="shared" si="1683"/>
        <v>0</v>
      </c>
      <c r="AA792" s="221"/>
      <c r="AB792" s="221"/>
      <c r="AC792" s="221"/>
      <c r="AD792" s="221"/>
      <c r="AE792" s="221">
        <f t="shared" si="1684"/>
        <v>0</v>
      </c>
      <c r="AF792" s="221">
        <f t="shared" si="1684"/>
        <v>0</v>
      </c>
      <c r="AG792" s="221">
        <f t="shared" si="1684"/>
        <v>0</v>
      </c>
      <c r="AH792" s="221">
        <f t="shared" si="1684"/>
        <v>0</v>
      </c>
      <c r="AI792" s="221"/>
      <c r="AJ792" s="221"/>
      <c r="AK792" s="221"/>
      <c r="AL792" s="221"/>
      <c r="AM792" s="260">
        <f t="shared" si="1685"/>
        <v>0</v>
      </c>
      <c r="AN792" s="260">
        <f t="shared" si="1685"/>
        <v>0</v>
      </c>
      <c r="AO792" s="260">
        <f t="shared" si="1685"/>
        <v>0</v>
      </c>
      <c r="AP792" s="260">
        <f t="shared" si="1685"/>
        <v>0</v>
      </c>
      <c r="AQ792" s="221"/>
      <c r="AR792" s="221"/>
      <c r="AS792" s="221"/>
      <c r="AT792" s="221"/>
      <c r="AU792" s="221">
        <f t="shared" si="1686"/>
        <v>0</v>
      </c>
      <c r="AV792" s="221">
        <f t="shared" si="1686"/>
        <v>0</v>
      </c>
      <c r="AW792" s="221">
        <f t="shared" si="1686"/>
        <v>0</v>
      </c>
      <c r="AX792" s="221">
        <f t="shared" si="1686"/>
        <v>0</v>
      </c>
    </row>
    <row r="793" spans="1:50" ht="33">
      <c r="A793" s="91" t="s">
        <v>81</v>
      </c>
      <c r="B793" s="25" t="s">
        <v>876</v>
      </c>
      <c r="C793" s="25" t="s">
        <v>53</v>
      </c>
      <c r="D793" s="25" t="s">
        <v>54</v>
      </c>
      <c r="E793" s="26" t="s">
        <v>525</v>
      </c>
      <c r="F793" s="25" t="s">
        <v>82</v>
      </c>
      <c r="G793" s="260">
        <f>G794</f>
        <v>481</v>
      </c>
      <c r="H793" s="260">
        <f t="shared" ref="H793:N793" si="1788">H794</f>
        <v>0</v>
      </c>
      <c r="I793" s="260">
        <f t="shared" si="1788"/>
        <v>0</v>
      </c>
      <c r="J793" s="260">
        <f t="shared" si="1788"/>
        <v>0</v>
      </c>
      <c r="K793" s="28">
        <f t="shared" si="1788"/>
        <v>717</v>
      </c>
      <c r="L793" s="28">
        <f t="shared" si="1788"/>
        <v>717</v>
      </c>
      <c r="M793" s="28">
        <f t="shared" si="1788"/>
        <v>806</v>
      </c>
      <c r="N793" s="28">
        <f t="shared" si="1788"/>
        <v>717</v>
      </c>
      <c r="O793" s="260">
        <f t="shared" si="1717"/>
        <v>1198</v>
      </c>
      <c r="P793" s="260">
        <f t="shared" si="1717"/>
        <v>717</v>
      </c>
      <c r="Q793" s="260">
        <f t="shared" si="1717"/>
        <v>806</v>
      </c>
      <c r="R793" s="260">
        <f t="shared" si="1717"/>
        <v>717</v>
      </c>
      <c r="S793" s="28">
        <f t="shared" ref="S793:V793" si="1789">S794</f>
        <v>0</v>
      </c>
      <c r="T793" s="28">
        <f t="shared" si="1789"/>
        <v>0</v>
      </c>
      <c r="U793" s="28">
        <f t="shared" si="1789"/>
        <v>0</v>
      </c>
      <c r="V793" s="28">
        <f t="shared" si="1789"/>
        <v>0</v>
      </c>
      <c r="W793" s="260">
        <f t="shared" si="1683"/>
        <v>1198</v>
      </c>
      <c r="X793" s="260">
        <f t="shared" si="1683"/>
        <v>717</v>
      </c>
      <c r="Y793" s="260">
        <f t="shared" si="1683"/>
        <v>806</v>
      </c>
      <c r="Z793" s="260">
        <f t="shared" si="1683"/>
        <v>717</v>
      </c>
      <c r="AA793" s="28">
        <f t="shared" ref="AA793:AD793" si="1790">AA794</f>
        <v>0</v>
      </c>
      <c r="AB793" s="28">
        <f t="shared" si="1790"/>
        <v>0</v>
      </c>
      <c r="AC793" s="28">
        <f t="shared" si="1790"/>
        <v>0</v>
      </c>
      <c r="AD793" s="28">
        <f t="shared" si="1790"/>
        <v>0</v>
      </c>
      <c r="AE793" s="28">
        <f t="shared" si="1684"/>
        <v>1198</v>
      </c>
      <c r="AF793" s="28">
        <f t="shared" si="1684"/>
        <v>717</v>
      </c>
      <c r="AG793" s="28">
        <f t="shared" si="1684"/>
        <v>806</v>
      </c>
      <c r="AH793" s="28">
        <f t="shared" si="1684"/>
        <v>717</v>
      </c>
      <c r="AI793" s="28">
        <f t="shared" ref="AI793:AL793" si="1791">AI794</f>
        <v>0</v>
      </c>
      <c r="AJ793" s="28">
        <f t="shared" si="1791"/>
        <v>0</v>
      </c>
      <c r="AK793" s="28">
        <f t="shared" si="1791"/>
        <v>0</v>
      </c>
      <c r="AL793" s="28">
        <f t="shared" si="1791"/>
        <v>0</v>
      </c>
      <c r="AM793" s="260">
        <f t="shared" si="1685"/>
        <v>1198</v>
      </c>
      <c r="AN793" s="260">
        <f t="shared" si="1685"/>
        <v>717</v>
      </c>
      <c r="AO793" s="260">
        <f t="shared" si="1685"/>
        <v>806</v>
      </c>
      <c r="AP793" s="260">
        <f t="shared" si="1685"/>
        <v>717</v>
      </c>
      <c r="AQ793" s="28">
        <f t="shared" ref="AQ793:AT793" si="1792">AQ794</f>
        <v>0</v>
      </c>
      <c r="AR793" s="28">
        <f t="shared" si="1792"/>
        <v>0</v>
      </c>
      <c r="AS793" s="28">
        <f t="shared" si="1792"/>
        <v>0</v>
      </c>
      <c r="AT793" s="28">
        <f t="shared" si="1792"/>
        <v>0</v>
      </c>
      <c r="AU793" s="28">
        <f t="shared" si="1686"/>
        <v>1198</v>
      </c>
      <c r="AV793" s="28">
        <f t="shared" si="1686"/>
        <v>717</v>
      </c>
      <c r="AW793" s="28">
        <f t="shared" si="1686"/>
        <v>806</v>
      </c>
      <c r="AX793" s="28">
        <f t="shared" si="1686"/>
        <v>717</v>
      </c>
    </row>
    <row r="794" spans="1:50">
      <c r="A794" s="91" t="s">
        <v>169</v>
      </c>
      <c r="B794" s="25" t="s">
        <v>876</v>
      </c>
      <c r="C794" s="25" t="s">
        <v>53</v>
      </c>
      <c r="D794" s="25" t="s">
        <v>54</v>
      </c>
      <c r="E794" s="26" t="s">
        <v>525</v>
      </c>
      <c r="F794" s="25" t="s">
        <v>168</v>
      </c>
      <c r="G794" s="260">
        <v>481</v>
      </c>
      <c r="H794" s="260"/>
      <c r="I794" s="260"/>
      <c r="J794" s="260"/>
      <c r="K794" s="28">
        <v>717</v>
      </c>
      <c r="L794" s="28">
        <v>717</v>
      </c>
      <c r="M794" s="28">
        <v>806</v>
      </c>
      <c r="N794" s="28">
        <v>717</v>
      </c>
      <c r="O794" s="260">
        <f t="shared" si="1717"/>
        <v>1198</v>
      </c>
      <c r="P794" s="260">
        <f t="shared" si="1717"/>
        <v>717</v>
      </c>
      <c r="Q794" s="260">
        <f t="shared" si="1717"/>
        <v>806</v>
      </c>
      <c r="R794" s="260">
        <f t="shared" si="1717"/>
        <v>717</v>
      </c>
      <c r="S794" s="28"/>
      <c r="T794" s="28"/>
      <c r="U794" s="28"/>
      <c r="V794" s="28"/>
      <c r="W794" s="260">
        <f t="shared" si="1683"/>
        <v>1198</v>
      </c>
      <c r="X794" s="260">
        <f t="shared" si="1683"/>
        <v>717</v>
      </c>
      <c r="Y794" s="260">
        <f t="shared" si="1683"/>
        <v>806</v>
      </c>
      <c r="Z794" s="260">
        <f t="shared" si="1683"/>
        <v>717</v>
      </c>
      <c r="AA794" s="28"/>
      <c r="AB794" s="28"/>
      <c r="AC794" s="28"/>
      <c r="AD794" s="28"/>
      <c r="AE794" s="28">
        <f t="shared" si="1684"/>
        <v>1198</v>
      </c>
      <c r="AF794" s="28">
        <f t="shared" si="1684"/>
        <v>717</v>
      </c>
      <c r="AG794" s="28">
        <f t="shared" si="1684"/>
        <v>806</v>
      </c>
      <c r="AH794" s="28">
        <f t="shared" si="1684"/>
        <v>717</v>
      </c>
      <c r="AI794" s="28"/>
      <c r="AJ794" s="28"/>
      <c r="AK794" s="28"/>
      <c r="AL794" s="28"/>
      <c r="AM794" s="260">
        <f t="shared" si="1685"/>
        <v>1198</v>
      </c>
      <c r="AN794" s="260">
        <f t="shared" si="1685"/>
        <v>717</v>
      </c>
      <c r="AO794" s="260">
        <f t="shared" si="1685"/>
        <v>806</v>
      </c>
      <c r="AP794" s="260">
        <f t="shared" si="1685"/>
        <v>717</v>
      </c>
      <c r="AQ794" s="28"/>
      <c r="AR794" s="28"/>
      <c r="AS794" s="28"/>
      <c r="AT794" s="28"/>
      <c r="AU794" s="28">
        <f t="shared" si="1686"/>
        <v>1198</v>
      </c>
      <c r="AV794" s="28">
        <f t="shared" si="1686"/>
        <v>717</v>
      </c>
      <c r="AW794" s="28">
        <f t="shared" si="1686"/>
        <v>806</v>
      </c>
      <c r="AX794" s="28">
        <f t="shared" si="1686"/>
        <v>717</v>
      </c>
    </row>
    <row r="795" spans="1:50" s="265" customFormat="1" ht="66" hidden="1">
      <c r="A795" s="220" t="s">
        <v>568</v>
      </c>
      <c r="B795" s="206" t="s">
        <v>876</v>
      </c>
      <c r="C795" s="206" t="s">
        <v>53</v>
      </c>
      <c r="D795" s="206" t="s">
        <v>54</v>
      </c>
      <c r="E795" s="207" t="s">
        <v>526</v>
      </c>
      <c r="F795" s="207"/>
      <c r="G795" s="260">
        <f>G796+G798</f>
        <v>0</v>
      </c>
      <c r="H795" s="260">
        <f t="shared" ref="H795:N795" si="1793">H796+H798</f>
        <v>0</v>
      </c>
      <c r="I795" s="260">
        <f t="shared" si="1793"/>
        <v>0</v>
      </c>
      <c r="J795" s="260">
        <f t="shared" si="1793"/>
        <v>0</v>
      </c>
      <c r="K795" s="221">
        <f t="shared" si="1793"/>
        <v>0</v>
      </c>
      <c r="L795" s="221">
        <f t="shared" si="1793"/>
        <v>0</v>
      </c>
      <c r="M795" s="221">
        <f t="shared" si="1793"/>
        <v>0</v>
      </c>
      <c r="N795" s="221">
        <f t="shared" si="1793"/>
        <v>0</v>
      </c>
      <c r="O795" s="260">
        <f t="shared" si="1717"/>
        <v>0</v>
      </c>
      <c r="P795" s="260">
        <f t="shared" si="1717"/>
        <v>0</v>
      </c>
      <c r="Q795" s="260">
        <f t="shared" si="1717"/>
        <v>0</v>
      </c>
      <c r="R795" s="260">
        <f t="shared" si="1717"/>
        <v>0</v>
      </c>
      <c r="S795" s="221">
        <f t="shared" ref="S795:V795" si="1794">S796+S798</f>
        <v>0</v>
      </c>
      <c r="T795" s="221">
        <f t="shared" si="1794"/>
        <v>0</v>
      </c>
      <c r="U795" s="221">
        <f t="shared" si="1794"/>
        <v>0</v>
      </c>
      <c r="V795" s="221">
        <f t="shared" si="1794"/>
        <v>0</v>
      </c>
      <c r="W795" s="260">
        <f t="shared" si="1683"/>
        <v>0</v>
      </c>
      <c r="X795" s="260">
        <f t="shared" si="1683"/>
        <v>0</v>
      </c>
      <c r="Y795" s="260">
        <f t="shared" si="1683"/>
        <v>0</v>
      </c>
      <c r="Z795" s="260">
        <f t="shared" si="1683"/>
        <v>0</v>
      </c>
      <c r="AA795" s="221">
        <f t="shared" ref="AA795:AD795" si="1795">AA796+AA798</f>
        <v>0</v>
      </c>
      <c r="AB795" s="221">
        <f t="shared" si="1795"/>
        <v>0</v>
      </c>
      <c r="AC795" s="221">
        <f t="shared" si="1795"/>
        <v>0</v>
      </c>
      <c r="AD795" s="221">
        <f t="shared" si="1795"/>
        <v>0</v>
      </c>
      <c r="AE795" s="221">
        <f t="shared" si="1684"/>
        <v>0</v>
      </c>
      <c r="AF795" s="221">
        <f t="shared" si="1684"/>
        <v>0</v>
      </c>
      <c r="AG795" s="221">
        <f t="shared" si="1684"/>
        <v>0</v>
      </c>
      <c r="AH795" s="221">
        <f t="shared" si="1684"/>
        <v>0</v>
      </c>
      <c r="AI795" s="221">
        <f t="shared" ref="AI795:AL795" si="1796">AI796+AI798</f>
        <v>0</v>
      </c>
      <c r="AJ795" s="221">
        <f t="shared" si="1796"/>
        <v>0</v>
      </c>
      <c r="AK795" s="221">
        <f t="shared" si="1796"/>
        <v>0</v>
      </c>
      <c r="AL795" s="221">
        <f t="shared" si="1796"/>
        <v>0</v>
      </c>
      <c r="AM795" s="260">
        <f t="shared" si="1685"/>
        <v>0</v>
      </c>
      <c r="AN795" s="260">
        <f t="shared" si="1685"/>
        <v>0</v>
      </c>
      <c r="AO795" s="260">
        <f t="shared" si="1685"/>
        <v>0</v>
      </c>
      <c r="AP795" s="260">
        <f t="shared" si="1685"/>
        <v>0</v>
      </c>
      <c r="AQ795" s="221">
        <f t="shared" ref="AQ795:AT795" si="1797">AQ796+AQ798</f>
        <v>0</v>
      </c>
      <c r="AR795" s="221">
        <f t="shared" si="1797"/>
        <v>0</v>
      </c>
      <c r="AS795" s="221">
        <f t="shared" si="1797"/>
        <v>0</v>
      </c>
      <c r="AT795" s="221">
        <f t="shared" si="1797"/>
        <v>0</v>
      </c>
      <c r="AU795" s="221">
        <f t="shared" si="1686"/>
        <v>0</v>
      </c>
      <c r="AV795" s="221">
        <f t="shared" si="1686"/>
        <v>0</v>
      </c>
      <c r="AW795" s="221">
        <f t="shared" si="1686"/>
        <v>0</v>
      </c>
      <c r="AX795" s="221">
        <f t="shared" si="1686"/>
        <v>0</v>
      </c>
    </row>
    <row r="796" spans="1:50" s="265" customFormat="1" ht="33" hidden="1">
      <c r="A796" s="220" t="s">
        <v>345</v>
      </c>
      <c r="B796" s="206" t="s">
        <v>876</v>
      </c>
      <c r="C796" s="206" t="s">
        <v>53</v>
      </c>
      <c r="D796" s="206" t="s">
        <v>54</v>
      </c>
      <c r="E796" s="207" t="s">
        <v>526</v>
      </c>
      <c r="F796" s="221">
        <v>200</v>
      </c>
      <c r="G796" s="260">
        <f>G797</f>
        <v>0</v>
      </c>
      <c r="H796" s="260">
        <f t="shared" ref="H796:N796" si="1798">H797</f>
        <v>0</v>
      </c>
      <c r="I796" s="260">
        <f t="shared" si="1798"/>
        <v>0</v>
      </c>
      <c r="J796" s="260">
        <f t="shared" si="1798"/>
        <v>0</v>
      </c>
      <c r="K796" s="221">
        <f t="shared" si="1798"/>
        <v>0</v>
      </c>
      <c r="L796" s="221">
        <f t="shared" si="1798"/>
        <v>0</v>
      </c>
      <c r="M796" s="221">
        <f t="shared" si="1798"/>
        <v>0</v>
      </c>
      <c r="N796" s="221">
        <f t="shared" si="1798"/>
        <v>0</v>
      </c>
      <c r="O796" s="260">
        <f t="shared" si="1717"/>
        <v>0</v>
      </c>
      <c r="P796" s="260">
        <f t="shared" si="1717"/>
        <v>0</v>
      </c>
      <c r="Q796" s="260">
        <f t="shared" si="1717"/>
        <v>0</v>
      </c>
      <c r="R796" s="260">
        <f t="shared" si="1717"/>
        <v>0</v>
      </c>
      <c r="S796" s="221">
        <f t="shared" ref="S796:V796" si="1799">S797</f>
        <v>0</v>
      </c>
      <c r="T796" s="221">
        <f t="shared" si="1799"/>
        <v>0</v>
      </c>
      <c r="U796" s="221">
        <f t="shared" si="1799"/>
        <v>0</v>
      </c>
      <c r="V796" s="221">
        <f t="shared" si="1799"/>
        <v>0</v>
      </c>
      <c r="W796" s="260">
        <f t="shared" si="1683"/>
        <v>0</v>
      </c>
      <c r="X796" s="260">
        <f t="shared" si="1683"/>
        <v>0</v>
      </c>
      <c r="Y796" s="260">
        <f t="shared" si="1683"/>
        <v>0</v>
      </c>
      <c r="Z796" s="260">
        <f t="shared" si="1683"/>
        <v>0</v>
      </c>
      <c r="AA796" s="221">
        <f t="shared" ref="AA796:AD796" si="1800">AA797</f>
        <v>0</v>
      </c>
      <c r="AB796" s="221">
        <f t="shared" si="1800"/>
        <v>0</v>
      </c>
      <c r="AC796" s="221">
        <f t="shared" si="1800"/>
        <v>0</v>
      </c>
      <c r="AD796" s="221">
        <f t="shared" si="1800"/>
        <v>0</v>
      </c>
      <c r="AE796" s="221">
        <f t="shared" si="1684"/>
        <v>0</v>
      </c>
      <c r="AF796" s="221">
        <f t="shared" si="1684"/>
        <v>0</v>
      </c>
      <c r="AG796" s="221">
        <f t="shared" si="1684"/>
        <v>0</v>
      </c>
      <c r="AH796" s="221">
        <f t="shared" si="1684"/>
        <v>0</v>
      </c>
      <c r="AI796" s="221">
        <f t="shared" ref="AI796:AL796" si="1801">AI797</f>
        <v>0</v>
      </c>
      <c r="AJ796" s="221">
        <f t="shared" si="1801"/>
        <v>0</v>
      </c>
      <c r="AK796" s="221">
        <f t="shared" si="1801"/>
        <v>0</v>
      </c>
      <c r="AL796" s="221">
        <f t="shared" si="1801"/>
        <v>0</v>
      </c>
      <c r="AM796" s="260">
        <f t="shared" si="1685"/>
        <v>0</v>
      </c>
      <c r="AN796" s="260">
        <f t="shared" si="1685"/>
        <v>0</v>
      </c>
      <c r="AO796" s="260">
        <f t="shared" si="1685"/>
        <v>0</v>
      </c>
      <c r="AP796" s="260">
        <f t="shared" si="1685"/>
        <v>0</v>
      </c>
      <c r="AQ796" s="221">
        <f t="shared" ref="AQ796:AT796" si="1802">AQ797</f>
        <v>0</v>
      </c>
      <c r="AR796" s="221">
        <f t="shared" si="1802"/>
        <v>0</v>
      </c>
      <c r="AS796" s="221">
        <f t="shared" si="1802"/>
        <v>0</v>
      </c>
      <c r="AT796" s="221">
        <f t="shared" si="1802"/>
        <v>0</v>
      </c>
      <c r="AU796" s="221">
        <f t="shared" si="1686"/>
        <v>0</v>
      </c>
      <c r="AV796" s="221">
        <f t="shared" si="1686"/>
        <v>0</v>
      </c>
      <c r="AW796" s="221">
        <f t="shared" si="1686"/>
        <v>0</v>
      </c>
      <c r="AX796" s="221">
        <f t="shared" si="1686"/>
        <v>0</v>
      </c>
    </row>
    <row r="797" spans="1:50" s="265" customFormat="1" ht="33" hidden="1">
      <c r="A797" s="220" t="s">
        <v>161</v>
      </c>
      <c r="B797" s="206" t="s">
        <v>876</v>
      </c>
      <c r="C797" s="206" t="s">
        <v>53</v>
      </c>
      <c r="D797" s="206" t="s">
        <v>54</v>
      </c>
      <c r="E797" s="207" t="s">
        <v>526</v>
      </c>
      <c r="F797" s="206" t="s">
        <v>160</v>
      </c>
      <c r="G797" s="260"/>
      <c r="H797" s="260"/>
      <c r="I797" s="260"/>
      <c r="J797" s="260"/>
      <c r="K797" s="221"/>
      <c r="L797" s="221"/>
      <c r="M797" s="221"/>
      <c r="N797" s="221"/>
      <c r="O797" s="260">
        <f t="shared" si="1717"/>
        <v>0</v>
      </c>
      <c r="P797" s="260">
        <f t="shared" si="1717"/>
        <v>0</v>
      </c>
      <c r="Q797" s="260">
        <f t="shared" si="1717"/>
        <v>0</v>
      </c>
      <c r="R797" s="260">
        <f t="shared" si="1717"/>
        <v>0</v>
      </c>
      <c r="S797" s="221"/>
      <c r="T797" s="221"/>
      <c r="U797" s="221"/>
      <c r="V797" s="221"/>
      <c r="W797" s="260">
        <f t="shared" si="1683"/>
        <v>0</v>
      </c>
      <c r="X797" s="260">
        <f t="shared" si="1683"/>
        <v>0</v>
      </c>
      <c r="Y797" s="260">
        <f t="shared" si="1683"/>
        <v>0</v>
      </c>
      <c r="Z797" s="260">
        <f t="shared" si="1683"/>
        <v>0</v>
      </c>
      <c r="AA797" s="221"/>
      <c r="AB797" s="221"/>
      <c r="AC797" s="221"/>
      <c r="AD797" s="221"/>
      <c r="AE797" s="221">
        <f t="shared" si="1684"/>
        <v>0</v>
      </c>
      <c r="AF797" s="221">
        <f t="shared" si="1684"/>
        <v>0</v>
      </c>
      <c r="AG797" s="221">
        <f t="shared" si="1684"/>
        <v>0</v>
      </c>
      <c r="AH797" s="221">
        <f t="shared" si="1684"/>
        <v>0</v>
      </c>
      <c r="AI797" s="221"/>
      <c r="AJ797" s="221"/>
      <c r="AK797" s="221"/>
      <c r="AL797" s="221"/>
      <c r="AM797" s="260">
        <f t="shared" si="1685"/>
        <v>0</v>
      </c>
      <c r="AN797" s="260">
        <f t="shared" si="1685"/>
        <v>0</v>
      </c>
      <c r="AO797" s="260">
        <f t="shared" si="1685"/>
        <v>0</v>
      </c>
      <c r="AP797" s="260">
        <f t="shared" si="1685"/>
        <v>0</v>
      </c>
      <c r="AQ797" s="221"/>
      <c r="AR797" s="221"/>
      <c r="AS797" s="221"/>
      <c r="AT797" s="221"/>
      <c r="AU797" s="221">
        <f t="shared" si="1686"/>
        <v>0</v>
      </c>
      <c r="AV797" s="221">
        <f t="shared" si="1686"/>
        <v>0</v>
      </c>
      <c r="AW797" s="221">
        <f t="shared" si="1686"/>
        <v>0</v>
      </c>
      <c r="AX797" s="221">
        <f t="shared" si="1686"/>
        <v>0</v>
      </c>
    </row>
    <row r="798" spans="1:50" s="265" customFormat="1" ht="33" hidden="1">
      <c r="A798" s="220" t="s">
        <v>81</v>
      </c>
      <c r="B798" s="206" t="s">
        <v>876</v>
      </c>
      <c r="C798" s="206" t="s">
        <v>53</v>
      </c>
      <c r="D798" s="206" t="s">
        <v>54</v>
      </c>
      <c r="E798" s="207" t="s">
        <v>526</v>
      </c>
      <c r="F798" s="206" t="s">
        <v>82</v>
      </c>
      <c r="G798" s="260">
        <f>G799</f>
        <v>0</v>
      </c>
      <c r="H798" s="260">
        <f t="shared" ref="H798:N798" si="1803">H799</f>
        <v>0</v>
      </c>
      <c r="I798" s="260">
        <f t="shared" si="1803"/>
        <v>0</v>
      </c>
      <c r="J798" s="260">
        <f t="shared" si="1803"/>
        <v>0</v>
      </c>
      <c r="K798" s="221">
        <f t="shared" si="1803"/>
        <v>0</v>
      </c>
      <c r="L798" s="221">
        <f t="shared" si="1803"/>
        <v>0</v>
      </c>
      <c r="M798" s="221">
        <f t="shared" si="1803"/>
        <v>0</v>
      </c>
      <c r="N798" s="221">
        <f t="shared" si="1803"/>
        <v>0</v>
      </c>
      <c r="O798" s="260">
        <f t="shared" si="1717"/>
        <v>0</v>
      </c>
      <c r="P798" s="260">
        <f t="shared" si="1717"/>
        <v>0</v>
      </c>
      <c r="Q798" s="260">
        <f t="shared" si="1717"/>
        <v>0</v>
      </c>
      <c r="R798" s="260">
        <f t="shared" si="1717"/>
        <v>0</v>
      </c>
      <c r="S798" s="221">
        <f t="shared" ref="S798:V798" si="1804">S799</f>
        <v>0</v>
      </c>
      <c r="T798" s="221">
        <f t="shared" si="1804"/>
        <v>0</v>
      </c>
      <c r="U798" s="221">
        <f t="shared" si="1804"/>
        <v>0</v>
      </c>
      <c r="V798" s="221">
        <f t="shared" si="1804"/>
        <v>0</v>
      </c>
      <c r="W798" s="260">
        <f t="shared" si="1683"/>
        <v>0</v>
      </c>
      <c r="X798" s="260">
        <f t="shared" si="1683"/>
        <v>0</v>
      </c>
      <c r="Y798" s="260">
        <f t="shared" si="1683"/>
        <v>0</v>
      </c>
      <c r="Z798" s="260">
        <f t="shared" si="1683"/>
        <v>0</v>
      </c>
      <c r="AA798" s="221">
        <f t="shared" ref="AA798:AD798" si="1805">AA799</f>
        <v>0</v>
      </c>
      <c r="AB798" s="221">
        <f t="shared" si="1805"/>
        <v>0</v>
      </c>
      <c r="AC798" s="221">
        <f t="shared" si="1805"/>
        <v>0</v>
      </c>
      <c r="AD798" s="221">
        <f t="shared" si="1805"/>
        <v>0</v>
      </c>
      <c r="AE798" s="221">
        <f t="shared" si="1684"/>
        <v>0</v>
      </c>
      <c r="AF798" s="221">
        <f t="shared" si="1684"/>
        <v>0</v>
      </c>
      <c r="AG798" s="221">
        <f t="shared" si="1684"/>
        <v>0</v>
      </c>
      <c r="AH798" s="221">
        <f t="shared" si="1684"/>
        <v>0</v>
      </c>
      <c r="AI798" s="221">
        <f t="shared" ref="AI798:AL798" si="1806">AI799</f>
        <v>0</v>
      </c>
      <c r="AJ798" s="221">
        <f t="shared" si="1806"/>
        <v>0</v>
      </c>
      <c r="AK798" s="221">
        <f t="shared" si="1806"/>
        <v>0</v>
      </c>
      <c r="AL798" s="221">
        <f t="shared" si="1806"/>
        <v>0</v>
      </c>
      <c r="AM798" s="260">
        <f t="shared" si="1685"/>
        <v>0</v>
      </c>
      <c r="AN798" s="260">
        <f t="shared" si="1685"/>
        <v>0</v>
      </c>
      <c r="AO798" s="260">
        <f t="shared" si="1685"/>
        <v>0</v>
      </c>
      <c r="AP798" s="260">
        <f t="shared" si="1685"/>
        <v>0</v>
      </c>
      <c r="AQ798" s="221">
        <f t="shared" ref="AQ798:AT798" si="1807">AQ799</f>
        <v>0</v>
      </c>
      <c r="AR798" s="221">
        <f t="shared" si="1807"/>
        <v>0</v>
      </c>
      <c r="AS798" s="221">
        <f t="shared" si="1807"/>
        <v>0</v>
      </c>
      <c r="AT798" s="221">
        <f t="shared" si="1807"/>
        <v>0</v>
      </c>
      <c r="AU798" s="221">
        <f t="shared" si="1686"/>
        <v>0</v>
      </c>
      <c r="AV798" s="221">
        <f t="shared" si="1686"/>
        <v>0</v>
      </c>
      <c r="AW798" s="221">
        <f t="shared" si="1686"/>
        <v>0</v>
      </c>
      <c r="AX798" s="221">
        <f t="shared" si="1686"/>
        <v>0</v>
      </c>
    </row>
    <row r="799" spans="1:50" s="265" customFormat="1" hidden="1">
      <c r="A799" s="220" t="s">
        <v>169</v>
      </c>
      <c r="B799" s="206" t="s">
        <v>876</v>
      </c>
      <c r="C799" s="206" t="s">
        <v>53</v>
      </c>
      <c r="D799" s="206" t="s">
        <v>54</v>
      </c>
      <c r="E799" s="207" t="s">
        <v>526</v>
      </c>
      <c r="F799" s="206" t="s">
        <v>168</v>
      </c>
      <c r="G799" s="260"/>
      <c r="H799" s="260"/>
      <c r="I799" s="260"/>
      <c r="J799" s="260"/>
      <c r="K799" s="221"/>
      <c r="L799" s="221"/>
      <c r="M799" s="221"/>
      <c r="N799" s="221"/>
      <c r="O799" s="260">
        <f t="shared" si="1717"/>
        <v>0</v>
      </c>
      <c r="P799" s="260">
        <f t="shared" si="1717"/>
        <v>0</v>
      </c>
      <c r="Q799" s="260">
        <f t="shared" si="1717"/>
        <v>0</v>
      </c>
      <c r="R799" s="260">
        <f t="shared" si="1717"/>
        <v>0</v>
      </c>
      <c r="S799" s="221"/>
      <c r="T799" s="221"/>
      <c r="U799" s="221"/>
      <c r="V799" s="221"/>
      <c r="W799" s="260">
        <f t="shared" si="1683"/>
        <v>0</v>
      </c>
      <c r="X799" s="260">
        <f t="shared" si="1683"/>
        <v>0</v>
      </c>
      <c r="Y799" s="260">
        <f t="shared" si="1683"/>
        <v>0</v>
      </c>
      <c r="Z799" s="260">
        <f t="shared" si="1683"/>
        <v>0</v>
      </c>
      <c r="AA799" s="221"/>
      <c r="AB799" s="221"/>
      <c r="AC799" s="221"/>
      <c r="AD799" s="221"/>
      <c r="AE799" s="221">
        <f t="shared" si="1684"/>
        <v>0</v>
      </c>
      <c r="AF799" s="221">
        <f t="shared" si="1684"/>
        <v>0</v>
      </c>
      <c r="AG799" s="221">
        <f t="shared" si="1684"/>
        <v>0</v>
      </c>
      <c r="AH799" s="221">
        <f t="shared" si="1684"/>
        <v>0</v>
      </c>
      <c r="AI799" s="221"/>
      <c r="AJ799" s="221"/>
      <c r="AK799" s="221"/>
      <c r="AL799" s="221"/>
      <c r="AM799" s="260">
        <f t="shared" si="1685"/>
        <v>0</v>
      </c>
      <c r="AN799" s="260">
        <f t="shared" si="1685"/>
        <v>0</v>
      </c>
      <c r="AO799" s="260">
        <f t="shared" si="1685"/>
        <v>0</v>
      </c>
      <c r="AP799" s="260">
        <f t="shared" si="1685"/>
        <v>0</v>
      </c>
      <c r="AQ799" s="221"/>
      <c r="AR799" s="221"/>
      <c r="AS799" s="221"/>
      <c r="AT799" s="221"/>
      <c r="AU799" s="221">
        <f t="shared" si="1686"/>
        <v>0</v>
      </c>
      <c r="AV799" s="221">
        <f t="shared" si="1686"/>
        <v>0</v>
      </c>
      <c r="AW799" s="221">
        <f t="shared" si="1686"/>
        <v>0</v>
      </c>
      <c r="AX799" s="221">
        <f t="shared" si="1686"/>
        <v>0</v>
      </c>
    </row>
    <row r="800" spans="1:50" s="265" customFormat="1" ht="66" hidden="1">
      <c r="A800" s="220" t="s">
        <v>569</v>
      </c>
      <c r="B800" s="206" t="s">
        <v>876</v>
      </c>
      <c r="C800" s="206" t="s">
        <v>53</v>
      </c>
      <c r="D800" s="206" t="s">
        <v>54</v>
      </c>
      <c r="E800" s="207" t="s">
        <v>527</v>
      </c>
      <c r="F800" s="207"/>
      <c r="G800" s="260">
        <f>G801+G803</f>
        <v>0</v>
      </c>
      <c r="H800" s="260">
        <f t="shared" ref="H800:N800" si="1808">H801+H803</f>
        <v>0</v>
      </c>
      <c r="I800" s="260">
        <f t="shared" si="1808"/>
        <v>0</v>
      </c>
      <c r="J800" s="260">
        <f t="shared" si="1808"/>
        <v>0</v>
      </c>
      <c r="K800" s="221">
        <f t="shared" si="1808"/>
        <v>0</v>
      </c>
      <c r="L800" s="221">
        <f t="shared" si="1808"/>
        <v>0</v>
      </c>
      <c r="M800" s="221">
        <f t="shared" si="1808"/>
        <v>0</v>
      </c>
      <c r="N800" s="221">
        <f t="shared" si="1808"/>
        <v>0</v>
      </c>
      <c r="O800" s="260">
        <f t="shared" si="1717"/>
        <v>0</v>
      </c>
      <c r="P800" s="260">
        <f t="shared" si="1717"/>
        <v>0</v>
      </c>
      <c r="Q800" s="260">
        <f t="shared" si="1717"/>
        <v>0</v>
      </c>
      <c r="R800" s="260">
        <f t="shared" si="1717"/>
        <v>0</v>
      </c>
      <c r="S800" s="221">
        <f t="shared" ref="S800:V800" si="1809">S801+S803</f>
        <v>0</v>
      </c>
      <c r="T800" s="221">
        <f t="shared" si="1809"/>
        <v>0</v>
      </c>
      <c r="U800" s="221">
        <f t="shared" si="1809"/>
        <v>0</v>
      </c>
      <c r="V800" s="221">
        <f t="shared" si="1809"/>
        <v>0</v>
      </c>
      <c r="W800" s="260">
        <f t="shared" si="1683"/>
        <v>0</v>
      </c>
      <c r="X800" s="260">
        <f t="shared" si="1683"/>
        <v>0</v>
      </c>
      <c r="Y800" s="260">
        <f t="shared" si="1683"/>
        <v>0</v>
      </c>
      <c r="Z800" s="260">
        <f t="shared" si="1683"/>
        <v>0</v>
      </c>
      <c r="AA800" s="221">
        <f t="shared" ref="AA800:AD800" si="1810">AA801+AA803</f>
        <v>0</v>
      </c>
      <c r="AB800" s="221">
        <f t="shared" si="1810"/>
        <v>0</v>
      </c>
      <c r="AC800" s="221">
        <f t="shared" si="1810"/>
        <v>0</v>
      </c>
      <c r="AD800" s="221">
        <f t="shared" si="1810"/>
        <v>0</v>
      </c>
      <c r="AE800" s="221">
        <f t="shared" si="1684"/>
        <v>0</v>
      </c>
      <c r="AF800" s="221">
        <f t="shared" si="1684"/>
        <v>0</v>
      </c>
      <c r="AG800" s="221">
        <f t="shared" si="1684"/>
        <v>0</v>
      </c>
      <c r="AH800" s="221">
        <f t="shared" si="1684"/>
        <v>0</v>
      </c>
      <c r="AI800" s="221">
        <f t="shared" ref="AI800:AL800" si="1811">AI801+AI803</f>
        <v>0</v>
      </c>
      <c r="AJ800" s="221">
        <f t="shared" si="1811"/>
        <v>0</v>
      </c>
      <c r="AK800" s="221">
        <f t="shared" si="1811"/>
        <v>0</v>
      </c>
      <c r="AL800" s="221">
        <f t="shared" si="1811"/>
        <v>0</v>
      </c>
      <c r="AM800" s="260">
        <f t="shared" si="1685"/>
        <v>0</v>
      </c>
      <c r="AN800" s="260">
        <f t="shared" si="1685"/>
        <v>0</v>
      </c>
      <c r="AO800" s="260">
        <f t="shared" si="1685"/>
        <v>0</v>
      </c>
      <c r="AP800" s="260">
        <f t="shared" si="1685"/>
        <v>0</v>
      </c>
      <c r="AQ800" s="221">
        <f t="shared" ref="AQ800:AT800" si="1812">AQ801+AQ803</f>
        <v>0</v>
      </c>
      <c r="AR800" s="221">
        <f t="shared" si="1812"/>
        <v>0</v>
      </c>
      <c r="AS800" s="221">
        <f t="shared" si="1812"/>
        <v>0</v>
      </c>
      <c r="AT800" s="221">
        <f t="shared" si="1812"/>
        <v>0</v>
      </c>
      <c r="AU800" s="221">
        <f t="shared" si="1686"/>
        <v>0</v>
      </c>
      <c r="AV800" s="221">
        <f t="shared" si="1686"/>
        <v>0</v>
      </c>
      <c r="AW800" s="221">
        <f t="shared" si="1686"/>
        <v>0</v>
      </c>
      <c r="AX800" s="221">
        <f t="shared" si="1686"/>
        <v>0</v>
      </c>
    </row>
    <row r="801" spans="1:50" s="265" customFormat="1" ht="33" hidden="1">
      <c r="A801" s="220" t="s">
        <v>345</v>
      </c>
      <c r="B801" s="206" t="s">
        <v>876</v>
      </c>
      <c r="C801" s="206" t="s">
        <v>53</v>
      </c>
      <c r="D801" s="206" t="s">
        <v>54</v>
      </c>
      <c r="E801" s="207" t="s">
        <v>527</v>
      </c>
      <c r="F801" s="221">
        <v>200</v>
      </c>
      <c r="G801" s="260">
        <f>G802</f>
        <v>0</v>
      </c>
      <c r="H801" s="260">
        <f t="shared" ref="H801:N801" si="1813">H802</f>
        <v>0</v>
      </c>
      <c r="I801" s="260">
        <f t="shared" si="1813"/>
        <v>0</v>
      </c>
      <c r="J801" s="260">
        <f t="shared" si="1813"/>
        <v>0</v>
      </c>
      <c r="K801" s="221">
        <f t="shared" si="1813"/>
        <v>0</v>
      </c>
      <c r="L801" s="221">
        <f t="shared" si="1813"/>
        <v>0</v>
      </c>
      <c r="M801" s="221">
        <f t="shared" si="1813"/>
        <v>0</v>
      </c>
      <c r="N801" s="221">
        <f t="shared" si="1813"/>
        <v>0</v>
      </c>
      <c r="O801" s="260">
        <f t="shared" si="1717"/>
        <v>0</v>
      </c>
      <c r="P801" s="260">
        <f t="shared" si="1717"/>
        <v>0</v>
      </c>
      <c r="Q801" s="260">
        <f t="shared" si="1717"/>
        <v>0</v>
      </c>
      <c r="R801" s="260">
        <f t="shared" si="1717"/>
        <v>0</v>
      </c>
      <c r="S801" s="221">
        <f t="shared" ref="S801:V801" si="1814">S802</f>
        <v>0</v>
      </c>
      <c r="T801" s="221">
        <f t="shared" si="1814"/>
        <v>0</v>
      </c>
      <c r="U801" s="221">
        <f t="shared" si="1814"/>
        <v>0</v>
      </c>
      <c r="V801" s="221">
        <f t="shared" si="1814"/>
        <v>0</v>
      </c>
      <c r="W801" s="260">
        <f t="shared" si="1683"/>
        <v>0</v>
      </c>
      <c r="X801" s="260">
        <f t="shared" si="1683"/>
        <v>0</v>
      </c>
      <c r="Y801" s="260">
        <f t="shared" si="1683"/>
        <v>0</v>
      </c>
      <c r="Z801" s="260">
        <f t="shared" si="1683"/>
        <v>0</v>
      </c>
      <c r="AA801" s="221">
        <f t="shared" ref="AA801:AD801" si="1815">AA802</f>
        <v>0</v>
      </c>
      <c r="AB801" s="221">
        <f t="shared" si="1815"/>
        <v>0</v>
      </c>
      <c r="AC801" s="221">
        <f t="shared" si="1815"/>
        <v>0</v>
      </c>
      <c r="AD801" s="221">
        <f t="shared" si="1815"/>
        <v>0</v>
      </c>
      <c r="AE801" s="221">
        <f t="shared" si="1684"/>
        <v>0</v>
      </c>
      <c r="AF801" s="221">
        <f t="shared" si="1684"/>
        <v>0</v>
      </c>
      <c r="AG801" s="221">
        <f t="shared" si="1684"/>
        <v>0</v>
      </c>
      <c r="AH801" s="221">
        <f t="shared" si="1684"/>
        <v>0</v>
      </c>
      <c r="AI801" s="221">
        <f t="shared" ref="AI801:AL801" si="1816">AI802</f>
        <v>0</v>
      </c>
      <c r="AJ801" s="221">
        <f t="shared" si="1816"/>
        <v>0</v>
      </c>
      <c r="AK801" s="221">
        <f t="shared" si="1816"/>
        <v>0</v>
      </c>
      <c r="AL801" s="221">
        <f t="shared" si="1816"/>
        <v>0</v>
      </c>
      <c r="AM801" s="260">
        <f t="shared" si="1685"/>
        <v>0</v>
      </c>
      <c r="AN801" s="260">
        <f t="shared" si="1685"/>
        <v>0</v>
      </c>
      <c r="AO801" s="260">
        <f t="shared" si="1685"/>
        <v>0</v>
      </c>
      <c r="AP801" s="260">
        <f t="shared" si="1685"/>
        <v>0</v>
      </c>
      <c r="AQ801" s="221">
        <f t="shared" ref="AQ801:AT801" si="1817">AQ802</f>
        <v>0</v>
      </c>
      <c r="AR801" s="221">
        <f t="shared" si="1817"/>
        <v>0</v>
      </c>
      <c r="AS801" s="221">
        <f t="shared" si="1817"/>
        <v>0</v>
      </c>
      <c r="AT801" s="221">
        <f t="shared" si="1817"/>
        <v>0</v>
      </c>
      <c r="AU801" s="221">
        <f t="shared" si="1686"/>
        <v>0</v>
      </c>
      <c r="AV801" s="221">
        <f t="shared" si="1686"/>
        <v>0</v>
      </c>
      <c r="AW801" s="221">
        <f t="shared" si="1686"/>
        <v>0</v>
      </c>
      <c r="AX801" s="221">
        <f t="shared" si="1686"/>
        <v>0</v>
      </c>
    </row>
    <row r="802" spans="1:50" s="265" customFormat="1" ht="33" hidden="1">
      <c r="A802" s="220" t="s">
        <v>161</v>
      </c>
      <c r="B802" s="206" t="s">
        <v>876</v>
      </c>
      <c r="C802" s="206" t="s">
        <v>53</v>
      </c>
      <c r="D802" s="206" t="s">
        <v>54</v>
      </c>
      <c r="E802" s="207" t="s">
        <v>527</v>
      </c>
      <c r="F802" s="206" t="s">
        <v>160</v>
      </c>
      <c r="G802" s="260"/>
      <c r="H802" s="260"/>
      <c r="I802" s="260"/>
      <c r="J802" s="260"/>
      <c r="K802" s="221"/>
      <c r="L802" s="221"/>
      <c r="M802" s="221"/>
      <c r="N802" s="221"/>
      <c r="O802" s="260">
        <f t="shared" si="1717"/>
        <v>0</v>
      </c>
      <c r="P802" s="260">
        <f t="shared" si="1717"/>
        <v>0</v>
      </c>
      <c r="Q802" s="260">
        <f t="shared" si="1717"/>
        <v>0</v>
      </c>
      <c r="R802" s="260">
        <f t="shared" si="1717"/>
        <v>0</v>
      </c>
      <c r="S802" s="221"/>
      <c r="T802" s="221"/>
      <c r="U802" s="221"/>
      <c r="V802" s="221"/>
      <c r="W802" s="260">
        <f t="shared" si="1683"/>
        <v>0</v>
      </c>
      <c r="X802" s="260">
        <f t="shared" si="1683"/>
        <v>0</v>
      </c>
      <c r="Y802" s="260">
        <f t="shared" si="1683"/>
        <v>0</v>
      </c>
      <c r="Z802" s="260">
        <f t="shared" si="1683"/>
        <v>0</v>
      </c>
      <c r="AA802" s="221"/>
      <c r="AB802" s="221"/>
      <c r="AC802" s="221"/>
      <c r="AD802" s="221"/>
      <c r="AE802" s="221">
        <f t="shared" si="1684"/>
        <v>0</v>
      </c>
      <c r="AF802" s="221">
        <f t="shared" si="1684"/>
        <v>0</v>
      </c>
      <c r="AG802" s="221">
        <f t="shared" si="1684"/>
        <v>0</v>
      </c>
      <c r="AH802" s="221">
        <f t="shared" si="1684"/>
        <v>0</v>
      </c>
      <c r="AI802" s="221"/>
      <c r="AJ802" s="221"/>
      <c r="AK802" s="221"/>
      <c r="AL802" s="221"/>
      <c r="AM802" s="260">
        <f t="shared" si="1685"/>
        <v>0</v>
      </c>
      <c r="AN802" s="260">
        <f t="shared" si="1685"/>
        <v>0</v>
      </c>
      <c r="AO802" s="260">
        <f t="shared" si="1685"/>
        <v>0</v>
      </c>
      <c r="AP802" s="260">
        <f t="shared" si="1685"/>
        <v>0</v>
      </c>
      <c r="AQ802" s="221"/>
      <c r="AR802" s="221"/>
      <c r="AS802" s="221"/>
      <c r="AT802" s="221"/>
      <c r="AU802" s="221">
        <f t="shared" si="1686"/>
        <v>0</v>
      </c>
      <c r="AV802" s="221">
        <f t="shared" si="1686"/>
        <v>0</v>
      </c>
      <c r="AW802" s="221">
        <f t="shared" si="1686"/>
        <v>0</v>
      </c>
      <c r="AX802" s="221">
        <f t="shared" si="1686"/>
        <v>0</v>
      </c>
    </row>
    <row r="803" spans="1:50" s="265" customFormat="1" ht="33" hidden="1">
      <c r="A803" s="220" t="s">
        <v>81</v>
      </c>
      <c r="B803" s="206" t="s">
        <v>876</v>
      </c>
      <c r="C803" s="206" t="s">
        <v>53</v>
      </c>
      <c r="D803" s="206" t="s">
        <v>54</v>
      </c>
      <c r="E803" s="207" t="s">
        <v>527</v>
      </c>
      <c r="F803" s="206" t="s">
        <v>82</v>
      </c>
      <c r="G803" s="260">
        <f>G804</f>
        <v>0</v>
      </c>
      <c r="H803" s="260">
        <f t="shared" ref="H803:N803" si="1818">H804</f>
        <v>0</v>
      </c>
      <c r="I803" s="260">
        <f t="shared" si="1818"/>
        <v>0</v>
      </c>
      <c r="J803" s="260">
        <f t="shared" si="1818"/>
        <v>0</v>
      </c>
      <c r="K803" s="221">
        <f t="shared" si="1818"/>
        <v>0</v>
      </c>
      <c r="L803" s="221">
        <f t="shared" si="1818"/>
        <v>0</v>
      </c>
      <c r="M803" s="221">
        <f t="shared" si="1818"/>
        <v>0</v>
      </c>
      <c r="N803" s="221">
        <f t="shared" si="1818"/>
        <v>0</v>
      </c>
      <c r="O803" s="260">
        <f t="shared" si="1717"/>
        <v>0</v>
      </c>
      <c r="P803" s="260">
        <f t="shared" si="1717"/>
        <v>0</v>
      </c>
      <c r="Q803" s="260">
        <f t="shared" si="1717"/>
        <v>0</v>
      </c>
      <c r="R803" s="260">
        <f t="shared" si="1717"/>
        <v>0</v>
      </c>
      <c r="S803" s="221">
        <f t="shared" ref="S803:V803" si="1819">S804</f>
        <v>0</v>
      </c>
      <c r="T803" s="221">
        <f t="shared" si="1819"/>
        <v>0</v>
      </c>
      <c r="U803" s="221">
        <f t="shared" si="1819"/>
        <v>0</v>
      </c>
      <c r="V803" s="221">
        <f t="shared" si="1819"/>
        <v>0</v>
      </c>
      <c r="W803" s="260">
        <f t="shared" si="1683"/>
        <v>0</v>
      </c>
      <c r="X803" s="260">
        <f t="shared" si="1683"/>
        <v>0</v>
      </c>
      <c r="Y803" s="260">
        <f t="shared" si="1683"/>
        <v>0</v>
      </c>
      <c r="Z803" s="260">
        <f t="shared" si="1683"/>
        <v>0</v>
      </c>
      <c r="AA803" s="221">
        <f t="shared" ref="AA803:AD803" si="1820">AA804</f>
        <v>0</v>
      </c>
      <c r="AB803" s="221">
        <f t="shared" si="1820"/>
        <v>0</v>
      </c>
      <c r="AC803" s="221">
        <f t="shared" si="1820"/>
        <v>0</v>
      </c>
      <c r="AD803" s="221">
        <f t="shared" si="1820"/>
        <v>0</v>
      </c>
      <c r="AE803" s="221">
        <f t="shared" si="1684"/>
        <v>0</v>
      </c>
      <c r="AF803" s="221">
        <f t="shared" si="1684"/>
        <v>0</v>
      </c>
      <c r="AG803" s="221">
        <f t="shared" si="1684"/>
        <v>0</v>
      </c>
      <c r="AH803" s="221">
        <f t="shared" si="1684"/>
        <v>0</v>
      </c>
      <c r="AI803" s="221">
        <f t="shared" ref="AI803:AL803" si="1821">AI804</f>
        <v>0</v>
      </c>
      <c r="AJ803" s="221">
        <f t="shared" si="1821"/>
        <v>0</v>
      </c>
      <c r="AK803" s="221">
        <f t="shared" si="1821"/>
        <v>0</v>
      </c>
      <c r="AL803" s="221">
        <f t="shared" si="1821"/>
        <v>0</v>
      </c>
      <c r="AM803" s="260">
        <f t="shared" si="1685"/>
        <v>0</v>
      </c>
      <c r="AN803" s="260">
        <f t="shared" si="1685"/>
        <v>0</v>
      </c>
      <c r="AO803" s="260">
        <f t="shared" si="1685"/>
        <v>0</v>
      </c>
      <c r="AP803" s="260">
        <f t="shared" si="1685"/>
        <v>0</v>
      </c>
      <c r="AQ803" s="221">
        <f t="shared" ref="AQ803:AT803" si="1822">AQ804</f>
        <v>0</v>
      </c>
      <c r="AR803" s="221">
        <f t="shared" si="1822"/>
        <v>0</v>
      </c>
      <c r="AS803" s="221">
        <f t="shared" si="1822"/>
        <v>0</v>
      </c>
      <c r="AT803" s="221">
        <f t="shared" si="1822"/>
        <v>0</v>
      </c>
      <c r="AU803" s="221">
        <f t="shared" si="1686"/>
        <v>0</v>
      </c>
      <c r="AV803" s="221">
        <f t="shared" si="1686"/>
        <v>0</v>
      </c>
      <c r="AW803" s="221">
        <f t="shared" si="1686"/>
        <v>0</v>
      </c>
      <c r="AX803" s="221">
        <f t="shared" si="1686"/>
        <v>0</v>
      </c>
    </row>
    <row r="804" spans="1:50" s="265" customFormat="1" hidden="1">
      <c r="A804" s="220" t="s">
        <v>169</v>
      </c>
      <c r="B804" s="206" t="s">
        <v>876</v>
      </c>
      <c r="C804" s="206" t="s">
        <v>53</v>
      </c>
      <c r="D804" s="206" t="s">
        <v>54</v>
      </c>
      <c r="E804" s="207" t="s">
        <v>527</v>
      </c>
      <c r="F804" s="206" t="s">
        <v>168</v>
      </c>
      <c r="G804" s="260"/>
      <c r="H804" s="260"/>
      <c r="I804" s="260"/>
      <c r="J804" s="260"/>
      <c r="K804" s="221"/>
      <c r="L804" s="221"/>
      <c r="M804" s="221"/>
      <c r="N804" s="221"/>
      <c r="O804" s="260">
        <f t="shared" si="1717"/>
        <v>0</v>
      </c>
      <c r="P804" s="260">
        <f t="shared" si="1717"/>
        <v>0</v>
      </c>
      <c r="Q804" s="260">
        <f t="shared" si="1717"/>
        <v>0</v>
      </c>
      <c r="R804" s="260">
        <f t="shared" si="1717"/>
        <v>0</v>
      </c>
      <c r="S804" s="221"/>
      <c r="T804" s="221"/>
      <c r="U804" s="221"/>
      <c r="V804" s="221"/>
      <c r="W804" s="260">
        <f t="shared" si="1683"/>
        <v>0</v>
      </c>
      <c r="X804" s="260">
        <f t="shared" si="1683"/>
        <v>0</v>
      </c>
      <c r="Y804" s="260">
        <f t="shared" si="1683"/>
        <v>0</v>
      </c>
      <c r="Z804" s="260">
        <f t="shared" si="1683"/>
        <v>0</v>
      </c>
      <c r="AA804" s="221"/>
      <c r="AB804" s="221"/>
      <c r="AC804" s="221"/>
      <c r="AD804" s="221"/>
      <c r="AE804" s="221">
        <f t="shared" si="1684"/>
        <v>0</v>
      </c>
      <c r="AF804" s="221">
        <f t="shared" si="1684"/>
        <v>0</v>
      </c>
      <c r="AG804" s="221">
        <f t="shared" si="1684"/>
        <v>0</v>
      </c>
      <c r="AH804" s="221">
        <f t="shared" si="1684"/>
        <v>0</v>
      </c>
      <c r="AI804" s="221"/>
      <c r="AJ804" s="221"/>
      <c r="AK804" s="221"/>
      <c r="AL804" s="221"/>
      <c r="AM804" s="260">
        <f t="shared" si="1685"/>
        <v>0</v>
      </c>
      <c r="AN804" s="260">
        <f t="shared" si="1685"/>
        <v>0</v>
      </c>
      <c r="AO804" s="260">
        <f t="shared" si="1685"/>
        <v>0</v>
      </c>
      <c r="AP804" s="260">
        <f t="shared" si="1685"/>
        <v>0</v>
      </c>
      <c r="AQ804" s="221"/>
      <c r="AR804" s="221"/>
      <c r="AS804" s="221"/>
      <c r="AT804" s="221"/>
      <c r="AU804" s="221">
        <f t="shared" si="1686"/>
        <v>0</v>
      </c>
      <c r="AV804" s="221">
        <f t="shared" si="1686"/>
        <v>0</v>
      </c>
      <c r="AW804" s="221">
        <f t="shared" si="1686"/>
        <v>0</v>
      </c>
      <c r="AX804" s="221">
        <f t="shared" si="1686"/>
        <v>0</v>
      </c>
    </row>
    <row r="805" spans="1:50">
      <c r="A805" s="91"/>
      <c r="B805" s="25"/>
      <c r="C805" s="25"/>
      <c r="D805" s="25"/>
      <c r="E805" s="26"/>
      <c r="F805" s="25"/>
      <c r="G805" s="260"/>
      <c r="H805" s="260"/>
      <c r="I805" s="260"/>
      <c r="J805" s="290"/>
      <c r="K805" s="28"/>
      <c r="L805" s="28"/>
      <c r="M805" s="28"/>
      <c r="N805" s="291"/>
      <c r="O805" s="260">
        <f t="shared" si="1717"/>
        <v>0</v>
      </c>
      <c r="P805" s="260">
        <f t="shared" si="1717"/>
        <v>0</v>
      </c>
      <c r="Q805" s="260">
        <f t="shared" si="1717"/>
        <v>0</v>
      </c>
      <c r="R805" s="290">
        <f t="shared" si="1717"/>
        <v>0</v>
      </c>
      <c r="S805" s="28"/>
      <c r="T805" s="28"/>
      <c r="U805" s="28"/>
      <c r="V805" s="291"/>
      <c r="W805" s="260">
        <f t="shared" si="1683"/>
        <v>0</v>
      </c>
      <c r="X805" s="260">
        <f t="shared" si="1683"/>
        <v>0</v>
      </c>
      <c r="Y805" s="260">
        <f t="shared" si="1683"/>
        <v>0</v>
      </c>
      <c r="Z805" s="290">
        <f t="shared" si="1683"/>
        <v>0</v>
      </c>
      <c r="AA805" s="28"/>
      <c r="AB805" s="28"/>
      <c r="AC805" s="28"/>
      <c r="AD805" s="291"/>
      <c r="AE805" s="28">
        <f t="shared" si="1684"/>
        <v>0</v>
      </c>
      <c r="AF805" s="28">
        <f t="shared" si="1684"/>
        <v>0</v>
      </c>
      <c r="AG805" s="28">
        <f t="shared" si="1684"/>
        <v>0</v>
      </c>
      <c r="AH805" s="291">
        <f t="shared" si="1684"/>
        <v>0</v>
      </c>
      <c r="AI805" s="28"/>
      <c r="AJ805" s="28"/>
      <c r="AK805" s="28"/>
      <c r="AL805" s="291"/>
      <c r="AM805" s="260">
        <f t="shared" si="1685"/>
        <v>0</v>
      </c>
      <c r="AN805" s="260">
        <f t="shared" si="1685"/>
        <v>0</v>
      </c>
      <c r="AO805" s="260">
        <f t="shared" si="1685"/>
        <v>0</v>
      </c>
      <c r="AP805" s="290">
        <f t="shared" si="1685"/>
        <v>0</v>
      </c>
      <c r="AQ805" s="28"/>
      <c r="AR805" s="28"/>
      <c r="AS805" s="28"/>
      <c r="AT805" s="291"/>
      <c r="AU805" s="28">
        <f t="shared" si="1686"/>
        <v>0</v>
      </c>
      <c r="AV805" s="28">
        <f t="shared" si="1686"/>
        <v>0</v>
      </c>
      <c r="AW805" s="28">
        <f t="shared" si="1686"/>
        <v>0</v>
      </c>
      <c r="AX805" s="291">
        <f t="shared" si="1686"/>
        <v>0</v>
      </c>
    </row>
    <row r="806" spans="1:50" ht="18.75">
      <c r="A806" s="116" t="s">
        <v>28</v>
      </c>
      <c r="B806" s="22" t="s">
        <v>876</v>
      </c>
      <c r="C806" s="22" t="s">
        <v>60</v>
      </c>
      <c r="D806" s="22" t="s">
        <v>48</v>
      </c>
      <c r="E806" s="64" t="s">
        <v>878</v>
      </c>
      <c r="F806" s="22" t="s">
        <v>878</v>
      </c>
      <c r="G806" s="319">
        <f>G807+G819+G814</f>
        <v>8962</v>
      </c>
      <c r="H806" s="319">
        <f t="shared" ref="H806:N806" si="1823">H807+H819+H814</f>
        <v>0</v>
      </c>
      <c r="I806" s="319">
        <f t="shared" si="1823"/>
        <v>8962</v>
      </c>
      <c r="J806" s="319">
        <f t="shared" si="1823"/>
        <v>0</v>
      </c>
      <c r="K806" s="320">
        <f t="shared" si="1823"/>
        <v>0</v>
      </c>
      <c r="L806" s="320">
        <f t="shared" si="1823"/>
        <v>0</v>
      </c>
      <c r="M806" s="320">
        <f t="shared" si="1823"/>
        <v>0</v>
      </c>
      <c r="N806" s="320">
        <f t="shared" si="1823"/>
        <v>0</v>
      </c>
      <c r="O806" s="319">
        <f t="shared" si="1717"/>
        <v>8962</v>
      </c>
      <c r="P806" s="319">
        <f t="shared" si="1717"/>
        <v>0</v>
      </c>
      <c r="Q806" s="319">
        <f t="shared" si="1717"/>
        <v>8962</v>
      </c>
      <c r="R806" s="319">
        <f t="shared" si="1717"/>
        <v>0</v>
      </c>
      <c r="S806" s="320">
        <f t="shared" ref="S806:V806" si="1824">S807+S819+S814</f>
        <v>0</v>
      </c>
      <c r="T806" s="320">
        <f t="shared" si="1824"/>
        <v>0</v>
      </c>
      <c r="U806" s="320">
        <f t="shared" si="1824"/>
        <v>0</v>
      </c>
      <c r="V806" s="320">
        <f t="shared" si="1824"/>
        <v>0</v>
      </c>
      <c r="W806" s="319">
        <f t="shared" si="1683"/>
        <v>8962</v>
      </c>
      <c r="X806" s="319">
        <f t="shared" si="1683"/>
        <v>0</v>
      </c>
      <c r="Y806" s="319">
        <f t="shared" si="1683"/>
        <v>8962</v>
      </c>
      <c r="Z806" s="319">
        <f t="shared" si="1683"/>
        <v>0</v>
      </c>
      <c r="AA806" s="320">
        <f t="shared" ref="AA806:AD806" si="1825">AA807+AA819+AA814</f>
        <v>7544</v>
      </c>
      <c r="AB806" s="320">
        <f t="shared" si="1825"/>
        <v>0</v>
      </c>
      <c r="AC806" s="320">
        <f t="shared" si="1825"/>
        <v>0</v>
      </c>
      <c r="AD806" s="320">
        <f t="shared" si="1825"/>
        <v>0</v>
      </c>
      <c r="AE806" s="320">
        <f t="shared" si="1684"/>
        <v>16506</v>
      </c>
      <c r="AF806" s="320">
        <f t="shared" si="1684"/>
        <v>0</v>
      </c>
      <c r="AG806" s="320">
        <f t="shared" si="1684"/>
        <v>8962</v>
      </c>
      <c r="AH806" s="320">
        <f t="shared" si="1684"/>
        <v>0</v>
      </c>
      <c r="AI806" s="320">
        <f t="shared" ref="AI806:AL806" si="1826">AI807+AI819+AI814</f>
        <v>0</v>
      </c>
      <c r="AJ806" s="320">
        <f t="shared" si="1826"/>
        <v>0</v>
      </c>
      <c r="AK806" s="320">
        <f t="shared" si="1826"/>
        <v>0</v>
      </c>
      <c r="AL806" s="320">
        <f t="shared" si="1826"/>
        <v>0</v>
      </c>
      <c r="AM806" s="319">
        <f t="shared" si="1685"/>
        <v>16506</v>
      </c>
      <c r="AN806" s="319">
        <f t="shared" si="1685"/>
        <v>0</v>
      </c>
      <c r="AO806" s="319">
        <f t="shared" si="1685"/>
        <v>8962</v>
      </c>
      <c r="AP806" s="319">
        <f t="shared" si="1685"/>
        <v>0</v>
      </c>
      <c r="AQ806" s="320">
        <f t="shared" ref="AQ806:AT806" si="1827">AQ807+AQ819+AQ814</f>
        <v>0</v>
      </c>
      <c r="AR806" s="320">
        <f t="shared" si="1827"/>
        <v>0</v>
      </c>
      <c r="AS806" s="320">
        <f t="shared" si="1827"/>
        <v>0</v>
      </c>
      <c r="AT806" s="320">
        <f t="shared" si="1827"/>
        <v>0</v>
      </c>
      <c r="AU806" s="320">
        <f t="shared" si="1686"/>
        <v>16506</v>
      </c>
      <c r="AV806" s="320">
        <f t="shared" si="1686"/>
        <v>0</v>
      </c>
      <c r="AW806" s="320">
        <f t="shared" si="1686"/>
        <v>8962</v>
      </c>
      <c r="AX806" s="320">
        <f t="shared" si="1686"/>
        <v>0</v>
      </c>
    </row>
    <row r="807" spans="1:50" ht="50.25">
      <c r="A807" s="91" t="s">
        <v>583</v>
      </c>
      <c r="B807" s="41">
        <v>920</v>
      </c>
      <c r="C807" s="25" t="s">
        <v>60</v>
      </c>
      <c r="D807" s="25" t="s">
        <v>48</v>
      </c>
      <c r="E807" s="25" t="s">
        <v>315</v>
      </c>
      <c r="F807" s="25"/>
      <c r="G807" s="358">
        <f>G808</f>
        <v>1796</v>
      </c>
      <c r="H807" s="358">
        <f t="shared" ref="H807:N808" si="1828">H808</f>
        <v>0</v>
      </c>
      <c r="I807" s="358">
        <f t="shared" si="1828"/>
        <v>1796</v>
      </c>
      <c r="J807" s="358">
        <f t="shared" si="1828"/>
        <v>0</v>
      </c>
      <c r="K807" s="359">
        <f t="shared" si="1828"/>
        <v>0</v>
      </c>
      <c r="L807" s="359">
        <f t="shared" si="1828"/>
        <v>0</v>
      </c>
      <c r="M807" s="359">
        <f t="shared" si="1828"/>
        <v>0</v>
      </c>
      <c r="N807" s="359">
        <f t="shared" si="1828"/>
        <v>0</v>
      </c>
      <c r="O807" s="358">
        <f t="shared" si="1717"/>
        <v>1796</v>
      </c>
      <c r="P807" s="358">
        <f t="shared" si="1717"/>
        <v>0</v>
      </c>
      <c r="Q807" s="358">
        <f t="shared" si="1717"/>
        <v>1796</v>
      </c>
      <c r="R807" s="358">
        <f t="shared" si="1717"/>
        <v>0</v>
      </c>
      <c r="S807" s="359">
        <f t="shared" ref="S807:V808" si="1829">S808</f>
        <v>0</v>
      </c>
      <c r="T807" s="359">
        <f t="shared" si="1829"/>
        <v>0</v>
      </c>
      <c r="U807" s="359">
        <f t="shared" si="1829"/>
        <v>0</v>
      </c>
      <c r="V807" s="359">
        <f t="shared" si="1829"/>
        <v>0</v>
      </c>
      <c r="W807" s="358">
        <f t="shared" si="1683"/>
        <v>1796</v>
      </c>
      <c r="X807" s="358">
        <f t="shared" si="1683"/>
        <v>0</v>
      </c>
      <c r="Y807" s="358">
        <f t="shared" si="1683"/>
        <v>1796</v>
      </c>
      <c r="Z807" s="358">
        <f t="shared" si="1683"/>
        <v>0</v>
      </c>
      <c r="AA807" s="359">
        <f t="shared" ref="AA807:AD808" si="1830">AA808</f>
        <v>0</v>
      </c>
      <c r="AB807" s="359">
        <f t="shared" si="1830"/>
        <v>0</v>
      </c>
      <c r="AC807" s="359">
        <f t="shared" si="1830"/>
        <v>0</v>
      </c>
      <c r="AD807" s="359">
        <f t="shared" si="1830"/>
        <v>0</v>
      </c>
      <c r="AE807" s="359">
        <f t="shared" si="1684"/>
        <v>1796</v>
      </c>
      <c r="AF807" s="359">
        <f t="shared" si="1684"/>
        <v>0</v>
      </c>
      <c r="AG807" s="359">
        <f t="shared" si="1684"/>
        <v>1796</v>
      </c>
      <c r="AH807" s="359">
        <f t="shared" si="1684"/>
        <v>0</v>
      </c>
      <c r="AI807" s="359">
        <f t="shared" ref="AI807:AL808" si="1831">AI808</f>
        <v>0</v>
      </c>
      <c r="AJ807" s="359">
        <f t="shared" si="1831"/>
        <v>0</v>
      </c>
      <c r="AK807" s="359">
        <f t="shared" si="1831"/>
        <v>0</v>
      </c>
      <c r="AL807" s="359">
        <f t="shared" si="1831"/>
        <v>0</v>
      </c>
      <c r="AM807" s="358">
        <f t="shared" si="1685"/>
        <v>1796</v>
      </c>
      <c r="AN807" s="358">
        <f t="shared" si="1685"/>
        <v>0</v>
      </c>
      <c r="AO807" s="358">
        <f t="shared" si="1685"/>
        <v>1796</v>
      </c>
      <c r="AP807" s="358">
        <f t="shared" si="1685"/>
        <v>0</v>
      </c>
      <c r="AQ807" s="359">
        <f t="shared" ref="AQ807:AT808" si="1832">AQ808</f>
        <v>0</v>
      </c>
      <c r="AR807" s="359">
        <f t="shared" si="1832"/>
        <v>0</v>
      </c>
      <c r="AS807" s="359">
        <f t="shared" si="1832"/>
        <v>0</v>
      </c>
      <c r="AT807" s="359">
        <f t="shared" si="1832"/>
        <v>0</v>
      </c>
      <c r="AU807" s="359">
        <f t="shared" si="1686"/>
        <v>1796</v>
      </c>
      <c r="AV807" s="359">
        <f t="shared" si="1686"/>
        <v>0</v>
      </c>
      <c r="AW807" s="359">
        <f t="shared" si="1686"/>
        <v>1796</v>
      </c>
      <c r="AX807" s="359">
        <f t="shared" si="1686"/>
        <v>0</v>
      </c>
    </row>
    <row r="808" spans="1:50" ht="18.75">
      <c r="A808" s="91" t="s">
        <v>76</v>
      </c>
      <c r="B808" s="41">
        <v>920</v>
      </c>
      <c r="C808" s="25" t="s">
        <v>60</v>
      </c>
      <c r="D808" s="25" t="s">
        <v>48</v>
      </c>
      <c r="E808" s="25" t="s">
        <v>316</v>
      </c>
      <c r="F808" s="25"/>
      <c r="G808" s="358">
        <f>G809</f>
        <v>1796</v>
      </c>
      <c r="H808" s="358">
        <f t="shared" si="1828"/>
        <v>0</v>
      </c>
      <c r="I808" s="358">
        <f t="shared" si="1828"/>
        <v>1796</v>
      </c>
      <c r="J808" s="358">
        <f t="shared" si="1828"/>
        <v>0</v>
      </c>
      <c r="K808" s="359">
        <f t="shared" si="1828"/>
        <v>0</v>
      </c>
      <c r="L808" s="359">
        <f t="shared" si="1828"/>
        <v>0</v>
      </c>
      <c r="M808" s="359">
        <f t="shared" si="1828"/>
        <v>0</v>
      </c>
      <c r="N808" s="359">
        <f t="shared" si="1828"/>
        <v>0</v>
      </c>
      <c r="O808" s="358">
        <f t="shared" si="1717"/>
        <v>1796</v>
      </c>
      <c r="P808" s="358">
        <f t="shared" si="1717"/>
        <v>0</v>
      </c>
      <c r="Q808" s="358">
        <f t="shared" si="1717"/>
        <v>1796</v>
      </c>
      <c r="R808" s="358">
        <f t="shared" si="1717"/>
        <v>0</v>
      </c>
      <c r="S808" s="359">
        <f t="shared" si="1829"/>
        <v>0</v>
      </c>
      <c r="T808" s="359">
        <f t="shared" si="1829"/>
        <v>0</v>
      </c>
      <c r="U808" s="359">
        <f t="shared" si="1829"/>
        <v>0</v>
      </c>
      <c r="V808" s="359">
        <f t="shared" si="1829"/>
        <v>0</v>
      </c>
      <c r="W808" s="358">
        <f t="shared" si="1683"/>
        <v>1796</v>
      </c>
      <c r="X808" s="358">
        <f t="shared" si="1683"/>
        <v>0</v>
      </c>
      <c r="Y808" s="358">
        <f t="shared" si="1683"/>
        <v>1796</v>
      </c>
      <c r="Z808" s="358">
        <f t="shared" si="1683"/>
        <v>0</v>
      </c>
      <c r="AA808" s="359">
        <f t="shared" si="1830"/>
        <v>0</v>
      </c>
      <c r="AB808" s="359">
        <f t="shared" si="1830"/>
        <v>0</v>
      </c>
      <c r="AC808" s="359">
        <f t="shared" si="1830"/>
        <v>0</v>
      </c>
      <c r="AD808" s="359">
        <f t="shared" si="1830"/>
        <v>0</v>
      </c>
      <c r="AE808" s="359">
        <f t="shared" si="1684"/>
        <v>1796</v>
      </c>
      <c r="AF808" s="359">
        <f t="shared" si="1684"/>
        <v>0</v>
      </c>
      <c r="AG808" s="359">
        <f t="shared" si="1684"/>
        <v>1796</v>
      </c>
      <c r="AH808" s="359">
        <f t="shared" si="1684"/>
        <v>0</v>
      </c>
      <c r="AI808" s="359">
        <f t="shared" si="1831"/>
        <v>0</v>
      </c>
      <c r="AJ808" s="359">
        <f t="shared" si="1831"/>
        <v>0</v>
      </c>
      <c r="AK808" s="359">
        <f t="shared" si="1831"/>
        <v>0</v>
      </c>
      <c r="AL808" s="359">
        <f t="shared" si="1831"/>
        <v>0</v>
      </c>
      <c r="AM808" s="358">
        <f t="shared" si="1685"/>
        <v>1796</v>
      </c>
      <c r="AN808" s="358">
        <f t="shared" si="1685"/>
        <v>0</v>
      </c>
      <c r="AO808" s="358">
        <f t="shared" si="1685"/>
        <v>1796</v>
      </c>
      <c r="AP808" s="358">
        <f t="shared" si="1685"/>
        <v>0</v>
      </c>
      <c r="AQ808" s="359">
        <f t="shared" si="1832"/>
        <v>0</v>
      </c>
      <c r="AR808" s="359">
        <f t="shared" si="1832"/>
        <v>0</v>
      </c>
      <c r="AS808" s="359">
        <f t="shared" si="1832"/>
        <v>0</v>
      </c>
      <c r="AT808" s="359">
        <f t="shared" si="1832"/>
        <v>0</v>
      </c>
      <c r="AU808" s="359">
        <f t="shared" si="1686"/>
        <v>1796</v>
      </c>
      <c r="AV808" s="359">
        <f t="shared" si="1686"/>
        <v>0</v>
      </c>
      <c r="AW808" s="359">
        <f t="shared" si="1686"/>
        <v>1796</v>
      </c>
      <c r="AX808" s="359">
        <f t="shared" si="1686"/>
        <v>0</v>
      </c>
    </row>
    <row r="809" spans="1:50" ht="18.75">
      <c r="A809" s="91" t="s">
        <v>99</v>
      </c>
      <c r="B809" s="41">
        <v>920</v>
      </c>
      <c r="C809" s="25" t="s">
        <v>60</v>
      </c>
      <c r="D809" s="25" t="s">
        <v>48</v>
      </c>
      <c r="E809" s="25" t="s">
        <v>704</v>
      </c>
      <c r="F809" s="25"/>
      <c r="G809" s="358">
        <f>G810+G812</f>
        <v>1796</v>
      </c>
      <c r="H809" s="358">
        <f t="shared" ref="H809:N809" si="1833">H810+H812</f>
        <v>0</v>
      </c>
      <c r="I809" s="358">
        <f t="shared" si="1833"/>
        <v>1796</v>
      </c>
      <c r="J809" s="358">
        <f t="shared" si="1833"/>
        <v>0</v>
      </c>
      <c r="K809" s="359">
        <f t="shared" si="1833"/>
        <v>0</v>
      </c>
      <c r="L809" s="359">
        <f t="shared" si="1833"/>
        <v>0</v>
      </c>
      <c r="M809" s="359">
        <f t="shared" si="1833"/>
        <v>0</v>
      </c>
      <c r="N809" s="359">
        <f t="shared" si="1833"/>
        <v>0</v>
      </c>
      <c r="O809" s="358">
        <f t="shared" si="1717"/>
        <v>1796</v>
      </c>
      <c r="P809" s="358">
        <f t="shared" si="1717"/>
        <v>0</v>
      </c>
      <c r="Q809" s="358">
        <f t="shared" si="1717"/>
        <v>1796</v>
      </c>
      <c r="R809" s="358">
        <f t="shared" si="1717"/>
        <v>0</v>
      </c>
      <c r="S809" s="359">
        <f t="shared" ref="S809:V809" si="1834">S810+S812</f>
        <v>0</v>
      </c>
      <c r="T809" s="359">
        <f t="shared" si="1834"/>
        <v>0</v>
      </c>
      <c r="U809" s="359">
        <f t="shared" si="1834"/>
        <v>0</v>
      </c>
      <c r="V809" s="359">
        <f t="shared" si="1834"/>
        <v>0</v>
      </c>
      <c r="W809" s="358">
        <f t="shared" si="1683"/>
        <v>1796</v>
      </c>
      <c r="X809" s="358">
        <f t="shared" si="1683"/>
        <v>0</v>
      </c>
      <c r="Y809" s="358">
        <f t="shared" si="1683"/>
        <v>1796</v>
      </c>
      <c r="Z809" s="358">
        <f t="shared" si="1683"/>
        <v>0</v>
      </c>
      <c r="AA809" s="359">
        <f t="shared" ref="AA809:AD809" si="1835">AA810+AA812</f>
        <v>0</v>
      </c>
      <c r="AB809" s="359">
        <f t="shared" si="1835"/>
        <v>0</v>
      </c>
      <c r="AC809" s="359">
        <f t="shared" si="1835"/>
        <v>0</v>
      </c>
      <c r="AD809" s="359">
        <f t="shared" si="1835"/>
        <v>0</v>
      </c>
      <c r="AE809" s="359">
        <f t="shared" si="1684"/>
        <v>1796</v>
      </c>
      <c r="AF809" s="359">
        <f t="shared" si="1684"/>
        <v>0</v>
      </c>
      <c r="AG809" s="359">
        <f t="shared" si="1684"/>
        <v>1796</v>
      </c>
      <c r="AH809" s="359">
        <f t="shared" si="1684"/>
        <v>0</v>
      </c>
      <c r="AI809" s="359">
        <f t="shared" ref="AI809:AL809" si="1836">AI810+AI812</f>
        <v>0</v>
      </c>
      <c r="AJ809" s="359">
        <f t="shared" si="1836"/>
        <v>0</v>
      </c>
      <c r="AK809" s="359">
        <f t="shared" si="1836"/>
        <v>0</v>
      </c>
      <c r="AL809" s="359">
        <f t="shared" si="1836"/>
        <v>0</v>
      </c>
      <c r="AM809" s="358">
        <f t="shared" si="1685"/>
        <v>1796</v>
      </c>
      <c r="AN809" s="358">
        <f t="shared" si="1685"/>
        <v>0</v>
      </c>
      <c r="AO809" s="358">
        <f t="shared" si="1685"/>
        <v>1796</v>
      </c>
      <c r="AP809" s="358">
        <f t="shared" si="1685"/>
        <v>0</v>
      </c>
      <c r="AQ809" s="359">
        <f t="shared" ref="AQ809:AT809" si="1837">AQ810+AQ812</f>
        <v>0</v>
      </c>
      <c r="AR809" s="359">
        <f t="shared" si="1837"/>
        <v>0</v>
      </c>
      <c r="AS809" s="359">
        <f t="shared" si="1837"/>
        <v>0</v>
      </c>
      <c r="AT809" s="359">
        <f t="shared" si="1837"/>
        <v>0</v>
      </c>
      <c r="AU809" s="359">
        <f t="shared" si="1686"/>
        <v>1796</v>
      </c>
      <c r="AV809" s="359">
        <f t="shared" si="1686"/>
        <v>0</v>
      </c>
      <c r="AW809" s="359">
        <f t="shared" si="1686"/>
        <v>1796</v>
      </c>
      <c r="AX809" s="359">
        <f t="shared" si="1686"/>
        <v>0</v>
      </c>
    </row>
    <row r="810" spans="1:50" ht="32.25">
      <c r="A810" s="360" t="s">
        <v>81</v>
      </c>
      <c r="B810" s="41">
        <v>920</v>
      </c>
      <c r="C810" s="25" t="s">
        <v>60</v>
      </c>
      <c r="D810" s="25" t="s">
        <v>48</v>
      </c>
      <c r="E810" s="25" t="s">
        <v>704</v>
      </c>
      <c r="F810" s="25" t="s">
        <v>82</v>
      </c>
      <c r="G810" s="358">
        <f>G811</f>
        <v>310</v>
      </c>
      <c r="H810" s="358">
        <f t="shared" ref="H810:N810" si="1838">H811</f>
        <v>0</v>
      </c>
      <c r="I810" s="358">
        <f t="shared" si="1838"/>
        <v>94</v>
      </c>
      <c r="J810" s="358">
        <f t="shared" si="1838"/>
        <v>0</v>
      </c>
      <c r="K810" s="359">
        <f t="shared" si="1838"/>
        <v>0</v>
      </c>
      <c r="L810" s="359">
        <f t="shared" si="1838"/>
        <v>0</v>
      </c>
      <c r="M810" s="359">
        <f t="shared" si="1838"/>
        <v>0</v>
      </c>
      <c r="N810" s="359">
        <f t="shared" si="1838"/>
        <v>0</v>
      </c>
      <c r="O810" s="358">
        <f t="shared" si="1717"/>
        <v>310</v>
      </c>
      <c r="P810" s="358">
        <f t="shared" si="1717"/>
        <v>0</v>
      </c>
      <c r="Q810" s="358">
        <f t="shared" si="1717"/>
        <v>94</v>
      </c>
      <c r="R810" s="358">
        <f t="shared" si="1717"/>
        <v>0</v>
      </c>
      <c r="S810" s="359">
        <f t="shared" ref="S810:V810" si="1839">S811</f>
        <v>0</v>
      </c>
      <c r="T810" s="359">
        <f t="shared" si="1839"/>
        <v>0</v>
      </c>
      <c r="U810" s="359">
        <f t="shared" si="1839"/>
        <v>0</v>
      </c>
      <c r="V810" s="359">
        <f t="shared" si="1839"/>
        <v>0</v>
      </c>
      <c r="W810" s="358">
        <f t="shared" si="1683"/>
        <v>310</v>
      </c>
      <c r="X810" s="358">
        <f t="shared" si="1683"/>
        <v>0</v>
      </c>
      <c r="Y810" s="358">
        <f t="shared" si="1683"/>
        <v>94</v>
      </c>
      <c r="Z810" s="358">
        <f t="shared" si="1683"/>
        <v>0</v>
      </c>
      <c r="AA810" s="359">
        <f t="shared" ref="AA810:AD810" si="1840">AA811</f>
        <v>0</v>
      </c>
      <c r="AB810" s="359">
        <f t="shared" si="1840"/>
        <v>0</v>
      </c>
      <c r="AC810" s="359">
        <f t="shared" si="1840"/>
        <v>0</v>
      </c>
      <c r="AD810" s="359">
        <f t="shared" si="1840"/>
        <v>0</v>
      </c>
      <c r="AE810" s="359">
        <f t="shared" si="1684"/>
        <v>310</v>
      </c>
      <c r="AF810" s="359">
        <f t="shared" si="1684"/>
        <v>0</v>
      </c>
      <c r="AG810" s="359">
        <f t="shared" si="1684"/>
        <v>94</v>
      </c>
      <c r="AH810" s="359">
        <f t="shared" si="1684"/>
        <v>0</v>
      </c>
      <c r="AI810" s="359">
        <f t="shared" ref="AI810:AL810" si="1841">AI811</f>
        <v>0</v>
      </c>
      <c r="AJ810" s="359">
        <f t="shared" si="1841"/>
        <v>0</v>
      </c>
      <c r="AK810" s="359">
        <f t="shared" si="1841"/>
        <v>0</v>
      </c>
      <c r="AL810" s="359">
        <f t="shared" si="1841"/>
        <v>0</v>
      </c>
      <c r="AM810" s="358">
        <f t="shared" si="1685"/>
        <v>310</v>
      </c>
      <c r="AN810" s="358">
        <f t="shared" si="1685"/>
        <v>0</v>
      </c>
      <c r="AO810" s="358">
        <f t="shared" si="1685"/>
        <v>94</v>
      </c>
      <c r="AP810" s="358">
        <f t="shared" si="1685"/>
        <v>0</v>
      </c>
      <c r="AQ810" s="359">
        <f t="shared" ref="AQ810:AT810" si="1842">AQ811</f>
        <v>0</v>
      </c>
      <c r="AR810" s="359">
        <f t="shared" si="1842"/>
        <v>0</v>
      </c>
      <c r="AS810" s="359">
        <f t="shared" si="1842"/>
        <v>0</v>
      </c>
      <c r="AT810" s="359">
        <f t="shared" si="1842"/>
        <v>0</v>
      </c>
      <c r="AU810" s="359">
        <f t="shared" si="1686"/>
        <v>310</v>
      </c>
      <c r="AV810" s="359">
        <f t="shared" si="1686"/>
        <v>0</v>
      </c>
      <c r="AW810" s="359">
        <f t="shared" si="1686"/>
        <v>94</v>
      </c>
      <c r="AX810" s="359">
        <f t="shared" si="1686"/>
        <v>0</v>
      </c>
    </row>
    <row r="811" spans="1:50" ht="63.75">
      <c r="A811" s="361" t="s">
        <v>630</v>
      </c>
      <c r="B811" s="41">
        <v>920</v>
      </c>
      <c r="C811" s="25" t="s">
        <v>60</v>
      </c>
      <c r="D811" s="25" t="s">
        <v>48</v>
      </c>
      <c r="E811" s="25" t="s">
        <v>704</v>
      </c>
      <c r="F811" s="25" t="s">
        <v>174</v>
      </c>
      <c r="G811" s="358">
        <v>310</v>
      </c>
      <c r="H811" s="358"/>
      <c r="I811" s="358">
        <v>94</v>
      </c>
      <c r="J811" s="358"/>
      <c r="K811" s="359"/>
      <c r="L811" s="359"/>
      <c r="M811" s="359"/>
      <c r="N811" s="359"/>
      <c r="O811" s="358">
        <f t="shared" si="1717"/>
        <v>310</v>
      </c>
      <c r="P811" s="358">
        <f t="shared" si="1717"/>
        <v>0</v>
      </c>
      <c r="Q811" s="358">
        <f t="shared" si="1717"/>
        <v>94</v>
      </c>
      <c r="R811" s="358">
        <f t="shared" si="1717"/>
        <v>0</v>
      </c>
      <c r="S811" s="359"/>
      <c r="T811" s="359"/>
      <c r="U811" s="359"/>
      <c r="V811" s="359"/>
      <c r="W811" s="358">
        <f t="shared" si="1683"/>
        <v>310</v>
      </c>
      <c r="X811" s="358">
        <f t="shared" si="1683"/>
        <v>0</v>
      </c>
      <c r="Y811" s="358">
        <f t="shared" si="1683"/>
        <v>94</v>
      </c>
      <c r="Z811" s="358">
        <f t="shared" ref="Z811:Z874" si="1843">R811+V811</f>
        <v>0</v>
      </c>
      <c r="AA811" s="359"/>
      <c r="AB811" s="359"/>
      <c r="AC811" s="359"/>
      <c r="AD811" s="359"/>
      <c r="AE811" s="359">
        <f t="shared" si="1684"/>
        <v>310</v>
      </c>
      <c r="AF811" s="359">
        <f t="shared" si="1684"/>
        <v>0</v>
      </c>
      <c r="AG811" s="359">
        <f t="shared" si="1684"/>
        <v>94</v>
      </c>
      <c r="AH811" s="359">
        <f t="shared" ref="AH811:AH874" si="1844">Z811+AD811</f>
        <v>0</v>
      </c>
      <c r="AI811" s="359"/>
      <c r="AJ811" s="359"/>
      <c r="AK811" s="359"/>
      <c r="AL811" s="359"/>
      <c r="AM811" s="358">
        <f t="shared" si="1685"/>
        <v>310</v>
      </c>
      <c r="AN811" s="358">
        <f t="shared" si="1685"/>
        <v>0</v>
      </c>
      <c r="AO811" s="358">
        <f t="shared" si="1685"/>
        <v>94</v>
      </c>
      <c r="AP811" s="358">
        <f t="shared" ref="AP811:AP874" si="1845">AH811+AL811</f>
        <v>0</v>
      </c>
      <c r="AQ811" s="359"/>
      <c r="AR811" s="359"/>
      <c r="AS811" s="359"/>
      <c r="AT811" s="359"/>
      <c r="AU811" s="359">
        <f t="shared" si="1686"/>
        <v>310</v>
      </c>
      <c r="AV811" s="359">
        <f t="shared" si="1686"/>
        <v>0</v>
      </c>
      <c r="AW811" s="359">
        <f t="shared" si="1686"/>
        <v>94</v>
      </c>
      <c r="AX811" s="359">
        <f t="shared" ref="AX811:AX874" si="1846">AP811+AT811</f>
        <v>0</v>
      </c>
    </row>
    <row r="812" spans="1:50" ht="18.75">
      <c r="A812" s="91" t="s">
        <v>97</v>
      </c>
      <c r="B812" s="41">
        <v>920</v>
      </c>
      <c r="C812" s="25" t="s">
        <v>60</v>
      </c>
      <c r="D812" s="25" t="s">
        <v>48</v>
      </c>
      <c r="E812" s="25" t="s">
        <v>704</v>
      </c>
      <c r="F812" s="25" t="s">
        <v>98</v>
      </c>
      <c r="G812" s="358">
        <f>G813</f>
        <v>1486</v>
      </c>
      <c r="H812" s="358">
        <f t="shared" ref="H812:N812" si="1847">H813</f>
        <v>0</v>
      </c>
      <c r="I812" s="358">
        <f t="shared" si="1847"/>
        <v>1702</v>
      </c>
      <c r="J812" s="358">
        <f t="shared" si="1847"/>
        <v>0</v>
      </c>
      <c r="K812" s="359">
        <f t="shared" si="1847"/>
        <v>0</v>
      </c>
      <c r="L812" s="359">
        <f t="shared" si="1847"/>
        <v>0</v>
      </c>
      <c r="M812" s="359">
        <f t="shared" si="1847"/>
        <v>0</v>
      </c>
      <c r="N812" s="359">
        <f t="shared" si="1847"/>
        <v>0</v>
      </c>
      <c r="O812" s="358">
        <f t="shared" si="1717"/>
        <v>1486</v>
      </c>
      <c r="P812" s="358">
        <f t="shared" si="1717"/>
        <v>0</v>
      </c>
      <c r="Q812" s="358">
        <f t="shared" si="1717"/>
        <v>1702</v>
      </c>
      <c r="R812" s="358">
        <f t="shared" si="1717"/>
        <v>0</v>
      </c>
      <c r="S812" s="359">
        <f t="shared" ref="S812:V812" si="1848">S813</f>
        <v>0</v>
      </c>
      <c r="T812" s="359">
        <f t="shared" si="1848"/>
        <v>0</v>
      </c>
      <c r="U812" s="359">
        <f t="shared" si="1848"/>
        <v>0</v>
      </c>
      <c r="V812" s="359">
        <f t="shared" si="1848"/>
        <v>0</v>
      </c>
      <c r="W812" s="358">
        <f t="shared" ref="W812:Z875" si="1849">O812+S812</f>
        <v>1486</v>
      </c>
      <c r="X812" s="358">
        <f t="shared" si="1849"/>
        <v>0</v>
      </c>
      <c r="Y812" s="358">
        <f t="shared" si="1849"/>
        <v>1702</v>
      </c>
      <c r="Z812" s="358">
        <f t="shared" si="1843"/>
        <v>0</v>
      </c>
      <c r="AA812" s="359">
        <f t="shared" ref="AA812:AD812" si="1850">AA813</f>
        <v>0</v>
      </c>
      <c r="AB812" s="359">
        <f t="shared" si="1850"/>
        <v>0</v>
      </c>
      <c r="AC812" s="359">
        <f t="shared" si="1850"/>
        <v>0</v>
      </c>
      <c r="AD812" s="359">
        <f t="shared" si="1850"/>
        <v>0</v>
      </c>
      <c r="AE812" s="359">
        <f t="shared" ref="AE812:AH875" si="1851">W812+AA812</f>
        <v>1486</v>
      </c>
      <c r="AF812" s="359">
        <f t="shared" si="1851"/>
        <v>0</v>
      </c>
      <c r="AG812" s="359">
        <f t="shared" si="1851"/>
        <v>1702</v>
      </c>
      <c r="AH812" s="359">
        <f t="shared" si="1844"/>
        <v>0</v>
      </c>
      <c r="AI812" s="359">
        <f t="shared" ref="AI812:AL812" si="1852">AI813</f>
        <v>0</v>
      </c>
      <c r="AJ812" s="359">
        <f t="shared" si="1852"/>
        <v>0</v>
      </c>
      <c r="AK812" s="359">
        <f t="shared" si="1852"/>
        <v>0</v>
      </c>
      <c r="AL812" s="359">
        <f t="shared" si="1852"/>
        <v>0</v>
      </c>
      <c r="AM812" s="358">
        <f t="shared" ref="AM812:AP875" si="1853">AE812+AI812</f>
        <v>1486</v>
      </c>
      <c r="AN812" s="358">
        <f t="shared" si="1853"/>
        <v>0</v>
      </c>
      <c r="AO812" s="358">
        <f t="shared" si="1853"/>
        <v>1702</v>
      </c>
      <c r="AP812" s="358">
        <f t="shared" si="1845"/>
        <v>0</v>
      </c>
      <c r="AQ812" s="359">
        <f t="shared" ref="AQ812:AT812" si="1854">AQ813</f>
        <v>0</v>
      </c>
      <c r="AR812" s="359">
        <f t="shared" si="1854"/>
        <v>0</v>
      </c>
      <c r="AS812" s="359">
        <f t="shared" si="1854"/>
        <v>0</v>
      </c>
      <c r="AT812" s="359">
        <f t="shared" si="1854"/>
        <v>0</v>
      </c>
      <c r="AU812" s="359">
        <f t="shared" ref="AU812:AX875" si="1855">AM812+AQ812</f>
        <v>1486</v>
      </c>
      <c r="AV812" s="359">
        <f t="shared" si="1855"/>
        <v>0</v>
      </c>
      <c r="AW812" s="359">
        <f t="shared" si="1855"/>
        <v>1702</v>
      </c>
      <c r="AX812" s="359">
        <f t="shared" si="1846"/>
        <v>0</v>
      </c>
    </row>
    <row r="813" spans="1:50" ht="50.25">
      <c r="A813" s="91" t="s">
        <v>344</v>
      </c>
      <c r="B813" s="41">
        <v>920</v>
      </c>
      <c r="C813" s="25" t="s">
        <v>60</v>
      </c>
      <c r="D813" s="25" t="s">
        <v>48</v>
      </c>
      <c r="E813" s="25" t="s">
        <v>704</v>
      </c>
      <c r="F813" s="25" t="s">
        <v>183</v>
      </c>
      <c r="G813" s="358">
        <v>1486</v>
      </c>
      <c r="H813" s="358"/>
      <c r="I813" s="358">
        <v>1702</v>
      </c>
      <c r="J813" s="358"/>
      <c r="K813" s="359"/>
      <c r="L813" s="359"/>
      <c r="M813" s="359"/>
      <c r="N813" s="359"/>
      <c r="O813" s="358">
        <f t="shared" si="1717"/>
        <v>1486</v>
      </c>
      <c r="P813" s="358">
        <f t="shared" si="1717"/>
        <v>0</v>
      </c>
      <c r="Q813" s="358">
        <f t="shared" si="1717"/>
        <v>1702</v>
      </c>
      <c r="R813" s="358">
        <f t="shared" si="1717"/>
        <v>0</v>
      </c>
      <c r="S813" s="359"/>
      <c r="T813" s="359"/>
      <c r="U813" s="359"/>
      <c r="V813" s="359"/>
      <c r="W813" s="358">
        <f t="shared" si="1849"/>
        <v>1486</v>
      </c>
      <c r="X813" s="358">
        <f t="shared" si="1849"/>
        <v>0</v>
      </c>
      <c r="Y813" s="358">
        <f t="shared" si="1849"/>
        <v>1702</v>
      </c>
      <c r="Z813" s="358">
        <f t="shared" si="1843"/>
        <v>0</v>
      </c>
      <c r="AA813" s="359"/>
      <c r="AB813" s="359"/>
      <c r="AC813" s="359"/>
      <c r="AD813" s="359"/>
      <c r="AE813" s="359">
        <f t="shared" si="1851"/>
        <v>1486</v>
      </c>
      <c r="AF813" s="359">
        <f t="shared" si="1851"/>
        <v>0</v>
      </c>
      <c r="AG813" s="359">
        <f t="shared" si="1851"/>
        <v>1702</v>
      </c>
      <c r="AH813" s="359">
        <f t="shared" si="1844"/>
        <v>0</v>
      </c>
      <c r="AI813" s="359"/>
      <c r="AJ813" s="359"/>
      <c r="AK813" s="359"/>
      <c r="AL813" s="359"/>
      <c r="AM813" s="358">
        <f t="shared" si="1853"/>
        <v>1486</v>
      </c>
      <c r="AN813" s="358">
        <f t="shared" si="1853"/>
        <v>0</v>
      </c>
      <c r="AO813" s="358">
        <f t="shared" si="1853"/>
        <v>1702</v>
      </c>
      <c r="AP813" s="358">
        <f t="shared" si="1845"/>
        <v>0</v>
      </c>
      <c r="AQ813" s="359"/>
      <c r="AR813" s="359"/>
      <c r="AS813" s="359"/>
      <c r="AT813" s="359"/>
      <c r="AU813" s="359">
        <f t="shared" si="1855"/>
        <v>1486</v>
      </c>
      <c r="AV813" s="359">
        <f t="shared" si="1855"/>
        <v>0</v>
      </c>
      <c r="AW813" s="359">
        <f t="shared" si="1855"/>
        <v>1702</v>
      </c>
      <c r="AX813" s="359">
        <f t="shared" si="1846"/>
        <v>0</v>
      </c>
    </row>
    <row r="814" spans="1:50" ht="49.5">
      <c r="A814" s="91" t="s">
        <v>443</v>
      </c>
      <c r="B814" s="25" t="s">
        <v>876</v>
      </c>
      <c r="C814" s="25" t="s">
        <v>60</v>
      </c>
      <c r="D814" s="25" t="s">
        <v>48</v>
      </c>
      <c r="E814" s="26" t="s">
        <v>444</v>
      </c>
      <c r="F814" s="25"/>
      <c r="G814" s="260">
        <f>G815</f>
        <v>2500</v>
      </c>
      <c r="H814" s="260"/>
      <c r="I814" s="260">
        <f>I815</f>
        <v>0</v>
      </c>
      <c r="J814" s="321"/>
      <c r="K814" s="28">
        <f t="shared" ref="K814:K817" si="1856">K815</f>
        <v>0</v>
      </c>
      <c r="L814" s="28"/>
      <c r="M814" s="28">
        <f t="shared" ref="M814:M817" si="1857">M815</f>
        <v>0</v>
      </c>
      <c r="N814" s="322"/>
      <c r="O814" s="260">
        <f t="shared" si="1717"/>
        <v>2500</v>
      </c>
      <c r="P814" s="260">
        <f t="shared" si="1717"/>
        <v>0</v>
      </c>
      <c r="Q814" s="260">
        <f t="shared" si="1717"/>
        <v>0</v>
      </c>
      <c r="R814" s="321">
        <f t="shared" si="1717"/>
        <v>0</v>
      </c>
      <c r="S814" s="28">
        <f t="shared" ref="S814:S817" si="1858">S815</f>
        <v>0</v>
      </c>
      <c r="T814" s="28"/>
      <c r="U814" s="28">
        <f t="shared" ref="U814:U817" si="1859">U815</f>
        <v>0</v>
      </c>
      <c r="V814" s="322"/>
      <c r="W814" s="260">
        <f t="shared" si="1849"/>
        <v>2500</v>
      </c>
      <c r="X814" s="260">
        <f t="shared" si="1849"/>
        <v>0</v>
      </c>
      <c r="Y814" s="260">
        <f t="shared" si="1849"/>
        <v>0</v>
      </c>
      <c r="Z814" s="321">
        <f t="shared" si="1843"/>
        <v>0</v>
      </c>
      <c r="AA814" s="28">
        <f t="shared" ref="AA814:AA817" si="1860">AA815</f>
        <v>7544</v>
      </c>
      <c r="AB814" s="28"/>
      <c r="AC814" s="28">
        <f t="shared" ref="AC814:AC817" si="1861">AC815</f>
        <v>0</v>
      </c>
      <c r="AD814" s="322"/>
      <c r="AE814" s="28">
        <f t="shared" si="1851"/>
        <v>10044</v>
      </c>
      <c r="AF814" s="28">
        <f t="shared" si="1851"/>
        <v>0</v>
      </c>
      <c r="AG814" s="28">
        <f t="shared" si="1851"/>
        <v>0</v>
      </c>
      <c r="AH814" s="322">
        <f t="shared" si="1844"/>
        <v>0</v>
      </c>
      <c r="AI814" s="28">
        <f t="shared" ref="AI814:AI817" si="1862">AI815</f>
        <v>0</v>
      </c>
      <c r="AJ814" s="28"/>
      <c r="AK814" s="28">
        <f t="shared" ref="AK814:AK817" si="1863">AK815</f>
        <v>0</v>
      </c>
      <c r="AL814" s="322"/>
      <c r="AM814" s="260">
        <f t="shared" si="1853"/>
        <v>10044</v>
      </c>
      <c r="AN814" s="260">
        <f t="shared" si="1853"/>
        <v>0</v>
      </c>
      <c r="AO814" s="260">
        <f t="shared" si="1853"/>
        <v>0</v>
      </c>
      <c r="AP814" s="321">
        <f t="shared" si="1845"/>
        <v>0</v>
      </c>
      <c r="AQ814" s="28">
        <f t="shared" ref="AQ814:AQ817" si="1864">AQ815</f>
        <v>0</v>
      </c>
      <c r="AR814" s="28"/>
      <c r="AS814" s="28">
        <f t="shared" ref="AS814:AS817" si="1865">AS815</f>
        <v>0</v>
      </c>
      <c r="AT814" s="322"/>
      <c r="AU814" s="28">
        <f t="shared" si="1855"/>
        <v>10044</v>
      </c>
      <c r="AV814" s="28">
        <f t="shared" si="1855"/>
        <v>0</v>
      </c>
      <c r="AW814" s="28">
        <f t="shared" si="1855"/>
        <v>0</v>
      </c>
      <c r="AX814" s="322">
        <f t="shared" si="1846"/>
        <v>0</v>
      </c>
    </row>
    <row r="815" spans="1:50">
      <c r="A815" s="91" t="s">
        <v>76</v>
      </c>
      <c r="B815" s="25" t="s">
        <v>876</v>
      </c>
      <c r="C815" s="25" t="s">
        <v>60</v>
      </c>
      <c r="D815" s="25" t="s">
        <v>48</v>
      </c>
      <c r="E815" s="26" t="s">
        <v>445</v>
      </c>
      <c r="F815" s="25"/>
      <c r="G815" s="260">
        <f>G816</f>
        <v>2500</v>
      </c>
      <c r="H815" s="260"/>
      <c r="I815" s="260">
        <f>I816</f>
        <v>0</v>
      </c>
      <c r="J815" s="321"/>
      <c r="K815" s="28">
        <f t="shared" si="1856"/>
        <v>0</v>
      </c>
      <c r="L815" s="28"/>
      <c r="M815" s="28">
        <f t="shared" si="1857"/>
        <v>0</v>
      </c>
      <c r="N815" s="322"/>
      <c r="O815" s="260">
        <f t="shared" si="1717"/>
        <v>2500</v>
      </c>
      <c r="P815" s="260">
        <f t="shared" si="1717"/>
        <v>0</v>
      </c>
      <c r="Q815" s="260">
        <f t="shared" si="1717"/>
        <v>0</v>
      </c>
      <c r="R815" s="321">
        <f t="shared" si="1717"/>
        <v>0</v>
      </c>
      <c r="S815" s="28">
        <f t="shared" si="1858"/>
        <v>0</v>
      </c>
      <c r="T815" s="28"/>
      <c r="U815" s="28">
        <f t="shared" si="1859"/>
        <v>0</v>
      </c>
      <c r="V815" s="322"/>
      <c r="W815" s="260">
        <f t="shared" si="1849"/>
        <v>2500</v>
      </c>
      <c r="X815" s="260">
        <f t="shared" si="1849"/>
        <v>0</v>
      </c>
      <c r="Y815" s="260">
        <f t="shared" si="1849"/>
        <v>0</v>
      </c>
      <c r="Z815" s="321">
        <f t="shared" si="1843"/>
        <v>0</v>
      </c>
      <c r="AA815" s="28">
        <f t="shared" si="1860"/>
        <v>7544</v>
      </c>
      <c r="AB815" s="28"/>
      <c r="AC815" s="28">
        <f t="shared" si="1861"/>
        <v>0</v>
      </c>
      <c r="AD815" s="322"/>
      <c r="AE815" s="28">
        <f t="shared" si="1851"/>
        <v>10044</v>
      </c>
      <c r="AF815" s="28">
        <f t="shared" si="1851"/>
        <v>0</v>
      </c>
      <c r="AG815" s="28">
        <f t="shared" si="1851"/>
        <v>0</v>
      </c>
      <c r="AH815" s="322">
        <f t="shared" si="1844"/>
        <v>0</v>
      </c>
      <c r="AI815" s="28">
        <f t="shared" si="1862"/>
        <v>0</v>
      </c>
      <c r="AJ815" s="28"/>
      <c r="AK815" s="28">
        <f t="shared" si="1863"/>
        <v>0</v>
      </c>
      <c r="AL815" s="322"/>
      <c r="AM815" s="260">
        <f t="shared" si="1853"/>
        <v>10044</v>
      </c>
      <c r="AN815" s="260">
        <f t="shared" si="1853"/>
        <v>0</v>
      </c>
      <c r="AO815" s="260">
        <f t="shared" si="1853"/>
        <v>0</v>
      </c>
      <c r="AP815" s="321">
        <f t="shared" si="1845"/>
        <v>0</v>
      </c>
      <c r="AQ815" s="28">
        <f t="shared" si="1864"/>
        <v>0</v>
      </c>
      <c r="AR815" s="28"/>
      <c r="AS815" s="28">
        <f t="shared" si="1865"/>
        <v>0</v>
      </c>
      <c r="AT815" s="322"/>
      <c r="AU815" s="28">
        <f t="shared" si="1855"/>
        <v>10044</v>
      </c>
      <c r="AV815" s="28">
        <f t="shared" si="1855"/>
        <v>0</v>
      </c>
      <c r="AW815" s="28">
        <f t="shared" si="1855"/>
        <v>0</v>
      </c>
      <c r="AX815" s="322">
        <f t="shared" si="1846"/>
        <v>0</v>
      </c>
    </row>
    <row r="816" spans="1:50">
      <c r="A816" s="91" t="s">
        <v>99</v>
      </c>
      <c r="B816" s="25" t="s">
        <v>876</v>
      </c>
      <c r="C816" s="25" t="s">
        <v>60</v>
      </c>
      <c r="D816" s="25" t="s">
        <v>48</v>
      </c>
      <c r="E816" s="26" t="s">
        <v>528</v>
      </c>
      <c r="F816" s="25"/>
      <c r="G816" s="260">
        <f>G817</f>
        <v>2500</v>
      </c>
      <c r="H816" s="260"/>
      <c r="I816" s="260">
        <f>I817</f>
        <v>0</v>
      </c>
      <c r="J816" s="321"/>
      <c r="K816" s="28">
        <f t="shared" si="1856"/>
        <v>0</v>
      </c>
      <c r="L816" s="28"/>
      <c r="M816" s="28">
        <f t="shared" si="1857"/>
        <v>0</v>
      </c>
      <c r="N816" s="322"/>
      <c r="O816" s="260">
        <f t="shared" si="1717"/>
        <v>2500</v>
      </c>
      <c r="P816" s="260">
        <f t="shared" si="1717"/>
        <v>0</v>
      </c>
      <c r="Q816" s="260">
        <f t="shared" si="1717"/>
        <v>0</v>
      </c>
      <c r="R816" s="321">
        <f t="shared" si="1717"/>
        <v>0</v>
      </c>
      <c r="S816" s="28">
        <f t="shared" si="1858"/>
        <v>0</v>
      </c>
      <c r="T816" s="28"/>
      <c r="U816" s="28">
        <f t="shared" si="1859"/>
        <v>0</v>
      </c>
      <c r="V816" s="322"/>
      <c r="W816" s="260">
        <f t="shared" si="1849"/>
        <v>2500</v>
      </c>
      <c r="X816" s="260">
        <f t="shared" si="1849"/>
        <v>0</v>
      </c>
      <c r="Y816" s="260">
        <f t="shared" si="1849"/>
        <v>0</v>
      </c>
      <c r="Z816" s="321">
        <f t="shared" si="1843"/>
        <v>0</v>
      </c>
      <c r="AA816" s="28">
        <f t="shared" si="1860"/>
        <v>7544</v>
      </c>
      <c r="AB816" s="28"/>
      <c r="AC816" s="28">
        <f t="shared" si="1861"/>
        <v>0</v>
      </c>
      <c r="AD816" s="322"/>
      <c r="AE816" s="28">
        <f t="shared" si="1851"/>
        <v>10044</v>
      </c>
      <c r="AF816" s="28">
        <f t="shared" si="1851"/>
        <v>0</v>
      </c>
      <c r="AG816" s="28">
        <f t="shared" si="1851"/>
        <v>0</v>
      </c>
      <c r="AH816" s="322">
        <f t="shared" si="1844"/>
        <v>0</v>
      </c>
      <c r="AI816" s="28">
        <f t="shared" si="1862"/>
        <v>0</v>
      </c>
      <c r="AJ816" s="28"/>
      <c r="AK816" s="28">
        <f t="shared" si="1863"/>
        <v>0</v>
      </c>
      <c r="AL816" s="322"/>
      <c r="AM816" s="260">
        <f t="shared" si="1853"/>
        <v>10044</v>
      </c>
      <c r="AN816" s="260">
        <f t="shared" si="1853"/>
        <v>0</v>
      </c>
      <c r="AO816" s="260">
        <f t="shared" si="1853"/>
        <v>0</v>
      </c>
      <c r="AP816" s="321">
        <f t="shared" si="1845"/>
        <v>0</v>
      </c>
      <c r="AQ816" s="28">
        <f t="shared" si="1864"/>
        <v>0</v>
      </c>
      <c r="AR816" s="28"/>
      <c r="AS816" s="28">
        <f t="shared" si="1865"/>
        <v>0</v>
      </c>
      <c r="AT816" s="322"/>
      <c r="AU816" s="28">
        <f t="shared" si="1855"/>
        <v>10044</v>
      </c>
      <c r="AV816" s="28">
        <f t="shared" si="1855"/>
        <v>0</v>
      </c>
      <c r="AW816" s="28">
        <f t="shared" si="1855"/>
        <v>0</v>
      </c>
      <c r="AX816" s="322">
        <f t="shared" si="1846"/>
        <v>0</v>
      </c>
    </row>
    <row r="817" spans="1:50" ht="33">
      <c r="A817" s="91" t="s">
        <v>345</v>
      </c>
      <c r="B817" s="25" t="s">
        <v>876</v>
      </c>
      <c r="C817" s="25" t="s">
        <v>60</v>
      </c>
      <c r="D817" s="25" t="s">
        <v>48</v>
      </c>
      <c r="E817" s="26" t="s">
        <v>528</v>
      </c>
      <c r="F817" s="25" t="s">
        <v>78</v>
      </c>
      <c r="G817" s="260">
        <f>G818</f>
        <v>2500</v>
      </c>
      <c r="H817" s="260"/>
      <c r="I817" s="260">
        <f>I818</f>
        <v>0</v>
      </c>
      <c r="J817" s="321"/>
      <c r="K817" s="28">
        <f t="shared" si="1856"/>
        <v>0</v>
      </c>
      <c r="L817" s="28"/>
      <c r="M817" s="28">
        <f t="shared" si="1857"/>
        <v>0</v>
      </c>
      <c r="N817" s="322"/>
      <c r="O817" s="260">
        <f t="shared" si="1717"/>
        <v>2500</v>
      </c>
      <c r="P817" s="260">
        <f t="shared" si="1717"/>
        <v>0</v>
      </c>
      <c r="Q817" s="260">
        <f t="shared" si="1717"/>
        <v>0</v>
      </c>
      <c r="R817" s="321">
        <f t="shared" si="1717"/>
        <v>0</v>
      </c>
      <c r="S817" s="28">
        <f t="shared" si="1858"/>
        <v>0</v>
      </c>
      <c r="T817" s="28"/>
      <c r="U817" s="28">
        <f t="shared" si="1859"/>
        <v>0</v>
      </c>
      <c r="V817" s="322"/>
      <c r="W817" s="260">
        <f t="shared" si="1849"/>
        <v>2500</v>
      </c>
      <c r="X817" s="260">
        <f t="shared" si="1849"/>
        <v>0</v>
      </c>
      <c r="Y817" s="260">
        <f t="shared" si="1849"/>
        <v>0</v>
      </c>
      <c r="Z817" s="321">
        <f t="shared" si="1843"/>
        <v>0</v>
      </c>
      <c r="AA817" s="28">
        <f t="shared" si="1860"/>
        <v>7544</v>
      </c>
      <c r="AB817" s="28"/>
      <c r="AC817" s="28">
        <f t="shared" si="1861"/>
        <v>0</v>
      </c>
      <c r="AD817" s="322"/>
      <c r="AE817" s="28">
        <f t="shared" si="1851"/>
        <v>10044</v>
      </c>
      <c r="AF817" s="28">
        <f t="shared" si="1851"/>
        <v>0</v>
      </c>
      <c r="AG817" s="28">
        <f t="shared" si="1851"/>
        <v>0</v>
      </c>
      <c r="AH817" s="322">
        <f t="shared" si="1844"/>
        <v>0</v>
      </c>
      <c r="AI817" s="28">
        <f t="shared" si="1862"/>
        <v>0</v>
      </c>
      <c r="AJ817" s="28"/>
      <c r="AK817" s="28">
        <f t="shared" si="1863"/>
        <v>0</v>
      </c>
      <c r="AL817" s="322"/>
      <c r="AM817" s="260">
        <f t="shared" si="1853"/>
        <v>10044</v>
      </c>
      <c r="AN817" s="260">
        <f t="shared" si="1853"/>
        <v>0</v>
      </c>
      <c r="AO817" s="260">
        <f t="shared" si="1853"/>
        <v>0</v>
      </c>
      <c r="AP817" s="321">
        <f t="shared" si="1845"/>
        <v>0</v>
      </c>
      <c r="AQ817" s="28">
        <f t="shared" si="1864"/>
        <v>0</v>
      </c>
      <c r="AR817" s="28"/>
      <c r="AS817" s="28">
        <f t="shared" si="1865"/>
        <v>0</v>
      </c>
      <c r="AT817" s="322"/>
      <c r="AU817" s="28">
        <f t="shared" si="1855"/>
        <v>10044</v>
      </c>
      <c r="AV817" s="28">
        <f t="shared" si="1855"/>
        <v>0</v>
      </c>
      <c r="AW817" s="28">
        <f t="shared" si="1855"/>
        <v>0</v>
      </c>
      <c r="AX817" s="322">
        <f t="shared" si="1846"/>
        <v>0</v>
      </c>
    </row>
    <row r="818" spans="1:50" ht="33">
      <c r="A818" s="91" t="s">
        <v>161</v>
      </c>
      <c r="B818" s="25" t="s">
        <v>876</v>
      </c>
      <c r="C818" s="25" t="s">
        <v>60</v>
      </c>
      <c r="D818" s="25" t="s">
        <v>48</v>
      </c>
      <c r="E818" s="26" t="s">
        <v>528</v>
      </c>
      <c r="F818" s="25" t="s">
        <v>160</v>
      </c>
      <c r="G818" s="260">
        <v>2500</v>
      </c>
      <c r="H818" s="260"/>
      <c r="I818" s="260"/>
      <c r="J818" s="260"/>
      <c r="K818" s="28"/>
      <c r="L818" s="28"/>
      <c r="M818" s="28"/>
      <c r="N818" s="28"/>
      <c r="O818" s="260">
        <f t="shared" si="1717"/>
        <v>2500</v>
      </c>
      <c r="P818" s="260">
        <f t="shared" si="1717"/>
        <v>0</v>
      </c>
      <c r="Q818" s="260">
        <f t="shared" si="1717"/>
        <v>0</v>
      </c>
      <c r="R818" s="260">
        <f t="shared" si="1717"/>
        <v>0</v>
      </c>
      <c r="S818" s="28"/>
      <c r="T818" s="28"/>
      <c r="U818" s="28"/>
      <c r="V818" s="28"/>
      <c r="W818" s="260">
        <f t="shared" si="1849"/>
        <v>2500</v>
      </c>
      <c r="X818" s="260">
        <f t="shared" si="1849"/>
        <v>0</v>
      </c>
      <c r="Y818" s="260">
        <f t="shared" si="1849"/>
        <v>0</v>
      </c>
      <c r="Z818" s="260">
        <f t="shared" si="1843"/>
        <v>0</v>
      </c>
      <c r="AA818" s="28">
        <v>7544</v>
      </c>
      <c r="AB818" s="28"/>
      <c r="AC818" s="28"/>
      <c r="AD818" s="28"/>
      <c r="AE818" s="28">
        <f t="shared" si="1851"/>
        <v>10044</v>
      </c>
      <c r="AF818" s="28">
        <f t="shared" si="1851"/>
        <v>0</v>
      </c>
      <c r="AG818" s="28">
        <f t="shared" si="1851"/>
        <v>0</v>
      </c>
      <c r="AH818" s="28">
        <f t="shared" si="1844"/>
        <v>0</v>
      </c>
      <c r="AI818" s="28"/>
      <c r="AJ818" s="28"/>
      <c r="AK818" s="28"/>
      <c r="AL818" s="28"/>
      <c r="AM818" s="260">
        <f t="shared" si="1853"/>
        <v>10044</v>
      </c>
      <c r="AN818" s="260">
        <f t="shared" si="1853"/>
        <v>0</v>
      </c>
      <c r="AO818" s="260">
        <f t="shared" si="1853"/>
        <v>0</v>
      </c>
      <c r="AP818" s="260">
        <f t="shared" si="1845"/>
        <v>0</v>
      </c>
      <c r="AQ818" s="28"/>
      <c r="AR818" s="28"/>
      <c r="AS818" s="28"/>
      <c r="AT818" s="28"/>
      <c r="AU818" s="28">
        <f t="shared" si="1855"/>
        <v>10044</v>
      </c>
      <c r="AV818" s="28">
        <f t="shared" si="1855"/>
        <v>0</v>
      </c>
      <c r="AW818" s="28">
        <f t="shared" si="1855"/>
        <v>0</v>
      </c>
      <c r="AX818" s="28">
        <f t="shared" si="1846"/>
        <v>0</v>
      </c>
    </row>
    <row r="819" spans="1:50">
      <c r="A819" s="91" t="s">
        <v>79</v>
      </c>
      <c r="B819" s="25" t="s">
        <v>876</v>
      </c>
      <c r="C819" s="25" t="s">
        <v>60</v>
      </c>
      <c r="D819" s="25" t="s">
        <v>48</v>
      </c>
      <c r="E819" s="26" t="s">
        <v>218</v>
      </c>
      <c r="F819" s="25"/>
      <c r="G819" s="260">
        <f t="shared" ref="G819:N820" si="1866">G820</f>
        <v>4666</v>
      </c>
      <c r="H819" s="260">
        <f t="shared" si="1866"/>
        <v>0</v>
      </c>
      <c r="I819" s="260">
        <f t="shared" si="1866"/>
        <v>7166</v>
      </c>
      <c r="J819" s="260">
        <f t="shared" si="1866"/>
        <v>0</v>
      </c>
      <c r="K819" s="28">
        <f t="shared" si="1866"/>
        <v>0</v>
      </c>
      <c r="L819" s="28">
        <f t="shared" si="1866"/>
        <v>0</v>
      </c>
      <c r="M819" s="28">
        <f t="shared" si="1866"/>
        <v>0</v>
      </c>
      <c r="N819" s="28">
        <f t="shared" si="1866"/>
        <v>0</v>
      </c>
      <c r="O819" s="260">
        <f t="shared" si="1717"/>
        <v>4666</v>
      </c>
      <c r="P819" s="260">
        <f t="shared" si="1717"/>
        <v>0</v>
      </c>
      <c r="Q819" s="260">
        <f t="shared" si="1717"/>
        <v>7166</v>
      </c>
      <c r="R819" s="260">
        <f t="shared" si="1717"/>
        <v>0</v>
      </c>
      <c r="S819" s="28">
        <f t="shared" ref="S819:V820" si="1867">S820</f>
        <v>0</v>
      </c>
      <c r="T819" s="28">
        <f t="shared" si="1867"/>
        <v>0</v>
      </c>
      <c r="U819" s="28">
        <f t="shared" si="1867"/>
        <v>0</v>
      </c>
      <c r="V819" s="28">
        <f t="shared" si="1867"/>
        <v>0</v>
      </c>
      <c r="W819" s="260">
        <f t="shared" si="1849"/>
        <v>4666</v>
      </c>
      <c r="X819" s="260">
        <f t="shared" si="1849"/>
        <v>0</v>
      </c>
      <c r="Y819" s="260">
        <f t="shared" si="1849"/>
        <v>7166</v>
      </c>
      <c r="Z819" s="260">
        <f t="shared" si="1843"/>
        <v>0</v>
      </c>
      <c r="AA819" s="28">
        <f t="shared" ref="AA819:AD820" si="1868">AA820</f>
        <v>0</v>
      </c>
      <c r="AB819" s="28">
        <f t="shared" si="1868"/>
        <v>0</v>
      </c>
      <c r="AC819" s="28">
        <f t="shared" si="1868"/>
        <v>0</v>
      </c>
      <c r="AD819" s="28">
        <f t="shared" si="1868"/>
        <v>0</v>
      </c>
      <c r="AE819" s="28">
        <f t="shared" si="1851"/>
        <v>4666</v>
      </c>
      <c r="AF819" s="28">
        <f t="shared" si="1851"/>
        <v>0</v>
      </c>
      <c r="AG819" s="28">
        <f t="shared" si="1851"/>
        <v>7166</v>
      </c>
      <c r="AH819" s="28">
        <f t="shared" si="1844"/>
        <v>0</v>
      </c>
      <c r="AI819" s="28">
        <f t="shared" ref="AI819:AL820" si="1869">AI820</f>
        <v>0</v>
      </c>
      <c r="AJ819" s="28">
        <f t="shared" si="1869"/>
        <v>0</v>
      </c>
      <c r="AK819" s="28">
        <f t="shared" si="1869"/>
        <v>0</v>
      </c>
      <c r="AL819" s="28">
        <f t="shared" si="1869"/>
        <v>0</v>
      </c>
      <c r="AM819" s="260">
        <f t="shared" si="1853"/>
        <v>4666</v>
      </c>
      <c r="AN819" s="260">
        <f t="shared" si="1853"/>
        <v>0</v>
      </c>
      <c r="AO819" s="260">
        <f t="shared" si="1853"/>
        <v>7166</v>
      </c>
      <c r="AP819" s="260">
        <f t="shared" si="1845"/>
        <v>0</v>
      </c>
      <c r="AQ819" s="28">
        <f t="shared" ref="AQ819:AT820" si="1870">AQ820</f>
        <v>0</v>
      </c>
      <c r="AR819" s="28">
        <f t="shared" si="1870"/>
        <v>0</v>
      </c>
      <c r="AS819" s="28">
        <f t="shared" si="1870"/>
        <v>0</v>
      </c>
      <c r="AT819" s="28">
        <f t="shared" si="1870"/>
        <v>0</v>
      </c>
      <c r="AU819" s="28">
        <f t="shared" si="1855"/>
        <v>4666</v>
      </c>
      <c r="AV819" s="28">
        <f t="shared" si="1855"/>
        <v>0</v>
      </c>
      <c r="AW819" s="28">
        <f t="shared" si="1855"/>
        <v>7166</v>
      </c>
      <c r="AX819" s="28">
        <f t="shared" si="1846"/>
        <v>0</v>
      </c>
    </row>
    <row r="820" spans="1:50">
      <c r="A820" s="91" t="s">
        <v>76</v>
      </c>
      <c r="B820" s="25" t="s">
        <v>876</v>
      </c>
      <c r="C820" s="25" t="s">
        <v>60</v>
      </c>
      <c r="D820" s="25" t="s">
        <v>48</v>
      </c>
      <c r="E820" s="26" t="s">
        <v>219</v>
      </c>
      <c r="F820" s="25"/>
      <c r="G820" s="260">
        <f t="shared" si="1866"/>
        <v>4666</v>
      </c>
      <c r="H820" s="260">
        <f t="shared" si="1866"/>
        <v>0</v>
      </c>
      <c r="I820" s="260">
        <f t="shared" si="1866"/>
        <v>7166</v>
      </c>
      <c r="J820" s="260">
        <f t="shared" si="1866"/>
        <v>0</v>
      </c>
      <c r="K820" s="28">
        <f t="shared" si="1866"/>
        <v>0</v>
      </c>
      <c r="L820" s="28">
        <f t="shared" si="1866"/>
        <v>0</v>
      </c>
      <c r="M820" s="28">
        <f t="shared" si="1866"/>
        <v>0</v>
      </c>
      <c r="N820" s="28">
        <f t="shared" si="1866"/>
        <v>0</v>
      </c>
      <c r="O820" s="260">
        <f t="shared" si="1717"/>
        <v>4666</v>
      </c>
      <c r="P820" s="260">
        <f t="shared" si="1717"/>
        <v>0</v>
      </c>
      <c r="Q820" s="260">
        <f t="shared" si="1717"/>
        <v>7166</v>
      </c>
      <c r="R820" s="260">
        <f t="shared" si="1717"/>
        <v>0</v>
      </c>
      <c r="S820" s="28">
        <f t="shared" si="1867"/>
        <v>0</v>
      </c>
      <c r="T820" s="28">
        <f t="shared" si="1867"/>
        <v>0</v>
      </c>
      <c r="U820" s="28">
        <f t="shared" si="1867"/>
        <v>0</v>
      </c>
      <c r="V820" s="28">
        <f t="shared" si="1867"/>
        <v>0</v>
      </c>
      <c r="W820" s="260">
        <f t="shared" si="1849"/>
        <v>4666</v>
      </c>
      <c r="X820" s="260">
        <f t="shared" si="1849"/>
        <v>0</v>
      </c>
      <c r="Y820" s="260">
        <f t="shared" si="1849"/>
        <v>7166</v>
      </c>
      <c r="Z820" s="260">
        <f t="shared" si="1843"/>
        <v>0</v>
      </c>
      <c r="AA820" s="28">
        <f t="shared" si="1868"/>
        <v>0</v>
      </c>
      <c r="AB820" s="28">
        <f t="shared" si="1868"/>
        <v>0</v>
      </c>
      <c r="AC820" s="28">
        <f t="shared" si="1868"/>
        <v>0</v>
      </c>
      <c r="AD820" s="28">
        <f t="shared" si="1868"/>
        <v>0</v>
      </c>
      <c r="AE820" s="28">
        <f t="shared" si="1851"/>
        <v>4666</v>
      </c>
      <c r="AF820" s="28">
        <f t="shared" si="1851"/>
        <v>0</v>
      </c>
      <c r="AG820" s="28">
        <f t="shared" si="1851"/>
        <v>7166</v>
      </c>
      <c r="AH820" s="28">
        <f t="shared" si="1844"/>
        <v>0</v>
      </c>
      <c r="AI820" s="28">
        <f t="shared" si="1869"/>
        <v>0</v>
      </c>
      <c r="AJ820" s="28">
        <f t="shared" si="1869"/>
        <v>0</v>
      </c>
      <c r="AK820" s="28">
        <f t="shared" si="1869"/>
        <v>0</v>
      </c>
      <c r="AL820" s="28">
        <f t="shared" si="1869"/>
        <v>0</v>
      </c>
      <c r="AM820" s="260">
        <f t="shared" si="1853"/>
        <v>4666</v>
      </c>
      <c r="AN820" s="260">
        <f t="shared" si="1853"/>
        <v>0</v>
      </c>
      <c r="AO820" s="260">
        <f t="shared" si="1853"/>
        <v>7166</v>
      </c>
      <c r="AP820" s="260">
        <f t="shared" si="1845"/>
        <v>0</v>
      </c>
      <c r="AQ820" s="28">
        <f t="shared" si="1870"/>
        <v>0</v>
      </c>
      <c r="AR820" s="28">
        <f t="shared" si="1870"/>
        <v>0</v>
      </c>
      <c r="AS820" s="28">
        <f t="shared" si="1870"/>
        <v>0</v>
      </c>
      <c r="AT820" s="28">
        <f t="shared" si="1870"/>
        <v>0</v>
      </c>
      <c r="AU820" s="28">
        <f t="shared" si="1855"/>
        <v>4666</v>
      </c>
      <c r="AV820" s="28">
        <f t="shared" si="1855"/>
        <v>0</v>
      </c>
      <c r="AW820" s="28">
        <f t="shared" si="1855"/>
        <v>7166</v>
      </c>
      <c r="AX820" s="28">
        <f t="shared" si="1846"/>
        <v>0</v>
      </c>
    </row>
    <row r="821" spans="1:50">
      <c r="A821" s="91" t="s">
        <v>99</v>
      </c>
      <c r="B821" s="25" t="s">
        <v>876</v>
      </c>
      <c r="C821" s="25" t="s">
        <v>60</v>
      </c>
      <c r="D821" s="25" t="s">
        <v>48</v>
      </c>
      <c r="E821" s="26" t="s">
        <v>310</v>
      </c>
      <c r="F821" s="25"/>
      <c r="G821" s="260">
        <f t="shared" ref="G821:N821" si="1871">G822+G824</f>
        <v>4666</v>
      </c>
      <c r="H821" s="260">
        <f t="shared" si="1871"/>
        <v>0</v>
      </c>
      <c r="I821" s="260">
        <f t="shared" si="1871"/>
        <v>7166</v>
      </c>
      <c r="J821" s="260">
        <f t="shared" si="1871"/>
        <v>0</v>
      </c>
      <c r="K821" s="28">
        <f t="shared" si="1871"/>
        <v>0</v>
      </c>
      <c r="L821" s="28">
        <f t="shared" si="1871"/>
        <v>0</v>
      </c>
      <c r="M821" s="28">
        <f t="shared" si="1871"/>
        <v>0</v>
      </c>
      <c r="N821" s="28">
        <f t="shared" si="1871"/>
        <v>0</v>
      </c>
      <c r="O821" s="260">
        <f t="shared" si="1717"/>
        <v>4666</v>
      </c>
      <c r="P821" s="260">
        <f t="shared" si="1717"/>
        <v>0</v>
      </c>
      <c r="Q821" s="260">
        <f t="shared" si="1717"/>
        <v>7166</v>
      </c>
      <c r="R821" s="260">
        <f t="shared" si="1717"/>
        <v>0</v>
      </c>
      <c r="S821" s="28">
        <f t="shared" ref="S821:V821" si="1872">S822+S824</f>
        <v>0</v>
      </c>
      <c r="T821" s="28">
        <f t="shared" si="1872"/>
        <v>0</v>
      </c>
      <c r="U821" s="28">
        <f t="shared" si="1872"/>
        <v>0</v>
      </c>
      <c r="V821" s="28">
        <f t="shared" si="1872"/>
        <v>0</v>
      </c>
      <c r="W821" s="260">
        <f t="shared" si="1849"/>
        <v>4666</v>
      </c>
      <c r="X821" s="260">
        <f t="shared" si="1849"/>
        <v>0</v>
      </c>
      <c r="Y821" s="260">
        <f t="shared" si="1849"/>
        <v>7166</v>
      </c>
      <c r="Z821" s="260">
        <f t="shared" si="1843"/>
        <v>0</v>
      </c>
      <c r="AA821" s="28">
        <f t="shared" ref="AA821:AD821" si="1873">AA822+AA824</f>
        <v>0</v>
      </c>
      <c r="AB821" s="28">
        <f t="shared" si="1873"/>
        <v>0</v>
      </c>
      <c r="AC821" s="28">
        <f t="shared" si="1873"/>
        <v>0</v>
      </c>
      <c r="AD821" s="28">
        <f t="shared" si="1873"/>
        <v>0</v>
      </c>
      <c r="AE821" s="28">
        <f t="shared" si="1851"/>
        <v>4666</v>
      </c>
      <c r="AF821" s="28">
        <f t="shared" si="1851"/>
        <v>0</v>
      </c>
      <c r="AG821" s="28">
        <f t="shared" si="1851"/>
        <v>7166</v>
      </c>
      <c r="AH821" s="28">
        <f t="shared" si="1844"/>
        <v>0</v>
      </c>
      <c r="AI821" s="28">
        <f t="shared" ref="AI821:AL821" si="1874">AI822+AI824</f>
        <v>0</v>
      </c>
      <c r="AJ821" s="28">
        <f t="shared" si="1874"/>
        <v>0</v>
      </c>
      <c r="AK821" s="28">
        <f t="shared" si="1874"/>
        <v>0</v>
      </c>
      <c r="AL821" s="28">
        <f t="shared" si="1874"/>
        <v>0</v>
      </c>
      <c r="AM821" s="260">
        <f t="shared" si="1853"/>
        <v>4666</v>
      </c>
      <c r="AN821" s="260">
        <f t="shared" si="1853"/>
        <v>0</v>
      </c>
      <c r="AO821" s="260">
        <f t="shared" si="1853"/>
        <v>7166</v>
      </c>
      <c r="AP821" s="260">
        <f t="shared" si="1845"/>
        <v>0</v>
      </c>
      <c r="AQ821" s="28">
        <f t="shared" ref="AQ821:AT821" si="1875">AQ822+AQ824</f>
        <v>0</v>
      </c>
      <c r="AR821" s="28">
        <f t="shared" si="1875"/>
        <v>0</v>
      </c>
      <c r="AS821" s="28">
        <f t="shared" si="1875"/>
        <v>0</v>
      </c>
      <c r="AT821" s="28">
        <f t="shared" si="1875"/>
        <v>0</v>
      </c>
      <c r="AU821" s="28">
        <f t="shared" si="1855"/>
        <v>4666</v>
      </c>
      <c r="AV821" s="28">
        <f t="shared" si="1855"/>
        <v>0</v>
      </c>
      <c r="AW821" s="28">
        <f t="shared" si="1855"/>
        <v>7166</v>
      </c>
      <c r="AX821" s="28">
        <f t="shared" si="1846"/>
        <v>0</v>
      </c>
    </row>
    <row r="822" spans="1:50" ht="33">
      <c r="A822" s="91" t="s">
        <v>345</v>
      </c>
      <c r="B822" s="25" t="s">
        <v>876</v>
      </c>
      <c r="C822" s="25" t="s">
        <v>60</v>
      </c>
      <c r="D822" s="25" t="s">
        <v>48</v>
      </c>
      <c r="E822" s="26" t="s">
        <v>310</v>
      </c>
      <c r="F822" s="25" t="s">
        <v>78</v>
      </c>
      <c r="G822" s="260">
        <f t="shared" ref="G822:N822" si="1876">G823</f>
        <v>4666</v>
      </c>
      <c r="H822" s="260">
        <f t="shared" si="1876"/>
        <v>0</v>
      </c>
      <c r="I822" s="260">
        <f t="shared" si="1876"/>
        <v>7166</v>
      </c>
      <c r="J822" s="260">
        <f t="shared" si="1876"/>
        <v>0</v>
      </c>
      <c r="K822" s="28">
        <f t="shared" si="1876"/>
        <v>0</v>
      </c>
      <c r="L822" s="28">
        <f t="shared" si="1876"/>
        <v>0</v>
      </c>
      <c r="M822" s="28">
        <f t="shared" si="1876"/>
        <v>0</v>
      </c>
      <c r="N822" s="28">
        <f t="shared" si="1876"/>
        <v>0</v>
      </c>
      <c r="O822" s="260">
        <f t="shared" si="1717"/>
        <v>4666</v>
      </c>
      <c r="P822" s="260">
        <f t="shared" si="1717"/>
        <v>0</v>
      </c>
      <c r="Q822" s="260">
        <f t="shared" si="1717"/>
        <v>7166</v>
      </c>
      <c r="R822" s="260">
        <f t="shared" si="1717"/>
        <v>0</v>
      </c>
      <c r="S822" s="28">
        <f t="shared" ref="S822:V822" si="1877">S823</f>
        <v>0</v>
      </c>
      <c r="T822" s="28">
        <f t="shared" si="1877"/>
        <v>0</v>
      </c>
      <c r="U822" s="28">
        <f t="shared" si="1877"/>
        <v>0</v>
      </c>
      <c r="V822" s="28">
        <f t="shared" si="1877"/>
        <v>0</v>
      </c>
      <c r="W822" s="260">
        <f t="shared" si="1849"/>
        <v>4666</v>
      </c>
      <c r="X822" s="260">
        <f t="shared" si="1849"/>
        <v>0</v>
      </c>
      <c r="Y822" s="260">
        <f t="shared" si="1849"/>
        <v>7166</v>
      </c>
      <c r="Z822" s="260">
        <f t="shared" si="1843"/>
        <v>0</v>
      </c>
      <c r="AA822" s="28">
        <f t="shared" ref="AA822:AD822" si="1878">AA823</f>
        <v>0</v>
      </c>
      <c r="AB822" s="28">
        <f t="shared" si="1878"/>
        <v>0</v>
      </c>
      <c r="AC822" s="28">
        <f t="shared" si="1878"/>
        <v>0</v>
      </c>
      <c r="AD822" s="28">
        <f t="shared" si="1878"/>
        <v>0</v>
      </c>
      <c r="AE822" s="28">
        <f t="shared" si="1851"/>
        <v>4666</v>
      </c>
      <c r="AF822" s="28">
        <f t="shared" si="1851"/>
        <v>0</v>
      </c>
      <c r="AG822" s="28">
        <f t="shared" si="1851"/>
        <v>7166</v>
      </c>
      <c r="AH822" s="28">
        <f t="shared" si="1844"/>
        <v>0</v>
      </c>
      <c r="AI822" s="28">
        <f t="shared" ref="AI822:AL822" si="1879">AI823</f>
        <v>0</v>
      </c>
      <c r="AJ822" s="28">
        <f t="shared" si="1879"/>
        <v>0</v>
      </c>
      <c r="AK822" s="28">
        <f t="shared" si="1879"/>
        <v>0</v>
      </c>
      <c r="AL822" s="28">
        <f t="shared" si="1879"/>
        <v>0</v>
      </c>
      <c r="AM822" s="260">
        <f t="shared" si="1853"/>
        <v>4666</v>
      </c>
      <c r="AN822" s="260">
        <f t="shared" si="1853"/>
        <v>0</v>
      </c>
      <c r="AO822" s="260">
        <f t="shared" si="1853"/>
        <v>7166</v>
      </c>
      <c r="AP822" s="260">
        <f t="shared" si="1845"/>
        <v>0</v>
      </c>
      <c r="AQ822" s="28">
        <f t="shared" ref="AQ822:AT822" si="1880">AQ823</f>
        <v>0</v>
      </c>
      <c r="AR822" s="28">
        <f t="shared" si="1880"/>
        <v>0</v>
      </c>
      <c r="AS822" s="28">
        <f t="shared" si="1880"/>
        <v>0</v>
      </c>
      <c r="AT822" s="28">
        <f t="shared" si="1880"/>
        <v>0</v>
      </c>
      <c r="AU822" s="28">
        <f t="shared" si="1855"/>
        <v>4666</v>
      </c>
      <c r="AV822" s="28">
        <f t="shared" si="1855"/>
        <v>0</v>
      </c>
      <c r="AW822" s="28">
        <f t="shared" si="1855"/>
        <v>7166</v>
      </c>
      <c r="AX822" s="28">
        <f t="shared" si="1846"/>
        <v>0</v>
      </c>
    </row>
    <row r="823" spans="1:50" ht="33">
      <c r="A823" s="91" t="s">
        <v>161</v>
      </c>
      <c r="B823" s="25" t="s">
        <v>876</v>
      </c>
      <c r="C823" s="25" t="s">
        <v>60</v>
      </c>
      <c r="D823" s="25" t="s">
        <v>48</v>
      </c>
      <c r="E823" s="26" t="s">
        <v>310</v>
      </c>
      <c r="F823" s="25" t="s">
        <v>160</v>
      </c>
      <c r="G823" s="260">
        <v>4666</v>
      </c>
      <c r="H823" s="260"/>
      <c r="I823" s="260">
        <v>7166</v>
      </c>
      <c r="J823" s="260"/>
      <c r="K823" s="28"/>
      <c r="L823" s="28"/>
      <c r="M823" s="28"/>
      <c r="N823" s="28"/>
      <c r="O823" s="260">
        <f t="shared" si="1717"/>
        <v>4666</v>
      </c>
      <c r="P823" s="260">
        <f t="shared" si="1717"/>
        <v>0</v>
      </c>
      <c r="Q823" s="260">
        <f t="shared" si="1717"/>
        <v>7166</v>
      </c>
      <c r="R823" s="260">
        <f t="shared" si="1717"/>
        <v>0</v>
      </c>
      <c r="S823" s="28"/>
      <c r="T823" s="28"/>
      <c r="U823" s="28"/>
      <c r="V823" s="28"/>
      <c r="W823" s="260">
        <f t="shared" si="1849"/>
        <v>4666</v>
      </c>
      <c r="X823" s="260">
        <f t="shared" si="1849"/>
        <v>0</v>
      </c>
      <c r="Y823" s="260">
        <f t="shared" si="1849"/>
        <v>7166</v>
      </c>
      <c r="Z823" s="260">
        <f t="shared" si="1843"/>
        <v>0</v>
      </c>
      <c r="AA823" s="28"/>
      <c r="AB823" s="28"/>
      <c r="AC823" s="28"/>
      <c r="AD823" s="28"/>
      <c r="AE823" s="28">
        <f t="shared" si="1851"/>
        <v>4666</v>
      </c>
      <c r="AF823" s="28">
        <f t="shared" si="1851"/>
        <v>0</v>
      </c>
      <c r="AG823" s="28">
        <f t="shared" si="1851"/>
        <v>7166</v>
      </c>
      <c r="AH823" s="28">
        <f t="shared" si="1844"/>
        <v>0</v>
      </c>
      <c r="AI823" s="28"/>
      <c r="AJ823" s="28"/>
      <c r="AK823" s="28"/>
      <c r="AL823" s="28"/>
      <c r="AM823" s="260">
        <f t="shared" si="1853"/>
        <v>4666</v>
      </c>
      <c r="AN823" s="260">
        <f t="shared" si="1853"/>
        <v>0</v>
      </c>
      <c r="AO823" s="260">
        <f t="shared" si="1853"/>
        <v>7166</v>
      </c>
      <c r="AP823" s="260">
        <f t="shared" si="1845"/>
        <v>0</v>
      </c>
      <c r="AQ823" s="28"/>
      <c r="AR823" s="28"/>
      <c r="AS823" s="28"/>
      <c r="AT823" s="28"/>
      <c r="AU823" s="28">
        <f t="shared" si="1855"/>
        <v>4666</v>
      </c>
      <c r="AV823" s="28">
        <f t="shared" si="1855"/>
        <v>0</v>
      </c>
      <c r="AW823" s="28">
        <f t="shared" si="1855"/>
        <v>7166</v>
      </c>
      <c r="AX823" s="28">
        <f t="shared" si="1846"/>
        <v>0</v>
      </c>
    </row>
    <row r="824" spans="1:50" s="265" customFormat="1" hidden="1">
      <c r="A824" s="220" t="s">
        <v>97</v>
      </c>
      <c r="B824" s="282">
        <v>920</v>
      </c>
      <c r="C824" s="206" t="s">
        <v>60</v>
      </c>
      <c r="D824" s="206" t="s">
        <v>48</v>
      </c>
      <c r="E824" s="206" t="s">
        <v>310</v>
      </c>
      <c r="F824" s="206" t="s">
        <v>98</v>
      </c>
      <c r="G824" s="260">
        <f t="shared" ref="G824:N824" si="1881">G825</f>
        <v>0</v>
      </c>
      <c r="H824" s="260">
        <f t="shared" si="1881"/>
        <v>0</v>
      </c>
      <c r="I824" s="260">
        <f t="shared" si="1881"/>
        <v>0</v>
      </c>
      <c r="J824" s="260">
        <f t="shared" si="1881"/>
        <v>0</v>
      </c>
      <c r="K824" s="221">
        <f t="shared" si="1881"/>
        <v>0</v>
      </c>
      <c r="L824" s="221">
        <f t="shared" si="1881"/>
        <v>0</v>
      </c>
      <c r="M824" s="221">
        <f t="shared" si="1881"/>
        <v>0</v>
      </c>
      <c r="N824" s="221">
        <f t="shared" si="1881"/>
        <v>0</v>
      </c>
      <c r="O824" s="260">
        <f t="shared" si="1717"/>
        <v>0</v>
      </c>
      <c r="P824" s="260">
        <f t="shared" si="1717"/>
        <v>0</v>
      </c>
      <c r="Q824" s="260">
        <f t="shared" si="1717"/>
        <v>0</v>
      </c>
      <c r="R824" s="260">
        <f t="shared" si="1717"/>
        <v>0</v>
      </c>
      <c r="S824" s="221">
        <f t="shared" ref="S824:V824" si="1882">S825</f>
        <v>0</v>
      </c>
      <c r="T824" s="221">
        <f t="shared" si="1882"/>
        <v>0</v>
      </c>
      <c r="U824" s="221">
        <f t="shared" si="1882"/>
        <v>0</v>
      </c>
      <c r="V824" s="221">
        <f t="shared" si="1882"/>
        <v>0</v>
      </c>
      <c r="W824" s="260">
        <f t="shared" si="1849"/>
        <v>0</v>
      </c>
      <c r="X824" s="260">
        <f t="shared" si="1849"/>
        <v>0</v>
      </c>
      <c r="Y824" s="260">
        <f t="shared" si="1849"/>
        <v>0</v>
      </c>
      <c r="Z824" s="260">
        <f t="shared" si="1843"/>
        <v>0</v>
      </c>
      <c r="AA824" s="221">
        <f t="shared" ref="AA824:AD824" si="1883">AA825</f>
        <v>0</v>
      </c>
      <c r="AB824" s="221">
        <f t="shared" si="1883"/>
        <v>0</v>
      </c>
      <c r="AC824" s="221">
        <f t="shared" si="1883"/>
        <v>0</v>
      </c>
      <c r="AD824" s="221">
        <f t="shared" si="1883"/>
        <v>0</v>
      </c>
      <c r="AE824" s="221">
        <f t="shared" si="1851"/>
        <v>0</v>
      </c>
      <c r="AF824" s="221">
        <f t="shared" si="1851"/>
        <v>0</v>
      </c>
      <c r="AG824" s="221">
        <f t="shared" si="1851"/>
        <v>0</v>
      </c>
      <c r="AH824" s="221">
        <f t="shared" si="1844"/>
        <v>0</v>
      </c>
      <c r="AI824" s="221">
        <f t="shared" ref="AI824:AL824" si="1884">AI825</f>
        <v>0</v>
      </c>
      <c r="AJ824" s="221">
        <f t="shared" si="1884"/>
        <v>0</v>
      </c>
      <c r="AK824" s="221">
        <f t="shared" si="1884"/>
        <v>0</v>
      </c>
      <c r="AL824" s="221">
        <f t="shared" si="1884"/>
        <v>0</v>
      </c>
      <c r="AM824" s="260">
        <f t="shared" si="1853"/>
        <v>0</v>
      </c>
      <c r="AN824" s="260">
        <f t="shared" si="1853"/>
        <v>0</v>
      </c>
      <c r="AO824" s="260">
        <f t="shared" si="1853"/>
        <v>0</v>
      </c>
      <c r="AP824" s="260">
        <f t="shared" si="1845"/>
        <v>0</v>
      </c>
      <c r="AQ824" s="221">
        <f t="shared" ref="AQ824:AT824" si="1885">AQ825</f>
        <v>0</v>
      </c>
      <c r="AR824" s="221">
        <f t="shared" si="1885"/>
        <v>0</v>
      </c>
      <c r="AS824" s="221">
        <f t="shared" si="1885"/>
        <v>0</v>
      </c>
      <c r="AT824" s="221">
        <f t="shared" si="1885"/>
        <v>0</v>
      </c>
      <c r="AU824" s="221">
        <f t="shared" si="1855"/>
        <v>0</v>
      </c>
      <c r="AV824" s="221">
        <f t="shared" si="1855"/>
        <v>0</v>
      </c>
      <c r="AW824" s="221">
        <f t="shared" si="1855"/>
        <v>0</v>
      </c>
      <c r="AX824" s="221">
        <f t="shared" si="1846"/>
        <v>0</v>
      </c>
    </row>
    <row r="825" spans="1:50" s="265" customFormat="1" ht="49.5" hidden="1">
      <c r="A825" s="220" t="s">
        <v>344</v>
      </c>
      <c r="B825" s="282">
        <v>920</v>
      </c>
      <c r="C825" s="206" t="s">
        <v>60</v>
      </c>
      <c r="D825" s="206" t="s">
        <v>48</v>
      </c>
      <c r="E825" s="206" t="s">
        <v>310</v>
      </c>
      <c r="F825" s="206" t="s">
        <v>183</v>
      </c>
      <c r="G825" s="260"/>
      <c r="H825" s="260"/>
      <c r="I825" s="260"/>
      <c r="J825" s="260"/>
      <c r="K825" s="221"/>
      <c r="L825" s="221"/>
      <c r="M825" s="221"/>
      <c r="N825" s="221"/>
      <c r="O825" s="260">
        <f t="shared" si="1717"/>
        <v>0</v>
      </c>
      <c r="P825" s="260">
        <f t="shared" si="1717"/>
        <v>0</v>
      </c>
      <c r="Q825" s="260">
        <f t="shared" si="1717"/>
        <v>0</v>
      </c>
      <c r="R825" s="260">
        <f t="shared" si="1717"/>
        <v>0</v>
      </c>
      <c r="S825" s="221"/>
      <c r="T825" s="221"/>
      <c r="U825" s="221"/>
      <c r="V825" s="221"/>
      <c r="W825" s="260">
        <f t="shared" si="1849"/>
        <v>0</v>
      </c>
      <c r="X825" s="260">
        <f t="shared" si="1849"/>
        <v>0</v>
      </c>
      <c r="Y825" s="260">
        <f t="shared" si="1849"/>
        <v>0</v>
      </c>
      <c r="Z825" s="260">
        <f t="shared" si="1843"/>
        <v>0</v>
      </c>
      <c r="AA825" s="221"/>
      <c r="AB825" s="221"/>
      <c r="AC825" s="221"/>
      <c r="AD825" s="221"/>
      <c r="AE825" s="221">
        <f t="shared" si="1851"/>
        <v>0</v>
      </c>
      <c r="AF825" s="221">
        <f t="shared" si="1851"/>
        <v>0</v>
      </c>
      <c r="AG825" s="221">
        <f t="shared" si="1851"/>
        <v>0</v>
      </c>
      <c r="AH825" s="221">
        <f t="shared" si="1844"/>
        <v>0</v>
      </c>
      <c r="AI825" s="221"/>
      <c r="AJ825" s="221"/>
      <c r="AK825" s="221"/>
      <c r="AL825" s="221"/>
      <c r="AM825" s="260">
        <f t="shared" si="1853"/>
        <v>0</v>
      </c>
      <c r="AN825" s="260">
        <f t="shared" si="1853"/>
        <v>0</v>
      </c>
      <c r="AO825" s="260">
        <f t="shared" si="1853"/>
        <v>0</v>
      </c>
      <c r="AP825" s="260">
        <f t="shared" si="1845"/>
        <v>0</v>
      </c>
      <c r="AQ825" s="221"/>
      <c r="AR825" s="221"/>
      <c r="AS825" s="221"/>
      <c r="AT825" s="221"/>
      <c r="AU825" s="221">
        <f t="shared" si="1855"/>
        <v>0</v>
      </c>
      <c r="AV825" s="221">
        <f t="shared" si="1855"/>
        <v>0</v>
      </c>
      <c r="AW825" s="221">
        <f t="shared" si="1855"/>
        <v>0</v>
      </c>
      <c r="AX825" s="221">
        <f t="shared" si="1846"/>
        <v>0</v>
      </c>
    </row>
    <row r="826" spans="1:50">
      <c r="A826" s="91"/>
      <c r="B826" s="49"/>
      <c r="C826" s="25"/>
      <c r="D826" s="25"/>
      <c r="E826" s="25"/>
      <c r="F826" s="25"/>
      <c r="G826" s="260"/>
      <c r="H826" s="260"/>
      <c r="I826" s="260"/>
      <c r="J826" s="260"/>
      <c r="K826" s="28"/>
      <c r="L826" s="28"/>
      <c r="M826" s="28"/>
      <c r="N826" s="28"/>
      <c r="O826" s="260">
        <f t="shared" si="1717"/>
        <v>0</v>
      </c>
      <c r="P826" s="260">
        <f t="shared" si="1717"/>
        <v>0</v>
      </c>
      <c r="Q826" s="260">
        <f t="shared" si="1717"/>
        <v>0</v>
      </c>
      <c r="R826" s="260">
        <f t="shared" si="1717"/>
        <v>0</v>
      </c>
      <c r="S826" s="28"/>
      <c r="T826" s="28"/>
      <c r="U826" s="28"/>
      <c r="V826" s="28"/>
      <c r="W826" s="260">
        <f t="shared" si="1849"/>
        <v>0</v>
      </c>
      <c r="X826" s="260">
        <f t="shared" si="1849"/>
        <v>0</v>
      </c>
      <c r="Y826" s="260">
        <f t="shared" si="1849"/>
        <v>0</v>
      </c>
      <c r="Z826" s="260">
        <f t="shared" si="1843"/>
        <v>0</v>
      </c>
      <c r="AA826" s="28"/>
      <c r="AB826" s="28"/>
      <c r="AC826" s="28"/>
      <c r="AD826" s="28"/>
      <c r="AE826" s="28">
        <f t="shared" si="1851"/>
        <v>0</v>
      </c>
      <c r="AF826" s="28">
        <f t="shared" si="1851"/>
        <v>0</v>
      </c>
      <c r="AG826" s="28">
        <f t="shared" si="1851"/>
        <v>0</v>
      </c>
      <c r="AH826" s="28">
        <f t="shared" si="1844"/>
        <v>0</v>
      </c>
      <c r="AI826" s="28"/>
      <c r="AJ826" s="28"/>
      <c r="AK826" s="28"/>
      <c r="AL826" s="28"/>
      <c r="AM826" s="260">
        <f t="shared" si="1853"/>
        <v>0</v>
      </c>
      <c r="AN826" s="260">
        <f t="shared" si="1853"/>
        <v>0</v>
      </c>
      <c r="AO826" s="260">
        <f t="shared" si="1853"/>
        <v>0</v>
      </c>
      <c r="AP826" s="260">
        <f t="shared" si="1845"/>
        <v>0</v>
      </c>
      <c r="AQ826" s="28"/>
      <c r="AR826" s="28"/>
      <c r="AS826" s="28"/>
      <c r="AT826" s="28"/>
      <c r="AU826" s="28">
        <f t="shared" si="1855"/>
        <v>0</v>
      </c>
      <c r="AV826" s="28">
        <f t="shared" si="1855"/>
        <v>0</v>
      </c>
      <c r="AW826" s="28">
        <f t="shared" si="1855"/>
        <v>0</v>
      </c>
      <c r="AX826" s="28">
        <f t="shared" si="1846"/>
        <v>0</v>
      </c>
    </row>
    <row r="827" spans="1:50" ht="18.75">
      <c r="A827" s="116" t="s">
        <v>29</v>
      </c>
      <c r="B827" s="22" t="s">
        <v>876</v>
      </c>
      <c r="C827" s="22" t="s">
        <v>60</v>
      </c>
      <c r="D827" s="22" t="s">
        <v>49</v>
      </c>
      <c r="E827" s="64" t="s">
        <v>878</v>
      </c>
      <c r="F827" s="22" t="s">
        <v>878</v>
      </c>
      <c r="G827" s="319">
        <f t="shared" ref="G827:N827" si="1886">G833+G838+G843+G828</f>
        <v>25513</v>
      </c>
      <c r="H827" s="319">
        <f t="shared" si="1886"/>
        <v>0</v>
      </c>
      <c r="I827" s="319">
        <f>I833+I838+I843+I828</f>
        <v>25513</v>
      </c>
      <c r="J827" s="319">
        <f t="shared" si="1886"/>
        <v>0</v>
      </c>
      <c r="K827" s="320">
        <f t="shared" si="1886"/>
        <v>0</v>
      </c>
      <c r="L827" s="320">
        <f t="shared" si="1886"/>
        <v>0</v>
      </c>
      <c r="M827" s="320">
        <f t="shared" si="1886"/>
        <v>0</v>
      </c>
      <c r="N827" s="320">
        <f t="shared" si="1886"/>
        <v>0</v>
      </c>
      <c r="O827" s="319">
        <f t="shared" si="1717"/>
        <v>25513</v>
      </c>
      <c r="P827" s="319">
        <f t="shared" si="1717"/>
        <v>0</v>
      </c>
      <c r="Q827" s="319">
        <f t="shared" si="1717"/>
        <v>25513</v>
      </c>
      <c r="R827" s="319">
        <f t="shared" ref="R827:R890" si="1887">J827+N827</f>
        <v>0</v>
      </c>
      <c r="S827" s="320">
        <f t="shared" ref="S827:V827" si="1888">S833+S838+S843+S828</f>
        <v>0</v>
      </c>
      <c r="T827" s="320">
        <f t="shared" si="1888"/>
        <v>0</v>
      </c>
      <c r="U827" s="320">
        <f t="shared" si="1888"/>
        <v>0</v>
      </c>
      <c r="V827" s="320">
        <f t="shared" si="1888"/>
        <v>0</v>
      </c>
      <c r="W827" s="319">
        <f t="shared" si="1849"/>
        <v>25513</v>
      </c>
      <c r="X827" s="319">
        <f t="shared" si="1849"/>
        <v>0</v>
      </c>
      <c r="Y827" s="319">
        <f t="shared" si="1849"/>
        <v>25513</v>
      </c>
      <c r="Z827" s="319">
        <f t="shared" si="1843"/>
        <v>0</v>
      </c>
      <c r="AA827" s="320">
        <f t="shared" ref="AA827:AD827" si="1889">AA833+AA838+AA843+AA828</f>
        <v>0</v>
      </c>
      <c r="AB827" s="320">
        <f t="shared" si="1889"/>
        <v>0</v>
      </c>
      <c r="AC827" s="320">
        <f t="shared" si="1889"/>
        <v>0</v>
      </c>
      <c r="AD827" s="320">
        <f t="shared" si="1889"/>
        <v>0</v>
      </c>
      <c r="AE827" s="320">
        <f t="shared" si="1851"/>
        <v>25513</v>
      </c>
      <c r="AF827" s="320">
        <f t="shared" si="1851"/>
        <v>0</v>
      </c>
      <c r="AG827" s="320">
        <f t="shared" si="1851"/>
        <v>25513</v>
      </c>
      <c r="AH827" s="320">
        <f t="shared" si="1844"/>
        <v>0</v>
      </c>
      <c r="AI827" s="320">
        <f t="shared" ref="AI827:AL827" si="1890">AI833+AI838+AI843+AI828</f>
        <v>0</v>
      </c>
      <c r="AJ827" s="320">
        <f t="shared" si="1890"/>
        <v>0</v>
      </c>
      <c r="AK827" s="320">
        <f t="shared" si="1890"/>
        <v>0</v>
      </c>
      <c r="AL827" s="320">
        <f t="shared" si="1890"/>
        <v>0</v>
      </c>
      <c r="AM827" s="319">
        <f t="shared" si="1853"/>
        <v>25513</v>
      </c>
      <c r="AN827" s="319">
        <f t="shared" si="1853"/>
        <v>0</v>
      </c>
      <c r="AO827" s="319">
        <f t="shared" si="1853"/>
        <v>25513</v>
      </c>
      <c r="AP827" s="319">
        <f t="shared" si="1845"/>
        <v>0</v>
      </c>
      <c r="AQ827" s="320">
        <f t="shared" ref="AQ827:AT827" si="1891">AQ833+AQ838+AQ843+AQ828</f>
        <v>0</v>
      </c>
      <c r="AR827" s="320">
        <f t="shared" si="1891"/>
        <v>0</v>
      </c>
      <c r="AS827" s="320">
        <f t="shared" si="1891"/>
        <v>0</v>
      </c>
      <c r="AT827" s="320">
        <f t="shared" si="1891"/>
        <v>0</v>
      </c>
      <c r="AU827" s="320">
        <f t="shared" si="1855"/>
        <v>25513</v>
      </c>
      <c r="AV827" s="320">
        <f t="shared" si="1855"/>
        <v>0</v>
      </c>
      <c r="AW827" s="320">
        <f t="shared" si="1855"/>
        <v>25513</v>
      </c>
      <c r="AX827" s="320">
        <f t="shared" si="1846"/>
        <v>0</v>
      </c>
    </row>
    <row r="828" spans="1:50" ht="49.5">
      <c r="A828" s="91" t="s">
        <v>583</v>
      </c>
      <c r="B828" s="25" t="s">
        <v>876</v>
      </c>
      <c r="C828" s="25" t="s">
        <v>60</v>
      </c>
      <c r="D828" s="25" t="s">
        <v>49</v>
      </c>
      <c r="E828" s="25" t="s">
        <v>315</v>
      </c>
      <c r="F828" s="25"/>
      <c r="G828" s="260">
        <f t="shared" ref="G828:N831" si="1892">G829</f>
        <v>3774</v>
      </c>
      <c r="H828" s="260">
        <f t="shared" si="1892"/>
        <v>0</v>
      </c>
      <c r="I828" s="260">
        <f t="shared" si="1892"/>
        <v>3774</v>
      </c>
      <c r="J828" s="260">
        <f t="shared" si="1892"/>
        <v>0</v>
      </c>
      <c r="K828" s="28">
        <f t="shared" si="1892"/>
        <v>0</v>
      </c>
      <c r="L828" s="28">
        <f t="shared" si="1892"/>
        <v>0</v>
      </c>
      <c r="M828" s="28">
        <f t="shared" si="1892"/>
        <v>0</v>
      </c>
      <c r="N828" s="28">
        <f t="shared" si="1892"/>
        <v>0</v>
      </c>
      <c r="O828" s="260">
        <f t="shared" ref="O828:R891" si="1893">G828+K828</f>
        <v>3774</v>
      </c>
      <c r="P828" s="260">
        <f t="shared" si="1893"/>
        <v>0</v>
      </c>
      <c r="Q828" s="260">
        <f t="shared" si="1893"/>
        <v>3774</v>
      </c>
      <c r="R828" s="260">
        <f t="shared" si="1887"/>
        <v>0</v>
      </c>
      <c r="S828" s="28">
        <f t="shared" ref="S828:V831" si="1894">S829</f>
        <v>0</v>
      </c>
      <c r="T828" s="28">
        <f t="shared" si="1894"/>
        <v>0</v>
      </c>
      <c r="U828" s="28">
        <f t="shared" si="1894"/>
        <v>0</v>
      </c>
      <c r="V828" s="28">
        <f t="shared" si="1894"/>
        <v>0</v>
      </c>
      <c r="W828" s="260">
        <f t="shared" si="1849"/>
        <v>3774</v>
      </c>
      <c r="X828" s="260">
        <f t="shared" si="1849"/>
        <v>0</v>
      </c>
      <c r="Y828" s="260">
        <f t="shared" si="1849"/>
        <v>3774</v>
      </c>
      <c r="Z828" s="260">
        <f t="shared" si="1843"/>
        <v>0</v>
      </c>
      <c r="AA828" s="28">
        <f t="shared" ref="AA828:AD831" si="1895">AA829</f>
        <v>0</v>
      </c>
      <c r="AB828" s="28">
        <f t="shared" si="1895"/>
        <v>0</v>
      </c>
      <c r="AC828" s="28">
        <f t="shared" si="1895"/>
        <v>0</v>
      </c>
      <c r="AD828" s="28">
        <f t="shared" si="1895"/>
        <v>0</v>
      </c>
      <c r="AE828" s="28">
        <f t="shared" si="1851"/>
        <v>3774</v>
      </c>
      <c r="AF828" s="28">
        <f t="shared" si="1851"/>
        <v>0</v>
      </c>
      <c r="AG828" s="28">
        <f t="shared" si="1851"/>
        <v>3774</v>
      </c>
      <c r="AH828" s="28">
        <f t="shared" si="1844"/>
        <v>0</v>
      </c>
      <c r="AI828" s="28">
        <f t="shared" ref="AI828:AL831" si="1896">AI829</f>
        <v>0</v>
      </c>
      <c r="AJ828" s="28">
        <f t="shared" si="1896"/>
        <v>0</v>
      </c>
      <c r="AK828" s="28">
        <f t="shared" si="1896"/>
        <v>0</v>
      </c>
      <c r="AL828" s="28">
        <f t="shared" si="1896"/>
        <v>0</v>
      </c>
      <c r="AM828" s="260">
        <f t="shared" si="1853"/>
        <v>3774</v>
      </c>
      <c r="AN828" s="260">
        <f t="shared" si="1853"/>
        <v>0</v>
      </c>
      <c r="AO828" s="260">
        <f t="shared" si="1853"/>
        <v>3774</v>
      </c>
      <c r="AP828" s="260">
        <f t="shared" si="1845"/>
        <v>0</v>
      </c>
      <c r="AQ828" s="28">
        <f t="shared" ref="AQ828:AT831" si="1897">AQ829</f>
        <v>0</v>
      </c>
      <c r="AR828" s="28">
        <f t="shared" si="1897"/>
        <v>0</v>
      </c>
      <c r="AS828" s="28">
        <f t="shared" si="1897"/>
        <v>0</v>
      </c>
      <c r="AT828" s="28">
        <f t="shared" si="1897"/>
        <v>0</v>
      </c>
      <c r="AU828" s="28">
        <f t="shared" si="1855"/>
        <v>3774</v>
      </c>
      <c r="AV828" s="28">
        <f t="shared" si="1855"/>
        <v>0</v>
      </c>
      <c r="AW828" s="28">
        <f t="shared" si="1855"/>
        <v>3774</v>
      </c>
      <c r="AX828" s="28">
        <f t="shared" si="1846"/>
        <v>0</v>
      </c>
    </row>
    <row r="829" spans="1:50">
      <c r="A829" s="91" t="s">
        <v>76</v>
      </c>
      <c r="B829" s="25" t="s">
        <v>876</v>
      </c>
      <c r="C829" s="25" t="s">
        <v>60</v>
      </c>
      <c r="D829" s="25" t="s">
        <v>49</v>
      </c>
      <c r="E829" s="25" t="s">
        <v>316</v>
      </c>
      <c r="F829" s="25"/>
      <c r="G829" s="260">
        <f t="shared" si="1892"/>
        <v>3774</v>
      </c>
      <c r="H829" s="260">
        <f t="shared" si="1892"/>
        <v>0</v>
      </c>
      <c r="I829" s="260">
        <f t="shared" si="1892"/>
        <v>3774</v>
      </c>
      <c r="J829" s="260">
        <f t="shared" si="1892"/>
        <v>0</v>
      </c>
      <c r="K829" s="28">
        <f t="shared" si="1892"/>
        <v>0</v>
      </c>
      <c r="L829" s="28">
        <f t="shared" si="1892"/>
        <v>0</v>
      </c>
      <c r="M829" s="28">
        <f t="shared" si="1892"/>
        <v>0</v>
      </c>
      <c r="N829" s="28">
        <f t="shared" si="1892"/>
        <v>0</v>
      </c>
      <c r="O829" s="260">
        <f t="shared" si="1893"/>
        <v>3774</v>
      </c>
      <c r="P829" s="260">
        <f t="shared" si="1893"/>
        <v>0</v>
      </c>
      <c r="Q829" s="260">
        <f t="shared" si="1893"/>
        <v>3774</v>
      </c>
      <c r="R829" s="260">
        <f t="shared" si="1887"/>
        <v>0</v>
      </c>
      <c r="S829" s="28">
        <f t="shared" si="1894"/>
        <v>0</v>
      </c>
      <c r="T829" s="28">
        <f t="shared" si="1894"/>
        <v>0</v>
      </c>
      <c r="U829" s="28">
        <f t="shared" si="1894"/>
        <v>0</v>
      </c>
      <c r="V829" s="28">
        <f t="shared" si="1894"/>
        <v>0</v>
      </c>
      <c r="W829" s="260">
        <f t="shared" si="1849"/>
        <v>3774</v>
      </c>
      <c r="X829" s="260">
        <f t="shared" si="1849"/>
        <v>0</v>
      </c>
      <c r="Y829" s="260">
        <f t="shared" si="1849"/>
        <v>3774</v>
      </c>
      <c r="Z829" s="260">
        <f t="shared" si="1843"/>
        <v>0</v>
      </c>
      <c r="AA829" s="28">
        <f t="shared" si="1895"/>
        <v>0</v>
      </c>
      <c r="AB829" s="28">
        <f t="shared" si="1895"/>
        <v>0</v>
      </c>
      <c r="AC829" s="28">
        <f t="shared" si="1895"/>
        <v>0</v>
      </c>
      <c r="AD829" s="28">
        <f t="shared" si="1895"/>
        <v>0</v>
      </c>
      <c r="AE829" s="28">
        <f t="shared" si="1851"/>
        <v>3774</v>
      </c>
      <c r="AF829" s="28">
        <f t="shared" si="1851"/>
        <v>0</v>
      </c>
      <c r="AG829" s="28">
        <f t="shared" si="1851"/>
        <v>3774</v>
      </c>
      <c r="AH829" s="28">
        <f t="shared" si="1844"/>
        <v>0</v>
      </c>
      <c r="AI829" s="28">
        <f t="shared" si="1896"/>
        <v>0</v>
      </c>
      <c r="AJ829" s="28">
        <f t="shared" si="1896"/>
        <v>0</v>
      </c>
      <c r="AK829" s="28">
        <f t="shared" si="1896"/>
        <v>0</v>
      </c>
      <c r="AL829" s="28">
        <f t="shared" si="1896"/>
        <v>0</v>
      </c>
      <c r="AM829" s="260">
        <f t="shared" si="1853"/>
        <v>3774</v>
      </c>
      <c r="AN829" s="260">
        <f t="shared" si="1853"/>
        <v>0</v>
      </c>
      <c r="AO829" s="260">
        <f t="shared" si="1853"/>
        <v>3774</v>
      </c>
      <c r="AP829" s="260">
        <f t="shared" si="1845"/>
        <v>0</v>
      </c>
      <c r="AQ829" s="28">
        <f t="shared" si="1897"/>
        <v>0</v>
      </c>
      <c r="AR829" s="28">
        <f t="shared" si="1897"/>
        <v>0</v>
      </c>
      <c r="AS829" s="28">
        <f t="shared" si="1897"/>
        <v>0</v>
      </c>
      <c r="AT829" s="28">
        <f t="shared" si="1897"/>
        <v>0</v>
      </c>
      <c r="AU829" s="28">
        <f t="shared" si="1855"/>
        <v>3774</v>
      </c>
      <c r="AV829" s="28">
        <f t="shared" si="1855"/>
        <v>0</v>
      </c>
      <c r="AW829" s="28">
        <f t="shared" si="1855"/>
        <v>3774</v>
      </c>
      <c r="AX829" s="28">
        <f t="shared" si="1846"/>
        <v>0</v>
      </c>
    </row>
    <row r="830" spans="1:50">
      <c r="A830" s="91" t="s">
        <v>121</v>
      </c>
      <c r="B830" s="25" t="s">
        <v>876</v>
      </c>
      <c r="C830" s="25" t="s">
        <v>60</v>
      </c>
      <c r="D830" s="25" t="s">
        <v>49</v>
      </c>
      <c r="E830" s="25" t="s">
        <v>319</v>
      </c>
      <c r="F830" s="25"/>
      <c r="G830" s="260">
        <f t="shared" si="1892"/>
        <v>3774</v>
      </c>
      <c r="H830" s="260">
        <f t="shared" si="1892"/>
        <v>0</v>
      </c>
      <c r="I830" s="260">
        <f t="shared" si="1892"/>
        <v>3774</v>
      </c>
      <c r="J830" s="260">
        <f t="shared" si="1892"/>
        <v>0</v>
      </c>
      <c r="K830" s="28">
        <f t="shared" si="1892"/>
        <v>0</v>
      </c>
      <c r="L830" s="28">
        <f t="shared" si="1892"/>
        <v>0</v>
      </c>
      <c r="M830" s="28">
        <f t="shared" si="1892"/>
        <v>0</v>
      </c>
      <c r="N830" s="28">
        <f t="shared" si="1892"/>
        <v>0</v>
      </c>
      <c r="O830" s="260">
        <f t="shared" si="1893"/>
        <v>3774</v>
      </c>
      <c r="P830" s="260">
        <f t="shared" si="1893"/>
        <v>0</v>
      </c>
      <c r="Q830" s="260">
        <f t="shared" si="1893"/>
        <v>3774</v>
      </c>
      <c r="R830" s="260">
        <f t="shared" si="1887"/>
        <v>0</v>
      </c>
      <c r="S830" s="28">
        <f t="shared" si="1894"/>
        <v>0</v>
      </c>
      <c r="T830" s="28">
        <f t="shared" si="1894"/>
        <v>0</v>
      </c>
      <c r="U830" s="28">
        <f t="shared" si="1894"/>
        <v>0</v>
      </c>
      <c r="V830" s="28">
        <f t="shared" si="1894"/>
        <v>0</v>
      </c>
      <c r="W830" s="260">
        <f t="shared" si="1849"/>
        <v>3774</v>
      </c>
      <c r="X830" s="260">
        <f t="shared" si="1849"/>
        <v>0</v>
      </c>
      <c r="Y830" s="260">
        <f t="shared" si="1849"/>
        <v>3774</v>
      </c>
      <c r="Z830" s="260">
        <f t="shared" si="1843"/>
        <v>0</v>
      </c>
      <c r="AA830" s="28">
        <f t="shared" si="1895"/>
        <v>0</v>
      </c>
      <c r="AB830" s="28">
        <f t="shared" si="1895"/>
        <v>0</v>
      </c>
      <c r="AC830" s="28">
        <f t="shared" si="1895"/>
        <v>0</v>
      </c>
      <c r="AD830" s="28">
        <f t="shared" si="1895"/>
        <v>0</v>
      </c>
      <c r="AE830" s="28">
        <f t="shared" si="1851"/>
        <v>3774</v>
      </c>
      <c r="AF830" s="28">
        <f t="shared" si="1851"/>
        <v>0</v>
      </c>
      <c r="AG830" s="28">
        <f t="shared" si="1851"/>
        <v>3774</v>
      </c>
      <c r="AH830" s="28">
        <f t="shared" si="1844"/>
        <v>0</v>
      </c>
      <c r="AI830" s="28">
        <f t="shared" si="1896"/>
        <v>0</v>
      </c>
      <c r="AJ830" s="28">
        <f t="shared" si="1896"/>
        <v>0</v>
      </c>
      <c r="AK830" s="28">
        <f t="shared" si="1896"/>
        <v>0</v>
      </c>
      <c r="AL830" s="28">
        <f t="shared" si="1896"/>
        <v>0</v>
      </c>
      <c r="AM830" s="260">
        <f t="shared" si="1853"/>
        <v>3774</v>
      </c>
      <c r="AN830" s="260">
        <f t="shared" si="1853"/>
        <v>0</v>
      </c>
      <c r="AO830" s="260">
        <f t="shared" si="1853"/>
        <v>3774</v>
      </c>
      <c r="AP830" s="260">
        <f t="shared" si="1845"/>
        <v>0</v>
      </c>
      <c r="AQ830" s="28">
        <f t="shared" si="1897"/>
        <v>0</v>
      </c>
      <c r="AR830" s="28">
        <f t="shared" si="1897"/>
        <v>0</v>
      </c>
      <c r="AS830" s="28">
        <f t="shared" si="1897"/>
        <v>0</v>
      </c>
      <c r="AT830" s="28">
        <f t="shared" si="1897"/>
        <v>0</v>
      </c>
      <c r="AU830" s="28">
        <f t="shared" si="1855"/>
        <v>3774</v>
      </c>
      <c r="AV830" s="28">
        <f t="shared" si="1855"/>
        <v>0</v>
      </c>
      <c r="AW830" s="28">
        <f t="shared" si="1855"/>
        <v>3774</v>
      </c>
      <c r="AX830" s="28">
        <f t="shared" si="1846"/>
        <v>0</v>
      </c>
    </row>
    <row r="831" spans="1:50">
      <c r="A831" s="91" t="s">
        <v>97</v>
      </c>
      <c r="B831" s="25" t="s">
        <v>876</v>
      </c>
      <c r="C831" s="25" t="s">
        <v>60</v>
      </c>
      <c r="D831" s="25" t="s">
        <v>49</v>
      </c>
      <c r="E831" s="25" t="s">
        <v>319</v>
      </c>
      <c r="F831" s="25" t="s">
        <v>98</v>
      </c>
      <c r="G831" s="260">
        <f t="shared" si="1892"/>
        <v>3774</v>
      </c>
      <c r="H831" s="260">
        <f t="shared" si="1892"/>
        <v>0</v>
      </c>
      <c r="I831" s="260">
        <f t="shared" si="1892"/>
        <v>3774</v>
      </c>
      <c r="J831" s="260">
        <f t="shared" si="1892"/>
        <v>0</v>
      </c>
      <c r="K831" s="28">
        <f t="shared" si="1892"/>
        <v>0</v>
      </c>
      <c r="L831" s="28">
        <f t="shared" si="1892"/>
        <v>0</v>
      </c>
      <c r="M831" s="28">
        <f t="shared" si="1892"/>
        <v>0</v>
      </c>
      <c r="N831" s="28">
        <f t="shared" si="1892"/>
        <v>0</v>
      </c>
      <c r="O831" s="260">
        <f t="shared" si="1893"/>
        <v>3774</v>
      </c>
      <c r="P831" s="260">
        <f t="shared" si="1893"/>
        <v>0</v>
      </c>
      <c r="Q831" s="260">
        <f t="shared" si="1893"/>
        <v>3774</v>
      </c>
      <c r="R831" s="260">
        <f t="shared" si="1887"/>
        <v>0</v>
      </c>
      <c r="S831" s="28">
        <f t="shared" si="1894"/>
        <v>0</v>
      </c>
      <c r="T831" s="28">
        <f t="shared" si="1894"/>
        <v>0</v>
      </c>
      <c r="U831" s="28">
        <f t="shared" si="1894"/>
        <v>0</v>
      </c>
      <c r="V831" s="28">
        <f t="shared" si="1894"/>
        <v>0</v>
      </c>
      <c r="W831" s="260">
        <f t="shared" si="1849"/>
        <v>3774</v>
      </c>
      <c r="X831" s="260">
        <f t="shared" si="1849"/>
        <v>0</v>
      </c>
      <c r="Y831" s="260">
        <f t="shared" si="1849"/>
        <v>3774</v>
      </c>
      <c r="Z831" s="260">
        <f t="shared" si="1843"/>
        <v>0</v>
      </c>
      <c r="AA831" s="28">
        <f t="shared" si="1895"/>
        <v>0</v>
      </c>
      <c r="AB831" s="28">
        <f t="shared" si="1895"/>
        <v>0</v>
      </c>
      <c r="AC831" s="28">
        <f t="shared" si="1895"/>
        <v>0</v>
      </c>
      <c r="AD831" s="28">
        <f t="shared" si="1895"/>
        <v>0</v>
      </c>
      <c r="AE831" s="28">
        <f t="shared" si="1851"/>
        <v>3774</v>
      </c>
      <c r="AF831" s="28">
        <f t="shared" si="1851"/>
        <v>0</v>
      </c>
      <c r="AG831" s="28">
        <f t="shared" si="1851"/>
        <v>3774</v>
      </c>
      <c r="AH831" s="28">
        <f t="shared" si="1844"/>
        <v>0</v>
      </c>
      <c r="AI831" s="28">
        <f t="shared" si="1896"/>
        <v>0</v>
      </c>
      <c r="AJ831" s="28">
        <f t="shared" si="1896"/>
        <v>0</v>
      </c>
      <c r="AK831" s="28">
        <f t="shared" si="1896"/>
        <v>0</v>
      </c>
      <c r="AL831" s="28">
        <f t="shared" si="1896"/>
        <v>0</v>
      </c>
      <c r="AM831" s="260">
        <f t="shared" si="1853"/>
        <v>3774</v>
      </c>
      <c r="AN831" s="260">
        <f t="shared" si="1853"/>
        <v>0</v>
      </c>
      <c r="AO831" s="260">
        <f t="shared" si="1853"/>
        <v>3774</v>
      </c>
      <c r="AP831" s="260">
        <f t="shared" si="1845"/>
        <v>0</v>
      </c>
      <c r="AQ831" s="28">
        <f t="shared" si="1897"/>
        <v>0</v>
      </c>
      <c r="AR831" s="28">
        <f t="shared" si="1897"/>
        <v>0</v>
      </c>
      <c r="AS831" s="28">
        <f t="shared" si="1897"/>
        <v>0</v>
      </c>
      <c r="AT831" s="28">
        <f t="shared" si="1897"/>
        <v>0</v>
      </c>
      <c r="AU831" s="28">
        <f t="shared" si="1855"/>
        <v>3774</v>
      </c>
      <c r="AV831" s="28">
        <f t="shared" si="1855"/>
        <v>0</v>
      </c>
      <c r="AW831" s="28">
        <f t="shared" si="1855"/>
        <v>3774</v>
      </c>
      <c r="AX831" s="28">
        <f t="shared" si="1846"/>
        <v>0</v>
      </c>
    </row>
    <row r="832" spans="1:50" ht="49.5">
      <c r="A832" s="91" t="s">
        <v>344</v>
      </c>
      <c r="B832" s="25" t="s">
        <v>876</v>
      </c>
      <c r="C832" s="25" t="s">
        <v>60</v>
      </c>
      <c r="D832" s="25" t="s">
        <v>49</v>
      </c>
      <c r="E832" s="25" t="s">
        <v>319</v>
      </c>
      <c r="F832" s="25" t="s">
        <v>183</v>
      </c>
      <c r="G832" s="260">
        <v>3774</v>
      </c>
      <c r="H832" s="260"/>
      <c r="I832" s="260">
        <v>3774</v>
      </c>
      <c r="J832" s="260"/>
      <c r="K832" s="28"/>
      <c r="L832" s="28"/>
      <c r="M832" s="28"/>
      <c r="N832" s="28"/>
      <c r="O832" s="260">
        <f t="shared" si="1893"/>
        <v>3774</v>
      </c>
      <c r="P832" s="260">
        <f t="shared" si="1893"/>
        <v>0</v>
      </c>
      <c r="Q832" s="260">
        <f t="shared" si="1893"/>
        <v>3774</v>
      </c>
      <c r="R832" s="260">
        <f t="shared" si="1887"/>
        <v>0</v>
      </c>
      <c r="S832" s="28"/>
      <c r="T832" s="28"/>
      <c r="U832" s="28"/>
      <c r="V832" s="28"/>
      <c r="W832" s="260">
        <f t="shared" si="1849"/>
        <v>3774</v>
      </c>
      <c r="X832" s="260">
        <f t="shared" si="1849"/>
        <v>0</v>
      </c>
      <c r="Y832" s="260">
        <f t="shared" si="1849"/>
        <v>3774</v>
      </c>
      <c r="Z832" s="260">
        <f t="shared" si="1843"/>
        <v>0</v>
      </c>
      <c r="AA832" s="28"/>
      <c r="AB832" s="28"/>
      <c r="AC832" s="28"/>
      <c r="AD832" s="28"/>
      <c r="AE832" s="28">
        <f t="shared" si="1851"/>
        <v>3774</v>
      </c>
      <c r="AF832" s="28">
        <f t="shared" si="1851"/>
        <v>0</v>
      </c>
      <c r="AG832" s="28">
        <f t="shared" si="1851"/>
        <v>3774</v>
      </c>
      <c r="AH832" s="28">
        <f t="shared" si="1844"/>
        <v>0</v>
      </c>
      <c r="AI832" s="28"/>
      <c r="AJ832" s="28"/>
      <c r="AK832" s="28"/>
      <c r="AL832" s="28"/>
      <c r="AM832" s="260">
        <f t="shared" si="1853"/>
        <v>3774</v>
      </c>
      <c r="AN832" s="260">
        <f t="shared" si="1853"/>
        <v>0</v>
      </c>
      <c r="AO832" s="260">
        <f t="shared" si="1853"/>
        <v>3774</v>
      </c>
      <c r="AP832" s="260">
        <f t="shared" si="1845"/>
        <v>0</v>
      </c>
      <c r="AQ832" s="28"/>
      <c r="AR832" s="28"/>
      <c r="AS832" s="28"/>
      <c r="AT832" s="28"/>
      <c r="AU832" s="28">
        <f t="shared" si="1855"/>
        <v>3774</v>
      </c>
      <c r="AV832" s="28">
        <f t="shared" si="1855"/>
        <v>0</v>
      </c>
      <c r="AW832" s="28">
        <f t="shared" si="1855"/>
        <v>3774</v>
      </c>
      <c r="AX832" s="28">
        <f t="shared" si="1846"/>
        <v>0</v>
      </c>
    </row>
    <row r="833" spans="1:50" ht="49.5">
      <c r="A833" s="91" t="s">
        <v>443</v>
      </c>
      <c r="B833" s="25" t="s">
        <v>876</v>
      </c>
      <c r="C833" s="25" t="s">
        <v>60</v>
      </c>
      <c r="D833" s="25" t="s">
        <v>49</v>
      </c>
      <c r="E833" s="26" t="s">
        <v>444</v>
      </c>
      <c r="F833" s="25"/>
      <c r="G833" s="260">
        <f t="shared" ref="G833:N841" si="1898">G834</f>
        <v>918</v>
      </c>
      <c r="H833" s="260">
        <f t="shared" si="1898"/>
        <v>0</v>
      </c>
      <c r="I833" s="260">
        <f t="shared" si="1898"/>
        <v>0</v>
      </c>
      <c r="J833" s="260">
        <f t="shared" si="1898"/>
        <v>0</v>
      </c>
      <c r="K833" s="28">
        <f t="shared" si="1898"/>
        <v>0</v>
      </c>
      <c r="L833" s="28">
        <f t="shared" si="1898"/>
        <v>0</v>
      </c>
      <c r="M833" s="28">
        <f t="shared" si="1898"/>
        <v>0</v>
      </c>
      <c r="N833" s="28">
        <f t="shared" si="1898"/>
        <v>0</v>
      </c>
      <c r="O833" s="260">
        <f t="shared" si="1893"/>
        <v>918</v>
      </c>
      <c r="P833" s="260">
        <f t="shared" si="1893"/>
        <v>0</v>
      </c>
      <c r="Q833" s="260">
        <f t="shared" si="1893"/>
        <v>0</v>
      </c>
      <c r="R833" s="260">
        <f t="shared" si="1887"/>
        <v>0</v>
      </c>
      <c r="S833" s="28">
        <f t="shared" ref="S833:V841" si="1899">S834</f>
        <v>0</v>
      </c>
      <c r="T833" s="28">
        <f t="shared" si="1899"/>
        <v>0</v>
      </c>
      <c r="U833" s="28">
        <f t="shared" si="1899"/>
        <v>0</v>
      </c>
      <c r="V833" s="28">
        <f t="shared" si="1899"/>
        <v>0</v>
      </c>
      <c r="W833" s="260">
        <f t="shared" si="1849"/>
        <v>918</v>
      </c>
      <c r="X833" s="260">
        <f t="shared" si="1849"/>
        <v>0</v>
      </c>
      <c r="Y833" s="260">
        <f t="shared" si="1849"/>
        <v>0</v>
      </c>
      <c r="Z833" s="260">
        <f t="shared" si="1843"/>
        <v>0</v>
      </c>
      <c r="AA833" s="28">
        <f t="shared" ref="AA833:AD841" si="1900">AA834</f>
        <v>0</v>
      </c>
      <c r="AB833" s="28">
        <f t="shared" si="1900"/>
        <v>0</v>
      </c>
      <c r="AC833" s="28">
        <f t="shared" si="1900"/>
        <v>0</v>
      </c>
      <c r="AD833" s="28">
        <f t="shared" si="1900"/>
        <v>0</v>
      </c>
      <c r="AE833" s="28">
        <f t="shared" si="1851"/>
        <v>918</v>
      </c>
      <c r="AF833" s="28">
        <f t="shared" si="1851"/>
        <v>0</v>
      </c>
      <c r="AG833" s="28">
        <f t="shared" si="1851"/>
        <v>0</v>
      </c>
      <c r="AH833" s="28">
        <f t="shared" si="1844"/>
        <v>0</v>
      </c>
      <c r="AI833" s="28">
        <f t="shared" ref="AI833:AL841" si="1901">AI834</f>
        <v>0</v>
      </c>
      <c r="AJ833" s="28">
        <f t="shared" si="1901"/>
        <v>0</v>
      </c>
      <c r="AK833" s="28">
        <f t="shared" si="1901"/>
        <v>0</v>
      </c>
      <c r="AL833" s="28">
        <f t="shared" si="1901"/>
        <v>0</v>
      </c>
      <c r="AM833" s="260">
        <f t="shared" si="1853"/>
        <v>918</v>
      </c>
      <c r="AN833" s="260">
        <f t="shared" si="1853"/>
        <v>0</v>
      </c>
      <c r="AO833" s="260">
        <f t="shared" si="1853"/>
        <v>0</v>
      </c>
      <c r="AP833" s="260">
        <f t="shared" si="1845"/>
        <v>0</v>
      </c>
      <c r="AQ833" s="28">
        <f t="shared" ref="AQ833:AT841" si="1902">AQ834</f>
        <v>0</v>
      </c>
      <c r="AR833" s="28">
        <f t="shared" si="1902"/>
        <v>0</v>
      </c>
      <c r="AS833" s="28">
        <f t="shared" si="1902"/>
        <v>0</v>
      </c>
      <c r="AT833" s="28">
        <f t="shared" si="1902"/>
        <v>0</v>
      </c>
      <c r="AU833" s="28">
        <f t="shared" si="1855"/>
        <v>918</v>
      </c>
      <c r="AV833" s="28">
        <f t="shared" si="1855"/>
        <v>0</v>
      </c>
      <c r="AW833" s="28">
        <f t="shared" si="1855"/>
        <v>0</v>
      </c>
      <c r="AX833" s="28">
        <f t="shared" si="1846"/>
        <v>0</v>
      </c>
    </row>
    <row r="834" spans="1:50">
      <c r="A834" s="91" t="s">
        <v>76</v>
      </c>
      <c r="B834" s="25" t="s">
        <v>876</v>
      </c>
      <c r="C834" s="25" t="s">
        <v>60</v>
      </c>
      <c r="D834" s="25" t="s">
        <v>49</v>
      </c>
      <c r="E834" s="26" t="s">
        <v>445</v>
      </c>
      <c r="F834" s="25"/>
      <c r="G834" s="260">
        <f t="shared" si="1898"/>
        <v>918</v>
      </c>
      <c r="H834" s="260">
        <f t="shared" si="1898"/>
        <v>0</v>
      </c>
      <c r="I834" s="260">
        <f t="shared" si="1898"/>
        <v>0</v>
      </c>
      <c r="J834" s="260">
        <f t="shared" si="1898"/>
        <v>0</v>
      </c>
      <c r="K834" s="28">
        <f t="shared" si="1898"/>
        <v>0</v>
      </c>
      <c r="L834" s="28">
        <f t="shared" si="1898"/>
        <v>0</v>
      </c>
      <c r="M834" s="28">
        <f t="shared" si="1898"/>
        <v>0</v>
      </c>
      <c r="N834" s="28">
        <f t="shared" si="1898"/>
        <v>0</v>
      </c>
      <c r="O834" s="260">
        <f t="shared" si="1893"/>
        <v>918</v>
      </c>
      <c r="P834" s="260">
        <f t="shared" si="1893"/>
        <v>0</v>
      </c>
      <c r="Q834" s="260">
        <f t="shared" si="1893"/>
        <v>0</v>
      </c>
      <c r="R834" s="260">
        <f t="shared" si="1887"/>
        <v>0</v>
      </c>
      <c r="S834" s="28">
        <f t="shared" si="1899"/>
        <v>0</v>
      </c>
      <c r="T834" s="28">
        <f t="shared" si="1899"/>
        <v>0</v>
      </c>
      <c r="U834" s="28">
        <f t="shared" si="1899"/>
        <v>0</v>
      </c>
      <c r="V834" s="28">
        <f t="shared" si="1899"/>
        <v>0</v>
      </c>
      <c r="W834" s="260">
        <f t="shared" si="1849"/>
        <v>918</v>
      </c>
      <c r="X834" s="260">
        <f t="shared" si="1849"/>
        <v>0</v>
      </c>
      <c r="Y834" s="260">
        <f t="shared" si="1849"/>
        <v>0</v>
      </c>
      <c r="Z834" s="260">
        <f t="shared" si="1843"/>
        <v>0</v>
      </c>
      <c r="AA834" s="28">
        <f t="shared" si="1900"/>
        <v>0</v>
      </c>
      <c r="AB834" s="28">
        <f t="shared" si="1900"/>
        <v>0</v>
      </c>
      <c r="AC834" s="28">
        <f t="shared" si="1900"/>
        <v>0</v>
      </c>
      <c r="AD834" s="28">
        <f t="shared" si="1900"/>
        <v>0</v>
      </c>
      <c r="AE834" s="28">
        <f t="shared" si="1851"/>
        <v>918</v>
      </c>
      <c r="AF834" s="28">
        <f t="shared" si="1851"/>
        <v>0</v>
      </c>
      <c r="AG834" s="28">
        <f t="shared" si="1851"/>
        <v>0</v>
      </c>
      <c r="AH834" s="28">
        <f t="shared" si="1844"/>
        <v>0</v>
      </c>
      <c r="AI834" s="28">
        <f t="shared" si="1901"/>
        <v>0</v>
      </c>
      <c r="AJ834" s="28">
        <f t="shared" si="1901"/>
        <v>0</v>
      </c>
      <c r="AK834" s="28">
        <f t="shared" si="1901"/>
        <v>0</v>
      </c>
      <c r="AL834" s="28">
        <f t="shared" si="1901"/>
        <v>0</v>
      </c>
      <c r="AM834" s="260">
        <f t="shared" si="1853"/>
        <v>918</v>
      </c>
      <c r="AN834" s="260">
        <f t="shared" si="1853"/>
        <v>0</v>
      </c>
      <c r="AO834" s="260">
        <f t="shared" si="1853"/>
        <v>0</v>
      </c>
      <c r="AP834" s="260">
        <f t="shared" si="1845"/>
        <v>0</v>
      </c>
      <c r="AQ834" s="28">
        <f t="shared" si="1902"/>
        <v>0</v>
      </c>
      <c r="AR834" s="28">
        <f t="shared" si="1902"/>
        <v>0</v>
      </c>
      <c r="AS834" s="28">
        <f t="shared" si="1902"/>
        <v>0</v>
      </c>
      <c r="AT834" s="28">
        <f t="shared" si="1902"/>
        <v>0</v>
      </c>
      <c r="AU834" s="28">
        <f t="shared" si="1855"/>
        <v>918</v>
      </c>
      <c r="AV834" s="28">
        <f t="shared" si="1855"/>
        <v>0</v>
      </c>
      <c r="AW834" s="28">
        <f t="shared" si="1855"/>
        <v>0</v>
      </c>
      <c r="AX834" s="28">
        <f t="shared" si="1846"/>
        <v>0</v>
      </c>
    </row>
    <row r="835" spans="1:50">
      <c r="A835" s="91" t="s">
        <v>121</v>
      </c>
      <c r="B835" s="25" t="s">
        <v>876</v>
      </c>
      <c r="C835" s="25" t="s">
        <v>60</v>
      </c>
      <c r="D835" s="25" t="s">
        <v>49</v>
      </c>
      <c r="E835" s="26" t="s">
        <v>446</v>
      </c>
      <c r="F835" s="25"/>
      <c r="G835" s="260">
        <f t="shared" si="1898"/>
        <v>918</v>
      </c>
      <c r="H835" s="260">
        <f t="shared" si="1898"/>
        <v>0</v>
      </c>
      <c r="I835" s="260">
        <f t="shared" si="1898"/>
        <v>0</v>
      </c>
      <c r="J835" s="260">
        <f t="shared" si="1898"/>
        <v>0</v>
      </c>
      <c r="K835" s="28">
        <f t="shared" si="1898"/>
        <v>0</v>
      </c>
      <c r="L835" s="28">
        <f t="shared" si="1898"/>
        <v>0</v>
      </c>
      <c r="M835" s="28">
        <f t="shared" si="1898"/>
        <v>0</v>
      </c>
      <c r="N835" s="28">
        <f t="shared" si="1898"/>
        <v>0</v>
      </c>
      <c r="O835" s="260">
        <f t="shared" si="1893"/>
        <v>918</v>
      </c>
      <c r="P835" s="260">
        <f t="shared" si="1893"/>
        <v>0</v>
      </c>
      <c r="Q835" s="260">
        <f t="shared" si="1893"/>
        <v>0</v>
      </c>
      <c r="R835" s="260">
        <f t="shared" si="1887"/>
        <v>0</v>
      </c>
      <c r="S835" s="28">
        <f t="shared" si="1899"/>
        <v>0</v>
      </c>
      <c r="T835" s="28">
        <f t="shared" si="1899"/>
        <v>0</v>
      </c>
      <c r="U835" s="28">
        <f t="shared" si="1899"/>
        <v>0</v>
      </c>
      <c r="V835" s="28">
        <f t="shared" si="1899"/>
        <v>0</v>
      </c>
      <c r="W835" s="260">
        <f t="shared" si="1849"/>
        <v>918</v>
      </c>
      <c r="X835" s="260">
        <f t="shared" si="1849"/>
        <v>0</v>
      </c>
      <c r="Y835" s="260">
        <f t="shared" si="1849"/>
        <v>0</v>
      </c>
      <c r="Z835" s="260">
        <f t="shared" si="1843"/>
        <v>0</v>
      </c>
      <c r="AA835" s="28">
        <f t="shared" si="1900"/>
        <v>0</v>
      </c>
      <c r="AB835" s="28">
        <f t="shared" si="1900"/>
        <v>0</v>
      </c>
      <c r="AC835" s="28">
        <f t="shared" si="1900"/>
        <v>0</v>
      </c>
      <c r="AD835" s="28">
        <f t="shared" si="1900"/>
        <v>0</v>
      </c>
      <c r="AE835" s="28">
        <f t="shared" si="1851"/>
        <v>918</v>
      </c>
      <c r="AF835" s="28">
        <f t="shared" si="1851"/>
        <v>0</v>
      </c>
      <c r="AG835" s="28">
        <f t="shared" si="1851"/>
        <v>0</v>
      </c>
      <c r="AH835" s="28">
        <f t="shared" si="1844"/>
        <v>0</v>
      </c>
      <c r="AI835" s="28">
        <f t="shared" si="1901"/>
        <v>0</v>
      </c>
      <c r="AJ835" s="28">
        <f t="shared" si="1901"/>
        <v>0</v>
      </c>
      <c r="AK835" s="28">
        <f t="shared" si="1901"/>
        <v>0</v>
      </c>
      <c r="AL835" s="28">
        <f t="shared" si="1901"/>
        <v>0</v>
      </c>
      <c r="AM835" s="260">
        <f t="shared" si="1853"/>
        <v>918</v>
      </c>
      <c r="AN835" s="260">
        <f t="shared" si="1853"/>
        <v>0</v>
      </c>
      <c r="AO835" s="260">
        <f t="shared" si="1853"/>
        <v>0</v>
      </c>
      <c r="AP835" s="260">
        <f t="shared" si="1845"/>
        <v>0</v>
      </c>
      <c r="AQ835" s="28">
        <f t="shared" si="1902"/>
        <v>0</v>
      </c>
      <c r="AR835" s="28">
        <f t="shared" si="1902"/>
        <v>0</v>
      </c>
      <c r="AS835" s="28">
        <f t="shared" si="1902"/>
        <v>0</v>
      </c>
      <c r="AT835" s="28">
        <f t="shared" si="1902"/>
        <v>0</v>
      </c>
      <c r="AU835" s="28">
        <f t="shared" si="1855"/>
        <v>918</v>
      </c>
      <c r="AV835" s="28">
        <f t="shared" si="1855"/>
        <v>0</v>
      </c>
      <c r="AW835" s="28">
        <f t="shared" si="1855"/>
        <v>0</v>
      </c>
      <c r="AX835" s="28">
        <f t="shared" si="1846"/>
        <v>0</v>
      </c>
    </row>
    <row r="836" spans="1:50" ht="33">
      <c r="A836" s="91" t="s">
        <v>345</v>
      </c>
      <c r="B836" s="25" t="s">
        <v>876</v>
      </c>
      <c r="C836" s="25" t="s">
        <v>60</v>
      </c>
      <c r="D836" s="25" t="s">
        <v>49</v>
      </c>
      <c r="E836" s="26" t="s">
        <v>446</v>
      </c>
      <c r="F836" s="25" t="s">
        <v>78</v>
      </c>
      <c r="G836" s="260">
        <f t="shared" si="1898"/>
        <v>918</v>
      </c>
      <c r="H836" s="260">
        <f t="shared" si="1898"/>
        <v>0</v>
      </c>
      <c r="I836" s="260">
        <f t="shared" si="1898"/>
        <v>0</v>
      </c>
      <c r="J836" s="260">
        <f t="shared" si="1898"/>
        <v>0</v>
      </c>
      <c r="K836" s="28">
        <f t="shared" si="1898"/>
        <v>0</v>
      </c>
      <c r="L836" s="28">
        <f t="shared" si="1898"/>
        <v>0</v>
      </c>
      <c r="M836" s="28">
        <f t="shared" si="1898"/>
        <v>0</v>
      </c>
      <c r="N836" s="28">
        <f t="shared" si="1898"/>
        <v>0</v>
      </c>
      <c r="O836" s="260">
        <f t="shared" si="1893"/>
        <v>918</v>
      </c>
      <c r="P836" s="260">
        <f t="shared" si="1893"/>
        <v>0</v>
      </c>
      <c r="Q836" s="260">
        <f t="shared" si="1893"/>
        <v>0</v>
      </c>
      <c r="R836" s="260">
        <f t="shared" si="1887"/>
        <v>0</v>
      </c>
      <c r="S836" s="28">
        <f t="shared" si="1899"/>
        <v>0</v>
      </c>
      <c r="T836" s="28">
        <f t="shared" si="1899"/>
        <v>0</v>
      </c>
      <c r="U836" s="28">
        <f t="shared" si="1899"/>
        <v>0</v>
      </c>
      <c r="V836" s="28">
        <f t="shared" si="1899"/>
        <v>0</v>
      </c>
      <c r="W836" s="260">
        <f t="shared" si="1849"/>
        <v>918</v>
      </c>
      <c r="X836" s="260">
        <f t="shared" si="1849"/>
        <v>0</v>
      </c>
      <c r="Y836" s="260">
        <f t="shared" si="1849"/>
        <v>0</v>
      </c>
      <c r="Z836" s="260">
        <f t="shared" si="1843"/>
        <v>0</v>
      </c>
      <c r="AA836" s="28">
        <f t="shared" si="1900"/>
        <v>0</v>
      </c>
      <c r="AB836" s="28">
        <f t="shared" si="1900"/>
        <v>0</v>
      </c>
      <c r="AC836" s="28">
        <f t="shared" si="1900"/>
        <v>0</v>
      </c>
      <c r="AD836" s="28">
        <f t="shared" si="1900"/>
        <v>0</v>
      </c>
      <c r="AE836" s="28">
        <f t="shared" si="1851"/>
        <v>918</v>
      </c>
      <c r="AF836" s="28">
        <f t="shared" si="1851"/>
        <v>0</v>
      </c>
      <c r="AG836" s="28">
        <f t="shared" si="1851"/>
        <v>0</v>
      </c>
      <c r="AH836" s="28">
        <f t="shared" si="1844"/>
        <v>0</v>
      </c>
      <c r="AI836" s="28">
        <f t="shared" si="1901"/>
        <v>0</v>
      </c>
      <c r="AJ836" s="28">
        <f t="shared" si="1901"/>
        <v>0</v>
      </c>
      <c r="AK836" s="28">
        <f t="shared" si="1901"/>
        <v>0</v>
      </c>
      <c r="AL836" s="28">
        <f t="shared" si="1901"/>
        <v>0</v>
      </c>
      <c r="AM836" s="260">
        <f t="shared" si="1853"/>
        <v>918</v>
      </c>
      <c r="AN836" s="260">
        <f t="shared" si="1853"/>
        <v>0</v>
      </c>
      <c r="AO836" s="260">
        <f t="shared" si="1853"/>
        <v>0</v>
      </c>
      <c r="AP836" s="260">
        <f t="shared" si="1845"/>
        <v>0</v>
      </c>
      <c r="AQ836" s="28">
        <f t="shared" si="1902"/>
        <v>0</v>
      </c>
      <c r="AR836" s="28">
        <f t="shared" si="1902"/>
        <v>0</v>
      </c>
      <c r="AS836" s="28">
        <f t="shared" si="1902"/>
        <v>0</v>
      </c>
      <c r="AT836" s="28">
        <f t="shared" si="1902"/>
        <v>0</v>
      </c>
      <c r="AU836" s="28">
        <f t="shared" si="1855"/>
        <v>918</v>
      </c>
      <c r="AV836" s="28">
        <f t="shared" si="1855"/>
        <v>0</v>
      </c>
      <c r="AW836" s="28">
        <f t="shared" si="1855"/>
        <v>0</v>
      </c>
      <c r="AX836" s="28">
        <f t="shared" si="1846"/>
        <v>0</v>
      </c>
    </row>
    <row r="837" spans="1:50" ht="33">
      <c r="A837" s="91" t="s">
        <v>161</v>
      </c>
      <c r="B837" s="25" t="s">
        <v>876</v>
      </c>
      <c r="C837" s="25" t="s">
        <v>60</v>
      </c>
      <c r="D837" s="25" t="s">
        <v>49</v>
      </c>
      <c r="E837" s="26" t="s">
        <v>446</v>
      </c>
      <c r="F837" s="25" t="s">
        <v>160</v>
      </c>
      <c r="G837" s="260">
        <v>918</v>
      </c>
      <c r="H837" s="260"/>
      <c r="I837" s="260"/>
      <c r="J837" s="260"/>
      <c r="K837" s="28"/>
      <c r="L837" s="28"/>
      <c r="M837" s="28"/>
      <c r="N837" s="28"/>
      <c r="O837" s="260">
        <f t="shared" si="1893"/>
        <v>918</v>
      </c>
      <c r="P837" s="260">
        <f t="shared" si="1893"/>
        <v>0</v>
      </c>
      <c r="Q837" s="260">
        <f t="shared" si="1893"/>
        <v>0</v>
      </c>
      <c r="R837" s="260">
        <f t="shared" si="1887"/>
        <v>0</v>
      </c>
      <c r="S837" s="28"/>
      <c r="T837" s="28"/>
      <c r="U837" s="28"/>
      <c r="V837" s="28"/>
      <c r="W837" s="260">
        <f t="shared" si="1849"/>
        <v>918</v>
      </c>
      <c r="X837" s="260">
        <f t="shared" si="1849"/>
        <v>0</v>
      </c>
      <c r="Y837" s="260">
        <f t="shared" si="1849"/>
        <v>0</v>
      </c>
      <c r="Z837" s="260">
        <f t="shared" si="1843"/>
        <v>0</v>
      </c>
      <c r="AA837" s="28"/>
      <c r="AB837" s="28"/>
      <c r="AC837" s="28"/>
      <c r="AD837" s="28"/>
      <c r="AE837" s="28">
        <f t="shared" si="1851"/>
        <v>918</v>
      </c>
      <c r="AF837" s="28">
        <f t="shared" si="1851"/>
        <v>0</v>
      </c>
      <c r="AG837" s="28">
        <f t="shared" si="1851"/>
        <v>0</v>
      </c>
      <c r="AH837" s="28">
        <f t="shared" si="1844"/>
        <v>0</v>
      </c>
      <c r="AI837" s="28"/>
      <c r="AJ837" s="28"/>
      <c r="AK837" s="28"/>
      <c r="AL837" s="28"/>
      <c r="AM837" s="260">
        <f t="shared" si="1853"/>
        <v>918</v>
      </c>
      <c r="AN837" s="260">
        <f t="shared" si="1853"/>
        <v>0</v>
      </c>
      <c r="AO837" s="260">
        <f t="shared" si="1853"/>
        <v>0</v>
      </c>
      <c r="AP837" s="260">
        <f t="shared" si="1845"/>
        <v>0</v>
      </c>
      <c r="AQ837" s="28"/>
      <c r="AR837" s="28"/>
      <c r="AS837" s="28"/>
      <c r="AT837" s="28"/>
      <c r="AU837" s="28">
        <f t="shared" si="1855"/>
        <v>918</v>
      </c>
      <c r="AV837" s="28">
        <f t="shared" si="1855"/>
        <v>0</v>
      </c>
      <c r="AW837" s="28">
        <f t="shared" si="1855"/>
        <v>0</v>
      </c>
      <c r="AX837" s="28">
        <f t="shared" si="1846"/>
        <v>0</v>
      </c>
    </row>
    <row r="838" spans="1:50" ht="49.5">
      <c r="A838" s="91" t="s">
        <v>428</v>
      </c>
      <c r="B838" s="25" t="s">
        <v>876</v>
      </c>
      <c r="C838" s="25" t="s">
        <v>60</v>
      </c>
      <c r="D838" s="25" t="s">
        <v>49</v>
      </c>
      <c r="E838" s="26" t="s">
        <v>447</v>
      </c>
      <c r="F838" s="25"/>
      <c r="G838" s="260">
        <f t="shared" si="1898"/>
        <v>15913</v>
      </c>
      <c r="H838" s="260">
        <f t="shared" si="1898"/>
        <v>0</v>
      </c>
      <c r="I838" s="260">
        <f t="shared" si="1898"/>
        <v>0</v>
      </c>
      <c r="J838" s="260">
        <f t="shared" si="1898"/>
        <v>0</v>
      </c>
      <c r="K838" s="28">
        <f t="shared" si="1898"/>
        <v>0</v>
      </c>
      <c r="L838" s="28">
        <f t="shared" si="1898"/>
        <v>0</v>
      </c>
      <c r="M838" s="28">
        <f t="shared" si="1898"/>
        <v>0</v>
      </c>
      <c r="N838" s="28">
        <f t="shared" si="1898"/>
        <v>0</v>
      </c>
      <c r="O838" s="260">
        <f t="shared" si="1893"/>
        <v>15913</v>
      </c>
      <c r="P838" s="260">
        <f t="shared" si="1893"/>
        <v>0</v>
      </c>
      <c r="Q838" s="260">
        <f t="shared" si="1893"/>
        <v>0</v>
      </c>
      <c r="R838" s="260">
        <f t="shared" si="1887"/>
        <v>0</v>
      </c>
      <c r="S838" s="28">
        <f t="shared" si="1899"/>
        <v>0</v>
      </c>
      <c r="T838" s="28">
        <f t="shared" si="1899"/>
        <v>0</v>
      </c>
      <c r="U838" s="28">
        <f t="shared" si="1899"/>
        <v>0</v>
      </c>
      <c r="V838" s="28">
        <f t="shared" si="1899"/>
        <v>0</v>
      </c>
      <c r="W838" s="260">
        <f t="shared" si="1849"/>
        <v>15913</v>
      </c>
      <c r="X838" s="260">
        <f t="shared" si="1849"/>
        <v>0</v>
      </c>
      <c r="Y838" s="260">
        <f t="shared" si="1849"/>
        <v>0</v>
      </c>
      <c r="Z838" s="260">
        <f t="shared" si="1843"/>
        <v>0</v>
      </c>
      <c r="AA838" s="28">
        <f t="shared" si="1900"/>
        <v>0</v>
      </c>
      <c r="AB838" s="28">
        <f t="shared" si="1900"/>
        <v>0</v>
      </c>
      <c r="AC838" s="28">
        <f t="shared" si="1900"/>
        <v>0</v>
      </c>
      <c r="AD838" s="28">
        <f t="shared" si="1900"/>
        <v>0</v>
      </c>
      <c r="AE838" s="28">
        <f t="shared" si="1851"/>
        <v>15913</v>
      </c>
      <c r="AF838" s="28">
        <f t="shared" si="1851"/>
        <v>0</v>
      </c>
      <c r="AG838" s="28">
        <f t="shared" si="1851"/>
        <v>0</v>
      </c>
      <c r="AH838" s="28">
        <f t="shared" si="1844"/>
        <v>0</v>
      </c>
      <c r="AI838" s="28">
        <f t="shared" si="1901"/>
        <v>0</v>
      </c>
      <c r="AJ838" s="28">
        <f t="shared" si="1901"/>
        <v>0</v>
      </c>
      <c r="AK838" s="28">
        <f t="shared" si="1901"/>
        <v>0</v>
      </c>
      <c r="AL838" s="28">
        <f t="shared" si="1901"/>
        <v>0</v>
      </c>
      <c r="AM838" s="260">
        <f t="shared" si="1853"/>
        <v>15913</v>
      </c>
      <c r="AN838" s="260">
        <f t="shared" si="1853"/>
        <v>0</v>
      </c>
      <c r="AO838" s="260">
        <f t="shared" si="1853"/>
        <v>0</v>
      </c>
      <c r="AP838" s="260">
        <f t="shared" si="1845"/>
        <v>0</v>
      </c>
      <c r="AQ838" s="28">
        <f t="shared" si="1902"/>
        <v>0</v>
      </c>
      <c r="AR838" s="28">
        <f t="shared" si="1902"/>
        <v>0</v>
      </c>
      <c r="AS838" s="28">
        <f t="shared" si="1902"/>
        <v>0</v>
      </c>
      <c r="AT838" s="28">
        <f t="shared" si="1902"/>
        <v>0</v>
      </c>
      <c r="AU838" s="28">
        <f t="shared" si="1855"/>
        <v>15913</v>
      </c>
      <c r="AV838" s="28">
        <f t="shared" si="1855"/>
        <v>0</v>
      </c>
      <c r="AW838" s="28">
        <f t="shared" si="1855"/>
        <v>0</v>
      </c>
      <c r="AX838" s="28">
        <f t="shared" si="1846"/>
        <v>0</v>
      </c>
    </row>
    <row r="839" spans="1:50">
      <c r="A839" s="91" t="s">
        <v>76</v>
      </c>
      <c r="B839" s="25" t="s">
        <v>876</v>
      </c>
      <c r="C839" s="25" t="s">
        <v>60</v>
      </c>
      <c r="D839" s="25" t="s">
        <v>49</v>
      </c>
      <c r="E839" s="26" t="s">
        <v>448</v>
      </c>
      <c r="F839" s="25"/>
      <c r="G839" s="260">
        <f t="shared" si="1898"/>
        <v>15913</v>
      </c>
      <c r="H839" s="260">
        <f t="shared" si="1898"/>
        <v>0</v>
      </c>
      <c r="I839" s="260">
        <f t="shared" si="1898"/>
        <v>0</v>
      </c>
      <c r="J839" s="260">
        <f t="shared" si="1898"/>
        <v>0</v>
      </c>
      <c r="K839" s="28">
        <f t="shared" si="1898"/>
        <v>0</v>
      </c>
      <c r="L839" s="28">
        <f t="shared" si="1898"/>
        <v>0</v>
      </c>
      <c r="M839" s="28">
        <f t="shared" si="1898"/>
        <v>0</v>
      </c>
      <c r="N839" s="28">
        <f t="shared" si="1898"/>
        <v>0</v>
      </c>
      <c r="O839" s="260">
        <f t="shared" si="1893"/>
        <v>15913</v>
      </c>
      <c r="P839" s="260">
        <f t="shared" si="1893"/>
        <v>0</v>
      </c>
      <c r="Q839" s="260">
        <f t="shared" si="1893"/>
        <v>0</v>
      </c>
      <c r="R839" s="260">
        <f t="shared" si="1887"/>
        <v>0</v>
      </c>
      <c r="S839" s="28">
        <f t="shared" si="1899"/>
        <v>0</v>
      </c>
      <c r="T839" s="28">
        <f t="shared" si="1899"/>
        <v>0</v>
      </c>
      <c r="U839" s="28">
        <f t="shared" si="1899"/>
        <v>0</v>
      </c>
      <c r="V839" s="28">
        <f t="shared" si="1899"/>
        <v>0</v>
      </c>
      <c r="W839" s="260">
        <f t="shared" si="1849"/>
        <v>15913</v>
      </c>
      <c r="X839" s="260">
        <f t="shared" si="1849"/>
        <v>0</v>
      </c>
      <c r="Y839" s="260">
        <f t="shared" si="1849"/>
        <v>0</v>
      </c>
      <c r="Z839" s="260">
        <f t="shared" si="1843"/>
        <v>0</v>
      </c>
      <c r="AA839" s="28">
        <f t="shared" si="1900"/>
        <v>0</v>
      </c>
      <c r="AB839" s="28">
        <f t="shared" si="1900"/>
        <v>0</v>
      </c>
      <c r="AC839" s="28">
        <f t="shared" si="1900"/>
        <v>0</v>
      </c>
      <c r="AD839" s="28">
        <f t="shared" si="1900"/>
        <v>0</v>
      </c>
      <c r="AE839" s="28">
        <f t="shared" si="1851"/>
        <v>15913</v>
      </c>
      <c r="AF839" s="28">
        <f t="shared" si="1851"/>
        <v>0</v>
      </c>
      <c r="AG839" s="28">
        <f t="shared" si="1851"/>
        <v>0</v>
      </c>
      <c r="AH839" s="28">
        <f t="shared" si="1844"/>
        <v>0</v>
      </c>
      <c r="AI839" s="28">
        <f t="shared" si="1901"/>
        <v>0</v>
      </c>
      <c r="AJ839" s="28">
        <f t="shared" si="1901"/>
        <v>0</v>
      </c>
      <c r="AK839" s="28">
        <f t="shared" si="1901"/>
        <v>0</v>
      </c>
      <c r="AL839" s="28">
        <f t="shared" si="1901"/>
        <v>0</v>
      </c>
      <c r="AM839" s="260">
        <f t="shared" si="1853"/>
        <v>15913</v>
      </c>
      <c r="AN839" s="260">
        <f t="shared" si="1853"/>
        <v>0</v>
      </c>
      <c r="AO839" s="260">
        <f t="shared" si="1853"/>
        <v>0</v>
      </c>
      <c r="AP839" s="260">
        <f t="shared" si="1845"/>
        <v>0</v>
      </c>
      <c r="AQ839" s="28">
        <f t="shared" si="1902"/>
        <v>0</v>
      </c>
      <c r="AR839" s="28">
        <f t="shared" si="1902"/>
        <v>0</v>
      </c>
      <c r="AS839" s="28">
        <f t="shared" si="1902"/>
        <v>0</v>
      </c>
      <c r="AT839" s="28">
        <f t="shared" si="1902"/>
        <v>0</v>
      </c>
      <c r="AU839" s="28">
        <f t="shared" si="1855"/>
        <v>15913</v>
      </c>
      <c r="AV839" s="28">
        <f t="shared" si="1855"/>
        <v>0</v>
      </c>
      <c r="AW839" s="28">
        <f t="shared" si="1855"/>
        <v>0</v>
      </c>
      <c r="AX839" s="28">
        <f t="shared" si="1846"/>
        <v>0</v>
      </c>
    </row>
    <row r="840" spans="1:50">
      <c r="A840" s="91" t="s">
        <v>121</v>
      </c>
      <c r="B840" s="25" t="s">
        <v>876</v>
      </c>
      <c r="C840" s="25" t="s">
        <v>60</v>
      </c>
      <c r="D840" s="25" t="s">
        <v>49</v>
      </c>
      <c r="E840" s="26" t="s">
        <v>449</v>
      </c>
      <c r="F840" s="25"/>
      <c r="G840" s="260">
        <f t="shared" si="1898"/>
        <v>15913</v>
      </c>
      <c r="H840" s="260">
        <f t="shared" si="1898"/>
        <v>0</v>
      </c>
      <c r="I840" s="260">
        <f t="shared" si="1898"/>
        <v>0</v>
      </c>
      <c r="J840" s="260">
        <f t="shared" si="1898"/>
        <v>0</v>
      </c>
      <c r="K840" s="28">
        <f t="shared" si="1898"/>
        <v>0</v>
      </c>
      <c r="L840" s="28">
        <f t="shared" si="1898"/>
        <v>0</v>
      </c>
      <c r="M840" s="28">
        <f t="shared" si="1898"/>
        <v>0</v>
      </c>
      <c r="N840" s="28">
        <f t="shared" si="1898"/>
        <v>0</v>
      </c>
      <c r="O840" s="260">
        <f t="shared" si="1893"/>
        <v>15913</v>
      </c>
      <c r="P840" s="260">
        <f t="shared" si="1893"/>
        <v>0</v>
      </c>
      <c r="Q840" s="260">
        <f t="shared" si="1893"/>
        <v>0</v>
      </c>
      <c r="R840" s="260">
        <f t="shared" si="1887"/>
        <v>0</v>
      </c>
      <c r="S840" s="28">
        <f t="shared" si="1899"/>
        <v>0</v>
      </c>
      <c r="T840" s="28">
        <f t="shared" si="1899"/>
        <v>0</v>
      </c>
      <c r="U840" s="28">
        <f t="shared" si="1899"/>
        <v>0</v>
      </c>
      <c r="V840" s="28">
        <f t="shared" si="1899"/>
        <v>0</v>
      </c>
      <c r="W840" s="260">
        <f t="shared" si="1849"/>
        <v>15913</v>
      </c>
      <c r="X840" s="260">
        <f t="shared" si="1849"/>
        <v>0</v>
      </c>
      <c r="Y840" s="260">
        <f t="shared" si="1849"/>
        <v>0</v>
      </c>
      <c r="Z840" s="260">
        <f t="shared" si="1843"/>
        <v>0</v>
      </c>
      <c r="AA840" s="28">
        <f t="shared" si="1900"/>
        <v>0</v>
      </c>
      <c r="AB840" s="28">
        <f t="shared" si="1900"/>
        <v>0</v>
      </c>
      <c r="AC840" s="28">
        <f t="shared" si="1900"/>
        <v>0</v>
      </c>
      <c r="AD840" s="28">
        <f t="shared" si="1900"/>
        <v>0</v>
      </c>
      <c r="AE840" s="28">
        <f t="shared" si="1851"/>
        <v>15913</v>
      </c>
      <c r="AF840" s="28">
        <f t="shared" si="1851"/>
        <v>0</v>
      </c>
      <c r="AG840" s="28">
        <f t="shared" si="1851"/>
        <v>0</v>
      </c>
      <c r="AH840" s="28">
        <f t="shared" si="1844"/>
        <v>0</v>
      </c>
      <c r="AI840" s="28">
        <f t="shared" si="1901"/>
        <v>0</v>
      </c>
      <c r="AJ840" s="28">
        <f t="shared" si="1901"/>
        <v>0</v>
      </c>
      <c r="AK840" s="28">
        <f t="shared" si="1901"/>
        <v>0</v>
      </c>
      <c r="AL840" s="28">
        <f t="shared" si="1901"/>
        <v>0</v>
      </c>
      <c r="AM840" s="260">
        <f t="shared" si="1853"/>
        <v>15913</v>
      </c>
      <c r="AN840" s="260">
        <f t="shared" si="1853"/>
        <v>0</v>
      </c>
      <c r="AO840" s="260">
        <f t="shared" si="1853"/>
        <v>0</v>
      </c>
      <c r="AP840" s="260">
        <f t="shared" si="1845"/>
        <v>0</v>
      </c>
      <c r="AQ840" s="28">
        <f t="shared" si="1902"/>
        <v>0</v>
      </c>
      <c r="AR840" s="28">
        <f t="shared" si="1902"/>
        <v>0</v>
      </c>
      <c r="AS840" s="28">
        <f t="shared" si="1902"/>
        <v>0</v>
      </c>
      <c r="AT840" s="28">
        <f t="shared" si="1902"/>
        <v>0</v>
      </c>
      <c r="AU840" s="28">
        <f t="shared" si="1855"/>
        <v>15913</v>
      </c>
      <c r="AV840" s="28">
        <f t="shared" si="1855"/>
        <v>0</v>
      </c>
      <c r="AW840" s="28">
        <f t="shared" si="1855"/>
        <v>0</v>
      </c>
      <c r="AX840" s="28">
        <f t="shared" si="1846"/>
        <v>0</v>
      </c>
    </row>
    <row r="841" spans="1:50" ht="33">
      <c r="A841" s="91" t="s">
        <v>345</v>
      </c>
      <c r="B841" s="25" t="s">
        <v>876</v>
      </c>
      <c r="C841" s="25" t="s">
        <v>60</v>
      </c>
      <c r="D841" s="25" t="s">
        <v>49</v>
      </c>
      <c r="E841" s="26" t="s">
        <v>449</v>
      </c>
      <c r="F841" s="25" t="s">
        <v>78</v>
      </c>
      <c r="G841" s="260">
        <f t="shared" si="1898"/>
        <v>15913</v>
      </c>
      <c r="H841" s="260">
        <f t="shared" si="1898"/>
        <v>0</v>
      </c>
      <c r="I841" s="260">
        <f t="shared" si="1898"/>
        <v>0</v>
      </c>
      <c r="J841" s="260">
        <f t="shared" si="1898"/>
        <v>0</v>
      </c>
      <c r="K841" s="28">
        <f t="shared" si="1898"/>
        <v>0</v>
      </c>
      <c r="L841" s="28">
        <f t="shared" si="1898"/>
        <v>0</v>
      </c>
      <c r="M841" s="28">
        <f t="shared" si="1898"/>
        <v>0</v>
      </c>
      <c r="N841" s="28">
        <f t="shared" si="1898"/>
        <v>0</v>
      </c>
      <c r="O841" s="260">
        <f t="shared" si="1893"/>
        <v>15913</v>
      </c>
      <c r="P841" s="260">
        <f t="shared" si="1893"/>
        <v>0</v>
      </c>
      <c r="Q841" s="260">
        <f t="shared" si="1893"/>
        <v>0</v>
      </c>
      <c r="R841" s="260">
        <f t="shared" si="1887"/>
        <v>0</v>
      </c>
      <c r="S841" s="28">
        <f t="shared" si="1899"/>
        <v>0</v>
      </c>
      <c r="T841" s="28">
        <f t="shared" si="1899"/>
        <v>0</v>
      </c>
      <c r="U841" s="28">
        <f t="shared" si="1899"/>
        <v>0</v>
      </c>
      <c r="V841" s="28">
        <f t="shared" si="1899"/>
        <v>0</v>
      </c>
      <c r="W841" s="260">
        <f t="shared" si="1849"/>
        <v>15913</v>
      </c>
      <c r="X841" s="260">
        <f t="shared" si="1849"/>
        <v>0</v>
      </c>
      <c r="Y841" s="260">
        <f t="shared" si="1849"/>
        <v>0</v>
      </c>
      <c r="Z841" s="260">
        <f t="shared" si="1843"/>
        <v>0</v>
      </c>
      <c r="AA841" s="28">
        <f t="shared" si="1900"/>
        <v>0</v>
      </c>
      <c r="AB841" s="28">
        <f t="shared" si="1900"/>
        <v>0</v>
      </c>
      <c r="AC841" s="28">
        <f t="shared" si="1900"/>
        <v>0</v>
      </c>
      <c r="AD841" s="28">
        <f t="shared" si="1900"/>
        <v>0</v>
      </c>
      <c r="AE841" s="28">
        <f t="shared" si="1851"/>
        <v>15913</v>
      </c>
      <c r="AF841" s="28">
        <f t="shared" si="1851"/>
        <v>0</v>
      </c>
      <c r="AG841" s="28">
        <f t="shared" si="1851"/>
        <v>0</v>
      </c>
      <c r="AH841" s="28">
        <f t="shared" si="1844"/>
        <v>0</v>
      </c>
      <c r="AI841" s="28">
        <f t="shared" si="1901"/>
        <v>0</v>
      </c>
      <c r="AJ841" s="28">
        <f t="shared" si="1901"/>
        <v>0</v>
      </c>
      <c r="AK841" s="28">
        <f t="shared" si="1901"/>
        <v>0</v>
      </c>
      <c r="AL841" s="28">
        <f t="shared" si="1901"/>
        <v>0</v>
      </c>
      <c r="AM841" s="260">
        <f t="shared" si="1853"/>
        <v>15913</v>
      </c>
      <c r="AN841" s="260">
        <f t="shared" si="1853"/>
        <v>0</v>
      </c>
      <c r="AO841" s="260">
        <f t="shared" si="1853"/>
        <v>0</v>
      </c>
      <c r="AP841" s="260">
        <f t="shared" si="1845"/>
        <v>0</v>
      </c>
      <c r="AQ841" s="28">
        <f t="shared" si="1902"/>
        <v>0</v>
      </c>
      <c r="AR841" s="28">
        <f t="shared" si="1902"/>
        <v>0</v>
      </c>
      <c r="AS841" s="28">
        <f t="shared" si="1902"/>
        <v>0</v>
      </c>
      <c r="AT841" s="28">
        <f t="shared" si="1902"/>
        <v>0</v>
      </c>
      <c r="AU841" s="28">
        <f t="shared" si="1855"/>
        <v>15913</v>
      </c>
      <c r="AV841" s="28">
        <f t="shared" si="1855"/>
        <v>0</v>
      </c>
      <c r="AW841" s="28">
        <f t="shared" si="1855"/>
        <v>0</v>
      </c>
      <c r="AX841" s="28">
        <f t="shared" si="1846"/>
        <v>0</v>
      </c>
    </row>
    <row r="842" spans="1:50" ht="33">
      <c r="A842" s="91" t="s">
        <v>161</v>
      </c>
      <c r="B842" s="25" t="s">
        <v>876</v>
      </c>
      <c r="C842" s="25" t="s">
        <v>60</v>
      </c>
      <c r="D842" s="25" t="s">
        <v>49</v>
      </c>
      <c r="E842" s="26" t="s">
        <v>449</v>
      </c>
      <c r="F842" s="25" t="s">
        <v>160</v>
      </c>
      <c r="G842" s="260">
        <v>15913</v>
      </c>
      <c r="H842" s="260"/>
      <c r="I842" s="260"/>
      <c r="J842" s="260"/>
      <c r="K842" s="28"/>
      <c r="L842" s="28"/>
      <c r="M842" s="28"/>
      <c r="N842" s="28"/>
      <c r="O842" s="260">
        <f t="shared" si="1893"/>
        <v>15913</v>
      </c>
      <c r="P842" s="260">
        <f t="shared" si="1893"/>
        <v>0</v>
      </c>
      <c r="Q842" s="260">
        <f t="shared" si="1893"/>
        <v>0</v>
      </c>
      <c r="R842" s="260">
        <f t="shared" si="1887"/>
        <v>0</v>
      </c>
      <c r="S842" s="28"/>
      <c r="T842" s="28"/>
      <c r="U842" s="28"/>
      <c r="V842" s="28"/>
      <c r="W842" s="260">
        <f t="shared" si="1849"/>
        <v>15913</v>
      </c>
      <c r="X842" s="260">
        <f t="shared" si="1849"/>
        <v>0</v>
      </c>
      <c r="Y842" s="260">
        <f t="shared" si="1849"/>
        <v>0</v>
      </c>
      <c r="Z842" s="260">
        <f t="shared" si="1843"/>
        <v>0</v>
      </c>
      <c r="AA842" s="28"/>
      <c r="AB842" s="28"/>
      <c r="AC842" s="28"/>
      <c r="AD842" s="28"/>
      <c r="AE842" s="28">
        <f t="shared" si="1851"/>
        <v>15913</v>
      </c>
      <c r="AF842" s="28">
        <f t="shared" si="1851"/>
        <v>0</v>
      </c>
      <c r="AG842" s="28">
        <f t="shared" si="1851"/>
        <v>0</v>
      </c>
      <c r="AH842" s="28">
        <f t="shared" si="1844"/>
        <v>0</v>
      </c>
      <c r="AI842" s="28"/>
      <c r="AJ842" s="28"/>
      <c r="AK842" s="28"/>
      <c r="AL842" s="28"/>
      <c r="AM842" s="260">
        <f t="shared" si="1853"/>
        <v>15913</v>
      </c>
      <c r="AN842" s="260">
        <f t="shared" si="1853"/>
        <v>0</v>
      </c>
      <c r="AO842" s="260">
        <f t="shared" si="1853"/>
        <v>0</v>
      </c>
      <c r="AP842" s="260">
        <f t="shared" si="1845"/>
        <v>0</v>
      </c>
      <c r="AQ842" s="28"/>
      <c r="AR842" s="28"/>
      <c r="AS842" s="28"/>
      <c r="AT842" s="28"/>
      <c r="AU842" s="28">
        <f t="shared" si="1855"/>
        <v>15913</v>
      </c>
      <c r="AV842" s="28">
        <f t="shared" si="1855"/>
        <v>0</v>
      </c>
      <c r="AW842" s="28">
        <f t="shared" si="1855"/>
        <v>0</v>
      </c>
      <c r="AX842" s="28">
        <f t="shared" si="1846"/>
        <v>0</v>
      </c>
    </row>
    <row r="843" spans="1:50">
      <c r="A843" s="91" t="s">
        <v>79</v>
      </c>
      <c r="B843" s="25" t="s">
        <v>876</v>
      </c>
      <c r="C843" s="25" t="s">
        <v>60</v>
      </c>
      <c r="D843" s="25" t="s">
        <v>49</v>
      </c>
      <c r="E843" s="26" t="s">
        <v>218</v>
      </c>
      <c r="F843" s="25"/>
      <c r="G843" s="260">
        <f t="shared" ref="G843:N846" si="1903">G844</f>
        <v>4908</v>
      </c>
      <c r="H843" s="260">
        <f t="shared" si="1903"/>
        <v>0</v>
      </c>
      <c r="I843" s="260">
        <f t="shared" si="1903"/>
        <v>21739</v>
      </c>
      <c r="J843" s="260">
        <f t="shared" si="1903"/>
        <v>0</v>
      </c>
      <c r="K843" s="28">
        <f t="shared" si="1903"/>
        <v>0</v>
      </c>
      <c r="L843" s="28">
        <f t="shared" si="1903"/>
        <v>0</v>
      </c>
      <c r="M843" s="28">
        <f t="shared" si="1903"/>
        <v>0</v>
      </c>
      <c r="N843" s="28">
        <f t="shared" si="1903"/>
        <v>0</v>
      </c>
      <c r="O843" s="260">
        <f t="shared" si="1893"/>
        <v>4908</v>
      </c>
      <c r="P843" s="260">
        <f t="shared" si="1893"/>
        <v>0</v>
      </c>
      <c r="Q843" s="260">
        <f t="shared" si="1893"/>
        <v>21739</v>
      </c>
      <c r="R843" s="260">
        <f t="shared" si="1887"/>
        <v>0</v>
      </c>
      <c r="S843" s="28">
        <f t="shared" ref="S843:V846" si="1904">S844</f>
        <v>0</v>
      </c>
      <c r="T843" s="28">
        <f t="shared" si="1904"/>
        <v>0</v>
      </c>
      <c r="U843" s="28">
        <f t="shared" si="1904"/>
        <v>0</v>
      </c>
      <c r="V843" s="28">
        <f t="shared" si="1904"/>
        <v>0</v>
      </c>
      <c r="W843" s="260">
        <f t="shared" si="1849"/>
        <v>4908</v>
      </c>
      <c r="X843" s="260">
        <f t="shared" si="1849"/>
        <v>0</v>
      </c>
      <c r="Y843" s="260">
        <f t="shared" si="1849"/>
        <v>21739</v>
      </c>
      <c r="Z843" s="260">
        <f t="shared" si="1843"/>
        <v>0</v>
      </c>
      <c r="AA843" s="28">
        <f t="shared" ref="AA843:AD846" si="1905">AA844</f>
        <v>0</v>
      </c>
      <c r="AB843" s="28">
        <f t="shared" si="1905"/>
        <v>0</v>
      </c>
      <c r="AC843" s="28">
        <f t="shared" si="1905"/>
        <v>0</v>
      </c>
      <c r="AD843" s="28">
        <f t="shared" si="1905"/>
        <v>0</v>
      </c>
      <c r="AE843" s="28">
        <f t="shared" si="1851"/>
        <v>4908</v>
      </c>
      <c r="AF843" s="28">
        <f t="shared" si="1851"/>
        <v>0</v>
      </c>
      <c r="AG843" s="28">
        <f t="shared" si="1851"/>
        <v>21739</v>
      </c>
      <c r="AH843" s="28">
        <f t="shared" si="1844"/>
        <v>0</v>
      </c>
      <c r="AI843" s="28">
        <f t="shared" ref="AI843:AL846" si="1906">AI844</f>
        <v>0</v>
      </c>
      <c r="AJ843" s="28">
        <f t="shared" si="1906"/>
        <v>0</v>
      </c>
      <c r="AK843" s="28">
        <f t="shared" si="1906"/>
        <v>0</v>
      </c>
      <c r="AL843" s="28">
        <f t="shared" si="1906"/>
        <v>0</v>
      </c>
      <c r="AM843" s="260">
        <f t="shared" si="1853"/>
        <v>4908</v>
      </c>
      <c r="AN843" s="260">
        <f t="shared" si="1853"/>
        <v>0</v>
      </c>
      <c r="AO843" s="260">
        <f t="shared" si="1853"/>
        <v>21739</v>
      </c>
      <c r="AP843" s="260">
        <f t="shared" si="1845"/>
        <v>0</v>
      </c>
      <c r="AQ843" s="28">
        <f t="shared" ref="AQ843:AT846" si="1907">AQ844</f>
        <v>0</v>
      </c>
      <c r="AR843" s="28">
        <f t="shared" si="1907"/>
        <v>0</v>
      </c>
      <c r="AS843" s="28">
        <f t="shared" si="1907"/>
        <v>0</v>
      </c>
      <c r="AT843" s="28">
        <f t="shared" si="1907"/>
        <v>0</v>
      </c>
      <c r="AU843" s="28">
        <f t="shared" si="1855"/>
        <v>4908</v>
      </c>
      <c r="AV843" s="28">
        <f t="shared" si="1855"/>
        <v>0</v>
      </c>
      <c r="AW843" s="28">
        <f t="shared" si="1855"/>
        <v>21739</v>
      </c>
      <c r="AX843" s="28">
        <f t="shared" si="1846"/>
        <v>0</v>
      </c>
    </row>
    <row r="844" spans="1:50">
      <c r="A844" s="91" t="s">
        <v>76</v>
      </c>
      <c r="B844" s="25" t="s">
        <v>876</v>
      </c>
      <c r="C844" s="25" t="s">
        <v>60</v>
      </c>
      <c r="D844" s="25" t="s">
        <v>49</v>
      </c>
      <c r="E844" s="26" t="s">
        <v>219</v>
      </c>
      <c r="F844" s="25"/>
      <c r="G844" s="260">
        <f t="shared" si="1903"/>
        <v>4908</v>
      </c>
      <c r="H844" s="260">
        <f t="shared" si="1903"/>
        <v>0</v>
      </c>
      <c r="I844" s="260">
        <f t="shared" si="1903"/>
        <v>21739</v>
      </c>
      <c r="J844" s="260">
        <f t="shared" si="1903"/>
        <v>0</v>
      </c>
      <c r="K844" s="28">
        <f t="shared" si="1903"/>
        <v>0</v>
      </c>
      <c r="L844" s="28">
        <f t="shared" si="1903"/>
        <v>0</v>
      </c>
      <c r="M844" s="28">
        <f t="shared" si="1903"/>
        <v>0</v>
      </c>
      <c r="N844" s="28">
        <f t="shared" si="1903"/>
        <v>0</v>
      </c>
      <c r="O844" s="260">
        <f t="shared" si="1893"/>
        <v>4908</v>
      </c>
      <c r="P844" s="260">
        <f t="shared" si="1893"/>
        <v>0</v>
      </c>
      <c r="Q844" s="260">
        <f t="shared" si="1893"/>
        <v>21739</v>
      </c>
      <c r="R844" s="260">
        <f t="shared" si="1887"/>
        <v>0</v>
      </c>
      <c r="S844" s="28">
        <f t="shared" si="1904"/>
        <v>0</v>
      </c>
      <c r="T844" s="28">
        <f t="shared" si="1904"/>
        <v>0</v>
      </c>
      <c r="U844" s="28">
        <f t="shared" si="1904"/>
        <v>0</v>
      </c>
      <c r="V844" s="28">
        <f t="shared" si="1904"/>
        <v>0</v>
      </c>
      <c r="W844" s="260">
        <f t="shared" si="1849"/>
        <v>4908</v>
      </c>
      <c r="X844" s="260">
        <f t="shared" si="1849"/>
        <v>0</v>
      </c>
      <c r="Y844" s="260">
        <f t="shared" si="1849"/>
        <v>21739</v>
      </c>
      <c r="Z844" s="260">
        <f t="shared" si="1843"/>
        <v>0</v>
      </c>
      <c r="AA844" s="28">
        <f t="shared" si="1905"/>
        <v>0</v>
      </c>
      <c r="AB844" s="28">
        <f t="shared" si="1905"/>
        <v>0</v>
      </c>
      <c r="AC844" s="28">
        <f t="shared" si="1905"/>
        <v>0</v>
      </c>
      <c r="AD844" s="28">
        <f t="shared" si="1905"/>
        <v>0</v>
      </c>
      <c r="AE844" s="28">
        <f t="shared" si="1851"/>
        <v>4908</v>
      </c>
      <c r="AF844" s="28">
        <f t="shared" si="1851"/>
        <v>0</v>
      </c>
      <c r="AG844" s="28">
        <f t="shared" si="1851"/>
        <v>21739</v>
      </c>
      <c r="AH844" s="28">
        <f t="shared" si="1844"/>
        <v>0</v>
      </c>
      <c r="AI844" s="28">
        <f t="shared" si="1906"/>
        <v>0</v>
      </c>
      <c r="AJ844" s="28">
        <f t="shared" si="1906"/>
        <v>0</v>
      </c>
      <c r="AK844" s="28">
        <f t="shared" si="1906"/>
        <v>0</v>
      </c>
      <c r="AL844" s="28">
        <f t="shared" si="1906"/>
        <v>0</v>
      </c>
      <c r="AM844" s="260">
        <f t="shared" si="1853"/>
        <v>4908</v>
      </c>
      <c r="AN844" s="260">
        <f t="shared" si="1853"/>
        <v>0</v>
      </c>
      <c r="AO844" s="260">
        <f t="shared" si="1853"/>
        <v>21739</v>
      </c>
      <c r="AP844" s="260">
        <f t="shared" si="1845"/>
        <v>0</v>
      </c>
      <c r="AQ844" s="28">
        <f t="shared" si="1907"/>
        <v>0</v>
      </c>
      <c r="AR844" s="28">
        <f t="shared" si="1907"/>
        <v>0</v>
      </c>
      <c r="AS844" s="28">
        <f t="shared" si="1907"/>
        <v>0</v>
      </c>
      <c r="AT844" s="28">
        <f t="shared" si="1907"/>
        <v>0</v>
      </c>
      <c r="AU844" s="28">
        <f t="shared" si="1855"/>
        <v>4908</v>
      </c>
      <c r="AV844" s="28">
        <f t="shared" si="1855"/>
        <v>0</v>
      </c>
      <c r="AW844" s="28">
        <f t="shared" si="1855"/>
        <v>21739</v>
      </c>
      <c r="AX844" s="28">
        <f t="shared" si="1846"/>
        <v>0</v>
      </c>
    </row>
    <row r="845" spans="1:50">
      <c r="A845" s="91" t="s">
        <v>121</v>
      </c>
      <c r="B845" s="25" t="s">
        <v>876</v>
      </c>
      <c r="C845" s="25" t="s">
        <v>60</v>
      </c>
      <c r="D845" s="25" t="s">
        <v>49</v>
      </c>
      <c r="E845" s="26" t="s">
        <v>321</v>
      </c>
      <c r="F845" s="25"/>
      <c r="G845" s="260">
        <f>G846</f>
        <v>4908</v>
      </c>
      <c r="H845" s="260">
        <f t="shared" si="1903"/>
        <v>0</v>
      </c>
      <c r="I845" s="260">
        <f t="shared" si="1903"/>
        <v>21739</v>
      </c>
      <c r="J845" s="260">
        <f t="shared" si="1903"/>
        <v>0</v>
      </c>
      <c r="K845" s="28">
        <f t="shared" si="1903"/>
        <v>0</v>
      </c>
      <c r="L845" s="28">
        <f t="shared" si="1903"/>
        <v>0</v>
      </c>
      <c r="M845" s="28">
        <f t="shared" si="1903"/>
        <v>0</v>
      </c>
      <c r="N845" s="28">
        <f t="shared" si="1903"/>
        <v>0</v>
      </c>
      <c r="O845" s="260">
        <f t="shared" si="1893"/>
        <v>4908</v>
      </c>
      <c r="P845" s="260">
        <f t="shared" si="1893"/>
        <v>0</v>
      </c>
      <c r="Q845" s="260">
        <f t="shared" si="1893"/>
        <v>21739</v>
      </c>
      <c r="R845" s="260">
        <f t="shared" si="1887"/>
        <v>0</v>
      </c>
      <c r="S845" s="28">
        <f t="shared" si="1904"/>
        <v>0</v>
      </c>
      <c r="T845" s="28">
        <f t="shared" si="1904"/>
        <v>0</v>
      </c>
      <c r="U845" s="28">
        <f t="shared" si="1904"/>
        <v>0</v>
      </c>
      <c r="V845" s="28">
        <f t="shared" si="1904"/>
        <v>0</v>
      </c>
      <c r="W845" s="260">
        <f t="shared" si="1849"/>
        <v>4908</v>
      </c>
      <c r="X845" s="260">
        <f t="shared" si="1849"/>
        <v>0</v>
      </c>
      <c r="Y845" s="260">
        <f t="shared" si="1849"/>
        <v>21739</v>
      </c>
      <c r="Z845" s="260">
        <f t="shared" si="1843"/>
        <v>0</v>
      </c>
      <c r="AA845" s="28">
        <f t="shared" si="1905"/>
        <v>0</v>
      </c>
      <c r="AB845" s="28">
        <f t="shared" si="1905"/>
        <v>0</v>
      </c>
      <c r="AC845" s="28">
        <f t="shared" si="1905"/>
        <v>0</v>
      </c>
      <c r="AD845" s="28">
        <f t="shared" si="1905"/>
        <v>0</v>
      </c>
      <c r="AE845" s="28">
        <f t="shared" si="1851"/>
        <v>4908</v>
      </c>
      <c r="AF845" s="28">
        <f t="shared" si="1851"/>
        <v>0</v>
      </c>
      <c r="AG845" s="28">
        <f t="shared" si="1851"/>
        <v>21739</v>
      </c>
      <c r="AH845" s="28">
        <f t="shared" si="1844"/>
        <v>0</v>
      </c>
      <c r="AI845" s="28">
        <f t="shared" si="1906"/>
        <v>0</v>
      </c>
      <c r="AJ845" s="28">
        <f t="shared" si="1906"/>
        <v>0</v>
      </c>
      <c r="AK845" s="28">
        <f t="shared" si="1906"/>
        <v>0</v>
      </c>
      <c r="AL845" s="28">
        <f t="shared" si="1906"/>
        <v>0</v>
      </c>
      <c r="AM845" s="260">
        <f t="shared" si="1853"/>
        <v>4908</v>
      </c>
      <c r="AN845" s="260">
        <f t="shared" si="1853"/>
        <v>0</v>
      </c>
      <c r="AO845" s="260">
        <f t="shared" si="1853"/>
        <v>21739</v>
      </c>
      <c r="AP845" s="260">
        <f t="shared" si="1845"/>
        <v>0</v>
      </c>
      <c r="AQ845" s="28">
        <f t="shared" si="1907"/>
        <v>0</v>
      </c>
      <c r="AR845" s="28">
        <f t="shared" si="1907"/>
        <v>0</v>
      </c>
      <c r="AS845" s="28">
        <f t="shared" si="1907"/>
        <v>0</v>
      </c>
      <c r="AT845" s="28">
        <f t="shared" si="1907"/>
        <v>0</v>
      </c>
      <c r="AU845" s="28">
        <f t="shared" si="1855"/>
        <v>4908</v>
      </c>
      <c r="AV845" s="28">
        <f t="shared" si="1855"/>
        <v>0</v>
      </c>
      <c r="AW845" s="28">
        <f t="shared" si="1855"/>
        <v>21739</v>
      </c>
      <c r="AX845" s="28">
        <f t="shared" si="1846"/>
        <v>0</v>
      </c>
    </row>
    <row r="846" spans="1:50" ht="33">
      <c r="A846" s="91" t="s">
        <v>345</v>
      </c>
      <c r="B846" s="25" t="s">
        <v>876</v>
      </c>
      <c r="C846" s="25" t="s">
        <v>60</v>
      </c>
      <c r="D846" s="25" t="s">
        <v>49</v>
      </c>
      <c r="E846" s="26" t="s">
        <v>321</v>
      </c>
      <c r="F846" s="25" t="s">
        <v>78</v>
      </c>
      <c r="G846" s="260">
        <f t="shared" si="1903"/>
        <v>4908</v>
      </c>
      <c r="H846" s="260">
        <f t="shared" si="1903"/>
        <v>0</v>
      </c>
      <c r="I846" s="260">
        <f t="shared" si="1903"/>
        <v>21739</v>
      </c>
      <c r="J846" s="260">
        <f t="shared" si="1903"/>
        <v>0</v>
      </c>
      <c r="K846" s="28">
        <f t="shared" si="1903"/>
        <v>0</v>
      </c>
      <c r="L846" s="28">
        <f t="shared" si="1903"/>
        <v>0</v>
      </c>
      <c r="M846" s="28">
        <f t="shared" si="1903"/>
        <v>0</v>
      </c>
      <c r="N846" s="28">
        <f t="shared" si="1903"/>
        <v>0</v>
      </c>
      <c r="O846" s="260">
        <f t="shared" si="1893"/>
        <v>4908</v>
      </c>
      <c r="P846" s="260">
        <f t="shared" si="1893"/>
        <v>0</v>
      </c>
      <c r="Q846" s="260">
        <f t="shared" si="1893"/>
        <v>21739</v>
      </c>
      <c r="R846" s="260">
        <f t="shared" si="1887"/>
        <v>0</v>
      </c>
      <c r="S846" s="28">
        <f t="shared" si="1904"/>
        <v>0</v>
      </c>
      <c r="T846" s="28">
        <f t="shared" si="1904"/>
        <v>0</v>
      </c>
      <c r="U846" s="28">
        <f t="shared" si="1904"/>
        <v>0</v>
      </c>
      <c r="V846" s="28">
        <f t="shared" si="1904"/>
        <v>0</v>
      </c>
      <c r="W846" s="260">
        <f t="shared" si="1849"/>
        <v>4908</v>
      </c>
      <c r="X846" s="260">
        <f t="shared" si="1849"/>
        <v>0</v>
      </c>
      <c r="Y846" s="260">
        <f t="shared" si="1849"/>
        <v>21739</v>
      </c>
      <c r="Z846" s="260">
        <f t="shared" si="1843"/>
        <v>0</v>
      </c>
      <c r="AA846" s="28">
        <f t="shared" si="1905"/>
        <v>0</v>
      </c>
      <c r="AB846" s="28">
        <f t="shared" si="1905"/>
        <v>0</v>
      </c>
      <c r="AC846" s="28">
        <f t="shared" si="1905"/>
        <v>0</v>
      </c>
      <c r="AD846" s="28">
        <f t="shared" si="1905"/>
        <v>0</v>
      </c>
      <c r="AE846" s="28">
        <f t="shared" si="1851"/>
        <v>4908</v>
      </c>
      <c r="AF846" s="28">
        <f t="shared" si="1851"/>
        <v>0</v>
      </c>
      <c r="AG846" s="28">
        <f t="shared" si="1851"/>
        <v>21739</v>
      </c>
      <c r="AH846" s="28">
        <f t="shared" si="1844"/>
        <v>0</v>
      </c>
      <c r="AI846" s="28">
        <f t="shared" si="1906"/>
        <v>0</v>
      </c>
      <c r="AJ846" s="28">
        <f t="shared" si="1906"/>
        <v>0</v>
      </c>
      <c r="AK846" s="28">
        <f t="shared" si="1906"/>
        <v>0</v>
      </c>
      <c r="AL846" s="28">
        <f t="shared" si="1906"/>
        <v>0</v>
      </c>
      <c r="AM846" s="260">
        <f t="shared" si="1853"/>
        <v>4908</v>
      </c>
      <c r="AN846" s="260">
        <f t="shared" si="1853"/>
        <v>0</v>
      </c>
      <c r="AO846" s="260">
        <f t="shared" si="1853"/>
        <v>21739</v>
      </c>
      <c r="AP846" s="260">
        <f t="shared" si="1845"/>
        <v>0</v>
      </c>
      <c r="AQ846" s="28">
        <f t="shared" si="1907"/>
        <v>0</v>
      </c>
      <c r="AR846" s="28">
        <f t="shared" si="1907"/>
        <v>0</v>
      </c>
      <c r="AS846" s="28">
        <f t="shared" si="1907"/>
        <v>0</v>
      </c>
      <c r="AT846" s="28">
        <f t="shared" si="1907"/>
        <v>0</v>
      </c>
      <c r="AU846" s="28">
        <f t="shared" si="1855"/>
        <v>4908</v>
      </c>
      <c r="AV846" s="28">
        <f t="shared" si="1855"/>
        <v>0</v>
      </c>
      <c r="AW846" s="28">
        <f t="shared" si="1855"/>
        <v>21739</v>
      </c>
      <c r="AX846" s="28">
        <f t="shared" si="1846"/>
        <v>0</v>
      </c>
    </row>
    <row r="847" spans="1:50" ht="33">
      <c r="A847" s="91" t="s">
        <v>161</v>
      </c>
      <c r="B847" s="25" t="s">
        <v>876</v>
      </c>
      <c r="C847" s="25" t="s">
        <v>60</v>
      </c>
      <c r="D847" s="25" t="s">
        <v>49</v>
      </c>
      <c r="E847" s="26" t="s">
        <v>321</v>
      </c>
      <c r="F847" s="25" t="s">
        <v>160</v>
      </c>
      <c r="G847" s="260">
        <v>4908</v>
      </c>
      <c r="H847" s="260"/>
      <c r="I847" s="260">
        <v>21739</v>
      </c>
      <c r="J847" s="260"/>
      <c r="K847" s="28"/>
      <c r="L847" s="28"/>
      <c r="M847" s="28"/>
      <c r="N847" s="28"/>
      <c r="O847" s="260">
        <f t="shared" si="1893"/>
        <v>4908</v>
      </c>
      <c r="P847" s="260">
        <f t="shared" si="1893"/>
        <v>0</v>
      </c>
      <c r="Q847" s="260">
        <f t="shared" si="1893"/>
        <v>21739</v>
      </c>
      <c r="R847" s="260">
        <f t="shared" si="1887"/>
        <v>0</v>
      </c>
      <c r="S847" s="28"/>
      <c r="T847" s="28"/>
      <c r="U847" s="28"/>
      <c r="V847" s="28"/>
      <c r="W847" s="260">
        <f t="shared" si="1849"/>
        <v>4908</v>
      </c>
      <c r="X847" s="260">
        <f t="shared" si="1849"/>
        <v>0</v>
      </c>
      <c r="Y847" s="260">
        <f t="shared" si="1849"/>
        <v>21739</v>
      </c>
      <c r="Z847" s="260">
        <f t="shared" si="1843"/>
        <v>0</v>
      </c>
      <c r="AA847" s="28"/>
      <c r="AB847" s="28"/>
      <c r="AC847" s="28"/>
      <c r="AD847" s="28"/>
      <c r="AE847" s="28">
        <f t="shared" si="1851"/>
        <v>4908</v>
      </c>
      <c r="AF847" s="28">
        <f t="shared" si="1851"/>
        <v>0</v>
      </c>
      <c r="AG847" s="28">
        <f t="shared" si="1851"/>
        <v>21739</v>
      </c>
      <c r="AH847" s="28">
        <f t="shared" si="1844"/>
        <v>0</v>
      </c>
      <c r="AI847" s="28"/>
      <c r="AJ847" s="28"/>
      <c r="AK847" s="28"/>
      <c r="AL847" s="28"/>
      <c r="AM847" s="260">
        <f t="shared" si="1853"/>
        <v>4908</v>
      </c>
      <c r="AN847" s="260">
        <f t="shared" si="1853"/>
        <v>0</v>
      </c>
      <c r="AO847" s="260">
        <f t="shared" si="1853"/>
        <v>21739</v>
      </c>
      <c r="AP847" s="260">
        <f t="shared" si="1845"/>
        <v>0</v>
      </c>
      <c r="AQ847" s="28"/>
      <c r="AR847" s="28"/>
      <c r="AS847" s="28"/>
      <c r="AT847" s="28"/>
      <c r="AU847" s="28">
        <f t="shared" si="1855"/>
        <v>4908</v>
      </c>
      <c r="AV847" s="28">
        <f t="shared" si="1855"/>
        <v>0</v>
      </c>
      <c r="AW847" s="28">
        <f t="shared" si="1855"/>
        <v>21739</v>
      </c>
      <c r="AX847" s="28">
        <f t="shared" si="1846"/>
        <v>0</v>
      </c>
    </row>
    <row r="848" spans="1:50">
      <c r="A848" s="91"/>
      <c r="B848" s="49"/>
      <c r="C848" s="25"/>
      <c r="D848" s="25"/>
      <c r="E848" s="25"/>
      <c r="F848" s="25"/>
      <c r="G848" s="260"/>
      <c r="H848" s="260"/>
      <c r="I848" s="260"/>
      <c r="J848" s="290"/>
      <c r="K848" s="28"/>
      <c r="L848" s="28"/>
      <c r="M848" s="28"/>
      <c r="N848" s="291"/>
      <c r="O848" s="260">
        <f t="shared" si="1893"/>
        <v>0</v>
      </c>
      <c r="P848" s="260">
        <f t="shared" si="1893"/>
        <v>0</v>
      </c>
      <c r="Q848" s="260">
        <f t="shared" si="1893"/>
        <v>0</v>
      </c>
      <c r="R848" s="290">
        <f t="shared" si="1887"/>
        <v>0</v>
      </c>
      <c r="S848" s="28"/>
      <c r="T848" s="28"/>
      <c r="U848" s="28"/>
      <c r="V848" s="291"/>
      <c r="W848" s="260">
        <f t="shared" si="1849"/>
        <v>0</v>
      </c>
      <c r="X848" s="260">
        <f t="shared" si="1849"/>
        <v>0</v>
      </c>
      <c r="Y848" s="260">
        <f t="shared" si="1849"/>
        <v>0</v>
      </c>
      <c r="Z848" s="290">
        <f t="shared" si="1843"/>
        <v>0</v>
      </c>
      <c r="AA848" s="28"/>
      <c r="AB848" s="28"/>
      <c r="AC848" s="28"/>
      <c r="AD848" s="291"/>
      <c r="AE848" s="28">
        <f t="shared" si="1851"/>
        <v>0</v>
      </c>
      <c r="AF848" s="28">
        <f t="shared" si="1851"/>
        <v>0</v>
      </c>
      <c r="AG848" s="28">
        <f t="shared" si="1851"/>
        <v>0</v>
      </c>
      <c r="AH848" s="291">
        <f t="shared" si="1844"/>
        <v>0</v>
      </c>
      <c r="AI848" s="28"/>
      <c r="AJ848" s="28"/>
      <c r="AK848" s="28"/>
      <c r="AL848" s="291"/>
      <c r="AM848" s="260">
        <f t="shared" si="1853"/>
        <v>0</v>
      </c>
      <c r="AN848" s="260">
        <f t="shared" si="1853"/>
        <v>0</v>
      </c>
      <c r="AO848" s="260">
        <f t="shared" si="1853"/>
        <v>0</v>
      </c>
      <c r="AP848" s="290">
        <f t="shared" si="1845"/>
        <v>0</v>
      </c>
      <c r="AQ848" s="28"/>
      <c r="AR848" s="28"/>
      <c r="AS848" s="28"/>
      <c r="AT848" s="291"/>
      <c r="AU848" s="28">
        <f t="shared" si="1855"/>
        <v>0</v>
      </c>
      <c r="AV848" s="28">
        <f t="shared" si="1855"/>
        <v>0</v>
      </c>
      <c r="AW848" s="28">
        <f t="shared" si="1855"/>
        <v>0</v>
      </c>
      <c r="AX848" s="291">
        <f t="shared" si="1846"/>
        <v>0</v>
      </c>
    </row>
    <row r="849" spans="1:50" ht="18.75">
      <c r="A849" s="264" t="s">
        <v>839</v>
      </c>
      <c r="B849" s="22" t="s">
        <v>876</v>
      </c>
      <c r="C849" s="22" t="s">
        <v>60</v>
      </c>
      <c r="D849" s="22" t="s">
        <v>51</v>
      </c>
      <c r="E849" s="22"/>
      <c r="F849" s="22"/>
      <c r="G849" s="319">
        <f>G850+G855+G860+G868+G874</f>
        <v>649151</v>
      </c>
      <c r="H849" s="319">
        <f t="shared" ref="H849:N849" si="1908">H850+H855+H860+H868+H874</f>
        <v>0</v>
      </c>
      <c r="I849" s="319">
        <f t="shared" si="1908"/>
        <v>649151</v>
      </c>
      <c r="J849" s="319">
        <f t="shared" si="1908"/>
        <v>0</v>
      </c>
      <c r="K849" s="320">
        <f t="shared" si="1908"/>
        <v>0</v>
      </c>
      <c r="L849" s="320">
        <f t="shared" si="1908"/>
        <v>0</v>
      </c>
      <c r="M849" s="320">
        <f t="shared" si="1908"/>
        <v>0</v>
      </c>
      <c r="N849" s="320">
        <f t="shared" si="1908"/>
        <v>0</v>
      </c>
      <c r="O849" s="319">
        <f t="shared" si="1893"/>
        <v>649151</v>
      </c>
      <c r="P849" s="319">
        <f t="shared" si="1893"/>
        <v>0</v>
      </c>
      <c r="Q849" s="319">
        <f t="shared" si="1893"/>
        <v>649151</v>
      </c>
      <c r="R849" s="319">
        <f t="shared" si="1887"/>
        <v>0</v>
      </c>
      <c r="S849" s="320">
        <f t="shared" ref="S849:V849" si="1909">S850+S855+S860+S868+S874</f>
        <v>0</v>
      </c>
      <c r="T849" s="320">
        <f t="shared" si="1909"/>
        <v>0</v>
      </c>
      <c r="U849" s="320">
        <f t="shared" si="1909"/>
        <v>0</v>
      </c>
      <c r="V849" s="320">
        <f t="shared" si="1909"/>
        <v>0</v>
      </c>
      <c r="W849" s="319">
        <f t="shared" si="1849"/>
        <v>649151</v>
      </c>
      <c r="X849" s="319">
        <f t="shared" si="1849"/>
        <v>0</v>
      </c>
      <c r="Y849" s="319">
        <f t="shared" si="1849"/>
        <v>649151</v>
      </c>
      <c r="Z849" s="319">
        <f t="shared" si="1843"/>
        <v>0</v>
      </c>
      <c r="AA849" s="320">
        <f t="shared" ref="AA849:AD849" si="1910">AA850+AA855+AA860+AA868+AA874</f>
        <v>0</v>
      </c>
      <c r="AB849" s="320">
        <f t="shared" si="1910"/>
        <v>0</v>
      </c>
      <c r="AC849" s="320">
        <f t="shared" si="1910"/>
        <v>0</v>
      </c>
      <c r="AD849" s="320">
        <f t="shared" si="1910"/>
        <v>0</v>
      </c>
      <c r="AE849" s="320">
        <f t="shared" si="1851"/>
        <v>649151</v>
      </c>
      <c r="AF849" s="320">
        <f t="shared" si="1851"/>
        <v>0</v>
      </c>
      <c r="AG849" s="320">
        <f t="shared" si="1851"/>
        <v>649151</v>
      </c>
      <c r="AH849" s="320">
        <f t="shared" si="1844"/>
        <v>0</v>
      </c>
      <c r="AI849" s="320">
        <f t="shared" ref="AI849:AL849" si="1911">AI850+AI855+AI860+AI868+AI874</f>
        <v>0</v>
      </c>
      <c r="AJ849" s="320">
        <f t="shared" si="1911"/>
        <v>0</v>
      </c>
      <c r="AK849" s="320">
        <f t="shared" si="1911"/>
        <v>0</v>
      </c>
      <c r="AL849" s="320">
        <f t="shared" si="1911"/>
        <v>0</v>
      </c>
      <c r="AM849" s="319">
        <f t="shared" si="1853"/>
        <v>649151</v>
      </c>
      <c r="AN849" s="319">
        <f t="shared" si="1853"/>
        <v>0</v>
      </c>
      <c r="AO849" s="319">
        <f t="shared" si="1853"/>
        <v>649151</v>
      </c>
      <c r="AP849" s="319">
        <f t="shared" si="1845"/>
        <v>0</v>
      </c>
      <c r="AQ849" s="320">
        <f t="shared" ref="AQ849:AT849" si="1912">AQ850+AQ855+AQ860+AQ868+AQ874</f>
        <v>1400</v>
      </c>
      <c r="AR849" s="320">
        <f t="shared" si="1912"/>
        <v>0</v>
      </c>
      <c r="AS849" s="320">
        <f t="shared" si="1912"/>
        <v>0</v>
      </c>
      <c r="AT849" s="320">
        <f t="shared" si="1912"/>
        <v>0</v>
      </c>
      <c r="AU849" s="320">
        <f t="shared" si="1855"/>
        <v>650551</v>
      </c>
      <c r="AV849" s="320">
        <f t="shared" si="1855"/>
        <v>0</v>
      </c>
      <c r="AW849" s="320">
        <f t="shared" si="1855"/>
        <v>649151</v>
      </c>
      <c r="AX849" s="320">
        <f t="shared" si="1846"/>
        <v>0</v>
      </c>
    </row>
    <row r="850" spans="1:50" ht="33">
      <c r="A850" s="272" t="s">
        <v>879</v>
      </c>
      <c r="B850" s="25" t="s">
        <v>876</v>
      </c>
      <c r="C850" s="25" t="s">
        <v>60</v>
      </c>
      <c r="D850" s="25" t="s">
        <v>51</v>
      </c>
      <c r="E850" s="26" t="s">
        <v>322</v>
      </c>
      <c r="F850" s="362"/>
      <c r="G850" s="260">
        <f t="shared" ref="G850:N853" si="1913">G851</f>
        <v>244153</v>
      </c>
      <c r="H850" s="260">
        <f t="shared" si="1913"/>
        <v>0</v>
      </c>
      <c r="I850" s="260">
        <f t="shared" si="1913"/>
        <v>244153</v>
      </c>
      <c r="J850" s="260">
        <f t="shared" si="1913"/>
        <v>0</v>
      </c>
      <c r="K850" s="28">
        <f t="shared" si="1913"/>
        <v>0</v>
      </c>
      <c r="L850" s="28">
        <f t="shared" si="1913"/>
        <v>0</v>
      </c>
      <c r="M850" s="28">
        <f t="shared" si="1913"/>
        <v>0</v>
      </c>
      <c r="N850" s="28">
        <f t="shared" si="1913"/>
        <v>0</v>
      </c>
      <c r="O850" s="260">
        <f t="shared" si="1893"/>
        <v>244153</v>
      </c>
      <c r="P850" s="260">
        <f t="shared" si="1893"/>
        <v>0</v>
      </c>
      <c r="Q850" s="260">
        <f t="shared" si="1893"/>
        <v>244153</v>
      </c>
      <c r="R850" s="260">
        <f t="shared" si="1887"/>
        <v>0</v>
      </c>
      <c r="S850" s="28">
        <f t="shared" ref="S850:V853" si="1914">S851</f>
        <v>0</v>
      </c>
      <c r="T850" s="28">
        <f t="shared" si="1914"/>
        <v>0</v>
      </c>
      <c r="U850" s="28">
        <f t="shared" si="1914"/>
        <v>0</v>
      </c>
      <c r="V850" s="28">
        <f t="shared" si="1914"/>
        <v>0</v>
      </c>
      <c r="W850" s="260">
        <f t="shared" si="1849"/>
        <v>244153</v>
      </c>
      <c r="X850" s="260">
        <f t="shared" si="1849"/>
        <v>0</v>
      </c>
      <c r="Y850" s="260">
        <f t="shared" si="1849"/>
        <v>244153</v>
      </c>
      <c r="Z850" s="260">
        <f t="shared" si="1843"/>
        <v>0</v>
      </c>
      <c r="AA850" s="28">
        <f t="shared" ref="AA850:AD853" si="1915">AA851</f>
        <v>0</v>
      </c>
      <c r="AB850" s="28">
        <f t="shared" si="1915"/>
        <v>0</v>
      </c>
      <c r="AC850" s="28">
        <f t="shared" si="1915"/>
        <v>0</v>
      </c>
      <c r="AD850" s="28">
        <f t="shared" si="1915"/>
        <v>0</v>
      </c>
      <c r="AE850" s="28">
        <f t="shared" si="1851"/>
        <v>244153</v>
      </c>
      <c r="AF850" s="28">
        <f t="shared" si="1851"/>
        <v>0</v>
      </c>
      <c r="AG850" s="28">
        <f t="shared" si="1851"/>
        <v>244153</v>
      </c>
      <c r="AH850" s="28">
        <f t="shared" si="1844"/>
        <v>0</v>
      </c>
      <c r="AI850" s="28">
        <f t="shared" ref="AI850:AL853" si="1916">AI851</f>
        <v>0</v>
      </c>
      <c r="AJ850" s="28">
        <f t="shared" si="1916"/>
        <v>0</v>
      </c>
      <c r="AK850" s="28">
        <f t="shared" si="1916"/>
        <v>0</v>
      </c>
      <c r="AL850" s="28">
        <f t="shared" si="1916"/>
        <v>0</v>
      </c>
      <c r="AM850" s="260">
        <f t="shared" si="1853"/>
        <v>244153</v>
      </c>
      <c r="AN850" s="260">
        <f t="shared" si="1853"/>
        <v>0</v>
      </c>
      <c r="AO850" s="260">
        <f t="shared" si="1853"/>
        <v>244153</v>
      </c>
      <c r="AP850" s="260">
        <f t="shared" si="1845"/>
        <v>0</v>
      </c>
      <c r="AQ850" s="28">
        <f t="shared" ref="AQ850:AT853" si="1917">AQ851</f>
        <v>0</v>
      </c>
      <c r="AR850" s="28">
        <f t="shared" si="1917"/>
        <v>0</v>
      </c>
      <c r="AS850" s="28">
        <f t="shared" si="1917"/>
        <v>0</v>
      </c>
      <c r="AT850" s="28">
        <f t="shared" si="1917"/>
        <v>0</v>
      </c>
      <c r="AU850" s="28">
        <f t="shared" si="1855"/>
        <v>244153</v>
      </c>
      <c r="AV850" s="28">
        <f t="shared" si="1855"/>
        <v>0</v>
      </c>
      <c r="AW850" s="28">
        <f t="shared" si="1855"/>
        <v>244153</v>
      </c>
      <c r="AX850" s="28">
        <f t="shared" si="1846"/>
        <v>0</v>
      </c>
    </row>
    <row r="851" spans="1:50">
      <c r="A851" s="91" t="s">
        <v>76</v>
      </c>
      <c r="B851" s="25" t="s">
        <v>876</v>
      </c>
      <c r="C851" s="25" t="s">
        <v>60</v>
      </c>
      <c r="D851" s="25" t="s">
        <v>51</v>
      </c>
      <c r="E851" s="26" t="s">
        <v>323</v>
      </c>
      <c r="F851" s="362"/>
      <c r="G851" s="260">
        <f t="shared" si="1913"/>
        <v>244153</v>
      </c>
      <c r="H851" s="260">
        <f t="shared" si="1913"/>
        <v>0</v>
      </c>
      <c r="I851" s="260">
        <f t="shared" si="1913"/>
        <v>244153</v>
      </c>
      <c r="J851" s="260">
        <f t="shared" si="1913"/>
        <v>0</v>
      </c>
      <c r="K851" s="28">
        <f t="shared" si="1913"/>
        <v>0</v>
      </c>
      <c r="L851" s="28">
        <f t="shared" si="1913"/>
        <v>0</v>
      </c>
      <c r="M851" s="28">
        <f t="shared" si="1913"/>
        <v>0</v>
      </c>
      <c r="N851" s="28">
        <f t="shared" si="1913"/>
        <v>0</v>
      </c>
      <c r="O851" s="260">
        <f t="shared" si="1893"/>
        <v>244153</v>
      </c>
      <c r="P851" s="260">
        <f t="shared" si="1893"/>
        <v>0</v>
      </c>
      <c r="Q851" s="260">
        <f t="shared" si="1893"/>
        <v>244153</v>
      </c>
      <c r="R851" s="260">
        <f t="shared" si="1887"/>
        <v>0</v>
      </c>
      <c r="S851" s="28">
        <f t="shared" si="1914"/>
        <v>0</v>
      </c>
      <c r="T851" s="28">
        <f t="shared" si="1914"/>
        <v>0</v>
      </c>
      <c r="U851" s="28">
        <f t="shared" si="1914"/>
        <v>0</v>
      </c>
      <c r="V851" s="28">
        <f t="shared" si="1914"/>
        <v>0</v>
      </c>
      <c r="W851" s="260">
        <f t="shared" si="1849"/>
        <v>244153</v>
      </c>
      <c r="X851" s="260">
        <f t="shared" si="1849"/>
        <v>0</v>
      </c>
      <c r="Y851" s="260">
        <f t="shared" si="1849"/>
        <v>244153</v>
      </c>
      <c r="Z851" s="260">
        <f t="shared" si="1843"/>
        <v>0</v>
      </c>
      <c r="AA851" s="28">
        <f t="shared" si="1915"/>
        <v>0</v>
      </c>
      <c r="AB851" s="28">
        <f t="shared" si="1915"/>
        <v>0</v>
      </c>
      <c r="AC851" s="28">
        <f t="shared" si="1915"/>
        <v>0</v>
      </c>
      <c r="AD851" s="28">
        <f t="shared" si="1915"/>
        <v>0</v>
      </c>
      <c r="AE851" s="28">
        <f t="shared" si="1851"/>
        <v>244153</v>
      </c>
      <c r="AF851" s="28">
        <f t="shared" si="1851"/>
        <v>0</v>
      </c>
      <c r="AG851" s="28">
        <f t="shared" si="1851"/>
        <v>244153</v>
      </c>
      <c r="AH851" s="28">
        <f t="shared" si="1844"/>
        <v>0</v>
      </c>
      <c r="AI851" s="28">
        <f t="shared" si="1916"/>
        <v>0</v>
      </c>
      <c r="AJ851" s="28">
        <f t="shared" si="1916"/>
        <v>0</v>
      </c>
      <c r="AK851" s="28">
        <f t="shared" si="1916"/>
        <v>0</v>
      </c>
      <c r="AL851" s="28">
        <f t="shared" si="1916"/>
        <v>0</v>
      </c>
      <c r="AM851" s="260">
        <f t="shared" si="1853"/>
        <v>244153</v>
      </c>
      <c r="AN851" s="260">
        <f t="shared" si="1853"/>
        <v>0</v>
      </c>
      <c r="AO851" s="260">
        <f t="shared" si="1853"/>
        <v>244153</v>
      </c>
      <c r="AP851" s="260">
        <f t="shared" si="1845"/>
        <v>0</v>
      </c>
      <c r="AQ851" s="28">
        <f t="shared" si="1917"/>
        <v>0</v>
      </c>
      <c r="AR851" s="28">
        <f t="shared" si="1917"/>
        <v>0</v>
      </c>
      <c r="AS851" s="28">
        <f t="shared" si="1917"/>
        <v>0</v>
      </c>
      <c r="AT851" s="28">
        <f t="shared" si="1917"/>
        <v>0</v>
      </c>
      <c r="AU851" s="28">
        <f t="shared" si="1855"/>
        <v>244153</v>
      </c>
      <c r="AV851" s="28">
        <f t="shared" si="1855"/>
        <v>0</v>
      </c>
      <c r="AW851" s="28">
        <f t="shared" si="1855"/>
        <v>244153</v>
      </c>
      <c r="AX851" s="28">
        <f t="shared" si="1846"/>
        <v>0</v>
      </c>
    </row>
    <row r="852" spans="1:50">
      <c r="A852" s="91" t="s">
        <v>119</v>
      </c>
      <c r="B852" s="25" t="s">
        <v>876</v>
      </c>
      <c r="C852" s="25" t="s">
        <v>60</v>
      </c>
      <c r="D852" s="25" t="s">
        <v>51</v>
      </c>
      <c r="E852" s="26" t="s">
        <v>324</v>
      </c>
      <c r="F852" s="362"/>
      <c r="G852" s="260">
        <f t="shared" si="1913"/>
        <v>244153</v>
      </c>
      <c r="H852" s="260">
        <f t="shared" si="1913"/>
        <v>0</v>
      </c>
      <c r="I852" s="260">
        <f t="shared" si="1913"/>
        <v>244153</v>
      </c>
      <c r="J852" s="260">
        <f t="shared" si="1913"/>
        <v>0</v>
      </c>
      <c r="K852" s="28">
        <f t="shared" si="1913"/>
        <v>0</v>
      </c>
      <c r="L852" s="28">
        <f t="shared" si="1913"/>
        <v>0</v>
      </c>
      <c r="M852" s="28">
        <f t="shared" si="1913"/>
        <v>0</v>
      </c>
      <c r="N852" s="28">
        <f t="shared" si="1913"/>
        <v>0</v>
      </c>
      <c r="O852" s="260">
        <f t="shared" si="1893"/>
        <v>244153</v>
      </c>
      <c r="P852" s="260">
        <f t="shared" si="1893"/>
        <v>0</v>
      </c>
      <c r="Q852" s="260">
        <f t="shared" si="1893"/>
        <v>244153</v>
      </c>
      <c r="R852" s="260">
        <f t="shared" si="1887"/>
        <v>0</v>
      </c>
      <c r="S852" s="28">
        <f t="shared" si="1914"/>
        <v>0</v>
      </c>
      <c r="T852" s="28">
        <f t="shared" si="1914"/>
        <v>0</v>
      </c>
      <c r="U852" s="28">
        <f t="shared" si="1914"/>
        <v>0</v>
      </c>
      <c r="V852" s="28">
        <f t="shared" si="1914"/>
        <v>0</v>
      </c>
      <c r="W852" s="260">
        <f t="shared" si="1849"/>
        <v>244153</v>
      </c>
      <c r="X852" s="260">
        <f t="shared" si="1849"/>
        <v>0</v>
      </c>
      <c r="Y852" s="260">
        <f t="shared" si="1849"/>
        <v>244153</v>
      </c>
      <c r="Z852" s="260">
        <f t="shared" si="1843"/>
        <v>0</v>
      </c>
      <c r="AA852" s="28">
        <f t="shared" si="1915"/>
        <v>0</v>
      </c>
      <c r="AB852" s="28">
        <f t="shared" si="1915"/>
        <v>0</v>
      </c>
      <c r="AC852" s="28">
        <f t="shared" si="1915"/>
        <v>0</v>
      </c>
      <c r="AD852" s="28">
        <f t="shared" si="1915"/>
        <v>0</v>
      </c>
      <c r="AE852" s="28">
        <f t="shared" si="1851"/>
        <v>244153</v>
      </c>
      <c r="AF852" s="28">
        <f t="shared" si="1851"/>
        <v>0</v>
      </c>
      <c r="AG852" s="28">
        <f t="shared" si="1851"/>
        <v>244153</v>
      </c>
      <c r="AH852" s="28">
        <f t="shared" si="1844"/>
        <v>0</v>
      </c>
      <c r="AI852" s="28">
        <f t="shared" si="1916"/>
        <v>0</v>
      </c>
      <c r="AJ852" s="28">
        <f t="shared" si="1916"/>
        <v>0</v>
      </c>
      <c r="AK852" s="28">
        <f t="shared" si="1916"/>
        <v>0</v>
      </c>
      <c r="AL852" s="28">
        <f t="shared" si="1916"/>
        <v>0</v>
      </c>
      <c r="AM852" s="260">
        <f t="shared" si="1853"/>
        <v>244153</v>
      </c>
      <c r="AN852" s="260">
        <f t="shared" si="1853"/>
        <v>0</v>
      </c>
      <c r="AO852" s="260">
        <f t="shared" si="1853"/>
        <v>244153</v>
      </c>
      <c r="AP852" s="260">
        <f t="shared" si="1845"/>
        <v>0</v>
      </c>
      <c r="AQ852" s="28">
        <f t="shared" si="1917"/>
        <v>0</v>
      </c>
      <c r="AR852" s="28">
        <f t="shared" si="1917"/>
        <v>0</v>
      </c>
      <c r="AS852" s="28">
        <f t="shared" si="1917"/>
        <v>0</v>
      </c>
      <c r="AT852" s="28">
        <f t="shared" si="1917"/>
        <v>0</v>
      </c>
      <c r="AU852" s="28">
        <f t="shared" si="1855"/>
        <v>244153</v>
      </c>
      <c r="AV852" s="28">
        <f t="shared" si="1855"/>
        <v>0</v>
      </c>
      <c r="AW852" s="28">
        <f t="shared" si="1855"/>
        <v>244153</v>
      </c>
      <c r="AX852" s="28">
        <f t="shared" si="1846"/>
        <v>0</v>
      </c>
    </row>
    <row r="853" spans="1:50" ht="33">
      <c r="A853" s="91" t="s">
        <v>345</v>
      </c>
      <c r="B853" s="25" t="s">
        <v>876</v>
      </c>
      <c r="C853" s="25" t="s">
        <v>60</v>
      </c>
      <c r="D853" s="25" t="s">
        <v>51</v>
      </c>
      <c r="E853" s="26" t="s">
        <v>324</v>
      </c>
      <c r="F853" s="25" t="s">
        <v>78</v>
      </c>
      <c r="G853" s="260">
        <f t="shared" si="1913"/>
        <v>244153</v>
      </c>
      <c r="H853" s="260">
        <f t="shared" si="1913"/>
        <v>0</v>
      </c>
      <c r="I853" s="260">
        <f t="shared" si="1913"/>
        <v>244153</v>
      </c>
      <c r="J853" s="260">
        <f t="shared" si="1913"/>
        <v>0</v>
      </c>
      <c r="K853" s="28">
        <f t="shared" si="1913"/>
        <v>0</v>
      </c>
      <c r="L853" s="28">
        <f t="shared" si="1913"/>
        <v>0</v>
      </c>
      <c r="M853" s="28">
        <f t="shared" si="1913"/>
        <v>0</v>
      </c>
      <c r="N853" s="28">
        <f t="shared" si="1913"/>
        <v>0</v>
      </c>
      <c r="O853" s="260">
        <f t="shared" si="1893"/>
        <v>244153</v>
      </c>
      <c r="P853" s="260">
        <f t="shared" si="1893"/>
        <v>0</v>
      </c>
      <c r="Q853" s="260">
        <f t="shared" si="1893"/>
        <v>244153</v>
      </c>
      <c r="R853" s="260">
        <f t="shared" si="1887"/>
        <v>0</v>
      </c>
      <c r="S853" s="28">
        <f t="shared" si="1914"/>
        <v>0</v>
      </c>
      <c r="T853" s="28">
        <f t="shared" si="1914"/>
        <v>0</v>
      </c>
      <c r="U853" s="28">
        <f t="shared" si="1914"/>
        <v>0</v>
      </c>
      <c r="V853" s="28">
        <f t="shared" si="1914"/>
        <v>0</v>
      </c>
      <c r="W853" s="260">
        <f t="shared" si="1849"/>
        <v>244153</v>
      </c>
      <c r="X853" s="260">
        <f t="shared" si="1849"/>
        <v>0</v>
      </c>
      <c r="Y853" s="260">
        <f t="shared" si="1849"/>
        <v>244153</v>
      </c>
      <c r="Z853" s="260">
        <f t="shared" si="1843"/>
        <v>0</v>
      </c>
      <c r="AA853" s="28">
        <f t="shared" si="1915"/>
        <v>0</v>
      </c>
      <c r="AB853" s="28">
        <f t="shared" si="1915"/>
        <v>0</v>
      </c>
      <c r="AC853" s="28">
        <f t="shared" si="1915"/>
        <v>0</v>
      </c>
      <c r="AD853" s="28">
        <f t="shared" si="1915"/>
        <v>0</v>
      </c>
      <c r="AE853" s="28">
        <f t="shared" si="1851"/>
        <v>244153</v>
      </c>
      <c r="AF853" s="28">
        <f t="shared" si="1851"/>
        <v>0</v>
      </c>
      <c r="AG853" s="28">
        <f t="shared" si="1851"/>
        <v>244153</v>
      </c>
      <c r="AH853" s="28">
        <f t="shared" si="1844"/>
        <v>0</v>
      </c>
      <c r="AI853" s="28">
        <f t="shared" si="1916"/>
        <v>0</v>
      </c>
      <c r="AJ853" s="28">
        <f t="shared" si="1916"/>
        <v>0</v>
      </c>
      <c r="AK853" s="28">
        <f t="shared" si="1916"/>
        <v>0</v>
      </c>
      <c r="AL853" s="28">
        <f t="shared" si="1916"/>
        <v>0</v>
      </c>
      <c r="AM853" s="260">
        <f t="shared" si="1853"/>
        <v>244153</v>
      </c>
      <c r="AN853" s="260">
        <f t="shared" si="1853"/>
        <v>0</v>
      </c>
      <c r="AO853" s="260">
        <f t="shared" si="1853"/>
        <v>244153</v>
      </c>
      <c r="AP853" s="260">
        <f t="shared" si="1845"/>
        <v>0</v>
      </c>
      <c r="AQ853" s="28">
        <f t="shared" si="1917"/>
        <v>0</v>
      </c>
      <c r="AR853" s="28">
        <f t="shared" si="1917"/>
        <v>0</v>
      </c>
      <c r="AS853" s="28">
        <f t="shared" si="1917"/>
        <v>0</v>
      </c>
      <c r="AT853" s="28">
        <f t="shared" si="1917"/>
        <v>0</v>
      </c>
      <c r="AU853" s="28">
        <f t="shared" si="1855"/>
        <v>244153</v>
      </c>
      <c r="AV853" s="28">
        <f t="shared" si="1855"/>
        <v>0</v>
      </c>
      <c r="AW853" s="28">
        <f t="shared" si="1855"/>
        <v>244153</v>
      </c>
      <c r="AX853" s="28">
        <f t="shared" si="1846"/>
        <v>0</v>
      </c>
    </row>
    <row r="854" spans="1:50" ht="33">
      <c r="A854" s="91" t="s">
        <v>161</v>
      </c>
      <c r="B854" s="25" t="s">
        <v>876</v>
      </c>
      <c r="C854" s="25" t="s">
        <v>60</v>
      </c>
      <c r="D854" s="25" t="s">
        <v>51</v>
      </c>
      <c r="E854" s="26" t="s">
        <v>324</v>
      </c>
      <c r="F854" s="25" t="s">
        <v>160</v>
      </c>
      <c r="G854" s="260">
        <v>244153</v>
      </c>
      <c r="H854" s="260"/>
      <c r="I854" s="260">
        <v>244153</v>
      </c>
      <c r="J854" s="290"/>
      <c r="K854" s="28"/>
      <c r="L854" s="28"/>
      <c r="M854" s="28"/>
      <c r="N854" s="291"/>
      <c r="O854" s="260">
        <f t="shared" si="1893"/>
        <v>244153</v>
      </c>
      <c r="P854" s="260">
        <f t="shared" si="1893"/>
        <v>0</v>
      </c>
      <c r="Q854" s="260">
        <f t="shared" si="1893"/>
        <v>244153</v>
      </c>
      <c r="R854" s="290">
        <f t="shared" si="1887"/>
        <v>0</v>
      </c>
      <c r="S854" s="28"/>
      <c r="T854" s="28"/>
      <c r="U854" s="28"/>
      <c r="V854" s="291"/>
      <c r="W854" s="260">
        <f t="shared" si="1849"/>
        <v>244153</v>
      </c>
      <c r="X854" s="260">
        <f t="shared" si="1849"/>
        <v>0</v>
      </c>
      <c r="Y854" s="260">
        <f t="shared" si="1849"/>
        <v>244153</v>
      </c>
      <c r="Z854" s="290">
        <f t="shared" si="1843"/>
        <v>0</v>
      </c>
      <c r="AA854" s="28"/>
      <c r="AB854" s="28"/>
      <c r="AC854" s="28"/>
      <c r="AD854" s="291"/>
      <c r="AE854" s="28">
        <f t="shared" si="1851"/>
        <v>244153</v>
      </c>
      <c r="AF854" s="28">
        <f t="shared" si="1851"/>
        <v>0</v>
      </c>
      <c r="AG854" s="28">
        <f t="shared" si="1851"/>
        <v>244153</v>
      </c>
      <c r="AH854" s="291">
        <f t="shared" si="1844"/>
        <v>0</v>
      </c>
      <c r="AI854" s="28"/>
      <c r="AJ854" s="28"/>
      <c r="AK854" s="28"/>
      <c r="AL854" s="291"/>
      <c r="AM854" s="260">
        <f t="shared" si="1853"/>
        <v>244153</v>
      </c>
      <c r="AN854" s="260">
        <f t="shared" si="1853"/>
        <v>0</v>
      </c>
      <c r="AO854" s="260">
        <f t="shared" si="1853"/>
        <v>244153</v>
      </c>
      <c r="AP854" s="290">
        <f t="shared" si="1845"/>
        <v>0</v>
      </c>
      <c r="AQ854" s="28"/>
      <c r="AR854" s="28"/>
      <c r="AS854" s="28"/>
      <c r="AT854" s="291"/>
      <c r="AU854" s="28">
        <f t="shared" si="1855"/>
        <v>244153</v>
      </c>
      <c r="AV854" s="28">
        <f t="shared" si="1855"/>
        <v>0</v>
      </c>
      <c r="AW854" s="28">
        <f t="shared" si="1855"/>
        <v>244153</v>
      </c>
      <c r="AX854" s="291">
        <f t="shared" si="1846"/>
        <v>0</v>
      </c>
    </row>
    <row r="855" spans="1:50" ht="49.5">
      <c r="A855" s="91" t="s">
        <v>428</v>
      </c>
      <c r="B855" s="49" t="s">
        <v>876</v>
      </c>
      <c r="C855" s="25" t="s">
        <v>60</v>
      </c>
      <c r="D855" s="25" t="s">
        <v>51</v>
      </c>
      <c r="E855" s="25" t="s">
        <v>447</v>
      </c>
      <c r="F855" s="25"/>
      <c r="G855" s="260">
        <f t="shared" ref="G855:N858" si="1918">G856</f>
        <v>363760</v>
      </c>
      <c r="H855" s="260">
        <f t="shared" si="1918"/>
        <v>0</v>
      </c>
      <c r="I855" s="260">
        <f t="shared" si="1918"/>
        <v>0</v>
      </c>
      <c r="J855" s="260">
        <f t="shared" si="1918"/>
        <v>0</v>
      </c>
      <c r="K855" s="28">
        <f t="shared" si="1918"/>
        <v>0</v>
      </c>
      <c r="L855" s="28">
        <f t="shared" si="1918"/>
        <v>0</v>
      </c>
      <c r="M855" s="28">
        <f t="shared" si="1918"/>
        <v>0</v>
      </c>
      <c r="N855" s="28">
        <f t="shared" si="1918"/>
        <v>0</v>
      </c>
      <c r="O855" s="260">
        <f t="shared" si="1893"/>
        <v>363760</v>
      </c>
      <c r="P855" s="260">
        <f t="shared" si="1893"/>
        <v>0</v>
      </c>
      <c r="Q855" s="260">
        <f t="shared" si="1893"/>
        <v>0</v>
      </c>
      <c r="R855" s="260">
        <f t="shared" si="1887"/>
        <v>0</v>
      </c>
      <c r="S855" s="28">
        <f t="shared" ref="S855:V858" si="1919">S856</f>
        <v>0</v>
      </c>
      <c r="T855" s="28">
        <f t="shared" si="1919"/>
        <v>0</v>
      </c>
      <c r="U855" s="28">
        <f t="shared" si="1919"/>
        <v>0</v>
      </c>
      <c r="V855" s="28">
        <f t="shared" si="1919"/>
        <v>0</v>
      </c>
      <c r="W855" s="260">
        <f t="shared" si="1849"/>
        <v>363760</v>
      </c>
      <c r="X855" s="260">
        <f t="shared" si="1849"/>
        <v>0</v>
      </c>
      <c r="Y855" s="260">
        <f t="shared" si="1849"/>
        <v>0</v>
      </c>
      <c r="Z855" s="260">
        <f t="shared" si="1843"/>
        <v>0</v>
      </c>
      <c r="AA855" s="28">
        <f t="shared" ref="AA855:AD858" si="1920">AA856</f>
        <v>0</v>
      </c>
      <c r="AB855" s="28">
        <f t="shared" si="1920"/>
        <v>0</v>
      </c>
      <c r="AC855" s="28">
        <f t="shared" si="1920"/>
        <v>0</v>
      </c>
      <c r="AD855" s="28">
        <f t="shared" si="1920"/>
        <v>0</v>
      </c>
      <c r="AE855" s="28">
        <f t="shared" si="1851"/>
        <v>363760</v>
      </c>
      <c r="AF855" s="28">
        <f t="shared" si="1851"/>
        <v>0</v>
      </c>
      <c r="AG855" s="28">
        <f t="shared" si="1851"/>
        <v>0</v>
      </c>
      <c r="AH855" s="28">
        <f t="shared" si="1844"/>
        <v>0</v>
      </c>
      <c r="AI855" s="28">
        <f t="shared" ref="AI855:AL858" si="1921">AI856</f>
        <v>0</v>
      </c>
      <c r="AJ855" s="28">
        <f t="shared" si="1921"/>
        <v>0</v>
      </c>
      <c r="AK855" s="28">
        <f t="shared" si="1921"/>
        <v>0</v>
      </c>
      <c r="AL855" s="28">
        <f t="shared" si="1921"/>
        <v>0</v>
      </c>
      <c r="AM855" s="260">
        <f t="shared" si="1853"/>
        <v>363760</v>
      </c>
      <c r="AN855" s="260">
        <f t="shared" si="1853"/>
        <v>0</v>
      </c>
      <c r="AO855" s="260">
        <f t="shared" si="1853"/>
        <v>0</v>
      </c>
      <c r="AP855" s="260">
        <f t="shared" si="1845"/>
        <v>0</v>
      </c>
      <c r="AQ855" s="28">
        <f t="shared" ref="AQ855:AT858" si="1922">AQ856</f>
        <v>0</v>
      </c>
      <c r="AR855" s="28">
        <f t="shared" si="1922"/>
        <v>0</v>
      </c>
      <c r="AS855" s="28">
        <f t="shared" si="1922"/>
        <v>0</v>
      </c>
      <c r="AT855" s="28">
        <f t="shared" si="1922"/>
        <v>0</v>
      </c>
      <c r="AU855" s="28">
        <f t="shared" si="1855"/>
        <v>363760</v>
      </c>
      <c r="AV855" s="28">
        <f t="shared" si="1855"/>
        <v>0</v>
      </c>
      <c r="AW855" s="28">
        <f t="shared" si="1855"/>
        <v>0</v>
      </c>
      <c r="AX855" s="28">
        <f t="shared" si="1846"/>
        <v>0</v>
      </c>
    </row>
    <row r="856" spans="1:50">
      <c r="A856" s="91" t="s">
        <v>76</v>
      </c>
      <c r="B856" s="49" t="s">
        <v>876</v>
      </c>
      <c r="C856" s="25" t="s">
        <v>60</v>
      </c>
      <c r="D856" s="25" t="s">
        <v>51</v>
      </c>
      <c r="E856" s="25" t="s">
        <v>448</v>
      </c>
      <c r="F856" s="25"/>
      <c r="G856" s="260">
        <f t="shared" si="1918"/>
        <v>363760</v>
      </c>
      <c r="H856" s="260">
        <f t="shared" si="1918"/>
        <v>0</v>
      </c>
      <c r="I856" s="260">
        <f t="shared" si="1918"/>
        <v>0</v>
      </c>
      <c r="J856" s="260">
        <f t="shared" si="1918"/>
        <v>0</v>
      </c>
      <c r="K856" s="28">
        <f t="shared" si="1918"/>
        <v>0</v>
      </c>
      <c r="L856" s="28">
        <f t="shared" si="1918"/>
        <v>0</v>
      </c>
      <c r="M856" s="28">
        <f t="shared" si="1918"/>
        <v>0</v>
      </c>
      <c r="N856" s="28">
        <f t="shared" si="1918"/>
        <v>0</v>
      </c>
      <c r="O856" s="260">
        <f t="shared" si="1893"/>
        <v>363760</v>
      </c>
      <c r="P856" s="260">
        <f t="shared" si="1893"/>
        <v>0</v>
      </c>
      <c r="Q856" s="260">
        <f t="shared" si="1893"/>
        <v>0</v>
      </c>
      <c r="R856" s="260">
        <f t="shared" si="1887"/>
        <v>0</v>
      </c>
      <c r="S856" s="28">
        <f t="shared" si="1919"/>
        <v>0</v>
      </c>
      <c r="T856" s="28">
        <f t="shared" si="1919"/>
        <v>0</v>
      </c>
      <c r="U856" s="28">
        <f t="shared" si="1919"/>
        <v>0</v>
      </c>
      <c r="V856" s="28">
        <f t="shared" si="1919"/>
        <v>0</v>
      </c>
      <c r="W856" s="260">
        <f t="shared" si="1849"/>
        <v>363760</v>
      </c>
      <c r="X856" s="260">
        <f t="shared" si="1849"/>
        <v>0</v>
      </c>
      <c r="Y856" s="260">
        <f t="shared" si="1849"/>
        <v>0</v>
      </c>
      <c r="Z856" s="260">
        <f t="shared" si="1843"/>
        <v>0</v>
      </c>
      <c r="AA856" s="28">
        <f t="shared" si="1920"/>
        <v>0</v>
      </c>
      <c r="AB856" s="28">
        <f t="shared" si="1920"/>
        <v>0</v>
      </c>
      <c r="AC856" s="28">
        <f t="shared" si="1920"/>
        <v>0</v>
      </c>
      <c r="AD856" s="28">
        <f t="shared" si="1920"/>
        <v>0</v>
      </c>
      <c r="AE856" s="28">
        <f t="shared" si="1851"/>
        <v>363760</v>
      </c>
      <c r="AF856" s="28">
        <f t="shared" si="1851"/>
        <v>0</v>
      </c>
      <c r="AG856" s="28">
        <f t="shared" si="1851"/>
        <v>0</v>
      </c>
      <c r="AH856" s="28">
        <f t="shared" si="1844"/>
        <v>0</v>
      </c>
      <c r="AI856" s="28">
        <f t="shared" si="1921"/>
        <v>0</v>
      </c>
      <c r="AJ856" s="28">
        <f t="shared" si="1921"/>
        <v>0</v>
      </c>
      <c r="AK856" s="28">
        <f t="shared" si="1921"/>
        <v>0</v>
      </c>
      <c r="AL856" s="28">
        <f t="shared" si="1921"/>
        <v>0</v>
      </c>
      <c r="AM856" s="260">
        <f t="shared" si="1853"/>
        <v>363760</v>
      </c>
      <c r="AN856" s="260">
        <f t="shared" si="1853"/>
        <v>0</v>
      </c>
      <c r="AO856" s="260">
        <f t="shared" si="1853"/>
        <v>0</v>
      </c>
      <c r="AP856" s="260">
        <f t="shared" si="1845"/>
        <v>0</v>
      </c>
      <c r="AQ856" s="28">
        <f t="shared" si="1922"/>
        <v>0</v>
      </c>
      <c r="AR856" s="28">
        <f t="shared" si="1922"/>
        <v>0</v>
      </c>
      <c r="AS856" s="28">
        <f t="shared" si="1922"/>
        <v>0</v>
      </c>
      <c r="AT856" s="28">
        <f t="shared" si="1922"/>
        <v>0</v>
      </c>
      <c r="AU856" s="28">
        <f t="shared" si="1855"/>
        <v>363760</v>
      </c>
      <c r="AV856" s="28">
        <f t="shared" si="1855"/>
        <v>0</v>
      </c>
      <c r="AW856" s="28">
        <f t="shared" si="1855"/>
        <v>0</v>
      </c>
      <c r="AX856" s="28">
        <f t="shared" si="1846"/>
        <v>0</v>
      </c>
    </row>
    <row r="857" spans="1:50">
      <c r="A857" s="91" t="s">
        <v>119</v>
      </c>
      <c r="B857" s="49" t="s">
        <v>876</v>
      </c>
      <c r="C857" s="25" t="s">
        <v>60</v>
      </c>
      <c r="D857" s="25" t="s">
        <v>51</v>
      </c>
      <c r="E857" s="25" t="s">
        <v>452</v>
      </c>
      <c r="F857" s="25"/>
      <c r="G857" s="260">
        <f t="shared" si="1918"/>
        <v>363760</v>
      </c>
      <c r="H857" s="260">
        <f t="shared" si="1918"/>
        <v>0</v>
      </c>
      <c r="I857" s="260">
        <f t="shared" si="1918"/>
        <v>0</v>
      </c>
      <c r="J857" s="260">
        <f t="shared" si="1918"/>
        <v>0</v>
      </c>
      <c r="K857" s="28">
        <f t="shared" si="1918"/>
        <v>0</v>
      </c>
      <c r="L857" s="28">
        <f t="shared" si="1918"/>
        <v>0</v>
      </c>
      <c r="M857" s="28">
        <f t="shared" si="1918"/>
        <v>0</v>
      </c>
      <c r="N857" s="28">
        <f t="shared" si="1918"/>
        <v>0</v>
      </c>
      <c r="O857" s="260">
        <f t="shared" si="1893"/>
        <v>363760</v>
      </c>
      <c r="P857" s="260">
        <f t="shared" si="1893"/>
        <v>0</v>
      </c>
      <c r="Q857" s="260">
        <f t="shared" si="1893"/>
        <v>0</v>
      </c>
      <c r="R857" s="260">
        <f t="shared" si="1887"/>
        <v>0</v>
      </c>
      <c r="S857" s="28">
        <f t="shared" si="1919"/>
        <v>0</v>
      </c>
      <c r="T857" s="28">
        <f t="shared" si="1919"/>
        <v>0</v>
      </c>
      <c r="U857" s="28">
        <f t="shared" si="1919"/>
        <v>0</v>
      </c>
      <c r="V857" s="28">
        <f t="shared" si="1919"/>
        <v>0</v>
      </c>
      <c r="W857" s="260">
        <f t="shared" si="1849"/>
        <v>363760</v>
      </c>
      <c r="X857" s="260">
        <f t="shared" si="1849"/>
        <v>0</v>
      </c>
      <c r="Y857" s="260">
        <f t="shared" si="1849"/>
        <v>0</v>
      </c>
      <c r="Z857" s="260">
        <f t="shared" si="1843"/>
        <v>0</v>
      </c>
      <c r="AA857" s="28">
        <f t="shared" si="1920"/>
        <v>0</v>
      </c>
      <c r="AB857" s="28">
        <f t="shared" si="1920"/>
        <v>0</v>
      </c>
      <c r="AC857" s="28">
        <f t="shared" si="1920"/>
        <v>0</v>
      </c>
      <c r="AD857" s="28">
        <f t="shared" si="1920"/>
        <v>0</v>
      </c>
      <c r="AE857" s="28">
        <f t="shared" si="1851"/>
        <v>363760</v>
      </c>
      <c r="AF857" s="28">
        <f t="shared" si="1851"/>
        <v>0</v>
      </c>
      <c r="AG857" s="28">
        <f t="shared" si="1851"/>
        <v>0</v>
      </c>
      <c r="AH857" s="28">
        <f t="shared" si="1844"/>
        <v>0</v>
      </c>
      <c r="AI857" s="28">
        <f t="shared" si="1921"/>
        <v>0</v>
      </c>
      <c r="AJ857" s="28">
        <f t="shared" si="1921"/>
        <v>0</v>
      </c>
      <c r="AK857" s="28">
        <f t="shared" si="1921"/>
        <v>0</v>
      </c>
      <c r="AL857" s="28">
        <f t="shared" si="1921"/>
        <v>0</v>
      </c>
      <c r="AM857" s="260">
        <f t="shared" si="1853"/>
        <v>363760</v>
      </c>
      <c r="AN857" s="260">
        <f t="shared" si="1853"/>
        <v>0</v>
      </c>
      <c r="AO857" s="260">
        <f t="shared" si="1853"/>
        <v>0</v>
      </c>
      <c r="AP857" s="260">
        <f t="shared" si="1845"/>
        <v>0</v>
      </c>
      <c r="AQ857" s="28">
        <f t="shared" si="1922"/>
        <v>0</v>
      </c>
      <c r="AR857" s="28">
        <f t="shared" si="1922"/>
        <v>0</v>
      </c>
      <c r="AS857" s="28">
        <f t="shared" si="1922"/>
        <v>0</v>
      </c>
      <c r="AT857" s="28">
        <f t="shared" si="1922"/>
        <v>0</v>
      </c>
      <c r="AU857" s="28">
        <f t="shared" si="1855"/>
        <v>363760</v>
      </c>
      <c r="AV857" s="28">
        <f t="shared" si="1855"/>
        <v>0</v>
      </c>
      <c r="AW857" s="28">
        <f t="shared" si="1855"/>
        <v>0</v>
      </c>
      <c r="AX857" s="28">
        <f t="shared" si="1846"/>
        <v>0</v>
      </c>
    </row>
    <row r="858" spans="1:50" ht="33">
      <c r="A858" s="91" t="s">
        <v>345</v>
      </c>
      <c r="B858" s="49" t="s">
        <v>876</v>
      </c>
      <c r="C858" s="25" t="s">
        <v>60</v>
      </c>
      <c r="D858" s="25" t="s">
        <v>51</v>
      </c>
      <c r="E858" s="25" t="s">
        <v>452</v>
      </c>
      <c r="F858" s="25" t="s">
        <v>78</v>
      </c>
      <c r="G858" s="260">
        <f t="shared" si="1918"/>
        <v>363760</v>
      </c>
      <c r="H858" s="260">
        <f t="shared" si="1918"/>
        <v>0</v>
      </c>
      <c r="I858" s="260">
        <f t="shared" si="1918"/>
        <v>0</v>
      </c>
      <c r="J858" s="260">
        <f t="shared" si="1918"/>
        <v>0</v>
      </c>
      <c r="K858" s="28">
        <f t="shared" si="1918"/>
        <v>0</v>
      </c>
      <c r="L858" s="28">
        <f t="shared" si="1918"/>
        <v>0</v>
      </c>
      <c r="M858" s="28">
        <f t="shared" si="1918"/>
        <v>0</v>
      </c>
      <c r="N858" s="28">
        <f t="shared" si="1918"/>
        <v>0</v>
      </c>
      <c r="O858" s="260">
        <f t="shared" si="1893"/>
        <v>363760</v>
      </c>
      <c r="P858" s="260">
        <f t="shared" si="1893"/>
        <v>0</v>
      </c>
      <c r="Q858" s="260">
        <f t="shared" si="1893"/>
        <v>0</v>
      </c>
      <c r="R858" s="260">
        <f t="shared" si="1887"/>
        <v>0</v>
      </c>
      <c r="S858" s="28">
        <f t="shared" si="1919"/>
        <v>0</v>
      </c>
      <c r="T858" s="28">
        <f t="shared" si="1919"/>
        <v>0</v>
      </c>
      <c r="U858" s="28">
        <f t="shared" si="1919"/>
        <v>0</v>
      </c>
      <c r="V858" s="28">
        <f t="shared" si="1919"/>
        <v>0</v>
      </c>
      <c r="W858" s="260">
        <f t="shared" si="1849"/>
        <v>363760</v>
      </c>
      <c r="X858" s="260">
        <f t="shared" si="1849"/>
        <v>0</v>
      </c>
      <c r="Y858" s="260">
        <f t="shared" si="1849"/>
        <v>0</v>
      </c>
      <c r="Z858" s="260">
        <f t="shared" si="1843"/>
        <v>0</v>
      </c>
      <c r="AA858" s="28">
        <f t="shared" si="1920"/>
        <v>0</v>
      </c>
      <c r="AB858" s="28">
        <f t="shared" si="1920"/>
        <v>0</v>
      </c>
      <c r="AC858" s="28">
        <f t="shared" si="1920"/>
        <v>0</v>
      </c>
      <c r="AD858" s="28">
        <f t="shared" si="1920"/>
        <v>0</v>
      </c>
      <c r="AE858" s="28">
        <f t="shared" si="1851"/>
        <v>363760</v>
      </c>
      <c r="AF858" s="28">
        <f t="shared" si="1851"/>
        <v>0</v>
      </c>
      <c r="AG858" s="28">
        <f t="shared" si="1851"/>
        <v>0</v>
      </c>
      <c r="AH858" s="28">
        <f t="shared" si="1844"/>
        <v>0</v>
      </c>
      <c r="AI858" s="28">
        <f t="shared" si="1921"/>
        <v>0</v>
      </c>
      <c r="AJ858" s="28">
        <f t="shared" si="1921"/>
        <v>0</v>
      </c>
      <c r="AK858" s="28">
        <f t="shared" si="1921"/>
        <v>0</v>
      </c>
      <c r="AL858" s="28">
        <f t="shared" si="1921"/>
        <v>0</v>
      </c>
      <c r="AM858" s="260">
        <f t="shared" si="1853"/>
        <v>363760</v>
      </c>
      <c r="AN858" s="260">
        <f t="shared" si="1853"/>
        <v>0</v>
      </c>
      <c r="AO858" s="260">
        <f t="shared" si="1853"/>
        <v>0</v>
      </c>
      <c r="AP858" s="260">
        <f t="shared" si="1845"/>
        <v>0</v>
      </c>
      <c r="AQ858" s="28">
        <f t="shared" si="1922"/>
        <v>0</v>
      </c>
      <c r="AR858" s="28">
        <f t="shared" si="1922"/>
        <v>0</v>
      </c>
      <c r="AS858" s="28">
        <f t="shared" si="1922"/>
        <v>0</v>
      </c>
      <c r="AT858" s="28">
        <f t="shared" si="1922"/>
        <v>0</v>
      </c>
      <c r="AU858" s="28">
        <f t="shared" si="1855"/>
        <v>363760</v>
      </c>
      <c r="AV858" s="28">
        <f t="shared" si="1855"/>
        <v>0</v>
      </c>
      <c r="AW858" s="28">
        <f t="shared" si="1855"/>
        <v>0</v>
      </c>
      <c r="AX858" s="28">
        <f t="shared" si="1846"/>
        <v>0</v>
      </c>
    </row>
    <row r="859" spans="1:50" ht="33">
      <c r="A859" s="91" t="s">
        <v>161</v>
      </c>
      <c r="B859" s="49" t="s">
        <v>876</v>
      </c>
      <c r="C859" s="25" t="s">
        <v>60</v>
      </c>
      <c r="D859" s="25" t="s">
        <v>51</v>
      </c>
      <c r="E859" s="25" t="s">
        <v>452</v>
      </c>
      <c r="F859" s="25" t="s">
        <v>160</v>
      </c>
      <c r="G859" s="260">
        <v>363760</v>
      </c>
      <c r="H859" s="260"/>
      <c r="I859" s="260"/>
      <c r="J859" s="260"/>
      <c r="K859" s="28"/>
      <c r="L859" s="28"/>
      <c r="M859" s="28"/>
      <c r="N859" s="28"/>
      <c r="O859" s="260">
        <f t="shared" si="1893"/>
        <v>363760</v>
      </c>
      <c r="P859" s="260">
        <f t="shared" si="1893"/>
        <v>0</v>
      </c>
      <c r="Q859" s="260">
        <f t="shared" si="1893"/>
        <v>0</v>
      </c>
      <c r="R859" s="260">
        <f t="shared" si="1887"/>
        <v>0</v>
      </c>
      <c r="S859" s="28"/>
      <c r="T859" s="28"/>
      <c r="U859" s="28"/>
      <c r="V859" s="28"/>
      <c r="W859" s="260">
        <f t="shared" si="1849"/>
        <v>363760</v>
      </c>
      <c r="X859" s="260">
        <f t="shared" si="1849"/>
        <v>0</v>
      </c>
      <c r="Y859" s="260">
        <f t="shared" si="1849"/>
        <v>0</v>
      </c>
      <c r="Z859" s="260">
        <f t="shared" si="1843"/>
        <v>0</v>
      </c>
      <c r="AA859" s="28"/>
      <c r="AB859" s="28"/>
      <c r="AC859" s="28"/>
      <c r="AD859" s="28"/>
      <c r="AE859" s="28">
        <f t="shared" si="1851"/>
        <v>363760</v>
      </c>
      <c r="AF859" s="28">
        <f t="shared" si="1851"/>
        <v>0</v>
      </c>
      <c r="AG859" s="28">
        <f t="shared" si="1851"/>
        <v>0</v>
      </c>
      <c r="AH859" s="28">
        <f t="shared" si="1844"/>
        <v>0</v>
      </c>
      <c r="AI859" s="28"/>
      <c r="AJ859" s="28"/>
      <c r="AK859" s="28"/>
      <c r="AL859" s="28"/>
      <c r="AM859" s="260">
        <f t="shared" si="1853"/>
        <v>363760</v>
      </c>
      <c r="AN859" s="260">
        <f t="shared" si="1853"/>
        <v>0</v>
      </c>
      <c r="AO859" s="260">
        <f t="shared" si="1853"/>
        <v>0</v>
      </c>
      <c r="AP859" s="260">
        <f t="shared" si="1845"/>
        <v>0</v>
      </c>
      <c r="AQ859" s="28"/>
      <c r="AR859" s="28"/>
      <c r="AS859" s="28"/>
      <c r="AT859" s="28"/>
      <c r="AU859" s="28">
        <f t="shared" si="1855"/>
        <v>363760</v>
      </c>
      <c r="AV859" s="28">
        <f t="shared" si="1855"/>
        <v>0</v>
      </c>
      <c r="AW859" s="28">
        <f t="shared" si="1855"/>
        <v>0</v>
      </c>
      <c r="AX859" s="28">
        <f t="shared" si="1846"/>
        <v>0</v>
      </c>
    </row>
    <row r="860" spans="1:50" ht="33">
      <c r="A860" s="91" t="s">
        <v>413</v>
      </c>
      <c r="B860" s="49" t="s">
        <v>876</v>
      </c>
      <c r="C860" s="25" t="s">
        <v>60</v>
      </c>
      <c r="D860" s="25" t="s">
        <v>51</v>
      </c>
      <c r="E860" s="25" t="s">
        <v>317</v>
      </c>
      <c r="F860" s="25"/>
      <c r="G860" s="260">
        <f>G861+G865</f>
        <v>17033</v>
      </c>
      <c r="H860" s="260">
        <f t="shared" ref="H860:N860" si="1923">H861+H865</f>
        <v>0</v>
      </c>
      <c r="I860" s="260">
        <f t="shared" si="1923"/>
        <v>17033</v>
      </c>
      <c r="J860" s="260">
        <f t="shared" si="1923"/>
        <v>0</v>
      </c>
      <c r="K860" s="28">
        <f t="shared" si="1923"/>
        <v>0</v>
      </c>
      <c r="L860" s="28">
        <f t="shared" si="1923"/>
        <v>0</v>
      </c>
      <c r="M860" s="28">
        <f t="shared" si="1923"/>
        <v>0</v>
      </c>
      <c r="N860" s="28">
        <f t="shared" si="1923"/>
        <v>0</v>
      </c>
      <c r="O860" s="260">
        <f t="shared" si="1893"/>
        <v>17033</v>
      </c>
      <c r="P860" s="260">
        <f t="shared" si="1893"/>
        <v>0</v>
      </c>
      <c r="Q860" s="260">
        <f t="shared" si="1893"/>
        <v>17033</v>
      </c>
      <c r="R860" s="260">
        <f t="shared" si="1887"/>
        <v>0</v>
      </c>
      <c r="S860" s="28">
        <f t="shared" ref="S860:V860" si="1924">S861+S865</f>
        <v>0</v>
      </c>
      <c r="T860" s="28">
        <f t="shared" si="1924"/>
        <v>0</v>
      </c>
      <c r="U860" s="28">
        <f t="shared" si="1924"/>
        <v>0</v>
      </c>
      <c r="V860" s="28">
        <f t="shared" si="1924"/>
        <v>0</v>
      </c>
      <c r="W860" s="260">
        <f t="shared" si="1849"/>
        <v>17033</v>
      </c>
      <c r="X860" s="260">
        <f t="shared" si="1849"/>
        <v>0</v>
      </c>
      <c r="Y860" s="260">
        <f t="shared" si="1849"/>
        <v>17033</v>
      </c>
      <c r="Z860" s="260">
        <f t="shared" si="1843"/>
        <v>0</v>
      </c>
      <c r="AA860" s="28">
        <f t="shared" ref="AA860:AD860" si="1925">AA861+AA865</f>
        <v>0</v>
      </c>
      <c r="AB860" s="28">
        <f t="shared" si="1925"/>
        <v>0</v>
      </c>
      <c r="AC860" s="28">
        <f t="shared" si="1925"/>
        <v>0</v>
      </c>
      <c r="AD860" s="28">
        <f t="shared" si="1925"/>
        <v>0</v>
      </c>
      <c r="AE860" s="28">
        <f t="shared" si="1851"/>
        <v>17033</v>
      </c>
      <c r="AF860" s="28">
        <f t="shared" si="1851"/>
        <v>0</v>
      </c>
      <c r="AG860" s="28">
        <f t="shared" si="1851"/>
        <v>17033</v>
      </c>
      <c r="AH860" s="28">
        <f t="shared" si="1844"/>
        <v>0</v>
      </c>
      <c r="AI860" s="28">
        <f t="shared" ref="AI860:AL860" si="1926">AI861+AI865</f>
        <v>0</v>
      </c>
      <c r="AJ860" s="28">
        <f t="shared" si="1926"/>
        <v>0</v>
      </c>
      <c r="AK860" s="28">
        <f t="shared" si="1926"/>
        <v>0</v>
      </c>
      <c r="AL860" s="28">
        <f t="shared" si="1926"/>
        <v>0</v>
      </c>
      <c r="AM860" s="260">
        <f t="shared" si="1853"/>
        <v>17033</v>
      </c>
      <c r="AN860" s="260">
        <f t="shared" si="1853"/>
        <v>0</v>
      </c>
      <c r="AO860" s="260">
        <f t="shared" si="1853"/>
        <v>17033</v>
      </c>
      <c r="AP860" s="260">
        <f t="shared" si="1845"/>
        <v>0</v>
      </c>
      <c r="AQ860" s="28">
        <f t="shared" ref="AQ860:AT860" si="1927">AQ861+AQ865</f>
        <v>1400</v>
      </c>
      <c r="AR860" s="28">
        <f t="shared" si="1927"/>
        <v>0</v>
      </c>
      <c r="AS860" s="28">
        <f t="shared" si="1927"/>
        <v>0</v>
      </c>
      <c r="AT860" s="28">
        <f t="shared" si="1927"/>
        <v>0</v>
      </c>
      <c r="AU860" s="28">
        <f t="shared" si="1855"/>
        <v>18433</v>
      </c>
      <c r="AV860" s="28">
        <f t="shared" si="1855"/>
        <v>0</v>
      </c>
      <c r="AW860" s="28">
        <f t="shared" si="1855"/>
        <v>17033</v>
      </c>
      <c r="AX860" s="28">
        <f t="shared" si="1846"/>
        <v>0</v>
      </c>
    </row>
    <row r="861" spans="1:50">
      <c r="A861" s="91" t="s">
        <v>76</v>
      </c>
      <c r="B861" s="49" t="s">
        <v>876</v>
      </c>
      <c r="C861" s="25" t="s">
        <v>60</v>
      </c>
      <c r="D861" s="25" t="s">
        <v>51</v>
      </c>
      <c r="E861" s="25" t="s">
        <v>318</v>
      </c>
      <c r="F861" s="25"/>
      <c r="G861" s="260">
        <f t="shared" ref="G861:N863" si="1928">G862</f>
        <v>6879</v>
      </c>
      <c r="H861" s="260">
        <f t="shared" si="1928"/>
        <v>0</v>
      </c>
      <c r="I861" s="260">
        <f t="shared" si="1928"/>
        <v>6879</v>
      </c>
      <c r="J861" s="260">
        <f t="shared" si="1928"/>
        <v>0</v>
      </c>
      <c r="K861" s="28">
        <f t="shared" si="1928"/>
        <v>0</v>
      </c>
      <c r="L861" s="28">
        <f t="shared" si="1928"/>
        <v>0</v>
      </c>
      <c r="M861" s="28">
        <f t="shared" si="1928"/>
        <v>0</v>
      </c>
      <c r="N861" s="28">
        <f t="shared" si="1928"/>
        <v>0</v>
      </c>
      <c r="O861" s="260">
        <f t="shared" si="1893"/>
        <v>6879</v>
      </c>
      <c r="P861" s="260">
        <f t="shared" si="1893"/>
        <v>0</v>
      </c>
      <c r="Q861" s="260">
        <f t="shared" si="1893"/>
        <v>6879</v>
      </c>
      <c r="R861" s="260">
        <f t="shared" si="1887"/>
        <v>0</v>
      </c>
      <c r="S861" s="28">
        <f t="shared" ref="S861:V863" si="1929">S862</f>
        <v>0</v>
      </c>
      <c r="T861" s="28">
        <f t="shared" si="1929"/>
        <v>0</v>
      </c>
      <c r="U861" s="28">
        <f t="shared" si="1929"/>
        <v>0</v>
      </c>
      <c r="V861" s="28">
        <f t="shared" si="1929"/>
        <v>0</v>
      </c>
      <c r="W861" s="260">
        <f t="shared" si="1849"/>
        <v>6879</v>
      </c>
      <c r="X861" s="260">
        <f t="shared" si="1849"/>
        <v>0</v>
      </c>
      <c r="Y861" s="260">
        <f t="shared" si="1849"/>
        <v>6879</v>
      </c>
      <c r="Z861" s="260">
        <f t="shared" si="1843"/>
        <v>0</v>
      </c>
      <c r="AA861" s="28">
        <f t="shared" ref="AA861:AD863" si="1930">AA862</f>
        <v>0</v>
      </c>
      <c r="AB861" s="28">
        <f t="shared" si="1930"/>
        <v>0</v>
      </c>
      <c r="AC861" s="28">
        <f t="shared" si="1930"/>
        <v>0</v>
      </c>
      <c r="AD861" s="28">
        <f t="shared" si="1930"/>
        <v>0</v>
      </c>
      <c r="AE861" s="28">
        <f t="shared" si="1851"/>
        <v>6879</v>
      </c>
      <c r="AF861" s="28">
        <f t="shared" si="1851"/>
        <v>0</v>
      </c>
      <c r="AG861" s="28">
        <f t="shared" si="1851"/>
        <v>6879</v>
      </c>
      <c r="AH861" s="28">
        <f t="shared" si="1844"/>
        <v>0</v>
      </c>
      <c r="AI861" s="28">
        <f t="shared" ref="AI861:AL863" si="1931">AI862</f>
        <v>0</v>
      </c>
      <c r="AJ861" s="28">
        <f t="shared" si="1931"/>
        <v>0</v>
      </c>
      <c r="AK861" s="28">
        <f t="shared" si="1931"/>
        <v>0</v>
      </c>
      <c r="AL861" s="28">
        <f t="shared" si="1931"/>
        <v>0</v>
      </c>
      <c r="AM861" s="260">
        <f t="shared" si="1853"/>
        <v>6879</v>
      </c>
      <c r="AN861" s="260">
        <f t="shared" si="1853"/>
        <v>0</v>
      </c>
      <c r="AO861" s="260">
        <f t="shared" si="1853"/>
        <v>6879</v>
      </c>
      <c r="AP861" s="260">
        <f t="shared" si="1845"/>
        <v>0</v>
      </c>
      <c r="AQ861" s="28">
        <f t="shared" ref="AQ861:AT863" si="1932">AQ862</f>
        <v>1400</v>
      </c>
      <c r="AR861" s="28">
        <f t="shared" si="1932"/>
        <v>0</v>
      </c>
      <c r="AS861" s="28">
        <f t="shared" si="1932"/>
        <v>0</v>
      </c>
      <c r="AT861" s="28">
        <f t="shared" si="1932"/>
        <v>0</v>
      </c>
      <c r="AU861" s="28">
        <f t="shared" si="1855"/>
        <v>8279</v>
      </c>
      <c r="AV861" s="28">
        <f t="shared" si="1855"/>
        <v>0</v>
      </c>
      <c r="AW861" s="28">
        <f t="shared" si="1855"/>
        <v>6879</v>
      </c>
      <c r="AX861" s="28">
        <f t="shared" si="1846"/>
        <v>0</v>
      </c>
    </row>
    <row r="862" spans="1:50">
      <c r="A862" s="91" t="s">
        <v>119</v>
      </c>
      <c r="B862" s="49" t="s">
        <v>876</v>
      </c>
      <c r="C862" s="25" t="s">
        <v>60</v>
      </c>
      <c r="D862" s="25" t="s">
        <v>51</v>
      </c>
      <c r="E862" s="25" t="s">
        <v>343</v>
      </c>
      <c r="F862" s="25"/>
      <c r="G862" s="260">
        <f t="shared" si="1928"/>
        <v>6879</v>
      </c>
      <c r="H862" s="260">
        <f t="shared" si="1928"/>
        <v>0</v>
      </c>
      <c r="I862" s="260">
        <f t="shared" si="1928"/>
        <v>6879</v>
      </c>
      <c r="J862" s="260">
        <f t="shared" si="1928"/>
        <v>0</v>
      </c>
      <c r="K862" s="28">
        <f t="shared" si="1928"/>
        <v>0</v>
      </c>
      <c r="L862" s="28">
        <f t="shared" si="1928"/>
        <v>0</v>
      </c>
      <c r="M862" s="28">
        <f t="shared" si="1928"/>
        <v>0</v>
      </c>
      <c r="N862" s="28">
        <f t="shared" si="1928"/>
        <v>0</v>
      </c>
      <c r="O862" s="260">
        <f t="shared" si="1893"/>
        <v>6879</v>
      </c>
      <c r="P862" s="260">
        <f t="shared" si="1893"/>
        <v>0</v>
      </c>
      <c r="Q862" s="260">
        <f t="shared" si="1893"/>
        <v>6879</v>
      </c>
      <c r="R862" s="260">
        <f t="shared" si="1887"/>
        <v>0</v>
      </c>
      <c r="S862" s="28">
        <f t="shared" si="1929"/>
        <v>0</v>
      </c>
      <c r="T862" s="28">
        <f t="shared" si="1929"/>
        <v>0</v>
      </c>
      <c r="U862" s="28">
        <f t="shared" si="1929"/>
        <v>0</v>
      </c>
      <c r="V862" s="28">
        <f t="shared" si="1929"/>
        <v>0</v>
      </c>
      <c r="W862" s="260">
        <f t="shared" si="1849"/>
        <v>6879</v>
      </c>
      <c r="X862" s="260">
        <f t="shared" si="1849"/>
        <v>0</v>
      </c>
      <c r="Y862" s="260">
        <f t="shared" si="1849"/>
        <v>6879</v>
      </c>
      <c r="Z862" s="260">
        <f t="shared" si="1843"/>
        <v>0</v>
      </c>
      <c r="AA862" s="28">
        <f t="shared" si="1930"/>
        <v>0</v>
      </c>
      <c r="AB862" s="28">
        <f t="shared" si="1930"/>
        <v>0</v>
      </c>
      <c r="AC862" s="28">
        <f t="shared" si="1930"/>
        <v>0</v>
      </c>
      <c r="AD862" s="28">
        <f t="shared" si="1930"/>
        <v>0</v>
      </c>
      <c r="AE862" s="28">
        <f t="shared" si="1851"/>
        <v>6879</v>
      </c>
      <c r="AF862" s="28">
        <f t="shared" si="1851"/>
        <v>0</v>
      </c>
      <c r="AG862" s="28">
        <f t="shared" si="1851"/>
        <v>6879</v>
      </c>
      <c r="AH862" s="28">
        <f t="shared" si="1844"/>
        <v>0</v>
      </c>
      <c r="AI862" s="28">
        <f t="shared" si="1931"/>
        <v>0</v>
      </c>
      <c r="AJ862" s="28">
        <f t="shared" si="1931"/>
        <v>0</v>
      </c>
      <c r="AK862" s="28">
        <f t="shared" si="1931"/>
        <v>0</v>
      </c>
      <c r="AL862" s="28">
        <f t="shared" si="1931"/>
        <v>0</v>
      </c>
      <c r="AM862" s="260">
        <f t="shared" si="1853"/>
        <v>6879</v>
      </c>
      <c r="AN862" s="260">
        <f t="shared" si="1853"/>
        <v>0</v>
      </c>
      <c r="AO862" s="260">
        <f t="shared" si="1853"/>
        <v>6879</v>
      </c>
      <c r="AP862" s="260">
        <f t="shared" si="1845"/>
        <v>0</v>
      </c>
      <c r="AQ862" s="28">
        <f t="shared" si="1932"/>
        <v>1400</v>
      </c>
      <c r="AR862" s="28">
        <f t="shared" si="1932"/>
        <v>0</v>
      </c>
      <c r="AS862" s="28">
        <f t="shared" si="1932"/>
        <v>0</v>
      </c>
      <c r="AT862" s="28">
        <f t="shared" si="1932"/>
        <v>0</v>
      </c>
      <c r="AU862" s="28">
        <f t="shared" si="1855"/>
        <v>8279</v>
      </c>
      <c r="AV862" s="28">
        <f t="shared" si="1855"/>
        <v>0</v>
      </c>
      <c r="AW862" s="28">
        <f t="shared" si="1855"/>
        <v>6879</v>
      </c>
      <c r="AX862" s="28">
        <f t="shared" si="1846"/>
        <v>0</v>
      </c>
    </row>
    <row r="863" spans="1:50" ht="33">
      <c r="A863" s="91" t="s">
        <v>345</v>
      </c>
      <c r="B863" s="49" t="s">
        <v>876</v>
      </c>
      <c r="C863" s="25" t="s">
        <v>60</v>
      </c>
      <c r="D863" s="25" t="s">
        <v>51</v>
      </c>
      <c r="E863" s="25" t="s">
        <v>343</v>
      </c>
      <c r="F863" s="25" t="s">
        <v>78</v>
      </c>
      <c r="G863" s="260">
        <f t="shared" si="1928"/>
        <v>6879</v>
      </c>
      <c r="H863" s="260">
        <f t="shared" si="1928"/>
        <v>0</v>
      </c>
      <c r="I863" s="260">
        <f t="shared" si="1928"/>
        <v>6879</v>
      </c>
      <c r="J863" s="260">
        <f t="shared" si="1928"/>
        <v>0</v>
      </c>
      <c r="K863" s="28">
        <f t="shared" si="1928"/>
        <v>0</v>
      </c>
      <c r="L863" s="28">
        <f t="shared" si="1928"/>
        <v>0</v>
      </c>
      <c r="M863" s="28">
        <f t="shared" si="1928"/>
        <v>0</v>
      </c>
      <c r="N863" s="28">
        <f t="shared" si="1928"/>
        <v>0</v>
      </c>
      <c r="O863" s="260">
        <f t="shared" si="1893"/>
        <v>6879</v>
      </c>
      <c r="P863" s="260">
        <f t="shared" si="1893"/>
        <v>0</v>
      </c>
      <c r="Q863" s="260">
        <f t="shared" si="1893"/>
        <v>6879</v>
      </c>
      <c r="R863" s="260">
        <f t="shared" si="1887"/>
        <v>0</v>
      </c>
      <c r="S863" s="28">
        <f t="shared" si="1929"/>
        <v>0</v>
      </c>
      <c r="T863" s="28">
        <f t="shared" si="1929"/>
        <v>0</v>
      </c>
      <c r="U863" s="28">
        <f t="shared" si="1929"/>
        <v>0</v>
      </c>
      <c r="V863" s="28">
        <f t="shared" si="1929"/>
        <v>0</v>
      </c>
      <c r="W863" s="260">
        <f t="shared" si="1849"/>
        <v>6879</v>
      </c>
      <c r="X863" s="260">
        <f t="shared" si="1849"/>
        <v>0</v>
      </c>
      <c r="Y863" s="260">
        <f t="shared" si="1849"/>
        <v>6879</v>
      </c>
      <c r="Z863" s="260">
        <f t="shared" si="1843"/>
        <v>0</v>
      </c>
      <c r="AA863" s="28">
        <f t="shared" si="1930"/>
        <v>0</v>
      </c>
      <c r="AB863" s="28">
        <f t="shared" si="1930"/>
        <v>0</v>
      </c>
      <c r="AC863" s="28">
        <f t="shared" si="1930"/>
        <v>0</v>
      </c>
      <c r="AD863" s="28">
        <f t="shared" si="1930"/>
        <v>0</v>
      </c>
      <c r="AE863" s="28">
        <f t="shared" si="1851"/>
        <v>6879</v>
      </c>
      <c r="AF863" s="28">
        <f t="shared" si="1851"/>
        <v>0</v>
      </c>
      <c r="AG863" s="28">
        <f t="shared" si="1851"/>
        <v>6879</v>
      </c>
      <c r="AH863" s="28">
        <f t="shared" si="1844"/>
        <v>0</v>
      </c>
      <c r="AI863" s="28">
        <f t="shared" si="1931"/>
        <v>0</v>
      </c>
      <c r="AJ863" s="28">
        <f t="shared" si="1931"/>
        <v>0</v>
      </c>
      <c r="AK863" s="28">
        <f t="shared" si="1931"/>
        <v>0</v>
      </c>
      <c r="AL863" s="28">
        <f t="shared" si="1931"/>
        <v>0</v>
      </c>
      <c r="AM863" s="260">
        <f t="shared" si="1853"/>
        <v>6879</v>
      </c>
      <c r="AN863" s="260">
        <f t="shared" si="1853"/>
        <v>0</v>
      </c>
      <c r="AO863" s="260">
        <f t="shared" si="1853"/>
        <v>6879</v>
      </c>
      <c r="AP863" s="260">
        <f t="shared" si="1845"/>
        <v>0</v>
      </c>
      <c r="AQ863" s="28">
        <f t="shared" si="1932"/>
        <v>1400</v>
      </c>
      <c r="AR863" s="28">
        <f t="shared" si="1932"/>
        <v>0</v>
      </c>
      <c r="AS863" s="28">
        <f t="shared" si="1932"/>
        <v>0</v>
      </c>
      <c r="AT863" s="28">
        <f t="shared" si="1932"/>
        <v>0</v>
      </c>
      <c r="AU863" s="28">
        <f t="shared" si="1855"/>
        <v>8279</v>
      </c>
      <c r="AV863" s="28">
        <f t="shared" si="1855"/>
        <v>0</v>
      </c>
      <c r="AW863" s="28">
        <f t="shared" si="1855"/>
        <v>6879</v>
      </c>
      <c r="AX863" s="28">
        <f t="shared" si="1846"/>
        <v>0</v>
      </c>
    </row>
    <row r="864" spans="1:50" ht="33">
      <c r="A864" s="91" t="s">
        <v>161</v>
      </c>
      <c r="B864" s="49" t="s">
        <v>876</v>
      </c>
      <c r="C864" s="25" t="s">
        <v>60</v>
      </c>
      <c r="D864" s="25" t="s">
        <v>51</v>
      </c>
      <c r="E864" s="25" t="s">
        <v>343</v>
      </c>
      <c r="F864" s="25" t="s">
        <v>160</v>
      </c>
      <c r="G864" s="260">
        <v>6879</v>
      </c>
      <c r="H864" s="260"/>
      <c r="I864" s="260">
        <v>6879</v>
      </c>
      <c r="J864" s="260"/>
      <c r="K864" s="28"/>
      <c r="L864" s="28"/>
      <c r="M864" s="28"/>
      <c r="N864" s="28"/>
      <c r="O864" s="260">
        <f t="shared" si="1893"/>
        <v>6879</v>
      </c>
      <c r="P864" s="260">
        <f t="shared" si="1893"/>
        <v>0</v>
      </c>
      <c r="Q864" s="260">
        <f t="shared" si="1893"/>
        <v>6879</v>
      </c>
      <c r="R864" s="260">
        <f t="shared" si="1887"/>
        <v>0</v>
      </c>
      <c r="S864" s="28"/>
      <c r="T864" s="28"/>
      <c r="U864" s="28"/>
      <c r="V864" s="28"/>
      <c r="W864" s="260">
        <f t="shared" si="1849"/>
        <v>6879</v>
      </c>
      <c r="X864" s="260">
        <f t="shared" si="1849"/>
        <v>0</v>
      </c>
      <c r="Y864" s="260">
        <f t="shared" si="1849"/>
        <v>6879</v>
      </c>
      <c r="Z864" s="260">
        <f t="shared" si="1843"/>
        <v>0</v>
      </c>
      <c r="AA864" s="28"/>
      <c r="AB864" s="28"/>
      <c r="AC864" s="28"/>
      <c r="AD864" s="28"/>
      <c r="AE864" s="28">
        <f t="shared" si="1851"/>
        <v>6879</v>
      </c>
      <c r="AF864" s="28">
        <f t="shared" si="1851"/>
        <v>0</v>
      </c>
      <c r="AG864" s="28">
        <f t="shared" si="1851"/>
        <v>6879</v>
      </c>
      <c r="AH864" s="28">
        <f t="shared" si="1844"/>
        <v>0</v>
      </c>
      <c r="AI864" s="28"/>
      <c r="AJ864" s="28"/>
      <c r="AK864" s="28"/>
      <c r="AL864" s="28"/>
      <c r="AM864" s="260">
        <f t="shared" si="1853"/>
        <v>6879</v>
      </c>
      <c r="AN864" s="260">
        <f t="shared" si="1853"/>
        <v>0</v>
      </c>
      <c r="AO864" s="260">
        <f t="shared" si="1853"/>
        <v>6879</v>
      </c>
      <c r="AP864" s="260">
        <f t="shared" si="1845"/>
        <v>0</v>
      </c>
      <c r="AQ864" s="28">
        <v>1400</v>
      </c>
      <c r="AR864" s="28"/>
      <c r="AS864" s="28"/>
      <c r="AT864" s="28"/>
      <c r="AU864" s="28">
        <f t="shared" si="1855"/>
        <v>8279</v>
      </c>
      <c r="AV864" s="28">
        <f t="shared" si="1855"/>
        <v>0</v>
      </c>
      <c r="AW864" s="28">
        <f t="shared" si="1855"/>
        <v>6879</v>
      </c>
      <c r="AX864" s="28">
        <f t="shared" si="1846"/>
        <v>0</v>
      </c>
    </row>
    <row r="865" spans="1:50" s="363" customFormat="1" ht="66">
      <c r="A865" s="91" t="s">
        <v>880</v>
      </c>
      <c r="B865" s="25" t="s">
        <v>876</v>
      </c>
      <c r="C865" s="25" t="s">
        <v>60</v>
      </c>
      <c r="D865" s="25" t="s">
        <v>51</v>
      </c>
      <c r="E865" s="26" t="s">
        <v>600</v>
      </c>
      <c r="F865" s="25"/>
      <c r="G865" s="260">
        <f>G866</f>
        <v>10154</v>
      </c>
      <c r="H865" s="260">
        <f t="shared" ref="H865:N865" si="1933">H866</f>
        <v>0</v>
      </c>
      <c r="I865" s="260">
        <f t="shared" si="1933"/>
        <v>10154</v>
      </c>
      <c r="J865" s="260">
        <f t="shared" si="1933"/>
        <v>0</v>
      </c>
      <c r="K865" s="28">
        <f t="shared" si="1933"/>
        <v>0</v>
      </c>
      <c r="L865" s="28">
        <f t="shared" si="1933"/>
        <v>0</v>
      </c>
      <c r="M865" s="28">
        <f t="shared" si="1933"/>
        <v>0</v>
      </c>
      <c r="N865" s="28">
        <f t="shared" si="1933"/>
        <v>0</v>
      </c>
      <c r="O865" s="260">
        <f t="shared" si="1893"/>
        <v>10154</v>
      </c>
      <c r="P865" s="260">
        <f t="shared" si="1893"/>
        <v>0</v>
      </c>
      <c r="Q865" s="260">
        <f t="shared" si="1893"/>
        <v>10154</v>
      </c>
      <c r="R865" s="260">
        <f t="shared" si="1887"/>
        <v>0</v>
      </c>
      <c r="S865" s="28">
        <f t="shared" ref="S865:V866" si="1934">S866</f>
        <v>0</v>
      </c>
      <c r="T865" s="28">
        <f t="shared" si="1934"/>
        <v>0</v>
      </c>
      <c r="U865" s="28">
        <f t="shared" si="1934"/>
        <v>0</v>
      </c>
      <c r="V865" s="28">
        <f t="shared" si="1934"/>
        <v>0</v>
      </c>
      <c r="W865" s="260">
        <f t="shared" si="1849"/>
        <v>10154</v>
      </c>
      <c r="X865" s="260">
        <f t="shared" si="1849"/>
        <v>0</v>
      </c>
      <c r="Y865" s="260">
        <f t="shared" si="1849"/>
        <v>10154</v>
      </c>
      <c r="Z865" s="260">
        <f t="shared" si="1843"/>
        <v>0</v>
      </c>
      <c r="AA865" s="28">
        <f t="shared" ref="AA865:AD866" si="1935">AA866</f>
        <v>0</v>
      </c>
      <c r="AB865" s="28">
        <f t="shared" si="1935"/>
        <v>0</v>
      </c>
      <c r="AC865" s="28">
        <f t="shared" si="1935"/>
        <v>0</v>
      </c>
      <c r="AD865" s="28">
        <f t="shared" si="1935"/>
        <v>0</v>
      </c>
      <c r="AE865" s="28">
        <f t="shared" si="1851"/>
        <v>10154</v>
      </c>
      <c r="AF865" s="28">
        <f t="shared" si="1851"/>
        <v>0</v>
      </c>
      <c r="AG865" s="28">
        <f t="shared" si="1851"/>
        <v>10154</v>
      </c>
      <c r="AH865" s="28">
        <f t="shared" si="1844"/>
        <v>0</v>
      </c>
      <c r="AI865" s="28">
        <f t="shared" ref="AI865:AL866" si="1936">AI866</f>
        <v>0</v>
      </c>
      <c r="AJ865" s="28">
        <f t="shared" si="1936"/>
        <v>0</v>
      </c>
      <c r="AK865" s="28">
        <f t="shared" si="1936"/>
        <v>0</v>
      </c>
      <c r="AL865" s="28">
        <f t="shared" si="1936"/>
        <v>0</v>
      </c>
      <c r="AM865" s="260">
        <f t="shared" si="1853"/>
        <v>10154</v>
      </c>
      <c r="AN865" s="260">
        <f t="shared" si="1853"/>
        <v>0</v>
      </c>
      <c r="AO865" s="260">
        <f t="shared" si="1853"/>
        <v>10154</v>
      </c>
      <c r="AP865" s="260">
        <f t="shared" si="1845"/>
        <v>0</v>
      </c>
      <c r="AQ865" s="28">
        <f t="shared" ref="AQ865:AT866" si="1937">AQ866</f>
        <v>0</v>
      </c>
      <c r="AR865" s="28">
        <f t="shared" si="1937"/>
        <v>0</v>
      </c>
      <c r="AS865" s="28">
        <f t="shared" si="1937"/>
        <v>0</v>
      </c>
      <c r="AT865" s="28">
        <f t="shared" si="1937"/>
        <v>0</v>
      </c>
      <c r="AU865" s="28">
        <f t="shared" si="1855"/>
        <v>10154</v>
      </c>
      <c r="AV865" s="28">
        <f t="shared" si="1855"/>
        <v>0</v>
      </c>
      <c r="AW865" s="28">
        <f t="shared" si="1855"/>
        <v>10154</v>
      </c>
      <c r="AX865" s="28">
        <f t="shared" si="1846"/>
        <v>0</v>
      </c>
    </row>
    <row r="866" spans="1:50" s="363" customFormat="1" ht="33">
      <c r="A866" s="91" t="s">
        <v>345</v>
      </c>
      <c r="B866" s="25" t="s">
        <v>876</v>
      </c>
      <c r="C866" s="25" t="s">
        <v>60</v>
      </c>
      <c r="D866" s="25" t="s">
        <v>51</v>
      </c>
      <c r="E866" s="26" t="s">
        <v>600</v>
      </c>
      <c r="F866" s="25" t="s">
        <v>78</v>
      </c>
      <c r="G866" s="260">
        <f t="shared" ref="G866:N866" si="1938">G867</f>
        <v>10154</v>
      </c>
      <c r="H866" s="260">
        <f t="shared" si="1938"/>
        <v>0</v>
      </c>
      <c r="I866" s="260">
        <f t="shared" si="1938"/>
        <v>10154</v>
      </c>
      <c r="J866" s="260">
        <f t="shared" si="1938"/>
        <v>0</v>
      </c>
      <c r="K866" s="28">
        <f t="shared" si="1938"/>
        <v>0</v>
      </c>
      <c r="L866" s="28">
        <f t="shared" si="1938"/>
        <v>0</v>
      </c>
      <c r="M866" s="28">
        <f t="shared" si="1938"/>
        <v>0</v>
      </c>
      <c r="N866" s="28">
        <f t="shared" si="1938"/>
        <v>0</v>
      </c>
      <c r="O866" s="260">
        <f t="shared" si="1893"/>
        <v>10154</v>
      </c>
      <c r="P866" s="260">
        <f t="shared" si="1893"/>
        <v>0</v>
      </c>
      <c r="Q866" s="260">
        <f t="shared" si="1893"/>
        <v>10154</v>
      </c>
      <c r="R866" s="260">
        <f t="shared" si="1887"/>
        <v>0</v>
      </c>
      <c r="S866" s="28">
        <f t="shared" si="1934"/>
        <v>0</v>
      </c>
      <c r="T866" s="28">
        <f t="shared" si="1934"/>
        <v>0</v>
      </c>
      <c r="U866" s="28">
        <f t="shared" si="1934"/>
        <v>0</v>
      </c>
      <c r="V866" s="28">
        <f t="shared" si="1934"/>
        <v>0</v>
      </c>
      <c r="W866" s="260">
        <f t="shared" si="1849"/>
        <v>10154</v>
      </c>
      <c r="X866" s="260">
        <f t="shared" si="1849"/>
        <v>0</v>
      </c>
      <c r="Y866" s="260">
        <f t="shared" si="1849"/>
        <v>10154</v>
      </c>
      <c r="Z866" s="260">
        <f t="shared" si="1843"/>
        <v>0</v>
      </c>
      <c r="AA866" s="28">
        <f t="shared" si="1935"/>
        <v>0</v>
      </c>
      <c r="AB866" s="28">
        <f t="shared" si="1935"/>
        <v>0</v>
      </c>
      <c r="AC866" s="28">
        <f t="shared" si="1935"/>
        <v>0</v>
      </c>
      <c r="AD866" s="28">
        <f t="shared" si="1935"/>
        <v>0</v>
      </c>
      <c r="AE866" s="28">
        <f t="shared" si="1851"/>
        <v>10154</v>
      </c>
      <c r="AF866" s="28">
        <f t="shared" si="1851"/>
        <v>0</v>
      </c>
      <c r="AG866" s="28">
        <f t="shared" si="1851"/>
        <v>10154</v>
      </c>
      <c r="AH866" s="28">
        <f t="shared" si="1844"/>
        <v>0</v>
      </c>
      <c r="AI866" s="28">
        <f t="shared" si="1936"/>
        <v>0</v>
      </c>
      <c r="AJ866" s="28">
        <f t="shared" si="1936"/>
        <v>0</v>
      </c>
      <c r="AK866" s="28">
        <f t="shared" si="1936"/>
        <v>0</v>
      </c>
      <c r="AL866" s="28">
        <f t="shared" si="1936"/>
        <v>0</v>
      </c>
      <c r="AM866" s="260">
        <f t="shared" si="1853"/>
        <v>10154</v>
      </c>
      <c r="AN866" s="260">
        <f t="shared" si="1853"/>
        <v>0</v>
      </c>
      <c r="AO866" s="260">
        <f t="shared" si="1853"/>
        <v>10154</v>
      </c>
      <c r="AP866" s="260">
        <f t="shared" si="1845"/>
        <v>0</v>
      </c>
      <c r="AQ866" s="28">
        <f t="shared" si="1937"/>
        <v>0</v>
      </c>
      <c r="AR866" s="28">
        <f t="shared" si="1937"/>
        <v>0</v>
      </c>
      <c r="AS866" s="28">
        <f t="shared" si="1937"/>
        <v>0</v>
      </c>
      <c r="AT866" s="28">
        <f t="shared" si="1937"/>
        <v>0</v>
      </c>
      <c r="AU866" s="28">
        <f t="shared" si="1855"/>
        <v>10154</v>
      </c>
      <c r="AV866" s="28">
        <f t="shared" si="1855"/>
        <v>0</v>
      </c>
      <c r="AW866" s="28">
        <f t="shared" si="1855"/>
        <v>10154</v>
      </c>
      <c r="AX866" s="28">
        <f t="shared" si="1846"/>
        <v>0</v>
      </c>
    </row>
    <row r="867" spans="1:50" s="363" customFormat="1" ht="33">
      <c r="A867" s="91" t="s">
        <v>161</v>
      </c>
      <c r="B867" s="25" t="s">
        <v>876</v>
      </c>
      <c r="C867" s="25" t="s">
        <v>60</v>
      </c>
      <c r="D867" s="25" t="s">
        <v>51</v>
      </c>
      <c r="E867" s="26" t="s">
        <v>600</v>
      </c>
      <c r="F867" s="25" t="s">
        <v>160</v>
      </c>
      <c r="G867" s="260">
        <v>10154</v>
      </c>
      <c r="H867" s="260"/>
      <c r="I867" s="260">
        <v>10154</v>
      </c>
      <c r="J867" s="364"/>
      <c r="K867" s="28"/>
      <c r="L867" s="28"/>
      <c r="M867" s="28"/>
      <c r="O867" s="260">
        <f t="shared" si="1893"/>
        <v>10154</v>
      </c>
      <c r="P867" s="260">
        <f t="shared" si="1893"/>
        <v>0</v>
      </c>
      <c r="Q867" s="260">
        <f t="shared" si="1893"/>
        <v>10154</v>
      </c>
      <c r="R867" s="364">
        <f t="shared" si="1887"/>
        <v>0</v>
      </c>
      <c r="S867" s="28"/>
      <c r="T867" s="28"/>
      <c r="U867" s="28"/>
      <c r="W867" s="260">
        <f t="shared" si="1849"/>
        <v>10154</v>
      </c>
      <c r="X867" s="260">
        <f t="shared" si="1849"/>
        <v>0</v>
      </c>
      <c r="Y867" s="260">
        <f t="shared" si="1849"/>
        <v>10154</v>
      </c>
      <c r="Z867" s="290">
        <f t="shared" si="1843"/>
        <v>0</v>
      </c>
      <c r="AA867" s="28"/>
      <c r="AB867" s="28"/>
      <c r="AC867" s="28"/>
      <c r="AE867" s="28">
        <f t="shared" si="1851"/>
        <v>10154</v>
      </c>
      <c r="AF867" s="28">
        <f t="shared" si="1851"/>
        <v>0</v>
      </c>
      <c r="AG867" s="28">
        <f t="shared" si="1851"/>
        <v>10154</v>
      </c>
      <c r="AH867" s="291">
        <f t="shared" si="1844"/>
        <v>0</v>
      </c>
      <c r="AI867" s="28"/>
      <c r="AJ867" s="28"/>
      <c r="AK867" s="28"/>
      <c r="AM867" s="260">
        <f t="shared" si="1853"/>
        <v>10154</v>
      </c>
      <c r="AN867" s="260">
        <f t="shared" si="1853"/>
        <v>0</v>
      </c>
      <c r="AO867" s="260">
        <f t="shared" si="1853"/>
        <v>10154</v>
      </c>
      <c r="AP867" s="290">
        <f t="shared" si="1845"/>
        <v>0</v>
      </c>
      <c r="AQ867" s="28"/>
      <c r="AR867" s="28"/>
      <c r="AS867" s="28"/>
      <c r="AU867" s="28">
        <f t="shared" si="1855"/>
        <v>10154</v>
      </c>
      <c r="AV867" s="28">
        <f t="shared" si="1855"/>
        <v>0</v>
      </c>
      <c r="AW867" s="28">
        <f t="shared" si="1855"/>
        <v>10154</v>
      </c>
      <c r="AX867" s="291">
        <f t="shared" si="1846"/>
        <v>0</v>
      </c>
    </row>
    <row r="868" spans="1:50" ht="33">
      <c r="A868" s="91" t="s">
        <v>574</v>
      </c>
      <c r="B868" s="25" t="s">
        <v>876</v>
      </c>
      <c r="C868" s="25" t="s">
        <v>60</v>
      </c>
      <c r="D868" s="25" t="s">
        <v>51</v>
      </c>
      <c r="E868" s="43" t="s">
        <v>954</v>
      </c>
      <c r="F868" s="25"/>
      <c r="G868" s="260">
        <f>G869</f>
        <v>16843</v>
      </c>
      <c r="H868" s="260">
        <f t="shared" ref="H868:N868" si="1939">H869</f>
        <v>0</v>
      </c>
      <c r="I868" s="260">
        <f t="shared" si="1939"/>
        <v>16843</v>
      </c>
      <c r="J868" s="260">
        <f t="shared" si="1939"/>
        <v>0</v>
      </c>
      <c r="K868" s="28">
        <f t="shared" si="1939"/>
        <v>0</v>
      </c>
      <c r="L868" s="28">
        <f t="shared" si="1939"/>
        <v>0</v>
      </c>
      <c r="M868" s="28">
        <f t="shared" si="1939"/>
        <v>0</v>
      </c>
      <c r="N868" s="28">
        <f t="shared" si="1939"/>
        <v>0</v>
      </c>
      <c r="O868" s="260">
        <f t="shared" si="1893"/>
        <v>16843</v>
      </c>
      <c r="P868" s="260">
        <f t="shared" si="1893"/>
        <v>0</v>
      </c>
      <c r="Q868" s="260">
        <f t="shared" si="1893"/>
        <v>16843</v>
      </c>
      <c r="R868" s="260">
        <f t="shared" si="1887"/>
        <v>0</v>
      </c>
      <c r="S868" s="28">
        <f t="shared" ref="S868:V868" si="1940">S869</f>
        <v>0</v>
      </c>
      <c r="T868" s="28">
        <f t="shared" si="1940"/>
        <v>0</v>
      </c>
      <c r="U868" s="28">
        <f t="shared" si="1940"/>
        <v>0</v>
      </c>
      <c r="V868" s="28">
        <f t="shared" si="1940"/>
        <v>0</v>
      </c>
      <c r="W868" s="260">
        <f t="shared" si="1849"/>
        <v>16843</v>
      </c>
      <c r="X868" s="260">
        <f t="shared" si="1849"/>
        <v>0</v>
      </c>
      <c r="Y868" s="260">
        <f t="shared" si="1849"/>
        <v>16843</v>
      </c>
      <c r="Z868" s="260">
        <f t="shared" si="1843"/>
        <v>0</v>
      </c>
      <c r="AA868" s="28">
        <f t="shared" ref="AA868:AD868" si="1941">AA869</f>
        <v>0</v>
      </c>
      <c r="AB868" s="28">
        <f t="shared" si="1941"/>
        <v>0</v>
      </c>
      <c r="AC868" s="28">
        <f t="shared" si="1941"/>
        <v>0</v>
      </c>
      <c r="AD868" s="28">
        <f t="shared" si="1941"/>
        <v>0</v>
      </c>
      <c r="AE868" s="28">
        <f t="shared" si="1851"/>
        <v>16843</v>
      </c>
      <c r="AF868" s="28">
        <f t="shared" si="1851"/>
        <v>0</v>
      </c>
      <c r="AG868" s="28">
        <f t="shared" si="1851"/>
        <v>16843</v>
      </c>
      <c r="AH868" s="28">
        <f t="shared" si="1844"/>
        <v>0</v>
      </c>
      <c r="AI868" s="28">
        <f t="shared" ref="AI868:AL868" si="1942">AI869</f>
        <v>0</v>
      </c>
      <c r="AJ868" s="28">
        <f t="shared" si="1942"/>
        <v>0</v>
      </c>
      <c r="AK868" s="28">
        <f t="shared" si="1942"/>
        <v>0</v>
      </c>
      <c r="AL868" s="28">
        <f t="shared" si="1942"/>
        <v>0</v>
      </c>
      <c r="AM868" s="260">
        <f t="shared" si="1853"/>
        <v>16843</v>
      </c>
      <c r="AN868" s="260">
        <f t="shared" si="1853"/>
        <v>0</v>
      </c>
      <c r="AO868" s="260">
        <f t="shared" si="1853"/>
        <v>16843</v>
      </c>
      <c r="AP868" s="260">
        <f t="shared" si="1845"/>
        <v>0</v>
      </c>
      <c r="AQ868" s="28">
        <f t="shared" ref="AQ868:AT868" si="1943">AQ869</f>
        <v>0</v>
      </c>
      <c r="AR868" s="28">
        <f t="shared" si="1943"/>
        <v>0</v>
      </c>
      <c r="AS868" s="28">
        <f t="shared" si="1943"/>
        <v>0</v>
      </c>
      <c r="AT868" s="28">
        <f t="shared" si="1943"/>
        <v>0</v>
      </c>
      <c r="AU868" s="28">
        <f t="shared" si="1855"/>
        <v>16843</v>
      </c>
      <c r="AV868" s="28">
        <f t="shared" si="1855"/>
        <v>0</v>
      </c>
      <c r="AW868" s="28">
        <f t="shared" si="1855"/>
        <v>16843</v>
      </c>
      <c r="AX868" s="28">
        <f t="shared" si="1846"/>
        <v>0</v>
      </c>
    </row>
    <row r="869" spans="1:50" ht="33">
      <c r="A869" s="91" t="s">
        <v>572</v>
      </c>
      <c r="B869" s="25" t="s">
        <v>876</v>
      </c>
      <c r="C869" s="25" t="s">
        <v>60</v>
      </c>
      <c r="D869" s="25" t="s">
        <v>51</v>
      </c>
      <c r="E869" s="26" t="s">
        <v>573</v>
      </c>
      <c r="F869" s="25"/>
      <c r="G869" s="260">
        <f>G870+G872</f>
        <v>16843</v>
      </c>
      <c r="H869" s="260">
        <f t="shared" ref="H869:N869" si="1944">H870+H872</f>
        <v>0</v>
      </c>
      <c r="I869" s="260">
        <f t="shared" si="1944"/>
        <v>16843</v>
      </c>
      <c r="J869" s="260">
        <f t="shared" si="1944"/>
        <v>0</v>
      </c>
      <c r="K869" s="28">
        <f t="shared" si="1944"/>
        <v>0</v>
      </c>
      <c r="L869" s="28">
        <f t="shared" si="1944"/>
        <v>0</v>
      </c>
      <c r="M869" s="28">
        <f t="shared" si="1944"/>
        <v>0</v>
      </c>
      <c r="N869" s="28">
        <f t="shared" si="1944"/>
        <v>0</v>
      </c>
      <c r="O869" s="260">
        <f t="shared" si="1893"/>
        <v>16843</v>
      </c>
      <c r="P869" s="260">
        <f t="shared" si="1893"/>
        <v>0</v>
      </c>
      <c r="Q869" s="260">
        <f t="shared" si="1893"/>
        <v>16843</v>
      </c>
      <c r="R869" s="260">
        <f t="shared" si="1887"/>
        <v>0</v>
      </c>
      <c r="S869" s="28">
        <f t="shared" ref="S869:V869" si="1945">S870+S872</f>
        <v>0</v>
      </c>
      <c r="T869" s="28">
        <f t="shared" si="1945"/>
        <v>0</v>
      </c>
      <c r="U869" s="28">
        <f t="shared" si="1945"/>
        <v>0</v>
      </c>
      <c r="V869" s="28">
        <f t="shared" si="1945"/>
        <v>0</v>
      </c>
      <c r="W869" s="260">
        <f t="shared" si="1849"/>
        <v>16843</v>
      </c>
      <c r="X869" s="260">
        <f t="shared" si="1849"/>
        <v>0</v>
      </c>
      <c r="Y869" s="260">
        <f t="shared" si="1849"/>
        <v>16843</v>
      </c>
      <c r="Z869" s="260">
        <f t="shared" si="1843"/>
        <v>0</v>
      </c>
      <c r="AA869" s="28">
        <f t="shared" ref="AA869:AD869" si="1946">AA870+AA872</f>
        <v>0</v>
      </c>
      <c r="AB869" s="28">
        <f t="shared" si="1946"/>
        <v>0</v>
      </c>
      <c r="AC869" s="28">
        <f t="shared" si="1946"/>
        <v>0</v>
      </c>
      <c r="AD869" s="28">
        <f t="shared" si="1946"/>
        <v>0</v>
      </c>
      <c r="AE869" s="28">
        <f t="shared" si="1851"/>
        <v>16843</v>
      </c>
      <c r="AF869" s="28">
        <f t="shared" si="1851"/>
        <v>0</v>
      </c>
      <c r="AG869" s="28">
        <f t="shared" si="1851"/>
        <v>16843</v>
      </c>
      <c r="AH869" s="28">
        <f t="shared" si="1844"/>
        <v>0</v>
      </c>
      <c r="AI869" s="28">
        <f t="shared" ref="AI869:AL869" si="1947">AI870+AI872</f>
        <v>0</v>
      </c>
      <c r="AJ869" s="28">
        <f t="shared" si="1947"/>
        <v>0</v>
      </c>
      <c r="AK869" s="28">
        <f t="shared" si="1947"/>
        <v>0</v>
      </c>
      <c r="AL869" s="28">
        <f t="shared" si="1947"/>
        <v>0</v>
      </c>
      <c r="AM869" s="260">
        <f t="shared" si="1853"/>
        <v>16843</v>
      </c>
      <c r="AN869" s="260">
        <f t="shared" si="1853"/>
        <v>0</v>
      </c>
      <c r="AO869" s="260">
        <f t="shared" si="1853"/>
        <v>16843</v>
      </c>
      <c r="AP869" s="260">
        <f t="shared" si="1845"/>
        <v>0</v>
      </c>
      <c r="AQ869" s="28">
        <f t="shared" ref="AQ869:AT869" si="1948">AQ870+AQ872</f>
        <v>0</v>
      </c>
      <c r="AR869" s="28">
        <f t="shared" si="1948"/>
        <v>0</v>
      </c>
      <c r="AS869" s="28">
        <f t="shared" si="1948"/>
        <v>0</v>
      </c>
      <c r="AT869" s="28">
        <f t="shared" si="1948"/>
        <v>0</v>
      </c>
      <c r="AU869" s="28">
        <f t="shared" si="1855"/>
        <v>16843</v>
      </c>
      <c r="AV869" s="28">
        <f t="shared" si="1855"/>
        <v>0</v>
      </c>
      <c r="AW869" s="28">
        <f t="shared" si="1855"/>
        <v>16843</v>
      </c>
      <c r="AX869" s="28">
        <f t="shared" si="1846"/>
        <v>0</v>
      </c>
    </row>
    <row r="870" spans="1:50" ht="33">
      <c r="A870" s="91" t="s">
        <v>345</v>
      </c>
      <c r="B870" s="25" t="s">
        <v>876</v>
      </c>
      <c r="C870" s="25" t="s">
        <v>60</v>
      </c>
      <c r="D870" s="25" t="s">
        <v>51</v>
      </c>
      <c r="E870" s="26" t="s">
        <v>573</v>
      </c>
      <c r="F870" s="25" t="s">
        <v>78</v>
      </c>
      <c r="G870" s="260">
        <f>G871</f>
        <v>8948</v>
      </c>
      <c r="H870" s="260">
        <f t="shared" ref="H870:N870" si="1949">H871</f>
        <v>0</v>
      </c>
      <c r="I870" s="260">
        <f t="shared" si="1949"/>
        <v>8948</v>
      </c>
      <c r="J870" s="260">
        <f t="shared" si="1949"/>
        <v>0</v>
      </c>
      <c r="K870" s="28">
        <f t="shared" si="1949"/>
        <v>0</v>
      </c>
      <c r="L870" s="28">
        <f t="shared" si="1949"/>
        <v>0</v>
      </c>
      <c r="M870" s="28">
        <f t="shared" si="1949"/>
        <v>0</v>
      </c>
      <c r="N870" s="28">
        <f t="shared" si="1949"/>
        <v>0</v>
      </c>
      <c r="O870" s="260">
        <f t="shared" si="1893"/>
        <v>8948</v>
      </c>
      <c r="P870" s="260">
        <f t="shared" si="1893"/>
        <v>0</v>
      </c>
      <c r="Q870" s="260">
        <f t="shared" si="1893"/>
        <v>8948</v>
      </c>
      <c r="R870" s="260">
        <f t="shared" si="1887"/>
        <v>0</v>
      </c>
      <c r="S870" s="28">
        <f t="shared" ref="S870:V870" si="1950">S871</f>
        <v>0</v>
      </c>
      <c r="T870" s="28">
        <f t="shared" si="1950"/>
        <v>0</v>
      </c>
      <c r="U870" s="28">
        <f t="shared" si="1950"/>
        <v>0</v>
      </c>
      <c r="V870" s="28">
        <f t="shared" si="1950"/>
        <v>0</v>
      </c>
      <c r="W870" s="260">
        <f t="shared" si="1849"/>
        <v>8948</v>
      </c>
      <c r="X870" s="260">
        <f t="shared" si="1849"/>
        <v>0</v>
      </c>
      <c r="Y870" s="260">
        <f t="shared" si="1849"/>
        <v>8948</v>
      </c>
      <c r="Z870" s="260">
        <f t="shared" si="1843"/>
        <v>0</v>
      </c>
      <c r="AA870" s="28">
        <f t="shared" ref="AA870:AD870" si="1951">AA871</f>
        <v>0</v>
      </c>
      <c r="AB870" s="28">
        <f t="shared" si="1951"/>
        <v>0</v>
      </c>
      <c r="AC870" s="28">
        <f t="shared" si="1951"/>
        <v>0</v>
      </c>
      <c r="AD870" s="28">
        <f t="shared" si="1951"/>
        <v>0</v>
      </c>
      <c r="AE870" s="28">
        <f t="shared" si="1851"/>
        <v>8948</v>
      </c>
      <c r="AF870" s="28">
        <f t="shared" si="1851"/>
        <v>0</v>
      </c>
      <c r="AG870" s="28">
        <f t="shared" si="1851"/>
        <v>8948</v>
      </c>
      <c r="AH870" s="28">
        <f t="shared" si="1844"/>
        <v>0</v>
      </c>
      <c r="AI870" s="28">
        <f t="shared" ref="AI870:AL870" si="1952">AI871</f>
        <v>0</v>
      </c>
      <c r="AJ870" s="28">
        <f t="shared" si="1952"/>
        <v>0</v>
      </c>
      <c r="AK870" s="28">
        <f t="shared" si="1952"/>
        <v>0</v>
      </c>
      <c r="AL870" s="28">
        <f t="shared" si="1952"/>
        <v>0</v>
      </c>
      <c r="AM870" s="260">
        <f t="shared" si="1853"/>
        <v>8948</v>
      </c>
      <c r="AN870" s="260">
        <f t="shared" si="1853"/>
        <v>0</v>
      </c>
      <c r="AO870" s="260">
        <f t="shared" si="1853"/>
        <v>8948</v>
      </c>
      <c r="AP870" s="260">
        <f t="shared" si="1845"/>
        <v>0</v>
      </c>
      <c r="AQ870" s="28">
        <f t="shared" ref="AQ870:AT870" si="1953">AQ871</f>
        <v>0</v>
      </c>
      <c r="AR870" s="28">
        <f t="shared" si="1953"/>
        <v>0</v>
      </c>
      <c r="AS870" s="28">
        <f t="shared" si="1953"/>
        <v>0</v>
      </c>
      <c r="AT870" s="28">
        <f t="shared" si="1953"/>
        <v>0</v>
      </c>
      <c r="AU870" s="28">
        <f t="shared" si="1855"/>
        <v>8948</v>
      </c>
      <c r="AV870" s="28">
        <f t="shared" si="1855"/>
        <v>0</v>
      </c>
      <c r="AW870" s="28">
        <f t="shared" si="1855"/>
        <v>8948</v>
      </c>
      <c r="AX870" s="28">
        <f t="shared" si="1846"/>
        <v>0</v>
      </c>
    </row>
    <row r="871" spans="1:50" ht="33">
      <c r="A871" s="91" t="s">
        <v>161</v>
      </c>
      <c r="B871" s="25" t="s">
        <v>876</v>
      </c>
      <c r="C871" s="25" t="s">
        <v>60</v>
      </c>
      <c r="D871" s="25" t="s">
        <v>51</v>
      </c>
      <c r="E871" s="26" t="s">
        <v>573</v>
      </c>
      <c r="F871" s="25" t="s">
        <v>160</v>
      </c>
      <c r="G871" s="260">
        <v>8948</v>
      </c>
      <c r="H871" s="260"/>
      <c r="I871" s="260">
        <v>8948</v>
      </c>
      <c r="J871" s="260"/>
      <c r="K871" s="28"/>
      <c r="L871" s="28"/>
      <c r="M871" s="28"/>
      <c r="N871" s="28"/>
      <c r="O871" s="260">
        <f t="shared" si="1893"/>
        <v>8948</v>
      </c>
      <c r="P871" s="260">
        <f t="shared" si="1893"/>
        <v>0</v>
      </c>
      <c r="Q871" s="260">
        <f t="shared" si="1893"/>
        <v>8948</v>
      </c>
      <c r="R871" s="260">
        <f t="shared" si="1887"/>
        <v>0</v>
      </c>
      <c r="S871" s="28"/>
      <c r="T871" s="28"/>
      <c r="U871" s="28"/>
      <c r="V871" s="28"/>
      <c r="W871" s="260">
        <f t="shared" si="1849"/>
        <v>8948</v>
      </c>
      <c r="X871" s="260">
        <f t="shared" si="1849"/>
        <v>0</v>
      </c>
      <c r="Y871" s="260">
        <f t="shared" si="1849"/>
        <v>8948</v>
      </c>
      <c r="Z871" s="260">
        <f t="shared" si="1843"/>
        <v>0</v>
      </c>
      <c r="AA871" s="28"/>
      <c r="AB871" s="28"/>
      <c r="AC871" s="28"/>
      <c r="AD871" s="28"/>
      <c r="AE871" s="28">
        <f t="shared" si="1851"/>
        <v>8948</v>
      </c>
      <c r="AF871" s="28">
        <f t="shared" si="1851"/>
        <v>0</v>
      </c>
      <c r="AG871" s="28">
        <f t="shared" si="1851"/>
        <v>8948</v>
      </c>
      <c r="AH871" s="28">
        <f t="shared" si="1844"/>
        <v>0</v>
      </c>
      <c r="AI871" s="28"/>
      <c r="AJ871" s="28"/>
      <c r="AK871" s="28"/>
      <c r="AL871" s="28"/>
      <c r="AM871" s="260">
        <f t="shared" si="1853"/>
        <v>8948</v>
      </c>
      <c r="AN871" s="260">
        <f t="shared" si="1853"/>
        <v>0</v>
      </c>
      <c r="AO871" s="260">
        <f t="shared" si="1853"/>
        <v>8948</v>
      </c>
      <c r="AP871" s="260">
        <f t="shared" si="1845"/>
        <v>0</v>
      </c>
      <c r="AQ871" s="28"/>
      <c r="AR871" s="28"/>
      <c r="AS871" s="28"/>
      <c r="AT871" s="28"/>
      <c r="AU871" s="28">
        <f t="shared" si="1855"/>
        <v>8948</v>
      </c>
      <c r="AV871" s="28">
        <f t="shared" si="1855"/>
        <v>0</v>
      </c>
      <c r="AW871" s="28">
        <f t="shared" si="1855"/>
        <v>8948</v>
      </c>
      <c r="AX871" s="28">
        <f t="shared" si="1846"/>
        <v>0</v>
      </c>
    </row>
    <row r="872" spans="1:50">
      <c r="A872" s="91" t="s">
        <v>97</v>
      </c>
      <c r="B872" s="25" t="s">
        <v>876</v>
      </c>
      <c r="C872" s="25" t="s">
        <v>60</v>
      </c>
      <c r="D872" s="25" t="s">
        <v>51</v>
      </c>
      <c r="E872" s="26" t="s">
        <v>573</v>
      </c>
      <c r="F872" s="25" t="s">
        <v>98</v>
      </c>
      <c r="G872" s="260">
        <f>G873</f>
        <v>7895</v>
      </c>
      <c r="H872" s="260">
        <f t="shared" ref="H872:N872" si="1954">H873</f>
        <v>0</v>
      </c>
      <c r="I872" s="260">
        <f t="shared" si="1954"/>
        <v>7895</v>
      </c>
      <c r="J872" s="260">
        <f t="shared" si="1954"/>
        <v>0</v>
      </c>
      <c r="K872" s="28">
        <f t="shared" si="1954"/>
        <v>0</v>
      </c>
      <c r="L872" s="28">
        <f t="shared" si="1954"/>
        <v>0</v>
      </c>
      <c r="M872" s="28">
        <f t="shared" si="1954"/>
        <v>0</v>
      </c>
      <c r="N872" s="28">
        <f t="shared" si="1954"/>
        <v>0</v>
      </c>
      <c r="O872" s="260">
        <f t="shared" si="1893"/>
        <v>7895</v>
      </c>
      <c r="P872" s="260">
        <f t="shared" si="1893"/>
        <v>0</v>
      </c>
      <c r="Q872" s="260">
        <f t="shared" si="1893"/>
        <v>7895</v>
      </c>
      <c r="R872" s="260">
        <f t="shared" si="1887"/>
        <v>0</v>
      </c>
      <c r="S872" s="28">
        <f t="shared" ref="S872:V872" si="1955">S873</f>
        <v>0</v>
      </c>
      <c r="T872" s="28">
        <f t="shared" si="1955"/>
        <v>0</v>
      </c>
      <c r="U872" s="28">
        <f t="shared" si="1955"/>
        <v>0</v>
      </c>
      <c r="V872" s="28">
        <f t="shared" si="1955"/>
        <v>0</v>
      </c>
      <c r="W872" s="260">
        <f t="shared" si="1849"/>
        <v>7895</v>
      </c>
      <c r="X872" s="260">
        <f t="shared" si="1849"/>
        <v>0</v>
      </c>
      <c r="Y872" s="260">
        <f t="shared" si="1849"/>
        <v>7895</v>
      </c>
      <c r="Z872" s="260">
        <f t="shared" si="1843"/>
        <v>0</v>
      </c>
      <c r="AA872" s="28">
        <f t="shared" ref="AA872:AD872" si="1956">AA873</f>
        <v>0</v>
      </c>
      <c r="AB872" s="28">
        <f t="shared" si="1956"/>
        <v>0</v>
      </c>
      <c r="AC872" s="28">
        <f t="shared" si="1956"/>
        <v>0</v>
      </c>
      <c r="AD872" s="28">
        <f t="shared" si="1956"/>
        <v>0</v>
      </c>
      <c r="AE872" s="28">
        <f t="shared" si="1851"/>
        <v>7895</v>
      </c>
      <c r="AF872" s="28">
        <f t="shared" si="1851"/>
        <v>0</v>
      </c>
      <c r="AG872" s="28">
        <f t="shared" si="1851"/>
        <v>7895</v>
      </c>
      <c r="AH872" s="28">
        <f t="shared" si="1844"/>
        <v>0</v>
      </c>
      <c r="AI872" s="28">
        <f t="shared" ref="AI872:AL872" si="1957">AI873</f>
        <v>0</v>
      </c>
      <c r="AJ872" s="28">
        <f t="shared" si="1957"/>
        <v>0</v>
      </c>
      <c r="AK872" s="28">
        <f t="shared" si="1957"/>
        <v>0</v>
      </c>
      <c r="AL872" s="28">
        <f t="shared" si="1957"/>
        <v>0</v>
      </c>
      <c r="AM872" s="260">
        <f t="shared" si="1853"/>
        <v>7895</v>
      </c>
      <c r="AN872" s="260">
        <f t="shared" si="1853"/>
        <v>0</v>
      </c>
      <c r="AO872" s="260">
        <f t="shared" si="1853"/>
        <v>7895</v>
      </c>
      <c r="AP872" s="260">
        <f t="shared" si="1845"/>
        <v>0</v>
      </c>
      <c r="AQ872" s="28">
        <f t="shared" ref="AQ872:AT872" si="1958">AQ873</f>
        <v>0</v>
      </c>
      <c r="AR872" s="28">
        <f t="shared" si="1958"/>
        <v>0</v>
      </c>
      <c r="AS872" s="28">
        <f t="shared" si="1958"/>
        <v>0</v>
      </c>
      <c r="AT872" s="28">
        <f t="shared" si="1958"/>
        <v>0</v>
      </c>
      <c r="AU872" s="28">
        <f t="shared" si="1855"/>
        <v>7895</v>
      </c>
      <c r="AV872" s="28">
        <f t="shared" si="1855"/>
        <v>0</v>
      </c>
      <c r="AW872" s="28">
        <f t="shared" si="1855"/>
        <v>7895</v>
      </c>
      <c r="AX872" s="28">
        <f t="shared" si="1846"/>
        <v>0</v>
      </c>
    </row>
    <row r="873" spans="1:50" ht="49.5">
      <c r="A873" s="91" t="s">
        <v>344</v>
      </c>
      <c r="B873" s="25" t="s">
        <v>876</v>
      </c>
      <c r="C873" s="25" t="s">
        <v>60</v>
      </c>
      <c r="D873" s="25" t="s">
        <v>51</v>
      </c>
      <c r="E873" s="26" t="s">
        <v>573</v>
      </c>
      <c r="F873" s="25" t="s">
        <v>183</v>
      </c>
      <c r="G873" s="260">
        <v>7895</v>
      </c>
      <c r="H873" s="260"/>
      <c r="I873" s="260">
        <v>7895</v>
      </c>
      <c r="J873" s="260"/>
      <c r="K873" s="28"/>
      <c r="L873" s="28"/>
      <c r="M873" s="28"/>
      <c r="N873" s="28"/>
      <c r="O873" s="260">
        <f t="shared" si="1893"/>
        <v>7895</v>
      </c>
      <c r="P873" s="260">
        <f t="shared" si="1893"/>
        <v>0</v>
      </c>
      <c r="Q873" s="260">
        <f t="shared" si="1893"/>
        <v>7895</v>
      </c>
      <c r="R873" s="260">
        <f t="shared" si="1887"/>
        <v>0</v>
      </c>
      <c r="S873" s="28"/>
      <c r="T873" s="28"/>
      <c r="U873" s="28"/>
      <c r="V873" s="28"/>
      <c r="W873" s="260">
        <f t="shared" si="1849"/>
        <v>7895</v>
      </c>
      <c r="X873" s="260">
        <f t="shared" si="1849"/>
        <v>0</v>
      </c>
      <c r="Y873" s="260">
        <f t="shared" si="1849"/>
        <v>7895</v>
      </c>
      <c r="Z873" s="260">
        <f t="shared" si="1843"/>
        <v>0</v>
      </c>
      <c r="AA873" s="28"/>
      <c r="AB873" s="28"/>
      <c r="AC873" s="28"/>
      <c r="AD873" s="28"/>
      <c r="AE873" s="28">
        <f t="shared" si="1851"/>
        <v>7895</v>
      </c>
      <c r="AF873" s="28">
        <f t="shared" si="1851"/>
        <v>0</v>
      </c>
      <c r="AG873" s="28">
        <f t="shared" si="1851"/>
        <v>7895</v>
      </c>
      <c r="AH873" s="28">
        <f t="shared" si="1844"/>
        <v>0</v>
      </c>
      <c r="AI873" s="28"/>
      <c r="AJ873" s="28"/>
      <c r="AK873" s="28"/>
      <c r="AL873" s="28"/>
      <c r="AM873" s="260">
        <f t="shared" si="1853"/>
        <v>7895</v>
      </c>
      <c r="AN873" s="260">
        <f t="shared" si="1853"/>
        <v>0</v>
      </c>
      <c r="AO873" s="260">
        <f t="shared" si="1853"/>
        <v>7895</v>
      </c>
      <c r="AP873" s="260">
        <f t="shared" si="1845"/>
        <v>0</v>
      </c>
      <c r="AQ873" s="28"/>
      <c r="AR873" s="28"/>
      <c r="AS873" s="28"/>
      <c r="AT873" s="28"/>
      <c r="AU873" s="28">
        <f t="shared" si="1855"/>
        <v>7895</v>
      </c>
      <c r="AV873" s="28">
        <f t="shared" si="1855"/>
        <v>0</v>
      </c>
      <c r="AW873" s="28">
        <f t="shared" si="1855"/>
        <v>7895</v>
      </c>
      <c r="AX873" s="28">
        <f t="shared" si="1846"/>
        <v>0</v>
      </c>
    </row>
    <row r="874" spans="1:50">
      <c r="A874" s="91" t="s">
        <v>79</v>
      </c>
      <c r="B874" s="49" t="s">
        <v>876</v>
      </c>
      <c r="C874" s="25" t="s">
        <v>60</v>
      </c>
      <c r="D874" s="25" t="s">
        <v>51</v>
      </c>
      <c r="E874" s="25" t="s">
        <v>218</v>
      </c>
      <c r="F874" s="25"/>
      <c r="G874" s="260">
        <f t="shared" ref="G874:N877" si="1959">G875</f>
        <v>7362</v>
      </c>
      <c r="H874" s="260">
        <f t="shared" si="1959"/>
        <v>0</v>
      </c>
      <c r="I874" s="260">
        <f t="shared" si="1959"/>
        <v>371122</v>
      </c>
      <c r="J874" s="260">
        <f t="shared" si="1959"/>
        <v>0</v>
      </c>
      <c r="K874" s="28">
        <f t="shared" si="1959"/>
        <v>0</v>
      </c>
      <c r="L874" s="28">
        <f t="shared" si="1959"/>
        <v>0</v>
      </c>
      <c r="M874" s="28">
        <f t="shared" si="1959"/>
        <v>0</v>
      </c>
      <c r="N874" s="28">
        <f t="shared" si="1959"/>
        <v>0</v>
      </c>
      <c r="O874" s="260">
        <f t="shared" si="1893"/>
        <v>7362</v>
      </c>
      <c r="P874" s="260">
        <f t="shared" si="1893"/>
        <v>0</v>
      </c>
      <c r="Q874" s="260">
        <f t="shared" si="1893"/>
        <v>371122</v>
      </c>
      <c r="R874" s="260">
        <f t="shared" si="1887"/>
        <v>0</v>
      </c>
      <c r="S874" s="28">
        <f t="shared" ref="S874:V877" si="1960">S875</f>
        <v>0</v>
      </c>
      <c r="T874" s="28">
        <f t="shared" si="1960"/>
        <v>0</v>
      </c>
      <c r="U874" s="28">
        <f t="shared" si="1960"/>
        <v>0</v>
      </c>
      <c r="V874" s="28">
        <f t="shared" si="1960"/>
        <v>0</v>
      </c>
      <c r="W874" s="260">
        <f t="shared" si="1849"/>
        <v>7362</v>
      </c>
      <c r="X874" s="260">
        <f t="shared" si="1849"/>
        <v>0</v>
      </c>
      <c r="Y874" s="260">
        <f t="shared" si="1849"/>
        <v>371122</v>
      </c>
      <c r="Z874" s="260">
        <f t="shared" si="1843"/>
        <v>0</v>
      </c>
      <c r="AA874" s="28">
        <f t="shared" ref="AA874:AD877" si="1961">AA875</f>
        <v>0</v>
      </c>
      <c r="AB874" s="28">
        <f t="shared" si="1961"/>
        <v>0</v>
      </c>
      <c r="AC874" s="28">
        <f t="shared" si="1961"/>
        <v>0</v>
      </c>
      <c r="AD874" s="28">
        <f t="shared" si="1961"/>
        <v>0</v>
      </c>
      <c r="AE874" s="28">
        <f t="shared" si="1851"/>
        <v>7362</v>
      </c>
      <c r="AF874" s="28">
        <f t="shared" si="1851"/>
        <v>0</v>
      </c>
      <c r="AG874" s="28">
        <f t="shared" si="1851"/>
        <v>371122</v>
      </c>
      <c r="AH874" s="28">
        <f t="shared" si="1844"/>
        <v>0</v>
      </c>
      <c r="AI874" s="28">
        <f t="shared" ref="AI874:AL877" si="1962">AI875</f>
        <v>0</v>
      </c>
      <c r="AJ874" s="28">
        <f t="shared" si="1962"/>
        <v>0</v>
      </c>
      <c r="AK874" s="28">
        <f t="shared" si="1962"/>
        <v>0</v>
      </c>
      <c r="AL874" s="28">
        <f t="shared" si="1962"/>
        <v>0</v>
      </c>
      <c r="AM874" s="260">
        <f t="shared" si="1853"/>
        <v>7362</v>
      </c>
      <c r="AN874" s="260">
        <f t="shared" si="1853"/>
        <v>0</v>
      </c>
      <c r="AO874" s="260">
        <f t="shared" si="1853"/>
        <v>371122</v>
      </c>
      <c r="AP874" s="260">
        <f t="shared" si="1845"/>
        <v>0</v>
      </c>
      <c r="AQ874" s="28">
        <f t="shared" ref="AQ874:AT877" si="1963">AQ875</f>
        <v>0</v>
      </c>
      <c r="AR874" s="28">
        <f t="shared" si="1963"/>
        <v>0</v>
      </c>
      <c r="AS874" s="28">
        <f t="shared" si="1963"/>
        <v>0</v>
      </c>
      <c r="AT874" s="28">
        <f t="shared" si="1963"/>
        <v>0</v>
      </c>
      <c r="AU874" s="28">
        <f t="shared" si="1855"/>
        <v>7362</v>
      </c>
      <c r="AV874" s="28">
        <f t="shared" si="1855"/>
        <v>0</v>
      </c>
      <c r="AW874" s="28">
        <f t="shared" si="1855"/>
        <v>371122</v>
      </c>
      <c r="AX874" s="28">
        <f t="shared" si="1846"/>
        <v>0</v>
      </c>
    </row>
    <row r="875" spans="1:50">
      <c r="A875" s="91" t="s">
        <v>76</v>
      </c>
      <c r="B875" s="49" t="s">
        <v>876</v>
      </c>
      <c r="C875" s="25" t="s">
        <v>60</v>
      </c>
      <c r="D875" s="25" t="s">
        <v>51</v>
      </c>
      <c r="E875" s="25" t="s">
        <v>219</v>
      </c>
      <c r="F875" s="25"/>
      <c r="G875" s="260">
        <f t="shared" si="1959"/>
        <v>7362</v>
      </c>
      <c r="H875" s="260">
        <f t="shared" si="1959"/>
        <v>0</v>
      </c>
      <c r="I875" s="260">
        <f t="shared" si="1959"/>
        <v>371122</v>
      </c>
      <c r="J875" s="260">
        <f t="shared" si="1959"/>
        <v>0</v>
      </c>
      <c r="K875" s="28">
        <f t="shared" si="1959"/>
        <v>0</v>
      </c>
      <c r="L875" s="28">
        <f t="shared" si="1959"/>
        <v>0</v>
      </c>
      <c r="M875" s="28">
        <f t="shared" si="1959"/>
        <v>0</v>
      </c>
      <c r="N875" s="28">
        <f t="shared" si="1959"/>
        <v>0</v>
      </c>
      <c r="O875" s="260">
        <f t="shared" si="1893"/>
        <v>7362</v>
      </c>
      <c r="P875" s="260">
        <f t="shared" si="1893"/>
        <v>0</v>
      </c>
      <c r="Q875" s="260">
        <f t="shared" si="1893"/>
        <v>371122</v>
      </c>
      <c r="R875" s="260">
        <f t="shared" si="1887"/>
        <v>0</v>
      </c>
      <c r="S875" s="28">
        <f t="shared" si="1960"/>
        <v>0</v>
      </c>
      <c r="T875" s="28">
        <f t="shared" si="1960"/>
        <v>0</v>
      </c>
      <c r="U875" s="28">
        <f t="shared" si="1960"/>
        <v>0</v>
      </c>
      <c r="V875" s="28">
        <f t="shared" si="1960"/>
        <v>0</v>
      </c>
      <c r="W875" s="260">
        <f t="shared" si="1849"/>
        <v>7362</v>
      </c>
      <c r="X875" s="260">
        <f t="shared" si="1849"/>
        <v>0</v>
      </c>
      <c r="Y875" s="260">
        <f t="shared" si="1849"/>
        <v>371122</v>
      </c>
      <c r="Z875" s="260">
        <f t="shared" si="1849"/>
        <v>0</v>
      </c>
      <c r="AA875" s="28">
        <f t="shared" si="1961"/>
        <v>0</v>
      </c>
      <c r="AB875" s="28">
        <f t="shared" si="1961"/>
        <v>0</v>
      </c>
      <c r="AC875" s="28">
        <f t="shared" si="1961"/>
        <v>0</v>
      </c>
      <c r="AD875" s="28">
        <f t="shared" si="1961"/>
        <v>0</v>
      </c>
      <c r="AE875" s="28">
        <f t="shared" si="1851"/>
        <v>7362</v>
      </c>
      <c r="AF875" s="28">
        <f t="shared" si="1851"/>
        <v>0</v>
      </c>
      <c r="AG875" s="28">
        <f t="shared" si="1851"/>
        <v>371122</v>
      </c>
      <c r="AH875" s="28">
        <f t="shared" si="1851"/>
        <v>0</v>
      </c>
      <c r="AI875" s="28">
        <f t="shared" si="1962"/>
        <v>0</v>
      </c>
      <c r="AJ875" s="28">
        <f t="shared" si="1962"/>
        <v>0</v>
      </c>
      <c r="AK875" s="28">
        <f t="shared" si="1962"/>
        <v>0</v>
      </c>
      <c r="AL875" s="28">
        <f t="shared" si="1962"/>
        <v>0</v>
      </c>
      <c r="AM875" s="260">
        <f t="shared" si="1853"/>
        <v>7362</v>
      </c>
      <c r="AN875" s="260">
        <f t="shared" si="1853"/>
        <v>0</v>
      </c>
      <c r="AO875" s="260">
        <f t="shared" si="1853"/>
        <v>371122</v>
      </c>
      <c r="AP875" s="260">
        <f t="shared" si="1853"/>
        <v>0</v>
      </c>
      <c r="AQ875" s="28">
        <f t="shared" si="1963"/>
        <v>0</v>
      </c>
      <c r="AR875" s="28">
        <f t="shared" si="1963"/>
        <v>0</v>
      </c>
      <c r="AS875" s="28">
        <f t="shared" si="1963"/>
        <v>0</v>
      </c>
      <c r="AT875" s="28">
        <f t="shared" si="1963"/>
        <v>0</v>
      </c>
      <c r="AU875" s="28">
        <f t="shared" si="1855"/>
        <v>7362</v>
      </c>
      <c r="AV875" s="28">
        <f t="shared" si="1855"/>
        <v>0</v>
      </c>
      <c r="AW875" s="28">
        <f t="shared" si="1855"/>
        <v>371122</v>
      </c>
      <c r="AX875" s="28">
        <f t="shared" si="1855"/>
        <v>0</v>
      </c>
    </row>
    <row r="876" spans="1:50">
      <c r="A876" s="91" t="s">
        <v>119</v>
      </c>
      <c r="B876" s="49" t="s">
        <v>876</v>
      </c>
      <c r="C876" s="25" t="s">
        <v>60</v>
      </c>
      <c r="D876" s="25" t="s">
        <v>51</v>
      </c>
      <c r="E876" s="25" t="s">
        <v>328</v>
      </c>
      <c r="F876" s="25"/>
      <c r="G876" s="260">
        <f t="shared" si="1959"/>
        <v>7362</v>
      </c>
      <c r="H876" s="260">
        <f t="shared" si="1959"/>
        <v>0</v>
      </c>
      <c r="I876" s="260">
        <f t="shared" si="1959"/>
        <v>371122</v>
      </c>
      <c r="J876" s="260">
        <f t="shared" si="1959"/>
        <v>0</v>
      </c>
      <c r="K876" s="28">
        <f t="shared" si="1959"/>
        <v>0</v>
      </c>
      <c r="L876" s="28">
        <f t="shared" si="1959"/>
        <v>0</v>
      </c>
      <c r="M876" s="28">
        <f t="shared" si="1959"/>
        <v>0</v>
      </c>
      <c r="N876" s="28">
        <f t="shared" si="1959"/>
        <v>0</v>
      </c>
      <c r="O876" s="260">
        <f t="shared" si="1893"/>
        <v>7362</v>
      </c>
      <c r="P876" s="260">
        <f t="shared" si="1893"/>
        <v>0</v>
      </c>
      <c r="Q876" s="260">
        <f t="shared" si="1893"/>
        <v>371122</v>
      </c>
      <c r="R876" s="260">
        <f t="shared" si="1887"/>
        <v>0</v>
      </c>
      <c r="S876" s="28">
        <f t="shared" si="1960"/>
        <v>0</v>
      </c>
      <c r="T876" s="28">
        <f t="shared" si="1960"/>
        <v>0</v>
      </c>
      <c r="U876" s="28">
        <f t="shared" si="1960"/>
        <v>0</v>
      </c>
      <c r="V876" s="28">
        <f t="shared" si="1960"/>
        <v>0</v>
      </c>
      <c r="W876" s="260">
        <f t="shared" ref="W876:Z952" si="1964">O876+S876</f>
        <v>7362</v>
      </c>
      <c r="X876" s="260">
        <f t="shared" si="1964"/>
        <v>0</v>
      </c>
      <c r="Y876" s="260">
        <f t="shared" si="1964"/>
        <v>371122</v>
      </c>
      <c r="Z876" s="260">
        <f t="shared" si="1964"/>
        <v>0</v>
      </c>
      <c r="AA876" s="28">
        <f t="shared" si="1961"/>
        <v>0</v>
      </c>
      <c r="AB876" s="28">
        <f t="shared" si="1961"/>
        <v>0</v>
      </c>
      <c r="AC876" s="28">
        <f t="shared" si="1961"/>
        <v>0</v>
      </c>
      <c r="AD876" s="28">
        <f t="shared" si="1961"/>
        <v>0</v>
      </c>
      <c r="AE876" s="28">
        <f t="shared" ref="AE876:AH926" si="1965">W876+AA876</f>
        <v>7362</v>
      </c>
      <c r="AF876" s="28">
        <f t="shared" si="1965"/>
        <v>0</v>
      </c>
      <c r="AG876" s="28">
        <f t="shared" si="1965"/>
        <v>371122</v>
      </c>
      <c r="AH876" s="28">
        <f t="shared" si="1965"/>
        <v>0</v>
      </c>
      <c r="AI876" s="28">
        <f t="shared" si="1962"/>
        <v>0</v>
      </c>
      <c r="AJ876" s="28">
        <f t="shared" si="1962"/>
        <v>0</v>
      </c>
      <c r="AK876" s="28">
        <f t="shared" si="1962"/>
        <v>0</v>
      </c>
      <c r="AL876" s="28">
        <f t="shared" si="1962"/>
        <v>0</v>
      </c>
      <c r="AM876" s="260">
        <f t="shared" ref="AM876:AP926" si="1966">AE876+AI876</f>
        <v>7362</v>
      </c>
      <c r="AN876" s="260">
        <f t="shared" si="1966"/>
        <v>0</v>
      </c>
      <c r="AO876" s="260">
        <f t="shared" si="1966"/>
        <v>371122</v>
      </c>
      <c r="AP876" s="260">
        <f t="shared" si="1966"/>
        <v>0</v>
      </c>
      <c r="AQ876" s="28">
        <f t="shared" si="1963"/>
        <v>0</v>
      </c>
      <c r="AR876" s="28">
        <f t="shared" si="1963"/>
        <v>0</v>
      </c>
      <c r="AS876" s="28">
        <f t="shared" si="1963"/>
        <v>0</v>
      </c>
      <c r="AT876" s="28">
        <f t="shared" si="1963"/>
        <v>0</v>
      </c>
      <c r="AU876" s="28">
        <f t="shared" ref="AU876:AX926" si="1967">AM876+AQ876</f>
        <v>7362</v>
      </c>
      <c r="AV876" s="28">
        <f t="shared" si="1967"/>
        <v>0</v>
      </c>
      <c r="AW876" s="28">
        <f t="shared" si="1967"/>
        <v>371122</v>
      </c>
      <c r="AX876" s="28">
        <f t="shared" si="1967"/>
        <v>0</v>
      </c>
    </row>
    <row r="877" spans="1:50" ht="33">
      <c r="A877" s="91" t="s">
        <v>345</v>
      </c>
      <c r="B877" s="49" t="s">
        <v>876</v>
      </c>
      <c r="C877" s="25" t="s">
        <v>60</v>
      </c>
      <c r="D877" s="25" t="s">
        <v>51</v>
      </c>
      <c r="E877" s="25" t="s">
        <v>328</v>
      </c>
      <c r="F877" s="25" t="s">
        <v>78</v>
      </c>
      <c r="G877" s="260">
        <f t="shared" si="1959"/>
        <v>7362</v>
      </c>
      <c r="H877" s="260">
        <f t="shared" si="1959"/>
        <v>0</v>
      </c>
      <c r="I877" s="260">
        <f t="shared" si="1959"/>
        <v>371122</v>
      </c>
      <c r="J877" s="260">
        <f t="shared" si="1959"/>
        <v>0</v>
      </c>
      <c r="K877" s="28">
        <f t="shared" si="1959"/>
        <v>0</v>
      </c>
      <c r="L877" s="28">
        <f t="shared" si="1959"/>
        <v>0</v>
      </c>
      <c r="M877" s="28">
        <f t="shared" si="1959"/>
        <v>0</v>
      </c>
      <c r="N877" s="28">
        <f t="shared" si="1959"/>
        <v>0</v>
      </c>
      <c r="O877" s="260">
        <f t="shared" si="1893"/>
        <v>7362</v>
      </c>
      <c r="P877" s="260">
        <f t="shared" si="1893"/>
        <v>0</v>
      </c>
      <c r="Q877" s="260">
        <f t="shared" si="1893"/>
        <v>371122</v>
      </c>
      <c r="R877" s="260">
        <f t="shared" si="1887"/>
        <v>0</v>
      </c>
      <c r="S877" s="28">
        <f t="shared" si="1960"/>
        <v>0</v>
      </c>
      <c r="T877" s="28">
        <f t="shared" si="1960"/>
        <v>0</v>
      </c>
      <c r="U877" s="28">
        <f t="shared" si="1960"/>
        <v>0</v>
      </c>
      <c r="V877" s="28">
        <f t="shared" si="1960"/>
        <v>0</v>
      </c>
      <c r="W877" s="260">
        <f t="shared" si="1964"/>
        <v>7362</v>
      </c>
      <c r="X877" s="260">
        <f t="shared" si="1964"/>
        <v>0</v>
      </c>
      <c r="Y877" s="260">
        <f t="shared" si="1964"/>
        <v>371122</v>
      </c>
      <c r="Z877" s="260">
        <f t="shared" si="1964"/>
        <v>0</v>
      </c>
      <c r="AA877" s="28">
        <f t="shared" si="1961"/>
        <v>0</v>
      </c>
      <c r="AB877" s="28">
        <f t="shared" si="1961"/>
        <v>0</v>
      </c>
      <c r="AC877" s="28">
        <f t="shared" si="1961"/>
        <v>0</v>
      </c>
      <c r="AD877" s="28">
        <f t="shared" si="1961"/>
        <v>0</v>
      </c>
      <c r="AE877" s="28">
        <f t="shared" si="1965"/>
        <v>7362</v>
      </c>
      <c r="AF877" s="28">
        <f t="shared" si="1965"/>
        <v>0</v>
      </c>
      <c r="AG877" s="28">
        <f t="shared" si="1965"/>
        <v>371122</v>
      </c>
      <c r="AH877" s="28">
        <f t="shared" si="1965"/>
        <v>0</v>
      </c>
      <c r="AI877" s="28">
        <f t="shared" si="1962"/>
        <v>0</v>
      </c>
      <c r="AJ877" s="28">
        <f t="shared" si="1962"/>
        <v>0</v>
      </c>
      <c r="AK877" s="28">
        <f t="shared" si="1962"/>
        <v>0</v>
      </c>
      <c r="AL877" s="28">
        <f t="shared" si="1962"/>
        <v>0</v>
      </c>
      <c r="AM877" s="260">
        <f t="shared" si="1966"/>
        <v>7362</v>
      </c>
      <c r="AN877" s="260">
        <f t="shared" si="1966"/>
        <v>0</v>
      </c>
      <c r="AO877" s="260">
        <f t="shared" si="1966"/>
        <v>371122</v>
      </c>
      <c r="AP877" s="260">
        <f t="shared" si="1966"/>
        <v>0</v>
      </c>
      <c r="AQ877" s="28">
        <f t="shared" si="1963"/>
        <v>0</v>
      </c>
      <c r="AR877" s="28">
        <f t="shared" si="1963"/>
        <v>0</v>
      </c>
      <c r="AS877" s="28">
        <f t="shared" si="1963"/>
        <v>0</v>
      </c>
      <c r="AT877" s="28">
        <f t="shared" si="1963"/>
        <v>0</v>
      </c>
      <c r="AU877" s="28">
        <f t="shared" si="1967"/>
        <v>7362</v>
      </c>
      <c r="AV877" s="28">
        <f t="shared" si="1967"/>
        <v>0</v>
      </c>
      <c r="AW877" s="28">
        <f t="shared" si="1967"/>
        <v>371122</v>
      </c>
      <c r="AX877" s="28">
        <f t="shared" si="1967"/>
        <v>0</v>
      </c>
    </row>
    <row r="878" spans="1:50" ht="33">
      <c r="A878" s="91" t="s">
        <v>161</v>
      </c>
      <c r="B878" s="49" t="s">
        <v>876</v>
      </c>
      <c r="C878" s="25" t="s">
        <v>60</v>
      </c>
      <c r="D878" s="25" t="s">
        <v>51</v>
      </c>
      <c r="E878" s="25" t="s">
        <v>328</v>
      </c>
      <c r="F878" s="25" t="s">
        <v>160</v>
      </c>
      <c r="G878" s="260">
        <v>7362</v>
      </c>
      <c r="H878" s="260"/>
      <c r="I878" s="260">
        <v>371122</v>
      </c>
      <c r="J878" s="260"/>
      <c r="K878" s="28"/>
      <c r="L878" s="28"/>
      <c r="M878" s="28"/>
      <c r="N878" s="28"/>
      <c r="O878" s="260">
        <f t="shared" si="1893"/>
        <v>7362</v>
      </c>
      <c r="P878" s="260">
        <f t="shared" si="1893"/>
        <v>0</v>
      </c>
      <c r="Q878" s="260">
        <f t="shared" si="1893"/>
        <v>371122</v>
      </c>
      <c r="R878" s="260">
        <f t="shared" si="1887"/>
        <v>0</v>
      </c>
      <c r="S878" s="28"/>
      <c r="T878" s="28"/>
      <c r="U878" s="28"/>
      <c r="V878" s="28"/>
      <c r="W878" s="260">
        <f t="shared" si="1964"/>
        <v>7362</v>
      </c>
      <c r="X878" s="260">
        <f t="shared" si="1964"/>
        <v>0</v>
      </c>
      <c r="Y878" s="260">
        <f t="shared" si="1964"/>
        <v>371122</v>
      </c>
      <c r="Z878" s="260">
        <f t="shared" si="1964"/>
        <v>0</v>
      </c>
      <c r="AA878" s="28"/>
      <c r="AB878" s="28"/>
      <c r="AC878" s="28"/>
      <c r="AD878" s="28"/>
      <c r="AE878" s="28">
        <f t="shared" si="1965"/>
        <v>7362</v>
      </c>
      <c r="AF878" s="28">
        <f t="shared" si="1965"/>
        <v>0</v>
      </c>
      <c r="AG878" s="28">
        <f t="shared" si="1965"/>
        <v>371122</v>
      </c>
      <c r="AH878" s="28">
        <f t="shared" si="1965"/>
        <v>0</v>
      </c>
      <c r="AI878" s="28"/>
      <c r="AJ878" s="28"/>
      <c r="AK878" s="28"/>
      <c r="AL878" s="28"/>
      <c r="AM878" s="260">
        <f t="shared" si="1966"/>
        <v>7362</v>
      </c>
      <c r="AN878" s="260">
        <f t="shared" si="1966"/>
        <v>0</v>
      </c>
      <c r="AO878" s="260">
        <f t="shared" si="1966"/>
        <v>371122</v>
      </c>
      <c r="AP878" s="260">
        <f t="shared" si="1966"/>
        <v>0</v>
      </c>
      <c r="AQ878" s="28"/>
      <c r="AR878" s="28"/>
      <c r="AS878" s="28"/>
      <c r="AT878" s="28"/>
      <c r="AU878" s="28">
        <f t="shared" si="1967"/>
        <v>7362</v>
      </c>
      <c r="AV878" s="28">
        <f t="shared" si="1967"/>
        <v>0</v>
      </c>
      <c r="AW878" s="28">
        <f t="shared" si="1967"/>
        <v>371122</v>
      </c>
      <c r="AX878" s="28">
        <f t="shared" si="1967"/>
        <v>0</v>
      </c>
    </row>
    <row r="879" spans="1:50">
      <c r="A879" s="91"/>
      <c r="B879" s="49"/>
      <c r="C879" s="25"/>
      <c r="D879" s="25"/>
      <c r="E879" s="25"/>
      <c r="F879" s="25"/>
      <c r="G879" s="260"/>
      <c r="H879" s="260"/>
      <c r="I879" s="260"/>
      <c r="J879" s="260"/>
      <c r="K879" s="28"/>
      <c r="L879" s="28"/>
      <c r="M879" s="28"/>
      <c r="N879" s="28"/>
      <c r="O879" s="260">
        <f t="shared" si="1893"/>
        <v>0</v>
      </c>
      <c r="P879" s="260">
        <f t="shared" si="1893"/>
        <v>0</v>
      </c>
      <c r="Q879" s="260">
        <f t="shared" si="1893"/>
        <v>0</v>
      </c>
      <c r="R879" s="260">
        <f t="shared" si="1887"/>
        <v>0</v>
      </c>
      <c r="S879" s="28"/>
      <c r="T879" s="28"/>
      <c r="U879" s="28"/>
      <c r="V879" s="28"/>
      <c r="W879" s="260">
        <f t="shared" si="1964"/>
        <v>0</v>
      </c>
      <c r="X879" s="260">
        <f t="shared" si="1964"/>
        <v>0</v>
      </c>
      <c r="Y879" s="260">
        <f t="shared" si="1964"/>
        <v>0</v>
      </c>
      <c r="Z879" s="260">
        <f t="shared" si="1964"/>
        <v>0</v>
      </c>
      <c r="AA879" s="28"/>
      <c r="AB879" s="28"/>
      <c r="AC879" s="28"/>
      <c r="AD879" s="28"/>
      <c r="AE879" s="28">
        <f t="shared" si="1965"/>
        <v>0</v>
      </c>
      <c r="AF879" s="28">
        <f t="shared" si="1965"/>
        <v>0</v>
      </c>
      <c r="AG879" s="28">
        <f t="shared" si="1965"/>
        <v>0</v>
      </c>
      <c r="AH879" s="28">
        <f t="shared" si="1965"/>
        <v>0</v>
      </c>
      <c r="AI879" s="28"/>
      <c r="AJ879" s="28"/>
      <c r="AK879" s="28"/>
      <c r="AL879" s="28"/>
      <c r="AM879" s="260">
        <f t="shared" si="1966"/>
        <v>0</v>
      </c>
      <c r="AN879" s="260">
        <f t="shared" si="1966"/>
        <v>0</v>
      </c>
      <c r="AO879" s="260">
        <f t="shared" si="1966"/>
        <v>0</v>
      </c>
      <c r="AP879" s="260">
        <f t="shared" si="1966"/>
        <v>0</v>
      </c>
      <c r="AQ879" s="28"/>
      <c r="AR879" s="28"/>
      <c r="AS879" s="28"/>
      <c r="AT879" s="28"/>
      <c r="AU879" s="28">
        <f t="shared" si="1967"/>
        <v>0</v>
      </c>
      <c r="AV879" s="28">
        <f t="shared" si="1967"/>
        <v>0</v>
      </c>
      <c r="AW879" s="28">
        <f t="shared" si="1967"/>
        <v>0</v>
      </c>
      <c r="AX879" s="28">
        <f t="shared" si="1967"/>
        <v>0</v>
      </c>
    </row>
    <row r="880" spans="1:50" ht="37.5">
      <c r="A880" s="116" t="s">
        <v>30</v>
      </c>
      <c r="B880" s="22" t="s">
        <v>876</v>
      </c>
      <c r="C880" s="22" t="s">
        <v>60</v>
      </c>
      <c r="D880" s="22" t="s">
        <v>60</v>
      </c>
      <c r="E880" s="365"/>
      <c r="F880" s="366"/>
      <c r="G880" s="319">
        <f>G881+G886+G905+G900+G895</f>
        <v>176349</v>
      </c>
      <c r="H880" s="319">
        <f t="shared" ref="H880:N880" si="1968">H881+H886+H905+H900+H895</f>
        <v>0</v>
      </c>
      <c r="I880" s="319">
        <f t="shared" si="1968"/>
        <v>176348</v>
      </c>
      <c r="J880" s="319">
        <f t="shared" si="1968"/>
        <v>0</v>
      </c>
      <c r="K880" s="320">
        <f t="shared" si="1968"/>
        <v>0</v>
      </c>
      <c r="L880" s="320">
        <f t="shared" si="1968"/>
        <v>0</v>
      </c>
      <c r="M880" s="320">
        <f t="shared" si="1968"/>
        <v>0</v>
      </c>
      <c r="N880" s="320">
        <f t="shared" si="1968"/>
        <v>0</v>
      </c>
      <c r="O880" s="319">
        <f t="shared" si="1893"/>
        <v>176349</v>
      </c>
      <c r="P880" s="319">
        <f t="shared" si="1893"/>
        <v>0</v>
      </c>
      <c r="Q880" s="319">
        <f t="shared" si="1893"/>
        <v>176348</v>
      </c>
      <c r="R880" s="319">
        <f t="shared" si="1887"/>
        <v>0</v>
      </c>
      <c r="S880" s="320">
        <f t="shared" ref="S880:V880" si="1969">S881+S886+S905+S900+S895</f>
        <v>0</v>
      </c>
      <c r="T880" s="320">
        <f t="shared" si="1969"/>
        <v>0</v>
      </c>
      <c r="U880" s="320">
        <f t="shared" si="1969"/>
        <v>0</v>
      </c>
      <c r="V880" s="320">
        <f t="shared" si="1969"/>
        <v>0</v>
      </c>
      <c r="W880" s="319">
        <f t="shared" si="1964"/>
        <v>176349</v>
      </c>
      <c r="X880" s="319">
        <f t="shared" si="1964"/>
        <v>0</v>
      </c>
      <c r="Y880" s="319">
        <f t="shared" si="1964"/>
        <v>176348</v>
      </c>
      <c r="Z880" s="319">
        <f t="shared" si="1964"/>
        <v>0</v>
      </c>
      <c r="AA880" s="320">
        <f t="shared" ref="AA880:AD880" si="1970">AA881+AA886+AA905+AA900+AA895</f>
        <v>0</v>
      </c>
      <c r="AB880" s="320">
        <f t="shared" si="1970"/>
        <v>0</v>
      </c>
      <c r="AC880" s="320">
        <f t="shared" si="1970"/>
        <v>0</v>
      </c>
      <c r="AD880" s="320">
        <f t="shared" si="1970"/>
        <v>0</v>
      </c>
      <c r="AE880" s="320">
        <f t="shared" si="1965"/>
        <v>176349</v>
      </c>
      <c r="AF880" s="320">
        <f t="shared" si="1965"/>
        <v>0</v>
      </c>
      <c r="AG880" s="320">
        <f t="shared" si="1965"/>
        <v>176348</v>
      </c>
      <c r="AH880" s="320">
        <f t="shared" si="1965"/>
        <v>0</v>
      </c>
      <c r="AI880" s="320">
        <f t="shared" ref="AI880:AL880" si="1971">AI881+AI886+AI905+AI900+AI895</f>
        <v>0</v>
      </c>
      <c r="AJ880" s="320">
        <f t="shared" si="1971"/>
        <v>0</v>
      </c>
      <c r="AK880" s="320">
        <f t="shared" si="1971"/>
        <v>0</v>
      </c>
      <c r="AL880" s="320">
        <f t="shared" si="1971"/>
        <v>0</v>
      </c>
      <c r="AM880" s="319">
        <f t="shared" si="1966"/>
        <v>176349</v>
      </c>
      <c r="AN880" s="319">
        <f t="shared" si="1966"/>
        <v>0</v>
      </c>
      <c r="AO880" s="319">
        <f t="shared" si="1966"/>
        <v>176348</v>
      </c>
      <c r="AP880" s="319">
        <f t="shared" si="1966"/>
        <v>0</v>
      </c>
      <c r="AQ880" s="320">
        <f t="shared" ref="AQ880:AT880" si="1972">AQ881+AQ886+AQ905+AQ900+AQ895</f>
        <v>0</v>
      </c>
      <c r="AR880" s="320">
        <f t="shared" si="1972"/>
        <v>0</v>
      </c>
      <c r="AS880" s="320">
        <f t="shared" si="1972"/>
        <v>0</v>
      </c>
      <c r="AT880" s="320">
        <f t="shared" si="1972"/>
        <v>0</v>
      </c>
      <c r="AU880" s="320">
        <f t="shared" si="1967"/>
        <v>176349</v>
      </c>
      <c r="AV880" s="320">
        <f t="shared" si="1967"/>
        <v>0</v>
      </c>
      <c r="AW880" s="320">
        <f t="shared" si="1967"/>
        <v>176348</v>
      </c>
      <c r="AX880" s="320">
        <f t="shared" si="1967"/>
        <v>0</v>
      </c>
    </row>
    <row r="881" spans="1:50" ht="83.25">
      <c r="A881" s="304" t="s">
        <v>657</v>
      </c>
      <c r="B881" s="41">
        <v>920</v>
      </c>
      <c r="C881" s="25" t="s">
        <v>60</v>
      </c>
      <c r="D881" s="25" t="s">
        <v>60</v>
      </c>
      <c r="E881" s="25" t="s">
        <v>260</v>
      </c>
      <c r="F881" s="26"/>
      <c r="G881" s="358">
        <f>G882</f>
        <v>1809</v>
      </c>
      <c r="H881" s="358">
        <f t="shared" ref="H881:N884" si="1973">H882</f>
        <v>0</v>
      </c>
      <c r="I881" s="358">
        <f t="shared" si="1973"/>
        <v>1809</v>
      </c>
      <c r="J881" s="358">
        <f t="shared" si="1973"/>
        <v>0</v>
      </c>
      <c r="K881" s="359">
        <f t="shared" si="1973"/>
        <v>0</v>
      </c>
      <c r="L881" s="359">
        <f t="shared" si="1973"/>
        <v>0</v>
      </c>
      <c r="M881" s="359">
        <f t="shared" si="1973"/>
        <v>0</v>
      </c>
      <c r="N881" s="359">
        <f t="shared" si="1973"/>
        <v>0</v>
      </c>
      <c r="O881" s="358">
        <f t="shared" si="1893"/>
        <v>1809</v>
      </c>
      <c r="P881" s="358">
        <f t="shared" si="1893"/>
        <v>0</v>
      </c>
      <c r="Q881" s="358">
        <f t="shared" si="1893"/>
        <v>1809</v>
      </c>
      <c r="R881" s="358">
        <f t="shared" si="1887"/>
        <v>0</v>
      </c>
      <c r="S881" s="359">
        <f t="shared" ref="S881:V884" si="1974">S882</f>
        <v>0</v>
      </c>
      <c r="T881" s="359">
        <f t="shared" si="1974"/>
        <v>0</v>
      </c>
      <c r="U881" s="359">
        <f t="shared" si="1974"/>
        <v>0</v>
      </c>
      <c r="V881" s="359">
        <f t="shared" si="1974"/>
        <v>0</v>
      </c>
      <c r="W881" s="358">
        <f t="shared" si="1964"/>
        <v>1809</v>
      </c>
      <c r="X881" s="358">
        <f t="shared" si="1964"/>
        <v>0</v>
      </c>
      <c r="Y881" s="358">
        <f t="shared" si="1964"/>
        <v>1809</v>
      </c>
      <c r="Z881" s="358">
        <f t="shared" si="1964"/>
        <v>0</v>
      </c>
      <c r="AA881" s="359">
        <f t="shared" ref="AA881:AD884" si="1975">AA882</f>
        <v>0</v>
      </c>
      <c r="AB881" s="359">
        <f t="shared" si="1975"/>
        <v>0</v>
      </c>
      <c r="AC881" s="359">
        <f t="shared" si="1975"/>
        <v>0</v>
      </c>
      <c r="AD881" s="359">
        <f t="shared" si="1975"/>
        <v>0</v>
      </c>
      <c r="AE881" s="359">
        <f t="shared" si="1965"/>
        <v>1809</v>
      </c>
      <c r="AF881" s="359">
        <f t="shared" si="1965"/>
        <v>0</v>
      </c>
      <c r="AG881" s="359">
        <f t="shared" si="1965"/>
        <v>1809</v>
      </c>
      <c r="AH881" s="359">
        <f t="shared" si="1965"/>
        <v>0</v>
      </c>
      <c r="AI881" s="359">
        <f t="shared" ref="AI881:AL884" si="1976">AI882</f>
        <v>0</v>
      </c>
      <c r="AJ881" s="359">
        <f t="shared" si="1976"/>
        <v>0</v>
      </c>
      <c r="AK881" s="359">
        <f t="shared" si="1976"/>
        <v>0</v>
      </c>
      <c r="AL881" s="359">
        <f t="shared" si="1976"/>
        <v>0</v>
      </c>
      <c r="AM881" s="358">
        <f t="shared" si="1966"/>
        <v>1809</v>
      </c>
      <c r="AN881" s="358">
        <f t="shared" si="1966"/>
        <v>0</v>
      </c>
      <c r="AO881" s="358">
        <f t="shared" si="1966"/>
        <v>1809</v>
      </c>
      <c r="AP881" s="358">
        <f t="shared" si="1966"/>
        <v>0</v>
      </c>
      <c r="AQ881" s="359">
        <f t="shared" ref="AQ881:AT884" si="1977">AQ882</f>
        <v>0</v>
      </c>
      <c r="AR881" s="359">
        <f t="shared" si="1977"/>
        <v>0</v>
      </c>
      <c r="AS881" s="359">
        <f t="shared" si="1977"/>
        <v>0</v>
      </c>
      <c r="AT881" s="359">
        <f t="shared" si="1977"/>
        <v>0</v>
      </c>
      <c r="AU881" s="359">
        <f t="shared" si="1967"/>
        <v>1809</v>
      </c>
      <c r="AV881" s="359">
        <f t="shared" si="1967"/>
        <v>0</v>
      </c>
      <c r="AW881" s="359">
        <f t="shared" si="1967"/>
        <v>1809</v>
      </c>
      <c r="AX881" s="359">
        <f t="shared" si="1967"/>
        <v>0</v>
      </c>
    </row>
    <row r="882" spans="1:50" ht="33.75">
      <c r="A882" s="24" t="s">
        <v>200</v>
      </c>
      <c r="B882" s="41">
        <v>920</v>
      </c>
      <c r="C882" s="25" t="s">
        <v>60</v>
      </c>
      <c r="D882" s="25" t="s">
        <v>60</v>
      </c>
      <c r="E882" s="25" t="s">
        <v>673</v>
      </c>
      <c r="F882" s="26"/>
      <c r="G882" s="358">
        <f>G883</f>
        <v>1809</v>
      </c>
      <c r="H882" s="358">
        <f t="shared" si="1973"/>
        <v>0</v>
      </c>
      <c r="I882" s="358">
        <f t="shared" si="1973"/>
        <v>1809</v>
      </c>
      <c r="J882" s="358">
        <f t="shared" si="1973"/>
        <v>0</v>
      </c>
      <c r="K882" s="359">
        <f t="shared" si="1973"/>
        <v>0</v>
      </c>
      <c r="L882" s="359">
        <f t="shared" si="1973"/>
        <v>0</v>
      </c>
      <c r="M882" s="359">
        <f t="shared" si="1973"/>
        <v>0</v>
      </c>
      <c r="N882" s="359">
        <f t="shared" si="1973"/>
        <v>0</v>
      </c>
      <c r="O882" s="358">
        <f t="shared" si="1893"/>
        <v>1809</v>
      </c>
      <c r="P882" s="358">
        <f t="shared" si="1893"/>
        <v>0</v>
      </c>
      <c r="Q882" s="358">
        <f t="shared" si="1893"/>
        <v>1809</v>
      </c>
      <c r="R882" s="358">
        <f t="shared" si="1887"/>
        <v>0</v>
      </c>
      <c r="S882" s="359">
        <f t="shared" si="1974"/>
        <v>0</v>
      </c>
      <c r="T882" s="359">
        <f t="shared" si="1974"/>
        <v>0</v>
      </c>
      <c r="U882" s="359">
        <f t="shared" si="1974"/>
        <v>0</v>
      </c>
      <c r="V882" s="359">
        <f t="shared" si="1974"/>
        <v>0</v>
      </c>
      <c r="W882" s="358">
        <f t="shared" si="1964"/>
        <v>1809</v>
      </c>
      <c r="X882" s="358">
        <f t="shared" si="1964"/>
        <v>0</v>
      </c>
      <c r="Y882" s="358">
        <f t="shared" si="1964"/>
        <v>1809</v>
      </c>
      <c r="Z882" s="358">
        <f t="shared" si="1964"/>
        <v>0</v>
      </c>
      <c r="AA882" s="359">
        <f t="shared" si="1975"/>
        <v>0</v>
      </c>
      <c r="AB882" s="359">
        <f t="shared" si="1975"/>
        <v>0</v>
      </c>
      <c r="AC882" s="359">
        <f t="shared" si="1975"/>
        <v>0</v>
      </c>
      <c r="AD882" s="359">
        <f t="shared" si="1975"/>
        <v>0</v>
      </c>
      <c r="AE882" s="359">
        <f t="shared" si="1965"/>
        <v>1809</v>
      </c>
      <c r="AF882" s="359">
        <f t="shared" si="1965"/>
        <v>0</v>
      </c>
      <c r="AG882" s="359">
        <f t="shared" si="1965"/>
        <v>1809</v>
      </c>
      <c r="AH882" s="359">
        <f t="shared" si="1965"/>
        <v>0</v>
      </c>
      <c r="AI882" s="359">
        <f t="shared" si="1976"/>
        <v>0</v>
      </c>
      <c r="AJ882" s="359">
        <f t="shared" si="1976"/>
        <v>0</v>
      </c>
      <c r="AK882" s="359">
        <f t="shared" si="1976"/>
        <v>0</v>
      </c>
      <c r="AL882" s="359">
        <f t="shared" si="1976"/>
        <v>0</v>
      </c>
      <c r="AM882" s="358">
        <f t="shared" si="1966"/>
        <v>1809</v>
      </c>
      <c r="AN882" s="358">
        <f t="shared" si="1966"/>
        <v>0</v>
      </c>
      <c r="AO882" s="358">
        <f t="shared" si="1966"/>
        <v>1809</v>
      </c>
      <c r="AP882" s="358">
        <f t="shared" si="1966"/>
        <v>0</v>
      </c>
      <c r="AQ882" s="359">
        <f t="shared" si="1977"/>
        <v>0</v>
      </c>
      <c r="AR882" s="359">
        <f t="shared" si="1977"/>
        <v>0</v>
      </c>
      <c r="AS882" s="359">
        <f t="shared" si="1977"/>
        <v>0</v>
      </c>
      <c r="AT882" s="359">
        <f t="shared" si="1977"/>
        <v>0</v>
      </c>
      <c r="AU882" s="359">
        <f t="shared" si="1967"/>
        <v>1809</v>
      </c>
      <c r="AV882" s="359">
        <f t="shared" si="1967"/>
        <v>0</v>
      </c>
      <c r="AW882" s="359">
        <f t="shared" si="1967"/>
        <v>1809</v>
      </c>
      <c r="AX882" s="359">
        <f t="shared" si="1967"/>
        <v>0</v>
      </c>
    </row>
    <row r="883" spans="1:50" ht="33.75">
      <c r="A883" s="24" t="s">
        <v>212</v>
      </c>
      <c r="B883" s="41">
        <v>920</v>
      </c>
      <c r="C883" s="25" t="s">
        <v>60</v>
      </c>
      <c r="D883" s="25" t="s">
        <v>60</v>
      </c>
      <c r="E883" s="25" t="s">
        <v>705</v>
      </c>
      <c r="F883" s="26"/>
      <c r="G883" s="358">
        <f>G884</f>
        <v>1809</v>
      </c>
      <c r="H883" s="358">
        <f t="shared" si="1973"/>
        <v>0</v>
      </c>
      <c r="I883" s="358">
        <f t="shared" si="1973"/>
        <v>1809</v>
      </c>
      <c r="J883" s="358">
        <f t="shared" si="1973"/>
        <v>0</v>
      </c>
      <c r="K883" s="359">
        <f t="shared" si="1973"/>
        <v>0</v>
      </c>
      <c r="L883" s="359">
        <f t="shared" si="1973"/>
        <v>0</v>
      </c>
      <c r="M883" s="359">
        <f t="shared" si="1973"/>
        <v>0</v>
      </c>
      <c r="N883" s="359">
        <f t="shared" si="1973"/>
        <v>0</v>
      </c>
      <c r="O883" s="358">
        <f t="shared" si="1893"/>
        <v>1809</v>
      </c>
      <c r="P883" s="358">
        <f t="shared" si="1893"/>
        <v>0</v>
      </c>
      <c r="Q883" s="358">
        <f t="shared" si="1893"/>
        <v>1809</v>
      </c>
      <c r="R883" s="358">
        <f t="shared" si="1887"/>
        <v>0</v>
      </c>
      <c r="S883" s="359">
        <f t="shared" si="1974"/>
        <v>0</v>
      </c>
      <c r="T883" s="359">
        <f t="shared" si="1974"/>
        <v>0</v>
      </c>
      <c r="U883" s="359">
        <f t="shared" si="1974"/>
        <v>0</v>
      </c>
      <c r="V883" s="359">
        <f t="shared" si="1974"/>
        <v>0</v>
      </c>
      <c r="W883" s="358">
        <f t="shared" si="1964"/>
        <v>1809</v>
      </c>
      <c r="X883" s="358">
        <f t="shared" si="1964"/>
        <v>0</v>
      </c>
      <c r="Y883" s="358">
        <f t="shared" si="1964"/>
        <v>1809</v>
      </c>
      <c r="Z883" s="358">
        <f t="shared" si="1964"/>
        <v>0</v>
      </c>
      <c r="AA883" s="359">
        <f t="shared" si="1975"/>
        <v>0</v>
      </c>
      <c r="AB883" s="359">
        <f t="shared" si="1975"/>
        <v>0</v>
      </c>
      <c r="AC883" s="359">
        <f t="shared" si="1975"/>
        <v>0</v>
      </c>
      <c r="AD883" s="359">
        <f t="shared" si="1975"/>
        <v>0</v>
      </c>
      <c r="AE883" s="359">
        <f t="shared" si="1965"/>
        <v>1809</v>
      </c>
      <c r="AF883" s="359">
        <f t="shared" si="1965"/>
        <v>0</v>
      </c>
      <c r="AG883" s="359">
        <f t="shared" si="1965"/>
        <v>1809</v>
      </c>
      <c r="AH883" s="359">
        <f t="shared" si="1965"/>
        <v>0</v>
      </c>
      <c r="AI883" s="359">
        <f t="shared" si="1976"/>
        <v>0</v>
      </c>
      <c r="AJ883" s="359">
        <f t="shared" si="1976"/>
        <v>0</v>
      </c>
      <c r="AK883" s="359">
        <f t="shared" si="1976"/>
        <v>0</v>
      </c>
      <c r="AL883" s="359">
        <f t="shared" si="1976"/>
        <v>0</v>
      </c>
      <c r="AM883" s="358">
        <f t="shared" si="1966"/>
        <v>1809</v>
      </c>
      <c r="AN883" s="358">
        <f t="shared" si="1966"/>
        <v>0</v>
      </c>
      <c r="AO883" s="358">
        <f t="shared" si="1966"/>
        <v>1809</v>
      </c>
      <c r="AP883" s="358">
        <f t="shared" si="1966"/>
        <v>0</v>
      </c>
      <c r="AQ883" s="359">
        <f t="shared" si="1977"/>
        <v>0</v>
      </c>
      <c r="AR883" s="359">
        <f t="shared" si="1977"/>
        <v>0</v>
      </c>
      <c r="AS883" s="359">
        <f t="shared" si="1977"/>
        <v>0</v>
      </c>
      <c r="AT883" s="359">
        <f t="shared" si="1977"/>
        <v>0</v>
      </c>
      <c r="AU883" s="359">
        <f t="shared" si="1967"/>
        <v>1809</v>
      </c>
      <c r="AV883" s="359">
        <f t="shared" si="1967"/>
        <v>0</v>
      </c>
      <c r="AW883" s="359">
        <f t="shared" si="1967"/>
        <v>1809</v>
      </c>
      <c r="AX883" s="359">
        <f t="shared" si="1967"/>
        <v>0</v>
      </c>
    </row>
    <row r="884" spans="1:50" ht="33.75">
      <c r="A884" s="91" t="s">
        <v>81</v>
      </c>
      <c r="B884" s="41">
        <v>920</v>
      </c>
      <c r="C884" s="25" t="s">
        <v>60</v>
      </c>
      <c r="D884" s="25" t="s">
        <v>60</v>
      </c>
      <c r="E884" s="25" t="s">
        <v>705</v>
      </c>
      <c r="F884" s="25">
        <v>600</v>
      </c>
      <c r="G884" s="358">
        <f>G885</f>
        <v>1809</v>
      </c>
      <c r="H884" s="358">
        <f t="shared" si="1973"/>
        <v>0</v>
      </c>
      <c r="I884" s="358">
        <f t="shared" si="1973"/>
        <v>1809</v>
      </c>
      <c r="J884" s="358">
        <f t="shared" si="1973"/>
        <v>0</v>
      </c>
      <c r="K884" s="359">
        <f t="shared" si="1973"/>
        <v>0</v>
      </c>
      <c r="L884" s="359">
        <f t="shared" si="1973"/>
        <v>0</v>
      </c>
      <c r="M884" s="359">
        <f t="shared" si="1973"/>
        <v>0</v>
      </c>
      <c r="N884" s="359">
        <f t="shared" si="1973"/>
        <v>0</v>
      </c>
      <c r="O884" s="358">
        <f t="shared" si="1893"/>
        <v>1809</v>
      </c>
      <c r="P884" s="358">
        <f t="shared" si="1893"/>
        <v>0</v>
      </c>
      <c r="Q884" s="358">
        <f t="shared" si="1893"/>
        <v>1809</v>
      </c>
      <c r="R884" s="358">
        <f t="shared" si="1887"/>
        <v>0</v>
      </c>
      <c r="S884" s="359">
        <f t="shared" si="1974"/>
        <v>0</v>
      </c>
      <c r="T884" s="359">
        <f t="shared" si="1974"/>
        <v>0</v>
      </c>
      <c r="U884" s="359">
        <f t="shared" si="1974"/>
        <v>0</v>
      </c>
      <c r="V884" s="359">
        <f t="shared" si="1974"/>
        <v>0</v>
      </c>
      <c r="W884" s="358">
        <f t="shared" si="1964"/>
        <v>1809</v>
      </c>
      <c r="X884" s="358">
        <f t="shared" si="1964"/>
        <v>0</v>
      </c>
      <c r="Y884" s="358">
        <f t="shared" si="1964"/>
        <v>1809</v>
      </c>
      <c r="Z884" s="358">
        <f t="shared" si="1964"/>
        <v>0</v>
      </c>
      <c r="AA884" s="359">
        <f t="shared" si="1975"/>
        <v>0</v>
      </c>
      <c r="AB884" s="359">
        <f t="shared" si="1975"/>
        <v>0</v>
      </c>
      <c r="AC884" s="359">
        <f t="shared" si="1975"/>
        <v>0</v>
      </c>
      <c r="AD884" s="359">
        <f t="shared" si="1975"/>
        <v>0</v>
      </c>
      <c r="AE884" s="359">
        <f t="shared" si="1965"/>
        <v>1809</v>
      </c>
      <c r="AF884" s="359">
        <f t="shared" si="1965"/>
        <v>0</v>
      </c>
      <c r="AG884" s="359">
        <f t="shared" si="1965"/>
        <v>1809</v>
      </c>
      <c r="AH884" s="359">
        <f t="shared" si="1965"/>
        <v>0</v>
      </c>
      <c r="AI884" s="359">
        <f t="shared" si="1976"/>
        <v>0</v>
      </c>
      <c r="AJ884" s="359">
        <f t="shared" si="1976"/>
        <v>0</v>
      </c>
      <c r="AK884" s="359">
        <f t="shared" si="1976"/>
        <v>0</v>
      </c>
      <c r="AL884" s="359">
        <f t="shared" si="1976"/>
        <v>0</v>
      </c>
      <c r="AM884" s="358">
        <f t="shared" si="1966"/>
        <v>1809</v>
      </c>
      <c r="AN884" s="358">
        <f t="shared" si="1966"/>
        <v>0</v>
      </c>
      <c r="AO884" s="358">
        <f t="shared" si="1966"/>
        <v>1809</v>
      </c>
      <c r="AP884" s="358">
        <f t="shared" si="1966"/>
        <v>0</v>
      </c>
      <c r="AQ884" s="359">
        <f t="shared" si="1977"/>
        <v>0</v>
      </c>
      <c r="AR884" s="359">
        <f t="shared" si="1977"/>
        <v>0</v>
      </c>
      <c r="AS884" s="359">
        <f t="shared" si="1977"/>
        <v>0</v>
      </c>
      <c r="AT884" s="359">
        <f t="shared" si="1977"/>
        <v>0</v>
      </c>
      <c r="AU884" s="359">
        <f t="shared" si="1967"/>
        <v>1809</v>
      </c>
      <c r="AV884" s="359">
        <f t="shared" si="1967"/>
        <v>0</v>
      </c>
      <c r="AW884" s="359">
        <f t="shared" si="1967"/>
        <v>1809</v>
      </c>
      <c r="AX884" s="359">
        <f t="shared" si="1967"/>
        <v>0</v>
      </c>
    </row>
    <row r="885" spans="1:50" ht="18.75">
      <c r="A885" s="91" t="s">
        <v>169</v>
      </c>
      <c r="B885" s="41">
        <v>920</v>
      </c>
      <c r="C885" s="25" t="s">
        <v>60</v>
      </c>
      <c r="D885" s="25" t="s">
        <v>60</v>
      </c>
      <c r="E885" s="25" t="s">
        <v>705</v>
      </c>
      <c r="F885" s="25">
        <v>610</v>
      </c>
      <c r="G885" s="358">
        <v>1809</v>
      </c>
      <c r="H885" s="358"/>
      <c r="I885" s="358">
        <v>1809</v>
      </c>
      <c r="J885" s="358"/>
      <c r="K885" s="359"/>
      <c r="L885" s="359"/>
      <c r="M885" s="359"/>
      <c r="N885" s="359"/>
      <c r="O885" s="358">
        <f t="shared" si="1893"/>
        <v>1809</v>
      </c>
      <c r="P885" s="358">
        <f t="shared" si="1893"/>
        <v>0</v>
      </c>
      <c r="Q885" s="358">
        <f t="shared" si="1893"/>
        <v>1809</v>
      </c>
      <c r="R885" s="358">
        <f t="shared" si="1887"/>
        <v>0</v>
      </c>
      <c r="S885" s="359"/>
      <c r="T885" s="359"/>
      <c r="U885" s="359"/>
      <c r="V885" s="359"/>
      <c r="W885" s="358">
        <f t="shared" si="1964"/>
        <v>1809</v>
      </c>
      <c r="X885" s="358">
        <f t="shared" si="1964"/>
        <v>0</v>
      </c>
      <c r="Y885" s="358">
        <f t="shared" si="1964"/>
        <v>1809</v>
      </c>
      <c r="Z885" s="358">
        <f t="shared" si="1964"/>
        <v>0</v>
      </c>
      <c r="AA885" s="359"/>
      <c r="AB885" s="359"/>
      <c r="AC885" s="359"/>
      <c r="AD885" s="359"/>
      <c r="AE885" s="359">
        <f t="shared" si="1965"/>
        <v>1809</v>
      </c>
      <c r="AF885" s="359">
        <f t="shared" si="1965"/>
        <v>0</v>
      </c>
      <c r="AG885" s="359">
        <f t="shared" si="1965"/>
        <v>1809</v>
      </c>
      <c r="AH885" s="359">
        <f t="shared" si="1965"/>
        <v>0</v>
      </c>
      <c r="AI885" s="359"/>
      <c r="AJ885" s="359"/>
      <c r="AK885" s="359"/>
      <c r="AL885" s="359"/>
      <c r="AM885" s="358">
        <f t="shared" si="1966"/>
        <v>1809</v>
      </c>
      <c r="AN885" s="358">
        <f t="shared" si="1966"/>
        <v>0</v>
      </c>
      <c r="AO885" s="358">
        <f t="shared" si="1966"/>
        <v>1809</v>
      </c>
      <c r="AP885" s="358">
        <f t="shared" si="1966"/>
        <v>0</v>
      </c>
      <c r="AQ885" s="359"/>
      <c r="AR885" s="359"/>
      <c r="AS885" s="359"/>
      <c r="AT885" s="359"/>
      <c r="AU885" s="359">
        <f t="shared" si="1967"/>
        <v>1809</v>
      </c>
      <c r="AV885" s="359">
        <f t="shared" si="1967"/>
        <v>0</v>
      </c>
      <c r="AW885" s="359">
        <f t="shared" si="1967"/>
        <v>1809</v>
      </c>
      <c r="AX885" s="359">
        <f t="shared" si="1967"/>
        <v>0</v>
      </c>
    </row>
    <row r="886" spans="1:50" ht="33">
      <c r="A886" s="272" t="s">
        <v>879</v>
      </c>
      <c r="B886" s="25" t="s">
        <v>876</v>
      </c>
      <c r="C886" s="25" t="s">
        <v>60</v>
      </c>
      <c r="D886" s="25" t="s">
        <v>60</v>
      </c>
      <c r="E886" s="26" t="s">
        <v>322</v>
      </c>
      <c r="F886" s="362"/>
      <c r="G886" s="260">
        <f t="shared" ref="G886:N886" si="1978">G887+G891</f>
        <v>170717</v>
      </c>
      <c r="H886" s="260">
        <f t="shared" si="1978"/>
        <v>0</v>
      </c>
      <c r="I886" s="260">
        <f t="shared" si="1978"/>
        <v>170716</v>
      </c>
      <c r="J886" s="260">
        <f t="shared" si="1978"/>
        <v>0</v>
      </c>
      <c r="K886" s="28">
        <f t="shared" si="1978"/>
        <v>0</v>
      </c>
      <c r="L886" s="28">
        <f t="shared" si="1978"/>
        <v>0</v>
      </c>
      <c r="M886" s="28">
        <f t="shared" si="1978"/>
        <v>0</v>
      </c>
      <c r="N886" s="28">
        <f t="shared" si="1978"/>
        <v>0</v>
      </c>
      <c r="O886" s="260">
        <f t="shared" si="1893"/>
        <v>170717</v>
      </c>
      <c r="P886" s="260">
        <f t="shared" si="1893"/>
        <v>0</v>
      </c>
      <c r="Q886" s="260">
        <f t="shared" si="1893"/>
        <v>170716</v>
      </c>
      <c r="R886" s="260">
        <f t="shared" si="1887"/>
        <v>0</v>
      </c>
      <c r="S886" s="28">
        <f t="shared" ref="S886:V886" si="1979">S887+S891</f>
        <v>0</v>
      </c>
      <c r="T886" s="28">
        <f t="shared" si="1979"/>
        <v>0</v>
      </c>
      <c r="U886" s="28">
        <f t="shared" si="1979"/>
        <v>0</v>
      </c>
      <c r="V886" s="28">
        <f t="shared" si="1979"/>
        <v>0</v>
      </c>
      <c r="W886" s="260">
        <f t="shared" si="1964"/>
        <v>170717</v>
      </c>
      <c r="X886" s="260">
        <f t="shared" si="1964"/>
        <v>0</v>
      </c>
      <c r="Y886" s="260">
        <f t="shared" si="1964"/>
        <v>170716</v>
      </c>
      <c r="Z886" s="260">
        <f t="shared" si="1964"/>
        <v>0</v>
      </c>
      <c r="AA886" s="28">
        <f t="shared" ref="AA886:AD886" si="1980">AA887+AA891</f>
        <v>0</v>
      </c>
      <c r="AB886" s="28">
        <f t="shared" si="1980"/>
        <v>0</v>
      </c>
      <c r="AC886" s="28">
        <f t="shared" si="1980"/>
        <v>0</v>
      </c>
      <c r="AD886" s="28">
        <f t="shared" si="1980"/>
        <v>0</v>
      </c>
      <c r="AE886" s="28">
        <f t="shared" si="1965"/>
        <v>170717</v>
      </c>
      <c r="AF886" s="28">
        <f t="shared" si="1965"/>
        <v>0</v>
      </c>
      <c r="AG886" s="28">
        <f t="shared" si="1965"/>
        <v>170716</v>
      </c>
      <c r="AH886" s="28">
        <f t="shared" si="1965"/>
        <v>0</v>
      </c>
      <c r="AI886" s="28">
        <f t="shared" ref="AI886:AL886" si="1981">AI887+AI891</f>
        <v>0</v>
      </c>
      <c r="AJ886" s="28">
        <f t="shared" si="1981"/>
        <v>0</v>
      </c>
      <c r="AK886" s="28">
        <f t="shared" si="1981"/>
        <v>0</v>
      </c>
      <c r="AL886" s="28">
        <f t="shared" si="1981"/>
        <v>0</v>
      </c>
      <c r="AM886" s="260">
        <f t="shared" si="1966"/>
        <v>170717</v>
      </c>
      <c r="AN886" s="260">
        <f t="shared" si="1966"/>
        <v>0</v>
      </c>
      <c r="AO886" s="260">
        <f t="shared" si="1966"/>
        <v>170716</v>
      </c>
      <c r="AP886" s="260">
        <f t="shared" si="1966"/>
        <v>0</v>
      </c>
      <c r="AQ886" s="28">
        <f t="shared" ref="AQ886:AT886" si="1982">AQ887+AQ891</f>
        <v>0</v>
      </c>
      <c r="AR886" s="28">
        <f t="shared" si="1982"/>
        <v>0</v>
      </c>
      <c r="AS886" s="28">
        <f t="shared" si="1982"/>
        <v>0</v>
      </c>
      <c r="AT886" s="28">
        <f t="shared" si="1982"/>
        <v>0</v>
      </c>
      <c r="AU886" s="28">
        <f t="shared" si="1967"/>
        <v>170717</v>
      </c>
      <c r="AV886" s="28">
        <f t="shared" si="1967"/>
        <v>0</v>
      </c>
      <c r="AW886" s="28">
        <f t="shared" si="1967"/>
        <v>170716</v>
      </c>
      <c r="AX886" s="28">
        <f t="shared" si="1967"/>
        <v>0</v>
      </c>
    </row>
    <row r="887" spans="1:50" ht="33">
      <c r="A887" s="91" t="s">
        <v>200</v>
      </c>
      <c r="B887" s="25" t="s">
        <v>876</v>
      </c>
      <c r="C887" s="25" t="s">
        <v>60</v>
      </c>
      <c r="D887" s="25" t="s">
        <v>60</v>
      </c>
      <c r="E887" s="26" t="s">
        <v>329</v>
      </c>
      <c r="F887" s="362"/>
      <c r="G887" s="260">
        <f t="shared" ref="G887:N889" si="1983">G888</f>
        <v>170716</v>
      </c>
      <c r="H887" s="260">
        <f t="shared" si="1983"/>
        <v>0</v>
      </c>
      <c r="I887" s="260">
        <f t="shared" si="1983"/>
        <v>170716</v>
      </c>
      <c r="J887" s="260">
        <f t="shared" si="1983"/>
        <v>0</v>
      </c>
      <c r="K887" s="28">
        <f t="shared" si="1983"/>
        <v>0</v>
      </c>
      <c r="L887" s="28">
        <f t="shared" si="1983"/>
        <v>0</v>
      </c>
      <c r="M887" s="28">
        <f t="shared" si="1983"/>
        <v>0</v>
      </c>
      <c r="N887" s="28">
        <f t="shared" si="1983"/>
        <v>0</v>
      </c>
      <c r="O887" s="260">
        <f t="shared" si="1893"/>
        <v>170716</v>
      </c>
      <c r="P887" s="260">
        <f t="shared" si="1893"/>
        <v>0</v>
      </c>
      <c r="Q887" s="260">
        <f t="shared" si="1893"/>
        <v>170716</v>
      </c>
      <c r="R887" s="260">
        <f t="shared" si="1887"/>
        <v>0</v>
      </c>
      <c r="S887" s="28">
        <f t="shared" ref="S887:V889" si="1984">S888</f>
        <v>0</v>
      </c>
      <c r="T887" s="28">
        <f t="shared" si="1984"/>
        <v>0</v>
      </c>
      <c r="U887" s="28">
        <f t="shared" si="1984"/>
        <v>0</v>
      </c>
      <c r="V887" s="28">
        <f t="shared" si="1984"/>
        <v>0</v>
      </c>
      <c r="W887" s="260">
        <f t="shared" si="1964"/>
        <v>170716</v>
      </c>
      <c r="X887" s="260">
        <f t="shared" si="1964"/>
        <v>0</v>
      </c>
      <c r="Y887" s="260">
        <f t="shared" si="1964"/>
        <v>170716</v>
      </c>
      <c r="Z887" s="260">
        <f t="shared" si="1964"/>
        <v>0</v>
      </c>
      <c r="AA887" s="28">
        <f t="shared" ref="AA887:AD889" si="1985">AA888</f>
        <v>0</v>
      </c>
      <c r="AB887" s="28">
        <f t="shared" si="1985"/>
        <v>0</v>
      </c>
      <c r="AC887" s="28">
        <f t="shared" si="1985"/>
        <v>0</v>
      </c>
      <c r="AD887" s="28">
        <f t="shared" si="1985"/>
        <v>0</v>
      </c>
      <c r="AE887" s="28">
        <f t="shared" si="1965"/>
        <v>170716</v>
      </c>
      <c r="AF887" s="28">
        <f t="shared" si="1965"/>
        <v>0</v>
      </c>
      <c r="AG887" s="28">
        <f t="shared" si="1965"/>
        <v>170716</v>
      </c>
      <c r="AH887" s="28">
        <f t="shared" si="1965"/>
        <v>0</v>
      </c>
      <c r="AI887" s="28">
        <f t="shared" ref="AI887:AL889" si="1986">AI888</f>
        <v>0</v>
      </c>
      <c r="AJ887" s="28">
        <f t="shared" si="1986"/>
        <v>0</v>
      </c>
      <c r="AK887" s="28">
        <f t="shared" si="1986"/>
        <v>0</v>
      </c>
      <c r="AL887" s="28">
        <f t="shared" si="1986"/>
        <v>0</v>
      </c>
      <c r="AM887" s="260">
        <f t="shared" si="1966"/>
        <v>170716</v>
      </c>
      <c r="AN887" s="260">
        <f t="shared" si="1966"/>
        <v>0</v>
      </c>
      <c r="AO887" s="260">
        <f t="shared" si="1966"/>
        <v>170716</v>
      </c>
      <c r="AP887" s="260">
        <f t="shared" si="1966"/>
        <v>0</v>
      </c>
      <c r="AQ887" s="28">
        <f t="shared" ref="AQ887:AT889" si="1987">AQ888</f>
        <v>0</v>
      </c>
      <c r="AR887" s="28">
        <f t="shared" si="1987"/>
        <v>0</v>
      </c>
      <c r="AS887" s="28">
        <f t="shared" si="1987"/>
        <v>0</v>
      </c>
      <c r="AT887" s="28">
        <f t="shared" si="1987"/>
        <v>0</v>
      </c>
      <c r="AU887" s="28">
        <f t="shared" si="1967"/>
        <v>170716</v>
      </c>
      <c r="AV887" s="28">
        <f t="shared" si="1967"/>
        <v>0</v>
      </c>
      <c r="AW887" s="28">
        <f t="shared" si="1967"/>
        <v>170716</v>
      </c>
      <c r="AX887" s="28">
        <f t="shared" si="1967"/>
        <v>0</v>
      </c>
    </row>
    <row r="888" spans="1:50" ht="33">
      <c r="A888" s="91" t="s">
        <v>212</v>
      </c>
      <c r="B888" s="25" t="s">
        <v>876</v>
      </c>
      <c r="C888" s="25" t="s">
        <v>60</v>
      </c>
      <c r="D888" s="25" t="s">
        <v>60</v>
      </c>
      <c r="E888" s="26" t="s">
        <v>330</v>
      </c>
      <c r="F888" s="362"/>
      <c r="G888" s="260">
        <f t="shared" si="1983"/>
        <v>170716</v>
      </c>
      <c r="H888" s="260">
        <f t="shared" si="1983"/>
        <v>0</v>
      </c>
      <c r="I888" s="260">
        <f t="shared" si="1983"/>
        <v>170716</v>
      </c>
      <c r="J888" s="260">
        <f t="shared" si="1983"/>
        <v>0</v>
      </c>
      <c r="K888" s="28">
        <f t="shared" si="1983"/>
        <v>0</v>
      </c>
      <c r="L888" s="28">
        <f t="shared" si="1983"/>
        <v>0</v>
      </c>
      <c r="M888" s="28">
        <f t="shared" si="1983"/>
        <v>0</v>
      </c>
      <c r="N888" s="28">
        <f t="shared" si="1983"/>
        <v>0</v>
      </c>
      <c r="O888" s="260">
        <f t="shared" si="1893"/>
        <v>170716</v>
      </c>
      <c r="P888" s="260">
        <f t="shared" si="1893"/>
        <v>0</v>
      </c>
      <c r="Q888" s="260">
        <f t="shared" si="1893"/>
        <v>170716</v>
      </c>
      <c r="R888" s="260">
        <f t="shared" si="1887"/>
        <v>0</v>
      </c>
      <c r="S888" s="28">
        <f t="shared" si="1984"/>
        <v>0</v>
      </c>
      <c r="T888" s="28">
        <f t="shared" si="1984"/>
        <v>0</v>
      </c>
      <c r="U888" s="28">
        <f t="shared" si="1984"/>
        <v>0</v>
      </c>
      <c r="V888" s="28">
        <f t="shared" si="1984"/>
        <v>0</v>
      </c>
      <c r="W888" s="260">
        <f t="shared" si="1964"/>
        <v>170716</v>
      </c>
      <c r="X888" s="260">
        <f t="shared" si="1964"/>
        <v>0</v>
      </c>
      <c r="Y888" s="260">
        <f t="shared" si="1964"/>
        <v>170716</v>
      </c>
      <c r="Z888" s="260">
        <f t="shared" si="1964"/>
        <v>0</v>
      </c>
      <c r="AA888" s="28">
        <f t="shared" si="1985"/>
        <v>0</v>
      </c>
      <c r="AB888" s="28">
        <f t="shared" si="1985"/>
        <v>0</v>
      </c>
      <c r="AC888" s="28">
        <f t="shared" si="1985"/>
        <v>0</v>
      </c>
      <c r="AD888" s="28">
        <f t="shared" si="1985"/>
        <v>0</v>
      </c>
      <c r="AE888" s="28">
        <f t="shared" si="1965"/>
        <v>170716</v>
      </c>
      <c r="AF888" s="28">
        <f t="shared" si="1965"/>
        <v>0</v>
      </c>
      <c r="AG888" s="28">
        <f t="shared" si="1965"/>
        <v>170716</v>
      </c>
      <c r="AH888" s="28">
        <f t="shared" si="1965"/>
        <v>0</v>
      </c>
      <c r="AI888" s="28">
        <f t="shared" si="1986"/>
        <v>0</v>
      </c>
      <c r="AJ888" s="28">
        <f t="shared" si="1986"/>
        <v>0</v>
      </c>
      <c r="AK888" s="28">
        <f t="shared" si="1986"/>
        <v>0</v>
      </c>
      <c r="AL888" s="28">
        <f t="shared" si="1986"/>
        <v>0</v>
      </c>
      <c r="AM888" s="260">
        <f t="shared" si="1966"/>
        <v>170716</v>
      </c>
      <c r="AN888" s="260">
        <f t="shared" si="1966"/>
        <v>0</v>
      </c>
      <c r="AO888" s="260">
        <f t="shared" si="1966"/>
        <v>170716</v>
      </c>
      <c r="AP888" s="260">
        <f t="shared" si="1966"/>
        <v>0</v>
      </c>
      <c r="AQ888" s="28">
        <f t="shared" si="1987"/>
        <v>0</v>
      </c>
      <c r="AR888" s="28">
        <f t="shared" si="1987"/>
        <v>0</v>
      </c>
      <c r="AS888" s="28">
        <f t="shared" si="1987"/>
        <v>0</v>
      </c>
      <c r="AT888" s="28">
        <f t="shared" si="1987"/>
        <v>0</v>
      </c>
      <c r="AU888" s="28">
        <f t="shared" si="1967"/>
        <v>170716</v>
      </c>
      <c r="AV888" s="28">
        <f t="shared" si="1967"/>
        <v>0</v>
      </c>
      <c r="AW888" s="28">
        <f t="shared" si="1967"/>
        <v>170716</v>
      </c>
      <c r="AX888" s="28">
        <f t="shared" si="1967"/>
        <v>0</v>
      </c>
    </row>
    <row r="889" spans="1:50" ht="33">
      <c r="A889" s="91" t="s">
        <v>81</v>
      </c>
      <c r="B889" s="25" t="s">
        <v>876</v>
      </c>
      <c r="C889" s="25" t="s">
        <v>60</v>
      </c>
      <c r="D889" s="25" t="s">
        <v>60</v>
      </c>
      <c r="E889" s="26" t="s">
        <v>330</v>
      </c>
      <c r="F889" s="25" t="s">
        <v>82</v>
      </c>
      <c r="G889" s="260">
        <f t="shared" si="1983"/>
        <v>170716</v>
      </c>
      <c r="H889" s="260">
        <f t="shared" si="1983"/>
        <v>0</v>
      </c>
      <c r="I889" s="260">
        <f t="shared" si="1983"/>
        <v>170716</v>
      </c>
      <c r="J889" s="260">
        <f t="shared" si="1983"/>
        <v>0</v>
      </c>
      <c r="K889" s="28">
        <f t="shared" si="1983"/>
        <v>0</v>
      </c>
      <c r="L889" s="28">
        <f t="shared" si="1983"/>
        <v>0</v>
      </c>
      <c r="M889" s="28">
        <f t="shared" si="1983"/>
        <v>0</v>
      </c>
      <c r="N889" s="28">
        <f t="shared" si="1983"/>
        <v>0</v>
      </c>
      <c r="O889" s="260">
        <f t="shared" si="1893"/>
        <v>170716</v>
      </c>
      <c r="P889" s="260">
        <f t="shared" si="1893"/>
        <v>0</v>
      </c>
      <c r="Q889" s="260">
        <f t="shared" si="1893"/>
        <v>170716</v>
      </c>
      <c r="R889" s="260">
        <f t="shared" si="1887"/>
        <v>0</v>
      </c>
      <c r="S889" s="28">
        <f t="shared" si="1984"/>
        <v>0</v>
      </c>
      <c r="T889" s="28">
        <f t="shared" si="1984"/>
        <v>0</v>
      </c>
      <c r="U889" s="28">
        <f t="shared" si="1984"/>
        <v>0</v>
      </c>
      <c r="V889" s="28">
        <f t="shared" si="1984"/>
        <v>0</v>
      </c>
      <c r="W889" s="260">
        <f t="shared" si="1964"/>
        <v>170716</v>
      </c>
      <c r="X889" s="260">
        <f t="shared" si="1964"/>
        <v>0</v>
      </c>
      <c r="Y889" s="260">
        <f t="shared" si="1964"/>
        <v>170716</v>
      </c>
      <c r="Z889" s="260">
        <f t="shared" si="1964"/>
        <v>0</v>
      </c>
      <c r="AA889" s="28">
        <f t="shared" si="1985"/>
        <v>0</v>
      </c>
      <c r="AB889" s="28">
        <f t="shared" si="1985"/>
        <v>0</v>
      </c>
      <c r="AC889" s="28">
        <f t="shared" si="1985"/>
        <v>0</v>
      </c>
      <c r="AD889" s="28">
        <f t="shared" si="1985"/>
        <v>0</v>
      </c>
      <c r="AE889" s="28">
        <f t="shared" si="1965"/>
        <v>170716</v>
      </c>
      <c r="AF889" s="28">
        <f t="shared" si="1965"/>
        <v>0</v>
      </c>
      <c r="AG889" s="28">
        <f t="shared" si="1965"/>
        <v>170716</v>
      </c>
      <c r="AH889" s="28">
        <f t="shared" si="1965"/>
        <v>0</v>
      </c>
      <c r="AI889" s="28">
        <f t="shared" si="1986"/>
        <v>0</v>
      </c>
      <c r="AJ889" s="28">
        <f t="shared" si="1986"/>
        <v>0</v>
      </c>
      <c r="AK889" s="28">
        <f t="shared" si="1986"/>
        <v>0</v>
      </c>
      <c r="AL889" s="28">
        <f t="shared" si="1986"/>
        <v>0</v>
      </c>
      <c r="AM889" s="260">
        <f t="shared" si="1966"/>
        <v>170716</v>
      </c>
      <c r="AN889" s="260">
        <f t="shared" si="1966"/>
        <v>0</v>
      </c>
      <c r="AO889" s="260">
        <f t="shared" si="1966"/>
        <v>170716</v>
      </c>
      <c r="AP889" s="260">
        <f t="shared" si="1966"/>
        <v>0</v>
      </c>
      <c r="AQ889" s="28">
        <f t="shared" si="1987"/>
        <v>0</v>
      </c>
      <c r="AR889" s="28">
        <f t="shared" si="1987"/>
        <v>0</v>
      </c>
      <c r="AS889" s="28">
        <f t="shared" si="1987"/>
        <v>0</v>
      </c>
      <c r="AT889" s="28">
        <f t="shared" si="1987"/>
        <v>0</v>
      </c>
      <c r="AU889" s="28">
        <f t="shared" si="1967"/>
        <v>170716</v>
      </c>
      <c r="AV889" s="28">
        <f t="shared" si="1967"/>
        <v>0</v>
      </c>
      <c r="AW889" s="28">
        <f t="shared" si="1967"/>
        <v>170716</v>
      </c>
      <c r="AX889" s="28">
        <f t="shared" si="1967"/>
        <v>0</v>
      </c>
    </row>
    <row r="890" spans="1:50">
      <c r="A890" s="91" t="s">
        <v>169</v>
      </c>
      <c r="B890" s="25" t="s">
        <v>876</v>
      </c>
      <c r="C890" s="25" t="s">
        <v>60</v>
      </c>
      <c r="D890" s="25" t="s">
        <v>60</v>
      </c>
      <c r="E890" s="26" t="s">
        <v>330</v>
      </c>
      <c r="F890" s="25" t="s">
        <v>168</v>
      </c>
      <c r="G890" s="260">
        <v>170716</v>
      </c>
      <c r="H890" s="260"/>
      <c r="I890" s="260">
        <v>170716</v>
      </c>
      <c r="J890" s="290"/>
      <c r="K890" s="28"/>
      <c r="L890" s="28"/>
      <c r="M890" s="28"/>
      <c r="N890" s="291"/>
      <c r="O890" s="260">
        <f t="shared" si="1893"/>
        <v>170716</v>
      </c>
      <c r="P890" s="260">
        <f t="shared" si="1893"/>
        <v>0</v>
      </c>
      <c r="Q890" s="260">
        <f t="shared" si="1893"/>
        <v>170716</v>
      </c>
      <c r="R890" s="290">
        <f t="shared" si="1887"/>
        <v>0</v>
      </c>
      <c r="S890" s="28"/>
      <c r="T890" s="28"/>
      <c r="U890" s="28"/>
      <c r="V890" s="291"/>
      <c r="W890" s="260">
        <f t="shared" si="1964"/>
        <v>170716</v>
      </c>
      <c r="X890" s="260">
        <f t="shared" si="1964"/>
        <v>0</v>
      </c>
      <c r="Y890" s="260">
        <f t="shared" si="1964"/>
        <v>170716</v>
      </c>
      <c r="Z890" s="290">
        <f t="shared" si="1964"/>
        <v>0</v>
      </c>
      <c r="AA890" s="28"/>
      <c r="AB890" s="28"/>
      <c r="AC890" s="28"/>
      <c r="AD890" s="291"/>
      <c r="AE890" s="28">
        <f t="shared" si="1965"/>
        <v>170716</v>
      </c>
      <c r="AF890" s="28">
        <f t="shared" si="1965"/>
        <v>0</v>
      </c>
      <c r="AG890" s="28">
        <f t="shared" si="1965"/>
        <v>170716</v>
      </c>
      <c r="AH890" s="291">
        <f t="shared" si="1965"/>
        <v>0</v>
      </c>
      <c r="AI890" s="28"/>
      <c r="AJ890" s="28"/>
      <c r="AK890" s="28"/>
      <c r="AL890" s="291"/>
      <c r="AM890" s="260">
        <f t="shared" si="1966"/>
        <v>170716</v>
      </c>
      <c r="AN890" s="260">
        <f t="shared" si="1966"/>
        <v>0</v>
      </c>
      <c r="AO890" s="260">
        <f t="shared" si="1966"/>
        <v>170716</v>
      </c>
      <c r="AP890" s="290">
        <f t="shared" si="1966"/>
        <v>0</v>
      </c>
      <c r="AQ890" s="28"/>
      <c r="AR890" s="28"/>
      <c r="AS890" s="28"/>
      <c r="AT890" s="291"/>
      <c r="AU890" s="28">
        <f t="shared" si="1967"/>
        <v>170716</v>
      </c>
      <c r="AV890" s="28">
        <f t="shared" si="1967"/>
        <v>0</v>
      </c>
      <c r="AW890" s="28">
        <f t="shared" si="1967"/>
        <v>170716</v>
      </c>
      <c r="AX890" s="291">
        <f t="shared" si="1967"/>
        <v>0</v>
      </c>
    </row>
    <row r="891" spans="1:50">
      <c r="A891" s="91" t="s">
        <v>76</v>
      </c>
      <c r="B891" s="25" t="s">
        <v>876</v>
      </c>
      <c r="C891" s="25" t="s">
        <v>60</v>
      </c>
      <c r="D891" s="25" t="s">
        <v>60</v>
      </c>
      <c r="E891" s="26" t="s">
        <v>323</v>
      </c>
      <c r="F891" s="25"/>
      <c r="G891" s="260">
        <f t="shared" ref="G891:N893" si="1988">G892</f>
        <v>1</v>
      </c>
      <c r="H891" s="260">
        <f t="shared" si="1988"/>
        <v>0</v>
      </c>
      <c r="I891" s="260">
        <f t="shared" si="1988"/>
        <v>0</v>
      </c>
      <c r="J891" s="260">
        <f t="shared" si="1988"/>
        <v>0</v>
      </c>
      <c r="K891" s="28">
        <f t="shared" si="1988"/>
        <v>0</v>
      </c>
      <c r="L891" s="28">
        <f t="shared" si="1988"/>
        <v>0</v>
      </c>
      <c r="M891" s="28">
        <f t="shared" si="1988"/>
        <v>0</v>
      </c>
      <c r="N891" s="28">
        <f t="shared" si="1988"/>
        <v>0</v>
      </c>
      <c r="O891" s="260">
        <f t="shared" si="1893"/>
        <v>1</v>
      </c>
      <c r="P891" s="260">
        <f t="shared" si="1893"/>
        <v>0</v>
      </c>
      <c r="Q891" s="260">
        <f t="shared" si="1893"/>
        <v>0</v>
      </c>
      <c r="R891" s="260">
        <f t="shared" si="1893"/>
        <v>0</v>
      </c>
      <c r="S891" s="28">
        <f t="shared" ref="S891:V893" si="1989">S892</f>
        <v>0</v>
      </c>
      <c r="T891" s="28">
        <f t="shared" si="1989"/>
        <v>0</v>
      </c>
      <c r="U891" s="28">
        <f t="shared" si="1989"/>
        <v>0</v>
      </c>
      <c r="V891" s="28">
        <f t="shared" si="1989"/>
        <v>0</v>
      </c>
      <c r="W891" s="260">
        <f t="shared" si="1964"/>
        <v>1</v>
      </c>
      <c r="X891" s="260">
        <f t="shared" si="1964"/>
        <v>0</v>
      </c>
      <c r="Y891" s="260">
        <f t="shared" si="1964"/>
        <v>0</v>
      </c>
      <c r="Z891" s="260">
        <f t="shared" si="1964"/>
        <v>0</v>
      </c>
      <c r="AA891" s="28">
        <f t="shared" ref="AA891:AD893" si="1990">AA892</f>
        <v>0</v>
      </c>
      <c r="AB891" s="28">
        <f t="shared" si="1990"/>
        <v>0</v>
      </c>
      <c r="AC891" s="28">
        <f t="shared" si="1990"/>
        <v>0</v>
      </c>
      <c r="AD891" s="28">
        <f t="shared" si="1990"/>
        <v>0</v>
      </c>
      <c r="AE891" s="28">
        <f t="shared" si="1965"/>
        <v>1</v>
      </c>
      <c r="AF891" s="28">
        <f t="shared" si="1965"/>
        <v>0</v>
      </c>
      <c r="AG891" s="28">
        <f t="shared" si="1965"/>
        <v>0</v>
      </c>
      <c r="AH891" s="28">
        <f t="shared" si="1965"/>
        <v>0</v>
      </c>
      <c r="AI891" s="28">
        <f t="shared" ref="AI891:AL893" si="1991">AI892</f>
        <v>0</v>
      </c>
      <c r="AJ891" s="28">
        <f t="shared" si="1991"/>
        <v>0</v>
      </c>
      <c r="AK891" s="28">
        <f t="shared" si="1991"/>
        <v>0</v>
      </c>
      <c r="AL891" s="28">
        <f t="shared" si="1991"/>
        <v>0</v>
      </c>
      <c r="AM891" s="260">
        <f t="shared" si="1966"/>
        <v>1</v>
      </c>
      <c r="AN891" s="260">
        <f t="shared" si="1966"/>
        <v>0</v>
      </c>
      <c r="AO891" s="260">
        <f t="shared" si="1966"/>
        <v>0</v>
      </c>
      <c r="AP891" s="260">
        <f t="shared" si="1966"/>
        <v>0</v>
      </c>
      <c r="AQ891" s="28">
        <f t="shared" ref="AQ891:AT893" si="1992">AQ892</f>
        <v>0</v>
      </c>
      <c r="AR891" s="28">
        <f t="shared" si="1992"/>
        <v>0</v>
      </c>
      <c r="AS891" s="28">
        <f t="shared" si="1992"/>
        <v>0</v>
      </c>
      <c r="AT891" s="28">
        <f t="shared" si="1992"/>
        <v>0</v>
      </c>
      <c r="AU891" s="28">
        <f t="shared" si="1967"/>
        <v>1</v>
      </c>
      <c r="AV891" s="28">
        <f t="shared" si="1967"/>
        <v>0</v>
      </c>
      <c r="AW891" s="28">
        <f t="shared" si="1967"/>
        <v>0</v>
      </c>
      <c r="AX891" s="28">
        <f t="shared" si="1967"/>
        <v>0</v>
      </c>
    </row>
    <row r="892" spans="1:50" ht="49.5">
      <c r="A892" s="91" t="s">
        <v>189</v>
      </c>
      <c r="B892" s="25" t="s">
        <v>876</v>
      </c>
      <c r="C892" s="25" t="s">
        <v>60</v>
      </c>
      <c r="D892" s="25" t="s">
        <v>60</v>
      </c>
      <c r="E892" s="26" t="s">
        <v>331</v>
      </c>
      <c r="F892" s="25"/>
      <c r="G892" s="260">
        <f t="shared" si="1988"/>
        <v>1</v>
      </c>
      <c r="H892" s="260">
        <f t="shared" si="1988"/>
        <v>0</v>
      </c>
      <c r="I892" s="260">
        <f t="shared" si="1988"/>
        <v>0</v>
      </c>
      <c r="J892" s="260">
        <f t="shared" si="1988"/>
        <v>0</v>
      </c>
      <c r="K892" s="28">
        <f t="shared" si="1988"/>
        <v>0</v>
      </c>
      <c r="L892" s="28">
        <f t="shared" si="1988"/>
        <v>0</v>
      </c>
      <c r="M892" s="28">
        <f t="shared" si="1988"/>
        <v>0</v>
      </c>
      <c r="N892" s="28">
        <f t="shared" si="1988"/>
        <v>0</v>
      </c>
      <c r="O892" s="260">
        <f t="shared" ref="O892:R956" si="1993">G892+K892</f>
        <v>1</v>
      </c>
      <c r="P892" s="260">
        <f t="shared" si="1993"/>
        <v>0</v>
      </c>
      <c r="Q892" s="260">
        <f t="shared" si="1993"/>
        <v>0</v>
      </c>
      <c r="R892" s="260">
        <f t="shared" si="1993"/>
        <v>0</v>
      </c>
      <c r="S892" s="28">
        <f t="shared" si="1989"/>
        <v>0</v>
      </c>
      <c r="T892" s="28">
        <f t="shared" si="1989"/>
        <v>0</v>
      </c>
      <c r="U892" s="28">
        <f t="shared" si="1989"/>
        <v>0</v>
      </c>
      <c r="V892" s="28">
        <f t="shared" si="1989"/>
        <v>0</v>
      </c>
      <c r="W892" s="260">
        <f t="shared" si="1964"/>
        <v>1</v>
      </c>
      <c r="X892" s="260">
        <f t="shared" si="1964"/>
        <v>0</v>
      </c>
      <c r="Y892" s="260">
        <f t="shared" si="1964"/>
        <v>0</v>
      </c>
      <c r="Z892" s="260">
        <f t="shared" si="1964"/>
        <v>0</v>
      </c>
      <c r="AA892" s="28">
        <f t="shared" si="1990"/>
        <v>0</v>
      </c>
      <c r="AB892" s="28">
        <f t="shared" si="1990"/>
        <v>0</v>
      </c>
      <c r="AC892" s="28">
        <f t="shared" si="1990"/>
        <v>0</v>
      </c>
      <c r="AD892" s="28">
        <f t="shared" si="1990"/>
        <v>0</v>
      </c>
      <c r="AE892" s="28">
        <f t="shared" si="1965"/>
        <v>1</v>
      </c>
      <c r="AF892" s="28">
        <f t="shared" si="1965"/>
        <v>0</v>
      </c>
      <c r="AG892" s="28">
        <f t="shared" si="1965"/>
        <v>0</v>
      </c>
      <c r="AH892" s="28">
        <f t="shared" si="1965"/>
        <v>0</v>
      </c>
      <c r="AI892" s="28">
        <f t="shared" si="1991"/>
        <v>0</v>
      </c>
      <c r="AJ892" s="28">
        <f t="shared" si="1991"/>
        <v>0</v>
      </c>
      <c r="AK892" s="28">
        <f t="shared" si="1991"/>
        <v>0</v>
      </c>
      <c r="AL892" s="28">
        <f t="shared" si="1991"/>
        <v>0</v>
      </c>
      <c r="AM892" s="260">
        <f t="shared" si="1966"/>
        <v>1</v>
      </c>
      <c r="AN892" s="260">
        <f t="shared" si="1966"/>
        <v>0</v>
      </c>
      <c r="AO892" s="260">
        <f t="shared" si="1966"/>
        <v>0</v>
      </c>
      <c r="AP892" s="260">
        <f t="shared" si="1966"/>
        <v>0</v>
      </c>
      <c r="AQ892" s="28">
        <f t="shared" si="1992"/>
        <v>0</v>
      </c>
      <c r="AR892" s="28">
        <f t="shared" si="1992"/>
        <v>0</v>
      </c>
      <c r="AS892" s="28">
        <f t="shared" si="1992"/>
        <v>0</v>
      </c>
      <c r="AT892" s="28">
        <f t="shared" si="1992"/>
        <v>0</v>
      </c>
      <c r="AU892" s="28">
        <f t="shared" si="1967"/>
        <v>1</v>
      </c>
      <c r="AV892" s="28">
        <f t="shared" si="1967"/>
        <v>0</v>
      </c>
      <c r="AW892" s="28">
        <f t="shared" si="1967"/>
        <v>0</v>
      </c>
      <c r="AX892" s="28">
        <f t="shared" si="1967"/>
        <v>0</v>
      </c>
    </row>
    <row r="893" spans="1:50" ht="33">
      <c r="A893" s="91" t="s">
        <v>81</v>
      </c>
      <c r="B893" s="25" t="s">
        <v>876</v>
      </c>
      <c r="C893" s="25" t="s">
        <v>60</v>
      </c>
      <c r="D893" s="25" t="s">
        <v>60</v>
      </c>
      <c r="E893" s="26" t="s">
        <v>331</v>
      </c>
      <c r="F893" s="25" t="s">
        <v>82</v>
      </c>
      <c r="G893" s="260">
        <f t="shared" si="1988"/>
        <v>1</v>
      </c>
      <c r="H893" s="260">
        <f t="shared" si="1988"/>
        <v>0</v>
      </c>
      <c r="I893" s="260">
        <f t="shared" si="1988"/>
        <v>0</v>
      </c>
      <c r="J893" s="260">
        <f t="shared" si="1988"/>
        <v>0</v>
      </c>
      <c r="K893" s="28">
        <f t="shared" si="1988"/>
        <v>0</v>
      </c>
      <c r="L893" s="28">
        <f t="shared" si="1988"/>
        <v>0</v>
      </c>
      <c r="M893" s="28">
        <f t="shared" si="1988"/>
        <v>0</v>
      </c>
      <c r="N893" s="28">
        <f t="shared" si="1988"/>
        <v>0</v>
      </c>
      <c r="O893" s="260">
        <f t="shared" si="1993"/>
        <v>1</v>
      </c>
      <c r="P893" s="260">
        <f t="shared" si="1993"/>
        <v>0</v>
      </c>
      <c r="Q893" s="260">
        <f t="shared" si="1993"/>
        <v>0</v>
      </c>
      <c r="R893" s="260">
        <f t="shared" si="1993"/>
        <v>0</v>
      </c>
      <c r="S893" s="28">
        <f t="shared" si="1989"/>
        <v>0</v>
      </c>
      <c r="T893" s="28">
        <f t="shared" si="1989"/>
        <v>0</v>
      </c>
      <c r="U893" s="28">
        <f t="shared" si="1989"/>
        <v>0</v>
      </c>
      <c r="V893" s="28">
        <f t="shared" si="1989"/>
        <v>0</v>
      </c>
      <c r="W893" s="260">
        <f t="shared" si="1964"/>
        <v>1</v>
      </c>
      <c r="X893" s="260">
        <f t="shared" si="1964"/>
        <v>0</v>
      </c>
      <c r="Y893" s="260">
        <f t="shared" si="1964"/>
        <v>0</v>
      </c>
      <c r="Z893" s="260">
        <f t="shared" si="1964"/>
        <v>0</v>
      </c>
      <c r="AA893" s="28">
        <f t="shared" si="1990"/>
        <v>0</v>
      </c>
      <c r="AB893" s="28">
        <f t="shared" si="1990"/>
        <v>0</v>
      </c>
      <c r="AC893" s="28">
        <f t="shared" si="1990"/>
        <v>0</v>
      </c>
      <c r="AD893" s="28">
        <f t="shared" si="1990"/>
        <v>0</v>
      </c>
      <c r="AE893" s="28">
        <f t="shared" si="1965"/>
        <v>1</v>
      </c>
      <c r="AF893" s="28">
        <f t="shared" si="1965"/>
        <v>0</v>
      </c>
      <c r="AG893" s="28">
        <f t="shared" si="1965"/>
        <v>0</v>
      </c>
      <c r="AH893" s="28">
        <f t="shared" si="1965"/>
        <v>0</v>
      </c>
      <c r="AI893" s="28">
        <f t="shared" si="1991"/>
        <v>0</v>
      </c>
      <c r="AJ893" s="28">
        <f t="shared" si="1991"/>
        <v>0</v>
      </c>
      <c r="AK893" s="28">
        <f t="shared" si="1991"/>
        <v>0</v>
      </c>
      <c r="AL893" s="28">
        <f t="shared" si="1991"/>
        <v>0</v>
      </c>
      <c r="AM893" s="260">
        <f t="shared" si="1966"/>
        <v>1</v>
      </c>
      <c r="AN893" s="260">
        <f t="shared" si="1966"/>
        <v>0</v>
      </c>
      <c r="AO893" s="260">
        <f t="shared" si="1966"/>
        <v>0</v>
      </c>
      <c r="AP893" s="260">
        <f t="shared" si="1966"/>
        <v>0</v>
      </c>
      <c r="AQ893" s="28">
        <f t="shared" si="1992"/>
        <v>0</v>
      </c>
      <c r="AR893" s="28">
        <f t="shared" si="1992"/>
        <v>0</v>
      </c>
      <c r="AS893" s="28">
        <f t="shared" si="1992"/>
        <v>0</v>
      </c>
      <c r="AT893" s="28">
        <f t="shared" si="1992"/>
        <v>0</v>
      </c>
      <c r="AU893" s="28">
        <f t="shared" si="1967"/>
        <v>1</v>
      </c>
      <c r="AV893" s="28">
        <f t="shared" si="1967"/>
        <v>0</v>
      </c>
      <c r="AW893" s="28">
        <f t="shared" si="1967"/>
        <v>0</v>
      </c>
      <c r="AX893" s="28">
        <f t="shared" si="1967"/>
        <v>0</v>
      </c>
    </row>
    <row r="894" spans="1:50">
      <c r="A894" s="91" t="s">
        <v>169</v>
      </c>
      <c r="B894" s="25" t="s">
        <v>876</v>
      </c>
      <c r="C894" s="25" t="s">
        <v>60</v>
      </c>
      <c r="D894" s="25" t="s">
        <v>60</v>
      </c>
      <c r="E894" s="26" t="s">
        <v>331</v>
      </c>
      <c r="F894" s="25" t="s">
        <v>168</v>
      </c>
      <c r="G894" s="260">
        <v>1</v>
      </c>
      <c r="H894" s="260"/>
      <c r="I894" s="260"/>
      <c r="J894" s="290"/>
      <c r="K894" s="28"/>
      <c r="L894" s="28"/>
      <c r="M894" s="28"/>
      <c r="N894" s="291"/>
      <c r="O894" s="260">
        <f t="shared" si="1993"/>
        <v>1</v>
      </c>
      <c r="P894" s="260">
        <f t="shared" si="1993"/>
        <v>0</v>
      </c>
      <c r="Q894" s="260">
        <f t="shared" si="1993"/>
        <v>0</v>
      </c>
      <c r="R894" s="290">
        <f t="shared" si="1993"/>
        <v>0</v>
      </c>
      <c r="S894" s="28"/>
      <c r="T894" s="28"/>
      <c r="U894" s="28"/>
      <c r="V894" s="291"/>
      <c r="W894" s="260">
        <f t="shared" si="1964"/>
        <v>1</v>
      </c>
      <c r="X894" s="260">
        <f t="shared" si="1964"/>
        <v>0</v>
      </c>
      <c r="Y894" s="260">
        <f t="shared" si="1964"/>
        <v>0</v>
      </c>
      <c r="Z894" s="290">
        <f t="shared" si="1964"/>
        <v>0</v>
      </c>
      <c r="AA894" s="28"/>
      <c r="AB894" s="28"/>
      <c r="AC894" s="28"/>
      <c r="AD894" s="291"/>
      <c r="AE894" s="28">
        <f t="shared" si="1965"/>
        <v>1</v>
      </c>
      <c r="AF894" s="28">
        <f t="shared" si="1965"/>
        <v>0</v>
      </c>
      <c r="AG894" s="28">
        <f t="shared" si="1965"/>
        <v>0</v>
      </c>
      <c r="AH894" s="291">
        <f t="shared" si="1965"/>
        <v>0</v>
      </c>
      <c r="AI894" s="28"/>
      <c r="AJ894" s="28"/>
      <c r="AK894" s="28"/>
      <c r="AL894" s="291"/>
      <c r="AM894" s="260">
        <f t="shared" si="1966"/>
        <v>1</v>
      </c>
      <c r="AN894" s="260">
        <f t="shared" si="1966"/>
        <v>0</v>
      </c>
      <c r="AO894" s="260">
        <f t="shared" si="1966"/>
        <v>0</v>
      </c>
      <c r="AP894" s="290">
        <f t="shared" si="1966"/>
        <v>0</v>
      </c>
      <c r="AQ894" s="28"/>
      <c r="AR894" s="28"/>
      <c r="AS894" s="28"/>
      <c r="AT894" s="291"/>
      <c r="AU894" s="28">
        <f t="shared" si="1967"/>
        <v>1</v>
      </c>
      <c r="AV894" s="28">
        <f t="shared" si="1967"/>
        <v>0</v>
      </c>
      <c r="AW894" s="28">
        <f t="shared" si="1967"/>
        <v>0</v>
      </c>
      <c r="AX894" s="291">
        <f t="shared" si="1967"/>
        <v>0</v>
      </c>
    </row>
    <row r="895" spans="1:50" s="265" customFormat="1" ht="51" hidden="1">
      <c r="A895" s="220" t="s">
        <v>881</v>
      </c>
      <c r="B895" s="206" t="s">
        <v>876</v>
      </c>
      <c r="C895" s="206" t="s">
        <v>60</v>
      </c>
      <c r="D895" s="206" t="s">
        <v>60</v>
      </c>
      <c r="E895" s="207" t="s">
        <v>312</v>
      </c>
      <c r="F895" s="206"/>
      <c r="G895" s="260">
        <f t="shared" ref="G895:N898" si="1994">G896</f>
        <v>0</v>
      </c>
      <c r="H895" s="260">
        <f t="shared" si="1994"/>
        <v>0</v>
      </c>
      <c r="I895" s="260">
        <f t="shared" si="1994"/>
        <v>0</v>
      </c>
      <c r="J895" s="260">
        <f t="shared" si="1994"/>
        <v>0</v>
      </c>
      <c r="K895" s="221">
        <f t="shared" si="1994"/>
        <v>0</v>
      </c>
      <c r="L895" s="221">
        <f t="shared" si="1994"/>
        <v>0</v>
      </c>
      <c r="M895" s="221">
        <f t="shared" si="1994"/>
        <v>0</v>
      </c>
      <c r="N895" s="221">
        <f t="shared" si="1994"/>
        <v>0</v>
      </c>
      <c r="O895" s="260">
        <f t="shared" si="1993"/>
        <v>0</v>
      </c>
      <c r="P895" s="260">
        <f t="shared" si="1993"/>
        <v>0</v>
      </c>
      <c r="Q895" s="260">
        <f t="shared" si="1993"/>
        <v>0</v>
      </c>
      <c r="R895" s="260">
        <f t="shared" si="1993"/>
        <v>0</v>
      </c>
      <c r="S895" s="221">
        <f t="shared" ref="S895:V898" si="1995">S896</f>
        <v>0</v>
      </c>
      <c r="T895" s="221">
        <f t="shared" si="1995"/>
        <v>0</v>
      </c>
      <c r="U895" s="221">
        <f t="shared" si="1995"/>
        <v>0</v>
      </c>
      <c r="V895" s="221">
        <f t="shared" si="1995"/>
        <v>0</v>
      </c>
      <c r="W895" s="260">
        <f t="shared" si="1964"/>
        <v>0</v>
      </c>
      <c r="X895" s="260">
        <f t="shared" si="1964"/>
        <v>0</v>
      </c>
      <c r="Y895" s="260">
        <f t="shared" si="1964"/>
        <v>0</v>
      </c>
      <c r="Z895" s="260">
        <f t="shared" si="1964"/>
        <v>0</v>
      </c>
      <c r="AA895" s="221">
        <f t="shared" ref="AA895:AD898" si="1996">AA896</f>
        <v>0</v>
      </c>
      <c r="AB895" s="221">
        <f t="shared" si="1996"/>
        <v>0</v>
      </c>
      <c r="AC895" s="221">
        <f t="shared" si="1996"/>
        <v>0</v>
      </c>
      <c r="AD895" s="221">
        <f t="shared" si="1996"/>
        <v>0</v>
      </c>
      <c r="AE895" s="221">
        <f t="shared" si="1965"/>
        <v>0</v>
      </c>
      <c r="AF895" s="221">
        <f t="shared" si="1965"/>
        <v>0</v>
      </c>
      <c r="AG895" s="221">
        <f t="shared" si="1965"/>
        <v>0</v>
      </c>
      <c r="AH895" s="221">
        <f t="shared" si="1965"/>
        <v>0</v>
      </c>
      <c r="AI895" s="221">
        <f t="shared" ref="AI895:AL898" si="1997">AI896</f>
        <v>0</v>
      </c>
      <c r="AJ895" s="221">
        <f t="shared" si="1997"/>
        <v>0</v>
      </c>
      <c r="AK895" s="221">
        <f t="shared" si="1997"/>
        <v>0</v>
      </c>
      <c r="AL895" s="221">
        <f t="shared" si="1997"/>
        <v>0</v>
      </c>
      <c r="AM895" s="260">
        <f t="shared" si="1966"/>
        <v>0</v>
      </c>
      <c r="AN895" s="260">
        <f t="shared" si="1966"/>
        <v>0</v>
      </c>
      <c r="AO895" s="260">
        <f t="shared" si="1966"/>
        <v>0</v>
      </c>
      <c r="AP895" s="260">
        <f t="shared" si="1966"/>
        <v>0</v>
      </c>
      <c r="AQ895" s="221">
        <f t="shared" ref="AQ895:AT898" si="1998">AQ896</f>
        <v>0</v>
      </c>
      <c r="AR895" s="221">
        <f t="shared" si="1998"/>
        <v>0</v>
      </c>
      <c r="AS895" s="221">
        <f t="shared" si="1998"/>
        <v>0</v>
      </c>
      <c r="AT895" s="221">
        <f t="shared" si="1998"/>
        <v>0</v>
      </c>
      <c r="AU895" s="221">
        <f t="shared" si="1967"/>
        <v>0</v>
      </c>
      <c r="AV895" s="221">
        <f t="shared" si="1967"/>
        <v>0</v>
      </c>
      <c r="AW895" s="221">
        <f t="shared" si="1967"/>
        <v>0</v>
      </c>
      <c r="AX895" s="221">
        <f t="shared" si="1967"/>
        <v>0</v>
      </c>
    </row>
    <row r="896" spans="1:50" s="265" customFormat="1" ht="33" hidden="1">
      <c r="A896" s="220" t="s">
        <v>200</v>
      </c>
      <c r="B896" s="206" t="s">
        <v>876</v>
      </c>
      <c r="C896" s="206" t="s">
        <v>60</v>
      </c>
      <c r="D896" s="206" t="s">
        <v>60</v>
      </c>
      <c r="E896" s="207" t="s">
        <v>332</v>
      </c>
      <c r="F896" s="206"/>
      <c r="G896" s="260">
        <f t="shared" si="1994"/>
        <v>0</v>
      </c>
      <c r="H896" s="260">
        <f t="shared" si="1994"/>
        <v>0</v>
      </c>
      <c r="I896" s="260">
        <f t="shared" si="1994"/>
        <v>0</v>
      </c>
      <c r="J896" s="260">
        <f t="shared" si="1994"/>
        <v>0</v>
      </c>
      <c r="K896" s="221">
        <f t="shared" si="1994"/>
        <v>0</v>
      </c>
      <c r="L896" s="221">
        <f t="shared" si="1994"/>
        <v>0</v>
      </c>
      <c r="M896" s="221">
        <f t="shared" si="1994"/>
        <v>0</v>
      </c>
      <c r="N896" s="221">
        <f t="shared" si="1994"/>
        <v>0</v>
      </c>
      <c r="O896" s="260">
        <f t="shared" si="1993"/>
        <v>0</v>
      </c>
      <c r="P896" s="260">
        <f t="shared" si="1993"/>
        <v>0</v>
      </c>
      <c r="Q896" s="260">
        <f t="shared" si="1993"/>
        <v>0</v>
      </c>
      <c r="R896" s="260">
        <f t="shared" si="1993"/>
        <v>0</v>
      </c>
      <c r="S896" s="221">
        <f t="shared" si="1995"/>
        <v>0</v>
      </c>
      <c r="T896" s="221">
        <f t="shared" si="1995"/>
        <v>0</v>
      </c>
      <c r="U896" s="221">
        <f t="shared" si="1995"/>
        <v>0</v>
      </c>
      <c r="V896" s="221">
        <f t="shared" si="1995"/>
        <v>0</v>
      </c>
      <c r="W896" s="260">
        <f t="shared" si="1964"/>
        <v>0</v>
      </c>
      <c r="X896" s="260">
        <f t="shared" si="1964"/>
        <v>0</v>
      </c>
      <c r="Y896" s="260">
        <f t="shared" si="1964"/>
        <v>0</v>
      </c>
      <c r="Z896" s="260">
        <f t="shared" si="1964"/>
        <v>0</v>
      </c>
      <c r="AA896" s="221">
        <f t="shared" si="1996"/>
        <v>0</v>
      </c>
      <c r="AB896" s="221">
        <f t="shared" si="1996"/>
        <v>0</v>
      </c>
      <c r="AC896" s="221">
        <f t="shared" si="1996"/>
        <v>0</v>
      </c>
      <c r="AD896" s="221">
        <f t="shared" si="1996"/>
        <v>0</v>
      </c>
      <c r="AE896" s="221">
        <f t="shared" si="1965"/>
        <v>0</v>
      </c>
      <c r="AF896" s="221">
        <f t="shared" si="1965"/>
        <v>0</v>
      </c>
      <c r="AG896" s="221">
        <f t="shared" si="1965"/>
        <v>0</v>
      </c>
      <c r="AH896" s="221">
        <f t="shared" si="1965"/>
        <v>0</v>
      </c>
      <c r="AI896" s="221">
        <f t="shared" si="1997"/>
        <v>0</v>
      </c>
      <c r="AJ896" s="221">
        <f t="shared" si="1997"/>
        <v>0</v>
      </c>
      <c r="AK896" s="221">
        <f t="shared" si="1997"/>
        <v>0</v>
      </c>
      <c r="AL896" s="221">
        <f t="shared" si="1997"/>
        <v>0</v>
      </c>
      <c r="AM896" s="260">
        <f t="shared" si="1966"/>
        <v>0</v>
      </c>
      <c r="AN896" s="260">
        <f t="shared" si="1966"/>
        <v>0</v>
      </c>
      <c r="AO896" s="260">
        <f t="shared" si="1966"/>
        <v>0</v>
      </c>
      <c r="AP896" s="260">
        <f t="shared" si="1966"/>
        <v>0</v>
      </c>
      <c r="AQ896" s="221">
        <f t="shared" si="1998"/>
        <v>0</v>
      </c>
      <c r="AR896" s="221">
        <f t="shared" si="1998"/>
        <v>0</v>
      </c>
      <c r="AS896" s="221">
        <f t="shared" si="1998"/>
        <v>0</v>
      </c>
      <c r="AT896" s="221">
        <f t="shared" si="1998"/>
        <v>0</v>
      </c>
      <c r="AU896" s="221">
        <f t="shared" si="1967"/>
        <v>0</v>
      </c>
      <c r="AV896" s="221">
        <f t="shared" si="1967"/>
        <v>0</v>
      </c>
      <c r="AW896" s="221">
        <f t="shared" si="1967"/>
        <v>0</v>
      </c>
      <c r="AX896" s="221">
        <f t="shared" si="1967"/>
        <v>0</v>
      </c>
    </row>
    <row r="897" spans="1:50" s="265" customFormat="1" ht="33" hidden="1">
      <c r="A897" s="220" t="s">
        <v>212</v>
      </c>
      <c r="B897" s="206" t="s">
        <v>876</v>
      </c>
      <c r="C897" s="206" t="s">
        <v>60</v>
      </c>
      <c r="D897" s="206" t="s">
        <v>60</v>
      </c>
      <c r="E897" s="207" t="s">
        <v>333</v>
      </c>
      <c r="F897" s="206"/>
      <c r="G897" s="260">
        <f t="shared" si="1994"/>
        <v>0</v>
      </c>
      <c r="H897" s="260">
        <f t="shared" si="1994"/>
        <v>0</v>
      </c>
      <c r="I897" s="260">
        <f t="shared" si="1994"/>
        <v>0</v>
      </c>
      <c r="J897" s="260">
        <f t="shared" si="1994"/>
        <v>0</v>
      </c>
      <c r="K897" s="221">
        <f t="shared" si="1994"/>
        <v>0</v>
      </c>
      <c r="L897" s="221">
        <f t="shared" si="1994"/>
        <v>0</v>
      </c>
      <c r="M897" s="221">
        <f t="shared" si="1994"/>
        <v>0</v>
      </c>
      <c r="N897" s="221">
        <f t="shared" si="1994"/>
        <v>0</v>
      </c>
      <c r="O897" s="260">
        <f t="shared" si="1993"/>
        <v>0</v>
      </c>
      <c r="P897" s="260">
        <f t="shared" si="1993"/>
        <v>0</v>
      </c>
      <c r="Q897" s="260">
        <f t="shared" si="1993"/>
        <v>0</v>
      </c>
      <c r="R897" s="260">
        <f t="shared" si="1993"/>
        <v>0</v>
      </c>
      <c r="S897" s="221">
        <f t="shared" si="1995"/>
        <v>0</v>
      </c>
      <c r="T897" s="221">
        <f t="shared" si="1995"/>
        <v>0</v>
      </c>
      <c r="U897" s="221">
        <f t="shared" si="1995"/>
        <v>0</v>
      </c>
      <c r="V897" s="221">
        <f t="shared" si="1995"/>
        <v>0</v>
      </c>
      <c r="W897" s="260">
        <f t="shared" si="1964"/>
        <v>0</v>
      </c>
      <c r="X897" s="260">
        <f t="shared" si="1964"/>
        <v>0</v>
      </c>
      <c r="Y897" s="260">
        <f t="shared" si="1964"/>
        <v>0</v>
      </c>
      <c r="Z897" s="260">
        <f t="shared" si="1964"/>
        <v>0</v>
      </c>
      <c r="AA897" s="221">
        <f t="shared" si="1996"/>
        <v>0</v>
      </c>
      <c r="AB897" s="221">
        <f t="shared" si="1996"/>
        <v>0</v>
      </c>
      <c r="AC897" s="221">
        <f t="shared" si="1996"/>
        <v>0</v>
      </c>
      <c r="AD897" s="221">
        <f t="shared" si="1996"/>
        <v>0</v>
      </c>
      <c r="AE897" s="221">
        <f t="shared" si="1965"/>
        <v>0</v>
      </c>
      <c r="AF897" s="221">
        <f t="shared" si="1965"/>
        <v>0</v>
      </c>
      <c r="AG897" s="221">
        <f t="shared" si="1965"/>
        <v>0</v>
      </c>
      <c r="AH897" s="221">
        <f t="shared" si="1965"/>
        <v>0</v>
      </c>
      <c r="AI897" s="221">
        <f t="shared" si="1997"/>
        <v>0</v>
      </c>
      <c r="AJ897" s="221">
        <f t="shared" si="1997"/>
        <v>0</v>
      </c>
      <c r="AK897" s="221">
        <f t="shared" si="1997"/>
        <v>0</v>
      </c>
      <c r="AL897" s="221">
        <f t="shared" si="1997"/>
        <v>0</v>
      </c>
      <c r="AM897" s="260">
        <f t="shared" si="1966"/>
        <v>0</v>
      </c>
      <c r="AN897" s="260">
        <f t="shared" si="1966"/>
        <v>0</v>
      </c>
      <c r="AO897" s="260">
        <f t="shared" si="1966"/>
        <v>0</v>
      </c>
      <c r="AP897" s="260">
        <f t="shared" si="1966"/>
        <v>0</v>
      </c>
      <c r="AQ897" s="221">
        <f t="shared" si="1998"/>
        <v>0</v>
      </c>
      <c r="AR897" s="221">
        <f t="shared" si="1998"/>
        <v>0</v>
      </c>
      <c r="AS897" s="221">
        <f t="shared" si="1998"/>
        <v>0</v>
      </c>
      <c r="AT897" s="221">
        <f t="shared" si="1998"/>
        <v>0</v>
      </c>
      <c r="AU897" s="221">
        <f t="shared" si="1967"/>
        <v>0</v>
      </c>
      <c r="AV897" s="221">
        <f t="shared" si="1967"/>
        <v>0</v>
      </c>
      <c r="AW897" s="221">
        <f t="shared" si="1967"/>
        <v>0</v>
      </c>
      <c r="AX897" s="221">
        <f t="shared" si="1967"/>
        <v>0</v>
      </c>
    </row>
    <row r="898" spans="1:50" s="265" customFormat="1" ht="33" hidden="1">
      <c r="A898" s="220" t="s">
        <v>81</v>
      </c>
      <c r="B898" s="206" t="s">
        <v>876</v>
      </c>
      <c r="C898" s="206" t="s">
        <v>60</v>
      </c>
      <c r="D898" s="206" t="s">
        <v>60</v>
      </c>
      <c r="E898" s="207" t="s">
        <v>333</v>
      </c>
      <c r="F898" s="206" t="s">
        <v>82</v>
      </c>
      <c r="G898" s="260">
        <f t="shared" si="1994"/>
        <v>0</v>
      </c>
      <c r="H898" s="260">
        <f t="shared" si="1994"/>
        <v>0</v>
      </c>
      <c r="I898" s="260">
        <f t="shared" si="1994"/>
        <v>0</v>
      </c>
      <c r="J898" s="260">
        <f t="shared" si="1994"/>
        <v>0</v>
      </c>
      <c r="K898" s="221">
        <f t="shared" si="1994"/>
        <v>0</v>
      </c>
      <c r="L898" s="221">
        <f t="shared" si="1994"/>
        <v>0</v>
      </c>
      <c r="M898" s="221">
        <f t="shared" si="1994"/>
        <v>0</v>
      </c>
      <c r="N898" s="221">
        <f t="shared" si="1994"/>
        <v>0</v>
      </c>
      <c r="O898" s="260">
        <f t="shared" si="1993"/>
        <v>0</v>
      </c>
      <c r="P898" s="260">
        <f t="shared" si="1993"/>
        <v>0</v>
      </c>
      <c r="Q898" s="260">
        <f t="shared" si="1993"/>
        <v>0</v>
      </c>
      <c r="R898" s="260">
        <f t="shared" si="1993"/>
        <v>0</v>
      </c>
      <c r="S898" s="221">
        <f t="shared" si="1995"/>
        <v>0</v>
      </c>
      <c r="T898" s="221">
        <f t="shared" si="1995"/>
        <v>0</v>
      </c>
      <c r="U898" s="221">
        <f t="shared" si="1995"/>
        <v>0</v>
      </c>
      <c r="V898" s="221">
        <f t="shared" si="1995"/>
        <v>0</v>
      </c>
      <c r="W898" s="260">
        <f t="shared" si="1964"/>
        <v>0</v>
      </c>
      <c r="X898" s="260">
        <f t="shared" si="1964"/>
        <v>0</v>
      </c>
      <c r="Y898" s="260">
        <f t="shared" si="1964"/>
        <v>0</v>
      </c>
      <c r="Z898" s="260">
        <f t="shared" si="1964"/>
        <v>0</v>
      </c>
      <c r="AA898" s="221">
        <f t="shared" si="1996"/>
        <v>0</v>
      </c>
      <c r="AB898" s="221">
        <f t="shared" si="1996"/>
        <v>0</v>
      </c>
      <c r="AC898" s="221">
        <f t="shared" si="1996"/>
        <v>0</v>
      </c>
      <c r="AD898" s="221">
        <f t="shared" si="1996"/>
        <v>0</v>
      </c>
      <c r="AE898" s="221">
        <f t="shared" si="1965"/>
        <v>0</v>
      </c>
      <c r="AF898" s="221">
        <f t="shared" si="1965"/>
        <v>0</v>
      </c>
      <c r="AG898" s="221">
        <f t="shared" si="1965"/>
        <v>0</v>
      </c>
      <c r="AH898" s="221">
        <f t="shared" si="1965"/>
        <v>0</v>
      </c>
      <c r="AI898" s="221">
        <f t="shared" si="1997"/>
        <v>0</v>
      </c>
      <c r="AJ898" s="221">
        <f t="shared" si="1997"/>
        <v>0</v>
      </c>
      <c r="AK898" s="221">
        <f t="shared" si="1997"/>
        <v>0</v>
      </c>
      <c r="AL898" s="221">
        <f t="shared" si="1997"/>
        <v>0</v>
      </c>
      <c r="AM898" s="260">
        <f t="shared" si="1966"/>
        <v>0</v>
      </c>
      <c r="AN898" s="260">
        <f t="shared" si="1966"/>
        <v>0</v>
      </c>
      <c r="AO898" s="260">
        <f t="shared" si="1966"/>
        <v>0</v>
      </c>
      <c r="AP898" s="260">
        <f t="shared" si="1966"/>
        <v>0</v>
      </c>
      <c r="AQ898" s="221">
        <f t="shared" si="1998"/>
        <v>0</v>
      </c>
      <c r="AR898" s="221">
        <f t="shared" si="1998"/>
        <v>0</v>
      </c>
      <c r="AS898" s="221">
        <f t="shared" si="1998"/>
        <v>0</v>
      </c>
      <c r="AT898" s="221">
        <f t="shared" si="1998"/>
        <v>0</v>
      </c>
      <c r="AU898" s="221">
        <f t="shared" si="1967"/>
        <v>0</v>
      </c>
      <c r="AV898" s="221">
        <f t="shared" si="1967"/>
        <v>0</v>
      </c>
      <c r="AW898" s="221">
        <f t="shared" si="1967"/>
        <v>0</v>
      </c>
      <c r="AX898" s="221">
        <f t="shared" si="1967"/>
        <v>0</v>
      </c>
    </row>
    <row r="899" spans="1:50" s="265" customFormat="1" hidden="1">
      <c r="A899" s="220" t="s">
        <v>169</v>
      </c>
      <c r="B899" s="206" t="s">
        <v>876</v>
      </c>
      <c r="C899" s="206" t="s">
        <v>60</v>
      </c>
      <c r="D899" s="206" t="s">
        <v>60</v>
      </c>
      <c r="E899" s="207" t="s">
        <v>333</v>
      </c>
      <c r="F899" s="206" t="s">
        <v>168</v>
      </c>
      <c r="G899" s="260"/>
      <c r="H899" s="260"/>
      <c r="I899" s="260"/>
      <c r="J899" s="260"/>
      <c r="K899" s="221"/>
      <c r="L899" s="221"/>
      <c r="M899" s="221"/>
      <c r="N899" s="221"/>
      <c r="O899" s="260">
        <f t="shared" si="1993"/>
        <v>0</v>
      </c>
      <c r="P899" s="260">
        <f t="shared" si="1993"/>
        <v>0</v>
      </c>
      <c r="Q899" s="260">
        <f t="shared" si="1993"/>
        <v>0</v>
      </c>
      <c r="R899" s="260">
        <f t="shared" si="1993"/>
        <v>0</v>
      </c>
      <c r="S899" s="221"/>
      <c r="T899" s="221"/>
      <c r="U899" s="221"/>
      <c r="V899" s="221"/>
      <c r="W899" s="260">
        <f t="shared" si="1964"/>
        <v>0</v>
      </c>
      <c r="X899" s="260">
        <f t="shared" si="1964"/>
        <v>0</v>
      </c>
      <c r="Y899" s="260">
        <f t="shared" si="1964"/>
        <v>0</v>
      </c>
      <c r="Z899" s="260">
        <f t="shared" si="1964"/>
        <v>0</v>
      </c>
      <c r="AA899" s="221"/>
      <c r="AB899" s="221"/>
      <c r="AC899" s="221"/>
      <c r="AD899" s="221"/>
      <c r="AE899" s="221">
        <f t="shared" si="1965"/>
        <v>0</v>
      </c>
      <c r="AF899" s="221">
        <f t="shared" si="1965"/>
        <v>0</v>
      </c>
      <c r="AG899" s="221">
        <f t="shared" si="1965"/>
        <v>0</v>
      </c>
      <c r="AH899" s="221">
        <f t="shared" si="1965"/>
        <v>0</v>
      </c>
      <c r="AI899" s="221"/>
      <c r="AJ899" s="221"/>
      <c r="AK899" s="221"/>
      <c r="AL899" s="221"/>
      <c r="AM899" s="260">
        <f t="shared" si="1966"/>
        <v>0</v>
      </c>
      <c r="AN899" s="260">
        <f t="shared" si="1966"/>
        <v>0</v>
      </c>
      <c r="AO899" s="260">
        <f t="shared" si="1966"/>
        <v>0</v>
      </c>
      <c r="AP899" s="260">
        <f t="shared" si="1966"/>
        <v>0</v>
      </c>
      <c r="AQ899" s="221"/>
      <c r="AR899" s="221"/>
      <c r="AS899" s="221"/>
      <c r="AT899" s="221"/>
      <c r="AU899" s="221">
        <f t="shared" si="1967"/>
        <v>0</v>
      </c>
      <c r="AV899" s="221">
        <f t="shared" si="1967"/>
        <v>0</v>
      </c>
      <c r="AW899" s="221">
        <f t="shared" si="1967"/>
        <v>0</v>
      </c>
      <c r="AX899" s="221">
        <f t="shared" si="1967"/>
        <v>0</v>
      </c>
    </row>
    <row r="900" spans="1:50" ht="49.5">
      <c r="A900" s="91" t="s">
        <v>428</v>
      </c>
      <c r="B900" s="25" t="s">
        <v>876</v>
      </c>
      <c r="C900" s="25" t="s">
        <v>60</v>
      </c>
      <c r="D900" s="25" t="s">
        <v>60</v>
      </c>
      <c r="E900" s="26" t="s">
        <v>447</v>
      </c>
      <c r="F900" s="25"/>
      <c r="G900" s="260">
        <f t="shared" ref="G900:N903" si="1999">G901</f>
        <v>3823</v>
      </c>
      <c r="H900" s="260">
        <f t="shared" si="1999"/>
        <v>0</v>
      </c>
      <c r="I900" s="260">
        <f t="shared" si="1999"/>
        <v>0</v>
      </c>
      <c r="J900" s="260">
        <f t="shared" si="1999"/>
        <v>0</v>
      </c>
      <c r="K900" s="28">
        <f t="shared" si="1999"/>
        <v>0</v>
      </c>
      <c r="L900" s="28">
        <f t="shared" si="1999"/>
        <v>0</v>
      </c>
      <c r="M900" s="28">
        <f t="shared" si="1999"/>
        <v>0</v>
      </c>
      <c r="N900" s="28">
        <f t="shared" si="1999"/>
        <v>0</v>
      </c>
      <c r="O900" s="260">
        <f t="shared" si="1993"/>
        <v>3823</v>
      </c>
      <c r="P900" s="260">
        <f t="shared" si="1993"/>
        <v>0</v>
      </c>
      <c r="Q900" s="260">
        <f t="shared" si="1993"/>
        <v>0</v>
      </c>
      <c r="R900" s="260">
        <f t="shared" si="1993"/>
        <v>0</v>
      </c>
      <c r="S900" s="28">
        <f t="shared" ref="S900:V903" si="2000">S901</f>
        <v>0</v>
      </c>
      <c r="T900" s="28">
        <f t="shared" si="2000"/>
        <v>0</v>
      </c>
      <c r="U900" s="28">
        <f t="shared" si="2000"/>
        <v>0</v>
      </c>
      <c r="V900" s="28">
        <f t="shared" si="2000"/>
        <v>0</v>
      </c>
      <c r="W900" s="260">
        <f t="shared" si="1964"/>
        <v>3823</v>
      </c>
      <c r="X900" s="260">
        <f t="shared" si="1964"/>
        <v>0</v>
      </c>
      <c r="Y900" s="260">
        <f t="shared" si="1964"/>
        <v>0</v>
      </c>
      <c r="Z900" s="260">
        <f t="shared" si="1964"/>
        <v>0</v>
      </c>
      <c r="AA900" s="28">
        <f t="shared" ref="AA900:AD903" si="2001">AA901</f>
        <v>0</v>
      </c>
      <c r="AB900" s="28">
        <f t="shared" si="2001"/>
        <v>0</v>
      </c>
      <c r="AC900" s="28">
        <f t="shared" si="2001"/>
        <v>0</v>
      </c>
      <c r="AD900" s="28">
        <f t="shared" si="2001"/>
        <v>0</v>
      </c>
      <c r="AE900" s="28">
        <f t="shared" si="1965"/>
        <v>3823</v>
      </c>
      <c r="AF900" s="28">
        <f t="shared" si="1965"/>
        <v>0</v>
      </c>
      <c r="AG900" s="28">
        <f t="shared" si="1965"/>
        <v>0</v>
      </c>
      <c r="AH900" s="28">
        <f t="shared" si="1965"/>
        <v>0</v>
      </c>
      <c r="AI900" s="28">
        <f t="shared" ref="AI900:AL903" si="2002">AI901</f>
        <v>0</v>
      </c>
      <c r="AJ900" s="28">
        <f t="shared" si="2002"/>
        <v>0</v>
      </c>
      <c r="AK900" s="28">
        <f t="shared" si="2002"/>
        <v>0</v>
      </c>
      <c r="AL900" s="28">
        <f t="shared" si="2002"/>
        <v>0</v>
      </c>
      <c r="AM900" s="260">
        <f t="shared" si="1966"/>
        <v>3823</v>
      </c>
      <c r="AN900" s="260">
        <f t="shared" si="1966"/>
        <v>0</v>
      </c>
      <c r="AO900" s="260">
        <f t="shared" si="1966"/>
        <v>0</v>
      </c>
      <c r="AP900" s="260">
        <f t="shared" si="1966"/>
        <v>0</v>
      </c>
      <c r="AQ900" s="28">
        <f t="shared" ref="AQ900:AT903" si="2003">AQ901</f>
        <v>0</v>
      </c>
      <c r="AR900" s="28">
        <f t="shared" si="2003"/>
        <v>0</v>
      </c>
      <c r="AS900" s="28">
        <f t="shared" si="2003"/>
        <v>0</v>
      </c>
      <c r="AT900" s="28">
        <f t="shared" si="2003"/>
        <v>0</v>
      </c>
      <c r="AU900" s="28">
        <f t="shared" si="1967"/>
        <v>3823</v>
      </c>
      <c r="AV900" s="28">
        <f t="shared" si="1967"/>
        <v>0</v>
      </c>
      <c r="AW900" s="28">
        <f t="shared" si="1967"/>
        <v>0</v>
      </c>
      <c r="AX900" s="28">
        <f t="shared" si="1967"/>
        <v>0</v>
      </c>
    </row>
    <row r="901" spans="1:50" ht="33">
      <c r="A901" s="91" t="s">
        <v>200</v>
      </c>
      <c r="B901" s="25" t="s">
        <v>876</v>
      </c>
      <c r="C901" s="25" t="s">
        <v>60</v>
      </c>
      <c r="D901" s="25" t="s">
        <v>60</v>
      </c>
      <c r="E901" s="26" t="s">
        <v>453</v>
      </c>
      <c r="F901" s="25"/>
      <c r="G901" s="260">
        <f t="shared" si="1999"/>
        <v>3823</v>
      </c>
      <c r="H901" s="260">
        <f t="shared" si="1999"/>
        <v>0</v>
      </c>
      <c r="I901" s="260">
        <f t="shared" si="1999"/>
        <v>0</v>
      </c>
      <c r="J901" s="260">
        <f t="shared" si="1999"/>
        <v>0</v>
      </c>
      <c r="K901" s="28">
        <f t="shared" si="1999"/>
        <v>0</v>
      </c>
      <c r="L901" s="28">
        <f t="shared" si="1999"/>
        <v>0</v>
      </c>
      <c r="M901" s="28">
        <f t="shared" si="1999"/>
        <v>0</v>
      </c>
      <c r="N901" s="28">
        <f t="shared" si="1999"/>
        <v>0</v>
      </c>
      <c r="O901" s="260">
        <f t="shared" si="1993"/>
        <v>3823</v>
      </c>
      <c r="P901" s="260">
        <f t="shared" si="1993"/>
        <v>0</v>
      </c>
      <c r="Q901" s="260">
        <f t="shared" si="1993"/>
        <v>0</v>
      </c>
      <c r="R901" s="260">
        <f t="shared" si="1993"/>
        <v>0</v>
      </c>
      <c r="S901" s="28">
        <f t="shared" si="2000"/>
        <v>0</v>
      </c>
      <c r="T901" s="28">
        <f t="shared" si="2000"/>
        <v>0</v>
      </c>
      <c r="U901" s="28">
        <f t="shared" si="2000"/>
        <v>0</v>
      </c>
      <c r="V901" s="28">
        <f t="shared" si="2000"/>
        <v>0</v>
      </c>
      <c r="W901" s="260">
        <f t="shared" si="1964"/>
        <v>3823</v>
      </c>
      <c r="X901" s="260">
        <f t="shared" si="1964"/>
        <v>0</v>
      </c>
      <c r="Y901" s="260">
        <f t="shared" si="1964"/>
        <v>0</v>
      </c>
      <c r="Z901" s="260">
        <f t="shared" si="1964"/>
        <v>0</v>
      </c>
      <c r="AA901" s="28">
        <f t="shared" si="2001"/>
        <v>0</v>
      </c>
      <c r="AB901" s="28">
        <f t="shared" si="2001"/>
        <v>0</v>
      </c>
      <c r="AC901" s="28">
        <f t="shared" si="2001"/>
        <v>0</v>
      </c>
      <c r="AD901" s="28">
        <f t="shared" si="2001"/>
        <v>0</v>
      </c>
      <c r="AE901" s="28">
        <f t="shared" si="1965"/>
        <v>3823</v>
      </c>
      <c r="AF901" s="28">
        <f t="shared" si="1965"/>
        <v>0</v>
      </c>
      <c r="AG901" s="28">
        <f t="shared" si="1965"/>
        <v>0</v>
      </c>
      <c r="AH901" s="28">
        <f t="shared" si="1965"/>
        <v>0</v>
      </c>
      <c r="AI901" s="28">
        <f t="shared" si="2002"/>
        <v>0</v>
      </c>
      <c r="AJ901" s="28">
        <f t="shared" si="2002"/>
        <v>0</v>
      </c>
      <c r="AK901" s="28">
        <f t="shared" si="2002"/>
        <v>0</v>
      </c>
      <c r="AL901" s="28">
        <f t="shared" si="2002"/>
        <v>0</v>
      </c>
      <c r="AM901" s="260">
        <f t="shared" si="1966"/>
        <v>3823</v>
      </c>
      <c r="AN901" s="260">
        <f t="shared" si="1966"/>
        <v>0</v>
      </c>
      <c r="AO901" s="260">
        <f t="shared" si="1966"/>
        <v>0</v>
      </c>
      <c r="AP901" s="260">
        <f t="shared" si="1966"/>
        <v>0</v>
      </c>
      <c r="AQ901" s="28">
        <f t="shared" si="2003"/>
        <v>0</v>
      </c>
      <c r="AR901" s="28">
        <f t="shared" si="2003"/>
        <v>0</v>
      </c>
      <c r="AS901" s="28">
        <f t="shared" si="2003"/>
        <v>0</v>
      </c>
      <c r="AT901" s="28">
        <f t="shared" si="2003"/>
        <v>0</v>
      </c>
      <c r="AU901" s="28">
        <f t="shared" si="1967"/>
        <v>3823</v>
      </c>
      <c r="AV901" s="28">
        <f t="shared" si="1967"/>
        <v>0</v>
      </c>
      <c r="AW901" s="28">
        <f t="shared" si="1967"/>
        <v>0</v>
      </c>
      <c r="AX901" s="28">
        <f t="shared" si="1967"/>
        <v>0</v>
      </c>
    </row>
    <row r="902" spans="1:50" ht="33">
      <c r="A902" s="91" t="s">
        <v>212</v>
      </c>
      <c r="B902" s="25" t="s">
        <v>876</v>
      </c>
      <c r="C902" s="25" t="s">
        <v>60</v>
      </c>
      <c r="D902" s="25" t="s">
        <v>60</v>
      </c>
      <c r="E902" s="26" t="s">
        <v>454</v>
      </c>
      <c r="F902" s="25"/>
      <c r="G902" s="260">
        <f t="shared" si="1999"/>
        <v>3823</v>
      </c>
      <c r="H902" s="260">
        <f t="shared" si="1999"/>
        <v>0</v>
      </c>
      <c r="I902" s="260">
        <f t="shared" si="1999"/>
        <v>0</v>
      </c>
      <c r="J902" s="260">
        <f t="shared" si="1999"/>
        <v>0</v>
      </c>
      <c r="K902" s="28">
        <f t="shared" si="1999"/>
        <v>0</v>
      </c>
      <c r="L902" s="28">
        <f t="shared" si="1999"/>
        <v>0</v>
      </c>
      <c r="M902" s="28">
        <f t="shared" si="1999"/>
        <v>0</v>
      </c>
      <c r="N902" s="28">
        <f t="shared" si="1999"/>
        <v>0</v>
      </c>
      <c r="O902" s="260">
        <f t="shared" si="1993"/>
        <v>3823</v>
      </c>
      <c r="P902" s="260">
        <f t="shared" si="1993"/>
        <v>0</v>
      </c>
      <c r="Q902" s="260">
        <f t="shared" si="1993"/>
        <v>0</v>
      </c>
      <c r="R902" s="260">
        <f t="shared" si="1993"/>
        <v>0</v>
      </c>
      <c r="S902" s="28">
        <f t="shared" si="2000"/>
        <v>0</v>
      </c>
      <c r="T902" s="28">
        <f t="shared" si="2000"/>
        <v>0</v>
      </c>
      <c r="U902" s="28">
        <f t="shared" si="2000"/>
        <v>0</v>
      </c>
      <c r="V902" s="28">
        <f t="shared" si="2000"/>
        <v>0</v>
      </c>
      <c r="W902" s="260">
        <f t="shared" si="1964"/>
        <v>3823</v>
      </c>
      <c r="X902" s="260">
        <f t="shared" si="1964"/>
        <v>0</v>
      </c>
      <c r="Y902" s="260">
        <f t="shared" si="1964"/>
        <v>0</v>
      </c>
      <c r="Z902" s="260">
        <f t="shared" si="1964"/>
        <v>0</v>
      </c>
      <c r="AA902" s="28">
        <f t="shared" si="2001"/>
        <v>0</v>
      </c>
      <c r="AB902" s="28">
        <f t="shared" si="2001"/>
        <v>0</v>
      </c>
      <c r="AC902" s="28">
        <f t="shared" si="2001"/>
        <v>0</v>
      </c>
      <c r="AD902" s="28">
        <f t="shared" si="2001"/>
        <v>0</v>
      </c>
      <c r="AE902" s="28">
        <f t="shared" si="1965"/>
        <v>3823</v>
      </c>
      <c r="AF902" s="28">
        <f t="shared" si="1965"/>
        <v>0</v>
      </c>
      <c r="AG902" s="28">
        <f t="shared" si="1965"/>
        <v>0</v>
      </c>
      <c r="AH902" s="28">
        <f t="shared" si="1965"/>
        <v>0</v>
      </c>
      <c r="AI902" s="28">
        <f t="shared" si="2002"/>
        <v>0</v>
      </c>
      <c r="AJ902" s="28">
        <f t="shared" si="2002"/>
        <v>0</v>
      </c>
      <c r="AK902" s="28">
        <f t="shared" si="2002"/>
        <v>0</v>
      </c>
      <c r="AL902" s="28">
        <f t="shared" si="2002"/>
        <v>0</v>
      </c>
      <c r="AM902" s="260">
        <f t="shared" si="1966"/>
        <v>3823</v>
      </c>
      <c r="AN902" s="260">
        <f t="shared" si="1966"/>
        <v>0</v>
      </c>
      <c r="AO902" s="260">
        <f t="shared" si="1966"/>
        <v>0</v>
      </c>
      <c r="AP902" s="260">
        <f t="shared" si="1966"/>
        <v>0</v>
      </c>
      <c r="AQ902" s="28">
        <f t="shared" si="2003"/>
        <v>0</v>
      </c>
      <c r="AR902" s="28">
        <f t="shared" si="2003"/>
        <v>0</v>
      </c>
      <c r="AS902" s="28">
        <f t="shared" si="2003"/>
        <v>0</v>
      </c>
      <c r="AT902" s="28">
        <f t="shared" si="2003"/>
        <v>0</v>
      </c>
      <c r="AU902" s="28">
        <f t="shared" si="1967"/>
        <v>3823</v>
      </c>
      <c r="AV902" s="28">
        <f t="shared" si="1967"/>
        <v>0</v>
      </c>
      <c r="AW902" s="28">
        <f t="shared" si="1967"/>
        <v>0</v>
      </c>
      <c r="AX902" s="28">
        <f t="shared" si="1967"/>
        <v>0</v>
      </c>
    </row>
    <row r="903" spans="1:50" ht="33">
      <c r="A903" s="91" t="s">
        <v>81</v>
      </c>
      <c r="B903" s="25" t="s">
        <v>876</v>
      </c>
      <c r="C903" s="25" t="s">
        <v>60</v>
      </c>
      <c r="D903" s="25" t="s">
        <v>60</v>
      </c>
      <c r="E903" s="26" t="s">
        <v>454</v>
      </c>
      <c r="F903" s="25" t="s">
        <v>82</v>
      </c>
      <c r="G903" s="260">
        <f t="shared" si="1999"/>
        <v>3823</v>
      </c>
      <c r="H903" s="260">
        <f t="shared" si="1999"/>
        <v>0</v>
      </c>
      <c r="I903" s="260">
        <f t="shared" si="1999"/>
        <v>0</v>
      </c>
      <c r="J903" s="260">
        <f t="shared" si="1999"/>
        <v>0</v>
      </c>
      <c r="K903" s="28">
        <f t="shared" si="1999"/>
        <v>0</v>
      </c>
      <c r="L903" s="28">
        <f t="shared" si="1999"/>
        <v>0</v>
      </c>
      <c r="M903" s="28">
        <f t="shared" si="1999"/>
        <v>0</v>
      </c>
      <c r="N903" s="28">
        <f t="shared" si="1999"/>
        <v>0</v>
      </c>
      <c r="O903" s="260">
        <f t="shared" si="1993"/>
        <v>3823</v>
      </c>
      <c r="P903" s="260">
        <f t="shared" si="1993"/>
        <v>0</v>
      </c>
      <c r="Q903" s="260">
        <f t="shared" si="1993"/>
        <v>0</v>
      </c>
      <c r="R903" s="260">
        <f t="shared" si="1993"/>
        <v>0</v>
      </c>
      <c r="S903" s="28">
        <f t="shared" si="2000"/>
        <v>0</v>
      </c>
      <c r="T903" s="28">
        <f t="shared" si="2000"/>
        <v>0</v>
      </c>
      <c r="U903" s="28">
        <f t="shared" si="2000"/>
        <v>0</v>
      </c>
      <c r="V903" s="28">
        <f t="shared" si="2000"/>
        <v>0</v>
      </c>
      <c r="W903" s="260">
        <f t="shared" si="1964"/>
        <v>3823</v>
      </c>
      <c r="X903" s="260">
        <f t="shared" si="1964"/>
        <v>0</v>
      </c>
      <c r="Y903" s="260">
        <f t="shared" si="1964"/>
        <v>0</v>
      </c>
      <c r="Z903" s="260">
        <f t="shared" si="1964"/>
        <v>0</v>
      </c>
      <c r="AA903" s="28">
        <f t="shared" si="2001"/>
        <v>0</v>
      </c>
      <c r="AB903" s="28">
        <f t="shared" si="2001"/>
        <v>0</v>
      </c>
      <c r="AC903" s="28">
        <f t="shared" si="2001"/>
        <v>0</v>
      </c>
      <c r="AD903" s="28">
        <f t="shared" si="2001"/>
        <v>0</v>
      </c>
      <c r="AE903" s="28">
        <f t="shared" si="1965"/>
        <v>3823</v>
      </c>
      <c r="AF903" s="28">
        <f t="shared" si="1965"/>
        <v>0</v>
      </c>
      <c r="AG903" s="28">
        <f t="shared" si="1965"/>
        <v>0</v>
      </c>
      <c r="AH903" s="28">
        <f t="shared" si="1965"/>
        <v>0</v>
      </c>
      <c r="AI903" s="28">
        <f t="shared" si="2002"/>
        <v>0</v>
      </c>
      <c r="AJ903" s="28">
        <f t="shared" si="2002"/>
        <v>0</v>
      </c>
      <c r="AK903" s="28">
        <f t="shared" si="2002"/>
        <v>0</v>
      </c>
      <c r="AL903" s="28">
        <f t="shared" si="2002"/>
        <v>0</v>
      </c>
      <c r="AM903" s="260">
        <f t="shared" si="1966"/>
        <v>3823</v>
      </c>
      <c r="AN903" s="260">
        <f t="shared" si="1966"/>
        <v>0</v>
      </c>
      <c r="AO903" s="260">
        <f t="shared" si="1966"/>
        <v>0</v>
      </c>
      <c r="AP903" s="260">
        <f t="shared" si="1966"/>
        <v>0</v>
      </c>
      <c r="AQ903" s="28">
        <f t="shared" si="2003"/>
        <v>0</v>
      </c>
      <c r="AR903" s="28">
        <f t="shared" si="2003"/>
        <v>0</v>
      </c>
      <c r="AS903" s="28">
        <f t="shared" si="2003"/>
        <v>0</v>
      </c>
      <c r="AT903" s="28">
        <f t="shared" si="2003"/>
        <v>0</v>
      </c>
      <c r="AU903" s="28">
        <f t="shared" si="1967"/>
        <v>3823</v>
      </c>
      <c r="AV903" s="28">
        <f t="shared" si="1967"/>
        <v>0</v>
      </c>
      <c r="AW903" s="28">
        <f t="shared" si="1967"/>
        <v>0</v>
      </c>
      <c r="AX903" s="28">
        <f t="shared" si="1967"/>
        <v>0</v>
      </c>
    </row>
    <row r="904" spans="1:50">
      <c r="A904" s="91" t="s">
        <v>169</v>
      </c>
      <c r="B904" s="25" t="s">
        <v>876</v>
      </c>
      <c r="C904" s="25" t="s">
        <v>60</v>
      </c>
      <c r="D904" s="25" t="s">
        <v>60</v>
      </c>
      <c r="E904" s="26" t="s">
        <v>454</v>
      </c>
      <c r="F904" s="25" t="s">
        <v>168</v>
      </c>
      <c r="G904" s="260">
        <v>3823</v>
      </c>
      <c r="H904" s="260"/>
      <c r="I904" s="260"/>
      <c r="J904" s="260"/>
      <c r="K904" s="28"/>
      <c r="L904" s="28"/>
      <c r="M904" s="28"/>
      <c r="N904" s="28"/>
      <c r="O904" s="260">
        <f t="shared" si="1993"/>
        <v>3823</v>
      </c>
      <c r="P904" s="260">
        <f t="shared" si="1993"/>
        <v>0</v>
      </c>
      <c r="Q904" s="260">
        <f t="shared" si="1993"/>
        <v>0</v>
      </c>
      <c r="R904" s="260">
        <f t="shared" si="1993"/>
        <v>0</v>
      </c>
      <c r="S904" s="28"/>
      <c r="T904" s="28"/>
      <c r="U904" s="28"/>
      <c r="V904" s="28"/>
      <c r="W904" s="260">
        <f t="shared" si="1964"/>
        <v>3823</v>
      </c>
      <c r="X904" s="260">
        <f t="shared" si="1964"/>
        <v>0</v>
      </c>
      <c r="Y904" s="260">
        <f t="shared" si="1964"/>
        <v>0</v>
      </c>
      <c r="Z904" s="260">
        <f t="shared" si="1964"/>
        <v>0</v>
      </c>
      <c r="AA904" s="28"/>
      <c r="AB904" s="28"/>
      <c r="AC904" s="28"/>
      <c r="AD904" s="28"/>
      <c r="AE904" s="28">
        <f t="shared" si="1965"/>
        <v>3823</v>
      </c>
      <c r="AF904" s="28">
        <f t="shared" si="1965"/>
        <v>0</v>
      </c>
      <c r="AG904" s="28">
        <f t="shared" si="1965"/>
        <v>0</v>
      </c>
      <c r="AH904" s="28">
        <f t="shared" si="1965"/>
        <v>0</v>
      </c>
      <c r="AI904" s="28"/>
      <c r="AJ904" s="28"/>
      <c r="AK904" s="28"/>
      <c r="AL904" s="28"/>
      <c r="AM904" s="260">
        <f t="shared" si="1966"/>
        <v>3823</v>
      </c>
      <c r="AN904" s="260">
        <f t="shared" si="1966"/>
        <v>0</v>
      </c>
      <c r="AO904" s="260">
        <f t="shared" si="1966"/>
        <v>0</v>
      </c>
      <c r="AP904" s="260">
        <f t="shared" si="1966"/>
        <v>0</v>
      </c>
      <c r="AQ904" s="28"/>
      <c r="AR904" s="28"/>
      <c r="AS904" s="28"/>
      <c r="AT904" s="28"/>
      <c r="AU904" s="28">
        <f t="shared" si="1967"/>
        <v>3823</v>
      </c>
      <c r="AV904" s="28">
        <f t="shared" si="1967"/>
        <v>0</v>
      </c>
      <c r="AW904" s="28">
        <f t="shared" si="1967"/>
        <v>0</v>
      </c>
      <c r="AX904" s="28">
        <f t="shared" si="1967"/>
        <v>0</v>
      </c>
    </row>
    <row r="905" spans="1:50">
      <c r="A905" s="91" t="s">
        <v>79</v>
      </c>
      <c r="B905" s="25" t="s">
        <v>876</v>
      </c>
      <c r="C905" s="25" t="s">
        <v>60</v>
      </c>
      <c r="D905" s="25" t="s">
        <v>60</v>
      </c>
      <c r="E905" s="26" t="s">
        <v>218</v>
      </c>
      <c r="F905" s="25"/>
      <c r="G905" s="260">
        <f>G906</f>
        <v>0</v>
      </c>
      <c r="H905" s="260">
        <f t="shared" ref="H905:N905" si="2004">H906</f>
        <v>0</v>
      </c>
      <c r="I905" s="260">
        <f t="shared" si="2004"/>
        <v>3823</v>
      </c>
      <c r="J905" s="260">
        <f t="shared" si="2004"/>
        <v>0</v>
      </c>
      <c r="K905" s="28">
        <f t="shared" si="2004"/>
        <v>0</v>
      </c>
      <c r="L905" s="28">
        <f t="shared" si="2004"/>
        <v>0</v>
      </c>
      <c r="M905" s="28">
        <f t="shared" si="2004"/>
        <v>0</v>
      </c>
      <c r="N905" s="28">
        <f t="shared" si="2004"/>
        <v>0</v>
      </c>
      <c r="O905" s="260">
        <f t="shared" si="1993"/>
        <v>0</v>
      </c>
      <c r="P905" s="260">
        <f t="shared" si="1993"/>
        <v>0</v>
      </c>
      <c r="Q905" s="260">
        <f t="shared" si="1993"/>
        <v>3823</v>
      </c>
      <c r="R905" s="260">
        <f t="shared" si="1993"/>
        <v>0</v>
      </c>
      <c r="S905" s="28">
        <f t="shared" ref="S905:V908" si="2005">S906</f>
        <v>0</v>
      </c>
      <c r="T905" s="28">
        <f t="shared" si="2005"/>
        <v>0</v>
      </c>
      <c r="U905" s="28">
        <f t="shared" si="2005"/>
        <v>0</v>
      </c>
      <c r="V905" s="28">
        <f t="shared" si="2005"/>
        <v>0</v>
      </c>
      <c r="W905" s="260">
        <f t="shared" si="1964"/>
        <v>0</v>
      </c>
      <c r="X905" s="260">
        <f t="shared" si="1964"/>
        <v>0</v>
      </c>
      <c r="Y905" s="260">
        <f t="shared" si="1964"/>
        <v>3823</v>
      </c>
      <c r="Z905" s="260">
        <f t="shared" si="1964"/>
        <v>0</v>
      </c>
      <c r="AA905" s="28">
        <f t="shared" ref="AA905:AD908" si="2006">AA906</f>
        <v>0</v>
      </c>
      <c r="AB905" s="28">
        <f t="shared" si="2006"/>
        <v>0</v>
      </c>
      <c r="AC905" s="28">
        <f t="shared" si="2006"/>
        <v>0</v>
      </c>
      <c r="AD905" s="28">
        <f t="shared" si="2006"/>
        <v>0</v>
      </c>
      <c r="AE905" s="28">
        <f t="shared" si="1965"/>
        <v>0</v>
      </c>
      <c r="AF905" s="28">
        <f t="shared" si="1965"/>
        <v>0</v>
      </c>
      <c r="AG905" s="28">
        <f t="shared" si="1965"/>
        <v>3823</v>
      </c>
      <c r="AH905" s="28">
        <f t="shared" si="1965"/>
        <v>0</v>
      </c>
      <c r="AI905" s="28">
        <f t="shared" ref="AI905:AL908" si="2007">AI906</f>
        <v>0</v>
      </c>
      <c r="AJ905" s="28">
        <f t="shared" si="2007"/>
        <v>0</v>
      </c>
      <c r="AK905" s="28">
        <f t="shared" si="2007"/>
        <v>0</v>
      </c>
      <c r="AL905" s="28">
        <f t="shared" si="2007"/>
        <v>0</v>
      </c>
      <c r="AM905" s="260">
        <f t="shared" si="1966"/>
        <v>0</v>
      </c>
      <c r="AN905" s="260">
        <f t="shared" si="1966"/>
        <v>0</v>
      </c>
      <c r="AO905" s="260">
        <f t="shared" si="1966"/>
        <v>3823</v>
      </c>
      <c r="AP905" s="260">
        <f t="shared" si="1966"/>
        <v>0</v>
      </c>
      <c r="AQ905" s="28">
        <f t="shared" ref="AQ905:AT908" si="2008">AQ906</f>
        <v>0</v>
      </c>
      <c r="AR905" s="28">
        <f t="shared" si="2008"/>
        <v>0</v>
      </c>
      <c r="AS905" s="28">
        <f t="shared" si="2008"/>
        <v>0</v>
      </c>
      <c r="AT905" s="28">
        <f t="shared" si="2008"/>
        <v>0</v>
      </c>
      <c r="AU905" s="28">
        <f t="shared" si="1967"/>
        <v>0</v>
      </c>
      <c r="AV905" s="28">
        <f t="shared" si="1967"/>
        <v>0</v>
      </c>
      <c r="AW905" s="28">
        <f t="shared" si="1967"/>
        <v>3823</v>
      </c>
      <c r="AX905" s="28">
        <f t="shared" si="1967"/>
        <v>0</v>
      </c>
    </row>
    <row r="906" spans="1:50" ht="33">
      <c r="A906" s="91" t="s">
        <v>200</v>
      </c>
      <c r="B906" s="25" t="s">
        <v>876</v>
      </c>
      <c r="C906" s="25" t="s">
        <v>60</v>
      </c>
      <c r="D906" s="25" t="s">
        <v>60</v>
      </c>
      <c r="E906" s="26" t="s">
        <v>348</v>
      </c>
      <c r="F906" s="25"/>
      <c r="G906" s="260">
        <f t="shared" ref="G906:N908" si="2009">G907</f>
        <v>0</v>
      </c>
      <c r="H906" s="260">
        <f t="shared" si="2009"/>
        <v>0</v>
      </c>
      <c r="I906" s="260">
        <f t="shared" si="2009"/>
        <v>3823</v>
      </c>
      <c r="J906" s="260">
        <f t="shared" si="2009"/>
        <v>0</v>
      </c>
      <c r="K906" s="28">
        <f t="shared" si="2009"/>
        <v>0</v>
      </c>
      <c r="L906" s="28">
        <f t="shared" si="2009"/>
        <v>0</v>
      </c>
      <c r="M906" s="28">
        <f t="shared" si="2009"/>
        <v>0</v>
      </c>
      <c r="N906" s="28">
        <f t="shared" si="2009"/>
        <v>0</v>
      </c>
      <c r="O906" s="260">
        <f t="shared" si="1993"/>
        <v>0</v>
      </c>
      <c r="P906" s="260">
        <f t="shared" si="1993"/>
        <v>0</v>
      </c>
      <c r="Q906" s="260">
        <f t="shared" si="1993"/>
        <v>3823</v>
      </c>
      <c r="R906" s="260">
        <f t="shared" si="1993"/>
        <v>0</v>
      </c>
      <c r="S906" s="28">
        <f t="shared" si="2005"/>
        <v>0</v>
      </c>
      <c r="T906" s="28">
        <f t="shared" si="2005"/>
        <v>0</v>
      </c>
      <c r="U906" s="28">
        <f t="shared" si="2005"/>
        <v>0</v>
      </c>
      <c r="V906" s="28">
        <f t="shared" si="2005"/>
        <v>0</v>
      </c>
      <c r="W906" s="260">
        <f t="shared" si="1964"/>
        <v>0</v>
      </c>
      <c r="X906" s="260">
        <f t="shared" si="1964"/>
        <v>0</v>
      </c>
      <c r="Y906" s="260">
        <f t="shared" si="1964"/>
        <v>3823</v>
      </c>
      <c r="Z906" s="260">
        <f t="shared" si="1964"/>
        <v>0</v>
      </c>
      <c r="AA906" s="28">
        <f t="shared" si="2006"/>
        <v>0</v>
      </c>
      <c r="AB906" s="28">
        <f t="shared" si="2006"/>
        <v>0</v>
      </c>
      <c r="AC906" s="28">
        <f t="shared" si="2006"/>
        <v>0</v>
      </c>
      <c r="AD906" s="28">
        <f t="shared" si="2006"/>
        <v>0</v>
      </c>
      <c r="AE906" s="28">
        <f t="shared" si="1965"/>
        <v>0</v>
      </c>
      <c r="AF906" s="28">
        <f t="shared" si="1965"/>
        <v>0</v>
      </c>
      <c r="AG906" s="28">
        <f t="shared" si="1965"/>
        <v>3823</v>
      </c>
      <c r="AH906" s="28">
        <f t="shared" si="1965"/>
        <v>0</v>
      </c>
      <c r="AI906" s="28">
        <f t="shared" si="2007"/>
        <v>0</v>
      </c>
      <c r="AJ906" s="28">
        <f t="shared" si="2007"/>
        <v>0</v>
      </c>
      <c r="AK906" s="28">
        <f t="shared" si="2007"/>
        <v>0</v>
      </c>
      <c r="AL906" s="28">
        <f t="shared" si="2007"/>
        <v>0</v>
      </c>
      <c r="AM906" s="260">
        <f t="shared" si="1966"/>
        <v>0</v>
      </c>
      <c r="AN906" s="260">
        <f t="shared" si="1966"/>
        <v>0</v>
      </c>
      <c r="AO906" s="260">
        <f t="shared" si="1966"/>
        <v>3823</v>
      </c>
      <c r="AP906" s="260">
        <f t="shared" si="1966"/>
        <v>0</v>
      </c>
      <c r="AQ906" s="28">
        <f t="shared" si="2008"/>
        <v>0</v>
      </c>
      <c r="AR906" s="28">
        <f t="shared" si="2008"/>
        <v>0</v>
      </c>
      <c r="AS906" s="28">
        <f t="shared" si="2008"/>
        <v>0</v>
      </c>
      <c r="AT906" s="28">
        <f t="shared" si="2008"/>
        <v>0</v>
      </c>
      <c r="AU906" s="28">
        <f t="shared" si="1967"/>
        <v>0</v>
      </c>
      <c r="AV906" s="28">
        <f t="shared" si="1967"/>
        <v>0</v>
      </c>
      <c r="AW906" s="28">
        <f t="shared" si="1967"/>
        <v>3823</v>
      </c>
      <c r="AX906" s="28">
        <f t="shared" si="1967"/>
        <v>0</v>
      </c>
    </row>
    <row r="907" spans="1:50" ht="33">
      <c r="A907" s="91" t="s">
        <v>212</v>
      </c>
      <c r="B907" s="25" t="s">
        <v>876</v>
      </c>
      <c r="C907" s="25" t="s">
        <v>60</v>
      </c>
      <c r="D907" s="25" t="s">
        <v>60</v>
      </c>
      <c r="E907" s="26" t="s">
        <v>349</v>
      </c>
      <c r="F907" s="25"/>
      <c r="G907" s="260">
        <f t="shared" si="2009"/>
        <v>0</v>
      </c>
      <c r="H907" s="260">
        <f t="shared" si="2009"/>
        <v>0</v>
      </c>
      <c r="I907" s="260">
        <f t="shared" si="2009"/>
        <v>3823</v>
      </c>
      <c r="J907" s="260">
        <f t="shared" si="2009"/>
        <v>0</v>
      </c>
      <c r="K907" s="28">
        <f t="shared" si="2009"/>
        <v>0</v>
      </c>
      <c r="L907" s="28">
        <f t="shared" si="2009"/>
        <v>0</v>
      </c>
      <c r="M907" s="28">
        <f t="shared" si="2009"/>
        <v>0</v>
      </c>
      <c r="N907" s="28">
        <f t="shared" si="2009"/>
        <v>0</v>
      </c>
      <c r="O907" s="260">
        <f t="shared" si="1993"/>
        <v>0</v>
      </c>
      <c r="P907" s="260">
        <f t="shared" si="1993"/>
        <v>0</v>
      </c>
      <c r="Q907" s="260">
        <f t="shared" si="1993"/>
        <v>3823</v>
      </c>
      <c r="R907" s="260">
        <f t="shared" si="1993"/>
        <v>0</v>
      </c>
      <c r="S907" s="28">
        <f t="shared" si="2005"/>
        <v>0</v>
      </c>
      <c r="T907" s="28">
        <f t="shared" si="2005"/>
        <v>0</v>
      </c>
      <c r="U907" s="28">
        <f t="shared" si="2005"/>
        <v>0</v>
      </c>
      <c r="V907" s="28">
        <f t="shared" si="2005"/>
        <v>0</v>
      </c>
      <c r="W907" s="260">
        <f t="shared" si="1964"/>
        <v>0</v>
      </c>
      <c r="X907" s="260">
        <f t="shared" si="1964"/>
        <v>0</v>
      </c>
      <c r="Y907" s="260">
        <f t="shared" si="1964"/>
        <v>3823</v>
      </c>
      <c r="Z907" s="260">
        <f t="shared" si="1964"/>
        <v>0</v>
      </c>
      <c r="AA907" s="28">
        <f t="shared" si="2006"/>
        <v>0</v>
      </c>
      <c r="AB907" s="28">
        <f t="shared" si="2006"/>
        <v>0</v>
      </c>
      <c r="AC907" s="28">
        <f t="shared" si="2006"/>
        <v>0</v>
      </c>
      <c r="AD907" s="28">
        <f t="shared" si="2006"/>
        <v>0</v>
      </c>
      <c r="AE907" s="28">
        <f t="shared" si="1965"/>
        <v>0</v>
      </c>
      <c r="AF907" s="28">
        <f t="shared" si="1965"/>
        <v>0</v>
      </c>
      <c r="AG907" s="28">
        <f t="shared" si="1965"/>
        <v>3823</v>
      </c>
      <c r="AH907" s="28">
        <f t="shared" si="1965"/>
        <v>0</v>
      </c>
      <c r="AI907" s="28">
        <f t="shared" si="2007"/>
        <v>0</v>
      </c>
      <c r="AJ907" s="28">
        <f t="shared" si="2007"/>
        <v>0</v>
      </c>
      <c r="AK907" s="28">
        <f t="shared" si="2007"/>
        <v>0</v>
      </c>
      <c r="AL907" s="28">
        <f t="shared" si="2007"/>
        <v>0</v>
      </c>
      <c r="AM907" s="260">
        <f t="shared" si="1966"/>
        <v>0</v>
      </c>
      <c r="AN907" s="260">
        <f t="shared" si="1966"/>
        <v>0</v>
      </c>
      <c r="AO907" s="260">
        <f t="shared" si="1966"/>
        <v>3823</v>
      </c>
      <c r="AP907" s="260">
        <f t="shared" si="1966"/>
        <v>0</v>
      </c>
      <c r="AQ907" s="28">
        <f t="shared" si="2008"/>
        <v>0</v>
      </c>
      <c r="AR907" s="28">
        <f t="shared" si="2008"/>
        <v>0</v>
      </c>
      <c r="AS907" s="28">
        <f t="shared" si="2008"/>
        <v>0</v>
      </c>
      <c r="AT907" s="28">
        <f t="shared" si="2008"/>
        <v>0</v>
      </c>
      <c r="AU907" s="28">
        <f t="shared" si="1967"/>
        <v>0</v>
      </c>
      <c r="AV907" s="28">
        <f t="shared" si="1967"/>
        <v>0</v>
      </c>
      <c r="AW907" s="28">
        <f t="shared" si="1967"/>
        <v>3823</v>
      </c>
      <c r="AX907" s="28">
        <f t="shared" si="1967"/>
        <v>0</v>
      </c>
    </row>
    <row r="908" spans="1:50" ht="33">
      <c r="A908" s="91" t="s">
        <v>81</v>
      </c>
      <c r="B908" s="25" t="s">
        <v>876</v>
      </c>
      <c r="C908" s="25" t="s">
        <v>60</v>
      </c>
      <c r="D908" s="25" t="s">
        <v>60</v>
      </c>
      <c r="E908" s="26" t="s">
        <v>349</v>
      </c>
      <c r="F908" s="25" t="s">
        <v>82</v>
      </c>
      <c r="G908" s="260">
        <f t="shared" si="2009"/>
        <v>0</v>
      </c>
      <c r="H908" s="260">
        <f t="shared" si="2009"/>
        <v>0</v>
      </c>
      <c r="I908" s="260">
        <f t="shared" si="2009"/>
        <v>3823</v>
      </c>
      <c r="J908" s="260">
        <f t="shared" si="2009"/>
        <v>0</v>
      </c>
      <c r="K908" s="28">
        <f t="shared" si="2009"/>
        <v>0</v>
      </c>
      <c r="L908" s="28">
        <f t="shared" si="2009"/>
        <v>0</v>
      </c>
      <c r="M908" s="28">
        <f t="shared" si="2009"/>
        <v>0</v>
      </c>
      <c r="N908" s="28">
        <f t="shared" si="2009"/>
        <v>0</v>
      </c>
      <c r="O908" s="260">
        <f t="shared" si="1993"/>
        <v>0</v>
      </c>
      <c r="P908" s="260">
        <f t="shared" si="1993"/>
        <v>0</v>
      </c>
      <c r="Q908" s="260">
        <f t="shared" si="1993"/>
        <v>3823</v>
      </c>
      <c r="R908" s="260">
        <f t="shared" si="1993"/>
        <v>0</v>
      </c>
      <c r="S908" s="28">
        <f t="shared" si="2005"/>
        <v>0</v>
      </c>
      <c r="T908" s="28">
        <f t="shared" si="2005"/>
        <v>0</v>
      </c>
      <c r="U908" s="28">
        <f t="shared" si="2005"/>
        <v>0</v>
      </c>
      <c r="V908" s="28">
        <f t="shared" si="2005"/>
        <v>0</v>
      </c>
      <c r="W908" s="260">
        <f t="shared" si="1964"/>
        <v>0</v>
      </c>
      <c r="X908" s="260">
        <f t="shared" si="1964"/>
        <v>0</v>
      </c>
      <c r="Y908" s="260">
        <f t="shared" si="1964"/>
        <v>3823</v>
      </c>
      <c r="Z908" s="260">
        <f t="shared" si="1964"/>
        <v>0</v>
      </c>
      <c r="AA908" s="28">
        <f t="shared" si="2006"/>
        <v>0</v>
      </c>
      <c r="AB908" s="28">
        <f t="shared" si="2006"/>
        <v>0</v>
      </c>
      <c r="AC908" s="28">
        <f t="shared" si="2006"/>
        <v>0</v>
      </c>
      <c r="AD908" s="28">
        <f t="shared" si="2006"/>
        <v>0</v>
      </c>
      <c r="AE908" s="28">
        <f t="shared" si="1965"/>
        <v>0</v>
      </c>
      <c r="AF908" s="28">
        <f t="shared" si="1965"/>
        <v>0</v>
      </c>
      <c r="AG908" s="28">
        <f t="shared" si="1965"/>
        <v>3823</v>
      </c>
      <c r="AH908" s="28">
        <f t="shared" si="1965"/>
        <v>0</v>
      </c>
      <c r="AI908" s="28">
        <f t="shared" si="2007"/>
        <v>0</v>
      </c>
      <c r="AJ908" s="28">
        <f t="shared" si="2007"/>
        <v>0</v>
      </c>
      <c r="AK908" s="28">
        <f t="shared" si="2007"/>
        <v>0</v>
      </c>
      <c r="AL908" s="28">
        <f t="shared" si="2007"/>
        <v>0</v>
      </c>
      <c r="AM908" s="260">
        <f t="shared" si="1966"/>
        <v>0</v>
      </c>
      <c r="AN908" s="260">
        <f t="shared" si="1966"/>
        <v>0</v>
      </c>
      <c r="AO908" s="260">
        <f t="shared" si="1966"/>
        <v>3823</v>
      </c>
      <c r="AP908" s="260">
        <f t="shared" si="1966"/>
        <v>0</v>
      </c>
      <c r="AQ908" s="28">
        <f t="shared" si="2008"/>
        <v>0</v>
      </c>
      <c r="AR908" s="28">
        <f t="shared" si="2008"/>
        <v>0</v>
      </c>
      <c r="AS908" s="28">
        <f t="shared" si="2008"/>
        <v>0</v>
      </c>
      <c r="AT908" s="28">
        <f t="shared" si="2008"/>
        <v>0</v>
      </c>
      <c r="AU908" s="28">
        <f t="shared" si="1967"/>
        <v>0</v>
      </c>
      <c r="AV908" s="28">
        <f t="shared" si="1967"/>
        <v>0</v>
      </c>
      <c r="AW908" s="28">
        <f t="shared" si="1967"/>
        <v>3823</v>
      </c>
      <c r="AX908" s="28">
        <f t="shared" si="1967"/>
        <v>0</v>
      </c>
    </row>
    <row r="909" spans="1:50">
      <c r="A909" s="91" t="s">
        <v>169</v>
      </c>
      <c r="B909" s="25" t="s">
        <v>876</v>
      </c>
      <c r="C909" s="25" t="s">
        <v>60</v>
      </c>
      <c r="D909" s="25" t="s">
        <v>60</v>
      </c>
      <c r="E909" s="26" t="s">
        <v>349</v>
      </c>
      <c r="F909" s="25" t="s">
        <v>168</v>
      </c>
      <c r="G909" s="260"/>
      <c r="H909" s="260"/>
      <c r="I909" s="260">
        <v>3823</v>
      </c>
      <c r="J909" s="260"/>
      <c r="K909" s="28"/>
      <c r="L909" s="28"/>
      <c r="M909" s="28"/>
      <c r="N909" s="28"/>
      <c r="O909" s="260">
        <f t="shared" si="1993"/>
        <v>0</v>
      </c>
      <c r="P909" s="260">
        <f t="shared" si="1993"/>
        <v>0</v>
      </c>
      <c r="Q909" s="260">
        <f t="shared" si="1993"/>
        <v>3823</v>
      </c>
      <c r="R909" s="260">
        <f t="shared" si="1993"/>
        <v>0</v>
      </c>
      <c r="S909" s="28"/>
      <c r="T909" s="28"/>
      <c r="U909" s="28"/>
      <c r="V909" s="28"/>
      <c r="W909" s="260">
        <f t="shared" si="1964"/>
        <v>0</v>
      </c>
      <c r="X909" s="260">
        <f t="shared" si="1964"/>
        <v>0</v>
      </c>
      <c r="Y909" s="260">
        <f t="shared" si="1964"/>
        <v>3823</v>
      </c>
      <c r="Z909" s="260">
        <f t="shared" si="1964"/>
        <v>0</v>
      </c>
      <c r="AA909" s="28"/>
      <c r="AB909" s="28"/>
      <c r="AC909" s="28"/>
      <c r="AD909" s="28"/>
      <c r="AE909" s="28">
        <f t="shared" si="1965"/>
        <v>0</v>
      </c>
      <c r="AF909" s="28">
        <f t="shared" si="1965"/>
        <v>0</v>
      </c>
      <c r="AG909" s="28">
        <f t="shared" si="1965"/>
        <v>3823</v>
      </c>
      <c r="AH909" s="28">
        <f t="shared" si="1965"/>
        <v>0</v>
      </c>
      <c r="AI909" s="28"/>
      <c r="AJ909" s="28"/>
      <c r="AK909" s="28"/>
      <c r="AL909" s="28"/>
      <c r="AM909" s="260">
        <f t="shared" si="1966"/>
        <v>0</v>
      </c>
      <c r="AN909" s="260">
        <f t="shared" si="1966"/>
        <v>0</v>
      </c>
      <c r="AO909" s="260">
        <f t="shared" si="1966"/>
        <v>3823</v>
      </c>
      <c r="AP909" s="260">
        <f t="shared" si="1966"/>
        <v>0</v>
      </c>
      <c r="AQ909" s="28"/>
      <c r="AR909" s="28"/>
      <c r="AS909" s="28"/>
      <c r="AT909" s="28"/>
      <c r="AU909" s="28">
        <f t="shared" si="1967"/>
        <v>0</v>
      </c>
      <c r="AV909" s="28">
        <f t="shared" si="1967"/>
        <v>0</v>
      </c>
      <c r="AW909" s="28">
        <f t="shared" si="1967"/>
        <v>3823</v>
      </c>
      <c r="AX909" s="28">
        <f t="shared" si="1967"/>
        <v>0</v>
      </c>
    </row>
    <row r="910" spans="1:50">
      <c r="A910" s="91"/>
      <c r="B910" s="25"/>
      <c r="C910" s="25"/>
      <c r="D910" s="25"/>
      <c r="E910" s="26"/>
      <c r="F910" s="25"/>
      <c r="G910" s="260"/>
      <c r="H910" s="260"/>
      <c r="I910" s="260"/>
      <c r="J910" s="260"/>
      <c r="K910" s="28"/>
      <c r="L910" s="28"/>
      <c r="M910" s="28"/>
      <c r="N910" s="28"/>
      <c r="O910" s="260">
        <f t="shared" si="1993"/>
        <v>0</v>
      </c>
      <c r="P910" s="260">
        <f t="shared" si="1993"/>
        <v>0</v>
      </c>
      <c r="Q910" s="260">
        <f t="shared" si="1993"/>
        <v>0</v>
      </c>
      <c r="R910" s="260">
        <f t="shared" si="1993"/>
        <v>0</v>
      </c>
      <c r="S910" s="28"/>
      <c r="T910" s="28"/>
      <c r="U910" s="28"/>
      <c r="V910" s="28"/>
      <c r="W910" s="260">
        <f t="shared" si="1964"/>
        <v>0</v>
      </c>
      <c r="X910" s="260">
        <f t="shared" si="1964"/>
        <v>0</v>
      </c>
      <c r="Y910" s="260">
        <f t="shared" si="1964"/>
        <v>0</v>
      </c>
      <c r="Z910" s="260">
        <f t="shared" si="1964"/>
        <v>0</v>
      </c>
      <c r="AA910" s="28"/>
      <c r="AB910" s="28"/>
      <c r="AC910" s="28"/>
      <c r="AD910" s="28"/>
      <c r="AE910" s="28">
        <f t="shared" si="1965"/>
        <v>0</v>
      </c>
      <c r="AF910" s="28">
        <f t="shared" si="1965"/>
        <v>0</v>
      </c>
      <c r="AG910" s="28">
        <f t="shared" si="1965"/>
        <v>0</v>
      </c>
      <c r="AH910" s="28">
        <f t="shared" si="1965"/>
        <v>0</v>
      </c>
      <c r="AI910" s="28"/>
      <c r="AJ910" s="28"/>
      <c r="AK910" s="28"/>
      <c r="AL910" s="28"/>
      <c r="AM910" s="260">
        <f t="shared" si="1966"/>
        <v>0</v>
      </c>
      <c r="AN910" s="260">
        <f t="shared" si="1966"/>
        <v>0</v>
      </c>
      <c r="AO910" s="260">
        <f t="shared" si="1966"/>
        <v>0</v>
      </c>
      <c r="AP910" s="260">
        <f t="shared" si="1966"/>
        <v>0</v>
      </c>
      <c r="AQ910" s="28"/>
      <c r="AR910" s="28"/>
      <c r="AS910" s="28"/>
      <c r="AT910" s="28"/>
      <c r="AU910" s="28">
        <f t="shared" si="1967"/>
        <v>0</v>
      </c>
      <c r="AV910" s="28">
        <f t="shared" si="1967"/>
        <v>0</v>
      </c>
      <c r="AW910" s="28">
        <f t="shared" si="1967"/>
        <v>0</v>
      </c>
      <c r="AX910" s="28">
        <f t="shared" si="1967"/>
        <v>0</v>
      </c>
    </row>
    <row r="911" spans="1:50" ht="18.75">
      <c r="A911" s="264" t="s">
        <v>69</v>
      </c>
      <c r="B911" s="22" t="s">
        <v>876</v>
      </c>
      <c r="C911" s="22" t="s">
        <v>58</v>
      </c>
      <c r="D911" s="22" t="s">
        <v>49</v>
      </c>
      <c r="E911" s="64"/>
      <c r="F911" s="22"/>
      <c r="G911" s="319">
        <f>G912</f>
        <v>50</v>
      </c>
      <c r="H911" s="319">
        <f t="shared" ref="H911:N915" si="2010">H912</f>
        <v>0</v>
      </c>
      <c r="I911" s="319">
        <f t="shared" si="2010"/>
        <v>50</v>
      </c>
      <c r="J911" s="319">
        <f t="shared" si="2010"/>
        <v>0</v>
      </c>
      <c r="K911" s="320">
        <f t="shared" si="2010"/>
        <v>0</v>
      </c>
      <c r="L911" s="320">
        <f t="shared" si="2010"/>
        <v>0</v>
      </c>
      <c r="M911" s="320">
        <f t="shared" si="2010"/>
        <v>0</v>
      </c>
      <c r="N911" s="320">
        <f t="shared" si="2010"/>
        <v>0</v>
      </c>
      <c r="O911" s="319">
        <f t="shared" si="1993"/>
        <v>50</v>
      </c>
      <c r="P911" s="319">
        <f t="shared" si="1993"/>
        <v>0</v>
      </c>
      <c r="Q911" s="319">
        <f t="shared" si="1993"/>
        <v>50</v>
      </c>
      <c r="R911" s="319">
        <f t="shared" si="1993"/>
        <v>0</v>
      </c>
      <c r="S911" s="320">
        <f t="shared" ref="S911:V915" si="2011">S912</f>
        <v>0</v>
      </c>
      <c r="T911" s="320">
        <f t="shared" si="2011"/>
        <v>0</v>
      </c>
      <c r="U911" s="320">
        <f t="shared" si="2011"/>
        <v>0</v>
      </c>
      <c r="V911" s="320">
        <f t="shared" si="2011"/>
        <v>0</v>
      </c>
      <c r="W911" s="319">
        <f t="shared" si="1964"/>
        <v>50</v>
      </c>
      <c r="X911" s="319">
        <f t="shared" si="1964"/>
        <v>0</v>
      </c>
      <c r="Y911" s="319">
        <f t="shared" si="1964"/>
        <v>50</v>
      </c>
      <c r="Z911" s="319">
        <f t="shared" si="1964"/>
        <v>0</v>
      </c>
      <c r="AA911" s="320">
        <f t="shared" ref="AA911:AD915" si="2012">AA912</f>
        <v>0</v>
      </c>
      <c r="AB911" s="320">
        <f t="shared" si="2012"/>
        <v>0</v>
      </c>
      <c r="AC911" s="320">
        <f t="shared" si="2012"/>
        <v>0</v>
      </c>
      <c r="AD911" s="320">
        <f t="shared" si="2012"/>
        <v>0</v>
      </c>
      <c r="AE911" s="320">
        <f t="shared" si="1965"/>
        <v>50</v>
      </c>
      <c r="AF911" s="320">
        <f t="shared" si="1965"/>
        <v>0</v>
      </c>
      <c r="AG911" s="320">
        <f t="shared" si="1965"/>
        <v>50</v>
      </c>
      <c r="AH911" s="320">
        <f t="shared" si="1965"/>
        <v>0</v>
      </c>
      <c r="AI911" s="320">
        <f t="shared" ref="AI911:AL915" si="2013">AI912</f>
        <v>0</v>
      </c>
      <c r="AJ911" s="320">
        <f t="shared" si="2013"/>
        <v>0</v>
      </c>
      <c r="AK911" s="320">
        <f t="shared" si="2013"/>
        <v>0</v>
      </c>
      <c r="AL911" s="320">
        <f t="shared" si="2013"/>
        <v>0</v>
      </c>
      <c r="AM911" s="319">
        <f t="shared" si="1966"/>
        <v>50</v>
      </c>
      <c r="AN911" s="319">
        <f t="shared" si="1966"/>
        <v>0</v>
      </c>
      <c r="AO911" s="319">
        <f t="shared" si="1966"/>
        <v>50</v>
      </c>
      <c r="AP911" s="319">
        <f t="shared" si="1966"/>
        <v>0</v>
      </c>
      <c r="AQ911" s="320">
        <f t="shared" ref="AQ911:AT915" si="2014">AQ912</f>
        <v>0</v>
      </c>
      <c r="AR911" s="320">
        <f t="shared" si="2014"/>
        <v>0</v>
      </c>
      <c r="AS911" s="320">
        <f t="shared" si="2014"/>
        <v>0</v>
      </c>
      <c r="AT911" s="320">
        <f t="shared" si="2014"/>
        <v>0</v>
      </c>
      <c r="AU911" s="320">
        <f t="shared" si="1967"/>
        <v>50</v>
      </c>
      <c r="AV911" s="320">
        <f t="shared" si="1967"/>
        <v>0</v>
      </c>
      <c r="AW911" s="320">
        <f t="shared" si="1967"/>
        <v>50</v>
      </c>
      <c r="AX911" s="320">
        <f t="shared" si="1967"/>
        <v>0</v>
      </c>
    </row>
    <row r="912" spans="1:50">
      <c r="A912" s="91" t="s">
        <v>79</v>
      </c>
      <c r="B912" s="25" t="s">
        <v>876</v>
      </c>
      <c r="C912" s="25" t="s">
        <v>58</v>
      </c>
      <c r="D912" s="25" t="s">
        <v>49</v>
      </c>
      <c r="E912" s="25" t="s">
        <v>218</v>
      </c>
      <c r="F912" s="25"/>
      <c r="G912" s="260">
        <f>G913</f>
        <v>50</v>
      </c>
      <c r="H912" s="260">
        <f t="shared" si="2010"/>
        <v>0</v>
      </c>
      <c r="I912" s="260">
        <f t="shared" si="2010"/>
        <v>50</v>
      </c>
      <c r="J912" s="260">
        <f t="shared" si="2010"/>
        <v>0</v>
      </c>
      <c r="K912" s="28">
        <f t="shared" si="2010"/>
        <v>0</v>
      </c>
      <c r="L912" s="28">
        <f t="shared" si="2010"/>
        <v>0</v>
      </c>
      <c r="M912" s="28">
        <f t="shared" si="2010"/>
        <v>0</v>
      </c>
      <c r="N912" s="28">
        <f t="shared" si="2010"/>
        <v>0</v>
      </c>
      <c r="O912" s="260">
        <f t="shared" si="1993"/>
        <v>50</v>
      </c>
      <c r="P912" s="260">
        <f t="shared" si="1993"/>
        <v>0</v>
      </c>
      <c r="Q912" s="260">
        <f t="shared" si="1993"/>
        <v>50</v>
      </c>
      <c r="R912" s="260">
        <f t="shared" si="1993"/>
        <v>0</v>
      </c>
      <c r="S912" s="28">
        <f t="shared" si="2011"/>
        <v>0</v>
      </c>
      <c r="T912" s="28">
        <f t="shared" si="2011"/>
        <v>0</v>
      </c>
      <c r="U912" s="28">
        <f t="shared" si="2011"/>
        <v>0</v>
      </c>
      <c r="V912" s="28">
        <f t="shared" si="2011"/>
        <v>0</v>
      </c>
      <c r="W912" s="260">
        <f t="shared" si="1964"/>
        <v>50</v>
      </c>
      <c r="X912" s="260">
        <f t="shared" si="1964"/>
        <v>0</v>
      </c>
      <c r="Y912" s="260">
        <f t="shared" si="1964"/>
        <v>50</v>
      </c>
      <c r="Z912" s="260">
        <f t="shared" si="1964"/>
        <v>0</v>
      </c>
      <c r="AA912" s="28">
        <f t="shared" si="2012"/>
        <v>0</v>
      </c>
      <c r="AB912" s="28">
        <f t="shared" si="2012"/>
        <v>0</v>
      </c>
      <c r="AC912" s="28">
        <f t="shared" si="2012"/>
        <v>0</v>
      </c>
      <c r="AD912" s="28">
        <f t="shared" si="2012"/>
        <v>0</v>
      </c>
      <c r="AE912" s="28">
        <f t="shared" si="1965"/>
        <v>50</v>
      </c>
      <c r="AF912" s="28">
        <f t="shared" si="1965"/>
        <v>0</v>
      </c>
      <c r="AG912" s="28">
        <f t="shared" si="1965"/>
        <v>50</v>
      </c>
      <c r="AH912" s="28">
        <f t="shared" si="1965"/>
        <v>0</v>
      </c>
      <c r="AI912" s="28">
        <f t="shared" si="2013"/>
        <v>0</v>
      </c>
      <c r="AJ912" s="28">
        <f t="shared" si="2013"/>
        <v>0</v>
      </c>
      <c r="AK912" s="28">
        <f t="shared" si="2013"/>
        <v>0</v>
      </c>
      <c r="AL912" s="28">
        <f t="shared" si="2013"/>
        <v>0</v>
      </c>
      <c r="AM912" s="260">
        <f t="shared" si="1966"/>
        <v>50</v>
      </c>
      <c r="AN912" s="260">
        <f t="shared" si="1966"/>
        <v>0</v>
      </c>
      <c r="AO912" s="260">
        <f t="shared" si="1966"/>
        <v>50</v>
      </c>
      <c r="AP912" s="260">
        <f t="shared" si="1966"/>
        <v>0</v>
      </c>
      <c r="AQ912" s="28">
        <f t="shared" si="2014"/>
        <v>0</v>
      </c>
      <c r="AR912" s="28">
        <f t="shared" si="2014"/>
        <v>0</v>
      </c>
      <c r="AS912" s="28">
        <f t="shared" si="2014"/>
        <v>0</v>
      </c>
      <c r="AT912" s="28">
        <f t="shared" si="2014"/>
        <v>0</v>
      </c>
      <c r="AU912" s="28">
        <f t="shared" si="1967"/>
        <v>50</v>
      </c>
      <c r="AV912" s="28">
        <f t="shared" si="1967"/>
        <v>0</v>
      </c>
      <c r="AW912" s="28">
        <f t="shared" si="1967"/>
        <v>50</v>
      </c>
      <c r="AX912" s="28">
        <f t="shared" si="1967"/>
        <v>0</v>
      </c>
    </row>
    <row r="913" spans="1:50">
      <c r="A913" s="91" t="s">
        <v>76</v>
      </c>
      <c r="B913" s="25" t="s">
        <v>876</v>
      </c>
      <c r="C913" s="25" t="s">
        <v>58</v>
      </c>
      <c r="D913" s="25" t="s">
        <v>49</v>
      </c>
      <c r="E913" s="25" t="s">
        <v>219</v>
      </c>
      <c r="F913" s="25"/>
      <c r="G913" s="260">
        <f>G914</f>
        <v>50</v>
      </c>
      <c r="H913" s="260">
        <f t="shared" si="2010"/>
        <v>0</v>
      </c>
      <c r="I913" s="260">
        <f t="shared" si="2010"/>
        <v>50</v>
      </c>
      <c r="J913" s="260">
        <f t="shared" si="2010"/>
        <v>0</v>
      </c>
      <c r="K913" s="28">
        <f t="shared" si="2010"/>
        <v>0</v>
      </c>
      <c r="L913" s="28">
        <f t="shared" si="2010"/>
        <v>0</v>
      </c>
      <c r="M913" s="28">
        <f t="shared" si="2010"/>
        <v>0</v>
      </c>
      <c r="N913" s="28">
        <f t="shared" si="2010"/>
        <v>0</v>
      </c>
      <c r="O913" s="260">
        <f t="shared" si="1993"/>
        <v>50</v>
      </c>
      <c r="P913" s="260">
        <f t="shared" si="1993"/>
        <v>0</v>
      </c>
      <c r="Q913" s="260">
        <f t="shared" si="1993"/>
        <v>50</v>
      </c>
      <c r="R913" s="260">
        <f t="shared" si="1993"/>
        <v>0</v>
      </c>
      <c r="S913" s="28">
        <f t="shared" si="2011"/>
        <v>0</v>
      </c>
      <c r="T913" s="28">
        <f t="shared" si="2011"/>
        <v>0</v>
      </c>
      <c r="U913" s="28">
        <f t="shared" si="2011"/>
        <v>0</v>
      </c>
      <c r="V913" s="28">
        <f t="shared" si="2011"/>
        <v>0</v>
      </c>
      <c r="W913" s="260">
        <f t="shared" si="1964"/>
        <v>50</v>
      </c>
      <c r="X913" s="260">
        <f t="shared" si="1964"/>
        <v>0</v>
      </c>
      <c r="Y913" s="260">
        <f t="shared" si="1964"/>
        <v>50</v>
      </c>
      <c r="Z913" s="260">
        <f t="shared" si="1964"/>
        <v>0</v>
      </c>
      <c r="AA913" s="28">
        <f t="shared" si="2012"/>
        <v>0</v>
      </c>
      <c r="AB913" s="28">
        <f t="shared" si="2012"/>
        <v>0</v>
      </c>
      <c r="AC913" s="28">
        <f t="shared" si="2012"/>
        <v>0</v>
      </c>
      <c r="AD913" s="28">
        <f t="shared" si="2012"/>
        <v>0</v>
      </c>
      <c r="AE913" s="28">
        <f t="shared" si="1965"/>
        <v>50</v>
      </c>
      <c r="AF913" s="28">
        <f t="shared" si="1965"/>
        <v>0</v>
      </c>
      <c r="AG913" s="28">
        <f t="shared" si="1965"/>
        <v>50</v>
      </c>
      <c r="AH913" s="28">
        <f t="shared" si="1965"/>
        <v>0</v>
      </c>
      <c r="AI913" s="28">
        <f t="shared" si="2013"/>
        <v>0</v>
      </c>
      <c r="AJ913" s="28">
        <f t="shared" si="2013"/>
        <v>0</v>
      </c>
      <c r="AK913" s="28">
        <f t="shared" si="2013"/>
        <v>0</v>
      </c>
      <c r="AL913" s="28">
        <f t="shared" si="2013"/>
        <v>0</v>
      </c>
      <c r="AM913" s="260">
        <f t="shared" si="1966"/>
        <v>50</v>
      </c>
      <c r="AN913" s="260">
        <f t="shared" si="1966"/>
        <v>0</v>
      </c>
      <c r="AO913" s="260">
        <f t="shared" si="1966"/>
        <v>50</v>
      </c>
      <c r="AP913" s="260">
        <f t="shared" si="1966"/>
        <v>0</v>
      </c>
      <c r="AQ913" s="28">
        <f t="shared" si="2014"/>
        <v>0</v>
      </c>
      <c r="AR913" s="28">
        <f t="shared" si="2014"/>
        <v>0</v>
      </c>
      <c r="AS913" s="28">
        <f t="shared" si="2014"/>
        <v>0</v>
      </c>
      <c r="AT913" s="28">
        <f t="shared" si="2014"/>
        <v>0</v>
      </c>
      <c r="AU913" s="28">
        <f t="shared" si="1967"/>
        <v>50</v>
      </c>
      <c r="AV913" s="28">
        <f t="shared" si="1967"/>
        <v>0</v>
      </c>
      <c r="AW913" s="28">
        <f t="shared" si="1967"/>
        <v>50</v>
      </c>
      <c r="AX913" s="28">
        <f t="shared" si="1967"/>
        <v>0</v>
      </c>
    </row>
    <row r="914" spans="1:50" ht="33">
      <c r="A914" s="91" t="s">
        <v>124</v>
      </c>
      <c r="B914" s="25" t="s">
        <v>876</v>
      </c>
      <c r="C914" s="25" t="s">
        <v>58</v>
      </c>
      <c r="D914" s="25" t="s">
        <v>49</v>
      </c>
      <c r="E914" s="25" t="s">
        <v>601</v>
      </c>
      <c r="F914" s="25"/>
      <c r="G914" s="260">
        <f>G915</f>
        <v>50</v>
      </c>
      <c r="H914" s="260">
        <f t="shared" si="2010"/>
        <v>0</v>
      </c>
      <c r="I914" s="260">
        <f t="shared" si="2010"/>
        <v>50</v>
      </c>
      <c r="J914" s="260">
        <f t="shared" si="2010"/>
        <v>0</v>
      </c>
      <c r="K914" s="28">
        <f t="shared" si="2010"/>
        <v>0</v>
      </c>
      <c r="L914" s="28">
        <f t="shared" si="2010"/>
        <v>0</v>
      </c>
      <c r="M914" s="28">
        <f t="shared" si="2010"/>
        <v>0</v>
      </c>
      <c r="N914" s="28">
        <f t="shared" si="2010"/>
        <v>0</v>
      </c>
      <c r="O914" s="260">
        <f t="shared" si="1993"/>
        <v>50</v>
      </c>
      <c r="P914" s="260">
        <f t="shared" si="1993"/>
        <v>0</v>
      </c>
      <c r="Q914" s="260">
        <f t="shared" si="1993"/>
        <v>50</v>
      </c>
      <c r="R914" s="260">
        <f t="shared" si="1993"/>
        <v>0</v>
      </c>
      <c r="S914" s="28">
        <f t="shared" si="2011"/>
        <v>0</v>
      </c>
      <c r="T914" s="28">
        <f t="shared" si="2011"/>
        <v>0</v>
      </c>
      <c r="U914" s="28">
        <f t="shared" si="2011"/>
        <v>0</v>
      </c>
      <c r="V914" s="28">
        <f t="shared" si="2011"/>
        <v>0</v>
      </c>
      <c r="W914" s="260">
        <f t="shared" si="1964"/>
        <v>50</v>
      </c>
      <c r="X914" s="260">
        <f t="shared" si="1964"/>
        <v>0</v>
      </c>
      <c r="Y914" s="260">
        <f t="shared" si="1964"/>
        <v>50</v>
      </c>
      <c r="Z914" s="260">
        <f t="shared" si="1964"/>
        <v>0</v>
      </c>
      <c r="AA914" s="28">
        <f t="shared" si="2012"/>
        <v>0</v>
      </c>
      <c r="AB914" s="28">
        <f t="shared" si="2012"/>
        <v>0</v>
      </c>
      <c r="AC914" s="28">
        <f t="shared" si="2012"/>
        <v>0</v>
      </c>
      <c r="AD914" s="28">
        <f t="shared" si="2012"/>
        <v>0</v>
      </c>
      <c r="AE914" s="28">
        <f t="shared" si="1965"/>
        <v>50</v>
      </c>
      <c r="AF914" s="28">
        <f t="shared" si="1965"/>
        <v>0</v>
      </c>
      <c r="AG914" s="28">
        <f t="shared" si="1965"/>
        <v>50</v>
      </c>
      <c r="AH914" s="28">
        <f t="shared" si="1965"/>
        <v>0</v>
      </c>
      <c r="AI914" s="28">
        <f t="shared" si="2013"/>
        <v>0</v>
      </c>
      <c r="AJ914" s="28">
        <f t="shared" si="2013"/>
        <v>0</v>
      </c>
      <c r="AK914" s="28">
        <f t="shared" si="2013"/>
        <v>0</v>
      </c>
      <c r="AL914" s="28">
        <f t="shared" si="2013"/>
        <v>0</v>
      </c>
      <c r="AM914" s="260">
        <f t="shared" si="1966"/>
        <v>50</v>
      </c>
      <c r="AN914" s="260">
        <f t="shared" si="1966"/>
        <v>0</v>
      </c>
      <c r="AO914" s="260">
        <f t="shared" si="1966"/>
        <v>50</v>
      </c>
      <c r="AP914" s="260">
        <f t="shared" si="1966"/>
        <v>0</v>
      </c>
      <c r="AQ914" s="28">
        <f t="shared" si="2014"/>
        <v>0</v>
      </c>
      <c r="AR914" s="28">
        <f t="shared" si="2014"/>
        <v>0</v>
      </c>
      <c r="AS914" s="28">
        <f t="shared" si="2014"/>
        <v>0</v>
      </c>
      <c r="AT914" s="28">
        <f t="shared" si="2014"/>
        <v>0</v>
      </c>
      <c r="AU914" s="28">
        <f t="shared" si="1967"/>
        <v>50</v>
      </c>
      <c r="AV914" s="28">
        <f t="shared" si="1967"/>
        <v>0</v>
      </c>
      <c r="AW914" s="28">
        <f t="shared" si="1967"/>
        <v>50</v>
      </c>
      <c r="AX914" s="28">
        <f t="shared" si="1967"/>
        <v>0</v>
      </c>
    </row>
    <row r="915" spans="1:50" ht="33">
      <c r="A915" s="91" t="s">
        <v>345</v>
      </c>
      <c r="B915" s="25" t="s">
        <v>876</v>
      </c>
      <c r="C915" s="25" t="s">
        <v>58</v>
      </c>
      <c r="D915" s="25" t="s">
        <v>49</v>
      </c>
      <c r="E915" s="25" t="s">
        <v>601</v>
      </c>
      <c r="F915" s="25" t="s">
        <v>78</v>
      </c>
      <c r="G915" s="260">
        <f>G916</f>
        <v>50</v>
      </c>
      <c r="H915" s="260">
        <f>H916</f>
        <v>0</v>
      </c>
      <c r="I915" s="260">
        <f>I916</f>
        <v>50</v>
      </c>
      <c r="J915" s="260">
        <f t="shared" si="2010"/>
        <v>0</v>
      </c>
      <c r="K915" s="28">
        <f t="shared" si="2010"/>
        <v>0</v>
      </c>
      <c r="L915" s="28">
        <f t="shared" si="2010"/>
        <v>0</v>
      </c>
      <c r="M915" s="28">
        <f t="shared" si="2010"/>
        <v>0</v>
      </c>
      <c r="N915" s="28">
        <f t="shared" si="2010"/>
        <v>0</v>
      </c>
      <c r="O915" s="260">
        <f t="shared" si="1993"/>
        <v>50</v>
      </c>
      <c r="P915" s="260">
        <f t="shared" si="1993"/>
        <v>0</v>
      </c>
      <c r="Q915" s="260">
        <f t="shared" si="1993"/>
        <v>50</v>
      </c>
      <c r="R915" s="260">
        <f t="shared" si="1993"/>
        <v>0</v>
      </c>
      <c r="S915" s="28">
        <f t="shared" si="2011"/>
        <v>0</v>
      </c>
      <c r="T915" s="28">
        <f t="shared" si="2011"/>
        <v>0</v>
      </c>
      <c r="U915" s="28">
        <f t="shared" si="2011"/>
        <v>0</v>
      </c>
      <c r="V915" s="28">
        <f t="shared" si="2011"/>
        <v>0</v>
      </c>
      <c r="W915" s="260">
        <f t="shared" si="1964"/>
        <v>50</v>
      </c>
      <c r="X915" s="260">
        <f t="shared" si="1964"/>
        <v>0</v>
      </c>
      <c r="Y915" s="260">
        <f t="shared" si="1964"/>
        <v>50</v>
      </c>
      <c r="Z915" s="260">
        <f t="shared" si="1964"/>
        <v>0</v>
      </c>
      <c r="AA915" s="28">
        <f t="shared" si="2012"/>
        <v>0</v>
      </c>
      <c r="AB915" s="28">
        <f t="shared" si="2012"/>
        <v>0</v>
      </c>
      <c r="AC915" s="28">
        <f t="shared" si="2012"/>
        <v>0</v>
      </c>
      <c r="AD915" s="28">
        <f t="shared" si="2012"/>
        <v>0</v>
      </c>
      <c r="AE915" s="28">
        <f t="shared" si="1965"/>
        <v>50</v>
      </c>
      <c r="AF915" s="28">
        <f t="shared" si="1965"/>
        <v>0</v>
      </c>
      <c r="AG915" s="28">
        <f t="shared" si="1965"/>
        <v>50</v>
      </c>
      <c r="AH915" s="28">
        <f t="shared" si="1965"/>
        <v>0</v>
      </c>
      <c r="AI915" s="28">
        <f t="shared" si="2013"/>
        <v>0</v>
      </c>
      <c r="AJ915" s="28">
        <f t="shared" si="2013"/>
        <v>0</v>
      </c>
      <c r="AK915" s="28">
        <f t="shared" si="2013"/>
        <v>0</v>
      </c>
      <c r="AL915" s="28">
        <f t="shared" si="2013"/>
        <v>0</v>
      </c>
      <c r="AM915" s="260">
        <f t="shared" si="1966"/>
        <v>50</v>
      </c>
      <c r="AN915" s="260">
        <f t="shared" si="1966"/>
        <v>0</v>
      </c>
      <c r="AO915" s="260">
        <f t="shared" si="1966"/>
        <v>50</v>
      </c>
      <c r="AP915" s="260">
        <f t="shared" si="1966"/>
        <v>0</v>
      </c>
      <c r="AQ915" s="28">
        <f t="shared" si="2014"/>
        <v>0</v>
      </c>
      <c r="AR915" s="28">
        <f t="shared" si="2014"/>
        <v>0</v>
      </c>
      <c r="AS915" s="28">
        <f t="shared" si="2014"/>
        <v>0</v>
      </c>
      <c r="AT915" s="28">
        <f t="shared" si="2014"/>
        <v>0</v>
      </c>
      <c r="AU915" s="28">
        <f t="shared" si="1967"/>
        <v>50</v>
      </c>
      <c r="AV915" s="28">
        <f t="shared" si="1967"/>
        <v>0</v>
      </c>
      <c r="AW915" s="28">
        <f t="shared" si="1967"/>
        <v>50</v>
      </c>
      <c r="AX915" s="28">
        <f t="shared" si="1967"/>
        <v>0</v>
      </c>
    </row>
    <row r="916" spans="1:50" ht="33">
      <c r="A916" s="91" t="s">
        <v>161</v>
      </c>
      <c r="B916" s="25" t="s">
        <v>876</v>
      </c>
      <c r="C916" s="25" t="s">
        <v>58</v>
      </c>
      <c r="D916" s="25" t="s">
        <v>49</v>
      </c>
      <c r="E916" s="25" t="s">
        <v>601</v>
      </c>
      <c r="F916" s="25" t="s">
        <v>160</v>
      </c>
      <c r="G916" s="260">
        <v>50</v>
      </c>
      <c r="H916" s="260"/>
      <c r="I916" s="260">
        <v>50</v>
      </c>
      <c r="J916" s="260"/>
      <c r="K916" s="28"/>
      <c r="L916" s="28"/>
      <c r="M916" s="28"/>
      <c r="N916" s="28"/>
      <c r="O916" s="260">
        <f t="shared" si="1993"/>
        <v>50</v>
      </c>
      <c r="P916" s="260">
        <f t="shared" si="1993"/>
        <v>0</v>
      </c>
      <c r="Q916" s="260">
        <f t="shared" si="1993"/>
        <v>50</v>
      </c>
      <c r="R916" s="260">
        <f t="shared" si="1993"/>
        <v>0</v>
      </c>
      <c r="S916" s="28"/>
      <c r="T916" s="28"/>
      <c r="U916" s="28"/>
      <c r="V916" s="28"/>
      <c r="W916" s="260">
        <f t="shared" si="1964"/>
        <v>50</v>
      </c>
      <c r="X916" s="260">
        <f t="shared" si="1964"/>
        <v>0</v>
      </c>
      <c r="Y916" s="260">
        <f t="shared" si="1964"/>
        <v>50</v>
      </c>
      <c r="Z916" s="260">
        <f t="shared" si="1964"/>
        <v>0</v>
      </c>
      <c r="AA916" s="28"/>
      <c r="AB916" s="28"/>
      <c r="AC916" s="28"/>
      <c r="AD916" s="28"/>
      <c r="AE916" s="28">
        <f t="shared" si="1965"/>
        <v>50</v>
      </c>
      <c r="AF916" s="28">
        <f t="shared" si="1965"/>
        <v>0</v>
      </c>
      <c r="AG916" s="28">
        <f t="shared" si="1965"/>
        <v>50</v>
      </c>
      <c r="AH916" s="28">
        <f t="shared" si="1965"/>
        <v>0</v>
      </c>
      <c r="AI916" s="28"/>
      <c r="AJ916" s="28"/>
      <c r="AK916" s="28"/>
      <c r="AL916" s="28"/>
      <c r="AM916" s="260">
        <f t="shared" si="1966"/>
        <v>50</v>
      </c>
      <c r="AN916" s="260">
        <f t="shared" si="1966"/>
        <v>0</v>
      </c>
      <c r="AO916" s="260">
        <f t="shared" si="1966"/>
        <v>50</v>
      </c>
      <c r="AP916" s="260">
        <f t="shared" si="1966"/>
        <v>0</v>
      </c>
      <c r="AQ916" s="28"/>
      <c r="AR916" s="28"/>
      <c r="AS916" s="28"/>
      <c r="AT916" s="28"/>
      <c r="AU916" s="28">
        <f t="shared" si="1967"/>
        <v>50</v>
      </c>
      <c r="AV916" s="28">
        <f t="shared" si="1967"/>
        <v>0</v>
      </c>
      <c r="AW916" s="28">
        <f t="shared" si="1967"/>
        <v>50</v>
      </c>
      <c r="AX916" s="28">
        <f t="shared" si="1967"/>
        <v>0</v>
      </c>
    </row>
    <row r="917" spans="1:50">
      <c r="A917" s="91"/>
      <c r="B917" s="25"/>
      <c r="C917" s="25"/>
      <c r="D917" s="25"/>
      <c r="E917" s="25"/>
      <c r="F917" s="25"/>
      <c r="G917" s="260"/>
      <c r="H917" s="260"/>
      <c r="I917" s="260"/>
      <c r="J917" s="260"/>
      <c r="K917" s="28"/>
      <c r="L917" s="28"/>
      <c r="M917" s="28"/>
      <c r="N917" s="28"/>
      <c r="O917" s="260">
        <f t="shared" si="1993"/>
        <v>0</v>
      </c>
      <c r="P917" s="260">
        <f t="shared" si="1993"/>
        <v>0</v>
      </c>
      <c r="Q917" s="260">
        <f t="shared" si="1993"/>
        <v>0</v>
      </c>
      <c r="R917" s="260">
        <f t="shared" si="1993"/>
        <v>0</v>
      </c>
      <c r="S917" s="28"/>
      <c r="T917" s="28"/>
      <c r="U917" s="28"/>
      <c r="V917" s="28"/>
      <c r="W917" s="260">
        <f t="shared" si="1964"/>
        <v>0</v>
      </c>
      <c r="X917" s="260">
        <f t="shared" si="1964"/>
        <v>0</v>
      </c>
      <c r="Y917" s="260">
        <f t="shared" si="1964"/>
        <v>0</v>
      </c>
      <c r="Z917" s="260">
        <f t="shared" si="1964"/>
        <v>0</v>
      </c>
      <c r="AA917" s="28"/>
      <c r="AB917" s="28"/>
      <c r="AC917" s="28"/>
      <c r="AD917" s="28"/>
      <c r="AE917" s="28">
        <f t="shared" si="1965"/>
        <v>0</v>
      </c>
      <c r="AF917" s="28">
        <f t="shared" si="1965"/>
        <v>0</v>
      </c>
      <c r="AG917" s="28">
        <f t="shared" si="1965"/>
        <v>0</v>
      </c>
      <c r="AH917" s="28">
        <f t="shared" si="1965"/>
        <v>0</v>
      </c>
      <c r="AI917" s="28"/>
      <c r="AJ917" s="28"/>
      <c r="AK917" s="28"/>
      <c r="AL917" s="28"/>
      <c r="AM917" s="260">
        <f t="shared" si="1966"/>
        <v>0</v>
      </c>
      <c r="AN917" s="260">
        <f t="shared" si="1966"/>
        <v>0</v>
      </c>
      <c r="AO917" s="260">
        <f t="shared" si="1966"/>
        <v>0</v>
      </c>
      <c r="AP917" s="260">
        <f t="shared" si="1966"/>
        <v>0</v>
      </c>
      <c r="AQ917" s="28"/>
      <c r="AR917" s="28"/>
      <c r="AS917" s="28"/>
      <c r="AT917" s="28"/>
      <c r="AU917" s="28">
        <f t="shared" si="1967"/>
        <v>0</v>
      </c>
      <c r="AV917" s="28">
        <f t="shared" si="1967"/>
        <v>0</v>
      </c>
      <c r="AW917" s="28">
        <f t="shared" si="1967"/>
        <v>0</v>
      </c>
      <c r="AX917" s="28">
        <f t="shared" si="1967"/>
        <v>0</v>
      </c>
    </row>
    <row r="918" spans="1:50" ht="37.5">
      <c r="A918" s="116" t="s">
        <v>62</v>
      </c>
      <c r="B918" s="22" t="s">
        <v>876</v>
      </c>
      <c r="C918" s="22" t="s">
        <v>58</v>
      </c>
      <c r="D918" s="22" t="s">
        <v>60</v>
      </c>
      <c r="E918" s="64" t="s">
        <v>878</v>
      </c>
      <c r="F918" s="22" t="s">
        <v>878</v>
      </c>
      <c r="G918" s="319">
        <f>G919</f>
        <v>9299</v>
      </c>
      <c r="H918" s="319">
        <f t="shared" ref="H918:N919" si="2015">H919</f>
        <v>0</v>
      </c>
      <c r="I918" s="319">
        <f t="shared" si="2015"/>
        <v>9299</v>
      </c>
      <c r="J918" s="319">
        <f t="shared" si="2015"/>
        <v>0</v>
      </c>
      <c r="K918" s="320">
        <f t="shared" si="2015"/>
        <v>0</v>
      </c>
      <c r="L918" s="320">
        <f t="shared" si="2015"/>
        <v>0</v>
      </c>
      <c r="M918" s="320">
        <f t="shared" si="2015"/>
        <v>0</v>
      </c>
      <c r="N918" s="320">
        <f t="shared" si="2015"/>
        <v>0</v>
      </c>
      <c r="O918" s="319">
        <f t="shared" si="1993"/>
        <v>9299</v>
      </c>
      <c r="P918" s="319">
        <f t="shared" si="1993"/>
        <v>0</v>
      </c>
      <c r="Q918" s="319">
        <f t="shared" si="1993"/>
        <v>9299</v>
      </c>
      <c r="R918" s="319">
        <f t="shared" si="1993"/>
        <v>0</v>
      </c>
      <c r="S918" s="320">
        <f t="shared" ref="S918:V922" si="2016">S919</f>
        <v>0</v>
      </c>
      <c r="T918" s="320">
        <f t="shared" si="2016"/>
        <v>0</v>
      </c>
      <c r="U918" s="320">
        <f t="shared" si="2016"/>
        <v>0</v>
      </c>
      <c r="V918" s="320">
        <f t="shared" si="2016"/>
        <v>0</v>
      </c>
      <c r="W918" s="319">
        <f t="shared" si="1964"/>
        <v>9299</v>
      </c>
      <c r="X918" s="319">
        <f t="shared" si="1964"/>
        <v>0</v>
      </c>
      <c r="Y918" s="319">
        <f t="shared" si="1964"/>
        <v>9299</v>
      </c>
      <c r="Z918" s="319">
        <f t="shared" si="1964"/>
        <v>0</v>
      </c>
      <c r="AA918" s="320">
        <f t="shared" ref="AA918:AD922" si="2017">AA919</f>
        <v>0</v>
      </c>
      <c r="AB918" s="320">
        <f t="shared" si="2017"/>
        <v>0</v>
      </c>
      <c r="AC918" s="320">
        <f t="shared" si="2017"/>
        <v>0</v>
      </c>
      <c r="AD918" s="320">
        <f t="shared" si="2017"/>
        <v>0</v>
      </c>
      <c r="AE918" s="320">
        <f t="shared" si="1965"/>
        <v>9299</v>
      </c>
      <c r="AF918" s="320">
        <f t="shared" si="1965"/>
        <v>0</v>
      </c>
      <c r="AG918" s="320">
        <f t="shared" si="1965"/>
        <v>9299</v>
      </c>
      <c r="AH918" s="320">
        <f t="shared" si="1965"/>
        <v>0</v>
      </c>
      <c r="AI918" s="320">
        <f t="shared" ref="AI918:AL922" si="2018">AI919</f>
        <v>0</v>
      </c>
      <c r="AJ918" s="320">
        <f t="shared" si="2018"/>
        <v>0</v>
      </c>
      <c r="AK918" s="320">
        <f t="shared" si="2018"/>
        <v>0</v>
      </c>
      <c r="AL918" s="320">
        <f t="shared" si="2018"/>
        <v>0</v>
      </c>
      <c r="AM918" s="319">
        <f t="shared" si="1966"/>
        <v>9299</v>
      </c>
      <c r="AN918" s="319">
        <f t="shared" si="1966"/>
        <v>0</v>
      </c>
      <c r="AO918" s="319">
        <f t="shared" si="1966"/>
        <v>9299</v>
      </c>
      <c r="AP918" s="319">
        <f t="shared" si="1966"/>
        <v>0</v>
      </c>
      <c r="AQ918" s="320">
        <f t="shared" ref="AQ918:AT922" si="2019">AQ919</f>
        <v>0</v>
      </c>
      <c r="AR918" s="320">
        <f t="shared" si="2019"/>
        <v>0</v>
      </c>
      <c r="AS918" s="320">
        <f t="shared" si="2019"/>
        <v>0</v>
      </c>
      <c r="AT918" s="320">
        <f t="shared" si="2019"/>
        <v>0</v>
      </c>
      <c r="AU918" s="320">
        <f t="shared" si="1967"/>
        <v>9299</v>
      </c>
      <c r="AV918" s="320">
        <f t="shared" si="1967"/>
        <v>0</v>
      </c>
      <c r="AW918" s="320">
        <f t="shared" si="1967"/>
        <v>9299</v>
      </c>
      <c r="AX918" s="320">
        <f t="shared" si="1967"/>
        <v>0</v>
      </c>
    </row>
    <row r="919" spans="1:50">
      <c r="A919" s="91" t="s">
        <v>79</v>
      </c>
      <c r="B919" s="25" t="s">
        <v>876</v>
      </c>
      <c r="C919" s="25" t="s">
        <v>58</v>
      </c>
      <c r="D919" s="25" t="s">
        <v>60</v>
      </c>
      <c r="E919" s="25" t="s">
        <v>218</v>
      </c>
      <c r="F919" s="25"/>
      <c r="G919" s="260">
        <f>G920</f>
        <v>9299</v>
      </c>
      <c r="H919" s="260">
        <f t="shared" si="2015"/>
        <v>0</v>
      </c>
      <c r="I919" s="260">
        <f t="shared" si="2015"/>
        <v>9299</v>
      </c>
      <c r="J919" s="260">
        <f t="shared" si="2015"/>
        <v>0</v>
      </c>
      <c r="K919" s="28">
        <f t="shared" si="2015"/>
        <v>0</v>
      </c>
      <c r="L919" s="28">
        <f t="shared" si="2015"/>
        <v>0</v>
      </c>
      <c r="M919" s="28">
        <f t="shared" si="2015"/>
        <v>0</v>
      </c>
      <c r="N919" s="28">
        <f t="shared" si="2015"/>
        <v>0</v>
      </c>
      <c r="O919" s="260">
        <f t="shared" si="1993"/>
        <v>9299</v>
      </c>
      <c r="P919" s="260">
        <f t="shared" si="1993"/>
        <v>0</v>
      </c>
      <c r="Q919" s="260">
        <f t="shared" si="1993"/>
        <v>9299</v>
      </c>
      <c r="R919" s="260">
        <f t="shared" si="1993"/>
        <v>0</v>
      </c>
      <c r="S919" s="28">
        <f t="shared" si="2016"/>
        <v>0</v>
      </c>
      <c r="T919" s="28">
        <f t="shared" si="2016"/>
        <v>0</v>
      </c>
      <c r="U919" s="28">
        <f t="shared" si="2016"/>
        <v>0</v>
      </c>
      <c r="V919" s="28">
        <f t="shared" si="2016"/>
        <v>0</v>
      </c>
      <c r="W919" s="260">
        <f t="shared" si="1964"/>
        <v>9299</v>
      </c>
      <c r="X919" s="260">
        <f t="shared" si="1964"/>
        <v>0</v>
      </c>
      <c r="Y919" s="260">
        <f t="shared" si="1964"/>
        <v>9299</v>
      </c>
      <c r="Z919" s="260">
        <f t="shared" si="1964"/>
        <v>0</v>
      </c>
      <c r="AA919" s="28">
        <f t="shared" si="2017"/>
        <v>0</v>
      </c>
      <c r="AB919" s="28">
        <f t="shared" si="2017"/>
        <v>0</v>
      </c>
      <c r="AC919" s="28">
        <f t="shared" si="2017"/>
        <v>0</v>
      </c>
      <c r="AD919" s="28">
        <f t="shared" si="2017"/>
        <v>0</v>
      </c>
      <c r="AE919" s="28">
        <f t="shared" si="1965"/>
        <v>9299</v>
      </c>
      <c r="AF919" s="28">
        <f t="shared" si="1965"/>
        <v>0</v>
      </c>
      <c r="AG919" s="28">
        <f t="shared" si="1965"/>
        <v>9299</v>
      </c>
      <c r="AH919" s="28">
        <f t="shared" si="1965"/>
        <v>0</v>
      </c>
      <c r="AI919" s="28">
        <f t="shared" si="2018"/>
        <v>0</v>
      </c>
      <c r="AJ919" s="28">
        <f t="shared" si="2018"/>
        <v>0</v>
      </c>
      <c r="AK919" s="28">
        <f t="shared" si="2018"/>
        <v>0</v>
      </c>
      <c r="AL919" s="28">
        <f t="shared" si="2018"/>
        <v>0</v>
      </c>
      <c r="AM919" s="260">
        <f t="shared" si="1966"/>
        <v>9299</v>
      </c>
      <c r="AN919" s="260">
        <f t="shared" si="1966"/>
        <v>0</v>
      </c>
      <c r="AO919" s="260">
        <f t="shared" si="1966"/>
        <v>9299</v>
      </c>
      <c r="AP919" s="260">
        <f t="shared" si="1966"/>
        <v>0</v>
      </c>
      <c r="AQ919" s="28">
        <f t="shared" si="2019"/>
        <v>0</v>
      </c>
      <c r="AR919" s="28">
        <f t="shared" si="2019"/>
        <v>0</v>
      </c>
      <c r="AS919" s="28">
        <f t="shared" si="2019"/>
        <v>0</v>
      </c>
      <c r="AT919" s="28">
        <f t="shared" si="2019"/>
        <v>0</v>
      </c>
      <c r="AU919" s="28">
        <f t="shared" si="1967"/>
        <v>9299</v>
      </c>
      <c r="AV919" s="28">
        <f t="shared" si="1967"/>
        <v>0</v>
      </c>
      <c r="AW919" s="28">
        <f t="shared" si="1967"/>
        <v>9299</v>
      </c>
      <c r="AX919" s="28">
        <f t="shared" si="1967"/>
        <v>0</v>
      </c>
    </row>
    <row r="920" spans="1:50">
      <c r="A920" s="91" t="s">
        <v>76</v>
      </c>
      <c r="B920" s="25" t="s">
        <v>876</v>
      </c>
      <c r="C920" s="25" t="s">
        <v>58</v>
      </c>
      <c r="D920" s="25" t="s">
        <v>60</v>
      </c>
      <c r="E920" s="25" t="s">
        <v>219</v>
      </c>
      <c r="F920" s="25"/>
      <c r="G920" s="260">
        <f t="shared" ref="G920:N922" si="2020">G921</f>
        <v>9299</v>
      </c>
      <c r="H920" s="260">
        <f t="shared" si="2020"/>
        <v>0</v>
      </c>
      <c r="I920" s="260">
        <f t="shared" si="2020"/>
        <v>9299</v>
      </c>
      <c r="J920" s="260">
        <f t="shared" si="2020"/>
        <v>0</v>
      </c>
      <c r="K920" s="28">
        <f t="shared" si="2020"/>
        <v>0</v>
      </c>
      <c r="L920" s="28">
        <f t="shared" si="2020"/>
        <v>0</v>
      </c>
      <c r="M920" s="28">
        <f t="shared" si="2020"/>
        <v>0</v>
      </c>
      <c r="N920" s="28">
        <f t="shared" si="2020"/>
        <v>0</v>
      </c>
      <c r="O920" s="260">
        <f t="shared" si="1993"/>
        <v>9299</v>
      </c>
      <c r="P920" s="260">
        <f t="shared" si="1993"/>
        <v>0</v>
      </c>
      <c r="Q920" s="260">
        <f t="shared" si="1993"/>
        <v>9299</v>
      </c>
      <c r="R920" s="260">
        <f t="shared" si="1993"/>
        <v>0</v>
      </c>
      <c r="S920" s="28">
        <f t="shared" si="2016"/>
        <v>0</v>
      </c>
      <c r="T920" s="28">
        <f t="shared" si="2016"/>
        <v>0</v>
      </c>
      <c r="U920" s="28">
        <f t="shared" si="2016"/>
        <v>0</v>
      </c>
      <c r="V920" s="28">
        <f t="shared" si="2016"/>
        <v>0</v>
      </c>
      <c r="W920" s="260">
        <f t="shared" si="1964"/>
        <v>9299</v>
      </c>
      <c r="X920" s="260">
        <f t="shared" si="1964"/>
        <v>0</v>
      </c>
      <c r="Y920" s="260">
        <f t="shared" si="1964"/>
        <v>9299</v>
      </c>
      <c r="Z920" s="260">
        <f t="shared" si="1964"/>
        <v>0</v>
      </c>
      <c r="AA920" s="28">
        <f t="shared" si="2017"/>
        <v>0</v>
      </c>
      <c r="AB920" s="28">
        <f t="shared" si="2017"/>
        <v>0</v>
      </c>
      <c r="AC920" s="28">
        <f t="shared" si="2017"/>
        <v>0</v>
      </c>
      <c r="AD920" s="28">
        <f t="shared" si="2017"/>
        <v>0</v>
      </c>
      <c r="AE920" s="28">
        <f t="shared" si="1965"/>
        <v>9299</v>
      </c>
      <c r="AF920" s="28">
        <f t="shared" si="1965"/>
        <v>0</v>
      </c>
      <c r="AG920" s="28">
        <f t="shared" si="1965"/>
        <v>9299</v>
      </c>
      <c r="AH920" s="28">
        <f t="shared" si="1965"/>
        <v>0</v>
      </c>
      <c r="AI920" s="28">
        <f t="shared" si="2018"/>
        <v>0</v>
      </c>
      <c r="AJ920" s="28">
        <f t="shared" si="2018"/>
        <v>0</v>
      </c>
      <c r="AK920" s="28">
        <f t="shared" si="2018"/>
        <v>0</v>
      </c>
      <c r="AL920" s="28">
        <f t="shared" si="2018"/>
        <v>0</v>
      </c>
      <c r="AM920" s="260">
        <f t="shared" si="1966"/>
        <v>9299</v>
      </c>
      <c r="AN920" s="260">
        <f t="shared" si="1966"/>
        <v>0</v>
      </c>
      <c r="AO920" s="260">
        <f t="shared" si="1966"/>
        <v>9299</v>
      </c>
      <c r="AP920" s="260">
        <f t="shared" si="1966"/>
        <v>0</v>
      </c>
      <c r="AQ920" s="28">
        <f t="shared" si="2019"/>
        <v>0</v>
      </c>
      <c r="AR920" s="28">
        <f t="shared" si="2019"/>
        <v>0</v>
      </c>
      <c r="AS920" s="28">
        <f t="shared" si="2019"/>
        <v>0</v>
      </c>
      <c r="AT920" s="28">
        <f t="shared" si="2019"/>
        <v>0</v>
      </c>
      <c r="AU920" s="28">
        <f t="shared" si="1967"/>
        <v>9299</v>
      </c>
      <c r="AV920" s="28">
        <f t="shared" si="1967"/>
        <v>0</v>
      </c>
      <c r="AW920" s="28">
        <f t="shared" si="1967"/>
        <v>9299</v>
      </c>
      <c r="AX920" s="28">
        <f t="shared" si="1967"/>
        <v>0</v>
      </c>
    </row>
    <row r="921" spans="1:50" ht="33">
      <c r="A921" s="91" t="s">
        <v>495</v>
      </c>
      <c r="B921" s="25" t="s">
        <v>876</v>
      </c>
      <c r="C921" s="25" t="s">
        <v>58</v>
      </c>
      <c r="D921" s="25" t="s">
        <v>60</v>
      </c>
      <c r="E921" s="25" t="s">
        <v>602</v>
      </c>
      <c r="F921" s="25"/>
      <c r="G921" s="260">
        <f t="shared" si="2020"/>
        <v>9299</v>
      </c>
      <c r="H921" s="260">
        <f t="shared" si="2020"/>
        <v>0</v>
      </c>
      <c r="I921" s="260">
        <f t="shared" si="2020"/>
        <v>9299</v>
      </c>
      <c r="J921" s="260">
        <f t="shared" si="2020"/>
        <v>0</v>
      </c>
      <c r="K921" s="28">
        <f t="shared" si="2020"/>
        <v>0</v>
      </c>
      <c r="L921" s="28">
        <f t="shared" si="2020"/>
        <v>0</v>
      </c>
      <c r="M921" s="28">
        <f t="shared" si="2020"/>
        <v>0</v>
      </c>
      <c r="N921" s="28">
        <f t="shared" si="2020"/>
        <v>0</v>
      </c>
      <c r="O921" s="260">
        <f t="shared" si="1993"/>
        <v>9299</v>
      </c>
      <c r="P921" s="260">
        <f t="shared" si="1993"/>
        <v>0</v>
      </c>
      <c r="Q921" s="260">
        <f t="shared" si="1993"/>
        <v>9299</v>
      </c>
      <c r="R921" s="260">
        <f t="shared" si="1993"/>
        <v>0</v>
      </c>
      <c r="S921" s="28">
        <f t="shared" si="2016"/>
        <v>0</v>
      </c>
      <c r="T921" s="28">
        <f t="shared" si="2016"/>
        <v>0</v>
      </c>
      <c r="U921" s="28">
        <f t="shared" si="2016"/>
        <v>0</v>
      </c>
      <c r="V921" s="28">
        <f t="shared" si="2016"/>
        <v>0</v>
      </c>
      <c r="W921" s="260">
        <f t="shared" si="1964"/>
        <v>9299</v>
      </c>
      <c r="X921" s="260">
        <f t="shared" si="1964"/>
        <v>0</v>
      </c>
      <c r="Y921" s="260">
        <f t="shared" si="1964"/>
        <v>9299</v>
      </c>
      <c r="Z921" s="260">
        <f t="shared" si="1964"/>
        <v>0</v>
      </c>
      <c r="AA921" s="28">
        <f t="shared" si="2017"/>
        <v>0</v>
      </c>
      <c r="AB921" s="28">
        <f t="shared" si="2017"/>
        <v>0</v>
      </c>
      <c r="AC921" s="28">
        <f t="shared" si="2017"/>
        <v>0</v>
      </c>
      <c r="AD921" s="28">
        <f t="shared" si="2017"/>
        <v>0</v>
      </c>
      <c r="AE921" s="28">
        <f t="shared" si="1965"/>
        <v>9299</v>
      </c>
      <c r="AF921" s="28">
        <f t="shared" si="1965"/>
        <v>0</v>
      </c>
      <c r="AG921" s="28">
        <f t="shared" si="1965"/>
        <v>9299</v>
      </c>
      <c r="AH921" s="28">
        <f t="shared" si="1965"/>
        <v>0</v>
      </c>
      <c r="AI921" s="28">
        <f t="shared" si="2018"/>
        <v>0</v>
      </c>
      <c r="AJ921" s="28">
        <f t="shared" si="2018"/>
        <v>0</v>
      </c>
      <c r="AK921" s="28">
        <f t="shared" si="2018"/>
        <v>0</v>
      </c>
      <c r="AL921" s="28">
        <f t="shared" si="2018"/>
        <v>0</v>
      </c>
      <c r="AM921" s="260">
        <f t="shared" si="1966"/>
        <v>9299</v>
      </c>
      <c r="AN921" s="260">
        <f t="shared" si="1966"/>
        <v>0</v>
      </c>
      <c r="AO921" s="260">
        <f t="shared" si="1966"/>
        <v>9299</v>
      </c>
      <c r="AP921" s="260">
        <f t="shared" si="1966"/>
        <v>0</v>
      </c>
      <c r="AQ921" s="28">
        <f t="shared" si="2019"/>
        <v>0</v>
      </c>
      <c r="AR921" s="28">
        <f t="shared" si="2019"/>
        <v>0</v>
      </c>
      <c r="AS921" s="28">
        <f t="shared" si="2019"/>
        <v>0</v>
      </c>
      <c r="AT921" s="28">
        <f t="shared" si="2019"/>
        <v>0</v>
      </c>
      <c r="AU921" s="28">
        <f t="shared" si="1967"/>
        <v>9299</v>
      </c>
      <c r="AV921" s="28">
        <f t="shared" si="1967"/>
        <v>0</v>
      </c>
      <c r="AW921" s="28">
        <f t="shared" si="1967"/>
        <v>9299</v>
      </c>
      <c r="AX921" s="28">
        <f t="shared" si="1967"/>
        <v>0</v>
      </c>
    </row>
    <row r="922" spans="1:50" ht="33">
      <c r="A922" s="91" t="s">
        <v>345</v>
      </c>
      <c r="B922" s="25" t="s">
        <v>876</v>
      </c>
      <c r="C922" s="25" t="s">
        <v>58</v>
      </c>
      <c r="D922" s="25" t="s">
        <v>60</v>
      </c>
      <c r="E922" s="25" t="s">
        <v>602</v>
      </c>
      <c r="F922" s="25" t="s">
        <v>78</v>
      </c>
      <c r="G922" s="260">
        <f t="shared" si="2020"/>
        <v>9299</v>
      </c>
      <c r="H922" s="260">
        <f t="shared" si="2020"/>
        <v>0</v>
      </c>
      <c r="I922" s="260">
        <f t="shared" si="2020"/>
        <v>9299</v>
      </c>
      <c r="J922" s="260">
        <f t="shared" si="2020"/>
        <v>0</v>
      </c>
      <c r="K922" s="28">
        <f t="shared" si="2020"/>
        <v>0</v>
      </c>
      <c r="L922" s="28">
        <f t="shared" si="2020"/>
        <v>0</v>
      </c>
      <c r="M922" s="28">
        <f t="shared" si="2020"/>
        <v>0</v>
      </c>
      <c r="N922" s="28">
        <f t="shared" si="2020"/>
        <v>0</v>
      </c>
      <c r="O922" s="260">
        <f t="shared" si="1993"/>
        <v>9299</v>
      </c>
      <c r="P922" s="260">
        <f t="shared" si="1993"/>
        <v>0</v>
      </c>
      <c r="Q922" s="260">
        <f t="shared" si="1993"/>
        <v>9299</v>
      </c>
      <c r="R922" s="260">
        <f t="shared" si="1993"/>
        <v>0</v>
      </c>
      <c r="S922" s="28">
        <f t="shared" si="2016"/>
        <v>0</v>
      </c>
      <c r="T922" s="28">
        <f t="shared" si="2016"/>
        <v>0</v>
      </c>
      <c r="U922" s="28">
        <f t="shared" si="2016"/>
        <v>0</v>
      </c>
      <c r="V922" s="28">
        <f t="shared" si="2016"/>
        <v>0</v>
      </c>
      <c r="W922" s="260">
        <f t="shared" si="1964"/>
        <v>9299</v>
      </c>
      <c r="X922" s="260">
        <f t="shared" si="1964"/>
        <v>0</v>
      </c>
      <c r="Y922" s="260">
        <f t="shared" si="1964"/>
        <v>9299</v>
      </c>
      <c r="Z922" s="260">
        <f t="shared" si="1964"/>
        <v>0</v>
      </c>
      <c r="AA922" s="28">
        <f t="shared" si="2017"/>
        <v>0</v>
      </c>
      <c r="AB922" s="28">
        <f t="shared" si="2017"/>
        <v>0</v>
      </c>
      <c r="AC922" s="28">
        <f t="shared" si="2017"/>
        <v>0</v>
      </c>
      <c r="AD922" s="28">
        <f t="shared" si="2017"/>
        <v>0</v>
      </c>
      <c r="AE922" s="28">
        <f t="shared" si="1965"/>
        <v>9299</v>
      </c>
      <c r="AF922" s="28">
        <f t="shared" si="1965"/>
        <v>0</v>
      </c>
      <c r="AG922" s="28">
        <f t="shared" si="1965"/>
        <v>9299</v>
      </c>
      <c r="AH922" s="28">
        <f t="shared" si="1965"/>
        <v>0</v>
      </c>
      <c r="AI922" s="28">
        <f t="shared" si="2018"/>
        <v>0</v>
      </c>
      <c r="AJ922" s="28">
        <f t="shared" si="2018"/>
        <v>0</v>
      </c>
      <c r="AK922" s="28">
        <f t="shared" si="2018"/>
        <v>0</v>
      </c>
      <c r="AL922" s="28">
        <f t="shared" si="2018"/>
        <v>0</v>
      </c>
      <c r="AM922" s="260">
        <f t="shared" si="1966"/>
        <v>9299</v>
      </c>
      <c r="AN922" s="260">
        <f t="shared" si="1966"/>
        <v>0</v>
      </c>
      <c r="AO922" s="260">
        <f t="shared" si="1966"/>
        <v>9299</v>
      </c>
      <c r="AP922" s="260">
        <f t="shared" si="1966"/>
        <v>0</v>
      </c>
      <c r="AQ922" s="28">
        <f t="shared" si="2019"/>
        <v>0</v>
      </c>
      <c r="AR922" s="28">
        <f t="shared" si="2019"/>
        <v>0</v>
      </c>
      <c r="AS922" s="28">
        <f t="shared" si="2019"/>
        <v>0</v>
      </c>
      <c r="AT922" s="28">
        <f t="shared" si="2019"/>
        <v>0</v>
      </c>
      <c r="AU922" s="28">
        <f t="shared" si="1967"/>
        <v>9299</v>
      </c>
      <c r="AV922" s="28">
        <f t="shared" si="1967"/>
        <v>0</v>
      </c>
      <c r="AW922" s="28">
        <f t="shared" si="1967"/>
        <v>9299</v>
      </c>
      <c r="AX922" s="28">
        <f t="shared" si="1967"/>
        <v>0</v>
      </c>
    </row>
    <row r="923" spans="1:50" ht="33">
      <c r="A923" s="91" t="s">
        <v>161</v>
      </c>
      <c r="B923" s="25" t="s">
        <v>876</v>
      </c>
      <c r="C923" s="25" t="s">
        <v>58</v>
      </c>
      <c r="D923" s="25" t="s">
        <v>60</v>
      </c>
      <c r="E923" s="25" t="s">
        <v>602</v>
      </c>
      <c r="F923" s="25" t="s">
        <v>160</v>
      </c>
      <c r="G923" s="260">
        <v>9299</v>
      </c>
      <c r="H923" s="260"/>
      <c r="I923" s="260">
        <v>9299</v>
      </c>
      <c r="J923" s="260"/>
      <c r="K923" s="28"/>
      <c r="L923" s="28"/>
      <c r="M923" s="28"/>
      <c r="N923" s="28"/>
      <c r="O923" s="260">
        <f t="shared" si="1993"/>
        <v>9299</v>
      </c>
      <c r="P923" s="260">
        <f t="shared" si="1993"/>
        <v>0</v>
      </c>
      <c r="Q923" s="260">
        <f t="shared" si="1993"/>
        <v>9299</v>
      </c>
      <c r="R923" s="260">
        <f t="shared" si="1993"/>
        <v>0</v>
      </c>
      <c r="S923" s="28"/>
      <c r="T923" s="28"/>
      <c r="U923" s="28"/>
      <c r="V923" s="28"/>
      <c r="W923" s="260">
        <f t="shared" si="1964"/>
        <v>9299</v>
      </c>
      <c r="X923" s="260">
        <f t="shared" si="1964"/>
        <v>0</v>
      </c>
      <c r="Y923" s="260">
        <f t="shared" si="1964"/>
        <v>9299</v>
      </c>
      <c r="Z923" s="260">
        <f t="shared" si="1964"/>
        <v>0</v>
      </c>
      <c r="AA923" s="28"/>
      <c r="AB923" s="28"/>
      <c r="AC923" s="28"/>
      <c r="AD923" s="28"/>
      <c r="AE923" s="28">
        <f t="shared" si="1965"/>
        <v>9299</v>
      </c>
      <c r="AF923" s="28">
        <f t="shared" si="1965"/>
        <v>0</v>
      </c>
      <c r="AG923" s="28">
        <f t="shared" si="1965"/>
        <v>9299</v>
      </c>
      <c r="AH923" s="28">
        <f t="shared" si="1965"/>
        <v>0</v>
      </c>
      <c r="AI923" s="28"/>
      <c r="AJ923" s="28"/>
      <c r="AK923" s="28"/>
      <c r="AL923" s="28"/>
      <c r="AM923" s="260">
        <f t="shared" si="1966"/>
        <v>9299</v>
      </c>
      <c r="AN923" s="260">
        <f t="shared" si="1966"/>
        <v>0</v>
      </c>
      <c r="AO923" s="260">
        <f t="shared" si="1966"/>
        <v>9299</v>
      </c>
      <c r="AP923" s="260">
        <f t="shared" si="1966"/>
        <v>0</v>
      </c>
      <c r="AQ923" s="28"/>
      <c r="AR923" s="28"/>
      <c r="AS923" s="28"/>
      <c r="AT923" s="28"/>
      <c r="AU923" s="28">
        <f t="shared" si="1967"/>
        <v>9299</v>
      </c>
      <c r="AV923" s="28">
        <f t="shared" si="1967"/>
        <v>0</v>
      </c>
      <c r="AW923" s="28">
        <f t="shared" si="1967"/>
        <v>9299</v>
      </c>
      <c r="AX923" s="28">
        <f t="shared" si="1967"/>
        <v>0</v>
      </c>
    </row>
    <row r="924" spans="1:50">
      <c r="A924" s="91"/>
      <c r="B924" s="25"/>
      <c r="C924" s="25"/>
      <c r="D924" s="25"/>
      <c r="E924" s="25"/>
      <c r="F924" s="25"/>
      <c r="G924" s="260"/>
      <c r="H924" s="260"/>
      <c r="I924" s="260"/>
      <c r="J924" s="260"/>
      <c r="K924" s="28"/>
      <c r="L924" s="28"/>
      <c r="M924" s="28"/>
      <c r="N924" s="28"/>
      <c r="O924" s="260">
        <f t="shared" si="1993"/>
        <v>0</v>
      </c>
      <c r="P924" s="260">
        <f t="shared" si="1993"/>
        <v>0</v>
      </c>
      <c r="Q924" s="260">
        <f t="shared" si="1993"/>
        <v>0</v>
      </c>
      <c r="R924" s="260">
        <f t="shared" si="1993"/>
        <v>0</v>
      </c>
      <c r="S924" s="28"/>
      <c r="T924" s="28"/>
      <c r="U924" s="28"/>
      <c r="V924" s="28"/>
      <c r="W924" s="260">
        <f t="shared" si="1964"/>
        <v>0</v>
      </c>
      <c r="X924" s="260">
        <f t="shared" si="1964"/>
        <v>0</v>
      </c>
      <c r="Y924" s="260">
        <f t="shared" si="1964"/>
        <v>0</v>
      </c>
      <c r="Z924" s="260">
        <f t="shared" si="1964"/>
        <v>0</v>
      </c>
      <c r="AA924" s="28"/>
      <c r="AB924" s="28"/>
      <c r="AC924" s="28"/>
      <c r="AD924" s="28"/>
      <c r="AE924" s="28">
        <f t="shared" si="1965"/>
        <v>0</v>
      </c>
      <c r="AF924" s="28">
        <f t="shared" si="1965"/>
        <v>0</v>
      </c>
      <c r="AG924" s="28">
        <f t="shared" si="1965"/>
        <v>0</v>
      </c>
      <c r="AH924" s="28">
        <f t="shared" si="1965"/>
        <v>0</v>
      </c>
      <c r="AI924" s="28"/>
      <c r="AJ924" s="28"/>
      <c r="AK924" s="28"/>
      <c r="AL924" s="28"/>
      <c r="AM924" s="260">
        <f t="shared" si="1966"/>
        <v>0</v>
      </c>
      <c r="AN924" s="260">
        <f t="shared" si="1966"/>
        <v>0</v>
      </c>
      <c r="AO924" s="260">
        <f t="shared" si="1966"/>
        <v>0</v>
      </c>
      <c r="AP924" s="260">
        <f t="shared" si="1966"/>
        <v>0</v>
      </c>
      <c r="AQ924" s="28"/>
      <c r="AR924" s="28"/>
      <c r="AS924" s="28"/>
      <c r="AT924" s="28"/>
      <c r="AU924" s="28">
        <f t="shared" si="1967"/>
        <v>0</v>
      </c>
      <c r="AV924" s="28">
        <f t="shared" si="1967"/>
        <v>0</v>
      </c>
      <c r="AW924" s="28">
        <f t="shared" si="1967"/>
        <v>0</v>
      </c>
      <c r="AX924" s="28">
        <f t="shared" si="1967"/>
        <v>0</v>
      </c>
    </row>
    <row r="925" spans="1:50" ht="60.75">
      <c r="A925" s="367" t="s">
        <v>882</v>
      </c>
      <c r="B925" s="368" t="s">
        <v>883</v>
      </c>
      <c r="C925" s="368"/>
      <c r="D925" s="368"/>
      <c r="E925" s="368"/>
      <c r="F925" s="368"/>
      <c r="G925" s="369">
        <f t="shared" ref="G925:N925" si="2021">G926+G953+G969+G1042+G1076</f>
        <v>225577</v>
      </c>
      <c r="H925" s="369">
        <f t="shared" si="2021"/>
        <v>0</v>
      </c>
      <c r="I925" s="369">
        <f t="shared" si="2021"/>
        <v>225577</v>
      </c>
      <c r="J925" s="369">
        <f t="shared" si="2021"/>
        <v>0</v>
      </c>
      <c r="K925" s="370">
        <f t="shared" si="2021"/>
        <v>7317</v>
      </c>
      <c r="L925" s="370">
        <f t="shared" si="2021"/>
        <v>0</v>
      </c>
      <c r="M925" s="370">
        <f t="shared" si="2021"/>
        <v>7317</v>
      </c>
      <c r="N925" s="370">
        <f t="shared" si="2021"/>
        <v>0</v>
      </c>
      <c r="O925" s="369">
        <f t="shared" si="1993"/>
        <v>232894</v>
      </c>
      <c r="P925" s="369">
        <f t="shared" si="1993"/>
        <v>0</v>
      </c>
      <c r="Q925" s="369">
        <f t="shared" si="1993"/>
        <v>232894</v>
      </c>
      <c r="R925" s="369">
        <f t="shared" si="1993"/>
        <v>0</v>
      </c>
      <c r="S925" s="370">
        <f>S926+S953+S969+S1042+S1076</f>
        <v>469</v>
      </c>
      <c r="T925" s="370">
        <f>T926+T953+T969+T1042+T1076</f>
        <v>469</v>
      </c>
      <c r="U925" s="370">
        <f>U926+U953+U969+U1042+U1076</f>
        <v>469</v>
      </c>
      <c r="V925" s="370">
        <f>V926+V953+V969+V1042+V1076</f>
        <v>469</v>
      </c>
      <c r="W925" s="369">
        <f t="shared" si="1964"/>
        <v>233363</v>
      </c>
      <c r="X925" s="369">
        <f t="shared" si="1964"/>
        <v>469</v>
      </c>
      <c r="Y925" s="369">
        <f t="shared" si="1964"/>
        <v>233363</v>
      </c>
      <c r="Z925" s="369">
        <f t="shared" si="1964"/>
        <v>469</v>
      </c>
      <c r="AA925" s="370">
        <f>AA926+AA953+AA969+AA1042+AA1076</f>
        <v>0</v>
      </c>
      <c r="AB925" s="370">
        <f>AB926+AB953+AB969+AB1042+AB1076</f>
        <v>0</v>
      </c>
      <c r="AC925" s="370">
        <f>AC926+AC953+AC969+AC1042+AC1076</f>
        <v>0</v>
      </c>
      <c r="AD925" s="370">
        <f>AD926+AD953+AD969+AD1042+AD1076</f>
        <v>0</v>
      </c>
      <c r="AE925" s="370">
        <f t="shared" si="1965"/>
        <v>233363</v>
      </c>
      <c r="AF925" s="370">
        <f t="shared" si="1965"/>
        <v>469</v>
      </c>
      <c r="AG925" s="370">
        <f t="shared" si="1965"/>
        <v>233363</v>
      </c>
      <c r="AH925" s="370">
        <f t="shared" si="1965"/>
        <v>469</v>
      </c>
      <c r="AI925" s="370">
        <f>AI926+AI953+AI969+AI1042+AI1076</f>
        <v>0</v>
      </c>
      <c r="AJ925" s="370">
        <f>AJ926+AJ953+AJ969+AJ1042+AJ1076</f>
        <v>0</v>
      </c>
      <c r="AK925" s="370">
        <f>AK926+AK953+AK969+AK1042+AK1076</f>
        <v>0</v>
      </c>
      <c r="AL925" s="370">
        <f>AL926+AL953+AL969+AL1042+AL1076</f>
        <v>0</v>
      </c>
      <c r="AM925" s="369">
        <f t="shared" si="1966"/>
        <v>233363</v>
      </c>
      <c r="AN925" s="369">
        <f t="shared" si="1966"/>
        <v>469</v>
      </c>
      <c r="AO925" s="369">
        <f t="shared" si="1966"/>
        <v>233363</v>
      </c>
      <c r="AP925" s="369">
        <f t="shared" si="1966"/>
        <v>469</v>
      </c>
      <c r="AQ925" s="370">
        <f>AQ926+AQ953+AQ969+AQ1042+AQ1076</f>
        <v>0</v>
      </c>
      <c r="AR925" s="370">
        <f>AR926+AR953+AR969+AR1042+AR1076</f>
        <v>0</v>
      </c>
      <c r="AS925" s="370">
        <f>AS926+AS953+AS969+AS1042+AS1076</f>
        <v>0</v>
      </c>
      <c r="AT925" s="370">
        <f>AT926+AT953+AT969+AT1042+AT1076</f>
        <v>0</v>
      </c>
      <c r="AU925" s="370">
        <f t="shared" si="1967"/>
        <v>233363</v>
      </c>
      <c r="AV925" s="370">
        <f t="shared" si="1967"/>
        <v>469</v>
      </c>
      <c r="AW925" s="370">
        <f t="shared" si="1967"/>
        <v>233363</v>
      </c>
      <c r="AX925" s="370">
        <f t="shared" si="1967"/>
        <v>469</v>
      </c>
    </row>
    <row r="926" spans="1:50" ht="27" customHeight="1">
      <c r="A926" s="371" t="s">
        <v>18</v>
      </c>
      <c r="B926" s="372" t="s">
        <v>883</v>
      </c>
      <c r="C926" s="372" t="s">
        <v>48</v>
      </c>
      <c r="D926" s="372" t="s">
        <v>71</v>
      </c>
      <c r="E926" s="372"/>
      <c r="F926" s="372"/>
      <c r="G926" s="373">
        <f>G927</f>
        <v>179276</v>
      </c>
      <c r="H926" s="373">
        <f t="shared" ref="H926:J926" si="2022">H927</f>
        <v>0</v>
      </c>
      <c r="I926" s="373">
        <f t="shared" si="2022"/>
        <v>179276</v>
      </c>
      <c r="J926" s="373">
        <f t="shared" si="2022"/>
        <v>0</v>
      </c>
      <c r="K926" s="374">
        <f>K927</f>
        <v>7317</v>
      </c>
      <c r="L926" s="374">
        <f t="shared" ref="L926:N926" si="2023">L927</f>
        <v>0</v>
      </c>
      <c r="M926" s="374">
        <f t="shared" si="2023"/>
        <v>7317</v>
      </c>
      <c r="N926" s="374">
        <f t="shared" si="2023"/>
        <v>0</v>
      </c>
      <c r="O926" s="373">
        <f t="shared" si="1993"/>
        <v>186593</v>
      </c>
      <c r="P926" s="373">
        <f t="shared" si="1993"/>
        <v>0</v>
      </c>
      <c r="Q926" s="373">
        <f t="shared" si="1993"/>
        <v>186593</v>
      </c>
      <c r="R926" s="373">
        <f t="shared" si="1993"/>
        <v>0</v>
      </c>
      <c r="S926" s="374">
        <f>S927</f>
        <v>469</v>
      </c>
      <c r="T926" s="374">
        <f t="shared" ref="T926:V926" si="2024">T927</f>
        <v>469</v>
      </c>
      <c r="U926" s="374">
        <f t="shared" si="2024"/>
        <v>469</v>
      </c>
      <c r="V926" s="374">
        <f t="shared" si="2024"/>
        <v>469</v>
      </c>
      <c r="W926" s="373">
        <f t="shared" si="1964"/>
        <v>187062</v>
      </c>
      <c r="X926" s="373">
        <f t="shared" si="1964"/>
        <v>469</v>
      </c>
      <c r="Y926" s="373">
        <f t="shared" si="1964"/>
        <v>187062</v>
      </c>
      <c r="Z926" s="373">
        <f t="shared" si="1964"/>
        <v>469</v>
      </c>
      <c r="AA926" s="374">
        <f>AA927</f>
        <v>0</v>
      </c>
      <c r="AB926" s="374">
        <f t="shared" ref="AB926:AD926" si="2025">AB927</f>
        <v>0</v>
      </c>
      <c r="AC926" s="374">
        <f t="shared" si="2025"/>
        <v>0</v>
      </c>
      <c r="AD926" s="374">
        <f t="shared" si="2025"/>
        <v>0</v>
      </c>
      <c r="AE926" s="374">
        <f t="shared" si="1965"/>
        <v>187062</v>
      </c>
      <c r="AF926" s="374">
        <f t="shared" si="1965"/>
        <v>469</v>
      </c>
      <c r="AG926" s="374">
        <f t="shared" si="1965"/>
        <v>187062</v>
      </c>
      <c r="AH926" s="374">
        <f t="shared" si="1965"/>
        <v>469</v>
      </c>
      <c r="AI926" s="374">
        <f>AI927</f>
        <v>0</v>
      </c>
      <c r="AJ926" s="374">
        <f t="shared" ref="AJ926:AL926" si="2026">AJ927</f>
        <v>0</v>
      </c>
      <c r="AK926" s="374">
        <f t="shared" si="2026"/>
        <v>0</v>
      </c>
      <c r="AL926" s="374">
        <f t="shared" si="2026"/>
        <v>0</v>
      </c>
      <c r="AM926" s="373">
        <f t="shared" si="1966"/>
        <v>187062</v>
      </c>
      <c r="AN926" s="373">
        <f t="shared" si="1966"/>
        <v>469</v>
      </c>
      <c r="AO926" s="373">
        <f t="shared" si="1966"/>
        <v>187062</v>
      </c>
      <c r="AP926" s="373">
        <f t="shared" si="1966"/>
        <v>469</v>
      </c>
      <c r="AQ926" s="374">
        <f>AQ927</f>
        <v>0</v>
      </c>
      <c r="AR926" s="374">
        <f t="shared" ref="AR926:AT926" si="2027">AR927</f>
        <v>0</v>
      </c>
      <c r="AS926" s="374">
        <f t="shared" si="2027"/>
        <v>0</v>
      </c>
      <c r="AT926" s="374">
        <f t="shared" si="2027"/>
        <v>0</v>
      </c>
      <c r="AU926" s="374">
        <f t="shared" si="1967"/>
        <v>187062</v>
      </c>
      <c r="AV926" s="374">
        <f t="shared" si="1967"/>
        <v>469</v>
      </c>
      <c r="AW926" s="374">
        <f t="shared" si="1967"/>
        <v>187062</v>
      </c>
      <c r="AX926" s="374">
        <f t="shared" si="1967"/>
        <v>469</v>
      </c>
    </row>
    <row r="927" spans="1:50">
      <c r="A927" s="91" t="s">
        <v>79</v>
      </c>
      <c r="B927" s="375" t="s">
        <v>883</v>
      </c>
      <c r="C927" s="43" t="s">
        <v>48</v>
      </c>
      <c r="D927" s="43" t="s">
        <v>71</v>
      </c>
      <c r="E927" s="43" t="s">
        <v>218</v>
      </c>
      <c r="F927" s="43"/>
      <c r="G927" s="260">
        <f>G928+G932</f>
        <v>179276</v>
      </c>
      <c r="H927" s="260">
        <f t="shared" ref="H927:N927" si="2028">H928+H932</f>
        <v>0</v>
      </c>
      <c r="I927" s="260">
        <f t="shared" si="2028"/>
        <v>179276</v>
      </c>
      <c r="J927" s="260">
        <f t="shared" si="2028"/>
        <v>0</v>
      </c>
      <c r="K927" s="28">
        <f t="shared" si="2028"/>
        <v>7317</v>
      </c>
      <c r="L927" s="28">
        <f t="shared" si="2028"/>
        <v>0</v>
      </c>
      <c r="M927" s="28">
        <f t="shared" si="2028"/>
        <v>7317</v>
      </c>
      <c r="N927" s="28">
        <f t="shared" si="2028"/>
        <v>0</v>
      </c>
      <c r="O927" s="260">
        <f t="shared" si="1993"/>
        <v>186593</v>
      </c>
      <c r="P927" s="260">
        <f t="shared" si="1993"/>
        <v>0</v>
      </c>
      <c r="Q927" s="260">
        <f t="shared" si="1993"/>
        <v>186593</v>
      </c>
      <c r="R927" s="260">
        <f t="shared" si="1993"/>
        <v>0</v>
      </c>
      <c r="S927" s="28">
        <f>S928+S932+S939</f>
        <v>469</v>
      </c>
      <c r="T927" s="28">
        <f t="shared" ref="T927:Z927" si="2029">T928+T932+T939</f>
        <v>469</v>
      </c>
      <c r="U927" s="28">
        <f t="shared" si="2029"/>
        <v>469</v>
      </c>
      <c r="V927" s="28">
        <f t="shared" si="2029"/>
        <v>469</v>
      </c>
      <c r="W927" s="260">
        <f t="shared" si="2029"/>
        <v>187062</v>
      </c>
      <c r="X927" s="260">
        <f t="shared" si="2029"/>
        <v>469</v>
      </c>
      <c r="Y927" s="260">
        <f t="shared" si="2029"/>
        <v>187062</v>
      </c>
      <c r="Z927" s="260">
        <f t="shared" si="2029"/>
        <v>469</v>
      </c>
      <c r="AA927" s="28">
        <f>AA928+AA932+AA939</f>
        <v>0</v>
      </c>
      <c r="AB927" s="28">
        <f t="shared" ref="AB927:AH927" si="2030">AB928+AB932+AB939</f>
        <v>0</v>
      </c>
      <c r="AC927" s="28">
        <f t="shared" si="2030"/>
        <v>0</v>
      </c>
      <c r="AD927" s="28">
        <f t="shared" si="2030"/>
        <v>0</v>
      </c>
      <c r="AE927" s="28">
        <f t="shared" si="2030"/>
        <v>187062</v>
      </c>
      <c r="AF927" s="28">
        <f t="shared" si="2030"/>
        <v>469</v>
      </c>
      <c r="AG927" s="28">
        <f t="shared" si="2030"/>
        <v>187062</v>
      </c>
      <c r="AH927" s="28">
        <f t="shared" si="2030"/>
        <v>469</v>
      </c>
      <c r="AI927" s="28">
        <f>AI928+AI932+AI939</f>
        <v>0</v>
      </c>
      <c r="AJ927" s="28">
        <f t="shared" ref="AJ927:AP927" si="2031">AJ928+AJ932+AJ939</f>
        <v>0</v>
      </c>
      <c r="AK927" s="28">
        <f t="shared" si="2031"/>
        <v>0</v>
      </c>
      <c r="AL927" s="28">
        <f t="shared" si="2031"/>
        <v>0</v>
      </c>
      <c r="AM927" s="260">
        <f t="shared" si="2031"/>
        <v>187062</v>
      </c>
      <c r="AN927" s="260">
        <f t="shared" si="2031"/>
        <v>469</v>
      </c>
      <c r="AO927" s="260">
        <f t="shared" si="2031"/>
        <v>187062</v>
      </c>
      <c r="AP927" s="260">
        <f t="shared" si="2031"/>
        <v>469</v>
      </c>
      <c r="AQ927" s="28">
        <f>AQ928+AQ932+AQ939</f>
        <v>0</v>
      </c>
      <c r="AR927" s="28">
        <f t="shared" ref="AR927:AX927" si="2032">AR928+AR932+AR939</f>
        <v>0</v>
      </c>
      <c r="AS927" s="28">
        <f t="shared" si="2032"/>
        <v>0</v>
      </c>
      <c r="AT927" s="28">
        <f t="shared" si="2032"/>
        <v>0</v>
      </c>
      <c r="AU927" s="28">
        <f t="shared" si="2032"/>
        <v>187062</v>
      </c>
      <c r="AV927" s="28">
        <f t="shared" si="2032"/>
        <v>469</v>
      </c>
      <c r="AW927" s="28">
        <f t="shared" si="2032"/>
        <v>187062</v>
      </c>
      <c r="AX927" s="28">
        <f t="shared" si="2032"/>
        <v>469</v>
      </c>
    </row>
    <row r="928" spans="1:50" ht="33">
      <c r="A928" s="91" t="s">
        <v>200</v>
      </c>
      <c r="B928" s="375" t="s">
        <v>883</v>
      </c>
      <c r="C928" s="43" t="s">
        <v>48</v>
      </c>
      <c r="D928" s="43" t="s">
        <v>71</v>
      </c>
      <c r="E928" s="43" t="s">
        <v>348</v>
      </c>
      <c r="F928" s="43"/>
      <c r="G928" s="260">
        <f>G929</f>
        <v>161377</v>
      </c>
      <c r="H928" s="260">
        <f t="shared" ref="H928:N930" si="2033">H929</f>
        <v>0</v>
      </c>
      <c r="I928" s="260">
        <f t="shared" si="2033"/>
        <v>161377</v>
      </c>
      <c r="J928" s="260">
        <f t="shared" si="2033"/>
        <v>0</v>
      </c>
      <c r="K928" s="28">
        <f t="shared" si="2033"/>
        <v>7317</v>
      </c>
      <c r="L928" s="28">
        <f t="shared" si="2033"/>
        <v>0</v>
      </c>
      <c r="M928" s="28">
        <f t="shared" si="2033"/>
        <v>7317</v>
      </c>
      <c r="N928" s="28">
        <f t="shared" si="2033"/>
        <v>0</v>
      </c>
      <c r="O928" s="260">
        <f t="shared" si="1993"/>
        <v>168694</v>
      </c>
      <c r="P928" s="260">
        <f t="shared" si="1993"/>
        <v>0</v>
      </c>
      <c r="Q928" s="260">
        <f t="shared" si="1993"/>
        <v>168694</v>
      </c>
      <c r="R928" s="260">
        <f t="shared" si="1993"/>
        <v>0</v>
      </c>
      <c r="S928" s="28">
        <f t="shared" ref="S928:V930" si="2034">S929</f>
        <v>0</v>
      </c>
      <c r="T928" s="28">
        <f t="shared" si="2034"/>
        <v>0</v>
      </c>
      <c r="U928" s="28">
        <f t="shared" si="2034"/>
        <v>0</v>
      </c>
      <c r="V928" s="28">
        <f t="shared" si="2034"/>
        <v>0</v>
      </c>
      <c r="W928" s="260">
        <f t="shared" si="1964"/>
        <v>168694</v>
      </c>
      <c r="X928" s="260">
        <f t="shared" si="1964"/>
        <v>0</v>
      </c>
      <c r="Y928" s="260">
        <f t="shared" si="1964"/>
        <v>168694</v>
      </c>
      <c r="Z928" s="260">
        <f t="shared" si="1964"/>
        <v>0</v>
      </c>
      <c r="AA928" s="28">
        <f t="shared" ref="AA928:AD930" si="2035">AA929</f>
        <v>0</v>
      </c>
      <c r="AB928" s="28">
        <f t="shared" si="2035"/>
        <v>0</v>
      </c>
      <c r="AC928" s="28">
        <f t="shared" si="2035"/>
        <v>0</v>
      </c>
      <c r="AD928" s="28">
        <f t="shared" si="2035"/>
        <v>0</v>
      </c>
      <c r="AE928" s="28">
        <f t="shared" ref="AE928:AH938" si="2036">W928+AA928</f>
        <v>168694</v>
      </c>
      <c r="AF928" s="28">
        <f t="shared" si="2036"/>
        <v>0</v>
      </c>
      <c r="AG928" s="28">
        <f t="shared" si="2036"/>
        <v>168694</v>
      </c>
      <c r="AH928" s="28">
        <f t="shared" si="2036"/>
        <v>0</v>
      </c>
      <c r="AI928" s="28">
        <f t="shared" ref="AI928:AL930" si="2037">AI929</f>
        <v>0</v>
      </c>
      <c r="AJ928" s="28">
        <f t="shared" si="2037"/>
        <v>0</v>
      </c>
      <c r="AK928" s="28">
        <f t="shared" si="2037"/>
        <v>0</v>
      </c>
      <c r="AL928" s="28">
        <f t="shared" si="2037"/>
        <v>0</v>
      </c>
      <c r="AM928" s="260">
        <f t="shared" ref="AM928:AP938" si="2038">AE928+AI928</f>
        <v>168694</v>
      </c>
      <c r="AN928" s="260">
        <f t="shared" si="2038"/>
        <v>0</v>
      </c>
      <c r="AO928" s="260">
        <f t="shared" si="2038"/>
        <v>168694</v>
      </c>
      <c r="AP928" s="260">
        <f t="shared" si="2038"/>
        <v>0</v>
      </c>
      <c r="AQ928" s="28">
        <f t="shared" ref="AQ928:AT930" si="2039">AQ929</f>
        <v>0</v>
      </c>
      <c r="AR928" s="28">
        <f t="shared" si="2039"/>
        <v>0</v>
      </c>
      <c r="AS928" s="28">
        <f t="shared" si="2039"/>
        <v>0</v>
      </c>
      <c r="AT928" s="28">
        <f t="shared" si="2039"/>
        <v>0</v>
      </c>
      <c r="AU928" s="28">
        <f t="shared" ref="AU928:AX938" si="2040">AM928+AQ928</f>
        <v>168694</v>
      </c>
      <c r="AV928" s="28">
        <f t="shared" si="2040"/>
        <v>0</v>
      </c>
      <c r="AW928" s="28">
        <f t="shared" si="2040"/>
        <v>168694</v>
      </c>
      <c r="AX928" s="28">
        <f t="shared" si="2040"/>
        <v>0</v>
      </c>
    </row>
    <row r="929" spans="1:50" ht="33">
      <c r="A929" s="173" t="s">
        <v>137</v>
      </c>
      <c r="B929" s="375" t="s">
        <v>883</v>
      </c>
      <c r="C929" s="43" t="s">
        <v>48</v>
      </c>
      <c r="D929" s="43" t="s">
        <v>71</v>
      </c>
      <c r="E929" s="43" t="s">
        <v>591</v>
      </c>
      <c r="F929" s="43"/>
      <c r="G929" s="260">
        <f>G930</f>
        <v>161377</v>
      </c>
      <c r="H929" s="260">
        <f t="shared" si="2033"/>
        <v>0</v>
      </c>
      <c r="I929" s="260">
        <f t="shared" si="2033"/>
        <v>161377</v>
      </c>
      <c r="J929" s="260">
        <f t="shared" si="2033"/>
        <v>0</v>
      </c>
      <c r="K929" s="28">
        <f t="shared" si="2033"/>
        <v>7317</v>
      </c>
      <c r="L929" s="28">
        <f t="shared" si="2033"/>
        <v>0</v>
      </c>
      <c r="M929" s="28">
        <f t="shared" si="2033"/>
        <v>7317</v>
      </c>
      <c r="N929" s="28">
        <f t="shared" si="2033"/>
        <v>0</v>
      </c>
      <c r="O929" s="260">
        <f t="shared" si="1993"/>
        <v>168694</v>
      </c>
      <c r="P929" s="260">
        <f t="shared" si="1993"/>
        <v>0</v>
      </c>
      <c r="Q929" s="260">
        <f t="shared" si="1993"/>
        <v>168694</v>
      </c>
      <c r="R929" s="260">
        <f t="shared" si="1993"/>
        <v>0</v>
      </c>
      <c r="S929" s="28">
        <f t="shared" si="2034"/>
        <v>0</v>
      </c>
      <c r="T929" s="28">
        <f t="shared" si="2034"/>
        <v>0</v>
      </c>
      <c r="U929" s="28">
        <f t="shared" si="2034"/>
        <v>0</v>
      </c>
      <c r="V929" s="28">
        <f t="shared" si="2034"/>
        <v>0</v>
      </c>
      <c r="W929" s="260">
        <f t="shared" si="1964"/>
        <v>168694</v>
      </c>
      <c r="X929" s="260">
        <f t="shared" si="1964"/>
        <v>0</v>
      </c>
      <c r="Y929" s="260">
        <f t="shared" si="1964"/>
        <v>168694</v>
      </c>
      <c r="Z929" s="260">
        <f t="shared" si="1964"/>
        <v>0</v>
      </c>
      <c r="AA929" s="28">
        <f t="shared" si="2035"/>
        <v>0</v>
      </c>
      <c r="AB929" s="28">
        <f t="shared" si="2035"/>
        <v>0</v>
      </c>
      <c r="AC929" s="28">
        <f t="shared" si="2035"/>
        <v>0</v>
      </c>
      <c r="AD929" s="28">
        <f t="shared" si="2035"/>
        <v>0</v>
      </c>
      <c r="AE929" s="28">
        <f t="shared" si="2036"/>
        <v>168694</v>
      </c>
      <c r="AF929" s="28">
        <f t="shared" si="2036"/>
        <v>0</v>
      </c>
      <c r="AG929" s="28">
        <f t="shared" si="2036"/>
        <v>168694</v>
      </c>
      <c r="AH929" s="28">
        <f t="shared" si="2036"/>
        <v>0</v>
      </c>
      <c r="AI929" s="28">
        <f t="shared" si="2037"/>
        <v>0</v>
      </c>
      <c r="AJ929" s="28">
        <f t="shared" si="2037"/>
        <v>0</v>
      </c>
      <c r="AK929" s="28">
        <f t="shared" si="2037"/>
        <v>0</v>
      </c>
      <c r="AL929" s="28">
        <f t="shared" si="2037"/>
        <v>0</v>
      </c>
      <c r="AM929" s="260">
        <f t="shared" si="2038"/>
        <v>168694</v>
      </c>
      <c r="AN929" s="260">
        <f t="shared" si="2038"/>
        <v>0</v>
      </c>
      <c r="AO929" s="260">
        <f t="shared" si="2038"/>
        <v>168694</v>
      </c>
      <c r="AP929" s="260">
        <f t="shared" si="2038"/>
        <v>0</v>
      </c>
      <c r="AQ929" s="28">
        <f t="shared" si="2039"/>
        <v>0</v>
      </c>
      <c r="AR929" s="28">
        <f t="shared" si="2039"/>
        <v>0</v>
      </c>
      <c r="AS929" s="28">
        <f t="shared" si="2039"/>
        <v>0</v>
      </c>
      <c r="AT929" s="28">
        <f t="shared" si="2039"/>
        <v>0</v>
      </c>
      <c r="AU929" s="28">
        <f t="shared" si="2040"/>
        <v>168694</v>
      </c>
      <c r="AV929" s="28">
        <f t="shared" si="2040"/>
        <v>0</v>
      </c>
      <c r="AW929" s="28">
        <f t="shared" si="2040"/>
        <v>168694</v>
      </c>
      <c r="AX929" s="28">
        <f t="shared" si="2040"/>
        <v>0</v>
      </c>
    </row>
    <row r="930" spans="1:50" ht="33">
      <c r="A930" s="173" t="s">
        <v>81</v>
      </c>
      <c r="B930" s="375" t="s">
        <v>883</v>
      </c>
      <c r="C930" s="43" t="s">
        <v>48</v>
      </c>
      <c r="D930" s="43" t="s">
        <v>71</v>
      </c>
      <c r="E930" s="43" t="s">
        <v>591</v>
      </c>
      <c r="F930" s="43" t="s">
        <v>82</v>
      </c>
      <c r="G930" s="260">
        <f>G931</f>
        <v>161377</v>
      </c>
      <c r="H930" s="260">
        <f t="shared" si="2033"/>
        <v>0</v>
      </c>
      <c r="I930" s="260">
        <f t="shared" si="2033"/>
        <v>161377</v>
      </c>
      <c r="J930" s="260">
        <f t="shared" si="2033"/>
        <v>0</v>
      </c>
      <c r="K930" s="28">
        <f t="shared" si="2033"/>
        <v>7317</v>
      </c>
      <c r="L930" s="28">
        <f t="shared" si="2033"/>
        <v>0</v>
      </c>
      <c r="M930" s="28">
        <f t="shared" si="2033"/>
        <v>7317</v>
      </c>
      <c r="N930" s="28">
        <f t="shared" si="2033"/>
        <v>0</v>
      </c>
      <c r="O930" s="260">
        <f t="shared" si="1993"/>
        <v>168694</v>
      </c>
      <c r="P930" s="260">
        <f t="shared" si="1993"/>
        <v>0</v>
      </c>
      <c r="Q930" s="260">
        <f t="shared" si="1993"/>
        <v>168694</v>
      </c>
      <c r="R930" s="260">
        <f t="shared" si="1993"/>
        <v>0</v>
      </c>
      <c r="S930" s="28">
        <f t="shared" si="2034"/>
        <v>0</v>
      </c>
      <c r="T930" s="28">
        <f t="shared" si="2034"/>
        <v>0</v>
      </c>
      <c r="U930" s="28">
        <f t="shared" si="2034"/>
        <v>0</v>
      </c>
      <c r="V930" s="28">
        <f t="shared" si="2034"/>
        <v>0</v>
      </c>
      <c r="W930" s="260">
        <f t="shared" si="1964"/>
        <v>168694</v>
      </c>
      <c r="X930" s="260">
        <f t="shared" si="1964"/>
        <v>0</v>
      </c>
      <c r="Y930" s="260">
        <f t="shared" si="1964"/>
        <v>168694</v>
      </c>
      <c r="Z930" s="260">
        <f t="shared" si="1964"/>
        <v>0</v>
      </c>
      <c r="AA930" s="28">
        <f t="shared" si="2035"/>
        <v>0</v>
      </c>
      <c r="AB930" s="28">
        <f t="shared" si="2035"/>
        <v>0</v>
      </c>
      <c r="AC930" s="28">
        <f t="shared" si="2035"/>
        <v>0</v>
      </c>
      <c r="AD930" s="28">
        <f t="shared" si="2035"/>
        <v>0</v>
      </c>
      <c r="AE930" s="28">
        <f t="shared" si="2036"/>
        <v>168694</v>
      </c>
      <c r="AF930" s="28">
        <f t="shared" si="2036"/>
        <v>0</v>
      </c>
      <c r="AG930" s="28">
        <f t="shared" si="2036"/>
        <v>168694</v>
      </c>
      <c r="AH930" s="28">
        <f t="shared" si="2036"/>
        <v>0</v>
      </c>
      <c r="AI930" s="28">
        <f t="shared" si="2037"/>
        <v>0</v>
      </c>
      <c r="AJ930" s="28">
        <f t="shared" si="2037"/>
        <v>0</v>
      </c>
      <c r="AK930" s="28">
        <f t="shared" si="2037"/>
        <v>0</v>
      </c>
      <c r="AL930" s="28">
        <f t="shared" si="2037"/>
        <v>0</v>
      </c>
      <c r="AM930" s="260">
        <f t="shared" si="2038"/>
        <v>168694</v>
      </c>
      <c r="AN930" s="260">
        <f t="shared" si="2038"/>
        <v>0</v>
      </c>
      <c r="AO930" s="260">
        <f t="shared" si="2038"/>
        <v>168694</v>
      </c>
      <c r="AP930" s="260">
        <f t="shared" si="2038"/>
        <v>0</v>
      </c>
      <c r="AQ930" s="28">
        <f t="shared" si="2039"/>
        <v>0</v>
      </c>
      <c r="AR930" s="28">
        <f t="shared" si="2039"/>
        <v>0</v>
      </c>
      <c r="AS930" s="28">
        <f t="shared" si="2039"/>
        <v>0</v>
      </c>
      <c r="AT930" s="28">
        <f t="shared" si="2039"/>
        <v>0</v>
      </c>
      <c r="AU930" s="28">
        <f t="shared" si="2040"/>
        <v>168694</v>
      </c>
      <c r="AV930" s="28">
        <f t="shared" si="2040"/>
        <v>0</v>
      </c>
      <c r="AW930" s="28">
        <f t="shared" si="2040"/>
        <v>168694</v>
      </c>
      <c r="AX930" s="28">
        <f t="shared" si="2040"/>
        <v>0</v>
      </c>
    </row>
    <row r="931" spans="1:50">
      <c r="A931" s="173" t="s">
        <v>179</v>
      </c>
      <c r="B931" s="375" t="s">
        <v>883</v>
      </c>
      <c r="C931" s="43" t="s">
        <v>48</v>
      </c>
      <c r="D931" s="43" t="s">
        <v>71</v>
      </c>
      <c r="E931" s="43" t="s">
        <v>591</v>
      </c>
      <c r="F931" s="25" t="s">
        <v>178</v>
      </c>
      <c r="G931" s="260">
        <f>161363+14</f>
        <v>161377</v>
      </c>
      <c r="H931" s="260"/>
      <c r="I931" s="260">
        <f>161363+14</f>
        <v>161377</v>
      </c>
      <c r="J931" s="260"/>
      <c r="K931" s="28">
        <v>7317</v>
      </c>
      <c r="L931" s="28"/>
      <c r="M931" s="28">
        <v>7317</v>
      </c>
      <c r="N931" s="28"/>
      <c r="O931" s="260">
        <f t="shared" si="1993"/>
        <v>168694</v>
      </c>
      <c r="P931" s="260">
        <f t="shared" si="1993"/>
        <v>0</v>
      </c>
      <c r="Q931" s="260">
        <f t="shared" si="1993"/>
        <v>168694</v>
      </c>
      <c r="R931" s="260">
        <f t="shared" si="1993"/>
        <v>0</v>
      </c>
      <c r="S931" s="28"/>
      <c r="T931" s="28"/>
      <c r="U931" s="28"/>
      <c r="V931" s="28"/>
      <c r="W931" s="260">
        <f t="shared" si="1964"/>
        <v>168694</v>
      </c>
      <c r="X931" s="260">
        <f t="shared" si="1964"/>
        <v>0</v>
      </c>
      <c r="Y931" s="260">
        <f t="shared" si="1964"/>
        <v>168694</v>
      </c>
      <c r="Z931" s="260">
        <f t="shared" si="1964"/>
        <v>0</v>
      </c>
      <c r="AA931" s="28"/>
      <c r="AB931" s="28"/>
      <c r="AC931" s="28"/>
      <c r="AD931" s="28"/>
      <c r="AE931" s="28">
        <f t="shared" si="2036"/>
        <v>168694</v>
      </c>
      <c r="AF931" s="28">
        <f t="shared" si="2036"/>
        <v>0</v>
      </c>
      <c r="AG931" s="28">
        <f t="shared" si="2036"/>
        <v>168694</v>
      </c>
      <c r="AH931" s="28">
        <f t="shared" si="2036"/>
        <v>0</v>
      </c>
      <c r="AI931" s="28"/>
      <c r="AJ931" s="28"/>
      <c r="AK931" s="28"/>
      <c r="AL931" s="28"/>
      <c r="AM931" s="260">
        <f t="shared" si="2038"/>
        <v>168694</v>
      </c>
      <c r="AN931" s="260">
        <f t="shared" si="2038"/>
        <v>0</v>
      </c>
      <c r="AO931" s="260">
        <f t="shared" si="2038"/>
        <v>168694</v>
      </c>
      <c r="AP931" s="260">
        <f t="shared" si="2038"/>
        <v>0</v>
      </c>
      <c r="AQ931" s="28"/>
      <c r="AR931" s="28"/>
      <c r="AS931" s="28"/>
      <c r="AT931" s="28"/>
      <c r="AU931" s="28">
        <f t="shared" si="2040"/>
        <v>168694</v>
      </c>
      <c r="AV931" s="28">
        <f t="shared" si="2040"/>
        <v>0</v>
      </c>
      <c r="AW931" s="28">
        <f t="shared" si="2040"/>
        <v>168694</v>
      </c>
      <c r="AX931" s="28">
        <f t="shared" si="2040"/>
        <v>0</v>
      </c>
    </row>
    <row r="932" spans="1:50">
      <c r="A932" s="173" t="s">
        <v>76</v>
      </c>
      <c r="B932" s="375" t="s">
        <v>883</v>
      </c>
      <c r="C932" s="43" t="s">
        <v>48</v>
      </c>
      <c r="D932" s="43" t="s">
        <v>71</v>
      </c>
      <c r="E932" s="43" t="s">
        <v>219</v>
      </c>
      <c r="F932" s="43"/>
      <c r="G932" s="260">
        <f>G933+G936</f>
        <v>17899</v>
      </c>
      <c r="H932" s="260">
        <f t="shared" ref="H932:N932" si="2041">H933+H936</f>
        <v>0</v>
      </c>
      <c r="I932" s="260">
        <f t="shared" si="2041"/>
        <v>17899</v>
      </c>
      <c r="J932" s="260">
        <f t="shared" si="2041"/>
        <v>0</v>
      </c>
      <c r="K932" s="28">
        <f t="shared" si="2041"/>
        <v>0</v>
      </c>
      <c r="L932" s="28">
        <f t="shared" si="2041"/>
        <v>0</v>
      </c>
      <c r="M932" s="28">
        <f t="shared" si="2041"/>
        <v>0</v>
      </c>
      <c r="N932" s="28">
        <f t="shared" si="2041"/>
        <v>0</v>
      </c>
      <c r="O932" s="260">
        <f t="shared" si="1993"/>
        <v>17899</v>
      </c>
      <c r="P932" s="260">
        <f t="shared" si="1993"/>
        <v>0</v>
      </c>
      <c r="Q932" s="260">
        <f t="shared" si="1993"/>
        <v>17899</v>
      </c>
      <c r="R932" s="260">
        <f t="shared" si="1993"/>
        <v>0</v>
      </c>
      <c r="S932" s="28">
        <f t="shared" ref="S932:V932" si="2042">S933+S936</f>
        <v>0</v>
      </c>
      <c r="T932" s="28">
        <f t="shared" si="2042"/>
        <v>0</v>
      </c>
      <c r="U932" s="28">
        <f t="shared" si="2042"/>
        <v>0</v>
      </c>
      <c r="V932" s="28">
        <f t="shared" si="2042"/>
        <v>0</v>
      </c>
      <c r="W932" s="260">
        <f t="shared" si="1964"/>
        <v>17899</v>
      </c>
      <c r="X932" s="260">
        <f t="shared" si="1964"/>
        <v>0</v>
      </c>
      <c r="Y932" s="260">
        <f t="shared" si="1964"/>
        <v>17899</v>
      </c>
      <c r="Z932" s="260">
        <f t="shared" si="1964"/>
        <v>0</v>
      </c>
      <c r="AA932" s="28">
        <f t="shared" ref="AA932:AD932" si="2043">AA933+AA936</f>
        <v>0</v>
      </c>
      <c r="AB932" s="28">
        <f t="shared" si="2043"/>
        <v>0</v>
      </c>
      <c r="AC932" s="28">
        <f t="shared" si="2043"/>
        <v>0</v>
      </c>
      <c r="AD932" s="28">
        <f t="shared" si="2043"/>
        <v>0</v>
      </c>
      <c r="AE932" s="28">
        <f t="shared" si="2036"/>
        <v>17899</v>
      </c>
      <c r="AF932" s="28">
        <f t="shared" si="2036"/>
        <v>0</v>
      </c>
      <c r="AG932" s="28">
        <f t="shared" si="2036"/>
        <v>17899</v>
      </c>
      <c r="AH932" s="28">
        <f t="shared" si="2036"/>
        <v>0</v>
      </c>
      <c r="AI932" s="28">
        <f t="shared" ref="AI932:AL932" si="2044">AI933+AI936</f>
        <v>0</v>
      </c>
      <c r="AJ932" s="28">
        <f t="shared" si="2044"/>
        <v>0</v>
      </c>
      <c r="AK932" s="28">
        <f t="shared" si="2044"/>
        <v>0</v>
      </c>
      <c r="AL932" s="28">
        <f t="shared" si="2044"/>
        <v>0</v>
      </c>
      <c r="AM932" s="260">
        <f t="shared" si="2038"/>
        <v>17899</v>
      </c>
      <c r="AN932" s="260">
        <f t="shared" si="2038"/>
        <v>0</v>
      </c>
      <c r="AO932" s="260">
        <f t="shared" si="2038"/>
        <v>17899</v>
      </c>
      <c r="AP932" s="260">
        <f t="shared" si="2038"/>
        <v>0</v>
      </c>
      <c r="AQ932" s="28">
        <f t="shared" ref="AQ932:AT932" si="2045">AQ933+AQ936</f>
        <v>0</v>
      </c>
      <c r="AR932" s="28">
        <f t="shared" si="2045"/>
        <v>0</v>
      </c>
      <c r="AS932" s="28">
        <f t="shared" si="2045"/>
        <v>0</v>
      </c>
      <c r="AT932" s="28">
        <f t="shared" si="2045"/>
        <v>0</v>
      </c>
      <c r="AU932" s="28">
        <f t="shared" si="2040"/>
        <v>17899</v>
      </c>
      <c r="AV932" s="28">
        <f t="shared" si="2040"/>
        <v>0</v>
      </c>
      <c r="AW932" s="28">
        <f t="shared" si="2040"/>
        <v>17899</v>
      </c>
      <c r="AX932" s="28">
        <f t="shared" si="2040"/>
        <v>0</v>
      </c>
    </row>
    <row r="933" spans="1:50" ht="33">
      <c r="A933" s="173" t="s">
        <v>138</v>
      </c>
      <c r="B933" s="375" t="s">
        <v>883</v>
      </c>
      <c r="C933" s="43" t="s">
        <v>48</v>
      </c>
      <c r="D933" s="43" t="s">
        <v>71</v>
      </c>
      <c r="E933" s="43" t="s">
        <v>592</v>
      </c>
      <c r="F933" s="43"/>
      <c r="G933" s="260">
        <f>G934</f>
        <v>17639</v>
      </c>
      <c r="H933" s="260">
        <f t="shared" ref="H933:N934" si="2046">H934</f>
        <v>0</v>
      </c>
      <c r="I933" s="260">
        <f t="shared" si="2046"/>
        <v>17639</v>
      </c>
      <c r="J933" s="260">
        <f t="shared" si="2046"/>
        <v>0</v>
      </c>
      <c r="K933" s="28">
        <f t="shared" si="2046"/>
        <v>0</v>
      </c>
      <c r="L933" s="28">
        <f t="shared" si="2046"/>
        <v>0</v>
      </c>
      <c r="M933" s="28">
        <f t="shared" si="2046"/>
        <v>0</v>
      </c>
      <c r="N933" s="28">
        <f t="shared" si="2046"/>
        <v>0</v>
      </c>
      <c r="O933" s="260">
        <f t="shared" si="1993"/>
        <v>17639</v>
      </c>
      <c r="P933" s="260">
        <f t="shared" si="1993"/>
        <v>0</v>
      </c>
      <c r="Q933" s="260">
        <f t="shared" si="1993"/>
        <v>17639</v>
      </c>
      <c r="R933" s="260">
        <f t="shared" si="1993"/>
        <v>0</v>
      </c>
      <c r="S933" s="28">
        <f t="shared" ref="S933:V934" si="2047">S934</f>
        <v>0</v>
      </c>
      <c r="T933" s="28">
        <f t="shared" si="2047"/>
        <v>0</v>
      </c>
      <c r="U933" s="28">
        <f t="shared" si="2047"/>
        <v>0</v>
      </c>
      <c r="V933" s="28">
        <f t="shared" si="2047"/>
        <v>0</v>
      </c>
      <c r="W933" s="260">
        <f t="shared" si="1964"/>
        <v>17639</v>
      </c>
      <c r="X933" s="260">
        <f t="shared" si="1964"/>
        <v>0</v>
      </c>
      <c r="Y933" s="260">
        <f t="shared" si="1964"/>
        <v>17639</v>
      </c>
      <c r="Z933" s="260">
        <f t="shared" si="1964"/>
        <v>0</v>
      </c>
      <c r="AA933" s="28">
        <f t="shared" ref="AA933:AD934" si="2048">AA934</f>
        <v>0</v>
      </c>
      <c r="AB933" s="28">
        <f t="shared" si="2048"/>
        <v>0</v>
      </c>
      <c r="AC933" s="28">
        <f t="shared" si="2048"/>
        <v>0</v>
      </c>
      <c r="AD933" s="28">
        <f t="shared" si="2048"/>
        <v>0</v>
      </c>
      <c r="AE933" s="28">
        <f t="shared" si="2036"/>
        <v>17639</v>
      </c>
      <c r="AF933" s="28">
        <f t="shared" si="2036"/>
        <v>0</v>
      </c>
      <c r="AG933" s="28">
        <f t="shared" si="2036"/>
        <v>17639</v>
      </c>
      <c r="AH933" s="28">
        <f t="shared" si="2036"/>
        <v>0</v>
      </c>
      <c r="AI933" s="28">
        <f t="shared" ref="AI933:AL934" si="2049">AI934</f>
        <v>0</v>
      </c>
      <c r="AJ933" s="28">
        <f t="shared" si="2049"/>
        <v>0</v>
      </c>
      <c r="AK933" s="28">
        <f t="shared" si="2049"/>
        <v>0</v>
      </c>
      <c r="AL933" s="28">
        <f t="shared" si="2049"/>
        <v>0</v>
      </c>
      <c r="AM933" s="260">
        <f t="shared" si="2038"/>
        <v>17639</v>
      </c>
      <c r="AN933" s="260">
        <f t="shared" si="2038"/>
        <v>0</v>
      </c>
      <c r="AO933" s="260">
        <f t="shared" si="2038"/>
        <v>17639</v>
      </c>
      <c r="AP933" s="260">
        <f t="shared" si="2038"/>
        <v>0</v>
      </c>
      <c r="AQ933" s="28">
        <f t="shared" ref="AQ933:AT934" si="2050">AQ934</f>
        <v>0</v>
      </c>
      <c r="AR933" s="28">
        <f t="shared" si="2050"/>
        <v>0</v>
      </c>
      <c r="AS933" s="28">
        <f t="shared" si="2050"/>
        <v>0</v>
      </c>
      <c r="AT933" s="28">
        <f t="shared" si="2050"/>
        <v>0</v>
      </c>
      <c r="AU933" s="28">
        <f t="shared" si="2040"/>
        <v>17639</v>
      </c>
      <c r="AV933" s="28">
        <f t="shared" si="2040"/>
        <v>0</v>
      </c>
      <c r="AW933" s="28">
        <f t="shared" si="2040"/>
        <v>17639</v>
      </c>
      <c r="AX933" s="28">
        <f t="shared" si="2040"/>
        <v>0</v>
      </c>
    </row>
    <row r="934" spans="1:50" ht="33">
      <c r="A934" s="91" t="s">
        <v>345</v>
      </c>
      <c r="B934" s="375" t="s">
        <v>883</v>
      </c>
      <c r="C934" s="43" t="s">
        <v>48</v>
      </c>
      <c r="D934" s="43" t="s">
        <v>71</v>
      </c>
      <c r="E934" s="43" t="s">
        <v>592</v>
      </c>
      <c r="F934" s="43" t="s">
        <v>78</v>
      </c>
      <c r="G934" s="260">
        <f>G935</f>
        <v>17639</v>
      </c>
      <c r="H934" s="260">
        <f t="shared" si="2046"/>
        <v>0</v>
      </c>
      <c r="I934" s="260">
        <f t="shared" si="2046"/>
        <v>17639</v>
      </c>
      <c r="J934" s="260">
        <f t="shared" si="2046"/>
        <v>0</v>
      </c>
      <c r="K934" s="28">
        <f t="shared" si="2046"/>
        <v>0</v>
      </c>
      <c r="L934" s="28">
        <f t="shared" si="2046"/>
        <v>0</v>
      </c>
      <c r="M934" s="28">
        <f t="shared" si="2046"/>
        <v>0</v>
      </c>
      <c r="N934" s="28">
        <f t="shared" si="2046"/>
        <v>0</v>
      </c>
      <c r="O934" s="260">
        <f t="shared" si="1993"/>
        <v>17639</v>
      </c>
      <c r="P934" s="260">
        <f t="shared" si="1993"/>
        <v>0</v>
      </c>
      <c r="Q934" s="260">
        <f t="shared" si="1993"/>
        <v>17639</v>
      </c>
      <c r="R934" s="260">
        <f t="shared" si="1993"/>
        <v>0</v>
      </c>
      <c r="S934" s="28">
        <f t="shared" si="2047"/>
        <v>0</v>
      </c>
      <c r="T934" s="28">
        <f t="shared" si="2047"/>
        <v>0</v>
      </c>
      <c r="U934" s="28">
        <f t="shared" si="2047"/>
        <v>0</v>
      </c>
      <c r="V934" s="28">
        <f t="shared" si="2047"/>
        <v>0</v>
      </c>
      <c r="W934" s="260">
        <f t="shared" si="1964"/>
        <v>17639</v>
      </c>
      <c r="X934" s="260">
        <f t="shared" si="1964"/>
        <v>0</v>
      </c>
      <c r="Y934" s="260">
        <f t="shared" si="1964"/>
        <v>17639</v>
      </c>
      <c r="Z934" s="260">
        <f t="shared" si="1964"/>
        <v>0</v>
      </c>
      <c r="AA934" s="28">
        <f t="shared" si="2048"/>
        <v>0</v>
      </c>
      <c r="AB934" s="28">
        <f t="shared" si="2048"/>
        <v>0</v>
      </c>
      <c r="AC934" s="28">
        <f t="shared" si="2048"/>
        <v>0</v>
      </c>
      <c r="AD934" s="28">
        <f t="shared" si="2048"/>
        <v>0</v>
      </c>
      <c r="AE934" s="28">
        <f t="shared" si="2036"/>
        <v>17639</v>
      </c>
      <c r="AF934" s="28">
        <f t="shared" si="2036"/>
        <v>0</v>
      </c>
      <c r="AG934" s="28">
        <f t="shared" si="2036"/>
        <v>17639</v>
      </c>
      <c r="AH934" s="28">
        <f t="shared" si="2036"/>
        <v>0</v>
      </c>
      <c r="AI934" s="28">
        <f t="shared" si="2049"/>
        <v>0</v>
      </c>
      <c r="AJ934" s="28">
        <f t="shared" si="2049"/>
        <v>0</v>
      </c>
      <c r="AK934" s="28">
        <f t="shared" si="2049"/>
        <v>0</v>
      </c>
      <c r="AL934" s="28">
        <f t="shared" si="2049"/>
        <v>0</v>
      </c>
      <c r="AM934" s="260">
        <f t="shared" si="2038"/>
        <v>17639</v>
      </c>
      <c r="AN934" s="260">
        <f t="shared" si="2038"/>
        <v>0</v>
      </c>
      <c r="AO934" s="260">
        <f t="shared" si="2038"/>
        <v>17639</v>
      </c>
      <c r="AP934" s="260">
        <f t="shared" si="2038"/>
        <v>0</v>
      </c>
      <c r="AQ934" s="28">
        <f t="shared" si="2050"/>
        <v>0</v>
      </c>
      <c r="AR934" s="28">
        <f t="shared" si="2050"/>
        <v>0</v>
      </c>
      <c r="AS934" s="28">
        <f t="shared" si="2050"/>
        <v>0</v>
      </c>
      <c r="AT934" s="28">
        <f t="shared" si="2050"/>
        <v>0</v>
      </c>
      <c r="AU934" s="28">
        <f t="shared" si="2040"/>
        <v>17639</v>
      </c>
      <c r="AV934" s="28">
        <f t="shared" si="2040"/>
        <v>0</v>
      </c>
      <c r="AW934" s="28">
        <f t="shared" si="2040"/>
        <v>17639</v>
      </c>
      <c r="AX934" s="28">
        <f t="shared" si="2040"/>
        <v>0</v>
      </c>
    </row>
    <row r="935" spans="1:50" ht="33">
      <c r="A935" s="110" t="s">
        <v>161</v>
      </c>
      <c r="B935" s="375" t="s">
        <v>883</v>
      </c>
      <c r="C935" s="43" t="s">
        <v>48</v>
      </c>
      <c r="D935" s="43" t="s">
        <v>71</v>
      </c>
      <c r="E935" s="43" t="s">
        <v>592</v>
      </c>
      <c r="F935" s="25" t="s">
        <v>160</v>
      </c>
      <c r="G935" s="260">
        <v>17639</v>
      </c>
      <c r="H935" s="260"/>
      <c r="I935" s="260">
        <v>17639</v>
      </c>
      <c r="J935" s="260"/>
      <c r="K935" s="28"/>
      <c r="L935" s="28"/>
      <c r="M935" s="28"/>
      <c r="N935" s="28"/>
      <c r="O935" s="260">
        <f t="shared" si="1993"/>
        <v>17639</v>
      </c>
      <c r="P935" s="260">
        <f t="shared" si="1993"/>
        <v>0</v>
      </c>
      <c r="Q935" s="260">
        <f t="shared" si="1993"/>
        <v>17639</v>
      </c>
      <c r="R935" s="260">
        <f t="shared" si="1993"/>
        <v>0</v>
      </c>
      <c r="S935" s="28"/>
      <c r="T935" s="28"/>
      <c r="U935" s="28"/>
      <c r="V935" s="28"/>
      <c r="W935" s="260">
        <f t="shared" si="1964"/>
        <v>17639</v>
      </c>
      <c r="X935" s="260">
        <f t="shared" si="1964"/>
        <v>0</v>
      </c>
      <c r="Y935" s="260">
        <f t="shared" si="1964"/>
        <v>17639</v>
      </c>
      <c r="Z935" s="260">
        <f t="shared" si="1964"/>
        <v>0</v>
      </c>
      <c r="AA935" s="28"/>
      <c r="AB935" s="28"/>
      <c r="AC935" s="28"/>
      <c r="AD935" s="28"/>
      <c r="AE935" s="28">
        <f t="shared" si="2036"/>
        <v>17639</v>
      </c>
      <c r="AF935" s="28">
        <f t="shared" si="2036"/>
        <v>0</v>
      </c>
      <c r="AG935" s="28">
        <f t="shared" si="2036"/>
        <v>17639</v>
      </c>
      <c r="AH935" s="28">
        <f t="shared" si="2036"/>
        <v>0</v>
      </c>
      <c r="AI935" s="28"/>
      <c r="AJ935" s="28"/>
      <c r="AK935" s="28"/>
      <c r="AL935" s="28"/>
      <c r="AM935" s="260">
        <f t="shared" si="2038"/>
        <v>17639</v>
      </c>
      <c r="AN935" s="260">
        <f t="shared" si="2038"/>
        <v>0</v>
      </c>
      <c r="AO935" s="260">
        <f t="shared" si="2038"/>
        <v>17639</v>
      </c>
      <c r="AP935" s="260">
        <f t="shared" si="2038"/>
        <v>0</v>
      </c>
      <c r="AQ935" s="28"/>
      <c r="AR935" s="28"/>
      <c r="AS935" s="28"/>
      <c r="AT935" s="28"/>
      <c r="AU935" s="28">
        <f t="shared" si="2040"/>
        <v>17639</v>
      </c>
      <c r="AV935" s="28">
        <f t="shared" si="2040"/>
        <v>0</v>
      </c>
      <c r="AW935" s="28">
        <f t="shared" si="2040"/>
        <v>17639</v>
      </c>
      <c r="AX935" s="28">
        <f t="shared" si="2040"/>
        <v>0</v>
      </c>
    </row>
    <row r="936" spans="1:50" ht="33">
      <c r="A936" s="173" t="s">
        <v>190</v>
      </c>
      <c r="B936" s="375" t="s">
        <v>883</v>
      </c>
      <c r="C936" s="43" t="s">
        <v>48</v>
      </c>
      <c r="D936" s="43" t="s">
        <v>71</v>
      </c>
      <c r="E936" s="43" t="s">
        <v>593</v>
      </c>
      <c r="F936" s="25"/>
      <c r="G936" s="260">
        <f>G937</f>
        <v>260</v>
      </c>
      <c r="H936" s="260">
        <f t="shared" ref="H936:N937" si="2051">H937</f>
        <v>0</v>
      </c>
      <c r="I936" s="260">
        <f t="shared" si="2051"/>
        <v>260</v>
      </c>
      <c r="J936" s="260">
        <f t="shared" si="2051"/>
        <v>0</v>
      </c>
      <c r="K936" s="28">
        <f t="shared" si="2051"/>
        <v>0</v>
      </c>
      <c r="L936" s="28">
        <f t="shared" si="2051"/>
        <v>0</v>
      </c>
      <c r="M936" s="28">
        <f t="shared" si="2051"/>
        <v>0</v>
      </c>
      <c r="N936" s="28">
        <f t="shared" si="2051"/>
        <v>0</v>
      </c>
      <c r="O936" s="260">
        <f t="shared" si="1993"/>
        <v>260</v>
      </c>
      <c r="P936" s="260">
        <f t="shared" si="1993"/>
        <v>0</v>
      </c>
      <c r="Q936" s="260">
        <f t="shared" si="1993"/>
        <v>260</v>
      </c>
      <c r="R936" s="260">
        <f t="shared" si="1993"/>
        <v>0</v>
      </c>
      <c r="S936" s="28">
        <f t="shared" ref="S936:V937" si="2052">S937</f>
        <v>0</v>
      </c>
      <c r="T936" s="28">
        <f t="shared" si="2052"/>
        <v>0</v>
      </c>
      <c r="U936" s="28">
        <f t="shared" si="2052"/>
        <v>0</v>
      </c>
      <c r="V936" s="28">
        <f t="shared" si="2052"/>
        <v>0</v>
      </c>
      <c r="W936" s="260">
        <f t="shared" si="1964"/>
        <v>260</v>
      </c>
      <c r="X936" s="260">
        <f t="shared" si="1964"/>
        <v>0</v>
      </c>
      <c r="Y936" s="260">
        <f t="shared" si="1964"/>
        <v>260</v>
      </c>
      <c r="Z936" s="260">
        <f t="shared" si="1964"/>
        <v>0</v>
      </c>
      <c r="AA936" s="28">
        <f t="shared" ref="AA936:AD937" si="2053">AA937</f>
        <v>0</v>
      </c>
      <c r="AB936" s="28">
        <f t="shared" si="2053"/>
        <v>0</v>
      </c>
      <c r="AC936" s="28">
        <f t="shared" si="2053"/>
        <v>0</v>
      </c>
      <c r="AD936" s="28">
        <f t="shared" si="2053"/>
        <v>0</v>
      </c>
      <c r="AE936" s="28">
        <f t="shared" si="2036"/>
        <v>260</v>
      </c>
      <c r="AF936" s="28">
        <f t="shared" si="2036"/>
        <v>0</v>
      </c>
      <c r="AG936" s="28">
        <f t="shared" si="2036"/>
        <v>260</v>
      </c>
      <c r="AH936" s="28">
        <f t="shared" si="2036"/>
        <v>0</v>
      </c>
      <c r="AI936" s="28">
        <f t="shared" ref="AI936:AL937" si="2054">AI937</f>
        <v>0</v>
      </c>
      <c r="AJ936" s="28">
        <f t="shared" si="2054"/>
        <v>0</v>
      </c>
      <c r="AK936" s="28">
        <f t="shared" si="2054"/>
        <v>0</v>
      </c>
      <c r="AL936" s="28">
        <f t="shared" si="2054"/>
        <v>0</v>
      </c>
      <c r="AM936" s="260">
        <f t="shared" si="2038"/>
        <v>260</v>
      </c>
      <c r="AN936" s="260">
        <f t="shared" si="2038"/>
        <v>0</v>
      </c>
      <c r="AO936" s="260">
        <f t="shared" si="2038"/>
        <v>260</v>
      </c>
      <c r="AP936" s="260">
        <f t="shared" si="2038"/>
        <v>0</v>
      </c>
      <c r="AQ936" s="28">
        <f t="shared" ref="AQ936:AT937" si="2055">AQ937</f>
        <v>0</v>
      </c>
      <c r="AR936" s="28">
        <f t="shared" si="2055"/>
        <v>0</v>
      </c>
      <c r="AS936" s="28">
        <f t="shared" si="2055"/>
        <v>0</v>
      </c>
      <c r="AT936" s="28">
        <f t="shared" si="2055"/>
        <v>0</v>
      </c>
      <c r="AU936" s="28">
        <f t="shared" si="2040"/>
        <v>260</v>
      </c>
      <c r="AV936" s="28">
        <f t="shared" si="2040"/>
        <v>0</v>
      </c>
      <c r="AW936" s="28">
        <f t="shared" si="2040"/>
        <v>260</v>
      </c>
      <c r="AX936" s="28">
        <f t="shared" si="2040"/>
        <v>0</v>
      </c>
    </row>
    <row r="937" spans="1:50" ht="33">
      <c r="A937" s="173" t="s">
        <v>81</v>
      </c>
      <c r="B937" s="375" t="s">
        <v>883</v>
      </c>
      <c r="C937" s="43" t="s">
        <v>48</v>
      </c>
      <c r="D937" s="43" t="s">
        <v>71</v>
      </c>
      <c r="E937" s="43" t="s">
        <v>593</v>
      </c>
      <c r="F937" s="43" t="s">
        <v>82</v>
      </c>
      <c r="G937" s="260">
        <f>G938</f>
        <v>260</v>
      </c>
      <c r="H937" s="260">
        <f t="shared" si="2051"/>
        <v>0</v>
      </c>
      <c r="I937" s="260">
        <f t="shared" si="2051"/>
        <v>260</v>
      </c>
      <c r="J937" s="260">
        <f t="shared" si="2051"/>
        <v>0</v>
      </c>
      <c r="K937" s="28">
        <f t="shared" si="2051"/>
        <v>0</v>
      </c>
      <c r="L937" s="28">
        <f t="shared" si="2051"/>
        <v>0</v>
      </c>
      <c r="M937" s="28">
        <f t="shared" si="2051"/>
        <v>0</v>
      </c>
      <c r="N937" s="28">
        <f t="shared" si="2051"/>
        <v>0</v>
      </c>
      <c r="O937" s="260">
        <f t="shared" si="1993"/>
        <v>260</v>
      </c>
      <c r="P937" s="260">
        <f t="shared" si="1993"/>
        <v>0</v>
      </c>
      <c r="Q937" s="260">
        <f t="shared" si="1993"/>
        <v>260</v>
      </c>
      <c r="R937" s="260">
        <f t="shared" si="1993"/>
        <v>0</v>
      </c>
      <c r="S937" s="28">
        <f t="shared" si="2052"/>
        <v>0</v>
      </c>
      <c r="T937" s="28">
        <f t="shared" si="2052"/>
        <v>0</v>
      </c>
      <c r="U937" s="28">
        <f t="shared" si="2052"/>
        <v>0</v>
      </c>
      <c r="V937" s="28">
        <f t="shared" si="2052"/>
        <v>0</v>
      </c>
      <c r="W937" s="260">
        <f t="shared" si="1964"/>
        <v>260</v>
      </c>
      <c r="X937" s="260">
        <f t="shared" si="1964"/>
        <v>0</v>
      </c>
      <c r="Y937" s="260">
        <f t="shared" si="1964"/>
        <v>260</v>
      </c>
      <c r="Z937" s="260">
        <f t="shared" si="1964"/>
        <v>0</v>
      </c>
      <c r="AA937" s="28">
        <f t="shared" si="2053"/>
        <v>0</v>
      </c>
      <c r="AB937" s="28">
        <f t="shared" si="2053"/>
        <v>0</v>
      </c>
      <c r="AC937" s="28">
        <f t="shared" si="2053"/>
        <v>0</v>
      </c>
      <c r="AD937" s="28">
        <f t="shared" si="2053"/>
        <v>0</v>
      </c>
      <c r="AE937" s="28">
        <f t="shared" si="2036"/>
        <v>260</v>
      </c>
      <c r="AF937" s="28">
        <f t="shared" si="2036"/>
        <v>0</v>
      </c>
      <c r="AG937" s="28">
        <f t="shared" si="2036"/>
        <v>260</v>
      </c>
      <c r="AH937" s="28">
        <f t="shared" si="2036"/>
        <v>0</v>
      </c>
      <c r="AI937" s="28">
        <f t="shared" si="2054"/>
        <v>0</v>
      </c>
      <c r="AJ937" s="28">
        <f t="shared" si="2054"/>
        <v>0</v>
      </c>
      <c r="AK937" s="28">
        <f t="shared" si="2054"/>
        <v>0</v>
      </c>
      <c r="AL937" s="28">
        <f t="shared" si="2054"/>
        <v>0</v>
      </c>
      <c r="AM937" s="260">
        <f t="shared" si="2038"/>
        <v>260</v>
      </c>
      <c r="AN937" s="260">
        <f t="shared" si="2038"/>
        <v>0</v>
      </c>
      <c r="AO937" s="260">
        <f t="shared" si="2038"/>
        <v>260</v>
      </c>
      <c r="AP937" s="260">
        <f t="shared" si="2038"/>
        <v>0</v>
      </c>
      <c r="AQ937" s="28">
        <f t="shared" si="2055"/>
        <v>0</v>
      </c>
      <c r="AR937" s="28">
        <f t="shared" si="2055"/>
        <v>0</v>
      </c>
      <c r="AS937" s="28">
        <f t="shared" si="2055"/>
        <v>0</v>
      </c>
      <c r="AT937" s="28">
        <f t="shared" si="2055"/>
        <v>0</v>
      </c>
      <c r="AU937" s="28">
        <f t="shared" si="2040"/>
        <v>260</v>
      </c>
      <c r="AV937" s="28">
        <f t="shared" si="2040"/>
        <v>0</v>
      </c>
      <c r="AW937" s="28">
        <f t="shared" si="2040"/>
        <v>260</v>
      </c>
      <c r="AX937" s="28">
        <f t="shared" si="2040"/>
        <v>0</v>
      </c>
    </row>
    <row r="938" spans="1:50">
      <c r="A938" s="173" t="s">
        <v>179</v>
      </c>
      <c r="B938" s="375" t="s">
        <v>883</v>
      </c>
      <c r="C938" s="43" t="s">
        <v>48</v>
      </c>
      <c r="D938" s="43" t="s">
        <v>71</v>
      </c>
      <c r="E938" s="43" t="s">
        <v>593</v>
      </c>
      <c r="F938" s="25" t="s">
        <v>178</v>
      </c>
      <c r="G938" s="260">
        <v>260</v>
      </c>
      <c r="H938" s="260"/>
      <c r="I938" s="260">
        <v>260</v>
      </c>
      <c r="J938" s="260"/>
      <c r="K938" s="28"/>
      <c r="L938" s="28"/>
      <c r="M938" s="28"/>
      <c r="N938" s="28"/>
      <c r="O938" s="260">
        <f t="shared" si="1993"/>
        <v>260</v>
      </c>
      <c r="P938" s="260">
        <f t="shared" si="1993"/>
        <v>0</v>
      </c>
      <c r="Q938" s="260">
        <f t="shared" si="1993"/>
        <v>260</v>
      </c>
      <c r="R938" s="260">
        <f t="shared" si="1993"/>
        <v>0</v>
      </c>
      <c r="S938" s="28"/>
      <c r="T938" s="28"/>
      <c r="U938" s="28"/>
      <c r="V938" s="28"/>
      <c r="W938" s="260">
        <f t="shared" si="1964"/>
        <v>260</v>
      </c>
      <c r="X938" s="260">
        <f t="shared" si="1964"/>
        <v>0</v>
      </c>
      <c r="Y938" s="260">
        <f t="shared" si="1964"/>
        <v>260</v>
      </c>
      <c r="Z938" s="260">
        <f t="shared" si="1964"/>
        <v>0</v>
      </c>
      <c r="AA938" s="28"/>
      <c r="AB938" s="28"/>
      <c r="AC938" s="28"/>
      <c r="AD938" s="28"/>
      <c r="AE938" s="28">
        <f t="shared" si="2036"/>
        <v>260</v>
      </c>
      <c r="AF938" s="28">
        <f t="shared" si="2036"/>
        <v>0</v>
      </c>
      <c r="AG938" s="28">
        <f t="shared" si="2036"/>
        <v>260</v>
      </c>
      <c r="AH938" s="28">
        <f t="shared" si="2036"/>
        <v>0</v>
      </c>
      <c r="AI938" s="28"/>
      <c r="AJ938" s="28"/>
      <c r="AK938" s="28"/>
      <c r="AL938" s="28"/>
      <c r="AM938" s="260">
        <f t="shared" si="2038"/>
        <v>260</v>
      </c>
      <c r="AN938" s="260">
        <f t="shared" si="2038"/>
        <v>0</v>
      </c>
      <c r="AO938" s="260">
        <f t="shared" si="2038"/>
        <v>260</v>
      </c>
      <c r="AP938" s="260">
        <f t="shared" si="2038"/>
        <v>0</v>
      </c>
      <c r="AQ938" s="28"/>
      <c r="AR938" s="28"/>
      <c r="AS938" s="28"/>
      <c r="AT938" s="28"/>
      <c r="AU938" s="28">
        <f t="shared" si="2040"/>
        <v>260</v>
      </c>
      <c r="AV938" s="28">
        <f t="shared" si="2040"/>
        <v>0</v>
      </c>
      <c r="AW938" s="28">
        <f t="shared" si="2040"/>
        <v>260</v>
      </c>
      <c r="AX938" s="28">
        <f t="shared" si="2040"/>
        <v>0</v>
      </c>
    </row>
    <row r="939" spans="1:50">
      <c r="A939" s="33" t="s">
        <v>767</v>
      </c>
      <c r="B939" s="375" t="s">
        <v>883</v>
      </c>
      <c r="C939" s="43" t="s">
        <v>48</v>
      </c>
      <c r="D939" s="43" t="s">
        <v>71</v>
      </c>
      <c r="E939" s="43" t="s">
        <v>792</v>
      </c>
      <c r="F939" s="25"/>
      <c r="G939" s="260"/>
      <c r="H939" s="260"/>
      <c r="I939" s="260"/>
      <c r="J939" s="260"/>
      <c r="K939" s="28"/>
      <c r="L939" s="28"/>
      <c r="M939" s="28"/>
      <c r="N939" s="28"/>
      <c r="O939" s="260"/>
      <c r="P939" s="260"/>
      <c r="Q939" s="260"/>
      <c r="R939" s="260"/>
      <c r="S939" s="28">
        <f>S940+S943+S946+S949</f>
        <v>469</v>
      </c>
      <c r="T939" s="28">
        <f t="shared" ref="T939:Z939" si="2056">T940+T943+T946+T949</f>
        <v>469</v>
      </c>
      <c r="U939" s="28">
        <f t="shared" si="2056"/>
        <v>469</v>
      </c>
      <c r="V939" s="28">
        <f t="shared" si="2056"/>
        <v>469</v>
      </c>
      <c r="W939" s="260">
        <f t="shared" si="2056"/>
        <v>469</v>
      </c>
      <c r="X939" s="260">
        <f t="shared" si="2056"/>
        <v>469</v>
      </c>
      <c r="Y939" s="260">
        <f t="shared" si="2056"/>
        <v>469</v>
      </c>
      <c r="Z939" s="260">
        <f t="shared" si="2056"/>
        <v>469</v>
      </c>
      <c r="AA939" s="28">
        <f>AA940+AA943+AA946+AA949</f>
        <v>0</v>
      </c>
      <c r="AB939" s="28">
        <f t="shared" ref="AB939:AH939" si="2057">AB940+AB943+AB946+AB949</f>
        <v>0</v>
      </c>
      <c r="AC939" s="28">
        <f t="shared" si="2057"/>
        <v>0</v>
      </c>
      <c r="AD939" s="28">
        <f t="shared" si="2057"/>
        <v>0</v>
      </c>
      <c r="AE939" s="28">
        <f t="shared" si="2057"/>
        <v>469</v>
      </c>
      <c r="AF939" s="28">
        <f t="shared" si="2057"/>
        <v>469</v>
      </c>
      <c r="AG939" s="28">
        <f t="shared" si="2057"/>
        <v>469</v>
      </c>
      <c r="AH939" s="28">
        <f t="shared" si="2057"/>
        <v>469</v>
      </c>
      <c r="AI939" s="28">
        <f>AI940+AI943+AI946+AI949</f>
        <v>0</v>
      </c>
      <c r="AJ939" s="28">
        <f t="shared" ref="AJ939:AP939" si="2058">AJ940+AJ943+AJ946+AJ949</f>
        <v>0</v>
      </c>
      <c r="AK939" s="28">
        <f t="shared" si="2058"/>
        <v>0</v>
      </c>
      <c r="AL939" s="28">
        <f t="shared" si="2058"/>
        <v>0</v>
      </c>
      <c r="AM939" s="260">
        <f t="shared" si="2058"/>
        <v>469</v>
      </c>
      <c r="AN939" s="260">
        <f t="shared" si="2058"/>
        <v>469</v>
      </c>
      <c r="AO939" s="260">
        <f t="shared" si="2058"/>
        <v>469</v>
      </c>
      <c r="AP939" s="260">
        <f t="shared" si="2058"/>
        <v>469</v>
      </c>
      <c r="AQ939" s="28">
        <f>AQ940+AQ943+AQ946+AQ949</f>
        <v>0</v>
      </c>
      <c r="AR939" s="28">
        <f t="shared" ref="AR939:AX939" si="2059">AR940+AR943+AR946+AR949</f>
        <v>0</v>
      </c>
      <c r="AS939" s="28">
        <f t="shared" si="2059"/>
        <v>0</v>
      </c>
      <c r="AT939" s="28">
        <f t="shared" si="2059"/>
        <v>0</v>
      </c>
      <c r="AU939" s="28">
        <f t="shared" si="2059"/>
        <v>469</v>
      </c>
      <c r="AV939" s="28">
        <f t="shared" si="2059"/>
        <v>469</v>
      </c>
      <c r="AW939" s="28">
        <f t="shared" si="2059"/>
        <v>469</v>
      </c>
      <c r="AX939" s="28">
        <f t="shared" si="2059"/>
        <v>469</v>
      </c>
    </row>
    <row r="940" spans="1:50" ht="33">
      <c r="A940" s="33" t="s">
        <v>788</v>
      </c>
      <c r="B940" s="375" t="s">
        <v>883</v>
      </c>
      <c r="C940" s="43" t="s">
        <v>48</v>
      </c>
      <c r="D940" s="43" t="s">
        <v>71</v>
      </c>
      <c r="E940" s="43" t="s">
        <v>793</v>
      </c>
      <c r="F940" s="25"/>
      <c r="G940" s="260"/>
      <c r="H940" s="260"/>
      <c r="I940" s="260"/>
      <c r="J940" s="260"/>
      <c r="K940" s="28"/>
      <c r="L940" s="28"/>
      <c r="M940" s="28"/>
      <c r="N940" s="28"/>
      <c r="O940" s="260"/>
      <c r="P940" s="260"/>
      <c r="Q940" s="260"/>
      <c r="R940" s="260"/>
      <c r="S940" s="28">
        <f>S941</f>
        <v>130</v>
      </c>
      <c r="T940" s="28">
        <f t="shared" ref="T940:AJ941" si="2060">T941</f>
        <v>130</v>
      </c>
      <c r="U940" s="28">
        <f t="shared" si="2060"/>
        <v>130</v>
      </c>
      <c r="V940" s="28">
        <f t="shared" si="2060"/>
        <v>130</v>
      </c>
      <c r="W940" s="260">
        <f t="shared" si="2060"/>
        <v>130</v>
      </c>
      <c r="X940" s="260">
        <f t="shared" si="2060"/>
        <v>130</v>
      </c>
      <c r="Y940" s="260">
        <f t="shared" si="2060"/>
        <v>130</v>
      </c>
      <c r="Z940" s="260">
        <f t="shared" si="2060"/>
        <v>130</v>
      </c>
      <c r="AA940" s="28">
        <f>AA941</f>
        <v>0</v>
      </c>
      <c r="AB940" s="28">
        <f t="shared" si="2060"/>
        <v>0</v>
      </c>
      <c r="AC940" s="28">
        <f t="shared" si="2060"/>
        <v>0</v>
      </c>
      <c r="AD940" s="28">
        <f t="shared" si="2060"/>
        <v>0</v>
      </c>
      <c r="AE940" s="28">
        <f t="shared" si="2060"/>
        <v>130</v>
      </c>
      <c r="AF940" s="28">
        <f t="shared" si="2060"/>
        <v>130</v>
      </c>
      <c r="AG940" s="28">
        <f t="shared" si="2060"/>
        <v>130</v>
      </c>
      <c r="AH940" s="28">
        <f t="shared" si="2060"/>
        <v>130</v>
      </c>
      <c r="AI940" s="28">
        <f>AI941</f>
        <v>0</v>
      </c>
      <c r="AJ940" s="28">
        <f t="shared" si="2060"/>
        <v>0</v>
      </c>
      <c r="AK940" s="28">
        <f t="shared" ref="AJ940:AP941" si="2061">AK941</f>
        <v>0</v>
      </c>
      <c r="AL940" s="28">
        <f t="shared" si="2061"/>
        <v>0</v>
      </c>
      <c r="AM940" s="260">
        <f t="shared" si="2061"/>
        <v>130</v>
      </c>
      <c r="AN940" s="260">
        <f t="shared" si="2061"/>
        <v>130</v>
      </c>
      <c r="AO940" s="260">
        <f t="shared" si="2061"/>
        <v>130</v>
      </c>
      <c r="AP940" s="260">
        <f t="shared" si="2061"/>
        <v>130</v>
      </c>
      <c r="AQ940" s="28">
        <f>AQ941</f>
        <v>0</v>
      </c>
      <c r="AR940" s="28">
        <f t="shared" ref="AR940:AX941" si="2062">AR941</f>
        <v>0</v>
      </c>
      <c r="AS940" s="28">
        <f t="shared" si="2062"/>
        <v>0</v>
      </c>
      <c r="AT940" s="28">
        <f t="shared" si="2062"/>
        <v>0</v>
      </c>
      <c r="AU940" s="28">
        <f t="shared" si="2062"/>
        <v>130</v>
      </c>
      <c r="AV940" s="28">
        <f t="shared" si="2062"/>
        <v>130</v>
      </c>
      <c r="AW940" s="28">
        <f t="shared" si="2062"/>
        <v>130</v>
      </c>
      <c r="AX940" s="28">
        <f t="shared" si="2062"/>
        <v>130</v>
      </c>
    </row>
    <row r="941" spans="1:50" ht="33">
      <c r="A941" s="91" t="s">
        <v>345</v>
      </c>
      <c r="B941" s="375" t="s">
        <v>883</v>
      </c>
      <c r="C941" s="43" t="s">
        <v>48</v>
      </c>
      <c r="D941" s="43" t="s">
        <v>71</v>
      </c>
      <c r="E941" s="43" t="s">
        <v>793</v>
      </c>
      <c r="F941" s="25" t="s">
        <v>78</v>
      </c>
      <c r="G941" s="260"/>
      <c r="H941" s="260"/>
      <c r="I941" s="260"/>
      <c r="J941" s="260"/>
      <c r="K941" s="28"/>
      <c r="L941" s="28"/>
      <c r="M941" s="28"/>
      <c r="N941" s="28"/>
      <c r="O941" s="260"/>
      <c r="P941" s="260"/>
      <c r="Q941" s="260"/>
      <c r="R941" s="260"/>
      <c r="S941" s="28">
        <f>S942</f>
        <v>130</v>
      </c>
      <c r="T941" s="28">
        <f t="shared" si="2060"/>
        <v>130</v>
      </c>
      <c r="U941" s="28">
        <f t="shared" si="2060"/>
        <v>130</v>
      </c>
      <c r="V941" s="28">
        <f t="shared" si="2060"/>
        <v>130</v>
      </c>
      <c r="W941" s="260">
        <f t="shared" si="2060"/>
        <v>130</v>
      </c>
      <c r="X941" s="260">
        <f t="shared" si="2060"/>
        <v>130</v>
      </c>
      <c r="Y941" s="260">
        <f t="shared" si="2060"/>
        <v>130</v>
      </c>
      <c r="Z941" s="260">
        <f t="shared" si="2060"/>
        <v>130</v>
      </c>
      <c r="AA941" s="28">
        <f>AA942</f>
        <v>0</v>
      </c>
      <c r="AB941" s="28">
        <f t="shared" si="2060"/>
        <v>0</v>
      </c>
      <c r="AC941" s="28">
        <f t="shared" si="2060"/>
        <v>0</v>
      </c>
      <c r="AD941" s="28">
        <f t="shared" si="2060"/>
        <v>0</v>
      </c>
      <c r="AE941" s="28">
        <f t="shared" si="2060"/>
        <v>130</v>
      </c>
      <c r="AF941" s="28">
        <f t="shared" si="2060"/>
        <v>130</v>
      </c>
      <c r="AG941" s="28">
        <f t="shared" si="2060"/>
        <v>130</v>
      </c>
      <c r="AH941" s="28">
        <f t="shared" si="2060"/>
        <v>130</v>
      </c>
      <c r="AI941" s="28">
        <f>AI942</f>
        <v>0</v>
      </c>
      <c r="AJ941" s="28">
        <f t="shared" si="2061"/>
        <v>0</v>
      </c>
      <c r="AK941" s="28">
        <f t="shared" si="2061"/>
        <v>0</v>
      </c>
      <c r="AL941" s="28">
        <f t="shared" si="2061"/>
        <v>0</v>
      </c>
      <c r="AM941" s="260">
        <f t="shared" si="2061"/>
        <v>130</v>
      </c>
      <c r="AN941" s="260">
        <f t="shared" si="2061"/>
        <v>130</v>
      </c>
      <c r="AO941" s="260">
        <f t="shared" si="2061"/>
        <v>130</v>
      </c>
      <c r="AP941" s="260">
        <f t="shared" si="2061"/>
        <v>130</v>
      </c>
      <c r="AQ941" s="28">
        <f>AQ942</f>
        <v>0</v>
      </c>
      <c r="AR941" s="28">
        <f t="shared" si="2062"/>
        <v>0</v>
      </c>
      <c r="AS941" s="28">
        <f t="shared" si="2062"/>
        <v>0</v>
      </c>
      <c r="AT941" s="28">
        <f t="shared" si="2062"/>
        <v>0</v>
      </c>
      <c r="AU941" s="28">
        <f t="shared" si="2062"/>
        <v>130</v>
      </c>
      <c r="AV941" s="28">
        <f t="shared" si="2062"/>
        <v>130</v>
      </c>
      <c r="AW941" s="28">
        <f t="shared" si="2062"/>
        <v>130</v>
      </c>
      <c r="AX941" s="28">
        <f t="shared" si="2062"/>
        <v>130</v>
      </c>
    </row>
    <row r="942" spans="1:50" ht="33">
      <c r="A942" s="110" t="s">
        <v>161</v>
      </c>
      <c r="B942" s="375" t="s">
        <v>883</v>
      </c>
      <c r="C942" s="43" t="s">
        <v>48</v>
      </c>
      <c r="D942" s="43" t="s">
        <v>71</v>
      </c>
      <c r="E942" s="43" t="s">
        <v>793</v>
      </c>
      <c r="F942" s="25" t="s">
        <v>160</v>
      </c>
      <c r="G942" s="260"/>
      <c r="H942" s="260"/>
      <c r="I942" s="260"/>
      <c r="J942" s="260"/>
      <c r="K942" s="28"/>
      <c r="L942" s="28"/>
      <c r="M942" s="28"/>
      <c r="N942" s="28"/>
      <c r="O942" s="260"/>
      <c r="P942" s="260"/>
      <c r="Q942" s="260"/>
      <c r="R942" s="260"/>
      <c r="S942" s="28">
        <v>130</v>
      </c>
      <c r="T942" s="28">
        <v>130</v>
      </c>
      <c r="U942" s="28">
        <v>130</v>
      </c>
      <c r="V942" s="28">
        <v>130</v>
      </c>
      <c r="W942" s="260">
        <f t="shared" ref="W942:Z942" si="2063">O942+S942</f>
        <v>130</v>
      </c>
      <c r="X942" s="260">
        <f t="shared" si="2063"/>
        <v>130</v>
      </c>
      <c r="Y942" s="260">
        <f t="shared" si="2063"/>
        <v>130</v>
      </c>
      <c r="Z942" s="260">
        <f t="shared" si="2063"/>
        <v>130</v>
      </c>
      <c r="AA942" s="28"/>
      <c r="AB942" s="28"/>
      <c r="AC942" s="28"/>
      <c r="AD942" s="28"/>
      <c r="AE942" s="28">
        <f t="shared" ref="AE942:AH942" si="2064">W942+AA942</f>
        <v>130</v>
      </c>
      <c r="AF942" s="28">
        <f t="shared" si="2064"/>
        <v>130</v>
      </c>
      <c r="AG942" s="28">
        <f t="shared" si="2064"/>
        <v>130</v>
      </c>
      <c r="AH942" s="28">
        <f t="shared" si="2064"/>
        <v>130</v>
      </c>
      <c r="AI942" s="28"/>
      <c r="AJ942" s="28"/>
      <c r="AK942" s="28"/>
      <c r="AL942" s="28"/>
      <c r="AM942" s="260">
        <f t="shared" ref="AM942:AP942" si="2065">AE942+AI942</f>
        <v>130</v>
      </c>
      <c r="AN942" s="260">
        <f t="shared" si="2065"/>
        <v>130</v>
      </c>
      <c r="AO942" s="260">
        <f t="shared" si="2065"/>
        <v>130</v>
      </c>
      <c r="AP942" s="260">
        <f t="shared" si="2065"/>
        <v>130</v>
      </c>
      <c r="AQ942" s="28"/>
      <c r="AR942" s="28"/>
      <c r="AS942" s="28"/>
      <c r="AT942" s="28"/>
      <c r="AU942" s="28">
        <f t="shared" ref="AU942:AX942" si="2066">AM942+AQ942</f>
        <v>130</v>
      </c>
      <c r="AV942" s="28">
        <f t="shared" si="2066"/>
        <v>130</v>
      </c>
      <c r="AW942" s="28">
        <f t="shared" si="2066"/>
        <v>130</v>
      </c>
      <c r="AX942" s="28">
        <f t="shared" si="2066"/>
        <v>130</v>
      </c>
    </row>
    <row r="943" spans="1:50" ht="49.5">
      <c r="A943" s="110" t="s">
        <v>789</v>
      </c>
      <c r="B943" s="375" t="s">
        <v>883</v>
      </c>
      <c r="C943" s="43" t="s">
        <v>48</v>
      </c>
      <c r="D943" s="43" t="s">
        <v>71</v>
      </c>
      <c r="E943" s="43" t="s">
        <v>794</v>
      </c>
      <c r="F943" s="25"/>
      <c r="G943" s="260"/>
      <c r="H943" s="260"/>
      <c r="I943" s="260"/>
      <c r="J943" s="260"/>
      <c r="K943" s="28"/>
      <c r="L943" s="28"/>
      <c r="M943" s="28"/>
      <c r="N943" s="28"/>
      <c r="O943" s="260"/>
      <c r="P943" s="260"/>
      <c r="Q943" s="260"/>
      <c r="R943" s="260"/>
      <c r="S943" s="28">
        <f>S944</f>
        <v>302</v>
      </c>
      <c r="T943" s="28">
        <f t="shared" ref="T943:AJ944" si="2067">T944</f>
        <v>302</v>
      </c>
      <c r="U943" s="28">
        <f t="shared" si="2067"/>
        <v>302</v>
      </c>
      <c r="V943" s="28">
        <f t="shared" si="2067"/>
        <v>302</v>
      </c>
      <c r="W943" s="260">
        <f t="shared" si="2067"/>
        <v>302</v>
      </c>
      <c r="X943" s="260">
        <f t="shared" si="2067"/>
        <v>302</v>
      </c>
      <c r="Y943" s="260">
        <f t="shared" si="2067"/>
        <v>302</v>
      </c>
      <c r="Z943" s="260">
        <f t="shared" si="2067"/>
        <v>302</v>
      </c>
      <c r="AA943" s="28">
        <f>AA944</f>
        <v>0</v>
      </c>
      <c r="AB943" s="28">
        <f t="shared" si="2067"/>
        <v>0</v>
      </c>
      <c r="AC943" s="28">
        <f t="shared" si="2067"/>
        <v>0</v>
      </c>
      <c r="AD943" s="28">
        <f t="shared" si="2067"/>
        <v>0</v>
      </c>
      <c r="AE943" s="28">
        <f t="shared" si="2067"/>
        <v>302</v>
      </c>
      <c r="AF943" s="28">
        <f t="shared" si="2067"/>
        <v>302</v>
      </c>
      <c r="AG943" s="28">
        <f t="shared" si="2067"/>
        <v>302</v>
      </c>
      <c r="AH943" s="28">
        <f t="shared" si="2067"/>
        <v>302</v>
      </c>
      <c r="AI943" s="28">
        <f>AI944</f>
        <v>0</v>
      </c>
      <c r="AJ943" s="28">
        <f t="shared" si="2067"/>
        <v>0</v>
      </c>
      <c r="AK943" s="28">
        <f t="shared" ref="AJ943:AP944" si="2068">AK944</f>
        <v>0</v>
      </c>
      <c r="AL943" s="28">
        <f t="shared" si="2068"/>
        <v>0</v>
      </c>
      <c r="AM943" s="260">
        <f t="shared" si="2068"/>
        <v>302</v>
      </c>
      <c r="AN943" s="260">
        <f t="shared" si="2068"/>
        <v>302</v>
      </c>
      <c r="AO943" s="260">
        <f t="shared" si="2068"/>
        <v>302</v>
      </c>
      <c r="AP943" s="260">
        <f t="shared" si="2068"/>
        <v>302</v>
      </c>
      <c r="AQ943" s="28">
        <f>AQ944</f>
        <v>0</v>
      </c>
      <c r="AR943" s="28">
        <f t="shared" ref="AR943:AX944" si="2069">AR944</f>
        <v>0</v>
      </c>
      <c r="AS943" s="28">
        <f t="shared" si="2069"/>
        <v>0</v>
      </c>
      <c r="AT943" s="28">
        <f t="shared" si="2069"/>
        <v>0</v>
      </c>
      <c r="AU943" s="28">
        <f t="shared" si="2069"/>
        <v>302</v>
      </c>
      <c r="AV943" s="28">
        <f t="shared" si="2069"/>
        <v>302</v>
      </c>
      <c r="AW943" s="28">
        <f t="shared" si="2069"/>
        <v>302</v>
      </c>
      <c r="AX943" s="28">
        <f t="shared" si="2069"/>
        <v>302</v>
      </c>
    </row>
    <row r="944" spans="1:50" ht="33">
      <c r="A944" s="91" t="s">
        <v>345</v>
      </c>
      <c r="B944" s="375" t="s">
        <v>883</v>
      </c>
      <c r="C944" s="43" t="s">
        <v>48</v>
      </c>
      <c r="D944" s="43" t="s">
        <v>71</v>
      </c>
      <c r="E944" s="43" t="s">
        <v>794</v>
      </c>
      <c r="F944" s="25" t="s">
        <v>78</v>
      </c>
      <c r="G944" s="260"/>
      <c r="H944" s="260"/>
      <c r="I944" s="260"/>
      <c r="J944" s="260"/>
      <c r="K944" s="28"/>
      <c r="L944" s="28"/>
      <c r="M944" s="28"/>
      <c r="N944" s="28"/>
      <c r="O944" s="260"/>
      <c r="P944" s="260"/>
      <c r="Q944" s="260"/>
      <c r="R944" s="260"/>
      <c r="S944" s="28">
        <f>S945</f>
        <v>302</v>
      </c>
      <c r="T944" s="28">
        <f t="shared" si="2067"/>
        <v>302</v>
      </c>
      <c r="U944" s="28">
        <f t="shared" si="2067"/>
        <v>302</v>
      </c>
      <c r="V944" s="28">
        <f t="shared" si="2067"/>
        <v>302</v>
      </c>
      <c r="W944" s="260">
        <f t="shared" si="2067"/>
        <v>302</v>
      </c>
      <c r="X944" s="260">
        <f t="shared" si="2067"/>
        <v>302</v>
      </c>
      <c r="Y944" s="260">
        <f t="shared" si="2067"/>
        <v>302</v>
      </c>
      <c r="Z944" s="260">
        <f t="shared" si="2067"/>
        <v>302</v>
      </c>
      <c r="AA944" s="28">
        <f>AA945</f>
        <v>0</v>
      </c>
      <c r="AB944" s="28">
        <f t="shared" si="2067"/>
        <v>0</v>
      </c>
      <c r="AC944" s="28">
        <f t="shared" si="2067"/>
        <v>0</v>
      </c>
      <c r="AD944" s="28">
        <f t="shared" si="2067"/>
        <v>0</v>
      </c>
      <c r="AE944" s="28">
        <f t="shared" si="2067"/>
        <v>302</v>
      </c>
      <c r="AF944" s="28">
        <f t="shared" si="2067"/>
        <v>302</v>
      </c>
      <c r="AG944" s="28">
        <f t="shared" si="2067"/>
        <v>302</v>
      </c>
      <c r="AH944" s="28">
        <f t="shared" si="2067"/>
        <v>302</v>
      </c>
      <c r="AI944" s="28">
        <f>AI945</f>
        <v>0</v>
      </c>
      <c r="AJ944" s="28">
        <f t="shared" si="2068"/>
        <v>0</v>
      </c>
      <c r="AK944" s="28">
        <f t="shared" si="2068"/>
        <v>0</v>
      </c>
      <c r="AL944" s="28">
        <f t="shared" si="2068"/>
        <v>0</v>
      </c>
      <c r="AM944" s="260">
        <f t="shared" si="2068"/>
        <v>302</v>
      </c>
      <c r="AN944" s="260">
        <f t="shared" si="2068"/>
        <v>302</v>
      </c>
      <c r="AO944" s="260">
        <f t="shared" si="2068"/>
        <v>302</v>
      </c>
      <c r="AP944" s="260">
        <f t="shared" si="2068"/>
        <v>302</v>
      </c>
      <c r="AQ944" s="28">
        <f>AQ945</f>
        <v>0</v>
      </c>
      <c r="AR944" s="28">
        <f t="shared" si="2069"/>
        <v>0</v>
      </c>
      <c r="AS944" s="28">
        <f t="shared" si="2069"/>
        <v>0</v>
      </c>
      <c r="AT944" s="28">
        <f t="shared" si="2069"/>
        <v>0</v>
      </c>
      <c r="AU944" s="28">
        <f t="shared" si="2069"/>
        <v>302</v>
      </c>
      <c r="AV944" s="28">
        <f t="shared" si="2069"/>
        <v>302</v>
      </c>
      <c r="AW944" s="28">
        <f t="shared" si="2069"/>
        <v>302</v>
      </c>
      <c r="AX944" s="28">
        <f t="shared" si="2069"/>
        <v>302</v>
      </c>
    </row>
    <row r="945" spans="1:50" ht="33">
      <c r="A945" s="110" t="s">
        <v>161</v>
      </c>
      <c r="B945" s="375" t="s">
        <v>883</v>
      </c>
      <c r="C945" s="43" t="s">
        <v>48</v>
      </c>
      <c r="D945" s="43" t="s">
        <v>71</v>
      </c>
      <c r="E945" s="43" t="s">
        <v>794</v>
      </c>
      <c r="F945" s="25" t="s">
        <v>160</v>
      </c>
      <c r="G945" s="260"/>
      <c r="H945" s="260"/>
      <c r="I945" s="260"/>
      <c r="J945" s="260"/>
      <c r="K945" s="28"/>
      <c r="L945" s="28"/>
      <c r="M945" s="28"/>
      <c r="N945" s="28"/>
      <c r="O945" s="260"/>
      <c r="P945" s="260"/>
      <c r="Q945" s="260"/>
      <c r="R945" s="260"/>
      <c r="S945" s="28">
        <v>302</v>
      </c>
      <c r="T945" s="28">
        <v>302</v>
      </c>
      <c r="U945" s="28">
        <v>302</v>
      </c>
      <c r="V945" s="28">
        <v>302</v>
      </c>
      <c r="W945" s="260">
        <f t="shared" ref="W945:Z945" si="2070">O945+S945</f>
        <v>302</v>
      </c>
      <c r="X945" s="260">
        <f t="shared" si="2070"/>
        <v>302</v>
      </c>
      <c r="Y945" s="260">
        <f t="shared" si="2070"/>
        <v>302</v>
      </c>
      <c r="Z945" s="260">
        <f t="shared" si="2070"/>
        <v>302</v>
      </c>
      <c r="AA945" s="28"/>
      <c r="AB945" s="28"/>
      <c r="AC945" s="28"/>
      <c r="AD945" s="28"/>
      <c r="AE945" s="28">
        <f t="shared" ref="AE945:AH945" si="2071">W945+AA945</f>
        <v>302</v>
      </c>
      <c r="AF945" s="28">
        <f t="shared" si="2071"/>
        <v>302</v>
      </c>
      <c r="AG945" s="28">
        <f t="shared" si="2071"/>
        <v>302</v>
      </c>
      <c r="AH945" s="28">
        <f t="shared" si="2071"/>
        <v>302</v>
      </c>
      <c r="AI945" s="28"/>
      <c r="AJ945" s="28"/>
      <c r="AK945" s="28"/>
      <c r="AL945" s="28"/>
      <c r="AM945" s="260">
        <f t="shared" ref="AM945:AP945" si="2072">AE945+AI945</f>
        <v>302</v>
      </c>
      <c r="AN945" s="260">
        <f t="shared" si="2072"/>
        <v>302</v>
      </c>
      <c r="AO945" s="260">
        <f t="shared" si="2072"/>
        <v>302</v>
      </c>
      <c r="AP945" s="260">
        <f t="shared" si="2072"/>
        <v>302</v>
      </c>
      <c r="AQ945" s="28"/>
      <c r="AR945" s="28"/>
      <c r="AS945" s="28"/>
      <c r="AT945" s="28"/>
      <c r="AU945" s="28">
        <f t="shared" ref="AU945:AX945" si="2073">AM945+AQ945</f>
        <v>302</v>
      </c>
      <c r="AV945" s="28">
        <f t="shared" si="2073"/>
        <v>302</v>
      </c>
      <c r="AW945" s="28">
        <f t="shared" si="2073"/>
        <v>302</v>
      </c>
      <c r="AX945" s="28">
        <f t="shared" si="2073"/>
        <v>302</v>
      </c>
    </row>
    <row r="946" spans="1:50" ht="33">
      <c r="A946" s="33" t="s">
        <v>790</v>
      </c>
      <c r="B946" s="375" t="s">
        <v>883</v>
      </c>
      <c r="C946" s="43" t="s">
        <v>48</v>
      </c>
      <c r="D946" s="43" t="s">
        <v>71</v>
      </c>
      <c r="E946" s="43" t="s">
        <v>795</v>
      </c>
      <c r="F946" s="25"/>
      <c r="G946" s="260"/>
      <c r="H946" s="260"/>
      <c r="I946" s="260"/>
      <c r="J946" s="260"/>
      <c r="K946" s="28"/>
      <c r="L946" s="28"/>
      <c r="M946" s="28"/>
      <c r="N946" s="28"/>
      <c r="O946" s="260"/>
      <c r="P946" s="260"/>
      <c r="Q946" s="260"/>
      <c r="R946" s="260"/>
      <c r="S946" s="28">
        <f>S947</f>
        <v>22</v>
      </c>
      <c r="T946" s="28">
        <f t="shared" ref="T946:AJ947" si="2074">T947</f>
        <v>22</v>
      </c>
      <c r="U946" s="28">
        <f t="shared" si="2074"/>
        <v>22</v>
      </c>
      <c r="V946" s="28">
        <f t="shared" si="2074"/>
        <v>22</v>
      </c>
      <c r="W946" s="260">
        <f t="shared" si="2074"/>
        <v>22</v>
      </c>
      <c r="X946" s="260">
        <f t="shared" si="2074"/>
        <v>22</v>
      </c>
      <c r="Y946" s="260">
        <f t="shared" si="2074"/>
        <v>22</v>
      </c>
      <c r="Z946" s="260">
        <f t="shared" si="2074"/>
        <v>22</v>
      </c>
      <c r="AA946" s="28">
        <f>AA947</f>
        <v>0</v>
      </c>
      <c r="AB946" s="28">
        <f t="shared" si="2074"/>
        <v>0</v>
      </c>
      <c r="AC946" s="28">
        <f t="shared" si="2074"/>
        <v>0</v>
      </c>
      <c r="AD946" s="28">
        <f t="shared" si="2074"/>
        <v>0</v>
      </c>
      <c r="AE946" s="28">
        <f t="shared" si="2074"/>
        <v>22</v>
      </c>
      <c r="AF946" s="28">
        <f t="shared" si="2074"/>
        <v>22</v>
      </c>
      <c r="AG946" s="28">
        <f t="shared" si="2074"/>
        <v>22</v>
      </c>
      <c r="AH946" s="28">
        <f t="shared" si="2074"/>
        <v>22</v>
      </c>
      <c r="AI946" s="28">
        <f>AI947</f>
        <v>0</v>
      </c>
      <c r="AJ946" s="28">
        <f t="shared" si="2074"/>
        <v>0</v>
      </c>
      <c r="AK946" s="28">
        <f t="shared" ref="AJ946:AP947" si="2075">AK947</f>
        <v>0</v>
      </c>
      <c r="AL946" s="28">
        <f t="shared" si="2075"/>
        <v>0</v>
      </c>
      <c r="AM946" s="260">
        <f t="shared" si="2075"/>
        <v>22</v>
      </c>
      <c r="AN946" s="260">
        <f t="shared" si="2075"/>
        <v>22</v>
      </c>
      <c r="AO946" s="260">
        <f t="shared" si="2075"/>
        <v>22</v>
      </c>
      <c r="AP946" s="260">
        <f t="shared" si="2075"/>
        <v>22</v>
      </c>
      <c r="AQ946" s="28">
        <f>AQ947</f>
        <v>0</v>
      </c>
      <c r="AR946" s="28">
        <f t="shared" ref="AR946:AX947" si="2076">AR947</f>
        <v>0</v>
      </c>
      <c r="AS946" s="28">
        <f t="shared" si="2076"/>
        <v>0</v>
      </c>
      <c r="AT946" s="28">
        <f t="shared" si="2076"/>
        <v>0</v>
      </c>
      <c r="AU946" s="28">
        <f t="shared" si="2076"/>
        <v>22</v>
      </c>
      <c r="AV946" s="28">
        <f t="shared" si="2076"/>
        <v>22</v>
      </c>
      <c r="AW946" s="28">
        <f t="shared" si="2076"/>
        <v>22</v>
      </c>
      <c r="AX946" s="28">
        <f t="shared" si="2076"/>
        <v>22</v>
      </c>
    </row>
    <row r="947" spans="1:50" ht="33">
      <c r="A947" s="91" t="s">
        <v>345</v>
      </c>
      <c r="B947" s="375" t="s">
        <v>883</v>
      </c>
      <c r="C947" s="43" t="s">
        <v>48</v>
      </c>
      <c r="D947" s="43" t="s">
        <v>71</v>
      </c>
      <c r="E947" s="43" t="s">
        <v>795</v>
      </c>
      <c r="F947" s="25" t="s">
        <v>78</v>
      </c>
      <c r="G947" s="260"/>
      <c r="H947" s="260"/>
      <c r="I947" s="260"/>
      <c r="J947" s="260"/>
      <c r="K947" s="28"/>
      <c r="L947" s="28"/>
      <c r="M947" s="28"/>
      <c r="N947" s="28"/>
      <c r="O947" s="260"/>
      <c r="P947" s="260"/>
      <c r="Q947" s="260"/>
      <c r="R947" s="260"/>
      <c r="S947" s="28">
        <f>S948</f>
        <v>22</v>
      </c>
      <c r="T947" s="28">
        <f t="shared" si="2074"/>
        <v>22</v>
      </c>
      <c r="U947" s="28">
        <f t="shared" si="2074"/>
        <v>22</v>
      </c>
      <c r="V947" s="28">
        <f t="shared" si="2074"/>
        <v>22</v>
      </c>
      <c r="W947" s="260">
        <f t="shared" si="2074"/>
        <v>22</v>
      </c>
      <c r="X947" s="260">
        <f t="shared" si="2074"/>
        <v>22</v>
      </c>
      <c r="Y947" s="260">
        <f t="shared" si="2074"/>
        <v>22</v>
      </c>
      <c r="Z947" s="260">
        <f t="shared" si="2074"/>
        <v>22</v>
      </c>
      <c r="AA947" s="28">
        <f>AA948</f>
        <v>0</v>
      </c>
      <c r="AB947" s="28">
        <f t="shared" si="2074"/>
        <v>0</v>
      </c>
      <c r="AC947" s="28">
        <f t="shared" si="2074"/>
        <v>0</v>
      </c>
      <c r="AD947" s="28">
        <f t="shared" si="2074"/>
        <v>0</v>
      </c>
      <c r="AE947" s="28">
        <f t="shared" si="2074"/>
        <v>22</v>
      </c>
      <c r="AF947" s="28">
        <f t="shared" si="2074"/>
        <v>22</v>
      </c>
      <c r="AG947" s="28">
        <f t="shared" si="2074"/>
        <v>22</v>
      </c>
      <c r="AH947" s="28">
        <f t="shared" si="2074"/>
        <v>22</v>
      </c>
      <c r="AI947" s="28">
        <f>AI948</f>
        <v>0</v>
      </c>
      <c r="AJ947" s="28">
        <f t="shared" si="2075"/>
        <v>0</v>
      </c>
      <c r="AK947" s="28">
        <f t="shared" si="2075"/>
        <v>0</v>
      </c>
      <c r="AL947" s="28">
        <f t="shared" si="2075"/>
        <v>0</v>
      </c>
      <c r="AM947" s="260">
        <f t="shared" si="2075"/>
        <v>22</v>
      </c>
      <c r="AN947" s="260">
        <f t="shared" si="2075"/>
        <v>22</v>
      </c>
      <c r="AO947" s="260">
        <f t="shared" si="2075"/>
        <v>22</v>
      </c>
      <c r="AP947" s="260">
        <f t="shared" si="2075"/>
        <v>22</v>
      </c>
      <c r="AQ947" s="28">
        <f>AQ948</f>
        <v>0</v>
      </c>
      <c r="AR947" s="28">
        <f t="shared" si="2076"/>
        <v>0</v>
      </c>
      <c r="AS947" s="28">
        <f t="shared" si="2076"/>
        <v>0</v>
      </c>
      <c r="AT947" s="28">
        <f t="shared" si="2076"/>
        <v>0</v>
      </c>
      <c r="AU947" s="28">
        <f t="shared" si="2076"/>
        <v>22</v>
      </c>
      <c r="AV947" s="28">
        <f t="shared" si="2076"/>
        <v>22</v>
      </c>
      <c r="AW947" s="28">
        <f t="shared" si="2076"/>
        <v>22</v>
      </c>
      <c r="AX947" s="28">
        <f t="shared" si="2076"/>
        <v>22</v>
      </c>
    </row>
    <row r="948" spans="1:50" ht="33">
      <c r="A948" s="110" t="s">
        <v>161</v>
      </c>
      <c r="B948" s="375" t="s">
        <v>883</v>
      </c>
      <c r="C948" s="43" t="s">
        <v>48</v>
      </c>
      <c r="D948" s="43" t="s">
        <v>71</v>
      </c>
      <c r="E948" s="43" t="s">
        <v>795</v>
      </c>
      <c r="F948" s="25" t="s">
        <v>160</v>
      </c>
      <c r="G948" s="260"/>
      <c r="H948" s="260"/>
      <c r="I948" s="260"/>
      <c r="J948" s="260"/>
      <c r="K948" s="28"/>
      <c r="L948" s="28"/>
      <c r="M948" s="28"/>
      <c r="N948" s="28"/>
      <c r="O948" s="260"/>
      <c r="P948" s="260"/>
      <c r="Q948" s="260"/>
      <c r="R948" s="260"/>
      <c r="S948" s="28">
        <v>22</v>
      </c>
      <c r="T948" s="28">
        <v>22</v>
      </c>
      <c r="U948" s="28">
        <v>22</v>
      </c>
      <c r="V948" s="28">
        <v>22</v>
      </c>
      <c r="W948" s="260">
        <f t="shared" ref="W948:Z948" si="2077">O948+S948</f>
        <v>22</v>
      </c>
      <c r="X948" s="260">
        <f t="shared" si="2077"/>
        <v>22</v>
      </c>
      <c r="Y948" s="260">
        <f t="shared" si="2077"/>
        <v>22</v>
      </c>
      <c r="Z948" s="260">
        <f t="shared" si="2077"/>
        <v>22</v>
      </c>
      <c r="AA948" s="28"/>
      <c r="AB948" s="28"/>
      <c r="AC948" s="28"/>
      <c r="AD948" s="28"/>
      <c r="AE948" s="28">
        <f t="shared" ref="AE948:AH948" si="2078">W948+AA948</f>
        <v>22</v>
      </c>
      <c r="AF948" s="28">
        <f t="shared" si="2078"/>
        <v>22</v>
      </c>
      <c r="AG948" s="28">
        <f t="shared" si="2078"/>
        <v>22</v>
      </c>
      <c r="AH948" s="28">
        <f t="shared" si="2078"/>
        <v>22</v>
      </c>
      <c r="AI948" s="28"/>
      <c r="AJ948" s="28"/>
      <c r="AK948" s="28"/>
      <c r="AL948" s="28"/>
      <c r="AM948" s="260">
        <f t="shared" ref="AM948:AP948" si="2079">AE948+AI948</f>
        <v>22</v>
      </c>
      <c r="AN948" s="260">
        <f t="shared" si="2079"/>
        <v>22</v>
      </c>
      <c r="AO948" s="260">
        <f t="shared" si="2079"/>
        <v>22</v>
      </c>
      <c r="AP948" s="260">
        <f t="shared" si="2079"/>
        <v>22</v>
      </c>
      <c r="AQ948" s="28"/>
      <c r="AR948" s="28"/>
      <c r="AS948" s="28"/>
      <c r="AT948" s="28"/>
      <c r="AU948" s="28">
        <f t="shared" ref="AU948:AX948" si="2080">AM948+AQ948</f>
        <v>22</v>
      </c>
      <c r="AV948" s="28">
        <f t="shared" si="2080"/>
        <v>22</v>
      </c>
      <c r="AW948" s="28">
        <f t="shared" si="2080"/>
        <v>22</v>
      </c>
      <c r="AX948" s="28">
        <f t="shared" si="2080"/>
        <v>22</v>
      </c>
    </row>
    <row r="949" spans="1:50">
      <c r="A949" s="91" t="s">
        <v>791</v>
      </c>
      <c r="B949" s="375" t="s">
        <v>883</v>
      </c>
      <c r="C949" s="25" t="s">
        <v>48</v>
      </c>
      <c r="D949" s="25" t="s">
        <v>71</v>
      </c>
      <c r="E949" s="25" t="s">
        <v>796</v>
      </c>
      <c r="F949" s="25"/>
      <c r="G949" s="260"/>
      <c r="H949" s="260"/>
      <c r="I949" s="260"/>
      <c r="J949" s="260"/>
      <c r="K949" s="28"/>
      <c r="L949" s="28"/>
      <c r="M949" s="28"/>
      <c r="N949" s="28"/>
      <c r="O949" s="260"/>
      <c r="P949" s="260"/>
      <c r="Q949" s="260"/>
      <c r="R949" s="260"/>
      <c r="S949" s="28">
        <f>S950</f>
        <v>15</v>
      </c>
      <c r="T949" s="28">
        <f t="shared" ref="T949:AJ950" si="2081">T950</f>
        <v>15</v>
      </c>
      <c r="U949" s="28">
        <f t="shared" si="2081"/>
        <v>15</v>
      </c>
      <c r="V949" s="28">
        <f t="shared" si="2081"/>
        <v>15</v>
      </c>
      <c r="W949" s="260">
        <f t="shared" si="2081"/>
        <v>15</v>
      </c>
      <c r="X949" s="260">
        <f t="shared" si="2081"/>
        <v>15</v>
      </c>
      <c r="Y949" s="260">
        <f t="shared" si="2081"/>
        <v>15</v>
      </c>
      <c r="Z949" s="260">
        <f t="shared" si="2081"/>
        <v>15</v>
      </c>
      <c r="AA949" s="28">
        <f>AA950</f>
        <v>0</v>
      </c>
      <c r="AB949" s="28">
        <f t="shared" si="2081"/>
        <v>0</v>
      </c>
      <c r="AC949" s="28">
        <f t="shared" si="2081"/>
        <v>0</v>
      </c>
      <c r="AD949" s="28">
        <f t="shared" si="2081"/>
        <v>0</v>
      </c>
      <c r="AE949" s="28">
        <f t="shared" si="2081"/>
        <v>15</v>
      </c>
      <c r="AF949" s="28">
        <f t="shared" si="2081"/>
        <v>15</v>
      </c>
      <c r="AG949" s="28">
        <f t="shared" si="2081"/>
        <v>15</v>
      </c>
      <c r="AH949" s="28">
        <f t="shared" si="2081"/>
        <v>15</v>
      </c>
      <c r="AI949" s="28">
        <f>AI950</f>
        <v>0</v>
      </c>
      <c r="AJ949" s="28">
        <f t="shared" si="2081"/>
        <v>0</v>
      </c>
      <c r="AK949" s="28">
        <f t="shared" ref="AJ949:AP950" si="2082">AK950</f>
        <v>0</v>
      </c>
      <c r="AL949" s="28">
        <f t="shared" si="2082"/>
        <v>0</v>
      </c>
      <c r="AM949" s="260">
        <f t="shared" si="2082"/>
        <v>15</v>
      </c>
      <c r="AN949" s="260">
        <f t="shared" si="2082"/>
        <v>15</v>
      </c>
      <c r="AO949" s="260">
        <f t="shared" si="2082"/>
        <v>15</v>
      </c>
      <c r="AP949" s="260">
        <f t="shared" si="2082"/>
        <v>15</v>
      </c>
      <c r="AQ949" s="28">
        <f>AQ950</f>
        <v>0</v>
      </c>
      <c r="AR949" s="28">
        <f t="shared" ref="AR949:AX950" si="2083">AR950</f>
        <v>0</v>
      </c>
      <c r="AS949" s="28">
        <f t="shared" si="2083"/>
        <v>0</v>
      </c>
      <c r="AT949" s="28">
        <f t="shared" si="2083"/>
        <v>0</v>
      </c>
      <c r="AU949" s="28">
        <f t="shared" si="2083"/>
        <v>15</v>
      </c>
      <c r="AV949" s="28">
        <f t="shared" si="2083"/>
        <v>15</v>
      </c>
      <c r="AW949" s="28">
        <f t="shared" si="2083"/>
        <v>15</v>
      </c>
      <c r="AX949" s="28">
        <f t="shared" si="2083"/>
        <v>15</v>
      </c>
    </row>
    <row r="950" spans="1:50" ht="33">
      <c r="A950" s="91" t="s">
        <v>345</v>
      </c>
      <c r="B950" s="375" t="s">
        <v>883</v>
      </c>
      <c r="C950" s="25" t="s">
        <v>48</v>
      </c>
      <c r="D950" s="25" t="s">
        <v>71</v>
      </c>
      <c r="E950" s="25" t="s">
        <v>796</v>
      </c>
      <c r="F950" s="25" t="s">
        <v>78</v>
      </c>
      <c r="G950" s="260"/>
      <c r="H950" s="260"/>
      <c r="I950" s="260"/>
      <c r="J950" s="260"/>
      <c r="K950" s="28"/>
      <c r="L950" s="28"/>
      <c r="M950" s="28"/>
      <c r="N950" s="28"/>
      <c r="O950" s="260"/>
      <c r="P950" s="260"/>
      <c r="Q950" s="260"/>
      <c r="R950" s="260"/>
      <c r="S950" s="28">
        <f>S951</f>
        <v>15</v>
      </c>
      <c r="T950" s="28">
        <f t="shared" si="2081"/>
        <v>15</v>
      </c>
      <c r="U950" s="28">
        <f t="shared" si="2081"/>
        <v>15</v>
      </c>
      <c r="V950" s="28">
        <f t="shared" si="2081"/>
        <v>15</v>
      </c>
      <c r="W950" s="260">
        <f t="shared" si="2081"/>
        <v>15</v>
      </c>
      <c r="X950" s="260">
        <f t="shared" si="2081"/>
        <v>15</v>
      </c>
      <c r="Y950" s="260">
        <f t="shared" si="2081"/>
        <v>15</v>
      </c>
      <c r="Z950" s="260">
        <f t="shared" si="2081"/>
        <v>15</v>
      </c>
      <c r="AA950" s="28">
        <f>AA951</f>
        <v>0</v>
      </c>
      <c r="AB950" s="28">
        <f t="shared" si="2081"/>
        <v>0</v>
      </c>
      <c r="AC950" s="28">
        <f t="shared" si="2081"/>
        <v>0</v>
      </c>
      <c r="AD950" s="28">
        <f t="shared" si="2081"/>
        <v>0</v>
      </c>
      <c r="AE950" s="28">
        <f t="shared" si="2081"/>
        <v>15</v>
      </c>
      <c r="AF950" s="28">
        <f t="shared" si="2081"/>
        <v>15</v>
      </c>
      <c r="AG950" s="28">
        <f t="shared" si="2081"/>
        <v>15</v>
      </c>
      <c r="AH950" s="28">
        <f t="shared" si="2081"/>
        <v>15</v>
      </c>
      <c r="AI950" s="28">
        <f>AI951</f>
        <v>0</v>
      </c>
      <c r="AJ950" s="28">
        <f t="shared" si="2082"/>
        <v>0</v>
      </c>
      <c r="AK950" s="28">
        <f t="shared" si="2082"/>
        <v>0</v>
      </c>
      <c r="AL950" s="28">
        <f t="shared" si="2082"/>
        <v>0</v>
      </c>
      <c r="AM950" s="260">
        <f t="shared" si="2082"/>
        <v>15</v>
      </c>
      <c r="AN950" s="260">
        <f t="shared" si="2082"/>
        <v>15</v>
      </c>
      <c r="AO950" s="260">
        <f t="shared" si="2082"/>
        <v>15</v>
      </c>
      <c r="AP950" s="260">
        <f t="shared" si="2082"/>
        <v>15</v>
      </c>
      <c r="AQ950" s="28">
        <f>AQ951</f>
        <v>0</v>
      </c>
      <c r="AR950" s="28">
        <f t="shared" si="2083"/>
        <v>0</v>
      </c>
      <c r="AS950" s="28">
        <f t="shared" si="2083"/>
        <v>0</v>
      </c>
      <c r="AT950" s="28">
        <f t="shared" si="2083"/>
        <v>0</v>
      </c>
      <c r="AU950" s="28">
        <f t="shared" si="2083"/>
        <v>15</v>
      </c>
      <c r="AV950" s="28">
        <f t="shared" si="2083"/>
        <v>15</v>
      </c>
      <c r="AW950" s="28">
        <f t="shared" si="2083"/>
        <v>15</v>
      </c>
      <c r="AX950" s="28">
        <f t="shared" si="2083"/>
        <v>15</v>
      </c>
    </row>
    <row r="951" spans="1:50" ht="33">
      <c r="A951" s="91" t="s">
        <v>161</v>
      </c>
      <c r="B951" s="375" t="s">
        <v>883</v>
      </c>
      <c r="C951" s="25" t="s">
        <v>48</v>
      </c>
      <c r="D951" s="25" t="s">
        <v>71</v>
      </c>
      <c r="E951" s="25" t="s">
        <v>796</v>
      </c>
      <c r="F951" s="25" t="s">
        <v>160</v>
      </c>
      <c r="G951" s="260"/>
      <c r="H951" s="260"/>
      <c r="I951" s="260"/>
      <c r="J951" s="260"/>
      <c r="K951" s="28"/>
      <c r="L951" s="28"/>
      <c r="M951" s="28"/>
      <c r="N951" s="28"/>
      <c r="O951" s="260"/>
      <c r="P951" s="260"/>
      <c r="Q951" s="260"/>
      <c r="R951" s="260"/>
      <c r="S951" s="28">
        <v>15</v>
      </c>
      <c r="T951" s="28">
        <v>15</v>
      </c>
      <c r="U951" s="28">
        <v>15</v>
      </c>
      <c r="V951" s="28">
        <v>15</v>
      </c>
      <c r="W951" s="260">
        <f t="shared" ref="W951:Z951" si="2084">O951+S951</f>
        <v>15</v>
      </c>
      <c r="X951" s="260">
        <f t="shared" si="2084"/>
        <v>15</v>
      </c>
      <c r="Y951" s="260">
        <f t="shared" si="2084"/>
        <v>15</v>
      </c>
      <c r="Z951" s="260">
        <f t="shared" si="2084"/>
        <v>15</v>
      </c>
      <c r="AA951" s="28"/>
      <c r="AB951" s="28"/>
      <c r="AC951" s="28"/>
      <c r="AD951" s="28"/>
      <c r="AE951" s="28">
        <f t="shared" ref="AE951:AH1014" si="2085">W951+AA951</f>
        <v>15</v>
      </c>
      <c r="AF951" s="28">
        <f t="shared" si="2085"/>
        <v>15</v>
      </c>
      <c r="AG951" s="28">
        <f t="shared" si="2085"/>
        <v>15</v>
      </c>
      <c r="AH951" s="28">
        <f t="shared" si="2085"/>
        <v>15</v>
      </c>
      <c r="AI951" s="28"/>
      <c r="AJ951" s="28"/>
      <c r="AK951" s="28"/>
      <c r="AL951" s="28"/>
      <c r="AM951" s="260">
        <f t="shared" ref="AM951:AP1014" si="2086">AE951+AI951</f>
        <v>15</v>
      </c>
      <c r="AN951" s="260">
        <f t="shared" si="2086"/>
        <v>15</v>
      </c>
      <c r="AO951" s="260">
        <f t="shared" si="2086"/>
        <v>15</v>
      </c>
      <c r="AP951" s="260">
        <f t="shared" si="2086"/>
        <v>15</v>
      </c>
      <c r="AQ951" s="28"/>
      <c r="AR951" s="28"/>
      <c r="AS951" s="28"/>
      <c r="AT951" s="28"/>
      <c r="AU951" s="28">
        <f t="shared" ref="AU951:AX1014" si="2087">AM951+AQ951</f>
        <v>15</v>
      </c>
      <c r="AV951" s="28">
        <f t="shared" si="2087"/>
        <v>15</v>
      </c>
      <c r="AW951" s="28">
        <f t="shared" si="2087"/>
        <v>15</v>
      </c>
      <c r="AX951" s="28">
        <f t="shared" si="2087"/>
        <v>15</v>
      </c>
    </row>
    <row r="952" spans="1:50">
      <c r="A952" s="110"/>
      <c r="B952" s="375"/>
      <c r="C952" s="43"/>
      <c r="D952" s="43"/>
      <c r="E952" s="43"/>
      <c r="F952" s="25"/>
      <c r="G952" s="260"/>
      <c r="H952" s="260"/>
      <c r="I952" s="260"/>
      <c r="J952" s="260"/>
      <c r="K952" s="28"/>
      <c r="L952" s="28"/>
      <c r="M952" s="28"/>
      <c r="N952" s="28"/>
      <c r="O952" s="260">
        <f t="shared" si="1993"/>
        <v>0</v>
      </c>
      <c r="P952" s="260">
        <f t="shared" si="1993"/>
        <v>0</v>
      </c>
      <c r="Q952" s="260">
        <f t="shared" si="1993"/>
        <v>0</v>
      </c>
      <c r="R952" s="260">
        <f t="shared" si="1993"/>
        <v>0</v>
      </c>
      <c r="S952" s="28"/>
      <c r="T952" s="28"/>
      <c r="U952" s="28"/>
      <c r="V952" s="28"/>
      <c r="W952" s="260">
        <f t="shared" si="1964"/>
        <v>0</v>
      </c>
      <c r="X952" s="260">
        <f t="shared" si="1964"/>
        <v>0</v>
      </c>
      <c r="Y952" s="260">
        <f t="shared" si="1964"/>
        <v>0</v>
      </c>
      <c r="Z952" s="260">
        <f t="shared" si="1964"/>
        <v>0</v>
      </c>
      <c r="AA952" s="28"/>
      <c r="AB952" s="28"/>
      <c r="AC952" s="28"/>
      <c r="AD952" s="28"/>
      <c r="AE952" s="28">
        <f t="shared" si="2085"/>
        <v>0</v>
      </c>
      <c r="AF952" s="28">
        <f t="shared" si="2085"/>
        <v>0</v>
      </c>
      <c r="AG952" s="28">
        <f t="shared" si="2085"/>
        <v>0</v>
      </c>
      <c r="AH952" s="28">
        <f t="shared" si="2085"/>
        <v>0</v>
      </c>
      <c r="AI952" s="28"/>
      <c r="AJ952" s="28"/>
      <c r="AK952" s="28"/>
      <c r="AL952" s="28"/>
      <c r="AM952" s="260">
        <f t="shared" si="2086"/>
        <v>0</v>
      </c>
      <c r="AN952" s="260">
        <f t="shared" si="2086"/>
        <v>0</v>
      </c>
      <c r="AO952" s="260">
        <f t="shared" si="2086"/>
        <v>0</v>
      </c>
      <c r="AP952" s="260">
        <f t="shared" si="2086"/>
        <v>0</v>
      </c>
      <c r="AQ952" s="28"/>
      <c r="AR952" s="28"/>
      <c r="AS952" s="28"/>
      <c r="AT952" s="28"/>
      <c r="AU952" s="28">
        <f t="shared" si="2087"/>
        <v>0</v>
      </c>
      <c r="AV952" s="28">
        <f t="shared" si="2087"/>
        <v>0</v>
      </c>
      <c r="AW952" s="28">
        <f t="shared" si="2087"/>
        <v>0</v>
      </c>
      <c r="AX952" s="28">
        <f t="shared" si="2087"/>
        <v>0</v>
      </c>
    </row>
    <row r="953" spans="1:50" ht="18.75">
      <c r="A953" s="371" t="s">
        <v>64</v>
      </c>
      <c r="B953" s="372" t="s">
        <v>883</v>
      </c>
      <c r="C953" s="372" t="s">
        <v>9</v>
      </c>
      <c r="D953" s="372" t="s">
        <v>48</v>
      </c>
      <c r="E953" s="372"/>
      <c r="F953" s="372"/>
      <c r="G953" s="376">
        <f>G954+G961</f>
        <v>46301</v>
      </c>
      <c r="H953" s="376">
        <f t="shared" ref="H953:N953" si="2088">H954+H961</f>
        <v>0</v>
      </c>
      <c r="I953" s="376">
        <f t="shared" si="2088"/>
        <v>46301</v>
      </c>
      <c r="J953" s="376">
        <f t="shared" si="2088"/>
        <v>0</v>
      </c>
      <c r="K953" s="377">
        <f t="shared" si="2088"/>
        <v>0</v>
      </c>
      <c r="L953" s="377">
        <f t="shared" si="2088"/>
        <v>0</v>
      </c>
      <c r="M953" s="377">
        <f t="shared" si="2088"/>
        <v>0</v>
      </c>
      <c r="N953" s="377">
        <f t="shared" si="2088"/>
        <v>0</v>
      </c>
      <c r="O953" s="376">
        <f t="shared" si="1993"/>
        <v>46301</v>
      </c>
      <c r="P953" s="376">
        <f t="shared" si="1993"/>
        <v>0</v>
      </c>
      <c r="Q953" s="376">
        <f t="shared" si="1993"/>
        <v>46301</v>
      </c>
      <c r="R953" s="376">
        <f t="shared" si="1993"/>
        <v>0</v>
      </c>
      <c r="S953" s="377">
        <f t="shared" ref="S953:V953" si="2089">S954+S961</f>
        <v>0</v>
      </c>
      <c r="T953" s="377">
        <f t="shared" si="2089"/>
        <v>0</v>
      </c>
      <c r="U953" s="377">
        <f t="shared" si="2089"/>
        <v>0</v>
      </c>
      <c r="V953" s="377">
        <f t="shared" si="2089"/>
        <v>0</v>
      </c>
      <c r="W953" s="376">
        <f t="shared" ref="W953:Z1016" si="2090">O953+S953</f>
        <v>46301</v>
      </c>
      <c r="X953" s="376">
        <f t="shared" si="2090"/>
        <v>0</v>
      </c>
      <c r="Y953" s="376">
        <f t="shared" si="2090"/>
        <v>46301</v>
      </c>
      <c r="Z953" s="376">
        <f t="shared" si="2090"/>
        <v>0</v>
      </c>
      <c r="AA953" s="377">
        <f t="shared" ref="AA953:AD953" si="2091">AA954+AA961</f>
        <v>0</v>
      </c>
      <c r="AB953" s="377">
        <f t="shared" si="2091"/>
        <v>0</v>
      </c>
      <c r="AC953" s="377">
        <f t="shared" si="2091"/>
        <v>0</v>
      </c>
      <c r="AD953" s="377">
        <f t="shared" si="2091"/>
        <v>0</v>
      </c>
      <c r="AE953" s="377">
        <f t="shared" si="2085"/>
        <v>46301</v>
      </c>
      <c r="AF953" s="377">
        <f t="shared" si="2085"/>
        <v>0</v>
      </c>
      <c r="AG953" s="377">
        <f t="shared" si="2085"/>
        <v>46301</v>
      </c>
      <c r="AH953" s="377">
        <f t="shared" si="2085"/>
        <v>0</v>
      </c>
      <c r="AI953" s="377">
        <f t="shared" ref="AI953:AL953" si="2092">AI954+AI961</f>
        <v>0</v>
      </c>
      <c r="AJ953" s="377">
        <f t="shared" si="2092"/>
        <v>0</v>
      </c>
      <c r="AK953" s="377">
        <f t="shared" si="2092"/>
        <v>0</v>
      </c>
      <c r="AL953" s="377">
        <f t="shared" si="2092"/>
        <v>0</v>
      </c>
      <c r="AM953" s="376">
        <f t="shared" si="2086"/>
        <v>46301</v>
      </c>
      <c r="AN953" s="376">
        <f t="shared" si="2086"/>
        <v>0</v>
      </c>
      <c r="AO953" s="376">
        <f t="shared" si="2086"/>
        <v>46301</v>
      </c>
      <c r="AP953" s="376">
        <f t="shared" si="2086"/>
        <v>0</v>
      </c>
      <c r="AQ953" s="377">
        <f t="shared" ref="AQ953:AT953" si="2093">AQ954+AQ961</f>
        <v>0</v>
      </c>
      <c r="AR953" s="377">
        <f t="shared" si="2093"/>
        <v>0</v>
      </c>
      <c r="AS953" s="377">
        <f t="shared" si="2093"/>
        <v>0</v>
      </c>
      <c r="AT953" s="377">
        <f t="shared" si="2093"/>
        <v>0</v>
      </c>
      <c r="AU953" s="377">
        <f t="shared" si="2087"/>
        <v>46301</v>
      </c>
      <c r="AV953" s="377">
        <f t="shared" si="2087"/>
        <v>0</v>
      </c>
      <c r="AW953" s="377">
        <f t="shared" si="2087"/>
        <v>46301</v>
      </c>
      <c r="AX953" s="377">
        <f t="shared" si="2087"/>
        <v>0</v>
      </c>
    </row>
    <row r="954" spans="1:50" ht="49.5">
      <c r="A954" s="91" t="s">
        <v>826</v>
      </c>
      <c r="B954" s="378" t="s">
        <v>883</v>
      </c>
      <c r="C954" s="378" t="s">
        <v>9</v>
      </c>
      <c r="D954" s="378" t="s">
        <v>48</v>
      </c>
      <c r="E954" s="378" t="s">
        <v>217</v>
      </c>
      <c r="F954" s="378"/>
      <c r="G954" s="379">
        <f t="shared" ref="G954:N955" si="2094">G955</f>
        <v>46301</v>
      </c>
      <c r="H954" s="379">
        <f t="shared" si="2094"/>
        <v>0</v>
      </c>
      <c r="I954" s="379">
        <f t="shared" si="2094"/>
        <v>0</v>
      </c>
      <c r="J954" s="379">
        <f t="shared" si="2094"/>
        <v>0</v>
      </c>
      <c r="K954" s="380">
        <f t="shared" si="2094"/>
        <v>0</v>
      </c>
      <c r="L954" s="380">
        <f t="shared" si="2094"/>
        <v>0</v>
      </c>
      <c r="M954" s="380">
        <f t="shared" si="2094"/>
        <v>0</v>
      </c>
      <c r="N954" s="380">
        <f t="shared" si="2094"/>
        <v>0</v>
      </c>
      <c r="O954" s="379">
        <f t="shared" si="1993"/>
        <v>46301</v>
      </c>
      <c r="P954" s="379">
        <f t="shared" si="1993"/>
        <v>0</v>
      </c>
      <c r="Q954" s="379">
        <f t="shared" si="1993"/>
        <v>0</v>
      </c>
      <c r="R954" s="379">
        <f t="shared" si="1993"/>
        <v>0</v>
      </c>
      <c r="S954" s="380">
        <f t="shared" ref="S954:V955" si="2095">S955</f>
        <v>0</v>
      </c>
      <c r="T954" s="380">
        <f t="shared" si="2095"/>
        <v>0</v>
      </c>
      <c r="U954" s="380">
        <f t="shared" si="2095"/>
        <v>0</v>
      </c>
      <c r="V954" s="380">
        <f t="shared" si="2095"/>
        <v>0</v>
      </c>
      <c r="W954" s="379">
        <f t="shared" si="2090"/>
        <v>46301</v>
      </c>
      <c r="X954" s="379">
        <f t="shared" si="2090"/>
        <v>0</v>
      </c>
      <c r="Y954" s="379">
        <f t="shared" si="2090"/>
        <v>0</v>
      </c>
      <c r="Z954" s="379">
        <f t="shared" si="2090"/>
        <v>0</v>
      </c>
      <c r="AA954" s="380">
        <f t="shared" ref="AA954:AD955" si="2096">AA955</f>
        <v>0</v>
      </c>
      <c r="AB954" s="380">
        <f t="shared" si="2096"/>
        <v>0</v>
      </c>
      <c r="AC954" s="380">
        <f t="shared" si="2096"/>
        <v>0</v>
      </c>
      <c r="AD954" s="380">
        <f t="shared" si="2096"/>
        <v>0</v>
      </c>
      <c r="AE954" s="380">
        <f t="shared" si="2085"/>
        <v>46301</v>
      </c>
      <c r="AF954" s="380">
        <f t="shared" si="2085"/>
        <v>0</v>
      </c>
      <c r="AG954" s="380">
        <f t="shared" si="2085"/>
        <v>0</v>
      </c>
      <c r="AH954" s="380">
        <f t="shared" si="2085"/>
        <v>0</v>
      </c>
      <c r="AI954" s="380">
        <f t="shared" ref="AI954:AL955" si="2097">AI955</f>
        <v>0</v>
      </c>
      <c r="AJ954" s="380">
        <f t="shared" si="2097"/>
        <v>0</v>
      </c>
      <c r="AK954" s="380">
        <f t="shared" si="2097"/>
        <v>0</v>
      </c>
      <c r="AL954" s="380">
        <f t="shared" si="2097"/>
        <v>0</v>
      </c>
      <c r="AM954" s="379">
        <f t="shared" si="2086"/>
        <v>46301</v>
      </c>
      <c r="AN954" s="379">
        <f t="shared" si="2086"/>
        <v>0</v>
      </c>
      <c r="AO954" s="379">
        <f t="shared" si="2086"/>
        <v>0</v>
      </c>
      <c r="AP954" s="379">
        <f t="shared" si="2086"/>
        <v>0</v>
      </c>
      <c r="AQ954" s="380">
        <f t="shared" ref="AQ954:AT955" si="2098">AQ955</f>
        <v>0</v>
      </c>
      <c r="AR954" s="380">
        <f t="shared" si="2098"/>
        <v>0</v>
      </c>
      <c r="AS954" s="380">
        <f t="shared" si="2098"/>
        <v>0</v>
      </c>
      <c r="AT954" s="380">
        <f t="shared" si="2098"/>
        <v>0</v>
      </c>
      <c r="AU954" s="380">
        <f t="shared" si="2087"/>
        <v>46301</v>
      </c>
      <c r="AV954" s="380">
        <f t="shared" si="2087"/>
        <v>0</v>
      </c>
      <c r="AW954" s="380">
        <f t="shared" si="2087"/>
        <v>0</v>
      </c>
      <c r="AX954" s="380">
        <f t="shared" si="2087"/>
        <v>0</v>
      </c>
    </row>
    <row r="955" spans="1:50" ht="33">
      <c r="A955" s="381" t="s">
        <v>65</v>
      </c>
      <c r="B955" s="378" t="s">
        <v>883</v>
      </c>
      <c r="C955" s="378" t="s">
        <v>9</v>
      </c>
      <c r="D955" s="378" t="s">
        <v>48</v>
      </c>
      <c r="E955" s="378" t="s">
        <v>487</v>
      </c>
      <c r="F955" s="378"/>
      <c r="G955" s="379">
        <f t="shared" si="2094"/>
        <v>46301</v>
      </c>
      <c r="H955" s="379">
        <f t="shared" si="2094"/>
        <v>0</v>
      </c>
      <c r="I955" s="379">
        <f t="shared" si="2094"/>
        <v>0</v>
      </c>
      <c r="J955" s="379">
        <f t="shared" si="2094"/>
        <v>0</v>
      </c>
      <c r="K955" s="380">
        <f t="shared" si="2094"/>
        <v>0</v>
      </c>
      <c r="L955" s="380">
        <f t="shared" si="2094"/>
        <v>0</v>
      </c>
      <c r="M955" s="380">
        <f t="shared" si="2094"/>
        <v>0</v>
      </c>
      <c r="N955" s="380">
        <f t="shared" si="2094"/>
        <v>0</v>
      </c>
      <c r="O955" s="379">
        <f t="shared" si="1993"/>
        <v>46301</v>
      </c>
      <c r="P955" s="379">
        <f t="shared" si="1993"/>
        <v>0</v>
      </c>
      <c r="Q955" s="379">
        <f t="shared" si="1993"/>
        <v>0</v>
      </c>
      <c r="R955" s="379">
        <f t="shared" si="1993"/>
        <v>0</v>
      </c>
      <c r="S955" s="380">
        <f t="shared" si="2095"/>
        <v>0</v>
      </c>
      <c r="T955" s="380">
        <f t="shared" si="2095"/>
        <v>0</v>
      </c>
      <c r="U955" s="380">
        <f t="shared" si="2095"/>
        <v>0</v>
      </c>
      <c r="V955" s="380">
        <f t="shared" si="2095"/>
        <v>0</v>
      </c>
      <c r="W955" s="379">
        <f t="shared" si="2090"/>
        <v>46301</v>
      </c>
      <c r="X955" s="379">
        <f t="shared" si="2090"/>
        <v>0</v>
      </c>
      <c r="Y955" s="379">
        <f t="shared" si="2090"/>
        <v>0</v>
      </c>
      <c r="Z955" s="379">
        <f t="shared" si="2090"/>
        <v>0</v>
      </c>
      <c r="AA955" s="380">
        <f t="shared" si="2096"/>
        <v>0</v>
      </c>
      <c r="AB955" s="380">
        <f t="shared" si="2096"/>
        <v>0</v>
      </c>
      <c r="AC955" s="380">
        <f t="shared" si="2096"/>
        <v>0</v>
      </c>
      <c r="AD955" s="380">
        <f t="shared" si="2096"/>
        <v>0</v>
      </c>
      <c r="AE955" s="380">
        <f t="shared" si="2085"/>
        <v>46301</v>
      </c>
      <c r="AF955" s="380">
        <f t="shared" si="2085"/>
        <v>0</v>
      </c>
      <c r="AG955" s="380">
        <f t="shared" si="2085"/>
        <v>0</v>
      </c>
      <c r="AH955" s="380">
        <f t="shared" si="2085"/>
        <v>0</v>
      </c>
      <c r="AI955" s="380">
        <f t="shared" si="2097"/>
        <v>0</v>
      </c>
      <c r="AJ955" s="380">
        <f t="shared" si="2097"/>
        <v>0</v>
      </c>
      <c r="AK955" s="380">
        <f t="shared" si="2097"/>
        <v>0</v>
      </c>
      <c r="AL955" s="380">
        <f t="shared" si="2097"/>
        <v>0</v>
      </c>
      <c r="AM955" s="379">
        <f t="shared" si="2086"/>
        <v>46301</v>
      </c>
      <c r="AN955" s="379">
        <f t="shared" si="2086"/>
        <v>0</v>
      </c>
      <c r="AO955" s="379">
        <f t="shared" si="2086"/>
        <v>0</v>
      </c>
      <c r="AP955" s="379">
        <f t="shared" si="2086"/>
        <v>0</v>
      </c>
      <c r="AQ955" s="380">
        <f t="shared" si="2098"/>
        <v>0</v>
      </c>
      <c r="AR955" s="380">
        <f t="shared" si="2098"/>
        <v>0</v>
      </c>
      <c r="AS955" s="380">
        <f t="shared" si="2098"/>
        <v>0</v>
      </c>
      <c r="AT955" s="380">
        <f t="shared" si="2098"/>
        <v>0</v>
      </c>
      <c r="AU955" s="380">
        <f t="shared" si="2087"/>
        <v>46301</v>
      </c>
      <c r="AV955" s="380">
        <f t="shared" si="2087"/>
        <v>0</v>
      </c>
      <c r="AW955" s="380">
        <f t="shared" si="2087"/>
        <v>0</v>
      </c>
      <c r="AX955" s="380">
        <f t="shared" si="2087"/>
        <v>0</v>
      </c>
    </row>
    <row r="956" spans="1:50" ht="132">
      <c r="A956" s="91" t="s">
        <v>728</v>
      </c>
      <c r="B956" s="378" t="s">
        <v>883</v>
      </c>
      <c r="C956" s="378" t="s">
        <v>9</v>
      </c>
      <c r="D956" s="378" t="s">
        <v>48</v>
      </c>
      <c r="E956" s="378" t="s">
        <v>488</v>
      </c>
      <c r="F956" s="378"/>
      <c r="G956" s="379">
        <f t="shared" ref="G956:N956" si="2099">G957+G959</f>
        <v>46301</v>
      </c>
      <c r="H956" s="379">
        <f t="shared" si="2099"/>
        <v>0</v>
      </c>
      <c r="I956" s="379">
        <f t="shared" si="2099"/>
        <v>0</v>
      </c>
      <c r="J956" s="379">
        <f t="shared" si="2099"/>
        <v>0</v>
      </c>
      <c r="K956" s="380">
        <f t="shared" si="2099"/>
        <v>0</v>
      </c>
      <c r="L956" s="380">
        <f t="shared" si="2099"/>
        <v>0</v>
      </c>
      <c r="M956" s="380">
        <f t="shared" si="2099"/>
        <v>0</v>
      </c>
      <c r="N956" s="380">
        <f t="shared" si="2099"/>
        <v>0</v>
      </c>
      <c r="O956" s="379">
        <f t="shared" si="1993"/>
        <v>46301</v>
      </c>
      <c r="P956" s="379">
        <f t="shared" si="1993"/>
        <v>0</v>
      </c>
      <c r="Q956" s="379">
        <f t="shared" si="1993"/>
        <v>0</v>
      </c>
      <c r="R956" s="379">
        <f t="shared" si="1993"/>
        <v>0</v>
      </c>
      <c r="S956" s="380">
        <f t="shared" ref="S956:V956" si="2100">S957+S959</f>
        <v>0</v>
      </c>
      <c r="T956" s="380">
        <f t="shared" si="2100"/>
        <v>0</v>
      </c>
      <c r="U956" s="380">
        <f t="shared" si="2100"/>
        <v>0</v>
      </c>
      <c r="V956" s="380">
        <f t="shared" si="2100"/>
        <v>0</v>
      </c>
      <c r="W956" s="379">
        <f t="shared" si="2090"/>
        <v>46301</v>
      </c>
      <c r="X956" s="379">
        <f t="shared" si="2090"/>
        <v>0</v>
      </c>
      <c r="Y956" s="379">
        <f t="shared" si="2090"/>
        <v>0</v>
      </c>
      <c r="Z956" s="379">
        <f t="shared" si="2090"/>
        <v>0</v>
      </c>
      <c r="AA956" s="380">
        <f t="shared" ref="AA956:AD956" si="2101">AA957+AA959</f>
        <v>0</v>
      </c>
      <c r="AB956" s="380">
        <f t="shared" si="2101"/>
        <v>0</v>
      </c>
      <c r="AC956" s="380">
        <f t="shared" si="2101"/>
        <v>0</v>
      </c>
      <c r="AD956" s="380">
        <f t="shared" si="2101"/>
        <v>0</v>
      </c>
      <c r="AE956" s="380">
        <f t="shared" si="2085"/>
        <v>46301</v>
      </c>
      <c r="AF956" s="380">
        <f t="shared" si="2085"/>
        <v>0</v>
      </c>
      <c r="AG956" s="380">
        <f t="shared" si="2085"/>
        <v>0</v>
      </c>
      <c r="AH956" s="380">
        <f t="shared" si="2085"/>
        <v>0</v>
      </c>
      <c r="AI956" s="380">
        <f t="shared" ref="AI956:AL956" si="2102">AI957+AI959</f>
        <v>0</v>
      </c>
      <c r="AJ956" s="380">
        <f t="shared" si="2102"/>
        <v>0</v>
      </c>
      <c r="AK956" s="380">
        <f t="shared" si="2102"/>
        <v>0</v>
      </c>
      <c r="AL956" s="380">
        <f t="shared" si="2102"/>
        <v>0</v>
      </c>
      <c r="AM956" s="379">
        <f t="shared" si="2086"/>
        <v>46301</v>
      </c>
      <c r="AN956" s="379">
        <f t="shared" si="2086"/>
        <v>0</v>
      </c>
      <c r="AO956" s="379">
        <f t="shared" si="2086"/>
        <v>0</v>
      </c>
      <c r="AP956" s="379">
        <f t="shared" si="2086"/>
        <v>0</v>
      </c>
      <c r="AQ956" s="380">
        <f t="shared" ref="AQ956:AT956" si="2103">AQ957+AQ959</f>
        <v>0</v>
      </c>
      <c r="AR956" s="380">
        <f t="shared" si="2103"/>
        <v>0</v>
      </c>
      <c r="AS956" s="380">
        <f t="shared" si="2103"/>
        <v>0</v>
      </c>
      <c r="AT956" s="380">
        <f t="shared" si="2103"/>
        <v>0</v>
      </c>
      <c r="AU956" s="380">
        <f t="shared" si="2087"/>
        <v>46301</v>
      </c>
      <c r="AV956" s="380">
        <f t="shared" si="2087"/>
        <v>0</v>
      </c>
      <c r="AW956" s="380">
        <f t="shared" si="2087"/>
        <v>0</v>
      </c>
      <c r="AX956" s="380">
        <f t="shared" si="2087"/>
        <v>0</v>
      </c>
    </row>
    <row r="957" spans="1:50" ht="33">
      <c r="A957" s="381" t="s">
        <v>345</v>
      </c>
      <c r="B957" s="378" t="s">
        <v>883</v>
      </c>
      <c r="C957" s="378" t="s">
        <v>9</v>
      </c>
      <c r="D957" s="378" t="s">
        <v>48</v>
      </c>
      <c r="E957" s="378" t="s">
        <v>488</v>
      </c>
      <c r="F957" s="378" t="s">
        <v>78</v>
      </c>
      <c r="G957" s="379">
        <f t="shared" ref="G957:N957" si="2104">G958</f>
        <v>367</v>
      </c>
      <c r="H957" s="379">
        <f t="shared" si="2104"/>
        <v>0</v>
      </c>
      <c r="I957" s="379">
        <f t="shared" si="2104"/>
        <v>0</v>
      </c>
      <c r="J957" s="379">
        <f t="shared" si="2104"/>
        <v>0</v>
      </c>
      <c r="K957" s="380">
        <f t="shared" si="2104"/>
        <v>0</v>
      </c>
      <c r="L957" s="380">
        <f t="shared" si="2104"/>
        <v>0</v>
      </c>
      <c r="M957" s="380">
        <f t="shared" si="2104"/>
        <v>0</v>
      </c>
      <c r="N957" s="380">
        <f t="shared" si="2104"/>
        <v>0</v>
      </c>
      <c r="O957" s="379">
        <f t="shared" ref="O957:R1020" si="2105">G957+K957</f>
        <v>367</v>
      </c>
      <c r="P957" s="379">
        <f t="shared" si="2105"/>
        <v>0</v>
      </c>
      <c r="Q957" s="379">
        <f t="shared" si="2105"/>
        <v>0</v>
      </c>
      <c r="R957" s="379">
        <f t="shared" si="2105"/>
        <v>0</v>
      </c>
      <c r="S957" s="380">
        <f t="shared" ref="S957:V957" si="2106">S958</f>
        <v>0</v>
      </c>
      <c r="T957" s="380">
        <f t="shared" si="2106"/>
        <v>0</v>
      </c>
      <c r="U957" s="380">
        <f t="shared" si="2106"/>
        <v>0</v>
      </c>
      <c r="V957" s="380">
        <f t="shared" si="2106"/>
        <v>0</v>
      </c>
      <c r="W957" s="379">
        <f t="shared" si="2090"/>
        <v>367</v>
      </c>
      <c r="X957" s="379">
        <f t="shared" si="2090"/>
        <v>0</v>
      </c>
      <c r="Y957" s="379">
        <f t="shared" si="2090"/>
        <v>0</v>
      </c>
      <c r="Z957" s="379">
        <f t="shared" si="2090"/>
        <v>0</v>
      </c>
      <c r="AA957" s="380">
        <f t="shared" ref="AA957:AD957" si="2107">AA958</f>
        <v>0</v>
      </c>
      <c r="AB957" s="380">
        <f t="shared" si="2107"/>
        <v>0</v>
      </c>
      <c r="AC957" s="380">
        <f t="shared" si="2107"/>
        <v>0</v>
      </c>
      <c r="AD957" s="380">
        <f t="shared" si="2107"/>
        <v>0</v>
      </c>
      <c r="AE957" s="380">
        <f t="shared" si="2085"/>
        <v>367</v>
      </c>
      <c r="AF957" s="380">
        <f t="shared" si="2085"/>
        <v>0</v>
      </c>
      <c r="AG957" s="380">
        <f t="shared" si="2085"/>
        <v>0</v>
      </c>
      <c r="AH957" s="380">
        <f t="shared" si="2085"/>
        <v>0</v>
      </c>
      <c r="AI957" s="380">
        <f t="shared" ref="AI957:AL957" si="2108">AI958</f>
        <v>0</v>
      </c>
      <c r="AJ957" s="380">
        <f t="shared" si="2108"/>
        <v>0</v>
      </c>
      <c r="AK957" s="380">
        <f t="shared" si="2108"/>
        <v>0</v>
      </c>
      <c r="AL957" s="380">
        <f t="shared" si="2108"/>
        <v>0</v>
      </c>
      <c r="AM957" s="379">
        <f t="shared" si="2086"/>
        <v>367</v>
      </c>
      <c r="AN957" s="379">
        <f t="shared" si="2086"/>
        <v>0</v>
      </c>
      <c r="AO957" s="379">
        <f t="shared" si="2086"/>
        <v>0</v>
      </c>
      <c r="AP957" s="379">
        <f t="shared" si="2086"/>
        <v>0</v>
      </c>
      <c r="AQ957" s="380">
        <f t="shared" ref="AQ957:AT957" si="2109">AQ958</f>
        <v>0</v>
      </c>
      <c r="AR957" s="380">
        <f t="shared" si="2109"/>
        <v>0</v>
      </c>
      <c r="AS957" s="380">
        <f t="shared" si="2109"/>
        <v>0</v>
      </c>
      <c r="AT957" s="380">
        <f t="shared" si="2109"/>
        <v>0</v>
      </c>
      <c r="AU957" s="380">
        <f t="shared" si="2087"/>
        <v>367</v>
      </c>
      <c r="AV957" s="380">
        <f t="shared" si="2087"/>
        <v>0</v>
      </c>
      <c r="AW957" s="380">
        <f t="shared" si="2087"/>
        <v>0</v>
      </c>
      <c r="AX957" s="380">
        <f t="shared" si="2087"/>
        <v>0</v>
      </c>
    </row>
    <row r="958" spans="1:50" ht="33">
      <c r="A958" s="381" t="s">
        <v>161</v>
      </c>
      <c r="B958" s="378" t="s">
        <v>883</v>
      </c>
      <c r="C958" s="378" t="s">
        <v>9</v>
      </c>
      <c r="D958" s="378" t="s">
        <v>48</v>
      </c>
      <c r="E958" s="378" t="s">
        <v>488</v>
      </c>
      <c r="F958" s="378" t="s">
        <v>160</v>
      </c>
      <c r="G958" s="260">
        <v>367</v>
      </c>
      <c r="H958" s="260"/>
      <c r="I958" s="260"/>
      <c r="J958" s="260"/>
      <c r="K958" s="28"/>
      <c r="L958" s="28"/>
      <c r="M958" s="28"/>
      <c r="N958" s="28"/>
      <c r="O958" s="260">
        <f t="shared" si="2105"/>
        <v>367</v>
      </c>
      <c r="P958" s="260">
        <f t="shared" si="2105"/>
        <v>0</v>
      </c>
      <c r="Q958" s="260">
        <f t="shared" si="2105"/>
        <v>0</v>
      </c>
      <c r="R958" s="260">
        <f t="shared" si="2105"/>
        <v>0</v>
      </c>
      <c r="S958" s="28"/>
      <c r="T958" s="28"/>
      <c r="U958" s="28"/>
      <c r="V958" s="28"/>
      <c r="W958" s="260">
        <f t="shared" si="2090"/>
        <v>367</v>
      </c>
      <c r="X958" s="260">
        <f t="shared" si="2090"/>
        <v>0</v>
      </c>
      <c r="Y958" s="260">
        <f t="shared" si="2090"/>
        <v>0</v>
      </c>
      <c r="Z958" s="260">
        <f t="shared" si="2090"/>
        <v>0</v>
      </c>
      <c r="AA958" s="28"/>
      <c r="AB958" s="28"/>
      <c r="AC958" s="28"/>
      <c r="AD958" s="28"/>
      <c r="AE958" s="28">
        <f t="shared" si="2085"/>
        <v>367</v>
      </c>
      <c r="AF958" s="28">
        <f t="shared" si="2085"/>
        <v>0</v>
      </c>
      <c r="AG958" s="28">
        <f t="shared" si="2085"/>
        <v>0</v>
      </c>
      <c r="AH958" s="28">
        <f t="shared" si="2085"/>
        <v>0</v>
      </c>
      <c r="AI958" s="28"/>
      <c r="AJ958" s="28"/>
      <c r="AK958" s="28"/>
      <c r="AL958" s="28"/>
      <c r="AM958" s="260">
        <f t="shared" si="2086"/>
        <v>367</v>
      </c>
      <c r="AN958" s="260">
        <f t="shared" si="2086"/>
        <v>0</v>
      </c>
      <c r="AO958" s="260">
        <f t="shared" si="2086"/>
        <v>0</v>
      </c>
      <c r="AP958" s="260">
        <f t="shared" si="2086"/>
        <v>0</v>
      </c>
      <c r="AQ958" s="28"/>
      <c r="AR958" s="28"/>
      <c r="AS958" s="28"/>
      <c r="AT958" s="28"/>
      <c r="AU958" s="28">
        <f t="shared" si="2087"/>
        <v>367</v>
      </c>
      <c r="AV958" s="28">
        <f t="shared" si="2087"/>
        <v>0</v>
      </c>
      <c r="AW958" s="28">
        <f t="shared" si="2087"/>
        <v>0</v>
      </c>
      <c r="AX958" s="28">
        <f t="shared" si="2087"/>
        <v>0</v>
      </c>
    </row>
    <row r="959" spans="1:50">
      <c r="A959" s="173" t="s">
        <v>100</v>
      </c>
      <c r="B959" s="378" t="s">
        <v>883</v>
      </c>
      <c r="C959" s="378" t="s">
        <v>9</v>
      </c>
      <c r="D959" s="378" t="s">
        <v>48</v>
      </c>
      <c r="E959" s="378" t="s">
        <v>488</v>
      </c>
      <c r="F959" s="378" t="s">
        <v>89</v>
      </c>
      <c r="G959" s="379">
        <f t="shared" ref="G959:N959" si="2110">G960</f>
        <v>45934</v>
      </c>
      <c r="H959" s="379">
        <f t="shared" si="2110"/>
        <v>0</v>
      </c>
      <c r="I959" s="379">
        <f t="shared" si="2110"/>
        <v>0</v>
      </c>
      <c r="J959" s="379">
        <f t="shared" si="2110"/>
        <v>0</v>
      </c>
      <c r="K959" s="380">
        <f t="shared" si="2110"/>
        <v>0</v>
      </c>
      <c r="L959" s="380">
        <f t="shared" si="2110"/>
        <v>0</v>
      </c>
      <c r="M959" s="380">
        <f t="shared" si="2110"/>
        <v>0</v>
      </c>
      <c r="N959" s="380">
        <f t="shared" si="2110"/>
        <v>0</v>
      </c>
      <c r="O959" s="379">
        <f t="shared" si="2105"/>
        <v>45934</v>
      </c>
      <c r="P959" s="379">
        <f t="shared" si="2105"/>
        <v>0</v>
      </c>
      <c r="Q959" s="379">
        <f t="shared" si="2105"/>
        <v>0</v>
      </c>
      <c r="R959" s="379">
        <f t="shared" si="2105"/>
        <v>0</v>
      </c>
      <c r="S959" s="380">
        <f t="shared" ref="S959:V959" si="2111">S960</f>
        <v>0</v>
      </c>
      <c r="T959" s="380">
        <f t="shared" si="2111"/>
        <v>0</v>
      </c>
      <c r="U959" s="380">
        <f t="shared" si="2111"/>
        <v>0</v>
      </c>
      <c r="V959" s="380">
        <f t="shared" si="2111"/>
        <v>0</v>
      </c>
      <c r="W959" s="379">
        <f t="shared" si="2090"/>
        <v>45934</v>
      </c>
      <c r="X959" s="379">
        <f t="shared" si="2090"/>
        <v>0</v>
      </c>
      <c r="Y959" s="379">
        <f t="shared" si="2090"/>
        <v>0</v>
      </c>
      <c r="Z959" s="379">
        <f t="shared" si="2090"/>
        <v>0</v>
      </c>
      <c r="AA959" s="380">
        <f t="shared" ref="AA959:AD959" si="2112">AA960</f>
        <v>0</v>
      </c>
      <c r="AB959" s="380">
        <f t="shared" si="2112"/>
        <v>0</v>
      </c>
      <c r="AC959" s="380">
        <f t="shared" si="2112"/>
        <v>0</v>
      </c>
      <c r="AD959" s="380">
        <f t="shared" si="2112"/>
        <v>0</v>
      </c>
      <c r="AE959" s="380">
        <f t="shared" si="2085"/>
        <v>45934</v>
      </c>
      <c r="AF959" s="380">
        <f t="shared" si="2085"/>
        <v>0</v>
      </c>
      <c r="AG959" s="380">
        <f t="shared" si="2085"/>
        <v>0</v>
      </c>
      <c r="AH959" s="380">
        <f t="shared" si="2085"/>
        <v>0</v>
      </c>
      <c r="AI959" s="380">
        <f t="shared" ref="AI959:AL959" si="2113">AI960</f>
        <v>0</v>
      </c>
      <c r="AJ959" s="380">
        <f t="shared" si="2113"/>
        <v>0</v>
      </c>
      <c r="AK959" s="380">
        <f t="shared" si="2113"/>
        <v>0</v>
      </c>
      <c r="AL959" s="380">
        <f t="shared" si="2113"/>
        <v>0</v>
      </c>
      <c r="AM959" s="379">
        <f t="shared" si="2086"/>
        <v>45934</v>
      </c>
      <c r="AN959" s="379">
        <f t="shared" si="2086"/>
        <v>0</v>
      </c>
      <c r="AO959" s="379">
        <f t="shared" si="2086"/>
        <v>0</v>
      </c>
      <c r="AP959" s="379">
        <f t="shared" si="2086"/>
        <v>0</v>
      </c>
      <c r="AQ959" s="380">
        <f t="shared" ref="AQ959:AT959" si="2114">AQ960</f>
        <v>0</v>
      </c>
      <c r="AR959" s="380">
        <f t="shared" si="2114"/>
        <v>0</v>
      </c>
      <c r="AS959" s="380">
        <f t="shared" si="2114"/>
        <v>0</v>
      </c>
      <c r="AT959" s="380">
        <f t="shared" si="2114"/>
        <v>0</v>
      </c>
      <c r="AU959" s="380">
        <f t="shared" si="2087"/>
        <v>45934</v>
      </c>
      <c r="AV959" s="380">
        <f t="shared" si="2087"/>
        <v>0</v>
      </c>
      <c r="AW959" s="380">
        <f t="shared" si="2087"/>
        <v>0</v>
      </c>
      <c r="AX959" s="380">
        <f t="shared" si="2087"/>
        <v>0</v>
      </c>
    </row>
    <row r="960" spans="1:50" ht="33">
      <c r="A960" s="91" t="s">
        <v>489</v>
      </c>
      <c r="B960" s="378" t="s">
        <v>883</v>
      </c>
      <c r="C960" s="378" t="s">
        <v>9</v>
      </c>
      <c r="D960" s="378" t="s">
        <v>48</v>
      </c>
      <c r="E960" s="378" t="s">
        <v>488</v>
      </c>
      <c r="F960" s="382">
        <v>320</v>
      </c>
      <c r="G960" s="260">
        <v>45934</v>
      </c>
      <c r="H960" s="260"/>
      <c r="I960" s="260"/>
      <c r="J960" s="260"/>
      <c r="K960" s="28"/>
      <c r="L960" s="28"/>
      <c r="M960" s="28"/>
      <c r="N960" s="28"/>
      <c r="O960" s="260">
        <f t="shared" si="2105"/>
        <v>45934</v>
      </c>
      <c r="P960" s="260">
        <f t="shared" si="2105"/>
        <v>0</v>
      </c>
      <c r="Q960" s="260">
        <f t="shared" si="2105"/>
        <v>0</v>
      </c>
      <c r="R960" s="260">
        <f t="shared" si="2105"/>
        <v>0</v>
      </c>
      <c r="S960" s="28"/>
      <c r="T960" s="28"/>
      <c r="U960" s="28"/>
      <c r="V960" s="28"/>
      <c r="W960" s="260">
        <f t="shared" si="2090"/>
        <v>45934</v>
      </c>
      <c r="X960" s="260">
        <f t="shared" si="2090"/>
        <v>0</v>
      </c>
      <c r="Y960" s="260">
        <f t="shared" si="2090"/>
        <v>0</v>
      </c>
      <c r="Z960" s="260">
        <f t="shared" si="2090"/>
        <v>0</v>
      </c>
      <c r="AA960" s="28"/>
      <c r="AB960" s="28"/>
      <c r="AC960" s="28"/>
      <c r="AD960" s="28"/>
      <c r="AE960" s="28">
        <f t="shared" si="2085"/>
        <v>45934</v>
      </c>
      <c r="AF960" s="28">
        <f t="shared" si="2085"/>
        <v>0</v>
      </c>
      <c r="AG960" s="28">
        <f t="shared" si="2085"/>
        <v>0</v>
      </c>
      <c r="AH960" s="28">
        <f t="shared" si="2085"/>
        <v>0</v>
      </c>
      <c r="AI960" s="28"/>
      <c r="AJ960" s="28"/>
      <c r="AK960" s="28"/>
      <c r="AL960" s="28"/>
      <c r="AM960" s="260">
        <f t="shared" si="2086"/>
        <v>45934</v>
      </c>
      <c r="AN960" s="260">
        <f t="shared" si="2086"/>
        <v>0</v>
      </c>
      <c r="AO960" s="260">
        <f t="shared" si="2086"/>
        <v>0</v>
      </c>
      <c r="AP960" s="260">
        <f t="shared" si="2086"/>
        <v>0</v>
      </c>
      <c r="AQ960" s="28"/>
      <c r="AR960" s="28"/>
      <c r="AS960" s="28"/>
      <c r="AT960" s="28"/>
      <c r="AU960" s="28">
        <f t="shared" si="2087"/>
        <v>45934</v>
      </c>
      <c r="AV960" s="28">
        <f t="shared" si="2087"/>
        <v>0</v>
      </c>
      <c r="AW960" s="28">
        <f t="shared" si="2087"/>
        <v>0</v>
      </c>
      <c r="AX960" s="28">
        <f t="shared" si="2087"/>
        <v>0</v>
      </c>
    </row>
    <row r="961" spans="1:50">
      <c r="A961" s="276" t="s">
        <v>79</v>
      </c>
      <c r="B961" s="378" t="s">
        <v>883</v>
      </c>
      <c r="C961" s="378" t="s">
        <v>9</v>
      </c>
      <c r="D961" s="378" t="s">
        <v>48</v>
      </c>
      <c r="E961" s="378" t="s">
        <v>218</v>
      </c>
      <c r="F961" s="382"/>
      <c r="G961" s="260">
        <f>G962</f>
        <v>0</v>
      </c>
      <c r="H961" s="260">
        <f t="shared" ref="H961:N962" si="2115">H962</f>
        <v>0</v>
      </c>
      <c r="I961" s="260">
        <f t="shared" si="2115"/>
        <v>46301</v>
      </c>
      <c r="J961" s="260">
        <f t="shared" si="2115"/>
        <v>0</v>
      </c>
      <c r="K961" s="28">
        <f t="shared" si="2115"/>
        <v>0</v>
      </c>
      <c r="L961" s="28">
        <f t="shared" si="2115"/>
        <v>0</v>
      </c>
      <c r="M961" s="28">
        <f t="shared" si="2115"/>
        <v>0</v>
      </c>
      <c r="N961" s="28">
        <f t="shared" si="2115"/>
        <v>0</v>
      </c>
      <c r="O961" s="260">
        <f t="shared" si="2105"/>
        <v>0</v>
      </c>
      <c r="P961" s="260">
        <f t="shared" si="2105"/>
        <v>0</v>
      </c>
      <c r="Q961" s="260">
        <f t="shared" si="2105"/>
        <v>46301</v>
      </c>
      <c r="R961" s="260">
        <f t="shared" si="2105"/>
        <v>0</v>
      </c>
      <c r="S961" s="28">
        <f t="shared" ref="S961:V962" si="2116">S962</f>
        <v>0</v>
      </c>
      <c r="T961" s="28">
        <f t="shared" si="2116"/>
        <v>0</v>
      </c>
      <c r="U961" s="28">
        <f t="shared" si="2116"/>
        <v>0</v>
      </c>
      <c r="V961" s="28">
        <f t="shared" si="2116"/>
        <v>0</v>
      </c>
      <c r="W961" s="260">
        <f t="shared" si="2090"/>
        <v>0</v>
      </c>
      <c r="X961" s="260">
        <f t="shared" si="2090"/>
        <v>0</v>
      </c>
      <c r="Y961" s="260">
        <f t="shared" si="2090"/>
        <v>46301</v>
      </c>
      <c r="Z961" s="260">
        <f t="shared" si="2090"/>
        <v>0</v>
      </c>
      <c r="AA961" s="28">
        <f t="shared" ref="AA961:AD962" si="2117">AA962</f>
        <v>0</v>
      </c>
      <c r="AB961" s="28">
        <f t="shared" si="2117"/>
        <v>0</v>
      </c>
      <c r="AC961" s="28">
        <f t="shared" si="2117"/>
        <v>0</v>
      </c>
      <c r="AD961" s="28">
        <f t="shared" si="2117"/>
        <v>0</v>
      </c>
      <c r="AE961" s="28">
        <f t="shared" si="2085"/>
        <v>0</v>
      </c>
      <c r="AF961" s="28">
        <f t="shared" si="2085"/>
        <v>0</v>
      </c>
      <c r="AG961" s="28">
        <f t="shared" si="2085"/>
        <v>46301</v>
      </c>
      <c r="AH961" s="28">
        <f t="shared" si="2085"/>
        <v>0</v>
      </c>
      <c r="AI961" s="28">
        <f t="shared" ref="AI961:AL962" si="2118">AI962</f>
        <v>0</v>
      </c>
      <c r="AJ961" s="28">
        <f t="shared" si="2118"/>
        <v>0</v>
      </c>
      <c r="AK961" s="28">
        <f t="shared" si="2118"/>
        <v>0</v>
      </c>
      <c r="AL961" s="28">
        <f t="shared" si="2118"/>
        <v>0</v>
      </c>
      <c r="AM961" s="260">
        <f t="shared" si="2086"/>
        <v>0</v>
      </c>
      <c r="AN961" s="260">
        <f t="shared" si="2086"/>
        <v>0</v>
      </c>
      <c r="AO961" s="260">
        <f t="shared" si="2086"/>
        <v>46301</v>
      </c>
      <c r="AP961" s="260">
        <f t="shared" si="2086"/>
        <v>0</v>
      </c>
      <c r="AQ961" s="28">
        <f t="shared" ref="AQ961:AT962" si="2119">AQ962</f>
        <v>0</v>
      </c>
      <c r="AR961" s="28">
        <f t="shared" si="2119"/>
        <v>0</v>
      </c>
      <c r="AS961" s="28">
        <f t="shared" si="2119"/>
        <v>0</v>
      </c>
      <c r="AT961" s="28">
        <f t="shared" si="2119"/>
        <v>0</v>
      </c>
      <c r="AU961" s="28">
        <f t="shared" si="2087"/>
        <v>0</v>
      </c>
      <c r="AV961" s="28">
        <f t="shared" si="2087"/>
        <v>0</v>
      </c>
      <c r="AW961" s="28">
        <f t="shared" si="2087"/>
        <v>46301</v>
      </c>
      <c r="AX961" s="28">
        <f t="shared" si="2087"/>
        <v>0</v>
      </c>
    </row>
    <row r="962" spans="1:50" ht="33">
      <c r="A962" s="383" t="s">
        <v>65</v>
      </c>
      <c r="B962" s="378" t="s">
        <v>883</v>
      </c>
      <c r="C962" s="378" t="s">
        <v>9</v>
      </c>
      <c r="D962" s="378" t="s">
        <v>48</v>
      </c>
      <c r="E962" s="378" t="s">
        <v>729</v>
      </c>
      <c r="F962" s="382"/>
      <c r="G962" s="260">
        <f>G963</f>
        <v>0</v>
      </c>
      <c r="H962" s="260">
        <f t="shared" si="2115"/>
        <v>0</v>
      </c>
      <c r="I962" s="260">
        <f t="shared" si="2115"/>
        <v>46301</v>
      </c>
      <c r="J962" s="260">
        <f t="shared" si="2115"/>
        <v>0</v>
      </c>
      <c r="K962" s="28">
        <f t="shared" si="2115"/>
        <v>0</v>
      </c>
      <c r="L962" s="28">
        <f t="shared" si="2115"/>
        <v>0</v>
      </c>
      <c r="M962" s="28">
        <f t="shared" si="2115"/>
        <v>0</v>
      </c>
      <c r="N962" s="28">
        <f t="shared" si="2115"/>
        <v>0</v>
      </c>
      <c r="O962" s="260">
        <f t="shared" si="2105"/>
        <v>0</v>
      </c>
      <c r="P962" s="260">
        <f t="shared" si="2105"/>
        <v>0</v>
      </c>
      <c r="Q962" s="260">
        <f t="shared" si="2105"/>
        <v>46301</v>
      </c>
      <c r="R962" s="260">
        <f t="shared" si="2105"/>
        <v>0</v>
      </c>
      <c r="S962" s="28">
        <f t="shared" si="2116"/>
        <v>0</v>
      </c>
      <c r="T962" s="28">
        <f t="shared" si="2116"/>
        <v>0</v>
      </c>
      <c r="U962" s="28">
        <f t="shared" si="2116"/>
        <v>0</v>
      </c>
      <c r="V962" s="28">
        <f t="shared" si="2116"/>
        <v>0</v>
      </c>
      <c r="W962" s="260">
        <f t="shared" si="2090"/>
        <v>0</v>
      </c>
      <c r="X962" s="260">
        <f t="shared" si="2090"/>
        <v>0</v>
      </c>
      <c r="Y962" s="260">
        <f t="shared" si="2090"/>
        <v>46301</v>
      </c>
      <c r="Z962" s="260">
        <f t="shared" si="2090"/>
        <v>0</v>
      </c>
      <c r="AA962" s="28">
        <f t="shared" si="2117"/>
        <v>0</v>
      </c>
      <c r="AB962" s="28">
        <f t="shared" si="2117"/>
        <v>0</v>
      </c>
      <c r="AC962" s="28">
        <f t="shared" si="2117"/>
        <v>0</v>
      </c>
      <c r="AD962" s="28">
        <f t="shared" si="2117"/>
        <v>0</v>
      </c>
      <c r="AE962" s="28">
        <f t="shared" si="2085"/>
        <v>0</v>
      </c>
      <c r="AF962" s="28">
        <f t="shared" si="2085"/>
        <v>0</v>
      </c>
      <c r="AG962" s="28">
        <f t="shared" si="2085"/>
        <v>46301</v>
      </c>
      <c r="AH962" s="28">
        <f t="shared" si="2085"/>
        <v>0</v>
      </c>
      <c r="AI962" s="28">
        <f t="shared" si="2118"/>
        <v>0</v>
      </c>
      <c r="AJ962" s="28">
        <f t="shared" si="2118"/>
        <v>0</v>
      </c>
      <c r="AK962" s="28">
        <f t="shared" si="2118"/>
        <v>0</v>
      </c>
      <c r="AL962" s="28">
        <f t="shared" si="2118"/>
        <v>0</v>
      </c>
      <c r="AM962" s="260">
        <f t="shared" si="2086"/>
        <v>0</v>
      </c>
      <c r="AN962" s="260">
        <f t="shared" si="2086"/>
        <v>0</v>
      </c>
      <c r="AO962" s="260">
        <f t="shared" si="2086"/>
        <v>46301</v>
      </c>
      <c r="AP962" s="260">
        <f t="shared" si="2086"/>
        <v>0</v>
      </c>
      <c r="AQ962" s="28">
        <f t="shared" si="2119"/>
        <v>0</v>
      </c>
      <c r="AR962" s="28">
        <f t="shared" si="2119"/>
        <v>0</v>
      </c>
      <c r="AS962" s="28">
        <f t="shared" si="2119"/>
        <v>0</v>
      </c>
      <c r="AT962" s="28">
        <f t="shared" si="2119"/>
        <v>0</v>
      </c>
      <c r="AU962" s="28">
        <f t="shared" si="2087"/>
        <v>0</v>
      </c>
      <c r="AV962" s="28">
        <f t="shared" si="2087"/>
        <v>0</v>
      </c>
      <c r="AW962" s="28">
        <f t="shared" si="2087"/>
        <v>46301</v>
      </c>
      <c r="AX962" s="28">
        <f t="shared" si="2087"/>
        <v>0</v>
      </c>
    </row>
    <row r="963" spans="1:50" ht="132">
      <c r="A963" s="91" t="s">
        <v>728</v>
      </c>
      <c r="B963" s="378" t="s">
        <v>883</v>
      </c>
      <c r="C963" s="378" t="s">
        <v>9</v>
      </c>
      <c r="D963" s="378" t="s">
        <v>48</v>
      </c>
      <c r="E963" s="378" t="s">
        <v>730</v>
      </c>
      <c r="F963" s="378"/>
      <c r="G963" s="379">
        <f t="shared" ref="G963:N963" si="2120">G964+G966</f>
        <v>0</v>
      </c>
      <c r="H963" s="379">
        <f t="shared" si="2120"/>
        <v>0</v>
      </c>
      <c r="I963" s="379">
        <f t="shared" si="2120"/>
        <v>46301</v>
      </c>
      <c r="J963" s="379">
        <f t="shared" si="2120"/>
        <v>0</v>
      </c>
      <c r="K963" s="380">
        <f t="shared" si="2120"/>
        <v>0</v>
      </c>
      <c r="L963" s="380">
        <f t="shared" si="2120"/>
        <v>0</v>
      </c>
      <c r="M963" s="380">
        <f t="shared" si="2120"/>
        <v>0</v>
      </c>
      <c r="N963" s="380">
        <f t="shared" si="2120"/>
        <v>0</v>
      </c>
      <c r="O963" s="379">
        <f t="shared" si="2105"/>
        <v>0</v>
      </c>
      <c r="P963" s="379">
        <f t="shared" si="2105"/>
        <v>0</v>
      </c>
      <c r="Q963" s="379">
        <f t="shared" si="2105"/>
        <v>46301</v>
      </c>
      <c r="R963" s="379">
        <f t="shared" si="2105"/>
        <v>0</v>
      </c>
      <c r="S963" s="380">
        <f t="shared" ref="S963:V963" si="2121">S964+S966</f>
        <v>0</v>
      </c>
      <c r="T963" s="380">
        <f t="shared" si="2121"/>
        <v>0</v>
      </c>
      <c r="U963" s="380">
        <f t="shared" si="2121"/>
        <v>0</v>
      </c>
      <c r="V963" s="380">
        <f t="shared" si="2121"/>
        <v>0</v>
      </c>
      <c r="W963" s="379">
        <f t="shared" si="2090"/>
        <v>0</v>
      </c>
      <c r="X963" s="379">
        <f t="shared" si="2090"/>
        <v>0</v>
      </c>
      <c r="Y963" s="379">
        <f t="shared" si="2090"/>
        <v>46301</v>
      </c>
      <c r="Z963" s="379">
        <f t="shared" si="2090"/>
        <v>0</v>
      </c>
      <c r="AA963" s="380">
        <f t="shared" ref="AA963:AD963" si="2122">AA964+AA966</f>
        <v>0</v>
      </c>
      <c r="AB963" s="380">
        <f t="shared" si="2122"/>
        <v>0</v>
      </c>
      <c r="AC963" s="380">
        <f t="shared" si="2122"/>
        <v>0</v>
      </c>
      <c r="AD963" s="380">
        <f t="shared" si="2122"/>
        <v>0</v>
      </c>
      <c r="AE963" s="380">
        <f t="shared" si="2085"/>
        <v>0</v>
      </c>
      <c r="AF963" s="380">
        <f t="shared" si="2085"/>
        <v>0</v>
      </c>
      <c r="AG963" s="380">
        <f t="shared" si="2085"/>
        <v>46301</v>
      </c>
      <c r="AH963" s="380">
        <f t="shared" si="2085"/>
        <v>0</v>
      </c>
      <c r="AI963" s="380">
        <f t="shared" ref="AI963:AL963" si="2123">AI964+AI966</f>
        <v>0</v>
      </c>
      <c r="AJ963" s="380">
        <f t="shared" si="2123"/>
        <v>0</v>
      </c>
      <c r="AK963" s="380">
        <f t="shared" si="2123"/>
        <v>0</v>
      </c>
      <c r="AL963" s="380">
        <f t="shared" si="2123"/>
        <v>0</v>
      </c>
      <c r="AM963" s="379">
        <f t="shared" si="2086"/>
        <v>0</v>
      </c>
      <c r="AN963" s="379">
        <f t="shared" si="2086"/>
        <v>0</v>
      </c>
      <c r="AO963" s="379">
        <f t="shared" si="2086"/>
        <v>46301</v>
      </c>
      <c r="AP963" s="379">
        <f t="shared" si="2086"/>
        <v>0</v>
      </c>
      <c r="AQ963" s="380">
        <f t="shared" ref="AQ963:AT963" si="2124">AQ964+AQ966</f>
        <v>0</v>
      </c>
      <c r="AR963" s="380">
        <f t="shared" si="2124"/>
        <v>0</v>
      </c>
      <c r="AS963" s="380">
        <f t="shared" si="2124"/>
        <v>0</v>
      </c>
      <c r="AT963" s="380">
        <f t="shared" si="2124"/>
        <v>0</v>
      </c>
      <c r="AU963" s="380">
        <f t="shared" si="2087"/>
        <v>0</v>
      </c>
      <c r="AV963" s="380">
        <f t="shared" si="2087"/>
        <v>0</v>
      </c>
      <c r="AW963" s="380">
        <f t="shared" si="2087"/>
        <v>46301</v>
      </c>
      <c r="AX963" s="380">
        <f t="shared" si="2087"/>
        <v>0</v>
      </c>
    </row>
    <row r="964" spans="1:50" ht="33">
      <c r="A964" s="381" t="s">
        <v>345</v>
      </c>
      <c r="B964" s="378" t="s">
        <v>883</v>
      </c>
      <c r="C964" s="378" t="s">
        <v>9</v>
      </c>
      <c r="D964" s="378" t="s">
        <v>48</v>
      </c>
      <c r="E964" s="378" t="s">
        <v>730</v>
      </c>
      <c r="F964" s="378" t="s">
        <v>78</v>
      </c>
      <c r="G964" s="379">
        <f t="shared" ref="G964:N964" si="2125">G965</f>
        <v>0</v>
      </c>
      <c r="H964" s="379">
        <f t="shared" si="2125"/>
        <v>0</v>
      </c>
      <c r="I964" s="379">
        <f t="shared" si="2125"/>
        <v>367</v>
      </c>
      <c r="J964" s="379">
        <f t="shared" si="2125"/>
        <v>0</v>
      </c>
      <c r="K964" s="380">
        <f t="shared" si="2125"/>
        <v>0</v>
      </c>
      <c r="L964" s="380">
        <f t="shared" si="2125"/>
        <v>0</v>
      </c>
      <c r="M964" s="380">
        <f t="shared" si="2125"/>
        <v>0</v>
      </c>
      <c r="N964" s="380">
        <f t="shared" si="2125"/>
        <v>0</v>
      </c>
      <c r="O964" s="379">
        <f t="shared" si="2105"/>
        <v>0</v>
      </c>
      <c r="P964" s="379">
        <f t="shared" si="2105"/>
        <v>0</v>
      </c>
      <c r="Q964" s="379">
        <f t="shared" si="2105"/>
        <v>367</v>
      </c>
      <c r="R964" s="379">
        <f t="shared" si="2105"/>
        <v>0</v>
      </c>
      <c r="S964" s="380">
        <f t="shared" ref="S964:V964" si="2126">S965</f>
        <v>0</v>
      </c>
      <c r="T964" s="380">
        <f t="shared" si="2126"/>
        <v>0</v>
      </c>
      <c r="U964" s="380">
        <f t="shared" si="2126"/>
        <v>0</v>
      </c>
      <c r="V964" s="380">
        <f t="shared" si="2126"/>
        <v>0</v>
      </c>
      <c r="W964" s="379">
        <f t="shared" si="2090"/>
        <v>0</v>
      </c>
      <c r="X964" s="379">
        <f t="shared" si="2090"/>
        <v>0</v>
      </c>
      <c r="Y964" s="379">
        <f t="shared" si="2090"/>
        <v>367</v>
      </c>
      <c r="Z964" s="379">
        <f t="shared" si="2090"/>
        <v>0</v>
      </c>
      <c r="AA964" s="380">
        <f t="shared" ref="AA964:AD964" si="2127">AA965</f>
        <v>0</v>
      </c>
      <c r="AB964" s="380">
        <f t="shared" si="2127"/>
        <v>0</v>
      </c>
      <c r="AC964" s="380">
        <f t="shared" si="2127"/>
        <v>0</v>
      </c>
      <c r="AD964" s="380">
        <f t="shared" si="2127"/>
        <v>0</v>
      </c>
      <c r="AE964" s="380">
        <f t="shared" si="2085"/>
        <v>0</v>
      </c>
      <c r="AF964" s="380">
        <f t="shared" si="2085"/>
        <v>0</v>
      </c>
      <c r="AG964" s="380">
        <f t="shared" si="2085"/>
        <v>367</v>
      </c>
      <c r="AH964" s="380">
        <f t="shared" si="2085"/>
        <v>0</v>
      </c>
      <c r="AI964" s="380">
        <f t="shared" ref="AI964:AL964" si="2128">AI965</f>
        <v>0</v>
      </c>
      <c r="AJ964" s="380">
        <f t="shared" si="2128"/>
        <v>0</v>
      </c>
      <c r="AK964" s="380">
        <f t="shared" si="2128"/>
        <v>0</v>
      </c>
      <c r="AL964" s="380">
        <f t="shared" si="2128"/>
        <v>0</v>
      </c>
      <c r="AM964" s="379">
        <f t="shared" si="2086"/>
        <v>0</v>
      </c>
      <c r="AN964" s="379">
        <f t="shared" si="2086"/>
        <v>0</v>
      </c>
      <c r="AO964" s="379">
        <f t="shared" si="2086"/>
        <v>367</v>
      </c>
      <c r="AP964" s="379">
        <f t="shared" si="2086"/>
        <v>0</v>
      </c>
      <c r="AQ964" s="380">
        <f t="shared" ref="AQ964:AT964" si="2129">AQ965</f>
        <v>0</v>
      </c>
      <c r="AR964" s="380">
        <f t="shared" si="2129"/>
        <v>0</v>
      </c>
      <c r="AS964" s="380">
        <f t="shared" si="2129"/>
        <v>0</v>
      </c>
      <c r="AT964" s="380">
        <f t="shared" si="2129"/>
        <v>0</v>
      </c>
      <c r="AU964" s="380">
        <f t="shared" si="2087"/>
        <v>0</v>
      </c>
      <c r="AV964" s="380">
        <f t="shared" si="2087"/>
        <v>0</v>
      </c>
      <c r="AW964" s="380">
        <f t="shared" si="2087"/>
        <v>367</v>
      </c>
      <c r="AX964" s="380">
        <f t="shared" si="2087"/>
        <v>0</v>
      </c>
    </row>
    <row r="965" spans="1:50" ht="33">
      <c r="A965" s="381" t="s">
        <v>161</v>
      </c>
      <c r="B965" s="378" t="s">
        <v>883</v>
      </c>
      <c r="C965" s="378" t="s">
        <v>9</v>
      </c>
      <c r="D965" s="378" t="s">
        <v>48</v>
      </c>
      <c r="E965" s="378" t="s">
        <v>730</v>
      </c>
      <c r="F965" s="378" t="s">
        <v>160</v>
      </c>
      <c r="G965" s="260"/>
      <c r="H965" s="260"/>
      <c r="I965" s="260">
        <v>367</v>
      </c>
      <c r="J965" s="260"/>
      <c r="K965" s="28"/>
      <c r="L965" s="28"/>
      <c r="M965" s="28"/>
      <c r="N965" s="28"/>
      <c r="O965" s="260">
        <f t="shared" si="2105"/>
        <v>0</v>
      </c>
      <c r="P965" s="260">
        <f t="shared" si="2105"/>
        <v>0</v>
      </c>
      <c r="Q965" s="260">
        <f t="shared" si="2105"/>
        <v>367</v>
      </c>
      <c r="R965" s="260">
        <f t="shared" si="2105"/>
        <v>0</v>
      </c>
      <c r="S965" s="28"/>
      <c r="T965" s="28"/>
      <c r="U965" s="28"/>
      <c r="V965" s="28"/>
      <c r="W965" s="260">
        <f t="shared" si="2090"/>
        <v>0</v>
      </c>
      <c r="X965" s="260">
        <f t="shared" si="2090"/>
        <v>0</v>
      </c>
      <c r="Y965" s="260">
        <f t="shared" si="2090"/>
        <v>367</v>
      </c>
      <c r="Z965" s="260">
        <f t="shared" si="2090"/>
        <v>0</v>
      </c>
      <c r="AA965" s="28"/>
      <c r="AB965" s="28"/>
      <c r="AC965" s="28"/>
      <c r="AD965" s="28"/>
      <c r="AE965" s="28">
        <f t="shared" si="2085"/>
        <v>0</v>
      </c>
      <c r="AF965" s="28">
        <f t="shared" si="2085"/>
        <v>0</v>
      </c>
      <c r="AG965" s="28">
        <f t="shared" si="2085"/>
        <v>367</v>
      </c>
      <c r="AH965" s="28">
        <f t="shared" si="2085"/>
        <v>0</v>
      </c>
      <c r="AI965" s="28"/>
      <c r="AJ965" s="28"/>
      <c r="AK965" s="28"/>
      <c r="AL965" s="28"/>
      <c r="AM965" s="260">
        <f t="shared" si="2086"/>
        <v>0</v>
      </c>
      <c r="AN965" s="260">
        <f t="shared" si="2086"/>
        <v>0</v>
      </c>
      <c r="AO965" s="260">
        <f t="shared" si="2086"/>
        <v>367</v>
      </c>
      <c r="AP965" s="260">
        <f t="shared" si="2086"/>
        <v>0</v>
      </c>
      <c r="AQ965" s="28"/>
      <c r="AR965" s="28"/>
      <c r="AS965" s="28"/>
      <c r="AT965" s="28"/>
      <c r="AU965" s="28">
        <f t="shared" si="2087"/>
        <v>0</v>
      </c>
      <c r="AV965" s="28">
        <f t="shared" si="2087"/>
        <v>0</v>
      </c>
      <c r="AW965" s="28">
        <f t="shared" si="2087"/>
        <v>367</v>
      </c>
      <c r="AX965" s="28">
        <f t="shared" si="2087"/>
        <v>0</v>
      </c>
    </row>
    <row r="966" spans="1:50">
      <c r="A966" s="173" t="s">
        <v>100</v>
      </c>
      <c r="B966" s="378" t="s">
        <v>883</v>
      </c>
      <c r="C966" s="378" t="s">
        <v>9</v>
      </c>
      <c r="D966" s="378" t="s">
        <v>48</v>
      </c>
      <c r="E966" s="378" t="s">
        <v>730</v>
      </c>
      <c r="F966" s="378" t="s">
        <v>89</v>
      </c>
      <c r="G966" s="379">
        <f t="shared" ref="G966:N966" si="2130">G967</f>
        <v>0</v>
      </c>
      <c r="H966" s="379">
        <f t="shared" si="2130"/>
        <v>0</v>
      </c>
      <c r="I966" s="379">
        <f t="shared" si="2130"/>
        <v>45934</v>
      </c>
      <c r="J966" s="379">
        <f t="shared" si="2130"/>
        <v>0</v>
      </c>
      <c r="K966" s="380">
        <f t="shared" si="2130"/>
        <v>0</v>
      </c>
      <c r="L966" s="380">
        <f t="shared" si="2130"/>
        <v>0</v>
      </c>
      <c r="M966" s="380">
        <f t="shared" si="2130"/>
        <v>0</v>
      </c>
      <c r="N966" s="380">
        <f t="shared" si="2130"/>
        <v>0</v>
      </c>
      <c r="O966" s="379">
        <f t="shared" si="2105"/>
        <v>0</v>
      </c>
      <c r="P966" s="379">
        <f t="shared" si="2105"/>
        <v>0</v>
      </c>
      <c r="Q966" s="379">
        <f t="shared" si="2105"/>
        <v>45934</v>
      </c>
      <c r="R966" s="379">
        <f t="shared" si="2105"/>
        <v>0</v>
      </c>
      <c r="S966" s="380">
        <f t="shared" ref="S966:V966" si="2131">S967</f>
        <v>0</v>
      </c>
      <c r="T966" s="380">
        <f t="shared" si="2131"/>
        <v>0</v>
      </c>
      <c r="U966" s="380">
        <f t="shared" si="2131"/>
        <v>0</v>
      </c>
      <c r="V966" s="380">
        <f t="shared" si="2131"/>
        <v>0</v>
      </c>
      <c r="W966" s="379">
        <f t="shared" si="2090"/>
        <v>0</v>
      </c>
      <c r="X966" s="379">
        <f t="shared" si="2090"/>
        <v>0</v>
      </c>
      <c r="Y966" s="379">
        <f t="shared" si="2090"/>
        <v>45934</v>
      </c>
      <c r="Z966" s="379">
        <f t="shared" si="2090"/>
        <v>0</v>
      </c>
      <c r="AA966" s="380">
        <f t="shared" ref="AA966:AD966" si="2132">AA967</f>
        <v>0</v>
      </c>
      <c r="AB966" s="380">
        <f t="shared" si="2132"/>
        <v>0</v>
      </c>
      <c r="AC966" s="380">
        <f t="shared" si="2132"/>
        <v>0</v>
      </c>
      <c r="AD966" s="380">
        <f t="shared" si="2132"/>
        <v>0</v>
      </c>
      <c r="AE966" s="380">
        <f t="shared" si="2085"/>
        <v>0</v>
      </c>
      <c r="AF966" s="380">
        <f t="shared" si="2085"/>
        <v>0</v>
      </c>
      <c r="AG966" s="380">
        <f t="shared" si="2085"/>
        <v>45934</v>
      </c>
      <c r="AH966" s="380">
        <f t="shared" si="2085"/>
        <v>0</v>
      </c>
      <c r="AI966" s="380">
        <f t="shared" ref="AI966:AL966" si="2133">AI967</f>
        <v>0</v>
      </c>
      <c r="AJ966" s="380">
        <f t="shared" si="2133"/>
        <v>0</v>
      </c>
      <c r="AK966" s="380">
        <f t="shared" si="2133"/>
        <v>0</v>
      </c>
      <c r="AL966" s="380">
        <f t="shared" si="2133"/>
        <v>0</v>
      </c>
      <c r="AM966" s="379">
        <f t="shared" si="2086"/>
        <v>0</v>
      </c>
      <c r="AN966" s="379">
        <f t="shared" si="2086"/>
        <v>0</v>
      </c>
      <c r="AO966" s="379">
        <f t="shared" si="2086"/>
        <v>45934</v>
      </c>
      <c r="AP966" s="379">
        <f t="shared" si="2086"/>
        <v>0</v>
      </c>
      <c r="AQ966" s="380">
        <f t="shared" ref="AQ966:AT966" si="2134">AQ967</f>
        <v>0</v>
      </c>
      <c r="AR966" s="380">
        <f t="shared" si="2134"/>
        <v>0</v>
      </c>
      <c r="AS966" s="380">
        <f t="shared" si="2134"/>
        <v>0</v>
      </c>
      <c r="AT966" s="380">
        <f t="shared" si="2134"/>
        <v>0</v>
      </c>
      <c r="AU966" s="380">
        <f t="shared" si="2087"/>
        <v>0</v>
      </c>
      <c r="AV966" s="380">
        <f t="shared" si="2087"/>
        <v>0</v>
      </c>
      <c r="AW966" s="380">
        <f t="shared" si="2087"/>
        <v>45934</v>
      </c>
      <c r="AX966" s="380">
        <f t="shared" si="2087"/>
        <v>0</v>
      </c>
    </row>
    <row r="967" spans="1:50" ht="33">
      <c r="A967" s="91" t="s">
        <v>489</v>
      </c>
      <c r="B967" s="378" t="s">
        <v>883</v>
      </c>
      <c r="C967" s="378" t="s">
        <v>9</v>
      </c>
      <c r="D967" s="378" t="s">
        <v>48</v>
      </c>
      <c r="E967" s="378" t="s">
        <v>730</v>
      </c>
      <c r="F967" s="382">
        <v>320</v>
      </c>
      <c r="G967" s="260"/>
      <c r="H967" s="260"/>
      <c r="I967" s="260">
        <v>45934</v>
      </c>
      <c r="J967" s="260"/>
      <c r="K967" s="28"/>
      <c r="L967" s="28"/>
      <c r="M967" s="28"/>
      <c r="N967" s="28"/>
      <c r="O967" s="260">
        <f t="shared" si="2105"/>
        <v>0</v>
      </c>
      <c r="P967" s="260">
        <f t="shared" si="2105"/>
        <v>0</v>
      </c>
      <c r="Q967" s="260">
        <f t="shared" si="2105"/>
        <v>45934</v>
      </c>
      <c r="R967" s="260">
        <f t="shared" si="2105"/>
        <v>0</v>
      </c>
      <c r="S967" s="28"/>
      <c r="T967" s="28"/>
      <c r="U967" s="28"/>
      <c r="V967" s="28"/>
      <c r="W967" s="260">
        <f t="shared" si="2090"/>
        <v>0</v>
      </c>
      <c r="X967" s="260">
        <f t="shared" si="2090"/>
        <v>0</v>
      </c>
      <c r="Y967" s="260">
        <f t="shared" si="2090"/>
        <v>45934</v>
      </c>
      <c r="Z967" s="260">
        <f t="shared" si="2090"/>
        <v>0</v>
      </c>
      <c r="AA967" s="28"/>
      <c r="AB967" s="28"/>
      <c r="AC967" s="28"/>
      <c r="AD967" s="28"/>
      <c r="AE967" s="28">
        <f t="shared" si="2085"/>
        <v>0</v>
      </c>
      <c r="AF967" s="28">
        <f t="shared" si="2085"/>
        <v>0</v>
      </c>
      <c r="AG967" s="28">
        <f t="shared" si="2085"/>
        <v>45934</v>
      </c>
      <c r="AH967" s="28">
        <f t="shared" si="2085"/>
        <v>0</v>
      </c>
      <c r="AI967" s="28"/>
      <c r="AJ967" s="28"/>
      <c r="AK967" s="28"/>
      <c r="AL967" s="28"/>
      <c r="AM967" s="260">
        <f t="shared" si="2086"/>
        <v>0</v>
      </c>
      <c r="AN967" s="260">
        <f t="shared" si="2086"/>
        <v>0</v>
      </c>
      <c r="AO967" s="260">
        <f t="shared" si="2086"/>
        <v>45934</v>
      </c>
      <c r="AP967" s="260">
        <f t="shared" si="2086"/>
        <v>0</v>
      </c>
      <c r="AQ967" s="28"/>
      <c r="AR967" s="28"/>
      <c r="AS967" s="28"/>
      <c r="AT967" s="28"/>
      <c r="AU967" s="28">
        <f t="shared" si="2087"/>
        <v>0</v>
      </c>
      <c r="AV967" s="28">
        <f t="shared" si="2087"/>
        <v>0</v>
      </c>
      <c r="AW967" s="28">
        <f t="shared" si="2087"/>
        <v>45934</v>
      </c>
      <c r="AX967" s="28">
        <f t="shared" si="2087"/>
        <v>0</v>
      </c>
    </row>
    <row r="968" spans="1:50">
      <c r="A968" s="91"/>
      <c r="B968" s="378"/>
      <c r="C968" s="378"/>
      <c r="D968" s="378"/>
      <c r="E968" s="378"/>
      <c r="F968" s="382"/>
      <c r="G968" s="260"/>
      <c r="H968" s="260"/>
      <c r="I968" s="260"/>
      <c r="J968" s="260"/>
      <c r="K968" s="28"/>
      <c r="L968" s="28"/>
      <c r="M968" s="28"/>
      <c r="N968" s="28"/>
      <c r="O968" s="260">
        <f t="shared" si="2105"/>
        <v>0</v>
      </c>
      <c r="P968" s="260">
        <f t="shared" si="2105"/>
        <v>0</v>
      </c>
      <c r="Q968" s="260">
        <f t="shared" si="2105"/>
        <v>0</v>
      </c>
      <c r="R968" s="260">
        <f t="shared" si="2105"/>
        <v>0</v>
      </c>
      <c r="S968" s="28"/>
      <c r="T968" s="28"/>
      <c r="U968" s="28"/>
      <c r="V968" s="28"/>
      <c r="W968" s="260">
        <f t="shared" si="2090"/>
        <v>0</v>
      </c>
      <c r="X968" s="260">
        <f t="shared" si="2090"/>
        <v>0</v>
      </c>
      <c r="Y968" s="260">
        <f t="shared" si="2090"/>
        <v>0</v>
      </c>
      <c r="Z968" s="260">
        <f t="shared" si="2090"/>
        <v>0</v>
      </c>
      <c r="AA968" s="28"/>
      <c r="AB968" s="28"/>
      <c r="AC968" s="28"/>
      <c r="AD968" s="28"/>
      <c r="AE968" s="28">
        <f t="shared" si="2085"/>
        <v>0</v>
      </c>
      <c r="AF968" s="28">
        <f t="shared" si="2085"/>
        <v>0</v>
      </c>
      <c r="AG968" s="28">
        <f t="shared" si="2085"/>
        <v>0</v>
      </c>
      <c r="AH968" s="28">
        <f t="shared" si="2085"/>
        <v>0</v>
      </c>
      <c r="AI968" s="28"/>
      <c r="AJ968" s="28"/>
      <c r="AK968" s="28"/>
      <c r="AL968" s="28"/>
      <c r="AM968" s="260">
        <f t="shared" si="2086"/>
        <v>0</v>
      </c>
      <c r="AN968" s="260">
        <f t="shared" si="2086"/>
        <v>0</v>
      </c>
      <c r="AO968" s="260">
        <f t="shared" si="2086"/>
        <v>0</v>
      </c>
      <c r="AP968" s="260">
        <f t="shared" si="2086"/>
        <v>0</v>
      </c>
      <c r="AQ968" s="28"/>
      <c r="AR968" s="28"/>
      <c r="AS968" s="28"/>
      <c r="AT968" s="28"/>
      <c r="AU968" s="28">
        <f t="shared" si="2087"/>
        <v>0</v>
      </c>
      <c r="AV968" s="28">
        <f t="shared" si="2087"/>
        <v>0</v>
      </c>
      <c r="AW968" s="28">
        <f t="shared" si="2087"/>
        <v>0</v>
      </c>
      <c r="AX968" s="28">
        <f t="shared" si="2087"/>
        <v>0</v>
      </c>
    </row>
    <row r="969" spans="1:50" s="265" customFormat="1" ht="18.75" hidden="1">
      <c r="A969" s="384" t="s">
        <v>43</v>
      </c>
      <c r="B969" s="385" t="s">
        <v>883</v>
      </c>
      <c r="C969" s="385" t="s">
        <v>9</v>
      </c>
      <c r="D969" s="385" t="s">
        <v>51</v>
      </c>
      <c r="E969" s="385"/>
      <c r="F969" s="385"/>
      <c r="G969" s="373">
        <f>G970</f>
        <v>0</v>
      </c>
      <c r="H969" s="373">
        <f t="shared" ref="H969:N969" si="2135">H970</f>
        <v>0</v>
      </c>
      <c r="I969" s="373">
        <f t="shared" si="2135"/>
        <v>0</v>
      </c>
      <c r="J969" s="373">
        <f t="shared" si="2135"/>
        <v>0</v>
      </c>
      <c r="K969" s="386">
        <f t="shared" si="2135"/>
        <v>0</v>
      </c>
      <c r="L969" s="386">
        <f t="shared" si="2135"/>
        <v>0</v>
      </c>
      <c r="M969" s="386">
        <f t="shared" si="2135"/>
        <v>0</v>
      </c>
      <c r="N969" s="386">
        <f t="shared" si="2135"/>
        <v>0</v>
      </c>
      <c r="O969" s="373">
        <f t="shared" si="2105"/>
        <v>0</v>
      </c>
      <c r="P969" s="373">
        <f t="shared" si="2105"/>
        <v>0</v>
      </c>
      <c r="Q969" s="373">
        <f t="shared" si="2105"/>
        <v>0</v>
      </c>
      <c r="R969" s="373">
        <f t="shared" si="2105"/>
        <v>0</v>
      </c>
      <c r="S969" s="386">
        <f t="shared" ref="S969:V969" si="2136">S970</f>
        <v>0</v>
      </c>
      <c r="T969" s="386">
        <f t="shared" si="2136"/>
        <v>0</v>
      </c>
      <c r="U969" s="386">
        <f t="shared" si="2136"/>
        <v>0</v>
      </c>
      <c r="V969" s="386">
        <f t="shared" si="2136"/>
        <v>0</v>
      </c>
      <c r="W969" s="373">
        <f t="shared" si="2090"/>
        <v>0</v>
      </c>
      <c r="X969" s="373">
        <f t="shared" si="2090"/>
        <v>0</v>
      </c>
      <c r="Y969" s="373">
        <f t="shared" si="2090"/>
        <v>0</v>
      </c>
      <c r="Z969" s="373">
        <f t="shared" si="2090"/>
        <v>0</v>
      </c>
      <c r="AA969" s="386">
        <f t="shared" ref="AA969:AD969" si="2137">AA970</f>
        <v>0</v>
      </c>
      <c r="AB969" s="386">
        <f t="shared" si="2137"/>
        <v>0</v>
      </c>
      <c r="AC969" s="386">
        <f t="shared" si="2137"/>
        <v>0</v>
      </c>
      <c r="AD969" s="386">
        <f t="shared" si="2137"/>
        <v>0</v>
      </c>
      <c r="AE969" s="386">
        <f t="shared" si="2085"/>
        <v>0</v>
      </c>
      <c r="AF969" s="386">
        <f t="shared" si="2085"/>
        <v>0</v>
      </c>
      <c r="AG969" s="386">
        <f t="shared" si="2085"/>
        <v>0</v>
      </c>
      <c r="AH969" s="386">
        <f t="shared" si="2085"/>
        <v>0</v>
      </c>
      <c r="AI969" s="386">
        <f t="shared" ref="AI969:AL969" si="2138">AI970</f>
        <v>0</v>
      </c>
      <c r="AJ969" s="386">
        <f t="shared" si="2138"/>
        <v>0</v>
      </c>
      <c r="AK969" s="386">
        <f t="shared" si="2138"/>
        <v>0</v>
      </c>
      <c r="AL969" s="386">
        <f t="shared" si="2138"/>
        <v>0</v>
      </c>
      <c r="AM969" s="373">
        <f t="shared" si="2086"/>
        <v>0</v>
      </c>
      <c r="AN969" s="373">
        <f t="shared" si="2086"/>
        <v>0</v>
      </c>
      <c r="AO969" s="373">
        <f t="shared" si="2086"/>
        <v>0</v>
      </c>
      <c r="AP969" s="373">
        <f t="shared" si="2086"/>
        <v>0</v>
      </c>
      <c r="AQ969" s="386">
        <f t="shared" ref="AQ969:AT969" si="2139">AQ970</f>
        <v>0</v>
      </c>
      <c r="AR969" s="386">
        <f t="shared" si="2139"/>
        <v>0</v>
      </c>
      <c r="AS969" s="386">
        <f t="shared" si="2139"/>
        <v>0</v>
      </c>
      <c r="AT969" s="386">
        <f t="shared" si="2139"/>
        <v>0</v>
      </c>
      <c r="AU969" s="386">
        <f t="shared" si="2087"/>
        <v>0</v>
      </c>
      <c r="AV969" s="386">
        <f t="shared" si="2087"/>
        <v>0</v>
      </c>
      <c r="AW969" s="386">
        <f t="shared" si="2087"/>
        <v>0</v>
      </c>
      <c r="AX969" s="386">
        <f t="shared" si="2087"/>
        <v>0</v>
      </c>
    </row>
    <row r="970" spans="1:50" s="265" customFormat="1" ht="49.5" hidden="1">
      <c r="A970" s="387" t="s">
        <v>586</v>
      </c>
      <c r="B970" s="219" t="s">
        <v>883</v>
      </c>
      <c r="C970" s="219" t="s">
        <v>9</v>
      </c>
      <c r="D970" s="219" t="s">
        <v>51</v>
      </c>
      <c r="E970" s="219" t="s">
        <v>275</v>
      </c>
      <c r="F970" s="219"/>
      <c r="G970" s="379">
        <f>G971+G1038</f>
        <v>0</v>
      </c>
      <c r="H970" s="379">
        <f>H971+H1038</f>
        <v>0</v>
      </c>
      <c r="I970" s="379">
        <f>I971+I1038</f>
        <v>0</v>
      </c>
      <c r="J970" s="379">
        <f>J971+J1038</f>
        <v>0</v>
      </c>
      <c r="K970" s="388">
        <f t="shared" ref="K970:N970" si="2140">K971+K1038</f>
        <v>0</v>
      </c>
      <c r="L970" s="388">
        <f t="shared" si="2140"/>
        <v>0</v>
      </c>
      <c r="M970" s="388">
        <f t="shared" si="2140"/>
        <v>0</v>
      </c>
      <c r="N970" s="388">
        <f t="shared" si="2140"/>
        <v>0</v>
      </c>
      <c r="O970" s="379">
        <f t="shared" si="2105"/>
        <v>0</v>
      </c>
      <c r="P970" s="379">
        <f t="shared" si="2105"/>
        <v>0</v>
      </c>
      <c r="Q970" s="379">
        <f t="shared" si="2105"/>
        <v>0</v>
      </c>
      <c r="R970" s="379">
        <f t="shared" si="2105"/>
        <v>0</v>
      </c>
      <c r="S970" s="388">
        <f t="shared" ref="S970:V970" si="2141">S971+S1038</f>
        <v>0</v>
      </c>
      <c r="T970" s="388">
        <f t="shared" si="2141"/>
        <v>0</v>
      </c>
      <c r="U970" s="388">
        <f t="shared" si="2141"/>
        <v>0</v>
      </c>
      <c r="V970" s="388">
        <f t="shared" si="2141"/>
        <v>0</v>
      </c>
      <c r="W970" s="379">
        <f t="shared" si="2090"/>
        <v>0</v>
      </c>
      <c r="X970" s="379">
        <f t="shared" si="2090"/>
        <v>0</v>
      </c>
      <c r="Y970" s="379">
        <f t="shared" si="2090"/>
        <v>0</v>
      </c>
      <c r="Z970" s="379">
        <f t="shared" si="2090"/>
        <v>0</v>
      </c>
      <c r="AA970" s="388">
        <f t="shared" ref="AA970:AD970" si="2142">AA971+AA1038</f>
        <v>0</v>
      </c>
      <c r="AB970" s="388">
        <f t="shared" si="2142"/>
        <v>0</v>
      </c>
      <c r="AC970" s="388">
        <f t="shared" si="2142"/>
        <v>0</v>
      </c>
      <c r="AD970" s="388">
        <f t="shared" si="2142"/>
        <v>0</v>
      </c>
      <c r="AE970" s="388">
        <f t="shared" si="2085"/>
        <v>0</v>
      </c>
      <c r="AF970" s="388">
        <f t="shared" si="2085"/>
        <v>0</v>
      </c>
      <c r="AG970" s="388">
        <f t="shared" si="2085"/>
        <v>0</v>
      </c>
      <c r="AH970" s="388">
        <f t="shared" si="2085"/>
        <v>0</v>
      </c>
      <c r="AI970" s="388">
        <f t="shared" ref="AI970:AL970" si="2143">AI971+AI1038</f>
        <v>0</v>
      </c>
      <c r="AJ970" s="388">
        <f t="shared" si="2143"/>
        <v>0</v>
      </c>
      <c r="AK970" s="388">
        <f t="shared" si="2143"/>
        <v>0</v>
      </c>
      <c r="AL970" s="388">
        <f t="shared" si="2143"/>
        <v>0</v>
      </c>
      <c r="AM970" s="379">
        <f t="shared" si="2086"/>
        <v>0</v>
      </c>
      <c r="AN970" s="379">
        <f t="shared" si="2086"/>
        <v>0</v>
      </c>
      <c r="AO970" s="379">
        <f t="shared" si="2086"/>
        <v>0</v>
      </c>
      <c r="AP970" s="379">
        <f t="shared" si="2086"/>
        <v>0</v>
      </c>
      <c r="AQ970" s="388">
        <f t="shared" ref="AQ970:AT970" si="2144">AQ971+AQ1038</f>
        <v>0</v>
      </c>
      <c r="AR970" s="388">
        <f t="shared" si="2144"/>
        <v>0</v>
      </c>
      <c r="AS970" s="388">
        <f t="shared" si="2144"/>
        <v>0</v>
      </c>
      <c r="AT970" s="388">
        <f t="shared" si="2144"/>
        <v>0</v>
      </c>
      <c r="AU970" s="388">
        <f t="shared" si="2087"/>
        <v>0</v>
      </c>
      <c r="AV970" s="388">
        <f t="shared" si="2087"/>
        <v>0</v>
      </c>
      <c r="AW970" s="388">
        <f t="shared" si="2087"/>
        <v>0</v>
      </c>
      <c r="AX970" s="388">
        <f t="shared" si="2087"/>
        <v>0</v>
      </c>
    </row>
    <row r="971" spans="1:50" s="265" customFormat="1" hidden="1">
      <c r="A971" s="387" t="s">
        <v>117</v>
      </c>
      <c r="B971" s="219" t="s">
        <v>883</v>
      </c>
      <c r="C971" s="219" t="s">
        <v>9</v>
      </c>
      <c r="D971" s="219" t="s">
        <v>51</v>
      </c>
      <c r="E971" s="219" t="s">
        <v>280</v>
      </c>
      <c r="F971" s="219"/>
      <c r="G971" s="379">
        <f>G972+G975+G978+G981+G984+G987+G990+G993+G996+G999+G1002+G1005+G1008+G1011+G1014+G1017+G1020+G1023+G1026+G1029+G1032+G1035</f>
        <v>0</v>
      </c>
      <c r="H971" s="379">
        <f t="shared" ref="H971:N971" si="2145">H972+H975+H978+H981+H984+H987+H990+H993+H996+H999+H1002+H1005+H1008+H1011+H1014+H1017+H1020+H1023+H1026+H1029+H1032+H1035</f>
        <v>0</v>
      </c>
      <c r="I971" s="379">
        <f t="shared" si="2145"/>
        <v>0</v>
      </c>
      <c r="J971" s="379">
        <f t="shared" si="2145"/>
        <v>0</v>
      </c>
      <c r="K971" s="388">
        <f t="shared" si="2145"/>
        <v>0</v>
      </c>
      <c r="L971" s="388">
        <f t="shared" si="2145"/>
        <v>0</v>
      </c>
      <c r="M971" s="388">
        <f t="shared" si="2145"/>
        <v>0</v>
      </c>
      <c r="N971" s="388">
        <f t="shared" si="2145"/>
        <v>0</v>
      </c>
      <c r="O971" s="379">
        <f t="shared" si="2105"/>
        <v>0</v>
      </c>
      <c r="P971" s="379">
        <f t="shared" si="2105"/>
        <v>0</v>
      </c>
      <c r="Q971" s="379">
        <f t="shared" si="2105"/>
        <v>0</v>
      </c>
      <c r="R971" s="379">
        <f t="shared" si="2105"/>
        <v>0</v>
      </c>
      <c r="S971" s="388">
        <f t="shared" ref="S971:V971" si="2146">S972+S975+S978+S981+S984+S987+S990+S993+S996+S999+S1002+S1005+S1008+S1011+S1014+S1017+S1020+S1023+S1026+S1029+S1032+S1035</f>
        <v>0</v>
      </c>
      <c r="T971" s="388">
        <f t="shared" si="2146"/>
        <v>0</v>
      </c>
      <c r="U971" s="388">
        <f t="shared" si="2146"/>
        <v>0</v>
      </c>
      <c r="V971" s="388">
        <f t="shared" si="2146"/>
        <v>0</v>
      </c>
      <c r="W971" s="379">
        <f t="shared" si="2090"/>
        <v>0</v>
      </c>
      <c r="X971" s="379">
        <f t="shared" si="2090"/>
        <v>0</v>
      </c>
      <c r="Y971" s="379">
        <f t="shared" si="2090"/>
        <v>0</v>
      </c>
      <c r="Z971" s="379">
        <f t="shared" si="2090"/>
        <v>0</v>
      </c>
      <c r="AA971" s="388">
        <f t="shared" ref="AA971:AD971" si="2147">AA972+AA975+AA978+AA981+AA984+AA987+AA990+AA993+AA996+AA999+AA1002+AA1005+AA1008+AA1011+AA1014+AA1017+AA1020+AA1023+AA1026+AA1029+AA1032+AA1035</f>
        <v>0</v>
      </c>
      <c r="AB971" s="388">
        <f t="shared" si="2147"/>
        <v>0</v>
      </c>
      <c r="AC971" s="388">
        <f t="shared" si="2147"/>
        <v>0</v>
      </c>
      <c r="AD971" s="388">
        <f t="shared" si="2147"/>
        <v>0</v>
      </c>
      <c r="AE971" s="388">
        <f t="shared" si="2085"/>
        <v>0</v>
      </c>
      <c r="AF971" s="388">
        <f t="shared" si="2085"/>
        <v>0</v>
      </c>
      <c r="AG971" s="388">
        <f t="shared" si="2085"/>
        <v>0</v>
      </c>
      <c r="AH971" s="388">
        <f t="shared" si="2085"/>
        <v>0</v>
      </c>
      <c r="AI971" s="388">
        <f t="shared" ref="AI971:AL971" si="2148">AI972+AI975+AI978+AI981+AI984+AI987+AI990+AI993+AI996+AI999+AI1002+AI1005+AI1008+AI1011+AI1014+AI1017+AI1020+AI1023+AI1026+AI1029+AI1032+AI1035</f>
        <v>0</v>
      </c>
      <c r="AJ971" s="388">
        <f t="shared" si="2148"/>
        <v>0</v>
      </c>
      <c r="AK971" s="388">
        <f t="shared" si="2148"/>
        <v>0</v>
      </c>
      <c r="AL971" s="388">
        <f t="shared" si="2148"/>
        <v>0</v>
      </c>
      <c r="AM971" s="379">
        <f t="shared" si="2086"/>
        <v>0</v>
      </c>
      <c r="AN971" s="379">
        <f t="shared" si="2086"/>
        <v>0</v>
      </c>
      <c r="AO971" s="379">
        <f t="shared" si="2086"/>
        <v>0</v>
      </c>
      <c r="AP971" s="379">
        <f t="shared" si="2086"/>
        <v>0</v>
      </c>
      <c r="AQ971" s="388">
        <f t="shared" ref="AQ971:AT971" si="2149">AQ972+AQ975+AQ978+AQ981+AQ984+AQ987+AQ990+AQ993+AQ996+AQ999+AQ1002+AQ1005+AQ1008+AQ1011+AQ1014+AQ1017+AQ1020+AQ1023+AQ1026+AQ1029+AQ1032+AQ1035</f>
        <v>0</v>
      </c>
      <c r="AR971" s="388">
        <f t="shared" si="2149"/>
        <v>0</v>
      </c>
      <c r="AS971" s="388">
        <f t="shared" si="2149"/>
        <v>0</v>
      </c>
      <c r="AT971" s="388">
        <f t="shared" si="2149"/>
        <v>0</v>
      </c>
      <c r="AU971" s="388">
        <f t="shared" si="2087"/>
        <v>0</v>
      </c>
      <c r="AV971" s="388">
        <f t="shared" si="2087"/>
        <v>0</v>
      </c>
      <c r="AW971" s="388">
        <f t="shared" si="2087"/>
        <v>0</v>
      </c>
      <c r="AX971" s="388">
        <f t="shared" si="2087"/>
        <v>0</v>
      </c>
    </row>
    <row r="972" spans="1:50" s="265" customFormat="1" ht="99" hidden="1">
      <c r="A972" s="389" t="s">
        <v>884</v>
      </c>
      <c r="B972" s="390" t="s">
        <v>883</v>
      </c>
      <c r="C972" s="219" t="s">
        <v>9</v>
      </c>
      <c r="D972" s="219" t="s">
        <v>51</v>
      </c>
      <c r="E972" s="219" t="s">
        <v>281</v>
      </c>
      <c r="F972" s="219"/>
      <c r="G972" s="379">
        <f t="shared" ref="G972:N973" si="2150">G973</f>
        <v>0</v>
      </c>
      <c r="H972" s="379">
        <f t="shared" si="2150"/>
        <v>0</v>
      </c>
      <c r="I972" s="379">
        <f t="shared" si="2150"/>
        <v>0</v>
      </c>
      <c r="J972" s="379">
        <f t="shared" si="2150"/>
        <v>0</v>
      </c>
      <c r="K972" s="388">
        <f t="shared" si="2150"/>
        <v>0</v>
      </c>
      <c r="L972" s="388">
        <f t="shared" si="2150"/>
        <v>0</v>
      </c>
      <c r="M972" s="388">
        <f t="shared" si="2150"/>
        <v>0</v>
      </c>
      <c r="N972" s="388">
        <f t="shared" si="2150"/>
        <v>0</v>
      </c>
      <c r="O972" s="379">
        <f t="shared" si="2105"/>
        <v>0</v>
      </c>
      <c r="P972" s="379">
        <f t="shared" si="2105"/>
        <v>0</v>
      </c>
      <c r="Q972" s="379">
        <f t="shared" si="2105"/>
        <v>0</v>
      </c>
      <c r="R972" s="379">
        <f t="shared" si="2105"/>
        <v>0</v>
      </c>
      <c r="S972" s="388">
        <f t="shared" ref="S972:V973" si="2151">S973</f>
        <v>0</v>
      </c>
      <c r="T972" s="388">
        <f t="shared" si="2151"/>
        <v>0</v>
      </c>
      <c r="U972" s="388">
        <f t="shared" si="2151"/>
        <v>0</v>
      </c>
      <c r="V972" s="388">
        <f t="shared" si="2151"/>
        <v>0</v>
      </c>
      <c r="W972" s="379">
        <f t="shared" si="2090"/>
        <v>0</v>
      </c>
      <c r="X972" s="379">
        <f t="shared" si="2090"/>
        <v>0</v>
      </c>
      <c r="Y972" s="379">
        <f t="shared" si="2090"/>
        <v>0</v>
      </c>
      <c r="Z972" s="379">
        <f t="shared" si="2090"/>
        <v>0</v>
      </c>
      <c r="AA972" s="388">
        <f t="shared" ref="AA972:AD973" si="2152">AA973</f>
        <v>0</v>
      </c>
      <c r="AB972" s="388">
        <f t="shared" si="2152"/>
        <v>0</v>
      </c>
      <c r="AC972" s="388">
        <f t="shared" si="2152"/>
        <v>0</v>
      </c>
      <c r="AD972" s="388">
        <f t="shared" si="2152"/>
        <v>0</v>
      </c>
      <c r="AE972" s="388">
        <f t="shared" si="2085"/>
        <v>0</v>
      </c>
      <c r="AF972" s="388">
        <f t="shared" si="2085"/>
        <v>0</v>
      </c>
      <c r="AG972" s="388">
        <f t="shared" si="2085"/>
        <v>0</v>
      </c>
      <c r="AH972" s="388">
        <f t="shared" si="2085"/>
        <v>0</v>
      </c>
      <c r="AI972" s="388">
        <f t="shared" ref="AI972:AL973" si="2153">AI973</f>
        <v>0</v>
      </c>
      <c r="AJ972" s="388">
        <f t="shared" si="2153"/>
        <v>0</v>
      </c>
      <c r="AK972" s="388">
        <f t="shared" si="2153"/>
        <v>0</v>
      </c>
      <c r="AL972" s="388">
        <f t="shared" si="2153"/>
        <v>0</v>
      </c>
      <c r="AM972" s="379">
        <f t="shared" si="2086"/>
        <v>0</v>
      </c>
      <c r="AN972" s="379">
        <f t="shared" si="2086"/>
        <v>0</v>
      </c>
      <c r="AO972" s="379">
        <f t="shared" si="2086"/>
        <v>0</v>
      </c>
      <c r="AP972" s="379">
        <f t="shared" si="2086"/>
        <v>0</v>
      </c>
      <c r="AQ972" s="388">
        <f t="shared" ref="AQ972:AT973" si="2154">AQ973</f>
        <v>0</v>
      </c>
      <c r="AR972" s="388">
        <f t="shared" si="2154"/>
        <v>0</v>
      </c>
      <c r="AS972" s="388">
        <f t="shared" si="2154"/>
        <v>0</v>
      </c>
      <c r="AT972" s="388">
        <f t="shared" si="2154"/>
        <v>0</v>
      </c>
      <c r="AU972" s="388">
        <f t="shared" si="2087"/>
        <v>0</v>
      </c>
      <c r="AV972" s="388">
        <f t="shared" si="2087"/>
        <v>0</v>
      </c>
      <c r="AW972" s="388">
        <f t="shared" si="2087"/>
        <v>0</v>
      </c>
      <c r="AX972" s="388">
        <f t="shared" si="2087"/>
        <v>0</v>
      </c>
    </row>
    <row r="973" spans="1:50" s="265" customFormat="1" hidden="1">
      <c r="A973" s="391" t="s">
        <v>100</v>
      </c>
      <c r="B973" s="390" t="s">
        <v>883</v>
      </c>
      <c r="C973" s="219" t="s">
        <v>9</v>
      </c>
      <c r="D973" s="219" t="s">
        <v>51</v>
      </c>
      <c r="E973" s="219" t="s">
        <v>281</v>
      </c>
      <c r="F973" s="219" t="s">
        <v>89</v>
      </c>
      <c r="G973" s="379">
        <f t="shared" si="2150"/>
        <v>0</v>
      </c>
      <c r="H973" s="379">
        <f t="shared" si="2150"/>
        <v>0</v>
      </c>
      <c r="I973" s="379">
        <f t="shared" si="2150"/>
        <v>0</v>
      </c>
      <c r="J973" s="379">
        <f t="shared" si="2150"/>
        <v>0</v>
      </c>
      <c r="K973" s="388">
        <f t="shared" si="2150"/>
        <v>0</v>
      </c>
      <c r="L973" s="388">
        <f t="shared" si="2150"/>
        <v>0</v>
      </c>
      <c r="M973" s="388">
        <f t="shared" si="2150"/>
        <v>0</v>
      </c>
      <c r="N973" s="388">
        <f t="shared" si="2150"/>
        <v>0</v>
      </c>
      <c r="O973" s="379">
        <f t="shared" si="2105"/>
        <v>0</v>
      </c>
      <c r="P973" s="379">
        <f t="shared" si="2105"/>
        <v>0</v>
      </c>
      <c r="Q973" s="379">
        <f t="shared" si="2105"/>
        <v>0</v>
      </c>
      <c r="R973" s="379">
        <f t="shared" si="2105"/>
        <v>0</v>
      </c>
      <c r="S973" s="388">
        <f t="shared" si="2151"/>
        <v>0</v>
      </c>
      <c r="T973" s="388">
        <f t="shared" si="2151"/>
        <v>0</v>
      </c>
      <c r="U973" s="388">
        <f t="shared" si="2151"/>
        <v>0</v>
      </c>
      <c r="V973" s="388">
        <f t="shared" si="2151"/>
        <v>0</v>
      </c>
      <c r="W973" s="379">
        <f t="shared" si="2090"/>
        <v>0</v>
      </c>
      <c r="X973" s="379">
        <f t="shared" si="2090"/>
        <v>0</v>
      </c>
      <c r="Y973" s="379">
        <f t="shared" si="2090"/>
        <v>0</v>
      </c>
      <c r="Z973" s="379">
        <f t="shared" si="2090"/>
        <v>0</v>
      </c>
      <c r="AA973" s="388">
        <f t="shared" si="2152"/>
        <v>0</v>
      </c>
      <c r="AB973" s="388">
        <f t="shared" si="2152"/>
        <v>0</v>
      </c>
      <c r="AC973" s="388">
        <f t="shared" si="2152"/>
        <v>0</v>
      </c>
      <c r="AD973" s="388">
        <f t="shared" si="2152"/>
        <v>0</v>
      </c>
      <c r="AE973" s="388">
        <f t="shared" si="2085"/>
        <v>0</v>
      </c>
      <c r="AF973" s="388">
        <f t="shared" si="2085"/>
        <v>0</v>
      </c>
      <c r="AG973" s="388">
        <f t="shared" si="2085"/>
        <v>0</v>
      </c>
      <c r="AH973" s="388">
        <f t="shared" si="2085"/>
        <v>0</v>
      </c>
      <c r="AI973" s="388">
        <f t="shared" si="2153"/>
        <v>0</v>
      </c>
      <c r="AJ973" s="388">
        <f t="shared" si="2153"/>
        <v>0</v>
      </c>
      <c r="AK973" s="388">
        <f t="shared" si="2153"/>
        <v>0</v>
      </c>
      <c r="AL973" s="388">
        <f t="shared" si="2153"/>
        <v>0</v>
      </c>
      <c r="AM973" s="379">
        <f t="shared" si="2086"/>
        <v>0</v>
      </c>
      <c r="AN973" s="379">
        <f t="shared" si="2086"/>
        <v>0</v>
      </c>
      <c r="AO973" s="379">
        <f t="shared" si="2086"/>
        <v>0</v>
      </c>
      <c r="AP973" s="379">
        <f t="shared" si="2086"/>
        <v>0</v>
      </c>
      <c r="AQ973" s="388">
        <f t="shared" si="2154"/>
        <v>0</v>
      </c>
      <c r="AR973" s="388">
        <f t="shared" si="2154"/>
        <v>0</v>
      </c>
      <c r="AS973" s="388">
        <f t="shared" si="2154"/>
        <v>0</v>
      </c>
      <c r="AT973" s="388">
        <f t="shared" si="2154"/>
        <v>0</v>
      </c>
      <c r="AU973" s="388">
        <f t="shared" si="2087"/>
        <v>0</v>
      </c>
      <c r="AV973" s="388">
        <f t="shared" si="2087"/>
        <v>0</v>
      </c>
      <c r="AW973" s="388">
        <f t="shared" si="2087"/>
        <v>0</v>
      </c>
      <c r="AX973" s="388">
        <f t="shared" si="2087"/>
        <v>0</v>
      </c>
    </row>
    <row r="974" spans="1:50" s="265" customFormat="1" hidden="1">
      <c r="A974" s="391" t="s">
        <v>187</v>
      </c>
      <c r="B974" s="390" t="s">
        <v>883</v>
      </c>
      <c r="C974" s="219" t="s">
        <v>9</v>
      </c>
      <c r="D974" s="219" t="s">
        <v>51</v>
      </c>
      <c r="E974" s="219" t="s">
        <v>281</v>
      </c>
      <c r="F974" s="225" t="s">
        <v>186</v>
      </c>
      <c r="G974" s="260"/>
      <c r="H974" s="260"/>
      <c r="I974" s="260"/>
      <c r="J974" s="290"/>
      <c r="K974" s="221"/>
      <c r="L974" s="221"/>
      <c r="M974" s="221"/>
      <c r="N974" s="343"/>
      <c r="O974" s="260">
        <f t="shared" si="2105"/>
        <v>0</v>
      </c>
      <c r="P974" s="260">
        <f t="shared" si="2105"/>
        <v>0</v>
      </c>
      <c r="Q974" s="260">
        <f t="shared" si="2105"/>
        <v>0</v>
      </c>
      <c r="R974" s="290">
        <f t="shared" si="2105"/>
        <v>0</v>
      </c>
      <c r="S974" s="221"/>
      <c r="T974" s="221"/>
      <c r="U974" s="221"/>
      <c r="V974" s="343"/>
      <c r="W974" s="260">
        <f t="shared" si="2090"/>
        <v>0</v>
      </c>
      <c r="X974" s="260">
        <f t="shared" si="2090"/>
        <v>0</v>
      </c>
      <c r="Y974" s="260">
        <f t="shared" si="2090"/>
        <v>0</v>
      </c>
      <c r="Z974" s="290">
        <f t="shared" si="2090"/>
        <v>0</v>
      </c>
      <c r="AA974" s="221"/>
      <c r="AB974" s="221"/>
      <c r="AC974" s="221"/>
      <c r="AD974" s="343"/>
      <c r="AE974" s="221">
        <f t="shared" si="2085"/>
        <v>0</v>
      </c>
      <c r="AF974" s="221">
        <f t="shared" si="2085"/>
        <v>0</v>
      </c>
      <c r="AG974" s="221">
        <f t="shared" si="2085"/>
        <v>0</v>
      </c>
      <c r="AH974" s="343">
        <f t="shared" si="2085"/>
        <v>0</v>
      </c>
      <c r="AI974" s="221"/>
      <c r="AJ974" s="221"/>
      <c r="AK974" s="221"/>
      <c r="AL974" s="343"/>
      <c r="AM974" s="260">
        <f t="shared" si="2086"/>
        <v>0</v>
      </c>
      <c r="AN974" s="260">
        <f t="shared" si="2086"/>
        <v>0</v>
      </c>
      <c r="AO974" s="260">
        <f t="shared" si="2086"/>
        <v>0</v>
      </c>
      <c r="AP974" s="290">
        <f t="shared" si="2086"/>
        <v>0</v>
      </c>
      <c r="AQ974" s="221"/>
      <c r="AR974" s="221"/>
      <c r="AS974" s="221"/>
      <c r="AT974" s="343"/>
      <c r="AU974" s="221">
        <f t="shared" si="2087"/>
        <v>0</v>
      </c>
      <c r="AV974" s="221">
        <f t="shared" si="2087"/>
        <v>0</v>
      </c>
      <c r="AW974" s="221">
        <f t="shared" si="2087"/>
        <v>0</v>
      </c>
      <c r="AX974" s="343">
        <f t="shared" si="2087"/>
        <v>0</v>
      </c>
    </row>
    <row r="975" spans="1:50" s="265" customFormat="1" ht="66" hidden="1">
      <c r="A975" s="224" t="s">
        <v>209</v>
      </c>
      <c r="B975" s="219" t="s">
        <v>883</v>
      </c>
      <c r="C975" s="219" t="s">
        <v>9</v>
      </c>
      <c r="D975" s="219" t="s">
        <v>51</v>
      </c>
      <c r="E975" s="219" t="s">
        <v>283</v>
      </c>
      <c r="F975" s="219"/>
      <c r="G975" s="379">
        <f t="shared" ref="G975:N976" si="2155">G976</f>
        <v>0</v>
      </c>
      <c r="H975" s="379">
        <f t="shared" si="2155"/>
        <v>0</v>
      </c>
      <c r="I975" s="379">
        <f t="shared" si="2155"/>
        <v>0</v>
      </c>
      <c r="J975" s="379">
        <f t="shared" si="2155"/>
        <v>0</v>
      </c>
      <c r="K975" s="388">
        <f t="shared" si="2155"/>
        <v>0</v>
      </c>
      <c r="L975" s="388">
        <f t="shared" si="2155"/>
        <v>0</v>
      </c>
      <c r="M975" s="388">
        <f t="shared" si="2155"/>
        <v>0</v>
      </c>
      <c r="N975" s="388">
        <f t="shared" si="2155"/>
        <v>0</v>
      </c>
      <c r="O975" s="379">
        <f t="shared" si="2105"/>
        <v>0</v>
      </c>
      <c r="P975" s="379">
        <f t="shared" si="2105"/>
        <v>0</v>
      </c>
      <c r="Q975" s="379">
        <f t="shared" si="2105"/>
        <v>0</v>
      </c>
      <c r="R975" s="379">
        <f t="shared" si="2105"/>
        <v>0</v>
      </c>
      <c r="S975" s="388">
        <f t="shared" ref="S975:V976" si="2156">S976</f>
        <v>0</v>
      </c>
      <c r="T975" s="388">
        <f t="shared" si="2156"/>
        <v>0</v>
      </c>
      <c r="U975" s="388">
        <f t="shared" si="2156"/>
        <v>0</v>
      </c>
      <c r="V975" s="388">
        <f t="shared" si="2156"/>
        <v>0</v>
      </c>
      <c r="W975" s="379">
        <f t="shared" si="2090"/>
        <v>0</v>
      </c>
      <c r="X975" s="379">
        <f t="shared" si="2090"/>
        <v>0</v>
      </c>
      <c r="Y975" s="379">
        <f t="shared" si="2090"/>
        <v>0</v>
      </c>
      <c r="Z975" s="379">
        <f t="shared" si="2090"/>
        <v>0</v>
      </c>
      <c r="AA975" s="388">
        <f t="shared" ref="AA975:AD976" si="2157">AA976</f>
        <v>0</v>
      </c>
      <c r="AB975" s="388">
        <f t="shared" si="2157"/>
        <v>0</v>
      </c>
      <c r="AC975" s="388">
        <f t="shared" si="2157"/>
        <v>0</v>
      </c>
      <c r="AD975" s="388">
        <f t="shared" si="2157"/>
        <v>0</v>
      </c>
      <c r="AE975" s="388">
        <f t="shared" si="2085"/>
        <v>0</v>
      </c>
      <c r="AF975" s="388">
        <f t="shared" si="2085"/>
        <v>0</v>
      </c>
      <c r="AG975" s="388">
        <f t="shared" si="2085"/>
        <v>0</v>
      </c>
      <c r="AH975" s="388">
        <f t="shared" si="2085"/>
        <v>0</v>
      </c>
      <c r="AI975" s="388">
        <f t="shared" ref="AI975:AL976" si="2158">AI976</f>
        <v>0</v>
      </c>
      <c r="AJ975" s="388">
        <f t="shared" si="2158"/>
        <v>0</v>
      </c>
      <c r="AK975" s="388">
        <f t="shared" si="2158"/>
        <v>0</v>
      </c>
      <c r="AL975" s="388">
        <f t="shared" si="2158"/>
        <v>0</v>
      </c>
      <c r="AM975" s="379">
        <f t="shared" si="2086"/>
        <v>0</v>
      </c>
      <c r="AN975" s="379">
        <f t="shared" si="2086"/>
        <v>0</v>
      </c>
      <c r="AO975" s="379">
        <f t="shared" si="2086"/>
        <v>0</v>
      </c>
      <c r="AP975" s="379">
        <f t="shared" si="2086"/>
        <v>0</v>
      </c>
      <c r="AQ975" s="388">
        <f t="shared" ref="AQ975:AT976" si="2159">AQ976</f>
        <v>0</v>
      </c>
      <c r="AR975" s="388">
        <f t="shared" si="2159"/>
        <v>0</v>
      </c>
      <c r="AS975" s="388">
        <f t="shared" si="2159"/>
        <v>0</v>
      </c>
      <c r="AT975" s="388">
        <f t="shared" si="2159"/>
        <v>0</v>
      </c>
      <c r="AU975" s="388">
        <f t="shared" si="2087"/>
        <v>0</v>
      </c>
      <c r="AV975" s="388">
        <f t="shared" si="2087"/>
        <v>0</v>
      </c>
      <c r="AW975" s="388">
        <f t="shared" si="2087"/>
        <v>0</v>
      </c>
      <c r="AX975" s="388">
        <f t="shared" si="2087"/>
        <v>0</v>
      </c>
    </row>
    <row r="976" spans="1:50" s="265" customFormat="1" hidden="1">
      <c r="A976" s="387" t="s">
        <v>100</v>
      </c>
      <c r="B976" s="219" t="s">
        <v>883</v>
      </c>
      <c r="C976" s="219" t="s">
        <v>9</v>
      </c>
      <c r="D976" s="219" t="s">
        <v>51</v>
      </c>
      <c r="E976" s="219" t="s">
        <v>283</v>
      </c>
      <c r="F976" s="219" t="s">
        <v>89</v>
      </c>
      <c r="G976" s="379">
        <f t="shared" si="2155"/>
        <v>0</v>
      </c>
      <c r="H976" s="379">
        <f t="shared" si="2155"/>
        <v>0</v>
      </c>
      <c r="I976" s="379">
        <f t="shared" si="2155"/>
        <v>0</v>
      </c>
      <c r="J976" s="379">
        <f t="shared" si="2155"/>
        <v>0</v>
      </c>
      <c r="K976" s="388">
        <f t="shared" si="2155"/>
        <v>0</v>
      </c>
      <c r="L976" s="388">
        <f t="shared" si="2155"/>
        <v>0</v>
      </c>
      <c r="M976" s="388">
        <f t="shared" si="2155"/>
        <v>0</v>
      </c>
      <c r="N976" s="388">
        <f t="shared" si="2155"/>
        <v>0</v>
      </c>
      <c r="O976" s="379">
        <f t="shared" si="2105"/>
        <v>0</v>
      </c>
      <c r="P976" s="379">
        <f t="shared" si="2105"/>
        <v>0</v>
      </c>
      <c r="Q976" s="379">
        <f t="shared" si="2105"/>
        <v>0</v>
      </c>
      <c r="R976" s="379">
        <f t="shared" si="2105"/>
        <v>0</v>
      </c>
      <c r="S976" s="388">
        <f t="shared" si="2156"/>
        <v>0</v>
      </c>
      <c r="T976" s="388">
        <f t="shared" si="2156"/>
        <v>0</v>
      </c>
      <c r="U976" s="388">
        <f t="shared" si="2156"/>
        <v>0</v>
      </c>
      <c r="V976" s="388">
        <f t="shared" si="2156"/>
        <v>0</v>
      </c>
      <c r="W976" s="379">
        <f t="shared" si="2090"/>
        <v>0</v>
      </c>
      <c r="X976" s="379">
        <f t="shared" si="2090"/>
        <v>0</v>
      </c>
      <c r="Y976" s="379">
        <f t="shared" si="2090"/>
        <v>0</v>
      </c>
      <c r="Z976" s="379">
        <f t="shared" si="2090"/>
        <v>0</v>
      </c>
      <c r="AA976" s="388">
        <f t="shared" si="2157"/>
        <v>0</v>
      </c>
      <c r="AB976" s="388">
        <f t="shared" si="2157"/>
        <v>0</v>
      </c>
      <c r="AC976" s="388">
        <f t="shared" si="2157"/>
        <v>0</v>
      </c>
      <c r="AD976" s="388">
        <f t="shared" si="2157"/>
        <v>0</v>
      </c>
      <c r="AE976" s="388">
        <f t="shared" si="2085"/>
        <v>0</v>
      </c>
      <c r="AF976" s="388">
        <f t="shared" si="2085"/>
        <v>0</v>
      </c>
      <c r="AG976" s="388">
        <f t="shared" si="2085"/>
        <v>0</v>
      </c>
      <c r="AH976" s="388">
        <f t="shared" si="2085"/>
        <v>0</v>
      </c>
      <c r="AI976" s="388">
        <f t="shared" si="2158"/>
        <v>0</v>
      </c>
      <c r="AJ976" s="388">
        <f t="shared" si="2158"/>
        <v>0</v>
      </c>
      <c r="AK976" s="388">
        <f t="shared" si="2158"/>
        <v>0</v>
      </c>
      <c r="AL976" s="388">
        <f t="shared" si="2158"/>
        <v>0</v>
      </c>
      <c r="AM976" s="379">
        <f t="shared" si="2086"/>
        <v>0</v>
      </c>
      <c r="AN976" s="379">
        <f t="shared" si="2086"/>
        <v>0</v>
      </c>
      <c r="AO976" s="379">
        <f t="shared" si="2086"/>
        <v>0</v>
      </c>
      <c r="AP976" s="379">
        <f t="shared" si="2086"/>
        <v>0</v>
      </c>
      <c r="AQ976" s="388">
        <f t="shared" si="2159"/>
        <v>0</v>
      </c>
      <c r="AR976" s="388">
        <f t="shared" si="2159"/>
        <v>0</v>
      </c>
      <c r="AS976" s="388">
        <f t="shared" si="2159"/>
        <v>0</v>
      </c>
      <c r="AT976" s="388">
        <f t="shared" si="2159"/>
        <v>0</v>
      </c>
      <c r="AU976" s="388">
        <f t="shared" si="2087"/>
        <v>0</v>
      </c>
      <c r="AV976" s="388">
        <f t="shared" si="2087"/>
        <v>0</v>
      </c>
      <c r="AW976" s="388">
        <f t="shared" si="2087"/>
        <v>0</v>
      </c>
      <c r="AX976" s="388">
        <f t="shared" si="2087"/>
        <v>0</v>
      </c>
    </row>
    <row r="977" spans="1:50" s="265" customFormat="1" hidden="1">
      <c r="A977" s="220" t="s">
        <v>187</v>
      </c>
      <c r="B977" s="219" t="s">
        <v>883</v>
      </c>
      <c r="C977" s="219" t="s">
        <v>9</v>
      </c>
      <c r="D977" s="219" t="s">
        <v>51</v>
      </c>
      <c r="E977" s="219" t="s">
        <v>283</v>
      </c>
      <c r="F977" s="225" t="s">
        <v>186</v>
      </c>
      <c r="G977" s="260"/>
      <c r="H977" s="260"/>
      <c r="I977" s="260"/>
      <c r="J977" s="290"/>
      <c r="K977" s="221"/>
      <c r="L977" s="221"/>
      <c r="M977" s="221"/>
      <c r="N977" s="343"/>
      <c r="O977" s="260">
        <f t="shared" si="2105"/>
        <v>0</v>
      </c>
      <c r="P977" s="260">
        <f t="shared" si="2105"/>
        <v>0</v>
      </c>
      <c r="Q977" s="260">
        <f t="shared" si="2105"/>
        <v>0</v>
      </c>
      <c r="R977" s="290">
        <f t="shared" si="2105"/>
        <v>0</v>
      </c>
      <c r="S977" s="221"/>
      <c r="T977" s="221"/>
      <c r="U977" s="221"/>
      <c r="V977" s="343"/>
      <c r="W977" s="260">
        <f t="shared" si="2090"/>
        <v>0</v>
      </c>
      <c r="X977" s="260">
        <f t="shared" si="2090"/>
        <v>0</v>
      </c>
      <c r="Y977" s="260">
        <f t="shared" si="2090"/>
        <v>0</v>
      </c>
      <c r="Z977" s="290">
        <f t="shared" si="2090"/>
        <v>0</v>
      </c>
      <c r="AA977" s="221"/>
      <c r="AB977" s="221"/>
      <c r="AC977" s="221"/>
      <c r="AD977" s="343"/>
      <c r="AE977" s="221">
        <f t="shared" si="2085"/>
        <v>0</v>
      </c>
      <c r="AF977" s="221">
        <f t="shared" si="2085"/>
        <v>0</v>
      </c>
      <c r="AG977" s="221">
        <f t="shared" si="2085"/>
        <v>0</v>
      </c>
      <c r="AH977" s="343">
        <f t="shared" si="2085"/>
        <v>0</v>
      </c>
      <c r="AI977" s="221"/>
      <c r="AJ977" s="221"/>
      <c r="AK977" s="221"/>
      <c r="AL977" s="343"/>
      <c r="AM977" s="260">
        <f t="shared" si="2086"/>
        <v>0</v>
      </c>
      <c r="AN977" s="260">
        <f t="shared" si="2086"/>
        <v>0</v>
      </c>
      <c r="AO977" s="260">
        <f t="shared" si="2086"/>
        <v>0</v>
      </c>
      <c r="AP977" s="290">
        <f t="shared" si="2086"/>
        <v>0</v>
      </c>
      <c r="AQ977" s="221"/>
      <c r="AR977" s="221"/>
      <c r="AS977" s="221"/>
      <c r="AT977" s="343"/>
      <c r="AU977" s="221">
        <f t="shared" si="2087"/>
        <v>0</v>
      </c>
      <c r="AV977" s="221">
        <f t="shared" si="2087"/>
        <v>0</v>
      </c>
      <c r="AW977" s="221">
        <f t="shared" si="2087"/>
        <v>0</v>
      </c>
      <c r="AX977" s="343">
        <f t="shared" si="2087"/>
        <v>0</v>
      </c>
    </row>
    <row r="978" spans="1:50" s="265" customFormat="1" ht="66" hidden="1">
      <c r="A978" s="220" t="s">
        <v>885</v>
      </c>
      <c r="B978" s="219" t="s">
        <v>883</v>
      </c>
      <c r="C978" s="219" t="s">
        <v>9</v>
      </c>
      <c r="D978" s="219" t="s">
        <v>51</v>
      </c>
      <c r="E978" s="219" t="s">
        <v>285</v>
      </c>
      <c r="F978" s="219"/>
      <c r="G978" s="379">
        <f t="shared" ref="G978:N979" si="2160">G979</f>
        <v>0</v>
      </c>
      <c r="H978" s="379">
        <f t="shared" si="2160"/>
        <v>0</v>
      </c>
      <c r="I978" s="379">
        <f t="shared" si="2160"/>
        <v>0</v>
      </c>
      <c r="J978" s="379">
        <f t="shared" si="2160"/>
        <v>0</v>
      </c>
      <c r="K978" s="388">
        <f t="shared" si="2160"/>
        <v>0</v>
      </c>
      <c r="L978" s="388">
        <f t="shared" si="2160"/>
        <v>0</v>
      </c>
      <c r="M978" s="388">
        <f t="shared" si="2160"/>
        <v>0</v>
      </c>
      <c r="N978" s="388">
        <f t="shared" si="2160"/>
        <v>0</v>
      </c>
      <c r="O978" s="379">
        <f t="shared" si="2105"/>
        <v>0</v>
      </c>
      <c r="P978" s="379">
        <f t="shared" si="2105"/>
        <v>0</v>
      </c>
      <c r="Q978" s="379">
        <f t="shared" si="2105"/>
        <v>0</v>
      </c>
      <c r="R978" s="379">
        <f t="shared" si="2105"/>
        <v>0</v>
      </c>
      <c r="S978" s="388">
        <f t="shared" ref="S978:V979" si="2161">S979</f>
        <v>0</v>
      </c>
      <c r="T978" s="388">
        <f t="shared" si="2161"/>
        <v>0</v>
      </c>
      <c r="U978" s="388">
        <f t="shared" si="2161"/>
        <v>0</v>
      </c>
      <c r="V978" s="388">
        <f t="shared" si="2161"/>
        <v>0</v>
      </c>
      <c r="W978" s="379">
        <f t="shared" si="2090"/>
        <v>0</v>
      </c>
      <c r="X978" s="379">
        <f t="shared" si="2090"/>
        <v>0</v>
      </c>
      <c r="Y978" s="379">
        <f t="shared" si="2090"/>
        <v>0</v>
      </c>
      <c r="Z978" s="379">
        <f t="shared" si="2090"/>
        <v>0</v>
      </c>
      <c r="AA978" s="388">
        <f t="shared" ref="AA978:AD979" si="2162">AA979</f>
        <v>0</v>
      </c>
      <c r="AB978" s="388">
        <f t="shared" si="2162"/>
        <v>0</v>
      </c>
      <c r="AC978" s="388">
        <f t="shared" si="2162"/>
        <v>0</v>
      </c>
      <c r="AD978" s="388">
        <f t="shared" si="2162"/>
        <v>0</v>
      </c>
      <c r="AE978" s="388">
        <f t="shared" si="2085"/>
        <v>0</v>
      </c>
      <c r="AF978" s="388">
        <f t="shared" si="2085"/>
        <v>0</v>
      </c>
      <c r="AG978" s="388">
        <f t="shared" si="2085"/>
        <v>0</v>
      </c>
      <c r="AH978" s="388">
        <f t="shared" si="2085"/>
        <v>0</v>
      </c>
      <c r="AI978" s="388">
        <f t="shared" ref="AI978:AL979" si="2163">AI979</f>
        <v>0</v>
      </c>
      <c r="AJ978" s="388">
        <f t="shared" si="2163"/>
        <v>0</v>
      </c>
      <c r="AK978" s="388">
        <f t="shared" si="2163"/>
        <v>0</v>
      </c>
      <c r="AL978" s="388">
        <f t="shared" si="2163"/>
        <v>0</v>
      </c>
      <c r="AM978" s="379">
        <f t="shared" si="2086"/>
        <v>0</v>
      </c>
      <c r="AN978" s="379">
        <f t="shared" si="2086"/>
        <v>0</v>
      </c>
      <c r="AO978" s="379">
        <f t="shared" si="2086"/>
        <v>0</v>
      </c>
      <c r="AP978" s="379">
        <f t="shared" si="2086"/>
        <v>0</v>
      </c>
      <c r="AQ978" s="388">
        <f t="shared" ref="AQ978:AT979" si="2164">AQ979</f>
        <v>0</v>
      </c>
      <c r="AR978" s="388">
        <f t="shared" si="2164"/>
        <v>0</v>
      </c>
      <c r="AS978" s="388">
        <f t="shared" si="2164"/>
        <v>0</v>
      </c>
      <c r="AT978" s="388">
        <f t="shared" si="2164"/>
        <v>0</v>
      </c>
      <c r="AU978" s="388">
        <f t="shared" si="2087"/>
        <v>0</v>
      </c>
      <c r="AV978" s="388">
        <f t="shared" si="2087"/>
        <v>0</v>
      </c>
      <c r="AW978" s="388">
        <f t="shared" si="2087"/>
        <v>0</v>
      </c>
      <c r="AX978" s="388">
        <f t="shared" si="2087"/>
        <v>0</v>
      </c>
    </row>
    <row r="979" spans="1:50" s="265" customFormat="1" hidden="1">
      <c r="A979" s="387" t="s">
        <v>100</v>
      </c>
      <c r="B979" s="219" t="s">
        <v>883</v>
      </c>
      <c r="C979" s="219" t="s">
        <v>9</v>
      </c>
      <c r="D979" s="219" t="s">
        <v>51</v>
      </c>
      <c r="E979" s="219" t="s">
        <v>285</v>
      </c>
      <c r="F979" s="219" t="s">
        <v>89</v>
      </c>
      <c r="G979" s="379">
        <f t="shared" si="2160"/>
        <v>0</v>
      </c>
      <c r="H979" s="379">
        <f t="shared" si="2160"/>
        <v>0</v>
      </c>
      <c r="I979" s="379">
        <f t="shared" si="2160"/>
        <v>0</v>
      </c>
      <c r="J979" s="379">
        <f t="shared" si="2160"/>
        <v>0</v>
      </c>
      <c r="K979" s="388">
        <f t="shared" si="2160"/>
        <v>0</v>
      </c>
      <c r="L979" s="388">
        <f t="shared" si="2160"/>
        <v>0</v>
      </c>
      <c r="M979" s="388">
        <f t="shared" si="2160"/>
        <v>0</v>
      </c>
      <c r="N979" s="388">
        <f t="shared" si="2160"/>
        <v>0</v>
      </c>
      <c r="O979" s="379">
        <f t="shared" si="2105"/>
        <v>0</v>
      </c>
      <c r="P979" s="379">
        <f t="shared" si="2105"/>
        <v>0</v>
      </c>
      <c r="Q979" s="379">
        <f t="shared" si="2105"/>
        <v>0</v>
      </c>
      <c r="R979" s="379">
        <f t="shared" si="2105"/>
        <v>0</v>
      </c>
      <c r="S979" s="388">
        <f t="shared" si="2161"/>
        <v>0</v>
      </c>
      <c r="T979" s="388">
        <f t="shared" si="2161"/>
        <v>0</v>
      </c>
      <c r="U979" s="388">
        <f t="shared" si="2161"/>
        <v>0</v>
      </c>
      <c r="V979" s="388">
        <f t="shared" si="2161"/>
        <v>0</v>
      </c>
      <c r="W979" s="379">
        <f t="shared" si="2090"/>
        <v>0</v>
      </c>
      <c r="X979" s="379">
        <f t="shared" si="2090"/>
        <v>0</v>
      </c>
      <c r="Y979" s="379">
        <f t="shared" si="2090"/>
        <v>0</v>
      </c>
      <c r="Z979" s="379">
        <f t="shared" si="2090"/>
        <v>0</v>
      </c>
      <c r="AA979" s="388">
        <f t="shared" si="2162"/>
        <v>0</v>
      </c>
      <c r="AB979" s="388">
        <f t="shared" si="2162"/>
        <v>0</v>
      </c>
      <c r="AC979" s="388">
        <f t="shared" si="2162"/>
        <v>0</v>
      </c>
      <c r="AD979" s="388">
        <f t="shared" si="2162"/>
        <v>0</v>
      </c>
      <c r="AE979" s="388">
        <f t="shared" si="2085"/>
        <v>0</v>
      </c>
      <c r="AF979" s="388">
        <f t="shared" si="2085"/>
        <v>0</v>
      </c>
      <c r="AG979" s="388">
        <f t="shared" si="2085"/>
        <v>0</v>
      </c>
      <c r="AH979" s="388">
        <f t="shared" si="2085"/>
        <v>0</v>
      </c>
      <c r="AI979" s="388">
        <f t="shared" si="2163"/>
        <v>0</v>
      </c>
      <c r="AJ979" s="388">
        <f t="shared" si="2163"/>
        <v>0</v>
      </c>
      <c r="AK979" s="388">
        <f t="shared" si="2163"/>
        <v>0</v>
      </c>
      <c r="AL979" s="388">
        <f t="shared" si="2163"/>
        <v>0</v>
      </c>
      <c r="AM979" s="379">
        <f t="shared" si="2086"/>
        <v>0</v>
      </c>
      <c r="AN979" s="379">
        <f t="shared" si="2086"/>
        <v>0</v>
      </c>
      <c r="AO979" s="379">
        <f t="shared" si="2086"/>
        <v>0</v>
      </c>
      <c r="AP979" s="379">
        <f t="shared" si="2086"/>
        <v>0</v>
      </c>
      <c r="AQ979" s="388">
        <f t="shared" si="2164"/>
        <v>0</v>
      </c>
      <c r="AR979" s="388">
        <f t="shared" si="2164"/>
        <v>0</v>
      </c>
      <c r="AS979" s="388">
        <f t="shared" si="2164"/>
        <v>0</v>
      </c>
      <c r="AT979" s="388">
        <f t="shared" si="2164"/>
        <v>0</v>
      </c>
      <c r="AU979" s="388">
        <f t="shared" si="2087"/>
        <v>0</v>
      </c>
      <c r="AV979" s="388">
        <f t="shared" si="2087"/>
        <v>0</v>
      </c>
      <c r="AW979" s="388">
        <f t="shared" si="2087"/>
        <v>0</v>
      </c>
      <c r="AX979" s="388">
        <f t="shared" si="2087"/>
        <v>0</v>
      </c>
    </row>
    <row r="980" spans="1:50" s="265" customFormat="1" hidden="1">
      <c r="A980" s="220" t="s">
        <v>187</v>
      </c>
      <c r="B980" s="219" t="s">
        <v>883</v>
      </c>
      <c r="C980" s="219" t="s">
        <v>9</v>
      </c>
      <c r="D980" s="219" t="s">
        <v>51</v>
      </c>
      <c r="E980" s="219" t="s">
        <v>285</v>
      </c>
      <c r="F980" s="225" t="s">
        <v>186</v>
      </c>
      <c r="G980" s="260"/>
      <c r="H980" s="260"/>
      <c r="I980" s="260"/>
      <c r="J980" s="290"/>
      <c r="K980" s="221"/>
      <c r="L980" s="221"/>
      <c r="M980" s="221"/>
      <c r="N980" s="343"/>
      <c r="O980" s="260">
        <f t="shared" si="2105"/>
        <v>0</v>
      </c>
      <c r="P980" s="260">
        <f t="shared" si="2105"/>
        <v>0</v>
      </c>
      <c r="Q980" s="260">
        <f t="shared" si="2105"/>
        <v>0</v>
      </c>
      <c r="R980" s="290">
        <f t="shared" si="2105"/>
        <v>0</v>
      </c>
      <c r="S980" s="221"/>
      <c r="T980" s="221"/>
      <c r="U980" s="221"/>
      <c r="V980" s="343"/>
      <c r="W980" s="260">
        <f t="shared" si="2090"/>
        <v>0</v>
      </c>
      <c r="X980" s="260">
        <f t="shared" si="2090"/>
        <v>0</v>
      </c>
      <c r="Y980" s="260">
        <f t="shared" si="2090"/>
        <v>0</v>
      </c>
      <c r="Z980" s="290">
        <f t="shared" si="2090"/>
        <v>0</v>
      </c>
      <c r="AA980" s="221"/>
      <c r="AB980" s="221"/>
      <c r="AC980" s="221"/>
      <c r="AD980" s="343"/>
      <c r="AE980" s="221">
        <f t="shared" si="2085"/>
        <v>0</v>
      </c>
      <c r="AF980" s="221">
        <f t="shared" si="2085"/>
        <v>0</v>
      </c>
      <c r="AG980" s="221">
        <f t="shared" si="2085"/>
        <v>0</v>
      </c>
      <c r="AH980" s="343">
        <f t="shared" si="2085"/>
        <v>0</v>
      </c>
      <c r="AI980" s="221"/>
      <c r="AJ980" s="221"/>
      <c r="AK980" s="221"/>
      <c r="AL980" s="343"/>
      <c r="AM980" s="260">
        <f t="shared" si="2086"/>
        <v>0</v>
      </c>
      <c r="AN980" s="260">
        <f t="shared" si="2086"/>
        <v>0</v>
      </c>
      <c r="AO980" s="260">
        <f t="shared" si="2086"/>
        <v>0</v>
      </c>
      <c r="AP980" s="290">
        <f t="shared" si="2086"/>
        <v>0</v>
      </c>
      <c r="AQ980" s="221"/>
      <c r="AR980" s="221"/>
      <c r="AS980" s="221"/>
      <c r="AT980" s="343"/>
      <c r="AU980" s="221">
        <f t="shared" si="2087"/>
        <v>0</v>
      </c>
      <c r="AV980" s="221">
        <f t="shared" si="2087"/>
        <v>0</v>
      </c>
      <c r="AW980" s="221">
        <f t="shared" si="2087"/>
        <v>0</v>
      </c>
      <c r="AX980" s="343">
        <f t="shared" si="2087"/>
        <v>0</v>
      </c>
    </row>
    <row r="981" spans="1:50" s="265" customFormat="1" ht="49.5" hidden="1">
      <c r="A981" s="220" t="s">
        <v>886</v>
      </c>
      <c r="B981" s="219" t="s">
        <v>883</v>
      </c>
      <c r="C981" s="219" t="s">
        <v>9</v>
      </c>
      <c r="D981" s="219" t="s">
        <v>51</v>
      </c>
      <c r="E981" s="219" t="s">
        <v>286</v>
      </c>
      <c r="F981" s="219"/>
      <c r="G981" s="379">
        <f t="shared" ref="G981:N982" si="2165">G982</f>
        <v>0</v>
      </c>
      <c r="H981" s="379">
        <f t="shared" si="2165"/>
        <v>0</v>
      </c>
      <c r="I981" s="379">
        <f t="shared" si="2165"/>
        <v>0</v>
      </c>
      <c r="J981" s="379">
        <f t="shared" si="2165"/>
        <v>0</v>
      </c>
      <c r="K981" s="388">
        <f t="shared" si="2165"/>
        <v>0</v>
      </c>
      <c r="L981" s="388">
        <f t="shared" si="2165"/>
        <v>0</v>
      </c>
      <c r="M981" s="388">
        <f t="shared" si="2165"/>
        <v>0</v>
      </c>
      <c r="N981" s="388">
        <f t="shared" si="2165"/>
        <v>0</v>
      </c>
      <c r="O981" s="379">
        <f t="shared" si="2105"/>
        <v>0</v>
      </c>
      <c r="P981" s="379">
        <f t="shared" si="2105"/>
        <v>0</v>
      </c>
      <c r="Q981" s="379">
        <f t="shared" si="2105"/>
        <v>0</v>
      </c>
      <c r="R981" s="379">
        <f t="shared" si="2105"/>
        <v>0</v>
      </c>
      <c r="S981" s="388">
        <f t="shared" ref="S981:V982" si="2166">S982</f>
        <v>0</v>
      </c>
      <c r="T981" s="388">
        <f t="shared" si="2166"/>
        <v>0</v>
      </c>
      <c r="U981" s="388">
        <f t="shared" si="2166"/>
        <v>0</v>
      </c>
      <c r="V981" s="388">
        <f t="shared" si="2166"/>
        <v>0</v>
      </c>
      <c r="W981" s="379">
        <f t="shared" si="2090"/>
        <v>0</v>
      </c>
      <c r="X981" s="379">
        <f t="shared" si="2090"/>
        <v>0</v>
      </c>
      <c r="Y981" s="379">
        <f t="shared" si="2090"/>
        <v>0</v>
      </c>
      <c r="Z981" s="379">
        <f t="shared" si="2090"/>
        <v>0</v>
      </c>
      <c r="AA981" s="388">
        <f t="shared" ref="AA981:AD982" si="2167">AA982</f>
        <v>0</v>
      </c>
      <c r="AB981" s="388">
        <f t="shared" si="2167"/>
        <v>0</v>
      </c>
      <c r="AC981" s="388">
        <f t="shared" si="2167"/>
        <v>0</v>
      </c>
      <c r="AD981" s="388">
        <f t="shared" si="2167"/>
        <v>0</v>
      </c>
      <c r="AE981" s="388">
        <f t="shared" si="2085"/>
        <v>0</v>
      </c>
      <c r="AF981" s="388">
        <f t="shared" si="2085"/>
        <v>0</v>
      </c>
      <c r="AG981" s="388">
        <f t="shared" si="2085"/>
        <v>0</v>
      </c>
      <c r="AH981" s="388">
        <f t="shared" si="2085"/>
        <v>0</v>
      </c>
      <c r="AI981" s="388">
        <f t="shared" ref="AI981:AL982" si="2168">AI982</f>
        <v>0</v>
      </c>
      <c r="AJ981" s="388">
        <f t="shared" si="2168"/>
        <v>0</v>
      </c>
      <c r="AK981" s="388">
        <f t="shared" si="2168"/>
        <v>0</v>
      </c>
      <c r="AL981" s="388">
        <f t="shared" si="2168"/>
        <v>0</v>
      </c>
      <c r="AM981" s="379">
        <f t="shared" si="2086"/>
        <v>0</v>
      </c>
      <c r="AN981" s="379">
        <f t="shared" si="2086"/>
        <v>0</v>
      </c>
      <c r="AO981" s="379">
        <f t="shared" si="2086"/>
        <v>0</v>
      </c>
      <c r="AP981" s="379">
        <f t="shared" si="2086"/>
        <v>0</v>
      </c>
      <c r="AQ981" s="388">
        <f t="shared" ref="AQ981:AT982" si="2169">AQ982</f>
        <v>0</v>
      </c>
      <c r="AR981" s="388">
        <f t="shared" si="2169"/>
        <v>0</v>
      </c>
      <c r="AS981" s="388">
        <f t="shared" si="2169"/>
        <v>0</v>
      </c>
      <c r="AT981" s="388">
        <f t="shared" si="2169"/>
        <v>0</v>
      </c>
      <c r="AU981" s="388">
        <f t="shared" si="2087"/>
        <v>0</v>
      </c>
      <c r="AV981" s="388">
        <f t="shared" si="2087"/>
        <v>0</v>
      </c>
      <c r="AW981" s="388">
        <f t="shared" si="2087"/>
        <v>0</v>
      </c>
      <c r="AX981" s="388">
        <f t="shared" si="2087"/>
        <v>0</v>
      </c>
    </row>
    <row r="982" spans="1:50" s="265" customFormat="1" hidden="1">
      <c r="A982" s="387" t="s">
        <v>100</v>
      </c>
      <c r="B982" s="219" t="s">
        <v>883</v>
      </c>
      <c r="C982" s="219" t="s">
        <v>9</v>
      </c>
      <c r="D982" s="219" t="s">
        <v>51</v>
      </c>
      <c r="E982" s="219" t="s">
        <v>286</v>
      </c>
      <c r="F982" s="219" t="s">
        <v>89</v>
      </c>
      <c r="G982" s="379">
        <f t="shared" si="2165"/>
        <v>0</v>
      </c>
      <c r="H982" s="379">
        <f t="shared" si="2165"/>
        <v>0</v>
      </c>
      <c r="I982" s="379">
        <f t="shared" si="2165"/>
        <v>0</v>
      </c>
      <c r="J982" s="379">
        <f t="shared" si="2165"/>
        <v>0</v>
      </c>
      <c r="K982" s="388">
        <f t="shared" si="2165"/>
        <v>0</v>
      </c>
      <c r="L982" s="388">
        <f t="shared" si="2165"/>
        <v>0</v>
      </c>
      <c r="M982" s="388">
        <f t="shared" si="2165"/>
        <v>0</v>
      </c>
      <c r="N982" s="388">
        <f t="shared" si="2165"/>
        <v>0</v>
      </c>
      <c r="O982" s="379">
        <f t="shared" si="2105"/>
        <v>0</v>
      </c>
      <c r="P982" s="379">
        <f t="shared" si="2105"/>
        <v>0</v>
      </c>
      <c r="Q982" s="379">
        <f t="shared" si="2105"/>
        <v>0</v>
      </c>
      <c r="R982" s="379">
        <f t="shared" si="2105"/>
        <v>0</v>
      </c>
      <c r="S982" s="388">
        <f t="shared" si="2166"/>
        <v>0</v>
      </c>
      <c r="T982" s="388">
        <f t="shared" si="2166"/>
        <v>0</v>
      </c>
      <c r="U982" s="388">
        <f t="shared" si="2166"/>
        <v>0</v>
      </c>
      <c r="V982" s="388">
        <f t="shared" si="2166"/>
        <v>0</v>
      </c>
      <c r="W982" s="379">
        <f t="shared" si="2090"/>
        <v>0</v>
      </c>
      <c r="X982" s="379">
        <f t="shared" si="2090"/>
        <v>0</v>
      </c>
      <c r="Y982" s="379">
        <f t="shared" si="2090"/>
        <v>0</v>
      </c>
      <c r="Z982" s="379">
        <f t="shared" si="2090"/>
        <v>0</v>
      </c>
      <c r="AA982" s="388">
        <f t="shared" si="2167"/>
        <v>0</v>
      </c>
      <c r="AB982" s="388">
        <f t="shared" si="2167"/>
        <v>0</v>
      </c>
      <c r="AC982" s="388">
        <f t="shared" si="2167"/>
        <v>0</v>
      </c>
      <c r="AD982" s="388">
        <f t="shared" si="2167"/>
        <v>0</v>
      </c>
      <c r="AE982" s="388">
        <f t="shared" si="2085"/>
        <v>0</v>
      </c>
      <c r="AF982" s="388">
        <f t="shared" si="2085"/>
        <v>0</v>
      </c>
      <c r="AG982" s="388">
        <f t="shared" si="2085"/>
        <v>0</v>
      </c>
      <c r="AH982" s="388">
        <f t="shared" si="2085"/>
        <v>0</v>
      </c>
      <c r="AI982" s="388">
        <f t="shared" si="2168"/>
        <v>0</v>
      </c>
      <c r="AJ982" s="388">
        <f t="shared" si="2168"/>
        <v>0</v>
      </c>
      <c r="AK982" s="388">
        <f t="shared" si="2168"/>
        <v>0</v>
      </c>
      <c r="AL982" s="388">
        <f t="shared" si="2168"/>
        <v>0</v>
      </c>
      <c r="AM982" s="379">
        <f t="shared" si="2086"/>
        <v>0</v>
      </c>
      <c r="AN982" s="379">
        <f t="shared" si="2086"/>
        <v>0</v>
      </c>
      <c r="AO982" s="379">
        <f t="shared" si="2086"/>
        <v>0</v>
      </c>
      <c r="AP982" s="379">
        <f t="shared" si="2086"/>
        <v>0</v>
      </c>
      <c r="AQ982" s="388">
        <f t="shared" si="2169"/>
        <v>0</v>
      </c>
      <c r="AR982" s="388">
        <f t="shared" si="2169"/>
        <v>0</v>
      </c>
      <c r="AS982" s="388">
        <f t="shared" si="2169"/>
        <v>0</v>
      </c>
      <c r="AT982" s="388">
        <f t="shared" si="2169"/>
        <v>0</v>
      </c>
      <c r="AU982" s="388">
        <f t="shared" si="2087"/>
        <v>0</v>
      </c>
      <c r="AV982" s="388">
        <f t="shared" si="2087"/>
        <v>0</v>
      </c>
      <c r="AW982" s="388">
        <f t="shared" si="2087"/>
        <v>0</v>
      </c>
      <c r="AX982" s="388">
        <f t="shared" si="2087"/>
        <v>0</v>
      </c>
    </row>
    <row r="983" spans="1:50" s="265" customFormat="1" hidden="1">
      <c r="A983" s="220" t="s">
        <v>187</v>
      </c>
      <c r="B983" s="219" t="s">
        <v>883</v>
      </c>
      <c r="C983" s="219" t="s">
        <v>9</v>
      </c>
      <c r="D983" s="219" t="s">
        <v>51</v>
      </c>
      <c r="E983" s="219" t="s">
        <v>286</v>
      </c>
      <c r="F983" s="225" t="s">
        <v>186</v>
      </c>
      <c r="G983" s="260"/>
      <c r="H983" s="260"/>
      <c r="I983" s="260"/>
      <c r="J983" s="290"/>
      <c r="K983" s="221"/>
      <c r="L983" s="221"/>
      <c r="M983" s="221"/>
      <c r="N983" s="343"/>
      <c r="O983" s="260">
        <f t="shared" si="2105"/>
        <v>0</v>
      </c>
      <c r="P983" s="260">
        <f t="shared" si="2105"/>
        <v>0</v>
      </c>
      <c r="Q983" s="260">
        <f t="shared" si="2105"/>
        <v>0</v>
      </c>
      <c r="R983" s="290">
        <f t="shared" si="2105"/>
        <v>0</v>
      </c>
      <c r="S983" s="221"/>
      <c r="T983" s="221"/>
      <c r="U983" s="221"/>
      <c r="V983" s="343"/>
      <c r="W983" s="260">
        <f t="shared" si="2090"/>
        <v>0</v>
      </c>
      <c r="X983" s="260">
        <f t="shared" si="2090"/>
        <v>0</v>
      </c>
      <c r="Y983" s="260">
        <f t="shared" si="2090"/>
        <v>0</v>
      </c>
      <c r="Z983" s="290">
        <f t="shared" si="2090"/>
        <v>0</v>
      </c>
      <c r="AA983" s="221"/>
      <c r="AB983" s="221"/>
      <c r="AC983" s="221"/>
      <c r="AD983" s="343"/>
      <c r="AE983" s="221">
        <f t="shared" si="2085"/>
        <v>0</v>
      </c>
      <c r="AF983" s="221">
        <f t="shared" si="2085"/>
        <v>0</v>
      </c>
      <c r="AG983" s="221">
        <f t="shared" si="2085"/>
        <v>0</v>
      </c>
      <c r="AH983" s="343">
        <f t="shared" si="2085"/>
        <v>0</v>
      </c>
      <c r="AI983" s="221"/>
      <c r="AJ983" s="221"/>
      <c r="AK983" s="221"/>
      <c r="AL983" s="343"/>
      <c r="AM983" s="260">
        <f t="shared" si="2086"/>
        <v>0</v>
      </c>
      <c r="AN983" s="260">
        <f t="shared" si="2086"/>
        <v>0</v>
      </c>
      <c r="AO983" s="260">
        <f t="shared" si="2086"/>
        <v>0</v>
      </c>
      <c r="AP983" s="290">
        <f t="shared" si="2086"/>
        <v>0</v>
      </c>
      <c r="AQ983" s="221"/>
      <c r="AR983" s="221"/>
      <c r="AS983" s="221"/>
      <c r="AT983" s="343"/>
      <c r="AU983" s="221">
        <f t="shared" si="2087"/>
        <v>0</v>
      </c>
      <c r="AV983" s="221">
        <f t="shared" si="2087"/>
        <v>0</v>
      </c>
      <c r="AW983" s="221">
        <f t="shared" si="2087"/>
        <v>0</v>
      </c>
      <c r="AX983" s="343">
        <f t="shared" si="2087"/>
        <v>0</v>
      </c>
    </row>
    <row r="984" spans="1:50" s="265" customFormat="1" ht="33" hidden="1">
      <c r="A984" s="220" t="s">
        <v>206</v>
      </c>
      <c r="B984" s="219" t="s">
        <v>883</v>
      </c>
      <c r="C984" s="219" t="s">
        <v>9</v>
      </c>
      <c r="D984" s="219" t="s">
        <v>51</v>
      </c>
      <c r="E984" s="219" t="s">
        <v>287</v>
      </c>
      <c r="F984" s="219"/>
      <c r="G984" s="379">
        <f t="shared" ref="G984:N985" si="2170">G985</f>
        <v>0</v>
      </c>
      <c r="H984" s="379">
        <f t="shared" si="2170"/>
        <v>0</v>
      </c>
      <c r="I984" s="379">
        <f t="shared" si="2170"/>
        <v>0</v>
      </c>
      <c r="J984" s="379">
        <f t="shared" si="2170"/>
        <v>0</v>
      </c>
      <c r="K984" s="388">
        <f t="shared" si="2170"/>
        <v>0</v>
      </c>
      <c r="L984" s="388">
        <f t="shared" si="2170"/>
        <v>0</v>
      </c>
      <c r="M984" s="388">
        <f t="shared" si="2170"/>
        <v>0</v>
      </c>
      <c r="N984" s="388">
        <f t="shared" si="2170"/>
        <v>0</v>
      </c>
      <c r="O984" s="379">
        <f t="shared" si="2105"/>
        <v>0</v>
      </c>
      <c r="P984" s="379">
        <f t="shared" si="2105"/>
        <v>0</v>
      </c>
      <c r="Q984" s="379">
        <f t="shared" si="2105"/>
        <v>0</v>
      </c>
      <c r="R984" s="379">
        <f t="shared" si="2105"/>
        <v>0</v>
      </c>
      <c r="S984" s="388">
        <f t="shared" ref="S984:V985" si="2171">S985</f>
        <v>0</v>
      </c>
      <c r="T984" s="388">
        <f t="shared" si="2171"/>
        <v>0</v>
      </c>
      <c r="U984" s="388">
        <f t="shared" si="2171"/>
        <v>0</v>
      </c>
      <c r="V984" s="388">
        <f t="shared" si="2171"/>
        <v>0</v>
      </c>
      <c r="W984" s="379">
        <f t="shared" si="2090"/>
        <v>0</v>
      </c>
      <c r="X984" s="379">
        <f t="shared" si="2090"/>
        <v>0</v>
      </c>
      <c r="Y984" s="379">
        <f t="shared" si="2090"/>
        <v>0</v>
      </c>
      <c r="Z984" s="379">
        <f t="shared" si="2090"/>
        <v>0</v>
      </c>
      <c r="AA984" s="388">
        <f t="shared" ref="AA984:AD985" si="2172">AA985</f>
        <v>0</v>
      </c>
      <c r="AB984" s="388">
        <f t="shared" si="2172"/>
        <v>0</v>
      </c>
      <c r="AC984" s="388">
        <f t="shared" si="2172"/>
        <v>0</v>
      </c>
      <c r="AD984" s="388">
        <f t="shared" si="2172"/>
        <v>0</v>
      </c>
      <c r="AE984" s="388">
        <f t="shared" si="2085"/>
        <v>0</v>
      </c>
      <c r="AF984" s="388">
        <f t="shared" si="2085"/>
        <v>0</v>
      </c>
      <c r="AG984" s="388">
        <f t="shared" si="2085"/>
        <v>0</v>
      </c>
      <c r="AH984" s="388">
        <f t="shared" si="2085"/>
        <v>0</v>
      </c>
      <c r="AI984" s="388">
        <f t="shared" ref="AI984:AL985" si="2173">AI985</f>
        <v>0</v>
      </c>
      <c r="AJ984" s="388">
        <f t="shared" si="2173"/>
        <v>0</v>
      </c>
      <c r="AK984" s="388">
        <f t="shared" si="2173"/>
        <v>0</v>
      </c>
      <c r="AL984" s="388">
        <f t="shared" si="2173"/>
        <v>0</v>
      </c>
      <c r="AM984" s="379">
        <f t="shared" si="2086"/>
        <v>0</v>
      </c>
      <c r="AN984" s="379">
        <f t="shared" si="2086"/>
        <v>0</v>
      </c>
      <c r="AO984" s="379">
        <f t="shared" si="2086"/>
        <v>0</v>
      </c>
      <c r="AP984" s="379">
        <f t="shared" si="2086"/>
        <v>0</v>
      </c>
      <c r="AQ984" s="388">
        <f t="shared" ref="AQ984:AT985" si="2174">AQ985</f>
        <v>0</v>
      </c>
      <c r="AR984" s="388">
        <f t="shared" si="2174"/>
        <v>0</v>
      </c>
      <c r="AS984" s="388">
        <f t="shared" si="2174"/>
        <v>0</v>
      </c>
      <c r="AT984" s="388">
        <f t="shared" si="2174"/>
        <v>0</v>
      </c>
      <c r="AU984" s="388">
        <f t="shared" si="2087"/>
        <v>0</v>
      </c>
      <c r="AV984" s="388">
        <f t="shared" si="2087"/>
        <v>0</v>
      </c>
      <c r="AW984" s="388">
        <f t="shared" si="2087"/>
        <v>0</v>
      </c>
      <c r="AX984" s="388">
        <f t="shared" si="2087"/>
        <v>0</v>
      </c>
    </row>
    <row r="985" spans="1:50" s="265" customFormat="1" hidden="1">
      <c r="A985" s="387" t="s">
        <v>100</v>
      </c>
      <c r="B985" s="219" t="s">
        <v>883</v>
      </c>
      <c r="C985" s="219" t="s">
        <v>9</v>
      </c>
      <c r="D985" s="219" t="s">
        <v>51</v>
      </c>
      <c r="E985" s="219" t="s">
        <v>287</v>
      </c>
      <c r="F985" s="219" t="s">
        <v>89</v>
      </c>
      <c r="G985" s="379">
        <f t="shared" si="2170"/>
        <v>0</v>
      </c>
      <c r="H985" s="379">
        <f t="shared" si="2170"/>
        <v>0</v>
      </c>
      <c r="I985" s="379">
        <f t="shared" si="2170"/>
        <v>0</v>
      </c>
      <c r="J985" s="379">
        <f t="shared" si="2170"/>
        <v>0</v>
      </c>
      <c r="K985" s="388">
        <f t="shared" si="2170"/>
        <v>0</v>
      </c>
      <c r="L985" s="388">
        <f t="shared" si="2170"/>
        <v>0</v>
      </c>
      <c r="M985" s="388">
        <f t="shared" si="2170"/>
        <v>0</v>
      </c>
      <c r="N985" s="388">
        <f t="shared" si="2170"/>
        <v>0</v>
      </c>
      <c r="O985" s="379">
        <f t="shared" si="2105"/>
        <v>0</v>
      </c>
      <c r="P985" s="379">
        <f t="shared" si="2105"/>
        <v>0</v>
      </c>
      <c r="Q985" s="379">
        <f t="shared" si="2105"/>
        <v>0</v>
      </c>
      <c r="R985" s="379">
        <f t="shared" si="2105"/>
        <v>0</v>
      </c>
      <c r="S985" s="388">
        <f t="shared" si="2171"/>
        <v>0</v>
      </c>
      <c r="T985" s="388">
        <f t="shared" si="2171"/>
        <v>0</v>
      </c>
      <c r="U985" s="388">
        <f t="shared" si="2171"/>
        <v>0</v>
      </c>
      <c r="V985" s="388">
        <f t="shared" si="2171"/>
        <v>0</v>
      </c>
      <c r="W985" s="379">
        <f t="shared" si="2090"/>
        <v>0</v>
      </c>
      <c r="X985" s="379">
        <f t="shared" si="2090"/>
        <v>0</v>
      </c>
      <c r="Y985" s="379">
        <f t="shared" si="2090"/>
        <v>0</v>
      </c>
      <c r="Z985" s="379">
        <f t="shared" si="2090"/>
        <v>0</v>
      </c>
      <c r="AA985" s="388">
        <f t="shared" si="2172"/>
        <v>0</v>
      </c>
      <c r="AB985" s="388">
        <f t="shared" si="2172"/>
        <v>0</v>
      </c>
      <c r="AC985" s="388">
        <f t="shared" si="2172"/>
        <v>0</v>
      </c>
      <c r="AD985" s="388">
        <f t="shared" si="2172"/>
        <v>0</v>
      </c>
      <c r="AE985" s="388">
        <f t="shared" si="2085"/>
        <v>0</v>
      </c>
      <c r="AF985" s="388">
        <f t="shared" si="2085"/>
        <v>0</v>
      </c>
      <c r="AG985" s="388">
        <f t="shared" si="2085"/>
        <v>0</v>
      </c>
      <c r="AH985" s="388">
        <f t="shared" si="2085"/>
        <v>0</v>
      </c>
      <c r="AI985" s="388">
        <f t="shared" si="2173"/>
        <v>0</v>
      </c>
      <c r="AJ985" s="388">
        <f t="shared" si="2173"/>
        <v>0</v>
      </c>
      <c r="AK985" s="388">
        <f t="shared" si="2173"/>
        <v>0</v>
      </c>
      <c r="AL985" s="388">
        <f t="shared" si="2173"/>
        <v>0</v>
      </c>
      <c r="AM985" s="379">
        <f t="shared" si="2086"/>
        <v>0</v>
      </c>
      <c r="AN985" s="379">
        <f t="shared" si="2086"/>
        <v>0</v>
      </c>
      <c r="AO985" s="379">
        <f t="shared" si="2086"/>
        <v>0</v>
      </c>
      <c r="AP985" s="379">
        <f t="shared" si="2086"/>
        <v>0</v>
      </c>
      <c r="AQ985" s="388">
        <f t="shared" si="2174"/>
        <v>0</v>
      </c>
      <c r="AR985" s="388">
        <f t="shared" si="2174"/>
        <v>0</v>
      </c>
      <c r="AS985" s="388">
        <f t="shared" si="2174"/>
        <v>0</v>
      </c>
      <c r="AT985" s="388">
        <f t="shared" si="2174"/>
        <v>0</v>
      </c>
      <c r="AU985" s="388">
        <f t="shared" si="2087"/>
        <v>0</v>
      </c>
      <c r="AV985" s="388">
        <f t="shared" si="2087"/>
        <v>0</v>
      </c>
      <c r="AW985" s="388">
        <f t="shared" si="2087"/>
        <v>0</v>
      </c>
      <c r="AX985" s="388">
        <f t="shared" si="2087"/>
        <v>0</v>
      </c>
    </row>
    <row r="986" spans="1:50" s="265" customFormat="1" hidden="1">
      <c r="A986" s="220" t="s">
        <v>187</v>
      </c>
      <c r="B986" s="219" t="s">
        <v>883</v>
      </c>
      <c r="C986" s="219" t="s">
        <v>9</v>
      </c>
      <c r="D986" s="219" t="s">
        <v>51</v>
      </c>
      <c r="E986" s="219" t="s">
        <v>287</v>
      </c>
      <c r="F986" s="225" t="s">
        <v>186</v>
      </c>
      <c r="G986" s="260"/>
      <c r="H986" s="260"/>
      <c r="I986" s="260"/>
      <c r="J986" s="290"/>
      <c r="K986" s="221"/>
      <c r="L986" s="221"/>
      <c r="M986" s="221"/>
      <c r="N986" s="343"/>
      <c r="O986" s="260">
        <f t="shared" si="2105"/>
        <v>0</v>
      </c>
      <c r="P986" s="260">
        <f t="shared" si="2105"/>
        <v>0</v>
      </c>
      <c r="Q986" s="260">
        <f t="shared" si="2105"/>
        <v>0</v>
      </c>
      <c r="R986" s="290">
        <f t="shared" si="2105"/>
        <v>0</v>
      </c>
      <c r="S986" s="221"/>
      <c r="T986" s="221"/>
      <c r="U986" s="221"/>
      <c r="V986" s="343"/>
      <c r="W986" s="260">
        <f t="shared" si="2090"/>
        <v>0</v>
      </c>
      <c r="X986" s="260">
        <f t="shared" si="2090"/>
        <v>0</v>
      </c>
      <c r="Y986" s="260">
        <f t="shared" si="2090"/>
        <v>0</v>
      </c>
      <c r="Z986" s="290">
        <f t="shared" si="2090"/>
        <v>0</v>
      </c>
      <c r="AA986" s="221"/>
      <c r="AB986" s="221"/>
      <c r="AC986" s="221"/>
      <c r="AD986" s="343"/>
      <c r="AE986" s="221">
        <f t="shared" si="2085"/>
        <v>0</v>
      </c>
      <c r="AF986" s="221">
        <f t="shared" si="2085"/>
        <v>0</v>
      </c>
      <c r="AG986" s="221">
        <f t="shared" si="2085"/>
        <v>0</v>
      </c>
      <c r="AH986" s="343">
        <f t="shared" si="2085"/>
        <v>0</v>
      </c>
      <c r="AI986" s="221"/>
      <c r="AJ986" s="221"/>
      <c r="AK986" s="221"/>
      <c r="AL986" s="343"/>
      <c r="AM986" s="260">
        <f t="shared" si="2086"/>
        <v>0</v>
      </c>
      <c r="AN986" s="260">
        <f t="shared" si="2086"/>
        <v>0</v>
      </c>
      <c r="AO986" s="260">
        <f t="shared" si="2086"/>
        <v>0</v>
      </c>
      <c r="AP986" s="290">
        <f t="shared" si="2086"/>
        <v>0</v>
      </c>
      <c r="AQ986" s="221"/>
      <c r="AR986" s="221"/>
      <c r="AS986" s="221"/>
      <c r="AT986" s="343"/>
      <c r="AU986" s="221">
        <f t="shared" si="2087"/>
        <v>0</v>
      </c>
      <c r="AV986" s="221">
        <f t="shared" si="2087"/>
        <v>0</v>
      </c>
      <c r="AW986" s="221">
        <f t="shared" si="2087"/>
        <v>0</v>
      </c>
      <c r="AX986" s="343">
        <f t="shared" si="2087"/>
        <v>0</v>
      </c>
    </row>
    <row r="987" spans="1:50" s="265" customFormat="1" ht="33" hidden="1">
      <c r="A987" s="220" t="s">
        <v>887</v>
      </c>
      <c r="B987" s="219" t="s">
        <v>883</v>
      </c>
      <c r="C987" s="219" t="s">
        <v>9</v>
      </c>
      <c r="D987" s="219" t="s">
        <v>51</v>
      </c>
      <c r="E987" s="219" t="s">
        <v>288</v>
      </c>
      <c r="F987" s="219"/>
      <c r="G987" s="379">
        <f t="shared" ref="G987:N988" si="2175">G988</f>
        <v>0</v>
      </c>
      <c r="H987" s="379">
        <f t="shared" si="2175"/>
        <v>0</v>
      </c>
      <c r="I987" s="379">
        <f t="shared" si="2175"/>
        <v>0</v>
      </c>
      <c r="J987" s="379">
        <f t="shared" si="2175"/>
        <v>0</v>
      </c>
      <c r="K987" s="388">
        <f t="shared" si="2175"/>
        <v>0</v>
      </c>
      <c r="L987" s="388">
        <f t="shared" si="2175"/>
        <v>0</v>
      </c>
      <c r="M987" s="388">
        <f t="shared" si="2175"/>
        <v>0</v>
      </c>
      <c r="N987" s="388">
        <f t="shared" si="2175"/>
        <v>0</v>
      </c>
      <c r="O987" s="379">
        <f t="shared" si="2105"/>
        <v>0</v>
      </c>
      <c r="P987" s="379">
        <f t="shared" si="2105"/>
        <v>0</v>
      </c>
      <c r="Q987" s="379">
        <f t="shared" si="2105"/>
        <v>0</v>
      </c>
      <c r="R987" s="379">
        <f t="shared" si="2105"/>
        <v>0</v>
      </c>
      <c r="S987" s="388">
        <f t="shared" ref="S987:V988" si="2176">S988</f>
        <v>0</v>
      </c>
      <c r="T987" s="388">
        <f t="shared" si="2176"/>
        <v>0</v>
      </c>
      <c r="U987" s="388">
        <f t="shared" si="2176"/>
        <v>0</v>
      </c>
      <c r="V987" s="388">
        <f t="shared" si="2176"/>
        <v>0</v>
      </c>
      <c r="W987" s="379">
        <f t="shared" si="2090"/>
        <v>0</v>
      </c>
      <c r="X987" s="379">
        <f t="shared" si="2090"/>
        <v>0</v>
      </c>
      <c r="Y987" s="379">
        <f t="shared" si="2090"/>
        <v>0</v>
      </c>
      <c r="Z987" s="379">
        <f t="shared" si="2090"/>
        <v>0</v>
      </c>
      <c r="AA987" s="388">
        <f t="shared" ref="AA987:AD988" si="2177">AA988</f>
        <v>0</v>
      </c>
      <c r="AB987" s="388">
        <f t="shared" si="2177"/>
        <v>0</v>
      </c>
      <c r="AC987" s="388">
        <f t="shared" si="2177"/>
        <v>0</v>
      </c>
      <c r="AD987" s="388">
        <f t="shared" si="2177"/>
        <v>0</v>
      </c>
      <c r="AE987" s="388">
        <f t="shared" si="2085"/>
        <v>0</v>
      </c>
      <c r="AF987" s="388">
        <f t="shared" si="2085"/>
        <v>0</v>
      </c>
      <c r="AG987" s="388">
        <f t="shared" si="2085"/>
        <v>0</v>
      </c>
      <c r="AH987" s="388">
        <f t="shared" si="2085"/>
        <v>0</v>
      </c>
      <c r="AI987" s="388">
        <f t="shared" ref="AI987:AL988" si="2178">AI988</f>
        <v>0</v>
      </c>
      <c r="AJ987" s="388">
        <f t="shared" si="2178"/>
        <v>0</v>
      </c>
      <c r="AK987" s="388">
        <f t="shared" si="2178"/>
        <v>0</v>
      </c>
      <c r="AL987" s="388">
        <f t="shared" si="2178"/>
        <v>0</v>
      </c>
      <c r="AM987" s="379">
        <f t="shared" si="2086"/>
        <v>0</v>
      </c>
      <c r="AN987" s="379">
        <f t="shared" si="2086"/>
        <v>0</v>
      </c>
      <c r="AO987" s="379">
        <f t="shared" si="2086"/>
        <v>0</v>
      </c>
      <c r="AP987" s="379">
        <f t="shared" si="2086"/>
        <v>0</v>
      </c>
      <c r="AQ987" s="388">
        <f t="shared" ref="AQ987:AT988" si="2179">AQ988</f>
        <v>0</v>
      </c>
      <c r="AR987" s="388">
        <f t="shared" si="2179"/>
        <v>0</v>
      </c>
      <c r="AS987" s="388">
        <f t="shared" si="2179"/>
        <v>0</v>
      </c>
      <c r="AT987" s="388">
        <f t="shared" si="2179"/>
        <v>0</v>
      </c>
      <c r="AU987" s="388">
        <f t="shared" si="2087"/>
        <v>0</v>
      </c>
      <c r="AV987" s="388">
        <f t="shared" si="2087"/>
        <v>0</v>
      </c>
      <c r="AW987" s="388">
        <f t="shared" si="2087"/>
        <v>0</v>
      </c>
      <c r="AX987" s="388">
        <f t="shared" si="2087"/>
        <v>0</v>
      </c>
    </row>
    <row r="988" spans="1:50" s="265" customFormat="1" hidden="1">
      <c r="A988" s="387" t="s">
        <v>100</v>
      </c>
      <c r="B988" s="219" t="s">
        <v>883</v>
      </c>
      <c r="C988" s="219" t="s">
        <v>9</v>
      </c>
      <c r="D988" s="219" t="s">
        <v>51</v>
      </c>
      <c r="E988" s="219" t="s">
        <v>288</v>
      </c>
      <c r="F988" s="219" t="s">
        <v>89</v>
      </c>
      <c r="G988" s="379">
        <f t="shared" si="2175"/>
        <v>0</v>
      </c>
      <c r="H988" s="379">
        <f t="shared" si="2175"/>
        <v>0</v>
      </c>
      <c r="I988" s="379">
        <f t="shared" si="2175"/>
        <v>0</v>
      </c>
      <c r="J988" s="379">
        <f t="shared" si="2175"/>
        <v>0</v>
      </c>
      <c r="K988" s="388">
        <f t="shared" si="2175"/>
        <v>0</v>
      </c>
      <c r="L988" s="388">
        <f t="shared" si="2175"/>
        <v>0</v>
      </c>
      <c r="M988" s="388">
        <f t="shared" si="2175"/>
        <v>0</v>
      </c>
      <c r="N988" s="388">
        <f t="shared" si="2175"/>
        <v>0</v>
      </c>
      <c r="O988" s="379">
        <f t="shared" si="2105"/>
        <v>0</v>
      </c>
      <c r="P988" s="379">
        <f t="shared" si="2105"/>
        <v>0</v>
      </c>
      <c r="Q988" s="379">
        <f t="shared" si="2105"/>
        <v>0</v>
      </c>
      <c r="R988" s="379">
        <f t="shared" si="2105"/>
        <v>0</v>
      </c>
      <c r="S988" s="388">
        <f t="shared" si="2176"/>
        <v>0</v>
      </c>
      <c r="T988" s="388">
        <f t="shared" si="2176"/>
        <v>0</v>
      </c>
      <c r="U988" s="388">
        <f t="shared" si="2176"/>
        <v>0</v>
      </c>
      <c r="V988" s="388">
        <f t="shared" si="2176"/>
        <v>0</v>
      </c>
      <c r="W988" s="379">
        <f t="shared" si="2090"/>
        <v>0</v>
      </c>
      <c r="X988" s="379">
        <f t="shared" si="2090"/>
        <v>0</v>
      </c>
      <c r="Y988" s="379">
        <f t="shared" si="2090"/>
        <v>0</v>
      </c>
      <c r="Z988" s="379">
        <f t="shared" si="2090"/>
        <v>0</v>
      </c>
      <c r="AA988" s="388">
        <f t="shared" si="2177"/>
        <v>0</v>
      </c>
      <c r="AB988" s="388">
        <f t="shared" si="2177"/>
        <v>0</v>
      </c>
      <c r="AC988" s="388">
        <f t="shared" si="2177"/>
        <v>0</v>
      </c>
      <c r="AD988" s="388">
        <f t="shared" si="2177"/>
        <v>0</v>
      </c>
      <c r="AE988" s="388">
        <f t="shared" si="2085"/>
        <v>0</v>
      </c>
      <c r="AF988" s="388">
        <f t="shared" si="2085"/>
        <v>0</v>
      </c>
      <c r="AG988" s="388">
        <f t="shared" si="2085"/>
        <v>0</v>
      </c>
      <c r="AH988" s="388">
        <f t="shared" si="2085"/>
        <v>0</v>
      </c>
      <c r="AI988" s="388">
        <f t="shared" si="2178"/>
        <v>0</v>
      </c>
      <c r="AJ988" s="388">
        <f t="shared" si="2178"/>
        <v>0</v>
      </c>
      <c r="AK988" s="388">
        <f t="shared" si="2178"/>
        <v>0</v>
      </c>
      <c r="AL988" s="388">
        <f t="shared" si="2178"/>
        <v>0</v>
      </c>
      <c r="AM988" s="379">
        <f t="shared" si="2086"/>
        <v>0</v>
      </c>
      <c r="AN988" s="379">
        <f t="shared" si="2086"/>
        <v>0</v>
      </c>
      <c r="AO988" s="379">
        <f t="shared" si="2086"/>
        <v>0</v>
      </c>
      <c r="AP988" s="379">
        <f t="shared" si="2086"/>
        <v>0</v>
      </c>
      <c r="AQ988" s="388">
        <f t="shared" si="2179"/>
        <v>0</v>
      </c>
      <c r="AR988" s="388">
        <f t="shared" si="2179"/>
        <v>0</v>
      </c>
      <c r="AS988" s="388">
        <f t="shared" si="2179"/>
        <v>0</v>
      </c>
      <c r="AT988" s="388">
        <f t="shared" si="2179"/>
        <v>0</v>
      </c>
      <c r="AU988" s="388">
        <f t="shared" si="2087"/>
        <v>0</v>
      </c>
      <c r="AV988" s="388">
        <f t="shared" si="2087"/>
        <v>0</v>
      </c>
      <c r="AW988" s="388">
        <f t="shared" si="2087"/>
        <v>0</v>
      </c>
      <c r="AX988" s="388">
        <f t="shared" si="2087"/>
        <v>0</v>
      </c>
    </row>
    <row r="989" spans="1:50" s="265" customFormat="1" hidden="1">
      <c r="A989" s="220" t="s">
        <v>187</v>
      </c>
      <c r="B989" s="219" t="s">
        <v>883</v>
      </c>
      <c r="C989" s="219" t="s">
        <v>9</v>
      </c>
      <c r="D989" s="219" t="s">
        <v>51</v>
      </c>
      <c r="E989" s="219" t="s">
        <v>288</v>
      </c>
      <c r="F989" s="225" t="s">
        <v>186</v>
      </c>
      <c r="G989" s="260"/>
      <c r="H989" s="260"/>
      <c r="I989" s="260"/>
      <c r="J989" s="290"/>
      <c r="K989" s="221"/>
      <c r="L989" s="221"/>
      <c r="M989" s="221"/>
      <c r="N989" s="343"/>
      <c r="O989" s="260">
        <f t="shared" si="2105"/>
        <v>0</v>
      </c>
      <c r="P989" s="260">
        <f t="shared" si="2105"/>
        <v>0</v>
      </c>
      <c r="Q989" s="260">
        <f t="shared" si="2105"/>
        <v>0</v>
      </c>
      <c r="R989" s="290">
        <f t="shared" si="2105"/>
        <v>0</v>
      </c>
      <c r="S989" s="221"/>
      <c r="T989" s="221"/>
      <c r="U989" s="221"/>
      <c r="V989" s="343"/>
      <c r="W989" s="260">
        <f t="shared" si="2090"/>
        <v>0</v>
      </c>
      <c r="X989" s="260">
        <f t="shared" si="2090"/>
        <v>0</v>
      </c>
      <c r="Y989" s="260">
        <f t="shared" si="2090"/>
        <v>0</v>
      </c>
      <c r="Z989" s="290">
        <f t="shared" si="2090"/>
        <v>0</v>
      </c>
      <c r="AA989" s="221"/>
      <c r="AB989" s="221"/>
      <c r="AC989" s="221"/>
      <c r="AD989" s="343"/>
      <c r="AE989" s="221">
        <f t="shared" si="2085"/>
        <v>0</v>
      </c>
      <c r="AF989" s="221">
        <f t="shared" si="2085"/>
        <v>0</v>
      </c>
      <c r="AG989" s="221">
        <f t="shared" si="2085"/>
        <v>0</v>
      </c>
      <c r="AH989" s="343">
        <f t="shared" si="2085"/>
        <v>0</v>
      </c>
      <c r="AI989" s="221"/>
      <c r="AJ989" s="221"/>
      <c r="AK989" s="221"/>
      <c r="AL989" s="343"/>
      <c r="AM989" s="260">
        <f t="shared" si="2086"/>
        <v>0</v>
      </c>
      <c r="AN989" s="260">
        <f t="shared" si="2086"/>
        <v>0</v>
      </c>
      <c r="AO989" s="260">
        <f t="shared" si="2086"/>
        <v>0</v>
      </c>
      <c r="AP989" s="290">
        <f t="shared" si="2086"/>
        <v>0</v>
      </c>
      <c r="AQ989" s="221"/>
      <c r="AR989" s="221"/>
      <c r="AS989" s="221"/>
      <c r="AT989" s="343"/>
      <c r="AU989" s="221">
        <f t="shared" si="2087"/>
        <v>0</v>
      </c>
      <c r="AV989" s="221">
        <f t="shared" si="2087"/>
        <v>0</v>
      </c>
      <c r="AW989" s="221">
        <f t="shared" si="2087"/>
        <v>0</v>
      </c>
      <c r="AX989" s="343">
        <f t="shared" si="2087"/>
        <v>0</v>
      </c>
    </row>
    <row r="990" spans="1:50" s="265" customFormat="1" ht="49.5" hidden="1">
      <c r="A990" s="220" t="s">
        <v>208</v>
      </c>
      <c r="B990" s="219" t="s">
        <v>883</v>
      </c>
      <c r="C990" s="219" t="s">
        <v>9</v>
      </c>
      <c r="D990" s="219" t="s">
        <v>51</v>
      </c>
      <c r="E990" s="219" t="s">
        <v>289</v>
      </c>
      <c r="F990" s="219"/>
      <c r="G990" s="379">
        <f t="shared" ref="G990:N991" si="2180">G991</f>
        <v>0</v>
      </c>
      <c r="H990" s="379">
        <f t="shared" si="2180"/>
        <v>0</v>
      </c>
      <c r="I990" s="379">
        <f t="shared" si="2180"/>
        <v>0</v>
      </c>
      <c r="J990" s="379">
        <f t="shared" si="2180"/>
        <v>0</v>
      </c>
      <c r="K990" s="388">
        <f t="shared" si="2180"/>
        <v>0</v>
      </c>
      <c r="L990" s="388">
        <f t="shared" si="2180"/>
        <v>0</v>
      </c>
      <c r="M990" s="388">
        <f t="shared" si="2180"/>
        <v>0</v>
      </c>
      <c r="N990" s="388">
        <f t="shared" si="2180"/>
        <v>0</v>
      </c>
      <c r="O990" s="379">
        <f t="shared" si="2105"/>
        <v>0</v>
      </c>
      <c r="P990" s="379">
        <f t="shared" si="2105"/>
        <v>0</v>
      </c>
      <c r="Q990" s="379">
        <f t="shared" si="2105"/>
        <v>0</v>
      </c>
      <c r="R990" s="379">
        <f t="shared" si="2105"/>
        <v>0</v>
      </c>
      <c r="S990" s="388">
        <f t="shared" ref="S990:V991" si="2181">S991</f>
        <v>0</v>
      </c>
      <c r="T990" s="388">
        <f t="shared" si="2181"/>
        <v>0</v>
      </c>
      <c r="U990" s="388">
        <f t="shared" si="2181"/>
        <v>0</v>
      </c>
      <c r="V990" s="388">
        <f t="shared" si="2181"/>
        <v>0</v>
      </c>
      <c r="W990" s="379">
        <f t="shared" si="2090"/>
        <v>0</v>
      </c>
      <c r="X990" s="379">
        <f t="shared" si="2090"/>
        <v>0</v>
      </c>
      <c r="Y990" s="379">
        <f t="shared" si="2090"/>
        <v>0</v>
      </c>
      <c r="Z990" s="379">
        <f t="shared" si="2090"/>
        <v>0</v>
      </c>
      <c r="AA990" s="388">
        <f t="shared" ref="AA990:AD991" si="2182">AA991</f>
        <v>0</v>
      </c>
      <c r="AB990" s="388">
        <f t="shared" si="2182"/>
        <v>0</v>
      </c>
      <c r="AC990" s="388">
        <f t="shared" si="2182"/>
        <v>0</v>
      </c>
      <c r="AD990" s="388">
        <f t="shared" si="2182"/>
        <v>0</v>
      </c>
      <c r="AE990" s="388">
        <f t="shared" si="2085"/>
        <v>0</v>
      </c>
      <c r="AF990" s="388">
        <f t="shared" si="2085"/>
        <v>0</v>
      </c>
      <c r="AG990" s="388">
        <f t="shared" si="2085"/>
        <v>0</v>
      </c>
      <c r="AH990" s="388">
        <f t="shared" si="2085"/>
        <v>0</v>
      </c>
      <c r="AI990" s="388">
        <f t="shared" ref="AI990:AL991" si="2183">AI991</f>
        <v>0</v>
      </c>
      <c r="AJ990" s="388">
        <f t="shared" si="2183"/>
        <v>0</v>
      </c>
      <c r="AK990" s="388">
        <f t="shared" si="2183"/>
        <v>0</v>
      </c>
      <c r="AL990" s="388">
        <f t="shared" si="2183"/>
        <v>0</v>
      </c>
      <c r="AM990" s="379">
        <f t="shared" si="2086"/>
        <v>0</v>
      </c>
      <c r="AN990" s="379">
        <f t="shared" si="2086"/>
        <v>0</v>
      </c>
      <c r="AO990" s="379">
        <f t="shared" si="2086"/>
        <v>0</v>
      </c>
      <c r="AP990" s="379">
        <f t="shared" si="2086"/>
        <v>0</v>
      </c>
      <c r="AQ990" s="388">
        <f t="shared" ref="AQ990:AT991" si="2184">AQ991</f>
        <v>0</v>
      </c>
      <c r="AR990" s="388">
        <f t="shared" si="2184"/>
        <v>0</v>
      </c>
      <c r="AS990" s="388">
        <f t="shared" si="2184"/>
        <v>0</v>
      </c>
      <c r="AT990" s="388">
        <f t="shared" si="2184"/>
        <v>0</v>
      </c>
      <c r="AU990" s="388">
        <f t="shared" si="2087"/>
        <v>0</v>
      </c>
      <c r="AV990" s="388">
        <f t="shared" si="2087"/>
        <v>0</v>
      </c>
      <c r="AW990" s="388">
        <f t="shared" si="2087"/>
        <v>0</v>
      </c>
      <c r="AX990" s="388">
        <f t="shared" si="2087"/>
        <v>0</v>
      </c>
    </row>
    <row r="991" spans="1:50" s="265" customFormat="1" hidden="1">
      <c r="A991" s="387" t="s">
        <v>100</v>
      </c>
      <c r="B991" s="219" t="s">
        <v>883</v>
      </c>
      <c r="C991" s="219" t="s">
        <v>9</v>
      </c>
      <c r="D991" s="219" t="s">
        <v>51</v>
      </c>
      <c r="E991" s="219" t="s">
        <v>289</v>
      </c>
      <c r="F991" s="219" t="s">
        <v>89</v>
      </c>
      <c r="G991" s="379">
        <f t="shared" si="2180"/>
        <v>0</v>
      </c>
      <c r="H991" s="379">
        <f t="shared" si="2180"/>
        <v>0</v>
      </c>
      <c r="I991" s="379">
        <f t="shared" si="2180"/>
        <v>0</v>
      </c>
      <c r="J991" s="379">
        <f t="shared" si="2180"/>
        <v>0</v>
      </c>
      <c r="K991" s="388">
        <f t="shared" si="2180"/>
        <v>0</v>
      </c>
      <c r="L991" s="388">
        <f t="shared" si="2180"/>
        <v>0</v>
      </c>
      <c r="M991" s="388">
        <f t="shared" si="2180"/>
        <v>0</v>
      </c>
      <c r="N991" s="388">
        <f t="shared" si="2180"/>
        <v>0</v>
      </c>
      <c r="O991" s="379">
        <f t="shared" si="2105"/>
        <v>0</v>
      </c>
      <c r="P991" s="379">
        <f t="shared" si="2105"/>
        <v>0</v>
      </c>
      <c r="Q991" s="379">
        <f t="shared" si="2105"/>
        <v>0</v>
      </c>
      <c r="R991" s="379">
        <f t="shared" si="2105"/>
        <v>0</v>
      </c>
      <c r="S991" s="388">
        <f t="shared" si="2181"/>
        <v>0</v>
      </c>
      <c r="T991" s="388">
        <f t="shared" si="2181"/>
        <v>0</v>
      </c>
      <c r="U991" s="388">
        <f t="shared" si="2181"/>
        <v>0</v>
      </c>
      <c r="V991" s="388">
        <f t="shared" si="2181"/>
        <v>0</v>
      </c>
      <c r="W991" s="379">
        <f t="shared" si="2090"/>
        <v>0</v>
      </c>
      <c r="X991" s="379">
        <f t="shared" si="2090"/>
        <v>0</v>
      </c>
      <c r="Y991" s="379">
        <f t="shared" si="2090"/>
        <v>0</v>
      </c>
      <c r="Z991" s="379">
        <f t="shared" si="2090"/>
        <v>0</v>
      </c>
      <c r="AA991" s="388">
        <f t="shared" si="2182"/>
        <v>0</v>
      </c>
      <c r="AB991" s="388">
        <f t="shared" si="2182"/>
        <v>0</v>
      </c>
      <c r="AC991" s="388">
        <f t="shared" si="2182"/>
        <v>0</v>
      </c>
      <c r="AD991" s="388">
        <f t="shared" si="2182"/>
        <v>0</v>
      </c>
      <c r="AE991" s="388">
        <f t="shared" si="2085"/>
        <v>0</v>
      </c>
      <c r="AF991" s="388">
        <f t="shared" si="2085"/>
        <v>0</v>
      </c>
      <c r="AG991" s="388">
        <f t="shared" si="2085"/>
        <v>0</v>
      </c>
      <c r="AH991" s="388">
        <f t="shared" si="2085"/>
        <v>0</v>
      </c>
      <c r="AI991" s="388">
        <f t="shared" si="2183"/>
        <v>0</v>
      </c>
      <c r="AJ991" s="388">
        <f t="shared" si="2183"/>
        <v>0</v>
      </c>
      <c r="AK991" s="388">
        <f t="shared" si="2183"/>
        <v>0</v>
      </c>
      <c r="AL991" s="388">
        <f t="shared" si="2183"/>
        <v>0</v>
      </c>
      <c r="AM991" s="379">
        <f t="shared" si="2086"/>
        <v>0</v>
      </c>
      <c r="AN991" s="379">
        <f t="shared" si="2086"/>
        <v>0</v>
      </c>
      <c r="AO991" s="379">
        <f t="shared" si="2086"/>
        <v>0</v>
      </c>
      <c r="AP991" s="379">
        <f t="shared" si="2086"/>
        <v>0</v>
      </c>
      <c r="AQ991" s="388">
        <f t="shared" si="2184"/>
        <v>0</v>
      </c>
      <c r="AR991" s="388">
        <f t="shared" si="2184"/>
        <v>0</v>
      </c>
      <c r="AS991" s="388">
        <f t="shared" si="2184"/>
        <v>0</v>
      </c>
      <c r="AT991" s="388">
        <f t="shared" si="2184"/>
        <v>0</v>
      </c>
      <c r="AU991" s="388">
        <f t="shared" si="2087"/>
        <v>0</v>
      </c>
      <c r="AV991" s="388">
        <f t="shared" si="2087"/>
        <v>0</v>
      </c>
      <c r="AW991" s="388">
        <f t="shared" si="2087"/>
        <v>0</v>
      </c>
      <c r="AX991" s="388">
        <f t="shared" si="2087"/>
        <v>0</v>
      </c>
    </row>
    <row r="992" spans="1:50" s="265" customFormat="1" hidden="1">
      <c r="A992" s="220" t="s">
        <v>187</v>
      </c>
      <c r="B992" s="219" t="s">
        <v>883</v>
      </c>
      <c r="C992" s="219" t="s">
        <v>9</v>
      </c>
      <c r="D992" s="219" t="s">
        <v>51</v>
      </c>
      <c r="E992" s="219" t="s">
        <v>289</v>
      </c>
      <c r="F992" s="225" t="s">
        <v>186</v>
      </c>
      <c r="G992" s="260"/>
      <c r="H992" s="260"/>
      <c r="I992" s="260"/>
      <c r="J992" s="290"/>
      <c r="K992" s="221"/>
      <c r="L992" s="221"/>
      <c r="M992" s="221"/>
      <c r="N992" s="343"/>
      <c r="O992" s="260">
        <f t="shared" si="2105"/>
        <v>0</v>
      </c>
      <c r="P992" s="260">
        <f t="shared" si="2105"/>
        <v>0</v>
      </c>
      <c r="Q992" s="260">
        <f t="shared" si="2105"/>
        <v>0</v>
      </c>
      <c r="R992" s="290">
        <f t="shared" si="2105"/>
        <v>0</v>
      </c>
      <c r="S992" s="221"/>
      <c r="T992" s="221"/>
      <c r="U992" s="221"/>
      <c r="V992" s="343"/>
      <c r="W992" s="260">
        <f t="shared" si="2090"/>
        <v>0</v>
      </c>
      <c r="X992" s="260">
        <f t="shared" si="2090"/>
        <v>0</v>
      </c>
      <c r="Y992" s="260">
        <f t="shared" si="2090"/>
        <v>0</v>
      </c>
      <c r="Z992" s="290">
        <f t="shared" si="2090"/>
        <v>0</v>
      </c>
      <c r="AA992" s="221"/>
      <c r="AB992" s="221"/>
      <c r="AC992" s="221"/>
      <c r="AD992" s="343"/>
      <c r="AE992" s="221">
        <f t="shared" si="2085"/>
        <v>0</v>
      </c>
      <c r="AF992" s="221">
        <f t="shared" si="2085"/>
        <v>0</v>
      </c>
      <c r="AG992" s="221">
        <f t="shared" si="2085"/>
        <v>0</v>
      </c>
      <c r="AH992" s="343">
        <f t="shared" si="2085"/>
        <v>0</v>
      </c>
      <c r="AI992" s="221"/>
      <c r="AJ992" s="221"/>
      <c r="AK992" s="221"/>
      <c r="AL992" s="343"/>
      <c r="AM992" s="260">
        <f t="shared" si="2086"/>
        <v>0</v>
      </c>
      <c r="AN992" s="260">
        <f t="shared" si="2086"/>
        <v>0</v>
      </c>
      <c r="AO992" s="260">
        <f t="shared" si="2086"/>
        <v>0</v>
      </c>
      <c r="AP992" s="290">
        <f t="shared" si="2086"/>
        <v>0</v>
      </c>
      <c r="AQ992" s="221"/>
      <c r="AR992" s="221"/>
      <c r="AS992" s="221"/>
      <c r="AT992" s="343"/>
      <c r="AU992" s="221">
        <f t="shared" si="2087"/>
        <v>0</v>
      </c>
      <c r="AV992" s="221">
        <f t="shared" si="2087"/>
        <v>0</v>
      </c>
      <c r="AW992" s="221">
        <f t="shared" si="2087"/>
        <v>0</v>
      </c>
      <c r="AX992" s="343">
        <f t="shared" si="2087"/>
        <v>0</v>
      </c>
    </row>
    <row r="993" spans="1:50" s="265" customFormat="1" ht="33" hidden="1">
      <c r="A993" s="220" t="s">
        <v>139</v>
      </c>
      <c r="B993" s="219" t="s">
        <v>883</v>
      </c>
      <c r="C993" s="219" t="s">
        <v>9</v>
      </c>
      <c r="D993" s="219" t="s">
        <v>51</v>
      </c>
      <c r="E993" s="219" t="s">
        <v>290</v>
      </c>
      <c r="F993" s="219"/>
      <c r="G993" s="379">
        <f t="shared" ref="G993:N994" si="2185">G994</f>
        <v>0</v>
      </c>
      <c r="H993" s="379">
        <f t="shared" si="2185"/>
        <v>0</v>
      </c>
      <c r="I993" s="379">
        <f t="shared" si="2185"/>
        <v>0</v>
      </c>
      <c r="J993" s="379">
        <f t="shared" si="2185"/>
        <v>0</v>
      </c>
      <c r="K993" s="388">
        <f t="shared" si="2185"/>
        <v>0</v>
      </c>
      <c r="L993" s="388">
        <f t="shared" si="2185"/>
        <v>0</v>
      </c>
      <c r="M993" s="388">
        <f t="shared" si="2185"/>
        <v>0</v>
      </c>
      <c r="N993" s="388">
        <f t="shared" si="2185"/>
        <v>0</v>
      </c>
      <c r="O993" s="379">
        <f t="shared" si="2105"/>
        <v>0</v>
      </c>
      <c r="P993" s="379">
        <f t="shared" si="2105"/>
        <v>0</v>
      </c>
      <c r="Q993" s="379">
        <f t="shared" si="2105"/>
        <v>0</v>
      </c>
      <c r="R993" s="379">
        <f t="shared" si="2105"/>
        <v>0</v>
      </c>
      <c r="S993" s="388">
        <f t="shared" ref="S993:V994" si="2186">S994</f>
        <v>0</v>
      </c>
      <c r="T993" s="388">
        <f t="shared" si="2186"/>
        <v>0</v>
      </c>
      <c r="U993" s="388">
        <f t="shared" si="2186"/>
        <v>0</v>
      </c>
      <c r="V993" s="388">
        <f t="shared" si="2186"/>
        <v>0</v>
      </c>
      <c r="W993" s="379">
        <f t="shared" si="2090"/>
        <v>0</v>
      </c>
      <c r="X993" s="379">
        <f t="shared" si="2090"/>
        <v>0</v>
      </c>
      <c r="Y993" s="379">
        <f t="shared" si="2090"/>
        <v>0</v>
      </c>
      <c r="Z993" s="379">
        <f t="shared" si="2090"/>
        <v>0</v>
      </c>
      <c r="AA993" s="388">
        <f t="shared" ref="AA993:AD994" si="2187">AA994</f>
        <v>0</v>
      </c>
      <c r="AB993" s="388">
        <f t="shared" si="2187"/>
        <v>0</v>
      </c>
      <c r="AC993" s="388">
        <f t="shared" si="2187"/>
        <v>0</v>
      </c>
      <c r="AD993" s="388">
        <f t="shared" si="2187"/>
        <v>0</v>
      </c>
      <c r="AE993" s="388">
        <f t="shared" si="2085"/>
        <v>0</v>
      </c>
      <c r="AF993" s="388">
        <f t="shared" si="2085"/>
        <v>0</v>
      </c>
      <c r="AG993" s="388">
        <f t="shared" si="2085"/>
        <v>0</v>
      </c>
      <c r="AH993" s="388">
        <f t="shared" si="2085"/>
        <v>0</v>
      </c>
      <c r="AI993" s="388">
        <f t="shared" ref="AI993:AL994" si="2188">AI994</f>
        <v>0</v>
      </c>
      <c r="AJ993" s="388">
        <f t="shared" si="2188"/>
        <v>0</v>
      </c>
      <c r="AK993" s="388">
        <f t="shared" si="2188"/>
        <v>0</v>
      </c>
      <c r="AL993" s="388">
        <f t="shared" si="2188"/>
        <v>0</v>
      </c>
      <c r="AM993" s="379">
        <f t="shared" si="2086"/>
        <v>0</v>
      </c>
      <c r="AN993" s="379">
        <f t="shared" si="2086"/>
        <v>0</v>
      </c>
      <c r="AO993" s="379">
        <f t="shared" si="2086"/>
        <v>0</v>
      </c>
      <c r="AP993" s="379">
        <f t="shared" si="2086"/>
        <v>0</v>
      </c>
      <c r="AQ993" s="388">
        <f t="shared" ref="AQ993:AT994" si="2189">AQ994</f>
        <v>0</v>
      </c>
      <c r="AR993" s="388">
        <f t="shared" si="2189"/>
        <v>0</v>
      </c>
      <c r="AS993" s="388">
        <f t="shared" si="2189"/>
        <v>0</v>
      </c>
      <c r="AT993" s="388">
        <f t="shared" si="2189"/>
        <v>0</v>
      </c>
      <c r="AU993" s="388">
        <f t="shared" si="2087"/>
        <v>0</v>
      </c>
      <c r="AV993" s="388">
        <f t="shared" si="2087"/>
        <v>0</v>
      </c>
      <c r="AW993" s="388">
        <f t="shared" si="2087"/>
        <v>0</v>
      </c>
      <c r="AX993" s="388">
        <f t="shared" si="2087"/>
        <v>0</v>
      </c>
    </row>
    <row r="994" spans="1:50" s="265" customFormat="1" hidden="1">
      <c r="A994" s="387" t="s">
        <v>100</v>
      </c>
      <c r="B994" s="219" t="s">
        <v>883</v>
      </c>
      <c r="C994" s="219" t="s">
        <v>9</v>
      </c>
      <c r="D994" s="219" t="s">
        <v>51</v>
      </c>
      <c r="E994" s="219" t="s">
        <v>290</v>
      </c>
      <c r="F994" s="219" t="s">
        <v>89</v>
      </c>
      <c r="G994" s="379">
        <f t="shared" si="2185"/>
        <v>0</v>
      </c>
      <c r="H994" s="379">
        <f t="shared" si="2185"/>
        <v>0</v>
      </c>
      <c r="I994" s="379">
        <f t="shared" si="2185"/>
        <v>0</v>
      </c>
      <c r="J994" s="379">
        <f t="shared" si="2185"/>
        <v>0</v>
      </c>
      <c r="K994" s="388">
        <f t="shared" si="2185"/>
        <v>0</v>
      </c>
      <c r="L994" s="388">
        <f t="shared" si="2185"/>
        <v>0</v>
      </c>
      <c r="M994" s="388">
        <f t="shared" si="2185"/>
        <v>0</v>
      </c>
      <c r="N994" s="388">
        <f t="shared" si="2185"/>
        <v>0</v>
      </c>
      <c r="O994" s="379">
        <f t="shared" si="2105"/>
        <v>0</v>
      </c>
      <c r="P994" s="379">
        <f t="shared" si="2105"/>
        <v>0</v>
      </c>
      <c r="Q994" s="379">
        <f t="shared" si="2105"/>
        <v>0</v>
      </c>
      <c r="R994" s="379">
        <f t="shared" si="2105"/>
        <v>0</v>
      </c>
      <c r="S994" s="388">
        <f t="shared" si="2186"/>
        <v>0</v>
      </c>
      <c r="T994" s="388">
        <f t="shared" si="2186"/>
        <v>0</v>
      </c>
      <c r="U994" s="388">
        <f t="shared" si="2186"/>
        <v>0</v>
      </c>
      <c r="V994" s="388">
        <f t="shared" si="2186"/>
        <v>0</v>
      </c>
      <c r="W994" s="379">
        <f t="shared" si="2090"/>
        <v>0</v>
      </c>
      <c r="X994" s="379">
        <f t="shared" si="2090"/>
        <v>0</v>
      </c>
      <c r="Y994" s="379">
        <f t="shared" si="2090"/>
        <v>0</v>
      </c>
      <c r="Z994" s="379">
        <f t="shared" si="2090"/>
        <v>0</v>
      </c>
      <c r="AA994" s="388">
        <f t="shared" si="2187"/>
        <v>0</v>
      </c>
      <c r="AB994" s="388">
        <f t="shared" si="2187"/>
        <v>0</v>
      </c>
      <c r="AC994" s="388">
        <f t="shared" si="2187"/>
        <v>0</v>
      </c>
      <c r="AD994" s="388">
        <f t="shared" si="2187"/>
        <v>0</v>
      </c>
      <c r="AE994" s="388">
        <f t="shared" si="2085"/>
        <v>0</v>
      </c>
      <c r="AF994" s="388">
        <f t="shared" si="2085"/>
        <v>0</v>
      </c>
      <c r="AG994" s="388">
        <f t="shared" si="2085"/>
        <v>0</v>
      </c>
      <c r="AH994" s="388">
        <f t="shared" si="2085"/>
        <v>0</v>
      </c>
      <c r="AI994" s="388">
        <f t="shared" si="2188"/>
        <v>0</v>
      </c>
      <c r="AJ994" s="388">
        <f t="shared" si="2188"/>
        <v>0</v>
      </c>
      <c r="AK994" s="388">
        <f t="shared" si="2188"/>
        <v>0</v>
      </c>
      <c r="AL994" s="388">
        <f t="shared" si="2188"/>
        <v>0</v>
      </c>
      <c r="AM994" s="379">
        <f t="shared" si="2086"/>
        <v>0</v>
      </c>
      <c r="AN994" s="379">
        <f t="shared" si="2086"/>
        <v>0</v>
      </c>
      <c r="AO994" s="379">
        <f t="shared" si="2086"/>
        <v>0</v>
      </c>
      <c r="AP994" s="379">
        <f t="shared" si="2086"/>
        <v>0</v>
      </c>
      <c r="AQ994" s="388">
        <f t="shared" si="2189"/>
        <v>0</v>
      </c>
      <c r="AR994" s="388">
        <f t="shared" si="2189"/>
        <v>0</v>
      </c>
      <c r="AS994" s="388">
        <f t="shared" si="2189"/>
        <v>0</v>
      </c>
      <c r="AT994" s="388">
        <f t="shared" si="2189"/>
        <v>0</v>
      </c>
      <c r="AU994" s="388">
        <f t="shared" si="2087"/>
        <v>0</v>
      </c>
      <c r="AV994" s="388">
        <f t="shared" si="2087"/>
        <v>0</v>
      </c>
      <c r="AW994" s="388">
        <f t="shared" si="2087"/>
        <v>0</v>
      </c>
      <c r="AX994" s="388">
        <f t="shared" si="2087"/>
        <v>0</v>
      </c>
    </row>
    <row r="995" spans="1:50" s="265" customFormat="1" hidden="1">
      <c r="A995" s="220" t="s">
        <v>187</v>
      </c>
      <c r="B995" s="219" t="s">
        <v>883</v>
      </c>
      <c r="C995" s="219" t="s">
        <v>9</v>
      </c>
      <c r="D995" s="219" t="s">
        <v>51</v>
      </c>
      <c r="E995" s="219" t="s">
        <v>290</v>
      </c>
      <c r="F995" s="225" t="s">
        <v>186</v>
      </c>
      <c r="G995" s="260"/>
      <c r="H995" s="260"/>
      <c r="I995" s="260"/>
      <c r="J995" s="290"/>
      <c r="K995" s="221"/>
      <c r="L995" s="221"/>
      <c r="M995" s="221"/>
      <c r="N995" s="343"/>
      <c r="O995" s="260">
        <f t="shared" si="2105"/>
        <v>0</v>
      </c>
      <c r="P995" s="260">
        <f t="shared" si="2105"/>
        <v>0</v>
      </c>
      <c r="Q995" s="260">
        <f t="shared" si="2105"/>
        <v>0</v>
      </c>
      <c r="R995" s="290">
        <f t="shared" si="2105"/>
        <v>0</v>
      </c>
      <c r="S995" s="221"/>
      <c r="T995" s="221"/>
      <c r="U995" s="221"/>
      <c r="V995" s="343"/>
      <c r="W995" s="260">
        <f t="shared" si="2090"/>
        <v>0</v>
      </c>
      <c r="X995" s="260">
        <f t="shared" si="2090"/>
        <v>0</v>
      </c>
      <c r="Y995" s="260">
        <f t="shared" si="2090"/>
        <v>0</v>
      </c>
      <c r="Z995" s="290">
        <f t="shared" si="2090"/>
        <v>0</v>
      </c>
      <c r="AA995" s="221"/>
      <c r="AB995" s="221"/>
      <c r="AC995" s="221"/>
      <c r="AD995" s="343"/>
      <c r="AE995" s="221">
        <f t="shared" si="2085"/>
        <v>0</v>
      </c>
      <c r="AF995" s="221">
        <f t="shared" si="2085"/>
        <v>0</v>
      </c>
      <c r="AG995" s="221">
        <f t="shared" si="2085"/>
        <v>0</v>
      </c>
      <c r="AH995" s="343">
        <f t="shared" si="2085"/>
        <v>0</v>
      </c>
      <c r="AI995" s="221"/>
      <c r="AJ995" s="221"/>
      <c r="AK995" s="221"/>
      <c r="AL995" s="343"/>
      <c r="AM995" s="260">
        <f t="shared" si="2086"/>
        <v>0</v>
      </c>
      <c r="AN995" s="260">
        <f t="shared" si="2086"/>
        <v>0</v>
      </c>
      <c r="AO995" s="260">
        <f t="shared" si="2086"/>
        <v>0</v>
      </c>
      <c r="AP995" s="290">
        <f t="shared" si="2086"/>
        <v>0</v>
      </c>
      <c r="AQ995" s="221"/>
      <c r="AR995" s="221"/>
      <c r="AS995" s="221"/>
      <c r="AT995" s="343"/>
      <c r="AU995" s="221">
        <f t="shared" si="2087"/>
        <v>0</v>
      </c>
      <c r="AV995" s="221">
        <f t="shared" si="2087"/>
        <v>0</v>
      </c>
      <c r="AW995" s="221">
        <f t="shared" si="2087"/>
        <v>0</v>
      </c>
      <c r="AX995" s="343">
        <f t="shared" si="2087"/>
        <v>0</v>
      </c>
    </row>
    <row r="996" spans="1:50" s="265" customFormat="1" ht="82.5" hidden="1">
      <c r="A996" s="220" t="s">
        <v>888</v>
      </c>
      <c r="B996" s="219" t="s">
        <v>883</v>
      </c>
      <c r="C996" s="219" t="s">
        <v>9</v>
      </c>
      <c r="D996" s="219" t="s">
        <v>51</v>
      </c>
      <c r="E996" s="219" t="s">
        <v>291</v>
      </c>
      <c r="F996" s="219"/>
      <c r="G996" s="379">
        <f t="shared" ref="G996:N997" si="2190">G997</f>
        <v>0</v>
      </c>
      <c r="H996" s="379">
        <f t="shared" si="2190"/>
        <v>0</v>
      </c>
      <c r="I996" s="379">
        <f t="shared" si="2190"/>
        <v>0</v>
      </c>
      <c r="J996" s="379">
        <f t="shared" si="2190"/>
        <v>0</v>
      </c>
      <c r="K996" s="388">
        <f t="shared" si="2190"/>
        <v>0</v>
      </c>
      <c r="L996" s="388">
        <f t="shared" si="2190"/>
        <v>0</v>
      </c>
      <c r="M996" s="388">
        <f t="shared" si="2190"/>
        <v>0</v>
      </c>
      <c r="N996" s="388">
        <f t="shared" si="2190"/>
        <v>0</v>
      </c>
      <c r="O996" s="379">
        <f t="shared" si="2105"/>
        <v>0</v>
      </c>
      <c r="P996" s="379">
        <f t="shared" si="2105"/>
        <v>0</v>
      </c>
      <c r="Q996" s="379">
        <f t="shared" si="2105"/>
        <v>0</v>
      </c>
      <c r="R996" s="379">
        <f t="shared" si="2105"/>
        <v>0</v>
      </c>
      <c r="S996" s="388">
        <f t="shared" ref="S996:V997" si="2191">S997</f>
        <v>0</v>
      </c>
      <c r="T996" s="388">
        <f t="shared" si="2191"/>
        <v>0</v>
      </c>
      <c r="U996" s="388">
        <f t="shared" si="2191"/>
        <v>0</v>
      </c>
      <c r="V996" s="388">
        <f t="shared" si="2191"/>
        <v>0</v>
      </c>
      <c r="W996" s="379">
        <f t="shared" si="2090"/>
        <v>0</v>
      </c>
      <c r="X996" s="379">
        <f t="shared" si="2090"/>
        <v>0</v>
      </c>
      <c r="Y996" s="379">
        <f t="shared" si="2090"/>
        <v>0</v>
      </c>
      <c r="Z996" s="379">
        <f t="shared" si="2090"/>
        <v>0</v>
      </c>
      <c r="AA996" s="388">
        <f t="shared" ref="AA996:AD997" si="2192">AA997</f>
        <v>0</v>
      </c>
      <c r="AB996" s="388">
        <f t="shared" si="2192"/>
        <v>0</v>
      </c>
      <c r="AC996" s="388">
        <f t="shared" si="2192"/>
        <v>0</v>
      </c>
      <c r="AD996" s="388">
        <f t="shared" si="2192"/>
        <v>0</v>
      </c>
      <c r="AE996" s="388">
        <f t="shared" si="2085"/>
        <v>0</v>
      </c>
      <c r="AF996" s="388">
        <f t="shared" si="2085"/>
        <v>0</v>
      </c>
      <c r="AG996" s="388">
        <f t="shared" si="2085"/>
        <v>0</v>
      </c>
      <c r="AH996" s="388">
        <f t="shared" si="2085"/>
        <v>0</v>
      </c>
      <c r="AI996" s="388">
        <f t="shared" ref="AI996:AL997" si="2193">AI997</f>
        <v>0</v>
      </c>
      <c r="AJ996" s="388">
        <f t="shared" si="2193"/>
        <v>0</v>
      </c>
      <c r="AK996" s="388">
        <f t="shared" si="2193"/>
        <v>0</v>
      </c>
      <c r="AL996" s="388">
        <f t="shared" si="2193"/>
        <v>0</v>
      </c>
      <c r="AM996" s="379">
        <f t="shared" si="2086"/>
        <v>0</v>
      </c>
      <c r="AN996" s="379">
        <f t="shared" si="2086"/>
        <v>0</v>
      </c>
      <c r="AO996" s="379">
        <f t="shared" si="2086"/>
        <v>0</v>
      </c>
      <c r="AP996" s="379">
        <f t="shared" si="2086"/>
        <v>0</v>
      </c>
      <c r="AQ996" s="388">
        <f t="shared" ref="AQ996:AT997" si="2194">AQ997</f>
        <v>0</v>
      </c>
      <c r="AR996" s="388">
        <f t="shared" si="2194"/>
        <v>0</v>
      </c>
      <c r="AS996" s="388">
        <f t="shared" si="2194"/>
        <v>0</v>
      </c>
      <c r="AT996" s="388">
        <f t="shared" si="2194"/>
        <v>0</v>
      </c>
      <c r="AU996" s="388">
        <f t="shared" si="2087"/>
        <v>0</v>
      </c>
      <c r="AV996" s="388">
        <f t="shared" si="2087"/>
        <v>0</v>
      </c>
      <c r="AW996" s="388">
        <f t="shared" si="2087"/>
        <v>0</v>
      </c>
      <c r="AX996" s="388">
        <f t="shared" si="2087"/>
        <v>0</v>
      </c>
    </row>
    <row r="997" spans="1:50" s="265" customFormat="1" hidden="1">
      <c r="A997" s="387" t="s">
        <v>100</v>
      </c>
      <c r="B997" s="219" t="s">
        <v>883</v>
      </c>
      <c r="C997" s="219" t="s">
        <v>9</v>
      </c>
      <c r="D997" s="219" t="s">
        <v>51</v>
      </c>
      <c r="E997" s="219" t="s">
        <v>291</v>
      </c>
      <c r="F997" s="219" t="s">
        <v>89</v>
      </c>
      <c r="G997" s="379">
        <f t="shared" si="2190"/>
        <v>0</v>
      </c>
      <c r="H997" s="379">
        <f t="shared" si="2190"/>
        <v>0</v>
      </c>
      <c r="I997" s="379">
        <f t="shared" si="2190"/>
        <v>0</v>
      </c>
      <c r="J997" s="379">
        <f t="shared" si="2190"/>
        <v>0</v>
      </c>
      <c r="K997" s="388">
        <f t="shared" si="2190"/>
        <v>0</v>
      </c>
      <c r="L997" s="388">
        <f t="shared" si="2190"/>
        <v>0</v>
      </c>
      <c r="M997" s="388">
        <f t="shared" si="2190"/>
        <v>0</v>
      </c>
      <c r="N997" s="388">
        <f t="shared" si="2190"/>
        <v>0</v>
      </c>
      <c r="O997" s="379">
        <f t="shared" si="2105"/>
        <v>0</v>
      </c>
      <c r="P997" s="379">
        <f t="shared" si="2105"/>
        <v>0</v>
      </c>
      <c r="Q997" s="379">
        <f t="shared" si="2105"/>
        <v>0</v>
      </c>
      <c r="R997" s="379">
        <f t="shared" si="2105"/>
        <v>0</v>
      </c>
      <c r="S997" s="388">
        <f t="shared" si="2191"/>
        <v>0</v>
      </c>
      <c r="T997" s="388">
        <f t="shared" si="2191"/>
        <v>0</v>
      </c>
      <c r="U997" s="388">
        <f t="shared" si="2191"/>
        <v>0</v>
      </c>
      <c r="V997" s="388">
        <f t="shared" si="2191"/>
        <v>0</v>
      </c>
      <c r="W997" s="379">
        <f t="shared" si="2090"/>
        <v>0</v>
      </c>
      <c r="X997" s="379">
        <f t="shared" si="2090"/>
        <v>0</v>
      </c>
      <c r="Y997" s="379">
        <f t="shared" si="2090"/>
        <v>0</v>
      </c>
      <c r="Z997" s="379">
        <f t="shared" si="2090"/>
        <v>0</v>
      </c>
      <c r="AA997" s="388">
        <f t="shared" si="2192"/>
        <v>0</v>
      </c>
      <c r="AB997" s="388">
        <f t="shared" si="2192"/>
        <v>0</v>
      </c>
      <c r="AC997" s="388">
        <f t="shared" si="2192"/>
        <v>0</v>
      </c>
      <c r="AD997" s="388">
        <f t="shared" si="2192"/>
        <v>0</v>
      </c>
      <c r="AE997" s="388">
        <f t="shared" si="2085"/>
        <v>0</v>
      </c>
      <c r="AF997" s="388">
        <f t="shared" si="2085"/>
        <v>0</v>
      </c>
      <c r="AG997" s="388">
        <f t="shared" si="2085"/>
        <v>0</v>
      </c>
      <c r="AH997" s="388">
        <f t="shared" si="2085"/>
        <v>0</v>
      </c>
      <c r="AI997" s="388">
        <f t="shared" si="2193"/>
        <v>0</v>
      </c>
      <c r="AJ997" s="388">
        <f t="shared" si="2193"/>
        <v>0</v>
      </c>
      <c r="AK997" s="388">
        <f t="shared" si="2193"/>
        <v>0</v>
      </c>
      <c r="AL997" s="388">
        <f t="shared" si="2193"/>
        <v>0</v>
      </c>
      <c r="AM997" s="379">
        <f t="shared" si="2086"/>
        <v>0</v>
      </c>
      <c r="AN997" s="379">
        <f t="shared" si="2086"/>
        <v>0</v>
      </c>
      <c r="AO997" s="379">
        <f t="shared" si="2086"/>
        <v>0</v>
      </c>
      <c r="AP997" s="379">
        <f t="shared" si="2086"/>
        <v>0</v>
      </c>
      <c r="AQ997" s="388">
        <f t="shared" si="2194"/>
        <v>0</v>
      </c>
      <c r="AR997" s="388">
        <f t="shared" si="2194"/>
        <v>0</v>
      </c>
      <c r="AS997" s="388">
        <f t="shared" si="2194"/>
        <v>0</v>
      </c>
      <c r="AT997" s="388">
        <f t="shared" si="2194"/>
        <v>0</v>
      </c>
      <c r="AU997" s="388">
        <f t="shared" si="2087"/>
        <v>0</v>
      </c>
      <c r="AV997" s="388">
        <f t="shared" si="2087"/>
        <v>0</v>
      </c>
      <c r="AW997" s="388">
        <f t="shared" si="2087"/>
        <v>0</v>
      </c>
      <c r="AX997" s="388">
        <f t="shared" si="2087"/>
        <v>0</v>
      </c>
    </row>
    <row r="998" spans="1:50" s="265" customFormat="1" hidden="1">
      <c r="A998" s="220" t="s">
        <v>187</v>
      </c>
      <c r="B998" s="219" t="s">
        <v>883</v>
      </c>
      <c r="C998" s="219" t="s">
        <v>9</v>
      </c>
      <c r="D998" s="219" t="s">
        <v>51</v>
      </c>
      <c r="E998" s="219" t="s">
        <v>291</v>
      </c>
      <c r="F998" s="225" t="s">
        <v>186</v>
      </c>
      <c r="G998" s="260"/>
      <c r="H998" s="260"/>
      <c r="I998" s="260"/>
      <c r="J998" s="290"/>
      <c r="K998" s="221"/>
      <c r="L998" s="221"/>
      <c r="M998" s="221"/>
      <c r="N998" s="343"/>
      <c r="O998" s="260">
        <f t="shared" si="2105"/>
        <v>0</v>
      </c>
      <c r="P998" s="260">
        <f t="shared" si="2105"/>
        <v>0</v>
      </c>
      <c r="Q998" s="260">
        <f t="shared" si="2105"/>
        <v>0</v>
      </c>
      <c r="R998" s="290">
        <f t="shared" si="2105"/>
        <v>0</v>
      </c>
      <c r="S998" s="221"/>
      <c r="T998" s="221"/>
      <c r="U998" s="221"/>
      <c r="V998" s="343"/>
      <c r="W998" s="260">
        <f t="shared" si="2090"/>
        <v>0</v>
      </c>
      <c r="X998" s="260">
        <f t="shared" si="2090"/>
        <v>0</v>
      </c>
      <c r="Y998" s="260">
        <f t="shared" si="2090"/>
        <v>0</v>
      </c>
      <c r="Z998" s="290">
        <f t="shared" si="2090"/>
        <v>0</v>
      </c>
      <c r="AA998" s="221"/>
      <c r="AB998" s="221"/>
      <c r="AC998" s="221"/>
      <c r="AD998" s="343"/>
      <c r="AE998" s="221">
        <f t="shared" si="2085"/>
        <v>0</v>
      </c>
      <c r="AF998" s="221">
        <f t="shared" si="2085"/>
        <v>0</v>
      </c>
      <c r="AG998" s="221">
        <f t="shared" si="2085"/>
        <v>0</v>
      </c>
      <c r="AH998" s="343">
        <f t="shared" si="2085"/>
        <v>0</v>
      </c>
      <c r="AI998" s="221"/>
      <c r="AJ998" s="221"/>
      <c r="AK998" s="221"/>
      <c r="AL998" s="343"/>
      <c r="AM998" s="260">
        <f t="shared" si="2086"/>
        <v>0</v>
      </c>
      <c r="AN998" s="260">
        <f t="shared" si="2086"/>
        <v>0</v>
      </c>
      <c r="AO998" s="260">
        <f t="shared" si="2086"/>
        <v>0</v>
      </c>
      <c r="AP998" s="290">
        <f t="shared" si="2086"/>
        <v>0</v>
      </c>
      <c r="AQ998" s="221"/>
      <c r="AR998" s="221"/>
      <c r="AS998" s="221"/>
      <c r="AT998" s="343"/>
      <c r="AU998" s="221">
        <f t="shared" si="2087"/>
        <v>0</v>
      </c>
      <c r="AV998" s="221">
        <f t="shared" si="2087"/>
        <v>0</v>
      </c>
      <c r="AW998" s="221">
        <f t="shared" si="2087"/>
        <v>0</v>
      </c>
      <c r="AX998" s="343">
        <f t="shared" si="2087"/>
        <v>0</v>
      </c>
    </row>
    <row r="999" spans="1:50" s="265" customFormat="1" ht="49.5" hidden="1">
      <c r="A999" s="220" t="s">
        <v>889</v>
      </c>
      <c r="B999" s="219" t="s">
        <v>883</v>
      </c>
      <c r="C999" s="219" t="s">
        <v>9</v>
      </c>
      <c r="D999" s="219" t="s">
        <v>51</v>
      </c>
      <c r="E999" s="219" t="s">
        <v>292</v>
      </c>
      <c r="F999" s="219"/>
      <c r="G999" s="379">
        <f t="shared" ref="G999:N1000" si="2195">G1000</f>
        <v>0</v>
      </c>
      <c r="H999" s="379">
        <f t="shared" si="2195"/>
        <v>0</v>
      </c>
      <c r="I999" s="379">
        <f t="shared" si="2195"/>
        <v>0</v>
      </c>
      <c r="J999" s="379">
        <f t="shared" si="2195"/>
        <v>0</v>
      </c>
      <c r="K999" s="388">
        <f t="shared" si="2195"/>
        <v>0</v>
      </c>
      <c r="L999" s="388">
        <f t="shared" si="2195"/>
        <v>0</v>
      </c>
      <c r="M999" s="388">
        <f t="shared" si="2195"/>
        <v>0</v>
      </c>
      <c r="N999" s="388">
        <f t="shared" si="2195"/>
        <v>0</v>
      </c>
      <c r="O999" s="379">
        <f t="shared" si="2105"/>
        <v>0</v>
      </c>
      <c r="P999" s="379">
        <f t="shared" si="2105"/>
        <v>0</v>
      </c>
      <c r="Q999" s="379">
        <f t="shared" si="2105"/>
        <v>0</v>
      </c>
      <c r="R999" s="379">
        <f t="shared" si="2105"/>
        <v>0</v>
      </c>
      <c r="S999" s="388">
        <f t="shared" ref="S999:V1000" si="2196">S1000</f>
        <v>0</v>
      </c>
      <c r="T999" s="388">
        <f t="shared" si="2196"/>
        <v>0</v>
      </c>
      <c r="U999" s="388">
        <f t="shared" si="2196"/>
        <v>0</v>
      </c>
      <c r="V999" s="388">
        <f t="shared" si="2196"/>
        <v>0</v>
      </c>
      <c r="W999" s="379">
        <f t="shared" si="2090"/>
        <v>0</v>
      </c>
      <c r="X999" s="379">
        <f t="shared" si="2090"/>
        <v>0</v>
      </c>
      <c r="Y999" s="379">
        <f t="shared" si="2090"/>
        <v>0</v>
      </c>
      <c r="Z999" s="379">
        <f t="shared" si="2090"/>
        <v>0</v>
      </c>
      <c r="AA999" s="388">
        <f t="shared" ref="AA999:AD1000" si="2197">AA1000</f>
        <v>0</v>
      </c>
      <c r="AB999" s="388">
        <f t="shared" si="2197"/>
        <v>0</v>
      </c>
      <c r="AC999" s="388">
        <f t="shared" si="2197"/>
        <v>0</v>
      </c>
      <c r="AD999" s="388">
        <f t="shared" si="2197"/>
        <v>0</v>
      </c>
      <c r="AE999" s="388">
        <f t="shared" si="2085"/>
        <v>0</v>
      </c>
      <c r="AF999" s="388">
        <f t="shared" si="2085"/>
        <v>0</v>
      </c>
      <c r="AG999" s="388">
        <f t="shared" si="2085"/>
        <v>0</v>
      </c>
      <c r="AH999" s="388">
        <f t="shared" si="2085"/>
        <v>0</v>
      </c>
      <c r="AI999" s="388">
        <f t="shared" ref="AI999:AL1000" si="2198">AI1000</f>
        <v>0</v>
      </c>
      <c r="AJ999" s="388">
        <f t="shared" si="2198"/>
        <v>0</v>
      </c>
      <c r="AK999" s="388">
        <f t="shared" si="2198"/>
        <v>0</v>
      </c>
      <c r="AL999" s="388">
        <f t="shared" si="2198"/>
        <v>0</v>
      </c>
      <c r="AM999" s="379">
        <f t="shared" si="2086"/>
        <v>0</v>
      </c>
      <c r="AN999" s="379">
        <f t="shared" si="2086"/>
        <v>0</v>
      </c>
      <c r="AO999" s="379">
        <f t="shared" si="2086"/>
        <v>0</v>
      </c>
      <c r="AP999" s="379">
        <f t="shared" si="2086"/>
        <v>0</v>
      </c>
      <c r="AQ999" s="388">
        <f t="shared" ref="AQ999:AT1000" si="2199">AQ1000</f>
        <v>0</v>
      </c>
      <c r="AR999" s="388">
        <f t="shared" si="2199"/>
        <v>0</v>
      </c>
      <c r="AS999" s="388">
        <f t="shared" si="2199"/>
        <v>0</v>
      </c>
      <c r="AT999" s="388">
        <f t="shared" si="2199"/>
        <v>0</v>
      </c>
      <c r="AU999" s="388">
        <f t="shared" si="2087"/>
        <v>0</v>
      </c>
      <c r="AV999" s="388">
        <f t="shared" si="2087"/>
        <v>0</v>
      </c>
      <c r="AW999" s="388">
        <f t="shared" si="2087"/>
        <v>0</v>
      </c>
      <c r="AX999" s="388">
        <f t="shared" si="2087"/>
        <v>0</v>
      </c>
    </row>
    <row r="1000" spans="1:50" s="265" customFormat="1" hidden="1">
      <c r="A1000" s="387" t="s">
        <v>100</v>
      </c>
      <c r="B1000" s="219" t="s">
        <v>883</v>
      </c>
      <c r="C1000" s="219" t="s">
        <v>9</v>
      </c>
      <c r="D1000" s="219" t="s">
        <v>51</v>
      </c>
      <c r="E1000" s="219" t="s">
        <v>292</v>
      </c>
      <c r="F1000" s="219" t="s">
        <v>89</v>
      </c>
      <c r="G1000" s="379">
        <f t="shared" si="2195"/>
        <v>0</v>
      </c>
      <c r="H1000" s="379">
        <f t="shared" si="2195"/>
        <v>0</v>
      </c>
      <c r="I1000" s="379">
        <f t="shared" si="2195"/>
        <v>0</v>
      </c>
      <c r="J1000" s="379">
        <f t="shared" si="2195"/>
        <v>0</v>
      </c>
      <c r="K1000" s="388">
        <f t="shared" si="2195"/>
        <v>0</v>
      </c>
      <c r="L1000" s="388">
        <f t="shared" si="2195"/>
        <v>0</v>
      </c>
      <c r="M1000" s="388">
        <f t="shared" si="2195"/>
        <v>0</v>
      </c>
      <c r="N1000" s="388">
        <f t="shared" si="2195"/>
        <v>0</v>
      </c>
      <c r="O1000" s="379">
        <f t="shared" si="2105"/>
        <v>0</v>
      </c>
      <c r="P1000" s="379">
        <f t="shared" si="2105"/>
        <v>0</v>
      </c>
      <c r="Q1000" s="379">
        <f t="shared" si="2105"/>
        <v>0</v>
      </c>
      <c r="R1000" s="379">
        <f t="shared" si="2105"/>
        <v>0</v>
      </c>
      <c r="S1000" s="388">
        <f t="shared" si="2196"/>
        <v>0</v>
      </c>
      <c r="T1000" s="388">
        <f t="shared" si="2196"/>
        <v>0</v>
      </c>
      <c r="U1000" s="388">
        <f t="shared" si="2196"/>
        <v>0</v>
      </c>
      <c r="V1000" s="388">
        <f t="shared" si="2196"/>
        <v>0</v>
      </c>
      <c r="W1000" s="379">
        <f t="shared" si="2090"/>
        <v>0</v>
      </c>
      <c r="X1000" s="379">
        <f t="shared" si="2090"/>
        <v>0</v>
      </c>
      <c r="Y1000" s="379">
        <f t="shared" si="2090"/>
        <v>0</v>
      </c>
      <c r="Z1000" s="379">
        <f t="shared" si="2090"/>
        <v>0</v>
      </c>
      <c r="AA1000" s="388">
        <f t="shared" si="2197"/>
        <v>0</v>
      </c>
      <c r="AB1000" s="388">
        <f t="shared" si="2197"/>
        <v>0</v>
      </c>
      <c r="AC1000" s="388">
        <f t="shared" si="2197"/>
        <v>0</v>
      </c>
      <c r="AD1000" s="388">
        <f t="shared" si="2197"/>
        <v>0</v>
      </c>
      <c r="AE1000" s="388">
        <f t="shared" si="2085"/>
        <v>0</v>
      </c>
      <c r="AF1000" s="388">
        <f t="shared" si="2085"/>
        <v>0</v>
      </c>
      <c r="AG1000" s="388">
        <f t="shared" si="2085"/>
        <v>0</v>
      </c>
      <c r="AH1000" s="388">
        <f t="shared" si="2085"/>
        <v>0</v>
      </c>
      <c r="AI1000" s="388">
        <f t="shared" si="2198"/>
        <v>0</v>
      </c>
      <c r="AJ1000" s="388">
        <f t="shared" si="2198"/>
        <v>0</v>
      </c>
      <c r="AK1000" s="388">
        <f t="shared" si="2198"/>
        <v>0</v>
      </c>
      <c r="AL1000" s="388">
        <f t="shared" si="2198"/>
        <v>0</v>
      </c>
      <c r="AM1000" s="379">
        <f t="shared" si="2086"/>
        <v>0</v>
      </c>
      <c r="AN1000" s="379">
        <f t="shared" si="2086"/>
        <v>0</v>
      </c>
      <c r="AO1000" s="379">
        <f t="shared" si="2086"/>
        <v>0</v>
      </c>
      <c r="AP1000" s="379">
        <f t="shared" si="2086"/>
        <v>0</v>
      </c>
      <c r="AQ1000" s="388">
        <f t="shared" si="2199"/>
        <v>0</v>
      </c>
      <c r="AR1000" s="388">
        <f t="shared" si="2199"/>
        <v>0</v>
      </c>
      <c r="AS1000" s="388">
        <f t="shared" si="2199"/>
        <v>0</v>
      </c>
      <c r="AT1000" s="388">
        <f t="shared" si="2199"/>
        <v>0</v>
      </c>
      <c r="AU1000" s="388">
        <f t="shared" si="2087"/>
        <v>0</v>
      </c>
      <c r="AV1000" s="388">
        <f t="shared" si="2087"/>
        <v>0</v>
      </c>
      <c r="AW1000" s="388">
        <f t="shared" si="2087"/>
        <v>0</v>
      </c>
      <c r="AX1000" s="388">
        <f t="shared" si="2087"/>
        <v>0</v>
      </c>
    </row>
    <row r="1001" spans="1:50" s="265" customFormat="1" hidden="1">
      <c r="A1001" s="220" t="s">
        <v>187</v>
      </c>
      <c r="B1001" s="219" t="s">
        <v>883</v>
      </c>
      <c r="C1001" s="219" t="s">
        <v>9</v>
      </c>
      <c r="D1001" s="219" t="s">
        <v>51</v>
      </c>
      <c r="E1001" s="219" t="s">
        <v>292</v>
      </c>
      <c r="F1001" s="225" t="s">
        <v>186</v>
      </c>
      <c r="G1001" s="260"/>
      <c r="H1001" s="260"/>
      <c r="I1001" s="260"/>
      <c r="J1001" s="290"/>
      <c r="K1001" s="221"/>
      <c r="L1001" s="221"/>
      <c r="M1001" s="221"/>
      <c r="N1001" s="343"/>
      <c r="O1001" s="260">
        <f t="shared" si="2105"/>
        <v>0</v>
      </c>
      <c r="P1001" s="260">
        <f t="shared" si="2105"/>
        <v>0</v>
      </c>
      <c r="Q1001" s="260">
        <f t="shared" si="2105"/>
        <v>0</v>
      </c>
      <c r="R1001" s="290">
        <f t="shared" si="2105"/>
        <v>0</v>
      </c>
      <c r="S1001" s="221"/>
      <c r="T1001" s="221"/>
      <c r="U1001" s="221"/>
      <c r="V1001" s="343"/>
      <c r="W1001" s="260">
        <f t="shared" si="2090"/>
        <v>0</v>
      </c>
      <c r="X1001" s="260">
        <f t="shared" si="2090"/>
        <v>0</v>
      </c>
      <c r="Y1001" s="260">
        <f t="shared" si="2090"/>
        <v>0</v>
      </c>
      <c r="Z1001" s="290">
        <f t="shared" si="2090"/>
        <v>0</v>
      </c>
      <c r="AA1001" s="221"/>
      <c r="AB1001" s="221"/>
      <c r="AC1001" s="221"/>
      <c r="AD1001" s="343"/>
      <c r="AE1001" s="221">
        <f t="shared" si="2085"/>
        <v>0</v>
      </c>
      <c r="AF1001" s="221">
        <f t="shared" si="2085"/>
        <v>0</v>
      </c>
      <c r="AG1001" s="221">
        <f t="shared" si="2085"/>
        <v>0</v>
      </c>
      <c r="AH1001" s="343">
        <f t="shared" si="2085"/>
        <v>0</v>
      </c>
      <c r="AI1001" s="221"/>
      <c r="AJ1001" s="221"/>
      <c r="AK1001" s="221"/>
      <c r="AL1001" s="343"/>
      <c r="AM1001" s="260">
        <f t="shared" si="2086"/>
        <v>0</v>
      </c>
      <c r="AN1001" s="260">
        <f t="shared" si="2086"/>
        <v>0</v>
      </c>
      <c r="AO1001" s="260">
        <f t="shared" si="2086"/>
        <v>0</v>
      </c>
      <c r="AP1001" s="290">
        <f t="shared" si="2086"/>
        <v>0</v>
      </c>
      <c r="AQ1001" s="221"/>
      <c r="AR1001" s="221"/>
      <c r="AS1001" s="221"/>
      <c r="AT1001" s="343"/>
      <c r="AU1001" s="221">
        <f t="shared" si="2087"/>
        <v>0</v>
      </c>
      <c r="AV1001" s="221">
        <f t="shared" si="2087"/>
        <v>0</v>
      </c>
      <c r="AW1001" s="221">
        <f t="shared" si="2087"/>
        <v>0</v>
      </c>
      <c r="AX1001" s="343">
        <f t="shared" si="2087"/>
        <v>0</v>
      </c>
    </row>
    <row r="1002" spans="1:50" s="265" customFormat="1" ht="148.5" hidden="1">
      <c r="A1002" s="220" t="s">
        <v>890</v>
      </c>
      <c r="B1002" s="219" t="s">
        <v>883</v>
      </c>
      <c r="C1002" s="219" t="s">
        <v>9</v>
      </c>
      <c r="D1002" s="219" t="s">
        <v>51</v>
      </c>
      <c r="E1002" s="219" t="s">
        <v>293</v>
      </c>
      <c r="F1002" s="219"/>
      <c r="G1002" s="379">
        <f t="shared" ref="G1002:N1003" si="2200">G1003</f>
        <v>0</v>
      </c>
      <c r="H1002" s="379">
        <f t="shared" si="2200"/>
        <v>0</v>
      </c>
      <c r="I1002" s="379">
        <f t="shared" si="2200"/>
        <v>0</v>
      </c>
      <c r="J1002" s="379">
        <f t="shared" si="2200"/>
        <v>0</v>
      </c>
      <c r="K1002" s="388">
        <f t="shared" si="2200"/>
        <v>0</v>
      </c>
      <c r="L1002" s="388">
        <f t="shared" si="2200"/>
        <v>0</v>
      </c>
      <c r="M1002" s="388">
        <f t="shared" si="2200"/>
        <v>0</v>
      </c>
      <c r="N1002" s="388">
        <f t="shared" si="2200"/>
        <v>0</v>
      </c>
      <c r="O1002" s="379">
        <f t="shared" si="2105"/>
        <v>0</v>
      </c>
      <c r="P1002" s="379">
        <f t="shared" si="2105"/>
        <v>0</v>
      </c>
      <c r="Q1002" s="379">
        <f t="shared" si="2105"/>
        <v>0</v>
      </c>
      <c r="R1002" s="379">
        <f t="shared" si="2105"/>
        <v>0</v>
      </c>
      <c r="S1002" s="388">
        <f t="shared" ref="S1002:V1003" si="2201">S1003</f>
        <v>0</v>
      </c>
      <c r="T1002" s="388">
        <f t="shared" si="2201"/>
        <v>0</v>
      </c>
      <c r="U1002" s="388">
        <f t="shared" si="2201"/>
        <v>0</v>
      </c>
      <c r="V1002" s="388">
        <f t="shared" si="2201"/>
        <v>0</v>
      </c>
      <c r="W1002" s="379">
        <f t="shared" si="2090"/>
        <v>0</v>
      </c>
      <c r="X1002" s="379">
        <f t="shared" si="2090"/>
        <v>0</v>
      </c>
      <c r="Y1002" s="379">
        <f t="shared" si="2090"/>
        <v>0</v>
      </c>
      <c r="Z1002" s="379">
        <f t="shared" si="2090"/>
        <v>0</v>
      </c>
      <c r="AA1002" s="388">
        <f t="shared" ref="AA1002:AD1003" si="2202">AA1003</f>
        <v>0</v>
      </c>
      <c r="AB1002" s="388">
        <f t="shared" si="2202"/>
        <v>0</v>
      </c>
      <c r="AC1002" s="388">
        <f t="shared" si="2202"/>
        <v>0</v>
      </c>
      <c r="AD1002" s="388">
        <f t="shared" si="2202"/>
        <v>0</v>
      </c>
      <c r="AE1002" s="388">
        <f t="shared" si="2085"/>
        <v>0</v>
      </c>
      <c r="AF1002" s="388">
        <f t="shared" si="2085"/>
        <v>0</v>
      </c>
      <c r="AG1002" s="388">
        <f t="shared" si="2085"/>
        <v>0</v>
      </c>
      <c r="AH1002" s="388">
        <f t="shared" si="2085"/>
        <v>0</v>
      </c>
      <c r="AI1002" s="388">
        <f t="shared" ref="AI1002:AL1003" si="2203">AI1003</f>
        <v>0</v>
      </c>
      <c r="AJ1002" s="388">
        <f t="shared" si="2203"/>
        <v>0</v>
      </c>
      <c r="AK1002" s="388">
        <f t="shared" si="2203"/>
        <v>0</v>
      </c>
      <c r="AL1002" s="388">
        <f t="shared" si="2203"/>
        <v>0</v>
      </c>
      <c r="AM1002" s="379">
        <f t="shared" si="2086"/>
        <v>0</v>
      </c>
      <c r="AN1002" s="379">
        <f t="shared" si="2086"/>
        <v>0</v>
      </c>
      <c r="AO1002" s="379">
        <f t="shared" si="2086"/>
        <v>0</v>
      </c>
      <c r="AP1002" s="379">
        <f t="shared" si="2086"/>
        <v>0</v>
      </c>
      <c r="AQ1002" s="388">
        <f t="shared" ref="AQ1002:AT1003" si="2204">AQ1003</f>
        <v>0</v>
      </c>
      <c r="AR1002" s="388">
        <f t="shared" si="2204"/>
        <v>0</v>
      </c>
      <c r="AS1002" s="388">
        <f t="shared" si="2204"/>
        <v>0</v>
      </c>
      <c r="AT1002" s="388">
        <f t="shared" si="2204"/>
        <v>0</v>
      </c>
      <c r="AU1002" s="388">
        <f t="shared" si="2087"/>
        <v>0</v>
      </c>
      <c r="AV1002" s="388">
        <f t="shared" si="2087"/>
        <v>0</v>
      </c>
      <c r="AW1002" s="388">
        <f t="shared" si="2087"/>
        <v>0</v>
      </c>
      <c r="AX1002" s="388">
        <f t="shared" si="2087"/>
        <v>0</v>
      </c>
    </row>
    <row r="1003" spans="1:50" s="265" customFormat="1" hidden="1">
      <c r="A1003" s="387" t="s">
        <v>100</v>
      </c>
      <c r="B1003" s="219" t="s">
        <v>883</v>
      </c>
      <c r="C1003" s="219" t="s">
        <v>9</v>
      </c>
      <c r="D1003" s="219" t="s">
        <v>51</v>
      </c>
      <c r="E1003" s="219" t="s">
        <v>293</v>
      </c>
      <c r="F1003" s="219" t="s">
        <v>89</v>
      </c>
      <c r="G1003" s="379">
        <f t="shared" si="2200"/>
        <v>0</v>
      </c>
      <c r="H1003" s="379">
        <f t="shared" si="2200"/>
        <v>0</v>
      </c>
      <c r="I1003" s="379">
        <f t="shared" si="2200"/>
        <v>0</v>
      </c>
      <c r="J1003" s="379">
        <f t="shared" si="2200"/>
        <v>0</v>
      </c>
      <c r="K1003" s="388">
        <f t="shared" si="2200"/>
        <v>0</v>
      </c>
      <c r="L1003" s="388">
        <f t="shared" si="2200"/>
        <v>0</v>
      </c>
      <c r="M1003" s="388">
        <f t="shared" si="2200"/>
        <v>0</v>
      </c>
      <c r="N1003" s="388">
        <f t="shared" si="2200"/>
        <v>0</v>
      </c>
      <c r="O1003" s="379">
        <f t="shared" si="2105"/>
        <v>0</v>
      </c>
      <c r="P1003" s="379">
        <f t="shared" si="2105"/>
        <v>0</v>
      </c>
      <c r="Q1003" s="379">
        <f t="shared" si="2105"/>
        <v>0</v>
      </c>
      <c r="R1003" s="379">
        <f t="shared" si="2105"/>
        <v>0</v>
      </c>
      <c r="S1003" s="388">
        <f t="shared" si="2201"/>
        <v>0</v>
      </c>
      <c r="T1003" s="388">
        <f t="shared" si="2201"/>
        <v>0</v>
      </c>
      <c r="U1003" s="388">
        <f t="shared" si="2201"/>
        <v>0</v>
      </c>
      <c r="V1003" s="388">
        <f t="shared" si="2201"/>
        <v>0</v>
      </c>
      <c r="W1003" s="379">
        <f t="shared" si="2090"/>
        <v>0</v>
      </c>
      <c r="X1003" s="379">
        <f t="shared" si="2090"/>
        <v>0</v>
      </c>
      <c r="Y1003" s="379">
        <f t="shared" si="2090"/>
        <v>0</v>
      </c>
      <c r="Z1003" s="379">
        <f t="shared" si="2090"/>
        <v>0</v>
      </c>
      <c r="AA1003" s="388">
        <f t="shared" si="2202"/>
        <v>0</v>
      </c>
      <c r="AB1003" s="388">
        <f t="shared" si="2202"/>
        <v>0</v>
      </c>
      <c r="AC1003" s="388">
        <f t="shared" si="2202"/>
        <v>0</v>
      </c>
      <c r="AD1003" s="388">
        <f t="shared" si="2202"/>
        <v>0</v>
      </c>
      <c r="AE1003" s="388">
        <f t="shared" si="2085"/>
        <v>0</v>
      </c>
      <c r="AF1003" s="388">
        <f t="shared" si="2085"/>
        <v>0</v>
      </c>
      <c r="AG1003" s="388">
        <f t="shared" si="2085"/>
        <v>0</v>
      </c>
      <c r="AH1003" s="388">
        <f t="shared" si="2085"/>
        <v>0</v>
      </c>
      <c r="AI1003" s="388">
        <f t="shared" si="2203"/>
        <v>0</v>
      </c>
      <c r="AJ1003" s="388">
        <f t="shared" si="2203"/>
        <v>0</v>
      </c>
      <c r="AK1003" s="388">
        <f t="shared" si="2203"/>
        <v>0</v>
      </c>
      <c r="AL1003" s="388">
        <f t="shared" si="2203"/>
        <v>0</v>
      </c>
      <c r="AM1003" s="379">
        <f t="shared" si="2086"/>
        <v>0</v>
      </c>
      <c r="AN1003" s="379">
        <f t="shared" si="2086"/>
        <v>0</v>
      </c>
      <c r="AO1003" s="379">
        <f t="shared" si="2086"/>
        <v>0</v>
      </c>
      <c r="AP1003" s="379">
        <f t="shared" si="2086"/>
        <v>0</v>
      </c>
      <c r="AQ1003" s="388">
        <f t="shared" si="2204"/>
        <v>0</v>
      </c>
      <c r="AR1003" s="388">
        <f t="shared" si="2204"/>
        <v>0</v>
      </c>
      <c r="AS1003" s="388">
        <f t="shared" si="2204"/>
        <v>0</v>
      </c>
      <c r="AT1003" s="388">
        <f t="shared" si="2204"/>
        <v>0</v>
      </c>
      <c r="AU1003" s="388">
        <f t="shared" si="2087"/>
        <v>0</v>
      </c>
      <c r="AV1003" s="388">
        <f t="shared" si="2087"/>
        <v>0</v>
      </c>
      <c r="AW1003" s="388">
        <f t="shared" si="2087"/>
        <v>0</v>
      </c>
      <c r="AX1003" s="388">
        <f t="shared" si="2087"/>
        <v>0</v>
      </c>
    </row>
    <row r="1004" spans="1:50" s="265" customFormat="1" hidden="1">
      <c r="A1004" s="220" t="s">
        <v>187</v>
      </c>
      <c r="B1004" s="219" t="s">
        <v>883</v>
      </c>
      <c r="C1004" s="219" t="s">
        <v>9</v>
      </c>
      <c r="D1004" s="219" t="s">
        <v>51</v>
      </c>
      <c r="E1004" s="219" t="s">
        <v>293</v>
      </c>
      <c r="F1004" s="225" t="s">
        <v>186</v>
      </c>
      <c r="G1004" s="260"/>
      <c r="H1004" s="260"/>
      <c r="I1004" s="260"/>
      <c r="J1004" s="290"/>
      <c r="K1004" s="221"/>
      <c r="L1004" s="221"/>
      <c r="M1004" s="221"/>
      <c r="N1004" s="343"/>
      <c r="O1004" s="260">
        <f t="shared" si="2105"/>
        <v>0</v>
      </c>
      <c r="P1004" s="260">
        <f t="shared" si="2105"/>
        <v>0</v>
      </c>
      <c r="Q1004" s="260">
        <f t="shared" si="2105"/>
        <v>0</v>
      </c>
      <c r="R1004" s="290">
        <f t="shared" si="2105"/>
        <v>0</v>
      </c>
      <c r="S1004" s="221"/>
      <c r="T1004" s="221"/>
      <c r="U1004" s="221"/>
      <c r="V1004" s="343"/>
      <c r="W1004" s="260">
        <f t="shared" si="2090"/>
        <v>0</v>
      </c>
      <c r="X1004" s="260">
        <f t="shared" si="2090"/>
        <v>0</v>
      </c>
      <c r="Y1004" s="260">
        <f t="shared" si="2090"/>
        <v>0</v>
      </c>
      <c r="Z1004" s="290">
        <f t="shared" si="2090"/>
        <v>0</v>
      </c>
      <c r="AA1004" s="221"/>
      <c r="AB1004" s="221"/>
      <c r="AC1004" s="221"/>
      <c r="AD1004" s="343"/>
      <c r="AE1004" s="221">
        <f t="shared" si="2085"/>
        <v>0</v>
      </c>
      <c r="AF1004" s="221">
        <f t="shared" si="2085"/>
        <v>0</v>
      </c>
      <c r="AG1004" s="221">
        <f t="shared" si="2085"/>
        <v>0</v>
      </c>
      <c r="AH1004" s="343">
        <f t="shared" si="2085"/>
        <v>0</v>
      </c>
      <c r="AI1004" s="221"/>
      <c r="AJ1004" s="221"/>
      <c r="AK1004" s="221"/>
      <c r="AL1004" s="343"/>
      <c r="AM1004" s="260">
        <f t="shared" si="2086"/>
        <v>0</v>
      </c>
      <c r="AN1004" s="260">
        <f t="shared" si="2086"/>
        <v>0</v>
      </c>
      <c r="AO1004" s="260">
        <f t="shared" si="2086"/>
        <v>0</v>
      </c>
      <c r="AP1004" s="290">
        <f t="shared" si="2086"/>
        <v>0</v>
      </c>
      <c r="AQ1004" s="221"/>
      <c r="AR1004" s="221"/>
      <c r="AS1004" s="221"/>
      <c r="AT1004" s="343"/>
      <c r="AU1004" s="221">
        <f t="shared" si="2087"/>
        <v>0</v>
      </c>
      <c r="AV1004" s="221">
        <f t="shared" si="2087"/>
        <v>0</v>
      </c>
      <c r="AW1004" s="221">
        <f t="shared" si="2087"/>
        <v>0</v>
      </c>
      <c r="AX1004" s="343">
        <f t="shared" si="2087"/>
        <v>0</v>
      </c>
    </row>
    <row r="1005" spans="1:50" s="265" customFormat="1" ht="99" hidden="1">
      <c r="A1005" s="220" t="s">
        <v>891</v>
      </c>
      <c r="B1005" s="219" t="s">
        <v>883</v>
      </c>
      <c r="C1005" s="219" t="s">
        <v>9</v>
      </c>
      <c r="D1005" s="219" t="s">
        <v>51</v>
      </c>
      <c r="E1005" s="219" t="s">
        <v>294</v>
      </c>
      <c r="F1005" s="219"/>
      <c r="G1005" s="379">
        <f t="shared" ref="G1005:N1006" si="2205">G1006</f>
        <v>0</v>
      </c>
      <c r="H1005" s="379">
        <f t="shared" si="2205"/>
        <v>0</v>
      </c>
      <c r="I1005" s="379">
        <f t="shared" si="2205"/>
        <v>0</v>
      </c>
      <c r="J1005" s="379">
        <f t="shared" si="2205"/>
        <v>0</v>
      </c>
      <c r="K1005" s="388">
        <f t="shared" si="2205"/>
        <v>0</v>
      </c>
      <c r="L1005" s="388">
        <f t="shared" si="2205"/>
        <v>0</v>
      </c>
      <c r="M1005" s="388">
        <f t="shared" si="2205"/>
        <v>0</v>
      </c>
      <c r="N1005" s="388">
        <f t="shared" si="2205"/>
        <v>0</v>
      </c>
      <c r="O1005" s="379">
        <f t="shared" si="2105"/>
        <v>0</v>
      </c>
      <c r="P1005" s="379">
        <f t="shared" si="2105"/>
        <v>0</v>
      </c>
      <c r="Q1005" s="379">
        <f t="shared" si="2105"/>
        <v>0</v>
      </c>
      <c r="R1005" s="379">
        <f t="shared" si="2105"/>
        <v>0</v>
      </c>
      <c r="S1005" s="388">
        <f t="shared" ref="S1005:V1006" si="2206">S1006</f>
        <v>0</v>
      </c>
      <c r="T1005" s="388">
        <f t="shared" si="2206"/>
        <v>0</v>
      </c>
      <c r="U1005" s="388">
        <f t="shared" si="2206"/>
        <v>0</v>
      </c>
      <c r="V1005" s="388">
        <f t="shared" si="2206"/>
        <v>0</v>
      </c>
      <c r="W1005" s="379">
        <f t="shared" si="2090"/>
        <v>0</v>
      </c>
      <c r="X1005" s="379">
        <f t="shared" si="2090"/>
        <v>0</v>
      </c>
      <c r="Y1005" s="379">
        <f t="shared" si="2090"/>
        <v>0</v>
      </c>
      <c r="Z1005" s="379">
        <f t="shared" si="2090"/>
        <v>0</v>
      </c>
      <c r="AA1005" s="388">
        <f t="shared" ref="AA1005:AD1006" si="2207">AA1006</f>
        <v>0</v>
      </c>
      <c r="AB1005" s="388">
        <f t="shared" si="2207"/>
        <v>0</v>
      </c>
      <c r="AC1005" s="388">
        <f t="shared" si="2207"/>
        <v>0</v>
      </c>
      <c r="AD1005" s="388">
        <f t="shared" si="2207"/>
        <v>0</v>
      </c>
      <c r="AE1005" s="388">
        <f t="shared" si="2085"/>
        <v>0</v>
      </c>
      <c r="AF1005" s="388">
        <f t="shared" si="2085"/>
        <v>0</v>
      </c>
      <c r="AG1005" s="388">
        <f t="shared" si="2085"/>
        <v>0</v>
      </c>
      <c r="AH1005" s="388">
        <f t="shared" si="2085"/>
        <v>0</v>
      </c>
      <c r="AI1005" s="388">
        <f t="shared" ref="AI1005:AL1006" si="2208">AI1006</f>
        <v>0</v>
      </c>
      <c r="AJ1005" s="388">
        <f t="shared" si="2208"/>
        <v>0</v>
      </c>
      <c r="AK1005" s="388">
        <f t="shared" si="2208"/>
        <v>0</v>
      </c>
      <c r="AL1005" s="388">
        <f t="shared" si="2208"/>
        <v>0</v>
      </c>
      <c r="AM1005" s="379">
        <f t="shared" si="2086"/>
        <v>0</v>
      </c>
      <c r="AN1005" s="379">
        <f t="shared" si="2086"/>
        <v>0</v>
      </c>
      <c r="AO1005" s="379">
        <f t="shared" si="2086"/>
        <v>0</v>
      </c>
      <c r="AP1005" s="379">
        <f t="shared" si="2086"/>
        <v>0</v>
      </c>
      <c r="AQ1005" s="388">
        <f t="shared" ref="AQ1005:AT1006" si="2209">AQ1006</f>
        <v>0</v>
      </c>
      <c r="AR1005" s="388">
        <f t="shared" si="2209"/>
        <v>0</v>
      </c>
      <c r="AS1005" s="388">
        <f t="shared" si="2209"/>
        <v>0</v>
      </c>
      <c r="AT1005" s="388">
        <f t="shared" si="2209"/>
        <v>0</v>
      </c>
      <c r="AU1005" s="388">
        <f t="shared" si="2087"/>
        <v>0</v>
      </c>
      <c r="AV1005" s="388">
        <f t="shared" si="2087"/>
        <v>0</v>
      </c>
      <c r="AW1005" s="388">
        <f t="shared" si="2087"/>
        <v>0</v>
      </c>
      <c r="AX1005" s="388">
        <f t="shared" si="2087"/>
        <v>0</v>
      </c>
    </row>
    <row r="1006" spans="1:50" s="265" customFormat="1" hidden="1">
      <c r="A1006" s="387" t="s">
        <v>100</v>
      </c>
      <c r="B1006" s="219" t="s">
        <v>883</v>
      </c>
      <c r="C1006" s="219" t="s">
        <v>9</v>
      </c>
      <c r="D1006" s="219" t="s">
        <v>51</v>
      </c>
      <c r="E1006" s="219" t="s">
        <v>294</v>
      </c>
      <c r="F1006" s="219" t="s">
        <v>89</v>
      </c>
      <c r="G1006" s="379">
        <f t="shared" si="2205"/>
        <v>0</v>
      </c>
      <c r="H1006" s="379">
        <f t="shared" si="2205"/>
        <v>0</v>
      </c>
      <c r="I1006" s="379">
        <f t="shared" si="2205"/>
        <v>0</v>
      </c>
      <c r="J1006" s="379">
        <f t="shared" si="2205"/>
        <v>0</v>
      </c>
      <c r="K1006" s="388">
        <f t="shared" si="2205"/>
        <v>0</v>
      </c>
      <c r="L1006" s="388">
        <f t="shared" si="2205"/>
        <v>0</v>
      </c>
      <c r="M1006" s="388">
        <f t="shared" si="2205"/>
        <v>0</v>
      </c>
      <c r="N1006" s="388">
        <f t="shared" si="2205"/>
        <v>0</v>
      </c>
      <c r="O1006" s="379">
        <f t="shared" si="2105"/>
        <v>0</v>
      </c>
      <c r="P1006" s="379">
        <f t="shared" si="2105"/>
        <v>0</v>
      </c>
      <c r="Q1006" s="379">
        <f t="shared" si="2105"/>
        <v>0</v>
      </c>
      <c r="R1006" s="379">
        <f t="shared" si="2105"/>
        <v>0</v>
      </c>
      <c r="S1006" s="388">
        <f t="shared" si="2206"/>
        <v>0</v>
      </c>
      <c r="T1006" s="388">
        <f t="shared" si="2206"/>
        <v>0</v>
      </c>
      <c r="U1006" s="388">
        <f t="shared" si="2206"/>
        <v>0</v>
      </c>
      <c r="V1006" s="388">
        <f t="shared" si="2206"/>
        <v>0</v>
      </c>
      <c r="W1006" s="379">
        <f t="shared" si="2090"/>
        <v>0</v>
      </c>
      <c r="X1006" s="379">
        <f t="shared" si="2090"/>
        <v>0</v>
      </c>
      <c r="Y1006" s="379">
        <f t="shared" si="2090"/>
        <v>0</v>
      </c>
      <c r="Z1006" s="379">
        <f t="shared" si="2090"/>
        <v>0</v>
      </c>
      <c r="AA1006" s="388">
        <f t="shared" si="2207"/>
        <v>0</v>
      </c>
      <c r="AB1006" s="388">
        <f t="shared" si="2207"/>
        <v>0</v>
      </c>
      <c r="AC1006" s="388">
        <f t="shared" si="2207"/>
        <v>0</v>
      </c>
      <c r="AD1006" s="388">
        <f t="shared" si="2207"/>
        <v>0</v>
      </c>
      <c r="AE1006" s="388">
        <f t="shared" si="2085"/>
        <v>0</v>
      </c>
      <c r="AF1006" s="388">
        <f t="shared" si="2085"/>
        <v>0</v>
      </c>
      <c r="AG1006" s="388">
        <f t="shared" si="2085"/>
        <v>0</v>
      </c>
      <c r="AH1006" s="388">
        <f t="shared" si="2085"/>
        <v>0</v>
      </c>
      <c r="AI1006" s="388">
        <f t="shared" si="2208"/>
        <v>0</v>
      </c>
      <c r="AJ1006" s="388">
        <f t="shared" si="2208"/>
        <v>0</v>
      </c>
      <c r="AK1006" s="388">
        <f t="shared" si="2208"/>
        <v>0</v>
      </c>
      <c r="AL1006" s="388">
        <f t="shared" si="2208"/>
        <v>0</v>
      </c>
      <c r="AM1006" s="379">
        <f t="shared" si="2086"/>
        <v>0</v>
      </c>
      <c r="AN1006" s="379">
        <f t="shared" si="2086"/>
        <v>0</v>
      </c>
      <c r="AO1006" s="379">
        <f t="shared" si="2086"/>
        <v>0</v>
      </c>
      <c r="AP1006" s="379">
        <f t="shared" si="2086"/>
        <v>0</v>
      </c>
      <c r="AQ1006" s="388">
        <f t="shared" si="2209"/>
        <v>0</v>
      </c>
      <c r="AR1006" s="388">
        <f t="shared" si="2209"/>
        <v>0</v>
      </c>
      <c r="AS1006" s="388">
        <f t="shared" si="2209"/>
        <v>0</v>
      </c>
      <c r="AT1006" s="388">
        <f t="shared" si="2209"/>
        <v>0</v>
      </c>
      <c r="AU1006" s="388">
        <f t="shared" si="2087"/>
        <v>0</v>
      </c>
      <c r="AV1006" s="388">
        <f t="shared" si="2087"/>
        <v>0</v>
      </c>
      <c r="AW1006" s="388">
        <f t="shared" si="2087"/>
        <v>0</v>
      </c>
      <c r="AX1006" s="388">
        <f t="shared" si="2087"/>
        <v>0</v>
      </c>
    </row>
    <row r="1007" spans="1:50" s="265" customFormat="1" hidden="1">
      <c r="A1007" s="220" t="s">
        <v>187</v>
      </c>
      <c r="B1007" s="219" t="s">
        <v>883</v>
      </c>
      <c r="C1007" s="219" t="s">
        <v>9</v>
      </c>
      <c r="D1007" s="219" t="s">
        <v>51</v>
      </c>
      <c r="E1007" s="219" t="s">
        <v>294</v>
      </c>
      <c r="F1007" s="225" t="s">
        <v>186</v>
      </c>
      <c r="G1007" s="260"/>
      <c r="H1007" s="260"/>
      <c r="I1007" s="260"/>
      <c r="J1007" s="290"/>
      <c r="K1007" s="221"/>
      <c r="L1007" s="221"/>
      <c r="M1007" s="221"/>
      <c r="N1007" s="343"/>
      <c r="O1007" s="260">
        <f t="shared" si="2105"/>
        <v>0</v>
      </c>
      <c r="P1007" s="260">
        <f t="shared" si="2105"/>
        <v>0</v>
      </c>
      <c r="Q1007" s="260">
        <f t="shared" si="2105"/>
        <v>0</v>
      </c>
      <c r="R1007" s="290">
        <f t="shared" si="2105"/>
        <v>0</v>
      </c>
      <c r="S1007" s="221"/>
      <c r="T1007" s="221"/>
      <c r="U1007" s="221"/>
      <c r="V1007" s="343"/>
      <c r="W1007" s="260">
        <f t="shared" si="2090"/>
        <v>0</v>
      </c>
      <c r="X1007" s="260">
        <f t="shared" si="2090"/>
        <v>0</v>
      </c>
      <c r="Y1007" s="260">
        <f t="shared" si="2090"/>
        <v>0</v>
      </c>
      <c r="Z1007" s="290">
        <f t="shared" si="2090"/>
        <v>0</v>
      </c>
      <c r="AA1007" s="221"/>
      <c r="AB1007" s="221"/>
      <c r="AC1007" s="221"/>
      <c r="AD1007" s="343"/>
      <c r="AE1007" s="221">
        <f t="shared" si="2085"/>
        <v>0</v>
      </c>
      <c r="AF1007" s="221">
        <f t="shared" si="2085"/>
        <v>0</v>
      </c>
      <c r="AG1007" s="221">
        <f t="shared" si="2085"/>
        <v>0</v>
      </c>
      <c r="AH1007" s="343">
        <f t="shared" si="2085"/>
        <v>0</v>
      </c>
      <c r="AI1007" s="221"/>
      <c r="AJ1007" s="221"/>
      <c r="AK1007" s="221"/>
      <c r="AL1007" s="343"/>
      <c r="AM1007" s="260">
        <f t="shared" si="2086"/>
        <v>0</v>
      </c>
      <c r="AN1007" s="260">
        <f t="shared" si="2086"/>
        <v>0</v>
      </c>
      <c r="AO1007" s="260">
        <f t="shared" si="2086"/>
        <v>0</v>
      </c>
      <c r="AP1007" s="290">
        <f t="shared" si="2086"/>
        <v>0</v>
      </c>
      <c r="AQ1007" s="221"/>
      <c r="AR1007" s="221"/>
      <c r="AS1007" s="221"/>
      <c r="AT1007" s="343"/>
      <c r="AU1007" s="221">
        <f t="shared" si="2087"/>
        <v>0</v>
      </c>
      <c r="AV1007" s="221">
        <f t="shared" si="2087"/>
        <v>0</v>
      </c>
      <c r="AW1007" s="221">
        <f t="shared" si="2087"/>
        <v>0</v>
      </c>
      <c r="AX1007" s="343">
        <f t="shared" si="2087"/>
        <v>0</v>
      </c>
    </row>
    <row r="1008" spans="1:50" s="265" customFormat="1" ht="82.5" hidden="1">
      <c r="A1008" s="392" t="s">
        <v>892</v>
      </c>
      <c r="B1008" s="219" t="s">
        <v>883</v>
      </c>
      <c r="C1008" s="219" t="s">
        <v>9</v>
      </c>
      <c r="D1008" s="219" t="s">
        <v>51</v>
      </c>
      <c r="E1008" s="219" t="s">
        <v>295</v>
      </c>
      <c r="F1008" s="219"/>
      <c r="G1008" s="379">
        <f t="shared" ref="G1008:N1009" si="2210">G1009</f>
        <v>0</v>
      </c>
      <c r="H1008" s="379">
        <f t="shared" si="2210"/>
        <v>0</v>
      </c>
      <c r="I1008" s="379">
        <f t="shared" si="2210"/>
        <v>0</v>
      </c>
      <c r="J1008" s="379">
        <f t="shared" si="2210"/>
        <v>0</v>
      </c>
      <c r="K1008" s="388">
        <f t="shared" si="2210"/>
        <v>0</v>
      </c>
      <c r="L1008" s="388">
        <f t="shared" si="2210"/>
        <v>0</v>
      </c>
      <c r="M1008" s="388">
        <f t="shared" si="2210"/>
        <v>0</v>
      </c>
      <c r="N1008" s="388">
        <f t="shared" si="2210"/>
        <v>0</v>
      </c>
      <c r="O1008" s="379">
        <f t="shared" si="2105"/>
        <v>0</v>
      </c>
      <c r="P1008" s="379">
        <f t="shared" si="2105"/>
        <v>0</v>
      </c>
      <c r="Q1008" s="379">
        <f t="shared" si="2105"/>
        <v>0</v>
      </c>
      <c r="R1008" s="379">
        <f t="shared" si="2105"/>
        <v>0</v>
      </c>
      <c r="S1008" s="388">
        <f t="shared" ref="S1008:V1009" si="2211">S1009</f>
        <v>0</v>
      </c>
      <c r="T1008" s="388">
        <f t="shared" si="2211"/>
        <v>0</v>
      </c>
      <c r="U1008" s="388">
        <f t="shared" si="2211"/>
        <v>0</v>
      </c>
      <c r="V1008" s="388">
        <f t="shared" si="2211"/>
        <v>0</v>
      </c>
      <c r="W1008" s="379">
        <f t="shared" si="2090"/>
        <v>0</v>
      </c>
      <c r="X1008" s="379">
        <f t="shared" si="2090"/>
        <v>0</v>
      </c>
      <c r="Y1008" s="379">
        <f t="shared" si="2090"/>
        <v>0</v>
      </c>
      <c r="Z1008" s="379">
        <f t="shared" si="2090"/>
        <v>0</v>
      </c>
      <c r="AA1008" s="388">
        <f t="shared" ref="AA1008:AD1009" si="2212">AA1009</f>
        <v>0</v>
      </c>
      <c r="AB1008" s="388">
        <f t="shared" si="2212"/>
        <v>0</v>
      </c>
      <c r="AC1008" s="388">
        <f t="shared" si="2212"/>
        <v>0</v>
      </c>
      <c r="AD1008" s="388">
        <f t="shared" si="2212"/>
        <v>0</v>
      </c>
      <c r="AE1008" s="388">
        <f t="shared" si="2085"/>
        <v>0</v>
      </c>
      <c r="AF1008" s="388">
        <f t="shared" si="2085"/>
        <v>0</v>
      </c>
      <c r="AG1008" s="388">
        <f t="shared" si="2085"/>
        <v>0</v>
      </c>
      <c r="AH1008" s="388">
        <f t="shared" si="2085"/>
        <v>0</v>
      </c>
      <c r="AI1008" s="388">
        <f t="shared" ref="AI1008:AL1009" si="2213">AI1009</f>
        <v>0</v>
      </c>
      <c r="AJ1008" s="388">
        <f t="shared" si="2213"/>
        <v>0</v>
      </c>
      <c r="AK1008" s="388">
        <f t="shared" si="2213"/>
        <v>0</v>
      </c>
      <c r="AL1008" s="388">
        <f t="shared" si="2213"/>
        <v>0</v>
      </c>
      <c r="AM1008" s="379">
        <f t="shared" si="2086"/>
        <v>0</v>
      </c>
      <c r="AN1008" s="379">
        <f t="shared" si="2086"/>
        <v>0</v>
      </c>
      <c r="AO1008" s="379">
        <f t="shared" si="2086"/>
        <v>0</v>
      </c>
      <c r="AP1008" s="379">
        <f t="shared" si="2086"/>
        <v>0</v>
      </c>
      <c r="AQ1008" s="388">
        <f t="shared" ref="AQ1008:AT1009" si="2214">AQ1009</f>
        <v>0</v>
      </c>
      <c r="AR1008" s="388">
        <f t="shared" si="2214"/>
        <v>0</v>
      </c>
      <c r="AS1008" s="388">
        <f t="shared" si="2214"/>
        <v>0</v>
      </c>
      <c r="AT1008" s="388">
        <f t="shared" si="2214"/>
        <v>0</v>
      </c>
      <c r="AU1008" s="388">
        <f t="shared" si="2087"/>
        <v>0</v>
      </c>
      <c r="AV1008" s="388">
        <f t="shared" si="2087"/>
        <v>0</v>
      </c>
      <c r="AW1008" s="388">
        <f t="shared" si="2087"/>
        <v>0</v>
      </c>
      <c r="AX1008" s="388">
        <f t="shared" si="2087"/>
        <v>0</v>
      </c>
    </row>
    <row r="1009" spans="1:50" s="265" customFormat="1" hidden="1">
      <c r="A1009" s="387" t="s">
        <v>100</v>
      </c>
      <c r="B1009" s="219" t="s">
        <v>883</v>
      </c>
      <c r="C1009" s="219" t="s">
        <v>9</v>
      </c>
      <c r="D1009" s="219" t="s">
        <v>51</v>
      </c>
      <c r="E1009" s="219" t="s">
        <v>295</v>
      </c>
      <c r="F1009" s="219" t="s">
        <v>89</v>
      </c>
      <c r="G1009" s="379">
        <f t="shared" si="2210"/>
        <v>0</v>
      </c>
      <c r="H1009" s="379">
        <f t="shared" si="2210"/>
        <v>0</v>
      </c>
      <c r="I1009" s="379">
        <f t="shared" si="2210"/>
        <v>0</v>
      </c>
      <c r="J1009" s="379">
        <f t="shared" si="2210"/>
        <v>0</v>
      </c>
      <c r="K1009" s="388">
        <f t="shared" si="2210"/>
        <v>0</v>
      </c>
      <c r="L1009" s="388">
        <f t="shared" si="2210"/>
        <v>0</v>
      </c>
      <c r="M1009" s="388">
        <f t="shared" si="2210"/>
        <v>0</v>
      </c>
      <c r="N1009" s="388">
        <f t="shared" si="2210"/>
        <v>0</v>
      </c>
      <c r="O1009" s="379">
        <f t="shared" si="2105"/>
        <v>0</v>
      </c>
      <c r="P1009" s="379">
        <f t="shared" si="2105"/>
        <v>0</v>
      </c>
      <c r="Q1009" s="379">
        <f t="shared" si="2105"/>
        <v>0</v>
      </c>
      <c r="R1009" s="379">
        <f t="shared" si="2105"/>
        <v>0</v>
      </c>
      <c r="S1009" s="388">
        <f t="shared" si="2211"/>
        <v>0</v>
      </c>
      <c r="T1009" s="388">
        <f t="shared" si="2211"/>
        <v>0</v>
      </c>
      <c r="U1009" s="388">
        <f t="shared" si="2211"/>
        <v>0</v>
      </c>
      <c r="V1009" s="388">
        <f t="shared" si="2211"/>
        <v>0</v>
      </c>
      <c r="W1009" s="379">
        <f t="shared" si="2090"/>
        <v>0</v>
      </c>
      <c r="X1009" s="379">
        <f t="shared" si="2090"/>
        <v>0</v>
      </c>
      <c r="Y1009" s="379">
        <f t="shared" si="2090"/>
        <v>0</v>
      </c>
      <c r="Z1009" s="379">
        <f t="shared" si="2090"/>
        <v>0</v>
      </c>
      <c r="AA1009" s="388">
        <f t="shared" si="2212"/>
        <v>0</v>
      </c>
      <c r="AB1009" s="388">
        <f t="shared" si="2212"/>
        <v>0</v>
      </c>
      <c r="AC1009" s="388">
        <f t="shared" si="2212"/>
        <v>0</v>
      </c>
      <c r="AD1009" s="388">
        <f t="shared" si="2212"/>
        <v>0</v>
      </c>
      <c r="AE1009" s="388">
        <f t="shared" si="2085"/>
        <v>0</v>
      </c>
      <c r="AF1009" s="388">
        <f t="shared" si="2085"/>
        <v>0</v>
      </c>
      <c r="AG1009" s="388">
        <f t="shared" si="2085"/>
        <v>0</v>
      </c>
      <c r="AH1009" s="388">
        <f t="shared" si="2085"/>
        <v>0</v>
      </c>
      <c r="AI1009" s="388">
        <f t="shared" si="2213"/>
        <v>0</v>
      </c>
      <c r="AJ1009" s="388">
        <f t="shared" si="2213"/>
        <v>0</v>
      </c>
      <c r="AK1009" s="388">
        <f t="shared" si="2213"/>
        <v>0</v>
      </c>
      <c r="AL1009" s="388">
        <f t="shared" si="2213"/>
        <v>0</v>
      </c>
      <c r="AM1009" s="379">
        <f t="shared" si="2086"/>
        <v>0</v>
      </c>
      <c r="AN1009" s="379">
        <f t="shared" si="2086"/>
        <v>0</v>
      </c>
      <c r="AO1009" s="379">
        <f t="shared" si="2086"/>
        <v>0</v>
      </c>
      <c r="AP1009" s="379">
        <f t="shared" si="2086"/>
        <v>0</v>
      </c>
      <c r="AQ1009" s="388">
        <f t="shared" si="2214"/>
        <v>0</v>
      </c>
      <c r="AR1009" s="388">
        <f t="shared" si="2214"/>
        <v>0</v>
      </c>
      <c r="AS1009" s="388">
        <f t="shared" si="2214"/>
        <v>0</v>
      </c>
      <c r="AT1009" s="388">
        <f t="shared" si="2214"/>
        <v>0</v>
      </c>
      <c r="AU1009" s="388">
        <f t="shared" si="2087"/>
        <v>0</v>
      </c>
      <c r="AV1009" s="388">
        <f t="shared" si="2087"/>
        <v>0</v>
      </c>
      <c r="AW1009" s="388">
        <f t="shared" si="2087"/>
        <v>0</v>
      </c>
      <c r="AX1009" s="388">
        <f t="shared" si="2087"/>
        <v>0</v>
      </c>
    </row>
    <row r="1010" spans="1:50" s="265" customFormat="1" hidden="1">
      <c r="A1010" s="220" t="s">
        <v>187</v>
      </c>
      <c r="B1010" s="219" t="s">
        <v>883</v>
      </c>
      <c r="C1010" s="219" t="s">
        <v>9</v>
      </c>
      <c r="D1010" s="219" t="s">
        <v>51</v>
      </c>
      <c r="E1010" s="219" t="s">
        <v>295</v>
      </c>
      <c r="F1010" s="225" t="s">
        <v>186</v>
      </c>
      <c r="G1010" s="260"/>
      <c r="H1010" s="260"/>
      <c r="I1010" s="260"/>
      <c r="J1010" s="290"/>
      <c r="K1010" s="221"/>
      <c r="L1010" s="221"/>
      <c r="M1010" s="221"/>
      <c r="N1010" s="343"/>
      <c r="O1010" s="260">
        <f t="shared" si="2105"/>
        <v>0</v>
      </c>
      <c r="P1010" s="260">
        <f t="shared" si="2105"/>
        <v>0</v>
      </c>
      <c r="Q1010" s="260">
        <f t="shared" si="2105"/>
        <v>0</v>
      </c>
      <c r="R1010" s="290">
        <f t="shared" si="2105"/>
        <v>0</v>
      </c>
      <c r="S1010" s="221"/>
      <c r="T1010" s="221"/>
      <c r="U1010" s="221"/>
      <c r="V1010" s="343"/>
      <c r="W1010" s="260">
        <f t="shared" si="2090"/>
        <v>0</v>
      </c>
      <c r="X1010" s="260">
        <f t="shared" si="2090"/>
        <v>0</v>
      </c>
      <c r="Y1010" s="260">
        <f t="shared" si="2090"/>
        <v>0</v>
      </c>
      <c r="Z1010" s="290">
        <f t="shared" si="2090"/>
        <v>0</v>
      </c>
      <c r="AA1010" s="221"/>
      <c r="AB1010" s="221"/>
      <c r="AC1010" s="221"/>
      <c r="AD1010" s="343"/>
      <c r="AE1010" s="221">
        <f t="shared" si="2085"/>
        <v>0</v>
      </c>
      <c r="AF1010" s="221">
        <f t="shared" si="2085"/>
        <v>0</v>
      </c>
      <c r="AG1010" s="221">
        <f t="shared" si="2085"/>
        <v>0</v>
      </c>
      <c r="AH1010" s="343">
        <f t="shared" si="2085"/>
        <v>0</v>
      </c>
      <c r="AI1010" s="221"/>
      <c r="AJ1010" s="221"/>
      <c r="AK1010" s="221"/>
      <c r="AL1010" s="343"/>
      <c r="AM1010" s="260">
        <f t="shared" si="2086"/>
        <v>0</v>
      </c>
      <c r="AN1010" s="260">
        <f t="shared" si="2086"/>
        <v>0</v>
      </c>
      <c r="AO1010" s="260">
        <f t="shared" si="2086"/>
        <v>0</v>
      </c>
      <c r="AP1010" s="290">
        <f t="shared" si="2086"/>
        <v>0</v>
      </c>
      <c r="AQ1010" s="221"/>
      <c r="AR1010" s="221"/>
      <c r="AS1010" s="221"/>
      <c r="AT1010" s="343"/>
      <c r="AU1010" s="221">
        <f t="shared" si="2087"/>
        <v>0</v>
      </c>
      <c r="AV1010" s="221">
        <f t="shared" si="2087"/>
        <v>0</v>
      </c>
      <c r="AW1010" s="221">
        <f t="shared" si="2087"/>
        <v>0</v>
      </c>
      <c r="AX1010" s="343">
        <f t="shared" si="2087"/>
        <v>0</v>
      </c>
    </row>
    <row r="1011" spans="1:50" s="265" customFormat="1" ht="82.5" hidden="1">
      <c r="A1011" s="387" t="s">
        <v>893</v>
      </c>
      <c r="B1011" s="390" t="s">
        <v>883</v>
      </c>
      <c r="C1011" s="219" t="s">
        <v>9</v>
      </c>
      <c r="D1011" s="219" t="s">
        <v>51</v>
      </c>
      <c r="E1011" s="219" t="s">
        <v>338</v>
      </c>
      <c r="F1011" s="219"/>
      <c r="G1011" s="379">
        <f t="shared" ref="G1011:N1012" si="2215">G1012</f>
        <v>0</v>
      </c>
      <c r="H1011" s="379">
        <f t="shared" si="2215"/>
        <v>0</v>
      </c>
      <c r="I1011" s="379">
        <f t="shared" si="2215"/>
        <v>0</v>
      </c>
      <c r="J1011" s="379">
        <f t="shared" si="2215"/>
        <v>0</v>
      </c>
      <c r="K1011" s="388">
        <f t="shared" si="2215"/>
        <v>0</v>
      </c>
      <c r="L1011" s="388">
        <f t="shared" si="2215"/>
        <v>0</v>
      </c>
      <c r="M1011" s="388">
        <f t="shared" si="2215"/>
        <v>0</v>
      </c>
      <c r="N1011" s="388">
        <f t="shared" si="2215"/>
        <v>0</v>
      </c>
      <c r="O1011" s="379">
        <f t="shared" si="2105"/>
        <v>0</v>
      </c>
      <c r="P1011" s="379">
        <f t="shared" si="2105"/>
        <v>0</v>
      </c>
      <c r="Q1011" s="379">
        <f t="shared" si="2105"/>
        <v>0</v>
      </c>
      <c r="R1011" s="379">
        <f t="shared" si="2105"/>
        <v>0</v>
      </c>
      <c r="S1011" s="388">
        <f t="shared" ref="S1011:V1012" si="2216">S1012</f>
        <v>0</v>
      </c>
      <c r="T1011" s="388">
        <f t="shared" si="2216"/>
        <v>0</v>
      </c>
      <c r="U1011" s="388">
        <f t="shared" si="2216"/>
        <v>0</v>
      </c>
      <c r="V1011" s="388">
        <f t="shared" si="2216"/>
        <v>0</v>
      </c>
      <c r="W1011" s="379">
        <f t="shared" si="2090"/>
        <v>0</v>
      </c>
      <c r="X1011" s="379">
        <f t="shared" si="2090"/>
        <v>0</v>
      </c>
      <c r="Y1011" s="379">
        <f t="shared" si="2090"/>
        <v>0</v>
      </c>
      <c r="Z1011" s="379">
        <f t="shared" si="2090"/>
        <v>0</v>
      </c>
      <c r="AA1011" s="388">
        <f t="shared" ref="AA1011:AD1012" si="2217">AA1012</f>
        <v>0</v>
      </c>
      <c r="AB1011" s="388">
        <f t="shared" si="2217"/>
        <v>0</v>
      </c>
      <c r="AC1011" s="388">
        <f t="shared" si="2217"/>
        <v>0</v>
      </c>
      <c r="AD1011" s="388">
        <f t="shared" si="2217"/>
        <v>0</v>
      </c>
      <c r="AE1011" s="388">
        <f t="shared" si="2085"/>
        <v>0</v>
      </c>
      <c r="AF1011" s="388">
        <f t="shared" si="2085"/>
        <v>0</v>
      </c>
      <c r="AG1011" s="388">
        <f t="shared" si="2085"/>
        <v>0</v>
      </c>
      <c r="AH1011" s="388">
        <f t="shared" si="2085"/>
        <v>0</v>
      </c>
      <c r="AI1011" s="388">
        <f t="shared" ref="AI1011:AL1012" si="2218">AI1012</f>
        <v>0</v>
      </c>
      <c r="AJ1011" s="388">
        <f t="shared" si="2218"/>
        <v>0</v>
      </c>
      <c r="AK1011" s="388">
        <f t="shared" si="2218"/>
        <v>0</v>
      </c>
      <c r="AL1011" s="388">
        <f t="shared" si="2218"/>
        <v>0</v>
      </c>
      <c r="AM1011" s="379">
        <f t="shared" si="2086"/>
        <v>0</v>
      </c>
      <c r="AN1011" s="379">
        <f t="shared" si="2086"/>
        <v>0</v>
      </c>
      <c r="AO1011" s="379">
        <f t="shared" si="2086"/>
        <v>0</v>
      </c>
      <c r="AP1011" s="379">
        <f t="shared" si="2086"/>
        <v>0</v>
      </c>
      <c r="AQ1011" s="388">
        <f t="shared" ref="AQ1011:AT1012" si="2219">AQ1012</f>
        <v>0</v>
      </c>
      <c r="AR1011" s="388">
        <f t="shared" si="2219"/>
        <v>0</v>
      </c>
      <c r="AS1011" s="388">
        <f t="shared" si="2219"/>
        <v>0</v>
      </c>
      <c r="AT1011" s="388">
        <f t="shared" si="2219"/>
        <v>0</v>
      </c>
      <c r="AU1011" s="388">
        <f t="shared" si="2087"/>
        <v>0</v>
      </c>
      <c r="AV1011" s="388">
        <f t="shared" si="2087"/>
        <v>0</v>
      </c>
      <c r="AW1011" s="388">
        <f t="shared" si="2087"/>
        <v>0</v>
      </c>
      <c r="AX1011" s="388">
        <f t="shared" si="2087"/>
        <v>0</v>
      </c>
    </row>
    <row r="1012" spans="1:50" s="265" customFormat="1" hidden="1">
      <c r="A1012" s="387" t="s">
        <v>100</v>
      </c>
      <c r="B1012" s="390" t="s">
        <v>883</v>
      </c>
      <c r="C1012" s="219" t="s">
        <v>9</v>
      </c>
      <c r="D1012" s="219" t="s">
        <v>51</v>
      </c>
      <c r="E1012" s="219" t="s">
        <v>338</v>
      </c>
      <c r="F1012" s="219" t="s">
        <v>89</v>
      </c>
      <c r="G1012" s="379">
        <f t="shared" si="2215"/>
        <v>0</v>
      </c>
      <c r="H1012" s="379">
        <f t="shared" si="2215"/>
        <v>0</v>
      </c>
      <c r="I1012" s="379">
        <f t="shared" si="2215"/>
        <v>0</v>
      </c>
      <c r="J1012" s="379">
        <f t="shared" si="2215"/>
        <v>0</v>
      </c>
      <c r="K1012" s="388">
        <f t="shared" si="2215"/>
        <v>0</v>
      </c>
      <c r="L1012" s="388">
        <f t="shared" si="2215"/>
        <v>0</v>
      </c>
      <c r="M1012" s="388">
        <f t="shared" si="2215"/>
        <v>0</v>
      </c>
      <c r="N1012" s="388">
        <f t="shared" si="2215"/>
        <v>0</v>
      </c>
      <c r="O1012" s="379">
        <f t="shared" si="2105"/>
        <v>0</v>
      </c>
      <c r="P1012" s="379">
        <f t="shared" si="2105"/>
        <v>0</v>
      </c>
      <c r="Q1012" s="379">
        <f t="shared" si="2105"/>
        <v>0</v>
      </c>
      <c r="R1012" s="379">
        <f t="shared" si="2105"/>
        <v>0</v>
      </c>
      <c r="S1012" s="388">
        <f t="shared" si="2216"/>
        <v>0</v>
      </c>
      <c r="T1012" s="388">
        <f t="shared" si="2216"/>
        <v>0</v>
      </c>
      <c r="U1012" s="388">
        <f t="shared" si="2216"/>
        <v>0</v>
      </c>
      <c r="V1012" s="388">
        <f t="shared" si="2216"/>
        <v>0</v>
      </c>
      <c r="W1012" s="379">
        <f t="shared" si="2090"/>
        <v>0</v>
      </c>
      <c r="X1012" s="379">
        <f t="shared" si="2090"/>
        <v>0</v>
      </c>
      <c r="Y1012" s="379">
        <f t="shared" si="2090"/>
        <v>0</v>
      </c>
      <c r="Z1012" s="379">
        <f t="shared" si="2090"/>
        <v>0</v>
      </c>
      <c r="AA1012" s="388">
        <f t="shared" si="2217"/>
        <v>0</v>
      </c>
      <c r="AB1012" s="388">
        <f t="shared" si="2217"/>
        <v>0</v>
      </c>
      <c r="AC1012" s="388">
        <f t="shared" si="2217"/>
        <v>0</v>
      </c>
      <c r="AD1012" s="388">
        <f t="shared" si="2217"/>
        <v>0</v>
      </c>
      <c r="AE1012" s="388">
        <f t="shared" si="2085"/>
        <v>0</v>
      </c>
      <c r="AF1012" s="388">
        <f t="shared" si="2085"/>
        <v>0</v>
      </c>
      <c r="AG1012" s="388">
        <f t="shared" si="2085"/>
        <v>0</v>
      </c>
      <c r="AH1012" s="388">
        <f t="shared" si="2085"/>
        <v>0</v>
      </c>
      <c r="AI1012" s="388">
        <f t="shared" si="2218"/>
        <v>0</v>
      </c>
      <c r="AJ1012" s="388">
        <f t="shared" si="2218"/>
        <v>0</v>
      </c>
      <c r="AK1012" s="388">
        <f t="shared" si="2218"/>
        <v>0</v>
      </c>
      <c r="AL1012" s="388">
        <f t="shared" si="2218"/>
        <v>0</v>
      </c>
      <c r="AM1012" s="379">
        <f t="shared" si="2086"/>
        <v>0</v>
      </c>
      <c r="AN1012" s="379">
        <f t="shared" si="2086"/>
        <v>0</v>
      </c>
      <c r="AO1012" s="379">
        <f t="shared" si="2086"/>
        <v>0</v>
      </c>
      <c r="AP1012" s="379">
        <f t="shared" si="2086"/>
        <v>0</v>
      </c>
      <c r="AQ1012" s="388">
        <f t="shared" si="2219"/>
        <v>0</v>
      </c>
      <c r="AR1012" s="388">
        <f t="shared" si="2219"/>
        <v>0</v>
      </c>
      <c r="AS1012" s="388">
        <f t="shared" si="2219"/>
        <v>0</v>
      </c>
      <c r="AT1012" s="388">
        <f t="shared" si="2219"/>
        <v>0</v>
      </c>
      <c r="AU1012" s="388">
        <f t="shared" si="2087"/>
        <v>0</v>
      </c>
      <c r="AV1012" s="388">
        <f t="shared" si="2087"/>
        <v>0</v>
      </c>
      <c r="AW1012" s="388">
        <f t="shared" si="2087"/>
        <v>0</v>
      </c>
      <c r="AX1012" s="388">
        <f t="shared" si="2087"/>
        <v>0</v>
      </c>
    </row>
    <row r="1013" spans="1:50" s="265" customFormat="1" hidden="1">
      <c r="A1013" s="220" t="s">
        <v>187</v>
      </c>
      <c r="B1013" s="390" t="s">
        <v>883</v>
      </c>
      <c r="C1013" s="219" t="s">
        <v>9</v>
      </c>
      <c r="D1013" s="219" t="s">
        <v>51</v>
      </c>
      <c r="E1013" s="219" t="s">
        <v>338</v>
      </c>
      <c r="F1013" s="225" t="s">
        <v>186</v>
      </c>
      <c r="G1013" s="260"/>
      <c r="H1013" s="260"/>
      <c r="I1013" s="260"/>
      <c r="J1013" s="290"/>
      <c r="K1013" s="221"/>
      <c r="L1013" s="221"/>
      <c r="M1013" s="221"/>
      <c r="N1013" s="343"/>
      <c r="O1013" s="260">
        <f t="shared" si="2105"/>
        <v>0</v>
      </c>
      <c r="P1013" s="260">
        <f t="shared" si="2105"/>
        <v>0</v>
      </c>
      <c r="Q1013" s="260">
        <f t="shared" si="2105"/>
        <v>0</v>
      </c>
      <c r="R1013" s="290">
        <f t="shared" si="2105"/>
        <v>0</v>
      </c>
      <c r="S1013" s="221"/>
      <c r="T1013" s="221"/>
      <c r="U1013" s="221"/>
      <c r="V1013" s="343"/>
      <c r="W1013" s="260">
        <f t="shared" si="2090"/>
        <v>0</v>
      </c>
      <c r="X1013" s="260">
        <f t="shared" si="2090"/>
        <v>0</v>
      </c>
      <c r="Y1013" s="260">
        <f t="shared" si="2090"/>
        <v>0</v>
      </c>
      <c r="Z1013" s="290">
        <f t="shared" si="2090"/>
        <v>0</v>
      </c>
      <c r="AA1013" s="221"/>
      <c r="AB1013" s="221"/>
      <c r="AC1013" s="221"/>
      <c r="AD1013" s="343"/>
      <c r="AE1013" s="221">
        <f t="shared" si="2085"/>
        <v>0</v>
      </c>
      <c r="AF1013" s="221">
        <f t="shared" si="2085"/>
        <v>0</v>
      </c>
      <c r="AG1013" s="221">
        <f t="shared" si="2085"/>
        <v>0</v>
      </c>
      <c r="AH1013" s="343">
        <f t="shared" si="2085"/>
        <v>0</v>
      </c>
      <c r="AI1013" s="221"/>
      <c r="AJ1013" s="221"/>
      <c r="AK1013" s="221"/>
      <c r="AL1013" s="343"/>
      <c r="AM1013" s="260">
        <f t="shared" si="2086"/>
        <v>0</v>
      </c>
      <c r="AN1013" s="260">
        <f t="shared" si="2086"/>
        <v>0</v>
      </c>
      <c r="AO1013" s="260">
        <f t="shared" si="2086"/>
        <v>0</v>
      </c>
      <c r="AP1013" s="290">
        <f t="shared" si="2086"/>
        <v>0</v>
      </c>
      <c r="AQ1013" s="221"/>
      <c r="AR1013" s="221"/>
      <c r="AS1013" s="221"/>
      <c r="AT1013" s="343"/>
      <c r="AU1013" s="221">
        <f t="shared" si="2087"/>
        <v>0</v>
      </c>
      <c r="AV1013" s="221">
        <f t="shared" si="2087"/>
        <v>0</v>
      </c>
      <c r="AW1013" s="221">
        <f t="shared" si="2087"/>
        <v>0</v>
      </c>
      <c r="AX1013" s="343">
        <f t="shared" si="2087"/>
        <v>0</v>
      </c>
    </row>
    <row r="1014" spans="1:50" s="265" customFormat="1" ht="33" hidden="1">
      <c r="A1014" s="220" t="s">
        <v>142</v>
      </c>
      <c r="B1014" s="219" t="s">
        <v>883</v>
      </c>
      <c r="C1014" s="219" t="s">
        <v>9</v>
      </c>
      <c r="D1014" s="219" t="s">
        <v>51</v>
      </c>
      <c r="E1014" s="219" t="s">
        <v>296</v>
      </c>
      <c r="F1014" s="219"/>
      <c r="G1014" s="379">
        <f t="shared" ref="G1014:N1015" si="2220">G1015</f>
        <v>0</v>
      </c>
      <c r="H1014" s="379">
        <f t="shared" si="2220"/>
        <v>0</v>
      </c>
      <c r="I1014" s="379">
        <f t="shared" si="2220"/>
        <v>0</v>
      </c>
      <c r="J1014" s="379">
        <f t="shared" si="2220"/>
        <v>0</v>
      </c>
      <c r="K1014" s="388">
        <f t="shared" si="2220"/>
        <v>0</v>
      </c>
      <c r="L1014" s="388">
        <f t="shared" si="2220"/>
        <v>0</v>
      </c>
      <c r="M1014" s="388">
        <f t="shared" si="2220"/>
        <v>0</v>
      </c>
      <c r="N1014" s="388">
        <f t="shared" si="2220"/>
        <v>0</v>
      </c>
      <c r="O1014" s="379">
        <f t="shared" si="2105"/>
        <v>0</v>
      </c>
      <c r="P1014" s="379">
        <f t="shared" si="2105"/>
        <v>0</v>
      </c>
      <c r="Q1014" s="379">
        <f t="shared" si="2105"/>
        <v>0</v>
      </c>
      <c r="R1014" s="379">
        <f t="shared" si="2105"/>
        <v>0</v>
      </c>
      <c r="S1014" s="388">
        <f t="shared" ref="S1014:V1015" si="2221">S1015</f>
        <v>0</v>
      </c>
      <c r="T1014" s="388">
        <f t="shared" si="2221"/>
        <v>0</v>
      </c>
      <c r="U1014" s="388">
        <f t="shared" si="2221"/>
        <v>0</v>
      </c>
      <c r="V1014" s="388">
        <f t="shared" si="2221"/>
        <v>0</v>
      </c>
      <c r="W1014" s="379">
        <f t="shared" si="2090"/>
        <v>0</v>
      </c>
      <c r="X1014" s="379">
        <f t="shared" si="2090"/>
        <v>0</v>
      </c>
      <c r="Y1014" s="379">
        <f t="shared" si="2090"/>
        <v>0</v>
      </c>
      <c r="Z1014" s="379">
        <f t="shared" si="2090"/>
        <v>0</v>
      </c>
      <c r="AA1014" s="388">
        <f t="shared" ref="AA1014:AD1015" si="2222">AA1015</f>
        <v>0</v>
      </c>
      <c r="AB1014" s="388">
        <f t="shared" si="2222"/>
        <v>0</v>
      </c>
      <c r="AC1014" s="388">
        <f t="shared" si="2222"/>
        <v>0</v>
      </c>
      <c r="AD1014" s="388">
        <f t="shared" si="2222"/>
        <v>0</v>
      </c>
      <c r="AE1014" s="388">
        <f t="shared" si="2085"/>
        <v>0</v>
      </c>
      <c r="AF1014" s="388">
        <f t="shared" si="2085"/>
        <v>0</v>
      </c>
      <c r="AG1014" s="388">
        <f t="shared" si="2085"/>
        <v>0</v>
      </c>
      <c r="AH1014" s="388">
        <f t="shared" ref="AH1014:AH1077" si="2223">Z1014+AD1014</f>
        <v>0</v>
      </c>
      <c r="AI1014" s="388">
        <f t="shared" ref="AI1014:AL1015" si="2224">AI1015</f>
        <v>0</v>
      </c>
      <c r="AJ1014" s="388">
        <f t="shared" si="2224"/>
        <v>0</v>
      </c>
      <c r="AK1014" s="388">
        <f t="shared" si="2224"/>
        <v>0</v>
      </c>
      <c r="AL1014" s="388">
        <f t="shared" si="2224"/>
        <v>0</v>
      </c>
      <c r="AM1014" s="379">
        <f t="shared" si="2086"/>
        <v>0</v>
      </c>
      <c r="AN1014" s="379">
        <f t="shared" si="2086"/>
        <v>0</v>
      </c>
      <c r="AO1014" s="379">
        <f t="shared" si="2086"/>
        <v>0</v>
      </c>
      <c r="AP1014" s="379">
        <f t="shared" ref="AP1014:AP1077" si="2225">AH1014+AL1014</f>
        <v>0</v>
      </c>
      <c r="AQ1014" s="388">
        <f t="shared" ref="AQ1014:AT1015" si="2226">AQ1015</f>
        <v>0</v>
      </c>
      <c r="AR1014" s="388">
        <f t="shared" si="2226"/>
        <v>0</v>
      </c>
      <c r="AS1014" s="388">
        <f t="shared" si="2226"/>
        <v>0</v>
      </c>
      <c r="AT1014" s="388">
        <f t="shared" si="2226"/>
        <v>0</v>
      </c>
      <c r="AU1014" s="388">
        <f t="shared" si="2087"/>
        <v>0</v>
      </c>
      <c r="AV1014" s="388">
        <f t="shared" si="2087"/>
        <v>0</v>
      </c>
      <c r="AW1014" s="388">
        <f t="shared" si="2087"/>
        <v>0</v>
      </c>
      <c r="AX1014" s="388">
        <f t="shared" ref="AX1014:AX1077" si="2227">AP1014+AT1014</f>
        <v>0</v>
      </c>
    </row>
    <row r="1015" spans="1:50" s="265" customFormat="1" hidden="1">
      <c r="A1015" s="387" t="s">
        <v>100</v>
      </c>
      <c r="B1015" s="219" t="s">
        <v>883</v>
      </c>
      <c r="C1015" s="219" t="s">
        <v>9</v>
      </c>
      <c r="D1015" s="219" t="s">
        <v>51</v>
      </c>
      <c r="E1015" s="219" t="s">
        <v>296</v>
      </c>
      <c r="F1015" s="219" t="s">
        <v>89</v>
      </c>
      <c r="G1015" s="379">
        <f t="shared" si="2220"/>
        <v>0</v>
      </c>
      <c r="H1015" s="379">
        <f t="shared" si="2220"/>
        <v>0</v>
      </c>
      <c r="I1015" s="379">
        <f t="shared" si="2220"/>
        <v>0</v>
      </c>
      <c r="J1015" s="379">
        <f t="shared" si="2220"/>
        <v>0</v>
      </c>
      <c r="K1015" s="388">
        <f t="shared" si="2220"/>
        <v>0</v>
      </c>
      <c r="L1015" s="388">
        <f t="shared" si="2220"/>
        <v>0</v>
      </c>
      <c r="M1015" s="388">
        <f t="shared" si="2220"/>
        <v>0</v>
      </c>
      <c r="N1015" s="388">
        <f t="shared" si="2220"/>
        <v>0</v>
      </c>
      <c r="O1015" s="379">
        <f t="shared" si="2105"/>
        <v>0</v>
      </c>
      <c r="P1015" s="379">
        <f t="shared" si="2105"/>
        <v>0</v>
      </c>
      <c r="Q1015" s="379">
        <f t="shared" si="2105"/>
        <v>0</v>
      </c>
      <c r="R1015" s="379">
        <f t="shared" si="2105"/>
        <v>0</v>
      </c>
      <c r="S1015" s="388">
        <f t="shared" si="2221"/>
        <v>0</v>
      </c>
      <c r="T1015" s="388">
        <f t="shared" si="2221"/>
        <v>0</v>
      </c>
      <c r="U1015" s="388">
        <f t="shared" si="2221"/>
        <v>0</v>
      </c>
      <c r="V1015" s="388">
        <f t="shared" si="2221"/>
        <v>0</v>
      </c>
      <c r="W1015" s="379">
        <f t="shared" si="2090"/>
        <v>0</v>
      </c>
      <c r="X1015" s="379">
        <f t="shared" si="2090"/>
        <v>0</v>
      </c>
      <c r="Y1015" s="379">
        <f t="shared" si="2090"/>
        <v>0</v>
      </c>
      <c r="Z1015" s="379">
        <f t="shared" si="2090"/>
        <v>0</v>
      </c>
      <c r="AA1015" s="388">
        <f t="shared" si="2222"/>
        <v>0</v>
      </c>
      <c r="AB1015" s="388">
        <f t="shared" si="2222"/>
        <v>0</v>
      </c>
      <c r="AC1015" s="388">
        <f t="shared" si="2222"/>
        <v>0</v>
      </c>
      <c r="AD1015" s="388">
        <f t="shared" si="2222"/>
        <v>0</v>
      </c>
      <c r="AE1015" s="388">
        <f t="shared" ref="AE1015:AH1078" si="2228">W1015+AA1015</f>
        <v>0</v>
      </c>
      <c r="AF1015" s="388">
        <f t="shared" si="2228"/>
        <v>0</v>
      </c>
      <c r="AG1015" s="388">
        <f t="shared" si="2228"/>
        <v>0</v>
      </c>
      <c r="AH1015" s="388">
        <f t="shared" si="2223"/>
        <v>0</v>
      </c>
      <c r="AI1015" s="388">
        <f t="shared" si="2224"/>
        <v>0</v>
      </c>
      <c r="AJ1015" s="388">
        <f t="shared" si="2224"/>
        <v>0</v>
      </c>
      <c r="AK1015" s="388">
        <f t="shared" si="2224"/>
        <v>0</v>
      </c>
      <c r="AL1015" s="388">
        <f t="shared" si="2224"/>
        <v>0</v>
      </c>
      <c r="AM1015" s="379">
        <f t="shared" ref="AM1015:AP1078" si="2229">AE1015+AI1015</f>
        <v>0</v>
      </c>
      <c r="AN1015" s="379">
        <f t="shared" si="2229"/>
        <v>0</v>
      </c>
      <c r="AO1015" s="379">
        <f t="shared" si="2229"/>
        <v>0</v>
      </c>
      <c r="AP1015" s="379">
        <f t="shared" si="2225"/>
        <v>0</v>
      </c>
      <c r="AQ1015" s="388">
        <f t="shared" si="2226"/>
        <v>0</v>
      </c>
      <c r="AR1015" s="388">
        <f t="shared" si="2226"/>
        <v>0</v>
      </c>
      <c r="AS1015" s="388">
        <f t="shared" si="2226"/>
        <v>0</v>
      </c>
      <c r="AT1015" s="388">
        <f t="shared" si="2226"/>
        <v>0</v>
      </c>
      <c r="AU1015" s="388">
        <f t="shared" ref="AU1015:AX1078" si="2230">AM1015+AQ1015</f>
        <v>0</v>
      </c>
      <c r="AV1015" s="388">
        <f t="shared" si="2230"/>
        <v>0</v>
      </c>
      <c r="AW1015" s="388">
        <f t="shared" si="2230"/>
        <v>0</v>
      </c>
      <c r="AX1015" s="388">
        <f t="shared" si="2227"/>
        <v>0</v>
      </c>
    </row>
    <row r="1016" spans="1:50" s="265" customFormat="1" hidden="1">
      <c r="A1016" s="220" t="s">
        <v>187</v>
      </c>
      <c r="B1016" s="219" t="s">
        <v>883</v>
      </c>
      <c r="C1016" s="219" t="s">
        <v>9</v>
      </c>
      <c r="D1016" s="219" t="s">
        <v>51</v>
      </c>
      <c r="E1016" s="219" t="s">
        <v>296</v>
      </c>
      <c r="F1016" s="225" t="s">
        <v>186</v>
      </c>
      <c r="G1016" s="260"/>
      <c r="H1016" s="260"/>
      <c r="I1016" s="260"/>
      <c r="J1016" s="290"/>
      <c r="K1016" s="221"/>
      <c r="L1016" s="221"/>
      <c r="M1016" s="221"/>
      <c r="N1016" s="343"/>
      <c r="O1016" s="260">
        <f t="shared" si="2105"/>
        <v>0</v>
      </c>
      <c r="P1016" s="260">
        <f t="shared" si="2105"/>
        <v>0</v>
      </c>
      <c r="Q1016" s="260">
        <f t="shared" si="2105"/>
        <v>0</v>
      </c>
      <c r="R1016" s="290">
        <f t="shared" si="2105"/>
        <v>0</v>
      </c>
      <c r="S1016" s="221"/>
      <c r="T1016" s="221"/>
      <c r="U1016" s="221"/>
      <c r="V1016" s="343"/>
      <c r="W1016" s="260">
        <f t="shared" si="2090"/>
        <v>0</v>
      </c>
      <c r="X1016" s="260">
        <f t="shared" si="2090"/>
        <v>0</v>
      </c>
      <c r="Y1016" s="260">
        <f t="shared" si="2090"/>
        <v>0</v>
      </c>
      <c r="Z1016" s="290">
        <f t="shared" ref="Z1016:Z1079" si="2231">R1016+V1016</f>
        <v>0</v>
      </c>
      <c r="AA1016" s="221"/>
      <c r="AB1016" s="221"/>
      <c r="AC1016" s="221"/>
      <c r="AD1016" s="343"/>
      <c r="AE1016" s="221">
        <f t="shared" si="2228"/>
        <v>0</v>
      </c>
      <c r="AF1016" s="221">
        <f t="shared" si="2228"/>
        <v>0</v>
      </c>
      <c r="AG1016" s="221">
        <f t="shared" si="2228"/>
        <v>0</v>
      </c>
      <c r="AH1016" s="343">
        <f t="shared" si="2223"/>
        <v>0</v>
      </c>
      <c r="AI1016" s="221"/>
      <c r="AJ1016" s="221"/>
      <c r="AK1016" s="221"/>
      <c r="AL1016" s="343"/>
      <c r="AM1016" s="260">
        <f t="shared" si="2229"/>
        <v>0</v>
      </c>
      <c r="AN1016" s="260">
        <f t="shared" si="2229"/>
        <v>0</v>
      </c>
      <c r="AO1016" s="260">
        <f t="shared" si="2229"/>
        <v>0</v>
      </c>
      <c r="AP1016" s="290">
        <f t="shared" si="2225"/>
        <v>0</v>
      </c>
      <c r="AQ1016" s="221"/>
      <c r="AR1016" s="221"/>
      <c r="AS1016" s="221"/>
      <c r="AT1016" s="343"/>
      <c r="AU1016" s="221">
        <f t="shared" si="2230"/>
        <v>0</v>
      </c>
      <c r="AV1016" s="221">
        <f t="shared" si="2230"/>
        <v>0</v>
      </c>
      <c r="AW1016" s="221">
        <f t="shared" si="2230"/>
        <v>0</v>
      </c>
      <c r="AX1016" s="343">
        <f t="shared" si="2227"/>
        <v>0</v>
      </c>
    </row>
    <row r="1017" spans="1:50" s="265" customFormat="1" ht="49.5" hidden="1">
      <c r="A1017" s="387" t="s">
        <v>210</v>
      </c>
      <c r="B1017" s="219" t="s">
        <v>883</v>
      </c>
      <c r="C1017" s="219" t="s">
        <v>9</v>
      </c>
      <c r="D1017" s="219" t="s">
        <v>51</v>
      </c>
      <c r="E1017" s="219" t="s">
        <v>298</v>
      </c>
      <c r="F1017" s="219"/>
      <c r="G1017" s="379">
        <f t="shared" ref="G1017:N1018" si="2232">G1018</f>
        <v>0</v>
      </c>
      <c r="H1017" s="379">
        <f t="shared" si="2232"/>
        <v>0</v>
      </c>
      <c r="I1017" s="379">
        <f t="shared" si="2232"/>
        <v>0</v>
      </c>
      <c r="J1017" s="379">
        <f t="shared" si="2232"/>
        <v>0</v>
      </c>
      <c r="K1017" s="388">
        <f t="shared" si="2232"/>
        <v>0</v>
      </c>
      <c r="L1017" s="388">
        <f t="shared" si="2232"/>
        <v>0</v>
      </c>
      <c r="M1017" s="388">
        <f t="shared" si="2232"/>
        <v>0</v>
      </c>
      <c r="N1017" s="388">
        <f t="shared" si="2232"/>
        <v>0</v>
      </c>
      <c r="O1017" s="379">
        <f t="shared" si="2105"/>
        <v>0</v>
      </c>
      <c r="P1017" s="379">
        <f t="shared" si="2105"/>
        <v>0</v>
      </c>
      <c r="Q1017" s="379">
        <f t="shared" si="2105"/>
        <v>0</v>
      </c>
      <c r="R1017" s="379">
        <f t="shared" si="2105"/>
        <v>0</v>
      </c>
      <c r="S1017" s="388">
        <f t="shared" ref="S1017:V1018" si="2233">S1018</f>
        <v>0</v>
      </c>
      <c r="T1017" s="388">
        <f t="shared" si="2233"/>
        <v>0</v>
      </c>
      <c r="U1017" s="388">
        <f t="shared" si="2233"/>
        <v>0</v>
      </c>
      <c r="V1017" s="388">
        <f t="shared" si="2233"/>
        <v>0</v>
      </c>
      <c r="W1017" s="379">
        <f t="shared" ref="W1017:Z1080" si="2234">O1017+S1017</f>
        <v>0</v>
      </c>
      <c r="X1017" s="379">
        <f t="shared" si="2234"/>
        <v>0</v>
      </c>
      <c r="Y1017" s="379">
        <f t="shared" si="2234"/>
        <v>0</v>
      </c>
      <c r="Z1017" s="379">
        <f t="shared" si="2231"/>
        <v>0</v>
      </c>
      <c r="AA1017" s="388">
        <f t="shared" ref="AA1017:AD1018" si="2235">AA1018</f>
        <v>0</v>
      </c>
      <c r="AB1017" s="388">
        <f t="shared" si="2235"/>
        <v>0</v>
      </c>
      <c r="AC1017" s="388">
        <f t="shared" si="2235"/>
        <v>0</v>
      </c>
      <c r="AD1017" s="388">
        <f t="shared" si="2235"/>
        <v>0</v>
      </c>
      <c r="AE1017" s="388">
        <f t="shared" si="2228"/>
        <v>0</v>
      </c>
      <c r="AF1017" s="388">
        <f t="shared" si="2228"/>
        <v>0</v>
      </c>
      <c r="AG1017" s="388">
        <f t="shared" si="2228"/>
        <v>0</v>
      </c>
      <c r="AH1017" s="388">
        <f t="shared" si="2223"/>
        <v>0</v>
      </c>
      <c r="AI1017" s="388">
        <f t="shared" ref="AI1017:AL1018" si="2236">AI1018</f>
        <v>0</v>
      </c>
      <c r="AJ1017" s="388">
        <f t="shared" si="2236"/>
        <v>0</v>
      </c>
      <c r="AK1017" s="388">
        <f t="shared" si="2236"/>
        <v>0</v>
      </c>
      <c r="AL1017" s="388">
        <f t="shared" si="2236"/>
        <v>0</v>
      </c>
      <c r="AM1017" s="379">
        <f t="shared" si="2229"/>
        <v>0</v>
      </c>
      <c r="AN1017" s="379">
        <f t="shared" si="2229"/>
        <v>0</v>
      </c>
      <c r="AO1017" s="379">
        <f t="shared" si="2229"/>
        <v>0</v>
      </c>
      <c r="AP1017" s="379">
        <f t="shared" si="2225"/>
        <v>0</v>
      </c>
      <c r="AQ1017" s="388">
        <f t="shared" ref="AQ1017:AT1018" si="2237">AQ1018</f>
        <v>0</v>
      </c>
      <c r="AR1017" s="388">
        <f t="shared" si="2237"/>
        <v>0</v>
      </c>
      <c r="AS1017" s="388">
        <f t="shared" si="2237"/>
        <v>0</v>
      </c>
      <c r="AT1017" s="388">
        <f t="shared" si="2237"/>
        <v>0</v>
      </c>
      <c r="AU1017" s="388">
        <f t="shared" si="2230"/>
        <v>0</v>
      </c>
      <c r="AV1017" s="388">
        <f t="shared" si="2230"/>
        <v>0</v>
      </c>
      <c r="AW1017" s="388">
        <f t="shared" si="2230"/>
        <v>0</v>
      </c>
      <c r="AX1017" s="388">
        <f t="shared" si="2227"/>
        <v>0</v>
      </c>
    </row>
    <row r="1018" spans="1:50" s="265" customFormat="1" hidden="1">
      <c r="A1018" s="387" t="s">
        <v>100</v>
      </c>
      <c r="B1018" s="219" t="s">
        <v>883</v>
      </c>
      <c r="C1018" s="219" t="s">
        <v>9</v>
      </c>
      <c r="D1018" s="219" t="s">
        <v>51</v>
      </c>
      <c r="E1018" s="219" t="s">
        <v>298</v>
      </c>
      <c r="F1018" s="219" t="s">
        <v>89</v>
      </c>
      <c r="G1018" s="379">
        <f t="shared" si="2232"/>
        <v>0</v>
      </c>
      <c r="H1018" s="379">
        <f t="shared" si="2232"/>
        <v>0</v>
      </c>
      <c r="I1018" s="379">
        <f t="shared" si="2232"/>
        <v>0</v>
      </c>
      <c r="J1018" s="379">
        <f t="shared" si="2232"/>
        <v>0</v>
      </c>
      <c r="K1018" s="388">
        <f t="shared" si="2232"/>
        <v>0</v>
      </c>
      <c r="L1018" s="388">
        <f t="shared" si="2232"/>
        <v>0</v>
      </c>
      <c r="M1018" s="388">
        <f t="shared" si="2232"/>
        <v>0</v>
      </c>
      <c r="N1018" s="388">
        <f t="shared" si="2232"/>
        <v>0</v>
      </c>
      <c r="O1018" s="379">
        <f t="shared" si="2105"/>
        <v>0</v>
      </c>
      <c r="P1018" s="379">
        <f t="shared" si="2105"/>
        <v>0</v>
      </c>
      <c r="Q1018" s="379">
        <f t="shared" si="2105"/>
        <v>0</v>
      </c>
      <c r="R1018" s="379">
        <f t="shared" si="2105"/>
        <v>0</v>
      </c>
      <c r="S1018" s="388">
        <f t="shared" si="2233"/>
        <v>0</v>
      </c>
      <c r="T1018" s="388">
        <f t="shared" si="2233"/>
        <v>0</v>
      </c>
      <c r="U1018" s="388">
        <f t="shared" si="2233"/>
        <v>0</v>
      </c>
      <c r="V1018" s="388">
        <f t="shared" si="2233"/>
        <v>0</v>
      </c>
      <c r="W1018" s="379">
        <f t="shared" si="2234"/>
        <v>0</v>
      </c>
      <c r="X1018" s="379">
        <f t="shared" si="2234"/>
        <v>0</v>
      </c>
      <c r="Y1018" s="379">
        <f t="shared" si="2234"/>
        <v>0</v>
      </c>
      <c r="Z1018" s="379">
        <f t="shared" si="2231"/>
        <v>0</v>
      </c>
      <c r="AA1018" s="388">
        <f t="shared" si="2235"/>
        <v>0</v>
      </c>
      <c r="AB1018" s="388">
        <f t="shared" si="2235"/>
        <v>0</v>
      </c>
      <c r="AC1018" s="388">
        <f t="shared" si="2235"/>
        <v>0</v>
      </c>
      <c r="AD1018" s="388">
        <f t="shared" si="2235"/>
        <v>0</v>
      </c>
      <c r="AE1018" s="388">
        <f t="shared" si="2228"/>
        <v>0</v>
      </c>
      <c r="AF1018" s="388">
        <f t="shared" si="2228"/>
        <v>0</v>
      </c>
      <c r="AG1018" s="388">
        <f t="shared" si="2228"/>
        <v>0</v>
      </c>
      <c r="AH1018" s="388">
        <f t="shared" si="2223"/>
        <v>0</v>
      </c>
      <c r="AI1018" s="388">
        <f t="shared" si="2236"/>
        <v>0</v>
      </c>
      <c r="AJ1018" s="388">
        <f t="shared" si="2236"/>
        <v>0</v>
      </c>
      <c r="AK1018" s="388">
        <f t="shared" si="2236"/>
        <v>0</v>
      </c>
      <c r="AL1018" s="388">
        <f t="shared" si="2236"/>
        <v>0</v>
      </c>
      <c r="AM1018" s="379">
        <f t="shared" si="2229"/>
        <v>0</v>
      </c>
      <c r="AN1018" s="379">
        <f t="shared" si="2229"/>
        <v>0</v>
      </c>
      <c r="AO1018" s="379">
        <f t="shared" si="2229"/>
        <v>0</v>
      </c>
      <c r="AP1018" s="379">
        <f t="shared" si="2225"/>
        <v>0</v>
      </c>
      <c r="AQ1018" s="388">
        <f t="shared" si="2237"/>
        <v>0</v>
      </c>
      <c r="AR1018" s="388">
        <f t="shared" si="2237"/>
        <v>0</v>
      </c>
      <c r="AS1018" s="388">
        <f t="shared" si="2237"/>
        <v>0</v>
      </c>
      <c r="AT1018" s="388">
        <f t="shared" si="2237"/>
        <v>0</v>
      </c>
      <c r="AU1018" s="388">
        <f t="shared" si="2230"/>
        <v>0</v>
      </c>
      <c r="AV1018" s="388">
        <f t="shared" si="2230"/>
        <v>0</v>
      </c>
      <c r="AW1018" s="388">
        <f t="shared" si="2230"/>
        <v>0</v>
      </c>
      <c r="AX1018" s="388">
        <f t="shared" si="2227"/>
        <v>0</v>
      </c>
    </row>
    <row r="1019" spans="1:50" s="265" customFormat="1" hidden="1">
      <c r="A1019" s="220" t="s">
        <v>187</v>
      </c>
      <c r="B1019" s="219" t="s">
        <v>883</v>
      </c>
      <c r="C1019" s="219" t="s">
        <v>9</v>
      </c>
      <c r="D1019" s="219" t="s">
        <v>51</v>
      </c>
      <c r="E1019" s="219" t="s">
        <v>298</v>
      </c>
      <c r="F1019" s="225" t="s">
        <v>186</v>
      </c>
      <c r="G1019" s="260"/>
      <c r="H1019" s="260"/>
      <c r="I1019" s="260"/>
      <c r="J1019" s="290"/>
      <c r="K1019" s="221"/>
      <c r="L1019" s="221"/>
      <c r="M1019" s="221"/>
      <c r="N1019" s="343"/>
      <c r="O1019" s="260">
        <f t="shared" si="2105"/>
        <v>0</v>
      </c>
      <c r="P1019" s="260">
        <f t="shared" si="2105"/>
        <v>0</v>
      </c>
      <c r="Q1019" s="260">
        <f t="shared" si="2105"/>
        <v>0</v>
      </c>
      <c r="R1019" s="290">
        <f t="shared" si="2105"/>
        <v>0</v>
      </c>
      <c r="S1019" s="221"/>
      <c r="T1019" s="221"/>
      <c r="U1019" s="221"/>
      <c r="V1019" s="343"/>
      <c r="W1019" s="260">
        <f t="shared" si="2234"/>
        <v>0</v>
      </c>
      <c r="X1019" s="260">
        <f t="shared" si="2234"/>
        <v>0</v>
      </c>
      <c r="Y1019" s="260">
        <f t="shared" si="2234"/>
        <v>0</v>
      </c>
      <c r="Z1019" s="290">
        <f t="shared" si="2231"/>
        <v>0</v>
      </c>
      <c r="AA1019" s="221"/>
      <c r="AB1019" s="221"/>
      <c r="AC1019" s="221"/>
      <c r="AD1019" s="343"/>
      <c r="AE1019" s="221">
        <f t="shared" si="2228"/>
        <v>0</v>
      </c>
      <c r="AF1019" s="221">
        <f t="shared" si="2228"/>
        <v>0</v>
      </c>
      <c r="AG1019" s="221">
        <f t="shared" si="2228"/>
        <v>0</v>
      </c>
      <c r="AH1019" s="343">
        <f t="shared" si="2223"/>
        <v>0</v>
      </c>
      <c r="AI1019" s="221"/>
      <c r="AJ1019" s="221"/>
      <c r="AK1019" s="221"/>
      <c r="AL1019" s="343"/>
      <c r="AM1019" s="260">
        <f t="shared" si="2229"/>
        <v>0</v>
      </c>
      <c r="AN1019" s="260">
        <f t="shared" si="2229"/>
        <v>0</v>
      </c>
      <c r="AO1019" s="260">
        <f t="shared" si="2229"/>
        <v>0</v>
      </c>
      <c r="AP1019" s="290">
        <f t="shared" si="2225"/>
        <v>0</v>
      </c>
      <c r="AQ1019" s="221"/>
      <c r="AR1019" s="221"/>
      <c r="AS1019" s="221"/>
      <c r="AT1019" s="343"/>
      <c r="AU1019" s="221">
        <f t="shared" si="2230"/>
        <v>0</v>
      </c>
      <c r="AV1019" s="221">
        <f t="shared" si="2230"/>
        <v>0</v>
      </c>
      <c r="AW1019" s="221">
        <f t="shared" si="2230"/>
        <v>0</v>
      </c>
      <c r="AX1019" s="343">
        <f t="shared" si="2227"/>
        <v>0</v>
      </c>
    </row>
    <row r="1020" spans="1:50" s="265" customFormat="1" ht="82.5" hidden="1">
      <c r="A1020" s="220" t="s">
        <v>894</v>
      </c>
      <c r="B1020" s="219" t="s">
        <v>883</v>
      </c>
      <c r="C1020" s="219" t="s">
        <v>9</v>
      </c>
      <c r="D1020" s="219" t="s">
        <v>51</v>
      </c>
      <c r="E1020" s="219" t="s">
        <v>299</v>
      </c>
      <c r="F1020" s="219"/>
      <c r="G1020" s="379">
        <f t="shared" ref="G1020:N1021" si="2238">G1021</f>
        <v>0</v>
      </c>
      <c r="H1020" s="379">
        <f t="shared" si="2238"/>
        <v>0</v>
      </c>
      <c r="I1020" s="379">
        <f t="shared" si="2238"/>
        <v>0</v>
      </c>
      <c r="J1020" s="379">
        <f t="shared" si="2238"/>
        <v>0</v>
      </c>
      <c r="K1020" s="388">
        <f t="shared" si="2238"/>
        <v>0</v>
      </c>
      <c r="L1020" s="388">
        <f t="shared" si="2238"/>
        <v>0</v>
      </c>
      <c r="M1020" s="388">
        <f t="shared" si="2238"/>
        <v>0</v>
      </c>
      <c r="N1020" s="388">
        <f t="shared" si="2238"/>
        <v>0</v>
      </c>
      <c r="O1020" s="379">
        <f t="shared" si="2105"/>
        <v>0</v>
      </c>
      <c r="P1020" s="379">
        <f t="shared" si="2105"/>
        <v>0</v>
      </c>
      <c r="Q1020" s="379">
        <f t="shared" si="2105"/>
        <v>0</v>
      </c>
      <c r="R1020" s="379">
        <f t="shared" ref="R1020:R1083" si="2239">J1020+N1020</f>
        <v>0</v>
      </c>
      <c r="S1020" s="388">
        <f t="shared" ref="S1020:V1021" si="2240">S1021</f>
        <v>0</v>
      </c>
      <c r="T1020" s="388">
        <f t="shared" si="2240"/>
        <v>0</v>
      </c>
      <c r="U1020" s="388">
        <f t="shared" si="2240"/>
        <v>0</v>
      </c>
      <c r="V1020" s="388">
        <f t="shared" si="2240"/>
        <v>0</v>
      </c>
      <c r="W1020" s="379">
        <f t="shared" si="2234"/>
        <v>0</v>
      </c>
      <c r="X1020" s="379">
        <f t="shared" si="2234"/>
        <v>0</v>
      </c>
      <c r="Y1020" s="379">
        <f t="shared" si="2234"/>
        <v>0</v>
      </c>
      <c r="Z1020" s="379">
        <f t="shared" si="2231"/>
        <v>0</v>
      </c>
      <c r="AA1020" s="388">
        <f t="shared" ref="AA1020:AD1021" si="2241">AA1021</f>
        <v>0</v>
      </c>
      <c r="AB1020" s="388">
        <f t="shared" si="2241"/>
        <v>0</v>
      </c>
      <c r="AC1020" s="388">
        <f t="shared" si="2241"/>
        <v>0</v>
      </c>
      <c r="AD1020" s="388">
        <f t="shared" si="2241"/>
        <v>0</v>
      </c>
      <c r="AE1020" s="388">
        <f t="shared" si="2228"/>
        <v>0</v>
      </c>
      <c r="AF1020" s="388">
        <f t="shared" si="2228"/>
        <v>0</v>
      </c>
      <c r="AG1020" s="388">
        <f t="shared" si="2228"/>
        <v>0</v>
      </c>
      <c r="AH1020" s="388">
        <f t="shared" si="2223"/>
        <v>0</v>
      </c>
      <c r="AI1020" s="388">
        <f t="shared" ref="AI1020:AL1021" si="2242">AI1021</f>
        <v>0</v>
      </c>
      <c r="AJ1020" s="388">
        <f t="shared" si="2242"/>
        <v>0</v>
      </c>
      <c r="AK1020" s="388">
        <f t="shared" si="2242"/>
        <v>0</v>
      </c>
      <c r="AL1020" s="388">
        <f t="shared" si="2242"/>
        <v>0</v>
      </c>
      <c r="AM1020" s="379">
        <f t="shared" si="2229"/>
        <v>0</v>
      </c>
      <c r="AN1020" s="379">
        <f t="shared" si="2229"/>
        <v>0</v>
      </c>
      <c r="AO1020" s="379">
        <f t="shared" si="2229"/>
        <v>0</v>
      </c>
      <c r="AP1020" s="379">
        <f t="shared" si="2225"/>
        <v>0</v>
      </c>
      <c r="AQ1020" s="388">
        <f t="shared" ref="AQ1020:AT1021" si="2243">AQ1021</f>
        <v>0</v>
      </c>
      <c r="AR1020" s="388">
        <f t="shared" si="2243"/>
        <v>0</v>
      </c>
      <c r="AS1020" s="388">
        <f t="shared" si="2243"/>
        <v>0</v>
      </c>
      <c r="AT1020" s="388">
        <f t="shared" si="2243"/>
        <v>0</v>
      </c>
      <c r="AU1020" s="388">
        <f t="shared" si="2230"/>
        <v>0</v>
      </c>
      <c r="AV1020" s="388">
        <f t="shared" si="2230"/>
        <v>0</v>
      </c>
      <c r="AW1020" s="388">
        <f t="shared" si="2230"/>
        <v>0</v>
      </c>
      <c r="AX1020" s="388">
        <f t="shared" si="2227"/>
        <v>0</v>
      </c>
    </row>
    <row r="1021" spans="1:50" s="265" customFormat="1" hidden="1">
      <c r="A1021" s="387" t="s">
        <v>100</v>
      </c>
      <c r="B1021" s="219" t="s">
        <v>883</v>
      </c>
      <c r="C1021" s="219" t="s">
        <v>9</v>
      </c>
      <c r="D1021" s="219" t="s">
        <v>51</v>
      </c>
      <c r="E1021" s="219" t="s">
        <v>299</v>
      </c>
      <c r="F1021" s="219" t="s">
        <v>89</v>
      </c>
      <c r="G1021" s="379">
        <f t="shared" si="2238"/>
        <v>0</v>
      </c>
      <c r="H1021" s="379">
        <f t="shared" si="2238"/>
        <v>0</v>
      </c>
      <c r="I1021" s="379">
        <f t="shared" si="2238"/>
        <v>0</v>
      </c>
      <c r="J1021" s="379">
        <f t="shared" si="2238"/>
        <v>0</v>
      </c>
      <c r="K1021" s="388">
        <f t="shared" si="2238"/>
        <v>0</v>
      </c>
      <c r="L1021" s="388">
        <f t="shared" si="2238"/>
        <v>0</v>
      </c>
      <c r="M1021" s="388">
        <f t="shared" si="2238"/>
        <v>0</v>
      </c>
      <c r="N1021" s="388">
        <f t="shared" si="2238"/>
        <v>0</v>
      </c>
      <c r="O1021" s="379">
        <f t="shared" ref="O1021:R1084" si="2244">G1021+K1021</f>
        <v>0</v>
      </c>
      <c r="P1021" s="379">
        <f t="shared" si="2244"/>
        <v>0</v>
      </c>
      <c r="Q1021" s="379">
        <f t="shared" si="2244"/>
        <v>0</v>
      </c>
      <c r="R1021" s="379">
        <f t="shared" si="2239"/>
        <v>0</v>
      </c>
      <c r="S1021" s="388">
        <f t="shared" si="2240"/>
        <v>0</v>
      </c>
      <c r="T1021" s="388">
        <f t="shared" si="2240"/>
        <v>0</v>
      </c>
      <c r="U1021" s="388">
        <f t="shared" si="2240"/>
        <v>0</v>
      </c>
      <c r="V1021" s="388">
        <f t="shared" si="2240"/>
        <v>0</v>
      </c>
      <c r="W1021" s="379">
        <f t="shared" si="2234"/>
        <v>0</v>
      </c>
      <c r="X1021" s="379">
        <f t="shared" si="2234"/>
        <v>0</v>
      </c>
      <c r="Y1021" s="379">
        <f t="shared" si="2234"/>
        <v>0</v>
      </c>
      <c r="Z1021" s="379">
        <f t="shared" si="2231"/>
        <v>0</v>
      </c>
      <c r="AA1021" s="388">
        <f t="shared" si="2241"/>
        <v>0</v>
      </c>
      <c r="AB1021" s="388">
        <f t="shared" si="2241"/>
        <v>0</v>
      </c>
      <c r="AC1021" s="388">
        <f t="shared" si="2241"/>
        <v>0</v>
      </c>
      <c r="AD1021" s="388">
        <f t="shared" si="2241"/>
        <v>0</v>
      </c>
      <c r="AE1021" s="388">
        <f t="shared" si="2228"/>
        <v>0</v>
      </c>
      <c r="AF1021" s="388">
        <f t="shared" si="2228"/>
        <v>0</v>
      </c>
      <c r="AG1021" s="388">
        <f t="shared" si="2228"/>
        <v>0</v>
      </c>
      <c r="AH1021" s="388">
        <f t="shared" si="2223"/>
        <v>0</v>
      </c>
      <c r="AI1021" s="388">
        <f t="shared" si="2242"/>
        <v>0</v>
      </c>
      <c r="AJ1021" s="388">
        <f t="shared" si="2242"/>
        <v>0</v>
      </c>
      <c r="AK1021" s="388">
        <f t="shared" si="2242"/>
        <v>0</v>
      </c>
      <c r="AL1021" s="388">
        <f t="shared" si="2242"/>
        <v>0</v>
      </c>
      <c r="AM1021" s="379">
        <f t="shared" si="2229"/>
        <v>0</v>
      </c>
      <c r="AN1021" s="379">
        <f t="shared" si="2229"/>
        <v>0</v>
      </c>
      <c r="AO1021" s="379">
        <f t="shared" si="2229"/>
        <v>0</v>
      </c>
      <c r="AP1021" s="379">
        <f t="shared" si="2225"/>
        <v>0</v>
      </c>
      <c r="AQ1021" s="388">
        <f t="shared" si="2243"/>
        <v>0</v>
      </c>
      <c r="AR1021" s="388">
        <f t="shared" si="2243"/>
        <v>0</v>
      </c>
      <c r="AS1021" s="388">
        <f t="shared" si="2243"/>
        <v>0</v>
      </c>
      <c r="AT1021" s="388">
        <f t="shared" si="2243"/>
        <v>0</v>
      </c>
      <c r="AU1021" s="388">
        <f t="shared" si="2230"/>
        <v>0</v>
      </c>
      <c r="AV1021" s="388">
        <f t="shared" si="2230"/>
        <v>0</v>
      </c>
      <c r="AW1021" s="388">
        <f t="shared" si="2230"/>
        <v>0</v>
      </c>
      <c r="AX1021" s="388">
        <f t="shared" si="2227"/>
        <v>0</v>
      </c>
    </row>
    <row r="1022" spans="1:50" s="265" customFormat="1" hidden="1">
      <c r="A1022" s="220" t="s">
        <v>187</v>
      </c>
      <c r="B1022" s="219" t="s">
        <v>883</v>
      </c>
      <c r="C1022" s="219" t="s">
        <v>9</v>
      </c>
      <c r="D1022" s="219" t="s">
        <v>51</v>
      </c>
      <c r="E1022" s="219" t="s">
        <v>299</v>
      </c>
      <c r="F1022" s="225" t="s">
        <v>186</v>
      </c>
      <c r="G1022" s="260"/>
      <c r="H1022" s="260"/>
      <c r="I1022" s="260"/>
      <c r="J1022" s="290"/>
      <c r="K1022" s="221"/>
      <c r="L1022" s="221"/>
      <c r="M1022" s="221"/>
      <c r="N1022" s="343"/>
      <c r="O1022" s="260">
        <f t="shared" si="2244"/>
        <v>0</v>
      </c>
      <c r="P1022" s="260">
        <f t="shared" si="2244"/>
        <v>0</v>
      </c>
      <c r="Q1022" s="260">
        <f t="shared" si="2244"/>
        <v>0</v>
      </c>
      <c r="R1022" s="290">
        <f t="shared" si="2239"/>
        <v>0</v>
      </c>
      <c r="S1022" s="221"/>
      <c r="T1022" s="221"/>
      <c r="U1022" s="221"/>
      <c r="V1022" s="343"/>
      <c r="W1022" s="260">
        <f t="shared" si="2234"/>
        <v>0</v>
      </c>
      <c r="X1022" s="260">
        <f t="shared" si="2234"/>
        <v>0</v>
      </c>
      <c r="Y1022" s="260">
        <f t="shared" si="2234"/>
        <v>0</v>
      </c>
      <c r="Z1022" s="290">
        <f t="shared" si="2231"/>
        <v>0</v>
      </c>
      <c r="AA1022" s="221"/>
      <c r="AB1022" s="221"/>
      <c r="AC1022" s="221"/>
      <c r="AD1022" s="343"/>
      <c r="AE1022" s="221">
        <f t="shared" si="2228"/>
        <v>0</v>
      </c>
      <c r="AF1022" s="221">
        <f t="shared" si="2228"/>
        <v>0</v>
      </c>
      <c r="AG1022" s="221">
        <f t="shared" si="2228"/>
        <v>0</v>
      </c>
      <c r="AH1022" s="343">
        <f t="shared" si="2223"/>
        <v>0</v>
      </c>
      <c r="AI1022" s="221"/>
      <c r="AJ1022" s="221"/>
      <c r="AK1022" s="221"/>
      <c r="AL1022" s="343"/>
      <c r="AM1022" s="260">
        <f t="shared" si="2229"/>
        <v>0</v>
      </c>
      <c r="AN1022" s="260">
        <f t="shared" si="2229"/>
        <v>0</v>
      </c>
      <c r="AO1022" s="260">
        <f t="shared" si="2229"/>
        <v>0</v>
      </c>
      <c r="AP1022" s="290">
        <f t="shared" si="2225"/>
        <v>0</v>
      </c>
      <c r="AQ1022" s="221"/>
      <c r="AR1022" s="221"/>
      <c r="AS1022" s="221"/>
      <c r="AT1022" s="343"/>
      <c r="AU1022" s="221">
        <f t="shared" si="2230"/>
        <v>0</v>
      </c>
      <c r="AV1022" s="221">
        <f t="shared" si="2230"/>
        <v>0</v>
      </c>
      <c r="AW1022" s="221">
        <f t="shared" si="2230"/>
        <v>0</v>
      </c>
      <c r="AX1022" s="343">
        <f t="shared" si="2227"/>
        <v>0</v>
      </c>
    </row>
    <row r="1023" spans="1:50" s="265" customFormat="1" ht="115.5" hidden="1">
      <c r="A1023" s="392" t="s">
        <v>152</v>
      </c>
      <c r="B1023" s="219" t="s">
        <v>883</v>
      </c>
      <c r="C1023" s="219" t="s">
        <v>9</v>
      </c>
      <c r="D1023" s="219" t="s">
        <v>51</v>
      </c>
      <c r="E1023" s="219" t="s">
        <v>301</v>
      </c>
      <c r="F1023" s="219"/>
      <c r="G1023" s="379">
        <f t="shared" ref="G1023:N1024" si="2245">G1024</f>
        <v>0</v>
      </c>
      <c r="H1023" s="379">
        <f t="shared" si="2245"/>
        <v>0</v>
      </c>
      <c r="I1023" s="379">
        <f t="shared" si="2245"/>
        <v>0</v>
      </c>
      <c r="J1023" s="379">
        <f t="shared" si="2245"/>
        <v>0</v>
      </c>
      <c r="K1023" s="388">
        <f t="shared" si="2245"/>
        <v>0</v>
      </c>
      <c r="L1023" s="388">
        <f t="shared" si="2245"/>
        <v>0</v>
      </c>
      <c r="M1023" s="388">
        <f t="shared" si="2245"/>
        <v>0</v>
      </c>
      <c r="N1023" s="388">
        <f t="shared" si="2245"/>
        <v>0</v>
      </c>
      <c r="O1023" s="379">
        <f t="shared" si="2244"/>
        <v>0</v>
      </c>
      <c r="P1023" s="379">
        <f t="shared" si="2244"/>
        <v>0</v>
      </c>
      <c r="Q1023" s="379">
        <f t="shared" si="2244"/>
        <v>0</v>
      </c>
      <c r="R1023" s="379">
        <f t="shared" si="2239"/>
        <v>0</v>
      </c>
      <c r="S1023" s="388">
        <f t="shared" ref="S1023:V1024" si="2246">S1024</f>
        <v>0</v>
      </c>
      <c r="T1023" s="388">
        <f t="shared" si="2246"/>
        <v>0</v>
      </c>
      <c r="U1023" s="388">
        <f t="shared" si="2246"/>
        <v>0</v>
      </c>
      <c r="V1023" s="388">
        <f t="shared" si="2246"/>
        <v>0</v>
      </c>
      <c r="W1023" s="379">
        <f t="shared" si="2234"/>
        <v>0</v>
      </c>
      <c r="X1023" s="379">
        <f t="shared" si="2234"/>
        <v>0</v>
      </c>
      <c r="Y1023" s="379">
        <f t="shared" si="2234"/>
        <v>0</v>
      </c>
      <c r="Z1023" s="379">
        <f t="shared" si="2231"/>
        <v>0</v>
      </c>
      <c r="AA1023" s="388">
        <f t="shared" ref="AA1023:AD1024" si="2247">AA1024</f>
        <v>0</v>
      </c>
      <c r="AB1023" s="388">
        <f t="shared" si="2247"/>
        <v>0</v>
      </c>
      <c r="AC1023" s="388">
        <f t="shared" si="2247"/>
        <v>0</v>
      </c>
      <c r="AD1023" s="388">
        <f t="shared" si="2247"/>
        <v>0</v>
      </c>
      <c r="AE1023" s="388">
        <f t="shared" si="2228"/>
        <v>0</v>
      </c>
      <c r="AF1023" s="388">
        <f t="shared" si="2228"/>
        <v>0</v>
      </c>
      <c r="AG1023" s="388">
        <f t="shared" si="2228"/>
        <v>0</v>
      </c>
      <c r="AH1023" s="388">
        <f t="shared" si="2223"/>
        <v>0</v>
      </c>
      <c r="AI1023" s="388">
        <f t="shared" ref="AI1023:AL1024" si="2248">AI1024</f>
        <v>0</v>
      </c>
      <c r="AJ1023" s="388">
        <f t="shared" si="2248"/>
        <v>0</v>
      </c>
      <c r="AK1023" s="388">
        <f t="shared" si="2248"/>
        <v>0</v>
      </c>
      <c r="AL1023" s="388">
        <f t="shared" si="2248"/>
        <v>0</v>
      </c>
      <c r="AM1023" s="379">
        <f t="shared" si="2229"/>
        <v>0</v>
      </c>
      <c r="AN1023" s="379">
        <f t="shared" si="2229"/>
        <v>0</v>
      </c>
      <c r="AO1023" s="379">
        <f t="shared" si="2229"/>
        <v>0</v>
      </c>
      <c r="AP1023" s="379">
        <f t="shared" si="2225"/>
        <v>0</v>
      </c>
      <c r="AQ1023" s="388">
        <f t="shared" ref="AQ1023:AT1024" si="2249">AQ1024</f>
        <v>0</v>
      </c>
      <c r="AR1023" s="388">
        <f t="shared" si="2249"/>
        <v>0</v>
      </c>
      <c r="AS1023" s="388">
        <f t="shared" si="2249"/>
        <v>0</v>
      </c>
      <c r="AT1023" s="388">
        <f t="shared" si="2249"/>
        <v>0</v>
      </c>
      <c r="AU1023" s="388">
        <f t="shared" si="2230"/>
        <v>0</v>
      </c>
      <c r="AV1023" s="388">
        <f t="shared" si="2230"/>
        <v>0</v>
      </c>
      <c r="AW1023" s="388">
        <f t="shared" si="2230"/>
        <v>0</v>
      </c>
      <c r="AX1023" s="388">
        <f t="shared" si="2227"/>
        <v>0</v>
      </c>
    </row>
    <row r="1024" spans="1:50" s="265" customFormat="1" hidden="1">
      <c r="A1024" s="387" t="s">
        <v>100</v>
      </c>
      <c r="B1024" s="219" t="s">
        <v>883</v>
      </c>
      <c r="C1024" s="219" t="s">
        <v>9</v>
      </c>
      <c r="D1024" s="219" t="s">
        <v>51</v>
      </c>
      <c r="E1024" s="219" t="s">
        <v>301</v>
      </c>
      <c r="F1024" s="219" t="s">
        <v>89</v>
      </c>
      <c r="G1024" s="379">
        <f t="shared" si="2245"/>
        <v>0</v>
      </c>
      <c r="H1024" s="379">
        <f t="shared" si="2245"/>
        <v>0</v>
      </c>
      <c r="I1024" s="379">
        <f t="shared" si="2245"/>
        <v>0</v>
      </c>
      <c r="J1024" s="379">
        <f t="shared" si="2245"/>
        <v>0</v>
      </c>
      <c r="K1024" s="388">
        <f t="shared" si="2245"/>
        <v>0</v>
      </c>
      <c r="L1024" s="388">
        <f t="shared" si="2245"/>
        <v>0</v>
      </c>
      <c r="M1024" s="388">
        <f t="shared" si="2245"/>
        <v>0</v>
      </c>
      <c r="N1024" s="388">
        <f t="shared" si="2245"/>
        <v>0</v>
      </c>
      <c r="O1024" s="379">
        <f t="shared" si="2244"/>
        <v>0</v>
      </c>
      <c r="P1024" s="379">
        <f t="shared" si="2244"/>
        <v>0</v>
      </c>
      <c r="Q1024" s="379">
        <f t="shared" si="2244"/>
        <v>0</v>
      </c>
      <c r="R1024" s="379">
        <f t="shared" si="2239"/>
        <v>0</v>
      </c>
      <c r="S1024" s="388">
        <f t="shared" si="2246"/>
        <v>0</v>
      </c>
      <c r="T1024" s="388">
        <f t="shared" si="2246"/>
        <v>0</v>
      </c>
      <c r="U1024" s="388">
        <f t="shared" si="2246"/>
        <v>0</v>
      </c>
      <c r="V1024" s="388">
        <f t="shared" si="2246"/>
        <v>0</v>
      </c>
      <c r="W1024" s="379">
        <f t="shared" si="2234"/>
        <v>0</v>
      </c>
      <c r="X1024" s="379">
        <f t="shared" si="2234"/>
        <v>0</v>
      </c>
      <c r="Y1024" s="379">
        <f t="shared" si="2234"/>
        <v>0</v>
      </c>
      <c r="Z1024" s="379">
        <f t="shared" si="2231"/>
        <v>0</v>
      </c>
      <c r="AA1024" s="388">
        <f t="shared" si="2247"/>
        <v>0</v>
      </c>
      <c r="AB1024" s="388">
        <f t="shared" si="2247"/>
        <v>0</v>
      </c>
      <c r="AC1024" s="388">
        <f t="shared" si="2247"/>
        <v>0</v>
      </c>
      <c r="AD1024" s="388">
        <f t="shared" si="2247"/>
        <v>0</v>
      </c>
      <c r="AE1024" s="388">
        <f t="shared" si="2228"/>
        <v>0</v>
      </c>
      <c r="AF1024" s="388">
        <f t="shared" si="2228"/>
        <v>0</v>
      </c>
      <c r="AG1024" s="388">
        <f t="shared" si="2228"/>
        <v>0</v>
      </c>
      <c r="AH1024" s="388">
        <f t="shared" si="2223"/>
        <v>0</v>
      </c>
      <c r="AI1024" s="388">
        <f t="shared" si="2248"/>
        <v>0</v>
      </c>
      <c r="AJ1024" s="388">
        <f t="shared" si="2248"/>
        <v>0</v>
      </c>
      <c r="AK1024" s="388">
        <f t="shared" si="2248"/>
        <v>0</v>
      </c>
      <c r="AL1024" s="388">
        <f t="shared" si="2248"/>
        <v>0</v>
      </c>
      <c r="AM1024" s="379">
        <f t="shared" si="2229"/>
        <v>0</v>
      </c>
      <c r="AN1024" s="379">
        <f t="shared" si="2229"/>
        <v>0</v>
      </c>
      <c r="AO1024" s="379">
        <f t="shared" si="2229"/>
        <v>0</v>
      </c>
      <c r="AP1024" s="379">
        <f t="shared" si="2225"/>
        <v>0</v>
      </c>
      <c r="AQ1024" s="388">
        <f t="shared" si="2249"/>
        <v>0</v>
      </c>
      <c r="AR1024" s="388">
        <f t="shared" si="2249"/>
        <v>0</v>
      </c>
      <c r="AS1024" s="388">
        <f t="shared" si="2249"/>
        <v>0</v>
      </c>
      <c r="AT1024" s="388">
        <f t="shared" si="2249"/>
        <v>0</v>
      </c>
      <c r="AU1024" s="388">
        <f t="shared" si="2230"/>
        <v>0</v>
      </c>
      <c r="AV1024" s="388">
        <f t="shared" si="2230"/>
        <v>0</v>
      </c>
      <c r="AW1024" s="388">
        <f t="shared" si="2230"/>
        <v>0</v>
      </c>
      <c r="AX1024" s="388">
        <f t="shared" si="2227"/>
        <v>0</v>
      </c>
    </row>
    <row r="1025" spans="1:50" s="265" customFormat="1" hidden="1">
      <c r="A1025" s="220" t="s">
        <v>187</v>
      </c>
      <c r="B1025" s="219" t="s">
        <v>883</v>
      </c>
      <c r="C1025" s="219" t="s">
        <v>9</v>
      </c>
      <c r="D1025" s="219" t="s">
        <v>51</v>
      </c>
      <c r="E1025" s="219" t="s">
        <v>301</v>
      </c>
      <c r="F1025" s="225" t="s">
        <v>186</v>
      </c>
      <c r="G1025" s="260"/>
      <c r="H1025" s="260"/>
      <c r="I1025" s="260"/>
      <c r="J1025" s="290"/>
      <c r="K1025" s="221"/>
      <c r="L1025" s="221"/>
      <c r="M1025" s="221"/>
      <c r="N1025" s="343"/>
      <c r="O1025" s="260">
        <f t="shared" si="2244"/>
        <v>0</v>
      </c>
      <c r="P1025" s="260">
        <f t="shared" si="2244"/>
        <v>0</v>
      </c>
      <c r="Q1025" s="260">
        <f t="shared" si="2244"/>
        <v>0</v>
      </c>
      <c r="R1025" s="290">
        <f t="shared" si="2239"/>
        <v>0</v>
      </c>
      <c r="S1025" s="221"/>
      <c r="T1025" s="221"/>
      <c r="U1025" s="221"/>
      <c r="V1025" s="343"/>
      <c r="W1025" s="260">
        <f t="shared" si="2234"/>
        <v>0</v>
      </c>
      <c r="X1025" s="260">
        <f t="shared" si="2234"/>
        <v>0</v>
      </c>
      <c r="Y1025" s="260">
        <f t="shared" si="2234"/>
        <v>0</v>
      </c>
      <c r="Z1025" s="290">
        <f t="shared" si="2231"/>
        <v>0</v>
      </c>
      <c r="AA1025" s="221"/>
      <c r="AB1025" s="221"/>
      <c r="AC1025" s="221"/>
      <c r="AD1025" s="343"/>
      <c r="AE1025" s="221">
        <f t="shared" si="2228"/>
        <v>0</v>
      </c>
      <c r="AF1025" s="221">
        <f t="shared" si="2228"/>
        <v>0</v>
      </c>
      <c r="AG1025" s="221">
        <f t="shared" si="2228"/>
        <v>0</v>
      </c>
      <c r="AH1025" s="343">
        <f t="shared" si="2223"/>
        <v>0</v>
      </c>
      <c r="AI1025" s="221"/>
      <c r="AJ1025" s="221"/>
      <c r="AK1025" s="221"/>
      <c r="AL1025" s="343"/>
      <c r="AM1025" s="260">
        <f t="shared" si="2229"/>
        <v>0</v>
      </c>
      <c r="AN1025" s="260">
        <f t="shared" si="2229"/>
        <v>0</v>
      </c>
      <c r="AO1025" s="260">
        <f t="shared" si="2229"/>
        <v>0</v>
      </c>
      <c r="AP1025" s="290">
        <f t="shared" si="2225"/>
        <v>0</v>
      </c>
      <c r="AQ1025" s="221"/>
      <c r="AR1025" s="221"/>
      <c r="AS1025" s="221"/>
      <c r="AT1025" s="343"/>
      <c r="AU1025" s="221">
        <f t="shared" si="2230"/>
        <v>0</v>
      </c>
      <c r="AV1025" s="221">
        <f t="shared" si="2230"/>
        <v>0</v>
      </c>
      <c r="AW1025" s="221">
        <f t="shared" si="2230"/>
        <v>0</v>
      </c>
      <c r="AX1025" s="343">
        <f t="shared" si="2227"/>
        <v>0</v>
      </c>
    </row>
    <row r="1026" spans="1:50" s="265" customFormat="1" ht="214.5" hidden="1">
      <c r="A1026" s="392" t="s">
        <v>153</v>
      </c>
      <c r="B1026" s="219" t="s">
        <v>883</v>
      </c>
      <c r="C1026" s="219" t="s">
        <v>9</v>
      </c>
      <c r="D1026" s="219" t="s">
        <v>51</v>
      </c>
      <c r="E1026" s="219" t="s">
        <v>302</v>
      </c>
      <c r="F1026" s="219"/>
      <c r="G1026" s="379">
        <f t="shared" ref="G1026:N1027" si="2250">G1027</f>
        <v>0</v>
      </c>
      <c r="H1026" s="379">
        <f t="shared" si="2250"/>
        <v>0</v>
      </c>
      <c r="I1026" s="379">
        <f t="shared" si="2250"/>
        <v>0</v>
      </c>
      <c r="J1026" s="379">
        <f t="shared" si="2250"/>
        <v>0</v>
      </c>
      <c r="K1026" s="388">
        <f t="shared" si="2250"/>
        <v>0</v>
      </c>
      <c r="L1026" s="388">
        <f t="shared" si="2250"/>
        <v>0</v>
      </c>
      <c r="M1026" s="388">
        <f t="shared" si="2250"/>
        <v>0</v>
      </c>
      <c r="N1026" s="388">
        <f t="shared" si="2250"/>
        <v>0</v>
      </c>
      <c r="O1026" s="379">
        <f t="shared" si="2244"/>
        <v>0</v>
      </c>
      <c r="P1026" s="379">
        <f t="shared" si="2244"/>
        <v>0</v>
      </c>
      <c r="Q1026" s="379">
        <f t="shared" si="2244"/>
        <v>0</v>
      </c>
      <c r="R1026" s="379">
        <f t="shared" si="2239"/>
        <v>0</v>
      </c>
      <c r="S1026" s="388">
        <f t="shared" ref="S1026:V1027" si="2251">S1027</f>
        <v>0</v>
      </c>
      <c r="T1026" s="388">
        <f t="shared" si="2251"/>
        <v>0</v>
      </c>
      <c r="U1026" s="388">
        <f t="shared" si="2251"/>
        <v>0</v>
      </c>
      <c r="V1026" s="388">
        <f t="shared" si="2251"/>
        <v>0</v>
      </c>
      <c r="W1026" s="379">
        <f t="shared" si="2234"/>
        <v>0</v>
      </c>
      <c r="X1026" s="379">
        <f t="shared" si="2234"/>
        <v>0</v>
      </c>
      <c r="Y1026" s="379">
        <f t="shared" si="2234"/>
        <v>0</v>
      </c>
      <c r="Z1026" s="379">
        <f t="shared" si="2231"/>
        <v>0</v>
      </c>
      <c r="AA1026" s="388">
        <f t="shared" ref="AA1026:AD1027" si="2252">AA1027</f>
        <v>0</v>
      </c>
      <c r="AB1026" s="388">
        <f t="shared" si="2252"/>
        <v>0</v>
      </c>
      <c r="AC1026" s="388">
        <f t="shared" si="2252"/>
        <v>0</v>
      </c>
      <c r="AD1026" s="388">
        <f t="shared" si="2252"/>
        <v>0</v>
      </c>
      <c r="AE1026" s="388">
        <f t="shared" si="2228"/>
        <v>0</v>
      </c>
      <c r="AF1026" s="388">
        <f t="shared" si="2228"/>
        <v>0</v>
      </c>
      <c r="AG1026" s="388">
        <f t="shared" si="2228"/>
        <v>0</v>
      </c>
      <c r="AH1026" s="388">
        <f t="shared" si="2223"/>
        <v>0</v>
      </c>
      <c r="AI1026" s="388">
        <f t="shared" ref="AI1026:AL1027" si="2253">AI1027</f>
        <v>0</v>
      </c>
      <c r="AJ1026" s="388">
        <f t="shared" si="2253"/>
        <v>0</v>
      </c>
      <c r="AK1026" s="388">
        <f t="shared" si="2253"/>
        <v>0</v>
      </c>
      <c r="AL1026" s="388">
        <f t="shared" si="2253"/>
        <v>0</v>
      </c>
      <c r="AM1026" s="379">
        <f t="shared" si="2229"/>
        <v>0</v>
      </c>
      <c r="AN1026" s="379">
        <f t="shared" si="2229"/>
        <v>0</v>
      </c>
      <c r="AO1026" s="379">
        <f t="shared" si="2229"/>
        <v>0</v>
      </c>
      <c r="AP1026" s="379">
        <f t="shared" si="2225"/>
        <v>0</v>
      </c>
      <c r="AQ1026" s="388">
        <f t="shared" ref="AQ1026:AT1027" si="2254">AQ1027</f>
        <v>0</v>
      </c>
      <c r="AR1026" s="388">
        <f t="shared" si="2254"/>
        <v>0</v>
      </c>
      <c r="AS1026" s="388">
        <f t="shared" si="2254"/>
        <v>0</v>
      </c>
      <c r="AT1026" s="388">
        <f t="shared" si="2254"/>
        <v>0</v>
      </c>
      <c r="AU1026" s="388">
        <f t="shared" si="2230"/>
        <v>0</v>
      </c>
      <c r="AV1026" s="388">
        <f t="shared" si="2230"/>
        <v>0</v>
      </c>
      <c r="AW1026" s="388">
        <f t="shared" si="2230"/>
        <v>0</v>
      </c>
      <c r="AX1026" s="388">
        <f t="shared" si="2227"/>
        <v>0</v>
      </c>
    </row>
    <row r="1027" spans="1:50" s="265" customFormat="1" hidden="1">
      <c r="A1027" s="387" t="s">
        <v>100</v>
      </c>
      <c r="B1027" s="219" t="s">
        <v>883</v>
      </c>
      <c r="C1027" s="219" t="s">
        <v>9</v>
      </c>
      <c r="D1027" s="219" t="s">
        <v>51</v>
      </c>
      <c r="E1027" s="219" t="s">
        <v>302</v>
      </c>
      <c r="F1027" s="219" t="s">
        <v>89</v>
      </c>
      <c r="G1027" s="379">
        <f t="shared" si="2250"/>
        <v>0</v>
      </c>
      <c r="H1027" s="379">
        <f t="shared" si="2250"/>
        <v>0</v>
      </c>
      <c r="I1027" s="379">
        <f t="shared" si="2250"/>
        <v>0</v>
      </c>
      <c r="J1027" s="379">
        <f t="shared" si="2250"/>
        <v>0</v>
      </c>
      <c r="K1027" s="388">
        <f t="shared" si="2250"/>
        <v>0</v>
      </c>
      <c r="L1027" s="388">
        <f t="shared" si="2250"/>
        <v>0</v>
      </c>
      <c r="M1027" s="388">
        <f t="shared" si="2250"/>
        <v>0</v>
      </c>
      <c r="N1027" s="388">
        <f t="shared" si="2250"/>
        <v>0</v>
      </c>
      <c r="O1027" s="379">
        <f t="shared" si="2244"/>
        <v>0</v>
      </c>
      <c r="P1027" s="379">
        <f t="shared" si="2244"/>
        <v>0</v>
      </c>
      <c r="Q1027" s="379">
        <f t="shared" si="2244"/>
        <v>0</v>
      </c>
      <c r="R1027" s="379">
        <f t="shared" si="2239"/>
        <v>0</v>
      </c>
      <c r="S1027" s="388">
        <f t="shared" si="2251"/>
        <v>0</v>
      </c>
      <c r="T1027" s="388">
        <f t="shared" si="2251"/>
        <v>0</v>
      </c>
      <c r="U1027" s="388">
        <f t="shared" si="2251"/>
        <v>0</v>
      </c>
      <c r="V1027" s="388">
        <f t="shared" si="2251"/>
        <v>0</v>
      </c>
      <c r="W1027" s="379">
        <f t="shared" si="2234"/>
        <v>0</v>
      </c>
      <c r="X1027" s="379">
        <f t="shared" si="2234"/>
        <v>0</v>
      </c>
      <c r="Y1027" s="379">
        <f t="shared" si="2234"/>
        <v>0</v>
      </c>
      <c r="Z1027" s="379">
        <f t="shared" si="2231"/>
        <v>0</v>
      </c>
      <c r="AA1027" s="388">
        <f t="shared" si="2252"/>
        <v>0</v>
      </c>
      <c r="AB1027" s="388">
        <f t="shared" si="2252"/>
        <v>0</v>
      </c>
      <c r="AC1027" s="388">
        <f t="shared" si="2252"/>
        <v>0</v>
      </c>
      <c r="AD1027" s="388">
        <f t="shared" si="2252"/>
        <v>0</v>
      </c>
      <c r="AE1027" s="388">
        <f t="shared" si="2228"/>
        <v>0</v>
      </c>
      <c r="AF1027" s="388">
        <f t="shared" si="2228"/>
        <v>0</v>
      </c>
      <c r="AG1027" s="388">
        <f t="shared" si="2228"/>
        <v>0</v>
      </c>
      <c r="AH1027" s="388">
        <f t="shared" si="2223"/>
        <v>0</v>
      </c>
      <c r="AI1027" s="388">
        <f t="shared" si="2253"/>
        <v>0</v>
      </c>
      <c r="AJ1027" s="388">
        <f t="shared" si="2253"/>
        <v>0</v>
      </c>
      <c r="AK1027" s="388">
        <f t="shared" si="2253"/>
        <v>0</v>
      </c>
      <c r="AL1027" s="388">
        <f t="shared" si="2253"/>
        <v>0</v>
      </c>
      <c r="AM1027" s="379">
        <f t="shared" si="2229"/>
        <v>0</v>
      </c>
      <c r="AN1027" s="379">
        <f t="shared" si="2229"/>
        <v>0</v>
      </c>
      <c r="AO1027" s="379">
        <f t="shared" si="2229"/>
        <v>0</v>
      </c>
      <c r="AP1027" s="379">
        <f t="shared" si="2225"/>
        <v>0</v>
      </c>
      <c r="AQ1027" s="388">
        <f t="shared" si="2254"/>
        <v>0</v>
      </c>
      <c r="AR1027" s="388">
        <f t="shared" si="2254"/>
        <v>0</v>
      </c>
      <c r="AS1027" s="388">
        <f t="shared" si="2254"/>
        <v>0</v>
      </c>
      <c r="AT1027" s="388">
        <f t="shared" si="2254"/>
        <v>0</v>
      </c>
      <c r="AU1027" s="388">
        <f t="shared" si="2230"/>
        <v>0</v>
      </c>
      <c r="AV1027" s="388">
        <f t="shared" si="2230"/>
        <v>0</v>
      </c>
      <c r="AW1027" s="388">
        <f t="shared" si="2230"/>
        <v>0</v>
      </c>
      <c r="AX1027" s="388">
        <f t="shared" si="2227"/>
        <v>0</v>
      </c>
    </row>
    <row r="1028" spans="1:50" s="265" customFormat="1" hidden="1">
      <c r="A1028" s="220" t="s">
        <v>187</v>
      </c>
      <c r="B1028" s="219" t="s">
        <v>883</v>
      </c>
      <c r="C1028" s="219" t="s">
        <v>9</v>
      </c>
      <c r="D1028" s="219" t="s">
        <v>51</v>
      </c>
      <c r="E1028" s="219" t="s">
        <v>302</v>
      </c>
      <c r="F1028" s="225" t="s">
        <v>186</v>
      </c>
      <c r="G1028" s="260"/>
      <c r="H1028" s="260"/>
      <c r="I1028" s="260"/>
      <c r="J1028" s="290"/>
      <c r="K1028" s="221"/>
      <c r="L1028" s="221"/>
      <c r="M1028" s="221"/>
      <c r="N1028" s="343"/>
      <c r="O1028" s="260">
        <f t="shared" si="2244"/>
        <v>0</v>
      </c>
      <c r="P1028" s="260">
        <f t="shared" si="2244"/>
        <v>0</v>
      </c>
      <c r="Q1028" s="260">
        <f t="shared" si="2244"/>
        <v>0</v>
      </c>
      <c r="R1028" s="290">
        <f t="shared" si="2239"/>
        <v>0</v>
      </c>
      <c r="S1028" s="221"/>
      <c r="T1028" s="221"/>
      <c r="U1028" s="221"/>
      <c r="V1028" s="343"/>
      <c r="W1028" s="260">
        <f t="shared" si="2234"/>
        <v>0</v>
      </c>
      <c r="X1028" s="260">
        <f t="shared" si="2234"/>
        <v>0</v>
      </c>
      <c r="Y1028" s="260">
        <f t="shared" si="2234"/>
        <v>0</v>
      </c>
      <c r="Z1028" s="290">
        <f t="shared" si="2231"/>
        <v>0</v>
      </c>
      <c r="AA1028" s="221"/>
      <c r="AB1028" s="221"/>
      <c r="AC1028" s="221"/>
      <c r="AD1028" s="343"/>
      <c r="AE1028" s="221">
        <f t="shared" si="2228"/>
        <v>0</v>
      </c>
      <c r="AF1028" s="221">
        <f t="shared" si="2228"/>
        <v>0</v>
      </c>
      <c r="AG1028" s="221">
        <f t="shared" si="2228"/>
        <v>0</v>
      </c>
      <c r="AH1028" s="343">
        <f t="shared" si="2223"/>
        <v>0</v>
      </c>
      <c r="AI1028" s="221"/>
      <c r="AJ1028" s="221"/>
      <c r="AK1028" s="221"/>
      <c r="AL1028" s="343"/>
      <c r="AM1028" s="260">
        <f t="shared" si="2229"/>
        <v>0</v>
      </c>
      <c r="AN1028" s="260">
        <f t="shared" si="2229"/>
        <v>0</v>
      </c>
      <c r="AO1028" s="260">
        <f t="shared" si="2229"/>
        <v>0</v>
      </c>
      <c r="AP1028" s="290">
        <f t="shared" si="2225"/>
        <v>0</v>
      </c>
      <c r="AQ1028" s="221"/>
      <c r="AR1028" s="221"/>
      <c r="AS1028" s="221"/>
      <c r="AT1028" s="343"/>
      <c r="AU1028" s="221">
        <f t="shared" si="2230"/>
        <v>0</v>
      </c>
      <c r="AV1028" s="221">
        <f t="shared" si="2230"/>
        <v>0</v>
      </c>
      <c r="AW1028" s="221">
        <f t="shared" si="2230"/>
        <v>0</v>
      </c>
      <c r="AX1028" s="343">
        <f t="shared" si="2227"/>
        <v>0</v>
      </c>
    </row>
    <row r="1029" spans="1:50" s="265" customFormat="1" ht="33" hidden="1">
      <c r="A1029" s="392" t="s">
        <v>156</v>
      </c>
      <c r="B1029" s="219" t="s">
        <v>883</v>
      </c>
      <c r="C1029" s="219" t="s">
        <v>9</v>
      </c>
      <c r="D1029" s="219" t="s">
        <v>51</v>
      </c>
      <c r="E1029" s="219" t="s">
        <v>304</v>
      </c>
      <c r="F1029" s="225"/>
      <c r="G1029" s="260">
        <f t="shared" ref="G1029:N1030" si="2255">G1030</f>
        <v>0</v>
      </c>
      <c r="H1029" s="260">
        <f t="shared" si="2255"/>
        <v>0</v>
      </c>
      <c r="I1029" s="260">
        <f t="shared" si="2255"/>
        <v>0</v>
      </c>
      <c r="J1029" s="260">
        <f t="shared" si="2255"/>
        <v>0</v>
      </c>
      <c r="K1029" s="221">
        <f t="shared" si="2255"/>
        <v>0</v>
      </c>
      <c r="L1029" s="221">
        <f t="shared" si="2255"/>
        <v>0</v>
      </c>
      <c r="M1029" s="221">
        <f t="shared" si="2255"/>
        <v>0</v>
      </c>
      <c r="N1029" s="221">
        <f t="shared" si="2255"/>
        <v>0</v>
      </c>
      <c r="O1029" s="260">
        <f t="shared" si="2244"/>
        <v>0</v>
      </c>
      <c r="P1029" s="260">
        <f t="shared" si="2244"/>
        <v>0</v>
      </c>
      <c r="Q1029" s="260">
        <f t="shared" si="2244"/>
        <v>0</v>
      </c>
      <c r="R1029" s="260">
        <f t="shared" si="2239"/>
        <v>0</v>
      </c>
      <c r="S1029" s="221">
        <f t="shared" ref="S1029:V1030" si="2256">S1030</f>
        <v>0</v>
      </c>
      <c r="T1029" s="221">
        <f t="shared" si="2256"/>
        <v>0</v>
      </c>
      <c r="U1029" s="221">
        <f t="shared" si="2256"/>
        <v>0</v>
      </c>
      <c r="V1029" s="221">
        <f t="shared" si="2256"/>
        <v>0</v>
      </c>
      <c r="W1029" s="260">
        <f t="shared" si="2234"/>
        <v>0</v>
      </c>
      <c r="X1029" s="260">
        <f t="shared" si="2234"/>
        <v>0</v>
      </c>
      <c r="Y1029" s="260">
        <f t="shared" si="2234"/>
        <v>0</v>
      </c>
      <c r="Z1029" s="260">
        <f t="shared" si="2231"/>
        <v>0</v>
      </c>
      <c r="AA1029" s="221">
        <f t="shared" ref="AA1029:AD1030" si="2257">AA1030</f>
        <v>0</v>
      </c>
      <c r="AB1029" s="221">
        <f t="shared" si="2257"/>
        <v>0</v>
      </c>
      <c r="AC1029" s="221">
        <f t="shared" si="2257"/>
        <v>0</v>
      </c>
      <c r="AD1029" s="221">
        <f t="shared" si="2257"/>
        <v>0</v>
      </c>
      <c r="AE1029" s="221">
        <f t="shared" si="2228"/>
        <v>0</v>
      </c>
      <c r="AF1029" s="221">
        <f t="shared" si="2228"/>
        <v>0</v>
      </c>
      <c r="AG1029" s="221">
        <f t="shared" si="2228"/>
        <v>0</v>
      </c>
      <c r="AH1029" s="221">
        <f t="shared" si="2223"/>
        <v>0</v>
      </c>
      <c r="AI1029" s="221">
        <f t="shared" ref="AI1029:AL1030" si="2258">AI1030</f>
        <v>0</v>
      </c>
      <c r="AJ1029" s="221">
        <f t="shared" si="2258"/>
        <v>0</v>
      </c>
      <c r="AK1029" s="221">
        <f t="shared" si="2258"/>
        <v>0</v>
      </c>
      <c r="AL1029" s="221">
        <f t="shared" si="2258"/>
        <v>0</v>
      </c>
      <c r="AM1029" s="260">
        <f t="shared" si="2229"/>
        <v>0</v>
      </c>
      <c r="AN1029" s="260">
        <f t="shared" si="2229"/>
        <v>0</v>
      </c>
      <c r="AO1029" s="260">
        <f t="shared" si="2229"/>
        <v>0</v>
      </c>
      <c r="AP1029" s="260">
        <f t="shared" si="2225"/>
        <v>0</v>
      </c>
      <c r="AQ1029" s="221">
        <f t="shared" ref="AQ1029:AT1030" si="2259">AQ1030</f>
        <v>0</v>
      </c>
      <c r="AR1029" s="221">
        <f t="shared" si="2259"/>
        <v>0</v>
      </c>
      <c r="AS1029" s="221">
        <f t="shared" si="2259"/>
        <v>0</v>
      </c>
      <c r="AT1029" s="221">
        <f t="shared" si="2259"/>
        <v>0</v>
      </c>
      <c r="AU1029" s="221">
        <f t="shared" si="2230"/>
        <v>0</v>
      </c>
      <c r="AV1029" s="221">
        <f t="shared" si="2230"/>
        <v>0</v>
      </c>
      <c r="AW1029" s="221">
        <f t="shared" si="2230"/>
        <v>0</v>
      </c>
      <c r="AX1029" s="221">
        <f t="shared" si="2227"/>
        <v>0</v>
      </c>
    </row>
    <row r="1030" spans="1:50" s="265" customFormat="1" hidden="1">
      <c r="A1030" s="387" t="s">
        <v>100</v>
      </c>
      <c r="B1030" s="219" t="s">
        <v>883</v>
      </c>
      <c r="C1030" s="219" t="s">
        <v>9</v>
      </c>
      <c r="D1030" s="219" t="s">
        <v>51</v>
      </c>
      <c r="E1030" s="219" t="s">
        <v>304</v>
      </c>
      <c r="F1030" s="225" t="s">
        <v>89</v>
      </c>
      <c r="G1030" s="260">
        <f t="shared" si="2255"/>
        <v>0</v>
      </c>
      <c r="H1030" s="260">
        <f t="shared" si="2255"/>
        <v>0</v>
      </c>
      <c r="I1030" s="260">
        <f t="shared" si="2255"/>
        <v>0</v>
      </c>
      <c r="J1030" s="260">
        <f t="shared" si="2255"/>
        <v>0</v>
      </c>
      <c r="K1030" s="221">
        <f t="shared" si="2255"/>
        <v>0</v>
      </c>
      <c r="L1030" s="221">
        <f t="shared" si="2255"/>
        <v>0</v>
      </c>
      <c r="M1030" s="221">
        <f t="shared" si="2255"/>
        <v>0</v>
      </c>
      <c r="N1030" s="221">
        <f t="shared" si="2255"/>
        <v>0</v>
      </c>
      <c r="O1030" s="260">
        <f t="shared" si="2244"/>
        <v>0</v>
      </c>
      <c r="P1030" s="260">
        <f t="shared" si="2244"/>
        <v>0</v>
      </c>
      <c r="Q1030" s="260">
        <f t="shared" si="2244"/>
        <v>0</v>
      </c>
      <c r="R1030" s="260">
        <f t="shared" si="2239"/>
        <v>0</v>
      </c>
      <c r="S1030" s="221">
        <f t="shared" si="2256"/>
        <v>0</v>
      </c>
      <c r="T1030" s="221">
        <f t="shared" si="2256"/>
        <v>0</v>
      </c>
      <c r="U1030" s="221">
        <f t="shared" si="2256"/>
        <v>0</v>
      </c>
      <c r="V1030" s="221">
        <f t="shared" si="2256"/>
        <v>0</v>
      </c>
      <c r="W1030" s="260">
        <f t="shared" si="2234"/>
        <v>0</v>
      </c>
      <c r="X1030" s="260">
        <f t="shared" si="2234"/>
        <v>0</v>
      </c>
      <c r="Y1030" s="260">
        <f t="shared" si="2234"/>
        <v>0</v>
      </c>
      <c r="Z1030" s="260">
        <f t="shared" si="2231"/>
        <v>0</v>
      </c>
      <c r="AA1030" s="221">
        <f t="shared" si="2257"/>
        <v>0</v>
      </c>
      <c r="AB1030" s="221">
        <f t="shared" si="2257"/>
        <v>0</v>
      </c>
      <c r="AC1030" s="221">
        <f t="shared" si="2257"/>
        <v>0</v>
      </c>
      <c r="AD1030" s="221">
        <f t="shared" si="2257"/>
        <v>0</v>
      </c>
      <c r="AE1030" s="221">
        <f t="shared" si="2228"/>
        <v>0</v>
      </c>
      <c r="AF1030" s="221">
        <f t="shared" si="2228"/>
        <v>0</v>
      </c>
      <c r="AG1030" s="221">
        <f t="shared" si="2228"/>
        <v>0</v>
      </c>
      <c r="AH1030" s="221">
        <f t="shared" si="2223"/>
        <v>0</v>
      </c>
      <c r="AI1030" s="221">
        <f t="shared" si="2258"/>
        <v>0</v>
      </c>
      <c r="AJ1030" s="221">
        <f t="shared" si="2258"/>
        <v>0</v>
      </c>
      <c r="AK1030" s="221">
        <f t="shared" si="2258"/>
        <v>0</v>
      </c>
      <c r="AL1030" s="221">
        <f t="shared" si="2258"/>
        <v>0</v>
      </c>
      <c r="AM1030" s="260">
        <f t="shared" si="2229"/>
        <v>0</v>
      </c>
      <c r="AN1030" s="260">
        <f t="shared" si="2229"/>
        <v>0</v>
      </c>
      <c r="AO1030" s="260">
        <f t="shared" si="2229"/>
        <v>0</v>
      </c>
      <c r="AP1030" s="260">
        <f t="shared" si="2225"/>
        <v>0</v>
      </c>
      <c r="AQ1030" s="221">
        <f t="shared" si="2259"/>
        <v>0</v>
      </c>
      <c r="AR1030" s="221">
        <f t="shared" si="2259"/>
        <v>0</v>
      </c>
      <c r="AS1030" s="221">
        <f t="shared" si="2259"/>
        <v>0</v>
      </c>
      <c r="AT1030" s="221">
        <f t="shared" si="2259"/>
        <v>0</v>
      </c>
      <c r="AU1030" s="221">
        <f t="shared" si="2230"/>
        <v>0</v>
      </c>
      <c r="AV1030" s="221">
        <f t="shared" si="2230"/>
        <v>0</v>
      </c>
      <c r="AW1030" s="221">
        <f t="shared" si="2230"/>
        <v>0</v>
      </c>
      <c r="AX1030" s="221">
        <f t="shared" si="2227"/>
        <v>0</v>
      </c>
    </row>
    <row r="1031" spans="1:50" s="265" customFormat="1" hidden="1">
      <c r="A1031" s="220" t="s">
        <v>187</v>
      </c>
      <c r="B1031" s="219" t="s">
        <v>883</v>
      </c>
      <c r="C1031" s="219" t="s">
        <v>9</v>
      </c>
      <c r="D1031" s="219" t="s">
        <v>51</v>
      </c>
      <c r="E1031" s="219" t="s">
        <v>304</v>
      </c>
      <c r="F1031" s="225" t="s">
        <v>186</v>
      </c>
      <c r="G1031" s="260"/>
      <c r="H1031" s="260"/>
      <c r="I1031" s="260"/>
      <c r="J1031" s="290"/>
      <c r="K1031" s="221"/>
      <c r="L1031" s="221"/>
      <c r="M1031" s="221"/>
      <c r="N1031" s="343"/>
      <c r="O1031" s="260">
        <f t="shared" si="2244"/>
        <v>0</v>
      </c>
      <c r="P1031" s="260">
        <f t="shared" si="2244"/>
        <v>0</v>
      </c>
      <c r="Q1031" s="260">
        <f t="shared" si="2244"/>
        <v>0</v>
      </c>
      <c r="R1031" s="290">
        <f t="shared" si="2239"/>
        <v>0</v>
      </c>
      <c r="S1031" s="221"/>
      <c r="T1031" s="221"/>
      <c r="U1031" s="221"/>
      <c r="V1031" s="343"/>
      <c r="W1031" s="260">
        <f t="shared" si="2234"/>
        <v>0</v>
      </c>
      <c r="X1031" s="260">
        <f t="shared" si="2234"/>
        <v>0</v>
      </c>
      <c r="Y1031" s="260">
        <f t="shared" si="2234"/>
        <v>0</v>
      </c>
      <c r="Z1031" s="290">
        <f t="shared" si="2231"/>
        <v>0</v>
      </c>
      <c r="AA1031" s="221"/>
      <c r="AB1031" s="221"/>
      <c r="AC1031" s="221"/>
      <c r="AD1031" s="343"/>
      <c r="AE1031" s="221">
        <f t="shared" si="2228"/>
        <v>0</v>
      </c>
      <c r="AF1031" s="221">
        <f t="shared" si="2228"/>
        <v>0</v>
      </c>
      <c r="AG1031" s="221">
        <f t="shared" si="2228"/>
        <v>0</v>
      </c>
      <c r="AH1031" s="343">
        <f t="shared" si="2223"/>
        <v>0</v>
      </c>
      <c r="AI1031" s="221"/>
      <c r="AJ1031" s="221"/>
      <c r="AK1031" s="221"/>
      <c r="AL1031" s="343"/>
      <c r="AM1031" s="260">
        <f t="shared" si="2229"/>
        <v>0</v>
      </c>
      <c r="AN1031" s="260">
        <f t="shared" si="2229"/>
        <v>0</v>
      </c>
      <c r="AO1031" s="260">
        <f t="shared" si="2229"/>
        <v>0</v>
      </c>
      <c r="AP1031" s="290">
        <f t="shared" si="2225"/>
        <v>0</v>
      </c>
      <c r="AQ1031" s="221"/>
      <c r="AR1031" s="221"/>
      <c r="AS1031" s="221"/>
      <c r="AT1031" s="343"/>
      <c r="AU1031" s="221">
        <f t="shared" si="2230"/>
        <v>0</v>
      </c>
      <c r="AV1031" s="221">
        <f t="shared" si="2230"/>
        <v>0</v>
      </c>
      <c r="AW1031" s="221">
        <f t="shared" si="2230"/>
        <v>0</v>
      </c>
      <c r="AX1031" s="343">
        <f t="shared" si="2227"/>
        <v>0</v>
      </c>
    </row>
    <row r="1032" spans="1:50" s="265" customFormat="1" ht="33" hidden="1">
      <c r="A1032" s="392" t="s">
        <v>895</v>
      </c>
      <c r="B1032" s="219" t="s">
        <v>883</v>
      </c>
      <c r="C1032" s="219" t="s">
        <v>9</v>
      </c>
      <c r="D1032" s="219" t="s">
        <v>51</v>
      </c>
      <c r="E1032" s="219" t="s">
        <v>305</v>
      </c>
      <c r="F1032" s="225"/>
      <c r="G1032" s="260">
        <f t="shared" ref="G1032:N1033" si="2260">G1033</f>
        <v>0</v>
      </c>
      <c r="H1032" s="260">
        <f t="shared" si="2260"/>
        <v>0</v>
      </c>
      <c r="I1032" s="260">
        <f t="shared" si="2260"/>
        <v>0</v>
      </c>
      <c r="J1032" s="260">
        <f t="shared" si="2260"/>
        <v>0</v>
      </c>
      <c r="K1032" s="221">
        <f t="shared" si="2260"/>
        <v>0</v>
      </c>
      <c r="L1032" s="221">
        <f t="shared" si="2260"/>
        <v>0</v>
      </c>
      <c r="M1032" s="221">
        <f t="shared" si="2260"/>
        <v>0</v>
      </c>
      <c r="N1032" s="221">
        <f t="shared" si="2260"/>
        <v>0</v>
      </c>
      <c r="O1032" s="260">
        <f t="shared" si="2244"/>
        <v>0</v>
      </c>
      <c r="P1032" s="260">
        <f t="shared" si="2244"/>
        <v>0</v>
      </c>
      <c r="Q1032" s="260">
        <f t="shared" si="2244"/>
        <v>0</v>
      </c>
      <c r="R1032" s="260">
        <f t="shared" si="2239"/>
        <v>0</v>
      </c>
      <c r="S1032" s="221">
        <f t="shared" ref="S1032:V1033" si="2261">S1033</f>
        <v>0</v>
      </c>
      <c r="T1032" s="221">
        <f t="shared" si="2261"/>
        <v>0</v>
      </c>
      <c r="U1032" s="221">
        <f t="shared" si="2261"/>
        <v>0</v>
      </c>
      <c r="V1032" s="221">
        <f t="shared" si="2261"/>
        <v>0</v>
      </c>
      <c r="W1032" s="260">
        <f t="shared" si="2234"/>
        <v>0</v>
      </c>
      <c r="X1032" s="260">
        <f t="shared" si="2234"/>
        <v>0</v>
      </c>
      <c r="Y1032" s="260">
        <f t="shared" si="2234"/>
        <v>0</v>
      </c>
      <c r="Z1032" s="260">
        <f t="shared" si="2231"/>
        <v>0</v>
      </c>
      <c r="AA1032" s="221">
        <f t="shared" ref="AA1032:AD1033" si="2262">AA1033</f>
        <v>0</v>
      </c>
      <c r="AB1032" s="221">
        <f t="shared" si="2262"/>
        <v>0</v>
      </c>
      <c r="AC1032" s="221">
        <f t="shared" si="2262"/>
        <v>0</v>
      </c>
      <c r="AD1032" s="221">
        <f t="shared" si="2262"/>
        <v>0</v>
      </c>
      <c r="AE1032" s="221">
        <f t="shared" si="2228"/>
        <v>0</v>
      </c>
      <c r="AF1032" s="221">
        <f t="shared" si="2228"/>
        <v>0</v>
      </c>
      <c r="AG1032" s="221">
        <f t="shared" si="2228"/>
        <v>0</v>
      </c>
      <c r="AH1032" s="221">
        <f t="shared" si="2223"/>
        <v>0</v>
      </c>
      <c r="AI1032" s="221">
        <f t="shared" ref="AI1032:AL1033" si="2263">AI1033</f>
        <v>0</v>
      </c>
      <c r="AJ1032" s="221">
        <f t="shared" si="2263"/>
        <v>0</v>
      </c>
      <c r="AK1032" s="221">
        <f t="shared" si="2263"/>
        <v>0</v>
      </c>
      <c r="AL1032" s="221">
        <f t="shared" si="2263"/>
        <v>0</v>
      </c>
      <c r="AM1032" s="260">
        <f t="shared" si="2229"/>
        <v>0</v>
      </c>
      <c r="AN1032" s="260">
        <f t="shared" si="2229"/>
        <v>0</v>
      </c>
      <c r="AO1032" s="260">
        <f t="shared" si="2229"/>
        <v>0</v>
      </c>
      <c r="AP1032" s="260">
        <f t="shared" si="2225"/>
        <v>0</v>
      </c>
      <c r="AQ1032" s="221">
        <f t="shared" ref="AQ1032:AT1033" si="2264">AQ1033</f>
        <v>0</v>
      </c>
      <c r="AR1032" s="221">
        <f t="shared" si="2264"/>
        <v>0</v>
      </c>
      <c r="AS1032" s="221">
        <f t="shared" si="2264"/>
        <v>0</v>
      </c>
      <c r="AT1032" s="221">
        <f t="shared" si="2264"/>
        <v>0</v>
      </c>
      <c r="AU1032" s="221">
        <f t="shared" si="2230"/>
        <v>0</v>
      </c>
      <c r="AV1032" s="221">
        <f t="shared" si="2230"/>
        <v>0</v>
      </c>
      <c r="AW1032" s="221">
        <f t="shared" si="2230"/>
        <v>0</v>
      </c>
      <c r="AX1032" s="221">
        <f t="shared" si="2227"/>
        <v>0</v>
      </c>
    </row>
    <row r="1033" spans="1:50" s="265" customFormat="1" hidden="1">
      <c r="A1033" s="387" t="s">
        <v>100</v>
      </c>
      <c r="B1033" s="219" t="s">
        <v>883</v>
      </c>
      <c r="C1033" s="219" t="s">
        <v>9</v>
      </c>
      <c r="D1033" s="219" t="s">
        <v>51</v>
      </c>
      <c r="E1033" s="219" t="s">
        <v>305</v>
      </c>
      <c r="F1033" s="225" t="s">
        <v>89</v>
      </c>
      <c r="G1033" s="260">
        <f t="shared" si="2260"/>
        <v>0</v>
      </c>
      <c r="H1033" s="260">
        <f t="shared" si="2260"/>
        <v>0</v>
      </c>
      <c r="I1033" s="260">
        <f t="shared" si="2260"/>
        <v>0</v>
      </c>
      <c r="J1033" s="260">
        <f t="shared" si="2260"/>
        <v>0</v>
      </c>
      <c r="K1033" s="221">
        <f t="shared" si="2260"/>
        <v>0</v>
      </c>
      <c r="L1033" s="221">
        <f t="shared" si="2260"/>
        <v>0</v>
      </c>
      <c r="M1033" s="221">
        <f t="shared" si="2260"/>
        <v>0</v>
      </c>
      <c r="N1033" s="221">
        <f t="shared" si="2260"/>
        <v>0</v>
      </c>
      <c r="O1033" s="260">
        <f t="shared" si="2244"/>
        <v>0</v>
      </c>
      <c r="P1033" s="260">
        <f t="shared" si="2244"/>
        <v>0</v>
      </c>
      <c r="Q1033" s="260">
        <f t="shared" si="2244"/>
        <v>0</v>
      </c>
      <c r="R1033" s="260">
        <f t="shared" si="2239"/>
        <v>0</v>
      </c>
      <c r="S1033" s="221">
        <f t="shared" si="2261"/>
        <v>0</v>
      </c>
      <c r="T1033" s="221">
        <f t="shared" si="2261"/>
        <v>0</v>
      </c>
      <c r="U1033" s="221">
        <f t="shared" si="2261"/>
        <v>0</v>
      </c>
      <c r="V1033" s="221">
        <f t="shared" si="2261"/>
        <v>0</v>
      </c>
      <c r="W1033" s="260">
        <f t="shared" si="2234"/>
        <v>0</v>
      </c>
      <c r="X1033" s="260">
        <f t="shared" si="2234"/>
        <v>0</v>
      </c>
      <c r="Y1033" s="260">
        <f t="shared" si="2234"/>
        <v>0</v>
      </c>
      <c r="Z1033" s="260">
        <f t="shared" si="2231"/>
        <v>0</v>
      </c>
      <c r="AA1033" s="221">
        <f t="shared" si="2262"/>
        <v>0</v>
      </c>
      <c r="AB1033" s="221">
        <f t="shared" si="2262"/>
        <v>0</v>
      </c>
      <c r="AC1033" s="221">
        <f t="shared" si="2262"/>
        <v>0</v>
      </c>
      <c r="AD1033" s="221">
        <f t="shared" si="2262"/>
        <v>0</v>
      </c>
      <c r="AE1033" s="221">
        <f t="shared" si="2228"/>
        <v>0</v>
      </c>
      <c r="AF1033" s="221">
        <f t="shared" si="2228"/>
        <v>0</v>
      </c>
      <c r="AG1033" s="221">
        <f t="shared" si="2228"/>
        <v>0</v>
      </c>
      <c r="AH1033" s="221">
        <f t="shared" si="2223"/>
        <v>0</v>
      </c>
      <c r="AI1033" s="221">
        <f t="shared" si="2263"/>
        <v>0</v>
      </c>
      <c r="AJ1033" s="221">
        <f t="shared" si="2263"/>
        <v>0</v>
      </c>
      <c r="AK1033" s="221">
        <f t="shared" si="2263"/>
        <v>0</v>
      </c>
      <c r="AL1033" s="221">
        <f t="shared" si="2263"/>
        <v>0</v>
      </c>
      <c r="AM1033" s="260">
        <f t="shared" si="2229"/>
        <v>0</v>
      </c>
      <c r="AN1033" s="260">
        <f t="shared" si="2229"/>
        <v>0</v>
      </c>
      <c r="AO1033" s="260">
        <f t="shared" si="2229"/>
        <v>0</v>
      </c>
      <c r="AP1033" s="260">
        <f t="shared" si="2225"/>
        <v>0</v>
      </c>
      <c r="AQ1033" s="221">
        <f t="shared" si="2264"/>
        <v>0</v>
      </c>
      <c r="AR1033" s="221">
        <f t="shared" si="2264"/>
        <v>0</v>
      </c>
      <c r="AS1033" s="221">
        <f t="shared" si="2264"/>
        <v>0</v>
      </c>
      <c r="AT1033" s="221">
        <f t="shared" si="2264"/>
        <v>0</v>
      </c>
      <c r="AU1033" s="221">
        <f t="shared" si="2230"/>
        <v>0</v>
      </c>
      <c r="AV1033" s="221">
        <f t="shared" si="2230"/>
        <v>0</v>
      </c>
      <c r="AW1033" s="221">
        <f t="shared" si="2230"/>
        <v>0</v>
      </c>
      <c r="AX1033" s="221">
        <f t="shared" si="2227"/>
        <v>0</v>
      </c>
    </row>
    <row r="1034" spans="1:50" s="265" customFormat="1" hidden="1">
      <c r="A1034" s="220" t="s">
        <v>187</v>
      </c>
      <c r="B1034" s="219" t="s">
        <v>883</v>
      </c>
      <c r="C1034" s="219" t="s">
        <v>9</v>
      </c>
      <c r="D1034" s="219" t="s">
        <v>51</v>
      </c>
      <c r="E1034" s="219" t="s">
        <v>305</v>
      </c>
      <c r="F1034" s="225" t="s">
        <v>186</v>
      </c>
      <c r="G1034" s="260"/>
      <c r="H1034" s="260"/>
      <c r="I1034" s="260"/>
      <c r="J1034" s="290"/>
      <c r="K1034" s="221"/>
      <c r="L1034" s="221"/>
      <c r="M1034" s="221"/>
      <c r="N1034" s="343"/>
      <c r="O1034" s="260">
        <f t="shared" si="2244"/>
        <v>0</v>
      </c>
      <c r="P1034" s="260">
        <f t="shared" si="2244"/>
        <v>0</v>
      </c>
      <c r="Q1034" s="260">
        <f t="shared" si="2244"/>
        <v>0</v>
      </c>
      <c r="R1034" s="290">
        <f t="shared" si="2239"/>
        <v>0</v>
      </c>
      <c r="S1034" s="221"/>
      <c r="T1034" s="221"/>
      <c r="U1034" s="221"/>
      <c r="V1034" s="343"/>
      <c r="W1034" s="260">
        <f t="shared" si="2234"/>
        <v>0</v>
      </c>
      <c r="X1034" s="260">
        <f t="shared" si="2234"/>
        <v>0</v>
      </c>
      <c r="Y1034" s="260">
        <f t="shared" si="2234"/>
        <v>0</v>
      </c>
      <c r="Z1034" s="290">
        <f t="shared" si="2231"/>
        <v>0</v>
      </c>
      <c r="AA1034" s="221"/>
      <c r="AB1034" s="221"/>
      <c r="AC1034" s="221"/>
      <c r="AD1034" s="343"/>
      <c r="AE1034" s="221">
        <f t="shared" si="2228"/>
        <v>0</v>
      </c>
      <c r="AF1034" s="221">
        <f t="shared" si="2228"/>
        <v>0</v>
      </c>
      <c r="AG1034" s="221">
        <f t="shared" si="2228"/>
        <v>0</v>
      </c>
      <c r="AH1034" s="343">
        <f t="shared" si="2223"/>
        <v>0</v>
      </c>
      <c r="AI1034" s="221"/>
      <c r="AJ1034" s="221"/>
      <c r="AK1034" s="221"/>
      <c r="AL1034" s="343"/>
      <c r="AM1034" s="260">
        <f t="shared" si="2229"/>
        <v>0</v>
      </c>
      <c r="AN1034" s="260">
        <f t="shared" si="2229"/>
        <v>0</v>
      </c>
      <c r="AO1034" s="260">
        <f t="shared" si="2229"/>
        <v>0</v>
      </c>
      <c r="AP1034" s="290">
        <f t="shared" si="2225"/>
        <v>0</v>
      </c>
      <c r="AQ1034" s="221"/>
      <c r="AR1034" s="221"/>
      <c r="AS1034" s="221"/>
      <c r="AT1034" s="343"/>
      <c r="AU1034" s="221">
        <f t="shared" si="2230"/>
        <v>0</v>
      </c>
      <c r="AV1034" s="221">
        <f t="shared" si="2230"/>
        <v>0</v>
      </c>
      <c r="AW1034" s="221">
        <f t="shared" si="2230"/>
        <v>0</v>
      </c>
      <c r="AX1034" s="343">
        <f t="shared" si="2227"/>
        <v>0</v>
      </c>
    </row>
    <row r="1035" spans="1:50" s="265" customFormat="1" ht="33" hidden="1">
      <c r="A1035" s="392" t="s">
        <v>896</v>
      </c>
      <c r="B1035" s="219" t="s">
        <v>883</v>
      </c>
      <c r="C1035" s="219" t="s">
        <v>9</v>
      </c>
      <c r="D1035" s="219" t="s">
        <v>51</v>
      </c>
      <c r="E1035" s="219" t="s">
        <v>594</v>
      </c>
      <c r="F1035" s="225"/>
      <c r="G1035" s="260">
        <f>G1036</f>
        <v>0</v>
      </c>
      <c r="H1035" s="260">
        <f t="shared" ref="H1035:N1036" si="2265">H1036</f>
        <v>0</v>
      </c>
      <c r="I1035" s="260">
        <f t="shared" si="2265"/>
        <v>0</v>
      </c>
      <c r="J1035" s="260">
        <f t="shared" si="2265"/>
        <v>0</v>
      </c>
      <c r="K1035" s="221">
        <f t="shared" si="2265"/>
        <v>0</v>
      </c>
      <c r="L1035" s="221">
        <f t="shared" si="2265"/>
        <v>0</v>
      </c>
      <c r="M1035" s="221">
        <f t="shared" si="2265"/>
        <v>0</v>
      </c>
      <c r="N1035" s="221">
        <f t="shared" si="2265"/>
        <v>0</v>
      </c>
      <c r="O1035" s="260">
        <f t="shared" si="2244"/>
        <v>0</v>
      </c>
      <c r="P1035" s="260">
        <f t="shared" si="2244"/>
        <v>0</v>
      </c>
      <c r="Q1035" s="260">
        <f t="shared" si="2244"/>
        <v>0</v>
      </c>
      <c r="R1035" s="260">
        <f t="shared" si="2239"/>
        <v>0</v>
      </c>
      <c r="S1035" s="221">
        <f t="shared" ref="S1035:V1036" si="2266">S1036</f>
        <v>0</v>
      </c>
      <c r="T1035" s="221">
        <f t="shared" si="2266"/>
        <v>0</v>
      </c>
      <c r="U1035" s="221">
        <f t="shared" si="2266"/>
        <v>0</v>
      </c>
      <c r="V1035" s="221">
        <f t="shared" si="2266"/>
        <v>0</v>
      </c>
      <c r="W1035" s="260">
        <f t="shared" si="2234"/>
        <v>0</v>
      </c>
      <c r="X1035" s="260">
        <f t="shared" si="2234"/>
        <v>0</v>
      </c>
      <c r="Y1035" s="260">
        <f t="shared" si="2234"/>
        <v>0</v>
      </c>
      <c r="Z1035" s="260">
        <f t="shared" si="2231"/>
        <v>0</v>
      </c>
      <c r="AA1035" s="221">
        <f t="shared" ref="AA1035:AD1036" si="2267">AA1036</f>
        <v>0</v>
      </c>
      <c r="AB1035" s="221">
        <f t="shared" si="2267"/>
        <v>0</v>
      </c>
      <c r="AC1035" s="221">
        <f t="shared" si="2267"/>
        <v>0</v>
      </c>
      <c r="AD1035" s="221">
        <f t="shared" si="2267"/>
        <v>0</v>
      </c>
      <c r="AE1035" s="221">
        <f t="shared" si="2228"/>
        <v>0</v>
      </c>
      <c r="AF1035" s="221">
        <f t="shared" si="2228"/>
        <v>0</v>
      </c>
      <c r="AG1035" s="221">
        <f t="shared" si="2228"/>
        <v>0</v>
      </c>
      <c r="AH1035" s="221">
        <f t="shared" si="2223"/>
        <v>0</v>
      </c>
      <c r="AI1035" s="221">
        <f t="shared" ref="AI1035:AL1036" si="2268">AI1036</f>
        <v>0</v>
      </c>
      <c r="AJ1035" s="221">
        <f t="shared" si="2268"/>
        <v>0</v>
      </c>
      <c r="AK1035" s="221">
        <f t="shared" si="2268"/>
        <v>0</v>
      </c>
      <c r="AL1035" s="221">
        <f t="shared" si="2268"/>
        <v>0</v>
      </c>
      <c r="AM1035" s="260">
        <f t="shared" si="2229"/>
        <v>0</v>
      </c>
      <c r="AN1035" s="260">
        <f t="shared" si="2229"/>
        <v>0</v>
      </c>
      <c r="AO1035" s="260">
        <f t="shared" si="2229"/>
        <v>0</v>
      </c>
      <c r="AP1035" s="260">
        <f t="shared" si="2225"/>
        <v>0</v>
      </c>
      <c r="AQ1035" s="221">
        <f t="shared" ref="AQ1035:AT1036" si="2269">AQ1036</f>
        <v>0</v>
      </c>
      <c r="AR1035" s="221">
        <f t="shared" si="2269"/>
        <v>0</v>
      </c>
      <c r="AS1035" s="221">
        <f t="shared" si="2269"/>
        <v>0</v>
      </c>
      <c r="AT1035" s="221">
        <f t="shared" si="2269"/>
        <v>0</v>
      </c>
      <c r="AU1035" s="221">
        <f t="shared" si="2230"/>
        <v>0</v>
      </c>
      <c r="AV1035" s="221">
        <f t="shared" si="2230"/>
        <v>0</v>
      </c>
      <c r="AW1035" s="221">
        <f t="shared" si="2230"/>
        <v>0</v>
      </c>
      <c r="AX1035" s="221">
        <f t="shared" si="2227"/>
        <v>0</v>
      </c>
    </row>
    <row r="1036" spans="1:50" s="265" customFormat="1" hidden="1">
      <c r="A1036" s="387" t="s">
        <v>100</v>
      </c>
      <c r="B1036" s="219" t="s">
        <v>883</v>
      </c>
      <c r="C1036" s="219" t="s">
        <v>9</v>
      </c>
      <c r="D1036" s="219" t="s">
        <v>51</v>
      </c>
      <c r="E1036" s="219" t="s">
        <v>594</v>
      </c>
      <c r="F1036" s="225" t="s">
        <v>89</v>
      </c>
      <c r="G1036" s="260">
        <f>G1037</f>
        <v>0</v>
      </c>
      <c r="H1036" s="260">
        <f t="shared" si="2265"/>
        <v>0</v>
      </c>
      <c r="I1036" s="260">
        <f t="shared" si="2265"/>
        <v>0</v>
      </c>
      <c r="J1036" s="260">
        <f t="shared" si="2265"/>
        <v>0</v>
      </c>
      <c r="K1036" s="221">
        <f t="shared" si="2265"/>
        <v>0</v>
      </c>
      <c r="L1036" s="221">
        <f t="shared" si="2265"/>
        <v>0</v>
      </c>
      <c r="M1036" s="221">
        <f t="shared" si="2265"/>
        <v>0</v>
      </c>
      <c r="N1036" s="221">
        <f t="shared" si="2265"/>
        <v>0</v>
      </c>
      <c r="O1036" s="260">
        <f t="shared" si="2244"/>
        <v>0</v>
      </c>
      <c r="P1036" s="260">
        <f t="shared" si="2244"/>
        <v>0</v>
      </c>
      <c r="Q1036" s="260">
        <f t="shared" si="2244"/>
        <v>0</v>
      </c>
      <c r="R1036" s="260">
        <f t="shared" si="2239"/>
        <v>0</v>
      </c>
      <c r="S1036" s="221">
        <f t="shared" si="2266"/>
        <v>0</v>
      </c>
      <c r="T1036" s="221">
        <f t="shared" si="2266"/>
        <v>0</v>
      </c>
      <c r="U1036" s="221">
        <f t="shared" si="2266"/>
        <v>0</v>
      </c>
      <c r="V1036" s="221">
        <f t="shared" si="2266"/>
        <v>0</v>
      </c>
      <c r="W1036" s="260">
        <f t="shared" si="2234"/>
        <v>0</v>
      </c>
      <c r="X1036" s="260">
        <f t="shared" si="2234"/>
        <v>0</v>
      </c>
      <c r="Y1036" s="260">
        <f t="shared" si="2234"/>
        <v>0</v>
      </c>
      <c r="Z1036" s="260">
        <f t="shared" si="2231"/>
        <v>0</v>
      </c>
      <c r="AA1036" s="221">
        <f t="shared" si="2267"/>
        <v>0</v>
      </c>
      <c r="AB1036" s="221">
        <f t="shared" si="2267"/>
        <v>0</v>
      </c>
      <c r="AC1036" s="221">
        <f t="shared" si="2267"/>
        <v>0</v>
      </c>
      <c r="AD1036" s="221">
        <f t="shared" si="2267"/>
        <v>0</v>
      </c>
      <c r="AE1036" s="221">
        <f t="shared" si="2228"/>
        <v>0</v>
      </c>
      <c r="AF1036" s="221">
        <f t="shared" si="2228"/>
        <v>0</v>
      </c>
      <c r="AG1036" s="221">
        <f t="shared" si="2228"/>
        <v>0</v>
      </c>
      <c r="AH1036" s="221">
        <f t="shared" si="2223"/>
        <v>0</v>
      </c>
      <c r="AI1036" s="221">
        <f t="shared" si="2268"/>
        <v>0</v>
      </c>
      <c r="AJ1036" s="221">
        <f t="shared" si="2268"/>
        <v>0</v>
      </c>
      <c r="AK1036" s="221">
        <f t="shared" si="2268"/>
        <v>0</v>
      </c>
      <c r="AL1036" s="221">
        <f t="shared" si="2268"/>
        <v>0</v>
      </c>
      <c r="AM1036" s="260">
        <f t="shared" si="2229"/>
        <v>0</v>
      </c>
      <c r="AN1036" s="260">
        <f t="shared" si="2229"/>
        <v>0</v>
      </c>
      <c r="AO1036" s="260">
        <f t="shared" si="2229"/>
        <v>0</v>
      </c>
      <c r="AP1036" s="260">
        <f t="shared" si="2225"/>
        <v>0</v>
      </c>
      <c r="AQ1036" s="221">
        <f t="shared" si="2269"/>
        <v>0</v>
      </c>
      <c r="AR1036" s="221">
        <f t="shared" si="2269"/>
        <v>0</v>
      </c>
      <c r="AS1036" s="221">
        <f t="shared" si="2269"/>
        <v>0</v>
      </c>
      <c r="AT1036" s="221">
        <f t="shared" si="2269"/>
        <v>0</v>
      </c>
      <c r="AU1036" s="221">
        <f t="shared" si="2230"/>
        <v>0</v>
      </c>
      <c r="AV1036" s="221">
        <f t="shared" si="2230"/>
        <v>0</v>
      </c>
      <c r="AW1036" s="221">
        <f t="shared" si="2230"/>
        <v>0</v>
      </c>
      <c r="AX1036" s="221">
        <f t="shared" si="2227"/>
        <v>0</v>
      </c>
    </row>
    <row r="1037" spans="1:50" s="265" customFormat="1" hidden="1">
      <c r="A1037" s="220" t="s">
        <v>187</v>
      </c>
      <c r="B1037" s="219" t="s">
        <v>883</v>
      </c>
      <c r="C1037" s="219" t="s">
        <v>9</v>
      </c>
      <c r="D1037" s="219" t="s">
        <v>51</v>
      </c>
      <c r="E1037" s="219" t="s">
        <v>594</v>
      </c>
      <c r="F1037" s="225" t="s">
        <v>186</v>
      </c>
      <c r="G1037" s="260"/>
      <c r="H1037" s="260"/>
      <c r="I1037" s="260"/>
      <c r="J1037" s="290"/>
      <c r="K1037" s="221"/>
      <c r="L1037" s="221"/>
      <c r="M1037" s="221"/>
      <c r="N1037" s="343"/>
      <c r="O1037" s="260">
        <f t="shared" si="2244"/>
        <v>0</v>
      </c>
      <c r="P1037" s="260">
        <f t="shared" si="2244"/>
        <v>0</v>
      </c>
      <c r="Q1037" s="260">
        <f t="shared" si="2244"/>
        <v>0</v>
      </c>
      <c r="R1037" s="290">
        <f t="shared" si="2239"/>
        <v>0</v>
      </c>
      <c r="S1037" s="221"/>
      <c r="T1037" s="221"/>
      <c r="U1037" s="221"/>
      <c r="V1037" s="343"/>
      <c r="W1037" s="260">
        <f t="shared" si="2234"/>
        <v>0</v>
      </c>
      <c r="X1037" s="260">
        <f t="shared" si="2234"/>
        <v>0</v>
      </c>
      <c r="Y1037" s="260">
        <f t="shared" si="2234"/>
        <v>0</v>
      </c>
      <c r="Z1037" s="290">
        <f t="shared" si="2231"/>
        <v>0</v>
      </c>
      <c r="AA1037" s="221"/>
      <c r="AB1037" s="221"/>
      <c r="AC1037" s="221"/>
      <c r="AD1037" s="343"/>
      <c r="AE1037" s="221">
        <f t="shared" si="2228"/>
        <v>0</v>
      </c>
      <c r="AF1037" s="221">
        <f t="shared" si="2228"/>
        <v>0</v>
      </c>
      <c r="AG1037" s="221">
        <f t="shared" si="2228"/>
        <v>0</v>
      </c>
      <c r="AH1037" s="343">
        <f t="shared" si="2223"/>
        <v>0</v>
      </c>
      <c r="AI1037" s="221"/>
      <c r="AJ1037" s="221"/>
      <c r="AK1037" s="221"/>
      <c r="AL1037" s="343"/>
      <c r="AM1037" s="260">
        <f t="shared" si="2229"/>
        <v>0</v>
      </c>
      <c r="AN1037" s="260">
        <f t="shared" si="2229"/>
        <v>0</v>
      </c>
      <c r="AO1037" s="260">
        <f t="shared" si="2229"/>
        <v>0</v>
      </c>
      <c r="AP1037" s="290">
        <f t="shared" si="2225"/>
        <v>0</v>
      </c>
      <c r="AQ1037" s="221"/>
      <c r="AR1037" s="221"/>
      <c r="AS1037" s="221"/>
      <c r="AT1037" s="343"/>
      <c r="AU1037" s="221">
        <f t="shared" si="2230"/>
        <v>0</v>
      </c>
      <c r="AV1037" s="221">
        <f t="shared" si="2230"/>
        <v>0</v>
      </c>
      <c r="AW1037" s="221">
        <f t="shared" si="2230"/>
        <v>0</v>
      </c>
      <c r="AX1037" s="343">
        <f t="shared" si="2227"/>
        <v>0</v>
      </c>
    </row>
    <row r="1038" spans="1:50" s="265" customFormat="1" ht="132.75" hidden="1">
      <c r="A1038" s="215" t="s">
        <v>522</v>
      </c>
      <c r="B1038" s="219" t="s">
        <v>883</v>
      </c>
      <c r="C1038" s="219" t="s">
        <v>9</v>
      </c>
      <c r="D1038" s="219" t="s">
        <v>51</v>
      </c>
      <c r="E1038" s="219" t="s">
        <v>595</v>
      </c>
      <c r="F1038" s="219"/>
      <c r="G1038" s="393">
        <f t="shared" ref="G1038:N1039" si="2270">G1039</f>
        <v>0</v>
      </c>
      <c r="H1038" s="393">
        <f t="shared" si="2270"/>
        <v>0</v>
      </c>
      <c r="I1038" s="393">
        <f t="shared" si="2270"/>
        <v>0</v>
      </c>
      <c r="J1038" s="393">
        <f t="shared" si="2270"/>
        <v>0</v>
      </c>
      <c r="K1038" s="394">
        <f t="shared" si="2270"/>
        <v>0</v>
      </c>
      <c r="L1038" s="394">
        <f t="shared" si="2270"/>
        <v>0</v>
      </c>
      <c r="M1038" s="394">
        <f t="shared" si="2270"/>
        <v>0</v>
      </c>
      <c r="N1038" s="394">
        <f t="shared" si="2270"/>
        <v>0</v>
      </c>
      <c r="O1038" s="393">
        <f t="shared" si="2244"/>
        <v>0</v>
      </c>
      <c r="P1038" s="393">
        <f t="shared" si="2244"/>
        <v>0</v>
      </c>
      <c r="Q1038" s="393">
        <f t="shared" si="2244"/>
        <v>0</v>
      </c>
      <c r="R1038" s="393">
        <f t="shared" si="2239"/>
        <v>0</v>
      </c>
      <c r="S1038" s="394">
        <f t="shared" ref="S1038:V1039" si="2271">S1039</f>
        <v>0</v>
      </c>
      <c r="T1038" s="394">
        <f t="shared" si="2271"/>
        <v>0</v>
      </c>
      <c r="U1038" s="394">
        <f t="shared" si="2271"/>
        <v>0</v>
      </c>
      <c r="V1038" s="394">
        <f t="shared" si="2271"/>
        <v>0</v>
      </c>
      <c r="W1038" s="393">
        <f t="shared" si="2234"/>
        <v>0</v>
      </c>
      <c r="X1038" s="393">
        <f t="shared" si="2234"/>
        <v>0</v>
      </c>
      <c r="Y1038" s="393">
        <f t="shared" si="2234"/>
        <v>0</v>
      </c>
      <c r="Z1038" s="393">
        <f t="shared" si="2231"/>
        <v>0</v>
      </c>
      <c r="AA1038" s="394">
        <f t="shared" ref="AA1038:AD1039" si="2272">AA1039</f>
        <v>0</v>
      </c>
      <c r="AB1038" s="394">
        <f t="shared" si="2272"/>
        <v>0</v>
      </c>
      <c r="AC1038" s="394">
        <f t="shared" si="2272"/>
        <v>0</v>
      </c>
      <c r="AD1038" s="394">
        <f t="shared" si="2272"/>
        <v>0</v>
      </c>
      <c r="AE1038" s="394">
        <f t="shared" si="2228"/>
        <v>0</v>
      </c>
      <c r="AF1038" s="394">
        <f t="shared" si="2228"/>
        <v>0</v>
      </c>
      <c r="AG1038" s="394">
        <f t="shared" si="2228"/>
        <v>0</v>
      </c>
      <c r="AH1038" s="394">
        <f t="shared" si="2223"/>
        <v>0</v>
      </c>
      <c r="AI1038" s="394">
        <f t="shared" ref="AI1038:AL1039" si="2273">AI1039</f>
        <v>0</v>
      </c>
      <c r="AJ1038" s="394">
        <f t="shared" si="2273"/>
        <v>0</v>
      </c>
      <c r="AK1038" s="394">
        <f t="shared" si="2273"/>
        <v>0</v>
      </c>
      <c r="AL1038" s="394">
        <f t="shared" si="2273"/>
        <v>0</v>
      </c>
      <c r="AM1038" s="393">
        <f t="shared" si="2229"/>
        <v>0</v>
      </c>
      <c r="AN1038" s="393">
        <f t="shared" si="2229"/>
        <v>0</v>
      </c>
      <c r="AO1038" s="393">
        <f t="shared" si="2229"/>
        <v>0</v>
      </c>
      <c r="AP1038" s="393">
        <f t="shared" si="2225"/>
        <v>0</v>
      </c>
      <c r="AQ1038" s="394">
        <f t="shared" ref="AQ1038:AT1039" si="2274">AQ1039</f>
        <v>0</v>
      </c>
      <c r="AR1038" s="394">
        <f t="shared" si="2274"/>
        <v>0</v>
      </c>
      <c r="AS1038" s="394">
        <f t="shared" si="2274"/>
        <v>0</v>
      </c>
      <c r="AT1038" s="394">
        <f t="shared" si="2274"/>
        <v>0</v>
      </c>
      <c r="AU1038" s="394">
        <f t="shared" si="2230"/>
        <v>0</v>
      </c>
      <c r="AV1038" s="394">
        <f t="shared" si="2230"/>
        <v>0</v>
      </c>
      <c r="AW1038" s="394">
        <f t="shared" si="2230"/>
        <v>0</v>
      </c>
      <c r="AX1038" s="394">
        <f t="shared" si="2227"/>
        <v>0</v>
      </c>
    </row>
    <row r="1039" spans="1:50" s="265" customFormat="1" ht="18.75" hidden="1">
      <c r="A1039" s="215" t="s">
        <v>100</v>
      </c>
      <c r="B1039" s="219" t="s">
        <v>883</v>
      </c>
      <c r="C1039" s="219" t="s">
        <v>9</v>
      </c>
      <c r="D1039" s="219" t="s">
        <v>51</v>
      </c>
      <c r="E1039" s="219" t="s">
        <v>595</v>
      </c>
      <c r="F1039" s="219" t="s">
        <v>89</v>
      </c>
      <c r="G1039" s="393">
        <f t="shared" si="2270"/>
        <v>0</v>
      </c>
      <c r="H1039" s="393">
        <f t="shared" si="2270"/>
        <v>0</v>
      </c>
      <c r="I1039" s="393">
        <f t="shared" si="2270"/>
        <v>0</v>
      </c>
      <c r="J1039" s="393">
        <f t="shared" si="2270"/>
        <v>0</v>
      </c>
      <c r="K1039" s="394">
        <f t="shared" si="2270"/>
        <v>0</v>
      </c>
      <c r="L1039" s="394">
        <f t="shared" si="2270"/>
        <v>0</v>
      </c>
      <c r="M1039" s="394">
        <f t="shared" si="2270"/>
        <v>0</v>
      </c>
      <c r="N1039" s="394">
        <f t="shared" si="2270"/>
        <v>0</v>
      </c>
      <c r="O1039" s="393">
        <f t="shared" si="2244"/>
        <v>0</v>
      </c>
      <c r="P1039" s="393">
        <f t="shared" si="2244"/>
        <v>0</v>
      </c>
      <c r="Q1039" s="393">
        <f t="shared" si="2244"/>
        <v>0</v>
      </c>
      <c r="R1039" s="393">
        <f t="shared" si="2239"/>
        <v>0</v>
      </c>
      <c r="S1039" s="394">
        <f t="shared" si="2271"/>
        <v>0</v>
      </c>
      <c r="T1039" s="394">
        <f t="shared" si="2271"/>
        <v>0</v>
      </c>
      <c r="U1039" s="394">
        <f t="shared" si="2271"/>
        <v>0</v>
      </c>
      <c r="V1039" s="394">
        <f t="shared" si="2271"/>
        <v>0</v>
      </c>
      <c r="W1039" s="393">
        <f t="shared" si="2234"/>
        <v>0</v>
      </c>
      <c r="X1039" s="393">
        <f t="shared" si="2234"/>
        <v>0</v>
      </c>
      <c r="Y1039" s="393">
        <f t="shared" si="2234"/>
        <v>0</v>
      </c>
      <c r="Z1039" s="393">
        <f t="shared" si="2231"/>
        <v>0</v>
      </c>
      <c r="AA1039" s="394">
        <f t="shared" si="2272"/>
        <v>0</v>
      </c>
      <c r="AB1039" s="394">
        <f t="shared" si="2272"/>
        <v>0</v>
      </c>
      <c r="AC1039" s="394">
        <f t="shared" si="2272"/>
        <v>0</v>
      </c>
      <c r="AD1039" s="394">
        <f t="shared" si="2272"/>
        <v>0</v>
      </c>
      <c r="AE1039" s="394">
        <f t="shared" si="2228"/>
        <v>0</v>
      </c>
      <c r="AF1039" s="394">
        <f t="shared" si="2228"/>
        <v>0</v>
      </c>
      <c r="AG1039" s="394">
        <f t="shared" si="2228"/>
        <v>0</v>
      </c>
      <c r="AH1039" s="394">
        <f t="shared" si="2223"/>
        <v>0</v>
      </c>
      <c r="AI1039" s="394">
        <f t="shared" si="2273"/>
        <v>0</v>
      </c>
      <c r="AJ1039" s="394">
        <f t="shared" si="2273"/>
        <v>0</v>
      </c>
      <c r="AK1039" s="394">
        <f t="shared" si="2273"/>
        <v>0</v>
      </c>
      <c r="AL1039" s="394">
        <f t="shared" si="2273"/>
        <v>0</v>
      </c>
      <c r="AM1039" s="393">
        <f t="shared" si="2229"/>
        <v>0</v>
      </c>
      <c r="AN1039" s="393">
        <f t="shared" si="2229"/>
        <v>0</v>
      </c>
      <c r="AO1039" s="393">
        <f t="shared" si="2229"/>
        <v>0</v>
      </c>
      <c r="AP1039" s="393">
        <f t="shared" si="2225"/>
        <v>0</v>
      </c>
      <c r="AQ1039" s="394">
        <f t="shared" si="2274"/>
        <v>0</v>
      </c>
      <c r="AR1039" s="394">
        <f t="shared" si="2274"/>
        <v>0</v>
      </c>
      <c r="AS1039" s="394">
        <f t="shared" si="2274"/>
        <v>0</v>
      </c>
      <c r="AT1039" s="394">
        <f t="shared" si="2274"/>
        <v>0</v>
      </c>
      <c r="AU1039" s="394">
        <f t="shared" si="2230"/>
        <v>0</v>
      </c>
      <c r="AV1039" s="394">
        <f t="shared" si="2230"/>
        <v>0</v>
      </c>
      <c r="AW1039" s="394">
        <f t="shared" si="2230"/>
        <v>0</v>
      </c>
      <c r="AX1039" s="394">
        <f t="shared" si="2227"/>
        <v>0</v>
      </c>
    </row>
    <row r="1040" spans="1:50" s="265" customFormat="1" hidden="1">
      <c r="A1040" s="218" t="s">
        <v>187</v>
      </c>
      <c r="B1040" s="219" t="s">
        <v>883</v>
      </c>
      <c r="C1040" s="219" t="s">
        <v>9</v>
      </c>
      <c r="D1040" s="219" t="s">
        <v>51</v>
      </c>
      <c r="E1040" s="219" t="s">
        <v>595</v>
      </c>
      <c r="F1040" s="219" t="s">
        <v>186</v>
      </c>
      <c r="G1040" s="260"/>
      <c r="H1040" s="260"/>
      <c r="I1040" s="260"/>
      <c r="J1040" s="260"/>
      <c r="K1040" s="221"/>
      <c r="L1040" s="221"/>
      <c r="M1040" s="221"/>
      <c r="N1040" s="221"/>
      <c r="O1040" s="260">
        <f t="shared" si="2244"/>
        <v>0</v>
      </c>
      <c r="P1040" s="260">
        <f t="shared" si="2244"/>
        <v>0</v>
      </c>
      <c r="Q1040" s="260">
        <f t="shared" si="2244"/>
        <v>0</v>
      </c>
      <c r="R1040" s="260">
        <f t="shared" si="2239"/>
        <v>0</v>
      </c>
      <c r="S1040" s="221"/>
      <c r="T1040" s="221"/>
      <c r="U1040" s="221"/>
      <c r="V1040" s="221"/>
      <c r="W1040" s="260">
        <f t="shared" si="2234"/>
        <v>0</v>
      </c>
      <c r="X1040" s="260">
        <f t="shared" si="2234"/>
        <v>0</v>
      </c>
      <c r="Y1040" s="260">
        <f t="shared" si="2234"/>
        <v>0</v>
      </c>
      <c r="Z1040" s="260">
        <f t="shared" si="2231"/>
        <v>0</v>
      </c>
      <c r="AA1040" s="221"/>
      <c r="AB1040" s="221"/>
      <c r="AC1040" s="221"/>
      <c r="AD1040" s="221"/>
      <c r="AE1040" s="221">
        <f t="shared" si="2228"/>
        <v>0</v>
      </c>
      <c r="AF1040" s="221">
        <f t="shared" si="2228"/>
        <v>0</v>
      </c>
      <c r="AG1040" s="221">
        <f t="shared" si="2228"/>
        <v>0</v>
      </c>
      <c r="AH1040" s="221">
        <f t="shared" si="2223"/>
        <v>0</v>
      </c>
      <c r="AI1040" s="221"/>
      <c r="AJ1040" s="221"/>
      <c r="AK1040" s="221"/>
      <c r="AL1040" s="221"/>
      <c r="AM1040" s="260">
        <f t="shared" si="2229"/>
        <v>0</v>
      </c>
      <c r="AN1040" s="260">
        <f t="shared" si="2229"/>
        <v>0</v>
      </c>
      <c r="AO1040" s="260">
        <f t="shared" si="2229"/>
        <v>0</v>
      </c>
      <c r="AP1040" s="260">
        <f t="shared" si="2225"/>
        <v>0</v>
      </c>
      <c r="AQ1040" s="221"/>
      <c r="AR1040" s="221"/>
      <c r="AS1040" s="221"/>
      <c r="AT1040" s="221"/>
      <c r="AU1040" s="221">
        <f t="shared" si="2230"/>
        <v>0</v>
      </c>
      <c r="AV1040" s="221">
        <f t="shared" si="2230"/>
        <v>0</v>
      </c>
      <c r="AW1040" s="221">
        <f t="shared" si="2230"/>
        <v>0</v>
      </c>
      <c r="AX1040" s="221">
        <f t="shared" si="2227"/>
        <v>0</v>
      </c>
    </row>
    <row r="1041" spans="1:50" s="265" customFormat="1" hidden="1">
      <c r="A1041" s="218"/>
      <c r="B1041" s="219"/>
      <c r="C1041" s="219"/>
      <c r="D1041" s="219"/>
      <c r="E1041" s="219"/>
      <c r="F1041" s="395"/>
      <c r="G1041" s="260"/>
      <c r="H1041" s="260"/>
      <c r="I1041" s="260"/>
      <c r="J1041" s="260"/>
      <c r="K1041" s="221"/>
      <c r="L1041" s="221"/>
      <c r="M1041" s="221"/>
      <c r="N1041" s="221"/>
      <c r="O1041" s="260">
        <f t="shared" si="2244"/>
        <v>0</v>
      </c>
      <c r="P1041" s="260">
        <f t="shared" si="2244"/>
        <v>0</v>
      </c>
      <c r="Q1041" s="260">
        <f t="shared" si="2244"/>
        <v>0</v>
      </c>
      <c r="R1041" s="260">
        <f t="shared" si="2239"/>
        <v>0</v>
      </c>
      <c r="S1041" s="221"/>
      <c r="T1041" s="221"/>
      <c r="U1041" s="221"/>
      <c r="V1041" s="221"/>
      <c r="W1041" s="260">
        <f t="shared" si="2234"/>
        <v>0</v>
      </c>
      <c r="X1041" s="260">
        <f t="shared" si="2234"/>
        <v>0</v>
      </c>
      <c r="Y1041" s="260">
        <f t="shared" si="2234"/>
        <v>0</v>
      </c>
      <c r="Z1041" s="260">
        <f t="shared" si="2231"/>
        <v>0</v>
      </c>
      <c r="AA1041" s="221"/>
      <c r="AB1041" s="221"/>
      <c r="AC1041" s="221"/>
      <c r="AD1041" s="221"/>
      <c r="AE1041" s="221">
        <f t="shared" si="2228"/>
        <v>0</v>
      </c>
      <c r="AF1041" s="221">
        <f t="shared" si="2228"/>
        <v>0</v>
      </c>
      <c r="AG1041" s="221">
        <f t="shared" si="2228"/>
        <v>0</v>
      </c>
      <c r="AH1041" s="221">
        <f t="shared" si="2223"/>
        <v>0</v>
      </c>
      <c r="AI1041" s="221"/>
      <c r="AJ1041" s="221"/>
      <c r="AK1041" s="221"/>
      <c r="AL1041" s="221"/>
      <c r="AM1041" s="260">
        <f t="shared" si="2229"/>
        <v>0</v>
      </c>
      <c r="AN1041" s="260">
        <f t="shared" si="2229"/>
        <v>0</v>
      </c>
      <c r="AO1041" s="260">
        <f t="shared" si="2229"/>
        <v>0</v>
      </c>
      <c r="AP1041" s="260">
        <f t="shared" si="2225"/>
        <v>0</v>
      </c>
      <c r="AQ1041" s="221"/>
      <c r="AR1041" s="221"/>
      <c r="AS1041" s="221"/>
      <c r="AT1041" s="221"/>
      <c r="AU1041" s="221">
        <f t="shared" si="2230"/>
        <v>0</v>
      </c>
      <c r="AV1041" s="221">
        <f t="shared" si="2230"/>
        <v>0</v>
      </c>
      <c r="AW1041" s="221">
        <f t="shared" si="2230"/>
        <v>0</v>
      </c>
      <c r="AX1041" s="221">
        <f t="shared" si="2227"/>
        <v>0</v>
      </c>
    </row>
    <row r="1042" spans="1:50" s="265" customFormat="1" ht="18.75" hidden="1">
      <c r="A1042" s="277" t="s">
        <v>575</v>
      </c>
      <c r="B1042" s="396" t="s">
        <v>883</v>
      </c>
      <c r="C1042" s="278" t="s">
        <v>9</v>
      </c>
      <c r="D1042" s="278" t="s">
        <v>53</v>
      </c>
      <c r="E1042" s="397"/>
      <c r="F1042" s="398"/>
      <c r="G1042" s="373">
        <f t="shared" ref="G1042:N1043" si="2275">G1043</f>
        <v>0</v>
      </c>
      <c r="H1042" s="373">
        <f t="shared" si="2275"/>
        <v>0</v>
      </c>
      <c r="I1042" s="373">
        <f t="shared" si="2275"/>
        <v>0</v>
      </c>
      <c r="J1042" s="373">
        <f t="shared" si="2275"/>
        <v>0</v>
      </c>
      <c r="K1042" s="386">
        <f t="shared" si="2275"/>
        <v>0</v>
      </c>
      <c r="L1042" s="386">
        <f t="shared" si="2275"/>
        <v>0</v>
      </c>
      <c r="M1042" s="386">
        <f t="shared" si="2275"/>
        <v>0</v>
      </c>
      <c r="N1042" s="386">
        <f t="shared" si="2275"/>
        <v>0</v>
      </c>
      <c r="O1042" s="373">
        <f t="shared" si="2244"/>
        <v>0</v>
      </c>
      <c r="P1042" s="373">
        <f t="shared" si="2244"/>
        <v>0</v>
      </c>
      <c r="Q1042" s="373">
        <f t="shared" si="2244"/>
        <v>0</v>
      </c>
      <c r="R1042" s="373">
        <f t="shared" si="2239"/>
        <v>0</v>
      </c>
      <c r="S1042" s="386">
        <f t="shared" ref="S1042:V1043" si="2276">S1043</f>
        <v>0</v>
      </c>
      <c r="T1042" s="386">
        <f t="shared" si="2276"/>
        <v>0</v>
      </c>
      <c r="U1042" s="386">
        <f t="shared" si="2276"/>
        <v>0</v>
      </c>
      <c r="V1042" s="386">
        <f t="shared" si="2276"/>
        <v>0</v>
      </c>
      <c r="W1042" s="373">
        <f t="shared" si="2234"/>
        <v>0</v>
      </c>
      <c r="X1042" s="373">
        <f t="shared" si="2234"/>
        <v>0</v>
      </c>
      <c r="Y1042" s="373">
        <f t="shared" si="2234"/>
        <v>0</v>
      </c>
      <c r="Z1042" s="373">
        <f t="shared" si="2231"/>
        <v>0</v>
      </c>
      <c r="AA1042" s="386">
        <f t="shared" ref="AA1042:AD1043" si="2277">AA1043</f>
        <v>0</v>
      </c>
      <c r="AB1042" s="386">
        <f t="shared" si="2277"/>
        <v>0</v>
      </c>
      <c r="AC1042" s="386">
        <f t="shared" si="2277"/>
        <v>0</v>
      </c>
      <c r="AD1042" s="386">
        <f t="shared" si="2277"/>
        <v>0</v>
      </c>
      <c r="AE1042" s="386">
        <f t="shared" si="2228"/>
        <v>0</v>
      </c>
      <c r="AF1042" s="386">
        <f t="shared" si="2228"/>
        <v>0</v>
      </c>
      <c r="AG1042" s="386">
        <f t="shared" si="2228"/>
        <v>0</v>
      </c>
      <c r="AH1042" s="386">
        <f t="shared" si="2223"/>
        <v>0</v>
      </c>
      <c r="AI1042" s="386">
        <f t="shared" ref="AI1042:AL1043" si="2278">AI1043</f>
        <v>0</v>
      </c>
      <c r="AJ1042" s="386">
        <f t="shared" si="2278"/>
        <v>0</v>
      </c>
      <c r="AK1042" s="386">
        <f t="shared" si="2278"/>
        <v>0</v>
      </c>
      <c r="AL1042" s="386">
        <f t="shared" si="2278"/>
        <v>0</v>
      </c>
      <c r="AM1042" s="373">
        <f t="shared" si="2229"/>
        <v>0</v>
      </c>
      <c r="AN1042" s="373">
        <f t="shared" si="2229"/>
        <v>0</v>
      </c>
      <c r="AO1042" s="373">
        <f t="shared" si="2229"/>
        <v>0</v>
      </c>
      <c r="AP1042" s="373">
        <f t="shared" si="2225"/>
        <v>0</v>
      </c>
      <c r="AQ1042" s="386">
        <f t="shared" ref="AQ1042:AT1043" si="2279">AQ1043</f>
        <v>0</v>
      </c>
      <c r="AR1042" s="386">
        <f t="shared" si="2279"/>
        <v>0</v>
      </c>
      <c r="AS1042" s="386">
        <f t="shared" si="2279"/>
        <v>0</v>
      </c>
      <c r="AT1042" s="386">
        <f t="shared" si="2279"/>
        <v>0</v>
      </c>
      <c r="AU1042" s="386">
        <f t="shared" si="2230"/>
        <v>0</v>
      </c>
      <c r="AV1042" s="386">
        <f t="shared" si="2230"/>
        <v>0</v>
      </c>
      <c r="AW1042" s="386">
        <f t="shared" si="2230"/>
        <v>0</v>
      </c>
      <c r="AX1042" s="386">
        <f t="shared" si="2227"/>
        <v>0</v>
      </c>
    </row>
    <row r="1043" spans="1:50" s="265" customFormat="1" ht="50.25" hidden="1">
      <c r="A1043" s="399" t="s">
        <v>897</v>
      </c>
      <c r="B1043" s="390" t="s">
        <v>883</v>
      </c>
      <c r="C1043" s="206" t="s">
        <v>9</v>
      </c>
      <c r="D1043" s="206" t="s">
        <v>53</v>
      </c>
      <c r="E1043" s="219" t="s">
        <v>275</v>
      </c>
      <c r="F1043" s="400"/>
      <c r="G1043" s="393">
        <f t="shared" si="2275"/>
        <v>0</v>
      </c>
      <c r="H1043" s="393">
        <f t="shared" si="2275"/>
        <v>0</v>
      </c>
      <c r="I1043" s="393">
        <f t="shared" si="2275"/>
        <v>0</v>
      </c>
      <c r="J1043" s="393">
        <f t="shared" si="2275"/>
        <v>0</v>
      </c>
      <c r="K1043" s="394">
        <f t="shared" si="2275"/>
        <v>0</v>
      </c>
      <c r="L1043" s="394">
        <f t="shared" si="2275"/>
        <v>0</v>
      </c>
      <c r="M1043" s="394">
        <f t="shared" si="2275"/>
        <v>0</v>
      </c>
      <c r="N1043" s="394">
        <f t="shared" si="2275"/>
        <v>0</v>
      </c>
      <c r="O1043" s="393">
        <f t="shared" si="2244"/>
        <v>0</v>
      </c>
      <c r="P1043" s="393">
        <f t="shared" si="2244"/>
        <v>0</v>
      </c>
      <c r="Q1043" s="393">
        <f t="shared" si="2244"/>
        <v>0</v>
      </c>
      <c r="R1043" s="393">
        <f t="shared" si="2239"/>
        <v>0</v>
      </c>
      <c r="S1043" s="394">
        <f t="shared" si="2276"/>
        <v>0</v>
      </c>
      <c r="T1043" s="394">
        <f t="shared" si="2276"/>
        <v>0</v>
      </c>
      <c r="U1043" s="394">
        <f t="shared" si="2276"/>
        <v>0</v>
      </c>
      <c r="V1043" s="394">
        <f t="shared" si="2276"/>
        <v>0</v>
      </c>
      <c r="W1043" s="393">
        <f t="shared" si="2234"/>
        <v>0</v>
      </c>
      <c r="X1043" s="393">
        <f t="shared" si="2234"/>
        <v>0</v>
      </c>
      <c r="Y1043" s="393">
        <f t="shared" si="2234"/>
        <v>0</v>
      </c>
      <c r="Z1043" s="393">
        <f t="shared" si="2231"/>
        <v>0</v>
      </c>
      <c r="AA1043" s="394">
        <f t="shared" si="2277"/>
        <v>0</v>
      </c>
      <c r="AB1043" s="394">
        <f t="shared" si="2277"/>
        <v>0</v>
      </c>
      <c r="AC1043" s="394">
        <f t="shared" si="2277"/>
        <v>0</v>
      </c>
      <c r="AD1043" s="394">
        <f t="shared" si="2277"/>
        <v>0</v>
      </c>
      <c r="AE1043" s="394">
        <f t="shared" si="2228"/>
        <v>0</v>
      </c>
      <c r="AF1043" s="394">
        <f t="shared" si="2228"/>
        <v>0</v>
      </c>
      <c r="AG1043" s="394">
        <f t="shared" si="2228"/>
        <v>0</v>
      </c>
      <c r="AH1043" s="394">
        <f t="shared" si="2223"/>
        <v>0</v>
      </c>
      <c r="AI1043" s="394">
        <f t="shared" si="2278"/>
        <v>0</v>
      </c>
      <c r="AJ1043" s="394">
        <f t="shared" si="2278"/>
        <v>0</v>
      </c>
      <c r="AK1043" s="394">
        <f t="shared" si="2278"/>
        <v>0</v>
      </c>
      <c r="AL1043" s="394">
        <f t="shared" si="2278"/>
        <v>0</v>
      </c>
      <c r="AM1043" s="393">
        <f t="shared" si="2229"/>
        <v>0</v>
      </c>
      <c r="AN1043" s="393">
        <f t="shared" si="2229"/>
        <v>0</v>
      </c>
      <c r="AO1043" s="393">
        <f t="shared" si="2229"/>
        <v>0</v>
      </c>
      <c r="AP1043" s="393">
        <f t="shared" si="2225"/>
        <v>0</v>
      </c>
      <c r="AQ1043" s="394">
        <f t="shared" si="2279"/>
        <v>0</v>
      </c>
      <c r="AR1043" s="394">
        <f t="shared" si="2279"/>
        <v>0</v>
      </c>
      <c r="AS1043" s="394">
        <f t="shared" si="2279"/>
        <v>0</v>
      </c>
      <c r="AT1043" s="394">
        <f t="shared" si="2279"/>
        <v>0</v>
      </c>
      <c r="AU1043" s="394">
        <f t="shared" si="2230"/>
        <v>0</v>
      </c>
      <c r="AV1043" s="394">
        <f t="shared" si="2230"/>
        <v>0</v>
      </c>
      <c r="AW1043" s="394">
        <f t="shared" si="2230"/>
        <v>0</v>
      </c>
      <c r="AX1043" s="394">
        <f t="shared" si="2227"/>
        <v>0</v>
      </c>
    </row>
    <row r="1044" spans="1:50" s="265" customFormat="1" ht="18.75" hidden="1">
      <c r="A1044" s="399" t="s">
        <v>117</v>
      </c>
      <c r="B1044" s="390" t="s">
        <v>883</v>
      </c>
      <c r="C1044" s="219" t="s">
        <v>9</v>
      </c>
      <c r="D1044" s="219" t="s">
        <v>53</v>
      </c>
      <c r="E1044" s="219" t="s">
        <v>280</v>
      </c>
      <c r="F1044" s="398"/>
      <c r="G1044" s="393">
        <f>G1045+G1048+G1051+G1054+G1057+G1060+G1063+G1066+G1069+G1072</f>
        <v>0</v>
      </c>
      <c r="H1044" s="393">
        <f t="shared" ref="H1044:N1044" si="2280">H1045+H1048+H1051+H1054+H1057+H1060+H1063+H1066+H1069+H1072</f>
        <v>0</v>
      </c>
      <c r="I1044" s="393">
        <f t="shared" si="2280"/>
        <v>0</v>
      </c>
      <c r="J1044" s="393">
        <f t="shared" si="2280"/>
        <v>0</v>
      </c>
      <c r="K1044" s="394">
        <f t="shared" si="2280"/>
        <v>0</v>
      </c>
      <c r="L1044" s="394">
        <f t="shared" si="2280"/>
        <v>0</v>
      </c>
      <c r="M1044" s="394">
        <f t="shared" si="2280"/>
        <v>0</v>
      </c>
      <c r="N1044" s="394">
        <f t="shared" si="2280"/>
        <v>0</v>
      </c>
      <c r="O1044" s="393">
        <f t="shared" si="2244"/>
        <v>0</v>
      </c>
      <c r="P1044" s="393">
        <f t="shared" si="2244"/>
        <v>0</v>
      </c>
      <c r="Q1044" s="393">
        <f t="shared" si="2244"/>
        <v>0</v>
      </c>
      <c r="R1044" s="393">
        <f t="shared" si="2239"/>
        <v>0</v>
      </c>
      <c r="S1044" s="394">
        <f t="shared" ref="S1044:V1044" si="2281">S1045+S1048+S1051+S1054+S1057+S1060+S1063+S1066+S1069+S1072</f>
        <v>0</v>
      </c>
      <c r="T1044" s="394">
        <f t="shared" si="2281"/>
        <v>0</v>
      </c>
      <c r="U1044" s="394">
        <f t="shared" si="2281"/>
        <v>0</v>
      </c>
      <c r="V1044" s="394">
        <f t="shared" si="2281"/>
        <v>0</v>
      </c>
      <c r="W1044" s="393">
        <f t="shared" si="2234"/>
        <v>0</v>
      </c>
      <c r="X1044" s="393">
        <f t="shared" si="2234"/>
        <v>0</v>
      </c>
      <c r="Y1044" s="393">
        <f t="shared" si="2234"/>
        <v>0</v>
      </c>
      <c r="Z1044" s="393">
        <f t="shared" si="2231"/>
        <v>0</v>
      </c>
      <c r="AA1044" s="394">
        <f t="shared" ref="AA1044:AD1044" si="2282">AA1045+AA1048+AA1051+AA1054+AA1057+AA1060+AA1063+AA1066+AA1069+AA1072</f>
        <v>0</v>
      </c>
      <c r="AB1044" s="394">
        <f t="shared" si="2282"/>
        <v>0</v>
      </c>
      <c r="AC1044" s="394">
        <f t="shared" si="2282"/>
        <v>0</v>
      </c>
      <c r="AD1044" s="394">
        <f t="shared" si="2282"/>
        <v>0</v>
      </c>
      <c r="AE1044" s="394">
        <f t="shared" si="2228"/>
        <v>0</v>
      </c>
      <c r="AF1044" s="394">
        <f t="shared" si="2228"/>
        <v>0</v>
      </c>
      <c r="AG1044" s="394">
        <f t="shared" si="2228"/>
        <v>0</v>
      </c>
      <c r="AH1044" s="394">
        <f t="shared" si="2223"/>
        <v>0</v>
      </c>
      <c r="AI1044" s="394">
        <f t="shared" ref="AI1044:AL1044" si="2283">AI1045+AI1048+AI1051+AI1054+AI1057+AI1060+AI1063+AI1066+AI1069+AI1072</f>
        <v>0</v>
      </c>
      <c r="AJ1044" s="394">
        <f t="shared" si="2283"/>
        <v>0</v>
      </c>
      <c r="AK1044" s="394">
        <f t="shared" si="2283"/>
        <v>0</v>
      </c>
      <c r="AL1044" s="394">
        <f t="shared" si="2283"/>
        <v>0</v>
      </c>
      <c r="AM1044" s="393">
        <f t="shared" si="2229"/>
        <v>0</v>
      </c>
      <c r="AN1044" s="393">
        <f t="shared" si="2229"/>
        <v>0</v>
      </c>
      <c r="AO1044" s="393">
        <f t="shared" si="2229"/>
        <v>0</v>
      </c>
      <c r="AP1044" s="393">
        <f t="shared" si="2225"/>
        <v>0</v>
      </c>
      <c r="AQ1044" s="394">
        <f t="shared" ref="AQ1044:AT1044" si="2284">AQ1045+AQ1048+AQ1051+AQ1054+AQ1057+AQ1060+AQ1063+AQ1066+AQ1069+AQ1072</f>
        <v>0</v>
      </c>
      <c r="AR1044" s="394">
        <f t="shared" si="2284"/>
        <v>0</v>
      </c>
      <c r="AS1044" s="394">
        <f t="shared" si="2284"/>
        <v>0</v>
      </c>
      <c r="AT1044" s="394">
        <f t="shared" si="2284"/>
        <v>0</v>
      </c>
      <c r="AU1044" s="394">
        <f t="shared" si="2230"/>
        <v>0</v>
      </c>
      <c r="AV1044" s="394">
        <f t="shared" si="2230"/>
        <v>0</v>
      </c>
      <c r="AW1044" s="394">
        <f t="shared" si="2230"/>
        <v>0</v>
      </c>
      <c r="AX1044" s="394">
        <f t="shared" si="2227"/>
        <v>0</v>
      </c>
    </row>
    <row r="1045" spans="1:50" s="265" customFormat="1" ht="66.75" hidden="1">
      <c r="A1045" s="399" t="s">
        <v>211</v>
      </c>
      <c r="B1045" s="390" t="s">
        <v>883</v>
      </c>
      <c r="C1045" s="206" t="s">
        <v>9</v>
      </c>
      <c r="D1045" s="206" t="s">
        <v>53</v>
      </c>
      <c r="E1045" s="219" t="s">
        <v>284</v>
      </c>
      <c r="F1045" s="395"/>
      <c r="G1045" s="393">
        <f t="shared" ref="G1045:N1046" si="2285">G1046</f>
        <v>0</v>
      </c>
      <c r="H1045" s="393">
        <f t="shared" si="2285"/>
        <v>0</v>
      </c>
      <c r="I1045" s="393">
        <f t="shared" si="2285"/>
        <v>0</v>
      </c>
      <c r="J1045" s="393">
        <f t="shared" si="2285"/>
        <v>0</v>
      </c>
      <c r="K1045" s="394">
        <f t="shared" si="2285"/>
        <v>0</v>
      </c>
      <c r="L1045" s="394">
        <f t="shared" si="2285"/>
        <v>0</v>
      </c>
      <c r="M1045" s="394">
        <f t="shared" si="2285"/>
        <v>0</v>
      </c>
      <c r="N1045" s="394">
        <f t="shared" si="2285"/>
        <v>0</v>
      </c>
      <c r="O1045" s="393">
        <f t="shared" si="2244"/>
        <v>0</v>
      </c>
      <c r="P1045" s="393">
        <f t="shared" si="2244"/>
        <v>0</v>
      </c>
      <c r="Q1045" s="393">
        <f t="shared" si="2244"/>
        <v>0</v>
      </c>
      <c r="R1045" s="393">
        <f t="shared" si="2239"/>
        <v>0</v>
      </c>
      <c r="S1045" s="394">
        <f t="shared" ref="S1045:V1046" si="2286">S1046</f>
        <v>0</v>
      </c>
      <c r="T1045" s="394">
        <f t="shared" si="2286"/>
        <v>0</v>
      </c>
      <c r="U1045" s="394">
        <f t="shared" si="2286"/>
        <v>0</v>
      </c>
      <c r="V1045" s="394">
        <f t="shared" si="2286"/>
        <v>0</v>
      </c>
      <c r="W1045" s="393">
        <f t="shared" si="2234"/>
        <v>0</v>
      </c>
      <c r="X1045" s="393">
        <f t="shared" si="2234"/>
        <v>0</v>
      </c>
      <c r="Y1045" s="393">
        <f t="shared" si="2234"/>
        <v>0</v>
      </c>
      <c r="Z1045" s="393">
        <f t="shared" si="2231"/>
        <v>0</v>
      </c>
      <c r="AA1045" s="394">
        <f t="shared" ref="AA1045:AD1046" si="2287">AA1046</f>
        <v>0</v>
      </c>
      <c r="AB1045" s="394">
        <f t="shared" si="2287"/>
        <v>0</v>
      </c>
      <c r="AC1045" s="394">
        <f t="shared" si="2287"/>
        <v>0</v>
      </c>
      <c r="AD1045" s="394">
        <f t="shared" si="2287"/>
        <v>0</v>
      </c>
      <c r="AE1045" s="394">
        <f t="shared" si="2228"/>
        <v>0</v>
      </c>
      <c r="AF1045" s="394">
        <f t="shared" si="2228"/>
        <v>0</v>
      </c>
      <c r="AG1045" s="394">
        <f t="shared" si="2228"/>
        <v>0</v>
      </c>
      <c r="AH1045" s="394">
        <f t="shared" si="2223"/>
        <v>0</v>
      </c>
      <c r="AI1045" s="394">
        <f t="shared" ref="AI1045:AL1046" si="2288">AI1046</f>
        <v>0</v>
      </c>
      <c r="AJ1045" s="394">
        <f t="shared" si="2288"/>
        <v>0</v>
      </c>
      <c r="AK1045" s="394">
        <f t="shared" si="2288"/>
        <v>0</v>
      </c>
      <c r="AL1045" s="394">
        <f t="shared" si="2288"/>
        <v>0</v>
      </c>
      <c r="AM1045" s="393">
        <f t="shared" si="2229"/>
        <v>0</v>
      </c>
      <c r="AN1045" s="393">
        <f t="shared" si="2229"/>
        <v>0</v>
      </c>
      <c r="AO1045" s="393">
        <f t="shared" si="2229"/>
        <v>0</v>
      </c>
      <c r="AP1045" s="393">
        <f t="shared" si="2225"/>
        <v>0</v>
      </c>
      <c r="AQ1045" s="394">
        <f t="shared" ref="AQ1045:AT1046" si="2289">AQ1046</f>
        <v>0</v>
      </c>
      <c r="AR1045" s="394">
        <f t="shared" si="2289"/>
        <v>0</v>
      </c>
      <c r="AS1045" s="394">
        <f t="shared" si="2289"/>
        <v>0</v>
      </c>
      <c r="AT1045" s="394">
        <f t="shared" si="2289"/>
        <v>0</v>
      </c>
      <c r="AU1045" s="394">
        <f t="shared" si="2230"/>
        <v>0</v>
      </c>
      <c r="AV1045" s="394">
        <f t="shared" si="2230"/>
        <v>0</v>
      </c>
      <c r="AW1045" s="394">
        <f t="shared" si="2230"/>
        <v>0</v>
      </c>
      <c r="AX1045" s="394">
        <f t="shared" si="2227"/>
        <v>0</v>
      </c>
    </row>
    <row r="1046" spans="1:50" s="265" customFormat="1" ht="18.75" hidden="1">
      <c r="A1046" s="399" t="s">
        <v>100</v>
      </c>
      <c r="B1046" s="390" t="s">
        <v>883</v>
      </c>
      <c r="C1046" s="206" t="s">
        <v>9</v>
      </c>
      <c r="D1046" s="206" t="s">
        <v>53</v>
      </c>
      <c r="E1046" s="219" t="s">
        <v>284</v>
      </c>
      <c r="F1046" s="395" t="s">
        <v>89</v>
      </c>
      <c r="G1046" s="393">
        <f t="shared" si="2285"/>
        <v>0</v>
      </c>
      <c r="H1046" s="393">
        <f t="shared" si="2285"/>
        <v>0</v>
      </c>
      <c r="I1046" s="393">
        <f t="shared" si="2285"/>
        <v>0</v>
      </c>
      <c r="J1046" s="393">
        <f t="shared" si="2285"/>
        <v>0</v>
      </c>
      <c r="K1046" s="394">
        <f t="shared" si="2285"/>
        <v>0</v>
      </c>
      <c r="L1046" s="394">
        <f t="shared" si="2285"/>
        <v>0</v>
      </c>
      <c r="M1046" s="394">
        <f t="shared" si="2285"/>
        <v>0</v>
      </c>
      <c r="N1046" s="394">
        <f t="shared" si="2285"/>
        <v>0</v>
      </c>
      <c r="O1046" s="393">
        <f t="shared" si="2244"/>
        <v>0</v>
      </c>
      <c r="P1046" s="393">
        <f t="shared" si="2244"/>
        <v>0</v>
      </c>
      <c r="Q1046" s="393">
        <f t="shared" si="2244"/>
        <v>0</v>
      </c>
      <c r="R1046" s="393">
        <f t="shared" si="2239"/>
        <v>0</v>
      </c>
      <c r="S1046" s="394">
        <f t="shared" si="2286"/>
        <v>0</v>
      </c>
      <c r="T1046" s="394">
        <f t="shared" si="2286"/>
        <v>0</v>
      </c>
      <c r="U1046" s="394">
        <f t="shared" si="2286"/>
        <v>0</v>
      </c>
      <c r="V1046" s="394">
        <f t="shared" si="2286"/>
        <v>0</v>
      </c>
      <c r="W1046" s="393">
        <f t="shared" si="2234"/>
        <v>0</v>
      </c>
      <c r="X1046" s="393">
        <f t="shared" si="2234"/>
        <v>0</v>
      </c>
      <c r="Y1046" s="393">
        <f t="shared" si="2234"/>
        <v>0</v>
      </c>
      <c r="Z1046" s="393">
        <f t="shared" si="2231"/>
        <v>0</v>
      </c>
      <c r="AA1046" s="394">
        <f t="shared" si="2287"/>
        <v>0</v>
      </c>
      <c r="AB1046" s="394">
        <f t="shared" si="2287"/>
        <v>0</v>
      </c>
      <c r="AC1046" s="394">
        <f t="shared" si="2287"/>
        <v>0</v>
      </c>
      <c r="AD1046" s="394">
        <f t="shared" si="2287"/>
        <v>0</v>
      </c>
      <c r="AE1046" s="394">
        <f t="shared" si="2228"/>
        <v>0</v>
      </c>
      <c r="AF1046" s="394">
        <f t="shared" si="2228"/>
        <v>0</v>
      </c>
      <c r="AG1046" s="394">
        <f t="shared" si="2228"/>
        <v>0</v>
      </c>
      <c r="AH1046" s="394">
        <f t="shared" si="2223"/>
        <v>0</v>
      </c>
      <c r="AI1046" s="394">
        <f t="shared" si="2288"/>
        <v>0</v>
      </c>
      <c r="AJ1046" s="394">
        <f t="shared" si="2288"/>
        <v>0</v>
      </c>
      <c r="AK1046" s="394">
        <f t="shared" si="2288"/>
        <v>0</v>
      </c>
      <c r="AL1046" s="394">
        <f t="shared" si="2288"/>
        <v>0</v>
      </c>
      <c r="AM1046" s="393">
        <f t="shared" si="2229"/>
        <v>0</v>
      </c>
      <c r="AN1046" s="393">
        <f t="shared" si="2229"/>
        <v>0</v>
      </c>
      <c r="AO1046" s="393">
        <f t="shared" si="2229"/>
        <v>0</v>
      </c>
      <c r="AP1046" s="393">
        <f t="shared" si="2225"/>
        <v>0</v>
      </c>
      <c r="AQ1046" s="394">
        <f t="shared" si="2289"/>
        <v>0</v>
      </c>
      <c r="AR1046" s="394">
        <f t="shared" si="2289"/>
        <v>0</v>
      </c>
      <c r="AS1046" s="394">
        <f t="shared" si="2289"/>
        <v>0</v>
      </c>
      <c r="AT1046" s="394">
        <f t="shared" si="2289"/>
        <v>0</v>
      </c>
      <c r="AU1046" s="394">
        <f t="shared" si="2230"/>
        <v>0</v>
      </c>
      <c r="AV1046" s="394">
        <f t="shared" si="2230"/>
        <v>0</v>
      </c>
      <c r="AW1046" s="394">
        <f t="shared" si="2230"/>
        <v>0</v>
      </c>
      <c r="AX1046" s="394">
        <f t="shared" si="2227"/>
        <v>0</v>
      </c>
    </row>
    <row r="1047" spans="1:50" s="265" customFormat="1" ht="18.75" hidden="1">
      <c r="A1047" s="399" t="s">
        <v>187</v>
      </c>
      <c r="B1047" s="390" t="s">
        <v>883</v>
      </c>
      <c r="C1047" s="206" t="s">
        <v>9</v>
      </c>
      <c r="D1047" s="206" t="s">
        <v>53</v>
      </c>
      <c r="E1047" s="219" t="s">
        <v>284</v>
      </c>
      <c r="F1047" s="401" t="s">
        <v>186</v>
      </c>
      <c r="G1047" s="393"/>
      <c r="H1047" s="260"/>
      <c r="I1047" s="260"/>
      <c r="J1047" s="260"/>
      <c r="K1047" s="394"/>
      <c r="L1047" s="221"/>
      <c r="M1047" s="221"/>
      <c r="N1047" s="221"/>
      <c r="O1047" s="393">
        <f t="shared" si="2244"/>
        <v>0</v>
      </c>
      <c r="P1047" s="260">
        <f t="shared" si="2244"/>
        <v>0</v>
      </c>
      <c r="Q1047" s="260">
        <f t="shared" si="2244"/>
        <v>0</v>
      </c>
      <c r="R1047" s="260">
        <f t="shared" si="2239"/>
        <v>0</v>
      </c>
      <c r="S1047" s="394"/>
      <c r="T1047" s="221"/>
      <c r="U1047" s="221"/>
      <c r="V1047" s="221"/>
      <c r="W1047" s="393">
        <f t="shared" si="2234"/>
        <v>0</v>
      </c>
      <c r="X1047" s="260">
        <f t="shared" si="2234"/>
        <v>0</v>
      </c>
      <c r="Y1047" s="260">
        <f t="shared" si="2234"/>
        <v>0</v>
      </c>
      <c r="Z1047" s="260">
        <f t="shared" si="2231"/>
        <v>0</v>
      </c>
      <c r="AA1047" s="394"/>
      <c r="AB1047" s="221"/>
      <c r="AC1047" s="221"/>
      <c r="AD1047" s="221"/>
      <c r="AE1047" s="394">
        <f t="shared" si="2228"/>
        <v>0</v>
      </c>
      <c r="AF1047" s="221">
        <f t="shared" si="2228"/>
        <v>0</v>
      </c>
      <c r="AG1047" s="221">
        <f t="shared" si="2228"/>
        <v>0</v>
      </c>
      <c r="AH1047" s="221">
        <f t="shared" si="2223"/>
        <v>0</v>
      </c>
      <c r="AI1047" s="394"/>
      <c r="AJ1047" s="221"/>
      <c r="AK1047" s="221"/>
      <c r="AL1047" s="221"/>
      <c r="AM1047" s="393">
        <f t="shared" si="2229"/>
        <v>0</v>
      </c>
      <c r="AN1047" s="260">
        <f t="shared" si="2229"/>
        <v>0</v>
      </c>
      <c r="AO1047" s="260">
        <f t="shared" si="2229"/>
        <v>0</v>
      </c>
      <c r="AP1047" s="260">
        <f t="shared" si="2225"/>
        <v>0</v>
      </c>
      <c r="AQ1047" s="394"/>
      <c r="AR1047" s="221"/>
      <c r="AS1047" s="221"/>
      <c r="AT1047" s="221"/>
      <c r="AU1047" s="394">
        <f t="shared" si="2230"/>
        <v>0</v>
      </c>
      <c r="AV1047" s="221">
        <f t="shared" si="2230"/>
        <v>0</v>
      </c>
      <c r="AW1047" s="221">
        <f t="shared" si="2230"/>
        <v>0</v>
      </c>
      <c r="AX1047" s="221">
        <f t="shared" si="2227"/>
        <v>0</v>
      </c>
    </row>
    <row r="1048" spans="1:50" s="265" customFormat="1" ht="83.25" hidden="1">
      <c r="A1048" s="399" t="s">
        <v>898</v>
      </c>
      <c r="B1048" s="390" t="s">
        <v>883</v>
      </c>
      <c r="C1048" s="219" t="s">
        <v>9</v>
      </c>
      <c r="D1048" s="219" t="s">
        <v>53</v>
      </c>
      <c r="E1048" s="219" t="s">
        <v>300</v>
      </c>
      <c r="F1048" s="219"/>
      <c r="G1048" s="393">
        <f t="shared" ref="G1048:N1049" si="2290">G1049</f>
        <v>0</v>
      </c>
      <c r="H1048" s="393">
        <f t="shared" si="2290"/>
        <v>0</v>
      </c>
      <c r="I1048" s="393">
        <f t="shared" si="2290"/>
        <v>0</v>
      </c>
      <c r="J1048" s="393">
        <f t="shared" si="2290"/>
        <v>0</v>
      </c>
      <c r="K1048" s="394">
        <f t="shared" si="2290"/>
        <v>0</v>
      </c>
      <c r="L1048" s="394">
        <f t="shared" si="2290"/>
        <v>0</v>
      </c>
      <c r="M1048" s="394">
        <f t="shared" si="2290"/>
        <v>0</v>
      </c>
      <c r="N1048" s="394">
        <f t="shared" si="2290"/>
        <v>0</v>
      </c>
      <c r="O1048" s="393">
        <f t="shared" si="2244"/>
        <v>0</v>
      </c>
      <c r="P1048" s="393">
        <f t="shared" si="2244"/>
        <v>0</v>
      </c>
      <c r="Q1048" s="393">
        <f t="shared" si="2244"/>
        <v>0</v>
      </c>
      <c r="R1048" s="393">
        <f t="shared" si="2239"/>
        <v>0</v>
      </c>
      <c r="S1048" s="394">
        <f t="shared" ref="S1048:V1049" si="2291">S1049</f>
        <v>0</v>
      </c>
      <c r="T1048" s="394">
        <f t="shared" si="2291"/>
        <v>0</v>
      </c>
      <c r="U1048" s="394">
        <f t="shared" si="2291"/>
        <v>0</v>
      </c>
      <c r="V1048" s="394">
        <f t="shared" si="2291"/>
        <v>0</v>
      </c>
      <c r="W1048" s="393">
        <f t="shared" si="2234"/>
        <v>0</v>
      </c>
      <c r="X1048" s="393">
        <f t="shared" si="2234"/>
        <v>0</v>
      </c>
      <c r="Y1048" s="393">
        <f t="shared" si="2234"/>
        <v>0</v>
      </c>
      <c r="Z1048" s="393">
        <f t="shared" si="2231"/>
        <v>0</v>
      </c>
      <c r="AA1048" s="394">
        <f t="shared" ref="AA1048:AD1049" si="2292">AA1049</f>
        <v>0</v>
      </c>
      <c r="AB1048" s="394">
        <f t="shared" si="2292"/>
        <v>0</v>
      </c>
      <c r="AC1048" s="394">
        <f t="shared" si="2292"/>
        <v>0</v>
      </c>
      <c r="AD1048" s="394">
        <f t="shared" si="2292"/>
        <v>0</v>
      </c>
      <c r="AE1048" s="394">
        <f t="shared" si="2228"/>
        <v>0</v>
      </c>
      <c r="AF1048" s="394">
        <f t="shared" si="2228"/>
        <v>0</v>
      </c>
      <c r="AG1048" s="394">
        <f t="shared" si="2228"/>
        <v>0</v>
      </c>
      <c r="AH1048" s="394">
        <f t="shared" si="2223"/>
        <v>0</v>
      </c>
      <c r="AI1048" s="394">
        <f t="shared" ref="AI1048:AL1049" si="2293">AI1049</f>
        <v>0</v>
      </c>
      <c r="AJ1048" s="394">
        <f t="shared" si="2293"/>
        <v>0</v>
      </c>
      <c r="AK1048" s="394">
        <f t="shared" si="2293"/>
        <v>0</v>
      </c>
      <c r="AL1048" s="394">
        <f t="shared" si="2293"/>
        <v>0</v>
      </c>
      <c r="AM1048" s="393">
        <f t="shared" si="2229"/>
        <v>0</v>
      </c>
      <c r="AN1048" s="393">
        <f t="shared" si="2229"/>
        <v>0</v>
      </c>
      <c r="AO1048" s="393">
        <f t="shared" si="2229"/>
        <v>0</v>
      </c>
      <c r="AP1048" s="393">
        <f t="shared" si="2225"/>
        <v>0</v>
      </c>
      <c r="AQ1048" s="394">
        <f t="shared" ref="AQ1048:AT1049" si="2294">AQ1049</f>
        <v>0</v>
      </c>
      <c r="AR1048" s="394">
        <f t="shared" si="2294"/>
        <v>0</v>
      </c>
      <c r="AS1048" s="394">
        <f t="shared" si="2294"/>
        <v>0</v>
      </c>
      <c r="AT1048" s="394">
        <f t="shared" si="2294"/>
        <v>0</v>
      </c>
      <c r="AU1048" s="394">
        <f t="shared" si="2230"/>
        <v>0</v>
      </c>
      <c r="AV1048" s="394">
        <f t="shared" si="2230"/>
        <v>0</v>
      </c>
      <c r="AW1048" s="394">
        <f t="shared" si="2230"/>
        <v>0</v>
      </c>
      <c r="AX1048" s="394">
        <f t="shared" si="2227"/>
        <v>0</v>
      </c>
    </row>
    <row r="1049" spans="1:50" s="265" customFormat="1" ht="18.75" hidden="1">
      <c r="A1049" s="399" t="s">
        <v>100</v>
      </c>
      <c r="B1049" s="390" t="s">
        <v>883</v>
      </c>
      <c r="C1049" s="219" t="s">
        <v>9</v>
      </c>
      <c r="D1049" s="219" t="s">
        <v>53</v>
      </c>
      <c r="E1049" s="219" t="s">
        <v>300</v>
      </c>
      <c r="F1049" s="219" t="s">
        <v>89</v>
      </c>
      <c r="G1049" s="393">
        <f t="shared" si="2290"/>
        <v>0</v>
      </c>
      <c r="H1049" s="393">
        <f t="shared" si="2290"/>
        <v>0</v>
      </c>
      <c r="I1049" s="393">
        <f t="shared" si="2290"/>
        <v>0</v>
      </c>
      <c r="J1049" s="393">
        <f t="shared" si="2290"/>
        <v>0</v>
      </c>
      <c r="K1049" s="394">
        <f t="shared" si="2290"/>
        <v>0</v>
      </c>
      <c r="L1049" s="394">
        <f t="shared" si="2290"/>
        <v>0</v>
      </c>
      <c r="M1049" s="394">
        <f t="shared" si="2290"/>
        <v>0</v>
      </c>
      <c r="N1049" s="394">
        <f t="shared" si="2290"/>
        <v>0</v>
      </c>
      <c r="O1049" s="393">
        <f t="shared" si="2244"/>
        <v>0</v>
      </c>
      <c r="P1049" s="393">
        <f t="shared" si="2244"/>
        <v>0</v>
      </c>
      <c r="Q1049" s="393">
        <f t="shared" si="2244"/>
        <v>0</v>
      </c>
      <c r="R1049" s="393">
        <f t="shared" si="2239"/>
        <v>0</v>
      </c>
      <c r="S1049" s="394">
        <f t="shared" si="2291"/>
        <v>0</v>
      </c>
      <c r="T1049" s="394">
        <f t="shared" si="2291"/>
        <v>0</v>
      </c>
      <c r="U1049" s="394">
        <f t="shared" si="2291"/>
        <v>0</v>
      </c>
      <c r="V1049" s="394">
        <f t="shared" si="2291"/>
        <v>0</v>
      </c>
      <c r="W1049" s="393">
        <f t="shared" si="2234"/>
        <v>0</v>
      </c>
      <c r="X1049" s="393">
        <f t="shared" si="2234"/>
        <v>0</v>
      </c>
      <c r="Y1049" s="393">
        <f t="shared" si="2234"/>
        <v>0</v>
      </c>
      <c r="Z1049" s="393">
        <f t="shared" si="2231"/>
        <v>0</v>
      </c>
      <c r="AA1049" s="394">
        <f t="shared" si="2292"/>
        <v>0</v>
      </c>
      <c r="AB1049" s="394">
        <f t="shared" si="2292"/>
        <v>0</v>
      </c>
      <c r="AC1049" s="394">
        <f t="shared" si="2292"/>
        <v>0</v>
      </c>
      <c r="AD1049" s="394">
        <f t="shared" si="2292"/>
        <v>0</v>
      </c>
      <c r="AE1049" s="394">
        <f t="shared" si="2228"/>
        <v>0</v>
      </c>
      <c r="AF1049" s="394">
        <f t="shared" si="2228"/>
        <v>0</v>
      </c>
      <c r="AG1049" s="394">
        <f t="shared" si="2228"/>
        <v>0</v>
      </c>
      <c r="AH1049" s="394">
        <f t="shared" si="2223"/>
        <v>0</v>
      </c>
      <c r="AI1049" s="394">
        <f t="shared" si="2293"/>
        <v>0</v>
      </c>
      <c r="AJ1049" s="394">
        <f t="shared" si="2293"/>
        <v>0</v>
      </c>
      <c r="AK1049" s="394">
        <f t="shared" si="2293"/>
        <v>0</v>
      </c>
      <c r="AL1049" s="394">
        <f t="shared" si="2293"/>
        <v>0</v>
      </c>
      <c r="AM1049" s="393">
        <f t="shared" si="2229"/>
        <v>0</v>
      </c>
      <c r="AN1049" s="393">
        <f t="shared" si="2229"/>
        <v>0</v>
      </c>
      <c r="AO1049" s="393">
        <f t="shared" si="2229"/>
        <v>0</v>
      </c>
      <c r="AP1049" s="393">
        <f t="shared" si="2225"/>
        <v>0</v>
      </c>
      <c r="AQ1049" s="394">
        <f t="shared" si="2294"/>
        <v>0</v>
      </c>
      <c r="AR1049" s="394">
        <f t="shared" si="2294"/>
        <v>0</v>
      </c>
      <c r="AS1049" s="394">
        <f t="shared" si="2294"/>
        <v>0</v>
      </c>
      <c r="AT1049" s="394">
        <f t="shared" si="2294"/>
        <v>0</v>
      </c>
      <c r="AU1049" s="394">
        <f t="shared" si="2230"/>
        <v>0</v>
      </c>
      <c r="AV1049" s="394">
        <f t="shared" si="2230"/>
        <v>0</v>
      </c>
      <c r="AW1049" s="394">
        <f t="shared" si="2230"/>
        <v>0</v>
      </c>
      <c r="AX1049" s="394">
        <f t="shared" si="2227"/>
        <v>0</v>
      </c>
    </row>
    <row r="1050" spans="1:50" s="265" customFormat="1" ht="18.75" hidden="1">
      <c r="A1050" s="399" t="s">
        <v>187</v>
      </c>
      <c r="B1050" s="390" t="s">
        <v>883</v>
      </c>
      <c r="C1050" s="219" t="s">
        <v>9</v>
      </c>
      <c r="D1050" s="219" t="s">
        <v>53</v>
      </c>
      <c r="E1050" s="219" t="s">
        <v>300</v>
      </c>
      <c r="F1050" s="225" t="s">
        <v>186</v>
      </c>
      <c r="G1050" s="393"/>
      <c r="H1050" s="260"/>
      <c r="I1050" s="260"/>
      <c r="J1050" s="260"/>
      <c r="K1050" s="394"/>
      <c r="L1050" s="221"/>
      <c r="M1050" s="221"/>
      <c r="N1050" s="221"/>
      <c r="O1050" s="393">
        <f t="shared" si="2244"/>
        <v>0</v>
      </c>
      <c r="P1050" s="260">
        <f t="shared" si="2244"/>
        <v>0</v>
      </c>
      <c r="Q1050" s="260">
        <f t="shared" si="2244"/>
        <v>0</v>
      </c>
      <c r="R1050" s="260">
        <f t="shared" si="2239"/>
        <v>0</v>
      </c>
      <c r="S1050" s="394"/>
      <c r="T1050" s="221"/>
      <c r="U1050" s="221"/>
      <c r="V1050" s="221"/>
      <c r="W1050" s="393">
        <f t="shared" si="2234"/>
        <v>0</v>
      </c>
      <c r="X1050" s="260">
        <f t="shared" si="2234"/>
        <v>0</v>
      </c>
      <c r="Y1050" s="260">
        <f t="shared" si="2234"/>
        <v>0</v>
      </c>
      <c r="Z1050" s="260">
        <f t="shared" si="2231"/>
        <v>0</v>
      </c>
      <c r="AA1050" s="394"/>
      <c r="AB1050" s="221"/>
      <c r="AC1050" s="221"/>
      <c r="AD1050" s="221"/>
      <c r="AE1050" s="394">
        <f t="shared" si="2228"/>
        <v>0</v>
      </c>
      <c r="AF1050" s="221">
        <f t="shared" si="2228"/>
        <v>0</v>
      </c>
      <c r="AG1050" s="221">
        <f t="shared" si="2228"/>
        <v>0</v>
      </c>
      <c r="AH1050" s="221">
        <f t="shared" si="2223"/>
        <v>0</v>
      </c>
      <c r="AI1050" s="394"/>
      <c r="AJ1050" s="221"/>
      <c r="AK1050" s="221"/>
      <c r="AL1050" s="221"/>
      <c r="AM1050" s="393">
        <f t="shared" si="2229"/>
        <v>0</v>
      </c>
      <c r="AN1050" s="260">
        <f t="shared" si="2229"/>
        <v>0</v>
      </c>
      <c r="AO1050" s="260">
        <f t="shared" si="2229"/>
        <v>0</v>
      </c>
      <c r="AP1050" s="260">
        <f t="shared" si="2225"/>
        <v>0</v>
      </c>
      <c r="AQ1050" s="394"/>
      <c r="AR1050" s="221"/>
      <c r="AS1050" s="221"/>
      <c r="AT1050" s="221"/>
      <c r="AU1050" s="394">
        <f t="shared" si="2230"/>
        <v>0</v>
      </c>
      <c r="AV1050" s="221">
        <f t="shared" si="2230"/>
        <v>0</v>
      </c>
      <c r="AW1050" s="221">
        <f t="shared" si="2230"/>
        <v>0</v>
      </c>
      <c r="AX1050" s="221">
        <f t="shared" si="2227"/>
        <v>0</v>
      </c>
    </row>
    <row r="1051" spans="1:50" s="265" customFormat="1" ht="50.25" hidden="1">
      <c r="A1051" s="399" t="s">
        <v>899</v>
      </c>
      <c r="B1051" s="390" t="s">
        <v>883</v>
      </c>
      <c r="C1051" s="219" t="s">
        <v>9</v>
      </c>
      <c r="D1051" s="219" t="s">
        <v>53</v>
      </c>
      <c r="E1051" s="219" t="s">
        <v>900</v>
      </c>
      <c r="F1051" s="225"/>
      <c r="G1051" s="393">
        <f t="shared" ref="G1051:N1052" si="2295">G1052</f>
        <v>0</v>
      </c>
      <c r="H1051" s="393">
        <f t="shared" si="2295"/>
        <v>0</v>
      </c>
      <c r="I1051" s="393">
        <f t="shared" si="2295"/>
        <v>0</v>
      </c>
      <c r="J1051" s="393">
        <f t="shared" si="2295"/>
        <v>0</v>
      </c>
      <c r="K1051" s="394">
        <f t="shared" si="2295"/>
        <v>0</v>
      </c>
      <c r="L1051" s="394">
        <f t="shared" si="2295"/>
        <v>0</v>
      </c>
      <c r="M1051" s="394">
        <f t="shared" si="2295"/>
        <v>0</v>
      </c>
      <c r="N1051" s="394">
        <f t="shared" si="2295"/>
        <v>0</v>
      </c>
      <c r="O1051" s="393">
        <f t="shared" si="2244"/>
        <v>0</v>
      </c>
      <c r="P1051" s="393">
        <f t="shared" si="2244"/>
        <v>0</v>
      </c>
      <c r="Q1051" s="393">
        <f t="shared" si="2244"/>
        <v>0</v>
      </c>
      <c r="R1051" s="393">
        <f t="shared" si="2239"/>
        <v>0</v>
      </c>
      <c r="S1051" s="394">
        <f t="shared" ref="S1051:V1052" si="2296">S1052</f>
        <v>0</v>
      </c>
      <c r="T1051" s="394">
        <f t="shared" si="2296"/>
        <v>0</v>
      </c>
      <c r="U1051" s="394">
        <f t="shared" si="2296"/>
        <v>0</v>
      </c>
      <c r="V1051" s="394">
        <f t="shared" si="2296"/>
        <v>0</v>
      </c>
      <c r="W1051" s="393">
        <f t="shared" si="2234"/>
        <v>0</v>
      </c>
      <c r="X1051" s="393">
        <f t="shared" si="2234"/>
        <v>0</v>
      </c>
      <c r="Y1051" s="393">
        <f t="shared" si="2234"/>
        <v>0</v>
      </c>
      <c r="Z1051" s="393">
        <f t="shared" si="2231"/>
        <v>0</v>
      </c>
      <c r="AA1051" s="394">
        <f t="shared" ref="AA1051:AD1052" si="2297">AA1052</f>
        <v>0</v>
      </c>
      <c r="AB1051" s="394">
        <f t="shared" si="2297"/>
        <v>0</v>
      </c>
      <c r="AC1051" s="394">
        <f t="shared" si="2297"/>
        <v>0</v>
      </c>
      <c r="AD1051" s="394">
        <f t="shared" si="2297"/>
        <v>0</v>
      </c>
      <c r="AE1051" s="394">
        <f t="shared" si="2228"/>
        <v>0</v>
      </c>
      <c r="AF1051" s="394">
        <f t="shared" si="2228"/>
        <v>0</v>
      </c>
      <c r="AG1051" s="394">
        <f t="shared" si="2228"/>
        <v>0</v>
      </c>
      <c r="AH1051" s="394">
        <f t="shared" si="2223"/>
        <v>0</v>
      </c>
      <c r="AI1051" s="394">
        <f t="shared" ref="AI1051:AL1052" si="2298">AI1052</f>
        <v>0</v>
      </c>
      <c r="AJ1051" s="394">
        <f t="shared" si="2298"/>
        <v>0</v>
      </c>
      <c r="AK1051" s="394">
        <f t="shared" si="2298"/>
        <v>0</v>
      </c>
      <c r="AL1051" s="394">
        <f t="shared" si="2298"/>
        <v>0</v>
      </c>
      <c r="AM1051" s="393">
        <f t="shared" si="2229"/>
        <v>0</v>
      </c>
      <c r="AN1051" s="393">
        <f t="shared" si="2229"/>
        <v>0</v>
      </c>
      <c r="AO1051" s="393">
        <f t="shared" si="2229"/>
        <v>0</v>
      </c>
      <c r="AP1051" s="393">
        <f t="shared" si="2225"/>
        <v>0</v>
      </c>
      <c r="AQ1051" s="394">
        <f t="shared" ref="AQ1051:AT1052" si="2299">AQ1052</f>
        <v>0</v>
      </c>
      <c r="AR1051" s="394">
        <f t="shared" si="2299"/>
        <v>0</v>
      </c>
      <c r="AS1051" s="394">
        <f t="shared" si="2299"/>
        <v>0</v>
      </c>
      <c r="AT1051" s="394">
        <f t="shared" si="2299"/>
        <v>0</v>
      </c>
      <c r="AU1051" s="394">
        <f t="shared" si="2230"/>
        <v>0</v>
      </c>
      <c r="AV1051" s="394">
        <f t="shared" si="2230"/>
        <v>0</v>
      </c>
      <c r="AW1051" s="394">
        <f t="shared" si="2230"/>
        <v>0</v>
      </c>
      <c r="AX1051" s="394">
        <f t="shared" si="2227"/>
        <v>0</v>
      </c>
    </row>
    <row r="1052" spans="1:50" s="265" customFormat="1" ht="18.75" hidden="1">
      <c r="A1052" s="399" t="s">
        <v>100</v>
      </c>
      <c r="B1052" s="390" t="s">
        <v>883</v>
      </c>
      <c r="C1052" s="219" t="s">
        <v>9</v>
      </c>
      <c r="D1052" s="219" t="s">
        <v>53</v>
      </c>
      <c r="E1052" s="219" t="s">
        <v>900</v>
      </c>
      <c r="F1052" s="219" t="s">
        <v>89</v>
      </c>
      <c r="G1052" s="393">
        <f t="shared" si="2295"/>
        <v>0</v>
      </c>
      <c r="H1052" s="393">
        <f t="shared" si="2295"/>
        <v>0</v>
      </c>
      <c r="I1052" s="393">
        <f t="shared" si="2295"/>
        <v>0</v>
      </c>
      <c r="J1052" s="393">
        <f t="shared" si="2295"/>
        <v>0</v>
      </c>
      <c r="K1052" s="394">
        <f t="shared" si="2295"/>
        <v>0</v>
      </c>
      <c r="L1052" s="394">
        <f t="shared" si="2295"/>
        <v>0</v>
      </c>
      <c r="M1052" s="394">
        <f t="shared" si="2295"/>
        <v>0</v>
      </c>
      <c r="N1052" s="394">
        <f t="shared" si="2295"/>
        <v>0</v>
      </c>
      <c r="O1052" s="393">
        <f t="shared" si="2244"/>
        <v>0</v>
      </c>
      <c r="P1052" s="393">
        <f t="shared" si="2244"/>
        <v>0</v>
      </c>
      <c r="Q1052" s="393">
        <f t="shared" si="2244"/>
        <v>0</v>
      </c>
      <c r="R1052" s="393">
        <f t="shared" si="2239"/>
        <v>0</v>
      </c>
      <c r="S1052" s="394">
        <f t="shared" si="2296"/>
        <v>0</v>
      </c>
      <c r="T1052" s="394">
        <f t="shared" si="2296"/>
        <v>0</v>
      </c>
      <c r="U1052" s="394">
        <f t="shared" si="2296"/>
        <v>0</v>
      </c>
      <c r="V1052" s="394">
        <f t="shared" si="2296"/>
        <v>0</v>
      </c>
      <c r="W1052" s="393">
        <f t="shared" si="2234"/>
        <v>0</v>
      </c>
      <c r="X1052" s="393">
        <f t="shared" si="2234"/>
        <v>0</v>
      </c>
      <c r="Y1052" s="393">
        <f t="shared" si="2234"/>
        <v>0</v>
      </c>
      <c r="Z1052" s="393">
        <f t="shared" si="2231"/>
        <v>0</v>
      </c>
      <c r="AA1052" s="394">
        <f t="shared" si="2297"/>
        <v>0</v>
      </c>
      <c r="AB1052" s="394">
        <f t="shared" si="2297"/>
        <v>0</v>
      </c>
      <c r="AC1052" s="394">
        <f t="shared" si="2297"/>
        <v>0</v>
      </c>
      <c r="AD1052" s="394">
        <f t="shared" si="2297"/>
        <v>0</v>
      </c>
      <c r="AE1052" s="394">
        <f t="shared" si="2228"/>
        <v>0</v>
      </c>
      <c r="AF1052" s="394">
        <f t="shared" si="2228"/>
        <v>0</v>
      </c>
      <c r="AG1052" s="394">
        <f t="shared" si="2228"/>
        <v>0</v>
      </c>
      <c r="AH1052" s="394">
        <f t="shared" si="2223"/>
        <v>0</v>
      </c>
      <c r="AI1052" s="394">
        <f t="shared" si="2298"/>
        <v>0</v>
      </c>
      <c r="AJ1052" s="394">
        <f t="shared" si="2298"/>
        <v>0</v>
      </c>
      <c r="AK1052" s="394">
        <f t="shared" si="2298"/>
        <v>0</v>
      </c>
      <c r="AL1052" s="394">
        <f t="shared" si="2298"/>
        <v>0</v>
      </c>
      <c r="AM1052" s="393">
        <f t="shared" si="2229"/>
        <v>0</v>
      </c>
      <c r="AN1052" s="393">
        <f t="shared" si="2229"/>
        <v>0</v>
      </c>
      <c r="AO1052" s="393">
        <f t="shared" si="2229"/>
        <v>0</v>
      </c>
      <c r="AP1052" s="393">
        <f t="shared" si="2225"/>
        <v>0</v>
      </c>
      <c r="AQ1052" s="394">
        <f t="shared" si="2299"/>
        <v>0</v>
      </c>
      <c r="AR1052" s="394">
        <f t="shared" si="2299"/>
        <v>0</v>
      </c>
      <c r="AS1052" s="394">
        <f t="shared" si="2299"/>
        <v>0</v>
      </c>
      <c r="AT1052" s="394">
        <f t="shared" si="2299"/>
        <v>0</v>
      </c>
      <c r="AU1052" s="394">
        <f t="shared" si="2230"/>
        <v>0</v>
      </c>
      <c r="AV1052" s="394">
        <f t="shared" si="2230"/>
        <v>0</v>
      </c>
      <c r="AW1052" s="394">
        <f t="shared" si="2230"/>
        <v>0</v>
      </c>
      <c r="AX1052" s="394">
        <f t="shared" si="2227"/>
        <v>0</v>
      </c>
    </row>
    <row r="1053" spans="1:50" s="265" customFormat="1" ht="18.75" hidden="1">
      <c r="A1053" s="399" t="s">
        <v>187</v>
      </c>
      <c r="B1053" s="390" t="s">
        <v>883</v>
      </c>
      <c r="C1053" s="219" t="s">
        <v>9</v>
      </c>
      <c r="D1053" s="219" t="s">
        <v>53</v>
      </c>
      <c r="E1053" s="219" t="s">
        <v>900</v>
      </c>
      <c r="F1053" s="225" t="s">
        <v>186</v>
      </c>
      <c r="G1053" s="393"/>
      <c r="H1053" s="260"/>
      <c r="I1053" s="260"/>
      <c r="J1053" s="260"/>
      <c r="K1053" s="394"/>
      <c r="L1053" s="221"/>
      <c r="M1053" s="221"/>
      <c r="N1053" s="221"/>
      <c r="O1053" s="393">
        <f t="shared" si="2244"/>
        <v>0</v>
      </c>
      <c r="P1053" s="260">
        <f t="shared" si="2244"/>
        <v>0</v>
      </c>
      <c r="Q1053" s="260">
        <f t="shared" si="2244"/>
        <v>0</v>
      </c>
      <c r="R1053" s="260">
        <f t="shared" si="2239"/>
        <v>0</v>
      </c>
      <c r="S1053" s="394"/>
      <c r="T1053" s="221"/>
      <c r="U1053" s="221"/>
      <c r="V1053" s="221"/>
      <c r="W1053" s="393">
        <f t="shared" si="2234"/>
        <v>0</v>
      </c>
      <c r="X1053" s="260">
        <f t="shared" si="2234"/>
        <v>0</v>
      </c>
      <c r="Y1053" s="260">
        <f t="shared" si="2234"/>
        <v>0</v>
      </c>
      <c r="Z1053" s="260">
        <f t="shared" si="2231"/>
        <v>0</v>
      </c>
      <c r="AA1053" s="394"/>
      <c r="AB1053" s="221"/>
      <c r="AC1053" s="221"/>
      <c r="AD1053" s="221"/>
      <c r="AE1053" s="394">
        <f t="shared" si="2228"/>
        <v>0</v>
      </c>
      <c r="AF1053" s="221">
        <f t="shared" si="2228"/>
        <v>0</v>
      </c>
      <c r="AG1053" s="221">
        <f t="shared" si="2228"/>
        <v>0</v>
      </c>
      <c r="AH1053" s="221">
        <f t="shared" si="2223"/>
        <v>0</v>
      </c>
      <c r="AI1053" s="394"/>
      <c r="AJ1053" s="221"/>
      <c r="AK1053" s="221"/>
      <c r="AL1053" s="221"/>
      <c r="AM1053" s="393">
        <f t="shared" si="2229"/>
        <v>0</v>
      </c>
      <c r="AN1053" s="260">
        <f t="shared" si="2229"/>
        <v>0</v>
      </c>
      <c r="AO1053" s="260">
        <f t="shared" si="2229"/>
        <v>0</v>
      </c>
      <c r="AP1053" s="260">
        <f t="shared" si="2225"/>
        <v>0</v>
      </c>
      <c r="AQ1053" s="394"/>
      <c r="AR1053" s="221"/>
      <c r="AS1053" s="221"/>
      <c r="AT1053" s="221"/>
      <c r="AU1053" s="394">
        <f t="shared" si="2230"/>
        <v>0</v>
      </c>
      <c r="AV1053" s="221">
        <f t="shared" si="2230"/>
        <v>0</v>
      </c>
      <c r="AW1053" s="221">
        <f t="shared" si="2230"/>
        <v>0</v>
      </c>
      <c r="AX1053" s="221">
        <f t="shared" si="2227"/>
        <v>0</v>
      </c>
    </row>
    <row r="1054" spans="1:50" s="265" customFormat="1" ht="84" hidden="1">
      <c r="A1054" s="399" t="s">
        <v>901</v>
      </c>
      <c r="B1054" s="390" t="s">
        <v>883</v>
      </c>
      <c r="C1054" s="206" t="s">
        <v>9</v>
      </c>
      <c r="D1054" s="206" t="s">
        <v>53</v>
      </c>
      <c r="E1054" s="341" t="s">
        <v>420</v>
      </c>
      <c r="F1054" s="402"/>
      <c r="G1054" s="393">
        <f t="shared" ref="G1054:N1055" si="2300">G1055</f>
        <v>0</v>
      </c>
      <c r="H1054" s="393">
        <f t="shared" si="2300"/>
        <v>0</v>
      </c>
      <c r="I1054" s="393">
        <f t="shared" si="2300"/>
        <v>0</v>
      </c>
      <c r="J1054" s="393">
        <f t="shared" si="2300"/>
        <v>0</v>
      </c>
      <c r="K1054" s="394">
        <f t="shared" si="2300"/>
        <v>0</v>
      </c>
      <c r="L1054" s="394">
        <f t="shared" si="2300"/>
        <v>0</v>
      </c>
      <c r="M1054" s="394">
        <f t="shared" si="2300"/>
        <v>0</v>
      </c>
      <c r="N1054" s="394">
        <f t="shared" si="2300"/>
        <v>0</v>
      </c>
      <c r="O1054" s="393">
        <f t="shared" si="2244"/>
        <v>0</v>
      </c>
      <c r="P1054" s="393">
        <f t="shared" si="2244"/>
        <v>0</v>
      </c>
      <c r="Q1054" s="393">
        <f t="shared" si="2244"/>
        <v>0</v>
      </c>
      <c r="R1054" s="393">
        <f t="shared" si="2239"/>
        <v>0</v>
      </c>
      <c r="S1054" s="394">
        <f t="shared" ref="S1054:V1055" si="2301">S1055</f>
        <v>0</v>
      </c>
      <c r="T1054" s="394">
        <f t="shared" si="2301"/>
        <v>0</v>
      </c>
      <c r="U1054" s="394">
        <f t="shared" si="2301"/>
        <v>0</v>
      </c>
      <c r="V1054" s="394">
        <f t="shared" si="2301"/>
        <v>0</v>
      </c>
      <c r="W1054" s="393">
        <f t="shared" si="2234"/>
        <v>0</v>
      </c>
      <c r="X1054" s="393">
        <f t="shared" si="2234"/>
        <v>0</v>
      </c>
      <c r="Y1054" s="393">
        <f t="shared" si="2234"/>
        <v>0</v>
      </c>
      <c r="Z1054" s="393">
        <f t="shared" si="2231"/>
        <v>0</v>
      </c>
      <c r="AA1054" s="394">
        <f t="shared" ref="AA1054:AD1055" si="2302">AA1055</f>
        <v>0</v>
      </c>
      <c r="AB1054" s="394">
        <f t="shared" si="2302"/>
        <v>0</v>
      </c>
      <c r="AC1054" s="394">
        <f t="shared" si="2302"/>
        <v>0</v>
      </c>
      <c r="AD1054" s="394">
        <f t="shared" si="2302"/>
        <v>0</v>
      </c>
      <c r="AE1054" s="394">
        <f t="shared" si="2228"/>
        <v>0</v>
      </c>
      <c r="AF1054" s="394">
        <f t="shared" si="2228"/>
        <v>0</v>
      </c>
      <c r="AG1054" s="394">
        <f t="shared" si="2228"/>
        <v>0</v>
      </c>
      <c r="AH1054" s="394">
        <f t="shared" si="2223"/>
        <v>0</v>
      </c>
      <c r="AI1054" s="394">
        <f t="shared" ref="AI1054:AL1055" si="2303">AI1055</f>
        <v>0</v>
      </c>
      <c r="AJ1054" s="394">
        <f t="shared" si="2303"/>
        <v>0</v>
      </c>
      <c r="AK1054" s="394">
        <f t="shared" si="2303"/>
        <v>0</v>
      </c>
      <c r="AL1054" s="394">
        <f t="shared" si="2303"/>
        <v>0</v>
      </c>
      <c r="AM1054" s="393">
        <f t="shared" si="2229"/>
        <v>0</v>
      </c>
      <c r="AN1054" s="393">
        <f t="shared" si="2229"/>
        <v>0</v>
      </c>
      <c r="AO1054" s="393">
        <f t="shared" si="2229"/>
        <v>0</v>
      </c>
      <c r="AP1054" s="393">
        <f t="shared" si="2225"/>
        <v>0</v>
      </c>
      <c r="AQ1054" s="394">
        <f t="shared" ref="AQ1054:AT1055" si="2304">AQ1055</f>
        <v>0</v>
      </c>
      <c r="AR1054" s="394">
        <f t="shared" si="2304"/>
        <v>0</v>
      </c>
      <c r="AS1054" s="394">
        <f t="shared" si="2304"/>
        <v>0</v>
      </c>
      <c r="AT1054" s="394">
        <f t="shared" si="2304"/>
        <v>0</v>
      </c>
      <c r="AU1054" s="394">
        <f t="shared" si="2230"/>
        <v>0</v>
      </c>
      <c r="AV1054" s="394">
        <f t="shared" si="2230"/>
        <v>0</v>
      </c>
      <c r="AW1054" s="394">
        <f t="shared" si="2230"/>
        <v>0</v>
      </c>
      <c r="AX1054" s="394">
        <f t="shared" si="2227"/>
        <v>0</v>
      </c>
    </row>
    <row r="1055" spans="1:50" s="265" customFormat="1" ht="18.75" hidden="1">
      <c r="A1055" s="399" t="s">
        <v>100</v>
      </c>
      <c r="B1055" s="390" t="s">
        <v>883</v>
      </c>
      <c r="C1055" s="206" t="s">
        <v>9</v>
      </c>
      <c r="D1055" s="206" t="s">
        <v>53</v>
      </c>
      <c r="E1055" s="341" t="s">
        <v>420</v>
      </c>
      <c r="F1055" s="402">
        <v>300</v>
      </c>
      <c r="G1055" s="393">
        <f t="shared" si="2300"/>
        <v>0</v>
      </c>
      <c r="H1055" s="393">
        <f t="shared" si="2300"/>
        <v>0</v>
      </c>
      <c r="I1055" s="393">
        <f t="shared" si="2300"/>
        <v>0</v>
      </c>
      <c r="J1055" s="393">
        <f t="shared" si="2300"/>
        <v>0</v>
      </c>
      <c r="K1055" s="394">
        <f t="shared" si="2300"/>
        <v>0</v>
      </c>
      <c r="L1055" s="394">
        <f t="shared" si="2300"/>
        <v>0</v>
      </c>
      <c r="M1055" s="394">
        <f t="shared" si="2300"/>
        <v>0</v>
      </c>
      <c r="N1055" s="394">
        <f t="shared" si="2300"/>
        <v>0</v>
      </c>
      <c r="O1055" s="393">
        <f t="shared" si="2244"/>
        <v>0</v>
      </c>
      <c r="P1055" s="393">
        <f t="shared" si="2244"/>
        <v>0</v>
      </c>
      <c r="Q1055" s="393">
        <f t="shared" si="2244"/>
        <v>0</v>
      </c>
      <c r="R1055" s="393">
        <f t="shared" si="2239"/>
        <v>0</v>
      </c>
      <c r="S1055" s="394">
        <f t="shared" si="2301"/>
        <v>0</v>
      </c>
      <c r="T1055" s="394">
        <f t="shared" si="2301"/>
        <v>0</v>
      </c>
      <c r="U1055" s="394">
        <f t="shared" si="2301"/>
        <v>0</v>
      </c>
      <c r="V1055" s="394">
        <f t="shared" si="2301"/>
        <v>0</v>
      </c>
      <c r="W1055" s="393">
        <f t="shared" si="2234"/>
        <v>0</v>
      </c>
      <c r="X1055" s="393">
        <f t="shared" si="2234"/>
        <v>0</v>
      </c>
      <c r="Y1055" s="393">
        <f t="shared" si="2234"/>
        <v>0</v>
      </c>
      <c r="Z1055" s="393">
        <f t="shared" si="2231"/>
        <v>0</v>
      </c>
      <c r="AA1055" s="394">
        <f t="shared" si="2302"/>
        <v>0</v>
      </c>
      <c r="AB1055" s="394">
        <f t="shared" si="2302"/>
        <v>0</v>
      </c>
      <c r="AC1055" s="394">
        <f t="shared" si="2302"/>
        <v>0</v>
      </c>
      <c r="AD1055" s="394">
        <f t="shared" si="2302"/>
        <v>0</v>
      </c>
      <c r="AE1055" s="394">
        <f t="shared" si="2228"/>
        <v>0</v>
      </c>
      <c r="AF1055" s="394">
        <f t="shared" si="2228"/>
        <v>0</v>
      </c>
      <c r="AG1055" s="394">
        <f t="shared" si="2228"/>
        <v>0</v>
      </c>
      <c r="AH1055" s="394">
        <f t="shared" si="2223"/>
        <v>0</v>
      </c>
      <c r="AI1055" s="394">
        <f t="shared" si="2303"/>
        <v>0</v>
      </c>
      <c r="AJ1055" s="394">
        <f t="shared" si="2303"/>
        <v>0</v>
      </c>
      <c r="AK1055" s="394">
        <f t="shared" si="2303"/>
        <v>0</v>
      </c>
      <c r="AL1055" s="394">
        <f t="shared" si="2303"/>
        <v>0</v>
      </c>
      <c r="AM1055" s="393">
        <f t="shared" si="2229"/>
        <v>0</v>
      </c>
      <c r="AN1055" s="393">
        <f t="shared" si="2229"/>
        <v>0</v>
      </c>
      <c r="AO1055" s="393">
        <f t="shared" si="2229"/>
        <v>0</v>
      </c>
      <c r="AP1055" s="393">
        <f t="shared" si="2225"/>
        <v>0</v>
      </c>
      <c r="AQ1055" s="394">
        <f t="shared" si="2304"/>
        <v>0</v>
      </c>
      <c r="AR1055" s="394">
        <f t="shared" si="2304"/>
        <v>0</v>
      </c>
      <c r="AS1055" s="394">
        <f t="shared" si="2304"/>
        <v>0</v>
      </c>
      <c r="AT1055" s="394">
        <f t="shared" si="2304"/>
        <v>0</v>
      </c>
      <c r="AU1055" s="394">
        <f t="shared" si="2230"/>
        <v>0</v>
      </c>
      <c r="AV1055" s="394">
        <f t="shared" si="2230"/>
        <v>0</v>
      </c>
      <c r="AW1055" s="394">
        <f t="shared" si="2230"/>
        <v>0</v>
      </c>
      <c r="AX1055" s="394">
        <f t="shared" si="2227"/>
        <v>0</v>
      </c>
    </row>
    <row r="1056" spans="1:50" s="265" customFormat="1" ht="18.75" hidden="1">
      <c r="A1056" s="399" t="s">
        <v>187</v>
      </c>
      <c r="B1056" s="390" t="s">
        <v>883</v>
      </c>
      <c r="C1056" s="206" t="s">
        <v>9</v>
      </c>
      <c r="D1056" s="206" t="s">
        <v>53</v>
      </c>
      <c r="E1056" s="341" t="s">
        <v>420</v>
      </c>
      <c r="F1056" s="402">
        <v>310</v>
      </c>
      <c r="G1056" s="393"/>
      <c r="H1056" s="260"/>
      <c r="I1056" s="260"/>
      <c r="J1056" s="260"/>
      <c r="K1056" s="394"/>
      <c r="L1056" s="221"/>
      <c r="M1056" s="221"/>
      <c r="N1056" s="221"/>
      <c r="O1056" s="393">
        <f t="shared" si="2244"/>
        <v>0</v>
      </c>
      <c r="P1056" s="260">
        <f t="shared" si="2244"/>
        <v>0</v>
      </c>
      <c r="Q1056" s="260">
        <f t="shared" si="2244"/>
        <v>0</v>
      </c>
      <c r="R1056" s="260">
        <f t="shared" si="2239"/>
        <v>0</v>
      </c>
      <c r="S1056" s="394"/>
      <c r="T1056" s="221"/>
      <c r="U1056" s="221"/>
      <c r="V1056" s="221"/>
      <c r="W1056" s="393">
        <f t="shared" si="2234"/>
        <v>0</v>
      </c>
      <c r="X1056" s="260">
        <f t="shared" si="2234"/>
        <v>0</v>
      </c>
      <c r="Y1056" s="260">
        <f t="shared" si="2234"/>
        <v>0</v>
      </c>
      <c r="Z1056" s="260">
        <f t="shared" si="2231"/>
        <v>0</v>
      </c>
      <c r="AA1056" s="394"/>
      <c r="AB1056" s="221"/>
      <c r="AC1056" s="221"/>
      <c r="AD1056" s="221"/>
      <c r="AE1056" s="394">
        <f t="shared" si="2228"/>
        <v>0</v>
      </c>
      <c r="AF1056" s="221">
        <f t="shared" si="2228"/>
        <v>0</v>
      </c>
      <c r="AG1056" s="221">
        <f t="shared" si="2228"/>
        <v>0</v>
      </c>
      <c r="AH1056" s="221">
        <f t="shared" si="2223"/>
        <v>0</v>
      </c>
      <c r="AI1056" s="394"/>
      <c r="AJ1056" s="221"/>
      <c r="AK1056" s="221"/>
      <c r="AL1056" s="221"/>
      <c r="AM1056" s="393">
        <f t="shared" si="2229"/>
        <v>0</v>
      </c>
      <c r="AN1056" s="260">
        <f t="shared" si="2229"/>
        <v>0</v>
      </c>
      <c r="AO1056" s="260">
        <f t="shared" si="2229"/>
        <v>0</v>
      </c>
      <c r="AP1056" s="260">
        <f t="shared" si="2225"/>
        <v>0</v>
      </c>
      <c r="AQ1056" s="394"/>
      <c r="AR1056" s="221"/>
      <c r="AS1056" s="221"/>
      <c r="AT1056" s="221"/>
      <c r="AU1056" s="394">
        <f t="shared" si="2230"/>
        <v>0</v>
      </c>
      <c r="AV1056" s="221">
        <f t="shared" si="2230"/>
        <v>0</v>
      </c>
      <c r="AW1056" s="221">
        <f t="shared" si="2230"/>
        <v>0</v>
      </c>
      <c r="AX1056" s="221">
        <f t="shared" si="2227"/>
        <v>0</v>
      </c>
    </row>
    <row r="1057" spans="1:50" s="265" customFormat="1" ht="33.75" hidden="1">
      <c r="A1057" s="399" t="s">
        <v>902</v>
      </c>
      <c r="B1057" s="390" t="s">
        <v>883</v>
      </c>
      <c r="C1057" s="206" t="s">
        <v>9</v>
      </c>
      <c r="D1057" s="206" t="s">
        <v>53</v>
      </c>
      <c r="E1057" s="341" t="s">
        <v>421</v>
      </c>
      <c r="F1057" s="402"/>
      <c r="G1057" s="393">
        <f t="shared" ref="G1057:N1058" si="2305">G1058</f>
        <v>0</v>
      </c>
      <c r="H1057" s="393">
        <f t="shared" si="2305"/>
        <v>0</v>
      </c>
      <c r="I1057" s="393">
        <f t="shared" si="2305"/>
        <v>0</v>
      </c>
      <c r="J1057" s="393">
        <f t="shared" si="2305"/>
        <v>0</v>
      </c>
      <c r="K1057" s="394">
        <f t="shared" si="2305"/>
        <v>0</v>
      </c>
      <c r="L1057" s="394">
        <f t="shared" si="2305"/>
        <v>0</v>
      </c>
      <c r="M1057" s="394">
        <f t="shared" si="2305"/>
        <v>0</v>
      </c>
      <c r="N1057" s="394">
        <f t="shared" si="2305"/>
        <v>0</v>
      </c>
      <c r="O1057" s="393">
        <f t="shared" si="2244"/>
        <v>0</v>
      </c>
      <c r="P1057" s="393">
        <f t="shared" si="2244"/>
        <v>0</v>
      </c>
      <c r="Q1057" s="393">
        <f t="shared" si="2244"/>
        <v>0</v>
      </c>
      <c r="R1057" s="393">
        <f t="shared" si="2239"/>
        <v>0</v>
      </c>
      <c r="S1057" s="394">
        <f t="shared" ref="S1057:V1058" si="2306">S1058</f>
        <v>0</v>
      </c>
      <c r="T1057" s="394">
        <f t="shared" si="2306"/>
        <v>0</v>
      </c>
      <c r="U1057" s="394">
        <f t="shared" si="2306"/>
        <v>0</v>
      </c>
      <c r="V1057" s="394">
        <f t="shared" si="2306"/>
        <v>0</v>
      </c>
      <c r="W1057" s="393">
        <f t="shared" si="2234"/>
        <v>0</v>
      </c>
      <c r="X1057" s="393">
        <f t="shared" si="2234"/>
        <v>0</v>
      </c>
      <c r="Y1057" s="393">
        <f t="shared" si="2234"/>
        <v>0</v>
      </c>
      <c r="Z1057" s="393">
        <f t="shared" si="2231"/>
        <v>0</v>
      </c>
      <c r="AA1057" s="394">
        <f t="shared" ref="AA1057:AD1058" si="2307">AA1058</f>
        <v>0</v>
      </c>
      <c r="AB1057" s="394">
        <f t="shared" si="2307"/>
        <v>0</v>
      </c>
      <c r="AC1057" s="394">
        <f t="shared" si="2307"/>
        <v>0</v>
      </c>
      <c r="AD1057" s="394">
        <f t="shared" si="2307"/>
        <v>0</v>
      </c>
      <c r="AE1057" s="394">
        <f t="shared" si="2228"/>
        <v>0</v>
      </c>
      <c r="AF1057" s="394">
        <f t="shared" si="2228"/>
        <v>0</v>
      </c>
      <c r="AG1057" s="394">
        <f t="shared" si="2228"/>
        <v>0</v>
      </c>
      <c r="AH1057" s="394">
        <f t="shared" si="2223"/>
        <v>0</v>
      </c>
      <c r="AI1057" s="394">
        <f t="shared" ref="AI1057:AL1058" si="2308">AI1058</f>
        <v>0</v>
      </c>
      <c r="AJ1057" s="394">
        <f t="shared" si="2308"/>
        <v>0</v>
      </c>
      <c r="AK1057" s="394">
        <f t="shared" si="2308"/>
        <v>0</v>
      </c>
      <c r="AL1057" s="394">
        <f t="shared" si="2308"/>
        <v>0</v>
      </c>
      <c r="AM1057" s="393">
        <f t="shared" si="2229"/>
        <v>0</v>
      </c>
      <c r="AN1057" s="393">
        <f t="shared" si="2229"/>
        <v>0</v>
      </c>
      <c r="AO1057" s="393">
        <f t="shared" si="2229"/>
        <v>0</v>
      </c>
      <c r="AP1057" s="393">
        <f t="shared" si="2225"/>
        <v>0</v>
      </c>
      <c r="AQ1057" s="394">
        <f t="shared" ref="AQ1057:AT1058" si="2309">AQ1058</f>
        <v>0</v>
      </c>
      <c r="AR1057" s="394">
        <f t="shared" si="2309"/>
        <v>0</v>
      </c>
      <c r="AS1057" s="394">
        <f t="shared" si="2309"/>
        <v>0</v>
      </c>
      <c r="AT1057" s="394">
        <f t="shared" si="2309"/>
        <v>0</v>
      </c>
      <c r="AU1057" s="394">
        <f t="shared" si="2230"/>
        <v>0</v>
      </c>
      <c r="AV1057" s="394">
        <f t="shared" si="2230"/>
        <v>0</v>
      </c>
      <c r="AW1057" s="394">
        <f t="shared" si="2230"/>
        <v>0</v>
      </c>
      <c r="AX1057" s="394">
        <f t="shared" si="2227"/>
        <v>0</v>
      </c>
    </row>
    <row r="1058" spans="1:50" s="265" customFormat="1" ht="18.75" hidden="1">
      <c r="A1058" s="399" t="s">
        <v>100</v>
      </c>
      <c r="B1058" s="390" t="s">
        <v>883</v>
      </c>
      <c r="C1058" s="206" t="s">
        <v>9</v>
      </c>
      <c r="D1058" s="206" t="s">
        <v>53</v>
      </c>
      <c r="E1058" s="341" t="s">
        <v>421</v>
      </c>
      <c r="F1058" s="402">
        <v>300</v>
      </c>
      <c r="G1058" s="393">
        <f t="shared" si="2305"/>
        <v>0</v>
      </c>
      <c r="H1058" s="393">
        <f t="shared" si="2305"/>
        <v>0</v>
      </c>
      <c r="I1058" s="393">
        <f t="shared" si="2305"/>
        <v>0</v>
      </c>
      <c r="J1058" s="393">
        <f t="shared" si="2305"/>
        <v>0</v>
      </c>
      <c r="K1058" s="394">
        <f t="shared" si="2305"/>
        <v>0</v>
      </c>
      <c r="L1058" s="394">
        <f t="shared" si="2305"/>
        <v>0</v>
      </c>
      <c r="M1058" s="394">
        <f t="shared" si="2305"/>
        <v>0</v>
      </c>
      <c r="N1058" s="394">
        <f t="shared" si="2305"/>
        <v>0</v>
      </c>
      <c r="O1058" s="393">
        <f t="shared" si="2244"/>
        <v>0</v>
      </c>
      <c r="P1058" s="393">
        <f t="shared" si="2244"/>
        <v>0</v>
      </c>
      <c r="Q1058" s="393">
        <f t="shared" si="2244"/>
        <v>0</v>
      </c>
      <c r="R1058" s="393">
        <f t="shared" si="2239"/>
        <v>0</v>
      </c>
      <c r="S1058" s="394">
        <f t="shared" si="2306"/>
        <v>0</v>
      </c>
      <c r="T1058" s="394">
        <f t="shared" si="2306"/>
        <v>0</v>
      </c>
      <c r="U1058" s="394">
        <f t="shared" si="2306"/>
        <v>0</v>
      </c>
      <c r="V1058" s="394">
        <f t="shared" si="2306"/>
        <v>0</v>
      </c>
      <c r="W1058" s="393">
        <f t="shared" si="2234"/>
        <v>0</v>
      </c>
      <c r="X1058" s="393">
        <f t="shared" si="2234"/>
        <v>0</v>
      </c>
      <c r="Y1058" s="393">
        <f t="shared" si="2234"/>
        <v>0</v>
      </c>
      <c r="Z1058" s="393">
        <f t="shared" si="2231"/>
        <v>0</v>
      </c>
      <c r="AA1058" s="394">
        <f t="shared" si="2307"/>
        <v>0</v>
      </c>
      <c r="AB1058" s="394">
        <f t="shared" si="2307"/>
        <v>0</v>
      </c>
      <c r="AC1058" s="394">
        <f t="shared" si="2307"/>
        <v>0</v>
      </c>
      <c r="AD1058" s="394">
        <f t="shared" si="2307"/>
        <v>0</v>
      </c>
      <c r="AE1058" s="394">
        <f t="shared" si="2228"/>
        <v>0</v>
      </c>
      <c r="AF1058" s="394">
        <f t="shared" si="2228"/>
        <v>0</v>
      </c>
      <c r="AG1058" s="394">
        <f t="shared" si="2228"/>
        <v>0</v>
      </c>
      <c r="AH1058" s="394">
        <f t="shared" si="2223"/>
        <v>0</v>
      </c>
      <c r="AI1058" s="394">
        <f t="shared" si="2308"/>
        <v>0</v>
      </c>
      <c r="AJ1058" s="394">
        <f t="shared" si="2308"/>
        <v>0</v>
      </c>
      <c r="AK1058" s="394">
        <f t="shared" si="2308"/>
        <v>0</v>
      </c>
      <c r="AL1058" s="394">
        <f t="shared" si="2308"/>
        <v>0</v>
      </c>
      <c r="AM1058" s="393">
        <f t="shared" si="2229"/>
        <v>0</v>
      </c>
      <c r="AN1058" s="393">
        <f t="shared" si="2229"/>
        <v>0</v>
      </c>
      <c r="AO1058" s="393">
        <f t="shared" si="2229"/>
        <v>0</v>
      </c>
      <c r="AP1058" s="393">
        <f t="shared" si="2225"/>
        <v>0</v>
      </c>
      <c r="AQ1058" s="394">
        <f t="shared" si="2309"/>
        <v>0</v>
      </c>
      <c r="AR1058" s="394">
        <f t="shared" si="2309"/>
        <v>0</v>
      </c>
      <c r="AS1058" s="394">
        <f t="shared" si="2309"/>
        <v>0</v>
      </c>
      <c r="AT1058" s="394">
        <f t="shared" si="2309"/>
        <v>0</v>
      </c>
      <c r="AU1058" s="394">
        <f t="shared" si="2230"/>
        <v>0</v>
      </c>
      <c r="AV1058" s="394">
        <f t="shared" si="2230"/>
        <v>0</v>
      </c>
      <c r="AW1058" s="394">
        <f t="shared" si="2230"/>
        <v>0</v>
      </c>
      <c r="AX1058" s="394">
        <f t="shared" si="2227"/>
        <v>0</v>
      </c>
    </row>
    <row r="1059" spans="1:50" s="265" customFormat="1" ht="18.75" hidden="1">
      <c r="A1059" s="399" t="s">
        <v>187</v>
      </c>
      <c r="B1059" s="390" t="s">
        <v>883</v>
      </c>
      <c r="C1059" s="206" t="s">
        <v>9</v>
      </c>
      <c r="D1059" s="206" t="s">
        <v>53</v>
      </c>
      <c r="E1059" s="341" t="s">
        <v>421</v>
      </c>
      <c r="F1059" s="402">
        <v>310</v>
      </c>
      <c r="G1059" s="393"/>
      <c r="H1059" s="260"/>
      <c r="I1059" s="260"/>
      <c r="J1059" s="260"/>
      <c r="K1059" s="394"/>
      <c r="L1059" s="221"/>
      <c r="M1059" s="221"/>
      <c r="N1059" s="221"/>
      <c r="O1059" s="393">
        <f t="shared" si="2244"/>
        <v>0</v>
      </c>
      <c r="P1059" s="260">
        <f t="shared" si="2244"/>
        <v>0</v>
      </c>
      <c r="Q1059" s="260">
        <f t="shared" si="2244"/>
        <v>0</v>
      </c>
      <c r="R1059" s="260">
        <f t="shared" si="2239"/>
        <v>0</v>
      </c>
      <c r="S1059" s="394"/>
      <c r="T1059" s="221"/>
      <c r="U1059" s="221"/>
      <c r="V1059" s="221"/>
      <c r="W1059" s="393">
        <f t="shared" si="2234"/>
        <v>0</v>
      </c>
      <c r="X1059" s="260">
        <f t="shared" si="2234"/>
        <v>0</v>
      </c>
      <c r="Y1059" s="260">
        <f t="shared" si="2234"/>
        <v>0</v>
      </c>
      <c r="Z1059" s="260">
        <f t="shared" si="2231"/>
        <v>0</v>
      </c>
      <c r="AA1059" s="394"/>
      <c r="AB1059" s="221"/>
      <c r="AC1059" s="221"/>
      <c r="AD1059" s="221"/>
      <c r="AE1059" s="394">
        <f t="shared" si="2228"/>
        <v>0</v>
      </c>
      <c r="AF1059" s="221">
        <f t="shared" si="2228"/>
        <v>0</v>
      </c>
      <c r="AG1059" s="221">
        <f t="shared" si="2228"/>
        <v>0</v>
      </c>
      <c r="AH1059" s="221">
        <f t="shared" si="2223"/>
        <v>0</v>
      </c>
      <c r="AI1059" s="394"/>
      <c r="AJ1059" s="221"/>
      <c r="AK1059" s="221"/>
      <c r="AL1059" s="221"/>
      <c r="AM1059" s="393">
        <f t="shared" si="2229"/>
        <v>0</v>
      </c>
      <c r="AN1059" s="260">
        <f t="shared" si="2229"/>
        <v>0</v>
      </c>
      <c r="AO1059" s="260">
        <f t="shared" si="2229"/>
        <v>0</v>
      </c>
      <c r="AP1059" s="260">
        <f t="shared" si="2225"/>
        <v>0</v>
      </c>
      <c r="AQ1059" s="394"/>
      <c r="AR1059" s="221"/>
      <c r="AS1059" s="221"/>
      <c r="AT1059" s="221"/>
      <c r="AU1059" s="394">
        <f t="shared" si="2230"/>
        <v>0</v>
      </c>
      <c r="AV1059" s="221">
        <f t="shared" si="2230"/>
        <v>0</v>
      </c>
      <c r="AW1059" s="221">
        <f t="shared" si="2230"/>
        <v>0</v>
      </c>
      <c r="AX1059" s="221">
        <f t="shared" si="2227"/>
        <v>0</v>
      </c>
    </row>
    <row r="1060" spans="1:50" s="265" customFormat="1" ht="83.25" hidden="1">
      <c r="A1060" s="399" t="s">
        <v>903</v>
      </c>
      <c r="B1060" s="390" t="s">
        <v>883</v>
      </c>
      <c r="C1060" s="206" t="s">
        <v>9</v>
      </c>
      <c r="D1060" s="206" t="s">
        <v>53</v>
      </c>
      <c r="E1060" s="341" t="s">
        <v>422</v>
      </c>
      <c r="F1060" s="402"/>
      <c r="G1060" s="393">
        <f t="shared" ref="G1060:N1061" si="2310">G1061</f>
        <v>0</v>
      </c>
      <c r="H1060" s="393">
        <f t="shared" si="2310"/>
        <v>0</v>
      </c>
      <c r="I1060" s="393">
        <f t="shared" si="2310"/>
        <v>0</v>
      </c>
      <c r="J1060" s="393">
        <f t="shared" si="2310"/>
        <v>0</v>
      </c>
      <c r="K1060" s="394">
        <f t="shared" si="2310"/>
        <v>0</v>
      </c>
      <c r="L1060" s="394">
        <f t="shared" si="2310"/>
        <v>0</v>
      </c>
      <c r="M1060" s="394">
        <f t="shared" si="2310"/>
        <v>0</v>
      </c>
      <c r="N1060" s="394">
        <f t="shared" si="2310"/>
        <v>0</v>
      </c>
      <c r="O1060" s="393">
        <f t="shared" si="2244"/>
        <v>0</v>
      </c>
      <c r="P1060" s="393">
        <f t="shared" si="2244"/>
        <v>0</v>
      </c>
      <c r="Q1060" s="393">
        <f t="shared" si="2244"/>
        <v>0</v>
      </c>
      <c r="R1060" s="393">
        <f t="shared" si="2239"/>
        <v>0</v>
      </c>
      <c r="S1060" s="394">
        <f t="shared" ref="S1060:V1061" si="2311">S1061</f>
        <v>0</v>
      </c>
      <c r="T1060" s="394">
        <f t="shared" si="2311"/>
        <v>0</v>
      </c>
      <c r="U1060" s="394">
        <f t="shared" si="2311"/>
        <v>0</v>
      </c>
      <c r="V1060" s="394">
        <f t="shared" si="2311"/>
        <v>0</v>
      </c>
      <c r="W1060" s="393">
        <f t="shared" si="2234"/>
        <v>0</v>
      </c>
      <c r="X1060" s="393">
        <f t="shared" si="2234"/>
        <v>0</v>
      </c>
      <c r="Y1060" s="393">
        <f t="shared" si="2234"/>
        <v>0</v>
      </c>
      <c r="Z1060" s="393">
        <f t="shared" si="2231"/>
        <v>0</v>
      </c>
      <c r="AA1060" s="394">
        <f t="shared" ref="AA1060:AD1061" si="2312">AA1061</f>
        <v>0</v>
      </c>
      <c r="AB1060" s="394">
        <f t="shared" si="2312"/>
        <v>0</v>
      </c>
      <c r="AC1060" s="394">
        <f t="shared" si="2312"/>
        <v>0</v>
      </c>
      <c r="AD1060" s="394">
        <f t="shared" si="2312"/>
        <v>0</v>
      </c>
      <c r="AE1060" s="394">
        <f t="shared" si="2228"/>
        <v>0</v>
      </c>
      <c r="AF1060" s="394">
        <f t="shared" si="2228"/>
        <v>0</v>
      </c>
      <c r="AG1060" s="394">
        <f t="shared" si="2228"/>
        <v>0</v>
      </c>
      <c r="AH1060" s="394">
        <f t="shared" si="2223"/>
        <v>0</v>
      </c>
      <c r="AI1060" s="394">
        <f t="shared" ref="AI1060:AL1061" si="2313">AI1061</f>
        <v>0</v>
      </c>
      <c r="AJ1060" s="394">
        <f t="shared" si="2313"/>
        <v>0</v>
      </c>
      <c r="AK1060" s="394">
        <f t="shared" si="2313"/>
        <v>0</v>
      </c>
      <c r="AL1060" s="394">
        <f t="shared" si="2313"/>
        <v>0</v>
      </c>
      <c r="AM1060" s="393">
        <f t="shared" si="2229"/>
        <v>0</v>
      </c>
      <c r="AN1060" s="393">
        <f t="shared" si="2229"/>
        <v>0</v>
      </c>
      <c r="AO1060" s="393">
        <f t="shared" si="2229"/>
        <v>0</v>
      </c>
      <c r="AP1060" s="393">
        <f t="shared" si="2225"/>
        <v>0</v>
      </c>
      <c r="AQ1060" s="394">
        <f t="shared" ref="AQ1060:AT1061" si="2314">AQ1061</f>
        <v>0</v>
      </c>
      <c r="AR1060" s="394">
        <f t="shared" si="2314"/>
        <v>0</v>
      </c>
      <c r="AS1060" s="394">
        <f t="shared" si="2314"/>
        <v>0</v>
      </c>
      <c r="AT1060" s="394">
        <f t="shared" si="2314"/>
        <v>0</v>
      </c>
      <c r="AU1060" s="394">
        <f t="shared" si="2230"/>
        <v>0</v>
      </c>
      <c r="AV1060" s="394">
        <f t="shared" si="2230"/>
        <v>0</v>
      </c>
      <c r="AW1060" s="394">
        <f t="shared" si="2230"/>
        <v>0</v>
      </c>
      <c r="AX1060" s="394">
        <f t="shared" si="2227"/>
        <v>0</v>
      </c>
    </row>
    <row r="1061" spans="1:50" s="265" customFormat="1" ht="18.75" hidden="1">
      <c r="A1061" s="399" t="s">
        <v>100</v>
      </c>
      <c r="B1061" s="390" t="s">
        <v>883</v>
      </c>
      <c r="C1061" s="206" t="s">
        <v>9</v>
      </c>
      <c r="D1061" s="206" t="s">
        <v>53</v>
      </c>
      <c r="E1061" s="341" t="s">
        <v>422</v>
      </c>
      <c r="F1061" s="402">
        <v>300</v>
      </c>
      <c r="G1061" s="393">
        <f t="shared" si="2310"/>
        <v>0</v>
      </c>
      <c r="H1061" s="393">
        <f t="shared" si="2310"/>
        <v>0</v>
      </c>
      <c r="I1061" s="393">
        <f t="shared" si="2310"/>
        <v>0</v>
      </c>
      <c r="J1061" s="393">
        <f t="shared" si="2310"/>
        <v>0</v>
      </c>
      <c r="K1061" s="394">
        <f t="shared" si="2310"/>
        <v>0</v>
      </c>
      <c r="L1061" s="394">
        <f t="shared" si="2310"/>
        <v>0</v>
      </c>
      <c r="M1061" s="394">
        <f t="shared" si="2310"/>
        <v>0</v>
      </c>
      <c r="N1061" s="394">
        <f t="shared" si="2310"/>
        <v>0</v>
      </c>
      <c r="O1061" s="393">
        <f t="shared" si="2244"/>
        <v>0</v>
      </c>
      <c r="P1061" s="393">
        <f t="shared" si="2244"/>
        <v>0</v>
      </c>
      <c r="Q1061" s="393">
        <f t="shared" si="2244"/>
        <v>0</v>
      </c>
      <c r="R1061" s="393">
        <f t="shared" si="2239"/>
        <v>0</v>
      </c>
      <c r="S1061" s="394">
        <f t="shared" si="2311"/>
        <v>0</v>
      </c>
      <c r="T1061" s="394">
        <f t="shared" si="2311"/>
        <v>0</v>
      </c>
      <c r="U1061" s="394">
        <f t="shared" si="2311"/>
        <v>0</v>
      </c>
      <c r="V1061" s="394">
        <f t="shared" si="2311"/>
        <v>0</v>
      </c>
      <c r="W1061" s="393">
        <f t="shared" si="2234"/>
        <v>0</v>
      </c>
      <c r="X1061" s="393">
        <f t="shared" si="2234"/>
        <v>0</v>
      </c>
      <c r="Y1061" s="393">
        <f t="shared" si="2234"/>
        <v>0</v>
      </c>
      <c r="Z1061" s="393">
        <f t="shared" si="2231"/>
        <v>0</v>
      </c>
      <c r="AA1061" s="394">
        <f t="shared" si="2312"/>
        <v>0</v>
      </c>
      <c r="AB1061" s="394">
        <f t="shared" si="2312"/>
        <v>0</v>
      </c>
      <c r="AC1061" s="394">
        <f t="shared" si="2312"/>
        <v>0</v>
      </c>
      <c r="AD1061" s="394">
        <f t="shared" si="2312"/>
        <v>0</v>
      </c>
      <c r="AE1061" s="394">
        <f t="shared" si="2228"/>
        <v>0</v>
      </c>
      <c r="AF1061" s="394">
        <f t="shared" si="2228"/>
        <v>0</v>
      </c>
      <c r="AG1061" s="394">
        <f t="shared" si="2228"/>
        <v>0</v>
      </c>
      <c r="AH1061" s="394">
        <f t="shared" si="2223"/>
        <v>0</v>
      </c>
      <c r="AI1061" s="394">
        <f t="shared" si="2313"/>
        <v>0</v>
      </c>
      <c r="AJ1061" s="394">
        <f t="shared" si="2313"/>
        <v>0</v>
      </c>
      <c r="AK1061" s="394">
        <f t="shared" si="2313"/>
        <v>0</v>
      </c>
      <c r="AL1061" s="394">
        <f t="shared" si="2313"/>
        <v>0</v>
      </c>
      <c r="AM1061" s="393">
        <f t="shared" si="2229"/>
        <v>0</v>
      </c>
      <c r="AN1061" s="393">
        <f t="shared" si="2229"/>
        <v>0</v>
      </c>
      <c r="AO1061" s="393">
        <f t="shared" si="2229"/>
        <v>0</v>
      </c>
      <c r="AP1061" s="393">
        <f t="shared" si="2225"/>
        <v>0</v>
      </c>
      <c r="AQ1061" s="394">
        <f t="shared" si="2314"/>
        <v>0</v>
      </c>
      <c r="AR1061" s="394">
        <f t="shared" si="2314"/>
        <v>0</v>
      </c>
      <c r="AS1061" s="394">
        <f t="shared" si="2314"/>
        <v>0</v>
      </c>
      <c r="AT1061" s="394">
        <f t="shared" si="2314"/>
        <v>0</v>
      </c>
      <c r="AU1061" s="394">
        <f t="shared" si="2230"/>
        <v>0</v>
      </c>
      <c r="AV1061" s="394">
        <f t="shared" si="2230"/>
        <v>0</v>
      </c>
      <c r="AW1061" s="394">
        <f t="shared" si="2230"/>
        <v>0</v>
      </c>
      <c r="AX1061" s="394">
        <f t="shared" si="2227"/>
        <v>0</v>
      </c>
    </row>
    <row r="1062" spans="1:50" s="265" customFormat="1" ht="18.75" hidden="1">
      <c r="A1062" s="399" t="s">
        <v>187</v>
      </c>
      <c r="B1062" s="390" t="s">
        <v>883</v>
      </c>
      <c r="C1062" s="206" t="s">
        <v>9</v>
      </c>
      <c r="D1062" s="206" t="s">
        <v>53</v>
      </c>
      <c r="E1062" s="341" t="s">
        <v>422</v>
      </c>
      <c r="F1062" s="402">
        <v>310</v>
      </c>
      <c r="G1062" s="393"/>
      <c r="H1062" s="260"/>
      <c r="I1062" s="260"/>
      <c r="J1062" s="260"/>
      <c r="K1062" s="394"/>
      <c r="L1062" s="221"/>
      <c r="M1062" s="221"/>
      <c r="N1062" s="221"/>
      <c r="O1062" s="393">
        <f t="shared" si="2244"/>
        <v>0</v>
      </c>
      <c r="P1062" s="260">
        <f t="shared" si="2244"/>
        <v>0</v>
      </c>
      <c r="Q1062" s="260">
        <f t="shared" si="2244"/>
        <v>0</v>
      </c>
      <c r="R1062" s="260">
        <f t="shared" si="2239"/>
        <v>0</v>
      </c>
      <c r="S1062" s="394"/>
      <c r="T1062" s="221"/>
      <c r="U1062" s="221"/>
      <c r="V1062" s="221"/>
      <c r="W1062" s="393">
        <f t="shared" si="2234"/>
        <v>0</v>
      </c>
      <c r="X1062" s="260">
        <f t="shared" si="2234"/>
        <v>0</v>
      </c>
      <c r="Y1062" s="260">
        <f t="shared" si="2234"/>
        <v>0</v>
      </c>
      <c r="Z1062" s="260">
        <f t="shared" si="2231"/>
        <v>0</v>
      </c>
      <c r="AA1062" s="394"/>
      <c r="AB1062" s="221"/>
      <c r="AC1062" s="221"/>
      <c r="AD1062" s="221"/>
      <c r="AE1062" s="394">
        <f t="shared" si="2228"/>
        <v>0</v>
      </c>
      <c r="AF1062" s="221">
        <f t="shared" si="2228"/>
        <v>0</v>
      </c>
      <c r="AG1062" s="221">
        <f t="shared" si="2228"/>
        <v>0</v>
      </c>
      <c r="AH1062" s="221">
        <f t="shared" si="2223"/>
        <v>0</v>
      </c>
      <c r="AI1062" s="394"/>
      <c r="AJ1062" s="221"/>
      <c r="AK1062" s="221"/>
      <c r="AL1062" s="221"/>
      <c r="AM1062" s="393">
        <f t="shared" si="2229"/>
        <v>0</v>
      </c>
      <c r="AN1062" s="260">
        <f t="shared" si="2229"/>
        <v>0</v>
      </c>
      <c r="AO1062" s="260">
        <f t="shared" si="2229"/>
        <v>0</v>
      </c>
      <c r="AP1062" s="260">
        <f t="shared" si="2225"/>
        <v>0</v>
      </c>
      <c r="AQ1062" s="394"/>
      <c r="AR1062" s="221"/>
      <c r="AS1062" s="221"/>
      <c r="AT1062" s="221"/>
      <c r="AU1062" s="394">
        <f t="shared" si="2230"/>
        <v>0</v>
      </c>
      <c r="AV1062" s="221">
        <f t="shared" si="2230"/>
        <v>0</v>
      </c>
      <c r="AW1062" s="221">
        <f t="shared" si="2230"/>
        <v>0</v>
      </c>
      <c r="AX1062" s="221">
        <f t="shared" si="2227"/>
        <v>0</v>
      </c>
    </row>
    <row r="1063" spans="1:50" s="265" customFormat="1" ht="83.25" hidden="1">
      <c r="A1063" s="399" t="s">
        <v>904</v>
      </c>
      <c r="B1063" s="390" t="s">
        <v>883</v>
      </c>
      <c r="C1063" s="206" t="s">
        <v>9</v>
      </c>
      <c r="D1063" s="206" t="s">
        <v>53</v>
      </c>
      <c r="E1063" s="341" t="s">
        <v>423</v>
      </c>
      <c r="F1063" s="402"/>
      <c r="G1063" s="393">
        <f t="shared" ref="G1063:N1064" si="2315">G1064</f>
        <v>0</v>
      </c>
      <c r="H1063" s="393">
        <f t="shared" si="2315"/>
        <v>0</v>
      </c>
      <c r="I1063" s="393">
        <f t="shared" si="2315"/>
        <v>0</v>
      </c>
      <c r="J1063" s="393">
        <f t="shared" si="2315"/>
        <v>0</v>
      </c>
      <c r="K1063" s="394">
        <f t="shared" si="2315"/>
        <v>0</v>
      </c>
      <c r="L1063" s="394">
        <f t="shared" si="2315"/>
        <v>0</v>
      </c>
      <c r="M1063" s="394">
        <f t="shared" si="2315"/>
        <v>0</v>
      </c>
      <c r="N1063" s="394">
        <f t="shared" si="2315"/>
        <v>0</v>
      </c>
      <c r="O1063" s="393">
        <f t="shared" si="2244"/>
        <v>0</v>
      </c>
      <c r="P1063" s="393">
        <f t="shared" si="2244"/>
        <v>0</v>
      </c>
      <c r="Q1063" s="393">
        <f t="shared" si="2244"/>
        <v>0</v>
      </c>
      <c r="R1063" s="393">
        <f t="shared" si="2239"/>
        <v>0</v>
      </c>
      <c r="S1063" s="394">
        <f t="shared" ref="S1063:V1064" si="2316">S1064</f>
        <v>0</v>
      </c>
      <c r="T1063" s="394">
        <f t="shared" si="2316"/>
        <v>0</v>
      </c>
      <c r="U1063" s="394">
        <f t="shared" si="2316"/>
        <v>0</v>
      </c>
      <c r="V1063" s="394">
        <f t="shared" si="2316"/>
        <v>0</v>
      </c>
      <c r="W1063" s="393">
        <f t="shared" si="2234"/>
        <v>0</v>
      </c>
      <c r="X1063" s="393">
        <f t="shared" si="2234"/>
        <v>0</v>
      </c>
      <c r="Y1063" s="393">
        <f t="shared" si="2234"/>
        <v>0</v>
      </c>
      <c r="Z1063" s="393">
        <f t="shared" si="2231"/>
        <v>0</v>
      </c>
      <c r="AA1063" s="394">
        <f t="shared" ref="AA1063:AD1064" si="2317">AA1064</f>
        <v>0</v>
      </c>
      <c r="AB1063" s="394">
        <f t="shared" si="2317"/>
        <v>0</v>
      </c>
      <c r="AC1063" s="394">
        <f t="shared" si="2317"/>
        <v>0</v>
      </c>
      <c r="AD1063" s="394">
        <f t="shared" si="2317"/>
        <v>0</v>
      </c>
      <c r="AE1063" s="394">
        <f t="shared" si="2228"/>
        <v>0</v>
      </c>
      <c r="AF1063" s="394">
        <f t="shared" si="2228"/>
        <v>0</v>
      </c>
      <c r="AG1063" s="394">
        <f t="shared" si="2228"/>
        <v>0</v>
      </c>
      <c r="AH1063" s="394">
        <f t="shared" si="2223"/>
        <v>0</v>
      </c>
      <c r="AI1063" s="394">
        <f t="shared" ref="AI1063:AL1064" si="2318">AI1064</f>
        <v>0</v>
      </c>
      <c r="AJ1063" s="394">
        <f t="shared" si="2318"/>
        <v>0</v>
      </c>
      <c r="AK1063" s="394">
        <f t="shared" si="2318"/>
        <v>0</v>
      </c>
      <c r="AL1063" s="394">
        <f t="shared" si="2318"/>
        <v>0</v>
      </c>
      <c r="AM1063" s="393">
        <f t="shared" si="2229"/>
        <v>0</v>
      </c>
      <c r="AN1063" s="393">
        <f t="shared" si="2229"/>
        <v>0</v>
      </c>
      <c r="AO1063" s="393">
        <f t="shared" si="2229"/>
        <v>0</v>
      </c>
      <c r="AP1063" s="393">
        <f t="shared" si="2225"/>
        <v>0</v>
      </c>
      <c r="AQ1063" s="394">
        <f t="shared" ref="AQ1063:AT1064" si="2319">AQ1064</f>
        <v>0</v>
      </c>
      <c r="AR1063" s="394">
        <f t="shared" si="2319"/>
        <v>0</v>
      </c>
      <c r="AS1063" s="394">
        <f t="shared" si="2319"/>
        <v>0</v>
      </c>
      <c r="AT1063" s="394">
        <f t="shared" si="2319"/>
        <v>0</v>
      </c>
      <c r="AU1063" s="394">
        <f t="shared" si="2230"/>
        <v>0</v>
      </c>
      <c r="AV1063" s="394">
        <f t="shared" si="2230"/>
        <v>0</v>
      </c>
      <c r="AW1063" s="394">
        <f t="shared" si="2230"/>
        <v>0</v>
      </c>
      <c r="AX1063" s="394">
        <f t="shared" si="2227"/>
        <v>0</v>
      </c>
    </row>
    <row r="1064" spans="1:50" s="265" customFormat="1" ht="18.75" hidden="1">
      <c r="A1064" s="399" t="s">
        <v>100</v>
      </c>
      <c r="B1064" s="390" t="s">
        <v>883</v>
      </c>
      <c r="C1064" s="206" t="s">
        <v>9</v>
      </c>
      <c r="D1064" s="206" t="s">
        <v>53</v>
      </c>
      <c r="E1064" s="341" t="s">
        <v>423</v>
      </c>
      <c r="F1064" s="402">
        <v>300</v>
      </c>
      <c r="G1064" s="393">
        <f t="shared" si="2315"/>
        <v>0</v>
      </c>
      <c r="H1064" s="393">
        <f t="shared" si="2315"/>
        <v>0</v>
      </c>
      <c r="I1064" s="393">
        <f t="shared" si="2315"/>
        <v>0</v>
      </c>
      <c r="J1064" s="393">
        <f t="shared" si="2315"/>
        <v>0</v>
      </c>
      <c r="K1064" s="394">
        <f t="shared" si="2315"/>
        <v>0</v>
      </c>
      <c r="L1064" s="394">
        <f t="shared" si="2315"/>
        <v>0</v>
      </c>
      <c r="M1064" s="394">
        <f t="shared" si="2315"/>
        <v>0</v>
      </c>
      <c r="N1064" s="394">
        <f t="shared" si="2315"/>
        <v>0</v>
      </c>
      <c r="O1064" s="393">
        <f t="shared" si="2244"/>
        <v>0</v>
      </c>
      <c r="P1064" s="393">
        <f t="shared" si="2244"/>
        <v>0</v>
      </c>
      <c r="Q1064" s="393">
        <f t="shared" si="2244"/>
        <v>0</v>
      </c>
      <c r="R1064" s="393">
        <f t="shared" si="2239"/>
        <v>0</v>
      </c>
      <c r="S1064" s="394">
        <f t="shared" si="2316"/>
        <v>0</v>
      </c>
      <c r="T1064" s="394">
        <f t="shared" si="2316"/>
        <v>0</v>
      </c>
      <c r="U1064" s="394">
        <f t="shared" si="2316"/>
        <v>0</v>
      </c>
      <c r="V1064" s="394">
        <f t="shared" si="2316"/>
        <v>0</v>
      </c>
      <c r="W1064" s="393">
        <f t="shared" si="2234"/>
        <v>0</v>
      </c>
      <c r="X1064" s="393">
        <f t="shared" si="2234"/>
        <v>0</v>
      </c>
      <c r="Y1064" s="393">
        <f t="shared" si="2234"/>
        <v>0</v>
      </c>
      <c r="Z1064" s="393">
        <f t="shared" si="2231"/>
        <v>0</v>
      </c>
      <c r="AA1064" s="394">
        <f t="shared" si="2317"/>
        <v>0</v>
      </c>
      <c r="AB1064" s="394">
        <f t="shared" si="2317"/>
        <v>0</v>
      </c>
      <c r="AC1064" s="394">
        <f t="shared" si="2317"/>
        <v>0</v>
      </c>
      <c r="AD1064" s="394">
        <f t="shared" si="2317"/>
        <v>0</v>
      </c>
      <c r="AE1064" s="394">
        <f t="shared" si="2228"/>
        <v>0</v>
      </c>
      <c r="AF1064" s="394">
        <f t="shared" si="2228"/>
        <v>0</v>
      </c>
      <c r="AG1064" s="394">
        <f t="shared" si="2228"/>
        <v>0</v>
      </c>
      <c r="AH1064" s="394">
        <f t="shared" si="2223"/>
        <v>0</v>
      </c>
      <c r="AI1064" s="394">
        <f t="shared" si="2318"/>
        <v>0</v>
      </c>
      <c r="AJ1064" s="394">
        <f t="shared" si="2318"/>
        <v>0</v>
      </c>
      <c r="AK1064" s="394">
        <f t="shared" si="2318"/>
        <v>0</v>
      </c>
      <c r="AL1064" s="394">
        <f t="shared" si="2318"/>
        <v>0</v>
      </c>
      <c r="AM1064" s="393">
        <f t="shared" si="2229"/>
        <v>0</v>
      </c>
      <c r="AN1064" s="393">
        <f t="shared" si="2229"/>
        <v>0</v>
      </c>
      <c r="AO1064" s="393">
        <f t="shared" si="2229"/>
        <v>0</v>
      </c>
      <c r="AP1064" s="393">
        <f t="shared" si="2225"/>
        <v>0</v>
      </c>
      <c r="AQ1064" s="394">
        <f t="shared" si="2319"/>
        <v>0</v>
      </c>
      <c r="AR1064" s="394">
        <f t="shared" si="2319"/>
        <v>0</v>
      </c>
      <c r="AS1064" s="394">
        <f t="shared" si="2319"/>
        <v>0</v>
      </c>
      <c r="AT1064" s="394">
        <f t="shared" si="2319"/>
        <v>0</v>
      </c>
      <c r="AU1064" s="394">
        <f t="shared" si="2230"/>
        <v>0</v>
      </c>
      <c r="AV1064" s="394">
        <f t="shared" si="2230"/>
        <v>0</v>
      </c>
      <c r="AW1064" s="394">
        <f t="shared" si="2230"/>
        <v>0</v>
      </c>
      <c r="AX1064" s="394">
        <f t="shared" si="2227"/>
        <v>0</v>
      </c>
    </row>
    <row r="1065" spans="1:50" s="265" customFormat="1" ht="18.75" hidden="1">
      <c r="A1065" s="399" t="s">
        <v>187</v>
      </c>
      <c r="B1065" s="390" t="s">
        <v>883</v>
      </c>
      <c r="C1065" s="206" t="s">
        <v>9</v>
      </c>
      <c r="D1065" s="206" t="s">
        <v>53</v>
      </c>
      <c r="E1065" s="341" t="s">
        <v>423</v>
      </c>
      <c r="F1065" s="402">
        <v>310</v>
      </c>
      <c r="G1065" s="393"/>
      <c r="H1065" s="260"/>
      <c r="I1065" s="260"/>
      <c r="J1065" s="260"/>
      <c r="K1065" s="394"/>
      <c r="L1065" s="221"/>
      <c r="M1065" s="221"/>
      <c r="N1065" s="221"/>
      <c r="O1065" s="393">
        <f t="shared" si="2244"/>
        <v>0</v>
      </c>
      <c r="P1065" s="260">
        <f t="shared" si="2244"/>
        <v>0</v>
      </c>
      <c r="Q1065" s="260">
        <f t="shared" si="2244"/>
        <v>0</v>
      </c>
      <c r="R1065" s="260">
        <f t="shared" si="2239"/>
        <v>0</v>
      </c>
      <c r="S1065" s="394"/>
      <c r="T1065" s="221"/>
      <c r="U1065" s="221"/>
      <c r="V1065" s="221"/>
      <c r="W1065" s="393">
        <f t="shared" si="2234"/>
        <v>0</v>
      </c>
      <c r="X1065" s="260">
        <f t="shared" si="2234"/>
        <v>0</v>
      </c>
      <c r="Y1065" s="260">
        <f t="shared" si="2234"/>
        <v>0</v>
      </c>
      <c r="Z1065" s="260">
        <f t="shared" si="2231"/>
        <v>0</v>
      </c>
      <c r="AA1065" s="394"/>
      <c r="AB1065" s="221"/>
      <c r="AC1065" s="221"/>
      <c r="AD1065" s="221"/>
      <c r="AE1065" s="394">
        <f t="shared" si="2228"/>
        <v>0</v>
      </c>
      <c r="AF1065" s="221">
        <f t="shared" si="2228"/>
        <v>0</v>
      </c>
      <c r="AG1065" s="221">
        <f t="shared" si="2228"/>
        <v>0</v>
      </c>
      <c r="AH1065" s="221">
        <f t="shared" si="2223"/>
        <v>0</v>
      </c>
      <c r="AI1065" s="394"/>
      <c r="AJ1065" s="221"/>
      <c r="AK1065" s="221"/>
      <c r="AL1065" s="221"/>
      <c r="AM1065" s="393">
        <f t="shared" si="2229"/>
        <v>0</v>
      </c>
      <c r="AN1065" s="260">
        <f t="shared" si="2229"/>
        <v>0</v>
      </c>
      <c r="AO1065" s="260">
        <f t="shared" si="2229"/>
        <v>0</v>
      </c>
      <c r="AP1065" s="260">
        <f t="shared" si="2225"/>
        <v>0</v>
      </c>
      <c r="AQ1065" s="394"/>
      <c r="AR1065" s="221"/>
      <c r="AS1065" s="221"/>
      <c r="AT1065" s="221"/>
      <c r="AU1065" s="394">
        <f t="shared" si="2230"/>
        <v>0</v>
      </c>
      <c r="AV1065" s="221">
        <f t="shared" si="2230"/>
        <v>0</v>
      </c>
      <c r="AW1065" s="221">
        <f t="shared" si="2230"/>
        <v>0</v>
      </c>
      <c r="AX1065" s="221">
        <f t="shared" si="2227"/>
        <v>0</v>
      </c>
    </row>
    <row r="1066" spans="1:50" s="265" customFormat="1" ht="50.25" hidden="1">
      <c r="A1066" s="399" t="s">
        <v>905</v>
      </c>
      <c r="B1066" s="390" t="s">
        <v>883</v>
      </c>
      <c r="C1066" s="206" t="s">
        <v>9</v>
      </c>
      <c r="D1066" s="206" t="s">
        <v>53</v>
      </c>
      <c r="E1066" s="341" t="s">
        <v>906</v>
      </c>
      <c r="F1066" s="402"/>
      <c r="G1066" s="393">
        <f t="shared" ref="G1066:N1067" si="2320">G1067</f>
        <v>0</v>
      </c>
      <c r="H1066" s="393">
        <f t="shared" si="2320"/>
        <v>0</v>
      </c>
      <c r="I1066" s="393">
        <f t="shared" si="2320"/>
        <v>0</v>
      </c>
      <c r="J1066" s="393">
        <f t="shared" si="2320"/>
        <v>0</v>
      </c>
      <c r="K1066" s="394">
        <f t="shared" si="2320"/>
        <v>0</v>
      </c>
      <c r="L1066" s="394">
        <f t="shared" si="2320"/>
        <v>0</v>
      </c>
      <c r="M1066" s="394">
        <f t="shared" si="2320"/>
        <v>0</v>
      </c>
      <c r="N1066" s="394">
        <f t="shared" si="2320"/>
        <v>0</v>
      </c>
      <c r="O1066" s="393">
        <f t="shared" si="2244"/>
        <v>0</v>
      </c>
      <c r="P1066" s="393">
        <f t="shared" si="2244"/>
        <v>0</v>
      </c>
      <c r="Q1066" s="393">
        <f t="shared" si="2244"/>
        <v>0</v>
      </c>
      <c r="R1066" s="393">
        <f t="shared" si="2239"/>
        <v>0</v>
      </c>
      <c r="S1066" s="394">
        <f t="shared" ref="S1066:V1067" si="2321">S1067</f>
        <v>0</v>
      </c>
      <c r="T1066" s="394">
        <f t="shared" si="2321"/>
        <v>0</v>
      </c>
      <c r="U1066" s="394">
        <f t="shared" si="2321"/>
        <v>0</v>
      </c>
      <c r="V1066" s="394">
        <f t="shared" si="2321"/>
        <v>0</v>
      </c>
      <c r="W1066" s="393">
        <f t="shared" si="2234"/>
        <v>0</v>
      </c>
      <c r="X1066" s="393">
        <f t="shared" si="2234"/>
        <v>0</v>
      </c>
      <c r="Y1066" s="393">
        <f t="shared" si="2234"/>
        <v>0</v>
      </c>
      <c r="Z1066" s="393">
        <f t="shared" si="2231"/>
        <v>0</v>
      </c>
      <c r="AA1066" s="394">
        <f t="shared" ref="AA1066:AD1067" si="2322">AA1067</f>
        <v>0</v>
      </c>
      <c r="AB1066" s="394">
        <f t="shared" si="2322"/>
        <v>0</v>
      </c>
      <c r="AC1066" s="394">
        <f t="shared" si="2322"/>
        <v>0</v>
      </c>
      <c r="AD1066" s="394">
        <f t="shared" si="2322"/>
        <v>0</v>
      </c>
      <c r="AE1066" s="394">
        <f t="shared" si="2228"/>
        <v>0</v>
      </c>
      <c r="AF1066" s="394">
        <f t="shared" si="2228"/>
        <v>0</v>
      </c>
      <c r="AG1066" s="394">
        <f t="shared" si="2228"/>
        <v>0</v>
      </c>
      <c r="AH1066" s="394">
        <f t="shared" si="2223"/>
        <v>0</v>
      </c>
      <c r="AI1066" s="394">
        <f t="shared" ref="AI1066:AL1067" si="2323">AI1067</f>
        <v>0</v>
      </c>
      <c r="AJ1066" s="394">
        <f t="shared" si="2323"/>
        <v>0</v>
      </c>
      <c r="AK1066" s="394">
        <f t="shared" si="2323"/>
        <v>0</v>
      </c>
      <c r="AL1066" s="394">
        <f t="shared" si="2323"/>
        <v>0</v>
      </c>
      <c r="AM1066" s="393">
        <f t="shared" si="2229"/>
        <v>0</v>
      </c>
      <c r="AN1066" s="393">
        <f t="shared" si="2229"/>
        <v>0</v>
      </c>
      <c r="AO1066" s="393">
        <f t="shared" si="2229"/>
        <v>0</v>
      </c>
      <c r="AP1066" s="393">
        <f t="shared" si="2225"/>
        <v>0</v>
      </c>
      <c r="AQ1066" s="394">
        <f t="shared" ref="AQ1066:AT1067" si="2324">AQ1067</f>
        <v>0</v>
      </c>
      <c r="AR1066" s="394">
        <f t="shared" si="2324"/>
        <v>0</v>
      </c>
      <c r="AS1066" s="394">
        <f t="shared" si="2324"/>
        <v>0</v>
      </c>
      <c r="AT1066" s="394">
        <f t="shared" si="2324"/>
        <v>0</v>
      </c>
      <c r="AU1066" s="394">
        <f t="shared" si="2230"/>
        <v>0</v>
      </c>
      <c r="AV1066" s="394">
        <f t="shared" si="2230"/>
        <v>0</v>
      </c>
      <c r="AW1066" s="394">
        <f t="shared" si="2230"/>
        <v>0</v>
      </c>
      <c r="AX1066" s="394">
        <f t="shared" si="2227"/>
        <v>0</v>
      </c>
    </row>
    <row r="1067" spans="1:50" s="265" customFormat="1" ht="18.75" hidden="1">
      <c r="A1067" s="399" t="s">
        <v>100</v>
      </c>
      <c r="B1067" s="390" t="s">
        <v>883</v>
      </c>
      <c r="C1067" s="206" t="s">
        <v>9</v>
      </c>
      <c r="D1067" s="206" t="s">
        <v>53</v>
      </c>
      <c r="E1067" s="341" t="s">
        <v>906</v>
      </c>
      <c r="F1067" s="402">
        <v>300</v>
      </c>
      <c r="G1067" s="393">
        <f t="shared" si="2320"/>
        <v>0</v>
      </c>
      <c r="H1067" s="393">
        <f t="shared" si="2320"/>
        <v>0</v>
      </c>
      <c r="I1067" s="393">
        <f t="shared" si="2320"/>
        <v>0</v>
      </c>
      <c r="J1067" s="393">
        <f t="shared" si="2320"/>
        <v>0</v>
      </c>
      <c r="K1067" s="394">
        <f t="shared" si="2320"/>
        <v>0</v>
      </c>
      <c r="L1067" s="394">
        <f t="shared" si="2320"/>
        <v>0</v>
      </c>
      <c r="M1067" s="394">
        <f t="shared" si="2320"/>
        <v>0</v>
      </c>
      <c r="N1067" s="394">
        <f t="shared" si="2320"/>
        <v>0</v>
      </c>
      <c r="O1067" s="393">
        <f t="shared" si="2244"/>
        <v>0</v>
      </c>
      <c r="P1067" s="393">
        <f t="shared" si="2244"/>
        <v>0</v>
      </c>
      <c r="Q1067" s="393">
        <f t="shared" si="2244"/>
        <v>0</v>
      </c>
      <c r="R1067" s="393">
        <f t="shared" si="2239"/>
        <v>0</v>
      </c>
      <c r="S1067" s="394">
        <f t="shared" si="2321"/>
        <v>0</v>
      </c>
      <c r="T1067" s="394">
        <f t="shared" si="2321"/>
        <v>0</v>
      </c>
      <c r="U1067" s="394">
        <f t="shared" si="2321"/>
        <v>0</v>
      </c>
      <c r="V1067" s="394">
        <f t="shared" si="2321"/>
        <v>0</v>
      </c>
      <c r="W1067" s="393">
        <f t="shared" si="2234"/>
        <v>0</v>
      </c>
      <c r="X1067" s="393">
        <f t="shared" si="2234"/>
        <v>0</v>
      </c>
      <c r="Y1067" s="393">
        <f t="shared" si="2234"/>
        <v>0</v>
      </c>
      <c r="Z1067" s="393">
        <f t="shared" si="2231"/>
        <v>0</v>
      </c>
      <c r="AA1067" s="394">
        <f t="shared" si="2322"/>
        <v>0</v>
      </c>
      <c r="AB1067" s="394">
        <f t="shared" si="2322"/>
        <v>0</v>
      </c>
      <c r="AC1067" s="394">
        <f t="shared" si="2322"/>
        <v>0</v>
      </c>
      <c r="AD1067" s="394">
        <f t="shared" si="2322"/>
        <v>0</v>
      </c>
      <c r="AE1067" s="394">
        <f t="shared" si="2228"/>
        <v>0</v>
      </c>
      <c r="AF1067" s="394">
        <f t="shared" si="2228"/>
        <v>0</v>
      </c>
      <c r="AG1067" s="394">
        <f t="shared" si="2228"/>
        <v>0</v>
      </c>
      <c r="AH1067" s="394">
        <f t="shared" si="2223"/>
        <v>0</v>
      </c>
      <c r="AI1067" s="394">
        <f t="shared" si="2323"/>
        <v>0</v>
      </c>
      <c r="AJ1067" s="394">
        <f t="shared" si="2323"/>
        <v>0</v>
      </c>
      <c r="AK1067" s="394">
        <f t="shared" si="2323"/>
        <v>0</v>
      </c>
      <c r="AL1067" s="394">
        <f t="shared" si="2323"/>
        <v>0</v>
      </c>
      <c r="AM1067" s="393">
        <f t="shared" si="2229"/>
        <v>0</v>
      </c>
      <c r="AN1067" s="393">
        <f t="shared" si="2229"/>
        <v>0</v>
      </c>
      <c r="AO1067" s="393">
        <f t="shared" si="2229"/>
        <v>0</v>
      </c>
      <c r="AP1067" s="393">
        <f t="shared" si="2225"/>
        <v>0</v>
      </c>
      <c r="AQ1067" s="394">
        <f t="shared" si="2324"/>
        <v>0</v>
      </c>
      <c r="AR1067" s="394">
        <f t="shared" si="2324"/>
        <v>0</v>
      </c>
      <c r="AS1067" s="394">
        <f t="shared" si="2324"/>
        <v>0</v>
      </c>
      <c r="AT1067" s="394">
        <f t="shared" si="2324"/>
        <v>0</v>
      </c>
      <c r="AU1067" s="394">
        <f t="shared" si="2230"/>
        <v>0</v>
      </c>
      <c r="AV1067" s="394">
        <f t="shared" si="2230"/>
        <v>0</v>
      </c>
      <c r="AW1067" s="394">
        <f t="shared" si="2230"/>
        <v>0</v>
      </c>
      <c r="AX1067" s="394">
        <f t="shared" si="2227"/>
        <v>0</v>
      </c>
    </row>
    <row r="1068" spans="1:50" s="265" customFormat="1" ht="18.75" hidden="1">
      <c r="A1068" s="399" t="s">
        <v>187</v>
      </c>
      <c r="B1068" s="390" t="s">
        <v>883</v>
      </c>
      <c r="C1068" s="206" t="s">
        <v>9</v>
      </c>
      <c r="D1068" s="206" t="s">
        <v>53</v>
      </c>
      <c r="E1068" s="341" t="s">
        <v>906</v>
      </c>
      <c r="F1068" s="402">
        <v>310</v>
      </c>
      <c r="G1068" s="393"/>
      <c r="H1068" s="260"/>
      <c r="I1068" s="260"/>
      <c r="J1068" s="260"/>
      <c r="K1068" s="394"/>
      <c r="L1068" s="221"/>
      <c r="M1068" s="221"/>
      <c r="N1068" s="221"/>
      <c r="O1068" s="393">
        <f t="shared" si="2244"/>
        <v>0</v>
      </c>
      <c r="P1068" s="260">
        <f t="shared" si="2244"/>
        <v>0</v>
      </c>
      <c r="Q1068" s="260">
        <f t="shared" si="2244"/>
        <v>0</v>
      </c>
      <c r="R1068" s="260">
        <f t="shared" si="2239"/>
        <v>0</v>
      </c>
      <c r="S1068" s="394"/>
      <c r="T1068" s="221"/>
      <c r="U1068" s="221"/>
      <c r="V1068" s="221"/>
      <c r="W1068" s="393">
        <f t="shared" si="2234"/>
        <v>0</v>
      </c>
      <c r="X1068" s="260">
        <f t="shared" si="2234"/>
        <v>0</v>
      </c>
      <c r="Y1068" s="260">
        <f t="shared" si="2234"/>
        <v>0</v>
      </c>
      <c r="Z1068" s="260">
        <f t="shared" si="2231"/>
        <v>0</v>
      </c>
      <c r="AA1068" s="394"/>
      <c r="AB1068" s="221"/>
      <c r="AC1068" s="221"/>
      <c r="AD1068" s="221"/>
      <c r="AE1068" s="394">
        <f t="shared" si="2228"/>
        <v>0</v>
      </c>
      <c r="AF1068" s="221">
        <f t="shared" si="2228"/>
        <v>0</v>
      </c>
      <c r="AG1068" s="221">
        <f t="shared" si="2228"/>
        <v>0</v>
      </c>
      <c r="AH1068" s="221">
        <f t="shared" si="2223"/>
        <v>0</v>
      </c>
      <c r="AI1068" s="394"/>
      <c r="AJ1068" s="221"/>
      <c r="AK1068" s="221"/>
      <c r="AL1068" s="221"/>
      <c r="AM1068" s="393">
        <f t="shared" si="2229"/>
        <v>0</v>
      </c>
      <c r="AN1068" s="260">
        <f t="shared" si="2229"/>
        <v>0</v>
      </c>
      <c r="AO1068" s="260">
        <f t="shared" si="2229"/>
        <v>0</v>
      </c>
      <c r="AP1068" s="260">
        <f t="shared" si="2225"/>
        <v>0</v>
      </c>
      <c r="AQ1068" s="394"/>
      <c r="AR1068" s="221"/>
      <c r="AS1068" s="221"/>
      <c r="AT1068" s="221"/>
      <c r="AU1068" s="394">
        <f t="shared" si="2230"/>
        <v>0</v>
      </c>
      <c r="AV1068" s="221">
        <f t="shared" si="2230"/>
        <v>0</v>
      </c>
      <c r="AW1068" s="221">
        <f t="shared" si="2230"/>
        <v>0</v>
      </c>
      <c r="AX1068" s="221">
        <f t="shared" si="2227"/>
        <v>0</v>
      </c>
    </row>
    <row r="1069" spans="1:50" s="265" customFormat="1" ht="50.25" hidden="1">
      <c r="A1069" s="399" t="s">
        <v>907</v>
      </c>
      <c r="B1069" s="390" t="s">
        <v>883</v>
      </c>
      <c r="C1069" s="206" t="s">
        <v>9</v>
      </c>
      <c r="D1069" s="206" t="s">
        <v>53</v>
      </c>
      <c r="E1069" s="341" t="s">
        <v>908</v>
      </c>
      <c r="F1069" s="402"/>
      <c r="G1069" s="393">
        <f t="shared" ref="G1069:N1070" si="2325">G1070</f>
        <v>0</v>
      </c>
      <c r="H1069" s="393">
        <f t="shared" si="2325"/>
        <v>0</v>
      </c>
      <c r="I1069" s="393">
        <f t="shared" si="2325"/>
        <v>0</v>
      </c>
      <c r="J1069" s="393">
        <f t="shared" si="2325"/>
        <v>0</v>
      </c>
      <c r="K1069" s="394">
        <f t="shared" si="2325"/>
        <v>0</v>
      </c>
      <c r="L1069" s="394">
        <f t="shared" si="2325"/>
        <v>0</v>
      </c>
      <c r="M1069" s="394">
        <f t="shared" si="2325"/>
        <v>0</v>
      </c>
      <c r="N1069" s="394">
        <f t="shared" si="2325"/>
        <v>0</v>
      </c>
      <c r="O1069" s="393">
        <f t="shared" si="2244"/>
        <v>0</v>
      </c>
      <c r="P1069" s="393">
        <f t="shared" si="2244"/>
        <v>0</v>
      </c>
      <c r="Q1069" s="393">
        <f t="shared" si="2244"/>
        <v>0</v>
      </c>
      <c r="R1069" s="393">
        <f t="shared" si="2239"/>
        <v>0</v>
      </c>
      <c r="S1069" s="394">
        <f t="shared" ref="S1069:V1070" si="2326">S1070</f>
        <v>0</v>
      </c>
      <c r="T1069" s="394">
        <f t="shared" si="2326"/>
        <v>0</v>
      </c>
      <c r="U1069" s="394">
        <f t="shared" si="2326"/>
        <v>0</v>
      </c>
      <c r="V1069" s="394">
        <f t="shared" si="2326"/>
        <v>0</v>
      </c>
      <c r="W1069" s="393">
        <f t="shared" si="2234"/>
        <v>0</v>
      </c>
      <c r="X1069" s="393">
        <f t="shared" si="2234"/>
        <v>0</v>
      </c>
      <c r="Y1069" s="393">
        <f t="shared" si="2234"/>
        <v>0</v>
      </c>
      <c r="Z1069" s="393">
        <f t="shared" si="2231"/>
        <v>0</v>
      </c>
      <c r="AA1069" s="394">
        <f t="shared" ref="AA1069:AD1070" si="2327">AA1070</f>
        <v>0</v>
      </c>
      <c r="AB1069" s="394">
        <f t="shared" si="2327"/>
        <v>0</v>
      </c>
      <c r="AC1069" s="394">
        <f t="shared" si="2327"/>
        <v>0</v>
      </c>
      <c r="AD1069" s="394">
        <f t="shared" si="2327"/>
        <v>0</v>
      </c>
      <c r="AE1069" s="394">
        <f t="shared" si="2228"/>
        <v>0</v>
      </c>
      <c r="AF1069" s="394">
        <f t="shared" si="2228"/>
        <v>0</v>
      </c>
      <c r="AG1069" s="394">
        <f t="shared" si="2228"/>
        <v>0</v>
      </c>
      <c r="AH1069" s="394">
        <f t="shared" si="2223"/>
        <v>0</v>
      </c>
      <c r="AI1069" s="394">
        <f t="shared" ref="AI1069:AL1070" si="2328">AI1070</f>
        <v>0</v>
      </c>
      <c r="AJ1069" s="394">
        <f t="shared" si="2328"/>
        <v>0</v>
      </c>
      <c r="AK1069" s="394">
        <f t="shared" si="2328"/>
        <v>0</v>
      </c>
      <c r="AL1069" s="394">
        <f t="shared" si="2328"/>
        <v>0</v>
      </c>
      <c r="AM1069" s="393">
        <f t="shared" si="2229"/>
        <v>0</v>
      </c>
      <c r="AN1069" s="393">
        <f t="shared" si="2229"/>
        <v>0</v>
      </c>
      <c r="AO1069" s="393">
        <f t="shared" si="2229"/>
        <v>0</v>
      </c>
      <c r="AP1069" s="393">
        <f t="shared" si="2225"/>
        <v>0</v>
      </c>
      <c r="AQ1069" s="394">
        <f t="shared" ref="AQ1069:AT1070" si="2329">AQ1070</f>
        <v>0</v>
      </c>
      <c r="AR1069" s="394">
        <f t="shared" si="2329"/>
        <v>0</v>
      </c>
      <c r="AS1069" s="394">
        <f t="shared" si="2329"/>
        <v>0</v>
      </c>
      <c r="AT1069" s="394">
        <f t="shared" si="2329"/>
        <v>0</v>
      </c>
      <c r="AU1069" s="394">
        <f t="shared" si="2230"/>
        <v>0</v>
      </c>
      <c r="AV1069" s="394">
        <f t="shared" si="2230"/>
        <v>0</v>
      </c>
      <c r="AW1069" s="394">
        <f t="shared" si="2230"/>
        <v>0</v>
      </c>
      <c r="AX1069" s="394">
        <f t="shared" si="2227"/>
        <v>0</v>
      </c>
    </row>
    <row r="1070" spans="1:50" s="265" customFormat="1" ht="18.75" hidden="1">
      <c r="A1070" s="399" t="s">
        <v>100</v>
      </c>
      <c r="B1070" s="390" t="s">
        <v>883</v>
      </c>
      <c r="C1070" s="206" t="s">
        <v>9</v>
      </c>
      <c r="D1070" s="206" t="s">
        <v>53</v>
      </c>
      <c r="E1070" s="341" t="s">
        <v>908</v>
      </c>
      <c r="F1070" s="402">
        <v>300</v>
      </c>
      <c r="G1070" s="393">
        <f t="shared" si="2325"/>
        <v>0</v>
      </c>
      <c r="H1070" s="393">
        <f t="shared" si="2325"/>
        <v>0</v>
      </c>
      <c r="I1070" s="393">
        <f t="shared" si="2325"/>
        <v>0</v>
      </c>
      <c r="J1070" s="393">
        <f t="shared" si="2325"/>
        <v>0</v>
      </c>
      <c r="K1070" s="394">
        <f t="shared" si="2325"/>
        <v>0</v>
      </c>
      <c r="L1070" s="394">
        <f t="shared" si="2325"/>
        <v>0</v>
      </c>
      <c r="M1070" s="394">
        <f t="shared" si="2325"/>
        <v>0</v>
      </c>
      <c r="N1070" s="394">
        <f t="shared" si="2325"/>
        <v>0</v>
      </c>
      <c r="O1070" s="393">
        <f t="shared" si="2244"/>
        <v>0</v>
      </c>
      <c r="P1070" s="393">
        <f t="shared" si="2244"/>
        <v>0</v>
      </c>
      <c r="Q1070" s="393">
        <f t="shared" si="2244"/>
        <v>0</v>
      </c>
      <c r="R1070" s="393">
        <f t="shared" si="2239"/>
        <v>0</v>
      </c>
      <c r="S1070" s="394">
        <f t="shared" si="2326"/>
        <v>0</v>
      </c>
      <c r="T1070" s="394">
        <f t="shared" si="2326"/>
        <v>0</v>
      </c>
      <c r="U1070" s="394">
        <f t="shared" si="2326"/>
        <v>0</v>
      </c>
      <c r="V1070" s="394">
        <f t="shared" si="2326"/>
        <v>0</v>
      </c>
      <c r="W1070" s="393">
        <f t="shared" si="2234"/>
        <v>0</v>
      </c>
      <c r="X1070" s="393">
        <f t="shared" si="2234"/>
        <v>0</v>
      </c>
      <c r="Y1070" s="393">
        <f t="shared" si="2234"/>
        <v>0</v>
      </c>
      <c r="Z1070" s="393">
        <f t="shared" si="2231"/>
        <v>0</v>
      </c>
      <c r="AA1070" s="394">
        <f t="shared" si="2327"/>
        <v>0</v>
      </c>
      <c r="AB1070" s="394">
        <f t="shared" si="2327"/>
        <v>0</v>
      </c>
      <c r="AC1070" s="394">
        <f t="shared" si="2327"/>
        <v>0</v>
      </c>
      <c r="AD1070" s="394">
        <f t="shared" si="2327"/>
        <v>0</v>
      </c>
      <c r="AE1070" s="394">
        <f t="shared" si="2228"/>
        <v>0</v>
      </c>
      <c r="AF1070" s="394">
        <f t="shared" si="2228"/>
        <v>0</v>
      </c>
      <c r="AG1070" s="394">
        <f t="shared" si="2228"/>
        <v>0</v>
      </c>
      <c r="AH1070" s="394">
        <f t="shared" si="2223"/>
        <v>0</v>
      </c>
      <c r="AI1070" s="394">
        <f t="shared" si="2328"/>
        <v>0</v>
      </c>
      <c r="AJ1070" s="394">
        <f t="shared" si="2328"/>
        <v>0</v>
      </c>
      <c r="AK1070" s="394">
        <f t="shared" si="2328"/>
        <v>0</v>
      </c>
      <c r="AL1070" s="394">
        <f t="shared" si="2328"/>
        <v>0</v>
      </c>
      <c r="AM1070" s="393">
        <f t="shared" si="2229"/>
        <v>0</v>
      </c>
      <c r="AN1070" s="393">
        <f t="shared" si="2229"/>
        <v>0</v>
      </c>
      <c r="AO1070" s="393">
        <f t="shared" si="2229"/>
        <v>0</v>
      </c>
      <c r="AP1070" s="393">
        <f t="shared" si="2225"/>
        <v>0</v>
      </c>
      <c r="AQ1070" s="394">
        <f t="shared" si="2329"/>
        <v>0</v>
      </c>
      <c r="AR1070" s="394">
        <f t="shared" si="2329"/>
        <v>0</v>
      </c>
      <c r="AS1070" s="394">
        <f t="shared" si="2329"/>
        <v>0</v>
      </c>
      <c r="AT1070" s="394">
        <f t="shared" si="2329"/>
        <v>0</v>
      </c>
      <c r="AU1070" s="394">
        <f t="shared" si="2230"/>
        <v>0</v>
      </c>
      <c r="AV1070" s="394">
        <f t="shared" si="2230"/>
        <v>0</v>
      </c>
      <c r="AW1070" s="394">
        <f t="shared" si="2230"/>
        <v>0</v>
      </c>
      <c r="AX1070" s="394">
        <f t="shared" si="2227"/>
        <v>0</v>
      </c>
    </row>
    <row r="1071" spans="1:50" s="265" customFormat="1" ht="18.75" hidden="1">
      <c r="A1071" s="399" t="s">
        <v>187</v>
      </c>
      <c r="B1071" s="390" t="s">
        <v>883</v>
      </c>
      <c r="C1071" s="206" t="s">
        <v>9</v>
      </c>
      <c r="D1071" s="206" t="s">
        <v>53</v>
      </c>
      <c r="E1071" s="341" t="s">
        <v>908</v>
      </c>
      <c r="F1071" s="402">
        <v>310</v>
      </c>
      <c r="G1071" s="393"/>
      <c r="H1071" s="260"/>
      <c r="I1071" s="260"/>
      <c r="J1071" s="260"/>
      <c r="K1071" s="394"/>
      <c r="L1071" s="221"/>
      <c r="M1071" s="221"/>
      <c r="N1071" s="221"/>
      <c r="O1071" s="393">
        <f t="shared" si="2244"/>
        <v>0</v>
      </c>
      <c r="P1071" s="260">
        <f t="shared" si="2244"/>
        <v>0</v>
      </c>
      <c r="Q1071" s="260">
        <f t="shared" si="2244"/>
        <v>0</v>
      </c>
      <c r="R1071" s="260">
        <f t="shared" si="2239"/>
        <v>0</v>
      </c>
      <c r="S1071" s="394"/>
      <c r="T1071" s="221"/>
      <c r="U1071" s="221"/>
      <c r="V1071" s="221"/>
      <c r="W1071" s="393">
        <f t="shared" si="2234"/>
        <v>0</v>
      </c>
      <c r="X1071" s="260">
        <f t="shared" si="2234"/>
        <v>0</v>
      </c>
      <c r="Y1071" s="260">
        <f t="shared" si="2234"/>
        <v>0</v>
      </c>
      <c r="Z1071" s="260">
        <f t="shared" si="2231"/>
        <v>0</v>
      </c>
      <c r="AA1071" s="394"/>
      <c r="AB1071" s="221"/>
      <c r="AC1071" s="221"/>
      <c r="AD1071" s="221"/>
      <c r="AE1071" s="394">
        <f t="shared" si="2228"/>
        <v>0</v>
      </c>
      <c r="AF1071" s="221">
        <f t="shared" si="2228"/>
        <v>0</v>
      </c>
      <c r="AG1071" s="221">
        <f t="shared" si="2228"/>
        <v>0</v>
      </c>
      <c r="AH1071" s="221">
        <f t="shared" si="2223"/>
        <v>0</v>
      </c>
      <c r="AI1071" s="394"/>
      <c r="AJ1071" s="221"/>
      <c r="AK1071" s="221"/>
      <c r="AL1071" s="221"/>
      <c r="AM1071" s="393">
        <f t="shared" si="2229"/>
        <v>0</v>
      </c>
      <c r="AN1071" s="260">
        <f t="shared" si="2229"/>
        <v>0</v>
      </c>
      <c r="AO1071" s="260">
        <f t="shared" si="2229"/>
        <v>0</v>
      </c>
      <c r="AP1071" s="260">
        <f t="shared" si="2225"/>
        <v>0</v>
      </c>
      <c r="AQ1071" s="394"/>
      <c r="AR1071" s="221"/>
      <c r="AS1071" s="221"/>
      <c r="AT1071" s="221"/>
      <c r="AU1071" s="394">
        <f t="shared" si="2230"/>
        <v>0</v>
      </c>
      <c r="AV1071" s="221">
        <f t="shared" si="2230"/>
        <v>0</v>
      </c>
      <c r="AW1071" s="221">
        <f t="shared" si="2230"/>
        <v>0</v>
      </c>
      <c r="AX1071" s="221">
        <f t="shared" si="2227"/>
        <v>0</v>
      </c>
    </row>
    <row r="1072" spans="1:50" s="265" customFormat="1" ht="50.25" hidden="1">
      <c r="A1072" s="399" t="s">
        <v>909</v>
      </c>
      <c r="B1072" s="390" t="s">
        <v>883</v>
      </c>
      <c r="C1072" s="206" t="s">
        <v>9</v>
      </c>
      <c r="D1072" s="206" t="s">
        <v>53</v>
      </c>
      <c r="E1072" s="341" t="s">
        <v>463</v>
      </c>
      <c r="F1072" s="402"/>
      <c r="G1072" s="393">
        <f t="shared" ref="G1072:N1073" si="2330">G1073</f>
        <v>0</v>
      </c>
      <c r="H1072" s="393">
        <f t="shared" si="2330"/>
        <v>0</v>
      </c>
      <c r="I1072" s="393">
        <f t="shared" si="2330"/>
        <v>0</v>
      </c>
      <c r="J1072" s="393">
        <f t="shared" si="2330"/>
        <v>0</v>
      </c>
      <c r="K1072" s="394">
        <f t="shared" si="2330"/>
        <v>0</v>
      </c>
      <c r="L1072" s="394">
        <f t="shared" si="2330"/>
        <v>0</v>
      </c>
      <c r="M1072" s="394">
        <f t="shared" si="2330"/>
        <v>0</v>
      </c>
      <c r="N1072" s="394">
        <f t="shared" si="2330"/>
        <v>0</v>
      </c>
      <c r="O1072" s="393">
        <f t="shared" si="2244"/>
        <v>0</v>
      </c>
      <c r="P1072" s="393">
        <f t="shared" si="2244"/>
        <v>0</v>
      </c>
      <c r="Q1072" s="393">
        <f t="shared" si="2244"/>
        <v>0</v>
      </c>
      <c r="R1072" s="393">
        <f t="shared" si="2239"/>
        <v>0</v>
      </c>
      <c r="S1072" s="394">
        <f t="shared" ref="S1072:V1073" si="2331">S1073</f>
        <v>0</v>
      </c>
      <c r="T1072" s="394">
        <f t="shared" si="2331"/>
        <v>0</v>
      </c>
      <c r="U1072" s="394">
        <f t="shared" si="2331"/>
        <v>0</v>
      </c>
      <c r="V1072" s="394">
        <f t="shared" si="2331"/>
        <v>0</v>
      </c>
      <c r="W1072" s="393">
        <f t="shared" si="2234"/>
        <v>0</v>
      </c>
      <c r="X1072" s="393">
        <f t="shared" si="2234"/>
        <v>0</v>
      </c>
      <c r="Y1072" s="393">
        <f t="shared" si="2234"/>
        <v>0</v>
      </c>
      <c r="Z1072" s="393">
        <f t="shared" si="2231"/>
        <v>0</v>
      </c>
      <c r="AA1072" s="394">
        <f t="shared" ref="AA1072:AD1073" si="2332">AA1073</f>
        <v>0</v>
      </c>
      <c r="AB1072" s="394">
        <f t="shared" si="2332"/>
        <v>0</v>
      </c>
      <c r="AC1072" s="394">
        <f t="shared" si="2332"/>
        <v>0</v>
      </c>
      <c r="AD1072" s="394">
        <f t="shared" si="2332"/>
        <v>0</v>
      </c>
      <c r="AE1072" s="394">
        <f t="shared" si="2228"/>
        <v>0</v>
      </c>
      <c r="AF1072" s="394">
        <f t="shared" si="2228"/>
        <v>0</v>
      </c>
      <c r="AG1072" s="394">
        <f t="shared" si="2228"/>
        <v>0</v>
      </c>
      <c r="AH1072" s="394">
        <f t="shared" si="2223"/>
        <v>0</v>
      </c>
      <c r="AI1072" s="394">
        <f t="shared" ref="AI1072:AL1073" si="2333">AI1073</f>
        <v>0</v>
      </c>
      <c r="AJ1072" s="394">
        <f t="shared" si="2333"/>
        <v>0</v>
      </c>
      <c r="AK1072" s="394">
        <f t="shared" si="2333"/>
        <v>0</v>
      </c>
      <c r="AL1072" s="394">
        <f t="shared" si="2333"/>
        <v>0</v>
      </c>
      <c r="AM1072" s="393">
        <f t="shared" si="2229"/>
        <v>0</v>
      </c>
      <c r="AN1072" s="393">
        <f t="shared" si="2229"/>
        <v>0</v>
      </c>
      <c r="AO1072" s="393">
        <f t="shared" si="2229"/>
        <v>0</v>
      </c>
      <c r="AP1072" s="393">
        <f t="shared" si="2225"/>
        <v>0</v>
      </c>
      <c r="AQ1072" s="394">
        <f t="shared" ref="AQ1072:AT1073" si="2334">AQ1073</f>
        <v>0</v>
      </c>
      <c r="AR1072" s="394">
        <f t="shared" si="2334"/>
        <v>0</v>
      </c>
      <c r="AS1072" s="394">
        <f t="shared" si="2334"/>
        <v>0</v>
      </c>
      <c r="AT1072" s="394">
        <f t="shared" si="2334"/>
        <v>0</v>
      </c>
      <c r="AU1072" s="394">
        <f t="shared" si="2230"/>
        <v>0</v>
      </c>
      <c r="AV1072" s="394">
        <f t="shared" si="2230"/>
        <v>0</v>
      </c>
      <c r="AW1072" s="394">
        <f t="shared" si="2230"/>
        <v>0</v>
      </c>
      <c r="AX1072" s="394">
        <f t="shared" si="2227"/>
        <v>0</v>
      </c>
    </row>
    <row r="1073" spans="1:50" s="265" customFormat="1" ht="18.75" hidden="1">
      <c r="A1073" s="399" t="s">
        <v>100</v>
      </c>
      <c r="B1073" s="206" t="s">
        <v>883</v>
      </c>
      <c r="C1073" s="206" t="s">
        <v>9</v>
      </c>
      <c r="D1073" s="206" t="s">
        <v>53</v>
      </c>
      <c r="E1073" s="341" t="s">
        <v>463</v>
      </c>
      <c r="F1073" s="402">
        <v>300</v>
      </c>
      <c r="G1073" s="393">
        <f t="shared" si="2330"/>
        <v>0</v>
      </c>
      <c r="H1073" s="393">
        <f t="shared" si="2330"/>
        <v>0</v>
      </c>
      <c r="I1073" s="393">
        <f t="shared" si="2330"/>
        <v>0</v>
      </c>
      <c r="J1073" s="393">
        <f t="shared" si="2330"/>
        <v>0</v>
      </c>
      <c r="K1073" s="394">
        <f t="shared" si="2330"/>
        <v>0</v>
      </c>
      <c r="L1073" s="394">
        <f t="shared" si="2330"/>
        <v>0</v>
      </c>
      <c r="M1073" s="394">
        <f t="shared" si="2330"/>
        <v>0</v>
      </c>
      <c r="N1073" s="394">
        <f t="shared" si="2330"/>
        <v>0</v>
      </c>
      <c r="O1073" s="393">
        <f t="shared" si="2244"/>
        <v>0</v>
      </c>
      <c r="P1073" s="393">
        <f t="shared" si="2244"/>
        <v>0</v>
      </c>
      <c r="Q1073" s="393">
        <f t="shared" si="2244"/>
        <v>0</v>
      </c>
      <c r="R1073" s="393">
        <f t="shared" si="2239"/>
        <v>0</v>
      </c>
      <c r="S1073" s="394">
        <f t="shared" si="2331"/>
        <v>0</v>
      </c>
      <c r="T1073" s="394">
        <f t="shared" si="2331"/>
        <v>0</v>
      </c>
      <c r="U1073" s="394">
        <f t="shared" si="2331"/>
        <v>0</v>
      </c>
      <c r="V1073" s="394">
        <f t="shared" si="2331"/>
        <v>0</v>
      </c>
      <c r="W1073" s="393">
        <f t="shared" si="2234"/>
        <v>0</v>
      </c>
      <c r="X1073" s="393">
        <f t="shared" si="2234"/>
        <v>0</v>
      </c>
      <c r="Y1073" s="393">
        <f t="shared" si="2234"/>
        <v>0</v>
      </c>
      <c r="Z1073" s="393">
        <f t="shared" si="2231"/>
        <v>0</v>
      </c>
      <c r="AA1073" s="394">
        <f t="shared" si="2332"/>
        <v>0</v>
      </c>
      <c r="AB1073" s="394">
        <f t="shared" si="2332"/>
        <v>0</v>
      </c>
      <c r="AC1073" s="394">
        <f t="shared" si="2332"/>
        <v>0</v>
      </c>
      <c r="AD1073" s="394">
        <f t="shared" si="2332"/>
        <v>0</v>
      </c>
      <c r="AE1073" s="394">
        <f t="shared" si="2228"/>
        <v>0</v>
      </c>
      <c r="AF1073" s="394">
        <f t="shared" si="2228"/>
        <v>0</v>
      </c>
      <c r="AG1073" s="394">
        <f t="shared" si="2228"/>
        <v>0</v>
      </c>
      <c r="AH1073" s="394">
        <f t="shared" si="2223"/>
        <v>0</v>
      </c>
      <c r="AI1073" s="394">
        <f t="shared" si="2333"/>
        <v>0</v>
      </c>
      <c r="AJ1073" s="394">
        <f t="shared" si="2333"/>
        <v>0</v>
      </c>
      <c r="AK1073" s="394">
        <f t="shared" si="2333"/>
        <v>0</v>
      </c>
      <c r="AL1073" s="394">
        <f t="shared" si="2333"/>
        <v>0</v>
      </c>
      <c r="AM1073" s="393">
        <f t="shared" si="2229"/>
        <v>0</v>
      </c>
      <c r="AN1073" s="393">
        <f t="shared" si="2229"/>
        <v>0</v>
      </c>
      <c r="AO1073" s="393">
        <f t="shared" si="2229"/>
        <v>0</v>
      </c>
      <c r="AP1073" s="393">
        <f t="shared" si="2225"/>
        <v>0</v>
      </c>
      <c r="AQ1073" s="394">
        <f t="shared" si="2334"/>
        <v>0</v>
      </c>
      <c r="AR1073" s="394">
        <f t="shared" si="2334"/>
        <v>0</v>
      </c>
      <c r="AS1073" s="394">
        <f t="shared" si="2334"/>
        <v>0</v>
      </c>
      <c r="AT1073" s="394">
        <f t="shared" si="2334"/>
        <v>0</v>
      </c>
      <c r="AU1073" s="394">
        <f t="shared" si="2230"/>
        <v>0</v>
      </c>
      <c r="AV1073" s="394">
        <f t="shared" si="2230"/>
        <v>0</v>
      </c>
      <c r="AW1073" s="394">
        <f t="shared" si="2230"/>
        <v>0</v>
      </c>
      <c r="AX1073" s="394">
        <f t="shared" si="2227"/>
        <v>0</v>
      </c>
    </row>
    <row r="1074" spans="1:50" s="265" customFormat="1" ht="18.75" hidden="1">
      <c r="A1074" s="399" t="s">
        <v>187</v>
      </c>
      <c r="B1074" s="206" t="s">
        <v>883</v>
      </c>
      <c r="C1074" s="206" t="s">
        <v>9</v>
      </c>
      <c r="D1074" s="206" t="s">
        <v>53</v>
      </c>
      <c r="E1074" s="341" t="s">
        <v>463</v>
      </c>
      <c r="F1074" s="402">
        <v>310</v>
      </c>
      <c r="G1074" s="393"/>
      <c r="H1074" s="260"/>
      <c r="I1074" s="260"/>
      <c r="J1074" s="260"/>
      <c r="K1074" s="394"/>
      <c r="L1074" s="221"/>
      <c r="M1074" s="221"/>
      <c r="N1074" s="221"/>
      <c r="O1074" s="393">
        <f t="shared" si="2244"/>
        <v>0</v>
      </c>
      <c r="P1074" s="260">
        <f t="shared" si="2244"/>
        <v>0</v>
      </c>
      <c r="Q1074" s="260">
        <f t="shared" si="2244"/>
        <v>0</v>
      </c>
      <c r="R1074" s="260">
        <f t="shared" si="2239"/>
        <v>0</v>
      </c>
      <c r="S1074" s="394"/>
      <c r="T1074" s="221"/>
      <c r="U1074" s="221"/>
      <c r="V1074" s="221"/>
      <c r="W1074" s="393">
        <f t="shared" si="2234"/>
        <v>0</v>
      </c>
      <c r="X1074" s="260">
        <f t="shared" si="2234"/>
        <v>0</v>
      </c>
      <c r="Y1074" s="260">
        <f t="shared" si="2234"/>
        <v>0</v>
      </c>
      <c r="Z1074" s="260">
        <f t="shared" si="2231"/>
        <v>0</v>
      </c>
      <c r="AA1074" s="394"/>
      <c r="AB1074" s="221"/>
      <c r="AC1074" s="221"/>
      <c r="AD1074" s="221"/>
      <c r="AE1074" s="394">
        <f t="shared" si="2228"/>
        <v>0</v>
      </c>
      <c r="AF1074" s="221">
        <f t="shared" si="2228"/>
        <v>0</v>
      </c>
      <c r="AG1074" s="221">
        <f t="shared" si="2228"/>
        <v>0</v>
      </c>
      <c r="AH1074" s="221">
        <f t="shared" si="2223"/>
        <v>0</v>
      </c>
      <c r="AI1074" s="394"/>
      <c r="AJ1074" s="221"/>
      <c r="AK1074" s="221"/>
      <c r="AL1074" s="221"/>
      <c r="AM1074" s="393">
        <f t="shared" si="2229"/>
        <v>0</v>
      </c>
      <c r="AN1074" s="260">
        <f t="shared" si="2229"/>
        <v>0</v>
      </c>
      <c r="AO1074" s="260">
        <f t="shared" si="2229"/>
        <v>0</v>
      </c>
      <c r="AP1074" s="260">
        <f t="shared" si="2225"/>
        <v>0</v>
      </c>
      <c r="AQ1074" s="394"/>
      <c r="AR1074" s="221"/>
      <c r="AS1074" s="221"/>
      <c r="AT1074" s="221"/>
      <c r="AU1074" s="394">
        <f t="shared" si="2230"/>
        <v>0</v>
      </c>
      <c r="AV1074" s="221">
        <f t="shared" si="2230"/>
        <v>0</v>
      </c>
      <c r="AW1074" s="221">
        <f t="shared" si="2230"/>
        <v>0</v>
      </c>
      <c r="AX1074" s="221">
        <f t="shared" si="2227"/>
        <v>0</v>
      </c>
    </row>
    <row r="1075" spans="1:50" s="265" customFormat="1" hidden="1">
      <c r="A1075" s="218"/>
      <c r="B1075" s="219"/>
      <c r="C1075" s="219"/>
      <c r="D1075" s="219"/>
      <c r="E1075" s="219"/>
      <c r="F1075" s="219"/>
      <c r="G1075" s="260"/>
      <c r="H1075" s="260"/>
      <c r="I1075" s="260"/>
      <c r="J1075" s="260"/>
      <c r="K1075" s="221"/>
      <c r="L1075" s="221"/>
      <c r="M1075" s="221"/>
      <c r="N1075" s="221"/>
      <c r="O1075" s="260">
        <f t="shared" si="2244"/>
        <v>0</v>
      </c>
      <c r="P1075" s="260">
        <f t="shared" si="2244"/>
        <v>0</v>
      </c>
      <c r="Q1075" s="260">
        <f t="shared" si="2244"/>
        <v>0</v>
      </c>
      <c r="R1075" s="260">
        <f t="shared" si="2239"/>
        <v>0</v>
      </c>
      <c r="S1075" s="221"/>
      <c r="T1075" s="221"/>
      <c r="U1075" s="221"/>
      <c r="V1075" s="221"/>
      <c r="W1075" s="260">
        <f t="shared" si="2234"/>
        <v>0</v>
      </c>
      <c r="X1075" s="260">
        <f t="shared" si="2234"/>
        <v>0</v>
      </c>
      <c r="Y1075" s="260">
        <f t="shared" si="2234"/>
        <v>0</v>
      </c>
      <c r="Z1075" s="260">
        <f t="shared" si="2231"/>
        <v>0</v>
      </c>
      <c r="AA1075" s="221"/>
      <c r="AB1075" s="221"/>
      <c r="AC1075" s="221"/>
      <c r="AD1075" s="221"/>
      <c r="AE1075" s="221">
        <f t="shared" si="2228"/>
        <v>0</v>
      </c>
      <c r="AF1075" s="221">
        <f t="shared" si="2228"/>
        <v>0</v>
      </c>
      <c r="AG1075" s="221">
        <f t="shared" si="2228"/>
        <v>0</v>
      </c>
      <c r="AH1075" s="221">
        <f t="shared" si="2223"/>
        <v>0</v>
      </c>
      <c r="AI1075" s="221"/>
      <c r="AJ1075" s="221"/>
      <c r="AK1075" s="221"/>
      <c r="AL1075" s="221"/>
      <c r="AM1075" s="260">
        <f t="shared" si="2229"/>
        <v>0</v>
      </c>
      <c r="AN1075" s="260">
        <f t="shared" si="2229"/>
        <v>0</v>
      </c>
      <c r="AO1075" s="260">
        <f t="shared" si="2229"/>
        <v>0</v>
      </c>
      <c r="AP1075" s="260">
        <f t="shared" si="2225"/>
        <v>0</v>
      </c>
      <c r="AQ1075" s="221"/>
      <c r="AR1075" s="221"/>
      <c r="AS1075" s="221"/>
      <c r="AT1075" s="221"/>
      <c r="AU1075" s="221">
        <f t="shared" si="2230"/>
        <v>0</v>
      </c>
      <c r="AV1075" s="221">
        <f t="shared" si="2230"/>
        <v>0</v>
      </c>
      <c r="AW1075" s="221">
        <f t="shared" si="2230"/>
        <v>0</v>
      </c>
      <c r="AX1075" s="221">
        <f t="shared" si="2227"/>
        <v>0</v>
      </c>
    </row>
    <row r="1076" spans="1:50" s="265" customFormat="1" ht="37.5" hidden="1">
      <c r="A1076" s="384" t="s">
        <v>44</v>
      </c>
      <c r="B1076" s="385" t="s">
        <v>883</v>
      </c>
      <c r="C1076" s="385" t="s">
        <v>9</v>
      </c>
      <c r="D1076" s="385" t="s">
        <v>58</v>
      </c>
      <c r="E1076" s="385"/>
      <c r="F1076" s="385"/>
      <c r="G1076" s="373">
        <f>G1077</f>
        <v>0</v>
      </c>
      <c r="H1076" s="373">
        <f t="shared" ref="H1076:N1076" si="2335">H1077</f>
        <v>0</v>
      </c>
      <c r="I1076" s="373">
        <f t="shared" si="2335"/>
        <v>0</v>
      </c>
      <c r="J1076" s="373">
        <f t="shared" si="2335"/>
        <v>0</v>
      </c>
      <c r="K1076" s="386">
        <f t="shared" si="2335"/>
        <v>0</v>
      </c>
      <c r="L1076" s="386">
        <f t="shared" si="2335"/>
        <v>0</v>
      </c>
      <c r="M1076" s="386">
        <f t="shared" si="2335"/>
        <v>0</v>
      </c>
      <c r="N1076" s="386">
        <f t="shared" si="2335"/>
        <v>0</v>
      </c>
      <c r="O1076" s="373">
        <f t="shared" si="2244"/>
        <v>0</v>
      </c>
      <c r="P1076" s="373">
        <f t="shared" si="2244"/>
        <v>0</v>
      </c>
      <c r="Q1076" s="373">
        <f t="shared" si="2244"/>
        <v>0</v>
      </c>
      <c r="R1076" s="373">
        <f t="shared" si="2239"/>
        <v>0</v>
      </c>
      <c r="S1076" s="386">
        <f t="shared" ref="S1076:V1080" si="2336">S1077</f>
        <v>0</v>
      </c>
      <c r="T1076" s="386">
        <f t="shared" si="2336"/>
        <v>0</v>
      </c>
      <c r="U1076" s="386">
        <f t="shared" si="2336"/>
        <v>0</v>
      </c>
      <c r="V1076" s="386">
        <f t="shared" si="2336"/>
        <v>0</v>
      </c>
      <c r="W1076" s="373">
        <f t="shared" si="2234"/>
        <v>0</v>
      </c>
      <c r="X1076" s="373">
        <f t="shared" si="2234"/>
        <v>0</v>
      </c>
      <c r="Y1076" s="373">
        <f t="shared" si="2234"/>
        <v>0</v>
      </c>
      <c r="Z1076" s="373">
        <f t="shared" si="2231"/>
        <v>0</v>
      </c>
      <c r="AA1076" s="386">
        <f t="shared" ref="AA1076:AD1080" si="2337">AA1077</f>
        <v>0</v>
      </c>
      <c r="AB1076" s="386">
        <f t="shared" si="2337"/>
        <v>0</v>
      </c>
      <c r="AC1076" s="386">
        <f t="shared" si="2337"/>
        <v>0</v>
      </c>
      <c r="AD1076" s="386">
        <f t="shared" si="2337"/>
        <v>0</v>
      </c>
      <c r="AE1076" s="386">
        <f t="shared" si="2228"/>
        <v>0</v>
      </c>
      <c r="AF1076" s="386">
        <f t="shared" si="2228"/>
        <v>0</v>
      </c>
      <c r="AG1076" s="386">
        <f t="shared" si="2228"/>
        <v>0</v>
      </c>
      <c r="AH1076" s="386">
        <f t="shared" si="2223"/>
        <v>0</v>
      </c>
      <c r="AI1076" s="386">
        <f t="shared" ref="AI1076:AL1080" si="2338">AI1077</f>
        <v>0</v>
      </c>
      <c r="AJ1076" s="386">
        <f t="shared" si="2338"/>
        <v>0</v>
      </c>
      <c r="AK1076" s="386">
        <f t="shared" si="2338"/>
        <v>0</v>
      </c>
      <c r="AL1076" s="386">
        <f t="shared" si="2338"/>
        <v>0</v>
      </c>
      <c r="AM1076" s="373">
        <f t="shared" si="2229"/>
        <v>0</v>
      </c>
      <c r="AN1076" s="373">
        <f t="shared" si="2229"/>
        <v>0</v>
      </c>
      <c r="AO1076" s="373">
        <f t="shared" si="2229"/>
        <v>0</v>
      </c>
      <c r="AP1076" s="373">
        <f t="shared" si="2225"/>
        <v>0</v>
      </c>
      <c r="AQ1076" s="386">
        <f t="shared" ref="AQ1076:AT1080" si="2339">AQ1077</f>
        <v>0</v>
      </c>
      <c r="AR1076" s="386">
        <f t="shared" si="2339"/>
        <v>0</v>
      </c>
      <c r="AS1076" s="386">
        <f t="shared" si="2339"/>
        <v>0</v>
      </c>
      <c r="AT1076" s="386">
        <f t="shared" si="2339"/>
        <v>0</v>
      </c>
      <c r="AU1076" s="386">
        <f t="shared" si="2230"/>
        <v>0</v>
      </c>
      <c r="AV1076" s="386">
        <f t="shared" si="2230"/>
        <v>0</v>
      </c>
      <c r="AW1076" s="386">
        <f t="shared" si="2230"/>
        <v>0</v>
      </c>
      <c r="AX1076" s="386">
        <f t="shared" si="2227"/>
        <v>0</v>
      </c>
    </row>
    <row r="1077" spans="1:50" s="265" customFormat="1" ht="49.5" hidden="1">
      <c r="A1077" s="399" t="s">
        <v>897</v>
      </c>
      <c r="B1077" s="403" t="s">
        <v>883</v>
      </c>
      <c r="C1077" s="403" t="s">
        <v>9</v>
      </c>
      <c r="D1077" s="403" t="s">
        <v>58</v>
      </c>
      <c r="E1077" s="403" t="s">
        <v>275</v>
      </c>
      <c r="F1077" s="403"/>
      <c r="G1077" s="404">
        <f t="shared" ref="G1077:N1080" si="2340">G1078</f>
        <v>0</v>
      </c>
      <c r="H1077" s="404">
        <f t="shared" si="2340"/>
        <v>0</v>
      </c>
      <c r="I1077" s="404">
        <f t="shared" si="2340"/>
        <v>0</v>
      </c>
      <c r="J1077" s="404">
        <f t="shared" si="2340"/>
        <v>0</v>
      </c>
      <c r="K1077" s="405">
        <f t="shared" si="2340"/>
        <v>0</v>
      </c>
      <c r="L1077" s="405">
        <f t="shared" si="2340"/>
        <v>0</v>
      </c>
      <c r="M1077" s="405">
        <f t="shared" si="2340"/>
        <v>0</v>
      </c>
      <c r="N1077" s="405">
        <f t="shared" si="2340"/>
        <v>0</v>
      </c>
      <c r="O1077" s="404">
        <f t="shared" si="2244"/>
        <v>0</v>
      </c>
      <c r="P1077" s="404">
        <f t="shared" si="2244"/>
        <v>0</v>
      </c>
      <c r="Q1077" s="404">
        <f t="shared" si="2244"/>
        <v>0</v>
      </c>
      <c r="R1077" s="404">
        <f t="shared" si="2239"/>
        <v>0</v>
      </c>
      <c r="S1077" s="405">
        <f t="shared" si="2336"/>
        <v>0</v>
      </c>
      <c r="T1077" s="405">
        <f t="shared" si="2336"/>
        <v>0</v>
      </c>
      <c r="U1077" s="405">
        <f t="shared" si="2336"/>
        <v>0</v>
      </c>
      <c r="V1077" s="405">
        <f t="shared" si="2336"/>
        <v>0</v>
      </c>
      <c r="W1077" s="404">
        <f t="shared" si="2234"/>
        <v>0</v>
      </c>
      <c r="X1077" s="404">
        <f t="shared" si="2234"/>
        <v>0</v>
      </c>
      <c r="Y1077" s="404">
        <f t="shared" si="2234"/>
        <v>0</v>
      </c>
      <c r="Z1077" s="404">
        <f t="shared" si="2231"/>
        <v>0</v>
      </c>
      <c r="AA1077" s="405">
        <f t="shared" si="2337"/>
        <v>0</v>
      </c>
      <c r="AB1077" s="405">
        <f t="shared" si="2337"/>
        <v>0</v>
      </c>
      <c r="AC1077" s="405">
        <f t="shared" si="2337"/>
        <v>0</v>
      </c>
      <c r="AD1077" s="405">
        <f t="shared" si="2337"/>
        <v>0</v>
      </c>
      <c r="AE1077" s="405">
        <f t="shared" si="2228"/>
        <v>0</v>
      </c>
      <c r="AF1077" s="405">
        <f t="shared" si="2228"/>
        <v>0</v>
      </c>
      <c r="AG1077" s="405">
        <f t="shared" si="2228"/>
        <v>0</v>
      </c>
      <c r="AH1077" s="405">
        <f t="shared" si="2223"/>
        <v>0</v>
      </c>
      <c r="AI1077" s="405">
        <f t="shared" si="2338"/>
        <v>0</v>
      </c>
      <c r="AJ1077" s="405">
        <f t="shared" si="2338"/>
        <v>0</v>
      </c>
      <c r="AK1077" s="405">
        <f t="shared" si="2338"/>
        <v>0</v>
      </c>
      <c r="AL1077" s="405">
        <f t="shared" si="2338"/>
        <v>0</v>
      </c>
      <c r="AM1077" s="404">
        <f t="shared" si="2229"/>
        <v>0</v>
      </c>
      <c r="AN1077" s="404">
        <f t="shared" si="2229"/>
        <v>0</v>
      </c>
      <c r="AO1077" s="404">
        <f t="shared" si="2229"/>
        <v>0</v>
      </c>
      <c r="AP1077" s="404">
        <f t="shared" si="2225"/>
        <v>0</v>
      </c>
      <c r="AQ1077" s="405">
        <f t="shared" si="2339"/>
        <v>0</v>
      </c>
      <c r="AR1077" s="405">
        <f t="shared" si="2339"/>
        <v>0</v>
      </c>
      <c r="AS1077" s="405">
        <f t="shared" si="2339"/>
        <v>0</v>
      </c>
      <c r="AT1077" s="405">
        <f t="shared" si="2339"/>
        <v>0</v>
      </c>
      <c r="AU1077" s="405">
        <f t="shared" si="2230"/>
        <v>0</v>
      </c>
      <c r="AV1077" s="405">
        <f t="shared" si="2230"/>
        <v>0</v>
      </c>
      <c r="AW1077" s="405">
        <f t="shared" si="2230"/>
        <v>0</v>
      </c>
      <c r="AX1077" s="405">
        <f t="shared" si="2227"/>
        <v>0</v>
      </c>
    </row>
    <row r="1078" spans="1:50" s="265" customFormat="1" hidden="1">
      <c r="A1078" s="399" t="s">
        <v>76</v>
      </c>
      <c r="B1078" s="403" t="s">
        <v>883</v>
      </c>
      <c r="C1078" s="403" t="s">
        <v>9</v>
      </c>
      <c r="D1078" s="403" t="s">
        <v>58</v>
      </c>
      <c r="E1078" s="403" t="s">
        <v>337</v>
      </c>
      <c r="F1078" s="403"/>
      <c r="G1078" s="404">
        <f t="shared" si="2340"/>
        <v>0</v>
      </c>
      <c r="H1078" s="404">
        <f t="shared" si="2340"/>
        <v>0</v>
      </c>
      <c r="I1078" s="404">
        <f t="shared" si="2340"/>
        <v>0</v>
      </c>
      <c r="J1078" s="404">
        <f t="shared" si="2340"/>
        <v>0</v>
      </c>
      <c r="K1078" s="405">
        <f t="shared" si="2340"/>
        <v>0</v>
      </c>
      <c r="L1078" s="405">
        <f t="shared" si="2340"/>
        <v>0</v>
      </c>
      <c r="M1078" s="405">
        <f t="shared" si="2340"/>
        <v>0</v>
      </c>
      <c r="N1078" s="405">
        <f t="shared" si="2340"/>
        <v>0</v>
      </c>
      <c r="O1078" s="404">
        <f t="shared" si="2244"/>
        <v>0</v>
      </c>
      <c r="P1078" s="404">
        <f t="shared" si="2244"/>
        <v>0</v>
      </c>
      <c r="Q1078" s="404">
        <f t="shared" si="2244"/>
        <v>0</v>
      </c>
      <c r="R1078" s="404">
        <f t="shared" si="2239"/>
        <v>0</v>
      </c>
      <c r="S1078" s="405">
        <f t="shared" si="2336"/>
        <v>0</v>
      </c>
      <c r="T1078" s="405">
        <f t="shared" si="2336"/>
        <v>0</v>
      </c>
      <c r="U1078" s="405">
        <f t="shared" si="2336"/>
        <v>0</v>
      </c>
      <c r="V1078" s="405">
        <f t="shared" si="2336"/>
        <v>0</v>
      </c>
      <c r="W1078" s="404">
        <f t="shared" si="2234"/>
        <v>0</v>
      </c>
      <c r="X1078" s="404">
        <f t="shared" si="2234"/>
        <v>0</v>
      </c>
      <c r="Y1078" s="404">
        <f t="shared" si="2234"/>
        <v>0</v>
      </c>
      <c r="Z1078" s="404">
        <f t="shared" si="2231"/>
        <v>0</v>
      </c>
      <c r="AA1078" s="405">
        <f t="shared" si="2337"/>
        <v>0</v>
      </c>
      <c r="AB1078" s="405">
        <f t="shared" si="2337"/>
        <v>0</v>
      </c>
      <c r="AC1078" s="405">
        <f t="shared" si="2337"/>
        <v>0</v>
      </c>
      <c r="AD1078" s="405">
        <f t="shared" si="2337"/>
        <v>0</v>
      </c>
      <c r="AE1078" s="405">
        <f t="shared" si="2228"/>
        <v>0</v>
      </c>
      <c r="AF1078" s="405">
        <f t="shared" si="2228"/>
        <v>0</v>
      </c>
      <c r="AG1078" s="405">
        <f t="shared" si="2228"/>
        <v>0</v>
      </c>
      <c r="AH1078" s="405">
        <f t="shared" si="2228"/>
        <v>0</v>
      </c>
      <c r="AI1078" s="405">
        <f t="shared" si="2338"/>
        <v>0</v>
      </c>
      <c r="AJ1078" s="405">
        <f t="shared" si="2338"/>
        <v>0</v>
      </c>
      <c r="AK1078" s="405">
        <f t="shared" si="2338"/>
        <v>0</v>
      </c>
      <c r="AL1078" s="405">
        <f t="shared" si="2338"/>
        <v>0</v>
      </c>
      <c r="AM1078" s="404">
        <f t="shared" si="2229"/>
        <v>0</v>
      </c>
      <c r="AN1078" s="404">
        <f t="shared" si="2229"/>
        <v>0</v>
      </c>
      <c r="AO1078" s="404">
        <f t="shared" si="2229"/>
        <v>0</v>
      </c>
      <c r="AP1078" s="404">
        <f t="shared" si="2229"/>
        <v>0</v>
      </c>
      <c r="AQ1078" s="405">
        <f t="shared" si="2339"/>
        <v>0</v>
      </c>
      <c r="AR1078" s="405">
        <f t="shared" si="2339"/>
        <v>0</v>
      </c>
      <c r="AS1078" s="405">
        <f t="shared" si="2339"/>
        <v>0</v>
      </c>
      <c r="AT1078" s="405">
        <f t="shared" si="2339"/>
        <v>0</v>
      </c>
      <c r="AU1078" s="405">
        <f t="shared" si="2230"/>
        <v>0</v>
      </c>
      <c r="AV1078" s="405">
        <f t="shared" si="2230"/>
        <v>0</v>
      </c>
      <c r="AW1078" s="405">
        <f t="shared" si="2230"/>
        <v>0</v>
      </c>
      <c r="AX1078" s="405">
        <f t="shared" si="2230"/>
        <v>0</v>
      </c>
    </row>
    <row r="1079" spans="1:50" s="265" customFormat="1" hidden="1">
      <c r="A1079" s="399" t="s">
        <v>136</v>
      </c>
      <c r="B1079" s="403" t="s">
        <v>883</v>
      </c>
      <c r="C1079" s="403" t="s">
        <v>9</v>
      </c>
      <c r="D1079" s="403" t="s">
        <v>58</v>
      </c>
      <c r="E1079" s="403" t="s">
        <v>276</v>
      </c>
      <c r="F1079" s="403"/>
      <c r="G1079" s="404">
        <f t="shared" si="2340"/>
        <v>0</v>
      </c>
      <c r="H1079" s="404">
        <f t="shared" si="2340"/>
        <v>0</v>
      </c>
      <c r="I1079" s="404">
        <f t="shared" si="2340"/>
        <v>0</v>
      </c>
      <c r="J1079" s="404">
        <f t="shared" si="2340"/>
        <v>0</v>
      </c>
      <c r="K1079" s="405">
        <f t="shared" si="2340"/>
        <v>0</v>
      </c>
      <c r="L1079" s="405">
        <f t="shared" si="2340"/>
        <v>0</v>
      </c>
      <c r="M1079" s="405">
        <f t="shared" si="2340"/>
        <v>0</v>
      </c>
      <c r="N1079" s="405">
        <f t="shared" si="2340"/>
        <v>0</v>
      </c>
      <c r="O1079" s="404">
        <f t="shared" si="2244"/>
        <v>0</v>
      </c>
      <c r="P1079" s="404">
        <f t="shared" si="2244"/>
        <v>0</v>
      </c>
      <c r="Q1079" s="404">
        <f t="shared" si="2244"/>
        <v>0</v>
      </c>
      <c r="R1079" s="404">
        <f t="shared" si="2239"/>
        <v>0</v>
      </c>
      <c r="S1079" s="405">
        <f t="shared" si="2336"/>
        <v>0</v>
      </c>
      <c r="T1079" s="405">
        <f t="shared" si="2336"/>
        <v>0</v>
      </c>
      <c r="U1079" s="405">
        <f t="shared" si="2336"/>
        <v>0</v>
      </c>
      <c r="V1079" s="405">
        <f t="shared" si="2336"/>
        <v>0</v>
      </c>
      <c r="W1079" s="404">
        <f t="shared" si="2234"/>
        <v>0</v>
      </c>
      <c r="X1079" s="404">
        <f t="shared" si="2234"/>
        <v>0</v>
      </c>
      <c r="Y1079" s="404">
        <f t="shared" si="2234"/>
        <v>0</v>
      </c>
      <c r="Z1079" s="404">
        <f t="shared" si="2231"/>
        <v>0</v>
      </c>
      <c r="AA1079" s="405">
        <f t="shared" si="2337"/>
        <v>0</v>
      </c>
      <c r="AB1079" s="405">
        <f t="shared" si="2337"/>
        <v>0</v>
      </c>
      <c r="AC1079" s="405">
        <f t="shared" si="2337"/>
        <v>0</v>
      </c>
      <c r="AD1079" s="405">
        <f t="shared" si="2337"/>
        <v>0</v>
      </c>
      <c r="AE1079" s="405">
        <f t="shared" ref="AE1079:AH1084" si="2341">W1079+AA1079</f>
        <v>0</v>
      </c>
      <c r="AF1079" s="405">
        <f t="shared" si="2341"/>
        <v>0</v>
      </c>
      <c r="AG1079" s="405">
        <f t="shared" si="2341"/>
        <v>0</v>
      </c>
      <c r="AH1079" s="405">
        <f t="shared" si="2341"/>
        <v>0</v>
      </c>
      <c r="AI1079" s="405">
        <f t="shared" si="2338"/>
        <v>0</v>
      </c>
      <c r="AJ1079" s="405">
        <f t="shared" si="2338"/>
        <v>0</v>
      </c>
      <c r="AK1079" s="405">
        <f t="shared" si="2338"/>
        <v>0</v>
      </c>
      <c r="AL1079" s="405">
        <f t="shared" si="2338"/>
        <v>0</v>
      </c>
      <c r="AM1079" s="404">
        <f t="shared" ref="AM1079:AP1084" si="2342">AE1079+AI1079</f>
        <v>0</v>
      </c>
      <c r="AN1079" s="404">
        <f t="shared" si="2342"/>
        <v>0</v>
      </c>
      <c r="AO1079" s="404">
        <f t="shared" si="2342"/>
        <v>0</v>
      </c>
      <c r="AP1079" s="404">
        <f t="shared" si="2342"/>
        <v>0</v>
      </c>
      <c r="AQ1079" s="405">
        <f t="shared" si="2339"/>
        <v>0</v>
      </c>
      <c r="AR1079" s="405">
        <f t="shared" si="2339"/>
        <v>0</v>
      </c>
      <c r="AS1079" s="405">
        <f t="shared" si="2339"/>
        <v>0</v>
      </c>
      <c r="AT1079" s="405">
        <f t="shared" si="2339"/>
        <v>0</v>
      </c>
      <c r="AU1079" s="405">
        <f t="shared" ref="AU1079:AX1084" si="2343">AM1079+AQ1079</f>
        <v>0</v>
      </c>
      <c r="AV1079" s="405">
        <f t="shared" si="2343"/>
        <v>0</v>
      </c>
      <c r="AW1079" s="405">
        <f t="shared" si="2343"/>
        <v>0</v>
      </c>
      <c r="AX1079" s="405">
        <f t="shared" si="2343"/>
        <v>0</v>
      </c>
    </row>
    <row r="1080" spans="1:50" s="265" customFormat="1" ht="33" hidden="1">
      <c r="A1080" s="399" t="s">
        <v>81</v>
      </c>
      <c r="B1080" s="403" t="s">
        <v>883</v>
      </c>
      <c r="C1080" s="403" t="s">
        <v>9</v>
      </c>
      <c r="D1080" s="403" t="s">
        <v>58</v>
      </c>
      <c r="E1080" s="403" t="s">
        <v>276</v>
      </c>
      <c r="F1080" s="403" t="s">
        <v>82</v>
      </c>
      <c r="G1080" s="404">
        <f t="shared" si="2340"/>
        <v>0</v>
      </c>
      <c r="H1080" s="404">
        <f t="shared" si="2340"/>
        <v>0</v>
      </c>
      <c r="I1080" s="404">
        <f t="shared" si="2340"/>
        <v>0</v>
      </c>
      <c r="J1080" s="404">
        <f t="shared" si="2340"/>
        <v>0</v>
      </c>
      <c r="K1080" s="405">
        <f t="shared" si="2340"/>
        <v>0</v>
      </c>
      <c r="L1080" s="405">
        <f t="shared" si="2340"/>
        <v>0</v>
      </c>
      <c r="M1080" s="405">
        <f t="shared" si="2340"/>
        <v>0</v>
      </c>
      <c r="N1080" s="405">
        <f t="shared" si="2340"/>
        <v>0</v>
      </c>
      <c r="O1080" s="404">
        <f t="shared" si="2244"/>
        <v>0</v>
      </c>
      <c r="P1080" s="404">
        <f t="shared" si="2244"/>
        <v>0</v>
      </c>
      <c r="Q1080" s="404">
        <f t="shared" si="2244"/>
        <v>0</v>
      </c>
      <c r="R1080" s="404">
        <f t="shared" si="2239"/>
        <v>0</v>
      </c>
      <c r="S1080" s="405">
        <f t="shared" si="2336"/>
        <v>0</v>
      </c>
      <c r="T1080" s="405">
        <f t="shared" si="2336"/>
        <v>0</v>
      </c>
      <c r="U1080" s="405">
        <f t="shared" si="2336"/>
        <v>0</v>
      </c>
      <c r="V1080" s="405">
        <f t="shared" si="2336"/>
        <v>0</v>
      </c>
      <c r="W1080" s="404">
        <f t="shared" si="2234"/>
        <v>0</v>
      </c>
      <c r="X1080" s="404">
        <f t="shared" si="2234"/>
        <v>0</v>
      </c>
      <c r="Y1080" s="404">
        <f t="shared" si="2234"/>
        <v>0</v>
      </c>
      <c r="Z1080" s="404">
        <f t="shared" si="2234"/>
        <v>0</v>
      </c>
      <c r="AA1080" s="405">
        <f t="shared" si="2337"/>
        <v>0</v>
      </c>
      <c r="AB1080" s="405">
        <f t="shared" si="2337"/>
        <v>0</v>
      </c>
      <c r="AC1080" s="405">
        <f t="shared" si="2337"/>
        <v>0</v>
      </c>
      <c r="AD1080" s="405">
        <f t="shared" si="2337"/>
        <v>0</v>
      </c>
      <c r="AE1080" s="405">
        <f t="shared" si="2341"/>
        <v>0</v>
      </c>
      <c r="AF1080" s="405">
        <f t="shared" si="2341"/>
        <v>0</v>
      </c>
      <c r="AG1080" s="405">
        <f t="shared" si="2341"/>
        <v>0</v>
      </c>
      <c r="AH1080" s="405">
        <f t="shared" si="2341"/>
        <v>0</v>
      </c>
      <c r="AI1080" s="405">
        <f t="shared" si="2338"/>
        <v>0</v>
      </c>
      <c r="AJ1080" s="405">
        <f t="shared" si="2338"/>
        <v>0</v>
      </c>
      <c r="AK1080" s="405">
        <f t="shared" si="2338"/>
        <v>0</v>
      </c>
      <c r="AL1080" s="405">
        <f t="shared" si="2338"/>
        <v>0</v>
      </c>
      <c r="AM1080" s="404">
        <f t="shared" si="2342"/>
        <v>0</v>
      </c>
      <c r="AN1080" s="404">
        <f t="shared" si="2342"/>
        <v>0</v>
      </c>
      <c r="AO1080" s="404">
        <f t="shared" si="2342"/>
        <v>0</v>
      </c>
      <c r="AP1080" s="404">
        <f t="shared" si="2342"/>
        <v>0</v>
      </c>
      <c r="AQ1080" s="405">
        <f t="shared" si="2339"/>
        <v>0</v>
      </c>
      <c r="AR1080" s="405">
        <f t="shared" si="2339"/>
        <v>0</v>
      </c>
      <c r="AS1080" s="405">
        <f t="shared" si="2339"/>
        <v>0</v>
      </c>
      <c r="AT1080" s="405">
        <f t="shared" si="2339"/>
        <v>0</v>
      </c>
      <c r="AU1080" s="405">
        <f t="shared" si="2343"/>
        <v>0</v>
      </c>
      <c r="AV1080" s="405">
        <f t="shared" si="2343"/>
        <v>0</v>
      </c>
      <c r="AW1080" s="405">
        <f t="shared" si="2343"/>
        <v>0</v>
      </c>
      <c r="AX1080" s="405">
        <f t="shared" si="2343"/>
        <v>0</v>
      </c>
    </row>
    <row r="1081" spans="1:50" s="265" customFormat="1" hidden="1">
      <c r="A1081" s="399" t="s">
        <v>179</v>
      </c>
      <c r="B1081" s="403" t="s">
        <v>883</v>
      </c>
      <c r="C1081" s="403" t="s">
        <v>9</v>
      </c>
      <c r="D1081" s="403" t="s">
        <v>58</v>
      </c>
      <c r="E1081" s="403" t="s">
        <v>276</v>
      </c>
      <c r="F1081" s="406">
        <v>620</v>
      </c>
      <c r="G1081" s="260"/>
      <c r="H1081" s="260"/>
      <c r="I1081" s="260"/>
      <c r="J1081" s="290"/>
      <c r="K1081" s="221"/>
      <c r="L1081" s="221"/>
      <c r="M1081" s="221"/>
      <c r="N1081" s="343"/>
      <c r="O1081" s="260">
        <f t="shared" si="2244"/>
        <v>0</v>
      </c>
      <c r="P1081" s="260">
        <f t="shared" si="2244"/>
        <v>0</v>
      </c>
      <c r="Q1081" s="260">
        <f t="shared" si="2244"/>
        <v>0</v>
      </c>
      <c r="R1081" s="290">
        <f t="shared" si="2239"/>
        <v>0</v>
      </c>
      <c r="S1081" s="221"/>
      <c r="T1081" s="221"/>
      <c r="U1081" s="221"/>
      <c r="V1081" s="343"/>
      <c r="W1081" s="260">
        <f t="shared" ref="W1081:Z1177" si="2344">O1081+S1081</f>
        <v>0</v>
      </c>
      <c r="X1081" s="260">
        <f t="shared" si="2344"/>
        <v>0</v>
      </c>
      <c r="Y1081" s="260">
        <f t="shared" si="2344"/>
        <v>0</v>
      </c>
      <c r="Z1081" s="290">
        <f t="shared" si="2344"/>
        <v>0</v>
      </c>
      <c r="AA1081" s="221"/>
      <c r="AB1081" s="221"/>
      <c r="AC1081" s="221"/>
      <c r="AD1081" s="343"/>
      <c r="AE1081" s="221">
        <f t="shared" si="2341"/>
        <v>0</v>
      </c>
      <c r="AF1081" s="221">
        <f t="shared" si="2341"/>
        <v>0</v>
      </c>
      <c r="AG1081" s="221">
        <f t="shared" si="2341"/>
        <v>0</v>
      </c>
      <c r="AH1081" s="343">
        <f t="shared" si="2341"/>
        <v>0</v>
      </c>
      <c r="AI1081" s="221"/>
      <c r="AJ1081" s="221"/>
      <c r="AK1081" s="221"/>
      <c r="AL1081" s="343"/>
      <c r="AM1081" s="260">
        <f t="shared" si="2342"/>
        <v>0</v>
      </c>
      <c r="AN1081" s="260">
        <f t="shared" si="2342"/>
        <v>0</v>
      </c>
      <c r="AO1081" s="260">
        <f t="shared" si="2342"/>
        <v>0</v>
      </c>
      <c r="AP1081" s="290">
        <f t="shared" si="2342"/>
        <v>0</v>
      </c>
      <c r="AQ1081" s="221"/>
      <c r="AR1081" s="221"/>
      <c r="AS1081" s="221"/>
      <c r="AT1081" s="343"/>
      <c r="AU1081" s="221">
        <f t="shared" si="2343"/>
        <v>0</v>
      </c>
      <c r="AV1081" s="221">
        <f t="shared" si="2343"/>
        <v>0</v>
      </c>
      <c r="AW1081" s="221">
        <f t="shared" si="2343"/>
        <v>0</v>
      </c>
      <c r="AX1081" s="343">
        <f t="shared" si="2343"/>
        <v>0</v>
      </c>
    </row>
    <row r="1082" spans="1:50" s="265" customFormat="1" hidden="1">
      <c r="A1082" s="399"/>
      <c r="B1082" s="403"/>
      <c r="C1082" s="403"/>
      <c r="D1082" s="403"/>
      <c r="E1082" s="403"/>
      <c r="F1082" s="406"/>
      <c r="G1082" s="260"/>
      <c r="H1082" s="260"/>
      <c r="I1082" s="260"/>
      <c r="J1082" s="290"/>
      <c r="K1082" s="221"/>
      <c r="L1082" s="221"/>
      <c r="M1082" s="221"/>
      <c r="N1082" s="343"/>
      <c r="O1082" s="260">
        <f t="shared" si="2244"/>
        <v>0</v>
      </c>
      <c r="P1082" s="260">
        <f t="shared" si="2244"/>
        <v>0</v>
      </c>
      <c r="Q1082" s="260">
        <f t="shared" si="2244"/>
        <v>0</v>
      </c>
      <c r="R1082" s="290">
        <f t="shared" si="2239"/>
        <v>0</v>
      </c>
      <c r="S1082" s="221"/>
      <c r="T1082" s="221"/>
      <c r="U1082" s="221"/>
      <c r="V1082" s="343"/>
      <c r="W1082" s="260">
        <f t="shared" si="2344"/>
        <v>0</v>
      </c>
      <c r="X1082" s="260">
        <f t="shared" si="2344"/>
        <v>0</v>
      </c>
      <c r="Y1082" s="260">
        <f t="shared" si="2344"/>
        <v>0</v>
      </c>
      <c r="Z1082" s="290">
        <f t="shared" si="2344"/>
        <v>0</v>
      </c>
      <c r="AA1082" s="221"/>
      <c r="AB1082" s="221"/>
      <c r="AC1082" s="221"/>
      <c r="AD1082" s="343"/>
      <c r="AE1082" s="221">
        <f t="shared" si="2341"/>
        <v>0</v>
      </c>
      <c r="AF1082" s="221">
        <f t="shared" si="2341"/>
        <v>0</v>
      </c>
      <c r="AG1082" s="221">
        <f t="shared" si="2341"/>
        <v>0</v>
      </c>
      <c r="AH1082" s="343">
        <f t="shared" si="2341"/>
        <v>0</v>
      </c>
      <c r="AI1082" s="221"/>
      <c r="AJ1082" s="221"/>
      <c r="AK1082" s="221"/>
      <c r="AL1082" s="343"/>
      <c r="AM1082" s="260">
        <f t="shared" si="2342"/>
        <v>0</v>
      </c>
      <c r="AN1082" s="260">
        <f t="shared" si="2342"/>
        <v>0</v>
      </c>
      <c r="AO1082" s="260">
        <f t="shared" si="2342"/>
        <v>0</v>
      </c>
      <c r="AP1082" s="290">
        <f t="shared" si="2342"/>
        <v>0</v>
      </c>
      <c r="AQ1082" s="221"/>
      <c r="AR1082" s="221"/>
      <c r="AS1082" s="221"/>
      <c r="AT1082" s="343"/>
      <c r="AU1082" s="221">
        <f t="shared" si="2343"/>
        <v>0</v>
      </c>
      <c r="AV1082" s="221">
        <f t="shared" si="2343"/>
        <v>0</v>
      </c>
      <c r="AW1082" s="221">
        <f t="shared" si="2343"/>
        <v>0</v>
      </c>
      <c r="AX1082" s="343">
        <f t="shared" si="2343"/>
        <v>0</v>
      </c>
    </row>
    <row r="1083" spans="1:50" ht="46.5" customHeight="1">
      <c r="A1083" s="38" t="s">
        <v>910</v>
      </c>
      <c r="B1083" s="274">
        <v>923</v>
      </c>
      <c r="C1083" s="19"/>
      <c r="D1083" s="19"/>
      <c r="E1083" s="378"/>
      <c r="F1083" s="382"/>
      <c r="G1083" s="407">
        <f t="shared" ref="G1083:N1083" si="2345">G1084+G1116+G1212+G1219</f>
        <v>190113</v>
      </c>
      <c r="H1083" s="407">
        <f t="shared" si="2345"/>
        <v>0</v>
      </c>
      <c r="I1083" s="407">
        <f t="shared" si="2345"/>
        <v>190113</v>
      </c>
      <c r="J1083" s="407">
        <f t="shared" si="2345"/>
        <v>0</v>
      </c>
      <c r="K1083" s="408">
        <f t="shared" si="2345"/>
        <v>256</v>
      </c>
      <c r="L1083" s="408">
        <f t="shared" si="2345"/>
        <v>0</v>
      </c>
      <c r="M1083" s="408">
        <f t="shared" si="2345"/>
        <v>256</v>
      </c>
      <c r="N1083" s="408">
        <f t="shared" si="2345"/>
        <v>0</v>
      </c>
      <c r="O1083" s="407">
        <f t="shared" si="2244"/>
        <v>190369</v>
      </c>
      <c r="P1083" s="407">
        <f t="shared" si="2244"/>
        <v>0</v>
      </c>
      <c r="Q1083" s="407">
        <f t="shared" si="2244"/>
        <v>190369</v>
      </c>
      <c r="R1083" s="407">
        <f t="shared" si="2239"/>
        <v>0</v>
      </c>
      <c r="S1083" s="408">
        <f>S1084+S1116+S1212+S1219</f>
        <v>3658</v>
      </c>
      <c r="T1083" s="408">
        <f>T1084+T1116+T1212+T1219</f>
        <v>3658</v>
      </c>
      <c r="U1083" s="408">
        <f>U1084+U1116+U1212+U1219</f>
        <v>3658</v>
      </c>
      <c r="V1083" s="408">
        <f>V1084+V1116+V1212+V1219</f>
        <v>3658</v>
      </c>
      <c r="W1083" s="407">
        <f t="shared" si="2344"/>
        <v>194027</v>
      </c>
      <c r="X1083" s="407">
        <f t="shared" si="2344"/>
        <v>3658</v>
      </c>
      <c r="Y1083" s="407">
        <f t="shared" si="2344"/>
        <v>194027</v>
      </c>
      <c r="Z1083" s="407">
        <f t="shared" si="2344"/>
        <v>3658</v>
      </c>
      <c r="AA1083" s="408">
        <f>AA1084+AA1116+AA1212+AA1219</f>
        <v>0</v>
      </c>
      <c r="AB1083" s="408">
        <f>AB1084+AB1116+AB1212+AB1219</f>
        <v>0</v>
      </c>
      <c r="AC1083" s="408">
        <f>AC1084+AC1116+AC1212+AC1219</f>
        <v>0</v>
      </c>
      <c r="AD1083" s="408">
        <f>AD1084+AD1116+AD1212+AD1219</f>
        <v>0</v>
      </c>
      <c r="AE1083" s="408">
        <f t="shared" si="2341"/>
        <v>194027</v>
      </c>
      <c r="AF1083" s="408">
        <f t="shared" si="2341"/>
        <v>3658</v>
      </c>
      <c r="AG1083" s="408">
        <f t="shared" si="2341"/>
        <v>194027</v>
      </c>
      <c r="AH1083" s="408">
        <f t="shared" si="2341"/>
        <v>3658</v>
      </c>
      <c r="AI1083" s="408">
        <f>AI1084+AI1116+AI1212+AI1219</f>
        <v>0</v>
      </c>
      <c r="AJ1083" s="408">
        <f>AJ1084+AJ1116+AJ1212+AJ1219</f>
        <v>0</v>
      </c>
      <c r="AK1083" s="408">
        <f>AK1084+AK1116+AK1212+AK1219</f>
        <v>0</v>
      </c>
      <c r="AL1083" s="408">
        <f>AL1084+AL1116+AL1212+AL1219</f>
        <v>0</v>
      </c>
      <c r="AM1083" s="407">
        <f t="shared" si="2342"/>
        <v>194027</v>
      </c>
      <c r="AN1083" s="407">
        <f t="shared" si="2342"/>
        <v>3658</v>
      </c>
      <c r="AO1083" s="407">
        <f t="shared" si="2342"/>
        <v>194027</v>
      </c>
      <c r="AP1083" s="407">
        <f t="shared" si="2342"/>
        <v>3658</v>
      </c>
      <c r="AQ1083" s="408">
        <f>AQ1084+AQ1116+AQ1212+AQ1219</f>
        <v>0</v>
      </c>
      <c r="AR1083" s="408">
        <f>AR1084+AR1116+AR1212+AR1219</f>
        <v>0</v>
      </c>
      <c r="AS1083" s="408">
        <f>AS1084+AS1116+AS1212+AS1219</f>
        <v>0</v>
      </c>
      <c r="AT1083" s="408">
        <f>AT1084+AT1116+AT1212+AT1219</f>
        <v>0</v>
      </c>
      <c r="AU1083" s="408">
        <f t="shared" si="2343"/>
        <v>194027</v>
      </c>
      <c r="AV1083" s="408">
        <f t="shared" si="2343"/>
        <v>3658</v>
      </c>
      <c r="AW1083" s="408">
        <f t="shared" si="2343"/>
        <v>194027</v>
      </c>
      <c r="AX1083" s="408">
        <f t="shared" si="2343"/>
        <v>3658</v>
      </c>
    </row>
    <row r="1084" spans="1:50" ht="89.25" customHeight="1">
      <c r="A1084" s="264" t="s">
        <v>52</v>
      </c>
      <c r="B1084" s="284">
        <v>923</v>
      </c>
      <c r="C1084" s="22" t="s">
        <v>48</v>
      </c>
      <c r="D1084" s="22" t="s">
        <v>53</v>
      </c>
      <c r="E1084" s="378"/>
      <c r="F1084" s="382"/>
      <c r="G1084" s="376">
        <f t="shared" ref="G1084:N1084" si="2346">G1085+G1100</f>
        <v>3881</v>
      </c>
      <c r="H1084" s="376">
        <f t="shared" si="2346"/>
        <v>0</v>
      </c>
      <c r="I1084" s="376">
        <f t="shared" si="2346"/>
        <v>3881</v>
      </c>
      <c r="J1084" s="376">
        <f t="shared" si="2346"/>
        <v>0</v>
      </c>
      <c r="K1084" s="377">
        <f t="shared" si="2346"/>
        <v>0</v>
      </c>
      <c r="L1084" s="377">
        <f t="shared" si="2346"/>
        <v>0</v>
      </c>
      <c r="M1084" s="377">
        <f t="shared" si="2346"/>
        <v>0</v>
      </c>
      <c r="N1084" s="377">
        <f t="shared" si="2346"/>
        <v>0</v>
      </c>
      <c r="O1084" s="376">
        <f t="shared" si="2244"/>
        <v>3881</v>
      </c>
      <c r="P1084" s="376">
        <f t="shared" si="2244"/>
        <v>0</v>
      </c>
      <c r="Q1084" s="376">
        <f t="shared" si="2244"/>
        <v>3881</v>
      </c>
      <c r="R1084" s="376">
        <f t="shared" si="2244"/>
        <v>0</v>
      </c>
      <c r="S1084" s="377">
        <f>S1085+S1100</f>
        <v>215</v>
      </c>
      <c r="T1084" s="377">
        <f>T1085+T1100</f>
        <v>215</v>
      </c>
      <c r="U1084" s="377">
        <f>U1085+U1100</f>
        <v>215</v>
      </c>
      <c r="V1084" s="377">
        <f>V1085+V1100</f>
        <v>215</v>
      </c>
      <c r="W1084" s="376">
        <f t="shared" si="2344"/>
        <v>4096</v>
      </c>
      <c r="X1084" s="376">
        <f t="shared" si="2344"/>
        <v>215</v>
      </c>
      <c r="Y1084" s="376">
        <f t="shared" si="2344"/>
        <v>4096</v>
      </c>
      <c r="Z1084" s="376">
        <f t="shared" si="2344"/>
        <v>215</v>
      </c>
      <c r="AA1084" s="377">
        <f>AA1085+AA1100</f>
        <v>0</v>
      </c>
      <c r="AB1084" s="377">
        <f>AB1085+AB1100</f>
        <v>0</v>
      </c>
      <c r="AC1084" s="377">
        <f>AC1085+AC1100</f>
        <v>0</v>
      </c>
      <c r="AD1084" s="377">
        <f>AD1085+AD1100</f>
        <v>0</v>
      </c>
      <c r="AE1084" s="377">
        <f t="shared" si="2341"/>
        <v>4096</v>
      </c>
      <c r="AF1084" s="377">
        <f t="shared" si="2341"/>
        <v>215</v>
      </c>
      <c r="AG1084" s="377">
        <f t="shared" si="2341"/>
        <v>4096</v>
      </c>
      <c r="AH1084" s="377">
        <f t="shared" si="2341"/>
        <v>215</v>
      </c>
      <c r="AI1084" s="377">
        <f>AI1085+AI1100</f>
        <v>0</v>
      </c>
      <c r="AJ1084" s="377">
        <f>AJ1085+AJ1100</f>
        <v>0</v>
      </c>
      <c r="AK1084" s="377">
        <f>AK1085+AK1100</f>
        <v>0</v>
      </c>
      <c r="AL1084" s="377">
        <f>AL1085+AL1100</f>
        <v>0</v>
      </c>
      <c r="AM1084" s="376">
        <f t="shared" si="2342"/>
        <v>4096</v>
      </c>
      <c r="AN1084" s="376">
        <f t="shared" si="2342"/>
        <v>215</v>
      </c>
      <c r="AO1084" s="376">
        <f t="shared" si="2342"/>
        <v>4096</v>
      </c>
      <c r="AP1084" s="376">
        <f t="shared" si="2342"/>
        <v>215</v>
      </c>
      <c r="AQ1084" s="377">
        <f>AQ1085+AQ1100</f>
        <v>0</v>
      </c>
      <c r="AR1084" s="377">
        <f>AR1085+AR1100</f>
        <v>0</v>
      </c>
      <c r="AS1084" s="377">
        <f>AS1085+AS1100</f>
        <v>0</v>
      </c>
      <c r="AT1084" s="377">
        <f>AT1085+AT1100</f>
        <v>0</v>
      </c>
      <c r="AU1084" s="377">
        <f t="shared" si="2343"/>
        <v>4096</v>
      </c>
      <c r="AV1084" s="377">
        <f t="shared" si="2343"/>
        <v>215</v>
      </c>
      <c r="AW1084" s="377">
        <f t="shared" si="2343"/>
        <v>4096</v>
      </c>
      <c r="AX1084" s="377">
        <f t="shared" si="2343"/>
        <v>215</v>
      </c>
    </row>
    <row r="1085" spans="1:50" ht="49.5">
      <c r="A1085" s="91" t="s">
        <v>826</v>
      </c>
      <c r="B1085" s="25">
        <v>923</v>
      </c>
      <c r="C1085" s="25" t="s">
        <v>48</v>
      </c>
      <c r="D1085" s="25" t="s">
        <v>53</v>
      </c>
      <c r="E1085" s="25" t="s">
        <v>217</v>
      </c>
      <c r="F1085" s="25"/>
      <c r="G1085" s="181">
        <f t="shared" ref="G1085:N1103" si="2347">G1086</f>
        <v>3881</v>
      </c>
      <c r="H1085" s="181">
        <f t="shared" si="2347"/>
        <v>0</v>
      </c>
      <c r="I1085" s="181">
        <f t="shared" si="2347"/>
        <v>0</v>
      </c>
      <c r="J1085" s="181">
        <f t="shared" si="2347"/>
        <v>0</v>
      </c>
      <c r="K1085" s="27">
        <f t="shared" si="2347"/>
        <v>0</v>
      </c>
      <c r="L1085" s="27">
        <f t="shared" si="2347"/>
        <v>0</v>
      </c>
      <c r="M1085" s="27">
        <f t="shared" si="2347"/>
        <v>0</v>
      </c>
      <c r="N1085" s="27">
        <f t="shared" si="2347"/>
        <v>0</v>
      </c>
      <c r="O1085" s="181">
        <f t="shared" ref="O1085:R1181" si="2348">G1085+K1085</f>
        <v>3881</v>
      </c>
      <c r="P1085" s="181">
        <f t="shared" si="2348"/>
        <v>0</v>
      </c>
      <c r="Q1085" s="181">
        <f t="shared" si="2348"/>
        <v>0</v>
      </c>
      <c r="R1085" s="181">
        <f t="shared" si="2348"/>
        <v>0</v>
      </c>
      <c r="S1085" s="27">
        <f>S1086+S1090</f>
        <v>215</v>
      </c>
      <c r="T1085" s="27">
        <f t="shared" ref="T1085:Z1085" si="2349">T1086+T1090</f>
        <v>215</v>
      </c>
      <c r="U1085" s="27">
        <f t="shared" si="2349"/>
        <v>0</v>
      </c>
      <c r="V1085" s="27">
        <f t="shared" si="2349"/>
        <v>0</v>
      </c>
      <c r="W1085" s="181">
        <f t="shared" si="2349"/>
        <v>4096</v>
      </c>
      <c r="X1085" s="181">
        <f t="shared" si="2349"/>
        <v>215</v>
      </c>
      <c r="Y1085" s="181">
        <f t="shared" si="2349"/>
        <v>0</v>
      </c>
      <c r="Z1085" s="181">
        <f t="shared" si="2349"/>
        <v>0</v>
      </c>
      <c r="AA1085" s="27">
        <f>AA1086+AA1090</f>
        <v>0</v>
      </c>
      <c r="AB1085" s="27">
        <f t="shared" ref="AB1085:AH1085" si="2350">AB1086+AB1090</f>
        <v>0</v>
      </c>
      <c r="AC1085" s="27">
        <f t="shared" si="2350"/>
        <v>0</v>
      </c>
      <c r="AD1085" s="27">
        <f t="shared" si="2350"/>
        <v>0</v>
      </c>
      <c r="AE1085" s="27">
        <f t="shared" si="2350"/>
        <v>4096</v>
      </c>
      <c r="AF1085" s="27">
        <f t="shared" si="2350"/>
        <v>215</v>
      </c>
      <c r="AG1085" s="27">
        <f t="shared" si="2350"/>
        <v>0</v>
      </c>
      <c r="AH1085" s="27">
        <f t="shared" si="2350"/>
        <v>0</v>
      </c>
      <c r="AI1085" s="27">
        <f>AI1086+AI1090</f>
        <v>0</v>
      </c>
      <c r="AJ1085" s="27">
        <f t="shared" ref="AJ1085:AP1085" si="2351">AJ1086+AJ1090</f>
        <v>0</v>
      </c>
      <c r="AK1085" s="27">
        <f t="shared" si="2351"/>
        <v>0</v>
      </c>
      <c r="AL1085" s="27">
        <f t="shared" si="2351"/>
        <v>0</v>
      </c>
      <c r="AM1085" s="181">
        <f t="shared" si="2351"/>
        <v>4096</v>
      </c>
      <c r="AN1085" s="181">
        <f t="shared" si="2351"/>
        <v>215</v>
      </c>
      <c r="AO1085" s="181">
        <f t="shared" si="2351"/>
        <v>0</v>
      </c>
      <c r="AP1085" s="181">
        <f t="shared" si="2351"/>
        <v>0</v>
      </c>
      <c r="AQ1085" s="27">
        <f>AQ1086+AQ1090</f>
        <v>0</v>
      </c>
      <c r="AR1085" s="27">
        <f t="shared" ref="AR1085:AX1085" si="2352">AR1086+AR1090</f>
        <v>0</v>
      </c>
      <c r="AS1085" s="27">
        <f t="shared" si="2352"/>
        <v>0</v>
      </c>
      <c r="AT1085" s="27">
        <f t="shared" si="2352"/>
        <v>0</v>
      </c>
      <c r="AU1085" s="27">
        <f t="shared" si="2352"/>
        <v>4096</v>
      </c>
      <c r="AV1085" s="27">
        <f t="shared" si="2352"/>
        <v>215</v>
      </c>
      <c r="AW1085" s="27">
        <f t="shared" si="2352"/>
        <v>0</v>
      </c>
      <c r="AX1085" s="27">
        <f t="shared" si="2352"/>
        <v>0</v>
      </c>
    </row>
    <row r="1086" spans="1:50" ht="33">
      <c r="A1086" s="91" t="s">
        <v>144</v>
      </c>
      <c r="B1086" s="25">
        <v>923</v>
      </c>
      <c r="C1086" s="25" t="s">
        <v>48</v>
      </c>
      <c r="D1086" s="25" t="s">
        <v>53</v>
      </c>
      <c r="E1086" s="25" t="s">
        <v>490</v>
      </c>
      <c r="F1086" s="25"/>
      <c r="G1086" s="181">
        <f t="shared" si="2347"/>
        <v>3881</v>
      </c>
      <c r="H1086" s="181">
        <f t="shared" si="2347"/>
        <v>0</v>
      </c>
      <c r="I1086" s="181">
        <f t="shared" si="2347"/>
        <v>0</v>
      </c>
      <c r="J1086" s="181">
        <f t="shared" si="2347"/>
        <v>0</v>
      </c>
      <c r="K1086" s="27">
        <f t="shared" si="2347"/>
        <v>0</v>
      </c>
      <c r="L1086" s="27">
        <f t="shared" si="2347"/>
        <v>0</v>
      </c>
      <c r="M1086" s="27">
        <f t="shared" si="2347"/>
        <v>0</v>
      </c>
      <c r="N1086" s="27">
        <f t="shared" si="2347"/>
        <v>0</v>
      </c>
      <c r="O1086" s="181">
        <f t="shared" si="2348"/>
        <v>3881</v>
      </c>
      <c r="P1086" s="181">
        <f t="shared" si="2348"/>
        <v>0</v>
      </c>
      <c r="Q1086" s="181">
        <f t="shared" si="2348"/>
        <v>0</v>
      </c>
      <c r="R1086" s="181">
        <f t="shared" si="2348"/>
        <v>0</v>
      </c>
      <c r="S1086" s="27">
        <f t="shared" ref="S1086:V1103" si="2353">S1087</f>
        <v>0</v>
      </c>
      <c r="T1086" s="27">
        <f t="shared" si="2353"/>
        <v>0</v>
      </c>
      <c r="U1086" s="27">
        <f t="shared" si="2353"/>
        <v>0</v>
      </c>
      <c r="V1086" s="27">
        <f t="shared" si="2353"/>
        <v>0</v>
      </c>
      <c r="W1086" s="181">
        <f t="shared" si="2344"/>
        <v>3881</v>
      </c>
      <c r="X1086" s="181">
        <f t="shared" si="2344"/>
        <v>0</v>
      </c>
      <c r="Y1086" s="181">
        <f t="shared" si="2344"/>
        <v>0</v>
      </c>
      <c r="Z1086" s="181">
        <f t="shared" si="2344"/>
        <v>0</v>
      </c>
      <c r="AA1086" s="27">
        <f t="shared" ref="AA1086:AD1103" si="2354">AA1087</f>
        <v>0</v>
      </c>
      <c r="AB1086" s="27">
        <f t="shared" si="2354"/>
        <v>0</v>
      </c>
      <c r="AC1086" s="27">
        <f t="shared" si="2354"/>
        <v>0</v>
      </c>
      <c r="AD1086" s="27">
        <f t="shared" si="2354"/>
        <v>0</v>
      </c>
      <c r="AE1086" s="27">
        <f t="shared" ref="AE1086:AH1089" si="2355">W1086+AA1086</f>
        <v>3881</v>
      </c>
      <c r="AF1086" s="27">
        <f t="shared" si="2355"/>
        <v>0</v>
      </c>
      <c r="AG1086" s="27">
        <f t="shared" si="2355"/>
        <v>0</v>
      </c>
      <c r="AH1086" s="27">
        <f t="shared" si="2355"/>
        <v>0</v>
      </c>
      <c r="AI1086" s="27">
        <f t="shared" ref="AI1086:AL1103" si="2356">AI1087</f>
        <v>0</v>
      </c>
      <c r="AJ1086" s="27">
        <f t="shared" si="2356"/>
        <v>0</v>
      </c>
      <c r="AK1086" s="27">
        <f t="shared" si="2356"/>
        <v>0</v>
      </c>
      <c r="AL1086" s="27">
        <f t="shared" si="2356"/>
        <v>0</v>
      </c>
      <c r="AM1086" s="181">
        <f t="shared" ref="AM1086:AP1089" si="2357">AE1086+AI1086</f>
        <v>3881</v>
      </c>
      <c r="AN1086" s="181">
        <f t="shared" si="2357"/>
        <v>0</v>
      </c>
      <c r="AO1086" s="181">
        <f t="shared" si="2357"/>
        <v>0</v>
      </c>
      <c r="AP1086" s="181">
        <f t="shared" si="2357"/>
        <v>0</v>
      </c>
      <c r="AQ1086" s="27">
        <f t="shared" ref="AQ1086:AT1103" si="2358">AQ1087</f>
        <v>0</v>
      </c>
      <c r="AR1086" s="27">
        <f t="shared" si="2358"/>
        <v>0</v>
      </c>
      <c r="AS1086" s="27">
        <f t="shared" si="2358"/>
        <v>0</v>
      </c>
      <c r="AT1086" s="27">
        <f t="shared" si="2358"/>
        <v>0</v>
      </c>
      <c r="AU1086" s="27">
        <f t="shared" ref="AU1086:AX1089" si="2359">AM1086+AQ1086</f>
        <v>3881</v>
      </c>
      <c r="AV1086" s="27">
        <f t="shared" si="2359"/>
        <v>0</v>
      </c>
      <c r="AW1086" s="27">
        <f t="shared" si="2359"/>
        <v>0</v>
      </c>
      <c r="AX1086" s="27">
        <f t="shared" si="2359"/>
        <v>0</v>
      </c>
    </row>
    <row r="1087" spans="1:50">
      <c r="A1087" s="91" t="s">
        <v>111</v>
      </c>
      <c r="B1087" s="25">
        <v>923</v>
      </c>
      <c r="C1087" s="25" t="s">
        <v>48</v>
      </c>
      <c r="D1087" s="25" t="s">
        <v>53</v>
      </c>
      <c r="E1087" s="25" t="s">
        <v>491</v>
      </c>
      <c r="F1087" s="25"/>
      <c r="G1087" s="181">
        <f t="shared" si="2347"/>
        <v>3881</v>
      </c>
      <c r="H1087" s="181">
        <f t="shared" si="2347"/>
        <v>0</v>
      </c>
      <c r="I1087" s="181">
        <f t="shared" si="2347"/>
        <v>0</v>
      </c>
      <c r="J1087" s="181">
        <f t="shared" si="2347"/>
        <v>0</v>
      </c>
      <c r="K1087" s="27">
        <f t="shared" si="2347"/>
        <v>0</v>
      </c>
      <c r="L1087" s="27">
        <f t="shared" si="2347"/>
        <v>0</v>
      </c>
      <c r="M1087" s="27">
        <f t="shared" si="2347"/>
        <v>0</v>
      </c>
      <c r="N1087" s="27">
        <f t="shared" si="2347"/>
        <v>0</v>
      </c>
      <c r="O1087" s="181">
        <f t="shared" si="2348"/>
        <v>3881</v>
      </c>
      <c r="P1087" s="181">
        <f t="shared" si="2348"/>
        <v>0</v>
      </c>
      <c r="Q1087" s="181">
        <f t="shared" si="2348"/>
        <v>0</v>
      </c>
      <c r="R1087" s="181">
        <f t="shared" si="2348"/>
        <v>0</v>
      </c>
      <c r="S1087" s="27">
        <f t="shared" si="2353"/>
        <v>0</v>
      </c>
      <c r="T1087" s="27">
        <f t="shared" si="2353"/>
        <v>0</v>
      </c>
      <c r="U1087" s="27">
        <f t="shared" si="2353"/>
        <v>0</v>
      </c>
      <c r="V1087" s="27">
        <f t="shared" si="2353"/>
        <v>0</v>
      </c>
      <c r="W1087" s="181">
        <f t="shared" si="2344"/>
        <v>3881</v>
      </c>
      <c r="X1087" s="181">
        <f t="shared" si="2344"/>
        <v>0</v>
      </c>
      <c r="Y1087" s="181">
        <f t="shared" si="2344"/>
        <v>0</v>
      </c>
      <c r="Z1087" s="181">
        <f t="shared" si="2344"/>
        <v>0</v>
      </c>
      <c r="AA1087" s="27">
        <f t="shared" si="2354"/>
        <v>0</v>
      </c>
      <c r="AB1087" s="27">
        <f t="shared" si="2354"/>
        <v>0</v>
      </c>
      <c r="AC1087" s="27">
        <f t="shared" si="2354"/>
        <v>0</v>
      </c>
      <c r="AD1087" s="27">
        <f t="shared" si="2354"/>
        <v>0</v>
      </c>
      <c r="AE1087" s="27">
        <f t="shared" si="2355"/>
        <v>3881</v>
      </c>
      <c r="AF1087" s="27">
        <f t="shared" si="2355"/>
        <v>0</v>
      </c>
      <c r="AG1087" s="27">
        <f t="shared" si="2355"/>
        <v>0</v>
      </c>
      <c r="AH1087" s="27">
        <f t="shared" si="2355"/>
        <v>0</v>
      </c>
      <c r="AI1087" s="27">
        <f t="shared" si="2356"/>
        <v>0</v>
      </c>
      <c r="AJ1087" s="27">
        <f t="shared" si="2356"/>
        <v>0</v>
      </c>
      <c r="AK1087" s="27">
        <f t="shared" si="2356"/>
        <v>0</v>
      </c>
      <c r="AL1087" s="27">
        <f t="shared" si="2356"/>
        <v>0</v>
      </c>
      <c r="AM1087" s="181">
        <f t="shared" si="2357"/>
        <v>3881</v>
      </c>
      <c r="AN1087" s="181">
        <f t="shared" si="2357"/>
        <v>0</v>
      </c>
      <c r="AO1087" s="181">
        <f t="shared" si="2357"/>
        <v>0</v>
      </c>
      <c r="AP1087" s="181">
        <f t="shared" si="2357"/>
        <v>0</v>
      </c>
      <c r="AQ1087" s="27">
        <f t="shared" si="2358"/>
        <v>0</v>
      </c>
      <c r="AR1087" s="27">
        <f t="shared" si="2358"/>
        <v>0</v>
      </c>
      <c r="AS1087" s="27">
        <f t="shared" si="2358"/>
        <v>0</v>
      </c>
      <c r="AT1087" s="27">
        <f t="shared" si="2358"/>
        <v>0</v>
      </c>
      <c r="AU1087" s="27">
        <f t="shared" si="2359"/>
        <v>3881</v>
      </c>
      <c r="AV1087" s="27">
        <f t="shared" si="2359"/>
        <v>0</v>
      </c>
      <c r="AW1087" s="27">
        <f t="shared" si="2359"/>
        <v>0</v>
      </c>
      <c r="AX1087" s="27">
        <f t="shared" si="2359"/>
        <v>0</v>
      </c>
    </row>
    <row r="1088" spans="1:50" ht="33">
      <c r="A1088" s="91" t="s">
        <v>345</v>
      </c>
      <c r="B1088" s="25">
        <v>923</v>
      </c>
      <c r="C1088" s="25" t="s">
        <v>48</v>
      </c>
      <c r="D1088" s="25" t="s">
        <v>53</v>
      </c>
      <c r="E1088" s="25" t="s">
        <v>491</v>
      </c>
      <c r="F1088" s="25" t="s">
        <v>78</v>
      </c>
      <c r="G1088" s="260">
        <f t="shared" si="2347"/>
        <v>3881</v>
      </c>
      <c r="H1088" s="260">
        <f t="shared" si="2347"/>
        <v>0</v>
      </c>
      <c r="I1088" s="260">
        <f t="shared" si="2347"/>
        <v>0</v>
      </c>
      <c r="J1088" s="260">
        <f t="shared" si="2347"/>
        <v>0</v>
      </c>
      <c r="K1088" s="28">
        <f t="shared" si="2347"/>
        <v>0</v>
      </c>
      <c r="L1088" s="28">
        <f t="shared" si="2347"/>
        <v>0</v>
      </c>
      <c r="M1088" s="28">
        <f t="shared" si="2347"/>
        <v>0</v>
      </c>
      <c r="N1088" s="28">
        <f t="shared" si="2347"/>
        <v>0</v>
      </c>
      <c r="O1088" s="260">
        <f t="shared" si="2348"/>
        <v>3881</v>
      </c>
      <c r="P1088" s="260">
        <f t="shared" si="2348"/>
        <v>0</v>
      </c>
      <c r="Q1088" s="260">
        <f t="shared" si="2348"/>
        <v>0</v>
      </c>
      <c r="R1088" s="260">
        <f t="shared" si="2348"/>
        <v>0</v>
      </c>
      <c r="S1088" s="28">
        <f t="shared" si="2353"/>
        <v>0</v>
      </c>
      <c r="T1088" s="28">
        <f t="shared" si="2353"/>
        <v>0</v>
      </c>
      <c r="U1088" s="28">
        <f t="shared" si="2353"/>
        <v>0</v>
      </c>
      <c r="V1088" s="28">
        <f t="shared" si="2353"/>
        <v>0</v>
      </c>
      <c r="W1088" s="260">
        <f t="shared" si="2344"/>
        <v>3881</v>
      </c>
      <c r="X1088" s="260">
        <f t="shared" si="2344"/>
        <v>0</v>
      </c>
      <c r="Y1088" s="260">
        <f t="shared" si="2344"/>
        <v>0</v>
      </c>
      <c r="Z1088" s="260">
        <f t="shared" si="2344"/>
        <v>0</v>
      </c>
      <c r="AA1088" s="28">
        <f t="shared" si="2354"/>
        <v>0</v>
      </c>
      <c r="AB1088" s="28">
        <f t="shared" si="2354"/>
        <v>0</v>
      </c>
      <c r="AC1088" s="28">
        <f t="shared" si="2354"/>
        <v>0</v>
      </c>
      <c r="AD1088" s="28">
        <f t="shared" si="2354"/>
        <v>0</v>
      </c>
      <c r="AE1088" s="28">
        <f t="shared" si="2355"/>
        <v>3881</v>
      </c>
      <c r="AF1088" s="28">
        <f t="shared" si="2355"/>
        <v>0</v>
      </c>
      <c r="AG1088" s="28">
        <f t="shared" si="2355"/>
        <v>0</v>
      </c>
      <c r="AH1088" s="28">
        <f t="shared" si="2355"/>
        <v>0</v>
      </c>
      <c r="AI1088" s="28">
        <f t="shared" si="2356"/>
        <v>0</v>
      </c>
      <c r="AJ1088" s="28">
        <f t="shared" si="2356"/>
        <v>0</v>
      </c>
      <c r="AK1088" s="28">
        <f t="shared" si="2356"/>
        <v>0</v>
      </c>
      <c r="AL1088" s="28">
        <f t="shared" si="2356"/>
        <v>0</v>
      </c>
      <c r="AM1088" s="260">
        <f t="shared" si="2357"/>
        <v>3881</v>
      </c>
      <c r="AN1088" s="260">
        <f t="shared" si="2357"/>
        <v>0</v>
      </c>
      <c r="AO1088" s="260">
        <f t="shared" si="2357"/>
        <v>0</v>
      </c>
      <c r="AP1088" s="260">
        <f t="shared" si="2357"/>
        <v>0</v>
      </c>
      <c r="AQ1088" s="28">
        <f t="shared" si="2358"/>
        <v>0</v>
      </c>
      <c r="AR1088" s="28">
        <f t="shared" si="2358"/>
        <v>0</v>
      </c>
      <c r="AS1088" s="28">
        <f t="shared" si="2358"/>
        <v>0</v>
      </c>
      <c r="AT1088" s="28">
        <f t="shared" si="2358"/>
        <v>0</v>
      </c>
      <c r="AU1088" s="28">
        <f t="shared" si="2359"/>
        <v>3881</v>
      </c>
      <c r="AV1088" s="28">
        <f t="shared" si="2359"/>
        <v>0</v>
      </c>
      <c r="AW1088" s="28">
        <f t="shared" si="2359"/>
        <v>0</v>
      </c>
      <c r="AX1088" s="28">
        <f t="shared" si="2359"/>
        <v>0</v>
      </c>
    </row>
    <row r="1089" spans="1:50" ht="33">
      <c r="A1089" s="91" t="s">
        <v>161</v>
      </c>
      <c r="B1089" s="25">
        <v>923</v>
      </c>
      <c r="C1089" s="25" t="s">
        <v>48</v>
      </c>
      <c r="D1089" s="25" t="s">
        <v>53</v>
      </c>
      <c r="E1089" s="25" t="s">
        <v>491</v>
      </c>
      <c r="F1089" s="25" t="s">
        <v>160</v>
      </c>
      <c r="G1089" s="260">
        <v>3881</v>
      </c>
      <c r="H1089" s="260"/>
      <c r="I1089" s="260"/>
      <c r="J1089" s="260"/>
      <c r="K1089" s="28"/>
      <c r="L1089" s="28"/>
      <c r="M1089" s="28"/>
      <c r="N1089" s="28"/>
      <c r="O1089" s="260">
        <f t="shared" si="2348"/>
        <v>3881</v>
      </c>
      <c r="P1089" s="260">
        <f t="shared" si="2348"/>
        <v>0</v>
      </c>
      <c r="Q1089" s="260">
        <f t="shared" si="2348"/>
        <v>0</v>
      </c>
      <c r="R1089" s="260">
        <f t="shared" si="2348"/>
        <v>0</v>
      </c>
      <c r="S1089" s="28"/>
      <c r="T1089" s="28"/>
      <c r="U1089" s="28"/>
      <c r="V1089" s="28"/>
      <c r="W1089" s="260">
        <f t="shared" si="2344"/>
        <v>3881</v>
      </c>
      <c r="X1089" s="260">
        <f t="shared" si="2344"/>
        <v>0</v>
      </c>
      <c r="Y1089" s="260">
        <f t="shared" si="2344"/>
        <v>0</v>
      </c>
      <c r="Z1089" s="260">
        <f t="shared" si="2344"/>
        <v>0</v>
      </c>
      <c r="AA1089" s="28"/>
      <c r="AB1089" s="28"/>
      <c r="AC1089" s="28"/>
      <c r="AD1089" s="28"/>
      <c r="AE1089" s="28">
        <f t="shared" si="2355"/>
        <v>3881</v>
      </c>
      <c r="AF1089" s="28">
        <f t="shared" si="2355"/>
        <v>0</v>
      </c>
      <c r="AG1089" s="28">
        <f t="shared" si="2355"/>
        <v>0</v>
      </c>
      <c r="AH1089" s="28">
        <f t="shared" si="2355"/>
        <v>0</v>
      </c>
      <c r="AI1089" s="28"/>
      <c r="AJ1089" s="28"/>
      <c r="AK1089" s="28"/>
      <c r="AL1089" s="28"/>
      <c r="AM1089" s="260">
        <f t="shared" si="2357"/>
        <v>3881</v>
      </c>
      <c r="AN1089" s="260">
        <f t="shared" si="2357"/>
        <v>0</v>
      </c>
      <c r="AO1089" s="260">
        <f t="shared" si="2357"/>
        <v>0</v>
      </c>
      <c r="AP1089" s="260">
        <f t="shared" si="2357"/>
        <v>0</v>
      </c>
      <c r="AQ1089" s="28"/>
      <c r="AR1089" s="28"/>
      <c r="AS1089" s="28"/>
      <c r="AT1089" s="28"/>
      <c r="AU1089" s="28">
        <f t="shared" si="2359"/>
        <v>3881</v>
      </c>
      <c r="AV1089" s="28">
        <f t="shared" si="2359"/>
        <v>0</v>
      </c>
      <c r="AW1089" s="28">
        <f t="shared" si="2359"/>
        <v>0</v>
      </c>
      <c r="AX1089" s="28">
        <f t="shared" si="2359"/>
        <v>0</v>
      </c>
    </row>
    <row r="1090" spans="1:50">
      <c r="A1090" s="91" t="s">
        <v>767</v>
      </c>
      <c r="B1090" s="49">
        <v>923</v>
      </c>
      <c r="C1090" s="25" t="s">
        <v>48</v>
      </c>
      <c r="D1090" s="25" t="s">
        <v>53</v>
      </c>
      <c r="E1090" s="25" t="s">
        <v>798</v>
      </c>
      <c r="F1090" s="25"/>
      <c r="G1090" s="260"/>
      <c r="H1090" s="260"/>
      <c r="I1090" s="260"/>
      <c r="J1090" s="260"/>
      <c r="K1090" s="28"/>
      <c r="L1090" s="28"/>
      <c r="M1090" s="28"/>
      <c r="N1090" s="28"/>
      <c r="O1090" s="260"/>
      <c r="P1090" s="260"/>
      <c r="Q1090" s="260"/>
      <c r="R1090" s="260"/>
      <c r="S1090" s="28">
        <f>S1091+S1094+S1097</f>
        <v>215</v>
      </c>
      <c r="T1090" s="28">
        <f t="shared" ref="T1090:Z1090" si="2360">T1091+T1094+T1097</f>
        <v>215</v>
      </c>
      <c r="U1090" s="28">
        <f t="shared" si="2360"/>
        <v>0</v>
      </c>
      <c r="V1090" s="28">
        <f t="shared" si="2360"/>
        <v>0</v>
      </c>
      <c r="W1090" s="260">
        <f t="shared" si="2360"/>
        <v>215</v>
      </c>
      <c r="X1090" s="260">
        <f t="shared" si="2360"/>
        <v>215</v>
      </c>
      <c r="Y1090" s="260">
        <f t="shared" si="2360"/>
        <v>0</v>
      </c>
      <c r="Z1090" s="260">
        <f t="shared" si="2360"/>
        <v>0</v>
      </c>
      <c r="AA1090" s="28">
        <f>AA1091+AA1094+AA1097</f>
        <v>0</v>
      </c>
      <c r="AB1090" s="28">
        <f t="shared" ref="AB1090:AH1090" si="2361">AB1091+AB1094+AB1097</f>
        <v>0</v>
      </c>
      <c r="AC1090" s="28">
        <f t="shared" si="2361"/>
        <v>0</v>
      </c>
      <c r="AD1090" s="28">
        <f t="shared" si="2361"/>
        <v>0</v>
      </c>
      <c r="AE1090" s="28">
        <f t="shared" si="2361"/>
        <v>215</v>
      </c>
      <c r="AF1090" s="28">
        <f t="shared" si="2361"/>
        <v>215</v>
      </c>
      <c r="AG1090" s="28">
        <f t="shared" si="2361"/>
        <v>0</v>
      </c>
      <c r="AH1090" s="28">
        <f t="shared" si="2361"/>
        <v>0</v>
      </c>
      <c r="AI1090" s="28">
        <f>AI1091+AI1094+AI1097</f>
        <v>0</v>
      </c>
      <c r="AJ1090" s="28">
        <f t="shared" ref="AJ1090:AP1090" si="2362">AJ1091+AJ1094+AJ1097</f>
        <v>0</v>
      </c>
      <c r="AK1090" s="28">
        <f t="shared" si="2362"/>
        <v>0</v>
      </c>
      <c r="AL1090" s="28">
        <f t="shared" si="2362"/>
        <v>0</v>
      </c>
      <c r="AM1090" s="260">
        <f t="shared" si="2362"/>
        <v>215</v>
      </c>
      <c r="AN1090" s="260">
        <f t="shared" si="2362"/>
        <v>215</v>
      </c>
      <c r="AO1090" s="260">
        <f t="shared" si="2362"/>
        <v>0</v>
      </c>
      <c r="AP1090" s="260">
        <f t="shared" si="2362"/>
        <v>0</v>
      </c>
      <c r="AQ1090" s="28">
        <f>AQ1091+AQ1094+AQ1097</f>
        <v>0</v>
      </c>
      <c r="AR1090" s="28">
        <f t="shared" ref="AR1090:AX1090" si="2363">AR1091+AR1094+AR1097</f>
        <v>0</v>
      </c>
      <c r="AS1090" s="28">
        <f t="shared" si="2363"/>
        <v>0</v>
      </c>
      <c r="AT1090" s="28">
        <f t="shared" si="2363"/>
        <v>0</v>
      </c>
      <c r="AU1090" s="28">
        <f t="shared" si="2363"/>
        <v>215</v>
      </c>
      <c r="AV1090" s="28">
        <f t="shared" si="2363"/>
        <v>215</v>
      </c>
      <c r="AW1090" s="28">
        <f t="shared" si="2363"/>
        <v>0</v>
      </c>
      <c r="AX1090" s="28">
        <f t="shared" si="2363"/>
        <v>0</v>
      </c>
    </row>
    <row r="1091" spans="1:50" ht="33">
      <c r="A1091" s="91" t="s">
        <v>797</v>
      </c>
      <c r="B1091" s="49">
        <v>923</v>
      </c>
      <c r="C1091" s="25" t="s">
        <v>48</v>
      </c>
      <c r="D1091" s="25" t="s">
        <v>53</v>
      </c>
      <c r="E1091" s="25" t="s">
        <v>799</v>
      </c>
      <c r="F1091" s="25"/>
      <c r="G1091" s="260"/>
      <c r="H1091" s="260"/>
      <c r="I1091" s="260"/>
      <c r="J1091" s="260"/>
      <c r="K1091" s="28"/>
      <c r="L1091" s="28"/>
      <c r="M1091" s="28"/>
      <c r="N1091" s="28"/>
      <c r="O1091" s="260"/>
      <c r="P1091" s="260"/>
      <c r="Q1091" s="260"/>
      <c r="R1091" s="260"/>
      <c r="S1091" s="28">
        <f>S1092</f>
        <v>3</v>
      </c>
      <c r="T1091" s="28">
        <f t="shared" ref="T1091:AJ1092" si="2364">T1092</f>
        <v>3</v>
      </c>
      <c r="U1091" s="28">
        <f t="shared" si="2364"/>
        <v>0</v>
      </c>
      <c r="V1091" s="28">
        <f t="shared" si="2364"/>
        <v>0</v>
      </c>
      <c r="W1091" s="260">
        <f t="shared" si="2364"/>
        <v>3</v>
      </c>
      <c r="X1091" s="260">
        <f t="shared" si="2364"/>
        <v>3</v>
      </c>
      <c r="Y1091" s="260">
        <f t="shared" si="2364"/>
        <v>0</v>
      </c>
      <c r="Z1091" s="260">
        <f t="shared" si="2364"/>
        <v>0</v>
      </c>
      <c r="AA1091" s="28">
        <f>AA1092</f>
        <v>0</v>
      </c>
      <c r="AB1091" s="28">
        <f t="shared" si="2364"/>
        <v>0</v>
      </c>
      <c r="AC1091" s="28">
        <f t="shared" si="2364"/>
        <v>0</v>
      </c>
      <c r="AD1091" s="28">
        <f t="shared" si="2364"/>
        <v>0</v>
      </c>
      <c r="AE1091" s="28">
        <f t="shared" si="2364"/>
        <v>3</v>
      </c>
      <c r="AF1091" s="28">
        <f t="shared" si="2364"/>
        <v>3</v>
      </c>
      <c r="AG1091" s="28">
        <f t="shared" si="2364"/>
        <v>0</v>
      </c>
      <c r="AH1091" s="28">
        <f t="shared" si="2364"/>
        <v>0</v>
      </c>
      <c r="AI1091" s="28">
        <f>AI1092</f>
        <v>0</v>
      </c>
      <c r="AJ1091" s="28">
        <f t="shared" si="2364"/>
        <v>0</v>
      </c>
      <c r="AK1091" s="28">
        <f t="shared" ref="AJ1091:AP1092" si="2365">AK1092</f>
        <v>0</v>
      </c>
      <c r="AL1091" s="28">
        <f t="shared" si="2365"/>
        <v>0</v>
      </c>
      <c r="AM1091" s="260">
        <f t="shared" si="2365"/>
        <v>3</v>
      </c>
      <c r="AN1091" s="260">
        <f t="shared" si="2365"/>
        <v>3</v>
      </c>
      <c r="AO1091" s="260">
        <f t="shared" si="2365"/>
        <v>0</v>
      </c>
      <c r="AP1091" s="260">
        <f t="shared" si="2365"/>
        <v>0</v>
      </c>
      <c r="AQ1091" s="28">
        <f>AQ1092</f>
        <v>0</v>
      </c>
      <c r="AR1091" s="28">
        <f t="shared" ref="AR1091:AX1092" si="2366">AR1092</f>
        <v>0</v>
      </c>
      <c r="AS1091" s="28">
        <f t="shared" si="2366"/>
        <v>0</v>
      </c>
      <c r="AT1091" s="28">
        <f t="shared" si="2366"/>
        <v>0</v>
      </c>
      <c r="AU1091" s="28">
        <f t="shared" si="2366"/>
        <v>3</v>
      </c>
      <c r="AV1091" s="28">
        <f t="shared" si="2366"/>
        <v>3</v>
      </c>
      <c r="AW1091" s="28">
        <f t="shared" si="2366"/>
        <v>0</v>
      </c>
      <c r="AX1091" s="28">
        <f t="shared" si="2366"/>
        <v>0</v>
      </c>
    </row>
    <row r="1092" spans="1:50" ht="33">
      <c r="A1092" s="91" t="s">
        <v>345</v>
      </c>
      <c r="B1092" s="49">
        <v>923</v>
      </c>
      <c r="C1092" s="25" t="s">
        <v>48</v>
      </c>
      <c r="D1092" s="25" t="s">
        <v>53</v>
      </c>
      <c r="E1092" s="25" t="s">
        <v>799</v>
      </c>
      <c r="F1092" s="25" t="s">
        <v>78</v>
      </c>
      <c r="G1092" s="260"/>
      <c r="H1092" s="260"/>
      <c r="I1092" s="260"/>
      <c r="J1092" s="260"/>
      <c r="K1092" s="28"/>
      <c r="L1092" s="28"/>
      <c r="M1092" s="28"/>
      <c r="N1092" s="28"/>
      <c r="O1092" s="260"/>
      <c r="P1092" s="260"/>
      <c r="Q1092" s="260"/>
      <c r="R1092" s="260"/>
      <c r="S1092" s="28">
        <f>S1093</f>
        <v>3</v>
      </c>
      <c r="T1092" s="28">
        <f t="shared" si="2364"/>
        <v>3</v>
      </c>
      <c r="U1092" s="28">
        <f t="shared" si="2364"/>
        <v>0</v>
      </c>
      <c r="V1092" s="28">
        <f t="shared" si="2364"/>
        <v>0</v>
      </c>
      <c r="W1092" s="260">
        <f t="shared" si="2364"/>
        <v>3</v>
      </c>
      <c r="X1092" s="260">
        <f t="shared" si="2364"/>
        <v>3</v>
      </c>
      <c r="Y1092" s="260">
        <f t="shared" si="2364"/>
        <v>0</v>
      </c>
      <c r="Z1092" s="260">
        <f t="shared" si="2364"/>
        <v>0</v>
      </c>
      <c r="AA1092" s="28">
        <f>AA1093</f>
        <v>0</v>
      </c>
      <c r="AB1092" s="28">
        <f t="shared" si="2364"/>
        <v>0</v>
      </c>
      <c r="AC1092" s="28">
        <f t="shared" si="2364"/>
        <v>0</v>
      </c>
      <c r="AD1092" s="28">
        <f t="shared" si="2364"/>
        <v>0</v>
      </c>
      <c r="AE1092" s="28">
        <f t="shared" si="2364"/>
        <v>3</v>
      </c>
      <c r="AF1092" s="28">
        <f t="shared" si="2364"/>
        <v>3</v>
      </c>
      <c r="AG1092" s="28">
        <f t="shared" si="2364"/>
        <v>0</v>
      </c>
      <c r="AH1092" s="28">
        <f t="shared" si="2364"/>
        <v>0</v>
      </c>
      <c r="AI1092" s="28">
        <f>AI1093</f>
        <v>0</v>
      </c>
      <c r="AJ1092" s="28">
        <f t="shared" si="2365"/>
        <v>0</v>
      </c>
      <c r="AK1092" s="28">
        <f t="shared" si="2365"/>
        <v>0</v>
      </c>
      <c r="AL1092" s="28">
        <f t="shared" si="2365"/>
        <v>0</v>
      </c>
      <c r="AM1092" s="260">
        <f t="shared" si="2365"/>
        <v>3</v>
      </c>
      <c r="AN1092" s="260">
        <f t="shared" si="2365"/>
        <v>3</v>
      </c>
      <c r="AO1092" s="260">
        <f t="shared" si="2365"/>
        <v>0</v>
      </c>
      <c r="AP1092" s="260">
        <f t="shared" si="2365"/>
        <v>0</v>
      </c>
      <c r="AQ1092" s="28">
        <f>AQ1093</f>
        <v>0</v>
      </c>
      <c r="AR1092" s="28">
        <f t="shared" si="2366"/>
        <v>0</v>
      </c>
      <c r="AS1092" s="28">
        <f t="shared" si="2366"/>
        <v>0</v>
      </c>
      <c r="AT1092" s="28">
        <f t="shared" si="2366"/>
        <v>0</v>
      </c>
      <c r="AU1092" s="28">
        <f t="shared" si="2366"/>
        <v>3</v>
      </c>
      <c r="AV1092" s="28">
        <f t="shared" si="2366"/>
        <v>3</v>
      </c>
      <c r="AW1092" s="28">
        <f t="shared" si="2366"/>
        <v>0</v>
      </c>
      <c r="AX1092" s="28">
        <f t="shared" si="2366"/>
        <v>0</v>
      </c>
    </row>
    <row r="1093" spans="1:50" ht="33">
      <c r="A1093" s="91" t="s">
        <v>161</v>
      </c>
      <c r="B1093" s="49">
        <v>923</v>
      </c>
      <c r="C1093" s="25" t="s">
        <v>48</v>
      </c>
      <c r="D1093" s="25" t="s">
        <v>53</v>
      </c>
      <c r="E1093" s="25" t="s">
        <v>799</v>
      </c>
      <c r="F1093" s="25" t="s">
        <v>160</v>
      </c>
      <c r="G1093" s="260"/>
      <c r="H1093" s="260"/>
      <c r="I1093" s="260"/>
      <c r="J1093" s="260"/>
      <c r="K1093" s="28"/>
      <c r="L1093" s="28"/>
      <c r="M1093" s="28"/>
      <c r="N1093" s="28"/>
      <c r="O1093" s="260"/>
      <c r="P1093" s="260"/>
      <c r="Q1093" s="260"/>
      <c r="R1093" s="260"/>
      <c r="S1093" s="28">
        <v>3</v>
      </c>
      <c r="T1093" s="28">
        <v>3</v>
      </c>
      <c r="U1093" s="28"/>
      <c r="V1093" s="28"/>
      <c r="W1093" s="260">
        <f t="shared" ref="W1093:Z1093" si="2367">O1093+S1093</f>
        <v>3</v>
      </c>
      <c r="X1093" s="260">
        <f t="shared" si="2367"/>
        <v>3</v>
      </c>
      <c r="Y1093" s="260">
        <f t="shared" si="2367"/>
        <v>0</v>
      </c>
      <c r="Z1093" s="260">
        <f t="shared" si="2367"/>
        <v>0</v>
      </c>
      <c r="AA1093" s="28"/>
      <c r="AB1093" s="28"/>
      <c r="AC1093" s="28"/>
      <c r="AD1093" s="28"/>
      <c r="AE1093" s="28">
        <f t="shared" ref="AE1093:AH1093" si="2368">W1093+AA1093</f>
        <v>3</v>
      </c>
      <c r="AF1093" s="28">
        <f t="shared" si="2368"/>
        <v>3</v>
      </c>
      <c r="AG1093" s="28">
        <f t="shared" si="2368"/>
        <v>0</v>
      </c>
      <c r="AH1093" s="28">
        <f t="shared" si="2368"/>
        <v>0</v>
      </c>
      <c r="AI1093" s="28"/>
      <c r="AJ1093" s="28"/>
      <c r="AK1093" s="28"/>
      <c r="AL1093" s="28"/>
      <c r="AM1093" s="260">
        <f t="shared" ref="AM1093:AP1093" si="2369">AE1093+AI1093</f>
        <v>3</v>
      </c>
      <c r="AN1093" s="260">
        <f t="shared" si="2369"/>
        <v>3</v>
      </c>
      <c r="AO1093" s="260">
        <f t="shared" si="2369"/>
        <v>0</v>
      </c>
      <c r="AP1093" s="260">
        <f t="shared" si="2369"/>
        <v>0</v>
      </c>
      <c r="AQ1093" s="28"/>
      <c r="AR1093" s="28"/>
      <c r="AS1093" s="28"/>
      <c r="AT1093" s="28"/>
      <c r="AU1093" s="28">
        <f t="shared" ref="AU1093:AX1093" si="2370">AM1093+AQ1093</f>
        <v>3</v>
      </c>
      <c r="AV1093" s="28">
        <f t="shared" si="2370"/>
        <v>3</v>
      </c>
      <c r="AW1093" s="28">
        <f t="shared" si="2370"/>
        <v>0</v>
      </c>
      <c r="AX1093" s="28">
        <f t="shared" si="2370"/>
        <v>0</v>
      </c>
    </row>
    <row r="1094" spans="1:50" ht="49.5">
      <c r="A1094" s="91" t="s">
        <v>789</v>
      </c>
      <c r="B1094" s="49">
        <v>923</v>
      </c>
      <c r="C1094" s="25" t="s">
        <v>48</v>
      </c>
      <c r="D1094" s="25" t="s">
        <v>53</v>
      </c>
      <c r="E1094" s="25" t="s">
        <v>800</v>
      </c>
      <c r="F1094" s="25"/>
      <c r="G1094" s="260"/>
      <c r="H1094" s="260"/>
      <c r="I1094" s="260"/>
      <c r="J1094" s="260"/>
      <c r="K1094" s="28"/>
      <c r="L1094" s="28"/>
      <c r="M1094" s="28"/>
      <c r="N1094" s="28"/>
      <c r="O1094" s="260"/>
      <c r="P1094" s="260"/>
      <c r="Q1094" s="260"/>
      <c r="R1094" s="260"/>
      <c r="S1094" s="28">
        <f>S1095</f>
        <v>184</v>
      </c>
      <c r="T1094" s="28">
        <f t="shared" ref="T1094:AJ1095" si="2371">T1095</f>
        <v>184</v>
      </c>
      <c r="U1094" s="28">
        <f t="shared" si="2371"/>
        <v>0</v>
      </c>
      <c r="V1094" s="28">
        <f t="shared" si="2371"/>
        <v>0</v>
      </c>
      <c r="W1094" s="260">
        <f t="shared" si="2371"/>
        <v>184</v>
      </c>
      <c r="X1094" s="260">
        <f t="shared" si="2371"/>
        <v>184</v>
      </c>
      <c r="Y1094" s="260">
        <f t="shared" si="2371"/>
        <v>0</v>
      </c>
      <c r="Z1094" s="260">
        <f t="shared" si="2371"/>
        <v>0</v>
      </c>
      <c r="AA1094" s="28">
        <f>AA1095</f>
        <v>0</v>
      </c>
      <c r="AB1094" s="28">
        <f t="shared" si="2371"/>
        <v>0</v>
      </c>
      <c r="AC1094" s="28">
        <f t="shared" si="2371"/>
        <v>0</v>
      </c>
      <c r="AD1094" s="28">
        <f t="shared" si="2371"/>
        <v>0</v>
      </c>
      <c r="AE1094" s="28">
        <f t="shared" si="2371"/>
        <v>184</v>
      </c>
      <c r="AF1094" s="28">
        <f t="shared" si="2371"/>
        <v>184</v>
      </c>
      <c r="AG1094" s="28">
        <f t="shared" si="2371"/>
        <v>0</v>
      </c>
      <c r="AH1094" s="28">
        <f t="shared" si="2371"/>
        <v>0</v>
      </c>
      <c r="AI1094" s="28">
        <f>AI1095</f>
        <v>0</v>
      </c>
      <c r="AJ1094" s="28">
        <f t="shared" si="2371"/>
        <v>0</v>
      </c>
      <c r="AK1094" s="28">
        <f t="shared" ref="AJ1094:AP1095" si="2372">AK1095</f>
        <v>0</v>
      </c>
      <c r="AL1094" s="28">
        <f t="shared" si="2372"/>
        <v>0</v>
      </c>
      <c r="AM1094" s="260">
        <f t="shared" si="2372"/>
        <v>184</v>
      </c>
      <c r="AN1094" s="260">
        <f t="shared" si="2372"/>
        <v>184</v>
      </c>
      <c r="AO1094" s="260">
        <f t="shared" si="2372"/>
        <v>0</v>
      </c>
      <c r="AP1094" s="260">
        <f t="shared" si="2372"/>
        <v>0</v>
      </c>
      <c r="AQ1094" s="28">
        <f>AQ1095</f>
        <v>0</v>
      </c>
      <c r="AR1094" s="28">
        <f t="shared" ref="AR1094:AX1095" si="2373">AR1095</f>
        <v>0</v>
      </c>
      <c r="AS1094" s="28">
        <f t="shared" si="2373"/>
        <v>0</v>
      </c>
      <c r="AT1094" s="28">
        <f t="shared" si="2373"/>
        <v>0</v>
      </c>
      <c r="AU1094" s="28">
        <f t="shared" si="2373"/>
        <v>184</v>
      </c>
      <c r="AV1094" s="28">
        <f t="shared" si="2373"/>
        <v>184</v>
      </c>
      <c r="AW1094" s="28">
        <f t="shared" si="2373"/>
        <v>0</v>
      </c>
      <c r="AX1094" s="28">
        <f t="shared" si="2373"/>
        <v>0</v>
      </c>
    </row>
    <row r="1095" spans="1:50" ht="33">
      <c r="A1095" s="91" t="s">
        <v>345</v>
      </c>
      <c r="B1095" s="49">
        <v>923</v>
      </c>
      <c r="C1095" s="25" t="s">
        <v>48</v>
      </c>
      <c r="D1095" s="25" t="s">
        <v>53</v>
      </c>
      <c r="E1095" s="25" t="s">
        <v>800</v>
      </c>
      <c r="F1095" s="25" t="s">
        <v>78</v>
      </c>
      <c r="G1095" s="260"/>
      <c r="H1095" s="260"/>
      <c r="I1095" s="260"/>
      <c r="J1095" s="260"/>
      <c r="K1095" s="28"/>
      <c r="L1095" s="28"/>
      <c r="M1095" s="28"/>
      <c r="N1095" s="28"/>
      <c r="O1095" s="260"/>
      <c r="P1095" s="260"/>
      <c r="Q1095" s="260"/>
      <c r="R1095" s="260"/>
      <c r="S1095" s="28">
        <f>S1096</f>
        <v>184</v>
      </c>
      <c r="T1095" s="28">
        <f t="shared" si="2371"/>
        <v>184</v>
      </c>
      <c r="U1095" s="28">
        <f t="shared" si="2371"/>
        <v>0</v>
      </c>
      <c r="V1095" s="28">
        <f t="shared" si="2371"/>
        <v>0</v>
      </c>
      <c r="W1095" s="260">
        <f t="shared" si="2371"/>
        <v>184</v>
      </c>
      <c r="X1095" s="260">
        <f t="shared" si="2371"/>
        <v>184</v>
      </c>
      <c r="Y1095" s="260">
        <f t="shared" si="2371"/>
        <v>0</v>
      </c>
      <c r="Z1095" s="260">
        <f t="shared" si="2371"/>
        <v>0</v>
      </c>
      <c r="AA1095" s="28">
        <f>AA1096</f>
        <v>0</v>
      </c>
      <c r="AB1095" s="28">
        <f t="shared" si="2371"/>
        <v>0</v>
      </c>
      <c r="AC1095" s="28">
        <f t="shared" si="2371"/>
        <v>0</v>
      </c>
      <c r="AD1095" s="28">
        <f t="shared" si="2371"/>
        <v>0</v>
      </c>
      <c r="AE1095" s="28">
        <f t="shared" si="2371"/>
        <v>184</v>
      </c>
      <c r="AF1095" s="28">
        <f t="shared" si="2371"/>
        <v>184</v>
      </c>
      <c r="AG1095" s="28">
        <f t="shared" si="2371"/>
        <v>0</v>
      </c>
      <c r="AH1095" s="28">
        <f t="shared" si="2371"/>
        <v>0</v>
      </c>
      <c r="AI1095" s="28">
        <f>AI1096</f>
        <v>0</v>
      </c>
      <c r="AJ1095" s="28">
        <f t="shared" si="2372"/>
        <v>0</v>
      </c>
      <c r="AK1095" s="28">
        <f t="shared" si="2372"/>
        <v>0</v>
      </c>
      <c r="AL1095" s="28">
        <f t="shared" si="2372"/>
        <v>0</v>
      </c>
      <c r="AM1095" s="260">
        <f t="shared" si="2372"/>
        <v>184</v>
      </c>
      <c r="AN1095" s="260">
        <f t="shared" si="2372"/>
        <v>184</v>
      </c>
      <c r="AO1095" s="260">
        <f t="shared" si="2372"/>
        <v>0</v>
      </c>
      <c r="AP1095" s="260">
        <f t="shared" si="2372"/>
        <v>0</v>
      </c>
      <c r="AQ1095" s="28">
        <f>AQ1096</f>
        <v>0</v>
      </c>
      <c r="AR1095" s="28">
        <f t="shared" si="2373"/>
        <v>0</v>
      </c>
      <c r="AS1095" s="28">
        <f t="shared" si="2373"/>
        <v>0</v>
      </c>
      <c r="AT1095" s="28">
        <f t="shared" si="2373"/>
        <v>0</v>
      </c>
      <c r="AU1095" s="28">
        <f t="shared" si="2373"/>
        <v>184</v>
      </c>
      <c r="AV1095" s="28">
        <f t="shared" si="2373"/>
        <v>184</v>
      </c>
      <c r="AW1095" s="28">
        <f t="shared" si="2373"/>
        <v>0</v>
      </c>
      <c r="AX1095" s="28">
        <f t="shared" si="2373"/>
        <v>0</v>
      </c>
    </row>
    <row r="1096" spans="1:50" ht="33">
      <c r="A1096" s="91" t="s">
        <v>161</v>
      </c>
      <c r="B1096" s="49">
        <v>923</v>
      </c>
      <c r="C1096" s="25" t="s">
        <v>48</v>
      </c>
      <c r="D1096" s="25" t="s">
        <v>53</v>
      </c>
      <c r="E1096" s="25" t="s">
        <v>800</v>
      </c>
      <c r="F1096" s="25" t="s">
        <v>160</v>
      </c>
      <c r="G1096" s="260"/>
      <c r="H1096" s="260"/>
      <c r="I1096" s="260"/>
      <c r="J1096" s="260"/>
      <c r="K1096" s="28"/>
      <c r="L1096" s="28"/>
      <c r="M1096" s="28"/>
      <c r="N1096" s="28"/>
      <c r="O1096" s="260"/>
      <c r="P1096" s="260"/>
      <c r="Q1096" s="260"/>
      <c r="R1096" s="260"/>
      <c r="S1096" s="28">
        <v>184</v>
      </c>
      <c r="T1096" s="28">
        <v>184</v>
      </c>
      <c r="U1096" s="28"/>
      <c r="V1096" s="28"/>
      <c r="W1096" s="260">
        <f t="shared" ref="W1096:Z1096" si="2374">O1096+S1096</f>
        <v>184</v>
      </c>
      <c r="X1096" s="260">
        <f t="shared" si="2374"/>
        <v>184</v>
      </c>
      <c r="Y1096" s="260">
        <f t="shared" si="2374"/>
        <v>0</v>
      </c>
      <c r="Z1096" s="260">
        <f t="shared" si="2374"/>
        <v>0</v>
      </c>
      <c r="AA1096" s="28"/>
      <c r="AB1096" s="28"/>
      <c r="AC1096" s="28"/>
      <c r="AD1096" s="28"/>
      <c r="AE1096" s="28">
        <f t="shared" ref="AE1096:AH1096" si="2375">W1096+AA1096</f>
        <v>184</v>
      </c>
      <c r="AF1096" s="28">
        <f t="shared" si="2375"/>
        <v>184</v>
      </c>
      <c r="AG1096" s="28">
        <f t="shared" si="2375"/>
        <v>0</v>
      </c>
      <c r="AH1096" s="28">
        <f t="shared" si="2375"/>
        <v>0</v>
      </c>
      <c r="AI1096" s="28"/>
      <c r="AJ1096" s="28"/>
      <c r="AK1096" s="28"/>
      <c r="AL1096" s="28"/>
      <c r="AM1096" s="260">
        <f t="shared" ref="AM1096:AP1096" si="2376">AE1096+AI1096</f>
        <v>184</v>
      </c>
      <c r="AN1096" s="260">
        <f t="shared" si="2376"/>
        <v>184</v>
      </c>
      <c r="AO1096" s="260">
        <f t="shared" si="2376"/>
        <v>0</v>
      </c>
      <c r="AP1096" s="260">
        <f t="shared" si="2376"/>
        <v>0</v>
      </c>
      <c r="AQ1096" s="28"/>
      <c r="AR1096" s="28"/>
      <c r="AS1096" s="28"/>
      <c r="AT1096" s="28"/>
      <c r="AU1096" s="28">
        <f t="shared" ref="AU1096:AX1096" si="2377">AM1096+AQ1096</f>
        <v>184</v>
      </c>
      <c r="AV1096" s="28">
        <f t="shared" si="2377"/>
        <v>184</v>
      </c>
      <c r="AW1096" s="28">
        <f t="shared" si="2377"/>
        <v>0</v>
      </c>
      <c r="AX1096" s="28">
        <f t="shared" si="2377"/>
        <v>0</v>
      </c>
    </row>
    <row r="1097" spans="1:50" ht="33">
      <c r="A1097" s="91" t="s">
        <v>790</v>
      </c>
      <c r="B1097" s="49">
        <v>923</v>
      </c>
      <c r="C1097" s="25" t="s">
        <v>48</v>
      </c>
      <c r="D1097" s="25" t="s">
        <v>53</v>
      </c>
      <c r="E1097" s="25" t="s">
        <v>801</v>
      </c>
      <c r="F1097" s="25"/>
      <c r="G1097" s="260"/>
      <c r="H1097" s="260"/>
      <c r="I1097" s="260"/>
      <c r="J1097" s="260"/>
      <c r="K1097" s="28"/>
      <c r="L1097" s="28"/>
      <c r="M1097" s="28"/>
      <c r="N1097" s="28"/>
      <c r="O1097" s="260"/>
      <c r="P1097" s="260"/>
      <c r="Q1097" s="260"/>
      <c r="R1097" s="260"/>
      <c r="S1097" s="28">
        <f>S1098</f>
        <v>28</v>
      </c>
      <c r="T1097" s="28">
        <f t="shared" ref="T1097:AJ1098" si="2378">T1098</f>
        <v>28</v>
      </c>
      <c r="U1097" s="28">
        <f t="shared" si="2378"/>
        <v>0</v>
      </c>
      <c r="V1097" s="28">
        <f t="shared" si="2378"/>
        <v>0</v>
      </c>
      <c r="W1097" s="260">
        <f t="shared" si="2378"/>
        <v>28</v>
      </c>
      <c r="X1097" s="260">
        <f t="shared" si="2378"/>
        <v>28</v>
      </c>
      <c r="Y1097" s="260">
        <f t="shared" si="2378"/>
        <v>0</v>
      </c>
      <c r="Z1097" s="260">
        <f t="shared" si="2378"/>
        <v>0</v>
      </c>
      <c r="AA1097" s="28">
        <f>AA1098</f>
        <v>0</v>
      </c>
      <c r="AB1097" s="28">
        <f t="shared" si="2378"/>
        <v>0</v>
      </c>
      <c r="AC1097" s="28">
        <f t="shared" si="2378"/>
        <v>0</v>
      </c>
      <c r="AD1097" s="28">
        <f t="shared" si="2378"/>
        <v>0</v>
      </c>
      <c r="AE1097" s="28">
        <f t="shared" si="2378"/>
        <v>28</v>
      </c>
      <c r="AF1097" s="28">
        <f t="shared" si="2378"/>
        <v>28</v>
      </c>
      <c r="AG1097" s="28">
        <f t="shared" si="2378"/>
        <v>0</v>
      </c>
      <c r="AH1097" s="28">
        <f t="shared" si="2378"/>
        <v>0</v>
      </c>
      <c r="AI1097" s="28">
        <f>AI1098</f>
        <v>0</v>
      </c>
      <c r="AJ1097" s="28">
        <f t="shared" si="2378"/>
        <v>0</v>
      </c>
      <c r="AK1097" s="28">
        <f t="shared" ref="AJ1097:AP1098" si="2379">AK1098</f>
        <v>0</v>
      </c>
      <c r="AL1097" s="28">
        <f t="shared" si="2379"/>
        <v>0</v>
      </c>
      <c r="AM1097" s="260">
        <f t="shared" si="2379"/>
        <v>28</v>
      </c>
      <c r="AN1097" s="260">
        <f t="shared" si="2379"/>
        <v>28</v>
      </c>
      <c r="AO1097" s="260">
        <f t="shared" si="2379"/>
        <v>0</v>
      </c>
      <c r="AP1097" s="260">
        <f t="shared" si="2379"/>
        <v>0</v>
      </c>
      <c r="AQ1097" s="28">
        <f>AQ1098</f>
        <v>0</v>
      </c>
      <c r="AR1097" s="28">
        <f t="shared" ref="AR1097:AX1098" si="2380">AR1098</f>
        <v>0</v>
      </c>
      <c r="AS1097" s="28">
        <f t="shared" si="2380"/>
        <v>0</v>
      </c>
      <c r="AT1097" s="28">
        <f t="shared" si="2380"/>
        <v>0</v>
      </c>
      <c r="AU1097" s="28">
        <f t="shared" si="2380"/>
        <v>28</v>
      </c>
      <c r="AV1097" s="28">
        <f t="shared" si="2380"/>
        <v>28</v>
      </c>
      <c r="AW1097" s="28">
        <f t="shared" si="2380"/>
        <v>0</v>
      </c>
      <c r="AX1097" s="28">
        <f t="shared" si="2380"/>
        <v>0</v>
      </c>
    </row>
    <row r="1098" spans="1:50" ht="33">
      <c r="A1098" s="91" t="s">
        <v>345</v>
      </c>
      <c r="B1098" s="49">
        <v>923</v>
      </c>
      <c r="C1098" s="25" t="s">
        <v>48</v>
      </c>
      <c r="D1098" s="25" t="s">
        <v>53</v>
      </c>
      <c r="E1098" s="25" t="s">
        <v>801</v>
      </c>
      <c r="F1098" s="25" t="s">
        <v>78</v>
      </c>
      <c r="G1098" s="260"/>
      <c r="H1098" s="260"/>
      <c r="I1098" s="260"/>
      <c r="J1098" s="260"/>
      <c r="K1098" s="28"/>
      <c r="L1098" s="28"/>
      <c r="M1098" s="28"/>
      <c r="N1098" s="28"/>
      <c r="O1098" s="260"/>
      <c r="P1098" s="260"/>
      <c r="Q1098" s="260"/>
      <c r="R1098" s="260"/>
      <c r="S1098" s="28">
        <f>S1099</f>
        <v>28</v>
      </c>
      <c r="T1098" s="28">
        <f t="shared" si="2378"/>
        <v>28</v>
      </c>
      <c r="U1098" s="28">
        <f t="shared" si="2378"/>
        <v>0</v>
      </c>
      <c r="V1098" s="28">
        <f t="shared" si="2378"/>
        <v>0</v>
      </c>
      <c r="W1098" s="260">
        <f t="shared" si="2378"/>
        <v>28</v>
      </c>
      <c r="X1098" s="260">
        <f t="shared" si="2378"/>
        <v>28</v>
      </c>
      <c r="Y1098" s="260">
        <f t="shared" si="2378"/>
        <v>0</v>
      </c>
      <c r="Z1098" s="260">
        <f t="shared" si="2378"/>
        <v>0</v>
      </c>
      <c r="AA1098" s="28">
        <f>AA1099</f>
        <v>0</v>
      </c>
      <c r="AB1098" s="28">
        <f t="shared" si="2378"/>
        <v>0</v>
      </c>
      <c r="AC1098" s="28">
        <f t="shared" si="2378"/>
        <v>0</v>
      </c>
      <c r="AD1098" s="28">
        <f t="shared" si="2378"/>
        <v>0</v>
      </c>
      <c r="AE1098" s="28">
        <f t="shared" si="2378"/>
        <v>28</v>
      </c>
      <c r="AF1098" s="28">
        <f t="shared" si="2378"/>
        <v>28</v>
      </c>
      <c r="AG1098" s="28">
        <f t="shared" si="2378"/>
        <v>0</v>
      </c>
      <c r="AH1098" s="28">
        <f t="shared" si="2378"/>
        <v>0</v>
      </c>
      <c r="AI1098" s="28">
        <f>AI1099</f>
        <v>0</v>
      </c>
      <c r="AJ1098" s="28">
        <f t="shared" si="2379"/>
        <v>0</v>
      </c>
      <c r="AK1098" s="28">
        <f t="shared" si="2379"/>
        <v>0</v>
      </c>
      <c r="AL1098" s="28">
        <f t="shared" si="2379"/>
        <v>0</v>
      </c>
      <c r="AM1098" s="260">
        <f t="shared" si="2379"/>
        <v>28</v>
      </c>
      <c r="AN1098" s="260">
        <f t="shared" si="2379"/>
        <v>28</v>
      </c>
      <c r="AO1098" s="260">
        <f t="shared" si="2379"/>
        <v>0</v>
      </c>
      <c r="AP1098" s="260">
        <f t="shared" si="2379"/>
        <v>0</v>
      </c>
      <c r="AQ1098" s="28">
        <f>AQ1099</f>
        <v>0</v>
      </c>
      <c r="AR1098" s="28">
        <f t="shared" si="2380"/>
        <v>0</v>
      </c>
      <c r="AS1098" s="28">
        <f t="shared" si="2380"/>
        <v>0</v>
      </c>
      <c r="AT1098" s="28">
        <f t="shared" si="2380"/>
        <v>0</v>
      </c>
      <c r="AU1098" s="28">
        <f t="shared" si="2380"/>
        <v>28</v>
      </c>
      <c r="AV1098" s="28">
        <f t="shared" si="2380"/>
        <v>28</v>
      </c>
      <c r="AW1098" s="28">
        <f t="shared" si="2380"/>
        <v>0</v>
      </c>
      <c r="AX1098" s="28">
        <f t="shared" si="2380"/>
        <v>0</v>
      </c>
    </row>
    <row r="1099" spans="1:50" ht="33">
      <c r="A1099" s="91" t="s">
        <v>161</v>
      </c>
      <c r="B1099" s="49">
        <v>923</v>
      </c>
      <c r="C1099" s="25" t="s">
        <v>48</v>
      </c>
      <c r="D1099" s="25" t="s">
        <v>53</v>
      </c>
      <c r="E1099" s="25" t="s">
        <v>801</v>
      </c>
      <c r="F1099" s="25" t="s">
        <v>160</v>
      </c>
      <c r="G1099" s="260"/>
      <c r="H1099" s="260"/>
      <c r="I1099" s="260"/>
      <c r="J1099" s="260"/>
      <c r="K1099" s="28"/>
      <c r="L1099" s="28"/>
      <c r="M1099" s="28"/>
      <c r="N1099" s="28"/>
      <c r="O1099" s="260"/>
      <c r="P1099" s="260"/>
      <c r="Q1099" s="260"/>
      <c r="R1099" s="260"/>
      <c r="S1099" s="28">
        <v>28</v>
      </c>
      <c r="T1099" s="28">
        <v>28</v>
      </c>
      <c r="U1099" s="28"/>
      <c r="V1099" s="28"/>
      <c r="W1099" s="260">
        <f t="shared" ref="W1099:Z1099" si="2381">O1099+S1099</f>
        <v>28</v>
      </c>
      <c r="X1099" s="260">
        <f t="shared" si="2381"/>
        <v>28</v>
      </c>
      <c r="Y1099" s="260">
        <f t="shared" si="2381"/>
        <v>0</v>
      </c>
      <c r="Z1099" s="260">
        <f t="shared" si="2381"/>
        <v>0</v>
      </c>
      <c r="AA1099" s="28"/>
      <c r="AB1099" s="28"/>
      <c r="AC1099" s="28"/>
      <c r="AD1099" s="28"/>
      <c r="AE1099" s="28">
        <f t="shared" ref="AE1099:AH1099" si="2382">W1099+AA1099</f>
        <v>28</v>
      </c>
      <c r="AF1099" s="28">
        <f t="shared" si="2382"/>
        <v>28</v>
      </c>
      <c r="AG1099" s="28">
        <f t="shared" si="2382"/>
        <v>0</v>
      </c>
      <c r="AH1099" s="28">
        <f t="shared" si="2382"/>
        <v>0</v>
      </c>
      <c r="AI1099" s="28"/>
      <c r="AJ1099" s="28"/>
      <c r="AK1099" s="28"/>
      <c r="AL1099" s="28"/>
      <c r="AM1099" s="260">
        <f t="shared" ref="AM1099:AP1099" si="2383">AE1099+AI1099</f>
        <v>28</v>
      </c>
      <c r="AN1099" s="260">
        <f t="shared" si="2383"/>
        <v>28</v>
      </c>
      <c r="AO1099" s="260">
        <f t="shared" si="2383"/>
        <v>0</v>
      </c>
      <c r="AP1099" s="260">
        <f t="shared" si="2383"/>
        <v>0</v>
      </c>
      <c r="AQ1099" s="28"/>
      <c r="AR1099" s="28"/>
      <c r="AS1099" s="28"/>
      <c r="AT1099" s="28"/>
      <c r="AU1099" s="28">
        <f t="shared" ref="AU1099:AX1099" si="2384">AM1099+AQ1099</f>
        <v>28</v>
      </c>
      <c r="AV1099" s="28">
        <f t="shared" si="2384"/>
        <v>28</v>
      </c>
      <c r="AW1099" s="28">
        <f t="shared" si="2384"/>
        <v>0</v>
      </c>
      <c r="AX1099" s="28">
        <f t="shared" si="2384"/>
        <v>0</v>
      </c>
    </row>
    <row r="1100" spans="1:50">
      <c r="A1100" s="91" t="s">
        <v>79</v>
      </c>
      <c r="B1100" s="25">
        <v>923</v>
      </c>
      <c r="C1100" s="25" t="s">
        <v>48</v>
      </c>
      <c r="D1100" s="25" t="s">
        <v>53</v>
      </c>
      <c r="E1100" s="25" t="s">
        <v>218</v>
      </c>
      <c r="F1100" s="25"/>
      <c r="G1100" s="181">
        <f t="shared" si="2347"/>
        <v>0</v>
      </c>
      <c r="H1100" s="181">
        <f t="shared" si="2347"/>
        <v>0</v>
      </c>
      <c r="I1100" s="181">
        <f t="shared" si="2347"/>
        <v>3881</v>
      </c>
      <c r="J1100" s="181">
        <f t="shared" si="2347"/>
        <v>0</v>
      </c>
      <c r="K1100" s="27">
        <f t="shared" si="2347"/>
        <v>0</v>
      </c>
      <c r="L1100" s="27">
        <f t="shared" si="2347"/>
        <v>0</v>
      </c>
      <c r="M1100" s="27">
        <f t="shared" si="2347"/>
        <v>0</v>
      </c>
      <c r="N1100" s="27">
        <f t="shared" si="2347"/>
        <v>0</v>
      </c>
      <c r="O1100" s="181">
        <f t="shared" si="2348"/>
        <v>0</v>
      </c>
      <c r="P1100" s="181">
        <f t="shared" si="2348"/>
        <v>0</v>
      </c>
      <c r="Q1100" s="181">
        <f t="shared" si="2348"/>
        <v>3881</v>
      </c>
      <c r="R1100" s="181">
        <f t="shared" si="2348"/>
        <v>0</v>
      </c>
      <c r="S1100" s="27">
        <f>S1101+S1105</f>
        <v>0</v>
      </c>
      <c r="T1100" s="27">
        <f t="shared" ref="T1100:Z1100" si="2385">T1101+T1105</f>
        <v>0</v>
      </c>
      <c r="U1100" s="27">
        <f t="shared" si="2385"/>
        <v>215</v>
      </c>
      <c r="V1100" s="27">
        <f t="shared" si="2385"/>
        <v>215</v>
      </c>
      <c r="W1100" s="181">
        <f t="shared" si="2385"/>
        <v>0</v>
      </c>
      <c r="X1100" s="181">
        <f t="shared" si="2385"/>
        <v>0</v>
      </c>
      <c r="Y1100" s="181">
        <f t="shared" si="2385"/>
        <v>4096</v>
      </c>
      <c r="Z1100" s="181">
        <f t="shared" si="2385"/>
        <v>215</v>
      </c>
      <c r="AA1100" s="27">
        <f>AA1101+AA1105</f>
        <v>0</v>
      </c>
      <c r="AB1100" s="27">
        <f t="shared" ref="AB1100:AH1100" si="2386">AB1101+AB1105</f>
        <v>0</v>
      </c>
      <c r="AC1100" s="27">
        <f t="shared" si="2386"/>
        <v>0</v>
      </c>
      <c r="AD1100" s="27">
        <f t="shared" si="2386"/>
        <v>0</v>
      </c>
      <c r="AE1100" s="27">
        <f t="shared" si="2386"/>
        <v>0</v>
      </c>
      <c r="AF1100" s="27">
        <f t="shared" si="2386"/>
        <v>0</v>
      </c>
      <c r="AG1100" s="27">
        <f t="shared" si="2386"/>
        <v>4096</v>
      </c>
      <c r="AH1100" s="27">
        <f t="shared" si="2386"/>
        <v>215</v>
      </c>
      <c r="AI1100" s="27">
        <f>AI1101+AI1105</f>
        <v>0</v>
      </c>
      <c r="AJ1100" s="27">
        <f t="shared" ref="AJ1100:AP1100" si="2387">AJ1101+AJ1105</f>
        <v>0</v>
      </c>
      <c r="AK1100" s="27">
        <f t="shared" si="2387"/>
        <v>0</v>
      </c>
      <c r="AL1100" s="27">
        <f t="shared" si="2387"/>
        <v>0</v>
      </c>
      <c r="AM1100" s="181">
        <f t="shared" si="2387"/>
        <v>0</v>
      </c>
      <c r="AN1100" s="181">
        <f t="shared" si="2387"/>
        <v>0</v>
      </c>
      <c r="AO1100" s="181">
        <f t="shared" si="2387"/>
        <v>4096</v>
      </c>
      <c r="AP1100" s="181">
        <f t="shared" si="2387"/>
        <v>215</v>
      </c>
      <c r="AQ1100" s="27">
        <f>AQ1101+AQ1105</f>
        <v>0</v>
      </c>
      <c r="AR1100" s="27">
        <f t="shared" ref="AR1100:AX1100" si="2388">AR1101+AR1105</f>
        <v>0</v>
      </c>
      <c r="AS1100" s="27">
        <f t="shared" si="2388"/>
        <v>0</v>
      </c>
      <c r="AT1100" s="27">
        <f t="shared" si="2388"/>
        <v>0</v>
      </c>
      <c r="AU1100" s="27">
        <f t="shared" si="2388"/>
        <v>0</v>
      </c>
      <c r="AV1100" s="27">
        <f t="shared" si="2388"/>
        <v>0</v>
      </c>
      <c r="AW1100" s="27">
        <f t="shared" si="2388"/>
        <v>4096</v>
      </c>
      <c r="AX1100" s="27">
        <f t="shared" si="2388"/>
        <v>215</v>
      </c>
    </row>
    <row r="1101" spans="1:50" ht="33">
      <c r="A1101" s="91" t="s">
        <v>144</v>
      </c>
      <c r="B1101" s="25">
        <v>923</v>
      </c>
      <c r="C1101" s="25" t="s">
        <v>48</v>
      </c>
      <c r="D1101" s="25" t="s">
        <v>53</v>
      </c>
      <c r="E1101" s="25" t="s">
        <v>227</v>
      </c>
      <c r="F1101" s="25"/>
      <c r="G1101" s="181">
        <f t="shared" si="2347"/>
        <v>0</v>
      </c>
      <c r="H1101" s="181">
        <f t="shared" si="2347"/>
        <v>0</v>
      </c>
      <c r="I1101" s="181">
        <f t="shared" si="2347"/>
        <v>3881</v>
      </c>
      <c r="J1101" s="181">
        <f t="shared" si="2347"/>
        <v>0</v>
      </c>
      <c r="K1101" s="27">
        <f t="shared" si="2347"/>
        <v>0</v>
      </c>
      <c r="L1101" s="27">
        <f t="shared" si="2347"/>
        <v>0</v>
      </c>
      <c r="M1101" s="27">
        <f t="shared" si="2347"/>
        <v>0</v>
      </c>
      <c r="N1101" s="27">
        <f t="shared" si="2347"/>
        <v>0</v>
      </c>
      <c r="O1101" s="181">
        <f t="shared" si="2348"/>
        <v>0</v>
      </c>
      <c r="P1101" s="181">
        <f t="shared" si="2348"/>
        <v>0</v>
      </c>
      <c r="Q1101" s="181">
        <f t="shared" si="2348"/>
        <v>3881</v>
      </c>
      <c r="R1101" s="181">
        <f t="shared" si="2348"/>
        <v>0</v>
      </c>
      <c r="S1101" s="27">
        <f t="shared" si="2353"/>
        <v>0</v>
      </c>
      <c r="T1101" s="27">
        <f t="shared" si="2353"/>
        <v>0</v>
      </c>
      <c r="U1101" s="27">
        <f t="shared" si="2353"/>
        <v>0</v>
      </c>
      <c r="V1101" s="27">
        <f t="shared" si="2353"/>
        <v>0</v>
      </c>
      <c r="W1101" s="181">
        <f t="shared" si="2344"/>
        <v>0</v>
      </c>
      <c r="X1101" s="181">
        <f t="shared" si="2344"/>
        <v>0</v>
      </c>
      <c r="Y1101" s="181">
        <f t="shared" si="2344"/>
        <v>3881</v>
      </c>
      <c r="Z1101" s="181">
        <f t="shared" si="2344"/>
        <v>0</v>
      </c>
      <c r="AA1101" s="27">
        <f t="shared" si="2354"/>
        <v>0</v>
      </c>
      <c r="AB1101" s="27">
        <f t="shared" si="2354"/>
        <v>0</v>
      </c>
      <c r="AC1101" s="27">
        <f t="shared" si="2354"/>
        <v>0</v>
      </c>
      <c r="AD1101" s="27">
        <f t="shared" si="2354"/>
        <v>0</v>
      </c>
      <c r="AE1101" s="27">
        <f t="shared" ref="AE1101:AH1104" si="2389">W1101+AA1101</f>
        <v>0</v>
      </c>
      <c r="AF1101" s="27">
        <f t="shared" si="2389"/>
        <v>0</v>
      </c>
      <c r="AG1101" s="27">
        <f t="shared" si="2389"/>
        <v>3881</v>
      </c>
      <c r="AH1101" s="27">
        <f t="shared" si="2389"/>
        <v>0</v>
      </c>
      <c r="AI1101" s="27">
        <f t="shared" si="2356"/>
        <v>0</v>
      </c>
      <c r="AJ1101" s="27">
        <f t="shared" si="2356"/>
        <v>0</v>
      </c>
      <c r="AK1101" s="27">
        <f t="shared" si="2356"/>
        <v>0</v>
      </c>
      <c r="AL1101" s="27">
        <f t="shared" si="2356"/>
        <v>0</v>
      </c>
      <c r="AM1101" s="181">
        <f t="shared" ref="AM1101:AP1104" si="2390">AE1101+AI1101</f>
        <v>0</v>
      </c>
      <c r="AN1101" s="181">
        <f t="shared" si="2390"/>
        <v>0</v>
      </c>
      <c r="AO1101" s="181">
        <f t="shared" si="2390"/>
        <v>3881</v>
      </c>
      <c r="AP1101" s="181">
        <f t="shared" si="2390"/>
        <v>0</v>
      </c>
      <c r="AQ1101" s="27">
        <f t="shared" si="2358"/>
        <v>0</v>
      </c>
      <c r="AR1101" s="27">
        <f t="shared" si="2358"/>
        <v>0</v>
      </c>
      <c r="AS1101" s="27">
        <f t="shared" si="2358"/>
        <v>0</v>
      </c>
      <c r="AT1101" s="27">
        <f t="shared" si="2358"/>
        <v>0</v>
      </c>
      <c r="AU1101" s="27">
        <f t="shared" ref="AU1101:AX1104" si="2391">AM1101+AQ1101</f>
        <v>0</v>
      </c>
      <c r="AV1101" s="27">
        <f t="shared" si="2391"/>
        <v>0</v>
      </c>
      <c r="AW1101" s="27">
        <f t="shared" si="2391"/>
        <v>3881</v>
      </c>
      <c r="AX1101" s="27">
        <f t="shared" si="2391"/>
        <v>0</v>
      </c>
    </row>
    <row r="1102" spans="1:50">
      <c r="A1102" s="91" t="s">
        <v>111</v>
      </c>
      <c r="B1102" s="25">
        <v>923</v>
      </c>
      <c r="C1102" s="25" t="s">
        <v>48</v>
      </c>
      <c r="D1102" s="25" t="s">
        <v>53</v>
      </c>
      <c r="E1102" s="25" t="s">
        <v>230</v>
      </c>
      <c r="F1102" s="25"/>
      <c r="G1102" s="181">
        <f t="shared" si="2347"/>
        <v>0</v>
      </c>
      <c r="H1102" s="181">
        <f t="shared" si="2347"/>
        <v>0</v>
      </c>
      <c r="I1102" s="181">
        <f t="shared" si="2347"/>
        <v>3881</v>
      </c>
      <c r="J1102" s="181">
        <f t="shared" si="2347"/>
        <v>0</v>
      </c>
      <c r="K1102" s="27">
        <f t="shared" si="2347"/>
        <v>0</v>
      </c>
      <c r="L1102" s="27">
        <f t="shared" si="2347"/>
        <v>0</v>
      </c>
      <c r="M1102" s="27">
        <f t="shared" si="2347"/>
        <v>0</v>
      </c>
      <c r="N1102" s="27">
        <f t="shared" si="2347"/>
        <v>0</v>
      </c>
      <c r="O1102" s="181">
        <f t="shared" si="2348"/>
        <v>0</v>
      </c>
      <c r="P1102" s="181">
        <f t="shared" si="2348"/>
        <v>0</v>
      </c>
      <c r="Q1102" s="181">
        <f t="shared" si="2348"/>
        <v>3881</v>
      </c>
      <c r="R1102" s="181">
        <f t="shared" si="2348"/>
        <v>0</v>
      </c>
      <c r="S1102" s="27">
        <f t="shared" si="2353"/>
        <v>0</v>
      </c>
      <c r="T1102" s="27">
        <f t="shared" si="2353"/>
        <v>0</v>
      </c>
      <c r="U1102" s="27">
        <f t="shared" si="2353"/>
        <v>0</v>
      </c>
      <c r="V1102" s="27">
        <f t="shared" si="2353"/>
        <v>0</v>
      </c>
      <c r="W1102" s="181">
        <f t="shared" si="2344"/>
        <v>0</v>
      </c>
      <c r="X1102" s="181">
        <f t="shared" si="2344"/>
        <v>0</v>
      </c>
      <c r="Y1102" s="181">
        <f t="shared" si="2344"/>
        <v>3881</v>
      </c>
      <c r="Z1102" s="181">
        <f t="shared" si="2344"/>
        <v>0</v>
      </c>
      <c r="AA1102" s="27">
        <f t="shared" si="2354"/>
        <v>0</v>
      </c>
      <c r="AB1102" s="27">
        <f t="shared" si="2354"/>
        <v>0</v>
      </c>
      <c r="AC1102" s="27">
        <f t="shared" si="2354"/>
        <v>0</v>
      </c>
      <c r="AD1102" s="27">
        <f t="shared" si="2354"/>
        <v>0</v>
      </c>
      <c r="AE1102" s="27">
        <f t="shared" si="2389"/>
        <v>0</v>
      </c>
      <c r="AF1102" s="27">
        <f t="shared" si="2389"/>
        <v>0</v>
      </c>
      <c r="AG1102" s="27">
        <f t="shared" si="2389"/>
        <v>3881</v>
      </c>
      <c r="AH1102" s="27">
        <f t="shared" si="2389"/>
        <v>0</v>
      </c>
      <c r="AI1102" s="27">
        <f t="shared" si="2356"/>
        <v>0</v>
      </c>
      <c r="AJ1102" s="27">
        <f t="shared" si="2356"/>
        <v>0</v>
      </c>
      <c r="AK1102" s="27">
        <f t="shared" si="2356"/>
        <v>0</v>
      </c>
      <c r="AL1102" s="27">
        <f t="shared" si="2356"/>
        <v>0</v>
      </c>
      <c r="AM1102" s="181">
        <f t="shared" si="2390"/>
        <v>0</v>
      </c>
      <c r="AN1102" s="181">
        <f t="shared" si="2390"/>
        <v>0</v>
      </c>
      <c r="AO1102" s="181">
        <f t="shared" si="2390"/>
        <v>3881</v>
      </c>
      <c r="AP1102" s="181">
        <f t="shared" si="2390"/>
        <v>0</v>
      </c>
      <c r="AQ1102" s="27">
        <f t="shared" si="2358"/>
        <v>0</v>
      </c>
      <c r="AR1102" s="27">
        <f t="shared" si="2358"/>
        <v>0</v>
      </c>
      <c r="AS1102" s="27">
        <f t="shared" si="2358"/>
        <v>0</v>
      </c>
      <c r="AT1102" s="27">
        <f t="shared" si="2358"/>
        <v>0</v>
      </c>
      <c r="AU1102" s="27">
        <f t="shared" si="2391"/>
        <v>0</v>
      </c>
      <c r="AV1102" s="27">
        <f t="shared" si="2391"/>
        <v>0</v>
      </c>
      <c r="AW1102" s="27">
        <f t="shared" si="2391"/>
        <v>3881</v>
      </c>
      <c r="AX1102" s="27">
        <f t="shared" si="2391"/>
        <v>0</v>
      </c>
    </row>
    <row r="1103" spans="1:50" ht="33">
      <c r="A1103" s="91" t="s">
        <v>345</v>
      </c>
      <c r="B1103" s="25">
        <v>923</v>
      </c>
      <c r="C1103" s="25" t="s">
        <v>48</v>
      </c>
      <c r="D1103" s="25" t="s">
        <v>53</v>
      </c>
      <c r="E1103" s="25" t="s">
        <v>230</v>
      </c>
      <c r="F1103" s="25" t="s">
        <v>78</v>
      </c>
      <c r="G1103" s="260">
        <f t="shared" si="2347"/>
        <v>0</v>
      </c>
      <c r="H1103" s="260">
        <f t="shared" si="2347"/>
        <v>0</v>
      </c>
      <c r="I1103" s="260">
        <f t="shared" si="2347"/>
        <v>3881</v>
      </c>
      <c r="J1103" s="260">
        <f t="shared" si="2347"/>
        <v>0</v>
      </c>
      <c r="K1103" s="28">
        <f t="shared" si="2347"/>
        <v>0</v>
      </c>
      <c r="L1103" s="28">
        <f t="shared" si="2347"/>
        <v>0</v>
      </c>
      <c r="M1103" s="28">
        <f t="shared" si="2347"/>
        <v>0</v>
      </c>
      <c r="N1103" s="28">
        <f t="shared" si="2347"/>
        <v>0</v>
      </c>
      <c r="O1103" s="260">
        <f t="shared" si="2348"/>
        <v>0</v>
      </c>
      <c r="P1103" s="260">
        <f t="shared" si="2348"/>
        <v>0</v>
      </c>
      <c r="Q1103" s="260">
        <f t="shared" si="2348"/>
        <v>3881</v>
      </c>
      <c r="R1103" s="260">
        <f t="shared" si="2348"/>
        <v>0</v>
      </c>
      <c r="S1103" s="28">
        <f t="shared" si="2353"/>
        <v>0</v>
      </c>
      <c r="T1103" s="28">
        <f t="shared" si="2353"/>
        <v>0</v>
      </c>
      <c r="U1103" s="28">
        <f t="shared" si="2353"/>
        <v>0</v>
      </c>
      <c r="V1103" s="28">
        <f t="shared" si="2353"/>
        <v>0</v>
      </c>
      <c r="W1103" s="260">
        <f t="shared" si="2344"/>
        <v>0</v>
      </c>
      <c r="X1103" s="260">
        <f t="shared" si="2344"/>
        <v>0</v>
      </c>
      <c r="Y1103" s="260">
        <f t="shared" si="2344"/>
        <v>3881</v>
      </c>
      <c r="Z1103" s="260">
        <f t="shared" si="2344"/>
        <v>0</v>
      </c>
      <c r="AA1103" s="28">
        <f t="shared" si="2354"/>
        <v>0</v>
      </c>
      <c r="AB1103" s="28">
        <f t="shared" si="2354"/>
        <v>0</v>
      </c>
      <c r="AC1103" s="28">
        <f t="shared" si="2354"/>
        <v>0</v>
      </c>
      <c r="AD1103" s="28">
        <f t="shared" si="2354"/>
        <v>0</v>
      </c>
      <c r="AE1103" s="28">
        <f t="shared" si="2389"/>
        <v>0</v>
      </c>
      <c r="AF1103" s="28">
        <f t="shared" si="2389"/>
        <v>0</v>
      </c>
      <c r="AG1103" s="28">
        <f t="shared" si="2389"/>
        <v>3881</v>
      </c>
      <c r="AH1103" s="28">
        <f t="shared" si="2389"/>
        <v>0</v>
      </c>
      <c r="AI1103" s="28">
        <f t="shared" si="2356"/>
        <v>0</v>
      </c>
      <c r="AJ1103" s="28">
        <f t="shared" si="2356"/>
        <v>0</v>
      </c>
      <c r="AK1103" s="28">
        <f t="shared" si="2356"/>
        <v>0</v>
      </c>
      <c r="AL1103" s="28">
        <f t="shared" si="2356"/>
        <v>0</v>
      </c>
      <c r="AM1103" s="260">
        <f t="shared" si="2390"/>
        <v>0</v>
      </c>
      <c r="AN1103" s="260">
        <f t="shared" si="2390"/>
        <v>0</v>
      </c>
      <c r="AO1103" s="260">
        <f t="shared" si="2390"/>
        <v>3881</v>
      </c>
      <c r="AP1103" s="260">
        <f t="shared" si="2390"/>
        <v>0</v>
      </c>
      <c r="AQ1103" s="28">
        <f t="shared" si="2358"/>
        <v>0</v>
      </c>
      <c r="AR1103" s="28">
        <f t="shared" si="2358"/>
        <v>0</v>
      </c>
      <c r="AS1103" s="28">
        <f t="shared" si="2358"/>
        <v>0</v>
      </c>
      <c r="AT1103" s="28">
        <f t="shared" si="2358"/>
        <v>0</v>
      </c>
      <c r="AU1103" s="28">
        <f t="shared" si="2391"/>
        <v>0</v>
      </c>
      <c r="AV1103" s="28">
        <f t="shared" si="2391"/>
        <v>0</v>
      </c>
      <c r="AW1103" s="28">
        <f t="shared" si="2391"/>
        <v>3881</v>
      </c>
      <c r="AX1103" s="28">
        <f t="shared" si="2391"/>
        <v>0</v>
      </c>
    </row>
    <row r="1104" spans="1:50" ht="33">
      <c r="A1104" s="91" t="s">
        <v>161</v>
      </c>
      <c r="B1104" s="25">
        <v>923</v>
      </c>
      <c r="C1104" s="25" t="s">
        <v>48</v>
      </c>
      <c r="D1104" s="25" t="s">
        <v>53</v>
      </c>
      <c r="E1104" s="25" t="s">
        <v>230</v>
      </c>
      <c r="F1104" s="25" t="s">
        <v>160</v>
      </c>
      <c r="G1104" s="260"/>
      <c r="H1104" s="260"/>
      <c r="I1104" s="260">
        <v>3881</v>
      </c>
      <c r="J1104" s="260"/>
      <c r="K1104" s="28"/>
      <c r="L1104" s="28"/>
      <c r="M1104" s="28"/>
      <c r="N1104" s="28"/>
      <c r="O1104" s="260">
        <f t="shared" si="2348"/>
        <v>0</v>
      </c>
      <c r="P1104" s="260">
        <f t="shared" si="2348"/>
        <v>0</v>
      </c>
      <c r="Q1104" s="260">
        <f t="shared" si="2348"/>
        <v>3881</v>
      </c>
      <c r="R1104" s="260">
        <f t="shared" si="2348"/>
        <v>0</v>
      </c>
      <c r="S1104" s="28"/>
      <c r="T1104" s="28"/>
      <c r="U1104" s="28"/>
      <c r="V1104" s="28"/>
      <c r="W1104" s="260">
        <f t="shared" si="2344"/>
        <v>0</v>
      </c>
      <c r="X1104" s="260">
        <f t="shared" si="2344"/>
        <v>0</v>
      </c>
      <c r="Y1104" s="260">
        <f t="shared" si="2344"/>
        <v>3881</v>
      </c>
      <c r="Z1104" s="260">
        <f t="shared" si="2344"/>
        <v>0</v>
      </c>
      <c r="AA1104" s="28"/>
      <c r="AB1104" s="28"/>
      <c r="AC1104" s="28"/>
      <c r="AD1104" s="28"/>
      <c r="AE1104" s="28">
        <f t="shared" si="2389"/>
        <v>0</v>
      </c>
      <c r="AF1104" s="28">
        <f t="shared" si="2389"/>
        <v>0</v>
      </c>
      <c r="AG1104" s="28">
        <f t="shared" si="2389"/>
        <v>3881</v>
      </c>
      <c r="AH1104" s="28">
        <f t="shared" si="2389"/>
        <v>0</v>
      </c>
      <c r="AI1104" s="28"/>
      <c r="AJ1104" s="28"/>
      <c r="AK1104" s="28"/>
      <c r="AL1104" s="28"/>
      <c r="AM1104" s="260">
        <f t="shared" si="2390"/>
        <v>0</v>
      </c>
      <c r="AN1104" s="260">
        <f t="shared" si="2390"/>
        <v>0</v>
      </c>
      <c r="AO1104" s="260">
        <f t="shared" si="2390"/>
        <v>3881</v>
      </c>
      <c r="AP1104" s="260">
        <f t="shared" si="2390"/>
        <v>0</v>
      </c>
      <c r="AQ1104" s="28"/>
      <c r="AR1104" s="28"/>
      <c r="AS1104" s="28"/>
      <c r="AT1104" s="28"/>
      <c r="AU1104" s="28">
        <f t="shared" si="2391"/>
        <v>0</v>
      </c>
      <c r="AV1104" s="28">
        <f t="shared" si="2391"/>
        <v>0</v>
      </c>
      <c r="AW1104" s="28">
        <f t="shared" si="2391"/>
        <v>3881</v>
      </c>
      <c r="AX1104" s="28">
        <f t="shared" si="2391"/>
        <v>0</v>
      </c>
    </row>
    <row r="1105" spans="1:50">
      <c r="A1105" s="91" t="s">
        <v>767</v>
      </c>
      <c r="B1105" s="49">
        <v>923</v>
      </c>
      <c r="C1105" s="25" t="s">
        <v>48</v>
      </c>
      <c r="D1105" s="25" t="s">
        <v>53</v>
      </c>
      <c r="E1105" s="25" t="s">
        <v>792</v>
      </c>
      <c r="F1105" s="25"/>
      <c r="G1105" s="260"/>
      <c r="H1105" s="260"/>
      <c r="I1105" s="260"/>
      <c r="J1105" s="260"/>
      <c r="K1105" s="28"/>
      <c r="L1105" s="28"/>
      <c r="M1105" s="28"/>
      <c r="N1105" s="28"/>
      <c r="O1105" s="260"/>
      <c r="P1105" s="260"/>
      <c r="Q1105" s="260"/>
      <c r="R1105" s="260"/>
      <c r="S1105" s="28">
        <f>S1106+S1109+S1112</f>
        <v>0</v>
      </c>
      <c r="T1105" s="28">
        <f t="shared" ref="T1105:Z1105" si="2392">T1106+T1109+T1112</f>
        <v>0</v>
      </c>
      <c r="U1105" s="28">
        <f t="shared" si="2392"/>
        <v>215</v>
      </c>
      <c r="V1105" s="28">
        <f t="shared" si="2392"/>
        <v>215</v>
      </c>
      <c r="W1105" s="260">
        <f t="shared" si="2392"/>
        <v>0</v>
      </c>
      <c r="X1105" s="260">
        <f t="shared" si="2392"/>
        <v>0</v>
      </c>
      <c r="Y1105" s="260">
        <f t="shared" si="2392"/>
        <v>215</v>
      </c>
      <c r="Z1105" s="260">
        <f t="shared" si="2392"/>
        <v>215</v>
      </c>
      <c r="AA1105" s="28">
        <f>AA1106+AA1109+AA1112</f>
        <v>0</v>
      </c>
      <c r="AB1105" s="28">
        <f t="shared" ref="AB1105:AH1105" si="2393">AB1106+AB1109+AB1112</f>
        <v>0</v>
      </c>
      <c r="AC1105" s="28">
        <f t="shared" si="2393"/>
        <v>0</v>
      </c>
      <c r="AD1105" s="28">
        <f t="shared" si="2393"/>
        <v>0</v>
      </c>
      <c r="AE1105" s="28">
        <f t="shared" si="2393"/>
        <v>0</v>
      </c>
      <c r="AF1105" s="28">
        <f t="shared" si="2393"/>
        <v>0</v>
      </c>
      <c r="AG1105" s="28">
        <f t="shared" si="2393"/>
        <v>215</v>
      </c>
      <c r="AH1105" s="28">
        <f t="shared" si="2393"/>
        <v>215</v>
      </c>
      <c r="AI1105" s="28">
        <f>AI1106+AI1109+AI1112</f>
        <v>0</v>
      </c>
      <c r="AJ1105" s="28">
        <f t="shared" ref="AJ1105:AP1105" si="2394">AJ1106+AJ1109+AJ1112</f>
        <v>0</v>
      </c>
      <c r="AK1105" s="28">
        <f t="shared" si="2394"/>
        <v>0</v>
      </c>
      <c r="AL1105" s="28">
        <f t="shared" si="2394"/>
        <v>0</v>
      </c>
      <c r="AM1105" s="260">
        <f t="shared" si="2394"/>
        <v>0</v>
      </c>
      <c r="AN1105" s="260">
        <f t="shared" si="2394"/>
        <v>0</v>
      </c>
      <c r="AO1105" s="260">
        <f t="shared" si="2394"/>
        <v>215</v>
      </c>
      <c r="AP1105" s="260">
        <f t="shared" si="2394"/>
        <v>215</v>
      </c>
      <c r="AQ1105" s="28">
        <f>AQ1106+AQ1109+AQ1112</f>
        <v>0</v>
      </c>
      <c r="AR1105" s="28">
        <f t="shared" ref="AR1105:AX1105" si="2395">AR1106+AR1109+AR1112</f>
        <v>0</v>
      </c>
      <c r="AS1105" s="28">
        <f t="shared" si="2395"/>
        <v>0</v>
      </c>
      <c r="AT1105" s="28">
        <f t="shared" si="2395"/>
        <v>0</v>
      </c>
      <c r="AU1105" s="28">
        <f t="shared" si="2395"/>
        <v>0</v>
      </c>
      <c r="AV1105" s="28">
        <f t="shared" si="2395"/>
        <v>0</v>
      </c>
      <c r="AW1105" s="28">
        <f t="shared" si="2395"/>
        <v>215</v>
      </c>
      <c r="AX1105" s="28">
        <f t="shared" si="2395"/>
        <v>215</v>
      </c>
    </row>
    <row r="1106" spans="1:50" ht="33">
      <c r="A1106" s="91" t="s">
        <v>797</v>
      </c>
      <c r="B1106" s="49">
        <v>923</v>
      </c>
      <c r="C1106" s="25" t="s">
        <v>48</v>
      </c>
      <c r="D1106" s="25" t="s">
        <v>53</v>
      </c>
      <c r="E1106" s="25" t="s">
        <v>802</v>
      </c>
      <c r="F1106" s="25"/>
      <c r="G1106" s="260"/>
      <c r="H1106" s="260"/>
      <c r="I1106" s="260"/>
      <c r="J1106" s="260"/>
      <c r="K1106" s="28"/>
      <c r="L1106" s="28"/>
      <c r="M1106" s="28"/>
      <c r="N1106" s="28"/>
      <c r="O1106" s="260"/>
      <c r="P1106" s="260"/>
      <c r="Q1106" s="260"/>
      <c r="R1106" s="260"/>
      <c r="S1106" s="28">
        <f>S1107</f>
        <v>0</v>
      </c>
      <c r="T1106" s="28">
        <f t="shared" ref="T1106:Z1107" si="2396">T1107</f>
        <v>0</v>
      </c>
      <c r="U1106" s="28">
        <f t="shared" si="2396"/>
        <v>3</v>
      </c>
      <c r="V1106" s="28">
        <f t="shared" si="2396"/>
        <v>3</v>
      </c>
      <c r="W1106" s="260">
        <f t="shared" si="2396"/>
        <v>0</v>
      </c>
      <c r="X1106" s="260">
        <f t="shared" si="2396"/>
        <v>0</v>
      </c>
      <c r="Y1106" s="260">
        <f t="shared" si="2396"/>
        <v>3</v>
      </c>
      <c r="Z1106" s="260">
        <f t="shared" si="2396"/>
        <v>3</v>
      </c>
      <c r="AA1106" s="28">
        <f>AA1107</f>
        <v>0</v>
      </c>
      <c r="AB1106" s="28">
        <f t="shared" ref="AB1106:AR1107" si="2397">AB1107</f>
        <v>0</v>
      </c>
      <c r="AC1106" s="28">
        <f t="shared" si="2397"/>
        <v>0</v>
      </c>
      <c r="AD1106" s="28">
        <f t="shared" si="2397"/>
        <v>0</v>
      </c>
      <c r="AE1106" s="28">
        <f t="shared" si="2397"/>
        <v>0</v>
      </c>
      <c r="AF1106" s="28">
        <f t="shared" si="2397"/>
        <v>0</v>
      </c>
      <c r="AG1106" s="28">
        <f t="shared" si="2397"/>
        <v>3</v>
      </c>
      <c r="AH1106" s="28">
        <f t="shared" si="2397"/>
        <v>3</v>
      </c>
      <c r="AI1106" s="28">
        <f>AI1107</f>
        <v>0</v>
      </c>
      <c r="AJ1106" s="28">
        <f t="shared" si="2397"/>
        <v>0</v>
      </c>
      <c r="AK1106" s="28">
        <f t="shared" si="2397"/>
        <v>0</v>
      </c>
      <c r="AL1106" s="28">
        <f t="shared" si="2397"/>
        <v>0</v>
      </c>
      <c r="AM1106" s="260">
        <f t="shared" si="2397"/>
        <v>0</v>
      </c>
      <c r="AN1106" s="260">
        <f t="shared" si="2397"/>
        <v>0</v>
      </c>
      <c r="AO1106" s="260">
        <f t="shared" si="2397"/>
        <v>3</v>
      </c>
      <c r="AP1106" s="260">
        <f t="shared" si="2397"/>
        <v>3</v>
      </c>
      <c r="AQ1106" s="28">
        <f>AQ1107</f>
        <v>0</v>
      </c>
      <c r="AR1106" s="28">
        <f t="shared" si="2397"/>
        <v>0</v>
      </c>
      <c r="AS1106" s="28">
        <f t="shared" ref="AR1106:AX1107" si="2398">AS1107</f>
        <v>0</v>
      </c>
      <c r="AT1106" s="28">
        <f t="shared" si="2398"/>
        <v>0</v>
      </c>
      <c r="AU1106" s="28">
        <f t="shared" si="2398"/>
        <v>0</v>
      </c>
      <c r="AV1106" s="28">
        <f t="shared" si="2398"/>
        <v>0</v>
      </c>
      <c r="AW1106" s="28">
        <f t="shared" si="2398"/>
        <v>3</v>
      </c>
      <c r="AX1106" s="28">
        <f t="shared" si="2398"/>
        <v>3</v>
      </c>
    </row>
    <row r="1107" spans="1:50" ht="33">
      <c r="A1107" s="91" t="s">
        <v>345</v>
      </c>
      <c r="B1107" s="49">
        <v>923</v>
      </c>
      <c r="C1107" s="25" t="s">
        <v>48</v>
      </c>
      <c r="D1107" s="25" t="s">
        <v>53</v>
      </c>
      <c r="E1107" s="25" t="s">
        <v>802</v>
      </c>
      <c r="F1107" s="25" t="s">
        <v>78</v>
      </c>
      <c r="G1107" s="260"/>
      <c r="H1107" s="260"/>
      <c r="I1107" s="260"/>
      <c r="J1107" s="260"/>
      <c r="K1107" s="28"/>
      <c r="L1107" s="28"/>
      <c r="M1107" s="28"/>
      <c r="N1107" s="28"/>
      <c r="O1107" s="260"/>
      <c r="P1107" s="260"/>
      <c r="Q1107" s="260"/>
      <c r="R1107" s="260"/>
      <c r="S1107" s="28">
        <f>S1108</f>
        <v>0</v>
      </c>
      <c r="T1107" s="28">
        <f t="shared" si="2396"/>
        <v>0</v>
      </c>
      <c r="U1107" s="28">
        <f t="shared" si="2396"/>
        <v>3</v>
      </c>
      <c r="V1107" s="28">
        <f t="shared" si="2396"/>
        <v>3</v>
      </c>
      <c r="W1107" s="260">
        <f t="shared" si="2396"/>
        <v>0</v>
      </c>
      <c r="X1107" s="260">
        <f t="shared" si="2396"/>
        <v>0</v>
      </c>
      <c r="Y1107" s="260">
        <f t="shared" si="2396"/>
        <v>3</v>
      </c>
      <c r="Z1107" s="260">
        <f t="shared" si="2396"/>
        <v>3</v>
      </c>
      <c r="AA1107" s="28">
        <f>AA1108</f>
        <v>0</v>
      </c>
      <c r="AB1107" s="28">
        <f t="shared" si="2397"/>
        <v>0</v>
      </c>
      <c r="AC1107" s="28">
        <f t="shared" si="2397"/>
        <v>0</v>
      </c>
      <c r="AD1107" s="28">
        <f t="shared" si="2397"/>
        <v>0</v>
      </c>
      <c r="AE1107" s="28">
        <f t="shared" si="2397"/>
        <v>0</v>
      </c>
      <c r="AF1107" s="28">
        <f t="shared" si="2397"/>
        <v>0</v>
      </c>
      <c r="AG1107" s="28">
        <f t="shared" si="2397"/>
        <v>3</v>
      </c>
      <c r="AH1107" s="28">
        <f t="shared" si="2397"/>
        <v>3</v>
      </c>
      <c r="AI1107" s="28">
        <f>AI1108</f>
        <v>0</v>
      </c>
      <c r="AJ1107" s="28">
        <f t="shared" si="2397"/>
        <v>0</v>
      </c>
      <c r="AK1107" s="28">
        <f t="shared" si="2397"/>
        <v>0</v>
      </c>
      <c r="AL1107" s="28">
        <f t="shared" si="2397"/>
        <v>0</v>
      </c>
      <c r="AM1107" s="260">
        <f t="shared" si="2397"/>
        <v>0</v>
      </c>
      <c r="AN1107" s="260">
        <f t="shared" si="2397"/>
        <v>0</v>
      </c>
      <c r="AO1107" s="260">
        <f t="shared" si="2397"/>
        <v>3</v>
      </c>
      <c r="AP1107" s="260">
        <f t="shared" si="2397"/>
        <v>3</v>
      </c>
      <c r="AQ1107" s="28">
        <f>AQ1108</f>
        <v>0</v>
      </c>
      <c r="AR1107" s="28">
        <f t="shared" si="2398"/>
        <v>0</v>
      </c>
      <c r="AS1107" s="28">
        <f t="shared" si="2398"/>
        <v>0</v>
      </c>
      <c r="AT1107" s="28">
        <f t="shared" si="2398"/>
        <v>0</v>
      </c>
      <c r="AU1107" s="28">
        <f t="shared" si="2398"/>
        <v>0</v>
      </c>
      <c r="AV1107" s="28">
        <f t="shared" si="2398"/>
        <v>0</v>
      </c>
      <c r="AW1107" s="28">
        <f t="shared" si="2398"/>
        <v>3</v>
      </c>
      <c r="AX1107" s="28">
        <f t="shared" si="2398"/>
        <v>3</v>
      </c>
    </row>
    <row r="1108" spans="1:50" ht="33">
      <c r="A1108" s="91" t="s">
        <v>161</v>
      </c>
      <c r="B1108" s="49">
        <v>923</v>
      </c>
      <c r="C1108" s="25" t="s">
        <v>48</v>
      </c>
      <c r="D1108" s="25" t="s">
        <v>53</v>
      </c>
      <c r="E1108" s="25" t="s">
        <v>802</v>
      </c>
      <c r="F1108" s="25" t="s">
        <v>160</v>
      </c>
      <c r="G1108" s="260"/>
      <c r="H1108" s="260"/>
      <c r="I1108" s="260"/>
      <c r="J1108" s="260"/>
      <c r="K1108" s="28"/>
      <c r="L1108" s="28"/>
      <c r="M1108" s="28"/>
      <c r="N1108" s="28"/>
      <c r="O1108" s="260"/>
      <c r="P1108" s="260"/>
      <c r="Q1108" s="260"/>
      <c r="R1108" s="260"/>
      <c r="S1108" s="28"/>
      <c r="T1108" s="28"/>
      <c r="U1108" s="28">
        <v>3</v>
      </c>
      <c r="V1108" s="28">
        <v>3</v>
      </c>
      <c r="W1108" s="260">
        <f t="shared" ref="W1108:Z1108" si="2399">O1108+S1108</f>
        <v>0</v>
      </c>
      <c r="X1108" s="260">
        <f t="shared" si="2399"/>
        <v>0</v>
      </c>
      <c r="Y1108" s="260">
        <f t="shared" si="2399"/>
        <v>3</v>
      </c>
      <c r="Z1108" s="260">
        <f t="shared" si="2399"/>
        <v>3</v>
      </c>
      <c r="AA1108" s="28"/>
      <c r="AB1108" s="28"/>
      <c r="AC1108" s="28"/>
      <c r="AD1108" s="28"/>
      <c r="AE1108" s="28">
        <f t="shared" ref="AE1108:AH1108" si="2400">W1108+AA1108</f>
        <v>0</v>
      </c>
      <c r="AF1108" s="28">
        <f t="shared" si="2400"/>
        <v>0</v>
      </c>
      <c r="AG1108" s="28">
        <f t="shared" si="2400"/>
        <v>3</v>
      </c>
      <c r="AH1108" s="28">
        <f t="shared" si="2400"/>
        <v>3</v>
      </c>
      <c r="AI1108" s="28"/>
      <c r="AJ1108" s="28"/>
      <c r="AK1108" s="28"/>
      <c r="AL1108" s="28"/>
      <c r="AM1108" s="260">
        <f t="shared" ref="AM1108:AP1108" si="2401">AE1108+AI1108</f>
        <v>0</v>
      </c>
      <c r="AN1108" s="260">
        <f t="shared" si="2401"/>
        <v>0</v>
      </c>
      <c r="AO1108" s="260">
        <f t="shared" si="2401"/>
        <v>3</v>
      </c>
      <c r="AP1108" s="260">
        <f t="shared" si="2401"/>
        <v>3</v>
      </c>
      <c r="AQ1108" s="28"/>
      <c r="AR1108" s="28"/>
      <c r="AS1108" s="28"/>
      <c r="AT1108" s="28"/>
      <c r="AU1108" s="28">
        <f t="shared" ref="AU1108:AX1108" si="2402">AM1108+AQ1108</f>
        <v>0</v>
      </c>
      <c r="AV1108" s="28">
        <f t="shared" si="2402"/>
        <v>0</v>
      </c>
      <c r="AW1108" s="28">
        <f t="shared" si="2402"/>
        <v>3</v>
      </c>
      <c r="AX1108" s="28">
        <f t="shared" si="2402"/>
        <v>3</v>
      </c>
    </row>
    <row r="1109" spans="1:50" ht="49.5">
      <c r="A1109" s="91" t="s">
        <v>789</v>
      </c>
      <c r="B1109" s="49">
        <v>923</v>
      </c>
      <c r="C1109" s="25" t="s">
        <v>48</v>
      </c>
      <c r="D1109" s="25" t="s">
        <v>53</v>
      </c>
      <c r="E1109" s="25" t="s">
        <v>794</v>
      </c>
      <c r="F1109" s="25"/>
      <c r="G1109" s="260"/>
      <c r="H1109" s="260"/>
      <c r="I1109" s="260"/>
      <c r="J1109" s="260"/>
      <c r="K1109" s="28"/>
      <c r="L1109" s="28"/>
      <c r="M1109" s="28"/>
      <c r="N1109" s="28"/>
      <c r="O1109" s="260"/>
      <c r="P1109" s="260"/>
      <c r="Q1109" s="260"/>
      <c r="R1109" s="260"/>
      <c r="S1109" s="28">
        <f>S1110</f>
        <v>0</v>
      </c>
      <c r="T1109" s="28">
        <f t="shared" ref="T1109:Z1110" si="2403">T1110</f>
        <v>0</v>
      </c>
      <c r="U1109" s="28">
        <f t="shared" si="2403"/>
        <v>184</v>
      </c>
      <c r="V1109" s="28">
        <f t="shared" si="2403"/>
        <v>184</v>
      </c>
      <c r="W1109" s="260">
        <f t="shared" si="2403"/>
        <v>0</v>
      </c>
      <c r="X1109" s="260">
        <f t="shared" si="2403"/>
        <v>0</v>
      </c>
      <c r="Y1109" s="260">
        <f t="shared" si="2403"/>
        <v>184</v>
      </c>
      <c r="Z1109" s="260">
        <f t="shared" si="2403"/>
        <v>184</v>
      </c>
      <c r="AA1109" s="28">
        <f>AA1110</f>
        <v>0</v>
      </c>
      <c r="AB1109" s="28">
        <f t="shared" ref="AB1109:AR1110" si="2404">AB1110</f>
        <v>0</v>
      </c>
      <c r="AC1109" s="28">
        <f t="shared" si="2404"/>
        <v>0</v>
      </c>
      <c r="AD1109" s="28">
        <f t="shared" si="2404"/>
        <v>0</v>
      </c>
      <c r="AE1109" s="28">
        <f t="shared" si="2404"/>
        <v>0</v>
      </c>
      <c r="AF1109" s="28">
        <f t="shared" si="2404"/>
        <v>0</v>
      </c>
      <c r="AG1109" s="28">
        <f t="shared" si="2404"/>
        <v>184</v>
      </c>
      <c r="AH1109" s="28">
        <f t="shared" si="2404"/>
        <v>184</v>
      </c>
      <c r="AI1109" s="28">
        <f>AI1110</f>
        <v>0</v>
      </c>
      <c r="AJ1109" s="28">
        <f t="shared" si="2404"/>
        <v>0</v>
      </c>
      <c r="AK1109" s="28">
        <f t="shared" si="2404"/>
        <v>0</v>
      </c>
      <c r="AL1109" s="28">
        <f t="shared" si="2404"/>
        <v>0</v>
      </c>
      <c r="AM1109" s="260">
        <f t="shared" si="2404"/>
        <v>0</v>
      </c>
      <c r="AN1109" s="260">
        <f t="shared" si="2404"/>
        <v>0</v>
      </c>
      <c r="AO1109" s="260">
        <f t="shared" si="2404"/>
        <v>184</v>
      </c>
      <c r="AP1109" s="260">
        <f t="shared" si="2404"/>
        <v>184</v>
      </c>
      <c r="AQ1109" s="28">
        <f>AQ1110</f>
        <v>0</v>
      </c>
      <c r="AR1109" s="28">
        <f t="shared" si="2404"/>
        <v>0</v>
      </c>
      <c r="AS1109" s="28">
        <f t="shared" ref="AR1109:AX1110" si="2405">AS1110</f>
        <v>0</v>
      </c>
      <c r="AT1109" s="28">
        <f t="shared" si="2405"/>
        <v>0</v>
      </c>
      <c r="AU1109" s="28">
        <f t="shared" si="2405"/>
        <v>0</v>
      </c>
      <c r="AV1109" s="28">
        <f t="shared" si="2405"/>
        <v>0</v>
      </c>
      <c r="AW1109" s="28">
        <f t="shared" si="2405"/>
        <v>184</v>
      </c>
      <c r="AX1109" s="28">
        <f t="shared" si="2405"/>
        <v>184</v>
      </c>
    </row>
    <row r="1110" spans="1:50" ht="33">
      <c r="A1110" s="91" t="s">
        <v>345</v>
      </c>
      <c r="B1110" s="49">
        <v>923</v>
      </c>
      <c r="C1110" s="25" t="s">
        <v>48</v>
      </c>
      <c r="D1110" s="25" t="s">
        <v>53</v>
      </c>
      <c r="E1110" s="25" t="s">
        <v>794</v>
      </c>
      <c r="F1110" s="25" t="s">
        <v>78</v>
      </c>
      <c r="G1110" s="260"/>
      <c r="H1110" s="260"/>
      <c r="I1110" s="260"/>
      <c r="J1110" s="260"/>
      <c r="K1110" s="28"/>
      <c r="L1110" s="28"/>
      <c r="M1110" s="28"/>
      <c r="N1110" s="28"/>
      <c r="O1110" s="260"/>
      <c r="P1110" s="260"/>
      <c r="Q1110" s="260"/>
      <c r="R1110" s="260"/>
      <c r="S1110" s="28">
        <f>S1111</f>
        <v>0</v>
      </c>
      <c r="T1110" s="28">
        <f t="shared" si="2403"/>
        <v>0</v>
      </c>
      <c r="U1110" s="28">
        <f t="shared" si="2403"/>
        <v>184</v>
      </c>
      <c r="V1110" s="28">
        <f t="shared" si="2403"/>
        <v>184</v>
      </c>
      <c r="W1110" s="260">
        <f t="shared" si="2403"/>
        <v>0</v>
      </c>
      <c r="X1110" s="260">
        <f t="shared" si="2403"/>
        <v>0</v>
      </c>
      <c r="Y1110" s="260">
        <f t="shared" si="2403"/>
        <v>184</v>
      </c>
      <c r="Z1110" s="260">
        <f t="shared" si="2403"/>
        <v>184</v>
      </c>
      <c r="AA1110" s="28">
        <f>AA1111</f>
        <v>0</v>
      </c>
      <c r="AB1110" s="28">
        <f t="shared" si="2404"/>
        <v>0</v>
      </c>
      <c r="AC1110" s="28">
        <f t="shared" si="2404"/>
        <v>0</v>
      </c>
      <c r="AD1110" s="28">
        <f t="shared" si="2404"/>
        <v>0</v>
      </c>
      <c r="AE1110" s="28">
        <f t="shared" si="2404"/>
        <v>0</v>
      </c>
      <c r="AF1110" s="28">
        <f t="shared" si="2404"/>
        <v>0</v>
      </c>
      <c r="AG1110" s="28">
        <f t="shared" si="2404"/>
        <v>184</v>
      </c>
      <c r="AH1110" s="28">
        <f t="shared" si="2404"/>
        <v>184</v>
      </c>
      <c r="AI1110" s="28">
        <f>AI1111</f>
        <v>0</v>
      </c>
      <c r="AJ1110" s="28">
        <f t="shared" si="2404"/>
        <v>0</v>
      </c>
      <c r="AK1110" s="28">
        <f t="shared" si="2404"/>
        <v>0</v>
      </c>
      <c r="AL1110" s="28">
        <f t="shared" si="2404"/>
        <v>0</v>
      </c>
      <c r="AM1110" s="260">
        <f t="shared" si="2404"/>
        <v>0</v>
      </c>
      <c r="AN1110" s="260">
        <f t="shared" si="2404"/>
        <v>0</v>
      </c>
      <c r="AO1110" s="260">
        <f t="shared" si="2404"/>
        <v>184</v>
      </c>
      <c r="AP1110" s="260">
        <f t="shared" si="2404"/>
        <v>184</v>
      </c>
      <c r="AQ1110" s="28">
        <f>AQ1111</f>
        <v>0</v>
      </c>
      <c r="AR1110" s="28">
        <f t="shared" si="2405"/>
        <v>0</v>
      </c>
      <c r="AS1110" s="28">
        <f t="shared" si="2405"/>
        <v>0</v>
      </c>
      <c r="AT1110" s="28">
        <f t="shared" si="2405"/>
        <v>0</v>
      </c>
      <c r="AU1110" s="28">
        <f t="shared" si="2405"/>
        <v>0</v>
      </c>
      <c r="AV1110" s="28">
        <f t="shared" si="2405"/>
        <v>0</v>
      </c>
      <c r="AW1110" s="28">
        <f t="shared" si="2405"/>
        <v>184</v>
      </c>
      <c r="AX1110" s="28">
        <f t="shared" si="2405"/>
        <v>184</v>
      </c>
    </row>
    <row r="1111" spans="1:50" ht="33">
      <c r="A1111" s="91" t="s">
        <v>161</v>
      </c>
      <c r="B1111" s="49">
        <v>923</v>
      </c>
      <c r="C1111" s="25" t="s">
        <v>48</v>
      </c>
      <c r="D1111" s="25" t="s">
        <v>53</v>
      </c>
      <c r="E1111" s="25" t="s">
        <v>794</v>
      </c>
      <c r="F1111" s="25" t="s">
        <v>160</v>
      </c>
      <c r="G1111" s="260"/>
      <c r="H1111" s="260"/>
      <c r="I1111" s="260"/>
      <c r="J1111" s="260"/>
      <c r="K1111" s="28"/>
      <c r="L1111" s="28"/>
      <c r="M1111" s="28"/>
      <c r="N1111" s="28"/>
      <c r="O1111" s="260"/>
      <c r="P1111" s="260"/>
      <c r="Q1111" s="260"/>
      <c r="R1111" s="260"/>
      <c r="S1111" s="28"/>
      <c r="T1111" s="28"/>
      <c r="U1111" s="28">
        <v>184</v>
      </c>
      <c r="V1111" s="28">
        <v>184</v>
      </c>
      <c r="W1111" s="260">
        <f t="shared" ref="W1111:Z1111" si="2406">O1111+S1111</f>
        <v>0</v>
      </c>
      <c r="X1111" s="260">
        <f t="shared" si="2406"/>
        <v>0</v>
      </c>
      <c r="Y1111" s="260">
        <f t="shared" si="2406"/>
        <v>184</v>
      </c>
      <c r="Z1111" s="260">
        <f t="shared" si="2406"/>
        <v>184</v>
      </c>
      <c r="AA1111" s="28"/>
      <c r="AB1111" s="28"/>
      <c r="AC1111" s="28"/>
      <c r="AD1111" s="28"/>
      <c r="AE1111" s="28">
        <f t="shared" ref="AE1111:AH1111" si="2407">W1111+AA1111</f>
        <v>0</v>
      </c>
      <c r="AF1111" s="28">
        <f t="shared" si="2407"/>
        <v>0</v>
      </c>
      <c r="AG1111" s="28">
        <f t="shared" si="2407"/>
        <v>184</v>
      </c>
      <c r="AH1111" s="28">
        <f t="shared" si="2407"/>
        <v>184</v>
      </c>
      <c r="AI1111" s="28"/>
      <c r="AJ1111" s="28"/>
      <c r="AK1111" s="28"/>
      <c r="AL1111" s="28"/>
      <c r="AM1111" s="260">
        <f t="shared" ref="AM1111:AP1111" si="2408">AE1111+AI1111</f>
        <v>0</v>
      </c>
      <c r="AN1111" s="260">
        <f t="shared" si="2408"/>
        <v>0</v>
      </c>
      <c r="AO1111" s="260">
        <f t="shared" si="2408"/>
        <v>184</v>
      </c>
      <c r="AP1111" s="260">
        <f t="shared" si="2408"/>
        <v>184</v>
      </c>
      <c r="AQ1111" s="28"/>
      <c r="AR1111" s="28"/>
      <c r="AS1111" s="28"/>
      <c r="AT1111" s="28"/>
      <c r="AU1111" s="28">
        <f t="shared" ref="AU1111:AX1111" si="2409">AM1111+AQ1111</f>
        <v>0</v>
      </c>
      <c r="AV1111" s="28">
        <f t="shared" si="2409"/>
        <v>0</v>
      </c>
      <c r="AW1111" s="28">
        <f t="shared" si="2409"/>
        <v>184</v>
      </c>
      <c r="AX1111" s="28">
        <f t="shared" si="2409"/>
        <v>184</v>
      </c>
    </row>
    <row r="1112" spans="1:50" ht="33">
      <c r="A1112" s="91" t="s">
        <v>790</v>
      </c>
      <c r="B1112" s="49">
        <v>923</v>
      </c>
      <c r="C1112" s="25" t="s">
        <v>48</v>
      </c>
      <c r="D1112" s="25" t="s">
        <v>53</v>
      </c>
      <c r="E1112" s="25" t="s">
        <v>795</v>
      </c>
      <c r="F1112" s="25"/>
      <c r="G1112" s="260"/>
      <c r="H1112" s="260"/>
      <c r="I1112" s="260"/>
      <c r="J1112" s="260"/>
      <c r="K1112" s="28"/>
      <c r="L1112" s="28"/>
      <c r="M1112" s="28"/>
      <c r="N1112" s="28"/>
      <c r="O1112" s="260"/>
      <c r="P1112" s="260"/>
      <c r="Q1112" s="260"/>
      <c r="R1112" s="260"/>
      <c r="S1112" s="28">
        <f>S1113</f>
        <v>0</v>
      </c>
      <c r="T1112" s="28">
        <f t="shared" ref="T1112:Z1113" si="2410">T1113</f>
        <v>0</v>
      </c>
      <c r="U1112" s="28">
        <f t="shared" si="2410"/>
        <v>28</v>
      </c>
      <c r="V1112" s="28">
        <f t="shared" si="2410"/>
        <v>28</v>
      </c>
      <c r="W1112" s="260">
        <f t="shared" si="2410"/>
        <v>0</v>
      </c>
      <c r="X1112" s="260">
        <f t="shared" si="2410"/>
        <v>0</v>
      </c>
      <c r="Y1112" s="260">
        <f t="shared" si="2410"/>
        <v>28</v>
      </c>
      <c r="Z1112" s="260">
        <f t="shared" si="2410"/>
        <v>28</v>
      </c>
      <c r="AA1112" s="28">
        <f>AA1113</f>
        <v>0</v>
      </c>
      <c r="AB1112" s="28">
        <f t="shared" ref="AB1112:AR1113" si="2411">AB1113</f>
        <v>0</v>
      </c>
      <c r="AC1112" s="28">
        <f t="shared" si="2411"/>
        <v>0</v>
      </c>
      <c r="AD1112" s="28">
        <f t="shared" si="2411"/>
        <v>0</v>
      </c>
      <c r="AE1112" s="28">
        <f t="shared" si="2411"/>
        <v>0</v>
      </c>
      <c r="AF1112" s="28">
        <f t="shared" si="2411"/>
        <v>0</v>
      </c>
      <c r="AG1112" s="28">
        <f t="shared" si="2411"/>
        <v>28</v>
      </c>
      <c r="AH1112" s="28">
        <f t="shared" si="2411"/>
        <v>28</v>
      </c>
      <c r="AI1112" s="28">
        <f>AI1113</f>
        <v>0</v>
      </c>
      <c r="AJ1112" s="28">
        <f t="shared" si="2411"/>
        <v>0</v>
      </c>
      <c r="AK1112" s="28">
        <f t="shared" si="2411"/>
        <v>0</v>
      </c>
      <c r="AL1112" s="28">
        <f t="shared" si="2411"/>
        <v>0</v>
      </c>
      <c r="AM1112" s="260">
        <f t="shared" si="2411"/>
        <v>0</v>
      </c>
      <c r="AN1112" s="260">
        <f t="shared" si="2411"/>
        <v>0</v>
      </c>
      <c r="AO1112" s="260">
        <f t="shared" si="2411"/>
        <v>28</v>
      </c>
      <c r="AP1112" s="260">
        <f t="shared" si="2411"/>
        <v>28</v>
      </c>
      <c r="AQ1112" s="28">
        <f>AQ1113</f>
        <v>0</v>
      </c>
      <c r="AR1112" s="28">
        <f t="shared" si="2411"/>
        <v>0</v>
      </c>
      <c r="AS1112" s="28">
        <f t="shared" ref="AR1112:AX1113" si="2412">AS1113</f>
        <v>0</v>
      </c>
      <c r="AT1112" s="28">
        <f t="shared" si="2412"/>
        <v>0</v>
      </c>
      <c r="AU1112" s="28">
        <f t="shared" si="2412"/>
        <v>0</v>
      </c>
      <c r="AV1112" s="28">
        <f t="shared" si="2412"/>
        <v>0</v>
      </c>
      <c r="AW1112" s="28">
        <f t="shared" si="2412"/>
        <v>28</v>
      </c>
      <c r="AX1112" s="28">
        <f t="shared" si="2412"/>
        <v>28</v>
      </c>
    </row>
    <row r="1113" spans="1:50" ht="33">
      <c r="A1113" s="91" t="s">
        <v>345</v>
      </c>
      <c r="B1113" s="49">
        <v>923</v>
      </c>
      <c r="C1113" s="25" t="s">
        <v>48</v>
      </c>
      <c r="D1113" s="25" t="s">
        <v>53</v>
      </c>
      <c r="E1113" s="25" t="s">
        <v>795</v>
      </c>
      <c r="F1113" s="25" t="s">
        <v>78</v>
      </c>
      <c r="G1113" s="260"/>
      <c r="H1113" s="260"/>
      <c r="I1113" s="260"/>
      <c r="J1113" s="260"/>
      <c r="K1113" s="28"/>
      <c r="L1113" s="28"/>
      <c r="M1113" s="28"/>
      <c r="N1113" s="28"/>
      <c r="O1113" s="260"/>
      <c r="P1113" s="260"/>
      <c r="Q1113" s="260"/>
      <c r="R1113" s="260"/>
      <c r="S1113" s="28">
        <f>S1114</f>
        <v>0</v>
      </c>
      <c r="T1113" s="28">
        <f t="shared" si="2410"/>
        <v>0</v>
      </c>
      <c r="U1113" s="28">
        <f t="shared" si="2410"/>
        <v>28</v>
      </c>
      <c r="V1113" s="28">
        <f t="shared" si="2410"/>
        <v>28</v>
      </c>
      <c r="W1113" s="260">
        <f t="shared" si="2410"/>
        <v>0</v>
      </c>
      <c r="X1113" s="260">
        <f t="shared" si="2410"/>
        <v>0</v>
      </c>
      <c r="Y1113" s="260">
        <f t="shared" si="2410"/>
        <v>28</v>
      </c>
      <c r="Z1113" s="260">
        <f t="shared" si="2410"/>
        <v>28</v>
      </c>
      <c r="AA1113" s="28">
        <f>AA1114</f>
        <v>0</v>
      </c>
      <c r="AB1113" s="28">
        <f t="shared" si="2411"/>
        <v>0</v>
      </c>
      <c r="AC1113" s="28">
        <f t="shared" si="2411"/>
        <v>0</v>
      </c>
      <c r="AD1113" s="28">
        <f t="shared" si="2411"/>
        <v>0</v>
      </c>
      <c r="AE1113" s="28">
        <f t="shared" si="2411"/>
        <v>0</v>
      </c>
      <c r="AF1113" s="28">
        <f t="shared" si="2411"/>
        <v>0</v>
      </c>
      <c r="AG1113" s="28">
        <f t="shared" si="2411"/>
        <v>28</v>
      </c>
      <c r="AH1113" s="28">
        <f t="shared" si="2411"/>
        <v>28</v>
      </c>
      <c r="AI1113" s="28">
        <f>AI1114</f>
        <v>0</v>
      </c>
      <c r="AJ1113" s="28">
        <f t="shared" si="2411"/>
        <v>0</v>
      </c>
      <c r="AK1113" s="28">
        <f t="shared" si="2411"/>
        <v>0</v>
      </c>
      <c r="AL1113" s="28">
        <f t="shared" si="2411"/>
        <v>0</v>
      </c>
      <c r="AM1113" s="260">
        <f t="shared" si="2411"/>
        <v>0</v>
      </c>
      <c r="AN1113" s="260">
        <f t="shared" si="2411"/>
        <v>0</v>
      </c>
      <c r="AO1113" s="260">
        <f t="shared" si="2411"/>
        <v>28</v>
      </c>
      <c r="AP1113" s="260">
        <f t="shared" si="2411"/>
        <v>28</v>
      </c>
      <c r="AQ1113" s="28">
        <f>AQ1114</f>
        <v>0</v>
      </c>
      <c r="AR1113" s="28">
        <f t="shared" si="2412"/>
        <v>0</v>
      </c>
      <c r="AS1113" s="28">
        <f t="shared" si="2412"/>
        <v>0</v>
      </c>
      <c r="AT1113" s="28">
        <f t="shared" si="2412"/>
        <v>0</v>
      </c>
      <c r="AU1113" s="28">
        <f t="shared" si="2412"/>
        <v>0</v>
      </c>
      <c r="AV1113" s="28">
        <f t="shared" si="2412"/>
        <v>0</v>
      </c>
      <c r="AW1113" s="28">
        <f t="shared" si="2412"/>
        <v>28</v>
      </c>
      <c r="AX1113" s="28">
        <f t="shared" si="2412"/>
        <v>28</v>
      </c>
    </row>
    <row r="1114" spans="1:50" ht="33">
      <c r="A1114" s="91" t="s">
        <v>161</v>
      </c>
      <c r="B1114" s="49">
        <v>923</v>
      </c>
      <c r="C1114" s="25" t="s">
        <v>48</v>
      </c>
      <c r="D1114" s="25" t="s">
        <v>53</v>
      </c>
      <c r="E1114" s="25" t="s">
        <v>795</v>
      </c>
      <c r="F1114" s="25" t="s">
        <v>160</v>
      </c>
      <c r="G1114" s="260"/>
      <c r="H1114" s="260"/>
      <c r="I1114" s="260"/>
      <c r="J1114" s="260"/>
      <c r="K1114" s="28"/>
      <c r="L1114" s="28"/>
      <c r="M1114" s="28"/>
      <c r="N1114" s="28"/>
      <c r="O1114" s="260"/>
      <c r="P1114" s="260"/>
      <c r="Q1114" s="260"/>
      <c r="R1114" s="260"/>
      <c r="S1114" s="28"/>
      <c r="T1114" s="28"/>
      <c r="U1114" s="28">
        <v>28</v>
      </c>
      <c r="V1114" s="28">
        <v>28</v>
      </c>
      <c r="W1114" s="260">
        <f t="shared" ref="W1114:Z1114" si="2413">O1114+S1114</f>
        <v>0</v>
      </c>
      <c r="X1114" s="260">
        <f t="shared" si="2413"/>
        <v>0</v>
      </c>
      <c r="Y1114" s="260">
        <f t="shared" si="2413"/>
        <v>28</v>
      </c>
      <c r="Z1114" s="260">
        <f t="shared" si="2413"/>
        <v>28</v>
      </c>
      <c r="AA1114" s="28"/>
      <c r="AB1114" s="28"/>
      <c r="AC1114" s="28"/>
      <c r="AD1114" s="28"/>
      <c r="AE1114" s="28">
        <f t="shared" ref="AE1114:AH1126" si="2414">W1114+AA1114</f>
        <v>0</v>
      </c>
      <c r="AF1114" s="28">
        <f t="shared" si="2414"/>
        <v>0</v>
      </c>
      <c r="AG1114" s="28">
        <f t="shared" si="2414"/>
        <v>28</v>
      </c>
      <c r="AH1114" s="28">
        <f t="shared" si="2414"/>
        <v>28</v>
      </c>
      <c r="AI1114" s="28"/>
      <c r="AJ1114" s="28"/>
      <c r="AK1114" s="28"/>
      <c r="AL1114" s="28"/>
      <c r="AM1114" s="260">
        <f t="shared" ref="AM1114:AP1126" si="2415">AE1114+AI1114</f>
        <v>0</v>
      </c>
      <c r="AN1114" s="260">
        <f t="shared" si="2415"/>
        <v>0</v>
      </c>
      <c r="AO1114" s="260">
        <f t="shared" si="2415"/>
        <v>28</v>
      </c>
      <c r="AP1114" s="260">
        <f t="shared" si="2415"/>
        <v>28</v>
      </c>
      <c r="AQ1114" s="28"/>
      <c r="AR1114" s="28"/>
      <c r="AS1114" s="28"/>
      <c r="AT1114" s="28"/>
      <c r="AU1114" s="28">
        <f t="shared" ref="AU1114:AX1126" si="2416">AM1114+AQ1114</f>
        <v>0</v>
      </c>
      <c r="AV1114" s="28">
        <f t="shared" si="2416"/>
        <v>0</v>
      </c>
      <c r="AW1114" s="28">
        <f t="shared" si="2416"/>
        <v>28</v>
      </c>
      <c r="AX1114" s="28">
        <f t="shared" si="2416"/>
        <v>28</v>
      </c>
    </row>
    <row r="1115" spans="1:50">
      <c r="A1115" s="91"/>
      <c r="B1115" s="25"/>
      <c r="C1115" s="25"/>
      <c r="D1115" s="25"/>
      <c r="E1115" s="25"/>
      <c r="F1115" s="25"/>
      <c r="G1115" s="260"/>
      <c r="H1115" s="260"/>
      <c r="I1115" s="260"/>
      <c r="J1115" s="260"/>
      <c r="K1115" s="28"/>
      <c r="L1115" s="28"/>
      <c r="M1115" s="28"/>
      <c r="N1115" s="28"/>
      <c r="O1115" s="260">
        <f t="shared" si="2348"/>
        <v>0</v>
      </c>
      <c r="P1115" s="260">
        <f t="shared" si="2348"/>
        <v>0</v>
      </c>
      <c r="Q1115" s="260">
        <f t="shared" si="2348"/>
        <v>0</v>
      </c>
      <c r="R1115" s="260">
        <f t="shared" si="2348"/>
        <v>0</v>
      </c>
      <c r="S1115" s="28"/>
      <c r="T1115" s="28"/>
      <c r="U1115" s="28"/>
      <c r="V1115" s="28"/>
      <c r="W1115" s="260">
        <f t="shared" si="2344"/>
        <v>0</v>
      </c>
      <c r="X1115" s="260">
        <f t="shared" si="2344"/>
        <v>0</v>
      </c>
      <c r="Y1115" s="260">
        <f t="shared" si="2344"/>
        <v>0</v>
      </c>
      <c r="Z1115" s="260">
        <f t="shared" si="2344"/>
        <v>0</v>
      </c>
      <c r="AA1115" s="28"/>
      <c r="AB1115" s="28"/>
      <c r="AC1115" s="28"/>
      <c r="AD1115" s="28"/>
      <c r="AE1115" s="28">
        <f t="shared" si="2414"/>
        <v>0</v>
      </c>
      <c r="AF1115" s="28">
        <f t="shared" si="2414"/>
        <v>0</v>
      </c>
      <c r="AG1115" s="28">
        <f t="shared" si="2414"/>
        <v>0</v>
      </c>
      <c r="AH1115" s="28">
        <f t="shared" si="2414"/>
        <v>0</v>
      </c>
      <c r="AI1115" s="28"/>
      <c r="AJ1115" s="28"/>
      <c r="AK1115" s="28"/>
      <c r="AL1115" s="28"/>
      <c r="AM1115" s="260">
        <f t="shared" si="2415"/>
        <v>0</v>
      </c>
      <c r="AN1115" s="260">
        <f t="shared" si="2415"/>
        <v>0</v>
      </c>
      <c r="AO1115" s="260">
        <f t="shared" si="2415"/>
        <v>0</v>
      </c>
      <c r="AP1115" s="260">
        <f t="shared" si="2415"/>
        <v>0</v>
      </c>
      <c r="AQ1115" s="28"/>
      <c r="AR1115" s="28"/>
      <c r="AS1115" s="28"/>
      <c r="AT1115" s="28"/>
      <c r="AU1115" s="28">
        <f t="shared" si="2416"/>
        <v>0</v>
      </c>
      <c r="AV1115" s="28">
        <f t="shared" si="2416"/>
        <v>0</v>
      </c>
      <c r="AW1115" s="28">
        <f t="shared" si="2416"/>
        <v>0</v>
      </c>
      <c r="AX1115" s="28">
        <f t="shared" si="2416"/>
        <v>0</v>
      </c>
    </row>
    <row r="1116" spans="1:50" ht="18.75">
      <c r="A1116" s="116" t="s">
        <v>18</v>
      </c>
      <c r="B1116" s="22" t="s">
        <v>911</v>
      </c>
      <c r="C1116" s="22" t="s">
        <v>48</v>
      </c>
      <c r="D1116" s="22" t="s">
        <v>71</v>
      </c>
      <c r="E1116" s="64"/>
      <c r="F1116" s="22"/>
      <c r="G1116" s="180">
        <f>G1117+G1122+G1127+G1169+G1178</f>
        <v>179147</v>
      </c>
      <c r="H1116" s="180">
        <f>H1117+H1122+H1127+H1169+H1178</f>
        <v>0</v>
      </c>
      <c r="I1116" s="180">
        <f>I1117+I1122+I1127+I1169</f>
        <v>179147</v>
      </c>
      <c r="J1116" s="180">
        <f>J1117+J1122+J1127+J1169+J1178</f>
        <v>0</v>
      </c>
      <c r="K1116" s="23">
        <f>K1117+K1122+K1127+K1169+K1178</f>
        <v>0</v>
      </c>
      <c r="L1116" s="23">
        <f>L1117+L1122+L1127+L1169+L1178</f>
        <v>0</v>
      </c>
      <c r="M1116" s="23">
        <f>M1117+M1122+M1127+M1169</f>
        <v>0</v>
      </c>
      <c r="N1116" s="23">
        <f>N1117+N1122+N1127+N1169+N1178</f>
        <v>0</v>
      </c>
      <c r="O1116" s="180">
        <f t="shared" si="2348"/>
        <v>179147</v>
      </c>
      <c r="P1116" s="180">
        <f t="shared" si="2348"/>
        <v>0</v>
      </c>
      <c r="Q1116" s="180">
        <f t="shared" si="2348"/>
        <v>179147</v>
      </c>
      <c r="R1116" s="180">
        <f t="shared" si="2348"/>
        <v>0</v>
      </c>
      <c r="S1116" s="23">
        <f>S1117+S1122+S1127+S1169+S1178</f>
        <v>3443</v>
      </c>
      <c r="T1116" s="23">
        <f>T1117+T1122+T1127+T1169+T1178</f>
        <v>3443</v>
      </c>
      <c r="U1116" s="23">
        <f>U1117+U1122+U1127+U1169</f>
        <v>3443</v>
      </c>
      <c r="V1116" s="23">
        <f>V1117+V1122+V1127+V1169+V1178</f>
        <v>3443</v>
      </c>
      <c r="W1116" s="180">
        <f t="shared" si="2344"/>
        <v>182590</v>
      </c>
      <c r="X1116" s="180">
        <f t="shared" si="2344"/>
        <v>3443</v>
      </c>
      <c r="Y1116" s="180">
        <f t="shared" si="2344"/>
        <v>182590</v>
      </c>
      <c r="Z1116" s="180">
        <f t="shared" si="2344"/>
        <v>3443</v>
      </c>
      <c r="AA1116" s="23">
        <f>AA1117+AA1122+AA1127+AA1169+AA1178</f>
        <v>0</v>
      </c>
      <c r="AB1116" s="23">
        <f>AB1117+AB1122+AB1127+AB1169+AB1178</f>
        <v>0</v>
      </c>
      <c r="AC1116" s="23">
        <f>AC1117+AC1122+AC1127+AC1169</f>
        <v>0</v>
      </c>
      <c r="AD1116" s="23">
        <f>AD1117+AD1122+AD1127+AD1169+AD1178</f>
        <v>0</v>
      </c>
      <c r="AE1116" s="23">
        <f t="shared" si="2414"/>
        <v>182590</v>
      </c>
      <c r="AF1116" s="23">
        <f t="shared" si="2414"/>
        <v>3443</v>
      </c>
      <c r="AG1116" s="23">
        <f t="shared" si="2414"/>
        <v>182590</v>
      </c>
      <c r="AH1116" s="23">
        <f t="shared" si="2414"/>
        <v>3443</v>
      </c>
      <c r="AI1116" s="23">
        <f>AI1117+AI1122+AI1127+AI1169+AI1178</f>
        <v>0</v>
      </c>
      <c r="AJ1116" s="23">
        <f>AJ1117+AJ1122+AJ1127+AJ1169+AJ1178</f>
        <v>0</v>
      </c>
      <c r="AK1116" s="23">
        <f>AK1117+AK1122+AK1127+AK1169</f>
        <v>0</v>
      </c>
      <c r="AL1116" s="23">
        <f>AL1117+AL1122+AL1127+AL1169+AL1178</f>
        <v>0</v>
      </c>
      <c r="AM1116" s="180">
        <f t="shared" si="2415"/>
        <v>182590</v>
      </c>
      <c r="AN1116" s="180">
        <f t="shared" si="2415"/>
        <v>3443</v>
      </c>
      <c r="AO1116" s="180">
        <f t="shared" si="2415"/>
        <v>182590</v>
      </c>
      <c r="AP1116" s="180">
        <f t="shared" si="2415"/>
        <v>3443</v>
      </c>
      <c r="AQ1116" s="23">
        <f>AQ1117+AQ1122+AQ1127+AQ1169+AQ1178</f>
        <v>0</v>
      </c>
      <c r="AR1116" s="23">
        <f>AR1117+AR1122+AR1127+AR1169+AR1178</f>
        <v>0</v>
      </c>
      <c r="AS1116" s="23">
        <f>AS1117+AS1122+AS1127+AS1169</f>
        <v>0</v>
      </c>
      <c r="AT1116" s="23">
        <f>AT1117+AT1122+AT1127+AT1169+AT1178</f>
        <v>0</v>
      </c>
      <c r="AU1116" s="23">
        <f t="shared" si="2416"/>
        <v>182590</v>
      </c>
      <c r="AV1116" s="23">
        <f t="shared" si="2416"/>
        <v>3443</v>
      </c>
      <c r="AW1116" s="23">
        <f t="shared" si="2416"/>
        <v>182590</v>
      </c>
      <c r="AX1116" s="23">
        <f t="shared" si="2416"/>
        <v>3443</v>
      </c>
    </row>
    <row r="1117" spans="1:50" ht="82.5">
      <c r="A1117" s="91" t="s">
        <v>657</v>
      </c>
      <c r="B1117" s="25">
        <v>923</v>
      </c>
      <c r="C1117" s="25" t="s">
        <v>48</v>
      </c>
      <c r="D1117" s="25" t="s">
        <v>71</v>
      </c>
      <c r="E1117" s="25" t="s">
        <v>260</v>
      </c>
      <c r="F1117" s="25"/>
      <c r="G1117" s="181">
        <f t="shared" ref="G1117:N1120" si="2417">G1118</f>
        <v>570</v>
      </c>
      <c r="H1117" s="181">
        <f t="shared" si="2417"/>
        <v>0</v>
      </c>
      <c r="I1117" s="181">
        <f t="shared" si="2417"/>
        <v>570</v>
      </c>
      <c r="J1117" s="181">
        <f t="shared" si="2417"/>
        <v>0</v>
      </c>
      <c r="K1117" s="27">
        <f t="shared" si="2417"/>
        <v>0</v>
      </c>
      <c r="L1117" s="27">
        <f t="shared" si="2417"/>
        <v>0</v>
      </c>
      <c r="M1117" s="27">
        <f t="shared" si="2417"/>
        <v>0</v>
      </c>
      <c r="N1117" s="27">
        <f t="shared" si="2417"/>
        <v>0</v>
      </c>
      <c r="O1117" s="181">
        <f t="shared" si="2348"/>
        <v>570</v>
      </c>
      <c r="P1117" s="181">
        <f t="shared" si="2348"/>
        <v>0</v>
      </c>
      <c r="Q1117" s="181">
        <f t="shared" si="2348"/>
        <v>570</v>
      </c>
      <c r="R1117" s="181">
        <f t="shared" si="2348"/>
        <v>0</v>
      </c>
      <c r="S1117" s="27">
        <f t="shared" ref="S1117:V1120" si="2418">S1118</f>
        <v>0</v>
      </c>
      <c r="T1117" s="27">
        <f t="shared" si="2418"/>
        <v>0</v>
      </c>
      <c r="U1117" s="27">
        <f t="shared" si="2418"/>
        <v>0</v>
      </c>
      <c r="V1117" s="27">
        <f t="shared" si="2418"/>
        <v>0</v>
      </c>
      <c r="W1117" s="181">
        <f t="shared" si="2344"/>
        <v>570</v>
      </c>
      <c r="X1117" s="181">
        <f t="shared" si="2344"/>
        <v>0</v>
      </c>
      <c r="Y1117" s="181">
        <f t="shared" si="2344"/>
        <v>570</v>
      </c>
      <c r="Z1117" s="181">
        <f t="shared" si="2344"/>
        <v>0</v>
      </c>
      <c r="AA1117" s="27">
        <f t="shared" ref="AA1117:AD1120" si="2419">AA1118</f>
        <v>0</v>
      </c>
      <c r="AB1117" s="27">
        <f t="shared" si="2419"/>
        <v>0</v>
      </c>
      <c r="AC1117" s="27">
        <f t="shared" si="2419"/>
        <v>0</v>
      </c>
      <c r="AD1117" s="27">
        <f t="shared" si="2419"/>
        <v>0</v>
      </c>
      <c r="AE1117" s="27">
        <f t="shared" si="2414"/>
        <v>570</v>
      </c>
      <c r="AF1117" s="27">
        <f t="shared" si="2414"/>
        <v>0</v>
      </c>
      <c r="AG1117" s="27">
        <f t="shared" si="2414"/>
        <v>570</v>
      </c>
      <c r="AH1117" s="27">
        <f t="shared" si="2414"/>
        <v>0</v>
      </c>
      <c r="AI1117" s="27">
        <f t="shared" ref="AI1117:AL1120" si="2420">AI1118</f>
        <v>0</v>
      </c>
      <c r="AJ1117" s="27">
        <f t="shared" si="2420"/>
        <v>0</v>
      </c>
      <c r="AK1117" s="27">
        <f t="shared" si="2420"/>
        <v>0</v>
      </c>
      <c r="AL1117" s="27">
        <f t="shared" si="2420"/>
        <v>0</v>
      </c>
      <c r="AM1117" s="181">
        <f t="shared" si="2415"/>
        <v>570</v>
      </c>
      <c r="AN1117" s="181">
        <f t="shared" si="2415"/>
        <v>0</v>
      </c>
      <c r="AO1117" s="181">
        <f t="shared" si="2415"/>
        <v>570</v>
      </c>
      <c r="AP1117" s="181">
        <f t="shared" si="2415"/>
        <v>0</v>
      </c>
      <c r="AQ1117" s="27">
        <f t="shared" ref="AQ1117:AT1120" si="2421">AQ1118</f>
        <v>0</v>
      </c>
      <c r="AR1117" s="27">
        <f t="shared" si="2421"/>
        <v>0</v>
      </c>
      <c r="AS1117" s="27">
        <f t="shared" si="2421"/>
        <v>0</v>
      </c>
      <c r="AT1117" s="27">
        <f t="shared" si="2421"/>
        <v>0</v>
      </c>
      <c r="AU1117" s="27">
        <f t="shared" si="2416"/>
        <v>570</v>
      </c>
      <c r="AV1117" s="27">
        <f t="shared" si="2416"/>
        <v>0</v>
      </c>
      <c r="AW1117" s="27">
        <f t="shared" si="2416"/>
        <v>570</v>
      </c>
      <c r="AX1117" s="27">
        <f t="shared" si="2416"/>
        <v>0</v>
      </c>
    </row>
    <row r="1118" spans="1:50">
      <c r="A1118" s="91" t="s">
        <v>76</v>
      </c>
      <c r="B1118" s="25">
        <v>923</v>
      </c>
      <c r="C1118" s="25" t="s">
        <v>48</v>
      </c>
      <c r="D1118" s="25" t="s">
        <v>71</v>
      </c>
      <c r="E1118" s="25" t="s">
        <v>261</v>
      </c>
      <c r="F1118" s="25"/>
      <c r="G1118" s="181">
        <f t="shared" si="2417"/>
        <v>570</v>
      </c>
      <c r="H1118" s="181">
        <f t="shared" si="2417"/>
        <v>0</v>
      </c>
      <c r="I1118" s="181">
        <f t="shared" si="2417"/>
        <v>570</v>
      </c>
      <c r="J1118" s="181">
        <f t="shared" si="2417"/>
        <v>0</v>
      </c>
      <c r="K1118" s="27">
        <f t="shared" si="2417"/>
        <v>0</v>
      </c>
      <c r="L1118" s="27">
        <f t="shared" si="2417"/>
        <v>0</v>
      </c>
      <c r="M1118" s="27">
        <f t="shared" si="2417"/>
        <v>0</v>
      </c>
      <c r="N1118" s="27">
        <f t="shared" si="2417"/>
        <v>0</v>
      </c>
      <c r="O1118" s="181">
        <f t="shared" si="2348"/>
        <v>570</v>
      </c>
      <c r="P1118" s="181">
        <f t="shared" si="2348"/>
        <v>0</v>
      </c>
      <c r="Q1118" s="181">
        <f t="shared" si="2348"/>
        <v>570</v>
      </c>
      <c r="R1118" s="181">
        <f t="shared" si="2348"/>
        <v>0</v>
      </c>
      <c r="S1118" s="27">
        <f t="shared" si="2418"/>
        <v>0</v>
      </c>
      <c r="T1118" s="27">
        <f t="shared" si="2418"/>
        <v>0</v>
      </c>
      <c r="U1118" s="27">
        <f t="shared" si="2418"/>
        <v>0</v>
      </c>
      <c r="V1118" s="27">
        <f t="shared" si="2418"/>
        <v>0</v>
      </c>
      <c r="W1118" s="181">
        <f t="shared" si="2344"/>
        <v>570</v>
      </c>
      <c r="X1118" s="181">
        <f t="shared" si="2344"/>
        <v>0</v>
      </c>
      <c r="Y1118" s="181">
        <f t="shared" si="2344"/>
        <v>570</v>
      </c>
      <c r="Z1118" s="181">
        <f t="shared" si="2344"/>
        <v>0</v>
      </c>
      <c r="AA1118" s="27">
        <f t="shared" si="2419"/>
        <v>0</v>
      </c>
      <c r="AB1118" s="27">
        <f t="shared" si="2419"/>
        <v>0</v>
      </c>
      <c r="AC1118" s="27">
        <f t="shared" si="2419"/>
        <v>0</v>
      </c>
      <c r="AD1118" s="27">
        <f t="shared" si="2419"/>
        <v>0</v>
      </c>
      <c r="AE1118" s="27">
        <f t="shared" si="2414"/>
        <v>570</v>
      </c>
      <c r="AF1118" s="27">
        <f t="shared" si="2414"/>
        <v>0</v>
      </c>
      <c r="AG1118" s="27">
        <f t="shared" si="2414"/>
        <v>570</v>
      </c>
      <c r="AH1118" s="27">
        <f t="shared" si="2414"/>
        <v>0</v>
      </c>
      <c r="AI1118" s="27">
        <f t="shared" si="2420"/>
        <v>0</v>
      </c>
      <c r="AJ1118" s="27">
        <f t="shared" si="2420"/>
        <v>0</v>
      </c>
      <c r="AK1118" s="27">
        <f t="shared" si="2420"/>
        <v>0</v>
      </c>
      <c r="AL1118" s="27">
        <f t="shared" si="2420"/>
        <v>0</v>
      </c>
      <c r="AM1118" s="181">
        <f t="shared" si="2415"/>
        <v>570</v>
      </c>
      <c r="AN1118" s="181">
        <f t="shared" si="2415"/>
        <v>0</v>
      </c>
      <c r="AO1118" s="181">
        <f t="shared" si="2415"/>
        <v>570</v>
      </c>
      <c r="AP1118" s="181">
        <f t="shared" si="2415"/>
        <v>0</v>
      </c>
      <c r="AQ1118" s="27">
        <f t="shared" si="2421"/>
        <v>0</v>
      </c>
      <c r="AR1118" s="27">
        <f t="shared" si="2421"/>
        <v>0</v>
      </c>
      <c r="AS1118" s="27">
        <f t="shared" si="2421"/>
        <v>0</v>
      </c>
      <c r="AT1118" s="27">
        <f t="shared" si="2421"/>
        <v>0</v>
      </c>
      <c r="AU1118" s="27">
        <f t="shared" si="2416"/>
        <v>570</v>
      </c>
      <c r="AV1118" s="27">
        <f t="shared" si="2416"/>
        <v>0</v>
      </c>
      <c r="AW1118" s="27">
        <f t="shared" si="2416"/>
        <v>570</v>
      </c>
      <c r="AX1118" s="27">
        <f t="shared" si="2416"/>
        <v>0</v>
      </c>
    </row>
    <row r="1119" spans="1:50">
      <c r="A1119" s="91" t="s">
        <v>94</v>
      </c>
      <c r="B1119" s="25">
        <v>923</v>
      </c>
      <c r="C1119" s="25" t="s">
        <v>48</v>
      </c>
      <c r="D1119" s="25" t="s">
        <v>71</v>
      </c>
      <c r="E1119" s="25" t="s">
        <v>658</v>
      </c>
      <c r="F1119" s="25"/>
      <c r="G1119" s="181">
        <f t="shared" si="2417"/>
        <v>570</v>
      </c>
      <c r="H1119" s="181">
        <f t="shared" si="2417"/>
        <v>0</v>
      </c>
      <c r="I1119" s="181">
        <f t="shared" si="2417"/>
        <v>570</v>
      </c>
      <c r="J1119" s="181">
        <f t="shared" si="2417"/>
        <v>0</v>
      </c>
      <c r="K1119" s="27">
        <f t="shared" si="2417"/>
        <v>0</v>
      </c>
      <c r="L1119" s="27">
        <f t="shared" si="2417"/>
        <v>0</v>
      </c>
      <c r="M1119" s="27">
        <f t="shared" si="2417"/>
        <v>0</v>
      </c>
      <c r="N1119" s="27">
        <f t="shared" si="2417"/>
        <v>0</v>
      </c>
      <c r="O1119" s="181">
        <f t="shared" si="2348"/>
        <v>570</v>
      </c>
      <c r="P1119" s="181">
        <f t="shared" si="2348"/>
        <v>0</v>
      </c>
      <c r="Q1119" s="181">
        <f t="shared" si="2348"/>
        <v>570</v>
      </c>
      <c r="R1119" s="181">
        <f t="shared" si="2348"/>
        <v>0</v>
      </c>
      <c r="S1119" s="27">
        <f t="shared" si="2418"/>
        <v>0</v>
      </c>
      <c r="T1119" s="27">
        <f t="shared" si="2418"/>
        <v>0</v>
      </c>
      <c r="U1119" s="27">
        <f t="shared" si="2418"/>
        <v>0</v>
      </c>
      <c r="V1119" s="27">
        <f t="shared" si="2418"/>
        <v>0</v>
      </c>
      <c r="W1119" s="181">
        <f t="shared" si="2344"/>
        <v>570</v>
      </c>
      <c r="X1119" s="181">
        <f t="shared" si="2344"/>
        <v>0</v>
      </c>
      <c r="Y1119" s="181">
        <f t="shared" si="2344"/>
        <v>570</v>
      </c>
      <c r="Z1119" s="181">
        <f t="shared" si="2344"/>
        <v>0</v>
      </c>
      <c r="AA1119" s="27">
        <f t="shared" si="2419"/>
        <v>0</v>
      </c>
      <c r="AB1119" s="27">
        <f t="shared" si="2419"/>
        <v>0</v>
      </c>
      <c r="AC1119" s="27">
        <f t="shared" si="2419"/>
        <v>0</v>
      </c>
      <c r="AD1119" s="27">
        <f t="shared" si="2419"/>
        <v>0</v>
      </c>
      <c r="AE1119" s="27">
        <f t="shared" si="2414"/>
        <v>570</v>
      </c>
      <c r="AF1119" s="27">
        <f t="shared" si="2414"/>
        <v>0</v>
      </c>
      <c r="AG1119" s="27">
        <f t="shared" si="2414"/>
        <v>570</v>
      </c>
      <c r="AH1119" s="27">
        <f t="shared" si="2414"/>
        <v>0</v>
      </c>
      <c r="AI1119" s="27">
        <f t="shared" si="2420"/>
        <v>0</v>
      </c>
      <c r="AJ1119" s="27">
        <f t="shared" si="2420"/>
        <v>0</v>
      </c>
      <c r="AK1119" s="27">
        <f t="shared" si="2420"/>
        <v>0</v>
      </c>
      <c r="AL1119" s="27">
        <f t="shared" si="2420"/>
        <v>0</v>
      </c>
      <c r="AM1119" s="181">
        <f t="shared" si="2415"/>
        <v>570</v>
      </c>
      <c r="AN1119" s="181">
        <f t="shared" si="2415"/>
        <v>0</v>
      </c>
      <c r="AO1119" s="181">
        <f t="shared" si="2415"/>
        <v>570</v>
      </c>
      <c r="AP1119" s="181">
        <f t="shared" si="2415"/>
        <v>0</v>
      </c>
      <c r="AQ1119" s="27">
        <f t="shared" si="2421"/>
        <v>0</v>
      </c>
      <c r="AR1119" s="27">
        <f t="shared" si="2421"/>
        <v>0</v>
      </c>
      <c r="AS1119" s="27">
        <f t="shared" si="2421"/>
        <v>0</v>
      </c>
      <c r="AT1119" s="27">
        <f t="shared" si="2421"/>
        <v>0</v>
      </c>
      <c r="AU1119" s="27">
        <f t="shared" si="2416"/>
        <v>570</v>
      </c>
      <c r="AV1119" s="27">
        <f t="shared" si="2416"/>
        <v>0</v>
      </c>
      <c r="AW1119" s="27">
        <f t="shared" si="2416"/>
        <v>570</v>
      </c>
      <c r="AX1119" s="27">
        <f t="shared" si="2416"/>
        <v>0</v>
      </c>
    </row>
    <row r="1120" spans="1:50" ht="33">
      <c r="A1120" s="91" t="s">
        <v>345</v>
      </c>
      <c r="B1120" s="25">
        <v>923</v>
      </c>
      <c r="C1120" s="25" t="s">
        <v>48</v>
      </c>
      <c r="D1120" s="25" t="s">
        <v>71</v>
      </c>
      <c r="E1120" s="25" t="s">
        <v>658</v>
      </c>
      <c r="F1120" s="25" t="s">
        <v>78</v>
      </c>
      <c r="G1120" s="181">
        <f t="shared" si="2417"/>
        <v>570</v>
      </c>
      <c r="H1120" s="181">
        <f t="shared" si="2417"/>
        <v>0</v>
      </c>
      <c r="I1120" s="181">
        <f t="shared" si="2417"/>
        <v>570</v>
      </c>
      <c r="J1120" s="181">
        <f t="shared" si="2417"/>
        <v>0</v>
      </c>
      <c r="K1120" s="27">
        <f t="shared" si="2417"/>
        <v>0</v>
      </c>
      <c r="L1120" s="27">
        <f t="shared" si="2417"/>
        <v>0</v>
      </c>
      <c r="M1120" s="27">
        <f t="shared" si="2417"/>
        <v>0</v>
      </c>
      <c r="N1120" s="27">
        <f t="shared" si="2417"/>
        <v>0</v>
      </c>
      <c r="O1120" s="181">
        <f t="shared" si="2348"/>
        <v>570</v>
      </c>
      <c r="P1120" s="181">
        <f t="shared" si="2348"/>
        <v>0</v>
      </c>
      <c r="Q1120" s="181">
        <f t="shared" si="2348"/>
        <v>570</v>
      </c>
      <c r="R1120" s="181">
        <f t="shared" si="2348"/>
        <v>0</v>
      </c>
      <c r="S1120" s="27">
        <f t="shared" si="2418"/>
        <v>0</v>
      </c>
      <c r="T1120" s="27">
        <f t="shared" si="2418"/>
        <v>0</v>
      </c>
      <c r="U1120" s="27">
        <f t="shared" si="2418"/>
        <v>0</v>
      </c>
      <c r="V1120" s="27">
        <f t="shared" si="2418"/>
        <v>0</v>
      </c>
      <c r="W1120" s="181">
        <f t="shared" si="2344"/>
        <v>570</v>
      </c>
      <c r="X1120" s="181">
        <f t="shared" si="2344"/>
        <v>0</v>
      </c>
      <c r="Y1120" s="181">
        <f t="shared" si="2344"/>
        <v>570</v>
      </c>
      <c r="Z1120" s="181">
        <f t="shared" si="2344"/>
        <v>0</v>
      </c>
      <c r="AA1120" s="27">
        <f t="shared" si="2419"/>
        <v>0</v>
      </c>
      <c r="AB1120" s="27">
        <f t="shared" si="2419"/>
        <v>0</v>
      </c>
      <c r="AC1120" s="27">
        <f t="shared" si="2419"/>
        <v>0</v>
      </c>
      <c r="AD1120" s="27">
        <f t="shared" si="2419"/>
        <v>0</v>
      </c>
      <c r="AE1120" s="27">
        <f t="shared" si="2414"/>
        <v>570</v>
      </c>
      <c r="AF1120" s="27">
        <f t="shared" si="2414"/>
        <v>0</v>
      </c>
      <c r="AG1120" s="27">
        <f t="shared" si="2414"/>
        <v>570</v>
      </c>
      <c r="AH1120" s="27">
        <f t="shared" si="2414"/>
        <v>0</v>
      </c>
      <c r="AI1120" s="27">
        <f t="shared" si="2420"/>
        <v>0</v>
      </c>
      <c r="AJ1120" s="27">
        <f t="shared" si="2420"/>
        <v>0</v>
      </c>
      <c r="AK1120" s="27">
        <f t="shared" si="2420"/>
        <v>0</v>
      </c>
      <c r="AL1120" s="27">
        <f t="shared" si="2420"/>
        <v>0</v>
      </c>
      <c r="AM1120" s="181">
        <f t="shared" si="2415"/>
        <v>570</v>
      </c>
      <c r="AN1120" s="181">
        <f t="shared" si="2415"/>
        <v>0</v>
      </c>
      <c r="AO1120" s="181">
        <f t="shared" si="2415"/>
        <v>570</v>
      </c>
      <c r="AP1120" s="181">
        <f t="shared" si="2415"/>
        <v>0</v>
      </c>
      <c r="AQ1120" s="27">
        <f t="shared" si="2421"/>
        <v>0</v>
      </c>
      <c r="AR1120" s="27">
        <f t="shared" si="2421"/>
        <v>0</v>
      </c>
      <c r="AS1120" s="27">
        <f t="shared" si="2421"/>
        <v>0</v>
      </c>
      <c r="AT1120" s="27">
        <f t="shared" si="2421"/>
        <v>0</v>
      </c>
      <c r="AU1120" s="27">
        <f t="shared" si="2416"/>
        <v>570</v>
      </c>
      <c r="AV1120" s="27">
        <f t="shared" si="2416"/>
        <v>0</v>
      </c>
      <c r="AW1120" s="27">
        <f t="shared" si="2416"/>
        <v>570</v>
      </c>
      <c r="AX1120" s="27">
        <f t="shared" si="2416"/>
        <v>0</v>
      </c>
    </row>
    <row r="1121" spans="1:50" ht="33">
      <c r="A1121" s="91" t="s">
        <v>161</v>
      </c>
      <c r="B1121" s="25">
        <v>923</v>
      </c>
      <c r="C1121" s="25" t="s">
        <v>48</v>
      </c>
      <c r="D1121" s="25" t="s">
        <v>71</v>
      </c>
      <c r="E1121" s="25" t="s">
        <v>658</v>
      </c>
      <c r="F1121" s="25" t="s">
        <v>160</v>
      </c>
      <c r="G1121" s="260">
        <v>570</v>
      </c>
      <c r="H1121" s="260"/>
      <c r="I1121" s="260">
        <v>570</v>
      </c>
      <c r="J1121" s="260"/>
      <c r="K1121" s="28"/>
      <c r="L1121" s="28"/>
      <c r="M1121" s="28"/>
      <c r="N1121" s="28"/>
      <c r="O1121" s="260">
        <f t="shared" si="2348"/>
        <v>570</v>
      </c>
      <c r="P1121" s="260">
        <f t="shared" si="2348"/>
        <v>0</v>
      </c>
      <c r="Q1121" s="260">
        <f t="shared" si="2348"/>
        <v>570</v>
      </c>
      <c r="R1121" s="260">
        <f t="shared" si="2348"/>
        <v>0</v>
      </c>
      <c r="S1121" s="28"/>
      <c r="T1121" s="28"/>
      <c r="U1121" s="28"/>
      <c r="V1121" s="28"/>
      <c r="W1121" s="260">
        <f t="shared" si="2344"/>
        <v>570</v>
      </c>
      <c r="X1121" s="260">
        <f t="shared" si="2344"/>
        <v>0</v>
      </c>
      <c r="Y1121" s="260">
        <f t="shared" si="2344"/>
        <v>570</v>
      </c>
      <c r="Z1121" s="260">
        <f t="shared" si="2344"/>
        <v>0</v>
      </c>
      <c r="AA1121" s="28"/>
      <c r="AB1121" s="28"/>
      <c r="AC1121" s="28"/>
      <c r="AD1121" s="28"/>
      <c r="AE1121" s="28">
        <f t="shared" si="2414"/>
        <v>570</v>
      </c>
      <c r="AF1121" s="28">
        <f t="shared" si="2414"/>
        <v>0</v>
      </c>
      <c r="AG1121" s="28">
        <f t="shared" si="2414"/>
        <v>570</v>
      </c>
      <c r="AH1121" s="28">
        <f t="shared" si="2414"/>
        <v>0</v>
      </c>
      <c r="AI1121" s="28"/>
      <c r="AJ1121" s="28"/>
      <c r="AK1121" s="28"/>
      <c r="AL1121" s="28"/>
      <c r="AM1121" s="260">
        <f t="shared" si="2415"/>
        <v>570</v>
      </c>
      <c r="AN1121" s="260">
        <f t="shared" si="2415"/>
        <v>0</v>
      </c>
      <c r="AO1121" s="260">
        <f t="shared" si="2415"/>
        <v>570</v>
      </c>
      <c r="AP1121" s="260">
        <f t="shared" si="2415"/>
        <v>0</v>
      </c>
      <c r="AQ1121" s="28"/>
      <c r="AR1121" s="28"/>
      <c r="AS1121" s="28"/>
      <c r="AT1121" s="28"/>
      <c r="AU1121" s="28">
        <f t="shared" si="2416"/>
        <v>570</v>
      </c>
      <c r="AV1121" s="28">
        <f t="shared" si="2416"/>
        <v>0</v>
      </c>
      <c r="AW1121" s="28">
        <f t="shared" si="2416"/>
        <v>570</v>
      </c>
      <c r="AX1121" s="28">
        <f t="shared" si="2416"/>
        <v>0</v>
      </c>
    </row>
    <row r="1122" spans="1:50" s="265" customFormat="1" ht="33" hidden="1">
      <c r="A1122" s="220" t="s">
        <v>382</v>
      </c>
      <c r="B1122" s="206">
        <v>923</v>
      </c>
      <c r="C1122" s="206" t="s">
        <v>48</v>
      </c>
      <c r="D1122" s="206" t="s">
        <v>71</v>
      </c>
      <c r="E1122" s="206" t="s">
        <v>224</v>
      </c>
      <c r="F1122" s="206"/>
      <c r="G1122" s="181">
        <f t="shared" ref="G1122:N1125" si="2422">G1123</f>
        <v>0</v>
      </c>
      <c r="H1122" s="181">
        <f t="shared" si="2422"/>
        <v>0</v>
      </c>
      <c r="I1122" s="181">
        <f t="shared" si="2422"/>
        <v>0</v>
      </c>
      <c r="J1122" s="181">
        <f t="shared" si="2422"/>
        <v>0</v>
      </c>
      <c r="K1122" s="208">
        <f t="shared" si="2422"/>
        <v>0</v>
      </c>
      <c r="L1122" s="208">
        <f t="shared" si="2422"/>
        <v>0</v>
      </c>
      <c r="M1122" s="208">
        <f t="shared" si="2422"/>
        <v>0</v>
      </c>
      <c r="N1122" s="208">
        <f t="shared" si="2422"/>
        <v>0</v>
      </c>
      <c r="O1122" s="181">
        <f t="shared" si="2348"/>
        <v>0</v>
      </c>
      <c r="P1122" s="181">
        <f t="shared" si="2348"/>
        <v>0</v>
      </c>
      <c r="Q1122" s="181">
        <f t="shared" si="2348"/>
        <v>0</v>
      </c>
      <c r="R1122" s="181">
        <f t="shared" si="2348"/>
        <v>0</v>
      </c>
      <c r="S1122" s="208">
        <f t="shared" ref="S1122:V1125" si="2423">S1123</f>
        <v>0</v>
      </c>
      <c r="T1122" s="208">
        <f t="shared" si="2423"/>
        <v>0</v>
      </c>
      <c r="U1122" s="208">
        <f t="shared" si="2423"/>
        <v>0</v>
      </c>
      <c r="V1122" s="208">
        <f t="shared" si="2423"/>
        <v>0</v>
      </c>
      <c r="W1122" s="181">
        <f t="shared" si="2344"/>
        <v>0</v>
      </c>
      <c r="X1122" s="181">
        <f t="shared" si="2344"/>
        <v>0</v>
      </c>
      <c r="Y1122" s="181">
        <f t="shared" si="2344"/>
        <v>0</v>
      </c>
      <c r="Z1122" s="181">
        <f t="shared" si="2344"/>
        <v>0</v>
      </c>
      <c r="AA1122" s="208">
        <f t="shared" ref="AA1122:AD1125" si="2424">AA1123</f>
        <v>0</v>
      </c>
      <c r="AB1122" s="208">
        <f t="shared" si="2424"/>
        <v>0</v>
      </c>
      <c r="AC1122" s="208">
        <f t="shared" si="2424"/>
        <v>0</v>
      </c>
      <c r="AD1122" s="208">
        <f t="shared" si="2424"/>
        <v>0</v>
      </c>
      <c r="AE1122" s="208">
        <f t="shared" si="2414"/>
        <v>0</v>
      </c>
      <c r="AF1122" s="208">
        <f t="shared" si="2414"/>
        <v>0</v>
      </c>
      <c r="AG1122" s="208">
        <f t="shared" si="2414"/>
        <v>0</v>
      </c>
      <c r="AH1122" s="208">
        <f t="shared" si="2414"/>
        <v>0</v>
      </c>
      <c r="AI1122" s="208">
        <f t="shared" ref="AI1122:AL1125" si="2425">AI1123</f>
        <v>0</v>
      </c>
      <c r="AJ1122" s="208">
        <f t="shared" si="2425"/>
        <v>0</v>
      </c>
      <c r="AK1122" s="208">
        <f t="shared" si="2425"/>
        <v>0</v>
      </c>
      <c r="AL1122" s="208">
        <f t="shared" si="2425"/>
        <v>0</v>
      </c>
      <c r="AM1122" s="181">
        <f t="shared" si="2415"/>
        <v>0</v>
      </c>
      <c r="AN1122" s="181">
        <f t="shared" si="2415"/>
        <v>0</v>
      </c>
      <c r="AO1122" s="181">
        <f t="shared" si="2415"/>
        <v>0</v>
      </c>
      <c r="AP1122" s="181">
        <f t="shared" si="2415"/>
        <v>0</v>
      </c>
      <c r="AQ1122" s="208">
        <f t="shared" ref="AQ1122:AT1125" si="2426">AQ1123</f>
        <v>0</v>
      </c>
      <c r="AR1122" s="208">
        <f t="shared" si="2426"/>
        <v>0</v>
      </c>
      <c r="AS1122" s="208">
        <f t="shared" si="2426"/>
        <v>0</v>
      </c>
      <c r="AT1122" s="208">
        <f t="shared" si="2426"/>
        <v>0</v>
      </c>
      <c r="AU1122" s="208">
        <f t="shared" si="2416"/>
        <v>0</v>
      </c>
      <c r="AV1122" s="208">
        <f t="shared" si="2416"/>
        <v>0</v>
      </c>
      <c r="AW1122" s="208">
        <f t="shared" si="2416"/>
        <v>0</v>
      </c>
      <c r="AX1122" s="208">
        <f t="shared" si="2416"/>
        <v>0</v>
      </c>
    </row>
    <row r="1123" spans="1:50" s="265" customFormat="1" hidden="1">
      <c r="A1123" s="220" t="s">
        <v>76</v>
      </c>
      <c r="B1123" s="206">
        <v>923</v>
      </c>
      <c r="C1123" s="206" t="s">
        <v>48</v>
      </c>
      <c r="D1123" s="206" t="s">
        <v>71</v>
      </c>
      <c r="E1123" s="206" t="s">
        <v>225</v>
      </c>
      <c r="F1123" s="206"/>
      <c r="G1123" s="181">
        <f t="shared" si="2422"/>
        <v>0</v>
      </c>
      <c r="H1123" s="181">
        <f t="shared" si="2422"/>
        <v>0</v>
      </c>
      <c r="I1123" s="181">
        <f t="shared" si="2422"/>
        <v>0</v>
      </c>
      <c r="J1123" s="181">
        <f t="shared" si="2422"/>
        <v>0</v>
      </c>
      <c r="K1123" s="208">
        <f t="shared" si="2422"/>
        <v>0</v>
      </c>
      <c r="L1123" s="208">
        <f t="shared" si="2422"/>
        <v>0</v>
      </c>
      <c r="M1123" s="208">
        <f t="shared" si="2422"/>
        <v>0</v>
      </c>
      <c r="N1123" s="208">
        <f t="shared" si="2422"/>
        <v>0</v>
      </c>
      <c r="O1123" s="181">
        <f t="shared" si="2348"/>
        <v>0</v>
      </c>
      <c r="P1123" s="181">
        <f t="shared" si="2348"/>
        <v>0</v>
      </c>
      <c r="Q1123" s="181">
        <f t="shared" si="2348"/>
        <v>0</v>
      </c>
      <c r="R1123" s="181">
        <f t="shared" si="2348"/>
        <v>0</v>
      </c>
      <c r="S1123" s="208">
        <f t="shared" si="2423"/>
        <v>0</v>
      </c>
      <c r="T1123" s="208">
        <f t="shared" si="2423"/>
        <v>0</v>
      </c>
      <c r="U1123" s="208">
        <f t="shared" si="2423"/>
        <v>0</v>
      </c>
      <c r="V1123" s="208">
        <f t="shared" si="2423"/>
        <v>0</v>
      </c>
      <c r="W1123" s="181">
        <f t="shared" si="2344"/>
        <v>0</v>
      </c>
      <c r="X1123" s="181">
        <f t="shared" si="2344"/>
        <v>0</v>
      </c>
      <c r="Y1123" s="181">
        <f t="shared" si="2344"/>
        <v>0</v>
      </c>
      <c r="Z1123" s="181">
        <f t="shared" si="2344"/>
        <v>0</v>
      </c>
      <c r="AA1123" s="208">
        <f t="shared" si="2424"/>
        <v>0</v>
      </c>
      <c r="AB1123" s="208">
        <f t="shared" si="2424"/>
        <v>0</v>
      </c>
      <c r="AC1123" s="208">
        <f t="shared" si="2424"/>
        <v>0</v>
      </c>
      <c r="AD1123" s="208">
        <f t="shared" si="2424"/>
        <v>0</v>
      </c>
      <c r="AE1123" s="208">
        <f t="shared" si="2414"/>
        <v>0</v>
      </c>
      <c r="AF1123" s="208">
        <f t="shared" si="2414"/>
        <v>0</v>
      </c>
      <c r="AG1123" s="208">
        <f t="shared" si="2414"/>
        <v>0</v>
      </c>
      <c r="AH1123" s="208">
        <f t="shared" si="2414"/>
        <v>0</v>
      </c>
      <c r="AI1123" s="208">
        <f t="shared" si="2425"/>
        <v>0</v>
      </c>
      <c r="AJ1123" s="208">
        <f t="shared" si="2425"/>
        <v>0</v>
      </c>
      <c r="AK1123" s="208">
        <f t="shared" si="2425"/>
        <v>0</v>
      </c>
      <c r="AL1123" s="208">
        <f t="shared" si="2425"/>
        <v>0</v>
      </c>
      <c r="AM1123" s="181">
        <f t="shared" si="2415"/>
        <v>0</v>
      </c>
      <c r="AN1123" s="181">
        <f t="shared" si="2415"/>
        <v>0</v>
      </c>
      <c r="AO1123" s="181">
        <f t="shared" si="2415"/>
        <v>0</v>
      </c>
      <c r="AP1123" s="181">
        <f t="shared" si="2415"/>
        <v>0</v>
      </c>
      <c r="AQ1123" s="208">
        <f t="shared" si="2426"/>
        <v>0</v>
      </c>
      <c r="AR1123" s="208">
        <f t="shared" si="2426"/>
        <v>0</v>
      </c>
      <c r="AS1123" s="208">
        <f t="shared" si="2426"/>
        <v>0</v>
      </c>
      <c r="AT1123" s="208">
        <f t="shared" si="2426"/>
        <v>0</v>
      </c>
      <c r="AU1123" s="208">
        <f t="shared" si="2416"/>
        <v>0</v>
      </c>
      <c r="AV1123" s="208">
        <f t="shared" si="2416"/>
        <v>0</v>
      </c>
      <c r="AW1123" s="208">
        <f t="shared" si="2416"/>
        <v>0</v>
      </c>
      <c r="AX1123" s="208">
        <f t="shared" si="2416"/>
        <v>0</v>
      </c>
    </row>
    <row r="1124" spans="1:50" s="265" customFormat="1" hidden="1">
      <c r="A1124" s="220" t="s">
        <v>94</v>
      </c>
      <c r="B1124" s="206">
        <v>923</v>
      </c>
      <c r="C1124" s="206" t="s">
        <v>48</v>
      </c>
      <c r="D1124" s="206" t="s">
        <v>71</v>
      </c>
      <c r="E1124" s="206" t="s">
        <v>226</v>
      </c>
      <c r="F1124" s="206"/>
      <c r="G1124" s="181">
        <f t="shared" si="2422"/>
        <v>0</v>
      </c>
      <c r="H1124" s="181">
        <f t="shared" si="2422"/>
        <v>0</v>
      </c>
      <c r="I1124" s="181">
        <f t="shared" si="2422"/>
        <v>0</v>
      </c>
      <c r="J1124" s="181">
        <f t="shared" si="2422"/>
        <v>0</v>
      </c>
      <c r="K1124" s="208">
        <f t="shared" si="2422"/>
        <v>0</v>
      </c>
      <c r="L1124" s="208">
        <f t="shared" si="2422"/>
        <v>0</v>
      </c>
      <c r="M1124" s="208">
        <f t="shared" si="2422"/>
        <v>0</v>
      </c>
      <c r="N1124" s="208">
        <f t="shared" si="2422"/>
        <v>0</v>
      </c>
      <c r="O1124" s="181">
        <f t="shared" si="2348"/>
        <v>0</v>
      </c>
      <c r="P1124" s="181">
        <f t="shared" si="2348"/>
        <v>0</v>
      </c>
      <c r="Q1124" s="181">
        <f t="shared" si="2348"/>
        <v>0</v>
      </c>
      <c r="R1124" s="181">
        <f t="shared" si="2348"/>
        <v>0</v>
      </c>
      <c r="S1124" s="208">
        <f t="shared" si="2423"/>
        <v>0</v>
      </c>
      <c r="T1124" s="208">
        <f t="shared" si="2423"/>
        <v>0</v>
      </c>
      <c r="U1124" s="208">
        <f t="shared" si="2423"/>
        <v>0</v>
      </c>
      <c r="V1124" s="208">
        <f t="shared" si="2423"/>
        <v>0</v>
      </c>
      <c r="W1124" s="181">
        <f t="shared" si="2344"/>
        <v>0</v>
      </c>
      <c r="X1124" s="181">
        <f t="shared" si="2344"/>
        <v>0</v>
      </c>
      <c r="Y1124" s="181">
        <f t="shared" si="2344"/>
        <v>0</v>
      </c>
      <c r="Z1124" s="181">
        <f t="shared" si="2344"/>
        <v>0</v>
      </c>
      <c r="AA1124" s="208">
        <f t="shared" si="2424"/>
        <v>0</v>
      </c>
      <c r="AB1124" s="208">
        <f t="shared" si="2424"/>
        <v>0</v>
      </c>
      <c r="AC1124" s="208">
        <f t="shared" si="2424"/>
        <v>0</v>
      </c>
      <c r="AD1124" s="208">
        <f t="shared" si="2424"/>
        <v>0</v>
      </c>
      <c r="AE1124" s="208">
        <f t="shared" si="2414"/>
        <v>0</v>
      </c>
      <c r="AF1124" s="208">
        <f t="shared" si="2414"/>
        <v>0</v>
      </c>
      <c r="AG1124" s="208">
        <f t="shared" si="2414"/>
        <v>0</v>
      </c>
      <c r="AH1124" s="208">
        <f t="shared" si="2414"/>
        <v>0</v>
      </c>
      <c r="AI1124" s="208">
        <f t="shared" si="2425"/>
        <v>0</v>
      </c>
      <c r="AJ1124" s="208">
        <f t="shared" si="2425"/>
        <v>0</v>
      </c>
      <c r="AK1124" s="208">
        <f t="shared" si="2425"/>
        <v>0</v>
      </c>
      <c r="AL1124" s="208">
        <f t="shared" si="2425"/>
        <v>0</v>
      </c>
      <c r="AM1124" s="181">
        <f t="shared" si="2415"/>
        <v>0</v>
      </c>
      <c r="AN1124" s="181">
        <f t="shared" si="2415"/>
        <v>0</v>
      </c>
      <c r="AO1124" s="181">
        <f t="shared" si="2415"/>
        <v>0</v>
      </c>
      <c r="AP1124" s="181">
        <f t="shared" si="2415"/>
        <v>0</v>
      </c>
      <c r="AQ1124" s="208">
        <f t="shared" si="2426"/>
        <v>0</v>
      </c>
      <c r="AR1124" s="208">
        <f t="shared" si="2426"/>
        <v>0</v>
      </c>
      <c r="AS1124" s="208">
        <f t="shared" si="2426"/>
        <v>0</v>
      </c>
      <c r="AT1124" s="208">
        <f t="shared" si="2426"/>
        <v>0</v>
      </c>
      <c r="AU1124" s="208">
        <f t="shared" si="2416"/>
        <v>0</v>
      </c>
      <c r="AV1124" s="208">
        <f t="shared" si="2416"/>
        <v>0</v>
      </c>
      <c r="AW1124" s="208">
        <f t="shared" si="2416"/>
        <v>0</v>
      </c>
      <c r="AX1124" s="208">
        <f t="shared" si="2416"/>
        <v>0</v>
      </c>
    </row>
    <row r="1125" spans="1:50" s="265" customFormat="1" ht="33" hidden="1">
      <c r="A1125" s="220" t="s">
        <v>345</v>
      </c>
      <c r="B1125" s="206">
        <v>923</v>
      </c>
      <c r="C1125" s="206" t="s">
        <v>48</v>
      </c>
      <c r="D1125" s="206" t="s">
        <v>71</v>
      </c>
      <c r="E1125" s="206" t="s">
        <v>226</v>
      </c>
      <c r="F1125" s="206" t="s">
        <v>78</v>
      </c>
      <c r="G1125" s="181">
        <f t="shared" si="2422"/>
        <v>0</v>
      </c>
      <c r="H1125" s="181">
        <f t="shared" si="2422"/>
        <v>0</v>
      </c>
      <c r="I1125" s="181">
        <f t="shared" si="2422"/>
        <v>0</v>
      </c>
      <c r="J1125" s="181">
        <f t="shared" si="2422"/>
        <v>0</v>
      </c>
      <c r="K1125" s="208">
        <f t="shared" si="2422"/>
        <v>0</v>
      </c>
      <c r="L1125" s="208">
        <f t="shared" si="2422"/>
        <v>0</v>
      </c>
      <c r="M1125" s="208">
        <f t="shared" si="2422"/>
        <v>0</v>
      </c>
      <c r="N1125" s="208">
        <f t="shared" si="2422"/>
        <v>0</v>
      </c>
      <c r="O1125" s="181">
        <f t="shared" si="2348"/>
        <v>0</v>
      </c>
      <c r="P1125" s="181">
        <f t="shared" si="2348"/>
        <v>0</v>
      </c>
      <c r="Q1125" s="181">
        <f t="shared" si="2348"/>
        <v>0</v>
      </c>
      <c r="R1125" s="181">
        <f t="shared" si="2348"/>
        <v>0</v>
      </c>
      <c r="S1125" s="208">
        <f t="shared" si="2423"/>
        <v>0</v>
      </c>
      <c r="T1125" s="208">
        <f t="shared" si="2423"/>
        <v>0</v>
      </c>
      <c r="U1125" s="208">
        <f t="shared" si="2423"/>
        <v>0</v>
      </c>
      <c r="V1125" s="208">
        <f t="shared" si="2423"/>
        <v>0</v>
      </c>
      <c r="W1125" s="181">
        <f t="shared" si="2344"/>
        <v>0</v>
      </c>
      <c r="X1125" s="181">
        <f t="shared" si="2344"/>
        <v>0</v>
      </c>
      <c r="Y1125" s="181">
        <f t="shared" si="2344"/>
        <v>0</v>
      </c>
      <c r="Z1125" s="181">
        <f t="shared" si="2344"/>
        <v>0</v>
      </c>
      <c r="AA1125" s="208">
        <f t="shared" si="2424"/>
        <v>0</v>
      </c>
      <c r="AB1125" s="208">
        <f t="shared" si="2424"/>
        <v>0</v>
      </c>
      <c r="AC1125" s="208">
        <f t="shared" si="2424"/>
        <v>0</v>
      </c>
      <c r="AD1125" s="208">
        <f t="shared" si="2424"/>
        <v>0</v>
      </c>
      <c r="AE1125" s="208">
        <f t="shared" si="2414"/>
        <v>0</v>
      </c>
      <c r="AF1125" s="208">
        <f t="shared" si="2414"/>
        <v>0</v>
      </c>
      <c r="AG1125" s="208">
        <f t="shared" si="2414"/>
        <v>0</v>
      </c>
      <c r="AH1125" s="208">
        <f t="shared" si="2414"/>
        <v>0</v>
      </c>
      <c r="AI1125" s="208">
        <f t="shared" si="2425"/>
        <v>0</v>
      </c>
      <c r="AJ1125" s="208">
        <f t="shared" si="2425"/>
        <v>0</v>
      </c>
      <c r="AK1125" s="208">
        <f t="shared" si="2425"/>
        <v>0</v>
      </c>
      <c r="AL1125" s="208">
        <f t="shared" si="2425"/>
        <v>0</v>
      </c>
      <c r="AM1125" s="181">
        <f t="shared" si="2415"/>
        <v>0</v>
      </c>
      <c r="AN1125" s="181">
        <f t="shared" si="2415"/>
        <v>0</v>
      </c>
      <c r="AO1125" s="181">
        <f t="shared" si="2415"/>
        <v>0</v>
      </c>
      <c r="AP1125" s="181">
        <f t="shared" si="2415"/>
        <v>0</v>
      </c>
      <c r="AQ1125" s="208">
        <f t="shared" si="2426"/>
        <v>0</v>
      </c>
      <c r="AR1125" s="208">
        <f t="shared" si="2426"/>
        <v>0</v>
      </c>
      <c r="AS1125" s="208">
        <f t="shared" si="2426"/>
        <v>0</v>
      </c>
      <c r="AT1125" s="208">
        <f t="shared" si="2426"/>
        <v>0</v>
      </c>
      <c r="AU1125" s="208">
        <f t="shared" si="2416"/>
        <v>0</v>
      </c>
      <c r="AV1125" s="208">
        <f t="shared" si="2416"/>
        <v>0</v>
      </c>
      <c r="AW1125" s="208">
        <f t="shared" si="2416"/>
        <v>0</v>
      </c>
      <c r="AX1125" s="208">
        <f t="shared" si="2416"/>
        <v>0</v>
      </c>
    </row>
    <row r="1126" spans="1:50" s="265" customFormat="1" ht="33" hidden="1">
      <c r="A1126" s="220" t="s">
        <v>161</v>
      </c>
      <c r="B1126" s="206">
        <v>923</v>
      </c>
      <c r="C1126" s="206" t="s">
        <v>48</v>
      </c>
      <c r="D1126" s="206" t="s">
        <v>71</v>
      </c>
      <c r="E1126" s="206" t="s">
        <v>226</v>
      </c>
      <c r="F1126" s="206" t="s">
        <v>160</v>
      </c>
      <c r="G1126" s="260"/>
      <c r="H1126" s="260"/>
      <c r="I1126" s="260"/>
      <c r="J1126" s="260"/>
      <c r="K1126" s="221"/>
      <c r="L1126" s="221"/>
      <c r="M1126" s="221"/>
      <c r="N1126" s="221"/>
      <c r="O1126" s="260">
        <f t="shared" si="2348"/>
        <v>0</v>
      </c>
      <c r="P1126" s="260">
        <f t="shared" si="2348"/>
        <v>0</v>
      </c>
      <c r="Q1126" s="260">
        <f t="shared" si="2348"/>
        <v>0</v>
      </c>
      <c r="R1126" s="260">
        <f t="shared" si="2348"/>
        <v>0</v>
      </c>
      <c r="S1126" s="221"/>
      <c r="T1126" s="221"/>
      <c r="U1126" s="221"/>
      <c r="V1126" s="221"/>
      <c r="W1126" s="260">
        <f t="shared" si="2344"/>
        <v>0</v>
      </c>
      <c r="X1126" s="260">
        <f t="shared" si="2344"/>
        <v>0</v>
      </c>
      <c r="Y1126" s="260">
        <f t="shared" si="2344"/>
        <v>0</v>
      </c>
      <c r="Z1126" s="260">
        <f t="shared" si="2344"/>
        <v>0</v>
      </c>
      <c r="AA1126" s="221"/>
      <c r="AB1126" s="221"/>
      <c r="AC1126" s="221"/>
      <c r="AD1126" s="221"/>
      <c r="AE1126" s="221">
        <f t="shared" si="2414"/>
        <v>0</v>
      </c>
      <c r="AF1126" s="221">
        <f t="shared" si="2414"/>
        <v>0</v>
      </c>
      <c r="AG1126" s="221">
        <f t="shared" si="2414"/>
        <v>0</v>
      </c>
      <c r="AH1126" s="221">
        <f t="shared" si="2414"/>
        <v>0</v>
      </c>
      <c r="AI1126" s="221"/>
      <c r="AJ1126" s="221"/>
      <c r="AK1126" s="221"/>
      <c r="AL1126" s="221"/>
      <c r="AM1126" s="260">
        <f t="shared" si="2415"/>
        <v>0</v>
      </c>
      <c r="AN1126" s="260">
        <f t="shared" si="2415"/>
        <v>0</v>
      </c>
      <c r="AO1126" s="260">
        <f t="shared" si="2415"/>
        <v>0</v>
      </c>
      <c r="AP1126" s="260">
        <f t="shared" si="2415"/>
        <v>0</v>
      </c>
      <c r="AQ1126" s="221"/>
      <c r="AR1126" s="221"/>
      <c r="AS1126" s="221"/>
      <c r="AT1126" s="221"/>
      <c r="AU1126" s="221">
        <f t="shared" si="2416"/>
        <v>0</v>
      </c>
      <c r="AV1126" s="221">
        <f t="shared" si="2416"/>
        <v>0</v>
      </c>
      <c r="AW1126" s="221">
        <f t="shared" si="2416"/>
        <v>0</v>
      </c>
      <c r="AX1126" s="221">
        <f t="shared" si="2416"/>
        <v>0</v>
      </c>
    </row>
    <row r="1127" spans="1:50" ht="49.5">
      <c r="A1127" s="91" t="s">
        <v>826</v>
      </c>
      <c r="B1127" s="25">
        <v>923</v>
      </c>
      <c r="C1127" s="25" t="s">
        <v>48</v>
      </c>
      <c r="D1127" s="25" t="s">
        <v>71</v>
      </c>
      <c r="E1127" s="25" t="s">
        <v>217</v>
      </c>
      <c r="F1127" s="164"/>
      <c r="G1127" s="181">
        <f>G1128+G1136</f>
        <v>178486</v>
      </c>
      <c r="H1127" s="181">
        <f t="shared" ref="H1127:R1127" si="2427">H1128+H1136</f>
        <v>0</v>
      </c>
      <c r="I1127" s="181">
        <f t="shared" si="2427"/>
        <v>0</v>
      </c>
      <c r="J1127" s="181">
        <f t="shared" si="2427"/>
        <v>0</v>
      </c>
      <c r="K1127" s="27">
        <f t="shared" si="2427"/>
        <v>0</v>
      </c>
      <c r="L1127" s="27">
        <f t="shared" si="2427"/>
        <v>0</v>
      </c>
      <c r="M1127" s="27">
        <f t="shared" si="2427"/>
        <v>0</v>
      </c>
      <c r="N1127" s="27">
        <f t="shared" si="2427"/>
        <v>0</v>
      </c>
      <c r="O1127" s="181">
        <f t="shared" si="2427"/>
        <v>178486</v>
      </c>
      <c r="P1127" s="181">
        <f t="shared" si="2427"/>
        <v>0</v>
      </c>
      <c r="Q1127" s="181">
        <f t="shared" si="2427"/>
        <v>0</v>
      </c>
      <c r="R1127" s="181">
        <f t="shared" si="2427"/>
        <v>0</v>
      </c>
      <c r="S1127" s="27">
        <f>S1128+S1136+S1151</f>
        <v>3443</v>
      </c>
      <c r="T1127" s="27">
        <f t="shared" ref="T1127:Z1127" si="2428">T1128+T1136+T1151</f>
        <v>3443</v>
      </c>
      <c r="U1127" s="27">
        <f t="shared" si="2428"/>
        <v>0</v>
      </c>
      <c r="V1127" s="27">
        <f t="shared" si="2428"/>
        <v>0</v>
      </c>
      <c r="W1127" s="181">
        <f t="shared" si="2428"/>
        <v>181929</v>
      </c>
      <c r="X1127" s="181">
        <f t="shared" si="2428"/>
        <v>3443</v>
      </c>
      <c r="Y1127" s="181">
        <f t="shared" si="2428"/>
        <v>0</v>
      </c>
      <c r="Z1127" s="181">
        <f t="shared" si="2428"/>
        <v>0</v>
      </c>
      <c r="AA1127" s="27">
        <f>AA1128+AA1136+AA1151</f>
        <v>0</v>
      </c>
      <c r="AB1127" s="27">
        <f t="shared" ref="AB1127:AH1127" si="2429">AB1128+AB1136+AB1151</f>
        <v>0</v>
      </c>
      <c r="AC1127" s="27">
        <f t="shared" si="2429"/>
        <v>0</v>
      </c>
      <c r="AD1127" s="27">
        <f t="shared" si="2429"/>
        <v>0</v>
      </c>
      <c r="AE1127" s="27">
        <f t="shared" si="2429"/>
        <v>181929</v>
      </c>
      <c r="AF1127" s="27">
        <f t="shared" si="2429"/>
        <v>3443</v>
      </c>
      <c r="AG1127" s="27">
        <f t="shared" si="2429"/>
        <v>0</v>
      </c>
      <c r="AH1127" s="27">
        <f t="shared" si="2429"/>
        <v>0</v>
      </c>
      <c r="AI1127" s="27">
        <f>AI1128+AI1136+AI1151</f>
        <v>0</v>
      </c>
      <c r="AJ1127" s="27">
        <f t="shared" ref="AJ1127:AP1127" si="2430">AJ1128+AJ1136+AJ1151</f>
        <v>0</v>
      </c>
      <c r="AK1127" s="27">
        <f t="shared" si="2430"/>
        <v>0</v>
      </c>
      <c r="AL1127" s="27">
        <f t="shared" si="2430"/>
        <v>0</v>
      </c>
      <c r="AM1127" s="181">
        <f t="shared" si="2430"/>
        <v>181929</v>
      </c>
      <c r="AN1127" s="181">
        <f t="shared" si="2430"/>
        <v>3443</v>
      </c>
      <c r="AO1127" s="181">
        <f t="shared" si="2430"/>
        <v>0</v>
      </c>
      <c r="AP1127" s="181">
        <f t="shared" si="2430"/>
        <v>0</v>
      </c>
      <c r="AQ1127" s="27">
        <f>AQ1128+AQ1136+AQ1151</f>
        <v>0</v>
      </c>
      <c r="AR1127" s="27">
        <f t="shared" ref="AR1127:AX1127" si="2431">AR1128+AR1136+AR1151</f>
        <v>0</v>
      </c>
      <c r="AS1127" s="27">
        <f t="shared" si="2431"/>
        <v>0</v>
      </c>
      <c r="AT1127" s="27">
        <f t="shared" si="2431"/>
        <v>0</v>
      </c>
      <c r="AU1127" s="27">
        <f t="shared" si="2431"/>
        <v>181929</v>
      </c>
      <c r="AV1127" s="27">
        <f t="shared" si="2431"/>
        <v>3443</v>
      </c>
      <c r="AW1127" s="27">
        <f t="shared" si="2431"/>
        <v>0</v>
      </c>
      <c r="AX1127" s="27">
        <f t="shared" si="2431"/>
        <v>0</v>
      </c>
    </row>
    <row r="1128" spans="1:50">
      <c r="A1128" s="91" t="s">
        <v>76</v>
      </c>
      <c r="B1128" s="25">
        <v>923</v>
      </c>
      <c r="C1128" s="25" t="s">
        <v>48</v>
      </c>
      <c r="D1128" s="25" t="s">
        <v>71</v>
      </c>
      <c r="E1128" s="25" t="s">
        <v>481</v>
      </c>
      <c r="F1128" s="25"/>
      <c r="G1128" s="181">
        <f t="shared" ref="G1128:N1128" si="2432">G1129</f>
        <v>1465</v>
      </c>
      <c r="H1128" s="181">
        <f t="shared" si="2432"/>
        <v>0</v>
      </c>
      <c r="I1128" s="181">
        <f t="shared" si="2432"/>
        <v>0</v>
      </c>
      <c r="J1128" s="181">
        <f t="shared" si="2432"/>
        <v>0</v>
      </c>
      <c r="K1128" s="27">
        <f t="shared" si="2432"/>
        <v>0</v>
      </c>
      <c r="L1128" s="27">
        <f t="shared" si="2432"/>
        <v>0</v>
      </c>
      <c r="M1128" s="27">
        <f t="shared" si="2432"/>
        <v>0</v>
      </c>
      <c r="N1128" s="27">
        <f t="shared" si="2432"/>
        <v>0</v>
      </c>
      <c r="O1128" s="181">
        <f t="shared" si="2348"/>
        <v>1465</v>
      </c>
      <c r="P1128" s="181">
        <f t="shared" si="2348"/>
        <v>0</v>
      </c>
      <c r="Q1128" s="181">
        <f t="shared" si="2348"/>
        <v>0</v>
      </c>
      <c r="R1128" s="181">
        <f t="shared" si="2348"/>
        <v>0</v>
      </c>
      <c r="S1128" s="27">
        <f t="shared" ref="S1128:V1128" si="2433">S1129</f>
        <v>0</v>
      </c>
      <c r="T1128" s="27">
        <f t="shared" si="2433"/>
        <v>0</v>
      </c>
      <c r="U1128" s="27">
        <f t="shared" si="2433"/>
        <v>0</v>
      </c>
      <c r="V1128" s="27">
        <f t="shared" si="2433"/>
        <v>0</v>
      </c>
      <c r="W1128" s="181">
        <f t="shared" si="2344"/>
        <v>1465</v>
      </c>
      <c r="X1128" s="181">
        <f t="shared" si="2344"/>
        <v>0</v>
      </c>
      <c r="Y1128" s="181">
        <f t="shared" si="2344"/>
        <v>0</v>
      </c>
      <c r="Z1128" s="181">
        <f t="shared" si="2344"/>
        <v>0</v>
      </c>
      <c r="AA1128" s="27">
        <f t="shared" ref="AA1128:AD1128" si="2434">AA1129</f>
        <v>0</v>
      </c>
      <c r="AB1128" s="27">
        <f t="shared" si="2434"/>
        <v>0</v>
      </c>
      <c r="AC1128" s="27">
        <f t="shared" si="2434"/>
        <v>0</v>
      </c>
      <c r="AD1128" s="27">
        <f t="shared" si="2434"/>
        <v>0</v>
      </c>
      <c r="AE1128" s="27">
        <f t="shared" ref="AE1128:AH1150" si="2435">W1128+AA1128</f>
        <v>1465</v>
      </c>
      <c r="AF1128" s="27">
        <f t="shared" si="2435"/>
        <v>0</v>
      </c>
      <c r="AG1128" s="27">
        <f t="shared" si="2435"/>
        <v>0</v>
      </c>
      <c r="AH1128" s="27">
        <f t="shared" si="2435"/>
        <v>0</v>
      </c>
      <c r="AI1128" s="27">
        <f t="shared" ref="AI1128:AL1128" si="2436">AI1129</f>
        <v>0</v>
      </c>
      <c r="AJ1128" s="27">
        <f t="shared" si="2436"/>
        <v>0</v>
      </c>
      <c r="AK1128" s="27">
        <f t="shared" si="2436"/>
        <v>0</v>
      </c>
      <c r="AL1128" s="27">
        <f t="shared" si="2436"/>
        <v>0</v>
      </c>
      <c r="AM1128" s="181">
        <f t="shared" ref="AM1128:AP1150" si="2437">AE1128+AI1128</f>
        <v>1465</v>
      </c>
      <c r="AN1128" s="181">
        <f t="shared" si="2437"/>
        <v>0</v>
      </c>
      <c r="AO1128" s="181">
        <f t="shared" si="2437"/>
        <v>0</v>
      </c>
      <c r="AP1128" s="181">
        <f t="shared" si="2437"/>
        <v>0</v>
      </c>
      <c r="AQ1128" s="27">
        <f t="shared" ref="AQ1128:AT1128" si="2438">AQ1129</f>
        <v>0</v>
      </c>
      <c r="AR1128" s="27">
        <f t="shared" si="2438"/>
        <v>0</v>
      </c>
      <c r="AS1128" s="27">
        <f t="shared" si="2438"/>
        <v>0</v>
      </c>
      <c r="AT1128" s="27">
        <f t="shared" si="2438"/>
        <v>0</v>
      </c>
      <c r="AU1128" s="27">
        <f t="shared" ref="AU1128:AX1150" si="2439">AM1128+AQ1128</f>
        <v>1465</v>
      </c>
      <c r="AV1128" s="27">
        <f t="shared" si="2439"/>
        <v>0</v>
      </c>
      <c r="AW1128" s="27">
        <f t="shared" si="2439"/>
        <v>0</v>
      </c>
      <c r="AX1128" s="27">
        <f t="shared" si="2439"/>
        <v>0</v>
      </c>
    </row>
    <row r="1129" spans="1:50">
      <c r="A1129" s="91" t="s">
        <v>94</v>
      </c>
      <c r="B1129" s="25">
        <v>923</v>
      </c>
      <c r="C1129" s="25" t="s">
        <v>48</v>
      </c>
      <c r="D1129" s="25" t="s">
        <v>71</v>
      </c>
      <c r="E1129" s="25" t="s">
        <v>482</v>
      </c>
      <c r="F1129" s="25"/>
      <c r="G1129" s="181">
        <f t="shared" ref="G1129:N1129" si="2440">G1130+G1132+G1134</f>
        <v>1465</v>
      </c>
      <c r="H1129" s="181">
        <f t="shared" si="2440"/>
        <v>0</v>
      </c>
      <c r="I1129" s="181">
        <f t="shared" si="2440"/>
        <v>0</v>
      </c>
      <c r="J1129" s="181">
        <f t="shared" si="2440"/>
        <v>0</v>
      </c>
      <c r="K1129" s="27">
        <f t="shared" si="2440"/>
        <v>0</v>
      </c>
      <c r="L1129" s="27">
        <f t="shared" si="2440"/>
        <v>0</v>
      </c>
      <c r="M1129" s="27">
        <f t="shared" si="2440"/>
        <v>0</v>
      </c>
      <c r="N1129" s="27">
        <f t="shared" si="2440"/>
        <v>0</v>
      </c>
      <c r="O1129" s="181">
        <f t="shared" si="2348"/>
        <v>1465</v>
      </c>
      <c r="P1129" s="181">
        <f t="shared" si="2348"/>
        <v>0</v>
      </c>
      <c r="Q1129" s="181">
        <f t="shared" si="2348"/>
        <v>0</v>
      </c>
      <c r="R1129" s="181">
        <f t="shared" si="2348"/>
        <v>0</v>
      </c>
      <c r="S1129" s="27">
        <f t="shared" ref="S1129:V1129" si="2441">S1130+S1132+S1134</f>
        <v>0</v>
      </c>
      <c r="T1129" s="27">
        <f t="shared" si="2441"/>
        <v>0</v>
      </c>
      <c r="U1129" s="27">
        <f t="shared" si="2441"/>
        <v>0</v>
      </c>
      <c r="V1129" s="27">
        <f t="shared" si="2441"/>
        <v>0</v>
      </c>
      <c r="W1129" s="181">
        <f t="shared" si="2344"/>
        <v>1465</v>
      </c>
      <c r="X1129" s="181">
        <f t="shared" si="2344"/>
        <v>0</v>
      </c>
      <c r="Y1129" s="181">
        <f t="shared" si="2344"/>
        <v>0</v>
      </c>
      <c r="Z1129" s="181">
        <f t="shared" si="2344"/>
        <v>0</v>
      </c>
      <c r="AA1129" s="27">
        <f t="shared" ref="AA1129:AD1129" si="2442">AA1130+AA1132+AA1134</f>
        <v>0</v>
      </c>
      <c r="AB1129" s="27">
        <f t="shared" si="2442"/>
        <v>0</v>
      </c>
      <c r="AC1129" s="27">
        <f t="shared" si="2442"/>
        <v>0</v>
      </c>
      <c r="AD1129" s="27">
        <f t="shared" si="2442"/>
        <v>0</v>
      </c>
      <c r="AE1129" s="27">
        <f t="shared" si="2435"/>
        <v>1465</v>
      </c>
      <c r="AF1129" s="27">
        <f t="shared" si="2435"/>
        <v>0</v>
      </c>
      <c r="AG1129" s="27">
        <f t="shared" si="2435"/>
        <v>0</v>
      </c>
      <c r="AH1129" s="27">
        <f t="shared" si="2435"/>
        <v>0</v>
      </c>
      <c r="AI1129" s="27">
        <f t="shared" ref="AI1129:AL1129" si="2443">AI1130+AI1132+AI1134</f>
        <v>0</v>
      </c>
      <c r="AJ1129" s="27">
        <f t="shared" si="2443"/>
        <v>0</v>
      </c>
      <c r="AK1129" s="27">
        <f t="shared" si="2443"/>
        <v>0</v>
      </c>
      <c r="AL1129" s="27">
        <f t="shared" si="2443"/>
        <v>0</v>
      </c>
      <c r="AM1129" s="181">
        <f t="shared" si="2437"/>
        <v>1465</v>
      </c>
      <c r="AN1129" s="181">
        <f t="shared" si="2437"/>
        <v>0</v>
      </c>
      <c r="AO1129" s="181">
        <f t="shared" si="2437"/>
        <v>0</v>
      </c>
      <c r="AP1129" s="181">
        <f t="shared" si="2437"/>
        <v>0</v>
      </c>
      <c r="AQ1129" s="27">
        <f t="shared" ref="AQ1129:AT1129" si="2444">AQ1130+AQ1132+AQ1134</f>
        <v>0</v>
      </c>
      <c r="AR1129" s="27">
        <f t="shared" si="2444"/>
        <v>0</v>
      </c>
      <c r="AS1129" s="27">
        <f t="shared" si="2444"/>
        <v>0</v>
      </c>
      <c r="AT1129" s="27">
        <f t="shared" si="2444"/>
        <v>0</v>
      </c>
      <c r="AU1129" s="27">
        <f t="shared" si="2439"/>
        <v>1465</v>
      </c>
      <c r="AV1129" s="27">
        <f t="shared" si="2439"/>
        <v>0</v>
      </c>
      <c r="AW1129" s="27">
        <f t="shared" si="2439"/>
        <v>0</v>
      </c>
      <c r="AX1129" s="27">
        <f t="shared" si="2439"/>
        <v>0</v>
      </c>
    </row>
    <row r="1130" spans="1:50" ht="33">
      <c r="A1130" s="91" t="s">
        <v>345</v>
      </c>
      <c r="B1130" s="25">
        <v>923</v>
      </c>
      <c r="C1130" s="25" t="s">
        <v>48</v>
      </c>
      <c r="D1130" s="25" t="s">
        <v>71</v>
      </c>
      <c r="E1130" s="25" t="s">
        <v>482</v>
      </c>
      <c r="F1130" s="25" t="s">
        <v>78</v>
      </c>
      <c r="G1130" s="260">
        <f t="shared" ref="G1130:N1130" si="2445">G1131</f>
        <v>1017</v>
      </c>
      <c r="H1130" s="260">
        <f t="shared" si="2445"/>
        <v>0</v>
      </c>
      <c r="I1130" s="260">
        <f t="shared" si="2445"/>
        <v>0</v>
      </c>
      <c r="J1130" s="260">
        <f t="shared" si="2445"/>
        <v>0</v>
      </c>
      <c r="K1130" s="28">
        <f t="shared" si="2445"/>
        <v>0</v>
      </c>
      <c r="L1130" s="28">
        <f t="shared" si="2445"/>
        <v>0</v>
      </c>
      <c r="M1130" s="28">
        <f t="shared" si="2445"/>
        <v>0</v>
      </c>
      <c r="N1130" s="28">
        <f t="shared" si="2445"/>
        <v>0</v>
      </c>
      <c r="O1130" s="260">
        <f t="shared" si="2348"/>
        <v>1017</v>
      </c>
      <c r="P1130" s="260">
        <f t="shared" si="2348"/>
        <v>0</v>
      </c>
      <c r="Q1130" s="260">
        <f t="shared" si="2348"/>
        <v>0</v>
      </c>
      <c r="R1130" s="260">
        <f t="shared" si="2348"/>
        <v>0</v>
      </c>
      <c r="S1130" s="28">
        <f t="shared" ref="S1130:V1130" si="2446">S1131</f>
        <v>0</v>
      </c>
      <c r="T1130" s="28">
        <f t="shared" si="2446"/>
        <v>0</v>
      </c>
      <c r="U1130" s="28">
        <f t="shared" si="2446"/>
        <v>0</v>
      </c>
      <c r="V1130" s="28">
        <f t="shared" si="2446"/>
        <v>0</v>
      </c>
      <c r="W1130" s="260">
        <f t="shared" si="2344"/>
        <v>1017</v>
      </c>
      <c r="X1130" s="260">
        <f t="shared" si="2344"/>
        <v>0</v>
      </c>
      <c r="Y1130" s="260">
        <f t="shared" si="2344"/>
        <v>0</v>
      </c>
      <c r="Z1130" s="260">
        <f t="shared" si="2344"/>
        <v>0</v>
      </c>
      <c r="AA1130" s="28">
        <f t="shared" ref="AA1130:AD1130" si="2447">AA1131</f>
        <v>0</v>
      </c>
      <c r="AB1130" s="28">
        <f t="shared" si="2447"/>
        <v>0</v>
      </c>
      <c r="AC1130" s="28">
        <f t="shared" si="2447"/>
        <v>0</v>
      </c>
      <c r="AD1130" s="28">
        <f t="shared" si="2447"/>
        <v>0</v>
      </c>
      <c r="AE1130" s="28">
        <f t="shared" si="2435"/>
        <v>1017</v>
      </c>
      <c r="AF1130" s="28">
        <f t="shared" si="2435"/>
        <v>0</v>
      </c>
      <c r="AG1130" s="28">
        <f t="shared" si="2435"/>
        <v>0</v>
      </c>
      <c r="AH1130" s="28">
        <f t="shared" si="2435"/>
        <v>0</v>
      </c>
      <c r="AI1130" s="28">
        <f t="shared" ref="AI1130:AL1130" si="2448">AI1131</f>
        <v>0</v>
      </c>
      <c r="AJ1130" s="28">
        <f t="shared" si="2448"/>
        <v>0</v>
      </c>
      <c r="AK1130" s="28">
        <f t="shared" si="2448"/>
        <v>0</v>
      </c>
      <c r="AL1130" s="28">
        <f t="shared" si="2448"/>
        <v>0</v>
      </c>
      <c r="AM1130" s="260">
        <f t="shared" si="2437"/>
        <v>1017</v>
      </c>
      <c r="AN1130" s="260">
        <f t="shared" si="2437"/>
        <v>0</v>
      </c>
      <c r="AO1130" s="260">
        <f t="shared" si="2437"/>
        <v>0</v>
      </c>
      <c r="AP1130" s="260">
        <f t="shared" si="2437"/>
        <v>0</v>
      </c>
      <c r="AQ1130" s="28">
        <f t="shared" ref="AQ1130:AT1130" si="2449">AQ1131</f>
        <v>0</v>
      </c>
      <c r="AR1130" s="28">
        <f t="shared" si="2449"/>
        <v>0</v>
      </c>
      <c r="AS1130" s="28">
        <f t="shared" si="2449"/>
        <v>0</v>
      </c>
      <c r="AT1130" s="28">
        <f t="shared" si="2449"/>
        <v>0</v>
      </c>
      <c r="AU1130" s="28">
        <f t="shared" si="2439"/>
        <v>1017</v>
      </c>
      <c r="AV1130" s="28">
        <f t="shared" si="2439"/>
        <v>0</v>
      </c>
      <c r="AW1130" s="28">
        <f t="shared" si="2439"/>
        <v>0</v>
      </c>
      <c r="AX1130" s="28">
        <f t="shared" si="2439"/>
        <v>0</v>
      </c>
    </row>
    <row r="1131" spans="1:50" ht="33">
      <c r="A1131" s="91" t="s">
        <v>161</v>
      </c>
      <c r="B1131" s="25">
        <v>923</v>
      </c>
      <c r="C1131" s="25" t="s">
        <v>48</v>
      </c>
      <c r="D1131" s="25" t="s">
        <v>71</v>
      </c>
      <c r="E1131" s="25" t="s">
        <v>482</v>
      </c>
      <c r="F1131" s="25" t="s">
        <v>160</v>
      </c>
      <c r="G1131" s="260">
        <v>1017</v>
      </c>
      <c r="H1131" s="260"/>
      <c r="I1131" s="260"/>
      <c r="J1131" s="260"/>
      <c r="K1131" s="28"/>
      <c r="L1131" s="28"/>
      <c r="M1131" s="28"/>
      <c r="N1131" s="28"/>
      <c r="O1131" s="260">
        <f t="shared" si="2348"/>
        <v>1017</v>
      </c>
      <c r="P1131" s="260">
        <f t="shared" si="2348"/>
        <v>0</v>
      </c>
      <c r="Q1131" s="260">
        <f t="shared" si="2348"/>
        <v>0</v>
      </c>
      <c r="R1131" s="260">
        <f t="shared" si="2348"/>
        <v>0</v>
      </c>
      <c r="S1131" s="28"/>
      <c r="T1131" s="28"/>
      <c r="U1131" s="28"/>
      <c r="V1131" s="28"/>
      <c r="W1131" s="260">
        <f t="shared" si="2344"/>
        <v>1017</v>
      </c>
      <c r="X1131" s="260">
        <f t="shared" si="2344"/>
        <v>0</v>
      </c>
      <c r="Y1131" s="260">
        <f t="shared" si="2344"/>
        <v>0</v>
      </c>
      <c r="Z1131" s="260">
        <f t="shared" si="2344"/>
        <v>0</v>
      </c>
      <c r="AA1131" s="28"/>
      <c r="AB1131" s="28"/>
      <c r="AC1131" s="28"/>
      <c r="AD1131" s="28"/>
      <c r="AE1131" s="28">
        <f t="shared" si="2435"/>
        <v>1017</v>
      </c>
      <c r="AF1131" s="28">
        <f t="shared" si="2435"/>
        <v>0</v>
      </c>
      <c r="AG1131" s="28">
        <f t="shared" si="2435"/>
        <v>0</v>
      </c>
      <c r="AH1131" s="28">
        <f t="shared" si="2435"/>
        <v>0</v>
      </c>
      <c r="AI1131" s="28"/>
      <c r="AJ1131" s="28"/>
      <c r="AK1131" s="28"/>
      <c r="AL1131" s="28"/>
      <c r="AM1131" s="260">
        <f t="shared" si="2437"/>
        <v>1017</v>
      </c>
      <c r="AN1131" s="260">
        <f t="shared" si="2437"/>
        <v>0</v>
      </c>
      <c r="AO1131" s="260">
        <f t="shared" si="2437"/>
        <v>0</v>
      </c>
      <c r="AP1131" s="260">
        <f t="shared" si="2437"/>
        <v>0</v>
      </c>
      <c r="AQ1131" s="28"/>
      <c r="AR1131" s="28"/>
      <c r="AS1131" s="28"/>
      <c r="AT1131" s="28"/>
      <c r="AU1131" s="28">
        <f t="shared" si="2439"/>
        <v>1017</v>
      </c>
      <c r="AV1131" s="28">
        <f t="shared" si="2439"/>
        <v>0</v>
      </c>
      <c r="AW1131" s="28">
        <f t="shared" si="2439"/>
        <v>0</v>
      </c>
      <c r="AX1131" s="28">
        <f t="shared" si="2439"/>
        <v>0</v>
      </c>
    </row>
    <row r="1132" spans="1:50">
      <c r="A1132" s="91" t="s">
        <v>100</v>
      </c>
      <c r="B1132" s="25">
        <v>923</v>
      </c>
      <c r="C1132" s="25" t="s">
        <v>48</v>
      </c>
      <c r="D1132" s="25" t="s">
        <v>71</v>
      </c>
      <c r="E1132" s="25" t="s">
        <v>482</v>
      </c>
      <c r="F1132" s="25" t="s">
        <v>89</v>
      </c>
      <c r="G1132" s="260">
        <f t="shared" ref="G1132:N1132" si="2450">G1133</f>
        <v>95</v>
      </c>
      <c r="H1132" s="260">
        <f t="shared" si="2450"/>
        <v>0</v>
      </c>
      <c r="I1132" s="260">
        <f t="shared" si="2450"/>
        <v>0</v>
      </c>
      <c r="J1132" s="260">
        <f t="shared" si="2450"/>
        <v>0</v>
      </c>
      <c r="K1132" s="28">
        <f t="shared" si="2450"/>
        <v>0</v>
      </c>
      <c r="L1132" s="28">
        <f t="shared" si="2450"/>
        <v>0</v>
      </c>
      <c r="M1132" s="28">
        <f t="shared" si="2450"/>
        <v>0</v>
      </c>
      <c r="N1132" s="28">
        <f t="shared" si="2450"/>
        <v>0</v>
      </c>
      <c r="O1132" s="260">
        <f t="shared" si="2348"/>
        <v>95</v>
      </c>
      <c r="P1132" s="260">
        <f t="shared" si="2348"/>
        <v>0</v>
      </c>
      <c r="Q1132" s="260">
        <f t="shared" si="2348"/>
        <v>0</v>
      </c>
      <c r="R1132" s="260">
        <f t="shared" si="2348"/>
        <v>0</v>
      </c>
      <c r="S1132" s="28">
        <f t="shared" ref="S1132:V1132" si="2451">S1133</f>
        <v>0</v>
      </c>
      <c r="T1132" s="28">
        <f t="shared" si="2451"/>
        <v>0</v>
      </c>
      <c r="U1132" s="28">
        <f t="shared" si="2451"/>
        <v>0</v>
      </c>
      <c r="V1132" s="28">
        <f t="shared" si="2451"/>
        <v>0</v>
      </c>
      <c r="W1132" s="260">
        <f t="shared" si="2344"/>
        <v>95</v>
      </c>
      <c r="X1132" s="260">
        <f t="shared" si="2344"/>
        <v>0</v>
      </c>
      <c r="Y1132" s="260">
        <f t="shared" si="2344"/>
        <v>0</v>
      </c>
      <c r="Z1132" s="260">
        <f t="shared" si="2344"/>
        <v>0</v>
      </c>
      <c r="AA1132" s="28">
        <f t="shared" ref="AA1132:AD1132" si="2452">AA1133</f>
        <v>0</v>
      </c>
      <c r="AB1132" s="28">
        <f t="shared" si="2452"/>
        <v>0</v>
      </c>
      <c r="AC1132" s="28">
        <f t="shared" si="2452"/>
        <v>0</v>
      </c>
      <c r="AD1132" s="28">
        <f t="shared" si="2452"/>
        <v>0</v>
      </c>
      <c r="AE1132" s="28">
        <f t="shared" si="2435"/>
        <v>95</v>
      </c>
      <c r="AF1132" s="28">
        <f t="shared" si="2435"/>
        <v>0</v>
      </c>
      <c r="AG1132" s="28">
        <f t="shared" si="2435"/>
        <v>0</v>
      </c>
      <c r="AH1132" s="28">
        <f t="shared" si="2435"/>
        <v>0</v>
      </c>
      <c r="AI1132" s="28">
        <f t="shared" ref="AI1132:AL1132" si="2453">AI1133</f>
        <v>0</v>
      </c>
      <c r="AJ1132" s="28">
        <f t="shared" si="2453"/>
        <v>0</v>
      </c>
      <c r="AK1132" s="28">
        <f t="shared" si="2453"/>
        <v>0</v>
      </c>
      <c r="AL1132" s="28">
        <f t="shared" si="2453"/>
        <v>0</v>
      </c>
      <c r="AM1132" s="260">
        <f t="shared" si="2437"/>
        <v>95</v>
      </c>
      <c r="AN1132" s="260">
        <f t="shared" si="2437"/>
        <v>0</v>
      </c>
      <c r="AO1132" s="260">
        <f t="shared" si="2437"/>
        <v>0</v>
      </c>
      <c r="AP1132" s="260">
        <f t="shared" si="2437"/>
        <v>0</v>
      </c>
      <c r="AQ1132" s="28">
        <f t="shared" ref="AQ1132:AT1132" si="2454">AQ1133</f>
        <v>0</v>
      </c>
      <c r="AR1132" s="28">
        <f t="shared" si="2454"/>
        <v>0</v>
      </c>
      <c r="AS1132" s="28">
        <f t="shared" si="2454"/>
        <v>0</v>
      </c>
      <c r="AT1132" s="28">
        <f t="shared" si="2454"/>
        <v>0</v>
      </c>
      <c r="AU1132" s="28">
        <f t="shared" si="2439"/>
        <v>95</v>
      </c>
      <c r="AV1132" s="28">
        <f t="shared" si="2439"/>
        <v>0</v>
      </c>
      <c r="AW1132" s="28">
        <f t="shared" si="2439"/>
        <v>0</v>
      </c>
      <c r="AX1132" s="28">
        <f t="shared" si="2439"/>
        <v>0</v>
      </c>
    </row>
    <row r="1133" spans="1:50">
      <c r="A1133" s="91" t="s">
        <v>173</v>
      </c>
      <c r="B1133" s="25">
        <v>923</v>
      </c>
      <c r="C1133" s="25" t="s">
        <v>48</v>
      </c>
      <c r="D1133" s="25" t="s">
        <v>71</v>
      </c>
      <c r="E1133" s="25" t="s">
        <v>482</v>
      </c>
      <c r="F1133" s="25" t="s">
        <v>172</v>
      </c>
      <c r="G1133" s="260">
        <v>95</v>
      </c>
      <c r="H1133" s="260"/>
      <c r="I1133" s="260"/>
      <c r="J1133" s="260"/>
      <c r="K1133" s="28"/>
      <c r="L1133" s="28"/>
      <c r="M1133" s="28"/>
      <c r="N1133" s="28"/>
      <c r="O1133" s="260">
        <f t="shared" si="2348"/>
        <v>95</v>
      </c>
      <c r="P1133" s="260">
        <f t="shared" si="2348"/>
        <v>0</v>
      </c>
      <c r="Q1133" s="260">
        <f t="shared" si="2348"/>
        <v>0</v>
      </c>
      <c r="R1133" s="260">
        <f t="shared" si="2348"/>
        <v>0</v>
      </c>
      <c r="S1133" s="28"/>
      <c r="T1133" s="28"/>
      <c r="U1133" s="28"/>
      <c r="V1133" s="28"/>
      <c r="W1133" s="260">
        <f t="shared" si="2344"/>
        <v>95</v>
      </c>
      <c r="X1133" s="260">
        <f t="shared" si="2344"/>
        <v>0</v>
      </c>
      <c r="Y1133" s="260">
        <f t="shared" si="2344"/>
        <v>0</v>
      </c>
      <c r="Z1133" s="260">
        <f t="shared" si="2344"/>
        <v>0</v>
      </c>
      <c r="AA1133" s="28"/>
      <c r="AB1133" s="28"/>
      <c r="AC1133" s="28"/>
      <c r="AD1133" s="28"/>
      <c r="AE1133" s="28">
        <f t="shared" si="2435"/>
        <v>95</v>
      </c>
      <c r="AF1133" s="28">
        <f t="shared" si="2435"/>
        <v>0</v>
      </c>
      <c r="AG1133" s="28">
        <f t="shared" si="2435"/>
        <v>0</v>
      </c>
      <c r="AH1133" s="28">
        <f t="shared" si="2435"/>
        <v>0</v>
      </c>
      <c r="AI1133" s="28"/>
      <c r="AJ1133" s="28"/>
      <c r="AK1133" s="28"/>
      <c r="AL1133" s="28"/>
      <c r="AM1133" s="260">
        <f t="shared" si="2437"/>
        <v>95</v>
      </c>
      <c r="AN1133" s="260">
        <f t="shared" si="2437"/>
        <v>0</v>
      </c>
      <c r="AO1133" s="260">
        <f t="shared" si="2437"/>
        <v>0</v>
      </c>
      <c r="AP1133" s="260">
        <f t="shared" si="2437"/>
        <v>0</v>
      </c>
      <c r="AQ1133" s="28"/>
      <c r="AR1133" s="28"/>
      <c r="AS1133" s="28"/>
      <c r="AT1133" s="28"/>
      <c r="AU1133" s="28">
        <f t="shared" si="2439"/>
        <v>95</v>
      </c>
      <c r="AV1133" s="28">
        <f t="shared" si="2439"/>
        <v>0</v>
      </c>
      <c r="AW1133" s="28">
        <f t="shared" si="2439"/>
        <v>0</v>
      </c>
      <c r="AX1133" s="28">
        <f t="shared" si="2439"/>
        <v>0</v>
      </c>
    </row>
    <row r="1134" spans="1:50">
      <c r="A1134" s="91" t="s">
        <v>97</v>
      </c>
      <c r="B1134" s="25">
        <v>923</v>
      </c>
      <c r="C1134" s="25" t="s">
        <v>48</v>
      </c>
      <c r="D1134" s="25" t="s">
        <v>71</v>
      </c>
      <c r="E1134" s="25" t="s">
        <v>482</v>
      </c>
      <c r="F1134" s="25" t="s">
        <v>98</v>
      </c>
      <c r="G1134" s="260">
        <f t="shared" ref="G1134:N1134" si="2455">G1135</f>
        <v>353</v>
      </c>
      <c r="H1134" s="260">
        <f t="shared" si="2455"/>
        <v>0</v>
      </c>
      <c r="I1134" s="260">
        <f t="shared" si="2455"/>
        <v>0</v>
      </c>
      <c r="J1134" s="260">
        <f t="shared" si="2455"/>
        <v>0</v>
      </c>
      <c r="K1134" s="28">
        <f t="shared" si="2455"/>
        <v>0</v>
      </c>
      <c r="L1134" s="28">
        <f t="shared" si="2455"/>
        <v>0</v>
      </c>
      <c r="M1134" s="28">
        <f t="shared" si="2455"/>
        <v>0</v>
      </c>
      <c r="N1134" s="28">
        <f t="shared" si="2455"/>
        <v>0</v>
      </c>
      <c r="O1134" s="260">
        <f t="shared" si="2348"/>
        <v>353</v>
      </c>
      <c r="P1134" s="260">
        <f t="shared" si="2348"/>
        <v>0</v>
      </c>
      <c r="Q1134" s="260">
        <f t="shared" si="2348"/>
        <v>0</v>
      </c>
      <c r="R1134" s="260">
        <f t="shared" si="2348"/>
        <v>0</v>
      </c>
      <c r="S1134" s="28">
        <f t="shared" ref="S1134:V1134" si="2456">S1135</f>
        <v>0</v>
      </c>
      <c r="T1134" s="28">
        <f t="shared" si="2456"/>
        <v>0</v>
      </c>
      <c r="U1134" s="28">
        <f t="shared" si="2456"/>
        <v>0</v>
      </c>
      <c r="V1134" s="28">
        <f t="shared" si="2456"/>
        <v>0</v>
      </c>
      <c r="W1134" s="260">
        <f t="shared" si="2344"/>
        <v>353</v>
      </c>
      <c r="X1134" s="260">
        <f t="shared" si="2344"/>
        <v>0</v>
      </c>
      <c r="Y1134" s="260">
        <f t="shared" si="2344"/>
        <v>0</v>
      </c>
      <c r="Z1134" s="260">
        <f t="shared" si="2344"/>
        <v>0</v>
      </c>
      <c r="AA1134" s="28">
        <f t="shared" ref="AA1134:AD1134" si="2457">AA1135</f>
        <v>0</v>
      </c>
      <c r="AB1134" s="28">
        <f t="shared" si="2457"/>
        <v>0</v>
      </c>
      <c r="AC1134" s="28">
        <f t="shared" si="2457"/>
        <v>0</v>
      </c>
      <c r="AD1134" s="28">
        <f t="shared" si="2457"/>
        <v>0</v>
      </c>
      <c r="AE1134" s="28">
        <f t="shared" si="2435"/>
        <v>353</v>
      </c>
      <c r="AF1134" s="28">
        <f t="shared" si="2435"/>
        <v>0</v>
      </c>
      <c r="AG1134" s="28">
        <f t="shared" si="2435"/>
        <v>0</v>
      </c>
      <c r="AH1134" s="28">
        <f t="shared" si="2435"/>
        <v>0</v>
      </c>
      <c r="AI1134" s="28">
        <f t="shared" ref="AI1134:AL1134" si="2458">AI1135</f>
        <v>0</v>
      </c>
      <c r="AJ1134" s="28">
        <f t="shared" si="2458"/>
        <v>0</v>
      </c>
      <c r="AK1134" s="28">
        <f t="shared" si="2458"/>
        <v>0</v>
      </c>
      <c r="AL1134" s="28">
        <f t="shared" si="2458"/>
        <v>0</v>
      </c>
      <c r="AM1134" s="260">
        <f t="shared" si="2437"/>
        <v>353</v>
      </c>
      <c r="AN1134" s="260">
        <f t="shared" si="2437"/>
        <v>0</v>
      </c>
      <c r="AO1134" s="260">
        <f t="shared" si="2437"/>
        <v>0</v>
      </c>
      <c r="AP1134" s="260">
        <f t="shared" si="2437"/>
        <v>0</v>
      </c>
      <c r="AQ1134" s="28">
        <f t="shared" ref="AQ1134:AT1134" si="2459">AQ1135</f>
        <v>0</v>
      </c>
      <c r="AR1134" s="28">
        <f t="shared" si="2459"/>
        <v>0</v>
      </c>
      <c r="AS1134" s="28">
        <f t="shared" si="2459"/>
        <v>0</v>
      </c>
      <c r="AT1134" s="28">
        <f t="shared" si="2459"/>
        <v>0</v>
      </c>
      <c r="AU1134" s="28">
        <f t="shared" si="2439"/>
        <v>353</v>
      </c>
      <c r="AV1134" s="28">
        <f t="shared" si="2439"/>
        <v>0</v>
      </c>
      <c r="AW1134" s="28">
        <f t="shared" si="2439"/>
        <v>0</v>
      </c>
      <c r="AX1134" s="28">
        <f t="shared" si="2439"/>
        <v>0</v>
      </c>
    </row>
    <row r="1135" spans="1:50">
      <c r="A1135" s="261" t="s">
        <v>177</v>
      </c>
      <c r="B1135" s="25">
        <v>923</v>
      </c>
      <c r="C1135" s="25" t="s">
        <v>48</v>
      </c>
      <c r="D1135" s="25" t="s">
        <v>71</v>
      </c>
      <c r="E1135" s="25" t="s">
        <v>482</v>
      </c>
      <c r="F1135" s="25" t="s">
        <v>162</v>
      </c>
      <c r="G1135" s="260">
        <f>1622-1269</f>
        <v>353</v>
      </c>
      <c r="H1135" s="260"/>
      <c r="I1135" s="260"/>
      <c r="J1135" s="260"/>
      <c r="K1135" s="28"/>
      <c r="L1135" s="28"/>
      <c r="M1135" s="28"/>
      <c r="N1135" s="28"/>
      <c r="O1135" s="260">
        <f t="shared" si="2348"/>
        <v>353</v>
      </c>
      <c r="P1135" s="260">
        <f t="shared" si="2348"/>
        <v>0</v>
      </c>
      <c r="Q1135" s="260">
        <f t="shared" si="2348"/>
        <v>0</v>
      </c>
      <c r="R1135" s="260">
        <f t="shared" si="2348"/>
        <v>0</v>
      </c>
      <c r="S1135" s="28"/>
      <c r="T1135" s="28"/>
      <c r="U1135" s="28"/>
      <c r="V1135" s="28"/>
      <c r="W1135" s="260">
        <f t="shared" si="2344"/>
        <v>353</v>
      </c>
      <c r="X1135" s="260">
        <f t="shared" si="2344"/>
        <v>0</v>
      </c>
      <c r="Y1135" s="260">
        <f t="shared" si="2344"/>
        <v>0</v>
      </c>
      <c r="Z1135" s="260">
        <f t="shared" si="2344"/>
        <v>0</v>
      </c>
      <c r="AA1135" s="28"/>
      <c r="AB1135" s="28"/>
      <c r="AC1135" s="28"/>
      <c r="AD1135" s="28"/>
      <c r="AE1135" s="28">
        <f t="shared" si="2435"/>
        <v>353</v>
      </c>
      <c r="AF1135" s="28">
        <f t="shared" si="2435"/>
        <v>0</v>
      </c>
      <c r="AG1135" s="28">
        <f t="shared" si="2435"/>
        <v>0</v>
      </c>
      <c r="AH1135" s="28">
        <f t="shared" si="2435"/>
        <v>0</v>
      </c>
      <c r="AI1135" s="28"/>
      <c r="AJ1135" s="28"/>
      <c r="AK1135" s="28"/>
      <c r="AL1135" s="28"/>
      <c r="AM1135" s="260">
        <f t="shared" si="2437"/>
        <v>353</v>
      </c>
      <c r="AN1135" s="260">
        <f t="shared" si="2437"/>
        <v>0</v>
      </c>
      <c r="AO1135" s="260">
        <f t="shared" si="2437"/>
        <v>0</v>
      </c>
      <c r="AP1135" s="260">
        <f t="shared" si="2437"/>
        <v>0</v>
      </c>
      <c r="AQ1135" s="28"/>
      <c r="AR1135" s="28"/>
      <c r="AS1135" s="28"/>
      <c r="AT1135" s="28"/>
      <c r="AU1135" s="28">
        <f t="shared" si="2439"/>
        <v>353</v>
      </c>
      <c r="AV1135" s="28">
        <f t="shared" si="2439"/>
        <v>0</v>
      </c>
      <c r="AW1135" s="28">
        <f t="shared" si="2439"/>
        <v>0</v>
      </c>
      <c r="AX1135" s="28">
        <f t="shared" si="2439"/>
        <v>0</v>
      </c>
    </row>
    <row r="1136" spans="1:50" ht="33">
      <c r="A1136" s="91" t="s">
        <v>199</v>
      </c>
      <c r="B1136" s="25">
        <v>923</v>
      </c>
      <c r="C1136" s="25" t="s">
        <v>48</v>
      </c>
      <c r="D1136" s="25" t="s">
        <v>71</v>
      </c>
      <c r="E1136" s="25" t="s">
        <v>484</v>
      </c>
      <c r="F1136" s="25"/>
      <c r="G1136" s="181">
        <f t="shared" ref="G1136:N1136" si="2460">G1137+G1144</f>
        <v>177021</v>
      </c>
      <c r="H1136" s="181">
        <f t="shared" si="2460"/>
        <v>0</v>
      </c>
      <c r="I1136" s="181">
        <f t="shared" si="2460"/>
        <v>0</v>
      </c>
      <c r="J1136" s="181">
        <f t="shared" si="2460"/>
        <v>0</v>
      </c>
      <c r="K1136" s="27">
        <f t="shared" si="2460"/>
        <v>0</v>
      </c>
      <c r="L1136" s="27">
        <f t="shared" si="2460"/>
        <v>0</v>
      </c>
      <c r="M1136" s="27">
        <f t="shared" si="2460"/>
        <v>0</v>
      </c>
      <c r="N1136" s="27">
        <f t="shared" si="2460"/>
        <v>0</v>
      </c>
      <c r="O1136" s="181">
        <f t="shared" si="2348"/>
        <v>177021</v>
      </c>
      <c r="P1136" s="181">
        <f t="shared" si="2348"/>
        <v>0</v>
      </c>
      <c r="Q1136" s="181">
        <f t="shared" si="2348"/>
        <v>0</v>
      </c>
      <c r="R1136" s="181">
        <f t="shared" si="2348"/>
        <v>0</v>
      </c>
      <c r="S1136" s="27">
        <f t="shared" ref="S1136:V1136" si="2461">S1137+S1144</f>
        <v>0</v>
      </c>
      <c r="T1136" s="27">
        <f t="shared" si="2461"/>
        <v>0</v>
      </c>
      <c r="U1136" s="27">
        <f t="shared" si="2461"/>
        <v>0</v>
      </c>
      <c r="V1136" s="27">
        <f t="shared" si="2461"/>
        <v>0</v>
      </c>
      <c r="W1136" s="181">
        <f t="shared" si="2344"/>
        <v>177021</v>
      </c>
      <c r="X1136" s="181">
        <f t="shared" si="2344"/>
        <v>0</v>
      </c>
      <c r="Y1136" s="181">
        <f t="shared" si="2344"/>
        <v>0</v>
      </c>
      <c r="Z1136" s="181">
        <f t="shared" si="2344"/>
        <v>0</v>
      </c>
      <c r="AA1136" s="27">
        <f t="shared" ref="AA1136:AD1136" si="2462">AA1137+AA1144</f>
        <v>0</v>
      </c>
      <c r="AB1136" s="27">
        <f t="shared" si="2462"/>
        <v>0</v>
      </c>
      <c r="AC1136" s="27">
        <f t="shared" si="2462"/>
        <v>0</v>
      </c>
      <c r="AD1136" s="27">
        <f t="shared" si="2462"/>
        <v>0</v>
      </c>
      <c r="AE1136" s="27">
        <f t="shared" si="2435"/>
        <v>177021</v>
      </c>
      <c r="AF1136" s="27">
        <f t="shared" si="2435"/>
        <v>0</v>
      </c>
      <c r="AG1136" s="27">
        <f t="shared" si="2435"/>
        <v>0</v>
      </c>
      <c r="AH1136" s="27">
        <f t="shared" si="2435"/>
        <v>0</v>
      </c>
      <c r="AI1136" s="27">
        <f t="shared" ref="AI1136:AL1136" si="2463">AI1137+AI1144</f>
        <v>0</v>
      </c>
      <c r="AJ1136" s="27">
        <f t="shared" si="2463"/>
        <v>0</v>
      </c>
      <c r="AK1136" s="27">
        <f t="shared" si="2463"/>
        <v>0</v>
      </c>
      <c r="AL1136" s="27">
        <f t="shared" si="2463"/>
        <v>0</v>
      </c>
      <c r="AM1136" s="181">
        <f t="shared" si="2437"/>
        <v>177021</v>
      </c>
      <c r="AN1136" s="181">
        <f t="shared" si="2437"/>
        <v>0</v>
      </c>
      <c r="AO1136" s="181">
        <f t="shared" si="2437"/>
        <v>0</v>
      </c>
      <c r="AP1136" s="181">
        <f t="shared" si="2437"/>
        <v>0</v>
      </c>
      <c r="AQ1136" s="27">
        <f t="shared" ref="AQ1136:AT1136" si="2464">AQ1137+AQ1144</f>
        <v>0</v>
      </c>
      <c r="AR1136" s="27">
        <f t="shared" si="2464"/>
        <v>0</v>
      </c>
      <c r="AS1136" s="27">
        <f t="shared" si="2464"/>
        <v>0</v>
      </c>
      <c r="AT1136" s="27">
        <f t="shared" si="2464"/>
        <v>0</v>
      </c>
      <c r="AU1136" s="27">
        <f t="shared" si="2439"/>
        <v>177021</v>
      </c>
      <c r="AV1136" s="27">
        <f t="shared" si="2439"/>
        <v>0</v>
      </c>
      <c r="AW1136" s="27">
        <f t="shared" si="2439"/>
        <v>0</v>
      </c>
      <c r="AX1136" s="27">
        <f t="shared" si="2439"/>
        <v>0</v>
      </c>
    </row>
    <row r="1137" spans="1:50" ht="33">
      <c r="A1137" s="91" t="s">
        <v>659</v>
      </c>
      <c r="B1137" s="25">
        <v>923</v>
      </c>
      <c r="C1137" s="25" t="s">
        <v>48</v>
      </c>
      <c r="D1137" s="25" t="s">
        <v>71</v>
      </c>
      <c r="E1137" s="25" t="s">
        <v>912</v>
      </c>
      <c r="F1137" s="25"/>
      <c r="G1137" s="260">
        <f t="shared" ref="G1137:N1137" si="2465">G1138+G1140+G1142</f>
        <v>21900</v>
      </c>
      <c r="H1137" s="260">
        <f t="shared" si="2465"/>
        <v>0</v>
      </c>
      <c r="I1137" s="260">
        <f t="shared" si="2465"/>
        <v>0</v>
      </c>
      <c r="J1137" s="260">
        <f t="shared" si="2465"/>
        <v>0</v>
      </c>
      <c r="K1137" s="28">
        <f t="shared" si="2465"/>
        <v>0</v>
      </c>
      <c r="L1137" s="28">
        <f t="shared" si="2465"/>
        <v>0</v>
      </c>
      <c r="M1137" s="28">
        <f t="shared" si="2465"/>
        <v>0</v>
      </c>
      <c r="N1137" s="28">
        <f t="shared" si="2465"/>
        <v>0</v>
      </c>
      <c r="O1137" s="260">
        <f t="shared" si="2348"/>
        <v>21900</v>
      </c>
      <c r="P1137" s="260">
        <f t="shared" si="2348"/>
        <v>0</v>
      </c>
      <c r="Q1137" s="260">
        <f t="shared" si="2348"/>
        <v>0</v>
      </c>
      <c r="R1137" s="260">
        <f t="shared" si="2348"/>
        <v>0</v>
      </c>
      <c r="S1137" s="28">
        <f t="shared" ref="S1137:V1137" si="2466">S1138+S1140+S1142</f>
        <v>0</v>
      </c>
      <c r="T1137" s="28">
        <f t="shared" si="2466"/>
        <v>0</v>
      </c>
      <c r="U1137" s="28">
        <f t="shared" si="2466"/>
        <v>0</v>
      </c>
      <c r="V1137" s="28">
        <f t="shared" si="2466"/>
        <v>0</v>
      </c>
      <c r="W1137" s="260">
        <f t="shared" si="2344"/>
        <v>21900</v>
      </c>
      <c r="X1137" s="260">
        <f t="shared" si="2344"/>
        <v>0</v>
      </c>
      <c r="Y1137" s="260">
        <f t="shared" si="2344"/>
        <v>0</v>
      </c>
      <c r="Z1137" s="260">
        <f t="shared" si="2344"/>
        <v>0</v>
      </c>
      <c r="AA1137" s="28">
        <f t="shared" ref="AA1137:AD1137" si="2467">AA1138+AA1140+AA1142</f>
        <v>0</v>
      </c>
      <c r="AB1137" s="28">
        <f t="shared" si="2467"/>
        <v>0</v>
      </c>
      <c r="AC1137" s="28">
        <f t="shared" si="2467"/>
        <v>0</v>
      </c>
      <c r="AD1137" s="28">
        <f t="shared" si="2467"/>
        <v>0</v>
      </c>
      <c r="AE1137" s="28">
        <f t="shared" si="2435"/>
        <v>21900</v>
      </c>
      <c r="AF1137" s="28">
        <f t="shared" si="2435"/>
        <v>0</v>
      </c>
      <c r="AG1137" s="28">
        <f t="shared" si="2435"/>
        <v>0</v>
      </c>
      <c r="AH1137" s="28">
        <f t="shared" si="2435"/>
        <v>0</v>
      </c>
      <c r="AI1137" s="28">
        <f t="shared" ref="AI1137:AL1137" si="2468">AI1138+AI1140+AI1142</f>
        <v>0</v>
      </c>
      <c r="AJ1137" s="28">
        <f t="shared" si="2468"/>
        <v>0</v>
      </c>
      <c r="AK1137" s="28">
        <f t="shared" si="2468"/>
        <v>0</v>
      </c>
      <c r="AL1137" s="28">
        <f t="shared" si="2468"/>
        <v>0</v>
      </c>
      <c r="AM1137" s="260">
        <f t="shared" si="2437"/>
        <v>21900</v>
      </c>
      <c r="AN1137" s="260">
        <f t="shared" si="2437"/>
        <v>0</v>
      </c>
      <c r="AO1137" s="260">
        <f t="shared" si="2437"/>
        <v>0</v>
      </c>
      <c r="AP1137" s="260">
        <f t="shared" si="2437"/>
        <v>0</v>
      </c>
      <c r="AQ1137" s="28">
        <f t="shared" ref="AQ1137:AT1137" si="2469">AQ1138+AQ1140+AQ1142</f>
        <v>0</v>
      </c>
      <c r="AR1137" s="28">
        <f t="shared" si="2469"/>
        <v>0</v>
      </c>
      <c r="AS1137" s="28">
        <f t="shared" si="2469"/>
        <v>0</v>
      </c>
      <c r="AT1137" s="28">
        <f t="shared" si="2469"/>
        <v>0</v>
      </c>
      <c r="AU1137" s="28">
        <f t="shared" si="2439"/>
        <v>21900</v>
      </c>
      <c r="AV1137" s="28">
        <f t="shared" si="2439"/>
        <v>0</v>
      </c>
      <c r="AW1137" s="28">
        <f t="shared" si="2439"/>
        <v>0</v>
      </c>
      <c r="AX1137" s="28">
        <f t="shared" si="2439"/>
        <v>0</v>
      </c>
    </row>
    <row r="1138" spans="1:50" ht="66">
      <c r="A1138" s="91" t="s">
        <v>377</v>
      </c>
      <c r="B1138" s="25">
        <v>923</v>
      </c>
      <c r="C1138" s="25" t="s">
        <v>48</v>
      </c>
      <c r="D1138" s="25" t="s">
        <v>71</v>
      </c>
      <c r="E1138" s="25" t="s">
        <v>912</v>
      </c>
      <c r="F1138" s="25" t="s">
        <v>103</v>
      </c>
      <c r="G1138" s="260">
        <f t="shared" ref="G1138:N1138" si="2470">G1139</f>
        <v>18970</v>
      </c>
      <c r="H1138" s="260">
        <f t="shared" si="2470"/>
        <v>0</v>
      </c>
      <c r="I1138" s="260">
        <f t="shared" si="2470"/>
        <v>0</v>
      </c>
      <c r="J1138" s="260">
        <f t="shared" si="2470"/>
        <v>0</v>
      </c>
      <c r="K1138" s="28">
        <f t="shared" si="2470"/>
        <v>0</v>
      </c>
      <c r="L1138" s="28">
        <f t="shared" si="2470"/>
        <v>0</v>
      </c>
      <c r="M1138" s="28">
        <f t="shared" si="2470"/>
        <v>0</v>
      </c>
      <c r="N1138" s="28">
        <f t="shared" si="2470"/>
        <v>0</v>
      </c>
      <c r="O1138" s="260">
        <f t="shared" si="2348"/>
        <v>18970</v>
      </c>
      <c r="P1138" s="260">
        <f t="shared" si="2348"/>
        <v>0</v>
      </c>
      <c r="Q1138" s="260">
        <f t="shared" si="2348"/>
        <v>0</v>
      </c>
      <c r="R1138" s="260">
        <f t="shared" si="2348"/>
        <v>0</v>
      </c>
      <c r="S1138" s="28">
        <f t="shared" ref="S1138:V1138" si="2471">S1139</f>
        <v>0</v>
      </c>
      <c r="T1138" s="28">
        <f t="shared" si="2471"/>
        <v>0</v>
      </c>
      <c r="U1138" s="28">
        <f t="shared" si="2471"/>
        <v>0</v>
      </c>
      <c r="V1138" s="28">
        <f t="shared" si="2471"/>
        <v>0</v>
      </c>
      <c r="W1138" s="260">
        <f t="shared" si="2344"/>
        <v>18970</v>
      </c>
      <c r="X1138" s="260">
        <f t="shared" si="2344"/>
        <v>0</v>
      </c>
      <c r="Y1138" s="260">
        <f t="shared" si="2344"/>
        <v>0</v>
      </c>
      <c r="Z1138" s="260">
        <f t="shared" si="2344"/>
        <v>0</v>
      </c>
      <c r="AA1138" s="28">
        <f t="shared" ref="AA1138:AD1138" si="2472">AA1139</f>
        <v>0</v>
      </c>
      <c r="AB1138" s="28">
        <f t="shared" si="2472"/>
        <v>0</v>
      </c>
      <c r="AC1138" s="28">
        <f t="shared" si="2472"/>
        <v>0</v>
      </c>
      <c r="AD1138" s="28">
        <f t="shared" si="2472"/>
        <v>0</v>
      </c>
      <c r="AE1138" s="28">
        <f t="shared" si="2435"/>
        <v>18970</v>
      </c>
      <c r="AF1138" s="28">
        <f t="shared" si="2435"/>
        <v>0</v>
      </c>
      <c r="AG1138" s="28">
        <f t="shared" si="2435"/>
        <v>0</v>
      </c>
      <c r="AH1138" s="28">
        <f t="shared" si="2435"/>
        <v>0</v>
      </c>
      <c r="AI1138" s="28">
        <f t="shared" ref="AI1138:AL1138" si="2473">AI1139</f>
        <v>0</v>
      </c>
      <c r="AJ1138" s="28">
        <f t="shared" si="2473"/>
        <v>0</v>
      </c>
      <c r="AK1138" s="28">
        <f t="shared" si="2473"/>
        <v>0</v>
      </c>
      <c r="AL1138" s="28">
        <f t="shared" si="2473"/>
        <v>0</v>
      </c>
      <c r="AM1138" s="260">
        <f t="shared" si="2437"/>
        <v>18970</v>
      </c>
      <c r="AN1138" s="260">
        <f t="shared" si="2437"/>
        <v>0</v>
      </c>
      <c r="AO1138" s="260">
        <f t="shared" si="2437"/>
        <v>0</v>
      </c>
      <c r="AP1138" s="260">
        <f t="shared" si="2437"/>
        <v>0</v>
      </c>
      <c r="AQ1138" s="28">
        <f t="shared" ref="AQ1138:AT1138" si="2474">AQ1139</f>
        <v>0</v>
      </c>
      <c r="AR1138" s="28">
        <f t="shared" si="2474"/>
        <v>0</v>
      </c>
      <c r="AS1138" s="28">
        <f t="shared" si="2474"/>
        <v>0</v>
      </c>
      <c r="AT1138" s="28">
        <f t="shared" si="2474"/>
        <v>0</v>
      </c>
      <c r="AU1138" s="28">
        <f t="shared" si="2439"/>
        <v>18970</v>
      </c>
      <c r="AV1138" s="28">
        <f t="shared" si="2439"/>
        <v>0</v>
      </c>
      <c r="AW1138" s="28">
        <f t="shared" si="2439"/>
        <v>0</v>
      </c>
      <c r="AX1138" s="28">
        <f t="shared" si="2439"/>
        <v>0</v>
      </c>
    </row>
    <row r="1139" spans="1:50">
      <c r="A1139" s="91" t="s">
        <v>171</v>
      </c>
      <c r="B1139" s="25">
        <v>923</v>
      </c>
      <c r="C1139" s="25" t="s">
        <v>48</v>
      </c>
      <c r="D1139" s="25" t="s">
        <v>71</v>
      </c>
      <c r="E1139" s="25" t="s">
        <v>912</v>
      </c>
      <c r="F1139" s="25" t="s">
        <v>170</v>
      </c>
      <c r="G1139" s="260">
        <v>18970</v>
      </c>
      <c r="H1139" s="260"/>
      <c r="I1139" s="260"/>
      <c r="J1139" s="260"/>
      <c r="K1139" s="28"/>
      <c r="L1139" s="28"/>
      <c r="M1139" s="28"/>
      <c r="N1139" s="28"/>
      <c r="O1139" s="260">
        <f t="shared" si="2348"/>
        <v>18970</v>
      </c>
      <c r="P1139" s="260">
        <f t="shared" si="2348"/>
        <v>0</v>
      </c>
      <c r="Q1139" s="260">
        <f t="shared" si="2348"/>
        <v>0</v>
      </c>
      <c r="R1139" s="260">
        <f t="shared" si="2348"/>
        <v>0</v>
      </c>
      <c r="S1139" s="28"/>
      <c r="T1139" s="28"/>
      <c r="U1139" s="28"/>
      <c r="V1139" s="28"/>
      <c r="W1139" s="260">
        <f t="shared" si="2344"/>
        <v>18970</v>
      </c>
      <c r="X1139" s="260">
        <f t="shared" si="2344"/>
        <v>0</v>
      </c>
      <c r="Y1139" s="260">
        <f t="shared" si="2344"/>
        <v>0</v>
      </c>
      <c r="Z1139" s="260">
        <f t="shared" si="2344"/>
        <v>0</v>
      </c>
      <c r="AA1139" s="28"/>
      <c r="AB1139" s="28"/>
      <c r="AC1139" s="28"/>
      <c r="AD1139" s="28"/>
      <c r="AE1139" s="28">
        <f t="shared" si="2435"/>
        <v>18970</v>
      </c>
      <c r="AF1139" s="28">
        <f t="shared" si="2435"/>
        <v>0</v>
      </c>
      <c r="AG1139" s="28">
        <f t="shared" si="2435"/>
        <v>0</v>
      </c>
      <c r="AH1139" s="28">
        <f t="shared" si="2435"/>
        <v>0</v>
      </c>
      <c r="AI1139" s="28"/>
      <c r="AJ1139" s="28"/>
      <c r="AK1139" s="28"/>
      <c r="AL1139" s="28"/>
      <c r="AM1139" s="260">
        <f t="shared" si="2437"/>
        <v>18970</v>
      </c>
      <c r="AN1139" s="260">
        <f t="shared" si="2437"/>
        <v>0</v>
      </c>
      <c r="AO1139" s="260">
        <f t="shared" si="2437"/>
        <v>0</v>
      </c>
      <c r="AP1139" s="260">
        <f t="shared" si="2437"/>
        <v>0</v>
      </c>
      <c r="AQ1139" s="28"/>
      <c r="AR1139" s="28"/>
      <c r="AS1139" s="28"/>
      <c r="AT1139" s="28"/>
      <c r="AU1139" s="28">
        <f t="shared" si="2439"/>
        <v>18970</v>
      </c>
      <c r="AV1139" s="28">
        <f t="shared" si="2439"/>
        <v>0</v>
      </c>
      <c r="AW1139" s="28">
        <f t="shared" si="2439"/>
        <v>0</v>
      </c>
      <c r="AX1139" s="28">
        <f t="shared" si="2439"/>
        <v>0</v>
      </c>
    </row>
    <row r="1140" spans="1:50" ht="33">
      <c r="A1140" s="91" t="s">
        <v>345</v>
      </c>
      <c r="B1140" s="25">
        <v>923</v>
      </c>
      <c r="C1140" s="25" t="s">
        <v>48</v>
      </c>
      <c r="D1140" s="25" t="s">
        <v>71</v>
      </c>
      <c r="E1140" s="25" t="s">
        <v>912</v>
      </c>
      <c r="F1140" s="25" t="s">
        <v>78</v>
      </c>
      <c r="G1140" s="260">
        <f t="shared" ref="G1140:N1140" si="2475">G1141</f>
        <v>2929</v>
      </c>
      <c r="H1140" s="260">
        <f t="shared" si="2475"/>
        <v>0</v>
      </c>
      <c r="I1140" s="260">
        <f t="shared" si="2475"/>
        <v>0</v>
      </c>
      <c r="J1140" s="260">
        <f t="shared" si="2475"/>
        <v>0</v>
      </c>
      <c r="K1140" s="28">
        <f t="shared" si="2475"/>
        <v>0</v>
      </c>
      <c r="L1140" s="28">
        <f t="shared" si="2475"/>
        <v>0</v>
      </c>
      <c r="M1140" s="28">
        <f t="shared" si="2475"/>
        <v>0</v>
      </c>
      <c r="N1140" s="28">
        <f t="shared" si="2475"/>
        <v>0</v>
      </c>
      <c r="O1140" s="260">
        <f t="shared" si="2348"/>
        <v>2929</v>
      </c>
      <c r="P1140" s="260">
        <f t="shared" si="2348"/>
        <v>0</v>
      </c>
      <c r="Q1140" s="260">
        <f t="shared" si="2348"/>
        <v>0</v>
      </c>
      <c r="R1140" s="260">
        <f t="shared" si="2348"/>
        <v>0</v>
      </c>
      <c r="S1140" s="28">
        <f t="shared" ref="S1140:V1140" si="2476">S1141</f>
        <v>0</v>
      </c>
      <c r="T1140" s="28">
        <f t="shared" si="2476"/>
        <v>0</v>
      </c>
      <c r="U1140" s="28">
        <f t="shared" si="2476"/>
        <v>0</v>
      </c>
      <c r="V1140" s="28">
        <f t="shared" si="2476"/>
        <v>0</v>
      </c>
      <c r="W1140" s="260">
        <f t="shared" si="2344"/>
        <v>2929</v>
      </c>
      <c r="X1140" s="260">
        <f t="shared" si="2344"/>
        <v>0</v>
      </c>
      <c r="Y1140" s="260">
        <f t="shared" si="2344"/>
        <v>0</v>
      </c>
      <c r="Z1140" s="260">
        <f t="shared" si="2344"/>
        <v>0</v>
      </c>
      <c r="AA1140" s="28">
        <f t="shared" ref="AA1140:AD1140" si="2477">AA1141</f>
        <v>0</v>
      </c>
      <c r="AB1140" s="28">
        <f t="shared" si="2477"/>
        <v>0</v>
      </c>
      <c r="AC1140" s="28">
        <f t="shared" si="2477"/>
        <v>0</v>
      </c>
      <c r="AD1140" s="28">
        <f t="shared" si="2477"/>
        <v>0</v>
      </c>
      <c r="AE1140" s="28">
        <f t="shared" si="2435"/>
        <v>2929</v>
      </c>
      <c r="AF1140" s="28">
        <f t="shared" si="2435"/>
        <v>0</v>
      </c>
      <c r="AG1140" s="28">
        <f t="shared" si="2435"/>
        <v>0</v>
      </c>
      <c r="AH1140" s="28">
        <f t="shared" si="2435"/>
        <v>0</v>
      </c>
      <c r="AI1140" s="28">
        <f t="shared" ref="AI1140:AL1140" si="2478">AI1141</f>
        <v>0</v>
      </c>
      <c r="AJ1140" s="28">
        <f t="shared" si="2478"/>
        <v>0</v>
      </c>
      <c r="AK1140" s="28">
        <f t="shared" si="2478"/>
        <v>0</v>
      </c>
      <c r="AL1140" s="28">
        <f t="shared" si="2478"/>
        <v>0</v>
      </c>
      <c r="AM1140" s="260">
        <f t="shared" si="2437"/>
        <v>2929</v>
      </c>
      <c r="AN1140" s="260">
        <f t="shared" si="2437"/>
        <v>0</v>
      </c>
      <c r="AO1140" s="260">
        <f t="shared" si="2437"/>
        <v>0</v>
      </c>
      <c r="AP1140" s="260">
        <f t="shared" si="2437"/>
        <v>0</v>
      </c>
      <c r="AQ1140" s="28">
        <f t="shared" ref="AQ1140:AT1140" si="2479">AQ1141</f>
        <v>0</v>
      </c>
      <c r="AR1140" s="28">
        <f t="shared" si="2479"/>
        <v>0</v>
      </c>
      <c r="AS1140" s="28">
        <f t="shared" si="2479"/>
        <v>0</v>
      </c>
      <c r="AT1140" s="28">
        <f t="shared" si="2479"/>
        <v>0</v>
      </c>
      <c r="AU1140" s="28">
        <f t="shared" si="2439"/>
        <v>2929</v>
      </c>
      <c r="AV1140" s="28">
        <f t="shared" si="2439"/>
        <v>0</v>
      </c>
      <c r="AW1140" s="28">
        <f t="shared" si="2439"/>
        <v>0</v>
      </c>
      <c r="AX1140" s="28">
        <f t="shared" si="2439"/>
        <v>0</v>
      </c>
    </row>
    <row r="1141" spans="1:50" ht="33">
      <c r="A1141" s="91" t="s">
        <v>161</v>
      </c>
      <c r="B1141" s="25">
        <v>923</v>
      </c>
      <c r="C1141" s="25" t="s">
        <v>48</v>
      </c>
      <c r="D1141" s="25" t="s">
        <v>71</v>
      </c>
      <c r="E1141" s="25" t="s">
        <v>912</v>
      </c>
      <c r="F1141" s="25" t="s">
        <v>160</v>
      </c>
      <c r="G1141" s="260">
        <v>2929</v>
      </c>
      <c r="H1141" s="260"/>
      <c r="I1141" s="260"/>
      <c r="J1141" s="260"/>
      <c r="K1141" s="28"/>
      <c r="L1141" s="28"/>
      <c r="M1141" s="28"/>
      <c r="N1141" s="28"/>
      <c r="O1141" s="260">
        <f t="shared" si="2348"/>
        <v>2929</v>
      </c>
      <c r="P1141" s="260">
        <f t="shared" si="2348"/>
        <v>0</v>
      </c>
      <c r="Q1141" s="260">
        <f t="shared" si="2348"/>
        <v>0</v>
      </c>
      <c r="R1141" s="260">
        <f t="shared" si="2348"/>
        <v>0</v>
      </c>
      <c r="S1141" s="28"/>
      <c r="T1141" s="28"/>
      <c r="U1141" s="28"/>
      <c r="V1141" s="28"/>
      <c r="W1141" s="260">
        <f t="shared" si="2344"/>
        <v>2929</v>
      </c>
      <c r="X1141" s="260">
        <f t="shared" si="2344"/>
        <v>0</v>
      </c>
      <c r="Y1141" s="260">
        <f t="shared" si="2344"/>
        <v>0</v>
      </c>
      <c r="Z1141" s="260">
        <f t="shared" si="2344"/>
        <v>0</v>
      </c>
      <c r="AA1141" s="28"/>
      <c r="AB1141" s="28"/>
      <c r="AC1141" s="28"/>
      <c r="AD1141" s="28"/>
      <c r="AE1141" s="28">
        <f t="shared" si="2435"/>
        <v>2929</v>
      </c>
      <c r="AF1141" s="28">
        <f t="shared" si="2435"/>
        <v>0</v>
      </c>
      <c r="AG1141" s="28">
        <f t="shared" si="2435"/>
        <v>0</v>
      </c>
      <c r="AH1141" s="28">
        <f t="shared" si="2435"/>
        <v>0</v>
      </c>
      <c r="AI1141" s="28"/>
      <c r="AJ1141" s="28"/>
      <c r="AK1141" s="28"/>
      <c r="AL1141" s="28"/>
      <c r="AM1141" s="260">
        <f t="shared" si="2437"/>
        <v>2929</v>
      </c>
      <c r="AN1141" s="260">
        <f t="shared" si="2437"/>
        <v>0</v>
      </c>
      <c r="AO1141" s="260">
        <f t="shared" si="2437"/>
        <v>0</v>
      </c>
      <c r="AP1141" s="260">
        <f t="shared" si="2437"/>
        <v>0</v>
      </c>
      <c r="AQ1141" s="28"/>
      <c r="AR1141" s="28"/>
      <c r="AS1141" s="28"/>
      <c r="AT1141" s="28"/>
      <c r="AU1141" s="28">
        <f t="shared" si="2439"/>
        <v>2929</v>
      </c>
      <c r="AV1141" s="28">
        <f t="shared" si="2439"/>
        <v>0</v>
      </c>
      <c r="AW1141" s="28">
        <f t="shared" si="2439"/>
        <v>0</v>
      </c>
      <c r="AX1141" s="28">
        <f t="shared" si="2439"/>
        <v>0</v>
      </c>
    </row>
    <row r="1142" spans="1:50">
      <c r="A1142" s="91" t="s">
        <v>97</v>
      </c>
      <c r="B1142" s="25">
        <v>923</v>
      </c>
      <c r="C1142" s="25" t="s">
        <v>48</v>
      </c>
      <c r="D1142" s="25" t="s">
        <v>71</v>
      </c>
      <c r="E1142" s="25" t="s">
        <v>912</v>
      </c>
      <c r="F1142" s="25" t="s">
        <v>98</v>
      </c>
      <c r="G1142" s="260">
        <f t="shared" ref="G1142:N1142" si="2480">G1143</f>
        <v>1</v>
      </c>
      <c r="H1142" s="260">
        <f t="shared" si="2480"/>
        <v>0</v>
      </c>
      <c r="I1142" s="260">
        <f t="shared" si="2480"/>
        <v>0</v>
      </c>
      <c r="J1142" s="260">
        <f t="shared" si="2480"/>
        <v>0</v>
      </c>
      <c r="K1142" s="28">
        <f t="shared" si="2480"/>
        <v>0</v>
      </c>
      <c r="L1142" s="28">
        <f t="shared" si="2480"/>
        <v>0</v>
      </c>
      <c r="M1142" s="28">
        <f t="shared" si="2480"/>
        <v>0</v>
      </c>
      <c r="N1142" s="28">
        <f t="shared" si="2480"/>
        <v>0</v>
      </c>
      <c r="O1142" s="260">
        <f t="shared" si="2348"/>
        <v>1</v>
      </c>
      <c r="P1142" s="260">
        <f t="shared" si="2348"/>
        <v>0</v>
      </c>
      <c r="Q1142" s="260">
        <f t="shared" si="2348"/>
        <v>0</v>
      </c>
      <c r="R1142" s="260">
        <f t="shared" si="2348"/>
        <v>0</v>
      </c>
      <c r="S1142" s="28">
        <f t="shared" ref="S1142:V1142" si="2481">S1143</f>
        <v>0</v>
      </c>
      <c r="T1142" s="28">
        <f t="shared" si="2481"/>
        <v>0</v>
      </c>
      <c r="U1142" s="28">
        <f t="shared" si="2481"/>
        <v>0</v>
      </c>
      <c r="V1142" s="28">
        <f t="shared" si="2481"/>
        <v>0</v>
      </c>
      <c r="W1142" s="260">
        <f t="shared" si="2344"/>
        <v>1</v>
      </c>
      <c r="X1142" s="260">
        <f t="shared" si="2344"/>
        <v>0</v>
      </c>
      <c r="Y1142" s="260">
        <f t="shared" si="2344"/>
        <v>0</v>
      </c>
      <c r="Z1142" s="260">
        <f t="shared" si="2344"/>
        <v>0</v>
      </c>
      <c r="AA1142" s="28">
        <f t="shared" ref="AA1142:AD1142" si="2482">AA1143</f>
        <v>0</v>
      </c>
      <c r="AB1142" s="28">
        <f t="shared" si="2482"/>
        <v>0</v>
      </c>
      <c r="AC1142" s="28">
        <f t="shared" si="2482"/>
        <v>0</v>
      </c>
      <c r="AD1142" s="28">
        <f t="shared" si="2482"/>
        <v>0</v>
      </c>
      <c r="AE1142" s="28">
        <f t="shared" si="2435"/>
        <v>1</v>
      </c>
      <c r="AF1142" s="28">
        <f t="shared" si="2435"/>
        <v>0</v>
      </c>
      <c r="AG1142" s="28">
        <f t="shared" si="2435"/>
        <v>0</v>
      </c>
      <c r="AH1142" s="28">
        <f t="shared" si="2435"/>
        <v>0</v>
      </c>
      <c r="AI1142" s="28">
        <f t="shared" ref="AI1142:AL1142" si="2483">AI1143</f>
        <v>0</v>
      </c>
      <c r="AJ1142" s="28">
        <f t="shared" si="2483"/>
        <v>0</v>
      </c>
      <c r="AK1142" s="28">
        <f t="shared" si="2483"/>
        <v>0</v>
      </c>
      <c r="AL1142" s="28">
        <f t="shared" si="2483"/>
        <v>0</v>
      </c>
      <c r="AM1142" s="260">
        <f t="shared" si="2437"/>
        <v>1</v>
      </c>
      <c r="AN1142" s="260">
        <f t="shared" si="2437"/>
        <v>0</v>
      </c>
      <c r="AO1142" s="260">
        <f t="shared" si="2437"/>
        <v>0</v>
      </c>
      <c r="AP1142" s="260">
        <f t="shared" si="2437"/>
        <v>0</v>
      </c>
      <c r="AQ1142" s="28">
        <f t="shared" ref="AQ1142:AT1142" si="2484">AQ1143</f>
        <v>0</v>
      </c>
      <c r="AR1142" s="28">
        <f t="shared" si="2484"/>
        <v>0</v>
      </c>
      <c r="AS1142" s="28">
        <f t="shared" si="2484"/>
        <v>0</v>
      </c>
      <c r="AT1142" s="28">
        <f t="shared" si="2484"/>
        <v>0</v>
      </c>
      <c r="AU1142" s="28">
        <f t="shared" si="2439"/>
        <v>1</v>
      </c>
      <c r="AV1142" s="28">
        <f t="shared" si="2439"/>
        <v>0</v>
      </c>
      <c r="AW1142" s="28">
        <f t="shared" si="2439"/>
        <v>0</v>
      </c>
      <c r="AX1142" s="28">
        <f t="shared" si="2439"/>
        <v>0</v>
      </c>
    </row>
    <row r="1143" spans="1:50">
      <c r="A1143" s="261" t="s">
        <v>177</v>
      </c>
      <c r="B1143" s="25">
        <v>923</v>
      </c>
      <c r="C1143" s="25" t="s">
        <v>48</v>
      </c>
      <c r="D1143" s="25" t="s">
        <v>71</v>
      </c>
      <c r="E1143" s="25" t="s">
        <v>912</v>
      </c>
      <c r="F1143" s="25" t="s">
        <v>162</v>
      </c>
      <c r="G1143" s="260">
        <v>1</v>
      </c>
      <c r="H1143" s="260"/>
      <c r="I1143" s="260"/>
      <c r="J1143" s="260"/>
      <c r="K1143" s="28"/>
      <c r="L1143" s="28"/>
      <c r="M1143" s="28"/>
      <c r="N1143" s="28"/>
      <c r="O1143" s="260">
        <f t="shared" si="2348"/>
        <v>1</v>
      </c>
      <c r="P1143" s="260">
        <f t="shared" si="2348"/>
        <v>0</v>
      </c>
      <c r="Q1143" s="260">
        <f t="shared" si="2348"/>
        <v>0</v>
      </c>
      <c r="R1143" s="260">
        <f t="shared" si="2348"/>
        <v>0</v>
      </c>
      <c r="S1143" s="28"/>
      <c r="T1143" s="28"/>
      <c r="U1143" s="28"/>
      <c r="V1143" s="28"/>
      <c r="W1143" s="260">
        <f t="shared" si="2344"/>
        <v>1</v>
      </c>
      <c r="X1143" s="260">
        <f t="shared" si="2344"/>
        <v>0</v>
      </c>
      <c r="Y1143" s="260">
        <f t="shared" si="2344"/>
        <v>0</v>
      </c>
      <c r="Z1143" s="260">
        <f t="shared" si="2344"/>
        <v>0</v>
      </c>
      <c r="AA1143" s="28"/>
      <c r="AB1143" s="28"/>
      <c r="AC1143" s="28"/>
      <c r="AD1143" s="28"/>
      <c r="AE1143" s="28">
        <f t="shared" si="2435"/>
        <v>1</v>
      </c>
      <c r="AF1143" s="28">
        <f t="shared" si="2435"/>
        <v>0</v>
      </c>
      <c r="AG1143" s="28">
        <f t="shared" si="2435"/>
        <v>0</v>
      </c>
      <c r="AH1143" s="28">
        <f t="shared" si="2435"/>
        <v>0</v>
      </c>
      <c r="AI1143" s="28"/>
      <c r="AJ1143" s="28"/>
      <c r="AK1143" s="28"/>
      <c r="AL1143" s="28"/>
      <c r="AM1143" s="260">
        <f t="shared" si="2437"/>
        <v>1</v>
      </c>
      <c r="AN1143" s="260">
        <f t="shared" si="2437"/>
        <v>0</v>
      </c>
      <c r="AO1143" s="260">
        <f t="shared" si="2437"/>
        <v>0</v>
      </c>
      <c r="AP1143" s="260">
        <f t="shared" si="2437"/>
        <v>0</v>
      </c>
      <c r="AQ1143" s="28"/>
      <c r="AR1143" s="28"/>
      <c r="AS1143" s="28"/>
      <c r="AT1143" s="28"/>
      <c r="AU1143" s="28">
        <f t="shared" si="2439"/>
        <v>1</v>
      </c>
      <c r="AV1143" s="28">
        <f t="shared" si="2439"/>
        <v>0</v>
      </c>
      <c r="AW1143" s="28">
        <f t="shared" si="2439"/>
        <v>0</v>
      </c>
      <c r="AX1143" s="28">
        <f t="shared" si="2439"/>
        <v>0</v>
      </c>
    </row>
    <row r="1144" spans="1:50" ht="33">
      <c r="A1144" s="91" t="s">
        <v>661</v>
      </c>
      <c r="B1144" s="25">
        <v>923</v>
      </c>
      <c r="C1144" s="25" t="s">
        <v>48</v>
      </c>
      <c r="D1144" s="25" t="s">
        <v>71</v>
      </c>
      <c r="E1144" s="25" t="s">
        <v>913</v>
      </c>
      <c r="F1144" s="25"/>
      <c r="G1144" s="260">
        <f t="shared" ref="G1144:N1144" si="2485">G1145+G1147+G1149</f>
        <v>155121</v>
      </c>
      <c r="H1144" s="260">
        <f t="shared" si="2485"/>
        <v>0</v>
      </c>
      <c r="I1144" s="260">
        <f t="shared" si="2485"/>
        <v>0</v>
      </c>
      <c r="J1144" s="260">
        <f t="shared" si="2485"/>
        <v>0</v>
      </c>
      <c r="K1144" s="28">
        <f t="shared" si="2485"/>
        <v>0</v>
      </c>
      <c r="L1144" s="28">
        <f t="shared" si="2485"/>
        <v>0</v>
      </c>
      <c r="M1144" s="28">
        <f t="shared" si="2485"/>
        <v>0</v>
      </c>
      <c r="N1144" s="28">
        <f t="shared" si="2485"/>
        <v>0</v>
      </c>
      <c r="O1144" s="260">
        <f t="shared" si="2348"/>
        <v>155121</v>
      </c>
      <c r="P1144" s="260">
        <f t="shared" si="2348"/>
        <v>0</v>
      </c>
      <c r="Q1144" s="260">
        <f t="shared" si="2348"/>
        <v>0</v>
      </c>
      <c r="R1144" s="260">
        <f t="shared" si="2348"/>
        <v>0</v>
      </c>
      <c r="S1144" s="28">
        <f t="shared" ref="S1144:V1144" si="2486">S1145+S1147+S1149</f>
        <v>0</v>
      </c>
      <c r="T1144" s="28">
        <f t="shared" si="2486"/>
        <v>0</v>
      </c>
      <c r="U1144" s="28">
        <f t="shared" si="2486"/>
        <v>0</v>
      </c>
      <c r="V1144" s="28">
        <f t="shared" si="2486"/>
        <v>0</v>
      </c>
      <c r="W1144" s="260">
        <f t="shared" si="2344"/>
        <v>155121</v>
      </c>
      <c r="X1144" s="260">
        <f t="shared" si="2344"/>
        <v>0</v>
      </c>
      <c r="Y1144" s="260">
        <f t="shared" si="2344"/>
        <v>0</v>
      </c>
      <c r="Z1144" s="260">
        <f t="shared" si="2344"/>
        <v>0</v>
      </c>
      <c r="AA1144" s="28">
        <f t="shared" ref="AA1144:AD1144" si="2487">AA1145+AA1147+AA1149</f>
        <v>0</v>
      </c>
      <c r="AB1144" s="28">
        <f t="shared" si="2487"/>
        <v>0</v>
      </c>
      <c r="AC1144" s="28">
        <f t="shared" si="2487"/>
        <v>0</v>
      </c>
      <c r="AD1144" s="28">
        <f t="shared" si="2487"/>
        <v>0</v>
      </c>
      <c r="AE1144" s="28">
        <f t="shared" si="2435"/>
        <v>155121</v>
      </c>
      <c r="AF1144" s="28">
        <f t="shared" si="2435"/>
        <v>0</v>
      </c>
      <c r="AG1144" s="28">
        <f t="shared" si="2435"/>
        <v>0</v>
      </c>
      <c r="AH1144" s="28">
        <f t="shared" si="2435"/>
        <v>0</v>
      </c>
      <c r="AI1144" s="28">
        <f t="shared" ref="AI1144:AL1144" si="2488">AI1145+AI1147+AI1149</f>
        <v>0</v>
      </c>
      <c r="AJ1144" s="28">
        <f t="shared" si="2488"/>
        <v>0</v>
      </c>
      <c r="AK1144" s="28">
        <f t="shared" si="2488"/>
        <v>0</v>
      </c>
      <c r="AL1144" s="28">
        <f t="shared" si="2488"/>
        <v>0</v>
      </c>
      <c r="AM1144" s="260">
        <f t="shared" si="2437"/>
        <v>155121</v>
      </c>
      <c r="AN1144" s="260">
        <f t="shared" si="2437"/>
        <v>0</v>
      </c>
      <c r="AO1144" s="260">
        <f t="shared" si="2437"/>
        <v>0</v>
      </c>
      <c r="AP1144" s="260">
        <f t="shared" si="2437"/>
        <v>0</v>
      </c>
      <c r="AQ1144" s="28">
        <f t="shared" ref="AQ1144:AT1144" si="2489">AQ1145+AQ1147+AQ1149</f>
        <v>0</v>
      </c>
      <c r="AR1144" s="28">
        <f t="shared" si="2489"/>
        <v>0</v>
      </c>
      <c r="AS1144" s="28">
        <f t="shared" si="2489"/>
        <v>0</v>
      </c>
      <c r="AT1144" s="28">
        <f t="shared" si="2489"/>
        <v>0</v>
      </c>
      <c r="AU1144" s="28">
        <f t="shared" si="2439"/>
        <v>155121</v>
      </c>
      <c r="AV1144" s="28">
        <f t="shared" si="2439"/>
        <v>0</v>
      </c>
      <c r="AW1144" s="28">
        <f t="shared" si="2439"/>
        <v>0</v>
      </c>
      <c r="AX1144" s="28">
        <f t="shared" si="2439"/>
        <v>0</v>
      </c>
    </row>
    <row r="1145" spans="1:50" ht="66">
      <c r="A1145" s="91" t="s">
        <v>377</v>
      </c>
      <c r="B1145" s="25">
        <v>923</v>
      </c>
      <c r="C1145" s="25" t="s">
        <v>48</v>
      </c>
      <c r="D1145" s="25" t="s">
        <v>71</v>
      </c>
      <c r="E1145" s="25" t="s">
        <v>913</v>
      </c>
      <c r="F1145" s="25" t="s">
        <v>103</v>
      </c>
      <c r="G1145" s="260">
        <f t="shared" ref="G1145:N1145" si="2490">G1146</f>
        <v>112295</v>
      </c>
      <c r="H1145" s="260">
        <f t="shared" si="2490"/>
        <v>0</v>
      </c>
      <c r="I1145" s="260">
        <f t="shared" si="2490"/>
        <v>0</v>
      </c>
      <c r="J1145" s="260">
        <f t="shared" si="2490"/>
        <v>0</v>
      </c>
      <c r="K1145" s="28">
        <f t="shared" si="2490"/>
        <v>0</v>
      </c>
      <c r="L1145" s="28">
        <f t="shared" si="2490"/>
        <v>0</v>
      </c>
      <c r="M1145" s="28">
        <f t="shared" si="2490"/>
        <v>0</v>
      </c>
      <c r="N1145" s="28">
        <f t="shared" si="2490"/>
        <v>0</v>
      </c>
      <c r="O1145" s="260">
        <f t="shared" si="2348"/>
        <v>112295</v>
      </c>
      <c r="P1145" s="260">
        <f t="shared" si="2348"/>
        <v>0</v>
      </c>
      <c r="Q1145" s="260">
        <f t="shared" si="2348"/>
        <v>0</v>
      </c>
      <c r="R1145" s="260">
        <f t="shared" si="2348"/>
        <v>0</v>
      </c>
      <c r="S1145" s="28">
        <f t="shared" ref="S1145:V1145" si="2491">S1146</f>
        <v>0</v>
      </c>
      <c r="T1145" s="28">
        <f t="shared" si="2491"/>
        <v>0</v>
      </c>
      <c r="U1145" s="28">
        <f t="shared" si="2491"/>
        <v>0</v>
      </c>
      <c r="V1145" s="28">
        <f t="shared" si="2491"/>
        <v>0</v>
      </c>
      <c r="W1145" s="260">
        <f t="shared" si="2344"/>
        <v>112295</v>
      </c>
      <c r="X1145" s="260">
        <f t="shared" si="2344"/>
        <v>0</v>
      </c>
      <c r="Y1145" s="260">
        <f t="shared" si="2344"/>
        <v>0</v>
      </c>
      <c r="Z1145" s="260">
        <f t="shared" si="2344"/>
        <v>0</v>
      </c>
      <c r="AA1145" s="28">
        <f t="shared" ref="AA1145:AD1145" si="2492">AA1146</f>
        <v>0</v>
      </c>
      <c r="AB1145" s="28">
        <f t="shared" si="2492"/>
        <v>0</v>
      </c>
      <c r="AC1145" s="28">
        <f t="shared" si="2492"/>
        <v>0</v>
      </c>
      <c r="AD1145" s="28">
        <f t="shared" si="2492"/>
        <v>0</v>
      </c>
      <c r="AE1145" s="28">
        <f t="shared" si="2435"/>
        <v>112295</v>
      </c>
      <c r="AF1145" s="28">
        <f t="shared" si="2435"/>
        <v>0</v>
      </c>
      <c r="AG1145" s="28">
        <f t="shared" si="2435"/>
        <v>0</v>
      </c>
      <c r="AH1145" s="28">
        <f t="shared" si="2435"/>
        <v>0</v>
      </c>
      <c r="AI1145" s="28">
        <f t="shared" ref="AI1145:AL1145" si="2493">AI1146</f>
        <v>0</v>
      </c>
      <c r="AJ1145" s="28">
        <f t="shared" si="2493"/>
        <v>0</v>
      </c>
      <c r="AK1145" s="28">
        <f t="shared" si="2493"/>
        <v>0</v>
      </c>
      <c r="AL1145" s="28">
        <f t="shared" si="2493"/>
        <v>0</v>
      </c>
      <c r="AM1145" s="260">
        <f t="shared" si="2437"/>
        <v>112295</v>
      </c>
      <c r="AN1145" s="260">
        <f t="shared" si="2437"/>
        <v>0</v>
      </c>
      <c r="AO1145" s="260">
        <f t="shared" si="2437"/>
        <v>0</v>
      </c>
      <c r="AP1145" s="260">
        <f t="shared" si="2437"/>
        <v>0</v>
      </c>
      <c r="AQ1145" s="28">
        <f t="shared" ref="AQ1145:AT1145" si="2494">AQ1146</f>
        <v>0</v>
      </c>
      <c r="AR1145" s="28">
        <f t="shared" si="2494"/>
        <v>0</v>
      </c>
      <c r="AS1145" s="28">
        <f t="shared" si="2494"/>
        <v>0</v>
      </c>
      <c r="AT1145" s="28">
        <f t="shared" si="2494"/>
        <v>0</v>
      </c>
      <c r="AU1145" s="28">
        <f t="shared" si="2439"/>
        <v>112295</v>
      </c>
      <c r="AV1145" s="28">
        <f t="shared" si="2439"/>
        <v>0</v>
      </c>
      <c r="AW1145" s="28">
        <f t="shared" si="2439"/>
        <v>0</v>
      </c>
      <c r="AX1145" s="28">
        <f t="shared" si="2439"/>
        <v>0</v>
      </c>
    </row>
    <row r="1146" spans="1:50">
      <c r="A1146" s="91" t="s">
        <v>171</v>
      </c>
      <c r="B1146" s="25">
        <v>923</v>
      </c>
      <c r="C1146" s="25" t="s">
        <v>48</v>
      </c>
      <c r="D1146" s="25" t="s">
        <v>71</v>
      </c>
      <c r="E1146" s="25" t="s">
        <v>913</v>
      </c>
      <c r="F1146" s="25" t="s">
        <v>170</v>
      </c>
      <c r="G1146" s="260">
        <f>114164-1869</f>
        <v>112295</v>
      </c>
      <c r="H1146" s="260"/>
      <c r="I1146" s="260"/>
      <c r="J1146" s="260"/>
      <c r="K1146" s="28"/>
      <c r="L1146" s="28"/>
      <c r="M1146" s="28"/>
      <c r="N1146" s="28"/>
      <c r="O1146" s="260">
        <f t="shared" si="2348"/>
        <v>112295</v>
      </c>
      <c r="P1146" s="260">
        <f t="shared" si="2348"/>
        <v>0</v>
      </c>
      <c r="Q1146" s="260">
        <f t="shared" si="2348"/>
        <v>0</v>
      </c>
      <c r="R1146" s="260">
        <f t="shared" si="2348"/>
        <v>0</v>
      </c>
      <c r="S1146" s="28"/>
      <c r="T1146" s="28"/>
      <c r="U1146" s="28"/>
      <c r="V1146" s="28"/>
      <c r="W1146" s="260">
        <f t="shared" si="2344"/>
        <v>112295</v>
      </c>
      <c r="X1146" s="260">
        <f t="shared" si="2344"/>
        <v>0</v>
      </c>
      <c r="Y1146" s="260">
        <f t="shared" si="2344"/>
        <v>0</v>
      </c>
      <c r="Z1146" s="260">
        <f t="shared" si="2344"/>
        <v>0</v>
      </c>
      <c r="AA1146" s="28"/>
      <c r="AB1146" s="28"/>
      <c r="AC1146" s="28"/>
      <c r="AD1146" s="28"/>
      <c r="AE1146" s="28">
        <f t="shared" si="2435"/>
        <v>112295</v>
      </c>
      <c r="AF1146" s="28">
        <f t="shared" si="2435"/>
        <v>0</v>
      </c>
      <c r="AG1146" s="28">
        <f t="shared" si="2435"/>
        <v>0</v>
      </c>
      <c r="AH1146" s="28">
        <f t="shared" si="2435"/>
        <v>0</v>
      </c>
      <c r="AI1146" s="28"/>
      <c r="AJ1146" s="28"/>
      <c r="AK1146" s="28"/>
      <c r="AL1146" s="28"/>
      <c r="AM1146" s="260">
        <f t="shared" si="2437"/>
        <v>112295</v>
      </c>
      <c r="AN1146" s="260">
        <f t="shared" si="2437"/>
        <v>0</v>
      </c>
      <c r="AO1146" s="260">
        <f t="shared" si="2437"/>
        <v>0</v>
      </c>
      <c r="AP1146" s="260">
        <f t="shared" si="2437"/>
        <v>0</v>
      </c>
      <c r="AQ1146" s="28"/>
      <c r="AR1146" s="28"/>
      <c r="AS1146" s="28"/>
      <c r="AT1146" s="28"/>
      <c r="AU1146" s="28">
        <f t="shared" si="2439"/>
        <v>112295</v>
      </c>
      <c r="AV1146" s="28">
        <f t="shared" si="2439"/>
        <v>0</v>
      </c>
      <c r="AW1146" s="28">
        <f t="shared" si="2439"/>
        <v>0</v>
      </c>
      <c r="AX1146" s="28">
        <f t="shared" si="2439"/>
        <v>0</v>
      </c>
    </row>
    <row r="1147" spans="1:50" ht="33">
      <c r="A1147" s="91" t="s">
        <v>345</v>
      </c>
      <c r="B1147" s="25">
        <v>923</v>
      </c>
      <c r="C1147" s="25" t="s">
        <v>48</v>
      </c>
      <c r="D1147" s="25" t="s">
        <v>71</v>
      </c>
      <c r="E1147" s="25" t="s">
        <v>913</v>
      </c>
      <c r="F1147" s="25" t="s">
        <v>78</v>
      </c>
      <c r="G1147" s="260">
        <f t="shared" ref="G1147:N1147" si="2495">G1148</f>
        <v>42318</v>
      </c>
      <c r="H1147" s="260">
        <f t="shared" si="2495"/>
        <v>0</v>
      </c>
      <c r="I1147" s="260">
        <f t="shared" si="2495"/>
        <v>0</v>
      </c>
      <c r="J1147" s="260">
        <f t="shared" si="2495"/>
        <v>0</v>
      </c>
      <c r="K1147" s="28">
        <f t="shared" si="2495"/>
        <v>0</v>
      </c>
      <c r="L1147" s="28">
        <f t="shared" si="2495"/>
        <v>0</v>
      </c>
      <c r="M1147" s="28">
        <f t="shared" si="2495"/>
        <v>0</v>
      </c>
      <c r="N1147" s="28">
        <f t="shared" si="2495"/>
        <v>0</v>
      </c>
      <c r="O1147" s="260">
        <f t="shared" si="2348"/>
        <v>42318</v>
      </c>
      <c r="P1147" s="260">
        <f t="shared" si="2348"/>
        <v>0</v>
      </c>
      <c r="Q1147" s="260">
        <f t="shared" si="2348"/>
        <v>0</v>
      </c>
      <c r="R1147" s="260">
        <f t="shared" si="2348"/>
        <v>0</v>
      </c>
      <c r="S1147" s="28">
        <f t="shared" ref="S1147:V1147" si="2496">S1148</f>
        <v>0</v>
      </c>
      <c r="T1147" s="28">
        <f t="shared" si="2496"/>
        <v>0</v>
      </c>
      <c r="U1147" s="28">
        <f t="shared" si="2496"/>
        <v>0</v>
      </c>
      <c r="V1147" s="28">
        <f t="shared" si="2496"/>
        <v>0</v>
      </c>
      <c r="W1147" s="260">
        <f t="shared" si="2344"/>
        <v>42318</v>
      </c>
      <c r="X1147" s="260">
        <f t="shared" si="2344"/>
        <v>0</v>
      </c>
      <c r="Y1147" s="260">
        <f t="shared" si="2344"/>
        <v>0</v>
      </c>
      <c r="Z1147" s="260">
        <f t="shared" si="2344"/>
        <v>0</v>
      </c>
      <c r="AA1147" s="28">
        <f t="shared" ref="AA1147:AD1147" si="2497">AA1148</f>
        <v>0</v>
      </c>
      <c r="AB1147" s="28">
        <f t="shared" si="2497"/>
        <v>0</v>
      </c>
      <c r="AC1147" s="28">
        <f t="shared" si="2497"/>
        <v>0</v>
      </c>
      <c r="AD1147" s="28">
        <f t="shared" si="2497"/>
        <v>0</v>
      </c>
      <c r="AE1147" s="28">
        <f t="shared" si="2435"/>
        <v>42318</v>
      </c>
      <c r="AF1147" s="28">
        <f t="shared" si="2435"/>
        <v>0</v>
      </c>
      <c r="AG1147" s="28">
        <f t="shared" si="2435"/>
        <v>0</v>
      </c>
      <c r="AH1147" s="28">
        <f t="shared" si="2435"/>
        <v>0</v>
      </c>
      <c r="AI1147" s="28">
        <f t="shared" ref="AI1147:AL1147" si="2498">AI1148</f>
        <v>0</v>
      </c>
      <c r="AJ1147" s="28">
        <f t="shared" si="2498"/>
        <v>0</v>
      </c>
      <c r="AK1147" s="28">
        <f t="shared" si="2498"/>
        <v>0</v>
      </c>
      <c r="AL1147" s="28">
        <f t="shared" si="2498"/>
        <v>0</v>
      </c>
      <c r="AM1147" s="260">
        <f t="shared" si="2437"/>
        <v>42318</v>
      </c>
      <c r="AN1147" s="260">
        <f t="shared" si="2437"/>
        <v>0</v>
      </c>
      <c r="AO1147" s="260">
        <f t="shared" si="2437"/>
        <v>0</v>
      </c>
      <c r="AP1147" s="260">
        <f t="shared" si="2437"/>
        <v>0</v>
      </c>
      <c r="AQ1147" s="28">
        <f t="shared" ref="AQ1147:AT1147" si="2499">AQ1148</f>
        <v>0</v>
      </c>
      <c r="AR1147" s="28">
        <f t="shared" si="2499"/>
        <v>0</v>
      </c>
      <c r="AS1147" s="28">
        <f t="shared" si="2499"/>
        <v>0</v>
      </c>
      <c r="AT1147" s="28">
        <f t="shared" si="2499"/>
        <v>0</v>
      </c>
      <c r="AU1147" s="28">
        <f t="shared" si="2439"/>
        <v>42318</v>
      </c>
      <c r="AV1147" s="28">
        <f t="shared" si="2439"/>
        <v>0</v>
      </c>
      <c r="AW1147" s="28">
        <f t="shared" si="2439"/>
        <v>0</v>
      </c>
      <c r="AX1147" s="28">
        <f t="shared" si="2439"/>
        <v>0</v>
      </c>
    </row>
    <row r="1148" spans="1:50" ht="33">
      <c r="A1148" s="91" t="s">
        <v>161</v>
      </c>
      <c r="B1148" s="25">
        <v>923</v>
      </c>
      <c r="C1148" s="25" t="s">
        <v>48</v>
      </c>
      <c r="D1148" s="25" t="s">
        <v>71</v>
      </c>
      <c r="E1148" s="25" t="s">
        <v>913</v>
      </c>
      <c r="F1148" s="25" t="s">
        <v>160</v>
      </c>
      <c r="G1148" s="260">
        <f>42948-630</f>
        <v>42318</v>
      </c>
      <c r="H1148" s="260"/>
      <c r="I1148" s="260"/>
      <c r="J1148" s="260"/>
      <c r="K1148" s="28"/>
      <c r="L1148" s="28"/>
      <c r="M1148" s="28"/>
      <c r="N1148" s="28"/>
      <c r="O1148" s="260">
        <f t="shared" si="2348"/>
        <v>42318</v>
      </c>
      <c r="P1148" s="260">
        <f t="shared" si="2348"/>
        <v>0</v>
      </c>
      <c r="Q1148" s="260">
        <f t="shared" si="2348"/>
        <v>0</v>
      </c>
      <c r="R1148" s="260">
        <f t="shared" si="2348"/>
        <v>0</v>
      </c>
      <c r="S1148" s="28"/>
      <c r="T1148" s="28"/>
      <c r="U1148" s="28"/>
      <c r="V1148" s="28"/>
      <c r="W1148" s="260">
        <f t="shared" si="2344"/>
        <v>42318</v>
      </c>
      <c r="X1148" s="260">
        <f t="shared" si="2344"/>
        <v>0</v>
      </c>
      <c r="Y1148" s="260">
        <f t="shared" si="2344"/>
        <v>0</v>
      </c>
      <c r="Z1148" s="260">
        <f t="shared" si="2344"/>
        <v>0</v>
      </c>
      <c r="AA1148" s="28"/>
      <c r="AB1148" s="28"/>
      <c r="AC1148" s="28"/>
      <c r="AD1148" s="28"/>
      <c r="AE1148" s="28">
        <f t="shared" si="2435"/>
        <v>42318</v>
      </c>
      <c r="AF1148" s="28">
        <f t="shared" si="2435"/>
        <v>0</v>
      </c>
      <c r="AG1148" s="28">
        <f t="shared" si="2435"/>
        <v>0</v>
      </c>
      <c r="AH1148" s="28">
        <f t="shared" si="2435"/>
        <v>0</v>
      </c>
      <c r="AI1148" s="28"/>
      <c r="AJ1148" s="28"/>
      <c r="AK1148" s="28"/>
      <c r="AL1148" s="28"/>
      <c r="AM1148" s="260">
        <f t="shared" si="2437"/>
        <v>42318</v>
      </c>
      <c r="AN1148" s="260">
        <f t="shared" si="2437"/>
        <v>0</v>
      </c>
      <c r="AO1148" s="260">
        <f t="shared" si="2437"/>
        <v>0</v>
      </c>
      <c r="AP1148" s="260">
        <f t="shared" si="2437"/>
        <v>0</v>
      </c>
      <c r="AQ1148" s="28"/>
      <c r="AR1148" s="28"/>
      <c r="AS1148" s="28"/>
      <c r="AT1148" s="28"/>
      <c r="AU1148" s="28">
        <f t="shared" si="2439"/>
        <v>42318</v>
      </c>
      <c r="AV1148" s="28">
        <f t="shared" si="2439"/>
        <v>0</v>
      </c>
      <c r="AW1148" s="28">
        <f t="shared" si="2439"/>
        <v>0</v>
      </c>
      <c r="AX1148" s="28">
        <f t="shared" si="2439"/>
        <v>0</v>
      </c>
    </row>
    <row r="1149" spans="1:50">
      <c r="A1149" s="91" t="s">
        <v>97</v>
      </c>
      <c r="B1149" s="25">
        <v>923</v>
      </c>
      <c r="C1149" s="25" t="s">
        <v>48</v>
      </c>
      <c r="D1149" s="25" t="s">
        <v>71</v>
      </c>
      <c r="E1149" s="25" t="s">
        <v>913</v>
      </c>
      <c r="F1149" s="25" t="s">
        <v>98</v>
      </c>
      <c r="G1149" s="181">
        <f t="shared" ref="G1149:N1149" si="2500">G1150</f>
        <v>508</v>
      </c>
      <c r="H1149" s="181">
        <f t="shared" si="2500"/>
        <v>0</v>
      </c>
      <c r="I1149" s="181">
        <f t="shared" si="2500"/>
        <v>0</v>
      </c>
      <c r="J1149" s="181">
        <f t="shared" si="2500"/>
        <v>0</v>
      </c>
      <c r="K1149" s="27">
        <f t="shared" si="2500"/>
        <v>0</v>
      </c>
      <c r="L1149" s="27">
        <f t="shared" si="2500"/>
        <v>0</v>
      </c>
      <c r="M1149" s="27">
        <f t="shared" si="2500"/>
        <v>0</v>
      </c>
      <c r="N1149" s="27">
        <f t="shared" si="2500"/>
        <v>0</v>
      </c>
      <c r="O1149" s="181">
        <f t="shared" si="2348"/>
        <v>508</v>
      </c>
      <c r="P1149" s="181">
        <f t="shared" si="2348"/>
        <v>0</v>
      </c>
      <c r="Q1149" s="181">
        <f t="shared" si="2348"/>
        <v>0</v>
      </c>
      <c r="R1149" s="181">
        <f t="shared" si="2348"/>
        <v>0</v>
      </c>
      <c r="S1149" s="27">
        <f t="shared" ref="S1149:V1149" si="2501">S1150</f>
        <v>0</v>
      </c>
      <c r="T1149" s="27">
        <f t="shared" si="2501"/>
        <v>0</v>
      </c>
      <c r="U1149" s="27">
        <f t="shared" si="2501"/>
        <v>0</v>
      </c>
      <c r="V1149" s="27">
        <f t="shared" si="2501"/>
        <v>0</v>
      </c>
      <c r="W1149" s="181">
        <f t="shared" si="2344"/>
        <v>508</v>
      </c>
      <c r="X1149" s="181">
        <f t="shared" si="2344"/>
        <v>0</v>
      </c>
      <c r="Y1149" s="181">
        <f t="shared" si="2344"/>
        <v>0</v>
      </c>
      <c r="Z1149" s="181">
        <f t="shared" si="2344"/>
        <v>0</v>
      </c>
      <c r="AA1149" s="27">
        <f t="shared" ref="AA1149:AD1149" si="2502">AA1150</f>
        <v>0</v>
      </c>
      <c r="AB1149" s="27">
        <f t="shared" si="2502"/>
        <v>0</v>
      </c>
      <c r="AC1149" s="27">
        <f t="shared" si="2502"/>
        <v>0</v>
      </c>
      <c r="AD1149" s="27">
        <f t="shared" si="2502"/>
        <v>0</v>
      </c>
      <c r="AE1149" s="27">
        <f t="shared" si="2435"/>
        <v>508</v>
      </c>
      <c r="AF1149" s="27">
        <f t="shared" si="2435"/>
        <v>0</v>
      </c>
      <c r="AG1149" s="27">
        <f t="shared" si="2435"/>
        <v>0</v>
      </c>
      <c r="AH1149" s="27">
        <f t="shared" si="2435"/>
        <v>0</v>
      </c>
      <c r="AI1149" s="27">
        <f t="shared" ref="AI1149:AL1149" si="2503">AI1150</f>
        <v>0</v>
      </c>
      <c r="AJ1149" s="27">
        <f t="shared" si="2503"/>
        <v>0</v>
      </c>
      <c r="AK1149" s="27">
        <f t="shared" si="2503"/>
        <v>0</v>
      </c>
      <c r="AL1149" s="27">
        <f t="shared" si="2503"/>
        <v>0</v>
      </c>
      <c r="AM1149" s="181">
        <f t="shared" si="2437"/>
        <v>508</v>
      </c>
      <c r="AN1149" s="181">
        <f t="shared" si="2437"/>
        <v>0</v>
      </c>
      <c r="AO1149" s="181">
        <f t="shared" si="2437"/>
        <v>0</v>
      </c>
      <c r="AP1149" s="181">
        <f t="shared" si="2437"/>
        <v>0</v>
      </c>
      <c r="AQ1149" s="27">
        <f t="shared" ref="AQ1149:AT1149" si="2504">AQ1150</f>
        <v>0</v>
      </c>
      <c r="AR1149" s="27">
        <f t="shared" si="2504"/>
        <v>0</v>
      </c>
      <c r="AS1149" s="27">
        <f t="shared" si="2504"/>
        <v>0</v>
      </c>
      <c r="AT1149" s="27">
        <f t="shared" si="2504"/>
        <v>0</v>
      </c>
      <c r="AU1149" s="27">
        <f t="shared" si="2439"/>
        <v>508</v>
      </c>
      <c r="AV1149" s="27">
        <f t="shared" si="2439"/>
        <v>0</v>
      </c>
      <c r="AW1149" s="27">
        <f t="shared" si="2439"/>
        <v>0</v>
      </c>
      <c r="AX1149" s="27">
        <f t="shared" si="2439"/>
        <v>0</v>
      </c>
    </row>
    <row r="1150" spans="1:50">
      <c r="A1150" s="261" t="s">
        <v>177</v>
      </c>
      <c r="B1150" s="25">
        <v>923</v>
      </c>
      <c r="C1150" s="25" t="s">
        <v>48</v>
      </c>
      <c r="D1150" s="25" t="s">
        <v>71</v>
      </c>
      <c r="E1150" s="25" t="s">
        <v>913</v>
      </c>
      <c r="F1150" s="25" t="s">
        <v>162</v>
      </c>
      <c r="G1150" s="260">
        <f>514-6</f>
        <v>508</v>
      </c>
      <c r="H1150" s="260"/>
      <c r="I1150" s="260"/>
      <c r="J1150" s="260"/>
      <c r="K1150" s="28"/>
      <c r="L1150" s="28"/>
      <c r="M1150" s="28"/>
      <c r="N1150" s="28"/>
      <c r="O1150" s="260">
        <f t="shared" si="2348"/>
        <v>508</v>
      </c>
      <c r="P1150" s="260">
        <f t="shared" si="2348"/>
        <v>0</v>
      </c>
      <c r="Q1150" s="260">
        <f t="shared" si="2348"/>
        <v>0</v>
      </c>
      <c r="R1150" s="260">
        <f t="shared" si="2348"/>
        <v>0</v>
      </c>
      <c r="S1150" s="28"/>
      <c r="T1150" s="28"/>
      <c r="U1150" s="28"/>
      <c r="V1150" s="28"/>
      <c r="W1150" s="260">
        <f t="shared" si="2344"/>
        <v>508</v>
      </c>
      <c r="X1150" s="260">
        <f t="shared" si="2344"/>
        <v>0</v>
      </c>
      <c r="Y1150" s="260">
        <f t="shared" si="2344"/>
        <v>0</v>
      </c>
      <c r="Z1150" s="260">
        <f t="shared" si="2344"/>
        <v>0</v>
      </c>
      <c r="AA1150" s="28"/>
      <c r="AB1150" s="28"/>
      <c r="AC1150" s="28"/>
      <c r="AD1150" s="28"/>
      <c r="AE1150" s="28">
        <f t="shared" si="2435"/>
        <v>508</v>
      </c>
      <c r="AF1150" s="28">
        <f t="shared" si="2435"/>
        <v>0</v>
      </c>
      <c r="AG1150" s="28">
        <f t="shared" si="2435"/>
        <v>0</v>
      </c>
      <c r="AH1150" s="28">
        <f t="shared" si="2435"/>
        <v>0</v>
      </c>
      <c r="AI1150" s="28"/>
      <c r="AJ1150" s="28"/>
      <c r="AK1150" s="28"/>
      <c r="AL1150" s="28"/>
      <c r="AM1150" s="260">
        <f t="shared" si="2437"/>
        <v>508</v>
      </c>
      <c r="AN1150" s="260">
        <f t="shared" si="2437"/>
        <v>0</v>
      </c>
      <c r="AO1150" s="260">
        <f t="shared" si="2437"/>
        <v>0</v>
      </c>
      <c r="AP1150" s="260">
        <f t="shared" si="2437"/>
        <v>0</v>
      </c>
      <c r="AQ1150" s="28"/>
      <c r="AR1150" s="28"/>
      <c r="AS1150" s="28"/>
      <c r="AT1150" s="28"/>
      <c r="AU1150" s="28">
        <f t="shared" si="2439"/>
        <v>508</v>
      </c>
      <c r="AV1150" s="28">
        <f t="shared" si="2439"/>
        <v>0</v>
      </c>
      <c r="AW1150" s="28">
        <f t="shared" si="2439"/>
        <v>0</v>
      </c>
      <c r="AX1150" s="28">
        <f t="shared" si="2439"/>
        <v>0</v>
      </c>
    </row>
    <row r="1151" spans="1:50">
      <c r="A1151" s="24" t="s">
        <v>767</v>
      </c>
      <c r="B1151" s="49" t="s">
        <v>911</v>
      </c>
      <c r="C1151" s="25" t="s">
        <v>48</v>
      </c>
      <c r="D1151" s="25" t="s">
        <v>71</v>
      </c>
      <c r="E1151" s="26" t="s">
        <v>798</v>
      </c>
      <c r="F1151" s="25"/>
      <c r="G1151" s="260"/>
      <c r="H1151" s="260"/>
      <c r="I1151" s="260"/>
      <c r="J1151" s="260"/>
      <c r="K1151" s="28"/>
      <c r="L1151" s="28"/>
      <c r="M1151" s="28"/>
      <c r="N1151" s="28"/>
      <c r="O1151" s="260"/>
      <c r="P1151" s="260"/>
      <c r="Q1151" s="260"/>
      <c r="R1151" s="260"/>
      <c r="S1151" s="28">
        <f>S1152+S1155+S1162</f>
        <v>3443</v>
      </c>
      <c r="T1151" s="28">
        <f t="shared" ref="T1151:Z1151" si="2505">T1152+T1155+T1162</f>
        <v>3443</v>
      </c>
      <c r="U1151" s="28">
        <f t="shared" si="2505"/>
        <v>0</v>
      </c>
      <c r="V1151" s="28">
        <f t="shared" si="2505"/>
        <v>0</v>
      </c>
      <c r="W1151" s="260">
        <f t="shared" si="2505"/>
        <v>3443</v>
      </c>
      <c r="X1151" s="260">
        <f t="shared" si="2505"/>
        <v>3443</v>
      </c>
      <c r="Y1151" s="260">
        <f t="shared" si="2505"/>
        <v>0</v>
      </c>
      <c r="Z1151" s="260">
        <f t="shared" si="2505"/>
        <v>0</v>
      </c>
      <c r="AA1151" s="28">
        <f>AA1152+AA1155+AA1162</f>
        <v>0</v>
      </c>
      <c r="AB1151" s="28">
        <f t="shared" ref="AB1151:AH1151" si="2506">AB1152+AB1155+AB1162</f>
        <v>0</v>
      </c>
      <c r="AC1151" s="28">
        <f t="shared" si="2506"/>
        <v>0</v>
      </c>
      <c r="AD1151" s="28">
        <f t="shared" si="2506"/>
        <v>0</v>
      </c>
      <c r="AE1151" s="28">
        <f t="shared" si="2506"/>
        <v>3443</v>
      </c>
      <c r="AF1151" s="28">
        <f t="shared" si="2506"/>
        <v>3443</v>
      </c>
      <c r="AG1151" s="28">
        <f t="shared" si="2506"/>
        <v>0</v>
      </c>
      <c r="AH1151" s="28">
        <f t="shared" si="2506"/>
        <v>0</v>
      </c>
      <c r="AI1151" s="28">
        <f>AI1152+AI1155+AI1162</f>
        <v>0</v>
      </c>
      <c r="AJ1151" s="28">
        <f t="shared" ref="AJ1151:AP1151" si="2507">AJ1152+AJ1155+AJ1162</f>
        <v>0</v>
      </c>
      <c r="AK1151" s="28">
        <f t="shared" si="2507"/>
        <v>0</v>
      </c>
      <c r="AL1151" s="28">
        <f t="shared" si="2507"/>
        <v>0</v>
      </c>
      <c r="AM1151" s="260">
        <f t="shared" si="2507"/>
        <v>3443</v>
      </c>
      <c r="AN1151" s="260">
        <f t="shared" si="2507"/>
        <v>3443</v>
      </c>
      <c r="AO1151" s="260">
        <f t="shared" si="2507"/>
        <v>0</v>
      </c>
      <c r="AP1151" s="260">
        <f t="shared" si="2507"/>
        <v>0</v>
      </c>
      <c r="AQ1151" s="28">
        <f>AQ1152+AQ1155+AQ1162</f>
        <v>0</v>
      </c>
      <c r="AR1151" s="28">
        <f t="shared" ref="AR1151:AX1151" si="2508">AR1152+AR1155+AR1162</f>
        <v>0</v>
      </c>
      <c r="AS1151" s="28">
        <f t="shared" si="2508"/>
        <v>0</v>
      </c>
      <c r="AT1151" s="28">
        <f t="shared" si="2508"/>
        <v>0</v>
      </c>
      <c r="AU1151" s="28">
        <f t="shared" si="2508"/>
        <v>3443</v>
      </c>
      <c r="AV1151" s="28">
        <f t="shared" si="2508"/>
        <v>3443</v>
      </c>
      <c r="AW1151" s="28">
        <f t="shared" si="2508"/>
        <v>0</v>
      </c>
      <c r="AX1151" s="28">
        <f t="shared" si="2508"/>
        <v>0</v>
      </c>
    </row>
    <row r="1152" spans="1:50" ht="33">
      <c r="A1152" s="91" t="s">
        <v>797</v>
      </c>
      <c r="B1152" s="49" t="s">
        <v>911</v>
      </c>
      <c r="C1152" s="25" t="s">
        <v>48</v>
      </c>
      <c r="D1152" s="25" t="s">
        <v>71</v>
      </c>
      <c r="E1152" s="25" t="s">
        <v>799</v>
      </c>
      <c r="F1152" s="25"/>
      <c r="G1152" s="260"/>
      <c r="H1152" s="260"/>
      <c r="I1152" s="260"/>
      <c r="J1152" s="260"/>
      <c r="K1152" s="28"/>
      <c r="L1152" s="28"/>
      <c r="M1152" s="28"/>
      <c r="N1152" s="28"/>
      <c r="O1152" s="260"/>
      <c r="P1152" s="260"/>
      <c r="Q1152" s="260"/>
      <c r="R1152" s="260"/>
      <c r="S1152" s="28">
        <f>S1153</f>
        <v>65</v>
      </c>
      <c r="T1152" s="28">
        <f t="shared" ref="T1152:AJ1153" si="2509">T1153</f>
        <v>65</v>
      </c>
      <c r="U1152" s="28">
        <f t="shared" si="2509"/>
        <v>0</v>
      </c>
      <c r="V1152" s="28">
        <f t="shared" si="2509"/>
        <v>0</v>
      </c>
      <c r="W1152" s="260">
        <f t="shared" si="2509"/>
        <v>65</v>
      </c>
      <c r="X1152" s="260">
        <f t="shared" si="2509"/>
        <v>65</v>
      </c>
      <c r="Y1152" s="260">
        <f t="shared" si="2509"/>
        <v>0</v>
      </c>
      <c r="Z1152" s="260">
        <f t="shared" si="2509"/>
        <v>0</v>
      </c>
      <c r="AA1152" s="28">
        <f>AA1153</f>
        <v>0</v>
      </c>
      <c r="AB1152" s="28">
        <f t="shared" si="2509"/>
        <v>0</v>
      </c>
      <c r="AC1152" s="28">
        <f t="shared" si="2509"/>
        <v>0</v>
      </c>
      <c r="AD1152" s="28">
        <f t="shared" si="2509"/>
        <v>0</v>
      </c>
      <c r="AE1152" s="28">
        <f t="shared" si="2509"/>
        <v>65</v>
      </c>
      <c r="AF1152" s="28">
        <f t="shared" si="2509"/>
        <v>65</v>
      </c>
      <c r="AG1152" s="28">
        <f t="shared" si="2509"/>
        <v>0</v>
      </c>
      <c r="AH1152" s="28">
        <f t="shared" si="2509"/>
        <v>0</v>
      </c>
      <c r="AI1152" s="28">
        <f>AI1153</f>
        <v>0</v>
      </c>
      <c r="AJ1152" s="28">
        <f t="shared" si="2509"/>
        <v>0</v>
      </c>
      <c r="AK1152" s="28">
        <f t="shared" ref="AJ1152:AP1153" si="2510">AK1153</f>
        <v>0</v>
      </c>
      <c r="AL1152" s="28">
        <f t="shared" si="2510"/>
        <v>0</v>
      </c>
      <c r="AM1152" s="260">
        <f t="shared" si="2510"/>
        <v>65</v>
      </c>
      <c r="AN1152" s="260">
        <f t="shared" si="2510"/>
        <v>65</v>
      </c>
      <c r="AO1152" s="260">
        <f t="shared" si="2510"/>
        <v>0</v>
      </c>
      <c r="AP1152" s="260">
        <f t="shared" si="2510"/>
        <v>0</v>
      </c>
      <c r="AQ1152" s="28">
        <f>AQ1153</f>
        <v>0</v>
      </c>
      <c r="AR1152" s="28">
        <f t="shared" ref="AR1152:AX1153" si="2511">AR1153</f>
        <v>0</v>
      </c>
      <c r="AS1152" s="28">
        <f t="shared" si="2511"/>
        <v>0</v>
      </c>
      <c r="AT1152" s="28">
        <f t="shared" si="2511"/>
        <v>0</v>
      </c>
      <c r="AU1152" s="28">
        <f t="shared" si="2511"/>
        <v>65</v>
      </c>
      <c r="AV1152" s="28">
        <f t="shared" si="2511"/>
        <v>65</v>
      </c>
      <c r="AW1152" s="28">
        <f t="shared" si="2511"/>
        <v>0</v>
      </c>
      <c r="AX1152" s="28">
        <f t="shared" si="2511"/>
        <v>0</v>
      </c>
    </row>
    <row r="1153" spans="1:50" ht="33">
      <c r="A1153" s="91" t="s">
        <v>345</v>
      </c>
      <c r="B1153" s="49" t="s">
        <v>911</v>
      </c>
      <c r="C1153" s="25" t="s">
        <v>48</v>
      </c>
      <c r="D1153" s="25" t="s">
        <v>71</v>
      </c>
      <c r="E1153" s="25" t="s">
        <v>799</v>
      </c>
      <c r="F1153" s="25" t="s">
        <v>78</v>
      </c>
      <c r="G1153" s="260"/>
      <c r="H1153" s="260"/>
      <c r="I1153" s="260"/>
      <c r="J1153" s="260"/>
      <c r="K1153" s="28"/>
      <c r="L1153" s="28"/>
      <c r="M1153" s="28"/>
      <c r="N1153" s="28"/>
      <c r="O1153" s="260"/>
      <c r="P1153" s="260"/>
      <c r="Q1153" s="260"/>
      <c r="R1153" s="260"/>
      <c r="S1153" s="28">
        <f>S1154</f>
        <v>65</v>
      </c>
      <c r="T1153" s="28">
        <f t="shared" si="2509"/>
        <v>65</v>
      </c>
      <c r="U1153" s="28">
        <f t="shared" si="2509"/>
        <v>0</v>
      </c>
      <c r="V1153" s="28">
        <f t="shared" si="2509"/>
        <v>0</v>
      </c>
      <c r="W1153" s="260">
        <f t="shared" si="2509"/>
        <v>65</v>
      </c>
      <c r="X1153" s="260">
        <f t="shared" si="2509"/>
        <v>65</v>
      </c>
      <c r="Y1153" s="260">
        <f t="shared" si="2509"/>
        <v>0</v>
      </c>
      <c r="Z1153" s="260">
        <f t="shared" si="2509"/>
        <v>0</v>
      </c>
      <c r="AA1153" s="28">
        <f>AA1154</f>
        <v>0</v>
      </c>
      <c r="AB1153" s="28">
        <f t="shared" si="2509"/>
        <v>0</v>
      </c>
      <c r="AC1153" s="28">
        <f t="shared" si="2509"/>
        <v>0</v>
      </c>
      <c r="AD1153" s="28">
        <f t="shared" si="2509"/>
        <v>0</v>
      </c>
      <c r="AE1153" s="28">
        <f t="shared" si="2509"/>
        <v>65</v>
      </c>
      <c r="AF1153" s="28">
        <f t="shared" si="2509"/>
        <v>65</v>
      </c>
      <c r="AG1153" s="28">
        <f t="shared" si="2509"/>
        <v>0</v>
      </c>
      <c r="AH1153" s="28">
        <f t="shared" si="2509"/>
        <v>0</v>
      </c>
      <c r="AI1153" s="28">
        <f>AI1154</f>
        <v>0</v>
      </c>
      <c r="AJ1153" s="28">
        <f t="shared" si="2510"/>
        <v>0</v>
      </c>
      <c r="AK1153" s="28">
        <f t="shared" si="2510"/>
        <v>0</v>
      </c>
      <c r="AL1153" s="28">
        <f t="shared" si="2510"/>
        <v>0</v>
      </c>
      <c r="AM1153" s="260">
        <f t="shared" si="2510"/>
        <v>65</v>
      </c>
      <c r="AN1153" s="260">
        <f t="shared" si="2510"/>
        <v>65</v>
      </c>
      <c r="AO1153" s="260">
        <f t="shared" si="2510"/>
        <v>0</v>
      </c>
      <c r="AP1153" s="260">
        <f t="shared" si="2510"/>
        <v>0</v>
      </c>
      <c r="AQ1153" s="28">
        <f>AQ1154</f>
        <v>0</v>
      </c>
      <c r="AR1153" s="28">
        <f t="shared" si="2511"/>
        <v>0</v>
      </c>
      <c r="AS1153" s="28">
        <f t="shared" si="2511"/>
        <v>0</v>
      </c>
      <c r="AT1153" s="28">
        <f t="shared" si="2511"/>
        <v>0</v>
      </c>
      <c r="AU1153" s="28">
        <f t="shared" si="2511"/>
        <v>65</v>
      </c>
      <c r="AV1153" s="28">
        <f t="shared" si="2511"/>
        <v>65</v>
      </c>
      <c r="AW1153" s="28">
        <f t="shared" si="2511"/>
        <v>0</v>
      </c>
      <c r="AX1153" s="28">
        <f t="shared" si="2511"/>
        <v>0</v>
      </c>
    </row>
    <row r="1154" spans="1:50" ht="33">
      <c r="A1154" s="91" t="s">
        <v>161</v>
      </c>
      <c r="B1154" s="49" t="s">
        <v>911</v>
      </c>
      <c r="C1154" s="25" t="s">
        <v>48</v>
      </c>
      <c r="D1154" s="25" t="s">
        <v>71</v>
      </c>
      <c r="E1154" s="25" t="s">
        <v>799</v>
      </c>
      <c r="F1154" s="25" t="s">
        <v>160</v>
      </c>
      <c r="G1154" s="260"/>
      <c r="H1154" s="260"/>
      <c r="I1154" s="260"/>
      <c r="J1154" s="260"/>
      <c r="K1154" s="28"/>
      <c r="L1154" s="28"/>
      <c r="M1154" s="28"/>
      <c r="N1154" s="28"/>
      <c r="O1154" s="260"/>
      <c r="P1154" s="260"/>
      <c r="Q1154" s="260"/>
      <c r="R1154" s="260"/>
      <c r="S1154" s="28">
        <v>65</v>
      </c>
      <c r="T1154" s="28">
        <v>65</v>
      </c>
      <c r="U1154" s="28"/>
      <c r="V1154" s="28"/>
      <c r="W1154" s="260">
        <f t="shared" ref="W1154:Z1154" si="2512">O1154+S1154</f>
        <v>65</v>
      </c>
      <c r="X1154" s="260">
        <f t="shared" si="2512"/>
        <v>65</v>
      </c>
      <c r="Y1154" s="260">
        <f t="shared" si="2512"/>
        <v>0</v>
      </c>
      <c r="Z1154" s="260">
        <f t="shared" si="2512"/>
        <v>0</v>
      </c>
      <c r="AA1154" s="28"/>
      <c r="AB1154" s="28"/>
      <c r="AC1154" s="28"/>
      <c r="AD1154" s="28"/>
      <c r="AE1154" s="28">
        <f t="shared" ref="AE1154:AH1154" si="2513">W1154+AA1154</f>
        <v>65</v>
      </c>
      <c r="AF1154" s="28">
        <f t="shared" si="2513"/>
        <v>65</v>
      </c>
      <c r="AG1154" s="28">
        <f t="shared" si="2513"/>
        <v>0</v>
      </c>
      <c r="AH1154" s="28">
        <f t="shared" si="2513"/>
        <v>0</v>
      </c>
      <c r="AI1154" s="28"/>
      <c r="AJ1154" s="28"/>
      <c r="AK1154" s="28"/>
      <c r="AL1154" s="28"/>
      <c r="AM1154" s="260">
        <f t="shared" ref="AM1154:AP1154" si="2514">AE1154+AI1154</f>
        <v>65</v>
      </c>
      <c r="AN1154" s="260">
        <f t="shared" si="2514"/>
        <v>65</v>
      </c>
      <c r="AO1154" s="260">
        <f t="shared" si="2514"/>
        <v>0</v>
      </c>
      <c r="AP1154" s="260">
        <f t="shared" si="2514"/>
        <v>0</v>
      </c>
      <c r="AQ1154" s="28"/>
      <c r="AR1154" s="28"/>
      <c r="AS1154" s="28"/>
      <c r="AT1154" s="28"/>
      <c r="AU1154" s="28">
        <f t="shared" ref="AU1154:AX1154" si="2515">AM1154+AQ1154</f>
        <v>65</v>
      </c>
      <c r="AV1154" s="28">
        <f t="shared" si="2515"/>
        <v>65</v>
      </c>
      <c r="AW1154" s="28">
        <f t="shared" si="2515"/>
        <v>0</v>
      </c>
      <c r="AX1154" s="28">
        <f t="shared" si="2515"/>
        <v>0</v>
      </c>
    </row>
    <row r="1155" spans="1:50" ht="49.5">
      <c r="A1155" s="91" t="s">
        <v>789</v>
      </c>
      <c r="B1155" s="49" t="s">
        <v>911</v>
      </c>
      <c r="C1155" s="25" t="s">
        <v>48</v>
      </c>
      <c r="D1155" s="25" t="s">
        <v>71</v>
      </c>
      <c r="E1155" s="25" t="s">
        <v>800</v>
      </c>
      <c r="F1155" s="25"/>
      <c r="G1155" s="260"/>
      <c r="H1155" s="260"/>
      <c r="I1155" s="260"/>
      <c r="J1155" s="260"/>
      <c r="K1155" s="28"/>
      <c r="L1155" s="28"/>
      <c r="M1155" s="28"/>
      <c r="N1155" s="28"/>
      <c r="O1155" s="260"/>
      <c r="P1155" s="260"/>
      <c r="Q1155" s="260"/>
      <c r="R1155" s="260"/>
      <c r="S1155" s="28">
        <f>S1156+S1158+S1160</f>
        <v>3093</v>
      </c>
      <c r="T1155" s="28">
        <f t="shared" ref="T1155:Z1155" si="2516">T1156+T1158+T1160</f>
        <v>3093</v>
      </c>
      <c r="U1155" s="28">
        <f t="shared" si="2516"/>
        <v>0</v>
      </c>
      <c r="V1155" s="28">
        <f t="shared" si="2516"/>
        <v>0</v>
      </c>
      <c r="W1155" s="260">
        <f t="shared" si="2516"/>
        <v>3093</v>
      </c>
      <c r="X1155" s="260">
        <f t="shared" si="2516"/>
        <v>3093</v>
      </c>
      <c r="Y1155" s="260">
        <f t="shared" si="2516"/>
        <v>0</v>
      </c>
      <c r="Z1155" s="260">
        <f t="shared" si="2516"/>
        <v>0</v>
      </c>
      <c r="AA1155" s="28">
        <f>AA1156+AA1158+AA1160</f>
        <v>0</v>
      </c>
      <c r="AB1155" s="28">
        <f t="shared" ref="AB1155:AH1155" si="2517">AB1156+AB1158+AB1160</f>
        <v>0</v>
      </c>
      <c r="AC1155" s="28">
        <f t="shared" si="2517"/>
        <v>0</v>
      </c>
      <c r="AD1155" s="28">
        <f t="shared" si="2517"/>
        <v>0</v>
      </c>
      <c r="AE1155" s="28">
        <f t="shared" si="2517"/>
        <v>3093</v>
      </c>
      <c r="AF1155" s="28">
        <f t="shared" si="2517"/>
        <v>3093</v>
      </c>
      <c r="AG1155" s="28">
        <f t="shared" si="2517"/>
        <v>0</v>
      </c>
      <c r="AH1155" s="28">
        <f t="shared" si="2517"/>
        <v>0</v>
      </c>
      <c r="AI1155" s="28">
        <f>AI1156+AI1158+AI1160</f>
        <v>0</v>
      </c>
      <c r="AJ1155" s="28">
        <f t="shared" ref="AJ1155:AP1155" si="2518">AJ1156+AJ1158+AJ1160</f>
        <v>0</v>
      </c>
      <c r="AK1155" s="28">
        <f t="shared" si="2518"/>
        <v>0</v>
      </c>
      <c r="AL1155" s="28">
        <f t="shared" si="2518"/>
        <v>0</v>
      </c>
      <c r="AM1155" s="260">
        <f t="shared" si="2518"/>
        <v>3093</v>
      </c>
      <c r="AN1155" s="260">
        <f t="shared" si="2518"/>
        <v>3093</v>
      </c>
      <c r="AO1155" s="260">
        <f t="shared" si="2518"/>
        <v>0</v>
      </c>
      <c r="AP1155" s="260">
        <f t="shared" si="2518"/>
        <v>0</v>
      </c>
      <c r="AQ1155" s="28">
        <f>AQ1156+AQ1158+AQ1160</f>
        <v>0</v>
      </c>
      <c r="AR1155" s="28">
        <f t="shared" ref="AR1155:AX1155" si="2519">AR1156+AR1158+AR1160</f>
        <v>0</v>
      </c>
      <c r="AS1155" s="28">
        <f t="shared" si="2519"/>
        <v>0</v>
      </c>
      <c r="AT1155" s="28">
        <f t="shared" si="2519"/>
        <v>0</v>
      </c>
      <c r="AU1155" s="28">
        <f t="shared" si="2519"/>
        <v>3093</v>
      </c>
      <c r="AV1155" s="28">
        <f t="shared" si="2519"/>
        <v>3093</v>
      </c>
      <c r="AW1155" s="28">
        <f t="shared" si="2519"/>
        <v>0</v>
      </c>
      <c r="AX1155" s="28">
        <f t="shared" si="2519"/>
        <v>0</v>
      </c>
    </row>
    <row r="1156" spans="1:50" ht="66">
      <c r="A1156" s="91" t="s">
        <v>518</v>
      </c>
      <c r="B1156" s="49" t="s">
        <v>911</v>
      </c>
      <c r="C1156" s="25" t="s">
        <v>48</v>
      </c>
      <c r="D1156" s="25" t="s">
        <v>71</v>
      </c>
      <c r="E1156" s="25" t="s">
        <v>800</v>
      </c>
      <c r="F1156" s="25" t="s">
        <v>103</v>
      </c>
      <c r="G1156" s="260"/>
      <c r="H1156" s="260"/>
      <c r="I1156" s="260"/>
      <c r="J1156" s="260"/>
      <c r="K1156" s="28"/>
      <c r="L1156" s="28"/>
      <c r="M1156" s="28"/>
      <c r="N1156" s="28"/>
      <c r="O1156" s="260"/>
      <c r="P1156" s="260"/>
      <c r="Q1156" s="260"/>
      <c r="R1156" s="260"/>
      <c r="S1156" s="28">
        <f>S1157</f>
        <v>1893</v>
      </c>
      <c r="T1156" s="28">
        <f t="shared" ref="T1156:AX1156" si="2520">T1157</f>
        <v>1893</v>
      </c>
      <c r="U1156" s="28">
        <f t="shared" si="2520"/>
        <v>0</v>
      </c>
      <c r="V1156" s="28">
        <f t="shared" si="2520"/>
        <v>0</v>
      </c>
      <c r="W1156" s="260">
        <f t="shared" si="2520"/>
        <v>1893</v>
      </c>
      <c r="X1156" s="260">
        <f t="shared" si="2520"/>
        <v>1893</v>
      </c>
      <c r="Y1156" s="260">
        <f t="shared" si="2520"/>
        <v>0</v>
      </c>
      <c r="Z1156" s="260">
        <f t="shared" si="2520"/>
        <v>0</v>
      </c>
      <c r="AA1156" s="28">
        <f>AA1157</f>
        <v>0</v>
      </c>
      <c r="AB1156" s="28">
        <f t="shared" si="2520"/>
        <v>0</v>
      </c>
      <c r="AC1156" s="28">
        <f t="shared" si="2520"/>
        <v>0</v>
      </c>
      <c r="AD1156" s="28">
        <f t="shared" si="2520"/>
        <v>0</v>
      </c>
      <c r="AE1156" s="28">
        <f t="shared" si="2520"/>
        <v>1893</v>
      </c>
      <c r="AF1156" s="28">
        <f t="shared" si="2520"/>
        <v>1893</v>
      </c>
      <c r="AG1156" s="28">
        <f t="shared" si="2520"/>
        <v>0</v>
      </c>
      <c r="AH1156" s="28">
        <f t="shared" si="2520"/>
        <v>0</v>
      </c>
      <c r="AI1156" s="28">
        <f>AI1157</f>
        <v>0</v>
      </c>
      <c r="AJ1156" s="28">
        <f t="shared" si="2520"/>
        <v>0</v>
      </c>
      <c r="AK1156" s="28">
        <f t="shared" si="2520"/>
        <v>0</v>
      </c>
      <c r="AL1156" s="28">
        <f t="shared" si="2520"/>
        <v>0</v>
      </c>
      <c r="AM1156" s="260">
        <f t="shared" si="2520"/>
        <v>1893</v>
      </c>
      <c r="AN1156" s="260">
        <f t="shared" si="2520"/>
        <v>1893</v>
      </c>
      <c r="AO1156" s="260">
        <f t="shared" si="2520"/>
        <v>0</v>
      </c>
      <c r="AP1156" s="260">
        <f t="shared" si="2520"/>
        <v>0</v>
      </c>
      <c r="AQ1156" s="28">
        <f>AQ1157</f>
        <v>0</v>
      </c>
      <c r="AR1156" s="28">
        <f t="shared" si="2520"/>
        <v>0</v>
      </c>
      <c r="AS1156" s="28">
        <f t="shared" si="2520"/>
        <v>0</v>
      </c>
      <c r="AT1156" s="28">
        <f t="shared" si="2520"/>
        <v>0</v>
      </c>
      <c r="AU1156" s="28">
        <f t="shared" si="2520"/>
        <v>1893</v>
      </c>
      <c r="AV1156" s="28">
        <f t="shared" si="2520"/>
        <v>1893</v>
      </c>
      <c r="AW1156" s="28">
        <f t="shared" si="2520"/>
        <v>0</v>
      </c>
      <c r="AX1156" s="28">
        <f t="shared" si="2520"/>
        <v>0</v>
      </c>
    </row>
    <row r="1157" spans="1:50">
      <c r="A1157" s="91" t="s">
        <v>171</v>
      </c>
      <c r="B1157" s="49" t="s">
        <v>911</v>
      </c>
      <c r="C1157" s="25" t="s">
        <v>48</v>
      </c>
      <c r="D1157" s="25" t="s">
        <v>71</v>
      </c>
      <c r="E1157" s="25" t="s">
        <v>800</v>
      </c>
      <c r="F1157" s="25" t="s">
        <v>170</v>
      </c>
      <c r="G1157" s="260"/>
      <c r="H1157" s="260"/>
      <c r="I1157" s="260"/>
      <c r="J1157" s="260"/>
      <c r="K1157" s="28"/>
      <c r="L1157" s="28"/>
      <c r="M1157" s="28"/>
      <c r="N1157" s="28"/>
      <c r="O1157" s="260"/>
      <c r="P1157" s="260"/>
      <c r="Q1157" s="260"/>
      <c r="R1157" s="260"/>
      <c r="S1157" s="28">
        <v>1893</v>
      </c>
      <c r="T1157" s="28">
        <v>1893</v>
      </c>
      <c r="U1157" s="28"/>
      <c r="V1157" s="28"/>
      <c r="W1157" s="260">
        <f t="shared" ref="W1157:Z1157" si="2521">O1157+S1157</f>
        <v>1893</v>
      </c>
      <c r="X1157" s="260">
        <f t="shared" si="2521"/>
        <v>1893</v>
      </c>
      <c r="Y1157" s="260">
        <f t="shared" si="2521"/>
        <v>0</v>
      </c>
      <c r="Z1157" s="260">
        <f t="shared" si="2521"/>
        <v>0</v>
      </c>
      <c r="AA1157" s="28"/>
      <c r="AB1157" s="28"/>
      <c r="AC1157" s="28"/>
      <c r="AD1157" s="28"/>
      <c r="AE1157" s="28">
        <f t="shared" ref="AE1157:AH1157" si="2522">W1157+AA1157</f>
        <v>1893</v>
      </c>
      <c r="AF1157" s="28">
        <f t="shared" si="2522"/>
        <v>1893</v>
      </c>
      <c r="AG1157" s="28">
        <f t="shared" si="2522"/>
        <v>0</v>
      </c>
      <c r="AH1157" s="28">
        <f t="shared" si="2522"/>
        <v>0</v>
      </c>
      <c r="AI1157" s="28"/>
      <c r="AJ1157" s="28"/>
      <c r="AK1157" s="28"/>
      <c r="AL1157" s="28"/>
      <c r="AM1157" s="260">
        <f t="shared" ref="AM1157:AP1157" si="2523">AE1157+AI1157</f>
        <v>1893</v>
      </c>
      <c r="AN1157" s="260">
        <f t="shared" si="2523"/>
        <v>1893</v>
      </c>
      <c r="AO1157" s="260">
        <f t="shared" si="2523"/>
        <v>0</v>
      </c>
      <c r="AP1157" s="260">
        <f t="shared" si="2523"/>
        <v>0</v>
      </c>
      <c r="AQ1157" s="28"/>
      <c r="AR1157" s="28"/>
      <c r="AS1157" s="28"/>
      <c r="AT1157" s="28"/>
      <c r="AU1157" s="28">
        <f t="shared" ref="AU1157:AX1157" si="2524">AM1157+AQ1157</f>
        <v>1893</v>
      </c>
      <c r="AV1157" s="28">
        <f t="shared" si="2524"/>
        <v>1893</v>
      </c>
      <c r="AW1157" s="28">
        <f t="shared" si="2524"/>
        <v>0</v>
      </c>
      <c r="AX1157" s="28">
        <f t="shared" si="2524"/>
        <v>0</v>
      </c>
    </row>
    <row r="1158" spans="1:50" ht="33">
      <c r="A1158" s="91" t="s">
        <v>345</v>
      </c>
      <c r="B1158" s="49" t="s">
        <v>911</v>
      </c>
      <c r="C1158" s="25" t="s">
        <v>48</v>
      </c>
      <c r="D1158" s="25" t="s">
        <v>71</v>
      </c>
      <c r="E1158" s="25" t="s">
        <v>800</v>
      </c>
      <c r="F1158" s="25" t="s">
        <v>78</v>
      </c>
      <c r="G1158" s="260"/>
      <c r="H1158" s="260"/>
      <c r="I1158" s="260"/>
      <c r="J1158" s="260"/>
      <c r="K1158" s="28"/>
      <c r="L1158" s="28"/>
      <c r="M1158" s="28"/>
      <c r="N1158" s="28"/>
      <c r="O1158" s="260"/>
      <c r="P1158" s="260"/>
      <c r="Q1158" s="260"/>
      <c r="R1158" s="260"/>
      <c r="S1158" s="28">
        <f>S1159</f>
        <v>1186</v>
      </c>
      <c r="T1158" s="28">
        <f t="shared" ref="T1158:AX1158" si="2525">T1159</f>
        <v>1186</v>
      </c>
      <c r="U1158" s="28">
        <f t="shared" si="2525"/>
        <v>0</v>
      </c>
      <c r="V1158" s="28">
        <f t="shared" si="2525"/>
        <v>0</v>
      </c>
      <c r="W1158" s="260">
        <f t="shared" si="2525"/>
        <v>1186</v>
      </c>
      <c r="X1158" s="260">
        <f t="shared" si="2525"/>
        <v>1186</v>
      </c>
      <c r="Y1158" s="260">
        <f t="shared" si="2525"/>
        <v>0</v>
      </c>
      <c r="Z1158" s="260">
        <f t="shared" si="2525"/>
        <v>0</v>
      </c>
      <c r="AA1158" s="28">
        <f>AA1159</f>
        <v>0</v>
      </c>
      <c r="AB1158" s="28">
        <f t="shared" si="2525"/>
        <v>0</v>
      </c>
      <c r="AC1158" s="28">
        <f t="shared" si="2525"/>
        <v>0</v>
      </c>
      <c r="AD1158" s="28">
        <f t="shared" si="2525"/>
        <v>0</v>
      </c>
      <c r="AE1158" s="28">
        <f t="shared" si="2525"/>
        <v>1186</v>
      </c>
      <c r="AF1158" s="28">
        <f t="shared" si="2525"/>
        <v>1186</v>
      </c>
      <c r="AG1158" s="28">
        <f t="shared" si="2525"/>
        <v>0</v>
      </c>
      <c r="AH1158" s="28">
        <f t="shared" si="2525"/>
        <v>0</v>
      </c>
      <c r="AI1158" s="28">
        <f>AI1159</f>
        <v>0</v>
      </c>
      <c r="AJ1158" s="28">
        <f t="shared" si="2525"/>
        <v>0</v>
      </c>
      <c r="AK1158" s="28">
        <f t="shared" si="2525"/>
        <v>0</v>
      </c>
      <c r="AL1158" s="28">
        <f t="shared" si="2525"/>
        <v>0</v>
      </c>
      <c r="AM1158" s="260">
        <f t="shared" si="2525"/>
        <v>1186</v>
      </c>
      <c r="AN1158" s="260">
        <f t="shared" si="2525"/>
        <v>1186</v>
      </c>
      <c r="AO1158" s="260">
        <f t="shared" si="2525"/>
        <v>0</v>
      </c>
      <c r="AP1158" s="260">
        <f t="shared" si="2525"/>
        <v>0</v>
      </c>
      <c r="AQ1158" s="28">
        <f>AQ1159</f>
        <v>0</v>
      </c>
      <c r="AR1158" s="28">
        <f t="shared" si="2525"/>
        <v>0</v>
      </c>
      <c r="AS1158" s="28">
        <f t="shared" si="2525"/>
        <v>0</v>
      </c>
      <c r="AT1158" s="28">
        <f t="shared" si="2525"/>
        <v>0</v>
      </c>
      <c r="AU1158" s="28">
        <f t="shared" si="2525"/>
        <v>1186</v>
      </c>
      <c r="AV1158" s="28">
        <f t="shared" si="2525"/>
        <v>1186</v>
      </c>
      <c r="AW1158" s="28">
        <f t="shared" si="2525"/>
        <v>0</v>
      </c>
      <c r="AX1158" s="28">
        <f t="shared" si="2525"/>
        <v>0</v>
      </c>
    </row>
    <row r="1159" spans="1:50" ht="33">
      <c r="A1159" s="91" t="s">
        <v>161</v>
      </c>
      <c r="B1159" s="49" t="s">
        <v>911</v>
      </c>
      <c r="C1159" s="25" t="s">
        <v>48</v>
      </c>
      <c r="D1159" s="25" t="s">
        <v>71</v>
      </c>
      <c r="E1159" s="25" t="s">
        <v>800</v>
      </c>
      <c r="F1159" s="25" t="s">
        <v>160</v>
      </c>
      <c r="G1159" s="260"/>
      <c r="H1159" s="260"/>
      <c r="I1159" s="260"/>
      <c r="J1159" s="260"/>
      <c r="K1159" s="28"/>
      <c r="L1159" s="28"/>
      <c r="M1159" s="28"/>
      <c r="N1159" s="28"/>
      <c r="O1159" s="260"/>
      <c r="P1159" s="260"/>
      <c r="Q1159" s="260"/>
      <c r="R1159" s="260"/>
      <c r="S1159" s="28">
        <v>1186</v>
      </c>
      <c r="T1159" s="28">
        <v>1186</v>
      </c>
      <c r="U1159" s="28"/>
      <c r="V1159" s="28"/>
      <c r="W1159" s="260">
        <f t="shared" ref="W1159:Z1159" si="2526">O1159+S1159</f>
        <v>1186</v>
      </c>
      <c r="X1159" s="260">
        <f t="shared" si="2526"/>
        <v>1186</v>
      </c>
      <c r="Y1159" s="260">
        <f t="shared" si="2526"/>
        <v>0</v>
      </c>
      <c r="Z1159" s="260">
        <f t="shared" si="2526"/>
        <v>0</v>
      </c>
      <c r="AA1159" s="28"/>
      <c r="AB1159" s="28"/>
      <c r="AC1159" s="28"/>
      <c r="AD1159" s="28"/>
      <c r="AE1159" s="28">
        <f t="shared" ref="AE1159:AH1159" si="2527">W1159+AA1159</f>
        <v>1186</v>
      </c>
      <c r="AF1159" s="28">
        <f t="shared" si="2527"/>
        <v>1186</v>
      </c>
      <c r="AG1159" s="28">
        <f t="shared" si="2527"/>
        <v>0</v>
      </c>
      <c r="AH1159" s="28">
        <f t="shared" si="2527"/>
        <v>0</v>
      </c>
      <c r="AI1159" s="28"/>
      <c r="AJ1159" s="28"/>
      <c r="AK1159" s="28"/>
      <c r="AL1159" s="28"/>
      <c r="AM1159" s="260">
        <f t="shared" ref="AM1159:AP1159" si="2528">AE1159+AI1159</f>
        <v>1186</v>
      </c>
      <c r="AN1159" s="260">
        <f t="shared" si="2528"/>
        <v>1186</v>
      </c>
      <c r="AO1159" s="260">
        <f t="shared" si="2528"/>
        <v>0</v>
      </c>
      <c r="AP1159" s="260">
        <f t="shared" si="2528"/>
        <v>0</v>
      </c>
      <c r="AQ1159" s="28"/>
      <c r="AR1159" s="28"/>
      <c r="AS1159" s="28"/>
      <c r="AT1159" s="28"/>
      <c r="AU1159" s="28">
        <f t="shared" ref="AU1159:AX1159" si="2529">AM1159+AQ1159</f>
        <v>1186</v>
      </c>
      <c r="AV1159" s="28">
        <f t="shared" si="2529"/>
        <v>1186</v>
      </c>
      <c r="AW1159" s="28">
        <f t="shared" si="2529"/>
        <v>0</v>
      </c>
      <c r="AX1159" s="28">
        <f t="shared" si="2529"/>
        <v>0</v>
      </c>
    </row>
    <row r="1160" spans="1:50">
      <c r="A1160" s="91" t="s">
        <v>97</v>
      </c>
      <c r="B1160" s="49" t="s">
        <v>911</v>
      </c>
      <c r="C1160" s="25" t="s">
        <v>48</v>
      </c>
      <c r="D1160" s="25" t="s">
        <v>71</v>
      </c>
      <c r="E1160" s="25" t="s">
        <v>800</v>
      </c>
      <c r="F1160" s="25" t="s">
        <v>98</v>
      </c>
      <c r="G1160" s="260"/>
      <c r="H1160" s="260"/>
      <c r="I1160" s="260"/>
      <c r="J1160" s="260"/>
      <c r="K1160" s="28"/>
      <c r="L1160" s="28"/>
      <c r="M1160" s="28"/>
      <c r="N1160" s="28"/>
      <c r="O1160" s="260"/>
      <c r="P1160" s="260"/>
      <c r="Q1160" s="260"/>
      <c r="R1160" s="260"/>
      <c r="S1160" s="28">
        <f>S1161</f>
        <v>14</v>
      </c>
      <c r="T1160" s="28">
        <f t="shared" ref="T1160:AX1160" si="2530">T1161</f>
        <v>14</v>
      </c>
      <c r="U1160" s="28">
        <f t="shared" si="2530"/>
        <v>0</v>
      </c>
      <c r="V1160" s="28">
        <f t="shared" si="2530"/>
        <v>0</v>
      </c>
      <c r="W1160" s="260">
        <f t="shared" si="2530"/>
        <v>14</v>
      </c>
      <c r="X1160" s="260">
        <f t="shared" si="2530"/>
        <v>14</v>
      </c>
      <c r="Y1160" s="260">
        <f t="shared" si="2530"/>
        <v>0</v>
      </c>
      <c r="Z1160" s="260">
        <f t="shared" si="2530"/>
        <v>0</v>
      </c>
      <c r="AA1160" s="28">
        <f>AA1161</f>
        <v>0</v>
      </c>
      <c r="AB1160" s="28">
        <f t="shared" si="2530"/>
        <v>0</v>
      </c>
      <c r="AC1160" s="28">
        <f t="shared" si="2530"/>
        <v>0</v>
      </c>
      <c r="AD1160" s="28">
        <f t="shared" si="2530"/>
        <v>0</v>
      </c>
      <c r="AE1160" s="28">
        <f t="shared" si="2530"/>
        <v>14</v>
      </c>
      <c r="AF1160" s="28">
        <f t="shared" si="2530"/>
        <v>14</v>
      </c>
      <c r="AG1160" s="28">
        <f t="shared" si="2530"/>
        <v>0</v>
      </c>
      <c r="AH1160" s="28">
        <f t="shared" si="2530"/>
        <v>0</v>
      </c>
      <c r="AI1160" s="28">
        <f>AI1161</f>
        <v>0</v>
      </c>
      <c r="AJ1160" s="28">
        <f t="shared" si="2530"/>
        <v>0</v>
      </c>
      <c r="AK1160" s="28">
        <f t="shared" si="2530"/>
        <v>0</v>
      </c>
      <c r="AL1160" s="28">
        <f t="shared" si="2530"/>
        <v>0</v>
      </c>
      <c r="AM1160" s="260">
        <f t="shared" si="2530"/>
        <v>14</v>
      </c>
      <c r="AN1160" s="260">
        <f t="shared" si="2530"/>
        <v>14</v>
      </c>
      <c r="AO1160" s="260">
        <f t="shared" si="2530"/>
        <v>0</v>
      </c>
      <c r="AP1160" s="260">
        <f t="shared" si="2530"/>
        <v>0</v>
      </c>
      <c r="AQ1160" s="28">
        <f>AQ1161</f>
        <v>0</v>
      </c>
      <c r="AR1160" s="28">
        <f t="shared" si="2530"/>
        <v>0</v>
      </c>
      <c r="AS1160" s="28">
        <f t="shared" si="2530"/>
        <v>0</v>
      </c>
      <c r="AT1160" s="28">
        <f t="shared" si="2530"/>
        <v>0</v>
      </c>
      <c r="AU1160" s="28">
        <f t="shared" si="2530"/>
        <v>14</v>
      </c>
      <c r="AV1160" s="28">
        <f t="shared" si="2530"/>
        <v>14</v>
      </c>
      <c r="AW1160" s="28">
        <f t="shared" si="2530"/>
        <v>0</v>
      </c>
      <c r="AX1160" s="28">
        <f t="shared" si="2530"/>
        <v>0</v>
      </c>
    </row>
    <row r="1161" spans="1:50">
      <c r="A1161" s="91" t="s">
        <v>520</v>
      </c>
      <c r="B1161" s="49" t="s">
        <v>911</v>
      </c>
      <c r="C1161" s="25" t="s">
        <v>48</v>
      </c>
      <c r="D1161" s="25" t="s">
        <v>71</v>
      </c>
      <c r="E1161" s="25" t="s">
        <v>800</v>
      </c>
      <c r="F1161" s="25" t="s">
        <v>162</v>
      </c>
      <c r="G1161" s="260"/>
      <c r="H1161" s="260"/>
      <c r="I1161" s="260"/>
      <c r="J1161" s="260"/>
      <c r="K1161" s="28"/>
      <c r="L1161" s="28"/>
      <c r="M1161" s="28"/>
      <c r="N1161" s="28"/>
      <c r="O1161" s="260"/>
      <c r="P1161" s="260"/>
      <c r="Q1161" s="260"/>
      <c r="R1161" s="260"/>
      <c r="S1161" s="28">
        <v>14</v>
      </c>
      <c r="T1161" s="28">
        <v>14</v>
      </c>
      <c r="U1161" s="28"/>
      <c r="V1161" s="28"/>
      <c r="W1161" s="260">
        <f t="shared" ref="W1161:Z1161" si="2531">O1161+S1161</f>
        <v>14</v>
      </c>
      <c r="X1161" s="260">
        <f t="shared" si="2531"/>
        <v>14</v>
      </c>
      <c r="Y1161" s="260">
        <f t="shared" si="2531"/>
        <v>0</v>
      </c>
      <c r="Z1161" s="260">
        <f t="shared" si="2531"/>
        <v>0</v>
      </c>
      <c r="AA1161" s="28"/>
      <c r="AB1161" s="28"/>
      <c r="AC1161" s="28"/>
      <c r="AD1161" s="28"/>
      <c r="AE1161" s="28">
        <f t="shared" ref="AE1161:AH1161" si="2532">W1161+AA1161</f>
        <v>14</v>
      </c>
      <c r="AF1161" s="28">
        <f t="shared" si="2532"/>
        <v>14</v>
      </c>
      <c r="AG1161" s="28">
        <f t="shared" si="2532"/>
        <v>0</v>
      </c>
      <c r="AH1161" s="28">
        <f t="shared" si="2532"/>
        <v>0</v>
      </c>
      <c r="AI1161" s="28"/>
      <c r="AJ1161" s="28"/>
      <c r="AK1161" s="28"/>
      <c r="AL1161" s="28"/>
      <c r="AM1161" s="260">
        <f t="shared" ref="AM1161:AP1161" si="2533">AE1161+AI1161</f>
        <v>14</v>
      </c>
      <c r="AN1161" s="260">
        <f t="shared" si="2533"/>
        <v>14</v>
      </c>
      <c r="AO1161" s="260">
        <f t="shared" si="2533"/>
        <v>0</v>
      </c>
      <c r="AP1161" s="260">
        <f t="shared" si="2533"/>
        <v>0</v>
      </c>
      <c r="AQ1161" s="28"/>
      <c r="AR1161" s="28"/>
      <c r="AS1161" s="28"/>
      <c r="AT1161" s="28"/>
      <c r="AU1161" s="28">
        <f t="shared" ref="AU1161:AX1161" si="2534">AM1161+AQ1161</f>
        <v>14</v>
      </c>
      <c r="AV1161" s="28">
        <f t="shared" si="2534"/>
        <v>14</v>
      </c>
      <c r="AW1161" s="28">
        <f t="shared" si="2534"/>
        <v>0</v>
      </c>
      <c r="AX1161" s="28">
        <f t="shared" si="2534"/>
        <v>0</v>
      </c>
    </row>
    <row r="1162" spans="1:50" ht="33">
      <c r="A1162" s="91" t="s">
        <v>790</v>
      </c>
      <c r="B1162" s="49" t="s">
        <v>911</v>
      </c>
      <c r="C1162" s="25" t="s">
        <v>48</v>
      </c>
      <c r="D1162" s="25" t="s">
        <v>71</v>
      </c>
      <c r="E1162" s="25" t="s">
        <v>801</v>
      </c>
      <c r="F1162" s="25"/>
      <c r="G1162" s="260"/>
      <c r="H1162" s="260"/>
      <c r="I1162" s="260"/>
      <c r="J1162" s="260"/>
      <c r="K1162" s="28"/>
      <c r="L1162" s="28"/>
      <c r="M1162" s="28"/>
      <c r="N1162" s="28"/>
      <c r="O1162" s="260"/>
      <c r="P1162" s="260"/>
      <c r="Q1162" s="260"/>
      <c r="R1162" s="260"/>
      <c r="S1162" s="28">
        <f>S1163+S1165+S1167</f>
        <v>285</v>
      </c>
      <c r="T1162" s="28">
        <f t="shared" ref="T1162:Z1162" si="2535">T1163+T1165+T1167</f>
        <v>285</v>
      </c>
      <c r="U1162" s="28">
        <f t="shared" si="2535"/>
        <v>0</v>
      </c>
      <c r="V1162" s="28">
        <f t="shared" si="2535"/>
        <v>0</v>
      </c>
      <c r="W1162" s="260">
        <f t="shared" si="2535"/>
        <v>285</v>
      </c>
      <c r="X1162" s="260">
        <f t="shared" si="2535"/>
        <v>285</v>
      </c>
      <c r="Y1162" s="260">
        <f t="shared" si="2535"/>
        <v>0</v>
      </c>
      <c r="Z1162" s="260">
        <f t="shared" si="2535"/>
        <v>0</v>
      </c>
      <c r="AA1162" s="28">
        <f>AA1163+AA1165+AA1167</f>
        <v>0</v>
      </c>
      <c r="AB1162" s="28">
        <f t="shared" ref="AB1162:AH1162" si="2536">AB1163+AB1165+AB1167</f>
        <v>0</v>
      </c>
      <c r="AC1162" s="28">
        <f t="shared" si="2536"/>
        <v>0</v>
      </c>
      <c r="AD1162" s="28">
        <f t="shared" si="2536"/>
        <v>0</v>
      </c>
      <c r="AE1162" s="28">
        <f t="shared" si="2536"/>
        <v>285</v>
      </c>
      <c r="AF1162" s="28">
        <f t="shared" si="2536"/>
        <v>285</v>
      </c>
      <c r="AG1162" s="28">
        <f t="shared" si="2536"/>
        <v>0</v>
      </c>
      <c r="AH1162" s="28">
        <f t="shared" si="2536"/>
        <v>0</v>
      </c>
      <c r="AI1162" s="28">
        <f>AI1163+AI1165+AI1167</f>
        <v>0</v>
      </c>
      <c r="AJ1162" s="28">
        <f t="shared" ref="AJ1162:AP1162" si="2537">AJ1163+AJ1165+AJ1167</f>
        <v>0</v>
      </c>
      <c r="AK1162" s="28">
        <f t="shared" si="2537"/>
        <v>0</v>
      </c>
      <c r="AL1162" s="28">
        <f t="shared" si="2537"/>
        <v>0</v>
      </c>
      <c r="AM1162" s="260">
        <f t="shared" si="2537"/>
        <v>285</v>
      </c>
      <c r="AN1162" s="260">
        <f t="shared" si="2537"/>
        <v>285</v>
      </c>
      <c r="AO1162" s="260">
        <f t="shared" si="2537"/>
        <v>0</v>
      </c>
      <c r="AP1162" s="260">
        <f t="shared" si="2537"/>
        <v>0</v>
      </c>
      <c r="AQ1162" s="28">
        <f>AQ1163+AQ1165+AQ1167</f>
        <v>0</v>
      </c>
      <c r="AR1162" s="28">
        <f t="shared" ref="AR1162:AX1162" si="2538">AR1163+AR1165+AR1167</f>
        <v>0</v>
      </c>
      <c r="AS1162" s="28">
        <f t="shared" si="2538"/>
        <v>0</v>
      </c>
      <c r="AT1162" s="28">
        <f t="shared" si="2538"/>
        <v>0</v>
      </c>
      <c r="AU1162" s="28">
        <f t="shared" si="2538"/>
        <v>285</v>
      </c>
      <c r="AV1162" s="28">
        <f t="shared" si="2538"/>
        <v>285</v>
      </c>
      <c r="AW1162" s="28">
        <f t="shared" si="2538"/>
        <v>0</v>
      </c>
      <c r="AX1162" s="28">
        <f t="shared" si="2538"/>
        <v>0</v>
      </c>
    </row>
    <row r="1163" spans="1:50" ht="66">
      <c r="A1163" s="91" t="s">
        <v>518</v>
      </c>
      <c r="B1163" s="49" t="s">
        <v>911</v>
      </c>
      <c r="C1163" s="25" t="s">
        <v>48</v>
      </c>
      <c r="D1163" s="25" t="s">
        <v>71</v>
      </c>
      <c r="E1163" s="25" t="s">
        <v>801</v>
      </c>
      <c r="F1163" s="25" t="s">
        <v>103</v>
      </c>
      <c r="G1163" s="260"/>
      <c r="H1163" s="260"/>
      <c r="I1163" s="260"/>
      <c r="J1163" s="260"/>
      <c r="K1163" s="28"/>
      <c r="L1163" s="28"/>
      <c r="M1163" s="28"/>
      <c r="N1163" s="28"/>
      <c r="O1163" s="260"/>
      <c r="P1163" s="260"/>
      <c r="Q1163" s="260"/>
      <c r="R1163" s="260"/>
      <c r="S1163" s="28">
        <f>S1164</f>
        <v>138</v>
      </c>
      <c r="T1163" s="28">
        <f t="shared" ref="T1163:AX1163" si="2539">T1164</f>
        <v>138</v>
      </c>
      <c r="U1163" s="28">
        <f t="shared" si="2539"/>
        <v>0</v>
      </c>
      <c r="V1163" s="28">
        <f t="shared" si="2539"/>
        <v>0</v>
      </c>
      <c r="W1163" s="260">
        <f t="shared" si="2539"/>
        <v>138</v>
      </c>
      <c r="X1163" s="260">
        <f t="shared" si="2539"/>
        <v>138</v>
      </c>
      <c r="Y1163" s="260">
        <f t="shared" si="2539"/>
        <v>0</v>
      </c>
      <c r="Z1163" s="260">
        <f t="shared" si="2539"/>
        <v>0</v>
      </c>
      <c r="AA1163" s="28">
        <f>AA1164</f>
        <v>0</v>
      </c>
      <c r="AB1163" s="28">
        <f t="shared" si="2539"/>
        <v>0</v>
      </c>
      <c r="AC1163" s="28">
        <f t="shared" si="2539"/>
        <v>0</v>
      </c>
      <c r="AD1163" s="28">
        <f t="shared" si="2539"/>
        <v>0</v>
      </c>
      <c r="AE1163" s="28">
        <f t="shared" si="2539"/>
        <v>138</v>
      </c>
      <c r="AF1163" s="28">
        <f t="shared" si="2539"/>
        <v>138</v>
      </c>
      <c r="AG1163" s="28">
        <f t="shared" si="2539"/>
        <v>0</v>
      </c>
      <c r="AH1163" s="28">
        <f t="shared" si="2539"/>
        <v>0</v>
      </c>
      <c r="AI1163" s="28">
        <f>AI1164</f>
        <v>0</v>
      </c>
      <c r="AJ1163" s="28">
        <f t="shared" si="2539"/>
        <v>0</v>
      </c>
      <c r="AK1163" s="28">
        <f t="shared" si="2539"/>
        <v>0</v>
      </c>
      <c r="AL1163" s="28">
        <f t="shared" si="2539"/>
        <v>0</v>
      </c>
      <c r="AM1163" s="260">
        <f t="shared" si="2539"/>
        <v>138</v>
      </c>
      <c r="AN1163" s="260">
        <f t="shared" si="2539"/>
        <v>138</v>
      </c>
      <c r="AO1163" s="260">
        <f t="shared" si="2539"/>
        <v>0</v>
      </c>
      <c r="AP1163" s="260">
        <f t="shared" si="2539"/>
        <v>0</v>
      </c>
      <c r="AQ1163" s="28">
        <f>AQ1164</f>
        <v>0</v>
      </c>
      <c r="AR1163" s="28">
        <f t="shared" si="2539"/>
        <v>0</v>
      </c>
      <c r="AS1163" s="28">
        <f t="shared" si="2539"/>
        <v>0</v>
      </c>
      <c r="AT1163" s="28">
        <f t="shared" si="2539"/>
        <v>0</v>
      </c>
      <c r="AU1163" s="28">
        <f t="shared" si="2539"/>
        <v>138</v>
      </c>
      <c r="AV1163" s="28">
        <f t="shared" si="2539"/>
        <v>138</v>
      </c>
      <c r="AW1163" s="28">
        <f t="shared" si="2539"/>
        <v>0</v>
      </c>
      <c r="AX1163" s="28">
        <f t="shared" si="2539"/>
        <v>0</v>
      </c>
    </row>
    <row r="1164" spans="1:50">
      <c r="A1164" s="91" t="s">
        <v>171</v>
      </c>
      <c r="B1164" s="49" t="s">
        <v>911</v>
      </c>
      <c r="C1164" s="25" t="s">
        <v>48</v>
      </c>
      <c r="D1164" s="25" t="s">
        <v>71</v>
      </c>
      <c r="E1164" s="25" t="s">
        <v>801</v>
      </c>
      <c r="F1164" s="25" t="s">
        <v>170</v>
      </c>
      <c r="G1164" s="260"/>
      <c r="H1164" s="260"/>
      <c r="I1164" s="260"/>
      <c r="J1164" s="260"/>
      <c r="K1164" s="28"/>
      <c r="L1164" s="28"/>
      <c r="M1164" s="28"/>
      <c r="N1164" s="28"/>
      <c r="O1164" s="260"/>
      <c r="P1164" s="260"/>
      <c r="Q1164" s="260"/>
      <c r="R1164" s="260"/>
      <c r="S1164" s="28">
        <v>138</v>
      </c>
      <c r="T1164" s="28">
        <v>138</v>
      </c>
      <c r="U1164" s="28"/>
      <c r="V1164" s="28"/>
      <c r="W1164" s="260">
        <f t="shared" ref="W1164:Z1164" si="2540">O1164+S1164</f>
        <v>138</v>
      </c>
      <c r="X1164" s="260">
        <f t="shared" si="2540"/>
        <v>138</v>
      </c>
      <c r="Y1164" s="260">
        <f t="shared" si="2540"/>
        <v>0</v>
      </c>
      <c r="Z1164" s="260">
        <f t="shared" si="2540"/>
        <v>0</v>
      </c>
      <c r="AA1164" s="28"/>
      <c r="AB1164" s="28"/>
      <c r="AC1164" s="28"/>
      <c r="AD1164" s="28"/>
      <c r="AE1164" s="28">
        <f t="shared" ref="AE1164:AH1164" si="2541">W1164+AA1164</f>
        <v>138</v>
      </c>
      <c r="AF1164" s="28">
        <f t="shared" si="2541"/>
        <v>138</v>
      </c>
      <c r="AG1164" s="28">
        <f t="shared" si="2541"/>
        <v>0</v>
      </c>
      <c r="AH1164" s="28">
        <f t="shared" si="2541"/>
        <v>0</v>
      </c>
      <c r="AI1164" s="28"/>
      <c r="AJ1164" s="28"/>
      <c r="AK1164" s="28"/>
      <c r="AL1164" s="28"/>
      <c r="AM1164" s="260">
        <f t="shared" ref="AM1164:AP1164" si="2542">AE1164+AI1164</f>
        <v>138</v>
      </c>
      <c r="AN1164" s="260">
        <f t="shared" si="2542"/>
        <v>138</v>
      </c>
      <c r="AO1164" s="260">
        <f t="shared" si="2542"/>
        <v>0</v>
      </c>
      <c r="AP1164" s="260">
        <f t="shared" si="2542"/>
        <v>0</v>
      </c>
      <c r="AQ1164" s="28"/>
      <c r="AR1164" s="28"/>
      <c r="AS1164" s="28"/>
      <c r="AT1164" s="28"/>
      <c r="AU1164" s="28">
        <f t="shared" ref="AU1164:AX1164" si="2543">AM1164+AQ1164</f>
        <v>138</v>
      </c>
      <c r="AV1164" s="28">
        <f t="shared" si="2543"/>
        <v>138</v>
      </c>
      <c r="AW1164" s="28">
        <f t="shared" si="2543"/>
        <v>0</v>
      </c>
      <c r="AX1164" s="28">
        <f t="shared" si="2543"/>
        <v>0</v>
      </c>
    </row>
    <row r="1165" spans="1:50" ht="33">
      <c r="A1165" s="91" t="s">
        <v>345</v>
      </c>
      <c r="B1165" s="49" t="s">
        <v>911</v>
      </c>
      <c r="C1165" s="25" t="s">
        <v>48</v>
      </c>
      <c r="D1165" s="25" t="s">
        <v>71</v>
      </c>
      <c r="E1165" s="25" t="s">
        <v>801</v>
      </c>
      <c r="F1165" s="25" t="s">
        <v>78</v>
      </c>
      <c r="G1165" s="260"/>
      <c r="H1165" s="260"/>
      <c r="I1165" s="260"/>
      <c r="J1165" s="260"/>
      <c r="K1165" s="28"/>
      <c r="L1165" s="28"/>
      <c r="M1165" s="28"/>
      <c r="N1165" s="28"/>
      <c r="O1165" s="260"/>
      <c r="P1165" s="260"/>
      <c r="Q1165" s="260"/>
      <c r="R1165" s="260"/>
      <c r="S1165" s="28">
        <f>S1166</f>
        <v>146</v>
      </c>
      <c r="T1165" s="28">
        <f t="shared" ref="T1165:AX1165" si="2544">T1166</f>
        <v>146</v>
      </c>
      <c r="U1165" s="28">
        <f t="shared" si="2544"/>
        <v>0</v>
      </c>
      <c r="V1165" s="28">
        <f t="shared" si="2544"/>
        <v>0</v>
      </c>
      <c r="W1165" s="260">
        <f t="shared" si="2544"/>
        <v>146</v>
      </c>
      <c r="X1165" s="260">
        <f t="shared" si="2544"/>
        <v>146</v>
      </c>
      <c r="Y1165" s="260">
        <f t="shared" si="2544"/>
        <v>0</v>
      </c>
      <c r="Z1165" s="260">
        <f t="shared" si="2544"/>
        <v>0</v>
      </c>
      <c r="AA1165" s="28">
        <f>AA1166</f>
        <v>0</v>
      </c>
      <c r="AB1165" s="28">
        <f t="shared" si="2544"/>
        <v>0</v>
      </c>
      <c r="AC1165" s="28">
        <f t="shared" si="2544"/>
        <v>0</v>
      </c>
      <c r="AD1165" s="28">
        <f t="shared" si="2544"/>
        <v>0</v>
      </c>
      <c r="AE1165" s="28">
        <f t="shared" si="2544"/>
        <v>146</v>
      </c>
      <c r="AF1165" s="28">
        <f t="shared" si="2544"/>
        <v>146</v>
      </c>
      <c r="AG1165" s="28">
        <f t="shared" si="2544"/>
        <v>0</v>
      </c>
      <c r="AH1165" s="28">
        <f t="shared" si="2544"/>
        <v>0</v>
      </c>
      <c r="AI1165" s="28">
        <f>AI1166</f>
        <v>0</v>
      </c>
      <c r="AJ1165" s="28">
        <f t="shared" si="2544"/>
        <v>0</v>
      </c>
      <c r="AK1165" s="28">
        <f t="shared" si="2544"/>
        <v>0</v>
      </c>
      <c r="AL1165" s="28">
        <f t="shared" si="2544"/>
        <v>0</v>
      </c>
      <c r="AM1165" s="260">
        <f t="shared" si="2544"/>
        <v>146</v>
      </c>
      <c r="AN1165" s="260">
        <f t="shared" si="2544"/>
        <v>146</v>
      </c>
      <c r="AO1165" s="260">
        <f t="shared" si="2544"/>
        <v>0</v>
      </c>
      <c r="AP1165" s="260">
        <f t="shared" si="2544"/>
        <v>0</v>
      </c>
      <c r="AQ1165" s="28">
        <f>AQ1166</f>
        <v>0</v>
      </c>
      <c r="AR1165" s="28">
        <f t="shared" si="2544"/>
        <v>0</v>
      </c>
      <c r="AS1165" s="28">
        <f t="shared" si="2544"/>
        <v>0</v>
      </c>
      <c r="AT1165" s="28">
        <f t="shared" si="2544"/>
        <v>0</v>
      </c>
      <c r="AU1165" s="28">
        <f t="shared" si="2544"/>
        <v>146</v>
      </c>
      <c r="AV1165" s="28">
        <f t="shared" si="2544"/>
        <v>146</v>
      </c>
      <c r="AW1165" s="28">
        <f t="shared" si="2544"/>
        <v>0</v>
      </c>
      <c r="AX1165" s="28">
        <f t="shared" si="2544"/>
        <v>0</v>
      </c>
    </row>
    <row r="1166" spans="1:50" ht="33">
      <c r="A1166" s="91" t="s">
        <v>161</v>
      </c>
      <c r="B1166" s="49" t="s">
        <v>911</v>
      </c>
      <c r="C1166" s="25" t="s">
        <v>48</v>
      </c>
      <c r="D1166" s="25" t="s">
        <v>71</v>
      </c>
      <c r="E1166" s="25" t="s">
        <v>801</v>
      </c>
      <c r="F1166" s="25" t="s">
        <v>160</v>
      </c>
      <c r="G1166" s="260"/>
      <c r="H1166" s="260"/>
      <c r="I1166" s="260"/>
      <c r="J1166" s="260"/>
      <c r="K1166" s="28"/>
      <c r="L1166" s="28"/>
      <c r="M1166" s="28"/>
      <c r="N1166" s="28"/>
      <c r="O1166" s="260"/>
      <c r="P1166" s="260"/>
      <c r="Q1166" s="260"/>
      <c r="R1166" s="260"/>
      <c r="S1166" s="28">
        <v>146</v>
      </c>
      <c r="T1166" s="28">
        <v>146</v>
      </c>
      <c r="U1166" s="28"/>
      <c r="V1166" s="28"/>
      <c r="W1166" s="260">
        <f t="shared" ref="W1166:Z1166" si="2545">O1166+S1166</f>
        <v>146</v>
      </c>
      <c r="X1166" s="260">
        <f t="shared" si="2545"/>
        <v>146</v>
      </c>
      <c r="Y1166" s="260">
        <f t="shared" si="2545"/>
        <v>0</v>
      </c>
      <c r="Z1166" s="260">
        <f t="shared" si="2545"/>
        <v>0</v>
      </c>
      <c r="AA1166" s="28"/>
      <c r="AB1166" s="28"/>
      <c r="AC1166" s="28"/>
      <c r="AD1166" s="28"/>
      <c r="AE1166" s="28">
        <f t="shared" ref="AE1166:AH1166" si="2546">W1166+AA1166</f>
        <v>146</v>
      </c>
      <c r="AF1166" s="28">
        <f t="shared" si="2546"/>
        <v>146</v>
      </c>
      <c r="AG1166" s="28">
        <f t="shared" si="2546"/>
        <v>0</v>
      </c>
      <c r="AH1166" s="28">
        <f t="shared" si="2546"/>
        <v>0</v>
      </c>
      <c r="AI1166" s="28"/>
      <c r="AJ1166" s="28"/>
      <c r="AK1166" s="28"/>
      <c r="AL1166" s="28"/>
      <c r="AM1166" s="260">
        <f t="shared" ref="AM1166:AP1166" si="2547">AE1166+AI1166</f>
        <v>146</v>
      </c>
      <c r="AN1166" s="260">
        <f t="shared" si="2547"/>
        <v>146</v>
      </c>
      <c r="AO1166" s="260">
        <f t="shared" si="2547"/>
        <v>0</v>
      </c>
      <c r="AP1166" s="260">
        <f t="shared" si="2547"/>
        <v>0</v>
      </c>
      <c r="AQ1166" s="28"/>
      <c r="AR1166" s="28"/>
      <c r="AS1166" s="28"/>
      <c r="AT1166" s="28"/>
      <c r="AU1166" s="28">
        <f t="shared" ref="AU1166:AX1166" si="2548">AM1166+AQ1166</f>
        <v>146</v>
      </c>
      <c r="AV1166" s="28">
        <f t="shared" si="2548"/>
        <v>146</v>
      </c>
      <c r="AW1166" s="28">
        <f t="shared" si="2548"/>
        <v>0</v>
      </c>
      <c r="AX1166" s="28">
        <f t="shared" si="2548"/>
        <v>0</v>
      </c>
    </row>
    <row r="1167" spans="1:50">
      <c r="A1167" s="91" t="s">
        <v>97</v>
      </c>
      <c r="B1167" s="49" t="s">
        <v>911</v>
      </c>
      <c r="C1167" s="25" t="s">
        <v>48</v>
      </c>
      <c r="D1167" s="25" t="s">
        <v>71</v>
      </c>
      <c r="E1167" s="25" t="s">
        <v>801</v>
      </c>
      <c r="F1167" s="25" t="s">
        <v>98</v>
      </c>
      <c r="G1167" s="260"/>
      <c r="H1167" s="260"/>
      <c r="I1167" s="260"/>
      <c r="J1167" s="260"/>
      <c r="K1167" s="28"/>
      <c r="L1167" s="28"/>
      <c r="M1167" s="28"/>
      <c r="N1167" s="28"/>
      <c r="O1167" s="260"/>
      <c r="P1167" s="260"/>
      <c r="Q1167" s="260"/>
      <c r="R1167" s="260"/>
      <c r="S1167" s="28">
        <f>S1168</f>
        <v>1</v>
      </c>
      <c r="T1167" s="28">
        <f t="shared" ref="T1167:AX1167" si="2549">T1168</f>
        <v>1</v>
      </c>
      <c r="U1167" s="28">
        <f t="shared" si="2549"/>
        <v>0</v>
      </c>
      <c r="V1167" s="28">
        <f t="shared" si="2549"/>
        <v>0</v>
      </c>
      <c r="W1167" s="260">
        <f t="shared" si="2549"/>
        <v>1</v>
      </c>
      <c r="X1167" s="260">
        <f t="shared" si="2549"/>
        <v>1</v>
      </c>
      <c r="Y1167" s="260">
        <f t="shared" si="2549"/>
        <v>0</v>
      </c>
      <c r="Z1167" s="260">
        <f t="shared" si="2549"/>
        <v>0</v>
      </c>
      <c r="AA1167" s="28">
        <f>AA1168</f>
        <v>0</v>
      </c>
      <c r="AB1167" s="28">
        <f t="shared" si="2549"/>
        <v>0</v>
      </c>
      <c r="AC1167" s="28">
        <f t="shared" si="2549"/>
        <v>0</v>
      </c>
      <c r="AD1167" s="28">
        <f t="shared" si="2549"/>
        <v>0</v>
      </c>
      <c r="AE1167" s="28">
        <f t="shared" si="2549"/>
        <v>1</v>
      </c>
      <c r="AF1167" s="28">
        <f t="shared" si="2549"/>
        <v>1</v>
      </c>
      <c r="AG1167" s="28">
        <f t="shared" si="2549"/>
        <v>0</v>
      </c>
      <c r="AH1167" s="28">
        <f t="shared" si="2549"/>
        <v>0</v>
      </c>
      <c r="AI1167" s="28">
        <f>AI1168</f>
        <v>0</v>
      </c>
      <c r="AJ1167" s="28">
        <f t="shared" si="2549"/>
        <v>0</v>
      </c>
      <c r="AK1167" s="28">
        <f t="shared" si="2549"/>
        <v>0</v>
      </c>
      <c r="AL1167" s="28">
        <f t="shared" si="2549"/>
        <v>0</v>
      </c>
      <c r="AM1167" s="260">
        <f t="shared" si="2549"/>
        <v>1</v>
      </c>
      <c r="AN1167" s="260">
        <f t="shared" si="2549"/>
        <v>1</v>
      </c>
      <c r="AO1167" s="260">
        <f t="shared" si="2549"/>
        <v>0</v>
      </c>
      <c r="AP1167" s="260">
        <f t="shared" si="2549"/>
        <v>0</v>
      </c>
      <c r="AQ1167" s="28">
        <f>AQ1168</f>
        <v>0</v>
      </c>
      <c r="AR1167" s="28">
        <f t="shared" si="2549"/>
        <v>0</v>
      </c>
      <c r="AS1167" s="28">
        <f t="shared" si="2549"/>
        <v>0</v>
      </c>
      <c r="AT1167" s="28">
        <f t="shared" si="2549"/>
        <v>0</v>
      </c>
      <c r="AU1167" s="28">
        <f t="shared" si="2549"/>
        <v>1</v>
      </c>
      <c r="AV1167" s="28">
        <f t="shared" si="2549"/>
        <v>1</v>
      </c>
      <c r="AW1167" s="28">
        <f t="shared" si="2549"/>
        <v>0</v>
      </c>
      <c r="AX1167" s="28">
        <f t="shared" si="2549"/>
        <v>0</v>
      </c>
    </row>
    <row r="1168" spans="1:50">
      <c r="A1168" s="91" t="s">
        <v>520</v>
      </c>
      <c r="B1168" s="49" t="s">
        <v>911</v>
      </c>
      <c r="C1168" s="25" t="s">
        <v>48</v>
      </c>
      <c r="D1168" s="25" t="s">
        <v>71</v>
      </c>
      <c r="E1168" s="25" t="s">
        <v>801</v>
      </c>
      <c r="F1168" s="25" t="s">
        <v>162</v>
      </c>
      <c r="G1168" s="260"/>
      <c r="H1168" s="260"/>
      <c r="I1168" s="260"/>
      <c r="J1168" s="260"/>
      <c r="K1168" s="28"/>
      <c r="L1168" s="28"/>
      <c r="M1168" s="28"/>
      <c r="N1168" s="28"/>
      <c r="O1168" s="260"/>
      <c r="P1168" s="260"/>
      <c r="Q1168" s="260"/>
      <c r="R1168" s="260"/>
      <c r="S1168" s="28">
        <v>1</v>
      </c>
      <c r="T1168" s="28">
        <v>1</v>
      </c>
      <c r="U1168" s="28"/>
      <c r="V1168" s="28"/>
      <c r="W1168" s="260">
        <f t="shared" ref="W1168:Z1168" si="2550">O1168+S1168</f>
        <v>1</v>
      </c>
      <c r="X1168" s="260">
        <f t="shared" si="2550"/>
        <v>1</v>
      </c>
      <c r="Y1168" s="260">
        <f t="shared" si="2550"/>
        <v>0</v>
      </c>
      <c r="Z1168" s="260">
        <f t="shared" si="2550"/>
        <v>0</v>
      </c>
      <c r="AA1168" s="28"/>
      <c r="AB1168" s="28"/>
      <c r="AC1168" s="28"/>
      <c r="AD1168" s="28"/>
      <c r="AE1168" s="28">
        <f t="shared" ref="AE1168:AH1168" si="2551">W1168+AA1168</f>
        <v>1</v>
      </c>
      <c r="AF1168" s="28">
        <f t="shared" si="2551"/>
        <v>1</v>
      </c>
      <c r="AG1168" s="28">
        <f t="shared" si="2551"/>
        <v>0</v>
      </c>
      <c r="AH1168" s="28">
        <f t="shared" si="2551"/>
        <v>0</v>
      </c>
      <c r="AI1168" s="28"/>
      <c r="AJ1168" s="28"/>
      <c r="AK1168" s="28"/>
      <c r="AL1168" s="28"/>
      <c r="AM1168" s="260">
        <f t="shared" ref="AM1168:AP1168" si="2552">AE1168+AI1168</f>
        <v>1</v>
      </c>
      <c r="AN1168" s="260">
        <f t="shared" si="2552"/>
        <v>1</v>
      </c>
      <c r="AO1168" s="260">
        <f t="shared" si="2552"/>
        <v>0</v>
      </c>
      <c r="AP1168" s="260">
        <f t="shared" si="2552"/>
        <v>0</v>
      </c>
      <c r="AQ1168" s="28"/>
      <c r="AR1168" s="28"/>
      <c r="AS1168" s="28"/>
      <c r="AT1168" s="28"/>
      <c r="AU1168" s="28">
        <f t="shared" ref="AU1168:AX1168" si="2553">AM1168+AQ1168</f>
        <v>1</v>
      </c>
      <c r="AV1168" s="28">
        <f t="shared" si="2553"/>
        <v>1</v>
      </c>
      <c r="AW1168" s="28">
        <f t="shared" si="2553"/>
        <v>0</v>
      </c>
      <c r="AX1168" s="28">
        <f t="shared" si="2553"/>
        <v>0</v>
      </c>
    </row>
    <row r="1169" spans="1:50">
      <c r="A1169" s="409" t="s">
        <v>79</v>
      </c>
      <c r="B1169" s="25" t="s">
        <v>911</v>
      </c>
      <c r="C1169" s="25" t="s">
        <v>48</v>
      </c>
      <c r="D1169" s="25" t="s">
        <v>71</v>
      </c>
      <c r="E1169" s="25" t="s">
        <v>218</v>
      </c>
      <c r="F1169" s="26"/>
      <c r="G1169" s="260">
        <f>G1170+G1178</f>
        <v>91</v>
      </c>
      <c r="H1169" s="260">
        <f t="shared" ref="H1169:N1169" si="2554">H1170+H1178</f>
        <v>0</v>
      </c>
      <c r="I1169" s="260">
        <f t="shared" si="2554"/>
        <v>178577</v>
      </c>
      <c r="J1169" s="260">
        <f t="shared" si="2554"/>
        <v>0</v>
      </c>
      <c r="K1169" s="28">
        <f t="shared" si="2554"/>
        <v>0</v>
      </c>
      <c r="L1169" s="28">
        <f t="shared" si="2554"/>
        <v>0</v>
      </c>
      <c r="M1169" s="28">
        <f t="shared" si="2554"/>
        <v>0</v>
      </c>
      <c r="N1169" s="28">
        <f t="shared" si="2554"/>
        <v>0</v>
      </c>
      <c r="O1169" s="260">
        <f t="shared" si="2348"/>
        <v>91</v>
      </c>
      <c r="P1169" s="260">
        <f t="shared" si="2348"/>
        <v>0</v>
      </c>
      <c r="Q1169" s="260">
        <f t="shared" si="2348"/>
        <v>178577</v>
      </c>
      <c r="R1169" s="260">
        <f t="shared" si="2348"/>
        <v>0</v>
      </c>
      <c r="S1169" s="28">
        <f>S1170+S1178+S1193</f>
        <v>0</v>
      </c>
      <c r="T1169" s="28">
        <f t="shared" ref="T1169:Z1169" si="2555">T1170+T1178+T1193</f>
        <v>0</v>
      </c>
      <c r="U1169" s="28">
        <f t="shared" si="2555"/>
        <v>3443</v>
      </c>
      <c r="V1169" s="28">
        <f t="shared" si="2555"/>
        <v>3443</v>
      </c>
      <c r="W1169" s="260">
        <f t="shared" si="2555"/>
        <v>91</v>
      </c>
      <c r="X1169" s="260">
        <f t="shared" si="2555"/>
        <v>0</v>
      </c>
      <c r="Y1169" s="260">
        <f t="shared" si="2555"/>
        <v>182020</v>
      </c>
      <c r="Z1169" s="260">
        <f t="shared" si="2555"/>
        <v>3443</v>
      </c>
      <c r="AA1169" s="28">
        <f>AA1170+AA1178+AA1193</f>
        <v>0</v>
      </c>
      <c r="AB1169" s="28">
        <f t="shared" ref="AB1169:AH1169" si="2556">AB1170+AB1178+AB1193</f>
        <v>0</v>
      </c>
      <c r="AC1169" s="28">
        <f t="shared" si="2556"/>
        <v>0</v>
      </c>
      <c r="AD1169" s="28">
        <f t="shared" si="2556"/>
        <v>0</v>
      </c>
      <c r="AE1169" s="28">
        <f t="shared" si="2556"/>
        <v>91</v>
      </c>
      <c r="AF1169" s="28">
        <f t="shared" si="2556"/>
        <v>0</v>
      </c>
      <c r="AG1169" s="28">
        <f t="shared" si="2556"/>
        <v>182020</v>
      </c>
      <c r="AH1169" s="28">
        <f t="shared" si="2556"/>
        <v>3443</v>
      </c>
      <c r="AI1169" s="28">
        <f>AI1170+AI1178+AI1193</f>
        <v>0</v>
      </c>
      <c r="AJ1169" s="28">
        <f t="shared" ref="AJ1169:AP1169" si="2557">AJ1170+AJ1178+AJ1193</f>
        <v>0</v>
      </c>
      <c r="AK1169" s="28">
        <f t="shared" si="2557"/>
        <v>0</v>
      </c>
      <c r="AL1169" s="28">
        <f t="shared" si="2557"/>
        <v>0</v>
      </c>
      <c r="AM1169" s="260">
        <f t="shared" si="2557"/>
        <v>91</v>
      </c>
      <c r="AN1169" s="260">
        <f t="shared" si="2557"/>
        <v>0</v>
      </c>
      <c r="AO1169" s="260">
        <f t="shared" si="2557"/>
        <v>182020</v>
      </c>
      <c r="AP1169" s="260">
        <f t="shared" si="2557"/>
        <v>3443</v>
      </c>
      <c r="AQ1169" s="28">
        <f>AQ1170+AQ1178+AQ1193</f>
        <v>0</v>
      </c>
      <c r="AR1169" s="28">
        <f t="shared" ref="AR1169:AX1169" si="2558">AR1170+AR1178+AR1193</f>
        <v>0</v>
      </c>
      <c r="AS1169" s="28">
        <f t="shared" si="2558"/>
        <v>0</v>
      </c>
      <c r="AT1169" s="28">
        <f t="shared" si="2558"/>
        <v>0</v>
      </c>
      <c r="AU1169" s="28">
        <f t="shared" si="2558"/>
        <v>91</v>
      </c>
      <c r="AV1169" s="28">
        <f t="shared" si="2558"/>
        <v>0</v>
      </c>
      <c r="AW1169" s="28">
        <f t="shared" si="2558"/>
        <v>182020</v>
      </c>
      <c r="AX1169" s="28">
        <f t="shared" si="2558"/>
        <v>3443</v>
      </c>
    </row>
    <row r="1170" spans="1:50">
      <c r="A1170" s="409" t="s">
        <v>76</v>
      </c>
      <c r="B1170" s="25" t="s">
        <v>911</v>
      </c>
      <c r="C1170" s="25" t="s">
        <v>48</v>
      </c>
      <c r="D1170" s="25" t="s">
        <v>71</v>
      </c>
      <c r="E1170" s="26" t="s">
        <v>219</v>
      </c>
      <c r="F1170" s="26"/>
      <c r="G1170" s="260">
        <f>G1171</f>
        <v>91</v>
      </c>
      <c r="H1170" s="260">
        <f t="shared" ref="G1170:N1172" si="2559">H1171</f>
        <v>0</v>
      </c>
      <c r="I1170" s="260">
        <f t="shared" si="2559"/>
        <v>1556</v>
      </c>
      <c r="J1170" s="260">
        <f t="shared" si="2559"/>
        <v>0</v>
      </c>
      <c r="K1170" s="28">
        <f t="shared" si="2559"/>
        <v>0</v>
      </c>
      <c r="L1170" s="28">
        <f t="shared" si="2559"/>
        <v>0</v>
      </c>
      <c r="M1170" s="28">
        <f t="shared" si="2559"/>
        <v>0</v>
      </c>
      <c r="N1170" s="28">
        <f t="shared" si="2559"/>
        <v>0</v>
      </c>
      <c r="O1170" s="260">
        <f t="shared" si="2348"/>
        <v>91</v>
      </c>
      <c r="P1170" s="260">
        <f t="shared" si="2348"/>
        <v>0</v>
      </c>
      <c r="Q1170" s="260">
        <f t="shared" si="2348"/>
        <v>1556</v>
      </c>
      <c r="R1170" s="260">
        <f t="shared" si="2348"/>
        <v>0</v>
      </c>
      <c r="S1170" s="28">
        <f t="shared" ref="S1170:V1172" si="2560">S1171</f>
        <v>0</v>
      </c>
      <c r="T1170" s="28">
        <f t="shared" si="2560"/>
        <v>0</v>
      </c>
      <c r="U1170" s="28">
        <f t="shared" si="2560"/>
        <v>0</v>
      </c>
      <c r="V1170" s="28">
        <f t="shared" si="2560"/>
        <v>0</v>
      </c>
      <c r="W1170" s="260">
        <f t="shared" si="2344"/>
        <v>91</v>
      </c>
      <c r="X1170" s="260">
        <f t="shared" si="2344"/>
        <v>0</v>
      </c>
      <c r="Y1170" s="260">
        <f t="shared" si="2344"/>
        <v>1556</v>
      </c>
      <c r="Z1170" s="260">
        <f t="shared" si="2344"/>
        <v>0</v>
      </c>
      <c r="AA1170" s="28">
        <f t="shared" ref="AA1170:AD1172" si="2561">AA1171</f>
        <v>0</v>
      </c>
      <c r="AB1170" s="28">
        <f t="shared" si="2561"/>
        <v>0</v>
      </c>
      <c r="AC1170" s="28">
        <f t="shared" si="2561"/>
        <v>0</v>
      </c>
      <c r="AD1170" s="28">
        <f t="shared" si="2561"/>
        <v>0</v>
      </c>
      <c r="AE1170" s="28">
        <f t="shared" ref="AE1170:AH1192" si="2562">W1170+AA1170</f>
        <v>91</v>
      </c>
      <c r="AF1170" s="28">
        <f t="shared" si="2562"/>
        <v>0</v>
      </c>
      <c r="AG1170" s="28">
        <f t="shared" si="2562"/>
        <v>1556</v>
      </c>
      <c r="AH1170" s="28">
        <f t="shared" si="2562"/>
        <v>0</v>
      </c>
      <c r="AI1170" s="28">
        <f t="shared" ref="AI1170:AL1172" si="2563">AI1171</f>
        <v>0</v>
      </c>
      <c r="AJ1170" s="28">
        <f t="shared" si="2563"/>
        <v>0</v>
      </c>
      <c r="AK1170" s="28">
        <f t="shared" si="2563"/>
        <v>0</v>
      </c>
      <c r="AL1170" s="28">
        <f t="shared" si="2563"/>
        <v>0</v>
      </c>
      <c r="AM1170" s="260">
        <f t="shared" ref="AM1170:AP1192" si="2564">AE1170+AI1170</f>
        <v>91</v>
      </c>
      <c r="AN1170" s="260">
        <f t="shared" si="2564"/>
        <v>0</v>
      </c>
      <c r="AO1170" s="260">
        <f t="shared" si="2564"/>
        <v>1556</v>
      </c>
      <c r="AP1170" s="260">
        <f t="shared" si="2564"/>
        <v>0</v>
      </c>
      <c r="AQ1170" s="28">
        <f t="shared" ref="AQ1170:AT1172" si="2565">AQ1171</f>
        <v>0</v>
      </c>
      <c r="AR1170" s="28">
        <f t="shared" si="2565"/>
        <v>0</v>
      </c>
      <c r="AS1170" s="28">
        <f t="shared" si="2565"/>
        <v>0</v>
      </c>
      <c r="AT1170" s="28">
        <f t="shared" si="2565"/>
        <v>0</v>
      </c>
      <c r="AU1170" s="28">
        <f t="shared" ref="AU1170:AX1192" si="2566">AM1170+AQ1170</f>
        <v>91</v>
      </c>
      <c r="AV1170" s="28">
        <f t="shared" si="2566"/>
        <v>0</v>
      </c>
      <c r="AW1170" s="28">
        <f t="shared" si="2566"/>
        <v>1556</v>
      </c>
      <c r="AX1170" s="28">
        <f t="shared" si="2566"/>
        <v>0</v>
      </c>
    </row>
    <row r="1171" spans="1:50">
      <c r="A1171" s="409" t="s">
        <v>94</v>
      </c>
      <c r="B1171" s="25" t="s">
        <v>911</v>
      </c>
      <c r="C1171" s="25" t="s">
        <v>48</v>
      </c>
      <c r="D1171" s="25" t="s">
        <v>71</v>
      </c>
      <c r="E1171" s="26" t="s">
        <v>220</v>
      </c>
      <c r="F1171" s="26"/>
      <c r="G1171" s="260">
        <f>G1172+G1174+G1176</f>
        <v>91</v>
      </c>
      <c r="H1171" s="260">
        <f t="shared" ref="H1171:N1171" si="2567">H1172+H1174+H1176</f>
        <v>0</v>
      </c>
      <c r="I1171" s="260">
        <f>I1172+I1174+I1176</f>
        <v>1556</v>
      </c>
      <c r="J1171" s="260">
        <f t="shared" si="2567"/>
        <v>0</v>
      </c>
      <c r="K1171" s="28">
        <f t="shared" si="2567"/>
        <v>0</v>
      </c>
      <c r="L1171" s="28">
        <f t="shared" si="2567"/>
        <v>0</v>
      </c>
      <c r="M1171" s="28">
        <f t="shared" si="2567"/>
        <v>0</v>
      </c>
      <c r="N1171" s="28">
        <f t="shared" si="2567"/>
        <v>0</v>
      </c>
      <c r="O1171" s="260">
        <f t="shared" si="2348"/>
        <v>91</v>
      </c>
      <c r="P1171" s="260">
        <f t="shared" si="2348"/>
        <v>0</v>
      </c>
      <c r="Q1171" s="260">
        <f t="shared" si="2348"/>
        <v>1556</v>
      </c>
      <c r="R1171" s="260">
        <f t="shared" si="2348"/>
        <v>0</v>
      </c>
      <c r="S1171" s="28">
        <f t="shared" ref="S1171:V1171" si="2568">S1172+S1174+S1176</f>
        <v>0</v>
      </c>
      <c r="T1171" s="28">
        <f t="shared" si="2568"/>
        <v>0</v>
      </c>
      <c r="U1171" s="28">
        <f t="shared" si="2568"/>
        <v>0</v>
      </c>
      <c r="V1171" s="28">
        <f t="shared" si="2568"/>
        <v>0</v>
      </c>
      <c r="W1171" s="260">
        <f t="shared" si="2344"/>
        <v>91</v>
      </c>
      <c r="X1171" s="260">
        <f t="shared" si="2344"/>
        <v>0</v>
      </c>
      <c r="Y1171" s="260">
        <f t="shared" si="2344"/>
        <v>1556</v>
      </c>
      <c r="Z1171" s="260">
        <f t="shared" si="2344"/>
        <v>0</v>
      </c>
      <c r="AA1171" s="28">
        <f t="shared" ref="AA1171:AD1171" si="2569">AA1172+AA1174+AA1176</f>
        <v>0</v>
      </c>
      <c r="AB1171" s="28">
        <f t="shared" si="2569"/>
        <v>0</v>
      </c>
      <c r="AC1171" s="28">
        <f t="shared" si="2569"/>
        <v>0</v>
      </c>
      <c r="AD1171" s="28">
        <f t="shared" si="2569"/>
        <v>0</v>
      </c>
      <c r="AE1171" s="28">
        <f t="shared" si="2562"/>
        <v>91</v>
      </c>
      <c r="AF1171" s="28">
        <f t="shared" si="2562"/>
        <v>0</v>
      </c>
      <c r="AG1171" s="28">
        <f t="shared" si="2562"/>
        <v>1556</v>
      </c>
      <c r="AH1171" s="28">
        <f t="shared" si="2562"/>
        <v>0</v>
      </c>
      <c r="AI1171" s="28">
        <f t="shared" ref="AI1171:AL1171" si="2570">AI1172+AI1174+AI1176</f>
        <v>0</v>
      </c>
      <c r="AJ1171" s="28">
        <f t="shared" si="2570"/>
        <v>0</v>
      </c>
      <c r="AK1171" s="28">
        <f t="shared" si="2570"/>
        <v>0</v>
      </c>
      <c r="AL1171" s="28">
        <f t="shared" si="2570"/>
        <v>0</v>
      </c>
      <c r="AM1171" s="260">
        <f t="shared" si="2564"/>
        <v>91</v>
      </c>
      <c r="AN1171" s="260">
        <f t="shared" si="2564"/>
        <v>0</v>
      </c>
      <c r="AO1171" s="260">
        <f t="shared" si="2564"/>
        <v>1556</v>
      </c>
      <c r="AP1171" s="260">
        <f t="shared" si="2564"/>
        <v>0</v>
      </c>
      <c r="AQ1171" s="28">
        <f t="shared" ref="AQ1171:AT1171" si="2571">AQ1172+AQ1174+AQ1176</f>
        <v>0</v>
      </c>
      <c r="AR1171" s="28">
        <f t="shared" si="2571"/>
        <v>0</v>
      </c>
      <c r="AS1171" s="28">
        <f t="shared" si="2571"/>
        <v>0</v>
      </c>
      <c r="AT1171" s="28">
        <f t="shared" si="2571"/>
        <v>0</v>
      </c>
      <c r="AU1171" s="28">
        <f t="shared" si="2566"/>
        <v>91</v>
      </c>
      <c r="AV1171" s="28">
        <f t="shared" si="2566"/>
        <v>0</v>
      </c>
      <c r="AW1171" s="28">
        <f t="shared" si="2566"/>
        <v>1556</v>
      </c>
      <c r="AX1171" s="28">
        <f t="shared" si="2566"/>
        <v>0</v>
      </c>
    </row>
    <row r="1172" spans="1:50" ht="33">
      <c r="A1172" s="409" t="s">
        <v>345</v>
      </c>
      <c r="B1172" s="25" t="s">
        <v>911</v>
      </c>
      <c r="C1172" s="25" t="s">
        <v>48</v>
      </c>
      <c r="D1172" s="25" t="s">
        <v>71</v>
      </c>
      <c r="E1172" s="26" t="s">
        <v>220</v>
      </c>
      <c r="F1172" s="28">
        <v>200</v>
      </c>
      <c r="G1172" s="260">
        <f t="shared" si="2559"/>
        <v>91</v>
      </c>
      <c r="H1172" s="260">
        <f t="shared" si="2559"/>
        <v>0</v>
      </c>
      <c r="I1172" s="260">
        <f t="shared" si="2559"/>
        <v>1108</v>
      </c>
      <c r="J1172" s="260">
        <f t="shared" si="2559"/>
        <v>0</v>
      </c>
      <c r="K1172" s="28">
        <f t="shared" si="2559"/>
        <v>0</v>
      </c>
      <c r="L1172" s="28">
        <f t="shared" si="2559"/>
        <v>0</v>
      </c>
      <c r="M1172" s="28">
        <f t="shared" si="2559"/>
        <v>0</v>
      </c>
      <c r="N1172" s="28">
        <f t="shared" si="2559"/>
        <v>0</v>
      </c>
      <c r="O1172" s="260">
        <f t="shared" si="2348"/>
        <v>91</v>
      </c>
      <c r="P1172" s="260">
        <f t="shared" si="2348"/>
        <v>0</v>
      </c>
      <c r="Q1172" s="260">
        <f t="shared" si="2348"/>
        <v>1108</v>
      </c>
      <c r="R1172" s="260">
        <f t="shared" si="2348"/>
        <v>0</v>
      </c>
      <c r="S1172" s="28">
        <f t="shared" si="2560"/>
        <v>0</v>
      </c>
      <c r="T1172" s="28">
        <f t="shared" si="2560"/>
        <v>0</v>
      </c>
      <c r="U1172" s="28">
        <f t="shared" si="2560"/>
        <v>0</v>
      </c>
      <c r="V1172" s="28">
        <f t="shared" si="2560"/>
        <v>0</v>
      </c>
      <c r="W1172" s="260">
        <f t="shared" si="2344"/>
        <v>91</v>
      </c>
      <c r="X1172" s="260">
        <f t="shared" si="2344"/>
        <v>0</v>
      </c>
      <c r="Y1172" s="260">
        <f t="shared" si="2344"/>
        <v>1108</v>
      </c>
      <c r="Z1172" s="260">
        <f t="shared" si="2344"/>
        <v>0</v>
      </c>
      <c r="AA1172" s="28">
        <f t="shared" si="2561"/>
        <v>0</v>
      </c>
      <c r="AB1172" s="28">
        <f t="shared" si="2561"/>
        <v>0</v>
      </c>
      <c r="AC1172" s="28">
        <f t="shared" si="2561"/>
        <v>0</v>
      </c>
      <c r="AD1172" s="28">
        <f t="shared" si="2561"/>
        <v>0</v>
      </c>
      <c r="AE1172" s="28">
        <f t="shared" si="2562"/>
        <v>91</v>
      </c>
      <c r="AF1172" s="28">
        <f t="shared" si="2562"/>
        <v>0</v>
      </c>
      <c r="AG1172" s="28">
        <f t="shared" si="2562"/>
        <v>1108</v>
      </c>
      <c r="AH1172" s="28">
        <f t="shared" si="2562"/>
        <v>0</v>
      </c>
      <c r="AI1172" s="28">
        <f t="shared" si="2563"/>
        <v>0</v>
      </c>
      <c r="AJ1172" s="28">
        <f t="shared" si="2563"/>
        <v>0</v>
      </c>
      <c r="AK1172" s="28">
        <f t="shared" si="2563"/>
        <v>0</v>
      </c>
      <c r="AL1172" s="28">
        <f t="shared" si="2563"/>
        <v>0</v>
      </c>
      <c r="AM1172" s="260">
        <f t="shared" si="2564"/>
        <v>91</v>
      </c>
      <c r="AN1172" s="260">
        <f t="shared" si="2564"/>
        <v>0</v>
      </c>
      <c r="AO1172" s="260">
        <f t="shared" si="2564"/>
        <v>1108</v>
      </c>
      <c r="AP1172" s="260">
        <f t="shared" si="2564"/>
        <v>0</v>
      </c>
      <c r="AQ1172" s="28">
        <f t="shared" si="2565"/>
        <v>0</v>
      </c>
      <c r="AR1172" s="28">
        <f t="shared" si="2565"/>
        <v>0</v>
      </c>
      <c r="AS1172" s="28">
        <f t="shared" si="2565"/>
        <v>0</v>
      </c>
      <c r="AT1172" s="28">
        <f t="shared" si="2565"/>
        <v>0</v>
      </c>
      <c r="AU1172" s="28">
        <f t="shared" si="2566"/>
        <v>91</v>
      </c>
      <c r="AV1172" s="28">
        <f t="shared" si="2566"/>
        <v>0</v>
      </c>
      <c r="AW1172" s="28">
        <f t="shared" si="2566"/>
        <v>1108</v>
      </c>
      <c r="AX1172" s="28">
        <f t="shared" si="2566"/>
        <v>0</v>
      </c>
    </row>
    <row r="1173" spans="1:50" ht="33">
      <c r="A1173" s="409" t="s">
        <v>161</v>
      </c>
      <c r="B1173" s="25" t="s">
        <v>911</v>
      </c>
      <c r="C1173" s="25" t="s">
        <v>48</v>
      </c>
      <c r="D1173" s="25" t="s">
        <v>71</v>
      </c>
      <c r="E1173" s="26" t="s">
        <v>220</v>
      </c>
      <c r="F1173" s="25" t="s">
        <v>160</v>
      </c>
      <c r="G1173" s="260">
        <v>91</v>
      </c>
      <c r="H1173" s="260"/>
      <c r="I1173" s="260">
        <v>1108</v>
      </c>
      <c r="J1173" s="260"/>
      <c r="K1173" s="28"/>
      <c r="L1173" s="28"/>
      <c r="M1173" s="28"/>
      <c r="N1173" s="28"/>
      <c r="O1173" s="260">
        <f t="shared" si="2348"/>
        <v>91</v>
      </c>
      <c r="P1173" s="260">
        <f t="shared" si="2348"/>
        <v>0</v>
      </c>
      <c r="Q1173" s="260">
        <f t="shared" si="2348"/>
        <v>1108</v>
      </c>
      <c r="R1173" s="260">
        <f t="shared" si="2348"/>
        <v>0</v>
      </c>
      <c r="S1173" s="28"/>
      <c r="T1173" s="28"/>
      <c r="U1173" s="28"/>
      <c r="V1173" s="28"/>
      <c r="W1173" s="260">
        <f t="shared" si="2344"/>
        <v>91</v>
      </c>
      <c r="X1173" s="260">
        <f t="shared" si="2344"/>
        <v>0</v>
      </c>
      <c r="Y1173" s="260">
        <f t="shared" si="2344"/>
        <v>1108</v>
      </c>
      <c r="Z1173" s="260">
        <f t="shared" si="2344"/>
        <v>0</v>
      </c>
      <c r="AA1173" s="28"/>
      <c r="AB1173" s="28"/>
      <c r="AC1173" s="28"/>
      <c r="AD1173" s="28"/>
      <c r="AE1173" s="28">
        <f t="shared" si="2562"/>
        <v>91</v>
      </c>
      <c r="AF1173" s="28">
        <f t="shared" si="2562"/>
        <v>0</v>
      </c>
      <c r="AG1173" s="28">
        <f t="shared" si="2562"/>
        <v>1108</v>
      </c>
      <c r="AH1173" s="28">
        <f t="shared" si="2562"/>
        <v>0</v>
      </c>
      <c r="AI1173" s="28"/>
      <c r="AJ1173" s="28"/>
      <c r="AK1173" s="28"/>
      <c r="AL1173" s="28"/>
      <c r="AM1173" s="260">
        <f t="shared" si="2564"/>
        <v>91</v>
      </c>
      <c r="AN1173" s="260">
        <f t="shared" si="2564"/>
        <v>0</v>
      </c>
      <c r="AO1173" s="260">
        <f t="shared" si="2564"/>
        <v>1108</v>
      </c>
      <c r="AP1173" s="260">
        <f t="shared" si="2564"/>
        <v>0</v>
      </c>
      <c r="AQ1173" s="28"/>
      <c r="AR1173" s="28"/>
      <c r="AS1173" s="28"/>
      <c r="AT1173" s="28"/>
      <c r="AU1173" s="28">
        <f t="shared" si="2566"/>
        <v>91</v>
      </c>
      <c r="AV1173" s="28">
        <f t="shared" si="2566"/>
        <v>0</v>
      </c>
      <c r="AW1173" s="28">
        <f t="shared" si="2566"/>
        <v>1108</v>
      </c>
      <c r="AX1173" s="28">
        <f t="shared" si="2566"/>
        <v>0</v>
      </c>
    </row>
    <row r="1174" spans="1:50">
      <c r="A1174" s="344" t="s">
        <v>100</v>
      </c>
      <c r="B1174" s="25">
        <v>923</v>
      </c>
      <c r="C1174" s="25" t="s">
        <v>48</v>
      </c>
      <c r="D1174" s="25" t="s">
        <v>71</v>
      </c>
      <c r="E1174" s="26" t="s">
        <v>220</v>
      </c>
      <c r="F1174" s="25" t="s">
        <v>89</v>
      </c>
      <c r="G1174" s="260">
        <f t="shared" ref="G1174:N1174" si="2572">G1175</f>
        <v>0</v>
      </c>
      <c r="H1174" s="260">
        <f t="shared" si="2572"/>
        <v>0</v>
      </c>
      <c r="I1174" s="260">
        <f t="shared" si="2572"/>
        <v>95</v>
      </c>
      <c r="J1174" s="260">
        <f t="shared" si="2572"/>
        <v>0</v>
      </c>
      <c r="K1174" s="28">
        <f t="shared" si="2572"/>
        <v>0</v>
      </c>
      <c r="L1174" s="28">
        <f t="shared" si="2572"/>
        <v>0</v>
      </c>
      <c r="M1174" s="28">
        <f t="shared" si="2572"/>
        <v>0</v>
      </c>
      <c r="N1174" s="28">
        <f t="shared" si="2572"/>
        <v>0</v>
      </c>
      <c r="O1174" s="260">
        <f t="shared" si="2348"/>
        <v>0</v>
      </c>
      <c r="P1174" s="260">
        <f t="shared" si="2348"/>
        <v>0</v>
      </c>
      <c r="Q1174" s="260">
        <f t="shared" si="2348"/>
        <v>95</v>
      </c>
      <c r="R1174" s="260">
        <f t="shared" si="2348"/>
        <v>0</v>
      </c>
      <c r="S1174" s="28">
        <f t="shared" ref="S1174:V1174" si="2573">S1175</f>
        <v>0</v>
      </c>
      <c r="T1174" s="28">
        <f t="shared" si="2573"/>
        <v>0</v>
      </c>
      <c r="U1174" s="28">
        <f t="shared" si="2573"/>
        <v>0</v>
      </c>
      <c r="V1174" s="28">
        <f t="shared" si="2573"/>
        <v>0</v>
      </c>
      <c r="W1174" s="260">
        <f t="shared" si="2344"/>
        <v>0</v>
      </c>
      <c r="X1174" s="260">
        <f t="shared" si="2344"/>
        <v>0</v>
      </c>
      <c r="Y1174" s="260">
        <f t="shared" si="2344"/>
        <v>95</v>
      </c>
      <c r="Z1174" s="260">
        <f t="shared" si="2344"/>
        <v>0</v>
      </c>
      <c r="AA1174" s="28">
        <f t="shared" ref="AA1174:AD1174" si="2574">AA1175</f>
        <v>0</v>
      </c>
      <c r="AB1174" s="28">
        <f t="shared" si="2574"/>
        <v>0</v>
      </c>
      <c r="AC1174" s="28">
        <f t="shared" si="2574"/>
        <v>0</v>
      </c>
      <c r="AD1174" s="28">
        <f t="shared" si="2574"/>
        <v>0</v>
      </c>
      <c r="AE1174" s="28">
        <f t="shared" si="2562"/>
        <v>0</v>
      </c>
      <c r="AF1174" s="28">
        <f t="shared" si="2562"/>
        <v>0</v>
      </c>
      <c r="AG1174" s="28">
        <f t="shared" si="2562"/>
        <v>95</v>
      </c>
      <c r="AH1174" s="28">
        <f t="shared" si="2562"/>
        <v>0</v>
      </c>
      <c r="AI1174" s="28">
        <f t="shared" ref="AI1174:AL1174" si="2575">AI1175</f>
        <v>0</v>
      </c>
      <c r="AJ1174" s="28">
        <f t="shared" si="2575"/>
        <v>0</v>
      </c>
      <c r="AK1174" s="28">
        <f t="shared" si="2575"/>
        <v>0</v>
      </c>
      <c r="AL1174" s="28">
        <f t="shared" si="2575"/>
        <v>0</v>
      </c>
      <c r="AM1174" s="260">
        <f t="shared" si="2564"/>
        <v>0</v>
      </c>
      <c r="AN1174" s="260">
        <f t="shared" si="2564"/>
        <v>0</v>
      </c>
      <c r="AO1174" s="260">
        <f t="shared" si="2564"/>
        <v>95</v>
      </c>
      <c r="AP1174" s="260">
        <f t="shared" si="2564"/>
        <v>0</v>
      </c>
      <c r="AQ1174" s="28">
        <f t="shared" ref="AQ1174:AT1174" si="2576">AQ1175</f>
        <v>0</v>
      </c>
      <c r="AR1174" s="28">
        <f t="shared" si="2576"/>
        <v>0</v>
      </c>
      <c r="AS1174" s="28">
        <f t="shared" si="2576"/>
        <v>0</v>
      </c>
      <c r="AT1174" s="28">
        <f t="shared" si="2576"/>
        <v>0</v>
      </c>
      <c r="AU1174" s="28">
        <f t="shared" si="2566"/>
        <v>0</v>
      </c>
      <c r="AV1174" s="28">
        <f t="shared" si="2566"/>
        <v>0</v>
      </c>
      <c r="AW1174" s="28">
        <f t="shared" si="2566"/>
        <v>95</v>
      </c>
      <c r="AX1174" s="28">
        <f t="shared" si="2566"/>
        <v>0</v>
      </c>
    </row>
    <row r="1175" spans="1:50">
      <c r="A1175" s="344" t="s">
        <v>173</v>
      </c>
      <c r="B1175" s="25">
        <v>923</v>
      </c>
      <c r="C1175" s="25" t="s">
        <v>48</v>
      </c>
      <c r="D1175" s="25" t="s">
        <v>71</v>
      </c>
      <c r="E1175" s="26" t="s">
        <v>220</v>
      </c>
      <c r="F1175" s="25" t="s">
        <v>172</v>
      </c>
      <c r="G1175" s="260"/>
      <c r="H1175" s="260"/>
      <c r="I1175" s="260">
        <v>95</v>
      </c>
      <c r="J1175" s="260"/>
      <c r="K1175" s="28"/>
      <c r="L1175" s="28"/>
      <c r="M1175" s="28"/>
      <c r="N1175" s="28"/>
      <c r="O1175" s="260">
        <f t="shared" si="2348"/>
        <v>0</v>
      </c>
      <c r="P1175" s="260">
        <f t="shared" si="2348"/>
        <v>0</v>
      </c>
      <c r="Q1175" s="260">
        <f t="shared" si="2348"/>
        <v>95</v>
      </c>
      <c r="R1175" s="260">
        <f t="shared" si="2348"/>
        <v>0</v>
      </c>
      <c r="S1175" s="28"/>
      <c r="T1175" s="28"/>
      <c r="U1175" s="28"/>
      <c r="V1175" s="28"/>
      <c r="W1175" s="260">
        <f t="shared" si="2344"/>
        <v>0</v>
      </c>
      <c r="X1175" s="260">
        <f t="shared" si="2344"/>
        <v>0</v>
      </c>
      <c r="Y1175" s="260">
        <f t="shared" si="2344"/>
        <v>95</v>
      </c>
      <c r="Z1175" s="260">
        <f t="shared" si="2344"/>
        <v>0</v>
      </c>
      <c r="AA1175" s="28"/>
      <c r="AB1175" s="28"/>
      <c r="AC1175" s="28"/>
      <c r="AD1175" s="28"/>
      <c r="AE1175" s="28">
        <f t="shared" si="2562"/>
        <v>0</v>
      </c>
      <c r="AF1175" s="28">
        <f t="shared" si="2562"/>
        <v>0</v>
      </c>
      <c r="AG1175" s="28">
        <f t="shared" si="2562"/>
        <v>95</v>
      </c>
      <c r="AH1175" s="28">
        <f t="shared" si="2562"/>
        <v>0</v>
      </c>
      <c r="AI1175" s="28"/>
      <c r="AJ1175" s="28"/>
      <c r="AK1175" s="28"/>
      <c r="AL1175" s="28"/>
      <c r="AM1175" s="260">
        <f t="shared" si="2564"/>
        <v>0</v>
      </c>
      <c r="AN1175" s="260">
        <f t="shared" si="2564"/>
        <v>0</v>
      </c>
      <c r="AO1175" s="260">
        <f t="shared" si="2564"/>
        <v>95</v>
      </c>
      <c r="AP1175" s="260">
        <f t="shared" si="2564"/>
        <v>0</v>
      </c>
      <c r="AQ1175" s="28"/>
      <c r="AR1175" s="28"/>
      <c r="AS1175" s="28"/>
      <c r="AT1175" s="28"/>
      <c r="AU1175" s="28">
        <f t="shared" si="2566"/>
        <v>0</v>
      </c>
      <c r="AV1175" s="28">
        <f t="shared" si="2566"/>
        <v>0</v>
      </c>
      <c r="AW1175" s="28">
        <f t="shared" si="2566"/>
        <v>95</v>
      </c>
      <c r="AX1175" s="28">
        <f t="shared" si="2566"/>
        <v>0</v>
      </c>
    </row>
    <row r="1176" spans="1:50">
      <c r="A1176" s="409" t="s">
        <v>97</v>
      </c>
      <c r="B1176" s="25">
        <v>923</v>
      </c>
      <c r="C1176" s="25" t="s">
        <v>48</v>
      </c>
      <c r="D1176" s="25" t="s">
        <v>71</v>
      </c>
      <c r="E1176" s="26" t="s">
        <v>220</v>
      </c>
      <c r="F1176" s="25" t="s">
        <v>98</v>
      </c>
      <c r="G1176" s="260">
        <f t="shared" ref="G1176:N1176" si="2577">G1177</f>
        <v>0</v>
      </c>
      <c r="H1176" s="260">
        <f t="shared" si="2577"/>
        <v>0</v>
      </c>
      <c r="I1176" s="260">
        <f t="shared" si="2577"/>
        <v>353</v>
      </c>
      <c r="J1176" s="260">
        <f t="shared" si="2577"/>
        <v>0</v>
      </c>
      <c r="K1176" s="28">
        <f t="shared" si="2577"/>
        <v>0</v>
      </c>
      <c r="L1176" s="28">
        <f t="shared" si="2577"/>
        <v>0</v>
      </c>
      <c r="M1176" s="28">
        <f t="shared" si="2577"/>
        <v>0</v>
      </c>
      <c r="N1176" s="28">
        <f t="shared" si="2577"/>
        <v>0</v>
      </c>
      <c r="O1176" s="260">
        <f t="shared" si="2348"/>
        <v>0</v>
      </c>
      <c r="P1176" s="260">
        <f t="shared" si="2348"/>
        <v>0</v>
      </c>
      <c r="Q1176" s="260">
        <f t="shared" si="2348"/>
        <v>353</v>
      </c>
      <c r="R1176" s="260">
        <f t="shared" si="2348"/>
        <v>0</v>
      </c>
      <c r="S1176" s="28">
        <f t="shared" ref="S1176:V1176" si="2578">S1177</f>
        <v>0</v>
      </c>
      <c r="T1176" s="28">
        <f t="shared" si="2578"/>
        <v>0</v>
      </c>
      <c r="U1176" s="28">
        <f t="shared" si="2578"/>
        <v>0</v>
      </c>
      <c r="V1176" s="28">
        <f t="shared" si="2578"/>
        <v>0</v>
      </c>
      <c r="W1176" s="260">
        <f t="shared" si="2344"/>
        <v>0</v>
      </c>
      <c r="X1176" s="260">
        <f t="shared" si="2344"/>
        <v>0</v>
      </c>
      <c r="Y1176" s="260">
        <f t="shared" si="2344"/>
        <v>353</v>
      </c>
      <c r="Z1176" s="260">
        <f t="shared" si="2344"/>
        <v>0</v>
      </c>
      <c r="AA1176" s="28">
        <f t="shared" ref="AA1176:AD1176" si="2579">AA1177</f>
        <v>0</v>
      </c>
      <c r="AB1176" s="28">
        <f t="shared" si="2579"/>
        <v>0</v>
      </c>
      <c r="AC1176" s="28">
        <f t="shared" si="2579"/>
        <v>0</v>
      </c>
      <c r="AD1176" s="28">
        <f t="shared" si="2579"/>
        <v>0</v>
      </c>
      <c r="AE1176" s="28">
        <f t="shared" si="2562"/>
        <v>0</v>
      </c>
      <c r="AF1176" s="28">
        <f t="shared" si="2562"/>
        <v>0</v>
      </c>
      <c r="AG1176" s="28">
        <f t="shared" si="2562"/>
        <v>353</v>
      </c>
      <c r="AH1176" s="28">
        <f t="shared" si="2562"/>
        <v>0</v>
      </c>
      <c r="AI1176" s="28">
        <f t="shared" ref="AI1176:AL1176" si="2580">AI1177</f>
        <v>0</v>
      </c>
      <c r="AJ1176" s="28">
        <f t="shared" si="2580"/>
        <v>0</v>
      </c>
      <c r="AK1176" s="28">
        <f t="shared" si="2580"/>
        <v>0</v>
      </c>
      <c r="AL1176" s="28">
        <f t="shared" si="2580"/>
        <v>0</v>
      </c>
      <c r="AM1176" s="260">
        <f t="shared" si="2564"/>
        <v>0</v>
      </c>
      <c r="AN1176" s="260">
        <f t="shared" si="2564"/>
        <v>0</v>
      </c>
      <c r="AO1176" s="260">
        <f t="shared" si="2564"/>
        <v>353</v>
      </c>
      <c r="AP1176" s="260">
        <f t="shared" si="2564"/>
        <v>0</v>
      </c>
      <c r="AQ1176" s="28">
        <f t="shared" ref="AQ1176:AT1176" si="2581">AQ1177</f>
        <v>0</v>
      </c>
      <c r="AR1176" s="28">
        <f t="shared" si="2581"/>
        <v>0</v>
      </c>
      <c r="AS1176" s="28">
        <f t="shared" si="2581"/>
        <v>0</v>
      </c>
      <c r="AT1176" s="28">
        <f t="shared" si="2581"/>
        <v>0</v>
      </c>
      <c r="AU1176" s="28">
        <f t="shared" si="2566"/>
        <v>0</v>
      </c>
      <c r="AV1176" s="28">
        <f t="shared" si="2566"/>
        <v>0</v>
      </c>
      <c r="AW1176" s="28">
        <f t="shared" si="2566"/>
        <v>353</v>
      </c>
      <c r="AX1176" s="28">
        <f t="shared" si="2566"/>
        <v>0</v>
      </c>
    </row>
    <row r="1177" spans="1:50">
      <c r="A1177" s="344" t="s">
        <v>177</v>
      </c>
      <c r="B1177" s="25">
        <v>923</v>
      </c>
      <c r="C1177" s="25" t="s">
        <v>48</v>
      </c>
      <c r="D1177" s="25" t="s">
        <v>71</v>
      </c>
      <c r="E1177" s="26" t="s">
        <v>220</v>
      </c>
      <c r="F1177" s="25" t="s">
        <v>162</v>
      </c>
      <c r="G1177" s="260"/>
      <c r="H1177" s="260"/>
      <c r="I1177" s="260">
        <f>1622-1269</f>
        <v>353</v>
      </c>
      <c r="J1177" s="260"/>
      <c r="K1177" s="28"/>
      <c r="L1177" s="28"/>
      <c r="M1177" s="28"/>
      <c r="N1177" s="28"/>
      <c r="O1177" s="260">
        <f t="shared" si="2348"/>
        <v>0</v>
      </c>
      <c r="P1177" s="260">
        <f t="shared" si="2348"/>
        <v>0</v>
      </c>
      <c r="Q1177" s="260">
        <f t="shared" si="2348"/>
        <v>353</v>
      </c>
      <c r="R1177" s="260">
        <f t="shared" si="2348"/>
        <v>0</v>
      </c>
      <c r="S1177" s="28"/>
      <c r="T1177" s="28"/>
      <c r="U1177" s="28"/>
      <c r="V1177" s="28"/>
      <c r="W1177" s="260">
        <f t="shared" si="2344"/>
        <v>0</v>
      </c>
      <c r="X1177" s="260">
        <f t="shared" si="2344"/>
        <v>0</v>
      </c>
      <c r="Y1177" s="260">
        <f t="shared" si="2344"/>
        <v>353</v>
      </c>
      <c r="Z1177" s="260">
        <f t="shared" si="2344"/>
        <v>0</v>
      </c>
      <c r="AA1177" s="28"/>
      <c r="AB1177" s="28"/>
      <c r="AC1177" s="28"/>
      <c r="AD1177" s="28"/>
      <c r="AE1177" s="28">
        <f t="shared" si="2562"/>
        <v>0</v>
      </c>
      <c r="AF1177" s="28">
        <f t="shared" si="2562"/>
        <v>0</v>
      </c>
      <c r="AG1177" s="28">
        <f t="shared" si="2562"/>
        <v>353</v>
      </c>
      <c r="AH1177" s="28">
        <f t="shared" si="2562"/>
        <v>0</v>
      </c>
      <c r="AI1177" s="28"/>
      <c r="AJ1177" s="28"/>
      <c r="AK1177" s="28"/>
      <c r="AL1177" s="28"/>
      <c r="AM1177" s="260">
        <f t="shared" si="2564"/>
        <v>0</v>
      </c>
      <c r="AN1177" s="260">
        <f t="shared" si="2564"/>
        <v>0</v>
      </c>
      <c r="AO1177" s="260">
        <f t="shared" si="2564"/>
        <v>353</v>
      </c>
      <c r="AP1177" s="260">
        <f t="shared" si="2564"/>
        <v>0</v>
      </c>
      <c r="AQ1177" s="28"/>
      <c r="AR1177" s="28"/>
      <c r="AS1177" s="28"/>
      <c r="AT1177" s="28"/>
      <c r="AU1177" s="28">
        <f t="shared" si="2566"/>
        <v>0</v>
      </c>
      <c r="AV1177" s="28">
        <f t="shared" si="2566"/>
        <v>0</v>
      </c>
      <c r="AW1177" s="28">
        <f t="shared" si="2566"/>
        <v>353</v>
      </c>
      <c r="AX1177" s="28">
        <f t="shared" si="2566"/>
        <v>0</v>
      </c>
    </row>
    <row r="1178" spans="1:50" ht="33">
      <c r="A1178" s="409" t="s">
        <v>199</v>
      </c>
      <c r="B1178" s="25" t="s">
        <v>911</v>
      </c>
      <c r="C1178" s="25" t="s">
        <v>48</v>
      </c>
      <c r="D1178" s="25" t="s">
        <v>71</v>
      </c>
      <c r="E1178" s="26" t="s">
        <v>379</v>
      </c>
      <c r="F1178" s="25"/>
      <c r="G1178" s="260">
        <f>G1179+G1186</f>
        <v>0</v>
      </c>
      <c r="H1178" s="260">
        <f t="shared" ref="H1178:N1178" si="2582">H1179+H1186</f>
        <v>0</v>
      </c>
      <c r="I1178" s="260">
        <f t="shared" si="2582"/>
        <v>177021</v>
      </c>
      <c r="J1178" s="260">
        <f t="shared" si="2582"/>
        <v>0</v>
      </c>
      <c r="K1178" s="298">
        <f t="shared" si="2582"/>
        <v>0</v>
      </c>
      <c r="L1178" s="298">
        <f t="shared" si="2582"/>
        <v>0</v>
      </c>
      <c r="M1178" s="298">
        <f t="shared" si="2582"/>
        <v>0</v>
      </c>
      <c r="N1178" s="298">
        <f t="shared" si="2582"/>
        <v>0</v>
      </c>
      <c r="O1178" s="260">
        <f t="shared" si="2348"/>
        <v>0</v>
      </c>
      <c r="P1178" s="260">
        <f t="shared" si="2348"/>
        <v>0</v>
      </c>
      <c r="Q1178" s="260">
        <f t="shared" si="2348"/>
        <v>177021</v>
      </c>
      <c r="R1178" s="260">
        <f t="shared" si="2348"/>
        <v>0</v>
      </c>
      <c r="S1178" s="298">
        <f t="shared" ref="S1178:V1178" si="2583">S1179+S1186</f>
        <v>0</v>
      </c>
      <c r="T1178" s="298">
        <f t="shared" si="2583"/>
        <v>0</v>
      </c>
      <c r="U1178" s="298">
        <f t="shared" si="2583"/>
        <v>0</v>
      </c>
      <c r="V1178" s="298">
        <f t="shared" si="2583"/>
        <v>0</v>
      </c>
      <c r="W1178" s="260">
        <f t="shared" ref="W1178:Z1259" si="2584">O1178+S1178</f>
        <v>0</v>
      </c>
      <c r="X1178" s="260">
        <f t="shared" si="2584"/>
        <v>0</v>
      </c>
      <c r="Y1178" s="260">
        <f t="shared" si="2584"/>
        <v>177021</v>
      </c>
      <c r="Z1178" s="260">
        <f t="shared" si="2584"/>
        <v>0</v>
      </c>
      <c r="AA1178" s="298">
        <f t="shared" ref="AA1178:AD1178" si="2585">AA1179+AA1186</f>
        <v>0</v>
      </c>
      <c r="AB1178" s="298">
        <f t="shared" si="2585"/>
        <v>0</v>
      </c>
      <c r="AC1178" s="298">
        <f t="shared" si="2585"/>
        <v>0</v>
      </c>
      <c r="AD1178" s="298">
        <f t="shared" si="2585"/>
        <v>0</v>
      </c>
      <c r="AE1178" s="298">
        <f t="shared" si="2562"/>
        <v>0</v>
      </c>
      <c r="AF1178" s="298">
        <f t="shared" si="2562"/>
        <v>0</v>
      </c>
      <c r="AG1178" s="298">
        <f t="shared" si="2562"/>
        <v>177021</v>
      </c>
      <c r="AH1178" s="298">
        <f t="shared" si="2562"/>
        <v>0</v>
      </c>
      <c r="AI1178" s="298">
        <f t="shared" ref="AI1178:AL1178" si="2586">AI1179+AI1186</f>
        <v>0</v>
      </c>
      <c r="AJ1178" s="298">
        <f t="shared" si="2586"/>
        <v>0</v>
      </c>
      <c r="AK1178" s="298">
        <f t="shared" si="2586"/>
        <v>0</v>
      </c>
      <c r="AL1178" s="298">
        <f t="shared" si="2586"/>
        <v>0</v>
      </c>
      <c r="AM1178" s="260">
        <f t="shared" si="2564"/>
        <v>0</v>
      </c>
      <c r="AN1178" s="260">
        <f t="shared" si="2564"/>
        <v>0</v>
      </c>
      <c r="AO1178" s="260">
        <f t="shared" si="2564"/>
        <v>177021</v>
      </c>
      <c r="AP1178" s="260">
        <f t="shared" si="2564"/>
        <v>0</v>
      </c>
      <c r="AQ1178" s="298">
        <f t="shared" ref="AQ1178:AT1178" si="2587">AQ1179+AQ1186</f>
        <v>0</v>
      </c>
      <c r="AR1178" s="298">
        <f t="shared" si="2587"/>
        <v>0</v>
      </c>
      <c r="AS1178" s="298">
        <f t="shared" si="2587"/>
        <v>0</v>
      </c>
      <c r="AT1178" s="298">
        <f t="shared" si="2587"/>
        <v>0</v>
      </c>
      <c r="AU1178" s="298">
        <f t="shared" si="2566"/>
        <v>0</v>
      </c>
      <c r="AV1178" s="298">
        <f t="shared" si="2566"/>
        <v>0</v>
      </c>
      <c r="AW1178" s="298">
        <f t="shared" si="2566"/>
        <v>177021</v>
      </c>
      <c r="AX1178" s="298">
        <f t="shared" si="2566"/>
        <v>0</v>
      </c>
    </row>
    <row r="1179" spans="1:50" ht="33">
      <c r="A1179" s="409" t="s">
        <v>659</v>
      </c>
      <c r="B1179" s="25" t="s">
        <v>911</v>
      </c>
      <c r="C1179" s="25" t="s">
        <v>48</v>
      </c>
      <c r="D1179" s="25" t="s">
        <v>71</v>
      </c>
      <c r="E1179" s="26" t="s">
        <v>660</v>
      </c>
      <c r="F1179" s="25"/>
      <c r="G1179" s="260">
        <f>G1180+G1182+G1184</f>
        <v>0</v>
      </c>
      <c r="H1179" s="260">
        <f t="shared" ref="H1179:N1179" si="2588">H1180+H1182+H1184</f>
        <v>0</v>
      </c>
      <c r="I1179" s="260">
        <f t="shared" si="2588"/>
        <v>21900</v>
      </c>
      <c r="J1179" s="260">
        <f t="shared" si="2588"/>
        <v>0</v>
      </c>
      <c r="K1179" s="28">
        <f t="shared" si="2588"/>
        <v>0</v>
      </c>
      <c r="L1179" s="28">
        <f t="shared" si="2588"/>
        <v>0</v>
      </c>
      <c r="M1179" s="28">
        <f t="shared" si="2588"/>
        <v>0</v>
      </c>
      <c r="N1179" s="28">
        <f t="shared" si="2588"/>
        <v>0</v>
      </c>
      <c r="O1179" s="260">
        <f t="shared" si="2348"/>
        <v>0</v>
      </c>
      <c r="P1179" s="260">
        <f t="shared" si="2348"/>
        <v>0</v>
      </c>
      <c r="Q1179" s="260">
        <f t="shared" si="2348"/>
        <v>21900</v>
      </c>
      <c r="R1179" s="260">
        <f t="shared" si="2348"/>
        <v>0</v>
      </c>
      <c r="S1179" s="28">
        <f t="shared" ref="S1179:V1179" si="2589">S1180+S1182+S1184</f>
        <v>0</v>
      </c>
      <c r="T1179" s="28">
        <f t="shared" si="2589"/>
        <v>0</v>
      </c>
      <c r="U1179" s="28">
        <f t="shared" si="2589"/>
        <v>0</v>
      </c>
      <c r="V1179" s="28">
        <f t="shared" si="2589"/>
        <v>0</v>
      </c>
      <c r="W1179" s="260">
        <f t="shared" si="2584"/>
        <v>0</v>
      </c>
      <c r="X1179" s="260">
        <f t="shared" si="2584"/>
        <v>0</v>
      </c>
      <c r="Y1179" s="260">
        <f t="shared" si="2584"/>
        <v>21900</v>
      </c>
      <c r="Z1179" s="260">
        <f t="shared" si="2584"/>
        <v>0</v>
      </c>
      <c r="AA1179" s="28">
        <f t="shared" ref="AA1179:AD1179" si="2590">AA1180+AA1182+AA1184</f>
        <v>0</v>
      </c>
      <c r="AB1179" s="28">
        <f t="shared" si="2590"/>
        <v>0</v>
      </c>
      <c r="AC1179" s="28">
        <f t="shared" si="2590"/>
        <v>0</v>
      </c>
      <c r="AD1179" s="28">
        <f t="shared" si="2590"/>
        <v>0</v>
      </c>
      <c r="AE1179" s="28">
        <f t="shared" si="2562"/>
        <v>0</v>
      </c>
      <c r="AF1179" s="28">
        <f t="shared" si="2562"/>
        <v>0</v>
      </c>
      <c r="AG1179" s="28">
        <f t="shared" si="2562"/>
        <v>21900</v>
      </c>
      <c r="AH1179" s="28">
        <f t="shared" si="2562"/>
        <v>0</v>
      </c>
      <c r="AI1179" s="28">
        <f t="shared" ref="AI1179:AL1179" si="2591">AI1180+AI1182+AI1184</f>
        <v>0</v>
      </c>
      <c r="AJ1179" s="28">
        <f t="shared" si="2591"/>
        <v>0</v>
      </c>
      <c r="AK1179" s="28">
        <f t="shared" si="2591"/>
        <v>0</v>
      </c>
      <c r="AL1179" s="28">
        <f t="shared" si="2591"/>
        <v>0</v>
      </c>
      <c r="AM1179" s="260">
        <f t="shared" si="2564"/>
        <v>0</v>
      </c>
      <c r="AN1179" s="260">
        <f t="shared" si="2564"/>
        <v>0</v>
      </c>
      <c r="AO1179" s="260">
        <f t="shared" si="2564"/>
        <v>21900</v>
      </c>
      <c r="AP1179" s="260">
        <f t="shared" si="2564"/>
        <v>0</v>
      </c>
      <c r="AQ1179" s="28">
        <f t="shared" ref="AQ1179:AT1179" si="2592">AQ1180+AQ1182+AQ1184</f>
        <v>0</v>
      </c>
      <c r="AR1179" s="28">
        <f t="shared" si="2592"/>
        <v>0</v>
      </c>
      <c r="AS1179" s="28">
        <f t="shared" si="2592"/>
        <v>0</v>
      </c>
      <c r="AT1179" s="28">
        <f t="shared" si="2592"/>
        <v>0</v>
      </c>
      <c r="AU1179" s="28">
        <f t="shared" si="2566"/>
        <v>0</v>
      </c>
      <c r="AV1179" s="28">
        <f t="shared" si="2566"/>
        <v>0</v>
      </c>
      <c r="AW1179" s="28">
        <f t="shared" si="2566"/>
        <v>21900</v>
      </c>
      <c r="AX1179" s="28">
        <f t="shared" si="2566"/>
        <v>0</v>
      </c>
    </row>
    <row r="1180" spans="1:50" ht="66">
      <c r="A1180" s="409" t="s">
        <v>377</v>
      </c>
      <c r="B1180" s="25" t="s">
        <v>911</v>
      </c>
      <c r="C1180" s="25" t="s">
        <v>48</v>
      </c>
      <c r="D1180" s="25" t="s">
        <v>71</v>
      </c>
      <c r="E1180" s="26" t="s">
        <v>660</v>
      </c>
      <c r="F1180" s="25" t="s">
        <v>103</v>
      </c>
      <c r="G1180" s="260">
        <f>G1181</f>
        <v>0</v>
      </c>
      <c r="H1180" s="260">
        <f t="shared" ref="H1180:N1180" si="2593">H1181</f>
        <v>0</v>
      </c>
      <c r="I1180" s="260">
        <f t="shared" si="2593"/>
        <v>18970</v>
      </c>
      <c r="J1180" s="260">
        <f t="shared" si="2593"/>
        <v>0</v>
      </c>
      <c r="K1180" s="28">
        <f t="shared" si="2593"/>
        <v>0</v>
      </c>
      <c r="L1180" s="28">
        <f t="shared" si="2593"/>
        <v>0</v>
      </c>
      <c r="M1180" s="28">
        <f t="shared" si="2593"/>
        <v>0</v>
      </c>
      <c r="N1180" s="28">
        <f t="shared" si="2593"/>
        <v>0</v>
      </c>
      <c r="O1180" s="260">
        <f t="shared" si="2348"/>
        <v>0</v>
      </c>
      <c r="P1180" s="260">
        <f t="shared" si="2348"/>
        <v>0</v>
      </c>
      <c r="Q1180" s="260">
        <f t="shared" si="2348"/>
        <v>18970</v>
      </c>
      <c r="R1180" s="260">
        <f t="shared" si="2348"/>
        <v>0</v>
      </c>
      <c r="S1180" s="28">
        <f t="shared" ref="S1180:V1180" si="2594">S1181</f>
        <v>0</v>
      </c>
      <c r="T1180" s="28">
        <f t="shared" si="2594"/>
        <v>0</v>
      </c>
      <c r="U1180" s="28">
        <f t="shared" si="2594"/>
        <v>0</v>
      </c>
      <c r="V1180" s="28">
        <f t="shared" si="2594"/>
        <v>0</v>
      </c>
      <c r="W1180" s="260">
        <f t="shared" si="2584"/>
        <v>0</v>
      </c>
      <c r="X1180" s="260">
        <f t="shared" si="2584"/>
        <v>0</v>
      </c>
      <c r="Y1180" s="260">
        <f t="shared" si="2584"/>
        <v>18970</v>
      </c>
      <c r="Z1180" s="260">
        <f t="shared" si="2584"/>
        <v>0</v>
      </c>
      <c r="AA1180" s="28">
        <f t="shared" ref="AA1180:AD1180" si="2595">AA1181</f>
        <v>0</v>
      </c>
      <c r="AB1180" s="28">
        <f t="shared" si="2595"/>
        <v>0</v>
      </c>
      <c r="AC1180" s="28">
        <f t="shared" si="2595"/>
        <v>0</v>
      </c>
      <c r="AD1180" s="28">
        <f t="shared" si="2595"/>
        <v>0</v>
      </c>
      <c r="AE1180" s="28">
        <f t="shared" si="2562"/>
        <v>0</v>
      </c>
      <c r="AF1180" s="28">
        <f t="shared" si="2562"/>
        <v>0</v>
      </c>
      <c r="AG1180" s="28">
        <f t="shared" si="2562"/>
        <v>18970</v>
      </c>
      <c r="AH1180" s="28">
        <f t="shared" si="2562"/>
        <v>0</v>
      </c>
      <c r="AI1180" s="28">
        <f t="shared" ref="AI1180:AL1180" si="2596">AI1181</f>
        <v>0</v>
      </c>
      <c r="AJ1180" s="28">
        <f t="shared" si="2596"/>
        <v>0</v>
      </c>
      <c r="AK1180" s="28">
        <f t="shared" si="2596"/>
        <v>0</v>
      </c>
      <c r="AL1180" s="28">
        <f t="shared" si="2596"/>
        <v>0</v>
      </c>
      <c r="AM1180" s="260">
        <f t="shared" si="2564"/>
        <v>0</v>
      </c>
      <c r="AN1180" s="260">
        <f t="shared" si="2564"/>
        <v>0</v>
      </c>
      <c r="AO1180" s="260">
        <f t="shared" si="2564"/>
        <v>18970</v>
      </c>
      <c r="AP1180" s="260">
        <f t="shared" si="2564"/>
        <v>0</v>
      </c>
      <c r="AQ1180" s="28">
        <f t="shared" ref="AQ1180:AT1180" si="2597">AQ1181</f>
        <v>0</v>
      </c>
      <c r="AR1180" s="28">
        <f t="shared" si="2597"/>
        <v>0</v>
      </c>
      <c r="AS1180" s="28">
        <f t="shared" si="2597"/>
        <v>0</v>
      </c>
      <c r="AT1180" s="28">
        <f t="shared" si="2597"/>
        <v>0</v>
      </c>
      <c r="AU1180" s="28">
        <f t="shared" si="2566"/>
        <v>0</v>
      </c>
      <c r="AV1180" s="28">
        <f t="shared" si="2566"/>
        <v>0</v>
      </c>
      <c r="AW1180" s="28">
        <f t="shared" si="2566"/>
        <v>18970</v>
      </c>
      <c r="AX1180" s="28">
        <f t="shared" si="2566"/>
        <v>0</v>
      </c>
    </row>
    <row r="1181" spans="1:50">
      <c r="A1181" s="409" t="s">
        <v>171</v>
      </c>
      <c r="B1181" s="25" t="s">
        <v>911</v>
      </c>
      <c r="C1181" s="25" t="s">
        <v>48</v>
      </c>
      <c r="D1181" s="25" t="s">
        <v>71</v>
      </c>
      <c r="E1181" s="26" t="s">
        <v>660</v>
      </c>
      <c r="F1181" s="25" t="s">
        <v>170</v>
      </c>
      <c r="G1181" s="260"/>
      <c r="H1181" s="260"/>
      <c r="I1181" s="260">
        <v>18970</v>
      </c>
      <c r="J1181" s="260"/>
      <c r="K1181" s="28"/>
      <c r="L1181" s="28"/>
      <c r="M1181" s="28"/>
      <c r="N1181" s="28"/>
      <c r="O1181" s="260">
        <f t="shared" si="2348"/>
        <v>0</v>
      </c>
      <c r="P1181" s="260">
        <f t="shared" si="2348"/>
        <v>0</v>
      </c>
      <c r="Q1181" s="260">
        <f t="shared" si="2348"/>
        <v>18970</v>
      </c>
      <c r="R1181" s="260">
        <f t="shared" si="2348"/>
        <v>0</v>
      </c>
      <c r="S1181" s="28"/>
      <c r="T1181" s="28"/>
      <c r="U1181" s="28"/>
      <c r="V1181" s="28"/>
      <c r="W1181" s="260">
        <f t="shared" si="2584"/>
        <v>0</v>
      </c>
      <c r="X1181" s="260">
        <f t="shared" si="2584"/>
        <v>0</v>
      </c>
      <c r="Y1181" s="260">
        <f t="shared" si="2584"/>
        <v>18970</v>
      </c>
      <c r="Z1181" s="260">
        <f t="shared" si="2584"/>
        <v>0</v>
      </c>
      <c r="AA1181" s="28"/>
      <c r="AB1181" s="28"/>
      <c r="AC1181" s="28"/>
      <c r="AD1181" s="28"/>
      <c r="AE1181" s="28">
        <f t="shared" si="2562"/>
        <v>0</v>
      </c>
      <c r="AF1181" s="28">
        <f t="shared" si="2562"/>
        <v>0</v>
      </c>
      <c r="AG1181" s="28">
        <f t="shared" si="2562"/>
        <v>18970</v>
      </c>
      <c r="AH1181" s="28">
        <f t="shared" si="2562"/>
        <v>0</v>
      </c>
      <c r="AI1181" s="28"/>
      <c r="AJ1181" s="28"/>
      <c r="AK1181" s="28"/>
      <c r="AL1181" s="28"/>
      <c r="AM1181" s="260">
        <f t="shared" si="2564"/>
        <v>0</v>
      </c>
      <c r="AN1181" s="260">
        <f t="shared" si="2564"/>
        <v>0</v>
      </c>
      <c r="AO1181" s="260">
        <f t="shared" si="2564"/>
        <v>18970</v>
      </c>
      <c r="AP1181" s="260">
        <f t="shared" si="2564"/>
        <v>0</v>
      </c>
      <c r="AQ1181" s="28"/>
      <c r="AR1181" s="28"/>
      <c r="AS1181" s="28"/>
      <c r="AT1181" s="28"/>
      <c r="AU1181" s="28">
        <f t="shared" si="2566"/>
        <v>0</v>
      </c>
      <c r="AV1181" s="28">
        <f t="shared" si="2566"/>
        <v>0</v>
      </c>
      <c r="AW1181" s="28">
        <f t="shared" si="2566"/>
        <v>18970</v>
      </c>
      <c r="AX1181" s="28">
        <f t="shared" si="2566"/>
        <v>0</v>
      </c>
    </row>
    <row r="1182" spans="1:50" ht="33">
      <c r="A1182" s="409" t="s">
        <v>345</v>
      </c>
      <c r="B1182" s="25" t="s">
        <v>911</v>
      </c>
      <c r="C1182" s="25" t="s">
        <v>48</v>
      </c>
      <c r="D1182" s="25" t="s">
        <v>71</v>
      </c>
      <c r="E1182" s="26" t="s">
        <v>660</v>
      </c>
      <c r="F1182" s="25" t="s">
        <v>78</v>
      </c>
      <c r="G1182" s="260">
        <f>G1183</f>
        <v>0</v>
      </c>
      <c r="H1182" s="260">
        <f t="shared" ref="H1182:N1182" si="2598">H1183</f>
        <v>0</v>
      </c>
      <c r="I1182" s="260">
        <f t="shared" si="2598"/>
        <v>2929</v>
      </c>
      <c r="J1182" s="260">
        <f t="shared" si="2598"/>
        <v>0</v>
      </c>
      <c r="K1182" s="28">
        <f t="shared" si="2598"/>
        <v>0</v>
      </c>
      <c r="L1182" s="28">
        <f t="shared" si="2598"/>
        <v>0</v>
      </c>
      <c r="M1182" s="28">
        <f t="shared" si="2598"/>
        <v>0</v>
      </c>
      <c r="N1182" s="28">
        <f t="shared" si="2598"/>
        <v>0</v>
      </c>
      <c r="O1182" s="260">
        <f t="shared" ref="O1182:R1263" si="2599">G1182+K1182</f>
        <v>0</v>
      </c>
      <c r="P1182" s="260">
        <f t="shared" si="2599"/>
        <v>0</v>
      </c>
      <c r="Q1182" s="260">
        <f t="shared" si="2599"/>
        <v>2929</v>
      </c>
      <c r="R1182" s="260">
        <f t="shared" si="2599"/>
        <v>0</v>
      </c>
      <c r="S1182" s="28">
        <f t="shared" ref="S1182:V1182" si="2600">S1183</f>
        <v>0</v>
      </c>
      <c r="T1182" s="28">
        <f t="shared" si="2600"/>
        <v>0</v>
      </c>
      <c r="U1182" s="28">
        <f t="shared" si="2600"/>
        <v>0</v>
      </c>
      <c r="V1182" s="28">
        <f t="shared" si="2600"/>
        <v>0</v>
      </c>
      <c r="W1182" s="260">
        <f t="shared" si="2584"/>
        <v>0</v>
      </c>
      <c r="X1182" s="260">
        <f t="shared" si="2584"/>
        <v>0</v>
      </c>
      <c r="Y1182" s="260">
        <f t="shared" si="2584"/>
        <v>2929</v>
      </c>
      <c r="Z1182" s="260">
        <f t="shared" si="2584"/>
        <v>0</v>
      </c>
      <c r="AA1182" s="28">
        <f t="shared" ref="AA1182:AD1182" si="2601">AA1183</f>
        <v>0</v>
      </c>
      <c r="AB1182" s="28">
        <f t="shared" si="2601"/>
        <v>0</v>
      </c>
      <c r="AC1182" s="28">
        <f t="shared" si="2601"/>
        <v>0</v>
      </c>
      <c r="AD1182" s="28">
        <f t="shared" si="2601"/>
        <v>0</v>
      </c>
      <c r="AE1182" s="28">
        <f t="shared" si="2562"/>
        <v>0</v>
      </c>
      <c r="AF1182" s="28">
        <f t="shared" si="2562"/>
        <v>0</v>
      </c>
      <c r="AG1182" s="28">
        <f t="shared" si="2562"/>
        <v>2929</v>
      </c>
      <c r="AH1182" s="28">
        <f t="shared" si="2562"/>
        <v>0</v>
      </c>
      <c r="AI1182" s="28">
        <f t="shared" ref="AI1182:AL1182" si="2602">AI1183</f>
        <v>0</v>
      </c>
      <c r="AJ1182" s="28">
        <f t="shared" si="2602"/>
        <v>0</v>
      </c>
      <c r="AK1182" s="28">
        <f t="shared" si="2602"/>
        <v>0</v>
      </c>
      <c r="AL1182" s="28">
        <f t="shared" si="2602"/>
        <v>0</v>
      </c>
      <c r="AM1182" s="260">
        <f t="shared" si="2564"/>
        <v>0</v>
      </c>
      <c r="AN1182" s="260">
        <f t="shared" si="2564"/>
        <v>0</v>
      </c>
      <c r="AO1182" s="260">
        <f t="shared" si="2564"/>
        <v>2929</v>
      </c>
      <c r="AP1182" s="260">
        <f t="shared" si="2564"/>
        <v>0</v>
      </c>
      <c r="AQ1182" s="28">
        <f t="shared" ref="AQ1182:AT1182" si="2603">AQ1183</f>
        <v>0</v>
      </c>
      <c r="AR1182" s="28">
        <f t="shared" si="2603"/>
        <v>0</v>
      </c>
      <c r="AS1182" s="28">
        <f t="shared" si="2603"/>
        <v>0</v>
      </c>
      <c r="AT1182" s="28">
        <f t="shared" si="2603"/>
        <v>0</v>
      </c>
      <c r="AU1182" s="28">
        <f t="shared" si="2566"/>
        <v>0</v>
      </c>
      <c r="AV1182" s="28">
        <f t="shared" si="2566"/>
        <v>0</v>
      </c>
      <c r="AW1182" s="28">
        <f t="shared" si="2566"/>
        <v>2929</v>
      </c>
      <c r="AX1182" s="28">
        <f t="shared" si="2566"/>
        <v>0</v>
      </c>
    </row>
    <row r="1183" spans="1:50" ht="33">
      <c r="A1183" s="409" t="s">
        <v>161</v>
      </c>
      <c r="B1183" s="25" t="s">
        <v>911</v>
      </c>
      <c r="C1183" s="25" t="s">
        <v>48</v>
      </c>
      <c r="D1183" s="25" t="s">
        <v>71</v>
      </c>
      <c r="E1183" s="26" t="s">
        <v>660</v>
      </c>
      <c r="F1183" s="25" t="s">
        <v>160</v>
      </c>
      <c r="G1183" s="260"/>
      <c r="H1183" s="260"/>
      <c r="I1183" s="260">
        <v>2929</v>
      </c>
      <c r="J1183" s="260"/>
      <c r="K1183" s="28"/>
      <c r="L1183" s="28"/>
      <c r="M1183" s="28"/>
      <c r="N1183" s="28"/>
      <c r="O1183" s="260">
        <f t="shared" si="2599"/>
        <v>0</v>
      </c>
      <c r="P1183" s="260">
        <f t="shared" si="2599"/>
        <v>0</v>
      </c>
      <c r="Q1183" s="260">
        <f t="shared" si="2599"/>
        <v>2929</v>
      </c>
      <c r="R1183" s="260">
        <f t="shared" si="2599"/>
        <v>0</v>
      </c>
      <c r="S1183" s="28"/>
      <c r="T1183" s="28"/>
      <c r="U1183" s="28"/>
      <c r="V1183" s="28"/>
      <c r="W1183" s="260">
        <f t="shared" si="2584"/>
        <v>0</v>
      </c>
      <c r="X1183" s="260">
        <f t="shared" si="2584"/>
        <v>0</v>
      </c>
      <c r="Y1183" s="260">
        <f t="shared" si="2584"/>
        <v>2929</v>
      </c>
      <c r="Z1183" s="260">
        <f t="shared" si="2584"/>
        <v>0</v>
      </c>
      <c r="AA1183" s="28"/>
      <c r="AB1183" s="28"/>
      <c r="AC1183" s="28"/>
      <c r="AD1183" s="28"/>
      <c r="AE1183" s="28">
        <f t="shared" si="2562"/>
        <v>0</v>
      </c>
      <c r="AF1183" s="28">
        <f t="shared" si="2562"/>
        <v>0</v>
      </c>
      <c r="AG1183" s="28">
        <f t="shared" si="2562"/>
        <v>2929</v>
      </c>
      <c r="AH1183" s="28">
        <f t="shared" si="2562"/>
        <v>0</v>
      </c>
      <c r="AI1183" s="28"/>
      <c r="AJ1183" s="28"/>
      <c r="AK1183" s="28"/>
      <c r="AL1183" s="28"/>
      <c r="AM1183" s="260">
        <f t="shared" si="2564"/>
        <v>0</v>
      </c>
      <c r="AN1183" s="260">
        <f t="shared" si="2564"/>
        <v>0</v>
      </c>
      <c r="AO1183" s="260">
        <f t="shared" si="2564"/>
        <v>2929</v>
      </c>
      <c r="AP1183" s="260">
        <f t="shared" si="2564"/>
        <v>0</v>
      </c>
      <c r="AQ1183" s="28"/>
      <c r="AR1183" s="28"/>
      <c r="AS1183" s="28"/>
      <c r="AT1183" s="28"/>
      <c r="AU1183" s="28">
        <f t="shared" si="2566"/>
        <v>0</v>
      </c>
      <c r="AV1183" s="28">
        <f t="shared" si="2566"/>
        <v>0</v>
      </c>
      <c r="AW1183" s="28">
        <f t="shared" si="2566"/>
        <v>2929</v>
      </c>
      <c r="AX1183" s="28">
        <f t="shared" si="2566"/>
        <v>0</v>
      </c>
    </row>
    <row r="1184" spans="1:50">
      <c r="A1184" s="409" t="s">
        <v>97</v>
      </c>
      <c r="B1184" s="25" t="s">
        <v>911</v>
      </c>
      <c r="C1184" s="25" t="s">
        <v>48</v>
      </c>
      <c r="D1184" s="25" t="s">
        <v>71</v>
      </c>
      <c r="E1184" s="26" t="s">
        <v>660</v>
      </c>
      <c r="F1184" s="25" t="s">
        <v>98</v>
      </c>
      <c r="G1184" s="260">
        <f>G1185</f>
        <v>0</v>
      </c>
      <c r="H1184" s="260">
        <f t="shared" ref="H1184:N1184" si="2604">H1185</f>
        <v>0</v>
      </c>
      <c r="I1184" s="260">
        <f t="shared" si="2604"/>
        <v>1</v>
      </c>
      <c r="J1184" s="260">
        <f t="shared" si="2604"/>
        <v>0</v>
      </c>
      <c r="K1184" s="28">
        <f t="shared" si="2604"/>
        <v>0</v>
      </c>
      <c r="L1184" s="28">
        <f t="shared" si="2604"/>
        <v>0</v>
      </c>
      <c r="M1184" s="28">
        <f t="shared" si="2604"/>
        <v>0</v>
      </c>
      <c r="N1184" s="28">
        <f t="shared" si="2604"/>
        <v>0</v>
      </c>
      <c r="O1184" s="260">
        <f t="shared" si="2599"/>
        <v>0</v>
      </c>
      <c r="P1184" s="260">
        <f t="shared" si="2599"/>
        <v>0</v>
      </c>
      <c r="Q1184" s="260">
        <f t="shared" si="2599"/>
        <v>1</v>
      </c>
      <c r="R1184" s="260">
        <f t="shared" si="2599"/>
        <v>0</v>
      </c>
      <c r="S1184" s="28">
        <f t="shared" ref="S1184:V1184" si="2605">S1185</f>
        <v>0</v>
      </c>
      <c r="T1184" s="28">
        <f t="shared" si="2605"/>
        <v>0</v>
      </c>
      <c r="U1184" s="28">
        <f t="shared" si="2605"/>
        <v>0</v>
      </c>
      <c r="V1184" s="28">
        <f t="shared" si="2605"/>
        <v>0</v>
      </c>
      <c r="W1184" s="260">
        <f t="shared" si="2584"/>
        <v>0</v>
      </c>
      <c r="X1184" s="260">
        <f t="shared" si="2584"/>
        <v>0</v>
      </c>
      <c r="Y1184" s="260">
        <f t="shared" si="2584"/>
        <v>1</v>
      </c>
      <c r="Z1184" s="260">
        <f t="shared" si="2584"/>
        <v>0</v>
      </c>
      <c r="AA1184" s="28">
        <f t="shared" ref="AA1184:AD1184" si="2606">AA1185</f>
        <v>0</v>
      </c>
      <c r="AB1184" s="28">
        <f t="shared" si="2606"/>
        <v>0</v>
      </c>
      <c r="AC1184" s="28">
        <f t="shared" si="2606"/>
        <v>0</v>
      </c>
      <c r="AD1184" s="28">
        <f t="shared" si="2606"/>
        <v>0</v>
      </c>
      <c r="AE1184" s="28">
        <f t="shared" si="2562"/>
        <v>0</v>
      </c>
      <c r="AF1184" s="28">
        <f t="shared" si="2562"/>
        <v>0</v>
      </c>
      <c r="AG1184" s="28">
        <f t="shared" si="2562"/>
        <v>1</v>
      </c>
      <c r="AH1184" s="28">
        <f t="shared" si="2562"/>
        <v>0</v>
      </c>
      <c r="AI1184" s="28">
        <f t="shared" ref="AI1184:AL1184" si="2607">AI1185</f>
        <v>0</v>
      </c>
      <c r="AJ1184" s="28">
        <f t="shared" si="2607"/>
        <v>0</v>
      </c>
      <c r="AK1184" s="28">
        <f t="shared" si="2607"/>
        <v>0</v>
      </c>
      <c r="AL1184" s="28">
        <f t="shared" si="2607"/>
        <v>0</v>
      </c>
      <c r="AM1184" s="260">
        <f t="shared" si="2564"/>
        <v>0</v>
      </c>
      <c r="AN1184" s="260">
        <f t="shared" si="2564"/>
        <v>0</v>
      </c>
      <c r="AO1184" s="260">
        <f t="shared" si="2564"/>
        <v>1</v>
      </c>
      <c r="AP1184" s="260">
        <f t="shared" si="2564"/>
        <v>0</v>
      </c>
      <c r="AQ1184" s="28">
        <f t="shared" ref="AQ1184:AT1184" si="2608">AQ1185</f>
        <v>0</v>
      </c>
      <c r="AR1184" s="28">
        <f t="shared" si="2608"/>
        <v>0</v>
      </c>
      <c r="AS1184" s="28">
        <f t="shared" si="2608"/>
        <v>0</v>
      </c>
      <c r="AT1184" s="28">
        <f t="shared" si="2608"/>
        <v>0</v>
      </c>
      <c r="AU1184" s="28">
        <f t="shared" si="2566"/>
        <v>0</v>
      </c>
      <c r="AV1184" s="28">
        <f t="shared" si="2566"/>
        <v>0</v>
      </c>
      <c r="AW1184" s="28">
        <f t="shared" si="2566"/>
        <v>1</v>
      </c>
      <c r="AX1184" s="28">
        <f t="shared" si="2566"/>
        <v>0</v>
      </c>
    </row>
    <row r="1185" spans="1:50">
      <c r="A1185" s="344" t="s">
        <v>520</v>
      </c>
      <c r="B1185" s="25" t="s">
        <v>911</v>
      </c>
      <c r="C1185" s="25" t="s">
        <v>48</v>
      </c>
      <c r="D1185" s="25" t="s">
        <v>71</v>
      </c>
      <c r="E1185" s="26" t="s">
        <v>660</v>
      </c>
      <c r="F1185" s="25" t="s">
        <v>162</v>
      </c>
      <c r="G1185" s="260"/>
      <c r="H1185" s="260"/>
      <c r="I1185" s="260">
        <v>1</v>
      </c>
      <c r="J1185" s="260"/>
      <c r="K1185" s="28"/>
      <c r="L1185" s="28"/>
      <c r="M1185" s="28"/>
      <c r="N1185" s="28"/>
      <c r="O1185" s="260">
        <f t="shared" si="2599"/>
        <v>0</v>
      </c>
      <c r="P1185" s="260">
        <f t="shared" si="2599"/>
        <v>0</v>
      </c>
      <c r="Q1185" s="260">
        <f t="shared" si="2599"/>
        <v>1</v>
      </c>
      <c r="R1185" s="260">
        <f t="shared" si="2599"/>
        <v>0</v>
      </c>
      <c r="S1185" s="28"/>
      <c r="T1185" s="28"/>
      <c r="U1185" s="28"/>
      <c r="V1185" s="28"/>
      <c r="W1185" s="260">
        <f t="shared" si="2584"/>
        <v>0</v>
      </c>
      <c r="X1185" s="260">
        <f t="shared" si="2584"/>
        <v>0</v>
      </c>
      <c r="Y1185" s="260">
        <f t="shared" si="2584"/>
        <v>1</v>
      </c>
      <c r="Z1185" s="260">
        <f t="shared" si="2584"/>
        <v>0</v>
      </c>
      <c r="AA1185" s="28"/>
      <c r="AB1185" s="28"/>
      <c r="AC1185" s="28"/>
      <c r="AD1185" s="28"/>
      <c r="AE1185" s="28">
        <f t="shared" si="2562"/>
        <v>0</v>
      </c>
      <c r="AF1185" s="28">
        <f t="shared" si="2562"/>
        <v>0</v>
      </c>
      <c r="AG1185" s="28">
        <f t="shared" si="2562"/>
        <v>1</v>
      </c>
      <c r="AH1185" s="28">
        <f t="shared" si="2562"/>
        <v>0</v>
      </c>
      <c r="AI1185" s="28"/>
      <c r="AJ1185" s="28"/>
      <c r="AK1185" s="28"/>
      <c r="AL1185" s="28"/>
      <c r="AM1185" s="260">
        <f t="shared" si="2564"/>
        <v>0</v>
      </c>
      <c r="AN1185" s="260">
        <f t="shared" si="2564"/>
        <v>0</v>
      </c>
      <c r="AO1185" s="260">
        <f t="shared" si="2564"/>
        <v>1</v>
      </c>
      <c r="AP1185" s="260">
        <f t="shared" si="2564"/>
        <v>0</v>
      </c>
      <c r="AQ1185" s="28"/>
      <c r="AR1185" s="28"/>
      <c r="AS1185" s="28"/>
      <c r="AT1185" s="28"/>
      <c r="AU1185" s="28">
        <f t="shared" si="2566"/>
        <v>0</v>
      </c>
      <c r="AV1185" s="28">
        <f t="shared" si="2566"/>
        <v>0</v>
      </c>
      <c r="AW1185" s="28">
        <f t="shared" si="2566"/>
        <v>1</v>
      </c>
      <c r="AX1185" s="28">
        <f t="shared" si="2566"/>
        <v>0</v>
      </c>
    </row>
    <row r="1186" spans="1:50" ht="33">
      <c r="A1186" s="409" t="s">
        <v>661</v>
      </c>
      <c r="B1186" s="25" t="s">
        <v>911</v>
      </c>
      <c r="C1186" s="25" t="s">
        <v>48</v>
      </c>
      <c r="D1186" s="25" t="s">
        <v>71</v>
      </c>
      <c r="E1186" s="26" t="s">
        <v>662</v>
      </c>
      <c r="F1186" s="25"/>
      <c r="G1186" s="260">
        <f>G1187+G1189+G1191</f>
        <v>0</v>
      </c>
      <c r="H1186" s="260">
        <f t="shared" ref="H1186:N1186" si="2609">H1187+H1189+H1191</f>
        <v>0</v>
      </c>
      <c r="I1186" s="260">
        <f t="shared" si="2609"/>
        <v>155121</v>
      </c>
      <c r="J1186" s="260">
        <f t="shared" si="2609"/>
        <v>0</v>
      </c>
      <c r="K1186" s="28">
        <f t="shared" si="2609"/>
        <v>0</v>
      </c>
      <c r="L1186" s="28">
        <f t="shared" si="2609"/>
        <v>0</v>
      </c>
      <c r="M1186" s="28">
        <f t="shared" si="2609"/>
        <v>0</v>
      </c>
      <c r="N1186" s="28">
        <f t="shared" si="2609"/>
        <v>0</v>
      </c>
      <c r="O1186" s="260">
        <f t="shared" si="2599"/>
        <v>0</v>
      </c>
      <c r="P1186" s="260">
        <f t="shared" si="2599"/>
        <v>0</v>
      </c>
      <c r="Q1186" s="260">
        <f t="shared" si="2599"/>
        <v>155121</v>
      </c>
      <c r="R1186" s="260">
        <f t="shared" si="2599"/>
        <v>0</v>
      </c>
      <c r="S1186" s="28">
        <f t="shared" ref="S1186:V1186" si="2610">S1187+S1189+S1191</f>
        <v>0</v>
      </c>
      <c r="T1186" s="28">
        <f t="shared" si="2610"/>
        <v>0</v>
      </c>
      <c r="U1186" s="28">
        <f t="shared" si="2610"/>
        <v>0</v>
      </c>
      <c r="V1186" s="28">
        <f t="shared" si="2610"/>
        <v>0</v>
      </c>
      <c r="W1186" s="260">
        <f t="shared" si="2584"/>
        <v>0</v>
      </c>
      <c r="X1186" s="260">
        <f t="shared" si="2584"/>
        <v>0</v>
      </c>
      <c r="Y1186" s="260">
        <f t="shared" si="2584"/>
        <v>155121</v>
      </c>
      <c r="Z1186" s="260">
        <f t="shared" si="2584"/>
        <v>0</v>
      </c>
      <c r="AA1186" s="28">
        <f t="shared" ref="AA1186:AD1186" si="2611">AA1187+AA1189+AA1191</f>
        <v>0</v>
      </c>
      <c r="AB1186" s="28">
        <f t="shared" si="2611"/>
        <v>0</v>
      </c>
      <c r="AC1186" s="28">
        <f t="shared" si="2611"/>
        <v>0</v>
      </c>
      <c r="AD1186" s="28">
        <f t="shared" si="2611"/>
        <v>0</v>
      </c>
      <c r="AE1186" s="28">
        <f t="shared" si="2562"/>
        <v>0</v>
      </c>
      <c r="AF1186" s="28">
        <f t="shared" si="2562"/>
        <v>0</v>
      </c>
      <c r="AG1186" s="28">
        <f t="shared" si="2562"/>
        <v>155121</v>
      </c>
      <c r="AH1186" s="28">
        <f t="shared" si="2562"/>
        <v>0</v>
      </c>
      <c r="AI1186" s="28">
        <f t="shared" ref="AI1186:AL1186" si="2612">AI1187+AI1189+AI1191</f>
        <v>0</v>
      </c>
      <c r="AJ1186" s="28">
        <f t="shared" si="2612"/>
        <v>0</v>
      </c>
      <c r="AK1186" s="28">
        <f t="shared" si="2612"/>
        <v>0</v>
      </c>
      <c r="AL1186" s="28">
        <f t="shared" si="2612"/>
        <v>0</v>
      </c>
      <c r="AM1186" s="260">
        <f t="shared" si="2564"/>
        <v>0</v>
      </c>
      <c r="AN1186" s="260">
        <f t="shared" si="2564"/>
        <v>0</v>
      </c>
      <c r="AO1186" s="260">
        <f t="shared" si="2564"/>
        <v>155121</v>
      </c>
      <c r="AP1186" s="260">
        <f t="shared" si="2564"/>
        <v>0</v>
      </c>
      <c r="AQ1186" s="28">
        <f t="shared" ref="AQ1186:AT1186" si="2613">AQ1187+AQ1189+AQ1191</f>
        <v>0</v>
      </c>
      <c r="AR1186" s="28">
        <f t="shared" si="2613"/>
        <v>0</v>
      </c>
      <c r="AS1186" s="28">
        <f t="shared" si="2613"/>
        <v>0</v>
      </c>
      <c r="AT1186" s="28">
        <f t="shared" si="2613"/>
        <v>0</v>
      </c>
      <c r="AU1186" s="28">
        <f t="shared" si="2566"/>
        <v>0</v>
      </c>
      <c r="AV1186" s="28">
        <f t="shared" si="2566"/>
        <v>0</v>
      </c>
      <c r="AW1186" s="28">
        <f t="shared" si="2566"/>
        <v>155121</v>
      </c>
      <c r="AX1186" s="28">
        <f t="shared" si="2566"/>
        <v>0</v>
      </c>
    </row>
    <row r="1187" spans="1:50" ht="66">
      <c r="A1187" s="409" t="s">
        <v>377</v>
      </c>
      <c r="B1187" s="25" t="s">
        <v>911</v>
      </c>
      <c r="C1187" s="25" t="s">
        <v>48</v>
      </c>
      <c r="D1187" s="25" t="s">
        <v>71</v>
      </c>
      <c r="E1187" s="26" t="s">
        <v>662</v>
      </c>
      <c r="F1187" s="25" t="s">
        <v>103</v>
      </c>
      <c r="G1187" s="260">
        <f>G1188</f>
        <v>0</v>
      </c>
      <c r="H1187" s="260">
        <f t="shared" ref="H1187:N1187" si="2614">H1188</f>
        <v>0</v>
      </c>
      <c r="I1187" s="260">
        <f t="shared" si="2614"/>
        <v>112295</v>
      </c>
      <c r="J1187" s="260">
        <f t="shared" si="2614"/>
        <v>0</v>
      </c>
      <c r="K1187" s="28">
        <f t="shared" si="2614"/>
        <v>0</v>
      </c>
      <c r="L1187" s="28">
        <f t="shared" si="2614"/>
        <v>0</v>
      </c>
      <c r="M1187" s="28">
        <f t="shared" si="2614"/>
        <v>0</v>
      </c>
      <c r="N1187" s="28">
        <f t="shared" si="2614"/>
        <v>0</v>
      </c>
      <c r="O1187" s="260">
        <f t="shared" si="2599"/>
        <v>0</v>
      </c>
      <c r="P1187" s="260">
        <f t="shared" si="2599"/>
        <v>0</v>
      </c>
      <c r="Q1187" s="260">
        <f t="shared" si="2599"/>
        <v>112295</v>
      </c>
      <c r="R1187" s="260">
        <f t="shared" si="2599"/>
        <v>0</v>
      </c>
      <c r="S1187" s="28">
        <f t="shared" ref="S1187:V1187" si="2615">S1188</f>
        <v>0</v>
      </c>
      <c r="T1187" s="28">
        <f t="shared" si="2615"/>
        <v>0</v>
      </c>
      <c r="U1187" s="28">
        <f t="shared" si="2615"/>
        <v>0</v>
      </c>
      <c r="V1187" s="28">
        <f t="shared" si="2615"/>
        <v>0</v>
      </c>
      <c r="W1187" s="260">
        <f t="shared" si="2584"/>
        <v>0</v>
      </c>
      <c r="X1187" s="260">
        <f t="shared" si="2584"/>
        <v>0</v>
      </c>
      <c r="Y1187" s="260">
        <f t="shared" si="2584"/>
        <v>112295</v>
      </c>
      <c r="Z1187" s="260">
        <f t="shared" si="2584"/>
        <v>0</v>
      </c>
      <c r="AA1187" s="28">
        <f t="shared" ref="AA1187:AD1187" si="2616">AA1188</f>
        <v>0</v>
      </c>
      <c r="AB1187" s="28">
        <f t="shared" si="2616"/>
        <v>0</v>
      </c>
      <c r="AC1187" s="28">
        <f t="shared" si="2616"/>
        <v>0</v>
      </c>
      <c r="AD1187" s="28">
        <f t="shared" si="2616"/>
        <v>0</v>
      </c>
      <c r="AE1187" s="28">
        <f t="shared" si="2562"/>
        <v>0</v>
      </c>
      <c r="AF1187" s="28">
        <f t="shared" si="2562"/>
        <v>0</v>
      </c>
      <c r="AG1187" s="28">
        <f t="shared" si="2562"/>
        <v>112295</v>
      </c>
      <c r="AH1187" s="28">
        <f t="shared" si="2562"/>
        <v>0</v>
      </c>
      <c r="AI1187" s="28">
        <f t="shared" ref="AI1187:AL1187" si="2617">AI1188</f>
        <v>0</v>
      </c>
      <c r="AJ1187" s="28">
        <f t="shared" si="2617"/>
        <v>0</v>
      </c>
      <c r="AK1187" s="28">
        <f t="shared" si="2617"/>
        <v>0</v>
      </c>
      <c r="AL1187" s="28">
        <f t="shared" si="2617"/>
        <v>0</v>
      </c>
      <c r="AM1187" s="260">
        <f t="shared" si="2564"/>
        <v>0</v>
      </c>
      <c r="AN1187" s="260">
        <f t="shared" si="2564"/>
        <v>0</v>
      </c>
      <c r="AO1187" s="260">
        <f t="shared" si="2564"/>
        <v>112295</v>
      </c>
      <c r="AP1187" s="260">
        <f t="shared" si="2564"/>
        <v>0</v>
      </c>
      <c r="AQ1187" s="28">
        <f t="shared" ref="AQ1187:AT1187" si="2618">AQ1188</f>
        <v>0</v>
      </c>
      <c r="AR1187" s="28">
        <f t="shared" si="2618"/>
        <v>0</v>
      </c>
      <c r="AS1187" s="28">
        <f t="shared" si="2618"/>
        <v>0</v>
      </c>
      <c r="AT1187" s="28">
        <f t="shared" si="2618"/>
        <v>0</v>
      </c>
      <c r="AU1187" s="28">
        <f t="shared" si="2566"/>
        <v>0</v>
      </c>
      <c r="AV1187" s="28">
        <f t="shared" si="2566"/>
        <v>0</v>
      </c>
      <c r="AW1187" s="28">
        <f t="shared" si="2566"/>
        <v>112295</v>
      </c>
      <c r="AX1187" s="28">
        <f t="shared" si="2566"/>
        <v>0</v>
      </c>
    </row>
    <row r="1188" spans="1:50">
      <c r="A1188" s="409" t="s">
        <v>171</v>
      </c>
      <c r="B1188" s="25" t="s">
        <v>911</v>
      </c>
      <c r="C1188" s="25" t="s">
        <v>48</v>
      </c>
      <c r="D1188" s="25" t="s">
        <v>71</v>
      </c>
      <c r="E1188" s="26" t="s">
        <v>662</v>
      </c>
      <c r="F1188" s="25" t="s">
        <v>170</v>
      </c>
      <c r="G1188" s="260"/>
      <c r="H1188" s="260"/>
      <c r="I1188" s="260">
        <f>114164-1869</f>
        <v>112295</v>
      </c>
      <c r="J1188" s="260"/>
      <c r="K1188" s="28"/>
      <c r="L1188" s="28"/>
      <c r="M1188" s="28"/>
      <c r="N1188" s="28"/>
      <c r="O1188" s="260">
        <f t="shared" si="2599"/>
        <v>0</v>
      </c>
      <c r="P1188" s="260">
        <f t="shared" si="2599"/>
        <v>0</v>
      </c>
      <c r="Q1188" s="260">
        <f t="shared" si="2599"/>
        <v>112295</v>
      </c>
      <c r="R1188" s="260">
        <f t="shared" si="2599"/>
        <v>0</v>
      </c>
      <c r="S1188" s="28"/>
      <c r="T1188" s="28"/>
      <c r="U1188" s="28"/>
      <c r="V1188" s="28"/>
      <c r="W1188" s="260">
        <f t="shared" si="2584"/>
        <v>0</v>
      </c>
      <c r="X1188" s="260">
        <f t="shared" si="2584"/>
        <v>0</v>
      </c>
      <c r="Y1188" s="260">
        <f t="shared" si="2584"/>
        <v>112295</v>
      </c>
      <c r="Z1188" s="260">
        <f t="shared" si="2584"/>
        <v>0</v>
      </c>
      <c r="AA1188" s="28"/>
      <c r="AB1188" s="28"/>
      <c r="AC1188" s="28"/>
      <c r="AD1188" s="28"/>
      <c r="AE1188" s="28">
        <f t="shared" si="2562"/>
        <v>0</v>
      </c>
      <c r="AF1188" s="28">
        <f t="shared" si="2562"/>
        <v>0</v>
      </c>
      <c r="AG1188" s="28">
        <f t="shared" si="2562"/>
        <v>112295</v>
      </c>
      <c r="AH1188" s="28">
        <f t="shared" si="2562"/>
        <v>0</v>
      </c>
      <c r="AI1188" s="28"/>
      <c r="AJ1188" s="28"/>
      <c r="AK1188" s="28"/>
      <c r="AL1188" s="28"/>
      <c r="AM1188" s="260">
        <f t="shared" si="2564"/>
        <v>0</v>
      </c>
      <c r="AN1188" s="260">
        <f t="shared" si="2564"/>
        <v>0</v>
      </c>
      <c r="AO1188" s="260">
        <f t="shared" si="2564"/>
        <v>112295</v>
      </c>
      <c r="AP1188" s="260">
        <f t="shared" si="2564"/>
        <v>0</v>
      </c>
      <c r="AQ1188" s="28"/>
      <c r="AR1188" s="28"/>
      <c r="AS1188" s="28"/>
      <c r="AT1188" s="28"/>
      <c r="AU1188" s="28">
        <f t="shared" si="2566"/>
        <v>0</v>
      </c>
      <c r="AV1188" s="28">
        <f t="shared" si="2566"/>
        <v>0</v>
      </c>
      <c r="AW1188" s="28">
        <f t="shared" si="2566"/>
        <v>112295</v>
      </c>
      <c r="AX1188" s="28">
        <f t="shared" si="2566"/>
        <v>0</v>
      </c>
    </row>
    <row r="1189" spans="1:50" ht="33">
      <c r="A1189" s="409" t="s">
        <v>345</v>
      </c>
      <c r="B1189" s="25" t="s">
        <v>911</v>
      </c>
      <c r="C1189" s="25" t="s">
        <v>48</v>
      </c>
      <c r="D1189" s="25" t="s">
        <v>71</v>
      </c>
      <c r="E1189" s="26" t="s">
        <v>662</v>
      </c>
      <c r="F1189" s="25" t="s">
        <v>78</v>
      </c>
      <c r="G1189" s="260">
        <f>G1190</f>
        <v>0</v>
      </c>
      <c r="H1189" s="260">
        <f t="shared" ref="H1189:N1189" si="2619">H1190</f>
        <v>0</v>
      </c>
      <c r="I1189" s="260">
        <f t="shared" si="2619"/>
        <v>42318</v>
      </c>
      <c r="J1189" s="260">
        <f t="shared" si="2619"/>
        <v>0</v>
      </c>
      <c r="K1189" s="28">
        <f t="shared" si="2619"/>
        <v>0</v>
      </c>
      <c r="L1189" s="28">
        <f t="shared" si="2619"/>
        <v>0</v>
      </c>
      <c r="M1189" s="28">
        <f t="shared" si="2619"/>
        <v>0</v>
      </c>
      <c r="N1189" s="28">
        <f t="shared" si="2619"/>
        <v>0</v>
      </c>
      <c r="O1189" s="260">
        <f t="shared" si="2599"/>
        <v>0</v>
      </c>
      <c r="P1189" s="260">
        <f t="shared" si="2599"/>
        <v>0</v>
      </c>
      <c r="Q1189" s="260">
        <f t="shared" si="2599"/>
        <v>42318</v>
      </c>
      <c r="R1189" s="260">
        <f t="shared" si="2599"/>
        <v>0</v>
      </c>
      <c r="S1189" s="28">
        <f t="shared" ref="S1189:V1189" si="2620">S1190</f>
        <v>0</v>
      </c>
      <c r="T1189" s="28">
        <f t="shared" si="2620"/>
        <v>0</v>
      </c>
      <c r="U1189" s="28">
        <f t="shared" si="2620"/>
        <v>0</v>
      </c>
      <c r="V1189" s="28">
        <f t="shared" si="2620"/>
        <v>0</v>
      </c>
      <c r="W1189" s="260">
        <f t="shared" si="2584"/>
        <v>0</v>
      </c>
      <c r="X1189" s="260">
        <f t="shared" si="2584"/>
        <v>0</v>
      </c>
      <c r="Y1189" s="260">
        <f t="shared" si="2584"/>
        <v>42318</v>
      </c>
      <c r="Z1189" s="260">
        <f t="shared" si="2584"/>
        <v>0</v>
      </c>
      <c r="AA1189" s="28">
        <f t="shared" ref="AA1189:AD1189" si="2621">AA1190</f>
        <v>0</v>
      </c>
      <c r="AB1189" s="28">
        <f t="shared" si="2621"/>
        <v>0</v>
      </c>
      <c r="AC1189" s="28">
        <f t="shared" si="2621"/>
        <v>0</v>
      </c>
      <c r="AD1189" s="28">
        <f t="shared" si="2621"/>
        <v>0</v>
      </c>
      <c r="AE1189" s="28">
        <f t="shared" si="2562"/>
        <v>0</v>
      </c>
      <c r="AF1189" s="28">
        <f t="shared" si="2562"/>
        <v>0</v>
      </c>
      <c r="AG1189" s="28">
        <f t="shared" si="2562"/>
        <v>42318</v>
      </c>
      <c r="AH1189" s="28">
        <f t="shared" si="2562"/>
        <v>0</v>
      </c>
      <c r="AI1189" s="28">
        <f t="shared" ref="AI1189:AL1189" si="2622">AI1190</f>
        <v>0</v>
      </c>
      <c r="AJ1189" s="28">
        <f t="shared" si="2622"/>
        <v>0</v>
      </c>
      <c r="AK1189" s="28">
        <f t="shared" si="2622"/>
        <v>0</v>
      </c>
      <c r="AL1189" s="28">
        <f t="shared" si="2622"/>
        <v>0</v>
      </c>
      <c r="AM1189" s="260">
        <f t="shared" si="2564"/>
        <v>0</v>
      </c>
      <c r="AN1189" s="260">
        <f t="shared" si="2564"/>
        <v>0</v>
      </c>
      <c r="AO1189" s="260">
        <f t="shared" si="2564"/>
        <v>42318</v>
      </c>
      <c r="AP1189" s="260">
        <f t="shared" si="2564"/>
        <v>0</v>
      </c>
      <c r="AQ1189" s="28">
        <f t="shared" ref="AQ1189:AT1189" si="2623">AQ1190</f>
        <v>0</v>
      </c>
      <c r="AR1189" s="28">
        <f t="shared" si="2623"/>
        <v>0</v>
      </c>
      <c r="AS1189" s="28">
        <f t="shared" si="2623"/>
        <v>0</v>
      </c>
      <c r="AT1189" s="28">
        <f t="shared" si="2623"/>
        <v>0</v>
      </c>
      <c r="AU1189" s="28">
        <f t="shared" si="2566"/>
        <v>0</v>
      </c>
      <c r="AV1189" s="28">
        <f t="shared" si="2566"/>
        <v>0</v>
      </c>
      <c r="AW1189" s="28">
        <f t="shared" si="2566"/>
        <v>42318</v>
      </c>
      <c r="AX1189" s="28">
        <f t="shared" si="2566"/>
        <v>0</v>
      </c>
    </row>
    <row r="1190" spans="1:50" ht="33">
      <c r="A1190" s="409" t="s">
        <v>161</v>
      </c>
      <c r="B1190" s="25" t="s">
        <v>911</v>
      </c>
      <c r="C1190" s="25" t="s">
        <v>48</v>
      </c>
      <c r="D1190" s="25" t="s">
        <v>71</v>
      </c>
      <c r="E1190" s="26" t="s">
        <v>662</v>
      </c>
      <c r="F1190" s="25" t="s">
        <v>160</v>
      </c>
      <c r="G1190" s="260"/>
      <c r="H1190" s="260"/>
      <c r="I1190" s="260">
        <f>42948-630</f>
        <v>42318</v>
      </c>
      <c r="J1190" s="260"/>
      <c r="K1190" s="28"/>
      <c r="L1190" s="28"/>
      <c r="M1190" s="28"/>
      <c r="N1190" s="28"/>
      <c r="O1190" s="260">
        <f t="shared" si="2599"/>
        <v>0</v>
      </c>
      <c r="P1190" s="260">
        <f t="shared" si="2599"/>
        <v>0</v>
      </c>
      <c r="Q1190" s="260">
        <f t="shared" si="2599"/>
        <v>42318</v>
      </c>
      <c r="R1190" s="260">
        <f t="shared" si="2599"/>
        <v>0</v>
      </c>
      <c r="S1190" s="28"/>
      <c r="T1190" s="28"/>
      <c r="U1190" s="28"/>
      <c r="V1190" s="28"/>
      <c r="W1190" s="260">
        <f t="shared" si="2584"/>
        <v>0</v>
      </c>
      <c r="X1190" s="260">
        <f t="shared" si="2584"/>
        <v>0</v>
      </c>
      <c r="Y1190" s="260">
        <f t="shared" si="2584"/>
        <v>42318</v>
      </c>
      <c r="Z1190" s="260">
        <f t="shared" si="2584"/>
        <v>0</v>
      </c>
      <c r="AA1190" s="28"/>
      <c r="AB1190" s="28"/>
      <c r="AC1190" s="28"/>
      <c r="AD1190" s="28"/>
      <c r="AE1190" s="28">
        <f t="shared" si="2562"/>
        <v>0</v>
      </c>
      <c r="AF1190" s="28">
        <f t="shared" si="2562"/>
        <v>0</v>
      </c>
      <c r="AG1190" s="28">
        <f t="shared" si="2562"/>
        <v>42318</v>
      </c>
      <c r="AH1190" s="28">
        <f t="shared" si="2562"/>
        <v>0</v>
      </c>
      <c r="AI1190" s="28"/>
      <c r="AJ1190" s="28"/>
      <c r="AK1190" s="28"/>
      <c r="AL1190" s="28"/>
      <c r="AM1190" s="260">
        <f t="shared" si="2564"/>
        <v>0</v>
      </c>
      <c r="AN1190" s="260">
        <f t="shared" si="2564"/>
        <v>0</v>
      </c>
      <c r="AO1190" s="260">
        <f t="shared" si="2564"/>
        <v>42318</v>
      </c>
      <c r="AP1190" s="260">
        <f t="shared" si="2564"/>
        <v>0</v>
      </c>
      <c r="AQ1190" s="28"/>
      <c r="AR1190" s="28"/>
      <c r="AS1190" s="28"/>
      <c r="AT1190" s="28"/>
      <c r="AU1190" s="28">
        <f t="shared" si="2566"/>
        <v>0</v>
      </c>
      <c r="AV1190" s="28">
        <f t="shared" si="2566"/>
        <v>0</v>
      </c>
      <c r="AW1190" s="28">
        <f t="shared" si="2566"/>
        <v>42318</v>
      </c>
      <c r="AX1190" s="28">
        <f t="shared" si="2566"/>
        <v>0</v>
      </c>
    </row>
    <row r="1191" spans="1:50">
      <c r="A1191" s="409" t="s">
        <v>97</v>
      </c>
      <c r="B1191" s="25" t="s">
        <v>911</v>
      </c>
      <c r="C1191" s="25" t="s">
        <v>48</v>
      </c>
      <c r="D1191" s="25" t="s">
        <v>71</v>
      </c>
      <c r="E1191" s="26" t="s">
        <v>662</v>
      </c>
      <c r="F1191" s="25" t="s">
        <v>98</v>
      </c>
      <c r="G1191" s="260">
        <f>G1192</f>
        <v>0</v>
      </c>
      <c r="H1191" s="260">
        <f t="shared" ref="H1191:N1191" si="2624">H1192</f>
        <v>0</v>
      </c>
      <c r="I1191" s="260">
        <f t="shared" si="2624"/>
        <v>508</v>
      </c>
      <c r="J1191" s="260">
        <f t="shared" si="2624"/>
        <v>0</v>
      </c>
      <c r="K1191" s="28">
        <f t="shared" si="2624"/>
        <v>0</v>
      </c>
      <c r="L1191" s="28">
        <f t="shared" si="2624"/>
        <v>0</v>
      </c>
      <c r="M1191" s="28">
        <f t="shared" si="2624"/>
        <v>0</v>
      </c>
      <c r="N1191" s="28">
        <f t="shared" si="2624"/>
        <v>0</v>
      </c>
      <c r="O1191" s="260">
        <f t="shared" si="2599"/>
        <v>0</v>
      </c>
      <c r="P1191" s="260">
        <f t="shared" si="2599"/>
        <v>0</v>
      </c>
      <c r="Q1191" s="260">
        <f t="shared" si="2599"/>
        <v>508</v>
      </c>
      <c r="R1191" s="260">
        <f t="shared" si="2599"/>
        <v>0</v>
      </c>
      <c r="S1191" s="28">
        <f t="shared" ref="S1191:V1191" si="2625">S1192</f>
        <v>0</v>
      </c>
      <c r="T1191" s="28">
        <f t="shared" si="2625"/>
        <v>0</v>
      </c>
      <c r="U1191" s="28">
        <f t="shared" si="2625"/>
        <v>0</v>
      </c>
      <c r="V1191" s="28">
        <f t="shared" si="2625"/>
        <v>0</v>
      </c>
      <c r="W1191" s="260">
        <f t="shared" si="2584"/>
        <v>0</v>
      </c>
      <c r="X1191" s="260">
        <f t="shared" si="2584"/>
        <v>0</v>
      </c>
      <c r="Y1191" s="260">
        <f t="shared" si="2584"/>
        <v>508</v>
      </c>
      <c r="Z1191" s="260">
        <f t="shared" si="2584"/>
        <v>0</v>
      </c>
      <c r="AA1191" s="28">
        <f t="shared" ref="AA1191:AD1191" si="2626">AA1192</f>
        <v>0</v>
      </c>
      <c r="AB1191" s="28">
        <f t="shared" si="2626"/>
        <v>0</v>
      </c>
      <c r="AC1191" s="28">
        <f t="shared" si="2626"/>
        <v>0</v>
      </c>
      <c r="AD1191" s="28">
        <f t="shared" si="2626"/>
        <v>0</v>
      </c>
      <c r="AE1191" s="28">
        <f t="shared" si="2562"/>
        <v>0</v>
      </c>
      <c r="AF1191" s="28">
        <f t="shared" si="2562"/>
        <v>0</v>
      </c>
      <c r="AG1191" s="28">
        <f t="shared" si="2562"/>
        <v>508</v>
      </c>
      <c r="AH1191" s="28">
        <f t="shared" si="2562"/>
        <v>0</v>
      </c>
      <c r="AI1191" s="28">
        <f t="shared" ref="AI1191:AL1191" si="2627">AI1192</f>
        <v>0</v>
      </c>
      <c r="AJ1191" s="28">
        <f t="shared" si="2627"/>
        <v>0</v>
      </c>
      <c r="AK1191" s="28">
        <f t="shared" si="2627"/>
        <v>0</v>
      </c>
      <c r="AL1191" s="28">
        <f t="shared" si="2627"/>
        <v>0</v>
      </c>
      <c r="AM1191" s="260">
        <f t="shared" si="2564"/>
        <v>0</v>
      </c>
      <c r="AN1191" s="260">
        <f t="shared" si="2564"/>
        <v>0</v>
      </c>
      <c r="AO1191" s="260">
        <f t="shared" si="2564"/>
        <v>508</v>
      </c>
      <c r="AP1191" s="260">
        <f t="shared" si="2564"/>
        <v>0</v>
      </c>
      <c r="AQ1191" s="28">
        <f t="shared" ref="AQ1191:AT1191" si="2628">AQ1192</f>
        <v>0</v>
      </c>
      <c r="AR1191" s="28">
        <f t="shared" si="2628"/>
        <v>0</v>
      </c>
      <c r="AS1191" s="28">
        <f t="shared" si="2628"/>
        <v>0</v>
      </c>
      <c r="AT1191" s="28">
        <f t="shared" si="2628"/>
        <v>0</v>
      </c>
      <c r="AU1191" s="28">
        <f t="shared" si="2566"/>
        <v>0</v>
      </c>
      <c r="AV1191" s="28">
        <f t="shared" si="2566"/>
        <v>0</v>
      </c>
      <c r="AW1191" s="28">
        <f t="shared" si="2566"/>
        <v>508</v>
      </c>
      <c r="AX1191" s="28">
        <f t="shared" si="2566"/>
        <v>0</v>
      </c>
    </row>
    <row r="1192" spans="1:50">
      <c r="A1192" s="344" t="s">
        <v>520</v>
      </c>
      <c r="B1192" s="25" t="s">
        <v>911</v>
      </c>
      <c r="C1192" s="25" t="s">
        <v>48</v>
      </c>
      <c r="D1192" s="25" t="s">
        <v>71</v>
      </c>
      <c r="E1192" s="26" t="s">
        <v>662</v>
      </c>
      <c r="F1192" s="25">
        <v>850</v>
      </c>
      <c r="G1192" s="260"/>
      <c r="H1192" s="260"/>
      <c r="I1192" s="260">
        <f>514-6</f>
        <v>508</v>
      </c>
      <c r="J1192" s="260"/>
      <c r="K1192" s="28"/>
      <c r="L1192" s="28"/>
      <c r="M1192" s="28"/>
      <c r="N1192" s="28"/>
      <c r="O1192" s="260">
        <f t="shared" si="2599"/>
        <v>0</v>
      </c>
      <c r="P1192" s="260">
        <f t="shared" si="2599"/>
        <v>0</v>
      </c>
      <c r="Q1192" s="260">
        <f t="shared" si="2599"/>
        <v>508</v>
      </c>
      <c r="R1192" s="260">
        <f t="shared" si="2599"/>
        <v>0</v>
      </c>
      <c r="S1192" s="28"/>
      <c r="T1192" s="28"/>
      <c r="U1192" s="28"/>
      <c r="V1192" s="28"/>
      <c r="W1192" s="260">
        <f t="shared" si="2584"/>
        <v>0</v>
      </c>
      <c r="X1192" s="260">
        <f t="shared" si="2584"/>
        <v>0</v>
      </c>
      <c r="Y1192" s="260">
        <f t="shared" si="2584"/>
        <v>508</v>
      </c>
      <c r="Z1192" s="260">
        <f t="shared" si="2584"/>
        <v>0</v>
      </c>
      <c r="AA1192" s="28"/>
      <c r="AB1192" s="28"/>
      <c r="AC1192" s="28"/>
      <c r="AD1192" s="28"/>
      <c r="AE1192" s="28">
        <f t="shared" si="2562"/>
        <v>0</v>
      </c>
      <c r="AF1192" s="28">
        <f t="shared" si="2562"/>
        <v>0</v>
      </c>
      <c r="AG1192" s="28">
        <f t="shared" si="2562"/>
        <v>508</v>
      </c>
      <c r="AH1192" s="28">
        <f t="shared" si="2562"/>
        <v>0</v>
      </c>
      <c r="AI1192" s="28"/>
      <c r="AJ1192" s="28"/>
      <c r="AK1192" s="28"/>
      <c r="AL1192" s="28"/>
      <c r="AM1192" s="260">
        <f t="shared" si="2564"/>
        <v>0</v>
      </c>
      <c r="AN1192" s="260">
        <f t="shared" si="2564"/>
        <v>0</v>
      </c>
      <c r="AO1192" s="260">
        <f t="shared" si="2564"/>
        <v>508</v>
      </c>
      <c r="AP1192" s="260">
        <f t="shared" si="2564"/>
        <v>0</v>
      </c>
      <c r="AQ1192" s="28"/>
      <c r="AR1192" s="28"/>
      <c r="AS1192" s="28"/>
      <c r="AT1192" s="28"/>
      <c r="AU1192" s="28">
        <f t="shared" si="2566"/>
        <v>0</v>
      </c>
      <c r="AV1192" s="28">
        <f t="shared" si="2566"/>
        <v>0</v>
      </c>
      <c r="AW1192" s="28">
        <f t="shared" si="2566"/>
        <v>508</v>
      </c>
      <c r="AX1192" s="28">
        <f t="shared" si="2566"/>
        <v>0</v>
      </c>
    </row>
    <row r="1193" spans="1:50">
      <c r="A1193" s="24" t="s">
        <v>767</v>
      </c>
      <c r="B1193" s="49" t="s">
        <v>911</v>
      </c>
      <c r="C1193" s="25" t="s">
        <v>48</v>
      </c>
      <c r="D1193" s="25" t="s">
        <v>71</v>
      </c>
      <c r="E1193" s="26" t="s">
        <v>792</v>
      </c>
      <c r="F1193" s="25"/>
      <c r="G1193" s="260"/>
      <c r="H1193" s="260"/>
      <c r="I1193" s="260"/>
      <c r="J1193" s="260"/>
      <c r="K1193" s="28"/>
      <c r="L1193" s="28"/>
      <c r="M1193" s="28"/>
      <c r="N1193" s="28"/>
      <c r="O1193" s="260"/>
      <c r="P1193" s="260"/>
      <c r="Q1193" s="260"/>
      <c r="R1193" s="260"/>
      <c r="S1193" s="28">
        <f>S1194+S1197+S1204</f>
        <v>0</v>
      </c>
      <c r="T1193" s="28">
        <f t="shared" ref="T1193:Z1193" si="2629">T1194+T1197+T1204</f>
        <v>0</v>
      </c>
      <c r="U1193" s="28">
        <f t="shared" si="2629"/>
        <v>3443</v>
      </c>
      <c r="V1193" s="28">
        <f t="shared" si="2629"/>
        <v>3443</v>
      </c>
      <c r="W1193" s="260">
        <f t="shared" si="2629"/>
        <v>0</v>
      </c>
      <c r="X1193" s="260">
        <f t="shared" si="2629"/>
        <v>0</v>
      </c>
      <c r="Y1193" s="260">
        <f t="shared" si="2629"/>
        <v>3443</v>
      </c>
      <c r="Z1193" s="260">
        <f t="shared" si="2629"/>
        <v>3443</v>
      </c>
      <c r="AA1193" s="28">
        <f>AA1194+AA1197+AA1204</f>
        <v>0</v>
      </c>
      <c r="AB1193" s="28">
        <f t="shared" ref="AB1193:AH1193" si="2630">AB1194+AB1197+AB1204</f>
        <v>0</v>
      </c>
      <c r="AC1193" s="28">
        <f t="shared" si="2630"/>
        <v>0</v>
      </c>
      <c r="AD1193" s="28">
        <f t="shared" si="2630"/>
        <v>0</v>
      </c>
      <c r="AE1193" s="28">
        <f t="shared" si="2630"/>
        <v>0</v>
      </c>
      <c r="AF1193" s="28">
        <f t="shared" si="2630"/>
        <v>0</v>
      </c>
      <c r="AG1193" s="28">
        <f t="shared" si="2630"/>
        <v>3443</v>
      </c>
      <c r="AH1193" s="28">
        <f t="shared" si="2630"/>
        <v>3443</v>
      </c>
      <c r="AI1193" s="28">
        <f>AI1194+AI1197+AI1204</f>
        <v>0</v>
      </c>
      <c r="AJ1193" s="28">
        <f t="shared" ref="AJ1193:AP1193" si="2631">AJ1194+AJ1197+AJ1204</f>
        <v>0</v>
      </c>
      <c r="AK1193" s="28">
        <f t="shared" si="2631"/>
        <v>0</v>
      </c>
      <c r="AL1193" s="28">
        <f t="shared" si="2631"/>
        <v>0</v>
      </c>
      <c r="AM1193" s="260">
        <f t="shared" si="2631"/>
        <v>0</v>
      </c>
      <c r="AN1193" s="260">
        <f t="shared" si="2631"/>
        <v>0</v>
      </c>
      <c r="AO1193" s="260">
        <f t="shared" si="2631"/>
        <v>3443</v>
      </c>
      <c r="AP1193" s="260">
        <f t="shared" si="2631"/>
        <v>3443</v>
      </c>
      <c r="AQ1193" s="28">
        <f>AQ1194+AQ1197+AQ1204</f>
        <v>0</v>
      </c>
      <c r="AR1193" s="28">
        <f t="shared" ref="AR1193:AX1193" si="2632">AR1194+AR1197+AR1204</f>
        <v>0</v>
      </c>
      <c r="AS1193" s="28">
        <f t="shared" si="2632"/>
        <v>0</v>
      </c>
      <c r="AT1193" s="28">
        <f t="shared" si="2632"/>
        <v>0</v>
      </c>
      <c r="AU1193" s="28">
        <f t="shared" si="2632"/>
        <v>0</v>
      </c>
      <c r="AV1193" s="28">
        <f t="shared" si="2632"/>
        <v>0</v>
      </c>
      <c r="AW1193" s="28">
        <f t="shared" si="2632"/>
        <v>3443</v>
      </c>
      <c r="AX1193" s="28">
        <f t="shared" si="2632"/>
        <v>3443</v>
      </c>
    </row>
    <row r="1194" spans="1:50" ht="33">
      <c r="A1194" s="91" t="s">
        <v>797</v>
      </c>
      <c r="B1194" s="49" t="s">
        <v>911</v>
      </c>
      <c r="C1194" s="25" t="s">
        <v>48</v>
      </c>
      <c r="D1194" s="25" t="s">
        <v>71</v>
      </c>
      <c r="E1194" s="25" t="s">
        <v>802</v>
      </c>
      <c r="F1194" s="25"/>
      <c r="G1194" s="260"/>
      <c r="H1194" s="260"/>
      <c r="I1194" s="260"/>
      <c r="J1194" s="260"/>
      <c r="K1194" s="28"/>
      <c r="L1194" s="28"/>
      <c r="M1194" s="28"/>
      <c r="N1194" s="28"/>
      <c r="O1194" s="260"/>
      <c r="P1194" s="260"/>
      <c r="Q1194" s="260"/>
      <c r="R1194" s="260"/>
      <c r="S1194" s="28">
        <f>S1195</f>
        <v>0</v>
      </c>
      <c r="T1194" s="28">
        <f t="shared" ref="T1194:Z1195" si="2633">T1195</f>
        <v>0</v>
      </c>
      <c r="U1194" s="28">
        <f t="shared" si="2633"/>
        <v>65</v>
      </c>
      <c r="V1194" s="28">
        <f t="shared" si="2633"/>
        <v>65</v>
      </c>
      <c r="W1194" s="260">
        <f t="shared" si="2633"/>
        <v>0</v>
      </c>
      <c r="X1194" s="260">
        <f t="shared" si="2633"/>
        <v>0</v>
      </c>
      <c r="Y1194" s="260">
        <f t="shared" si="2633"/>
        <v>65</v>
      </c>
      <c r="Z1194" s="260">
        <f t="shared" si="2633"/>
        <v>65</v>
      </c>
      <c r="AA1194" s="28">
        <f>AA1195</f>
        <v>0</v>
      </c>
      <c r="AB1194" s="28">
        <f t="shared" ref="AB1194:AR1195" si="2634">AB1195</f>
        <v>0</v>
      </c>
      <c r="AC1194" s="28">
        <f t="shared" si="2634"/>
        <v>0</v>
      </c>
      <c r="AD1194" s="28">
        <f t="shared" si="2634"/>
        <v>0</v>
      </c>
      <c r="AE1194" s="28">
        <f t="shared" si="2634"/>
        <v>0</v>
      </c>
      <c r="AF1194" s="28">
        <f t="shared" si="2634"/>
        <v>0</v>
      </c>
      <c r="AG1194" s="28">
        <f t="shared" si="2634"/>
        <v>65</v>
      </c>
      <c r="AH1194" s="28">
        <f t="shared" si="2634"/>
        <v>65</v>
      </c>
      <c r="AI1194" s="28">
        <f>AI1195</f>
        <v>0</v>
      </c>
      <c r="AJ1194" s="28">
        <f t="shared" si="2634"/>
        <v>0</v>
      </c>
      <c r="AK1194" s="28">
        <f t="shared" si="2634"/>
        <v>0</v>
      </c>
      <c r="AL1194" s="28">
        <f t="shared" si="2634"/>
        <v>0</v>
      </c>
      <c r="AM1194" s="260">
        <f t="shared" si="2634"/>
        <v>0</v>
      </c>
      <c r="AN1194" s="260">
        <f t="shared" si="2634"/>
        <v>0</v>
      </c>
      <c r="AO1194" s="260">
        <f t="shared" si="2634"/>
        <v>65</v>
      </c>
      <c r="AP1194" s="260">
        <f t="shared" si="2634"/>
        <v>65</v>
      </c>
      <c r="AQ1194" s="28">
        <f>AQ1195</f>
        <v>0</v>
      </c>
      <c r="AR1194" s="28">
        <f t="shared" si="2634"/>
        <v>0</v>
      </c>
      <c r="AS1194" s="28">
        <f t="shared" ref="AR1194:AX1195" si="2635">AS1195</f>
        <v>0</v>
      </c>
      <c r="AT1194" s="28">
        <f t="shared" si="2635"/>
        <v>0</v>
      </c>
      <c r="AU1194" s="28">
        <f t="shared" si="2635"/>
        <v>0</v>
      </c>
      <c r="AV1194" s="28">
        <f t="shared" si="2635"/>
        <v>0</v>
      </c>
      <c r="AW1194" s="28">
        <f t="shared" si="2635"/>
        <v>65</v>
      </c>
      <c r="AX1194" s="28">
        <f t="shared" si="2635"/>
        <v>65</v>
      </c>
    </row>
    <row r="1195" spans="1:50" ht="33">
      <c r="A1195" s="91" t="s">
        <v>345</v>
      </c>
      <c r="B1195" s="49" t="s">
        <v>911</v>
      </c>
      <c r="C1195" s="25" t="s">
        <v>48</v>
      </c>
      <c r="D1195" s="25" t="s">
        <v>71</v>
      </c>
      <c r="E1195" s="25" t="s">
        <v>802</v>
      </c>
      <c r="F1195" s="25" t="s">
        <v>78</v>
      </c>
      <c r="G1195" s="260"/>
      <c r="H1195" s="260"/>
      <c r="I1195" s="260"/>
      <c r="J1195" s="260"/>
      <c r="K1195" s="28"/>
      <c r="L1195" s="28"/>
      <c r="M1195" s="28"/>
      <c r="N1195" s="28"/>
      <c r="O1195" s="260"/>
      <c r="P1195" s="260"/>
      <c r="Q1195" s="260"/>
      <c r="R1195" s="260"/>
      <c r="S1195" s="28">
        <f>S1196</f>
        <v>0</v>
      </c>
      <c r="T1195" s="28">
        <f t="shared" si="2633"/>
        <v>0</v>
      </c>
      <c r="U1195" s="28">
        <f t="shared" si="2633"/>
        <v>65</v>
      </c>
      <c r="V1195" s="28">
        <f t="shared" si="2633"/>
        <v>65</v>
      </c>
      <c r="W1195" s="260">
        <f t="shared" si="2633"/>
        <v>0</v>
      </c>
      <c r="X1195" s="260">
        <f t="shared" si="2633"/>
        <v>0</v>
      </c>
      <c r="Y1195" s="260">
        <f t="shared" si="2633"/>
        <v>65</v>
      </c>
      <c r="Z1195" s="260">
        <f t="shared" si="2633"/>
        <v>65</v>
      </c>
      <c r="AA1195" s="28">
        <f>AA1196</f>
        <v>0</v>
      </c>
      <c r="AB1195" s="28">
        <f t="shared" si="2634"/>
        <v>0</v>
      </c>
      <c r="AC1195" s="28">
        <f t="shared" si="2634"/>
        <v>0</v>
      </c>
      <c r="AD1195" s="28">
        <f t="shared" si="2634"/>
        <v>0</v>
      </c>
      <c r="AE1195" s="28">
        <f t="shared" si="2634"/>
        <v>0</v>
      </c>
      <c r="AF1195" s="28">
        <f t="shared" si="2634"/>
        <v>0</v>
      </c>
      <c r="AG1195" s="28">
        <f t="shared" si="2634"/>
        <v>65</v>
      </c>
      <c r="AH1195" s="28">
        <f t="shared" si="2634"/>
        <v>65</v>
      </c>
      <c r="AI1195" s="28">
        <f>AI1196</f>
        <v>0</v>
      </c>
      <c r="AJ1195" s="28">
        <f t="shared" si="2634"/>
        <v>0</v>
      </c>
      <c r="AK1195" s="28">
        <f t="shared" si="2634"/>
        <v>0</v>
      </c>
      <c r="AL1195" s="28">
        <f t="shared" si="2634"/>
        <v>0</v>
      </c>
      <c r="AM1195" s="260">
        <f t="shared" si="2634"/>
        <v>0</v>
      </c>
      <c r="AN1195" s="260">
        <f t="shared" si="2634"/>
        <v>0</v>
      </c>
      <c r="AO1195" s="260">
        <f t="shared" si="2634"/>
        <v>65</v>
      </c>
      <c r="AP1195" s="260">
        <f t="shared" si="2634"/>
        <v>65</v>
      </c>
      <c r="AQ1195" s="28">
        <f>AQ1196</f>
        <v>0</v>
      </c>
      <c r="AR1195" s="28">
        <f t="shared" si="2635"/>
        <v>0</v>
      </c>
      <c r="AS1195" s="28">
        <f t="shared" si="2635"/>
        <v>0</v>
      </c>
      <c r="AT1195" s="28">
        <f t="shared" si="2635"/>
        <v>0</v>
      </c>
      <c r="AU1195" s="28">
        <f t="shared" si="2635"/>
        <v>0</v>
      </c>
      <c r="AV1195" s="28">
        <f t="shared" si="2635"/>
        <v>0</v>
      </c>
      <c r="AW1195" s="28">
        <f t="shared" si="2635"/>
        <v>65</v>
      </c>
      <c r="AX1195" s="28">
        <f t="shared" si="2635"/>
        <v>65</v>
      </c>
    </row>
    <row r="1196" spans="1:50" ht="33">
      <c r="A1196" s="91" t="s">
        <v>161</v>
      </c>
      <c r="B1196" s="49" t="s">
        <v>911</v>
      </c>
      <c r="C1196" s="25" t="s">
        <v>48</v>
      </c>
      <c r="D1196" s="25" t="s">
        <v>71</v>
      </c>
      <c r="E1196" s="25" t="s">
        <v>802</v>
      </c>
      <c r="F1196" s="25" t="s">
        <v>160</v>
      </c>
      <c r="G1196" s="260"/>
      <c r="H1196" s="260"/>
      <c r="I1196" s="260"/>
      <c r="J1196" s="260"/>
      <c r="K1196" s="28"/>
      <c r="L1196" s="28"/>
      <c r="M1196" s="28"/>
      <c r="N1196" s="28"/>
      <c r="O1196" s="260"/>
      <c r="P1196" s="260"/>
      <c r="Q1196" s="260"/>
      <c r="R1196" s="260"/>
      <c r="S1196" s="28"/>
      <c r="T1196" s="28"/>
      <c r="U1196" s="28">
        <v>65</v>
      </c>
      <c r="V1196" s="28">
        <v>65</v>
      </c>
      <c r="W1196" s="260">
        <f t="shared" ref="W1196:Z1196" si="2636">O1196+S1196</f>
        <v>0</v>
      </c>
      <c r="X1196" s="260">
        <f t="shared" si="2636"/>
        <v>0</v>
      </c>
      <c r="Y1196" s="260">
        <f t="shared" si="2636"/>
        <v>65</v>
      </c>
      <c r="Z1196" s="260">
        <f t="shared" si="2636"/>
        <v>65</v>
      </c>
      <c r="AA1196" s="28"/>
      <c r="AB1196" s="28"/>
      <c r="AC1196" s="28"/>
      <c r="AD1196" s="28"/>
      <c r="AE1196" s="28">
        <f t="shared" ref="AE1196:AH1196" si="2637">W1196+AA1196</f>
        <v>0</v>
      </c>
      <c r="AF1196" s="28">
        <f t="shared" si="2637"/>
        <v>0</v>
      </c>
      <c r="AG1196" s="28">
        <f t="shared" si="2637"/>
        <v>65</v>
      </c>
      <c r="AH1196" s="28">
        <f t="shared" si="2637"/>
        <v>65</v>
      </c>
      <c r="AI1196" s="28"/>
      <c r="AJ1196" s="28"/>
      <c r="AK1196" s="28"/>
      <c r="AL1196" s="28"/>
      <c r="AM1196" s="260">
        <f t="shared" ref="AM1196:AP1196" si="2638">AE1196+AI1196</f>
        <v>0</v>
      </c>
      <c r="AN1196" s="260">
        <f t="shared" si="2638"/>
        <v>0</v>
      </c>
      <c r="AO1196" s="260">
        <f t="shared" si="2638"/>
        <v>65</v>
      </c>
      <c r="AP1196" s="260">
        <f t="shared" si="2638"/>
        <v>65</v>
      </c>
      <c r="AQ1196" s="28"/>
      <c r="AR1196" s="28"/>
      <c r="AS1196" s="28"/>
      <c r="AT1196" s="28"/>
      <c r="AU1196" s="28">
        <f t="shared" ref="AU1196:AX1196" si="2639">AM1196+AQ1196</f>
        <v>0</v>
      </c>
      <c r="AV1196" s="28">
        <f t="shared" si="2639"/>
        <v>0</v>
      </c>
      <c r="AW1196" s="28">
        <f t="shared" si="2639"/>
        <v>65</v>
      </c>
      <c r="AX1196" s="28">
        <f t="shared" si="2639"/>
        <v>65</v>
      </c>
    </row>
    <row r="1197" spans="1:50" ht="49.5">
      <c r="A1197" s="91" t="s">
        <v>789</v>
      </c>
      <c r="B1197" s="49" t="s">
        <v>911</v>
      </c>
      <c r="C1197" s="25" t="s">
        <v>48</v>
      </c>
      <c r="D1197" s="25" t="s">
        <v>71</v>
      </c>
      <c r="E1197" s="25" t="s">
        <v>794</v>
      </c>
      <c r="F1197" s="25"/>
      <c r="G1197" s="260"/>
      <c r="H1197" s="260"/>
      <c r="I1197" s="260"/>
      <c r="J1197" s="260"/>
      <c r="K1197" s="28"/>
      <c r="L1197" s="28"/>
      <c r="M1197" s="28"/>
      <c r="N1197" s="28"/>
      <c r="O1197" s="260"/>
      <c r="P1197" s="260"/>
      <c r="Q1197" s="260"/>
      <c r="R1197" s="260"/>
      <c r="S1197" s="28">
        <f>S1198+S1200+S1202</f>
        <v>0</v>
      </c>
      <c r="T1197" s="28">
        <f t="shared" ref="T1197:Z1197" si="2640">T1198+T1200+T1202</f>
        <v>0</v>
      </c>
      <c r="U1197" s="28">
        <f t="shared" si="2640"/>
        <v>3093</v>
      </c>
      <c r="V1197" s="28">
        <f t="shared" si="2640"/>
        <v>3093</v>
      </c>
      <c r="W1197" s="260">
        <f t="shared" si="2640"/>
        <v>0</v>
      </c>
      <c r="X1197" s="260">
        <f t="shared" si="2640"/>
        <v>0</v>
      </c>
      <c r="Y1197" s="260">
        <f t="shared" si="2640"/>
        <v>3093</v>
      </c>
      <c r="Z1197" s="260">
        <f t="shared" si="2640"/>
        <v>3093</v>
      </c>
      <c r="AA1197" s="28">
        <f>AA1198+AA1200+AA1202</f>
        <v>0</v>
      </c>
      <c r="AB1197" s="28">
        <f t="shared" ref="AB1197:AH1197" si="2641">AB1198+AB1200+AB1202</f>
        <v>0</v>
      </c>
      <c r="AC1197" s="28">
        <f t="shared" si="2641"/>
        <v>0</v>
      </c>
      <c r="AD1197" s="28">
        <f t="shared" si="2641"/>
        <v>0</v>
      </c>
      <c r="AE1197" s="28">
        <f t="shared" si="2641"/>
        <v>0</v>
      </c>
      <c r="AF1197" s="28">
        <f t="shared" si="2641"/>
        <v>0</v>
      </c>
      <c r="AG1197" s="28">
        <f t="shared" si="2641"/>
        <v>3093</v>
      </c>
      <c r="AH1197" s="28">
        <f t="shared" si="2641"/>
        <v>3093</v>
      </c>
      <c r="AI1197" s="28">
        <f>AI1198+AI1200+AI1202</f>
        <v>0</v>
      </c>
      <c r="AJ1197" s="28">
        <f t="shared" ref="AJ1197:AP1197" si="2642">AJ1198+AJ1200+AJ1202</f>
        <v>0</v>
      </c>
      <c r="AK1197" s="28">
        <f t="shared" si="2642"/>
        <v>0</v>
      </c>
      <c r="AL1197" s="28">
        <f t="shared" si="2642"/>
        <v>0</v>
      </c>
      <c r="AM1197" s="260">
        <f t="shared" si="2642"/>
        <v>0</v>
      </c>
      <c r="AN1197" s="260">
        <f t="shared" si="2642"/>
        <v>0</v>
      </c>
      <c r="AO1197" s="260">
        <f t="shared" si="2642"/>
        <v>3093</v>
      </c>
      <c r="AP1197" s="260">
        <f t="shared" si="2642"/>
        <v>3093</v>
      </c>
      <c r="AQ1197" s="28">
        <f>AQ1198+AQ1200+AQ1202</f>
        <v>0</v>
      </c>
      <c r="AR1197" s="28">
        <f t="shared" ref="AR1197:AX1197" si="2643">AR1198+AR1200+AR1202</f>
        <v>0</v>
      </c>
      <c r="AS1197" s="28">
        <f t="shared" si="2643"/>
        <v>0</v>
      </c>
      <c r="AT1197" s="28">
        <f t="shared" si="2643"/>
        <v>0</v>
      </c>
      <c r="AU1197" s="28">
        <f t="shared" si="2643"/>
        <v>0</v>
      </c>
      <c r="AV1197" s="28">
        <f t="shared" si="2643"/>
        <v>0</v>
      </c>
      <c r="AW1197" s="28">
        <f t="shared" si="2643"/>
        <v>3093</v>
      </c>
      <c r="AX1197" s="28">
        <f t="shared" si="2643"/>
        <v>3093</v>
      </c>
    </row>
    <row r="1198" spans="1:50" ht="66">
      <c r="A1198" s="91" t="s">
        <v>518</v>
      </c>
      <c r="B1198" s="49" t="s">
        <v>911</v>
      </c>
      <c r="C1198" s="25" t="s">
        <v>48</v>
      </c>
      <c r="D1198" s="25" t="s">
        <v>71</v>
      </c>
      <c r="E1198" s="25" t="s">
        <v>794</v>
      </c>
      <c r="F1198" s="25" t="s">
        <v>103</v>
      </c>
      <c r="G1198" s="260"/>
      <c r="H1198" s="260"/>
      <c r="I1198" s="260"/>
      <c r="J1198" s="260"/>
      <c r="K1198" s="28"/>
      <c r="L1198" s="28"/>
      <c r="M1198" s="28"/>
      <c r="N1198" s="28"/>
      <c r="O1198" s="260"/>
      <c r="P1198" s="260"/>
      <c r="Q1198" s="260"/>
      <c r="R1198" s="260"/>
      <c r="S1198" s="28">
        <f>S1199</f>
        <v>0</v>
      </c>
      <c r="T1198" s="28">
        <f t="shared" ref="T1198:Z1198" si="2644">T1199</f>
        <v>0</v>
      </c>
      <c r="U1198" s="28">
        <f t="shared" si="2644"/>
        <v>1893</v>
      </c>
      <c r="V1198" s="28">
        <f t="shared" si="2644"/>
        <v>1893</v>
      </c>
      <c r="W1198" s="260">
        <f t="shared" si="2644"/>
        <v>0</v>
      </c>
      <c r="X1198" s="260">
        <f t="shared" si="2644"/>
        <v>0</v>
      </c>
      <c r="Y1198" s="260">
        <f t="shared" si="2644"/>
        <v>1893</v>
      </c>
      <c r="Z1198" s="260">
        <f t="shared" si="2644"/>
        <v>1893</v>
      </c>
      <c r="AA1198" s="28">
        <f>AA1199</f>
        <v>0</v>
      </c>
      <c r="AB1198" s="28">
        <f t="shared" ref="AB1198:AX1198" si="2645">AB1199</f>
        <v>0</v>
      </c>
      <c r="AC1198" s="28">
        <f t="shared" si="2645"/>
        <v>0</v>
      </c>
      <c r="AD1198" s="28">
        <f t="shared" si="2645"/>
        <v>0</v>
      </c>
      <c r="AE1198" s="28">
        <f t="shared" si="2645"/>
        <v>0</v>
      </c>
      <c r="AF1198" s="28">
        <f t="shared" si="2645"/>
        <v>0</v>
      </c>
      <c r="AG1198" s="28">
        <f t="shared" si="2645"/>
        <v>1893</v>
      </c>
      <c r="AH1198" s="28">
        <f t="shared" si="2645"/>
        <v>1893</v>
      </c>
      <c r="AI1198" s="28">
        <f>AI1199</f>
        <v>0</v>
      </c>
      <c r="AJ1198" s="28">
        <f t="shared" si="2645"/>
        <v>0</v>
      </c>
      <c r="AK1198" s="28">
        <f t="shared" si="2645"/>
        <v>0</v>
      </c>
      <c r="AL1198" s="28">
        <f t="shared" si="2645"/>
        <v>0</v>
      </c>
      <c r="AM1198" s="260">
        <f t="shared" si="2645"/>
        <v>0</v>
      </c>
      <c r="AN1198" s="260">
        <f t="shared" si="2645"/>
        <v>0</v>
      </c>
      <c r="AO1198" s="260">
        <f t="shared" si="2645"/>
        <v>1893</v>
      </c>
      <c r="AP1198" s="260">
        <f t="shared" si="2645"/>
        <v>1893</v>
      </c>
      <c r="AQ1198" s="28">
        <f>AQ1199</f>
        <v>0</v>
      </c>
      <c r="AR1198" s="28">
        <f t="shared" si="2645"/>
        <v>0</v>
      </c>
      <c r="AS1198" s="28">
        <f t="shared" si="2645"/>
        <v>0</v>
      </c>
      <c r="AT1198" s="28">
        <f t="shared" si="2645"/>
        <v>0</v>
      </c>
      <c r="AU1198" s="28">
        <f t="shared" si="2645"/>
        <v>0</v>
      </c>
      <c r="AV1198" s="28">
        <f t="shared" si="2645"/>
        <v>0</v>
      </c>
      <c r="AW1198" s="28">
        <f t="shared" si="2645"/>
        <v>1893</v>
      </c>
      <c r="AX1198" s="28">
        <f t="shared" si="2645"/>
        <v>1893</v>
      </c>
    </row>
    <row r="1199" spans="1:50">
      <c r="A1199" s="91" t="s">
        <v>171</v>
      </c>
      <c r="B1199" s="49" t="s">
        <v>911</v>
      </c>
      <c r="C1199" s="25" t="s">
        <v>48</v>
      </c>
      <c r="D1199" s="25" t="s">
        <v>71</v>
      </c>
      <c r="E1199" s="25" t="s">
        <v>794</v>
      </c>
      <c r="F1199" s="25" t="s">
        <v>170</v>
      </c>
      <c r="G1199" s="260"/>
      <c r="H1199" s="260"/>
      <c r="I1199" s="260"/>
      <c r="J1199" s="260"/>
      <c r="K1199" s="28"/>
      <c r="L1199" s="28"/>
      <c r="M1199" s="28"/>
      <c r="N1199" s="28"/>
      <c r="O1199" s="260"/>
      <c r="P1199" s="260"/>
      <c r="Q1199" s="260"/>
      <c r="R1199" s="260"/>
      <c r="S1199" s="28"/>
      <c r="T1199" s="28"/>
      <c r="U1199" s="28">
        <v>1893</v>
      </c>
      <c r="V1199" s="28">
        <v>1893</v>
      </c>
      <c r="W1199" s="260">
        <f t="shared" ref="W1199:Z1199" si="2646">O1199+S1199</f>
        <v>0</v>
      </c>
      <c r="X1199" s="260">
        <f t="shared" si="2646"/>
        <v>0</v>
      </c>
      <c r="Y1199" s="260">
        <f t="shared" si="2646"/>
        <v>1893</v>
      </c>
      <c r="Z1199" s="260">
        <f t="shared" si="2646"/>
        <v>1893</v>
      </c>
      <c r="AA1199" s="28"/>
      <c r="AB1199" s="28"/>
      <c r="AC1199" s="28"/>
      <c r="AD1199" s="28"/>
      <c r="AE1199" s="28">
        <f t="shared" ref="AE1199:AH1199" si="2647">W1199+AA1199</f>
        <v>0</v>
      </c>
      <c r="AF1199" s="28">
        <f t="shared" si="2647"/>
        <v>0</v>
      </c>
      <c r="AG1199" s="28">
        <f t="shared" si="2647"/>
        <v>1893</v>
      </c>
      <c r="AH1199" s="28">
        <f t="shared" si="2647"/>
        <v>1893</v>
      </c>
      <c r="AI1199" s="28"/>
      <c r="AJ1199" s="28"/>
      <c r="AK1199" s="28"/>
      <c r="AL1199" s="28"/>
      <c r="AM1199" s="260">
        <f t="shared" ref="AM1199:AP1199" si="2648">AE1199+AI1199</f>
        <v>0</v>
      </c>
      <c r="AN1199" s="260">
        <f t="shared" si="2648"/>
        <v>0</v>
      </c>
      <c r="AO1199" s="260">
        <f t="shared" si="2648"/>
        <v>1893</v>
      </c>
      <c r="AP1199" s="260">
        <f t="shared" si="2648"/>
        <v>1893</v>
      </c>
      <c r="AQ1199" s="28"/>
      <c r="AR1199" s="28"/>
      <c r="AS1199" s="28"/>
      <c r="AT1199" s="28"/>
      <c r="AU1199" s="28">
        <f t="shared" ref="AU1199:AX1199" si="2649">AM1199+AQ1199</f>
        <v>0</v>
      </c>
      <c r="AV1199" s="28">
        <f t="shared" si="2649"/>
        <v>0</v>
      </c>
      <c r="AW1199" s="28">
        <f t="shared" si="2649"/>
        <v>1893</v>
      </c>
      <c r="AX1199" s="28">
        <f t="shared" si="2649"/>
        <v>1893</v>
      </c>
    </row>
    <row r="1200" spans="1:50" ht="33">
      <c r="A1200" s="91" t="s">
        <v>345</v>
      </c>
      <c r="B1200" s="49" t="s">
        <v>911</v>
      </c>
      <c r="C1200" s="25" t="s">
        <v>48</v>
      </c>
      <c r="D1200" s="25" t="s">
        <v>71</v>
      </c>
      <c r="E1200" s="25" t="s">
        <v>794</v>
      </c>
      <c r="F1200" s="25" t="s">
        <v>78</v>
      </c>
      <c r="G1200" s="260"/>
      <c r="H1200" s="260"/>
      <c r="I1200" s="260"/>
      <c r="J1200" s="260"/>
      <c r="K1200" s="28"/>
      <c r="L1200" s="28"/>
      <c r="M1200" s="28"/>
      <c r="N1200" s="28"/>
      <c r="O1200" s="260"/>
      <c r="P1200" s="260"/>
      <c r="Q1200" s="260"/>
      <c r="R1200" s="260"/>
      <c r="S1200" s="28">
        <f>S1201</f>
        <v>0</v>
      </c>
      <c r="T1200" s="28">
        <f t="shared" ref="T1200:Z1200" si="2650">T1201</f>
        <v>0</v>
      </c>
      <c r="U1200" s="28">
        <f t="shared" si="2650"/>
        <v>1186</v>
      </c>
      <c r="V1200" s="28">
        <f t="shared" si="2650"/>
        <v>1186</v>
      </c>
      <c r="W1200" s="260">
        <f t="shared" si="2650"/>
        <v>0</v>
      </c>
      <c r="X1200" s="260">
        <f t="shared" si="2650"/>
        <v>0</v>
      </c>
      <c r="Y1200" s="260">
        <f t="shared" si="2650"/>
        <v>1186</v>
      </c>
      <c r="Z1200" s="260">
        <f t="shared" si="2650"/>
        <v>1186</v>
      </c>
      <c r="AA1200" s="28">
        <f>AA1201</f>
        <v>0</v>
      </c>
      <c r="AB1200" s="28">
        <f t="shared" ref="AB1200:AX1200" si="2651">AB1201</f>
        <v>0</v>
      </c>
      <c r="AC1200" s="28">
        <f t="shared" si="2651"/>
        <v>0</v>
      </c>
      <c r="AD1200" s="28">
        <f t="shared" si="2651"/>
        <v>0</v>
      </c>
      <c r="AE1200" s="28">
        <f t="shared" si="2651"/>
        <v>0</v>
      </c>
      <c r="AF1200" s="28">
        <f t="shared" si="2651"/>
        <v>0</v>
      </c>
      <c r="AG1200" s="28">
        <f t="shared" si="2651"/>
        <v>1186</v>
      </c>
      <c r="AH1200" s="28">
        <f t="shared" si="2651"/>
        <v>1186</v>
      </c>
      <c r="AI1200" s="28">
        <f>AI1201</f>
        <v>0</v>
      </c>
      <c r="AJ1200" s="28">
        <f t="shared" si="2651"/>
        <v>0</v>
      </c>
      <c r="AK1200" s="28">
        <f t="shared" si="2651"/>
        <v>0</v>
      </c>
      <c r="AL1200" s="28">
        <f t="shared" si="2651"/>
        <v>0</v>
      </c>
      <c r="AM1200" s="260">
        <f t="shared" si="2651"/>
        <v>0</v>
      </c>
      <c r="AN1200" s="260">
        <f t="shared" si="2651"/>
        <v>0</v>
      </c>
      <c r="AO1200" s="260">
        <f t="shared" si="2651"/>
        <v>1186</v>
      </c>
      <c r="AP1200" s="260">
        <f t="shared" si="2651"/>
        <v>1186</v>
      </c>
      <c r="AQ1200" s="28">
        <f>AQ1201</f>
        <v>0</v>
      </c>
      <c r="AR1200" s="28">
        <f t="shared" si="2651"/>
        <v>0</v>
      </c>
      <c r="AS1200" s="28">
        <f t="shared" si="2651"/>
        <v>0</v>
      </c>
      <c r="AT1200" s="28">
        <f t="shared" si="2651"/>
        <v>0</v>
      </c>
      <c r="AU1200" s="28">
        <f t="shared" si="2651"/>
        <v>0</v>
      </c>
      <c r="AV1200" s="28">
        <f t="shared" si="2651"/>
        <v>0</v>
      </c>
      <c r="AW1200" s="28">
        <f t="shared" si="2651"/>
        <v>1186</v>
      </c>
      <c r="AX1200" s="28">
        <f t="shared" si="2651"/>
        <v>1186</v>
      </c>
    </row>
    <row r="1201" spans="1:50" ht="33">
      <c r="A1201" s="91" t="s">
        <v>161</v>
      </c>
      <c r="B1201" s="49" t="s">
        <v>911</v>
      </c>
      <c r="C1201" s="25" t="s">
        <v>48</v>
      </c>
      <c r="D1201" s="25" t="s">
        <v>71</v>
      </c>
      <c r="E1201" s="25" t="s">
        <v>794</v>
      </c>
      <c r="F1201" s="25" t="s">
        <v>160</v>
      </c>
      <c r="G1201" s="260"/>
      <c r="H1201" s="260"/>
      <c r="I1201" s="260"/>
      <c r="J1201" s="260"/>
      <c r="K1201" s="28"/>
      <c r="L1201" s="28"/>
      <c r="M1201" s="28"/>
      <c r="N1201" s="28"/>
      <c r="O1201" s="260"/>
      <c r="P1201" s="260"/>
      <c r="Q1201" s="260"/>
      <c r="R1201" s="260"/>
      <c r="S1201" s="28"/>
      <c r="T1201" s="28"/>
      <c r="U1201" s="28">
        <v>1186</v>
      </c>
      <c r="V1201" s="28">
        <v>1186</v>
      </c>
      <c r="W1201" s="260">
        <f t="shared" ref="W1201:Z1201" si="2652">O1201+S1201</f>
        <v>0</v>
      </c>
      <c r="X1201" s="260">
        <f t="shared" si="2652"/>
        <v>0</v>
      </c>
      <c r="Y1201" s="260">
        <f t="shared" si="2652"/>
        <v>1186</v>
      </c>
      <c r="Z1201" s="260">
        <f t="shared" si="2652"/>
        <v>1186</v>
      </c>
      <c r="AA1201" s="28"/>
      <c r="AB1201" s="28"/>
      <c r="AC1201" s="28"/>
      <c r="AD1201" s="28"/>
      <c r="AE1201" s="28">
        <f t="shared" ref="AE1201:AH1201" si="2653">W1201+AA1201</f>
        <v>0</v>
      </c>
      <c r="AF1201" s="28">
        <f t="shared" si="2653"/>
        <v>0</v>
      </c>
      <c r="AG1201" s="28">
        <f t="shared" si="2653"/>
        <v>1186</v>
      </c>
      <c r="AH1201" s="28">
        <f t="shared" si="2653"/>
        <v>1186</v>
      </c>
      <c r="AI1201" s="28"/>
      <c r="AJ1201" s="28"/>
      <c r="AK1201" s="28"/>
      <c r="AL1201" s="28"/>
      <c r="AM1201" s="260">
        <f t="shared" ref="AM1201:AP1201" si="2654">AE1201+AI1201</f>
        <v>0</v>
      </c>
      <c r="AN1201" s="260">
        <f t="shared" si="2654"/>
        <v>0</v>
      </c>
      <c r="AO1201" s="260">
        <f t="shared" si="2654"/>
        <v>1186</v>
      </c>
      <c r="AP1201" s="260">
        <f t="shared" si="2654"/>
        <v>1186</v>
      </c>
      <c r="AQ1201" s="28"/>
      <c r="AR1201" s="28"/>
      <c r="AS1201" s="28"/>
      <c r="AT1201" s="28"/>
      <c r="AU1201" s="28">
        <f t="shared" ref="AU1201:AX1201" si="2655">AM1201+AQ1201</f>
        <v>0</v>
      </c>
      <c r="AV1201" s="28">
        <f t="shared" si="2655"/>
        <v>0</v>
      </c>
      <c r="AW1201" s="28">
        <f t="shared" si="2655"/>
        <v>1186</v>
      </c>
      <c r="AX1201" s="28">
        <f t="shared" si="2655"/>
        <v>1186</v>
      </c>
    </row>
    <row r="1202" spans="1:50">
      <c r="A1202" s="91" t="s">
        <v>97</v>
      </c>
      <c r="B1202" s="49" t="s">
        <v>911</v>
      </c>
      <c r="C1202" s="25" t="s">
        <v>48</v>
      </c>
      <c r="D1202" s="25" t="s">
        <v>71</v>
      </c>
      <c r="E1202" s="25" t="s">
        <v>794</v>
      </c>
      <c r="F1202" s="25" t="s">
        <v>98</v>
      </c>
      <c r="G1202" s="260"/>
      <c r="H1202" s="260"/>
      <c r="I1202" s="260"/>
      <c r="J1202" s="260"/>
      <c r="K1202" s="28"/>
      <c r="L1202" s="28"/>
      <c r="M1202" s="28"/>
      <c r="N1202" s="28"/>
      <c r="O1202" s="260"/>
      <c r="P1202" s="260"/>
      <c r="Q1202" s="260"/>
      <c r="R1202" s="260"/>
      <c r="S1202" s="28">
        <f>S1203</f>
        <v>0</v>
      </c>
      <c r="T1202" s="28">
        <f t="shared" ref="T1202:Z1202" si="2656">T1203</f>
        <v>0</v>
      </c>
      <c r="U1202" s="28">
        <f t="shared" si="2656"/>
        <v>14</v>
      </c>
      <c r="V1202" s="28">
        <f t="shared" si="2656"/>
        <v>14</v>
      </c>
      <c r="W1202" s="260">
        <f t="shared" si="2656"/>
        <v>0</v>
      </c>
      <c r="X1202" s="260">
        <f t="shared" si="2656"/>
        <v>0</v>
      </c>
      <c r="Y1202" s="260">
        <f t="shared" si="2656"/>
        <v>14</v>
      </c>
      <c r="Z1202" s="260">
        <f t="shared" si="2656"/>
        <v>14</v>
      </c>
      <c r="AA1202" s="28">
        <f>AA1203</f>
        <v>0</v>
      </c>
      <c r="AB1202" s="28">
        <f t="shared" ref="AB1202:AX1202" si="2657">AB1203</f>
        <v>0</v>
      </c>
      <c r="AC1202" s="28">
        <f t="shared" si="2657"/>
        <v>0</v>
      </c>
      <c r="AD1202" s="28">
        <f t="shared" si="2657"/>
        <v>0</v>
      </c>
      <c r="AE1202" s="28">
        <f t="shared" si="2657"/>
        <v>0</v>
      </c>
      <c r="AF1202" s="28">
        <f t="shared" si="2657"/>
        <v>0</v>
      </c>
      <c r="AG1202" s="28">
        <f t="shared" si="2657"/>
        <v>14</v>
      </c>
      <c r="AH1202" s="28">
        <f t="shared" si="2657"/>
        <v>14</v>
      </c>
      <c r="AI1202" s="28">
        <f>AI1203</f>
        <v>0</v>
      </c>
      <c r="AJ1202" s="28">
        <f t="shared" si="2657"/>
        <v>0</v>
      </c>
      <c r="AK1202" s="28">
        <f t="shared" si="2657"/>
        <v>0</v>
      </c>
      <c r="AL1202" s="28">
        <f t="shared" si="2657"/>
        <v>0</v>
      </c>
      <c r="AM1202" s="260">
        <f t="shared" si="2657"/>
        <v>0</v>
      </c>
      <c r="AN1202" s="260">
        <f t="shared" si="2657"/>
        <v>0</v>
      </c>
      <c r="AO1202" s="260">
        <f t="shared" si="2657"/>
        <v>14</v>
      </c>
      <c r="AP1202" s="260">
        <f t="shared" si="2657"/>
        <v>14</v>
      </c>
      <c r="AQ1202" s="28">
        <f>AQ1203</f>
        <v>0</v>
      </c>
      <c r="AR1202" s="28">
        <f t="shared" si="2657"/>
        <v>0</v>
      </c>
      <c r="AS1202" s="28">
        <f t="shared" si="2657"/>
        <v>0</v>
      </c>
      <c r="AT1202" s="28">
        <f t="shared" si="2657"/>
        <v>0</v>
      </c>
      <c r="AU1202" s="28">
        <f t="shared" si="2657"/>
        <v>0</v>
      </c>
      <c r="AV1202" s="28">
        <f t="shared" si="2657"/>
        <v>0</v>
      </c>
      <c r="AW1202" s="28">
        <f t="shared" si="2657"/>
        <v>14</v>
      </c>
      <c r="AX1202" s="28">
        <f t="shared" si="2657"/>
        <v>14</v>
      </c>
    </row>
    <row r="1203" spans="1:50">
      <c r="A1203" s="91" t="s">
        <v>520</v>
      </c>
      <c r="B1203" s="49" t="s">
        <v>911</v>
      </c>
      <c r="C1203" s="25" t="s">
        <v>48</v>
      </c>
      <c r="D1203" s="25" t="s">
        <v>71</v>
      </c>
      <c r="E1203" s="25" t="s">
        <v>794</v>
      </c>
      <c r="F1203" s="25" t="s">
        <v>162</v>
      </c>
      <c r="G1203" s="260"/>
      <c r="H1203" s="260"/>
      <c r="I1203" s="260"/>
      <c r="J1203" s="260"/>
      <c r="K1203" s="28"/>
      <c r="L1203" s="28"/>
      <c r="M1203" s="28"/>
      <c r="N1203" s="28"/>
      <c r="O1203" s="260"/>
      <c r="P1203" s="260"/>
      <c r="Q1203" s="260"/>
      <c r="R1203" s="260"/>
      <c r="S1203" s="28"/>
      <c r="T1203" s="28"/>
      <c r="U1203" s="28">
        <v>14</v>
      </c>
      <c r="V1203" s="28">
        <v>14</v>
      </c>
      <c r="W1203" s="260">
        <f t="shared" ref="W1203:Z1203" si="2658">O1203+S1203</f>
        <v>0</v>
      </c>
      <c r="X1203" s="260">
        <f t="shared" si="2658"/>
        <v>0</v>
      </c>
      <c r="Y1203" s="260">
        <f t="shared" si="2658"/>
        <v>14</v>
      </c>
      <c r="Z1203" s="260">
        <f t="shared" si="2658"/>
        <v>14</v>
      </c>
      <c r="AA1203" s="28"/>
      <c r="AB1203" s="28"/>
      <c r="AC1203" s="28"/>
      <c r="AD1203" s="28"/>
      <c r="AE1203" s="28">
        <f t="shared" ref="AE1203:AH1203" si="2659">W1203+AA1203</f>
        <v>0</v>
      </c>
      <c r="AF1203" s="28">
        <f t="shared" si="2659"/>
        <v>0</v>
      </c>
      <c r="AG1203" s="28">
        <f t="shared" si="2659"/>
        <v>14</v>
      </c>
      <c r="AH1203" s="28">
        <f t="shared" si="2659"/>
        <v>14</v>
      </c>
      <c r="AI1203" s="28"/>
      <c r="AJ1203" s="28"/>
      <c r="AK1203" s="28"/>
      <c r="AL1203" s="28"/>
      <c r="AM1203" s="260">
        <f t="shared" ref="AM1203:AP1203" si="2660">AE1203+AI1203</f>
        <v>0</v>
      </c>
      <c r="AN1203" s="260">
        <f t="shared" si="2660"/>
        <v>0</v>
      </c>
      <c r="AO1203" s="260">
        <f t="shared" si="2660"/>
        <v>14</v>
      </c>
      <c r="AP1203" s="260">
        <f t="shared" si="2660"/>
        <v>14</v>
      </c>
      <c r="AQ1203" s="28"/>
      <c r="AR1203" s="28"/>
      <c r="AS1203" s="28"/>
      <c r="AT1203" s="28"/>
      <c r="AU1203" s="28">
        <f t="shared" ref="AU1203:AX1203" si="2661">AM1203+AQ1203</f>
        <v>0</v>
      </c>
      <c r="AV1203" s="28">
        <f t="shared" si="2661"/>
        <v>0</v>
      </c>
      <c r="AW1203" s="28">
        <f t="shared" si="2661"/>
        <v>14</v>
      </c>
      <c r="AX1203" s="28">
        <f t="shared" si="2661"/>
        <v>14</v>
      </c>
    </row>
    <row r="1204" spans="1:50" ht="33">
      <c r="A1204" s="91" t="s">
        <v>790</v>
      </c>
      <c r="B1204" s="49" t="s">
        <v>911</v>
      </c>
      <c r="C1204" s="25" t="s">
        <v>48</v>
      </c>
      <c r="D1204" s="25" t="s">
        <v>71</v>
      </c>
      <c r="E1204" s="25" t="s">
        <v>795</v>
      </c>
      <c r="F1204" s="25"/>
      <c r="G1204" s="260"/>
      <c r="H1204" s="260"/>
      <c r="I1204" s="260"/>
      <c r="J1204" s="260"/>
      <c r="K1204" s="28"/>
      <c r="L1204" s="28"/>
      <c r="M1204" s="28"/>
      <c r="N1204" s="28"/>
      <c r="O1204" s="260"/>
      <c r="P1204" s="260"/>
      <c r="Q1204" s="260"/>
      <c r="R1204" s="260"/>
      <c r="S1204" s="28">
        <f>S1205+S1207+S1209</f>
        <v>0</v>
      </c>
      <c r="T1204" s="28">
        <f t="shared" ref="T1204:Z1204" si="2662">T1205+T1207+T1209</f>
        <v>0</v>
      </c>
      <c r="U1204" s="28">
        <f t="shared" si="2662"/>
        <v>285</v>
      </c>
      <c r="V1204" s="28">
        <f t="shared" si="2662"/>
        <v>285</v>
      </c>
      <c r="W1204" s="260">
        <f t="shared" si="2662"/>
        <v>0</v>
      </c>
      <c r="X1204" s="260">
        <f t="shared" si="2662"/>
        <v>0</v>
      </c>
      <c r="Y1204" s="260">
        <f t="shared" si="2662"/>
        <v>285</v>
      </c>
      <c r="Z1204" s="260">
        <f t="shared" si="2662"/>
        <v>285</v>
      </c>
      <c r="AA1204" s="28">
        <f>AA1205+AA1207+AA1209</f>
        <v>0</v>
      </c>
      <c r="AB1204" s="28">
        <f t="shared" ref="AB1204:AH1204" si="2663">AB1205+AB1207+AB1209</f>
        <v>0</v>
      </c>
      <c r="AC1204" s="28">
        <f t="shared" si="2663"/>
        <v>0</v>
      </c>
      <c r="AD1204" s="28">
        <f t="shared" si="2663"/>
        <v>0</v>
      </c>
      <c r="AE1204" s="28">
        <f t="shared" si="2663"/>
        <v>0</v>
      </c>
      <c r="AF1204" s="28">
        <f t="shared" si="2663"/>
        <v>0</v>
      </c>
      <c r="AG1204" s="28">
        <f t="shared" si="2663"/>
        <v>285</v>
      </c>
      <c r="AH1204" s="28">
        <f t="shared" si="2663"/>
        <v>285</v>
      </c>
      <c r="AI1204" s="28">
        <f>AI1205+AI1207+AI1209</f>
        <v>0</v>
      </c>
      <c r="AJ1204" s="28">
        <f t="shared" ref="AJ1204:AP1204" si="2664">AJ1205+AJ1207+AJ1209</f>
        <v>0</v>
      </c>
      <c r="AK1204" s="28">
        <f t="shared" si="2664"/>
        <v>0</v>
      </c>
      <c r="AL1204" s="28">
        <f t="shared" si="2664"/>
        <v>0</v>
      </c>
      <c r="AM1204" s="260">
        <f t="shared" si="2664"/>
        <v>0</v>
      </c>
      <c r="AN1204" s="260">
        <f t="shared" si="2664"/>
        <v>0</v>
      </c>
      <c r="AO1204" s="260">
        <f t="shared" si="2664"/>
        <v>285</v>
      </c>
      <c r="AP1204" s="260">
        <f t="shared" si="2664"/>
        <v>285</v>
      </c>
      <c r="AQ1204" s="28">
        <f>AQ1205+AQ1207+AQ1209</f>
        <v>0</v>
      </c>
      <c r="AR1204" s="28">
        <f t="shared" ref="AR1204:AX1204" si="2665">AR1205+AR1207+AR1209</f>
        <v>0</v>
      </c>
      <c r="AS1204" s="28">
        <f t="shared" si="2665"/>
        <v>0</v>
      </c>
      <c r="AT1204" s="28">
        <f t="shared" si="2665"/>
        <v>0</v>
      </c>
      <c r="AU1204" s="28">
        <f t="shared" si="2665"/>
        <v>0</v>
      </c>
      <c r="AV1204" s="28">
        <f t="shared" si="2665"/>
        <v>0</v>
      </c>
      <c r="AW1204" s="28">
        <f t="shared" si="2665"/>
        <v>285</v>
      </c>
      <c r="AX1204" s="28">
        <f t="shared" si="2665"/>
        <v>285</v>
      </c>
    </row>
    <row r="1205" spans="1:50" ht="66">
      <c r="A1205" s="91" t="s">
        <v>518</v>
      </c>
      <c r="B1205" s="49" t="s">
        <v>911</v>
      </c>
      <c r="C1205" s="25" t="s">
        <v>48</v>
      </c>
      <c r="D1205" s="25" t="s">
        <v>71</v>
      </c>
      <c r="E1205" s="25" t="s">
        <v>795</v>
      </c>
      <c r="F1205" s="25" t="s">
        <v>103</v>
      </c>
      <c r="G1205" s="260"/>
      <c r="H1205" s="260"/>
      <c r="I1205" s="260"/>
      <c r="J1205" s="260"/>
      <c r="K1205" s="28"/>
      <c r="L1205" s="28"/>
      <c r="M1205" s="28"/>
      <c r="N1205" s="28"/>
      <c r="O1205" s="260"/>
      <c r="P1205" s="260"/>
      <c r="Q1205" s="260"/>
      <c r="R1205" s="260"/>
      <c r="S1205" s="28">
        <f>S1206</f>
        <v>0</v>
      </c>
      <c r="T1205" s="28">
        <f t="shared" ref="T1205:Z1205" si="2666">T1206</f>
        <v>0</v>
      </c>
      <c r="U1205" s="28">
        <f t="shared" si="2666"/>
        <v>138</v>
      </c>
      <c r="V1205" s="28">
        <f t="shared" si="2666"/>
        <v>138</v>
      </c>
      <c r="W1205" s="260">
        <f t="shared" si="2666"/>
        <v>0</v>
      </c>
      <c r="X1205" s="260">
        <f t="shared" si="2666"/>
        <v>0</v>
      </c>
      <c r="Y1205" s="260">
        <f t="shared" si="2666"/>
        <v>138</v>
      </c>
      <c r="Z1205" s="260">
        <f t="shared" si="2666"/>
        <v>138</v>
      </c>
      <c r="AA1205" s="28">
        <f>AA1206</f>
        <v>0</v>
      </c>
      <c r="AB1205" s="28">
        <f t="shared" ref="AB1205:AX1205" si="2667">AB1206</f>
        <v>0</v>
      </c>
      <c r="AC1205" s="28">
        <f t="shared" si="2667"/>
        <v>0</v>
      </c>
      <c r="AD1205" s="28">
        <f t="shared" si="2667"/>
        <v>0</v>
      </c>
      <c r="AE1205" s="28">
        <f t="shared" si="2667"/>
        <v>0</v>
      </c>
      <c r="AF1205" s="28">
        <f t="shared" si="2667"/>
        <v>0</v>
      </c>
      <c r="AG1205" s="28">
        <f t="shared" si="2667"/>
        <v>138</v>
      </c>
      <c r="AH1205" s="28">
        <f t="shared" si="2667"/>
        <v>138</v>
      </c>
      <c r="AI1205" s="28">
        <f>AI1206</f>
        <v>0</v>
      </c>
      <c r="AJ1205" s="28">
        <f t="shared" si="2667"/>
        <v>0</v>
      </c>
      <c r="AK1205" s="28">
        <f t="shared" si="2667"/>
        <v>0</v>
      </c>
      <c r="AL1205" s="28">
        <f t="shared" si="2667"/>
        <v>0</v>
      </c>
      <c r="AM1205" s="260">
        <f t="shared" si="2667"/>
        <v>0</v>
      </c>
      <c r="AN1205" s="260">
        <f t="shared" si="2667"/>
        <v>0</v>
      </c>
      <c r="AO1205" s="260">
        <f t="shared" si="2667"/>
        <v>138</v>
      </c>
      <c r="AP1205" s="260">
        <f t="shared" si="2667"/>
        <v>138</v>
      </c>
      <c r="AQ1205" s="28">
        <f>AQ1206</f>
        <v>0</v>
      </c>
      <c r="AR1205" s="28">
        <f t="shared" si="2667"/>
        <v>0</v>
      </c>
      <c r="AS1205" s="28">
        <f t="shared" si="2667"/>
        <v>0</v>
      </c>
      <c r="AT1205" s="28">
        <f t="shared" si="2667"/>
        <v>0</v>
      </c>
      <c r="AU1205" s="28">
        <f t="shared" si="2667"/>
        <v>0</v>
      </c>
      <c r="AV1205" s="28">
        <f t="shared" si="2667"/>
        <v>0</v>
      </c>
      <c r="AW1205" s="28">
        <f t="shared" si="2667"/>
        <v>138</v>
      </c>
      <c r="AX1205" s="28">
        <f t="shared" si="2667"/>
        <v>138</v>
      </c>
    </row>
    <row r="1206" spans="1:50">
      <c r="A1206" s="91" t="s">
        <v>171</v>
      </c>
      <c r="B1206" s="49" t="s">
        <v>911</v>
      </c>
      <c r="C1206" s="25" t="s">
        <v>48</v>
      </c>
      <c r="D1206" s="25" t="s">
        <v>71</v>
      </c>
      <c r="E1206" s="25" t="s">
        <v>795</v>
      </c>
      <c r="F1206" s="25" t="s">
        <v>170</v>
      </c>
      <c r="G1206" s="260"/>
      <c r="H1206" s="260"/>
      <c r="I1206" s="260"/>
      <c r="J1206" s="260"/>
      <c r="K1206" s="28"/>
      <c r="L1206" s="28"/>
      <c r="M1206" s="28"/>
      <c r="N1206" s="28"/>
      <c r="O1206" s="260"/>
      <c r="P1206" s="260"/>
      <c r="Q1206" s="260"/>
      <c r="R1206" s="260"/>
      <c r="S1206" s="28"/>
      <c r="T1206" s="28"/>
      <c r="U1206" s="28">
        <v>138</v>
      </c>
      <c r="V1206" s="28">
        <v>138</v>
      </c>
      <c r="W1206" s="260">
        <f t="shared" ref="W1206:Z1206" si="2668">O1206+S1206</f>
        <v>0</v>
      </c>
      <c r="X1206" s="260">
        <f t="shared" si="2668"/>
        <v>0</v>
      </c>
      <c r="Y1206" s="260">
        <f t="shared" si="2668"/>
        <v>138</v>
      </c>
      <c r="Z1206" s="260">
        <f t="shared" si="2668"/>
        <v>138</v>
      </c>
      <c r="AA1206" s="28"/>
      <c r="AB1206" s="28"/>
      <c r="AC1206" s="28"/>
      <c r="AD1206" s="28"/>
      <c r="AE1206" s="28">
        <f t="shared" ref="AE1206:AH1206" si="2669">W1206+AA1206</f>
        <v>0</v>
      </c>
      <c r="AF1206" s="28">
        <f t="shared" si="2669"/>
        <v>0</v>
      </c>
      <c r="AG1206" s="28">
        <f t="shared" si="2669"/>
        <v>138</v>
      </c>
      <c r="AH1206" s="28">
        <f t="shared" si="2669"/>
        <v>138</v>
      </c>
      <c r="AI1206" s="28"/>
      <c r="AJ1206" s="28"/>
      <c r="AK1206" s="28"/>
      <c r="AL1206" s="28"/>
      <c r="AM1206" s="260">
        <f t="shared" ref="AM1206:AP1206" si="2670">AE1206+AI1206</f>
        <v>0</v>
      </c>
      <c r="AN1206" s="260">
        <f t="shared" si="2670"/>
        <v>0</v>
      </c>
      <c r="AO1206" s="260">
        <f t="shared" si="2670"/>
        <v>138</v>
      </c>
      <c r="AP1206" s="260">
        <f t="shared" si="2670"/>
        <v>138</v>
      </c>
      <c r="AQ1206" s="28"/>
      <c r="AR1206" s="28"/>
      <c r="AS1206" s="28"/>
      <c r="AT1206" s="28"/>
      <c r="AU1206" s="28">
        <f t="shared" ref="AU1206:AX1206" si="2671">AM1206+AQ1206</f>
        <v>0</v>
      </c>
      <c r="AV1206" s="28">
        <f t="shared" si="2671"/>
        <v>0</v>
      </c>
      <c r="AW1206" s="28">
        <f t="shared" si="2671"/>
        <v>138</v>
      </c>
      <c r="AX1206" s="28">
        <f t="shared" si="2671"/>
        <v>138</v>
      </c>
    </row>
    <row r="1207" spans="1:50" ht="33">
      <c r="A1207" s="91" t="s">
        <v>345</v>
      </c>
      <c r="B1207" s="49" t="s">
        <v>911</v>
      </c>
      <c r="C1207" s="25" t="s">
        <v>48</v>
      </c>
      <c r="D1207" s="25" t="s">
        <v>71</v>
      </c>
      <c r="E1207" s="25" t="s">
        <v>795</v>
      </c>
      <c r="F1207" s="25" t="s">
        <v>78</v>
      </c>
      <c r="G1207" s="260"/>
      <c r="H1207" s="260"/>
      <c r="I1207" s="260"/>
      <c r="J1207" s="260"/>
      <c r="K1207" s="28"/>
      <c r="L1207" s="28"/>
      <c r="M1207" s="28"/>
      <c r="N1207" s="28"/>
      <c r="O1207" s="260"/>
      <c r="P1207" s="260"/>
      <c r="Q1207" s="260"/>
      <c r="R1207" s="260"/>
      <c r="S1207" s="28">
        <f>S1208</f>
        <v>0</v>
      </c>
      <c r="T1207" s="28">
        <f t="shared" ref="T1207:Z1207" si="2672">T1208</f>
        <v>0</v>
      </c>
      <c r="U1207" s="28">
        <f t="shared" si="2672"/>
        <v>146</v>
      </c>
      <c r="V1207" s="28">
        <f t="shared" si="2672"/>
        <v>146</v>
      </c>
      <c r="W1207" s="260">
        <f t="shared" si="2672"/>
        <v>0</v>
      </c>
      <c r="X1207" s="260">
        <f t="shared" si="2672"/>
        <v>0</v>
      </c>
      <c r="Y1207" s="260">
        <f t="shared" si="2672"/>
        <v>146</v>
      </c>
      <c r="Z1207" s="260">
        <f t="shared" si="2672"/>
        <v>146</v>
      </c>
      <c r="AA1207" s="28">
        <f>AA1208</f>
        <v>0</v>
      </c>
      <c r="AB1207" s="28">
        <f t="shared" ref="AB1207:AX1207" si="2673">AB1208</f>
        <v>0</v>
      </c>
      <c r="AC1207" s="28">
        <f t="shared" si="2673"/>
        <v>0</v>
      </c>
      <c r="AD1207" s="28">
        <f t="shared" si="2673"/>
        <v>0</v>
      </c>
      <c r="AE1207" s="28">
        <f t="shared" si="2673"/>
        <v>0</v>
      </c>
      <c r="AF1207" s="28">
        <f t="shared" si="2673"/>
        <v>0</v>
      </c>
      <c r="AG1207" s="28">
        <f t="shared" si="2673"/>
        <v>146</v>
      </c>
      <c r="AH1207" s="28">
        <f t="shared" si="2673"/>
        <v>146</v>
      </c>
      <c r="AI1207" s="28">
        <f>AI1208</f>
        <v>0</v>
      </c>
      <c r="AJ1207" s="28">
        <f t="shared" si="2673"/>
        <v>0</v>
      </c>
      <c r="AK1207" s="28">
        <f t="shared" si="2673"/>
        <v>0</v>
      </c>
      <c r="AL1207" s="28">
        <f t="shared" si="2673"/>
        <v>0</v>
      </c>
      <c r="AM1207" s="260">
        <f t="shared" si="2673"/>
        <v>0</v>
      </c>
      <c r="AN1207" s="260">
        <f t="shared" si="2673"/>
        <v>0</v>
      </c>
      <c r="AO1207" s="260">
        <f t="shared" si="2673"/>
        <v>146</v>
      </c>
      <c r="AP1207" s="260">
        <f t="shared" si="2673"/>
        <v>146</v>
      </c>
      <c r="AQ1207" s="28">
        <f>AQ1208</f>
        <v>0</v>
      </c>
      <c r="AR1207" s="28">
        <f t="shared" si="2673"/>
        <v>0</v>
      </c>
      <c r="AS1207" s="28">
        <f t="shared" si="2673"/>
        <v>0</v>
      </c>
      <c r="AT1207" s="28">
        <f t="shared" si="2673"/>
        <v>0</v>
      </c>
      <c r="AU1207" s="28">
        <f t="shared" si="2673"/>
        <v>0</v>
      </c>
      <c r="AV1207" s="28">
        <f t="shared" si="2673"/>
        <v>0</v>
      </c>
      <c r="AW1207" s="28">
        <f t="shared" si="2673"/>
        <v>146</v>
      </c>
      <c r="AX1207" s="28">
        <f t="shared" si="2673"/>
        <v>146</v>
      </c>
    </row>
    <row r="1208" spans="1:50" ht="33">
      <c r="A1208" s="91" t="s">
        <v>161</v>
      </c>
      <c r="B1208" s="49" t="s">
        <v>911</v>
      </c>
      <c r="C1208" s="25" t="s">
        <v>48</v>
      </c>
      <c r="D1208" s="25" t="s">
        <v>71</v>
      </c>
      <c r="E1208" s="25" t="s">
        <v>795</v>
      </c>
      <c r="F1208" s="25" t="s">
        <v>160</v>
      </c>
      <c r="G1208" s="260"/>
      <c r="H1208" s="260"/>
      <c r="I1208" s="260"/>
      <c r="J1208" s="260"/>
      <c r="K1208" s="28"/>
      <c r="L1208" s="28"/>
      <c r="M1208" s="28"/>
      <c r="N1208" s="28"/>
      <c r="O1208" s="260"/>
      <c r="P1208" s="260"/>
      <c r="Q1208" s="260"/>
      <c r="R1208" s="260"/>
      <c r="S1208" s="28"/>
      <c r="T1208" s="28"/>
      <c r="U1208" s="28">
        <v>146</v>
      </c>
      <c r="V1208" s="28">
        <v>146</v>
      </c>
      <c r="W1208" s="260">
        <f t="shared" ref="W1208:Z1208" si="2674">O1208+S1208</f>
        <v>0</v>
      </c>
      <c r="X1208" s="260">
        <f t="shared" si="2674"/>
        <v>0</v>
      </c>
      <c r="Y1208" s="260">
        <f t="shared" si="2674"/>
        <v>146</v>
      </c>
      <c r="Z1208" s="260">
        <f t="shared" si="2674"/>
        <v>146</v>
      </c>
      <c r="AA1208" s="28"/>
      <c r="AB1208" s="28"/>
      <c r="AC1208" s="28"/>
      <c r="AD1208" s="28"/>
      <c r="AE1208" s="28">
        <f t="shared" ref="AE1208:AH1208" si="2675">W1208+AA1208</f>
        <v>0</v>
      </c>
      <c r="AF1208" s="28">
        <f t="shared" si="2675"/>
        <v>0</v>
      </c>
      <c r="AG1208" s="28">
        <f t="shared" si="2675"/>
        <v>146</v>
      </c>
      <c r="AH1208" s="28">
        <f t="shared" si="2675"/>
        <v>146</v>
      </c>
      <c r="AI1208" s="28"/>
      <c r="AJ1208" s="28"/>
      <c r="AK1208" s="28"/>
      <c r="AL1208" s="28"/>
      <c r="AM1208" s="260">
        <f t="shared" ref="AM1208:AP1208" si="2676">AE1208+AI1208</f>
        <v>0</v>
      </c>
      <c r="AN1208" s="260">
        <f t="shared" si="2676"/>
        <v>0</v>
      </c>
      <c r="AO1208" s="260">
        <f t="shared" si="2676"/>
        <v>146</v>
      </c>
      <c r="AP1208" s="260">
        <f t="shared" si="2676"/>
        <v>146</v>
      </c>
      <c r="AQ1208" s="28"/>
      <c r="AR1208" s="28"/>
      <c r="AS1208" s="28"/>
      <c r="AT1208" s="28"/>
      <c r="AU1208" s="28">
        <f t="shared" ref="AU1208:AX1208" si="2677">AM1208+AQ1208</f>
        <v>0</v>
      </c>
      <c r="AV1208" s="28">
        <f t="shared" si="2677"/>
        <v>0</v>
      </c>
      <c r="AW1208" s="28">
        <f t="shared" si="2677"/>
        <v>146</v>
      </c>
      <c r="AX1208" s="28">
        <f t="shared" si="2677"/>
        <v>146</v>
      </c>
    </row>
    <row r="1209" spans="1:50">
      <c r="A1209" s="91" t="s">
        <v>97</v>
      </c>
      <c r="B1209" s="49" t="s">
        <v>911</v>
      </c>
      <c r="C1209" s="25" t="s">
        <v>48</v>
      </c>
      <c r="D1209" s="25" t="s">
        <v>71</v>
      </c>
      <c r="E1209" s="25" t="s">
        <v>795</v>
      </c>
      <c r="F1209" s="25" t="s">
        <v>98</v>
      </c>
      <c r="G1209" s="260"/>
      <c r="H1209" s="260"/>
      <c r="I1209" s="260"/>
      <c r="J1209" s="260"/>
      <c r="K1209" s="28"/>
      <c r="L1209" s="28"/>
      <c r="M1209" s="28"/>
      <c r="N1209" s="28"/>
      <c r="O1209" s="260"/>
      <c r="P1209" s="260"/>
      <c r="Q1209" s="260"/>
      <c r="R1209" s="260"/>
      <c r="S1209" s="28">
        <f>S1210</f>
        <v>0</v>
      </c>
      <c r="T1209" s="28">
        <f t="shared" ref="T1209:Z1209" si="2678">T1210</f>
        <v>0</v>
      </c>
      <c r="U1209" s="28">
        <f t="shared" si="2678"/>
        <v>1</v>
      </c>
      <c r="V1209" s="28">
        <f t="shared" si="2678"/>
        <v>1</v>
      </c>
      <c r="W1209" s="260">
        <f t="shared" si="2678"/>
        <v>0</v>
      </c>
      <c r="X1209" s="260">
        <f t="shared" si="2678"/>
        <v>0</v>
      </c>
      <c r="Y1209" s="260">
        <f t="shared" si="2678"/>
        <v>1</v>
      </c>
      <c r="Z1209" s="260">
        <f t="shared" si="2678"/>
        <v>1</v>
      </c>
      <c r="AA1209" s="28">
        <f>AA1210</f>
        <v>0</v>
      </c>
      <c r="AB1209" s="28">
        <f t="shared" ref="AB1209:AX1209" si="2679">AB1210</f>
        <v>0</v>
      </c>
      <c r="AC1209" s="28">
        <f t="shared" si="2679"/>
        <v>0</v>
      </c>
      <c r="AD1209" s="28">
        <f t="shared" si="2679"/>
        <v>0</v>
      </c>
      <c r="AE1209" s="28">
        <f t="shared" si="2679"/>
        <v>0</v>
      </c>
      <c r="AF1209" s="28">
        <f t="shared" si="2679"/>
        <v>0</v>
      </c>
      <c r="AG1209" s="28">
        <f t="shared" si="2679"/>
        <v>1</v>
      </c>
      <c r="AH1209" s="28">
        <f t="shared" si="2679"/>
        <v>1</v>
      </c>
      <c r="AI1209" s="28">
        <f>AI1210</f>
        <v>0</v>
      </c>
      <c r="AJ1209" s="28">
        <f t="shared" si="2679"/>
        <v>0</v>
      </c>
      <c r="AK1209" s="28">
        <f t="shared" si="2679"/>
        <v>0</v>
      </c>
      <c r="AL1209" s="28">
        <f t="shared" si="2679"/>
        <v>0</v>
      </c>
      <c r="AM1209" s="260">
        <f t="shared" si="2679"/>
        <v>0</v>
      </c>
      <c r="AN1209" s="260">
        <f t="shared" si="2679"/>
        <v>0</v>
      </c>
      <c r="AO1209" s="260">
        <f t="shared" si="2679"/>
        <v>1</v>
      </c>
      <c r="AP1209" s="260">
        <f t="shared" si="2679"/>
        <v>1</v>
      </c>
      <c r="AQ1209" s="28">
        <f>AQ1210</f>
        <v>0</v>
      </c>
      <c r="AR1209" s="28">
        <f t="shared" si="2679"/>
        <v>0</v>
      </c>
      <c r="AS1209" s="28">
        <f t="shared" si="2679"/>
        <v>0</v>
      </c>
      <c r="AT1209" s="28">
        <f t="shared" si="2679"/>
        <v>0</v>
      </c>
      <c r="AU1209" s="28">
        <f t="shared" si="2679"/>
        <v>0</v>
      </c>
      <c r="AV1209" s="28">
        <f t="shared" si="2679"/>
        <v>0</v>
      </c>
      <c r="AW1209" s="28">
        <f t="shared" si="2679"/>
        <v>1</v>
      </c>
      <c r="AX1209" s="28">
        <f t="shared" si="2679"/>
        <v>1</v>
      </c>
    </row>
    <row r="1210" spans="1:50">
      <c r="A1210" s="91" t="s">
        <v>520</v>
      </c>
      <c r="B1210" s="49" t="s">
        <v>911</v>
      </c>
      <c r="C1210" s="25" t="s">
        <v>48</v>
      </c>
      <c r="D1210" s="25" t="s">
        <v>71</v>
      </c>
      <c r="E1210" s="25" t="s">
        <v>795</v>
      </c>
      <c r="F1210" s="25" t="s">
        <v>162</v>
      </c>
      <c r="G1210" s="260"/>
      <c r="H1210" s="260"/>
      <c r="I1210" s="260"/>
      <c r="J1210" s="260"/>
      <c r="K1210" s="28"/>
      <c r="L1210" s="28"/>
      <c r="M1210" s="28"/>
      <c r="N1210" s="28"/>
      <c r="O1210" s="260"/>
      <c r="P1210" s="260"/>
      <c r="Q1210" s="260"/>
      <c r="R1210" s="260"/>
      <c r="S1210" s="28"/>
      <c r="T1210" s="28"/>
      <c r="U1210" s="28">
        <v>1</v>
      </c>
      <c r="V1210" s="28">
        <v>1</v>
      </c>
      <c r="W1210" s="260">
        <f t="shared" ref="W1210:Z1210" si="2680">O1210+S1210</f>
        <v>0</v>
      </c>
      <c r="X1210" s="260">
        <f t="shared" si="2680"/>
        <v>0</v>
      </c>
      <c r="Y1210" s="260">
        <f t="shared" si="2680"/>
        <v>1</v>
      </c>
      <c r="Z1210" s="260">
        <f t="shared" si="2680"/>
        <v>1</v>
      </c>
      <c r="AA1210" s="28"/>
      <c r="AB1210" s="28"/>
      <c r="AC1210" s="28"/>
      <c r="AD1210" s="28"/>
      <c r="AE1210" s="28">
        <f t="shared" ref="AE1210:AH1273" si="2681">W1210+AA1210</f>
        <v>0</v>
      </c>
      <c r="AF1210" s="28">
        <f t="shared" si="2681"/>
        <v>0</v>
      </c>
      <c r="AG1210" s="28">
        <f t="shared" si="2681"/>
        <v>1</v>
      </c>
      <c r="AH1210" s="28">
        <f t="shared" si="2681"/>
        <v>1</v>
      </c>
      <c r="AI1210" s="28"/>
      <c r="AJ1210" s="28"/>
      <c r="AK1210" s="28"/>
      <c r="AL1210" s="28"/>
      <c r="AM1210" s="260">
        <f t="shared" ref="AM1210:AP1273" si="2682">AE1210+AI1210</f>
        <v>0</v>
      </c>
      <c r="AN1210" s="260">
        <f t="shared" si="2682"/>
        <v>0</v>
      </c>
      <c r="AO1210" s="260">
        <f t="shared" si="2682"/>
        <v>1</v>
      </c>
      <c r="AP1210" s="260">
        <f t="shared" si="2682"/>
        <v>1</v>
      </c>
      <c r="AQ1210" s="28"/>
      <c r="AR1210" s="28"/>
      <c r="AS1210" s="28"/>
      <c r="AT1210" s="28"/>
      <c r="AU1210" s="28">
        <f t="shared" ref="AU1210:AX1273" si="2683">AM1210+AQ1210</f>
        <v>0</v>
      </c>
      <c r="AV1210" s="28">
        <f t="shared" si="2683"/>
        <v>0</v>
      </c>
      <c r="AW1210" s="28">
        <f t="shared" si="2683"/>
        <v>1</v>
      </c>
      <c r="AX1210" s="28">
        <f t="shared" si="2683"/>
        <v>1</v>
      </c>
    </row>
    <row r="1211" spans="1:50">
      <c r="A1211" s="91"/>
      <c r="B1211" s="25"/>
      <c r="C1211" s="25"/>
      <c r="D1211" s="25"/>
      <c r="E1211" s="26"/>
      <c r="F1211" s="25"/>
      <c r="G1211" s="260"/>
      <c r="H1211" s="260"/>
      <c r="I1211" s="260"/>
      <c r="J1211" s="260"/>
      <c r="K1211" s="28"/>
      <c r="L1211" s="28"/>
      <c r="M1211" s="28"/>
      <c r="N1211" s="28"/>
      <c r="O1211" s="260">
        <f t="shared" si="2599"/>
        <v>0</v>
      </c>
      <c r="P1211" s="260">
        <f t="shared" si="2599"/>
        <v>0</v>
      </c>
      <c r="Q1211" s="260">
        <f t="shared" si="2599"/>
        <v>0</v>
      </c>
      <c r="R1211" s="260">
        <f t="shared" si="2599"/>
        <v>0</v>
      </c>
      <c r="S1211" s="28"/>
      <c r="T1211" s="28"/>
      <c r="U1211" s="28"/>
      <c r="V1211" s="28"/>
      <c r="W1211" s="260">
        <f t="shared" si="2584"/>
        <v>0</v>
      </c>
      <c r="X1211" s="260">
        <f t="shared" si="2584"/>
        <v>0</v>
      </c>
      <c r="Y1211" s="260">
        <f t="shared" si="2584"/>
        <v>0</v>
      </c>
      <c r="Z1211" s="260">
        <f t="shared" si="2584"/>
        <v>0</v>
      </c>
      <c r="AA1211" s="28"/>
      <c r="AB1211" s="28"/>
      <c r="AC1211" s="28"/>
      <c r="AD1211" s="28"/>
      <c r="AE1211" s="28">
        <f t="shared" si="2681"/>
        <v>0</v>
      </c>
      <c r="AF1211" s="28">
        <f t="shared" si="2681"/>
        <v>0</v>
      </c>
      <c r="AG1211" s="28">
        <f t="shared" si="2681"/>
        <v>0</v>
      </c>
      <c r="AH1211" s="28">
        <f t="shared" si="2681"/>
        <v>0</v>
      </c>
      <c r="AI1211" s="28"/>
      <c r="AJ1211" s="28"/>
      <c r="AK1211" s="28"/>
      <c r="AL1211" s="28"/>
      <c r="AM1211" s="260">
        <f t="shared" si="2682"/>
        <v>0</v>
      </c>
      <c r="AN1211" s="260">
        <f t="shared" si="2682"/>
        <v>0</v>
      </c>
      <c r="AO1211" s="260">
        <f t="shared" si="2682"/>
        <v>0</v>
      </c>
      <c r="AP1211" s="260">
        <f t="shared" si="2682"/>
        <v>0</v>
      </c>
      <c r="AQ1211" s="28"/>
      <c r="AR1211" s="28"/>
      <c r="AS1211" s="28"/>
      <c r="AT1211" s="28"/>
      <c r="AU1211" s="28">
        <f t="shared" si="2683"/>
        <v>0</v>
      </c>
      <c r="AV1211" s="28">
        <f t="shared" si="2683"/>
        <v>0</v>
      </c>
      <c r="AW1211" s="28">
        <f t="shared" si="2683"/>
        <v>0</v>
      </c>
      <c r="AX1211" s="28">
        <f t="shared" si="2683"/>
        <v>0</v>
      </c>
    </row>
    <row r="1212" spans="1:50" ht="37.5">
      <c r="A1212" s="116" t="s">
        <v>25</v>
      </c>
      <c r="B1212" s="22" t="s">
        <v>911</v>
      </c>
      <c r="C1212" s="22" t="s">
        <v>53</v>
      </c>
      <c r="D1212" s="22" t="s">
        <v>56</v>
      </c>
      <c r="E1212" s="64"/>
      <c r="F1212" s="22"/>
      <c r="G1212" s="180">
        <f>G1213</f>
        <v>465</v>
      </c>
      <c r="H1212" s="180">
        <f t="shared" ref="H1212:N1212" si="2684">H1213</f>
        <v>0</v>
      </c>
      <c r="I1212" s="180">
        <f t="shared" si="2684"/>
        <v>465</v>
      </c>
      <c r="J1212" s="180">
        <f t="shared" si="2684"/>
        <v>0</v>
      </c>
      <c r="K1212" s="23">
        <f t="shared" si="2684"/>
        <v>0</v>
      </c>
      <c r="L1212" s="23">
        <f t="shared" si="2684"/>
        <v>0</v>
      </c>
      <c r="M1212" s="23">
        <f t="shared" si="2684"/>
        <v>0</v>
      </c>
      <c r="N1212" s="23">
        <f t="shared" si="2684"/>
        <v>0</v>
      </c>
      <c r="O1212" s="180">
        <f t="shared" si="2599"/>
        <v>465</v>
      </c>
      <c r="P1212" s="180">
        <f t="shared" si="2599"/>
        <v>0</v>
      </c>
      <c r="Q1212" s="180">
        <f t="shared" si="2599"/>
        <v>465</v>
      </c>
      <c r="R1212" s="180">
        <f t="shared" si="2599"/>
        <v>0</v>
      </c>
      <c r="S1212" s="23">
        <f t="shared" ref="S1212:V1216" si="2685">S1213</f>
        <v>0</v>
      </c>
      <c r="T1212" s="23">
        <f t="shared" si="2685"/>
        <v>0</v>
      </c>
      <c r="U1212" s="23">
        <f t="shared" si="2685"/>
        <v>0</v>
      </c>
      <c r="V1212" s="23">
        <f t="shared" si="2685"/>
        <v>0</v>
      </c>
      <c r="W1212" s="180">
        <f t="shared" si="2584"/>
        <v>465</v>
      </c>
      <c r="X1212" s="180">
        <f t="shared" si="2584"/>
        <v>0</v>
      </c>
      <c r="Y1212" s="180">
        <f t="shared" si="2584"/>
        <v>465</v>
      </c>
      <c r="Z1212" s="180">
        <f t="shared" si="2584"/>
        <v>0</v>
      </c>
      <c r="AA1212" s="23">
        <f t="shared" ref="AA1212:AD1216" si="2686">AA1213</f>
        <v>0</v>
      </c>
      <c r="AB1212" s="23">
        <f t="shared" si="2686"/>
        <v>0</v>
      </c>
      <c r="AC1212" s="23">
        <f t="shared" si="2686"/>
        <v>0</v>
      </c>
      <c r="AD1212" s="23">
        <f t="shared" si="2686"/>
        <v>0</v>
      </c>
      <c r="AE1212" s="23">
        <f t="shared" si="2681"/>
        <v>465</v>
      </c>
      <c r="AF1212" s="23">
        <f t="shared" si="2681"/>
        <v>0</v>
      </c>
      <c r="AG1212" s="23">
        <f t="shared" si="2681"/>
        <v>465</v>
      </c>
      <c r="AH1212" s="23">
        <f t="shared" si="2681"/>
        <v>0</v>
      </c>
      <c r="AI1212" s="23">
        <f t="shared" ref="AI1212:AL1216" si="2687">AI1213</f>
        <v>0</v>
      </c>
      <c r="AJ1212" s="23">
        <f t="shared" si="2687"/>
        <v>0</v>
      </c>
      <c r="AK1212" s="23">
        <f t="shared" si="2687"/>
        <v>0</v>
      </c>
      <c r="AL1212" s="23">
        <f t="shared" si="2687"/>
        <v>0</v>
      </c>
      <c r="AM1212" s="180">
        <f t="shared" si="2682"/>
        <v>465</v>
      </c>
      <c r="AN1212" s="180">
        <f t="shared" si="2682"/>
        <v>0</v>
      </c>
      <c r="AO1212" s="180">
        <f t="shared" si="2682"/>
        <v>465</v>
      </c>
      <c r="AP1212" s="180">
        <f t="shared" si="2682"/>
        <v>0</v>
      </c>
      <c r="AQ1212" s="23">
        <f t="shared" ref="AQ1212:AT1216" si="2688">AQ1213</f>
        <v>0</v>
      </c>
      <c r="AR1212" s="23">
        <f t="shared" si="2688"/>
        <v>0</v>
      </c>
      <c r="AS1212" s="23">
        <f t="shared" si="2688"/>
        <v>0</v>
      </c>
      <c r="AT1212" s="23">
        <f t="shared" si="2688"/>
        <v>0</v>
      </c>
      <c r="AU1212" s="23">
        <f t="shared" si="2683"/>
        <v>465</v>
      </c>
      <c r="AV1212" s="23">
        <f t="shared" si="2683"/>
        <v>0</v>
      </c>
      <c r="AW1212" s="23">
        <f t="shared" si="2683"/>
        <v>465</v>
      </c>
      <c r="AX1212" s="23">
        <f t="shared" si="2683"/>
        <v>0</v>
      </c>
    </row>
    <row r="1213" spans="1:50" ht="49.5">
      <c r="A1213" s="91" t="s">
        <v>663</v>
      </c>
      <c r="B1213" s="25" t="s">
        <v>911</v>
      </c>
      <c r="C1213" s="25" t="s">
        <v>53</v>
      </c>
      <c r="D1213" s="25" t="s">
        <v>56</v>
      </c>
      <c r="E1213" s="410" t="s">
        <v>664</v>
      </c>
      <c r="F1213" s="25"/>
      <c r="G1213" s="181">
        <f t="shared" ref="G1213:N1216" si="2689">G1214</f>
        <v>465</v>
      </c>
      <c r="H1213" s="181">
        <f t="shared" si="2689"/>
        <v>0</v>
      </c>
      <c r="I1213" s="181">
        <f t="shared" si="2689"/>
        <v>465</v>
      </c>
      <c r="J1213" s="181">
        <f t="shared" si="2689"/>
        <v>0</v>
      </c>
      <c r="K1213" s="27">
        <f t="shared" si="2689"/>
        <v>0</v>
      </c>
      <c r="L1213" s="27">
        <f t="shared" si="2689"/>
        <v>0</v>
      </c>
      <c r="M1213" s="27">
        <f t="shared" si="2689"/>
        <v>0</v>
      </c>
      <c r="N1213" s="27">
        <f t="shared" si="2689"/>
        <v>0</v>
      </c>
      <c r="O1213" s="181">
        <f t="shared" si="2599"/>
        <v>465</v>
      </c>
      <c r="P1213" s="181">
        <f t="shared" si="2599"/>
        <v>0</v>
      </c>
      <c r="Q1213" s="181">
        <f t="shared" si="2599"/>
        <v>465</v>
      </c>
      <c r="R1213" s="181">
        <f t="shared" si="2599"/>
        <v>0</v>
      </c>
      <c r="S1213" s="27">
        <f t="shared" si="2685"/>
        <v>0</v>
      </c>
      <c r="T1213" s="27">
        <f t="shared" si="2685"/>
        <v>0</v>
      </c>
      <c r="U1213" s="27">
        <f t="shared" si="2685"/>
        <v>0</v>
      </c>
      <c r="V1213" s="27">
        <f t="shared" si="2685"/>
        <v>0</v>
      </c>
      <c r="W1213" s="181">
        <f t="shared" si="2584"/>
        <v>465</v>
      </c>
      <c r="X1213" s="181">
        <f t="shared" si="2584"/>
        <v>0</v>
      </c>
      <c r="Y1213" s="181">
        <f t="shared" si="2584"/>
        <v>465</v>
      </c>
      <c r="Z1213" s="181">
        <f t="shared" si="2584"/>
        <v>0</v>
      </c>
      <c r="AA1213" s="27">
        <f t="shared" si="2686"/>
        <v>0</v>
      </c>
      <c r="AB1213" s="27">
        <f t="shared" si="2686"/>
        <v>0</v>
      </c>
      <c r="AC1213" s="27">
        <f t="shared" si="2686"/>
        <v>0</v>
      </c>
      <c r="AD1213" s="27">
        <f t="shared" si="2686"/>
        <v>0</v>
      </c>
      <c r="AE1213" s="27">
        <f t="shared" si="2681"/>
        <v>465</v>
      </c>
      <c r="AF1213" s="27">
        <f t="shared" si="2681"/>
        <v>0</v>
      </c>
      <c r="AG1213" s="27">
        <f t="shared" si="2681"/>
        <v>465</v>
      </c>
      <c r="AH1213" s="27">
        <f t="shared" si="2681"/>
        <v>0</v>
      </c>
      <c r="AI1213" s="27">
        <f t="shared" si="2687"/>
        <v>0</v>
      </c>
      <c r="AJ1213" s="27">
        <f t="shared" si="2687"/>
        <v>0</v>
      </c>
      <c r="AK1213" s="27">
        <f t="shared" si="2687"/>
        <v>0</v>
      </c>
      <c r="AL1213" s="27">
        <f t="shared" si="2687"/>
        <v>0</v>
      </c>
      <c r="AM1213" s="181">
        <f t="shared" si="2682"/>
        <v>465</v>
      </c>
      <c r="AN1213" s="181">
        <f t="shared" si="2682"/>
        <v>0</v>
      </c>
      <c r="AO1213" s="181">
        <f t="shared" si="2682"/>
        <v>465</v>
      </c>
      <c r="AP1213" s="181">
        <f t="shared" si="2682"/>
        <v>0</v>
      </c>
      <c r="AQ1213" s="27">
        <f t="shared" si="2688"/>
        <v>0</v>
      </c>
      <c r="AR1213" s="27">
        <f t="shared" si="2688"/>
        <v>0</v>
      </c>
      <c r="AS1213" s="27">
        <f t="shared" si="2688"/>
        <v>0</v>
      </c>
      <c r="AT1213" s="27">
        <f t="shared" si="2688"/>
        <v>0</v>
      </c>
      <c r="AU1213" s="27">
        <f t="shared" si="2683"/>
        <v>465</v>
      </c>
      <c r="AV1213" s="27">
        <f t="shared" si="2683"/>
        <v>0</v>
      </c>
      <c r="AW1213" s="27">
        <f t="shared" si="2683"/>
        <v>465</v>
      </c>
      <c r="AX1213" s="27">
        <f t="shared" si="2683"/>
        <v>0</v>
      </c>
    </row>
    <row r="1214" spans="1:50">
      <c r="A1214" s="91" t="s">
        <v>76</v>
      </c>
      <c r="B1214" s="25" t="s">
        <v>911</v>
      </c>
      <c r="C1214" s="25" t="s">
        <v>53</v>
      </c>
      <c r="D1214" s="25" t="s">
        <v>56</v>
      </c>
      <c r="E1214" s="410" t="s">
        <v>665</v>
      </c>
      <c r="F1214" s="25"/>
      <c r="G1214" s="181">
        <f t="shared" si="2689"/>
        <v>465</v>
      </c>
      <c r="H1214" s="181">
        <f t="shared" si="2689"/>
        <v>0</v>
      </c>
      <c r="I1214" s="181">
        <f t="shared" si="2689"/>
        <v>465</v>
      </c>
      <c r="J1214" s="181">
        <f t="shared" si="2689"/>
        <v>0</v>
      </c>
      <c r="K1214" s="27">
        <f t="shared" si="2689"/>
        <v>0</v>
      </c>
      <c r="L1214" s="27">
        <f t="shared" si="2689"/>
        <v>0</v>
      </c>
      <c r="M1214" s="27">
        <f t="shared" si="2689"/>
        <v>0</v>
      </c>
      <c r="N1214" s="27">
        <f t="shared" si="2689"/>
        <v>0</v>
      </c>
      <c r="O1214" s="181">
        <f t="shared" si="2599"/>
        <v>465</v>
      </c>
      <c r="P1214" s="181">
        <f t="shared" si="2599"/>
        <v>0</v>
      </c>
      <c r="Q1214" s="181">
        <f t="shared" si="2599"/>
        <v>465</v>
      </c>
      <c r="R1214" s="181">
        <f t="shared" si="2599"/>
        <v>0</v>
      </c>
      <c r="S1214" s="27">
        <f t="shared" si="2685"/>
        <v>0</v>
      </c>
      <c r="T1214" s="27">
        <f t="shared" si="2685"/>
        <v>0</v>
      </c>
      <c r="U1214" s="27">
        <f t="shared" si="2685"/>
        <v>0</v>
      </c>
      <c r="V1214" s="27">
        <f t="shared" si="2685"/>
        <v>0</v>
      </c>
      <c r="W1214" s="181">
        <f t="shared" si="2584"/>
        <v>465</v>
      </c>
      <c r="X1214" s="181">
        <f t="shared" si="2584"/>
        <v>0</v>
      </c>
      <c r="Y1214" s="181">
        <f t="shared" si="2584"/>
        <v>465</v>
      </c>
      <c r="Z1214" s="181">
        <f t="shared" si="2584"/>
        <v>0</v>
      </c>
      <c r="AA1214" s="27">
        <f t="shared" si="2686"/>
        <v>0</v>
      </c>
      <c r="AB1214" s="27">
        <f t="shared" si="2686"/>
        <v>0</v>
      </c>
      <c r="AC1214" s="27">
        <f t="shared" si="2686"/>
        <v>0</v>
      </c>
      <c r="AD1214" s="27">
        <f t="shared" si="2686"/>
        <v>0</v>
      </c>
      <c r="AE1214" s="27">
        <f t="shared" si="2681"/>
        <v>465</v>
      </c>
      <c r="AF1214" s="27">
        <f t="shared" si="2681"/>
        <v>0</v>
      </c>
      <c r="AG1214" s="27">
        <f t="shared" si="2681"/>
        <v>465</v>
      </c>
      <c r="AH1214" s="27">
        <f t="shared" si="2681"/>
        <v>0</v>
      </c>
      <c r="AI1214" s="27">
        <f t="shared" si="2687"/>
        <v>0</v>
      </c>
      <c r="AJ1214" s="27">
        <f t="shared" si="2687"/>
        <v>0</v>
      </c>
      <c r="AK1214" s="27">
        <f t="shared" si="2687"/>
        <v>0</v>
      </c>
      <c r="AL1214" s="27">
        <f t="shared" si="2687"/>
        <v>0</v>
      </c>
      <c r="AM1214" s="181">
        <f t="shared" si="2682"/>
        <v>465</v>
      </c>
      <c r="AN1214" s="181">
        <f t="shared" si="2682"/>
        <v>0</v>
      </c>
      <c r="AO1214" s="181">
        <f t="shared" si="2682"/>
        <v>465</v>
      </c>
      <c r="AP1214" s="181">
        <f t="shared" si="2682"/>
        <v>0</v>
      </c>
      <c r="AQ1214" s="27">
        <f t="shared" si="2688"/>
        <v>0</v>
      </c>
      <c r="AR1214" s="27">
        <f t="shared" si="2688"/>
        <v>0</v>
      </c>
      <c r="AS1214" s="27">
        <f t="shared" si="2688"/>
        <v>0</v>
      </c>
      <c r="AT1214" s="27">
        <f t="shared" si="2688"/>
        <v>0</v>
      </c>
      <c r="AU1214" s="27">
        <f t="shared" si="2683"/>
        <v>465</v>
      </c>
      <c r="AV1214" s="27">
        <f t="shared" si="2683"/>
        <v>0</v>
      </c>
      <c r="AW1214" s="27">
        <f t="shared" si="2683"/>
        <v>465</v>
      </c>
      <c r="AX1214" s="27">
        <f t="shared" si="2683"/>
        <v>0</v>
      </c>
    </row>
    <row r="1215" spans="1:50">
      <c r="A1215" s="91" t="s">
        <v>115</v>
      </c>
      <c r="B1215" s="25" t="s">
        <v>911</v>
      </c>
      <c r="C1215" s="25" t="s">
        <v>53</v>
      </c>
      <c r="D1215" s="25" t="s">
        <v>56</v>
      </c>
      <c r="E1215" s="410" t="s">
        <v>666</v>
      </c>
      <c r="F1215" s="25"/>
      <c r="G1215" s="181">
        <f t="shared" si="2689"/>
        <v>465</v>
      </c>
      <c r="H1215" s="181">
        <f t="shared" si="2689"/>
        <v>0</v>
      </c>
      <c r="I1215" s="181">
        <f t="shared" si="2689"/>
        <v>465</v>
      </c>
      <c r="J1215" s="181">
        <f t="shared" si="2689"/>
        <v>0</v>
      </c>
      <c r="K1215" s="27">
        <f t="shared" si="2689"/>
        <v>0</v>
      </c>
      <c r="L1215" s="27">
        <f t="shared" si="2689"/>
        <v>0</v>
      </c>
      <c r="M1215" s="27">
        <f t="shared" si="2689"/>
        <v>0</v>
      </c>
      <c r="N1215" s="27">
        <f t="shared" si="2689"/>
        <v>0</v>
      </c>
      <c r="O1215" s="181">
        <f t="shared" si="2599"/>
        <v>465</v>
      </c>
      <c r="P1215" s="181">
        <f t="shared" si="2599"/>
        <v>0</v>
      </c>
      <c r="Q1215" s="181">
        <f t="shared" si="2599"/>
        <v>465</v>
      </c>
      <c r="R1215" s="181">
        <f t="shared" si="2599"/>
        <v>0</v>
      </c>
      <c r="S1215" s="27">
        <f t="shared" si="2685"/>
        <v>0</v>
      </c>
      <c r="T1215" s="27">
        <f t="shared" si="2685"/>
        <v>0</v>
      </c>
      <c r="U1215" s="27">
        <f t="shared" si="2685"/>
        <v>0</v>
      </c>
      <c r="V1215" s="27">
        <f t="shared" si="2685"/>
        <v>0</v>
      </c>
      <c r="W1215" s="181">
        <f t="shared" si="2584"/>
        <v>465</v>
      </c>
      <c r="X1215" s="181">
        <f t="shared" si="2584"/>
        <v>0</v>
      </c>
      <c r="Y1215" s="181">
        <f t="shared" si="2584"/>
        <v>465</v>
      </c>
      <c r="Z1215" s="181">
        <f t="shared" si="2584"/>
        <v>0</v>
      </c>
      <c r="AA1215" s="27">
        <f t="shared" si="2686"/>
        <v>0</v>
      </c>
      <c r="AB1215" s="27">
        <f t="shared" si="2686"/>
        <v>0</v>
      </c>
      <c r="AC1215" s="27">
        <f t="shared" si="2686"/>
        <v>0</v>
      </c>
      <c r="AD1215" s="27">
        <f t="shared" si="2686"/>
        <v>0</v>
      </c>
      <c r="AE1215" s="27">
        <f t="shared" si="2681"/>
        <v>465</v>
      </c>
      <c r="AF1215" s="27">
        <f t="shared" si="2681"/>
        <v>0</v>
      </c>
      <c r="AG1215" s="27">
        <f t="shared" si="2681"/>
        <v>465</v>
      </c>
      <c r="AH1215" s="27">
        <f t="shared" si="2681"/>
        <v>0</v>
      </c>
      <c r="AI1215" s="27">
        <f t="shared" si="2687"/>
        <v>0</v>
      </c>
      <c r="AJ1215" s="27">
        <f t="shared" si="2687"/>
        <v>0</v>
      </c>
      <c r="AK1215" s="27">
        <f t="shared" si="2687"/>
        <v>0</v>
      </c>
      <c r="AL1215" s="27">
        <f t="shared" si="2687"/>
        <v>0</v>
      </c>
      <c r="AM1215" s="181">
        <f t="shared" si="2682"/>
        <v>465</v>
      </c>
      <c r="AN1215" s="181">
        <f t="shared" si="2682"/>
        <v>0</v>
      </c>
      <c r="AO1215" s="181">
        <f t="shared" si="2682"/>
        <v>465</v>
      </c>
      <c r="AP1215" s="181">
        <f t="shared" si="2682"/>
        <v>0</v>
      </c>
      <c r="AQ1215" s="27">
        <f t="shared" si="2688"/>
        <v>0</v>
      </c>
      <c r="AR1215" s="27">
        <f t="shared" si="2688"/>
        <v>0</v>
      </c>
      <c r="AS1215" s="27">
        <f t="shared" si="2688"/>
        <v>0</v>
      </c>
      <c r="AT1215" s="27">
        <f t="shared" si="2688"/>
        <v>0</v>
      </c>
      <c r="AU1215" s="27">
        <f t="shared" si="2683"/>
        <v>465</v>
      </c>
      <c r="AV1215" s="27">
        <f t="shared" si="2683"/>
        <v>0</v>
      </c>
      <c r="AW1215" s="27">
        <f t="shared" si="2683"/>
        <v>465</v>
      </c>
      <c r="AX1215" s="27">
        <f t="shared" si="2683"/>
        <v>0</v>
      </c>
    </row>
    <row r="1216" spans="1:50" ht="33">
      <c r="A1216" s="91" t="s">
        <v>345</v>
      </c>
      <c r="B1216" s="25" t="s">
        <v>911</v>
      </c>
      <c r="C1216" s="25" t="s">
        <v>53</v>
      </c>
      <c r="D1216" s="25" t="s">
        <v>56</v>
      </c>
      <c r="E1216" s="410" t="s">
        <v>666</v>
      </c>
      <c r="F1216" s="25" t="s">
        <v>78</v>
      </c>
      <c r="G1216" s="260">
        <f t="shared" si="2689"/>
        <v>465</v>
      </c>
      <c r="H1216" s="260">
        <f t="shared" si="2689"/>
        <v>0</v>
      </c>
      <c r="I1216" s="260">
        <f t="shared" si="2689"/>
        <v>465</v>
      </c>
      <c r="J1216" s="260">
        <f t="shared" si="2689"/>
        <v>0</v>
      </c>
      <c r="K1216" s="28">
        <f t="shared" si="2689"/>
        <v>0</v>
      </c>
      <c r="L1216" s="28">
        <f t="shared" si="2689"/>
        <v>0</v>
      </c>
      <c r="M1216" s="28">
        <f t="shared" si="2689"/>
        <v>0</v>
      </c>
      <c r="N1216" s="28">
        <f t="shared" si="2689"/>
        <v>0</v>
      </c>
      <c r="O1216" s="260">
        <f t="shared" si="2599"/>
        <v>465</v>
      </c>
      <c r="P1216" s="260">
        <f t="shared" si="2599"/>
        <v>0</v>
      </c>
      <c r="Q1216" s="260">
        <f t="shared" si="2599"/>
        <v>465</v>
      </c>
      <c r="R1216" s="260">
        <f t="shared" si="2599"/>
        <v>0</v>
      </c>
      <c r="S1216" s="28">
        <f t="shared" si="2685"/>
        <v>0</v>
      </c>
      <c r="T1216" s="28">
        <f t="shared" si="2685"/>
        <v>0</v>
      </c>
      <c r="U1216" s="28">
        <f t="shared" si="2685"/>
        <v>0</v>
      </c>
      <c r="V1216" s="28">
        <f t="shared" si="2685"/>
        <v>0</v>
      </c>
      <c r="W1216" s="260">
        <f t="shared" si="2584"/>
        <v>465</v>
      </c>
      <c r="X1216" s="260">
        <f t="shared" si="2584"/>
        <v>0</v>
      </c>
      <c r="Y1216" s="260">
        <f t="shared" si="2584"/>
        <v>465</v>
      </c>
      <c r="Z1216" s="260">
        <f t="shared" si="2584"/>
        <v>0</v>
      </c>
      <c r="AA1216" s="28">
        <f t="shared" si="2686"/>
        <v>0</v>
      </c>
      <c r="AB1216" s="28">
        <f t="shared" si="2686"/>
        <v>0</v>
      </c>
      <c r="AC1216" s="28">
        <f t="shared" si="2686"/>
        <v>0</v>
      </c>
      <c r="AD1216" s="28">
        <f t="shared" si="2686"/>
        <v>0</v>
      </c>
      <c r="AE1216" s="28">
        <f t="shared" si="2681"/>
        <v>465</v>
      </c>
      <c r="AF1216" s="28">
        <f t="shared" si="2681"/>
        <v>0</v>
      </c>
      <c r="AG1216" s="28">
        <f t="shared" si="2681"/>
        <v>465</v>
      </c>
      <c r="AH1216" s="28">
        <f t="shared" si="2681"/>
        <v>0</v>
      </c>
      <c r="AI1216" s="28">
        <f t="shared" si="2687"/>
        <v>0</v>
      </c>
      <c r="AJ1216" s="28">
        <f t="shared" si="2687"/>
        <v>0</v>
      </c>
      <c r="AK1216" s="28">
        <f t="shared" si="2687"/>
        <v>0</v>
      </c>
      <c r="AL1216" s="28">
        <f t="shared" si="2687"/>
        <v>0</v>
      </c>
      <c r="AM1216" s="260">
        <f t="shared" si="2682"/>
        <v>465</v>
      </c>
      <c r="AN1216" s="260">
        <f t="shared" si="2682"/>
        <v>0</v>
      </c>
      <c r="AO1216" s="260">
        <f t="shared" si="2682"/>
        <v>465</v>
      </c>
      <c r="AP1216" s="260">
        <f t="shared" si="2682"/>
        <v>0</v>
      </c>
      <c r="AQ1216" s="28">
        <f t="shared" si="2688"/>
        <v>0</v>
      </c>
      <c r="AR1216" s="28">
        <f t="shared" si="2688"/>
        <v>0</v>
      </c>
      <c r="AS1216" s="28">
        <f t="shared" si="2688"/>
        <v>0</v>
      </c>
      <c r="AT1216" s="28">
        <f t="shared" si="2688"/>
        <v>0</v>
      </c>
      <c r="AU1216" s="28">
        <f t="shared" si="2683"/>
        <v>465</v>
      </c>
      <c r="AV1216" s="28">
        <f t="shared" si="2683"/>
        <v>0</v>
      </c>
      <c r="AW1216" s="28">
        <f t="shared" si="2683"/>
        <v>465</v>
      </c>
      <c r="AX1216" s="28">
        <f t="shared" si="2683"/>
        <v>0</v>
      </c>
    </row>
    <row r="1217" spans="1:50" ht="33">
      <c r="A1217" s="91" t="s">
        <v>161</v>
      </c>
      <c r="B1217" s="25" t="s">
        <v>911</v>
      </c>
      <c r="C1217" s="25" t="s">
        <v>53</v>
      </c>
      <c r="D1217" s="25" t="s">
        <v>56</v>
      </c>
      <c r="E1217" s="410" t="s">
        <v>666</v>
      </c>
      <c r="F1217" s="25" t="s">
        <v>160</v>
      </c>
      <c r="G1217" s="260">
        <v>465</v>
      </c>
      <c r="H1217" s="260"/>
      <c r="I1217" s="260">
        <v>465</v>
      </c>
      <c r="J1217" s="260"/>
      <c r="K1217" s="28"/>
      <c r="L1217" s="28"/>
      <c r="M1217" s="28"/>
      <c r="N1217" s="28"/>
      <c r="O1217" s="260">
        <f t="shared" si="2599"/>
        <v>465</v>
      </c>
      <c r="P1217" s="260">
        <f t="shared" si="2599"/>
        <v>0</v>
      </c>
      <c r="Q1217" s="260">
        <f t="shared" si="2599"/>
        <v>465</v>
      </c>
      <c r="R1217" s="260">
        <f t="shared" si="2599"/>
        <v>0</v>
      </c>
      <c r="S1217" s="28"/>
      <c r="T1217" s="28"/>
      <c r="U1217" s="28"/>
      <c r="V1217" s="28"/>
      <c r="W1217" s="260">
        <f t="shared" si="2584"/>
        <v>465</v>
      </c>
      <c r="X1217" s="260">
        <f t="shared" si="2584"/>
        <v>0</v>
      </c>
      <c r="Y1217" s="260">
        <f t="shared" si="2584"/>
        <v>465</v>
      </c>
      <c r="Z1217" s="260">
        <f t="shared" si="2584"/>
        <v>0</v>
      </c>
      <c r="AA1217" s="28"/>
      <c r="AB1217" s="28"/>
      <c r="AC1217" s="28"/>
      <c r="AD1217" s="28"/>
      <c r="AE1217" s="28">
        <f t="shared" si="2681"/>
        <v>465</v>
      </c>
      <c r="AF1217" s="28">
        <f t="shared" si="2681"/>
        <v>0</v>
      </c>
      <c r="AG1217" s="28">
        <f t="shared" si="2681"/>
        <v>465</v>
      </c>
      <c r="AH1217" s="28">
        <f t="shared" si="2681"/>
        <v>0</v>
      </c>
      <c r="AI1217" s="28"/>
      <c r="AJ1217" s="28"/>
      <c r="AK1217" s="28"/>
      <c r="AL1217" s="28"/>
      <c r="AM1217" s="260">
        <f t="shared" si="2682"/>
        <v>465</v>
      </c>
      <c r="AN1217" s="260">
        <f t="shared" si="2682"/>
        <v>0</v>
      </c>
      <c r="AO1217" s="260">
        <f t="shared" si="2682"/>
        <v>465</v>
      </c>
      <c r="AP1217" s="260">
        <f t="shared" si="2682"/>
        <v>0</v>
      </c>
      <c r="AQ1217" s="28"/>
      <c r="AR1217" s="28"/>
      <c r="AS1217" s="28"/>
      <c r="AT1217" s="28"/>
      <c r="AU1217" s="28">
        <f t="shared" si="2683"/>
        <v>465</v>
      </c>
      <c r="AV1217" s="28">
        <f t="shared" si="2683"/>
        <v>0</v>
      </c>
      <c r="AW1217" s="28">
        <f t="shared" si="2683"/>
        <v>465</v>
      </c>
      <c r="AX1217" s="28">
        <f t="shared" si="2683"/>
        <v>0</v>
      </c>
    </row>
    <row r="1218" spans="1:50">
      <c r="A1218" s="91"/>
      <c r="B1218" s="25"/>
      <c r="C1218" s="25"/>
      <c r="D1218" s="25"/>
      <c r="E1218" s="26"/>
      <c r="F1218" s="25"/>
      <c r="G1218" s="260"/>
      <c r="H1218" s="260"/>
      <c r="I1218" s="260"/>
      <c r="J1218" s="260"/>
      <c r="K1218" s="28"/>
      <c r="L1218" s="28"/>
      <c r="M1218" s="28"/>
      <c r="N1218" s="28"/>
      <c r="O1218" s="260">
        <f t="shared" si="2599"/>
        <v>0</v>
      </c>
      <c r="P1218" s="260">
        <f t="shared" si="2599"/>
        <v>0</v>
      </c>
      <c r="Q1218" s="260">
        <f t="shared" si="2599"/>
        <v>0</v>
      </c>
      <c r="R1218" s="260">
        <f t="shared" si="2599"/>
        <v>0</v>
      </c>
      <c r="S1218" s="28"/>
      <c r="T1218" s="28"/>
      <c r="U1218" s="28"/>
      <c r="V1218" s="28"/>
      <c r="W1218" s="260">
        <f t="shared" si="2584"/>
        <v>0</v>
      </c>
      <c r="X1218" s="260">
        <f t="shared" si="2584"/>
        <v>0</v>
      </c>
      <c r="Y1218" s="260">
        <f t="shared" si="2584"/>
        <v>0</v>
      </c>
      <c r="Z1218" s="260">
        <f t="shared" si="2584"/>
        <v>0</v>
      </c>
      <c r="AA1218" s="28"/>
      <c r="AB1218" s="28"/>
      <c r="AC1218" s="28"/>
      <c r="AD1218" s="28"/>
      <c r="AE1218" s="28">
        <f t="shared" si="2681"/>
        <v>0</v>
      </c>
      <c r="AF1218" s="28">
        <f t="shared" si="2681"/>
        <v>0</v>
      </c>
      <c r="AG1218" s="28">
        <f t="shared" si="2681"/>
        <v>0</v>
      </c>
      <c r="AH1218" s="28">
        <f t="shared" si="2681"/>
        <v>0</v>
      </c>
      <c r="AI1218" s="28"/>
      <c r="AJ1218" s="28"/>
      <c r="AK1218" s="28"/>
      <c r="AL1218" s="28"/>
      <c r="AM1218" s="260">
        <f t="shared" si="2682"/>
        <v>0</v>
      </c>
      <c r="AN1218" s="260">
        <f t="shared" si="2682"/>
        <v>0</v>
      </c>
      <c r="AO1218" s="260">
        <f t="shared" si="2682"/>
        <v>0</v>
      </c>
      <c r="AP1218" s="260">
        <f t="shared" si="2682"/>
        <v>0</v>
      </c>
      <c r="AQ1218" s="28"/>
      <c r="AR1218" s="28"/>
      <c r="AS1218" s="28"/>
      <c r="AT1218" s="28"/>
      <c r="AU1218" s="28">
        <f t="shared" si="2683"/>
        <v>0</v>
      </c>
      <c r="AV1218" s="28">
        <f t="shared" si="2683"/>
        <v>0</v>
      </c>
      <c r="AW1218" s="28">
        <f t="shared" si="2683"/>
        <v>0</v>
      </c>
      <c r="AX1218" s="28">
        <f t="shared" si="2683"/>
        <v>0</v>
      </c>
    </row>
    <row r="1219" spans="1:50" ht="37.5">
      <c r="A1219" s="116" t="s">
        <v>914</v>
      </c>
      <c r="B1219" s="22" t="s">
        <v>911</v>
      </c>
      <c r="C1219" s="22" t="s">
        <v>56</v>
      </c>
      <c r="D1219" s="22" t="s">
        <v>53</v>
      </c>
      <c r="E1219" s="64"/>
      <c r="F1219" s="22"/>
      <c r="G1219" s="180">
        <f>G1220+G1225</f>
        <v>6620</v>
      </c>
      <c r="H1219" s="180">
        <f t="shared" ref="H1219:N1219" si="2690">H1220+H1225</f>
        <v>0</v>
      </c>
      <c r="I1219" s="180">
        <f t="shared" si="2690"/>
        <v>6620</v>
      </c>
      <c r="J1219" s="180">
        <f t="shared" si="2690"/>
        <v>0</v>
      </c>
      <c r="K1219" s="23">
        <f t="shared" si="2690"/>
        <v>256</v>
      </c>
      <c r="L1219" s="23">
        <f t="shared" si="2690"/>
        <v>0</v>
      </c>
      <c r="M1219" s="23">
        <f t="shared" si="2690"/>
        <v>256</v>
      </c>
      <c r="N1219" s="23">
        <f t="shared" si="2690"/>
        <v>0</v>
      </c>
      <c r="O1219" s="180">
        <f t="shared" si="2599"/>
        <v>6876</v>
      </c>
      <c r="P1219" s="180">
        <f t="shared" si="2599"/>
        <v>0</v>
      </c>
      <c r="Q1219" s="180">
        <f t="shared" si="2599"/>
        <v>6876</v>
      </c>
      <c r="R1219" s="180">
        <f t="shared" si="2599"/>
        <v>0</v>
      </c>
      <c r="S1219" s="23">
        <f t="shared" ref="S1219:V1219" si="2691">S1220+S1225</f>
        <v>0</v>
      </c>
      <c r="T1219" s="23">
        <f t="shared" si="2691"/>
        <v>0</v>
      </c>
      <c r="U1219" s="23">
        <f t="shared" si="2691"/>
        <v>0</v>
      </c>
      <c r="V1219" s="23">
        <f t="shared" si="2691"/>
        <v>0</v>
      </c>
      <c r="W1219" s="180">
        <f t="shared" si="2584"/>
        <v>6876</v>
      </c>
      <c r="X1219" s="180">
        <f t="shared" si="2584"/>
        <v>0</v>
      </c>
      <c r="Y1219" s="180">
        <f t="shared" si="2584"/>
        <v>6876</v>
      </c>
      <c r="Z1219" s="180">
        <f t="shared" si="2584"/>
        <v>0</v>
      </c>
      <c r="AA1219" s="23">
        <f t="shared" ref="AA1219:AD1219" si="2692">AA1220+AA1225</f>
        <v>0</v>
      </c>
      <c r="AB1219" s="23">
        <f t="shared" si="2692"/>
        <v>0</v>
      </c>
      <c r="AC1219" s="23">
        <f t="shared" si="2692"/>
        <v>0</v>
      </c>
      <c r="AD1219" s="23">
        <f t="shared" si="2692"/>
        <v>0</v>
      </c>
      <c r="AE1219" s="23">
        <f t="shared" si="2681"/>
        <v>6876</v>
      </c>
      <c r="AF1219" s="23">
        <f t="shared" si="2681"/>
        <v>0</v>
      </c>
      <c r="AG1219" s="23">
        <f t="shared" si="2681"/>
        <v>6876</v>
      </c>
      <c r="AH1219" s="23">
        <f t="shared" si="2681"/>
        <v>0</v>
      </c>
      <c r="AI1219" s="23">
        <f t="shared" ref="AI1219:AL1219" si="2693">AI1220+AI1225</f>
        <v>0</v>
      </c>
      <c r="AJ1219" s="23">
        <f t="shared" si="2693"/>
        <v>0</v>
      </c>
      <c r="AK1219" s="23">
        <f t="shared" si="2693"/>
        <v>0</v>
      </c>
      <c r="AL1219" s="23">
        <f t="shared" si="2693"/>
        <v>0</v>
      </c>
      <c r="AM1219" s="180">
        <f t="shared" si="2682"/>
        <v>6876</v>
      </c>
      <c r="AN1219" s="180">
        <f t="shared" si="2682"/>
        <v>0</v>
      </c>
      <c r="AO1219" s="180">
        <f t="shared" si="2682"/>
        <v>6876</v>
      </c>
      <c r="AP1219" s="180">
        <f t="shared" si="2682"/>
        <v>0</v>
      </c>
      <c r="AQ1219" s="23">
        <f t="shared" ref="AQ1219:AT1219" si="2694">AQ1220+AQ1225</f>
        <v>0</v>
      </c>
      <c r="AR1219" s="23">
        <f t="shared" si="2694"/>
        <v>0</v>
      </c>
      <c r="AS1219" s="23">
        <f t="shared" si="2694"/>
        <v>0</v>
      </c>
      <c r="AT1219" s="23">
        <f t="shared" si="2694"/>
        <v>0</v>
      </c>
      <c r="AU1219" s="23">
        <f t="shared" si="2683"/>
        <v>6876</v>
      </c>
      <c r="AV1219" s="23">
        <f t="shared" si="2683"/>
        <v>0</v>
      </c>
      <c r="AW1219" s="23">
        <f t="shared" si="2683"/>
        <v>6876</v>
      </c>
      <c r="AX1219" s="23">
        <f t="shared" si="2683"/>
        <v>0</v>
      </c>
    </row>
    <row r="1220" spans="1:50" ht="49.5">
      <c r="A1220" s="409" t="s">
        <v>826</v>
      </c>
      <c r="B1220" s="25">
        <v>923</v>
      </c>
      <c r="C1220" s="25" t="s">
        <v>56</v>
      </c>
      <c r="D1220" s="25" t="s">
        <v>53</v>
      </c>
      <c r="E1220" s="25" t="s">
        <v>217</v>
      </c>
      <c r="F1220" s="25"/>
      <c r="G1220" s="181">
        <f t="shared" ref="G1220:N1228" si="2695">G1221</f>
        <v>6620</v>
      </c>
      <c r="H1220" s="181">
        <f t="shared" si="2695"/>
        <v>0</v>
      </c>
      <c r="I1220" s="181">
        <f t="shared" si="2695"/>
        <v>0</v>
      </c>
      <c r="J1220" s="181">
        <f t="shared" si="2695"/>
        <v>0</v>
      </c>
      <c r="K1220" s="27">
        <f t="shared" si="2695"/>
        <v>256</v>
      </c>
      <c r="L1220" s="27">
        <f t="shared" si="2695"/>
        <v>0</v>
      </c>
      <c r="M1220" s="27">
        <f t="shared" si="2695"/>
        <v>0</v>
      </c>
      <c r="N1220" s="27">
        <f t="shared" si="2695"/>
        <v>0</v>
      </c>
      <c r="O1220" s="181">
        <f t="shared" si="2599"/>
        <v>6876</v>
      </c>
      <c r="P1220" s="181">
        <f t="shared" si="2599"/>
        <v>0</v>
      </c>
      <c r="Q1220" s="181">
        <f t="shared" si="2599"/>
        <v>0</v>
      </c>
      <c r="R1220" s="181">
        <f t="shared" si="2599"/>
        <v>0</v>
      </c>
      <c r="S1220" s="27">
        <f t="shared" ref="S1220:V1228" si="2696">S1221</f>
        <v>0</v>
      </c>
      <c r="T1220" s="27">
        <f t="shared" si="2696"/>
        <v>0</v>
      </c>
      <c r="U1220" s="27">
        <f t="shared" si="2696"/>
        <v>0</v>
      </c>
      <c r="V1220" s="27">
        <f t="shared" si="2696"/>
        <v>0</v>
      </c>
      <c r="W1220" s="181">
        <f t="shared" si="2584"/>
        <v>6876</v>
      </c>
      <c r="X1220" s="181">
        <f t="shared" si="2584"/>
        <v>0</v>
      </c>
      <c r="Y1220" s="181">
        <f t="shared" si="2584"/>
        <v>0</v>
      </c>
      <c r="Z1220" s="181">
        <f t="shared" si="2584"/>
        <v>0</v>
      </c>
      <c r="AA1220" s="27">
        <f t="shared" ref="AA1220:AD1228" si="2697">AA1221</f>
        <v>0</v>
      </c>
      <c r="AB1220" s="27">
        <f t="shared" si="2697"/>
        <v>0</v>
      </c>
      <c r="AC1220" s="27">
        <f t="shared" si="2697"/>
        <v>0</v>
      </c>
      <c r="AD1220" s="27">
        <f t="shared" si="2697"/>
        <v>0</v>
      </c>
      <c r="AE1220" s="27">
        <f t="shared" si="2681"/>
        <v>6876</v>
      </c>
      <c r="AF1220" s="27">
        <f t="shared" si="2681"/>
        <v>0</v>
      </c>
      <c r="AG1220" s="27">
        <f t="shared" si="2681"/>
        <v>0</v>
      </c>
      <c r="AH1220" s="27">
        <f t="shared" si="2681"/>
        <v>0</v>
      </c>
      <c r="AI1220" s="27">
        <f t="shared" ref="AI1220:AL1228" si="2698">AI1221</f>
        <v>0</v>
      </c>
      <c r="AJ1220" s="27">
        <f t="shared" si="2698"/>
        <v>0</v>
      </c>
      <c r="AK1220" s="27">
        <f t="shared" si="2698"/>
        <v>0</v>
      </c>
      <c r="AL1220" s="27">
        <f t="shared" si="2698"/>
        <v>0</v>
      </c>
      <c r="AM1220" s="181">
        <f t="shared" si="2682"/>
        <v>6876</v>
      </c>
      <c r="AN1220" s="181">
        <f t="shared" si="2682"/>
        <v>0</v>
      </c>
      <c r="AO1220" s="181">
        <f t="shared" si="2682"/>
        <v>0</v>
      </c>
      <c r="AP1220" s="181">
        <f t="shared" si="2682"/>
        <v>0</v>
      </c>
      <c r="AQ1220" s="27">
        <f t="shared" ref="AQ1220:AT1228" si="2699">AQ1221</f>
        <v>0</v>
      </c>
      <c r="AR1220" s="27">
        <f t="shared" si="2699"/>
        <v>0</v>
      </c>
      <c r="AS1220" s="27">
        <f t="shared" si="2699"/>
        <v>0</v>
      </c>
      <c r="AT1220" s="27">
        <f t="shared" si="2699"/>
        <v>0</v>
      </c>
      <c r="AU1220" s="27">
        <f t="shared" si="2683"/>
        <v>6876</v>
      </c>
      <c r="AV1220" s="27">
        <f t="shared" si="2683"/>
        <v>0</v>
      </c>
      <c r="AW1220" s="27">
        <f t="shared" si="2683"/>
        <v>0</v>
      </c>
      <c r="AX1220" s="27">
        <f t="shared" si="2683"/>
        <v>0</v>
      </c>
    </row>
    <row r="1221" spans="1:50" ht="33">
      <c r="A1221" s="409" t="s">
        <v>509</v>
      </c>
      <c r="B1221" s="25">
        <v>923</v>
      </c>
      <c r="C1221" s="25" t="s">
        <v>56</v>
      </c>
      <c r="D1221" s="25" t="s">
        <v>53</v>
      </c>
      <c r="E1221" s="25" t="s">
        <v>493</v>
      </c>
      <c r="F1221" s="25"/>
      <c r="G1221" s="181">
        <f t="shared" si="2695"/>
        <v>6620</v>
      </c>
      <c r="H1221" s="181">
        <f t="shared" si="2695"/>
        <v>0</v>
      </c>
      <c r="I1221" s="181">
        <f t="shared" si="2695"/>
        <v>0</v>
      </c>
      <c r="J1221" s="181">
        <f t="shared" si="2695"/>
        <v>0</v>
      </c>
      <c r="K1221" s="27">
        <f t="shared" si="2695"/>
        <v>256</v>
      </c>
      <c r="L1221" s="27">
        <f t="shared" si="2695"/>
        <v>0</v>
      </c>
      <c r="M1221" s="27">
        <f t="shared" si="2695"/>
        <v>0</v>
      </c>
      <c r="N1221" s="27">
        <f t="shared" si="2695"/>
        <v>0</v>
      </c>
      <c r="O1221" s="181">
        <f t="shared" si="2599"/>
        <v>6876</v>
      </c>
      <c r="P1221" s="181">
        <f t="shared" si="2599"/>
        <v>0</v>
      </c>
      <c r="Q1221" s="181">
        <f t="shared" si="2599"/>
        <v>0</v>
      </c>
      <c r="R1221" s="181">
        <f t="shared" si="2599"/>
        <v>0</v>
      </c>
      <c r="S1221" s="27">
        <f t="shared" si="2696"/>
        <v>0</v>
      </c>
      <c r="T1221" s="27">
        <f t="shared" si="2696"/>
        <v>0</v>
      </c>
      <c r="U1221" s="27">
        <f t="shared" si="2696"/>
        <v>0</v>
      </c>
      <c r="V1221" s="27">
        <f t="shared" si="2696"/>
        <v>0</v>
      </c>
      <c r="W1221" s="181">
        <f t="shared" si="2584"/>
        <v>6876</v>
      </c>
      <c r="X1221" s="181">
        <f t="shared" si="2584"/>
        <v>0</v>
      </c>
      <c r="Y1221" s="181">
        <f t="shared" si="2584"/>
        <v>0</v>
      </c>
      <c r="Z1221" s="181">
        <f t="shared" si="2584"/>
        <v>0</v>
      </c>
      <c r="AA1221" s="27">
        <f t="shared" si="2697"/>
        <v>0</v>
      </c>
      <c r="AB1221" s="27">
        <f t="shared" si="2697"/>
        <v>0</v>
      </c>
      <c r="AC1221" s="27">
        <f t="shared" si="2697"/>
        <v>0</v>
      </c>
      <c r="AD1221" s="27">
        <f t="shared" si="2697"/>
        <v>0</v>
      </c>
      <c r="AE1221" s="27">
        <f t="shared" si="2681"/>
        <v>6876</v>
      </c>
      <c r="AF1221" s="27">
        <f t="shared" si="2681"/>
        <v>0</v>
      </c>
      <c r="AG1221" s="27">
        <f t="shared" si="2681"/>
        <v>0</v>
      </c>
      <c r="AH1221" s="27">
        <f t="shared" si="2681"/>
        <v>0</v>
      </c>
      <c r="AI1221" s="27">
        <f t="shared" si="2698"/>
        <v>0</v>
      </c>
      <c r="AJ1221" s="27">
        <f t="shared" si="2698"/>
        <v>0</v>
      </c>
      <c r="AK1221" s="27">
        <f t="shared" si="2698"/>
        <v>0</v>
      </c>
      <c r="AL1221" s="27">
        <f t="shared" si="2698"/>
        <v>0</v>
      </c>
      <c r="AM1221" s="181">
        <f t="shared" si="2682"/>
        <v>6876</v>
      </c>
      <c r="AN1221" s="181">
        <f t="shared" si="2682"/>
        <v>0</v>
      </c>
      <c r="AO1221" s="181">
        <f t="shared" si="2682"/>
        <v>0</v>
      </c>
      <c r="AP1221" s="181">
        <f t="shared" si="2682"/>
        <v>0</v>
      </c>
      <c r="AQ1221" s="27">
        <f t="shared" si="2699"/>
        <v>0</v>
      </c>
      <c r="AR1221" s="27">
        <f t="shared" si="2699"/>
        <v>0</v>
      </c>
      <c r="AS1221" s="27">
        <f t="shared" si="2699"/>
        <v>0</v>
      </c>
      <c r="AT1221" s="27">
        <f t="shared" si="2699"/>
        <v>0</v>
      </c>
      <c r="AU1221" s="27">
        <f t="shared" si="2683"/>
        <v>6876</v>
      </c>
      <c r="AV1221" s="27">
        <f t="shared" si="2683"/>
        <v>0</v>
      </c>
      <c r="AW1221" s="27">
        <f t="shared" si="2683"/>
        <v>0</v>
      </c>
      <c r="AX1221" s="27">
        <f t="shared" si="2683"/>
        <v>0</v>
      </c>
    </row>
    <row r="1222" spans="1:50" ht="33">
      <c r="A1222" s="409" t="s">
        <v>667</v>
      </c>
      <c r="B1222" s="25">
        <v>923</v>
      </c>
      <c r="C1222" s="25" t="s">
        <v>56</v>
      </c>
      <c r="D1222" s="25" t="s">
        <v>53</v>
      </c>
      <c r="E1222" s="25" t="s">
        <v>494</v>
      </c>
      <c r="F1222" s="25"/>
      <c r="G1222" s="181">
        <f t="shared" si="2695"/>
        <v>6620</v>
      </c>
      <c r="H1222" s="181">
        <f t="shared" si="2695"/>
        <v>0</v>
      </c>
      <c r="I1222" s="181">
        <f t="shared" si="2695"/>
        <v>0</v>
      </c>
      <c r="J1222" s="181">
        <f t="shared" si="2695"/>
        <v>0</v>
      </c>
      <c r="K1222" s="27">
        <f t="shared" si="2695"/>
        <v>256</v>
      </c>
      <c r="L1222" s="27">
        <f t="shared" si="2695"/>
        <v>0</v>
      </c>
      <c r="M1222" s="27">
        <f t="shared" si="2695"/>
        <v>0</v>
      </c>
      <c r="N1222" s="27">
        <f t="shared" si="2695"/>
        <v>0</v>
      </c>
      <c r="O1222" s="181">
        <f t="shared" si="2599"/>
        <v>6876</v>
      </c>
      <c r="P1222" s="181">
        <f t="shared" si="2599"/>
        <v>0</v>
      </c>
      <c r="Q1222" s="181">
        <f t="shared" si="2599"/>
        <v>0</v>
      </c>
      <c r="R1222" s="181">
        <f t="shared" si="2599"/>
        <v>0</v>
      </c>
      <c r="S1222" s="27">
        <f t="shared" si="2696"/>
        <v>0</v>
      </c>
      <c r="T1222" s="27">
        <f t="shared" si="2696"/>
        <v>0</v>
      </c>
      <c r="U1222" s="27">
        <f t="shared" si="2696"/>
        <v>0</v>
      </c>
      <c r="V1222" s="27">
        <f t="shared" si="2696"/>
        <v>0</v>
      </c>
      <c r="W1222" s="181">
        <f t="shared" si="2584"/>
        <v>6876</v>
      </c>
      <c r="X1222" s="181">
        <f t="shared" si="2584"/>
        <v>0</v>
      </c>
      <c r="Y1222" s="181">
        <f t="shared" si="2584"/>
        <v>0</v>
      </c>
      <c r="Z1222" s="181">
        <f t="shared" si="2584"/>
        <v>0</v>
      </c>
      <c r="AA1222" s="27">
        <f t="shared" si="2697"/>
        <v>0</v>
      </c>
      <c r="AB1222" s="27">
        <f t="shared" si="2697"/>
        <v>0</v>
      </c>
      <c r="AC1222" s="27">
        <f t="shared" si="2697"/>
        <v>0</v>
      </c>
      <c r="AD1222" s="27">
        <f t="shared" si="2697"/>
        <v>0</v>
      </c>
      <c r="AE1222" s="27">
        <f t="shared" si="2681"/>
        <v>6876</v>
      </c>
      <c r="AF1222" s="27">
        <f t="shared" si="2681"/>
        <v>0</v>
      </c>
      <c r="AG1222" s="27">
        <f t="shared" si="2681"/>
        <v>0</v>
      </c>
      <c r="AH1222" s="27">
        <f t="shared" si="2681"/>
        <v>0</v>
      </c>
      <c r="AI1222" s="27">
        <f t="shared" si="2698"/>
        <v>0</v>
      </c>
      <c r="AJ1222" s="27">
        <f t="shared" si="2698"/>
        <v>0</v>
      </c>
      <c r="AK1222" s="27">
        <f t="shared" si="2698"/>
        <v>0</v>
      </c>
      <c r="AL1222" s="27">
        <f t="shared" si="2698"/>
        <v>0</v>
      </c>
      <c r="AM1222" s="181">
        <f t="shared" si="2682"/>
        <v>6876</v>
      </c>
      <c r="AN1222" s="181">
        <f t="shared" si="2682"/>
        <v>0</v>
      </c>
      <c r="AO1222" s="181">
        <f t="shared" si="2682"/>
        <v>0</v>
      </c>
      <c r="AP1222" s="181">
        <f t="shared" si="2682"/>
        <v>0</v>
      </c>
      <c r="AQ1222" s="27">
        <f t="shared" si="2699"/>
        <v>0</v>
      </c>
      <c r="AR1222" s="27">
        <f t="shared" si="2699"/>
        <v>0</v>
      </c>
      <c r="AS1222" s="27">
        <f t="shared" si="2699"/>
        <v>0</v>
      </c>
      <c r="AT1222" s="27">
        <f t="shared" si="2699"/>
        <v>0</v>
      </c>
      <c r="AU1222" s="27">
        <f t="shared" si="2683"/>
        <v>6876</v>
      </c>
      <c r="AV1222" s="27">
        <f t="shared" si="2683"/>
        <v>0</v>
      </c>
      <c r="AW1222" s="27">
        <f t="shared" si="2683"/>
        <v>0</v>
      </c>
      <c r="AX1222" s="27">
        <f t="shared" si="2683"/>
        <v>0</v>
      </c>
    </row>
    <row r="1223" spans="1:50" ht="33">
      <c r="A1223" s="409" t="s">
        <v>81</v>
      </c>
      <c r="B1223" s="25">
        <v>923</v>
      </c>
      <c r="C1223" s="25" t="s">
        <v>56</v>
      </c>
      <c r="D1223" s="25" t="s">
        <v>53</v>
      </c>
      <c r="E1223" s="25" t="s">
        <v>494</v>
      </c>
      <c r="F1223" s="25" t="s">
        <v>82</v>
      </c>
      <c r="G1223" s="260">
        <f t="shared" si="2695"/>
        <v>6620</v>
      </c>
      <c r="H1223" s="260">
        <f t="shared" si="2695"/>
        <v>0</v>
      </c>
      <c r="I1223" s="260">
        <f t="shared" si="2695"/>
        <v>0</v>
      </c>
      <c r="J1223" s="260">
        <f t="shared" si="2695"/>
        <v>0</v>
      </c>
      <c r="K1223" s="28">
        <f t="shared" si="2695"/>
        <v>256</v>
      </c>
      <c r="L1223" s="28">
        <f t="shared" si="2695"/>
        <v>0</v>
      </c>
      <c r="M1223" s="28">
        <f t="shared" si="2695"/>
        <v>0</v>
      </c>
      <c r="N1223" s="28">
        <f t="shared" si="2695"/>
        <v>0</v>
      </c>
      <c r="O1223" s="260">
        <f t="shared" si="2599"/>
        <v>6876</v>
      </c>
      <c r="P1223" s="260">
        <f t="shared" si="2599"/>
        <v>0</v>
      </c>
      <c r="Q1223" s="260">
        <f t="shared" si="2599"/>
        <v>0</v>
      </c>
      <c r="R1223" s="260">
        <f t="shared" si="2599"/>
        <v>0</v>
      </c>
      <c r="S1223" s="28">
        <f t="shared" si="2696"/>
        <v>0</v>
      </c>
      <c r="T1223" s="28">
        <f t="shared" si="2696"/>
        <v>0</v>
      </c>
      <c r="U1223" s="28">
        <f t="shared" si="2696"/>
        <v>0</v>
      </c>
      <c r="V1223" s="28">
        <f t="shared" si="2696"/>
        <v>0</v>
      </c>
      <c r="W1223" s="260">
        <f t="shared" si="2584"/>
        <v>6876</v>
      </c>
      <c r="X1223" s="260">
        <f t="shared" si="2584"/>
        <v>0</v>
      </c>
      <c r="Y1223" s="260">
        <f t="shared" si="2584"/>
        <v>0</v>
      </c>
      <c r="Z1223" s="260">
        <f t="shared" si="2584"/>
        <v>0</v>
      </c>
      <c r="AA1223" s="28">
        <f t="shared" si="2697"/>
        <v>0</v>
      </c>
      <c r="AB1223" s="28">
        <f t="shared" si="2697"/>
        <v>0</v>
      </c>
      <c r="AC1223" s="28">
        <f t="shared" si="2697"/>
        <v>0</v>
      </c>
      <c r="AD1223" s="28">
        <f t="shared" si="2697"/>
        <v>0</v>
      </c>
      <c r="AE1223" s="28">
        <f t="shared" si="2681"/>
        <v>6876</v>
      </c>
      <c r="AF1223" s="28">
        <f t="shared" si="2681"/>
        <v>0</v>
      </c>
      <c r="AG1223" s="28">
        <f t="shared" si="2681"/>
        <v>0</v>
      </c>
      <c r="AH1223" s="28">
        <f t="shared" si="2681"/>
        <v>0</v>
      </c>
      <c r="AI1223" s="28">
        <f t="shared" si="2698"/>
        <v>0</v>
      </c>
      <c r="AJ1223" s="28">
        <f t="shared" si="2698"/>
        <v>0</v>
      </c>
      <c r="AK1223" s="28">
        <f t="shared" si="2698"/>
        <v>0</v>
      </c>
      <c r="AL1223" s="28">
        <f t="shared" si="2698"/>
        <v>0</v>
      </c>
      <c r="AM1223" s="260">
        <f t="shared" si="2682"/>
        <v>6876</v>
      </c>
      <c r="AN1223" s="260">
        <f t="shared" si="2682"/>
        <v>0</v>
      </c>
      <c r="AO1223" s="260">
        <f t="shared" si="2682"/>
        <v>0</v>
      </c>
      <c r="AP1223" s="260">
        <f t="shared" si="2682"/>
        <v>0</v>
      </c>
      <c r="AQ1223" s="28">
        <f t="shared" si="2699"/>
        <v>0</v>
      </c>
      <c r="AR1223" s="28">
        <f t="shared" si="2699"/>
        <v>0</v>
      </c>
      <c r="AS1223" s="28">
        <f t="shared" si="2699"/>
        <v>0</v>
      </c>
      <c r="AT1223" s="28">
        <f t="shared" si="2699"/>
        <v>0</v>
      </c>
      <c r="AU1223" s="28">
        <f t="shared" si="2683"/>
        <v>6876</v>
      </c>
      <c r="AV1223" s="28">
        <f t="shared" si="2683"/>
        <v>0</v>
      </c>
      <c r="AW1223" s="28">
        <f t="shared" si="2683"/>
        <v>0</v>
      </c>
      <c r="AX1223" s="28">
        <f t="shared" si="2683"/>
        <v>0</v>
      </c>
    </row>
    <row r="1224" spans="1:50">
      <c r="A1224" s="411" t="s">
        <v>169</v>
      </c>
      <c r="B1224" s="25">
        <v>923</v>
      </c>
      <c r="C1224" s="25" t="s">
        <v>56</v>
      </c>
      <c r="D1224" s="25" t="s">
        <v>53</v>
      </c>
      <c r="E1224" s="25" t="s">
        <v>494</v>
      </c>
      <c r="F1224" s="28">
        <v>610</v>
      </c>
      <c r="G1224" s="260">
        <v>6620</v>
      </c>
      <c r="H1224" s="260"/>
      <c r="I1224" s="260"/>
      <c r="J1224" s="260"/>
      <c r="K1224" s="28">
        <v>256</v>
      </c>
      <c r="L1224" s="28"/>
      <c r="M1224" s="28"/>
      <c r="N1224" s="28"/>
      <c r="O1224" s="260">
        <f t="shared" si="2599"/>
        <v>6876</v>
      </c>
      <c r="P1224" s="260">
        <f t="shared" si="2599"/>
        <v>0</v>
      </c>
      <c r="Q1224" s="260">
        <f t="shared" si="2599"/>
        <v>0</v>
      </c>
      <c r="R1224" s="260">
        <f t="shared" si="2599"/>
        <v>0</v>
      </c>
      <c r="S1224" s="28"/>
      <c r="T1224" s="28"/>
      <c r="U1224" s="28"/>
      <c r="V1224" s="28"/>
      <c r="W1224" s="260">
        <f t="shared" si="2584"/>
        <v>6876</v>
      </c>
      <c r="X1224" s="260">
        <f t="shared" si="2584"/>
        <v>0</v>
      </c>
      <c r="Y1224" s="260">
        <f t="shared" si="2584"/>
        <v>0</v>
      </c>
      <c r="Z1224" s="260">
        <f t="shared" si="2584"/>
        <v>0</v>
      </c>
      <c r="AA1224" s="28"/>
      <c r="AB1224" s="28"/>
      <c r="AC1224" s="28"/>
      <c r="AD1224" s="28"/>
      <c r="AE1224" s="28">
        <f t="shared" si="2681"/>
        <v>6876</v>
      </c>
      <c r="AF1224" s="28">
        <f t="shared" si="2681"/>
        <v>0</v>
      </c>
      <c r="AG1224" s="28">
        <f t="shared" si="2681"/>
        <v>0</v>
      </c>
      <c r="AH1224" s="28">
        <f t="shared" si="2681"/>
        <v>0</v>
      </c>
      <c r="AI1224" s="28"/>
      <c r="AJ1224" s="28"/>
      <c r="AK1224" s="28"/>
      <c r="AL1224" s="28"/>
      <c r="AM1224" s="260">
        <f t="shared" si="2682"/>
        <v>6876</v>
      </c>
      <c r="AN1224" s="260">
        <f t="shared" si="2682"/>
        <v>0</v>
      </c>
      <c r="AO1224" s="260">
        <f t="shared" si="2682"/>
        <v>0</v>
      </c>
      <c r="AP1224" s="260">
        <f t="shared" si="2682"/>
        <v>0</v>
      </c>
      <c r="AQ1224" s="28"/>
      <c r="AR1224" s="28"/>
      <c r="AS1224" s="28"/>
      <c r="AT1224" s="28"/>
      <c r="AU1224" s="28">
        <f t="shared" si="2683"/>
        <v>6876</v>
      </c>
      <c r="AV1224" s="28">
        <f t="shared" si="2683"/>
        <v>0</v>
      </c>
      <c r="AW1224" s="28">
        <f t="shared" si="2683"/>
        <v>0</v>
      </c>
      <c r="AX1224" s="28">
        <f t="shared" si="2683"/>
        <v>0</v>
      </c>
    </row>
    <row r="1225" spans="1:50">
      <c r="A1225" s="409" t="s">
        <v>79</v>
      </c>
      <c r="B1225" s="25">
        <v>923</v>
      </c>
      <c r="C1225" s="25" t="s">
        <v>56</v>
      </c>
      <c r="D1225" s="25" t="s">
        <v>53</v>
      </c>
      <c r="E1225" s="25" t="s">
        <v>218</v>
      </c>
      <c r="F1225" s="25"/>
      <c r="G1225" s="181">
        <f t="shared" si="2695"/>
        <v>0</v>
      </c>
      <c r="H1225" s="181">
        <f t="shared" si="2695"/>
        <v>0</v>
      </c>
      <c r="I1225" s="181">
        <f t="shared" si="2695"/>
        <v>6620</v>
      </c>
      <c r="J1225" s="181">
        <f t="shared" si="2695"/>
        <v>0</v>
      </c>
      <c r="K1225" s="27">
        <f t="shared" si="2695"/>
        <v>0</v>
      </c>
      <c r="L1225" s="27">
        <f t="shared" si="2695"/>
        <v>0</v>
      </c>
      <c r="M1225" s="27">
        <f t="shared" si="2695"/>
        <v>256</v>
      </c>
      <c r="N1225" s="27">
        <f t="shared" si="2695"/>
        <v>0</v>
      </c>
      <c r="O1225" s="181">
        <f t="shared" si="2599"/>
        <v>0</v>
      </c>
      <c r="P1225" s="181">
        <f t="shared" si="2599"/>
        <v>0</v>
      </c>
      <c r="Q1225" s="181">
        <f t="shared" si="2599"/>
        <v>6876</v>
      </c>
      <c r="R1225" s="181">
        <f t="shared" si="2599"/>
        <v>0</v>
      </c>
      <c r="S1225" s="27">
        <f t="shared" si="2696"/>
        <v>0</v>
      </c>
      <c r="T1225" s="27">
        <f t="shared" si="2696"/>
        <v>0</v>
      </c>
      <c r="U1225" s="27">
        <f t="shared" si="2696"/>
        <v>0</v>
      </c>
      <c r="V1225" s="27">
        <f t="shared" si="2696"/>
        <v>0</v>
      </c>
      <c r="W1225" s="181">
        <f t="shared" si="2584"/>
        <v>0</v>
      </c>
      <c r="X1225" s="181">
        <f t="shared" si="2584"/>
        <v>0</v>
      </c>
      <c r="Y1225" s="181">
        <f t="shared" si="2584"/>
        <v>6876</v>
      </c>
      <c r="Z1225" s="181">
        <f t="shared" si="2584"/>
        <v>0</v>
      </c>
      <c r="AA1225" s="27">
        <f t="shared" si="2697"/>
        <v>0</v>
      </c>
      <c r="AB1225" s="27">
        <f t="shared" si="2697"/>
        <v>0</v>
      </c>
      <c r="AC1225" s="27">
        <f t="shared" si="2697"/>
        <v>0</v>
      </c>
      <c r="AD1225" s="27">
        <f t="shared" si="2697"/>
        <v>0</v>
      </c>
      <c r="AE1225" s="27">
        <f t="shared" si="2681"/>
        <v>0</v>
      </c>
      <c r="AF1225" s="27">
        <f t="shared" si="2681"/>
        <v>0</v>
      </c>
      <c r="AG1225" s="27">
        <f t="shared" si="2681"/>
        <v>6876</v>
      </c>
      <c r="AH1225" s="27">
        <f t="shared" si="2681"/>
        <v>0</v>
      </c>
      <c r="AI1225" s="27">
        <f t="shared" si="2698"/>
        <v>0</v>
      </c>
      <c r="AJ1225" s="27">
        <f t="shared" si="2698"/>
        <v>0</v>
      </c>
      <c r="AK1225" s="27">
        <f t="shared" si="2698"/>
        <v>0</v>
      </c>
      <c r="AL1225" s="27">
        <f t="shared" si="2698"/>
        <v>0</v>
      </c>
      <c r="AM1225" s="181">
        <f t="shared" si="2682"/>
        <v>0</v>
      </c>
      <c r="AN1225" s="181">
        <f t="shared" si="2682"/>
        <v>0</v>
      </c>
      <c r="AO1225" s="181">
        <f t="shared" si="2682"/>
        <v>6876</v>
      </c>
      <c r="AP1225" s="181">
        <f t="shared" si="2682"/>
        <v>0</v>
      </c>
      <c r="AQ1225" s="27">
        <f t="shared" si="2699"/>
        <v>0</v>
      </c>
      <c r="AR1225" s="27">
        <f t="shared" si="2699"/>
        <v>0</v>
      </c>
      <c r="AS1225" s="27">
        <f t="shared" si="2699"/>
        <v>0</v>
      </c>
      <c r="AT1225" s="27">
        <f t="shared" si="2699"/>
        <v>0</v>
      </c>
      <c r="AU1225" s="27">
        <f t="shared" si="2683"/>
        <v>0</v>
      </c>
      <c r="AV1225" s="27">
        <f t="shared" si="2683"/>
        <v>0</v>
      </c>
      <c r="AW1225" s="27">
        <f t="shared" si="2683"/>
        <v>6876</v>
      </c>
      <c r="AX1225" s="27">
        <f t="shared" si="2683"/>
        <v>0</v>
      </c>
    </row>
    <row r="1226" spans="1:50" ht="33">
      <c r="A1226" s="409" t="s">
        <v>509</v>
      </c>
      <c r="B1226" s="25">
        <v>923</v>
      </c>
      <c r="C1226" s="25" t="s">
        <v>56</v>
      </c>
      <c r="D1226" s="25" t="s">
        <v>53</v>
      </c>
      <c r="E1226" s="25" t="s">
        <v>348</v>
      </c>
      <c r="F1226" s="25"/>
      <c r="G1226" s="181">
        <f t="shared" si="2695"/>
        <v>0</v>
      </c>
      <c r="H1226" s="181">
        <f t="shared" si="2695"/>
        <v>0</v>
      </c>
      <c r="I1226" s="181">
        <f t="shared" si="2695"/>
        <v>6620</v>
      </c>
      <c r="J1226" s="181">
        <f t="shared" si="2695"/>
        <v>0</v>
      </c>
      <c r="K1226" s="27">
        <f t="shared" si="2695"/>
        <v>0</v>
      </c>
      <c r="L1226" s="27">
        <f t="shared" si="2695"/>
        <v>0</v>
      </c>
      <c r="M1226" s="27">
        <f t="shared" si="2695"/>
        <v>256</v>
      </c>
      <c r="N1226" s="27">
        <f t="shared" si="2695"/>
        <v>0</v>
      </c>
      <c r="O1226" s="181">
        <f t="shared" si="2599"/>
        <v>0</v>
      </c>
      <c r="P1226" s="181">
        <f t="shared" si="2599"/>
        <v>0</v>
      </c>
      <c r="Q1226" s="181">
        <f t="shared" si="2599"/>
        <v>6876</v>
      </c>
      <c r="R1226" s="181">
        <f t="shared" si="2599"/>
        <v>0</v>
      </c>
      <c r="S1226" s="27">
        <f t="shared" si="2696"/>
        <v>0</v>
      </c>
      <c r="T1226" s="27">
        <f t="shared" si="2696"/>
        <v>0</v>
      </c>
      <c r="U1226" s="27">
        <f t="shared" si="2696"/>
        <v>0</v>
      </c>
      <c r="V1226" s="27">
        <f t="shared" si="2696"/>
        <v>0</v>
      </c>
      <c r="W1226" s="181">
        <f t="shared" si="2584"/>
        <v>0</v>
      </c>
      <c r="X1226" s="181">
        <f t="shared" si="2584"/>
        <v>0</v>
      </c>
      <c r="Y1226" s="181">
        <f t="shared" si="2584"/>
        <v>6876</v>
      </c>
      <c r="Z1226" s="181">
        <f t="shared" si="2584"/>
        <v>0</v>
      </c>
      <c r="AA1226" s="27">
        <f t="shared" si="2697"/>
        <v>0</v>
      </c>
      <c r="AB1226" s="27">
        <f t="shared" si="2697"/>
        <v>0</v>
      </c>
      <c r="AC1226" s="27">
        <f t="shared" si="2697"/>
        <v>0</v>
      </c>
      <c r="AD1226" s="27">
        <f t="shared" si="2697"/>
        <v>0</v>
      </c>
      <c r="AE1226" s="27">
        <f t="shared" si="2681"/>
        <v>0</v>
      </c>
      <c r="AF1226" s="27">
        <f t="shared" si="2681"/>
        <v>0</v>
      </c>
      <c r="AG1226" s="27">
        <f t="shared" si="2681"/>
        <v>6876</v>
      </c>
      <c r="AH1226" s="27">
        <f t="shared" si="2681"/>
        <v>0</v>
      </c>
      <c r="AI1226" s="27">
        <f t="shared" si="2698"/>
        <v>0</v>
      </c>
      <c r="AJ1226" s="27">
        <f t="shared" si="2698"/>
        <v>0</v>
      </c>
      <c r="AK1226" s="27">
        <f t="shared" si="2698"/>
        <v>0</v>
      </c>
      <c r="AL1226" s="27">
        <f t="shared" si="2698"/>
        <v>0</v>
      </c>
      <c r="AM1226" s="181">
        <f t="shared" si="2682"/>
        <v>0</v>
      </c>
      <c r="AN1226" s="181">
        <f t="shared" si="2682"/>
        <v>0</v>
      </c>
      <c r="AO1226" s="181">
        <f t="shared" si="2682"/>
        <v>6876</v>
      </c>
      <c r="AP1226" s="181">
        <f t="shared" si="2682"/>
        <v>0</v>
      </c>
      <c r="AQ1226" s="27">
        <f t="shared" si="2699"/>
        <v>0</v>
      </c>
      <c r="AR1226" s="27">
        <f t="shared" si="2699"/>
        <v>0</v>
      </c>
      <c r="AS1226" s="27">
        <f t="shared" si="2699"/>
        <v>0</v>
      </c>
      <c r="AT1226" s="27">
        <f t="shared" si="2699"/>
        <v>0</v>
      </c>
      <c r="AU1226" s="27">
        <f t="shared" si="2683"/>
        <v>0</v>
      </c>
      <c r="AV1226" s="27">
        <f t="shared" si="2683"/>
        <v>0</v>
      </c>
      <c r="AW1226" s="27">
        <f t="shared" si="2683"/>
        <v>6876</v>
      </c>
      <c r="AX1226" s="27">
        <f t="shared" si="2683"/>
        <v>0</v>
      </c>
    </row>
    <row r="1227" spans="1:50" ht="33">
      <c r="A1227" s="409" t="s">
        <v>667</v>
      </c>
      <c r="B1227" s="25">
        <v>923</v>
      </c>
      <c r="C1227" s="25" t="s">
        <v>56</v>
      </c>
      <c r="D1227" s="25" t="s">
        <v>53</v>
      </c>
      <c r="E1227" s="25" t="s">
        <v>915</v>
      </c>
      <c r="F1227" s="25"/>
      <c r="G1227" s="181">
        <f t="shared" si="2695"/>
        <v>0</v>
      </c>
      <c r="H1227" s="181">
        <f t="shared" si="2695"/>
        <v>0</v>
      </c>
      <c r="I1227" s="181">
        <f t="shared" si="2695"/>
        <v>6620</v>
      </c>
      <c r="J1227" s="181">
        <f t="shared" si="2695"/>
        <v>0</v>
      </c>
      <c r="K1227" s="27">
        <f t="shared" si="2695"/>
        <v>0</v>
      </c>
      <c r="L1227" s="27">
        <f t="shared" si="2695"/>
        <v>0</v>
      </c>
      <c r="M1227" s="27">
        <f t="shared" si="2695"/>
        <v>256</v>
      </c>
      <c r="N1227" s="27">
        <f t="shared" si="2695"/>
        <v>0</v>
      </c>
      <c r="O1227" s="181">
        <f t="shared" si="2599"/>
        <v>0</v>
      </c>
      <c r="P1227" s="181">
        <f t="shared" si="2599"/>
        <v>0</v>
      </c>
      <c r="Q1227" s="181">
        <f t="shared" si="2599"/>
        <v>6876</v>
      </c>
      <c r="R1227" s="181">
        <f t="shared" si="2599"/>
        <v>0</v>
      </c>
      <c r="S1227" s="27">
        <f t="shared" si="2696"/>
        <v>0</v>
      </c>
      <c r="T1227" s="27">
        <f t="shared" si="2696"/>
        <v>0</v>
      </c>
      <c r="U1227" s="27">
        <f t="shared" si="2696"/>
        <v>0</v>
      </c>
      <c r="V1227" s="27">
        <f t="shared" si="2696"/>
        <v>0</v>
      </c>
      <c r="W1227" s="181">
        <f t="shared" si="2584"/>
        <v>0</v>
      </c>
      <c r="X1227" s="181">
        <f t="shared" si="2584"/>
        <v>0</v>
      </c>
      <c r="Y1227" s="181">
        <f t="shared" si="2584"/>
        <v>6876</v>
      </c>
      <c r="Z1227" s="181">
        <f t="shared" si="2584"/>
        <v>0</v>
      </c>
      <c r="AA1227" s="27">
        <f t="shared" si="2697"/>
        <v>0</v>
      </c>
      <c r="AB1227" s="27">
        <f t="shared" si="2697"/>
        <v>0</v>
      </c>
      <c r="AC1227" s="27">
        <f t="shared" si="2697"/>
        <v>0</v>
      </c>
      <c r="AD1227" s="27">
        <f t="shared" si="2697"/>
        <v>0</v>
      </c>
      <c r="AE1227" s="27">
        <f t="shared" si="2681"/>
        <v>0</v>
      </c>
      <c r="AF1227" s="27">
        <f t="shared" si="2681"/>
        <v>0</v>
      </c>
      <c r="AG1227" s="27">
        <f t="shared" si="2681"/>
        <v>6876</v>
      </c>
      <c r="AH1227" s="27">
        <f t="shared" si="2681"/>
        <v>0</v>
      </c>
      <c r="AI1227" s="27">
        <f t="shared" si="2698"/>
        <v>0</v>
      </c>
      <c r="AJ1227" s="27">
        <f t="shared" si="2698"/>
        <v>0</v>
      </c>
      <c r="AK1227" s="27">
        <f t="shared" si="2698"/>
        <v>0</v>
      </c>
      <c r="AL1227" s="27">
        <f t="shared" si="2698"/>
        <v>0</v>
      </c>
      <c r="AM1227" s="181">
        <f t="shared" si="2682"/>
        <v>0</v>
      </c>
      <c r="AN1227" s="181">
        <f t="shared" si="2682"/>
        <v>0</v>
      </c>
      <c r="AO1227" s="181">
        <f t="shared" si="2682"/>
        <v>6876</v>
      </c>
      <c r="AP1227" s="181">
        <f t="shared" si="2682"/>
        <v>0</v>
      </c>
      <c r="AQ1227" s="27">
        <f t="shared" si="2699"/>
        <v>0</v>
      </c>
      <c r="AR1227" s="27">
        <f t="shared" si="2699"/>
        <v>0</v>
      </c>
      <c r="AS1227" s="27">
        <f t="shared" si="2699"/>
        <v>0</v>
      </c>
      <c r="AT1227" s="27">
        <f t="shared" si="2699"/>
        <v>0</v>
      </c>
      <c r="AU1227" s="27">
        <f t="shared" si="2683"/>
        <v>0</v>
      </c>
      <c r="AV1227" s="27">
        <f t="shared" si="2683"/>
        <v>0</v>
      </c>
      <c r="AW1227" s="27">
        <f t="shared" si="2683"/>
        <v>6876</v>
      </c>
      <c r="AX1227" s="27">
        <f t="shared" si="2683"/>
        <v>0</v>
      </c>
    </row>
    <row r="1228" spans="1:50" ht="33">
      <c r="A1228" s="409" t="s">
        <v>81</v>
      </c>
      <c r="B1228" s="25">
        <v>923</v>
      </c>
      <c r="C1228" s="25" t="s">
        <v>56</v>
      </c>
      <c r="D1228" s="25" t="s">
        <v>53</v>
      </c>
      <c r="E1228" s="25" t="s">
        <v>915</v>
      </c>
      <c r="F1228" s="25" t="s">
        <v>82</v>
      </c>
      <c r="G1228" s="260">
        <f t="shared" si="2695"/>
        <v>0</v>
      </c>
      <c r="H1228" s="260">
        <f t="shared" si="2695"/>
        <v>0</v>
      </c>
      <c r="I1228" s="260">
        <f t="shared" si="2695"/>
        <v>6620</v>
      </c>
      <c r="J1228" s="260">
        <f t="shared" si="2695"/>
        <v>0</v>
      </c>
      <c r="K1228" s="28">
        <f t="shared" si="2695"/>
        <v>0</v>
      </c>
      <c r="L1228" s="28">
        <f t="shared" si="2695"/>
        <v>0</v>
      </c>
      <c r="M1228" s="28">
        <f t="shared" si="2695"/>
        <v>256</v>
      </c>
      <c r="N1228" s="28">
        <f t="shared" si="2695"/>
        <v>0</v>
      </c>
      <c r="O1228" s="260">
        <f t="shared" si="2599"/>
        <v>0</v>
      </c>
      <c r="P1228" s="260">
        <f t="shared" si="2599"/>
        <v>0</v>
      </c>
      <c r="Q1228" s="260">
        <f t="shared" si="2599"/>
        <v>6876</v>
      </c>
      <c r="R1228" s="260">
        <f t="shared" si="2599"/>
        <v>0</v>
      </c>
      <c r="S1228" s="28">
        <f t="shared" si="2696"/>
        <v>0</v>
      </c>
      <c r="T1228" s="28">
        <f t="shared" si="2696"/>
        <v>0</v>
      </c>
      <c r="U1228" s="28">
        <f t="shared" si="2696"/>
        <v>0</v>
      </c>
      <c r="V1228" s="28">
        <f t="shared" si="2696"/>
        <v>0</v>
      </c>
      <c r="W1228" s="260">
        <f t="shared" si="2584"/>
        <v>0</v>
      </c>
      <c r="X1228" s="260">
        <f t="shared" si="2584"/>
        <v>0</v>
      </c>
      <c r="Y1228" s="260">
        <f t="shared" si="2584"/>
        <v>6876</v>
      </c>
      <c r="Z1228" s="260">
        <f t="shared" si="2584"/>
        <v>0</v>
      </c>
      <c r="AA1228" s="28">
        <f t="shared" si="2697"/>
        <v>0</v>
      </c>
      <c r="AB1228" s="28">
        <f t="shared" si="2697"/>
        <v>0</v>
      </c>
      <c r="AC1228" s="28">
        <f t="shared" si="2697"/>
        <v>0</v>
      </c>
      <c r="AD1228" s="28">
        <f t="shared" si="2697"/>
        <v>0</v>
      </c>
      <c r="AE1228" s="28">
        <f t="shared" si="2681"/>
        <v>0</v>
      </c>
      <c r="AF1228" s="28">
        <f t="shared" si="2681"/>
        <v>0</v>
      </c>
      <c r="AG1228" s="28">
        <f t="shared" si="2681"/>
        <v>6876</v>
      </c>
      <c r="AH1228" s="28">
        <f t="shared" si="2681"/>
        <v>0</v>
      </c>
      <c r="AI1228" s="28">
        <f t="shared" si="2698"/>
        <v>0</v>
      </c>
      <c r="AJ1228" s="28">
        <f t="shared" si="2698"/>
        <v>0</v>
      </c>
      <c r="AK1228" s="28">
        <f t="shared" si="2698"/>
        <v>0</v>
      </c>
      <c r="AL1228" s="28">
        <f t="shared" si="2698"/>
        <v>0</v>
      </c>
      <c r="AM1228" s="260">
        <f t="shared" si="2682"/>
        <v>0</v>
      </c>
      <c r="AN1228" s="260">
        <f t="shared" si="2682"/>
        <v>0</v>
      </c>
      <c r="AO1228" s="260">
        <f t="shared" si="2682"/>
        <v>6876</v>
      </c>
      <c r="AP1228" s="260">
        <f t="shared" si="2682"/>
        <v>0</v>
      </c>
      <c r="AQ1228" s="28">
        <f t="shared" si="2699"/>
        <v>0</v>
      </c>
      <c r="AR1228" s="28">
        <f t="shared" si="2699"/>
        <v>0</v>
      </c>
      <c r="AS1228" s="28">
        <f t="shared" si="2699"/>
        <v>0</v>
      </c>
      <c r="AT1228" s="28">
        <f t="shared" si="2699"/>
        <v>0</v>
      </c>
      <c r="AU1228" s="28">
        <f t="shared" si="2683"/>
        <v>0</v>
      </c>
      <c r="AV1228" s="28">
        <f t="shared" si="2683"/>
        <v>0</v>
      </c>
      <c r="AW1228" s="28">
        <f t="shared" si="2683"/>
        <v>6876</v>
      </c>
      <c r="AX1228" s="28">
        <f t="shared" si="2683"/>
        <v>0</v>
      </c>
    </row>
    <row r="1229" spans="1:50">
      <c r="A1229" s="411" t="s">
        <v>169</v>
      </c>
      <c r="B1229" s="25">
        <v>923</v>
      </c>
      <c r="C1229" s="25" t="s">
        <v>56</v>
      </c>
      <c r="D1229" s="25" t="s">
        <v>53</v>
      </c>
      <c r="E1229" s="25" t="s">
        <v>915</v>
      </c>
      <c r="F1229" s="28">
        <v>610</v>
      </c>
      <c r="G1229" s="260"/>
      <c r="H1229" s="260"/>
      <c r="I1229" s="260">
        <v>6620</v>
      </c>
      <c r="J1229" s="260"/>
      <c r="K1229" s="28"/>
      <c r="L1229" s="28"/>
      <c r="M1229" s="28">
        <v>256</v>
      </c>
      <c r="N1229" s="28"/>
      <c r="O1229" s="260">
        <f t="shared" si="2599"/>
        <v>0</v>
      </c>
      <c r="P1229" s="260">
        <f t="shared" si="2599"/>
        <v>0</v>
      </c>
      <c r="Q1229" s="260">
        <f t="shared" si="2599"/>
        <v>6876</v>
      </c>
      <c r="R1229" s="260">
        <f t="shared" si="2599"/>
        <v>0</v>
      </c>
      <c r="S1229" s="28"/>
      <c r="T1229" s="28"/>
      <c r="U1229" s="28"/>
      <c r="V1229" s="28"/>
      <c r="W1229" s="260">
        <f t="shared" si="2584"/>
        <v>0</v>
      </c>
      <c r="X1229" s="260">
        <f t="shared" si="2584"/>
        <v>0</v>
      </c>
      <c r="Y1229" s="260">
        <f t="shared" si="2584"/>
        <v>6876</v>
      </c>
      <c r="Z1229" s="260">
        <f t="shared" si="2584"/>
        <v>0</v>
      </c>
      <c r="AA1229" s="28"/>
      <c r="AB1229" s="28"/>
      <c r="AC1229" s="28"/>
      <c r="AD1229" s="28"/>
      <c r="AE1229" s="28">
        <f t="shared" si="2681"/>
        <v>0</v>
      </c>
      <c r="AF1229" s="28">
        <f t="shared" si="2681"/>
        <v>0</v>
      </c>
      <c r="AG1229" s="28">
        <f t="shared" si="2681"/>
        <v>6876</v>
      </c>
      <c r="AH1229" s="28">
        <f t="shared" si="2681"/>
        <v>0</v>
      </c>
      <c r="AI1229" s="28"/>
      <c r="AJ1229" s="28"/>
      <c r="AK1229" s="28"/>
      <c r="AL1229" s="28"/>
      <c r="AM1229" s="260">
        <f t="shared" si="2682"/>
        <v>0</v>
      </c>
      <c r="AN1229" s="260">
        <f t="shared" si="2682"/>
        <v>0</v>
      </c>
      <c r="AO1229" s="260">
        <f t="shared" si="2682"/>
        <v>6876</v>
      </c>
      <c r="AP1229" s="260">
        <f t="shared" si="2682"/>
        <v>0</v>
      </c>
      <c r="AQ1229" s="28"/>
      <c r="AR1229" s="28"/>
      <c r="AS1229" s="28"/>
      <c r="AT1229" s="28"/>
      <c r="AU1229" s="28">
        <f t="shared" si="2683"/>
        <v>0</v>
      </c>
      <c r="AV1229" s="28">
        <f t="shared" si="2683"/>
        <v>0</v>
      </c>
      <c r="AW1229" s="28">
        <f t="shared" si="2683"/>
        <v>6876</v>
      </c>
      <c r="AX1229" s="28">
        <f t="shared" si="2683"/>
        <v>0</v>
      </c>
    </row>
    <row r="1230" spans="1:50">
      <c r="A1230" s="173"/>
      <c r="B1230" s="25"/>
      <c r="C1230" s="25"/>
      <c r="D1230" s="25"/>
      <c r="E1230" s="25"/>
      <c r="F1230" s="28"/>
      <c r="G1230" s="260"/>
      <c r="H1230" s="260"/>
      <c r="I1230" s="260"/>
      <c r="J1230" s="260"/>
      <c r="K1230" s="28"/>
      <c r="L1230" s="28"/>
      <c r="M1230" s="28"/>
      <c r="N1230" s="28"/>
      <c r="O1230" s="260">
        <f t="shared" si="2599"/>
        <v>0</v>
      </c>
      <c r="P1230" s="260">
        <f t="shared" si="2599"/>
        <v>0</v>
      </c>
      <c r="Q1230" s="260">
        <f t="shared" si="2599"/>
        <v>0</v>
      </c>
      <c r="R1230" s="260">
        <f t="shared" si="2599"/>
        <v>0</v>
      </c>
      <c r="S1230" s="28"/>
      <c r="T1230" s="28"/>
      <c r="U1230" s="28"/>
      <c r="V1230" s="28"/>
      <c r="W1230" s="260">
        <f t="shared" si="2584"/>
        <v>0</v>
      </c>
      <c r="X1230" s="260">
        <f t="shared" si="2584"/>
        <v>0</v>
      </c>
      <c r="Y1230" s="260">
        <f t="shared" si="2584"/>
        <v>0</v>
      </c>
      <c r="Z1230" s="260">
        <f t="shared" si="2584"/>
        <v>0</v>
      </c>
      <c r="AA1230" s="28"/>
      <c r="AB1230" s="28"/>
      <c r="AC1230" s="28"/>
      <c r="AD1230" s="28"/>
      <c r="AE1230" s="28">
        <f t="shared" si="2681"/>
        <v>0</v>
      </c>
      <c r="AF1230" s="28">
        <f t="shared" si="2681"/>
        <v>0</v>
      </c>
      <c r="AG1230" s="28">
        <f t="shared" si="2681"/>
        <v>0</v>
      </c>
      <c r="AH1230" s="28">
        <f t="shared" si="2681"/>
        <v>0</v>
      </c>
      <c r="AI1230" s="28"/>
      <c r="AJ1230" s="28"/>
      <c r="AK1230" s="28"/>
      <c r="AL1230" s="28"/>
      <c r="AM1230" s="260">
        <f t="shared" si="2682"/>
        <v>0</v>
      </c>
      <c r="AN1230" s="260">
        <f t="shared" si="2682"/>
        <v>0</v>
      </c>
      <c r="AO1230" s="260">
        <f t="shared" si="2682"/>
        <v>0</v>
      </c>
      <c r="AP1230" s="260">
        <f t="shared" si="2682"/>
        <v>0</v>
      </c>
      <c r="AQ1230" s="28"/>
      <c r="AR1230" s="28"/>
      <c r="AS1230" s="28"/>
      <c r="AT1230" s="28"/>
      <c r="AU1230" s="28">
        <f t="shared" si="2683"/>
        <v>0</v>
      </c>
      <c r="AV1230" s="28">
        <f t="shared" si="2683"/>
        <v>0</v>
      </c>
      <c r="AW1230" s="28">
        <f t="shared" si="2683"/>
        <v>0</v>
      </c>
      <c r="AX1230" s="28">
        <f t="shared" si="2683"/>
        <v>0</v>
      </c>
    </row>
    <row r="1231" spans="1:50" ht="60.75">
      <c r="A1231" s="38" t="s">
        <v>916</v>
      </c>
      <c r="B1231" s="19" t="s">
        <v>917</v>
      </c>
      <c r="C1231" s="25"/>
      <c r="D1231" s="25"/>
      <c r="E1231" s="25"/>
      <c r="F1231" s="25"/>
      <c r="G1231" s="176">
        <f>G1232+G1243</f>
        <v>16701</v>
      </c>
      <c r="H1231" s="176">
        <f>H1232+H1243</f>
        <v>0</v>
      </c>
      <c r="I1231" s="176">
        <f>I1232+I1243</f>
        <v>16701</v>
      </c>
      <c r="J1231" s="176">
        <f>J1232+J1243</f>
        <v>0</v>
      </c>
      <c r="K1231" s="21">
        <f t="shared" ref="K1231:N1231" si="2700">K1232+K1243</f>
        <v>0</v>
      </c>
      <c r="L1231" s="21">
        <f t="shared" si="2700"/>
        <v>0</v>
      </c>
      <c r="M1231" s="21">
        <f t="shared" si="2700"/>
        <v>0</v>
      </c>
      <c r="N1231" s="21">
        <f t="shared" si="2700"/>
        <v>0</v>
      </c>
      <c r="O1231" s="176">
        <f t="shared" si="2599"/>
        <v>16701</v>
      </c>
      <c r="P1231" s="176">
        <f t="shared" si="2599"/>
        <v>0</v>
      </c>
      <c r="Q1231" s="176">
        <f t="shared" si="2599"/>
        <v>16701</v>
      </c>
      <c r="R1231" s="176">
        <f t="shared" si="2599"/>
        <v>0</v>
      </c>
      <c r="S1231" s="21">
        <f t="shared" ref="S1231:V1231" si="2701">S1232+S1243</f>
        <v>0</v>
      </c>
      <c r="T1231" s="21">
        <f t="shared" si="2701"/>
        <v>0</v>
      </c>
      <c r="U1231" s="21">
        <f t="shared" si="2701"/>
        <v>0</v>
      </c>
      <c r="V1231" s="21">
        <f t="shared" si="2701"/>
        <v>0</v>
      </c>
      <c r="W1231" s="176">
        <f t="shared" si="2584"/>
        <v>16701</v>
      </c>
      <c r="X1231" s="176">
        <f t="shared" si="2584"/>
        <v>0</v>
      </c>
      <c r="Y1231" s="176">
        <f t="shared" si="2584"/>
        <v>16701</v>
      </c>
      <c r="Z1231" s="176">
        <f t="shared" si="2584"/>
        <v>0</v>
      </c>
      <c r="AA1231" s="21">
        <f t="shared" ref="AA1231:AD1231" si="2702">AA1232+AA1243</f>
        <v>0</v>
      </c>
      <c r="AB1231" s="21">
        <f t="shared" si="2702"/>
        <v>0</v>
      </c>
      <c r="AC1231" s="21">
        <f t="shared" si="2702"/>
        <v>0</v>
      </c>
      <c r="AD1231" s="21">
        <f t="shared" si="2702"/>
        <v>0</v>
      </c>
      <c r="AE1231" s="21">
        <f t="shared" si="2681"/>
        <v>16701</v>
      </c>
      <c r="AF1231" s="21">
        <f t="shared" si="2681"/>
        <v>0</v>
      </c>
      <c r="AG1231" s="21">
        <f t="shared" si="2681"/>
        <v>16701</v>
      </c>
      <c r="AH1231" s="21">
        <f t="shared" si="2681"/>
        <v>0</v>
      </c>
      <c r="AI1231" s="21">
        <f t="shared" ref="AI1231:AL1231" si="2703">AI1232+AI1243</f>
        <v>0</v>
      </c>
      <c r="AJ1231" s="21">
        <f t="shared" si="2703"/>
        <v>0</v>
      </c>
      <c r="AK1231" s="21">
        <f t="shared" si="2703"/>
        <v>0</v>
      </c>
      <c r="AL1231" s="21">
        <f t="shared" si="2703"/>
        <v>0</v>
      </c>
      <c r="AM1231" s="176">
        <f t="shared" si="2682"/>
        <v>16701</v>
      </c>
      <c r="AN1231" s="176">
        <f t="shared" si="2682"/>
        <v>0</v>
      </c>
      <c r="AO1231" s="176">
        <f t="shared" si="2682"/>
        <v>16701</v>
      </c>
      <c r="AP1231" s="176">
        <f t="shared" si="2682"/>
        <v>0</v>
      </c>
      <c r="AQ1231" s="21">
        <f t="shared" ref="AQ1231:AT1231" si="2704">AQ1232+AQ1243</f>
        <v>0</v>
      </c>
      <c r="AR1231" s="21">
        <f t="shared" si="2704"/>
        <v>0</v>
      </c>
      <c r="AS1231" s="21">
        <f t="shared" si="2704"/>
        <v>0</v>
      </c>
      <c r="AT1231" s="21">
        <f t="shared" si="2704"/>
        <v>0</v>
      </c>
      <c r="AU1231" s="21">
        <f t="shared" si="2683"/>
        <v>16701</v>
      </c>
      <c r="AV1231" s="21">
        <f t="shared" si="2683"/>
        <v>0</v>
      </c>
      <c r="AW1231" s="21">
        <f t="shared" si="2683"/>
        <v>16701</v>
      </c>
      <c r="AX1231" s="21">
        <f t="shared" si="2683"/>
        <v>0</v>
      </c>
    </row>
    <row r="1232" spans="1:50" ht="28.5" customHeight="1">
      <c r="A1232" s="116" t="s">
        <v>18</v>
      </c>
      <c r="B1232" s="267" t="s">
        <v>917</v>
      </c>
      <c r="C1232" s="268" t="s">
        <v>48</v>
      </c>
      <c r="D1232" s="268" t="s">
        <v>71</v>
      </c>
      <c r="E1232" s="25"/>
      <c r="F1232" s="25"/>
      <c r="G1232" s="180">
        <f>G1233</f>
        <v>8960</v>
      </c>
      <c r="H1232" s="180">
        <f t="shared" ref="H1232:N1234" si="2705">H1233</f>
        <v>0</v>
      </c>
      <c r="I1232" s="180">
        <f t="shared" si="2705"/>
        <v>8960</v>
      </c>
      <c r="J1232" s="180">
        <f t="shared" si="2705"/>
        <v>0</v>
      </c>
      <c r="K1232" s="23">
        <f t="shared" si="2705"/>
        <v>0</v>
      </c>
      <c r="L1232" s="23">
        <f t="shared" si="2705"/>
        <v>0</v>
      </c>
      <c r="M1232" s="23">
        <f t="shared" si="2705"/>
        <v>0</v>
      </c>
      <c r="N1232" s="23">
        <f t="shared" si="2705"/>
        <v>0</v>
      </c>
      <c r="O1232" s="180">
        <f t="shared" si="2599"/>
        <v>8960</v>
      </c>
      <c r="P1232" s="180">
        <f t="shared" si="2599"/>
        <v>0</v>
      </c>
      <c r="Q1232" s="180">
        <f t="shared" si="2599"/>
        <v>8960</v>
      </c>
      <c r="R1232" s="180">
        <f t="shared" si="2599"/>
        <v>0</v>
      </c>
      <c r="S1232" s="23">
        <f t="shared" ref="S1232:V1234" si="2706">S1233</f>
        <v>0</v>
      </c>
      <c r="T1232" s="23">
        <f t="shared" si="2706"/>
        <v>0</v>
      </c>
      <c r="U1232" s="23">
        <f t="shared" si="2706"/>
        <v>0</v>
      </c>
      <c r="V1232" s="23">
        <f t="shared" si="2706"/>
        <v>0</v>
      </c>
      <c r="W1232" s="180">
        <f t="shared" si="2584"/>
        <v>8960</v>
      </c>
      <c r="X1232" s="180">
        <f t="shared" si="2584"/>
        <v>0</v>
      </c>
      <c r="Y1232" s="180">
        <f t="shared" si="2584"/>
        <v>8960</v>
      </c>
      <c r="Z1232" s="180">
        <f t="shared" si="2584"/>
        <v>0</v>
      </c>
      <c r="AA1232" s="23">
        <f t="shared" ref="AA1232:AD1234" si="2707">AA1233</f>
        <v>0</v>
      </c>
      <c r="AB1232" s="23">
        <f t="shared" si="2707"/>
        <v>0</v>
      </c>
      <c r="AC1232" s="23">
        <f t="shared" si="2707"/>
        <v>0</v>
      </c>
      <c r="AD1232" s="23">
        <f t="shared" si="2707"/>
        <v>0</v>
      </c>
      <c r="AE1232" s="23">
        <f t="shared" si="2681"/>
        <v>8960</v>
      </c>
      <c r="AF1232" s="23">
        <f t="shared" si="2681"/>
        <v>0</v>
      </c>
      <c r="AG1232" s="23">
        <f t="shared" si="2681"/>
        <v>8960</v>
      </c>
      <c r="AH1232" s="23">
        <f t="shared" si="2681"/>
        <v>0</v>
      </c>
      <c r="AI1232" s="23">
        <f t="shared" ref="AI1232:AL1234" si="2708">AI1233</f>
        <v>0</v>
      </c>
      <c r="AJ1232" s="23">
        <f t="shared" si="2708"/>
        <v>0</v>
      </c>
      <c r="AK1232" s="23">
        <f t="shared" si="2708"/>
        <v>0</v>
      </c>
      <c r="AL1232" s="23">
        <f t="shared" si="2708"/>
        <v>0</v>
      </c>
      <c r="AM1232" s="180">
        <f t="shared" si="2682"/>
        <v>8960</v>
      </c>
      <c r="AN1232" s="180">
        <f t="shared" si="2682"/>
        <v>0</v>
      </c>
      <c r="AO1232" s="180">
        <f t="shared" si="2682"/>
        <v>8960</v>
      </c>
      <c r="AP1232" s="180">
        <f t="shared" si="2682"/>
        <v>0</v>
      </c>
      <c r="AQ1232" s="23">
        <f t="shared" ref="AQ1232:AT1234" si="2709">AQ1233</f>
        <v>0</v>
      </c>
      <c r="AR1232" s="23">
        <f t="shared" si="2709"/>
        <v>0</v>
      </c>
      <c r="AS1232" s="23">
        <f t="shared" si="2709"/>
        <v>0</v>
      </c>
      <c r="AT1232" s="23">
        <f t="shared" si="2709"/>
        <v>0</v>
      </c>
      <c r="AU1232" s="23">
        <f t="shared" si="2683"/>
        <v>8960</v>
      </c>
      <c r="AV1232" s="23">
        <f t="shared" si="2683"/>
        <v>0</v>
      </c>
      <c r="AW1232" s="23">
        <f t="shared" si="2683"/>
        <v>8960</v>
      </c>
      <c r="AX1232" s="23">
        <f t="shared" si="2683"/>
        <v>0</v>
      </c>
    </row>
    <row r="1233" spans="1:50" ht="82.5">
      <c r="A1233" s="91" t="s">
        <v>646</v>
      </c>
      <c r="B1233" s="43" t="s">
        <v>917</v>
      </c>
      <c r="C1233" s="66" t="s">
        <v>48</v>
      </c>
      <c r="D1233" s="66" t="s">
        <v>71</v>
      </c>
      <c r="E1233" s="43" t="s">
        <v>242</v>
      </c>
      <c r="F1233" s="66"/>
      <c r="G1233" s="181">
        <f>G1234</f>
        <v>8960</v>
      </c>
      <c r="H1233" s="181">
        <f t="shared" si="2705"/>
        <v>0</v>
      </c>
      <c r="I1233" s="181">
        <f t="shared" si="2705"/>
        <v>8960</v>
      </c>
      <c r="J1233" s="181">
        <f t="shared" si="2705"/>
        <v>0</v>
      </c>
      <c r="K1233" s="27">
        <f t="shared" si="2705"/>
        <v>0</v>
      </c>
      <c r="L1233" s="27">
        <f t="shared" si="2705"/>
        <v>0</v>
      </c>
      <c r="M1233" s="27">
        <f t="shared" si="2705"/>
        <v>0</v>
      </c>
      <c r="N1233" s="27">
        <f t="shared" si="2705"/>
        <v>0</v>
      </c>
      <c r="O1233" s="181">
        <f t="shared" si="2599"/>
        <v>8960</v>
      </c>
      <c r="P1233" s="181">
        <f t="shared" si="2599"/>
        <v>0</v>
      </c>
      <c r="Q1233" s="181">
        <f t="shared" si="2599"/>
        <v>8960</v>
      </c>
      <c r="R1233" s="181">
        <f t="shared" si="2599"/>
        <v>0</v>
      </c>
      <c r="S1233" s="27">
        <f t="shared" si="2706"/>
        <v>0</v>
      </c>
      <c r="T1233" s="27">
        <f t="shared" si="2706"/>
        <v>0</v>
      </c>
      <c r="U1233" s="27">
        <f t="shared" si="2706"/>
        <v>0</v>
      </c>
      <c r="V1233" s="27">
        <f t="shared" si="2706"/>
        <v>0</v>
      </c>
      <c r="W1233" s="181">
        <f t="shared" si="2584"/>
        <v>8960</v>
      </c>
      <c r="X1233" s="181">
        <f t="shared" si="2584"/>
        <v>0</v>
      </c>
      <c r="Y1233" s="181">
        <f t="shared" si="2584"/>
        <v>8960</v>
      </c>
      <c r="Z1233" s="181">
        <f t="shared" si="2584"/>
        <v>0</v>
      </c>
      <c r="AA1233" s="27">
        <f t="shared" si="2707"/>
        <v>0</v>
      </c>
      <c r="AB1233" s="27">
        <f t="shared" si="2707"/>
        <v>0</v>
      </c>
      <c r="AC1233" s="27">
        <f t="shared" si="2707"/>
        <v>0</v>
      </c>
      <c r="AD1233" s="27">
        <f t="shared" si="2707"/>
        <v>0</v>
      </c>
      <c r="AE1233" s="27">
        <f t="shared" si="2681"/>
        <v>8960</v>
      </c>
      <c r="AF1233" s="27">
        <f t="shared" si="2681"/>
        <v>0</v>
      </c>
      <c r="AG1233" s="27">
        <f t="shared" si="2681"/>
        <v>8960</v>
      </c>
      <c r="AH1233" s="27">
        <f t="shared" si="2681"/>
        <v>0</v>
      </c>
      <c r="AI1233" s="27">
        <f t="shared" si="2708"/>
        <v>0</v>
      </c>
      <c r="AJ1233" s="27">
        <f t="shared" si="2708"/>
        <v>0</v>
      </c>
      <c r="AK1233" s="27">
        <f t="shared" si="2708"/>
        <v>0</v>
      </c>
      <c r="AL1233" s="27">
        <f t="shared" si="2708"/>
        <v>0</v>
      </c>
      <c r="AM1233" s="181">
        <f t="shared" si="2682"/>
        <v>8960</v>
      </c>
      <c r="AN1233" s="181">
        <f t="shared" si="2682"/>
        <v>0</v>
      </c>
      <c r="AO1233" s="181">
        <f t="shared" si="2682"/>
        <v>8960</v>
      </c>
      <c r="AP1233" s="181">
        <f t="shared" si="2682"/>
        <v>0</v>
      </c>
      <c r="AQ1233" s="27">
        <f t="shared" si="2709"/>
        <v>0</v>
      </c>
      <c r="AR1233" s="27">
        <f t="shared" si="2709"/>
        <v>0</v>
      </c>
      <c r="AS1233" s="27">
        <f t="shared" si="2709"/>
        <v>0</v>
      </c>
      <c r="AT1233" s="27">
        <f t="shared" si="2709"/>
        <v>0</v>
      </c>
      <c r="AU1233" s="27">
        <f t="shared" si="2683"/>
        <v>8960</v>
      </c>
      <c r="AV1233" s="27">
        <f t="shared" si="2683"/>
        <v>0</v>
      </c>
      <c r="AW1233" s="27">
        <f t="shared" si="2683"/>
        <v>8960</v>
      </c>
      <c r="AX1233" s="27">
        <f t="shared" si="2683"/>
        <v>0</v>
      </c>
    </row>
    <row r="1234" spans="1:50" ht="33">
      <c r="A1234" s="91" t="s">
        <v>199</v>
      </c>
      <c r="B1234" s="43" t="s">
        <v>917</v>
      </c>
      <c r="C1234" s="66" t="s">
        <v>48</v>
      </c>
      <c r="D1234" s="66" t="s">
        <v>71</v>
      </c>
      <c r="E1234" s="43" t="s">
        <v>647</v>
      </c>
      <c r="F1234" s="66"/>
      <c r="G1234" s="181">
        <f>G1235</f>
        <v>8960</v>
      </c>
      <c r="H1234" s="181">
        <f t="shared" si="2705"/>
        <v>0</v>
      </c>
      <c r="I1234" s="181">
        <f t="shared" si="2705"/>
        <v>8960</v>
      </c>
      <c r="J1234" s="181">
        <f t="shared" si="2705"/>
        <v>0</v>
      </c>
      <c r="K1234" s="27">
        <f t="shared" si="2705"/>
        <v>0</v>
      </c>
      <c r="L1234" s="27">
        <f t="shared" si="2705"/>
        <v>0</v>
      </c>
      <c r="M1234" s="27">
        <f t="shared" si="2705"/>
        <v>0</v>
      </c>
      <c r="N1234" s="27">
        <f t="shared" si="2705"/>
        <v>0</v>
      </c>
      <c r="O1234" s="181">
        <f t="shared" si="2599"/>
        <v>8960</v>
      </c>
      <c r="P1234" s="181">
        <f t="shared" si="2599"/>
        <v>0</v>
      </c>
      <c r="Q1234" s="181">
        <f t="shared" si="2599"/>
        <v>8960</v>
      </c>
      <c r="R1234" s="181">
        <f t="shared" si="2599"/>
        <v>0</v>
      </c>
      <c r="S1234" s="27">
        <f t="shared" si="2706"/>
        <v>0</v>
      </c>
      <c r="T1234" s="27">
        <f t="shared" si="2706"/>
        <v>0</v>
      </c>
      <c r="U1234" s="27">
        <f t="shared" si="2706"/>
        <v>0</v>
      </c>
      <c r="V1234" s="27">
        <f t="shared" si="2706"/>
        <v>0</v>
      </c>
      <c r="W1234" s="181">
        <f t="shared" si="2584"/>
        <v>8960</v>
      </c>
      <c r="X1234" s="181">
        <f t="shared" si="2584"/>
        <v>0</v>
      </c>
      <c r="Y1234" s="181">
        <f t="shared" si="2584"/>
        <v>8960</v>
      </c>
      <c r="Z1234" s="181">
        <f t="shared" si="2584"/>
        <v>0</v>
      </c>
      <c r="AA1234" s="27">
        <f t="shared" si="2707"/>
        <v>0</v>
      </c>
      <c r="AB1234" s="27">
        <f t="shared" si="2707"/>
        <v>0</v>
      </c>
      <c r="AC1234" s="27">
        <f t="shared" si="2707"/>
        <v>0</v>
      </c>
      <c r="AD1234" s="27">
        <f t="shared" si="2707"/>
        <v>0</v>
      </c>
      <c r="AE1234" s="27">
        <f t="shared" si="2681"/>
        <v>8960</v>
      </c>
      <c r="AF1234" s="27">
        <f t="shared" si="2681"/>
        <v>0</v>
      </c>
      <c r="AG1234" s="27">
        <f t="shared" si="2681"/>
        <v>8960</v>
      </c>
      <c r="AH1234" s="27">
        <f t="shared" si="2681"/>
        <v>0</v>
      </c>
      <c r="AI1234" s="27">
        <f t="shared" si="2708"/>
        <v>0</v>
      </c>
      <c r="AJ1234" s="27">
        <f t="shared" si="2708"/>
        <v>0</v>
      </c>
      <c r="AK1234" s="27">
        <f t="shared" si="2708"/>
        <v>0</v>
      </c>
      <c r="AL1234" s="27">
        <f t="shared" si="2708"/>
        <v>0</v>
      </c>
      <c r="AM1234" s="181">
        <f t="shared" si="2682"/>
        <v>8960</v>
      </c>
      <c r="AN1234" s="181">
        <f t="shared" si="2682"/>
        <v>0</v>
      </c>
      <c r="AO1234" s="181">
        <f t="shared" si="2682"/>
        <v>8960</v>
      </c>
      <c r="AP1234" s="181">
        <f t="shared" si="2682"/>
        <v>0</v>
      </c>
      <c r="AQ1234" s="27">
        <f t="shared" si="2709"/>
        <v>0</v>
      </c>
      <c r="AR1234" s="27">
        <f t="shared" si="2709"/>
        <v>0</v>
      </c>
      <c r="AS1234" s="27">
        <f t="shared" si="2709"/>
        <v>0</v>
      </c>
      <c r="AT1234" s="27">
        <f t="shared" si="2709"/>
        <v>0</v>
      </c>
      <c r="AU1234" s="27">
        <f t="shared" si="2683"/>
        <v>8960</v>
      </c>
      <c r="AV1234" s="27">
        <f t="shared" si="2683"/>
        <v>0</v>
      </c>
      <c r="AW1234" s="27">
        <f t="shared" si="2683"/>
        <v>8960</v>
      </c>
      <c r="AX1234" s="27">
        <f t="shared" si="2683"/>
        <v>0</v>
      </c>
    </row>
    <row r="1235" spans="1:50" ht="33">
      <c r="A1235" s="91" t="s">
        <v>135</v>
      </c>
      <c r="B1235" s="43" t="s">
        <v>917</v>
      </c>
      <c r="C1235" s="66" t="s">
        <v>48</v>
      </c>
      <c r="D1235" s="66" t="s">
        <v>71</v>
      </c>
      <c r="E1235" s="43" t="s">
        <v>648</v>
      </c>
      <c r="F1235" s="66"/>
      <c r="G1235" s="181">
        <f>G1236+G1238+G1240</f>
        <v>8960</v>
      </c>
      <c r="H1235" s="181">
        <f t="shared" ref="H1235:N1235" si="2710">H1236+H1238+H1240</f>
        <v>0</v>
      </c>
      <c r="I1235" s="181">
        <f t="shared" si="2710"/>
        <v>8960</v>
      </c>
      <c r="J1235" s="181">
        <f t="shared" si="2710"/>
        <v>0</v>
      </c>
      <c r="K1235" s="27">
        <f t="shared" si="2710"/>
        <v>0</v>
      </c>
      <c r="L1235" s="27">
        <f t="shared" si="2710"/>
        <v>0</v>
      </c>
      <c r="M1235" s="27">
        <f t="shared" si="2710"/>
        <v>0</v>
      </c>
      <c r="N1235" s="27">
        <f t="shared" si="2710"/>
        <v>0</v>
      </c>
      <c r="O1235" s="181">
        <f t="shared" si="2599"/>
        <v>8960</v>
      </c>
      <c r="P1235" s="181">
        <f t="shared" si="2599"/>
        <v>0</v>
      </c>
      <c r="Q1235" s="181">
        <f t="shared" si="2599"/>
        <v>8960</v>
      </c>
      <c r="R1235" s="181">
        <f t="shared" si="2599"/>
        <v>0</v>
      </c>
      <c r="S1235" s="27">
        <f t="shared" ref="S1235:V1235" si="2711">S1236+S1238+S1240</f>
        <v>0</v>
      </c>
      <c r="T1235" s="27">
        <f t="shared" si="2711"/>
        <v>0</v>
      </c>
      <c r="U1235" s="27">
        <f t="shared" si="2711"/>
        <v>0</v>
      </c>
      <c r="V1235" s="27">
        <f t="shared" si="2711"/>
        <v>0</v>
      </c>
      <c r="W1235" s="181">
        <f t="shared" si="2584"/>
        <v>8960</v>
      </c>
      <c r="X1235" s="181">
        <f t="shared" si="2584"/>
        <v>0</v>
      </c>
      <c r="Y1235" s="181">
        <f t="shared" si="2584"/>
        <v>8960</v>
      </c>
      <c r="Z1235" s="181">
        <f t="shared" si="2584"/>
        <v>0</v>
      </c>
      <c r="AA1235" s="27">
        <f t="shared" ref="AA1235:AD1235" si="2712">AA1236+AA1238+AA1240</f>
        <v>0</v>
      </c>
      <c r="AB1235" s="27">
        <f t="shared" si="2712"/>
        <v>0</v>
      </c>
      <c r="AC1235" s="27">
        <f t="shared" si="2712"/>
        <v>0</v>
      </c>
      <c r="AD1235" s="27">
        <f t="shared" si="2712"/>
        <v>0</v>
      </c>
      <c r="AE1235" s="27">
        <f t="shared" si="2681"/>
        <v>8960</v>
      </c>
      <c r="AF1235" s="27">
        <f t="shared" si="2681"/>
        <v>0</v>
      </c>
      <c r="AG1235" s="27">
        <f t="shared" si="2681"/>
        <v>8960</v>
      </c>
      <c r="AH1235" s="27">
        <f t="shared" si="2681"/>
        <v>0</v>
      </c>
      <c r="AI1235" s="27">
        <f t="shared" ref="AI1235:AL1235" si="2713">AI1236+AI1238+AI1240</f>
        <v>0</v>
      </c>
      <c r="AJ1235" s="27">
        <f t="shared" si="2713"/>
        <v>0</v>
      </c>
      <c r="AK1235" s="27">
        <f t="shared" si="2713"/>
        <v>0</v>
      </c>
      <c r="AL1235" s="27">
        <f t="shared" si="2713"/>
        <v>0</v>
      </c>
      <c r="AM1235" s="181">
        <f t="shared" si="2682"/>
        <v>8960</v>
      </c>
      <c r="AN1235" s="181">
        <f t="shared" si="2682"/>
        <v>0</v>
      </c>
      <c r="AO1235" s="181">
        <f t="shared" si="2682"/>
        <v>8960</v>
      </c>
      <c r="AP1235" s="181">
        <f t="shared" si="2682"/>
        <v>0</v>
      </c>
      <c r="AQ1235" s="27">
        <f t="shared" ref="AQ1235:AT1235" si="2714">AQ1236+AQ1238+AQ1240</f>
        <v>0</v>
      </c>
      <c r="AR1235" s="27">
        <f t="shared" si="2714"/>
        <v>0</v>
      </c>
      <c r="AS1235" s="27">
        <f t="shared" si="2714"/>
        <v>0</v>
      </c>
      <c r="AT1235" s="27">
        <f t="shared" si="2714"/>
        <v>0</v>
      </c>
      <c r="AU1235" s="27">
        <f t="shared" si="2683"/>
        <v>8960</v>
      </c>
      <c r="AV1235" s="27">
        <f t="shared" si="2683"/>
        <v>0</v>
      </c>
      <c r="AW1235" s="27">
        <f t="shared" si="2683"/>
        <v>8960</v>
      </c>
      <c r="AX1235" s="27">
        <f t="shared" si="2683"/>
        <v>0</v>
      </c>
    </row>
    <row r="1236" spans="1:50" ht="66">
      <c r="A1236" s="91" t="s">
        <v>377</v>
      </c>
      <c r="B1236" s="43" t="s">
        <v>917</v>
      </c>
      <c r="C1236" s="66" t="s">
        <v>48</v>
      </c>
      <c r="D1236" s="66" t="s">
        <v>71</v>
      </c>
      <c r="E1236" s="43" t="s">
        <v>648</v>
      </c>
      <c r="F1236" s="66" t="s">
        <v>103</v>
      </c>
      <c r="G1236" s="181">
        <f t="shared" ref="G1236:N1236" si="2715">G1237</f>
        <v>5975</v>
      </c>
      <c r="H1236" s="181">
        <f t="shared" si="2715"/>
        <v>0</v>
      </c>
      <c r="I1236" s="181">
        <f t="shared" si="2715"/>
        <v>5975</v>
      </c>
      <c r="J1236" s="181">
        <f t="shared" si="2715"/>
        <v>0</v>
      </c>
      <c r="K1236" s="27">
        <f t="shared" si="2715"/>
        <v>0</v>
      </c>
      <c r="L1236" s="27">
        <f t="shared" si="2715"/>
        <v>0</v>
      </c>
      <c r="M1236" s="27">
        <f t="shared" si="2715"/>
        <v>0</v>
      </c>
      <c r="N1236" s="27">
        <f t="shared" si="2715"/>
        <v>0</v>
      </c>
      <c r="O1236" s="181">
        <f t="shared" si="2599"/>
        <v>5975</v>
      </c>
      <c r="P1236" s="181">
        <f t="shared" si="2599"/>
        <v>0</v>
      </c>
      <c r="Q1236" s="181">
        <f t="shared" si="2599"/>
        <v>5975</v>
      </c>
      <c r="R1236" s="181">
        <f t="shared" si="2599"/>
        <v>0</v>
      </c>
      <c r="S1236" s="27">
        <f t="shared" ref="S1236:V1236" si="2716">S1237</f>
        <v>0</v>
      </c>
      <c r="T1236" s="27">
        <f t="shared" si="2716"/>
        <v>0</v>
      </c>
      <c r="U1236" s="27">
        <f t="shared" si="2716"/>
        <v>0</v>
      </c>
      <c r="V1236" s="27">
        <f t="shared" si="2716"/>
        <v>0</v>
      </c>
      <c r="W1236" s="181">
        <f t="shared" si="2584"/>
        <v>5975</v>
      </c>
      <c r="X1236" s="181">
        <f t="shared" si="2584"/>
        <v>0</v>
      </c>
      <c r="Y1236" s="181">
        <f t="shared" si="2584"/>
        <v>5975</v>
      </c>
      <c r="Z1236" s="181">
        <f t="shared" si="2584"/>
        <v>0</v>
      </c>
      <c r="AA1236" s="27">
        <f t="shared" ref="AA1236:AD1236" si="2717">AA1237</f>
        <v>0</v>
      </c>
      <c r="AB1236" s="27">
        <f t="shared" si="2717"/>
        <v>0</v>
      </c>
      <c r="AC1236" s="27">
        <f t="shared" si="2717"/>
        <v>0</v>
      </c>
      <c r="AD1236" s="27">
        <f t="shared" si="2717"/>
        <v>0</v>
      </c>
      <c r="AE1236" s="27">
        <f t="shared" si="2681"/>
        <v>5975</v>
      </c>
      <c r="AF1236" s="27">
        <f t="shared" si="2681"/>
        <v>0</v>
      </c>
      <c r="AG1236" s="27">
        <f t="shared" si="2681"/>
        <v>5975</v>
      </c>
      <c r="AH1236" s="27">
        <f t="shared" si="2681"/>
        <v>0</v>
      </c>
      <c r="AI1236" s="27">
        <f t="shared" ref="AI1236:AL1236" si="2718">AI1237</f>
        <v>0</v>
      </c>
      <c r="AJ1236" s="27">
        <f t="shared" si="2718"/>
        <v>0</v>
      </c>
      <c r="AK1236" s="27">
        <f t="shared" si="2718"/>
        <v>0</v>
      </c>
      <c r="AL1236" s="27">
        <f t="shared" si="2718"/>
        <v>0</v>
      </c>
      <c r="AM1236" s="181">
        <f t="shared" si="2682"/>
        <v>5975</v>
      </c>
      <c r="AN1236" s="181">
        <f t="shared" si="2682"/>
        <v>0</v>
      </c>
      <c r="AO1236" s="181">
        <f t="shared" si="2682"/>
        <v>5975</v>
      </c>
      <c r="AP1236" s="181">
        <f t="shared" si="2682"/>
        <v>0</v>
      </c>
      <c r="AQ1236" s="27">
        <f t="shared" ref="AQ1236:AT1236" si="2719">AQ1237</f>
        <v>0</v>
      </c>
      <c r="AR1236" s="27">
        <f t="shared" si="2719"/>
        <v>0</v>
      </c>
      <c r="AS1236" s="27">
        <f t="shared" si="2719"/>
        <v>0</v>
      </c>
      <c r="AT1236" s="27">
        <f t="shared" si="2719"/>
        <v>0</v>
      </c>
      <c r="AU1236" s="27">
        <f t="shared" si="2683"/>
        <v>5975</v>
      </c>
      <c r="AV1236" s="27">
        <f t="shared" si="2683"/>
        <v>0</v>
      </c>
      <c r="AW1236" s="27">
        <f t="shared" si="2683"/>
        <v>5975</v>
      </c>
      <c r="AX1236" s="27">
        <f t="shared" si="2683"/>
        <v>0</v>
      </c>
    </row>
    <row r="1237" spans="1:50">
      <c r="A1237" s="91" t="s">
        <v>171</v>
      </c>
      <c r="B1237" s="43" t="s">
        <v>917</v>
      </c>
      <c r="C1237" s="66" t="s">
        <v>48</v>
      </c>
      <c r="D1237" s="66" t="s">
        <v>71</v>
      </c>
      <c r="E1237" s="43" t="s">
        <v>648</v>
      </c>
      <c r="F1237" s="66" t="s">
        <v>170</v>
      </c>
      <c r="G1237" s="260">
        <v>5975</v>
      </c>
      <c r="H1237" s="260"/>
      <c r="I1237" s="260">
        <v>5975</v>
      </c>
      <c r="J1237" s="260"/>
      <c r="K1237" s="28"/>
      <c r="L1237" s="28"/>
      <c r="M1237" s="28"/>
      <c r="N1237" s="28"/>
      <c r="O1237" s="260">
        <f t="shared" si="2599"/>
        <v>5975</v>
      </c>
      <c r="P1237" s="260">
        <f t="shared" si="2599"/>
        <v>0</v>
      </c>
      <c r="Q1237" s="260">
        <f t="shared" si="2599"/>
        <v>5975</v>
      </c>
      <c r="R1237" s="260">
        <f t="shared" si="2599"/>
        <v>0</v>
      </c>
      <c r="S1237" s="28"/>
      <c r="T1237" s="28"/>
      <c r="U1237" s="28"/>
      <c r="V1237" s="28"/>
      <c r="W1237" s="260">
        <f t="shared" si="2584"/>
        <v>5975</v>
      </c>
      <c r="X1237" s="260">
        <f t="shared" si="2584"/>
        <v>0</v>
      </c>
      <c r="Y1237" s="260">
        <f t="shared" si="2584"/>
        <v>5975</v>
      </c>
      <c r="Z1237" s="260">
        <f t="shared" si="2584"/>
        <v>0</v>
      </c>
      <c r="AA1237" s="28"/>
      <c r="AB1237" s="28"/>
      <c r="AC1237" s="28"/>
      <c r="AD1237" s="28"/>
      <c r="AE1237" s="28">
        <f t="shared" si="2681"/>
        <v>5975</v>
      </c>
      <c r="AF1237" s="28">
        <f t="shared" si="2681"/>
        <v>0</v>
      </c>
      <c r="AG1237" s="28">
        <f t="shared" si="2681"/>
        <v>5975</v>
      </c>
      <c r="AH1237" s="28">
        <f t="shared" si="2681"/>
        <v>0</v>
      </c>
      <c r="AI1237" s="28"/>
      <c r="AJ1237" s="28"/>
      <c r="AK1237" s="28"/>
      <c r="AL1237" s="28"/>
      <c r="AM1237" s="260">
        <f t="shared" si="2682"/>
        <v>5975</v>
      </c>
      <c r="AN1237" s="260">
        <f t="shared" si="2682"/>
        <v>0</v>
      </c>
      <c r="AO1237" s="260">
        <f t="shared" si="2682"/>
        <v>5975</v>
      </c>
      <c r="AP1237" s="260">
        <f t="shared" si="2682"/>
        <v>0</v>
      </c>
      <c r="AQ1237" s="28"/>
      <c r="AR1237" s="28"/>
      <c r="AS1237" s="28"/>
      <c r="AT1237" s="28"/>
      <c r="AU1237" s="28">
        <f t="shared" si="2683"/>
        <v>5975</v>
      </c>
      <c r="AV1237" s="28">
        <f t="shared" si="2683"/>
        <v>0</v>
      </c>
      <c r="AW1237" s="28">
        <f t="shared" si="2683"/>
        <v>5975</v>
      </c>
      <c r="AX1237" s="28">
        <f t="shared" si="2683"/>
        <v>0</v>
      </c>
    </row>
    <row r="1238" spans="1:50" ht="33">
      <c r="A1238" s="91" t="s">
        <v>345</v>
      </c>
      <c r="B1238" s="43" t="s">
        <v>917</v>
      </c>
      <c r="C1238" s="66" t="s">
        <v>48</v>
      </c>
      <c r="D1238" s="66" t="s">
        <v>71</v>
      </c>
      <c r="E1238" s="43" t="s">
        <v>648</v>
      </c>
      <c r="F1238" s="66" t="s">
        <v>78</v>
      </c>
      <c r="G1238" s="181">
        <f t="shared" ref="G1238:N1238" si="2720">G1239</f>
        <v>2766</v>
      </c>
      <c r="H1238" s="181">
        <f t="shared" si="2720"/>
        <v>0</v>
      </c>
      <c r="I1238" s="181">
        <f t="shared" si="2720"/>
        <v>2766</v>
      </c>
      <c r="J1238" s="181">
        <f t="shared" si="2720"/>
        <v>0</v>
      </c>
      <c r="K1238" s="27">
        <f t="shared" si="2720"/>
        <v>0</v>
      </c>
      <c r="L1238" s="27">
        <f t="shared" si="2720"/>
        <v>0</v>
      </c>
      <c r="M1238" s="27">
        <f t="shared" si="2720"/>
        <v>0</v>
      </c>
      <c r="N1238" s="27">
        <f t="shared" si="2720"/>
        <v>0</v>
      </c>
      <c r="O1238" s="181">
        <f t="shared" si="2599"/>
        <v>2766</v>
      </c>
      <c r="P1238" s="181">
        <f t="shared" si="2599"/>
        <v>0</v>
      </c>
      <c r="Q1238" s="181">
        <f t="shared" si="2599"/>
        <v>2766</v>
      </c>
      <c r="R1238" s="181">
        <f t="shared" si="2599"/>
        <v>0</v>
      </c>
      <c r="S1238" s="27">
        <f t="shared" ref="S1238:V1238" si="2721">S1239</f>
        <v>0</v>
      </c>
      <c r="T1238" s="27">
        <f t="shared" si="2721"/>
        <v>0</v>
      </c>
      <c r="U1238" s="27">
        <f t="shared" si="2721"/>
        <v>0</v>
      </c>
      <c r="V1238" s="27">
        <f t="shared" si="2721"/>
        <v>0</v>
      </c>
      <c r="W1238" s="181">
        <f t="shared" si="2584"/>
        <v>2766</v>
      </c>
      <c r="X1238" s="181">
        <f t="shared" si="2584"/>
        <v>0</v>
      </c>
      <c r="Y1238" s="181">
        <f t="shared" si="2584"/>
        <v>2766</v>
      </c>
      <c r="Z1238" s="181">
        <f t="shared" si="2584"/>
        <v>0</v>
      </c>
      <c r="AA1238" s="27">
        <f t="shared" ref="AA1238:AD1238" si="2722">AA1239</f>
        <v>0</v>
      </c>
      <c r="AB1238" s="27">
        <f t="shared" si="2722"/>
        <v>0</v>
      </c>
      <c r="AC1238" s="27">
        <f t="shared" si="2722"/>
        <v>0</v>
      </c>
      <c r="AD1238" s="27">
        <f t="shared" si="2722"/>
        <v>0</v>
      </c>
      <c r="AE1238" s="27">
        <f t="shared" si="2681"/>
        <v>2766</v>
      </c>
      <c r="AF1238" s="27">
        <f t="shared" si="2681"/>
        <v>0</v>
      </c>
      <c r="AG1238" s="27">
        <f t="shared" si="2681"/>
        <v>2766</v>
      </c>
      <c r="AH1238" s="27">
        <f t="shared" si="2681"/>
        <v>0</v>
      </c>
      <c r="AI1238" s="27">
        <f t="shared" ref="AI1238:AL1238" si="2723">AI1239</f>
        <v>0</v>
      </c>
      <c r="AJ1238" s="27">
        <f t="shared" si="2723"/>
        <v>0</v>
      </c>
      <c r="AK1238" s="27">
        <f t="shared" si="2723"/>
        <v>0</v>
      </c>
      <c r="AL1238" s="27">
        <f t="shared" si="2723"/>
        <v>0</v>
      </c>
      <c r="AM1238" s="181">
        <f t="shared" si="2682"/>
        <v>2766</v>
      </c>
      <c r="AN1238" s="181">
        <f t="shared" si="2682"/>
        <v>0</v>
      </c>
      <c r="AO1238" s="181">
        <f t="shared" si="2682"/>
        <v>2766</v>
      </c>
      <c r="AP1238" s="181">
        <f t="shared" si="2682"/>
        <v>0</v>
      </c>
      <c r="AQ1238" s="27">
        <f t="shared" ref="AQ1238:AT1238" si="2724">AQ1239</f>
        <v>0</v>
      </c>
      <c r="AR1238" s="27">
        <f t="shared" si="2724"/>
        <v>0</v>
      </c>
      <c r="AS1238" s="27">
        <f t="shared" si="2724"/>
        <v>0</v>
      </c>
      <c r="AT1238" s="27">
        <f t="shared" si="2724"/>
        <v>0</v>
      </c>
      <c r="AU1238" s="27">
        <f t="shared" si="2683"/>
        <v>2766</v>
      </c>
      <c r="AV1238" s="27">
        <f t="shared" si="2683"/>
        <v>0</v>
      </c>
      <c r="AW1238" s="27">
        <f t="shared" si="2683"/>
        <v>2766</v>
      </c>
      <c r="AX1238" s="27">
        <f t="shared" si="2683"/>
        <v>0</v>
      </c>
    </row>
    <row r="1239" spans="1:50" ht="33">
      <c r="A1239" s="91" t="s">
        <v>161</v>
      </c>
      <c r="B1239" s="43" t="s">
        <v>917</v>
      </c>
      <c r="C1239" s="66" t="s">
        <v>48</v>
      </c>
      <c r="D1239" s="66" t="s">
        <v>71</v>
      </c>
      <c r="E1239" s="43" t="s">
        <v>648</v>
      </c>
      <c r="F1239" s="66" t="s">
        <v>160</v>
      </c>
      <c r="G1239" s="260">
        <v>2766</v>
      </c>
      <c r="H1239" s="260"/>
      <c r="I1239" s="260">
        <v>2766</v>
      </c>
      <c r="J1239" s="260"/>
      <c r="K1239" s="28"/>
      <c r="L1239" s="28"/>
      <c r="M1239" s="28"/>
      <c r="N1239" s="28"/>
      <c r="O1239" s="260">
        <f t="shared" si="2599"/>
        <v>2766</v>
      </c>
      <c r="P1239" s="260">
        <f t="shared" si="2599"/>
        <v>0</v>
      </c>
      <c r="Q1239" s="260">
        <f t="shared" si="2599"/>
        <v>2766</v>
      </c>
      <c r="R1239" s="260">
        <f t="shared" si="2599"/>
        <v>0</v>
      </c>
      <c r="S1239" s="28"/>
      <c r="T1239" s="28"/>
      <c r="U1239" s="28"/>
      <c r="V1239" s="28"/>
      <c r="W1239" s="260">
        <f t="shared" si="2584"/>
        <v>2766</v>
      </c>
      <c r="X1239" s="260">
        <f t="shared" si="2584"/>
        <v>0</v>
      </c>
      <c r="Y1239" s="260">
        <f t="shared" si="2584"/>
        <v>2766</v>
      </c>
      <c r="Z1239" s="260">
        <f t="shared" si="2584"/>
        <v>0</v>
      </c>
      <c r="AA1239" s="28"/>
      <c r="AB1239" s="28"/>
      <c r="AC1239" s="28"/>
      <c r="AD1239" s="28"/>
      <c r="AE1239" s="28">
        <f t="shared" si="2681"/>
        <v>2766</v>
      </c>
      <c r="AF1239" s="28">
        <f t="shared" si="2681"/>
        <v>0</v>
      </c>
      <c r="AG1239" s="28">
        <f t="shared" si="2681"/>
        <v>2766</v>
      </c>
      <c r="AH1239" s="28">
        <f t="shared" si="2681"/>
        <v>0</v>
      </c>
      <c r="AI1239" s="28"/>
      <c r="AJ1239" s="28"/>
      <c r="AK1239" s="28"/>
      <c r="AL1239" s="28"/>
      <c r="AM1239" s="260">
        <f t="shared" si="2682"/>
        <v>2766</v>
      </c>
      <c r="AN1239" s="260">
        <f t="shared" si="2682"/>
        <v>0</v>
      </c>
      <c r="AO1239" s="260">
        <f t="shared" si="2682"/>
        <v>2766</v>
      </c>
      <c r="AP1239" s="260">
        <f t="shared" si="2682"/>
        <v>0</v>
      </c>
      <c r="AQ1239" s="28"/>
      <c r="AR1239" s="28"/>
      <c r="AS1239" s="28"/>
      <c r="AT1239" s="28"/>
      <c r="AU1239" s="28">
        <f t="shared" si="2683"/>
        <v>2766</v>
      </c>
      <c r="AV1239" s="28">
        <f t="shared" si="2683"/>
        <v>0</v>
      </c>
      <c r="AW1239" s="28">
        <f t="shared" si="2683"/>
        <v>2766</v>
      </c>
      <c r="AX1239" s="28">
        <f t="shared" si="2683"/>
        <v>0</v>
      </c>
    </row>
    <row r="1240" spans="1:50">
      <c r="A1240" s="91" t="s">
        <v>97</v>
      </c>
      <c r="B1240" s="43" t="s">
        <v>917</v>
      </c>
      <c r="C1240" s="66" t="s">
        <v>48</v>
      </c>
      <c r="D1240" s="66" t="s">
        <v>71</v>
      </c>
      <c r="E1240" s="43" t="s">
        <v>648</v>
      </c>
      <c r="F1240" s="66" t="s">
        <v>98</v>
      </c>
      <c r="G1240" s="181">
        <f>G1241</f>
        <v>219</v>
      </c>
      <c r="H1240" s="181">
        <f t="shared" ref="H1240:N1240" si="2725">H1241</f>
        <v>0</v>
      </c>
      <c r="I1240" s="181">
        <f t="shared" si="2725"/>
        <v>219</v>
      </c>
      <c r="J1240" s="181">
        <f t="shared" si="2725"/>
        <v>0</v>
      </c>
      <c r="K1240" s="27">
        <f t="shared" si="2725"/>
        <v>0</v>
      </c>
      <c r="L1240" s="27">
        <f t="shared" si="2725"/>
        <v>0</v>
      </c>
      <c r="M1240" s="27">
        <f t="shared" si="2725"/>
        <v>0</v>
      </c>
      <c r="N1240" s="27">
        <f t="shared" si="2725"/>
        <v>0</v>
      </c>
      <c r="O1240" s="181">
        <f t="shared" si="2599"/>
        <v>219</v>
      </c>
      <c r="P1240" s="181">
        <f t="shared" si="2599"/>
        <v>0</v>
      </c>
      <c r="Q1240" s="181">
        <f t="shared" si="2599"/>
        <v>219</v>
      </c>
      <c r="R1240" s="181">
        <f t="shared" si="2599"/>
        <v>0</v>
      </c>
      <c r="S1240" s="27">
        <f t="shared" ref="S1240:V1240" si="2726">S1241</f>
        <v>0</v>
      </c>
      <c r="T1240" s="27">
        <f t="shared" si="2726"/>
        <v>0</v>
      </c>
      <c r="U1240" s="27">
        <f t="shared" si="2726"/>
        <v>0</v>
      </c>
      <c r="V1240" s="27">
        <f t="shared" si="2726"/>
        <v>0</v>
      </c>
      <c r="W1240" s="181">
        <f t="shared" si="2584"/>
        <v>219</v>
      </c>
      <c r="X1240" s="181">
        <f t="shared" si="2584"/>
        <v>0</v>
      </c>
      <c r="Y1240" s="181">
        <f t="shared" si="2584"/>
        <v>219</v>
      </c>
      <c r="Z1240" s="181">
        <f t="shared" si="2584"/>
        <v>0</v>
      </c>
      <c r="AA1240" s="27">
        <f t="shared" ref="AA1240:AD1240" si="2727">AA1241</f>
        <v>0</v>
      </c>
      <c r="AB1240" s="27">
        <f t="shared" si="2727"/>
        <v>0</v>
      </c>
      <c r="AC1240" s="27">
        <f t="shared" si="2727"/>
        <v>0</v>
      </c>
      <c r="AD1240" s="27">
        <f t="shared" si="2727"/>
        <v>0</v>
      </c>
      <c r="AE1240" s="27">
        <f t="shared" si="2681"/>
        <v>219</v>
      </c>
      <c r="AF1240" s="27">
        <f t="shared" si="2681"/>
        <v>0</v>
      </c>
      <c r="AG1240" s="27">
        <f t="shared" si="2681"/>
        <v>219</v>
      </c>
      <c r="AH1240" s="27">
        <f t="shared" si="2681"/>
        <v>0</v>
      </c>
      <c r="AI1240" s="27">
        <f t="shared" ref="AI1240:AL1240" si="2728">AI1241</f>
        <v>0</v>
      </c>
      <c r="AJ1240" s="27">
        <f t="shared" si="2728"/>
        <v>0</v>
      </c>
      <c r="AK1240" s="27">
        <f t="shared" si="2728"/>
        <v>0</v>
      </c>
      <c r="AL1240" s="27">
        <f t="shared" si="2728"/>
        <v>0</v>
      </c>
      <c r="AM1240" s="181">
        <f t="shared" si="2682"/>
        <v>219</v>
      </c>
      <c r="AN1240" s="181">
        <f t="shared" si="2682"/>
        <v>0</v>
      </c>
      <c r="AO1240" s="181">
        <f t="shared" si="2682"/>
        <v>219</v>
      </c>
      <c r="AP1240" s="181">
        <f t="shared" si="2682"/>
        <v>0</v>
      </c>
      <c r="AQ1240" s="27">
        <f t="shared" ref="AQ1240:AT1240" si="2729">AQ1241</f>
        <v>0</v>
      </c>
      <c r="AR1240" s="27">
        <f t="shared" si="2729"/>
        <v>0</v>
      </c>
      <c r="AS1240" s="27">
        <f t="shared" si="2729"/>
        <v>0</v>
      </c>
      <c r="AT1240" s="27">
        <f t="shared" si="2729"/>
        <v>0</v>
      </c>
      <c r="AU1240" s="27">
        <f t="shared" si="2683"/>
        <v>219</v>
      </c>
      <c r="AV1240" s="27">
        <f t="shared" si="2683"/>
        <v>0</v>
      </c>
      <c r="AW1240" s="27">
        <f t="shared" si="2683"/>
        <v>219</v>
      </c>
      <c r="AX1240" s="27">
        <f t="shared" si="2683"/>
        <v>0</v>
      </c>
    </row>
    <row r="1241" spans="1:50">
      <c r="A1241" s="91" t="s">
        <v>177</v>
      </c>
      <c r="B1241" s="43" t="s">
        <v>917</v>
      </c>
      <c r="C1241" s="66" t="s">
        <v>48</v>
      </c>
      <c r="D1241" s="66" t="s">
        <v>71</v>
      </c>
      <c r="E1241" s="43" t="s">
        <v>648</v>
      </c>
      <c r="F1241" s="66" t="s">
        <v>162</v>
      </c>
      <c r="G1241" s="260">
        <v>219</v>
      </c>
      <c r="H1241" s="260"/>
      <c r="I1241" s="260">
        <v>219</v>
      </c>
      <c r="J1241" s="260"/>
      <c r="K1241" s="28"/>
      <c r="L1241" s="28"/>
      <c r="M1241" s="28"/>
      <c r="N1241" s="28"/>
      <c r="O1241" s="260">
        <f t="shared" si="2599"/>
        <v>219</v>
      </c>
      <c r="P1241" s="260">
        <f t="shared" si="2599"/>
        <v>0</v>
      </c>
      <c r="Q1241" s="260">
        <f t="shared" si="2599"/>
        <v>219</v>
      </c>
      <c r="R1241" s="260">
        <f t="shared" si="2599"/>
        <v>0</v>
      </c>
      <c r="S1241" s="28"/>
      <c r="T1241" s="28"/>
      <c r="U1241" s="28"/>
      <c r="V1241" s="28"/>
      <c r="W1241" s="260">
        <f t="shared" si="2584"/>
        <v>219</v>
      </c>
      <c r="X1241" s="260">
        <f t="shared" si="2584"/>
        <v>0</v>
      </c>
      <c r="Y1241" s="260">
        <f t="shared" si="2584"/>
        <v>219</v>
      </c>
      <c r="Z1241" s="260">
        <f t="shared" si="2584"/>
        <v>0</v>
      </c>
      <c r="AA1241" s="28"/>
      <c r="AB1241" s="28"/>
      <c r="AC1241" s="28"/>
      <c r="AD1241" s="28"/>
      <c r="AE1241" s="28">
        <f t="shared" si="2681"/>
        <v>219</v>
      </c>
      <c r="AF1241" s="28">
        <f t="shared" si="2681"/>
        <v>0</v>
      </c>
      <c r="AG1241" s="28">
        <f t="shared" si="2681"/>
        <v>219</v>
      </c>
      <c r="AH1241" s="28">
        <f t="shared" si="2681"/>
        <v>0</v>
      </c>
      <c r="AI1241" s="28"/>
      <c r="AJ1241" s="28"/>
      <c r="AK1241" s="28"/>
      <c r="AL1241" s="28"/>
      <c r="AM1241" s="260">
        <f t="shared" si="2682"/>
        <v>219</v>
      </c>
      <c r="AN1241" s="260">
        <f t="shared" si="2682"/>
        <v>0</v>
      </c>
      <c r="AO1241" s="260">
        <f t="shared" si="2682"/>
        <v>219</v>
      </c>
      <c r="AP1241" s="260">
        <f t="shared" si="2682"/>
        <v>0</v>
      </c>
      <c r="AQ1241" s="28"/>
      <c r="AR1241" s="28"/>
      <c r="AS1241" s="28"/>
      <c r="AT1241" s="28"/>
      <c r="AU1241" s="28">
        <f t="shared" si="2683"/>
        <v>219</v>
      </c>
      <c r="AV1241" s="28">
        <f t="shared" si="2683"/>
        <v>0</v>
      </c>
      <c r="AW1241" s="28">
        <f t="shared" si="2683"/>
        <v>219</v>
      </c>
      <c r="AX1241" s="28">
        <f t="shared" si="2683"/>
        <v>0</v>
      </c>
    </row>
    <row r="1242" spans="1:50">
      <c r="A1242" s="91"/>
      <c r="B1242" s="43"/>
      <c r="C1242" s="66"/>
      <c r="D1242" s="66"/>
      <c r="E1242" s="43"/>
      <c r="F1242" s="66"/>
      <c r="G1242" s="260"/>
      <c r="H1242" s="260"/>
      <c r="I1242" s="260"/>
      <c r="J1242" s="260"/>
      <c r="K1242" s="28"/>
      <c r="L1242" s="28"/>
      <c r="M1242" s="28"/>
      <c r="N1242" s="28"/>
      <c r="O1242" s="260">
        <f t="shared" si="2599"/>
        <v>0</v>
      </c>
      <c r="P1242" s="260">
        <f t="shared" si="2599"/>
        <v>0</v>
      </c>
      <c r="Q1242" s="260">
        <f t="shared" si="2599"/>
        <v>0</v>
      </c>
      <c r="R1242" s="260">
        <f t="shared" si="2599"/>
        <v>0</v>
      </c>
      <c r="S1242" s="28"/>
      <c r="T1242" s="28"/>
      <c r="U1242" s="28"/>
      <c r="V1242" s="28"/>
      <c r="W1242" s="260">
        <f t="shared" si="2584"/>
        <v>0</v>
      </c>
      <c r="X1242" s="260">
        <f t="shared" si="2584"/>
        <v>0</v>
      </c>
      <c r="Y1242" s="260">
        <f t="shared" si="2584"/>
        <v>0</v>
      </c>
      <c r="Z1242" s="260">
        <f t="shared" si="2584"/>
        <v>0</v>
      </c>
      <c r="AA1242" s="28"/>
      <c r="AB1242" s="28"/>
      <c r="AC1242" s="28"/>
      <c r="AD1242" s="28"/>
      <c r="AE1242" s="28">
        <f t="shared" si="2681"/>
        <v>0</v>
      </c>
      <c r="AF1242" s="28">
        <f t="shared" si="2681"/>
        <v>0</v>
      </c>
      <c r="AG1242" s="28">
        <f t="shared" si="2681"/>
        <v>0</v>
      </c>
      <c r="AH1242" s="28">
        <f t="shared" si="2681"/>
        <v>0</v>
      </c>
      <c r="AI1242" s="28"/>
      <c r="AJ1242" s="28"/>
      <c r="AK1242" s="28"/>
      <c r="AL1242" s="28"/>
      <c r="AM1242" s="260">
        <f t="shared" si="2682"/>
        <v>0</v>
      </c>
      <c r="AN1242" s="260">
        <f t="shared" si="2682"/>
        <v>0</v>
      </c>
      <c r="AO1242" s="260">
        <f t="shared" si="2682"/>
        <v>0</v>
      </c>
      <c r="AP1242" s="260">
        <f t="shared" si="2682"/>
        <v>0</v>
      </c>
      <c r="AQ1242" s="28"/>
      <c r="AR1242" s="28"/>
      <c r="AS1242" s="28"/>
      <c r="AT1242" s="28"/>
      <c r="AU1242" s="28">
        <f t="shared" si="2683"/>
        <v>0</v>
      </c>
      <c r="AV1242" s="28">
        <f t="shared" si="2683"/>
        <v>0</v>
      </c>
      <c r="AW1242" s="28">
        <f t="shared" si="2683"/>
        <v>0</v>
      </c>
      <c r="AX1242" s="28">
        <f t="shared" si="2683"/>
        <v>0</v>
      </c>
    </row>
    <row r="1243" spans="1:50" ht="25.5" customHeight="1">
      <c r="A1243" s="371" t="s">
        <v>44</v>
      </c>
      <c r="B1243" s="372" t="s">
        <v>917</v>
      </c>
      <c r="C1243" s="372" t="s">
        <v>9</v>
      </c>
      <c r="D1243" s="372" t="s">
        <v>58</v>
      </c>
      <c r="E1243" s="372"/>
      <c r="F1243" s="372"/>
      <c r="G1243" s="319">
        <f t="shared" ref="G1243:N1243" si="2730">G1244</f>
        <v>7741</v>
      </c>
      <c r="H1243" s="319">
        <f t="shared" si="2730"/>
        <v>0</v>
      </c>
      <c r="I1243" s="319">
        <f t="shared" si="2730"/>
        <v>7741</v>
      </c>
      <c r="J1243" s="319">
        <f t="shared" si="2730"/>
        <v>0</v>
      </c>
      <c r="K1243" s="320">
        <f t="shared" si="2730"/>
        <v>0</v>
      </c>
      <c r="L1243" s="320">
        <f t="shared" si="2730"/>
        <v>0</v>
      </c>
      <c r="M1243" s="320">
        <f t="shared" si="2730"/>
        <v>0</v>
      </c>
      <c r="N1243" s="320">
        <f t="shared" si="2730"/>
        <v>0</v>
      </c>
      <c r="O1243" s="319">
        <f t="shared" si="2599"/>
        <v>7741</v>
      </c>
      <c r="P1243" s="319">
        <f t="shared" si="2599"/>
        <v>0</v>
      </c>
      <c r="Q1243" s="319">
        <f t="shared" si="2599"/>
        <v>7741</v>
      </c>
      <c r="R1243" s="319">
        <f t="shared" si="2599"/>
        <v>0</v>
      </c>
      <c r="S1243" s="320">
        <f t="shared" ref="S1243:V1243" si="2731">S1244</f>
        <v>0</v>
      </c>
      <c r="T1243" s="320">
        <f t="shared" si="2731"/>
        <v>0</v>
      </c>
      <c r="U1243" s="320">
        <f t="shared" si="2731"/>
        <v>0</v>
      </c>
      <c r="V1243" s="320">
        <f t="shared" si="2731"/>
        <v>0</v>
      </c>
      <c r="W1243" s="319">
        <f t="shared" si="2584"/>
        <v>7741</v>
      </c>
      <c r="X1243" s="319">
        <f t="shared" si="2584"/>
        <v>0</v>
      </c>
      <c r="Y1243" s="319">
        <f t="shared" si="2584"/>
        <v>7741</v>
      </c>
      <c r="Z1243" s="319">
        <f t="shared" si="2584"/>
        <v>0</v>
      </c>
      <c r="AA1243" s="320">
        <f t="shared" ref="AA1243:AD1243" si="2732">AA1244</f>
        <v>0</v>
      </c>
      <c r="AB1243" s="320">
        <f t="shared" si="2732"/>
        <v>0</v>
      </c>
      <c r="AC1243" s="320">
        <f t="shared" si="2732"/>
        <v>0</v>
      </c>
      <c r="AD1243" s="320">
        <f t="shared" si="2732"/>
        <v>0</v>
      </c>
      <c r="AE1243" s="320">
        <f t="shared" si="2681"/>
        <v>7741</v>
      </c>
      <c r="AF1243" s="320">
        <f t="shared" si="2681"/>
        <v>0</v>
      </c>
      <c r="AG1243" s="320">
        <f t="shared" si="2681"/>
        <v>7741</v>
      </c>
      <c r="AH1243" s="320">
        <f t="shared" si="2681"/>
        <v>0</v>
      </c>
      <c r="AI1243" s="320">
        <f t="shared" ref="AI1243:AL1243" si="2733">AI1244</f>
        <v>0</v>
      </c>
      <c r="AJ1243" s="320">
        <f t="shared" si="2733"/>
        <v>0</v>
      </c>
      <c r="AK1243" s="320">
        <f t="shared" si="2733"/>
        <v>0</v>
      </c>
      <c r="AL1243" s="320">
        <f t="shared" si="2733"/>
        <v>0</v>
      </c>
      <c r="AM1243" s="319">
        <f t="shared" si="2682"/>
        <v>7741</v>
      </c>
      <c r="AN1243" s="319">
        <f t="shared" si="2682"/>
        <v>0</v>
      </c>
      <c r="AO1243" s="319">
        <f t="shared" si="2682"/>
        <v>7741</v>
      </c>
      <c r="AP1243" s="319">
        <f t="shared" si="2682"/>
        <v>0</v>
      </c>
      <c r="AQ1243" s="320">
        <f t="shared" ref="AQ1243:AT1243" si="2734">AQ1244</f>
        <v>0</v>
      </c>
      <c r="AR1243" s="320">
        <f t="shared" si="2734"/>
        <v>0</v>
      </c>
      <c r="AS1243" s="320">
        <f t="shared" si="2734"/>
        <v>0</v>
      </c>
      <c r="AT1243" s="320">
        <f t="shared" si="2734"/>
        <v>0</v>
      </c>
      <c r="AU1243" s="320">
        <f t="shared" si="2683"/>
        <v>7741</v>
      </c>
      <c r="AV1243" s="320">
        <f t="shared" si="2683"/>
        <v>0</v>
      </c>
      <c r="AW1243" s="320">
        <f t="shared" si="2683"/>
        <v>7741</v>
      </c>
      <c r="AX1243" s="320">
        <f t="shared" si="2683"/>
        <v>0</v>
      </c>
    </row>
    <row r="1244" spans="1:50" ht="82.5">
      <c r="A1244" s="91" t="s">
        <v>646</v>
      </c>
      <c r="B1244" s="43" t="s">
        <v>917</v>
      </c>
      <c r="C1244" s="66" t="s">
        <v>9</v>
      </c>
      <c r="D1244" s="66" t="s">
        <v>58</v>
      </c>
      <c r="E1244" s="43" t="s">
        <v>242</v>
      </c>
      <c r="F1244" s="66"/>
      <c r="G1244" s="260">
        <f>G1245+G1251</f>
        <v>7741</v>
      </c>
      <c r="H1244" s="260">
        <f t="shared" ref="H1244:N1244" si="2735">H1245+H1251</f>
        <v>0</v>
      </c>
      <c r="I1244" s="260">
        <f t="shared" si="2735"/>
        <v>7741</v>
      </c>
      <c r="J1244" s="260">
        <f t="shared" si="2735"/>
        <v>0</v>
      </c>
      <c r="K1244" s="28">
        <f t="shared" si="2735"/>
        <v>0</v>
      </c>
      <c r="L1244" s="28">
        <f t="shared" si="2735"/>
        <v>0</v>
      </c>
      <c r="M1244" s="28">
        <f t="shared" si="2735"/>
        <v>0</v>
      </c>
      <c r="N1244" s="28">
        <f t="shared" si="2735"/>
        <v>0</v>
      </c>
      <c r="O1244" s="260">
        <f t="shared" si="2599"/>
        <v>7741</v>
      </c>
      <c r="P1244" s="260">
        <f t="shared" si="2599"/>
        <v>0</v>
      </c>
      <c r="Q1244" s="260">
        <f t="shared" si="2599"/>
        <v>7741</v>
      </c>
      <c r="R1244" s="260">
        <f t="shared" si="2599"/>
        <v>0</v>
      </c>
      <c r="S1244" s="28">
        <f t="shared" ref="S1244:V1244" si="2736">S1245+S1251</f>
        <v>0</v>
      </c>
      <c r="T1244" s="28">
        <f t="shared" si="2736"/>
        <v>0</v>
      </c>
      <c r="U1244" s="28">
        <f t="shared" si="2736"/>
        <v>0</v>
      </c>
      <c r="V1244" s="28">
        <f t="shared" si="2736"/>
        <v>0</v>
      </c>
      <c r="W1244" s="260">
        <f t="shared" si="2584"/>
        <v>7741</v>
      </c>
      <c r="X1244" s="260">
        <f t="shared" si="2584"/>
        <v>0</v>
      </c>
      <c r="Y1244" s="260">
        <f t="shared" si="2584"/>
        <v>7741</v>
      </c>
      <c r="Z1244" s="260">
        <f t="shared" si="2584"/>
        <v>0</v>
      </c>
      <c r="AA1244" s="28">
        <f t="shared" ref="AA1244:AD1244" si="2737">AA1245+AA1251</f>
        <v>0</v>
      </c>
      <c r="AB1244" s="28">
        <f t="shared" si="2737"/>
        <v>0</v>
      </c>
      <c r="AC1244" s="28">
        <f t="shared" si="2737"/>
        <v>0</v>
      </c>
      <c r="AD1244" s="28">
        <f t="shared" si="2737"/>
        <v>0</v>
      </c>
      <c r="AE1244" s="28">
        <f t="shared" si="2681"/>
        <v>7741</v>
      </c>
      <c r="AF1244" s="28">
        <f t="shared" si="2681"/>
        <v>0</v>
      </c>
      <c r="AG1244" s="28">
        <f t="shared" si="2681"/>
        <v>7741</v>
      </c>
      <c r="AH1244" s="28">
        <f t="shared" si="2681"/>
        <v>0</v>
      </c>
      <c r="AI1244" s="28">
        <f t="shared" ref="AI1244:AL1244" si="2738">AI1245+AI1251</f>
        <v>0</v>
      </c>
      <c r="AJ1244" s="28">
        <f t="shared" si="2738"/>
        <v>0</v>
      </c>
      <c r="AK1244" s="28">
        <f t="shared" si="2738"/>
        <v>0</v>
      </c>
      <c r="AL1244" s="28">
        <f t="shared" si="2738"/>
        <v>0</v>
      </c>
      <c r="AM1244" s="260">
        <f t="shared" si="2682"/>
        <v>7741</v>
      </c>
      <c r="AN1244" s="260">
        <f t="shared" si="2682"/>
        <v>0</v>
      </c>
      <c r="AO1244" s="260">
        <f t="shared" si="2682"/>
        <v>7741</v>
      </c>
      <c r="AP1244" s="260">
        <f t="shared" si="2682"/>
        <v>0</v>
      </c>
      <c r="AQ1244" s="28">
        <f t="shared" ref="AQ1244:AT1244" si="2739">AQ1245+AQ1251</f>
        <v>0</v>
      </c>
      <c r="AR1244" s="28">
        <f t="shared" si="2739"/>
        <v>0</v>
      </c>
      <c r="AS1244" s="28">
        <f t="shared" si="2739"/>
        <v>0</v>
      </c>
      <c r="AT1244" s="28">
        <f t="shared" si="2739"/>
        <v>0</v>
      </c>
      <c r="AU1244" s="28">
        <f t="shared" si="2683"/>
        <v>7741</v>
      </c>
      <c r="AV1244" s="28">
        <f t="shared" si="2683"/>
        <v>0</v>
      </c>
      <c r="AW1244" s="28">
        <f t="shared" si="2683"/>
        <v>7741</v>
      </c>
      <c r="AX1244" s="28">
        <f t="shared" si="2683"/>
        <v>0</v>
      </c>
    </row>
    <row r="1245" spans="1:50">
      <c r="A1245" s="91" t="s">
        <v>76</v>
      </c>
      <c r="B1245" s="43" t="s">
        <v>917</v>
      </c>
      <c r="C1245" s="66" t="s">
        <v>9</v>
      </c>
      <c r="D1245" s="66" t="s">
        <v>58</v>
      </c>
      <c r="E1245" s="43" t="s">
        <v>649</v>
      </c>
      <c r="F1245" s="66"/>
      <c r="G1245" s="260">
        <f>G1246</f>
        <v>591</v>
      </c>
      <c r="H1245" s="260">
        <f t="shared" ref="H1245:N1245" si="2740">H1246</f>
        <v>0</v>
      </c>
      <c r="I1245" s="260">
        <f t="shared" si="2740"/>
        <v>591</v>
      </c>
      <c r="J1245" s="260">
        <f t="shared" si="2740"/>
        <v>0</v>
      </c>
      <c r="K1245" s="28">
        <f t="shared" si="2740"/>
        <v>0</v>
      </c>
      <c r="L1245" s="28">
        <f t="shared" si="2740"/>
        <v>0</v>
      </c>
      <c r="M1245" s="28">
        <f t="shared" si="2740"/>
        <v>0</v>
      </c>
      <c r="N1245" s="28">
        <f t="shared" si="2740"/>
        <v>0</v>
      </c>
      <c r="O1245" s="260">
        <f t="shared" si="2599"/>
        <v>591</v>
      </c>
      <c r="P1245" s="260">
        <f t="shared" si="2599"/>
        <v>0</v>
      </c>
      <c r="Q1245" s="260">
        <f t="shared" si="2599"/>
        <v>591</v>
      </c>
      <c r="R1245" s="260">
        <f t="shared" si="2599"/>
        <v>0</v>
      </c>
      <c r="S1245" s="28">
        <f t="shared" ref="S1245:V1245" si="2741">S1246</f>
        <v>0</v>
      </c>
      <c r="T1245" s="28">
        <f t="shared" si="2741"/>
        <v>0</v>
      </c>
      <c r="U1245" s="28">
        <f t="shared" si="2741"/>
        <v>0</v>
      </c>
      <c r="V1245" s="28">
        <f t="shared" si="2741"/>
        <v>0</v>
      </c>
      <c r="W1245" s="260">
        <f t="shared" si="2584"/>
        <v>591</v>
      </c>
      <c r="X1245" s="260">
        <f t="shared" si="2584"/>
        <v>0</v>
      </c>
      <c r="Y1245" s="260">
        <f t="shared" si="2584"/>
        <v>591</v>
      </c>
      <c r="Z1245" s="260">
        <f t="shared" si="2584"/>
        <v>0</v>
      </c>
      <c r="AA1245" s="28">
        <f t="shared" ref="AA1245:AD1245" si="2742">AA1246</f>
        <v>0</v>
      </c>
      <c r="AB1245" s="28">
        <f t="shared" si="2742"/>
        <v>0</v>
      </c>
      <c r="AC1245" s="28">
        <f t="shared" si="2742"/>
        <v>0</v>
      </c>
      <c r="AD1245" s="28">
        <f t="shared" si="2742"/>
        <v>0</v>
      </c>
      <c r="AE1245" s="28">
        <f t="shared" si="2681"/>
        <v>591</v>
      </c>
      <c r="AF1245" s="28">
        <f t="shared" si="2681"/>
        <v>0</v>
      </c>
      <c r="AG1245" s="28">
        <f t="shared" si="2681"/>
        <v>591</v>
      </c>
      <c r="AH1245" s="28">
        <f t="shared" si="2681"/>
        <v>0</v>
      </c>
      <c r="AI1245" s="28">
        <f t="shared" ref="AI1245:AL1245" si="2743">AI1246</f>
        <v>0</v>
      </c>
      <c r="AJ1245" s="28">
        <f t="shared" si="2743"/>
        <v>0</v>
      </c>
      <c r="AK1245" s="28">
        <f t="shared" si="2743"/>
        <v>0</v>
      </c>
      <c r="AL1245" s="28">
        <f t="shared" si="2743"/>
        <v>0</v>
      </c>
      <c r="AM1245" s="260">
        <f t="shared" si="2682"/>
        <v>591</v>
      </c>
      <c r="AN1245" s="260">
        <f t="shared" si="2682"/>
        <v>0</v>
      </c>
      <c r="AO1245" s="260">
        <f t="shared" si="2682"/>
        <v>591</v>
      </c>
      <c r="AP1245" s="260">
        <f t="shared" si="2682"/>
        <v>0</v>
      </c>
      <c r="AQ1245" s="28">
        <f t="shared" ref="AQ1245:AT1245" si="2744">AQ1246</f>
        <v>0</v>
      </c>
      <c r="AR1245" s="28">
        <f t="shared" si="2744"/>
        <v>0</v>
      </c>
      <c r="AS1245" s="28">
        <f t="shared" si="2744"/>
        <v>0</v>
      </c>
      <c r="AT1245" s="28">
        <f t="shared" si="2744"/>
        <v>0</v>
      </c>
      <c r="AU1245" s="28">
        <f t="shared" si="2683"/>
        <v>591</v>
      </c>
      <c r="AV1245" s="28">
        <f t="shared" si="2683"/>
        <v>0</v>
      </c>
      <c r="AW1245" s="28">
        <f t="shared" si="2683"/>
        <v>591</v>
      </c>
      <c r="AX1245" s="28">
        <f t="shared" si="2683"/>
        <v>0</v>
      </c>
    </row>
    <row r="1246" spans="1:50">
      <c r="A1246" s="91" t="s">
        <v>136</v>
      </c>
      <c r="B1246" s="43" t="s">
        <v>917</v>
      </c>
      <c r="C1246" s="66" t="s">
        <v>9</v>
      </c>
      <c r="D1246" s="66" t="s">
        <v>58</v>
      </c>
      <c r="E1246" s="43" t="s">
        <v>650</v>
      </c>
      <c r="F1246" s="66"/>
      <c r="G1246" s="260">
        <f>G1247+G1249</f>
        <v>591</v>
      </c>
      <c r="H1246" s="260">
        <f t="shared" ref="H1246:N1246" si="2745">H1247+H1249</f>
        <v>0</v>
      </c>
      <c r="I1246" s="260">
        <f t="shared" si="2745"/>
        <v>591</v>
      </c>
      <c r="J1246" s="260">
        <f t="shared" si="2745"/>
        <v>0</v>
      </c>
      <c r="K1246" s="28">
        <f t="shared" si="2745"/>
        <v>0</v>
      </c>
      <c r="L1246" s="28">
        <f t="shared" si="2745"/>
        <v>0</v>
      </c>
      <c r="M1246" s="28">
        <f t="shared" si="2745"/>
        <v>0</v>
      </c>
      <c r="N1246" s="28">
        <f t="shared" si="2745"/>
        <v>0</v>
      </c>
      <c r="O1246" s="260">
        <f t="shared" si="2599"/>
        <v>591</v>
      </c>
      <c r="P1246" s="260">
        <f t="shared" si="2599"/>
        <v>0</v>
      </c>
      <c r="Q1246" s="260">
        <f t="shared" si="2599"/>
        <v>591</v>
      </c>
      <c r="R1246" s="260">
        <f t="shared" si="2599"/>
        <v>0</v>
      </c>
      <c r="S1246" s="28">
        <f t="shared" ref="S1246:V1246" si="2746">S1247+S1249</f>
        <v>0</v>
      </c>
      <c r="T1246" s="28">
        <f t="shared" si="2746"/>
        <v>0</v>
      </c>
      <c r="U1246" s="28">
        <f t="shared" si="2746"/>
        <v>0</v>
      </c>
      <c r="V1246" s="28">
        <f t="shared" si="2746"/>
        <v>0</v>
      </c>
      <c r="W1246" s="260">
        <f t="shared" si="2584"/>
        <v>591</v>
      </c>
      <c r="X1246" s="260">
        <f t="shared" si="2584"/>
        <v>0</v>
      </c>
      <c r="Y1246" s="260">
        <f t="shared" si="2584"/>
        <v>591</v>
      </c>
      <c r="Z1246" s="260">
        <f t="shared" si="2584"/>
        <v>0</v>
      </c>
      <c r="AA1246" s="28">
        <f t="shared" ref="AA1246:AD1246" si="2747">AA1247+AA1249</f>
        <v>0</v>
      </c>
      <c r="AB1246" s="28">
        <f t="shared" si="2747"/>
        <v>0</v>
      </c>
      <c r="AC1246" s="28">
        <f t="shared" si="2747"/>
        <v>0</v>
      </c>
      <c r="AD1246" s="28">
        <f t="shared" si="2747"/>
        <v>0</v>
      </c>
      <c r="AE1246" s="28">
        <f t="shared" si="2681"/>
        <v>591</v>
      </c>
      <c r="AF1246" s="28">
        <f t="shared" si="2681"/>
        <v>0</v>
      </c>
      <c r="AG1246" s="28">
        <f t="shared" si="2681"/>
        <v>591</v>
      </c>
      <c r="AH1246" s="28">
        <f t="shared" si="2681"/>
        <v>0</v>
      </c>
      <c r="AI1246" s="28">
        <f t="shared" ref="AI1246:AL1246" si="2748">AI1247+AI1249</f>
        <v>0</v>
      </c>
      <c r="AJ1246" s="28">
        <f t="shared" si="2748"/>
        <v>0</v>
      </c>
      <c r="AK1246" s="28">
        <f t="shared" si="2748"/>
        <v>0</v>
      </c>
      <c r="AL1246" s="28">
        <f t="shared" si="2748"/>
        <v>0</v>
      </c>
      <c r="AM1246" s="260">
        <f t="shared" si="2682"/>
        <v>591</v>
      </c>
      <c r="AN1246" s="260">
        <f t="shared" si="2682"/>
        <v>0</v>
      </c>
      <c r="AO1246" s="260">
        <f t="shared" si="2682"/>
        <v>591</v>
      </c>
      <c r="AP1246" s="260">
        <f t="shared" si="2682"/>
        <v>0</v>
      </c>
      <c r="AQ1246" s="28">
        <f t="shared" ref="AQ1246:AT1246" si="2749">AQ1247+AQ1249</f>
        <v>0</v>
      </c>
      <c r="AR1246" s="28">
        <f t="shared" si="2749"/>
        <v>0</v>
      </c>
      <c r="AS1246" s="28">
        <f t="shared" si="2749"/>
        <v>0</v>
      </c>
      <c r="AT1246" s="28">
        <f t="shared" si="2749"/>
        <v>0</v>
      </c>
      <c r="AU1246" s="28">
        <f t="shared" si="2683"/>
        <v>591</v>
      </c>
      <c r="AV1246" s="28">
        <f t="shared" si="2683"/>
        <v>0</v>
      </c>
      <c r="AW1246" s="28">
        <f t="shared" si="2683"/>
        <v>591</v>
      </c>
      <c r="AX1246" s="28">
        <f t="shared" si="2683"/>
        <v>0</v>
      </c>
    </row>
    <row r="1247" spans="1:50" ht="33">
      <c r="A1247" s="91" t="s">
        <v>345</v>
      </c>
      <c r="B1247" s="43" t="s">
        <v>917</v>
      </c>
      <c r="C1247" s="66" t="s">
        <v>9</v>
      </c>
      <c r="D1247" s="66" t="s">
        <v>58</v>
      </c>
      <c r="E1247" s="43" t="s">
        <v>650</v>
      </c>
      <c r="F1247" s="66">
        <v>200</v>
      </c>
      <c r="G1247" s="260">
        <f>G1248</f>
        <v>231</v>
      </c>
      <c r="H1247" s="260">
        <f t="shared" ref="H1247:N1247" si="2750">H1248</f>
        <v>0</v>
      </c>
      <c r="I1247" s="260">
        <f t="shared" si="2750"/>
        <v>231</v>
      </c>
      <c r="J1247" s="260">
        <f t="shared" si="2750"/>
        <v>0</v>
      </c>
      <c r="K1247" s="28">
        <f t="shared" si="2750"/>
        <v>0</v>
      </c>
      <c r="L1247" s="28">
        <f t="shared" si="2750"/>
        <v>0</v>
      </c>
      <c r="M1247" s="28">
        <f t="shared" si="2750"/>
        <v>0</v>
      </c>
      <c r="N1247" s="28">
        <f t="shared" si="2750"/>
        <v>0</v>
      </c>
      <c r="O1247" s="260">
        <f t="shared" si="2599"/>
        <v>231</v>
      </c>
      <c r="P1247" s="260">
        <f t="shared" si="2599"/>
        <v>0</v>
      </c>
      <c r="Q1247" s="260">
        <f t="shared" si="2599"/>
        <v>231</v>
      </c>
      <c r="R1247" s="260">
        <f t="shared" si="2599"/>
        <v>0</v>
      </c>
      <c r="S1247" s="28">
        <f t="shared" ref="S1247:V1247" si="2751">S1248</f>
        <v>0</v>
      </c>
      <c r="T1247" s="28">
        <f t="shared" si="2751"/>
        <v>0</v>
      </c>
      <c r="U1247" s="28">
        <f t="shared" si="2751"/>
        <v>0</v>
      </c>
      <c r="V1247" s="28">
        <f t="shared" si="2751"/>
        <v>0</v>
      </c>
      <c r="W1247" s="260">
        <f t="shared" si="2584"/>
        <v>231</v>
      </c>
      <c r="X1247" s="260">
        <f t="shared" si="2584"/>
        <v>0</v>
      </c>
      <c r="Y1247" s="260">
        <f t="shared" si="2584"/>
        <v>231</v>
      </c>
      <c r="Z1247" s="260">
        <f t="shared" si="2584"/>
        <v>0</v>
      </c>
      <c r="AA1247" s="28">
        <f t="shared" ref="AA1247:AD1247" si="2752">AA1248</f>
        <v>0</v>
      </c>
      <c r="AB1247" s="28">
        <f t="shared" si="2752"/>
        <v>0</v>
      </c>
      <c r="AC1247" s="28">
        <f t="shared" si="2752"/>
        <v>0</v>
      </c>
      <c r="AD1247" s="28">
        <f t="shared" si="2752"/>
        <v>0</v>
      </c>
      <c r="AE1247" s="28">
        <f t="shared" si="2681"/>
        <v>231</v>
      </c>
      <c r="AF1247" s="28">
        <f t="shared" si="2681"/>
        <v>0</v>
      </c>
      <c r="AG1247" s="28">
        <f t="shared" si="2681"/>
        <v>231</v>
      </c>
      <c r="AH1247" s="28">
        <f t="shared" si="2681"/>
        <v>0</v>
      </c>
      <c r="AI1247" s="28">
        <f t="shared" ref="AI1247:AL1247" si="2753">AI1248</f>
        <v>0</v>
      </c>
      <c r="AJ1247" s="28">
        <f t="shared" si="2753"/>
        <v>0</v>
      </c>
      <c r="AK1247" s="28">
        <f t="shared" si="2753"/>
        <v>0</v>
      </c>
      <c r="AL1247" s="28">
        <f t="shared" si="2753"/>
        <v>0</v>
      </c>
      <c r="AM1247" s="260">
        <f t="shared" si="2682"/>
        <v>231</v>
      </c>
      <c r="AN1247" s="260">
        <f t="shared" si="2682"/>
        <v>0</v>
      </c>
      <c r="AO1247" s="260">
        <f t="shared" si="2682"/>
        <v>231</v>
      </c>
      <c r="AP1247" s="260">
        <f t="shared" si="2682"/>
        <v>0</v>
      </c>
      <c r="AQ1247" s="28">
        <f t="shared" ref="AQ1247:AT1247" si="2754">AQ1248</f>
        <v>0</v>
      </c>
      <c r="AR1247" s="28">
        <f t="shared" si="2754"/>
        <v>0</v>
      </c>
      <c r="AS1247" s="28">
        <f t="shared" si="2754"/>
        <v>0</v>
      </c>
      <c r="AT1247" s="28">
        <f t="shared" si="2754"/>
        <v>0</v>
      </c>
      <c r="AU1247" s="28">
        <f t="shared" si="2683"/>
        <v>231</v>
      </c>
      <c r="AV1247" s="28">
        <f t="shared" si="2683"/>
        <v>0</v>
      </c>
      <c r="AW1247" s="28">
        <f t="shared" si="2683"/>
        <v>231</v>
      </c>
      <c r="AX1247" s="28">
        <f t="shared" si="2683"/>
        <v>0</v>
      </c>
    </row>
    <row r="1248" spans="1:50" ht="33">
      <c r="A1248" s="91" t="s">
        <v>161</v>
      </c>
      <c r="B1248" s="43" t="s">
        <v>917</v>
      </c>
      <c r="C1248" s="66" t="s">
        <v>9</v>
      </c>
      <c r="D1248" s="66" t="s">
        <v>58</v>
      </c>
      <c r="E1248" s="43" t="s">
        <v>650</v>
      </c>
      <c r="F1248" s="66">
        <v>240</v>
      </c>
      <c r="G1248" s="260">
        <v>231</v>
      </c>
      <c r="H1248" s="260"/>
      <c r="I1248" s="260">
        <v>231</v>
      </c>
      <c r="J1248" s="260"/>
      <c r="K1248" s="28"/>
      <c r="L1248" s="28"/>
      <c r="M1248" s="28"/>
      <c r="N1248" s="28"/>
      <c r="O1248" s="260">
        <f t="shared" si="2599"/>
        <v>231</v>
      </c>
      <c r="P1248" s="260">
        <f t="shared" si="2599"/>
        <v>0</v>
      </c>
      <c r="Q1248" s="260">
        <f t="shared" si="2599"/>
        <v>231</v>
      </c>
      <c r="R1248" s="260">
        <f t="shared" si="2599"/>
        <v>0</v>
      </c>
      <c r="S1248" s="28"/>
      <c r="T1248" s="28"/>
      <c r="U1248" s="28"/>
      <c r="V1248" s="28"/>
      <c r="W1248" s="260">
        <f t="shared" si="2584"/>
        <v>231</v>
      </c>
      <c r="X1248" s="260">
        <f t="shared" si="2584"/>
        <v>0</v>
      </c>
      <c r="Y1248" s="260">
        <f t="shared" si="2584"/>
        <v>231</v>
      </c>
      <c r="Z1248" s="260">
        <f t="shared" si="2584"/>
        <v>0</v>
      </c>
      <c r="AA1248" s="28"/>
      <c r="AB1248" s="28"/>
      <c r="AC1248" s="28"/>
      <c r="AD1248" s="28"/>
      <c r="AE1248" s="28">
        <f t="shared" si="2681"/>
        <v>231</v>
      </c>
      <c r="AF1248" s="28">
        <f t="shared" si="2681"/>
        <v>0</v>
      </c>
      <c r="AG1248" s="28">
        <f t="shared" si="2681"/>
        <v>231</v>
      </c>
      <c r="AH1248" s="28">
        <f t="shared" si="2681"/>
        <v>0</v>
      </c>
      <c r="AI1248" s="28"/>
      <c r="AJ1248" s="28"/>
      <c r="AK1248" s="28"/>
      <c r="AL1248" s="28"/>
      <c r="AM1248" s="260">
        <f t="shared" si="2682"/>
        <v>231</v>
      </c>
      <c r="AN1248" s="260">
        <f t="shared" si="2682"/>
        <v>0</v>
      </c>
      <c r="AO1248" s="260">
        <f t="shared" si="2682"/>
        <v>231</v>
      </c>
      <c r="AP1248" s="260">
        <f t="shared" si="2682"/>
        <v>0</v>
      </c>
      <c r="AQ1248" s="28"/>
      <c r="AR1248" s="28"/>
      <c r="AS1248" s="28"/>
      <c r="AT1248" s="28"/>
      <c r="AU1248" s="28">
        <f t="shared" si="2683"/>
        <v>231</v>
      </c>
      <c r="AV1248" s="28">
        <f t="shared" si="2683"/>
        <v>0</v>
      </c>
      <c r="AW1248" s="28">
        <f t="shared" si="2683"/>
        <v>231</v>
      </c>
      <c r="AX1248" s="28">
        <f t="shared" si="2683"/>
        <v>0</v>
      </c>
    </row>
    <row r="1249" spans="1:50" ht="18.75">
      <c r="A1249" s="33" t="s">
        <v>100</v>
      </c>
      <c r="B1249" s="412" t="s">
        <v>917</v>
      </c>
      <c r="C1249" s="412" t="s">
        <v>9</v>
      </c>
      <c r="D1249" s="412" t="s">
        <v>58</v>
      </c>
      <c r="E1249" s="43" t="s">
        <v>650</v>
      </c>
      <c r="F1249" s="412" t="s">
        <v>89</v>
      </c>
      <c r="G1249" s="342">
        <f>G1250</f>
        <v>360</v>
      </c>
      <c r="H1249" s="342">
        <f t="shared" ref="H1249:N1249" si="2755">H1250</f>
        <v>0</v>
      </c>
      <c r="I1249" s="342">
        <f t="shared" si="2755"/>
        <v>360</v>
      </c>
      <c r="J1249" s="342">
        <f t="shared" si="2755"/>
        <v>0</v>
      </c>
      <c r="K1249" s="66">
        <f t="shared" si="2755"/>
        <v>0</v>
      </c>
      <c r="L1249" s="66">
        <f t="shared" si="2755"/>
        <v>0</v>
      </c>
      <c r="M1249" s="66">
        <f t="shared" si="2755"/>
        <v>0</v>
      </c>
      <c r="N1249" s="66">
        <f t="shared" si="2755"/>
        <v>0</v>
      </c>
      <c r="O1249" s="342">
        <f t="shared" si="2599"/>
        <v>360</v>
      </c>
      <c r="P1249" s="342">
        <f t="shared" si="2599"/>
        <v>0</v>
      </c>
      <c r="Q1249" s="342">
        <f t="shared" si="2599"/>
        <v>360</v>
      </c>
      <c r="R1249" s="342">
        <f t="shared" si="2599"/>
        <v>0</v>
      </c>
      <c r="S1249" s="66">
        <f t="shared" ref="S1249:V1249" si="2756">S1250</f>
        <v>0</v>
      </c>
      <c r="T1249" s="66">
        <f t="shared" si="2756"/>
        <v>0</v>
      </c>
      <c r="U1249" s="66">
        <f t="shared" si="2756"/>
        <v>0</v>
      </c>
      <c r="V1249" s="66">
        <f t="shared" si="2756"/>
        <v>0</v>
      </c>
      <c r="W1249" s="342">
        <f t="shared" si="2584"/>
        <v>360</v>
      </c>
      <c r="X1249" s="342">
        <f t="shared" si="2584"/>
        <v>0</v>
      </c>
      <c r="Y1249" s="342">
        <f t="shared" si="2584"/>
        <v>360</v>
      </c>
      <c r="Z1249" s="342">
        <f t="shared" si="2584"/>
        <v>0</v>
      </c>
      <c r="AA1249" s="66">
        <f t="shared" ref="AA1249:AD1249" si="2757">AA1250</f>
        <v>0</v>
      </c>
      <c r="AB1249" s="66">
        <f t="shared" si="2757"/>
        <v>0</v>
      </c>
      <c r="AC1249" s="66">
        <f t="shared" si="2757"/>
        <v>0</v>
      </c>
      <c r="AD1249" s="66">
        <f t="shared" si="2757"/>
        <v>0</v>
      </c>
      <c r="AE1249" s="66">
        <f t="shared" si="2681"/>
        <v>360</v>
      </c>
      <c r="AF1249" s="66">
        <f t="shared" si="2681"/>
        <v>0</v>
      </c>
      <c r="AG1249" s="66">
        <f t="shared" si="2681"/>
        <v>360</v>
      </c>
      <c r="AH1249" s="66">
        <f t="shared" si="2681"/>
        <v>0</v>
      </c>
      <c r="AI1249" s="66">
        <f t="shared" ref="AI1249:AL1249" si="2758">AI1250</f>
        <v>0</v>
      </c>
      <c r="AJ1249" s="66">
        <f t="shared" si="2758"/>
        <v>0</v>
      </c>
      <c r="AK1249" s="66">
        <f t="shared" si="2758"/>
        <v>0</v>
      </c>
      <c r="AL1249" s="66">
        <f t="shared" si="2758"/>
        <v>0</v>
      </c>
      <c r="AM1249" s="342">
        <f t="shared" si="2682"/>
        <v>360</v>
      </c>
      <c r="AN1249" s="342">
        <f t="shared" si="2682"/>
        <v>0</v>
      </c>
      <c r="AO1249" s="342">
        <f t="shared" si="2682"/>
        <v>360</v>
      </c>
      <c r="AP1249" s="342">
        <f t="shared" si="2682"/>
        <v>0</v>
      </c>
      <c r="AQ1249" s="66">
        <f t="shared" ref="AQ1249:AT1249" si="2759">AQ1250</f>
        <v>0</v>
      </c>
      <c r="AR1249" s="66">
        <f t="shared" si="2759"/>
        <v>0</v>
      </c>
      <c r="AS1249" s="66">
        <f t="shared" si="2759"/>
        <v>0</v>
      </c>
      <c r="AT1249" s="66">
        <f t="shared" si="2759"/>
        <v>0</v>
      </c>
      <c r="AU1249" s="66">
        <f t="shared" si="2683"/>
        <v>360</v>
      </c>
      <c r="AV1249" s="66">
        <f t="shared" si="2683"/>
        <v>0</v>
      </c>
      <c r="AW1249" s="66">
        <f t="shared" si="2683"/>
        <v>360</v>
      </c>
      <c r="AX1249" s="66">
        <f t="shared" si="2683"/>
        <v>0</v>
      </c>
    </row>
    <row r="1250" spans="1:50" ht="18.75">
      <c r="A1250" s="33" t="s">
        <v>173</v>
      </c>
      <c r="B1250" s="412" t="s">
        <v>917</v>
      </c>
      <c r="C1250" s="412" t="s">
        <v>9</v>
      </c>
      <c r="D1250" s="412" t="s">
        <v>58</v>
      </c>
      <c r="E1250" s="43" t="s">
        <v>650</v>
      </c>
      <c r="F1250" s="413" t="s">
        <v>172</v>
      </c>
      <c r="G1250" s="342">
        <v>360</v>
      </c>
      <c r="H1250" s="342"/>
      <c r="I1250" s="342">
        <v>360</v>
      </c>
      <c r="J1250" s="342"/>
      <c r="K1250" s="66"/>
      <c r="L1250" s="66"/>
      <c r="M1250" s="66"/>
      <c r="N1250" s="66"/>
      <c r="O1250" s="342">
        <f t="shared" si="2599"/>
        <v>360</v>
      </c>
      <c r="P1250" s="342">
        <f t="shared" si="2599"/>
        <v>0</v>
      </c>
      <c r="Q1250" s="342">
        <f t="shared" si="2599"/>
        <v>360</v>
      </c>
      <c r="R1250" s="342">
        <f t="shared" si="2599"/>
        <v>0</v>
      </c>
      <c r="S1250" s="66"/>
      <c r="T1250" s="66"/>
      <c r="U1250" s="66"/>
      <c r="V1250" s="66"/>
      <c r="W1250" s="342">
        <f t="shared" si="2584"/>
        <v>360</v>
      </c>
      <c r="X1250" s="342">
        <f t="shared" si="2584"/>
        <v>0</v>
      </c>
      <c r="Y1250" s="342">
        <f t="shared" si="2584"/>
        <v>360</v>
      </c>
      <c r="Z1250" s="342">
        <f t="shared" si="2584"/>
        <v>0</v>
      </c>
      <c r="AA1250" s="66"/>
      <c r="AB1250" s="66"/>
      <c r="AC1250" s="66"/>
      <c r="AD1250" s="66"/>
      <c r="AE1250" s="66">
        <f t="shared" si="2681"/>
        <v>360</v>
      </c>
      <c r="AF1250" s="66">
        <f t="shared" si="2681"/>
        <v>0</v>
      </c>
      <c r="AG1250" s="66">
        <f t="shared" si="2681"/>
        <v>360</v>
      </c>
      <c r="AH1250" s="66">
        <f t="shared" si="2681"/>
        <v>0</v>
      </c>
      <c r="AI1250" s="66"/>
      <c r="AJ1250" s="66"/>
      <c r="AK1250" s="66"/>
      <c r="AL1250" s="66"/>
      <c r="AM1250" s="342">
        <f t="shared" si="2682"/>
        <v>360</v>
      </c>
      <c r="AN1250" s="342">
        <f t="shared" si="2682"/>
        <v>0</v>
      </c>
      <c r="AO1250" s="342">
        <f t="shared" si="2682"/>
        <v>360</v>
      </c>
      <c r="AP1250" s="342">
        <f t="shared" si="2682"/>
        <v>0</v>
      </c>
      <c r="AQ1250" s="66"/>
      <c r="AR1250" s="66"/>
      <c r="AS1250" s="66"/>
      <c r="AT1250" s="66"/>
      <c r="AU1250" s="66">
        <f t="shared" si="2683"/>
        <v>360</v>
      </c>
      <c r="AV1250" s="66">
        <f t="shared" si="2683"/>
        <v>0</v>
      </c>
      <c r="AW1250" s="66">
        <f t="shared" si="2683"/>
        <v>360</v>
      </c>
      <c r="AX1250" s="66">
        <f t="shared" si="2683"/>
        <v>0</v>
      </c>
    </row>
    <row r="1251" spans="1:50">
      <c r="A1251" s="91" t="s">
        <v>458</v>
      </c>
      <c r="B1251" s="43" t="s">
        <v>917</v>
      </c>
      <c r="C1251" s="66" t="s">
        <v>9</v>
      </c>
      <c r="D1251" s="66" t="s">
        <v>58</v>
      </c>
      <c r="E1251" s="43" t="s">
        <v>455</v>
      </c>
      <c r="F1251" s="66"/>
      <c r="G1251" s="260">
        <f>G1252+G1255+G1258</f>
        <v>7150</v>
      </c>
      <c r="H1251" s="260">
        <f t="shared" ref="H1251:N1251" si="2760">H1252+H1255+H1258</f>
        <v>0</v>
      </c>
      <c r="I1251" s="260">
        <f t="shared" si="2760"/>
        <v>7150</v>
      </c>
      <c r="J1251" s="260">
        <f t="shared" si="2760"/>
        <v>0</v>
      </c>
      <c r="K1251" s="28">
        <f t="shared" si="2760"/>
        <v>0</v>
      </c>
      <c r="L1251" s="28">
        <f t="shared" si="2760"/>
        <v>0</v>
      </c>
      <c r="M1251" s="28">
        <f t="shared" si="2760"/>
        <v>0</v>
      </c>
      <c r="N1251" s="28">
        <f t="shared" si="2760"/>
        <v>0</v>
      </c>
      <c r="O1251" s="260">
        <f t="shared" si="2599"/>
        <v>7150</v>
      </c>
      <c r="P1251" s="260">
        <f t="shared" si="2599"/>
        <v>0</v>
      </c>
      <c r="Q1251" s="260">
        <f t="shared" si="2599"/>
        <v>7150</v>
      </c>
      <c r="R1251" s="260">
        <f t="shared" si="2599"/>
        <v>0</v>
      </c>
      <c r="S1251" s="28">
        <f t="shared" ref="S1251:V1251" si="2761">S1252+S1255+S1258</f>
        <v>0</v>
      </c>
      <c r="T1251" s="28">
        <f t="shared" si="2761"/>
        <v>0</v>
      </c>
      <c r="U1251" s="28">
        <f t="shared" si="2761"/>
        <v>0</v>
      </c>
      <c r="V1251" s="28">
        <f t="shared" si="2761"/>
        <v>0</v>
      </c>
      <c r="W1251" s="260">
        <f t="shared" si="2584"/>
        <v>7150</v>
      </c>
      <c r="X1251" s="260">
        <f t="shared" si="2584"/>
        <v>0</v>
      </c>
      <c r="Y1251" s="260">
        <f t="shared" si="2584"/>
        <v>7150</v>
      </c>
      <c r="Z1251" s="260">
        <f t="shared" si="2584"/>
        <v>0</v>
      </c>
      <c r="AA1251" s="28">
        <f t="shared" ref="AA1251:AD1251" si="2762">AA1252+AA1255+AA1258</f>
        <v>0</v>
      </c>
      <c r="AB1251" s="28">
        <f t="shared" si="2762"/>
        <v>0</v>
      </c>
      <c r="AC1251" s="28">
        <f t="shared" si="2762"/>
        <v>0</v>
      </c>
      <c r="AD1251" s="28">
        <f t="shared" si="2762"/>
        <v>0</v>
      </c>
      <c r="AE1251" s="28">
        <f t="shared" si="2681"/>
        <v>7150</v>
      </c>
      <c r="AF1251" s="28">
        <f t="shared" si="2681"/>
        <v>0</v>
      </c>
      <c r="AG1251" s="28">
        <f t="shared" si="2681"/>
        <v>7150</v>
      </c>
      <c r="AH1251" s="28">
        <f t="shared" si="2681"/>
        <v>0</v>
      </c>
      <c r="AI1251" s="28">
        <f t="shared" ref="AI1251:AL1251" si="2763">AI1252+AI1255+AI1258</f>
        <v>0</v>
      </c>
      <c r="AJ1251" s="28">
        <f t="shared" si="2763"/>
        <v>0</v>
      </c>
      <c r="AK1251" s="28">
        <f t="shared" si="2763"/>
        <v>0</v>
      </c>
      <c r="AL1251" s="28">
        <f t="shared" si="2763"/>
        <v>0</v>
      </c>
      <c r="AM1251" s="260">
        <f t="shared" si="2682"/>
        <v>7150</v>
      </c>
      <c r="AN1251" s="260">
        <f t="shared" si="2682"/>
        <v>0</v>
      </c>
      <c r="AO1251" s="260">
        <f t="shared" si="2682"/>
        <v>7150</v>
      </c>
      <c r="AP1251" s="260">
        <f t="shared" si="2682"/>
        <v>0</v>
      </c>
      <c r="AQ1251" s="28">
        <f t="shared" ref="AQ1251:AT1251" si="2764">AQ1252+AQ1255+AQ1258</f>
        <v>0</v>
      </c>
      <c r="AR1251" s="28">
        <f t="shared" si="2764"/>
        <v>0</v>
      </c>
      <c r="AS1251" s="28">
        <f t="shared" si="2764"/>
        <v>0</v>
      </c>
      <c r="AT1251" s="28">
        <f t="shared" si="2764"/>
        <v>0</v>
      </c>
      <c r="AU1251" s="28">
        <f t="shared" si="2683"/>
        <v>7150</v>
      </c>
      <c r="AV1251" s="28">
        <f t="shared" si="2683"/>
        <v>0</v>
      </c>
      <c r="AW1251" s="28">
        <f t="shared" si="2683"/>
        <v>7150</v>
      </c>
      <c r="AX1251" s="28">
        <f t="shared" si="2683"/>
        <v>0</v>
      </c>
    </row>
    <row r="1252" spans="1:50" ht="82.5">
      <c r="A1252" s="91" t="s">
        <v>651</v>
      </c>
      <c r="B1252" s="43" t="s">
        <v>917</v>
      </c>
      <c r="C1252" s="66" t="s">
        <v>9</v>
      </c>
      <c r="D1252" s="66" t="s">
        <v>58</v>
      </c>
      <c r="E1252" s="43" t="s">
        <v>653</v>
      </c>
      <c r="F1252" s="66"/>
      <c r="G1252" s="181">
        <f>G1253</f>
        <v>1840</v>
      </c>
      <c r="H1252" s="181">
        <f t="shared" ref="H1252:N1253" si="2765">H1253</f>
        <v>0</v>
      </c>
      <c r="I1252" s="181">
        <f t="shared" si="2765"/>
        <v>1840</v>
      </c>
      <c r="J1252" s="181">
        <f t="shared" si="2765"/>
        <v>0</v>
      </c>
      <c r="K1252" s="27">
        <f t="shared" si="2765"/>
        <v>0</v>
      </c>
      <c r="L1252" s="27">
        <f t="shared" si="2765"/>
        <v>0</v>
      </c>
      <c r="M1252" s="27">
        <f t="shared" si="2765"/>
        <v>0</v>
      </c>
      <c r="N1252" s="27">
        <f t="shared" si="2765"/>
        <v>0</v>
      </c>
      <c r="O1252" s="181">
        <f t="shared" si="2599"/>
        <v>1840</v>
      </c>
      <c r="P1252" s="181">
        <f t="shared" si="2599"/>
        <v>0</v>
      </c>
      <c r="Q1252" s="181">
        <f t="shared" si="2599"/>
        <v>1840</v>
      </c>
      <c r="R1252" s="181">
        <f t="shared" si="2599"/>
        <v>0</v>
      </c>
      <c r="S1252" s="27">
        <f t="shared" ref="S1252:V1253" si="2766">S1253</f>
        <v>0</v>
      </c>
      <c r="T1252" s="27">
        <f t="shared" si="2766"/>
        <v>0</v>
      </c>
      <c r="U1252" s="27">
        <f t="shared" si="2766"/>
        <v>0</v>
      </c>
      <c r="V1252" s="27">
        <f t="shared" si="2766"/>
        <v>0</v>
      </c>
      <c r="W1252" s="181">
        <f t="shared" si="2584"/>
        <v>1840</v>
      </c>
      <c r="X1252" s="181">
        <f t="shared" si="2584"/>
        <v>0</v>
      </c>
      <c r="Y1252" s="181">
        <f t="shared" si="2584"/>
        <v>1840</v>
      </c>
      <c r="Z1252" s="181">
        <f t="shared" si="2584"/>
        <v>0</v>
      </c>
      <c r="AA1252" s="27">
        <f t="shared" ref="AA1252:AD1253" si="2767">AA1253</f>
        <v>0</v>
      </c>
      <c r="AB1252" s="27">
        <f t="shared" si="2767"/>
        <v>0</v>
      </c>
      <c r="AC1252" s="27">
        <f t="shared" si="2767"/>
        <v>0</v>
      </c>
      <c r="AD1252" s="27">
        <f t="shared" si="2767"/>
        <v>0</v>
      </c>
      <c r="AE1252" s="27">
        <f t="shared" si="2681"/>
        <v>1840</v>
      </c>
      <c r="AF1252" s="27">
        <f t="shared" si="2681"/>
        <v>0</v>
      </c>
      <c r="AG1252" s="27">
        <f t="shared" si="2681"/>
        <v>1840</v>
      </c>
      <c r="AH1252" s="27">
        <f t="shared" si="2681"/>
        <v>0</v>
      </c>
      <c r="AI1252" s="27">
        <f t="shared" ref="AI1252:AL1253" si="2768">AI1253</f>
        <v>0</v>
      </c>
      <c r="AJ1252" s="27">
        <f t="shared" si="2768"/>
        <v>0</v>
      </c>
      <c r="AK1252" s="27">
        <f t="shared" si="2768"/>
        <v>0</v>
      </c>
      <c r="AL1252" s="27">
        <f t="shared" si="2768"/>
        <v>0</v>
      </c>
      <c r="AM1252" s="181">
        <f t="shared" si="2682"/>
        <v>1840</v>
      </c>
      <c r="AN1252" s="181">
        <f t="shared" si="2682"/>
        <v>0</v>
      </c>
      <c r="AO1252" s="181">
        <f t="shared" si="2682"/>
        <v>1840</v>
      </c>
      <c r="AP1252" s="181">
        <f t="shared" si="2682"/>
        <v>0</v>
      </c>
      <c r="AQ1252" s="27">
        <f t="shared" ref="AQ1252:AT1253" si="2769">AQ1253</f>
        <v>0</v>
      </c>
      <c r="AR1252" s="27">
        <f t="shared" si="2769"/>
        <v>0</v>
      </c>
      <c r="AS1252" s="27">
        <f t="shared" si="2769"/>
        <v>0</v>
      </c>
      <c r="AT1252" s="27">
        <f t="shared" si="2769"/>
        <v>0</v>
      </c>
      <c r="AU1252" s="27">
        <f t="shared" si="2683"/>
        <v>1840</v>
      </c>
      <c r="AV1252" s="27">
        <f t="shared" si="2683"/>
        <v>0</v>
      </c>
      <c r="AW1252" s="27">
        <f t="shared" si="2683"/>
        <v>1840</v>
      </c>
      <c r="AX1252" s="27">
        <f t="shared" si="2683"/>
        <v>0</v>
      </c>
    </row>
    <row r="1253" spans="1:50" ht="33">
      <c r="A1253" s="91" t="s">
        <v>81</v>
      </c>
      <c r="B1253" s="43" t="s">
        <v>917</v>
      </c>
      <c r="C1253" s="66" t="s">
        <v>9</v>
      </c>
      <c r="D1253" s="66" t="s">
        <v>58</v>
      </c>
      <c r="E1253" s="43" t="s">
        <v>653</v>
      </c>
      <c r="F1253" s="66">
        <v>600</v>
      </c>
      <c r="G1253" s="181">
        <f>G1254</f>
        <v>1840</v>
      </c>
      <c r="H1253" s="181">
        <f t="shared" si="2765"/>
        <v>0</v>
      </c>
      <c r="I1253" s="181">
        <f t="shared" si="2765"/>
        <v>1840</v>
      </c>
      <c r="J1253" s="181">
        <f t="shared" si="2765"/>
        <v>0</v>
      </c>
      <c r="K1253" s="27">
        <f t="shared" si="2765"/>
        <v>0</v>
      </c>
      <c r="L1253" s="27">
        <f t="shared" si="2765"/>
        <v>0</v>
      </c>
      <c r="M1253" s="27">
        <f t="shared" si="2765"/>
        <v>0</v>
      </c>
      <c r="N1253" s="27">
        <f t="shared" si="2765"/>
        <v>0</v>
      </c>
      <c r="O1253" s="181">
        <f t="shared" si="2599"/>
        <v>1840</v>
      </c>
      <c r="P1253" s="181">
        <f t="shared" si="2599"/>
        <v>0</v>
      </c>
      <c r="Q1253" s="181">
        <f t="shared" si="2599"/>
        <v>1840</v>
      </c>
      <c r="R1253" s="181">
        <f t="shared" si="2599"/>
        <v>0</v>
      </c>
      <c r="S1253" s="27">
        <f t="shared" si="2766"/>
        <v>0</v>
      </c>
      <c r="T1253" s="27">
        <f t="shared" si="2766"/>
        <v>0</v>
      </c>
      <c r="U1253" s="27">
        <f t="shared" si="2766"/>
        <v>0</v>
      </c>
      <c r="V1253" s="27">
        <f t="shared" si="2766"/>
        <v>0</v>
      </c>
      <c r="W1253" s="181">
        <f t="shared" si="2584"/>
        <v>1840</v>
      </c>
      <c r="X1253" s="181">
        <f t="shared" si="2584"/>
        <v>0</v>
      </c>
      <c r="Y1253" s="181">
        <f t="shared" si="2584"/>
        <v>1840</v>
      </c>
      <c r="Z1253" s="181">
        <f t="shared" si="2584"/>
        <v>0</v>
      </c>
      <c r="AA1253" s="27">
        <f t="shared" si="2767"/>
        <v>0</v>
      </c>
      <c r="AB1253" s="27">
        <f t="shared" si="2767"/>
        <v>0</v>
      </c>
      <c r="AC1253" s="27">
        <f t="shared" si="2767"/>
        <v>0</v>
      </c>
      <c r="AD1253" s="27">
        <f t="shared" si="2767"/>
        <v>0</v>
      </c>
      <c r="AE1253" s="27">
        <f t="shared" si="2681"/>
        <v>1840</v>
      </c>
      <c r="AF1253" s="27">
        <f t="shared" si="2681"/>
        <v>0</v>
      </c>
      <c r="AG1253" s="27">
        <f t="shared" si="2681"/>
        <v>1840</v>
      </c>
      <c r="AH1253" s="27">
        <f t="shared" si="2681"/>
        <v>0</v>
      </c>
      <c r="AI1253" s="27">
        <f t="shared" si="2768"/>
        <v>0</v>
      </c>
      <c r="AJ1253" s="27">
        <f t="shared" si="2768"/>
        <v>0</v>
      </c>
      <c r="AK1253" s="27">
        <f t="shared" si="2768"/>
        <v>0</v>
      </c>
      <c r="AL1253" s="27">
        <f t="shared" si="2768"/>
        <v>0</v>
      </c>
      <c r="AM1253" s="181">
        <f t="shared" si="2682"/>
        <v>1840</v>
      </c>
      <c r="AN1253" s="181">
        <f t="shared" si="2682"/>
        <v>0</v>
      </c>
      <c r="AO1253" s="181">
        <f t="shared" si="2682"/>
        <v>1840</v>
      </c>
      <c r="AP1253" s="181">
        <f t="shared" si="2682"/>
        <v>0</v>
      </c>
      <c r="AQ1253" s="27">
        <f t="shared" si="2769"/>
        <v>0</v>
      </c>
      <c r="AR1253" s="27">
        <f t="shared" si="2769"/>
        <v>0</v>
      </c>
      <c r="AS1253" s="27">
        <f t="shared" si="2769"/>
        <v>0</v>
      </c>
      <c r="AT1253" s="27">
        <f t="shared" si="2769"/>
        <v>0</v>
      </c>
      <c r="AU1253" s="27">
        <f t="shared" si="2683"/>
        <v>1840</v>
      </c>
      <c r="AV1253" s="27">
        <f t="shared" si="2683"/>
        <v>0</v>
      </c>
      <c r="AW1253" s="27">
        <f t="shared" si="2683"/>
        <v>1840</v>
      </c>
      <c r="AX1253" s="27">
        <f t="shared" si="2683"/>
        <v>0</v>
      </c>
    </row>
    <row r="1254" spans="1:50" ht="66">
      <c r="A1254" s="91" t="s">
        <v>652</v>
      </c>
      <c r="B1254" s="43" t="s">
        <v>917</v>
      </c>
      <c r="C1254" s="66" t="s">
        <v>9</v>
      </c>
      <c r="D1254" s="66" t="s">
        <v>58</v>
      </c>
      <c r="E1254" s="43" t="s">
        <v>653</v>
      </c>
      <c r="F1254" s="66" t="s">
        <v>174</v>
      </c>
      <c r="G1254" s="181">
        <v>1840</v>
      </c>
      <c r="H1254" s="181"/>
      <c r="I1254" s="181">
        <v>1840</v>
      </c>
      <c r="J1254" s="181"/>
      <c r="K1254" s="27"/>
      <c r="L1254" s="27"/>
      <c r="M1254" s="27"/>
      <c r="N1254" s="27"/>
      <c r="O1254" s="181">
        <f t="shared" si="2599"/>
        <v>1840</v>
      </c>
      <c r="P1254" s="181">
        <f t="shared" si="2599"/>
        <v>0</v>
      </c>
      <c r="Q1254" s="181">
        <f t="shared" si="2599"/>
        <v>1840</v>
      </c>
      <c r="R1254" s="181">
        <f t="shared" si="2599"/>
        <v>0</v>
      </c>
      <c r="S1254" s="27"/>
      <c r="T1254" s="27"/>
      <c r="U1254" s="27"/>
      <c r="V1254" s="27"/>
      <c r="W1254" s="181">
        <f t="shared" si="2584"/>
        <v>1840</v>
      </c>
      <c r="X1254" s="181">
        <f t="shared" si="2584"/>
        <v>0</v>
      </c>
      <c r="Y1254" s="181">
        <f t="shared" si="2584"/>
        <v>1840</v>
      </c>
      <c r="Z1254" s="181">
        <f t="shared" si="2584"/>
        <v>0</v>
      </c>
      <c r="AA1254" s="27"/>
      <c r="AB1254" s="27"/>
      <c r="AC1254" s="27"/>
      <c r="AD1254" s="27"/>
      <c r="AE1254" s="27">
        <f t="shared" si="2681"/>
        <v>1840</v>
      </c>
      <c r="AF1254" s="27">
        <f t="shared" si="2681"/>
        <v>0</v>
      </c>
      <c r="AG1254" s="27">
        <f t="shared" si="2681"/>
        <v>1840</v>
      </c>
      <c r="AH1254" s="27">
        <f t="shared" si="2681"/>
        <v>0</v>
      </c>
      <c r="AI1254" s="27"/>
      <c r="AJ1254" s="27"/>
      <c r="AK1254" s="27"/>
      <c r="AL1254" s="27"/>
      <c r="AM1254" s="181">
        <f t="shared" si="2682"/>
        <v>1840</v>
      </c>
      <c r="AN1254" s="181">
        <f t="shared" si="2682"/>
        <v>0</v>
      </c>
      <c r="AO1254" s="181">
        <f t="shared" si="2682"/>
        <v>1840</v>
      </c>
      <c r="AP1254" s="181">
        <f t="shared" si="2682"/>
        <v>0</v>
      </c>
      <c r="AQ1254" s="27"/>
      <c r="AR1254" s="27"/>
      <c r="AS1254" s="27"/>
      <c r="AT1254" s="27"/>
      <c r="AU1254" s="27">
        <f t="shared" si="2683"/>
        <v>1840</v>
      </c>
      <c r="AV1254" s="27">
        <f t="shared" si="2683"/>
        <v>0</v>
      </c>
      <c r="AW1254" s="27">
        <f t="shared" si="2683"/>
        <v>1840</v>
      </c>
      <c r="AX1254" s="27">
        <f t="shared" si="2683"/>
        <v>0</v>
      </c>
    </row>
    <row r="1255" spans="1:50" ht="49.5">
      <c r="A1255" s="91" t="s">
        <v>507</v>
      </c>
      <c r="B1255" s="43" t="s">
        <v>917</v>
      </c>
      <c r="C1255" s="66" t="s">
        <v>9</v>
      </c>
      <c r="D1255" s="66" t="s">
        <v>58</v>
      </c>
      <c r="E1255" s="43" t="s">
        <v>654</v>
      </c>
      <c r="F1255" s="66"/>
      <c r="G1255" s="260">
        <f>G1256</f>
        <v>1000</v>
      </c>
      <c r="H1255" s="260">
        <f t="shared" ref="H1255:N1256" si="2770">H1256</f>
        <v>0</v>
      </c>
      <c r="I1255" s="260">
        <f t="shared" si="2770"/>
        <v>1000</v>
      </c>
      <c r="J1255" s="260">
        <f t="shared" si="2770"/>
        <v>0</v>
      </c>
      <c r="K1255" s="28">
        <f t="shared" si="2770"/>
        <v>0</v>
      </c>
      <c r="L1255" s="28">
        <f t="shared" si="2770"/>
        <v>0</v>
      </c>
      <c r="M1255" s="28">
        <f t="shared" si="2770"/>
        <v>0</v>
      </c>
      <c r="N1255" s="28">
        <f t="shared" si="2770"/>
        <v>0</v>
      </c>
      <c r="O1255" s="260">
        <f t="shared" si="2599"/>
        <v>1000</v>
      </c>
      <c r="P1255" s="260">
        <f t="shared" si="2599"/>
        <v>0</v>
      </c>
      <c r="Q1255" s="260">
        <f t="shared" si="2599"/>
        <v>1000</v>
      </c>
      <c r="R1255" s="260">
        <f t="shared" si="2599"/>
        <v>0</v>
      </c>
      <c r="S1255" s="28">
        <f t="shared" ref="S1255:V1256" si="2771">S1256</f>
        <v>0</v>
      </c>
      <c r="T1255" s="28">
        <f t="shared" si="2771"/>
        <v>0</v>
      </c>
      <c r="U1255" s="28">
        <f t="shared" si="2771"/>
        <v>0</v>
      </c>
      <c r="V1255" s="28">
        <f t="shared" si="2771"/>
        <v>0</v>
      </c>
      <c r="W1255" s="260">
        <f t="shared" si="2584"/>
        <v>1000</v>
      </c>
      <c r="X1255" s="260">
        <f t="shared" si="2584"/>
        <v>0</v>
      </c>
      <c r="Y1255" s="260">
        <f t="shared" si="2584"/>
        <v>1000</v>
      </c>
      <c r="Z1255" s="260">
        <f t="shared" si="2584"/>
        <v>0</v>
      </c>
      <c r="AA1255" s="28">
        <f t="shared" ref="AA1255:AD1256" si="2772">AA1256</f>
        <v>0</v>
      </c>
      <c r="AB1255" s="28">
        <f t="shared" si="2772"/>
        <v>0</v>
      </c>
      <c r="AC1255" s="28">
        <f t="shared" si="2772"/>
        <v>0</v>
      </c>
      <c r="AD1255" s="28">
        <f t="shared" si="2772"/>
        <v>0</v>
      </c>
      <c r="AE1255" s="28">
        <f t="shared" si="2681"/>
        <v>1000</v>
      </c>
      <c r="AF1255" s="28">
        <f t="shared" si="2681"/>
        <v>0</v>
      </c>
      <c r="AG1255" s="28">
        <f t="shared" si="2681"/>
        <v>1000</v>
      </c>
      <c r="AH1255" s="28">
        <f t="shared" si="2681"/>
        <v>0</v>
      </c>
      <c r="AI1255" s="28">
        <f t="shared" ref="AI1255:AL1256" si="2773">AI1256</f>
        <v>0</v>
      </c>
      <c r="AJ1255" s="28">
        <f t="shared" si="2773"/>
        <v>0</v>
      </c>
      <c r="AK1255" s="28">
        <f t="shared" si="2773"/>
        <v>0</v>
      </c>
      <c r="AL1255" s="28">
        <f t="shared" si="2773"/>
        <v>0</v>
      </c>
      <c r="AM1255" s="260">
        <f t="shared" si="2682"/>
        <v>1000</v>
      </c>
      <c r="AN1255" s="260">
        <f t="shared" si="2682"/>
        <v>0</v>
      </c>
      <c r="AO1255" s="260">
        <f t="shared" si="2682"/>
        <v>1000</v>
      </c>
      <c r="AP1255" s="260">
        <f t="shared" si="2682"/>
        <v>0</v>
      </c>
      <c r="AQ1255" s="28">
        <f t="shared" ref="AQ1255:AT1256" si="2774">AQ1256</f>
        <v>0</v>
      </c>
      <c r="AR1255" s="28">
        <f t="shared" si="2774"/>
        <v>0</v>
      </c>
      <c r="AS1255" s="28">
        <f t="shared" si="2774"/>
        <v>0</v>
      </c>
      <c r="AT1255" s="28">
        <f t="shared" si="2774"/>
        <v>0</v>
      </c>
      <c r="AU1255" s="28">
        <f t="shared" si="2683"/>
        <v>1000</v>
      </c>
      <c r="AV1255" s="28">
        <f t="shared" si="2683"/>
        <v>0</v>
      </c>
      <c r="AW1255" s="28">
        <f t="shared" si="2683"/>
        <v>1000</v>
      </c>
      <c r="AX1255" s="28">
        <f t="shared" si="2683"/>
        <v>0</v>
      </c>
    </row>
    <row r="1256" spans="1:50" ht="33">
      <c r="A1256" s="91" t="s">
        <v>81</v>
      </c>
      <c r="B1256" s="43" t="s">
        <v>917</v>
      </c>
      <c r="C1256" s="66" t="s">
        <v>9</v>
      </c>
      <c r="D1256" s="66" t="s">
        <v>58</v>
      </c>
      <c r="E1256" s="43" t="s">
        <v>654</v>
      </c>
      <c r="F1256" s="66">
        <v>600</v>
      </c>
      <c r="G1256" s="260">
        <f>G1257</f>
        <v>1000</v>
      </c>
      <c r="H1256" s="260">
        <f t="shared" si="2770"/>
        <v>0</v>
      </c>
      <c r="I1256" s="260">
        <f t="shared" si="2770"/>
        <v>1000</v>
      </c>
      <c r="J1256" s="260">
        <f t="shared" si="2770"/>
        <v>0</v>
      </c>
      <c r="K1256" s="28">
        <f t="shared" si="2770"/>
        <v>0</v>
      </c>
      <c r="L1256" s="28">
        <f t="shared" si="2770"/>
        <v>0</v>
      </c>
      <c r="M1256" s="28">
        <f t="shared" si="2770"/>
        <v>0</v>
      </c>
      <c r="N1256" s="28">
        <f t="shared" si="2770"/>
        <v>0</v>
      </c>
      <c r="O1256" s="260">
        <f t="shared" si="2599"/>
        <v>1000</v>
      </c>
      <c r="P1256" s="260">
        <f t="shared" si="2599"/>
        <v>0</v>
      </c>
      <c r="Q1256" s="260">
        <f t="shared" si="2599"/>
        <v>1000</v>
      </c>
      <c r="R1256" s="260">
        <f t="shared" si="2599"/>
        <v>0</v>
      </c>
      <c r="S1256" s="28">
        <f t="shared" si="2771"/>
        <v>0</v>
      </c>
      <c r="T1256" s="28">
        <f t="shared" si="2771"/>
        <v>0</v>
      </c>
      <c r="U1256" s="28">
        <f t="shared" si="2771"/>
        <v>0</v>
      </c>
      <c r="V1256" s="28">
        <f t="shared" si="2771"/>
        <v>0</v>
      </c>
      <c r="W1256" s="260">
        <f t="shared" si="2584"/>
        <v>1000</v>
      </c>
      <c r="X1256" s="260">
        <f t="shared" si="2584"/>
        <v>0</v>
      </c>
      <c r="Y1256" s="260">
        <f t="shared" si="2584"/>
        <v>1000</v>
      </c>
      <c r="Z1256" s="260">
        <f t="shared" si="2584"/>
        <v>0</v>
      </c>
      <c r="AA1256" s="28">
        <f t="shared" si="2772"/>
        <v>0</v>
      </c>
      <c r="AB1256" s="28">
        <f t="shared" si="2772"/>
        <v>0</v>
      </c>
      <c r="AC1256" s="28">
        <f t="shared" si="2772"/>
        <v>0</v>
      </c>
      <c r="AD1256" s="28">
        <f t="shared" si="2772"/>
        <v>0</v>
      </c>
      <c r="AE1256" s="28">
        <f t="shared" si="2681"/>
        <v>1000</v>
      </c>
      <c r="AF1256" s="28">
        <f t="shared" si="2681"/>
        <v>0</v>
      </c>
      <c r="AG1256" s="28">
        <f t="shared" si="2681"/>
        <v>1000</v>
      </c>
      <c r="AH1256" s="28">
        <f t="shared" si="2681"/>
        <v>0</v>
      </c>
      <c r="AI1256" s="28">
        <f t="shared" si="2773"/>
        <v>0</v>
      </c>
      <c r="AJ1256" s="28">
        <f t="shared" si="2773"/>
        <v>0</v>
      </c>
      <c r="AK1256" s="28">
        <f t="shared" si="2773"/>
        <v>0</v>
      </c>
      <c r="AL1256" s="28">
        <f t="shared" si="2773"/>
        <v>0</v>
      </c>
      <c r="AM1256" s="260">
        <f t="shared" si="2682"/>
        <v>1000</v>
      </c>
      <c r="AN1256" s="260">
        <f t="shared" si="2682"/>
        <v>0</v>
      </c>
      <c r="AO1256" s="260">
        <f t="shared" si="2682"/>
        <v>1000</v>
      </c>
      <c r="AP1256" s="260">
        <f t="shared" si="2682"/>
        <v>0</v>
      </c>
      <c r="AQ1256" s="28">
        <f t="shared" si="2774"/>
        <v>0</v>
      </c>
      <c r="AR1256" s="28">
        <f t="shared" si="2774"/>
        <v>0</v>
      </c>
      <c r="AS1256" s="28">
        <f t="shared" si="2774"/>
        <v>0</v>
      </c>
      <c r="AT1256" s="28">
        <f t="shared" si="2774"/>
        <v>0</v>
      </c>
      <c r="AU1256" s="28">
        <f t="shared" si="2683"/>
        <v>1000</v>
      </c>
      <c r="AV1256" s="28">
        <f t="shared" si="2683"/>
        <v>0</v>
      </c>
      <c r="AW1256" s="28">
        <f t="shared" si="2683"/>
        <v>1000</v>
      </c>
      <c r="AX1256" s="28">
        <f t="shared" si="2683"/>
        <v>0</v>
      </c>
    </row>
    <row r="1257" spans="1:50" ht="66">
      <c r="A1257" s="91" t="s">
        <v>652</v>
      </c>
      <c r="B1257" s="43" t="s">
        <v>917</v>
      </c>
      <c r="C1257" s="66" t="s">
        <v>9</v>
      </c>
      <c r="D1257" s="66" t="s">
        <v>58</v>
      </c>
      <c r="E1257" s="43" t="s">
        <v>654</v>
      </c>
      <c r="F1257" s="66" t="s">
        <v>174</v>
      </c>
      <c r="G1257" s="260">
        <v>1000</v>
      </c>
      <c r="H1257" s="260"/>
      <c r="I1257" s="260">
        <v>1000</v>
      </c>
      <c r="J1257" s="260"/>
      <c r="K1257" s="28"/>
      <c r="L1257" s="28"/>
      <c r="M1257" s="28"/>
      <c r="N1257" s="28"/>
      <c r="O1257" s="260">
        <f t="shared" si="2599"/>
        <v>1000</v>
      </c>
      <c r="P1257" s="260">
        <f t="shared" si="2599"/>
        <v>0</v>
      </c>
      <c r="Q1257" s="260">
        <f t="shared" si="2599"/>
        <v>1000</v>
      </c>
      <c r="R1257" s="260">
        <f t="shared" si="2599"/>
        <v>0</v>
      </c>
      <c r="S1257" s="28"/>
      <c r="T1257" s="28"/>
      <c r="U1257" s="28"/>
      <c r="V1257" s="28"/>
      <c r="W1257" s="260">
        <f t="shared" si="2584"/>
        <v>1000</v>
      </c>
      <c r="X1257" s="260">
        <f t="shared" si="2584"/>
        <v>0</v>
      </c>
      <c r="Y1257" s="260">
        <f t="shared" si="2584"/>
        <v>1000</v>
      </c>
      <c r="Z1257" s="260">
        <f t="shared" si="2584"/>
        <v>0</v>
      </c>
      <c r="AA1257" s="28"/>
      <c r="AB1257" s="28"/>
      <c r="AC1257" s="28"/>
      <c r="AD1257" s="28"/>
      <c r="AE1257" s="28">
        <f t="shared" si="2681"/>
        <v>1000</v>
      </c>
      <c r="AF1257" s="28">
        <f t="shared" si="2681"/>
        <v>0</v>
      </c>
      <c r="AG1257" s="28">
        <f t="shared" si="2681"/>
        <v>1000</v>
      </c>
      <c r="AH1257" s="28">
        <f t="shared" si="2681"/>
        <v>0</v>
      </c>
      <c r="AI1257" s="28"/>
      <c r="AJ1257" s="28"/>
      <c r="AK1257" s="28"/>
      <c r="AL1257" s="28"/>
      <c r="AM1257" s="260">
        <f t="shared" si="2682"/>
        <v>1000</v>
      </c>
      <c r="AN1257" s="260">
        <f t="shared" si="2682"/>
        <v>0</v>
      </c>
      <c r="AO1257" s="260">
        <f t="shared" si="2682"/>
        <v>1000</v>
      </c>
      <c r="AP1257" s="260">
        <f t="shared" si="2682"/>
        <v>0</v>
      </c>
      <c r="AQ1257" s="28"/>
      <c r="AR1257" s="28"/>
      <c r="AS1257" s="28"/>
      <c r="AT1257" s="28"/>
      <c r="AU1257" s="28">
        <f t="shared" si="2683"/>
        <v>1000</v>
      </c>
      <c r="AV1257" s="28">
        <f t="shared" si="2683"/>
        <v>0</v>
      </c>
      <c r="AW1257" s="28">
        <f t="shared" si="2683"/>
        <v>1000</v>
      </c>
      <c r="AX1257" s="28">
        <f t="shared" si="2683"/>
        <v>0</v>
      </c>
    </row>
    <row r="1258" spans="1:50" ht="82.5">
      <c r="A1258" s="91" t="s">
        <v>655</v>
      </c>
      <c r="B1258" s="43" t="s">
        <v>917</v>
      </c>
      <c r="C1258" s="66" t="s">
        <v>9</v>
      </c>
      <c r="D1258" s="66" t="s">
        <v>58</v>
      </c>
      <c r="E1258" s="43" t="s">
        <v>656</v>
      </c>
      <c r="F1258" s="66"/>
      <c r="G1258" s="181">
        <f>G1259</f>
        <v>4310</v>
      </c>
      <c r="H1258" s="181">
        <f t="shared" ref="H1258:N1259" si="2775">H1259</f>
        <v>0</v>
      </c>
      <c r="I1258" s="181">
        <f t="shared" si="2775"/>
        <v>4310</v>
      </c>
      <c r="J1258" s="181">
        <f t="shared" si="2775"/>
        <v>0</v>
      </c>
      <c r="K1258" s="27">
        <f t="shared" si="2775"/>
        <v>0</v>
      </c>
      <c r="L1258" s="27">
        <f t="shared" si="2775"/>
        <v>0</v>
      </c>
      <c r="M1258" s="27">
        <f t="shared" si="2775"/>
        <v>0</v>
      </c>
      <c r="N1258" s="27">
        <f t="shared" si="2775"/>
        <v>0</v>
      </c>
      <c r="O1258" s="181">
        <f t="shared" si="2599"/>
        <v>4310</v>
      </c>
      <c r="P1258" s="181">
        <f t="shared" si="2599"/>
        <v>0</v>
      </c>
      <c r="Q1258" s="181">
        <f t="shared" si="2599"/>
        <v>4310</v>
      </c>
      <c r="R1258" s="181">
        <f t="shared" si="2599"/>
        <v>0</v>
      </c>
      <c r="S1258" s="27">
        <f t="shared" ref="S1258:V1259" si="2776">S1259</f>
        <v>0</v>
      </c>
      <c r="T1258" s="27">
        <f t="shared" si="2776"/>
        <v>0</v>
      </c>
      <c r="U1258" s="27">
        <f t="shared" si="2776"/>
        <v>0</v>
      </c>
      <c r="V1258" s="27">
        <f t="shared" si="2776"/>
        <v>0</v>
      </c>
      <c r="W1258" s="181">
        <f t="shared" si="2584"/>
        <v>4310</v>
      </c>
      <c r="X1258" s="181">
        <f t="shared" si="2584"/>
        <v>0</v>
      </c>
      <c r="Y1258" s="181">
        <f t="shared" si="2584"/>
        <v>4310</v>
      </c>
      <c r="Z1258" s="181">
        <f t="shared" si="2584"/>
        <v>0</v>
      </c>
      <c r="AA1258" s="27">
        <f t="shared" ref="AA1258:AD1259" si="2777">AA1259</f>
        <v>0</v>
      </c>
      <c r="AB1258" s="27">
        <f t="shared" si="2777"/>
        <v>0</v>
      </c>
      <c r="AC1258" s="27">
        <f t="shared" si="2777"/>
        <v>0</v>
      </c>
      <c r="AD1258" s="27">
        <f t="shared" si="2777"/>
        <v>0</v>
      </c>
      <c r="AE1258" s="27">
        <f t="shared" si="2681"/>
        <v>4310</v>
      </c>
      <c r="AF1258" s="27">
        <f t="shared" si="2681"/>
        <v>0</v>
      </c>
      <c r="AG1258" s="27">
        <f t="shared" si="2681"/>
        <v>4310</v>
      </c>
      <c r="AH1258" s="27">
        <f t="shared" si="2681"/>
        <v>0</v>
      </c>
      <c r="AI1258" s="27">
        <f t="shared" ref="AI1258:AL1259" si="2778">AI1259</f>
        <v>0</v>
      </c>
      <c r="AJ1258" s="27">
        <f t="shared" si="2778"/>
        <v>0</v>
      </c>
      <c r="AK1258" s="27">
        <f t="shared" si="2778"/>
        <v>0</v>
      </c>
      <c r="AL1258" s="27">
        <f t="shared" si="2778"/>
        <v>0</v>
      </c>
      <c r="AM1258" s="181">
        <f t="shared" si="2682"/>
        <v>4310</v>
      </c>
      <c r="AN1258" s="181">
        <f t="shared" si="2682"/>
        <v>0</v>
      </c>
      <c r="AO1258" s="181">
        <f t="shared" si="2682"/>
        <v>4310</v>
      </c>
      <c r="AP1258" s="181">
        <f t="shared" si="2682"/>
        <v>0</v>
      </c>
      <c r="AQ1258" s="27">
        <f t="shared" ref="AQ1258:AT1259" si="2779">AQ1259</f>
        <v>0</v>
      </c>
      <c r="AR1258" s="27">
        <f t="shared" si="2779"/>
        <v>0</v>
      </c>
      <c r="AS1258" s="27">
        <f t="shared" si="2779"/>
        <v>0</v>
      </c>
      <c r="AT1258" s="27">
        <f t="shared" si="2779"/>
        <v>0</v>
      </c>
      <c r="AU1258" s="27">
        <f t="shared" si="2683"/>
        <v>4310</v>
      </c>
      <c r="AV1258" s="27">
        <f t="shared" si="2683"/>
        <v>0</v>
      </c>
      <c r="AW1258" s="27">
        <f t="shared" si="2683"/>
        <v>4310</v>
      </c>
      <c r="AX1258" s="27">
        <f t="shared" si="2683"/>
        <v>0</v>
      </c>
    </row>
    <row r="1259" spans="1:50" ht="33">
      <c r="A1259" s="91" t="s">
        <v>81</v>
      </c>
      <c r="B1259" s="43" t="s">
        <v>917</v>
      </c>
      <c r="C1259" s="66" t="s">
        <v>9</v>
      </c>
      <c r="D1259" s="66" t="s">
        <v>58</v>
      </c>
      <c r="E1259" s="43" t="s">
        <v>656</v>
      </c>
      <c r="F1259" s="66" t="s">
        <v>82</v>
      </c>
      <c r="G1259" s="181">
        <f>G1260</f>
        <v>4310</v>
      </c>
      <c r="H1259" s="181">
        <f t="shared" si="2775"/>
        <v>0</v>
      </c>
      <c r="I1259" s="181">
        <f t="shared" si="2775"/>
        <v>4310</v>
      </c>
      <c r="J1259" s="181">
        <f t="shared" si="2775"/>
        <v>0</v>
      </c>
      <c r="K1259" s="27">
        <f t="shared" si="2775"/>
        <v>0</v>
      </c>
      <c r="L1259" s="27">
        <f t="shared" si="2775"/>
        <v>0</v>
      </c>
      <c r="M1259" s="27">
        <f t="shared" si="2775"/>
        <v>0</v>
      </c>
      <c r="N1259" s="27">
        <f t="shared" si="2775"/>
        <v>0</v>
      </c>
      <c r="O1259" s="181">
        <f t="shared" si="2599"/>
        <v>4310</v>
      </c>
      <c r="P1259" s="181">
        <f t="shared" si="2599"/>
        <v>0</v>
      </c>
      <c r="Q1259" s="181">
        <f t="shared" si="2599"/>
        <v>4310</v>
      </c>
      <c r="R1259" s="181">
        <f t="shared" si="2599"/>
        <v>0</v>
      </c>
      <c r="S1259" s="27">
        <f t="shared" si="2776"/>
        <v>0</v>
      </c>
      <c r="T1259" s="27">
        <f t="shared" si="2776"/>
        <v>0</v>
      </c>
      <c r="U1259" s="27">
        <f t="shared" si="2776"/>
        <v>0</v>
      </c>
      <c r="V1259" s="27">
        <f t="shared" si="2776"/>
        <v>0</v>
      </c>
      <c r="W1259" s="181">
        <f t="shared" si="2584"/>
        <v>4310</v>
      </c>
      <c r="X1259" s="181">
        <f t="shared" si="2584"/>
        <v>0</v>
      </c>
      <c r="Y1259" s="181">
        <f t="shared" si="2584"/>
        <v>4310</v>
      </c>
      <c r="Z1259" s="181">
        <f t="shared" ref="Z1259:Z1275" si="2780">R1259+V1259</f>
        <v>0</v>
      </c>
      <c r="AA1259" s="27">
        <f t="shared" si="2777"/>
        <v>0</v>
      </c>
      <c r="AB1259" s="27">
        <f t="shared" si="2777"/>
        <v>0</v>
      </c>
      <c r="AC1259" s="27">
        <f t="shared" si="2777"/>
        <v>0</v>
      </c>
      <c r="AD1259" s="27">
        <f t="shared" si="2777"/>
        <v>0</v>
      </c>
      <c r="AE1259" s="27">
        <f t="shared" si="2681"/>
        <v>4310</v>
      </c>
      <c r="AF1259" s="27">
        <f t="shared" si="2681"/>
        <v>0</v>
      </c>
      <c r="AG1259" s="27">
        <f t="shared" si="2681"/>
        <v>4310</v>
      </c>
      <c r="AH1259" s="27">
        <f t="shared" si="2681"/>
        <v>0</v>
      </c>
      <c r="AI1259" s="27">
        <f t="shared" si="2778"/>
        <v>0</v>
      </c>
      <c r="AJ1259" s="27">
        <f t="shared" si="2778"/>
        <v>0</v>
      </c>
      <c r="AK1259" s="27">
        <f t="shared" si="2778"/>
        <v>0</v>
      </c>
      <c r="AL1259" s="27">
        <f t="shared" si="2778"/>
        <v>0</v>
      </c>
      <c r="AM1259" s="181">
        <f t="shared" si="2682"/>
        <v>4310</v>
      </c>
      <c r="AN1259" s="181">
        <f t="shared" si="2682"/>
        <v>0</v>
      </c>
      <c r="AO1259" s="181">
        <f t="shared" si="2682"/>
        <v>4310</v>
      </c>
      <c r="AP1259" s="181">
        <f t="shared" si="2682"/>
        <v>0</v>
      </c>
      <c r="AQ1259" s="27">
        <f t="shared" si="2779"/>
        <v>0</v>
      </c>
      <c r="AR1259" s="27">
        <f t="shared" si="2779"/>
        <v>0</v>
      </c>
      <c r="AS1259" s="27">
        <f t="shared" si="2779"/>
        <v>0</v>
      </c>
      <c r="AT1259" s="27">
        <f t="shared" si="2779"/>
        <v>0</v>
      </c>
      <c r="AU1259" s="27">
        <f t="shared" si="2683"/>
        <v>4310</v>
      </c>
      <c r="AV1259" s="27">
        <f t="shared" si="2683"/>
        <v>0</v>
      </c>
      <c r="AW1259" s="27">
        <f t="shared" si="2683"/>
        <v>4310</v>
      </c>
      <c r="AX1259" s="27">
        <f t="shared" si="2683"/>
        <v>0</v>
      </c>
    </row>
    <row r="1260" spans="1:50" ht="66">
      <c r="A1260" s="91" t="s">
        <v>652</v>
      </c>
      <c r="B1260" s="43" t="s">
        <v>917</v>
      </c>
      <c r="C1260" s="66" t="s">
        <v>9</v>
      </c>
      <c r="D1260" s="66" t="s">
        <v>58</v>
      </c>
      <c r="E1260" s="43" t="s">
        <v>656</v>
      </c>
      <c r="F1260" s="66" t="s">
        <v>174</v>
      </c>
      <c r="G1260" s="181">
        <v>4310</v>
      </c>
      <c r="H1260" s="181"/>
      <c r="I1260" s="181">
        <v>4310</v>
      </c>
      <c r="J1260" s="181"/>
      <c r="K1260" s="27"/>
      <c r="L1260" s="27"/>
      <c r="M1260" s="27"/>
      <c r="N1260" s="27"/>
      <c r="O1260" s="181">
        <f t="shared" si="2599"/>
        <v>4310</v>
      </c>
      <c r="P1260" s="181">
        <f t="shared" si="2599"/>
        <v>0</v>
      </c>
      <c r="Q1260" s="181">
        <f t="shared" si="2599"/>
        <v>4310</v>
      </c>
      <c r="R1260" s="181">
        <f t="shared" si="2599"/>
        <v>0</v>
      </c>
      <c r="S1260" s="27"/>
      <c r="T1260" s="27"/>
      <c r="U1260" s="27"/>
      <c r="V1260" s="27"/>
      <c r="W1260" s="181">
        <f t="shared" ref="W1260:Y1275" si="2781">O1260+S1260</f>
        <v>4310</v>
      </c>
      <c r="X1260" s="181">
        <f t="shared" si="2781"/>
        <v>0</v>
      </c>
      <c r="Y1260" s="181">
        <f t="shared" si="2781"/>
        <v>4310</v>
      </c>
      <c r="Z1260" s="181">
        <f t="shared" si="2780"/>
        <v>0</v>
      </c>
      <c r="AA1260" s="27"/>
      <c r="AB1260" s="27"/>
      <c r="AC1260" s="27"/>
      <c r="AD1260" s="27"/>
      <c r="AE1260" s="27">
        <f t="shared" si="2681"/>
        <v>4310</v>
      </c>
      <c r="AF1260" s="27">
        <f t="shared" si="2681"/>
        <v>0</v>
      </c>
      <c r="AG1260" s="27">
        <f t="shared" si="2681"/>
        <v>4310</v>
      </c>
      <c r="AH1260" s="27">
        <f t="shared" si="2681"/>
        <v>0</v>
      </c>
      <c r="AI1260" s="27"/>
      <c r="AJ1260" s="27"/>
      <c r="AK1260" s="27"/>
      <c r="AL1260" s="27"/>
      <c r="AM1260" s="181">
        <f t="shared" si="2682"/>
        <v>4310</v>
      </c>
      <c r="AN1260" s="181">
        <f t="shared" si="2682"/>
        <v>0</v>
      </c>
      <c r="AO1260" s="181">
        <f t="shared" si="2682"/>
        <v>4310</v>
      </c>
      <c r="AP1260" s="181">
        <f t="shared" si="2682"/>
        <v>0</v>
      </c>
      <c r="AQ1260" s="27"/>
      <c r="AR1260" s="27"/>
      <c r="AS1260" s="27"/>
      <c r="AT1260" s="27"/>
      <c r="AU1260" s="27">
        <f t="shared" si="2683"/>
        <v>4310</v>
      </c>
      <c r="AV1260" s="27">
        <f t="shared" si="2683"/>
        <v>0</v>
      </c>
      <c r="AW1260" s="27">
        <f t="shared" si="2683"/>
        <v>4310</v>
      </c>
      <c r="AX1260" s="27">
        <f t="shared" si="2683"/>
        <v>0</v>
      </c>
    </row>
    <row r="1261" spans="1:50">
      <c r="A1261" s="91"/>
      <c r="B1261" s="43"/>
      <c r="C1261" s="66"/>
      <c r="D1261" s="66"/>
      <c r="E1261" s="43"/>
      <c r="F1261" s="66"/>
      <c r="G1261" s="260"/>
      <c r="H1261" s="260"/>
      <c r="I1261" s="260"/>
      <c r="J1261" s="260"/>
      <c r="K1261" s="28"/>
      <c r="L1261" s="28"/>
      <c r="M1261" s="28"/>
      <c r="N1261" s="28"/>
      <c r="O1261" s="260">
        <f t="shared" si="2599"/>
        <v>0</v>
      </c>
      <c r="P1261" s="260">
        <f t="shared" si="2599"/>
        <v>0</v>
      </c>
      <c r="Q1261" s="260">
        <f t="shared" si="2599"/>
        <v>0</v>
      </c>
      <c r="R1261" s="260">
        <f t="shared" si="2599"/>
        <v>0</v>
      </c>
      <c r="S1261" s="28"/>
      <c r="T1261" s="28"/>
      <c r="U1261" s="28"/>
      <c r="V1261" s="28"/>
      <c r="W1261" s="260">
        <f t="shared" si="2781"/>
        <v>0</v>
      </c>
      <c r="X1261" s="260">
        <f t="shared" si="2781"/>
        <v>0</v>
      </c>
      <c r="Y1261" s="260">
        <f t="shared" si="2781"/>
        <v>0</v>
      </c>
      <c r="Z1261" s="260">
        <f t="shared" si="2780"/>
        <v>0</v>
      </c>
      <c r="AA1261" s="28"/>
      <c r="AB1261" s="28"/>
      <c r="AC1261" s="28"/>
      <c r="AD1261" s="28"/>
      <c r="AE1261" s="28">
        <f t="shared" si="2681"/>
        <v>0</v>
      </c>
      <c r="AF1261" s="28">
        <f t="shared" si="2681"/>
        <v>0</v>
      </c>
      <c r="AG1261" s="28">
        <f t="shared" si="2681"/>
        <v>0</v>
      </c>
      <c r="AH1261" s="28">
        <f t="shared" si="2681"/>
        <v>0</v>
      </c>
      <c r="AI1261" s="28"/>
      <c r="AJ1261" s="28"/>
      <c r="AK1261" s="28"/>
      <c r="AL1261" s="28"/>
      <c r="AM1261" s="260">
        <f t="shared" si="2682"/>
        <v>0</v>
      </c>
      <c r="AN1261" s="260">
        <f t="shared" si="2682"/>
        <v>0</v>
      </c>
      <c r="AO1261" s="260">
        <f t="shared" si="2682"/>
        <v>0</v>
      </c>
      <c r="AP1261" s="260">
        <f t="shared" si="2682"/>
        <v>0</v>
      </c>
      <c r="AQ1261" s="28"/>
      <c r="AR1261" s="28"/>
      <c r="AS1261" s="28"/>
      <c r="AT1261" s="28"/>
      <c r="AU1261" s="28">
        <f t="shared" si="2683"/>
        <v>0</v>
      </c>
      <c r="AV1261" s="28">
        <f t="shared" si="2683"/>
        <v>0</v>
      </c>
      <c r="AW1261" s="28">
        <f t="shared" si="2683"/>
        <v>0</v>
      </c>
      <c r="AX1261" s="28">
        <f t="shared" si="2683"/>
        <v>0</v>
      </c>
    </row>
    <row r="1262" spans="1:50" ht="45" customHeight="1">
      <c r="A1262" s="254" t="s">
        <v>918</v>
      </c>
      <c r="B1262" s="19" t="s">
        <v>919</v>
      </c>
      <c r="C1262" s="19"/>
      <c r="D1262" s="19"/>
      <c r="E1262" s="255"/>
      <c r="F1262" s="19"/>
      <c r="G1262" s="196">
        <f t="shared" ref="G1262:N1262" si="2782">G1263</f>
        <v>1062</v>
      </c>
      <c r="H1262" s="196">
        <f t="shared" si="2782"/>
        <v>0</v>
      </c>
      <c r="I1262" s="196">
        <f t="shared" si="2782"/>
        <v>1062</v>
      </c>
      <c r="J1262" s="196">
        <f t="shared" si="2782"/>
        <v>0</v>
      </c>
      <c r="K1262" s="42">
        <f t="shared" si="2782"/>
        <v>0</v>
      </c>
      <c r="L1262" s="42">
        <f t="shared" si="2782"/>
        <v>0</v>
      </c>
      <c r="M1262" s="42">
        <f t="shared" si="2782"/>
        <v>0</v>
      </c>
      <c r="N1262" s="42">
        <f t="shared" si="2782"/>
        <v>0</v>
      </c>
      <c r="O1262" s="196">
        <f t="shared" si="2599"/>
        <v>1062</v>
      </c>
      <c r="P1262" s="196">
        <f t="shared" si="2599"/>
        <v>0</v>
      </c>
      <c r="Q1262" s="196">
        <f t="shared" si="2599"/>
        <v>1062</v>
      </c>
      <c r="R1262" s="196">
        <f t="shared" si="2599"/>
        <v>0</v>
      </c>
      <c r="S1262" s="42">
        <f t="shared" ref="S1262:V1262" si="2783">S1263</f>
        <v>0</v>
      </c>
      <c r="T1262" s="42">
        <f t="shared" si="2783"/>
        <v>0</v>
      </c>
      <c r="U1262" s="42">
        <f t="shared" si="2783"/>
        <v>0</v>
      </c>
      <c r="V1262" s="42">
        <f t="shared" si="2783"/>
        <v>0</v>
      </c>
      <c r="W1262" s="196">
        <f t="shared" si="2781"/>
        <v>1062</v>
      </c>
      <c r="X1262" s="196">
        <f t="shared" si="2781"/>
        <v>0</v>
      </c>
      <c r="Y1262" s="196">
        <f t="shared" si="2781"/>
        <v>1062</v>
      </c>
      <c r="Z1262" s="196">
        <f t="shared" si="2780"/>
        <v>0</v>
      </c>
      <c r="AA1262" s="42">
        <f t="shared" ref="AA1262:AD1262" si="2784">AA1263</f>
        <v>0</v>
      </c>
      <c r="AB1262" s="42">
        <f t="shared" si="2784"/>
        <v>0</v>
      </c>
      <c r="AC1262" s="42">
        <f t="shared" si="2784"/>
        <v>0</v>
      </c>
      <c r="AD1262" s="42">
        <f t="shared" si="2784"/>
        <v>0</v>
      </c>
      <c r="AE1262" s="42">
        <f t="shared" si="2681"/>
        <v>1062</v>
      </c>
      <c r="AF1262" s="42">
        <f t="shared" si="2681"/>
        <v>0</v>
      </c>
      <c r="AG1262" s="42">
        <f t="shared" si="2681"/>
        <v>1062</v>
      </c>
      <c r="AH1262" s="42">
        <f t="shared" si="2681"/>
        <v>0</v>
      </c>
      <c r="AI1262" s="42">
        <f t="shared" ref="AI1262:AL1262" si="2785">AI1263</f>
        <v>0</v>
      </c>
      <c r="AJ1262" s="42">
        <f t="shared" si="2785"/>
        <v>0</v>
      </c>
      <c r="AK1262" s="42">
        <f t="shared" si="2785"/>
        <v>0</v>
      </c>
      <c r="AL1262" s="42">
        <f t="shared" si="2785"/>
        <v>0</v>
      </c>
      <c r="AM1262" s="196">
        <f t="shared" si="2682"/>
        <v>1062</v>
      </c>
      <c r="AN1262" s="196">
        <f t="shared" si="2682"/>
        <v>0</v>
      </c>
      <c r="AO1262" s="196">
        <f t="shared" si="2682"/>
        <v>1062</v>
      </c>
      <c r="AP1262" s="196">
        <f t="shared" si="2682"/>
        <v>0</v>
      </c>
      <c r="AQ1262" s="42">
        <f t="shared" ref="AQ1262:AT1262" si="2786">AQ1263</f>
        <v>0</v>
      </c>
      <c r="AR1262" s="42">
        <f t="shared" si="2786"/>
        <v>0</v>
      </c>
      <c r="AS1262" s="42">
        <f t="shared" si="2786"/>
        <v>0</v>
      </c>
      <c r="AT1262" s="42">
        <f t="shared" si="2786"/>
        <v>0</v>
      </c>
      <c r="AU1262" s="42">
        <f t="shared" si="2683"/>
        <v>1062</v>
      </c>
      <c r="AV1262" s="42">
        <f t="shared" si="2683"/>
        <v>0</v>
      </c>
      <c r="AW1262" s="42">
        <f t="shared" si="2683"/>
        <v>1062</v>
      </c>
      <c r="AX1262" s="42">
        <f t="shared" si="2683"/>
        <v>0</v>
      </c>
    </row>
    <row r="1263" spans="1:50" ht="27.75" customHeight="1">
      <c r="A1263" s="116" t="s">
        <v>18</v>
      </c>
      <c r="B1263" s="22" t="str">
        <f>B1262</f>
        <v>926</v>
      </c>
      <c r="C1263" s="22" t="s">
        <v>48</v>
      </c>
      <c r="D1263" s="22" t="s">
        <v>71</v>
      </c>
      <c r="E1263" s="64"/>
      <c r="F1263" s="22"/>
      <c r="G1263" s="184">
        <f t="shared" ref="G1263:N1263" si="2787">G1269+G1264</f>
        <v>1062</v>
      </c>
      <c r="H1263" s="184">
        <f t="shared" si="2787"/>
        <v>0</v>
      </c>
      <c r="I1263" s="184">
        <f t="shared" si="2787"/>
        <v>1062</v>
      </c>
      <c r="J1263" s="184">
        <f t="shared" si="2787"/>
        <v>0</v>
      </c>
      <c r="K1263" s="32">
        <f t="shared" si="2787"/>
        <v>0</v>
      </c>
      <c r="L1263" s="32">
        <f t="shared" si="2787"/>
        <v>0</v>
      </c>
      <c r="M1263" s="32">
        <f t="shared" si="2787"/>
        <v>0</v>
      </c>
      <c r="N1263" s="32">
        <f t="shared" si="2787"/>
        <v>0</v>
      </c>
      <c r="O1263" s="184">
        <f t="shared" si="2599"/>
        <v>1062</v>
      </c>
      <c r="P1263" s="184">
        <f t="shared" si="2599"/>
        <v>0</v>
      </c>
      <c r="Q1263" s="184">
        <f t="shared" si="2599"/>
        <v>1062</v>
      </c>
      <c r="R1263" s="184">
        <f t="shared" ref="R1263:R1275" si="2788">J1263+N1263</f>
        <v>0</v>
      </c>
      <c r="S1263" s="32">
        <f t="shared" ref="S1263:V1263" si="2789">S1269+S1264</f>
        <v>0</v>
      </c>
      <c r="T1263" s="32">
        <f t="shared" si="2789"/>
        <v>0</v>
      </c>
      <c r="U1263" s="32">
        <f t="shared" si="2789"/>
        <v>0</v>
      </c>
      <c r="V1263" s="32">
        <f t="shared" si="2789"/>
        <v>0</v>
      </c>
      <c r="W1263" s="184">
        <f t="shared" si="2781"/>
        <v>1062</v>
      </c>
      <c r="X1263" s="184">
        <f t="shared" si="2781"/>
        <v>0</v>
      </c>
      <c r="Y1263" s="184">
        <f t="shared" si="2781"/>
        <v>1062</v>
      </c>
      <c r="Z1263" s="184">
        <f t="shared" si="2780"/>
        <v>0</v>
      </c>
      <c r="AA1263" s="32">
        <f t="shared" ref="AA1263:AD1263" si="2790">AA1269+AA1264</f>
        <v>0</v>
      </c>
      <c r="AB1263" s="32">
        <f t="shared" si="2790"/>
        <v>0</v>
      </c>
      <c r="AC1263" s="32">
        <f t="shared" si="2790"/>
        <v>0</v>
      </c>
      <c r="AD1263" s="32">
        <f t="shared" si="2790"/>
        <v>0</v>
      </c>
      <c r="AE1263" s="32">
        <f t="shared" si="2681"/>
        <v>1062</v>
      </c>
      <c r="AF1263" s="32">
        <f t="shared" si="2681"/>
        <v>0</v>
      </c>
      <c r="AG1263" s="32">
        <f t="shared" si="2681"/>
        <v>1062</v>
      </c>
      <c r="AH1263" s="32">
        <f t="shared" si="2681"/>
        <v>0</v>
      </c>
      <c r="AI1263" s="32">
        <f t="shared" ref="AI1263:AL1263" si="2791">AI1269+AI1264</f>
        <v>0</v>
      </c>
      <c r="AJ1263" s="32">
        <f t="shared" si="2791"/>
        <v>0</v>
      </c>
      <c r="AK1263" s="32">
        <f t="shared" si="2791"/>
        <v>0</v>
      </c>
      <c r="AL1263" s="32">
        <f t="shared" si="2791"/>
        <v>0</v>
      </c>
      <c r="AM1263" s="184">
        <f t="shared" si="2682"/>
        <v>1062</v>
      </c>
      <c r="AN1263" s="184">
        <f t="shared" si="2682"/>
        <v>0</v>
      </c>
      <c r="AO1263" s="184">
        <f t="shared" si="2682"/>
        <v>1062</v>
      </c>
      <c r="AP1263" s="184">
        <f t="shared" si="2682"/>
        <v>0</v>
      </c>
      <c r="AQ1263" s="32">
        <f t="shared" ref="AQ1263:AT1263" si="2792">AQ1269+AQ1264</f>
        <v>0</v>
      </c>
      <c r="AR1263" s="32">
        <f t="shared" si="2792"/>
        <v>0</v>
      </c>
      <c r="AS1263" s="32">
        <f t="shared" si="2792"/>
        <v>0</v>
      </c>
      <c r="AT1263" s="32">
        <f t="shared" si="2792"/>
        <v>0</v>
      </c>
      <c r="AU1263" s="32">
        <f t="shared" si="2683"/>
        <v>1062</v>
      </c>
      <c r="AV1263" s="32">
        <f t="shared" si="2683"/>
        <v>0</v>
      </c>
      <c r="AW1263" s="32">
        <f t="shared" si="2683"/>
        <v>1062</v>
      </c>
      <c r="AX1263" s="32">
        <f t="shared" si="2683"/>
        <v>0</v>
      </c>
    </row>
    <row r="1264" spans="1:50" s="265" customFormat="1" ht="33" hidden="1">
      <c r="A1264" s="220" t="s">
        <v>920</v>
      </c>
      <c r="B1264" s="206" t="s">
        <v>919</v>
      </c>
      <c r="C1264" s="206" t="s">
        <v>48</v>
      </c>
      <c r="D1264" s="206" t="s">
        <v>71</v>
      </c>
      <c r="E1264" s="207" t="s">
        <v>398</v>
      </c>
      <c r="F1264" s="206"/>
      <c r="G1264" s="181">
        <f>G1265</f>
        <v>0</v>
      </c>
      <c r="H1264" s="181">
        <f t="shared" ref="G1264:N1267" si="2793">H1265</f>
        <v>0</v>
      </c>
      <c r="I1264" s="181">
        <f t="shared" si="2793"/>
        <v>0</v>
      </c>
      <c r="J1264" s="181">
        <f t="shared" si="2793"/>
        <v>0</v>
      </c>
      <c r="K1264" s="208">
        <f t="shared" si="2793"/>
        <v>0</v>
      </c>
      <c r="L1264" s="208">
        <f t="shared" si="2793"/>
        <v>0</v>
      </c>
      <c r="M1264" s="208">
        <f t="shared" si="2793"/>
        <v>0</v>
      </c>
      <c r="N1264" s="208">
        <f t="shared" si="2793"/>
        <v>0</v>
      </c>
      <c r="O1264" s="181">
        <f t="shared" ref="O1264:Q1275" si="2794">G1264+K1264</f>
        <v>0</v>
      </c>
      <c r="P1264" s="181">
        <f t="shared" si="2794"/>
        <v>0</v>
      </c>
      <c r="Q1264" s="181">
        <f t="shared" si="2794"/>
        <v>0</v>
      </c>
      <c r="R1264" s="181">
        <f t="shared" si="2788"/>
        <v>0</v>
      </c>
      <c r="S1264" s="208">
        <f t="shared" ref="S1264:V1267" si="2795">S1265</f>
        <v>0</v>
      </c>
      <c r="T1264" s="208">
        <f t="shared" si="2795"/>
        <v>0</v>
      </c>
      <c r="U1264" s="208">
        <f t="shared" si="2795"/>
        <v>0</v>
      </c>
      <c r="V1264" s="208">
        <f t="shared" si="2795"/>
        <v>0</v>
      </c>
      <c r="W1264" s="181">
        <f t="shared" si="2781"/>
        <v>0</v>
      </c>
      <c r="X1264" s="181">
        <f t="shared" si="2781"/>
        <v>0</v>
      </c>
      <c r="Y1264" s="181">
        <f t="shared" si="2781"/>
        <v>0</v>
      </c>
      <c r="Z1264" s="181">
        <f t="shared" si="2780"/>
        <v>0</v>
      </c>
      <c r="AA1264" s="208">
        <f t="shared" ref="AA1264:AD1267" si="2796">AA1265</f>
        <v>0</v>
      </c>
      <c r="AB1264" s="208">
        <f t="shared" si="2796"/>
        <v>0</v>
      </c>
      <c r="AC1264" s="208">
        <f t="shared" si="2796"/>
        <v>0</v>
      </c>
      <c r="AD1264" s="208">
        <f t="shared" si="2796"/>
        <v>0</v>
      </c>
      <c r="AE1264" s="208">
        <f t="shared" si="2681"/>
        <v>0</v>
      </c>
      <c r="AF1264" s="208">
        <f t="shared" si="2681"/>
        <v>0</v>
      </c>
      <c r="AG1264" s="208">
        <f t="shared" si="2681"/>
        <v>0</v>
      </c>
      <c r="AH1264" s="208">
        <f t="shared" si="2681"/>
        <v>0</v>
      </c>
      <c r="AI1264" s="208">
        <f t="shared" ref="AI1264:AL1267" si="2797">AI1265</f>
        <v>0</v>
      </c>
      <c r="AJ1264" s="208">
        <f t="shared" si="2797"/>
        <v>0</v>
      </c>
      <c r="AK1264" s="208">
        <f t="shared" si="2797"/>
        <v>0</v>
      </c>
      <c r="AL1264" s="208">
        <f t="shared" si="2797"/>
        <v>0</v>
      </c>
      <c r="AM1264" s="181">
        <f t="shared" si="2682"/>
        <v>0</v>
      </c>
      <c r="AN1264" s="181">
        <f t="shared" si="2682"/>
        <v>0</v>
      </c>
      <c r="AO1264" s="181">
        <f t="shared" si="2682"/>
        <v>0</v>
      </c>
      <c r="AP1264" s="181">
        <f t="shared" si="2682"/>
        <v>0</v>
      </c>
      <c r="AQ1264" s="208">
        <f t="shared" ref="AQ1264:AT1267" si="2798">AQ1265</f>
        <v>0</v>
      </c>
      <c r="AR1264" s="208">
        <f t="shared" si="2798"/>
        <v>0</v>
      </c>
      <c r="AS1264" s="208">
        <f t="shared" si="2798"/>
        <v>0</v>
      </c>
      <c r="AT1264" s="208">
        <f t="shared" si="2798"/>
        <v>0</v>
      </c>
      <c r="AU1264" s="208">
        <f t="shared" si="2683"/>
        <v>0</v>
      </c>
      <c r="AV1264" s="208">
        <f t="shared" si="2683"/>
        <v>0</v>
      </c>
      <c r="AW1264" s="208">
        <f t="shared" si="2683"/>
        <v>0</v>
      </c>
      <c r="AX1264" s="208">
        <f t="shared" si="2683"/>
        <v>0</v>
      </c>
    </row>
    <row r="1265" spans="1:50" s="265" customFormat="1" hidden="1">
      <c r="A1265" s="220" t="s">
        <v>76</v>
      </c>
      <c r="B1265" s="206" t="s">
        <v>919</v>
      </c>
      <c r="C1265" s="206" t="s">
        <v>48</v>
      </c>
      <c r="D1265" s="206" t="s">
        <v>71</v>
      </c>
      <c r="E1265" s="207" t="s">
        <v>399</v>
      </c>
      <c r="F1265" s="206"/>
      <c r="G1265" s="181">
        <f t="shared" si="2793"/>
        <v>0</v>
      </c>
      <c r="H1265" s="181">
        <f t="shared" si="2793"/>
        <v>0</v>
      </c>
      <c r="I1265" s="181">
        <f t="shared" si="2793"/>
        <v>0</v>
      </c>
      <c r="J1265" s="181">
        <f t="shared" si="2793"/>
        <v>0</v>
      </c>
      <c r="K1265" s="208">
        <f t="shared" si="2793"/>
        <v>0</v>
      </c>
      <c r="L1265" s="208">
        <f t="shared" si="2793"/>
        <v>0</v>
      </c>
      <c r="M1265" s="208">
        <f t="shared" si="2793"/>
        <v>0</v>
      </c>
      <c r="N1265" s="208">
        <f t="shared" si="2793"/>
        <v>0</v>
      </c>
      <c r="O1265" s="181">
        <f t="shared" si="2794"/>
        <v>0</v>
      </c>
      <c r="P1265" s="181">
        <f t="shared" si="2794"/>
        <v>0</v>
      </c>
      <c r="Q1265" s="181">
        <f t="shared" si="2794"/>
        <v>0</v>
      </c>
      <c r="R1265" s="181">
        <f t="shared" si="2788"/>
        <v>0</v>
      </c>
      <c r="S1265" s="208">
        <f t="shared" si="2795"/>
        <v>0</v>
      </c>
      <c r="T1265" s="208">
        <f t="shared" si="2795"/>
        <v>0</v>
      </c>
      <c r="U1265" s="208">
        <f t="shared" si="2795"/>
        <v>0</v>
      </c>
      <c r="V1265" s="208">
        <f t="shared" si="2795"/>
        <v>0</v>
      </c>
      <c r="W1265" s="181">
        <f t="shared" si="2781"/>
        <v>0</v>
      </c>
      <c r="X1265" s="181">
        <f t="shared" si="2781"/>
        <v>0</v>
      </c>
      <c r="Y1265" s="181">
        <f t="shared" si="2781"/>
        <v>0</v>
      </c>
      <c r="Z1265" s="181">
        <f t="shared" si="2780"/>
        <v>0</v>
      </c>
      <c r="AA1265" s="208">
        <f t="shared" si="2796"/>
        <v>0</v>
      </c>
      <c r="AB1265" s="208">
        <f t="shared" si="2796"/>
        <v>0</v>
      </c>
      <c r="AC1265" s="208">
        <f t="shared" si="2796"/>
        <v>0</v>
      </c>
      <c r="AD1265" s="208">
        <f t="shared" si="2796"/>
        <v>0</v>
      </c>
      <c r="AE1265" s="208">
        <f t="shared" si="2681"/>
        <v>0</v>
      </c>
      <c r="AF1265" s="208">
        <f t="shared" si="2681"/>
        <v>0</v>
      </c>
      <c r="AG1265" s="208">
        <f t="shared" si="2681"/>
        <v>0</v>
      </c>
      <c r="AH1265" s="208">
        <f t="shared" si="2681"/>
        <v>0</v>
      </c>
      <c r="AI1265" s="208">
        <f t="shared" si="2797"/>
        <v>0</v>
      </c>
      <c r="AJ1265" s="208">
        <f t="shared" si="2797"/>
        <v>0</v>
      </c>
      <c r="AK1265" s="208">
        <f t="shared" si="2797"/>
        <v>0</v>
      </c>
      <c r="AL1265" s="208">
        <f t="shared" si="2797"/>
        <v>0</v>
      </c>
      <c r="AM1265" s="181">
        <f t="shared" si="2682"/>
        <v>0</v>
      </c>
      <c r="AN1265" s="181">
        <f t="shared" si="2682"/>
        <v>0</v>
      </c>
      <c r="AO1265" s="181">
        <f t="shared" si="2682"/>
        <v>0</v>
      </c>
      <c r="AP1265" s="181">
        <f t="shared" si="2682"/>
        <v>0</v>
      </c>
      <c r="AQ1265" s="208">
        <f t="shared" si="2798"/>
        <v>0</v>
      </c>
      <c r="AR1265" s="208">
        <f t="shared" si="2798"/>
        <v>0</v>
      </c>
      <c r="AS1265" s="208">
        <f t="shared" si="2798"/>
        <v>0</v>
      </c>
      <c r="AT1265" s="208">
        <f t="shared" si="2798"/>
        <v>0</v>
      </c>
      <c r="AU1265" s="208">
        <f t="shared" si="2683"/>
        <v>0</v>
      </c>
      <c r="AV1265" s="208">
        <f t="shared" si="2683"/>
        <v>0</v>
      </c>
      <c r="AW1265" s="208">
        <f t="shared" si="2683"/>
        <v>0</v>
      </c>
      <c r="AX1265" s="208">
        <f t="shared" si="2683"/>
        <v>0</v>
      </c>
    </row>
    <row r="1266" spans="1:50" s="265" customFormat="1" hidden="1">
      <c r="A1266" s="220" t="s">
        <v>94</v>
      </c>
      <c r="B1266" s="206" t="s">
        <v>919</v>
      </c>
      <c r="C1266" s="206" t="s">
        <v>48</v>
      </c>
      <c r="D1266" s="206" t="s">
        <v>71</v>
      </c>
      <c r="E1266" s="207" t="s">
        <v>400</v>
      </c>
      <c r="F1266" s="206"/>
      <c r="G1266" s="181">
        <f t="shared" si="2793"/>
        <v>0</v>
      </c>
      <c r="H1266" s="181">
        <f t="shared" si="2793"/>
        <v>0</v>
      </c>
      <c r="I1266" s="181">
        <f t="shared" si="2793"/>
        <v>0</v>
      </c>
      <c r="J1266" s="181">
        <f t="shared" si="2793"/>
        <v>0</v>
      </c>
      <c r="K1266" s="208">
        <f t="shared" si="2793"/>
        <v>0</v>
      </c>
      <c r="L1266" s="208">
        <f t="shared" si="2793"/>
        <v>0</v>
      </c>
      <c r="M1266" s="208">
        <f t="shared" si="2793"/>
        <v>0</v>
      </c>
      <c r="N1266" s="208">
        <f t="shared" si="2793"/>
        <v>0</v>
      </c>
      <c r="O1266" s="181">
        <f t="shared" si="2794"/>
        <v>0</v>
      </c>
      <c r="P1266" s="181">
        <f t="shared" si="2794"/>
        <v>0</v>
      </c>
      <c r="Q1266" s="181">
        <f t="shared" si="2794"/>
        <v>0</v>
      </c>
      <c r="R1266" s="181">
        <f t="shared" si="2788"/>
        <v>0</v>
      </c>
      <c r="S1266" s="208">
        <f t="shared" si="2795"/>
        <v>0</v>
      </c>
      <c r="T1266" s="208">
        <f t="shared" si="2795"/>
        <v>0</v>
      </c>
      <c r="U1266" s="208">
        <f t="shared" si="2795"/>
        <v>0</v>
      </c>
      <c r="V1266" s="208">
        <f t="shared" si="2795"/>
        <v>0</v>
      </c>
      <c r="W1266" s="181">
        <f t="shared" si="2781"/>
        <v>0</v>
      </c>
      <c r="X1266" s="181">
        <f t="shared" si="2781"/>
        <v>0</v>
      </c>
      <c r="Y1266" s="181">
        <f t="shared" si="2781"/>
        <v>0</v>
      </c>
      <c r="Z1266" s="181">
        <f t="shared" si="2780"/>
        <v>0</v>
      </c>
      <c r="AA1266" s="208">
        <f t="shared" si="2796"/>
        <v>0</v>
      </c>
      <c r="AB1266" s="208">
        <f t="shared" si="2796"/>
        <v>0</v>
      </c>
      <c r="AC1266" s="208">
        <f t="shared" si="2796"/>
        <v>0</v>
      </c>
      <c r="AD1266" s="208">
        <f t="shared" si="2796"/>
        <v>0</v>
      </c>
      <c r="AE1266" s="208">
        <f t="shared" si="2681"/>
        <v>0</v>
      </c>
      <c r="AF1266" s="208">
        <f t="shared" si="2681"/>
        <v>0</v>
      </c>
      <c r="AG1266" s="208">
        <f t="shared" si="2681"/>
        <v>0</v>
      </c>
      <c r="AH1266" s="208">
        <f t="shared" si="2681"/>
        <v>0</v>
      </c>
      <c r="AI1266" s="208">
        <f t="shared" si="2797"/>
        <v>0</v>
      </c>
      <c r="AJ1266" s="208">
        <f t="shared" si="2797"/>
        <v>0</v>
      </c>
      <c r="AK1266" s="208">
        <f t="shared" si="2797"/>
        <v>0</v>
      </c>
      <c r="AL1266" s="208">
        <f t="shared" si="2797"/>
        <v>0</v>
      </c>
      <c r="AM1266" s="181">
        <f t="shared" si="2682"/>
        <v>0</v>
      </c>
      <c r="AN1266" s="181">
        <f t="shared" si="2682"/>
        <v>0</v>
      </c>
      <c r="AO1266" s="181">
        <f t="shared" si="2682"/>
        <v>0</v>
      </c>
      <c r="AP1266" s="181">
        <f t="shared" si="2682"/>
        <v>0</v>
      </c>
      <c r="AQ1266" s="208">
        <f t="shared" si="2798"/>
        <v>0</v>
      </c>
      <c r="AR1266" s="208">
        <f t="shared" si="2798"/>
        <v>0</v>
      </c>
      <c r="AS1266" s="208">
        <f t="shared" si="2798"/>
        <v>0</v>
      </c>
      <c r="AT1266" s="208">
        <f t="shared" si="2798"/>
        <v>0</v>
      </c>
      <c r="AU1266" s="208">
        <f t="shared" si="2683"/>
        <v>0</v>
      </c>
      <c r="AV1266" s="208">
        <f t="shared" si="2683"/>
        <v>0</v>
      </c>
      <c r="AW1266" s="208">
        <f t="shared" si="2683"/>
        <v>0</v>
      </c>
      <c r="AX1266" s="208">
        <f t="shared" si="2683"/>
        <v>0</v>
      </c>
    </row>
    <row r="1267" spans="1:50" s="265" customFormat="1" ht="33" hidden="1">
      <c r="A1267" s="220" t="s">
        <v>345</v>
      </c>
      <c r="B1267" s="206" t="s">
        <v>919</v>
      </c>
      <c r="C1267" s="206" t="s">
        <v>48</v>
      </c>
      <c r="D1267" s="206" t="s">
        <v>71</v>
      </c>
      <c r="E1267" s="207" t="s">
        <v>400</v>
      </c>
      <c r="F1267" s="206" t="s">
        <v>78</v>
      </c>
      <c r="G1267" s="181">
        <f t="shared" si="2793"/>
        <v>0</v>
      </c>
      <c r="H1267" s="181">
        <f t="shared" si="2793"/>
        <v>0</v>
      </c>
      <c r="I1267" s="181">
        <f t="shared" si="2793"/>
        <v>0</v>
      </c>
      <c r="J1267" s="181">
        <f t="shared" si="2793"/>
        <v>0</v>
      </c>
      <c r="K1267" s="208">
        <f t="shared" si="2793"/>
        <v>0</v>
      </c>
      <c r="L1267" s="208">
        <f t="shared" si="2793"/>
        <v>0</v>
      </c>
      <c r="M1267" s="208">
        <f t="shared" si="2793"/>
        <v>0</v>
      </c>
      <c r="N1267" s="208">
        <f t="shared" si="2793"/>
        <v>0</v>
      </c>
      <c r="O1267" s="181">
        <f t="shared" si="2794"/>
        <v>0</v>
      </c>
      <c r="P1267" s="181">
        <f t="shared" si="2794"/>
        <v>0</v>
      </c>
      <c r="Q1267" s="181">
        <f t="shared" si="2794"/>
        <v>0</v>
      </c>
      <c r="R1267" s="181">
        <f t="shared" si="2788"/>
        <v>0</v>
      </c>
      <c r="S1267" s="208">
        <f t="shared" si="2795"/>
        <v>0</v>
      </c>
      <c r="T1267" s="208">
        <f t="shared" si="2795"/>
        <v>0</v>
      </c>
      <c r="U1267" s="208">
        <f t="shared" si="2795"/>
        <v>0</v>
      </c>
      <c r="V1267" s="208">
        <f t="shared" si="2795"/>
        <v>0</v>
      </c>
      <c r="W1267" s="181">
        <f t="shared" si="2781"/>
        <v>0</v>
      </c>
      <c r="X1267" s="181">
        <f t="shared" si="2781"/>
        <v>0</v>
      </c>
      <c r="Y1267" s="181">
        <f t="shared" si="2781"/>
        <v>0</v>
      </c>
      <c r="Z1267" s="181">
        <f t="shared" si="2780"/>
        <v>0</v>
      </c>
      <c r="AA1267" s="208">
        <f t="shared" si="2796"/>
        <v>0</v>
      </c>
      <c r="AB1267" s="208">
        <f t="shared" si="2796"/>
        <v>0</v>
      </c>
      <c r="AC1267" s="208">
        <f t="shared" si="2796"/>
        <v>0</v>
      </c>
      <c r="AD1267" s="208">
        <f t="shared" si="2796"/>
        <v>0</v>
      </c>
      <c r="AE1267" s="208">
        <f t="shared" si="2681"/>
        <v>0</v>
      </c>
      <c r="AF1267" s="208">
        <f t="shared" si="2681"/>
        <v>0</v>
      </c>
      <c r="AG1267" s="208">
        <f t="shared" si="2681"/>
        <v>0</v>
      </c>
      <c r="AH1267" s="208">
        <f t="shared" si="2681"/>
        <v>0</v>
      </c>
      <c r="AI1267" s="208">
        <f t="shared" si="2797"/>
        <v>0</v>
      </c>
      <c r="AJ1267" s="208">
        <f t="shared" si="2797"/>
        <v>0</v>
      </c>
      <c r="AK1267" s="208">
        <f t="shared" si="2797"/>
        <v>0</v>
      </c>
      <c r="AL1267" s="208">
        <f t="shared" si="2797"/>
        <v>0</v>
      </c>
      <c r="AM1267" s="181">
        <f t="shared" si="2682"/>
        <v>0</v>
      </c>
      <c r="AN1267" s="181">
        <f t="shared" si="2682"/>
        <v>0</v>
      </c>
      <c r="AO1267" s="181">
        <f t="shared" si="2682"/>
        <v>0</v>
      </c>
      <c r="AP1267" s="181">
        <f t="shared" si="2682"/>
        <v>0</v>
      </c>
      <c r="AQ1267" s="208">
        <f t="shared" si="2798"/>
        <v>0</v>
      </c>
      <c r="AR1267" s="208">
        <f t="shared" si="2798"/>
        <v>0</v>
      </c>
      <c r="AS1267" s="208">
        <f t="shared" si="2798"/>
        <v>0</v>
      </c>
      <c r="AT1267" s="208">
        <f t="shared" si="2798"/>
        <v>0</v>
      </c>
      <c r="AU1267" s="208">
        <f t="shared" si="2683"/>
        <v>0</v>
      </c>
      <c r="AV1267" s="208">
        <f t="shared" si="2683"/>
        <v>0</v>
      </c>
      <c r="AW1267" s="208">
        <f t="shared" si="2683"/>
        <v>0</v>
      </c>
      <c r="AX1267" s="208">
        <f t="shared" si="2683"/>
        <v>0</v>
      </c>
    </row>
    <row r="1268" spans="1:50" s="265" customFormat="1" ht="33" hidden="1">
      <c r="A1268" s="220" t="s">
        <v>161</v>
      </c>
      <c r="B1268" s="206" t="str">
        <f>B1262</f>
        <v>926</v>
      </c>
      <c r="C1268" s="206" t="s">
        <v>48</v>
      </c>
      <c r="D1268" s="206" t="s">
        <v>71</v>
      </c>
      <c r="E1268" s="207" t="s">
        <v>400</v>
      </c>
      <c r="F1268" s="206" t="s">
        <v>160</v>
      </c>
      <c r="G1268" s="260"/>
      <c r="H1268" s="260"/>
      <c r="I1268" s="260"/>
      <c r="J1268" s="260"/>
      <c r="K1268" s="221"/>
      <c r="L1268" s="221"/>
      <c r="M1268" s="221"/>
      <c r="N1268" s="221"/>
      <c r="O1268" s="260">
        <f t="shared" si="2794"/>
        <v>0</v>
      </c>
      <c r="P1268" s="260">
        <f t="shared" si="2794"/>
        <v>0</v>
      </c>
      <c r="Q1268" s="260">
        <f t="shared" si="2794"/>
        <v>0</v>
      </c>
      <c r="R1268" s="260">
        <f t="shared" si="2788"/>
        <v>0</v>
      </c>
      <c r="S1268" s="221"/>
      <c r="T1268" s="221"/>
      <c r="U1268" s="221"/>
      <c r="V1268" s="221"/>
      <c r="W1268" s="260">
        <f t="shared" si="2781"/>
        <v>0</v>
      </c>
      <c r="X1268" s="260">
        <f t="shared" si="2781"/>
        <v>0</v>
      </c>
      <c r="Y1268" s="260">
        <f t="shared" si="2781"/>
        <v>0</v>
      </c>
      <c r="Z1268" s="260">
        <f t="shared" si="2780"/>
        <v>0</v>
      </c>
      <c r="AA1268" s="221"/>
      <c r="AB1268" s="221"/>
      <c r="AC1268" s="221"/>
      <c r="AD1268" s="221"/>
      <c r="AE1268" s="221">
        <f t="shared" si="2681"/>
        <v>0</v>
      </c>
      <c r="AF1268" s="221">
        <f t="shared" si="2681"/>
        <v>0</v>
      </c>
      <c r="AG1268" s="221">
        <f t="shared" si="2681"/>
        <v>0</v>
      </c>
      <c r="AH1268" s="221">
        <f t="shared" si="2681"/>
        <v>0</v>
      </c>
      <c r="AI1268" s="221"/>
      <c r="AJ1268" s="221"/>
      <c r="AK1268" s="221"/>
      <c r="AL1268" s="221"/>
      <c r="AM1268" s="260">
        <f t="shared" si="2682"/>
        <v>0</v>
      </c>
      <c r="AN1268" s="260">
        <f t="shared" si="2682"/>
        <v>0</v>
      </c>
      <c r="AO1268" s="260">
        <f t="shared" si="2682"/>
        <v>0</v>
      </c>
      <c r="AP1268" s="260">
        <f t="shared" si="2682"/>
        <v>0</v>
      </c>
      <c r="AQ1268" s="221"/>
      <c r="AR1268" s="221"/>
      <c r="AS1268" s="221"/>
      <c r="AT1268" s="221"/>
      <c r="AU1268" s="221">
        <f t="shared" si="2683"/>
        <v>0</v>
      </c>
      <c r="AV1268" s="221">
        <f t="shared" si="2683"/>
        <v>0</v>
      </c>
      <c r="AW1268" s="221">
        <f t="shared" si="2683"/>
        <v>0</v>
      </c>
      <c r="AX1268" s="221">
        <f t="shared" si="2683"/>
        <v>0</v>
      </c>
    </row>
    <row r="1269" spans="1:50">
      <c r="A1269" s="91" t="s">
        <v>79</v>
      </c>
      <c r="B1269" s="25" t="str">
        <f>B1263</f>
        <v>926</v>
      </c>
      <c r="C1269" s="25" t="s">
        <v>48</v>
      </c>
      <c r="D1269" s="25" t="s">
        <v>71</v>
      </c>
      <c r="E1269" s="26" t="s">
        <v>218</v>
      </c>
      <c r="F1269" s="25"/>
      <c r="G1269" s="186">
        <f t="shared" ref="G1269:N1272" si="2799">G1270</f>
        <v>1062</v>
      </c>
      <c r="H1269" s="186">
        <f t="shared" si="2799"/>
        <v>0</v>
      </c>
      <c r="I1269" s="186">
        <f t="shared" si="2799"/>
        <v>1062</v>
      </c>
      <c r="J1269" s="186">
        <f t="shared" si="2799"/>
        <v>0</v>
      </c>
      <c r="K1269" s="47">
        <f t="shared" si="2799"/>
        <v>0</v>
      </c>
      <c r="L1269" s="47">
        <f t="shared" si="2799"/>
        <v>0</v>
      </c>
      <c r="M1269" s="47">
        <f t="shared" si="2799"/>
        <v>0</v>
      </c>
      <c r="N1269" s="47">
        <f t="shared" si="2799"/>
        <v>0</v>
      </c>
      <c r="O1269" s="186">
        <f t="shared" si="2794"/>
        <v>1062</v>
      </c>
      <c r="P1269" s="186">
        <f t="shared" si="2794"/>
        <v>0</v>
      </c>
      <c r="Q1269" s="186">
        <f t="shared" si="2794"/>
        <v>1062</v>
      </c>
      <c r="R1269" s="186">
        <f t="shared" si="2788"/>
        <v>0</v>
      </c>
      <c r="S1269" s="47">
        <f t="shared" ref="S1269:V1272" si="2800">S1270</f>
        <v>0</v>
      </c>
      <c r="T1269" s="47">
        <f t="shared" si="2800"/>
        <v>0</v>
      </c>
      <c r="U1269" s="47">
        <f t="shared" si="2800"/>
        <v>0</v>
      </c>
      <c r="V1269" s="47">
        <f t="shared" si="2800"/>
        <v>0</v>
      </c>
      <c r="W1269" s="186">
        <f t="shared" si="2781"/>
        <v>1062</v>
      </c>
      <c r="X1269" s="186">
        <f t="shared" si="2781"/>
        <v>0</v>
      </c>
      <c r="Y1269" s="186">
        <f t="shared" si="2781"/>
        <v>1062</v>
      </c>
      <c r="Z1269" s="186">
        <f t="shared" si="2780"/>
        <v>0</v>
      </c>
      <c r="AA1269" s="47">
        <f t="shared" ref="AA1269:AD1272" si="2801">AA1270</f>
        <v>0</v>
      </c>
      <c r="AB1269" s="47">
        <f t="shared" si="2801"/>
        <v>0</v>
      </c>
      <c r="AC1269" s="47">
        <f t="shared" si="2801"/>
        <v>0</v>
      </c>
      <c r="AD1269" s="47">
        <f t="shared" si="2801"/>
        <v>0</v>
      </c>
      <c r="AE1269" s="47">
        <f t="shared" si="2681"/>
        <v>1062</v>
      </c>
      <c r="AF1269" s="47">
        <f t="shared" si="2681"/>
        <v>0</v>
      </c>
      <c r="AG1269" s="47">
        <f t="shared" si="2681"/>
        <v>1062</v>
      </c>
      <c r="AH1269" s="47">
        <f t="shared" si="2681"/>
        <v>0</v>
      </c>
      <c r="AI1269" s="47">
        <f t="shared" ref="AI1269:AL1272" si="2802">AI1270</f>
        <v>0</v>
      </c>
      <c r="AJ1269" s="47">
        <f t="shared" si="2802"/>
        <v>0</v>
      </c>
      <c r="AK1269" s="47">
        <f t="shared" si="2802"/>
        <v>0</v>
      </c>
      <c r="AL1269" s="47">
        <f t="shared" si="2802"/>
        <v>0</v>
      </c>
      <c r="AM1269" s="186">
        <f t="shared" si="2682"/>
        <v>1062</v>
      </c>
      <c r="AN1269" s="186">
        <f t="shared" si="2682"/>
        <v>0</v>
      </c>
      <c r="AO1269" s="186">
        <f t="shared" si="2682"/>
        <v>1062</v>
      </c>
      <c r="AP1269" s="186">
        <f t="shared" si="2682"/>
        <v>0</v>
      </c>
      <c r="AQ1269" s="47">
        <f t="shared" ref="AQ1269:AT1272" si="2803">AQ1270</f>
        <v>0</v>
      </c>
      <c r="AR1269" s="47">
        <f t="shared" si="2803"/>
        <v>0</v>
      </c>
      <c r="AS1269" s="47">
        <f t="shared" si="2803"/>
        <v>0</v>
      </c>
      <c r="AT1269" s="47">
        <f t="shared" si="2803"/>
        <v>0</v>
      </c>
      <c r="AU1269" s="47">
        <f t="shared" si="2683"/>
        <v>1062</v>
      </c>
      <c r="AV1269" s="47">
        <f t="shared" si="2683"/>
        <v>0</v>
      </c>
      <c r="AW1269" s="47">
        <f t="shared" si="2683"/>
        <v>1062</v>
      </c>
      <c r="AX1269" s="47">
        <f t="shared" si="2683"/>
        <v>0</v>
      </c>
    </row>
    <row r="1270" spans="1:50">
      <c r="A1270" s="91" t="s">
        <v>76</v>
      </c>
      <c r="B1270" s="25" t="str">
        <f>B1269</f>
        <v>926</v>
      </c>
      <c r="C1270" s="25" t="s">
        <v>48</v>
      </c>
      <c r="D1270" s="25" t="s">
        <v>71</v>
      </c>
      <c r="E1270" s="26" t="s">
        <v>219</v>
      </c>
      <c r="F1270" s="25"/>
      <c r="G1270" s="186">
        <f t="shared" si="2799"/>
        <v>1062</v>
      </c>
      <c r="H1270" s="186">
        <f t="shared" si="2799"/>
        <v>0</v>
      </c>
      <c r="I1270" s="186">
        <f t="shared" si="2799"/>
        <v>1062</v>
      </c>
      <c r="J1270" s="186">
        <f t="shared" si="2799"/>
        <v>0</v>
      </c>
      <c r="K1270" s="47">
        <f t="shared" si="2799"/>
        <v>0</v>
      </c>
      <c r="L1270" s="47">
        <f t="shared" si="2799"/>
        <v>0</v>
      </c>
      <c r="M1270" s="47">
        <f t="shared" si="2799"/>
        <v>0</v>
      </c>
      <c r="N1270" s="47">
        <f t="shared" si="2799"/>
        <v>0</v>
      </c>
      <c r="O1270" s="186">
        <f t="shared" si="2794"/>
        <v>1062</v>
      </c>
      <c r="P1270" s="186">
        <f t="shared" si="2794"/>
        <v>0</v>
      </c>
      <c r="Q1270" s="186">
        <f t="shared" si="2794"/>
        <v>1062</v>
      </c>
      <c r="R1270" s="186">
        <f t="shared" si="2788"/>
        <v>0</v>
      </c>
      <c r="S1270" s="47">
        <f t="shared" si="2800"/>
        <v>0</v>
      </c>
      <c r="T1270" s="47">
        <f t="shared" si="2800"/>
        <v>0</v>
      </c>
      <c r="U1270" s="47">
        <f t="shared" si="2800"/>
        <v>0</v>
      </c>
      <c r="V1270" s="47">
        <f t="shared" si="2800"/>
        <v>0</v>
      </c>
      <c r="W1270" s="186">
        <f t="shared" si="2781"/>
        <v>1062</v>
      </c>
      <c r="X1270" s="186">
        <f t="shared" si="2781"/>
        <v>0</v>
      </c>
      <c r="Y1270" s="186">
        <f t="shared" si="2781"/>
        <v>1062</v>
      </c>
      <c r="Z1270" s="186">
        <f t="shared" si="2780"/>
        <v>0</v>
      </c>
      <c r="AA1270" s="47">
        <f t="shared" si="2801"/>
        <v>0</v>
      </c>
      <c r="AB1270" s="47">
        <f t="shared" si="2801"/>
        <v>0</v>
      </c>
      <c r="AC1270" s="47">
        <f t="shared" si="2801"/>
        <v>0</v>
      </c>
      <c r="AD1270" s="47">
        <f t="shared" si="2801"/>
        <v>0</v>
      </c>
      <c r="AE1270" s="47">
        <f t="shared" si="2681"/>
        <v>1062</v>
      </c>
      <c r="AF1270" s="47">
        <f t="shared" si="2681"/>
        <v>0</v>
      </c>
      <c r="AG1270" s="47">
        <f t="shared" si="2681"/>
        <v>1062</v>
      </c>
      <c r="AH1270" s="47">
        <f t="shared" si="2681"/>
        <v>0</v>
      </c>
      <c r="AI1270" s="47">
        <f t="shared" si="2802"/>
        <v>0</v>
      </c>
      <c r="AJ1270" s="47">
        <f t="shared" si="2802"/>
        <v>0</v>
      </c>
      <c r="AK1270" s="47">
        <f t="shared" si="2802"/>
        <v>0</v>
      </c>
      <c r="AL1270" s="47">
        <f t="shared" si="2802"/>
        <v>0</v>
      </c>
      <c r="AM1270" s="186">
        <f t="shared" si="2682"/>
        <v>1062</v>
      </c>
      <c r="AN1270" s="186">
        <f t="shared" si="2682"/>
        <v>0</v>
      </c>
      <c r="AO1270" s="186">
        <f t="shared" si="2682"/>
        <v>1062</v>
      </c>
      <c r="AP1270" s="186">
        <f t="shared" si="2682"/>
        <v>0</v>
      </c>
      <c r="AQ1270" s="47">
        <f t="shared" si="2803"/>
        <v>0</v>
      </c>
      <c r="AR1270" s="47">
        <f t="shared" si="2803"/>
        <v>0</v>
      </c>
      <c r="AS1270" s="47">
        <f t="shared" si="2803"/>
        <v>0</v>
      </c>
      <c r="AT1270" s="47">
        <f t="shared" si="2803"/>
        <v>0</v>
      </c>
      <c r="AU1270" s="47">
        <f t="shared" si="2683"/>
        <v>1062</v>
      </c>
      <c r="AV1270" s="47">
        <f t="shared" si="2683"/>
        <v>0</v>
      </c>
      <c r="AW1270" s="47">
        <f t="shared" si="2683"/>
        <v>1062</v>
      </c>
      <c r="AX1270" s="47">
        <f t="shared" si="2683"/>
        <v>0</v>
      </c>
    </row>
    <row r="1271" spans="1:50">
      <c r="A1271" s="91" t="s">
        <v>94</v>
      </c>
      <c r="B1271" s="25" t="str">
        <f>B1270</f>
        <v>926</v>
      </c>
      <c r="C1271" s="25" t="s">
        <v>48</v>
      </c>
      <c r="D1271" s="25" t="s">
        <v>71</v>
      </c>
      <c r="E1271" s="26" t="s">
        <v>220</v>
      </c>
      <c r="F1271" s="25"/>
      <c r="G1271" s="186">
        <f t="shared" si="2799"/>
        <v>1062</v>
      </c>
      <c r="H1271" s="186">
        <f t="shared" si="2799"/>
        <v>0</v>
      </c>
      <c r="I1271" s="186">
        <f t="shared" si="2799"/>
        <v>1062</v>
      </c>
      <c r="J1271" s="186">
        <f t="shared" si="2799"/>
        <v>0</v>
      </c>
      <c r="K1271" s="47">
        <f t="shared" si="2799"/>
        <v>0</v>
      </c>
      <c r="L1271" s="47">
        <f t="shared" si="2799"/>
        <v>0</v>
      </c>
      <c r="M1271" s="47">
        <f t="shared" si="2799"/>
        <v>0</v>
      </c>
      <c r="N1271" s="47">
        <f t="shared" si="2799"/>
        <v>0</v>
      </c>
      <c r="O1271" s="186">
        <f t="shared" si="2794"/>
        <v>1062</v>
      </c>
      <c r="P1271" s="186">
        <f t="shared" si="2794"/>
        <v>0</v>
      </c>
      <c r="Q1271" s="186">
        <f t="shared" si="2794"/>
        <v>1062</v>
      </c>
      <c r="R1271" s="186">
        <f t="shared" si="2788"/>
        <v>0</v>
      </c>
      <c r="S1271" s="47">
        <f t="shared" si="2800"/>
        <v>0</v>
      </c>
      <c r="T1271" s="47">
        <f t="shared" si="2800"/>
        <v>0</v>
      </c>
      <c r="U1271" s="47">
        <f t="shared" si="2800"/>
        <v>0</v>
      </c>
      <c r="V1271" s="47">
        <f t="shared" si="2800"/>
        <v>0</v>
      </c>
      <c r="W1271" s="186">
        <f t="shared" si="2781"/>
        <v>1062</v>
      </c>
      <c r="X1271" s="186">
        <f t="shared" si="2781"/>
        <v>0</v>
      </c>
      <c r="Y1271" s="186">
        <f t="shared" si="2781"/>
        <v>1062</v>
      </c>
      <c r="Z1271" s="186">
        <f t="shared" si="2780"/>
        <v>0</v>
      </c>
      <c r="AA1271" s="47">
        <f t="shared" si="2801"/>
        <v>0</v>
      </c>
      <c r="AB1271" s="47">
        <f t="shared" si="2801"/>
        <v>0</v>
      </c>
      <c r="AC1271" s="47">
        <f t="shared" si="2801"/>
        <v>0</v>
      </c>
      <c r="AD1271" s="47">
        <f t="shared" si="2801"/>
        <v>0</v>
      </c>
      <c r="AE1271" s="47">
        <f t="shared" si="2681"/>
        <v>1062</v>
      </c>
      <c r="AF1271" s="47">
        <f t="shared" si="2681"/>
        <v>0</v>
      </c>
      <c r="AG1271" s="47">
        <f t="shared" si="2681"/>
        <v>1062</v>
      </c>
      <c r="AH1271" s="47">
        <f t="shared" si="2681"/>
        <v>0</v>
      </c>
      <c r="AI1271" s="47">
        <f t="shared" si="2802"/>
        <v>0</v>
      </c>
      <c r="AJ1271" s="47">
        <f t="shared" si="2802"/>
        <v>0</v>
      </c>
      <c r="AK1271" s="47">
        <f t="shared" si="2802"/>
        <v>0</v>
      </c>
      <c r="AL1271" s="47">
        <f t="shared" si="2802"/>
        <v>0</v>
      </c>
      <c r="AM1271" s="186">
        <f t="shared" si="2682"/>
        <v>1062</v>
      </c>
      <c r="AN1271" s="186">
        <f t="shared" si="2682"/>
        <v>0</v>
      </c>
      <c r="AO1271" s="186">
        <f t="shared" si="2682"/>
        <v>1062</v>
      </c>
      <c r="AP1271" s="186">
        <f t="shared" si="2682"/>
        <v>0</v>
      </c>
      <c r="AQ1271" s="47">
        <f t="shared" si="2803"/>
        <v>0</v>
      </c>
      <c r="AR1271" s="47">
        <f t="shared" si="2803"/>
        <v>0</v>
      </c>
      <c r="AS1271" s="47">
        <f t="shared" si="2803"/>
        <v>0</v>
      </c>
      <c r="AT1271" s="47">
        <f t="shared" si="2803"/>
        <v>0</v>
      </c>
      <c r="AU1271" s="47">
        <f t="shared" si="2683"/>
        <v>1062</v>
      </c>
      <c r="AV1271" s="47">
        <f t="shared" si="2683"/>
        <v>0</v>
      </c>
      <c r="AW1271" s="47">
        <f t="shared" si="2683"/>
        <v>1062</v>
      </c>
      <c r="AX1271" s="47">
        <f t="shared" si="2683"/>
        <v>0</v>
      </c>
    </row>
    <row r="1272" spans="1:50" ht="33">
      <c r="A1272" s="91" t="s">
        <v>345</v>
      </c>
      <c r="B1272" s="25" t="str">
        <f>B1271</f>
        <v>926</v>
      </c>
      <c r="C1272" s="25" t="s">
        <v>48</v>
      </c>
      <c r="D1272" s="25" t="s">
        <v>71</v>
      </c>
      <c r="E1272" s="26" t="s">
        <v>220</v>
      </c>
      <c r="F1272" s="25" t="s">
        <v>78</v>
      </c>
      <c r="G1272" s="260">
        <f t="shared" si="2799"/>
        <v>1062</v>
      </c>
      <c r="H1272" s="260">
        <f t="shared" si="2799"/>
        <v>0</v>
      </c>
      <c r="I1272" s="260">
        <f t="shared" si="2799"/>
        <v>1062</v>
      </c>
      <c r="J1272" s="260">
        <f t="shared" si="2799"/>
        <v>0</v>
      </c>
      <c r="K1272" s="28">
        <f t="shared" si="2799"/>
        <v>0</v>
      </c>
      <c r="L1272" s="28">
        <f t="shared" si="2799"/>
        <v>0</v>
      </c>
      <c r="M1272" s="28">
        <f t="shared" si="2799"/>
        <v>0</v>
      </c>
      <c r="N1272" s="28">
        <f t="shared" si="2799"/>
        <v>0</v>
      </c>
      <c r="O1272" s="260">
        <f t="shared" si="2794"/>
        <v>1062</v>
      </c>
      <c r="P1272" s="260">
        <f t="shared" si="2794"/>
        <v>0</v>
      </c>
      <c r="Q1272" s="260">
        <f t="shared" si="2794"/>
        <v>1062</v>
      </c>
      <c r="R1272" s="260">
        <f t="shared" si="2788"/>
        <v>0</v>
      </c>
      <c r="S1272" s="28">
        <f t="shared" si="2800"/>
        <v>0</v>
      </c>
      <c r="T1272" s="28">
        <f t="shared" si="2800"/>
        <v>0</v>
      </c>
      <c r="U1272" s="28">
        <f t="shared" si="2800"/>
        <v>0</v>
      </c>
      <c r="V1272" s="28">
        <f t="shared" si="2800"/>
        <v>0</v>
      </c>
      <c r="W1272" s="260">
        <f t="shared" si="2781"/>
        <v>1062</v>
      </c>
      <c r="X1272" s="260">
        <f t="shared" si="2781"/>
        <v>0</v>
      </c>
      <c r="Y1272" s="260">
        <f t="shared" si="2781"/>
        <v>1062</v>
      </c>
      <c r="Z1272" s="260">
        <f t="shared" si="2780"/>
        <v>0</v>
      </c>
      <c r="AA1272" s="28">
        <f t="shared" si="2801"/>
        <v>0</v>
      </c>
      <c r="AB1272" s="28">
        <f t="shared" si="2801"/>
        <v>0</v>
      </c>
      <c r="AC1272" s="28">
        <f t="shared" si="2801"/>
        <v>0</v>
      </c>
      <c r="AD1272" s="28">
        <f t="shared" si="2801"/>
        <v>0</v>
      </c>
      <c r="AE1272" s="28">
        <f t="shared" si="2681"/>
        <v>1062</v>
      </c>
      <c r="AF1272" s="28">
        <f t="shared" si="2681"/>
        <v>0</v>
      </c>
      <c r="AG1272" s="28">
        <f t="shared" si="2681"/>
        <v>1062</v>
      </c>
      <c r="AH1272" s="28">
        <f t="shared" si="2681"/>
        <v>0</v>
      </c>
      <c r="AI1272" s="28">
        <f t="shared" si="2802"/>
        <v>0</v>
      </c>
      <c r="AJ1272" s="28">
        <f t="shared" si="2802"/>
        <v>0</v>
      </c>
      <c r="AK1272" s="28">
        <f t="shared" si="2802"/>
        <v>0</v>
      </c>
      <c r="AL1272" s="28">
        <f t="shared" si="2802"/>
        <v>0</v>
      </c>
      <c r="AM1272" s="260">
        <f t="shared" si="2682"/>
        <v>1062</v>
      </c>
      <c r="AN1272" s="260">
        <f t="shared" si="2682"/>
        <v>0</v>
      </c>
      <c r="AO1272" s="260">
        <f t="shared" si="2682"/>
        <v>1062</v>
      </c>
      <c r="AP1272" s="260">
        <f t="shared" si="2682"/>
        <v>0</v>
      </c>
      <c r="AQ1272" s="28">
        <f t="shared" si="2803"/>
        <v>0</v>
      </c>
      <c r="AR1272" s="28">
        <f t="shared" si="2803"/>
        <v>0</v>
      </c>
      <c r="AS1272" s="28">
        <f t="shared" si="2803"/>
        <v>0</v>
      </c>
      <c r="AT1272" s="28">
        <f t="shared" si="2803"/>
        <v>0</v>
      </c>
      <c r="AU1272" s="28">
        <f t="shared" si="2683"/>
        <v>1062</v>
      </c>
      <c r="AV1272" s="28">
        <f t="shared" si="2683"/>
        <v>0</v>
      </c>
      <c r="AW1272" s="28">
        <f t="shared" si="2683"/>
        <v>1062</v>
      </c>
      <c r="AX1272" s="28">
        <f t="shared" si="2683"/>
        <v>0</v>
      </c>
    </row>
    <row r="1273" spans="1:50" ht="33">
      <c r="A1273" s="91" t="s">
        <v>161</v>
      </c>
      <c r="B1273" s="25" t="str">
        <f>B1272</f>
        <v>926</v>
      </c>
      <c r="C1273" s="25" t="s">
        <v>48</v>
      </c>
      <c r="D1273" s="25" t="s">
        <v>71</v>
      </c>
      <c r="E1273" s="26" t="s">
        <v>220</v>
      </c>
      <c r="F1273" s="25" t="s">
        <v>160</v>
      </c>
      <c r="G1273" s="260">
        <v>1062</v>
      </c>
      <c r="H1273" s="260"/>
      <c r="I1273" s="260">
        <v>1062</v>
      </c>
      <c r="J1273" s="290"/>
      <c r="K1273" s="28"/>
      <c r="L1273" s="28"/>
      <c r="M1273" s="28"/>
      <c r="N1273" s="291"/>
      <c r="O1273" s="260">
        <f t="shared" si="2794"/>
        <v>1062</v>
      </c>
      <c r="P1273" s="260">
        <f t="shared" si="2794"/>
        <v>0</v>
      </c>
      <c r="Q1273" s="260">
        <f t="shared" si="2794"/>
        <v>1062</v>
      </c>
      <c r="R1273" s="290">
        <f t="shared" si="2788"/>
        <v>0</v>
      </c>
      <c r="S1273" s="28"/>
      <c r="T1273" s="28"/>
      <c r="U1273" s="28"/>
      <c r="V1273" s="291"/>
      <c r="W1273" s="260">
        <f t="shared" si="2781"/>
        <v>1062</v>
      </c>
      <c r="X1273" s="260">
        <f t="shared" si="2781"/>
        <v>0</v>
      </c>
      <c r="Y1273" s="260">
        <f t="shared" si="2781"/>
        <v>1062</v>
      </c>
      <c r="Z1273" s="290">
        <f t="shared" si="2780"/>
        <v>0</v>
      </c>
      <c r="AA1273" s="28"/>
      <c r="AB1273" s="28"/>
      <c r="AC1273" s="28"/>
      <c r="AD1273" s="291"/>
      <c r="AE1273" s="28">
        <f t="shared" si="2681"/>
        <v>1062</v>
      </c>
      <c r="AF1273" s="28">
        <f t="shared" si="2681"/>
        <v>0</v>
      </c>
      <c r="AG1273" s="28">
        <f t="shared" si="2681"/>
        <v>1062</v>
      </c>
      <c r="AH1273" s="291">
        <f t="shared" ref="AH1273:AH1275" si="2804">Z1273+AD1273</f>
        <v>0</v>
      </c>
      <c r="AI1273" s="28"/>
      <c r="AJ1273" s="28"/>
      <c r="AK1273" s="28"/>
      <c r="AL1273" s="291"/>
      <c r="AM1273" s="260">
        <f t="shared" si="2682"/>
        <v>1062</v>
      </c>
      <c r="AN1273" s="260">
        <f t="shared" si="2682"/>
        <v>0</v>
      </c>
      <c r="AO1273" s="260">
        <f t="shared" si="2682"/>
        <v>1062</v>
      </c>
      <c r="AP1273" s="290">
        <f t="shared" ref="AP1273:AP1275" si="2805">AH1273+AL1273</f>
        <v>0</v>
      </c>
      <c r="AQ1273" s="28"/>
      <c r="AR1273" s="28"/>
      <c r="AS1273" s="28"/>
      <c r="AT1273" s="291"/>
      <c r="AU1273" s="28">
        <f t="shared" si="2683"/>
        <v>1062</v>
      </c>
      <c r="AV1273" s="28">
        <f t="shared" si="2683"/>
        <v>0</v>
      </c>
      <c r="AW1273" s="28">
        <f t="shared" si="2683"/>
        <v>1062</v>
      </c>
      <c r="AX1273" s="291">
        <f t="shared" ref="AX1273:AX1275" si="2806">AP1273+AT1273</f>
        <v>0</v>
      </c>
    </row>
    <row r="1274" spans="1:50" ht="18.75">
      <c r="A1274" s="371"/>
      <c r="B1274" s="372"/>
      <c r="C1274" s="372"/>
      <c r="D1274" s="372"/>
      <c r="E1274" s="372"/>
      <c r="F1274" s="372"/>
      <c r="G1274" s="290"/>
      <c r="H1274" s="290"/>
      <c r="I1274" s="290"/>
      <c r="J1274" s="290"/>
      <c r="K1274" s="291"/>
      <c r="L1274" s="291"/>
      <c r="M1274" s="291"/>
      <c r="N1274" s="291"/>
      <c r="O1274" s="290">
        <f t="shared" si="2794"/>
        <v>0</v>
      </c>
      <c r="P1274" s="290">
        <f t="shared" si="2794"/>
        <v>0</v>
      </c>
      <c r="Q1274" s="290">
        <f t="shared" si="2794"/>
        <v>0</v>
      </c>
      <c r="R1274" s="290">
        <f t="shared" si="2788"/>
        <v>0</v>
      </c>
      <c r="S1274" s="291"/>
      <c r="T1274" s="291"/>
      <c r="U1274" s="291"/>
      <c r="V1274" s="291"/>
      <c r="W1274" s="290">
        <f t="shared" si="2781"/>
        <v>0</v>
      </c>
      <c r="X1274" s="290">
        <f t="shared" si="2781"/>
        <v>0</v>
      </c>
      <c r="Y1274" s="290">
        <f t="shared" si="2781"/>
        <v>0</v>
      </c>
      <c r="Z1274" s="290">
        <f t="shared" si="2780"/>
        <v>0</v>
      </c>
      <c r="AA1274" s="291"/>
      <c r="AB1274" s="291"/>
      <c r="AC1274" s="291"/>
      <c r="AD1274" s="291"/>
      <c r="AE1274" s="291">
        <f t="shared" ref="AE1274:AG1275" si="2807">W1274+AA1274</f>
        <v>0</v>
      </c>
      <c r="AF1274" s="291">
        <f t="shared" si="2807"/>
        <v>0</v>
      </c>
      <c r="AG1274" s="291">
        <f t="shared" si="2807"/>
        <v>0</v>
      </c>
      <c r="AH1274" s="291">
        <f t="shared" si="2804"/>
        <v>0</v>
      </c>
      <c r="AI1274" s="291"/>
      <c r="AJ1274" s="291"/>
      <c r="AK1274" s="291"/>
      <c r="AL1274" s="291"/>
      <c r="AM1274" s="290">
        <f t="shared" ref="AM1274:AO1275" si="2808">AE1274+AI1274</f>
        <v>0</v>
      </c>
      <c r="AN1274" s="290">
        <f t="shared" si="2808"/>
        <v>0</v>
      </c>
      <c r="AO1274" s="290">
        <f t="shared" si="2808"/>
        <v>0</v>
      </c>
      <c r="AP1274" s="290">
        <f t="shared" si="2805"/>
        <v>0</v>
      </c>
      <c r="AQ1274" s="291"/>
      <c r="AR1274" s="291"/>
      <c r="AS1274" s="291"/>
      <c r="AT1274" s="291"/>
      <c r="AU1274" s="291">
        <f t="shared" ref="AU1274:AW1275" si="2809">AM1274+AQ1274</f>
        <v>0</v>
      </c>
      <c r="AV1274" s="291">
        <f t="shared" si="2809"/>
        <v>0</v>
      </c>
      <c r="AW1274" s="291">
        <f t="shared" si="2809"/>
        <v>0</v>
      </c>
      <c r="AX1274" s="291">
        <f t="shared" si="2806"/>
        <v>0</v>
      </c>
    </row>
    <row r="1275" spans="1:50" ht="18.75">
      <c r="A1275" s="116" t="s">
        <v>390</v>
      </c>
      <c r="B1275" s="22"/>
      <c r="C1275" s="22"/>
      <c r="D1275" s="22"/>
      <c r="E1275" s="22"/>
      <c r="F1275" s="320"/>
      <c r="G1275" s="319">
        <v>296198</v>
      </c>
      <c r="H1275" s="319"/>
      <c r="I1275" s="319">
        <v>464287</v>
      </c>
      <c r="J1275" s="290"/>
      <c r="K1275" s="414">
        <v>147912</v>
      </c>
      <c r="L1275" s="414"/>
      <c r="M1275" s="414">
        <v>159218</v>
      </c>
      <c r="N1275" s="291"/>
      <c r="O1275" s="319">
        <f t="shared" si="2794"/>
        <v>444110</v>
      </c>
      <c r="P1275" s="319">
        <f t="shared" si="2794"/>
        <v>0</v>
      </c>
      <c r="Q1275" s="319">
        <f t="shared" si="2794"/>
        <v>623505</v>
      </c>
      <c r="R1275" s="290">
        <f t="shared" si="2788"/>
        <v>0</v>
      </c>
      <c r="S1275" s="414">
        <v>-4032</v>
      </c>
      <c r="T1275" s="414"/>
      <c r="U1275" s="414"/>
      <c r="V1275" s="291"/>
      <c r="W1275" s="319">
        <f t="shared" si="2781"/>
        <v>440078</v>
      </c>
      <c r="X1275" s="319">
        <f t="shared" si="2781"/>
        <v>0</v>
      </c>
      <c r="Y1275" s="319">
        <f t="shared" si="2781"/>
        <v>623505</v>
      </c>
      <c r="Z1275" s="290">
        <f t="shared" si="2780"/>
        <v>0</v>
      </c>
      <c r="AA1275" s="414">
        <v>-6844</v>
      </c>
      <c r="AB1275" s="414"/>
      <c r="AC1275" s="414">
        <v>118</v>
      </c>
      <c r="AD1275" s="291"/>
      <c r="AE1275" s="414">
        <f t="shared" si="2807"/>
        <v>433234</v>
      </c>
      <c r="AF1275" s="414">
        <f t="shared" si="2807"/>
        <v>0</v>
      </c>
      <c r="AG1275" s="414">
        <f t="shared" si="2807"/>
        <v>623623</v>
      </c>
      <c r="AH1275" s="291">
        <f t="shared" si="2804"/>
        <v>0</v>
      </c>
      <c r="AI1275" s="414">
        <v>43</v>
      </c>
      <c r="AJ1275" s="414"/>
      <c r="AK1275" s="414">
        <v>43</v>
      </c>
      <c r="AL1275" s="291"/>
      <c r="AM1275" s="319">
        <f t="shared" si="2808"/>
        <v>433277</v>
      </c>
      <c r="AN1275" s="319">
        <f t="shared" si="2808"/>
        <v>0</v>
      </c>
      <c r="AO1275" s="319">
        <f t="shared" si="2808"/>
        <v>623666</v>
      </c>
      <c r="AP1275" s="290">
        <f t="shared" si="2805"/>
        <v>0</v>
      </c>
      <c r="AQ1275" s="414">
        <v>34628</v>
      </c>
      <c r="AR1275" s="414"/>
      <c r="AS1275" s="414">
        <v>115890</v>
      </c>
      <c r="AT1275" s="291"/>
      <c r="AU1275" s="414">
        <f t="shared" si="2809"/>
        <v>467905</v>
      </c>
      <c r="AV1275" s="414">
        <f t="shared" si="2809"/>
        <v>0</v>
      </c>
      <c r="AW1275" s="414">
        <f t="shared" si="2809"/>
        <v>739556</v>
      </c>
      <c r="AX1275" s="291">
        <f t="shared" si="2806"/>
        <v>0</v>
      </c>
    </row>
    <row r="1276" spans="1:50" s="417" customFormat="1" ht="20.25">
      <c r="A1276" s="254" t="s">
        <v>921</v>
      </c>
      <c r="B1276" s="262"/>
      <c r="C1276" s="415"/>
      <c r="D1276" s="415"/>
      <c r="E1276" s="416"/>
      <c r="F1276" s="415"/>
      <c r="G1276" s="176">
        <f t="shared" ref="G1276:AX1276" si="2810">G15+G59+G115+G154+G1262+G208+G246+G319+G357+G423+G579+G694+G750+G758+G925+G671+G1083+G1231+G1275</f>
        <v>9545915</v>
      </c>
      <c r="H1276" s="176">
        <f t="shared" si="2810"/>
        <v>1684057</v>
      </c>
      <c r="I1276" s="176">
        <f t="shared" si="2810"/>
        <v>8259240</v>
      </c>
      <c r="J1276" s="176">
        <f t="shared" si="2810"/>
        <v>202449</v>
      </c>
      <c r="K1276" s="21">
        <f t="shared" si="2810"/>
        <v>542223</v>
      </c>
      <c r="L1276" s="21">
        <f t="shared" si="2810"/>
        <v>273912</v>
      </c>
      <c r="M1276" s="21">
        <f t="shared" si="2810"/>
        <v>1685447</v>
      </c>
      <c r="N1276" s="21">
        <f t="shared" si="2810"/>
        <v>1402915</v>
      </c>
      <c r="O1276" s="176">
        <f t="shared" si="2810"/>
        <v>10088138</v>
      </c>
      <c r="P1276" s="176">
        <f t="shared" si="2810"/>
        <v>1957969</v>
      </c>
      <c r="Q1276" s="176">
        <f t="shared" si="2810"/>
        <v>9944687</v>
      </c>
      <c r="R1276" s="176">
        <f t="shared" si="2810"/>
        <v>1605364</v>
      </c>
      <c r="S1276" s="21">
        <f t="shared" si="2810"/>
        <v>4579839</v>
      </c>
      <c r="T1276" s="21">
        <f t="shared" si="2810"/>
        <v>4579839</v>
      </c>
      <c r="U1276" s="21">
        <f t="shared" si="2810"/>
        <v>4596975</v>
      </c>
      <c r="V1276" s="21">
        <f t="shared" si="2810"/>
        <v>4596975</v>
      </c>
      <c r="W1276" s="176">
        <f t="shared" si="2810"/>
        <v>14667977</v>
      </c>
      <c r="X1276" s="176">
        <f t="shared" si="2810"/>
        <v>6537808</v>
      </c>
      <c r="Y1276" s="176">
        <f t="shared" si="2810"/>
        <v>14541662</v>
      </c>
      <c r="Z1276" s="176">
        <f t="shared" si="2810"/>
        <v>6202339</v>
      </c>
      <c r="AA1276" s="21">
        <f t="shared" si="2810"/>
        <v>65642</v>
      </c>
      <c r="AB1276" s="21">
        <f t="shared" si="2810"/>
        <v>65642</v>
      </c>
      <c r="AC1276" s="21">
        <f t="shared" si="2810"/>
        <v>65642</v>
      </c>
      <c r="AD1276" s="21">
        <f t="shared" si="2810"/>
        <v>65642</v>
      </c>
      <c r="AE1276" s="21">
        <f t="shared" si="2810"/>
        <v>14733619</v>
      </c>
      <c r="AF1276" s="21">
        <f t="shared" si="2810"/>
        <v>6603450</v>
      </c>
      <c r="AG1276" s="21">
        <f t="shared" si="2810"/>
        <v>14607304</v>
      </c>
      <c r="AH1276" s="21">
        <f t="shared" si="2810"/>
        <v>6267981</v>
      </c>
      <c r="AI1276" s="21">
        <f t="shared" si="2810"/>
        <v>-742</v>
      </c>
      <c r="AJ1276" s="21">
        <f t="shared" si="2810"/>
        <v>0</v>
      </c>
      <c r="AK1276" s="21">
        <f t="shared" si="2810"/>
        <v>-119</v>
      </c>
      <c r="AL1276" s="21">
        <f t="shared" si="2810"/>
        <v>0</v>
      </c>
      <c r="AM1276" s="176">
        <f t="shared" si="2810"/>
        <v>14732877</v>
      </c>
      <c r="AN1276" s="176">
        <f t="shared" si="2810"/>
        <v>6603450</v>
      </c>
      <c r="AO1276" s="176">
        <f t="shared" si="2810"/>
        <v>14607185</v>
      </c>
      <c r="AP1276" s="176">
        <f t="shared" si="2810"/>
        <v>6267981</v>
      </c>
      <c r="AQ1276" s="21">
        <f t="shared" si="2810"/>
        <v>0</v>
      </c>
      <c r="AR1276" s="21">
        <f t="shared" si="2810"/>
        <v>0</v>
      </c>
      <c r="AS1276" s="21">
        <f t="shared" si="2810"/>
        <v>0</v>
      </c>
      <c r="AT1276" s="21">
        <f t="shared" si="2810"/>
        <v>0</v>
      </c>
      <c r="AU1276" s="21">
        <f t="shared" si="2810"/>
        <v>14732877</v>
      </c>
      <c r="AV1276" s="21">
        <f t="shared" si="2810"/>
        <v>6603450</v>
      </c>
      <c r="AW1276" s="21">
        <f t="shared" si="2810"/>
        <v>14607185</v>
      </c>
      <c r="AX1276" s="21">
        <f t="shared" si="2810"/>
        <v>6267981</v>
      </c>
    </row>
    <row r="1277" spans="1:50">
      <c r="G1277" s="418"/>
      <c r="I1277" s="418"/>
    </row>
    <row r="1278" spans="1:50">
      <c r="E1278" s="614"/>
      <c r="F1278" s="615"/>
      <c r="G1278" s="420"/>
      <c r="I1278" s="420"/>
    </row>
    <row r="1279" spans="1:50">
      <c r="G1279" s="420"/>
      <c r="I1279" s="420"/>
    </row>
    <row r="1281" spans="5:9">
      <c r="E1281" s="421"/>
      <c r="F1281" s="422"/>
      <c r="G1281" s="418"/>
      <c r="I1281" s="418"/>
    </row>
    <row r="1283" spans="5:9">
      <c r="G1283" s="418"/>
      <c r="I1283" s="418"/>
    </row>
    <row r="1284" spans="5:9">
      <c r="E1284" s="423"/>
      <c r="F1284" s="424"/>
      <c r="G1284" s="425"/>
      <c r="H1284" s="426"/>
      <c r="I1284" s="425"/>
    </row>
    <row r="1286" spans="5:9">
      <c r="E1286" s="614"/>
      <c r="F1286" s="615"/>
      <c r="G1286" s="418"/>
      <c r="H1286" s="418"/>
      <c r="I1286" s="418"/>
    </row>
    <row r="1287" spans="5:9">
      <c r="E1287" s="614"/>
      <c r="F1287" s="615"/>
      <c r="G1287" s="418"/>
      <c r="H1287" s="418"/>
      <c r="I1287" s="418"/>
    </row>
  </sheetData>
  <mergeCells count="115">
    <mergeCell ref="H3:J3"/>
    <mergeCell ref="Q3:R3"/>
    <mergeCell ref="Y3:Z3"/>
    <mergeCell ref="AG3:AP3"/>
    <mergeCell ref="AG1:AP1"/>
    <mergeCell ref="H2:J2"/>
    <mergeCell ref="Q2:R2"/>
    <mergeCell ref="Y2:Z2"/>
    <mergeCell ref="AG2:AP2"/>
    <mergeCell ref="A6:J6"/>
    <mergeCell ref="G7:J7"/>
    <mergeCell ref="Q7:R7"/>
    <mergeCell ref="Y7:Z7"/>
    <mergeCell ref="AG7:AP7"/>
    <mergeCell ref="A8:F8"/>
    <mergeCell ref="G8:J8"/>
    <mergeCell ref="Q8:R8"/>
    <mergeCell ref="Y8:Z8"/>
    <mergeCell ref="AG8:AP8"/>
    <mergeCell ref="A11:A14"/>
    <mergeCell ref="B11:B14"/>
    <mergeCell ref="C11:C14"/>
    <mergeCell ref="D11:D14"/>
    <mergeCell ref="E11:E14"/>
    <mergeCell ref="F11:F14"/>
    <mergeCell ref="AE11:AH11"/>
    <mergeCell ref="AI11:AL11"/>
    <mergeCell ref="AM11:AP11"/>
    <mergeCell ref="G12:H12"/>
    <mergeCell ref="I12:J12"/>
    <mergeCell ref="K12:L12"/>
    <mergeCell ref="W11:Z11"/>
    <mergeCell ref="AA11:AD11"/>
    <mergeCell ref="AO12:AP12"/>
    <mergeCell ref="G13:G14"/>
    <mergeCell ref="H13:H14"/>
    <mergeCell ref="I13:I14"/>
    <mergeCell ref="J13:J14"/>
    <mergeCell ref="K13:K14"/>
    <mergeCell ref="U12:V12"/>
    <mergeCell ref="AE12:AF12"/>
    <mergeCell ref="Q13:Q14"/>
    <mergeCell ref="AG12:AH12"/>
    <mergeCell ref="M12:N12"/>
    <mergeCell ref="O12:P12"/>
    <mergeCell ref="Q12:R12"/>
    <mergeCell ref="S12:T12"/>
    <mergeCell ref="Q9:R9"/>
    <mergeCell ref="Y9:Z9"/>
    <mergeCell ref="AG9:AP9"/>
    <mergeCell ref="G11:J11"/>
    <mergeCell ref="K11:N11"/>
    <mergeCell ref="O11:R11"/>
    <mergeCell ref="S11:V11"/>
    <mergeCell ref="W12:X12"/>
    <mergeCell ref="Y12:Z12"/>
    <mergeCell ref="AA12:AB12"/>
    <mergeCell ref="AC12:AD12"/>
    <mergeCell ref="P13:P14"/>
    <mergeCell ref="AC13:AC14"/>
    <mergeCell ref="R13:R14"/>
    <mergeCell ref="S13:S14"/>
    <mergeCell ref="T13:T14"/>
    <mergeCell ref="U13:U14"/>
    <mergeCell ref="V13:V14"/>
    <mergeCell ref="W13:W14"/>
    <mergeCell ref="X13:X14"/>
    <mergeCell ref="AW1:AX1"/>
    <mergeCell ref="AW2:AX2"/>
    <mergeCell ref="AW3:AX3"/>
    <mergeCell ref="AW7:AX7"/>
    <mergeCell ref="AW8:AX8"/>
    <mergeCell ref="E1278:F1278"/>
    <mergeCell ref="E1286:F1286"/>
    <mergeCell ref="E1287:F1287"/>
    <mergeCell ref="AJ13:AJ14"/>
    <mergeCell ref="AK13:AK14"/>
    <mergeCell ref="AD13:AD14"/>
    <mergeCell ref="AE13:AE14"/>
    <mergeCell ref="AF13:AF14"/>
    <mergeCell ref="AG13:AG14"/>
    <mergeCell ref="AH13:AH14"/>
    <mergeCell ref="AI13:AI14"/>
    <mergeCell ref="Y13:Y14"/>
    <mergeCell ref="Z13:Z14"/>
    <mergeCell ref="AA13:AA14"/>
    <mergeCell ref="AB13:AB14"/>
    <mergeCell ref="AP13:AP14"/>
    <mergeCell ref="AL13:AL14"/>
    <mergeCell ref="AM13:AM14"/>
    <mergeCell ref="AN13:AN14"/>
    <mergeCell ref="AV13:AV14"/>
    <mergeCell ref="AW13:AW14"/>
    <mergeCell ref="AX13:AX14"/>
    <mergeCell ref="AQ13:AQ14"/>
    <mergeCell ref="AR13:AR14"/>
    <mergeCell ref="AS13:AS14"/>
    <mergeCell ref="AT13:AT14"/>
    <mergeCell ref="AU13:AU14"/>
    <mergeCell ref="AW9:AX9"/>
    <mergeCell ref="A10:AX10"/>
    <mergeCell ref="AQ11:AT11"/>
    <mergeCell ref="AU11:AX11"/>
    <mergeCell ref="AQ12:AR12"/>
    <mergeCell ref="AS12:AT12"/>
    <mergeCell ref="AU12:AV12"/>
    <mergeCell ref="AW12:AX12"/>
    <mergeCell ref="AO13:AO14"/>
    <mergeCell ref="AI12:AJ12"/>
    <mergeCell ref="AK12:AL12"/>
    <mergeCell ref="AM12:AN12"/>
    <mergeCell ref="L13:L14"/>
    <mergeCell ref="M13:M14"/>
    <mergeCell ref="N13:N14"/>
    <mergeCell ref="O13:O1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CA119"/>
  <sheetViews>
    <sheetView topLeftCell="A42" workbookViewId="0">
      <selection activeCell="AC57" sqref="AC57"/>
    </sheetView>
  </sheetViews>
  <sheetFormatPr defaultColWidth="9.140625" defaultRowHeight="15"/>
  <cols>
    <col min="1" max="1" width="5.7109375" style="478" customWidth="1"/>
    <col min="2" max="2" width="5.42578125" style="566" customWidth="1"/>
    <col min="3" max="3" width="82" style="477" customWidth="1"/>
    <col min="4" max="4" width="13.140625" style="568" hidden="1" customWidth="1"/>
    <col min="5" max="5" width="12" style="477" hidden="1" customWidth="1"/>
    <col min="6" max="6" width="12" style="568" hidden="1" customWidth="1"/>
    <col min="7" max="7" width="12.42578125" style="568" hidden="1" customWidth="1"/>
    <col min="8" max="11" width="12" style="568" hidden="1" customWidth="1"/>
    <col min="12" max="12" width="12" style="477" hidden="1" customWidth="1"/>
    <col min="13" max="13" width="12" style="568" hidden="1" customWidth="1"/>
    <col min="14" max="14" width="12" style="480" hidden="1" customWidth="1"/>
    <col min="15" max="21" width="12" style="568" hidden="1" customWidth="1"/>
    <col min="22" max="22" width="15.140625" style="480" customWidth="1"/>
    <col min="23" max="23" width="15.28515625" style="568" customWidth="1"/>
    <col min="24" max="24" width="12" style="480" customWidth="1"/>
    <col min="25" max="29" width="12" style="568" customWidth="1"/>
    <col min="30" max="30" width="12" style="477" customWidth="1"/>
    <col min="31" max="37" width="12" style="568" customWidth="1"/>
    <col min="38" max="39" width="14.5703125" style="477" customWidth="1"/>
    <col min="40" max="40" width="12" style="477" customWidth="1"/>
    <col min="41" max="42" width="12" style="568" customWidth="1"/>
    <col min="43" max="44" width="12" style="480" customWidth="1"/>
    <col min="45" max="45" width="12" style="477" customWidth="1"/>
    <col min="46" max="53" width="12" style="568" customWidth="1"/>
    <col min="54" max="54" width="14.5703125" style="477" customWidth="1"/>
    <col min="55" max="55" width="9.140625" style="477"/>
    <col min="56" max="56" width="10.140625" style="477" bestFit="1" customWidth="1"/>
    <col min="57" max="16384" width="9.140625" style="477"/>
  </cols>
  <sheetData>
    <row r="1" spans="1:79" ht="15.75">
      <c r="A1" s="642" t="s">
        <v>956</v>
      </c>
      <c r="B1" s="643"/>
      <c r="C1" s="643"/>
      <c r="D1" s="643"/>
      <c r="E1" s="643"/>
      <c r="F1" s="643"/>
      <c r="G1" s="643"/>
      <c r="H1" s="643"/>
      <c r="I1" s="643"/>
      <c r="J1" s="643"/>
      <c r="K1" s="643"/>
      <c r="L1" s="643"/>
      <c r="M1" s="643"/>
      <c r="N1" s="643"/>
      <c r="O1" s="643"/>
      <c r="P1" s="643"/>
      <c r="Q1" s="643"/>
      <c r="R1" s="643"/>
      <c r="S1" s="643"/>
      <c r="T1" s="643"/>
      <c r="U1" s="643"/>
      <c r="V1" s="643"/>
      <c r="W1" s="643"/>
      <c r="X1" s="643"/>
      <c r="Y1" s="643"/>
      <c r="Z1" s="643"/>
      <c r="AA1" s="643"/>
      <c r="AB1" s="643"/>
      <c r="AC1" s="643"/>
      <c r="AD1" s="643"/>
      <c r="AE1" s="643"/>
      <c r="AF1" s="643"/>
      <c r="AG1" s="643"/>
      <c r="AH1" s="643"/>
      <c r="AI1" s="643"/>
      <c r="AJ1" s="643"/>
      <c r="AK1" s="643"/>
      <c r="AL1" s="643"/>
      <c r="AM1" s="643"/>
      <c r="AN1" s="643"/>
      <c r="AO1" s="643"/>
      <c r="AP1" s="643"/>
      <c r="AQ1" s="643"/>
      <c r="AR1" s="643"/>
      <c r="AS1" s="643"/>
      <c r="AT1" s="643"/>
      <c r="AU1" s="643"/>
      <c r="AV1" s="643"/>
      <c r="AW1" s="643"/>
      <c r="AX1" s="643"/>
      <c r="AY1" s="643"/>
      <c r="AZ1" s="643"/>
      <c r="BA1" s="643"/>
      <c r="BB1" s="643"/>
    </row>
    <row r="2" spans="1:79" ht="15.75">
      <c r="A2" s="642" t="s">
        <v>957</v>
      </c>
      <c r="B2" s="644"/>
      <c r="C2" s="644"/>
      <c r="D2" s="644"/>
      <c r="E2" s="644"/>
      <c r="F2" s="644"/>
      <c r="G2" s="644"/>
      <c r="H2" s="644"/>
      <c r="I2" s="644"/>
      <c r="J2" s="644"/>
      <c r="K2" s="644"/>
      <c r="L2" s="644"/>
      <c r="M2" s="644"/>
      <c r="N2" s="644"/>
      <c r="O2" s="644"/>
      <c r="P2" s="644"/>
      <c r="Q2" s="644"/>
      <c r="R2" s="644"/>
      <c r="S2" s="644"/>
      <c r="T2" s="644"/>
      <c r="U2" s="644"/>
      <c r="V2" s="644"/>
      <c r="W2" s="644"/>
      <c r="X2" s="644"/>
      <c r="Y2" s="644"/>
      <c r="Z2" s="644"/>
      <c r="AA2" s="644"/>
      <c r="AB2" s="644"/>
      <c r="AC2" s="644"/>
      <c r="AD2" s="644"/>
      <c r="AE2" s="644"/>
      <c r="AF2" s="644"/>
      <c r="AG2" s="644"/>
      <c r="AH2" s="644"/>
      <c r="AI2" s="644"/>
      <c r="AJ2" s="644"/>
      <c r="AK2" s="644"/>
      <c r="AL2" s="644"/>
      <c r="AM2" s="644"/>
      <c r="AN2" s="644"/>
      <c r="AO2" s="644"/>
      <c r="AP2" s="644"/>
      <c r="AQ2" s="644"/>
      <c r="AR2" s="644"/>
      <c r="AS2" s="644"/>
      <c r="AT2" s="644"/>
      <c r="AU2" s="644"/>
      <c r="AV2" s="644"/>
      <c r="AW2" s="644"/>
      <c r="AX2" s="644"/>
      <c r="AY2" s="644"/>
      <c r="AZ2" s="644"/>
      <c r="BA2" s="644"/>
      <c r="BB2" s="644"/>
    </row>
    <row r="3" spans="1:79">
      <c r="A3" s="645" t="s">
        <v>958</v>
      </c>
      <c r="B3" s="644"/>
      <c r="C3" s="644"/>
      <c r="D3" s="644"/>
      <c r="E3" s="644"/>
      <c r="F3" s="644"/>
      <c r="G3" s="644"/>
      <c r="H3" s="644"/>
      <c r="I3" s="644"/>
      <c r="J3" s="644"/>
      <c r="K3" s="644"/>
      <c r="L3" s="644"/>
      <c r="M3" s="644"/>
      <c r="N3" s="644"/>
      <c r="O3" s="644"/>
      <c r="P3" s="644"/>
      <c r="Q3" s="644"/>
      <c r="R3" s="644"/>
      <c r="S3" s="644"/>
      <c r="T3" s="644"/>
      <c r="U3" s="644"/>
      <c r="V3" s="644"/>
      <c r="W3" s="644"/>
      <c r="X3" s="644"/>
      <c r="Y3" s="644"/>
      <c r="Z3" s="644"/>
      <c r="AA3" s="644"/>
      <c r="AB3" s="644"/>
      <c r="AC3" s="644"/>
      <c r="AD3" s="644"/>
      <c r="AE3" s="644"/>
      <c r="AF3" s="644"/>
      <c r="AG3" s="644"/>
      <c r="AH3" s="644"/>
      <c r="AI3" s="644"/>
      <c r="AJ3" s="644"/>
      <c r="AK3" s="644"/>
      <c r="AL3" s="644"/>
      <c r="AM3" s="644"/>
      <c r="AN3" s="644"/>
      <c r="AO3" s="644"/>
      <c r="AP3" s="644"/>
      <c r="AQ3" s="644"/>
      <c r="AR3" s="644"/>
      <c r="AS3" s="644"/>
      <c r="AT3" s="644"/>
      <c r="AU3" s="644"/>
      <c r="AV3" s="644"/>
      <c r="AW3" s="644"/>
      <c r="AX3" s="644"/>
      <c r="AY3" s="644"/>
      <c r="AZ3" s="644"/>
      <c r="BA3" s="644"/>
      <c r="BB3" s="644"/>
    </row>
    <row r="4" spans="1:79">
      <c r="B4" s="479"/>
      <c r="C4" s="480"/>
      <c r="D4" s="480"/>
      <c r="E4" s="480"/>
      <c r="F4" s="480"/>
      <c r="G4" s="480"/>
      <c r="H4" s="480"/>
      <c r="I4" s="480"/>
      <c r="J4" s="480"/>
      <c r="K4" s="480"/>
      <c r="L4" s="480"/>
      <c r="M4" s="480"/>
      <c r="O4" s="480"/>
      <c r="P4" s="480"/>
      <c r="Q4" s="480"/>
      <c r="R4" s="480"/>
      <c r="S4" s="480"/>
      <c r="T4" s="480"/>
      <c r="U4" s="480"/>
      <c r="W4" s="480"/>
      <c r="Y4" s="480"/>
      <c r="Z4" s="480"/>
      <c r="AA4" s="480"/>
      <c r="AB4" s="480"/>
      <c r="AC4" s="480"/>
      <c r="AD4" s="480"/>
      <c r="AE4" s="480"/>
      <c r="AF4" s="480"/>
      <c r="AG4" s="480"/>
      <c r="AH4" s="480"/>
      <c r="AI4" s="480"/>
      <c r="AJ4" s="480"/>
      <c r="AK4" s="480"/>
      <c r="AL4" s="480"/>
      <c r="AM4" s="480"/>
      <c r="AN4" s="480"/>
      <c r="AO4" s="480"/>
      <c r="AP4" s="480"/>
      <c r="AS4" s="480"/>
      <c r="AT4" s="480"/>
      <c r="AU4" s="480"/>
      <c r="AV4" s="480"/>
      <c r="AW4" s="480"/>
      <c r="AX4" s="480"/>
      <c r="AY4" s="480"/>
      <c r="AZ4" s="480"/>
      <c r="BA4" s="480"/>
      <c r="BB4" s="480"/>
    </row>
    <row r="5" spans="1:79" ht="15.75">
      <c r="B5" s="642" t="s">
        <v>959</v>
      </c>
      <c r="C5" s="642"/>
      <c r="D5" s="642"/>
      <c r="E5" s="642"/>
      <c r="F5" s="642"/>
      <c r="G5" s="642"/>
      <c r="H5" s="642"/>
      <c r="I5" s="642"/>
      <c r="J5" s="642"/>
      <c r="K5" s="642"/>
      <c r="L5" s="642"/>
      <c r="M5" s="642"/>
      <c r="N5" s="642"/>
      <c r="O5" s="642"/>
      <c r="P5" s="642"/>
      <c r="Q5" s="642"/>
      <c r="R5" s="642"/>
      <c r="S5" s="642"/>
      <c r="T5" s="642"/>
      <c r="U5" s="642"/>
      <c r="V5" s="642"/>
      <c r="W5" s="642"/>
      <c r="X5" s="642"/>
      <c r="Y5" s="642"/>
      <c r="Z5" s="642"/>
      <c r="AA5" s="642"/>
      <c r="AB5" s="642"/>
      <c r="AC5" s="642"/>
      <c r="AD5" s="642"/>
      <c r="AE5" s="642"/>
      <c r="AF5" s="642"/>
      <c r="AG5" s="642"/>
      <c r="AH5" s="642"/>
      <c r="AI5" s="642"/>
      <c r="AJ5" s="642"/>
      <c r="AK5" s="642"/>
      <c r="AL5" s="642"/>
      <c r="AM5" s="642"/>
      <c r="AN5" s="642"/>
      <c r="AO5" s="642"/>
      <c r="AP5" s="642"/>
      <c r="AQ5" s="642"/>
      <c r="AR5" s="642"/>
      <c r="AS5" s="642"/>
      <c r="AT5" s="642"/>
      <c r="AU5" s="642"/>
      <c r="AV5" s="642"/>
      <c r="AW5" s="642"/>
      <c r="AX5" s="642"/>
      <c r="AY5" s="642"/>
      <c r="AZ5" s="642"/>
      <c r="BA5" s="642"/>
      <c r="BB5" s="642"/>
    </row>
    <row r="6" spans="1:79" s="480" customFormat="1" ht="15.75">
      <c r="A6" s="481"/>
      <c r="B6" s="642" t="s">
        <v>957</v>
      </c>
      <c r="C6" s="642"/>
      <c r="D6" s="642"/>
      <c r="E6" s="642"/>
      <c r="F6" s="642"/>
      <c r="G6" s="642"/>
      <c r="H6" s="642"/>
      <c r="I6" s="642"/>
      <c r="J6" s="642"/>
      <c r="K6" s="642"/>
      <c r="L6" s="642"/>
      <c r="M6" s="642"/>
      <c r="N6" s="642"/>
      <c r="O6" s="642"/>
      <c r="P6" s="642"/>
      <c r="Q6" s="642"/>
      <c r="R6" s="642"/>
      <c r="S6" s="642"/>
      <c r="T6" s="642"/>
      <c r="U6" s="642"/>
      <c r="V6" s="642"/>
      <c r="W6" s="642"/>
      <c r="X6" s="642"/>
      <c r="Y6" s="642"/>
      <c r="Z6" s="642"/>
      <c r="AA6" s="642"/>
      <c r="AB6" s="642"/>
      <c r="AC6" s="642"/>
      <c r="AD6" s="642"/>
      <c r="AE6" s="642"/>
      <c r="AF6" s="642"/>
      <c r="AG6" s="642"/>
      <c r="AH6" s="642"/>
      <c r="AI6" s="642"/>
      <c r="AJ6" s="642"/>
      <c r="AK6" s="642"/>
      <c r="AL6" s="642"/>
      <c r="AM6" s="642"/>
      <c r="AN6" s="642"/>
      <c r="AO6" s="642"/>
      <c r="AP6" s="642"/>
      <c r="AQ6" s="642"/>
      <c r="AR6" s="642"/>
      <c r="AS6" s="642"/>
      <c r="AT6" s="642"/>
      <c r="AU6" s="642"/>
      <c r="AV6" s="642"/>
      <c r="AW6" s="642"/>
      <c r="AX6" s="642"/>
      <c r="AY6" s="642"/>
      <c r="AZ6" s="642"/>
      <c r="BA6" s="642"/>
      <c r="BB6" s="642"/>
    </row>
    <row r="7" spans="1:79" s="480" customFormat="1" ht="15.75">
      <c r="A7" s="481"/>
      <c r="B7" s="642" t="s">
        <v>747</v>
      </c>
      <c r="C7" s="642"/>
      <c r="D7" s="642"/>
      <c r="E7" s="642"/>
      <c r="F7" s="642"/>
      <c r="G7" s="642"/>
      <c r="H7" s="642"/>
      <c r="I7" s="642"/>
      <c r="J7" s="642"/>
      <c r="K7" s="642"/>
      <c r="L7" s="642"/>
      <c r="M7" s="642"/>
      <c r="N7" s="642"/>
      <c r="O7" s="642"/>
      <c r="P7" s="642"/>
      <c r="Q7" s="642"/>
      <c r="R7" s="642"/>
      <c r="S7" s="642"/>
      <c r="T7" s="642"/>
      <c r="U7" s="642"/>
      <c r="V7" s="642"/>
      <c r="W7" s="642"/>
      <c r="X7" s="642"/>
      <c r="Y7" s="642"/>
      <c r="Z7" s="642"/>
      <c r="AA7" s="642"/>
      <c r="AB7" s="642"/>
      <c r="AC7" s="642"/>
      <c r="AD7" s="642"/>
      <c r="AE7" s="642"/>
      <c r="AF7" s="642"/>
      <c r="AG7" s="642"/>
      <c r="AH7" s="642"/>
      <c r="AI7" s="642"/>
      <c r="AJ7" s="642"/>
      <c r="AK7" s="642"/>
      <c r="AL7" s="642"/>
      <c r="AM7" s="642"/>
      <c r="AN7" s="642"/>
      <c r="AO7" s="642"/>
      <c r="AP7" s="642"/>
      <c r="AQ7" s="642"/>
      <c r="AR7" s="642"/>
      <c r="AS7" s="642"/>
      <c r="AT7" s="642"/>
      <c r="AU7" s="642"/>
      <c r="AV7" s="642"/>
      <c r="AW7" s="642"/>
      <c r="AX7" s="642"/>
      <c r="AY7" s="642"/>
      <c r="AZ7" s="642"/>
      <c r="BA7" s="642"/>
      <c r="BB7" s="642"/>
    </row>
    <row r="8" spans="1:79" s="480" customFormat="1" ht="15.75">
      <c r="A8" s="481"/>
      <c r="B8" s="482"/>
      <c r="C8" s="482"/>
      <c r="D8" s="482"/>
      <c r="E8" s="482"/>
      <c r="F8" s="482"/>
      <c r="G8" s="482"/>
      <c r="H8" s="482"/>
      <c r="I8" s="482"/>
      <c r="J8" s="482"/>
      <c r="K8" s="482"/>
      <c r="L8" s="482"/>
      <c r="M8" s="482"/>
      <c r="N8" s="482"/>
      <c r="O8" s="482"/>
      <c r="P8" s="482"/>
      <c r="Q8" s="482"/>
      <c r="R8" s="482"/>
      <c r="S8" s="482"/>
      <c r="T8" s="482"/>
      <c r="U8" s="482"/>
      <c r="V8" s="482"/>
      <c r="W8" s="482"/>
      <c r="X8" s="482"/>
      <c r="Y8" s="482"/>
      <c r="Z8" s="482"/>
      <c r="AA8" s="482"/>
      <c r="AB8" s="482"/>
      <c r="AC8" s="482"/>
      <c r="AD8" s="482"/>
      <c r="AE8" s="482"/>
      <c r="AF8" s="482"/>
      <c r="AG8" s="482"/>
      <c r="AH8" s="482"/>
      <c r="AI8" s="482"/>
      <c r="AJ8" s="482"/>
      <c r="AK8" s="482"/>
      <c r="AL8" s="482"/>
      <c r="AM8" s="482"/>
      <c r="AN8" s="482"/>
      <c r="AO8" s="482"/>
      <c r="AP8" s="482"/>
      <c r="AQ8" s="482"/>
      <c r="AR8" s="482"/>
      <c r="AS8" s="482"/>
      <c r="AT8" s="482"/>
      <c r="AU8" s="482"/>
      <c r="AV8" s="482"/>
      <c r="AW8" s="482"/>
      <c r="AX8" s="482"/>
      <c r="AY8" s="482"/>
      <c r="AZ8" s="482"/>
      <c r="BA8" s="482"/>
      <c r="BB8" s="482"/>
    </row>
    <row r="9" spans="1:79" s="480" customFormat="1" ht="15.75">
      <c r="A9" s="483"/>
      <c r="B9" s="483"/>
      <c r="C9" s="483"/>
      <c r="D9" s="483"/>
      <c r="E9" s="483"/>
      <c r="F9" s="483"/>
      <c r="G9" s="483"/>
      <c r="H9" s="483"/>
      <c r="I9" s="483"/>
      <c r="J9" s="483"/>
      <c r="K9" s="483"/>
      <c r="L9" s="483"/>
      <c r="M9" s="483"/>
      <c r="N9" s="483"/>
      <c r="O9" s="483"/>
      <c r="P9" s="483"/>
      <c r="Q9" s="483"/>
      <c r="R9" s="483"/>
      <c r="S9" s="483"/>
      <c r="T9" s="483"/>
      <c r="U9" s="483"/>
      <c r="V9" s="483"/>
      <c r="W9" s="483"/>
      <c r="X9" s="483"/>
      <c r="Y9" s="483"/>
      <c r="Z9" s="483"/>
      <c r="AA9" s="483"/>
      <c r="AB9" s="483"/>
      <c r="AC9" s="483"/>
      <c r="AD9" s="483"/>
      <c r="AE9" s="483"/>
      <c r="AF9" s="483"/>
      <c r="AG9" s="483"/>
      <c r="AH9" s="483"/>
      <c r="AI9" s="483"/>
      <c r="AJ9" s="483"/>
      <c r="AK9" s="483"/>
      <c r="AL9" s="483"/>
      <c r="AM9" s="483"/>
      <c r="AN9" s="483"/>
      <c r="AO9" s="483"/>
      <c r="AP9" s="483"/>
      <c r="AQ9" s="483"/>
      <c r="AR9" s="483"/>
      <c r="AS9" s="483"/>
      <c r="AT9" s="483"/>
      <c r="AU9" s="483"/>
      <c r="AV9" s="483"/>
      <c r="AW9" s="483"/>
      <c r="AX9" s="483"/>
      <c r="AY9" s="483"/>
      <c r="AZ9" s="483"/>
      <c r="BA9" s="483"/>
      <c r="BB9" s="483"/>
    </row>
    <row r="10" spans="1:79" s="484" customFormat="1" ht="72.75" customHeight="1">
      <c r="A10" s="646" t="s">
        <v>960</v>
      </c>
      <c r="B10" s="646"/>
      <c r="C10" s="646"/>
      <c r="D10" s="646"/>
      <c r="E10" s="646"/>
      <c r="F10" s="646"/>
      <c r="G10" s="646"/>
      <c r="H10" s="646"/>
      <c r="I10" s="646"/>
      <c r="J10" s="646"/>
      <c r="K10" s="646"/>
      <c r="L10" s="646"/>
      <c r="M10" s="646"/>
      <c r="N10" s="646"/>
      <c r="O10" s="646"/>
      <c r="P10" s="646"/>
      <c r="Q10" s="646"/>
      <c r="R10" s="646"/>
      <c r="S10" s="646"/>
      <c r="T10" s="646"/>
      <c r="U10" s="646"/>
      <c r="V10" s="646"/>
      <c r="W10" s="646"/>
      <c r="X10" s="646"/>
      <c r="Y10" s="646"/>
      <c r="Z10" s="646"/>
      <c r="AA10" s="646"/>
      <c r="AB10" s="646"/>
      <c r="AC10" s="646"/>
      <c r="AD10" s="646"/>
      <c r="AE10" s="646"/>
      <c r="AF10" s="646"/>
      <c r="AG10" s="646"/>
      <c r="AH10" s="646"/>
      <c r="AI10" s="646"/>
      <c r="AJ10" s="646"/>
      <c r="AK10" s="646"/>
      <c r="AL10" s="646"/>
      <c r="AM10" s="646"/>
      <c r="AN10" s="646"/>
      <c r="AO10" s="646"/>
      <c r="AP10" s="646"/>
      <c r="AQ10" s="646"/>
      <c r="AR10" s="646"/>
      <c r="AS10" s="646"/>
      <c r="AT10" s="646"/>
      <c r="AU10" s="646"/>
      <c r="AV10" s="646"/>
      <c r="AW10" s="646"/>
      <c r="AX10" s="646"/>
      <c r="AY10" s="646"/>
      <c r="AZ10" s="646"/>
      <c r="BA10" s="646"/>
      <c r="BB10" s="646"/>
    </row>
    <row r="11" spans="1:79" s="480" customFormat="1" ht="18.75">
      <c r="A11" s="485"/>
      <c r="B11" s="486"/>
      <c r="C11" s="486"/>
      <c r="D11" s="486"/>
      <c r="E11" s="486"/>
      <c r="F11" s="486"/>
      <c r="G11" s="486"/>
      <c r="H11" s="486"/>
      <c r="I11" s="486"/>
      <c r="J11" s="486"/>
      <c r="K11" s="486"/>
      <c r="L11" s="486"/>
      <c r="M11" s="486"/>
      <c r="N11" s="486"/>
      <c r="O11" s="486"/>
      <c r="P11" s="486"/>
      <c r="Q11" s="486"/>
      <c r="R11" s="486"/>
      <c r="S11" s="486"/>
      <c r="T11" s="486"/>
      <c r="U11" s="486"/>
      <c r="V11" s="487"/>
      <c r="W11" s="487"/>
      <c r="X11" s="486"/>
      <c r="Y11" s="486"/>
      <c r="Z11" s="486"/>
      <c r="AA11" s="486"/>
      <c r="AB11" s="486"/>
      <c r="AC11" s="486"/>
      <c r="AD11" s="486"/>
      <c r="AE11" s="486"/>
      <c r="AF11" s="486"/>
      <c r="AG11" s="486"/>
      <c r="AH11" s="486"/>
      <c r="AI11" s="486"/>
      <c r="AJ11" s="486"/>
      <c r="AK11" s="486"/>
      <c r="AL11" s="487"/>
      <c r="AM11" s="487"/>
      <c r="AN11" s="486"/>
      <c r="AO11" s="486"/>
      <c r="AP11" s="486"/>
      <c r="AQ11" s="486"/>
      <c r="AR11" s="486"/>
      <c r="AS11" s="486"/>
      <c r="AT11" s="486"/>
      <c r="AU11" s="486"/>
      <c r="AV11" s="486"/>
      <c r="AW11" s="486"/>
      <c r="AX11" s="486"/>
      <c r="AY11" s="486"/>
      <c r="AZ11" s="486"/>
      <c r="BA11" s="486"/>
      <c r="BB11" s="487"/>
    </row>
    <row r="12" spans="1:79" s="480" customFormat="1" ht="23.25" customHeight="1">
      <c r="A12" s="647"/>
      <c r="B12" s="648" t="s">
        <v>961</v>
      </c>
      <c r="C12" s="648" t="s">
        <v>962</v>
      </c>
      <c r="D12" s="488"/>
      <c r="E12" s="649" t="s">
        <v>963</v>
      </c>
      <c r="F12" s="650"/>
      <c r="G12" s="650"/>
      <c r="H12" s="650"/>
      <c r="I12" s="650"/>
      <c r="J12" s="650"/>
      <c r="K12" s="650"/>
      <c r="L12" s="650"/>
      <c r="M12" s="650"/>
      <c r="N12" s="650"/>
      <c r="O12" s="650"/>
      <c r="P12" s="650"/>
      <c r="Q12" s="650"/>
      <c r="R12" s="650"/>
      <c r="S12" s="650"/>
      <c r="T12" s="650"/>
      <c r="U12" s="650"/>
      <c r="V12" s="650"/>
      <c r="W12" s="650"/>
      <c r="X12" s="650"/>
      <c r="Y12" s="650"/>
      <c r="Z12" s="650"/>
      <c r="AA12" s="650"/>
      <c r="AB12" s="650"/>
      <c r="AC12" s="650"/>
      <c r="AD12" s="650"/>
      <c r="AE12" s="650"/>
      <c r="AF12" s="650"/>
      <c r="AG12" s="650"/>
      <c r="AH12" s="650"/>
      <c r="AI12" s="650"/>
      <c r="AJ12" s="650"/>
      <c r="AK12" s="650"/>
      <c r="AL12" s="650"/>
      <c r="AM12" s="650"/>
      <c r="AN12" s="650"/>
      <c r="AO12" s="650"/>
      <c r="AP12" s="650"/>
      <c r="AQ12" s="650"/>
      <c r="AR12" s="650"/>
      <c r="AS12" s="650"/>
      <c r="AT12" s="650"/>
      <c r="AU12" s="650"/>
      <c r="AV12" s="650"/>
      <c r="AW12" s="650"/>
      <c r="AX12" s="650"/>
      <c r="AY12" s="650"/>
      <c r="AZ12" s="650"/>
      <c r="BA12" s="650"/>
      <c r="BB12" s="651"/>
    </row>
    <row r="13" spans="1:79" s="480" customFormat="1" ht="53.25" customHeight="1">
      <c r="A13" s="647"/>
      <c r="B13" s="648"/>
      <c r="C13" s="648"/>
      <c r="D13" s="489" t="s">
        <v>964</v>
      </c>
      <c r="E13" s="489" t="s">
        <v>965</v>
      </c>
      <c r="F13" s="490" t="s">
        <v>966</v>
      </c>
      <c r="G13" s="490" t="s">
        <v>967</v>
      </c>
      <c r="H13" s="490" t="s">
        <v>968</v>
      </c>
      <c r="I13" s="490" t="s">
        <v>969</v>
      </c>
      <c r="J13" s="491" t="s">
        <v>970</v>
      </c>
      <c r="K13" s="490" t="s">
        <v>971</v>
      </c>
      <c r="L13" s="490" t="s">
        <v>972</v>
      </c>
      <c r="M13" s="490" t="s">
        <v>972</v>
      </c>
      <c r="N13" s="490" t="s">
        <v>972</v>
      </c>
      <c r="O13" s="490" t="s">
        <v>972</v>
      </c>
      <c r="P13" s="490" t="s">
        <v>972</v>
      </c>
      <c r="Q13" s="490" t="s">
        <v>972</v>
      </c>
      <c r="R13" s="490" t="s">
        <v>972</v>
      </c>
      <c r="S13" s="490" t="s">
        <v>972</v>
      </c>
      <c r="T13" s="490" t="s">
        <v>972</v>
      </c>
      <c r="U13" s="490" t="s">
        <v>972</v>
      </c>
      <c r="V13" s="492" t="s">
        <v>964</v>
      </c>
      <c r="W13" s="492" t="s">
        <v>973</v>
      </c>
      <c r="X13" s="492" t="s">
        <v>965</v>
      </c>
      <c r="Y13" s="493" t="s">
        <v>974</v>
      </c>
      <c r="Z13" s="493" t="s">
        <v>967</v>
      </c>
      <c r="AA13" s="493" t="s">
        <v>968</v>
      </c>
      <c r="AB13" s="493" t="s">
        <v>969</v>
      </c>
      <c r="AC13" s="491" t="s">
        <v>970</v>
      </c>
      <c r="AD13" s="493" t="s">
        <v>972</v>
      </c>
      <c r="AE13" s="493" t="s">
        <v>972</v>
      </c>
      <c r="AF13" s="493" t="s">
        <v>972</v>
      </c>
      <c r="AG13" s="493" t="s">
        <v>972</v>
      </c>
      <c r="AH13" s="493" t="s">
        <v>972</v>
      </c>
      <c r="AI13" s="493" t="s">
        <v>972</v>
      </c>
      <c r="AJ13" s="493" t="s">
        <v>972</v>
      </c>
      <c r="AK13" s="493" t="s">
        <v>972</v>
      </c>
      <c r="AL13" s="492" t="s">
        <v>973</v>
      </c>
      <c r="AM13" s="494" t="s">
        <v>975</v>
      </c>
      <c r="AN13" s="492" t="s">
        <v>965</v>
      </c>
      <c r="AO13" s="493" t="s">
        <v>966</v>
      </c>
      <c r="AP13" s="493" t="s">
        <v>967</v>
      </c>
      <c r="AQ13" s="493" t="s">
        <v>968</v>
      </c>
      <c r="AR13" s="493" t="s">
        <v>976</v>
      </c>
      <c r="AS13" s="491" t="s">
        <v>970</v>
      </c>
      <c r="AT13" s="493" t="s">
        <v>972</v>
      </c>
      <c r="AU13" s="493" t="s">
        <v>972</v>
      </c>
      <c r="AV13" s="493" t="s">
        <v>972</v>
      </c>
      <c r="AW13" s="493" t="s">
        <v>972</v>
      </c>
      <c r="AX13" s="493" t="s">
        <v>972</v>
      </c>
      <c r="AY13" s="493" t="s">
        <v>972</v>
      </c>
      <c r="AZ13" s="493" t="s">
        <v>972</v>
      </c>
      <c r="BA13" s="493" t="s">
        <v>972</v>
      </c>
      <c r="BB13" s="494" t="s">
        <v>975</v>
      </c>
      <c r="BC13" s="495"/>
      <c r="BD13" s="495"/>
      <c r="BE13" s="495"/>
      <c r="BF13" s="495"/>
      <c r="BG13" s="495"/>
      <c r="BH13" s="495"/>
      <c r="BI13" s="495"/>
      <c r="BJ13" s="495"/>
      <c r="BK13" s="495"/>
      <c r="BL13" s="495"/>
      <c r="BM13" s="495"/>
      <c r="BN13" s="495"/>
      <c r="BO13" s="495"/>
      <c r="BP13" s="495"/>
      <c r="BQ13" s="495"/>
      <c r="BR13" s="495"/>
      <c r="BS13" s="495"/>
      <c r="BT13" s="495"/>
      <c r="BU13" s="495"/>
      <c r="BV13" s="495"/>
      <c r="BW13" s="495"/>
      <c r="BX13" s="495"/>
      <c r="BY13" s="495"/>
      <c r="BZ13" s="495"/>
      <c r="CA13" s="495"/>
    </row>
    <row r="14" spans="1:79" s="480" customFormat="1" ht="24.75" customHeight="1">
      <c r="A14" s="460" t="s">
        <v>928</v>
      </c>
      <c r="B14" s="496" t="s">
        <v>977</v>
      </c>
      <c r="C14" s="497" t="s">
        <v>846</v>
      </c>
      <c r="D14" s="498">
        <f t="shared" ref="D14" si="0">SUM(D15:D17)</f>
        <v>916388</v>
      </c>
      <c r="E14" s="498">
        <f t="shared" ref="E14:BA14" si="1">SUM(E15:E17)</f>
        <v>-6477</v>
      </c>
      <c r="F14" s="498">
        <f t="shared" si="1"/>
        <v>78463</v>
      </c>
      <c r="G14" s="498">
        <f t="shared" si="1"/>
        <v>14049</v>
      </c>
      <c r="H14" s="498">
        <f t="shared" si="1"/>
        <v>-504</v>
      </c>
      <c r="I14" s="498">
        <f t="shared" si="1"/>
        <v>-504</v>
      </c>
      <c r="J14" s="499">
        <f t="shared" si="1"/>
        <v>24647</v>
      </c>
      <c r="K14" s="498">
        <f t="shared" si="1"/>
        <v>0</v>
      </c>
      <c r="L14" s="498">
        <f t="shared" si="1"/>
        <v>0</v>
      </c>
      <c r="M14" s="498">
        <f t="shared" si="1"/>
        <v>0</v>
      </c>
      <c r="N14" s="498">
        <f t="shared" si="1"/>
        <v>0</v>
      </c>
      <c r="O14" s="498">
        <f t="shared" si="1"/>
        <v>0</v>
      </c>
      <c r="P14" s="498">
        <f t="shared" si="1"/>
        <v>0</v>
      </c>
      <c r="Q14" s="498">
        <f t="shared" si="1"/>
        <v>0</v>
      </c>
      <c r="R14" s="498">
        <f t="shared" si="1"/>
        <v>0</v>
      </c>
      <c r="S14" s="498">
        <f t="shared" si="1"/>
        <v>0</v>
      </c>
      <c r="T14" s="498">
        <f t="shared" si="1"/>
        <v>0</v>
      </c>
      <c r="U14" s="498">
        <f t="shared" si="1"/>
        <v>0</v>
      </c>
      <c r="V14" s="498">
        <f t="shared" si="1"/>
        <v>1026062</v>
      </c>
      <c r="W14" s="498">
        <f t="shared" si="1"/>
        <v>857072</v>
      </c>
      <c r="X14" s="498">
        <f t="shared" si="1"/>
        <v>-5440</v>
      </c>
      <c r="Y14" s="498">
        <f t="shared" si="1"/>
        <v>33968</v>
      </c>
      <c r="Z14" s="498">
        <f t="shared" si="1"/>
        <v>0</v>
      </c>
      <c r="AA14" s="498">
        <f t="shared" si="1"/>
        <v>0</v>
      </c>
      <c r="AB14" s="498">
        <f t="shared" si="1"/>
        <v>0</v>
      </c>
      <c r="AC14" s="499">
        <f t="shared" si="1"/>
        <v>0</v>
      </c>
      <c r="AD14" s="498">
        <f t="shared" si="1"/>
        <v>0</v>
      </c>
      <c r="AE14" s="498">
        <f t="shared" si="1"/>
        <v>0</v>
      </c>
      <c r="AF14" s="498">
        <f t="shared" si="1"/>
        <v>0</v>
      </c>
      <c r="AG14" s="498">
        <f t="shared" si="1"/>
        <v>0</v>
      </c>
      <c r="AH14" s="498">
        <f t="shared" si="1"/>
        <v>0</v>
      </c>
      <c r="AI14" s="498">
        <f t="shared" si="1"/>
        <v>0</v>
      </c>
      <c r="AJ14" s="498">
        <f t="shared" si="1"/>
        <v>0</v>
      </c>
      <c r="AK14" s="498">
        <f t="shared" si="1"/>
        <v>0</v>
      </c>
      <c r="AL14" s="498">
        <f t="shared" si="1"/>
        <v>885600</v>
      </c>
      <c r="AM14" s="498">
        <f t="shared" si="1"/>
        <v>840641</v>
      </c>
      <c r="AN14" s="498">
        <f t="shared" si="1"/>
        <v>-5440</v>
      </c>
      <c r="AO14" s="498">
        <f t="shared" si="1"/>
        <v>61672</v>
      </c>
      <c r="AP14" s="498">
        <f t="shared" si="1"/>
        <v>0</v>
      </c>
      <c r="AQ14" s="498">
        <f t="shared" si="1"/>
        <v>0</v>
      </c>
      <c r="AR14" s="498">
        <f t="shared" si="1"/>
        <v>0</v>
      </c>
      <c r="AS14" s="499">
        <f t="shared" si="1"/>
        <v>0</v>
      </c>
      <c r="AT14" s="498">
        <f t="shared" si="1"/>
        <v>0</v>
      </c>
      <c r="AU14" s="498">
        <f t="shared" si="1"/>
        <v>0</v>
      </c>
      <c r="AV14" s="498">
        <f t="shared" si="1"/>
        <v>0</v>
      </c>
      <c r="AW14" s="498">
        <f t="shared" si="1"/>
        <v>0</v>
      </c>
      <c r="AX14" s="498">
        <f t="shared" si="1"/>
        <v>0</v>
      </c>
      <c r="AY14" s="498">
        <f t="shared" si="1"/>
        <v>0</v>
      </c>
      <c r="AZ14" s="498">
        <f t="shared" si="1"/>
        <v>0</v>
      </c>
      <c r="BA14" s="498">
        <f t="shared" si="1"/>
        <v>0</v>
      </c>
      <c r="BB14" s="498">
        <f>SUM(BB15:BB17)</f>
        <v>896873</v>
      </c>
      <c r="BC14" s="495"/>
      <c r="BD14" s="495"/>
      <c r="BE14" s="495"/>
      <c r="BF14" s="495"/>
      <c r="BG14" s="495"/>
      <c r="BH14" s="495"/>
      <c r="BI14" s="495"/>
      <c r="BJ14" s="495"/>
      <c r="BK14" s="495"/>
      <c r="BL14" s="495"/>
      <c r="BM14" s="495"/>
      <c r="BN14" s="495"/>
      <c r="BO14" s="495"/>
      <c r="BP14" s="495"/>
      <c r="BQ14" s="495"/>
      <c r="BR14" s="495"/>
      <c r="BS14" s="495"/>
      <c r="BT14" s="495"/>
      <c r="BU14" s="495"/>
      <c r="BV14" s="495"/>
      <c r="BW14" s="495"/>
      <c r="BX14" s="495"/>
      <c r="BY14" s="495"/>
      <c r="BZ14" s="495"/>
      <c r="CA14" s="495"/>
    </row>
    <row r="15" spans="1:79" s="506" customFormat="1" ht="18" hidden="1" customHeight="1">
      <c r="A15" s="460"/>
      <c r="B15" s="500"/>
      <c r="C15" s="501">
        <v>912</v>
      </c>
      <c r="D15" s="502">
        <v>904115</v>
      </c>
      <c r="E15" s="503">
        <v>-6477</v>
      </c>
      <c r="F15" s="503">
        <f>49909+26705</f>
        <v>76614</v>
      </c>
      <c r="G15" s="503">
        <f>1000+13049</f>
        <v>14049</v>
      </c>
      <c r="H15" s="503">
        <v>-504</v>
      </c>
      <c r="I15" s="503">
        <v>-504</v>
      </c>
      <c r="J15" s="504">
        <f>10941+246+15493-2033</f>
        <v>24647</v>
      </c>
      <c r="K15" s="503"/>
      <c r="L15" s="503"/>
      <c r="M15" s="503"/>
      <c r="N15" s="503"/>
      <c r="O15" s="503"/>
      <c r="P15" s="503"/>
      <c r="Q15" s="503"/>
      <c r="R15" s="503"/>
      <c r="S15" s="503"/>
      <c r="T15" s="503"/>
      <c r="U15" s="503"/>
      <c r="V15" s="503">
        <f>SUM(D15:U15)</f>
        <v>1011940</v>
      </c>
      <c r="W15" s="503">
        <v>857072</v>
      </c>
      <c r="X15" s="503">
        <v>-5440</v>
      </c>
      <c r="Y15" s="503">
        <f>37663-3695</f>
        <v>33968</v>
      </c>
      <c r="Z15" s="503"/>
      <c r="AA15" s="503"/>
      <c r="AB15" s="503"/>
      <c r="AC15" s="504"/>
      <c r="AD15" s="503"/>
      <c r="AE15" s="503"/>
      <c r="AF15" s="503"/>
      <c r="AG15" s="503"/>
      <c r="AH15" s="503"/>
      <c r="AI15" s="503"/>
      <c r="AJ15" s="503"/>
      <c r="AK15" s="503"/>
      <c r="AL15" s="503">
        <f>SUM(W15:AK15)</f>
        <v>885600</v>
      </c>
      <c r="AM15" s="503">
        <v>840641</v>
      </c>
      <c r="AN15" s="503">
        <v>-5440</v>
      </c>
      <c r="AO15" s="503">
        <f>39504+22168</f>
        <v>61672</v>
      </c>
      <c r="AP15" s="503"/>
      <c r="AQ15" s="503"/>
      <c r="AR15" s="503"/>
      <c r="AS15" s="504"/>
      <c r="AT15" s="503"/>
      <c r="AU15" s="503"/>
      <c r="AV15" s="503"/>
      <c r="AW15" s="503"/>
      <c r="AX15" s="503"/>
      <c r="AY15" s="503"/>
      <c r="AZ15" s="503"/>
      <c r="BA15" s="503"/>
      <c r="BB15" s="503">
        <f>SUM(AM15:BA15)</f>
        <v>896873</v>
      </c>
      <c r="BC15" s="505"/>
      <c r="BD15" s="505"/>
      <c r="BE15" s="505"/>
      <c r="BF15" s="505"/>
      <c r="BG15" s="505"/>
      <c r="BH15" s="505"/>
      <c r="BI15" s="505"/>
      <c r="BJ15" s="505"/>
      <c r="BK15" s="505"/>
      <c r="BL15" s="505"/>
      <c r="BM15" s="505"/>
      <c r="BN15" s="505"/>
      <c r="BO15" s="505"/>
      <c r="BP15" s="505"/>
      <c r="BQ15" s="505"/>
      <c r="BR15" s="505"/>
      <c r="BS15" s="505"/>
      <c r="BT15" s="505"/>
      <c r="BU15" s="505"/>
      <c r="BV15" s="505"/>
      <c r="BW15" s="505"/>
      <c r="BX15" s="505"/>
      <c r="BY15" s="505"/>
      <c r="BZ15" s="505"/>
      <c r="CA15" s="505"/>
    </row>
    <row r="16" spans="1:79" s="506" customFormat="1" ht="15" hidden="1" customHeight="1">
      <c r="A16" s="460"/>
      <c r="B16" s="500"/>
      <c r="C16" s="501">
        <v>914</v>
      </c>
      <c r="D16" s="507">
        <v>12273</v>
      </c>
      <c r="E16" s="503"/>
      <c r="F16" s="503">
        <v>1638</v>
      </c>
      <c r="G16" s="503"/>
      <c r="H16" s="503"/>
      <c r="I16" s="503"/>
      <c r="J16" s="504"/>
      <c r="K16" s="503"/>
      <c r="L16" s="503"/>
      <c r="M16" s="503"/>
      <c r="N16" s="503"/>
      <c r="O16" s="503"/>
      <c r="P16" s="503"/>
      <c r="Q16" s="503"/>
      <c r="R16" s="503"/>
      <c r="S16" s="503"/>
      <c r="T16" s="503"/>
      <c r="U16" s="503"/>
      <c r="V16" s="503">
        <f>SUM(D16:U16)</f>
        <v>13911</v>
      </c>
      <c r="W16" s="503"/>
      <c r="X16" s="503"/>
      <c r="Y16" s="503"/>
      <c r="Z16" s="503"/>
      <c r="AA16" s="503"/>
      <c r="AB16" s="503"/>
      <c r="AC16" s="504"/>
      <c r="AD16" s="503"/>
      <c r="AE16" s="503"/>
      <c r="AF16" s="503"/>
      <c r="AG16" s="503"/>
      <c r="AH16" s="503"/>
      <c r="AI16" s="503"/>
      <c r="AJ16" s="503"/>
      <c r="AK16" s="503"/>
      <c r="AL16" s="503">
        <f>SUM(W16:AK16)</f>
        <v>0</v>
      </c>
      <c r="AM16" s="503"/>
      <c r="AN16" s="503"/>
      <c r="AO16" s="503"/>
      <c r="AP16" s="503"/>
      <c r="AQ16" s="503"/>
      <c r="AR16" s="503"/>
      <c r="AS16" s="504"/>
      <c r="AT16" s="503"/>
      <c r="AU16" s="503"/>
      <c r="AV16" s="503"/>
      <c r="AW16" s="503"/>
      <c r="AX16" s="503"/>
      <c r="AY16" s="503"/>
      <c r="AZ16" s="503"/>
      <c r="BA16" s="503"/>
      <c r="BB16" s="503">
        <f>SUM(AM16:BA16)</f>
        <v>0</v>
      </c>
      <c r="BC16" s="505"/>
      <c r="BD16" s="505"/>
      <c r="BE16" s="505"/>
      <c r="BF16" s="505"/>
      <c r="BG16" s="505"/>
      <c r="BH16" s="505"/>
      <c r="BI16" s="505"/>
      <c r="BJ16" s="505"/>
      <c r="BK16" s="505"/>
      <c r="BL16" s="505"/>
      <c r="BM16" s="505"/>
      <c r="BN16" s="505"/>
      <c r="BO16" s="505"/>
      <c r="BP16" s="505"/>
      <c r="BQ16" s="505"/>
      <c r="BR16" s="505"/>
      <c r="BS16" s="505"/>
      <c r="BT16" s="505"/>
      <c r="BU16" s="505"/>
      <c r="BV16" s="505"/>
      <c r="BW16" s="505"/>
      <c r="BX16" s="505"/>
      <c r="BY16" s="505"/>
      <c r="BZ16" s="505"/>
      <c r="CA16" s="505"/>
    </row>
    <row r="17" spans="1:79" s="506" customFormat="1" ht="15" hidden="1" customHeight="1">
      <c r="A17" s="460"/>
      <c r="B17" s="500"/>
      <c r="C17" s="501">
        <v>923</v>
      </c>
      <c r="D17" s="502"/>
      <c r="E17" s="503"/>
      <c r="F17" s="503">
        <v>211</v>
      </c>
      <c r="G17" s="503"/>
      <c r="H17" s="503"/>
      <c r="I17" s="503"/>
      <c r="J17" s="504"/>
      <c r="K17" s="503"/>
      <c r="L17" s="503"/>
      <c r="M17" s="503"/>
      <c r="N17" s="503"/>
      <c r="O17" s="503"/>
      <c r="P17" s="503"/>
      <c r="Q17" s="503"/>
      <c r="R17" s="503"/>
      <c r="S17" s="503"/>
      <c r="T17" s="503"/>
      <c r="U17" s="503"/>
      <c r="V17" s="503">
        <f>SUM(D17:U17)</f>
        <v>211</v>
      </c>
      <c r="W17" s="503"/>
      <c r="X17" s="503"/>
      <c r="Y17" s="503"/>
      <c r="Z17" s="503"/>
      <c r="AA17" s="503"/>
      <c r="AB17" s="503"/>
      <c r="AC17" s="504"/>
      <c r="AD17" s="503"/>
      <c r="AE17" s="503"/>
      <c r="AF17" s="503"/>
      <c r="AG17" s="503"/>
      <c r="AH17" s="503"/>
      <c r="AI17" s="503"/>
      <c r="AJ17" s="503"/>
      <c r="AK17" s="503"/>
      <c r="AL17" s="503">
        <f>SUM(W17:AK17)</f>
        <v>0</v>
      </c>
      <c r="AM17" s="503"/>
      <c r="AN17" s="503"/>
      <c r="AO17" s="503"/>
      <c r="AP17" s="503"/>
      <c r="AQ17" s="503"/>
      <c r="AR17" s="503"/>
      <c r="AS17" s="504"/>
      <c r="AT17" s="503"/>
      <c r="AU17" s="503"/>
      <c r="AV17" s="503"/>
      <c r="AW17" s="503"/>
      <c r="AX17" s="503"/>
      <c r="AY17" s="503"/>
      <c r="AZ17" s="503"/>
      <c r="BA17" s="503"/>
      <c r="BB17" s="503">
        <f>SUM(AM17:BA17)</f>
        <v>0</v>
      </c>
      <c r="BC17" s="505"/>
      <c r="BD17" s="505"/>
      <c r="BE17" s="505"/>
      <c r="BF17" s="505"/>
      <c r="BG17" s="505"/>
      <c r="BH17" s="505"/>
      <c r="BI17" s="505"/>
      <c r="BJ17" s="505"/>
      <c r="BK17" s="505"/>
      <c r="BL17" s="505"/>
      <c r="BM17" s="505"/>
      <c r="BN17" s="505"/>
      <c r="BO17" s="505"/>
      <c r="BP17" s="505"/>
      <c r="BQ17" s="505"/>
      <c r="BR17" s="505"/>
      <c r="BS17" s="505"/>
      <c r="BT17" s="505"/>
      <c r="BU17" s="505"/>
      <c r="BV17" s="505"/>
      <c r="BW17" s="505"/>
      <c r="BX17" s="505"/>
      <c r="BY17" s="505"/>
      <c r="BZ17" s="505"/>
      <c r="CA17" s="505"/>
    </row>
    <row r="18" spans="1:79" s="480" customFormat="1" ht="31.5">
      <c r="A18" s="460" t="s">
        <v>929</v>
      </c>
      <c r="B18" s="496" t="s">
        <v>978</v>
      </c>
      <c r="C18" s="497" t="s">
        <v>391</v>
      </c>
      <c r="D18" s="498">
        <f t="shared" ref="D18:BA18" si="2">SUM(D19:D21)</f>
        <v>635167</v>
      </c>
      <c r="E18" s="498">
        <f t="shared" si="2"/>
        <v>6052</v>
      </c>
      <c r="F18" s="498">
        <f t="shared" si="2"/>
        <v>-6586</v>
      </c>
      <c r="G18" s="498">
        <f t="shared" si="2"/>
        <v>2714</v>
      </c>
      <c r="H18" s="498">
        <f t="shared" si="2"/>
        <v>-162</v>
      </c>
      <c r="I18" s="498">
        <f t="shared" si="2"/>
        <v>-162</v>
      </c>
      <c r="J18" s="499">
        <f t="shared" si="2"/>
        <v>-1982</v>
      </c>
      <c r="K18" s="498">
        <f t="shared" si="2"/>
        <v>0</v>
      </c>
      <c r="L18" s="498">
        <f t="shared" si="2"/>
        <v>0</v>
      </c>
      <c r="M18" s="498">
        <f t="shared" si="2"/>
        <v>0</v>
      </c>
      <c r="N18" s="498">
        <f t="shared" si="2"/>
        <v>0</v>
      </c>
      <c r="O18" s="498">
        <f t="shared" si="2"/>
        <v>0</v>
      </c>
      <c r="P18" s="498">
        <f t="shared" si="2"/>
        <v>0</v>
      </c>
      <c r="Q18" s="498">
        <f t="shared" si="2"/>
        <v>0</v>
      </c>
      <c r="R18" s="498">
        <f t="shared" si="2"/>
        <v>0</v>
      </c>
      <c r="S18" s="498">
        <f t="shared" si="2"/>
        <v>0</v>
      </c>
      <c r="T18" s="498">
        <f t="shared" si="2"/>
        <v>0</v>
      </c>
      <c r="U18" s="498">
        <f t="shared" si="2"/>
        <v>0</v>
      </c>
      <c r="V18" s="498">
        <f t="shared" si="2"/>
        <v>635041</v>
      </c>
      <c r="W18" s="498">
        <f t="shared" si="2"/>
        <v>0</v>
      </c>
      <c r="X18" s="498">
        <f t="shared" si="2"/>
        <v>0</v>
      </c>
      <c r="Y18" s="498">
        <f t="shared" si="2"/>
        <v>0</v>
      </c>
      <c r="Z18" s="498">
        <f t="shared" si="2"/>
        <v>0</v>
      </c>
      <c r="AA18" s="498">
        <f t="shared" si="2"/>
        <v>0</v>
      </c>
      <c r="AB18" s="498">
        <f t="shared" si="2"/>
        <v>0</v>
      </c>
      <c r="AC18" s="499">
        <f t="shared" si="2"/>
        <v>0</v>
      </c>
      <c r="AD18" s="498">
        <f t="shared" si="2"/>
        <v>0</v>
      </c>
      <c r="AE18" s="498">
        <f t="shared" si="2"/>
        <v>0</v>
      </c>
      <c r="AF18" s="498">
        <f t="shared" si="2"/>
        <v>0</v>
      </c>
      <c r="AG18" s="498">
        <f t="shared" si="2"/>
        <v>0</v>
      </c>
      <c r="AH18" s="498">
        <f t="shared" si="2"/>
        <v>0</v>
      </c>
      <c r="AI18" s="498">
        <f t="shared" si="2"/>
        <v>0</v>
      </c>
      <c r="AJ18" s="498">
        <f t="shared" si="2"/>
        <v>0</v>
      </c>
      <c r="AK18" s="498">
        <f t="shared" si="2"/>
        <v>0</v>
      </c>
      <c r="AL18" s="498">
        <f t="shared" si="2"/>
        <v>0</v>
      </c>
      <c r="AM18" s="498">
        <f t="shared" si="2"/>
        <v>0</v>
      </c>
      <c r="AN18" s="498">
        <f t="shared" si="2"/>
        <v>0</v>
      </c>
      <c r="AO18" s="498">
        <f t="shared" si="2"/>
        <v>0</v>
      </c>
      <c r="AP18" s="498">
        <f t="shared" si="2"/>
        <v>0</v>
      </c>
      <c r="AQ18" s="498">
        <f t="shared" si="2"/>
        <v>0</v>
      </c>
      <c r="AR18" s="498">
        <f t="shared" si="2"/>
        <v>0</v>
      </c>
      <c r="AS18" s="499">
        <f t="shared" si="2"/>
        <v>0</v>
      </c>
      <c r="AT18" s="498">
        <f t="shared" si="2"/>
        <v>0</v>
      </c>
      <c r="AU18" s="498">
        <f t="shared" si="2"/>
        <v>0</v>
      </c>
      <c r="AV18" s="498">
        <f t="shared" si="2"/>
        <v>0</v>
      </c>
      <c r="AW18" s="498">
        <f t="shared" si="2"/>
        <v>0</v>
      </c>
      <c r="AX18" s="498">
        <f t="shared" si="2"/>
        <v>0</v>
      </c>
      <c r="AY18" s="498">
        <f t="shared" si="2"/>
        <v>0</v>
      </c>
      <c r="AZ18" s="498">
        <f t="shared" si="2"/>
        <v>0</v>
      </c>
      <c r="BA18" s="498">
        <f t="shared" si="2"/>
        <v>0</v>
      </c>
      <c r="BB18" s="498">
        <f>SUM(BB19:BB21)</f>
        <v>0</v>
      </c>
      <c r="BC18" s="495"/>
      <c r="BD18" s="508"/>
      <c r="BE18" s="495"/>
      <c r="BF18" s="495"/>
      <c r="BG18" s="495"/>
      <c r="BH18" s="495"/>
      <c r="BI18" s="495"/>
      <c r="BJ18" s="495"/>
      <c r="BK18" s="495"/>
      <c r="BL18" s="495"/>
      <c r="BM18" s="495"/>
      <c r="BN18" s="495"/>
      <c r="BO18" s="495"/>
      <c r="BP18" s="495"/>
      <c r="BQ18" s="495"/>
      <c r="BR18" s="495"/>
      <c r="BS18" s="495"/>
      <c r="BT18" s="495"/>
      <c r="BU18" s="495"/>
      <c r="BV18" s="495"/>
      <c r="BW18" s="495"/>
      <c r="BX18" s="495"/>
      <c r="BY18" s="495"/>
      <c r="BZ18" s="495"/>
      <c r="CA18" s="495"/>
    </row>
    <row r="19" spans="1:79" s="506" customFormat="1" ht="15" hidden="1" customHeight="1">
      <c r="A19" s="509"/>
      <c r="B19" s="510"/>
      <c r="C19" s="501">
        <v>914</v>
      </c>
      <c r="D19" s="502"/>
      <c r="E19" s="503">
        <v>6052</v>
      </c>
      <c r="F19" s="503"/>
      <c r="G19" s="503"/>
      <c r="H19" s="503"/>
      <c r="I19" s="503"/>
      <c r="J19" s="504"/>
      <c r="K19" s="503"/>
      <c r="L19" s="503"/>
      <c r="M19" s="503"/>
      <c r="N19" s="503"/>
      <c r="O19" s="503"/>
      <c r="P19" s="503"/>
      <c r="Q19" s="503"/>
      <c r="R19" s="503"/>
      <c r="S19" s="503"/>
      <c r="T19" s="503"/>
      <c r="U19" s="503"/>
      <c r="V19" s="503">
        <f t="shared" ref="V19" si="3">SUM(D19:U19)</f>
        <v>6052</v>
      </c>
      <c r="W19" s="503"/>
      <c r="X19" s="503"/>
      <c r="Y19" s="503"/>
      <c r="Z19" s="503"/>
      <c r="AA19" s="503"/>
      <c r="AB19" s="503"/>
      <c r="AC19" s="504"/>
      <c r="AD19" s="503"/>
      <c r="AE19" s="503"/>
      <c r="AF19" s="503"/>
      <c r="AG19" s="503"/>
      <c r="AH19" s="503"/>
      <c r="AI19" s="503"/>
      <c r="AJ19" s="503"/>
      <c r="AK19" s="503"/>
      <c r="AL19" s="503">
        <f>SUM(W19:AK19)</f>
        <v>0</v>
      </c>
      <c r="AM19" s="503"/>
      <c r="AN19" s="503"/>
      <c r="AO19" s="503"/>
      <c r="AP19" s="503"/>
      <c r="AQ19" s="503"/>
      <c r="AR19" s="503"/>
      <c r="AS19" s="504"/>
      <c r="AT19" s="503"/>
      <c r="AU19" s="503"/>
      <c r="AV19" s="503"/>
      <c r="AW19" s="503"/>
      <c r="AX19" s="503"/>
      <c r="AY19" s="503"/>
      <c r="AZ19" s="503"/>
      <c r="BA19" s="503"/>
      <c r="BB19" s="503">
        <f t="shared" ref="BB19:BB20" si="4">SUM(AM19:BA19)</f>
        <v>0</v>
      </c>
    </row>
    <row r="20" spans="1:79" s="506" customFormat="1" ht="17.25" hidden="1" customHeight="1">
      <c r="A20" s="509"/>
      <c r="B20" s="510"/>
      <c r="C20" s="501">
        <v>917</v>
      </c>
      <c r="D20" s="502">
        <f>19042+106+5500+567142+3177+14530+25670</f>
        <v>635167</v>
      </c>
      <c r="E20" s="503"/>
      <c r="F20" s="503">
        <f>-6586</f>
        <v>-6586</v>
      </c>
      <c r="G20" s="503">
        <v>2714</v>
      </c>
      <c r="H20" s="503">
        <f>-162</f>
        <v>-162</v>
      </c>
      <c r="I20" s="503">
        <v>-162</v>
      </c>
      <c r="J20" s="504">
        <f>3749+400+280+375-3808-1029-1949</f>
        <v>-1982</v>
      </c>
      <c r="K20" s="503"/>
      <c r="L20" s="503"/>
      <c r="M20" s="503"/>
      <c r="N20" s="503"/>
      <c r="O20" s="503"/>
      <c r="P20" s="503"/>
      <c r="Q20" s="503"/>
      <c r="R20" s="503"/>
      <c r="S20" s="503"/>
      <c r="T20" s="503"/>
      <c r="U20" s="503"/>
      <c r="V20" s="503">
        <f>SUM(D20:U20)</f>
        <v>628989</v>
      </c>
      <c r="W20" s="503"/>
      <c r="X20" s="503"/>
      <c r="Y20" s="503"/>
      <c r="Z20" s="503"/>
      <c r="AA20" s="503"/>
      <c r="AB20" s="503"/>
      <c r="AC20" s="504"/>
      <c r="AD20" s="503"/>
      <c r="AE20" s="503"/>
      <c r="AF20" s="503"/>
      <c r="AG20" s="503"/>
      <c r="AH20" s="503"/>
      <c r="AI20" s="503"/>
      <c r="AJ20" s="503"/>
      <c r="AK20" s="503"/>
      <c r="AL20" s="503">
        <f>SUM(W20:AK20)</f>
        <v>0</v>
      </c>
      <c r="AM20" s="503"/>
      <c r="AN20" s="503"/>
      <c r="AO20" s="503"/>
      <c r="AP20" s="503"/>
      <c r="AQ20" s="503"/>
      <c r="AR20" s="503"/>
      <c r="AS20" s="504"/>
      <c r="AT20" s="503"/>
      <c r="AU20" s="503"/>
      <c r="AV20" s="503"/>
      <c r="AW20" s="503"/>
      <c r="AX20" s="503"/>
      <c r="AY20" s="503"/>
      <c r="AZ20" s="503"/>
      <c r="BA20" s="503"/>
      <c r="BB20" s="503">
        <f t="shared" si="4"/>
        <v>0</v>
      </c>
    </row>
    <row r="21" spans="1:79" s="506" customFormat="1" ht="17.25" hidden="1" customHeight="1">
      <c r="A21" s="509"/>
      <c r="B21" s="510"/>
      <c r="C21" s="501">
        <v>920</v>
      </c>
      <c r="D21" s="502"/>
      <c r="E21" s="503"/>
      <c r="F21" s="503"/>
      <c r="G21" s="503"/>
      <c r="H21" s="503"/>
      <c r="I21" s="503"/>
      <c r="J21" s="504"/>
      <c r="K21" s="503"/>
      <c r="L21" s="503"/>
      <c r="M21" s="503"/>
      <c r="N21" s="503"/>
      <c r="O21" s="503"/>
      <c r="P21" s="503"/>
      <c r="Q21" s="503"/>
      <c r="R21" s="503"/>
      <c r="S21" s="503"/>
      <c r="T21" s="503"/>
      <c r="U21" s="503"/>
      <c r="V21" s="503">
        <f>SUM(D21:U21)</f>
        <v>0</v>
      </c>
      <c r="W21" s="503"/>
      <c r="X21" s="503"/>
      <c r="Y21" s="503"/>
      <c r="Z21" s="503"/>
      <c r="AA21" s="503"/>
      <c r="AB21" s="503"/>
      <c r="AC21" s="504"/>
      <c r="AD21" s="503"/>
      <c r="AE21" s="503"/>
      <c r="AF21" s="503"/>
      <c r="AG21" s="503"/>
      <c r="AH21" s="503"/>
      <c r="AI21" s="503"/>
      <c r="AJ21" s="503"/>
      <c r="AK21" s="503"/>
      <c r="AL21" s="503">
        <f>SUM(W21:AK21)</f>
        <v>0</v>
      </c>
      <c r="AM21" s="503"/>
      <c r="AN21" s="503"/>
      <c r="AO21" s="503"/>
      <c r="AP21" s="503"/>
      <c r="AQ21" s="503"/>
      <c r="AR21" s="503"/>
      <c r="AS21" s="504"/>
      <c r="AT21" s="503"/>
      <c r="AU21" s="503"/>
      <c r="AV21" s="503"/>
      <c r="AW21" s="503"/>
      <c r="AX21" s="503"/>
      <c r="AY21" s="503"/>
      <c r="AZ21" s="503"/>
      <c r="BA21" s="503"/>
      <c r="BB21" s="503">
        <f t="shared" ref="BB21" si="5">SUM(AM21:BA21)</f>
        <v>0</v>
      </c>
    </row>
    <row r="22" spans="1:79" s="480" customFormat="1" ht="35.25" customHeight="1">
      <c r="A22" s="460" t="s">
        <v>930</v>
      </c>
      <c r="B22" s="496" t="s">
        <v>979</v>
      </c>
      <c r="C22" s="497" t="s">
        <v>721</v>
      </c>
      <c r="D22" s="498">
        <f>SUM(D23:D24)</f>
        <v>41206</v>
      </c>
      <c r="E22" s="498">
        <f t="shared" ref="E22:U22" si="6">SUM(E23:E24)</f>
        <v>56</v>
      </c>
      <c r="F22" s="498">
        <f t="shared" si="6"/>
        <v>-2695</v>
      </c>
      <c r="G22" s="498">
        <f t="shared" si="6"/>
        <v>0</v>
      </c>
      <c r="H22" s="498">
        <f t="shared" si="6"/>
        <v>0</v>
      </c>
      <c r="I22" s="498">
        <f t="shared" si="6"/>
        <v>0</v>
      </c>
      <c r="J22" s="499">
        <f t="shared" si="6"/>
        <v>0</v>
      </c>
      <c r="K22" s="498">
        <f t="shared" si="6"/>
        <v>0</v>
      </c>
      <c r="L22" s="498">
        <f t="shared" si="6"/>
        <v>0</v>
      </c>
      <c r="M22" s="498">
        <f t="shared" si="6"/>
        <v>0</v>
      </c>
      <c r="N22" s="498">
        <f t="shared" si="6"/>
        <v>0</v>
      </c>
      <c r="O22" s="498">
        <f t="shared" si="6"/>
        <v>0</v>
      </c>
      <c r="P22" s="498">
        <f t="shared" si="6"/>
        <v>0</v>
      </c>
      <c r="Q22" s="498">
        <f t="shared" si="6"/>
        <v>0</v>
      </c>
      <c r="R22" s="498">
        <f t="shared" si="6"/>
        <v>0</v>
      </c>
      <c r="S22" s="498">
        <f t="shared" si="6"/>
        <v>0</v>
      </c>
      <c r="T22" s="498">
        <f t="shared" si="6"/>
        <v>0</v>
      </c>
      <c r="U22" s="498">
        <f t="shared" si="6"/>
        <v>0</v>
      </c>
      <c r="V22" s="498">
        <f>SUM(V23:V24)</f>
        <v>38567</v>
      </c>
      <c r="W22" s="498">
        <f t="shared" ref="W22:BB22" si="7">SUM(W23:W24)</f>
        <v>41206</v>
      </c>
      <c r="X22" s="498">
        <f t="shared" si="7"/>
        <v>56</v>
      </c>
      <c r="Y22" s="498">
        <f t="shared" si="7"/>
        <v>148</v>
      </c>
      <c r="Z22" s="498">
        <f t="shared" si="7"/>
        <v>0</v>
      </c>
      <c r="AA22" s="498">
        <f t="shared" si="7"/>
        <v>0</v>
      </c>
      <c r="AB22" s="498">
        <f t="shared" si="7"/>
        <v>0</v>
      </c>
      <c r="AC22" s="499">
        <f t="shared" si="7"/>
        <v>0</v>
      </c>
      <c r="AD22" s="498">
        <f t="shared" si="7"/>
        <v>0</v>
      </c>
      <c r="AE22" s="498">
        <f t="shared" si="7"/>
        <v>0</v>
      </c>
      <c r="AF22" s="498">
        <f t="shared" si="7"/>
        <v>0</v>
      </c>
      <c r="AG22" s="498">
        <f t="shared" si="7"/>
        <v>0</v>
      </c>
      <c r="AH22" s="498">
        <f t="shared" si="7"/>
        <v>0</v>
      </c>
      <c r="AI22" s="498">
        <f t="shared" si="7"/>
        <v>0</v>
      </c>
      <c r="AJ22" s="498">
        <f t="shared" si="7"/>
        <v>0</v>
      </c>
      <c r="AK22" s="498">
        <f t="shared" si="7"/>
        <v>0</v>
      </c>
      <c r="AL22" s="498">
        <f t="shared" si="7"/>
        <v>41410</v>
      </c>
      <c r="AM22" s="498">
        <f t="shared" si="7"/>
        <v>33007</v>
      </c>
      <c r="AN22" s="498">
        <f t="shared" si="7"/>
        <v>56</v>
      </c>
      <c r="AO22" s="498">
        <f t="shared" si="7"/>
        <v>8347</v>
      </c>
      <c r="AP22" s="498">
        <f t="shared" si="7"/>
        <v>0</v>
      </c>
      <c r="AQ22" s="498">
        <f t="shared" si="7"/>
        <v>0</v>
      </c>
      <c r="AR22" s="498">
        <f t="shared" si="7"/>
        <v>0</v>
      </c>
      <c r="AS22" s="499">
        <f t="shared" si="7"/>
        <v>0</v>
      </c>
      <c r="AT22" s="498">
        <f t="shared" si="7"/>
        <v>0</v>
      </c>
      <c r="AU22" s="498">
        <f t="shared" si="7"/>
        <v>0</v>
      </c>
      <c r="AV22" s="498">
        <f t="shared" si="7"/>
        <v>0</v>
      </c>
      <c r="AW22" s="498">
        <f t="shared" si="7"/>
        <v>0</v>
      </c>
      <c r="AX22" s="498">
        <f t="shared" si="7"/>
        <v>0</v>
      </c>
      <c r="AY22" s="498">
        <f t="shared" si="7"/>
        <v>0</v>
      </c>
      <c r="AZ22" s="498">
        <f t="shared" si="7"/>
        <v>0</v>
      </c>
      <c r="BA22" s="498">
        <f t="shared" si="7"/>
        <v>0</v>
      </c>
      <c r="BB22" s="498">
        <f t="shared" si="7"/>
        <v>41410</v>
      </c>
    </row>
    <row r="23" spans="1:79" s="480" customFormat="1" ht="15.75" hidden="1">
      <c r="A23" s="460"/>
      <c r="B23" s="500"/>
      <c r="C23" s="501">
        <v>913</v>
      </c>
      <c r="D23" s="511">
        <v>41206</v>
      </c>
      <c r="E23" s="511">
        <v>56</v>
      </c>
      <c r="F23" s="511">
        <v>-2695</v>
      </c>
      <c r="G23" s="511"/>
      <c r="H23" s="511"/>
      <c r="I23" s="511"/>
      <c r="J23" s="499"/>
      <c r="K23" s="511"/>
      <c r="L23" s="511"/>
      <c r="M23" s="511"/>
      <c r="N23" s="511"/>
      <c r="O23" s="511"/>
      <c r="P23" s="511"/>
      <c r="Q23" s="511"/>
      <c r="R23" s="511"/>
      <c r="S23" s="511"/>
      <c r="T23" s="511"/>
      <c r="U23" s="511"/>
      <c r="V23" s="503">
        <f>SUM(D23:U23)</f>
        <v>38567</v>
      </c>
      <c r="W23" s="511">
        <v>41206</v>
      </c>
      <c r="X23" s="511">
        <v>56</v>
      </c>
      <c r="Y23" s="511">
        <v>148</v>
      </c>
      <c r="Z23" s="511"/>
      <c r="AA23" s="511"/>
      <c r="AB23" s="511"/>
      <c r="AC23" s="499"/>
      <c r="AD23" s="511"/>
      <c r="AE23" s="511"/>
      <c r="AF23" s="511"/>
      <c r="AG23" s="511"/>
      <c r="AH23" s="511"/>
      <c r="AI23" s="511"/>
      <c r="AJ23" s="511"/>
      <c r="AK23" s="511"/>
      <c r="AL23" s="503">
        <f>SUM(W23:AK23)</f>
        <v>41410</v>
      </c>
      <c r="AM23" s="511">
        <v>33007</v>
      </c>
      <c r="AN23" s="511">
        <v>56</v>
      </c>
      <c r="AO23" s="511">
        <v>8347</v>
      </c>
      <c r="AP23" s="511"/>
      <c r="AQ23" s="511"/>
      <c r="AR23" s="511"/>
      <c r="AS23" s="499"/>
      <c r="AT23" s="511"/>
      <c r="AU23" s="511"/>
      <c r="AV23" s="511"/>
      <c r="AW23" s="511"/>
      <c r="AX23" s="511"/>
      <c r="AY23" s="511"/>
      <c r="AZ23" s="511"/>
      <c r="BA23" s="511"/>
      <c r="BB23" s="503">
        <f t="shared" ref="BB23" si="8">SUM(AM23:BA23)</f>
        <v>41410</v>
      </c>
    </row>
    <row r="24" spans="1:79" s="480" customFormat="1" ht="15.75" hidden="1">
      <c r="A24" s="460"/>
      <c r="B24" s="500"/>
      <c r="C24" s="501">
        <v>920</v>
      </c>
      <c r="D24" s="511"/>
      <c r="E24" s="511"/>
      <c r="F24" s="511"/>
      <c r="G24" s="511"/>
      <c r="H24" s="511"/>
      <c r="I24" s="511"/>
      <c r="J24" s="499"/>
      <c r="K24" s="511"/>
      <c r="L24" s="511"/>
      <c r="M24" s="511"/>
      <c r="N24" s="511"/>
      <c r="O24" s="511"/>
      <c r="P24" s="511"/>
      <c r="Q24" s="511"/>
      <c r="R24" s="511"/>
      <c r="S24" s="511"/>
      <c r="T24" s="511"/>
      <c r="U24" s="511"/>
      <c r="V24" s="503">
        <f>SUM(D24:U24)</f>
        <v>0</v>
      </c>
      <c r="W24" s="511"/>
      <c r="X24" s="511"/>
      <c r="Y24" s="511"/>
      <c r="Z24" s="511"/>
      <c r="AA24" s="511"/>
      <c r="AB24" s="511"/>
      <c r="AC24" s="499"/>
      <c r="AD24" s="511"/>
      <c r="AE24" s="511"/>
      <c r="AF24" s="511"/>
      <c r="AG24" s="511"/>
      <c r="AH24" s="511"/>
      <c r="AI24" s="511"/>
      <c r="AJ24" s="511"/>
      <c r="AK24" s="511"/>
      <c r="AL24" s="511"/>
      <c r="AM24" s="511"/>
      <c r="AN24" s="511"/>
      <c r="AO24" s="511"/>
      <c r="AP24" s="511"/>
      <c r="AQ24" s="511"/>
      <c r="AR24" s="511"/>
      <c r="AS24" s="499"/>
      <c r="AT24" s="511"/>
      <c r="AU24" s="511"/>
      <c r="AV24" s="511"/>
      <c r="AW24" s="511"/>
      <c r="AX24" s="511"/>
      <c r="AY24" s="511"/>
      <c r="AZ24" s="511"/>
      <c r="BA24" s="511"/>
      <c r="BB24" s="511">
        <f>SUM(AM24:BA24)</f>
        <v>0</v>
      </c>
    </row>
    <row r="25" spans="1:79" s="480" customFormat="1" ht="31.5">
      <c r="A25" s="460" t="s">
        <v>931</v>
      </c>
      <c r="B25" s="496" t="s">
        <v>980</v>
      </c>
      <c r="C25" s="497" t="s">
        <v>586</v>
      </c>
      <c r="D25" s="498">
        <f t="shared" ref="D25:BB25" si="9">SUM(D26:D29)</f>
        <v>100570</v>
      </c>
      <c r="E25" s="498">
        <f t="shared" si="9"/>
        <v>24218</v>
      </c>
      <c r="F25" s="498">
        <f t="shared" si="9"/>
        <v>0</v>
      </c>
      <c r="G25" s="498">
        <f t="shared" si="9"/>
        <v>0</v>
      </c>
      <c r="H25" s="498">
        <f t="shared" si="9"/>
        <v>0</v>
      </c>
      <c r="I25" s="498">
        <f t="shared" si="9"/>
        <v>0</v>
      </c>
      <c r="J25" s="499">
        <f t="shared" si="9"/>
        <v>15778</v>
      </c>
      <c r="K25" s="498">
        <f t="shared" si="9"/>
        <v>0</v>
      </c>
      <c r="L25" s="498">
        <f t="shared" si="9"/>
        <v>0</v>
      </c>
      <c r="M25" s="498">
        <f t="shared" si="9"/>
        <v>0</v>
      </c>
      <c r="N25" s="498">
        <f t="shared" si="9"/>
        <v>0</v>
      </c>
      <c r="O25" s="498">
        <f t="shared" si="9"/>
        <v>0</v>
      </c>
      <c r="P25" s="498">
        <f t="shared" si="9"/>
        <v>0</v>
      </c>
      <c r="Q25" s="498">
        <f t="shared" si="9"/>
        <v>0</v>
      </c>
      <c r="R25" s="498">
        <f t="shared" si="9"/>
        <v>0</v>
      </c>
      <c r="S25" s="498">
        <f t="shared" si="9"/>
        <v>0</v>
      </c>
      <c r="T25" s="498">
        <f t="shared" si="9"/>
        <v>0</v>
      </c>
      <c r="U25" s="498">
        <f t="shared" si="9"/>
        <v>0</v>
      </c>
      <c r="V25" s="498">
        <f t="shared" si="9"/>
        <v>140566</v>
      </c>
      <c r="W25" s="498">
        <f t="shared" si="9"/>
        <v>2036</v>
      </c>
      <c r="X25" s="498">
        <f t="shared" si="9"/>
        <v>0</v>
      </c>
      <c r="Y25" s="498">
        <f t="shared" si="9"/>
        <v>0</v>
      </c>
      <c r="Z25" s="498">
        <f t="shared" si="9"/>
        <v>24218</v>
      </c>
      <c r="AA25" s="498">
        <f t="shared" si="9"/>
        <v>0</v>
      </c>
      <c r="AB25" s="498">
        <f t="shared" si="9"/>
        <v>0</v>
      </c>
      <c r="AC25" s="499">
        <f t="shared" si="9"/>
        <v>0</v>
      </c>
      <c r="AD25" s="498">
        <f t="shared" si="9"/>
        <v>0</v>
      </c>
      <c r="AE25" s="498">
        <f t="shared" si="9"/>
        <v>0</v>
      </c>
      <c r="AF25" s="498">
        <f t="shared" si="9"/>
        <v>0</v>
      </c>
      <c r="AG25" s="498">
        <f t="shared" si="9"/>
        <v>0</v>
      </c>
      <c r="AH25" s="498">
        <f t="shared" si="9"/>
        <v>0</v>
      </c>
      <c r="AI25" s="498">
        <f t="shared" si="9"/>
        <v>0</v>
      </c>
      <c r="AJ25" s="498">
        <f t="shared" si="9"/>
        <v>0</v>
      </c>
      <c r="AK25" s="498">
        <f t="shared" si="9"/>
        <v>0</v>
      </c>
      <c r="AL25" s="498">
        <f t="shared" si="9"/>
        <v>26254</v>
      </c>
      <c r="AM25" s="498">
        <f t="shared" si="9"/>
        <v>2036</v>
      </c>
      <c r="AN25" s="498">
        <f t="shared" si="9"/>
        <v>0</v>
      </c>
      <c r="AO25" s="498">
        <f t="shared" si="9"/>
        <v>0</v>
      </c>
      <c r="AP25" s="498">
        <f t="shared" si="9"/>
        <v>24218</v>
      </c>
      <c r="AQ25" s="498">
        <f t="shared" si="9"/>
        <v>0</v>
      </c>
      <c r="AR25" s="498">
        <f t="shared" si="9"/>
        <v>0</v>
      </c>
      <c r="AS25" s="499">
        <f t="shared" si="9"/>
        <v>0</v>
      </c>
      <c r="AT25" s="498">
        <f t="shared" si="9"/>
        <v>0</v>
      </c>
      <c r="AU25" s="498">
        <f t="shared" si="9"/>
        <v>0</v>
      </c>
      <c r="AV25" s="498">
        <f t="shared" si="9"/>
        <v>0</v>
      </c>
      <c r="AW25" s="498">
        <f t="shared" si="9"/>
        <v>0</v>
      </c>
      <c r="AX25" s="498">
        <f t="shared" si="9"/>
        <v>0</v>
      </c>
      <c r="AY25" s="498">
        <f t="shared" si="9"/>
        <v>0</v>
      </c>
      <c r="AZ25" s="498">
        <f t="shared" si="9"/>
        <v>0</v>
      </c>
      <c r="BA25" s="498">
        <f t="shared" si="9"/>
        <v>0</v>
      </c>
      <c r="BB25" s="498">
        <f t="shared" si="9"/>
        <v>26254</v>
      </c>
    </row>
    <row r="26" spans="1:79" s="506" customFormat="1" ht="15.75" hidden="1">
      <c r="A26" s="460"/>
      <c r="B26" s="500"/>
      <c r="C26" s="501">
        <v>913</v>
      </c>
      <c r="D26" s="502">
        <v>19722</v>
      </c>
      <c r="E26" s="503"/>
      <c r="F26" s="503"/>
      <c r="G26" s="503"/>
      <c r="H26" s="503"/>
      <c r="I26" s="503"/>
      <c r="J26" s="504">
        <v>15778</v>
      </c>
      <c r="K26" s="503"/>
      <c r="L26" s="503"/>
      <c r="M26" s="503"/>
      <c r="N26" s="503"/>
      <c r="O26" s="503"/>
      <c r="P26" s="503"/>
      <c r="Q26" s="503"/>
      <c r="R26" s="503"/>
      <c r="S26" s="503"/>
      <c r="T26" s="503"/>
      <c r="U26" s="503"/>
      <c r="V26" s="503">
        <f t="shared" ref="V26:V29" si="10">SUM(D26:U26)</f>
        <v>35500</v>
      </c>
      <c r="W26" s="503"/>
      <c r="X26" s="503"/>
      <c r="Y26" s="503"/>
      <c r="Z26" s="503"/>
      <c r="AA26" s="503"/>
      <c r="AB26" s="503"/>
      <c r="AC26" s="504"/>
      <c r="AD26" s="503"/>
      <c r="AE26" s="503"/>
      <c r="AF26" s="503"/>
      <c r="AG26" s="503"/>
      <c r="AH26" s="503"/>
      <c r="AI26" s="503"/>
      <c r="AJ26" s="503"/>
      <c r="AK26" s="503"/>
      <c r="AL26" s="503">
        <f>SUM(W26:AK26)</f>
        <v>0</v>
      </c>
      <c r="AM26" s="503"/>
      <c r="AN26" s="503"/>
      <c r="AO26" s="503"/>
      <c r="AP26" s="503"/>
      <c r="AQ26" s="503"/>
      <c r="AR26" s="503"/>
      <c r="AS26" s="504"/>
      <c r="AT26" s="503"/>
      <c r="AU26" s="503"/>
      <c r="AV26" s="503"/>
      <c r="AW26" s="503"/>
      <c r="AX26" s="503"/>
      <c r="AY26" s="503"/>
      <c r="AZ26" s="503"/>
      <c r="BA26" s="503"/>
      <c r="BB26" s="503">
        <f t="shared" ref="BB26:BB29" si="11">SUM(AM26:BA26)</f>
        <v>0</v>
      </c>
    </row>
    <row r="27" spans="1:79" s="506" customFormat="1" ht="15.75" hidden="1">
      <c r="A27" s="460"/>
      <c r="B27" s="500"/>
      <c r="C27" s="501">
        <v>915</v>
      </c>
      <c r="D27" s="503">
        <v>2036</v>
      </c>
      <c r="E27" s="503">
        <v>24218</v>
      </c>
      <c r="F27" s="503"/>
      <c r="G27" s="503"/>
      <c r="H27" s="503"/>
      <c r="I27" s="503"/>
      <c r="J27" s="504"/>
      <c r="K27" s="503"/>
      <c r="L27" s="503"/>
      <c r="M27" s="503"/>
      <c r="N27" s="503"/>
      <c r="O27" s="503"/>
      <c r="P27" s="503"/>
      <c r="Q27" s="503"/>
      <c r="R27" s="503"/>
      <c r="S27" s="503"/>
      <c r="T27" s="503"/>
      <c r="U27" s="503"/>
      <c r="V27" s="503">
        <f t="shared" si="10"/>
        <v>26254</v>
      </c>
      <c r="W27" s="503">
        <v>2036</v>
      </c>
      <c r="X27" s="503"/>
      <c r="Y27" s="503"/>
      <c r="Z27" s="503">
        <v>24218</v>
      </c>
      <c r="AA27" s="503"/>
      <c r="AB27" s="503"/>
      <c r="AC27" s="504"/>
      <c r="AD27" s="503"/>
      <c r="AE27" s="503"/>
      <c r="AF27" s="503"/>
      <c r="AG27" s="503"/>
      <c r="AH27" s="503"/>
      <c r="AI27" s="503"/>
      <c r="AJ27" s="503"/>
      <c r="AK27" s="503"/>
      <c r="AL27" s="503">
        <f>SUM(W27:AK27)</f>
        <v>26254</v>
      </c>
      <c r="AM27" s="503">
        <v>2036</v>
      </c>
      <c r="AN27" s="503"/>
      <c r="AO27" s="503"/>
      <c r="AP27" s="503">
        <v>24218</v>
      </c>
      <c r="AQ27" s="503"/>
      <c r="AR27" s="503"/>
      <c r="AS27" s="504"/>
      <c r="AT27" s="503"/>
      <c r="AU27" s="503"/>
      <c r="AV27" s="503"/>
      <c r="AW27" s="503"/>
      <c r="AX27" s="503"/>
      <c r="AY27" s="503"/>
      <c r="AZ27" s="503"/>
      <c r="BA27" s="503"/>
      <c r="BB27" s="503">
        <f t="shared" si="11"/>
        <v>26254</v>
      </c>
    </row>
    <row r="28" spans="1:79" s="506" customFormat="1" ht="15.75" hidden="1">
      <c r="A28" s="460"/>
      <c r="B28" s="500"/>
      <c r="C28" s="501">
        <v>921</v>
      </c>
      <c r="D28" s="503">
        <f>59978+18179+655</f>
        <v>78812</v>
      </c>
      <c r="E28" s="503"/>
      <c r="F28" s="503"/>
      <c r="G28" s="503"/>
      <c r="H28" s="503"/>
      <c r="I28" s="503"/>
      <c r="J28" s="504"/>
      <c r="K28" s="503"/>
      <c r="L28" s="503"/>
      <c r="M28" s="503"/>
      <c r="N28" s="503"/>
      <c r="O28" s="503"/>
      <c r="P28" s="503"/>
      <c r="Q28" s="503"/>
      <c r="R28" s="503"/>
      <c r="S28" s="503"/>
      <c r="T28" s="503"/>
      <c r="U28" s="503"/>
      <c r="V28" s="503">
        <f t="shared" si="10"/>
        <v>78812</v>
      </c>
      <c r="W28" s="503"/>
      <c r="X28" s="503"/>
      <c r="Y28" s="503"/>
      <c r="Z28" s="503"/>
      <c r="AA28" s="503"/>
      <c r="AB28" s="503"/>
      <c r="AC28" s="504"/>
      <c r="AD28" s="503"/>
      <c r="AE28" s="503"/>
      <c r="AF28" s="503"/>
      <c r="AG28" s="503"/>
      <c r="AH28" s="503"/>
      <c r="AI28" s="503"/>
      <c r="AJ28" s="503"/>
      <c r="AK28" s="503"/>
      <c r="AL28" s="503">
        <f>SUM(W28:AK28)</f>
        <v>0</v>
      </c>
      <c r="AM28" s="503"/>
      <c r="AN28" s="503"/>
      <c r="AO28" s="503"/>
      <c r="AP28" s="503"/>
      <c r="AQ28" s="503"/>
      <c r="AR28" s="503"/>
      <c r="AS28" s="504"/>
      <c r="AT28" s="503"/>
      <c r="AU28" s="503"/>
      <c r="AV28" s="503"/>
      <c r="AW28" s="503"/>
      <c r="AX28" s="503"/>
      <c r="AY28" s="503"/>
      <c r="AZ28" s="503"/>
      <c r="BA28" s="503"/>
      <c r="BB28" s="503">
        <f t="shared" si="11"/>
        <v>0</v>
      </c>
    </row>
    <row r="29" spans="1:79" s="506" customFormat="1" ht="15.75" hidden="1">
      <c r="A29" s="460"/>
      <c r="B29" s="500"/>
      <c r="C29" s="501">
        <v>924</v>
      </c>
      <c r="D29" s="512"/>
      <c r="E29" s="503"/>
      <c r="F29" s="503"/>
      <c r="G29" s="503"/>
      <c r="H29" s="503"/>
      <c r="I29" s="503"/>
      <c r="J29" s="504"/>
      <c r="K29" s="503"/>
      <c r="L29" s="503"/>
      <c r="M29" s="503"/>
      <c r="N29" s="503"/>
      <c r="O29" s="503"/>
      <c r="P29" s="503"/>
      <c r="Q29" s="503"/>
      <c r="R29" s="503"/>
      <c r="S29" s="503"/>
      <c r="T29" s="503"/>
      <c r="U29" s="503"/>
      <c r="V29" s="503">
        <f t="shared" si="10"/>
        <v>0</v>
      </c>
      <c r="W29" s="503"/>
      <c r="X29" s="503"/>
      <c r="Y29" s="503"/>
      <c r="Z29" s="503"/>
      <c r="AA29" s="503"/>
      <c r="AB29" s="503"/>
      <c r="AC29" s="504"/>
      <c r="AD29" s="503"/>
      <c r="AE29" s="503"/>
      <c r="AF29" s="503"/>
      <c r="AG29" s="503"/>
      <c r="AH29" s="503"/>
      <c r="AI29" s="503"/>
      <c r="AJ29" s="503"/>
      <c r="AK29" s="503"/>
      <c r="AL29" s="503">
        <f>SUM(W29:AK29)</f>
        <v>0</v>
      </c>
      <c r="AM29" s="503"/>
      <c r="AN29" s="503"/>
      <c r="AO29" s="503"/>
      <c r="AP29" s="503"/>
      <c r="AQ29" s="503"/>
      <c r="AR29" s="503"/>
      <c r="AS29" s="504"/>
      <c r="AT29" s="503"/>
      <c r="AU29" s="503"/>
      <c r="AV29" s="503"/>
      <c r="AW29" s="503"/>
      <c r="AX29" s="503"/>
      <c r="AY29" s="503"/>
      <c r="AZ29" s="503"/>
      <c r="BA29" s="503"/>
      <c r="BB29" s="503">
        <f t="shared" si="11"/>
        <v>0</v>
      </c>
    </row>
    <row r="30" spans="1:79" s="480" customFormat="1" ht="31.5">
      <c r="A30" s="460" t="s">
        <v>932</v>
      </c>
      <c r="B30" s="496" t="s">
        <v>981</v>
      </c>
      <c r="C30" s="497" t="s">
        <v>982</v>
      </c>
      <c r="D30" s="498">
        <f>242</f>
        <v>242</v>
      </c>
      <c r="E30" s="513"/>
      <c r="F30" s="513"/>
      <c r="G30" s="513"/>
      <c r="H30" s="513"/>
      <c r="I30" s="513"/>
      <c r="J30" s="514">
        <v>-30</v>
      </c>
      <c r="K30" s="513"/>
      <c r="L30" s="513"/>
      <c r="M30" s="513"/>
      <c r="N30" s="513"/>
      <c r="O30" s="513"/>
      <c r="P30" s="513"/>
      <c r="Q30" s="513"/>
      <c r="R30" s="513"/>
      <c r="S30" s="513"/>
      <c r="T30" s="513"/>
      <c r="U30" s="513"/>
      <c r="V30" s="513">
        <f>SUM(D30:U30)</f>
        <v>212</v>
      </c>
      <c r="W30" s="513">
        <v>242</v>
      </c>
      <c r="X30" s="513"/>
      <c r="Y30" s="513"/>
      <c r="Z30" s="513"/>
      <c r="AA30" s="513"/>
      <c r="AB30" s="513"/>
      <c r="AC30" s="514"/>
      <c r="AD30" s="513"/>
      <c r="AE30" s="513"/>
      <c r="AF30" s="513"/>
      <c r="AG30" s="513"/>
      <c r="AH30" s="513"/>
      <c r="AI30" s="513"/>
      <c r="AJ30" s="513"/>
      <c r="AK30" s="513"/>
      <c r="AL30" s="513">
        <f>SUM(W30:AK30)</f>
        <v>242</v>
      </c>
      <c r="AM30" s="513">
        <v>242</v>
      </c>
      <c r="AN30" s="513"/>
      <c r="AO30" s="513"/>
      <c r="AP30" s="513"/>
      <c r="AQ30" s="513"/>
      <c r="AR30" s="513"/>
      <c r="AS30" s="514"/>
      <c r="AT30" s="513"/>
      <c r="AU30" s="513"/>
      <c r="AV30" s="513"/>
      <c r="AW30" s="513"/>
      <c r="AX30" s="513"/>
      <c r="AY30" s="513"/>
      <c r="AZ30" s="513"/>
      <c r="BA30" s="513"/>
      <c r="BB30" s="498">
        <f>SUM(AM30:BA30)</f>
        <v>242</v>
      </c>
    </row>
    <row r="31" spans="1:79" s="480" customFormat="1" ht="33.75" customHeight="1">
      <c r="A31" s="460" t="s">
        <v>933</v>
      </c>
      <c r="B31" s="496" t="s">
        <v>983</v>
      </c>
      <c r="C31" s="497" t="s">
        <v>708</v>
      </c>
      <c r="D31" s="498">
        <f t="shared" ref="D31:BA31" si="12">SUM(D32:D34)</f>
        <v>3132106</v>
      </c>
      <c r="E31" s="498">
        <f t="shared" si="12"/>
        <v>-85977</v>
      </c>
      <c r="F31" s="498">
        <f t="shared" si="12"/>
        <v>404180</v>
      </c>
      <c r="G31" s="498">
        <f t="shared" si="12"/>
        <v>4413563</v>
      </c>
      <c r="H31" s="498">
        <f t="shared" si="12"/>
        <v>186739</v>
      </c>
      <c r="I31" s="498">
        <f t="shared" si="12"/>
        <v>3636</v>
      </c>
      <c r="J31" s="499">
        <f t="shared" si="12"/>
        <v>12059</v>
      </c>
      <c r="K31" s="498">
        <f t="shared" si="12"/>
        <v>0</v>
      </c>
      <c r="L31" s="498">
        <f t="shared" si="12"/>
        <v>0</v>
      </c>
      <c r="M31" s="498">
        <f t="shared" si="12"/>
        <v>0</v>
      </c>
      <c r="N31" s="498">
        <f t="shared" si="12"/>
        <v>0</v>
      </c>
      <c r="O31" s="498">
        <f t="shared" si="12"/>
        <v>0</v>
      </c>
      <c r="P31" s="498">
        <f t="shared" si="12"/>
        <v>0</v>
      </c>
      <c r="Q31" s="498">
        <f t="shared" si="12"/>
        <v>0</v>
      </c>
      <c r="R31" s="498">
        <f t="shared" si="12"/>
        <v>0</v>
      </c>
      <c r="S31" s="498">
        <f t="shared" si="12"/>
        <v>0</v>
      </c>
      <c r="T31" s="498">
        <f t="shared" si="12"/>
        <v>0</v>
      </c>
      <c r="U31" s="498">
        <f t="shared" si="12"/>
        <v>0</v>
      </c>
      <c r="V31" s="498">
        <f t="shared" si="12"/>
        <v>8066306</v>
      </c>
      <c r="W31" s="498">
        <f t="shared" si="12"/>
        <v>2643836</v>
      </c>
      <c r="X31" s="498">
        <f t="shared" si="12"/>
        <v>38344</v>
      </c>
      <c r="Y31" s="498">
        <f t="shared" si="12"/>
        <v>382525</v>
      </c>
      <c r="Z31" s="498">
        <f t="shared" si="12"/>
        <v>4448317</v>
      </c>
      <c r="AA31" s="498">
        <f t="shared" si="12"/>
        <v>65642</v>
      </c>
      <c r="AB31" s="498">
        <f t="shared" si="12"/>
        <v>-43</v>
      </c>
      <c r="AC31" s="499">
        <f t="shared" si="12"/>
        <v>0</v>
      </c>
      <c r="AD31" s="498">
        <f t="shared" si="12"/>
        <v>0</v>
      </c>
      <c r="AE31" s="498">
        <f t="shared" si="12"/>
        <v>0</v>
      </c>
      <c r="AF31" s="498">
        <f t="shared" si="12"/>
        <v>0</v>
      </c>
      <c r="AG31" s="498">
        <f t="shared" si="12"/>
        <v>0</v>
      </c>
      <c r="AH31" s="498">
        <f t="shared" si="12"/>
        <v>0</v>
      </c>
      <c r="AI31" s="498">
        <f t="shared" si="12"/>
        <v>0</v>
      </c>
      <c r="AJ31" s="498">
        <f t="shared" si="12"/>
        <v>0</v>
      </c>
      <c r="AK31" s="498">
        <f t="shared" si="12"/>
        <v>0</v>
      </c>
      <c r="AL31" s="498">
        <f t="shared" si="12"/>
        <v>7578621</v>
      </c>
      <c r="AM31" s="498">
        <f t="shared" si="12"/>
        <v>2195221</v>
      </c>
      <c r="AN31" s="498">
        <f t="shared" si="12"/>
        <v>140657</v>
      </c>
      <c r="AO31" s="498">
        <f t="shared" si="12"/>
        <v>423785</v>
      </c>
      <c r="AP31" s="498">
        <f t="shared" si="12"/>
        <v>4524453</v>
      </c>
      <c r="AQ31" s="498">
        <f t="shared" si="12"/>
        <v>65642</v>
      </c>
      <c r="AR31" s="498">
        <f t="shared" si="12"/>
        <v>-43</v>
      </c>
      <c r="AS31" s="499">
        <f t="shared" si="12"/>
        <v>0</v>
      </c>
      <c r="AT31" s="498">
        <f t="shared" si="12"/>
        <v>0</v>
      </c>
      <c r="AU31" s="498">
        <f t="shared" si="12"/>
        <v>0</v>
      </c>
      <c r="AV31" s="498">
        <f t="shared" si="12"/>
        <v>0</v>
      </c>
      <c r="AW31" s="498">
        <f t="shared" si="12"/>
        <v>0</v>
      </c>
      <c r="AX31" s="498">
        <f t="shared" si="12"/>
        <v>0</v>
      </c>
      <c r="AY31" s="498">
        <f t="shared" si="12"/>
        <v>0</v>
      </c>
      <c r="AZ31" s="498">
        <f t="shared" si="12"/>
        <v>0</v>
      </c>
      <c r="BA31" s="498">
        <f t="shared" si="12"/>
        <v>0</v>
      </c>
      <c r="BB31" s="498">
        <f>SUM(BB32:BB34)</f>
        <v>7349715</v>
      </c>
    </row>
    <row r="32" spans="1:79" s="506" customFormat="1" ht="15" hidden="1" customHeight="1">
      <c r="A32" s="509"/>
      <c r="B32" s="510"/>
      <c r="C32" s="501">
        <v>913</v>
      </c>
      <c r="D32" s="503">
        <f>2245322-313+1047-798</f>
        <v>2245258</v>
      </c>
      <c r="E32" s="503">
        <v>57121</v>
      </c>
      <c r="F32" s="503">
        <f>310173+76050</f>
        <v>386223</v>
      </c>
      <c r="G32" s="503">
        <f>4384534+29029</f>
        <v>4413563</v>
      </c>
      <c r="H32" s="503">
        <f>-188295+253937+2591+113485</f>
        <v>181718</v>
      </c>
      <c r="I32" s="503">
        <f>-11+3647</f>
        <v>3636</v>
      </c>
      <c r="J32" s="504">
        <f>508+791+10140+620</f>
        <v>12059</v>
      </c>
      <c r="K32" s="503"/>
      <c r="L32" s="503"/>
      <c r="M32" s="503"/>
      <c r="N32" s="503"/>
      <c r="O32" s="503"/>
      <c r="P32" s="503"/>
      <c r="Q32" s="503"/>
      <c r="R32" s="503"/>
      <c r="S32" s="503"/>
      <c r="T32" s="503"/>
      <c r="U32" s="503"/>
      <c r="V32" s="503">
        <f t="shared" ref="V32:V33" si="13">SUM(D32:U32)</f>
        <v>7299578</v>
      </c>
      <c r="W32" s="503">
        <f>2213235</f>
        <v>2213235</v>
      </c>
      <c r="X32" s="503">
        <v>14185</v>
      </c>
      <c r="Y32" s="503">
        <f>327752+54773</f>
        <v>382525</v>
      </c>
      <c r="Z32" s="503">
        <f>4418381+29936</f>
        <v>4448317</v>
      </c>
      <c r="AA32" s="503">
        <f>-188295+253937</f>
        <v>65642</v>
      </c>
      <c r="AB32" s="503">
        <f>-43</f>
        <v>-43</v>
      </c>
      <c r="AC32" s="504"/>
      <c r="AD32" s="503"/>
      <c r="AE32" s="503"/>
      <c r="AF32" s="503"/>
      <c r="AG32" s="503"/>
      <c r="AH32" s="503"/>
      <c r="AI32" s="503"/>
      <c r="AJ32" s="503"/>
      <c r="AK32" s="503"/>
      <c r="AL32" s="503">
        <f>SUM(W32:AK32)</f>
        <v>7123861</v>
      </c>
      <c r="AM32" s="503">
        <v>2195221</v>
      </c>
      <c r="AN32" s="503">
        <v>14185</v>
      </c>
      <c r="AO32" s="503">
        <f>369012+54773</f>
        <v>423785</v>
      </c>
      <c r="AP32" s="503">
        <f>4494517+29936</f>
        <v>4524453</v>
      </c>
      <c r="AQ32" s="503">
        <f>-188295+253937</f>
        <v>65642</v>
      </c>
      <c r="AR32" s="503">
        <f>-43</f>
        <v>-43</v>
      </c>
      <c r="AS32" s="504"/>
      <c r="AT32" s="503"/>
      <c r="AU32" s="503"/>
      <c r="AV32" s="503"/>
      <c r="AW32" s="503"/>
      <c r="AX32" s="503"/>
      <c r="AY32" s="503"/>
      <c r="AZ32" s="503"/>
      <c r="BA32" s="503"/>
      <c r="BB32" s="503">
        <f t="shared" ref="BB32:BB33" si="14">SUM(AM32:BA32)</f>
        <v>7223243</v>
      </c>
    </row>
    <row r="33" spans="1:54" s="506" customFormat="1" ht="15.75">
      <c r="A33" s="509"/>
      <c r="B33" s="510"/>
      <c r="C33" s="501">
        <v>914</v>
      </c>
      <c r="D33" s="503">
        <f>184010+702838</f>
        <v>886848</v>
      </c>
      <c r="E33" s="503">
        <f>-143098</f>
        <v>-143098</v>
      </c>
      <c r="F33" s="503">
        <f>17957</f>
        <v>17957</v>
      </c>
      <c r="G33" s="503"/>
      <c r="H33" s="503">
        <f>5021</f>
        <v>5021</v>
      </c>
      <c r="I33" s="503"/>
      <c r="J33" s="504"/>
      <c r="K33" s="503"/>
      <c r="L33" s="503"/>
      <c r="M33" s="503"/>
      <c r="N33" s="503"/>
      <c r="O33" s="503"/>
      <c r="P33" s="503"/>
      <c r="Q33" s="503"/>
      <c r="R33" s="503"/>
      <c r="S33" s="503"/>
      <c r="T33" s="503"/>
      <c r="U33" s="503"/>
      <c r="V33" s="503">
        <f t="shared" si="13"/>
        <v>766728</v>
      </c>
      <c r="W33" s="503">
        <v>430601</v>
      </c>
      <c r="X33" s="503">
        <v>24159</v>
      </c>
      <c r="Y33" s="503"/>
      <c r="Z33" s="503"/>
      <c r="AA33" s="503"/>
      <c r="AB33" s="503"/>
      <c r="AC33" s="504"/>
      <c r="AD33" s="503"/>
      <c r="AE33" s="503"/>
      <c r="AF33" s="503"/>
      <c r="AG33" s="503"/>
      <c r="AH33" s="503"/>
      <c r="AI33" s="503"/>
      <c r="AJ33" s="503"/>
      <c r="AK33" s="503"/>
      <c r="AL33" s="503">
        <f>SUM(W33:AK33)</f>
        <v>454760</v>
      </c>
      <c r="AM33" s="503"/>
      <c r="AN33" s="503">
        <v>126472</v>
      </c>
      <c r="AO33" s="503"/>
      <c r="AP33" s="503"/>
      <c r="AQ33" s="503"/>
      <c r="AR33" s="503"/>
      <c r="AS33" s="504"/>
      <c r="AT33" s="503"/>
      <c r="AU33" s="503"/>
      <c r="AV33" s="503"/>
      <c r="AW33" s="503"/>
      <c r="AX33" s="503"/>
      <c r="AY33" s="503"/>
      <c r="AZ33" s="503"/>
      <c r="BA33" s="503"/>
      <c r="BB33" s="503">
        <f t="shared" si="14"/>
        <v>126472</v>
      </c>
    </row>
    <row r="34" spans="1:54" s="506" customFormat="1" ht="15.75">
      <c r="A34" s="509"/>
      <c r="B34" s="510"/>
      <c r="C34" s="501">
        <v>920</v>
      </c>
      <c r="D34" s="503"/>
      <c r="E34" s="503"/>
      <c r="F34" s="503"/>
      <c r="G34" s="503"/>
      <c r="H34" s="503"/>
      <c r="I34" s="503"/>
      <c r="J34" s="504"/>
      <c r="K34" s="503"/>
      <c r="L34" s="503"/>
      <c r="M34" s="503"/>
      <c r="N34" s="503"/>
      <c r="O34" s="503"/>
      <c r="P34" s="503"/>
      <c r="Q34" s="503"/>
      <c r="R34" s="503"/>
      <c r="S34" s="503"/>
      <c r="T34" s="503"/>
      <c r="U34" s="503"/>
      <c r="V34" s="503">
        <f t="shared" ref="V34" si="15">SUM(D34:U34)</f>
        <v>0</v>
      </c>
      <c r="W34" s="503"/>
      <c r="X34" s="503"/>
      <c r="Y34" s="503"/>
      <c r="Z34" s="503"/>
      <c r="AA34" s="503"/>
      <c r="AB34" s="503"/>
      <c r="AC34" s="504"/>
      <c r="AD34" s="503"/>
      <c r="AE34" s="503"/>
      <c r="AF34" s="503"/>
      <c r="AG34" s="503"/>
      <c r="AH34" s="503"/>
      <c r="AI34" s="503"/>
      <c r="AJ34" s="503"/>
      <c r="AK34" s="503"/>
      <c r="AL34" s="503">
        <f>SUM(W34:AK34)</f>
        <v>0</v>
      </c>
      <c r="AM34" s="503"/>
      <c r="AN34" s="503"/>
      <c r="AO34" s="503"/>
      <c r="AP34" s="503"/>
      <c r="AQ34" s="503"/>
      <c r="AR34" s="503"/>
      <c r="AS34" s="504"/>
      <c r="AT34" s="503"/>
      <c r="AU34" s="503"/>
      <c r="AV34" s="503"/>
      <c r="AW34" s="503"/>
      <c r="AX34" s="503"/>
      <c r="AY34" s="503"/>
      <c r="AZ34" s="503"/>
      <c r="BA34" s="503"/>
      <c r="BB34" s="503">
        <f t="shared" ref="BB34" si="16">SUM(AM34:BA34)</f>
        <v>0</v>
      </c>
    </row>
    <row r="35" spans="1:54" s="480" customFormat="1" ht="31.5">
      <c r="A35" s="460" t="s">
        <v>934</v>
      </c>
      <c r="B35" s="496" t="s">
        <v>984</v>
      </c>
      <c r="C35" s="515" t="s">
        <v>743</v>
      </c>
      <c r="D35" s="513">
        <f>131792+409400</f>
        <v>541192</v>
      </c>
      <c r="E35" s="513"/>
      <c r="F35" s="513">
        <v>-182306</v>
      </c>
      <c r="G35" s="513"/>
      <c r="H35" s="513"/>
      <c r="I35" s="513"/>
      <c r="J35" s="514"/>
      <c r="K35" s="513"/>
      <c r="L35" s="513"/>
      <c r="M35" s="513"/>
      <c r="N35" s="513"/>
      <c r="O35" s="513"/>
      <c r="P35" s="513"/>
      <c r="Q35" s="513"/>
      <c r="R35" s="513"/>
      <c r="S35" s="513"/>
      <c r="T35" s="513"/>
      <c r="U35" s="513"/>
      <c r="V35" s="513">
        <f>SUM(D35:U35)</f>
        <v>358886</v>
      </c>
      <c r="W35" s="513">
        <f>85896+409400+45896</f>
        <v>541192</v>
      </c>
      <c r="X35" s="513"/>
      <c r="Y35" s="513">
        <v>-184419</v>
      </c>
      <c r="Z35" s="513"/>
      <c r="AA35" s="513"/>
      <c r="AB35" s="513"/>
      <c r="AC35" s="514"/>
      <c r="AD35" s="513"/>
      <c r="AE35" s="513"/>
      <c r="AF35" s="513"/>
      <c r="AG35" s="513"/>
      <c r="AH35" s="513"/>
      <c r="AI35" s="513"/>
      <c r="AJ35" s="513"/>
      <c r="AK35" s="513"/>
      <c r="AL35" s="513">
        <f>SUM(W35:AK35)</f>
        <v>356773</v>
      </c>
      <c r="AM35" s="513">
        <f>85896+45896</f>
        <v>131792</v>
      </c>
      <c r="AN35" s="513"/>
      <c r="AO35" s="513">
        <v>223997</v>
      </c>
      <c r="AP35" s="513"/>
      <c r="AQ35" s="513"/>
      <c r="AR35" s="513"/>
      <c r="AS35" s="514"/>
      <c r="AT35" s="513"/>
      <c r="AU35" s="513"/>
      <c r="AV35" s="513"/>
      <c r="AW35" s="513"/>
      <c r="AX35" s="513"/>
      <c r="AY35" s="513"/>
      <c r="AZ35" s="513"/>
      <c r="BA35" s="513"/>
      <c r="BB35" s="513">
        <f>SUM(AM35:BA35)</f>
        <v>355789</v>
      </c>
    </row>
    <row r="36" spans="1:54" s="480" customFormat="1" ht="63">
      <c r="A36" s="460" t="s">
        <v>935</v>
      </c>
      <c r="B36" s="496" t="s">
        <v>985</v>
      </c>
      <c r="C36" s="497" t="s">
        <v>657</v>
      </c>
      <c r="D36" s="498">
        <f>SUM(D37:D41)</f>
        <v>85351</v>
      </c>
      <c r="E36" s="498">
        <f t="shared" ref="E36:BB36" si="17">SUM(E37:E41)</f>
        <v>370</v>
      </c>
      <c r="F36" s="498">
        <f t="shared" si="17"/>
        <v>147</v>
      </c>
      <c r="G36" s="498">
        <f t="shared" si="17"/>
        <v>0</v>
      </c>
      <c r="H36" s="498">
        <f t="shared" si="17"/>
        <v>49</v>
      </c>
      <c r="I36" s="498">
        <f t="shared" si="17"/>
        <v>-84</v>
      </c>
      <c r="J36" s="499">
        <f t="shared" si="17"/>
        <v>0</v>
      </c>
      <c r="K36" s="498">
        <f t="shared" si="17"/>
        <v>0</v>
      </c>
      <c r="L36" s="498">
        <f t="shared" si="17"/>
        <v>0</v>
      </c>
      <c r="M36" s="498">
        <f t="shared" si="17"/>
        <v>0</v>
      </c>
      <c r="N36" s="498">
        <f t="shared" si="17"/>
        <v>0</v>
      </c>
      <c r="O36" s="498">
        <f t="shared" si="17"/>
        <v>0</v>
      </c>
      <c r="P36" s="498">
        <f t="shared" si="17"/>
        <v>0</v>
      </c>
      <c r="Q36" s="498">
        <f t="shared" si="17"/>
        <v>0</v>
      </c>
      <c r="R36" s="498">
        <f t="shared" si="17"/>
        <v>0</v>
      </c>
      <c r="S36" s="498">
        <f t="shared" si="17"/>
        <v>0</v>
      </c>
      <c r="T36" s="498">
        <f t="shared" si="17"/>
        <v>0</v>
      </c>
      <c r="U36" s="498">
        <f t="shared" si="17"/>
        <v>0</v>
      </c>
      <c r="V36" s="498">
        <f t="shared" si="17"/>
        <v>85833</v>
      </c>
      <c r="W36" s="498">
        <f t="shared" si="17"/>
        <v>83656</v>
      </c>
      <c r="X36" s="498">
        <f t="shared" si="17"/>
        <v>70</v>
      </c>
      <c r="Y36" s="498">
        <f t="shared" si="17"/>
        <v>147</v>
      </c>
      <c r="Z36" s="498">
        <f t="shared" si="17"/>
        <v>0</v>
      </c>
      <c r="AA36" s="498">
        <f t="shared" si="17"/>
        <v>0</v>
      </c>
      <c r="AB36" s="498">
        <f t="shared" si="17"/>
        <v>0</v>
      </c>
      <c r="AC36" s="499">
        <f t="shared" si="17"/>
        <v>0</v>
      </c>
      <c r="AD36" s="498">
        <f t="shared" si="17"/>
        <v>0</v>
      </c>
      <c r="AE36" s="498">
        <f t="shared" si="17"/>
        <v>0</v>
      </c>
      <c r="AF36" s="498">
        <f t="shared" si="17"/>
        <v>0</v>
      </c>
      <c r="AG36" s="498">
        <f t="shared" si="17"/>
        <v>0</v>
      </c>
      <c r="AH36" s="498">
        <f t="shared" si="17"/>
        <v>0</v>
      </c>
      <c r="AI36" s="498">
        <f t="shared" si="17"/>
        <v>0</v>
      </c>
      <c r="AJ36" s="498">
        <f t="shared" si="17"/>
        <v>0</v>
      </c>
      <c r="AK36" s="498">
        <f t="shared" si="17"/>
        <v>0</v>
      </c>
      <c r="AL36" s="498">
        <f t="shared" si="17"/>
        <v>83873</v>
      </c>
      <c r="AM36" s="498">
        <f t="shared" si="17"/>
        <v>83656</v>
      </c>
      <c r="AN36" s="498">
        <f t="shared" si="17"/>
        <v>70</v>
      </c>
      <c r="AO36" s="498">
        <f t="shared" si="17"/>
        <v>147</v>
      </c>
      <c r="AP36" s="498">
        <f t="shared" si="17"/>
        <v>0</v>
      </c>
      <c r="AQ36" s="498">
        <f t="shared" si="17"/>
        <v>0</v>
      </c>
      <c r="AR36" s="498">
        <f t="shared" si="17"/>
        <v>0</v>
      </c>
      <c r="AS36" s="499">
        <f t="shared" si="17"/>
        <v>0</v>
      </c>
      <c r="AT36" s="498">
        <f t="shared" si="17"/>
        <v>0</v>
      </c>
      <c r="AU36" s="498">
        <f t="shared" si="17"/>
        <v>0</v>
      </c>
      <c r="AV36" s="498">
        <f t="shared" si="17"/>
        <v>0</v>
      </c>
      <c r="AW36" s="498">
        <f t="shared" si="17"/>
        <v>0</v>
      </c>
      <c r="AX36" s="498">
        <f t="shared" si="17"/>
        <v>0</v>
      </c>
      <c r="AY36" s="498">
        <f t="shared" si="17"/>
        <v>0</v>
      </c>
      <c r="AZ36" s="498">
        <f t="shared" si="17"/>
        <v>0</v>
      </c>
      <c r="BA36" s="498">
        <f t="shared" si="17"/>
        <v>0</v>
      </c>
      <c r="BB36" s="498">
        <f t="shared" si="17"/>
        <v>83873</v>
      </c>
    </row>
    <row r="37" spans="1:54" s="506" customFormat="1">
      <c r="A37" s="630"/>
      <c r="B37" s="633"/>
      <c r="C37" s="501">
        <v>906</v>
      </c>
      <c r="D37" s="503">
        <f>77956+3321+1200</f>
        <v>82477</v>
      </c>
      <c r="E37" s="503">
        <f>300+63+7</f>
        <v>370</v>
      </c>
      <c r="F37" s="503">
        <v>147</v>
      </c>
      <c r="G37" s="503"/>
      <c r="H37" s="503">
        <f>133-73</f>
        <v>60</v>
      </c>
      <c r="I37" s="503">
        <v>-73</v>
      </c>
      <c r="J37" s="504">
        <f>74-74</f>
        <v>0</v>
      </c>
      <c r="K37" s="503"/>
      <c r="L37" s="503"/>
      <c r="M37" s="503"/>
      <c r="N37" s="503"/>
      <c r="O37" s="503"/>
      <c r="P37" s="503"/>
      <c r="Q37" s="503"/>
      <c r="R37" s="503"/>
      <c r="S37" s="503"/>
      <c r="T37" s="503"/>
      <c r="U37" s="503"/>
      <c r="V37" s="503">
        <f t="shared" ref="V37:V41" si="18">SUM(D37:U37)</f>
        <v>82981</v>
      </c>
      <c r="W37" s="503">
        <f>77956+3321</f>
        <v>81277</v>
      </c>
      <c r="X37" s="503">
        <f>63+7</f>
        <v>70</v>
      </c>
      <c r="Y37" s="503">
        <v>147</v>
      </c>
      <c r="Z37" s="503"/>
      <c r="AA37" s="503"/>
      <c r="AB37" s="503"/>
      <c r="AC37" s="504"/>
      <c r="AD37" s="503"/>
      <c r="AE37" s="503"/>
      <c r="AF37" s="503"/>
      <c r="AG37" s="503"/>
      <c r="AH37" s="503"/>
      <c r="AI37" s="503"/>
      <c r="AJ37" s="503"/>
      <c r="AK37" s="503"/>
      <c r="AL37" s="503">
        <f t="shared" ref="AL37:AL41" si="19">SUM(W37:AK37)</f>
        <v>81494</v>
      </c>
      <c r="AM37" s="503">
        <f>77956+3321</f>
        <v>81277</v>
      </c>
      <c r="AN37" s="503">
        <f>63+7</f>
        <v>70</v>
      </c>
      <c r="AO37" s="503">
        <v>147</v>
      </c>
      <c r="AP37" s="503"/>
      <c r="AQ37" s="503"/>
      <c r="AR37" s="503"/>
      <c r="AS37" s="504"/>
      <c r="AT37" s="503"/>
      <c r="AU37" s="503"/>
      <c r="AV37" s="503"/>
      <c r="AW37" s="503"/>
      <c r="AX37" s="503"/>
      <c r="AY37" s="503"/>
      <c r="AZ37" s="503"/>
      <c r="BA37" s="503"/>
      <c r="BB37" s="503">
        <f t="shared" ref="BB37:BB41" si="20">SUM(AM37:BA37)</f>
        <v>81494</v>
      </c>
    </row>
    <row r="38" spans="1:54" s="506" customFormat="1">
      <c r="A38" s="631"/>
      <c r="B38" s="634"/>
      <c r="C38" s="501">
        <v>912</v>
      </c>
      <c r="D38" s="503"/>
      <c r="E38" s="503"/>
      <c r="F38" s="503"/>
      <c r="G38" s="503"/>
      <c r="H38" s="503"/>
      <c r="I38" s="503"/>
      <c r="J38" s="504"/>
      <c r="K38" s="503"/>
      <c r="L38" s="503"/>
      <c r="M38" s="503"/>
      <c r="N38" s="503"/>
      <c r="O38" s="503"/>
      <c r="P38" s="503"/>
      <c r="Q38" s="503"/>
      <c r="R38" s="503"/>
      <c r="S38" s="503"/>
      <c r="T38" s="503"/>
      <c r="U38" s="503"/>
      <c r="V38" s="503">
        <f t="shared" si="18"/>
        <v>0</v>
      </c>
      <c r="W38" s="503"/>
      <c r="X38" s="503"/>
      <c r="Y38" s="503"/>
      <c r="Z38" s="503"/>
      <c r="AA38" s="503"/>
      <c r="AB38" s="503"/>
      <c r="AC38" s="504"/>
      <c r="AD38" s="503"/>
      <c r="AE38" s="503"/>
      <c r="AF38" s="503"/>
      <c r="AG38" s="503"/>
      <c r="AH38" s="503"/>
      <c r="AI38" s="503"/>
      <c r="AJ38" s="503"/>
      <c r="AK38" s="503"/>
      <c r="AL38" s="503">
        <f t="shared" si="19"/>
        <v>0</v>
      </c>
      <c r="AM38" s="503"/>
      <c r="AN38" s="503"/>
      <c r="AO38" s="503"/>
      <c r="AP38" s="503"/>
      <c r="AQ38" s="503"/>
      <c r="AR38" s="503"/>
      <c r="AS38" s="504"/>
      <c r="AT38" s="503"/>
      <c r="AU38" s="503"/>
      <c r="AV38" s="503"/>
      <c r="AW38" s="503"/>
      <c r="AX38" s="503"/>
      <c r="AY38" s="503"/>
      <c r="AZ38" s="503"/>
      <c r="BA38" s="503"/>
      <c r="BB38" s="503">
        <f t="shared" si="20"/>
        <v>0</v>
      </c>
    </row>
    <row r="39" spans="1:54" s="506" customFormat="1">
      <c r="A39" s="631"/>
      <c r="B39" s="634"/>
      <c r="C39" s="501">
        <v>917</v>
      </c>
      <c r="D39" s="503">
        <v>495</v>
      </c>
      <c r="E39" s="503"/>
      <c r="F39" s="503"/>
      <c r="G39" s="503"/>
      <c r="H39" s="503"/>
      <c r="I39" s="503"/>
      <c r="J39" s="504"/>
      <c r="K39" s="503"/>
      <c r="L39" s="503"/>
      <c r="M39" s="503"/>
      <c r="N39" s="503"/>
      <c r="O39" s="503"/>
      <c r="P39" s="503"/>
      <c r="Q39" s="503"/>
      <c r="R39" s="503"/>
      <c r="S39" s="503"/>
      <c r="T39" s="503"/>
      <c r="U39" s="503"/>
      <c r="V39" s="503">
        <f t="shared" si="18"/>
        <v>495</v>
      </c>
      <c r="W39" s="503"/>
      <c r="X39" s="503"/>
      <c r="Y39" s="503"/>
      <c r="Z39" s="503"/>
      <c r="AA39" s="503"/>
      <c r="AB39" s="503"/>
      <c r="AC39" s="504"/>
      <c r="AD39" s="503"/>
      <c r="AE39" s="503"/>
      <c r="AF39" s="503"/>
      <c r="AG39" s="503"/>
      <c r="AH39" s="503"/>
      <c r="AI39" s="503"/>
      <c r="AJ39" s="503"/>
      <c r="AK39" s="503"/>
      <c r="AL39" s="503">
        <f t="shared" si="19"/>
        <v>0</v>
      </c>
      <c r="AM39" s="503"/>
      <c r="AN39" s="503"/>
      <c r="AO39" s="503"/>
      <c r="AP39" s="503"/>
      <c r="AQ39" s="503"/>
      <c r="AR39" s="503"/>
      <c r="AS39" s="504"/>
      <c r="AT39" s="503"/>
      <c r="AU39" s="503"/>
      <c r="AV39" s="503"/>
      <c r="AW39" s="503"/>
      <c r="AX39" s="503"/>
      <c r="AY39" s="503"/>
      <c r="AZ39" s="503"/>
      <c r="BA39" s="503"/>
      <c r="BB39" s="503">
        <f t="shared" si="20"/>
        <v>0</v>
      </c>
    </row>
    <row r="40" spans="1:54" s="506" customFormat="1">
      <c r="A40" s="631"/>
      <c r="B40" s="634"/>
      <c r="C40" s="501">
        <v>920</v>
      </c>
      <c r="D40" s="503">
        <f>1809</f>
        <v>1809</v>
      </c>
      <c r="E40" s="503"/>
      <c r="F40" s="503"/>
      <c r="G40" s="503"/>
      <c r="H40" s="503"/>
      <c r="I40" s="503"/>
      <c r="J40" s="504"/>
      <c r="K40" s="503"/>
      <c r="L40" s="503"/>
      <c r="M40" s="503"/>
      <c r="N40" s="503"/>
      <c r="O40" s="503"/>
      <c r="P40" s="503"/>
      <c r="Q40" s="503"/>
      <c r="R40" s="503"/>
      <c r="S40" s="503"/>
      <c r="T40" s="503"/>
      <c r="U40" s="503"/>
      <c r="V40" s="503">
        <f t="shared" si="18"/>
        <v>1809</v>
      </c>
      <c r="W40" s="503">
        <v>1809</v>
      </c>
      <c r="X40" s="503"/>
      <c r="Y40" s="503"/>
      <c r="Z40" s="503"/>
      <c r="AA40" s="503"/>
      <c r="AB40" s="503"/>
      <c r="AC40" s="504"/>
      <c r="AD40" s="503"/>
      <c r="AE40" s="503"/>
      <c r="AF40" s="503"/>
      <c r="AG40" s="503"/>
      <c r="AH40" s="503"/>
      <c r="AI40" s="503"/>
      <c r="AJ40" s="503"/>
      <c r="AK40" s="503"/>
      <c r="AL40" s="503">
        <f t="shared" si="19"/>
        <v>1809</v>
      </c>
      <c r="AM40" s="503">
        <v>1809</v>
      </c>
      <c r="AN40" s="503"/>
      <c r="AO40" s="503"/>
      <c r="AP40" s="503"/>
      <c r="AQ40" s="503"/>
      <c r="AR40" s="503"/>
      <c r="AS40" s="504"/>
      <c r="AT40" s="503"/>
      <c r="AU40" s="503"/>
      <c r="AV40" s="503"/>
      <c r="AW40" s="503"/>
      <c r="AX40" s="503"/>
      <c r="AY40" s="503"/>
      <c r="AZ40" s="503"/>
      <c r="BA40" s="503"/>
      <c r="BB40" s="503">
        <f t="shared" si="20"/>
        <v>1809</v>
      </c>
    </row>
    <row r="41" spans="1:54" s="506" customFormat="1">
      <c r="A41" s="632"/>
      <c r="B41" s="635"/>
      <c r="C41" s="501">
        <v>923</v>
      </c>
      <c r="D41" s="503">
        <f>570</f>
        <v>570</v>
      </c>
      <c r="E41" s="503"/>
      <c r="F41" s="503"/>
      <c r="G41" s="503"/>
      <c r="H41" s="503">
        <v>-11</v>
      </c>
      <c r="I41" s="503">
        <f>-11</f>
        <v>-11</v>
      </c>
      <c r="J41" s="504"/>
      <c r="K41" s="503"/>
      <c r="L41" s="503"/>
      <c r="M41" s="503"/>
      <c r="N41" s="503"/>
      <c r="O41" s="503"/>
      <c r="P41" s="503"/>
      <c r="Q41" s="503"/>
      <c r="R41" s="503"/>
      <c r="S41" s="503"/>
      <c r="T41" s="503"/>
      <c r="U41" s="503"/>
      <c r="V41" s="503">
        <f t="shared" si="18"/>
        <v>548</v>
      </c>
      <c r="W41" s="503">
        <f>570</f>
        <v>570</v>
      </c>
      <c r="X41" s="503"/>
      <c r="Y41" s="503"/>
      <c r="Z41" s="503"/>
      <c r="AA41" s="503"/>
      <c r="AB41" s="503"/>
      <c r="AC41" s="504"/>
      <c r="AD41" s="503"/>
      <c r="AE41" s="503"/>
      <c r="AF41" s="503"/>
      <c r="AG41" s="503"/>
      <c r="AH41" s="503"/>
      <c r="AI41" s="503"/>
      <c r="AJ41" s="503"/>
      <c r="AK41" s="503"/>
      <c r="AL41" s="503">
        <f t="shared" si="19"/>
        <v>570</v>
      </c>
      <c r="AM41" s="503">
        <f>570</f>
        <v>570</v>
      </c>
      <c r="AN41" s="503"/>
      <c r="AO41" s="503"/>
      <c r="AP41" s="503"/>
      <c r="AQ41" s="503"/>
      <c r="AR41" s="503"/>
      <c r="AS41" s="504"/>
      <c r="AT41" s="503"/>
      <c r="AU41" s="503"/>
      <c r="AV41" s="503"/>
      <c r="AW41" s="503"/>
      <c r="AX41" s="503"/>
      <c r="AY41" s="503"/>
      <c r="AZ41" s="503"/>
      <c r="BA41" s="503"/>
      <c r="BB41" s="503">
        <f t="shared" si="20"/>
        <v>570</v>
      </c>
    </row>
    <row r="42" spans="1:54" s="480" customFormat="1" ht="31.5">
      <c r="A42" s="460" t="s">
        <v>103</v>
      </c>
      <c r="B42" s="496" t="s">
        <v>986</v>
      </c>
      <c r="C42" s="497" t="s">
        <v>386</v>
      </c>
      <c r="D42" s="513">
        <f>SUM(D43:D44)</f>
        <v>36031</v>
      </c>
      <c r="E42" s="513">
        <f t="shared" ref="E42:BB42" si="21">SUM(E43:E44)</f>
        <v>135</v>
      </c>
      <c r="F42" s="513">
        <f t="shared" si="21"/>
        <v>3113</v>
      </c>
      <c r="G42" s="513">
        <f t="shared" si="21"/>
        <v>-2555</v>
      </c>
      <c r="H42" s="513">
        <f t="shared" si="21"/>
        <v>-1979</v>
      </c>
      <c r="I42" s="513">
        <f t="shared" si="21"/>
        <v>-2410</v>
      </c>
      <c r="J42" s="514">
        <f t="shared" si="21"/>
        <v>0</v>
      </c>
      <c r="K42" s="513">
        <f t="shared" si="21"/>
        <v>0</v>
      </c>
      <c r="L42" s="513">
        <f t="shared" si="21"/>
        <v>0</v>
      </c>
      <c r="M42" s="513">
        <f t="shared" si="21"/>
        <v>0</v>
      </c>
      <c r="N42" s="513">
        <f t="shared" si="21"/>
        <v>0</v>
      </c>
      <c r="O42" s="513">
        <f t="shared" si="21"/>
        <v>0</v>
      </c>
      <c r="P42" s="513">
        <f t="shared" si="21"/>
        <v>0</v>
      </c>
      <c r="Q42" s="513">
        <f t="shared" si="21"/>
        <v>0</v>
      </c>
      <c r="R42" s="513">
        <f t="shared" si="21"/>
        <v>0</v>
      </c>
      <c r="S42" s="513">
        <f t="shared" si="21"/>
        <v>0</v>
      </c>
      <c r="T42" s="513">
        <f t="shared" si="21"/>
        <v>0</v>
      </c>
      <c r="U42" s="513">
        <f t="shared" si="21"/>
        <v>0</v>
      </c>
      <c r="V42" s="513">
        <f t="shared" si="21"/>
        <v>32335</v>
      </c>
      <c r="W42" s="513">
        <f t="shared" si="21"/>
        <v>19727</v>
      </c>
      <c r="X42" s="513">
        <f t="shared" si="21"/>
        <v>7</v>
      </c>
      <c r="Y42" s="513">
        <f t="shared" si="21"/>
        <v>19986</v>
      </c>
      <c r="Z42" s="513">
        <f t="shared" si="21"/>
        <v>0</v>
      </c>
      <c r="AA42" s="513">
        <f t="shared" si="21"/>
        <v>462</v>
      </c>
      <c r="AB42" s="513">
        <f t="shared" si="21"/>
        <v>0</v>
      </c>
      <c r="AC42" s="514">
        <f t="shared" si="21"/>
        <v>0</v>
      </c>
      <c r="AD42" s="513">
        <f t="shared" si="21"/>
        <v>0</v>
      </c>
      <c r="AE42" s="513">
        <f t="shared" si="21"/>
        <v>0</v>
      </c>
      <c r="AF42" s="513">
        <f t="shared" si="21"/>
        <v>0</v>
      </c>
      <c r="AG42" s="513">
        <f t="shared" si="21"/>
        <v>0</v>
      </c>
      <c r="AH42" s="513">
        <f t="shared" si="21"/>
        <v>0</v>
      </c>
      <c r="AI42" s="513">
        <f t="shared" si="21"/>
        <v>0</v>
      </c>
      <c r="AJ42" s="513">
        <f t="shared" si="21"/>
        <v>0</v>
      </c>
      <c r="AK42" s="513">
        <f t="shared" si="21"/>
        <v>0</v>
      </c>
      <c r="AL42" s="513">
        <f t="shared" si="21"/>
        <v>40182</v>
      </c>
      <c r="AM42" s="513">
        <f t="shared" si="21"/>
        <v>0</v>
      </c>
      <c r="AN42" s="513">
        <f t="shared" si="21"/>
        <v>0</v>
      </c>
      <c r="AO42" s="513">
        <f t="shared" si="21"/>
        <v>0</v>
      </c>
      <c r="AP42" s="513">
        <f t="shared" si="21"/>
        <v>0</v>
      </c>
      <c r="AQ42" s="513">
        <f t="shared" si="21"/>
        <v>0</v>
      </c>
      <c r="AR42" s="513">
        <f t="shared" si="21"/>
        <v>0</v>
      </c>
      <c r="AS42" s="514">
        <f t="shared" si="21"/>
        <v>0</v>
      </c>
      <c r="AT42" s="513">
        <f t="shared" si="21"/>
        <v>0</v>
      </c>
      <c r="AU42" s="513">
        <f t="shared" si="21"/>
        <v>0</v>
      </c>
      <c r="AV42" s="513">
        <f t="shared" si="21"/>
        <v>0</v>
      </c>
      <c r="AW42" s="513">
        <f t="shared" si="21"/>
        <v>0</v>
      </c>
      <c r="AX42" s="513">
        <f t="shared" si="21"/>
        <v>0</v>
      </c>
      <c r="AY42" s="513">
        <f t="shared" si="21"/>
        <v>0</v>
      </c>
      <c r="AZ42" s="513">
        <f t="shared" si="21"/>
        <v>0</v>
      </c>
      <c r="BA42" s="513">
        <f t="shared" si="21"/>
        <v>0</v>
      </c>
      <c r="BB42" s="513">
        <f t="shared" si="21"/>
        <v>0</v>
      </c>
    </row>
    <row r="43" spans="1:54" s="520" customFormat="1" ht="15.75">
      <c r="A43" s="516"/>
      <c r="B43" s="517"/>
      <c r="C43" s="501">
        <v>903</v>
      </c>
      <c r="D43" s="518"/>
      <c r="E43" s="518"/>
      <c r="F43" s="518"/>
      <c r="G43" s="518"/>
      <c r="H43" s="518"/>
      <c r="I43" s="518"/>
      <c r="J43" s="519"/>
      <c r="K43" s="518"/>
      <c r="L43" s="518"/>
      <c r="M43" s="518"/>
      <c r="N43" s="518"/>
      <c r="O43" s="518"/>
      <c r="P43" s="518"/>
      <c r="Q43" s="518"/>
      <c r="R43" s="518"/>
      <c r="S43" s="518"/>
      <c r="T43" s="518"/>
      <c r="U43" s="518"/>
      <c r="V43" s="503">
        <f t="shared" ref="V43:V48" si="22">SUM(D43:U43)</f>
        <v>0</v>
      </c>
      <c r="W43" s="518"/>
      <c r="X43" s="518"/>
      <c r="Y43" s="518"/>
      <c r="Z43" s="518"/>
      <c r="AA43" s="518"/>
      <c r="AB43" s="518"/>
      <c r="AC43" s="519"/>
      <c r="AD43" s="518"/>
      <c r="AE43" s="518"/>
      <c r="AF43" s="518"/>
      <c r="AG43" s="518"/>
      <c r="AH43" s="518"/>
      <c r="AI43" s="518"/>
      <c r="AJ43" s="518"/>
      <c r="AK43" s="518"/>
      <c r="AL43" s="503">
        <f t="shared" ref="AL43:AL44" si="23">SUM(W43:AK43)</f>
        <v>0</v>
      </c>
      <c r="AM43" s="518"/>
      <c r="AN43" s="518"/>
      <c r="AO43" s="518"/>
      <c r="AP43" s="518"/>
      <c r="AQ43" s="518"/>
      <c r="AR43" s="518"/>
      <c r="AS43" s="519"/>
      <c r="AT43" s="518"/>
      <c r="AU43" s="518"/>
      <c r="AV43" s="518"/>
      <c r="AW43" s="518"/>
      <c r="AX43" s="518"/>
      <c r="AY43" s="518"/>
      <c r="AZ43" s="518"/>
      <c r="BA43" s="518"/>
      <c r="BB43" s="503">
        <f>SUM(AM43:BA43)</f>
        <v>0</v>
      </c>
    </row>
    <row r="44" spans="1:54" s="520" customFormat="1" ht="15.75">
      <c r="A44" s="516"/>
      <c r="B44" s="517"/>
      <c r="C44" s="501">
        <v>914</v>
      </c>
      <c r="D44" s="518">
        <f>35601+430</f>
        <v>36031</v>
      </c>
      <c r="E44" s="518">
        <v>135</v>
      </c>
      <c r="F44" s="518">
        <f>3113</f>
        <v>3113</v>
      </c>
      <c r="G44" s="518">
        <v>-2555</v>
      </c>
      <c r="H44" s="518">
        <f>-1979</f>
        <v>-1979</v>
      </c>
      <c r="I44" s="518">
        <v>-2410</v>
      </c>
      <c r="J44" s="519"/>
      <c r="K44" s="518"/>
      <c r="L44" s="518"/>
      <c r="M44" s="518"/>
      <c r="N44" s="518"/>
      <c r="O44" s="518"/>
      <c r="P44" s="518"/>
      <c r="Q44" s="518"/>
      <c r="R44" s="518"/>
      <c r="S44" s="518"/>
      <c r="T44" s="518"/>
      <c r="U44" s="518"/>
      <c r="V44" s="503">
        <f t="shared" si="22"/>
        <v>32335</v>
      </c>
      <c r="W44" s="518">
        <f>9035+10692</f>
        <v>19727</v>
      </c>
      <c r="X44" s="518">
        <v>7</v>
      </c>
      <c r="Y44" s="518">
        <f>19986</f>
        <v>19986</v>
      </c>
      <c r="Z44" s="518"/>
      <c r="AA44" s="518">
        <f>462</f>
        <v>462</v>
      </c>
      <c r="AB44" s="518"/>
      <c r="AC44" s="519"/>
      <c r="AD44" s="518"/>
      <c r="AE44" s="518"/>
      <c r="AF44" s="518"/>
      <c r="AG44" s="518"/>
      <c r="AH44" s="518"/>
      <c r="AI44" s="518"/>
      <c r="AJ44" s="518"/>
      <c r="AK44" s="518"/>
      <c r="AL44" s="503">
        <f t="shared" si="23"/>
        <v>40182</v>
      </c>
      <c r="AM44" s="518"/>
      <c r="AN44" s="518"/>
      <c r="AO44" s="518"/>
      <c r="AP44" s="518"/>
      <c r="AQ44" s="518"/>
      <c r="AR44" s="518"/>
      <c r="AS44" s="519"/>
      <c r="AT44" s="518"/>
      <c r="AU44" s="518"/>
      <c r="AV44" s="518"/>
      <c r="AW44" s="518"/>
      <c r="AX44" s="518"/>
      <c r="AY44" s="518"/>
      <c r="AZ44" s="518"/>
      <c r="BA44" s="518"/>
      <c r="BB44" s="503">
        <f>SUM(AM44:BA44)</f>
        <v>0</v>
      </c>
    </row>
    <row r="45" spans="1:54" s="480" customFormat="1" ht="31.5">
      <c r="A45" s="460" t="s">
        <v>170</v>
      </c>
      <c r="B45" s="496" t="s">
        <v>987</v>
      </c>
      <c r="C45" s="497" t="s">
        <v>374</v>
      </c>
      <c r="D45" s="498">
        <f>SUM(D46:D48)</f>
        <v>181160</v>
      </c>
      <c r="E45" s="498">
        <f t="shared" ref="E45:BB45" si="24">SUM(E46:E48)</f>
        <v>9013</v>
      </c>
      <c r="F45" s="498">
        <f t="shared" si="24"/>
        <v>7317</v>
      </c>
      <c r="G45" s="498">
        <f t="shared" si="24"/>
        <v>0</v>
      </c>
      <c r="H45" s="498">
        <f t="shared" si="24"/>
        <v>10805</v>
      </c>
      <c r="I45" s="498">
        <f t="shared" si="24"/>
        <v>0</v>
      </c>
      <c r="J45" s="499">
        <f t="shared" si="24"/>
        <v>0</v>
      </c>
      <c r="K45" s="498">
        <f t="shared" si="24"/>
        <v>0</v>
      </c>
      <c r="L45" s="498">
        <f t="shared" si="24"/>
        <v>0</v>
      </c>
      <c r="M45" s="498">
        <f t="shared" si="24"/>
        <v>0</v>
      </c>
      <c r="N45" s="498">
        <f t="shared" si="24"/>
        <v>0</v>
      </c>
      <c r="O45" s="498">
        <f t="shared" si="24"/>
        <v>0</v>
      </c>
      <c r="P45" s="498">
        <f t="shared" si="24"/>
        <v>0</v>
      </c>
      <c r="Q45" s="498">
        <f t="shared" si="24"/>
        <v>0</v>
      </c>
      <c r="R45" s="498">
        <f t="shared" si="24"/>
        <v>0</v>
      </c>
      <c r="S45" s="498">
        <f t="shared" si="24"/>
        <v>0</v>
      </c>
      <c r="T45" s="498">
        <f t="shared" si="24"/>
        <v>0</v>
      </c>
      <c r="U45" s="498">
        <f t="shared" si="24"/>
        <v>0</v>
      </c>
      <c r="V45" s="498">
        <f t="shared" si="24"/>
        <v>208295</v>
      </c>
      <c r="W45" s="498">
        <f t="shared" si="24"/>
        <v>0</v>
      </c>
      <c r="X45" s="498">
        <f t="shared" si="24"/>
        <v>0</v>
      </c>
      <c r="Y45" s="498">
        <f t="shared" si="24"/>
        <v>0</v>
      </c>
      <c r="Z45" s="498">
        <f t="shared" si="24"/>
        <v>0</v>
      </c>
      <c r="AA45" s="498">
        <f t="shared" si="24"/>
        <v>0</v>
      </c>
      <c r="AB45" s="498">
        <f t="shared" si="24"/>
        <v>0</v>
      </c>
      <c r="AC45" s="499">
        <f t="shared" si="24"/>
        <v>0</v>
      </c>
      <c r="AD45" s="498">
        <f t="shared" si="24"/>
        <v>0</v>
      </c>
      <c r="AE45" s="498">
        <f t="shared" si="24"/>
        <v>0</v>
      </c>
      <c r="AF45" s="498">
        <f t="shared" si="24"/>
        <v>0</v>
      </c>
      <c r="AG45" s="498">
        <f t="shared" si="24"/>
        <v>0</v>
      </c>
      <c r="AH45" s="498">
        <f t="shared" si="24"/>
        <v>0</v>
      </c>
      <c r="AI45" s="498">
        <f t="shared" si="24"/>
        <v>0</v>
      </c>
      <c r="AJ45" s="498">
        <f t="shared" si="24"/>
        <v>0</v>
      </c>
      <c r="AK45" s="498">
        <f t="shared" si="24"/>
        <v>0</v>
      </c>
      <c r="AL45" s="498">
        <f t="shared" si="24"/>
        <v>0</v>
      </c>
      <c r="AM45" s="498">
        <f t="shared" si="24"/>
        <v>0</v>
      </c>
      <c r="AN45" s="498">
        <f t="shared" si="24"/>
        <v>0</v>
      </c>
      <c r="AO45" s="498">
        <f t="shared" si="24"/>
        <v>0</v>
      </c>
      <c r="AP45" s="498">
        <f t="shared" si="24"/>
        <v>0</v>
      </c>
      <c r="AQ45" s="498">
        <f t="shared" si="24"/>
        <v>0</v>
      </c>
      <c r="AR45" s="498">
        <f t="shared" si="24"/>
        <v>0</v>
      </c>
      <c r="AS45" s="499">
        <f t="shared" si="24"/>
        <v>0</v>
      </c>
      <c r="AT45" s="498">
        <f t="shared" si="24"/>
        <v>0</v>
      </c>
      <c r="AU45" s="498">
        <f t="shared" si="24"/>
        <v>0</v>
      </c>
      <c r="AV45" s="498">
        <f t="shared" si="24"/>
        <v>0</v>
      </c>
      <c r="AW45" s="498">
        <f t="shared" si="24"/>
        <v>0</v>
      </c>
      <c r="AX45" s="498">
        <f t="shared" si="24"/>
        <v>0</v>
      </c>
      <c r="AY45" s="498">
        <f t="shared" si="24"/>
        <v>0</v>
      </c>
      <c r="AZ45" s="498">
        <f t="shared" si="24"/>
        <v>0</v>
      </c>
      <c r="BA45" s="498">
        <f t="shared" si="24"/>
        <v>0</v>
      </c>
      <c r="BB45" s="498">
        <f t="shared" si="24"/>
        <v>0</v>
      </c>
    </row>
    <row r="46" spans="1:54" s="506" customFormat="1">
      <c r="A46" s="630"/>
      <c r="B46" s="633"/>
      <c r="C46" s="501">
        <v>910</v>
      </c>
      <c r="D46" s="503">
        <v>1873</v>
      </c>
      <c r="E46" s="503"/>
      <c r="F46" s="503"/>
      <c r="G46" s="503"/>
      <c r="H46" s="503"/>
      <c r="I46" s="503"/>
      <c r="J46" s="504"/>
      <c r="K46" s="503"/>
      <c r="L46" s="503"/>
      <c r="M46" s="503"/>
      <c r="N46" s="503"/>
      <c r="O46" s="503"/>
      <c r="P46" s="503"/>
      <c r="Q46" s="503"/>
      <c r="R46" s="503"/>
      <c r="S46" s="503"/>
      <c r="T46" s="503"/>
      <c r="U46" s="503"/>
      <c r="V46" s="503">
        <f t="shared" si="22"/>
        <v>1873</v>
      </c>
      <c r="W46" s="503"/>
      <c r="X46" s="503"/>
      <c r="Y46" s="503"/>
      <c r="Z46" s="503"/>
      <c r="AA46" s="503"/>
      <c r="AB46" s="503"/>
      <c r="AC46" s="504"/>
      <c r="AD46" s="503"/>
      <c r="AE46" s="503"/>
      <c r="AF46" s="503"/>
      <c r="AG46" s="503"/>
      <c r="AH46" s="503"/>
      <c r="AI46" s="503"/>
      <c r="AJ46" s="503"/>
      <c r="AK46" s="503"/>
      <c r="AL46" s="503">
        <f t="shared" ref="AL46:AL55" si="25">SUM(W46:AK46)</f>
        <v>0</v>
      </c>
      <c r="AM46" s="503"/>
      <c r="AN46" s="503"/>
      <c r="AO46" s="503"/>
      <c r="AP46" s="503"/>
      <c r="AQ46" s="503"/>
      <c r="AR46" s="503"/>
      <c r="AS46" s="504"/>
      <c r="AT46" s="503"/>
      <c r="AU46" s="503"/>
      <c r="AV46" s="503"/>
      <c r="AW46" s="503"/>
      <c r="AX46" s="503"/>
      <c r="AY46" s="503"/>
      <c r="AZ46" s="503"/>
      <c r="BA46" s="503"/>
      <c r="BB46" s="503">
        <f t="shared" ref="BB46:BB48" si="26">SUM(AM46:BA46)</f>
        <v>0</v>
      </c>
    </row>
    <row r="47" spans="1:54" s="506" customFormat="1">
      <c r="A47" s="631"/>
      <c r="B47" s="634"/>
      <c r="C47" s="501">
        <v>920</v>
      </c>
      <c r="D47" s="503"/>
      <c r="E47" s="503"/>
      <c r="F47" s="503"/>
      <c r="G47" s="503"/>
      <c r="H47" s="503"/>
      <c r="I47" s="503"/>
      <c r="J47" s="504"/>
      <c r="K47" s="503"/>
      <c r="L47" s="503"/>
      <c r="M47" s="503"/>
      <c r="N47" s="503"/>
      <c r="O47" s="503"/>
      <c r="P47" s="503"/>
      <c r="Q47" s="503"/>
      <c r="R47" s="503"/>
      <c r="S47" s="503"/>
      <c r="T47" s="503"/>
      <c r="U47" s="503"/>
      <c r="V47" s="503">
        <f t="shared" si="22"/>
        <v>0</v>
      </c>
      <c r="W47" s="503"/>
      <c r="X47" s="503"/>
      <c r="Y47" s="503"/>
      <c r="Z47" s="503"/>
      <c r="AA47" s="503"/>
      <c r="AB47" s="503"/>
      <c r="AC47" s="504"/>
      <c r="AD47" s="503"/>
      <c r="AE47" s="503"/>
      <c r="AF47" s="503"/>
      <c r="AG47" s="503"/>
      <c r="AH47" s="503"/>
      <c r="AI47" s="503"/>
      <c r="AJ47" s="503"/>
      <c r="AK47" s="503"/>
      <c r="AL47" s="503">
        <f t="shared" si="25"/>
        <v>0</v>
      </c>
      <c r="AM47" s="503"/>
      <c r="AN47" s="503"/>
      <c r="AO47" s="503"/>
      <c r="AP47" s="503"/>
      <c r="AQ47" s="503"/>
      <c r="AR47" s="503"/>
      <c r="AS47" s="504"/>
      <c r="AT47" s="503"/>
      <c r="AU47" s="503"/>
      <c r="AV47" s="503"/>
      <c r="AW47" s="503"/>
      <c r="AX47" s="503"/>
      <c r="AY47" s="503"/>
      <c r="AZ47" s="503"/>
      <c r="BA47" s="503"/>
      <c r="BB47" s="503">
        <f t="shared" si="26"/>
        <v>0</v>
      </c>
    </row>
    <row r="48" spans="1:54" s="506" customFormat="1">
      <c r="A48" s="632"/>
      <c r="B48" s="635"/>
      <c r="C48" s="501">
        <v>921</v>
      </c>
      <c r="D48" s="503">
        <f>179287</f>
        <v>179287</v>
      </c>
      <c r="E48" s="503">
        <v>9013</v>
      </c>
      <c r="F48" s="503">
        <v>7317</v>
      </c>
      <c r="G48" s="503"/>
      <c r="H48" s="503">
        <v>10805</v>
      </c>
      <c r="I48" s="503"/>
      <c r="J48" s="504"/>
      <c r="K48" s="503"/>
      <c r="L48" s="503"/>
      <c r="M48" s="503"/>
      <c r="N48" s="503"/>
      <c r="O48" s="503"/>
      <c r="P48" s="503"/>
      <c r="Q48" s="503"/>
      <c r="R48" s="503"/>
      <c r="S48" s="503"/>
      <c r="T48" s="503"/>
      <c r="U48" s="503"/>
      <c r="V48" s="503">
        <f t="shared" si="22"/>
        <v>206422</v>
      </c>
      <c r="W48" s="503"/>
      <c r="X48" s="503"/>
      <c r="Y48" s="503"/>
      <c r="Z48" s="503"/>
      <c r="AA48" s="503"/>
      <c r="AB48" s="503"/>
      <c r="AC48" s="504"/>
      <c r="AD48" s="503"/>
      <c r="AE48" s="503"/>
      <c r="AF48" s="503"/>
      <c r="AG48" s="503"/>
      <c r="AH48" s="503"/>
      <c r="AI48" s="503"/>
      <c r="AJ48" s="503"/>
      <c r="AK48" s="503"/>
      <c r="AL48" s="503">
        <f t="shared" si="25"/>
        <v>0</v>
      </c>
      <c r="AM48" s="503"/>
      <c r="AN48" s="503"/>
      <c r="AO48" s="503"/>
      <c r="AP48" s="503"/>
      <c r="AQ48" s="503"/>
      <c r="AR48" s="503"/>
      <c r="AS48" s="504"/>
      <c r="AT48" s="503"/>
      <c r="AU48" s="503"/>
      <c r="AV48" s="503"/>
      <c r="AW48" s="503"/>
      <c r="AX48" s="503"/>
      <c r="AY48" s="503"/>
      <c r="AZ48" s="503"/>
      <c r="BA48" s="503"/>
      <c r="BB48" s="503">
        <f t="shared" si="26"/>
        <v>0</v>
      </c>
    </row>
    <row r="49" spans="1:54" s="480" customFormat="1" ht="31.5">
      <c r="A49" s="460" t="s">
        <v>158</v>
      </c>
      <c r="B49" s="496" t="s">
        <v>988</v>
      </c>
      <c r="C49" s="497" t="s">
        <v>435</v>
      </c>
      <c r="D49" s="513">
        <v>23130</v>
      </c>
      <c r="E49" s="513">
        <f>39+400</f>
        <v>439</v>
      </c>
      <c r="F49" s="513">
        <f>530</f>
        <v>530</v>
      </c>
      <c r="G49" s="513"/>
      <c r="H49" s="513"/>
      <c r="I49" s="513"/>
      <c r="J49" s="514"/>
      <c r="K49" s="513"/>
      <c r="L49" s="513"/>
      <c r="M49" s="513"/>
      <c r="N49" s="513"/>
      <c r="O49" s="513"/>
      <c r="P49" s="513"/>
      <c r="Q49" s="513"/>
      <c r="R49" s="513"/>
      <c r="S49" s="513"/>
      <c r="T49" s="513"/>
      <c r="U49" s="513"/>
      <c r="V49" s="513">
        <f>SUM(D49:U49)</f>
        <v>24099</v>
      </c>
      <c r="W49" s="513">
        <v>23110</v>
      </c>
      <c r="X49" s="513">
        <v>39</v>
      </c>
      <c r="Y49" s="513">
        <v>530</v>
      </c>
      <c r="Z49" s="513"/>
      <c r="AA49" s="513"/>
      <c r="AB49" s="513"/>
      <c r="AC49" s="514"/>
      <c r="AD49" s="513"/>
      <c r="AE49" s="513"/>
      <c r="AF49" s="513"/>
      <c r="AG49" s="513"/>
      <c r="AH49" s="513"/>
      <c r="AI49" s="513"/>
      <c r="AJ49" s="513"/>
      <c r="AK49" s="513"/>
      <c r="AL49" s="513">
        <f t="shared" si="25"/>
        <v>23679</v>
      </c>
      <c r="AM49" s="513"/>
      <c r="AN49" s="513"/>
      <c r="AO49" s="513"/>
      <c r="AP49" s="513"/>
      <c r="AQ49" s="513"/>
      <c r="AR49" s="513"/>
      <c r="AS49" s="514"/>
      <c r="AT49" s="513"/>
      <c r="AU49" s="513"/>
      <c r="AV49" s="513"/>
      <c r="AW49" s="513"/>
      <c r="AX49" s="513"/>
      <c r="AY49" s="513"/>
      <c r="AZ49" s="513"/>
      <c r="BA49" s="513"/>
      <c r="BB49" s="513">
        <f>SUM(AM49:BA49)</f>
        <v>0</v>
      </c>
    </row>
    <row r="50" spans="1:54" s="480" customFormat="1" ht="15.75">
      <c r="A50" s="460" t="s">
        <v>936</v>
      </c>
      <c r="B50" s="496" t="s">
        <v>989</v>
      </c>
      <c r="C50" s="521" t="s">
        <v>990</v>
      </c>
      <c r="D50" s="513">
        <f>SUM(D51:D54)</f>
        <v>425821</v>
      </c>
      <c r="E50" s="513">
        <f t="shared" ref="E50:AL50" si="27">SUM(E51:E54)</f>
        <v>-4274</v>
      </c>
      <c r="F50" s="513">
        <f t="shared" si="27"/>
        <v>10000</v>
      </c>
      <c r="G50" s="513">
        <f>SUM(G51:G54)</f>
        <v>1258</v>
      </c>
      <c r="H50" s="513">
        <f t="shared" si="27"/>
        <v>3917</v>
      </c>
      <c r="I50" s="513">
        <f t="shared" si="27"/>
        <v>-3744</v>
      </c>
      <c r="J50" s="514">
        <f t="shared" si="27"/>
        <v>657</v>
      </c>
      <c r="K50" s="513">
        <f t="shared" si="27"/>
        <v>0</v>
      </c>
      <c r="L50" s="513">
        <f t="shared" si="27"/>
        <v>0</v>
      </c>
      <c r="M50" s="513">
        <f t="shared" si="27"/>
        <v>0</v>
      </c>
      <c r="N50" s="513">
        <f t="shared" si="27"/>
        <v>0</v>
      </c>
      <c r="O50" s="513">
        <f t="shared" si="27"/>
        <v>0</v>
      </c>
      <c r="P50" s="513">
        <f t="shared" si="27"/>
        <v>0</v>
      </c>
      <c r="Q50" s="513">
        <f t="shared" si="27"/>
        <v>0</v>
      </c>
      <c r="R50" s="513">
        <f t="shared" si="27"/>
        <v>0</v>
      </c>
      <c r="S50" s="513">
        <f t="shared" si="27"/>
        <v>0</v>
      </c>
      <c r="T50" s="513">
        <f t="shared" si="27"/>
        <v>0</v>
      </c>
      <c r="U50" s="513">
        <f t="shared" si="27"/>
        <v>0</v>
      </c>
      <c r="V50" s="513">
        <f t="shared" si="27"/>
        <v>433635</v>
      </c>
      <c r="W50" s="513">
        <f t="shared" si="27"/>
        <v>414870</v>
      </c>
      <c r="X50" s="513">
        <f t="shared" si="27"/>
        <v>0</v>
      </c>
      <c r="Y50" s="513">
        <f t="shared" si="27"/>
        <v>0</v>
      </c>
      <c r="Z50" s="513">
        <f t="shared" si="27"/>
        <v>0</v>
      </c>
      <c r="AA50" s="513">
        <f t="shared" si="27"/>
        <v>0</v>
      </c>
      <c r="AB50" s="513">
        <f t="shared" si="27"/>
        <v>0</v>
      </c>
      <c r="AC50" s="514">
        <f t="shared" si="27"/>
        <v>0</v>
      </c>
      <c r="AD50" s="513">
        <f t="shared" si="27"/>
        <v>0</v>
      </c>
      <c r="AE50" s="513">
        <f t="shared" si="27"/>
        <v>0</v>
      </c>
      <c r="AF50" s="513">
        <f t="shared" si="27"/>
        <v>0</v>
      </c>
      <c r="AG50" s="513">
        <f t="shared" si="27"/>
        <v>0</v>
      </c>
      <c r="AH50" s="513">
        <f t="shared" si="27"/>
        <v>0</v>
      </c>
      <c r="AI50" s="513">
        <f t="shared" si="27"/>
        <v>0</v>
      </c>
      <c r="AJ50" s="513">
        <f t="shared" si="27"/>
        <v>0</v>
      </c>
      <c r="AK50" s="513">
        <f t="shared" si="27"/>
        <v>0</v>
      </c>
      <c r="AL50" s="513">
        <f t="shared" si="27"/>
        <v>414870</v>
      </c>
      <c r="AM50" s="513">
        <f>SUM(AM51:AM54)</f>
        <v>414869</v>
      </c>
      <c r="AN50" s="513">
        <f t="shared" ref="AN50:BB50" si="28">SUM(AN51:AN54)</f>
        <v>0</v>
      </c>
      <c r="AO50" s="513">
        <f t="shared" si="28"/>
        <v>0</v>
      </c>
      <c r="AP50" s="513">
        <f t="shared" si="28"/>
        <v>0</v>
      </c>
      <c r="AQ50" s="513">
        <f t="shared" si="28"/>
        <v>0</v>
      </c>
      <c r="AR50" s="513">
        <f t="shared" si="28"/>
        <v>0</v>
      </c>
      <c r="AS50" s="514">
        <f t="shared" si="28"/>
        <v>0</v>
      </c>
      <c r="AT50" s="513">
        <f t="shared" si="28"/>
        <v>0</v>
      </c>
      <c r="AU50" s="513">
        <f t="shared" si="28"/>
        <v>0</v>
      </c>
      <c r="AV50" s="513">
        <f t="shared" si="28"/>
        <v>0</v>
      </c>
      <c r="AW50" s="513">
        <f t="shared" si="28"/>
        <v>0</v>
      </c>
      <c r="AX50" s="513">
        <f t="shared" si="28"/>
        <v>0</v>
      </c>
      <c r="AY50" s="513">
        <f t="shared" si="28"/>
        <v>0</v>
      </c>
      <c r="AZ50" s="513">
        <f t="shared" si="28"/>
        <v>0</v>
      </c>
      <c r="BA50" s="513">
        <f t="shared" si="28"/>
        <v>0</v>
      </c>
      <c r="BB50" s="513">
        <f t="shared" si="28"/>
        <v>414869</v>
      </c>
    </row>
    <row r="51" spans="1:54" s="520" customFormat="1" ht="15.75">
      <c r="A51" s="516"/>
      <c r="B51" s="517"/>
      <c r="C51" s="501">
        <v>912</v>
      </c>
      <c r="D51" s="518"/>
      <c r="E51" s="518"/>
      <c r="F51" s="518"/>
      <c r="G51" s="518">
        <v>295</v>
      </c>
      <c r="H51" s="518"/>
      <c r="I51" s="518"/>
      <c r="J51" s="519"/>
      <c r="K51" s="518"/>
      <c r="L51" s="518"/>
      <c r="M51" s="518"/>
      <c r="N51" s="518"/>
      <c r="O51" s="518"/>
      <c r="P51" s="518"/>
      <c r="Q51" s="518"/>
      <c r="R51" s="518"/>
      <c r="S51" s="518"/>
      <c r="T51" s="518"/>
      <c r="U51" s="518"/>
      <c r="V51" s="518">
        <f t="shared" ref="V51:V54" si="29">SUM(D51:U51)</f>
        <v>295</v>
      </c>
      <c r="W51" s="518"/>
      <c r="X51" s="518"/>
      <c r="Y51" s="518"/>
      <c r="Z51" s="518"/>
      <c r="AA51" s="518"/>
      <c r="AB51" s="518"/>
      <c r="AC51" s="519"/>
      <c r="AD51" s="518"/>
      <c r="AE51" s="518"/>
      <c r="AF51" s="518"/>
      <c r="AG51" s="518"/>
      <c r="AH51" s="518"/>
      <c r="AI51" s="518"/>
      <c r="AJ51" s="518"/>
      <c r="AK51" s="518"/>
      <c r="AL51" s="503">
        <f t="shared" si="25"/>
        <v>0</v>
      </c>
      <c r="AM51" s="518"/>
      <c r="AN51" s="518"/>
      <c r="AO51" s="518"/>
      <c r="AP51" s="518"/>
      <c r="AQ51" s="518"/>
      <c r="AR51" s="518"/>
      <c r="AS51" s="519"/>
      <c r="AT51" s="518"/>
      <c r="AU51" s="518"/>
      <c r="AV51" s="518"/>
      <c r="AW51" s="518"/>
      <c r="AX51" s="518"/>
      <c r="AY51" s="518"/>
      <c r="AZ51" s="518"/>
      <c r="BA51" s="518"/>
      <c r="BB51" s="503">
        <f t="shared" ref="BB51:BB55" si="30">SUM(AM51:BA51)</f>
        <v>0</v>
      </c>
    </row>
    <row r="52" spans="1:54" s="520" customFormat="1" ht="15.75">
      <c r="A52" s="516"/>
      <c r="B52" s="517"/>
      <c r="C52" s="501">
        <v>913</v>
      </c>
      <c r="D52" s="518"/>
      <c r="E52" s="518"/>
      <c r="F52" s="518"/>
      <c r="G52" s="518"/>
      <c r="H52" s="518"/>
      <c r="I52" s="518"/>
      <c r="J52" s="519"/>
      <c r="K52" s="518"/>
      <c r="L52" s="518"/>
      <c r="M52" s="518"/>
      <c r="N52" s="518"/>
      <c r="O52" s="518"/>
      <c r="P52" s="518"/>
      <c r="Q52" s="518"/>
      <c r="R52" s="518"/>
      <c r="S52" s="518"/>
      <c r="T52" s="518"/>
      <c r="U52" s="518"/>
      <c r="V52" s="518">
        <f t="shared" si="29"/>
        <v>0</v>
      </c>
      <c r="W52" s="518"/>
      <c r="X52" s="518"/>
      <c r="Y52" s="518"/>
      <c r="Z52" s="518"/>
      <c r="AA52" s="518"/>
      <c r="AB52" s="518"/>
      <c r="AC52" s="519"/>
      <c r="AD52" s="518"/>
      <c r="AE52" s="518"/>
      <c r="AF52" s="518"/>
      <c r="AG52" s="518"/>
      <c r="AH52" s="518"/>
      <c r="AI52" s="518"/>
      <c r="AJ52" s="518"/>
      <c r="AK52" s="518"/>
      <c r="AL52" s="503">
        <f t="shared" si="25"/>
        <v>0</v>
      </c>
      <c r="AM52" s="518"/>
      <c r="AN52" s="518"/>
      <c r="AO52" s="518"/>
      <c r="AP52" s="518"/>
      <c r="AQ52" s="518"/>
      <c r="AR52" s="518"/>
      <c r="AS52" s="519"/>
      <c r="AT52" s="518"/>
      <c r="AU52" s="518"/>
      <c r="AV52" s="518"/>
      <c r="AW52" s="518"/>
      <c r="AX52" s="518"/>
      <c r="AY52" s="518"/>
      <c r="AZ52" s="518"/>
      <c r="BA52" s="518"/>
      <c r="BB52" s="503">
        <f t="shared" si="30"/>
        <v>0</v>
      </c>
    </row>
    <row r="53" spans="1:54" s="520" customFormat="1" ht="15.75">
      <c r="A53" s="516"/>
      <c r="B53" s="517"/>
      <c r="C53" s="501">
        <v>917</v>
      </c>
      <c r="D53" s="518"/>
      <c r="E53" s="518"/>
      <c r="F53" s="518"/>
      <c r="G53" s="518">
        <v>348</v>
      </c>
      <c r="H53" s="518"/>
      <c r="I53" s="518"/>
      <c r="J53" s="519"/>
      <c r="K53" s="518"/>
      <c r="L53" s="518"/>
      <c r="M53" s="518"/>
      <c r="N53" s="518"/>
      <c r="O53" s="518"/>
      <c r="P53" s="518"/>
      <c r="Q53" s="518"/>
      <c r="R53" s="518"/>
      <c r="S53" s="518"/>
      <c r="T53" s="518"/>
      <c r="U53" s="518"/>
      <c r="V53" s="518">
        <f t="shared" si="29"/>
        <v>348</v>
      </c>
      <c r="W53" s="518"/>
      <c r="X53" s="518"/>
      <c r="Y53" s="518"/>
      <c r="Z53" s="518"/>
      <c r="AA53" s="518"/>
      <c r="AB53" s="518"/>
      <c r="AC53" s="519"/>
      <c r="AD53" s="518"/>
      <c r="AE53" s="518"/>
      <c r="AF53" s="518"/>
      <c r="AG53" s="518"/>
      <c r="AH53" s="518"/>
      <c r="AI53" s="518"/>
      <c r="AJ53" s="518"/>
      <c r="AK53" s="518"/>
      <c r="AL53" s="503">
        <f t="shared" si="25"/>
        <v>0</v>
      </c>
      <c r="AM53" s="518"/>
      <c r="AN53" s="518"/>
      <c r="AO53" s="518"/>
      <c r="AP53" s="518"/>
      <c r="AQ53" s="518"/>
      <c r="AR53" s="518"/>
      <c r="AS53" s="519"/>
      <c r="AT53" s="518"/>
      <c r="AU53" s="518"/>
      <c r="AV53" s="518"/>
      <c r="AW53" s="518"/>
      <c r="AX53" s="518"/>
      <c r="AY53" s="518"/>
      <c r="AZ53" s="518"/>
      <c r="BA53" s="518"/>
      <c r="BB53" s="503">
        <f t="shared" si="30"/>
        <v>0</v>
      </c>
    </row>
    <row r="54" spans="1:54" s="520" customFormat="1" ht="15.75">
      <c r="A54" s="516"/>
      <c r="B54" s="517"/>
      <c r="C54" s="501">
        <v>920</v>
      </c>
      <c r="D54" s="518">
        <f>257864+167957</f>
        <v>425821</v>
      </c>
      <c r="E54" s="518">
        <f>2679-6953</f>
        <v>-4274</v>
      </c>
      <c r="F54" s="518">
        <v>10000</v>
      </c>
      <c r="G54" s="518">
        <v>615</v>
      </c>
      <c r="H54" s="518">
        <f>-1776+5693</f>
        <v>3917</v>
      </c>
      <c r="I54" s="518">
        <f>-19-3725</f>
        <v>-3744</v>
      </c>
      <c r="J54" s="519">
        <f>110+517+30</f>
        <v>657</v>
      </c>
      <c r="K54" s="518"/>
      <c r="L54" s="518"/>
      <c r="M54" s="518"/>
      <c r="N54" s="518"/>
      <c r="O54" s="518"/>
      <c r="P54" s="518"/>
      <c r="Q54" s="518"/>
      <c r="R54" s="518"/>
      <c r="S54" s="518"/>
      <c r="T54" s="518"/>
      <c r="U54" s="518"/>
      <c r="V54" s="518">
        <f t="shared" si="29"/>
        <v>432992</v>
      </c>
      <c r="W54" s="518">
        <f>244153+170717</f>
        <v>414870</v>
      </c>
      <c r="X54" s="518"/>
      <c r="Y54" s="518"/>
      <c r="Z54" s="518"/>
      <c r="AA54" s="518"/>
      <c r="AB54" s="518"/>
      <c r="AC54" s="519"/>
      <c r="AD54" s="518"/>
      <c r="AE54" s="518"/>
      <c r="AF54" s="518"/>
      <c r="AG54" s="518"/>
      <c r="AH54" s="518"/>
      <c r="AI54" s="518"/>
      <c r="AJ54" s="518"/>
      <c r="AK54" s="518"/>
      <c r="AL54" s="503">
        <f t="shared" si="25"/>
        <v>414870</v>
      </c>
      <c r="AM54" s="518">
        <f>244153+170716</f>
        <v>414869</v>
      </c>
      <c r="AN54" s="518"/>
      <c r="AO54" s="518"/>
      <c r="AP54" s="518"/>
      <c r="AQ54" s="518"/>
      <c r="AR54" s="518"/>
      <c r="AS54" s="519"/>
      <c r="AT54" s="518"/>
      <c r="AU54" s="518"/>
      <c r="AV54" s="518"/>
      <c r="AW54" s="518"/>
      <c r="AX54" s="518"/>
      <c r="AY54" s="518"/>
      <c r="AZ54" s="518"/>
      <c r="BA54" s="518"/>
      <c r="BB54" s="503">
        <f t="shared" si="30"/>
        <v>414869</v>
      </c>
    </row>
    <row r="55" spans="1:54" s="480" customFormat="1" ht="31.5">
      <c r="A55" s="460" t="s">
        <v>937</v>
      </c>
      <c r="B55" s="496" t="s">
        <v>991</v>
      </c>
      <c r="C55" s="497" t="s">
        <v>583</v>
      </c>
      <c r="D55" s="513">
        <f>2298+5068</f>
        <v>7366</v>
      </c>
      <c r="E55" s="513">
        <f>304</f>
        <v>304</v>
      </c>
      <c r="F55" s="513"/>
      <c r="G55" s="513"/>
      <c r="H55" s="513"/>
      <c r="I55" s="513"/>
      <c r="J55" s="514"/>
      <c r="K55" s="513"/>
      <c r="L55" s="513"/>
      <c r="M55" s="513"/>
      <c r="N55" s="513"/>
      <c r="O55" s="513"/>
      <c r="P55" s="513"/>
      <c r="Q55" s="513"/>
      <c r="R55" s="513"/>
      <c r="S55" s="513"/>
      <c r="T55" s="513"/>
      <c r="U55" s="513"/>
      <c r="V55" s="513">
        <f>SUM(D55:U55)</f>
        <v>7670</v>
      </c>
      <c r="W55" s="513">
        <f>1796+3774</f>
        <v>5570</v>
      </c>
      <c r="X55" s="513"/>
      <c r="Y55" s="513"/>
      <c r="Z55" s="513"/>
      <c r="AA55" s="513"/>
      <c r="AB55" s="513"/>
      <c r="AC55" s="514"/>
      <c r="AD55" s="513"/>
      <c r="AE55" s="513"/>
      <c r="AF55" s="513"/>
      <c r="AG55" s="513"/>
      <c r="AH55" s="513"/>
      <c r="AI55" s="513"/>
      <c r="AJ55" s="513"/>
      <c r="AK55" s="513"/>
      <c r="AL55" s="513">
        <f t="shared" si="25"/>
        <v>5570</v>
      </c>
      <c r="AM55" s="513">
        <f>1796+3774</f>
        <v>5570</v>
      </c>
      <c r="AN55" s="513"/>
      <c r="AO55" s="513"/>
      <c r="AP55" s="513"/>
      <c r="AQ55" s="513"/>
      <c r="AR55" s="513"/>
      <c r="AS55" s="514"/>
      <c r="AT55" s="513"/>
      <c r="AU55" s="513"/>
      <c r="AV55" s="513"/>
      <c r="AW55" s="513"/>
      <c r="AX55" s="513"/>
      <c r="AY55" s="513"/>
      <c r="AZ55" s="513"/>
      <c r="BA55" s="513"/>
      <c r="BB55" s="513">
        <f t="shared" si="30"/>
        <v>5570</v>
      </c>
    </row>
    <row r="56" spans="1:54" s="480" customFormat="1" ht="31.5">
      <c r="A56" s="460" t="s">
        <v>938</v>
      </c>
      <c r="B56" s="496" t="s">
        <v>992</v>
      </c>
      <c r="C56" s="497" t="s">
        <v>993</v>
      </c>
      <c r="D56" s="498">
        <f>D57+D58+D61+D65+D67</f>
        <v>1634294</v>
      </c>
      <c r="E56" s="498">
        <f t="shared" ref="E56:BA56" si="31">E57+E58+E61+E65+E67</f>
        <v>153824</v>
      </c>
      <c r="F56" s="498">
        <f t="shared" si="31"/>
        <v>96549</v>
      </c>
      <c r="G56" s="498">
        <f t="shared" si="31"/>
        <v>319302</v>
      </c>
      <c r="H56" s="498">
        <f t="shared" si="31"/>
        <v>70457</v>
      </c>
      <c r="I56" s="498">
        <f t="shared" si="31"/>
        <v>7</v>
      </c>
      <c r="J56" s="499">
        <f t="shared" si="31"/>
        <v>72952</v>
      </c>
      <c r="K56" s="498">
        <f t="shared" si="31"/>
        <v>0</v>
      </c>
      <c r="L56" s="498">
        <f t="shared" si="31"/>
        <v>0</v>
      </c>
      <c r="M56" s="498">
        <f t="shared" si="31"/>
        <v>0</v>
      </c>
      <c r="N56" s="498">
        <f t="shared" si="31"/>
        <v>0</v>
      </c>
      <c r="O56" s="498">
        <f t="shared" si="31"/>
        <v>0</v>
      </c>
      <c r="P56" s="498">
        <f t="shared" si="31"/>
        <v>0</v>
      </c>
      <c r="Q56" s="498">
        <f t="shared" si="31"/>
        <v>0</v>
      </c>
      <c r="R56" s="498">
        <f t="shared" si="31"/>
        <v>0</v>
      </c>
      <c r="S56" s="498">
        <f t="shared" si="31"/>
        <v>0</v>
      </c>
      <c r="T56" s="498">
        <f t="shared" si="31"/>
        <v>0</v>
      </c>
      <c r="U56" s="498">
        <f t="shared" si="31"/>
        <v>0</v>
      </c>
      <c r="V56" s="498">
        <f t="shared" si="31"/>
        <v>2347385</v>
      </c>
      <c r="W56" s="498">
        <f t="shared" si="31"/>
        <v>1595023</v>
      </c>
      <c r="X56" s="498">
        <f t="shared" si="31"/>
        <v>4</v>
      </c>
      <c r="Y56" s="498">
        <f t="shared" si="31"/>
        <v>128848</v>
      </c>
      <c r="Z56" s="498">
        <f t="shared" si="31"/>
        <v>0</v>
      </c>
      <c r="AA56" s="498">
        <f t="shared" si="31"/>
        <v>0</v>
      </c>
      <c r="AB56" s="498">
        <f t="shared" si="31"/>
        <v>0</v>
      </c>
      <c r="AC56" s="499">
        <f t="shared" si="31"/>
        <v>42919</v>
      </c>
      <c r="AD56" s="498">
        <f t="shared" si="31"/>
        <v>0</v>
      </c>
      <c r="AE56" s="498">
        <f t="shared" si="31"/>
        <v>0</v>
      </c>
      <c r="AF56" s="498">
        <f t="shared" si="31"/>
        <v>0</v>
      </c>
      <c r="AG56" s="498">
        <f t="shared" si="31"/>
        <v>0</v>
      </c>
      <c r="AH56" s="498">
        <f t="shared" si="31"/>
        <v>0</v>
      </c>
      <c r="AI56" s="498">
        <f t="shared" si="31"/>
        <v>0</v>
      </c>
      <c r="AJ56" s="498">
        <f t="shared" si="31"/>
        <v>0</v>
      </c>
      <c r="AK56" s="498">
        <f t="shared" si="31"/>
        <v>0</v>
      </c>
      <c r="AL56" s="498">
        <f t="shared" si="31"/>
        <v>1766794</v>
      </c>
      <c r="AM56" s="498">
        <f t="shared" si="31"/>
        <v>895023</v>
      </c>
      <c r="AN56" s="498">
        <f t="shared" si="31"/>
        <v>4</v>
      </c>
      <c r="AO56" s="498">
        <f t="shared" si="31"/>
        <v>775306</v>
      </c>
      <c r="AP56" s="498">
        <f t="shared" si="31"/>
        <v>0</v>
      </c>
      <c r="AQ56" s="498">
        <f t="shared" si="31"/>
        <v>0</v>
      </c>
      <c r="AR56" s="498">
        <f t="shared" si="31"/>
        <v>0</v>
      </c>
      <c r="AS56" s="499">
        <f t="shared" si="31"/>
        <v>35766</v>
      </c>
      <c r="AT56" s="498">
        <f t="shared" si="31"/>
        <v>0</v>
      </c>
      <c r="AU56" s="498">
        <f t="shared" si="31"/>
        <v>0</v>
      </c>
      <c r="AV56" s="498">
        <f t="shared" si="31"/>
        <v>0</v>
      </c>
      <c r="AW56" s="498">
        <f t="shared" si="31"/>
        <v>0</v>
      </c>
      <c r="AX56" s="498">
        <f t="shared" si="31"/>
        <v>0</v>
      </c>
      <c r="AY56" s="498">
        <f t="shared" si="31"/>
        <v>0</v>
      </c>
      <c r="AZ56" s="498">
        <f t="shared" si="31"/>
        <v>0</v>
      </c>
      <c r="BA56" s="498">
        <f t="shared" si="31"/>
        <v>0</v>
      </c>
      <c r="BB56" s="498">
        <f>BB57+BB58+BB61+BB65+BB67</f>
        <v>1706099</v>
      </c>
    </row>
    <row r="57" spans="1:54" s="480" customFormat="1" ht="30">
      <c r="A57" s="460" t="s">
        <v>939</v>
      </c>
      <c r="B57" s="636"/>
      <c r="C57" s="522" t="s">
        <v>737</v>
      </c>
      <c r="D57" s="523">
        <v>441421</v>
      </c>
      <c r="E57" s="523">
        <v>-10553</v>
      </c>
      <c r="F57" s="523"/>
      <c r="G57" s="523">
        <v>-125000</v>
      </c>
      <c r="H57" s="523">
        <f>-257</f>
        <v>-257</v>
      </c>
      <c r="I57" s="523">
        <v>-257</v>
      </c>
      <c r="J57" s="504">
        <f>-24160+850</f>
        <v>-23310</v>
      </c>
      <c r="K57" s="523"/>
      <c r="L57" s="523"/>
      <c r="M57" s="523"/>
      <c r="N57" s="523"/>
      <c r="O57" s="523"/>
      <c r="P57" s="523"/>
      <c r="Q57" s="523"/>
      <c r="R57" s="523"/>
      <c r="S57" s="523"/>
      <c r="T57" s="523"/>
      <c r="U57" s="523"/>
      <c r="V57" s="523">
        <f>SUM(D57:U57)</f>
        <v>282044</v>
      </c>
      <c r="W57" s="523">
        <f>420702+846</f>
        <v>421548</v>
      </c>
      <c r="X57" s="523"/>
      <c r="Y57" s="523"/>
      <c r="Z57" s="523"/>
      <c r="AA57" s="523"/>
      <c r="AB57" s="523"/>
      <c r="AC57" s="504">
        <v>42919</v>
      </c>
      <c r="AD57" s="523"/>
      <c r="AE57" s="523"/>
      <c r="AF57" s="523"/>
      <c r="AG57" s="523"/>
      <c r="AH57" s="523"/>
      <c r="AI57" s="523"/>
      <c r="AJ57" s="523"/>
      <c r="AK57" s="523"/>
      <c r="AL57" s="524">
        <f>SUM(W57:AK57)</f>
        <v>464467</v>
      </c>
      <c r="AM57" s="523">
        <f>420702+846</f>
        <v>421548</v>
      </c>
      <c r="AN57" s="523"/>
      <c r="AO57" s="523"/>
      <c r="AP57" s="523"/>
      <c r="AQ57" s="523"/>
      <c r="AR57" s="523"/>
      <c r="AS57" s="504">
        <v>35766</v>
      </c>
      <c r="AT57" s="523"/>
      <c r="AU57" s="523"/>
      <c r="AV57" s="523"/>
      <c r="AW57" s="523"/>
      <c r="AX57" s="523"/>
      <c r="AY57" s="523"/>
      <c r="AZ57" s="523"/>
      <c r="BA57" s="523"/>
      <c r="BB57" s="523">
        <f>SUM(AM57:BA57)</f>
        <v>457314</v>
      </c>
    </row>
    <row r="58" spans="1:54" s="480" customFormat="1" ht="30">
      <c r="A58" s="630" t="s">
        <v>942</v>
      </c>
      <c r="B58" s="637"/>
      <c r="C58" s="522" t="s">
        <v>735</v>
      </c>
      <c r="D58" s="525">
        <f>SUM(D59:D60)</f>
        <v>241256</v>
      </c>
      <c r="E58" s="525">
        <f t="shared" ref="E58:U58" si="32">SUM(E59:E60)</f>
        <v>0</v>
      </c>
      <c r="F58" s="525">
        <f t="shared" si="32"/>
        <v>75306</v>
      </c>
      <c r="G58" s="525">
        <f t="shared" si="32"/>
        <v>0</v>
      </c>
      <c r="H58" s="525">
        <f t="shared" si="32"/>
        <v>0</v>
      </c>
      <c r="I58" s="525">
        <f t="shared" si="32"/>
        <v>0</v>
      </c>
      <c r="J58" s="526">
        <f t="shared" si="32"/>
        <v>28718</v>
      </c>
      <c r="K58" s="525">
        <f t="shared" si="32"/>
        <v>0</v>
      </c>
      <c r="L58" s="525">
        <f t="shared" si="32"/>
        <v>0</v>
      </c>
      <c r="M58" s="525">
        <f t="shared" si="32"/>
        <v>0</v>
      </c>
      <c r="N58" s="525">
        <f t="shared" si="32"/>
        <v>0</v>
      </c>
      <c r="O58" s="525">
        <f t="shared" si="32"/>
        <v>0</v>
      </c>
      <c r="P58" s="525">
        <f t="shared" si="32"/>
        <v>0</v>
      </c>
      <c r="Q58" s="525">
        <f t="shared" si="32"/>
        <v>0</v>
      </c>
      <c r="R58" s="525">
        <f t="shared" si="32"/>
        <v>0</v>
      </c>
      <c r="S58" s="525">
        <f t="shared" si="32"/>
        <v>0</v>
      </c>
      <c r="T58" s="525">
        <f t="shared" si="32"/>
        <v>0</v>
      </c>
      <c r="U58" s="525">
        <f t="shared" si="32"/>
        <v>0</v>
      </c>
      <c r="V58" s="525">
        <f>SUM(V59:V60)</f>
        <v>345280</v>
      </c>
      <c r="W58" s="525">
        <f t="shared" ref="W58:AK58" si="33">SUM(W59:W60)</f>
        <v>241922</v>
      </c>
      <c r="X58" s="525">
        <f t="shared" si="33"/>
        <v>0</v>
      </c>
      <c r="Y58" s="525">
        <f t="shared" si="33"/>
        <v>75306</v>
      </c>
      <c r="Z58" s="525">
        <f t="shared" si="33"/>
        <v>0</v>
      </c>
      <c r="AA58" s="525">
        <f t="shared" si="33"/>
        <v>0</v>
      </c>
      <c r="AB58" s="525">
        <f t="shared" si="33"/>
        <v>0</v>
      </c>
      <c r="AC58" s="526">
        <f t="shared" si="33"/>
        <v>0</v>
      </c>
      <c r="AD58" s="525">
        <f t="shared" si="33"/>
        <v>0</v>
      </c>
      <c r="AE58" s="525">
        <f t="shared" si="33"/>
        <v>0</v>
      </c>
      <c r="AF58" s="525">
        <f t="shared" si="33"/>
        <v>0</v>
      </c>
      <c r="AG58" s="525">
        <f t="shared" si="33"/>
        <v>0</v>
      </c>
      <c r="AH58" s="525">
        <f t="shared" si="33"/>
        <v>0</v>
      </c>
      <c r="AI58" s="525">
        <f t="shared" si="33"/>
        <v>0</v>
      </c>
      <c r="AJ58" s="525">
        <f t="shared" si="33"/>
        <v>0</v>
      </c>
      <c r="AK58" s="525">
        <f t="shared" si="33"/>
        <v>0</v>
      </c>
      <c r="AL58" s="523">
        <f>SUM(AL59:AL60)</f>
        <v>317228</v>
      </c>
      <c r="AM58" s="525">
        <f t="shared" ref="AM58:BA58" si="34">SUM(AM59:AM60)</f>
        <v>241922</v>
      </c>
      <c r="AN58" s="525">
        <f t="shared" si="34"/>
        <v>0</v>
      </c>
      <c r="AO58" s="525">
        <f t="shared" si="34"/>
        <v>75306</v>
      </c>
      <c r="AP58" s="525">
        <f t="shared" si="34"/>
        <v>0</v>
      </c>
      <c r="AQ58" s="525">
        <f t="shared" si="34"/>
        <v>0</v>
      </c>
      <c r="AR58" s="525">
        <f t="shared" si="34"/>
        <v>0</v>
      </c>
      <c r="AS58" s="526">
        <f t="shared" si="34"/>
        <v>0</v>
      </c>
      <c r="AT58" s="525">
        <f t="shared" si="34"/>
        <v>0</v>
      </c>
      <c r="AU58" s="525">
        <f t="shared" si="34"/>
        <v>0</v>
      </c>
      <c r="AV58" s="525">
        <f t="shared" si="34"/>
        <v>0</v>
      </c>
      <c r="AW58" s="525">
        <f t="shared" si="34"/>
        <v>0</v>
      </c>
      <c r="AX58" s="525">
        <f t="shared" si="34"/>
        <v>0</v>
      </c>
      <c r="AY58" s="525">
        <f t="shared" si="34"/>
        <v>0</v>
      </c>
      <c r="AZ58" s="525">
        <f t="shared" si="34"/>
        <v>0</v>
      </c>
      <c r="BA58" s="525">
        <f t="shared" si="34"/>
        <v>0</v>
      </c>
      <c r="BB58" s="523">
        <f>SUM(BB59:BB60)</f>
        <v>317228</v>
      </c>
    </row>
    <row r="59" spans="1:54" s="506" customFormat="1">
      <c r="A59" s="631"/>
      <c r="B59" s="637"/>
      <c r="C59" s="501">
        <v>903</v>
      </c>
      <c r="D59" s="503"/>
      <c r="E59" s="503"/>
      <c r="F59" s="503"/>
      <c r="G59" s="503"/>
      <c r="H59" s="503"/>
      <c r="I59" s="503"/>
      <c r="J59" s="504"/>
      <c r="K59" s="503"/>
      <c r="L59" s="503"/>
      <c r="M59" s="503"/>
      <c r="N59" s="503"/>
      <c r="O59" s="503"/>
      <c r="P59" s="503"/>
      <c r="Q59" s="503"/>
      <c r="R59" s="503"/>
      <c r="S59" s="503"/>
      <c r="T59" s="503"/>
      <c r="U59" s="503"/>
      <c r="V59" s="503">
        <f>SUM(D59:U59)</f>
        <v>0</v>
      </c>
      <c r="W59" s="503"/>
      <c r="X59" s="503"/>
      <c r="Y59" s="503"/>
      <c r="Z59" s="503"/>
      <c r="AA59" s="503"/>
      <c r="AB59" s="503"/>
      <c r="AC59" s="504"/>
      <c r="AD59" s="503"/>
      <c r="AE59" s="503"/>
      <c r="AF59" s="503"/>
      <c r="AG59" s="503"/>
      <c r="AH59" s="503"/>
      <c r="AI59" s="503"/>
      <c r="AJ59" s="503"/>
      <c r="AK59" s="503"/>
      <c r="AL59" s="503">
        <f t="shared" ref="AL59:AL66" si="35">SUM(W59:AK59)</f>
        <v>0</v>
      </c>
      <c r="AM59" s="503"/>
      <c r="AN59" s="503"/>
      <c r="AO59" s="503"/>
      <c r="AP59" s="503"/>
      <c r="AQ59" s="503"/>
      <c r="AR59" s="503"/>
      <c r="AS59" s="504"/>
      <c r="AT59" s="503"/>
      <c r="AU59" s="503"/>
      <c r="AV59" s="503"/>
      <c r="AW59" s="503"/>
      <c r="AX59" s="503"/>
      <c r="AY59" s="503"/>
      <c r="AZ59" s="503"/>
      <c r="BA59" s="503"/>
      <c r="BB59" s="503">
        <f t="shared" ref="BB59:BB66" si="36">SUM(AM59:BA59)</f>
        <v>0</v>
      </c>
    </row>
    <row r="60" spans="1:54" s="506" customFormat="1">
      <c r="A60" s="632"/>
      <c r="B60" s="637"/>
      <c r="C60" s="501">
        <v>909</v>
      </c>
      <c r="D60" s="503">
        <v>241256</v>
      </c>
      <c r="E60" s="503"/>
      <c r="F60" s="503">
        <v>75306</v>
      </c>
      <c r="G60" s="503"/>
      <c r="H60" s="503"/>
      <c r="I60" s="503"/>
      <c r="J60" s="504">
        <f>-290+290+28718</f>
        <v>28718</v>
      </c>
      <c r="K60" s="503"/>
      <c r="L60" s="503"/>
      <c r="M60" s="503">
        <f>-74718+21818+52900</f>
        <v>0</v>
      </c>
      <c r="N60" s="503"/>
      <c r="O60" s="503"/>
      <c r="P60" s="503"/>
      <c r="Q60" s="503"/>
      <c r="R60" s="503"/>
      <c r="S60" s="503"/>
      <c r="T60" s="503"/>
      <c r="U60" s="503"/>
      <c r="V60" s="503">
        <f>SUM(D60:U60)</f>
        <v>345280</v>
      </c>
      <c r="W60" s="503">
        <v>241922</v>
      </c>
      <c r="X60" s="503"/>
      <c r="Y60" s="503">
        <v>75306</v>
      </c>
      <c r="Z60" s="503"/>
      <c r="AA60" s="503"/>
      <c r="AB60" s="503"/>
      <c r="AC60" s="504"/>
      <c r="AD60" s="503"/>
      <c r="AE60" s="503"/>
      <c r="AF60" s="503"/>
      <c r="AG60" s="503"/>
      <c r="AH60" s="503"/>
      <c r="AI60" s="503"/>
      <c r="AJ60" s="503"/>
      <c r="AK60" s="503"/>
      <c r="AL60" s="503">
        <f t="shared" si="35"/>
        <v>317228</v>
      </c>
      <c r="AM60" s="503">
        <v>241922</v>
      </c>
      <c r="AN60" s="503"/>
      <c r="AO60" s="503">
        <v>75306</v>
      </c>
      <c r="AP60" s="503"/>
      <c r="AQ60" s="503"/>
      <c r="AR60" s="503"/>
      <c r="AS60" s="504"/>
      <c r="AT60" s="503"/>
      <c r="AU60" s="503"/>
      <c r="AV60" s="503"/>
      <c r="AW60" s="503"/>
      <c r="AX60" s="503"/>
      <c r="AY60" s="503"/>
      <c r="AZ60" s="503"/>
      <c r="BA60" s="503"/>
      <c r="BB60" s="503">
        <f t="shared" si="36"/>
        <v>317228</v>
      </c>
    </row>
    <row r="61" spans="1:54" s="480" customFormat="1" ht="30">
      <c r="A61" s="464" t="s">
        <v>940</v>
      </c>
      <c r="B61" s="637"/>
      <c r="C61" s="522" t="s">
        <v>738</v>
      </c>
      <c r="D61" s="525">
        <f>SUM(D62:D64)</f>
        <v>780448</v>
      </c>
      <c r="E61" s="525">
        <f t="shared" ref="E61:BB61" si="37">SUM(E62:E64)</f>
        <v>162208</v>
      </c>
      <c r="F61" s="525">
        <f t="shared" si="37"/>
        <v>21243</v>
      </c>
      <c r="G61" s="525">
        <f t="shared" si="37"/>
        <v>444302</v>
      </c>
      <c r="H61" s="525">
        <f t="shared" si="37"/>
        <v>71577</v>
      </c>
      <c r="I61" s="525">
        <f t="shared" si="37"/>
        <v>-196</v>
      </c>
      <c r="J61" s="526">
        <f t="shared" si="37"/>
        <v>67544</v>
      </c>
      <c r="K61" s="525">
        <f t="shared" si="37"/>
        <v>0</v>
      </c>
      <c r="L61" s="525">
        <f t="shared" si="37"/>
        <v>0</v>
      </c>
      <c r="M61" s="525">
        <f t="shared" si="37"/>
        <v>0</v>
      </c>
      <c r="N61" s="525">
        <f t="shared" si="37"/>
        <v>0</v>
      </c>
      <c r="O61" s="525">
        <f t="shared" si="37"/>
        <v>0</v>
      </c>
      <c r="P61" s="525">
        <f t="shared" si="37"/>
        <v>0</v>
      </c>
      <c r="Q61" s="525">
        <f t="shared" si="37"/>
        <v>0</v>
      </c>
      <c r="R61" s="525">
        <f t="shared" si="37"/>
        <v>0</v>
      </c>
      <c r="S61" s="525">
        <f t="shared" si="37"/>
        <v>0</v>
      </c>
      <c r="T61" s="525">
        <f t="shared" si="37"/>
        <v>0</v>
      </c>
      <c r="U61" s="525">
        <f t="shared" si="37"/>
        <v>0</v>
      </c>
      <c r="V61" s="525">
        <f t="shared" si="37"/>
        <v>1547126</v>
      </c>
      <c r="W61" s="525">
        <f t="shared" si="37"/>
        <v>832699</v>
      </c>
      <c r="X61" s="525">
        <f t="shared" si="37"/>
        <v>0</v>
      </c>
      <c r="Y61" s="525">
        <f t="shared" si="37"/>
        <v>53542</v>
      </c>
      <c r="Z61" s="525">
        <f t="shared" si="37"/>
        <v>0</v>
      </c>
      <c r="AA61" s="525">
        <f t="shared" si="37"/>
        <v>0</v>
      </c>
      <c r="AB61" s="525">
        <f t="shared" si="37"/>
        <v>0</v>
      </c>
      <c r="AC61" s="526">
        <f t="shared" si="37"/>
        <v>0</v>
      </c>
      <c r="AD61" s="525">
        <f t="shared" si="37"/>
        <v>0</v>
      </c>
      <c r="AE61" s="525">
        <f t="shared" si="37"/>
        <v>0</v>
      </c>
      <c r="AF61" s="525">
        <f t="shared" si="37"/>
        <v>0</v>
      </c>
      <c r="AG61" s="525">
        <f t="shared" si="37"/>
        <v>0</v>
      </c>
      <c r="AH61" s="525">
        <f t="shared" si="37"/>
        <v>0</v>
      </c>
      <c r="AI61" s="525">
        <f t="shared" si="37"/>
        <v>0</v>
      </c>
      <c r="AJ61" s="525">
        <f t="shared" si="37"/>
        <v>0</v>
      </c>
      <c r="AK61" s="525">
        <f t="shared" si="37"/>
        <v>0</v>
      </c>
      <c r="AL61" s="523">
        <f t="shared" si="37"/>
        <v>886241</v>
      </c>
      <c r="AM61" s="525">
        <f t="shared" si="37"/>
        <v>132699</v>
      </c>
      <c r="AN61" s="525">
        <f t="shared" si="37"/>
        <v>0</v>
      </c>
      <c r="AO61" s="525">
        <f t="shared" si="37"/>
        <v>700000</v>
      </c>
      <c r="AP61" s="525">
        <f t="shared" si="37"/>
        <v>0</v>
      </c>
      <c r="AQ61" s="525">
        <f t="shared" si="37"/>
        <v>0</v>
      </c>
      <c r="AR61" s="525">
        <f t="shared" si="37"/>
        <v>0</v>
      </c>
      <c r="AS61" s="526">
        <f t="shared" si="37"/>
        <v>0</v>
      </c>
      <c r="AT61" s="525">
        <f t="shared" si="37"/>
        <v>0</v>
      </c>
      <c r="AU61" s="525">
        <f t="shared" si="37"/>
        <v>0</v>
      </c>
      <c r="AV61" s="525">
        <f t="shared" si="37"/>
        <v>0</v>
      </c>
      <c r="AW61" s="525">
        <f t="shared" si="37"/>
        <v>0</v>
      </c>
      <c r="AX61" s="525">
        <f t="shared" si="37"/>
        <v>0</v>
      </c>
      <c r="AY61" s="525">
        <f t="shared" si="37"/>
        <v>0</v>
      </c>
      <c r="AZ61" s="525">
        <f t="shared" si="37"/>
        <v>0</v>
      </c>
      <c r="BA61" s="525">
        <f t="shared" si="37"/>
        <v>0</v>
      </c>
      <c r="BB61" s="523">
        <f t="shared" si="37"/>
        <v>832699</v>
      </c>
    </row>
    <row r="62" spans="1:54" s="506" customFormat="1">
      <c r="A62" s="527"/>
      <c r="B62" s="637"/>
      <c r="C62" s="501">
        <v>902</v>
      </c>
      <c r="D62" s="512"/>
      <c r="E62" s="503"/>
      <c r="F62" s="503"/>
      <c r="G62" s="503"/>
      <c r="H62" s="503"/>
      <c r="I62" s="503"/>
      <c r="J62" s="504"/>
      <c r="K62" s="503"/>
      <c r="L62" s="503"/>
      <c r="M62" s="503"/>
      <c r="N62" s="503"/>
      <c r="O62" s="503"/>
      <c r="P62" s="503"/>
      <c r="Q62" s="503"/>
      <c r="R62" s="503"/>
      <c r="S62" s="503"/>
      <c r="T62" s="503"/>
      <c r="U62" s="503"/>
      <c r="V62" s="503">
        <f>SUM(D62:U62)</f>
        <v>0</v>
      </c>
      <c r="W62" s="503"/>
      <c r="X62" s="503"/>
      <c r="Y62" s="503"/>
      <c r="Z62" s="503"/>
      <c r="AA62" s="503"/>
      <c r="AB62" s="503"/>
      <c r="AC62" s="504"/>
      <c r="AD62" s="503"/>
      <c r="AE62" s="503"/>
      <c r="AF62" s="503"/>
      <c r="AG62" s="503"/>
      <c r="AH62" s="503"/>
      <c r="AI62" s="503"/>
      <c r="AJ62" s="503"/>
      <c r="AK62" s="503"/>
      <c r="AL62" s="503">
        <f t="shared" si="35"/>
        <v>0</v>
      </c>
      <c r="AM62" s="503"/>
      <c r="AN62" s="503"/>
      <c r="AO62" s="503"/>
      <c r="AP62" s="503"/>
      <c r="AQ62" s="503"/>
      <c r="AR62" s="503"/>
      <c r="AS62" s="504"/>
      <c r="AT62" s="503"/>
      <c r="AU62" s="503"/>
      <c r="AV62" s="503"/>
      <c r="AW62" s="503"/>
      <c r="AX62" s="503"/>
      <c r="AY62" s="503"/>
      <c r="AZ62" s="503"/>
      <c r="BA62" s="503"/>
      <c r="BB62" s="503">
        <f t="shared" si="36"/>
        <v>0</v>
      </c>
    </row>
    <row r="63" spans="1:54" s="506" customFormat="1">
      <c r="A63" s="528"/>
      <c r="B63" s="637"/>
      <c r="C63" s="501">
        <v>909</v>
      </c>
      <c r="D63" s="503">
        <v>780448</v>
      </c>
      <c r="E63" s="503">
        <v>4367</v>
      </c>
      <c r="F63" s="503"/>
      <c r="G63" s="503">
        <f>9479+394410</f>
        <v>403889</v>
      </c>
      <c r="H63" s="503">
        <f>1320-962+3419+67800</f>
        <v>71577</v>
      </c>
      <c r="I63" s="503">
        <f>-1567+1371</f>
        <v>-196</v>
      </c>
      <c r="J63" s="504">
        <f>-6945+34+1267-290+1664+27260+290+5740</f>
        <v>29020</v>
      </c>
      <c r="K63" s="503"/>
      <c r="L63" s="503"/>
      <c r="M63" s="503"/>
      <c r="N63" s="503"/>
      <c r="O63" s="503"/>
      <c r="P63" s="503"/>
      <c r="Q63" s="503"/>
      <c r="R63" s="503"/>
      <c r="S63" s="503"/>
      <c r="T63" s="503"/>
      <c r="U63" s="503"/>
      <c r="V63" s="503">
        <f>SUM(D63:U63)</f>
        <v>1289105</v>
      </c>
      <c r="W63" s="503">
        <f>832699</f>
        <v>832699</v>
      </c>
      <c r="X63" s="503"/>
      <c r="Y63" s="503"/>
      <c r="Z63" s="503"/>
      <c r="AA63" s="503"/>
      <c r="AB63" s="503"/>
      <c r="AC63" s="504"/>
      <c r="AD63" s="503"/>
      <c r="AE63" s="503"/>
      <c r="AF63" s="503"/>
      <c r="AG63" s="503"/>
      <c r="AH63" s="503"/>
      <c r="AI63" s="503"/>
      <c r="AJ63" s="503"/>
      <c r="AK63" s="503"/>
      <c r="AL63" s="503">
        <f t="shared" si="35"/>
        <v>832699</v>
      </c>
      <c r="AM63" s="503">
        <v>132699</v>
      </c>
      <c r="AN63" s="503"/>
      <c r="AO63" s="503">
        <v>700000</v>
      </c>
      <c r="AP63" s="503"/>
      <c r="AQ63" s="503"/>
      <c r="AR63" s="503"/>
      <c r="AS63" s="504"/>
      <c r="AT63" s="503"/>
      <c r="AU63" s="503"/>
      <c r="AV63" s="503"/>
      <c r="AW63" s="503"/>
      <c r="AX63" s="503"/>
      <c r="AY63" s="503"/>
      <c r="AZ63" s="503"/>
      <c r="BA63" s="503"/>
      <c r="BB63" s="503">
        <f t="shared" si="36"/>
        <v>832699</v>
      </c>
    </row>
    <row r="64" spans="1:54" s="506" customFormat="1">
      <c r="A64" s="529"/>
      <c r="B64" s="637"/>
      <c r="C64" s="501">
        <v>914</v>
      </c>
      <c r="D64" s="503"/>
      <c r="E64" s="503">
        <v>157841</v>
      </c>
      <c r="F64" s="503">
        <f>21243</f>
        <v>21243</v>
      </c>
      <c r="G64" s="503">
        <v>40413</v>
      </c>
      <c r="H64" s="503"/>
      <c r="I64" s="503"/>
      <c r="J64" s="504">
        <f>31579+6945</f>
        <v>38524</v>
      </c>
      <c r="K64" s="503"/>
      <c r="L64" s="503"/>
      <c r="M64" s="503"/>
      <c r="N64" s="503"/>
      <c r="O64" s="503"/>
      <c r="P64" s="503"/>
      <c r="Q64" s="503"/>
      <c r="R64" s="503"/>
      <c r="S64" s="503"/>
      <c r="T64" s="503"/>
      <c r="U64" s="503"/>
      <c r="V64" s="503">
        <f>SUM(D64:U64)</f>
        <v>258021</v>
      </c>
      <c r="W64" s="503"/>
      <c r="X64" s="503"/>
      <c r="Y64" s="503">
        <f>53542</f>
        <v>53542</v>
      </c>
      <c r="Z64" s="503"/>
      <c r="AA64" s="503"/>
      <c r="AB64" s="503"/>
      <c r="AC64" s="504"/>
      <c r="AD64" s="503"/>
      <c r="AE64" s="503"/>
      <c r="AF64" s="503"/>
      <c r="AG64" s="503"/>
      <c r="AH64" s="503"/>
      <c r="AI64" s="503"/>
      <c r="AJ64" s="503"/>
      <c r="AK64" s="503"/>
      <c r="AL64" s="503">
        <f t="shared" si="35"/>
        <v>53542</v>
      </c>
      <c r="AM64" s="503"/>
      <c r="AN64" s="503"/>
      <c r="AO64" s="503"/>
      <c r="AP64" s="503"/>
      <c r="AQ64" s="503"/>
      <c r="AR64" s="503"/>
      <c r="AS64" s="504"/>
      <c r="AT64" s="503"/>
      <c r="AU64" s="503"/>
      <c r="AV64" s="503"/>
      <c r="AW64" s="503"/>
      <c r="AX64" s="503"/>
      <c r="AY64" s="503"/>
      <c r="AZ64" s="503"/>
      <c r="BA64" s="503"/>
      <c r="BB64" s="503">
        <f t="shared" si="36"/>
        <v>0</v>
      </c>
    </row>
    <row r="65" spans="1:59" s="480" customFormat="1" ht="45">
      <c r="A65" s="465" t="s">
        <v>994</v>
      </c>
      <c r="B65" s="637"/>
      <c r="C65" s="530" t="s">
        <v>995</v>
      </c>
      <c r="D65" s="525">
        <f>D66</f>
        <v>0</v>
      </c>
      <c r="E65" s="525">
        <f t="shared" ref="E65:BA67" si="38">E66</f>
        <v>0</v>
      </c>
      <c r="F65" s="525">
        <f t="shared" si="38"/>
        <v>0</v>
      </c>
      <c r="G65" s="525">
        <f t="shared" si="38"/>
        <v>0</v>
      </c>
      <c r="H65" s="525">
        <f t="shared" si="38"/>
        <v>0</v>
      </c>
      <c r="I65" s="525">
        <f t="shared" si="38"/>
        <v>0</v>
      </c>
      <c r="J65" s="526">
        <f t="shared" si="38"/>
        <v>0</v>
      </c>
      <c r="K65" s="525">
        <f t="shared" si="38"/>
        <v>0</v>
      </c>
      <c r="L65" s="525">
        <f t="shared" si="38"/>
        <v>0</v>
      </c>
      <c r="M65" s="525">
        <f t="shared" si="38"/>
        <v>0</v>
      </c>
      <c r="N65" s="525">
        <f t="shared" si="38"/>
        <v>0</v>
      </c>
      <c r="O65" s="525">
        <f t="shared" si="38"/>
        <v>0</v>
      </c>
      <c r="P65" s="525">
        <f t="shared" si="38"/>
        <v>0</v>
      </c>
      <c r="Q65" s="525">
        <f t="shared" si="38"/>
        <v>0</v>
      </c>
      <c r="R65" s="525">
        <f t="shared" si="38"/>
        <v>0</v>
      </c>
      <c r="S65" s="525">
        <f t="shared" si="38"/>
        <v>0</v>
      </c>
      <c r="T65" s="525">
        <f t="shared" si="38"/>
        <v>0</v>
      </c>
      <c r="U65" s="525">
        <f t="shared" si="38"/>
        <v>0</v>
      </c>
      <c r="V65" s="525">
        <f t="shared" si="38"/>
        <v>0</v>
      </c>
      <c r="W65" s="525">
        <f t="shared" si="38"/>
        <v>0</v>
      </c>
      <c r="X65" s="525">
        <f t="shared" si="38"/>
        <v>0</v>
      </c>
      <c r="Y65" s="525">
        <f t="shared" si="38"/>
        <v>0</v>
      </c>
      <c r="Z65" s="525">
        <f t="shared" si="38"/>
        <v>0</v>
      </c>
      <c r="AA65" s="525">
        <f t="shared" si="38"/>
        <v>0</v>
      </c>
      <c r="AB65" s="525">
        <f t="shared" si="38"/>
        <v>0</v>
      </c>
      <c r="AC65" s="526">
        <f t="shared" si="38"/>
        <v>0</v>
      </c>
      <c r="AD65" s="525">
        <f t="shared" si="38"/>
        <v>0</v>
      </c>
      <c r="AE65" s="525">
        <f t="shared" si="38"/>
        <v>0</v>
      </c>
      <c r="AF65" s="525">
        <f t="shared" si="38"/>
        <v>0</v>
      </c>
      <c r="AG65" s="525">
        <f t="shared" si="38"/>
        <v>0</v>
      </c>
      <c r="AH65" s="525">
        <f t="shared" si="38"/>
        <v>0</v>
      </c>
      <c r="AI65" s="525">
        <f t="shared" si="38"/>
        <v>0</v>
      </c>
      <c r="AJ65" s="525">
        <f t="shared" si="38"/>
        <v>0</v>
      </c>
      <c r="AK65" s="525">
        <f t="shared" si="38"/>
        <v>0</v>
      </c>
      <c r="AL65" s="523">
        <f t="shared" si="35"/>
        <v>0</v>
      </c>
      <c r="AM65" s="525">
        <f t="shared" si="38"/>
        <v>0</v>
      </c>
      <c r="AN65" s="525">
        <f t="shared" si="38"/>
        <v>0</v>
      </c>
      <c r="AO65" s="525">
        <f t="shared" si="38"/>
        <v>0</v>
      </c>
      <c r="AP65" s="525">
        <f t="shared" si="38"/>
        <v>0</v>
      </c>
      <c r="AQ65" s="525">
        <f t="shared" si="38"/>
        <v>0</v>
      </c>
      <c r="AR65" s="525">
        <f t="shared" si="38"/>
        <v>0</v>
      </c>
      <c r="AS65" s="526">
        <f t="shared" si="38"/>
        <v>0</v>
      </c>
      <c r="AT65" s="525">
        <f t="shared" si="38"/>
        <v>0</v>
      </c>
      <c r="AU65" s="525">
        <f t="shared" si="38"/>
        <v>0</v>
      </c>
      <c r="AV65" s="525">
        <f t="shared" si="38"/>
        <v>0</v>
      </c>
      <c r="AW65" s="525">
        <f t="shared" si="38"/>
        <v>0</v>
      </c>
      <c r="AX65" s="525">
        <f t="shared" si="38"/>
        <v>0</v>
      </c>
      <c r="AY65" s="525">
        <f t="shared" si="38"/>
        <v>0</v>
      </c>
      <c r="AZ65" s="525">
        <f t="shared" si="38"/>
        <v>0</v>
      </c>
      <c r="BA65" s="525">
        <f t="shared" si="38"/>
        <v>0</v>
      </c>
      <c r="BB65" s="523">
        <f t="shared" si="36"/>
        <v>0</v>
      </c>
    </row>
    <row r="66" spans="1:59" s="506" customFormat="1">
      <c r="A66" s="529"/>
      <c r="B66" s="637"/>
      <c r="C66" s="501">
        <v>909</v>
      </c>
      <c r="D66" s="503"/>
      <c r="E66" s="503"/>
      <c r="F66" s="503"/>
      <c r="G66" s="503"/>
      <c r="H66" s="503"/>
      <c r="I66" s="503"/>
      <c r="J66" s="504"/>
      <c r="K66" s="503"/>
      <c r="L66" s="503"/>
      <c r="M66" s="503"/>
      <c r="N66" s="503"/>
      <c r="O66" s="503"/>
      <c r="P66" s="503"/>
      <c r="Q66" s="503"/>
      <c r="R66" s="503"/>
      <c r="S66" s="503"/>
      <c r="T66" s="503"/>
      <c r="U66" s="503"/>
      <c r="V66" s="503">
        <f>SUM(D66:U66)</f>
        <v>0</v>
      </c>
      <c r="W66" s="503"/>
      <c r="X66" s="503"/>
      <c r="Y66" s="503"/>
      <c r="Z66" s="503"/>
      <c r="AA66" s="503"/>
      <c r="AB66" s="503"/>
      <c r="AC66" s="504"/>
      <c r="AD66" s="503"/>
      <c r="AE66" s="503"/>
      <c r="AF66" s="503"/>
      <c r="AG66" s="503"/>
      <c r="AH66" s="503"/>
      <c r="AI66" s="503"/>
      <c r="AJ66" s="503"/>
      <c r="AK66" s="503"/>
      <c r="AL66" s="503">
        <f t="shared" si="35"/>
        <v>0</v>
      </c>
      <c r="AM66" s="503"/>
      <c r="AN66" s="503"/>
      <c r="AO66" s="503"/>
      <c r="AP66" s="503"/>
      <c r="AQ66" s="503"/>
      <c r="AR66" s="503"/>
      <c r="AS66" s="504"/>
      <c r="AT66" s="503"/>
      <c r="AU66" s="503"/>
      <c r="AV66" s="503"/>
      <c r="AW66" s="503"/>
      <c r="AX66" s="503"/>
      <c r="AY66" s="503"/>
      <c r="AZ66" s="503"/>
      <c r="BA66" s="503"/>
      <c r="BB66" s="503">
        <f t="shared" si="36"/>
        <v>0</v>
      </c>
    </row>
    <row r="67" spans="1:59" s="480" customFormat="1" ht="30">
      <c r="A67" s="465" t="s">
        <v>941</v>
      </c>
      <c r="B67" s="638"/>
      <c r="C67" s="522" t="s">
        <v>996</v>
      </c>
      <c r="D67" s="525">
        <f>D68</f>
        <v>171169</v>
      </c>
      <c r="E67" s="525">
        <f t="shared" si="38"/>
        <v>2169</v>
      </c>
      <c r="F67" s="525">
        <f t="shared" si="38"/>
        <v>0</v>
      </c>
      <c r="G67" s="525">
        <f t="shared" si="38"/>
        <v>0</v>
      </c>
      <c r="H67" s="525">
        <f t="shared" si="38"/>
        <v>-863</v>
      </c>
      <c r="I67" s="525">
        <f t="shared" si="38"/>
        <v>460</v>
      </c>
      <c r="J67" s="526">
        <f t="shared" si="38"/>
        <v>0</v>
      </c>
      <c r="K67" s="525">
        <f t="shared" si="38"/>
        <v>0</v>
      </c>
      <c r="L67" s="525">
        <f t="shared" si="38"/>
        <v>0</v>
      </c>
      <c r="M67" s="525">
        <f t="shared" si="38"/>
        <v>0</v>
      </c>
      <c r="N67" s="525">
        <f t="shared" si="38"/>
        <v>0</v>
      </c>
      <c r="O67" s="525">
        <f t="shared" si="38"/>
        <v>0</v>
      </c>
      <c r="P67" s="525">
        <f t="shared" si="38"/>
        <v>0</v>
      </c>
      <c r="Q67" s="525">
        <f t="shared" si="38"/>
        <v>0</v>
      </c>
      <c r="R67" s="525">
        <f t="shared" si="38"/>
        <v>0</v>
      </c>
      <c r="S67" s="525">
        <f t="shared" si="38"/>
        <v>0</v>
      </c>
      <c r="T67" s="525">
        <f t="shared" si="38"/>
        <v>0</v>
      </c>
      <c r="U67" s="525">
        <f t="shared" si="38"/>
        <v>0</v>
      </c>
      <c r="V67" s="525">
        <f t="shared" si="38"/>
        <v>172935</v>
      </c>
      <c r="W67" s="525">
        <f t="shared" si="38"/>
        <v>98854</v>
      </c>
      <c r="X67" s="525">
        <f t="shared" si="38"/>
        <v>4</v>
      </c>
      <c r="Y67" s="525">
        <f t="shared" si="38"/>
        <v>0</v>
      </c>
      <c r="Z67" s="525">
        <f t="shared" si="38"/>
        <v>0</v>
      </c>
      <c r="AA67" s="525">
        <f t="shared" si="38"/>
        <v>0</v>
      </c>
      <c r="AB67" s="525">
        <f t="shared" si="38"/>
        <v>0</v>
      </c>
      <c r="AC67" s="526">
        <f t="shared" si="38"/>
        <v>0</v>
      </c>
      <c r="AD67" s="525">
        <f t="shared" si="38"/>
        <v>0</v>
      </c>
      <c r="AE67" s="525">
        <f t="shared" si="38"/>
        <v>0</v>
      </c>
      <c r="AF67" s="525">
        <f t="shared" si="38"/>
        <v>0</v>
      </c>
      <c r="AG67" s="525">
        <f t="shared" si="38"/>
        <v>0</v>
      </c>
      <c r="AH67" s="525">
        <f t="shared" si="38"/>
        <v>0</v>
      </c>
      <c r="AI67" s="525">
        <f t="shared" si="38"/>
        <v>0</v>
      </c>
      <c r="AJ67" s="525">
        <f t="shared" si="38"/>
        <v>0</v>
      </c>
      <c r="AK67" s="525">
        <f t="shared" si="38"/>
        <v>0</v>
      </c>
      <c r="AL67" s="523">
        <f>SUM(AL68)</f>
        <v>98858</v>
      </c>
      <c r="AM67" s="525">
        <f t="shared" si="38"/>
        <v>98854</v>
      </c>
      <c r="AN67" s="525">
        <f t="shared" si="38"/>
        <v>4</v>
      </c>
      <c r="AO67" s="525">
        <f t="shared" si="38"/>
        <v>0</v>
      </c>
      <c r="AP67" s="525">
        <f t="shared" si="38"/>
        <v>0</v>
      </c>
      <c r="AQ67" s="525">
        <f t="shared" si="38"/>
        <v>0</v>
      </c>
      <c r="AR67" s="525">
        <f t="shared" si="38"/>
        <v>0</v>
      </c>
      <c r="AS67" s="526">
        <f t="shared" si="38"/>
        <v>0</v>
      </c>
      <c r="AT67" s="525">
        <f t="shared" si="38"/>
        <v>0</v>
      </c>
      <c r="AU67" s="525">
        <f t="shared" si="38"/>
        <v>0</v>
      </c>
      <c r="AV67" s="525">
        <f t="shared" si="38"/>
        <v>0</v>
      </c>
      <c r="AW67" s="525">
        <f t="shared" si="38"/>
        <v>0</v>
      </c>
      <c r="AX67" s="525">
        <f t="shared" si="38"/>
        <v>0</v>
      </c>
      <c r="AY67" s="525">
        <f t="shared" si="38"/>
        <v>0</v>
      </c>
      <c r="AZ67" s="525">
        <f t="shared" si="38"/>
        <v>0</v>
      </c>
      <c r="BA67" s="525">
        <f t="shared" si="38"/>
        <v>0</v>
      </c>
      <c r="BB67" s="523">
        <f>SUM(BB68)</f>
        <v>98858</v>
      </c>
    </row>
    <row r="68" spans="1:59" s="506" customFormat="1" ht="15.75">
      <c r="A68" s="529"/>
      <c r="B68" s="531"/>
      <c r="C68" s="501">
        <v>909</v>
      </c>
      <c r="D68" s="503">
        <v>171169</v>
      </c>
      <c r="E68" s="503">
        <v>2169</v>
      </c>
      <c r="F68" s="503"/>
      <c r="G68" s="503"/>
      <c r="H68" s="503">
        <f>-863</f>
        <v>-863</v>
      </c>
      <c r="I68" s="503">
        <f>-1240+1700</f>
        <v>460</v>
      </c>
      <c r="J68" s="504"/>
      <c r="K68" s="503"/>
      <c r="L68" s="503"/>
      <c r="M68" s="503"/>
      <c r="N68" s="503"/>
      <c r="O68" s="503"/>
      <c r="P68" s="503"/>
      <c r="Q68" s="503"/>
      <c r="R68" s="503"/>
      <c r="S68" s="503"/>
      <c r="T68" s="503"/>
      <c r="U68" s="503"/>
      <c r="V68" s="503">
        <f>SUM(D68:U68)</f>
        <v>172935</v>
      </c>
      <c r="W68" s="503">
        <v>98854</v>
      </c>
      <c r="X68" s="503">
        <v>4</v>
      </c>
      <c r="Y68" s="503"/>
      <c r="Z68" s="503"/>
      <c r="AA68" s="503"/>
      <c r="AB68" s="503"/>
      <c r="AC68" s="504"/>
      <c r="AD68" s="503"/>
      <c r="AE68" s="503"/>
      <c r="AF68" s="503"/>
      <c r="AG68" s="503"/>
      <c r="AH68" s="503"/>
      <c r="AI68" s="503"/>
      <c r="AJ68" s="503"/>
      <c r="AK68" s="503"/>
      <c r="AL68" s="503">
        <f>SUM(W68:AK68)</f>
        <v>98858</v>
      </c>
      <c r="AM68" s="503">
        <v>98854</v>
      </c>
      <c r="AN68" s="503">
        <v>4</v>
      </c>
      <c r="AO68" s="503"/>
      <c r="AP68" s="503"/>
      <c r="AQ68" s="503"/>
      <c r="AR68" s="503"/>
      <c r="AS68" s="504"/>
      <c r="AT68" s="503"/>
      <c r="AU68" s="503"/>
      <c r="AV68" s="503"/>
      <c r="AW68" s="503"/>
      <c r="AX68" s="503"/>
      <c r="AY68" s="503"/>
      <c r="AZ68" s="503"/>
      <c r="BA68" s="503"/>
      <c r="BB68" s="503">
        <f>SUM(AM68:BA68)</f>
        <v>98858</v>
      </c>
    </row>
    <row r="69" spans="1:59" s="480" customFormat="1" ht="31.5">
      <c r="A69" s="460" t="s">
        <v>944</v>
      </c>
      <c r="B69" s="496" t="s">
        <v>997</v>
      </c>
      <c r="C69" s="497" t="s">
        <v>604</v>
      </c>
      <c r="D69" s="513">
        <v>48633</v>
      </c>
      <c r="E69" s="513">
        <f>383</f>
        <v>383</v>
      </c>
      <c r="F69" s="513">
        <f>1000-551</f>
        <v>449</v>
      </c>
      <c r="G69" s="513"/>
      <c r="H69" s="513"/>
      <c r="I69" s="513"/>
      <c r="J69" s="514">
        <v>30</v>
      </c>
      <c r="K69" s="513"/>
      <c r="L69" s="513"/>
      <c r="M69" s="513"/>
      <c r="N69" s="513"/>
      <c r="O69" s="513"/>
      <c r="P69" s="513"/>
      <c r="Q69" s="513"/>
      <c r="R69" s="513"/>
      <c r="S69" s="513"/>
      <c r="T69" s="513"/>
      <c r="U69" s="513"/>
      <c r="V69" s="513">
        <f>SUM(D69:U69)</f>
        <v>49495</v>
      </c>
      <c r="W69" s="513">
        <v>47408</v>
      </c>
      <c r="X69" s="513">
        <f>383</f>
        <v>383</v>
      </c>
      <c r="Y69" s="513">
        <f>662+7</f>
        <v>669</v>
      </c>
      <c r="Z69" s="513"/>
      <c r="AA69" s="513"/>
      <c r="AB69" s="513"/>
      <c r="AC69" s="514"/>
      <c r="AD69" s="513"/>
      <c r="AE69" s="513"/>
      <c r="AF69" s="513"/>
      <c r="AG69" s="513"/>
      <c r="AH69" s="513"/>
      <c r="AI69" s="513"/>
      <c r="AJ69" s="513"/>
      <c r="AK69" s="513"/>
      <c r="AL69" s="513">
        <f>SUM(W69:AK69)</f>
        <v>48460</v>
      </c>
      <c r="AM69" s="513">
        <v>47408</v>
      </c>
      <c r="AN69" s="513">
        <f>383</f>
        <v>383</v>
      </c>
      <c r="AO69" s="513">
        <f>662+7</f>
        <v>669</v>
      </c>
      <c r="AP69" s="513"/>
      <c r="AQ69" s="513"/>
      <c r="AR69" s="513"/>
      <c r="AS69" s="514"/>
      <c r="AT69" s="513"/>
      <c r="AU69" s="513"/>
      <c r="AV69" s="513"/>
      <c r="AW69" s="513"/>
      <c r="AX69" s="513"/>
      <c r="AY69" s="513"/>
      <c r="AZ69" s="513"/>
      <c r="BA69" s="513"/>
      <c r="BB69" s="513">
        <f>SUM(AM69:BA69)</f>
        <v>48460</v>
      </c>
    </row>
    <row r="70" spans="1:59" s="480" customFormat="1" ht="31.5">
      <c r="A70" s="460" t="s">
        <v>945</v>
      </c>
      <c r="B70" s="496" t="s">
        <v>998</v>
      </c>
      <c r="C70" s="497" t="s">
        <v>382</v>
      </c>
      <c r="D70" s="513">
        <v>91</v>
      </c>
      <c r="E70" s="513"/>
      <c r="F70" s="513"/>
      <c r="G70" s="513"/>
      <c r="H70" s="513"/>
      <c r="I70" s="513"/>
      <c r="J70" s="514"/>
      <c r="K70" s="513"/>
      <c r="L70" s="513"/>
      <c r="M70" s="513"/>
      <c r="N70" s="513"/>
      <c r="O70" s="513"/>
      <c r="P70" s="513"/>
      <c r="Q70" s="513"/>
      <c r="R70" s="513"/>
      <c r="S70" s="513"/>
      <c r="T70" s="513"/>
      <c r="U70" s="513"/>
      <c r="V70" s="513">
        <f>SUM(D70:U70)</f>
        <v>91</v>
      </c>
      <c r="W70" s="513"/>
      <c r="X70" s="513"/>
      <c r="Y70" s="513"/>
      <c r="Z70" s="513"/>
      <c r="AA70" s="513"/>
      <c r="AB70" s="513"/>
      <c r="AC70" s="514"/>
      <c r="AD70" s="513"/>
      <c r="AE70" s="513"/>
      <c r="AF70" s="513"/>
      <c r="AG70" s="513"/>
      <c r="AH70" s="513"/>
      <c r="AI70" s="513"/>
      <c r="AJ70" s="513"/>
      <c r="AK70" s="513"/>
      <c r="AL70" s="513">
        <f>SUM(W70:AK70)</f>
        <v>0</v>
      </c>
      <c r="AM70" s="513"/>
      <c r="AN70" s="513"/>
      <c r="AO70" s="513"/>
      <c r="AP70" s="513"/>
      <c r="AQ70" s="513"/>
      <c r="AR70" s="513"/>
      <c r="AS70" s="514"/>
      <c r="AT70" s="513"/>
      <c r="AU70" s="513"/>
      <c r="AV70" s="513"/>
      <c r="AW70" s="513"/>
      <c r="AX70" s="513"/>
      <c r="AY70" s="513"/>
      <c r="AZ70" s="513"/>
      <c r="BA70" s="513"/>
      <c r="BB70" s="513">
        <f>SUM(AM70:BA70)</f>
        <v>0</v>
      </c>
    </row>
    <row r="71" spans="1:59" s="480" customFormat="1" ht="31.5">
      <c r="A71" s="460" t="s">
        <v>946</v>
      </c>
      <c r="B71" s="496" t="s">
        <v>999</v>
      </c>
      <c r="C71" s="497" t="s">
        <v>826</v>
      </c>
      <c r="D71" s="498">
        <f>SUM(D72:D78)</f>
        <v>893619</v>
      </c>
      <c r="E71" s="498">
        <f t="shared" ref="E71:BB71" si="39">SUM(E72:E78)</f>
        <v>61893</v>
      </c>
      <c r="F71" s="498">
        <f t="shared" si="39"/>
        <v>4346</v>
      </c>
      <c r="G71" s="498">
        <f t="shared" si="39"/>
        <v>0</v>
      </c>
      <c r="H71" s="498">
        <f t="shared" si="39"/>
        <v>2131</v>
      </c>
      <c r="I71" s="498">
        <f t="shared" si="39"/>
        <v>-57</v>
      </c>
      <c r="J71" s="499">
        <f t="shared" si="39"/>
        <v>570</v>
      </c>
      <c r="K71" s="498">
        <f>SUM(K72:K78)</f>
        <v>0</v>
      </c>
      <c r="L71" s="498">
        <f t="shared" si="39"/>
        <v>0</v>
      </c>
      <c r="M71" s="498">
        <f t="shared" si="39"/>
        <v>0</v>
      </c>
      <c r="N71" s="498">
        <f t="shared" si="39"/>
        <v>0</v>
      </c>
      <c r="O71" s="498">
        <f t="shared" si="39"/>
        <v>0</v>
      </c>
      <c r="P71" s="498">
        <f t="shared" si="39"/>
        <v>0</v>
      </c>
      <c r="Q71" s="498">
        <f t="shared" si="39"/>
        <v>0</v>
      </c>
      <c r="R71" s="498">
        <f t="shared" si="39"/>
        <v>0</v>
      </c>
      <c r="S71" s="498">
        <f t="shared" si="39"/>
        <v>0</v>
      </c>
      <c r="T71" s="498">
        <f t="shared" si="39"/>
        <v>0</v>
      </c>
      <c r="U71" s="498">
        <f t="shared" si="39"/>
        <v>0</v>
      </c>
      <c r="V71" s="498">
        <f>SUM(V72:V78)</f>
        <v>962502</v>
      </c>
      <c r="W71" s="498">
        <f t="shared" si="39"/>
        <v>889671</v>
      </c>
      <c r="X71" s="498">
        <f t="shared" si="39"/>
        <v>0</v>
      </c>
      <c r="Y71" s="498">
        <f t="shared" si="39"/>
        <v>256</v>
      </c>
      <c r="Z71" s="498">
        <f t="shared" si="39"/>
        <v>47835</v>
      </c>
      <c r="AA71" s="498">
        <f t="shared" si="39"/>
        <v>0</v>
      </c>
      <c r="AB71" s="498">
        <f t="shared" si="39"/>
        <v>0</v>
      </c>
      <c r="AC71" s="499">
        <f t="shared" si="39"/>
        <v>0</v>
      </c>
      <c r="AD71" s="498">
        <f t="shared" si="39"/>
        <v>0</v>
      </c>
      <c r="AE71" s="498">
        <f t="shared" si="39"/>
        <v>0</v>
      </c>
      <c r="AF71" s="498">
        <f t="shared" si="39"/>
        <v>0</v>
      </c>
      <c r="AG71" s="498">
        <f t="shared" si="39"/>
        <v>0</v>
      </c>
      <c r="AH71" s="498">
        <f t="shared" si="39"/>
        <v>0</v>
      </c>
      <c r="AI71" s="498">
        <f t="shared" si="39"/>
        <v>0</v>
      </c>
      <c r="AJ71" s="498">
        <f t="shared" si="39"/>
        <v>0</v>
      </c>
      <c r="AK71" s="498">
        <f t="shared" si="39"/>
        <v>0</v>
      </c>
      <c r="AL71" s="498">
        <f t="shared" si="39"/>
        <v>937762</v>
      </c>
      <c r="AM71" s="498">
        <f t="shared" si="39"/>
        <v>0</v>
      </c>
      <c r="AN71" s="498">
        <f t="shared" si="39"/>
        <v>0</v>
      </c>
      <c r="AO71" s="498">
        <f t="shared" si="39"/>
        <v>0</v>
      </c>
      <c r="AP71" s="498">
        <f t="shared" si="39"/>
        <v>0</v>
      </c>
      <c r="AQ71" s="498">
        <f t="shared" si="39"/>
        <v>0</v>
      </c>
      <c r="AR71" s="498">
        <f t="shared" si="39"/>
        <v>0</v>
      </c>
      <c r="AS71" s="499">
        <f t="shared" si="39"/>
        <v>0</v>
      </c>
      <c r="AT71" s="498">
        <f t="shared" si="39"/>
        <v>0</v>
      </c>
      <c r="AU71" s="498">
        <f t="shared" si="39"/>
        <v>0</v>
      </c>
      <c r="AV71" s="498">
        <f t="shared" si="39"/>
        <v>0</v>
      </c>
      <c r="AW71" s="498">
        <f t="shared" si="39"/>
        <v>0</v>
      </c>
      <c r="AX71" s="498">
        <f t="shared" si="39"/>
        <v>0</v>
      </c>
      <c r="AY71" s="498">
        <f t="shared" si="39"/>
        <v>0</v>
      </c>
      <c r="AZ71" s="498">
        <f t="shared" si="39"/>
        <v>0</v>
      </c>
      <c r="BA71" s="498">
        <f t="shared" si="39"/>
        <v>0</v>
      </c>
      <c r="BB71" s="498">
        <f t="shared" si="39"/>
        <v>0</v>
      </c>
      <c r="BE71" s="532"/>
      <c r="BG71" s="532"/>
    </row>
    <row r="72" spans="1:59" s="480" customFormat="1" ht="15.75">
      <c r="A72" s="639" t="s">
        <v>1000</v>
      </c>
      <c r="B72" s="533"/>
      <c r="C72" s="501">
        <v>900</v>
      </c>
      <c r="D72" s="503"/>
      <c r="E72" s="503"/>
      <c r="F72" s="503"/>
      <c r="G72" s="503"/>
      <c r="H72" s="503"/>
      <c r="I72" s="503"/>
      <c r="J72" s="504"/>
      <c r="K72" s="503"/>
      <c r="L72" s="503"/>
      <c r="M72" s="503"/>
      <c r="N72" s="503"/>
      <c r="O72" s="503"/>
      <c r="P72" s="503"/>
      <c r="Q72" s="503"/>
      <c r="R72" s="503"/>
      <c r="S72" s="503"/>
      <c r="T72" s="503"/>
      <c r="U72" s="503"/>
      <c r="V72" s="503">
        <f t="shared" ref="V72:V78" si="40">SUM(D72:U72)</f>
        <v>0</v>
      </c>
      <c r="W72" s="503"/>
      <c r="X72" s="503"/>
      <c r="Y72" s="503"/>
      <c r="Z72" s="503"/>
      <c r="AA72" s="503"/>
      <c r="AB72" s="503"/>
      <c r="AC72" s="504"/>
      <c r="AD72" s="503"/>
      <c r="AE72" s="503"/>
      <c r="AF72" s="503"/>
      <c r="AG72" s="503"/>
      <c r="AH72" s="503"/>
      <c r="AI72" s="503"/>
      <c r="AJ72" s="503"/>
      <c r="AK72" s="503"/>
      <c r="AL72" s="503">
        <f>W72+X72+Y72</f>
        <v>0</v>
      </c>
      <c r="AM72" s="503"/>
      <c r="AN72" s="503"/>
      <c r="AO72" s="503"/>
      <c r="AP72" s="503"/>
      <c r="AQ72" s="503"/>
      <c r="AR72" s="503"/>
      <c r="AS72" s="504"/>
      <c r="AT72" s="503"/>
      <c r="AU72" s="503"/>
      <c r="AV72" s="503"/>
      <c r="AW72" s="503"/>
      <c r="AX72" s="503"/>
      <c r="AY72" s="503"/>
      <c r="AZ72" s="503"/>
      <c r="BA72" s="503"/>
      <c r="BB72" s="503">
        <f>AM72+AN72+AO72</f>
        <v>0</v>
      </c>
    </row>
    <row r="73" spans="1:59" s="506" customFormat="1" ht="15.75">
      <c r="A73" s="640"/>
      <c r="B73" s="533"/>
      <c r="C73" s="501">
        <v>901</v>
      </c>
      <c r="D73" s="503">
        <f>4334+563290</f>
        <v>567624</v>
      </c>
      <c r="E73" s="503">
        <f>59978</f>
        <v>59978</v>
      </c>
      <c r="F73" s="503"/>
      <c r="G73" s="503"/>
      <c r="H73" s="503"/>
      <c r="I73" s="503"/>
      <c r="J73" s="504"/>
      <c r="K73" s="503"/>
      <c r="L73" s="503"/>
      <c r="M73" s="503"/>
      <c r="N73" s="503"/>
      <c r="O73" s="503"/>
      <c r="P73" s="503"/>
      <c r="Q73" s="503"/>
      <c r="R73" s="503"/>
      <c r="S73" s="503"/>
      <c r="T73" s="503"/>
      <c r="U73" s="503"/>
      <c r="V73" s="503">
        <f t="shared" si="40"/>
        <v>627602</v>
      </c>
      <c r="W73" s="503">
        <f>4334+563290</f>
        <v>567624</v>
      </c>
      <c r="X73" s="503"/>
      <c r="Y73" s="503"/>
      <c r="Z73" s="503">
        <f>801+38311+5065</f>
        <v>44177</v>
      </c>
      <c r="AA73" s="503"/>
      <c r="AB73" s="503"/>
      <c r="AC73" s="504"/>
      <c r="AD73" s="503"/>
      <c r="AE73" s="503"/>
      <c r="AF73" s="503"/>
      <c r="AG73" s="503"/>
      <c r="AH73" s="503"/>
      <c r="AI73" s="503"/>
      <c r="AJ73" s="503"/>
      <c r="AK73" s="503"/>
      <c r="AL73" s="503">
        <f t="shared" ref="AL73:AL78" si="41">SUM(W73:AK73)</f>
        <v>611801</v>
      </c>
      <c r="AM73" s="503"/>
      <c r="AN73" s="503"/>
      <c r="AO73" s="503"/>
      <c r="AP73" s="503"/>
      <c r="AQ73" s="503"/>
      <c r="AR73" s="503"/>
      <c r="AS73" s="504"/>
      <c r="AT73" s="503"/>
      <c r="AU73" s="503"/>
      <c r="AV73" s="503"/>
      <c r="AW73" s="503"/>
      <c r="AX73" s="503"/>
      <c r="AY73" s="503"/>
      <c r="AZ73" s="503"/>
      <c r="BA73" s="503"/>
      <c r="BB73" s="503">
        <f t="shared" ref="BB73:BB78" si="42">SUM(AM73:BA73)</f>
        <v>0</v>
      </c>
    </row>
    <row r="74" spans="1:59" s="506" customFormat="1" ht="15.75">
      <c r="A74" s="640"/>
      <c r="B74" s="533"/>
      <c r="C74" s="501">
        <v>902</v>
      </c>
      <c r="D74" s="503">
        <f>77777</f>
        <v>77777</v>
      </c>
      <c r="E74" s="503"/>
      <c r="F74" s="503"/>
      <c r="G74" s="503">
        <f>-1+1</f>
        <v>0</v>
      </c>
      <c r="H74" s="503">
        <f>-55</f>
        <v>-55</v>
      </c>
      <c r="I74" s="503"/>
      <c r="J74" s="504"/>
      <c r="K74" s="503"/>
      <c r="L74" s="503"/>
      <c r="M74" s="503"/>
      <c r="N74" s="503"/>
      <c r="O74" s="503"/>
      <c r="P74" s="503"/>
      <c r="Q74" s="503"/>
      <c r="R74" s="503"/>
      <c r="S74" s="503"/>
      <c r="T74" s="503"/>
      <c r="U74" s="503"/>
      <c r="V74" s="503">
        <f t="shared" si="40"/>
        <v>77722</v>
      </c>
      <c r="W74" s="503">
        <f>77777</f>
        <v>77777</v>
      </c>
      <c r="X74" s="503"/>
      <c r="Y74" s="503"/>
      <c r="Z74" s="503"/>
      <c r="AA74" s="503"/>
      <c r="AB74" s="503"/>
      <c r="AC74" s="504"/>
      <c r="AD74" s="503"/>
      <c r="AE74" s="503"/>
      <c r="AF74" s="503"/>
      <c r="AG74" s="503"/>
      <c r="AH74" s="503"/>
      <c r="AI74" s="503"/>
      <c r="AJ74" s="503"/>
      <c r="AK74" s="503"/>
      <c r="AL74" s="503">
        <f t="shared" si="41"/>
        <v>77777</v>
      </c>
      <c r="AM74" s="503"/>
      <c r="AN74" s="503"/>
      <c r="AO74" s="503"/>
      <c r="AP74" s="503"/>
      <c r="AQ74" s="503"/>
      <c r="AR74" s="503"/>
      <c r="AS74" s="504"/>
      <c r="AT74" s="503"/>
      <c r="AU74" s="503"/>
      <c r="AV74" s="503"/>
      <c r="AW74" s="503"/>
      <c r="AX74" s="503"/>
      <c r="AY74" s="503"/>
      <c r="AZ74" s="503"/>
      <c r="BA74" s="503"/>
      <c r="BB74" s="503">
        <f t="shared" si="42"/>
        <v>0</v>
      </c>
    </row>
    <row r="75" spans="1:59" s="506" customFormat="1" ht="15.75">
      <c r="A75" s="640"/>
      <c r="B75" s="533"/>
      <c r="C75" s="501">
        <v>903</v>
      </c>
      <c r="D75" s="503">
        <v>7785</v>
      </c>
      <c r="E75" s="503">
        <v>-2466</v>
      </c>
      <c r="F75" s="503">
        <v>2871</v>
      </c>
      <c r="G75" s="503"/>
      <c r="H75" s="503">
        <v>90</v>
      </c>
      <c r="I75" s="503"/>
      <c r="J75" s="504"/>
      <c r="K75" s="503"/>
      <c r="L75" s="503"/>
      <c r="M75" s="503"/>
      <c r="N75" s="503"/>
      <c r="O75" s="503"/>
      <c r="P75" s="503"/>
      <c r="Q75" s="503"/>
      <c r="R75" s="503"/>
      <c r="S75" s="503"/>
      <c r="T75" s="503"/>
      <c r="U75" s="503"/>
      <c r="V75" s="503">
        <f t="shared" si="40"/>
        <v>8280</v>
      </c>
      <c r="W75" s="503">
        <v>7785</v>
      </c>
      <c r="X75" s="503"/>
      <c r="Y75" s="503"/>
      <c r="Z75" s="503"/>
      <c r="AA75" s="503"/>
      <c r="AB75" s="503"/>
      <c r="AC75" s="504"/>
      <c r="AD75" s="503"/>
      <c r="AE75" s="503"/>
      <c r="AF75" s="503"/>
      <c r="AG75" s="503"/>
      <c r="AH75" s="503"/>
      <c r="AI75" s="503"/>
      <c r="AJ75" s="503"/>
      <c r="AK75" s="503"/>
      <c r="AL75" s="503">
        <f t="shared" si="41"/>
        <v>7785</v>
      </c>
      <c r="AM75" s="503"/>
      <c r="AN75" s="503"/>
      <c r="AO75" s="503"/>
      <c r="AP75" s="503"/>
      <c r="AQ75" s="503"/>
      <c r="AR75" s="503"/>
      <c r="AS75" s="504"/>
      <c r="AT75" s="503"/>
      <c r="AU75" s="503"/>
      <c r="AV75" s="503"/>
      <c r="AW75" s="503"/>
      <c r="AX75" s="503"/>
      <c r="AY75" s="503"/>
      <c r="AZ75" s="503"/>
      <c r="BA75" s="503"/>
      <c r="BB75" s="503">
        <f t="shared" si="42"/>
        <v>0</v>
      </c>
    </row>
    <row r="76" spans="1:59" s="506" customFormat="1" ht="15.75">
      <c r="A76" s="640"/>
      <c r="B76" s="533"/>
      <c r="C76" s="501">
        <v>910</v>
      </c>
      <c r="D76" s="503">
        <f>1197</f>
        <v>1197</v>
      </c>
      <c r="E76" s="503"/>
      <c r="F76" s="503"/>
      <c r="G76" s="503"/>
      <c r="H76" s="503"/>
      <c r="I76" s="503"/>
      <c r="J76" s="504"/>
      <c r="K76" s="503"/>
      <c r="L76" s="503"/>
      <c r="M76" s="503"/>
      <c r="N76" s="503"/>
      <c r="O76" s="503"/>
      <c r="P76" s="503"/>
      <c r="Q76" s="503"/>
      <c r="R76" s="503"/>
      <c r="S76" s="503"/>
      <c r="T76" s="503"/>
      <c r="U76" s="503"/>
      <c r="V76" s="503">
        <f t="shared" si="40"/>
        <v>1197</v>
      </c>
      <c r="W76" s="503">
        <f>1197</f>
        <v>1197</v>
      </c>
      <c r="X76" s="503"/>
      <c r="Y76" s="503"/>
      <c r="Z76" s="503"/>
      <c r="AA76" s="503"/>
      <c r="AB76" s="503"/>
      <c r="AC76" s="504"/>
      <c r="AD76" s="503"/>
      <c r="AE76" s="503"/>
      <c r="AF76" s="503"/>
      <c r="AG76" s="503"/>
      <c r="AH76" s="503"/>
      <c r="AI76" s="503"/>
      <c r="AJ76" s="503"/>
      <c r="AK76" s="503"/>
      <c r="AL76" s="503">
        <f t="shared" si="41"/>
        <v>1197</v>
      </c>
      <c r="AM76" s="503"/>
      <c r="AN76" s="503"/>
      <c r="AO76" s="503"/>
      <c r="AP76" s="503"/>
      <c r="AQ76" s="503"/>
      <c r="AR76" s="503"/>
      <c r="AS76" s="504"/>
      <c r="AT76" s="503"/>
      <c r="AU76" s="503"/>
      <c r="AV76" s="503"/>
      <c r="AW76" s="503"/>
      <c r="AX76" s="503"/>
      <c r="AY76" s="503"/>
      <c r="AZ76" s="503"/>
      <c r="BA76" s="503"/>
      <c r="BB76" s="503">
        <f t="shared" si="42"/>
        <v>0</v>
      </c>
    </row>
    <row r="77" spans="1:59" s="506" customFormat="1" ht="15.75">
      <c r="A77" s="640"/>
      <c r="B77" s="533"/>
      <c r="C77" s="501">
        <v>921</v>
      </c>
      <c r="D77" s="503">
        <f>46301</f>
        <v>46301</v>
      </c>
      <c r="E77" s="503"/>
      <c r="F77" s="503"/>
      <c r="G77" s="503"/>
      <c r="H77" s="503"/>
      <c r="I77" s="503"/>
      <c r="J77" s="504"/>
      <c r="K77" s="503"/>
      <c r="L77" s="503"/>
      <c r="M77" s="503"/>
      <c r="N77" s="503"/>
      <c r="O77" s="503"/>
      <c r="P77" s="503"/>
      <c r="Q77" s="503"/>
      <c r="R77" s="503"/>
      <c r="S77" s="503"/>
      <c r="T77" s="503"/>
      <c r="U77" s="503"/>
      <c r="V77" s="503">
        <f t="shared" si="40"/>
        <v>46301</v>
      </c>
      <c r="W77" s="503">
        <f>46301</f>
        <v>46301</v>
      </c>
      <c r="X77" s="503"/>
      <c r="Y77" s="503"/>
      <c r="Z77" s="503"/>
      <c r="AA77" s="503"/>
      <c r="AB77" s="503"/>
      <c r="AC77" s="504"/>
      <c r="AD77" s="503"/>
      <c r="AE77" s="503"/>
      <c r="AF77" s="503"/>
      <c r="AG77" s="503"/>
      <c r="AH77" s="503"/>
      <c r="AI77" s="503"/>
      <c r="AJ77" s="503"/>
      <c r="AK77" s="503"/>
      <c r="AL77" s="503">
        <f t="shared" si="41"/>
        <v>46301</v>
      </c>
      <c r="AM77" s="503"/>
      <c r="AN77" s="503"/>
      <c r="AO77" s="503"/>
      <c r="AP77" s="503"/>
      <c r="AQ77" s="503"/>
      <c r="AR77" s="503"/>
      <c r="AS77" s="504"/>
      <c r="AT77" s="503"/>
      <c r="AU77" s="503"/>
      <c r="AV77" s="503"/>
      <c r="AW77" s="503"/>
      <c r="AX77" s="503"/>
      <c r="AY77" s="503"/>
      <c r="AZ77" s="503"/>
      <c r="BA77" s="503"/>
      <c r="BB77" s="503">
        <f t="shared" si="42"/>
        <v>0</v>
      </c>
    </row>
    <row r="78" spans="1:59" s="506" customFormat="1" ht="15.75">
      <c r="A78" s="641"/>
      <c r="B78" s="533"/>
      <c r="C78" s="501">
        <v>923</v>
      </c>
      <c r="D78" s="503">
        <f>3881+181464+7590</f>
        <v>192935</v>
      </c>
      <c r="E78" s="503">
        <v>4381</v>
      </c>
      <c r="F78" s="503">
        <f>1219+256</f>
        <v>1475</v>
      </c>
      <c r="G78" s="503"/>
      <c r="H78" s="503">
        <f>-58+2154</f>
        <v>2096</v>
      </c>
      <c r="I78" s="503">
        <f>-57</f>
        <v>-57</v>
      </c>
      <c r="J78" s="504">
        <v>570</v>
      </c>
      <c r="K78" s="503"/>
      <c r="L78" s="503"/>
      <c r="M78" s="503"/>
      <c r="N78" s="503"/>
      <c r="O78" s="503"/>
      <c r="P78" s="503"/>
      <c r="Q78" s="503"/>
      <c r="R78" s="503"/>
      <c r="S78" s="503"/>
      <c r="T78" s="503"/>
      <c r="U78" s="503"/>
      <c r="V78" s="503">
        <f t="shared" si="40"/>
        <v>201400</v>
      </c>
      <c r="W78" s="503">
        <f>3881+178486+6620</f>
        <v>188987</v>
      </c>
      <c r="X78" s="503"/>
      <c r="Y78" s="503">
        <v>256</v>
      </c>
      <c r="Z78" s="503">
        <f>3+65+3277+313</f>
        <v>3658</v>
      </c>
      <c r="AA78" s="503"/>
      <c r="AB78" s="503"/>
      <c r="AC78" s="504"/>
      <c r="AD78" s="503"/>
      <c r="AE78" s="503"/>
      <c r="AF78" s="503"/>
      <c r="AG78" s="503"/>
      <c r="AH78" s="503"/>
      <c r="AI78" s="503"/>
      <c r="AJ78" s="503"/>
      <c r="AK78" s="503"/>
      <c r="AL78" s="503">
        <f t="shared" si="41"/>
        <v>192901</v>
      </c>
      <c r="AM78" s="503"/>
      <c r="AN78" s="503"/>
      <c r="AO78" s="503"/>
      <c r="AP78" s="503"/>
      <c r="AQ78" s="503"/>
      <c r="AR78" s="503"/>
      <c r="AS78" s="504"/>
      <c r="AT78" s="503"/>
      <c r="AU78" s="503"/>
      <c r="AV78" s="503"/>
      <c r="AW78" s="503"/>
      <c r="AX78" s="503"/>
      <c r="AY78" s="503"/>
      <c r="AZ78" s="503"/>
      <c r="BA78" s="503"/>
      <c r="BB78" s="503">
        <f t="shared" si="42"/>
        <v>0</v>
      </c>
    </row>
    <row r="79" spans="1:59" s="480" customFormat="1" ht="31.5">
      <c r="A79" s="460" t="s">
        <v>947</v>
      </c>
      <c r="B79" s="496" t="s">
        <v>1001</v>
      </c>
      <c r="C79" s="497" t="s">
        <v>529</v>
      </c>
      <c r="D79" s="513">
        <f>10907+2109</f>
        <v>13016</v>
      </c>
      <c r="E79" s="513"/>
      <c r="F79" s="513">
        <v>717</v>
      </c>
      <c r="G79" s="513">
        <v>5415</v>
      </c>
      <c r="H79" s="513">
        <f>-511+65+194</f>
        <v>-252</v>
      </c>
      <c r="I79" s="513">
        <f>1384-174</f>
        <v>1210</v>
      </c>
      <c r="J79" s="514"/>
      <c r="K79" s="513"/>
      <c r="L79" s="513"/>
      <c r="M79" s="513"/>
      <c r="N79" s="513"/>
      <c r="O79" s="513"/>
      <c r="P79" s="513"/>
      <c r="Q79" s="513"/>
      <c r="R79" s="513"/>
      <c r="S79" s="513"/>
      <c r="T79" s="513"/>
      <c r="U79" s="513"/>
      <c r="V79" s="513">
        <f>SUM(D79:U79)</f>
        <v>20106</v>
      </c>
      <c r="W79" s="513">
        <f>10907</f>
        <v>10907</v>
      </c>
      <c r="X79" s="513"/>
      <c r="Y79" s="513">
        <v>717</v>
      </c>
      <c r="Z79" s="513">
        <f>2355-4710+2521-166</f>
        <v>0</v>
      </c>
      <c r="AA79" s="513"/>
      <c r="AB79" s="513"/>
      <c r="AC79" s="514"/>
      <c r="AD79" s="513"/>
      <c r="AE79" s="513"/>
      <c r="AF79" s="513"/>
      <c r="AG79" s="513"/>
      <c r="AH79" s="513"/>
      <c r="AI79" s="513"/>
      <c r="AJ79" s="513"/>
      <c r="AK79" s="513"/>
      <c r="AL79" s="513">
        <f t="shared" ref="AL79:AL82" si="43">SUM(W79:AK79)</f>
        <v>11624</v>
      </c>
      <c r="AM79" s="513">
        <f>10426</f>
        <v>10426</v>
      </c>
      <c r="AN79" s="513"/>
      <c r="AO79" s="513">
        <v>806</v>
      </c>
      <c r="AP79" s="513"/>
      <c r="AQ79" s="513"/>
      <c r="AR79" s="513"/>
      <c r="AS79" s="514"/>
      <c r="AT79" s="513"/>
      <c r="AU79" s="513"/>
      <c r="AV79" s="513"/>
      <c r="AW79" s="513"/>
      <c r="AX79" s="513"/>
      <c r="AY79" s="513"/>
      <c r="AZ79" s="513"/>
      <c r="BA79" s="513"/>
      <c r="BB79" s="513">
        <f>SUM(AM79:BA79)</f>
        <v>11232</v>
      </c>
    </row>
    <row r="80" spans="1:59" s="480" customFormat="1" ht="31.5">
      <c r="A80" s="460" t="s">
        <v>160</v>
      </c>
      <c r="B80" s="496" t="s">
        <v>1002</v>
      </c>
      <c r="C80" s="497" t="s">
        <v>378</v>
      </c>
      <c r="D80" s="513">
        <f>1342+50+9299</f>
        <v>10691</v>
      </c>
      <c r="E80" s="513">
        <v>171</v>
      </c>
      <c r="F80" s="513">
        <v>16777</v>
      </c>
      <c r="G80" s="513">
        <v>12298</v>
      </c>
      <c r="H80" s="513">
        <f>-456</f>
        <v>-456</v>
      </c>
      <c r="I80" s="513">
        <f>279+650</f>
        <v>929</v>
      </c>
      <c r="J80" s="514"/>
      <c r="K80" s="513"/>
      <c r="L80" s="513"/>
      <c r="M80" s="513"/>
      <c r="N80" s="513"/>
      <c r="O80" s="513"/>
      <c r="P80" s="513"/>
      <c r="Q80" s="513"/>
      <c r="R80" s="513"/>
      <c r="S80" s="513"/>
      <c r="T80" s="513"/>
      <c r="U80" s="513"/>
      <c r="V80" s="513">
        <f>SUM(D80:U80)</f>
        <v>40410</v>
      </c>
      <c r="W80" s="513"/>
      <c r="X80" s="513"/>
      <c r="Y80" s="513"/>
      <c r="Z80" s="513"/>
      <c r="AA80" s="513"/>
      <c r="AB80" s="513"/>
      <c r="AC80" s="514"/>
      <c r="AD80" s="513"/>
      <c r="AE80" s="513"/>
      <c r="AF80" s="513"/>
      <c r="AG80" s="513"/>
      <c r="AH80" s="513"/>
      <c r="AI80" s="513"/>
      <c r="AJ80" s="513"/>
      <c r="AK80" s="513"/>
      <c r="AL80" s="513">
        <f t="shared" si="43"/>
        <v>0</v>
      </c>
      <c r="AM80" s="513"/>
      <c r="AN80" s="513"/>
      <c r="AO80" s="513"/>
      <c r="AP80" s="513"/>
      <c r="AQ80" s="513"/>
      <c r="AR80" s="513"/>
      <c r="AS80" s="514"/>
      <c r="AT80" s="513"/>
      <c r="AU80" s="513"/>
      <c r="AV80" s="513"/>
      <c r="AW80" s="513"/>
      <c r="AX80" s="513"/>
      <c r="AY80" s="513"/>
      <c r="AZ80" s="513"/>
      <c r="BA80" s="513"/>
      <c r="BB80" s="513">
        <f t="shared" ref="BB80:BB82" si="44">SUM(AM80:BA80)</f>
        <v>0</v>
      </c>
    </row>
    <row r="81" spans="1:54" s="480" customFormat="1" ht="31.5">
      <c r="A81" s="460" t="s">
        <v>948</v>
      </c>
      <c r="B81" s="496" t="s">
        <v>1003</v>
      </c>
      <c r="C81" s="497" t="s">
        <v>663</v>
      </c>
      <c r="D81" s="513">
        <v>465</v>
      </c>
      <c r="E81" s="513"/>
      <c r="F81" s="513"/>
      <c r="G81" s="513"/>
      <c r="H81" s="513"/>
      <c r="I81" s="513"/>
      <c r="J81" s="514"/>
      <c r="K81" s="513"/>
      <c r="L81" s="513"/>
      <c r="M81" s="513"/>
      <c r="N81" s="513"/>
      <c r="O81" s="513"/>
      <c r="P81" s="513"/>
      <c r="Q81" s="513"/>
      <c r="R81" s="513"/>
      <c r="S81" s="513"/>
      <c r="T81" s="513"/>
      <c r="U81" s="513"/>
      <c r="V81" s="513">
        <f>SUM(D81:U81)</f>
        <v>465</v>
      </c>
      <c r="W81" s="513">
        <v>465</v>
      </c>
      <c r="X81" s="513"/>
      <c r="Y81" s="513"/>
      <c r="Z81" s="513"/>
      <c r="AA81" s="513"/>
      <c r="AB81" s="513"/>
      <c r="AC81" s="514"/>
      <c r="AD81" s="513"/>
      <c r="AE81" s="513"/>
      <c r="AF81" s="513"/>
      <c r="AG81" s="513"/>
      <c r="AH81" s="513"/>
      <c r="AI81" s="513"/>
      <c r="AJ81" s="513"/>
      <c r="AK81" s="513"/>
      <c r="AL81" s="513">
        <f t="shared" si="43"/>
        <v>465</v>
      </c>
      <c r="AM81" s="513">
        <v>465</v>
      </c>
      <c r="AN81" s="513"/>
      <c r="AO81" s="513"/>
      <c r="AP81" s="513"/>
      <c r="AQ81" s="513"/>
      <c r="AR81" s="513"/>
      <c r="AS81" s="514"/>
      <c r="AT81" s="513"/>
      <c r="AU81" s="513"/>
      <c r="AV81" s="513"/>
      <c r="AW81" s="513"/>
      <c r="AX81" s="513"/>
      <c r="AY81" s="513"/>
      <c r="AZ81" s="513"/>
      <c r="BA81" s="513"/>
      <c r="BB81" s="513">
        <f t="shared" si="44"/>
        <v>465</v>
      </c>
    </row>
    <row r="82" spans="1:54" s="480" customFormat="1" ht="31.5">
      <c r="A82" s="460" t="s">
        <v>949</v>
      </c>
      <c r="B82" s="496" t="s">
        <v>1004</v>
      </c>
      <c r="C82" s="497" t="s">
        <v>1005</v>
      </c>
      <c r="D82" s="513">
        <v>1062</v>
      </c>
      <c r="E82" s="513"/>
      <c r="F82" s="513"/>
      <c r="G82" s="513"/>
      <c r="H82" s="513"/>
      <c r="I82" s="513"/>
      <c r="J82" s="514"/>
      <c r="K82" s="513"/>
      <c r="L82" s="513"/>
      <c r="M82" s="513"/>
      <c r="N82" s="513"/>
      <c r="O82" s="513"/>
      <c r="P82" s="513"/>
      <c r="Q82" s="513"/>
      <c r="R82" s="513"/>
      <c r="S82" s="513"/>
      <c r="T82" s="513"/>
      <c r="U82" s="513"/>
      <c r="V82" s="513">
        <f>SUM(D82:U82)</f>
        <v>1062</v>
      </c>
      <c r="W82" s="513"/>
      <c r="X82" s="513"/>
      <c r="Y82" s="513"/>
      <c r="Z82" s="513"/>
      <c r="AA82" s="513"/>
      <c r="AB82" s="513"/>
      <c r="AC82" s="514"/>
      <c r="AD82" s="513"/>
      <c r="AE82" s="513"/>
      <c r="AF82" s="513"/>
      <c r="AG82" s="513"/>
      <c r="AH82" s="513"/>
      <c r="AI82" s="513"/>
      <c r="AJ82" s="513"/>
      <c r="AK82" s="513"/>
      <c r="AL82" s="513">
        <f t="shared" si="43"/>
        <v>0</v>
      </c>
      <c r="AM82" s="513"/>
      <c r="AN82" s="513"/>
      <c r="AO82" s="513"/>
      <c r="AP82" s="513"/>
      <c r="AQ82" s="513"/>
      <c r="AR82" s="513"/>
      <c r="AS82" s="514"/>
      <c r="AT82" s="513"/>
      <c r="AU82" s="513"/>
      <c r="AV82" s="513"/>
      <c r="AW82" s="513"/>
      <c r="AX82" s="513"/>
      <c r="AY82" s="513"/>
      <c r="AZ82" s="513"/>
      <c r="BA82" s="513"/>
      <c r="BB82" s="513">
        <f t="shared" si="44"/>
        <v>0</v>
      </c>
    </row>
    <row r="83" spans="1:54" s="480" customFormat="1" ht="63">
      <c r="A83" s="460" t="s">
        <v>950</v>
      </c>
      <c r="B83" s="496" t="s">
        <v>1006</v>
      </c>
      <c r="C83" s="534" t="s">
        <v>646</v>
      </c>
      <c r="D83" s="498">
        <f>SUM(D84:D87)</f>
        <v>18206</v>
      </c>
      <c r="E83" s="498">
        <f t="shared" ref="E83:BB83" si="45">SUM(E84:E87)</f>
        <v>0</v>
      </c>
      <c r="F83" s="498">
        <f t="shared" si="45"/>
        <v>0</v>
      </c>
      <c r="G83" s="498">
        <f t="shared" si="45"/>
        <v>34564</v>
      </c>
      <c r="H83" s="498">
        <f t="shared" si="45"/>
        <v>-1</v>
      </c>
      <c r="I83" s="498">
        <f t="shared" si="45"/>
        <v>1923</v>
      </c>
      <c r="J83" s="499">
        <f t="shared" si="45"/>
        <v>191</v>
      </c>
      <c r="K83" s="498">
        <f t="shared" si="45"/>
        <v>0</v>
      </c>
      <c r="L83" s="498">
        <f t="shared" si="45"/>
        <v>0</v>
      </c>
      <c r="M83" s="498">
        <f t="shared" si="45"/>
        <v>0</v>
      </c>
      <c r="N83" s="498">
        <f t="shared" si="45"/>
        <v>0</v>
      </c>
      <c r="O83" s="498">
        <f t="shared" si="45"/>
        <v>0</v>
      </c>
      <c r="P83" s="498">
        <f t="shared" si="45"/>
        <v>0</v>
      </c>
      <c r="Q83" s="498">
        <f t="shared" si="45"/>
        <v>0</v>
      </c>
      <c r="R83" s="498">
        <f t="shared" si="45"/>
        <v>0</v>
      </c>
      <c r="S83" s="498">
        <f t="shared" si="45"/>
        <v>0</v>
      </c>
      <c r="T83" s="498">
        <f t="shared" si="45"/>
        <v>0</v>
      </c>
      <c r="U83" s="498">
        <f t="shared" si="45"/>
        <v>0</v>
      </c>
      <c r="V83" s="498">
        <f t="shared" si="45"/>
        <v>54883</v>
      </c>
      <c r="W83" s="498">
        <f t="shared" si="45"/>
        <v>16701</v>
      </c>
      <c r="X83" s="498">
        <f t="shared" si="45"/>
        <v>0</v>
      </c>
      <c r="Y83" s="498">
        <f t="shared" si="45"/>
        <v>0</v>
      </c>
      <c r="Z83" s="498">
        <f t="shared" si="45"/>
        <v>0</v>
      </c>
      <c r="AA83" s="498">
        <f t="shared" si="45"/>
        <v>0</v>
      </c>
      <c r="AB83" s="498">
        <f t="shared" si="45"/>
        <v>0</v>
      </c>
      <c r="AC83" s="499">
        <f t="shared" si="45"/>
        <v>0</v>
      </c>
      <c r="AD83" s="498">
        <f t="shared" si="45"/>
        <v>0</v>
      </c>
      <c r="AE83" s="498">
        <f t="shared" si="45"/>
        <v>0</v>
      </c>
      <c r="AF83" s="498">
        <f t="shared" si="45"/>
        <v>0</v>
      </c>
      <c r="AG83" s="498">
        <f t="shared" si="45"/>
        <v>0</v>
      </c>
      <c r="AH83" s="498">
        <f t="shared" si="45"/>
        <v>0</v>
      </c>
      <c r="AI83" s="498">
        <f t="shared" si="45"/>
        <v>0</v>
      </c>
      <c r="AJ83" s="498">
        <f t="shared" si="45"/>
        <v>0</v>
      </c>
      <c r="AK83" s="498">
        <f t="shared" si="45"/>
        <v>0</v>
      </c>
      <c r="AL83" s="498">
        <f t="shared" si="45"/>
        <v>16701</v>
      </c>
      <c r="AM83" s="498">
        <f t="shared" si="45"/>
        <v>16701</v>
      </c>
      <c r="AN83" s="498">
        <f t="shared" si="45"/>
        <v>0</v>
      </c>
      <c r="AO83" s="498">
        <f t="shared" si="45"/>
        <v>0</v>
      </c>
      <c r="AP83" s="498">
        <f t="shared" si="45"/>
        <v>0</v>
      </c>
      <c r="AQ83" s="498">
        <f t="shared" si="45"/>
        <v>0</v>
      </c>
      <c r="AR83" s="498">
        <f t="shared" si="45"/>
        <v>0</v>
      </c>
      <c r="AS83" s="499">
        <f t="shared" si="45"/>
        <v>0</v>
      </c>
      <c r="AT83" s="498">
        <f t="shared" si="45"/>
        <v>0</v>
      </c>
      <c r="AU83" s="498">
        <f t="shared" si="45"/>
        <v>0</v>
      </c>
      <c r="AV83" s="498">
        <f t="shared" si="45"/>
        <v>0</v>
      </c>
      <c r="AW83" s="498">
        <f t="shared" si="45"/>
        <v>0</v>
      </c>
      <c r="AX83" s="498">
        <f t="shared" si="45"/>
        <v>0</v>
      </c>
      <c r="AY83" s="498">
        <f t="shared" si="45"/>
        <v>0</v>
      </c>
      <c r="AZ83" s="498">
        <f t="shared" si="45"/>
        <v>0</v>
      </c>
      <c r="BA83" s="498">
        <f t="shared" si="45"/>
        <v>0</v>
      </c>
      <c r="BB83" s="498">
        <f t="shared" si="45"/>
        <v>16701</v>
      </c>
    </row>
    <row r="84" spans="1:54" s="520" customFormat="1" ht="15.75">
      <c r="A84" s="516"/>
      <c r="B84" s="517"/>
      <c r="C84" s="535">
        <v>906</v>
      </c>
      <c r="D84" s="503"/>
      <c r="E84" s="518"/>
      <c r="F84" s="518"/>
      <c r="G84" s="518">
        <v>2000</v>
      </c>
      <c r="H84" s="518"/>
      <c r="I84" s="518"/>
      <c r="J84" s="519"/>
      <c r="K84" s="518"/>
      <c r="L84" s="518"/>
      <c r="M84" s="518"/>
      <c r="N84" s="518"/>
      <c r="O84" s="518"/>
      <c r="P84" s="518"/>
      <c r="Q84" s="518"/>
      <c r="R84" s="518"/>
      <c r="S84" s="518"/>
      <c r="T84" s="518"/>
      <c r="U84" s="518"/>
      <c r="V84" s="503">
        <f t="shared" ref="V84:V94" si="46">SUM(D84:U84)</f>
        <v>2000</v>
      </c>
      <c r="W84" s="503"/>
      <c r="X84" s="518"/>
      <c r="Y84" s="518"/>
      <c r="Z84" s="518"/>
      <c r="AA84" s="518"/>
      <c r="AB84" s="518"/>
      <c r="AC84" s="519"/>
      <c r="AD84" s="518"/>
      <c r="AE84" s="518"/>
      <c r="AF84" s="518"/>
      <c r="AG84" s="518"/>
      <c r="AH84" s="518"/>
      <c r="AI84" s="518"/>
      <c r="AJ84" s="518"/>
      <c r="AK84" s="518"/>
      <c r="AL84" s="503">
        <f t="shared" ref="AL84:AL89" si="47">SUM(W84:AK84)</f>
        <v>0</v>
      </c>
      <c r="AM84" s="503"/>
      <c r="AN84" s="518"/>
      <c r="AO84" s="518"/>
      <c r="AP84" s="518"/>
      <c r="AQ84" s="518"/>
      <c r="AR84" s="518"/>
      <c r="AS84" s="519"/>
      <c r="AT84" s="518"/>
      <c r="AU84" s="518"/>
      <c r="AV84" s="518"/>
      <c r="AW84" s="518"/>
      <c r="AX84" s="518"/>
      <c r="AY84" s="518"/>
      <c r="AZ84" s="518"/>
      <c r="BA84" s="518"/>
      <c r="BB84" s="503">
        <f t="shared" ref="BB84:BB87" si="48">SUM(AM84:BA84)</f>
        <v>0</v>
      </c>
    </row>
    <row r="85" spans="1:54" s="520" customFormat="1" ht="15.75">
      <c r="A85" s="516"/>
      <c r="B85" s="517"/>
      <c r="C85" s="535">
        <v>917</v>
      </c>
      <c r="D85" s="503"/>
      <c r="E85" s="518"/>
      <c r="F85" s="518"/>
      <c r="G85" s="518"/>
      <c r="H85" s="518"/>
      <c r="I85" s="518"/>
      <c r="J85" s="519"/>
      <c r="K85" s="518"/>
      <c r="L85" s="518"/>
      <c r="M85" s="518"/>
      <c r="N85" s="518"/>
      <c r="O85" s="518"/>
      <c r="P85" s="518"/>
      <c r="Q85" s="518"/>
      <c r="R85" s="518"/>
      <c r="S85" s="518"/>
      <c r="T85" s="518"/>
      <c r="U85" s="518"/>
      <c r="V85" s="503">
        <f t="shared" si="46"/>
        <v>0</v>
      </c>
      <c r="W85" s="503"/>
      <c r="X85" s="518"/>
      <c r="Y85" s="518"/>
      <c r="Z85" s="518"/>
      <c r="AA85" s="518"/>
      <c r="AB85" s="518"/>
      <c r="AC85" s="519"/>
      <c r="AD85" s="518"/>
      <c r="AE85" s="518"/>
      <c r="AF85" s="518"/>
      <c r="AG85" s="518"/>
      <c r="AH85" s="518"/>
      <c r="AI85" s="518"/>
      <c r="AJ85" s="518"/>
      <c r="AK85" s="518"/>
      <c r="AL85" s="503">
        <f t="shared" si="47"/>
        <v>0</v>
      </c>
      <c r="AM85" s="503"/>
      <c r="AN85" s="518"/>
      <c r="AO85" s="518"/>
      <c r="AP85" s="518"/>
      <c r="AQ85" s="518"/>
      <c r="AR85" s="518"/>
      <c r="AS85" s="519"/>
      <c r="AT85" s="518"/>
      <c r="AU85" s="518"/>
      <c r="AV85" s="518"/>
      <c r="AW85" s="518"/>
      <c r="AX85" s="518"/>
      <c r="AY85" s="518"/>
      <c r="AZ85" s="518"/>
      <c r="BA85" s="518"/>
      <c r="BB85" s="503">
        <f t="shared" si="48"/>
        <v>0</v>
      </c>
    </row>
    <row r="86" spans="1:54" s="520" customFormat="1" ht="15.75">
      <c r="A86" s="516"/>
      <c r="B86" s="517"/>
      <c r="C86" s="535">
        <v>920</v>
      </c>
      <c r="D86" s="503">
        <v>1500</v>
      </c>
      <c r="E86" s="518"/>
      <c r="F86" s="518"/>
      <c r="G86" s="518"/>
      <c r="H86" s="518"/>
      <c r="I86" s="518"/>
      <c r="J86" s="519"/>
      <c r="K86" s="518"/>
      <c r="L86" s="518"/>
      <c r="M86" s="518"/>
      <c r="N86" s="518"/>
      <c r="O86" s="518"/>
      <c r="P86" s="518"/>
      <c r="Q86" s="518"/>
      <c r="R86" s="518"/>
      <c r="S86" s="518"/>
      <c r="T86" s="518"/>
      <c r="U86" s="518"/>
      <c r="V86" s="503">
        <f t="shared" si="46"/>
        <v>1500</v>
      </c>
      <c r="W86" s="503"/>
      <c r="X86" s="518"/>
      <c r="Y86" s="518"/>
      <c r="Z86" s="518"/>
      <c r="AA86" s="518"/>
      <c r="AB86" s="518"/>
      <c r="AC86" s="519"/>
      <c r="AD86" s="518"/>
      <c r="AE86" s="518"/>
      <c r="AF86" s="518"/>
      <c r="AG86" s="518"/>
      <c r="AH86" s="518"/>
      <c r="AI86" s="518"/>
      <c r="AJ86" s="518"/>
      <c r="AK86" s="518"/>
      <c r="AL86" s="503">
        <f t="shared" si="47"/>
        <v>0</v>
      </c>
      <c r="AM86" s="503"/>
      <c r="AN86" s="518"/>
      <c r="AO86" s="518"/>
      <c r="AP86" s="518"/>
      <c r="AQ86" s="518"/>
      <c r="AR86" s="518"/>
      <c r="AS86" s="519"/>
      <c r="AT86" s="518"/>
      <c r="AU86" s="518"/>
      <c r="AV86" s="518"/>
      <c r="AW86" s="518"/>
      <c r="AX86" s="518"/>
      <c r="AY86" s="518"/>
      <c r="AZ86" s="518"/>
      <c r="BA86" s="518"/>
      <c r="BB86" s="503">
        <f t="shared" si="48"/>
        <v>0</v>
      </c>
    </row>
    <row r="87" spans="1:54" s="520" customFormat="1" ht="15.75">
      <c r="A87" s="516"/>
      <c r="B87" s="517"/>
      <c r="C87" s="535">
        <v>924</v>
      </c>
      <c r="D87" s="503">
        <f>16706</f>
        <v>16706</v>
      </c>
      <c r="E87" s="518"/>
      <c r="F87" s="518"/>
      <c r="G87" s="518">
        <v>32564</v>
      </c>
      <c r="H87" s="518">
        <v>-1</v>
      </c>
      <c r="I87" s="518">
        <v>1923</v>
      </c>
      <c r="J87" s="519">
        <f>193-2</f>
        <v>191</v>
      </c>
      <c r="K87" s="518"/>
      <c r="L87" s="518"/>
      <c r="M87" s="518"/>
      <c r="N87" s="518"/>
      <c r="O87" s="518"/>
      <c r="P87" s="518"/>
      <c r="Q87" s="518"/>
      <c r="R87" s="518"/>
      <c r="S87" s="518"/>
      <c r="T87" s="518"/>
      <c r="U87" s="518"/>
      <c r="V87" s="503">
        <f t="shared" si="46"/>
        <v>51383</v>
      </c>
      <c r="W87" s="503">
        <f>16701</f>
        <v>16701</v>
      </c>
      <c r="X87" s="518"/>
      <c r="Y87" s="518"/>
      <c r="Z87" s="518"/>
      <c r="AA87" s="518"/>
      <c r="AB87" s="518"/>
      <c r="AC87" s="519"/>
      <c r="AD87" s="518"/>
      <c r="AE87" s="518"/>
      <c r="AF87" s="518"/>
      <c r="AG87" s="518"/>
      <c r="AH87" s="518"/>
      <c r="AI87" s="518"/>
      <c r="AJ87" s="518"/>
      <c r="AK87" s="518"/>
      <c r="AL87" s="503">
        <f t="shared" si="47"/>
        <v>16701</v>
      </c>
      <c r="AM87" s="503">
        <v>16701</v>
      </c>
      <c r="AN87" s="503"/>
      <c r="AO87" s="503"/>
      <c r="AP87" s="503"/>
      <c r="AQ87" s="503"/>
      <c r="AR87" s="503"/>
      <c r="AS87" s="504"/>
      <c r="AT87" s="503"/>
      <c r="AU87" s="503"/>
      <c r="AV87" s="503"/>
      <c r="AW87" s="503"/>
      <c r="AX87" s="503"/>
      <c r="AY87" s="503"/>
      <c r="AZ87" s="503"/>
      <c r="BA87" s="503"/>
      <c r="BB87" s="503">
        <f t="shared" si="48"/>
        <v>16701</v>
      </c>
    </row>
    <row r="88" spans="1:54" s="480" customFormat="1" ht="31.5">
      <c r="A88" s="460" t="s">
        <v>951</v>
      </c>
      <c r="B88" s="496" t="s">
        <v>1007</v>
      </c>
      <c r="C88" s="497" t="s">
        <v>443</v>
      </c>
      <c r="D88" s="513">
        <f>2500+918</f>
        <v>3418</v>
      </c>
      <c r="E88" s="513">
        <v>3802</v>
      </c>
      <c r="F88" s="513"/>
      <c r="G88" s="513"/>
      <c r="H88" s="513">
        <f>10869-959-3</f>
        <v>9907</v>
      </c>
      <c r="I88" s="513">
        <f>-357</f>
        <v>-357</v>
      </c>
      <c r="J88" s="514"/>
      <c r="K88" s="513"/>
      <c r="L88" s="513"/>
      <c r="M88" s="513"/>
      <c r="N88" s="513"/>
      <c r="O88" s="513"/>
      <c r="P88" s="513"/>
      <c r="Q88" s="513"/>
      <c r="R88" s="513"/>
      <c r="S88" s="513"/>
      <c r="T88" s="513"/>
      <c r="U88" s="513"/>
      <c r="V88" s="513">
        <f t="shared" si="46"/>
        <v>16770</v>
      </c>
      <c r="W88" s="513">
        <f>2500+918</f>
        <v>3418</v>
      </c>
      <c r="X88" s="513"/>
      <c r="Y88" s="513"/>
      <c r="Z88" s="513"/>
      <c r="AA88" s="513">
        <f>7544</f>
        <v>7544</v>
      </c>
      <c r="AB88" s="513"/>
      <c r="AC88" s="514"/>
      <c r="AD88" s="513"/>
      <c r="AE88" s="513"/>
      <c r="AF88" s="513"/>
      <c r="AG88" s="513"/>
      <c r="AH88" s="513"/>
      <c r="AI88" s="513"/>
      <c r="AJ88" s="513"/>
      <c r="AK88" s="513"/>
      <c r="AL88" s="513">
        <f t="shared" si="47"/>
        <v>10962</v>
      </c>
      <c r="AM88" s="513"/>
      <c r="AN88" s="513"/>
      <c r="AO88" s="513"/>
      <c r="AP88" s="513"/>
      <c r="AQ88" s="513"/>
      <c r="AR88" s="513"/>
      <c r="AS88" s="514"/>
      <c r="AT88" s="513"/>
      <c r="AU88" s="513"/>
      <c r="AV88" s="513"/>
      <c r="AW88" s="513"/>
      <c r="AX88" s="513"/>
      <c r="AY88" s="513"/>
      <c r="AZ88" s="513"/>
      <c r="BA88" s="513"/>
      <c r="BB88" s="513">
        <f>SUM(AM88:BA88)</f>
        <v>0</v>
      </c>
    </row>
    <row r="89" spans="1:54" s="480" customFormat="1" ht="31.5">
      <c r="A89" s="460" t="s">
        <v>180</v>
      </c>
      <c r="B89" s="496" t="s">
        <v>1008</v>
      </c>
      <c r="C89" s="497" t="s">
        <v>428</v>
      </c>
      <c r="D89" s="513">
        <f>15913+368290+2118</f>
        <v>386321</v>
      </c>
      <c r="E89" s="513">
        <v>940</v>
      </c>
      <c r="F89" s="513">
        <f>2400+2812+800</f>
        <v>6012</v>
      </c>
      <c r="G89" s="513"/>
      <c r="H89" s="513">
        <f>1520</f>
        <v>1520</v>
      </c>
      <c r="I89" s="513"/>
      <c r="J89" s="514">
        <v>1028</v>
      </c>
      <c r="K89" s="513"/>
      <c r="L89" s="513"/>
      <c r="M89" s="513"/>
      <c r="N89" s="513"/>
      <c r="O89" s="513"/>
      <c r="P89" s="513"/>
      <c r="Q89" s="513"/>
      <c r="R89" s="513"/>
      <c r="S89" s="513"/>
      <c r="T89" s="513"/>
      <c r="U89" s="513"/>
      <c r="V89" s="513">
        <f t="shared" si="46"/>
        <v>395821</v>
      </c>
      <c r="W89" s="513">
        <f>15913+363760+3823</f>
        <v>383496</v>
      </c>
      <c r="X89" s="513"/>
      <c r="Y89" s="513"/>
      <c r="Z89" s="513"/>
      <c r="AA89" s="513"/>
      <c r="AB89" s="513"/>
      <c r="AC89" s="514"/>
      <c r="AD89" s="513"/>
      <c r="AE89" s="513"/>
      <c r="AF89" s="513"/>
      <c r="AG89" s="513"/>
      <c r="AH89" s="513"/>
      <c r="AI89" s="513"/>
      <c r="AJ89" s="513"/>
      <c r="AK89" s="513"/>
      <c r="AL89" s="513">
        <f t="shared" si="47"/>
        <v>383496</v>
      </c>
      <c r="AM89" s="513"/>
      <c r="AN89" s="513"/>
      <c r="AO89" s="513"/>
      <c r="AP89" s="513"/>
      <c r="AQ89" s="513"/>
      <c r="AR89" s="513"/>
      <c r="AS89" s="514"/>
      <c r="AT89" s="513"/>
      <c r="AU89" s="513"/>
      <c r="AV89" s="513"/>
      <c r="AW89" s="513"/>
      <c r="AX89" s="513"/>
      <c r="AY89" s="513"/>
      <c r="AZ89" s="513"/>
      <c r="BA89" s="513"/>
      <c r="BB89" s="513">
        <f>SUM(AM89:BA89)</f>
        <v>0</v>
      </c>
    </row>
    <row r="90" spans="1:54" s="480" customFormat="1" ht="31.5">
      <c r="A90" s="460" t="s">
        <v>952</v>
      </c>
      <c r="B90" s="496" t="s">
        <v>1009</v>
      </c>
      <c r="C90" s="497" t="s">
        <v>413</v>
      </c>
      <c r="D90" s="498">
        <f>SUM(D91:D94)</f>
        <v>16871</v>
      </c>
      <c r="E90" s="498">
        <f t="shared" ref="E90:BB90" si="49">SUM(E91:E94)</f>
        <v>51000</v>
      </c>
      <c r="F90" s="498">
        <f t="shared" si="49"/>
        <v>558</v>
      </c>
      <c r="G90" s="498">
        <f>SUM(G91:G94)</f>
        <v>128890</v>
      </c>
      <c r="H90" s="498">
        <f t="shared" si="49"/>
        <v>0</v>
      </c>
      <c r="I90" s="498">
        <f t="shared" si="49"/>
        <v>0</v>
      </c>
      <c r="J90" s="499">
        <f t="shared" si="49"/>
        <v>33962</v>
      </c>
      <c r="K90" s="498">
        <f t="shared" si="49"/>
        <v>0</v>
      </c>
      <c r="L90" s="498">
        <f t="shared" si="49"/>
        <v>0</v>
      </c>
      <c r="M90" s="498">
        <f t="shared" si="49"/>
        <v>0</v>
      </c>
      <c r="N90" s="498">
        <f t="shared" si="49"/>
        <v>0</v>
      </c>
      <c r="O90" s="498">
        <f t="shared" si="49"/>
        <v>0</v>
      </c>
      <c r="P90" s="498">
        <f t="shared" si="49"/>
        <v>0</v>
      </c>
      <c r="Q90" s="498">
        <f t="shared" si="49"/>
        <v>0</v>
      </c>
      <c r="R90" s="498">
        <f t="shared" si="49"/>
        <v>0</v>
      </c>
      <c r="S90" s="498">
        <f t="shared" si="49"/>
        <v>0</v>
      </c>
      <c r="T90" s="498">
        <f t="shared" si="49"/>
        <v>0</v>
      </c>
      <c r="U90" s="498">
        <f t="shared" si="49"/>
        <v>0</v>
      </c>
      <c r="V90" s="498">
        <f t="shared" si="49"/>
        <v>231281</v>
      </c>
      <c r="W90" s="498">
        <f t="shared" si="49"/>
        <v>17033</v>
      </c>
      <c r="X90" s="498">
        <f t="shared" si="49"/>
        <v>0</v>
      </c>
      <c r="Y90" s="498">
        <f t="shared" si="49"/>
        <v>0</v>
      </c>
      <c r="Z90" s="498">
        <f t="shared" si="49"/>
        <v>0</v>
      </c>
      <c r="AA90" s="498">
        <f t="shared" si="49"/>
        <v>0</v>
      </c>
      <c r="AB90" s="498">
        <f t="shared" si="49"/>
        <v>0</v>
      </c>
      <c r="AC90" s="499">
        <f t="shared" si="49"/>
        <v>1400</v>
      </c>
      <c r="AD90" s="498">
        <f t="shared" si="49"/>
        <v>0</v>
      </c>
      <c r="AE90" s="498">
        <f t="shared" si="49"/>
        <v>0</v>
      </c>
      <c r="AF90" s="498">
        <f t="shared" si="49"/>
        <v>0</v>
      </c>
      <c r="AG90" s="498">
        <f t="shared" si="49"/>
        <v>0</v>
      </c>
      <c r="AH90" s="498">
        <f t="shared" si="49"/>
        <v>0</v>
      </c>
      <c r="AI90" s="498">
        <f t="shared" si="49"/>
        <v>0</v>
      </c>
      <c r="AJ90" s="498">
        <f t="shared" si="49"/>
        <v>0</v>
      </c>
      <c r="AK90" s="498">
        <f t="shared" si="49"/>
        <v>0</v>
      </c>
      <c r="AL90" s="513">
        <f>SUM(AL91:AL94)</f>
        <v>18433</v>
      </c>
      <c r="AM90" s="498">
        <f t="shared" si="49"/>
        <v>17033</v>
      </c>
      <c r="AN90" s="498">
        <f t="shared" si="49"/>
        <v>0</v>
      </c>
      <c r="AO90" s="498">
        <f t="shared" si="49"/>
        <v>0</v>
      </c>
      <c r="AP90" s="498">
        <f t="shared" si="49"/>
        <v>0</v>
      </c>
      <c r="AQ90" s="498">
        <f t="shared" si="49"/>
        <v>0</v>
      </c>
      <c r="AR90" s="498">
        <f t="shared" si="49"/>
        <v>0</v>
      </c>
      <c r="AS90" s="499">
        <f t="shared" si="49"/>
        <v>0</v>
      </c>
      <c r="AT90" s="498">
        <f t="shared" si="49"/>
        <v>0</v>
      </c>
      <c r="AU90" s="498">
        <f t="shared" si="49"/>
        <v>0</v>
      </c>
      <c r="AV90" s="498">
        <f t="shared" si="49"/>
        <v>0</v>
      </c>
      <c r="AW90" s="498">
        <f t="shared" si="49"/>
        <v>0</v>
      </c>
      <c r="AX90" s="498">
        <f t="shared" si="49"/>
        <v>0</v>
      </c>
      <c r="AY90" s="498">
        <f t="shared" si="49"/>
        <v>0</v>
      </c>
      <c r="AZ90" s="498">
        <f t="shared" si="49"/>
        <v>0</v>
      </c>
      <c r="BA90" s="498">
        <f t="shared" si="49"/>
        <v>0</v>
      </c>
      <c r="BB90" s="498">
        <f t="shared" si="49"/>
        <v>17033</v>
      </c>
    </row>
    <row r="91" spans="1:54" s="520" customFormat="1" ht="15.75">
      <c r="A91" s="516"/>
      <c r="B91" s="517"/>
      <c r="C91" s="535">
        <v>912</v>
      </c>
      <c r="D91" s="518"/>
      <c r="E91" s="518"/>
      <c r="F91" s="518"/>
      <c r="G91" s="518">
        <v>736</v>
      </c>
      <c r="H91" s="518"/>
      <c r="I91" s="518"/>
      <c r="J91" s="519"/>
      <c r="K91" s="518"/>
      <c r="L91" s="518"/>
      <c r="M91" s="518"/>
      <c r="N91" s="518"/>
      <c r="O91" s="518"/>
      <c r="P91" s="518"/>
      <c r="Q91" s="518"/>
      <c r="R91" s="518"/>
      <c r="S91" s="518"/>
      <c r="T91" s="518"/>
      <c r="U91" s="518"/>
      <c r="V91" s="503">
        <f t="shared" si="46"/>
        <v>736</v>
      </c>
      <c r="W91" s="518"/>
      <c r="X91" s="518"/>
      <c r="Y91" s="518"/>
      <c r="Z91" s="518"/>
      <c r="AA91" s="518"/>
      <c r="AB91" s="518"/>
      <c r="AC91" s="519"/>
      <c r="AD91" s="518"/>
      <c r="AE91" s="518"/>
      <c r="AF91" s="518"/>
      <c r="AG91" s="518"/>
      <c r="AH91" s="518"/>
      <c r="AI91" s="518"/>
      <c r="AJ91" s="518"/>
      <c r="AK91" s="518"/>
      <c r="AL91" s="536">
        <f>SUM(W91:AK91)</f>
        <v>0</v>
      </c>
      <c r="AM91" s="518"/>
      <c r="AN91" s="518"/>
      <c r="AO91" s="518"/>
      <c r="AP91" s="518"/>
      <c r="AQ91" s="518"/>
      <c r="AR91" s="518"/>
      <c r="AS91" s="519"/>
      <c r="AT91" s="518"/>
      <c r="AU91" s="518"/>
      <c r="AV91" s="518"/>
      <c r="AW91" s="518"/>
      <c r="AX91" s="518"/>
      <c r="AY91" s="518"/>
      <c r="AZ91" s="518"/>
      <c r="BA91" s="518"/>
      <c r="BB91" s="503">
        <f t="shared" ref="BB91:BB94" si="50">SUM(AM91:BA91)</f>
        <v>0</v>
      </c>
    </row>
    <row r="92" spans="1:54" s="520" customFormat="1" ht="15.75">
      <c r="A92" s="516"/>
      <c r="B92" s="517"/>
      <c r="C92" s="535">
        <v>913</v>
      </c>
      <c r="D92" s="518">
        <f>1400+2438</f>
        <v>3838</v>
      </c>
      <c r="E92" s="518">
        <v>2000</v>
      </c>
      <c r="F92" s="518">
        <v>7282</v>
      </c>
      <c r="G92" s="518"/>
      <c r="H92" s="518"/>
      <c r="I92" s="518"/>
      <c r="J92" s="519">
        <f>-610-1418</f>
        <v>-2028</v>
      </c>
      <c r="K92" s="518"/>
      <c r="L92" s="518"/>
      <c r="M92" s="518"/>
      <c r="N92" s="518"/>
      <c r="O92" s="518"/>
      <c r="P92" s="518"/>
      <c r="Q92" s="518"/>
      <c r="R92" s="518"/>
      <c r="S92" s="518"/>
      <c r="T92" s="518"/>
      <c r="U92" s="518"/>
      <c r="V92" s="503">
        <f t="shared" si="46"/>
        <v>11092</v>
      </c>
      <c r="W92" s="518"/>
      <c r="X92" s="518"/>
      <c r="Y92" s="518"/>
      <c r="Z92" s="518"/>
      <c r="AA92" s="518"/>
      <c r="AB92" s="518"/>
      <c r="AC92" s="519"/>
      <c r="AD92" s="518"/>
      <c r="AE92" s="518"/>
      <c r="AF92" s="518"/>
      <c r="AG92" s="518"/>
      <c r="AH92" s="518"/>
      <c r="AI92" s="518"/>
      <c r="AJ92" s="518"/>
      <c r="AK92" s="518"/>
      <c r="AL92" s="536">
        <f>SUM(W92:AK92)</f>
        <v>0</v>
      </c>
      <c r="AM92" s="518"/>
      <c r="AN92" s="518"/>
      <c r="AO92" s="518"/>
      <c r="AP92" s="518"/>
      <c r="AQ92" s="518"/>
      <c r="AR92" s="518"/>
      <c r="AS92" s="519"/>
      <c r="AT92" s="518"/>
      <c r="AU92" s="518"/>
      <c r="AV92" s="518"/>
      <c r="AW92" s="518"/>
      <c r="AX92" s="518"/>
      <c r="AY92" s="518"/>
      <c r="AZ92" s="518"/>
      <c r="BA92" s="518"/>
      <c r="BB92" s="503">
        <f t="shared" si="50"/>
        <v>0</v>
      </c>
    </row>
    <row r="93" spans="1:54" s="520" customFormat="1" ht="15.75">
      <c r="A93" s="516"/>
      <c r="B93" s="517"/>
      <c r="C93" s="535">
        <v>914</v>
      </c>
      <c r="D93" s="518"/>
      <c r="E93" s="518"/>
      <c r="F93" s="518"/>
      <c r="G93" s="518"/>
      <c r="H93" s="518"/>
      <c r="I93" s="518"/>
      <c r="J93" s="519"/>
      <c r="K93" s="518"/>
      <c r="L93" s="518"/>
      <c r="M93" s="518"/>
      <c r="N93" s="518"/>
      <c r="O93" s="518"/>
      <c r="P93" s="518"/>
      <c r="Q93" s="518"/>
      <c r="R93" s="518"/>
      <c r="S93" s="518"/>
      <c r="T93" s="518"/>
      <c r="U93" s="518"/>
      <c r="V93" s="503">
        <f t="shared" si="46"/>
        <v>0</v>
      </c>
      <c r="W93" s="518"/>
      <c r="X93" s="518"/>
      <c r="Y93" s="518"/>
      <c r="Z93" s="518"/>
      <c r="AA93" s="518"/>
      <c r="AB93" s="518"/>
      <c r="AC93" s="519"/>
      <c r="AD93" s="518"/>
      <c r="AE93" s="518"/>
      <c r="AF93" s="518"/>
      <c r="AG93" s="518"/>
      <c r="AH93" s="518"/>
      <c r="AI93" s="518"/>
      <c r="AJ93" s="518"/>
      <c r="AK93" s="518"/>
      <c r="AL93" s="536">
        <f>SUM(W93:AK93)</f>
        <v>0</v>
      </c>
      <c r="AM93" s="518"/>
      <c r="AN93" s="518"/>
      <c r="AO93" s="518"/>
      <c r="AP93" s="518"/>
      <c r="AQ93" s="518"/>
      <c r="AR93" s="518"/>
      <c r="AS93" s="519"/>
      <c r="AT93" s="518"/>
      <c r="AU93" s="518"/>
      <c r="AV93" s="518"/>
      <c r="AW93" s="518"/>
      <c r="AX93" s="518"/>
      <c r="AY93" s="518"/>
      <c r="AZ93" s="518"/>
      <c r="BA93" s="518"/>
      <c r="BB93" s="503">
        <f t="shared" si="50"/>
        <v>0</v>
      </c>
    </row>
    <row r="94" spans="1:54" s="520" customFormat="1" ht="15.75">
      <c r="A94" s="516"/>
      <c r="B94" s="517"/>
      <c r="C94" s="535">
        <v>920</v>
      </c>
      <c r="D94" s="518">
        <f>13033</f>
        <v>13033</v>
      </c>
      <c r="E94" s="518">
        <v>49000</v>
      </c>
      <c r="F94" s="518">
        <f>2572-9296</f>
        <v>-6724</v>
      </c>
      <c r="G94" s="518">
        <v>128154</v>
      </c>
      <c r="H94" s="518"/>
      <c r="I94" s="518">
        <f>2930-400-2530</f>
        <v>0</v>
      </c>
      <c r="J94" s="519">
        <f>600+851+22149+12390</f>
        <v>35990</v>
      </c>
      <c r="K94" s="518"/>
      <c r="L94" s="518"/>
      <c r="M94" s="518"/>
      <c r="N94" s="518"/>
      <c r="O94" s="518"/>
      <c r="P94" s="518"/>
      <c r="Q94" s="518"/>
      <c r="R94" s="518"/>
      <c r="S94" s="518"/>
      <c r="T94" s="518"/>
      <c r="U94" s="518"/>
      <c r="V94" s="503">
        <f t="shared" si="46"/>
        <v>219453</v>
      </c>
      <c r="W94" s="518">
        <f>17033</f>
        <v>17033</v>
      </c>
      <c r="X94" s="518"/>
      <c r="Y94" s="518"/>
      <c r="Z94" s="518"/>
      <c r="AA94" s="518"/>
      <c r="AB94" s="518"/>
      <c r="AC94" s="519">
        <v>1400</v>
      </c>
      <c r="AD94" s="518"/>
      <c r="AE94" s="518"/>
      <c r="AF94" s="518"/>
      <c r="AG94" s="518"/>
      <c r="AH94" s="518"/>
      <c r="AI94" s="518"/>
      <c r="AJ94" s="518"/>
      <c r="AK94" s="518"/>
      <c r="AL94" s="518">
        <f>SUM(W94:AK94)</f>
        <v>18433</v>
      </c>
      <c r="AM94" s="518">
        <v>17033</v>
      </c>
      <c r="AN94" s="518"/>
      <c r="AO94" s="518"/>
      <c r="AP94" s="518"/>
      <c r="AQ94" s="518"/>
      <c r="AR94" s="518"/>
      <c r="AS94" s="519"/>
      <c r="AT94" s="518"/>
      <c r="AU94" s="518"/>
      <c r="AV94" s="518"/>
      <c r="AW94" s="518"/>
      <c r="AX94" s="518"/>
      <c r="AY94" s="518"/>
      <c r="AZ94" s="518"/>
      <c r="BA94" s="518"/>
      <c r="BB94" s="503">
        <f t="shared" si="50"/>
        <v>17033</v>
      </c>
    </row>
    <row r="95" spans="1:54" s="480" customFormat="1" ht="31.5">
      <c r="A95" s="460" t="s">
        <v>953</v>
      </c>
      <c r="B95" s="496" t="s">
        <v>1010</v>
      </c>
      <c r="C95" s="497" t="s">
        <v>574</v>
      </c>
      <c r="D95" s="498">
        <f>SUM(D96:D97)</f>
        <v>129189</v>
      </c>
      <c r="E95" s="498">
        <f t="shared" ref="E95:BB95" si="51">SUM(E96:E97)</f>
        <v>0</v>
      </c>
      <c r="F95" s="498">
        <f t="shared" si="51"/>
        <v>7893</v>
      </c>
      <c r="G95" s="498">
        <f t="shared" si="51"/>
        <v>0</v>
      </c>
      <c r="H95" s="498">
        <f t="shared" si="51"/>
        <v>0</v>
      </c>
      <c r="I95" s="498">
        <f t="shared" si="51"/>
        <v>0</v>
      </c>
      <c r="J95" s="499">
        <f t="shared" si="51"/>
        <v>0</v>
      </c>
      <c r="K95" s="498">
        <f t="shared" si="51"/>
        <v>0</v>
      </c>
      <c r="L95" s="498">
        <f t="shared" si="51"/>
        <v>0</v>
      </c>
      <c r="M95" s="498">
        <f t="shared" si="51"/>
        <v>0</v>
      </c>
      <c r="N95" s="498">
        <f t="shared" si="51"/>
        <v>0</v>
      </c>
      <c r="O95" s="498">
        <f t="shared" si="51"/>
        <v>0</v>
      </c>
      <c r="P95" s="498">
        <f t="shared" si="51"/>
        <v>0</v>
      </c>
      <c r="Q95" s="498">
        <f t="shared" si="51"/>
        <v>0</v>
      </c>
      <c r="R95" s="498">
        <f t="shared" si="51"/>
        <v>0</v>
      </c>
      <c r="S95" s="498">
        <f t="shared" si="51"/>
        <v>0</v>
      </c>
      <c r="T95" s="498">
        <f t="shared" si="51"/>
        <v>0</v>
      </c>
      <c r="U95" s="498">
        <f t="shared" si="51"/>
        <v>0</v>
      </c>
      <c r="V95" s="498">
        <f t="shared" si="51"/>
        <v>137082</v>
      </c>
      <c r="W95" s="498">
        <f t="shared" si="51"/>
        <v>16843</v>
      </c>
      <c r="X95" s="498">
        <f t="shared" si="51"/>
        <v>0</v>
      </c>
      <c r="Y95" s="498">
        <f t="shared" si="51"/>
        <v>0</v>
      </c>
      <c r="Z95" s="498">
        <f t="shared" si="51"/>
        <v>0</v>
      </c>
      <c r="AA95" s="498">
        <f t="shared" si="51"/>
        <v>0</v>
      </c>
      <c r="AB95" s="498">
        <f t="shared" si="51"/>
        <v>0</v>
      </c>
      <c r="AC95" s="499">
        <f t="shared" si="51"/>
        <v>0</v>
      </c>
      <c r="AD95" s="498">
        <f t="shared" si="51"/>
        <v>0</v>
      </c>
      <c r="AE95" s="498">
        <f t="shared" si="51"/>
        <v>0</v>
      </c>
      <c r="AF95" s="498">
        <f t="shared" si="51"/>
        <v>0</v>
      </c>
      <c r="AG95" s="498">
        <f t="shared" si="51"/>
        <v>0</v>
      </c>
      <c r="AH95" s="498">
        <f t="shared" si="51"/>
        <v>0</v>
      </c>
      <c r="AI95" s="498">
        <f t="shared" si="51"/>
        <v>0</v>
      </c>
      <c r="AJ95" s="498">
        <f t="shared" si="51"/>
        <v>0</v>
      </c>
      <c r="AK95" s="498">
        <f t="shared" si="51"/>
        <v>0</v>
      </c>
      <c r="AL95" s="513">
        <f>SUM(AL96:AL97)</f>
        <v>16843</v>
      </c>
      <c r="AM95" s="498">
        <f t="shared" si="51"/>
        <v>16843</v>
      </c>
      <c r="AN95" s="498">
        <f t="shared" si="51"/>
        <v>0</v>
      </c>
      <c r="AO95" s="498">
        <f t="shared" si="51"/>
        <v>0</v>
      </c>
      <c r="AP95" s="498">
        <f t="shared" si="51"/>
        <v>0</v>
      </c>
      <c r="AQ95" s="498">
        <f t="shared" si="51"/>
        <v>0</v>
      </c>
      <c r="AR95" s="498">
        <f t="shared" si="51"/>
        <v>0</v>
      </c>
      <c r="AS95" s="499">
        <f t="shared" si="51"/>
        <v>0</v>
      </c>
      <c r="AT95" s="498">
        <f t="shared" si="51"/>
        <v>0</v>
      </c>
      <c r="AU95" s="498">
        <f t="shared" si="51"/>
        <v>0</v>
      </c>
      <c r="AV95" s="498">
        <f t="shared" si="51"/>
        <v>0</v>
      </c>
      <c r="AW95" s="498">
        <f t="shared" si="51"/>
        <v>0</v>
      </c>
      <c r="AX95" s="498">
        <f t="shared" si="51"/>
        <v>0</v>
      </c>
      <c r="AY95" s="498">
        <f t="shared" si="51"/>
        <v>0</v>
      </c>
      <c r="AZ95" s="498">
        <f t="shared" si="51"/>
        <v>0</v>
      </c>
      <c r="BA95" s="498">
        <f t="shared" si="51"/>
        <v>0</v>
      </c>
      <c r="BB95" s="498">
        <f t="shared" si="51"/>
        <v>16843</v>
      </c>
    </row>
    <row r="96" spans="1:54" s="506" customFormat="1" ht="15.75">
      <c r="A96" s="537"/>
      <c r="B96" s="538"/>
      <c r="C96" s="539">
        <v>909</v>
      </c>
      <c r="D96" s="536"/>
      <c r="E96" s="536"/>
      <c r="F96" s="536"/>
      <c r="G96" s="536"/>
      <c r="H96" s="536"/>
      <c r="I96" s="536"/>
      <c r="J96" s="514"/>
      <c r="K96" s="536"/>
      <c r="L96" s="536"/>
      <c r="M96" s="536"/>
      <c r="N96" s="536"/>
      <c r="O96" s="536"/>
      <c r="P96" s="536"/>
      <c r="Q96" s="536"/>
      <c r="R96" s="536"/>
      <c r="S96" s="536"/>
      <c r="T96" s="536"/>
      <c r="U96" s="536"/>
      <c r="V96" s="503">
        <f t="shared" ref="V96:V97" si="52">SUM(D96:U96)</f>
        <v>0</v>
      </c>
      <c r="W96" s="536"/>
      <c r="X96" s="536"/>
      <c r="Y96" s="536"/>
      <c r="Z96" s="536"/>
      <c r="AA96" s="536"/>
      <c r="AB96" s="536"/>
      <c r="AC96" s="514"/>
      <c r="AD96" s="536"/>
      <c r="AE96" s="536"/>
      <c r="AF96" s="536"/>
      <c r="AG96" s="536"/>
      <c r="AH96" s="536"/>
      <c r="AI96" s="536"/>
      <c r="AJ96" s="536"/>
      <c r="AK96" s="536"/>
      <c r="AL96" s="536">
        <f>SUM(W96:AK96)</f>
        <v>0</v>
      </c>
      <c r="AM96" s="536"/>
      <c r="AN96" s="536"/>
      <c r="AO96" s="536"/>
      <c r="AP96" s="536"/>
      <c r="AQ96" s="536"/>
      <c r="AR96" s="536"/>
      <c r="AS96" s="514"/>
      <c r="AT96" s="536"/>
      <c r="AU96" s="536"/>
      <c r="AV96" s="536"/>
      <c r="AW96" s="536"/>
      <c r="AX96" s="536"/>
      <c r="AY96" s="536"/>
      <c r="AZ96" s="536"/>
      <c r="BA96" s="536"/>
      <c r="BB96" s="503">
        <f t="shared" ref="BB96:BB97" si="53">SUM(AM96:BA96)</f>
        <v>0</v>
      </c>
    </row>
    <row r="97" spans="1:54" s="520" customFormat="1" ht="15.75">
      <c r="A97" s="540"/>
      <c r="B97" s="541"/>
      <c r="C97" s="539">
        <v>920</v>
      </c>
      <c r="D97" s="518">
        <f>129189</f>
        <v>129189</v>
      </c>
      <c r="E97" s="518"/>
      <c r="F97" s="518">
        <f>7498+395</f>
        <v>7893</v>
      </c>
      <c r="G97" s="518"/>
      <c r="H97" s="518"/>
      <c r="I97" s="518"/>
      <c r="J97" s="519"/>
      <c r="K97" s="518"/>
      <c r="L97" s="518"/>
      <c r="M97" s="518"/>
      <c r="N97" s="518"/>
      <c r="O97" s="518"/>
      <c r="P97" s="518"/>
      <c r="Q97" s="518"/>
      <c r="R97" s="518"/>
      <c r="S97" s="518"/>
      <c r="T97" s="518"/>
      <c r="U97" s="518"/>
      <c r="V97" s="503">
        <f t="shared" si="52"/>
        <v>137082</v>
      </c>
      <c r="W97" s="518">
        <v>16843</v>
      </c>
      <c r="X97" s="518"/>
      <c r="Y97" s="518"/>
      <c r="Z97" s="518"/>
      <c r="AA97" s="518"/>
      <c r="AB97" s="518"/>
      <c r="AC97" s="519"/>
      <c r="AD97" s="518"/>
      <c r="AE97" s="518"/>
      <c r="AF97" s="518"/>
      <c r="AG97" s="518"/>
      <c r="AH97" s="518"/>
      <c r="AI97" s="518"/>
      <c r="AJ97" s="518"/>
      <c r="AK97" s="518"/>
      <c r="AL97" s="518">
        <f>SUM(W97:AK97)</f>
        <v>16843</v>
      </c>
      <c r="AM97" s="518">
        <v>16843</v>
      </c>
      <c r="AN97" s="518"/>
      <c r="AO97" s="518"/>
      <c r="AP97" s="518"/>
      <c r="AQ97" s="518"/>
      <c r="AR97" s="518"/>
      <c r="AS97" s="519"/>
      <c r="AT97" s="518"/>
      <c r="AU97" s="518"/>
      <c r="AV97" s="518"/>
      <c r="AW97" s="518"/>
      <c r="AX97" s="518"/>
      <c r="AY97" s="518"/>
      <c r="AZ97" s="518"/>
      <c r="BA97" s="518"/>
      <c r="BB97" s="503">
        <f t="shared" si="53"/>
        <v>16843</v>
      </c>
    </row>
    <row r="98" spans="1:54" s="480" customFormat="1" ht="15.75">
      <c r="A98" s="542"/>
      <c r="B98" s="543"/>
      <c r="C98" s="544" t="s">
        <v>1011</v>
      </c>
      <c r="D98" s="545">
        <f t="shared" ref="D98:BB98" si="54">D14+D18+D22+D25+D30+D31+D35+D36+D42+D45+D49+D50+D55+D56+D69+D70+D71+D79+D80+D81+D83+D88+D89+D90+D82+D95</f>
        <v>9281606</v>
      </c>
      <c r="E98" s="545">
        <f t="shared" si="54"/>
        <v>215872</v>
      </c>
      <c r="F98" s="545">
        <f t="shared" si="54"/>
        <v>445464</v>
      </c>
      <c r="G98" s="545">
        <f t="shared" si="54"/>
        <v>4929498</v>
      </c>
      <c r="H98" s="545">
        <f t="shared" si="54"/>
        <v>282171</v>
      </c>
      <c r="I98" s="545">
        <f t="shared" si="54"/>
        <v>387</v>
      </c>
      <c r="J98" s="546">
        <f t="shared" si="54"/>
        <v>159862</v>
      </c>
      <c r="K98" s="545">
        <f t="shared" si="54"/>
        <v>0</v>
      </c>
      <c r="L98" s="545">
        <f t="shared" si="54"/>
        <v>0</v>
      </c>
      <c r="M98" s="545">
        <f t="shared" si="54"/>
        <v>0</v>
      </c>
      <c r="N98" s="545">
        <f t="shared" si="54"/>
        <v>0</v>
      </c>
      <c r="O98" s="545">
        <f t="shared" si="54"/>
        <v>0</v>
      </c>
      <c r="P98" s="545">
        <f t="shared" si="54"/>
        <v>0</v>
      </c>
      <c r="Q98" s="545">
        <f t="shared" si="54"/>
        <v>0</v>
      </c>
      <c r="R98" s="545">
        <f t="shared" si="54"/>
        <v>0</v>
      </c>
      <c r="S98" s="545">
        <f t="shared" si="54"/>
        <v>0</v>
      </c>
      <c r="T98" s="545">
        <f t="shared" si="54"/>
        <v>0</v>
      </c>
      <c r="U98" s="545">
        <f t="shared" si="54"/>
        <v>0</v>
      </c>
      <c r="V98" s="545">
        <f t="shared" si="54"/>
        <v>15314860</v>
      </c>
      <c r="W98" s="545">
        <f t="shared" si="54"/>
        <v>7613482</v>
      </c>
      <c r="X98" s="545">
        <f t="shared" si="54"/>
        <v>33463</v>
      </c>
      <c r="Y98" s="545">
        <f t="shared" si="54"/>
        <v>383375</v>
      </c>
      <c r="Z98" s="545">
        <f t="shared" si="54"/>
        <v>4520370</v>
      </c>
      <c r="AA98" s="545">
        <f t="shared" si="54"/>
        <v>73648</v>
      </c>
      <c r="AB98" s="545">
        <f t="shared" si="54"/>
        <v>-43</v>
      </c>
      <c r="AC98" s="546">
        <f t="shared" si="54"/>
        <v>44319</v>
      </c>
      <c r="AD98" s="545">
        <f t="shared" si="54"/>
        <v>0</v>
      </c>
      <c r="AE98" s="545">
        <f t="shared" si="54"/>
        <v>0</v>
      </c>
      <c r="AF98" s="545">
        <f t="shared" si="54"/>
        <v>0</v>
      </c>
      <c r="AG98" s="545">
        <f t="shared" si="54"/>
        <v>0</v>
      </c>
      <c r="AH98" s="545">
        <f t="shared" si="54"/>
        <v>0</v>
      </c>
      <c r="AI98" s="545">
        <f t="shared" si="54"/>
        <v>0</v>
      </c>
      <c r="AJ98" s="545">
        <f t="shared" si="54"/>
        <v>0</v>
      </c>
      <c r="AK98" s="545">
        <f t="shared" si="54"/>
        <v>0</v>
      </c>
      <c r="AL98" s="545">
        <f t="shared" si="54"/>
        <v>12668614</v>
      </c>
      <c r="AM98" s="545">
        <f t="shared" si="54"/>
        <v>4710933</v>
      </c>
      <c r="AN98" s="545">
        <f t="shared" si="54"/>
        <v>135730</v>
      </c>
      <c r="AO98" s="545">
        <f t="shared" si="54"/>
        <v>1494729</v>
      </c>
      <c r="AP98" s="545">
        <f t="shared" si="54"/>
        <v>4548671</v>
      </c>
      <c r="AQ98" s="545">
        <f t="shared" si="54"/>
        <v>65642</v>
      </c>
      <c r="AR98" s="545">
        <f t="shared" si="54"/>
        <v>-43</v>
      </c>
      <c r="AS98" s="546">
        <f t="shared" si="54"/>
        <v>35766</v>
      </c>
      <c r="AT98" s="545">
        <f t="shared" si="54"/>
        <v>0</v>
      </c>
      <c r="AU98" s="545">
        <f t="shared" si="54"/>
        <v>0</v>
      </c>
      <c r="AV98" s="545">
        <f t="shared" si="54"/>
        <v>0</v>
      </c>
      <c r="AW98" s="545">
        <f t="shared" si="54"/>
        <v>0</v>
      </c>
      <c r="AX98" s="545">
        <f t="shared" si="54"/>
        <v>0</v>
      </c>
      <c r="AY98" s="545">
        <f t="shared" si="54"/>
        <v>0</v>
      </c>
      <c r="AZ98" s="545">
        <f t="shared" si="54"/>
        <v>0</v>
      </c>
      <c r="BA98" s="545">
        <f t="shared" si="54"/>
        <v>0</v>
      </c>
      <c r="BB98" s="545">
        <f t="shared" si="54"/>
        <v>10991428</v>
      </c>
    </row>
    <row r="99" spans="1:54" ht="15.75">
      <c r="A99" s="547"/>
      <c r="B99" s="548"/>
      <c r="C99" s="549"/>
      <c r="D99" s="550"/>
      <c r="E99" s="551">
        <f>D98+E98</f>
        <v>9497478</v>
      </c>
      <c r="F99" s="552">
        <f>E99+F98</f>
        <v>9942942</v>
      </c>
      <c r="G99" s="552">
        <f>F99+G98</f>
        <v>14872440</v>
      </c>
      <c r="H99" s="552">
        <f t="shared" ref="H99:U99" si="55">G99+H98</f>
        <v>15154611</v>
      </c>
      <c r="I99" s="552">
        <f t="shared" si="55"/>
        <v>15154998</v>
      </c>
      <c r="J99" s="552">
        <f t="shared" si="55"/>
        <v>15314860</v>
      </c>
      <c r="K99" s="552">
        <f>J99+K98</f>
        <v>15314860</v>
      </c>
      <c r="L99" s="551">
        <f t="shared" si="55"/>
        <v>15314860</v>
      </c>
      <c r="M99" s="552">
        <f t="shared" si="55"/>
        <v>15314860</v>
      </c>
      <c r="N99" s="552">
        <f t="shared" si="55"/>
        <v>15314860</v>
      </c>
      <c r="O99" s="552">
        <f t="shared" si="55"/>
        <v>15314860</v>
      </c>
      <c r="P99" s="552">
        <f t="shared" si="55"/>
        <v>15314860</v>
      </c>
      <c r="Q99" s="552">
        <f t="shared" si="55"/>
        <v>15314860</v>
      </c>
      <c r="R99" s="552">
        <f t="shared" si="55"/>
        <v>15314860</v>
      </c>
      <c r="S99" s="552">
        <f t="shared" si="55"/>
        <v>15314860</v>
      </c>
      <c r="T99" s="552">
        <f t="shared" si="55"/>
        <v>15314860</v>
      </c>
      <c r="U99" s="552">
        <f t="shared" si="55"/>
        <v>15314860</v>
      </c>
      <c r="V99" s="553"/>
      <c r="W99" s="552"/>
      <c r="X99" s="553">
        <f>W98+X98</f>
        <v>7646945</v>
      </c>
      <c r="Y99" s="552">
        <f>X99+Y98</f>
        <v>8030320</v>
      </c>
      <c r="Z99" s="552">
        <f>Y99+Z98</f>
        <v>12550690</v>
      </c>
      <c r="AA99" s="552">
        <f t="shared" ref="AA99:AD99" si="56">Z99+AA98</f>
        <v>12624338</v>
      </c>
      <c r="AB99" s="552">
        <f t="shared" si="56"/>
        <v>12624295</v>
      </c>
      <c r="AC99" s="552">
        <f t="shared" si="56"/>
        <v>12668614</v>
      </c>
      <c r="AD99" s="551">
        <f t="shared" si="56"/>
        <v>12668614</v>
      </c>
      <c r="AE99" s="552">
        <f>AD99+AE98</f>
        <v>12668614</v>
      </c>
      <c r="AF99" s="552">
        <f t="shared" ref="AF99:AI99" si="57">AE99+AF98</f>
        <v>12668614</v>
      </c>
      <c r="AG99" s="552">
        <f t="shared" si="57"/>
        <v>12668614</v>
      </c>
      <c r="AH99" s="551">
        <f t="shared" si="57"/>
        <v>12668614</v>
      </c>
      <c r="AI99" s="551">
        <f t="shared" si="57"/>
        <v>12668614</v>
      </c>
      <c r="AJ99" s="551">
        <f>AI99+AJ98</f>
        <v>12668614</v>
      </c>
      <c r="AK99" s="551">
        <f t="shared" ref="AK99" si="58">AJ99+AK98</f>
        <v>12668614</v>
      </c>
      <c r="AL99" s="551"/>
      <c r="AM99" s="551">
        <f>AM98</f>
        <v>4710933</v>
      </c>
      <c r="AN99" s="551">
        <f>AM99+AN98</f>
        <v>4846663</v>
      </c>
      <c r="AO99" s="552">
        <f>AN99+AO98</f>
        <v>6341392</v>
      </c>
      <c r="AP99" s="552">
        <f t="shared" ref="AP99:BA99" si="59">AO99+AP98</f>
        <v>10890063</v>
      </c>
      <c r="AQ99" s="553">
        <f t="shared" si="59"/>
        <v>10955705</v>
      </c>
      <c r="AR99" s="553">
        <f t="shared" si="59"/>
        <v>10955662</v>
      </c>
      <c r="AS99" s="551">
        <f t="shared" si="59"/>
        <v>10991428</v>
      </c>
      <c r="AT99" s="552">
        <f t="shared" si="59"/>
        <v>10991428</v>
      </c>
      <c r="AU99" s="552">
        <f t="shared" si="59"/>
        <v>10991428</v>
      </c>
      <c r="AV99" s="552">
        <f t="shared" si="59"/>
        <v>10991428</v>
      </c>
      <c r="AW99" s="552">
        <f t="shared" si="59"/>
        <v>10991428</v>
      </c>
      <c r="AX99" s="552">
        <f t="shared" si="59"/>
        <v>10991428</v>
      </c>
      <c r="AY99" s="552">
        <f t="shared" si="59"/>
        <v>10991428</v>
      </c>
      <c r="AZ99" s="552">
        <f t="shared" si="59"/>
        <v>10991428</v>
      </c>
      <c r="BA99" s="552">
        <f t="shared" si="59"/>
        <v>10991428</v>
      </c>
      <c r="BB99" s="551"/>
    </row>
    <row r="100" spans="1:54" ht="15.75">
      <c r="A100" s="547"/>
      <c r="B100" s="548"/>
      <c r="C100" s="549"/>
      <c r="D100" s="550"/>
      <c r="E100" s="554"/>
      <c r="F100" s="555"/>
      <c r="G100" s="555"/>
      <c r="H100" s="555"/>
      <c r="I100" s="555"/>
      <c r="J100" s="555"/>
      <c r="K100" s="555"/>
      <c r="L100" s="554"/>
      <c r="M100" s="555"/>
      <c r="N100" s="556"/>
      <c r="O100" s="555"/>
      <c r="P100" s="555"/>
      <c r="Q100" s="555"/>
      <c r="R100" s="555"/>
      <c r="S100" s="555"/>
      <c r="T100" s="555"/>
      <c r="U100" s="555"/>
      <c r="V100" s="557">
        <v>15314860</v>
      </c>
      <c r="W100" s="555"/>
      <c r="X100" s="484"/>
      <c r="Y100" s="558"/>
      <c r="Z100" s="558"/>
      <c r="AA100" s="558"/>
      <c r="AB100" s="558"/>
      <c r="AC100" s="558"/>
      <c r="AD100" s="559"/>
      <c r="AE100" s="558"/>
      <c r="AF100" s="558"/>
      <c r="AG100" s="558"/>
      <c r="AH100" s="558"/>
      <c r="AI100" s="558"/>
      <c r="AJ100" s="558"/>
      <c r="AK100" s="558"/>
      <c r="AL100" s="554"/>
      <c r="AM100" s="554"/>
      <c r="AN100" s="559"/>
      <c r="AO100" s="558"/>
      <c r="AP100" s="558"/>
      <c r="AQ100" s="484"/>
      <c r="AR100" s="484"/>
      <c r="AS100" s="559"/>
      <c r="AT100" s="558"/>
      <c r="AU100" s="558"/>
      <c r="AV100" s="558"/>
      <c r="AW100" s="558"/>
      <c r="AX100" s="558"/>
      <c r="AY100" s="558"/>
      <c r="AZ100" s="558"/>
      <c r="BA100" s="558"/>
      <c r="BB100" s="554"/>
    </row>
    <row r="101" spans="1:54" ht="15.75">
      <c r="A101" s="547"/>
      <c r="B101" s="548"/>
      <c r="C101" s="560"/>
      <c r="D101" s="550"/>
      <c r="E101" s="555"/>
      <c r="F101" s="555"/>
      <c r="G101" s="555"/>
      <c r="H101" s="555"/>
      <c r="I101" s="555"/>
      <c r="J101" s="555"/>
      <c r="K101" s="555"/>
      <c r="L101" s="554"/>
      <c r="M101" s="555"/>
      <c r="N101" s="561"/>
      <c r="O101" s="555"/>
      <c r="P101" s="555"/>
      <c r="Q101" s="555"/>
      <c r="R101" s="555"/>
      <c r="S101" s="555"/>
      <c r="T101" s="555"/>
      <c r="U101" s="555"/>
      <c r="V101" s="557">
        <f>V98-V100</f>
        <v>0</v>
      </c>
      <c r="W101" s="555"/>
      <c r="X101" s="484"/>
      <c r="Y101" s="558"/>
      <c r="Z101" s="558"/>
      <c r="AA101" s="558"/>
      <c r="AB101" s="558"/>
      <c r="AC101" s="558"/>
      <c r="AD101" s="559"/>
      <c r="AE101" s="558"/>
      <c r="AF101" s="558"/>
      <c r="AG101" s="558"/>
      <c r="AH101" s="558"/>
      <c r="AI101" s="558"/>
      <c r="AJ101" s="558"/>
      <c r="AK101" s="558"/>
      <c r="AL101" s="554"/>
      <c r="AM101" s="554"/>
      <c r="AN101" s="559"/>
      <c r="AO101" s="558"/>
      <c r="AP101" s="558"/>
      <c r="AQ101" s="484"/>
      <c r="AR101" s="484"/>
      <c r="AS101" s="559"/>
      <c r="AT101" s="558"/>
      <c r="AU101" s="558"/>
      <c r="AV101" s="558"/>
      <c r="AW101" s="558"/>
      <c r="AX101" s="558"/>
      <c r="AY101" s="558"/>
      <c r="AZ101" s="558"/>
      <c r="BA101" s="558"/>
      <c r="BB101" s="554"/>
    </row>
    <row r="102" spans="1:54" ht="15.75">
      <c r="A102" s="547"/>
      <c r="B102" s="548"/>
      <c r="C102" s="562" t="s">
        <v>1012</v>
      </c>
      <c r="D102" s="558"/>
      <c r="E102" s="554"/>
      <c r="F102" s="555"/>
      <c r="G102" s="555"/>
      <c r="H102" s="555"/>
      <c r="I102" s="555"/>
      <c r="J102" s="555"/>
      <c r="K102" s="555"/>
      <c r="L102" s="554"/>
      <c r="M102" s="555"/>
      <c r="N102" s="563"/>
      <c r="O102" s="555"/>
      <c r="P102" s="555"/>
      <c r="Q102" s="555"/>
      <c r="R102" s="555"/>
      <c r="S102" s="555"/>
      <c r="T102" s="555"/>
      <c r="U102" s="555"/>
      <c r="V102" s="557"/>
      <c r="W102" s="555"/>
      <c r="X102" s="484" t="s">
        <v>1013</v>
      </c>
      <c r="Y102" s="558"/>
      <c r="Z102" s="558"/>
      <c r="AA102" s="558"/>
      <c r="AB102" s="558"/>
      <c r="AC102" s="558"/>
      <c r="AD102" s="559"/>
      <c r="AE102" s="558"/>
      <c r="AF102" s="558"/>
      <c r="AG102" s="558"/>
      <c r="AH102" s="558"/>
      <c r="AI102" s="558"/>
      <c r="AJ102" s="558"/>
      <c r="AK102" s="558"/>
      <c r="AL102" s="564">
        <v>467905</v>
      </c>
      <c r="AM102" s="554"/>
      <c r="AN102" s="554"/>
      <c r="AO102" s="555"/>
      <c r="AP102" s="555"/>
      <c r="AQ102" s="557"/>
      <c r="AR102" s="557"/>
      <c r="AS102" s="554"/>
      <c r="AT102" s="555"/>
      <c r="AU102" s="555"/>
      <c r="AV102" s="555"/>
      <c r="AW102" s="555"/>
      <c r="AX102" s="555"/>
      <c r="AY102" s="555"/>
      <c r="AZ102" s="555"/>
      <c r="BA102" s="555"/>
      <c r="BB102" s="564">
        <v>739556</v>
      </c>
    </row>
    <row r="103" spans="1:54" ht="15.75">
      <c r="A103" s="547"/>
      <c r="B103" s="548"/>
      <c r="C103" s="549" t="s">
        <v>1014</v>
      </c>
      <c r="D103" s="558"/>
      <c r="E103" s="559"/>
      <c r="F103" s="558"/>
      <c r="G103" s="558"/>
      <c r="H103" s="558"/>
      <c r="I103" s="558"/>
      <c r="J103" s="558"/>
      <c r="K103" s="558"/>
      <c r="L103" s="559"/>
      <c r="M103" s="558"/>
      <c r="N103" s="565"/>
      <c r="O103" s="558"/>
      <c r="P103" s="558"/>
      <c r="Q103" s="558"/>
      <c r="R103" s="558"/>
      <c r="S103" s="558"/>
      <c r="T103" s="558"/>
      <c r="U103" s="558"/>
      <c r="V103" s="557">
        <v>929560</v>
      </c>
      <c r="W103" s="555"/>
      <c r="X103" s="484" t="s">
        <v>1015</v>
      </c>
      <c r="Y103" s="558"/>
      <c r="Z103" s="558"/>
      <c r="AA103" s="558"/>
      <c r="AB103" s="558"/>
      <c r="AC103" s="558"/>
      <c r="AD103" s="559"/>
      <c r="AE103" s="558"/>
      <c r="AF103" s="558"/>
      <c r="AG103" s="558"/>
      <c r="AH103" s="558"/>
      <c r="AI103" s="558"/>
      <c r="AJ103" s="558"/>
      <c r="AK103" s="558"/>
      <c r="AL103" s="554">
        <v>1675305</v>
      </c>
      <c r="AM103" s="554"/>
      <c r="AN103" s="559"/>
      <c r="AO103" s="558"/>
      <c r="AP103" s="558"/>
      <c r="AQ103" s="484"/>
      <c r="AR103" s="484"/>
      <c r="AS103" s="559"/>
      <c r="AT103" s="558"/>
      <c r="AU103" s="558"/>
      <c r="AV103" s="558"/>
      <c r="AW103" s="558"/>
      <c r="AX103" s="558"/>
      <c r="AY103" s="558"/>
      <c r="AZ103" s="558"/>
      <c r="BA103" s="558"/>
      <c r="BB103" s="554">
        <v>3027857</v>
      </c>
    </row>
    <row r="104" spans="1:54">
      <c r="C104" s="567" t="s">
        <v>1016</v>
      </c>
      <c r="V104" s="532">
        <v>16244420</v>
      </c>
      <c r="W104" s="569"/>
      <c r="AL104" s="570">
        <v>14732877</v>
      </c>
      <c r="AM104" s="570"/>
      <c r="BB104" s="570">
        <v>14607185</v>
      </c>
    </row>
    <row r="105" spans="1:54">
      <c r="C105" s="571" t="s">
        <v>1017</v>
      </c>
      <c r="V105" s="572">
        <f>V104-V103</f>
        <v>15314860</v>
      </c>
      <c r="W105" s="573"/>
      <c r="X105" s="574"/>
      <c r="Y105" s="575"/>
      <c r="Z105" s="575"/>
      <c r="AA105" s="575"/>
      <c r="AB105" s="575"/>
      <c r="AC105" s="575"/>
      <c r="AD105" s="576"/>
      <c r="AE105" s="575"/>
      <c r="AF105" s="575"/>
      <c r="AG105" s="575"/>
      <c r="AH105" s="575"/>
      <c r="AI105" s="575"/>
      <c r="AJ105" s="575"/>
      <c r="AK105" s="575"/>
      <c r="AL105" s="577">
        <f>AL104-AL103-AL102</f>
        <v>12589667</v>
      </c>
      <c r="AM105" s="577"/>
      <c r="AN105" s="577"/>
      <c r="AO105" s="577"/>
      <c r="AP105" s="577"/>
      <c r="AQ105" s="577"/>
      <c r="AR105" s="577"/>
      <c r="AS105" s="576"/>
      <c r="AT105" s="575"/>
      <c r="AU105" s="575"/>
      <c r="AV105" s="575"/>
      <c r="AW105" s="575"/>
      <c r="AX105" s="575"/>
      <c r="AY105" s="575"/>
      <c r="AZ105" s="575"/>
      <c r="BA105" s="575"/>
      <c r="BB105" s="577">
        <f>BB104-BB103-BB102</f>
        <v>10839772</v>
      </c>
    </row>
    <row r="106" spans="1:54">
      <c r="V106" s="532"/>
      <c r="W106" s="569"/>
      <c r="AL106" s="570"/>
      <c r="AM106" s="570"/>
      <c r="BB106" s="570"/>
    </row>
    <row r="107" spans="1:54">
      <c r="C107" s="567"/>
      <c r="D107" s="578"/>
      <c r="G107" s="568" t="s">
        <v>1018</v>
      </c>
      <c r="V107" s="579">
        <f>V105-V98</f>
        <v>0</v>
      </c>
      <c r="W107" s="579"/>
      <c r="X107" s="579"/>
      <c r="Y107" s="579"/>
      <c r="Z107" s="579">
        <f t="shared" ref="Z107:BB107" si="60">Z105-Z98</f>
        <v>-4520370</v>
      </c>
      <c r="AA107" s="579"/>
      <c r="AB107" s="579"/>
      <c r="AC107" s="579"/>
      <c r="AD107" s="579"/>
      <c r="AE107" s="579"/>
      <c r="AF107" s="579"/>
      <c r="AG107" s="579"/>
      <c r="AH107" s="579"/>
      <c r="AI107" s="579"/>
      <c r="AJ107" s="579"/>
      <c r="AK107" s="579"/>
      <c r="AL107" s="579"/>
      <c r="AM107" s="579"/>
      <c r="AN107" s="579"/>
      <c r="AO107" s="579"/>
      <c r="AP107" s="579"/>
      <c r="AQ107" s="579"/>
      <c r="AR107" s="579"/>
      <c r="AS107" s="579">
        <f t="shared" si="60"/>
        <v>-35766</v>
      </c>
      <c r="AT107" s="579">
        <f t="shared" si="60"/>
        <v>0</v>
      </c>
      <c r="AU107" s="579">
        <f t="shared" si="60"/>
        <v>0</v>
      </c>
      <c r="AV107" s="579">
        <f t="shared" si="60"/>
        <v>0</v>
      </c>
      <c r="AW107" s="579">
        <f t="shared" si="60"/>
        <v>0</v>
      </c>
      <c r="AX107" s="579">
        <f t="shared" si="60"/>
        <v>0</v>
      </c>
      <c r="AY107" s="579">
        <f t="shared" si="60"/>
        <v>0</v>
      </c>
      <c r="AZ107" s="579">
        <f t="shared" si="60"/>
        <v>0</v>
      </c>
      <c r="BA107" s="579">
        <f t="shared" si="60"/>
        <v>0</v>
      </c>
      <c r="BB107" s="579">
        <f t="shared" si="60"/>
        <v>-151656</v>
      </c>
    </row>
    <row r="108" spans="1:54">
      <c r="V108" s="532"/>
      <c r="W108" s="569"/>
      <c r="AL108" s="570"/>
      <c r="AM108" s="570"/>
      <c r="BB108" s="570"/>
    </row>
    <row r="109" spans="1:54">
      <c r="V109" s="532"/>
      <c r="W109" s="569"/>
      <c r="AL109" s="570"/>
      <c r="AM109" s="570"/>
      <c r="BB109" s="570"/>
    </row>
    <row r="110" spans="1:54">
      <c r="V110" s="532"/>
      <c r="W110" s="569"/>
      <c r="AL110" s="570"/>
      <c r="AM110" s="570"/>
      <c r="BB110" s="570"/>
    </row>
    <row r="111" spans="1:54">
      <c r="V111" s="532"/>
      <c r="W111" s="569"/>
      <c r="AL111" s="570"/>
      <c r="AM111" s="570"/>
      <c r="BB111" s="570"/>
    </row>
    <row r="118" spans="22:22">
      <c r="V118" s="532"/>
    </row>
    <row r="119" spans="22:22">
      <c r="V119" s="532"/>
    </row>
  </sheetData>
  <mergeCells count="18">
    <mergeCell ref="A37:A41"/>
    <mergeCell ref="B37:B41"/>
    <mergeCell ref="A1:BB1"/>
    <mergeCell ref="A2:BB2"/>
    <mergeCell ref="A3:BB3"/>
    <mergeCell ref="B5:BB5"/>
    <mergeCell ref="B6:BB6"/>
    <mergeCell ref="B7:BB7"/>
    <mergeCell ref="A10:BB10"/>
    <mergeCell ref="A12:A13"/>
    <mergeCell ref="B12:B13"/>
    <mergeCell ref="C12:C13"/>
    <mergeCell ref="E12:BB12"/>
    <mergeCell ref="A46:A48"/>
    <mergeCell ref="B46:B48"/>
    <mergeCell ref="B57:B67"/>
    <mergeCell ref="A58:A60"/>
    <mergeCell ref="A72:A7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W1574"/>
  <sheetViews>
    <sheetView topLeftCell="A14" zoomScale="80" zoomScaleNormal="80" workbookViewId="0">
      <selection activeCell="AT603" sqref="AT603"/>
    </sheetView>
  </sheetViews>
  <sheetFormatPr defaultColWidth="9.140625" defaultRowHeight="15"/>
  <cols>
    <col min="1" max="1" width="56.7109375" style="2" customWidth="1"/>
    <col min="2" max="2" width="8.140625" style="3" customWidth="1"/>
    <col min="3" max="3" width="7" style="3" customWidth="1"/>
    <col min="4" max="4" width="16" style="4" customWidth="1"/>
    <col min="5" max="5" width="7.140625" style="3" customWidth="1"/>
    <col min="6" max="6" width="16.28515625" style="1" hidden="1" customWidth="1"/>
    <col min="7" max="8" width="15.7109375" style="1" hidden="1" customWidth="1"/>
    <col min="9" max="9" width="16.28515625" style="1" hidden="1" customWidth="1"/>
    <col min="10" max="10" width="9" style="1" hidden="1" customWidth="1"/>
    <col min="11" max="11" width="11.85546875" style="1" hidden="1" customWidth="1"/>
    <col min="12" max="12" width="9.42578125" style="1" hidden="1" customWidth="1"/>
    <col min="13" max="13" width="11.140625" style="1" hidden="1" customWidth="1"/>
    <col min="14" max="14" width="15.7109375" style="1" hidden="1" customWidth="1"/>
    <col min="15" max="15" width="16" style="1" hidden="1" customWidth="1"/>
    <col min="16" max="16" width="14.28515625" style="1" hidden="1" customWidth="1"/>
    <col min="17" max="21" width="14.85546875" style="1" hidden="1" customWidth="1"/>
    <col min="22" max="22" width="16.140625" style="1" hidden="1" customWidth="1"/>
    <col min="23" max="23" width="17.42578125" style="1" hidden="1" customWidth="1"/>
    <col min="24" max="24" width="15.85546875" style="1" hidden="1" customWidth="1"/>
    <col min="25" max="30" width="16.85546875" style="1" hidden="1" customWidth="1"/>
    <col min="31" max="31" width="16.140625" style="1" hidden="1" customWidth="1"/>
    <col min="32" max="37" width="16.85546875" style="1" hidden="1" customWidth="1"/>
    <col min="38" max="38" width="16" style="1" hidden="1" customWidth="1"/>
    <col min="39" max="39" width="15.42578125" style="1" hidden="1" customWidth="1"/>
    <col min="40" max="40" width="15.28515625" style="1" hidden="1" customWidth="1"/>
    <col min="41" max="41" width="16" style="1" hidden="1" customWidth="1"/>
    <col min="42" max="45" width="16.85546875" style="1" hidden="1" customWidth="1"/>
    <col min="46" max="46" width="16" style="1" customWidth="1"/>
    <col min="47" max="47" width="15.42578125" style="1" customWidth="1"/>
    <col min="48" max="48" width="16.5703125" style="1" customWidth="1"/>
    <col min="49" max="49" width="16" style="1" customWidth="1"/>
    <col min="50" max="16384" width="9.140625" style="1"/>
  </cols>
  <sheetData>
    <row r="1" spans="1:49" ht="16.5">
      <c r="A1" s="171"/>
      <c r="B1" s="171"/>
      <c r="C1" s="171"/>
      <c r="D1" s="171"/>
      <c r="E1" s="171"/>
      <c r="F1" s="171"/>
      <c r="G1" s="171"/>
      <c r="H1" s="171"/>
      <c r="I1" s="171" t="s">
        <v>742</v>
      </c>
      <c r="Q1" s="467" t="s">
        <v>762</v>
      </c>
      <c r="R1" s="467"/>
      <c r="S1" s="467"/>
      <c r="T1" s="467"/>
      <c r="U1" s="467"/>
      <c r="V1" s="467"/>
      <c r="W1" s="467"/>
      <c r="Y1" s="467" t="s">
        <v>762</v>
      </c>
      <c r="Z1" s="467"/>
      <c r="AA1" s="467"/>
      <c r="AB1" s="467"/>
      <c r="AC1" s="467"/>
      <c r="AD1" s="467"/>
      <c r="AG1" s="467" t="s">
        <v>807</v>
      </c>
      <c r="AH1" s="467"/>
      <c r="AI1" s="467"/>
      <c r="AJ1" s="467"/>
      <c r="AK1" s="467"/>
      <c r="AL1" s="467"/>
      <c r="AO1" s="467" t="s">
        <v>762</v>
      </c>
      <c r="AP1" s="467"/>
      <c r="AQ1" s="467"/>
      <c r="AR1" s="467"/>
      <c r="AS1" s="467"/>
      <c r="AT1" s="467"/>
      <c r="AW1" s="467" t="s">
        <v>762</v>
      </c>
    </row>
    <row r="2" spans="1:49" ht="16.5">
      <c r="B2" s="171"/>
      <c r="C2" s="171"/>
      <c r="D2" s="171"/>
      <c r="E2" s="171"/>
      <c r="F2" s="171"/>
      <c r="G2" s="171"/>
      <c r="H2" s="171"/>
      <c r="I2" s="467" t="s">
        <v>496</v>
      </c>
      <c r="Q2" s="467" t="s">
        <v>496</v>
      </c>
      <c r="R2" s="467"/>
      <c r="S2" s="467"/>
      <c r="T2" s="467"/>
      <c r="U2" s="467"/>
      <c r="V2" s="467"/>
      <c r="W2" s="467"/>
      <c r="Y2" s="467" t="s">
        <v>496</v>
      </c>
      <c r="Z2" s="467"/>
      <c r="AA2" s="467"/>
      <c r="AB2" s="467"/>
      <c r="AC2" s="467"/>
      <c r="AD2" s="467"/>
      <c r="AG2" s="467" t="s">
        <v>496</v>
      </c>
      <c r="AH2" s="467"/>
      <c r="AI2" s="467"/>
      <c r="AJ2" s="467"/>
      <c r="AK2" s="467"/>
      <c r="AL2" s="467"/>
      <c r="AO2" s="467" t="s">
        <v>496</v>
      </c>
      <c r="AP2" s="467"/>
      <c r="AQ2" s="467"/>
      <c r="AR2" s="467"/>
      <c r="AS2" s="467"/>
      <c r="AT2" s="467"/>
      <c r="AW2" s="467" t="s">
        <v>496</v>
      </c>
    </row>
    <row r="3" spans="1:49" ht="16.5">
      <c r="B3" s="171"/>
      <c r="C3" s="171"/>
      <c r="D3" s="171"/>
      <c r="E3" s="171"/>
      <c r="F3" s="171"/>
      <c r="G3" s="171"/>
      <c r="H3" s="171"/>
      <c r="I3" s="467" t="s">
        <v>607</v>
      </c>
      <c r="Q3" s="467" t="s">
        <v>763</v>
      </c>
      <c r="R3" s="467"/>
      <c r="S3" s="467"/>
      <c r="T3" s="467"/>
      <c r="U3" s="467"/>
      <c r="V3" s="467"/>
      <c r="W3" s="467"/>
      <c r="Y3" s="467" t="s">
        <v>763</v>
      </c>
      <c r="Z3" s="467"/>
      <c r="AA3" s="467"/>
      <c r="AB3" s="467"/>
      <c r="AC3" s="467"/>
      <c r="AD3" s="467"/>
      <c r="AG3" s="467" t="s">
        <v>763</v>
      </c>
      <c r="AH3" s="467"/>
      <c r="AI3" s="467"/>
      <c r="AJ3" s="467"/>
      <c r="AK3" s="467"/>
      <c r="AL3" s="467"/>
      <c r="AO3" s="467" t="s">
        <v>763</v>
      </c>
      <c r="AP3" s="467"/>
      <c r="AQ3" s="467"/>
      <c r="AR3" s="467"/>
      <c r="AS3" s="467"/>
      <c r="AT3" s="467"/>
      <c r="AW3" s="467" t="s">
        <v>763</v>
      </c>
    </row>
    <row r="4" spans="1:49" ht="16.5">
      <c r="A4" s="467"/>
      <c r="B4" s="467"/>
      <c r="C4" s="467"/>
      <c r="D4" s="467"/>
      <c r="E4" s="467"/>
      <c r="F4" s="467"/>
      <c r="G4" s="467"/>
      <c r="H4" s="467"/>
      <c r="I4" s="467"/>
    </row>
    <row r="5" spans="1:49" ht="16.5">
      <c r="A5" s="600"/>
      <c r="B5" s="600"/>
      <c r="C5" s="600"/>
      <c r="D5" s="600"/>
      <c r="E5" s="600"/>
      <c r="F5" s="600"/>
      <c r="G5" s="600"/>
      <c r="H5" s="600"/>
      <c r="I5" s="600"/>
      <c r="Q5" s="467" t="s">
        <v>742</v>
      </c>
      <c r="R5" s="467"/>
      <c r="S5" s="467"/>
      <c r="T5" s="467"/>
      <c r="U5" s="467"/>
      <c r="V5" s="467"/>
      <c r="W5" s="467"/>
      <c r="Y5" s="467" t="s">
        <v>742</v>
      </c>
      <c r="Z5" s="467"/>
      <c r="AA5" s="467"/>
      <c r="AB5" s="467"/>
      <c r="AC5" s="467"/>
      <c r="AD5" s="467"/>
      <c r="AG5" s="467" t="s">
        <v>742</v>
      </c>
      <c r="AH5" s="467"/>
      <c r="AI5" s="467"/>
      <c r="AJ5" s="467"/>
      <c r="AK5" s="467"/>
      <c r="AL5" s="467"/>
      <c r="AO5" s="467" t="s">
        <v>742</v>
      </c>
      <c r="AP5" s="467"/>
      <c r="AQ5" s="467"/>
      <c r="AR5" s="467"/>
      <c r="AS5" s="467"/>
      <c r="AT5" s="467"/>
      <c r="AW5" s="467" t="s">
        <v>742</v>
      </c>
    </row>
    <row r="6" spans="1:49" ht="16.5">
      <c r="A6" s="600"/>
      <c r="B6" s="600"/>
      <c r="C6" s="600"/>
      <c r="D6" s="600"/>
      <c r="E6" s="600"/>
      <c r="F6" s="600"/>
      <c r="G6" s="600"/>
      <c r="H6" s="600"/>
      <c r="I6" s="600"/>
      <c r="Q6" s="467" t="s">
        <v>496</v>
      </c>
      <c r="R6" s="467"/>
      <c r="S6" s="467"/>
      <c r="T6" s="467"/>
      <c r="U6" s="467"/>
      <c r="V6" s="467"/>
      <c r="W6" s="467"/>
      <c r="Y6" s="467" t="s">
        <v>496</v>
      </c>
      <c r="Z6" s="467"/>
      <c r="AA6" s="467"/>
      <c r="AB6" s="467"/>
      <c r="AC6" s="467"/>
      <c r="AD6" s="467"/>
      <c r="AG6" s="467" t="s">
        <v>496</v>
      </c>
      <c r="AH6" s="467"/>
      <c r="AI6" s="467"/>
      <c r="AJ6" s="467"/>
      <c r="AK6" s="467"/>
      <c r="AL6" s="467"/>
      <c r="AO6" s="467" t="s">
        <v>496</v>
      </c>
      <c r="AP6" s="467"/>
      <c r="AQ6" s="467"/>
      <c r="AR6" s="467"/>
      <c r="AS6" s="467"/>
      <c r="AT6" s="467"/>
      <c r="AW6" s="467" t="s">
        <v>496</v>
      </c>
    </row>
    <row r="7" spans="1:49" ht="16.5">
      <c r="A7" s="600"/>
      <c r="B7" s="600"/>
      <c r="C7" s="600"/>
      <c r="D7" s="600"/>
      <c r="E7" s="600"/>
      <c r="F7" s="600"/>
      <c r="G7" s="600"/>
      <c r="H7" s="600"/>
      <c r="I7" s="600"/>
      <c r="Q7" s="467" t="s">
        <v>747</v>
      </c>
      <c r="R7" s="467"/>
      <c r="S7" s="467"/>
      <c r="T7" s="467"/>
      <c r="U7" s="467"/>
      <c r="V7" s="467"/>
      <c r="W7" s="467"/>
      <c r="Y7" s="467" t="s">
        <v>747</v>
      </c>
      <c r="Z7" s="467"/>
      <c r="AA7" s="467"/>
      <c r="AB7" s="467"/>
      <c r="AC7" s="467"/>
      <c r="AD7" s="467"/>
      <c r="AG7" s="467" t="s">
        <v>747</v>
      </c>
      <c r="AH7" s="467"/>
      <c r="AI7" s="467"/>
      <c r="AJ7" s="467"/>
      <c r="AK7" s="467"/>
      <c r="AL7" s="467"/>
      <c r="AO7" s="467" t="s">
        <v>747</v>
      </c>
      <c r="AP7" s="467"/>
      <c r="AQ7" s="467"/>
      <c r="AR7" s="467"/>
      <c r="AS7" s="467"/>
      <c r="AT7" s="467"/>
      <c r="AW7" s="467" t="s">
        <v>747</v>
      </c>
    </row>
    <row r="8" spans="1:49" ht="16.5">
      <c r="A8" s="467"/>
      <c r="B8" s="467"/>
      <c r="C8" s="467"/>
      <c r="D8" s="467"/>
      <c r="E8" s="467"/>
      <c r="F8" s="467"/>
      <c r="G8" s="467"/>
      <c r="H8" s="467"/>
      <c r="I8" s="467"/>
    </row>
    <row r="9" spans="1:49" ht="147.75" customHeight="1">
      <c r="A9" s="584" t="s">
        <v>644</v>
      </c>
      <c r="B9" s="584"/>
      <c r="C9" s="584"/>
      <c r="D9" s="584"/>
      <c r="E9" s="584"/>
      <c r="F9" s="584"/>
      <c r="G9" s="584"/>
      <c r="H9" s="584"/>
      <c r="I9" s="584"/>
      <c r="J9" s="584"/>
      <c r="K9" s="584"/>
      <c r="L9" s="584"/>
      <c r="M9" s="584"/>
      <c r="N9" s="584"/>
      <c r="O9" s="584"/>
      <c r="P9" s="584"/>
      <c r="Q9" s="584"/>
      <c r="R9" s="584"/>
      <c r="S9" s="584"/>
      <c r="T9" s="584"/>
      <c r="U9" s="584"/>
      <c r="V9" s="584"/>
      <c r="W9" s="584"/>
      <c r="X9" s="584"/>
      <c r="Y9" s="584"/>
      <c r="Z9" s="584"/>
      <c r="AA9" s="584"/>
      <c r="AB9" s="584"/>
      <c r="AC9" s="584"/>
      <c r="AD9" s="584"/>
      <c r="AE9" s="584"/>
      <c r="AF9" s="584"/>
      <c r="AG9" s="584"/>
      <c r="AH9" s="584"/>
      <c r="AI9" s="584"/>
      <c r="AJ9" s="584"/>
      <c r="AK9" s="584"/>
      <c r="AL9" s="584"/>
      <c r="AM9" s="584"/>
      <c r="AN9" s="584"/>
      <c r="AO9" s="584"/>
      <c r="AP9" s="584"/>
      <c r="AQ9" s="584"/>
      <c r="AR9" s="584"/>
      <c r="AS9" s="584"/>
      <c r="AT9" s="584"/>
      <c r="AU9" s="584"/>
      <c r="AV9" s="584"/>
      <c r="AW9" s="584"/>
    </row>
    <row r="11" spans="1:49" ht="30.75" customHeight="1">
      <c r="A11" s="601" t="s">
        <v>10</v>
      </c>
      <c r="B11" s="602" t="s">
        <v>46</v>
      </c>
      <c r="C11" s="602" t="s">
        <v>47</v>
      </c>
      <c r="D11" s="601" t="s">
        <v>11</v>
      </c>
      <c r="E11" s="602" t="s">
        <v>12</v>
      </c>
      <c r="F11" s="603" t="s">
        <v>6</v>
      </c>
      <c r="G11" s="603"/>
      <c r="H11" s="603"/>
      <c r="I11" s="67"/>
      <c r="J11" s="586" t="s">
        <v>550</v>
      </c>
      <c r="K11" s="587"/>
      <c r="L11" s="587"/>
      <c r="M11" s="588"/>
      <c r="N11" s="589" t="s">
        <v>6</v>
      </c>
      <c r="O11" s="590"/>
      <c r="P11" s="590"/>
      <c r="Q11" s="591"/>
      <c r="R11" s="586" t="s">
        <v>550</v>
      </c>
      <c r="S11" s="587"/>
      <c r="T11" s="587"/>
      <c r="U11" s="588"/>
      <c r="V11" s="589" t="s">
        <v>6</v>
      </c>
      <c r="W11" s="590"/>
      <c r="X11" s="590"/>
      <c r="Y11" s="591"/>
      <c r="Z11" s="586" t="s">
        <v>550</v>
      </c>
      <c r="AA11" s="587"/>
      <c r="AB11" s="587"/>
      <c r="AC11" s="588"/>
      <c r="AD11" s="589" t="s">
        <v>6</v>
      </c>
      <c r="AE11" s="590"/>
      <c r="AF11" s="590"/>
      <c r="AG11" s="591"/>
      <c r="AH11" s="586" t="s">
        <v>550</v>
      </c>
      <c r="AI11" s="587"/>
      <c r="AJ11" s="587"/>
      <c r="AK11" s="588"/>
      <c r="AL11" s="589" t="s">
        <v>6</v>
      </c>
      <c r="AM11" s="590"/>
      <c r="AN11" s="590"/>
      <c r="AO11" s="591"/>
      <c r="AP11" s="586" t="s">
        <v>550</v>
      </c>
      <c r="AQ11" s="587"/>
      <c r="AR11" s="587"/>
      <c r="AS11" s="588"/>
      <c r="AT11" s="589" t="s">
        <v>6</v>
      </c>
      <c r="AU11" s="590"/>
      <c r="AV11" s="590"/>
      <c r="AW11" s="591"/>
    </row>
    <row r="12" spans="1:49" ht="28.5" customHeight="1">
      <c r="A12" s="601"/>
      <c r="B12" s="602"/>
      <c r="C12" s="602"/>
      <c r="D12" s="601"/>
      <c r="E12" s="602"/>
      <c r="F12" s="598">
        <v>2022</v>
      </c>
      <c r="G12" s="598" t="s">
        <v>503</v>
      </c>
      <c r="H12" s="598">
        <v>2023</v>
      </c>
      <c r="I12" s="599" t="s">
        <v>503</v>
      </c>
      <c r="J12" s="592">
        <v>2022</v>
      </c>
      <c r="K12" s="593" t="s">
        <v>551</v>
      </c>
      <c r="L12" s="595">
        <v>2023</v>
      </c>
      <c r="M12" s="596" t="s">
        <v>551</v>
      </c>
      <c r="N12" s="598">
        <v>2022</v>
      </c>
      <c r="O12" s="598" t="s">
        <v>503</v>
      </c>
      <c r="P12" s="598">
        <v>2023</v>
      </c>
      <c r="Q12" s="599" t="s">
        <v>503</v>
      </c>
      <c r="R12" s="592">
        <v>2022</v>
      </c>
      <c r="S12" s="593" t="s">
        <v>551</v>
      </c>
      <c r="T12" s="595">
        <v>2023</v>
      </c>
      <c r="U12" s="596" t="s">
        <v>551</v>
      </c>
      <c r="V12" s="598">
        <v>2022</v>
      </c>
      <c r="W12" s="598" t="s">
        <v>503</v>
      </c>
      <c r="X12" s="598">
        <v>2023</v>
      </c>
      <c r="Y12" s="599" t="s">
        <v>503</v>
      </c>
      <c r="Z12" s="592">
        <v>2022</v>
      </c>
      <c r="AA12" s="593" t="s">
        <v>551</v>
      </c>
      <c r="AB12" s="595">
        <v>2023</v>
      </c>
      <c r="AC12" s="596" t="s">
        <v>551</v>
      </c>
      <c r="AD12" s="598">
        <v>2022</v>
      </c>
      <c r="AE12" s="598" t="s">
        <v>503</v>
      </c>
      <c r="AF12" s="598">
        <v>2023</v>
      </c>
      <c r="AG12" s="599" t="s">
        <v>503</v>
      </c>
      <c r="AH12" s="592">
        <v>2022</v>
      </c>
      <c r="AI12" s="593" t="s">
        <v>551</v>
      </c>
      <c r="AJ12" s="595">
        <v>2023</v>
      </c>
      <c r="AK12" s="596" t="s">
        <v>551</v>
      </c>
      <c r="AL12" s="598">
        <v>2022</v>
      </c>
      <c r="AM12" s="598" t="s">
        <v>503</v>
      </c>
      <c r="AN12" s="598">
        <v>2023</v>
      </c>
      <c r="AO12" s="599" t="s">
        <v>503</v>
      </c>
      <c r="AP12" s="592">
        <v>2022</v>
      </c>
      <c r="AQ12" s="593" t="s">
        <v>551</v>
      </c>
      <c r="AR12" s="595">
        <v>2023</v>
      </c>
      <c r="AS12" s="596" t="s">
        <v>551</v>
      </c>
      <c r="AT12" s="598">
        <v>2022</v>
      </c>
      <c r="AU12" s="598" t="s">
        <v>503</v>
      </c>
      <c r="AV12" s="598">
        <v>2023</v>
      </c>
      <c r="AW12" s="599" t="s">
        <v>503</v>
      </c>
    </row>
    <row r="13" spans="1:49" ht="97.5" customHeight="1">
      <c r="A13" s="601"/>
      <c r="B13" s="602"/>
      <c r="C13" s="602"/>
      <c r="D13" s="601"/>
      <c r="E13" s="602"/>
      <c r="F13" s="598"/>
      <c r="G13" s="598"/>
      <c r="H13" s="598"/>
      <c r="I13" s="599"/>
      <c r="J13" s="592"/>
      <c r="K13" s="594"/>
      <c r="L13" s="595"/>
      <c r="M13" s="597"/>
      <c r="N13" s="598"/>
      <c r="O13" s="598"/>
      <c r="P13" s="598"/>
      <c r="Q13" s="599"/>
      <c r="R13" s="592"/>
      <c r="S13" s="594"/>
      <c r="T13" s="595"/>
      <c r="U13" s="597"/>
      <c r="V13" s="598"/>
      <c r="W13" s="598"/>
      <c r="X13" s="598"/>
      <c r="Y13" s="599"/>
      <c r="Z13" s="592"/>
      <c r="AA13" s="594"/>
      <c r="AB13" s="595"/>
      <c r="AC13" s="597"/>
      <c r="AD13" s="598"/>
      <c r="AE13" s="598"/>
      <c r="AF13" s="598"/>
      <c r="AG13" s="599"/>
      <c r="AH13" s="592"/>
      <c r="AI13" s="594"/>
      <c r="AJ13" s="595"/>
      <c r="AK13" s="597"/>
      <c r="AL13" s="598"/>
      <c r="AM13" s="598"/>
      <c r="AN13" s="598"/>
      <c r="AO13" s="599"/>
      <c r="AP13" s="592"/>
      <c r="AQ13" s="594"/>
      <c r="AR13" s="595"/>
      <c r="AS13" s="597"/>
      <c r="AT13" s="598"/>
      <c r="AU13" s="598"/>
      <c r="AV13" s="598"/>
      <c r="AW13" s="599"/>
    </row>
    <row r="14" spans="1:49" ht="15.75">
      <c r="A14" s="15"/>
      <c r="B14" s="16"/>
      <c r="C14" s="16"/>
      <c r="D14" s="17"/>
      <c r="E14" s="16"/>
      <c r="F14" s="18"/>
      <c r="G14" s="18"/>
      <c r="H14" s="18"/>
      <c r="I14" s="68"/>
      <c r="J14" s="18"/>
      <c r="K14" s="18"/>
      <c r="L14" s="18"/>
      <c r="M14" s="18"/>
      <c r="N14" s="18"/>
      <c r="O14" s="18"/>
      <c r="P14" s="18"/>
      <c r="Q14" s="68"/>
      <c r="R14" s="175"/>
      <c r="S14" s="175"/>
      <c r="T14" s="175"/>
      <c r="U14" s="175"/>
      <c r="V14" s="18"/>
      <c r="W14" s="18"/>
      <c r="X14" s="18"/>
      <c r="Y14" s="68"/>
      <c r="Z14" s="175"/>
      <c r="AA14" s="175"/>
      <c r="AB14" s="175"/>
      <c r="AC14" s="175"/>
      <c r="AD14" s="18"/>
      <c r="AE14" s="18"/>
      <c r="AF14" s="18"/>
      <c r="AG14" s="68"/>
      <c r="AH14" s="175"/>
      <c r="AI14" s="175"/>
      <c r="AJ14" s="175"/>
      <c r="AK14" s="175"/>
      <c r="AL14" s="18"/>
      <c r="AM14" s="18"/>
      <c r="AN14" s="18"/>
      <c r="AO14" s="68"/>
      <c r="AP14" s="175"/>
      <c r="AQ14" s="175"/>
      <c r="AR14" s="175"/>
      <c r="AS14" s="175"/>
      <c r="AT14" s="18"/>
      <c r="AU14" s="18"/>
      <c r="AV14" s="18"/>
      <c r="AW14" s="68"/>
    </row>
    <row r="15" spans="1:49" s="5" customFormat="1" ht="40.5">
      <c r="A15" s="38" t="s">
        <v>13</v>
      </c>
      <c r="B15" s="19" t="s">
        <v>14</v>
      </c>
      <c r="C15" s="19"/>
      <c r="D15" s="20"/>
      <c r="E15" s="19"/>
      <c r="F15" s="21">
        <f t="shared" ref="F15:AW15" si="0">F17+F29+F49+F110+F117+F99</f>
        <v>1168280</v>
      </c>
      <c r="G15" s="21">
        <f t="shared" si="0"/>
        <v>0</v>
      </c>
      <c r="H15" s="21">
        <f t="shared" si="0"/>
        <v>1148280</v>
      </c>
      <c r="I15" s="69">
        <f t="shared" si="0"/>
        <v>0</v>
      </c>
      <c r="J15" s="21">
        <f t="shared" si="0"/>
        <v>7317</v>
      </c>
      <c r="K15" s="21">
        <f t="shared" si="0"/>
        <v>0</v>
      </c>
      <c r="L15" s="21">
        <f t="shared" si="0"/>
        <v>7317</v>
      </c>
      <c r="M15" s="69">
        <f t="shared" si="0"/>
        <v>0</v>
      </c>
      <c r="N15" s="21">
        <f t="shared" si="0"/>
        <v>1175597</v>
      </c>
      <c r="O15" s="21">
        <f t="shared" si="0"/>
        <v>0</v>
      </c>
      <c r="P15" s="21">
        <f t="shared" si="0"/>
        <v>1155597</v>
      </c>
      <c r="Q15" s="69">
        <f t="shared" si="0"/>
        <v>0</v>
      </c>
      <c r="R15" s="176">
        <f t="shared" si="0"/>
        <v>0</v>
      </c>
      <c r="S15" s="176">
        <f t="shared" si="0"/>
        <v>48304</v>
      </c>
      <c r="T15" s="176">
        <f t="shared" si="0"/>
        <v>0</v>
      </c>
      <c r="U15" s="177">
        <f t="shared" si="0"/>
        <v>48304</v>
      </c>
      <c r="V15" s="21">
        <f t="shared" si="0"/>
        <v>1223901</v>
      </c>
      <c r="W15" s="21">
        <f t="shared" si="0"/>
        <v>48304</v>
      </c>
      <c r="X15" s="21">
        <f t="shared" si="0"/>
        <v>1203901</v>
      </c>
      <c r="Y15" s="69">
        <f t="shared" si="0"/>
        <v>48304</v>
      </c>
      <c r="Z15" s="176">
        <f t="shared" si="0"/>
        <v>0</v>
      </c>
      <c r="AA15" s="176">
        <f t="shared" si="0"/>
        <v>0</v>
      </c>
      <c r="AB15" s="176">
        <f t="shared" si="0"/>
        <v>0</v>
      </c>
      <c r="AC15" s="177">
        <f t="shared" si="0"/>
        <v>0</v>
      </c>
      <c r="AD15" s="21">
        <f t="shared" si="0"/>
        <v>1223901</v>
      </c>
      <c r="AE15" s="21">
        <f t="shared" si="0"/>
        <v>48304</v>
      </c>
      <c r="AF15" s="21">
        <f t="shared" si="0"/>
        <v>1203901</v>
      </c>
      <c r="AG15" s="69">
        <f t="shared" si="0"/>
        <v>48304</v>
      </c>
      <c r="AH15" s="176">
        <f t="shared" si="0"/>
        <v>0</v>
      </c>
      <c r="AI15" s="176">
        <f t="shared" si="0"/>
        <v>0</v>
      </c>
      <c r="AJ15" s="176">
        <f t="shared" si="0"/>
        <v>0</v>
      </c>
      <c r="AK15" s="177">
        <f t="shared" si="0"/>
        <v>0</v>
      </c>
      <c r="AL15" s="21">
        <f t="shared" si="0"/>
        <v>1223901</v>
      </c>
      <c r="AM15" s="21">
        <f t="shared" si="0"/>
        <v>48304</v>
      </c>
      <c r="AN15" s="21">
        <f t="shared" si="0"/>
        <v>1203901</v>
      </c>
      <c r="AO15" s="69">
        <f t="shared" si="0"/>
        <v>48304</v>
      </c>
      <c r="AP15" s="176">
        <f t="shared" si="0"/>
        <v>0</v>
      </c>
      <c r="AQ15" s="176">
        <f t="shared" si="0"/>
        <v>0</v>
      </c>
      <c r="AR15" s="176">
        <f t="shared" si="0"/>
        <v>0</v>
      </c>
      <c r="AS15" s="177">
        <f t="shared" si="0"/>
        <v>0</v>
      </c>
      <c r="AT15" s="21">
        <f t="shared" si="0"/>
        <v>1223901</v>
      </c>
      <c r="AU15" s="21">
        <f t="shared" si="0"/>
        <v>48304</v>
      </c>
      <c r="AV15" s="21">
        <f t="shared" si="0"/>
        <v>1203901</v>
      </c>
      <c r="AW15" s="69">
        <f t="shared" si="0"/>
        <v>48304</v>
      </c>
    </row>
    <row r="16" spans="1:49" s="6" customFormat="1" ht="15.75">
      <c r="A16" s="61"/>
      <c r="B16" s="16"/>
      <c r="C16" s="16"/>
      <c r="D16" s="17"/>
      <c r="E16" s="16"/>
      <c r="F16" s="52"/>
      <c r="G16" s="52"/>
      <c r="H16" s="52"/>
      <c r="I16" s="70"/>
      <c r="J16" s="52"/>
      <c r="K16" s="52"/>
      <c r="L16" s="52"/>
      <c r="M16" s="70"/>
      <c r="N16" s="52"/>
      <c r="O16" s="52"/>
      <c r="P16" s="52"/>
      <c r="Q16" s="70"/>
      <c r="R16" s="178"/>
      <c r="S16" s="178"/>
      <c r="T16" s="178"/>
      <c r="U16" s="179"/>
      <c r="V16" s="52"/>
      <c r="W16" s="52"/>
      <c r="X16" s="52"/>
      <c r="Y16" s="70"/>
      <c r="Z16" s="178"/>
      <c r="AA16" s="178"/>
      <c r="AB16" s="178"/>
      <c r="AC16" s="179"/>
      <c r="AD16" s="52"/>
      <c r="AE16" s="52"/>
      <c r="AF16" s="52"/>
      <c r="AG16" s="70"/>
      <c r="AH16" s="178"/>
      <c r="AI16" s="178"/>
      <c r="AJ16" s="178"/>
      <c r="AK16" s="179"/>
      <c r="AL16" s="52"/>
      <c r="AM16" s="52"/>
      <c r="AN16" s="52"/>
      <c r="AO16" s="70"/>
      <c r="AP16" s="178"/>
      <c r="AQ16" s="178"/>
      <c r="AR16" s="178"/>
      <c r="AS16" s="179"/>
      <c r="AT16" s="52"/>
      <c r="AU16" s="52"/>
      <c r="AV16" s="52"/>
      <c r="AW16" s="70"/>
    </row>
    <row r="17" spans="1:49" s="7" customFormat="1" ht="58.5" customHeight="1">
      <c r="A17" s="30" t="s">
        <v>68</v>
      </c>
      <c r="B17" s="22" t="s">
        <v>48</v>
      </c>
      <c r="C17" s="22" t="s">
        <v>49</v>
      </c>
      <c r="D17" s="63"/>
      <c r="E17" s="22"/>
      <c r="F17" s="23">
        <f>F18+F23</f>
        <v>4334</v>
      </c>
      <c r="G17" s="23">
        <f t="shared" ref="G17:I17" si="1">G18+G23</f>
        <v>0</v>
      </c>
      <c r="H17" s="23">
        <f t="shared" si="1"/>
        <v>4334</v>
      </c>
      <c r="I17" s="23">
        <f t="shared" si="1"/>
        <v>0</v>
      </c>
      <c r="J17" s="23">
        <f>J18+J23</f>
        <v>0</v>
      </c>
      <c r="K17" s="23">
        <f t="shared" ref="K17:M17" si="2">K18+K23</f>
        <v>0</v>
      </c>
      <c r="L17" s="23">
        <f t="shared" si="2"/>
        <v>0</v>
      </c>
      <c r="M17" s="23">
        <f t="shared" si="2"/>
        <v>0</v>
      </c>
      <c r="N17" s="23">
        <f>N18+N23</f>
        <v>4334</v>
      </c>
      <c r="O17" s="23">
        <f t="shared" ref="O17:Q17" si="3">O18+O23</f>
        <v>0</v>
      </c>
      <c r="P17" s="23">
        <f t="shared" si="3"/>
        <v>4334</v>
      </c>
      <c r="Q17" s="23">
        <f t="shared" si="3"/>
        <v>0</v>
      </c>
      <c r="R17" s="180">
        <f>R18+R23</f>
        <v>0</v>
      </c>
      <c r="S17" s="180">
        <f t="shared" ref="S17:U17" si="4">S18+S23</f>
        <v>0</v>
      </c>
      <c r="T17" s="180">
        <f t="shared" si="4"/>
        <v>0</v>
      </c>
      <c r="U17" s="180">
        <f t="shared" si="4"/>
        <v>0</v>
      </c>
      <c r="V17" s="23">
        <f>V18+V23</f>
        <v>4334</v>
      </c>
      <c r="W17" s="23">
        <f t="shared" ref="W17:Y17" si="5">W18+W23</f>
        <v>0</v>
      </c>
      <c r="X17" s="23">
        <f t="shared" si="5"/>
        <v>4334</v>
      </c>
      <c r="Y17" s="23">
        <f t="shared" si="5"/>
        <v>0</v>
      </c>
      <c r="Z17" s="180">
        <f>Z18+Z23</f>
        <v>0</v>
      </c>
      <c r="AA17" s="180">
        <f t="shared" ref="AA17:AC17" si="6">AA18+AA23</f>
        <v>0</v>
      </c>
      <c r="AB17" s="180">
        <f t="shared" si="6"/>
        <v>0</v>
      </c>
      <c r="AC17" s="180">
        <f t="shared" si="6"/>
        <v>0</v>
      </c>
      <c r="AD17" s="23">
        <f>AD18+AD23</f>
        <v>4334</v>
      </c>
      <c r="AE17" s="23">
        <f t="shared" ref="AE17:AG17" si="7">AE18+AE23</f>
        <v>0</v>
      </c>
      <c r="AF17" s="23">
        <f t="shared" si="7"/>
        <v>4334</v>
      </c>
      <c r="AG17" s="23">
        <f t="shared" si="7"/>
        <v>0</v>
      </c>
      <c r="AH17" s="180">
        <f>AH18+AH23</f>
        <v>0</v>
      </c>
      <c r="AI17" s="180">
        <f t="shared" ref="AI17:AK17" si="8">AI18+AI23</f>
        <v>0</v>
      </c>
      <c r="AJ17" s="180">
        <f t="shared" si="8"/>
        <v>0</v>
      </c>
      <c r="AK17" s="180">
        <f t="shared" si="8"/>
        <v>0</v>
      </c>
      <c r="AL17" s="23">
        <f>AL18+AL23</f>
        <v>4334</v>
      </c>
      <c r="AM17" s="23">
        <f t="shared" ref="AM17:AO17" si="9">AM18+AM23</f>
        <v>0</v>
      </c>
      <c r="AN17" s="23">
        <f t="shared" si="9"/>
        <v>4334</v>
      </c>
      <c r="AO17" s="23">
        <f t="shared" si="9"/>
        <v>0</v>
      </c>
      <c r="AP17" s="180">
        <f>AP18+AP23</f>
        <v>0</v>
      </c>
      <c r="AQ17" s="180">
        <f t="shared" ref="AQ17:AS17" si="10">AQ18+AQ23</f>
        <v>0</v>
      </c>
      <c r="AR17" s="180">
        <f t="shared" si="10"/>
        <v>0</v>
      </c>
      <c r="AS17" s="180">
        <f t="shared" si="10"/>
        <v>0</v>
      </c>
      <c r="AT17" s="23">
        <f>AT18+AT23</f>
        <v>4334</v>
      </c>
      <c r="AU17" s="23">
        <f t="shared" ref="AU17:AW17" si="11">AU18+AU23</f>
        <v>0</v>
      </c>
      <c r="AV17" s="23">
        <f t="shared" si="11"/>
        <v>4334</v>
      </c>
      <c r="AW17" s="23">
        <f t="shared" si="11"/>
        <v>0</v>
      </c>
    </row>
    <row r="18" spans="1:49" s="7" customFormat="1" ht="51">
      <c r="A18" s="24" t="s">
        <v>357</v>
      </c>
      <c r="B18" s="25" t="s">
        <v>48</v>
      </c>
      <c r="C18" s="25" t="s">
        <v>49</v>
      </c>
      <c r="D18" s="26" t="s">
        <v>217</v>
      </c>
      <c r="E18" s="25"/>
      <c r="F18" s="27">
        <f t="shared" ref="F18:U21" si="12">F19</f>
        <v>4334</v>
      </c>
      <c r="G18" s="27">
        <f t="shared" si="12"/>
        <v>0</v>
      </c>
      <c r="H18" s="27">
        <f t="shared" si="12"/>
        <v>0</v>
      </c>
      <c r="I18" s="72">
        <f t="shared" si="12"/>
        <v>0</v>
      </c>
      <c r="J18" s="27">
        <f t="shared" si="12"/>
        <v>0</v>
      </c>
      <c r="K18" s="27">
        <f t="shared" si="12"/>
        <v>0</v>
      </c>
      <c r="L18" s="27">
        <f t="shared" si="12"/>
        <v>0</v>
      </c>
      <c r="M18" s="72">
        <f t="shared" si="12"/>
        <v>0</v>
      </c>
      <c r="N18" s="27">
        <f t="shared" si="12"/>
        <v>4334</v>
      </c>
      <c r="O18" s="27">
        <f t="shared" si="12"/>
        <v>0</v>
      </c>
      <c r="P18" s="27">
        <f t="shared" si="12"/>
        <v>0</v>
      </c>
      <c r="Q18" s="72">
        <f t="shared" si="12"/>
        <v>0</v>
      </c>
      <c r="R18" s="181">
        <f t="shared" si="12"/>
        <v>0</v>
      </c>
      <c r="S18" s="181">
        <f t="shared" si="12"/>
        <v>0</v>
      </c>
      <c r="T18" s="181">
        <f t="shared" si="12"/>
        <v>0</v>
      </c>
      <c r="U18" s="182">
        <f t="shared" si="12"/>
        <v>0</v>
      </c>
      <c r="V18" s="27">
        <f t="shared" ref="V18:AK21" si="13">V19</f>
        <v>4334</v>
      </c>
      <c r="W18" s="27">
        <f t="shared" si="13"/>
        <v>0</v>
      </c>
      <c r="X18" s="27">
        <f t="shared" si="13"/>
        <v>0</v>
      </c>
      <c r="Y18" s="72">
        <f t="shared" si="13"/>
        <v>0</v>
      </c>
      <c r="Z18" s="181">
        <f t="shared" si="13"/>
        <v>0</v>
      </c>
      <c r="AA18" s="181">
        <f t="shared" si="13"/>
        <v>0</v>
      </c>
      <c r="AB18" s="181">
        <f t="shared" si="13"/>
        <v>0</v>
      </c>
      <c r="AC18" s="182">
        <f t="shared" si="13"/>
        <v>0</v>
      </c>
      <c r="AD18" s="27">
        <f t="shared" si="13"/>
        <v>4334</v>
      </c>
      <c r="AE18" s="27">
        <f t="shared" si="13"/>
        <v>0</v>
      </c>
      <c r="AF18" s="27">
        <f t="shared" si="13"/>
        <v>0</v>
      </c>
      <c r="AG18" s="72">
        <f t="shared" si="13"/>
        <v>0</v>
      </c>
      <c r="AH18" s="181">
        <f t="shared" si="13"/>
        <v>0</v>
      </c>
      <c r="AI18" s="181">
        <f t="shared" si="13"/>
        <v>0</v>
      </c>
      <c r="AJ18" s="181">
        <f t="shared" si="13"/>
        <v>0</v>
      </c>
      <c r="AK18" s="182">
        <f t="shared" si="13"/>
        <v>0</v>
      </c>
      <c r="AL18" s="27">
        <f t="shared" ref="AL18:AW21" si="14">AL19</f>
        <v>4334</v>
      </c>
      <c r="AM18" s="27">
        <f t="shared" si="14"/>
        <v>0</v>
      </c>
      <c r="AN18" s="27">
        <f t="shared" si="14"/>
        <v>0</v>
      </c>
      <c r="AO18" s="72">
        <f t="shared" si="14"/>
        <v>0</v>
      </c>
      <c r="AP18" s="181">
        <f t="shared" si="14"/>
        <v>0</v>
      </c>
      <c r="AQ18" s="181">
        <f t="shared" si="14"/>
        <v>0</v>
      </c>
      <c r="AR18" s="181">
        <f t="shared" si="14"/>
        <v>0</v>
      </c>
      <c r="AS18" s="182">
        <f t="shared" si="14"/>
        <v>0</v>
      </c>
      <c r="AT18" s="27">
        <f t="shared" si="14"/>
        <v>4334</v>
      </c>
      <c r="AU18" s="27">
        <f t="shared" si="14"/>
        <v>0</v>
      </c>
      <c r="AV18" s="27">
        <f t="shared" si="14"/>
        <v>0</v>
      </c>
      <c r="AW18" s="72">
        <f t="shared" si="14"/>
        <v>0</v>
      </c>
    </row>
    <row r="19" spans="1:49" s="7" customFormat="1" ht="33.75">
      <c r="A19" s="24" t="s">
        <v>144</v>
      </c>
      <c r="B19" s="25" t="s">
        <v>48</v>
      </c>
      <c r="C19" s="25" t="s">
        <v>49</v>
      </c>
      <c r="D19" s="28" t="s">
        <v>490</v>
      </c>
      <c r="E19" s="25"/>
      <c r="F19" s="27">
        <f t="shared" si="12"/>
        <v>4334</v>
      </c>
      <c r="G19" s="27">
        <f t="shared" si="12"/>
        <v>0</v>
      </c>
      <c r="H19" s="27">
        <f t="shared" si="12"/>
        <v>0</v>
      </c>
      <c r="I19" s="72">
        <f t="shared" si="12"/>
        <v>0</v>
      </c>
      <c r="J19" s="27">
        <f t="shared" si="12"/>
        <v>0</v>
      </c>
      <c r="K19" s="27">
        <f t="shared" si="12"/>
        <v>0</v>
      </c>
      <c r="L19" s="27">
        <f t="shared" si="12"/>
        <v>0</v>
      </c>
      <c r="M19" s="72">
        <f t="shared" si="12"/>
        <v>0</v>
      </c>
      <c r="N19" s="27">
        <f t="shared" si="12"/>
        <v>4334</v>
      </c>
      <c r="O19" s="27">
        <f t="shared" si="12"/>
        <v>0</v>
      </c>
      <c r="P19" s="27">
        <f t="shared" si="12"/>
        <v>0</v>
      </c>
      <c r="Q19" s="72">
        <f t="shared" si="12"/>
        <v>0</v>
      </c>
      <c r="R19" s="181">
        <f t="shared" si="12"/>
        <v>0</v>
      </c>
      <c r="S19" s="181">
        <f t="shared" si="12"/>
        <v>0</v>
      </c>
      <c r="T19" s="181">
        <f t="shared" si="12"/>
        <v>0</v>
      </c>
      <c r="U19" s="182">
        <f t="shared" si="12"/>
        <v>0</v>
      </c>
      <c r="V19" s="27">
        <f t="shared" si="13"/>
        <v>4334</v>
      </c>
      <c r="W19" s="27">
        <f t="shared" si="13"/>
        <v>0</v>
      </c>
      <c r="X19" s="27">
        <f t="shared" si="13"/>
        <v>0</v>
      </c>
      <c r="Y19" s="72">
        <f t="shared" si="13"/>
        <v>0</v>
      </c>
      <c r="Z19" s="181">
        <f t="shared" si="13"/>
        <v>0</v>
      </c>
      <c r="AA19" s="181">
        <f t="shared" si="13"/>
        <v>0</v>
      </c>
      <c r="AB19" s="181">
        <f t="shared" si="13"/>
        <v>0</v>
      </c>
      <c r="AC19" s="182">
        <f t="shared" si="13"/>
        <v>0</v>
      </c>
      <c r="AD19" s="27">
        <f t="shared" si="13"/>
        <v>4334</v>
      </c>
      <c r="AE19" s="27">
        <f t="shared" si="13"/>
        <v>0</v>
      </c>
      <c r="AF19" s="27">
        <f t="shared" si="13"/>
        <v>0</v>
      </c>
      <c r="AG19" s="72">
        <f t="shared" si="13"/>
        <v>0</v>
      </c>
      <c r="AH19" s="181">
        <f t="shared" si="13"/>
        <v>0</v>
      </c>
      <c r="AI19" s="181">
        <f t="shared" si="13"/>
        <v>0</v>
      </c>
      <c r="AJ19" s="181">
        <f t="shared" si="13"/>
        <v>0</v>
      </c>
      <c r="AK19" s="182">
        <f t="shared" si="13"/>
        <v>0</v>
      </c>
      <c r="AL19" s="27">
        <f t="shared" si="14"/>
        <v>4334</v>
      </c>
      <c r="AM19" s="27">
        <f t="shared" si="14"/>
        <v>0</v>
      </c>
      <c r="AN19" s="27">
        <f t="shared" si="14"/>
        <v>0</v>
      </c>
      <c r="AO19" s="72">
        <f t="shared" si="14"/>
        <v>0</v>
      </c>
      <c r="AP19" s="181">
        <f t="shared" si="14"/>
        <v>0</v>
      </c>
      <c r="AQ19" s="181">
        <f t="shared" si="14"/>
        <v>0</v>
      </c>
      <c r="AR19" s="181">
        <f t="shared" si="14"/>
        <v>0</v>
      </c>
      <c r="AS19" s="182">
        <f t="shared" si="14"/>
        <v>0</v>
      </c>
      <c r="AT19" s="27">
        <f t="shared" si="14"/>
        <v>4334</v>
      </c>
      <c r="AU19" s="27">
        <f t="shared" si="14"/>
        <v>0</v>
      </c>
      <c r="AV19" s="27">
        <f t="shared" si="14"/>
        <v>0</v>
      </c>
      <c r="AW19" s="72">
        <f t="shared" si="14"/>
        <v>0</v>
      </c>
    </row>
    <row r="20" spans="1:49" s="8" customFormat="1" ht="16.5">
      <c r="A20" s="24" t="s">
        <v>110</v>
      </c>
      <c r="B20" s="25" t="s">
        <v>48</v>
      </c>
      <c r="C20" s="25" t="s">
        <v>49</v>
      </c>
      <c r="D20" s="28" t="s">
        <v>492</v>
      </c>
      <c r="E20" s="25"/>
      <c r="F20" s="27">
        <f t="shared" si="12"/>
        <v>4334</v>
      </c>
      <c r="G20" s="27">
        <f t="shared" si="12"/>
        <v>0</v>
      </c>
      <c r="H20" s="27">
        <f t="shared" si="12"/>
        <v>0</v>
      </c>
      <c r="I20" s="72">
        <f t="shared" si="12"/>
        <v>0</v>
      </c>
      <c r="J20" s="27">
        <f t="shared" si="12"/>
        <v>0</v>
      </c>
      <c r="K20" s="27">
        <f t="shared" si="12"/>
        <v>0</v>
      </c>
      <c r="L20" s="27">
        <f t="shared" si="12"/>
        <v>0</v>
      </c>
      <c r="M20" s="72">
        <f t="shared" si="12"/>
        <v>0</v>
      </c>
      <c r="N20" s="27">
        <f t="shared" si="12"/>
        <v>4334</v>
      </c>
      <c r="O20" s="27">
        <f t="shared" si="12"/>
        <v>0</v>
      </c>
      <c r="P20" s="27">
        <f t="shared" si="12"/>
        <v>0</v>
      </c>
      <c r="Q20" s="72">
        <f t="shared" si="12"/>
        <v>0</v>
      </c>
      <c r="R20" s="181">
        <f t="shared" si="12"/>
        <v>0</v>
      </c>
      <c r="S20" s="181">
        <f t="shared" si="12"/>
        <v>0</v>
      </c>
      <c r="T20" s="181">
        <f t="shared" si="12"/>
        <v>0</v>
      </c>
      <c r="U20" s="182">
        <f t="shared" si="12"/>
        <v>0</v>
      </c>
      <c r="V20" s="27">
        <f t="shared" si="13"/>
        <v>4334</v>
      </c>
      <c r="W20" s="27">
        <f t="shared" si="13"/>
        <v>0</v>
      </c>
      <c r="X20" s="27">
        <f t="shared" si="13"/>
        <v>0</v>
      </c>
      <c r="Y20" s="72">
        <f t="shared" si="13"/>
        <v>0</v>
      </c>
      <c r="Z20" s="181">
        <f t="shared" si="13"/>
        <v>0</v>
      </c>
      <c r="AA20" s="181">
        <f t="shared" si="13"/>
        <v>0</v>
      </c>
      <c r="AB20" s="181">
        <f t="shared" si="13"/>
        <v>0</v>
      </c>
      <c r="AC20" s="182">
        <f t="shared" si="13"/>
        <v>0</v>
      </c>
      <c r="AD20" s="27">
        <f t="shared" si="13"/>
        <v>4334</v>
      </c>
      <c r="AE20" s="27">
        <f t="shared" si="13"/>
        <v>0</v>
      </c>
      <c r="AF20" s="27">
        <f t="shared" si="13"/>
        <v>0</v>
      </c>
      <c r="AG20" s="72">
        <f t="shared" si="13"/>
        <v>0</v>
      </c>
      <c r="AH20" s="181">
        <f t="shared" si="13"/>
        <v>0</v>
      </c>
      <c r="AI20" s="181">
        <f t="shared" si="13"/>
        <v>0</v>
      </c>
      <c r="AJ20" s="181">
        <f t="shared" si="13"/>
        <v>0</v>
      </c>
      <c r="AK20" s="182">
        <f t="shared" si="13"/>
        <v>0</v>
      </c>
      <c r="AL20" s="27">
        <f t="shared" si="14"/>
        <v>4334</v>
      </c>
      <c r="AM20" s="27">
        <f t="shared" si="14"/>
        <v>0</v>
      </c>
      <c r="AN20" s="27">
        <f t="shared" si="14"/>
        <v>0</v>
      </c>
      <c r="AO20" s="72">
        <f t="shared" si="14"/>
        <v>0</v>
      </c>
      <c r="AP20" s="181">
        <f t="shared" si="14"/>
        <v>0</v>
      </c>
      <c r="AQ20" s="181">
        <f t="shared" si="14"/>
        <v>0</v>
      </c>
      <c r="AR20" s="181">
        <f t="shared" si="14"/>
        <v>0</v>
      </c>
      <c r="AS20" s="182">
        <f t="shared" si="14"/>
        <v>0</v>
      </c>
      <c r="AT20" s="27">
        <f t="shared" si="14"/>
        <v>4334</v>
      </c>
      <c r="AU20" s="27">
        <f t="shared" si="14"/>
        <v>0</v>
      </c>
      <c r="AV20" s="27">
        <f t="shared" si="14"/>
        <v>0</v>
      </c>
      <c r="AW20" s="72">
        <f t="shared" si="14"/>
        <v>0</v>
      </c>
    </row>
    <row r="21" spans="1:49" s="9" customFormat="1" ht="82.5">
      <c r="A21" s="24" t="s">
        <v>377</v>
      </c>
      <c r="B21" s="25" t="s">
        <v>48</v>
      </c>
      <c r="C21" s="25" t="s">
        <v>49</v>
      </c>
      <c r="D21" s="28" t="s">
        <v>492</v>
      </c>
      <c r="E21" s="25" t="s">
        <v>103</v>
      </c>
      <c r="F21" s="27">
        <f t="shared" si="12"/>
        <v>4334</v>
      </c>
      <c r="G21" s="27">
        <f t="shared" si="12"/>
        <v>0</v>
      </c>
      <c r="H21" s="27">
        <f t="shared" si="12"/>
        <v>0</v>
      </c>
      <c r="I21" s="72">
        <f t="shared" si="12"/>
        <v>0</v>
      </c>
      <c r="J21" s="27">
        <f t="shared" si="12"/>
        <v>0</v>
      </c>
      <c r="K21" s="27">
        <f t="shared" si="12"/>
        <v>0</v>
      </c>
      <c r="L21" s="27">
        <f t="shared" si="12"/>
        <v>0</v>
      </c>
      <c r="M21" s="72">
        <f t="shared" si="12"/>
        <v>0</v>
      </c>
      <c r="N21" s="27">
        <f t="shared" si="12"/>
        <v>4334</v>
      </c>
      <c r="O21" s="27">
        <f t="shared" si="12"/>
        <v>0</v>
      </c>
      <c r="P21" s="27">
        <f t="shared" si="12"/>
        <v>0</v>
      </c>
      <c r="Q21" s="72">
        <f t="shared" si="12"/>
        <v>0</v>
      </c>
      <c r="R21" s="181">
        <f t="shared" si="12"/>
        <v>0</v>
      </c>
      <c r="S21" s="181">
        <f t="shared" si="12"/>
        <v>0</v>
      </c>
      <c r="T21" s="181">
        <f t="shared" si="12"/>
        <v>0</v>
      </c>
      <c r="U21" s="182">
        <f t="shared" si="12"/>
        <v>0</v>
      </c>
      <c r="V21" s="27">
        <f t="shared" si="13"/>
        <v>4334</v>
      </c>
      <c r="W21" s="27">
        <f t="shared" si="13"/>
        <v>0</v>
      </c>
      <c r="X21" s="27">
        <f t="shared" si="13"/>
        <v>0</v>
      </c>
      <c r="Y21" s="72">
        <f t="shared" si="13"/>
        <v>0</v>
      </c>
      <c r="Z21" s="181">
        <f t="shared" si="13"/>
        <v>0</v>
      </c>
      <c r="AA21" s="181">
        <f t="shared" si="13"/>
        <v>0</v>
      </c>
      <c r="AB21" s="181">
        <f t="shared" si="13"/>
        <v>0</v>
      </c>
      <c r="AC21" s="182">
        <f t="shared" si="13"/>
        <v>0</v>
      </c>
      <c r="AD21" s="27">
        <f t="shared" si="13"/>
        <v>4334</v>
      </c>
      <c r="AE21" s="27">
        <f t="shared" si="13"/>
        <v>0</v>
      </c>
      <c r="AF21" s="27">
        <f t="shared" si="13"/>
        <v>0</v>
      </c>
      <c r="AG21" s="72">
        <f t="shared" si="13"/>
        <v>0</v>
      </c>
      <c r="AH21" s="181">
        <f t="shared" si="13"/>
        <v>0</v>
      </c>
      <c r="AI21" s="181">
        <f t="shared" si="13"/>
        <v>0</v>
      </c>
      <c r="AJ21" s="181">
        <f t="shared" si="13"/>
        <v>0</v>
      </c>
      <c r="AK21" s="182">
        <f t="shared" si="13"/>
        <v>0</v>
      </c>
      <c r="AL21" s="27">
        <f t="shared" si="14"/>
        <v>4334</v>
      </c>
      <c r="AM21" s="27">
        <f t="shared" si="14"/>
        <v>0</v>
      </c>
      <c r="AN21" s="27">
        <f t="shared" si="14"/>
        <v>0</v>
      </c>
      <c r="AO21" s="72">
        <f t="shared" si="14"/>
        <v>0</v>
      </c>
      <c r="AP21" s="181">
        <f t="shared" si="14"/>
        <v>0</v>
      </c>
      <c r="AQ21" s="181">
        <f t="shared" si="14"/>
        <v>0</v>
      </c>
      <c r="AR21" s="181">
        <f t="shared" si="14"/>
        <v>0</v>
      </c>
      <c r="AS21" s="182">
        <f t="shared" si="14"/>
        <v>0</v>
      </c>
      <c r="AT21" s="27">
        <f t="shared" si="14"/>
        <v>4334</v>
      </c>
      <c r="AU21" s="27">
        <f t="shared" si="14"/>
        <v>0</v>
      </c>
      <c r="AV21" s="27">
        <f t="shared" si="14"/>
        <v>0</v>
      </c>
      <c r="AW21" s="72">
        <f t="shared" si="14"/>
        <v>0</v>
      </c>
    </row>
    <row r="22" spans="1:49" s="9" customFormat="1" ht="33">
      <c r="A22" s="33" t="s">
        <v>159</v>
      </c>
      <c r="B22" s="25" t="s">
        <v>48</v>
      </c>
      <c r="C22" s="25" t="s">
        <v>49</v>
      </c>
      <c r="D22" s="28" t="s">
        <v>492</v>
      </c>
      <c r="E22" s="25" t="s">
        <v>158</v>
      </c>
      <c r="F22" s="27">
        <v>4334</v>
      </c>
      <c r="G22" s="27"/>
      <c r="H22" s="27"/>
      <c r="I22" s="72"/>
      <c r="J22" s="55"/>
      <c r="K22" s="55"/>
      <c r="L22" s="55"/>
      <c r="M22" s="55"/>
      <c r="N22" s="27">
        <f>F22+J22+K22</f>
        <v>4334</v>
      </c>
      <c r="O22" s="27">
        <f>G22+K22</f>
        <v>0</v>
      </c>
      <c r="P22" s="27">
        <f>H22+L22+M22</f>
        <v>0</v>
      </c>
      <c r="Q22" s="72">
        <f>I22+M22</f>
        <v>0</v>
      </c>
      <c r="R22" s="183"/>
      <c r="S22" s="183"/>
      <c r="T22" s="183"/>
      <c r="U22" s="183"/>
      <c r="V22" s="27">
        <f>N22+R22+S22</f>
        <v>4334</v>
      </c>
      <c r="W22" s="27">
        <f>O22+S22</f>
        <v>0</v>
      </c>
      <c r="X22" s="27">
        <f>P22+T22+U22</f>
        <v>0</v>
      </c>
      <c r="Y22" s="72">
        <f>Q22+U22</f>
        <v>0</v>
      </c>
      <c r="Z22" s="183"/>
      <c r="AA22" s="183"/>
      <c r="AB22" s="183"/>
      <c r="AC22" s="183"/>
      <c r="AD22" s="27">
        <f>V22+Z22+AA22</f>
        <v>4334</v>
      </c>
      <c r="AE22" s="27">
        <f>W22+AA22</f>
        <v>0</v>
      </c>
      <c r="AF22" s="27">
        <f>X22+AB22+AC22</f>
        <v>0</v>
      </c>
      <c r="AG22" s="72">
        <f>Y22+AC22</f>
        <v>0</v>
      </c>
      <c r="AH22" s="183"/>
      <c r="AI22" s="183"/>
      <c r="AJ22" s="183"/>
      <c r="AK22" s="183"/>
      <c r="AL22" s="27">
        <f>AD22+AH22+AI22</f>
        <v>4334</v>
      </c>
      <c r="AM22" s="27">
        <f>AE22+AI22</f>
        <v>0</v>
      </c>
      <c r="AN22" s="27">
        <f>AF22+AJ22+AK22</f>
        <v>0</v>
      </c>
      <c r="AO22" s="72">
        <f>AG22+AK22</f>
        <v>0</v>
      </c>
      <c r="AP22" s="183"/>
      <c r="AQ22" s="183"/>
      <c r="AR22" s="183"/>
      <c r="AS22" s="183"/>
      <c r="AT22" s="27">
        <f>AL22+AP22+AQ22</f>
        <v>4334</v>
      </c>
      <c r="AU22" s="27">
        <f>AM22+AQ22</f>
        <v>0</v>
      </c>
      <c r="AV22" s="27">
        <f>AN22+AR22+AS22</f>
        <v>0</v>
      </c>
      <c r="AW22" s="72">
        <f>AO22+AS22</f>
        <v>0</v>
      </c>
    </row>
    <row r="23" spans="1:49" s="9" customFormat="1" ht="16.5">
      <c r="A23" s="33" t="s">
        <v>79</v>
      </c>
      <c r="B23" s="25" t="s">
        <v>48</v>
      </c>
      <c r="C23" s="25" t="s">
        <v>49</v>
      </c>
      <c r="D23" s="28" t="s">
        <v>218</v>
      </c>
      <c r="E23" s="25"/>
      <c r="F23" s="27">
        <f>F24</f>
        <v>0</v>
      </c>
      <c r="G23" s="27">
        <f t="shared" ref="G23:V26" si="15">G24</f>
        <v>0</v>
      </c>
      <c r="H23" s="27">
        <f t="shared" si="15"/>
        <v>4334</v>
      </c>
      <c r="I23" s="27">
        <f t="shared" si="15"/>
        <v>0</v>
      </c>
      <c r="J23" s="27">
        <f t="shared" si="15"/>
        <v>0</v>
      </c>
      <c r="K23" s="27">
        <f t="shared" si="15"/>
        <v>0</v>
      </c>
      <c r="L23" s="27">
        <f t="shared" si="15"/>
        <v>0</v>
      </c>
      <c r="M23" s="27">
        <f t="shared" si="15"/>
        <v>0</v>
      </c>
      <c r="N23" s="27">
        <f t="shared" si="15"/>
        <v>0</v>
      </c>
      <c r="O23" s="27">
        <f t="shared" si="15"/>
        <v>0</v>
      </c>
      <c r="P23" s="27">
        <f t="shared" si="15"/>
        <v>4334</v>
      </c>
      <c r="Q23" s="27">
        <f t="shared" si="15"/>
        <v>0</v>
      </c>
      <c r="R23" s="181">
        <f t="shared" si="15"/>
        <v>0</v>
      </c>
      <c r="S23" s="181">
        <f t="shared" si="15"/>
        <v>0</v>
      </c>
      <c r="T23" s="181">
        <f t="shared" si="15"/>
        <v>0</v>
      </c>
      <c r="U23" s="181">
        <f t="shared" si="15"/>
        <v>0</v>
      </c>
      <c r="V23" s="27">
        <f t="shared" si="15"/>
        <v>0</v>
      </c>
      <c r="W23" s="27">
        <f t="shared" ref="W23:AL26" si="16">W24</f>
        <v>0</v>
      </c>
      <c r="X23" s="27">
        <f t="shared" si="16"/>
        <v>4334</v>
      </c>
      <c r="Y23" s="27">
        <f t="shared" si="16"/>
        <v>0</v>
      </c>
      <c r="Z23" s="181">
        <f t="shared" si="16"/>
        <v>0</v>
      </c>
      <c r="AA23" s="181">
        <f t="shared" si="16"/>
        <v>0</v>
      </c>
      <c r="AB23" s="181">
        <f t="shared" si="16"/>
        <v>0</v>
      </c>
      <c r="AC23" s="181">
        <f t="shared" si="16"/>
        <v>0</v>
      </c>
      <c r="AD23" s="27">
        <f t="shared" si="16"/>
        <v>0</v>
      </c>
      <c r="AE23" s="27">
        <f t="shared" si="16"/>
        <v>0</v>
      </c>
      <c r="AF23" s="27">
        <f t="shared" si="16"/>
        <v>4334</v>
      </c>
      <c r="AG23" s="27">
        <f t="shared" si="16"/>
        <v>0</v>
      </c>
      <c r="AH23" s="181">
        <f t="shared" si="16"/>
        <v>0</v>
      </c>
      <c r="AI23" s="181">
        <f t="shared" si="16"/>
        <v>0</v>
      </c>
      <c r="AJ23" s="181">
        <f t="shared" si="16"/>
        <v>0</v>
      </c>
      <c r="AK23" s="181">
        <f t="shared" si="16"/>
        <v>0</v>
      </c>
      <c r="AL23" s="27">
        <f t="shared" si="16"/>
        <v>0</v>
      </c>
      <c r="AM23" s="27">
        <f t="shared" ref="AM23:AW26" si="17">AM24</f>
        <v>0</v>
      </c>
      <c r="AN23" s="27">
        <f t="shared" si="17"/>
        <v>4334</v>
      </c>
      <c r="AO23" s="27">
        <f t="shared" si="17"/>
        <v>0</v>
      </c>
      <c r="AP23" s="181">
        <f t="shared" si="17"/>
        <v>0</v>
      </c>
      <c r="AQ23" s="181">
        <f t="shared" si="17"/>
        <v>0</v>
      </c>
      <c r="AR23" s="181">
        <f t="shared" si="17"/>
        <v>0</v>
      </c>
      <c r="AS23" s="181">
        <f t="shared" si="17"/>
        <v>0</v>
      </c>
      <c r="AT23" s="27">
        <f t="shared" si="17"/>
        <v>0</v>
      </c>
      <c r="AU23" s="27">
        <f t="shared" si="17"/>
        <v>0</v>
      </c>
      <c r="AV23" s="27">
        <f t="shared" si="17"/>
        <v>4334</v>
      </c>
      <c r="AW23" s="27">
        <f t="shared" si="17"/>
        <v>0</v>
      </c>
    </row>
    <row r="24" spans="1:49" s="9" customFormat="1" ht="33">
      <c r="A24" s="33" t="s">
        <v>144</v>
      </c>
      <c r="B24" s="25" t="s">
        <v>48</v>
      </c>
      <c r="C24" s="25" t="s">
        <v>49</v>
      </c>
      <c r="D24" s="28" t="s">
        <v>227</v>
      </c>
      <c r="E24" s="25"/>
      <c r="F24" s="27">
        <f>F25</f>
        <v>0</v>
      </c>
      <c r="G24" s="27">
        <f t="shared" si="15"/>
        <v>0</v>
      </c>
      <c r="H24" s="27">
        <f t="shared" si="15"/>
        <v>4334</v>
      </c>
      <c r="I24" s="27">
        <f t="shared" si="15"/>
        <v>0</v>
      </c>
      <c r="J24" s="27">
        <f t="shared" si="15"/>
        <v>0</v>
      </c>
      <c r="K24" s="27">
        <f t="shared" si="15"/>
        <v>0</v>
      </c>
      <c r="L24" s="27">
        <f t="shared" si="15"/>
        <v>0</v>
      </c>
      <c r="M24" s="27">
        <f t="shared" si="15"/>
        <v>0</v>
      </c>
      <c r="N24" s="27">
        <f t="shared" si="15"/>
        <v>0</v>
      </c>
      <c r="O24" s="27">
        <f t="shared" si="15"/>
        <v>0</v>
      </c>
      <c r="P24" s="27">
        <f t="shared" si="15"/>
        <v>4334</v>
      </c>
      <c r="Q24" s="27">
        <f t="shared" si="15"/>
        <v>0</v>
      </c>
      <c r="R24" s="181">
        <f t="shared" si="15"/>
        <v>0</v>
      </c>
      <c r="S24" s="181">
        <f t="shared" si="15"/>
        <v>0</v>
      </c>
      <c r="T24" s="181">
        <f t="shared" si="15"/>
        <v>0</v>
      </c>
      <c r="U24" s="181">
        <f t="shared" si="15"/>
        <v>0</v>
      </c>
      <c r="V24" s="27">
        <f t="shared" si="15"/>
        <v>0</v>
      </c>
      <c r="W24" s="27">
        <f t="shared" si="16"/>
        <v>0</v>
      </c>
      <c r="X24" s="27">
        <f t="shared" si="16"/>
        <v>4334</v>
      </c>
      <c r="Y24" s="27">
        <f t="shared" si="16"/>
        <v>0</v>
      </c>
      <c r="Z24" s="181">
        <f t="shared" si="16"/>
        <v>0</v>
      </c>
      <c r="AA24" s="181">
        <f t="shared" si="16"/>
        <v>0</v>
      </c>
      <c r="AB24" s="181">
        <f t="shared" si="16"/>
        <v>0</v>
      </c>
      <c r="AC24" s="181">
        <f t="shared" si="16"/>
        <v>0</v>
      </c>
      <c r="AD24" s="27">
        <f t="shared" si="16"/>
        <v>0</v>
      </c>
      <c r="AE24" s="27">
        <f t="shared" si="16"/>
        <v>0</v>
      </c>
      <c r="AF24" s="27">
        <f t="shared" si="16"/>
        <v>4334</v>
      </c>
      <c r="AG24" s="27">
        <f t="shared" si="16"/>
        <v>0</v>
      </c>
      <c r="AH24" s="181">
        <f t="shared" si="16"/>
        <v>0</v>
      </c>
      <c r="AI24" s="181">
        <f t="shared" si="16"/>
        <v>0</v>
      </c>
      <c r="AJ24" s="181">
        <f t="shared" si="16"/>
        <v>0</v>
      </c>
      <c r="AK24" s="181">
        <f t="shared" si="16"/>
        <v>0</v>
      </c>
      <c r="AL24" s="27">
        <f t="shared" si="16"/>
        <v>0</v>
      </c>
      <c r="AM24" s="27">
        <f t="shared" si="17"/>
        <v>0</v>
      </c>
      <c r="AN24" s="27">
        <f t="shared" si="17"/>
        <v>4334</v>
      </c>
      <c r="AO24" s="27">
        <f t="shared" si="17"/>
        <v>0</v>
      </c>
      <c r="AP24" s="181">
        <f t="shared" si="17"/>
        <v>0</v>
      </c>
      <c r="AQ24" s="181">
        <f t="shared" si="17"/>
        <v>0</v>
      </c>
      <c r="AR24" s="181">
        <f t="shared" si="17"/>
        <v>0</v>
      </c>
      <c r="AS24" s="181">
        <f t="shared" si="17"/>
        <v>0</v>
      </c>
      <c r="AT24" s="27">
        <f t="shared" si="17"/>
        <v>0</v>
      </c>
      <c r="AU24" s="27">
        <f t="shared" si="17"/>
        <v>0</v>
      </c>
      <c r="AV24" s="27">
        <f t="shared" si="17"/>
        <v>4334</v>
      </c>
      <c r="AW24" s="27">
        <f t="shared" si="17"/>
        <v>0</v>
      </c>
    </row>
    <row r="25" spans="1:49" s="9" customFormat="1" ht="16.5">
      <c r="A25" s="33" t="s">
        <v>110</v>
      </c>
      <c r="B25" s="25" t="s">
        <v>48</v>
      </c>
      <c r="C25" s="25" t="s">
        <v>49</v>
      </c>
      <c r="D25" s="28" t="s">
        <v>645</v>
      </c>
      <c r="E25" s="25"/>
      <c r="F25" s="27">
        <f>F26</f>
        <v>0</v>
      </c>
      <c r="G25" s="27">
        <f t="shared" si="15"/>
        <v>0</v>
      </c>
      <c r="H25" s="27">
        <f t="shared" si="15"/>
        <v>4334</v>
      </c>
      <c r="I25" s="27">
        <f t="shared" si="15"/>
        <v>0</v>
      </c>
      <c r="J25" s="27">
        <f t="shared" si="15"/>
        <v>0</v>
      </c>
      <c r="K25" s="27">
        <f t="shared" si="15"/>
        <v>0</v>
      </c>
      <c r="L25" s="27">
        <f t="shared" si="15"/>
        <v>0</v>
      </c>
      <c r="M25" s="27">
        <f t="shared" si="15"/>
        <v>0</v>
      </c>
      <c r="N25" s="27">
        <f t="shared" si="15"/>
        <v>0</v>
      </c>
      <c r="O25" s="27">
        <f t="shared" si="15"/>
        <v>0</v>
      </c>
      <c r="P25" s="27">
        <f t="shared" si="15"/>
        <v>4334</v>
      </c>
      <c r="Q25" s="27">
        <f t="shared" si="15"/>
        <v>0</v>
      </c>
      <c r="R25" s="181">
        <f t="shared" si="15"/>
        <v>0</v>
      </c>
      <c r="S25" s="181">
        <f t="shared" si="15"/>
        <v>0</v>
      </c>
      <c r="T25" s="181">
        <f t="shared" si="15"/>
        <v>0</v>
      </c>
      <c r="U25" s="181">
        <f t="shared" si="15"/>
        <v>0</v>
      </c>
      <c r="V25" s="27">
        <f t="shared" si="15"/>
        <v>0</v>
      </c>
      <c r="W25" s="27">
        <f t="shared" si="16"/>
        <v>0</v>
      </c>
      <c r="X25" s="27">
        <f t="shared" si="16"/>
        <v>4334</v>
      </c>
      <c r="Y25" s="27">
        <f t="shared" si="16"/>
        <v>0</v>
      </c>
      <c r="Z25" s="181">
        <f t="shared" si="16"/>
        <v>0</v>
      </c>
      <c r="AA25" s="181">
        <f t="shared" si="16"/>
        <v>0</v>
      </c>
      <c r="AB25" s="181">
        <f t="shared" si="16"/>
        <v>0</v>
      </c>
      <c r="AC25" s="181">
        <f t="shared" si="16"/>
        <v>0</v>
      </c>
      <c r="AD25" s="27">
        <f t="shared" si="16"/>
        <v>0</v>
      </c>
      <c r="AE25" s="27">
        <f t="shared" si="16"/>
        <v>0</v>
      </c>
      <c r="AF25" s="27">
        <f t="shared" si="16"/>
        <v>4334</v>
      </c>
      <c r="AG25" s="27">
        <f t="shared" si="16"/>
        <v>0</v>
      </c>
      <c r="AH25" s="181">
        <f t="shared" si="16"/>
        <v>0</v>
      </c>
      <c r="AI25" s="181">
        <f t="shared" si="16"/>
        <v>0</v>
      </c>
      <c r="AJ25" s="181">
        <f t="shared" si="16"/>
        <v>0</v>
      </c>
      <c r="AK25" s="181">
        <f t="shared" si="16"/>
        <v>0</v>
      </c>
      <c r="AL25" s="27">
        <f t="shared" si="16"/>
        <v>0</v>
      </c>
      <c r="AM25" s="27">
        <f t="shared" si="17"/>
        <v>0</v>
      </c>
      <c r="AN25" s="27">
        <f t="shared" si="17"/>
        <v>4334</v>
      </c>
      <c r="AO25" s="27">
        <f t="shared" si="17"/>
        <v>0</v>
      </c>
      <c r="AP25" s="181">
        <f t="shared" si="17"/>
        <v>0</v>
      </c>
      <c r="AQ25" s="181">
        <f t="shared" si="17"/>
        <v>0</v>
      </c>
      <c r="AR25" s="181">
        <f t="shared" si="17"/>
        <v>0</v>
      </c>
      <c r="AS25" s="181">
        <f t="shared" si="17"/>
        <v>0</v>
      </c>
      <c r="AT25" s="27">
        <f t="shared" si="17"/>
        <v>0</v>
      </c>
      <c r="AU25" s="27">
        <f t="shared" si="17"/>
        <v>0</v>
      </c>
      <c r="AV25" s="27">
        <f t="shared" si="17"/>
        <v>4334</v>
      </c>
      <c r="AW25" s="27">
        <f t="shared" si="17"/>
        <v>0</v>
      </c>
    </row>
    <row r="26" spans="1:49" s="9" customFormat="1" ht="82.5">
      <c r="A26" s="33" t="s">
        <v>518</v>
      </c>
      <c r="B26" s="25" t="s">
        <v>48</v>
      </c>
      <c r="C26" s="25" t="s">
        <v>49</v>
      </c>
      <c r="D26" s="28" t="s">
        <v>645</v>
      </c>
      <c r="E26" s="25" t="s">
        <v>103</v>
      </c>
      <c r="F26" s="27">
        <f>F27</f>
        <v>0</v>
      </c>
      <c r="G26" s="27">
        <f t="shared" si="15"/>
        <v>0</v>
      </c>
      <c r="H26" s="27">
        <f t="shared" si="15"/>
        <v>4334</v>
      </c>
      <c r="I26" s="27">
        <f t="shared" si="15"/>
        <v>0</v>
      </c>
      <c r="J26" s="27">
        <f t="shared" si="15"/>
        <v>0</v>
      </c>
      <c r="K26" s="27">
        <f t="shared" si="15"/>
        <v>0</v>
      </c>
      <c r="L26" s="27">
        <f t="shared" si="15"/>
        <v>0</v>
      </c>
      <c r="M26" s="27">
        <f t="shared" si="15"/>
        <v>0</v>
      </c>
      <c r="N26" s="27">
        <f t="shared" si="15"/>
        <v>0</v>
      </c>
      <c r="O26" s="27">
        <f t="shared" si="15"/>
        <v>0</v>
      </c>
      <c r="P26" s="27">
        <f t="shared" si="15"/>
        <v>4334</v>
      </c>
      <c r="Q26" s="27">
        <f t="shared" si="15"/>
        <v>0</v>
      </c>
      <c r="R26" s="181">
        <f t="shared" si="15"/>
        <v>0</v>
      </c>
      <c r="S26" s="181">
        <f t="shared" si="15"/>
        <v>0</v>
      </c>
      <c r="T26" s="181">
        <f t="shared" si="15"/>
        <v>0</v>
      </c>
      <c r="U26" s="181">
        <f t="shared" si="15"/>
        <v>0</v>
      </c>
      <c r="V26" s="27">
        <f t="shared" si="15"/>
        <v>0</v>
      </c>
      <c r="W26" s="27">
        <f t="shared" si="16"/>
        <v>0</v>
      </c>
      <c r="X26" s="27">
        <f t="shared" si="16"/>
        <v>4334</v>
      </c>
      <c r="Y26" s="27">
        <f t="shared" si="16"/>
        <v>0</v>
      </c>
      <c r="Z26" s="181">
        <f t="shared" si="16"/>
        <v>0</v>
      </c>
      <c r="AA26" s="181">
        <f t="shared" si="16"/>
        <v>0</v>
      </c>
      <c r="AB26" s="181">
        <f t="shared" si="16"/>
        <v>0</v>
      </c>
      <c r="AC26" s="181">
        <f t="shared" si="16"/>
        <v>0</v>
      </c>
      <c r="AD26" s="27">
        <f t="shared" si="16"/>
        <v>0</v>
      </c>
      <c r="AE26" s="27">
        <f t="shared" si="16"/>
        <v>0</v>
      </c>
      <c r="AF26" s="27">
        <f t="shared" si="16"/>
        <v>4334</v>
      </c>
      <c r="AG26" s="27">
        <f t="shared" si="16"/>
        <v>0</v>
      </c>
      <c r="AH26" s="181">
        <f t="shared" si="16"/>
        <v>0</v>
      </c>
      <c r="AI26" s="181">
        <f t="shared" si="16"/>
        <v>0</v>
      </c>
      <c r="AJ26" s="181">
        <f t="shared" si="16"/>
        <v>0</v>
      </c>
      <c r="AK26" s="181">
        <f t="shared" si="16"/>
        <v>0</v>
      </c>
      <c r="AL26" s="27">
        <f t="shared" si="16"/>
        <v>0</v>
      </c>
      <c r="AM26" s="27">
        <f t="shared" si="17"/>
        <v>0</v>
      </c>
      <c r="AN26" s="27">
        <f t="shared" si="17"/>
        <v>4334</v>
      </c>
      <c r="AO26" s="27">
        <f t="shared" si="17"/>
        <v>0</v>
      </c>
      <c r="AP26" s="181">
        <f t="shared" si="17"/>
        <v>0</v>
      </c>
      <c r="AQ26" s="181">
        <f t="shared" si="17"/>
        <v>0</v>
      </c>
      <c r="AR26" s="181">
        <f t="shared" si="17"/>
        <v>0</v>
      </c>
      <c r="AS26" s="181">
        <f t="shared" si="17"/>
        <v>0</v>
      </c>
      <c r="AT26" s="27">
        <f t="shared" si="17"/>
        <v>0</v>
      </c>
      <c r="AU26" s="27">
        <f t="shared" si="17"/>
        <v>0</v>
      </c>
      <c r="AV26" s="27">
        <f t="shared" si="17"/>
        <v>4334</v>
      </c>
      <c r="AW26" s="27">
        <f t="shared" si="17"/>
        <v>0</v>
      </c>
    </row>
    <row r="27" spans="1:49" s="9" customFormat="1" ht="33">
      <c r="A27" s="33" t="s">
        <v>159</v>
      </c>
      <c r="B27" s="25" t="s">
        <v>48</v>
      </c>
      <c r="C27" s="25" t="s">
        <v>49</v>
      </c>
      <c r="D27" s="28" t="s">
        <v>645</v>
      </c>
      <c r="E27" s="25" t="s">
        <v>158</v>
      </c>
      <c r="F27" s="27"/>
      <c r="G27" s="27"/>
      <c r="H27" s="27">
        <v>4334</v>
      </c>
      <c r="I27" s="72"/>
      <c r="J27" s="55"/>
      <c r="K27" s="55"/>
      <c r="L27" s="55"/>
      <c r="M27" s="55"/>
      <c r="N27" s="27">
        <f>F27+J27+K27</f>
        <v>0</v>
      </c>
      <c r="O27" s="27">
        <f>G27+K27</f>
        <v>0</v>
      </c>
      <c r="P27" s="27">
        <f>H27+L27+M27</f>
        <v>4334</v>
      </c>
      <c r="Q27" s="72">
        <f>I27+M27</f>
        <v>0</v>
      </c>
      <c r="R27" s="183"/>
      <c r="S27" s="183"/>
      <c r="T27" s="183"/>
      <c r="U27" s="183"/>
      <c r="V27" s="27">
        <f>N27+R27+S27</f>
        <v>0</v>
      </c>
      <c r="W27" s="27">
        <f>O27+S27</f>
        <v>0</v>
      </c>
      <c r="X27" s="27">
        <f>P27+T27+U27</f>
        <v>4334</v>
      </c>
      <c r="Y27" s="72">
        <f>Q27+U27</f>
        <v>0</v>
      </c>
      <c r="Z27" s="183"/>
      <c r="AA27" s="183"/>
      <c r="AB27" s="183"/>
      <c r="AC27" s="183"/>
      <c r="AD27" s="27">
        <f>V27+Z27+AA27</f>
        <v>0</v>
      </c>
      <c r="AE27" s="27">
        <f>W27+AA27</f>
        <v>0</v>
      </c>
      <c r="AF27" s="27">
        <f>X27+AB27+AC27</f>
        <v>4334</v>
      </c>
      <c r="AG27" s="72">
        <f>Y27+AC27</f>
        <v>0</v>
      </c>
      <c r="AH27" s="183"/>
      <c r="AI27" s="183"/>
      <c r="AJ27" s="183"/>
      <c r="AK27" s="183"/>
      <c r="AL27" s="27">
        <f>AD27+AH27+AI27</f>
        <v>0</v>
      </c>
      <c r="AM27" s="27">
        <f>AE27+AI27</f>
        <v>0</v>
      </c>
      <c r="AN27" s="27">
        <f>AF27+AJ27+AK27</f>
        <v>4334</v>
      </c>
      <c r="AO27" s="72">
        <f>AG27+AK27</f>
        <v>0</v>
      </c>
      <c r="AP27" s="183"/>
      <c r="AQ27" s="183"/>
      <c r="AR27" s="183"/>
      <c r="AS27" s="183"/>
      <c r="AT27" s="27">
        <f>AL27+AP27+AQ27</f>
        <v>0</v>
      </c>
      <c r="AU27" s="27">
        <f>AM27+AQ27</f>
        <v>0</v>
      </c>
      <c r="AV27" s="27">
        <f>AN27+AR27+AS27</f>
        <v>4334</v>
      </c>
      <c r="AW27" s="72">
        <f>AO27+AS27</f>
        <v>0</v>
      </c>
    </row>
    <row r="28" spans="1:49" s="6" customFormat="1" ht="15.75">
      <c r="A28" s="29"/>
      <c r="B28" s="16"/>
      <c r="C28" s="16"/>
      <c r="D28" s="17"/>
      <c r="E28" s="16"/>
      <c r="F28" s="52"/>
      <c r="G28" s="52"/>
      <c r="H28" s="52"/>
      <c r="I28" s="70"/>
      <c r="J28" s="52"/>
      <c r="K28" s="52"/>
      <c r="L28" s="52"/>
      <c r="M28" s="70"/>
      <c r="N28" s="52"/>
      <c r="O28" s="52"/>
      <c r="P28" s="52"/>
      <c r="Q28" s="70"/>
      <c r="R28" s="178"/>
      <c r="S28" s="178"/>
      <c r="T28" s="178"/>
      <c r="U28" s="179"/>
      <c r="V28" s="52"/>
      <c r="W28" s="52"/>
      <c r="X28" s="52"/>
      <c r="Y28" s="70"/>
      <c r="Z28" s="178"/>
      <c r="AA28" s="178"/>
      <c r="AB28" s="178"/>
      <c r="AC28" s="179"/>
      <c r="AD28" s="52"/>
      <c r="AE28" s="52"/>
      <c r="AF28" s="52"/>
      <c r="AG28" s="70"/>
      <c r="AH28" s="178"/>
      <c r="AI28" s="178"/>
      <c r="AJ28" s="178"/>
      <c r="AK28" s="179"/>
      <c r="AL28" s="52"/>
      <c r="AM28" s="52"/>
      <c r="AN28" s="52"/>
      <c r="AO28" s="70"/>
      <c r="AP28" s="178"/>
      <c r="AQ28" s="178"/>
      <c r="AR28" s="178"/>
      <c r="AS28" s="179"/>
      <c r="AT28" s="52"/>
      <c r="AU28" s="52"/>
      <c r="AV28" s="52"/>
      <c r="AW28" s="70"/>
    </row>
    <row r="29" spans="1:49" s="7" customFormat="1" ht="78" customHeight="1">
      <c r="A29" s="30" t="s">
        <v>50</v>
      </c>
      <c r="B29" s="22" t="s">
        <v>48</v>
      </c>
      <c r="C29" s="22" t="s">
        <v>51</v>
      </c>
      <c r="D29" s="31"/>
      <c r="E29" s="22"/>
      <c r="F29" s="32">
        <f t="shared" ref="F29:U30" si="18">F30</f>
        <v>71575</v>
      </c>
      <c r="G29" s="32">
        <f t="shared" si="18"/>
        <v>0</v>
      </c>
      <c r="H29" s="32">
        <f t="shared" si="18"/>
        <v>71575</v>
      </c>
      <c r="I29" s="73">
        <f t="shared" si="18"/>
        <v>0</v>
      </c>
      <c r="J29" s="32">
        <f t="shared" si="18"/>
        <v>0</v>
      </c>
      <c r="K29" s="32">
        <f t="shared" si="18"/>
        <v>0</v>
      </c>
      <c r="L29" s="32">
        <f t="shared" si="18"/>
        <v>0</v>
      </c>
      <c r="M29" s="73">
        <f t="shared" si="18"/>
        <v>0</v>
      </c>
      <c r="N29" s="32">
        <f t="shared" si="18"/>
        <v>71575</v>
      </c>
      <c r="O29" s="32">
        <f t="shared" si="18"/>
        <v>0</v>
      </c>
      <c r="P29" s="32">
        <f t="shared" si="18"/>
        <v>71575</v>
      </c>
      <c r="Q29" s="73">
        <f t="shared" si="18"/>
        <v>0</v>
      </c>
      <c r="R29" s="184">
        <f t="shared" si="18"/>
        <v>0</v>
      </c>
      <c r="S29" s="184">
        <f t="shared" si="18"/>
        <v>0</v>
      </c>
      <c r="T29" s="184">
        <f t="shared" si="18"/>
        <v>0</v>
      </c>
      <c r="U29" s="185">
        <f t="shared" si="18"/>
        <v>0</v>
      </c>
      <c r="V29" s="32">
        <f t="shared" ref="V29:AK30" si="19">V30</f>
        <v>71575</v>
      </c>
      <c r="W29" s="32">
        <f t="shared" si="19"/>
        <v>0</v>
      </c>
      <c r="X29" s="32">
        <f t="shared" si="19"/>
        <v>71575</v>
      </c>
      <c r="Y29" s="73">
        <f t="shared" si="19"/>
        <v>0</v>
      </c>
      <c r="Z29" s="184">
        <f t="shared" si="19"/>
        <v>0</v>
      </c>
      <c r="AA29" s="184">
        <f t="shared" si="19"/>
        <v>0</v>
      </c>
      <c r="AB29" s="184">
        <f t="shared" si="19"/>
        <v>0</v>
      </c>
      <c r="AC29" s="185">
        <f t="shared" si="19"/>
        <v>0</v>
      </c>
      <c r="AD29" s="32">
        <f t="shared" si="19"/>
        <v>71575</v>
      </c>
      <c r="AE29" s="32">
        <f t="shared" si="19"/>
        <v>0</v>
      </c>
      <c r="AF29" s="32">
        <f t="shared" si="19"/>
        <v>71575</v>
      </c>
      <c r="AG29" s="73">
        <f t="shared" si="19"/>
        <v>0</v>
      </c>
      <c r="AH29" s="184">
        <f t="shared" si="19"/>
        <v>0</v>
      </c>
      <c r="AI29" s="184">
        <f t="shared" si="19"/>
        <v>0</v>
      </c>
      <c r="AJ29" s="184">
        <f t="shared" si="19"/>
        <v>0</v>
      </c>
      <c r="AK29" s="185">
        <f t="shared" si="19"/>
        <v>0</v>
      </c>
      <c r="AL29" s="32">
        <f t="shared" ref="AL29:AW30" si="20">AL30</f>
        <v>71575</v>
      </c>
      <c r="AM29" s="32">
        <f t="shared" si="20"/>
        <v>0</v>
      </c>
      <c r="AN29" s="32">
        <f t="shared" si="20"/>
        <v>71575</v>
      </c>
      <c r="AO29" s="73">
        <f t="shared" si="20"/>
        <v>0</v>
      </c>
      <c r="AP29" s="184">
        <f t="shared" si="20"/>
        <v>0</v>
      </c>
      <c r="AQ29" s="184">
        <f t="shared" si="20"/>
        <v>0</v>
      </c>
      <c r="AR29" s="184">
        <f t="shared" si="20"/>
        <v>0</v>
      </c>
      <c r="AS29" s="185">
        <f t="shared" si="20"/>
        <v>0</v>
      </c>
      <c r="AT29" s="32">
        <f t="shared" si="20"/>
        <v>71575</v>
      </c>
      <c r="AU29" s="32">
        <f t="shared" si="20"/>
        <v>0</v>
      </c>
      <c r="AV29" s="32">
        <f t="shared" si="20"/>
        <v>71575</v>
      </c>
      <c r="AW29" s="73">
        <f t="shared" si="20"/>
        <v>0</v>
      </c>
    </row>
    <row r="30" spans="1:49" s="7" customFormat="1" ht="18.75">
      <c r="A30" s="24" t="s">
        <v>79</v>
      </c>
      <c r="B30" s="25" t="s">
        <v>48</v>
      </c>
      <c r="C30" s="25" t="s">
        <v>51</v>
      </c>
      <c r="D30" s="26" t="s">
        <v>218</v>
      </c>
      <c r="E30" s="164"/>
      <c r="F30" s="47">
        <f t="shared" si="18"/>
        <v>71575</v>
      </c>
      <c r="G30" s="47">
        <f t="shared" si="18"/>
        <v>0</v>
      </c>
      <c r="H30" s="47">
        <f t="shared" si="18"/>
        <v>71575</v>
      </c>
      <c r="I30" s="74">
        <f t="shared" si="18"/>
        <v>0</v>
      </c>
      <c r="J30" s="47">
        <f t="shared" si="18"/>
        <v>0</v>
      </c>
      <c r="K30" s="47">
        <f t="shared" si="18"/>
        <v>0</v>
      </c>
      <c r="L30" s="47">
        <f t="shared" si="18"/>
        <v>0</v>
      </c>
      <c r="M30" s="74">
        <f t="shared" si="18"/>
        <v>0</v>
      </c>
      <c r="N30" s="47">
        <f t="shared" si="18"/>
        <v>71575</v>
      </c>
      <c r="O30" s="47">
        <f t="shared" si="18"/>
        <v>0</v>
      </c>
      <c r="P30" s="47">
        <f t="shared" si="18"/>
        <v>71575</v>
      </c>
      <c r="Q30" s="74">
        <f t="shared" si="18"/>
        <v>0</v>
      </c>
      <c r="R30" s="186">
        <f t="shared" si="18"/>
        <v>0</v>
      </c>
      <c r="S30" s="186">
        <f t="shared" si="18"/>
        <v>0</v>
      </c>
      <c r="T30" s="186">
        <f t="shared" si="18"/>
        <v>0</v>
      </c>
      <c r="U30" s="187">
        <f t="shared" si="18"/>
        <v>0</v>
      </c>
      <c r="V30" s="47">
        <f t="shared" si="19"/>
        <v>71575</v>
      </c>
      <c r="W30" s="47">
        <f t="shared" si="19"/>
        <v>0</v>
      </c>
      <c r="X30" s="47">
        <f t="shared" si="19"/>
        <v>71575</v>
      </c>
      <c r="Y30" s="74">
        <f t="shared" si="19"/>
        <v>0</v>
      </c>
      <c r="Z30" s="186">
        <f t="shared" si="19"/>
        <v>0</v>
      </c>
      <c r="AA30" s="186">
        <f t="shared" si="19"/>
        <v>0</v>
      </c>
      <c r="AB30" s="186">
        <f t="shared" si="19"/>
        <v>0</v>
      </c>
      <c r="AC30" s="187">
        <f t="shared" si="19"/>
        <v>0</v>
      </c>
      <c r="AD30" s="47">
        <f t="shared" si="19"/>
        <v>71575</v>
      </c>
      <c r="AE30" s="47">
        <f t="shared" si="19"/>
        <v>0</v>
      </c>
      <c r="AF30" s="47">
        <f t="shared" si="19"/>
        <v>71575</v>
      </c>
      <c r="AG30" s="74">
        <f t="shared" si="19"/>
        <v>0</v>
      </c>
      <c r="AH30" s="186">
        <f t="shared" si="19"/>
        <v>0</v>
      </c>
      <c r="AI30" s="186">
        <f t="shared" si="19"/>
        <v>0</v>
      </c>
      <c r="AJ30" s="186">
        <f t="shared" si="19"/>
        <v>0</v>
      </c>
      <c r="AK30" s="187">
        <f t="shared" si="19"/>
        <v>0</v>
      </c>
      <c r="AL30" s="47">
        <f t="shared" si="20"/>
        <v>71575</v>
      </c>
      <c r="AM30" s="47">
        <f t="shared" si="20"/>
        <v>0</v>
      </c>
      <c r="AN30" s="47">
        <f t="shared" si="20"/>
        <v>71575</v>
      </c>
      <c r="AO30" s="74">
        <f t="shared" si="20"/>
        <v>0</v>
      </c>
      <c r="AP30" s="186">
        <f t="shared" si="20"/>
        <v>0</v>
      </c>
      <c r="AQ30" s="186">
        <f t="shared" si="20"/>
        <v>0</v>
      </c>
      <c r="AR30" s="186">
        <f t="shared" si="20"/>
        <v>0</v>
      </c>
      <c r="AS30" s="187">
        <f t="shared" si="20"/>
        <v>0</v>
      </c>
      <c r="AT30" s="47">
        <f t="shared" si="20"/>
        <v>71575</v>
      </c>
      <c r="AU30" s="47">
        <f t="shared" si="20"/>
        <v>0</v>
      </c>
      <c r="AV30" s="47">
        <f t="shared" si="20"/>
        <v>71575</v>
      </c>
      <c r="AW30" s="74">
        <f t="shared" si="20"/>
        <v>0</v>
      </c>
    </row>
    <row r="31" spans="1:49" s="7" customFormat="1" ht="33.75">
      <c r="A31" s="24" t="s">
        <v>144</v>
      </c>
      <c r="B31" s="25" t="s">
        <v>48</v>
      </c>
      <c r="C31" s="25" t="s">
        <v>51</v>
      </c>
      <c r="D31" s="28" t="s">
        <v>227</v>
      </c>
      <c r="E31" s="25"/>
      <c r="F31" s="47">
        <f t="shared" ref="F31:AW31" si="21">F32+F35+F38</f>
        <v>71575</v>
      </c>
      <c r="G31" s="47">
        <f t="shared" si="21"/>
        <v>0</v>
      </c>
      <c r="H31" s="47">
        <f t="shared" si="21"/>
        <v>71575</v>
      </c>
      <c r="I31" s="74">
        <f t="shared" si="21"/>
        <v>0</v>
      </c>
      <c r="J31" s="47">
        <f t="shared" si="21"/>
        <v>0</v>
      </c>
      <c r="K31" s="47">
        <f t="shared" si="21"/>
        <v>0</v>
      </c>
      <c r="L31" s="47">
        <f t="shared" si="21"/>
        <v>0</v>
      </c>
      <c r="M31" s="74">
        <f t="shared" si="21"/>
        <v>0</v>
      </c>
      <c r="N31" s="47">
        <f t="shared" si="21"/>
        <v>71575</v>
      </c>
      <c r="O31" s="47">
        <f t="shared" si="21"/>
        <v>0</v>
      </c>
      <c r="P31" s="47">
        <f t="shared" si="21"/>
        <v>71575</v>
      </c>
      <c r="Q31" s="74">
        <f t="shared" si="21"/>
        <v>0</v>
      </c>
      <c r="R31" s="186">
        <f t="shared" si="21"/>
        <v>0</v>
      </c>
      <c r="S31" s="186">
        <f t="shared" si="21"/>
        <v>0</v>
      </c>
      <c r="T31" s="186">
        <f t="shared" si="21"/>
        <v>0</v>
      </c>
      <c r="U31" s="187">
        <f t="shared" si="21"/>
        <v>0</v>
      </c>
      <c r="V31" s="47">
        <f t="shared" si="21"/>
        <v>71575</v>
      </c>
      <c r="W31" s="47">
        <f t="shared" si="21"/>
        <v>0</v>
      </c>
      <c r="X31" s="47">
        <f t="shared" si="21"/>
        <v>71575</v>
      </c>
      <c r="Y31" s="74">
        <f t="shared" si="21"/>
        <v>0</v>
      </c>
      <c r="Z31" s="186">
        <f t="shared" si="21"/>
        <v>0</v>
      </c>
      <c r="AA31" s="186">
        <f t="shared" si="21"/>
        <v>0</v>
      </c>
      <c r="AB31" s="186">
        <f t="shared" si="21"/>
        <v>0</v>
      </c>
      <c r="AC31" s="187">
        <f t="shared" si="21"/>
        <v>0</v>
      </c>
      <c r="AD31" s="47">
        <f t="shared" si="21"/>
        <v>71575</v>
      </c>
      <c r="AE31" s="47">
        <f t="shared" si="21"/>
        <v>0</v>
      </c>
      <c r="AF31" s="47">
        <f t="shared" si="21"/>
        <v>71575</v>
      </c>
      <c r="AG31" s="74">
        <f t="shared" si="21"/>
        <v>0</v>
      </c>
      <c r="AH31" s="186">
        <f t="shared" si="21"/>
        <v>0</v>
      </c>
      <c r="AI31" s="186">
        <f t="shared" si="21"/>
        <v>0</v>
      </c>
      <c r="AJ31" s="186">
        <f t="shared" si="21"/>
        <v>0</v>
      </c>
      <c r="AK31" s="187">
        <f t="shared" si="21"/>
        <v>0</v>
      </c>
      <c r="AL31" s="47">
        <f t="shared" si="21"/>
        <v>71575</v>
      </c>
      <c r="AM31" s="47">
        <f t="shared" si="21"/>
        <v>0</v>
      </c>
      <c r="AN31" s="47">
        <f t="shared" si="21"/>
        <v>71575</v>
      </c>
      <c r="AO31" s="74">
        <f t="shared" si="21"/>
        <v>0</v>
      </c>
      <c r="AP31" s="186">
        <f t="shared" si="21"/>
        <v>0</v>
      </c>
      <c r="AQ31" s="186">
        <f t="shared" si="21"/>
        <v>0</v>
      </c>
      <c r="AR31" s="186">
        <f t="shared" si="21"/>
        <v>0</v>
      </c>
      <c r="AS31" s="187">
        <f t="shared" si="21"/>
        <v>0</v>
      </c>
      <c r="AT31" s="47">
        <f t="shared" si="21"/>
        <v>71575</v>
      </c>
      <c r="AU31" s="47">
        <f t="shared" si="21"/>
        <v>0</v>
      </c>
      <c r="AV31" s="47">
        <f t="shared" si="21"/>
        <v>71575</v>
      </c>
      <c r="AW31" s="74">
        <f t="shared" si="21"/>
        <v>0</v>
      </c>
    </row>
    <row r="32" spans="1:49" s="7" customFormat="1" ht="33.75">
      <c r="A32" s="24" t="s">
        <v>15</v>
      </c>
      <c r="B32" s="25" t="s">
        <v>48</v>
      </c>
      <c r="C32" s="25" t="s">
        <v>51</v>
      </c>
      <c r="D32" s="28" t="s">
        <v>228</v>
      </c>
      <c r="E32" s="25"/>
      <c r="F32" s="47">
        <f t="shared" ref="F32:U33" si="22">F33</f>
        <v>2466</v>
      </c>
      <c r="G32" s="47">
        <f t="shared" si="22"/>
        <v>0</v>
      </c>
      <c r="H32" s="47">
        <f t="shared" si="22"/>
        <v>2466</v>
      </c>
      <c r="I32" s="74">
        <f t="shared" si="22"/>
        <v>0</v>
      </c>
      <c r="J32" s="47">
        <f t="shared" si="22"/>
        <v>0</v>
      </c>
      <c r="K32" s="47">
        <f t="shared" si="22"/>
        <v>0</v>
      </c>
      <c r="L32" s="47">
        <f t="shared" si="22"/>
        <v>0</v>
      </c>
      <c r="M32" s="74">
        <f t="shared" si="22"/>
        <v>0</v>
      </c>
      <c r="N32" s="47">
        <f t="shared" si="22"/>
        <v>2466</v>
      </c>
      <c r="O32" s="47">
        <f t="shared" si="22"/>
        <v>0</v>
      </c>
      <c r="P32" s="47">
        <f t="shared" si="22"/>
        <v>2466</v>
      </c>
      <c r="Q32" s="74">
        <f t="shared" si="22"/>
        <v>0</v>
      </c>
      <c r="R32" s="186">
        <f t="shared" si="22"/>
        <v>0</v>
      </c>
      <c r="S32" s="186">
        <f t="shared" si="22"/>
        <v>0</v>
      </c>
      <c r="T32" s="186">
        <f t="shared" si="22"/>
        <v>0</v>
      </c>
      <c r="U32" s="187">
        <f t="shared" si="22"/>
        <v>0</v>
      </c>
      <c r="V32" s="47">
        <f t="shared" ref="V32:AK33" si="23">V33</f>
        <v>2466</v>
      </c>
      <c r="W32" s="47">
        <f t="shared" si="23"/>
        <v>0</v>
      </c>
      <c r="X32" s="47">
        <f t="shared" si="23"/>
        <v>2466</v>
      </c>
      <c r="Y32" s="74">
        <f t="shared" si="23"/>
        <v>0</v>
      </c>
      <c r="Z32" s="186">
        <f t="shared" si="23"/>
        <v>0</v>
      </c>
      <c r="AA32" s="186">
        <f t="shared" si="23"/>
        <v>0</v>
      </c>
      <c r="AB32" s="186">
        <f t="shared" si="23"/>
        <v>0</v>
      </c>
      <c r="AC32" s="187">
        <f t="shared" si="23"/>
        <v>0</v>
      </c>
      <c r="AD32" s="47">
        <f t="shared" si="23"/>
        <v>2466</v>
      </c>
      <c r="AE32" s="47">
        <f t="shared" si="23"/>
        <v>0</v>
      </c>
      <c r="AF32" s="47">
        <f t="shared" si="23"/>
        <v>2466</v>
      </c>
      <c r="AG32" s="74">
        <f t="shared" si="23"/>
        <v>0</v>
      </c>
      <c r="AH32" s="186">
        <f t="shared" si="23"/>
        <v>0</v>
      </c>
      <c r="AI32" s="186">
        <f t="shared" si="23"/>
        <v>0</v>
      </c>
      <c r="AJ32" s="186">
        <f t="shared" si="23"/>
        <v>0</v>
      </c>
      <c r="AK32" s="187">
        <f t="shared" si="23"/>
        <v>0</v>
      </c>
      <c r="AL32" s="47">
        <f t="shared" ref="AL32:AW33" si="24">AL33</f>
        <v>2466</v>
      </c>
      <c r="AM32" s="47">
        <f t="shared" si="24"/>
        <v>0</v>
      </c>
      <c r="AN32" s="47">
        <f t="shared" si="24"/>
        <v>2466</v>
      </c>
      <c r="AO32" s="74">
        <f t="shared" si="24"/>
        <v>0</v>
      </c>
      <c r="AP32" s="186">
        <f t="shared" si="24"/>
        <v>0</v>
      </c>
      <c r="AQ32" s="186">
        <f t="shared" si="24"/>
        <v>0</v>
      </c>
      <c r="AR32" s="186">
        <f t="shared" si="24"/>
        <v>0</v>
      </c>
      <c r="AS32" s="187">
        <f t="shared" si="24"/>
        <v>0</v>
      </c>
      <c r="AT32" s="47">
        <f t="shared" si="24"/>
        <v>2466</v>
      </c>
      <c r="AU32" s="47">
        <f t="shared" si="24"/>
        <v>0</v>
      </c>
      <c r="AV32" s="47">
        <f t="shared" si="24"/>
        <v>2466</v>
      </c>
      <c r="AW32" s="74">
        <f t="shared" si="24"/>
        <v>0</v>
      </c>
    </row>
    <row r="33" spans="1:49" s="7" customFormat="1" ht="83.25">
      <c r="A33" s="24" t="s">
        <v>377</v>
      </c>
      <c r="B33" s="25" t="s">
        <v>48</v>
      </c>
      <c r="C33" s="25" t="s">
        <v>51</v>
      </c>
      <c r="D33" s="28" t="s">
        <v>228</v>
      </c>
      <c r="E33" s="25" t="s">
        <v>103</v>
      </c>
      <c r="F33" s="27">
        <f t="shared" si="22"/>
        <v>2466</v>
      </c>
      <c r="G33" s="27">
        <f t="shared" si="22"/>
        <v>0</v>
      </c>
      <c r="H33" s="27">
        <f t="shared" si="22"/>
        <v>2466</v>
      </c>
      <c r="I33" s="72">
        <f t="shared" si="22"/>
        <v>0</v>
      </c>
      <c r="J33" s="27">
        <f t="shared" si="22"/>
        <v>0</v>
      </c>
      <c r="K33" s="27">
        <f t="shared" si="22"/>
        <v>0</v>
      </c>
      <c r="L33" s="27">
        <f t="shared" si="22"/>
        <v>0</v>
      </c>
      <c r="M33" s="72">
        <f t="shared" si="22"/>
        <v>0</v>
      </c>
      <c r="N33" s="27">
        <f t="shared" si="22"/>
        <v>2466</v>
      </c>
      <c r="O33" s="27">
        <f t="shared" si="22"/>
        <v>0</v>
      </c>
      <c r="P33" s="27">
        <f t="shared" si="22"/>
        <v>2466</v>
      </c>
      <c r="Q33" s="72">
        <f t="shared" si="22"/>
        <v>0</v>
      </c>
      <c r="R33" s="181">
        <f t="shared" si="22"/>
        <v>0</v>
      </c>
      <c r="S33" s="181">
        <f t="shared" si="22"/>
        <v>0</v>
      </c>
      <c r="T33" s="181">
        <f t="shared" si="22"/>
        <v>0</v>
      </c>
      <c r="U33" s="182">
        <f t="shared" si="22"/>
        <v>0</v>
      </c>
      <c r="V33" s="27">
        <f t="shared" si="23"/>
        <v>2466</v>
      </c>
      <c r="W33" s="27">
        <f t="shared" si="23"/>
        <v>0</v>
      </c>
      <c r="X33" s="27">
        <f t="shared" si="23"/>
        <v>2466</v>
      </c>
      <c r="Y33" s="72">
        <f t="shared" si="23"/>
        <v>0</v>
      </c>
      <c r="Z33" s="181">
        <f t="shared" si="23"/>
        <v>0</v>
      </c>
      <c r="AA33" s="181">
        <f t="shared" si="23"/>
        <v>0</v>
      </c>
      <c r="AB33" s="181">
        <f t="shared" si="23"/>
        <v>0</v>
      </c>
      <c r="AC33" s="182">
        <f t="shared" si="23"/>
        <v>0</v>
      </c>
      <c r="AD33" s="27">
        <f t="shared" si="23"/>
        <v>2466</v>
      </c>
      <c r="AE33" s="27">
        <f t="shared" si="23"/>
        <v>0</v>
      </c>
      <c r="AF33" s="27">
        <f t="shared" si="23"/>
        <v>2466</v>
      </c>
      <c r="AG33" s="72">
        <f t="shared" si="23"/>
        <v>0</v>
      </c>
      <c r="AH33" s="181">
        <f t="shared" si="23"/>
        <v>0</v>
      </c>
      <c r="AI33" s="181">
        <f t="shared" si="23"/>
        <v>0</v>
      </c>
      <c r="AJ33" s="181">
        <f t="shared" si="23"/>
        <v>0</v>
      </c>
      <c r="AK33" s="182">
        <f t="shared" si="23"/>
        <v>0</v>
      </c>
      <c r="AL33" s="27">
        <f t="shared" si="24"/>
        <v>2466</v>
      </c>
      <c r="AM33" s="27">
        <f t="shared" si="24"/>
        <v>0</v>
      </c>
      <c r="AN33" s="27">
        <f t="shared" si="24"/>
        <v>2466</v>
      </c>
      <c r="AO33" s="72">
        <f t="shared" si="24"/>
        <v>0</v>
      </c>
      <c r="AP33" s="181">
        <f t="shared" si="24"/>
        <v>0</v>
      </c>
      <c r="AQ33" s="181">
        <f t="shared" si="24"/>
        <v>0</v>
      </c>
      <c r="AR33" s="181">
        <f t="shared" si="24"/>
        <v>0</v>
      </c>
      <c r="AS33" s="182">
        <f t="shared" si="24"/>
        <v>0</v>
      </c>
      <c r="AT33" s="27">
        <f t="shared" si="24"/>
        <v>2466</v>
      </c>
      <c r="AU33" s="27">
        <f t="shared" si="24"/>
        <v>0</v>
      </c>
      <c r="AV33" s="27">
        <f t="shared" si="24"/>
        <v>2466</v>
      </c>
      <c r="AW33" s="72">
        <f t="shared" si="24"/>
        <v>0</v>
      </c>
    </row>
    <row r="34" spans="1:49" s="7" customFormat="1" ht="33.75">
      <c r="A34" s="33" t="s">
        <v>159</v>
      </c>
      <c r="B34" s="25" t="s">
        <v>48</v>
      </c>
      <c r="C34" s="25" t="s">
        <v>51</v>
      </c>
      <c r="D34" s="28" t="s">
        <v>228</v>
      </c>
      <c r="E34" s="25" t="s">
        <v>158</v>
      </c>
      <c r="F34" s="27">
        <v>2466</v>
      </c>
      <c r="G34" s="27"/>
      <c r="H34" s="27">
        <v>2466</v>
      </c>
      <c r="I34" s="72"/>
      <c r="J34" s="53"/>
      <c r="K34" s="53"/>
      <c r="L34" s="53"/>
      <c r="M34" s="53"/>
      <c r="N34" s="27">
        <f>F34+J34+K34</f>
        <v>2466</v>
      </c>
      <c r="O34" s="27">
        <f>G34+K34</f>
        <v>0</v>
      </c>
      <c r="P34" s="27">
        <f>H34+L34+M34</f>
        <v>2466</v>
      </c>
      <c r="Q34" s="72">
        <f>I34+M34</f>
        <v>0</v>
      </c>
      <c r="R34" s="188"/>
      <c r="S34" s="188"/>
      <c r="T34" s="188"/>
      <c r="U34" s="188"/>
      <c r="V34" s="27">
        <f>N34+R34+S34</f>
        <v>2466</v>
      </c>
      <c r="W34" s="27">
        <f>O34+S34</f>
        <v>0</v>
      </c>
      <c r="X34" s="27">
        <f>P34+T34+U34</f>
        <v>2466</v>
      </c>
      <c r="Y34" s="72">
        <f>Q34+U34</f>
        <v>0</v>
      </c>
      <c r="Z34" s="188"/>
      <c r="AA34" s="188"/>
      <c r="AB34" s="188"/>
      <c r="AC34" s="188"/>
      <c r="AD34" s="27">
        <f>V34+Z34+AA34</f>
        <v>2466</v>
      </c>
      <c r="AE34" s="27">
        <f>W34+AA34</f>
        <v>0</v>
      </c>
      <c r="AF34" s="27">
        <f>X34+AB34+AC34</f>
        <v>2466</v>
      </c>
      <c r="AG34" s="72">
        <f>Y34+AC34</f>
        <v>0</v>
      </c>
      <c r="AH34" s="188"/>
      <c r="AI34" s="188"/>
      <c r="AJ34" s="188"/>
      <c r="AK34" s="188"/>
      <c r="AL34" s="27">
        <f>AD34+AH34+AI34</f>
        <v>2466</v>
      </c>
      <c r="AM34" s="27">
        <f>AE34+AI34</f>
        <v>0</v>
      </c>
      <c r="AN34" s="27">
        <f>AF34+AJ34+AK34</f>
        <v>2466</v>
      </c>
      <c r="AO34" s="72">
        <f>AG34+AK34</f>
        <v>0</v>
      </c>
      <c r="AP34" s="188"/>
      <c r="AQ34" s="188"/>
      <c r="AR34" s="188"/>
      <c r="AS34" s="188"/>
      <c r="AT34" s="27">
        <f>AL34+AP34+AQ34</f>
        <v>2466</v>
      </c>
      <c r="AU34" s="27">
        <f>AM34+AQ34</f>
        <v>0</v>
      </c>
      <c r="AV34" s="27">
        <f>AN34+AR34+AS34</f>
        <v>2466</v>
      </c>
      <c r="AW34" s="72">
        <f>AO34+AS34</f>
        <v>0</v>
      </c>
    </row>
    <row r="35" spans="1:49" s="7" customFormat="1" ht="33.75">
      <c r="A35" s="24" t="s">
        <v>16</v>
      </c>
      <c r="B35" s="25" t="s">
        <v>48</v>
      </c>
      <c r="C35" s="25" t="s">
        <v>51</v>
      </c>
      <c r="D35" s="28" t="s">
        <v>229</v>
      </c>
      <c r="E35" s="25"/>
      <c r="F35" s="47">
        <f t="shared" ref="F35:U36" si="25">F36</f>
        <v>1622</v>
      </c>
      <c r="G35" s="47">
        <f t="shared" si="25"/>
        <v>0</v>
      </c>
      <c r="H35" s="47">
        <f t="shared" si="25"/>
        <v>1622</v>
      </c>
      <c r="I35" s="74">
        <f t="shared" si="25"/>
        <v>0</v>
      </c>
      <c r="J35" s="47">
        <f t="shared" si="25"/>
        <v>0</v>
      </c>
      <c r="K35" s="47">
        <f t="shared" si="25"/>
        <v>0</v>
      </c>
      <c r="L35" s="47">
        <f t="shared" si="25"/>
        <v>0</v>
      </c>
      <c r="M35" s="74">
        <f t="shared" si="25"/>
        <v>0</v>
      </c>
      <c r="N35" s="47">
        <f t="shared" si="25"/>
        <v>1622</v>
      </c>
      <c r="O35" s="47">
        <f t="shared" si="25"/>
        <v>0</v>
      </c>
      <c r="P35" s="47">
        <f t="shared" si="25"/>
        <v>1622</v>
      </c>
      <c r="Q35" s="74">
        <f t="shared" si="25"/>
        <v>0</v>
      </c>
      <c r="R35" s="186">
        <f t="shared" si="25"/>
        <v>0</v>
      </c>
      <c r="S35" s="186">
        <f t="shared" si="25"/>
        <v>0</v>
      </c>
      <c r="T35" s="186">
        <f t="shared" si="25"/>
        <v>0</v>
      </c>
      <c r="U35" s="187">
        <f t="shared" si="25"/>
        <v>0</v>
      </c>
      <c r="V35" s="47">
        <f t="shared" ref="V35:AK36" si="26">V36</f>
        <v>1622</v>
      </c>
      <c r="W35" s="47">
        <f t="shared" si="26"/>
        <v>0</v>
      </c>
      <c r="X35" s="47">
        <f t="shared" si="26"/>
        <v>1622</v>
      </c>
      <c r="Y35" s="74">
        <f t="shared" si="26"/>
        <v>0</v>
      </c>
      <c r="Z35" s="186">
        <f t="shared" si="26"/>
        <v>0</v>
      </c>
      <c r="AA35" s="186">
        <f t="shared" si="26"/>
        <v>0</v>
      </c>
      <c r="AB35" s="186">
        <f t="shared" si="26"/>
        <v>0</v>
      </c>
      <c r="AC35" s="187">
        <f t="shared" si="26"/>
        <v>0</v>
      </c>
      <c r="AD35" s="47">
        <f t="shared" si="26"/>
        <v>1622</v>
      </c>
      <c r="AE35" s="47">
        <f t="shared" si="26"/>
        <v>0</v>
      </c>
      <c r="AF35" s="47">
        <f t="shared" si="26"/>
        <v>1622</v>
      </c>
      <c r="AG35" s="74">
        <f t="shared" si="26"/>
        <v>0</v>
      </c>
      <c r="AH35" s="186">
        <f t="shared" si="26"/>
        <v>0</v>
      </c>
      <c r="AI35" s="186">
        <f t="shared" si="26"/>
        <v>0</v>
      </c>
      <c r="AJ35" s="186">
        <f t="shared" si="26"/>
        <v>0</v>
      </c>
      <c r="AK35" s="187">
        <f t="shared" si="26"/>
        <v>0</v>
      </c>
      <c r="AL35" s="47">
        <f t="shared" ref="AL35:AW36" si="27">AL36</f>
        <v>1622</v>
      </c>
      <c r="AM35" s="47">
        <f t="shared" si="27"/>
        <v>0</v>
      </c>
      <c r="AN35" s="47">
        <f t="shared" si="27"/>
        <v>1622</v>
      </c>
      <c r="AO35" s="74">
        <f t="shared" si="27"/>
        <v>0</v>
      </c>
      <c r="AP35" s="186">
        <f t="shared" si="27"/>
        <v>0</v>
      </c>
      <c r="AQ35" s="186">
        <f t="shared" si="27"/>
        <v>0</v>
      </c>
      <c r="AR35" s="186">
        <f t="shared" si="27"/>
        <v>0</v>
      </c>
      <c r="AS35" s="187">
        <f t="shared" si="27"/>
        <v>0</v>
      </c>
      <c r="AT35" s="47">
        <f t="shared" si="27"/>
        <v>1622</v>
      </c>
      <c r="AU35" s="47">
        <f t="shared" si="27"/>
        <v>0</v>
      </c>
      <c r="AV35" s="47">
        <f t="shared" si="27"/>
        <v>1622</v>
      </c>
      <c r="AW35" s="74">
        <f t="shared" si="27"/>
        <v>0</v>
      </c>
    </row>
    <row r="36" spans="1:49" s="8" customFormat="1" ht="82.5">
      <c r="A36" s="24" t="s">
        <v>377</v>
      </c>
      <c r="B36" s="25" t="s">
        <v>48</v>
      </c>
      <c r="C36" s="25" t="s">
        <v>51</v>
      </c>
      <c r="D36" s="28" t="s">
        <v>229</v>
      </c>
      <c r="E36" s="25" t="s">
        <v>103</v>
      </c>
      <c r="F36" s="27">
        <f t="shared" si="25"/>
        <v>1622</v>
      </c>
      <c r="G36" s="27">
        <f t="shared" si="25"/>
        <v>0</v>
      </c>
      <c r="H36" s="27">
        <f t="shared" si="25"/>
        <v>1622</v>
      </c>
      <c r="I36" s="72">
        <f t="shared" si="25"/>
        <v>0</v>
      </c>
      <c r="J36" s="27">
        <f t="shared" si="25"/>
        <v>0</v>
      </c>
      <c r="K36" s="27">
        <f t="shared" si="25"/>
        <v>0</v>
      </c>
      <c r="L36" s="27">
        <f t="shared" si="25"/>
        <v>0</v>
      </c>
      <c r="M36" s="72">
        <f t="shared" si="25"/>
        <v>0</v>
      </c>
      <c r="N36" s="27">
        <f t="shared" si="25"/>
        <v>1622</v>
      </c>
      <c r="O36" s="27">
        <f t="shared" si="25"/>
        <v>0</v>
      </c>
      <c r="P36" s="27">
        <f t="shared" si="25"/>
        <v>1622</v>
      </c>
      <c r="Q36" s="72">
        <f t="shared" si="25"/>
        <v>0</v>
      </c>
      <c r="R36" s="181">
        <f t="shared" si="25"/>
        <v>0</v>
      </c>
      <c r="S36" s="181">
        <f t="shared" si="25"/>
        <v>0</v>
      </c>
      <c r="T36" s="181">
        <f t="shared" si="25"/>
        <v>0</v>
      </c>
      <c r="U36" s="182">
        <f t="shared" si="25"/>
        <v>0</v>
      </c>
      <c r="V36" s="27">
        <f t="shared" si="26"/>
        <v>1622</v>
      </c>
      <c r="W36" s="27">
        <f t="shared" si="26"/>
        <v>0</v>
      </c>
      <c r="X36" s="27">
        <f t="shared" si="26"/>
        <v>1622</v>
      </c>
      <c r="Y36" s="72">
        <f t="shared" si="26"/>
        <v>0</v>
      </c>
      <c r="Z36" s="181">
        <f t="shared" si="26"/>
        <v>0</v>
      </c>
      <c r="AA36" s="181">
        <f t="shared" si="26"/>
        <v>0</v>
      </c>
      <c r="AB36" s="181">
        <f t="shared" si="26"/>
        <v>0</v>
      </c>
      <c r="AC36" s="182">
        <f t="shared" si="26"/>
        <v>0</v>
      </c>
      <c r="AD36" s="27">
        <f t="shared" si="26"/>
        <v>1622</v>
      </c>
      <c r="AE36" s="27">
        <f t="shared" si="26"/>
        <v>0</v>
      </c>
      <c r="AF36" s="27">
        <f t="shared" si="26"/>
        <v>1622</v>
      </c>
      <c r="AG36" s="72">
        <f t="shared" si="26"/>
        <v>0</v>
      </c>
      <c r="AH36" s="181">
        <f t="shared" si="26"/>
        <v>0</v>
      </c>
      <c r="AI36" s="181">
        <f t="shared" si="26"/>
        <v>0</v>
      </c>
      <c r="AJ36" s="181">
        <f t="shared" si="26"/>
        <v>0</v>
      </c>
      <c r="AK36" s="182">
        <f t="shared" si="26"/>
        <v>0</v>
      </c>
      <c r="AL36" s="27">
        <f t="shared" si="27"/>
        <v>1622</v>
      </c>
      <c r="AM36" s="27">
        <f t="shared" si="27"/>
        <v>0</v>
      </c>
      <c r="AN36" s="27">
        <f t="shared" si="27"/>
        <v>1622</v>
      </c>
      <c r="AO36" s="72">
        <f t="shared" si="27"/>
        <v>0</v>
      </c>
      <c r="AP36" s="181">
        <f t="shared" si="27"/>
        <v>0</v>
      </c>
      <c r="AQ36" s="181">
        <f t="shared" si="27"/>
        <v>0</v>
      </c>
      <c r="AR36" s="181">
        <f t="shared" si="27"/>
        <v>0</v>
      </c>
      <c r="AS36" s="182">
        <f t="shared" si="27"/>
        <v>0</v>
      </c>
      <c r="AT36" s="27">
        <f t="shared" si="27"/>
        <v>1622</v>
      </c>
      <c r="AU36" s="27">
        <f t="shared" si="27"/>
        <v>0</v>
      </c>
      <c r="AV36" s="27">
        <f t="shared" si="27"/>
        <v>1622</v>
      </c>
      <c r="AW36" s="72">
        <f t="shared" si="27"/>
        <v>0</v>
      </c>
    </row>
    <row r="37" spans="1:49" s="8" customFormat="1" ht="33">
      <c r="A37" s="33" t="s">
        <v>159</v>
      </c>
      <c r="B37" s="25" t="s">
        <v>48</v>
      </c>
      <c r="C37" s="25" t="s">
        <v>51</v>
      </c>
      <c r="D37" s="28" t="s">
        <v>229</v>
      </c>
      <c r="E37" s="25" t="s">
        <v>158</v>
      </c>
      <c r="F37" s="27">
        <v>1622</v>
      </c>
      <c r="G37" s="27"/>
      <c r="H37" s="27">
        <v>1622</v>
      </c>
      <c r="I37" s="72"/>
      <c r="J37" s="54"/>
      <c r="K37" s="54"/>
      <c r="L37" s="54"/>
      <c r="M37" s="54"/>
      <c r="N37" s="27">
        <f>F37+J37+K37</f>
        <v>1622</v>
      </c>
      <c r="O37" s="27">
        <f>G37+K37</f>
        <v>0</v>
      </c>
      <c r="P37" s="27">
        <f>H37+L37+M37</f>
        <v>1622</v>
      </c>
      <c r="Q37" s="72">
        <f>I37+M37</f>
        <v>0</v>
      </c>
      <c r="R37" s="189"/>
      <c r="S37" s="189"/>
      <c r="T37" s="189"/>
      <c r="U37" s="189"/>
      <c r="V37" s="27">
        <f>N37+R37+S37</f>
        <v>1622</v>
      </c>
      <c r="W37" s="27">
        <f>O37+S37</f>
        <v>0</v>
      </c>
      <c r="X37" s="27">
        <f>P37+T37+U37</f>
        <v>1622</v>
      </c>
      <c r="Y37" s="72">
        <f>Q37+U37</f>
        <v>0</v>
      </c>
      <c r="Z37" s="189"/>
      <c r="AA37" s="189"/>
      <c r="AB37" s="189"/>
      <c r="AC37" s="189"/>
      <c r="AD37" s="27">
        <f>V37+Z37+AA37</f>
        <v>1622</v>
      </c>
      <c r="AE37" s="27">
        <f>W37+AA37</f>
        <v>0</v>
      </c>
      <c r="AF37" s="27">
        <f>X37+AB37+AC37</f>
        <v>1622</v>
      </c>
      <c r="AG37" s="72">
        <f>Y37+AC37</f>
        <v>0</v>
      </c>
      <c r="AH37" s="189"/>
      <c r="AI37" s="189"/>
      <c r="AJ37" s="189"/>
      <c r="AK37" s="189"/>
      <c r="AL37" s="27">
        <f>AD37+AH37+AI37</f>
        <v>1622</v>
      </c>
      <c r="AM37" s="27">
        <f>AE37+AI37</f>
        <v>0</v>
      </c>
      <c r="AN37" s="27">
        <f>AF37+AJ37+AK37</f>
        <v>1622</v>
      </c>
      <c r="AO37" s="72">
        <f>AG37+AK37</f>
        <v>0</v>
      </c>
      <c r="AP37" s="189"/>
      <c r="AQ37" s="189"/>
      <c r="AR37" s="189"/>
      <c r="AS37" s="189"/>
      <c r="AT37" s="27">
        <f>AL37+AP37+AQ37</f>
        <v>1622</v>
      </c>
      <c r="AU37" s="27">
        <f>AM37+AQ37</f>
        <v>0</v>
      </c>
      <c r="AV37" s="27">
        <f>AN37+AR37+AS37</f>
        <v>1622</v>
      </c>
      <c r="AW37" s="72">
        <f>AO37+AS37</f>
        <v>0</v>
      </c>
    </row>
    <row r="38" spans="1:49" s="9" customFormat="1" ht="16.5">
      <c r="A38" s="24" t="s">
        <v>111</v>
      </c>
      <c r="B38" s="25" t="s">
        <v>48</v>
      </c>
      <c r="C38" s="25" t="s">
        <v>51</v>
      </c>
      <c r="D38" s="26" t="s">
        <v>230</v>
      </c>
      <c r="E38" s="25"/>
      <c r="F38" s="27">
        <f t="shared" ref="F38:AW38" si="28">F39+F41+F45+F43</f>
        <v>67487</v>
      </c>
      <c r="G38" s="27">
        <f t="shared" si="28"/>
        <v>0</v>
      </c>
      <c r="H38" s="27">
        <f t="shared" si="28"/>
        <v>67487</v>
      </c>
      <c r="I38" s="72">
        <f t="shared" si="28"/>
        <v>0</v>
      </c>
      <c r="J38" s="27">
        <f t="shared" si="28"/>
        <v>0</v>
      </c>
      <c r="K38" s="27">
        <f t="shared" si="28"/>
        <v>0</v>
      </c>
      <c r="L38" s="27">
        <f t="shared" si="28"/>
        <v>0</v>
      </c>
      <c r="M38" s="72">
        <f t="shared" si="28"/>
        <v>0</v>
      </c>
      <c r="N38" s="27">
        <f t="shared" si="28"/>
        <v>67487</v>
      </c>
      <c r="O38" s="27">
        <f t="shared" si="28"/>
        <v>0</v>
      </c>
      <c r="P38" s="27">
        <f t="shared" si="28"/>
        <v>67487</v>
      </c>
      <c r="Q38" s="72">
        <f t="shared" si="28"/>
        <v>0</v>
      </c>
      <c r="R38" s="181">
        <f t="shared" si="28"/>
        <v>0</v>
      </c>
      <c r="S38" s="181">
        <f t="shared" si="28"/>
        <v>0</v>
      </c>
      <c r="T38" s="181">
        <f t="shared" si="28"/>
        <v>0</v>
      </c>
      <c r="U38" s="182">
        <f t="shared" si="28"/>
        <v>0</v>
      </c>
      <c r="V38" s="27">
        <f t="shared" si="28"/>
        <v>67487</v>
      </c>
      <c r="W38" s="27">
        <f t="shared" si="28"/>
        <v>0</v>
      </c>
      <c r="X38" s="27">
        <f t="shared" si="28"/>
        <v>67487</v>
      </c>
      <c r="Y38" s="72">
        <f t="shared" si="28"/>
        <v>0</v>
      </c>
      <c r="Z38" s="181">
        <f t="shared" si="28"/>
        <v>0</v>
      </c>
      <c r="AA38" s="181">
        <f t="shared" si="28"/>
        <v>0</v>
      </c>
      <c r="AB38" s="181">
        <f t="shared" si="28"/>
        <v>0</v>
      </c>
      <c r="AC38" s="182">
        <f t="shared" si="28"/>
        <v>0</v>
      </c>
      <c r="AD38" s="27">
        <f t="shared" si="28"/>
        <v>67487</v>
      </c>
      <c r="AE38" s="27">
        <f t="shared" si="28"/>
        <v>0</v>
      </c>
      <c r="AF38" s="27">
        <f t="shared" si="28"/>
        <v>67487</v>
      </c>
      <c r="AG38" s="72">
        <f t="shared" si="28"/>
        <v>0</v>
      </c>
      <c r="AH38" s="181">
        <f t="shared" si="28"/>
        <v>0</v>
      </c>
      <c r="AI38" s="181">
        <f t="shared" si="28"/>
        <v>0</v>
      </c>
      <c r="AJ38" s="181">
        <f t="shared" si="28"/>
        <v>0</v>
      </c>
      <c r="AK38" s="182">
        <f t="shared" si="28"/>
        <v>0</v>
      </c>
      <c r="AL38" s="27">
        <f t="shared" si="28"/>
        <v>67487</v>
      </c>
      <c r="AM38" s="27">
        <f t="shared" si="28"/>
        <v>0</v>
      </c>
      <c r="AN38" s="27">
        <f t="shared" si="28"/>
        <v>67487</v>
      </c>
      <c r="AO38" s="72">
        <f t="shared" si="28"/>
        <v>0</v>
      </c>
      <c r="AP38" s="181">
        <f t="shared" si="28"/>
        <v>0</v>
      </c>
      <c r="AQ38" s="181">
        <f t="shared" si="28"/>
        <v>0</v>
      </c>
      <c r="AR38" s="181">
        <f t="shared" si="28"/>
        <v>0</v>
      </c>
      <c r="AS38" s="182">
        <f t="shared" si="28"/>
        <v>0</v>
      </c>
      <c r="AT38" s="27">
        <f t="shared" si="28"/>
        <v>67487</v>
      </c>
      <c r="AU38" s="27">
        <f t="shared" si="28"/>
        <v>0</v>
      </c>
      <c r="AV38" s="27">
        <f t="shared" si="28"/>
        <v>67487</v>
      </c>
      <c r="AW38" s="72">
        <f t="shared" si="28"/>
        <v>0</v>
      </c>
    </row>
    <row r="39" spans="1:49" s="10" customFormat="1" ht="82.5">
      <c r="A39" s="24" t="s">
        <v>377</v>
      </c>
      <c r="B39" s="25" t="s">
        <v>48</v>
      </c>
      <c r="C39" s="25" t="s">
        <v>51</v>
      </c>
      <c r="D39" s="26" t="s">
        <v>230</v>
      </c>
      <c r="E39" s="25" t="s">
        <v>103</v>
      </c>
      <c r="F39" s="27">
        <f t="shared" ref="F39:AW39" si="29">F40</f>
        <v>58948</v>
      </c>
      <c r="G39" s="27">
        <f t="shared" si="29"/>
        <v>0</v>
      </c>
      <c r="H39" s="27">
        <f t="shared" si="29"/>
        <v>58948</v>
      </c>
      <c r="I39" s="72">
        <f t="shared" si="29"/>
        <v>0</v>
      </c>
      <c r="J39" s="27">
        <f t="shared" si="29"/>
        <v>0</v>
      </c>
      <c r="K39" s="27">
        <f t="shared" si="29"/>
        <v>0</v>
      </c>
      <c r="L39" s="27">
        <f t="shared" si="29"/>
        <v>0</v>
      </c>
      <c r="M39" s="72">
        <f t="shared" si="29"/>
        <v>0</v>
      </c>
      <c r="N39" s="27">
        <f t="shared" si="29"/>
        <v>58948</v>
      </c>
      <c r="O39" s="27">
        <f t="shared" si="29"/>
        <v>0</v>
      </c>
      <c r="P39" s="27">
        <f t="shared" si="29"/>
        <v>58948</v>
      </c>
      <c r="Q39" s="72">
        <f t="shared" si="29"/>
        <v>0</v>
      </c>
      <c r="R39" s="181">
        <f t="shared" si="29"/>
        <v>0</v>
      </c>
      <c r="S39" s="181">
        <f t="shared" si="29"/>
        <v>0</v>
      </c>
      <c r="T39" s="181">
        <f t="shared" si="29"/>
        <v>0</v>
      </c>
      <c r="U39" s="182">
        <f t="shared" si="29"/>
        <v>0</v>
      </c>
      <c r="V39" s="27">
        <f t="shared" si="29"/>
        <v>58948</v>
      </c>
      <c r="W39" s="27">
        <f t="shared" si="29"/>
        <v>0</v>
      </c>
      <c r="X39" s="27">
        <f t="shared" si="29"/>
        <v>58948</v>
      </c>
      <c r="Y39" s="72">
        <f t="shared" si="29"/>
        <v>0</v>
      </c>
      <c r="Z39" s="181">
        <f t="shared" si="29"/>
        <v>0</v>
      </c>
      <c r="AA39" s="181">
        <f t="shared" si="29"/>
        <v>0</v>
      </c>
      <c r="AB39" s="181">
        <f t="shared" si="29"/>
        <v>0</v>
      </c>
      <c r="AC39" s="182">
        <f t="shared" si="29"/>
        <v>0</v>
      </c>
      <c r="AD39" s="27">
        <f t="shared" si="29"/>
        <v>58948</v>
      </c>
      <c r="AE39" s="27">
        <f t="shared" si="29"/>
        <v>0</v>
      </c>
      <c r="AF39" s="27">
        <f t="shared" si="29"/>
        <v>58948</v>
      </c>
      <c r="AG39" s="72">
        <f t="shared" si="29"/>
        <v>0</v>
      </c>
      <c r="AH39" s="181">
        <f t="shared" si="29"/>
        <v>0</v>
      </c>
      <c r="AI39" s="181">
        <f t="shared" si="29"/>
        <v>0</v>
      </c>
      <c r="AJ39" s="181">
        <f t="shared" si="29"/>
        <v>0</v>
      </c>
      <c r="AK39" s="182">
        <f t="shared" si="29"/>
        <v>0</v>
      </c>
      <c r="AL39" s="27">
        <f t="shared" si="29"/>
        <v>58948</v>
      </c>
      <c r="AM39" s="27">
        <f t="shared" si="29"/>
        <v>0</v>
      </c>
      <c r="AN39" s="27">
        <f t="shared" si="29"/>
        <v>58948</v>
      </c>
      <c r="AO39" s="72">
        <f t="shared" si="29"/>
        <v>0</v>
      </c>
      <c r="AP39" s="181">
        <f t="shared" si="29"/>
        <v>0</v>
      </c>
      <c r="AQ39" s="181">
        <f t="shared" si="29"/>
        <v>0</v>
      </c>
      <c r="AR39" s="181">
        <f t="shared" si="29"/>
        <v>0</v>
      </c>
      <c r="AS39" s="182">
        <f t="shared" si="29"/>
        <v>0</v>
      </c>
      <c r="AT39" s="27">
        <f t="shared" si="29"/>
        <v>58948</v>
      </c>
      <c r="AU39" s="27">
        <f t="shared" si="29"/>
        <v>0</v>
      </c>
      <c r="AV39" s="27">
        <f t="shared" si="29"/>
        <v>58948</v>
      </c>
      <c r="AW39" s="72">
        <f t="shared" si="29"/>
        <v>0</v>
      </c>
    </row>
    <row r="40" spans="1:49" s="10" customFormat="1" ht="33">
      <c r="A40" s="33" t="s">
        <v>159</v>
      </c>
      <c r="B40" s="25" t="s">
        <v>48</v>
      </c>
      <c r="C40" s="25" t="s">
        <v>51</v>
      </c>
      <c r="D40" s="26" t="s">
        <v>230</v>
      </c>
      <c r="E40" s="25" t="s">
        <v>158</v>
      </c>
      <c r="F40" s="27">
        <v>58948</v>
      </c>
      <c r="G40" s="27"/>
      <c r="H40" s="27">
        <v>58948</v>
      </c>
      <c r="I40" s="72"/>
      <c r="J40" s="56"/>
      <c r="K40" s="56"/>
      <c r="L40" s="56"/>
      <c r="M40" s="56"/>
      <c r="N40" s="27">
        <v>58948</v>
      </c>
      <c r="O40" s="27"/>
      <c r="P40" s="27">
        <v>58948</v>
      </c>
      <c r="Q40" s="72"/>
      <c r="R40" s="190"/>
      <c r="S40" s="190"/>
      <c r="T40" s="190"/>
      <c r="U40" s="190"/>
      <c r="V40" s="27">
        <v>58948</v>
      </c>
      <c r="W40" s="27"/>
      <c r="X40" s="27">
        <v>58948</v>
      </c>
      <c r="Y40" s="72"/>
      <c r="Z40" s="190"/>
      <c r="AA40" s="190"/>
      <c r="AB40" s="190"/>
      <c r="AC40" s="190"/>
      <c r="AD40" s="27">
        <v>58948</v>
      </c>
      <c r="AE40" s="27"/>
      <c r="AF40" s="27">
        <v>58948</v>
      </c>
      <c r="AG40" s="72"/>
      <c r="AH40" s="190"/>
      <c r="AI40" s="190"/>
      <c r="AJ40" s="190"/>
      <c r="AK40" s="190"/>
      <c r="AL40" s="27">
        <v>58948</v>
      </c>
      <c r="AM40" s="27"/>
      <c r="AN40" s="27">
        <v>58948</v>
      </c>
      <c r="AO40" s="72"/>
      <c r="AP40" s="190"/>
      <c r="AQ40" s="190"/>
      <c r="AR40" s="190"/>
      <c r="AS40" s="190"/>
      <c r="AT40" s="27">
        <v>58948</v>
      </c>
      <c r="AU40" s="27"/>
      <c r="AV40" s="27">
        <v>58948</v>
      </c>
      <c r="AW40" s="72"/>
    </row>
    <row r="41" spans="1:49" s="10" customFormat="1" ht="33">
      <c r="A41" s="24" t="s">
        <v>345</v>
      </c>
      <c r="B41" s="25" t="s">
        <v>48</v>
      </c>
      <c r="C41" s="25" t="s">
        <v>51</v>
      </c>
      <c r="D41" s="26" t="s">
        <v>230</v>
      </c>
      <c r="E41" s="25" t="s">
        <v>78</v>
      </c>
      <c r="F41" s="27">
        <f t="shared" ref="F41:AW41" si="30">F42</f>
        <v>8060</v>
      </c>
      <c r="G41" s="27">
        <f t="shared" si="30"/>
        <v>0</v>
      </c>
      <c r="H41" s="27">
        <f t="shared" si="30"/>
        <v>8060</v>
      </c>
      <c r="I41" s="72">
        <f t="shared" si="30"/>
        <v>0</v>
      </c>
      <c r="J41" s="27">
        <f t="shared" si="30"/>
        <v>0</v>
      </c>
      <c r="K41" s="27">
        <f t="shared" si="30"/>
        <v>0</v>
      </c>
      <c r="L41" s="27">
        <f t="shared" si="30"/>
        <v>0</v>
      </c>
      <c r="M41" s="72">
        <f t="shared" si="30"/>
        <v>0</v>
      </c>
      <c r="N41" s="27">
        <f t="shared" si="30"/>
        <v>8060</v>
      </c>
      <c r="O41" s="27">
        <f t="shared" si="30"/>
        <v>0</v>
      </c>
      <c r="P41" s="27">
        <f t="shared" si="30"/>
        <v>8060</v>
      </c>
      <c r="Q41" s="72">
        <f t="shared" si="30"/>
        <v>0</v>
      </c>
      <c r="R41" s="181">
        <f t="shared" si="30"/>
        <v>0</v>
      </c>
      <c r="S41" s="181">
        <f t="shared" si="30"/>
        <v>0</v>
      </c>
      <c r="T41" s="181">
        <f t="shared" si="30"/>
        <v>0</v>
      </c>
      <c r="U41" s="182">
        <f t="shared" si="30"/>
        <v>0</v>
      </c>
      <c r="V41" s="27">
        <f t="shared" si="30"/>
        <v>8060</v>
      </c>
      <c r="W41" s="27">
        <f t="shared" si="30"/>
        <v>0</v>
      </c>
      <c r="X41" s="27">
        <f t="shared" si="30"/>
        <v>8060</v>
      </c>
      <c r="Y41" s="72">
        <f t="shared" si="30"/>
        <v>0</v>
      </c>
      <c r="Z41" s="181">
        <f t="shared" si="30"/>
        <v>0</v>
      </c>
      <c r="AA41" s="181">
        <f t="shared" si="30"/>
        <v>0</v>
      </c>
      <c r="AB41" s="181">
        <f t="shared" si="30"/>
        <v>0</v>
      </c>
      <c r="AC41" s="182">
        <f t="shared" si="30"/>
        <v>0</v>
      </c>
      <c r="AD41" s="27">
        <f t="shared" si="30"/>
        <v>8060</v>
      </c>
      <c r="AE41" s="27">
        <f t="shared" si="30"/>
        <v>0</v>
      </c>
      <c r="AF41" s="27">
        <f t="shared" si="30"/>
        <v>8060</v>
      </c>
      <c r="AG41" s="72">
        <f t="shared" si="30"/>
        <v>0</v>
      </c>
      <c r="AH41" s="181">
        <f t="shared" si="30"/>
        <v>0</v>
      </c>
      <c r="AI41" s="181">
        <f t="shared" si="30"/>
        <v>0</v>
      </c>
      <c r="AJ41" s="181">
        <f t="shared" si="30"/>
        <v>0</v>
      </c>
      <c r="AK41" s="182">
        <f t="shared" si="30"/>
        <v>0</v>
      </c>
      <c r="AL41" s="27">
        <f t="shared" si="30"/>
        <v>8060</v>
      </c>
      <c r="AM41" s="27">
        <f t="shared" si="30"/>
        <v>0</v>
      </c>
      <c r="AN41" s="27">
        <f t="shared" si="30"/>
        <v>8060</v>
      </c>
      <c r="AO41" s="72">
        <f t="shared" si="30"/>
        <v>0</v>
      </c>
      <c r="AP41" s="181">
        <f t="shared" si="30"/>
        <v>0</v>
      </c>
      <c r="AQ41" s="181">
        <f t="shared" si="30"/>
        <v>0</v>
      </c>
      <c r="AR41" s="181">
        <f t="shared" si="30"/>
        <v>0</v>
      </c>
      <c r="AS41" s="182">
        <f t="shared" si="30"/>
        <v>0</v>
      </c>
      <c r="AT41" s="27">
        <f t="shared" si="30"/>
        <v>8060</v>
      </c>
      <c r="AU41" s="27">
        <f t="shared" si="30"/>
        <v>0</v>
      </c>
      <c r="AV41" s="27">
        <f t="shared" si="30"/>
        <v>8060</v>
      </c>
      <c r="AW41" s="72">
        <f t="shared" si="30"/>
        <v>0</v>
      </c>
    </row>
    <row r="42" spans="1:49" s="10" customFormat="1" ht="49.5">
      <c r="A42" s="33" t="s">
        <v>161</v>
      </c>
      <c r="B42" s="25" t="s">
        <v>48</v>
      </c>
      <c r="C42" s="25" t="s">
        <v>51</v>
      </c>
      <c r="D42" s="26" t="s">
        <v>230</v>
      </c>
      <c r="E42" s="25" t="s">
        <v>160</v>
      </c>
      <c r="F42" s="27">
        <v>8060</v>
      </c>
      <c r="G42" s="27"/>
      <c r="H42" s="27">
        <v>8060</v>
      </c>
      <c r="I42" s="72"/>
      <c r="J42" s="56"/>
      <c r="K42" s="56"/>
      <c r="L42" s="56"/>
      <c r="M42" s="56"/>
      <c r="N42" s="27">
        <f>F42+J42+K42</f>
        <v>8060</v>
      </c>
      <c r="O42" s="27">
        <f>G42+K42</f>
        <v>0</v>
      </c>
      <c r="P42" s="27">
        <f>H42+L42+M42</f>
        <v>8060</v>
      </c>
      <c r="Q42" s="72">
        <f>I42+M42</f>
        <v>0</v>
      </c>
      <c r="R42" s="190"/>
      <c r="S42" s="190"/>
      <c r="T42" s="190"/>
      <c r="U42" s="190"/>
      <c r="V42" s="27">
        <f>N42+R42+S42</f>
        <v>8060</v>
      </c>
      <c r="W42" s="27">
        <f>O42+S42</f>
        <v>0</v>
      </c>
      <c r="X42" s="27">
        <f>P42+T42+U42</f>
        <v>8060</v>
      </c>
      <c r="Y42" s="72">
        <f>Q42+U42</f>
        <v>0</v>
      </c>
      <c r="Z42" s="190"/>
      <c r="AA42" s="190"/>
      <c r="AB42" s="190"/>
      <c r="AC42" s="190"/>
      <c r="AD42" s="27">
        <f>V42+Z42+AA42</f>
        <v>8060</v>
      </c>
      <c r="AE42" s="27">
        <f>W42+AA42</f>
        <v>0</v>
      </c>
      <c r="AF42" s="27">
        <f>X42+AB42+AC42</f>
        <v>8060</v>
      </c>
      <c r="AG42" s="72">
        <f>Y42+AC42</f>
        <v>0</v>
      </c>
      <c r="AH42" s="190"/>
      <c r="AI42" s="190"/>
      <c r="AJ42" s="190"/>
      <c r="AK42" s="190"/>
      <c r="AL42" s="27">
        <f>AD42+AH42+AI42</f>
        <v>8060</v>
      </c>
      <c r="AM42" s="27">
        <f>AE42+AI42</f>
        <v>0</v>
      </c>
      <c r="AN42" s="27">
        <f>AF42+AJ42+AK42</f>
        <v>8060</v>
      </c>
      <c r="AO42" s="72">
        <f>AG42+AK42</f>
        <v>0</v>
      </c>
      <c r="AP42" s="190"/>
      <c r="AQ42" s="190"/>
      <c r="AR42" s="190"/>
      <c r="AS42" s="190"/>
      <c r="AT42" s="27">
        <f>AL42+AP42+AQ42</f>
        <v>8060</v>
      </c>
      <c r="AU42" s="27">
        <f>AM42+AQ42</f>
        <v>0</v>
      </c>
      <c r="AV42" s="27">
        <f>AN42+AR42+AS42</f>
        <v>8060</v>
      </c>
      <c r="AW42" s="72">
        <f>AO42+AS42</f>
        <v>0</v>
      </c>
    </row>
    <row r="43" spans="1:49" s="10" customFormat="1" ht="16.5">
      <c r="A43" s="33" t="s">
        <v>100</v>
      </c>
      <c r="B43" s="25" t="s">
        <v>48</v>
      </c>
      <c r="C43" s="25" t="s">
        <v>51</v>
      </c>
      <c r="D43" s="26" t="s">
        <v>230</v>
      </c>
      <c r="E43" s="25" t="s">
        <v>89</v>
      </c>
      <c r="F43" s="27">
        <f t="shared" ref="F43" si="31">F44</f>
        <v>98</v>
      </c>
      <c r="G43" s="27">
        <f t="shared" ref="G43:M43" si="32">SUM(G44)</f>
        <v>0</v>
      </c>
      <c r="H43" s="27">
        <f t="shared" ref="H43" si="33">H44</f>
        <v>98</v>
      </c>
      <c r="I43" s="72">
        <f t="shared" si="32"/>
        <v>0</v>
      </c>
      <c r="J43" s="27">
        <f t="shared" ref="J43" si="34">J44</f>
        <v>0</v>
      </c>
      <c r="K43" s="27">
        <f t="shared" si="32"/>
        <v>0</v>
      </c>
      <c r="L43" s="27">
        <f t="shared" ref="L43" si="35">L44</f>
        <v>0</v>
      </c>
      <c r="M43" s="72">
        <f t="shared" si="32"/>
        <v>0</v>
      </c>
      <c r="N43" s="27">
        <f t="shared" ref="N43" si="36">N44</f>
        <v>98</v>
      </c>
      <c r="O43" s="27">
        <f t="shared" ref="O43:Q43" si="37">SUM(O44)</f>
        <v>0</v>
      </c>
      <c r="P43" s="27">
        <f t="shared" ref="P43" si="38">P44</f>
        <v>98</v>
      </c>
      <c r="Q43" s="72">
        <f t="shared" si="37"/>
        <v>0</v>
      </c>
      <c r="R43" s="181">
        <f t="shared" ref="R43" si="39">R44</f>
        <v>0</v>
      </c>
      <c r="S43" s="181">
        <f t="shared" ref="S43:U43" si="40">SUM(S44)</f>
        <v>0</v>
      </c>
      <c r="T43" s="181">
        <f t="shared" ref="T43" si="41">T44</f>
        <v>0</v>
      </c>
      <c r="U43" s="182">
        <f t="shared" si="40"/>
        <v>0</v>
      </c>
      <c r="V43" s="27">
        <f t="shared" ref="V43" si="42">V44</f>
        <v>98</v>
      </c>
      <c r="W43" s="27">
        <f t="shared" ref="W43:Y43" si="43">SUM(W44)</f>
        <v>0</v>
      </c>
      <c r="X43" s="27">
        <f t="shared" ref="X43" si="44">X44</f>
        <v>98</v>
      </c>
      <c r="Y43" s="72">
        <f t="shared" si="43"/>
        <v>0</v>
      </c>
      <c r="Z43" s="181">
        <f t="shared" ref="Z43" si="45">Z44</f>
        <v>0</v>
      </c>
      <c r="AA43" s="181">
        <f t="shared" ref="AA43:AC43" si="46">SUM(AA44)</f>
        <v>0</v>
      </c>
      <c r="AB43" s="181">
        <f t="shared" ref="AB43" si="47">AB44</f>
        <v>0</v>
      </c>
      <c r="AC43" s="182">
        <f t="shared" si="46"/>
        <v>0</v>
      </c>
      <c r="AD43" s="27">
        <f t="shared" ref="AD43" si="48">AD44</f>
        <v>98</v>
      </c>
      <c r="AE43" s="27">
        <f t="shared" ref="AE43:AG43" si="49">SUM(AE44)</f>
        <v>0</v>
      </c>
      <c r="AF43" s="27">
        <f t="shared" ref="AF43" si="50">AF44</f>
        <v>98</v>
      </c>
      <c r="AG43" s="72">
        <f t="shared" si="49"/>
        <v>0</v>
      </c>
      <c r="AH43" s="181">
        <f t="shared" ref="AH43" si="51">AH44</f>
        <v>0</v>
      </c>
      <c r="AI43" s="181">
        <f t="shared" ref="AI43:AK43" si="52">SUM(AI44)</f>
        <v>0</v>
      </c>
      <c r="AJ43" s="181">
        <f t="shared" ref="AJ43" si="53">AJ44</f>
        <v>0</v>
      </c>
      <c r="AK43" s="182">
        <f t="shared" si="52"/>
        <v>0</v>
      </c>
      <c r="AL43" s="27">
        <f t="shared" ref="AL43" si="54">AL44</f>
        <v>98</v>
      </c>
      <c r="AM43" s="27">
        <f t="shared" ref="AM43:AO43" si="55">SUM(AM44)</f>
        <v>0</v>
      </c>
      <c r="AN43" s="27">
        <f t="shared" ref="AN43" si="56">AN44</f>
        <v>98</v>
      </c>
      <c r="AO43" s="72">
        <f t="shared" si="55"/>
        <v>0</v>
      </c>
      <c r="AP43" s="181">
        <f t="shared" ref="AP43" si="57">AP44</f>
        <v>0</v>
      </c>
      <c r="AQ43" s="181">
        <f t="shared" ref="AQ43:AS43" si="58">SUM(AQ44)</f>
        <v>0</v>
      </c>
      <c r="AR43" s="181">
        <f t="shared" ref="AR43" si="59">AR44</f>
        <v>0</v>
      </c>
      <c r="AS43" s="182">
        <f t="shared" si="58"/>
        <v>0</v>
      </c>
      <c r="AT43" s="27">
        <f t="shared" ref="AT43" si="60">AT44</f>
        <v>98</v>
      </c>
      <c r="AU43" s="27">
        <f t="shared" ref="AU43:AW43" si="61">SUM(AU44)</f>
        <v>0</v>
      </c>
      <c r="AV43" s="27">
        <f t="shared" ref="AV43" si="62">AV44</f>
        <v>98</v>
      </c>
      <c r="AW43" s="72">
        <f t="shared" si="61"/>
        <v>0</v>
      </c>
    </row>
    <row r="44" spans="1:49" s="10" customFormat="1" ht="16.5">
      <c r="A44" s="33" t="s">
        <v>173</v>
      </c>
      <c r="B44" s="25" t="s">
        <v>48</v>
      </c>
      <c r="C44" s="25" t="s">
        <v>51</v>
      </c>
      <c r="D44" s="26" t="s">
        <v>230</v>
      </c>
      <c r="E44" s="25" t="s">
        <v>172</v>
      </c>
      <c r="F44" s="27">
        <v>98</v>
      </c>
      <c r="G44" s="27"/>
      <c r="H44" s="27">
        <v>98</v>
      </c>
      <c r="I44" s="72"/>
      <c r="J44" s="56"/>
      <c r="K44" s="56"/>
      <c r="L44" s="56"/>
      <c r="M44" s="56"/>
      <c r="N44" s="27">
        <f>F44+J44+K44</f>
        <v>98</v>
      </c>
      <c r="O44" s="27">
        <f>G44+K44</f>
        <v>0</v>
      </c>
      <c r="P44" s="27">
        <f>H44+L44+M44</f>
        <v>98</v>
      </c>
      <c r="Q44" s="72">
        <f>I44+M44</f>
        <v>0</v>
      </c>
      <c r="R44" s="190"/>
      <c r="S44" s="190"/>
      <c r="T44" s="190"/>
      <c r="U44" s="190"/>
      <c r="V44" s="27">
        <f>N44+R44+S44</f>
        <v>98</v>
      </c>
      <c r="W44" s="27">
        <f>O44+S44</f>
        <v>0</v>
      </c>
      <c r="X44" s="27">
        <f>P44+T44+U44</f>
        <v>98</v>
      </c>
      <c r="Y44" s="72">
        <f>Q44+U44</f>
        <v>0</v>
      </c>
      <c r="Z44" s="190"/>
      <c r="AA44" s="190"/>
      <c r="AB44" s="190"/>
      <c r="AC44" s="190"/>
      <c r="AD44" s="27">
        <f>V44+Z44+AA44</f>
        <v>98</v>
      </c>
      <c r="AE44" s="27">
        <f>W44+AA44</f>
        <v>0</v>
      </c>
      <c r="AF44" s="27">
        <f>X44+AB44+AC44</f>
        <v>98</v>
      </c>
      <c r="AG44" s="72">
        <f>Y44+AC44</f>
        <v>0</v>
      </c>
      <c r="AH44" s="190"/>
      <c r="AI44" s="190"/>
      <c r="AJ44" s="190"/>
      <c r="AK44" s="190"/>
      <c r="AL44" s="27">
        <f>AD44+AH44+AI44</f>
        <v>98</v>
      </c>
      <c r="AM44" s="27">
        <f>AE44+AI44</f>
        <v>0</v>
      </c>
      <c r="AN44" s="27">
        <f>AF44+AJ44+AK44</f>
        <v>98</v>
      </c>
      <c r="AO44" s="72">
        <f>AG44+AK44</f>
        <v>0</v>
      </c>
      <c r="AP44" s="190"/>
      <c r="AQ44" s="190"/>
      <c r="AR44" s="190"/>
      <c r="AS44" s="190"/>
      <c r="AT44" s="27">
        <f>AL44+AP44+AQ44</f>
        <v>98</v>
      </c>
      <c r="AU44" s="27">
        <f>AM44+AQ44</f>
        <v>0</v>
      </c>
      <c r="AV44" s="27">
        <f>AN44+AR44+AS44</f>
        <v>98</v>
      </c>
      <c r="AW44" s="72">
        <f>AO44+AS44</f>
        <v>0</v>
      </c>
    </row>
    <row r="45" spans="1:49" s="9" customFormat="1" ht="16.5">
      <c r="A45" s="24" t="s">
        <v>97</v>
      </c>
      <c r="B45" s="25" t="s">
        <v>48</v>
      </c>
      <c r="C45" s="25" t="s">
        <v>51</v>
      </c>
      <c r="D45" s="26" t="s">
        <v>230</v>
      </c>
      <c r="E45" s="25" t="s">
        <v>98</v>
      </c>
      <c r="F45" s="27">
        <f>F47+F46</f>
        <v>381</v>
      </c>
      <c r="G45" s="27">
        <f t="shared" ref="G45:M45" si="63">G47+G46</f>
        <v>0</v>
      </c>
      <c r="H45" s="27">
        <f t="shared" si="63"/>
        <v>381</v>
      </c>
      <c r="I45" s="27">
        <f t="shared" si="63"/>
        <v>0</v>
      </c>
      <c r="J45" s="27">
        <f t="shared" si="63"/>
        <v>0</v>
      </c>
      <c r="K45" s="27">
        <f t="shared" si="63"/>
        <v>0</v>
      </c>
      <c r="L45" s="27">
        <f t="shared" si="63"/>
        <v>0</v>
      </c>
      <c r="M45" s="27">
        <f t="shared" si="63"/>
        <v>0</v>
      </c>
      <c r="N45" s="27">
        <f>N47+N46</f>
        <v>381</v>
      </c>
      <c r="O45" s="27">
        <f t="shared" ref="O45:U45" si="64">O47+O46</f>
        <v>0</v>
      </c>
      <c r="P45" s="27">
        <f t="shared" si="64"/>
        <v>381</v>
      </c>
      <c r="Q45" s="72">
        <f t="shared" si="64"/>
        <v>0</v>
      </c>
      <c r="R45" s="181">
        <f t="shared" si="64"/>
        <v>0</v>
      </c>
      <c r="S45" s="181">
        <f t="shared" si="64"/>
        <v>0</v>
      </c>
      <c r="T45" s="181">
        <f t="shared" si="64"/>
        <v>0</v>
      </c>
      <c r="U45" s="181">
        <f t="shared" si="64"/>
        <v>0</v>
      </c>
      <c r="V45" s="27">
        <f>V47+V46</f>
        <v>381</v>
      </c>
      <c r="W45" s="27">
        <f t="shared" ref="W45:AC45" si="65">W47+W46</f>
        <v>0</v>
      </c>
      <c r="X45" s="27">
        <f t="shared" si="65"/>
        <v>381</v>
      </c>
      <c r="Y45" s="72">
        <f t="shared" si="65"/>
        <v>0</v>
      </c>
      <c r="Z45" s="181">
        <f t="shared" si="65"/>
        <v>0</v>
      </c>
      <c r="AA45" s="181">
        <f t="shared" si="65"/>
        <v>0</v>
      </c>
      <c r="AB45" s="181">
        <f t="shared" si="65"/>
        <v>0</v>
      </c>
      <c r="AC45" s="181">
        <f t="shared" si="65"/>
        <v>0</v>
      </c>
      <c r="AD45" s="27">
        <f>AD47+AD46</f>
        <v>381</v>
      </c>
      <c r="AE45" s="27">
        <f t="shared" ref="AE45:AK45" si="66">AE47+AE46</f>
        <v>0</v>
      </c>
      <c r="AF45" s="27">
        <f t="shared" si="66"/>
        <v>381</v>
      </c>
      <c r="AG45" s="72">
        <f t="shared" si="66"/>
        <v>0</v>
      </c>
      <c r="AH45" s="181">
        <f t="shared" si="66"/>
        <v>0</v>
      </c>
      <c r="AI45" s="181">
        <f t="shared" si="66"/>
        <v>0</v>
      </c>
      <c r="AJ45" s="181">
        <f t="shared" si="66"/>
        <v>0</v>
      </c>
      <c r="AK45" s="181">
        <f t="shared" si="66"/>
        <v>0</v>
      </c>
      <c r="AL45" s="27">
        <f>AL47+AL46</f>
        <v>381</v>
      </c>
      <c r="AM45" s="27">
        <f t="shared" ref="AM45:AS45" si="67">AM47+AM46</f>
        <v>0</v>
      </c>
      <c r="AN45" s="27">
        <f t="shared" si="67"/>
        <v>381</v>
      </c>
      <c r="AO45" s="72">
        <f t="shared" si="67"/>
        <v>0</v>
      </c>
      <c r="AP45" s="181">
        <f t="shared" si="67"/>
        <v>0</v>
      </c>
      <c r="AQ45" s="181">
        <f t="shared" si="67"/>
        <v>0</v>
      </c>
      <c r="AR45" s="181">
        <f t="shared" si="67"/>
        <v>0</v>
      </c>
      <c r="AS45" s="181">
        <f t="shared" si="67"/>
        <v>0</v>
      </c>
      <c r="AT45" s="27">
        <f>AT47+AT46</f>
        <v>381</v>
      </c>
      <c r="AU45" s="27">
        <f t="shared" ref="AU45:AW45" si="68">AU47+AU46</f>
        <v>0</v>
      </c>
      <c r="AV45" s="27">
        <f t="shared" si="68"/>
        <v>381</v>
      </c>
      <c r="AW45" s="72">
        <f t="shared" si="68"/>
        <v>0</v>
      </c>
    </row>
    <row r="46" spans="1:49" s="9" customFormat="1" ht="16.5">
      <c r="A46" s="24" t="s">
        <v>176</v>
      </c>
      <c r="B46" s="25" t="s">
        <v>48</v>
      </c>
      <c r="C46" s="25" t="s">
        <v>51</v>
      </c>
      <c r="D46" s="26" t="s">
        <v>230</v>
      </c>
      <c r="E46" s="25" t="s">
        <v>175</v>
      </c>
      <c r="F46" s="27">
        <v>10</v>
      </c>
      <c r="G46" s="27"/>
      <c r="H46" s="27">
        <v>10</v>
      </c>
      <c r="I46" s="72"/>
      <c r="J46" s="55"/>
      <c r="K46" s="55"/>
      <c r="L46" s="55"/>
      <c r="M46" s="55"/>
      <c r="N46" s="27">
        <f>F46+J46+K46</f>
        <v>10</v>
      </c>
      <c r="O46" s="27">
        <f>G46+K46</f>
        <v>0</v>
      </c>
      <c r="P46" s="27">
        <f>H46+L46+M46</f>
        <v>10</v>
      </c>
      <c r="Q46" s="72">
        <f>I46+M46</f>
        <v>0</v>
      </c>
      <c r="R46" s="183"/>
      <c r="S46" s="183"/>
      <c r="T46" s="183"/>
      <c r="U46" s="183"/>
      <c r="V46" s="27">
        <f>N46+R46+S46</f>
        <v>10</v>
      </c>
      <c r="W46" s="27">
        <f>O46+S46</f>
        <v>0</v>
      </c>
      <c r="X46" s="27">
        <f>P46+T46+U46</f>
        <v>10</v>
      </c>
      <c r="Y46" s="72">
        <f>Q46+U46</f>
        <v>0</v>
      </c>
      <c r="Z46" s="183"/>
      <c r="AA46" s="183"/>
      <c r="AB46" s="183"/>
      <c r="AC46" s="183"/>
      <c r="AD46" s="27">
        <f>V46+Z46+AA46</f>
        <v>10</v>
      </c>
      <c r="AE46" s="27">
        <f>W46+AA46</f>
        <v>0</v>
      </c>
      <c r="AF46" s="27">
        <f>X46+AB46+AC46</f>
        <v>10</v>
      </c>
      <c r="AG46" s="72">
        <f>Y46+AC46</f>
        <v>0</v>
      </c>
      <c r="AH46" s="183"/>
      <c r="AI46" s="183"/>
      <c r="AJ46" s="183"/>
      <c r="AK46" s="183"/>
      <c r="AL46" s="27">
        <f>AD46+AH46+AI46</f>
        <v>10</v>
      </c>
      <c r="AM46" s="27">
        <f>AE46+AI46</f>
        <v>0</v>
      </c>
      <c r="AN46" s="27">
        <f>AF46+AJ46+AK46</f>
        <v>10</v>
      </c>
      <c r="AO46" s="72">
        <f>AG46+AK46</f>
        <v>0</v>
      </c>
      <c r="AP46" s="183"/>
      <c r="AQ46" s="183"/>
      <c r="AR46" s="183"/>
      <c r="AS46" s="183"/>
      <c r="AT46" s="27">
        <f>AL46+AP46+AQ46</f>
        <v>10</v>
      </c>
      <c r="AU46" s="27">
        <f>AM46+AQ46</f>
        <v>0</v>
      </c>
      <c r="AV46" s="27">
        <f>AN46+AR46+AS46</f>
        <v>10</v>
      </c>
      <c r="AW46" s="72">
        <f>AO46+AS46</f>
        <v>0</v>
      </c>
    </row>
    <row r="47" spans="1:49" s="9" customFormat="1" ht="16.5">
      <c r="A47" s="24" t="s">
        <v>163</v>
      </c>
      <c r="B47" s="25" t="s">
        <v>48</v>
      </c>
      <c r="C47" s="25" t="s">
        <v>51</v>
      </c>
      <c r="D47" s="26" t="s">
        <v>230</v>
      </c>
      <c r="E47" s="25" t="s">
        <v>162</v>
      </c>
      <c r="F47" s="27">
        <v>371</v>
      </c>
      <c r="G47" s="27"/>
      <c r="H47" s="27">
        <v>371</v>
      </c>
      <c r="I47" s="72"/>
      <c r="J47" s="55"/>
      <c r="K47" s="55"/>
      <c r="L47" s="55"/>
      <c r="M47" s="55"/>
      <c r="N47" s="27">
        <f>F47+J47+K47</f>
        <v>371</v>
      </c>
      <c r="O47" s="27">
        <f>G47+K47</f>
        <v>0</v>
      </c>
      <c r="P47" s="27">
        <f>H47+L47+M47</f>
        <v>371</v>
      </c>
      <c r="Q47" s="72">
        <f>I47+M47</f>
        <v>0</v>
      </c>
      <c r="R47" s="183"/>
      <c r="S47" s="183"/>
      <c r="T47" s="183"/>
      <c r="U47" s="183"/>
      <c r="V47" s="27">
        <f>N47+R47+S47</f>
        <v>371</v>
      </c>
      <c r="W47" s="27">
        <f>O47+S47</f>
        <v>0</v>
      </c>
      <c r="X47" s="27">
        <f>P47+T47+U47</f>
        <v>371</v>
      </c>
      <c r="Y47" s="72">
        <f>Q47+U47</f>
        <v>0</v>
      </c>
      <c r="Z47" s="183"/>
      <c r="AA47" s="183"/>
      <c r="AB47" s="183"/>
      <c r="AC47" s="183"/>
      <c r="AD47" s="27">
        <f>V47+Z47+AA47</f>
        <v>371</v>
      </c>
      <c r="AE47" s="27">
        <f>W47+AA47</f>
        <v>0</v>
      </c>
      <c r="AF47" s="27">
        <f>X47+AB47+AC47</f>
        <v>371</v>
      </c>
      <c r="AG47" s="72">
        <f>Y47+AC47</f>
        <v>0</v>
      </c>
      <c r="AH47" s="183"/>
      <c r="AI47" s="183"/>
      <c r="AJ47" s="183"/>
      <c r="AK47" s="183"/>
      <c r="AL47" s="27">
        <f>AD47+AH47+AI47</f>
        <v>371</v>
      </c>
      <c r="AM47" s="27">
        <f>AE47+AI47</f>
        <v>0</v>
      </c>
      <c r="AN47" s="27">
        <f>AF47+AJ47+AK47</f>
        <v>371</v>
      </c>
      <c r="AO47" s="72">
        <f>AG47+AK47</f>
        <v>0</v>
      </c>
      <c r="AP47" s="183"/>
      <c r="AQ47" s="183"/>
      <c r="AR47" s="183"/>
      <c r="AS47" s="183"/>
      <c r="AT47" s="27">
        <f>AL47+AP47+AQ47</f>
        <v>371</v>
      </c>
      <c r="AU47" s="27">
        <f>AM47+AQ47</f>
        <v>0</v>
      </c>
      <c r="AV47" s="27">
        <f>AN47+AR47+AS47</f>
        <v>371</v>
      </c>
      <c r="AW47" s="72">
        <f>AO47+AS47</f>
        <v>0</v>
      </c>
    </row>
    <row r="48" spans="1:49" s="10" customFormat="1" ht="16.5">
      <c r="A48" s="24"/>
      <c r="B48" s="25"/>
      <c r="C48" s="25"/>
      <c r="D48" s="34"/>
      <c r="E48" s="25"/>
      <c r="F48" s="56"/>
      <c r="G48" s="56"/>
      <c r="H48" s="56"/>
      <c r="I48" s="75"/>
      <c r="J48" s="56"/>
      <c r="K48" s="56"/>
      <c r="L48" s="56"/>
      <c r="M48" s="56"/>
      <c r="N48" s="56"/>
      <c r="O48" s="56"/>
      <c r="P48" s="56"/>
      <c r="Q48" s="75"/>
      <c r="R48" s="190"/>
      <c r="S48" s="190"/>
      <c r="T48" s="190"/>
      <c r="U48" s="190"/>
      <c r="V48" s="56"/>
      <c r="W48" s="56"/>
      <c r="X48" s="56"/>
      <c r="Y48" s="75"/>
      <c r="Z48" s="190"/>
      <c r="AA48" s="190"/>
      <c r="AB48" s="190"/>
      <c r="AC48" s="190"/>
      <c r="AD48" s="56"/>
      <c r="AE48" s="56"/>
      <c r="AF48" s="56"/>
      <c r="AG48" s="75"/>
      <c r="AH48" s="190"/>
      <c r="AI48" s="190"/>
      <c r="AJ48" s="190"/>
      <c r="AK48" s="190"/>
      <c r="AL48" s="56"/>
      <c r="AM48" s="56"/>
      <c r="AN48" s="56"/>
      <c r="AO48" s="75"/>
      <c r="AP48" s="190"/>
      <c r="AQ48" s="190"/>
      <c r="AR48" s="190"/>
      <c r="AS48" s="190"/>
      <c r="AT48" s="56"/>
      <c r="AU48" s="56"/>
      <c r="AV48" s="56"/>
      <c r="AW48" s="75"/>
    </row>
    <row r="49" spans="1:49" s="7" customFormat="1" ht="100.5" customHeight="1">
      <c r="A49" s="30" t="s">
        <v>52</v>
      </c>
      <c r="B49" s="22" t="s">
        <v>48</v>
      </c>
      <c r="C49" s="22" t="s">
        <v>53</v>
      </c>
      <c r="D49" s="31"/>
      <c r="E49" s="22"/>
      <c r="F49" s="23">
        <f t="shared" ref="F49:AW49" si="69">F50+F75</f>
        <v>644948</v>
      </c>
      <c r="G49" s="23">
        <f t="shared" si="69"/>
        <v>0</v>
      </c>
      <c r="H49" s="23">
        <f t="shared" si="69"/>
        <v>644948</v>
      </c>
      <c r="I49" s="23">
        <f t="shared" si="69"/>
        <v>0</v>
      </c>
      <c r="J49" s="23">
        <f t="shared" si="69"/>
        <v>0</v>
      </c>
      <c r="K49" s="23">
        <f t="shared" si="69"/>
        <v>0</v>
      </c>
      <c r="L49" s="23">
        <f t="shared" si="69"/>
        <v>0</v>
      </c>
      <c r="M49" s="23">
        <f t="shared" si="69"/>
        <v>0</v>
      </c>
      <c r="N49" s="23">
        <f t="shared" si="69"/>
        <v>644948</v>
      </c>
      <c r="O49" s="23">
        <f t="shared" si="69"/>
        <v>0</v>
      </c>
      <c r="P49" s="23">
        <f t="shared" si="69"/>
        <v>644948</v>
      </c>
      <c r="Q49" s="23">
        <f t="shared" si="69"/>
        <v>0</v>
      </c>
      <c r="R49" s="180">
        <f t="shared" si="69"/>
        <v>0</v>
      </c>
      <c r="S49" s="180">
        <f t="shared" si="69"/>
        <v>44392</v>
      </c>
      <c r="T49" s="180">
        <f t="shared" si="69"/>
        <v>0</v>
      </c>
      <c r="U49" s="180">
        <f t="shared" si="69"/>
        <v>44392</v>
      </c>
      <c r="V49" s="23">
        <f t="shared" si="69"/>
        <v>689340</v>
      </c>
      <c r="W49" s="23">
        <f t="shared" si="69"/>
        <v>44392</v>
      </c>
      <c r="X49" s="23">
        <f t="shared" si="69"/>
        <v>689340</v>
      </c>
      <c r="Y49" s="23">
        <f t="shared" si="69"/>
        <v>44392</v>
      </c>
      <c r="Z49" s="180">
        <f t="shared" si="69"/>
        <v>0</v>
      </c>
      <c r="AA49" s="180">
        <f t="shared" si="69"/>
        <v>0</v>
      </c>
      <c r="AB49" s="180">
        <f t="shared" si="69"/>
        <v>0</v>
      </c>
      <c r="AC49" s="180">
        <f t="shared" si="69"/>
        <v>0</v>
      </c>
      <c r="AD49" s="23">
        <f t="shared" si="69"/>
        <v>689340</v>
      </c>
      <c r="AE49" s="23">
        <f t="shared" si="69"/>
        <v>44392</v>
      </c>
      <c r="AF49" s="23">
        <f t="shared" si="69"/>
        <v>689340</v>
      </c>
      <c r="AG49" s="23">
        <f t="shared" si="69"/>
        <v>44392</v>
      </c>
      <c r="AH49" s="180">
        <f t="shared" si="69"/>
        <v>0</v>
      </c>
      <c r="AI49" s="180">
        <f t="shared" si="69"/>
        <v>0</v>
      </c>
      <c r="AJ49" s="180">
        <f t="shared" si="69"/>
        <v>0</v>
      </c>
      <c r="AK49" s="180">
        <f t="shared" si="69"/>
        <v>0</v>
      </c>
      <c r="AL49" s="23">
        <f t="shared" si="69"/>
        <v>689340</v>
      </c>
      <c r="AM49" s="23">
        <f t="shared" si="69"/>
        <v>44392</v>
      </c>
      <c r="AN49" s="23">
        <f t="shared" si="69"/>
        <v>689340</v>
      </c>
      <c r="AO49" s="23">
        <f t="shared" si="69"/>
        <v>44392</v>
      </c>
      <c r="AP49" s="180">
        <f t="shared" si="69"/>
        <v>0</v>
      </c>
      <c r="AQ49" s="180">
        <f t="shared" si="69"/>
        <v>0</v>
      </c>
      <c r="AR49" s="180">
        <f t="shared" si="69"/>
        <v>0</v>
      </c>
      <c r="AS49" s="180">
        <f t="shared" si="69"/>
        <v>0</v>
      </c>
      <c r="AT49" s="23">
        <f t="shared" si="69"/>
        <v>689340</v>
      </c>
      <c r="AU49" s="23">
        <f t="shared" si="69"/>
        <v>44392</v>
      </c>
      <c r="AV49" s="23">
        <f t="shared" si="69"/>
        <v>689340</v>
      </c>
      <c r="AW49" s="23">
        <f t="shared" si="69"/>
        <v>44392</v>
      </c>
    </row>
    <row r="50" spans="1:49" s="8" customFormat="1" ht="51">
      <c r="A50" s="24" t="s">
        <v>357</v>
      </c>
      <c r="B50" s="25" t="s">
        <v>48</v>
      </c>
      <c r="C50" s="25" t="s">
        <v>53</v>
      </c>
      <c r="D50" s="26" t="s">
        <v>217</v>
      </c>
      <c r="E50" s="164"/>
      <c r="F50" s="27">
        <f t="shared" ref="F50:U51" si="70">F51</f>
        <v>644948</v>
      </c>
      <c r="G50" s="27">
        <f t="shared" si="70"/>
        <v>0</v>
      </c>
      <c r="H50" s="27">
        <f t="shared" si="70"/>
        <v>0</v>
      </c>
      <c r="I50" s="27">
        <f t="shared" si="70"/>
        <v>0</v>
      </c>
      <c r="J50" s="27">
        <f t="shared" si="70"/>
        <v>0</v>
      </c>
      <c r="K50" s="27">
        <f t="shared" si="70"/>
        <v>0</v>
      </c>
      <c r="L50" s="27">
        <f t="shared" si="70"/>
        <v>0</v>
      </c>
      <c r="M50" s="27">
        <f t="shared" si="70"/>
        <v>0</v>
      </c>
      <c r="N50" s="27">
        <f t="shared" si="70"/>
        <v>644948</v>
      </c>
      <c r="O50" s="27">
        <f t="shared" si="70"/>
        <v>0</v>
      </c>
      <c r="P50" s="27">
        <f t="shared" si="70"/>
        <v>0</v>
      </c>
      <c r="Q50" s="72">
        <f t="shared" si="70"/>
        <v>0</v>
      </c>
      <c r="R50" s="181">
        <f>R51+R59</f>
        <v>0</v>
      </c>
      <c r="S50" s="181">
        <f t="shared" ref="S50:Y50" si="71">S51+S59</f>
        <v>44392</v>
      </c>
      <c r="T50" s="181">
        <f t="shared" si="71"/>
        <v>0</v>
      </c>
      <c r="U50" s="181">
        <f t="shared" si="71"/>
        <v>0</v>
      </c>
      <c r="V50" s="27">
        <f t="shared" si="71"/>
        <v>689340</v>
      </c>
      <c r="W50" s="27">
        <f t="shared" si="71"/>
        <v>44392</v>
      </c>
      <c r="X50" s="27">
        <f t="shared" si="71"/>
        <v>0</v>
      </c>
      <c r="Y50" s="27">
        <f t="shared" si="71"/>
        <v>0</v>
      </c>
      <c r="Z50" s="181">
        <f>Z51+Z59</f>
        <v>0</v>
      </c>
      <c r="AA50" s="181">
        <f t="shared" ref="AA50:AG50" si="72">AA51+AA59</f>
        <v>0</v>
      </c>
      <c r="AB50" s="181">
        <f t="shared" si="72"/>
        <v>0</v>
      </c>
      <c r="AC50" s="181">
        <f t="shared" si="72"/>
        <v>0</v>
      </c>
      <c r="AD50" s="27">
        <f t="shared" si="72"/>
        <v>689340</v>
      </c>
      <c r="AE50" s="27">
        <f t="shared" si="72"/>
        <v>44392</v>
      </c>
      <c r="AF50" s="27">
        <f t="shared" si="72"/>
        <v>0</v>
      </c>
      <c r="AG50" s="27">
        <f t="shared" si="72"/>
        <v>0</v>
      </c>
      <c r="AH50" s="181">
        <f>AH51+AH59</f>
        <v>0</v>
      </c>
      <c r="AI50" s="181">
        <f t="shared" ref="AI50:AO50" si="73">AI51+AI59</f>
        <v>0</v>
      </c>
      <c r="AJ50" s="181">
        <f t="shared" si="73"/>
        <v>0</v>
      </c>
      <c r="AK50" s="181">
        <f t="shared" si="73"/>
        <v>0</v>
      </c>
      <c r="AL50" s="27">
        <f t="shared" si="73"/>
        <v>689340</v>
      </c>
      <c r="AM50" s="27">
        <f t="shared" si="73"/>
        <v>44392</v>
      </c>
      <c r="AN50" s="27">
        <f t="shared" si="73"/>
        <v>0</v>
      </c>
      <c r="AO50" s="27">
        <f t="shared" si="73"/>
        <v>0</v>
      </c>
      <c r="AP50" s="181">
        <f>AP51+AP59</f>
        <v>0</v>
      </c>
      <c r="AQ50" s="181">
        <f t="shared" ref="AQ50:AW50" si="74">AQ51+AQ59</f>
        <v>0</v>
      </c>
      <c r="AR50" s="181">
        <f t="shared" si="74"/>
        <v>0</v>
      </c>
      <c r="AS50" s="181">
        <f t="shared" si="74"/>
        <v>0</v>
      </c>
      <c r="AT50" s="27">
        <f t="shared" si="74"/>
        <v>689340</v>
      </c>
      <c r="AU50" s="27">
        <f t="shared" si="74"/>
        <v>44392</v>
      </c>
      <c r="AV50" s="27">
        <f t="shared" si="74"/>
        <v>0</v>
      </c>
      <c r="AW50" s="27">
        <f t="shared" si="74"/>
        <v>0</v>
      </c>
    </row>
    <row r="51" spans="1:49" s="8" customFormat="1" ht="33">
      <c r="A51" s="24" t="s">
        <v>144</v>
      </c>
      <c r="B51" s="25" t="s">
        <v>48</v>
      </c>
      <c r="C51" s="25" t="s">
        <v>53</v>
      </c>
      <c r="D51" s="28" t="s">
        <v>490</v>
      </c>
      <c r="E51" s="25"/>
      <c r="F51" s="27">
        <f t="shared" si="70"/>
        <v>644948</v>
      </c>
      <c r="G51" s="27">
        <f t="shared" si="70"/>
        <v>0</v>
      </c>
      <c r="H51" s="27">
        <f t="shared" si="70"/>
        <v>0</v>
      </c>
      <c r="I51" s="27">
        <f t="shared" si="70"/>
        <v>0</v>
      </c>
      <c r="J51" s="27">
        <f t="shared" si="70"/>
        <v>0</v>
      </c>
      <c r="K51" s="27">
        <f t="shared" si="70"/>
        <v>0</v>
      </c>
      <c r="L51" s="27">
        <f t="shared" si="70"/>
        <v>0</v>
      </c>
      <c r="M51" s="27">
        <f t="shared" si="70"/>
        <v>0</v>
      </c>
      <c r="N51" s="27">
        <f t="shared" si="70"/>
        <v>644948</v>
      </c>
      <c r="O51" s="27">
        <f t="shared" si="70"/>
        <v>0</v>
      </c>
      <c r="P51" s="27">
        <f t="shared" si="70"/>
        <v>0</v>
      </c>
      <c r="Q51" s="72">
        <f t="shared" si="70"/>
        <v>0</v>
      </c>
      <c r="R51" s="181">
        <f t="shared" si="70"/>
        <v>0</v>
      </c>
      <c r="S51" s="181">
        <f t="shared" si="70"/>
        <v>0</v>
      </c>
      <c r="T51" s="181">
        <f t="shared" si="70"/>
        <v>0</v>
      </c>
      <c r="U51" s="181">
        <f t="shared" si="70"/>
        <v>0</v>
      </c>
      <c r="V51" s="27">
        <f t="shared" ref="V51:AK51" si="75">V52</f>
        <v>644948</v>
      </c>
      <c r="W51" s="27">
        <f t="shared" si="75"/>
        <v>0</v>
      </c>
      <c r="X51" s="27">
        <f t="shared" si="75"/>
        <v>0</v>
      </c>
      <c r="Y51" s="72">
        <f t="shared" si="75"/>
        <v>0</v>
      </c>
      <c r="Z51" s="181">
        <f t="shared" si="75"/>
        <v>0</v>
      </c>
      <c r="AA51" s="181">
        <f t="shared" si="75"/>
        <v>0</v>
      </c>
      <c r="AB51" s="181">
        <f t="shared" si="75"/>
        <v>0</v>
      </c>
      <c r="AC51" s="181">
        <f t="shared" si="75"/>
        <v>0</v>
      </c>
      <c r="AD51" s="27">
        <f t="shared" si="75"/>
        <v>644948</v>
      </c>
      <c r="AE51" s="27">
        <f t="shared" si="75"/>
        <v>0</v>
      </c>
      <c r="AF51" s="27">
        <f t="shared" si="75"/>
        <v>0</v>
      </c>
      <c r="AG51" s="72">
        <f t="shared" si="75"/>
        <v>0</v>
      </c>
      <c r="AH51" s="181">
        <f t="shared" si="75"/>
        <v>0</v>
      </c>
      <c r="AI51" s="181">
        <f t="shared" si="75"/>
        <v>0</v>
      </c>
      <c r="AJ51" s="181">
        <f t="shared" si="75"/>
        <v>0</v>
      </c>
      <c r="AK51" s="181">
        <f t="shared" si="75"/>
        <v>0</v>
      </c>
      <c r="AL51" s="27">
        <f t="shared" ref="AL51:AW51" si="76">AL52</f>
        <v>644948</v>
      </c>
      <c r="AM51" s="27">
        <f t="shared" si="76"/>
        <v>0</v>
      </c>
      <c r="AN51" s="27">
        <f t="shared" si="76"/>
        <v>0</v>
      </c>
      <c r="AO51" s="72">
        <f t="shared" si="76"/>
        <v>0</v>
      </c>
      <c r="AP51" s="181">
        <f t="shared" si="76"/>
        <v>0</v>
      </c>
      <c r="AQ51" s="181">
        <f t="shared" si="76"/>
        <v>0</v>
      </c>
      <c r="AR51" s="181">
        <f t="shared" si="76"/>
        <v>0</v>
      </c>
      <c r="AS51" s="181">
        <f t="shared" si="76"/>
        <v>0</v>
      </c>
      <c r="AT51" s="27">
        <f t="shared" si="76"/>
        <v>644948</v>
      </c>
      <c r="AU51" s="27">
        <f t="shared" si="76"/>
        <v>0</v>
      </c>
      <c r="AV51" s="27">
        <f t="shared" si="76"/>
        <v>0</v>
      </c>
      <c r="AW51" s="72">
        <f t="shared" si="76"/>
        <v>0</v>
      </c>
    </row>
    <row r="52" spans="1:49" s="9" customFormat="1" ht="16.5">
      <c r="A52" s="24" t="s">
        <v>111</v>
      </c>
      <c r="B52" s="25" t="s">
        <v>48</v>
      </c>
      <c r="C52" s="25" t="s">
        <v>53</v>
      </c>
      <c r="D52" s="28" t="s">
        <v>491</v>
      </c>
      <c r="E52" s="25"/>
      <c r="F52" s="27">
        <f t="shared" ref="F52:AW52" si="77">F53+F55+F57</f>
        <v>644948</v>
      </c>
      <c r="G52" s="27">
        <f t="shared" si="77"/>
        <v>0</v>
      </c>
      <c r="H52" s="27">
        <f t="shared" si="77"/>
        <v>0</v>
      </c>
      <c r="I52" s="27">
        <f t="shared" si="77"/>
        <v>0</v>
      </c>
      <c r="J52" s="27">
        <f t="shared" si="77"/>
        <v>0</v>
      </c>
      <c r="K52" s="27">
        <f t="shared" si="77"/>
        <v>0</v>
      </c>
      <c r="L52" s="27">
        <f t="shared" si="77"/>
        <v>0</v>
      </c>
      <c r="M52" s="27">
        <f t="shared" si="77"/>
        <v>0</v>
      </c>
      <c r="N52" s="27">
        <f t="shared" si="77"/>
        <v>644948</v>
      </c>
      <c r="O52" s="27">
        <f t="shared" si="77"/>
        <v>0</v>
      </c>
      <c r="P52" s="27">
        <f t="shared" si="77"/>
        <v>0</v>
      </c>
      <c r="Q52" s="72">
        <f t="shared" si="77"/>
        <v>0</v>
      </c>
      <c r="R52" s="181">
        <f t="shared" si="77"/>
        <v>0</v>
      </c>
      <c r="S52" s="181">
        <f t="shared" si="77"/>
        <v>0</v>
      </c>
      <c r="T52" s="181">
        <f t="shared" si="77"/>
        <v>0</v>
      </c>
      <c r="U52" s="181">
        <f t="shared" si="77"/>
        <v>0</v>
      </c>
      <c r="V52" s="27">
        <f t="shared" si="77"/>
        <v>644948</v>
      </c>
      <c r="W52" s="27">
        <f t="shared" si="77"/>
        <v>0</v>
      </c>
      <c r="X52" s="27">
        <f t="shared" si="77"/>
        <v>0</v>
      </c>
      <c r="Y52" s="72">
        <f t="shared" si="77"/>
        <v>0</v>
      </c>
      <c r="Z52" s="181">
        <f t="shared" si="77"/>
        <v>0</v>
      </c>
      <c r="AA52" s="181">
        <f t="shared" si="77"/>
        <v>0</v>
      </c>
      <c r="AB52" s="181">
        <f t="shared" si="77"/>
        <v>0</v>
      </c>
      <c r="AC52" s="181">
        <f t="shared" si="77"/>
        <v>0</v>
      </c>
      <c r="AD52" s="27">
        <f t="shared" si="77"/>
        <v>644948</v>
      </c>
      <c r="AE52" s="27">
        <f t="shared" si="77"/>
        <v>0</v>
      </c>
      <c r="AF52" s="27">
        <f t="shared" si="77"/>
        <v>0</v>
      </c>
      <c r="AG52" s="72">
        <f t="shared" si="77"/>
        <v>0</v>
      </c>
      <c r="AH52" s="181">
        <f t="shared" si="77"/>
        <v>0</v>
      </c>
      <c r="AI52" s="181">
        <f t="shared" si="77"/>
        <v>0</v>
      </c>
      <c r="AJ52" s="181">
        <f t="shared" si="77"/>
        <v>0</v>
      </c>
      <c r="AK52" s="181">
        <f t="shared" si="77"/>
        <v>0</v>
      </c>
      <c r="AL52" s="27">
        <f t="shared" si="77"/>
        <v>644948</v>
      </c>
      <c r="AM52" s="27">
        <f t="shared" si="77"/>
        <v>0</v>
      </c>
      <c r="AN52" s="27">
        <f t="shared" si="77"/>
        <v>0</v>
      </c>
      <c r="AO52" s="72">
        <f t="shared" si="77"/>
        <v>0</v>
      </c>
      <c r="AP52" s="181">
        <f t="shared" si="77"/>
        <v>0</v>
      </c>
      <c r="AQ52" s="181">
        <f t="shared" si="77"/>
        <v>0</v>
      </c>
      <c r="AR52" s="181">
        <f t="shared" si="77"/>
        <v>0</v>
      </c>
      <c r="AS52" s="181">
        <f t="shared" si="77"/>
        <v>0</v>
      </c>
      <c r="AT52" s="27">
        <f t="shared" si="77"/>
        <v>644948</v>
      </c>
      <c r="AU52" s="27">
        <f t="shared" si="77"/>
        <v>0</v>
      </c>
      <c r="AV52" s="27">
        <f t="shared" si="77"/>
        <v>0</v>
      </c>
      <c r="AW52" s="72">
        <f t="shared" si="77"/>
        <v>0</v>
      </c>
    </row>
    <row r="53" spans="1:49" s="9" customFormat="1" ht="82.5">
      <c r="A53" s="24" t="s">
        <v>377</v>
      </c>
      <c r="B53" s="25" t="s">
        <v>48</v>
      </c>
      <c r="C53" s="25" t="s">
        <v>53</v>
      </c>
      <c r="D53" s="28" t="s">
        <v>491</v>
      </c>
      <c r="E53" s="25" t="s">
        <v>103</v>
      </c>
      <c r="F53" s="27">
        <f t="shared" ref="F53:AW53" si="78">F54</f>
        <v>634658</v>
      </c>
      <c r="G53" s="27">
        <f t="shared" si="78"/>
        <v>0</v>
      </c>
      <c r="H53" s="27">
        <f t="shared" si="78"/>
        <v>0</v>
      </c>
      <c r="I53" s="27">
        <f t="shared" si="78"/>
        <v>0</v>
      </c>
      <c r="J53" s="27">
        <f t="shared" si="78"/>
        <v>0</v>
      </c>
      <c r="K53" s="27">
        <f t="shared" si="78"/>
        <v>0</v>
      </c>
      <c r="L53" s="27">
        <f t="shared" si="78"/>
        <v>0</v>
      </c>
      <c r="M53" s="27">
        <f t="shared" si="78"/>
        <v>0</v>
      </c>
      <c r="N53" s="27">
        <f t="shared" si="78"/>
        <v>634658</v>
      </c>
      <c r="O53" s="27">
        <f t="shared" si="78"/>
        <v>0</v>
      </c>
      <c r="P53" s="27">
        <f t="shared" si="78"/>
        <v>0</v>
      </c>
      <c r="Q53" s="72">
        <f t="shared" si="78"/>
        <v>0</v>
      </c>
      <c r="R53" s="181">
        <f t="shared" si="78"/>
        <v>0</v>
      </c>
      <c r="S53" s="181">
        <f t="shared" si="78"/>
        <v>0</v>
      </c>
      <c r="T53" s="181">
        <f t="shared" si="78"/>
        <v>0</v>
      </c>
      <c r="U53" s="181">
        <f t="shared" si="78"/>
        <v>0</v>
      </c>
      <c r="V53" s="27">
        <f t="shared" si="78"/>
        <v>634658</v>
      </c>
      <c r="W53" s="27">
        <f t="shared" si="78"/>
        <v>0</v>
      </c>
      <c r="X53" s="27">
        <f t="shared" si="78"/>
        <v>0</v>
      </c>
      <c r="Y53" s="72">
        <f t="shared" si="78"/>
        <v>0</v>
      </c>
      <c r="Z53" s="181">
        <f t="shared" si="78"/>
        <v>0</v>
      </c>
      <c r="AA53" s="181">
        <f t="shared" si="78"/>
        <v>0</v>
      </c>
      <c r="AB53" s="181">
        <f t="shared" si="78"/>
        <v>0</v>
      </c>
      <c r="AC53" s="181">
        <f t="shared" si="78"/>
        <v>0</v>
      </c>
      <c r="AD53" s="27">
        <f t="shared" si="78"/>
        <v>634658</v>
      </c>
      <c r="AE53" s="27">
        <f t="shared" si="78"/>
        <v>0</v>
      </c>
      <c r="AF53" s="27">
        <f t="shared" si="78"/>
        <v>0</v>
      </c>
      <c r="AG53" s="72">
        <f t="shared" si="78"/>
        <v>0</v>
      </c>
      <c r="AH53" s="181">
        <f t="shared" si="78"/>
        <v>0</v>
      </c>
      <c r="AI53" s="181">
        <f t="shared" si="78"/>
        <v>0</v>
      </c>
      <c r="AJ53" s="181">
        <f t="shared" si="78"/>
        <v>0</v>
      </c>
      <c r="AK53" s="181">
        <f t="shared" si="78"/>
        <v>0</v>
      </c>
      <c r="AL53" s="27">
        <f t="shared" si="78"/>
        <v>634658</v>
      </c>
      <c r="AM53" s="27">
        <f t="shared" si="78"/>
        <v>0</v>
      </c>
      <c r="AN53" s="27">
        <f t="shared" si="78"/>
        <v>0</v>
      </c>
      <c r="AO53" s="72">
        <f t="shared" si="78"/>
        <v>0</v>
      </c>
      <c r="AP53" s="181">
        <f t="shared" si="78"/>
        <v>0</v>
      </c>
      <c r="AQ53" s="181">
        <f t="shared" si="78"/>
        <v>0</v>
      </c>
      <c r="AR53" s="181">
        <f t="shared" si="78"/>
        <v>0</v>
      </c>
      <c r="AS53" s="181">
        <f t="shared" si="78"/>
        <v>0</v>
      </c>
      <c r="AT53" s="27">
        <f t="shared" si="78"/>
        <v>634658</v>
      </c>
      <c r="AU53" s="27">
        <f t="shared" si="78"/>
        <v>0</v>
      </c>
      <c r="AV53" s="27">
        <f t="shared" si="78"/>
        <v>0</v>
      </c>
      <c r="AW53" s="72">
        <f t="shared" si="78"/>
        <v>0</v>
      </c>
    </row>
    <row r="54" spans="1:49" s="9" customFormat="1" ht="33">
      <c r="A54" s="33" t="s">
        <v>159</v>
      </c>
      <c r="B54" s="25" t="s">
        <v>48</v>
      </c>
      <c r="C54" s="25" t="s">
        <v>53</v>
      </c>
      <c r="D54" s="28" t="s">
        <v>491</v>
      </c>
      <c r="E54" s="25" t="s">
        <v>158</v>
      </c>
      <c r="F54" s="27">
        <f>563284+71374</f>
        <v>634658</v>
      </c>
      <c r="G54" s="27"/>
      <c r="H54" s="27"/>
      <c r="I54" s="72"/>
      <c r="J54" s="55"/>
      <c r="K54" s="55"/>
      <c r="L54" s="55"/>
      <c r="M54" s="55"/>
      <c r="N54" s="27">
        <f>F54+J54+K54</f>
        <v>634658</v>
      </c>
      <c r="O54" s="27">
        <f>G54+K54</f>
        <v>0</v>
      </c>
      <c r="P54" s="27">
        <f>H54+L54+M54</f>
        <v>0</v>
      </c>
      <c r="Q54" s="72">
        <f>I54+M54</f>
        <v>0</v>
      </c>
      <c r="R54" s="181"/>
      <c r="S54" s="181"/>
      <c r="T54" s="181"/>
      <c r="U54" s="181"/>
      <c r="V54" s="27">
        <f>N54+R54+S54</f>
        <v>634658</v>
      </c>
      <c r="W54" s="27">
        <f>O54+S54</f>
        <v>0</v>
      </c>
      <c r="X54" s="27">
        <f>P54+T54+U54</f>
        <v>0</v>
      </c>
      <c r="Y54" s="72">
        <f>Q54+U54</f>
        <v>0</v>
      </c>
      <c r="Z54" s="181"/>
      <c r="AA54" s="181"/>
      <c r="AB54" s="181"/>
      <c r="AC54" s="181"/>
      <c r="AD54" s="27">
        <f>V54+Z54+AA54</f>
        <v>634658</v>
      </c>
      <c r="AE54" s="27">
        <f>W54+AA54</f>
        <v>0</v>
      </c>
      <c r="AF54" s="27">
        <f>X54+AB54+AC54</f>
        <v>0</v>
      </c>
      <c r="AG54" s="72">
        <f>Y54+AC54</f>
        <v>0</v>
      </c>
      <c r="AH54" s="181"/>
      <c r="AI54" s="181"/>
      <c r="AJ54" s="181"/>
      <c r="AK54" s="181"/>
      <c r="AL54" s="27">
        <f>AD54+AH54+AI54</f>
        <v>634658</v>
      </c>
      <c r="AM54" s="27">
        <f>AE54+AI54</f>
        <v>0</v>
      </c>
      <c r="AN54" s="27">
        <f>AF54+AJ54+AK54</f>
        <v>0</v>
      </c>
      <c r="AO54" s="72">
        <f>AG54+AK54</f>
        <v>0</v>
      </c>
      <c r="AP54" s="181"/>
      <c r="AQ54" s="181"/>
      <c r="AR54" s="181"/>
      <c r="AS54" s="181"/>
      <c r="AT54" s="27">
        <f>AL54+AP54+AQ54</f>
        <v>634658</v>
      </c>
      <c r="AU54" s="27">
        <f>AM54+AQ54</f>
        <v>0</v>
      </c>
      <c r="AV54" s="27">
        <f>AN54+AR54+AS54</f>
        <v>0</v>
      </c>
      <c r="AW54" s="72">
        <f>AO54+AS54</f>
        <v>0</v>
      </c>
    </row>
    <row r="55" spans="1:49" s="9" customFormat="1" ht="33">
      <c r="A55" s="24" t="s">
        <v>345</v>
      </c>
      <c r="B55" s="25" t="s">
        <v>48</v>
      </c>
      <c r="C55" s="25" t="s">
        <v>53</v>
      </c>
      <c r="D55" s="28" t="s">
        <v>491</v>
      </c>
      <c r="E55" s="25" t="s">
        <v>78</v>
      </c>
      <c r="F55" s="27">
        <f t="shared" ref="F55:AW55" si="79">F56</f>
        <v>10290</v>
      </c>
      <c r="G55" s="27">
        <f t="shared" si="79"/>
        <v>0</v>
      </c>
      <c r="H55" s="27">
        <f t="shared" si="79"/>
        <v>0</v>
      </c>
      <c r="I55" s="27">
        <f t="shared" si="79"/>
        <v>0</v>
      </c>
      <c r="J55" s="27">
        <f t="shared" si="79"/>
        <v>0</v>
      </c>
      <c r="K55" s="27">
        <f t="shared" si="79"/>
        <v>0</v>
      </c>
      <c r="L55" s="27">
        <f t="shared" si="79"/>
        <v>0</v>
      </c>
      <c r="M55" s="27">
        <f t="shared" si="79"/>
        <v>0</v>
      </c>
      <c r="N55" s="27">
        <f t="shared" si="79"/>
        <v>10290</v>
      </c>
      <c r="O55" s="27">
        <f t="shared" si="79"/>
        <v>0</v>
      </c>
      <c r="P55" s="27">
        <f t="shared" si="79"/>
        <v>0</v>
      </c>
      <c r="Q55" s="72">
        <f t="shared" si="79"/>
        <v>0</v>
      </c>
      <c r="R55" s="181">
        <f t="shared" si="79"/>
        <v>0</v>
      </c>
      <c r="S55" s="181">
        <f t="shared" si="79"/>
        <v>0</v>
      </c>
      <c r="T55" s="181">
        <f t="shared" si="79"/>
        <v>0</v>
      </c>
      <c r="U55" s="181">
        <f t="shared" si="79"/>
        <v>0</v>
      </c>
      <c r="V55" s="27">
        <f t="shared" si="79"/>
        <v>10290</v>
      </c>
      <c r="W55" s="27">
        <f t="shared" si="79"/>
        <v>0</v>
      </c>
      <c r="X55" s="27">
        <f t="shared" si="79"/>
        <v>0</v>
      </c>
      <c r="Y55" s="72">
        <f t="shared" si="79"/>
        <v>0</v>
      </c>
      <c r="Z55" s="181">
        <f t="shared" si="79"/>
        <v>0</v>
      </c>
      <c r="AA55" s="181">
        <f t="shared" si="79"/>
        <v>0</v>
      </c>
      <c r="AB55" s="181">
        <f t="shared" si="79"/>
        <v>0</v>
      </c>
      <c r="AC55" s="181">
        <f t="shared" si="79"/>
        <v>0</v>
      </c>
      <c r="AD55" s="27">
        <f t="shared" si="79"/>
        <v>10290</v>
      </c>
      <c r="AE55" s="27">
        <f t="shared" si="79"/>
        <v>0</v>
      </c>
      <c r="AF55" s="27">
        <f t="shared" si="79"/>
        <v>0</v>
      </c>
      <c r="AG55" s="72">
        <f t="shared" si="79"/>
        <v>0</v>
      </c>
      <c r="AH55" s="181">
        <f t="shared" si="79"/>
        <v>0</v>
      </c>
      <c r="AI55" s="181">
        <f t="shared" si="79"/>
        <v>0</v>
      </c>
      <c r="AJ55" s="181">
        <f t="shared" si="79"/>
        <v>0</v>
      </c>
      <c r="AK55" s="181">
        <f t="shared" si="79"/>
        <v>0</v>
      </c>
      <c r="AL55" s="27">
        <f t="shared" si="79"/>
        <v>10290</v>
      </c>
      <c r="AM55" s="27">
        <f t="shared" si="79"/>
        <v>0</v>
      </c>
      <c r="AN55" s="27">
        <f t="shared" si="79"/>
        <v>0</v>
      </c>
      <c r="AO55" s="72">
        <f t="shared" si="79"/>
        <v>0</v>
      </c>
      <c r="AP55" s="181">
        <f t="shared" si="79"/>
        <v>0</v>
      </c>
      <c r="AQ55" s="181">
        <f t="shared" si="79"/>
        <v>0</v>
      </c>
      <c r="AR55" s="181">
        <f t="shared" si="79"/>
        <v>0</v>
      </c>
      <c r="AS55" s="181">
        <f t="shared" si="79"/>
        <v>0</v>
      </c>
      <c r="AT55" s="27">
        <f t="shared" si="79"/>
        <v>10290</v>
      </c>
      <c r="AU55" s="27">
        <f t="shared" si="79"/>
        <v>0</v>
      </c>
      <c r="AV55" s="27">
        <f t="shared" si="79"/>
        <v>0</v>
      </c>
      <c r="AW55" s="72">
        <f t="shared" si="79"/>
        <v>0</v>
      </c>
    </row>
    <row r="56" spans="1:49" s="9" customFormat="1" ht="49.5">
      <c r="A56" s="33" t="s">
        <v>161</v>
      </c>
      <c r="B56" s="25" t="s">
        <v>48</v>
      </c>
      <c r="C56" s="25" t="s">
        <v>53</v>
      </c>
      <c r="D56" s="28" t="s">
        <v>491</v>
      </c>
      <c r="E56" s="25" t="s">
        <v>160</v>
      </c>
      <c r="F56" s="27">
        <f>6+6403+3881</f>
        <v>10290</v>
      </c>
      <c r="G56" s="27"/>
      <c r="H56" s="27"/>
      <c r="I56" s="72"/>
      <c r="J56" s="55"/>
      <c r="K56" s="55"/>
      <c r="L56" s="55"/>
      <c r="M56" s="55"/>
      <c r="N56" s="27">
        <f>F56+J56+K56</f>
        <v>10290</v>
      </c>
      <c r="O56" s="27">
        <f>G56+K56</f>
        <v>0</v>
      </c>
      <c r="P56" s="27">
        <f>H56+L56+M56</f>
        <v>0</v>
      </c>
      <c r="Q56" s="72">
        <f>I56+M56</f>
        <v>0</v>
      </c>
      <c r="R56" s="181"/>
      <c r="S56" s="181"/>
      <c r="T56" s="181"/>
      <c r="U56" s="181"/>
      <c r="V56" s="27">
        <f>N56+R56+S56</f>
        <v>10290</v>
      </c>
      <c r="W56" s="27">
        <f>O56+S56</f>
        <v>0</v>
      </c>
      <c r="X56" s="27">
        <f>P56+T56+U56</f>
        <v>0</v>
      </c>
      <c r="Y56" s="72">
        <f>Q56+U56</f>
        <v>0</v>
      </c>
      <c r="Z56" s="181"/>
      <c r="AA56" s="181"/>
      <c r="AB56" s="181"/>
      <c r="AC56" s="181"/>
      <c r="AD56" s="27">
        <f>V56+Z56+AA56</f>
        <v>10290</v>
      </c>
      <c r="AE56" s="27">
        <f>W56+AA56</f>
        <v>0</v>
      </c>
      <c r="AF56" s="27">
        <f>X56+AB56+AC56</f>
        <v>0</v>
      </c>
      <c r="AG56" s="72">
        <f>Y56+AC56</f>
        <v>0</v>
      </c>
      <c r="AH56" s="181"/>
      <c r="AI56" s="181"/>
      <c r="AJ56" s="181"/>
      <c r="AK56" s="181"/>
      <c r="AL56" s="27">
        <f>AD56+AH56+AI56</f>
        <v>10290</v>
      </c>
      <c r="AM56" s="27">
        <f>AE56+AI56</f>
        <v>0</v>
      </c>
      <c r="AN56" s="27">
        <f>AF56+AJ56+AK56</f>
        <v>0</v>
      </c>
      <c r="AO56" s="72">
        <f>AG56+AK56</f>
        <v>0</v>
      </c>
      <c r="AP56" s="181"/>
      <c r="AQ56" s="181"/>
      <c r="AR56" s="181"/>
      <c r="AS56" s="181"/>
      <c r="AT56" s="27">
        <f>AL56+AP56+AQ56</f>
        <v>10290</v>
      </c>
      <c r="AU56" s="27">
        <f>AM56+AQ56</f>
        <v>0</v>
      </c>
      <c r="AV56" s="27">
        <f>AN56+AR56+AS56</f>
        <v>0</v>
      </c>
      <c r="AW56" s="72">
        <f>AO56+AS56</f>
        <v>0</v>
      </c>
    </row>
    <row r="57" spans="1:49" s="9" customFormat="1" ht="16.5">
      <c r="A57" s="119" t="s">
        <v>97</v>
      </c>
      <c r="B57" s="120" t="s">
        <v>48</v>
      </c>
      <c r="C57" s="120" t="s">
        <v>53</v>
      </c>
      <c r="D57" s="121" t="s">
        <v>491</v>
      </c>
      <c r="E57" s="25" t="s">
        <v>98</v>
      </c>
      <c r="F57" s="122">
        <f t="shared" ref="F57:I57" si="80">F58</f>
        <v>0</v>
      </c>
      <c r="G57" s="122">
        <f t="shared" si="80"/>
        <v>0</v>
      </c>
      <c r="H57" s="122">
        <f t="shared" si="80"/>
        <v>0</v>
      </c>
      <c r="I57" s="123">
        <f t="shared" si="80"/>
        <v>0</v>
      </c>
      <c r="J57" s="55"/>
      <c r="K57" s="55"/>
      <c r="L57" s="55"/>
      <c r="M57" s="55"/>
      <c r="N57" s="122">
        <f t="shared" ref="N57:Q57" si="81">N58</f>
        <v>0</v>
      </c>
      <c r="O57" s="122">
        <f t="shared" si="81"/>
        <v>0</v>
      </c>
      <c r="P57" s="122">
        <f t="shared" si="81"/>
        <v>0</v>
      </c>
      <c r="Q57" s="123">
        <f t="shared" si="81"/>
        <v>0</v>
      </c>
      <c r="R57" s="181"/>
      <c r="S57" s="181"/>
      <c r="T57" s="181"/>
      <c r="U57" s="181"/>
      <c r="V57" s="122">
        <f t="shared" ref="V57:Y57" si="82">V58</f>
        <v>0</v>
      </c>
      <c r="W57" s="122">
        <f t="shared" si="82"/>
        <v>0</v>
      </c>
      <c r="X57" s="122">
        <f t="shared" si="82"/>
        <v>0</v>
      </c>
      <c r="Y57" s="123">
        <f t="shared" si="82"/>
        <v>0</v>
      </c>
      <c r="Z57" s="181"/>
      <c r="AA57" s="181"/>
      <c r="AB57" s="181"/>
      <c r="AC57" s="181"/>
      <c r="AD57" s="122">
        <f t="shared" ref="AD57:AG57" si="83">AD58</f>
        <v>0</v>
      </c>
      <c r="AE57" s="122">
        <f t="shared" si="83"/>
        <v>0</v>
      </c>
      <c r="AF57" s="122">
        <f t="shared" si="83"/>
        <v>0</v>
      </c>
      <c r="AG57" s="123">
        <f t="shared" si="83"/>
        <v>0</v>
      </c>
      <c r="AH57" s="181"/>
      <c r="AI57" s="181"/>
      <c r="AJ57" s="181"/>
      <c r="AK57" s="181"/>
      <c r="AL57" s="122">
        <f t="shared" ref="AL57:AO57" si="84">AL58</f>
        <v>0</v>
      </c>
      <c r="AM57" s="122">
        <f t="shared" si="84"/>
        <v>0</v>
      </c>
      <c r="AN57" s="122">
        <f t="shared" si="84"/>
        <v>0</v>
      </c>
      <c r="AO57" s="123">
        <f t="shared" si="84"/>
        <v>0</v>
      </c>
      <c r="AP57" s="181"/>
      <c r="AQ57" s="181"/>
      <c r="AR57" s="181"/>
      <c r="AS57" s="181"/>
      <c r="AT57" s="122">
        <f t="shared" ref="AT57:AW57" si="85">AT58</f>
        <v>0</v>
      </c>
      <c r="AU57" s="122">
        <f t="shared" si="85"/>
        <v>0</v>
      </c>
      <c r="AV57" s="122">
        <f t="shared" si="85"/>
        <v>0</v>
      </c>
      <c r="AW57" s="123">
        <f t="shared" si="85"/>
        <v>0</v>
      </c>
    </row>
    <row r="58" spans="1:49" s="9" customFormat="1" ht="16.5">
      <c r="A58" s="119" t="s">
        <v>163</v>
      </c>
      <c r="B58" s="120" t="s">
        <v>48</v>
      </c>
      <c r="C58" s="120" t="s">
        <v>53</v>
      </c>
      <c r="D58" s="121" t="s">
        <v>491</v>
      </c>
      <c r="E58" s="25" t="s">
        <v>162</v>
      </c>
      <c r="F58" s="122"/>
      <c r="G58" s="122"/>
      <c r="H58" s="122"/>
      <c r="I58" s="123"/>
      <c r="J58" s="55"/>
      <c r="K58" s="55"/>
      <c r="L58" s="55"/>
      <c r="M58" s="55"/>
      <c r="N58" s="122"/>
      <c r="O58" s="122"/>
      <c r="P58" s="122"/>
      <c r="Q58" s="123"/>
      <c r="R58" s="181"/>
      <c r="S58" s="181"/>
      <c r="T58" s="181"/>
      <c r="U58" s="181"/>
      <c r="V58" s="122"/>
      <c r="W58" s="122"/>
      <c r="X58" s="122"/>
      <c r="Y58" s="123"/>
      <c r="Z58" s="181"/>
      <c r="AA58" s="181"/>
      <c r="AB58" s="181"/>
      <c r="AC58" s="181"/>
      <c r="AD58" s="122"/>
      <c r="AE58" s="122"/>
      <c r="AF58" s="122"/>
      <c r="AG58" s="123"/>
      <c r="AH58" s="181"/>
      <c r="AI58" s="181"/>
      <c r="AJ58" s="181"/>
      <c r="AK58" s="181"/>
      <c r="AL58" s="122"/>
      <c r="AM58" s="122"/>
      <c r="AN58" s="122"/>
      <c r="AO58" s="123"/>
      <c r="AP58" s="181"/>
      <c r="AQ58" s="181"/>
      <c r="AR58" s="181"/>
      <c r="AS58" s="181"/>
      <c r="AT58" s="122"/>
      <c r="AU58" s="122"/>
      <c r="AV58" s="122"/>
      <c r="AW58" s="123"/>
    </row>
    <row r="59" spans="1:49" s="9" customFormat="1" ht="16.5">
      <c r="A59" s="91" t="s">
        <v>767</v>
      </c>
      <c r="B59" s="25" t="s">
        <v>48</v>
      </c>
      <c r="C59" s="25" t="s">
        <v>53</v>
      </c>
      <c r="D59" s="25" t="s">
        <v>798</v>
      </c>
      <c r="E59" s="25"/>
      <c r="F59" s="27"/>
      <c r="G59" s="27"/>
      <c r="H59" s="27"/>
      <c r="I59" s="72"/>
      <c r="J59" s="55"/>
      <c r="K59" s="55"/>
      <c r="L59" s="55"/>
      <c r="M59" s="55"/>
      <c r="N59" s="27"/>
      <c r="O59" s="27"/>
      <c r="P59" s="27"/>
      <c r="Q59" s="72"/>
      <c r="R59" s="181">
        <f>R60+R65+R70</f>
        <v>0</v>
      </c>
      <c r="S59" s="181">
        <f t="shared" ref="S59:Y59" si="86">S60+S65+S70</f>
        <v>44392</v>
      </c>
      <c r="T59" s="181">
        <f t="shared" si="86"/>
        <v>0</v>
      </c>
      <c r="U59" s="181">
        <f t="shared" si="86"/>
        <v>0</v>
      </c>
      <c r="V59" s="27">
        <f t="shared" si="86"/>
        <v>44392</v>
      </c>
      <c r="W59" s="27">
        <f t="shared" si="86"/>
        <v>44392</v>
      </c>
      <c r="X59" s="27">
        <f t="shared" si="86"/>
        <v>0</v>
      </c>
      <c r="Y59" s="72">
        <f t="shared" si="86"/>
        <v>0</v>
      </c>
      <c r="Z59" s="181">
        <f>Z60+Z65+Z70</f>
        <v>0</v>
      </c>
      <c r="AA59" s="181">
        <f t="shared" ref="AA59:AG59" si="87">AA60+AA65+AA70</f>
        <v>0</v>
      </c>
      <c r="AB59" s="181">
        <f t="shared" si="87"/>
        <v>0</v>
      </c>
      <c r="AC59" s="181">
        <f t="shared" si="87"/>
        <v>0</v>
      </c>
      <c r="AD59" s="27">
        <f t="shared" si="87"/>
        <v>44392</v>
      </c>
      <c r="AE59" s="27">
        <f t="shared" si="87"/>
        <v>44392</v>
      </c>
      <c r="AF59" s="27">
        <f t="shared" si="87"/>
        <v>0</v>
      </c>
      <c r="AG59" s="72">
        <f t="shared" si="87"/>
        <v>0</v>
      </c>
      <c r="AH59" s="181">
        <f>AH60+AH65+AH70</f>
        <v>0</v>
      </c>
      <c r="AI59" s="181">
        <f t="shared" ref="AI59:AO59" si="88">AI60+AI65+AI70</f>
        <v>0</v>
      </c>
      <c r="AJ59" s="181">
        <f t="shared" si="88"/>
        <v>0</v>
      </c>
      <c r="AK59" s="181">
        <f t="shared" si="88"/>
        <v>0</v>
      </c>
      <c r="AL59" s="27">
        <f t="shared" si="88"/>
        <v>44392</v>
      </c>
      <c r="AM59" s="27">
        <f t="shared" si="88"/>
        <v>44392</v>
      </c>
      <c r="AN59" s="27">
        <f t="shared" si="88"/>
        <v>0</v>
      </c>
      <c r="AO59" s="72">
        <f t="shared" si="88"/>
        <v>0</v>
      </c>
      <c r="AP59" s="181">
        <f>AP60+AP65+AP70</f>
        <v>0</v>
      </c>
      <c r="AQ59" s="181">
        <f t="shared" ref="AQ59:AW59" si="89">AQ60+AQ65+AQ70</f>
        <v>0</v>
      </c>
      <c r="AR59" s="181">
        <f t="shared" si="89"/>
        <v>0</v>
      </c>
      <c r="AS59" s="181">
        <f t="shared" si="89"/>
        <v>0</v>
      </c>
      <c r="AT59" s="27">
        <f t="shared" si="89"/>
        <v>44392</v>
      </c>
      <c r="AU59" s="27">
        <f t="shared" si="89"/>
        <v>44392</v>
      </c>
      <c r="AV59" s="27">
        <f t="shared" si="89"/>
        <v>0</v>
      </c>
      <c r="AW59" s="72">
        <f t="shared" si="89"/>
        <v>0</v>
      </c>
    </row>
    <row r="60" spans="1:49" s="9" customFormat="1" ht="33">
      <c r="A60" s="91" t="s">
        <v>797</v>
      </c>
      <c r="B60" s="25" t="s">
        <v>48</v>
      </c>
      <c r="C60" s="25" t="s">
        <v>53</v>
      </c>
      <c r="D60" s="25" t="s">
        <v>799</v>
      </c>
      <c r="E60" s="25"/>
      <c r="F60" s="27"/>
      <c r="G60" s="27"/>
      <c r="H60" s="27"/>
      <c r="I60" s="72"/>
      <c r="J60" s="55"/>
      <c r="K60" s="55"/>
      <c r="L60" s="55"/>
      <c r="M60" s="55"/>
      <c r="N60" s="27"/>
      <c r="O60" s="27"/>
      <c r="P60" s="27"/>
      <c r="Q60" s="72"/>
      <c r="R60" s="181">
        <f>R61+R63</f>
        <v>0</v>
      </c>
      <c r="S60" s="181">
        <f t="shared" ref="S60:Y60" si="90">S61+S63</f>
        <v>804</v>
      </c>
      <c r="T60" s="181">
        <f t="shared" si="90"/>
        <v>0</v>
      </c>
      <c r="U60" s="181">
        <f t="shared" si="90"/>
        <v>0</v>
      </c>
      <c r="V60" s="27">
        <f t="shared" si="90"/>
        <v>804</v>
      </c>
      <c r="W60" s="27">
        <f t="shared" si="90"/>
        <v>804</v>
      </c>
      <c r="X60" s="27">
        <f t="shared" si="90"/>
        <v>0</v>
      </c>
      <c r="Y60" s="72">
        <f t="shared" si="90"/>
        <v>0</v>
      </c>
      <c r="Z60" s="181">
        <f>Z61+Z63</f>
        <v>0</v>
      </c>
      <c r="AA60" s="181">
        <f t="shared" ref="AA60:AG60" si="91">AA61+AA63</f>
        <v>0</v>
      </c>
      <c r="AB60" s="181">
        <f t="shared" si="91"/>
        <v>0</v>
      </c>
      <c r="AC60" s="181">
        <f t="shared" si="91"/>
        <v>0</v>
      </c>
      <c r="AD60" s="27">
        <f t="shared" si="91"/>
        <v>804</v>
      </c>
      <c r="AE60" s="27">
        <f t="shared" si="91"/>
        <v>804</v>
      </c>
      <c r="AF60" s="27">
        <f t="shared" si="91"/>
        <v>0</v>
      </c>
      <c r="AG60" s="72">
        <f t="shared" si="91"/>
        <v>0</v>
      </c>
      <c r="AH60" s="181">
        <f>AH61+AH63</f>
        <v>0</v>
      </c>
      <c r="AI60" s="181">
        <f t="shared" ref="AI60:AO60" si="92">AI61+AI63</f>
        <v>0</v>
      </c>
      <c r="AJ60" s="181">
        <f t="shared" si="92"/>
        <v>0</v>
      </c>
      <c r="AK60" s="181">
        <f t="shared" si="92"/>
        <v>0</v>
      </c>
      <c r="AL60" s="27">
        <f t="shared" si="92"/>
        <v>804</v>
      </c>
      <c r="AM60" s="27">
        <f t="shared" si="92"/>
        <v>804</v>
      </c>
      <c r="AN60" s="27">
        <f t="shared" si="92"/>
        <v>0</v>
      </c>
      <c r="AO60" s="72">
        <f t="shared" si="92"/>
        <v>0</v>
      </c>
      <c r="AP60" s="181">
        <f>AP61+AP63</f>
        <v>0</v>
      </c>
      <c r="AQ60" s="181">
        <f t="shared" ref="AQ60:AW60" si="93">AQ61+AQ63</f>
        <v>0</v>
      </c>
      <c r="AR60" s="181">
        <f t="shared" si="93"/>
        <v>0</v>
      </c>
      <c r="AS60" s="181">
        <f t="shared" si="93"/>
        <v>0</v>
      </c>
      <c r="AT60" s="27">
        <f t="shared" si="93"/>
        <v>804</v>
      </c>
      <c r="AU60" s="27">
        <f t="shared" si="93"/>
        <v>804</v>
      </c>
      <c r="AV60" s="27">
        <f t="shared" si="93"/>
        <v>0</v>
      </c>
      <c r="AW60" s="72">
        <f t="shared" si="93"/>
        <v>0</v>
      </c>
    </row>
    <row r="61" spans="1:49" s="9" customFormat="1" ht="82.5">
      <c r="A61" s="91" t="s">
        <v>518</v>
      </c>
      <c r="B61" s="25" t="s">
        <v>48</v>
      </c>
      <c r="C61" s="25" t="s">
        <v>53</v>
      </c>
      <c r="D61" s="25" t="s">
        <v>799</v>
      </c>
      <c r="E61" s="25" t="s">
        <v>103</v>
      </c>
      <c r="F61" s="27"/>
      <c r="G61" s="27"/>
      <c r="H61" s="27"/>
      <c r="I61" s="72"/>
      <c r="J61" s="55"/>
      <c r="K61" s="55"/>
      <c r="L61" s="55"/>
      <c r="M61" s="55"/>
      <c r="N61" s="27"/>
      <c r="O61" s="27"/>
      <c r="P61" s="27"/>
      <c r="Q61" s="72"/>
      <c r="R61" s="181">
        <f>R62</f>
        <v>0</v>
      </c>
      <c r="S61" s="181">
        <f t="shared" ref="S61:AW61" si="94">S62</f>
        <v>801</v>
      </c>
      <c r="T61" s="181">
        <f t="shared" si="94"/>
        <v>0</v>
      </c>
      <c r="U61" s="181">
        <f t="shared" si="94"/>
        <v>0</v>
      </c>
      <c r="V61" s="27">
        <f t="shared" si="94"/>
        <v>801</v>
      </c>
      <c r="W61" s="27">
        <f t="shared" si="94"/>
        <v>801</v>
      </c>
      <c r="X61" s="27">
        <f t="shared" si="94"/>
        <v>0</v>
      </c>
      <c r="Y61" s="72">
        <f t="shared" si="94"/>
        <v>0</v>
      </c>
      <c r="Z61" s="181">
        <f>Z62</f>
        <v>0</v>
      </c>
      <c r="AA61" s="181">
        <f t="shared" si="94"/>
        <v>0</v>
      </c>
      <c r="AB61" s="181">
        <f t="shared" si="94"/>
        <v>0</v>
      </c>
      <c r="AC61" s="181">
        <f t="shared" si="94"/>
        <v>0</v>
      </c>
      <c r="AD61" s="27">
        <f t="shared" si="94"/>
        <v>801</v>
      </c>
      <c r="AE61" s="27">
        <f t="shared" si="94"/>
        <v>801</v>
      </c>
      <c r="AF61" s="27">
        <f t="shared" si="94"/>
        <v>0</v>
      </c>
      <c r="AG61" s="72">
        <f t="shared" si="94"/>
        <v>0</v>
      </c>
      <c r="AH61" s="181">
        <f>AH62</f>
        <v>0</v>
      </c>
      <c r="AI61" s="181">
        <f t="shared" si="94"/>
        <v>0</v>
      </c>
      <c r="AJ61" s="181">
        <f t="shared" si="94"/>
        <v>0</v>
      </c>
      <c r="AK61" s="181">
        <f t="shared" si="94"/>
        <v>0</v>
      </c>
      <c r="AL61" s="27">
        <f t="shared" si="94"/>
        <v>801</v>
      </c>
      <c r="AM61" s="27">
        <f t="shared" si="94"/>
        <v>801</v>
      </c>
      <c r="AN61" s="27">
        <f t="shared" si="94"/>
        <v>0</v>
      </c>
      <c r="AO61" s="72">
        <f t="shared" si="94"/>
        <v>0</v>
      </c>
      <c r="AP61" s="181">
        <f>AP62</f>
        <v>0</v>
      </c>
      <c r="AQ61" s="181">
        <f t="shared" si="94"/>
        <v>0</v>
      </c>
      <c r="AR61" s="181">
        <f t="shared" si="94"/>
        <v>0</v>
      </c>
      <c r="AS61" s="181">
        <f t="shared" si="94"/>
        <v>0</v>
      </c>
      <c r="AT61" s="27">
        <f t="shared" si="94"/>
        <v>801</v>
      </c>
      <c r="AU61" s="27">
        <f t="shared" si="94"/>
        <v>801</v>
      </c>
      <c r="AV61" s="27">
        <f t="shared" si="94"/>
        <v>0</v>
      </c>
      <c r="AW61" s="72">
        <f t="shared" si="94"/>
        <v>0</v>
      </c>
    </row>
    <row r="62" spans="1:49" s="9" customFormat="1" ht="33">
      <c r="A62" s="91" t="s">
        <v>159</v>
      </c>
      <c r="B62" s="25" t="s">
        <v>48</v>
      </c>
      <c r="C62" s="25" t="s">
        <v>53</v>
      </c>
      <c r="D62" s="25" t="s">
        <v>799</v>
      </c>
      <c r="E62" s="25" t="s">
        <v>158</v>
      </c>
      <c r="F62" s="27"/>
      <c r="G62" s="27"/>
      <c r="H62" s="27"/>
      <c r="I62" s="72"/>
      <c r="J62" s="55"/>
      <c r="K62" s="55"/>
      <c r="L62" s="55"/>
      <c r="M62" s="55"/>
      <c r="N62" s="27"/>
      <c r="O62" s="27"/>
      <c r="P62" s="27"/>
      <c r="Q62" s="72"/>
      <c r="R62" s="181"/>
      <c r="S62" s="181">
        <v>801</v>
      </c>
      <c r="T62" s="181"/>
      <c r="U62" s="181"/>
      <c r="V62" s="27">
        <f>N62+R62+S62</f>
        <v>801</v>
      </c>
      <c r="W62" s="27">
        <f>O62+S62</f>
        <v>801</v>
      </c>
      <c r="X62" s="27">
        <f>P62+T62+U62</f>
        <v>0</v>
      </c>
      <c r="Y62" s="72">
        <f>Q62+U62</f>
        <v>0</v>
      </c>
      <c r="Z62" s="181"/>
      <c r="AA62" s="181"/>
      <c r="AB62" s="181"/>
      <c r="AC62" s="181"/>
      <c r="AD62" s="27">
        <f>V62+Z62+AA62</f>
        <v>801</v>
      </c>
      <c r="AE62" s="27">
        <f>W62+AA62</f>
        <v>801</v>
      </c>
      <c r="AF62" s="27">
        <f>X62+AB62+AC62</f>
        <v>0</v>
      </c>
      <c r="AG62" s="72">
        <f>Y62+AC62</f>
        <v>0</v>
      </c>
      <c r="AH62" s="181"/>
      <c r="AI62" s="181"/>
      <c r="AJ62" s="181"/>
      <c r="AK62" s="181"/>
      <c r="AL62" s="27">
        <f>AD62+AH62+AI62</f>
        <v>801</v>
      </c>
      <c r="AM62" s="27">
        <f>AE62+AI62</f>
        <v>801</v>
      </c>
      <c r="AN62" s="27">
        <f>AF62+AJ62+AK62</f>
        <v>0</v>
      </c>
      <c r="AO62" s="72">
        <f>AG62+AK62</f>
        <v>0</v>
      </c>
      <c r="AP62" s="181"/>
      <c r="AQ62" s="181"/>
      <c r="AR62" s="181"/>
      <c r="AS62" s="181"/>
      <c r="AT62" s="27">
        <f>AL62+AP62+AQ62</f>
        <v>801</v>
      </c>
      <c r="AU62" s="27">
        <f>AM62+AQ62</f>
        <v>801</v>
      </c>
      <c r="AV62" s="27">
        <f>AN62+AR62+AS62</f>
        <v>0</v>
      </c>
      <c r="AW62" s="72">
        <f>AO62+AS62</f>
        <v>0</v>
      </c>
    </row>
    <row r="63" spans="1:49" s="9" customFormat="1" ht="33">
      <c r="A63" s="24" t="s">
        <v>345</v>
      </c>
      <c r="B63" s="25" t="s">
        <v>48</v>
      </c>
      <c r="C63" s="25" t="s">
        <v>53</v>
      </c>
      <c r="D63" s="25" t="s">
        <v>799</v>
      </c>
      <c r="E63" s="25" t="s">
        <v>78</v>
      </c>
      <c r="F63" s="27"/>
      <c r="G63" s="27"/>
      <c r="H63" s="27"/>
      <c r="I63" s="72"/>
      <c r="J63" s="55"/>
      <c r="K63" s="55"/>
      <c r="L63" s="55"/>
      <c r="M63" s="55"/>
      <c r="N63" s="27"/>
      <c r="O63" s="27"/>
      <c r="P63" s="27"/>
      <c r="Q63" s="72"/>
      <c r="R63" s="181">
        <f>R64</f>
        <v>0</v>
      </c>
      <c r="S63" s="181">
        <f t="shared" ref="S63:AW63" si="95">S64</f>
        <v>3</v>
      </c>
      <c r="T63" s="181">
        <f t="shared" si="95"/>
        <v>0</v>
      </c>
      <c r="U63" s="181">
        <f t="shared" si="95"/>
        <v>0</v>
      </c>
      <c r="V63" s="27">
        <f t="shared" si="95"/>
        <v>3</v>
      </c>
      <c r="W63" s="27">
        <f t="shared" si="95"/>
        <v>3</v>
      </c>
      <c r="X63" s="27">
        <f t="shared" si="95"/>
        <v>0</v>
      </c>
      <c r="Y63" s="72">
        <f t="shared" si="95"/>
        <v>0</v>
      </c>
      <c r="Z63" s="181">
        <f>Z64</f>
        <v>0</v>
      </c>
      <c r="AA63" s="181">
        <f t="shared" si="95"/>
        <v>0</v>
      </c>
      <c r="AB63" s="181">
        <f t="shared" si="95"/>
        <v>0</v>
      </c>
      <c r="AC63" s="181">
        <f t="shared" si="95"/>
        <v>0</v>
      </c>
      <c r="AD63" s="27">
        <f t="shared" si="95"/>
        <v>3</v>
      </c>
      <c r="AE63" s="27">
        <f t="shared" si="95"/>
        <v>3</v>
      </c>
      <c r="AF63" s="27">
        <f t="shared" si="95"/>
        <v>0</v>
      </c>
      <c r="AG63" s="72">
        <f t="shared" si="95"/>
        <v>0</v>
      </c>
      <c r="AH63" s="181">
        <f>AH64</f>
        <v>0</v>
      </c>
      <c r="AI63" s="181">
        <f t="shared" si="95"/>
        <v>0</v>
      </c>
      <c r="AJ63" s="181">
        <f t="shared" si="95"/>
        <v>0</v>
      </c>
      <c r="AK63" s="181">
        <f t="shared" si="95"/>
        <v>0</v>
      </c>
      <c r="AL63" s="27">
        <f t="shared" si="95"/>
        <v>3</v>
      </c>
      <c r="AM63" s="27">
        <f t="shared" si="95"/>
        <v>3</v>
      </c>
      <c r="AN63" s="27">
        <f t="shared" si="95"/>
        <v>0</v>
      </c>
      <c r="AO63" s="72">
        <f t="shared" si="95"/>
        <v>0</v>
      </c>
      <c r="AP63" s="181">
        <f>AP64</f>
        <v>0</v>
      </c>
      <c r="AQ63" s="181">
        <f t="shared" si="95"/>
        <v>0</v>
      </c>
      <c r="AR63" s="181">
        <f t="shared" si="95"/>
        <v>0</v>
      </c>
      <c r="AS63" s="181">
        <f t="shared" si="95"/>
        <v>0</v>
      </c>
      <c r="AT63" s="27">
        <f t="shared" si="95"/>
        <v>3</v>
      </c>
      <c r="AU63" s="27">
        <f t="shared" si="95"/>
        <v>3</v>
      </c>
      <c r="AV63" s="27">
        <f t="shared" si="95"/>
        <v>0</v>
      </c>
      <c r="AW63" s="72">
        <f t="shared" si="95"/>
        <v>0</v>
      </c>
    </row>
    <row r="64" spans="1:49" s="9" customFormat="1" ht="49.5">
      <c r="A64" s="33" t="s">
        <v>161</v>
      </c>
      <c r="B64" s="25" t="s">
        <v>48</v>
      </c>
      <c r="C64" s="25" t="s">
        <v>53</v>
      </c>
      <c r="D64" s="25" t="s">
        <v>799</v>
      </c>
      <c r="E64" s="25" t="s">
        <v>160</v>
      </c>
      <c r="F64" s="27"/>
      <c r="G64" s="27"/>
      <c r="H64" s="27"/>
      <c r="I64" s="72"/>
      <c r="J64" s="55"/>
      <c r="K64" s="55"/>
      <c r="L64" s="55"/>
      <c r="M64" s="55"/>
      <c r="N64" s="27"/>
      <c r="O64" s="27"/>
      <c r="P64" s="27"/>
      <c r="Q64" s="72"/>
      <c r="R64" s="181"/>
      <c r="S64" s="181">
        <v>3</v>
      </c>
      <c r="T64" s="181"/>
      <c r="U64" s="181"/>
      <c r="V64" s="27">
        <f>N64+R64+S64</f>
        <v>3</v>
      </c>
      <c r="W64" s="27">
        <f>O64+S64</f>
        <v>3</v>
      </c>
      <c r="X64" s="27">
        <f>P64+T64+U64</f>
        <v>0</v>
      </c>
      <c r="Y64" s="72">
        <f>Q64+U64</f>
        <v>0</v>
      </c>
      <c r="Z64" s="181"/>
      <c r="AA64" s="181"/>
      <c r="AB64" s="181"/>
      <c r="AC64" s="181"/>
      <c r="AD64" s="27">
        <f>V64+Z64+AA64</f>
        <v>3</v>
      </c>
      <c r="AE64" s="27">
        <f>W64+AA64</f>
        <v>3</v>
      </c>
      <c r="AF64" s="27">
        <f>X64+AB64+AC64</f>
        <v>0</v>
      </c>
      <c r="AG64" s="72">
        <f>Y64+AC64</f>
        <v>0</v>
      </c>
      <c r="AH64" s="181"/>
      <c r="AI64" s="181"/>
      <c r="AJ64" s="181"/>
      <c r="AK64" s="181"/>
      <c r="AL64" s="27">
        <f>AD64+AH64+AI64</f>
        <v>3</v>
      </c>
      <c r="AM64" s="27">
        <f>AE64+AI64</f>
        <v>3</v>
      </c>
      <c r="AN64" s="27">
        <f>AF64+AJ64+AK64</f>
        <v>0</v>
      </c>
      <c r="AO64" s="72">
        <f>AG64+AK64</f>
        <v>0</v>
      </c>
      <c r="AP64" s="181"/>
      <c r="AQ64" s="181"/>
      <c r="AR64" s="181"/>
      <c r="AS64" s="181"/>
      <c r="AT64" s="27">
        <f>AL64+AP64+AQ64</f>
        <v>3</v>
      </c>
      <c r="AU64" s="27">
        <f>AM64+AQ64</f>
        <v>3</v>
      </c>
      <c r="AV64" s="27">
        <f>AN64+AR64+AS64</f>
        <v>0</v>
      </c>
      <c r="AW64" s="72">
        <f>AO64+AS64</f>
        <v>0</v>
      </c>
    </row>
    <row r="65" spans="1:49" s="9" customFormat="1" ht="49.5">
      <c r="A65" s="91" t="s">
        <v>789</v>
      </c>
      <c r="B65" s="25" t="s">
        <v>48</v>
      </c>
      <c r="C65" s="25" t="s">
        <v>53</v>
      </c>
      <c r="D65" s="25" t="s">
        <v>800</v>
      </c>
      <c r="E65" s="25"/>
      <c r="F65" s="27"/>
      <c r="G65" s="27"/>
      <c r="H65" s="27"/>
      <c r="I65" s="72"/>
      <c r="J65" s="55"/>
      <c r="K65" s="55"/>
      <c r="L65" s="55"/>
      <c r="M65" s="55"/>
      <c r="N65" s="27"/>
      <c r="O65" s="27"/>
      <c r="P65" s="27"/>
      <c r="Q65" s="72"/>
      <c r="R65" s="181">
        <f>R66+R68</f>
        <v>0</v>
      </c>
      <c r="S65" s="181">
        <f t="shared" ref="S65:Y65" si="96">S66+S68</f>
        <v>38495</v>
      </c>
      <c r="T65" s="181">
        <f t="shared" si="96"/>
        <v>0</v>
      </c>
      <c r="U65" s="181">
        <f t="shared" si="96"/>
        <v>0</v>
      </c>
      <c r="V65" s="27">
        <f t="shared" si="96"/>
        <v>38495</v>
      </c>
      <c r="W65" s="27">
        <f t="shared" si="96"/>
        <v>38495</v>
      </c>
      <c r="X65" s="27">
        <f t="shared" si="96"/>
        <v>0</v>
      </c>
      <c r="Y65" s="72">
        <f t="shared" si="96"/>
        <v>0</v>
      </c>
      <c r="Z65" s="181">
        <f>Z66+Z68</f>
        <v>0</v>
      </c>
      <c r="AA65" s="181">
        <f t="shared" ref="AA65:AG65" si="97">AA66+AA68</f>
        <v>0</v>
      </c>
      <c r="AB65" s="181">
        <f t="shared" si="97"/>
        <v>0</v>
      </c>
      <c r="AC65" s="181">
        <f t="shared" si="97"/>
        <v>0</v>
      </c>
      <c r="AD65" s="27">
        <f t="shared" si="97"/>
        <v>38495</v>
      </c>
      <c r="AE65" s="27">
        <f t="shared" si="97"/>
        <v>38495</v>
      </c>
      <c r="AF65" s="27">
        <f t="shared" si="97"/>
        <v>0</v>
      </c>
      <c r="AG65" s="72">
        <f t="shared" si="97"/>
        <v>0</v>
      </c>
      <c r="AH65" s="181">
        <f>AH66+AH68</f>
        <v>0</v>
      </c>
      <c r="AI65" s="181">
        <f t="shared" ref="AI65:AO65" si="98">AI66+AI68</f>
        <v>0</v>
      </c>
      <c r="AJ65" s="181">
        <f t="shared" si="98"/>
        <v>0</v>
      </c>
      <c r="AK65" s="181">
        <f t="shared" si="98"/>
        <v>0</v>
      </c>
      <c r="AL65" s="27">
        <f t="shared" si="98"/>
        <v>38495</v>
      </c>
      <c r="AM65" s="27">
        <f t="shared" si="98"/>
        <v>38495</v>
      </c>
      <c r="AN65" s="27">
        <f t="shared" si="98"/>
        <v>0</v>
      </c>
      <c r="AO65" s="72">
        <f t="shared" si="98"/>
        <v>0</v>
      </c>
      <c r="AP65" s="181">
        <f>AP66+AP68</f>
        <v>0</v>
      </c>
      <c r="AQ65" s="181">
        <f t="shared" ref="AQ65:AW65" si="99">AQ66+AQ68</f>
        <v>0</v>
      </c>
      <c r="AR65" s="181">
        <f t="shared" si="99"/>
        <v>0</v>
      </c>
      <c r="AS65" s="181">
        <f t="shared" si="99"/>
        <v>0</v>
      </c>
      <c r="AT65" s="27">
        <f t="shared" si="99"/>
        <v>38495</v>
      </c>
      <c r="AU65" s="27">
        <f t="shared" si="99"/>
        <v>38495</v>
      </c>
      <c r="AV65" s="27">
        <f t="shared" si="99"/>
        <v>0</v>
      </c>
      <c r="AW65" s="72">
        <f t="shared" si="99"/>
        <v>0</v>
      </c>
    </row>
    <row r="66" spans="1:49" s="9" customFormat="1" ht="82.5">
      <c r="A66" s="91" t="s">
        <v>518</v>
      </c>
      <c r="B66" s="25" t="s">
        <v>48</v>
      </c>
      <c r="C66" s="25" t="s">
        <v>53</v>
      </c>
      <c r="D66" s="25" t="s">
        <v>800</v>
      </c>
      <c r="E66" s="25" t="s">
        <v>103</v>
      </c>
      <c r="F66" s="27"/>
      <c r="G66" s="27"/>
      <c r="H66" s="27"/>
      <c r="I66" s="72"/>
      <c r="J66" s="55"/>
      <c r="K66" s="55"/>
      <c r="L66" s="55"/>
      <c r="M66" s="55"/>
      <c r="N66" s="27"/>
      <c r="O66" s="27"/>
      <c r="P66" s="27"/>
      <c r="Q66" s="72"/>
      <c r="R66" s="181">
        <f>R67</f>
        <v>0</v>
      </c>
      <c r="S66" s="181">
        <f t="shared" ref="S66:AW66" si="100">S67</f>
        <v>38311</v>
      </c>
      <c r="T66" s="181">
        <f t="shared" si="100"/>
        <v>0</v>
      </c>
      <c r="U66" s="181">
        <f t="shared" si="100"/>
        <v>0</v>
      </c>
      <c r="V66" s="27">
        <f t="shared" si="100"/>
        <v>38311</v>
      </c>
      <c r="W66" s="27">
        <f t="shared" si="100"/>
        <v>38311</v>
      </c>
      <c r="X66" s="27">
        <f t="shared" si="100"/>
        <v>0</v>
      </c>
      <c r="Y66" s="72">
        <f t="shared" si="100"/>
        <v>0</v>
      </c>
      <c r="Z66" s="181">
        <f>Z67</f>
        <v>0</v>
      </c>
      <c r="AA66" s="181">
        <f t="shared" si="100"/>
        <v>0</v>
      </c>
      <c r="AB66" s="181">
        <f t="shared" si="100"/>
        <v>0</v>
      </c>
      <c r="AC66" s="181">
        <f t="shared" si="100"/>
        <v>0</v>
      </c>
      <c r="AD66" s="27">
        <f t="shared" si="100"/>
        <v>38311</v>
      </c>
      <c r="AE66" s="27">
        <f t="shared" si="100"/>
        <v>38311</v>
      </c>
      <c r="AF66" s="27">
        <f t="shared" si="100"/>
        <v>0</v>
      </c>
      <c r="AG66" s="72">
        <f t="shared" si="100"/>
        <v>0</v>
      </c>
      <c r="AH66" s="181">
        <f>AH67</f>
        <v>0</v>
      </c>
      <c r="AI66" s="181">
        <f t="shared" si="100"/>
        <v>0</v>
      </c>
      <c r="AJ66" s="181">
        <f t="shared" si="100"/>
        <v>0</v>
      </c>
      <c r="AK66" s="181">
        <f t="shared" si="100"/>
        <v>0</v>
      </c>
      <c r="AL66" s="27">
        <f t="shared" si="100"/>
        <v>38311</v>
      </c>
      <c r="AM66" s="27">
        <f t="shared" si="100"/>
        <v>38311</v>
      </c>
      <c r="AN66" s="27">
        <f t="shared" si="100"/>
        <v>0</v>
      </c>
      <c r="AO66" s="72">
        <f t="shared" si="100"/>
        <v>0</v>
      </c>
      <c r="AP66" s="181">
        <f>AP67</f>
        <v>0</v>
      </c>
      <c r="AQ66" s="181">
        <f t="shared" si="100"/>
        <v>0</v>
      </c>
      <c r="AR66" s="181">
        <f t="shared" si="100"/>
        <v>0</v>
      </c>
      <c r="AS66" s="181">
        <f t="shared" si="100"/>
        <v>0</v>
      </c>
      <c r="AT66" s="27">
        <f t="shared" si="100"/>
        <v>38311</v>
      </c>
      <c r="AU66" s="27">
        <f t="shared" si="100"/>
        <v>38311</v>
      </c>
      <c r="AV66" s="27">
        <f t="shared" si="100"/>
        <v>0</v>
      </c>
      <c r="AW66" s="72">
        <f t="shared" si="100"/>
        <v>0</v>
      </c>
    </row>
    <row r="67" spans="1:49" s="9" customFormat="1" ht="33">
      <c r="A67" s="91" t="s">
        <v>159</v>
      </c>
      <c r="B67" s="25" t="s">
        <v>48</v>
      </c>
      <c r="C67" s="25" t="s">
        <v>53</v>
      </c>
      <c r="D67" s="25" t="s">
        <v>800</v>
      </c>
      <c r="E67" s="25" t="s">
        <v>158</v>
      </c>
      <c r="F67" s="27"/>
      <c r="G67" s="27"/>
      <c r="H67" s="27"/>
      <c r="I67" s="72"/>
      <c r="J67" s="55"/>
      <c r="K67" s="55"/>
      <c r="L67" s="55"/>
      <c r="M67" s="55"/>
      <c r="N67" s="27"/>
      <c r="O67" s="27"/>
      <c r="P67" s="27"/>
      <c r="Q67" s="72"/>
      <c r="R67" s="181"/>
      <c r="S67" s="181">
        <v>38311</v>
      </c>
      <c r="T67" s="181"/>
      <c r="U67" s="181"/>
      <c r="V67" s="27">
        <f>N67+R67+S67</f>
        <v>38311</v>
      </c>
      <c r="W67" s="27">
        <f>O67+S67</f>
        <v>38311</v>
      </c>
      <c r="X67" s="27">
        <f>P67+T67+U67</f>
        <v>0</v>
      </c>
      <c r="Y67" s="72">
        <f>Q67+U67</f>
        <v>0</v>
      </c>
      <c r="Z67" s="181"/>
      <c r="AA67" s="181"/>
      <c r="AB67" s="181"/>
      <c r="AC67" s="181"/>
      <c r="AD67" s="27">
        <f>V67+Z67+AA67</f>
        <v>38311</v>
      </c>
      <c r="AE67" s="27">
        <f>W67+AA67</f>
        <v>38311</v>
      </c>
      <c r="AF67" s="27">
        <f>X67+AB67+AC67</f>
        <v>0</v>
      </c>
      <c r="AG67" s="72">
        <f>Y67+AC67</f>
        <v>0</v>
      </c>
      <c r="AH67" s="181"/>
      <c r="AI67" s="181"/>
      <c r="AJ67" s="181"/>
      <c r="AK67" s="181"/>
      <c r="AL67" s="27">
        <f>AD67+AH67+AI67</f>
        <v>38311</v>
      </c>
      <c r="AM67" s="27">
        <f>AE67+AI67</f>
        <v>38311</v>
      </c>
      <c r="AN67" s="27">
        <f>AF67+AJ67+AK67</f>
        <v>0</v>
      </c>
      <c r="AO67" s="72">
        <f>AG67+AK67</f>
        <v>0</v>
      </c>
      <c r="AP67" s="181"/>
      <c r="AQ67" s="181"/>
      <c r="AR67" s="181"/>
      <c r="AS67" s="181"/>
      <c r="AT67" s="27">
        <f>AL67+AP67+AQ67</f>
        <v>38311</v>
      </c>
      <c r="AU67" s="27">
        <f>AM67+AQ67</f>
        <v>38311</v>
      </c>
      <c r="AV67" s="27">
        <f>AN67+AR67+AS67</f>
        <v>0</v>
      </c>
      <c r="AW67" s="72">
        <f>AO67+AS67</f>
        <v>0</v>
      </c>
    </row>
    <row r="68" spans="1:49" s="9" customFormat="1" ht="33">
      <c r="A68" s="24" t="s">
        <v>345</v>
      </c>
      <c r="B68" s="25" t="s">
        <v>48</v>
      </c>
      <c r="C68" s="25" t="s">
        <v>53</v>
      </c>
      <c r="D68" s="25" t="s">
        <v>800</v>
      </c>
      <c r="E68" s="25" t="s">
        <v>78</v>
      </c>
      <c r="F68" s="27"/>
      <c r="G68" s="27"/>
      <c r="H68" s="27"/>
      <c r="I68" s="72"/>
      <c r="J68" s="55"/>
      <c r="K68" s="55"/>
      <c r="L68" s="55"/>
      <c r="M68" s="55"/>
      <c r="N68" s="27"/>
      <c r="O68" s="27"/>
      <c r="P68" s="27"/>
      <c r="Q68" s="72"/>
      <c r="R68" s="181">
        <f>R69</f>
        <v>0</v>
      </c>
      <c r="S68" s="181">
        <f t="shared" ref="S68:AW68" si="101">S69</f>
        <v>184</v>
      </c>
      <c r="T68" s="181">
        <f t="shared" si="101"/>
        <v>0</v>
      </c>
      <c r="U68" s="181">
        <f t="shared" si="101"/>
        <v>0</v>
      </c>
      <c r="V68" s="27">
        <f t="shared" si="101"/>
        <v>184</v>
      </c>
      <c r="W68" s="27">
        <f t="shared" si="101"/>
        <v>184</v>
      </c>
      <c r="X68" s="27">
        <f t="shared" si="101"/>
        <v>0</v>
      </c>
      <c r="Y68" s="72">
        <f t="shared" si="101"/>
        <v>0</v>
      </c>
      <c r="Z68" s="181">
        <f>Z69</f>
        <v>0</v>
      </c>
      <c r="AA68" s="181">
        <f t="shared" si="101"/>
        <v>0</v>
      </c>
      <c r="AB68" s="181">
        <f t="shared" si="101"/>
        <v>0</v>
      </c>
      <c r="AC68" s="181">
        <f t="shared" si="101"/>
        <v>0</v>
      </c>
      <c r="AD68" s="27">
        <f t="shared" si="101"/>
        <v>184</v>
      </c>
      <c r="AE68" s="27">
        <f t="shared" si="101"/>
        <v>184</v>
      </c>
      <c r="AF68" s="27">
        <f t="shared" si="101"/>
        <v>0</v>
      </c>
      <c r="AG68" s="72">
        <f t="shared" si="101"/>
        <v>0</v>
      </c>
      <c r="AH68" s="181">
        <f>AH69</f>
        <v>0</v>
      </c>
      <c r="AI68" s="181">
        <f t="shared" si="101"/>
        <v>0</v>
      </c>
      <c r="AJ68" s="181">
        <f t="shared" si="101"/>
        <v>0</v>
      </c>
      <c r="AK68" s="181">
        <f t="shared" si="101"/>
        <v>0</v>
      </c>
      <c r="AL68" s="27">
        <f t="shared" si="101"/>
        <v>184</v>
      </c>
      <c r="AM68" s="27">
        <f t="shared" si="101"/>
        <v>184</v>
      </c>
      <c r="AN68" s="27">
        <f t="shared" si="101"/>
        <v>0</v>
      </c>
      <c r="AO68" s="72">
        <f t="shared" si="101"/>
        <v>0</v>
      </c>
      <c r="AP68" s="181">
        <f>AP69</f>
        <v>0</v>
      </c>
      <c r="AQ68" s="181">
        <f t="shared" si="101"/>
        <v>0</v>
      </c>
      <c r="AR68" s="181">
        <f t="shared" si="101"/>
        <v>0</v>
      </c>
      <c r="AS68" s="181">
        <f t="shared" si="101"/>
        <v>0</v>
      </c>
      <c r="AT68" s="27">
        <f t="shared" si="101"/>
        <v>184</v>
      </c>
      <c r="AU68" s="27">
        <f t="shared" si="101"/>
        <v>184</v>
      </c>
      <c r="AV68" s="27">
        <f t="shared" si="101"/>
        <v>0</v>
      </c>
      <c r="AW68" s="72">
        <f t="shared" si="101"/>
        <v>0</v>
      </c>
    </row>
    <row r="69" spans="1:49" s="9" customFormat="1" ht="49.5">
      <c r="A69" s="33" t="s">
        <v>161</v>
      </c>
      <c r="B69" s="25" t="s">
        <v>48</v>
      </c>
      <c r="C69" s="25" t="s">
        <v>53</v>
      </c>
      <c r="D69" s="25" t="s">
        <v>800</v>
      </c>
      <c r="E69" s="25" t="s">
        <v>160</v>
      </c>
      <c r="F69" s="27"/>
      <c r="G69" s="27"/>
      <c r="H69" s="27"/>
      <c r="I69" s="72"/>
      <c r="J69" s="55"/>
      <c r="K69" s="55"/>
      <c r="L69" s="55"/>
      <c r="M69" s="55"/>
      <c r="N69" s="27"/>
      <c r="O69" s="27"/>
      <c r="P69" s="27"/>
      <c r="Q69" s="72"/>
      <c r="R69" s="181"/>
      <c r="S69" s="181">
        <v>184</v>
      </c>
      <c r="T69" s="181"/>
      <c r="U69" s="181"/>
      <c r="V69" s="27">
        <f>N69+R69+S69</f>
        <v>184</v>
      </c>
      <c r="W69" s="27">
        <f>O69+S69</f>
        <v>184</v>
      </c>
      <c r="X69" s="27">
        <f>P69+T69+U69</f>
        <v>0</v>
      </c>
      <c r="Y69" s="72">
        <f>Q69+U69</f>
        <v>0</v>
      </c>
      <c r="Z69" s="181"/>
      <c r="AA69" s="181"/>
      <c r="AB69" s="181"/>
      <c r="AC69" s="181"/>
      <c r="AD69" s="27">
        <f>V69+Z69+AA69</f>
        <v>184</v>
      </c>
      <c r="AE69" s="27">
        <f>W69+AA69</f>
        <v>184</v>
      </c>
      <c r="AF69" s="27">
        <f>X69+AB69+AC69</f>
        <v>0</v>
      </c>
      <c r="AG69" s="72">
        <f>Y69+AC69</f>
        <v>0</v>
      </c>
      <c r="AH69" s="181"/>
      <c r="AI69" s="181"/>
      <c r="AJ69" s="181"/>
      <c r="AK69" s="181"/>
      <c r="AL69" s="27">
        <f>AD69+AH69+AI69</f>
        <v>184</v>
      </c>
      <c r="AM69" s="27">
        <f>AE69+AI69</f>
        <v>184</v>
      </c>
      <c r="AN69" s="27">
        <f>AF69+AJ69+AK69</f>
        <v>0</v>
      </c>
      <c r="AO69" s="72">
        <f>AG69+AK69</f>
        <v>0</v>
      </c>
      <c r="AP69" s="181"/>
      <c r="AQ69" s="181"/>
      <c r="AR69" s="181"/>
      <c r="AS69" s="181"/>
      <c r="AT69" s="27">
        <f>AL69+AP69+AQ69</f>
        <v>184</v>
      </c>
      <c r="AU69" s="27">
        <f>AM69+AQ69</f>
        <v>184</v>
      </c>
      <c r="AV69" s="27">
        <f>AN69+AR69+AS69</f>
        <v>0</v>
      </c>
      <c r="AW69" s="72">
        <f>AO69+AS69</f>
        <v>0</v>
      </c>
    </row>
    <row r="70" spans="1:49" s="9" customFormat="1" ht="49.5">
      <c r="A70" s="91" t="s">
        <v>790</v>
      </c>
      <c r="B70" s="25" t="s">
        <v>48</v>
      </c>
      <c r="C70" s="25" t="s">
        <v>53</v>
      </c>
      <c r="D70" s="25" t="s">
        <v>801</v>
      </c>
      <c r="E70" s="25"/>
      <c r="F70" s="27"/>
      <c r="G70" s="27"/>
      <c r="H70" s="27"/>
      <c r="I70" s="72"/>
      <c r="J70" s="55"/>
      <c r="K70" s="55"/>
      <c r="L70" s="55"/>
      <c r="M70" s="55"/>
      <c r="N70" s="27"/>
      <c r="O70" s="27"/>
      <c r="P70" s="27"/>
      <c r="Q70" s="72"/>
      <c r="R70" s="181">
        <f>R71+R73</f>
        <v>0</v>
      </c>
      <c r="S70" s="181">
        <f t="shared" ref="S70:Y70" si="102">S71+S73</f>
        <v>5093</v>
      </c>
      <c r="T70" s="181">
        <f t="shared" si="102"/>
        <v>0</v>
      </c>
      <c r="U70" s="181">
        <f t="shared" si="102"/>
        <v>0</v>
      </c>
      <c r="V70" s="27">
        <f t="shared" si="102"/>
        <v>5093</v>
      </c>
      <c r="W70" s="27">
        <f t="shared" si="102"/>
        <v>5093</v>
      </c>
      <c r="X70" s="27">
        <f t="shared" si="102"/>
        <v>0</v>
      </c>
      <c r="Y70" s="72">
        <f t="shared" si="102"/>
        <v>0</v>
      </c>
      <c r="Z70" s="181">
        <f>Z71+Z73</f>
        <v>0</v>
      </c>
      <c r="AA70" s="181">
        <f t="shared" ref="AA70:AG70" si="103">AA71+AA73</f>
        <v>0</v>
      </c>
      <c r="AB70" s="181">
        <f t="shared" si="103"/>
        <v>0</v>
      </c>
      <c r="AC70" s="181">
        <f t="shared" si="103"/>
        <v>0</v>
      </c>
      <c r="AD70" s="27">
        <f t="shared" si="103"/>
        <v>5093</v>
      </c>
      <c r="AE70" s="27">
        <f t="shared" si="103"/>
        <v>5093</v>
      </c>
      <c r="AF70" s="27">
        <f t="shared" si="103"/>
        <v>0</v>
      </c>
      <c r="AG70" s="72">
        <f t="shared" si="103"/>
        <v>0</v>
      </c>
      <c r="AH70" s="181">
        <f>AH71+AH73</f>
        <v>0</v>
      </c>
      <c r="AI70" s="181">
        <f t="shared" ref="AI70:AO70" si="104">AI71+AI73</f>
        <v>0</v>
      </c>
      <c r="AJ70" s="181">
        <f t="shared" si="104"/>
        <v>0</v>
      </c>
      <c r="AK70" s="181">
        <f t="shared" si="104"/>
        <v>0</v>
      </c>
      <c r="AL70" s="27">
        <f t="shared" si="104"/>
        <v>5093</v>
      </c>
      <c r="AM70" s="27">
        <f t="shared" si="104"/>
        <v>5093</v>
      </c>
      <c r="AN70" s="27">
        <f t="shared" si="104"/>
        <v>0</v>
      </c>
      <c r="AO70" s="72">
        <f t="shared" si="104"/>
        <v>0</v>
      </c>
      <c r="AP70" s="181">
        <f>AP71+AP73</f>
        <v>0</v>
      </c>
      <c r="AQ70" s="181">
        <f t="shared" ref="AQ70:AW70" si="105">AQ71+AQ73</f>
        <v>0</v>
      </c>
      <c r="AR70" s="181">
        <f t="shared" si="105"/>
        <v>0</v>
      </c>
      <c r="AS70" s="181">
        <f t="shared" si="105"/>
        <v>0</v>
      </c>
      <c r="AT70" s="27">
        <f t="shared" si="105"/>
        <v>5093</v>
      </c>
      <c r="AU70" s="27">
        <f t="shared" si="105"/>
        <v>5093</v>
      </c>
      <c r="AV70" s="27">
        <f t="shared" si="105"/>
        <v>0</v>
      </c>
      <c r="AW70" s="72">
        <f t="shared" si="105"/>
        <v>0</v>
      </c>
    </row>
    <row r="71" spans="1:49" s="9" customFormat="1" ht="82.5">
      <c r="A71" s="91" t="s">
        <v>518</v>
      </c>
      <c r="B71" s="25" t="s">
        <v>48</v>
      </c>
      <c r="C71" s="25" t="s">
        <v>53</v>
      </c>
      <c r="D71" s="25" t="s">
        <v>801</v>
      </c>
      <c r="E71" s="25" t="s">
        <v>103</v>
      </c>
      <c r="F71" s="27"/>
      <c r="G71" s="27"/>
      <c r="H71" s="27"/>
      <c r="I71" s="72"/>
      <c r="J71" s="55"/>
      <c r="K71" s="55"/>
      <c r="L71" s="55"/>
      <c r="M71" s="55"/>
      <c r="N71" s="27"/>
      <c r="O71" s="27"/>
      <c r="P71" s="27"/>
      <c r="Q71" s="72"/>
      <c r="R71" s="181">
        <f>R72</f>
        <v>0</v>
      </c>
      <c r="S71" s="181">
        <f t="shared" ref="S71:AW71" si="106">S72</f>
        <v>5065</v>
      </c>
      <c r="T71" s="181">
        <f t="shared" si="106"/>
        <v>0</v>
      </c>
      <c r="U71" s="181">
        <f t="shared" si="106"/>
        <v>0</v>
      </c>
      <c r="V71" s="27">
        <f t="shared" si="106"/>
        <v>5065</v>
      </c>
      <c r="W71" s="27">
        <f t="shared" si="106"/>
        <v>5065</v>
      </c>
      <c r="X71" s="27">
        <f t="shared" si="106"/>
        <v>0</v>
      </c>
      <c r="Y71" s="72">
        <f t="shared" si="106"/>
        <v>0</v>
      </c>
      <c r="Z71" s="181">
        <f>Z72</f>
        <v>0</v>
      </c>
      <c r="AA71" s="181">
        <f t="shared" si="106"/>
        <v>0</v>
      </c>
      <c r="AB71" s="181">
        <f t="shared" si="106"/>
        <v>0</v>
      </c>
      <c r="AC71" s="181">
        <f t="shared" si="106"/>
        <v>0</v>
      </c>
      <c r="AD71" s="27">
        <f t="shared" si="106"/>
        <v>5065</v>
      </c>
      <c r="AE71" s="27">
        <f t="shared" si="106"/>
        <v>5065</v>
      </c>
      <c r="AF71" s="27">
        <f t="shared" si="106"/>
        <v>0</v>
      </c>
      <c r="AG71" s="72">
        <f t="shared" si="106"/>
        <v>0</v>
      </c>
      <c r="AH71" s="181">
        <f>AH72</f>
        <v>0</v>
      </c>
      <c r="AI71" s="181">
        <f t="shared" si="106"/>
        <v>0</v>
      </c>
      <c r="AJ71" s="181">
        <f t="shared" si="106"/>
        <v>0</v>
      </c>
      <c r="AK71" s="181">
        <f t="shared" si="106"/>
        <v>0</v>
      </c>
      <c r="AL71" s="27">
        <f t="shared" si="106"/>
        <v>5065</v>
      </c>
      <c r="AM71" s="27">
        <f t="shared" si="106"/>
        <v>5065</v>
      </c>
      <c r="AN71" s="27">
        <f t="shared" si="106"/>
        <v>0</v>
      </c>
      <c r="AO71" s="72">
        <f t="shared" si="106"/>
        <v>0</v>
      </c>
      <c r="AP71" s="181">
        <f>AP72</f>
        <v>0</v>
      </c>
      <c r="AQ71" s="181">
        <f t="shared" si="106"/>
        <v>0</v>
      </c>
      <c r="AR71" s="181">
        <f t="shared" si="106"/>
        <v>0</v>
      </c>
      <c r="AS71" s="181">
        <f t="shared" si="106"/>
        <v>0</v>
      </c>
      <c r="AT71" s="27">
        <f t="shared" si="106"/>
        <v>5065</v>
      </c>
      <c r="AU71" s="27">
        <f t="shared" si="106"/>
        <v>5065</v>
      </c>
      <c r="AV71" s="27">
        <f t="shared" si="106"/>
        <v>0</v>
      </c>
      <c r="AW71" s="72">
        <f t="shared" si="106"/>
        <v>0</v>
      </c>
    </row>
    <row r="72" spans="1:49" s="9" customFormat="1" ht="33">
      <c r="A72" s="91" t="s">
        <v>159</v>
      </c>
      <c r="B72" s="25" t="s">
        <v>48</v>
      </c>
      <c r="C72" s="25" t="s">
        <v>53</v>
      </c>
      <c r="D72" s="25" t="s">
        <v>801</v>
      </c>
      <c r="E72" s="25" t="s">
        <v>158</v>
      </c>
      <c r="F72" s="27"/>
      <c r="G72" s="27"/>
      <c r="H72" s="27"/>
      <c r="I72" s="72"/>
      <c r="J72" s="55"/>
      <c r="K72" s="55"/>
      <c r="L72" s="55"/>
      <c r="M72" s="55"/>
      <c r="N72" s="27"/>
      <c r="O72" s="27"/>
      <c r="P72" s="27"/>
      <c r="Q72" s="72"/>
      <c r="R72" s="181"/>
      <c r="S72" s="181">
        <v>5065</v>
      </c>
      <c r="T72" s="181"/>
      <c r="U72" s="181"/>
      <c r="V72" s="27">
        <f>N72+R72+S72</f>
        <v>5065</v>
      </c>
      <c r="W72" s="27">
        <f>O72+S72</f>
        <v>5065</v>
      </c>
      <c r="X72" s="27">
        <f>P72+T72+U72</f>
        <v>0</v>
      </c>
      <c r="Y72" s="72">
        <f>Q72+U72</f>
        <v>0</v>
      </c>
      <c r="Z72" s="181"/>
      <c r="AA72" s="181"/>
      <c r="AB72" s="181"/>
      <c r="AC72" s="181"/>
      <c r="AD72" s="27">
        <f>V72+Z72+AA72</f>
        <v>5065</v>
      </c>
      <c r="AE72" s="27">
        <f>W72+AA72</f>
        <v>5065</v>
      </c>
      <c r="AF72" s="27">
        <f>X72+AB72+AC72</f>
        <v>0</v>
      </c>
      <c r="AG72" s="72">
        <f>Y72+AC72</f>
        <v>0</v>
      </c>
      <c r="AH72" s="181"/>
      <c r="AI72" s="181"/>
      <c r="AJ72" s="181"/>
      <c r="AK72" s="181"/>
      <c r="AL72" s="27">
        <f>AD72+AH72+AI72</f>
        <v>5065</v>
      </c>
      <c r="AM72" s="27">
        <f>AE72+AI72</f>
        <v>5065</v>
      </c>
      <c r="AN72" s="27">
        <f>AF72+AJ72+AK72</f>
        <v>0</v>
      </c>
      <c r="AO72" s="72">
        <f>AG72+AK72</f>
        <v>0</v>
      </c>
      <c r="AP72" s="181"/>
      <c r="AQ72" s="181"/>
      <c r="AR72" s="181"/>
      <c r="AS72" s="181"/>
      <c r="AT72" s="27">
        <f>AL72+AP72+AQ72</f>
        <v>5065</v>
      </c>
      <c r="AU72" s="27">
        <f>AM72+AQ72</f>
        <v>5065</v>
      </c>
      <c r="AV72" s="27">
        <f>AN72+AR72+AS72</f>
        <v>0</v>
      </c>
      <c r="AW72" s="72">
        <f>AO72+AS72</f>
        <v>0</v>
      </c>
    </row>
    <row r="73" spans="1:49" s="9" customFormat="1" ht="33">
      <c r="A73" s="24" t="s">
        <v>345</v>
      </c>
      <c r="B73" s="25" t="s">
        <v>48</v>
      </c>
      <c r="C73" s="25" t="s">
        <v>53</v>
      </c>
      <c r="D73" s="25" t="s">
        <v>801</v>
      </c>
      <c r="E73" s="25" t="s">
        <v>78</v>
      </c>
      <c r="F73" s="27"/>
      <c r="G73" s="27"/>
      <c r="H73" s="27"/>
      <c r="I73" s="72"/>
      <c r="J73" s="55"/>
      <c r="K73" s="55"/>
      <c r="L73" s="55"/>
      <c r="M73" s="55"/>
      <c r="N73" s="27"/>
      <c r="O73" s="27"/>
      <c r="P73" s="27"/>
      <c r="Q73" s="72"/>
      <c r="R73" s="181">
        <f>R74</f>
        <v>0</v>
      </c>
      <c r="S73" s="181">
        <f t="shared" ref="S73:AW73" si="107">S74</f>
        <v>28</v>
      </c>
      <c r="T73" s="181">
        <f t="shared" si="107"/>
        <v>0</v>
      </c>
      <c r="U73" s="181">
        <f t="shared" si="107"/>
        <v>0</v>
      </c>
      <c r="V73" s="27">
        <f t="shared" si="107"/>
        <v>28</v>
      </c>
      <c r="W73" s="27">
        <f t="shared" si="107"/>
        <v>28</v>
      </c>
      <c r="X73" s="27">
        <f t="shared" si="107"/>
        <v>0</v>
      </c>
      <c r="Y73" s="72">
        <f t="shared" si="107"/>
        <v>0</v>
      </c>
      <c r="Z73" s="181">
        <f>Z74</f>
        <v>0</v>
      </c>
      <c r="AA73" s="181">
        <f t="shared" si="107"/>
        <v>0</v>
      </c>
      <c r="AB73" s="181">
        <f t="shared" si="107"/>
        <v>0</v>
      </c>
      <c r="AC73" s="181">
        <f t="shared" si="107"/>
        <v>0</v>
      </c>
      <c r="AD73" s="27">
        <f t="shared" si="107"/>
        <v>28</v>
      </c>
      <c r="AE73" s="27">
        <f t="shared" si="107"/>
        <v>28</v>
      </c>
      <c r="AF73" s="27">
        <f t="shared" si="107"/>
        <v>0</v>
      </c>
      <c r="AG73" s="72">
        <f t="shared" si="107"/>
        <v>0</v>
      </c>
      <c r="AH73" s="181">
        <f>AH74</f>
        <v>0</v>
      </c>
      <c r="AI73" s="181">
        <f t="shared" si="107"/>
        <v>0</v>
      </c>
      <c r="AJ73" s="181">
        <f t="shared" si="107"/>
        <v>0</v>
      </c>
      <c r="AK73" s="181">
        <f t="shared" si="107"/>
        <v>0</v>
      </c>
      <c r="AL73" s="27">
        <f t="shared" si="107"/>
        <v>28</v>
      </c>
      <c r="AM73" s="27">
        <f t="shared" si="107"/>
        <v>28</v>
      </c>
      <c r="AN73" s="27">
        <f t="shared" si="107"/>
        <v>0</v>
      </c>
      <c r="AO73" s="72">
        <f t="shared" si="107"/>
        <v>0</v>
      </c>
      <c r="AP73" s="181">
        <f>AP74</f>
        <v>0</v>
      </c>
      <c r="AQ73" s="181">
        <f t="shared" si="107"/>
        <v>0</v>
      </c>
      <c r="AR73" s="181">
        <f t="shared" si="107"/>
        <v>0</v>
      </c>
      <c r="AS73" s="181">
        <f t="shared" si="107"/>
        <v>0</v>
      </c>
      <c r="AT73" s="27">
        <f t="shared" si="107"/>
        <v>28</v>
      </c>
      <c r="AU73" s="27">
        <f t="shared" si="107"/>
        <v>28</v>
      </c>
      <c r="AV73" s="27">
        <f t="shared" si="107"/>
        <v>0</v>
      </c>
      <c r="AW73" s="72">
        <f t="shared" si="107"/>
        <v>0</v>
      </c>
    </row>
    <row r="74" spans="1:49" s="9" customFormat="1" ht="49.5">
      <c r="A74" s="33" t="s">
        <v>161</v>
      </c>
      <c r="B74" s="25" t="s">
        <v>48</v>
      </c>
      <c r="C74" s="25" t="s">
        <v>53</v>
      </c>
      <c r="D74" s="25" t="s">
        <v>801</v>
      </c>
      <c r="E74" s="25" t="s">
        <v>160</v>
      </c>
      <c r="F74" s="27"/>
      <c r="G74" s="27"/>
      <c r="H74" s="27"/>
      <c r="I74" s="72"/>
      <c r="J74" s="55"/>
      <c r="K74" s="55"/>
      <c r="L74" s="55"/>
      <c r="M74" s="55"/>
      <c r="N74" s="27"/>
      <c r="O74" s="27"/>
      <c r="P74" s="27"/>
      <c r="Q74" s="72"/>
      <c r="R74" s="181"/>
      <c r="S74" s="181">
        <v>28</v>
      </c>
      <c r="T74" s="181"/>
      <c r="U74" s="181"/>
      <c r="V74" s="27">
        <f>N74+R74+S74</f>
        <v>28</v>
      </c>
      <c r="W74" s="27">
        <f>O74+S74</f>
        <v>28</v>
      </c>
      <c r="X74" s="27">
        <f>P74+T74+U74</f>
        <v>0</v>
      </c>
      <c r="Y74" s="72">
        <f>Q74+U74</f>
        <v>0</v>
      </c>
      <c r="Z74" s="181"/>
      <c r="AA74" s="181"/>
      <c r="AB74" s="181"/>
      <c r="AC74" s="181"/>
      <c r="AD74" s="27">
        <f>V74+Z74+AA74</f>
        <v>28</v>
      </c>
      <c r="AE74" s="27">
        <f>W74+AA74</f>
        <v>28</v>
      </c>
      <c r="AF74" s="27">
        <f>X74+AB74+AC74</f>
        <v>0</v>
      </c>
      <c r="AG74" s="72">
        <f>Y74+AC74</f>
        <v>0</v>
      </c>
      <c r="AH74" s="181"/>
      <c r="AI74" s="181"/>
      <c r="AJ74" s="181"/>
      <c r="AK74" s="181"/>
      <c r="AL74" s="27">
        <f>AD74+AH74+AI74</f>
        <v>28</v>
      </c>
      <c r="AM74" s="27">
        <f>AE74+AI74</f>
        <v>28</v>
      </c>
      <c r="AN74" s="27">
        <f>AF74+AJ74+AK74</f>
        <v>0</v>
      </c>
      <c r="AO74" s="72">
        <f>AG74+AK74</f>
        <v>0</v>
      </c>
      <c r="AP74" s="181"/>
      <c r="AQ74" s="181"/>
      <c r="AR74" s="181"/>
      <c r="AS74" s="181"/>
      <c r="AT74" s="27">
        <f>AL74+AP74+AQ74</f>
        <v>28</v>
      </c>
      <c r="AU74" s="27">
        <f>AM74+AQ74</f>
        <v>28</v>
      </c>
      <c r="AV74" s="27">
        <f>AN74+AR74+AS74</f>
        <v>0</v>
      </c>
      <c r="AW74" s="72">
        <f>AO74+AS74</f>
        <v>0</v>
      </c>
    </row>
    <row r="75" spans="1:49" s="9" customFormat="1" ht="16.5">
      <c r="A75" s="24" t="s">
        <v>79</v>
      </c>
      <c r="B75" s="25" t="s">
        <v>48</v>
      </c>
      <c r="C75" s="25" t="s">
        <v>53</v>
      </c>
      <c r="D75" s="28" t="s">
        <v>218</v>
      </c>
      <c r="E75" s="25"/>
      <c r="F75" s="27">
        <f>F76</f>
        <v>0</v>
      </c>
      <c r="G75" s="27">
        <f t="shared" ref="G75:M76" si="108">G76</f>
        <v>0</v>
      </c>
      <c r="H75" s="27">
        <f t="shared" si="108"/>
        <v>644948</v>
      </c>
      <c r="I75" s="27">
        <f t="shared" si="108"/>
        <v>0</v>
      </c>
      <c r="J75" s="27">
        <f t="shared" si="108"/>
        <v>0</v>
      </c>
      <c r="K75" s="27">
        <f t="shared" si="108"/>
        <v>0</v>
      </c>
      <c r="L75" s="27">
        <f t="shared" si="108"/>
        <v>0</v>
      </c>
      <c r="M75" s="27">
        <f t="shared" si="108"/>
        <v>0</v>
      </c>
      <c r="N75" s="27">
        <f>N76</f>
        <v>0</v>
      </c>
      <c r="O75" s="27">
        <f t="shared" ref="O75:AC76" si="109">O76</f>
        <v>0</v>
      </c>
      <c r="P75" s="27">
        <f t="shared" si="109"/>
        <v>644948</v>
      </c>
      <c r="Q75" s="27">
        <f t="shared" si="109"/>
        <v>0</v>
      </c>
      <c r="R75" s="181">
        <f>R76+R82</f>
        <v>0</v>
      </c>
      <c r="S75" s="181">
        <f t="shared" ref="S75:Y75" si="110">S76+S82</f>
        <v>0</v>
      </c>
      <c r="T75" s="181">
        <f t="shared" si="110"/>
        <v>0</v>
      </c>
      <c r="U75" s="181">
        <f t="shared" si="110"/>
        <v>44392</v>
      </c>
      <c r="V75" s="27">
        <f t="shared" si="110"/>
        <v>0</v>
      </c>
      <c r="W75" s="27">
        <f t="shared" si="110"/>
        <v>0</v>
      </c>
      <c r="X75" s="27">
        <f t="shared" si="110"/>
        <v>689340</v>
      </c>
      <c r="Y75" s="27">
        <f t="shared" si="110"/>
        <v>44392</v>
      </c>
      <c r="Z75" s="181">
        <f>Z76+Z82</f>
        <v>0</v>
      </c>
      <c r="AA75" s="181">
        <f t="shared" ref="AA75:AG75" si="111">AA76+AA82</f>
        <v>0</v>
      </c>
      <c r="AB75" s="181">
        <f t="shared" si="111"/>
        <v>0</v>
      </c>
      <c r="AC75" s="181">
        <f t="shared" si="111"/>
        <v>0</v>
      </c>
      <c r="AD75" s="27">
        <f t="shared" si="111"/>
        <v>0</v>
      </c>
      <c r="AE75" s="27">
        <f t="shared" si="111"/>
        <v>0</v>
      </c>
      <c r="AF75" s="27">
        <f t="shared" si="111"/>
        <v>689340</v>
      </c>
      <c r="AG75" s="27">
        <f t="shared" si="111"/>
        <v>44392</v>
      </c>
      <c r="AH75" s="181">
        <f>AH76+AH82</f>
        <v>0</v>
      </c>
      <c r="AI75" s="181">
        <f t="shared" ref="AI75:AO75" si="112">AI76+AI82</f>
        <v>0</v>
      </c>
      <c r="AJ75" s="181">
        <f t="shared" si="112"/>
        <v>0</v>
      </c>
      <c r="AK75" s="181">
        <f t="shared" si="112"/>
        <v>0</v>
      </c>
      <c r="AL75" s="27">
        <f t="shared" si="112"/>
        <v>0</v>
      </c>
      <c r="AM75" s="27">
        <f t="shared" si="112"/>
        <v>0</v>
      </c>
      <c r="AN75" s="27">
        <f t="shared" si="112"/>
        <v>689340</v>
      </c>
      <c r="AO75" s="27">
        <f t="shared" si="112"/>
        <v>44392</v>
      </c>
      <c r="AP75" s="181">
        <f>AP76+AP82</f>
        <v>0</v>
      </c>
      <c r="AQ75" s="181">
        <f t="shared" ref="AQ75:AW75" si="113">AQ76+AQ82</f>
        <v>0</v>
      </c>
      <c r="AR75" s="181">
        <f t="shared" si="113"/>
        <v>0</v>
      </c>
      <c r="AS75" s="181">
        <f t="shared" si="113"/>
        <v>0</v>
      </c>
      <c r="AT75" s="27">
        <f t="shared" si="113"/>
        <v>0</v>
      </c>
      <c r="AU75" s="27">
        <f t="shared" si="113"/>
        <v>0</v>
      </c>
      <c r="AV75" s="27">
        <f t="shared" si="113"/>
        <v>689340</v>
      </c>
      <c r="AW75" s="27">
        <f t="shared" si="113"/>
        <v>44392</v>
      </c>
    </row>
    <row r="76" spans="1:49" s="9" customFormat="1" ht="33">
      <c r="A76" s="24" t="s">
        <v>144</v>
      </c>
      <c r="B76" s="25" t="s">
        <v>48</v>
      </c>
      <c r="C76" s="25" t="s">
        <v>53</v>
      </c>
      <c r="D76" s="28" t="s">
        <v>227</v>
      </c>
      <c r="E76" s="25"/>
      <c r="F76" s="27">
        <f>F77</f>
        <v>0</v>
      </c>
      <c r="G76" s="27">
        <f t="shared" si="108"/>
        <v>0</v>
      </c>
      <c r="H76" s="27">
        <f t="shared" si="108"/>
        <v>644948</v>
      </c>
      <c r="I76" s="27">
        <f t="shared" si="108"/>
        <v>0</v>
      </c>
      <c r="J76" s="27">
        <f t="shared" si="108"/>
        <v>0</v>
      </c>
      <c r="K76" s="27">
        <f t="shared" si="108"/>
        <v>0</v>
      </c>
      <c r="L76" s="27">
        <f t="shared" si="108"/>
        <v>0</v>
      </c>
      <c r="M76" s="27">
        <f t="shared" si="108"/>
        <v>0</v>
      </c>
      <c r="N76" s="27">
        <f>N77</f>
        <v>0</v>
      </c>
      <c r="O76" s="27">
        <f t="shared" si="109"/>
        <v>0</v>
      </c>
      <c r="P76" s="27">
        <f t="shared" si="109"/>
        <v>644948</v>
      </c>
      <c r="Q76" s="27">
        <f t="shared" si="109"/>
        <v>0</v>
      </c>
      <c r="R76" s="181">
        <f t="shared" si="109"/>
        <v>0</v>
      </c>
      <c r="S76" s="181">
        <f t="shared" si="109"/>
        <v>0</v>
      </c>
      <c r="T76" s="181">
        <f t="shared" si="109"/>
        <v>0</v>
      </c>
      <c r="U76" s="181">
        <f t="shared" si="109"/>
        <v>0</v>
      </c>
      <c r="V76" s="27">
        <f>V77</f>
        <v>0</v>
      </c>
      <c r="W76" s="27">
        <f t="shared" si="109"/>
        <v>0</v>
      </c>
      <c r="X76" s="27">
        <f t="shared" si="109"/>
        <v>644948</v>
      </c>
      <c r="Y76" s="27">
        <f t="shared" si="109"/>
        <v>0</v>
      </c>
      <c r="Z76" s="181">
        <f t="shared" si="109"/>
        <v>0</v>
      </c>
      <c r="AA76" s="181">
        <f t="shared" si="109"/>
        <v>0</v>
      </c>
      <c r="AB76" s="181">
        <f t="shared" si="109"/>
        <v>0</v>
      </c>
      <c r="AC76" s="181">
        <f t="shared" si="109"/>
        <v>0</v>
      </c>
      <c r="AD76" s="27">
        <f>AD77</f>
        <v>0</v>
      </c>
      <c r="AE76" s="27">
        <f t="shared" ref="AE76:AW76" si="114">AE77</f>
        <v>0</v>
      </c>
      <c r="AF76" s="27">
        <f t="shared" si="114"/>
        <v>644948</v>
      </c>
      <c r="AG76" s="27">
        <f t="shared" si="114"/>
        <v>0</v>
      </c>
      <c r="AH76" s="181">
        <f t="shared" si="114"/>
        <v>0</v>
      </c>
      <c r="AI76" s="181">
        <f t="shared" si="114"/>
        <v>0</v>
      </c>
      <c r="AJ76" s="181">
        <f t="shared" si="114"/>
        <v>0</v>
      </c>
      <c r="AK76" s="181">
        <f t="shared" si="114"/>
        <v>0</v>
      </c>
      <c r="AL76" s="27">
        <f>AL77</f>
        <v>0</v>
      </c>
      <c r="AM76" s="27">
        <f t="shared" si="114"/>
        <v>0</v>
      </c>
      <c r="AN76" s="27">
        <f t="shared" si="114"/>
        <v>644948</v>
      </c>
      <c r="AO76" s="27">
        <f t="shared" si="114"/>
        <v>0</v>
      </c>
      <c r="AP76" s="181">
        <f t="shared" si="114"/>
        <v>0</v>
      </c>
      <c r="AQ76" s="181">
        <f t="shared" si="114"/>
        <v>0</v>
      </c>
      <c r="AR76" s="181">
        <f t="shared" si="114"/>
        <v>0</v>
      </c>
      <c r="AS76" s="181">
        <f t="shared" si="114"/>
        <v>0</v>
      </c>
      <c r="AT76" s="27">
        <f>AT77</f>
        <v>0</v>
      </c>
      <c r="AU76" s="27">
        <f t="shared" si="114"/>
        <v>0</v>
      </c>
      <c r="AV76" s="27">
        <f t="shared" si="114"/>
        <v>644948</v>
      </c>
      <c r="AW76" s="27">
        <f t="shared" si="114"/>
        <v>0</v>
      </c>
    </row>
    <row r="77" spans="1:49" s="9" customFormat="1" ht="16.5">
      <c r="A77" s="24" t="s">
        <v>111</v>
      </c>
      <c r="B77" s="25" t="s">
        <v>48</v>
      </c>
      <c r="C77" s="25" t="s">
        <v>53</v>
      </c>
      <c r="D77" s="28" t="s">
        <v>230</v>
      </c>
      <c r="E77" s="25"/>
      <c r="F77" s="27">
        <f>F78+F80</f>
        <v>0</v>
      </c>
      <c r="G77" s="27">
        <f t="shared" ref="G77:M77" si="115">G78+G80</f>
        <v>0</v>
      </c>
      <c r="H77" s="27">
        <f t="shared" si="115"/>
        <v>644948</v>
      </c>
      <c r="I77" s="27">
        <f t="shared" si="115"/>
        <v>0</v>
      </c>
      <c r="J77" s="27">
        <f t="shared" si="115"/>
        <v>0</v>
      </c>
      <c r="K77" s="27">
        <f t="shared" si="115"/>
        <v>0</v>
      </c>
      <c r="L77" s="27">
        <f t="shared" si="115"/>
        <v>0</v>
      </c>
      <c r="M77" s="27">
        <f t="shared" si="115"/>
        <v>0</v>
      </c>
      <c r="N77" s="27">
        <f>N78+N80</f>
        <v>0</v>
      </c>
      <c r="O77" s="27">
        <f t="shared" ref="O77:U77" si="116">O78+O80</f>
        <v>0</v>
      </c>
      <c r="P77" s="27">
        <f t="shared" si="116"/>
        <v>644948</v>
      </c>
      <c r="Q77" s="27">
        <f t="shared" si="116"/>
        <v>0</v>
      </c>
      <c r="R77" s="181">
        <f t="shared" si="116"/>
        <v>0</v>
      </c>
      <c r="S77" s="181">
        <f t="shared" si="116"/>
        <v>0</v>
      </c>
      <c r="T77" s="181">
        <f t="shared" si="116"/>
        <v>0</v>
      </c>
      <c r="U77" s="181">
        <f t="shared" si="116"/>
        <v>0</v>
      </c>
      <c r="V77" s="27">
        <f>V78+V80</f>
        <v>0</v>
      </c>
      <c r="W77" s="27">
        <f t="shared" ref="W77:AC77" si="117">W78+W80</f>
        <v>0</v>
      </c>
      <c r="X77" s="27">
        <f t="shared" si="117"/>
        <v>644948</v>
      </c>
      <c r="Y77" s="27">
        <f t="shared" si="117"/>
        <v>0</v>
      </c>
      <c r="Z77" s="181">
        <f t="shared" si="117"/>
        <v>0</v>
      </c>
      <c r="AA77" s="181">
        <f t="shared" si="117"/>
        <v>0</v>
      </c>
      <c r="AB77" s="181">
        <f t="shared" si="117"/>
        <v>0</v>
      </c>
      <c r="AC77" s="181">
        <f t="shared" si="117"/>
        <v>0</v>
      </c>
      <c r="AD77" s="27">
        <f>AD78+AD80</f>
        <v>0</v>
      </c>
      <c r="AE77" s="27">
        <f t="shared" ref="AE77:AK77" si="118">AE78+AE80</f>
        <v>0</v>
      </c>
      <c r="AF77" s="27">
        <f t="shared" si="118"/>
        <v>644948</v>
      </c>
      <c r="AG77" s="27">
        <f t="shared" si="118"/>
        <v>0</v>
      </c>
      <c r="AH77" s="181">
        <f t="shared" si="118"/>
        <v>0</v>
      </c>
      <c r="AI77" s="181">
        <f t="shared" si="118"/>
        <v>0</v>
      </c>
      <c r="AJ77" s="181">
        <f t="shared" si="118"/>
        <v>0</v>
      </c>
      <c r="AK77" s="181">
        <f t="shared" si="118"/>
        <v>0</v>
      </c>
      <c r="AL77" s="27">
        <f>AL78+AL80</f>
        <v>0</v>
      </c>
      <c r="AM77" s="27">
        <f t="shared" ref="AM77:AS77" si="119">AM78+AM80</f>
        <v>0</v>
      </c>
      <c r="AN77" s="27">
        <f t="shared" si="119"/>
        <v>644948</v>
      </c>
      <c r="AO77" s="27">
        <f t="shared" si="119"/>
        <v>0</v>
      </c>
      <c r="AP77" s="181">
        <f t="shared" si="119"/>
        <v>0</v>
      </c>
      <c r="AQ77" s="181">
        <f t="shared" si="119"/>
        <v>0</v>
      </c>
      <c r="AR77" s="181">
        <f t="shared" si="119"/>
        <v>0</v>
      </c>
      <c r="AS77" s="181">
        <f t="shared" si="119"/>
        <v>0</v>
      </c>
      <c r="AT77" s="27">
        <f>AT78+AT80</f>
        <v>0</v>
      </c>
      <c r="AU77" s="27">
        <f t="shared" ref="AU77:AW77" si="120">AU78+AU80</f>
        <v>0</v>
      </c>
      <c r="AV77" s="27">
        <f t="shared" si="120"/>
        <v>644948</v>
      </c>
      <c r="AW77" s="27">
        <f t="shared" si="120"/>
        <v>0</v>
      </c>
    </row>
    <row r="78" spans="1:49" s="9" customFormat="1" ht="82.5">
      <c r="A78" s="24" t="s">
        <v>518</v>
      </c>
      <c r="B78" s="25" t="s">
        <v>48</v>
      </c>
      <c r="C78" s="25" t="s">
        <v>53</v>
      </c>
      <c r="D78" s="28" t="s">
        <v>230</v>
      </c>
      <c r="E78" s="25" t="s">
        <v>103</v>
      </c>
      <c r="F78" s="27">
        <f>F79</f>
        <v>0</v>
      </c>
      <c r="G78" s="27">
        <f t="shared" ref="G78:M78" si="121">G79</f>
        <v>0</v>
      </c>
      <c r="H78" s="27">
        <f t="shared" si="121"/>
        <v>634658</v>
      </c>
      <c r="I78" s="27">
        <f t="shared" si="121"/>
        <v>0</v>
      </c>
      <c r="J78" s="27">
        <f t="shared" si="121"/>
        <v>0</v>
      </c>
      <c r="K78" s="27">
        <f t="shared" si="121"/>
        <v>0</v>
      </c>
      <c r="L78" s="27">
        <f t="shared" si="121"/>
        <v>0</v>
      </c>
      <c r="M78" s="27">
        <f t="shared" si="121"/>
        <v>0</v>
      </c>
      <c r="N78" s="27">
        <f>N79</f>
        <v>0</v>
      </c>
      <c r="O78" s="27">
        <f t="shared" ref="O78:AW78" si="122">O79</f>
        <v>0</v>
      </c>
      <c r="P78" s="27">
        <f t="shared" si="122"/>
        <v>634658</v>
      </c>
      <c r="Q78" s="27">
        <f t="shared" si="122"/>
        <v>0</v>
      </c>
      <c r="R78" s="181">
        <f t="shared" si="122"/>
        <v>0</v>
      </c>
      <c r="S78" s="181">
        <f t="shared" si="122"/>
        <v>0</v>
      </c>
      <c r="T78" s="181">
        <f t="shared" si="122"/>
        <v>0</v>
      </c>
      <c r="U78" s="181">
        <f t="shared" si="122"/>
        <v>0</v>
      </c>
      <c r="V78" s="27">
        <f>V79</f>
        <v>0</v>
      </c>
      <c r="W78" s="27">
        <f t="shared" si="122"/>
        <v>0</v>
      </c>
      <c r="X78" s="27">
        <f t="shared" si="122"/>
        <v>634658</v>
      </c>
      <c r="Y78" s="27">
        <f t="shared" si="122"/>
        <v>0</v>
      </c>
      <c r="Z78" s="181">
        <f t="shared" si="122"/>
        <v>0</v>
      </c>
      <c r="AA78" s="181">
        <f t="shared" si="122"/>
        <v>0</v>
      </c>
      <c r="AB78" s="181">
        <f t="shared" si="122"/>
        <v>0</v>
      </c>
      <c r="AC78" s="181">
        <f t="shared" si="122"/>
        <v>0</v>
      </c>
      <c r="AD78" s="27">
        <f>AD79</f>
        <v>0</v>
      </c>
      <c r="AE78" s="27">
        <f t="shared" si="122"/>
        <v>0</v>
      </c>
      <c r="AF78" s="27">
        <f t="shared" si="122"/>
        <v>634658</v>
      </c>
      <c r="AG78" s="27">
        <f t="shared" si="122"/>
        <v>0</v>
      </c>
      <c r="AH78" s="181">
        <f t="shared" si="122"/>
        <v>0</v>
      </c>
      <c r="AI78" s="181">
        <f t="shared" si="122"/>
        <v>0</v>
      </c>
      <c r="AJ78" s="181">
        <f t="shared" si="122"/>
        <v>0</v>
      </c>
      <c r="AK78" s="181">
        <f t="shared" si="122"/>
        <v>0</v>
      </c>
      <c r="AL78" s="27">
        <f>AL79</f>
        <v>0</v>
      </c>
      <c r="AM78" s="27">
        <f t="shared" si="122"/>
        <v>0</v>
      </c>
      <c r="AN78" s="27">
        <f t="shared" si="122"/>
        <v>634658</v>
      </c>
      <c r="AO78" s="27">
        <f t="shared" si="122"/>
        <v>0</v>
      </c>
      <c r="AP78" s="181">
        <f t="shared" si="122"/>
        <v>0</v>
      </c>
      <c r="AQ78" s="181">
        <f t="shared" si="122"/>
        <v>0</v>
      </c>
      <c r="AR78" s="181">
        <f t="shared" si="122"/>
        <v>0</v>
      </c>
      <c r="AS78" s="181">
        <f t="shared" si="122"/>
        <v>0</v>
      </c>
      <c r="AT78" s="27">
        <f>AT79</f>
        <v>0</v>
      </c>
      <c r="AU78" s="27">
        <f t="shared" si="122"/>
        <v>0</v>
      </c>
      <c r="AV78" s="27">
        <f t="shared" si="122"/>
        <v>634658</v>
      </c>
      <c r="AW78" s="27">
        <f t="shared" si="122"/>
        <v>0</v>
      </c>
    </row>
    <row r="79" spans="1:49" s="9" customFormat="1" ht="33">
      <c r="A79" s="24" t="s">
        <v>159</v>
      </c>
      <c r="B79" s="25" t="s">
        <v>48</v>
      </c>
      <c r="C79" s="25" t="s">
        <v>53</v>
      </c>
      <c r="D79" s="28" t="s">
        <v>230</v>
      </c>
      <c r="E79" s="25" t="s">
        <v>158</v>
      </c>
      <c r="F79" s="27"/>
      <c r="G79" s="27"/>
      <c r="H79" s="27">
        <f>563284+71374</f>
        <v>634658</v>
      </c>
      <c r="I79" s="72"/>
      <c r="J79" s="55"/>
      <c r="K79" s="55"/>
      <c r="L79" s="55"/>
      <c r="M79" s="55"/>
      <c r="N79" s="27">
        <f>F79+J79+K79</f>
        <v>0</v>
      </c>
      <c r="O79" s="27">
        <f>G79+K79</f>
        <v>0</v>
      </c>
      <c r="P79" s="27">
        <f>H79+L79+M79</f>
        <v>634658</v>
      </c>
      <c r="Q79" s="72">
        <f>I79+M79</f>
        <v>0</v>
      </c>
      <c r="R79" s="183"/>
      <c r="S79" s="183"/>
      <c r="T79" s="183"/>
      <c r="U79" s="183"/>
      <c r="V79" s="27">
        <f>N79+R79+S79</f>
        <v>0</v>
      </c>
      <c r="W79" s="27">
        <f>O79+S79</f>
        <v>0</v>
      </c>
      <c r="X79" s="27">
        <f>P79+T79+U79</f>
        <v>634658</v>
      </c>
      <c r="Y79" s="72">
        <f>Q79+U79</f>
        <v>0</v>
      </c>
      <c r="Z79" s="183"/>
      <c r="AA79" s="183"/>
      <c r="AB79" s="183"/>
      <c r="AC79" s="183"/>
      <c r="AD79" s="27">
        <f>V79+Z79+AA79</f>
        <v>0</v>
      </c>
      <c r="AE79" s="27">
        <f>W79+AA79</f>
        <v>0</v>
      </c>
      <c r="AF79" s="27">
        <f>X79+AB79+AC79</f>
        <v>634658</v>
      </c>
      <c r="AG79" s="72">
        <f>Y79+AC79</f>
        <v>0</v>
      </c>
      <c r="AH79" s="183"/>
      <c r="AI79" s="183"/>
      <c r="AJ79" s="183"/>
      <c r="AK79" s="183"/>
      <c r="AL79" s="27">
        <f>AD79+AH79+AI79</f>
        <v>0</v>
      </c>
      <c r="AM79" s="27">
        <f>AE79+AI79</f>
        <v>0</v>
      </c>
      <c r="AN79" s="27">
        <f>AF79+AJ79+AK79</f>
        <v>634658</v>
      </c>
      <c r="AO79" s="72">
        <f>AG79+AK79</f>
        <v>0</v>
      </c>
      <c r="AP79" s="183"/>
      <c r="AQ79" s="183"/>
      <c r="AR79" s="183"/>
      <c r="AS79" s="183"/>
      <c r="AT79" s="27">
        <f>AL79+AP79+AQ79</f>
        <v>0</v>
      </c>
      <c r="AU79" s="27">
        <f>AM79+AQ79</f>
        <v>0</v>
      </c>
      <c r="AV79" s="27">
        <f>AN79+AR79+AS79</f>
        <v>634658</v>
      </c>
      <c r="AW79" s="72">
        <f>AO79+AS79</f>
        <v>0</v>
      </c>
    </row>
    <row r="80" spans="1:49" s="9" customFormat="1" ht="33">
      <c r="A80" s="24" t="s">
        <v>345</v>
      </c>
      <c r="B80" s="25" t="s">
        <v>48</v>
      </c>
      <c r="C80" s="25" t="s">
        <v>53</v>
      </c>
      <c r="D80" s="28" t="s">
        <v>230</v>
      </c>
      <c r="E80" s="25" t="s">
        <v>78</v>
      </c>
      <c r="F80" s="27">
        <f>F81</f>
        <v>0</v>
      </c>
      <c r="G80" s="27">
        <f t="shared" ref="G80:M80" si="123">G81</f>
        <v>0</v>
      </c>
      <c r="H80" s="27">
        <f t="shared" si="123"/>
        <v>10290</v>
      </c>
      <c r="I80" s="27">
        <f t="shared" si="123"/>
        <v>0</v>
      </c>
      <c r="J80" s="27">
        <f t="shared" si="123"/>
        <v>0</v>
      </c>
      <c r="K80" s="27">
        <f t="shared" si="123"/>
        <v>0</v>
      </c>
      <c r="L80" s="27">
        <f t="shared" si="123"/>
        <v>0</v>
      </c>
      <c r="M80" s="27">
        <f t="shared" si="123"/>
        <v>0</v>
      </c>
      <c r="N80" s="27">
        <f>N81</f>
        <v>0</v>
      </c>
      <c r="O80" s="27">
        <f t="shared" ref="O80:AW80" si="124">O81</f>
        <v>0</v>
      </c>
      <c r="P80" s="27">
        <f t="shared" si="124"/>
        <v>10290</v>
      </c>
      <c r="Q80" s="27">
        <f t="shared" si="124"/>
        <v>0</v>
      </c>
      <c r="R80" s="181">
        <f t="shared" si="124"/>
        <v>0</v>
      </c>
      <c r="S80" s="181">
        <f t="shared" si="124"/>
        <v>0</v>
      </c>
      <c r="T80" s="181">
        <f t="shared" si="124"/>
        <v>0</v>
      </c>
      <c r="U80" s="181">
        <f t="shared" si="124"/>
        <v>0</v>
      </c>
      <c r="V80" s="27">
        <f>V81</f>
        <v>0</v>
      </c>
      <c r="W80" s="27">
        <f t="shared" si="124"/>
        <v>0</v>
      </c>
      <c r="X80" s="27">
        <f t="shared" si="124"/>
        <v>10290</v>
      </c>
      <c r="Y80" s="27">
        <f t="shared" si="124"/>
        <v>0</v>
      </c>
      <c r="Z80" s="181">
        <f t="shared" si="124"/>
        <v>0</v>
      </c>
      <c r="AA80" s="181">
        <f t="shared" si="124"/>
        <v>0</v>
      </c>
      <c r="AB80" s="181">
        <f t="shared" si="124"/>
        <v>0</v>
      </c>
      <c r="AC80" s="181">
        <f t="shared" si="124"/>
        <v>0</v>
      </c>
      <c r="AD80" s="27">
        <f>AD81</f>
        <v>0</v>
      </c>
      <c r="AE80" s="27">
        <f t="shared" si="124"/>
        <v>0</v>
      </c>
      <c r="AF80" s="27">
        <f t="shared" si="124"/>
        <v>10290</v>
      </c>
      <c r="AG80" s="27">
        <f t="shared" si="124"/>
        <v>0</v>
      </c>
      <c r="AH80" s="181">
        <f t="shared" si="124"/>
        <v>0</v>
      </c>
      <c r="AI80" s="181">
        <f t="shared" si="124"/>
        <v>0</v>
      </c>
      <c r="AJ80" s="181">
        <f t="shared" si="124"/>
        <v>0</v>
      </c>
      <c r="AK80" s="181">
        <f t="shared" si="124"/>
        <v>0</v>
      </c>
      <c r="AL80" s="27">
        <f>AL81</f>
        <v>0</v>
      </c>
      <c r="AM80" s="27">
        <f t="shared" si="124"/>
        <v>0</v>
      </c>
      <c r="AN80" s="27">
        <f t="shared" si="124"/>
        <v>10290</v>
      </c>
      <c r="AO80" s="27">
        <f t="shared" si="124"/>
        <v>0</v>
      </c>
      <c r="AP80" s="181">
        <f t="shared" si="124"/>
        <v>0</v>
      </c>
      <c r="AQ80" s="181">
        <f t="shared" si="124"/>
        <v>0</v>
      </c>
      <c r="AR80" s="181">
        <f t="shared" si="124"/>
        <v>0</v>
      </c>
      <c r="AS80" s="181">
        <f t="shared" si="124"/>
        <v>0</v>
      </c>
      <c r="AT80" s="27">
        <f>AT81</f>
        <v>0</v>
      </c>
      <c r="AU80" s="27">
        <f t="shared" si="124"/>
        <v>0</v>
      </c>
      <c r="AV80" s="27">
        <f t="shared" si="124"/>
        <v>10290</v>
      </c>
      <c r="AW80" s="27">
        <f t="shared" si="124"/>
        <v>0</v>
      </c>
    </row>
    <row r="81" spans="1:49" s="9" customFormat="1" ht="49.5">
      <c r="A81" s="24" t="s">
        <v>161</v>
      </c>
      <c r="B81" s="25" t="s">
        <v>48</v>
      </c>
      <c r="C81" s="25" t="s">
        <v>53</v>
      </c>
      <c r="D81" s="28" t="s">
        <v>230</v>
      </c>
      <c r="E81" s="25" t="s">
        <v>160</v>
      </c>
      <c r="F81" s="27"/>
      <c r="G81" s="27"/>
      <c r="H81" s="27">
        <f>6+6403+3881</f>
        <v>10290</v>
      </c>
      <c r="I81" s="72"/>
      <c r="J81" s="55"/>
      <c r="K81" s="55"/>
      <c r="L81" s="55"/>
      <c r="M81" s="55"/>
      <c r="N81" s="27">
        <f>F81+J81+K81</f>
        <v>0</v>
      </c>
      <c r="O81" s="27">
        <f>G81+K81</f>
        <v>0</v>
      </c>
      <c r="P81" s="27">
        <f>H81+L81+M81</f>
        <v>10290</v>
      </c>
      <c r="Q81" s="72">
        <f>I81+M81</f>
        <v>0</v>
      </c>
      <c r="R81" s="183"/>
      <c r="S81" s="183"/>
      <c r="T81" s="183"/>
      <c r="U81" s="183"/>
      <c r="V81" s="27">
        <f>N81+R81+S81</f>
        <v>0</v>
      </c>
      <c r="W81" s="27">
        <f>O81+S81</f>
        <v>0</v>
      </c>
      <c r="X81" s="27">
        <f>P81+T81+U81</f>
        <v>10290</v>
      </c>
      <c r="Y81" s="72">
        <f>Q81+U81</f>
        <v>0</v>
      </c>
      <c r="Z81" s="183"/>
      <c r="AA81" s="183"/>
      <c r="AB81" s="183"/>
      <c r="AC81" s="183"/>
      <c r="AD81" s="27">
        <f>V81+Z81+AA81</f>
        <v>0</v>
      </c>
      <c r="AE81" s="27">
        <f>W81+AA81</f>
        <v>0</v>
      </c>
      <c r="AF81" s="27">
        <f>X81+AB81+AC81</f>
        <v>10290</v>
      </c>
      <c r="AG81" s="72">
        <f>Y81+AC81</f>
        <v>0</v>
      </c>
      <c r="AH81" s="183"/>
      <c r="AI81" s="183"/>
      <c r="AJ81" s="183"/>
      <c r="AK81" s="183"/>
      <c r="AL81" s="27">
        <f>AD81+AH81+AI81</f>
        <v>0</v>
      </c>
      <c r="AM81" s="27">
        <f>AE81+AI81</f>
        <v>0</v>
      </c>
      <c r="AN81" s="27">
        <f>AF81+AJ81+AK81</f>
        <v>10290</v>
      </c>
      <c r="AO81" s="72">
        <f>AG81+AK81</f>
        <v>0</v>
      </c>
      <c r="AP81" s="183"/>
      <c r="AQ81" s="183"/>
      <c r="AR81" s="183"/>
      <c r="AS81" s="183"/>
      <c r="AT81" s="27">
        <f>AL81+AP81+AQ81</f>
        <v>0</v>
      </c>
      <c r="AU81" s="27">
        <f>AM81+AQ81</f>
        <v>0</v>
      </c>
      <c r="AV81" s="27">
        <f>AN81+AR81+AS81</f>
        <v>10290</v>
      </c>
      <c r="AW81" s="72">
        <f>AO81+AS81</f>
        <v>0</v>
      </c>
    </row>
    <row r="82" spans="1:49" s="9" customFormat="1" ht="16.5">
      <c r="A82" s="91" t="s">
        <v>767</v>
      </c>
      <c r="B82" s="25" t="s">
        <v>48</v>
      </c>
      <c r="C82" s="25" t="s">
        <v>53</v>
      </c>
      <c r="D82" s="25" t="s">
        <v>792</v>
      </c>
      <c r="E82" s="25"/>
      <c r="F82" s="27"/>
      <c r="G82" s="27"/>
      <c r="H82" s="27"/>
      <c r="I82" s="72"/>
      <c r="J82" s="55"/>
      <c r="K82" s="55"/>
      <c r="L82" s="55"/>
      <c r="M82" s="55"/>
      <c r="N82" s="27"/>
      <c r="O82" s="27"/>
      <c r="P82" s="27"/>
      <c r="Q82" s="72"/>
      <c r="R82" s="181">
        <f>R83+R88+R93</f>
        <v>0</v>
      </c>
      <c r="S82" s="181">
        <f t="shared" ref="S82:Y82" si="125">S83+S88+S93</f>
        <v>0</v>
      </c>
      <c r="T82" s="181">
        <f t="shared" si="125"/>
        <v>0</v>
      </c>
      <c r="U82" s="181">
        <f t="shared" si="125"/>
        <v>44392</v>
      </c>
      <c r="V82" s="27">
        <f t="shared" si="125"/>
        <v>0</v>
      </c>
      <c r="W82" s="27">
        <f t="shared" si="125"/>
        <v>0</v>
      </c>
      <c r="X82" s="27">
        <f t="shared" si="125"/>
        <v>44392</v>
      </c>
      <c r="Y82" s="72">
        <f t="shared" si="125"/>
        <v>44392</v>
      </c>
      <c r="Z82" s="181">
        <f>Z83+Z88+Z93</f>
        <v>0</v>
      </c>
      <c r="AA82" s="181">
        <f t="shared" ref="AA82:AG82" si="126">AA83+AA88+AA93</f>
        <v>0</v>
      </c>
      <c r="AB82" s="181">
        <f t="shared" si="126"/>
        <v>0</v>
      </c>
      <c r="AC82" s="181">
        <f t="shared" si="126"/>
        <v>0</v>
      </c>
      <c r="AD82" s="27">
        <f t="shared" si="126"/>
        <v>0</v>
      </c>
      <c r="AE82" s="27">
        <f t="shared" si="126"/>
        <v>0</v>
      </c>
      <c r="AF82" s="27">
        <f t="shared" si="126"/>
        <v>44392</v>
      </c>
      <c r="AG82" s="72">
        <f t="shared" si="126"/>
        <v>44392</v>
      </c>
      <c r="AH82" s="181">
        <f>AH83+AH88+AH93</f>
        <v>0</v>
      </c>
      <c r="AI82" s="181">
        <f t="shared" ref="AI82:AO82" si="127">AI83+AI88+AI93</f>
        <v>0</v>
      </c>
      <c r="AJ82" s="181">
        <f t="shared" si="127"/>
        <v>0</v>
      </c>
      <c r="AK82" s="181">
        <f t="shared" si="127"/>
        <v>0</v>
      </c>
      <c r="AL82" s="27">
        <f t="shared" si="127"/>
        <v>0</v>
      </c>
      <c r="AM82" s="27">
        <f t="shared" si="127"/>
        <v>0</v>
      </c>
      <c r="AN82" s="27">
        <f t="shared" si="127"/>
        <v>44392</v>
      </c>
      <c r="AO82" s="72">
        <f t="shared" si="127"/>
        <v>44392</v>
      </c>
      <c r="AP82" s="181">
        <f>AP83+AP88+AP93</f>
        <v>0</v>
      </c>
      <c r="AQ82" s="181">
        <f t="shared" ref="AQ82:AW82" si="128">AQ83+AQ88+AQ93</f>
        <v>0</v>
      </c>
      <c r="AR82" s="181">
        <f t="shared" si="128"/>
        <v>0</v>
      </c>
      <c r="AS82" s="181">
        <f t="shared" si="128"/>
        <v>0</v>
      </c>
      <c r="AT82" s="27">
        <f t="shared" si="128"/>
        <v>0</v>
      </c>
      <c r="AU82" s="27">
        <f t="shared" si="128"/>
        <v>0</v>
      </c>
      <c r="AV82" s="27">
        <f t="shared" si="128"/>
        <v>44392</v>
      </c>
      <c r="AW82" s="72">
        <f t="shared" si="128"/>
        <v>44392</v>
      </c>
    </row>
    <row r="83" spans="1:49" s="9" customFormat="1" ht="33">
      <c r="A83" s="91" t="s">
        <v>797</v>
      </c>
      <c r="B83" s="25" t="s">
        <v>48</v>
      </c>
      <c r="C83" s="25" t="s">
        <v>53</v>
      </c>
      <c r="D83" s="25" t="s">
        <v>802</v>
      </c>
      <c r="E83" s="25"/>
      <c r="F83" s="27"/>
      <c r="G83" s="27"/>
      <c r="H83" s="27"/>
      <c r="I83" s="72"/>
      <c r="J83" s="55"/>
      <c r="K83" s="55"/>
      <c r="L83" s="55"/>
      <c r="M83" s="55"/>
      <c r="N83" s="27"/>
      <c r="O83" s="27"/>
      <c r="P83" s="27"/>
      <c r="Q83" s="72"/>
      <c r="R83" s="181">
        <f>R84+R86</f>
        <v>0</v>
      </c>
      <c r="S83" s="181">
        <f t="shared" ref="S83:Y83" si="129">S84+S86</f>
        <v>0</v>
      </c>
      <c r="T83" s="181">
        <f t="shared" si="129"/>
        <v>0</v>
      </c>
      <c r="U83" s="181">
        <f t="shared" si="129"/>
        <v>804</v>
      </c>
      <c r="V83" s="27">
        <f t="shared" si="129"/>
        <v>0</v>
      </c>
      <c r="W83" s="27">
        <f t="shared" si="129"/>
        <v>0</v>
      </c>
      <c r="X83" s="27">
        <f t="shared" si="129"/>
        <v>804</v>
      </c>
      <c r="Y83" s="72">
        <f t="shared" si="129"/>
        <v>804</v>
      </c>
      <c r="Z83" s="181">
        <f>Z84+Z86</f>
        <v>0</v>
      </c>
      <c r="AA83" s="181">
        <f t="shared" ref="AA83:AG83" si="130">AA84+AA86</f>
        <v>0</v>
      </c>
      <c r="AB83" s="181">
        <f t="shared" si="130"/>
        <v>0</v>
      </c>
      <c r="AC83" s="181">
        <f t="shared" si="130"/>
        <v>0</v>
      </c>
      <c r="AD83" s="27">
        <f t="shared" si="130"/>
        <v>0</v>
      </c>
      <c r="AE83" s="27">
        <f t="shared" si="130"/>
        <v>0</v>
      </c>
      <c r="AF83" s="27">
        <f t="shared" si="130"/>
        <v>804</v>
      </c>
      <c r="AG83" s="72">
        <f t="shared" si="130"/>
        <v>804</v>
      </c>
      <c r="AH83" s="181">
        <f>AH84+AH86</f>
        <v>0</v>
      </c>
      <c r="AI83" s="181">
        <f t="shared" ref="AI83:AO83" si="131">AI84+AI86</f>
        <v>0</v>
      </c>
      <c r="AJ83" s="181">
        <f t="shared" si="131"/>
        <v>0</v>
      </c>
      <c r="AK83" s="181">
        <f t="shared" si="131"/>
        <v>0</v>
      </c>
      <c r="AL83" s="27">
        <f t="shared" si="131"/>
        <v>0</v>
      </c>
      <c r="AM83" s="27">
        <f t="shared" si="131"/>
        <v>0</v>
      </c>
      <c r="AN83" s="27">
        <f t="shared" si="131"/>
        <v>804</v>
      </c>
      <c r="AO83" s="72">
        <f t="shared" si="131"/>
        <v>804</v>
      </c>
      <c r="AP83" s="181">
        <f>AP84+AP86</f>
        <v>0</v>
      </c>
      <c r="AQ83" s="181">
        <f t="shared" ref="AQ83:AW83" si="132">AQ84+AQ86</f>
        <v>0</v>
      </c>
      <c r="AR83" s="181">
        <f t="shared" si="132"/>
        <v>0</v>
      </c>
      <c r="AS83" s="181">
        <f t="shared" si="132"/>
        <v>0</v>
      </c>
      <c r="AT83" s="27">
        <f t="shared" si="132"/>
        <v>0</v>
      </c>
      <c r="AU83" s="27">
        <f t="shared" si="132"/>
        <v>0</v>
      </c>
      <c r="AV83" s="27">
        <f t="shared" si="132"/>
        <v>804</v>
      </c>
      <c r="AW83" s="72">
        <f t="shared" si="132"/>
        <v>804</v>
      </c>
    </row>
    <row r="84" spans="1:49" s="9" customFormat="1" ht="82.5">
      <c r="A84" s="91" t="s">
        <v>518</v>
      </c>
      <c r="B84" s="25" t="s">
        <v>48</v>
      </c>
      <c r="C84" s="25" t="s">
        <v>53</v>
      </c>
      <c r="D84" s="25" t="s">
        <v>802</v>
      </c>
      <c r="E84" s="25" t="s">
        <v>103</v>
      </c>
      <c r="F84" s="27"/>
      <c r="G84" s="27"/>
      <c r="H84" s="27"/>
      <c r="I84" s="72"/>
      <c r="J84" s="55"/>
      <c r="K84" s="55"/>
      <c r="L84" s="55"/>
      <c r="M84" s="55"/>
      <c r="N84" s="27"/>
      <c r="O84" s="27"/>
      <c r="P84" s="27"/>
      <c r="Q84" s="72"/>
      <c r="R84" s="181">
        <f>R85</f>
        <v>0</v>
      </c>
      <c r="S84" s="181">
        <f t="shared" ref="S84:Y84" si="133">S85</f>
        <v>0</v>
      </c>
      <c r="T84" s="181">
        <f t="shared" si="133"/>
        <v>0</v>
      </c>
      <c r="U84" s="181">
        <f t="shared" si="133"/>
        <v>801</v>
      </c>
      <c r="V84" s="27">
        <f t="shared" si="133"/>
        <v>0</v>
      </c>
      <c r="W84" s="27">
        <f t="shared" si="133"/>
        <v>0</v>
      </c>
      <c r="X84" s="27">
        <f t="shared" si="133"/>
        <v>801</v>
      </c>
      <c r="Y84" s="72">
        <f t="shared" si="133"/>
        <v>801</v>
      </c>
      <c r="Z84" s="181">
        <f>Z85</f>
        <v>0</v>
      </c>
      <c r="AA84" s="181">
        <f t="shared" ref="AA84:AW84" si="134">AA85</f>
        <v>0</v>
      </c>
      <c r="AB84" s="181">
        <f t="shared" si="134"/>
        <v>0</v>
      </c>
      <c r="AC84" s="181">
        <f t="shared" si="134"/>
        <v>0</v>
      </c>
      <c r="AD84" s="27">
        <f t="shared" si="134"/>
        <v>0</v>
      </c>
      <c r="AE84" s="27">
        <f t="shared" si="134"/>
        <v>0</v>
      </c>
      <c r="AF84" s="27">
        <f t="shared" si="134"/>
        <v>801</v>
      </c>
      <c r="AG84" s="72">
        <f t="shared" si="134"/>
        <v>801</v>
      </c>
      <c r="AH84" s="181">
        <f>AH85</f>
        <v>0</v>
      </c>
      <c r="AI84" s="181">
        <f t="shared" si="134"/>
        <v>0</v>
      </c>
      <c r="AJ84" s="181">
        <f t="shared" si="134"/>
        <v>0</v>
      </c>
      <c r="AK84" s="181">
        <f t="shared" si="134"/>
        <v>0</v>
      </c>
      <c r="AL84" s="27">
        <f t="shared" si="134"/>
        <v>0</v>
      </c>
      <c r="AM84" s="27">
        <f t="shared" si="134"/>
        <v>0</v>
      </c>
      <c r="AN84" s="27">
        <f t="shared" si="134"/>
        <v>801</v>
      </c>
      <c r="AO84" s="72">
        <f t="shared" si="134"/>
        <v>801</v>
      </c>
      <c r="AP84" s="181">
        <f>AP85</f>
        <v>0</v>
      </c>
      <c r="AQ84" s="181">
        <f t="shared" si="134"/>
        <v>0</v>
      </c>
      <c r="AR84" s="181">
        <f t="shared" si="134"/>
        <v>0</v>
      </c>
      <c r="AS84" s="181">
        <f t="shared" si="134"/>
        <v>0</v>
      </c>
      <c r="AT84" s="27">
        <f t="shared" si="134"/>
        <v>0</v>
      </c>
      <c r="AU84" s="27">
        <f t="shared" si="134"/>
        <v>0</v>
      </c>
      <c r="AV84" s="27">
        <f t="shared" si="134"/>
        <v>801</v>
      </c>
      <c r="AW84" s="72">
        <f t="shared" si="134"/>
        <v>801</v>
      </c>
    </row>
    <row r="85" spans="1:49" s="9" customFormat="1" ht="33">
      <c r="A85" s="91" t="s">
        <v>159</v>
      </c>
      <c r="B85" s="25" t="s">
        <v>48</v>
      </c>
      <c r="C85" s="25" t="s">
        <v>53</v>
      </c>
      <c r="D85" s="25" t="s">
        <v>802</v>
      </c>
      <c r="E85" s="25" t="s">
        <v>158</v>
      </c>
      <c r="F85" s="27"/>
      <c r="G85" s="27"/>
      <c r="H85" s="27"/>
      <c r="I85" s="72"/>
      <c r="J85" s="55"/>
      <c r="K85" s="55"/>
      <c r="L85" s="55"/>
      <c r="M85" s="55"/>
      <c r="N85" s="27"/>
      <c r="O85" s="27"/>
      <c r="P85" s="27"/>
      <c r="Q85" s="72"/>
      <c r="R85" s="181"/>
      <c r="S85" s="181"/>
      <c r="T85" s="181"/>
      <c r="U85" s="181">
        <v>801</v>
      </c>
      <c r="V85" s="27">
        <f>N85+R85+S85</f>
        <v>0</v>
      </c>
      <c r="W85" s="27">
        <f>O85+S85</f>
        <v>0</v>
      </c>
      <c r="X85" s="27">
        <f>P85+T85+U85</f>
        <v>801</v>
      </c>
      <c r="Y85" s="72">
        <f>Q85+U85</f>
        <v>801</v>
      </c>
      <c r="Z85" s="181"/>
      <c r="AA85" s="181"/>
      <c r="AB85" s="181"/>
      <c r="AC85" s="181"/>
      <c r="AD85" s="27">
        <f>V85+Z85+AA85</f>
        <v>0</v>
      </c>
      <c r="AE85" s="27">
        <f>W85+AA85</f>
        <v>0</v>
      </c>
      <c r="AF85" s="27">
        <f>X85+AB85+AC85</f>
        <v>801</v>
      </c>
      <c r="AG85" s="72">
        <f>Y85+AC85</f>
        <v>801</v>
      </c>
      <c r="AH85" s="181"/>
      <c r="AI85" s="181"/>
      <c r="AJ85" s="181"/>
      <c r="AK85" s="181"/>
      <c r="AL85" s="27">
        <f>AD85+AH85+AI85</f>
        <v>0</v>
      </c>
      <c r="AM85" s="27">
        <f>AE85+AI85</f>
        <v>0</v>
      </c>
      <c r="AN85" s="27">
        <f>AF85+AJ85+AK85</f>
        <v>801</v>
      </c>
      <c r="AO85" s="72">
        <f>AG85+AK85</f>
        <v>801</v>
      </c>
      <c r="AP85" s="181"/>
      <c r="AQ85" s="181"/>
      <c r="AR85" s="181"/>
      <c r="AS85" s="181"/>
      <c r="AT85" s="27">
        <f>AL85+AP85+AQ85</f>
        <v>0</v>
      </c>
      <c r="AU85" s="27">
        <f>AM85+AQ85</f>
        <v>0</v>
      </c>
      <c r="AV85" s="27">
        <f>AN85+AR85+AS85</f>
        <v>801</v>
      </c>
      <c r="AW85" s="72">
        <f>AO85+AS85</f>
        <v>801</v>
      </c>
    </row>
    <row r="86" spans="1:49" s="9" customFormat="1" ht="33">
      <c r="A86" s="24" t="s">
        <v>345</v>
      </c>
      <c r="B86" s="25" t="s">
        <v>48</v>
      </c>
      <c r="C86" s="25" t="s">
        <v>53</v>
      </c>
      <c r="D86" s="25" t="s">
        <v>802</v>
      </c>
      <c r="E86" s="25" t="s">
        <v>78</v>
      </c>
      <c r="F86" s="27"/>
      <c r="G86" s="27"/>
      <c r="H86" s="27"/>
      <c r="I86" s="72"/>
      <c r="J86" s="55"/>
      <c r="K86" s="55"/>
      <c r="L86" s="55"/>
      <c r="M86" s="55"/>
      <c r="N86" s="27"/>
      <c r="O86" s="27"/>
      <c r="P86" s="27"/>
      <c r="Q86" s="72"/>
      <c r="R86" s="181">
        <f>R87</f>
        <v>0</v>
      </c>
      <c r="S86" s="181">
        <f t="shared" ref="S86:Y86" si="135">S87</f>
        <v>0</v>
      </c>
      <c r="T86" s="181">
        <f t="shared" si="135"/>
        <v>0</v>
      </c>
      <c r="U86" s="181">
        <f t="shared" si="135"/>
        <v>3</v>
      </c>
      <c r="V86" s="27">
        <f t="shared" si="135"/>
        <v>0</v>
      </c>
      <c r="W86" s="27">
        <f t="shared" si="135"/>
        <v>0</v>
      </c>
      <c r="X86" s="27">
        <f t="shared" si="135"/>
        <v>3</v>
      </c>
      <c r="Y86" s="72">
        <f t="shared" si="135"/>
        <v>3</v>
      </c>
      <c r="Z86" s="181">
        <f>Z87</f>
        <v>0</v>
      </c>
      <c r="AA86" s="181">
        <f t="shared" ref="AA86:AW86" si="136">AA87</f>
        <v>0</v>
      </c>
      <c r="AB86" s="181">
        <f t="shared" si="136"/>
        <v>0</v>
      </c>
      <c r="AC86" s="181">
        <f t="shared" si="136"/>
        <v>0</v>
      </c>
      <c r="AD86" s="27">
        <f t="shared" si="136"/>
        <v>0</v>
      </c>
      <c r="AE86" s="27">
        <f t="shared" si="136"/>
        <v>0</v>
      </c>
      <c r="AF86" s="27">
        <f t="shared" si="136"/>
        <v>3</v>
      </c>
      <c r="AG86" s="72">
        <f t="shared" si="136"/>
        <v>3</v>
      </c>
      <c r="AH86" s="181">
        <f>AH87</f>
        <v>0</v>
      </c>
      <c r="AI86" s="181">
        <f t="shared" si="136"/>
        <v>0</v>
      </c>
      <c r="AJ86" s="181">
        <f t="shared" si="136"/>
        <v>0</v>
      </c>
      <c r="AK86" s="181">
        <f t="shared" si="136"/>
        <v>0</v>
      </c>
      <c r="AL86" s="27">
        <f t="shared" si="136"/>
        <v>0</v>
      </c>
      <c r="AM86" s="27">
        <f t="shared" si="136"/>
        <v>0</v>
      </c>
      <c r="AN86" s="27">
        <f t="shared" si="136"/>
        <v>3</v>
      </c>
      <c r="AO86" s="72">
        <f t="shared" si="136"/>
        <v>3</v>
      </c>
      <c r="AP86" s="181">
        <f>AP87</f>
        <v>0</v>
      </c>
      <c r="AQ86" s="181">
        <f t="shared" si="136"/>
        <v>0</v>
      </c>
      <c r="AR86" s="181">
        <f t="shared" si="136"/>
        <v>0</v>
      </c>
      <c r="AS86" s="181">
        <f t="shared" si="136"/>
        <v>0</v>
      </c>
      <c r="AT86" s="27">
        <f t="shared" si="136"/>
        <v>0</v>
      </c>
      <c r="AU86" s="27">
        <f t="shared" si="136"/>
        <v>0</v>
      </c>
      <c r="AV86" s="27">
        <f t="shared" si="136"/>
        <v>3</v>
      </c>
      <c r="AW86" s="72">
        <f t="shared" si="136"/>
        <v>3</v>
      </c>
    </row>
    <row r="87" spans="1:49" s="9" customFormat="1" ht="49.5">
      <c r="A87" s="33" t="s">
        <v>161</v>
      </c>
      <c r="B87" s="25" t="s">
        <v>48</v>
      </c>
      <c r="C87" s="25" t="s">
        <v>53</v>
      </c>
      <c r="D87" s="25" t="s">
        <v>802</v>
      </c>
      <c r="E87" s="25" t="s">
        <v>160</v>
      </c>
      <c r="F87" s="27"/>
      <c r="G87" s="27"/>
      <c r="H87" s="27"/>
      <c r="I87" s="72"/>
      <c r="J87" s="55"/>
      <c r="K87" s="55"/>
      <c r="L87" s="55"/>
      <c r="M87" s="55"/>
      <c r="N87" s="27"/>
      <c r="O87" s="27"/>
      <c r="P87" s="27"/>
      <c r="Q87" s="72"/>
      <c r="R87" s="181"/>
      <c r="S87" s="181"/>
      <c r="T87" s="181"/>
      <c r="U87" s="181">
        <v>3</v>
      </c>
      <c r="V87" s="27">
        <f>N87+R87+S87</f>
        <v>0</v>
      </c>
      <c r="W87" s="27">
        <f>O87+S87</f>
        <v>0</v>
      </c>
      <c r="X87" s="27">
        <f>P87+T87+U87</f>
        <v>3</v>
      </c>
      <c r="Y87" s="72">
        <f>Q87+U87</f>
        <v>3</v>
      </c>
      <c r="Z87" s="181"/>
      <c r="AA87" s="181"/>
      <c r="AB87" s="181"/>
      <c r="AC87" s="181"/>
      <c r="AD87" s="27">
        <f>V87+Z87+AA87</f>
        <v>0</v>
      </c>
      <c r="AE87" s="27">
        <f>W87+AA87</f>
        <v>0</v>
      </c>
      <c r="AF87" s="27">
        <f>X87+AB87+AC87</f>
        <v>3</v>
      </c>
      <c r="AG87" s="72">
        <f>Y87+AC87</f>
        <v>3</v>
      </c>
      <c r="AH87" s="181"/>
      <c r="AI87" s="181"/>
      <c r="AJ87" s="181"/>
      <c r="AK87" s="181"/>
      <c r="AL87" s="27">
        <f>AD87+AH87+AI87</f>
        <v>0</v>
      </c>
      <c r="AM87" s="27">
        <f>AE87+AI87</f>
        <v>0</v>
      </c>
      <c r="AN87" s="27">
        <f>AF87+AJ87+AK87</f>
        <v>3</v>
      </c>
      <c r="AO87" s="72">
        <f>AG87+AK87</f>
        <v>3</v>
      </c>
      <c r="AP87" s="181"/>
      <c r="AQ87" s="181"/>
      <c r="AR87" s="181"/>
      <c r="AS87" s="181"/>
      <c r="AT87" s="27">
        <f>AL87+AP87+AQ87</f>
        <v>0</v>
      </c>
      <c r="AU87" s="27">
        <f>AM87+AQ87</f>
        <v>0</v>
      </c>
      <c r="AV87" s="27">
        <f>AN87+AR87+AS87</f>
        <v>3</v>
      </c>
      <c r="AW87" s="72">
        <f>AO87+AS87</f>
        <v>3</v>
      </c>
    </row>
    <row r="88" spans="1:49" s="9" customFormat="1" ht="49.5">
      <c r="A88" s="91" t="s">
        <v>789</v>
      </c>
      <c r="B88" s="25" t="s">
        <v>48</v>
      </c>
      <c r="C88" s="25" t="s">
        <v>53</v>
      </c>
      <c r="D88" s="25" t="s">
        <v>794</v>
      </c>
      <c r="E88" s="25"/>
      <c r="F88" s="27"/>
      <c r="G88" s="27"/>
      <c r="H88" s="27"/>
      <c r="I88" s="72"/>
      <c r="J88" s="55"/>
      <c r="K88" s="55"/>
      <c r="L88" s="55"/>
      <c r="M88" s="55"/>
      <c r="N88" s="27"/>
      <c r="O88" s="27"/>
      <c r="P88" s="27"/>
      <c r="Q88" s="72"/>
      <c r="R88" s="181">
        <f>R89+R91</f>
        <v>0</v>
      </c>
      <c r="S88" s="181">
        <f t="shared" ref="S88:Y88" si="137">S89+S91</f>
        <v>0</v>
      </c>
      <c r="T88" s="181">
        <f t="shared" si="137"/>
        <v>0</v>
      </c>
      <c r="U88" s="181">
        <f t="shared" si="137"/>
        <v>38495</v>
      </c>
      <c r="V88" s="27">
        <f t="shared" si="137"/>
        <v>0</v>
      </c>
      <c r="W88" s="27">
        <f t="shared" si="137"/>
        <v>0</v>
      </c>
      <c r="X88" s="27">
        <f t="shared" si="137"/>
        <v>38495</v>
      </c>
      <c r="Y88" s="72">
        <f t="shared" si="137"/>
        <v>38495</v>
      </c>
      <c r="Z88" s="181">
        <f>Z89+Z91</f>
        <v>0</v>
      </c>
      <c r="AA88" s="181">
        <f t="shared" ref="AA88:AG88" si="138">AA89+AA91</f>
        <v>0</v>
      </c>
      <c r="AB88" s="181">
        <f t="shared" si="138"/>
        <v>0</v>
      </c>
      <c r="AC88" s="181">
        <f t="shared" si="138"/>
        <v>0</v>
      </c>
      <c r="AD88" s="27">
        <f t="shared" si="138"/>
        <v>0</v>
      </c>
      <c r="AE88" s="27">
        <f t="shared" si="138"/>
        <v>0</v>
      </c>
      <c r="AF88" s="27">
        <f t="shared" si="138"/>
        <v>38495</v>
      </c>
      <c r="AG88" s="72">
        <f t="shared" si="138"/>
        <v>38495</v>
      </c>
      <c r="AH88" s="181">
        <f>AH89+AH91</f>
        <v>0</v>
      </c>
      <c r="AI88" s="181">
        <f t="shared" ref="AI88:AO88" si="139">AI89+AI91</f>
        <v>0</v>
      </c>
      <c r="AJ88" s="181">
        <f t="shared" si="139"/>
        <v>0</v>
      </c>
      <c r="AK88" s="181">
        <f t="shared" si="139"/>
        <v>0</v>
      </c>
      <c r="AL88" s="27">
        <f t="shared" si="139"/>
        <v>0</v>
      </c>
      <c r="AM88" s="27">
        <f t="shared" si="139"/>
        <v>0</v>
      </c>
      <c r="AN88" s="27">
        <f t="shared" si="139"/>
        <v>38495</v>
      </c>
      <c r="AO88" s="72">
        <f t="shared" si="139"/>
        <v>38495</v>
      </c>
      <c r="AP88" s="181">
        <f>AP89+AP91</f>
        <v>0</v>
      </c>
      <c r="AQ88" s="181">
        <f t="shared" ref="AQ88:AW88" si="140">AQ89+AQ91</f>
        <v>0</v>
      </c>
      <c r="AR88" s="181">
        <f t="shared" si="140"/>
        <v>0</v>
      </c>
      <c r="AS88" s="181">
        <f t="shared" si="140"/>
        <v>0</v>
      </c>
      <c r="AT88" s="27">
        <f t="shared" si="140"/>
        <v>0</v>
      </c>
      <c r="AU88" s="27">
        <f t="shared" si="140"/>
        <v>0</v>
      </c>
      <c r="AV88" s="27">
        <f t="shared" si="140"/>
        <v>38495</v>
      </c>
      <c r="AW88" s="72">
        <f t="shared" si="140"/>
        <v>38495</v>
      </c>
    </row>
    <row r="89" spans="1:49" s="9" customFormat="1" ht="82.5">
      <c r="A89" s="91" t="s">
        <v>518</v>
      </c>
      <c r="B89" s="25" t="s">
        <v>48</v>
      </c>
      <c r="C89" s="25" t="s">
        <v>53</v>
      </c>
      <c r="D89" s="25" t="s">
        <v>794</v>
      </c>
      <c r="E89" s="25" t="s">
        <v>103</v>
      </c>
      <c r="F89" s="27"/>
      <c r="G89" s="27"/>
      <c r="H89" s="27"/>
      <c r="I89" s="72"/>
      <c r="J89" s="55"/>
      <c r="K89" s="55"/>
      <c r="L89" s="55"/>
      <c r="M89" s="55"/>
      <c r="N89" s="27"/>
      <c r="O89" s="27"/>
      <c r="P89" s="27"/>
      <c r="Q89" s="72"/>
      <c r="R89" s="181">
        <f>R90</f>
        <v>0</v>
      </c>
      <c r="S89" s="181">
        <f t="shared" ref="S89:Y89" si="141">S90</f>
        <v>0</v>
      </c>
      <c r="T89" s="181">
        <f t="shared" si="141"/>
        <v>0</v>
      </c>
      <c r="U89" s="181">
        <f t="shared" si="141"/>
        <v>38311</v>
      </c>
      <c r="V89" s="27">
        <f t="shared" si="141"/>
        <v>0</v>
      </c>
      <c r="W89" s="27">
        <f t="shared" si="141"/>
        <v>0</v>
      </c>
      <c r="X89" s="27">
        <f t="shared" si="141"/>
        <v>38311</v>
      </c>
      <c r="Y89" s="72">
        <f t="shared" si="141"/>
        <v>38311</v>
      </c>
      <c r="Z89" s="181">
        <f>Z90</f>
        <v>0</v>
      </c>
      <c r="AA89" s="181">
        <f t="shared" ref="AA89:AW89" si="142">AA90</f>
        <v>0</v>
      </c>
      <c r="AB89" s="181">
        <f t="shared" si="142"/>
        <v>0</v>
      </c>
      <c r="AC89" s="181">
        <f t="shared" si="142"/>
        <v>0</v>
      </c>
      <c r="AD89" s="27">
        <f t="shared" si="142"/>
        <v>0</v>
      </c>
      <c r="AE89" s="27">
        <f t="shared" si="142"/>
        <v>0</v>
      </c>
      <c r="AF89" s="27">
        <f t="shared" si="142"/>
        <v>38311</v>
      </c>
      <c r="AG89" s="72">
        <f t="shared" si="142"/>
        <v>38311</v>
      </c>
      <c r="AH89" s="181">
        <f>AH90</f>
        <v>0</v>
      </c>
      <c r="AI89" s="181">
        <f t="shared" si="142"/>
        <v>0</v>
      </c>
      <c r="AJ89" s="181">
        <f t="shared" si="142"/>
        <v>0</v>
      </c>
      <c r="AK89" s="181">
        <f t="shared" si="142"/>
        <v>0</v>
      </c>
      <c r="AL89" s="27">
        <f t="shared" si="142"/>
        <v>0</v>
      </c>
      <c r="AM89" s="27">
        <f t="shared" si="142"/>
        <v>0</v>
      </c>
      <c r="AN89" s="27">
        <f t="shared" si="142"/>
        <v>38311</v>
      </c>
      <c r="AO89" s="72">
        <f t="shared" si="142"/>
        <v>38311</v>
      </c>
      <c r="AP89" s="181">
        <f>AP90</f>
        <v>0</v>
      </c>
      <c r="AQ89" s="181">
        <f t="shared" si="142"/>
        <v>0</v>
      </c>
      <c r="AR89" s="181">
        <f t="shared" si="142"/>
        <v>0</v>
      </c>
      <c r="AS89" s="181">
        <f t="shared" si="142"/>
        <v>0</v>
      </c>
      <c r="AT89" s="27">
        <f t="shared" si="142"/>
        <v>0</v>
      </c>
      <c r="AU89" s="27">
        <f t="shared" si="142"/>
        <v>0</v>
      </c>
      <c r="AV89" s="27">
        <f t="shared" si="142"/>
        <v>38311</v>
      </c>
      <c r="AW89" s="72">
        <f t="shared" si="142"/>
        <v>38311</v>
      </c>
    </row>
    <row r="90" spans="1:49" s="9" customFormat="1" ht="33">
      <c r="A90" s="91" t="s">
        <v>159</v>
      </c>
      <c r="B90" s="25" t="s">
        <v>48</v>
      </c>
      <c r="C90" s="25" t="s">
        <v>53</v>
      </c>
      <c r="D90" s="25" t="s">
        <v>794</v>
      </c>
      <c r="E90" s="25" t="s">
        <v>158</v>
      </c>
      <c r="F90" s="27"/>
      <c r="G90" s="27"/>
      <c r="H90" s="27"/>
      <c r="I90" s="72"/>
      <c r="J90" s="55"/>
      <c r="K90" s="55"/>
      <c r="L90" s="55"/>
      <c r="M90" s="55"/>
      <c r="N90" s="27"/>
      <c r="O90" s="27"/>
      <c r="P90" s="27"/>
      <c r="Q90" s="72"/>
      <c r="R90" s="181"/>
      <c r="S90" s="181"/>
      <c r="T90" s="181"/>
      <c r="U90" s="181">
        <v>38311</v>
      </c>
      <c r="V90" s="27">
        <f>N90+R90+S90</f>
        <v>0</v>
      </c>
      <c r="W90" s="27">
        <f>O90+S90</f>
        <v>0</v>
      </c>
      <c r="X90" s="27">
        <f>P90+T90+U90</f>
        <v>38311</v>
      </c>
      <c r="Y90" s="72">
        <f>Q90+U90</f>
        <v>38311</v>
      </c>
      <c r="Z90" s="181"/>
      <c r="AA90" s="181"/>
      <c r="AB90" s="181"/>
      <c r="AC90" s="181"/>
      <c r="AD90" s="27">
        <f>V90+Z90+AA90</f>
        <v>0</v>
      </c>
      <c r="AE90" s="27">
        <f>W90+AA90</f>
        <v>0</v>
      </c>
      <c r="AF90" s="27">
        <f>X90+AB90+AC90</f>
        <v>38311</v>
      </c>
      <c r="AG90" s="72">
        <f>Y90+AC90</f>
        <v>38311</v>
      </c>
      <c r="AH90" s="181"/>
      <c r="AI90" s="181"/>
      <c r="AJ90" s="181"/>
      <c r="AK90" s="181"/>
      <c r="AL90" s="27">
        <f>AD90+AH90+AI90</f>
        <v>0</v>
      </c>
      <c r="AM90" s="27">
        <f>AE90+AI90</f>
        <v>0</v>
      </c>
      <c r="AN90" s="27">
        <f>AF90+AJ90+AK90</f>
        <v>38311</v>
      </c>
      <c r="AO90" s="72">
        <f>AG90+AK90</f>
        <v>38311</v>
      </c>
      <c r="AP90" s="181"/>
      <c r="AQ90" s="181"/>
      <c r="AR90" s="181"/>
      <c r="AS90" s="181"/>
      <c r="AT90" s="27">
        <f>AL90+AP90+AQ90</f>
        <v>0</v>
      </c>
      <c r="AU90" s="27">
        <f>AM90+AQ90</f>
        <v>0</v>
      </c>
      <c r="AV90" s="27">
        <f>AN90+AR90+AS90</f>
        <v>38311</v>
      </c>
      <c r="AW90" s="72">
        <f>AO90+AS90</f>
        <v>38311</v>
      </c>
    </row>
    <row r="91" spans="1:49" s="9" customFormat="1" ht="33">
      <c r="A91" s="24" t="s">
        <v>345</v>
      </c>
      <c r="B91" s="25" t="s">
        <v>48</v>
      </c>
      <c r="C91" s="25" t="s">
        <v>53</v>
      </c>
      <c r="D91" s="25" t="s">
        <v>794</v>
      </c>
      <c r="E91" s="25" t="s">
        <v>78</v>
      </c>
      <c r="F91" s="27"/>
      <c r="G91" s="27"/>
      <c r="H91" s="27"/>
      <c r="I91" s="72"/>
      <c r="J91" s="55"/>
      <c r="K91" s="55"/>
      <c r="L91" s="55"/>
      <c r="M91" s="55"/>
      <c r="N91" s="27"/>
      <c r="O91" s="27"/>
      <c r="P91" s="27"/>
      <c r="Q91" s="72"/>
      <c r="R91" s="181">
        <f>R92</f>
        <v>0</v>
      </c>
      <c r="S91" s="181">
        <f t="shared" ref="S91:Y91" si="143">S92</f>
        <v>0</v>
      </c>
      <c r="T91" s="181">
        <f t="shared" si="143"/>
        <v>0</v>
      </c>
      <c r="U91" s="181">
        <f t="shared" si="143"/>
        <v>184</v>
      </c>
      <c r="V91" s="27">
        <f t="shared" si="143"/>
        <v>0</v>
      </c>
      <c r="W91" s="27">
        <f t="shared" si="143"/>
        <v>0</v>
      </c>
      <c r="X91" s="27">
        <f t="shared" si="143"/>
        <v>184</v>
      </c>
      <c r="Y91" s="72">
        <f t="shared" si="143"/>
        <v>184</v>
      </c>
      <c r="Z91" s="181">
        <f>Z92</f>
        <v>0</v>
      </c>
      <c r="AA91" s="181">
        <f t="shared" ref="AA91:AW91" si="144">AA92</f>
        <v>0</v>
      </c>
      <c r="AB91" s="181">
        <f t="shared" si="144"/>
        <v>0</v>
      </c>
      <c r="AC91" s="181">
        <f t="shared" si="144"/>
        <v>0</v>
      </c>
      <c r="AD91" s="27">
        <f t="shared" si="144"/>
        <v>0</v>
      </c>
      <c r="AE91" s="27">
        <f t="shared" si="144"/>
        <v>0</v>
      </c>
      <c r="AF91" s="27">
        <f t="shared" si="144"/>
        <v>184</v>
      </c>
      <c r="AG91" s="72">
        <f t="shared" si="144"/>
        <v>184</v>
      </c>
      <c r="AH91" s="181">
        <f>AH92</f>
        <v>0</v>
      </c>
      <c r="AI91" s="181">
        <f t="shared" si="144"/>
        <v>0</v>
      </c>
      <c r="AJ91" s="181">
        <f t="shared" si="144"/>
        <v>0</v>
      </c>
      <c r="AK91" s="181">
        <f t="shared" si="144"/>
        <v>0</v>
      </c>
      <c r="AL91" s="27">
        <f t="shared" si="144"/>
        <v>0</v>
      </c>
      <c r="AM91" s="27">
        <f t="shared" si="144"/>
        <v>0</v>
      </c>
      <c r="AN91" s="27">
        <f t="shared" si="144"/>
        <v>184</v>
      </c>
      <c r="AO91" s="72">
        <f t="shared" si="144"/>
        <v>184</v>
      </c>
      <c r="AP91" s="181">
        <f>AP92</f>
        <v>0</v>
      </c>
      <c r="AQ91" s="181">
        <f t="shared" si="144"/>
        <v>0</v>
      </c>
      <c r="AR91" s="181">
        <f t="shared" si="144"/>
        <v>0</v>
      </c>
      <c r="AS91" s="181">
        <f t="shared" si="144"/>
        <v>0</v>
      </c>
      <c r="AT91" s="27">
        <f t="shared" si="144"/>
        <v>0</v>
      </c>
      <c r="AU91" s="27">
        <f t="shared" si="144"/>
        <v>0</v>
      </c>
      <c r="AV91" s="27">
        <f t="shared" si="144"/>
        <v>184</v>
      </c>
      <c r="AW91" s="72">
        <f t="shared" si="144"/>
        <v>184</v>
      </c>
    </row>
    <row r="92" spans="1:49" s="9" customFormat="1" ht="49.5">
      <c r="A92" s="33" t="s">
        <v>161</v>
      </c>
      <c r="B92" s="25" t="s">
        <v>48</v>
      </c>
      <c r="C92" s="25" t="s">
        <v>53</v>
      </c>
      <c r="D92" s="25" t="s">
        <v>794</v>
      </c>
      <c r="E92" s="25" t="s">
        <v>160</v>
      </c>
      <c r="F92" s="27"/>
      <c r="G92" s="27"/>
      <c r="H92" s="27"/>
      <c r="I92" s="72"/>
      <c r="J92" s="55"/>
      <c r="K92" s="55"/>
      <c r="L92" s="55"/>
      <c r="M92" s="55"/>
      <c r="N92" s="27"/>
      <c r="O92" s="27"/>
      <c r="P92" s="27"/>
      <c r="Q92" s="72"/>
      <c r="R92" s="181"/>
      <c r="S92" s="181"/>
      <c r="T92" s="181"/>
      <c r="U92" s="181">
        <v>184</v>
      </c>
      <c r="V92" s="27">
        <f>N92+R92+S92</f>
        <v>0</v>
      </c>
      <c r="W92" s="27">
        <f>O92+S92</f>
        <v>0</v>
      </c>
      <c r="X92" s="27">
        <f>P92+T92+U92</f>
        <v>184</v>
      </c>
      <c r="Y92" s="72">
        <f>Q92+U92</f>
        <v>184</v>
      </c>
      <c r="Z92" s="181"/>
      <c r="AA92" s="181"/>
      <c r="AB92" s="181"/>
      <c r="AC92" s="181"/>
      <c r="AD92" s="27">
        <f>V92+Z92+AA92</f>
        <v>0</v>
      </c>
      <c r="AE92" s="27">
        <f>W92+AA92</f>
        <v>0</v>
      </c>
      <c r="AF92" s="27">
        <f>X92+AB92+AC92</f>
        <v>184</v>
      </c>
      <c r="AG92" s="72">
        <f>Y92+AC92</f>
        <v>184</v>
      </c>
      <c r="AH92" s="181"/>
      <c r="AI92" s="181"/>
      <c r="AJ92" s="181"/>
      <c r="AK92" s="181"/>
      <c r="AL92" s="27">
        <f>AD92+AH92+AI92</f>
        <v>0</v>
      </c>
      <c r="AM92" s="27">
        <f>AE92+AI92</f>
        <v>0</v>
      </c>
      <c r="AN92" s="27">
        <f>AF92+AJ92+AK92</f>
        <v>184</v>
      </c>
      <c r="AO92" s="72">
        <f>AG92+AK92</f>
        <v>184</v>
      </c>
      <c r="AP92" s="181"/>
      <c r="AQ92" s="181"/>
      <c r="AR92" s="181"/>
      <c r="AS92" s="181"/>
      <c r="AT92" s="27">
        <f>AL92+AP92+AQ92</f>
        <v>0</v>
      </c>
      <c r="AU92" s="27">
        <f>AM92+AQ92</f>
        <v>0</v>
      </c>
      <c r="AV92" s="27">
        <f>AN92+AR92+AS92</f>
        <v>184</v>
      </c>
      <c r="AW92" s="72">
        <f>AO92+AS92</f>
        <v>184</v>
      </c>
    </row>
    <row r="93" spans="1:49" s="9" customFormat="1" ht="49.5">
      <c r="A93" s="91" t="s">
        <v>790</v>
      </c>
      <c r="B93" s="25" t="s">
        <v>48</v>
      </c>
      <c r="C93" s="25" t="s">
        <v>53</v>
      </c>
      <c r="D93" s="25" t="s">
        <v>795</v>
      </c>
      <c r="E93" s="25"/>
      <c r="F93" s="27"/>
      <c r="G93" s="27"/>
      <c r="H93" s="27"/>
      <c r="I93" s="72"/>
      <c r="J93" s="55"/>
      <c r="K93" s="55"/>
      <c r="L93" s="55"/>
      <c r="M93" s="55"/>
      <c r="N93" s="27"/>
      <c r="O93" s="27"/>
      <c r="P93" s="27"/>
      <c r="Q93" s="72"/>
      <c r="R93" s="181">
        <f>R94+R96</f>
        <v>0</v>
      </c>
      <c r="S93" s="181">
        <f t="shared" ref="S93:Y93" si="145">S94+S96</f>
        <v>0</v>
      </c>
      <c r="T93" s="181">
        <f t="shared" si="145"/>
        <v>0</v>
      </c>
      <c r="U93" s="181">
        <f t="shared" si="145"/>
        <v>5093</v>
      </c>
      <c r="V93" s="27">
        <f t="shared" si="145"/>
        <v>0</v>
      </c>
      <c r="W93" s="27">
        <f t="shared" si="145"/>
        <v>0</v>
      </c>
      <c r="X93" s="27">
        <f t="shared" si="145"/>
        <v>5093</v>
      </c>
      <c r="Y93" s="72">
        <f t="shared" si="145"/>
        <v>5093</v>
      </c>
      <c r="Z93" s="181">
        <f>Z94+Z96</f>
        <v>0</v>
      </c>
      <c r="AA93" s="181">
        <f t="shared" ref="AA93:AG93" si="146">AA94+AA96</f>
        <v>0</v>
      </c>
      <c r="AB93" s="181">
        <f t="shared" si="146"/>
        <v>0</v>
      </c>
      <c r="AC93" s="181">
        <f t="shared" si="146"/>
        <v>0</v>
      </c>
      <c r="AD93" s="27">
        <f t="shared" si="146"/>
        <v>0</v>
      </c>
      <c r="AE93" s="27">
        <f t="shared" si="146"/>
        <v>0</v>
      </c>
      <c r="AF93" s="27">
        <f t="shared" si="146"/>
        <v>5093</v>
      </c>
      <c r="AG93" s="72">
        <f t="shared" si="146"/>
        <v>5093</v>
      </c>
      <c r="AH93" s="181">
        <f>AH94+AH96</f>
        <v>0</v>
      </c>
      <c r="AI93" s="181">
        <f t="shared" ref="AI93:AO93" si="147">AI94+AI96</f>
        <v>0</v>
      </c>
      <c r="AJ93" s="181">
        <f t="shared" si="147"/>
        <v>0</v>
      </c>
      <c r="AK93" s="181">
        <f t="shared" si="147"/>
        <v>0</v>
      </c>
      <c r="AL93" s="27">
        <f t="shared" si="147"/>
        <v>0</v>
      </c>
      <c r="AM93" s="27">
        <f t="shared" si="147"/>
        <v>0</v>
      </c>
      <c r="AN93" s="27">
        <f t="shared" si="147"/>
        <v>5093</v>
      </c>
      <c r="AO93" s="72">
        <f t="shared" si="147"/>
        <v>5093</v>
      </c>
      <c r="AP93" s="181">
        <f>AP94+AP96</f>
        <v>0</v>
      </c>
      <c r="AQ93" s="181">
        <f t="shared" ref="AQ93:AW93" si="148">AQ94+AQ96</f>
        <v>0</v>
      </c>
      <c r="AR93" s="181">
        <f t="shared" si="148"/>
        <v>0</v>
      </c>
      <c r="AS93" s="181">
        <f t="shared" si="148"/>
        <v>0</v>
      </c>
      <c r="AT93" s="27">
        <f t="shared" si="148"/>
        <v>0</v>
      </c>
      <c r="AU93" s="27">
        <f t="shared" si="148"/>
        <v>0</v>
      </c>
      <c r="AV93" s="27">
        <f t="shared" si="148"/>
        <v>5093</v>
      </c>
      <c r="AW93" s="72">
        <f t="shared" si="148"/>
        <v>5093</v>
      </c>
    </row>
    <row r="94" spans="1:49" s="9" customFormat="1" ht="82.5">
      <c r="A94" s="91" t="s">
        <v>518</v>
      </c>
      <c r="B94" s="25" t="s">
        <v>48</v>
      </c>
      <c r="C94" s="25" t="s">
        <v>53</v>
      </c>
      <c r="D94" s="25" t="s">
        <v>795</v>
      </c>
      <c r="E94" s="25" t="s">
        <v>103</v>
      </c>
      <c r="F94" s="27"/>
      <c r="G94" s="27"/>
      <c r="H94" s="27"/>
      <c r="I94" s="72"/>
      <c r="J94" s="55"/>
      <c r="K94" s="55"/>
      <c r="L94" s="55"/>
      <c r="M94" s="55"/>
      <c r="N94" s="27"/>
      <c r="O94" s="27"/>
      <c r="P94" s="27"/>
      <c r="Q94" s="72"/>
      <c r="R94" s="181">
        <f>R95</f>
        <v>0</v>
      </c>
      <c r="S94" s="181">
        <f t="shared" ref="S94:Y94" si="149">S95</f>
        <v>0</v>
      </c>
      <c r="T94" s="181">
        <f t="shared" si="149"/>
        <v>0</v>
      </c>
      <c r="U94" s="181">
        <f t="shared" si="149"/>
        <v>5065</v>
      </c>
      <c r="V94" s="27">
        <f t="shared" si="149"/>
        <v>0</v>
      </c>
      <c r="W94" s="27">
        <f t="shared" si="149"/>
        <v>0</v>
      </c>
      <c r="X94" s="27">
        <f t="shared" si="149"/>
        <v>5065</v>
      </c>
      <c r="Y94" s="72">
        <f t="shared" si="149"/>
        <v>5065</v>
      </c>
      <c r="Z94" s="181">
        <f>Z95</f>
        <v>0</v>
      </c>
      <c r="AA94" s="181">
        <f t="shared" ref="AA94:AW94" si="150">AA95</f>
        <v>0</v>
      </c>
      <c r="AB94" s="181">
        <f t="shared" si="150"/>
        <v>0</v>
      </c>
      <c r="AC94" s="181">
        <f t="shared" si="150"/>
        <v>0</v>
      </c>
      <c r="AD94" s="27">
        <f t="shared" si="150"/>
        <v>0</v>
      </c>
      <c r="AE94" s="27">
        <f t="shared" si="150"/>
        <v>0</v>
      </c>
      <c r="AF94" s="27">
        <f t="shared" si="150"/>
        <v>5065</v>
      </c>
      <c r="AG94" s="72">
        <f t="shared" si="150"/>
        <v>5065</v>
      </c>
      <c r="AH94" s="181">
        <f>AH95</f>
        <v>0</v>
      </c>
      <c r="AI94" s="181">
        <f t="shared" si="150"/>
        <v>0</v>
      </c>
      <c r="AJ94" s="181">
        <f t="shared" si="150"/>
        <v>0</v>
      </c>
      <c r="AK94" s="181">
        <f t="shared" si="150"/>
        <v>0</v>
      </c>
      <c r="AL94" s="27">
        <f t="shared" si="150"/>
        <v>0</v>
      </c>
      <c r="AM94" s="27">
        <f t="shared" si="150"/>
        <v>0</v>
      </c>
      <c r="AN94" s="27">
        <f t="shared" si="150"/>
        <v>5065</v>
      </c>
      <c r="AO94" s="72">
        <f t="shared" si="150"/>
        <v>5065</v>
      </c>
      <c r="AP94" s="181">
        <f>AP95</f>
        <v>0</v>
      </c>
      <c r="AQ94" s="181">
        <f t="shared" si="150"/>
        <v>0</v>
      </c>
      <c r="AR94" s="181">
        <f t="shared" si="150"/>
        <v>0</v>
      </c>
      <c r="AS94" s="181">
        <f t="shared" si="150"/>
        <v>0</v>
      </c>
      <c r="AT94" s="27">
        <f t="shared" si="150"/>
        <v>0</v>
      </c>
      <c r="AU94" s="27">
        <f t="shared" si="150"/>
        <v>0</v>
      </c>
      <c r="AV94" s="27">
        <f t="shared" si="150"/>
        <v>5065</v>
      </c>
      <c r="AW94" s="72">
        <f t="shared" si="150"/>
        <v>5065</v>
      </c>
    </row>
    <row r="95" spans="1:49" s="9" customFormat="1" ht="33">
      <c r="A95" s="91" t="s">
        <v>159</v>
      </c>
      <c r="B95" s="25" t="s">
        <v>48</v>
      </c>
      <c r="C95" s="25" t="s">
        <v>53</v>
      </c>
      <c r="D95" s="25" t="s">
        <v>795</v>
      </c>
      <c r="E95" s="25" t="s">
        <v>158</v>
      </c>
      <c r="F95" s="27"/>
      <c r="G95" s="27"/>
      <c r="H95" s="27"/>
      <c r="I95" s="72"/>
      <c r="J95" s="55"/>
      <c r="K95" s="55"/>
      <c r="L95" s="55"/>
      <c r="M95" s="55"/>
      <c r="N95" s="27"/>
      <c r="O95" s="27"/>
      <c r="P95" s="27"/>
      <c r="Q95" s="72"/>
      <c r="R95" s="181"/>
      <c r="S95" s="181"/>
      <c r="T95" s="181"/>
      <c r="U95" s="181">
        <v>5065</v>
      </c>
      <c r="V95" s="27">
        <f>N95+R95+S95</f>
        <v>0</v>
      </c>
      <c r="W95" s="27">
        <f>O95+S95</f>
        <v>0</v>
      </c>
      <c r="X95" s="27">
        <f>P95+T95+U95</f>
        <v>5065</v>
      </c>
      <c r="Y95" s="72">
        <f>Q95+U95</f>
        <v>5065</v>
      </c>
      <c r="Z95" s="181"/>
      <c r="AA95" s="181"/>
      <c r="AB95" s="181"/>
      <c r="AC95" s="181"/>
      <c r="AD95" s="27">
        <f>V95+Z95+AA95</f>
        <v>0</v>
      </c>
      <c r="AE95" s="27">
        <f>W95+AA95</f>
        <v>0</v>
      </c>
      <c r="AF95" s="27">
        <f>X95+AB95+AC95</f>
        <v>5065</v>
      </c>
      <c r="AG95" s="72">
        <f>Y95+AC95</f>
        <v>5065</v>
      </c>
      <c r="AH95" s="181"/>
      <c r="AI95" s="181"/>
      <c r="AJ95" s="181"/>
      <c r="AK95" s="181"/>
      <c r="AL95" s="27">
        <f>AD95+AH95+AI95</f>
        <v>0</v>
      </c>
      <c r="AM95" s="27">
        <f>AE95+AI95</f>
        <v>0</v>
      </c>
      <c r="AN95" s="27">
        <f>AF95+AJ95+AK95</f>
        <v>5065</v>
      </c>
      <c r="AO95" s="72">
        <f>AG95+AK95</f>
        <v>5065</v>
      </c>
      <c r="AP95" s="181"/>
      <c r="AQ95" s="181"/>
      <c r="AR95" s="181"/>
      <c r="AS95" s="181"/>
      <c r="AT95" s="27">
        <f>AL95+AP95+AQ95</f>
        <v>0</v>
      </c>
      <c r="AU95" s="27">
        <f>AM95+AQ95</f>
        <v>0</v>
      </c>
      <c r="AV95" s="27">
        <f>AN95+AR95+AS95</f>
        <v>5065</v>
      </c>
      <c r="AW95" s="72">
        <f>AO95+AS95</f>
        <v>5065</v>
      </c>
    </row>
    <row r="96" spans="1:49" s="9" customFormat="1" ht="33">
      <c r="A96" s="24" t="s">
        <v>345</v>
      </c>
      <c r="B96" s="25" t="s">
        <v>48</v>
      </c>
      <c r="C96" s="25" t="s">
        <v>53</v>
      </c>
      <c r="D96" s="25" t="s">
        <v>795</v>
      </c>
      <c r="E96" s="25" t="s">
        <v>78</v>
      </c>
      <c r="F96" s="27"/>
      <c r="G96" s="27"/>
      <c r="H96" s="27"/>
      <c r="I96" s="72"/>
      <c r="J96" s="55"/>
      <c r="K96" s="55"/>
      <c r="L96" s="55"/>
      <c r="M96" s="55"/>
      <c r="N96" s="27"/>
      <c r="O96" s="27"/>
      <c r="P96" s="27"/>
      <c r="Q96" s="72"/>
      <c r="R96" s="181">
        <f>R97</f>
        <v>0</v>
      </c>
      <c r="S96" s="181">
        <f t="shared" ref="S96:Y96" si="151">S97</f>
        <v>0</v>
      </c>
      <c r="T96" s="181">
        <f t="shared" si="151"/>
        <v>0</v>
      </c>
      <c r="U96" s="181">
        <f t="shared" si="151"/>
        <v>28</v>
      </c>
      <c r="V96" s="27">
        <f t="shared" si="151"/>
        <v>0</v>
      </c>
      <c r="W96" s="27">
        <f t="shared" si="151"/>
        <v>0</v>
      </c>
      <c r="X96" s="27">
        <f t="shared" si="151"/>
        <v>28</v>
      </c>
      <c r="Y96" s="72">
        <f t="shared" si="151"/>
        <v>28</v>
      </c>
      <c r="Z96" s="181">
        <f>Z97</f>
        <v>0</v>
      </c>
      <c r="AA96" s="181">
        <f t="shared" ref="AA96:AW96" si="152">AA97</f>
        <v>0</v>
      </c>
      <c r="AB96" s="181">
        <f t="shared" si="152"/>
        <v>0</v>
      </c>
      <c r="AC96" s="181">
        <f t="shared" si="152"/>
        <v>0</v>
      </c>
      <c r="AD96" s="27">
        <f t="shared" si="152"/>
        <v>0</v>
      </c>
      <c r="AE96" s="27">
        <f t="shared" si="152"/>
        <v>0</v>
      </c>
      <c r="AF96" s="27">
        <f t="shared" si="152"/>
        <v>28</v>
      </c>
      <c r="AG96" s="72">
        <f t="shared" si="152"/>
        <v>28</v>
      </c>
      <c r="AH96" s="181">
        <f>AH97</f>
        <v>0</v>
      </c>
      <c r="AI96" s="181">
        <f t="shared" si="152"/>
        <v>0</v>
      </c>
      <c r="AJ96" s="181">
        <f t="shared" si="152"/>
        <v>0</v>
      </c>
      <c r="AK96" s="181">
        <f t="shared" si="152"/>
        <v>0</v>
      </c>
      <c r="AL96" s="27">
        <f t="shared" si="152"/>
        <v>0</v>
      </c>
      <c r="AM96" s="27">
        <f t="shared" si="152"/>
        <v>0</v>
      </c>
      <c r="AN96" s="27">
        <f t="shared" si="152"/>
        <v>28</v>
      </c>
      <c r="AO96" s="72">
        <f t="shared" si="152"/>
        <v>28</v>
      </c>
      <c r="AP96" s="181">
        <f>AP97</f>
        <v>0</v>
      </c>
      <c r="AQ96" s="181">
        <f t="shared" si="152"/>
        <v>0</v>
      </c>
      <c r="AR96" s="181">
        <f t="shared" si="152"/>
        <v>0</v>
      </c>
      <c r="AS96" s="181">
        <f t="shared" si="152"/>
        <v>0</v>
      </c>
      <c r="AT96" s="27">
        <f t="shared" si="152"/>
        <v>0</v>
      </c>
      <c r="AU96" s="27">
        <f t="shared" si="152"/>
        <v>0</v>
      </c>
      <c r="AV96" s="27">
        <f t="shared" si="152"/>
        <v>28</v>
      </c>
      <c r="AW96" s="72">
        <f t="shared" si="152"/>
        <v>28</v>
      </c>
    </row>
    <row r="97" spans="1:49" s="9" customFormat="1" ht="49.5">
      <c r="A97" s="33" t="s">
        <v>161</v>
      </c>
      <c r="B97" s="25" t="s">
        <v>48</v>
      </c>
      <c r="C97" s="25" t="s">
        <v>53</v>
      </c>
      <c r="D97" s="25" t="s">
        <v>795</v>
      </c>
      <c r="E97" s="25" t="s">
        <v>160</v>
      </c>
      <c r="F97" s="27"/>
      <c r="G97" s="27"/>
      <c r="H97" s="27"/>
      <c r="I97" s="72"/>
      <c r="J97" s="55"/>
      <c r="K97" s="55"/>
      <c r="L97" s="55"/>
      <c r="M97" s="55"/>
      <c r="N97" s="27"/>
      <c r="O97" s="27"/>
      <c r="P97" s="27"/>
      <c r="Q97" s="72"/>
      <c r="R97" s="181"/>
      <c r="S97" s="181"/>
      <c r="T97" s="181"/>
      <c r="U97" s="181">
        <v>28</v>
      </c>
      <c r="V97" s="27">
        <f>N97+R97+S97</f>
        <v>0</v>
      </c>
      <c r="W97" s="27">
        <f>O97+S97</f>
        <v>0</v>
      </c>
      <c r="X97" s="27">
        <f>P97+T97+U97</f>
        <v>28</v>
      </c>
      <c r="Y97" s="72">
        <f>Q97+U97</f>
        <v>28</v>
      </c>
      <c r="Z97" s="181"/>
      <c r="AA97" s="181"/>
      <c r="AB97" s="181"/>
      <c r="AC97" s="181"/>
      <c r="AD97" s="27">
        <f>V97+Z97+AA97</f>
        <v>0</v>
      </c>
      <c r="AE97" s="27">
        <f>W97+AA97</f>
        <v>0</v>
      </c>
      <c r="AF97" s="27">
        <f>X97+AB97+AC97</f>
        <v>28</v>
      </c>
      <c r="AG97" s="72">
        <f>Y97+AC97</f>
        <v>28</v>
      </c>
      <c r="AH97" s="181"/>
      <c r="AI97" s="181"/>
      <c r="AJ97" s="181"/>
      <c r="AK97" s="181"/>
      <c r="AL97" s="27">
        <f>AD97+AH97+AI97</f>
        <v>0</v>
      </c>
      <c r="AM97" s="27">
        <f>AE97+AI97</f>
        <v>0</v>
      </c>
      <c r="AN97" s="27">
        <f>AF97+AJ97+AK97</f>
        <v>28</v>
      </c>
      <c r="AO97" s="72">
        <f>AG97+AK97</f>
        <v>28</v>
      </c>
      <c r="AP97" s="181"/>
      <c r="AQ97" s="181"/>
      <c r="AR97" s="181"/>
      <c r="AS97" s="181"/>
      <c r="AT97" s="27">
        <f>AL97+AP97+AQ97</f>
        <v>0</v>
      </c>
      <c r="AU97" s="27">
        <f>AM97+AQ97</f>
        <v>0</v>
      </c>
      <c r="AV97" s="27">
        <f>AN97+AR97+AS97</f>
        <v>28</v>
      </c>
      <c r="AW97" s="72">
        <f>AO97+AS97</f>
        <v>28</v>
      </c>
    </row>
    <row r="98" spans="1:49" s="9" customFormat="1" ht="16.5">
      <c r="A98" s="33"/>
      <c r="B98" s="25"/>
      <c r="C98" s="25"/>
      <c r="D98" s="28"/>
      <c r="E98" s="2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76"/>
      <c r="R98" s="183"/>
      <c r="S98" s="183"/>
      <c r="T98" s="183"/>
      <c r="U98" s="183"/>
      <c r="V98" s="55"/>
      <c r="W98" s="55"/>
      <c r="X98" s="55"/>
      <c r="Y98" s="76"/>
      <c r="Z98" s="183"/>
      <c r="AA98" s="183"/>
      <c r="AB98" s="183"/>
      <c r="AC98" s="183"/>
      <c r="AD98" s="55"/>
      <c r="AE98" s="55"/>
      <c r="AF98" s="55"/>
      <c r="AG98" s="76"/>
      <c r="AH98" s="183"/>
      <c r="AI98" s="183"/>
      <c r="AJ98" s="183"/>
      <c r="AK98" s="183"/>
      <c r="AL98" s="55"/>
      <c r="AM98" s="55"/>
      <c r="AN98" s="55"/>
      <c r="AO98" s="76"/>
      <c r="AP98" s="183"/>
      <c r="AQ98" s="183"/>
      <c r="AR98" s="183"/>
      <c r="AS98" s="183"/>
      <c r="AT98" s="55"/>
      <c r="AU98" s="55"/>
      <c r="AV98" s="55"/>
      <c r="AW98" s="76"/>
    </row>
    <row r="99" spans="1:49" s="9" customFormat="1" ht="66" customHeight="1">
      <c r="A99" s="30" t="s">
        <v>126</v>
      </c>
      <c r="B99" s="22" t="s">
        <v>48</v>
      </c>
      <c r="C99" s="22" t="s">
        <v>58</v>
      </c>
      <c r="D99" s="64"/>
      <c r="E99" s="22"/>
      <c r="F99" s="23">
        <f t="shared" ref="F99:U101" si="153">F100</f>
        <v>17831</v>
      </c>
      <c r="G99" s="23">
        <f t="shared" si="153"/>
        <v>0</v>
      </c>
      <c r="H99" s="23">
        <f t="shared" si="153"/>
        <v>17831</v>
      </c>
      <c r="I99" s="23">
        <f t="shared" si="153"/>
        <v>0</v>
      </c>
      <c r="J99" s="23">
        <f t="shared" si="153"/>
        <v>0</v>
      </c>
      <c r="K99" s="23">
        <f t="shared" si="153"/>
        <v>0</v>
      </c>
      <c r="L99" s="23">
        <f t="shared" si="153"/>
        <v>0</v>
      </c>
      <c r="M99" s="23">
        <f t="shared" si="153"/>
        <v>0</v>
      </c>
      <c r="N99" s="23">
        <f t="shared" si="153"/>
        <v>17831</v>
      </c>
      <c r="O99" s="23">
        <f t="shared" si="153"/>
        <v>0</v>
      </c>
      <c r="P99" s="23">
        <f t="shared" si="153"/>
        <v>17831</v>
      </c>
      <c r="Q99" s="71">
        <f t="shared" si="153"/>
        <v>0</v>
      </c>
      <c r="R99" s="180">
        <f t="shared" si="153"/>
        <v>0</v>
      </c>
      <c r="S99" s="180">
        <f t="shared" si="153"/>
        <v>0</v>
      </c>
      <c r="T99" s="180">
        <f t="shared" si="153"/>
        <v>0</v>
      </c>
      <c r="U99" s="180">
        <f t="shared" si="153"/>
        <v>0</v>
      </c>
      <c r="V99" s="23">
        <f t="shared" ref="V99:AK101" si="154">V100</f>
        <v>17831</v>
      </c>
      <c r="W99" s="23">
        <f t="shared" si="154"/>
        <v>0</v>
      </c>
      <c r="X99" s="23">
        <f t="shared" si="154"/>
        <v>17831</v>
      </c>
      <c r="Y99" s="71">
        <f t="shared" si="154"/>
        <v>0</v>
      </c>
      <c r="Z99" s="180">
        <f t="shared" si="154"/>
        <v>0</v>
      </c>
      <c r="AA99" s="180">
        <f t="shared" si="154"/>
        <v>0</v>
      </c>
      <c r="AB99" s="180">
        <f t="shared" si="154"/>
        <v>0</v>
      </c>
      <c r="AC99" s="180">
        <f t="shared" si="154"/>
        <v>0</v>
      </c>
      <c r="AD99" s="23">
        <f t="shared" si="154"/>
        <v>17831</v>
      </c>
      <c r="AE99" s="23">
        <f t="shared" si="154"/>
        <v>0</v>
      </c>
      <c r="AF99" s="23">
        <f t="shared" si="154"/>
        <v>17831</v>
      </c>
      <c r="AG99" s="71">
        <f t="shared" si="154"/>
        <v>0</v>
      </c>
      <c r="AH99" s="180">
        <f t="shared" si="154"/>
        <v>0</v>
      </c>
      <c r="AI99" s="180">
        <f t="shared" si="154"/>
        <v>0</v>
      </c>
      <c r="AJ99" s="180">
        <f t="shared" si="154"/>
        <v>0</v>
      </c>
      <c r="AK99" s="180">
        <f t="shared" si="154"/>
        <v>0</v>
      </c>
      <c r="AL99" s="23">
        <f t="shared" ref="AL99:AW101" si="155">AL100</f>
        <v>17831</v>
      </c>
      <c r="AM99" s="23">
        <f t="shared" si="155"/>
        <v>0</v>
      </c>
      <c r="AN99" s="23">
        <f t="shared" si="155"/>
        <v>17831</v>
      </c>
      <c r="AO99" s="71">
        <f t="shared" si="155"/>
        <v>0</v>
      </c>
      <c r="AP99" s="180">
        <f t="shared" si="155"/>
        <v>0</v>
      </c>
      <c r="AQ99" s="180">
        <f t="shared" si="155"/>
        <v>0</v>
      </c>
      <c r="AR99" s="180">
        <f t="shared" si="155"/>
        <v>0</v>
      </c>
      <c r="AS99" s="180">
        <f t="shared" si="155"/>
        <v>0</v>
      </c>
      <c r="AT99" s="23">
        <f t="shared" si="155"/>
        <v>17831</v>
      </c>
      <c r="AU99" s="23">
        <f t="shared" si="155"/>
        <v>0</v>
      </c>
      <c r="AV99" s="23">
        <f t="shared" si="155"/>
        <v>17831</v>
      </c>
      <c r="AW99" s="71">
        <f t="shared" si="155"/>
        <v>0</v>
      </c>
    </row>
    <row r="100" spans="1:49" s="9" customFormat="1" ht="16.5">
      <c r="A100" s="24" t="s">
        <v>79</v>
      </c>
      <c r="B100" s="25" t="s">
        <v>48</v>
      </c>
      <c r="C100" s="25" t="s">
        <v>58</v>
      </c>
      <c r="D100" s="26" t="s">
        <v>218</v>
      </c>
      <c r="E100" s="164"/>
      <c r="F100" s="27">
        <f t="shared" si="153"/>
        <v>17831</v>
      </c>
      <c r="G100" s="27">
        <f t="shared" si="153"/>
        <v>0</v>
      </c>
      <c r="H100" s="27">
        <f t="shared" si="153"/>
        <v>17831</v>
      </c>
      <c r="I100" s="27">
        <f t="shared" si="153"/>
        <v>0</v>
      </c>
      <c r="J100" s="27">
        <f t="shared" si="153"/>
        <v>0</v>
      </c>
      <c r="K100" s="27">
        <f t="shared" si="153"/>
        <v>0</v>
      </c>
      <c r="L100" s="27">
        <f t="shared" si="153"/>
        <v>0</v>
      </c>
      <c r="M100" s="27">
        <f t="shared" si="153"/>
        <v>0</v>
      </c>
      <c r="N100" s="27">
        <f t="shared" si="153"/>
        <v>17831</v>
      </c>
      <c r="O100" s="27">
        <f t="shared" si="153"/>
        <v>0</v>
      </c>
      <c r="P100" s="27">
        <f t="shared" si="153"/>
        <v>17831</v>
      </c>
      <c r="Q100" s="72">
        <f t="shared" si="153"/>
        <v>0</v>
      </c>
      <c r="R100" s="181">
        <f t="shared" si="153"/>
        <v>0</v>
      </c>
      <c r="S100" s="181">
        <f t="shared" si="153"/>
        <v>0</v>
      </c>
      <c r="T100" s="181">
        <f t="shared" si="153"/>
        <v>0</v>
      </c>
      <c r="U100" s="181">
        <f t="shared" si="153"/>
        <v>0</v>
      </c>
      <c r="V100" s="27">
        <f t="shared" si="154"/>
        <v>17831</v>
      </c>
      <c r="W100" s="27">
        <f t="shared" si="154"/>
        <v>0</v>
      </c>
      <c r="X100" s="27">
        <f t="shared" si="154"/>
        <v>17831</v>
      </c>
      <c r="Y100" s="72">
        <f t="shared" si="154"/>
        <v>0</v>
      </c>
      <c r="Z100" s="181">
        <f t="shared" si="154"/>
        <v>0</v>
      </c>
      <c r="AA100" s="181">
        <f t="shared" si="154"/>
        <v>0</v>
      </c>
      <c r="AB100" s="181">
        <f t="shared" si="154"/>
        <v>0</v>
      </c>
      <c r="AC100" s="181">
        <f t="shared" si="154"/>
        <v>0</v>
      </c>
      <c r="AD100" s="27">
        <f t="shared" si="154"/>
        <v>17831</v>
      </c>
      <c r="AE100" s="27">
        <f t="shared" si="154"/>
        <v>0</v>
      </c>
      <c r="AF100" s="27">
        <f t="shared" si="154"/>
        <v>17831</v>
      </c>
      <c r="AG100" s="72">
        <f t="shared" si="154"/>
        <v>0</v>
      </c>
      <c r="AH100" s="181">
        <f t="shared" si="154"/>
        <v>0</v>
      </c>
      <c r="AI100" s="181">
        <f t="shared" si="154"/>
        <v>0</v>
      </c>
      <c r="AJ100" s="181">
        <f t="shared" si="154"/>
        <v>0</v>
      </c>
      <c r="AK100" s="181">
        <f t="shared" si="154"/>
        <v>0</v>
      </c>
      <c r="AL100" s="27">
        <f t="shared" si="155"/>
        <v>17831</v>
      </c>
      <c r="AM100" s="27">
        <f t="shared" si="155"/>
        <v>0</v>
      </c>
      <c r="AN100" s="27">
        <f t="shared" si="155"/>
        <v>17831</v>
      </c>
      <c r="AO100" s="72">
        <f t="shared" si="155"/>
        <v>0</v>
      </c>
      <c r="AP100" s="181">
        <f t="shared" si="155"/>
        <v>0</v>
      </c>
      <c r="AQ100" s="181">
        <f t="shared" si="155"/>
        <v>0</v>
      </c>
      <c r="AR100" s="181">
        <f t="shared" si="155"/>
        <v>0</v>
      </c>
      <c r="AS100" s="181">
        <f t="shared" si="155"/>
        <v>0</v>
      </c>
      <c r="AT100" s="27">
        <f t="shared" si="155"/>
        <v>17831</v>
      </c>
      <c r="AU100" s="27">
        <f t="shared" si="155"/>
        <v>0</v>
      </c>
      <c r="AV100" s="27">
        <f t="shared" si="155"/>
        <v>17831</v>
      </c>
      <c r="AW100" s="72">
        <f t="shared" si="155"/>
        <v>0</v>
      </c>
    </row>
    <row r="101" spans="1:49" s="9" customFormat="1" ht="33">
      <c r="A101" s="24" t="s">
        <v>144</v>
      </c>
      <c r="B101" s="25" t="s">
        <v>48</v>
      </c>
      <c r="C101" s="25" t="s">
        <v>58</v>
      </c>
      <c r="D101" s="28" t="s">
        <v>227</v>
      </c>
      <c r="E101" s="164"/>
      <c r="F101" s="27">
        <f t="shared" si="153"/>
        <v>17831</v>
      </c>
      <c r="G101" s="27">
        <f t="shared" si="153"/>
        <v>0</v>
      </c>
      <c r="H101" s="27">
        <f t="shared" si="153"/>
        <v>17831</v>
      </c>
      <c r="I101" s="27">
        <f t="shared" si="153"/>
        <v>0</v>
      </c>
      <c r="J101" s="27">
        <f t="shared" si="153"/>
        <v>0</v>
      </c>
      <c r="K101" s="27">
        <f t="shared" si="153"/>
        <v>0</v>
      </c>
      <c r="L101" s="27">
        <f t="shared" si="153"/>
        <v>0</v>
      </c>
      <c r="M101" s="27">
        <f t="shared" si="153"/>
        <v>0</v>
      </c>
      <c r="N101" s="27">
        <f t="shared" si="153"/>
        <v>17831</v>
      </c>
      <c r="O101" s="27">
        <f t="shared" si="153"/>
        <v>0</v>
      </c>
      <c r="P101" s="27">
        <f t="shared" si="153"/>
        <v>17831</v>
      </c>
      <c r="Q101" s="72">
        <f t="shared" si="153"/>
        <v>0</v>
      </c>
      <c r="R101" s="181">
        <f t="shared" si="153"/>
        <v>0</v>
      </c>
      <c r="S101" s="181">
        <f t="shared" si="153"/>
        <v>0</v>
      </c>
      <c r="T101" s="181">
        <f t="shared" si="153"/>
        <v>0</v>
      </c>
      <c r="U101" s="181">
        <f t="shared" si="153"/>
        <v>0</v>
      </c>
      <c r="V101" s="27">
        <f t="shared" si="154"/>
        <v>17831</v>
      </c>
      <c r="W101" s="27">
        <f t="shared" si="154"/>
        <v>0</v>
      </c>
      <c r="X101" s="27">
        <f t="shared" si="154"/>
        <v>17831</v>
      </c>
      <c r="Y101" s="72">
        <f t="shared" si="154"/>
        <v>0</v>
      </c>
      <c r="Z101" s="181">
        <f t="shared" si="154"/>
        <v>0</v>
      </c>
      <c r="AA101" s="181">
        <f t="shared" si="154"/>
        <v>0</v>
      </c>
      <c r="AB101" s="181">
        <f t="shared" si="154"/>
        <v>0</v>
      </c>
      <c r="AC101" s="181">
        <f t="shared" si="154"/>
        <v>0</v>
      </c>
      <c r="AD101" s="27">
        <f t="shared" si="154"/>
        <v>17831</v>
      </c>
      <c r="AE101" s="27">
        <f t="shared" si="154"/>
        <v>0</v>
      </c>
      <c r="AF101" s="27">
        <f t="shared" si="154"/>
        <v>17831</v>
      </c>
      <c r="AG101" s="72">
        <f t="shared" si="154"/>
        <v>0</v>
      </c>
      <c r="AH101" s="181">
        <f t="shared" si="154"/>
        <v>0</v>
      </c>
      <c r="AI101" s="181">
        <f t="shared" si="154"/>
        <v>0</v>
      </c>
      <c r="AJ101" s="181">
        <f t="shared" si="154"/>
        <v>0</v>
      </c>
      <c r="AK101" s="181">
        <f t="shared" si="154"/>
        <v>0</v>
      </c>
      <c r="AL101" s="27">
        <f t="shared" si="155"/>
        <v>17831</v>
      </c>
      <c r="AM101" s="27">
        <f t="shared" si="155"/>
        <v>0</v>
      </c>
      <c r="AN101" s="27">
        <f t="shared" si="155"/>
        <v>17831</v>
      </c>
      <c r="AO101" s="72">
        <f t="shared" si="155"/>
        <v>0</v>
      </c>
      <c r="AP101" s="181">
        <f t="shared" si="155"/>
        <v>0</v>
      </c>
      <c r="AQ101" s="181">
        <f t="shared" si="155"/>
        <v>0</v>
      </c>
      <c r="AR101" s="181">
        <f t="shared" si="155"/>
        <v>0</v>
      </c>
      <c r="AS101" s="181">
        <f t="shared" si="155"/>
        <v>0</v>
      </c>
      <c r="AT101" s="27">
        <f t="shared" si="155"/>
        <v>17831</v>
      </c>
      <c r="AU101" s="27">
        <f t="shared" si="155"/>
        <v>0</v>
      </c>
      <c r="AV101" s="27">
        <f t="shared" si="155"/>
        <v>17831</v>
      </c>
      <c r="AW101" s="72">
        <f t="shared" si="155"/>
        <v>0</v>
      </c>
    </row>
    <row r="102" spans="1:49" s="9" customFormat="1" ht="16.5">
      <c r="A102" s="24" t="s">
        <v>111</v>
      </c>
      <c r="B102" s="25" t="s">
        <v>48</v>
      </c>
      <c r="C102" s="25" t="s">
        <v>58</v>
      </c>
      <c r="D102" s="26" t="s">
        <v>230</v>
      </c>
      <c r="E102" s="25"/>
      <c r="F102" s="27">
        <f t="shared" ref="F102:AW102" si="156">F103+F105+F107</f>
        <v>17831</v>
      </c>
      <c r="G102" s="27">
        <f t="shared" si="156"/>
        <v>0</v>
      </c>
      <c r="H102" s="27">
        <f t="shared" si="156"/>
        <v>17831</v>
      </c>
      <c r="I102" s="27">
        <f t="shared" si="156"/>
        <v>0</v>
      </c>
      <c r="J102" s="27">
        <f t="shared" si="156"/>
        <v>0</v>
      </c>
      <c r="K102" s="27">
        <f t="shared" si="156"/>
        <v>0</v>
      </c>
      <c r="L102" s="27">
        <f t="shared" si="156"/>
        <v>0</v>
      </c>
      <c r="M102" s="27">
        <f t="shared" si="156"/>
        <v>0</v>
      </c>
      <c r="N102" s="27">
        <f t="shared" si="156"/>
        <v>17831</v>
      </c>
      <c r="O102" s="27">
        <f t="shared" si="156"/>
        <v>0</v>
      </c>
      <c r="P102" s="27">
        <f t="shared" si="156"/>
        <v>17831</v>
      </c>
      <c r="Q102" s="72">
        <f t="shared" si="156"/>
        <v>0</v>
      </c>
      <c r="R102" s="181">
        <f t="shared" si="156"/>
        <v>0</v>
      </c>
      <c r="S102" s="181">
        <f t="shared" si="156"/>
        <v>0</v>
      </c>
      <c r="T102" s="181">
        <f t="shared" si="156"/>
        <v>0</v>
      </c>
      <c r="U102" s="181">
        <f t="shared" si="156"/>
        <v>0</v>
      </c>
      <c r="V102" s="27">
        <f t="shared" si="156"/>
        <v>17831</v>
      </c>
      <c r="W102" s="27">
        <f t="shared" si="156"/>
        <v>0</v>
      </c>
      <c r="X102" s="27">
        <f t="shared" si="156"/>
        <v>17831</v>
      </c>
      <c r="Y102" s="72">
        <f t="shared" si="156"/>
        <v>0</v>
      </c>
      <c r="Z102" s="181">
        <f t="shared" si="156"/>
        <v>0</v>
      </c>
      <c r="AA102" s="181">
        <f t="shared" si="156"/>
        <v>0</v>
      </c>
      <c r="AB102" s="181">
        <f t="shared" si="156"/>
        <v>0</v>
      </c>
      <c r="AC102" s="181">
        <f t="shared" si="156"/>
        <v>0</v>
      </c>
      <c r="AD102" s="27">
        <f t="shared" si="156"/>
        <v>17831</v>
      </c>
      <c r="AE102" s="27">
        <f t="shared" si="156"/>
        <v>0</v>
      </c>
      <c r="AF102" s="27">
        <f t="shared" si="156"/>
        <v>17831</v>
      </c>
      <c r="AG102" s="72">
        <f t="shared" si="156"/>
        <v>0</v>
      </c>
      <c r="AH102" s="181">
        <f t="shared" si="156"/>
        <v>0</v>
      </c>
      <c r="AI102" s="181">
        <f t="shared" si="156"/>
        <v>0</v>
      </c>
      <c r="AJ102" s="181">
        <f t="shared" si="156"/>
        <v>0</v>
      </c>
      <c r="AK102" s="181">
        <f t="shared" si="156"/>
        <v>0</v>
      </c>
      <c r="AL102" s="27">
        <f t="shared" si="156"/>
        <v>17831</v>
      </c>
      <c r="AM102" s="27">
        <f t="shared" si="156"/>
        <v>0</v>
      </c>
      <c r="AN102" s="27">
        <f t="shared" si="156"/>
        <v>17831</v>
      </c>
      <c r="AO102" s="72">
        <f t="shared" si="156"/>
        <v>0</v>
      </c>
      <c r="AP102" s="181">
        <f t="shared" si="156"/>
        <v>0</v>
      </c>
      <c r="AQ102" s="181">
        <f t="shared" si="156"/>
        <v>0</v>
      </c>
      <c r="AR102" s="181">
        <f t="shared" si="156"/>
        <v>0</v>
      </c>
      <c r="AS102" s="181">
        <f t="shared" si="156"/>
        <v>0</v>
      </c>
      <c r="AT102" s="27">
        <f t="shared" si="156"/>
        <v>17831</v>
      </c>
      <c r="AU102" s="27">
        <f t="shared" si="156"/>
        <v>0</v>
      </c>
      <c r="AV102" s="27">
        <f t="shared" si="156"/>
        <v>17831</v>
      </c>
      <c r="AW102" s="72">
        <f t="shared" si="156"/>
        <v>0</v>
      </c>
    </row>
    <row r="103" spans="1:49" s="9" customFormat="1" ht="82.5">
      <c r="A103" s="24" t="s">
        <v>377</v>
      </c>
      <c r="B103" s="25" t="s">
        <v>48</v>
      </c>
      <c r="C103" s="25" t="s">
        <v>58</v>
      </c>
      <c r="D103" s="26" t="s">
        <v>230</v>
      </c>
      <c r="E103" s="25" t="s">
        <v>103</v>
      </c>
      <c r="F103" s="27">
        <f t="shared" ref="F103:AW103" si="157">F104</f>
        <v>16538</v>
      </c>
      <c r="G103" s="27">
        <f t="shared" si="157"/>
        <v>0</v>
      </c>
      <c r="H103" s="27">
        <f t="shared" si="157"/>
        <v>16538</v>
      </c>
      <c r="I103" s="27">
        <f t="shared" si="157"/>
        <v>0</v>
      </c>
      <c r="J103" s="27">
        <f t="shared" si="157"/>
        <v>0</v>
      </c>
      <c r="K103" s="27">
        <f t="shared" si="157"/>
        <v>0</v>
      </c>
      <c r="L103" s="27">
        <f t="shared" si="157"/>
        <v>0</v>
      </c>
      <c r="M103" s="27">
        <f t="shared" si="157"/>
        <v>0</v>
      </c>
      <c r="N103" s="27">
        <f t="shared" si="157"/>
        <v>16538</v>
      </c>
      <c r="O103" s="27">
        <f t="shared" si="157"/>
        <v>0</v>
      </c>
      <c r="P103" s="27">
        <f t="shared" si="157"/>
        <v>16538</v>
      </c>
      <c r="Q103" s="72">
        <f t="shared" si="157"/>
        <v>0</v>
      </c>
      <c r="R103" s="181">
        <f t="shared" si="157"/>
        <v>0</v>
      </c>
      <c r="S103" s="181">
        <f t="shared" si="157"/>
        <v>0</v>
      </c>
      <c r="T103" s="181">
        <f t="shared" si="157"/>
        <v>0</v>
      </c>
      <c r="U103" s="181">
        <f t="shared" si="157"/>
        <v>0</v>
      </c>
      <c r="V103" s="27">
        <f t="shared" si="157"/>
        <v>16538</v>
      </c>
      <c r="W103" s="27">
        <f t="shared" si="157"/>
        <v>0</v>
      </c>
      <c r="X103" s="27">
        <f t="shared" si="157"/>
        <v>16538</v>
      </c>
      <c r="Y103" s="72">
        <f t="shared" si="157"/>
        <v>0</v>
      </c>
      <c r="Z103" s="181">
        <f t="shared" si="157"/>
        <v>0</v>
      </c>
      <c r="AA103" s="181">
        <f t="shared" si="157"/>
        <v>0</v>
      </c>
      <c r="AB103" s="181">
        <f t="shared" si="157"/>
        <v>0</v>
      </c>
      <c r="AC103" s="181">
        <f t="shared" si="157"/>
        <v>0</v>
      </c>
      <c r="AD103" s="27">
        <f t="shared" si="157"/>
        <v>16538</v>
      </c>
      <c r="AE103" s="27">
        <f t="shared" si="157"/>
        <v>0</v>
      </c>
      <c r="AF103" s="27">
        <f t="shared" si="157"/>
        <v>16538</v>
      </c>
      <c r="AG103" s="72">
        <f t="shared" si="157"/>
        <v>0</v>
      </c>
      <c r="AH103" s="181">
        <f t="shared" si="157"/>
        <v>0</v>
      </c>
      <c r="AI103" s="181">
        <f t="shared" si="157"/>
        <v>0</v>
      </c>
      <c r="AJ103" s="181">
        <f t="shared" si="157"/>
        <v>0</v>
      </c>
      <c r="AK103" s="181">
        <f t="shared" si="157"/>
        <v>0</v>
      </c>
      <c r="AL103" s="27">
        <f t="shared" si="157"/>
        <v>16538</v>
      </c>
      <c r="AM103" s="27">
        <f t="shared" si="157"/>
        <v>0</v>
      </c>
      <c r="AN103" s="27">
        <f t="shared" si="157"/>
        <v>16538</v>
      </c>
      <c r="AO103" s="72">
        <f t="shared" si="157"/>
        <v>0</v>
      </c>
      <c r="AP103" s="181">
        <f t="shared" si="157"/>
        <v>0</v>
      </c>
      <c r="AQ103" s="181">
        <f t="shared" si="157"/>
        <v>0</v>
      </c>
      <c r="AR103" s="181">
        <f t="shared" si="157"/>
        <v>0</v>
      </c>
      <c r="AS103" s="181">
        <f t="shared" si="157"/>
        <v>0</v>
      </c>
      <c r="AT103" s="27">
        <f t="shared" si="157"/>
        <v>16538</v>
      </c>
      <c r="AU103" s="27">
        <f t="shared" si="157"/>
        <v>0</v>
      </c>
      <c r="AV103" s="27">
        <f t="shared" si="157"/>
        <v>16538</v>
      </c>
      <c r="AW103" s="72">
        <f t="shared" si="157"/>
        <v>0</v>
      </c>
    </row>
    <row r="104" spans="1:49" s="9" customFormat="1" ht="33">
      <c r="A104" s="33" t="s">
        <v>159</v>
      </c>
      <c r="B104" s="25" t="s">
        <v>48</v>
      </c>
      <c r="C104" s="25" t="s">
        <v>58</v>
      </c>
      <c r="D104" s="26" t="s">
        <v>230</v>
      </c>
      <c r="E104" s="25" t="s">
        <v>158</v>
      </c>
      <c r="F104" s="27">
        <v>16538</v>
      </c>
      <c r="G104" s="27"/>
      <c r="H104" s="27">
        <v>16538</v>
      </c>
      <c r="I104" s="72"/>
      <c r="J104" s="55"/>
      <c r="K104" s="55"/>
      <c r="L104" s="55"/>
      <c r="M104" s="55"/>
      <c r="N104" s="27">
        <f>F104+J104+K104</f>
        <v>16538</v>
      </c>
      <c r="O104" s="27">
        <f>G104+K104</f>
        <v>0</v>
      </c>
      <c r="P104" s="27">
        <f>H104+L104+M104</f>
        <v>16538</v>
      </c>
      <c r="Q104" s="72">
        <f>I104+M104</f>
        <v>0</v>
      </c>
      <c r="R104" s="183"/>
      <c r="S104" s="183"/>
      <c r="T104" s="183"/>
      <c r="U104" s="183"/>
      <c r="V104" s="27">
        <f>N104+R104+S104</f>
        <v>16538</v>
      </c>
      <c r="W104" s="27">
        <f>O104+S104</f>
        <v>0</v>
      </c>
      <c r="X104" s="27">
        <f>P104+T104+U104</f>
        <v>16538</v>
      </c>
      <c r="Y104" s="72">
        <f>Q104+U104</f>
        <v>0</v>
      </c>
      <c r="Z104" s="183"/>
      <c r="AA104" s="183"/>
      <c r="AB104" s="183"/>
      <c r="AC104" s="183"/>
      <c r="AD104" s="27">
        <f>V104+Z104+AA104</f>
        <v>16538</v>
      </c>
      <c r="AE104" s="27">
        <f>W104+AA104</f>
        <v>0</v>
      </c>
      <c r="AF104" s="27">
        <f>X104+AB104+AC104</f>
        <v>16538</v>
      </c>
      <c r="AG104" s="72">
        <f>Y104+AC104</f>
        <v>0</v>
      </c>
      <c r="AH104" s="183"/>
      <c r="AI104" s="183"/>
      <c r="AJ104" s="183"/>
      <c r="AK104" s="183"/>
      <c r="AL104" s="27">
        <f>AD104+AH104+AI104</f>
        <v>16538</v>
      </c>
      <c r="AM104" s="27">
        <f>AE104+AI104</f>
        <v>0</v>
      </c>
      <c r="AN104" s="27">
        <f>AF104+AJ104+AK104</f>
        <v>16538</v>
      </c>
      <c r="AO104" s="72">
        <f>AG104+AK104</f>
        <v>0</v>
      </c>
      <c r="AP104" s="183"/>
      <c r="AQ104" s="183"/>
      <c r="AR104" s="183"/>
      <c r="AS104" s="183"/>
      <c r="AT104" s="27">
        <f>AL104+AP104+AQ104</f>
        <v>16538</v>
      </c>
      <c r="AU104" s="27">
        <f>AM104+AQ104</f>
        <v>0</v>
      </c>
      <c r="AV104" s="27">
        <f>AN104+AR104+AS104</f>
        <v>16538</v>
      </c>
      <c r="AW104" s="72">
        <f>AO104+AS104</f>
        <v>0</v>
      </c>
    </row>
    <row r="105" spans="1:49" s="9" customFormat="1" ht="33">
      <c r="A105" s="33" t="s">
        <v>345</v>
      </c>
      <c r="B105" s="25" t="s">
        <v>48</v>
      </c>
      <c r="C105" s="25" t="s">
        <v>58</v>
      </c>
      <c r="D105" s="26" t="s">
        <v>230</v>
      </c>
      <c r="E105" s="25" t="s">
        <v>78</v>
      </c>
      <c r="F105" s="27">
        <f t="shared" ref="F105:AW105" si="158">F106</f>
        <v>1288</v>
      </c>
      <c r="G105" s="27">
        <f t="shared" si="158"/>
        <v>0</v>
      </c>
      <c r="H105" s="27">
        <f t="shared" si="158"/>
        <v>1288</v>
      </c>
      <c r="I105" s="27">
        <f t="shared" si="158"/>
        <v>0</v>
      </c>
      <c r="J105" s="27">
        <f t="shared" si="158"/>
        <v>0</v>
      </c>
      <c r="K105" s="27">
        <f t="shared" si="158"/>
        <v>0</v>
      </c>
      <c r="L105" s="27">
        <f t="shared" si="158"/>
        <v>0</v>
      </c>
      <c r="M105" s="27">
        <f t="shared" si="158"/>
        <v>0</v>
      </c>
      <c r="N105" s="27">
        <f t="shared" si="158"/>
        <v>1288</v>
      </c>
      <c r="O105" s="27">
        <f t="shared" si="158"/>
        <v>0</v>
      </c>
      <c r="P105" s="27">
        <f t="shared" si="158"/>
        <v>1288</v>
      </c>
      <c r="Q105" s="72">
        <f t="shared" si="158"/>
        <v>0</v>
      </c>
      <c r="R105" s="181">
        <f t="shared" si="158"/>
        <v>0</v>
      </c>
      <c r="S105" s="181">
        <f t="shared" si="158"/>
        <v>0</v>
      </c>
      <c r="T105" s="181">
        <f t="shared" si="158"/>
        <v>0</v>
      </c>
      <c r="U105" s="181">
        <f t="shared" si="158"/>
        <v>0</v>
      </c>
      <c r="V105" s="27">
        <f t="shared" si="158"/>
        <v>1288</v>
      </c>
      <c r="W105" s="27">
        <f t="shared" si="158"/>
        <v>0</v>
      </c>
      <c r="X105" s="27">
        <f t="shared" si="158"/>
        <v>1288</v>
      </c>
      <c r="Y105" s="72">
        <f t="shared" si="158"/>
        <v>0</v>
      </c>
      <c r="Z105" s="181">
        <f t="shared" si="158"/>
        <v>0</v>
      </c>
      <c r="AA105" s="181">
        <f t="shared" si="158"/>
        <v>0</v>
      </c>
      <c r="AB105" s="181">
        <f t="shared" si="158"/>
        <v>0</v>
      </c>
      <c r="AC105" s="181">
        <f t="shared" si="158"/>
        <v>0</v>
      </c>
      <c r="AD105" s="27">
        <f t="shared" si="158"/>
        <v>1288</v>
      </c>
      <c r="AE105" s="27">
        <f t="shared" si="158"/>
        <v>0</v>
      </c>
      <c r="AF105" s="27">
        <f t="shared" si="158"/>
        <v>1288</v>
      </c>
      <c r="AG105" s="72">
        <f t="shared" si="158"/>
        <v>0</v>
      </c>
      <c r="AH105" s="181">
        <f t="shared" si="158"/>
        <v>0</v>
      </c>
      <c r="AI105" s="181">
        <f t="shared" si="158"/>
        <v>0</v>
      </c>
      <c r="AJ105" s="181">
        <f t="shared" si="158"/>
        <v>0</v>
      </c>
      <c r="AK105" s="181">
        <f t="shared" si="158"/>
        <v>0</v>
      </c>
      <c r="AL105" s="27">
        <f t="shared" si="158"/>
        <v>1288</v>
      </c>
      <c r="AM105" s="27">
        <f t="shared" si="158"/>
        <v>0</v>
      </c>
      <c r="AN105" s="27">
        <f t="shared" si="158"/>
        <v>1288</v>
      </c>
      <c r="AO105" s="72">
        <f t="shared" si="158"/>
        <v>0</v>
      </c>
      <c r="AP105" s="181">
        <f t="shared" si="158"/>
        <v>0</v>
      </c>
      <c r="AQ105" s="181">
        <f t="shared" si="158"/>
        <v>0</v>
      </c>
      <c r="AR105" s="181">
        <f t="shared" si="158"/>
        <v>0</v>
      </c>
      <c r="AS105" s="181">
        <f t="shared" si="158"/>
        <v>0</v>
      </c>
      <c r="AT105" s="27">
        <f t="shared" si="158"/>
        <v>1288</v>
      </c>
      <c r="AU105" s="27">
        <f t="shared" si="158"/>
        <v>0</v>
      </c>
      <c r="AV105" s="27">
        <f t="shared" si="158"/>
        <v>1288</v>
      </c>
      <c r="AW105" s="72">
        <f t="shared" si="158"/>
        <v>0</v>
      </c>
    </row>
    <row r="106" spans="1:49" s="9" customFormat="1" ht="49.5">
      <c r="A106" s="33" t="s">
        <v>161</v>
      </c>
      <c r="B106" s="25" t="s">
        <v>48</v>
      </c>
      <c r="C106" s="25" t="s">
        <v>58</v>
      </c>
      <c r="D106" s="26" t="s">
        <v>230</v>
      </c>
      <c r="E106" s="25" t="s">
        <v>160</v>
      </c>
      <c r="F106" s="27">
        <v>1288</v>
      </c>
      <c r="G106" s="27"/>
      <c r="H106" s="27">
        <v>1288</v>
      </c>
      <c r="I106" s="72"/>
      <c r="J106" s="55"/>
      <c r="K106" s="55"/>
      <c r="L106" s="55"/>
      <c r="M106" s="55"/>
      <c r="N106" s="27">
        <f>F106+J106+K106</f>
        <v>1288</v>
      </c>
      <c r="O106" s="27">
        <f>G106+K106</f>
        <v>0</v>
      </c>
      <c r="P106" s="27">
        <f>H106+L106+M106</f>
        <v>1288</v>
      </c>
      <c r="Q106" s="72">
        <f>I106+M106</f>
        <v>0</v>
      </c>
      <c r="R106" s="183"/>
      <c r="S106" s="183"/>
      <c r="T106" s="183"/>
      <c r="U106" s="183"/>
      <c r="V106" s="27">
        <f>N106+R106+S106</f>
        <v>1288</v>
      </c>
      <c r="W106" s="27">
        <f>O106+S106</f>
        <v>0</v>
      </c>
      <c r="X106" s="27">
        <f>P106+T106+U106</f>
        <v>1288</v>
      </c>
      <c r="Y106" s="72">
        <f>Q106+U106</f>
        <v>0</v>
      </c>
      <c r="Z106" s="183"/>
      <c r="AA106" s="183"/>
      <c r="AB106" s="183"/>
      <c r="AC106" s="183"/>
      <c r="AD106" s="27">
        <f>V106+Z106+AA106</f>
        <v>1288</v>
      </c>
      <c r="AE106" s="27">
        <f>W106+AA106</f>
        <v>0</v>
      </c>
      <c r="AF106" s="27">
        <f>X106+AB106+AC106</f>
        <v>1288</v>
      </c>
      <c r="AG106" s="72">
        <f>Y106+AC106</f>
        <v>0</v>
      </c>
      <c r="AH106" s="183"/>
      <c r="AI106" s="183"/>
      <c r="AJ106" s="183"/>
      <c r="AK106" s="183"/>
      <c r="AL106" s="27">
        <f>AD106+AH106+AI106</f>
        <v>1288</v>
      </c>
      <c r="AM106" s="27">
        <f>AE106+AI106</f>
        <v>0</v>
      </c>
      <c r="AN106" s="27">
        <f>AF106+AJ106+AK106</f>
        <v>1288</v>
      </c>
      <c r="AO106" s="72">
        <f>AG106+AK106</f>
        <v>0</v>
      </c>
      <c r="AP106" s="183"/>
      <c r="AQ106" s="183"/>
      <c r="AR106" s="183"/>
      <c r="AS106" s="183"/>
      <c r="AT106" s="27">
        <f>AL106+AP106+AQ106</f>
        <v>1288</v>
      </c>
      <c r="AU106" s="27">
        <f>AM106+AQ106</f>
        <v>0</v>
      </c>
      <c r="AV106" s="27">
        <f>AN106+AR106+AS106</f>
        <v>1288</v>
      </c>
      <c r="AW106" s="72">
        <f>AO106+AS106</f>
        <v>0</v>
      </c>
    </row>
    <row r="107" spans="1:49" s="9" customFormat="1" ht="16.5">
      <c r="A107" s="24" t="s">
        <v>97</v>
      </c>
      <c r="B107" s="25" t="s">
        <v>48</v>
      </c>
      <c r="C107" s="25" t="s">
        <v>58</v>
      </c>
      <c r="D107" s="26" t="s">
        <v>230</v>
      </c>
      <c r="E107" s="25" t="s">
        <v>98</v>
      </c>
      <c r="F107" s="27">
        <f t="shared" ref="F107:AW107" si="159">F108</f>
        <v>5</v>
      </c>
      <c r="G107" s="27">
        <f t="shared" si="159"/>
        <v>0</v>
      </c>
      <c r="H107" s="27">
        <f t="shared" si="159"/>
        <v>5</v>
      </c>
      <c r="I107" s="27">
        <f t="shared" si="159"/>
        <v>0</v>
      </c>
      <c r="J107" s="27">
        <f t="shared" si="159"/>
        <v>0</v>
      </c>
      <c r="K107" s="27">
        <f t="shared" si="159"/>
        <v>0</v>
      </c>
      <c r="L107" s="27">
        <f t="shared" si="159"/>
        <v>0</v>
      </c>
      <c r="M107" s="27">
        <f t="shared" si="159"/>
        <v>0</v>
      </c>
      <c r="N107" s="27">
        <f t="shared" si="159"/>
        <v>5</v>
      </c>
      <c r="O107" s="27">
        <f t="shared" si="159"/>
        <v>0</v>
      </c>
      <c r="P107" s="27">
        <f t="shared" si="159"/>
        <v>5</v>
      </c>
      <c r="Q107" s="72">
        <f t="shared" si="159"/>
        <v>0</v>
      </c>
      <c r="R107" s="181">
        <f t="shared" si="159"/>
        <v>0</v>
      </c>
      <c r="S107" s="181">
        <f t="shared" si="159"/>
        <v>0</v>
      </c>
      <c r="T107" s="181">
        <f t="shared" si="159"/>
        <v>0</v>
      </c>
      <c r="U107" s="181">
        <f t="shared" si="159"/>
        <v>0</v>
      </c>
      <c r="V107" s="27">
        <f t="shared" si="159"/>
        <v>5</v>
      </c>
      <c r="W107" s="27">
        <f t="shared" si="159"/>
        <v>0</v>
      </c>
      <c r="X107" s="27">
        <f t="shared" si="159"/>
        <v>5</v>
      </c>
      <c r="Y107" s="72">
        <f t="shared" si="159"/>
        <v>0</v>
      </c>
      <c r="Z107" s="181">
        <f t="shared" si="159"/>
        <v>0</v>
      </c>
      <c r="AA107" s="181">
        <f t="shared" si="159"/>
        <v>0</v>
      </c>
      <c r="AB107" s="181">
        <f t="shared" si="159"/>
        <v>0</v>
      </c>
      <c r="AC107" s="181">
        <f t="shared" si="159"/>
        <v>0</v>
      </c>
      <c r="AD107" s="27">
        <f t="shared" si="159"/>
        <v>5</v>
      </c>
      <c r="AE107" s="27">
        <f t="shared" si="159"/>
        <v>0</v>
      </c>
      <c r="AF107" s="27">
        <f t="shared" si="159"/>
        <v>5</v>
      </c>
      <c r="AG107" s="72">
        <f t="shared" si="159"/>
        <v>0</v>
      </c>
      <c r="AH107" s="181">
        <f t="shared" si="159"/>
        <v>0</v>
      </c>
      <c r="AI107" s="181">
        <f t="shared" si="159"/>
        <v>0</v>
      </c>
      <c r="AJ107" s="181">
        <f t="shared" si="159"/>
        <v>0</v>
      </c>
      <c r="AK107" s="181">
        <f t="shared" si="159"/>
        <v>0</v>
      </c>
      <c r="AL107" s="27">
        <f t="shared" si="159"/>
        <v>5</v>
      </c>
      <c r="AM107" s="27">
        <f t="shared" si="159"/>
        <v>0</v>
      </c>
      <c r="AN107" s="27">
        <f t="shared" si="159"/>
        <v>5</v>
      </c>
      <c r="AO107" s="72">
        <f t="shared" si="159"/>
        <v>0</v>
      </c>
      <c r="AP107" s="181">
        <f t="shared" si="159"/>
        <v>0</v>
      </c>
      <c r="AQ107" s="181">
        <f t="shared" si="159"/>
        <v>0</v>
      </c>
      <c r="AR107" s="181">
        <f t="shared" si="159"/>
        <v>0</v>
      </c>
      <c r="AS107" s="181">
        <f t="shared" si="159"/>
        <v>0</v>
      </c>
      <c r="AT107" s="27">
        <f t="shared" si="159"/>
        <v>5</v>
      </c>
      <c r="AU107" s="27">
        <f t="shared" si="159"/>
        <v>0</v>
      </c>
      <c r="AV107" s="27">
        <f t="shared" si="159"/>
        <v>5</v>
      </c>
      <c r="AW107" s="72">
        <f t="shared" si="159"/>
        <v>0</v>
      </c>
    </row>
    <row r="108" spans="1:49" s="9" customFormat="1" ht="16.5">
      <c r="A108" s="24" t="s">
        <v>163</v>
      </c>
      <c r="B108" s="25" t="s">
        <v>48</v>
      </c>
      <c r="C108" s="25" t="s">
        <v>58</v>
      </c>
      <c r="D108" s="26" t="s">
        <v>230</v>
      </c>
      <c r="E108" s="25" t="s">
        <v>162</v>
      </c>
      <c r="F108" s="27">
        <v>5</v>
      </c>
      <c r="G108" s="27"/>
      <c r="H108" s="27">
        <v>5</v>
      </c>
      <c r="I108" s="72"/>
      <c r="J108" s="55"/>
      <c r="K108" s="55"/>
      <c r="L108" s="55"/>
      <c r="M108" s="55"/>
      <c r="N108" s="27">
        <f>F108+J108+K108</f>
        <v>5</v>
      </c>
      <c r="O108" s="27">
        <f>G108+K108</f>
        <v>0</v>
      </c>
      <c r="P108" s="27">
        <f>H108+L108+M108</f>
        <v>5</v>
      </c>
      <c r="Q108" s="72">
        <f>I108+M108</f>
        <v>0</v>
      </c>
      <c r="R108" s="183"/>
      <c r="S108" s="183"/>
      <c r="T108" s="183"/>
      <c r="U108" s="183"/>
      <c r="V108" s="27">
        <f>N108+R108+S108</f>
        <v>5</v>
      </c>
      <c r="W108" s="27">
        <f>O108+S108</f>
        <v>0</v>
      </c>
      <c r="X108" s="27">
        <f>P108+T108+U108</f>
        <v>5</v>
      </c>
      <c r="Y108" s="72">
        <f>Q108+U108</f>
        <v>0</v>
      </c>
      <c r="Z108" s="183"/>
      <c r="AA108" s="183"/>
      <c r="AB108" s="183"/>
      <c r="AC108" s="183"/>
      <c r="AD108" s="27">
        <f>V108+Z108+AA108</f>
        <v>5</v>
      </c>
      <c r="AE108" s="27">
        <f>W108+AA108</f>
        <v>0</v>
      </c>
      <c r="AF108" s="27">
        <f>X108+AB108+AC108</f>
        <v>5</v>
      </c>
      <c r="AG108" s="72">
        <f>Y108+AC108</f>
        <v>0</v>
      </c>
      <c r="AH108" s="183"/>
      <c r="AI108" s="183"/>
      <c r="AJ108" s="183"/>
      <c r="AK108" s="183"/>
      <c r="AL108" s="27">
        <f>AD108+AH108+AI108</f>
        <v>5</v>
      </c>
      <c r="AM108" s="27">
        <f>AE108+AI108</f>
        <v>0</v>
      </c>
      <c r="AN108" s="27">
        <f>AF108+AJ108+AK108</f>
        <v>5</v>
      </c>
      <c r="AO108" s="72">
        <f>AG108+AK108</f>
        <v>0</v>
      </c>
      <c r="AP108" s="183"/>
      <c r="AQ108" s="183"/>
      <c r="AR108" s="183"/>
      <c r="AS108" s="183"/>
      <c r="AT108" s="27">
        <f>AL108+AP108+AQ108</f>
        <v>5</v>
      </c>
      <c r="AU108" s="27">
        <f>AM108+AQ108</f>
        <v>0</v>
      </c>
      <c r="AV108" s="27">
        <f>AN108+AR108+AS108</f>
        <v>5</v>
      </c>
      <c r="AW108" s="72">
        <f>AO108+AS108</f>
        <v>0</v>
      </c>
    </row>
    <row r="109" spans="1:49" s="9" customFormat="1" ht="16.5">
      <c r="A109" s="24"/>
      <c r="B109" s="25"/>
      <c r="C109" s="25"/>
      <c r="D109" s="26"/>
      <c r="E109" s="2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76"/>
      <c r="R109" s="183"/>
      <c r="S109" s="183"/>
      <c r="T109" s="183"/>
      <c r="U109" s="183"/>
      <c r="V109" s="55"/>
      <c r="W109" s="55"/>
      <c r="X109" s="55"/>
      <c r="Y109" s="76"/>
      <c r="Z109" s="183"/>
      <c r="AA109" s="183"/>
      <c r="AB109" s="183"/>
      <c r="AC109" s="183"/>
      <c r="AD109" s="55"/>
      <c r="AE109" s="55"/>
      <c r="AF109" s="55"/>
      <c r="AG109" s="76"/>
      <c r="AH109" s="183"/>
      <c r="AI109" s="183"/>
      <c r="AJ109" s="183"/>
      <c r="AK109" s="183"/>
      <c r="AL109" s="55"/>
      <c r="AM109" s="55"/>
      <c r="AN109" s="55"/>
      <c r="AO109" s="76"/>
      <c r="AP109" s="183"/>
      <c r="AQ109" s="183"/>
      <c r="AR109" s="183"/>
      <c r="AS109" s="183"/>
      <c r="AT109" s="55"/>
      <c r="AU109" s="55"/>
      <c r="AV109" s="55"/>
      <c r="AW109" s="76"/>
    </row>
    <row r="110" spans="1:49" s="8" customFormat="1" ht="18.75">
      <c r="A110" s="30" t="s">
        <v>17</v>
      </c>
      <c r="B110" s="22" t="s">
        <v>48</v>
      </c>
      <c r="C110" s="22" t="s">
        <v>55</v>
      </c>
      <c r="D110" s="31"/>
      <c r="E110" s="22"/>
      <c r="F110" s="23">
        <f t="shared" ref="F110:U114" si="160">F111</f>
        <v>3000</v>
      </c>
      <c r="G110" s="23">
        <f t="shared" si="160"/>
        <v>0</v>
      </c>
      <c r="H110" s="23">
        <f t="shared" si="160"/>
        <v>3000</v>
      </c>
      <c r="I110" s="23">
        <f t="shared" si="160"/>
        <v>0</v>
      </c>
      <c r="J110" s="23">
        <f t="shared" si="160"/>
        <v>0</v>
      </c>
      <c r="K110" s="23">
        <f t="shared" si="160"/>
        <v>0</v>
      </c>
      <c r="L110" s="23">
        <f t="shared" si="160"/>
        <v>0</v>
      </c>
      <c r="M110" s="23">
        <f t="shared" si="160"/>
        <v>0</v>
      </c>
      <c r="N110" s="23">
        <f t="shared" si="160"/>
        <v>3000</v>
      </c>
      <c r="O110" s="23">
        <f t="shared" si="160"/>
        <v>0</v>
      </c>
      <c r="P110" s="23">
        <f t="shared" si="160"/>
        <v>3000</v>
      </c>
      <c r="Q110" s="71">
        <f t="shared" si="160"/>
        <v>0</v>
      </c>
      <c r="R110" s="180">
        <f t="shared" si="160"/>
        <v>0</v>
      </c>
      <c r="S110" s="180">
        <f t="shared" si="160"/>
        <v>0</v>
      </c>
      <c r="T110" s="180">
        <f t="shared" si="160"/>
        <v>0</v>
      </c>
      <c r="U110" s="180">
        <f t="shared" si="160"/>
        <v>0</v>
      </c>
      <c r="V110" s="23">
        <f t="shared" ref="V110:AK114" si="161">V111</f>
        <v>3000</v>
      </c>
      <c r="W110" s="23">
        <f t="shared" si="161"/>
        <v>0</v>
      </c>
      <c r="X110" s="23">
        <f t="shared" si="161"/>
        <v>3000</v>
      </c>
      <c r="Y110" s="71">
        <f t="shared" si="161"/>
        <v>0</v>
      </c>
      <c r="Z110" s="180">
        <f t="shared" si="161"/>
        <v>0</v>
      </c>
      <c r="AA110" s="180">
        <f t="shared" si="161"/>
        <v>0</v>
      </c>
      <c r="AB110" s="180">
        <f t="shared" si="161"/>
        <v>0</v>
      </c>
      <c r="AC110" s="180">
        <f t="shared" si="161"/>
        <v>0</v>
      </c>
      <c r="AD110" s="23">
        <f t="shared" si="161"/>
        <v>3000</v>
      </c>
      <c r="AE110" s="23">
        <f t="shared" si="161"/>
        <v>0</v>
      </c>
      <c r="AF110" s="23">
        <f t="shared" si="161"/>
        <v>3000</v>
      </c>
      <c r="AG110" s="71">
        <f t="shared" si="161"/>
        <v>0</v>
      </c>
      <c r="AH110" s="180">
        <f t="shared" si="161"/>
        <v>0</v>
      </c>
      <c r="AI110" s="180">
        <f t="shared" si="161"/>
        <v>0</v>
      </c>
      <c r="AJ110" s="180">
        <f t="shared" si="161"/>
        <v>0</v>
      </c>
      <c r="AK110" s="180">
        <f t="shared" si="161"/>
        <v>0</v>
      </c>
      <c r="AL110" s="23">
        <f t="shared" ref="AL110:AW114" si="162">AL111</f>
        <v>3000</v>
      </c>
      <c r="AM110" s="23">
        <f t="shared" si="162"/>
        <v>0</v>
      </c>
      <c r="AN110" s="23">
        <f t="shared" si="162"/>
        <v>3000</v>
      </c>
      <c r="AO110" s="71">
        <f t="shared" si="162"/>
        <v>0</v>
      </c>
      <c r="AP110" s="180">
        <f t="shared" si="162"/>
        <v>0</v>
      </c>
      <c r="AQ110" s="180">
        <f t="shared" si="162"/>
        <v>0</v>
      </c>
      <c r="AR110" s="180">
        <f t="shared" si="162"/>
        <v>0</v>
      </c>
      <c r="AS110" s="180">
        <f t="shared" si="162"/>
        <v>0</v>
      </c>
      <c r="AT110" s="23">
        <f t="shared" si="162"/>
        <v>3000</v>
      </c>
      <c r="AU110" s="23">
        <f t="shared" si="162"/>
        <v>0</v>
      </c>
      <c r="AV110" s="23">
        <f t="shared" si="162"/>
        <v>3000</v>
      </c>
      <c r="AW110" s="71">
        <f t="shared" si="162"/>
        <v>0</v>
      </c>
    </row>
    <row r="111" spans="1:49" s="8" customFormat="1" ht="16.5">
      <c r="A111" s="24" t="s">
        <v>79</v>
      </c>
      <c r="B111" s="25" t="s">
        <v>48</v>
      </c>
      <c r="C111" s="25" t="s">
        <v>55</v>
      </c>
      <c r="D111" s="28" t="s">
        <v>218</v>
      </c>
      <c r="E111" s="164"/>
      <c r="F111" s="27">
        <f t="shared" si="160"/>
        <v>3000</v>
      </c>
      <c r="G111" s="27">
        <f t="shared" si="160"/>
        <v>0</v>
      </c>
      <c r="H111" s="27">
        <f t="shared" si="160"/>
        <v>3000</v>
      </c>
      <c r="I111" s="27">
        <f t="shared" si="160"/>
        <v>0</v>
      </c>
      <c r="J111" s="27">
        <f t="shared" si="160"/>
        <v>0</v>
      </c>
      <c r="K111" s="27">
        <f t="shared" si="160"/>
        <v>0</v>
      </c>
      <c r="L111" s="27">
        <f t="shared" si="160"/>
        <v>0</v>
      </c>
      <c r="M111" s="27">
        <f t="shared" si="160"/>
        <v>0</v>
      </c>
      <c r="N111" s="27">
        <f t="shared" si="160"/>
        <v>3000</v>
      </c>
      <c r="O111" s="27">
        <f t="shared" si="160"/>
        <v>0</v>
      </c>
      <c r="P111" s="27">
        <f t="shared" si="160"/>
        <v>3000</v>
      </c>
      <c r="Q111" s="72">
        <f t="shared" si="160"/>
        <v>0</v>
      </c>
      <c r="R111" s="181">
        <f t="shared" si="160"/>
        <v>0</v>
      </c>
      <c r="S111" s="181">
        <f t="shared" si="160"/>
        <v>0</v>
      </c>
      <c r="T111" s="181">
        <f t="shared" si="160"/>
        <v>0</v>
      </c>
      <c r="U111" s="181">
        <f t="shared" si="160"/>
        <v>0</v>
      </c>
      <c r="V111" s="27">
        <f t="shared" si="161"/>
        <v>3000</v>
      </c>
      <c r="W111" s="27">
        <f t="shared" si="161"/>
        <v>0</v>
      </c>
      <c r="X111" s="27">
        <f t="shared" si="161"/>
        <v>3000</v>
      </c>
      <c r="Y111" s="72">
        <f t="shared" si="161"/>
        <v>0</v>
      </c>
      <c r="Z111" s="181">
        <f t="shared" si="161"/>
        <v>0</v>
      </c>
      <c r="AA111" s="181">
        <f t="shared" si="161"/>
        <v>0</v>
      </c>
      <c r="AB111" s="181">
        <f t="shared" si="161"/>
        <v>0</v>
      </c>
      <c r="AC111" s="181">
        <f t="shared" si="161"/>
        <v>0</v>
      </c>
      <c r="AD111" s="27">
        <f t="shared" si="161"/>
        <v>3000</v>
      </c>
      <c r="AE111" s="27">
        <f t="shared" si="161"/>
        <v>0</v>
      </c>
      <c r="AF111" s="27">
        <f t="shared" si="161"/>
        <v>3000</v>
      </c>
      <c r="AG111" s="72">
        <f t="shared" si="161"/>
        <v>0</v>
      </c>
      <c r="AH111" s="181">
        <f t="shared" si="161"/>
        <v>0</v>
      </c>
      <c r="AI111" s="181">
        <f t="shared" si="161"/>
        <v>0</v>
      </c>
      <c r="AJ111" s="181">
        <f t="shared" si="161"/>
        <v>0</v>
      </c>
      <c r="AK111" s="181">
        <f t="shared" si="161"/>
        <v>0</v>
      </c>
      <c r="AL111" s="27">
        <f t="shared" si="162"/>
        <v>3000</v>
      </c>
      <c r="AM111" s="27">
        <f t="shared" si="162"/>
        <v>0</v>
      </c>
      <c r="AN111" s="27">
        <f t="shared" si="162"/>
        <v>3000</v>
      </c>
      <c r="AO111" s="72">
        <f t="shared" si="162"/>
        <v>0</v>
      </c>
      <c r="AP111" s="181">
        <f t="shared" si="162"/>
        <v>0</v>
      </c>
      <c r="AQ111" s="181">
        <f t="shared" si="162"/>
        <v>0</v>
      </c>
      <c r="AR111" s="181">
        <f t="shared" si="162"/>
        <v>0</v>
      </c>
      <c r="AS111" s="181">
        <f t="shared" si="162"/>
        <v>0</v>
      </c>
      <c r="AT111" s="27">
        <f t="shared" si="162"/>
        <v>3000</v>
      </c>
      <c r="AU111" s="27">
        <f t="shared" si="162"/>
        <v>0</v>
      </c>
      <c r="AV111" s="27">
        <f t="shared" si="162"/>
        <v>3000</v>
      </c>
      <c r="AW111" s="72">
        <f t="shared" si="162"/>
        <v>0</v>
      </c>
    </row>
    <row r="112" spans="1:49" s="8" customFormat="1" ht="16.5">
      <c r="A112" s="24" t="s">
        <v>17</v>
      </c>
      <c r="B112" s="25" t="s">
        <v>48</v>
      </c>
      <c r="C112" s="25" t="s">
        <v>55</v>
      </c>
      <c r="D112" s="26" t="s">
        <v>307</v>
      </c>
      <c r="E112" s="164"/>
      <c r="F112" s="27">
        <f t="shared" si="160"/>
        <v>3000</v>
      </c>
      <c r="G112" s="27">
        <f t="shared" si="160"/>
        <v>0</v>
      </c>
      <c r="H112" s="27">
        <f t="shared" si="160"/>
        <v>3000</v>
      </c>
      <c r="I112" s="27">
        <f t="shared" si="160"/>
        <v>0</v>
      </c>
      <c r="J112" s="27">
        <f t="shared" si="160"/>
        <v>0</v>
      </c>
      <c r="K112" s="27">
        <f t="shared" si="160"/>
        <v>0</v>
      </c>
      <c r="L112" s="27">
        <f t="shared" si="160"/>
        <v>0</v>
      </c>
      <c r="M112" s="27">
        <f t="shared" si="160"/>
        <v>0</v>
      </c>
      <c r="N112" s="27">
        <f t="shared" si="160"/>
        <v>3000</v>
      </c>
      <c r="O112" s="27">
        <f t="shared" si="160"/>
        <v>0</v>
      </c>
      <c r="P112" s="27">
        <f t="shared" si="160"/>
        <v>3000</v>
      </c>
      <c r="Q112" s="72">
        <f t="shared" si="160"/>
        <v>0</v>
      </c>
      <c r="R112" s="181">
        <f t="shared" si="160"/>
        <v>0</v>
      </c>
      <c r="S112" s="181">
        <f t="shared" si="160"/>
        <v>0</v>
      </c>
      <c r="T112" s="181">
        <f t="shared" si="160"/>
        <v>0</v>
      </c>
      <c r="U112" s="181">
        <f t="shared" si="160"/>
        <v>0</v>
      </c>
      <c r="V112" s="27">
        <f t="shared" si="161"/>
        <v>3000</v>
      </c>
      <c r="W112" s="27">
        <f t="shared" si="161"/>
        <v>0</v>
      </c>
      <c r="X112" s="27">
        <f t="shared" si="161"/>
        <v>3000</v>
      </c>
      <c r="Y112" s="72">
        <f t="shared" si="161"/>
        <v>0</v>
      </c>
      <c r="Z112" s="181">
        <f t="shared" si="161"/>
        <v>0</v>
      </c>
      <c r="AA112" s="181">
        <f t="shared" si="161"/>
        <v>0</v>
      </c>
      <c r="AB112" s="181">
        <f t="shared" si="161"/>
        <v>0</v>
      </c>
      <c r="AC112" s="181">
        <f t="shared" si="161"/>
        <v>0</v>
      </c>
      <c r="AD112" s="27">
        <f t="shared" si="161"/>
        <v>3000</v>
      </c>
      <c r="AE112" s="27">
        <f t="shared" si="161"/>
        <v>0</v>
      </c>
      <c r="AF112" s="27">
        <f t="shared" si="161"/>
        <v>3000</v>
      </c>
      <c r="AG112" s="72">
        <f t="shared" si="161"/>
        <v>0</v>
      </c>
      <c r="AH112" s="181">
        <f t="shared" si="161"/>
        <v>0</v>
      </c>
      <c r="AI112" s="181">
        <f t="shared" si="161"/>
        <v>0</v>
      </c>
      <c r="AJ112" s="181">
        <f t="shared" si="161"/>
        <v>0</v>
      </c>
      <c r="AK112" s="181">
        <f t="shared" si="161"/>
        <v>0</v>
      </c>
      <c r="AL112" s="27">
        <f t="shared" si="162"/>
        <v>3000</v>
      </c>
      <c r="AM112" s="27">
        <f t="shared" si="162"/>
        <v>0</v>
      </c>
      <c r="AN112" s="27">
        <f t="shared" si="162"/>
        <v>3000</v>
      </c>
      <c r="AO112" s="72">
        <f t="shared" si="162"/>
        <v>0</v>
      </c>
      <c r="AP112" s="181">
        <f t="shared" si="162"/>
        <v>0</v>
      </c>
      <c r="AQ112" s="181">
        <f t="shared" si="162"/>
        <v>0</v>
      </c>
      <c r="AR112" s="181">
        <f t="shared" si="162"/>
        <v>0</v>
      </c>
      <c r="AS112" s="181">
        <f t="shared" si="162"/>
        <v>0</v>
      </c>
      <c r="AT112" s="27">
        <f t="shared" si="162"/>
        <v>3000</v>
      </c>
      <c r="AU112" s="27">
        <f t="shared" si="162"/>
        <v>0</v>
      </c>
      <c r="AV112" s="27">
        <f t="shared" si="162"/>
        <v>3000</v>
      </c>
      <c r="AW112" s="72">
        <f t="shared" si="162"/>
        <v>0</v>
      </c>
    </row>
    <row r="113" spans="1:49" s="8" customFormat="1" ht="33">
      <c r="A113" s="24" t="s">
        <v>549</v>
      </c>
      <c r="B113" s="25" t="s">
        <v>48</v>
      </c>
      <c r="C113" s="25" t="s">
        <v>55</v>
      </c>
      <c r="D113" s="26" t="s">
        <v>308</v>
      </c>
      <c r="E113" s="25"/>
      <c r="F113" s="27">
        <f t="shared" si="160"/>
        <v>3000</v>
      </c>
      <c r="G113" s="27">
        <f t="shared" si="160"/>
        <v>0</v>
      </c>
      <c r="H113" s="27">
        <f t="shared" si="160"/>
        <v>3000</v>
      </c>
      <c r="I113" s="27">
        <f t="shared" si="160"/>
        <v>0</v>
      </c>
      <c r="J113" s="27">
        <f t="shared" si="160"/>
        <v>0</v>
      </c>
      <c r="K113" s="27">
        <f t="shared" si="160"/>
        <v>0</v>
      </c>
      <c r="L113" s="27">
        <f t="shared" si="160"/>
        <v>0</v>
      </c>
      <c r="M113" s="27">
        <f t="shared" si="160"/>
        <v>0</v>
      </c>
      <c r="N113" s="27">
        <f t="shared" si="160"/>
        <v>3000</v>
      </c>
      <c r="O113" s="27">
        <f t="shared" si="160"/>
        <v>0</v>
      </c>
      <c r="P113" s="27">
        <f t="shared" si="160"/>
        <v>3000</v>
      </c>
      <c r="Q113" s="72">
        <f t="shared" si="160"/>
        <v>0</v>
      </c>
      <c r="R113" s="181">
        <f t="shared" si="160"/>
        <v>0</v>
      </c>
      <c r="S113" s="181">
        <f t="shared" si="160"/>
        <v>0</v>
      </c>
      <c r="T113" s="181">
        <f t="shared" si="160"/>
        <v>0</v>
      </c>
      <c r="U113" s="181">
        <f t="shared" si="160"/>
        <v>0</v>
      </c>
      <c r="V113" s="27">
        <f t="shared" si="161"/>
        <v>3000</v>
      </c>
      <c r="W113" s="27">
        <f t="shared" si="161"/>
        <v>0</v>
      </c>
      <c r="X113" s="27">
        <f t="shared" si="161"/>
        <v>3000</v>
      </c>
      <c r="Y113" s="72">
        <f t="shared" si="161"/>
        <v>0</v>
      </c>
      <c r="Z113" s="181">
        <f t="shared" si="161"/>
        <v>0</v>
      </c>
      <c r="AA113" s="181">
        <f t="shared" si="161"/>
        <v>0</v>
      </c>
      <c r="AB113" s="181">
        <f t="shared" si="161"/>
        <v>0</v>
      </c>
      <c r="AC113" s="181">
        <f t="shared" si="161"/>
        <v>0</v>
      </c>
      <c r="AD113" s="27">
        <f t="shared" si="161"/>
        <v>3000</v>
      </c>
      <c r="AE113" s="27">
        <f t="shared" si="161"/>
        <v>0</v>
      </c>
      <c r="AF113" s="27">
        <f t="shared" si="161"/>
        <v>3000</v>
      </c>
      <c r="AG113" s="72">
        <f t="shared" si="161"/>
        <v>0</v>
      </c>
      <c r="AH113" s="181">
        <f t="shared" si="161"/>
        <v>0</v>
      </c>
      <c r="AI113" s="181">
        <f t="shared" si="161"/>
        <v>0</v>
      </c>
      <c r="AJ113" s="181">
        <f t="shared" si="161"/>
        <v>0</v>
      </c>
      <c r="AK113" s="181">
        <f t="shared" si="161"/>
        <v>0</v>
      </c>
      <c r="AL113" s="27">
        <f t="shared" si="162"/>
        <v>3000</v>
      </c>
      <c r="AM113" s="27">
        <f t="shared" si="162"/>
        <v>0</v>
      </c>
      <c r="AN113" s="27">
        <f t="shared" si="162"/>
        <v>3000</v>
      </c>
      <c r="AO113" s="72">
        <f t="shared" si="162"/>
        <v>0</v>
      </c>
      <c r="AP113" s="181">
        <f t="shared" si="162"/>
        <v>0</v>
      </c>
      <c r="AQ113" s="181">
        <f t="shared" si="162"/>
        <v>0</v>
      </c>
      <c r="AR113" s="181">
        <f t="shared" si="162"/>
        <v>0</v>
      </c>
      <c r="AS113" s="181">
        <f t="shared" si="162"/>
        <v>0</v>
      </c>
      <c r="AT113" s="27">
        <f t="shared" si="162"/>
        <v>3000</v>
      </c>
      <c r="AU113" s="27">
        <f t="shared" si="162"/>
        <v>0</v>
      </c>
      <c r="AV113" s="27">
        <f t="shared" si="162"/>
        <v>3000</v>
      </c>
      <c r="AW113" s="72">
        <f t="shared" si="162"/>
        <v>0</v>
      </c>
    </row>
    <row r="114" spans="1:49" s="8" customFormat="1" ht="16.5">
      <c r="A114" s="24" t="s">
        <v>97</v>
      </c>
      <c r="B114" s="25" t="s">
        <v>48</v>
      </c>
      <c r="C114" s="25" t="s">
        <v>55</v>
      </c>
      <c r="D114" s="26" t="s">
        <v>308</v>
      </c>
      <c r="E114" s="25" t="s">
        <v>98</v>
      </c>
      <c r="F114" s="27">
        <f t="shared" si="160"/>
        <v>3000</v>
      </c>
      <c r="G114" s="27">
        <f t="shared" si="160"/>
        <v>0</v>
      </c>
      <c r="H114" s="27">
        <f t="shared" si="160"/>
        <v>3000</v>
      </c>
      <c r="I114" s="27">
        <f t="shared" si="160"/>
        <v>0</v>
      </c>
      <c r="J114" s="27">
        <f t="shared" si="160"/>
        <v>0</v>
      </c>
      <c r="K114" s="27">
        <f t="shared" si="160"/>
        <v>0</v>
      </c>
      <c r="L114" s="27">
        <f t="shared" si="160"/>
        <v>0</v>
      </c>
      <c r="M114" s="27">
        <f t="shared" si="160"/>
        <v>0</v>
      </c>
      <c r="N114" s="27">
        <f t="shared" si="160"/>
        <v>3000</v>
      </c>
      <c r="O114" s="27">
        <f t="shared" si="160"/>
        <v>0</v>
      </c>
      <c r="P114" s="27">
        <f t="shared" si="160"/>
        <v>3000</v>
      </c>
      <c r="Q114" s="72">
        <f t="shared" si="160"/>
        <v>0</v>
      </c>
      <c r="R114" s="181">
        <f t="shared" si="160"/>
        <v>0</v>
      </c>
      <c r="S114" s="181">
        <f t="shared" si="160"/>
        <v>0</v>
      </c>
      <c r="T114" s="181">
        <f t="shared" si="160"/>
        <v>0</v>
      </c>
      <c r="U114" s="181">
        <f t="shared" si="160"/>
        <v>0</v>
      </c>
      <c r="V114" s="27">
        <f t="shared" si="161"/>
        <v>3000</v>
      </c>
      <c r="W114" s="27">
        <f t="shared" si="161"/>
        <v>0</v>
      </c>
      <c r="X114" s="27">
        <f t="shared" si="161"/>
        <v>3000</v>
      </c>
      <c r="Y114" s="72">
        <f t="shared" si="161"/>
        <v>0</v>
      </c>
      <c r="Z114" s="181">
        <f t="shared" si="161"/>
        <v>0</v>
      </c>
      <c r="AA114" s="181">
        <f t="shared" si="161"/>
        <v>0</v>
      </c>
      <c r="AB114" s="181">
        <f t="shared" si="161"/>
        <v>0</v>
      </c>
      <c r="AC114" s="181">
        <f t="shared" si="161"/>
        <v>0</v>
      </c>
      <c r="AD114" s="27">
        <f t="shared" si="161"/>
        <v>3000</v>
      </c>
      <c r="AE114" s="27">
        <f t="shared" si="161"/>
        <v>0</v>
      </c>
      <c r="AF114" s="27">
        <f t="shared" si="161"/>
        <v>3000</v>
      </c>
      <c r="AG114" s="72">
        <f t="shared" si="161"/>
        <v>0</v>
      </c>
      <c r="AH114" s="181">
        <f t="shared" si="161"/>
        <v>0</v>
      </c>
      <c r="AI114" s="181">
        <f t="shared" si="161"/>
        <v>0</v>
      </c>
      <c r="AJ114" s="181">
        <f t="shared" si="161"/>
        <v>0</v>
      </c>
      <c r="AK114" s="181">
        <f t="shared" si="161"/>
        <v>0</v>
      </c>
      <c r="AL114" s="27">
        <f t="shared" si="162"/>
        <v>3000</v>
      </c>
      <c r="AM114" s="27">
        <f t="shared" si="162"/>
        <v>0</v>
      </c>
      <c r="AN114" s="27">
        <f t="shared" si="162"/>
        <v>3000</v>
      </c>
      <c r="AO114" s="72">
        <f t="shared" si="162"/>
        <v>0</v>
      </c>
      <c r="AP114" s="181">
        <f t="shared" si="162"/>
        <v>0</v>
      </c>
      <c r="AQ114" s="181">
        <f t="shared" si="162"/>
        <v>0</v>
      </c>
      <c r="AR114" s="181">
        <f t="shared" si="162"/>
        <v>0</v>
      </c>
      <c r="AS114" s="181">
        <f t="shared" si="162"/>
        <v>0</v>
      </c>
      <c r="AT114" s="27">
        <f t="shared" si="162"/>
        <v>3000</v>
      </c>
      <c r="AU114" s="27">
        <f t="shared" si="162"/>
        <v>0</v>
      </c>
      <c r="AV114" s="27">
        <f t="shared" si="162"/>
        <v>3000</v>
      </c>
      <c r="AW114" s="72">
        <f t="shared" si="162"/>
        <v>0</v>
      </c>
    </row>
    <row r="115" spans="1:49" s="8" customFormat="1" ht="16.5">
      <c r="A115" s="24" t="s">
        <v>165</v>
      </c>
      <c r="B115" s="25" t="s">
        <v>48</v>
      </c>
      <c r="C115" s="25" t="s">
        <v>55</v>
      </c>
      <c r="D115" s="26" t="s">
        <v>308</v>
      </c>
      <c r="E115" s="25" t="s">
        <v>164</v>
      </c>
      <c r="F115" s="27">
        <v>3000</v>
      </c>
      <c r="G115" s="27"/>
      <c r="H115" s="27">
        <v>3000</v>
      </c>
      <c r="I115" s="72"/>
      <c r="J115" s="54"/>
      <c r="K115" s="54"/>
      <c r="L115" s="54"/>
      <c r="M115" s="54"/>
      <c r="N115" s="27">
        <f>F115+J115+K115</f>
        <v>3000</v>
      </c>
      <c r="O115" s="27">
        <f>G115+K115</f>
        <v>0</v>
      </c>
      <c r="P115" s="27">
        <f>H115+L115+M115</f>
        <v>3000</v>
      </c>
      <c r="Q115" s="72">
        <f>I115+M115</f>
        <v>0</v>
      </c>
      <c r="R115" s="189"/>
      <c r="S115" s="189"/>
      <c r="T115" s="189"/>
      <c r="U115" s="189"/>
      <c r="V115" s="27">
        <f>N115+R115+S115</f>
        <v>3000</v>
      </c>
      <c r="W115" s="27">
        <f>O115+S115</f>
        <v>0</v>
      </c>
      <c r="X115" s="27">
        <f>P115+T115+U115</f>
        <v>3000</v>
      </c>
      <c r="Y115" s="72">
        <f>Q115+U115</f>
        <v>0</v>
      </c>
      <c r="Z115" s="189"/>
      <c r="AA115" s="189"/>
      <c r="AB115" s="189"/>
      <c r="AC115" s="189"/>
      <c r="AD115" s="27">
        <f>V115+Z115+AA115</f>
        <v>3000</v>
      </c>
      <c r="AE115" s="27">
        <f>W115+AA115</f>
        <v>0</v>
      </c>
      <c r="AF115" s="27">
        <f>X115+AB115+AC115</f>
        <v>3000</v>
      </c>
      <c r="AG115" s="72">
        <f>Y115+AC115</f>
        <v>0</v>
      </c>
      <c r="AH115" s="189"/>
      <c r="AI115" s="189"/>
      <c r="AJ115" s="189"/>
      <c r="AK115" s="189"/>
      <c r="AL115" s="27">
        <f>AD115+AH115+AI115</f>
        <v>3000</v>
      </c>
      <c r="AM115" s="27">
        <f>AE115+AI115</f>
        <v>0</v>
      </c>
      <c r="AN115" s="27">
        <f>AF115+AJ115+AK115</f>
        <v>3000</v>
      </c>
      <c r="AO115" s="72">
        <f>AG115+AK115</f>
        <v>0</v>
      </c>
      <c r="AP115" s="189"/>
      <c r="AQ115" s="189"/>
      <c r="AR115" s="189"/>
      <c r="AS115" s="189"/>
      <c r="AT115" s="27">
        <f>AL115+AP115+AQ115</f>
        <v>3000</v>
      </c>
      <c r="AU115" s="27">
        <f>AM115+AQ115</f>
        <v>0</v>
      </c>
      <c r="AV115" s="27">
        <f>AN115+AR115+AS115</f>
        <v>3000</v>
      </c>
      <c r="AW115" s="72">
        <f>AO115+AS115</f>
        <v>0</v>
      </c>
    </row>
    <row r="116" spans="1:49">
      <c r="A116" s="35"/>
      <c r="B116" s="36"/>
      <c r="C116" s="36"/>
      <c r="D116" s="37"/>
      <c r="E116" s="36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68"/>
      <c r="R116" s="175"/>
      <c r="S116" s="175"/>
      <c r="T116" s="175"/>
      <c r="U116" s="175"/>
      <c r="V116" s="18"/>
      <c r="W116" s="18"/>
      <c r="X116" s="18"/>
      <c r="Y116" s="68"/>
      <c r="Z116" s="175"/>
      <c r="AA116" s="175"/>
      <c r="AB116" s="175"/>
      <c r="AC116" s="175"/>
      <c r="AD116" s="18"/>
      <c r="AE116" s="18"/>
      <c r="AF116" s="18"/>
      <c r="AG116" s="68"/>
      <c r="AH116" s="175"/>
      <c r="AI116" s="175"/>
      <c r="AJ116" s="175"/>
      <c r="AK116" s="175"/>
      <c r="AL116" s="18"/>
      <c r="AM116" s="18"/>
      <c r="AN116" s="18"/>
      <c r="AO116" s="68"/>
      <c r="AP116" s="175"/>
      <c r="AQ116" s="175"/>
      <c r="AR116" s="175"/>
      <c r="AS116" s="175"/>
      <c r="AT116" s="18"/>
      <c r="AU116" s="18"/>
      <c r="AV116" s="18"/>
      <c r="AW116" s="68"/>
    </row>
    <row r="117" spans="1:49" ht="18.75">
      <c r="A117" s="30" t="s">
        <v>18</v>
      </c>
      <c r="B117" s="22" t="s">
        <v>48</v>
      </c>
      <c r="C117" s="22" t="s">
        <v>71</v>
      </c>
      <c r="D117" s="31"/>
      <c r="E117" s="22"/>
      <c r="F117" s="23">
        <f t="shared" ref="F117:AW117" si="163">F209+F123+F142+F137+F194+F199+F118</f>
        <v>426592</v>
      </c>
      <c r="G117" s="23">
        <f t="shared" si="163"/>
        <v>0</v>
      </c>
      <c r="H117" s="23">
        <f t="shared" si="163"/>
        <v>406592</v>
      </c>
      <c r="I117" s="23">
        <f t="shared" si="163"/>
        <v>0</v>
      </c>
      <c r="J117" s="23">
        <f t="shared" si="163"/>
        <v>7317</v>
      </c>
      <c r="K117" s="23">
        <f t="shared" si="163"/>
        <v>0</v>
      </c>
      <c r="L117" s="23">
        <f t="shared" si="163"/>
        <v>7317</v>
      </c>
      <c r="M117" s="23">
        <f t="shared" si="163"/>
        <v>0</v>
      </c>
      <c r="N117" s="23">
        <f t="shared" si="163"/>
        <v>433909</v>
      </c>
      <c r="O117" s="23">
        <f t="shared" si="163"/>
        <v>0</v>
      </c>
      <c r="P117" s="23">
        <f t="shared" si="163"/>
        <v>413909</v>
      </c>
      <c r="Q117" s="23">
        <f t="shared" si="163"/>
        <v>0</v>
      </c>
      <c r="R117" s="180">
        <f t="shared" si="163"/>
        <v>0</v>
      </c>
      <c r="S117" s="180">
        <f t="shared" si="163"/>
        <v>3912</v>
      </c>
      <c r="T117" s="180">
        <f t="shared" si="163"/>
        <v>0</v>
      </c>
      <c r="U117" s="180">
        <f t="shared" si="163"/>
        <v>3912</v>
      </c>
      <c r="V117" s="23">
        <f t="shared" si="163"/>
        <v>437821</v>
      </c>
      <c r="W117" s="23">
        <f t="shared" si="163"/>
        <v>3912</v>
      </c>
      <c r="X117" s="23">
        <f t="shared" si="163"/>
        <v>417821</v>
      </c>
      <c r="Y117" s="23">
        <f t="shared" si="163"/>
        <v>3912</v>
      </c>
      <c r="Z117" s="180">
        <f t="shared" si="163"/>
        <v>0</v>
      </c>
      <c r="AA117" s="180">
        <f t="shared" si="163"/>
        <v>0</v>
      </c>
      <c r="AB117" s="180">
        <f t="shared" si="163"/>
        <v>0</v>
      </c>
      <c r="AC117" s="180">
        <f t="shared" si="163"/>
        <v>0</v>
      </c>
      <c r="AD117" s="23">
        <f t="shared" si="163"/>
        <v>437821</v>
      </c>
      <c r="AE117" s="23">
        <f t="shared" si="163"/>
        <v>3912</v>
      </c>
      <c r="AF117" s="23">
        <f t="shared" si="163"/>
        <v>417821</v>
      </c>
      <c r="AG117" s="23">
        <f t="shared" si="163"/>
        <v>3912</v>
      </c>
      <c r="AH117" s="180">
        <f t="shared" si="163"/>
        <v>0</v>
      </c>
      <c r="AI117" s="180">
        <f t="shared" si="163"/>
        <v>0</v>
      </c>
      <c r="AJ117" s="180">
        <f t="shared" si="163"/>
        <v>0</v>
      </c>
      <c r="AK117" s="180">
        <f t="shared" si="163"/>
        <v>0</v>
      </c>
      <c r="AL117" s="23">
        <f t="shared" si="163"/>
        <v>437821</v>
      </c>
      <c r="AM117" s="23">
        <f t="shared" si="163"/>
        <v>3912</v>
      </c>
      <c r="AN117" s="23">
        <f t="shared" si="163"/>
        <v>417821</v>
      </c>
      <c r="AO117" s="23">
        <f t="shared" si="163"/>
        <v>3912</v>
      </c>
      <c r="AP117" s="180">
        <f t="shared" si="163"/>
        <v>0</v>
      </c>
      <c r="AQ117" s="180">
        <f t="shared" si="163"/>
        <v>0</v>
      </c>
      <c r="AR117" s="180">
        <f t="shared" si="163"/>
        <v>0</v>
      </c>
      <c r="AS117" s="180">
        <f t="shared" si="163"/>
        <v>0</v>
      </c>
      <c r="AT117" s="23">
        <f t="shared" si="163"/>
        <v>437821</v>
      </c>
      <c r="AU117" s="23">
        <f t="shared" si="163"/>
        <v>3912</v>
      </c>
      <c r="AV117" s="23">
        <f t="shared" si="163"/>
        <v>417821</v>
      </c>
      <c r="AW117" s="23">
        <f t="shared" si="163"/>
        <v>3912</v>
      </c>
    </row>
    <row r="118" spans="1:49" ht="99">
      <c r="A118" s="24" t="s">
        <v>657</v>
      </c>
      <c r="B118" s="43" t="s">
        <v>48</v>
      </c>
      <c r="C118" s="43" t="s">
        <v>71</v>
      </c>
      <c r="D118" s="43" t="s">
        <v>260</v>
      </c>
      <c r="E118" s="43"/>
      <c r="F118" s="27">
        <f>F119</f>
        <v>570</v>
      </c>
      <c r="G118" s="27">
        <f t="shared" ref="G118:M121" si="164">G119</f>
        <v>0</v>
      </c>
      <c r="H118" s="27">
        <f t="shared" si="164"/>
        <v>570</v>
      </c>
      <c r="I118" s="27">
        <f t="shared" si="164"/>
        <v>0</v>
      </c>
      <c r="J118" s="27">
        <f t="shared" si="164"/>
        <v>0</v>
      </c>
      <c r="K118" s="27">
        <f t="shared" si="164"/>
        <v>0</v>
      </c>
      <c r="L118" s="27">
        <f t="shared" si="164"/>
        <v>0</v>
      </c>
      <c r="M118" s="27">
        <f t="shared" si="164"/>
        <v>0</v>
      </c>
      <c r="N118" s="27">
        <f>N119</f>
        <v>570</v>
      </c>
      <c r="O118" s="27">
        <f t="shared" ref="O118:AC121" si="165">O119</f>
        <v>0</v>
      </c>
      <c r="P118" s="27">
        <f t="shared" si="165"/>
        <v>570</v>
      </c>
      <c r="Q118" s="72">
        <f t="shared" si="165"/>
        <v>0</v>
      </c>
      <c r="R118" s="181">
        <f t="shared" si="165"/>
        <v>0</v>
      </c>
      <c r="S118" s="181">
        <f t="shared" si="165"/>
        <v>0</v>
      </c>
      <c r="T118" s="181">
        <f t="shared" si="165"/>
        <v>0</v>
      </c>
      <c r="U118" s="181">
        <f t="shared" si="165"/>
        <v>0</v>
      </c>
      <c r="V118" s="27">
        <f>V119</f>
        <v>570</v>
      </c>
      <c r="W118" s="27">
        <f t="shared" si="165"/>
        <v>0</v>
      </c>
      <c r="X118" s="27">
        <f t="shared" si="165"/>
        <v>570</v>
      </c>
      <c r="Y118" s="72">
        <f t="shared" si="165"/>
        <v>0</v>
      </c>
      <c r="Z118" s="181">
        <f t="shared" si="165"/>
        <v>0</v>
      </c>
      <c r="AA118" s="181">
        <f t="shared" si="165"/>
        <v>0</v>
      </c>
      <c r="AB118" s="181">
        <f t="shared" si="165"/>
        <v>0</v>
      </c>
      <c r="AC118" s="181">
        <f t="shared" si="165"/>
        <v>0</v>
      </c>
      <c r="AD118" s="27">
        <f>AD119</f>
        <v>570</v>
      </c>
      <c r="AE118" s="27">
        <f t="shared" ref="AE118:AU121" si="166">AE119</f>
        <v>0</v>
      </c>
      <c r="AF118" s="27">
        <f t="shared" si="166"/>
        <v>570</v>
      </c>
      <c r="AG118" s="72">
        <f t="shared" si="166"/>
        <v>0</v>
      </c>
      <c r="AH118" s="181">
        <f t="shared" si="166"/>
        <v>0</v>
      </c>
      <c r="AI118" s="181">
        <f t="shared" si="166"/>
        <v>0</v>
      </c>
      <c r="AJ118" s="181">
        <f t="shared" si="166"/>
        <v>0</v>
      </c>
      <c r="AK118" s="181">
        <f t="shared" si="166"/>
        <v>0</v>
      </c>
      <c r="AL118" s="27">
        <f>AL119</f>
        <v>570</v>
      </c>
      <c r="AM118" s="27">
        <f t="shared" si="166"/>
        <v>0</v>
      </c>
      <c r="AN118" s="27">
        <f t="shared" si="166"/>
        <v>570</v>
      </c>
      <c r="AO118" s="72">
        <f t="shared" si="166"/>
        <v>0</v>
      </c>
      <c r="AP118" s="181">
        <f t="shared" si="166"/>
        <v>0</v>
      </c>
      <c r="AQ118" s="181">
        <f t="shared" si="166"/>
        <v>0</v>
      </c>
      <c r="AR118" s="181">
        <f t="shared" si="166"/>
        <v>0</v>
      </c>
      <c r="AS118" s="181">
        <f t="shared" si="166"/>
        <v>0</v>
      </c>
      <c r="AT118" s="27">
        <f>AT119</f>
        <v>570</v>
      </c>
      <c r="AU118" s="27">
        <f t="shared" si="166"/>
        <v>0</v>
      </c>
      <c r="AV118" s="27">
        <f t="shared" ref="AP118:AW121" si="167">AV119</f>
        <v>570</v>
      </c>
      <c r="AW118" s="72">
        <f t="shared" si="167"/>
        <v>0</v>
      </c>
    </row>
    <row r="119" spans="1:49" ht="16.5">
      <c r="A119" s="24" t="s">
        <v>76</v>
      </c>
      <c r="B119" s="43" t="s">
        <v>48</v>
      </c>
      <c r="C119" s="43" t="s">
        <v>71</v>
      </c>
      <c r="D119" s="43" t="s">
        <v>261</v>
      </c>
      <c r="E119" s="43"/>
      <c r="F119" s="27">
        <f>F120</f>
        <v>570</v>
      </c>
      <c r="G119" s="27">
        <f t="shared" si="164"/>
        <v>0</v>
      </c>
      <c r="H119" s="27">
        <f t="shared" si="164"/>
        <v>570</v>
      </c>
      <c r="I119" s="27">
        <f t="shared" si="164"/>
        <v>0</v>
      </c>
      <c r="J119" s="27">
        <f t="shared" si="164"/>
        <v>0</v>
      </c>
      <c r="K119" s="27">
        <f t="shared" si="164"/>
        <v>0</v>
      </c>
      <c r="L119" s="27">
        <f t="shared" si="164"/>
        <v>0</v>
      </c>
      <c r="M119" s="27">
        <f t="shared" si="164"/>
        <v>0</v>
      </c>
      <c r="N119" s="27">
        <f>N120</f>
        <v>570</v>
      </c>
      <c r="O119" s="27">
        <f t="shared" si="165"/>
        <v>0</v>
      </c>
      <c r="P119" s="27">
        <f t="shared" si="165"/>
        <v>570</v>
      </c>
      <c r="Q119" s="72">
        <f t="shared" si="165"/>
        <v>0</v>
      </c>
      <c r="R119" s="181">
        <f t="shared" si="165"/>
        <v>0</v>
      </c>
      <c r="S119" s="181">
        <f t="shared" si="165"/>
        <v>0</v>
      </c>
      <c r="T119" s="181">
        <f t="shared" si="165"/>
        <v>0</v>
      </c>
      <c r="U119" s="181">
        <f t="shared" si="165"/>
        <v>0</v>
      </c>
      <c r="V119" s="27">
        <f>V120</f>
        <v>570</v>
      </c>
      <c r="W119" s="27">
        <f t="shared" si="165"/>
        <v>0</v>
      </c>
      <c r="X119" s="27">
        <f t="shared" si="165"/>
        <v>570</v>
      </c>
      <c r="Y119" s="72">
        <f t="shared" si="165"/>
        <v>0</v>
      </c>
      <c r="Z119" s="181">
        <f t="shared" si="165"/>
        <v>0</v>
      </c>
      <c r="AA119" s="181">
        <f t="shared" si="165"/>
        <v>0</v>
      </c>
      <c r="AB119" s="181">
        <f t="shared" si="165"/>
        <v>0</v>
      </c>
      <c r="AC119" s="181">
        <f t="shared" si="165"/>
        <v>0</v>
      </c>
      <c r="AD119" s="27">
        <f>AD120</f>
        <v>570</v>
      </c>
      <c r="AE119" s="27">
        <f t="shared" si="166"/>
        <v>0</v>
      </c>
      <c r="AF119" s="27">
        <f t="shared" si="166"/>
        <v>570</v>
      </c>
      <c r="AG119" s="72">
        <f t="shared" si="166"/>
        <v>0</v>
      </c>
      <c r="AH119" s="181">
        <f t="shared" si="166"/>
        <v>0</v>
      </c>
      <c r="AI119" s="181">
        <f t="shared" si="166"/>
        <v>0</v>
      </c>
      <c r="AJ119" s="181">
        <f t="shared" si="166"/>
        <v>0</v>
      </c>
      <c r="AK119" s="181">
        <f t="shared" si="166"/>
        <v>0</v>
      </c>
      <c r="AL119" s="27">
        <f>AL120</f>
        <v>570</v>
      </c>
      <c r="AM119" s="27">
        <f t="shared" si="166"/>
        <v>0</v>
      </c>
      <c r="AN119" s="27">
        <f t="shared" si="166"/>
        <v>570</v>
      </c>
      <c r="AO119" s="72">
        <f t="shared" si="166"/>
        <v>0</v>
      </c>
      <c r="AP119" s="181">
        <f t="shared" si="167"/>
        <v>0</v>
      </c>
      <c r="AQ119" s="181">
        <f t="shared" si="167"/>
        <v>0</v>
      </c>
      <c r="AR119" s="181">
        <f t="shared" si="167"/>
        <v>0</v>
      </c>
      <c r="AS119" s="181">
        <f t="shared" si="167"/>
        <v>0</v>
      </c>
      <c r="AT119" s="27">
        <f>AT120</f>
        <v>570</v>
      </c>
      <c r="AU119" s="27">
        <f t="shared" si="167"/>
        <v>0</v>
      </c>
      <c r="AV119" s="27">
        <f t="shared" si="167"/>
        <v>570</v>
      </c>
      <c r="AW119" s="72">
        <f t="shared" si="167"/>
        <v>0</v>
      </c>
    </row>
    <row r="120" spans="1:49" ht="33">
      <c r="A120" s="24" t="s">
        <v>94</v>
      </c>
      <c r="B120" s="43" t="s">
        <v>48</v>
      </c>
      <c r="C120" s="43" t="s">
        <v>71</v>
      </c>
      <c r="D120" s="43" t="s">
        <v>658</v>
      </c>
      <c r="E120" s="43"/>
      <c r="F120" s="27">
        <f>F121</f>
        <v>570</v>
      </c>
      <c r="G120" s="27">
        <f t="shared" si="164"/>
        <v>0</v>
      </c>
      <c r="H120" s="27">
        <f t="shared" si="164"/>
        <v>570</v>
      </c>
      <c r="I120" s="27">
        <f t="shared" si="164"/>
        <v>0</v>
      </c>
      <c r="J120" s="27">
        <f t="shared" si="164"/>
        <v>0</v>
      </c>
      <c r="K120" s="27">
        <f t="shared" si="164"/>
        <v>0</v>
      </c>
      <c r="L120" s="27">
        <f t="shared" si="164"/>
        <v>0</v>
      </c>
      <c r="M120" s="27">
        <f t="shared" si="164"/>
        <v>0</v>
      </c>
      <c r="N120" s="27">
        <f>N121</f>
        <v>570</v>
      </c>
      <c r="O120" s="27">
        <f t="shared" si="165"/>
        <v>0</v>
      </c>
      <c r="P120" s="27">
        <f t="shared" si="165"/>
        <v>570</v>
      </c>
      <c r="Q120" s="72">
        <f t="shared" si="165"/>
        <v>0</v>
      </c>
      <c r="R120" s="181">
        <f t="shared" si="165"/>
        <v>0</v>
      </c>
      <c r="S120" s="181">
        <f t="shared" si="165"/>
        <v>0</v>
      </c>
      <c r="T120" s="181">
        <f t="shared" si="165"/>
        <v>0</v>
      </c>
      <c r="U120" s="181">
        <f t="shared" si="165"/>
        <v>0</v>
      </c>
      <c r="V120" s="27">
        <f>V121</f>
        <v>570</v>
      </c>
      <c r="W120" s="27">
        <f t="shared" si="165"/>
        <v>0</v>
      </c>
      <c r="X120" s="27">
        <f t="shared" si="165"/>
        <v>570</v>
      </c>
      <c r="Y120" s="72">
        <f t="shared" si="165"/>
        <v>0</v>
      </c>
      <c r="Z120" s="181">
        <f t="shared" si="165"/>
        <v>0</v>
      </c>
      <c r="AA120" s="181">
        <f t="shared" si="165"/>
        <v>0</v>
      </c>
      <c r="AB120" s="181">
        <f t="shared" si="165"/>
        <v>0</v>
      </c>
      <c r="AC120" s="181">
        <f t="shared" si="165"/>
        <v>0</v>
      </c>
      <c r="AD120" s="27">
        <f>AD121</f>
        <v>570</v>
      </c>
      <c r="AE120" s="27">
        <f t="shared" si="166"/>
        <v>0</v>
      </c>
      <c r="AF120" s="27">
        <f t="shared" si="166"/>
        <v>570</v>
      </c>
      <c r="AG120" s="72">
        <f t="shared" si="166"/>
        <v>0</v>
      </c>
      <c r="AH120" s="181">
        <f t="shared" si="166"/>
        <v>0</v>
      </c>
      <c r="AI120" s="181">
        <f t="shared" si="166"/>
        <v>0</v>
      </c>
      <c r="AJ120" s="181">
        <f t="shared" si="166"/>
        <v>0</v>
      </c>
      <c r="AK120" s="181">
        <f t="shared" si="166"/>
        <v>0</v>
      </c>
      <c r="AL120" s="27">
        <f>AL121</f>
        <v>570</v>
      </c>
      <c r="AM120" s="27">
        <f t="shared" si="166"/>
        <v>0</v>
      </c>
      <c r="AN120" s="27">
        <f t="shared" si="166"/>
        <v>570</v>
      </c>
      <c r="AO120" s="72">
        <f t="shared" si="166"/>
        <v>0</v>
      </c>
      <c r="AP120" s="181">
        <f t="shared" si="167"/>
        <v>0</v>
      </c>
      <c r="AQ120" s="181">
        <f t="shared" si="167"/>
        <v>0</v>
      </c>
      <c r="AR120" s="181">
        <f t="shared" si="167"/>
        <v>0</v>
      </c>
      <c r="AS120" s="181">
        <f t="shared" si="167"/>
        <v>0</v>
      </c>
      <c r="AT120" s="27">
        <f>AT121</f>
        <v>570</v>
      </c>
      <c r="AU120" s="27">
        <f t="shared" si="167"/>
        <v>0</v>
      </c>
      <c r="AV120" s="27">
        <f t="shared" si="167"/>
        <v>570</v>
      </c>
      <c r="AW120" s="72">
        <f t="shared" si="167"/>
        <v>0</v>
      </c>
    </row>
    <row r="121" spans="1:49" ht="33">
      <c r="A121" s="24" t="s">
        <v>345</v>
      </c>
      <c r="B121" s="43" t="s">
        <v>48</v>
      </c>
      <c r="C121" s="43" t="s">
        <v>71</v>
      </c>
      <c r="D121" s="43" t="s">
        <v>658</v>
      </c>
      <c r="E121" s="43" t="s">
        <v>78</v>
      </c>
      <c r="F121" s="27">
        <f>F122</f>
        <v>570</v>
      </c>
      <c r="G121" s="27">
        <f t="shared" si="164"/>
        <v>0</v>
      </c>
      <c r="H121" s="27">
        <f t="shared" si="164"/>
        <v>570</v>
      </c>
      <c r="I121" s="27">
        <f t="shared" si="164"/>
        <v>0</v>
      </c>
      <c r="J121" s="27">
        <f t="shared" si="164"/>
        <v>0</v>
      </c>
      <c r="K121" s="27">
        <f t="shared" si="164"/>
        <v>0</v>
      </c>
      <c r="L121" s="27">
        <f t="shared" si="164"/>
        <v>0</v>
      </c>
      <c r="M121" s="27">
        <f t="shared" si="164"/>
        <v>0</v>
      </c>
      <c r="N121" s="27">
        <f>N122</f>
        <v>570</v>
      </c>
      <c r="O121" s="27">
        <f t="shared" si="165"/>
        <v>0</v>
      </c>
      <c r="P121" s="27">
        <f t="shared" si="165"/>
        <v>570</v>
      </c>
      <c r="Q121" s="72">
        <f t="shared" si="165"/>
        <v>0</v>
      </c>
      <c r="R121" s="181">
        <f t="shared" si="165"/>
        <v>0</v>
      </c>
      <c r="S121" s="181">
        <f t="shared" si="165"/>
        <v>0</v>
      </c>
      <c r="T121" s="181">
        <f t="shared" si="165"/>
        <v>0</v>
      </c>
      <c r="U121" s="181">
        <f t="shared" si="165"/>
        <v>0</v>
      </c>
      <c r="V121" s="27">
        <f>V122</f>
        <v>570</v>
      </c>
      <c r="W121" s="27">
        <f t="shared" si="165"/>
        <v>0</v>
      </c>
      <c r="X121" s="27">
        <f t="shared" si="165"/>
        <v>570</v>
      </c>
      <c r="Y121" s="72">
        <f t="shared" si="165"/>
        <v>0</v>
      </c>
      <c r="Z121" s="181">
        <f t="shared" si="165"/>
        <v>0</v>
      </c>
      <c r="AA121" s="181">
        <f t="shared" si="165"/>
        <v>0</v>
      </c>
      <c r="AB121" s="181">
        <f t="shared" si="165"/>
        <v>0</v>
      </c>
      <c r="AC121" s="181">
        <f t="shared" si="165"/>
        <v>0</v>
      </c>
      <c r="AD121" s="27">
        <f>AD122</f>
        <v>570</v>
      </c>
      <c r="AE121" s="27">
        <f t="shared" si="166"/>
        <v>0</v>
      </c>
      <c r="AF121" s="27">
        <f t="shared" si="166"/>
        <v>570</v>
      </c>
      <c r="AG121" s="72">
        <f t="shared" si="166"/>
        <v>0</v>
      </c>
      <c r="AH121" s="181">
        <f t="shared" si="166"/>
        <v>0</v>
      </c>
      <c r="AI121" s="181">
        <f t="shared" si="166"/>
        <v>0</v>
      </c>
      <c r="AJ121" s="181">
        <f t="shared" si="166"/>
        <v>0</v>
      </c>
      <c r="AK121" s="181">
        <f t="shared" si="166"/>
        <v>0</v>
      </c>
      <c r="AL121" s="27">
        <f>AL122</f>
        <v>570</v>
      </c>
      <c r="AM121" s="27">
        <f t="shared" si="166"/>
        <v>0</v>
      </c>
      <c r="AN121" s="27">
        <f t="shared" si="166"/>
        <v>570</v>
      </c>
      <c r="AO121" s="72">
        <f t="shared" si="166"/>
        <v>0</v>
      </c>
      <c r="AP121" s="181">
        <f t="shared" si="167"/>
        <v>0</v>
      </c>
      <c r="AQ121" s="181">
        <f t="shared" si="167"/>
        <v>0</v>
      </c>
      <c r="AR121" s="181">
        <f t="shared" si="167"/>
        <v>0</v>
      </c>
      <c r="AS121" s="181">
        <f t="shared" si="167"/>
        <v>0</v>
      </c>
      <c r="AT121" s="27">
        <f>AT122</f>
        <v>570</v>
      </c>
      <c r="AU121" s="27">
        <f t="shared" si="167"/>
        <v>0</v>
      </c>
      <c r="AV121" s="27">
        <f t="shared" si="167"/>
        <v>570</v>
      </c>
      <c r="AW121" s="72">
        <f t="shared" si="167"/>
        <v>0</v>
      </c>
    </row>
    <row r="122" spans="1:49" ht="49.5">
      <c r="A122" s="24" t="s">
        <v>161</v>
      </c>
      <c r="B122" s="43" t="s">
        <v>48</v>
      </c>
      <c r="C122" s="43" t="s">
        <v>71</v>
      </c>
      <c r="D122" s="43" t="s">
        <v>658</v>
      </c>
      <c r="E122" s="43" t="s">
        <v>160</v>
      </c>
      <c r="F122" s="27">
        <v>570</v>
      </c>
      <c r="G122" s="27"/>
      <c r="H122" s="27">
        <v>570</v>
      </c>
      <c r="I122" s="72"/>
      <c r="J122" s="18"/>
      <c r="K122" s="18"/>
      <c r="L122" s="18"/>
      <c r="M122" s="18"/>
      <c r="N122" s="27">
        <f>F122+J122+K122</f>
        <v>570</v>
      </c>
      <c r="O122" s="27">
        <f>G122+K122</f>
        <v>0</v>
      </c>
      <c r="P122" s="27">
        <f>H122+L122+M122</f>
        <v>570</v>
      </c>
      <c r="Q122" s="72">
        <f>I122+M122</f>
        <v>0</v>
      </c>
      <c r="R122" s="175"/>
      <c r="S122" s="175"/>
      <c r="T122" s="175"/>
      <c r="U122" s="175"/>
      <c r="V122" s="27">
        <f>N122+R122+S122</f>
        <v>570</v>
      </c>
      <c r="W122" s="27">
        <f>O122+S122</f>
        <v>0</v>
      </c>
      <c r="X122" s="27">
        <f>P122+T122+U122</f>
        <v>570</v>
      </c>
      <c r="Y122" s="72">
        <f>Q122+U122</f>
        <v>0</v>
      </c>
      <c r="Z122" s="175"/>
      <c r="AA122" s="175"/>
      <c r="AB122" s="175"/>
      <c r="AC122" s="175"/>
      <c r="AD122" s="27">
        <f>V122+Z122+AA122</f>
        <v>570</v>
      </c>
      <c r="AE122" s="27">
        <f>W122+AA122</f>
        <v>0</v>
      </c>
      <c r="AF122" s="27">
        <f>X122+AB122+AC122</f>
        <v>570</v>
      </c>
      <c r="AG122" s="72">
        <f>Y122+AC122</f>
        <v>0</v>
      </c>
      <c r="AH122" s="175"/>
      <c r="AI122" s="175"/>
      <c r="AJ122" s="175"/>
      <c r="AK122" s="175"/>
      <c r="AL122" s="27">
        <f>AD122+AH122+AI122</f>
        <v>570</v>
      </c>
      <c r="AM122" s="27">
        <f>AE122+AI122</f>
        <v>0</v>
      </c>
      <c r="AN122" s="27">
        <f>AF122+AJ122+AK122</f>
        <v>570</v>
      </c>
      <c r="AO122" s="72">
        <f>AG122+AK122</f>
        <v>0</v>
      </c>
      <c r="AP122" s="175"/>
      <c r="AQ122" s="175"/>
      <c r="AR122" s="175"/>
      <c r="AS122" s="175"/>
      <c r="AT122" s="27">
        <f>AL122+AP122+AQ122</f>
        <v>570</v>
      </c>
      <c r="AU122" s="27">
        <f>AM122+AQ122</f>
        <v>0</v>
      </c>
      <c r="AV122" s="27">
        <f>AN122+AR122+AS122</f>
        <v>570</v>
      </c>
      <c r="AW122" s="72">
        <f>AO122+AS122</f>
        <v>0</v>
      </c>
    </row>
    <row r="123" spans="1:49" ht="66">
      <c r="A123" s="119" t="s">
        <v>374</v>
      </c>
      <c r="B123" s="124" t="s">
        <v>48</v>
      </c>
      <c r="C123" s="124" t="s">
        <v>71</v>
      </c>
      <c r="D123" s="124" t="s">
        <v>214</v>
      </c>
      <c r="E123" s="43"/>
      <c r="F123" s="122">
        <f t="shared" ref="F123:I123" si="168">F124+F128</f>
        <v>0</v>
      </c>
      <c r="G123" s="122">
        <f t="shared" si="168"/>
        <v>0</v>
      </c>
      <c r="H123" s="122">
        <f t="shared" si="168"/>
        <v>0</v>
      </c>
      <c r="I123" s="123">
        <f t="shared" si="168"/>
        <v>0</v>
      </c>
      <c r="J123" s="18"/>
      <c r="K123" s="18"/>
      <c r="L123" s="18"/>
      <c r="M123" s="18"/>
      <c r="N123" s="122">
        <f t="shared" ref="N123:Q123" si="169">N124+N128</f>
        <v>0</v>
      </c>
      <c r="O123" s="122">
        <f t="shared" si="169"/>
        <v>0</v>
      </c>
      <c r="P123" s="122">
        <f t="shared" si="169"/>
        <v>0</v>
      </c>
      <c r="Q123" s="123">
        <f t="shared" si="169"/>
        <v>0</v>
      </c>
      <c r="R123" s="175"/>
      <c r="S123" s="175"/>
      <c r="T123" s="175"/>
      <c r="U123" s="175"/>
      <c r="V123" s="122">
        <f t="shared" ref="V123:Y123" si="170">V124+V128</f>
        <v>0</v>
      </c>
      <c r="W123" s="122">
        <f t="shared" si="170"/>
        <v>0</v>
      </c>
      <c r="X123" s="122">
        <f t="shared" si="170"/>
        <v>0</v>
      </c>
      <c r="Y123" s="123">
        <f t="shared" si="170"/>
        <v>0</v>
      </c>
      <c r="Z123" s="175"/>
      <c r="AA123" s="175"/>
      <c r="AB123" s="175"/>
      <c r="AC123" s="175"/>
      <c r="AD123" s="122">
        <f t="shared" ref="AD123:AG123" si="171">AD124+AD128</f>
        <v>0</v>
      </c>
      <c r="AE123" s="122">
        <f t="shared" si="171"/>
        <v>0</v>
      </c>
      <c r="AF123" s="122">
        <f t="shared" si="171"/>
        <v>0</v>
      </c>
      <c r="AG123" s="123">
        <f t="shared" si="171"/>
        <v>0</v>
      </c>
      <c r="AH123" s="175"/>
      <c r="AI123" s="175"/>
      <c r="AJ123" s="175"/>
      <c r="AK123" s="175"/>
      <c r="AL123" s="122">
        <f t="shared" ref="AL123:AO123" si="172">AL124+AL128</f>
        <v>0</v>
      </c>
      <c r="AM123" s="122">
        <f t="shared" si="172"/>
        <v>0</v>
      </c>
      <c r="AN123" s="122">
        <f t="shared" si="172"/>
        <v>0</v>
      </c>
      <c r="AO123" s="123">
        <f t="shared" si="172"/>
        <v>0</v>
      </c>
      <c r="AP123" s="175"/>
      <c r="AQ123" s="175"/>
      <c r="AR123" s="175"/>
      <c r="AS123" s="175"/>
      <c r="AT123" s="122">
        <f t="shared" ref="AT123:AW123" si="173">AT124+AT128</f>
        <v>0</v>
      </c>
      <c r="AU123" s="122">
        <f t="shared" si="173"/>
        <v>0</v>
      </c>
      <c r="AV123" s="122">
        <f t="shared" si="173"/>
        <v>0</v>
      </c>
      <c r="AW123" s="123">
        <f t="shared" si="173"/>
        <v>0</v>
      </c>
    </row>
    <row r="124" spans="1:49" ht="33">
      <c r="A124" s="125" t="s">
        <v>200</v>
      </c>
      <c r="B124" s="124" t="s">
        <v>48</v>
      </c>
      <c r="C124" s="124" t="s">
        <v>71</v>
      </c>
      <c r="D124" s="124" t="s">
        <v>277</v>
      </c>
      <c r="E124" s="43"/>
      <c r="F124" s="122">
        <f t="shared" ref="F124:I126" si="174">F125</f>
        <v>0</v>
      </c>
      <c r="G124" s="122">
        <f t="shared" si="174"/>
        <v>0</v>
      </c>
      <c r="H124" s="122">
        <f t="shared" si="174"/>
        <v>0</v>
      </c>
      <c r="I124" s="123">
        <f t="shared" si="174"/>
        <v>0</v>
      </c>
      <c r="J124" s="18"/>
      <c r="K124" s="18"/>
      <c r="L124" s="18"/>
      <c r="M124" s="18"/>
      <c r="N124" s="122">
        <f t="shared" ref="N124:Q126" si="175">N125</f>
        <v>0</v>
      </c>
      <c r="O124" s="122">
        <f t="shared" si="175"/>
        <v>0</v>
      </c>
      <c r="P124" s="122">
        <f t="shared" si="175"/>
        <v>0</v>
      </c>
      <c r="Q124" s="123">
        <f t="shared" si="175"/>
        <v>0</v>
      </c>
      <c r="R124" s="175"/>
      <c r="S124" s="175"/>
      <c r="T124" s="175"/>
      <c r="U124" s="175"/>
      <c r="V124" s="122">
        <f t="shared" ref="V124:Y126" si="176">V125</f>
        <v>0</v>
      </c>
      <c r="W124" s="122">
        <f t="shared" si="176"/>
        <v>0</v>
      </c>
      <c r="X124" s="122">
        <f t="shared" si="176"/>
        <v>0</v>
      </c>
      <c r="Y124" s="123">
        <f t="shared" si="176"/>
        <v>0</v>
      </c>
      <c r="Z124" s="175"/>
      <c r="AA124" s="175"/>
      <c r="AB124" s="175"/>
      <c r="AC124" s="175"/>
      <c r="AD124" s="122">
        <f t="shared" ref="AD124:AG126" si="177">AD125</f>
        <v>0</v>
      </c>
      <c r="AE124" s="122">
        <f t="shared" si="177"/>
        <v>0</v>
      </c>
      <c r="AF124" s="122">
        <f t="shared" si="177"/>
        <v>0</v>
      </c>
      <c r="AG124" s="123">
        <f t="shared" si="177"/>
        <v>0</v>
      </c>
      <c r="AH124" s="175"/>
      <c r="AI124" s="175"/>
      <c r="AJ124" s="175"/>
      <c r="AK124" s="175"/>
      <c r="AL124" s="122">
        <f t="shared" ref="AL124:AO126" si="178">AL125</f>
        <v>0</v>
      </c>
      <c r="AM124" s="122">
        <f t="shared" si="178"/>
        <v>0</v>
      </c>
      <c r="AN124" s="122">
        <f t="shared" si="178"/>
        <v>0</v>
      </c>
      <c r="AO124" s="123">
        <f t="shared" si="178"/>
        <v>0</v>
      </c>
      <c r="AP124" s="175"/>
      <c r="AQ124" s="175"/>
      <c r="AR124" s="175"/>
      <c r="AS124" s="175"/>
      <c r="AT124" s="122">
        <f t="shared" ref="AT124:AW126" si="179">AT125</f>
        <v>0</v>
      </c>
      <c r="AU124" s="122">
        <f t="shared" si="179"/>
        <v>0</v>
      </c>
      <c r="AV124" s="122">
        <f t="shared" si="179"/>
        <v>0</v>
      </c>
      <c r="AW124" s="123">
        <f t="shared" si="179"/>
        <v>0</v>
      </c>
    </row>
    <row r="125" spans="1:49" ht="33">
      <c r="A125" s="126" t="s">
        <v>137</v>
      </c>
      <c r="B125" s="124" t="s">
        <v>48</v>
      </c>
      <c r="C125" s="124" t="s">
        <v>71</v>
      </c>
      <c r="D125" s="124" t="s">
        <v>278</v>
      </c>
      <c r="E125" s="43"/>
      <c r="F125" s="122">
        <f t="shared" si="174"/>
        <v>0</v>
      </c>
      <c r="G125" s="122">
        <f t="shared" si="174"/>
        <v>0</v>
      </c>
      <c r="H125" s="122">
        <f t="shared" si="174"/>
        <v>0</v>
      </c>
      <c r="I125" s="123">
        <f t="shared" si="174"/>
        <v>0</v>
      </c>
      <c r="J125" s="18"/>
      <c r="K125" s="18"/>
      <c r="L125" s="18"/>
      <c r="M125" s="18"/>
      <c r="N125" s="122">
        <f t="shared" si="175"/>
        <v>0</v>
      </c>
      <c r="O125" s="122">
        <f t="shared" si="175"/>
        <v>0</v>
      </c>
      <c r="P125" s="122">
        <f t="shared" si="175"/>
        <v>0</v>
      </c>
      <c r="Q125" s="123">
        <f t="shared" si="175"/>
        <v>0</v>
      </c>
      <c r="R125" s="175"/>
      <c r="S125" s="175"/>
      <c r="T125" s="175"/>
      <c r="U125" s="175"/>
      <c r="V125" s="122">
        <f t="shared" si="176"/>
        <v>0</v>
      </c>
      <c r="W125" s="122">
        <f t="shared" si="176"/>
        <v>0</v>
      </c>
      <c r="X125" s="122">
        <f t="shared" si="176"/>
        <v>0</v>
      </c>
      <c r="Y125" s="123">
        <f t="shared" si="176"/>
        <v>0</v>
      </c>
      <c r="Z125" s="175"/>
      <c r="AA125" s="175"/>
      <c r="AB125" s="175"/>
      <c r="AC125" s="175"/>
      <c r="AD125" s="122">
        <f t="shared" si="177"/>
        <v>0</v>
      </c>
      <c r="AE125" s="122">
        <f t="shared" si="177"/>
        <v>0</v>
      </c>
      <c r="AF125" s="122">
        <f t="shared" si="177"/>
        <v>0</v>
      </c>
      <c r="AG125" s="123">
        <f t="shared" si="177"/>
        <v>0</v>
      </c>
      <c r="AH125" s="175"/>
      <c r="AI125" s="175"/>
      <c r="AJ125" s="175"/>
      <c r="AK125" s="175"/>
      <c r="AL125" s="122">
        <f t="shared" si="178"/>
        <v>0</v>
      </c>
      <c r="AM125" s="122">
        <f t="shared" si="178"/>
        <v>0</v>
      </c>
      <c r="AN125" s="122">
        <f t="shared" si="178"/>
        <v>0</v>
      </c>
      <c r="AO125" s="123">
        <f t="shared" si="178"/>
        <v>0</v>
      </c>
      <c r="AP125" s="175"/>
      <c r="AQ125" s="175"/>
      <c r="AR125" s="175"/>
      <c r="AS125" s="175"/>
      <c r="AT125" s="122">
        <f t="shared" si="179"/>
        <v>0</v>
      </c>
      <c r="AU125" s="122">
        <f t="shared" si="179"/>
        <v>0</v>
      </c>
      <c r="AV125" s="122">
        <f t="shared" si="179"/>
        <v>0</v>
      </c>
      <c r="AW125" s="123">
        <f t="shared" si="179"/>
        <v>0</v>
      </c>
    </row>
    <row r="126" spans="1:49" ht="33">
      <c r="A126" s="119" t="s">
        <v>81</v>
      </c>
      <c r="B126" s="124" t="s">
        <v>48</v>
      </c>
      <c r="C126" s="124" t="s">
        <v>71</v>
      </c>
      <c r="D126" s="124" t="s">
        <v>278</v>
      </c>
      <c r="E126" s="43" t="s">
        <v>82</v>
      </c>
      <c r="F126" s="122">
        <f t="shared" si="174"/>
        <v>0</v>
      </c>
      <c r="G126" s="122">
        <f t="shared" si="174"/>
        <v>0</v>
      </c>
      <c r="H126" s="122">
        <f t="shared" si="174"/>
        <v>0</v>
      </c>
      <c r="I126" s="123">
        <f t="shared" si="174"/>
        <v>0</v>
      </c>
      <c r="J126" s="18"/>
      <c r="K126" s="18"/>
      <c r="L126" s="18"/>
      <c r="M126" s="18"/>
      <c r="N126" s="122">
        <f t="shared" si="175"/>
        <v>0</v>
      </c>
      <c r="O126" s="122">
        <f t="shared" si="175"/>
        <v>0</v>
      </c>
      <c r="P126" s="122">
        <f t="shared" si="175"/>
        <v>0</v>
      </c>
      <c r="Q126" s="123">
        <f t="shared" si="175"/>
        <v>0</v>
      </c>
      <c r="R126" s="175"/>
      <c r="S126" s="175"/>
      <c r="T126" s="175"/>
      <c r="U126" s="175"/>
      <c r="V126" s="122">
        <f t="shared" si="176"/>
        <v>0</v>
      </c>
      <c r="W126" s="122">
        <f t="shared" si="176"/>
        <v>0</v>
      </c>
      <c r="X126" s="122">
        <f t="shared" si="176"/>
        <v>0</v>
      </c>
      <c r="Y126" s="123">
        <f t="shared" si="176"/>
        <v>0</v>
      </c>
      <c r="Z126" s="175"/>
      <c r="AA126" s="175"/>
      <c r="AB126" s="175"/>
      <c r="AC126" s="175"/>
      <c r="AD126" s="122">
        <f t="shared" si="177"/>
        <v>0</v>
      </c>
      <c r="AE126" s="122">
        <f t="shared" si="177"/>
        <v>0</v>
      </c>
      <c r="AF126" s="122">
        <f t="shared" si="177"/>
        <v>0</v>
      </c>
      <c r="AG126" s="123">
        <f t="shared" si="177"/>
        <v>0</v>
      </c>
      <c r="AH126" s="175"/>
      <c r="AI126" s="175"/>
      <c r="AJ126" s="175"/>
      <c r="AK126" s="175"/>
      <c r="AL126" s="122">
        <f t="shared" si="178"/>
        <v>0</v>
      </c>
      <c r="AM126" s="122">
        <f t="shared" si="178"/>
        <v>0</v>
      </c>
      <c r="AN126" s="122">
        <f t="shared" si="178"/>
        <v>0</v>
      </c>
      <c r="AO126" s="123">
        <f t="shared" si="178"/>
        <v>0</v>
      </c>
      <c r="AP126" s="175"/>
      <c r="AQ126" s="175"/>
      <c r="AR126" s="175"/>
      <c r="AS126" s="175"/>
      <c r="AT126" s="122">
        <f t="shared" si="179"/>
        <v>0</v>
      </c>
      <c r="AU126" s="122">
        <f t="shared" si="179"/>
        <v>0</v>
      </c>
      <c r="AV126" s="122">
        <f t="shared" si="179"/>
        <v>0</v>
      </c>
      <c r="AW126" s="123">
        <f t="shared" si="179"/>
        <v>0</v>
      </c>
    </row>
    <row r="127" spans="1:49" ht="16.5">
      <c r="A127" s="119" t="s">
        <v>179</v>
      </c>
      <c r="B127" s="124" t="s">
        <v>48</v>
      </c>
      <c r="C127" s="124" t="s">
        <v>71</v>
      </c>
      <c r="D127" s="124" t="s">
        <v>278</v>
      </c>
      <c r="E127" s="43" t="s">
        <v>178</v>
      </c>
      <c r="F127" s="122"/>
      <c r="G127" s="122"/>
      <c r="H127" s="122"/>
      <c r="I127" s="123"/>
      <c r="J127" s="18"/>
      <c r="K127" s="18"/>
      <c r="L127" s="18"/>
      <c r="M127" s="18"/>
      <c r="N127" s="122"/>
      <c r="O127" s="122"/>
      <c r="P127" s="122"/>
      <c r="Q127" s="123"/>
      <c r="R127" s="175"/>
      <c r="S127" s="175"/>
      <c r="T127" s="175"/>
      <c r="U127" s="175"/>
      <c r="V127" s="122"/>
      <c r="W127" s="122"/>
      <c r="X127" s="122"/>
      <c r="Y127" s="123"/>
      <c r="Z127" s="175"/>
      <c r="AA127" s="175"/>
      <c r="AB127" s="175"/>
      <c r="AC127" s="175"/>
      <c r="AD127" s="122"/>
      <c r="AE127" s="122"/>
      <c r="AF127" s="122"/>
      <c r="AG127" s="123"/>
      <c r="AH127" s="175"/>
      <c r="AI127" s="175"/>
      <c r="AJ127" s="175"/>
      <c r="AK127" s="175"/>
      <c r="AL127" s="122"/>
      <c r="AM127" s="122"/>
      <c r="AN127" s="122"/>
      <c r="AO127" s="123"/>
      <c r="AP127" s="175"/>
      <c r="AQ127" s="175"/>
      <c r="AR127" s="175"/>
      <c r="AS127" s="175"/>
      <c r="AT127" s="122"/>
      <c r="AU127" s="122"/>
      <c r="AV127" s="122"/>
      <c r="AW127" s="123"/>
    </row>
    <row r="128" spans="1:49" ht="16.5">
      <c r="A128" s="119" t="s">
        <v>76</v>
      </c>
      <c r="B128" s="124" t="s">
        <v>48</v>
      </c>
      <c r="C128" s="124" t="s">
        <v>71</v>
      </c>
      <c r="D128" s="124" t="s">
        <v>215</v>
      </c>
      <c r="E128" s="43"/>
      <c r="F128" s="122">
        <f t="shared" ref="F128:I128" si="180">F129+F134</f>
        <v>0</v>
      </c>
      <c r="G128" s="122">
        <f t="shared" si="180"/>
        <v>0</v>
      </c>
      <c r="H128" s="122">
        <f t="shared" si="180"/>
        <v>0</v>
      </c>
      <c r="I128" s="123">
        <f t="shared" si="180"/>
        <v>0</v>
      </c>
      <c r="J128" s="18"/>
      <c r="K128" s="18"/>
      <c r="L128" s="18"/>
      <c r="M128" s="18"/>
      <c r="N128" s="122">
        <f t="shared" ref="N128:Q128" si="181">N129+N134</f>
        <v>0</v>
      </c>
      <c r="O128" s="122">
        <f t="shared" si="181"/>
        <v>0</v>
      </c>
      <c r="P128" s="122">
        <f t="shared" si="181"/>
        <v>0</v>
      </c>
      <c r="Q128" s="123">
        <f t="shared" si="181"/>
        <v>0</v>
      </c>
      <c r="R128" s="175"/>
      <c r="S128" s="175"/>
      <c r="T128" s="175"/>
      <c r="U128" s="175"/>
      <c r="V128" s="122">
        <f t="shared" ref="V128:Y128" si="182">V129+V134</f>
        <v>0</v>
      </c>
      <c r="W128" s="122">
        <f t="shared" si="182"/>
        <v>0</v>
      </c>
      <c r="X128" s="122">
        <f t="shared" si="182"/>
        <v>0</v>
      </c>
      <c r="Y128" s="123">
        <f t="shared" si="182"/>
        <v>0</v>
      </c>
      <c r="Z128" s="175"/>
      <c r="AA128" s="175"/>
      <c r="AB128" s="175"/>
      <c r="AC128" s="175"/>
      <c r="AD128" s="122">
        <f t="shared" ref="AD128:AG128" si="183">AD129+AD134</f>
        <v>0</v>
      </c>
      <c r="AE128" s="122">
        <f t="shared" si="183"/>
        <v>0</v>
      </c>
      <c r="AF128" s="122">
        <f t="shared" si="183"/>
        <v>0</v>
      </c>
      <c r="AG128" s="123">
        <f t="shared" si="183"/>
        <v>0</v>
      </c>
      <c r="AH128" s="175"/>
      <c r="AI128" s="175"/>
      <c r="AJ128" s="175"/>
      <c r="AK128" s="175"/>
      <c r="AL128" s="122">
        <f t="shared" ref="AL128:AO128" si="184">AL129+AL134</f>
        <v>0</v>
      </c>
      <c r="AM128" s="122">
        <f t="shared" si="184"/>
        <v>0</v>
      </c>
      <c r="AN128" s="122">
        <f t="shared" si="184"/>
        <v>0</v>
      </c>
      <c r="AO128" s="123">
        <f t="shared" si="184"/>
        <v>0</v>
      </c>
      <c r="AP128" s="175"/>
      <c r="AQ128" s="175"/>
      <c r="AR128" s="175"/>
      <c r="AS128" s="175"/>
      <c r="AT128" s="122">
        <f t="shared" ref="AT128:AW128" si="185">AT129+AT134</f>
        <v>0</v>
      </c>
      <c r="AU128" s="122">
        <f t="shared" si="185"/>
        <v>0</v>
      </c>
      <c r="AV128" s="122">
        <f t="shared" si="185"/>
        <v>0</v>
      </c>
      <c r="AW128" s="123">
        <f t="shared" si="185"/>
        <v>0</v>
      </c>
    </row>
    <row r="129" spans="1:49" ht="33">
      <c r="A129" s="126" t="s">
        <v>138</v>
      </c>
      <c r="B129" s="124" t="s">
        <v>48</v>
      </c>
      <c r="C129" s="124" t="s">
        <v>71</v>
      </c>
      <c r="D129" s="124" t="s">
        <v>216</v>
      </c>
      <c r="E129" s="43"/>
      <c r="F129" s="122">
        <f t="shared" ref="F129:I129" si="186">F130+F132</f>
        <v>0</v>
      </c>
      <c r="G129" s="122">
        <f t="shared" si="186"/>
        <v>0</v>
      </c>
      <c r="H129" s="122">
        <f t="shared" si="186"/>
        <v>0</v>
      </c>
      <c r="I129" s="123">
        <f t="shared" si="186"/>
        <v>0</v>
      </c>
      <c r="J129" s="18"/>
      <c r="K129" s="18"/>
      <c r="L129" s="18"/>
      <c r="M129" s="18"/>
      <c r="N129" s="122">
        <f t="shared" ref="N129:Q129" si="187">N130+N132</f>
        <v>0</v>
      </c>
      <c r="O129" s="122">
        <f t="shared" si="187"/>
        <v>0</v>
      </c>
      <c r="P129" s="122">
        <f t="shared" si="187"/>
        <v>0</v>
      </c>
      <c r="Q129" s="123">
        <f t="shared" si="187"/>
        <v>0</v>
      </c>
      <c r="R129" s="175"/>
      <c r="S129" s="175"/>
      <c r="T129" s="175"/>
      <c r="U129" s="175"/>
      <c r="V129" s="122">
        <f t="shared" ref="V129:Y129" si="188">V130+V132</f>
        <v>0</v>
      </c>
      <c r="W129" s="122">
        <f t="shared" si="188"/>
        <v>0</v>
      </c>
      <c r="X129" s="122">
        <f t="shared" si="188"/>
        <v>0</v>
      </c>
      <c r="Y129" s="123">
        <f t="shared" si="188"/>
        <v>0</v>
      </c>
      <c r="Z129" s="175"/>
      <c r="AA129" s="175"/>
      <c r="AB129" s="175"/>
      <c r="AC129" s="175"/>
      <c r="AD129" s="122">
        <f t="shared" ref="AD129:AG129" si="189">AD130+AD132</f>
        <v>0</v>
      </c>
      <c r="AE129" s="122">
        <f t="shared" si="189"/>
        <v>0</v>
      </c>
      <c r="AF129" s="122">
        <f t="shared" si="189"/>
        <v>0</v>
      </c>
      <c r="AG129" s="123">
        <f t="shared" si="189"/>
        <v>0</v>
      </c>
      <c r="AH129" s="175"/>
      <c r="AI129" s="175"/>
      <c r="AJ129" s="175"/>
      <c r="AK129" s="175"/>
      <c r="AL129" s="122">
        <f t="shared" ref="AL129:AO129" si="190">AL130+AL132</f>
        <v>0</v>
      </c>
      <c r="AM129" s="122">
        <f t="shared" si="190"/>
        <v>0</v>
      </c>
      <c r="AN129" s="122">
        <f t="shared" si="190"/>
        <v>0</v>
      </c>
      <c r="AO129" s="123">
        <f t="shared" si="190"/>
        <v>0</v>
      </c>
      <c r="AP129" s="175"/>
      <c r="AQ129" s="175"/>
      <c r="AR129" s="175"/>
      <c r="AS129" s="175"/>
      <c r="AT129" s="122">
        <f t="shared" ref="AT129:AW129" si="191">AT130+AT132</f>
        <v>0</v>
      </c>
      <c r="AU129" s="122">
        <f t="shared" si="191"/>
        <v>0</v>
      </c>
      <c r="AV129" s="122">
        <f t="shared" si="191"/>
        <v>0</v>
      </c>
      <c r="AW129" s="123">
        <f t="shared" si="191"/>
        <v>0</v>
      </c>
    </row>
    <row r="130" spans="1:49" ht="33">
      <c r="A130" s="119" t="s">
        <v>345</v>
      </c>
      <c r="B130" s="124" t="s">
        <v>48</v>
      </c>
      <c r="C130" s="124" t="s">
        <v>71</v>
      </c>
      <c r="D130" s="124" t="s">
        <v>216</v>
      </c>
      <c r="E130" s="43" t="s">
        <v>78</v>
      </c>
      <c r="F130" s="122">
        <f t="shared" ref="F130:I130" si="192">F131</f>
        <v>0</v>
      </c>
      <c r="G130" s="122">
        <f t="shared" si="192"/>
        <v>0</v>
      </c>
      <c r="H130" s="122">
        <f t="shared" si="192"/>
        <v>0</v>
      </c>
      <c r="I130" s="123">
        <f t="shared" si="192"/>
        <v>0</v>
      </c>
      <c r="J130" s="18"/>
      <c r="K130" s="18"/>
      <c r="L130" s="18"/>
      <c r="M130" s="18"/>
      <c r="N130" s="122">
        <f t="shared" ref="N130:Q130" si="193">N131</f>
        <v>0</v>
      </c>
      <c r="O130" s="122">
        <f t="shared" si="193"/>
        <v>0</v>
      </c>
      <c r="P130" s="122">
        <f t="shared" si="193"/>
        <v>0</v>
      </c>
      <c r="Q130" s="123">
        <f t="shared" si="193"/>
        <v>0</v>
      </c>
      <c r="R130" s="175"/>
      <c r="S130" s="175"/>
      <c r="T130" s="175"/>
      <c r="U130" s="175"/>
      <c r="V130" s="122">
        <f t="shared" ref="V130:Y130" si="194">V131</f>
        <v>0</v>
      </c>
      <c r="W130" s="122">
        <f t="shared" si="194"/>
        <v>0</v>
      </c>
      <c r="X130" s="122">
        <f t="shared" si="194"/>
        <v>0</v>
      </c>
      <c r="Y130" s="123">
        <f t="shared" si="194"/>
        <v>0</v>
      </c>
      <c r="Z130" s="175"/>
      <c r="AA130" s="175"/>
      <c r="AB130" s="175"/>
      <c r="AC130" s="175"/>
      <c r="AD130" s="122">
        <f t="shared" ref="AD130:AG130" si="195">AD131</f>
        <v>0</v>
      </c>
      <c r="AE130" s="122">
        <f t="shared" si="195"/>
        <v>0</v>
      </c>
      <c r="AF130" s="122">
        <f t="shared" si="195"/>
        <v>0</v>
      </c>
      <c r="AG130" s="123">
        <f t="shared" si="195"/>
        <v>0</v>
      </c>
      <c r="AH130" s="175"/>
      <c r="AI130" s="175"/>
      <c r="AJ130" s="175"/>
      <c r="AK130" s="175"/>
      <c r="AL130" s="122">
        <f t="shared" ref="AL130:AO130" si="196">AL131</f>
        <v>0</v>
      </c>
      <c r="AM130" s="122">
        <f t="shared" si="196"/>
        <v>0</v>
      </c>
      <c r="AN130" s="122">
        <f t="shared" si="196"/>
        <v>0</v>
      </c>
      <c r="AO130" s="123">
        <f t="shared" si="196"/>
        <v>0</v>
      </c>
      <c r="AP130" s="175"/>
      <c r="AQ130" s="175"/>
      <c r="AR130" s="175"/>
      <c r="AS130" s="175"/>
      <c r="AT130" s="122">
        <f t="shared" ref="AT130:AW130" si="197">AT131</f>
        <v>0</v>
      </c>
      <c r="AU130" s="122">
        <f t="shared" si="197"/>
        <v>0</v>
      </c>
      <c r="AV130" s="122">
        <f t="shared" si="197"/>
        <v>0</v>
      </c>
      <c r="AW130" s="123">
        <f t="shared" si="197"/>
        <v>0</v>
      </c>
    </row>
    <row r="131" spans="1:49" ht="49.5">
      <c r="A131" s="126" t="s">
        <v>161</v>
      </c>
      <c r="B131" s="124" t="s">
        <v>48</v>
      </c>
      <c r="C131" s="124" t="s">
        <v>71</v>
      </c>
      <c r="D131" s="124" t="s">
        <v>216</v>
      </c>
      <c r="E131" s="43" t="s">
        <v>160</v>
      </c>
      <c r="F131" s="122"/>
      <c r="G131" s="122"/>
      <c r="H131" s="122"/>
      <c r="I131" s="123"/>
      <c r="J131" s="18"/>
      <c r="K131" s="18"/>
      <c r="L131" s="18"/>
      <c r="M131" s="18"/>
      <c r="N131" s="122"/>
      <c r="O131" s="122"/>
      <c r="P131" s="122"/>
      <c r="Q131" s="123"/>
      <c r="R131" s="175"/>
      <c r="S131" s="175"/>
      <c r="T131" s="175"/>
      <c r="U131" s="175"/>
      <c r="V131" s="122"/>
      <c r="W131" s="122"/>
      <c r="X131" s="122"/>
      <c r="Y131" s="123"/>
      <c r="Z131" s="175"/>
      <c r="AA131" s="175"/>
      <c r="AB131" s="175"/>
      <c r="AC131" s="175"/>
      <c r="AD131" s="122"/>
      <c r="AE131" s="122"/>
      <c r="AF131" s="122"/>
      <c r="AG131" s="123"/>
      <c r="AH131" s="175"/>
      <c r="AI131" s="175"/>
      <c r="AJ131" s="175"/>
      <c r="AK131" s="175"/>
      <c r="AL131" s="122"/>
      <c r="AM131" s="122"/>
      <c r="AN131" s="122"/>
      <c r="AO131" s="123"/>
      <c r="AP131" s="175"/>
      <c r="AQ131" s="175"/>
      <c r="AR131" s="175"/>
      <c r="AS131" s="175"/>
      <c r="AT131" s="122"/>
      <c r="AU131" s="122"/>
      <c r="AV131" s="122"/>
      <c r="AW131" s="123"/>
    </row>
    <row r="132" spans="1:49" ht="16.5">
      <c r="A132" s="126" t="s">
        <v>97</v>
      </c>
      <c r="B132" s="124" t="s">
        <v>48</v>
      </c>
      <c r="C132" s="124" t="s">
        <v>71</v>
      </c>
      <c r="D132" s="124" t="s">
        <v>216</v>
      </c>
      <c r="E132" s="43" t="s">
        <v>98</v>
      </c>
      <c r="F132" s="122">
        <f t="shared" ref="F132:I132" si="198">F133</f>
        <v>0</v>
      </c>
      <c r="G132" s="122">
        <f t="shared" si="198"/>
        <v>0</v>
      </c>
      <c r="H132" s="122">
        <f t="shared" si="198"/>
        <v>0</v>
      </c>
      <c r="I132" s="123">
        <f t="shared" si="198"/>
        <v>0</v>
      </c>
      <c r="J132" s="18"/>
      <c r="K132" s="18"/>
      <c r="L132" s="18"/>
      <c r="M132" s="18"/>
      <c r="N132" s="122">
        <f t="shared" ref="N132:Q132" si="199">N133</f>
        <v>0</v>
      </c>
      <c r="O132" s="122">
        <f t="shared" si="199"/>
        <v>0</v>
      </c>
      <c r="P132" s="122">
        <f t="shared" si="199"/>
        <v>0</v>
      </c>
      <c r="Q132" s="123">
        <f t="shared" si="199"/>
        <v>0</v>
      </c>
      <c r="R132" s="175"/>
      <c r="S132" s="175"/>
      <c r="T132" s="175"/>
      <c r="U132" s="175"/>
      <c r="V132" s="122">
        <f t="shared" ref="V132:Y132" si="200">V133</f>
        <v>0</v>
      </c>
      <c r="W132" s="122">
        <f t="shared" si="200"/>
        <v>0</v>
      </c>
      <c r="X132" s="122">
        <f t="shared" si="200"/>
        <v>0</v>
      </c>
      <c r="Y132" s="123">
        <f t="shared" si="200"/>
        <v>0</v>
      </c>
      <c r="Z132" s="175"/>
      <c r="AA132" s="175"/>
      <c r="AB132" s="175"/>
      <c r="AC132" s="175"/>
      <c r="AD132" s="122">
        <f t="shared" ref="AD132:AG132" si="201">AD133</f>
        <v>0</v>
      </c>
      <c r="AE132" s="122">
        <f t="shared" si="201"/>
        <v>0</v>
      </c>
      <c r="AF132" s="122">
        <f t="shared" si="201"/>
        <v>0</v>
      </c>
      <c r="AG132" s="123">
        <f t="shared" si="201"/>
        <v>0</v>
      </c>
      <c r="AH132" s="175"/>
      <c r="AI132" s="175"/>
      <c r="AJ132" s="175"/>
      <c r="AK132" s="175"/>
      <c r="AL132" s="122">
        <f t="shared" ref="AL132:AO132" si="202">AL133</f>
        <v>0</v>
      </c>
      <c r="AM132" s="122">
        <f t="shared" si="202"/>
        <v>0</v>
      </c>
      <c r="AN132" s="122">
        <f t="shared" si="202"/>
        <v>0</v>
      </c>
      <c r="AO132" s="123">
        <f t="shared" si="202"/>
        <v>0</v>
      </c>
      <c r="AP132" s="175"/>
      <c r="AQ132" s="175"/>
      <c r="AR132" s="175"/>
      <c r="AS132" s="175"/>
      <c r="AT132" s="122">
        <f t="shared" ref="AT132:AW132" si="203">AT133</f>
        <v>0</v>
      </c>
      <c r="AU132" s="122">
        <f t="shared" si="203"/>
        <v>0</v>
      </c>
      <c r="AV132" s="122">
        <f t="shared" si="203"/>
        <v>0</v>
      </c>
      <c r="AW132" s="123">
        <f t="shared" si="203"/>
        <v>0</v>
      </c>
    </row>
    <row r="133" spans="1:49" ht="16.5">
      <c r="A133" s="119" t="s">
        <v>163</v>
      </c>
      <c r="B133" s="124" t="s">
        <v>48</v>
      </c>
      <c r="C133" s="124" t="s">
        <v>71</v>
      </c>
      <c r="D133" s="124" t="s">
        <v>216</v>
      </c>
      <c r="E133" s="43" t="s">
        <v>162</v>
      </c>
      <c r="F133" s="122"/>
      <c r="G133" s="122"/>
      <c r="H133" s="122"/>
      <c r="I133" s="123"/>
      <c r="J133" s="18"/>
      <c r="K133" s="18"/>
      <c r="L133" s="18"/>
      <c r="M133" s="18"/>
      <c r="N133" s="122"/>
      <c r="O133" s="122"/>
      <c r="P133" s="122"/>
      <c r="Q133" s="123"/>
      <c r="R133" s="175"/>
      <c r="S133" s="175"/>
      <c r="T133" s="175"/>
      <c r="U133" s="175"/>
      <c r="V133" s="122"/>
      <c r="W133" s="122"/>
      <c r="X133" s="122"/>
      <c r="Y133" s="123"/>
      <c r="Z133" s="175"/>
      <c r="AA133" s="175"/>
      <c r="AB133" s="175"/>
      <c r="AC133" s="175"/>
      <c r="AD133" s="122"/>
      <c r="AE133" s="122"/>
      <c r="AF133" s="122"/>
      <c r="AG133" s="123"/>
      <c r="AH133" s="175"/>
      <c r="AI133" s="175"/>
      <c r="AJ133" s="175"/>
      <c r="AK133" s="175"/>
      <c r="AL133" s="122"/>
      <c r="AM133" s="122"/>
      <c r="AN133" s="122"/>
      <c r="AO133" s="123"/>
      <c r="AP133" s="175"/>
      <c r="AQ133" s="175"/>
      <c r="AR133" s="175"/>
      <c r="AS133" s="175"/>
      <c r="AT133" s="122"/>
      <c r="AU133" s="122"/>
      <c r="AV133" s="122"/>
      <c r="AW133" s="123"/>
    </row>
    <row r="134" spans="1:49" ht="49.5">
      <c r="A134" s="126" t="s">
        <v>190</v>
      </c>
      <c r="B134" s="124" t="s">
        <v>48</v>
      </c>
      <c r="C134" s="124" t="s">
        <v>71</v>
      </c>
      <c r="D134" s="124" t="s">
        <v>279</v>
      </c>
      <c r="E134" s="43"/>
      <c r="F134" s="122">
        <f t="shared" ref="F134:I135" si="204">F135</f>
        <v>0</v>
      </c>
      <c r="G134" s="122">
        <f t="shared" si="204"/>
        <v>0</v>
      </c>
      <c r="H134" s="122">
        <f t="shared" si="204"/>
        <v>0</v>
      </c>
      <c r="I134" s="123">
        <f t="shared" si="204"/>
        <v>0</v>
      </c>
      <c r="J134" s="18"/>
      <c r="K134" s="18"/>
      <c r="L134" s="18"/>
      <c r="M134" s="18"/>
      <c r="N134" s="122">
        <f t="shared" ref="N134:Q135" si="205">N135</f>
        <v>0</v>
      </c>
      <c r="O134" s="122">
        <f t="shared" si="205"/>
        <v>0</v>
      </c>
      <c r="P134" s="122">
        <f t="shared" si="205"/>
        <v>0</v>
      </c>
      <c r="Q134" s="123">
        <f t="shared" si="205"/>
        <v>0</v>
      </c>
      <c r="R134" s="175"/>
      <c r="S134" s="175"/>
      <c r="T134" s="175"/>
      <c r="U134" s="175"/>
      <c r="V134" s="122">
        <f t="shared" ref="V134:Y135" si="206">V135</f>
        <v>0</v>
      </c>
      <c r="W134" s="122">
        <f t="shared" si="206"/>
        <v>0</v>
      </c>
      <c r="X134" s="122">
        <f t="shared" si="206"/>
        <v>0</v>
      </c>
      <c r="Y134" s="123">
        <f t="shared" si="206"/>
        <v>0</v>
      </c>
      <c r="Z134" s="175"/>
      <c r="AA134" s="175"/>
      <c r="AB134" s="175"/>
      <c r="AC134" s="175"/>
      <c r="AD134" s="122">
        <f t="shared" ref="AD134:AG135" si="207">AD135</f>
        <v>0</v>
      </c>
      <c r="AE134" s="122">
        <f t="shared" si="207"/>
        <v>0</v>
      </c>
      <c r="AF134" s="122">
        <f t="shared" si="207"/>
        <v>0</v>
      </c>
      <c r="AG134" s="123">
        <f t="shared" si="207"/>
        <v>0</v>
      </c>
      <c r="AH134" s="175"/>
      <c r="AI134" s="175"/>
      <c r="AJ134" s="175"/>
      <c r="AK134" s="175"/>
      <c r="AL134" s="122">
        <f t="shared" ref="AL134:AO135" si="208">AL135</f>
        <v>0</v>
      </c>
      <c r="AM134" s="122">
        <f t="shared" si="208"/>
        <v>0</v>
      </c>
      <c r="AN134" s="122">
        <f t="shared" si="208"/>
        <v>0</v>
      </c>
      <c r="AO134" s="123">
        <f t="shared" si="208"/>
        <v>0</v>
      </c>
      <c r="AP134" s="175"/>
      <c r="AQ134" s="175"/>
      <c r="AR134" s="175"/>
      <c r="AS134" s="175"/>
      <c r="AT134" s="122">
        <f t="shared" ref="AT134:AW135" si="209">AT135</f>
        <v>0</v>
      </c>
      <c r="AU134" s="122">
        <f t="shared" si="209"/>
        <v>0</v>
      </c>
      <c r="AV134" s="122">
        <f t="shared" si="209"/>
        <v>0</v>
      </c>
      <c r="AW134" s="123">
        <f t="shared" si="209"/>
        <v>0</v>
      </c>
    </row>
    <row r="135" spans="1:49" ht="33">
      <c r="A135" s="119" t="s">
        <v>81</v>
      </c>
      <c r="B135" s="124" t="s">
        <v>48</v>
      </c>
      <c r="C135" s="124" t="s">
        <v>71</v>
      </c>
      <c r="D135" s="124" t="s">
        <v>279</v>
      </c>
      <c r="E135" s="43" t="s">
        <v>82</v>
      </c>
      <c r="F135" s="122">
        <f t="shared" si="204"/>
        <v>0</v>
      </c>
      <c r="G135" s="122">
        <f t="shared" si="204"/>
        <v>0</v>
      </c>
      <c r="H135" s="122">
        <f t="shared" si="204"/>
        <v>0</v>
      </c>
      <c r="I135" s="123">
        <f t="shared" si="204"/>
        <v>0</v>
      </c>
      <c r="J135" s="18"/>
      <c r="K135" s="18"/>
      <c r="L135" s="18"/>
      <c r="M135" s="18"/>
      <c r="N135" s="122">
        <f t="shared" si="205"/>
        <v>0</v>
      </c>
      <c r="O135" s="122">
        <f t="shared" si="205"/>
        <v>0</v>
      </c>
      <c r="P135" s="122">
        <f t="shared" si="205"/>
        <v>0</v>
      </c>
      <c r="Q135" s="123">
        <f t="shared" si="205"/>
        <v>0</v>
      </c>
      <c r="R135" s="175"/>
      <c r="S135" s="175"/>
      <c r="T135" s="175"/>
      <c r="U135" s="175"/>
      <c r="V135" s="122">
        <f t="shared" si="206"/>
        <v>0</v>
      </c>
      <c r="W135" s="122">
        <f t="shared" si="206"/>
        <v>0</v>
      </c>
      <c r="X135" s="122">
        <f t="shared" si="206"/>
        <v>0</v>
      </c>
      <c r="Y135" s="123">
        <f t="shared" si="206"/>
        <v>0</v>
      </c>
      <c r="Z135" s="175"/>
      <c r="AA135" s="175"/>
      <c r="AB135" s="175"/>
      <c r="AC135" s="175"/>
      <c r="AD135" s="122">
        <f t="shared" si="207"/>
        <v>0</v>
      </c>
      <c r="AE135" s="122">
        <f t="shared" si="207"/>
        <v>0</v>
      </c>
      <c r="AF135" s="122">
        <f t="shared" si="207"/>
        <v>0</v>
      </c>
      <c r="AG135" s="123">
        <f t="shared" si="207"/>
        <v>0</v>
      </c>
      <c r="AH135" s="175"/>
      <c r="AI135" s="175"/>
      <c r="AJ135" s="175"/>
      <c r="AK135" s="175"/>
      <c r="AL135" s="122">
        <f t="shared" si="208"/>
        <v>0</v>
      </c>
      <c r="AM135" s="122">
        <f t="shared" si="208"/>
        <v>0</v>
      </c>
      <c r="AN135" s="122">
        <f t="shared" si="208"/>
        <v>0</v>
      </c>
      <c r="AO135" s="123">
        <f t="shared" si="208"/>
        <v>0</v>
      </c>
      <c r="AP135" s="175"/>
      <c r="AQ135" s="175"/>
      <c r="AR135" s="175"/>
      <c r="AS135" s="175"/>
      <c r="AT135" s="122">
        <f t="shared" si="209"/>
        <v>0</v>
      </c>
      <c r="AU135" s="122">
        <f t="shared" si="209"/>
        <v>0</v>
      </c>
      <c r="AV135" s="122">
        <f t="shared" si="209"/>
        <v>0</v>
      </c>
      <c r="AW135" s="123">
        <f t="shared" si="209"/>
        <v>0</v>
      </c>
    </row>
    <row r="136" spans="1:49" ht="16.5">
      <c r="A136" s="119" t="s">
        <v>179</v>
      </c>
      <c r="B136" s="124" t="s">
        <v>48</v>
      </c>
      <c r="C136" s="124" t="s">
        <v>71</v>
      </c>
      <c r="D136" s="124" t="s">
        <v>279</v>
      </c>
      <c r="E136" s="43" t="s">
        <v>178</v>
      </c>
      <c r="F136" s="122"/>
      <c r="G136" s="122"/>
      <c r="H136" s="122"/>
      <c r="I136" s="123"/>
      <c r="J136" s="18"/>
      <c r="K136" s="18"/>
      <c r="L136" s="18"/>
      <c r="M136" s="18"/>
      <c r="N136" s="122"/>
      <c r="O136" s="122"/>
      <c r="P136" s="122"/>
      <c r="Q136" s="123"/>
      <c r="R136" s="175"/>
      <c r="S136" s="175"/>
      <c r="T136" s="175"/>
      <c r="U136" s="175"/>
      <c r="V136" s="122"/>
      <c r="W136" s="122"/>
      <c r="X136" s="122"/>
      <c r="Y136" s="123"/>
      <c r="Z136" s="175"/>
      <c r="AA136" s="175"/>
      <c r="AB136" s="175"/>
      <c r="AC136" s="175"/>
      <c r="AD136" s="122"/>
      <c r="AE136" s="122"/>
      <c r="AF136" s="122"/>
      <c r="AG136" s="123"/>
      <c r="AH136" s="175"/>
      <c r="AI136" s="175"/>
      <c r="AJ136" s="175"/>
      <c r="AK136" s="175"/>
      <c r="AL136" s="122"/>
      <c r="AM136" s="122"/>
      <c r="AN136" s="122"/>
      <c r="AO136" s="123"/>
      <c r="AP136" s="175"/>
      <c r="AQ136" s="175"/>
      <c r="AR136" s="175"/>
      <c r="AS136" s="175"/>
      <c r="AT136" s="122"/>
      <c r="AU136" s="122"/>
      <c r="AV136" s="122"/>
      <c r="AW136" s="123"/>
    </row>
    <row r="137" spans="1:49" ht="49.5">
      <c r="A137" s="119" t="s">
        <v>382</v>
      </c>
      <c r="B137" s="124" t="s">
        <v>48</v>
      </c>
      <c r="C137" s="124" t="s">
        <v>71</v>
      </c>
      <c r="D137" s="124" t="s">
        <v>224</v>
      </c>
      <c r="E137" s="43"/>
      <c r="F137" s="122">
        <f t="shared" ref="F137:I140" si="210">F138</f>
        <v>0</v>
      </c>
      <c r="G137" s="122">
        <f t="shared" si="210"/>
        <v>0</v>
      </c>
      <c r="H137" s="122">
        <f t="shared" si="210"/>
        <v>0</v>
      </c>
      <c r="I137" s="123">
        <f t="shared" si="210"/>
        <v>0</v>
      </c>
      <c r="J137" s="18"/>
      <c r="K137" s="18"/>
      <c r="L137" s="18"/>
      <c r="M137" s="18"/>
      <c r="N137" s="122">
        <f t="shared" ref="N137:Q140" si="211">N138</f>
        <v>0</v>
      </c>
      <c r="O137" s="122">
        <f t="shared" si="211"/>
        <v>0</v>
      </c>
      <c r="P137" s="122">
        <f t="shared" si="211"/>
        <v>0</v>
      </c>
      <c r="Q137" s="123">
        <f t="shared" si="211"/>
        <v>0</v>
      </c>
      <c r="R137" s="175"/>
      <c r="S137" s="175"/>
      <c r="T137" s="175"/>
      <c r="U137" s="175"/>
      <c r="V137" s="122">
        <f t="shared" ref="V137:Y140" si="212">V138</f>
        <v>0</v>
      </c>
      <c r="W137" s="122">
        <f t="shared" si="212"/>
        <v>0</v>
      </c>
      <c r="X137" s="122">
        <f t="shared" si="212"/>
        <v>0</v>
      </c>
      <c r="Y137" s="123">
        <f t="shared" si="212"/>
        <v>0</v>
      </c>
      <c r="Z137" s="175"/>
      <c r="AA137" s="175"/>
      <c r="AB137" s="175"/>
      <c r="AC137" s="175"/>
      <c r="AD137" s="122">
        <f t="shared" ref="AD137:AG140" si="213">AD138</f>
        <v>0</v>
      </c>
      <c r="AE137" s="122">
        <f t="shared" si="213"/>
        <v>0</v>
      </c>
      <c r="AF137" s="122">
        <f t="shared" si="213"/>
        <v>0</v>
      </c>
      <c r="AG137" s="123">
        <f t="shared" si="213"/>
        <v>0</v>
      </c>
      <c r="AH137" s="175"/>
      <c r="AI137" s="175"/>
      <c r="AJ137" s="175"/>
      <c r="AK137" s="175"/>
      <c r="AL137" s="122">
        <f t="shared" ref="AL137:AO140" si="214">AL138</f>
        <v>0</v>
      </c>
      <c r="AM137" s="122">
        <f t="shared" si="214"/>
        <v>0</v>
      </c>
      <c r="AN137" s="122">
        <f t="shared" si="214"/>
        <v>0</v>
      </c>
      <c r="AO137" s="123">
        <f t="shared" si="214"/>
        <v>0</v>
      </c>
      <c r="AP137" s="175"/>
      <c r="AQ137" s="175"/>
      <c r="AR137" s="175"/>
      <c r="AS137" s="175"/>
      <c r="AT137" s="122">
        <f t="shared" ref="AT137:AW140" si="215">AT138</f>
        <v>0</v>
      </c>
      <c r="AU137" s="122">
        <f t="shared" si="215"/>
        <v>0</v>
      </c>
      <c r="AV137" s="122">
        <f t="shared" si="215"/>
        <v>0</v>
      </c>
      <c r="AW137" s="123">
        <f t="shared" si="215"/>
        <v>0</v>
      </c>
    </row>
    <row r="138" spans="1:49" ht="16.5">
      <c r="A138" s="119" t="s">
        <v>76</v>
      </c>
      <c r="B138" s="124" t="s">
        <v>48</v>
      </c>
      <c r="C138" s="124" t="s">
        <v>71</v>
      </c>
      <c r="D138" s="124" t="s">
        <v>225</v>
      </c>
      <c r="E138" s="43"/>
      <c r="F138" s="122">
        <f t="shared" si="210"/>
        <v>0</v>
      </c>
      <c r="G138" s="122">
        <f t="shared" si="210"/>
        <v>0</v>
      </c>
      <c r="H138" s="122">
        <f t="shared" si="210"/>
        <v>0</v>
      </c>
      <c r="I138" s="123">
        <f t="shared" si="210"/>
        <v>0</v>
      </c>
      <c r="J138" s="18"/>
      <c r="K138" s="18"/>
      <c r="L138" s="18"/>
      <c r="M138" s="18"/>
      <c r="N138" s="122">
        <f t="shared" si="211"/>
        <v>0</v>
      </c>
      <c r="O138" s="122">
        <f t="shared" si="211"/>
        <v>0</v>
      </c>
      <c r="P138" s="122">
        <f t="shared" si="211"/>
        <v>0</v>
      </c>
      <c r="Q138" s="123">
        <f t="shared" si="211"/>
        <v>0</v>
      </c>
      <c r="R138" s="175"/>
      <c r="S138" s="175"/>
      <c r="T138" s="175"/>
      <c r="U138" s="175"/>
      <c r="V138" s="122">
        <f t="shared" si="212"/>
        <v>0</v>
      </c>
      <c r="W138" s="122">
        <f t="shared" si="212"/>
        <v>0</v>
      </c>
      <c r="X138" s="122">
        <f t="shared" si="212"/>
        <v>0</v>
      </c>
      <c r="Y138" s="123">
        <f t="shared" si="212"/>
        <v>0</v>
      </c>
      <c r="Z138" s="175"/>
      <c r="AA138" s="175"/>
      <c r="AB138" s="175"/>
      <c r="AC138" s="175"/>
      <c r="AD138" s="122">
        <f t="shared" si="213"/>
        <v>0</v>
      </c>
      <c r="AE138" s="122">
        <f t="shared" si="213"/>
        <v>0</v>
      </c>
      <c r="AF138" s="122">
        <f t="shared" si="213"/>
        <v>0</v>
      </c>
      <c r="AG138" s="123">
        <f t="shared" si="213"/>
        <v>0</v>
      </c>
      <c r="AH138" s="175"/>
      <c r="AI138" s="175"/>
      <c r="AJ138" s="175"/>
      <c r="AK138" s="175"/>
      <c r="AL138" s="122">
        <f t="shared" si="214"/>
        <v>0</v>
      </c>
      <c r="AM138" s="122">
        <f t="shared" si="214"/>
        <v>0</v>
      </c>
      <c r="AN138" s="122">
        <f t="shared" si="214"/>
        <v>0</v>
      </c>
      <c r="AO138" s="123">
        <f t="shared" si="214"/>
        <v>0</v>
      </c>
      <c r="AP138" s="175"/>
      <c r="AQ138" s="175"/>
      <c r="AR138" s="175"/>
      <c r="AS138" s="175"/>
      <c r="AT138" s="122">
        <f t="shared" si="215"/>
        <v>0</v>
      </c>
      <c r="AU138" s="122">
        <f t="shared" si="215"/>
        <v>0</v>
      </c>
      <c r="AV138" s="122">
        <f t="shared" si="215"/>
        <v>0</v>
      </c>
      <c r="AW138" s="123">
        <f t="shared" si="215"/>
        <v>0</v>
      </c>
    </row>
    <row r="139" spans="1:49" ht="33">
      <c r="A139" s="119" t="s">
        <v>94</v>
      </c>
      <c r="B139" s="124" t="s">
        <v>48</v>
      </c>
      <c r="C139" s="124" t="s">
        <v>71</v>
      </c>
      <c r="D139" s="124" t="s">
        <v>226</v>
      </c>
      <c r="E139" s="43"/>
      <c r="F139" s="122">
        <f t="shared" si="210"/>
        <v>0</v>
      </c>
      <c r="G139" s="122">
        <f t="shared" si="210"/>
        <v>0</v>
      </c>
      <c r="H139" s="122">
        <f t="shared" si="210"/>
        <v>0</v>
      </c>
      <c r="I139" s="123">
        <f t="shared" si="210"/>
        <v>0</v>
      </c>
      <c r="J139" s="18"/>
      <c r="K139" s="18"/>
      <c r="L139" s="18"/>
      <c r="M139" s="18"/>
      <c r="N139" s="122">
        <f t="shared" si="211"/>
        <v>0</v>
      </c>
      <c r="O139" s="122">
        <f t="shared" si="211"/>
        <v>0</v>
      </c>
      <c r="P139" s="122">
        <f t="shared" si="211"/>
        <v>0</v>
      </c>
      <c r="Q139" s="123">
        <f t="shared" si="211"/>
        <v>0</v>
      </c>
      <c r="R139" s="175"/>
      <c r="S139" s="175"/>
      <c r="T139" s="175"/>
      <c r="U139" s="175"/>
      <c r="V139" s="122">
        <f t="shared" si="212"/>
        <v>0</v>
      </c>
      <c r="W139" s="122">
        <f t="shared" si="212"/>
        <v>0</v>
      </c>
      <c r="X139" s="122">
        <f t="shared" si="212"/>
        <v>0</v>
      </c>
      <c r="Y139" s="123">
        <f t="shared" si="212"/>
        <v>0</v>
      </c>
      <c r="Z139" s="175"/>
      <c r="AA139" s="175"/>
      <c r="AB139" s="175"/>
      <c r="AC139" s="175"/>
      <c r="AD139" s="122">
        <f t="shared" si="213"/>
        <v>0</v>
      </c>
      <c r="AE139" s="122">
        <f t="shared" si="213"/>
        <v>0</v>
      </c>
      <c r="AF139" s="122">
        <f t="shared" si="213"/>
        <v>0</v>
      </c>
      <c r="AG139" s="123">
        <f t="shared" si="213"/>
        <v>0</v>
      </c>
      <c r="AH139" s="175"/>
      <c r="AI139" s="175"/>
      <c r="AJ139" s="175"/>
      <c r="AK139" s="175"/>
      <c r="AL139" s="122">
        <f t="shared" si="214"/>
        <v>0</v>
      </c>
      <c r="AM139" s="122">
        <f t="shared" si="214"/>
        <v>0</v>
      </c>
      <c r="AN139" s="122">
        <f t="shared" si="214"/>
        <v>0</v>
      </c>
      <c r="AO139" s="123">
        <f t="shared" si="214"/>
        <v>0</v>
      </c>
      <c r="AP139" s="175"/>
      <c r="AQ139" s="175"/>
      <c r="AR139" s="175"/>
      <c r="AS139" s="175"/>
      <c r="AT139" s="122">
        <f t="shared" si="215"/>
        <v>0</v>
      </c>
      <c r="AU139" s="122">
        <f t="shared" si="215"/>
        <v>0</v>
      </c>
      <c r="AV139" s="122">
        <f t="shared" si="215"/>
        <v>0</v>
      </c>
      <c r="AW139" s="123">
        <f t="shared" si="215"/>
        <v>0</v>
      </c>
    </row>
    <row r="140" spans="1:49" ht="33">
      <c r="A140" s="119" t="s">
        <v>345</v>
      </c>
      <c r="B140" s="124" t="s">
        <v>48</v>
      </c>
      <c r="C140" s="124" t="s">
        <v>71</v>
      </c>
      <c r="D140" s="124" t="s">
        <v>226</v>
      </c>
      <c r="E140" s="43" t="s">
        <v>78</v>
      </c>
      <c r="F140" s="122">
        <f t="shared" si="210"/>
        <v>0</v>
      </c>
      <c r="G140" s="122">
        <f t="shared" si="210"/>
        <v>0</v>
      </c>
      <c r="H140" s="122">
        <f t="shared" si="210"/>
        <v>0</v>
      </c>
      <c r="I140" s="123">
        <f t="shared" si="210"/>
        <v>0</v>
      </c>
      <c r="J140" s="18"/>
      <c r="K140" s="18"/>
      <c r="L140" s="18"/>
      <c r="M140" s="18"/>
      <c r="N140" s="122">
        <f t="shared" si="211"/>
        <v>0</v>
      </c>
      <c r="O140" s="122">
        <f t="shared" si="211"/>
        <v>0</v>
      </c>
      <c r="P140" s="122">
        <f t="shared" si="211"/>
        <v>0</v>
      </c>
      <c r="Q140" s="123">
        <f t="shared" si="211"/>
        <v>0</v>
      </c>
      <c r="R140" s="175"/>
      <c r="S140" s="175"/>
      <c r="T140" s="175"/>
      <c r="U140" s="175"/>
      <c r="V140" s="122">
        <f t="shared" si="212"/>
        <v>0</v>
      </c>
      <c r="W140" s="122">
        <f t="shared" si="212"/>
        <v>0</v>
      </c>
      <c r="X140" s="122">
        <f t="shared" si="212"/>
        <v>0</v>
      </c>
      <c r="Y140" s="123">
        <f t="shared" si="212"/>
        <v>0</v>
      </c>
      <c r="Z140" s="175"/>
      <c r="AA140" s="175"/>
      <c r="AB140" s="175"/>
      <c r="AC140" s="175"/>
      <c r="AD140" s="122">
        <f t="shared" si="213"/>
        <v>0</v>
      </c>
      <c r="AE140" s="122">
        <f t="shared" si="213"/>
        <v>0</v>
      </c>
      <c r="AF140" s="122">
        <f t="shared" si="213"/>
        <v>0</v>
      </c>
      <c r="AG140" s="123">
        <f t="shared" si="213"/>
        <v>0</v>
      </c>
      <c r="AH140" s="175"/>
      <c r="AI140" s="175"/>
      <c r="AJ140" s="175"/>
      <c r="AK140" s="175"/>
      <c r="AL140" s="122">
        <f t="shared" si="214"/>
        <v>0</v>
      </c>
      <c r="AM140" s="122">
        <f t="shared" si="214"/>
        <v>0</v>
      </c>
      <c r="AN140" s="122">
        <f t="shared" si="214"/>
        <v>0</v>
      </c>
      <c r="AO140" s="123">
        <f t="shared" si="214"/>
        <v>0</v>
      </c>
      <c r="AP140" s="175"/>
      <c r="AQ140" s="175"/>
      <c r="AR140" s="175"/>
      <c r="AS140" s="175"/>
      <c r="AT140" s="122">
        <f t="shared" si="215"/>
        <v>0</v>
      </c>
      <c r="AU140" s="122">
        <f t="shared" si="215"/>
        <v>0</v>
      </c>
      <c r="AV140" s="122">
        <f t="shared" si="215"/>
        <v>0</v>
      </c>
      <c r="AW140" s="123">
        <f t="shared" si="215"/>
        <v>0</v>
      </c>
    </row>
    <row r="141" spans="1:49" ht="49.5">
      <c r="A141" s="126" t="s">
        <v>161</v>
      </c>
      <c r="B141" s="124" t="s">
        <v>48</v>
      </c>
      <c r="C141" s="124" t="s">
        <v>71</v>
      </c>
      <c r="D141" s="124" t="s">
        <v>226</v>
      </c>
      <c r="E141" s="43" t="s">
        <v>160</v>
      </c>
      <c r="F141" s="122"/>
      <c r="G141" s="122"/>
      <c r="H141" s="122"/>
      <c r="I141" s="123"/>
      <c r="J141" s="18"/>
      <c r="K141" s="18"/>
      <c r="L141" s="18"/>
      <c r="M141" s="18"/>
      <c r="N141" s="122"/>
      <c r="O141" s="122"/>
      <c r="P141" s="122"/>
      <c r="Q141" s="123"/>
      <c r="R141" s="175"/>
      <c r="S141" s="175"/>
      <c r="T141" s="175"/>
      <c r="U141" s="175"/>
      <c r="V141" s="122"/>
      <c r="W141" s="122"/>
      <c r="X141" s="122"/>
      <c r="Y141" s="123"/>
      <c r="Z141" s="175"/>
      <c r="AA141" s="175"/>
      <c r="AB141" s="175"/>
      <c r="AC141" s="175"/>
      <c r="AD141" s="122"/>
      <c r="AE141" s="122"/>
      <c r="AF141" s="122"/>
      <c r="AG141" s="123"/>
      <c r="AH141" s="175"/>
      <c r="AI141" s="175"/>
      <c r="AJ141" s="175"/>
      <c r="AK141" s="175"/>
      <c r="AL141" s="122"/>
      <c r="AM141" s="122"/>
      <c r="AN141" s="122"/>
      <c r="AO141" s="123"/>
      <c r="AP141" s="175"/>
      <c r="AQ141" s="175"/>
      <c r="AR141" s="175"/>
      <c r="AS141" s="175"/>
      <c r="AT141" s="122"/>
      <c r="AU141" s="122"/>
      <c r="AV141" s="122"/>
      <c r="AW141" s="123"/>
    </row>
    <row r="142" spans="1:49" ht="51">
      <c r="A142" s="24" t="s">
        <v>357</v>
      </c>
      <c r="B142" s="25" t="s">
        <v>48</v>
      </c>
      <c r="C142" s="25" t="s">
        <v>71</v>
      </c>
      <c r="D142" s="26" t="s">
        <v>217</v>
      </c>
      <c r="E142" s="25"/>
      <c r="F142" s="27">
        <f t="shared" ref="F142:Q142" si="216">F143+F154+F187</f>
        <v>187468</v>
      </c>
      <c r="G142" s="27">
        <f t="shared" si="216"/>
        <v>0</v>
      </c>
      <c r="H142" s="27">
        <f t="shared" si="216"/>
        <v>0</v>
      </c>
      <c r="I142" s="27">
        <f t="shared" si="216"/>
        <v>0</v>
      </c>
      <c r="J142" s="27">
        <f t="shared" si="216"/>
        <v>0</v>
      </c>
      <c r="K142" s="27">
        <f t="shared" si="216"/>
        <v>0</v>
      </c>
      <c r="L142" s="27">
        <f t="shared" si="216"/>
        <v>0</v>
      </c>
      <c r="M142" s="27">
        <f t="shared" si="216"/>
        <v>0</v>
      </c>
      <c r="N142" s="27">
        <f t="shared" si="216"/>
        <v>187468</v>
      </c>
      <c r="O142" s="27">
        <f t="shared" si="216"/>
        <v>0</v>
      </c>
      <c r="P142" s="27">
        <f t="shared" si="216"/>
        <v>0</v>
      </c>
      <c r="Q142" s="72">
        <f t="shared" si="216"/>
        <v>0</v>
      </c>
      <c r="R142" s="181">
        <f>R143+R154+R187+R169</f>
        <v>0</v>
      </c>
      <c r="S142" s="181">
        <f t="shared" ref="S142:Y142" si="217">S143+S154+S187+S169</f>
        <v>3443</v>
      </c>
      <c r="T142" s="181">
        <f t="shared" si="217"/>
        <v>0</v>
      </c>
      <c r="U142" s="181">
        <f t="shared" si="217"/>
        <v>0</v>
      </c>
      <c r="V142" s="27">
        <f t="shared" si="217"/>
        <v>190911</v>
      </c>
      <c r="W142" s="27">
        <f t="shared" si="217"/>
        <v>3443</v>
      </c>
      <c r="X142" s="27">
        <f t="shared" si="217"/>
        <v>0</v>
      </c>
      <c r="Y142" s="27">
        <f t="shared" si="217"/>
        <v>0</v>
      </c>
      <c r="Z142" s="181">
        <f>Z143+Z154+Z187+Z169</f>
        <v>0</v>
      </c>
      <c r="AA142" s="181">
        <f t="shared" ref="AA142:AG142" si="218">AA143+AA154+AA187+AA169</f>
        <v>0</v>
      </c>
      <c r="AB142" s="181">
        <f t="shared" si="218"/>
        <v>0</v>
      </c>
      <c r="AC142" s="181">
        <f t="shared" si="218"/>
        <v>0</v>
      </c>
      <c r="AD142" s="27">
        <f t="shared" si="218"/>
        <v>190911</v>
      </c>
      <c r="AE142" s="27">
        <f t="shared" si="218"/>
        <v>3443</v>
      </c>
      <c r="AF142" s="27">
        <f t="shared" si="218"/>
        <v>0</v>
      </c>
      <c r="AG142" s="27">
        <f t="shared" si="218"/>
        <v>0</v>
      </c>
      <c r="AH142" s="181">
        <f>AH143+AH154+AH187+AH169</f>
        <v>0</v>
      </c>
      <c r="AI142" s="181">
        <f t="shared" ref="AI142:AO142" si="219">AI143+AI154+AI187+AI169</f>
        <v>0</v>
      </c>
      <c r="AJ142" s="181">
        <f t="shared" si="219"/>
        <v>0</v>
      </c>
      <c r="AK142" s="181">
        <f t="shared" si="219"/>
        <v>0</v>
      </c>
      <c r="AL142" s="27">
        <f t="shared" si="219"/>
        <v>190911</v>
      </c>
      <c r="AM142" s="27">
        <f t="shared" si="219"/>
        <v>3443</v>
      </c>
      <c r="AN142" s="27">
        <f t="shared" si="219"/>
        <v>0</v>
      </c>
      <c r="AO142" s="27">
        <f t="shared" si="219"/>
        <v>0</v>
      </c>
      <c r="AP142" s="181">
        <f>AP143+AP154+AP187+AP169</f>
        <v>0</v>
      </c>
      <c r="AQ142" s="181">
        <f t="shared" ref="AQ142:AW142" si="220">AQ143+AQ154+AQ187+AQ169</f>
        <v>0</v>
      </c>
      <c r="AR142" s="181">
        <f t="shared" si="220"/>
        <v>0</v>
      </c>
      <c r="AS142" s="181">
        <f t="shared" si="220"/>
        <v>0</v>
      </c>
      <c r="AT142" s="27">
        <f t="shared" si="220"/>
        <v>190911</v>
      </c>
      <c r="AU142" s="27">
        <f t="shared" si="220"/>
        <v>3443</v>
      </c>
      <c r="AV142" s="27">
        <f t="shared" si="220"/>
        <v>0</v>
      </c>
      <c r="AW142" s="27">
        <f t="shared" si="220"/>
        <v>0</v>
      </c>
    </row>
    <row r="143" spans="1:49" ht="16.5">
      <c r="A143" s="24" t="s">
        <v>76</v>
      </c>
      <c r="B143" s="25" t="s">
        <v>48</v>
      </c>
      <c r="C143" s="25" t="s">
        <v>71</v>
      </c>
      <c r="D143" s="26" t="s">
        <v>481</v>
      </c>
      <c r="E143" s="25"/>
      <c r="F143" s="27">
        <f t="shared" ref="F143:AW143" si="221">F144+F151</f>
        <v>10447</v>
      </c>
      <c r="G143" s="27">
        <f t="shared" si="221"/>
        <v>0</v>
      </c>
      <c r="H143" s="27">
        <f t="shared" si="221"/>
        <v>0</v>
      </c>
      <c r="I143" s="27">
        <f t="shared" si="221"/>
        <v>0</v>
      </c>
      <c r="J143" s="27">
        <f t="shared" si="221"/>
        <v>0</v>
      </c>
      <c r="K143" s="27">
        <f t="shared" si="221"/>
        <v>0</v>
      </c>
      <c r="L143" s="27">
        <f t="shared" si="221"/>
        <v>0</v>
      </c>
      <c r="M143" s="27">
        <f t="shared" si="221"/>
        <v>0</v>
      </c>
      <c r="N143" s="27">
        <f t="shared" si="221"/>
        <v>10447</v>
      </c>
      <c r="O143" s="27">
        <f t="shared" si="221"/>
        <v>0</v>
      </c>
      <c r="P143" s="27">
        <f t="shared" si="221"/>
        <v>0</v>
      </c>
      <c r="Q143" s="72">
        <f t="shared" si="221"/>
        <v>0</v>
      </c>
      <c r="R143" s="181">
        <f t="shared" si="221"/>
        <v>0</v>
      </c>
      <c r="S143" s="181">
        <f t="shared" si="221"/>
        <v>0</v>
      </c>
      <c r="T143" s="181">
        <f t="shared" si="221"/>
        <v>0</v>
      </c>
      <c r="U143" s="181">
        <f t="shared" si="221"/>
        <v>0</v>
      </c>
      <c r="V143" s="27">
        <f t="shared" si="221"/>
        <v>10447</v>
      </c>
      <c r="W143" s="27">
        <f t="shared" si="221"/>
        <v>0</v>
      </c>
      <c r="X143" s="27">
        <f t="shared" si="221"/>
        <v>0</v>
      </c>
      <c r="Y143" s="72">
        <f t="shared" si="221"/>
        <v>0</v>
      </c>
      <c r="Z143" s="181">
        <f t="shared" si="221"/>
        <v>0</v>
      </c>
      <c r="AA143" s="181">
        <f t="shared" si="221"/>
        <v>0</v>
      </c>
      <c r="AB143" s="181">
        <f t="shared" si="221"/>
        <v>0</v>
      </c>
      <c r="AC143" s="181">
        <f t="shared" si="221"/>
        <v>0</v>
      </c>
      <c r="AD143" s="27">
        <f t="shared" si="221"/>
        <v>10447</v>
      </c>
      <c r="AE143" s="27">
        <f t="shared" si="221"/>
        <v>0</v>
      </c>
      <c r="AF143" s="27">
        <f t="shared" si="221"/>
        <v>0</v>
      </c>
      <c r="AG143" s="72">
        <f t="shared" si="221"/>
        <v>0</v>
      </c>
      <c r="AH143" s="181">
        <f t="shared" si="221"/>
        <v>0</v>
      </c>
      <c r="AI143" s="181">
        <f t="shared" si="221"/>
        <v>0</v>
      </c>
      <c r="AJ143" s="181">
        <f t="shared" si="221"/>
        <v>0</v>
      </c>
      <c r="AK143" s="181">
        <f t="shared" si="221"/>
        <v>0</v>
      </c>
      <c r="AL143" s="27">
        <f t="shared" si="221"/>
        <v>10447</v>
      </c>
      <c r="AM143" s="27">
        <f t="shared" si="221"/>
        <v>0</v>
      </c>
      <c r="AN143" s="27">
        <f t="shared" si="221"/>
        <v>0</v>
      </c>
      <c r="AO143" s="72">
        <f t="shared" si="221"/>
        <v>0</v>
      </c>
      <c r="AP143" s="181">
        <f t="shared" si="221"/>
        <v>0</v>
      </c>
      <c r="AQ143" s="181">
        <f t="shared" si="221"/>
        <v>0</v>
      </c>
      <c r="AR143" s="181">
        <f t="shared" si="221"/>
        <v>0</v>
      </c>
      <c r="AS143" s="181">
        <f t="shared" si="221"/>
        <v>0</v>
      </c>
      <c r="AT143" s="27">
        <f t="shared" si="221"/>
        <v>10447</v>
      </c>
      <c r="AU143" s="27">
        <f t="shared" si="221"/>
        <v>0</v>
      </c>
      <c r="AV143" s="27">
        <f t="shared" si="221"/>
        <v>0</v>
      </c>
      <c r="AW143" s="72">
        <f t="shared" si="221"/>
        <v>0</v>
      </c>
    </row>
    <row r="144" spans="1:49" ht="33">
      <c r="A144" s="24" t="s">
        <v>94</v>
      </c>
      <c r="B144" s="25" t="s">
        <v>48</v>
      </c>
      <c r="C144" s="25" t="s">
        <v>71</v>
      </c>
      <c r="D144" s="26" t="s">
        <v>482</v>
      </c>
      <c r="E144" s="25"/>
      <c r="F144" s="27">
        <f t="shared" ref="F144:AW144" si="222">F145+F147+F149</f>
        <v>7785</v>
      </c>
      <c r="G144" s="27">
        <f t="shared" si="222"/>
        <v>0</v>
      </c>
      <c r="H144" s="27">
        <f t="shared" si="222"/>
        <v>0</v>
      </c>
      <c r="I144" s="27">
        <f t="shared" si="222"/>
        <v>0</v>
      </c>
      <c r="J144" s="27">
        <f t="shared" si="222"/>
        <v>0</v>
      </c>
      <c r="K144" s="27">
        <f t="shared" si="222"/>
        <v>0</v>
      </c>
      <c r="L144" s="27">
        <f t="shared" si="222"/>
        <v>0</v>
      </c>
      <c r="M144" s="27">
        <f t="shared" si="222"/>
        <v>0</v>
      </c>
      <c r="N144" s="27">
        <f t="shared" si="222"/>
        <v>7785</v>
      </c>
      <c r="O144" s="27">
        <f t="shared" si="222"/>
        <v>0</v>
      </c>
      <c r="P144" s="27">
        <f t="shared" si="222"/>
        <v>0</v>
      </c>
      <c r="Q144" s="72">
        <f t="shared" si="222"/>
        <v>0</v>
      </c>
      <c r="R144" s="181">
        <f t="shared" si="222"/>
        <v>0</v>
      </c>
      <c r="S144" s="181">
        <f t="shared" si="222"/>
        <v>0</v>
      </c>
      <c r="T144" s="181">
        <f t="shared" si="222"/>
        <v>0</v>
      </c>
      <c r="U144" s="181">
        <f t="shared" si="222"/>
        <v>0</v>
      </c>
      <c r="V144" s="27">
        <f t="shared" si="222"/>
        <v>7785</v>
      </c>
      <c r="W144" s="27">
        <f t="shared" si="222"/>
        <v>0</v>
      </c>
      <c r="X144" s="27">
        <f t="shared" si="222"/>
        <v>0</v>
      </c>
      <c r="Y144" s="72">
        <f t="shared" si="222"/>
        <v>0</v>
      </c>
      <c r="Z144" s="181">
        <f t="shared" si="222"/>
        <v>0</v>
      </c>
      <c r="AA144" s="181">
        <f t="shared" si="222"/>
        <v>0</v>
      </c>
      <c r="AB144" s="181">
        <f t="shared" si="222"/>
        <v>0</v>
      </c>
      <c r="AC144" s="181">
        <f t="shared" si="222"/>
        <v>0</v>
      </c>
      <c r="AD144" s="27">
        <f t="shared" si="222"/>
        <v>7785</v>
      </c>
      <c r="AE144" s="27">
        <f t="shared" si="222"/>
        <v>0</v>
      </c>
      <c r="AF144" s="27">
        <f t="shared" si="222"/>
        <v>0</v>
      </c>
      <c r="AG144" s="72">
        <f t="shared" si="222"/>
        <v>0</v>
      </c>
      <c r="AH144" s="181">
        <f t="shared" si="222"/>
        <v>0</v>
      </c>
      <c r="AI144" s="181">
        <f t="shared" si="222"/>
        <v>0</v>
      </c>
      <c r="AJ144" s="181">
        <f t="shared" si="222"/>
        <v>0</v>
      </c>
      <c r="AK144" s="181">
        <f t="shared" si="222"/>
        <v>0</v>
      </c>
      <c r="AL144" s="27">
        <f t="shared" si="222"/>
        <v>7785</v>
      </c>
      <c r="AM144" s="27">
        <f t="shared" si="222"/>
        <v>0</v>
      </c>
      <c r="AN144" s="27">
        <f t="shared" si="222"/>
        <v>0</v>
      </c>
      <c r="AO144" s="72">
        <f t="shared" si="222"/>
        <v>0</v>
      </c>
      <c r="AP144" s="181">
        <f t="shared" si="222"/>
        <v>0</v>
      </c>
      <c r="AQ144" s="181">
        <f t="shared" si="222"/>
        <v>0</v>
      </c>
      <c r="AR144" s="181">
        <f t="shared" si="222"/>
        <v>0</v>
      </c>
      <c r="AS144" s="181">
        <f t="shared" si="222"/>
        <v>0</v>
      </c>
      <c r="AT144" s="27">
        <f t="shared" si="222"/>
        <v>7785</v>
      </c>
      <c r="AU144" s="27">
        <f t="shared" si="222"/>
        <v>0</v>
      </c>
      <c r="AV144" s="27">
        <f t="shared" si="222"/>
        <v>0</v>
      </c>
      <c r="AW144" s="72">
        <f t="shared" si="222"/>
        <v>0</v>
      </c>
    </row>
    <row r="145" spans="1:49" ht="33">
      <c r="A145" s="24" t="s">
        <v>345</v>
      </c>
      <c r="B145" s="25" t="s">
        <v>48</v>
      </c>
      <c r="C145" s="25" t="s">
        <v>71</v>
      </c>
      <c r="D145" s="26" t="s">
        <v>482</v>
      </c>
      <c r="E145" s="25" t="s">
        <v>78</v>
      </c>
      <c r="F145" s="27">
        <f t="shared" ref="F145:AW145" si="223">F146</f>
        <v>2404</v>
      </c>
      <c r="G145" s="27">
        <f t="shared" si="223"/>
        <v>0</v>
      </c>
      <c r="H145" s="27">
        <f t="shared" si="223"/>
        <v>0</v>
      </c>
      <c r="I145" s="27">
        <f t="shared" si="223"/>
        <v>0</v>
      </c>
      <c r="J145" s="27">
        <f t="shared" si="223"/>
        <v>0</v>
      </c>
      <c r="K145" s="27">
        <f t="shared" si="223"/>
        <v>0</v>
      </c>
      <c r="L145" s="27">
        <f t="shared" si="223"/>
        <v>0</v>
      </c>
      <c r="M145" s="27">
        <f t="shared" si="223"/>
        <v>0</v>
      </c>
      <c r="N145" s="27">
        <f t="shared" si="223"/>
        <v>2404</v>
      </c>
      <c r="O145" s="27">
        <f t="shared" si="223"/>
        <v>0</v>
      </c>
      <c r="P145" s="27">
        <f t="shared" si="223"/>
        <v>0</v>
      </c>
      <c r="Q145" s="72">
        <f t="shared" si="223"/>
        <v>0</v>
      </c>
      <c r="R145" s="181">
        <f t="shared" si="223"/>
        <v>0</v>
      </c>
      <c r="S145" s="181">
        <f t="shared" si="223"/>
        <v>0</v>
      </c>
      <c r="T145" s="181">
        <f t="shared" si="223"/>
        <v>0</v>
      </c>
      <c r="U145" s="181">
        <f t="shared" si="223"/>
        <v>0</v>
      </c>
      <c r="V145" s="27">
        <f t="shared" si="223"/>
        <v>2404</v>
      </c>
      <c r="W145" s="27">
        <f t="shared" si="223"/>
        <v>0</v>
      </c>
      <c r="X145" s="27">
        <f t="shared" si="223"/>
        <v>0</v>
      </c>
      <c r="Y145" s="72">
        <f t="shared" si="223"/>
        <v>0</v>
      </c>
      <c r="Z145" s="181">
        <f t="shared" si="223"/>
        <v>0</v>
      </c>
      <c r="AA145" s="181">
        <f t="shared" si="223"/>
        <v>0</v>
      </c>
      <c r="AB145" s="181">
        <f t="shared" si="223"/>
        <v>0</v>
      </c>
      <c r="AC145" s="181">
        <f t="shared" si="223"/>
        <v>0</v>
      </c>
      <c r="AD145" s="27">
        <f t="shared" si="223"/>
        <v>2404</v>
      </c>
      <c r="AE145" s="27">
        <f t="shared" si="223"/>
        <v>0</v>
      </c>
      <c r="AF145" s="27">
        <f t="shared" si="223"/>
        <v>0</v>
      </c>
      <c r="AG145" s="72">
        <f t="shared" si="223"/>
        <v>0</v>
      </c>
      <c r="AH145" s="181">
        <f t="shared" si="223"/>
        <v>0</v>
      </c>
      <c r="AI145" s="181">
        <f t="shared" si="223"/>
        <v>0</v>
      </c>
      <c r="AJ145" s="181">
        <f t="shared" si="223"/>
        <v>0</v>
      </c>
      <c r="AK145" s="181">
        <f t="shared" si="223"/>
        <v>0</v>
      </c>
      <c r="AL145" s="27">
        <f t="shared" si="223"/>
        <v>2404</v>
      </c>
      <c r="AM145" s="27">
        <f t="shared" si="223"/>
        <v>0</v>
      </c>
      <c r="AN145" s="27">
        <f t="shared" si="223"/>
        <v>0</v>
      </c>
      <c r="AO145" s="72">
        <f t="shared" si="223"/>
        <v>0</v>
      </c>
      <c r="AP145" s="181">
        <f t="shared" si="223"/>
        <v>0</v>
      </c>
      <c r="AQ145" s="181">
        <f t="shared" si="223"/>
        <v>0</v>
      </c>
      <c r="AR145" s="181">
        <f t="shared" si="223"/>
        <v>0</v>
      </c>
      <c r="AS145" s="181">
        <f t="shared" si="223"/>
        <v>0</v>
      </c>
      <c r="AT145" s="27">
        <f t="shared" si="223"/>
        <v>2404</v>
      </c>
      <c r="AU145" s="27">
        <f t="shared" si="223"/>
        <v>0</v>
      </c>
      <c r="AV145" s="27">
        <f t="shared" si="223"/>
        <v>0</v>
      </c>
      <c r="AW145" s="72">
        <f t="shared" si="223"/>
        <v>0</v>
      </c>
    </row>
    <row r="146" spans="1:49" ht="49.5">
      <c r="A146" s="33" t="s">
        <v>161</v>
      </c>
      <c r="B146" s="25" t="s">
        <v>48</v>
      </c>
      <c r="C146" s="25" t="s">
        <v>71</v>
      </c>
      <c r="D146" s="26" t="s">
        <v>482</v>
      </c>
      <c r="E146" s="25" t="s">
        <v>160</v>
      </c>
      <c r="F146" s="27">
        <f>1197+1017+190</f>
        <v>2404</v>
      </c>
      <c r="G146" s="27"/>
      <c r="H146" s="27"/>
      <c r="I146" s="72"/>
      <c r="J146" s="18"/>
      <c r="K146" s="18"/>
      <c r="L146" s="18"/>
      <c r="M146" s="18"/>
      <c r="N146" s="27">
        <f>F146+J146+K146</f>
        <v>2404</v>
      </c>
      <c r="O146" s="27">
        <f>G146+K146</f>
        <v>0</v>
      </c>
      <c r="P146" s="27">
        <f>H146+L146+M146</f>
        <v>0</v>
      </c>
      <c r="Q146" s="72">
        <f>I146+M146</f>
        <v>0</v>
      </c>
      <c r="R146" s="175"/>
      <c r="S146" s="175"/>
      <c r="T146" s="175"/>
      <c r="U146" s="175"/>
      <c r="V146" s="27">
        <f>N146+R146+S146</f>
        <v>2404</v>
      </c>
      <c r="W146" s="27">
        <f>O146+S146</f>
        <v>0</v>
      </c>
      <c r="X146" s="27">
        <f>P146+T146+U146</f>
        <v>0</v>
      </c>
      <c r="Y146" s="72">
        <f>Q146+U146</f>
        <v>0</v>
      </c>
      <c r="Z146" s="175"/>
      <c r="AA146" s="175"/>
      <c r="AB146" s="175"/>
      <c r="AC146" s="175"/>
      <c r="AD146" s="27">
        <f>V146+Z146+AA146</f>
        <v>2404</v>
      </c>
      <c r="AE146" s="27">
        <f>W146+AA146</f>
        <v>0</v>
      </c>
      <c r="AF146" s="27">
        <f>X146+AB146+AC146</f>
        <v>0</v>
      </c>
      <c r="AG146" s="72">
        <f>Y146+AC146</f>
        <v>0</v>
      </c>
      <c r="AH146" s="175"/>
      <c r="AI146" s="175"/>
      <c r="AJ146" s="175"/>
      <c r="AK146" s="175"/>
      <c r="AL146" s="27">
        <f>AD146+AH146+AI146</f>
        <v>2404</v>
      </c>
      <c r="AM146" s="27">
        <f>AE146+AI146</f>
        <v>0</v>
      </c>
      <c r="AN146" s="27">
        <f>AF146+AJ146+AK146</f>
        <v>0</v>
      </c>
      <c r="AO146" s="72">
        <f>AG146+AK146</f>
        <v>0</v>
      </c>
      <c r="AP146" s="175"/>
      <c r="AQ146" s="175"/>
      <c r="AR146" s="175"/>
      <c r="AS146" s="175"/>
      <c r="AT146" s="27">
        <f>AL146+AP146+AQ146</f>
        <v>2404</v>
      </c>
      <c r="AU146" s="27">
        <f>AM146+AQ146</f>
        <v>0</v>
      </c>
      <c r="AV146" s="27">
        <f>AN146+AR146+AS146</f>
        <v>0</v>
      </c>
      <c r="AW146" s="72">
        <f>AO146+AS146</f>
        <v>0</v>
      </c>
    </row>
    <row r="147" spans="1:49" ht="16.5">
      <c r="A147" s="33" t="s">
        <v>100</v>
      </c>
      <c r="B147" s="25" t="s">
        <v>48</v>
      </c>
      <c r="C147" s="25" t="s">
        <v>71</v>
      </c>
      <c r="D147" s="26" t="s">
        <v>482</v>
      </c>
      <c r="E147" s="25" t="s">
        <v>89</v>
      </c>
      <c r="F147" s="27">
        <f t="shared" ref="F147:U149" si="224">F148</f>
        <v>95</v>
      </c>
      <c r="G147" s="27">
        <f t="shared" si="224"/>
        <v>0</v>
      </c>
      <c r="H147" s="27">
        <f t="shared" si="224"/>
        <v>0</v>
      </c>
      <c r="I147" s="27">
        <f t="shared" si="224"/>
        <v>0</v>
      </c>
      <c r="J147" s="27">
        <f t="shared" si="224"/>
        <v>0</v>
      </c>
      <c r="K147" s="27">
        <f t="shared" si="224"/>
        <v>0</v>
      </c>
      <c r="L147" s="27">
        <f t="shared" si="224"/>
        <v>0</v>
      </c>
      <c r="M147" s="27">
        <f t="shared" si="224"/>
        <v>0</v>
      </c>
      <c r="N147" s="27">
        <f t="shared" si="224"/>
        <v>95</v>
      </c>
      <c r="O147" s="27">
        <f t="shared" si="224"/>
        <v>0</v>
      </c>
      <c r="P147" s="27">
        <f t="shared" si="224"/>
        <v>0</v>
      </c>
      <c r="Q147" s="72">
        <f t="shared" si="224"/>
        <v>0</v>
      </c>
      <c r="R147" s="181">
        <f t="shared" si="224"/>
        <v>0</v>
      </c>
      <c r="S147" s="181">
        <f t="shared" si="224"/>
        <v>0</v>
      </c>
      <c r="T147" s="181">
        <f t="shared" si="224"/>
        <v>0</v>
      </c>
      <c r="U147" s="181">
        <f t="shared" si="224"/>
        <v>0</v>
      </c>
      <c r="V147" s="27">
        <f t="shared" ref="V147:AK147" si="225">V148</f>
        <v>95</v>
      </c>
      <c r="W147" s="27">
        <f t="shared" si="225"/>
        <v>0</v>
      </c>
      <c r="X147" s="27">
        <f t="shared" si="225"/>
        <v>0</v>
      </c>
      <c r="Y147" s="72">
        <f t="shared" si="225"/>
        <v>0</v>
      </c>
      <c r="Z147" s="181">
        <f t="shared" si="225"/>
        <v>0</v>
      </c>
      <c r="AA147" s="181">
        <f t="shared" si="225"/>
        <v>0</v>
      </c>
      <c r="AB147" s="181">
        <f t="shared" si="225"/>
        <v>0</v>
      </c>
      <c r="AC147" s="181">
        <f t="shared" si="225"/>
        <v>0</v>
      </c>
      <c r="AD147" s="27">
        <f t="shared" si="225"/>
        <v>95</v>
      </c>
      <c r="AE147" s="27">
        <f t="shared" si="225"/>
        <v>0</v>
      </c>
      <c r="AF147" s="27">
        <f t="shared" si="225"/>
        <v>0</v>
      </c>
      <c r="AG147" s="72">
        <f t="shared" si="225"/>
        <v>0</v>
      </c>
      <c r="AH147" s="181">
        <f t="shared" si="225"/>
        <v>0</v>
      </c>
      <c r="AI147" s="181">
        <f t="shared" si="225"/>
        <v>0</v>
      </c>
      <c r="AJ147" s="181">
        <f t="shared" si="225"/>
        <v>0</v>
      </c>
      <c r="AK147" s="181">
        <f t="shared" si="225"/>
        <v>0</v>
      </c>
      <c r="AL147" s="27">
        <f t="shared" ref="AL147:AW149" si="226">AL148</f>
        <v>95</v>
      </c>
      <c r="AM147" s="27">
        <f t="shared" si="226"/>
        <v>0</v>
      </c>
      <c r="AN147" s="27">
        <f t="shared" si="226"/>
        <v>0</v>
      </c>
      <c r="AO147" s="72">
        <f t="shared" si="226"/>
        <v>0</v>
      </c>
      <c r="AP147" s="181">
        <f t="shared" si="226"/>
        <v>0</v>
      </c>
      <c r="AQ147" s="181">
        <f t="shared" si="226"/>
        <v>0</v>
      </c>
      <c r="AR147" s="181">
        <f t="shared" si="226"/>
        <v>0</v>
      </c>
      <c r="AS147" s="181">
        <f t="shared" si="226"/>
        <v>0</v>
      </c>
      <c r="AT147" s="27">
        <f t="shared" si="226"/>
        <v>95</v>
      </c>
      <c r="AU147" s="27">
        <f t="shared" si="226"/>
        <v>0</v>
      </c>
      <c r="AV147" s="27">
        <f t="shared" si="226"/>
        <v>0</v>
      </c>
      <c r="AW147" s="72">
        <f t="shared" si="226"/>
        <v>0</v>
      </c>
    </row>
    <row r="148" spans="1:49" ht="16.5">
      <c r="A148" s="33" t="s">
        <v>173</v>
      </c>
      <c r="B148" s="25" t="s">
        <v>48</v>
      </c>
      <c r="C148" s="25" t="s">
        <v>71</v>
      </c>
      <c r="D148" s="26" t="s">
        <v>482</v>
      </c>
      <c r="E148" s="25" t="s">
        <v>172</v>
      </c>
      <c r="F148" s="27">
        <v>95</v>
      </c>
      <c r="G148" s="27"/>
      <c r="H148" s="27"/>
      <c r="I148" s="72"/>
      <c r="J148" s="18"/>
      <c r="K148" s="18"/>
      <c r="L148" s="18"/>
      <c r="M148" s="18"/>
      <c r="N148" s="27">
        <f>F148+J148+K148</f>
        <v>95</v>
      </c>
      <c r="O148" s="27">
        <f>G148+K148</f>
        <v>0</v>
      </c>
      <c r="P148" s="27">
        <f>H148+L148+M148</f>
        <v>0</v>
      </c>
      <c r="Q148" s="72">
        <f>I148+M148</f>
        <v>0</v>
      </c>
      <c r="R148" s="175"/>
      <c r="S148" s="175"/>
      <c r="T148" s="175"/>
      <c r="U148" s="175"/>
      <c r="V148" s="27">
        <f>N148+R148+S148</f>
        <v>95</v>
      </c>
      <c r="W148" s="27">
        <f>O148+S148</f>
        <v>0</v>
      </c>
      <c r="X148" s="27">
        <f>P148+T148+U148</f>
        <v>0</v>
      </c>
      <c r="Y148" s="72">
        <f>Q148+U148</f>
        <v>0</v>
      </c>
      <c r="Z148" s="175"/>
      <c r="AA148" s="175"/>
      <c r="AB148" s="175"/>
      <c r="AC148" s="175"/>
      <c r="AD148" s="27">
        <f>V148+Z148+AA148</f>
        <v>95</v>
      </c>
      <c r="AE148" s="27">
        <f>W148+AA148</f>
        <v>0</v>
      </c>
      <c r="AF148" s="27">
        <f>X148+AB148+AC148</f>
        <v>0</v>
      </c>
      <c r="AG148" s="72">
        <f>Y148+AC148</f>
        <v>0</v>
      </c>
      <c r="AH148" s="175"/>
      <c r="AI148" s="175"/>
      <c r="AJ148" s="175"/>
      <c r="AK148" s="175"/>
      <c r="AL148" s="27">
        <f>AD148+AH148+AI148</f>
        <v>95</v>
      </c>
      <c r="AM148" s="27">
        <f>AE148+AI148</f>
        <v>0</v>
      </c>
      <c r="AN148" s="27">
        <f>AF148+AJ148+AK148</f>
        <v>0</v>
      </c>
      <c r="AO148" s="72">
        <f>AG148+AK148</f>
        <v>0</v>
      </c>
      <c r="AP148" s="175"/>
      <c r="AQ148" s="175"/>
      <c r="AR148" s="175"/>
      <c r="AS148" s="175"/>
      <c r="AT148" s="27">
        <f>AL148+AP148+AQ148</f>
        <v>95</v>
      </c>
      <c r="AU148" s="27">
        <f>AM148+AQ148</f>
        <v>0</v>
      </c>
      <c r="AV148" s="27">
        <f>AN148+AR148+AS148</f>
        <v>0</v>
      </c>
      <c r="AW148" s="72">
        <f>AO148+AS148</f>
        <v>0</v>
      </c>
    </row>
    <row r="149" spans="1:49" ht="16.5">
      <c r="A149" s="24" t="s">
        <v>97</v>
      </c>
      <c r="B149" s="25" t="s">
        <v>48</v>
      </c>
      <c r="C149" s="25" t="s">
        <v>71</v>
      </c>
      <c r="D149" s="26" t="s">
        <v>482</v>
      </c>
      <c r="E149" s="25" t="s">
        <v>98</v>
      </c>
      <c r="F149" s="27">
        <f t="shared" si="224"/>
        <v>5286</v>
      </c>
      <c r="G149" s="27">
        <f t="shared" si="224"/>
        <v>0</v>
      </c>
      <c r="H149" s="27">
        <f t="shared" si="224"/>
        <v>0</v>
      </c>
      <c r="I149" s="27">
        <f t="shared" si="224"/>
        <v>0</v>
      </c>
      <c r="J149" s="27">
        <f t="shared" si="224"/>
        <v>0</v>
      </c>
      <c r="K149" s="27">
        <f t="shared" si="224"/>
        <v>0</v>
      </c>
      <c r="L149" s="27">
        <f t="shared" si="224"/>
        <v>0</v>
      </c>
      <c r="M149" s="27">
        <f t="shared" si="224"/>
        <v>0</v>
      </c>
      <c r="N149" s="27">
        <f t="shared" si="224"/>
        <v>5286</v>
      </c>
      <c r="O149" s="27">
        <f t="shared" si="224"/>
        <v>0</v>
      </c>
      <c r="P149" s="27">
        <f t="shared" si="224"/>
        <v>0</v>
      </c>
      <c r="Q149" s="72">
        <f t="shared" si="224"/>
        <v>0</v>
      </c>
      <c r="R149" s="181">
        <f t="shared" si="224"/>
        <v>0</v>
      </c>
      <c r="S149" s="181">
        <f t="shared" si="224"/>
        <v>0</v>
      </c>
      <c r="T149" s="181">
        <f t="shared" si="224"/>
        <v>0</v>
      </c>
      <c r="U149" s="181">
        <f t="shared" si="224"/>
        <v>0</v>
      </c>
      <c r="V149" s="27">
        <f t="shared" ref="V149:AK149" si="227">V150</f>
        <v>5286</v>
      </c>
      <c r="W149" s="27">
        <f t="shared" si="227"/>
        <v>0</v>
      </c>
      <c r="X149" s="27">
        <f t="shared" si="227"/>
        <v>0</v>
      </c>
      <c r="Y149" s="72">
        <f t="shared" si="227"/>
        <v>0</v>
      </c>
      <c r="Z149" s="181">
        <f t="shared" si="227"/>
        <v>0</v>
      </c>
      <c r="AA149" s="181">
        <f t="shared" si="227"/>
        <v>0</v>
      </c>
      <c r="AB149" s="181">
        <f t="shared" si="227"/>
        <v>0</v>
      </c>
      <c r="AC149" s="181">
        <f t="shared" si="227"/>
        <v>0</v>
      </c>
      <c r="AD149" s="27">
        <f t="shared" si="227"/>
        <v>5286</v>
      </c>
      <c r="AE149" s="27">
        <f t="shared" si="227"/>
        <v>0</v>
      </c>
      <c r="AF149" s="27">
        <f t="shared" si="227"/>
        <v>0</v>
      </c>
      <c r="AG149" s="72">
        <f t="shared" si="227"/>
        <v>0</v>
      </c>
      <c r="AH149" s="181">
        <f t="shared" si="227"/>
        <v>0</v>
      </c>
      <c r="AI149" s="181">
        <f t="shared" si="227"/>
        <v>0</v>
      </c>
      <c r="AJ149" s="181">
        <f t="shared" si="227"/>
        <v>0</v>
      </c>
      <c r="AK149" s="181">
        <f t="shared" si="227"/>
        <v>0</v>
      </c>
      <c r="AL149" s="27">
        <f t="shared" ref="AL149:AO149" si="228">AL150</f>
        <v>5286</v>
      </c>
      <c r="AM149" s="27">
        <f t="shared" si="228"/>
        <v>0</v>
      </c>
      <c r="AN149" s="27">
        <f t="shared" si="228"/>
        <v>0</v>
      </c>
      <c r="AO149" s="72">
        <f t="shared" si="228"/>
        <v>0</v>
      </c>
      <c r="AP149" s="181">
        <f t="shared" si="226"/>
        <v>0</v>
      </c>
      <c r="AQ149" s="181">
        <f t="shared" si="226"/>
        <v>0</v>
      </c>
      <c r="AR149" s="181">
        <f t="shared" si="226"/>
        <v>0</v>
      </c>
      <c r="AS149" s="181">
        <f t="shared" si="226"/>
        <v>0</v>
      </c>
      <c r="AT149" s="27">
        <f t="shared" si="226"/>
        <v>5286</v>
      </c>
      <c r="AU149" s="27">
        <f t="shared" si="226"/>
        <v>0</v>
      </c>
      <c r="AV149" s="27">
        <f t="shared" si="226"/>
        <v>0</v>
      </c>
      <c r="AW149" s="72">
        <f t="shared" si="226"/>
        <v>0</v>
      </c>
    </row>
    <row r="150" spans="1:49" ht="16.5">
      <c r="A150" s="24" t="s">
        <v>163</v>
      </c>
      <c r="B150" s="25" t="s">
        <v>48</v>
      </c>
      <c r="C150" s="25" t="s">
        <v>71</v>
      </c>
      <c r="D150" s="26" t="s">
        <v>482</v>
      </c>
      <c r="E150" s="25" t="s">
        <v>162</v>
      </c>
      <c r="F150" s="27">
        <f>(1622-1269)+4933</f>
        <v>5286</v>
      </c>
      <c r="G150" s="27"/>
      <c r="H150" s="27"/>
      <c r="I150" s="72"/>
      <c r="J150" s="18"/>
      <c r="K150" s="18"/>
      <c r="L150" s="18"/>
      <c r="M150" s="18"/>
      <c r="N150" s="27">
        <f>F150+J150+K150</f>
        <v>5286</v>
      </c>
      <c r="O150" s="27">
        <f>G150+K150</f>
        <v>0</v>
      </c>
      <c r="P150" s="27">
        <f>H150+L150+M150</f>
        <v>0</v>
      </c>
      <c r="Q150" s="72">
        <f>I150+M150</f>
        <v>0</v>
      </c>
      <c r="R150" s="175"/>
      <c r="S150" s="175"/>
      <c r="T150" s="175"/>
      <c r="U150" s="175"/>
      <c r="V150" s="27">
        <f>N150+R150+S150</f>
        <v>5286</v>
      </c>
      <c r="W150" s="27">
        <f>O150+S150</f>
        <v>0</v>
      </c>
      <c r="X150" s="27">
        <f>P150+T150+U150</f>
        <v>0</v>
      </c>
      <c r="Y150" s="72">
        <f>Q150+U150</f>
        <v>0</v>
      </c>
      <c r="Z150" s="175"/>
      <c r="AA150" s="175"/>
      <c r="AB150" s="175"/>
      <c r="AC150" s="175"/>
      <c r="AD150" s="27">
        <f>V150+Z150+AA150</f>
        <v>5286</v>
      </c>
      <c r="AE150" s="27">
        <f>W150+AA150</f>
        <v>0</v>
      </c>
      <c r="AF150" s="27">
        <f>X150+AB150+AC150</f>
        <v>0</v>
      </c>
      <c r="AG150" s="72">
        <f>Y150+AC150</f>
        <v>0</v>
      </c>
      <c r="AH150" s="175"/>
      <c r="AI150" s="175"/>
      <c r="AJ150" s="175"/>
      <c r="AK150" s="175"/>
      <c r="AL150" s="27">
        <f>AD150+AH150+AI150</f>
        <v>5286</v>
      </c>
      <c r="AM150" s="27">
        <f>AE150+AI150</f>
        <v>0</v>
      </c>
      <c r="AN150" s="27">
        <f>AF150+AJ150+AK150</f>
        <v>0</v>
      </c>
      <c r="AO150" s="72">
        <f>AG150+AK150</f>
        <v>0</v>
      </c>
      <c r="AP150" s="175"/>
      <c r="AQ150" s="175"/>
      <c r="AR150" s="175"/>
      <c r="AS150" s="175"/>
      <c r="AT150" s="27">
        <f>AL150+AP150+AQ150</f>
        <v>5286</v>
      </c>
      <c r="AU150" s="27">
        <f>AM150+AQ150</f>
        <v>0</v>
      </c>
      <c r="AV150" s="27">
        <f>AN150+AR150+AS150</f>
        <v>0</v>
      </c>
      <c r="AW150" s="72">
        <f>AO150+AS150</f>
        <v>0</v>
      </c>
    </row>
    <row r="151" spans="1:49" ht="49.5">
      <c r="A151" s="24" t="s">
        <v>95</v>
      </c>
      <c r="B151" s="25" t="s">
        <v>48</v>
      </c>
      <c r="C151" s="25" t="s">
        <v>71</v>
      </c>
      <c r="D151" s="26" t="s">
        <v>483</v>
      </c>
      <c r="E151" s="25"/>
      <c r="F151" s="27">
        <f t="shared" ref="F151:U152" si="229">F152</f>
        <v>2662</v>
      </c>
      <c r="G151" s="27">
        <f t="shared" si="229"/>
        <v>0</v>
      </c>
      <c r="H151" s="27">
        <f t="shared" si="229"/>
        <v>0</v>
      </c>
      <c r="I151" s="27">
        <f t="shared" si="229"/>
        <v>0</v>
      </c>
      <c r="J151" s="27">
        <f t="shared" si="229"/>
        <v>0</v>
      </c>
      <c r="K151" s="27">
        <f t="shared" si="229"/>
        <v>0</v>
      </c>
      <c r="L151" s="27">
        <f t="shared" si="229"/>
        <v>0</v>
      </c>
      <c r="M151" s="27">
        <f t="shared" si="229"/>
        <v>0</v>
      </c>
      <c r="N151" s="27">
        <f t="shared" si="229"/>
        <v>2662</v>
      </c>
      <c r="O151" s="27">
        <f t="shared" si="229"/>
        <v>0</v>
      </c>
      <c r="P151" s="27">
        <f t="shared" si="229"/>
        <v>0</v>
      </c>
      <c r="Q151" s="72">
        <f t="shared" si="229"/>
        <v>0</v>
      </c>
      <c r="R151" s="181">
        <f t="shared" si="229"/>
        <v>0</v>
      </c>
      <c r="S151" s="181">
        <f t="shared" si="229"/>
        <v>0</v>
      </c>
      <c r="T151" s="181">
        <f t="shared" si="229"/>
        <v>0</v>
      </c>
      <c r="U151" s="181">
        <f t="shared" si="229"/>
        <v>0</v>
      </c>
      <c r="V151" s="27">
        <f t="shared" ref="V151:AK152" si="230">V152</f>
        <v>2662</v>
      </c>
      <c r="W151" s="27">
        <f t="shared" si="230"/>
        <v>0</v>
      </c>
      <c r="X151" s="27">
        <f t="shared" si="230"/>
        <v>0</v>
      </c>
      <c r="Y151" s="72">
        <f t="shared" si="230"/>
        <v>0</v>
      </c>
      <c r="Z151" s="181">
        <f t="shared" si="230"/>
        <v>0</v>
      </c>
      <c r="AA151" s="181">
        <f t="shared" si="230"/>
        <v>0</v>
      </c>
      <c r="AB151" s="181">
        <f t="shared" si="230"/>
        <v>0</v>
      </c>
      <c r="AC151" s="181">
        <f t="shared" si="230"/>
        <v>0</v>
      </c>
      <c r="AD151" s="27">
        <f t="shared" si="230"/>
        <v>2662</v>
      </c>
      <c r="AE151" s="27">
        <f t="shared" si="230"/>
        <v>0</v>
      </c>
      <c r="AF151" s="27">
        <f t="shared" si="230"/>
        <v>0</v>
      </c>
      <c r="AG151" s="72">
        <f t="shared" si="230"/>
        <v>0</v>
      </c>
      <c r="AH151" s="181">
        <f t="shared" si="230"/>
        <v>0</v>
      </c>
      <c r="AI151" s="181">
        <f t="shared" si="230"/>
        <v>0</v>
      </c>
      <c r="AJ151" s="181">
        <f t="shared" si="230"/>
        <v>0</v>
      </c>
      <c r="AK151" s="181">
        <f t="shared" si="230"/>
        <v>0</v>
      </c>
      <c r="AL151" s="27">
        <f t="shared" ref="AL151:AW152" si="231">AL152</f>
        <v>2662</v>
      </c>
      <c r="AM151" s="27">
        <f t="shared" si="231"/>
        <v>0</v>
      </c>
      <c r="AN151" s="27">
        <f t="shared" si="231"/>
        <v>0</v>
      </c>
      <c r="AO151" s="72">
        <f t="shared" si="231"/>
        <v>0</v>
      </c>
      <c r="AP151" s="181">
        <f t="shared" si="231"/>
        <v>0</v>
      </c>
      <c r="AQ151" s="181">
        <f t="shared" si="231"/>
        <v>0</v>
      </c>
      <c r="AR151" s="181">
        <f t="shared" si="231"/>
        <v>0</v>
      </c>
      <c r="AS151" s="181">
        <f t="shared" si="231"/>
        <v>0</v>
      </c>
      <c r="AT151" s="27">
        <f t="shared" si="231"/>
        <v>2662</v>
      </c>
      <c r="AU151" s="27">
        <f t="shared" si="231"/>
        <v>0</v>
      </c>
      <c r="AV151" s="27">
        <f t="shared" si="231"/>
        <v>0</v>
      </c>
      <c r="AW151" s="72">
        <f t="shared" si="231"/>
        <v>0</v>
      </c>
    </row>
    <row r="152" spans="1:49" ht="33">
      <c r="A152" s="24" t="s">
        <v>345</v>
      </c>
      <c r="B152" s="25" t="s">
        <v>48</v>
      </c>
      <c r="C152" s="25" t="s">
        <v>71</v>
      </c>
      <c r="D152" s="26" t="s">
        <v>483</v>
      </c>
      <c r="E152" s="25" t="s">
        <v>78</v>
      </c>
      <c r="F152" s="27">
        <f t="shared" si="229"/>
        <v>2662</v>
      </c>
      <c r="G152" s="27">
        <f t="shared" si="229"/>
        <v>0</v>
      </c>
      <c r="H152" s="27">
        <f t="shared" si="229"/>
        <v>0</v>
      </c>
      <c r="I152" s="27">
        <f t="shared" si="229"/>
        <v>0</v>
      </c>
      <c r="J152" s="27">
        <f t="shared" si="229"/>
        <v>0</v>
      </c>
      <c r="K152" s="27">
        <f t="shared" si="229"/>
        <v>0</v>
      </c>
      <c r="L152" s="27">
        <f t="shared" si="229"/>
        <v>0</v>
      </c>
      <c r="M152" s="27">
        <f t="shared" si="229"/>
        <v>0</v>
      </c>
      <c r="N152" s="27">
        <f t="shared" si="229"/>
        <v>2662</v>
      </c>
      <c r="O152" s="27">
        <f t="shared" si="229"/>
        <v>0</v>
      </c>
      <c r="P152" s="27">
        <f t="shared" si="229"/>
        <v>0</v>
      </c>
      <c r="Q152" s="72">
        <f t="shared" si="229"/>
        <v>0</v>
      </c>
      <c r="R152" s="181">
        <f t="shared" si="229"/>
        <v>0</v>
      </c>
      <c r="S152" s="181">
        <f t="shared" si="229"/>
        <v>0</v>
      </c>
      <c r="T152" s="181">
        <f t="shared" si="229"/>
        <v>0</v>
      </c>
      <c r="U152" s="181">
        <f t="shared" si="229"/>
        <v>0</v>
      </c>
      <c r="V152" s="27">
        <f t="shared" si="230"/>
        <v>2662</v>
      </c>
      <c r="W152" s="27">
        <f t="shared" si="230"/>
        <v>0</v>
      </c>
      <c r="X152" s="27">
        <f t="shared" si="230"/>
        <v>0</v>
      </c>
      <c r="Y152" s="72">
        <f t="shared" si="230"/>
        <v>0</v>
      </c>
      <c r="Z152" s="181">
        <f t="shared" si="230"/>
        <v>0</v>
      </c>
      <c r="AA152" s="181">
        <f t="shared" si="230"/>
        <v>0</v>
      </c>
      <c r="AB152" s="181">
        <f t="shared" si="230"/>
        <v>0</v>
      </c>
      <c r="AC152" s="181">
        <f t="shared" si="230"/>
        <v>0</v>
      </c>
      <c r="AD152" s="27">
        <f t="shared" si="230"/>
        <v>2662</v>
      </c>
      <c r="AE152" s="27">
        <f t="shared" si="230"/>
        <v>0</v>
      </c>
      <c r="AF152" s="27">
        <f t="shared" si="230"/>
        <v>0</v>
      </c>
      <c r="AG152" s="72">
        <f t="shared" si="230"/>
        <v>0</v>
      </c>
      <c r="AH152" s="181">
        <f t="shared" si="230"/>
        <v>0</v>
      </c>
      <c r="AI152" s="181">
        <f t="shared" si="230"/>
        <v>0</v>
      </c>
      <c r="AJ152" s="181">
        <f t="shared" si="230"/>
        <v>0</v>
      </c>
      <c r="AK152" s="181">
        <f t="shared" si="230"/>
        <v>0</v>
      </c>
      <c r="AL152" s="27">
        <f t="shared" si="231"/>
        <v>2662</v>
      </c>
      <c r="AM152" s="27">
        <f t="shared" si="231"/>
        <v>0</v>
      </c>
      <c r="AN152" s="27">
        <f t="shared" si="231"/>
        <v>0</v>
      </c>
      <c r="AO152" s="72">
        <f t="shared" si="231"/>
        <v>0</v>
      </c>
      <c r="AP152" s="181">
        <f t="shared" si="231"/>
        <v>0</v>
      </c>
      <c r="AQ152" s="181">
        <f t="shared" si="231"/>
        <v>0</v>
      </c>
      <c r="AR152" s="181">
        <f t="shared" si="231"/>
        <v>0</v>
      </c>
      <c r="AS152" s="181">
        <f t="shared" si="231"/>
        <v>0</v>
      </c>
      <c r="AT152" s="27">
        <f t="shared" si="231"/>
        <v>2662</v>
      </c>
      <c r="AU152" s="27">
        <f t="shared" si="231"/>
        <v>0</v>
      </c>
      <c r="AV152" s="27">
        <f t="shared" si="231"/>
        <v>0</v>
      </c>
      <c r="AW152" s="72">
        <f t="shared" si="231"/>
        <v>0</v>
      </c>
    </row>
    <row r="153" spans="1:49" ht="49.5">
      <c r="A153" s="33" t="s">
        <v>161</v>
      </c>
      <c r="B153" s="25" t="s">
        <v>48</v>
      </c>
      <c r="C153" s="25" t="s">
        <v>71</v>
      </c>
      <c r="D153" s="26" t="s">
        <v>483</v>
      </c>
      <c r="E153" s="25" t="s">
        <v>160</v>
      </c>
      <c r="F153" s="27">
        <v>2662</v>
      </c>
      <c r="G153" s="27"/>
      <c r="H153" s="27"/>
      <c r="I153" s="72"/>
      <c r="J153" s="18"/>
      <c r="K153" s="18"/>
      <c r="L153" s="18"/>
      <c r="M153" s="18"/>
      <c r="N153" s="27">
        <f>F153+J153+K153</f>
        <v>2662</v>
      </c>
      <c r="O153" s="27">
        <f>G153+K153</f>
        <v>0</v>
      </c>
      <c r="P153" s="27">
        <f>H153+L153+M153</f>
        <v>0</v>
      </c>
      <c r="Q153" s="72">
        <f>I153+M153</f>
        <v>0</v>
      </c>
      <c r="R153" s="175"/>
      <c r="S153" s="175"/>
      <c r="T153" s="175"/>
      <c r="U153" s="175"/>
      <c r="V153" s="27">
        <f>N153+R153+S153</f>
        <v>2662</v>
      </c>
      <c r="W153" s="27">
        <f>O153+S153</f>
        <v>0</v>
      </c>
      <c r="X153" s="27">
        <f>P153+T153+U153</f>
        <v>0</v>
      </c>
      <c r="Y153" s="72">
        <f>Q153+U153</f>
        <v>0</v>
      </c>
      <c r="Z153" s="175"/>
      <c r="AA153" s="175"/>
      <c r="AB153" s="175"/>
      <c r="AC153" s="175"/>
      <c r="AD153" s="27">
        <f>V153+Z153+AA153</f>
        <v>2662</v>
      </c>
      <c r="AE153" s="27">
        <f>W153+AA153</f>
        <v>0</v>
      </c>
      <c r="AF153" s="27">
        <f>X153+AB153+AC153</f>
        <v>0</v>
      </c>
      <c r="AG153" s="72">
        <f>Y153+AC153</f>
        <v>0</v>
      </c>
      <c r="AH153" s="175"/>
      <c r="AI153" s="175"/>
      <c r="AJ153" s="175"/>
      <c r="AK153" s="175"/>
      <c r="AL153" s="27">
        <f>AD153+AH153+AI153</f>
        <v>2662</v>
      </c>
      <c r="AM153" s="27">
        <f>AE153+AI153</f>
        <v>0</v>
      </c>
      <c r="AN153" s="27">
        <f>AF153+AJ153+AK153</f>
        <v>0</v>
      </c>
      <c r="AO153" s="72">
        <f>AG153+AK153</f>
        <v>0</v>
      </c>
      <c r="AP153" s="175"/>
      <c r="AQ153" s="175"/>
      <c r="AR153" s="175"/>
      <c r="AS153" s="175"/>
      <c r="AT153" s="27">
        <f>AL153+AP153+AQ153</f>
        <v>2662</v>
      </c>
      <c r="AU153" s="27">
        <f>AM153+AQ153</f>
        <v>0</v>
      </c>
      <c r="AV153" s="27">
        <f>AN153+AR153+AS153</f>
        <v>0</v>
      </c>
      <c r="AW153" s="72">
        <f>AO153+AS153</f>
        <v>0</v>
      </c>
    </row>
    <row r="154" spans="1:49" ht="33">
      <c r="A154" s="24" t="s">
        <v>199</v>
      </c>
      <c r="B154" s="25" t="s">
        <v>48</v>
      </c>
      <c r="C154" s="25" t="s">
        <v>71</v>
      </c>
      <c r="D154" s="28" t="s">
        <v>484</v>
      </c>
      <c r="E154" s="25"/>
      <c r="F154" s="27">
        <f t="shared" ref="F154:AW154" si="232">F155+F162</f>
        <v>177021</v>
      </c>
      <c r="G154" s="27">
        <f t="shared" si="232"/>
        <v>0</v>
      </c>
      <c r="H154" s="27">
        <f t="shared" si="232"/>
        <v>0</v>
      </c>
      <c r="I154" s="27">
        <f t="shared" si="232"/>
        <v>0</v>
      </c>
      <c r="J154" s="27">
        <f t="shared" si="232"/>
        <v>0</v>
      </c>
      <c r="K154" s="27">
        <f t="shared" si="232"/>
        <v>0</v>
      </c>
      <c r="L154" s="27">
        <f t="shared" si="232"/>
        <v>0</v>
      </c>
      <c r="M154" s="27">
        <f t="shared" si="232"/>
        <v>0</v>
      </c>
      <c r="N154" s="27">
        <f t="shared" si="232"/>
        <v>177021</v>
      </c>
      <c r="O154" s="27">
        <f t="shared" si="232"/>
        <v>0</v>
      </c>
      <c r="P154" s="27">
        <f t="shared" si="232"/>
        <v>0</v>
      </c>
      <c r="Q154" s="72">
        <f t="shared" si="232"/>
        <v>0</v>
      </c>
      <c r="R154" s="181">
        <f t="shared" si="232"/>
        <v>0</v>
      </c>
      <c r="S154" s="181">
        <f t="shared" si="232"/>
        <v>0</v>
      </c>
      <c r="T154" s="181">
        <f t="shared" si="232"/>
        <v>0</v>
      </c>
      <c r="U154" s="181">
        <f t="shared" si="232"/>
        <v>0</v>
      </c>
      <c r="V154" s="27">
        <f t="shared" si="232"/>
        <v>177021</v>
      </c>
      <c r="W154" s="27">
        <f t="shared" si="232"/>
        <v>0</v>
      </c>
      <c r="X154" s="27">
        <f t="shared" si="232"/>
        <v>0</v>
      </c>
      <c r="Y154" s="72">
        <f t="shared" si="232"/>
        <v>0</v>
      </c>
      <c r="Z154" s="181">
        <f t="shared" si="232"/>
        <v>0</v>
      </c>
      <c r="AA154" s="181">
        <f t="shared" si="232"/>
        <v>0</v>
      </c>
      <c r="AB154" s="181">
        <f t="shared" si="232"/>
        <v>0</v>
      </c>
      <c r="AC154" s="181">
        <f t="shared" si="232"/>
        <v>0</v>
      </c>
      <c r="AD154" s="27">
        <f t="shared" si="232"/>
        <v>177021</v>
      </c>
      <c r="AE154" s="27">
        <f t="shared" si="232"/>
        <v>0</v>
      </c>
      <c r="AF154" s="27">
        <f t="shared" si="232"/>
        <v>0</v>
      </c>
      <c r="AG154" s="72">
        <f t="shared" si="232"/>
        <v>0</v>
      </c>
      <c r="AH154" s="181">
        <f t="shared" si="232"/>
        <v>0</v>
      </c>
      <c r="AI154" s="181">
        <f t="shared" si="232"/>
        <v>0</v>
      </c>
      <c r="AJ154" s="181">
        <f t="shared" si="232"/>
        <v>0</v>
      </c>
      <c r="AK154" s="181">
        <f t="shared" si="232"/>
        <v>0</v>
      </c>
      <c r="AL154" s="27">
        <f t="shared" si="232"/>
        <v>177021</v>
      </c>
      <c r="AM154" s="27">
        <f t="shared" si="232"/>
        <v>0</v>
      </c>
      <c r="AN154" s="27">
        <f t="shared" si="232"/>
        <v>0</v>
      </c>
      <c r="AO154" s="72">
        <f t="shared" si="232"/>
        <v>0</v>
      </c>
      <c r="AP154" s="181">
        <f t="shared" si="232"/>
        <v>0</v>
      </c>
      <c r="AQ154" s="181">
        <f t="shared" si="232"/>
        <v>0</v>
      </c>
      <c r="AR154" s="181">
        <f t="shared" si="232"/>
        <v>0</v>
      </c>
      <c r="AS154" s="181">
        <f t="shared" si="232"/>
        <v>0</v>
      </c>
      <c r="AT154" s="27">
        <f t="shared" si="232"/>
        <v>177021</v>
      </c>
      <c r="AU154" s="27">
        <f t="shared" si="232"/>
        <v>0</v>
      </c>
      <c r="AV154" s="27">
        <f t="shared" si="232"/>
        <v>0</v>
      </c>
      <c r="AW154" s="72">
        <f t="shared" si="232"/>
        <v>0</v>
      </c>
    </row>
    <row r="155" spans="1:49" ht="33">
      <c r="A155" s="24" t="s">
        <v>113</v>
      </c>
      <c r="B155" s="25" t="s">
        <v>48</v>
      </c>
      <c r="C155" s="25" t="s">
        <v>71</v>
      </c>
      <c r="D155" s="28" t="s">
        <v>485</v>
      </c>
      <c r="E155" s="25"/>
      <c r="F155" s="27">
        <f t="shared" ref="F155:AW155" si="233">F156+F158+F160</f>
        <v>21900</v>
      </c>
      <c r="G155" s="27">
        <f t="shared" si="233"/>
        <v>0</v>
      </c>
      <c r="H155" s="27">
        <f t="shared" si="233"/>
        <v>0</v>
      </c>
      <c r="I155" s="27">
        <f t="shared" si="233"/>
        <v>0</v>
      </c>
      <c r="J155" s="27">
        <f t="shared" si="233"/>
        <v>0</v>
      </c>
      <c r="K155" s="27">
        <f t="shared" si="233"/>
        <v>0</v>
      </c>
      <c r="L155" s="27">
        <f t="shared" si="233"/>
        <v>0</v>
      </c>
      <c r="M155" s="27">
        <f t="shared" si="233"/>
        <v>0</v>
      </c>
      <c r="N155" s="27">
        <f t="shared" si="233"/>
        <v>21900</v>
      </c>
      <c r="O155" s="27">
        <f t="shared" si="233"/>
        <v>0</v>
      </c>
      <c r="P155" s="27">
        <f t="shared" si="233"/>
        <v>0</v>
      </c>
      <c r="Q155" s="72">
        <f t="shared" si="233"/>
        <v>0</v>
      </c>
      <c r="R155" s="181">
        <f t="shared" si="233"/>
        <v>0</v>
      </c>
      <c r="S155" s="181">
        <f t="shared" si="233"/>
        <v>0</v>
      </c>
      <c r="T155" s="181">
        <f t="shared" si="233"/>
        <v>0</v>
      </c>
      <c r="U155" s="181">
        <f t="shared" si="233"/>
        <v>0</v>
      </c>
      <c r="V155" s="27">
        <f t="shared" si="233"/>
        <v>21900</v>
      </c>
      <c r="W155" s="27">
        <f t="shared" si="233"/>
        <v>0</v>
      </c>
      <c r="X155" s="27">
        <f t="shared" si="233"/>
        <v>0</v>
      </c>
      <c r="Y155" s="72">
        <f t="shared" si="233"/>
        <v>0</v>
      </c>
      <c r="Z155" s="181">
        <f t="shared" si="233"/>
        <v>0</v>
      </c>
      <c r="AA155" s="181">
        <f t="shared" si="233"/>
        <v>0</v>
      </c>
      <c r="AB155" s="181">
        <f t="shared" si="233"/>
        <v>0</v>
      </c>
      <c r="AC155" s="181">
        <f t="shared" si="233"/>
        <v>0</v>
      </c>
      <c r="AD155" s="27">
        <f t="shared" si="233"/>
        <v>21900</v>
      </c>
      <c r="AE155" s="27">
        <f t="shared" si="233"/>
        <v>0</v>
      </c>
      <c r="AF155" s="27">
        <f t="shared" si="233"/>
        <v>0</v>
      </c>
      <c r="AG155" s="72">
        <f t="shared" si="233"/>
        <v>0</v>
      </c>
      <c r="AH155" s="181">
        <f t="shared" si="233"/>
        <v>0</v>
      </c>
      <c r="AI155" s="181">
        <f t="shared" si="233"/>
        <v>0</v>
      </c>
      <c r="AJ155" s="181">
        <f t="shared" si="233"/>
        <v>0</v>
      </c>
      <c r="AK155" s="181">
        <f t="shared" si="233"/>
        <v>0</v>
      </c>
      <c r="AL155" s="27">
        <f t="shared" si="233"/>
        <v>21900</v>
      </c>
      <c r="AM155" s="27">
        <f t="shared" si="233"/>
        <v>0</v>
      </c>
      <c r="AN155" s="27">
        <f t="shared" si="233"/>
        <v>0</v>
      </c>
      <c r="AO155" s="72">
        <f t="shared" si="233"/>
        <v>0</v>
      </c>
      <c r="AP155" s="181">
        <f t="shared" si="233"/>
        <v>0</v>
      </c>
      <c r="AQ155" s="181">
        <f t="shared" si="233"/>
        <v>0</v>
      </c>
      <c r="AR155" s="181">
        <f t="shared" si="233"/>
        <v>0</v>
      </c>
      <c r="AS155" s="181">
        <f t="shared" si="233"/>
        <v>0</v>
      </c>
      <c r="AT155" s="27">
        <f t="shared" si="233"/>
        <v>21900</v>
      </c>
      <c r="AU155" s="27">
        <f t="shared" si="233"/>
        <v>0</v>
      </c>
      <c r="AV155" s="27">
        <f t="shared" si="233"/>
        <v>0</v>
      </c>
      <c r="AW155" s="72">
        <f t="shared" si="233"/>
        <v>0</v>
      </c>
    </row>
    <row r="156" spans="1:49" ht="82.5">
      <c r="A156" s="24" t="s">
        <v>377</v>
      </c>
      <c r="B156" s="25" t="s">
        <v>48</v>
      </c>
      <c r="C156" s="25" t="s">
        <v>71</v>
      </c>
      <c r="D156" s="28" t="s">
        <v>485</v>
      </c>
      <c r="E156" s="25" t="s">
        <v>103</v>
      </c>
      <c r="F156" s="27">
        <f t="shared" ref="F156:AW156" si="234">F157</f>
        <v>18970</v>
      </c>
      <c r="G156" s="27">
        <f t="shared" si="234"/>
        <v>0</v>
      </c>
      <c r="H156" s="27">
        <f t="shared" si="234"/>
        <v>0</v>
      </c>
      <c r="I156" s="27">
        <f t="shared" si="234"/>
        <v>0</v>
      </c>
      <c r="J156" s="27">
        <f t="shared" si="234"/>
        <v>0</v>
      </c>
      <c r="K156" s="27">
        <f t="shared" si="234"/>
        <v>0</v>
      </c>
      <c r="L156" s="27">
        <f t="shared" si="234"/>
        <v>0</v>
      </c>
      <c r="M156" s="27">
        <f t="shared" si="234"/>
        <v>0</v>
      </c>
      <c r="N156" s="27">
        <f t="shared" si="234"/>
        <v>18970</v>
      </c>
      <c r="O156" s="27">
        <f t="shared" si="234"/>
        <v>0</v>
      </c>
      <c r="P156" s="27">
        <f t="shared" si="234"/>
        <v>0</v>
      </c>
      <c r="Q156" s="72">
        <f t="shared" si="234"/>
        <v>0</v>
      </c>
      <c r="R156" s="181">
        <f t="shared" si="234"/>
        <v>0</v>
      </c>
      <c r="S156" s="181">
        <f t="shared" si="234"/>
        <v>0</v>
      </c>
      <c r="T156" s="181">
        <f t="shared" si="234"/>
        <v>0</v>
      </c>
      <c r="U156" s="181">
        <f t="shared" si="234"/>
        <v>0</v>
      </c>
      <c r="V156" s="27">
        <f t="shared" si="234"/>
        <v>18970</v>
      </c>
      <c r="W156" s="27">
        <f t="shared" si="234"/>
        <v>0</v>
      </c>
      <c r="X156" s="27">
        <f t="shared" si="234"/>
        <v>0</v>
      </c>
      <c r="Y156" s="72">
        <f t="shared" si="234"/>
        <v>0</v>
      </c>
      <c r="Z156" s="181">
        <f t="shared" si="234"/>
        <v>0</v>
      </c>
      <c r="AA156" s="181">
        <f t="shared" si="234"/>
        <v>0</v>
      </c>
      <c r="AB156" s="181">
        <f t="shared" si="234"/>
        <v>0</v>
      </c>
      <c r="AC156" s="181">
        <f t="shared" si="234"/>
        <v>0</v>
      </c>
      <c r="AD156" s="27">
        <f t="shared" si="234"/>
        <v>18970</v>
      </c>
      <c r="AE156" s="27">
        <f t="shared" si="234"/>
        <v>0</v>
      </c>
      <c r="AF156" s="27">
        <f t="shared" si="234"/>
        <v>0</v>
      </c>
      <c r="AG156" s="72">
        <f t="shared" si="234"/>
        <v>0</v>
      </c>
      <c r="AH156" s="181">
        <f t="shared" si="234"/>
        <v>0</v>
      </c>
      <c r="AI156" s="181">
        <f t="shared" si="234"/>
        <v>0</v>
      </c>
      <c r="AJ156" s="181">
        <f t="shared" si="234"/>
        <v>0</v>
      </c>
      <c r="AK156" s="181">
        <f t="shared" si="234"/>
        <v>0</v>
      </c>
      <c r="AL156" s="27">
        <f t="shared" si="234"/>
        <v>18970</v>
      </c>
      <c r="AM156" s="27">
        <f t="shared" si="234"/>
        <v>0</v>
      </c>
      <c r="AN156" s="27">
        <f t="shared" si="234"/>
        <v>0</v>
      </c>
      <c r="AO156" s="72">
        <f t="shared" si="234"/>
        <v>0</v>
      </c>
      <c r="AP156" s="181">
        <f t="shared" si="234"/>
        <v>0</v>
      </c>
      <c r="AQ156" s="181">
        <f t="shared" si="234"/>
        <v>0</v>
      </c>
      <c r="AR156" s="181">
        <f t="shared" si="234"/>
        <v>0</v>
      </c>
      <c r="AS156" s="181">
        <f t="shared" si="234"/>
        <v>0</v>
      </c>
      <c r="AT156" s="27">
        <f t="shared" si="234"/>
        <v>18970</v>
      </c>
      <c r="AU156" s="27">
        <f t="shared" si="234"/>
        <v>0</v>
      </c>
      <c r="AV156" s="27">
        <f t="shared" si="234"/>
        <v>0</v>
      </c>
      <c r="AW156" s="72">
        <f t="shared" si="234"/>
        <v>0</v>
      </c>
    </row>
    <row r="157" spans="1:49" ht="33">
      <c r="A157" s="33" t="s">
        <v>171</v>
      </c>
      <c r="B157" s="25" t="s">
        <v>48</v>
      </c>
      <c r="C157" s="25" t="s">
        <v>71</v>
      </c>
      <c r="D157" s="28" t="s">
        <v>485</v>
      </c>
      <c r="E157" s="25" t="s">
        <v>170</v>
      </c>
      <c r="F157" s="27">
        <v>18970</v>
      </c>
      <c r="G157" s="27"/>
      <c r="H157" s="27"/>
      <c r="I157" s="72"/>
      <c r="J157" s="18"/>
      <c r="K157" s="18"/>
      <c r="L157" s="18"/>
      <c r="M157" s="18"/>
      <c r="N157" s="27">
        <f>F157+J157+K157</f>
        <v>18970</v>
      </c>
      <c r="O157" s="27">
        <f>G157+K157</f>
        <v>0</v>
      </c>
      <c r="P157" s="27">
        <f>H157+L157+M157</f>
        <v>0</v>
      </c>
      <c r="Q157" s="72">
        <f>I157+M157</f>
        <v>0</v>
      </c>
      <c r="R157" s="175"/>
      <c r="S157" s="175"/>
      <c r="T157" s="175"/>
      <c r="U157" s="175"/>
      <c r="V157" s="27">
        <f>N157+R157+S157</f>
        <v>18970</v>
      </c>
      <c r="W157" s="27">
        <f>O157+S157</f>
        <v>0</v>
      </c>
      <c r="X157" s="27">
        <f>P157+T157+U157</f>
        <v>0</v>
      </c>
      <c r="Y157" s="72">
        <f>Q157+U157</f>
        <v>0</v>
      </c>
      <c r="Z157" s="175"/>
      <c r="AA157" s="175"/>
      <c r="AB157" s="175"/>
      <c r="AC157" s="175"/>
      <c r="AD157" s="27">
        <f>V157+Z157+AA157</f>
        <v>18970</v>
      </c>
      <c r="AE157" s="27">
        <f>W157+AA157</f>
        <v>0</v>
      </c>
      <c r="AF157" s="27">
        <f>X157+AB157+AC157</f>
        <v>0</v>
      </c>
      <c r="AG157" s="72">
        <f>Y157+AC157</f>
        <v>0</v>
      </c>
      <c r="AH157" s="175"/>
      <c r="AI157" s="175"/>
      <c r="AJ157" s="175"/>
      <c r="AK157" s="175"/>
      <c r="AL157" s="27">
        <f>AD157+AH157+AI157</f>
        <v>18970</v>
      </c>
      <c r="AM157" s="27">
        <f>AE157+AI157</f>
        <v>0</v>
      </c>
      <c r="AN157" s="27">
        <f>AF157+AJ157+AK157</f>
        <v>0</v>
      </c>
      <c r="AO157" s="72">
        <f>AG157+AK157</f>
        <v>0</v>
      </c>
      <c r="AP157" s="175"/>
      <c r="AQ157" s="175"/>
      <c r="AR157" s="175"/>
      <c r="AS157" s="175"/>
      <c r="AT157" s="27">
        <f>AL157+AP157+AQ157</f>
        <v>18970</v>
      </c>
      <c r="AU157" s="27">
        <f>AM157+AQ157</f>
        <v>0</v>
      </c>
      <c r="AV157" s="27">
        <f>AN157+AR157+AS157</f>
        <v>0</v>
      </c>
      <c r="AW157" s="72">
        <f>AO157+AS157</f>
        <v>0</v>
      </c>
    </row>
    <row r="158" spans="1:49" ht="33">
      <c r="A158" s="24" t="s">
        <v>345</v>
      </c>
      <c r="B158" s="25" t="s">
        <v>48</v>
      </c>
      <c r="C158" s="25" t="s">
        <v>71</v>
      </c>
      <c r="D158" s="28" t="s">
        <v>485</v>
      </c>
      <c r="E158" s="25" t="s">
        <v>78</v>
      </c>
      <c r="F158" s="27">
        <f t="shared" ref="F158:AW158" si="235">F159</f>
        <v>2929</v>
      </c>
      <c r="G158" s="27">
        <f t="shared" si="235"/>
        <v>0</v>
      </c>
      <c r="H158" s="27">
        <f t="shared" si="235"/>
        <v>0</v>
      </c>
      <c r="I158" s="27">
        <f t="shared" si="235"/>
        <v>0</v>
      </c>
      <c r="J158" s="27">
        <f t="shared" si="235"/>
        <v>0</v>
      </c>
      <c r="K158" s="27">
        <f t="shared" si="235"/>
        <v>0</v>
      </c>
      <c r="L158" s="27">
        <f t="shared" si="235"/>
        <v>0</v>
      </c>
      <c r="M158" s="27">
        <f t="shared" si="235"/>
        <v>0</v>
      </c>
      <c r="N158" s="27">
        <f t="shared" si="235"/>
        <v>2929</v>
      </c>
      <c r="O158" s="27">
        <f t="shared" si="235"/>
        <v>0</v>
      </c>
      <c r="P158" s="27">
        <f t="shared" si="235"/>
        <v>0</v>
      </c>
      <c r="Q158" s="72">
        <f t="shared" si="235"/>
        <v>0</v>
      </c>
      <c r="R158" s="181">
        <f t="shared" si="235"/>
        <v>0</v>
      </c>
      <c r="S158" s="181">
        <f t="shared" si="235"/>
        <v>0</v>
      </c>
      <c r="T158" s="181">
        <f t="shared" si="235"/>
        <v>0</v>
      </c>
      <c r="U158" s="181">
        <f t="shared" si="235"/>
        <v>0</v>
      </c>
      <c r="V158" s="27">
        <f t="shared" si="235"/>
        <v>2929</v>
      </c>
      <c r="W158" s="27">
        <f t="shared" si="235"/>
        <v>0</v>
      </c>
      <c r="X158" s="27">
        <f t="shared" si="235"/>
        <v>0</v>
      </c>
      <c r="Y158" s="72">
        <f t="shared" si="235"/>
        <v>0</v>
      </c>
      <c r="Z158" s="181">
        <f t="shared" si="235"/>
        <v>0</v>
      </c>
      <c r="AA158" s="181">
        <f t="shared" si="235"/>
        <v>0</v>
      </c>
      <c r="AB158" s="181">
        <f t="shared" si="235"/>
        <v>0</v>
      </c>
      <c r="AC158" s="181">
        <f t="shared" si="235"/>
        <v>0</v>
      </c>
      <c r="AD158" s="27">
        <f t="shared" si="235"/>
        <v>2929</v>
      </c>
      <c r="AE158" s="27">
        <f t="shared" si="235"/>
        <v>0</v>
      </c>
      <c r="AF158" s="27">
        <f t="shared" si="235"/>
        <v>0</v>
      </c>
      <c r="AG158" s="72">
        <f t="shared" si="235"/>
        <v>0</v>
      </c>
      <c r="AH158" s="181">
        <f t="shared" si="235"/>
        <v>0</v>
      </c>
      <c r="AI158" s="181">
        <f t="shared" si="235"/>
        <v>0</v>
      </c>
      <c r="AJ158" s="181">
        <f t="shared" si="235"/>
        <v>0</v>
      </c>
      <c r="AK158" s="181">
        <f t="shared" si="235"/>
        <v>0</v>
      </c>
      <c r="AL158" s="27">
        <f t="shared" si="235"/>
        <v>2929</v>
      </c>
      <c r="AM158" s="27">
        <f t="shared" si="235"/>
        <v>0</v>
      </c>
      <c r="AN158" s="27">
        <f t="shared" si="235"/>
        <v>0</v>
      </c>
      <c r="AO158" s="72">
        <f t="shared" si="235"/>
        <v>0</v>
      </c>
      <c r="AP158" s="181">
        <f t="shared" si="235"/>
        <v>0</v>
      </c>
      <c r="AQ158" s="181">
        <f t="shared" si="235"/>
        <v>0</v>
      </c>
      <c r="AR158" s="181">
        <f t="shared" si="235"/>
        <v>0</v>
      </c>
      <c r="AS158" s="181">
        <f t="shared" si="235"/>
        <v>0</v>
      </c>
      <c r="AT158" s="27">
        <f t="shared" si="235"/>
        <v>2929</v>
      </c>
      <c r="AU158" s="27">
        <f t="shared" si="235"/>
        <v>0</v>
      </c>
      <c r="AV158" s="27">
        <f t="shared" si="235"/>
        <v>0</v>
      </c>
      <c r="AW158" s="72">
        <f t="shared" si="235"/>
        <v>0</v>
      </c>
    </row>
    <row r="159" spans="1:49" ht="49.5">
      <c r="A159" s="33" t="s">
        <v>161</v>
      </c>
      <c r="B159" s="25" t="s">
        <v>48</v>
      </c>
      <c r="C159" s="25" t="s">
        <v>71</v>
      </c>
      <c r="D159" s="28" t="s">
        <v>485</v>
      </c>
      <c r="E159" s="25" t="s">
        <v>160</v>
      </c>
      <c r="F159" s="27">
        <v>2929</v>
      </c>
      <c r="G159" s="27"/>
      <c r="H159" s="27"/>
      <c r="I159" s="72"/>
      <c r="J159" s="18"/>
      <c r="K159" s="18"/>
      <c r="L159" s="18"/>
      <c r="M159" s="18"/>
      <c r="N159" s="27">
        <f>F159+J159+K159</f>
        <v>2929</v>
      </c>
      <c r="O159" s="27">
        <f>G159+K159</f>
        <v>0</v>
      </c>
      <c r="P159" s="27">
        <f>H159+L159+M159</f>
        <v>0</v>
      </c>
      <c r="Q159" s="72">
        <f>I159+M159</f>
        <v>0</v>
      </c>
      <c r="R159" s="175"/>
      <c r="S159" s="175"/>
      <c r="T159" s="175"/>
      <c r="U159" s="175"/>
      <c r="V159" s="27">
        <f>N159+R159+S159</f>
        <v>2929</v>
      </c>
      <c r="W159" s="27">
        <f>O159+S159</f>
        <v>0</v>
      </c>
      <c r="X159" s="27">
        <f>P159+T159+U159</f>
        <v>0</v>
      </c>
      <c r="Y159" s="72">
        <f>Q159+U159</f>
        <v>0</v>
      </c>
      <c r="Z159" s="175"/>
      <c r="AA159" s="175"/>
      <c r="AB159" s="175"/>
      <c r="AC159" s="175"/>
      <c r="AD159" s="27">
        <f>V159+Z159+AA159</f>
        <v>2929</v>
      </c>
      <c r="AE159" s="27">
        <f>W159+AA159</f>
        <v>0</v>
      </c>
      <c r="AF159" s="27">
        <f>X159+AB159+AC159</f>
        <v>0</v>
      </c>
      <c r="AG159" s="72">
        <f>Y159+AC159</f>
        <v>0</v>
      </c>
      <c r="AH159" s="175"/>
      <c r="AI159" s="175"/>
      <c r="AJ159" s="175"/>
      <c r="AK159" s="175"/>
      <c r="AL159" s="27">
        <f>AD159+AH159+AI159</f>
        <v>2929</v>
      </c>
      <c r="AM159" s="27">
        <f>AE159+AI159</f>
        <v>0</v>
      </c>
      <c r="AN159" s="27">
        <f>AF159+AJ159+AK159</f>
        <v>0</v>
      </c>
      <c r="AO159" s="72">
        <f>AG159+AK159</f>
        <v>0</v>
      </c>
      <c r="AP159" s="175"/>
      <c r="AQ159" s="175"/>
      <c r="AR159" s="175"/>
      <c r="AS159" s="175"/>
      <c r="AT159" s="27">
        <f>AL159+AP159+AQ159</f>
        <v>2929</v>
      </c>
      <c r="AU159" s="27">
        <f>AM159+AQ159</f>
        <v>0</v>
      </c>
      <c r="AV159" s="27">
        <f>AN159+AR159+AS159</f>
        <v>0</v>
      </c>
      <c r="AW159" s="72">
        <f>AO159+AS159</f>
        <v>0</v>
      </c>
    </row>
    <row r="160" spans="1:49" ht="16.5">
      <c r="A160" s="24" t="s">
        <v>97</v>
      </c>
      <c r="B160" s="25" t="s">
        <v>48</v>
      </c>
      <c r="C160" s="25" t="s">
        <v>71</v>
      </c>
      <c r="D160" s="28" t="s">
        <v>485</v>
      </c>
      <c r="E160" s="25" t="s">
        <v>98</v>
      </c>
      <c r="F160" s="27">
        <f t="shared" ref="F160:AW160" si="236">F161</f>
        <v>1</v>
      </c>
      <c r="G160" s="27">
        <f t="shared" si="236"/>
        <v>0</v>
      </c>
      <c r="H160" s="27">
        <f t="shared" si="236"/>
        <v>0</v>
      </c>
      <c r="I160" s="27">
        <f t="shared" si="236"/>
        <v>0</v>
      </c>
      <c r="J160" s="27">
        <f t="shared" si="236"/>
        <v>0</v>
      </c>
      <c r="K160" s="27">
        <f t="shared" si="236"/>
        <v>0</v>
      </c>
      <c r="L160" s="27">
        <f t="shared" si="236"/>
        <v>0</v>
      </c>
      <c r="M160" s="27">
        <f t="shared" si="236"/>
        <v>0</v>
      </c>
      <c r="N160" s="27">
        <f t="shared" si="236"/>
        <v>1</v>
      </c>
      <c r="O160" s="27">
        <f t="shared" si="236"/>
        <v>0</v>
      </c>
      <c r="P160" s="27">
        <f t="shared" si="236"/>
        <v>0</v>
      </c>
      <c r="Q160" s="72">
        <f t="shared" si="236"/>
        <v>0</v>
      </c>
      <c r="R160" s="181">
        <f t="shared" si="236"/>
        <v>0</v>
      </c>
      <c r="S160" s="181">
        <f t="shared" si="236"/>
        <v>0</v>
      </c>
      <c r="T160" s="181">
        <f t="shared" si="236"/>
        <v>0</v>
      </c>
      <c r="U160" s="181">
        <f t="shared" si="236"/>
        <v>0</v>
      </c>
      <c r="V160" s="27">
        <f t="shared" si="236"/>
        <v>1</v>
      </c>
      <c r="W160" s="27">
        <f t="shared" si="236"/>
        <v>0</v>
      </c>
      <c r="X160" s="27">
        <f t="shared" si="236"/>
        <v>0</v>
      </c>
      <c r="Y160" s="72">
        <f t="shared" si="236"/>
        <v>0</v>
      </c>
      <c r="Z160" s="181">
        <f t="shared" si="236"/>
        <v>0</v>
      </c>
      <c r="AA160" s="181">
        <f t="shared" si="236"/>
        <v>0</v>
      </c>
      <c r="AB160" s="181">
        <f t="shared" si="236"/>
        <v>0</v>
      </c>
      <c r="AC160" s="181">
        <f t="shared" si="236"/>
        <v>0</v>
      </c>
      <c r="AD160" s="27">
        <f t="shared" si="236"/>
        <v>1</v>
      </c>
      <c r="AE160" s="27">
        <f t="shared" si="236"/>
        <v>0</v>
      </c>
      <c r="AF160" s="27">
        <f t="shared" si="236"/>
        <v>0</v>
      </c>
      <c r="AG160" s="72">
        <f t="shared" si="236"/>
        <v>0</v>
      </c>
      <c r="AH160" s="181">
        <f t="shared" si="236"/>
        <v>0</v>
      </c>
      <c r="AI160" s="181">
        <f t="shared" si="236"/>
        <v>0</v>
      </c>
      <c r="AJ160" s="181">
        <f t="shared" si="236"/>
        <v>0</v>
      </c>
      <c r="AK160" s="181">
        <f t="shared" si="236"/>
        <v>0</v>
      </c>
      <c r="AL160" s="27">
        <f t="shared" si="236"/>
        <v>1</v>
      </c>
      <c r="AM160" s="27">
        <f t="shared" si="236"/>
        <v>0</v>
      </c>
      <c r="AN160" s="27">
        <f t="shared" si="236"/>
        <v>0</v>
      </c>
      <c r="AO160" s="72">
        <f t="shared" si="236"/>
        <v>0</v>
      </c>
      <c r="AP160" s="181">
        <f t="shared" si="236"/>
        <v>0</v>
      </c>
      <c r="AQ160" s="181">
        <f t="shared" si="236"/>
        <v>0</v>
      </c>
      <c r="AR160" s="181">
        <f t="shared" si="236"/>
        <v>0</v>
      </c>
      <c r="AS160" s="181">
        <f t="shared" si="236"/>
        <v>0</v>
      </c>
      <c r="AT160" s="27">
        <f t="shared" si="236"/>
        <v>1</v>
      </c>
      <c r="AU160" s="27">
        <f t="shared" si="236"/>
        <v>0</v>
      </c>
      <c r="AV160" s="27">
        <f t="shared" si="236"/>
        <v>0</v>
      </c>
      <c r="AW160" s="72">
        <f t="shared" si="236"/>
        <v>0</v>
      </c>
    </row>
    <row r="161" spans="1:49" ht="16.5">
      <c r="A161" s="24" t="s">
        <v>163</v>
      </c>
      <c r="B161" s="25" t="s">
        <v>48</v>
      </c>
      <c r="C161" s="25" t="s">
        <v>71</v>
      </c>
      <c r="D161" s="28" t="s">
        <v>485</v>
      </c>
      <c r="E161" s="25" t="s">
        <v>162</v>
      </c>
      <c r="F161" s="27">
        <v>1</v>
      </c>
      <c r="G161" s="27"/>
      <c r="H161" s="27"/>
      <c r="I161" s="72"/>
      <c r="J161" s="18"/>
      <c r="K161" s="18"/>
      <c r="L161" s="18"/>
      <c r="M161" s="18"/>
      <c r="N161" s="27">
        <f>F161+J161+K161</f>
        <v>1</v>
      </c>
      <c r="O161" s="27">
        <f>G161+K161</f>
        <v>0</v>
      </c>
      <c r="P161" s="27">
        <f>H161+L161+M161</f>
        <v>0</v>
      </c>
      <c r="Q161" s="72">
        <f>I161+M161</f>
        <v>0</v>
      </c>
      <c r="R161" s="175"/>
      <c r="S161" s="175"/>
      <c r="T161" s="175"/>
      <c r="U161" s="175"/>
      <c r="V161" s="27">
        <f>N161+R161+S161</f>
        <v>1</v>
      </c>
      <c r="W161" s="27">
        <f>O161+S161</f>
        <v>0</v>
      </c>
      <c r="X161" s="27">
        <f>P161+T161+U161</f>
        <v>0</v>
      </c>
      <c r="Y161" s="72">
        <f>Q161+U161</f>
        <v>0</v>
      </c>
      <c r="Z161" s="175"/>
      <c r="AA161" s="175"/>
      <c r="AB161" s="175"/>
      <c r="AC161" s="175"/>
      <c r="AD161" s="27">
        <f>V161+Z161+AA161</f>
        <v>1</v>
      </c>
      <c r="AE161" s="27">
        <f>W161+AA161</f>
        <v>0</v>
      </c>
      <c r="AF161" s="27">
        <f>X161+AB161+AC161</f>
        <v>0</v>
      </c>
      <c r="AG161" s="72">
        <f>Y161+AC161</f>
        <v>0</v>
      </c>
      <c r="AH161" s="175"/>
      <c r="AI161" s="175"/>
      <c r="AJ161" s="175"/>
      <c r="AK161" s="175"/>
      <c r="AL161" s="27">
        <f>AD161+AH161+AI161</f>
        <v>1</v>
      </c>
      <c r="AM161" s="27">
        <f>AE161+AI161</f>
        <v>0</v>
      </c>
      <c r="AN161" s="27">
        <f>AF161+AJ161+AK161</f>
        <v>0</v>
      </c>
      <c r="AO161" s="72">
        <f>AG161+AK161</f>
        <v>0</v>
      </c>
      <c r="AP161" s="175"/>
      <c r="AQ161" s="175"/>
      <c r="AR161" s="175"/>
      <c r="AS161" s="175"/>
      <c r="AT161" s="27">
        <f>AL161+AP161+AQ161</f>
        <v>1</v>
      </c>
      <c r="AU161" s="27">
        <f>AM161+AQ161</f>
        <v>0</v>
      </c>
      <c r="AV161" s="27">
        <f>AN161+AR161+AS161</f>
        <v>0</v>
      </c>
      <c r="AW161" s="72">
        <f>AO161+AS161</f>
        <v>0</v>
      </c>
    </row>
    <row r="162" spans="1:49" ht="33">
      <c r="A162" s="24" t="s">
        <v>114</v>
      </c>
      <c r="B162" s="25" t="s">
        <v>48</v>
      </c>
      <c r="C162" s="25" t="s">
        <v>71</v>
      </c>
      <c r="D162" s="28" t="s">
        <v>486</v>
      </c>
      <c r="E162" s="25"/>
      <c r="F162" s="27">
        <f t="shared" ref="F162:AW162" si="237">F163+F165+F167</f>
        <v>155121</v>
      </c>
      <c r="G162" s="27">
        <f t="shared" si="237"/>
        <v>0</v>
      </c>
      <c r="H162" s="27">
        <f t="shared" si="237"/>
        <v>0</v>
      </c>
      <c r="I162" s="27">
        <f t="shared" si="237"/>
        <v>0</v>
      </c>
      <c r="J162" s="27">
        <f t="shared" si="237"/>
        <v>0</v>
      </c>
      <c r="K162" s="27">
        <f t="shared" si="237"/>
        <v>0</v>
      </c>
      <c r="L162" s="27">
        <f t="shared" si="237"/>
        <v>0</v>
      </c>
      <c r="M162" s="27">
        <f t="shared" si="237"/>
        <v>0</v>
      </c>
      <c r="N162" s="27">
        <f t="shared" si="237"/>
        <v>155121</v>
      </c>
      <c r="O162" s="27">
        <f t="shared" si="237"/>
        <v>0</v>
      </c>
      <c r="P162" s="27">
        <f t="shared" si="237"/>
        <v>0</v>
      </c>
      <c r="Q162" s="72">
        <f t="shared" si="237"/>
        <v>0</v>
      </c>
      <c r="R162" s="181">
        <f t="shared" si="237"/>
        <v>0</v>
      </c>
      <c r="S162" s="181">
        <f t="shared" si="237"/>
        <v>0</v>
      </c>
      <c r="T162" s="181">
        <f t="shared" si="237"/>
        <v>0</v>
      </c>
      <c r="U162" s="181">
        <f t="shared" si="237"/>
        <v>0</v>
      </c>
      <c r="V162" s="27">
        <f t="shared" si="237"/>
        <v>155121</v>
      </c>
      <c r="W162" s="27">
        <f t="shared" si="237"/>
        <v>0</v>
      </c>
      <c r="X162" s="27">
        <f t="shared" si="237"/>
        <v>0</v>
      </c>
      <c r="Y162" s="72">
        <f t="shared" si="237"/>
        <v>0</v>
      </c>
      <c r="Z162" s="181">
        <f t="shared" si="237"/>
        <v>0</v>
      </c>
      <c r="AA162" s="181">
        <f t="shared" si="237"/>
        <v>0</v>
      </c>
      <c r="AB162" s="181">
        <f t="shared" si="237"/>
        <v>0</v>
      </c>
      <c r="AC162" s="181">
        <f t="shared" si="237"/>
        <v>0</v>
      </c>
      <c r="AD162" s="27">
        <f t="shared" si="237"/>
        <v>155121</v>
      </c>
      <c r="AE162" s="27">
        <f t="shared" si="237"/>
        <v>0</v>
      </c>
      <c r="AF162" s="27">
        <f t="shared" si="237"/>
        <v>0</v>
      </c>
      <c r="AG162" s="72">
        <f t="shared" si="237"/>
        <v>0</v>
      </c>
      <c r="AH162" s="181">
        <f t="shared" si="237"/>
        <v>0</v>
      </c>
      <c r="AI162" s="181">
        <f t="shared" si="237"/>
        <v>0</v>
      </c>
      <c r="AJ162" s="181">
        <f t="shared" si="237"/>
        <v>0</v>
      </c>
      <c r="AK162" s="181">
        <f t="shared" si="237"/>
        <v>0</v>
      </c>
      <c r="AL162" s="27">
        <f t="shared" si="237"/>
        <v>155121</v>
      </c>
      <c r="AM162" s="27">
        <f t="shared" si="237"/>
        <v>0</v>
      </c>
      <c r="AN162" s="27">
        <f t="shared" si="237"/>
        <v>0</v>
      </c>
      <c r="AO162" s="72">
        <f t="shared" si="237"/>
        <v>0</v>
      </c>
      <c r="AP162" s="181">
        <f t="shared" si="237"/>
        <v>0</v>
      </c>
      <c r="AQ162" s="181">
        <f t="shared" si="237"/>
        <v>0</v>
      </c>
      <c r="AR162" s="181">
        <f t="shared" si="237"/>
        <v>0</v>
      </c>
      <c r="AS162" s="181">
        <f t="shared" si="237"/>
        <v>0</v>
      </c>
      <c r="AT162" s="27">
        <f t="shared" si="237"/>
        <v>155121</v>
      </c>
      <c r="AU162" s="27">
        <f t="shared" si="237"/>
        <v>0</v>
      </c>
      <c r="AV162" s="27">
        <f t="shared" si="237"/>
        <v>0</v>
      </c>
      <c r="AW162" s="72">
        <f t="shared" si="237"/>
        <v>0</v>
      </c>
    </row>
    <row r="163" spans="1:49" ht="82.5">
      <c r="A163" s="24" t="s">
        <v>377</v>
      </c>
      <c r="B163" s="25" t="s">
        <v>48</v>
      </c>
      <c r="C163" s="25" t="s">
        <v>71</v>
      </c>
      <c r="D163" s="28" t="s">
        <v>486</v>
      </c>
      <c r="E163" s="25" t="s">
        <v>103</v>
      </c>
      <c r="F163" s="27">
        <f t="shared" ref="F163:AW163" si="238">F164</f>
        <v>112295</v>
      </c>
      <c r="G163" s="27">
        <f t="shared" si="238"/>
        <v>0</v>
      </c>
      <c r="H163" s="27">
        <f t="shared" si="238"/>
        <v>0</v>
      </c>
      <c r="I163" s="27">
        <f t="shared" si="238"/>
        <v>0</v>
      </c>
      <c r="J163" s="27">
        <f t="shared" si="238"/>
        <v>0</v>
      </c>
      <c r="K163" s="27">
        <f t="shared" si="238"/>
        <v>0</v>
      </c>
      <c r="L163" s="27">
        <f t="shared" si="238"/>
        <v>0</v>
      </c>
      <c r="M163" s="27">
        <f t="shared" si="238"/>
        <v>0</v>
      </c>
      <c r="N163" s="27">
        <f t="shared" si="238"/>
        <v>112295</v>
      </c>
      <c r="O163" s="27">
        <f t="shared" si="238"/>
        <v>0</v>
      </c>
      <c r="P163" s="27">
        <f t="shared" si="238"/>
        <v>0</v>
      </c>
      <c r="Q163" s="72">
        <f t="shared" si="238"/>
        <v>0</v>
      </c>
      <c r="R163" s="181">
        <f t="shared" si="238"/>
        <v>0</v>
      </c>
      <c r="S163" s="181">
        <f t="shared" si="238"/>
        <v>0</v>
      </c>
      <c r="T163" s="181">
        <f t="shared" si="238"/>
        <v>0</v>
      </c>
      <c r="U163" s="181">
        <f t="shared" si="238"/>
        <v>0</v>
      </c>
      <c r="V163" s="27">
        <f t="shared" si="238"/>
        <v>112295</v>
      </c>
      <c r="W163" s="27">
        <f t="shared" si="238"/>
        <v>0</v>
      </c>
      <c r="X163" s="27">
        <f t="shared" si="238"/>
        <v>0</v>
      </c>
      <c r="Y163" s="72">
        <f t="shared" si="238"/>
        <v>0</v>
      </c>
      <c r="Z163" s="181">
        <f t="shared" si="238"/>
        <v>0</v>
      </c>
      <c r="AA163" s="181">
        <f t="shared" si="238"/>
        <v>0</v>
      </c>
      <c r="AB163" s="181">
        <f t="shared" si="238"/>
        <v>0</v>
      </c>
      <c r="AC163" s="181">
        <f t="shared" si="238"/>
        <v>0</v>
      </c>
      <c r="AD163" s="27">
        <f t="shared" si="238"/>
        <v>112295</v>
      </c>
      <c r="AE163" s="27">
        <f t="shared" si="238"/>
        <v>0</v>
      </c>
      <c r="AF163" s="27">
        <f t="shared" si="238"/>
        <v>0</v>
      </c>
      <c r="AG163" s="72">
        <f t="shared" si="238"/>
        <v>0</v>
      </c>
      <c r="AH163" s="181">
        <f t="shared" si="238"/>
        <v>0</v>
      </c>
      <c r="AI163" s="181">
        <f t="shared" si="238"/>
        <v>0</v>
      </c>
      <c r="AJ163" s="181">
        <f t="shared" si="238"/>
        <v>0</v>
      </c>
      <c r="AK163" s="181">
        <f t="shared" si="238"/>
        <v>0</v>
      </c>
      <c r="AL163" s="27">
        <f t="shared" si="238"/>
        <v>112295</v>
      </c>
      <c r="AM163" s="27">
        <f t="shared" si="238"/>
        <v>0</v>
      </c>
      <c r="AN163" s="27">
        <f t="shared" si="238"/>
        <v>0</v>
      </c>
      <c r="AO163" s="72">
        <f t="shared" si="238"/>
        <v>0</v>
      </c>
      <c r="AP163" s="181">
        <f t="shared" si="238"/>
        <v>0</v>
      </c>
      <c r="AQ163" s="181">
        <f t="shared" si="238"/>
        <v>0</v>
      </c>
      <c r="AR163" s="181">
        <f t="shared" si="238"/>
        <v>0</v>
      </c>
      <c r="AS163" s="181">
        <f t="shared" si="238"/>
        <v>0</v>
      </c>
      <c r="AT163" s="27">
        <f t="shared" si="238"/>
        <v>112295</v>
      </c>
      <c r="AU163" s="27">
        <f t="shared" si="238"/>
        <v>0</v>
      </c>
      <c r="AV163" s="27">
        <f t="shared" si="238"/>
        <v>0</v>
      </c>
      <c r="AW163" s="72">
        <f t="shared" si="238"/>
        <v>0</v>
      </c>
    </row>
    <row r="164" spans="1:49" ht="33">
      <c r="A164" s="33" t="s">
        <v>171</v>
      </c>
      <c r="B164" s="25" t="s">
        <v>48</v>
      </c>
      <c r="C164" s="25" t="s">
        <v>71</v>
      </c>
      <c r="D164" s="28" t="s">
        <v>486</v>
      </c>
      <c r="E164" s="25" t="s">
        <v>170</v>
      </c>
      <c r="F164" s="27">
        <f>114164-1869</f>
        <v>112295</v>
      </c>
      <c r="G164" s="27"/>
      <c r="H164" s="27"/>
      <c r="I164" s="72"/>
      <c r="J164" s="18"/>
      <c r="K164" s="18"/>
      <c r="L164" s="18"/>
      <c r="M164" s="18"/>
      <c r="N164" s="27">
        <f>F164+J164+K164</f>
        <v>112295</v>
      </c>
      <c r="O164" s="27">
        <f>G164+K164</f>
        <v>0</v>
      </c>
      <c r="P164" s="27">
        <f>H164+L164+M164</f>
        <v>0</v>
      </c>
      <c r="Q164" s="72">
        <f>I164+M164</f>
        <v>0</v>
      </c>
      <c r="R164" s="175"/>
      <c r="S164" s="175"/>
      <c r="T164" s="175"/>
      <c r="U164" s="175"/>
      <c r="V164" s="27">
        <f>N164+R164+S164</f>
        <v>112295</v>
      </c>
      <c r="W164" s="27">
        <f>O164+S164</f>
        <v>0</v>
      </c>
      <c r="X164" s="27">
        <f>P164+T164+U164</f>
        <v>0</v>
      </c>
      <c r="Y164" s="72">
        <f>Q164+U164</f>
        <v>0</v>
      </c>
      <c r="Z164" s="175"/>
      <c r="AA164" s="175"/>
      <c r="AB164" s="175"/>
      <c r="AC164" s="175"/>
      <c r="AD164" s="27">
        <f>V164+Z164+AA164</f>
        <v>112295</v>
      </c>
      <c r="AE164" s="27">
        <f>W164+AA164</f>
        <v>0</v>
      </c>
      <c r="AF164" s="27">
        <f>X164+AB164+AC164</f>
        <v>0</v>
      </c>
      <c r="AG164" s="72">
        <f>Y164+AC164</f>
        <v>0</v>
      </c>
      <c r="AH164" s="175"/>
      <c r="AI164" s="175"/>
      <c r="AJ164" s="175"/>
      <c r="AK164" s="175"/>
      <c r="AL164" s="27">
        <f>AD164+AH164+AI164</f>
        <v>112295</v>
      </c>
      <c r="AM164" s="27">
        <f>AE164+AI164</f>
        <v>0</v>
      </c>
      <c r="AN164" s="27">
        <f>AF164+AJ164+AK164</f>
        <v>0</v>
      </c>
      <c r="AO164" s="72">
        <f>AG164+AK164</f>
        <v>0</v>
      </c>
      <c r="AP164" s="175"/>
      <c r="AQ164" s="175"/>
      <c r="AR164" s="175"/>
      <c r="AS164" s="175"/>
      <c r="AT164" s="27">
        <f>AL164+AP164+AQ164</f>
        <v>112295</v>
      </c>
      <c r="AU164" s="27">
        <f>AM164+AQ164</f>
        <v>0</v>
      </c>
      <c r="AV164" s="27">
        <f>AN164+AR164+AS164</f>
        <v>0</v>
      </c>
      <c r="AW164" s="72">
        <f>AO164+AS164</f>
        <v>0</v>
      </c>
    </row>
    <row r="165" spans="1:49" ht="33">
      <c r="A165" s="24" t="s">
        <v>345</v>
      </c>
      <c r="B165" s="25" t="s">
        <v>48</v>
      </c>
      <c r="C165" s="25" t="s">
        <v>71</v>
      </c>
      <c r="D165" s="28" t="s">
        <v>486</v>
      </c>
      <c r="E165" s="25" t="s">
        <v>78</v>
      </c>
      <c r="F165" s="27">
        <f t="shared" ref="F165:AW165" si="239">F166</f>
        <v>42318</v>
      </c>
      <c r="G165" s="27">
        <f t="shared" si="239"/>
        <v>0</v>
      </c>
      <c r="H165" s="27">
        <f t="shared" si="239"/>
        <v>0</v>
      </c>
      <c r="I165" s="27">
        <f t="shared" si="239"/>
        <v>0</v>
      </c>
      <c r="J165" s="27">
        <f t="shared" si="239"/>
        <v>0</v>
      </c>
      <c r="K165" s="27">
        <f t="shared" si="239"/>
        <v>0</v>
      </c>
      <c r="L165" s="27">
        <f t="shared" si="239"/>
        <v>0</v>
      </c>
      <c r="M165" s="27">
        <f t="shared" si="239"/>
        <v>0</v>
      </c>
      <c r="N165" s="27">
        <f t="shared" si="239"/>
        <v>42318</v>
      </c>
      <c r="O165" s="27">
        <f t="shared" si="239"/>
        <v>0</v>
      </c>
      <c r="P165" s="27">
        <f t="shared" si="239"/>
        <v>0</v>
      </c>
      <c r="Q165" s="72">
        <f t="shared" si="239"/>
        <v>0</v>
      </c>
      <c r="R165" s="181">
        <f t="shared" si="239"/>
        <v>0</v>
      </c>
      <c r="S165" s="181">
        <f t="shared" si="239"/>
        <v>0</v>
      </c>
      <c r="T165" s="181">
        <f t="shared" si="239"/>
        <v>0</v>
      </c>
      <c r="U165" s="181">
        <f t="shared" si="239"/>
        <v>0</v>
      </c>
      <c r="V165" s="27">
        <f t="shared" si="239"/>
        <v>42318</v>
      </c>
      <c r="W165" s="27">
        <f t="shared" si="239"/>
        <v>0</v>
      </c>
      <c r="X165" s="27">
        <f t="shared" si="239"/>
        <v>0</v>
      </c>
      <c r="Y165" s="72">
        <f t="shared" si="239"/>
        <v>0</v>
      </c>
      <c r="Z165" s="181">
        <f t="shared" si="239"/>
        <v>0</v>
      </c>
      <c r="AA165" s="181">
        <f t="shared" si="239"/>
        <v>0</v>
      </c>
      <c r="AB165" s="181">
        <f t="shared" si="239"/>
        <v>0</v>
      </c>
      <c r="AC165" s="181">
        <f t="shared" si="239"/>
        <v>0</v>
      </c>
      <c r="AD165" s="27">
        <f t="shared" si="239"/>
        <v>42318</v>
      </c>
      <c r="AE165" s="27">
        <f t="shared" si="239"/>
        <v>0</v>
      </c>
      <c r="AF165" s="27">
        <f t="shared" si="239"/>
        <v>0</v>
      </c>
      <c r="AG165" s="72">
        <f t="shared" si="239"/>
        <v>0</v>
      </c>
      <c r="AH165" s="181">
        <f t="shared" si="239"/>
        <v>0</v>
      </c>
      <c r="AI165" s="181">
        <f t="shared" si="239"/>
        <v>0</v>
      </c>
      <c r="AJ165" s="181">
        <f t="shared" si="239"/>
        <v>0</v>
      </c>
      <c r="AK165" s="181">
        <f t="shared" si="239"/>
        <v>0</v>
      </c>
      <c r="AL165" s="27">
        <f t="shared" si="239"/>
        <v>42318</v>
      </c>
      <c r="AM165" s="27">
        <f t="shared" si="239"/>
        <v>0</v>
      </c>
      <c r="AN165" s="27">
        <f t="shared" si="239"/>
        <v>0</v>
      </c>
      <c r="AO165" s="72">
        <f t="shared" si="239"/>
        <v>0</v>
      </c>
      <c r="AP165" s="181">
        <f t="shared" si="239"/>
        <v>0</v>
      </c>
      <c r="AQ165" s="181">
        <f t="shared" si="239"/>
        <v>0</v>
      </c>
      <c r="AR165" s="181">
        <f t="shared" si="239"/>
        <v>0</v>
      </c>
      <c r="AS165" s="181">
        <f t="shared" si="239"/>
        <v>0</v>
      </c>
      <c r="AT165" s="27">
        <f t="shared" si="239"/>
        <v>42318</v>
      </c>
      <c r="AU165" s="27">
        <f t="shared" si="239"/>
        <v>0</v>
      </c>
      <c r="AV165" s="27">
        <f t="shared" si="239"/>
        <v>0</v>
      </c>
      <c r="AW165" s="72">
        <f t="shared" si="239"/>
        <v>0</v>
      </c>
    </row>
    <row r="166" spans="1:49" ht="49.5">
      <c r="A166" s="33" t="s">
        <v>161</v>
      </c>
      <c r="B166" s="25" t="s">
        <v>48</v>
      </c>
      <c r="C166" s="25" t="s">
        <v>71</v>
      </c>
      <c r="D166" s="28" t="s">
        <v>486</v>
      </c>
      <c r="E166" s="25" t="s">
        <v>160</v>
      </c>
      <c r="F166" s="27">
        <f>42948-630</f>
        <v>42318</v>
      </c>
      <c r="G166" s="27"/>
      <c r="H166" s="27"/>
      <c r="I166" s="72"/>
      <c r="J166" s="18"/>
      <c r="K166" s="18"/>
      <c r="L166" s="18"/>
      <c r="M166" s="18"/>
      <c r="N166" s="27">
        <f>F166+J166+K166</f>
        <v>42318</v>
      </c>
      <c r="O166" s="27">
        <f>G166+K166</f>
        <v>0</v>
      </c>
      <c r="P166" s="27">
        <f>H166+L166+M166</f>
        <v>0</v>
      </c>
      <c r="Q166" s="72">
        <f>I166+M166</f>
        <v>0</v>
      </c>
      <c r="R166" s="175"/>
      <c r="S166" s="175"/>
      <c r="T166" s="175"/>
      <c r="U166" s="175"/>
      <c r="V166" s="27">
        <f>N166+R166+S166</f>
        <v>42318</v>
      </c>
      <c r="W166" s="27">
        <f>O166+S166</f>
        <v>0</v>
      </c>
      <c r="X166" s="27">
        <f>P166+T166+U166</f>
        <v>0</v>
      </c>
      <c r="Y166" s="72">
        <f>Q166+U166</f>
        <v>0</v>
      </c>
      <c r="Z166" s="175"/>
      <c r="AA166" s="175"/>
      <c r="AB166" s="175"/>
      <c r="AC166" s="175"/>
      <c r="AD166" s="27">
        <f>V166+Z166+AA166</f>
        <v>42318</v>
      </c>
      <c r="AE166" s="27">
        <f>W166+AA166</f>
        <v>0</v>
      </c>
      <c r="AF166" s="27">
        <f>X166+AB166+AC166</f>
        <v>0</v>
      </c>
      <c r="AG166" s="72">
        <f>Y166+AC166</f>
        <v>0</v>
      </c>
      <c r="AH166" s="175"/>
      <c r="AI166" s="175"/>
      <c r="AJ166" s="175"/>
      <c r="AK166" s="175"/>
      <c r="AL166" s="27">
        <f>AD166+AH166+AI166</f>
        <v>42318</v>
      </c>
      <c r="AM166" s="27">
        <f>AE166+AI166</f>
        <v>0</v>
      </c>
      <c r="AN166" s="27">
        <f>AF166+AJ166+AK166</f>
        <v>0</v>
      </c>
      <c r="AO166" s="72">
        <f>AG166+AK166</f>
        <v>0</v>
      </c>
      <c r="AP166" s="175"/>
      <c r="AQ166" s="175"/>
      <c r="AR166" s="175"/>
      <c r="AS166" s="175"/>
      <c r="AT166" s="27">
        <f>AL166+AP166+AQ166</f>
        <v>42318</v>
      </c>
      <c r="AU166" s="27">
        <f>AM166+AQ166</f>
        <v>0</v>
      </c>
      <c r="AV166" s="27">
        <f>AN166+AR166+AS166</f>
        <v>0</v>
      </c>
      <c r="AW166" s="72">
        <f>AO166+AS166</f>
        <v>0</v>
      </c>
    </row>
    <row r="167" spans="1:49" ht="16.5">
      <c r="A167" s="24" t="s">
        <v>97</v>
      </c>
      <c r="B167" s="25" t="s">
        <v>48</v>
      </c>
      <c r="C167" s="25" t="s">
        <v>71</v>
      </c>
      <c r="D167" s="28" t="s">
        <v>486</v>
      </c>
      <c r="E167" s="25" t="s">
        <v>98</v>
      </c>
      <c r="F167" s="27">
        <f t="shared" ref="F167:AW167" si="240">F168</f>
        <v>508</v>
      </c>
      <c r="G167" s="27">
        <f t="shared" si="240"/>
        <v>0</v>
      </c>
      <c r="H167" s="27">
        <f t="shared" si="240"/>
        <v>0</v>
      </c>
      <c r="I167" s="27">
        <f t="shared" si="240"/>
        <v>0</v>
      </c>
      <c r="J167" s="27">
        <f t="shared" si="240"/>
        <v>0</v>
      </c>
      <c r="K167" s="27">
        <f t="shared" si="240"/>
        <v>0</v>
      </c>
      <c r="L167" s="27">
        <f t="shared" si="240"/>
        <v>0</v>
      </c>
      <c r="M167" s="27">
        <f t="shared" si="240"/>
        <v>0</v>
      </c>
      <c r="N167" s="27">
        <f t="shared" si="240"/>
        <v>508</v>
      </c>
      <c r="O167" s="27">
        <f t="shared" si="240"/>
        <v>0</v>
      </c>
      <c r="P167" s="27">
        <f t="shared" si="240"/>
        <v>0</v>
      </c>
      <c r="Q167" s="72">
        <f t="shared" si="240"/>
        <v>0</v>
      </c>
      <c r="R167" s="181">
        <f t="shared" si="240"/>
        <v>0</v>
      </c>
      <c r="S167" s="181">
        <f t="shared" si="240"/>
        <v>0</v>
      </c>
      <c r="T167" s="181">
        <f t="shared" si="240"/>
        <v>0</v>
      </c>
      <c r="U167" s="181">
        <f t="shared" si="240"/>
        <v>0</v>
      </c>
      <c r="V167" s="27">
        <f t="shared" si="240"/>
        <v>508</v>
      </c>
      <c r="W167" s="27">
        <f t="shared" si="240"/>
        <v>0</v>
      </c>
      <c r="X167" s="27">
        <f t="shared" si="240"/>
        <v>0</v>
      </c>
      <c r="Y167" s="72">
        <f t="shared" si="240"/>
        <v>0</v>
      </c>
      <c r="Z167" s="181">
        <f t="shared" si="240"/>
        <v>0</v>
      </c>
      <c r="AA167" s="181">
        <f t="shared" si="240"/>
        <v>0</v>
      </c>
      <c r="AB167" s="181">
        <f t="shared" si="240"/>
        <v>0</v>
      </c>
      <c r="AC167" s="181">
        <f t="shared" si="240"/>
        <v>0</v>
      </c>
      <c r="AD167" s="27">
        <f t="shared" si="240"/>
        <v>508</v>
      </c>
      <c r="AE167" s="27">
        <f t="shared" si="240"/>
        <v>0</v>
      </c>
      <c r="AF167" s="27">
        <f t="shared" si="240"/>
        <v>0</v>
      </c>
      <c r="AG167" s="72">
        <f t="shared" si="240"/>
        <v>0</v>
      </c>
      <c r="AH167" s="181">
        <f t="shared" si="240"/>
        <v>0</v>
      </c>
      <c r="AI167" s="181">
        <f t="shared" si="240"/>
        <v>0</v>
      </c>
      <c r="AJ167" s="181">
        <f t="shared" si="240"/>
        <v>0</v>
      </c>
      <c r="AK167" s="181">
        <f t="shared" si="240"/>
        <v>0</v>
      </c>
      <c r="AL167" s="27">
        <f t="shared" si="240"/>
        <v>508</v>
      </c>
      <c r="AM167" s="27">
        <f t="shared" si="240"/>
        <v>0</v>
      </c>
      <c r="AN167" s="27">
        <f t="shared" si="240"/>
        <v>0</v>
      </c>
      <c r="AO167" s="72">
        <f t="shared" si="240"/>
        <v>0</v>
      </c>
      <c r="AP167" s="181">
        <f t="shared" si="240"/>
        <v>0</v>
      </c>
      <c r="AQ167" s="181">
        <f t="shared" si="240"/>
        <v>0</v>
      </c>
      <c r="AR167" s="181">
        <f t="shared" si="240"/>
        <v>0</v>
      </c>
      <c r="AS167" s="181">
        <f t="shared" si="240"/>
        <v>0</v>
      </c>
      <c r="AT167" s="27">
        <f t="shared" si="240"/>
        <v>508</v>
      </c>
      <c r="AU167" s="27">
        <f t="shared" si="240"/>
        <v>0</v>
      </c>
      <c r="AV167" s="27">
        <f t="shared" si="240"/>
        <v>0</v>
      </c>
      <c r="AW167" s="72">
        <f t="shared" si="240"/>
        <v>0</v>
      </c>
    </row>
    <row r="168" spans="1:49" ht="16.5">
      <c r="A168" s="24" t="s">
        <v>163</v>
      </c>
      <c r="B168" s="25" t="s">
        <v>48</v>
      </c>
      <c r="C168" s="25" t="s">
        <v>71</v>
      </c>
      <c r="D168" s="28" t="s">
        <v>486</v>
      </c>
      <c r="E168" s="25" t="s">
        <v>162</v>
      </c>
      <c r="F168" s="27">
        <f>514-6</f>
        <v>508</v>
      </c>
      <c r="G168" s="27"/>
      <c r="H168" s="27"/>
      <c r="I168" s="72"/>
      <c r="J168" s="18"/>
      <c r="K168" s="18"/>
      <c r="L168" s="18"/>
      <c r="M168" s="18"/>
      <c r="N168" s="27">
        <f>F168+J168+K168</f>
        <v>508</v>
      </c>
      <c r="O168" s="27">
        <f>G168+K168</f>
        <v>0</v>
      </c>
      <c r="P168" s="27">
        <f>H168+L168+M168</f>
        <v>0</v>
      </c>
      <c r="Q168" s="72">
        <f>I168+M168</f>
        <v>0</v>
      </c>
      <c r="R168" s="175"/>
      <c r="S168" s="175"/>
      <c r="T168" s="175"/>
      <c r="U168" s="175"/>
      <c r="V168" s="27">
        <f>N168+R168+S168</f>
        <v>508</v>
      </c>
      <c r="W168" s="27">
        <f>O168+S168</f>
        <v>0</v>
      </c>
      <c r="X168" s="27">
        <f>P168+T168+U168</f>
        <v>0</v>
      </c>
      <c r="Y168" s="72">
        <f>Q168+U168</f>
        <v>0</v>
      </c>
      <c r="Z168" s="175"/>
      <c r="AA168" s="175"/>
      <c r="AB168" s="175"/>
      <c r="AC168" s="175"/>
      <c r="AD168" s="27">
        <f>V168+Z168+AA168</f>
        <v>508</v>
      </c>
      <c r="AE168" s="27">
        <f>W168+AA168</f>
        <v>0</v>
      </c>
      <c r="AF168" s="27">
        <f>X168+AB168+AC168</f>
        <v>0</v>
      </c>
      <c r="AG168" s="72">
        <f>Y168+AC168</f>
        <v>0</v>
      </c>
      <c r="AH168" s="175"/>
      <c r="AI168" s="175"/>
      <c r="AJ168" s="175"/>
      <c r="AK168" s="175"/>
      <c r="AL168" s="27">
        <f>AD168+AH168+AI168</f>
        <v>508</v>
      </c>
      <c r="AM168" s="27">
        <f>AE168+AI168</f>
        <v>0</v>
      </c>
      <c r="AN168" s="27">
        <f>AF168+AJ168+AK168</f>
        <v>0</v>
      </c>
      <c r="AO168" s="72">
        <f>AG168+AK168</f>
        <v>0</v>
      </c>
      <c r="AP168" s="175"/>
      <c r="AQ168" s="175"/>
      <c r="AR168" s="175"/>
      <c r="AS168" s="175"/>
      <c r="AT168" s="27">
        <f>AL168+AP168+AQ168</f>
        <v>508</v>
      </c>
      <c r="AU168" s="27">
        <f>AM168+AQ168</f>
        <v>0</v>
      </c>
      <c r="AV168" s="27">
        <f>AN168+AR168+AS168</f>
        <v>0</v>
      </c>
      <c r="AW168" s="72">
        <f>AO168+AS168</f>
        <v>0</v>
      </c>
    </row>
    <row r="169" spans="1:49" ht="16.5">
      <c r="A169" s="24" t="s">
        <v>767</v>
      </c>
      <c r="B169" s="25" t="s">
        <v>48</v>
      </c>
      <c r="C169" s="25" t="s">
        <v>71</v>
      </c>
      <c r="D169" s="26" t="s">
        <v>798</v>
      </c>
      <c r="E169" s="25"/>
      <c r="F169" s="27"/>
      <c r="G169" s="27"/>
      <c r="H169" s="27"/>
      <c r="I169" s="72"/>
      <c r="J169" s="18"/>
      <c r="K169" s="18"/>
      <c r="L169" s="18"/>
      <c r="M169" s="18"/>
      <c r="N169" s="27"/>
      <c r="O169" s="27"/>
      <c r="P169" s="27"/>
      <c r="Q169" s="72"/>
      <c r="R169" s="181">
        <f>R170+R173+R180</f>
        <v>0</v>
      </c>
      <c r="S169" s="181">
        <f t="shared" ref="S169:Y169" si="241">S170+S173+S180</f>
        <v>3443</v>
      </c>
      <c r="T169" s="181">
        <f t="shared" si="241"/>
        <v>0</v>
      </c>
      <c r="U169" s="181">
        <f t="shared" si="241"/>
        <v>0</v>
      </c>
      <c r="V169" s="27">
        <f t="shared" si="241"/>
        <v>3443</v>
      </c>
      <c r="W169" s="27">
        <f t="shared" si="241"/>
        <v>3443</v>
      </c>
      <c r="X169" s="27">
        <f t="shared" si="241"/>
        <v>0</v>
      </c>
      <c r="Y169" s="72">
        <f t="shared" si="241"/>
        <v>0</v>
      </c>
      <c r="Z169" s="181">
        <f>Z170+Z173+Z180</f>
        <v>0</v>
      </c>
      <c r="AA169" s="181">
        <f t="shared" ref="AA169:AG169" si="242">AA170+AA173+AA180</f>
        <v>0</v>
      </c>
      <c r="AB169" s="181">
        <f t="shared" si="242"/>
        <v>0</v>
      </c>
      <c r="AC169" s="181">
        <f t="shared" si="242"/>
        <v>0</v>
      </c>
      <c r="AD169" s="27">
        <f t="shared" si="242"/>
        <v>3443</v>
      </c>
      <c r="AE169" s="27">
        <f t="shared" si="242"/>
        <v>3443</v>
      </c>
      <c r="AF169" s="27">
        <f t="shared" si="242"/>
        <v>0</v>
      </c>
      <c r="AG169" s="72">
        <f t="shared" si="242"/>
        <v>0</v>
      </c>
      <c r="AH169" s="181">
        <f>AH170+AH173+AH180</f>
        <v>0</v>
      </c>
      <c r="AI169" s="181">
        <f t="shared" ref="AI169:AO169" si="243">AI170+AI173+AI180</f>
        <v>0</v>
      </c>
      <c r="AJ169" s="181">
        <f t="shared" si="243"/>
        <v>0</v>
      </c>
      <c r="AK169" s="181">
        <f t="shared" si="243"/>
        <v>0</v>
      </c>
      <c r="AL169" s="27">
        <f t="shared" si="243"/>
        <v>3443</v>
      </c>
      <c r="AM169" s="27">
        <f t="shared" si="243"/>
        <v>3443</v>
      </c>
      <c r="AN169" s="27">
        <f t="shared" si="243"/>
        <v>0</v>
      </c>
      <c r="AO169" s="72">
        <f t="shared" si="243"/>
        <v>0</v>
      </c>
      <c r="AP169" s="181">
        <f>AP170+AP173+AP180</f>
        <v>0</v>
      </c>
      <c r="AQ169" s="181">
        <f t="shared" ref="AQ169:AW169" si="244">AQ170+AQ173+AQ180</f>
        <v>0</v>
      </c>
      <c r="AR169" s="181">
        <f t="shared" si="244"/>
        <v>0</v>
      </c>
      <c r="AS169" s="181">
        <f t="shared" si="244"/>
        <v>0</v>
      </c>
      <c r="AT169" s="27">
        <f t="shared" si="244"/>
        <v>3443</v>
      </c>
      <c r="AU169" s="27">
        <f t="shared" si="244"/>
        <v>3443</v>
      </c>
      <c r="AV169" s="27">
        <f t="shared" si="244"/>
        <v>0</v>
      </c>
      <c r="AW169" s="72">
        <f t="shared" si="244"/>
        <v>0</v>
      </c>
    </row>
    <row r="170" spans="1:49" ht="33">
      <c r="A170" s="91" t="s">
        <v>797</v>
      </c>
      <c r="B170" s="25" t="s">
        <v>48</v>
      </c>
      <c r="C170" s="25" t="s">
        <v>71</v>
      </c>
      <c r="D170" s="25" t="s">
        <v>799</v>
      </c>
      <c r="E170" s="25"/>
      <c r="F170" s="27"/>
      <c r="G170" s="27"/>
      <c r="H170" s="27"/>
      <c r="I170" s="72"/>
      <c r="J170" s="18"/>
      <c r="K170" s="18"/>
      <c r="L170" s="18"/>
      <c r="M170" s="18"/>
      <c r="N170" s="27"/>
      <c r="O170" s="27"/>
      <c r="P170" s="27"/>
      <c r="Q170" s="72"/>
      <c r="R170" s="181">
        <f>R171</f>
        <v>0</v>
      </c>
      <c r="S170" s="181">
        <f t="shared" ref="S170:AI171" si="245">S171</f>
        <v>65</v>
      </c>
      <c r="T170" s="181">
        <f t="shared" si="245"/>
        <v>0</v>
      </c>
      <c r="U170" s="181">
        <f t="shared" si="245"/>
        <v>0</v>
      </c>
      <c r="V170" s="27">
        <f t="shared" si="245"/>
        <v>65</v>
      </c>
      <c r="W170" s="27">
        <f t="shared" si="245"/>
        <v>65</v>
      </c>
      <c r="X170" s="27">
        <f t="shared" si="245"/>
        <v>0</v>
      </c>
      <c r="Y170" s="72">
        <f t="shared" si="245"/>
        <v>0</v>
      </c>
      <c r="Z170" s="181">
        <f>Z171</f>
        <v>0</v>
      </c>
      <c r="AA170" s="181">
        <f t="shared" si="245"/>
        <v>0</v>
      </c>
      <c r="AB170" s="181">
        <f t="shared" si="245"/>
        <v>0</v>
      </c>
      <c r="AC170" s="181">
        <f t="shared" si="245"/>
        <v>0</v>
      </c>
      <c r="AD170" s="27">
        <f t="shared" si="245"/>
        <v>65</v>
      </c>
      <c r="AE170" s="27">
        <f t="shared" si="245"/>
        <v>65</v>
      </c>
      <c r="AF170" s="27">
        <f t="shared" si="245"/>
        <v>0</v>
      </c>
      <c r="AG170" s="72">
        <f t="shared" si="245"/>
        <v>0</v>
      </c>
      <c r="AH170" s="181">
        <f>AH171</f>
        <v>0</v>
      </c>
      <c r="AI170" s="181">
        <f t="shared" si="245"/>
        <v>0</v>
      </c>
      <c r="AJ170" s="181">
        <f t="shared" ref="AI170:AO171" si="246">AJ171</f>
        <v>0</v>
      </c>
      <c r="AK170" s="181">
        <f t="shared" si="246"/>
        <v>0</v>
      </c>
      <c r="AL170" s="27">
        <f t="shared" si="246"/>
        <v>65</v>
      </c>
      <c r="AM170" s="27">
        <f t="shared" si="246"/>
        <v>65</v>
      </c>
      <c r="AN170" s="27">
        <f t="shared" si="246"/>
        <v>0</v>
      </c>
      <c r="AO170" s="72">
        <f t="shared" si="246"/>
        <v>0</v>
      </c>
      <c r="AP170" s="181">
        <f>AP171</f>
        <v>0</v>
      </c>
      <c r="AQ170" s="181">
        <f t="shared" ref="AQ170:AW171" si="247">AQ171</f>
        <v>0</v>
      </c>
      <c r="AR170" s="181">
        <f t="shared" si="247"/>
        <v>0</v>
      </c>
      <c r="AS170" s="181">
        <f t="shared" si="247"/>
        <v>0</v>
      </c>
      <c r="AT170" s="27">
        <f t="shared" si="247"/>
        <v>65</v>
      </c>
      <c r="AU170" s="27">
        <f t="shared" si="247"/>
        <v>65</v>
      </c>
      <c r="AV170" s="27">
        <f t="shared" si="247"/>
        <v>0</v>
      </c>
      <c r="AW170" s="72">
        <f t="shared" si="247"/>
        <v>0</v>
      </c>
    </row>
    <row r="171" spans="1:49" ht="33">
      <c r="A171" s="91" t="s">
        <v>345</v>
      </c>
      <c r="B171" s="25" t="s">
        <v>48</v>
      </c>
      <c r="C171" s="25" t="s">
        <v>71</v>
      </c>
      <c r="D171" s="25" t="s">
        <v>799</v>
      </c>
      <c r="E171" s="25" t="s">
        <v>78</v>
      </c>
      <c r="F171" s="27"/>
      <c r="G171" s="27"/>
      <c r="H171" s="27"/>
      <c r="I171" s="72"/>
      <c r="J171" s="18"/>
      <c r="K171" s="18"/>
      <c r="L171" s="18"/>
      <c r="M171" s="18"/>
      <c r="N171" s="27"/>
      <c r="O171" s="27"/>
      <c r="P171" s="27"/>
      <c r="Q171" s="72"/>
      <c r="R171" s="181">
        <f>R172</f>
        <v>0</v>
      </c>
      <c r="S171" s="181">
        <f t="shared" si="245"/>
        <v>65</v>
      </c>
      <c r="T171" s="181">
        <f t="shared" si="245"/>
        <v>0</v>
      </c>
      <c r="U171" s="181">
        <f t="shared" si="245"/>
        <v>0</v>
      </c>
      <c r="V171" s="27">
        <f t="shared" si="245"/>
        <v>65</v>
      </c>
      <c r="W171" s="27">
        <f t="shared" si="245"/>
        <v>65</v>
      </c>
      <c r="X171" s="27">
        <f t="shared" si="245"/>
        <v>0</v>
      </c>
      <c r="Y171" s="72">
        <f t="shared" si="245"/>
        <v>0</v>
      </c>
      <c r="Z171" s="181">
        <f>Z172</f>
        <v>0</v>
      </c>
      <c r="AA171" s="181">
        <f t="shared" si="245"/>
        <v>0</v>
      </c>
      <c r="AB171" s="181">
        <f t="shared" si="245"/>
        <v>0</v>
      </c>
      <c r="AC171" s="181">
        <f t="shared" si="245"/>
        <v>0</v>
      </c>
      <c r="AD171" s="27">
        <f t="shared" si="245"/>
        <v>65</v>
      </c>
      <c r="AE171" s="27">
        <f t="shared" si="245"/>
        <v>65</v>
      </c>
      <c r="AF171" s="27">
        <f t="shared" si="245"/>
        <v>0</v>
      </c>
      <c r="AG171" s="72">
        <f t="shared" si="245"/>
        <v>0</v>
      </c>
      <c r="AH171" s="181">
        <f>AH172</f>
        <v>0</v>
      </c>
      <c r="AI171" s="181">
        <f t="shared" si="246"/>
        <v>0</v>
      </c>
      <c r="AJ171" s="181">
        <f t="shared" si="246"/>
        <v>0</v>
      </c>
      <c r="AK171" s="181">
        <f t="shared" si="246"/>
        <v>0</v>
      </c>
      <c r="AL171" s="27">
        <f t="shared" si="246"/>
        <v>65</v>
      </c>
      <c r="AM171" s="27">
        <f t="shared" si="246"/>
        <v>65</v>
      </c>
      <c r="AN171" s="27">
        <f t="shared" si="246"/>
        <v>0</v>
      </c>
      <c r="AO171" s="72">
        <f t="shared" si="246"/>
        <v>0</v>
      </c>
      <c r="AP171" s="181">
        <f>AP172</f>
        <v>0</v>
      </c>
      <c r="AQ171" s="181">
        <f t="shared" si="247"/>
        <v>0</v>
      </c>
      <c r="AR171" s="181">
        <f t="shared" si="247"/>
        <v>0</v>
      </c>
      <c r="AS171" s="181">
        <f t="shared" si="247"/>
        <v>0</v>
      </c>
      <c r="AT171" s="27">
        <f t="shared" si="247"/>
        <v>65</v>
      </c>
      <c r="AU171" s="27">
        <f t="shared" si="247"/>
        <v>65</v>
      </c>
      <c r="AV171" s="27">
        <f t="shared" si="247"/>
        <v>0</v>
      </c>
      <c r="AW171" s="72">
        <f t="shared" si="247"/>
        <v>0</v>
      </c>
    </row>
    <row r="172" spans="1:49" ht="49.5">
      <c r="A172" s="91" t="s">
        <v>161</v>
      </c>
      <c r="B172" s="25" t="s">
        <v>48</v>
      </c>
      <c r="C172" s="25" t="s">
        <v>71</v>
      </c>
      <c r="D172" s="25" t="s">
        <v>799</v>
      </c>
      <c r="E172" s="25" t="s">
        <v>160</v>
      </c>
      <c r="F172" s="27"/>
      <c r="G172" s="27"/>
      <c r="H172" s="27"/>
      <c r="I172" s="72"/>
      <c r="J172" s="18"/>
      <c r="K172" s="18"/>
      <c r="L172" s="18"/>
      <c r="M172" s="18"/>
      <c r="N172" s="27"/>
      <c r="O172" s="27"/>
      <c r="P172" s="27"/>
      <c r="Q172" s="72"/>
      <c r="R172" s="181"/>
      <c r="S172" s="181">
        <v>65</v>
      </c>
      <c r="T172" s="181"/>
      <c r="U172" s="181"/>
      <c r="V172" s="27">
        <f>N172+R172+S172</f>
        <v>65</v>
      </c>
      <c r="W172" s="27">
        <f>O172+S172</f>
        <v>65</v>
      </c>
      <c r="X172" s="27">
        <f>P172+T172+U172</f>
        <v>0</v>
      </c>
      <c r="Y172" s="72">
        <f>Q172+U172</f>
        <v>0</v>
      </c>
      <c r="Z172" s="181"/>
      <c r="AA172" s="181"/>
      <c r="AB172" s="181"/>
      <c r="AC172" s="181"/>
      <c r="AD172" s="27">
        <f>V172+Z172+AA172</f>
        <v>65</v>
      </c>
      <c r="AE172" s="27">
        <f>W172+AA172</f>
        <v>65</v>
      </c>
      <c r="AF172" s="27">
        <f>X172+AB172+AC172</f>
        <v>0</v>
      </c>
      <c r="AG172" s="72">
        <f>Y172+AC172</f>
        <v>0</v>
      </c>
      <c r="AH172" s="181"/>
      <c r="AI172" s="181"/>
      <c r="AJ172" s="181"/>
      <c r="AK172" s="181"/>
      <c r="AL172" s="27">
        <f>AD172+AH172+AI172</f>
        <v>65</v>
      </c>
      <c r="AM172" s="27">
        <f>AE172+AI172</f>
        <v>65</v>
      </c>
      <c r="AN172" s="27">
        <f>AF172+AJ172+AK172</f>
        <v>0</v>
      </c>
      <c r="AO172" s="72">
        <f>AG172+AK172</f>
        <v>0</v>
      </c>
      <c r="AP172" s="181"/>
      <c r="AQ172" s="181"/>
      <c r="AR172" s="181"/>
      <c r="AS172" s="181"/>
      <c r="AT172" s="27">
        <f>AL172+AP172+AQ172</f>
        <v>65</v>
      </c>
      <c r="AU172" s="27">
        <f>AM172+AQ172</f>
        <v>65</v>
      </c>
      <c r="AV172" s="27">
        <f>AN172+AR172+AS172</f>
        <v>0</v>
      </c>
      <c r="AW172" s="72">
        <f>AO172+AS172</f>
        <v>0</v>
      </c>
    </row>
    <row r="173" spans="1:49" ht="49.5">
      <c r="A173" s="91" t="s">
        <v>789</v>
      </c>
      <c r="B173" s="25" t="s">
        <v>48</v>
      </c>
      <c r="C173" s="25" t="s">
        <v>71</v>
      </c>
      <c r="D173" s="25" t="s">
        <v>800</v>
      </c>
      <c r="E173" s="25"/>
      <c r="F173" s="27"/>
      <c r="G173" s="27"/>
      <c r="H173" s="27"/>
      <c r="I173" s="72"/>
      <c r="J173" s="18"/>
      <c r="K173" s="18"/>
      <c r="L173" s="18"/>
      <c r="M173" s="18"/>
      <c r="N173" s="27"/>
      <c r="O173" s="27"/>
      <c r="P173" s="27"/>
      <c r="Q173" s="72"/>
      <c r="R173" s="181">
        <f>R174+R176+R178</f>
        <v>0</v>
      </c>
      <c r="S173" s="181">
        <f t="shared" ref="S173:Y173" si="248">S174+S176+S178</f>
        <v>3093</v>
      </c>
      <c r="T173" s="181">
        <f t="shared" si="248"/>
        <v>0</v>
      </c>
      <c r="U173" s="181">
        <f t="shared" si="248"/>
        <v>0</v>
      </c>
      <c r="V173" s="27">
        <f t="shared" si="248"/>
        <v>3093</v>
      </c>
      <c r="W173" s="27">
        <f t="shared" si="248"/>
        <v>3093</v>
      </c>
      <c r="X173" s="27">
        <f t="shared" si="248"/>
        <v>0</v>
      </c>
      <c r="Y173" s="72">
        <f t="shared" si="248"/>
        <v>0</v>
      </c>
      <c r="Z173" s="181">
        <f>Z174+Z176+Z178</f>
        <v>0</v>
      </c>
      <c r="AA173" s="181">
        <f t="shared" ref="AA173:AG173" si="249">AA174+AA176+AA178</f>
        <v>0</v>
      </c>
      <c r="AB173" s="181">
        <f t="shared" si="249"/>
        <v>0</v>
      </c>
      <c r="AC173" s="181">
        <f t="shared" si="249"/>
        <v>0</v>
      </c>
      <c r="AD173" s="27">
        <f t="shared" si="249"/>
        <v>3093</v>
      </c>
      <c r="AE173" s="27">
        <f t="shared" si="249"/>
        <v>3093</v>
      </c>
      <c r="AF173" s="27">
        <f t="shared" si="249"/>
        <v>0</v>
      </c>
      <c r="AG173" s="72">
        <f t="shared" si="249"/>
        <v>0</v>
      </c>
      <c r="AH173" s="181">
        <f>AH174+AH176+AH178</f>
        <v>0</v>
      </c>
      <c r="AI173" s="181">
        <f t="shared" ref="AI173:AO173" si="250">AI174+AI176+AI178</f>
        <v>0</v>
      </c>
      <c r="AJ173" s="181">
        <f t="shared" si="250"/>
        <v>0</v>
      </c>
      <c r="AK173" s="181">
        <f t="shared" si="250"/>
        <v>0</v>
      </c>
      <c r="AL173" s="27">
        <f t="shared" si="250"/>
        <v>3093</v>
      </c>
      <c r="AM173" s="27">
        <f t="shared" si="250"/>
        <v>3093</v>
      </c>
      <c r="AN173" s="27">
        <f t="shared" si="250"/>
        <v>0</v>
      </c>
      <c r="AO173" s="72">
        <f t="shared" si="250"/>
        <v>0</v>
      </c>
      <c r="AP173" s="181">
        <f>AP174+AP176+AP178</f>
        <v>0</v>
      </c>
      <c r="AQ173" s="181">
        <f t="shared" ref="AQ173:AW173" si="251">AQ174+AQ176+AQ178</f>
        <v>0</v>
      </c>
      <c r="AR173" s="181">
        <f t="shared" si="251"/>
        <v>0</v>
      </c>
      <c r="AS173" s="181">
        <f t="shared" si="251"/>
        <v>0</v>
      </c>
      <c r="AT173" s="27">
        <f t="shared" si="251"/>
        <v>3093</v>
      </c>
      <c r="AU173" s="27">
        <f t="shared" si="251"/>
        <v>3093</v>
      </c>
      <c r="AV173" s="27">
        <f t="shared" si="251"/>
        <v>0</v>
      </c>
      <c r="AW173" s="72">
        <f t="shared" si="251"/>
        <v>0</v>
      </c>
    </row>
    <row r="174" spans="1:49" ht="82.5">
      <c r="A174" s="91" t="s">
        <v>518</v>
      </c>
      <c r="B174" s="25" t="s">
        <v>48</v>
      </c>
      <c r="C174" s="25" t="s">
        <v>71</v>
      </c>
      <c r="D174" s="25" t="s">
        <v>800</v>
      </c>
      <c r="E174" s="25" t="s">
        <v>103</v>
      </c>
      <c r="F174" s="27"/>
      <c r="G174" s="27"/>
      <c r="H174" s="27"/>
      <c r="I174" s="72"/>
      <c r="J174" s="18"/>
      <c r="K174" s="18"/>
      <c r="L174" s="18"/>
      <c r="M174" s="18"/>
      <c r="N174" s="27"/>
      <c r="O174" s="27"/>
      <c r="P174" s="27"/>
      <c r="Q174" s="72"/>
      <c r="R174" s="181">
        <f>R175</f>
        <v>0</v>
      </c>
      <c r="S174" s="181">
        <f t="shared" ref="S174:AW174" si="252">S175</f>
        <v>1893</v>
      </c>
      <c r="T174" s="181">
        <f t="shared" si="252"/>
        <v>0</v>
      </c>
      <c r="U174" s="181">
        <f t="shared" si="252"/>
        <v>0</v>
      </c>
      <c r="V174" s="27">
        <f t="shared" si="252"/>
        <v>1893</v>
      </c>
      <c r="W174" s="27">
        <f t="shared" si="252"/>
        <v>1893</v>
      </c>
      <c r="X174" s="27">
        <f t="shared" si="252"/>
        <v>0</v>
      </c>
      <c r="Y174" s="72">
        <f t="shared" si="252"/>
        <v>0</v>
      </c>
      <c r="Z174" s="181">
        <f>Z175</f>
        <v>0</v>
      </c>
      <c r="AA174" s="181">
        <f t="shared" si="252"/>
        <v>0</v>
      </c>
      <c r="AB174" s="181">
        <f t="shared" si="252"/>
        <v>0</v>
      </c>
      <c r="AC174" s="181">
        <f t="shared" si="252"/>
        <v>0</v>
      </c>
      <c r="AD174" s="27">
        <f t="shared" si="252"/>
        <v>1893</v>
      </c>
      <c r="AE174" s="27">
        <f t="shared" si="252"/>
        <v>1893</v>
      </c>
      <c r="AF174" s="27">
        <f t="shared" si="252"/>
        <v>0</v>
      </c>
      <c r="AG174" s="72">
        <f t="shared" si="252"/>
        <v>0</v>
      </c>
      <c r="AH174" s="181">
        <f>AH175</f>
        <v>0</v>
      </c>
      <c r="AI174" s="181">
        <f t="shared" si="252"/>
        <v>0</v>
      </c>
      <c r="AJ174" s="181">
        <f t="shared" si="252"/>
        <v>0</v>
      </c>
      <c r="AK174" s="181">
        <f t="shared" si="252"/>
        <v>0</v>
      </c>
      <c r="AL174" s="27">
        <f t="shared" si="252"/>
        <v>1893</v>
      </c>
      <c r="AM174" s="27">
        <f t="shared" si="252"/>
        <v>1893</v>
      </c>
      <c r="AN174" s="27">
        <f t="shared" si="252"/>
        <v>0</v>
      </c>
      <c r="AO174" s="72">
        <f t="shared" si="252"/>
        <v>0</v>
      </c>
      <c r="AP174" s="181">
        <f>AP175</f>
        <v>0</v>
      </c>
      <c r="AQ174" s="181">
        <f t="shared" si="252"/>
        <v>0</v>
      </c>
      <c r="AR174" s="181">
        <f t="shared" si="252"/>
        <v>0</v>
      </c>
      <c r="AS174" s="181">
        <f t="shared" si="252"/>
        <v>0</v>
      </c>
      <c r="AT174" s="27">
        <f t="shared" si="252"/>
        <v>1893</v>
      </c>
      <c r="AU174" s="27">
        <f t="shared" si="252"/>
        <v>1893</v>
      </c>
      <c r="AV174" s="27">
        <f t="shared" si="252"/>
        <v>0</v>
      </c>
      <c r="AW174" s="72">
        <f t="shared" si="252"/>
        <v>0</v>
      </c>
    </row>
    <row r="175" spans="1:49" ht="33">
      <c r="A175" s="91" t="s">
        <v>171</v>
      </c>
      <c r="B175" s="25" t="s">
        <v>48</v>
      </c>
      <c r="C175" s="25" t="s">
        <v>71</v>
      </c>
      <c r="D175" s="25" t="s">
        <v>800</v>
      </c>
      <c r="E175" s="25" t="s">
        <v>170</v>
      </c>
      <c r="F175" s="27"/>
      <c r="G175" s="27"/>
      <c r="H175" s="27"/>
      <c r="I175" s="72"/>
      <c r="J175" s="18"/>
      <c r="K175" s="18"/>
      <c r="L175" s="18"/>
      <c r="M175" s="18"/>
      <c r="N175" s="27"/>
      <c r="O175" s="27"/>
      <c r="P175" s="27"/>
      <c r="Q175" s="72"/>
      <c r="R175" s="181"/>
      <c r="S175" s="181">
        <v>1893</v>
      </c>
      <c r="T175" s="181"/>
      <c r="U175" s="181"/>
      <c r="V175" s="27">
        <f>N175+R175+S175</f>
        <v>1893</v>
      </c>
      <c r="W175" s="27">
        <f>O175+S175</f>
        <v>1893</v>
      </c>
      <c r="X175" s="27">
        <f>P175+T175+U175</f>
        <v>0</v>
      </c>
      <c r="Y175" s="72">
        <f>Q175+U175</f>
        <v>0</v>
      </c>
      <c r="Z175" s="181"/>
      <c r="AA175" s="181"/>
      <c r="AB175" s="181"/>
      <c r="AC175" s="181"/>
      <c r="AD175" s="27">
        <f>V175+Z175+AA175</f>
        <v>1893</v>
      </c>
      <c r="AE175" s="27">
        <f>W175+AA175</f>
        <v>1893</v>
      </c>
      <c r="AF175" s="27">
        <f>X175+AB175+AC175</f>
        <v>0</v>
      </c>
      <c r="AG175" s="72">
        <f>Y175+AC175</f>
        <v>0</v>
      </c>
      <c r="AH175" s="181"/>
      <c r="AI175" s="181"/>
      <c r="AJ175" s="181"/>
      <c r="AK175" s="181"/>
      <c r="AL175" s="27">
        <f>AD175+AH175+AI175</f>
        <v>1893</v>
      </c>
      <c r="AM175" s="27">
        <f>AE175+AI175</f>
        <v>1893</v>
      </c>
      <c r="AN175" s="27">
        <f>AF175+AJ175+AK175</f>
        <v>0</v>
      </c>
      <c r="AO175" s="72">
        <f>AG175+AK175</f>
        <v>0</v>
      </c>
      <c r="AP175" s="181"/>
      <c r="AQ175" s="181"/>
      <c r="AR175" s="181"/>
      <c r="AS175" s="181"/>
      <c r="AT175" s="27">
        <f>AL175+AP175+AQ175</f>
        <v>1893</v>
      </c>
      <c r="AU175" s="27">
        <f>AM175+AQ175</f>
        <v>1893</v>
      </c>
      <c r="AV175" s="27">
        <f>AN175+AR175+AS175</f>
        <v>0</v>
      </c>
      <c r="AW175" s="72">
        <f>AO175+AS175</f>
        <v>0</v>
      </c>
    </row>
    <row r="176" spans="1:49" ht="33">
      <c r="A176" s="91" t="s">
        <v>345</v>
      </c>
      <c r="B176" s="25" t="s">
        <v>48</v>
      </c>
      <c r="C176" s="25" t="s">
        <v>71</v>
      </c>
      <c r="D176" s="25" t="s">
        <v>800</v>
      </c>
      <c r="E176" s="25" t="s">
        <v>78</v>
      </c>
      <c r="F176" s="27"/>
      <c r="G176" s="27"/>
      <c r="H176" s="27"/>
      <c r="I176" s="72"/>
      <c r="J176" s="18"/>
      <c r="K176" s="18"/>
      <c r="L176" s="18"/>
      <c r="M176" s="18"/>
      <c r="N176" s="27"/>
      <c r="O176" s="27"/>
      <c r="P176" s="27"/>
      <c r="Q176" s="72"/>
      <c r="R176" s="181">
        <f>R177</f>
        <v>0</v>
      </c>
      <c r="S176" s="181">
        <f t="shared" ref="S176:AW176" si="253">S177</f>
        <v>1186</v>
      </c>
      <c r="T176" s="181">
        <f t="shared" si="253"/>
        <v>0</v>
      </c>
      <c r="U176" s="181">
        <f t="shared" si="253"/>
        <v>0</v>
      </c>
      <c r="V176" s="27">
        <f t="shared" si="253"/>
        <v>1186</v>
      </c>
      <c r="W176" s="27">
        <f t="shared" si="253"/>
        <v>1186</v>
      </c>
      <c r="X176" s="27">
        <f t="shared" si="253"/>
        <v>0</v>
      </c>
      <c r="Y176" s="72">
        <f t="shared" si="253"/>
        <v>0</v>
      </c>
      <c r="Z176" s="181">
        <f>Z177</f>
        <v>0</v>
      </c>
      <c r="AA176" s="181">
        <f t="shared" si="253"/>
        <v>0</v>
      </c>
      <c r="AB176" s="181">
        <f t="shared" si="253"/>
        <v>0</v>
      </c>
      <c r="AC176" s="181">
        <f t="shared" si="253"/>
        <v>0</v>
      </c>
      <c r="AD176" s="27">
        <f t="shared" si="253"/>
        <v>1186</v>
      </c>
      <c r="AE176" s="27">
        <f t="shared" si="253"/>
        <v>1186</v>
      </c>
      <c r="AF176" s="27">
        <f t="shared" si="253"/>
        <v>0</v>
      </c>
      <c r="AG176" s="72">
        <f t="shared" si="253"/>
        <v>0</v>
      </c>
      <c r="AH176" s="181">
        <f>AH177</f>
        <v>0</v>
      </c>
      <c r="AI176" s="181">
        <f t="shared" si="253"/>
        <v>0</v>
      </c>
      <c r="AJ176" s="181">
        <f t="shared" si="253"/>
        <v>0</v>
      </c>
      <c r="AK176" s="181">
        <f t="shared" si="253"/>
        <v>0</v>
      </c>
      <c r="AL176" s="27">
        <f t="shared" si="253"/>
        <v>1186</v>
      </c>
      <c r="AM176" s="27">
        <f t="shared" si="253"/>
        <v>1186</v>
      </c>
      <c r="AN176" s="27">
        <f t="shared" si="253"/>
        <v>0</v>
      </c>
      <c r="AO176" s="72">
        <f t="shared" si="253"/>
        <v>0</v>
      </c>
      <c r="AP176" s="181">
        <f>AP177</f>
        <v>0</v>
      </c>
      <c r="AQ176" s="181">
        <f t="shared" si="253"/>
        <v>0</v>
      </c>
      <c r="AR176" s="181">
        <f t="shared" si="253"/>
        <v>0</v>
      </c>
      <c r="AS176" s="181">
        <f t="shared" si="253"/>
        <v>0</v>
      </c>
      <c r="AT176" s="27">
        <f t="shared" si="253"/>
        <v>1186</v>
      </c>
      <c r="AU176" s="27">
        <f t="shared" si="253"/>
        <v>1186</v>
      </c>
      <c r="AV176" s="27">
        <f t="shared" si="253"/>
        <v>0</v>
      </c>
      <c r="AW176" s="72">
        <f t="shared" si="253"/>
        <v>0</v>
      </c>
    </row>
    <row r="177" spans="1:49" ht="49.5">
      <c r="A177" s="91" t="s">
        <v>161</v>
      </c>
      <c r="B177" s="25" t="s">
        <v>48</v>
      </c>
      <c r="C177" s="25" t="s">
        <v>71</v>
      </c>
      <c r="D177" s="25" t="s">
        <v>800</v>
      </c>
      <c r="E177" s="25" t="s">
        <v>160</v>
      </c>
      <c r="F177" s="27"/>
      <c r="G177" s="27"/>
      <c r="H177" s="27"/>
      <c r="I177" s="72"/>
      <c r="J177" s="18"/>
      <c r="K177" s="18"/>
      <c r="L177" s="18"/>
      <c r="M177" s="18"/>
      <c r="N177" s="27"/>
      <c r="O177" s="27"/>
      <c r="P177" s="27"/>
      <c r="Q177" s="72"/>
      <c r="R177" s="181"/>
      <c r="S177" s="181">
        <v>1186</v>
      </c>
      <c r="T177" s="181"/>
      <c r="U177" s="181"/>
      <c r="V177" s="27">
        <f>N177+R177+S177</f>
        <v>1186</v>
      </c>
      <c r="W177" s="27">
        <f>O177+S177</f>
        <v>1186</v>
      </c>
      <c r="X177" s="27">
        <f>P177+T177+U177</f>
        <v>0</v>
      </c>
      <c r="Y177" s="72">
        <f>Q177+U177</f>
        <v>0</v>
      </c>
      <c r="Z177" s="181"/>
      <c r="AA177" s="181"/>
      <c r="AB177" s="181"/>
      <c r="AC177" s="181"/>
      <c r="AD177" s="27">
        <f>V177+Z177+AA177</f>
        <v>1186</v>
      </c>
      <c r="AE177" s="27">
        <f>W177+AA177</f>
        <v>1186</v>
      </c>
      <c r="AF177" s="27">
        <f>X177+AB177+AC177</f>
        <v>0</v>
      </c>
      <c r="AG177" s="72">
        <f>Y177+AC177</f>
        <v>0</v>
      </c>
      <c r="AH177" s="181"/>
      <c r="AI177" s="181"/>
      <c r="AJ177" s="181"/>
      <c r="AK177" s="181"/>
      <c r="AL177" s="27">
        <f>AD177+AH177+AI177</f>
        <v>1186</v>
      </c>
      <c r="AM177" s="27">
        <f>AE177+AI177</f>
        <v>1186</v>
      </c>
      <c r="AN177" s="27">
        <f>AF177+AJ177+AK177</f>
        <v>0</v>
      </c>
      <c r="AO177" s="72">
        <f>AG177+AK177</f>
        <v>0</v>
      </c>
      <c r="AP177" s="181"/>
      <c r="AQ177" s="181"/>
      <c r="AR177" s="181"/>
      <c r="AS177" s="181"/>
      <c r="AT177" s="27">
        <f>AL177+AP177+AQ177</f>
        <v>1186</v>
      </c>
      <c r="AU177" s="27">
        <f>AM177+AQ177</f>
        <v>1186</v>
      </c>
      <c r="AV177" s="27">
        <f>AN177+AR177+AS177</f>
        <v>0</v>
      </c>
      <c r="AW177" s="72">
        <f>AO177+AS177</f>
        <v>0</v>
      </c>
    </row>
    <row r="178" spans="1:49" ht="16.5">
      <c r="A178" s="91" t="s">
        <v>97</v>
      </c>
      <c r="B178" s="25" t="s">
        <v>48</v>
      </c>
      <c r="C178" s="25" t="s">
        <v>71</v>
      </c>
      <c r="D178" s="25" t="s">
        <v>800</v>
      </c>
      <c r="E178" s="25" t="s">
        <v>98</v>
      </c>
      <c r="F178" s="27"/>
      <c r="G178" s="27"/>
      <c r="H178" s="27"/>
      <c r="I178" s="72"/>
      <c r="J178" s="18"/>
      <c r="K178" s="18"/>
      <c r="L178" s="18"/>
      <c r="M178" s="18"/>
      <c r="N178" s="27"/>
      <c r="O178" s="27"/>
      <c r="P178" s="27"/>
      <c r="Q178" s="72"/>
      <c r="R178" s="181">
        <f>R179</f>
        <v>0</v>
      </c>
      <c r="S178" s="181">
        <f t="shared" ref="S178:AW178" si="254">S179</f>
        <v>14</v>
      </c>
      <c r="T178" s="181">
        <f t="shared" si="254"/>
        <v>0</v>
      </c>
      <c r="U178" s="181">
        <f t="shared" si="254"/>
        <v>0</v>
      </c>
      <c r="V178" s="27">
        <f t="shared" si="254"/>
        <v>14</v>
      </c>
      <c r="W178" s="27">
        <f t="shared" si="254"/>
        <v>14</v>
      </c>
      <c r="X178" s="27">
        <f t="shared" si="254"/>
        <v>0</v>
      </c>
      <c r="Y178" s="72">
        <f t="shared" si="254"/>
        <v>0</v>
      </c>
      <c r="Z178" s="181">
        <f>Z179</f>
        <v>0</v>
      </c>
      <c r="AA178" s="181">
        <f t="shared" si="254"/>
        <v>0</v>
      </c>
      <c r="AB178" s="181">
        <f t="shared" si="254"/>
        <v>0</v>
      </c>
      <c r="AC178" s="181">
        <f t="shared" si="254"/>
        <v>0</v>
      </c>
      <c r="AD178" s="27">
        <f t="shared" si="254"/>
        <v>14</v>
      </c>
      <c r="AE178" s="27">
        <f t="shared" si="254"/>
        <v>14</v>
      </c>
      <c r="AF178" s="27">
        <f t="shared" si="254"/>
        <v>0</v>
      </c>
      <c r="AG178" s="72">
        <f t="shared" si="254"/>
        <v>0</v>
      </c>
      <c r="AH178" s="181">
        <f>AH179</f>
        <v>0</v>
      </c>
      <c r="AI178" s="181">
        <f t="shared" si="254"/>
        <v>0</v>
      </c>
      <c r="AJ178" s="181">
        <f t="shared" si="254"/>
        <v>0</v>
      </c>
      <c r="AK178" s="181">
        <f t="shared" si="254"/>
        <v>0</v>
      </c>
      <c r="AL178" s="27">
        <f t="shared" si="254"/>
        <v>14</v>
      </c>
      <c r="AM178" s="27">
        <f t="shared" si="254"/>
        <v>14</v>
      </c>
      <c r="AN178" s="27">
        <f t="shared" si="254"/>
        <v>0</v>
      </c>
      <c r="AO178" s="72">
        <f t="shared" si="254"/>
        <v>0</v>
      </c>
      <c r="AP178" s="181">
        <f>AP179</f>
        <v>0</v>
      </c>
      <c r="AQ178" s="181">
        <f t="shared" si="254"/>
        <v>0</v>
      </c>
      <c r="AR178" s="181">
        <f t="shared" si="254"/>
        <v>0</v>
      </c>
      <c r="AS178" s="181">
        <f t="shared" si="254"/>
        <v>0</v>
      </c>
      <c r="AT178" s="27">
        <f t="shared" si="254"/>
        <v>14</v>
      </c>
      <c r="AU178" s="27">
        <f t="shared" si="254"/>
        <v>14</v>
      </c>
      <c r="AV178" s="27">
        <f t="shared" si="254"/>
        <v>0</v>
      </c>
      <c r="AW178" s="72">
        <f t="shared" si="254"/>
        <v>0</v>
      </c>
    </row>
    <row r="179" spans="1:49" ht="16.5">
      <c r="A179" s="91" t="s">
        <v>520</v>
      </c>
      <c r="B179" s="25" t="s">
        <v>48</v>
      </c>
      <c r="C179" s="25" t="s">
        <v>71</v>
      </c>
      <c r="D179" s="25" t="s">
        <v>800</v>
      </c>
      <c r="E179" s="25" t="s">
        <v>162</v>
      </c>
      <c r="F179" s="27"/>
      <c r="G179" s="27"/>
      <c r="H179" s="27"/>
      <c r="I179" s="72"/>
      <c r="J179" s="18"/>
      <c r="K179" s="18"/>
      <c r="L179" s="18"/>
      <c r="M179" s="18"/>
      <c r="N179" s="27"/>
      <c r="O179" s="27"/>
      <c r="P179" s="27"/>
      <c r="Q179" s="72"/>
      <c r="R179" s="181"/>
      <c r="S179" s="181">
        <v>14</v>
      </c>
      <c r="T179" s="181"/>
      <c r="U179" s="181"/>
      <c r="V179" s="27">
        <f>N179+R179+S179</f>
        <v>14</v>
      </c>
      <c r="W179" s="27">
        <f>O179+S179</f>
        <v>14</v>
      </c>
      <c r="X179" s="27">
        <f>P179+T179+U179</f>
        <v>0</v>
      </c>
      <c r="Y179" s="72">
        <f>Q179+U179</f>
        <v>0</v>
      </c>
      <c r="Z179" s="181"/>
      <c r="AA179" s="181"/>
      <c r="AB179" s="181"/>
      <c r="AC179" s="181"/>
      <c r="AD179" s="27">
        <f>V179+Z179+AA179</f>
        <v>14</v>
      </c>
      <c r="AE179" s="27">
        <f>W179+AA179</f>
        <v>14</v>
      </c>
      <c r="AF179" s="27">
        <f>X179+AB179+AC179</f>
        <v>0</v>
      </c>
      <c r="AG179" s="72">
        <f>Y179+AC179</f>
        <v>0</v>
      </c>
      <c r="AH179" s="181"/>
      <c r="AI179" s="181"/>
      <c r="AJ179" s="181"/>
      <c r="AK179" s="181"/>
      <c r="AL179" s="27">
        <f>AD179+AH179+AI179</f>
        <v>14</v>
      </c>
      <c r="AM179" s="27">
        <f>AE179+AI179</f>
        <v>14</v>
      </c>
      <c r="AN179" s="27">
        <f>AF179+AJ179+AK179</f>
        <v>0</v>
      </c>
      <c r="AO179" s="72">
        <f>AG179+AK179</f>
        <v>0</v>
      </c>
      <c r="AP179" s="181"/>
      <c r="AQ179" s="181"/>
      <c r="AR179" s="181"/>
      <c r="AS179" s="181"/>
      <c r="AT179" s="27">
        <f>AL179+AP179+AQ179</f>
        <v>14</v>
      </c>
      <c r="AU179" s="27">
        <f>AM179+AQ179</f>
        <v>14</v>
      </c>
      <c r="AV179" s="27">
        <f>AN179+AR179+AS179</f>
        <v>0</v>
      </c>
      <c r="AW179" s="72">
        <f>AO179+AS179</f>
        <v>0</v>
      </c>
    </row>
    <row r="180" spans="1:49" ht="49.5">
      <c r="A180" s="91" t="s">
        <v>790</v>
      </c>
      <c r="B180" s="25" t="s">
        <v>48</v>
      </c>
      <c r="C180" s="25" t="s">
        <v>71</v>
      </c>
      <c r="D180" s="25" t="s">
        <v>801</v>
      </c>
      <c r="E180" s="25"/>
      <c r="F180" s="27"/>
      <c r="G180" s="27"/>
      <c r="H180" s="27"/>
      <c r="I180" s="72"/>
      <c r="J180" s="18"/>
      <c r="K180" s="18"/>
      <c r="L180" s="18"/>
      <c r="M180" s="18"/>
      <c r="N180" s="27"/>
      <c r="O180" s="27"/>
      <c r="P180" s="27"/>
      <c r="Q180" s="72"/>
      <c r="R180" s="181">
        <f>R181+R183+R185</f>
        <v>0</v>
      </c>
      <c r="S180" s="181">
        <f t="shared" ref="S180:Y180" si="255">S181+S183+S185</f>
        <v>285</v>
      </c>
      <c r="T180" s="181">
        <f t="shared" si="255"/>
        <v>0</v>
      </c>
      <c r="U180" s="181">
        <f t="shared" si="255"/>
        <v>0</v>
      </c>
      <c r="V180" s="27">
        <f t="shared" si="255"/>
        <v>285</v>
      </c>
      <c r="W180" s="27">
        <f t="shared" si="255"/>
        <v>285</v>
      </c>
      <c r="X180" s="27">
        <f t="shared" si="255"/>
        <v>0</v>
      </c>
      <c r="Y180" s="72">
        <f t="shared" si="255"/>
        <v>0</v>
      </c>
      <c r="Z180" s="181">
        <f>Z181+Z183+Z185</f>
        <v>0</v>
      </c>
      <c r="AA180" s="181">
        <f t="shared" ref="AA180:AG180" si="256">AA181+AA183+AA185</f>
        <v>0</v>
      </c>
      <c r="AB180" s="181">
        <f t="shared" si="256"/>
        <v>0</v>
      </c>
      <c r="AC180" s="181">
        <f t="shared" si="256"/>
        <v>0</v>
      </c>
      <c r="AD180" s="27">
        <f t="shared" si="256"/>
        <v>285</v>
      </c>
      <c r="AE180" s="27">
        <f t="shared" si="256"/>
        <v>285</v>
      </c>
      <c r="AF180" s="27">
        <f t="shared" si="256"/>
        <v>0</v>
      </c>
      <c r="AG180" s="72">
        <f t="shared" si="256"/>
        <v>0</v>
      </c>
      <c r="AH180" s="181">
        <f>AH181+AH183+AH185</f>
        <v>0</v>
      </c>
      <c r="AI180" s="181">
        <f t="shared" ref="AI180:AO180" si="257">AI181+AI183+AI185</f>
        <v>0</v>
      </c>
      <c r="AJ180" s="181">
        <f t="shared" si="257"/>
        <v>0</v>
      </c>
      <c r="AK180" s="181">
        <f t="shared" si="257"/>
        <v>0</v>
      </c>
      <c r="AL180" s="27">
        <f t="shared" si="257"/>
        <v>285</v>
      </c>
      <c r="AM180" s="27">
        <f t="shared" si="257"/>
        <v>285</v>
      </c>
      <c r="AN180" s="27">
        <f t="shared" si="257"/>
        <v>0</v>
      </c>
      <c r="AO180" s="72">
        <f t="shared" si="257"/>
        <v>0</v>
      </c>
      <c r="AP180" s="181">
        <f>AP181+AP183+AP185</f>
        <v>0</v>
      </c>
      <c r="AQ180" s="181">
        <f t="shared" ref="AQ180:AW180" si="258">AQ181+AQ183+AQ185</f>
        <v>0</v>
      </c>
      <c r="AR180" s="181">
        <f t="shared" si="258"/>
        <v>0</v>
      </c>
      <c r="AS180" s="181">
        <f t="shared" si="258"/>
        <v>0</v>
      </c>
      <c r="AT180" s="27">
        <f t="shared" si="258"/>
        <v>285</v>
      </c>
      <c r="AU180" s="27">
        <f t="shared" si="258"/>
        <v>285</v>
      </c>
      <c r="AV180" s="27">
        <f t="shared" si="258"/>
        <v>0</v>
      </c>
      <c r="AW180" s="72">
        <f t="shared" si="258"/>
        <v>0</v>
      </c>
    </row>
    <row r="181" spans="1:49" ht="82.5">
      <c r="A181" s="91" t="s">
        <v>518</v>
      </c>
      <c r="B181" s="25" t="s">
        <v>48</v>
      </c>
      <c r="C181" s="25" t="s">
        <v>71</v>
      </c>
      <c r="D181" s="25" t="s">
        <v>801</v>
      </c>
      <c r="E181" s="25" t="s">
        <v>103</v>
      </c>
      <c r="F181" s="27"/>
      <c r="G181" s="27"/>
      <c r="H181" s="27"/>
      <c r="I181" s="72"/>
      <c r="J181" s="18"/>
      <c r="K181" s="18"/>
      <c r="L181" s="18"/>
      <c r="M181" s="18"/>
      <c r="N181" s="27"/>
      <c r="O181" s="27"/>
      <c r="P181" s="27"/>
      <c r="Q181" s="72"/>
      <c r="R181" s="181">
        <f>R182</f>
        <v>0</v>
      </c>
      <c r="S181" s="181">
        <f t="shared" ref="S181:AW181" si="259">S182</f>
        <v>138</v>
      </c>
      <c r="T181" s="181">
        <f t="shared" si="259"/>
        <v>0</v>
      </c>
      <c r="U181" s="181">
        <f t="shared" si="259"/>
        <v>0</v>
      </c>
      <c r="V181" s="27">
        <f t="shared" si="259"/>
        <v>138</v>
      </c>
      <c r="W181" s="27">
        <f t="shared" si="259"/>
        <v>138</v>
      </c>
      <c r="X181" s="27">
        <f t="shared" si="259"/>
        <v>0</v>
      </c>
      <c r="Y181" s="72">
        <f t="shared" si="259"/>
        <v>0</v>
      </c>
      <c r="Z181" s="181">
        <f>Z182</f>
        <v>0</v>
      </c>
      <c r="AA181" s="181">
        <f t="shared" si="259"/>
        <v>0</v>
      </c>
      <c r="AB181" s="181">
        <f t="shared" si="259"/>
        <v>0</v>
      </c>
      <c r="AC181" s="181">
        <f t="shared" si="259"/>
        <v>0</v>
      </c>
      <c r="AD181" s="27">
        <f t="shared" si="259"/>
        <v>138</v>
      </c>
      <c r="AE181" s="27">
        <f t="shared" si="259"/>
        <v>138</v>
      </c>
      <c r="AF181" s="27">
        <f t="shared" si="259"/>
        <v>0</v>
      </c>
      <c r="AG181" s="72">
        <f t="shared" si="259"/>
        <v>0</v>
      </c>
      <c r="AH181" s="181">
        <f>AH182</f>
        <v>0</v>
      </c>
      <c r="AI181" s="181">
        <f t="shared" si="259"/>
        <v>0</v>
      </c>
      <c r="AJ181" s="181">
        <f t="shared" si="259"/>
        <v>0</v>
      </c>
      <c r="AK181" s="181">
        <f t="shared" si="259"/>
        <v>0</v>
      </c>
      <c r="AL181" s="27">
        <f t="shared" si="259"/>
        <v>138</v>
      </c>
      <c r="AM181" s="27">
        <f t="shared" si="259"/>
        <v>138</v>
      </c>
      <c r="AN181" s="27">
        <f t="shared" si="259"/>
        <v>0</v>
      </c>
      <c r="AO181" s="72">
        <f t="shared" si="259"/>
        <v>0</v>
      </c>
      <c r="AP181" s="181">
        <f>AP182</f>
        <v>0</v>
      </c>
      <c r="AQ181" s="181">
        <f t="shared" si="259"/>
        <v>0</v>
      </c>
      <c r="AR181" s="181">
        <f t="shared" si="259"/>
        <v>0</v>
      </c>
      <c r="AS181" s="181">
        <f t="shared" si="259"/>
        <v>0</v>
      </c>
      <c r="AT181" s="27">
        <f t="shared" si="259"/>
        <v>138</v>
      </c>
      <c r="AU181" s="27">
        <f t="shared" si="259"/>
        <v>138</v>
      </c>
      <c r="AV181" s="27">
        <f t="shared" si="259"/>
        <v>0</v>
      </c>
      <c r="AW181" s="72">
        <f t="shared" si="259"/>
        <v>0</v>
      </c>
    </row>
    <row r="182" spans="1:49" ht="33">
      <c r="A182" s="91" t="s">
        <v>171</v>
      </c>
      <c r="B182" s="25" t="s">
        <v>48</v>
      </c>
      <c r="C182" s="25" t="s">
        <v>71</v>
      </c>
      <c r="D182" s="25" t="s">
        <v>801</v>
      </c>
      <c r="E182" s="25" t="s">
        <v>170</v>
      </c>
      <c r="F182" s="27"/>
      <c r="G182" s="27"/>
      <c r="H182" s="27"/>
      <c r="I182" s="72"/>
      <c r="J182" s="18"/>
      <c r="K182" s="18"/>
      <c r="L182" s="18"/>
      <c r="M182" s="18"/>
      <c r="N182" s="27"/>
      <c r="O182" s="27"/>
      <c r="P182" s="27"/>
      <c r="Q182" s="72"/>
      <c r="R182" s="181"/>
      <c r="S182" s="181">
        <v>138</v>
      </c>
      <c r="T182" s="181"/>
      <c r="U182" s="181"/>
      <c r="V182" s="27">
        <f>N182+R182+S182</f>
        <v>138</v>
      </c>
      <c r="W182" s="27">
        <f>O182+S182</f>
        <v>138</v>
      </c>
      <c r="X182" s="27">
        <f>P182+T182+U182</f>
        <v>0</v>
      </c>
      <c r="Y182" s="72">
        <f>Q182+U182</f>
        <v>0</v>
      </c>
      <c r="Z182" s="181"/>
      <c r="AA182" s="181"/>
      <c r="AB182" s="181"/>
      <c r="AC182" s="181"/>
      <c r="AD182" s="27">
        <f>V182+Z182+AA182</f>
        <v>138</v>
      </c>
      <c r="AE182" s="27">
        <f>W182+AA182</f>
        <v>138</v>
      </c>
      <c r="AF182" s="27">
        <f>X182+AB182+AC182</f>
        <v>0</v>
      </c>
      <c r="AG182" s="72">
        <f>Y182+AC182</f>
        <v>0</v>
      </c>
      <c r="AH182" s="181"/>
      <c r="AI182" s="181"/>
      <c r="AJ182" s="181"/>
      <c r="AK182" s="181"/>
      <c r="AL182" s="27">
        <f>AD182+AH182+AI182</f>
        <v>138</v>
      </c>
      <c r="AM182" s="27">
        <f>AE182+AI182</f>
        <v>138</v>
      </c>
      <c r="AN182" s="27">
        <f>AF182+AJ182+AK182</f>
        <v>0</v>
      </c>
      <c r="AO182" s="72">
        <f>AG182+AK182</f>
        <v>0</v>
      </c>
      <c r="AP182" s="181"/>
      <c r="AQ182" s="181"/>
      <c r="AR182" s="181"/>
      <c r="AS182" s="181"/>
      <c r="AT182" s="27">
        <f>AL182+AP182+AQ182</f>
        <v>138</v>
      </c>
      <c r="AU182" s="27">
        <f>AM182+AQ182</f>
        <v>138</v>
      </c>
      <c r="AV182" s="27">
        <f>AN182+AR182+AS182</f>
        <v>0</v>
      </c>
      <c r="AW182" s="72">
        <f>AO182+AS182</f>
        <v>0</v>
      </c>
    </row>
    <row r="183" spans="1:49" ht="33">
      <c r="A183" s="91" t="s">
        <v>345</v>
      </c>
      <c r="B183" s="25" t="s">
        <v>48</v>
      </c>
      <c r="C183" s="25" t="s">
        <v>71</v>
      </c>
      <c r="D183" s="25" t="s">
        <v>801</v>
      </c>
      <c r="E183" s="25" t="s">
        <v>78</v>
      </c>
      <c r="F183" s="27"/>
      <c r="G183" s="27"/>
      <c r="H183" s="27"/>
      <c r="I183" s="72"/>
      <c r="J183" s="18"/>
      <c r="K183" s="18"/>
      <c r="L183" s="18"/>
      <c r="M183" s="18"/>
      <c r="N183" s="27"/>
      <c r="O183" s="27"/>
      <c r="P183" s="27"/>
      <c r="Q183" s="72"/>
      <c r="R183" s="181">
        <f>R184</f>
        <v>0</v>
      </c>
      <c r="S183" s="181">
        <f t="shared" ref="S183:AW183" si="260">S184</f>
        <v>146</v>
      </c>
      <c r="T183" s="181">
        <f t="shared" si="260"/>
        <v>0</v>
      </c>
      <c r="U183" s="181">
        <f t="shared" si="260"/>
        <v>0</v>
      </c>
      <c r="V183" s="27">
        <f t="shared" si="260"/>
        <v>146</v>
      </c>
      <c r="W183" s="27">
        <f t="shared" si="260"/>
        <v>146</v>
      </c>
      <c r="X183" s="27">
        <f t="shared" si="260"/>
        <v>0</v>
      </c>
      <c r="Y183" s="72">
        <f t="shared" si="260"/>
        <v>0</v>
      </c>
      <c r="Z183" s="181">
        <f>Z184</f>
        <v>0</v>
      </c>
      <c r="AA183" s="181">
        <f t="shared" si="260"/>
        <v>0</v>
      </c>
      <c r="AB183" s="181">
        <f t="shared" si="260"/>
        <v>0</v>
      </c>
      <c r="AC183" s="181">
        <f t="shared" si="260"/>
        <v>0</v>
      </c>
      <c r="AD183" s="27">
        <f t="shared" si="260"/>
        <v>146</v>
      </c>
      <c r="AE183" s="27">
        <f t="shared" si="260"/>
        <v>146</v>
      </c>
      <c r="AF183" s="27">
        <f t="shared" si="260"/>
        <v>0</v>
      </c>
      <c r="AG183" s="72">
        <f t="shared" si="260"/>
        <v>0</v>
      </c>
      <c r="AH183" s="181">
        <f>AH184</f>
        <v>0</v>
      </c>
      <c r="AI183" s="181">
        <f t="shared" si="260"/>
        <v>0</v>
      </c>
      <c r="AJ183" s="181">
        <f t="shared" si="260"/>
        <v>0</v>
      </c>
      <c r="AK183" s="181">
        <f t="shared" si="260"/>
        <v>0</v>
      </c>
      <c r="AL183" s="27">
        <f t="shared" si="260"/>
        <v>146</v>
      </c>
      <c r="AM183" s="27">
        <f t="shared" si="260"/>
        <v>146</v>
      </c>
      <c r="AN183" s="27">
        <f t="shared" si="260"/>
        <v>0</v>
      </c>
      <c r="AO183" s="72">
        <f t="shared" si="260"/>
        <v>0</v>
      </c>
      <c r="AP183" s="181">
        <f>AP184</f>
        <v>0</v>
      </c>
      <c r="AQ183" s="181">
        <f t="shared" si="260"/>
        <v>0</v>
      </c>
      <c r="AR183" s="181">
        <f t="shared" si="260"/>
        <v>0</v>
      </c>
      <c r="AS183" s="181">
        <f t="shared" si="260"/>
        <v>0</v>
      </c>
      <c r="AT183" s="27">
        <f t="shared" si="260"/>
        <v>146</v>
      </c>
      <c r="AU183" s="27">
        <f t="shared" si="260"/>
        <v>146</v>
      </c>
      <c r="AV183" s="27">
        <f t="shared" si="260"/>
        <v>0</v>
      </c>
      <c r="AW183" s="72">
        <f t="shared" si="260"/>
        <v>0</v>
      </c>
    </row>
    <row r="184" spans="1:49" ht="49.5">
      <c r="A184" s="91" t="s">
        <v>161</v>
      </c>
      <c r="B184" s="25" t="s">
        <v>48</v>
      </c>
      <c r="C184" s="25" t="s">
        <v>71</v>
      </c>
      <c r="D184" s="25" t="s">
        <v>801</v>
      </c>
      <c r="E184" s="25" t="s">
        <v>160</v>
      </c>
      <c r="F184" s="27"/>
      <c r="G184" s="27"/>
      <c r="H184" s="27"/>
      <c r="I184" s="72"/>
      <c r="J184" s="18"/>
      <c r="K184" s="18"/>
      <c r="L184" s="18"/>
      <c r="M184" s="18"/>
      <c r="N184" s="27"/>
      <c r="O184" s="27"/>
      <c r="P184" s="27"/>
      <c r="Q184" s="72"/>
      <c r="R184" s="181"/>
      <c r="S184" s="181">
        <v>146</v>
      </c>
      <c r="T184" s="181"/>
      <c r="U184" s="181"/>
      <c r="V184" s="27">
        <f>N184+R184+S184</f>
        <v>146</v>
      </c>
      <c r="W184" s="27">
        <f>O184+S184</f>
        <v>146</v>
      </c>
      <c r="X184" s="27">
        <f>P184+T184+U184</f>
        <v>0</v>
      </c>
      <c r="Y184" s="72">
        <f>Q184+U184</f>
        <v>0</v>
      </c>
      <c r="Z184" s="181"/>
      <c r="AA184" s="181"/>
      <c r="AB184" s="181"/>
      <c r="AC184" s="181"/>
      <c r="AD184" s="27">
        <f>V184+Z184+AA184</f>
        <v>146</v>
      </c>
      <c r="AE184" s="27">
        <f>W184+AA184</f>
        <v>146</v>
      </c>
      <c r="AF184" s="27">
        <f>X184+AB184+AC184</f>
        <v>0</v>
      </c>
      <c r="AG184" s="72">
        <f>Y184+AC184</f>
        <v>0</v>
      </c>
      <c r="AH184" s="181"/>
      <c r="AI184" s="181"/>
      <c r="AJ184" s="181"/>
      <c r="AK184" s="181"/>
      <c r="AL184" s="27">
        <f>AD184+AH184+AI184</f>
        <v>146</v>
      </c>
      <c r="AM184" s="27">
        <f>AE184+AI184</f>
        <v>146</v>
      </c>
      <c r="AN184" s="27">
        <f>AF184+AJ184+AK184</f>
        <v>0</v>
      </c>
      <c r="AO184" s="72">
        <f>AG184+AK184</f>
        <v>0</v>
      </c>
      <c r="AP184" s="181"/>
      <c r="AQ184" s="181"/>
      <c r="AR184" s="181"/>
      <c r="AS184" s="181"/>
      <c r="AT184" s="27">
        <f>AL184+AP184+AQ184</f>
        <v>146</v>
      </c>
      <c r="AU184" s="27">
        <f>AM184+AQ184</f>
        <v>146</v>
      </c>
      <c r="AV184" s="27">
        <f>AN184+AR184+AS184</f>
        <v>0</v>
      </c>
      <c r="AW184" s="72">
        <f>AO184+AS184</f>
        <v>0</v>
      </c>
    </row>
    <row r="185" spans="1:49" ht="16.5">
      <c r="A185" s="91" t="s">
        <v>97</v>
      </c>
      <c r="B185" s="25" t="s">
        <v>48</v>
      </c>
      <c r="C185" s="25" t="s">
        <v>71</v>
      </c>
      <c r="D185" s="25" t="s">
        <v>801</v>
      </c>
      <c r="E185" s="25" t="s">
        <v>98</v>
      </c>
      <c r="F185" s="27"/>
      <c r="G185" s="27"/>
      <c r="H185" s="27"/>
      <c r="I185" s="72"/>
      <c r="J185" s="18"/>
      <c r="K185" s="18"/>
      <c r="L185" s="18"/>
      <c r="M185" s="18"/>
      <c r="N185" s="27"/>
      <c r="O185" s="27"/>
      <c r="P185" s="27"/>
      <c r="Q185" s="72"/>
      <c r="R185" s="181">
        <f>R186</f>
        <v>0</v>
      </c>
      <c r="S185" s="181">
        <f t="shared" ref="S185:AW185" si="261">S186</f>
        <v>1</v>
      </c>
      <c r="T185" s="181">
        <f t="shared" si="261"/>
        <v>0</v>
      </c>
      <c r="U185" s="181">
        <f t="shared" si="261"/>
        <v>0</v>
      </c>
      <c r="V185" s="27">
        <f t="shared" si="261"/>
        <v>1</v>
      </c>
      <c r="W185" s="27">
        <f t="shared" si="261"/>
        <v>1</v>
      </c>
      <c r="X185" s="27">
        <f t="shared" si="261"/>
        <v>0</v>
      </c>
      <c r="Y185" s="72">
        <f t="shared" si="261"/>
        <v>0</v>
      </c>
      <c r="Z185" s="181">
        <f>Z186</f>
        <v>0</v>
      </c>
      <c r="AA185" s="181">
        <f t="shared" si="261"/>
        <v>0</v>
      </c>
      <c r="AB185" s="181">
        <f t="shared" si="261"/>
        <v>0</v>
      </c>
      <c r="AC185" s="181">
        <f t="shared" si="261"/>
        <v>0</v>
      </c>
      <c r="AD185" s="27">
        <f t="shared" si="261"/>
        <v>1</v>
      </c>
      <c r="AE185" s="27">
        <f t="shared" si="261"/>
        <v>1</v>
      </c>
      <c r="AF185" s="27">
        <f t="shared" si="261"/>
        <v>0</v>
      </c>
      <c r="AG185" s="72">
        <f t="shared" si="261"/>
        <v>0</v>
      </c>
      <c r="AH185" s="181">
        <f>AH186</f>
        <v>0</v>
      </c>
      <c r="AI185" s="181">
        <f t="shared" si="261"/>
        <v>0</v>
      </c>
      <c r="AJ185" s="181">
        <f t="shared" si="261"/>
        <v>0</v>
      </c>
      <c r="AK185" s="181">
        <f t="shared" si="261"/>
        <v>0</v>
      </c>
      <c r="AL185" s="27">
        <f t="shared" si="261"/>
        <v>1</v>
      </c>
      <c r="AM185" s="27">
        <f t="shared" si="261"/>
        <v>1</v>
      </c>
      <c r="AN185" s="27">
        <f t="shared" si="261"/>
        <v>0</v>
      </c>
      <c r="AO185" s="72">
        <f t="shared" si="261"/>
        <v>0</v>
      </c>
      <c r="AP185" s="181">
        <f>AP186</f>
        <v>0</v>
      </c>
      <c r="AQ185" s="181">
        <f t="shared" si="261"/>
        <v>0</v>
      </c>
      <c r="AR185" s="181">
        <f t="shared" si="261"/>
        <v>0</v>
      </c>
      <c r="AS185" s="181">
        <f t="shared" si="261"/>
        <v>0</v>
      </c>
      <c r="AT185" s="27">
        <f t="shared" si="261"/>
        <v>1</v>
      </c>
      <c r="AU185" s="27">
        <f t="shared" si="261"/>
        <v>1</v>
      </c>
      <c r="AV185" s="27">
        <f t="shared" si="261"/>
        <v>0</v>
      </c>
      <c r="AW185" s="72">
        <f t="shared" si="261"/>
        <v>0</v>
      </c>
    </row>
    <row r="186" spans="1:49" ht="16.5">
      <c r="A186" s="91" t="s">
        <v>520</v>
      </c>
      <c r="B186" s="25" t="s">
        <v>48</v>
      </c>
      <c r="C186" s="25" t="s">
        <v>71</v>
      </c>
      <c r="D186" s="25" t="s">
        <v>801</v>
      </c>
      <c r="E186" s="25" t="s">
        <v>162</v>
      </c>
      <c r="F186" s="27"/>
      <c r="G186" s="27"/>
      <c r="H186" s="27"/>
      <c r="I186" s="72"/>
      <c r="J186" s="18"/>
      <c r="K186" s="18"/>
      <c r="L186" s="18"/>
      <c r="M186" s="18"/>
      <c r="N186" s="27"/>
      <c r="O186" s="27"/>
      <c r="P186" s="27"/>
      <c r="Q186" s="72"/>
      <c r="R186" s="181"/>
      <c r="S186" s="181">
        <v>1</v>
      </c>
      <c r="T186" s="181"/>
      <c r="U186" s="181"/>
      <c r="V186" s="27">
        <f>N186+R186+S186</f>
        <v>1</v>
      </c>
      <c r="W186" s="27">
        <f>O186+S186</f>
        <v>1</v>
      </c>
      <c r="X186" s="27">
        <f>P186+T186+U186</f>
        <v>0</v>
      </c>
      <c r="Y186" s="72">
        <f>Q186+U186</f>
        <v>0</v>
      </c>
      <c r="Z186" s="181"/>
      <c r="AA186" s="181"/>
      <c r="AB186" s="181"/>
      <c r="AC186" s="181"/>
      <c r="AD186" s="27">
        <f>V186+Z186+AA186</f>
        <v>1</v>
      </c>
      <c r="AE186" s="27">
        <f>W186+AA186</f>
        <v>1</v>
      </c>
      <c r="AF186" s="27">
        <f>X186+AB186+AC186</f>
        <v>0</v>
      </c>
      <c r="AG186" s="72">
        <f>Y186+AC186</f>
        <v>0</v>
      </c>
      <c r="AH186" s="181"/>
      <c r="AI186" s="181"/>
      <c r="AJ186" s="181"/>
      <c r="AK186" s="181"/>
      <c r="AL186" s="27">
        <f>AD186+AH186+AI186</f>
        <v>1</v>
      </c>
      <c r="AM186" s="27">
        <f>AE186+AI186</f>
        <v>1</v>
      </c>
      <c r="AN186" s="27">
        <f>AF186+AJ186+AK186</f>
        <v>0</v>
      </c>
      <c r="AO186" s="72">
        <f>AG186+AK186</f>
        <v>0</v>
      </c>
      <c r="AP186" s="181"/>
      <c r="AQ186" s="181"/>
      <c r="AR186" s="181"/>
      <c r="AS186" s="181"/>
      <c r="AT186" s="27">
        <f>AL186+AP186+AQ186</f>
        <v>1</v>
      </c>
      <c r="AU186" s="27">
        <f>AM186+AQ186</f>
        <v>1</v>
      </c>
      <c r="AV186" s="27">
        <f>AN186+AR186+AS186</f>
        <v>0</v>
      </c>
      <c r="AW186" s="72">
        <f>AO186+AS186</f>
        <v>0</v>
      </c>
    </row>
    <row r="187" spans="1:49" ht="33">
      <c r="A187" s="119" t="s">
        <v>381</v>
      </c>
      <c r="B187" s="120" t="s">
        <v>48</v>
      </c>
      <c r="C187" s="120" t="s">
        <v>71</v>
      </c>
      <c r="D187" s="121" t="s">
        <v>221</v>
      </c>
      <c r="E187" s="25"/>
      <c r="F187" s="122">
        <f t="shared" ref="F187:I190" si="262">F188</f>
        <v>0</v>
      </c>
      <c r="G187" s="122">
        <f t="shared" si="262"/>
        <v>0</v>
      </c>
      <c r="H187" s="122">
        <f t="shared" si="262"/>
        <v>0</v>
      </c>
      <c r="I187" s="123">
        <f t="shared" si="262"/>
        <v>0</v>
      </c>
      <c r="J187" s="18"/>
      <c r="K187" s="18"/>
      <c r="L187" s="18"/>
      <c r="M187" s="18"/>
      <c r="N187" s="122">
        <f t="shared" ref="N187:Q190" si="263">N188</f>
        <v>0</v>
      </c>
      <c r="O187" s="122">
        <f t="shared" si="263"/>
        <v>0</v>
      </c>
      <c r="P187" s="122">
        <f t="shared" si="263"/>
        <v>0</v>
      </c>
      <c r="Q187" s="123">
        <f t="shared" si="263"/>
        <v>0</v>
      </c>
      <c r="R187" s="175"/>
      <c r="S187" s="175"/>
      <c r="T187" s="175"/>
      <c r="U187" s="175"/>
      <c r="V187" s="122">
        <f t="shared" ref="V187:Y190" si="264">V188</f>
        <v>0</v>
      </c>
      <c r="W187" s="122">
        <f t="shared" si="264"/>
        <v>0</v>
      </c>
      <c r="X187" s="122">
        <f t="shared" si="264"/>
        <v>0</v>
      </c>
      <c r="Y187" s="123">
        <f t="shared" si="264"/>
        <v>0</v>
      </c>
      <c r="Z187" s="175"/>
      <c r="AA187" s="175"/>
      <c r="AB187" s="175"/>
      <c r="AC187" s="175"/>
      <c r="AD187" s="122">
        <f t="shared" ref="AD187:AG190" si="265">AD188</f>
        <v>0</v>
      </c>
      <c r="AE187" s="122">
        <f t="shared" si="265"/>
        <v>0</v>
      </c>
      <c r="AF187" s="122">
        <f t="shared" si="265"/>
        <v>0</v>
      </c>
      <c r="AG187" s="123">
        <f t="shared" si="265"/>
        <v>0</v>
      </c>
      <c r="AH187" s="175"/>
      <c r="AI187" s="175"/>
      <c r="AJ187" s="175"/>
      <c r="AK187" s="175"/>
      <c r="AL187" s="122">
        <f t="shared" ref="AL187:AO190" si="266">AL188</f>
        <v>0</v>
      </c>
      <c r="AM187" s="122">
        <f t="shared" si="266"/>
        <v>0</v>
      </c>
      <c r="AN187" s="122">
        <f t="shared" si="266"/>
        <v>0</v>
      </c>
      <c r="AO187" s="123">
        <f t="shared" si="266"/>
        <v>0</v>
      </c>
      <c r="AP187" s="175"/>
      <c r="AQ187" s="175"/>
      <c r="AR187" s="175"/>
      <c r="AS187" s="175"/>
      <c r="AT187" s="122">
        <f t="shared" ref="AT187:AW190" si="267">AT188</f>
        <v>0</v>
      </c>
      <c r="AU187" s="122">
        <f t="shared" si="267"/>
        <v>0</v>
      </c>
      <c r="AV187" s="122">
        <f t="shared" si="267"/>
        <v>0</v>
      </c>
      <c r="AW187" s="123">
        <f t="shared" si="267"/>
        <v>0</v>
      </c>
    </row>
    <row r="188" spans="1:49" ht="16.5">
      <c r="A188" s="119" t="s">
        <v>76</v>
      </c>
      <c r="B188" s="120" t="s">
        <v>48</v>
      </c>
      <c r="C188" s="120" t="s">
        <v>71</v>
      </c>
      <c r="D188" s="121" t="s">
        <v>262</v>
      </c>
      <c r="E188" s="25"/>
      <c r="F188" s="122">
        <f t="shared" si="262"/>
        <v>0</v>
      </c>
      <c r="G188" s="122">
        <f t="shared" si="262"/>
        <v>0</v>
      </c>
      <c r="H188" s="122">
        <f t="shared" si="262"/>
        <v>0</v>
      </c>
      <c r="I188" s="123">
        <f t="shared" si="262"/>
        <v>0</v>
      </c>
      <c r="J188" s="18"/>
      <c r="K188" s="18"/>
      <c r="L188" s="18"/>
      <c r="M188" s="18"/>
      <c r="N188" s="122">
        <f t="shared" si="263"/>
        <v>0</v>
      </c>
      <c r="O188" s="122">
        <f t="shared" si="263"/>
        <v>0</v>
      </c>
      <c r="P188" s="122">
        <f t="shared" si="263"/>
        <v>0</v>
      </c>
      <c r="Q188" s="123">
        <f t="shared" si="263"/>
        <v>0</v>
      </c>
      <c r="R188" s="175"/>
      <c r="S188" s="175"/>
      <c r="T188" s="175"/>
      <c r="U188" s="175"/>
      <c r="V188" s="122">
        <f t="shared" si="264"/>
        <v>0</v>
      </c>
      <c r="W188" s="122">
        <f t="shared" si="264"/>
        <v>0</v>
      </c>
      <c r="X188" s="122">
        <f t="shared" si="264"/>
        <v>0</v>
      </c>
      <c r="Y188" s="123">
        <f t="shared" si="264"/>
        <v>0</v>
      </c>
      <c r="Z188" s="175"/>
      <c r="AA188" s="175"/>
      <c r="AB188" s="175"/>
      <c r="AC188" s="175"/>
      <c r="AD188" s="122">
        <f t="shared" si="265"/>
        <v>0</v>
      </c>
      <c r="AE188" s="122">
        <f t="shared" si="265"/>
        <v>0</v>
      </c>
      <c r="AF188" s="122">
        <f t="shared" si="265"/>
        <v>0</v>
      </c>
      <c r="AG188" s="123">
        <f t="shared" si="265"/>
        <v>0</v>
      </c>
      <c r="AH188" s="175"/>
      <c r="AI188" s="175"/>
      <c r="AJ188" s="175"/>
      <c r="AK188" s="175"/>
      <c r="AL188" s="122">
        <f t="shared" si="266"/>
        <v>0</v>
      </c>
      <c r="AM188" s="122">
        <f t="shared" si="266"/>
        <v>0</v>
      </c>
      <c r="AN188" s="122">
        <f t="shared" si="266"/>
        <v>0</v>
      </c>
      <c r="AO188" s="123">
        <f t="shared" si="266"/>
        <v>0</v>
      </c>
      <c r="AP188" s="175"/>
      <c r="AQ188" s="175"/>
      <c r="AR188" s="175"/>
      <c r="AS188" s="175"/>
      <c r="AT188" s="122">
        <f t="shared" si="267"/>
        <v>0</v>
      </c>
      <c r="AU188" s="122">
        <f t="shared" si="267"/>
        <v>0</v>
      </c>
      <c r="AV188" s="122">
        <f t="shared" si="267"/>
        <v>0</v>
      </c>
      <c r="AW188" s="123">
        <f t="shared" si="267"/>
        <v>0</v>
      </c>
    </row>
    <row r="189" spans="1:49" ht="33">
      <c r="A189" s="119" t="s">
        <v>112</v>
      </c>
      <c r="B189" s="120" t="s">
        <v>48</v>
      </c>
      <c r="C189" s="120" t="s">
        <v>71</v>
      </c>
      <c r="D189" s="121" t="s">
        <v>380</v>
      </c>
      <c r="E189" s="25"/>
      <c r="F189" s="122">
        <f t="shared" ref="F189:I189" si="268">F190+F192</f>
        <v>0</v>
      </c>
      <c r="G189" s="122">
        <f t="shared" si="268"/>
        <v>0</v>
      </c>
      <c r="H189" s="122">
        <f t="shared" si="268"/>
        <v>0</v>
      </c>
      <c r="I189" s="123">
        <f t="shared" si="268"/>
        <v>0</v>
      </c>
      <c r="J189" s="18"/>
      <c r="K189" s="18"/>
      <c r="L189" s="18"/>
      <c r="M189" s="18"/>
      <c r="N189" s="122">
        <f t="shared" ref="N189:Q189" si="269">N190+N192</f>
        <v>0</v>
      </c>
      <c r="O189" s="122">
        <f t="shared" si="269"/>
        <v>0</v>
      </c>
      <c r="P189" s="122">
        <f t="shared" si="269"/>
        <v>0</v>
      </c>
      <c r="Q189" s="123">
        <f t="shared" si="269"/>
        <v>0</v>
      </c>
      <c r="R189" s="175"/>
      <c r="S189" s="175"/>
      <c r="T189" s="175"/>
      <c r="U189" s="175"/>
      <c r="V189" s="122">
        <f t="shared" ref="V189:Y189" si="270">V190+V192</f>
        <v>0</v>
      </c>
      <c r="W189" s="122">
        <f t="shared" si="270"/>
        <v>0</v>
      </c>
      <c r="X189" s="122">
        <f t="shared" si="270"/>
        <v>0</v>
      </c>
      <c r="Y189" s="123">
        <f t="shared" si="270"/>
        <v>0</v>
      </c>
      <c r="Z189" s="175"/>
      <c r="AA189" s="175"/>
      <c r="AB189" s="175"/>
      <c r="AC189" s="175"/>
      <c r="AD189" s="122">
        <f t="shared" ref="AD189:AG189" si="271">AD190+AD192</f>
        <v>0</v>
      </c>
      <c r="AE189" s="122">
        <f t="shared" si="271"/>
        <v>0</v>
      </c>
      <c r="AF189" s="122">
        <f t="shared" si="271"/>
        <v>0</v>
      </c>
      <c r="AG189" s="123">
        <f t="shared" si="271"/>
        <v>0</v>
      </c>
      <c r="AH189" s="175"/>
      <c r="AI189" s="175"/>
      <c r="AJ189" s="175"/>
      <c r="AK189" s="175"/>
      <c r="AL189" s="122">
        <f t="shared" ref="AL189:AO189" si="272">AL190+AL192</f>
        <v>0</v>
      </c>
      <c r="AM189" s="122">
        <f t="shared" si="272"/>
        <v>0</v>
      </c>
      <c r="AN189" s="122">
        <f t="shared" si="272"/>
        <v>0</v>
      </c>
      <c r="AO189" s="123">
        <f t="shared" si="272"/>
        <v>0</v>
      </c>
      <c r="AP189" s="175"/>
      <c r="AQ189" s="175"/>
      <c r="AR189" s="175"/>
      <c r="AS189" s="175"/>
      <c r="AT189" s="122">
        <f t="shared" ref="AT189:AW189" si="273">AT190+AT192</f>
        <v>0</v>
      </c>
      <c r="AU189" s="122">
        <f t="shared" si="273"/>
        <v>0</v>
      </c>
      <c r="AV189" s="122">
        <f t="shared" si="273"/>
        <v>0</v>
      </c>
      <c r="AW189" s="123">
        <f t="shared" si="273"/>
        <v>0</v>
      </c>
    </row>
    <row r="190" spans="1:49" ht="82.5">
      <c r="A190" s="119" t="s">
        <v>377</v>
      </c>
      <c r="B190" s="120" t="s">
        <v>48</v>
      </c>
      <c r="C190" s="120" t="s">
        <v>71</v>
      </c>
      <c r="D190" s="121" t="s">
        <v>380</v>
      </c>
      <c r="E190" s="25" t="s">
        <v>103</v>
      </c>
      <c r="F190" s="122">
        <f t="shared" si="262"/>
        <v>0</v>
      </c>
      <c r="G190" s="122">
        <f t="shared" si="262"/>
        <v>0</v>
      </c>
      <c r="H190" s="122">
        <f t="shared" si="262"/>
        <v>0</v>
      </c>
      <c r="I190" s="123">
        <f t="shared" si="262"/>
        <v>0</v>
      </c>
      <c r="J190" s="18"/>
      <c r="K190" s="18"/>
      <c r="L190" s="18"/>
      <c r="M190" s="18"/>
      <c r="N190" s="122">
        <f t="shared" si="263"/>
        <v>0</v>
      </c>
      <c r="O190" s="122">
        <f t="shared" si="263"/>
        <v>0</v>
      </c>
      <c r="P190" s="122">
        <f t="shared" si="263"/>
        <v>0</v>
      </c>
      <c r="Q190" s="123">
        <f t="shared" si="263"/>
        <v>0</v>
      </c>
      <c r="R190" s="175"/>
      <c r="S190" s="175"/>
      <c r="T190" s="175"/>
      <c r="U190" s="175"/>
      <c r="V190" s="122">
        <f t="shared" si="264"/>
        <v>0</v>
      </c>
      <c r="W190" s="122">
        <f t="shared" si="264"/>
        <v>0</v>
      </c>
      <c r="X190" s="122">
        <f t="shared" si="264"/>
        <v>0</v>
      </c>
      <c r="Y190" s="123">
        <f t="shared" si="264"/>
        <v>0</v>
      </c>
      <c r="Z190" s="175"/>
      <c r="AA190" s="175"/>
      <c r="AB190" s="175"/>
      <c r="AC190" s="175"/>
      <c r="AD190" s="122">
        <f t="shared" si="265"/>
        <v>0</v>
      </c>
      <c r="AE190" s="122">
        <f t="shared" si="265"/>
        <v>0</v>
      </c>
      <c r="AF190" s="122">
        <f t="shared" si="265"/>
        <v>0</v>
      </c>
      <c r="AG190" s="123">
        <f t="shared" si="265"/>
        <v>0</v>
      </c>
      <c r="AH190" s="175"/>
      <c r="AI190" s="175"/>
      <c r="AJ190" s="175"/>
      <c r="AK190" s="175"/>
      <c r="AL190" s="122">
        <f t="shared" si="266"/>
        <v>0</v>
      </c>
      <c r="AM190" s="122">
        <f t="shared" si="266"/>
        <v>0</v>
      </c>
      <c r="AN190" s="122">
        <f t="shared" si="266"/>
        <v>0</v>
      </c>
      <c r="AO190" s="123">
        <f t="shared" si="266"/>
        <v>0</v>
      </c>
      <c r="AP190" s="175"/>
      <c r="AQ190" s="175"/>
      <c r="AR190" s="175"/>
      <c r="AS190" s="175"/>
      <c r="AT190" s="122">
        <f t="shared" si="267"/>
        <v>0</v>
      </c>
      <c r="AU190" s="122">
        <f t="shared" si="267"/>
        <v>0</v>
      </c>
      <c r="AV190" s="122">
        <f t="shared" si="267"/>
        <v>0</v>
      </c>
      <c r="AW190" s="123">
        <f t="shared" si="267"/>
        <v>0</v>
      </c>
    </row>
    <row r="191" spans="1:49" ht="33">
      <c r="A191" s="126" t="s">
        <v>159</v>
      </c>
      <c r="B191" s="120" t="s">
        <v>48</v>
      </c>
      <c r="C191" s="120" t="s">
        <v>71</v>
      </c>
      <c r="D191" s="121" t="s">
        <v>380</v>
      </c>
      <c r="E191" s="25" t="s">
        <v>158</v>
      </c>
      <c r="F191" s="122"/>
      <c r="G191" s="122"/>
      <c r="H191" s="122"/>
      <c r="I191" s="123"/>
      <c r="J191" s="18"/>
      <c r="K191" s="18"/>
      <c r="L191" s="18"/>
      <c r="M191" s="18"/>
      <c r="N191" s="122"/>
      <c r="O191" s="122"/>
      <c r="P191" s="122"/>
      <c r="Q191" s="123"/>
      <c r="R191" s="175"/>
      <c r="S191" s="175"/>
      <c r="T191" s="175"/>
      <c r="U191" s="175"/>
      <c r="V191" s="122"/>
      <c r="W191" s="122"/>
      <c r="X191" s="122"/>
      <c r="Y191" s="123"/>
      <c r="Z191" s="175"/>
      <c r="AA191" s="175"/>
      <c r="AB191" s="175"/>
      <c r="AC191" s="175"/>
      <c r="AD191" s="122"/>
      <c r="AE191" s="122"/>
      <c r="AF191" s="122"/>
      <c r="AG191" s="123"/>
      <c r="AH191" s="175"/>
      <c r="AI191" s="175"/>
      <c r="AJ191" s="175"/>
      <c r="AK191" s="175"/>
      <c r="AL191" s="122"/>
      <c r="AM191" s="122"/>
      <c r="AN191" s="122"/>
      <c r="AO191" s="123"/>
      <c r="AP191" s="175"/>
      <c r="AQ191" s="175"/>
      <c r="AR191" s="175"/>
      <c r="AS191" s="175"/>
      <c r="AT191" s="122"/>
      <c r="AU191" s="122"/>
      <c r="AV191" s="122"/>
      <c r="AW191" s="123"/>
    </row>
    <row r="192" spans="1:49" ht="33">
      <c r="A192" s="119" t="s">
        <v>345</v>
      </c>
      <c r="B192" s="120" t="s">
        <v>48</v>
      </c>
      <c r="C192" s="120" t="s">
        <v>71</v>
      </c>
      <c r="D192" s="121" t="s">
        <v>380</v>
      </c>
      <c r="E192" s="25" t="s">
        <v>78</v>
      </c>
      <c r="F192" s="122">
        <f t="shared" ref="F192:I192" si="274">F193</f>
        <v>0</v>
      </c>
      <c r="G192" s="122">
        <f t="shared" si="274"/>
        <v>0</v>
      </c>
      <c r="H192" s="122">
        <f t="shared" si="274"/>
        <v>0</v>
      </c>
      <c r="I192" s="123">
        <f t="shared" si="274"/>
        <v>0</v>
      </c>
      <c r="J192" s="18"/>
      <c r="K192" s="18"/>
      <c r="L192" s="18"/>
      <c r="M192" s="18"/>
      <c r="N192" s="122">
        <f t="shared" ref="N192:Q192" si="275">N193</f>
        <v>0</v>
      </c>
      <c r="O192" s="122">
        <f t="shared" si="275"/>
        <v>0</v>
      </c>
      <c r="P192" s="122">
        <f t="shared" si="275"/>
        <v>0</v>
      </c>
      <c r="Q192" s="123">
        <f t="shared" si="275"/>
        <v>0</v>
      </c>
      <c r="R192" s="175"/>
      <c r="S192" s="175"/>
      <c r="T192" s="175"/>
      <c r="U192" s="175"/>
      <c r="V192" s="122">
        <f t="shared" ref="V192:Y192" si="276">V193</f>
        <v>0</v>
      </c>
      <c r="W192" s="122">
        <f t="shared" si="276"/>
        <v>0</v>
      </c>
      <c r="X192" s="122">
        <f t="shared" si="276"/>
        <v>0</v>
      </c>
      <c r="Y192" s="123">
        <f t="shared" si="276"/>
        <v>0</v>
      </c>
      <c r="Z192" s="175"/>
      <c r="AA192" s="175"/>
      <c r="AB192" s="175"/>
      <c r="AC192" s="175"/>
      <c r="AD192" s="122">
        <f t="shared" ref="AD192:AG192" si="277">AD193</f>
        <v>0</v>
      </c>
      <c r="AE192" s="122">
        <f t="shared" si="277"/>
        <v>0</v>
      </c>
      <c r="AF192" s="122">
        <f t="shared" si="277"/>
        <v>0</v>
      </c>
      <c r="AG192" s="123">
        <f t="shared" si="277"/>
        <v>0</v>
      </c>
      <c r="AH192" s="175"/>
      <c r="AI192" s="175"/>
      <c r="AJ192" s="175"/>
      <c r="AK192" s="175"/>
      <c r="AL192" s="122">
        <f t="shared" ref="AL192:AO192" si="278">AL193</f>
        <v>0</v>
      </c>
      <c r="AM192" s="122">
        <f t="shared" si="278"/>
        <v>0</v>
      </c>
      <c r="AN192" s="122">
        <f t="shared" si="278"/>
        <v>0</v>
      </c>
      <c r="AO192" s="123">
        <f t="shared" si="278"/>
        <v>0</v>
      </c>
      <c r="AP192" s="175"/>
      <c r="AQ192" s="175"/>
      <c r="AR192" s="175"/>
      <c r="AS192" s="175"/>
      <c r="AT192" s="122">
        <f t="shared" ref="AT192:AW192" si="279">AT193</f>
        <v>0</v>
      </c>
      <c r="AU192" s="122">
        <f t="shared" si="279"/>
        <v>0</v>
      </c>
      <c r="AV192" s="122">
        <f t="shared" si="279"/>
        <v>0</v>
      </c>
      <c r="AW192" s="123">
        <f t="shared" si="279"/>
        <v>0</v>
      </c>
    </row>
    <row r="193" spans="1:49" ht="49.5">
      <c r="A193" s="126" t="s">
        <v>161</v>
      </c>
      <c r="B193" s="120" t="s">
        <v>48</v>
      </c>
      <c r="C193" s="120" t="s">
        <v>71</v>
      </c>
      <c r="D193" s="121" t="s">
        <v>380</v>
      </c>
      <c r="E193" s="25" t="s">
        <v>160</v>
      </c>
      <c r="F193" s="122"/>
      <c r="G193" s="122"/>
      <c r="H193" s="122"/>
      <c r="I193" s="123"/>
      <c r="J193" s="18"/>
      <c r="K193" s="18"/>
      <c r="L193" s="18"/>
      <c r="M193" s="18"/>
      <c r="N193" s="122"/>
      <c r="O193" s="122"/>
      <c r="P193" s="122"/>
      <c r="Q193" s="123"/>
      <c r="R193" s="175"/>
      <c r="S193" s="175"/>
      <c r="T193" s="175"/>
      <c r="U193" s="175"/>
      <c r="V193" s="122"/>
      <c r="W193" s="122"/>
      <c r="X193" s="122"/>
      <c r="Y193" s="123"/>
      <c r="Z193" s="175"/>
      <c r="AA193" s="175"/>
      <c r="AB193" s="175"/>
      <c r="AC193" s="175"/>
      <c r="AD193" s="122"/>
      <c r="AE193" s="122"/>
      <c r="AF193" s="122"/>
      <c r="AG193" s="123"/>
      <c r="AH193" s="175"/>
      <c r="AI193" s="175"/>
      <c r="AJ193" s="175"/>
      <c r="AK193" s="175"/>
      <c r="AL193" s="122"/>
      <c r="AM193" s="122"/>
      <c r="AN193" s="122"/>
      <c r="AO193" s="123"/>
      <c r="AP193" s="175"/>
      <c r="AQ193" s="175"/>
      <c r="AR193" s="175"/>
      <c r="AS193" s="175"/>
      <c r="AT193" s="122"/>
      <c r="AU193" s="122"/>
      <c r="AV193" s="122"/>
      <c r="AW193" s="123"/>
    </row>
    <row r="194" spans="1:49" ht="51">
      <c r="A194" s="119" t="s">
        <v>397</v>
      </c>
      <c r="B194" s="120" t="s">
        <v>48</v>
      </c>
      <c r="C194" s="120" t="s">
        <v>71</v>
      </c>
      <c r="D194" s="127" t="s">
        <v>398</v>
      </c>
      <c r="E194" s="164"/>
      <c r="F194" s="122">
        <f t="shared" ref="F194:I197" si="280">F195</f>
        <v>0</v>
      </c>
      <c r="G194" s="122">
        <f t="shared" si="280"/>
        <v>0</v>
      </c>
      <c r="H194" s="122">
        <f t="shared" si="280"/>
        <v>0</v>
      </c>
      <c r="I194" s="123">
        <f t="shared" si="280"/>
        <v>0</v>
      </c>
      <c r="J194" s="18"/>
      <c r="K194" s="18"/>
      <c r="L194" s="18"/>
      <c r="M194" s="18"/>
      <c r="N194" s="122">
        <f t="shared" ref="N194:Q197" si="281">N195</f>
        <v>0</v>
      </c>
      <c r="O194" s="122">
        <f t="shared" si="281"/>
        <v>0</v>
      </c>
      <c r="P194" s="122">
        <f t="shared" si="281"/>
        <v>0</v>
      </c>
      <c r="Q194" s="123">
        <f t="shared" si="281"/>
        <v>0</v>
      </c>
      <c r="R194" s="175"/>
      <c r="S194" s="175"/>
      <c r="T194" s="175"/>
      <c r="U194" s="175"/>
      <c r="V194" s="122">
        <f t="shared" ref="V194:Y197" si="282">V195</f>
        <v>0</v>
      </c>
      <c r="W194" s="122">
        <f t="shared" si="282"/>
        <v>0</v>
      </c>
      <c r="X194" s="122">
        <f t="shared" si="282"/>
        <v>0</v>
      </c>
      <c r="Y194" s="123">
        <f t="shared" si="282"/>
        <v>0</v>
      </c>
      <c r="Z194" s="175"/>
      <c r="AA194" s="175"/>
      <c r="AB194" s="175"/>
      <c r="AC194" s="175"/>
      <c r="AD194" s="122">
        <f t="shared" ref="AD194:AG197" si="283">AD195</f>
        <v>0</v>
      </c>
      <c r="AE194" s="122">
        <f t="shared" si="283"/>
        <v>0</v>
      </c>
      <c r="AF194" s="122">
        <f t="shared" si="283"/>
        <v>0</v>
      </c>
      <c r="AG194" s="123">
        <f t="shared" si="283"/>
        <v>0</v>
      </c>
      <c r="AH194" s="175"/>
      <c r="AI194" s="175"/>
      <c r="AJ194" s="175"/>
      <c r="AK194" s="175"/>
      <c r="AL194" s="122">
        <f t="shared" ref="AL194:AO197" si="284">AL195</f>
        <v>0</v>
      </c>
      <c r="AM194" s="122">
        <f t="shared" si="284"/>
        <v>0</v>
      </c>
      <c r="AN194" s="122">
        <f t="shared" si="284"/>
        <v>0</v>
      </c>
      <c r="AO194" s="123">
        <f t="shared" si="284"/>
        <v>0</v>
      </c>
      <c r="AP194" s="175"/>
      <c r="AQ194" s="175"/>
      <c r="AR194" s="175"/>
      <c r="AS194" s="175"/>
      <c r="AT194" s="122">
        <f t="shared" ref="AT194:AW197" si="285">AT195</f>
        <v>0</v>
      </c>
      <c r="AU194" s="122">
        <f t="shared" si="285"/>
        <v>0</v>
      </c>
      <c r="AV194" s="122">
        <f t="shared" si="285"/>
        <v>0</v>
      </c>
      <c r="AW194" s="123">
        <f t="shared" si="285"/>
        <v>0</v>
      </c>
    </row>
    <row r="195" spans="1:49" ht="16.5">
      <c r="A195" s="119" t="s">
        <v>76</v>
      </c>
      <c r="B195" s="120" t="s">
        <v>48</v>
      </c>
      <c r="C195" s="120" t="s">
        <v>71</v>
      </c>
      <c r="D195" s="127" t="s">
        <v>399</v>
      </c>
      <c r="E195" s="164"/>
      <c r="F195" s="122">
        <f t="shared" si="280"/>
        <v>0</v>
      </c>
      <c r="G195" s="122">
        <f t="shared" si="280"/>
        <v>0</v>
      </c>
      <c r="H195" s="122">
        <f t="shared" si="280"/>
        <v>0</v>
      </c>
      <c r="I195" s="123">
        <f t="shared" si="280"/>
        <v>0</v>
      </c>
      <c r="J195" s="18"/>
      <c r="K195" s="18"/>
      <c r="L195" s="18"/>
      <c r="M195" s="18"/>
      <c r="N195" s="122">
        <f t="shared" si="281"/>
        <v>0</v>
      </c>
      <c r="O195" s="122">
        <f t="shared" si="281"/>
        <v>0</v>
      </c>
      <c r="P195" s="122">
        <f t="shared" si="281"/>
        <v>0</v>
      </c>
      <c r="Q195" s="123">
        <f t="shared" si="281"/>
        <v>0</v>
      </c>
      <c r="R195" s="175"/>
      <c r="S195" s="175"/>
      <c r="T195" s="175"/>
      <c r="U195" s="175"/>
      <c r="V195" s="122">
        <f t="shared" si="282"/>
        <v>0</v>
      </c>
      <c r="W195" s="122">
        <f t="shared" si="282"/>
        <v>0</v>
      </c>
      <c r="X195" s="122">
        <f t="shared" si="282"/>
        <v>0</v>
      </c>
      <c r="Y195" s="123">
        <f t="shared" si="282"/>
        <v>0</v>
      </c>
      <c r="Z195" s="175"/>
      <c r="AA195" s="175"/>
      <c r="AB195" s="175"/>
      <c r="AC195" s="175"/>
      <c r="AD195" s="122">
        <f t="shared" si="283"/>
        <v>0</v>
      </c>
      <c r="AE195" s="122">
        <f t="shared" si="283"/>
        <v>0</v>
      </c>
      <c r="AF195" s="122">
        <f t="shared" si="283"/>
        <v>0</v>
      </c>
      <c r="AG195" s="123">
        <f t="shared" si="283"/>
        <v>0</v>
      </c>
      <c r="AH195" s="175"/>
      <c r="AI195" s="175"/>
      <c r="AJ195" s="175"/>
      <c r="AK195" s="175"/>
      <c r="AL195" s="122">
        <f t="shared" si="284"/>
        <v>0</v>
      </c>
      <c r="AM195" s="122">
        <f t="shared" si="284"/>
        <v>0</v>
      </c>
      <c r="AN195" s="122">
        <f t="shared" si="284"/>
        <v>0</v>
      </c>
      <c r="AO195" s="123">
        <f t="shared" si="284"/>
        <v>0</v>
      </c>
      <c r="AP195" s="175"/>
      <c r="AQ195" s="175"/>
      <c r="AR195" s="175"/>
      <c r="AS195" s="175"/>
      <c r="AT195" s="122">
        <f t="shared" si="285"/>
        <v>0</v>
      </c>
      <c r="AU195" s="122">
        <f t="shared" si="285"/>
        <v>0</v>
      </c>
      <c r="AV195" s="122">
        <f t="shared" si="285"/>
        <v>0</v>
      </c>
      <c r="AW195" s="123">
        <f t="shared" si="285"/>
        <v>0</v>
      </c>
    </row>
    <row r="196" spans="1:49" ht="33">
      <c r="A196" s="119" t="s">
        <v>94</v>
      </c>
      <c r="B196" s="120" t="s">
        <v>48</v>
      </c>
      <c r="C196" s="120" t="s">
        <v>71</v>
      </c>
      <c r="D196" s="127" t="s">
        <v>400</v>
      </c>
      <c r="E196" s="164"/>
      <c r="F196" s="122">
        <f t="shared" si="280"/>
        <v>0</v>
      </c>
      <c r="G196" s="122">
        <f t="shared" si="280"/>
        <v>0</v>
      </c>
      <c r="H196" s="122">
        <f t="shared" si="280"/>
        <v>0</v>
      </c>
      <c r="I196" s="123">
        <f t="shared" si="280"/>
        <v>0</v>
      </c>
      <c r="J196" s="18"/>
      <c r="K196" s="18"/>
      <c r="L196" s="18"/>
      <c r="M196" s="18"/>
      <c r="N196" s="122">
        <f t="shared" si="281"/>
        <v>0</v>
      </c>
      <c r="O196" s="122">
        <f t="shared" si="281"/>
        <v>0</v>
      </c>
      <c r="P196" s="122">
        <f t="shared" si="281"/>
        <v>0</v>
      </c>
      <c r="Q196" s="123">
        <f t="shared" si="281"/>
        <v>0</v>
      </c>
      <c r="R196" s="175"/>
      <c r="S196" s="175"/>
      <c r="T196" s="175"/>
      <c r="U196" s="175"/>
      <c r="V196" s="122">
        <f t="shared" si="282"/>
        <v>0</v>
      </c>
      <c r="W196" s="122">
        <f t="shared" si="282"/>
        <v>0</v>
      </c>
      <c r="X196" s="122">
        <f t="shared" si="282"/>
        <v>0</v>
      </c>
      <c r="Y196" s="123">
        <f t="shared" si="282"/>
        <v>0</v>
      </c>
      <c r="Z196" s="175"/>
      <c r="AA196" s="175"/>
      <c r="AB196" s="175"/>
      <c r="AC196" s="175"/>
      <c r="AD196" s="122">
        <f t="shared" si="283"/>
        <v>0</v>
      </c>
      <c r="AE196" s="122">
        <f t="shared" si="283"/>
        <v>0</v>
      </c>
      <c r="AF196" s="122">
        <f t="shared" si="283"/>
        <v>0</v>
      </c>
      <c r="AG196" s="123">
        <f t="shared" si="283"/>
        <v>0</v>
      </c>
      <c r="AH196" s="175"/>
      <c r="AI196" s="175"/>
      <c r="AJ196" s="175"/>
      <c r="AK196" s="175"/>
      <c r="AL196" s="122">
        <f t="shared" si="284"/>
        <v>0</v>
      </c>
      <c r="AM196" s="122">
        <f t="shared" si="284"/>
        <v>0</v>
      </c>
      <c r="AN196" s="122">
        <f t="shared" si="284"/>
        <v>0</v>
      </c>
      <c r="AO196" s="123">
        <f t="shared" si="284"/>
        <v>0</v>
      </c>
      <c r="AP196" s="175"/>
      <c r="AQ196" s="175"/>
      <c r="AR196" s="175"/>
      <c r="AS196" s="175"/>
      <c r="AT196" s="122">
        <f t="shared" si="285"/>
        <v>0</v>
      </c>
      <c r="AU196" s="122">
        <f t="shared" si="285"/>
        <v>0</v>
      </c>
      <c r="AV196" s="122">
        <f t="shared" si="285"/>
        <v>0</v>
      </c>
      <c r="AW196" s="123">
        <f t="shared" si="285"/>
        <v>0</v>
      </c>
    </row>
    <row r="197" spans="1:49" ht="33">
      <c r="A197" s="119" t="s">
        <v>345</v>
      </c>
      <c r="B197" s="120" t="s">
        <v>48</v>
      </c>
      <c r="C197" s="120" t="s">
        <v>71</v>
      </c>
      <c r="D197" s="127" t="s">
        <v>400</v>
      </c>
      <c r="E197" s="25" t="s">
        <v>78</v>
      </c>
      <c r="F197" s="122">
        <f t="shared" si="280"/>
        <v>0</v>
      </c>
      <c r="G197" s="122">
        <f t="shared" si="280"/>
        <v>0</v>
      </c>
      <c r="H197" s="122">
        <f t="shared" si="280"/>
        <v>0</v>
      </c>
      <c r="I197" s="123">
        <f t="shared" si="280"/>
        <v>0</v>
      </c>
      <c r="J197" s="18"/>
      <c r="K197" s="18"/>
      <c r="L197" s="18"/>
      <c r="M197" s="18"/>
      <c r="N197" s="122">
        <f t="shared" si="281"/>
        <v>0</v>
      </c>
      <c r="O197" s="122">
        <f t="shared" si="281"/>
        <v>0</v>
      </c>
      <c r="P197" s="122">
        <f t="shared" si="281"/>
        <v>0</v>
      </c>
      <c r="Q197" s="123">
        <f t="shared" si="281"/>
        <v>0</v>
      </c>
      <c r="R197" s="175"/>
      <c r="S197" s="175"/>
      <c r="T197" s="175"/>
      <c r="U197" s="175"/>
      <c r="V197" s="122">
        <f t="shared" si="282"/>
        <v>0</v>
      </c>
      <c r="W197" s="122">
        <f t="shared" si="282"/>
        <v>0</v>
      </c>
      <c r="X197" s="122">
        <f t="shared" si="282"/>
        <v>0</v>
      </c>
      <c r="Y197" s="123">
        <f t="shared" si="282"/>
        <v>0</v>
      </c>
      <c r="Z197" s="175"/>
      <c r="AA197" s="175"/>
      <c r="AB197" s="175"/>
      <c r="AC197" s="175"/>
      <c r="AD197" s="122">
        <f t="shared" si="283"/>
        <v>0</v>
      </c>
      <c r="AE197" s="122">
        <f t="shared" si="283"/>
        <v>0</v>
      </c>
      <c r="AF197" s="122">
        <f t="shared" si="283"/>
        <v>0</v>
      </c>
      <c r="AG197" s="123">
        <f t="shared" si="283"/>
        <v>0</v>
      </c>
      <c r="AH197" s="175"/>
      <c r="AI197" s="175"/>
      <c r="AJ197" s="175"/>
      <c r="AK197" s="175"/>
      <c r="AL197" s="122">
        <f t="shared" si="284"/>
        <v>0</v>
      </c>
      <c r="AM197" s="122">
        <f t="shared" si="284"/>
        <v>0</v>
      </c>
      <c r="AN197" s="122">
        <f t="shared" si="284"/>
        <v>0</v>
      </c>
      <c r="AO197" s="123">
        <f t="shared" si="284"/>
        <v>0</v>
      </c>
      <c r="AP197" s="175"/>
      <c r="AQ197" s="175"/>
      <c r="AR197" s="175"/>
      <c r="AS197" s="175"/>
      <c r="AT197" s="122">
        <f t="shared" si="285"/>
        <v>0</v>
      </c>
      <c r="AU197" s="122">
        <f t="shared" si="285"/>
        <v>0</v>
      </c>
      <c r="AV197" s="122">
        <f t="shared" si="285"/>
        <v>0</v>
      </c>
      <c r="AW197" s="123">
        <f t="shared" si="285"/>
        <v>0</v>
      </c>
    </row>
    <row r="198" spans="1:49" ht="49.5">
      <c r="A198" s="126" t="s">
        <v>161</v>
      </c>
      <c r="B198" s="120" t="s">
        <v>48</v>
      </c>
      <c r="C198" s="120" t="s">
        <v>71</v>
      </c>
      <c r="D198" s="127" t="s">
        <v>400</v>
      </c>
      <c r="E198" s="25" t="s">
        <v>160</v>
      </c>
      <c r="F198" s="122"/>
      <c r="G198" s="122"/>
      <c r="H198" s="122"/>
      <c r="I198" s="123"/>
      <c r="J198" s="18"/>
      <c r="K198" s="18"/>
      <c r="L198" s="18"/>
      <c r="M198" s="18"/>
      <c r="N198" s="122"/>
      <c r="O198" s="122"/>
      <c r="P198" s="122"/>
      <c r="Q198" s="123"/>
      <c r="R198" s="175"/>
      <c r="S198" s="175"/>
      <c r="T198" s="175"/>
      <c r="U198" s="175"/>
      <c r="V198" s="122"/>
      <c r="W198" s="122"/>
      <c r="X198" s="122"/>
      <c r="Y198" s="123"/>
      <c r="Z198" s="175"/>
      <c r="AA198" s="175"/>
      <c r="AB198" s="175"/>
      <c r="AC198" s="175"/>
      <c r="AD198" s="122"/>
      <c r="AE198" s="122"/>
      <c r="AF198" s="122"/>
      <c r="AG198" s="123"/>
      <c r="AH198" s="175"/>
      <c r="AI198" s="175"/>
      <c r="AJ198" s="175"/>
      <c r="AK198" s="175"/>
      <c r="AL198" s="122"/>
      <c r="AM198" s="122"/>
      <c r="AN198" s="122"/>
      <c r="AO198" s="123"/>
      <c r="AP198" s="175"/>
      <c r="AQ198" s="175"/>
      <c r="AR198" s="175"/>
      <c r="AS198" s="175"/>
      <c r="AT198" s="122"/>
      <c r="AU198" s="122"/>
      <c r="AV198" s="122"/>
      <c r="AW198" s="123"/>
    </row>
    <row r="199" spans="1:49" ht="82.5">
      <c r="A199" s="33" t="s">
        <v>646</v>
      </c>
      <c r="B199" s="25" t="s">
        <v>48</v>
      </c>
      <c r="C199" s="25" t="s">
        <v>71</v>
      </c>
      <c r="D199" s="26" t="s">
        <v>242</v>
      </c>
      <c r="E199" s="25"/>
      <c r="F199" s="27">
        <f>F200</f>
        <v>8960</v>
      </c>
      <c r="G199" s="27">
        <f t="shared" ref="G199:M200" si="286">G200</f>
        <v>0</v>
      </c>
      <c r="H199" s="27">
        <f t="shared" si="286"/>
        <v>8960</v>
      </c>
      <c r="I199" s="27">
        <f t="shared" si="286"/>
        <v>0</v>
      </c>
      <c r="J199" s="27">
        <f t="shared" si="286"/>
        <v>0</v>
      </c>
      <c r="K199" s="27">
        <f t="shared" si="286"/>
        <v>0</v>
      </c>
      <c r="L199" s="27">
        <f t="shared" si="286"/>
        <v>0</v>
      </c>
      <c r="M199" s="27">
        <f t="shared" si="286"/>
        <v>0</v>
      </c>
      <c r="N199" s="27">
        <f>N200</f>
        <v>8960</v>
      </c>
      <c r="O199" s="27">
        <f t="shared" ref="O199:AC200" si="287">O200</f>
        <v>0</v>
      </c>
      <c r="P199" s="27">
        <f t="shared" si="287"/>
        <v>8960</v>
      </c>
      <c r="Q199" s="27">
        <f t="shared" si="287"/>
        <v>0</v>
      </c>
      <c r="R199" s="181">
        <f t="shared" si="287"/>
        <v>0</v>
      </c>
      <c r="S199" s="181">
        <f t="shared" si="287"/>
        <v>0</v>
      </c>
      <c r="T199" s="181">
        <f t="shared" si="287"/>
        <v>0</v>
      </c>
      <c r="U199" s="181">
        <f t="shared" si="287"/>
        <v>0</v>
      </c>
      <c r="V199" s="27">
        <f>V200</f>
        <v>8960</v>
      </c>
      <c r="W199" s="27">
        <f t="shared" si="287"/>
        <v>0</v>
      </c>
      <c r="X199" s="27">
        <f t="shared" si="287"/>
        <v>8960</v>
      </c>
      <c r="Y199" s="27">
        <f t="shared" si="287"/>
        <v>0</v>
      </c>
      <c r="Z199" s="181">
        <f t="shared" si="287"/>
        <v>0</v>
      </c>
      <c r="AA199" s="181">
        <f t="shared" si="287"/>
        <v>0</v>
      </c>
      <c r="AB199" s="181">
        <f t="shared" si="287"/>
        <v>0</v>
      </c>
      <c r="AC199" s="181">
        <f t="shared" si="287"/>
        <v>0</v>
      </c>
      <c r="AD199" s="27">
        <f>AD200</f>
        <v>8960</v>
      </c>
      <c r="AE199" s="27">
        <f t="shared" ref="AE199:AU200" si="288">AE200</f>
        <v>0</v>
      </c>
      <c r="AF199" s="27">
        <f t="shared" si="288"/>
        <v>8960</v>
      </c>
      <c r="AG199" s="27">
        <f t="shared" si="288"/>
        <v>0</v>
      </c>
      <c r="AH199" s="181">
        <f t="shared" si="288"/>
        <v>0</v>
      </c>
      <c r="AI199" s="181">
        <f t="shared" si="288"/>
        <v>0</v>
      </c>
      <c r="AJ199" s="181">
        <f t="shared" si="288"/>
        <v>0</v>
      </c>
      <c r="AK199" s="181">
        <f t="shared" si="288"/>
        <v>0</v>
      </c>
      <c r="AL199" s="27">
        <f>AL200</f>
        <v>8960</v>
      </c>
      <c r="AM199" s="27">
        <f t="shared" si="288"/>
        <v>0</v>
      </c>
      <c r="AN199" s="27">
        <f t="shared" si="288"/>
        <v>8960</v>
      </c>
      <c r="AO199" s="27">
        <f t="shared" si="288"/>
        <v>0</v>
      </c>
      <c r="AP199" s="181">
        <f t="shared" si="288"/>
        <v>0</v>
      </c>
      <c r="AQ199" s="181">
        <f t="shared" si="288"/>
        <v>0</v>
      </c>
      <c r="AR199" s="181">
        <f t="shared" si="288"/>
        <v>0</v>
      </c>
      <c r="AS199" s="181">
        <f t="shared" si="288"/>
        <v>0</v>
      </c>
      <c r="AT199" s="27">
        <f>AT200</f>
        <v>8960</v>
      </c>
      <c r="AU199" s="27">
        <f t="shared" si="288"/>
        <v>0</v>
      </c>
      <c r="AV199" s="27">
        <f t="shared" ref="AP199:AW200" si="289">AV200</f>
        <v>8960</v>
      </c>
      <c r="AW199" s="27">
        <f t="shared" si="289"/>
        <v>0</v>
      </c>
    </row>
    <row r="200" spans="1:49" ht="33">
      <c r="A200" s="33" t="s">
        <v>199</v>
      </c>
      <c r="B200" s="25" t="s">
        <v>48</v>
      </c>
      <c r="C200" s="25" t="s">
        <v>71</v>
      </c>
      <c r="D200" s="26" t="s">
        <v>647</v>
      </c>
      <c r="E200" s="25"/>
      <c r="F200" s="27">
        <f>F201</f>
        <v>8960</v>
      </c>
      <c r="G200" s="27">
        <f t="shared" si="286"/>
        <v>0</v>
      </c>
      <c r="H200" s="27">
        <f t="shared" si="286"/>
        <v>8960</v>
      </c>
      <c r="I200" s="27">
        <f t="shared" si="286"/>
        <v>0</v>
      </c>
      <c r="J200" s="27">
        <f t="shared" si="286"/>
        <v>0</v>
      </c>
      <c r="K200" s="27">
        <f t="shared" si="286"/>
        <v>0</v>
      </c>
      <c r="L200" s="27">
        <f t="shared" si="286"/>
        <v>0</v>
      </c>
      <c r="M200" s="27">
        <f t="shared" si="286"/>
        <v>0</v>
      </c>
      <c r="N200" s="27">
        <f>N201</f>
        <v>8960</v>
      </c>
      <c r="O200" s="27">
        <f t="shared" si="287"/>
        <v>0</v>
      </c>
      <c r="P200" s="27">
        <f t="shared" si="287"/>
        <v>8960</v>
      </c>
      <c r="Q200" s="27">
        <f t="shared" si="287"/>
        <v>0</v>
      </c>
      <c r="R200" s="181">
        <f t="shared" si="287"/>
        <v>0</v>
      </c>
      <c r="S200" s="181">
        <f t="shared" si="287"/>
        <v>0</v>
      </c>
      <c r="T200" s="181">
        <f t="shared" si="287"/>
        <v>0</v>
      </c>
      <c r="U200" s="181">
        <f t="shared" si="287"/>
        <v>0</v>
      </c>
      <c r="V200" s="27">
        <f>V201</f>
        <v>8960</v>
      </c>
      <c r="W200" s="27">
        <f t="shared" si="287"/>
        <v>0</v>
      </c>
      <c r="X200" s="27">
        <f t="shared" si="287"/>
        <v>8960</v>
      </c>
      <c r="Y200" s="27">
        <f t="shared" si="287"/>
        <v>0</v>
      </c>
      <c r="Z200" s="181">
        <f t="shared" si="287"/>
        <v>0</v>
      </c>
      <c r="AA200" s="181">
        <f t="shared" si="287"/>
        <v>0</v>
      </c>
      <c r="AB200" s="181">
        <f t="shared" si="287"/>
        <v>0</v>
      </c>
      <c r="AC200" s="181">
        <f t="shared" si="287"/>
        <v>0</v>
      </c>
      <c r="AD200" s="27">
        <f>AD201</f>
        <v>8960</v>
      </c>
      <c r="AE200" s="27">
        <f t="shared" si="288"/>
        <v>0</v>
      </c>
      <c r="AF200" s="27">
        <f t="shared" si="288"/>
        <v>8960</v>
      </c>
      <c r="AG200" s="27">
        <f t="shared" si="288"/>
        <v>0</v>
      </c>
      <c r="AH200" s="181">
        <f t="shared" si="288"/>
        <v>0</v>
      </c>
      <c r="AI200" s="181">
        <f t="shared" si="288"/>
        <v>0</v>
      </c>
      <c r="AJ200" s="181">
        <f t="shared" si="288"/>
        <v>0</v>
      </c>
      <c r="AK200" s="181">
        <f t="shared" si="288"/>
        <v>0</v>
      </c>
      <c r="AL200" s="27">
        <f>AL201</f>
        <v>8960</v>
      </c>
      <c r="AM200" s="27">
        <f t="shared" si="288"/>
        <v>0</v>
      </c>
      <c r="AN200" s="27">
        <f t="shared" si="288"/>
        <v>8960</v>
      </c>
      <c r="AO200" s="27">
        <f t="shared" si="288"/>
        <v>0</v>
      </c>
      <c r="AP200" s="181">
        <f t="shared" si="289"/>
        <v>0</v>
      </c>
      <c r="AQ200" s="181">
        <f t="shared" si="289"/>
        <v>0</v>
      </c>
      <c r="AR200" s="181">
        <f t="shared" si="289"/>
        <v>0</v>
      </c>
      <c r="AS200" s="181">
        <f t="shared" si="289"/>
        <v>0</v>
      </c>
      <c r="AT200" s="27">
        <f>AT201</f>
        <v>8960</v>
      </c>
      <c r="AU200" s="27">
        <f t="shared" si="289"/>
        <v>0</v>
      </c>
      <c r="AV200" s="27">
        <f t="shared" si="289"/>
        <v>8960</v>
      </c>
      <c r="AW200" s="27">
        <f t="shared" si="289"/>
        <v>0</v>
      </c>
    </row>
    <row r="201" spans="1:49" ht="33">
      <c r="A201" s="33" t="s">
        <v>135</v>
      </c>
      <c r="B201" s="25" t="s">
        <v>48</v>
      </c>
      <c r="C201" s="25" t="s">
        <v>71</v>
      </c>
      <c r="D201" s="26" t="s">
        <v>648</v>
      </c>
      <c r="E201" s="25"/>
      <c r="F201" s="27">
        <f>F202+F204+F206</f>
        <v>8960</v>
      </c>
      <c r="G201" s="27">
        <f t="shared" ref="G201:M201" si="290">G202+G204+G206</f>
        <v>0</v>
      </c>
      <c r="H201" s="27">
        <f t="shared" si="290"/>
        <v>8960</v>
      </c>
      <c r="I201" s="27">
        <f t="shared" si="290"/>
        <v>0</v>
      </c>
      <c r="J201" s="27">
        <f t="shared" si="290"/>
        <v>0</v>
      </c>
      <c r="K201" s="27">
        <f t="shared" si="290"/>
        <v>0</v>
      </c>
      <c r="L201" s="27">
        <f t="shared" si="290"/>
        <v>0</v>
      </c>
      <c r="M201" s="27">
        <f t="shared" si="290"/>
        <v>0</v>
      </c>
      <c r="N201" s="27">
        <f>N202+N204+N206</f>
        <v>8960</v>
      </c>
      <c r="O201" s="27">
        <f t="shared" ref="O201:U201" si="291">O202+O204+O206</f>
        <v>0</v>
      </c>
      <c r="P201" s="27">
        <f t="shared" si="291"/>
        <v>8960</v>
      </c>
      <c r="Q201" s="27">
        <f t="shared" si="291"/>
        <v>0</v>
      </c>
      <c r="R201" s="181">
        <f t="shared" si="291"/>
        <v>0</v>
      </c>
      <c r="S201" s="181">
        <f t="shared" si="291"/>
        <v>0</v>
      </c>
      <c r="T201" s="181">
        <f t="shared" si="291"/>
        <v>0</v>
      </c>
      <c r="U201" s="181">
        <f t="shared" si="291"/>
        <v>0</v>
      </c>
      <c r="V201" s="27">
        <f>V202+V204+V206</f>
        <v>8960</v>
      </c>
      <c r="W201" s="27">
        <f t="shared" ref="W201:AC201" si="292">W202+W204+W206</f>
        <v>0</v>
      </c>
      <c r="X201" s="27">
        <f t="shared" si="292"/>
        <v>8960</v>
      </c>
      <c r="Y201" s="27">
        <f t="shared" si="292"/>
        <v>0</v>
      </c>
      <c r="Z201" s="181">
        <f t="shared" si="292"/>
        <v>0</v>
      </c>
      <c r="AA201" s="181">
        <f t="shared" si="292"/>
        <v>0</v>
      </c>
      <c r="AB201" s="181">
        <f t="shared" si="292"/>
        <v>0</v>
      </c>
      <c r="AC201" s="181">
        <f t="shared" si="292"/>
        <v>0</v>
      </c>
      <c r="AD201" s="27">
        <f>AD202+AD204+AD206</f>
        <v>8960</v>
      </c>
      <c r="AE201" s="27">
        <f t="shared" ref="AE201:AK201" si="293">AE202+AE204+AE206</f>
        <v>0</v>
      </c>
      <c r="AF201" s="27">
        <f t="shared" si="293"/>
        <v>8960</v>
      </c>
      <c r="AG201" s="27">
        <f t="shared" si="293"/>
        <v>0</v>
      </c>
      <c r="AH201" s="181">
        <f t="shared" si="293"/>
        <v>0</v>
      </c>
      <c r="AI201" s="181">
        <f t="shared" si="293"/>
        <v>0</v>
      </c>
      <c r="AJ201" s="181">
        <f t="shared" si="293"/>
        <v>0</v>
      </c>
      <c r="AK201" s="181">
        <f t="shared" si="293"/>
        <v>0</v>
      </c>
      <c r="AL201" s="27">
        <f>AL202+AL204+AL206</f>
        <v>8960</v>
      </c>
      <c r="AM201" s="27">
        <f t="shared" ref="AM201:AS201" si="294">AM202+AM204+AM206</f>
        <v>0</v>
      </c>
      <c r="AN201" s="27">
        <f t="shared" si="294"/>
        <v>8960</v>
      </c>
      <c r="AO201" s="27">
        <f t="shared" si="294"/>
        <v>0</v>
      </c>
      <c r="AP201" s="181">
        <f t="shared" si="294"/>
        <v>0</v>
      </c>
      <c r="AQ201" s="181">
        <f t="shared" si="294"/>
        <v>0</v>
      </c>
      <c r="AR201" s="181">
        <f t="shared" si="294"/>
        <v>0</v>
      </c>
      <c r="AS201" s="181">
        <f t="shared" si="294"/>
        <v>0</v>
      </c>
      <c r="AT201" s="27">
        <f>AT202+AT204+AT206</f>
        <v>8960</v>
      </c>
      <c r="AU201" s="27">
        <f t="shared" ref="AU201:AW201" si="295">AU202+AU204+AU206</f>
        <v>0</v>
      </c>
      <c r="AV201" s="27">
        <f t="shared" si="295"/>
        <v>8960</v>
      </c>
      <c r="AW201" s="27">
        <f t="shared" si="295"/>
        <v>0</v>
      </c>
    </row>
    <row r="202" spans="1:49" ht="82.5">
      <c r="A202" s="33" t="s">
        <v>377</v>
      </c>
      <c r="B202" s="25" t="s">
        <v>48</v>
      </c>
      <c r="C202" s="25" t="s">
        <v>71</v>
      </c>
      <c r="D202" s="26" t="s">
        <v>648</v>
      </c>
      <c r="E202" s="25" t="s">
        <v>103</v>
      </c>
      <c r="F202" s="27">
        <f>F203</f>
        <v>5975</v>
      </c>
      <c r="G202" s="27">
        <f t="shared" ref="G202:M202" si="296">G203</f>
        <v>0</v>
      </c>
      <c r="H202" s="27">
        <f t="shared" si="296"/>
        <v>5975</v>
      </c>
      <c r="I202" s="27">
        <f t="shared" si="296"/>
        <v>0</v>
      </c>
      <c r="J202" s="27">
        <f t="shared" si="296"/>
        <v>0</v>
      </c>
      <c r="K202" s="27">
        <f t="shared" si="296"/>
        <v>0</v>
      </c>
      <c r="L202" s="27">
        <f t="shared" si="296"/>
        <v>0</v>
      </c>
      <c r="M202" s="27">
        <f t="shared" si="296"/>
        <v>0</v>
      </c>
      <c r="N202" s="27">
        <f>N203</f>
        <v>5975</v>
      </c>
      <c r="O202" s="27">
        <f t="shared" ref="O202:AW202" si="297">O203</f>
        <v>0</v>
      </c>
      <c r="P202" s="27">
        <f t="shared" si="297"/>
        <v>5975</v>
      </c>
      <c r="Q202" s="27">
        <f t="shared" si="297"/>
        <v>0</v>
      </c>
      <c r="R202" s="181">
        <f t="shared" si="297"/>
        <v>0</v>
      </c>
      <c r="S202" s="181">
        <f t="shared" si="297"/>
        <v>0</v>
      </c>
      <c r="T202" s="181">
        <f t="shared" si="297"/>
        <v>0</v>
      </c>
      <c r="U202" s="181">
        <f t="shared" si="297"/>
        <v>0</v>
      </c>
      <c r="V202" s="27">
        <f>V203</f>
        <v>5975</v>
      </c>
      <c r="W202" s="27">
        <f t="shared" si="297"/>
        <v>0</v>
      </c>
      <c r="X202" s="27">
        <f t="shared" si="297"/>
        <v>5975</v>
      </c>
      <c r="Y202" s="27">
        <f t="shared" si="297"/>
        <v>0</v>
      </c>
      <c r="Z202" s="181">
        <f t="shared" si="297"/>
        <v>0</v>
      </c>
      <c r="AA202" s="181">
        <f t="shared" si="297"/>
        <v>0</v>
      </c>
      <c r="AB202" s="181">
        <f t="shared" si="297"/>
        <v>0</v>
      </c>
      <c r="AC202" s="181">
        <f t="shared" si="297"/>
        <v>0</v>
      </c>
      <c r="AD202" s="27">
        <f>AD203</f>
        <v>5975</v>
      </c>
      <c r="AE202" s="27">
        <f t="shared" si="297"/>
        <v>0</v>
      </c>
      <c r="AF202" s="27">
        <f t="shared" si="297"/>
        <v>5975</v>
      </c>
      <c r="AG202" s="27">
        <f t="shared" si="297"/>
        <v>0</v>
      </c>
      <c r="AH202" s="181">
        <f t="shared" si="297"/>
        <v>0</v>
      </c>
      <c r="AI202" s="181">
        <f t="shared" si="297"/>
        <v>0</v>
      </c>
      <c r="AJ202" s="181">
        <f t="shared" si="297"/>
        <v>0</v>
      </c>
      <c r="AK202" s="181">
        <f t="shared" si="297"/>
        <v>0</v>
      </c>
      <c r="AL202" s="27">
        <f>AL203</f>
        <v>5975</v>
      </c>
      <c r="AM202" s="27">
        <f t="shared" si="297"/>
        <v>0</v>
      </c>
      <c r="AN202" s="27">
        <f t="shared" si="297"/>
        <v>5975</v>
      </c>
      <c r="AO202" s="27">
        <f t="shared" si="297"/>
        <v>0</v>
      </c>
      <c r="AP202" s="181">
        <f t="shared" si="297"/>
        <v>0</v>
      </c>
      <c r="AQ202" s="181">
        <f t="shared" si="297"/>
        <v>0</v>
      </c>
      <c r="AR202" s="181">
        <f t="shared" si="297"/>
        <v>0</v>
      </c>
      <c r="AS202" s="181">
        <f t="shared" si="297"/>
        <v>0</v>
      </c>
      <c r="AT202" s="27">
        <f>AT203</f>
        <v>5975</v>
      </c>
      <c r="AU202" s="27">
        <f t="shared" si="297"/>
        <v>0</v>
      </c>
      <c r="AV202" s="27">
        <f t="shared" si="297"/>
        <v>5975</v>
      </c>
      <c r="AW202" s="27">
        <f t="shared" si="297"/>
        <v>0</v>
      </c>
    </row>
    <row r="203" spans="1:49" ht="33">
      <c r="A203" s="33" t="s">
        <v>171</v>
      </c>
      <c r="B203" s="25" t="s">
        <v>48</v>
      </c>
      <c r="C203" s="25" t="s">
        <v>71</v>
      </c>
      <c r="D203" s="26" t="s">
        <v>648</v>
      </c>
      <c r="E203" s="25" t="s">
        <v>170</v>
      </c>
      <c r="F203" s="27">
        <v>5975</v>
      </c>
      <c r="G203" s="27"/>
      <c r="H203" s="27">
        <v>5975</v>
      </c>
      <c r="I203" s="72"/>
      <c r="J203" s="18"/>
      <c r="K203" s="18"/>
      <c r="L203" s="18"/>
      <c r="M203" s="18"/>
      <c r="N203" s="27">
        <f>F203+J203+K203</f>
        <v>5975</v>
      </c>
      <c r="O203" s="27">
        <f>G203+K203</f>
        <v>0</v>
      </c>
      <c r="P203" s="27">
        <f>H203+L203+M203</f>
        <v>5975</v>
      </c>
      <c r="Q203" s="72">
        <f>I203+M203</f>
        <v>0</v>
      </c>
      <c r="R203" s="175"/>
      <c r="S203" s="175"/>
      <c r="T203" s="175"/>
      <c r="U203" s="175"/>
      <c r="V203" s="27">
        <f>N203+R203+S203</f>
        <v>5975</v>
      </c>
      <c r="W203" s="27">
        <f>O203+S203</f>
        <v>0</v>
      </c>
      <c r="X203" s="27">
        <f>P203+T203+U203</f>
        <v>5975</v>
      </c>
      <c r="Y203" s="72">
        <f>Q203+U203</f>
        <v>0</v>
      </c>
      <c r="Z203" s="175"/>
      <c r="AA203" s="175"/>
      <c r="AB203" s="175"/>
      <c r="AC203" s="175"/>
      <c r="AD203" s="27">
        <f>V203+Z203+AA203</f>
        <v>5975</v>
      </c>
      <c r="AE203" s="27">
        <f>W203+AA203</f>
        <v>0</v>
      </c>
      <c r="AF203" s="27">
        <f>X203+AB203+AC203</f>
        <v>5975</v>
      </c>
      <c r="AG203" s="72">
        <f>Y203+AC203</f>
        <v>0</v>
      </c>
      <c r="AH203" s="175"/>
      <c r="AI203" s="175"/>
      <c r="AJ203" s="175"/>
      <c r="AK203" s="175"/>
      <c r="AL203" s="27">
        <f>AD203+AH203+AI203</f>
        <v>5975</v>
      </c>
      <c r="AM203" s="27">
        <f>AE203+AI203</f>
        <v>0</v>
      </c>
      <c r="AN203" s="27">
        <f>AF203+AJ203+AK203</f>
        <v>5975</v>
      </c>
      <c r="AO203" s="72">
        <f>AG203+AK203</f>
        <v>0</v>
      </c>
      <c r="AP203" s="175"/>
      <c r="AQ203" s="175"/>
      <c r="AR203" s="175"/>
      <c r="AS203" s="175"/>
      <c r="AT203" s="27">
        <f>AL203+AP203+AQ203</f>
        <v>5975</v>
      </c>
      <c r="AU203" s="27">
        <f>AM203+AQ203</f>
        <v>0</v>
      </c>
      <c r="AV203" s="27">
        <f>AN203+AR203+AS203</f>
        <v>5975</v>
      </c>
      <c r="AW203" s="72">
        <f>AO203+AS203</f>
        <v>0</v>
      </c>
    </row>
    <row r="204" spans="1:49" ht="33">
      <c r="A204" s="33" t="s">
        <v>345</v>
      </c>
      <c r="B204" s="25" t="s">
        <v>48</v>
      </c>
      <c r="C204" s="25" t="s">
        <v>71</v>
      </c>
      <c r="D204" s="26" t="s">
        <v>648</v>
      </c>
      <c r="E204" s="25" t="s">
        <v>78</v>
      </c>
      <c r="F204" s="27">
        <f>F205</f>
        <v>2766</v>
      </c>
      <c r="G204" s="27">
        <f t="shared" ref="G204:M204" si="298">G205</f>
        <v>0</v>
      </c>
      <c r="H204" s="27">
        <f t="shared" si="298"/>
        <v>2766</v>
      </c>
      <c r="I204" s="27">
        <f t="shared" si="298"/>
        <v>0</v>
      </c>
      <c r="J204" s="27">
        <f t="shared" si="298"/>
        <v>0</v>
      </c>
      <c r="K204" s="27">
        <f t="shared" si="298"/>
        <v>0</v>
      </c>
      <c r="L204" s="27">
        <f t="shared" si="298"/>
        <v>0</v>
      </c>
      <c r="M204" s="27">
        <f t="shared" si="298"/>
        <v>0</v>
      </c>
      <c r="N204" s="27">
        <f>N205</f>
        <v>2766</v>
      </c>
      <c r="O204" s="27">
        <f t="shared" ref="O204:AW204" si="299">O205</f>
        <v>0</v>
      </c>
      <c r="P204" s="27">
        <f t="shared" si="299"/>
        <v>2766</v>
      </c>
      <c r="Q204" s="27">
        <f t="shared" si="299"/>
        <v>0</v>
      </c>
      <c r="R204" s="181">
        <f t="shared" si="299"/>
        <v>0</v>
      </c>
      <c r="S204" s="181">
        <f t="shared" si="299"/>
        <v>0</v>
      </c>
      <c r="T204" s="181">
        <f t="shared" si="299"/>
        <v>0</v>
      </c>
      <c r="U204" s="181">
        <f t="shared" si="299"/>
        <v>0</v>
      </c>
      <c r="V204" s="27">
        <f>V205</f>
        <v>2766</v>
      </c>
      <c r="W204" s="27">
        <f t="shared" si="299"/>
        <v>0</v>
      </c>
      <c r="X204" s="27">
        <f t="shared" si="299"/>
        <v>2766</v>
      </c>
      <c r="Y204" s="27">
        <f t="shared" si="299"/>
        <v>0</v>
      </c>
      <c r="Z204" s="181">
        <f t="shared" si="299"/>
        <v>0</v>
      </c>
      <c r="AA204" s="181">
        <f t="shared" si="299"/>
        <v>0</v>
      </c>
      <c r="AB204" s="181">
        <f t="shared" si="299"/>
        <v>0</v>
      </c>
      <c r="AC204" s="181">
        <f t="shared" si="299"/>
        <v>0</v>
      </c>
      <c r="AD204" s="27">
        <f>AD205</f>
        <v>2766</v>
      </c>
      <c r="AE204" s="27">
        <f t="shared" si="299"/>
        <v>0</v>
      </c>
      <c r="AF204" s="27">
        <f t="shared" si="299"/>
        <v>2766</v>
      </c>
      <c r="AG204" s="27">
        <f t="shared" si="299"/>
        <v>0</v>
      </c>
      <c r="AH204" s="181">
        <f t="shared" si="299"/>
        <v>0</v>
      </c>
      <c r="AI204" s="181">
        <f t="shared" si="299"/>
        <v>0</v>
      </c>
      <c r="AJ204" s="181">
        <f t="shared" si="299"/>
        <v>0</v>
      </c>
      <c r="AK204" s="181">
        <f t="shared" si="299"/>
        <v>0</v>
      </c>
      <c r="AL204" s="27">
        <f>AL205</f>
        <v>2766</v>
      </c>
      <c r="AM204" s="27">
        <f t="shared" si="299"/>
        <v>0</v>
      </c>
      <c r="AN204" s="27">
        <f t="shared" si="299"/>
        <v>2766</v>
      </c>
      <c r="AO204" s="27">
        <f t="shared" si="299"/>
        <v>0</v>
      </c>
      <c r="AP204" s="181">
        <f t="shared" si="299"/>
        <v>0</v>
      </c>
      <c r="AQ204" s="181">
        <f t="shared" si="299"/>
        <v>0</v>
      </c>
      <c r="AR204" s="181">
        <f t="shared" si="299"/>
        <v>0</v>
      </c>
      <c r="AS204" s="181">
        <f t="shared" si="299"/>
        <v>0</v>
      </c>
      <c r="AT204" s="27">
        <f>AT205</f>
        <v>2766</v>
      </c>
      <c r="AU204" s="27">
        <f t="shared" si="299"/>
        <v>0</v>
      </c>
      <c r="AV204" s="27">
        <f t="shared" si="299"/>
        <v>2766</v>
      </c>
      <c r="AW204" s="27">
        <f t="shared" si="299"/>
        <v>0</v>
      </c>
    </row>
    <row r="205" spans="1:49" ht="49.5">
      <c r="A205" s="33" t="s">
        <v>161</v>
      </c>
      <c r="B205" s="25" t="s">
        <v>48</v>
      </c>
      <c r="C205" s="25" t="s">
        <v>71</v>
      </c>
      <c r="D205" s="26" t="s">
        <v>648</v>
      </c>
      <c r="E205" s="25" t="s">
        <v>160</v>
      </c>
      <c r="F205" s="27">
        <v>2766</v>
      </c>
      <c r="G205" s="27"/>
      <c r="H205" s="27">
        <v>2766</v>
      </c>
      <c r="I205" s="72"/>
      <c r="J205" s="18"/>
      <c r="K205" s="18"/>
      <c r="L205" s="18"/>
      <c r="M205" s="18"/>
      <c r="N205" s="27">
        <f>F205+J205+K205</f>
        <v>2766</v>
      </c>
      <c r="O205" s="27">
        <f>G205+K205</f>
        <v>0</v>
      </c>
      <c r="P205" s="27">
        <f>H205+L205+M205</f>
        <v>2766</v>
      </c>
      <c r="Q205" s="72">
        <f>I205+M205</f>
        <v>0</v>
      </c>
      <c r="R205" s="175"/>
      <c r="S205" s="175"/>
      <c r="T205" s="175"/>
      <c r="U205" s="175"/>
      <c r="V205" s="27">
        <f>N205+R205+S205</f>
        <v>2766</v>
      </c>
      <c r="W205" s="27">
        <f>O205+S205</f>
        <v>0</v>
      </c>
      <c r="X205" s="27">
        <f>P205+T205+U205</f>
        <v>2766</v>
      </c>
      <c r="Y205" s="72">
        <f>Q205+U205</f>
        <v>0</v>
      </c>
      <c r="Z205" s="175"/>
      <c r="AA205" s="175"/>
      <c r="AB205" s="175"/>
      <c r="AC205" s="175"/>
      <c r="AD205" s="27">
        <f>V205+Z205+AA205</f>
        <v>2766</v>
      </c>
      <c r="AE205" s="27">
        <f>W205+AA205</f>
        <v>0</v>
      </c>
      <c r="AF205" s="27">
        <f>X205+AB205+AC205</f>
        <v>2766</v>
      </c>
      <c r="AG205" s="72">
        <f>Y205+AC205</f>
        <v>0</v>
      </c>
      <c r="AH205" s="175"/>
      <c r="AI205" s="175"/>
      <c r="AJ205" s="175"/>
      <c r="AK205" s="175"/>
      <c r="AL205" s="27">
        <f>AD205+AH205+AI205</f>
        <v>2766</v>
      </c>
      <c r="AM205" s="27">
        <f>AE205+AI205</f>
        <v>0</v>
      </c>
      <c r="AN205" s="27">
        <f>AF205+AJ205+AK205</f>
        <v>2766</v>
      </c>
      <c r="AO205" s="72">
        <f>AG205+AK205</f>
        <v>0</v>
      </c>
      <c r="AP205" s="175"/>
      <c r="AQ205" s="175"/>
      <c r="AR205" s="175"/>
      <c r="AS205" s="175"/>
      <c r="AT205" s="27">
        <f>AL205+AP205+AQ205</f>
        <v>2766</v>
      </c>
      <c r="AU205" s="27">
        <f>AM205+AQ205</f>
        <v>0</v>
      </c>
      <c r="AV205" s="27">
        <f>AN205+AR205+AS205</f>
        <v>2766</v>
      </c>
      <c r="AW205" s="72">
        <f>AO205+AS205</f>
        <v>0</v>
      </c>
    </row>
    <row r="206" spans="1:49" ht="16.5">
      <c r="A206" s="33" t="s">
        <v>97</v>
      </c>
      <c r="B206" s="25" t="s">
        <v>48</v>
      </c>
      <c r="C206" s="25" t="s">
        <v>71</v>
      </c>
      <c r="D206" s="26" t="s">
        <v>648</v>
      </c>
      <c r="E206" s="25" t="s">
        <v>98</v>
      </c>
      <c r="F206" s="27">
        <f>F207+F208</f>
        <v>219</v>
      </c>
      <c r="G206" s="27">
        <f t="shared" ref="G206:AW206" si="300">G207+G208</f>
        <v>0</v>
      </c>
      <c r="H206" s="27">
        <f t="shared" si="300"/>
        <v>219</v>
      </c>
      <c r="I206" s="27">
        <f t="shared" si="300"/>
        <v>0</v>
      </c>
      <c r="J206" s="27">
        <f t="shared" si="300"/>
        <v>0</v>
      </c>
      <c r="K206" s="27">
        <f t="shared" si="300"/>
        <v>0</v>
      </c>
      <c r="L206" s="27">
        <f t="shared" si="300"/>
        <v>0</v>
      </c>
      <c r="M206" s="27">
        <f t="shared" si="300"/>
        <v>0</v>
      </c>
      <c r="N206" s="27">
        <f t="shared" si="300"/>
        <v>219</v>
      </c>
      <c r="O206" s="27">
        <f t="shared" si="300"/>
        <v>0</v>
      </c>
      <c r="P206" s="27">
        <f t="shared" si="300"/>
        <v>219</v>
      </c>
      <c r="Q206" s="27">
        <f t="shared" si="300"/>
        <v>0</v>
      </c>
      <c r="R206" s="181">
        <f t="shared" si="300"/>
        <v>0</v>
      </c>
      <c r="S206" s="181">
        <f t="shared" si="300"/>
        <v>0</v>
      </c>
      <c r="T206" s="181">
        <f t="shared" si="300"/>
        <v>0</v>
      </c>
      <c r="U206" s="181">
        <f t="shared" si="300"/>
        <v>0</v>
      </c>
      <c r="V206" s="27">
        <f t="shared" si="300"/>
        <v>219</v>
      </c>
      <c r="W206" s="27">
        <f t="shared" si="300"/>
        <v>0</v>
      </c>
      <c r="X206" s="27">
        <f t="shared" si="300"/>
        <v>219</v>
      </c>
      <c r="Y206" s="27">
        <f t="shared" si="300"/>
        <v>0</v>
      </c>
      <c r="Z206" s="181">
        <f t="shared" si="300"/>
        <v>0</v>
      </c>
      <c r="AA206" s="181">
        <f t="shared" si="300"/>
        <v>0</v>
      </c>
      <c r="AB206" s="181">
        <f t="shared" si="300"/>
        <v>0</v>
      </c>
      <c r="AC206" s="181">
        <f t="shared" si="300"/>
        <v>0</v>
      </c>
      <c r="AD206" s="27">
        <f t="shared" si="300"/>
        <v>219</v>
      </c>
      <c r="AE206" s="27">
        <f t="shared" si="300"/>
        <v>0</v>
      </c>
      <c r="AF206" s="27">
        <f t="shared" si="300"/>
        <v>219</v>
      </c>
      <c r="AG206" s="27">
        <f t="shared" si="300"/>
        <v>0</v>
      </c>
      <c r="AH206" s="181">
        <f t="shared" si="300"/>
        <v>0</v>
      </c>
      <c r="AI206" s="181">
        <f t="shared" si="300"/>
        <v>0</v>
      </c>
      <c r="AJ206" s="181">
        <f t="shared" si="300"/>
        <v>0</v>
      </c>
      <c r="AK206" s="181">
        <f t="shared" si="300"/>
        <v>0</v>
      </c>
      <c r="AL206" s="27">
        <f t="shared" si="300"/>
        <v>219</v>
      </c>
      <c r="AM206" s="27">
        <f t="shared" si="300"/>
        <v>0</v>
      </c>
      <c r="AN206" s="27">
        <f t="shared" si="300"/>
        <v>219</v>
      </c>
      <c r="AO206" s="27">
        <f t="shared" si="300"/>
        <v>0</v>
      </c>
      <c r="AP206" s="181">
        <f t="shared" si="300"/>
        <v>0</v>
      </c>
      <c r="AQ206" s="181">
        <f t="shared" si="300"/>
        <v>0</v>
      </c>
      <c r="AR206" s="181">
        <f t="shared" si="300"/>
        <v>0</v>
      </c>
      <c r="AS206" s="181">
        <f t="shared" si="300"/>
        <v>0</v>
      </c>
      <c r="AT206" s="27">
        <f t="shared" si="300"/>
        <v>219</v>
      </c>
      <c r="AU206" s="27">
        <f t="shared" si="300"/>
        <v>0</v>
      </c>
      <c r="AV206" s="27">
        <f t="shared" si="300"/>
        <v>219</v>
      </c>
      <c r="AW206" s="27">
        <f t="shared" si="300"/>
        <v>0</v>
      </c>
    </row>
    <row r="207" spans="1:49" ht="16.5">
      <c r="A207" s="126" t="s">
        <v>176</v>
      </c>
      <c r="B207" s="120" t="s">
        <v>48</v>
      </c>
      <c r="C207" s="120" t="s">
        <v>71</v>
      </c>
      <c r="D207" s="127" t="s">
        <v>648</v>
      </c>
      <c r="E207" s="25">
        <v>830</v>
      </c>
      <c r="F207" s="122"/>
      <c r="G207" s="122"/>
      <c r="H207" s="122"/>
      <c r="I207" s="123"/>
      <c r="J207" s="18"/>
      <c r="K207" s="18"/>
      <c r="L207" s="18"/>
      <c r="M207" s="18"/>
      <c r="N207" s="122"/>
      <c r="O207" s="122"/>
      <c r="P207" s="122"/>
      <c r="Q207" s="123"/>
      <c r="R207" s="175"/>
      <c r="S207" s="175"/>
      <c r="T207" s="175"/>
      <c r="U207" s="175"/>
      <c r="V207" s="122"/>
      <c r="W207" s="122"/>
      <c r="X207" s="122"/>
      <c r="Y207" s="123"/>
      <c r="Z207" s="175"/>
      <c r="AA207" s="175"/>
      <c r="AB207" s="175"/>
      <c r="AC207" s="175"/>
      <c r="AD207" s="122"/>
      <c r="AE207" s="122"/>
      <c r="AF207" s="122"/>
      <c r="AG207" s="123"/>
      <c r="AH207" s="175"/>
      <c r="AI207" s="175"/>
      <c r="AJ207" s="175"/>
      <c r="AK207" s="175"/>
      <c r="AL207" s="122"/>
      <c r="AM207" s="122"/>
      <c r="AN207" s="122"/>
      <c r="AO207" s="123"/>
      <c r="AP207" s="175"/>
      <c r="AQ207" s="175"/>
      <c r="AR207" s="175"/>
      <c r="AS207" s="175"/>
      <c r="AT207" s="122"/>
      <c r="AU207" s="122"/>
      <c r="AV207" s="122"/>
      <c r="AW207" s="123"/>
    </row>
    <row r="208" spans="1:49" ht="16.5">
      <c r="A208" s="33" t="s">
        <v>177</v>
      </c>
      <c r="B208" s="25" t="s">
        <v>48</v>
      </c>
      <c r="C208" s="25" t="s">
        <v>71</v>
      </c>
      <c r="D208" s="26" t="s">
        <v>648</v>
      </c>
      <c r="E208" s="25" t="s">
        <v>162</v>
      </c>
      <c r="F208" s="27">
        <v>219</v>
      </c>
      <c r="G208" s="27"/>
      <c r="H208" s="27">
        <v>219</v>
      </c>
      <c r="I208" s="72"/>
      <c r="J208" s="18"/>
      <c r="K208" s="18"/>
      <c r="L208" s="18"/>
      <c r="M208" s="18"/>
      <c r="N208" s="27">
        <f>F208+J208+K208</f>
        <v>219</v>
      </c>
      <c r="O208" s="27">
        <f>G208+K208</f>
        <v>0</v>
      </c>
      <c r="P208" s="27">
        <f>H208+L208+M208</f>
        <v>219</v>
      </c>
      <c r="Q208" s="72">
        <f>I208+M208</f>
        <v>0</v>
      </c>
      <c r="R208" s="175"/>
      <c r="S208" s="175"/>
      <c r="T208" s="175"/>
      <c r="U208" s="175"/>
      <c r="V208" s="27">
        <f>N208+R208+S208</f>
        <v>219</v>
      </c>
      <c r="W208" s="27">
        <f>O208+S208</f>
        <v>0</v>
      </c>
      <c r="X208" s="27">
        <f>P208+T208+U208</f>
        <v>219</v>
      </c>
      <c r="Y208" s="72">
        <f>Q208+U208</f>
        <v>0</v>
      </c>
      <c r="Z208" s="175"/>
      <c r="AA208" s="175"/>
      <c r="AB208" s="175"/>
      <c r="AC208" s="175"/>
      <c r="AD208" s="27">
        <f>V208+Z208+AA208</f>
        <v>219</v>
      </c>
      <c r="AE208" s="27">
        <f>W208+AA208</f>
        <v>0</v>
      </c>
      <c r="AF208" s="27">
        <f>X208+AB208+AC208</f>
        <v>219</v>
      </c>
      <c r="AG208" s="72">
        <f>Y208+AC208</f>
        <v>0</v>
      </c>
      <c r="AH208" s="175"/>
      <c r="AI208" s="175"/>
      <c r="AJ208" s="175"/>
      <c r="AK208" s="175"/>
      <c r="AL208" s="27">
        <f>AD208+AH208+AI208</f>
        <v>219</v>
      </c>
      <c r="AM208" s="27">
        <f>AE208+AI208</f>
        <v>0</v>
      </c>
      <c r="AN208" s="27">
        <f>AF208+AJ208+AK208</f>
        <v>219</v>
      </c>
      <c r="AO208" s="72">
        <f>AG208+AK208</f>
        <v>0</v>
      </c>
      <c r="AP208" s="175"/>
      <c r="AQ208" s="175"/>
      <c r="AR208" s="175"/>
      <c r="AS208" s="175"/>
      <c r="AT208" s="27">
        <f>AL208+AP208+AQ208</f>
        <v>219</v>
      </c>
      <c r="AU208" s="27">
        <f>AM208+AQ208</f>
        <v>0</v>
      </c>
      <c r="AV208" s="27">
        <f>AN208+AR208+AS208</f>
        <v>219</v>
      </c>
      <c r="AW208" s="72">
        <f>AO208+AS208</f>
        <v>0</v>
      </c>
    </row>
    <row r="209" spans="1:49" ht="16.5">
      <c r="A209" s="24" t="s">
        <v>79</v>
      </c>
      <c r="B209" s="43" t="s">
        <v>48</v>
      </c>
      <c r="C209" s="43" t="s">
        <v>71</v>
      </c>
      <c r="D209" s="25" t="s">
        <v>218</v>
      </c>
      <c r="E209" s="43"/>
      <c r="F209" s="27">
        <f>F214+F240+F210</f>
        <v>229594</v>
      </c>
      <c r="G209" s="27">
        <f t="shared" ref="G209:M209" si="301">G214+G240+G210</f>
        <v>0</v>
      </c>
      <c r="H209" s="27">
        <f t="shared" si="301"/>
        <v>397062</v>
      </c>
      <c r="I209" s="27">
        <f t="shared" si="301"/>
        <v>0</v>
      </c>
      <c r="J209" s="27">
        <f t="shared" si="301"/>
        <v>7317</v>
      </c>
      <c r="K209" s="27">
        <f t="shared" si="301"/>
        <v>0</v>
      </c>
      <c r="L209" s="27">
        <f t="shared" si="301"/>
        <v>7317</v>
      </c>
      <c r="M209" s="27">
        <f t="shared" si="301"/>
        <v>0</v>
      </c>
      <c r="N209" s="27">
        <f>N214+N240+N210</f>
        <v>236911</v>
      </c>
      <c r="O209" s="27">
        <f t="shared" ref="O209:Q209" si="302">O214+O240+O210</f>
        <v>0</v>
      </c>
      <c r="P209" s="27">
        <f t="shared" si="302"/>
        <v>404379</v>
      </c>
      <c r="Q209" s="27">
        <f t="shared" si="302"/>
        <v>0</v>
      </c>
      <c r="R209" s="181">
        <f>R214+R240+R210+R255</f>
        <v>0</v>
      </c>
      <c r="S209" s="181">
        <f t="shared" ref="S209:Y209" si="303">S214+S240+S210+S255</f>
        <v>469</v>
      </c>
      <c r="T209" s="181">
        <f t="shared" si="303"/>
        <v>0</v>
      </c>
      <c r="U209" s="181">
        <f t="shared" si="303"/>
        <v>3912</v>
      </c>
      <c r="V209" s="27">
        <f t="shared" si="303"/>
        <v>237380</v>
      </c>
      <c r="W209" s="27">
        <f t="shared" si="303"/>
        <v>469</v>
      </c>
      <c r="X209" s="27">
        <f t="shared" si="303"/>
        <v>408291</v>
      </c>
      <c r="Y209" s="27">
        <f t="shared" si="303"/>
        <v>3912</v>
      </c>
      <c r="Z209" s="181">
        <f>Z214+Z240+Z210+Z255</f>
        <v>0</v>
      </c>
      <c r="AA209" s="181">
        <f t="shared" ref="AA209:AG209" si="304">AA214+AA240+AA210+AA255</f>
        <v>0</v>
      </c>
      <c r="AB209" s="181">
        <f t="shared" si="304"/>
        <v>0</v>
      </c>
      <c r="AC209" s="181">
        <f t="shared" si="304"/>
        <v>0</v>
      </c>
      <c r="AD209" s="27">
        <f t="shared" si="304"/>
        <v>237380</v>
      </c>
      <c r="AE209" s="27">
        <f t="shared" si="304"/>
        <v>469</v>
      </c>
      <c r="AF209" s="27">
        <f t="shared" si="304"/>
        <v>408291</v>
      </c>
      <c r="AG209" s="27">
        <f t="shared" si="304"/>
        <v>3912</v>
      </c>
      <c r="AH209" s="181">
        <f>AH214+AH240+AH210+AH255</f>
        <v>0</v>
      </c>
      <c r="AI209" s="181">
        <f t="shared" ref="AI209:AO209" si="305">AI214+AI240+AI210+AI255</f>
        <v>0</v>
      </c>
      <c r="AJ209" s="181">
        <f t="shared" si="305"/>
        <v>0</v>
      </c>
      <c r="AK209" s="181">
        <f t="shared" si="305"/>
        <v>0</v>
      </c>
      <c r="AL209" s="27">
        <f t="shared" si="305"/>
        <v>237380</v>
      </c>
      <c r="AM209" s="27">
        <f t="shared" si="305"/>
        <v>469</v>
      </c>
      <c r="AN209" s="27">
        <f t="shared" si="305"/>
        <v>408291</v>
      </c>
      <c r="AO209" s="27">
        <f t="shared" si="305"/>
        <v>3912</v>
      </c>
      <c r="AP209" s="181">
        <f>AP214+AP240+AP210+AP255</f>
        <v>0</v>
      </c>
      <c r="AQ209" s="181">
        <f t="shared" ref="AQ209:AW209" si="306">AQ214+AQ240+AQ210+AQ255</f>
        <v>0</v>
      </c>
      <c r="AR209" s="181">
        <f t="shared" si="306"/>
        <v>0</v>
      </c>
      <c r="AS209" s="181">
        <f t="shared" si="306"/>
        <v>0</v>
      </c>
      <c r="AT209" s="27">
        <f t="shared" si="306"/>
        <v>237380</v>
      </c>
      <c r="AU209" s="27">
        <f t="shared" si="306"/>
        <v>469</v>
      </c>
      <c r="AV209" s="27">
        <f t="shared" si="306"/>
        <v>408291</v>
      </c>
      <c r="AW209" s="27">
        <f t="shared" si="306"/>
        <v>3912</v>
      </c>
    </row>
    <row r="210" spans="1:49" ht="33">
      <c r="A210" s="108" t="s">
        <v>200</v>
      </c>
      <c r="B210" s="109" t="s">
        <v>48</v>
      </c>
      <c r="C210" s="109" t="s">
        <v>71</v>
      </c>
      <c r="D210" s="43" t="s">
        <v>348</v>
      </c>
      <c r="E210" s="109"/>
      <c r="F210" s="27">
        <f>F211</f>
        <v>161377</v>
      </c>
      <c r="G210" s="27">
        <f t="shared" ref="G210:M212" si="307">G211</f>
        <v>0</v>
      </c>
      <c r="H210" s="27">
        <f t="shared" si="307"/>
        <v>161377</v>
      </c>
      <c r="I210" s="27">
        <f t="shared" si="307"/>
        <v>0</v>
      </c>
      <c r="J210" s="27">
        <f t="shared" si="307"/>
        <v>7317</v>
      </c>
      <c r="K210" s="27">
        <f t="shared" si="307"/>
        <v>0</v>
      </c>
      <c r="L210" s="27">
        <f t="shared" si="307"/>
        <v>7317</v>
      </c>
      <c r="M210" s="27">
        <f t="shared" si="307"/>
        <v>0</v>
      </c>
      <c r="N210" s="27">
        <f>N211</f>
        <v>168694</v>
      </c>
      <c r="O210" s="27">
        <f t="shared" ref="O210:AC212" si="308">O211</f>
        <v>0</v>
      </c>
      <c r="P210" s="27">
        <f t="shared" si="308"/>
        <v>168694</v>
      </c>
      <c r="Q210" s="27">
        <f t="shared" si="308"/>
        <v>0</v>
      </c>
      <c r="R210" s="181">
        <f t="shared" si="308"/>
        <v>0</v>
      </c>
      <c r="S210" s="181">
        <f t="shared" si="308"/>
        <v>0</v>
      </c>
      <c r="T210" s="181">
        <f t="shared" si="308"/>
        <v>0</v>
      </c>
      <c r="U210" s="181">
        <f t="shared" si="308"/>
        <v>0</v>
      </c>
      <c r="V210" s="27">
        <f>V211</f>
        <v>168694</v>
      </c>
      <c r="W210" s="27">
        <f t="shared" si="308"/>
        <v>0</v>
      </c>
      <c r="X210" s="27">
        <f t="shared" si="308"/>
        <v>168694</v>
      </c>
      <c r="Y210" s="27">
        <f t="shared" si="308"/>
        <v>0</v>
      </c>
      <c r="Z210" s="181">
        <f t="shared" si="308"/>
        <v>0</v>
      </c>
      <c r="AA210" s="181">
        <f t="shared" si="308"/>
        <v>0</v>
      </c>
      <c r="AB210" s="181">
        <f t="shared" si="308"/>
        <v>0</v>
      </c>
      <c r="AC210" s="181">
        <f t="shared" si="308"/>
        <v>0</v>
      </c>
      <c r="AD210" s="27">
        <f>AD211</f>
        <v>168694</v>
      </c>
      <c r="AE210" s="27">
        <f t="shared" ref="AE210:AU212" si="309">AE211</f>
        <v>0</v>
      </c>
      <c r="AF210" s="27">
        <f t="shared" si="309"/>
        <v>168694</v>
      </c>
      <c r="AG210" s="27">
        <f t="shared" si="309"/>
        <v>0</v>
      </c>
      <c r="AH210" s="181">
        <f t="shared" si="309"/>
        <v>0</v>
      </c>
      <c r="AI210" s="181">
        <f t="shared" si="309"/>
        <v>0</v>
      </c>
      <c r="AJ210" s="181">
        <f t="shared" si="309"/>
        <v>0</v>
      </c>
      <c r="AK210" s="181">
        <f t="shared" si="309"/>
        <v>0</v>
      </c>
      <c r="AL210" s="27">
        <f>AL211</f>
        <v>168694</v>
      </c>
      <c r="AM210" s="27">
        <f t="shared" si="309"/>
        <v>0</v>
      </c>
      <c r="AN210" s="27">
        <f t="shared" si="309"/>
        <v>168694</v>
      </c>
      <c r="AO210" s="27">
        <f t="shared" si="309"/>
        <v>0</v>
      </c>
      <c r="AP210" s="181">
        <f t="shared" si="309"/>
        <v>0</v>
      </c>
      <c r="AQ210" s="181">
        <f t="shared" si="309"/>
        <v>0</v>
      </c>
      <c r="AR210" s="181">
        <f t="shared" si="309"/>
        <v>0</v>
      </c>
      <c r="AS210" s="181">
        <f t="shared" si="309"/>
        <v>0</v>
      </c>
      <c r="AT210" s="27">
        <f>AT211</f>
        <v>168694</v>
      </c>
      <c r="AU210" s="27">
        <f t="shared" si="309"/>
        <v>0</v>
      </c>
      <c r="AV210" s="27">
        <f t="shared" ref="AP210:AW212" si="310">AV211</f>
        <v>168694</v>
      </c>
      <c r="AW210" s="27">
        <f t="shared" si="310"/>
        <v>0</v>
      </c>
    </row>
    <row r="211" spans="1:49" ht="33">
      <c r="A211" s="172" t="s">
        <v>137</v>
      </c>
      <c r="B211" s="109" t="s">
        <v>48</v>
      </c>
      <c r="C211" s="109" t="s">
        <v>71</v>
      </c>
      <c r="D211" s="43" t="s">
        <v>591</v>
      </c>
      <c r="E211" s="109"/>
      <c r="F211" s="27">
        <f>F212</f>
        <v>161377</v>
      </c>
      <c r="G211" s="27">
        <f t="shared" si="307"/>
        <v>0</v>
      </c>
      <c r="H211" s="27">
        <f t="shared" si="307"/>
        <v>161377</v>
      </c>
      <c r="I211" s="27">
        <f t="shared" si="307"/>
        <v>0</v>
      </c>
      <c r="J211" s="27">
        <f t="shared" si="307"/>
        <v>7317</v>
      </c>
      <c r="K211" s="27">
        <f t="shared" si="307"/>
        <v>0</v>
      </c>
      <c r="L211" s="27">
        <f t="shared" si="307"/>
        <v>7317</v>
      </c>
      <c r="M211" s="27">
        <f t="shared" si="307"/>
        <v>0</v>
      </c>
      <c r="N211" s="27">
        <f>N212</f>
        <v>168694</v>
      </c>
      <c r="O211" s="27">
        <f t="shared" si="308"/>
        <v>0</v>
      </c>
      <c r="P211" s="27">
        <f t="shared" si="308"/>
        <v>168694</v>
      </c>
      <c r="Q211" s="27">
        <f t="shared" si="308"/>
        <v>0</v>
      </c>
      <c r="R211" s="181">
        <f t="shared" si="308"/>
        <v>0</v>
      </c>
      <c r="S211" s="181">
        <f t="shared" si="308"/>
        <v>0</v>
      </c>
      <c r="T211" s="181">
        <f t="shared" si="308"/>
        <v>0</v>
      </c>
      <c r="U211" s="181">
        <f t="shared" si="308"/>
        <v>0</v>
      </c>
      <c r="V211" s="27">
        <f>V212</f>
        <v>168694</v>
      </c>
      <c r="W211" s="27">
        <f t="shared" si="308"/>
        <v>0</v>
      </c>
      <c r="X211" s="27">
        <f t="shared" si="308"/>
        <v>168694</v>
      </c>
      <c r="Y211" s="27">
        <f t="shared" si="308"/>
        <v>0</v>
      </c>
      <c r="Z211" s="181">
        <f t="shared" si="308"/>
        <v>0</v>
      </c>
      <c r="AA211" s="181">
        <f t="shared" si="308"/>
        <v>0</v>
      </c>
      <c r="AB211" s="181">
        <f t="shared" si="308"/>
        <v>0</v>
      </c>
      <c r="AC211" s="181">
        <f t="shared" si="308"/>
        <v>0</v>
      </c>
      <c r="AD211" s="27">
        <f>AD212</f>
        <v>168694</v>
      </c>
      <c r="AE211" s="27">
        <f t="shared" si="309"/>
        <v>0</v>
      </c>
      <c r="AF211" s="27">
        <f t="shared" si="309"/>
        <v>168694</v>
      </c>
      <c r="AG211" s="27">
        <f t="shared" si="309"/>
        <v>0</v>
      </c>
      <c r="AH211" s="181">
        <f t="shared" si="309"/>
        <v>0</v>
      </c>
      <c r="AI211" s="181">
        <f t="shared" si="309"/>
        <v>0</v>
      </c>
      <c r="AJ211" s="181">
        <f t="shared" si="309"/>
        <v>0</v>
      </c>
      <c r="AK211" s="181">
        <f t="shared" si="309"/>
        <v>0</v>
      </c>
      <c r="AL211" s="27">
        <f>AL212</f>
        <v>168694</v>
      </c>
      <c r="AM211" s="27">
        <f t="shared" si="309"/>
        <v>0</v>
      </c>
      <c r="AN211" s="27">
        <f t="shared" si="309"/>
        <v>168694</v>
      </c>
      <c r="AO211" s="27">
        <f t="shared" si="309"/>
        <v>0</v>
      </c>
      <c r="AP211" s="181">
        <f t="shared" si="310"/>
        <v>0</v>
      </c>
      <c r="AQ211" s="181">
        <f t="shared" si="310"/>
        <v>0</v>
      </c>
      <c r="AR211" s="181">
        <f t="shared" si="310"/>
        <v>0</v>
      </c>
      <c r="AS211" s="181">
        <f t="shared" si="310"/>
        <v>0</v>
      </c>
      <c r="AT211" s="27">
        <f>AT212</f>
        <v>168694</v>
      </c>
      <c r="AU211" s="27">
        <f t="shared" si="310"/>
        <v>0</v>
      </c>
      <c r="AV211" s="27">
        <f t="shared" si="310"/>
        <v>168694</v>
      </c>
      <c r="AW211" s="27">
        <f t="shared" si="310"/>
        <v>0</v>
      </c>
    </row>
    <row r="212" spans="1:49" ht="33">
      <c r="A212" s="172" t="s">
        <v>81</v>
      </c>
      <c r="B212" s="109" t="s">
        <v>48</v>
      </c>
      <c r="C212" s="109" t="s">
        <v>71</v>
      </c>
      <c r="D212" s="43" t="s">
        <v>591</v>
      </c>
      <c r="E212" s="43" t="s">
        <v>82</v>
      </c>
      <c r="F212" s="27">
        <f>F213</f>
        <v>161377</v>
      </c>
      <c r="G212" s="27">
        <f t="shared" si="307"/>
        <v>0</v>
      </c>
      <c r="H212" s="27">
        <f t="shared" si="307"/>
        <v>161377</v>
      </c>
      <c r="I212" s="27">
        <f t="shared" si="307"/>
        <v>0</v>
      </c>
      <c r="J212" s="27">
        <f t="shared" si="307"/>
        <v>7317</v>
      </c>
      <c r="K212" s="27">
        <f t="shared" si="307"/>
        <v>0</v>
      </c>
      <c r="L212" s="27">
        <f t="shared" si="307"/>
        <v>7317</v>
      </c>
      <c r="M212" s="27">
        <f t="shared" si="307"/>
        <v>0</v>
      </c>
      <c r="N212" s="27">
        <f>N213</f>
        <v>168694</v>
      </c>
      <c r="O212" s="27">
        <f t="shared" si="308"/>
        <v>0</v>
      </c>
      <c r="P212" s="27">
        <f t="shared" si="308"/>
        <v>168694</v>
      </c>
      <c r="Q212" s="27">
        <f t="shared" si="308"/>
        <v>0</v>
      </c>
      <c r="R212" s="181">
        <f t="shared" si="308"/>
        <v>0</v>
      </c>
      <c r="S212" s="181">
        <f t="shared" si="308"/>
        <v>0</v>
      </c>
      <c r="T212" s="181">
        <f t="shared" si="308"/>
        <v>0</v>
      </c>
      <c r="U212" s="181">
        <f t="shared" si="308"/>
        <v>0</v>
      </c>
      <c r="V212" s="27">
        <f>V213</f>
        <v>168694</v>
      </c>
      <c r="W212" s="27">
        <f t="shared" si="308"/>
        <v>0</v>
      </c>
      <c r="X212" s="27">
        <f t="shared" si="308"/>
        <v>168694</v>
      </c>
      <c r="Y212" s="27">
        <f t="shared" si="308"/>
        <v>0</v>
      </c>
      <c r="Z212" s="181">
        <f t="shared" si="308"/>
        <v>0</v>
      </c>
      <c r="AA212" s="181">
        <f t="shared" si="308"/>
        <v>0</v>
      </c>
      <c r="AB212" s="181">
        <f t="shared" si="308"/>
        <v>0</v>
      </c>
      <c r="AC212" s="181">
        <f t="shared" si="308"/>
        <v>0</v>
      </c>
      <c r="AD212" s="27">
        <f>AD213</f>
        <v>168694</v>
      </c>
      <c r="AE212" s="27">
        <f t="shared" si="309"/>
        <v>0</v>
      </c>
      <c r="AF212" s="27">
        <f t="shared" si="309"/>
        <v>168694</v>
      </c>
      <c r="AG212" s="27">
        <f t="shared" si="309"/>
        <v>0</v>
      </c>
      <c r="AH212" s="181">
        <f t="shared" si="309"/>
        <v>0</v>
      </c>
      <c r="AI212" s="181">
        <f t="shared" si="309"/>
        <v>0</v>
      </c>
      <c r="AJ212" s="181">
        <f t="shared" si="309"/>
        <v>0</v>
      </c>
      <c r="AK212" s="181">
        <f t="shared" si="309"/>
        <v>0</v>
      </c>
      <c r="AL212" s="27">
        <f>AL213</f>
        <v>168694</v>
      </c>
      <c r="AM212" s="27">
        <f t="shared" si="309"/>
        <v>0</v>
      </c>
      <c r="AN212" s="27">
        <f t="shared" si="309"/>
        <v>168694</v>
      </c>
      <c r="AO212" s="27">
        <f t="shared" si="309"/>
        <v>0</v>
      </c>
      <c r="AP212" s="181">
        <f t="shared" si="310"/>
        <v>0</v>
      </c>
      <c r="AQ212" s="181">
        <f t="shared" si="310"/>
        <v>0</v>
      </c>
      <c r="AR212" s="181">
        <f t="shared" si="310"/>
        <v>0</v>
      </c>
      <c r="AS212" s="181">
        <f t="shared" si="310"/>
        <v>0</v>
      </c>
      <c r="AT212" s="27">
        <f>AT213</f>
        <v>168694</v>
      </c>
      <c r="AU212" s="27">
        <f t="shared" si="310"/>
        <v>0</v>
      </c>
      <c r="AV212" s="27">
        <f t="shared" si="310"/>
        <v>168694</v>
      </c>
      <c r="AW212" s="27">
        <f t="shared" si="310"/>
        <v>0</v>
      </c>
    </row>
    <row r="213" spans="1:49" ht="18.75">
      <c r="A213" s="172" t="s">
        <v>179</v>
      </c>
      <c r="B213" s="109" t="s">
        <v>48</v>
      </c>
      <c r="C213" s="109" t="s">
        <v>71</v>
      </c>
      <c r="D213" s="109" t="s">
        <v>591</v>
      </c>
      <c r="E213" s="25" t="s">
        <v>178</v>
      </c>
      <c r="F213" s="27">
        <v>161377</v>
      </c>
      <c r="G213" s="27"/>
      <c r="H213" s="27">
        <v>161377</v>
      </c>
      <c r="I213" s="72"/>
      <c r="J213" s="53">
        <v>7317</v>
      </c>
      <c r="K213" s="18"/>
      <c r="L213" s="53">
        <v>7317</v>
      </c>
      <c r="M213" s="18"/>
      <c r="N213" s="27">
        <f>F213+J213+K213</f>
        <v>168694</v>
      </c>
      <c r="O213" s="27">
        <f>G213+K213</f>
        <v>0</v>
      </c>
      <c r="P213" s="27">
        <f>H213+L213+M213</f>
        <v>168694</v>
      </c>
      <c r="Q213" s="72">
        <f>I213+M213</f>
        <v>0</v>
      </c>
      <c r="R213" s="188"/>
      <c r="S213" s="175"/>
      <c r="T213" s="188"/>
      <c r="U213" s="175"/>
      <c r="V213" s="27">
        <f>N213+R213+S213</f>
        <v>168694</v>
      </c>
      <c r="W213" s="27">
        <f>O213+S213</f>
        <v>0</v>
      </c>
      <c r="X213" s="27">
        <f>P213+T213+U213</f>
        <v>168694</v>
      </c>
      <c r="Y213" s="72">
        <f>Q213+U213</f>
        <v>0</v>
      </c>
      <c r="Z213" s="188"/>
      <c r="AA213" s="175"/>
      <c r="AB213" s="188"/>
      <c r="AC213" s="175"/>
      <c r="AD213" s="27">
        <f>V213+Z213+AA213</f>
        <v>168694</v>
      </c>
      <c r="AE213" s="27">
        <f>W213+AA213</f>
        <v>0</v>
      </c>
      <c r="AF213" s="27">
        <f>X213+AB213+AC213</f>
        <v>168694</v>
      </c>
      <c r="AG213" s="72">
        <f>Y213+AC213</f>
        <v>0</v>
      </c>
      <c r="AH213" s="188"/>
      <c r="AI213" s="175"/>
      <c r="AJ213" s="188"/>
      <c r="AK213" s="175"/>
      <c r="AL213" s="27">
        <f>AD213+AH213+AI213</f>
        <v>168694</v>
      </c>
      <c r="AM213" s="27">
        <f>AE213+AI213</f>
        <v>0</v>
      </c>
      <c r="AN213" s="27">
        <f>AF213+AJ213+AK213</f>
        <v>168694</v>
      </c>
      <c r="AO213" s="72">
        <f>AG213+AK213</f>
        <v>0</v>
      </c>
      <c r="AP213" s="188"/>
      <c r="AQ213" s="175"/>
      <c r="AR213" s="188"/>
      <c r="AS213" s="175"/>
      <c r="AT213" s="27">
        <f>AL213+AP213+AQ213</f>
        <v>168694</v>
      </c>
      <c r="AU213" s="27">
        <f>AM213+AQ213</f>
        <v>0</v>
      </c>
      <c r="AV213" s="27">
        <f>AN213+AR213+AS213</f>
        <v>168694</v>
      </c>
      <c r="AW213" s="72">
        <f>AO213+AS213</f>
        <v>0</v>
      </c>
    </row>
    <row r="214" spans="1:49" ht="16.5">
      <c r="A214" s="33" t="s">
        <v>76</v>
      </c>
      <c r="B214" s="43" t="s">
        <v>48</v>
      </c>
      <c r="C214" s="43" t="s">
        <v>71</v>
      </c>
      <c r="D214" s="43" t="s">
        <v>219</v>
      </c>
      <c r="E214" s="43"/>
      <c r="F214" s="27">
        <f>F215+F228+F234+F237+F231</f>
        <v>68217</v>
      </c>
      <c r="G214" s="27">
        <f t="shared" ref="G214:M214" si="311">G215+G228+G234+G237+G231</f>
        <v>0</v>
      </c>
      <c r="H214" s="27">
        <f t="shared" si="311"/>
        <v>58664</v>
      </c>
      <c r="I214" s="27">
        <f t="shared" si="311"/>
        <v>0</v>
      </c>
      <c r="J214" s="27">
        <f t="shared" si="311"/>
        <v>0</v>
      </c>
      <c r="K214" s="27">
        <f t="shared" si="311"/>
        <v>0</v>
      </c>
      <c r="L214" s="27">
        <f t="shared" si="311"/>
        <v>0</v>
      </c>
      <c r="M214" s="27">
        <f t="shared" si="311"/>
        <v>0</v>
      </c>
      <c r="N214" s="27">
        <f>N215+N228+N234+N237+N231</f>
        <v>68217</v>
      </c>
      <c r="O214" s="27">
        <f t="shared" ref="O214:U214" si="312">O215+O228+O234+O237+O231</f>
        <v>0</v>
      </c>
      <c r="P214" s="27">
        <f>P215+P228+P234+P237+P231</f>
        <v>58664</v>
      </c>
      <c r="Q214" s="27">
        <f t="shared" si="312"/>
        <v>0</v>
      </c>
      <c r="R214" s="181">
        <f t="shared" si="312"/>
        <v>0</v>
      </c>
      <c r="S214" s="181">
        <f t="shared" si="312"/>
        <v>0</v>
      </c>
      <c r="T214" s="181">
        <f t="shared" si="312"/>
        <v>0</v>
      </c>
      <c r="U214" s="181">
        <f t="shared" si="312"/>
        <v>0</v>
      </c>
      <c r="V214" s="27">
        <f>V215+V228+V234+V237+V231</f>
        <v>68217</v>
      </c>
      <c r="W214" s="27">
        <f t="shared" ref="W214" si="313">W215+W228+W234+W237+W231</f>
        <v>0</v>
      </c>
      <c r="X214" s="27">
        <f>X215+X228+X234+X237+X231</f>
        <v>58664</v>
      </c>
      <c r="Y214" s="27">
        <f t="shared" ref="Y214:AC214" si="314">Y215+Y228+Y234+Y237+Y231</f>
        <v>0</v>
      </c>
      <c r="Z214" s="181">
        <f t="shared" si="314"/>
        <v>0</v>
      </c>
      <c r="AA214" s="181">
        <f t="shared" si="314"/>
        <v>0</v>
      </c>
      <c r="AB214" s="181">
        <f t="shared" si="314"/>
        <v>0</v>
      </c>
      <c r="AC214" s="181">
        <f t="shared" si="314"/>
        <v>0</v>
      </c>
      <c r="AD214" s="27">
        <f>AD215+AD228+AD234+AD237+AD231</f>
        <v>68217</v>
      </c>
      <c r="AE214" s="27">
        <f t="shared" ref="AE214" si="315">AE215+AE228+AE234+AE237+AE231</f>
        <v>0</v>
      </c>
      <c r="AF214" s="27">
        <f>AF215+AF228+AF234+AF237+AF231</f>
        <v>58664</v>
      </c>
      <c r="AG214" s="27">
        <f t="shared" ref="AG214:AK214" si="316">AG215+AG228+AG234+AG237+AG231</f>
        <v>0</v>
      </c>
      <c r="AH214" s="181">
        <f t="shared" si="316"/>
        <v>0</v>
      </c>
      <c r="AI214" s="181">
        <f t="shared" si="316"/>
        <v>0</v>
      </c>
      <c r="AJ214" s="181">
        <f t="shared" si="316"/>
        <v>0</v>
      </c>
      <c r="AK214" s="181">
        <f t="shared" si="316"/>
        <v>0</v>
      </c>
      <c r="AL214" s="27">
        <f>AL215+AL228+AL234+AL237+AL231</f>
        <v>68217</v>
      </c>
      <c r="AM214" s="27">
        <f t="shared" ref="AM214" si="317">AM215+AM228+AM234+AM237+AM231</f>
        <v>0</v>
      </c>
      <c r="AN214" s="27">
        <f>AN215+AN228+AN234+AN237+AN231</f>
        <v>58664</v>
      </c>
      <c r="AO214" s="27">
        <f t="shared" ref="AO214:AS214" si="318">AO215+AO228+AO234+AO237+AO231</f>
        <v>0</v>
      </c>
      <c r="AP214" s="181">
        <f t="shared" si="318"/>
        <v>0</v>
      </c>
      <c r="AQ214" s="181">
        <f t="shared" si="318"/>
        <v>0</v>
      </c>
      <c r="AR214" s="181">
        <f t="shared" si="318"/>
        <v>0</v>
      </c>
      <c r="AS214" s="181">
        <f t="shared" si="318"/>
        <v>0</v>
      </c>
      <c r="AT214" s="27">
        <f>AT215+AT228+AT234+AT237+AT231</f>
        <v>68217</v>
      </c>
      <c r="AU214" s="27">
        <f t="shared" ref="AU214" si="319">AU215+AU228+AU234+AU237+AU231</f>
        <v>0</v>
      </c>
      <c r="AV214" s="27">
        <f>AV215+AV228+AV234+AV237+AV231</f>
        <v>58664</v>
      </c>
      <c r="AW214" s="27">
        <f t="shared" ref="AW214" si="320">AW215+AW228+AW234+AW237+AW231</f>
        <v>0</v>
      </c>
    </row>
    <row r="215" spans="1:49" ht="33">
      <c r="A215" s="24" t="s">
        <v>94</v>
      </c>
      <c r="B215" s="43" t="s">
        <v>48</v>
      </c>
      <c r="C215" s="43" t="s">
        <v>71</v>
      </c>
      <c r="D215" s="43" t="s">
        <v>220</v>
      </c>
      <c r="E215" s="25"/>
      <c r="F215" s="27">
        <f>F218+F224+F216+F222+F220</f>
        <v>48297</v>
      </c>
      <c r="G215" s="27">
        <f t="shared" ref="G215:M215" si="321">G218+G224+G216+G222+G220</f>
        <v>0</v>
      </c>
      <c r="H215" s="27">
        <f t="shared" si="321"/>
        <v>36082</v>
      </c>
      <c r="I215" s="27">
        <f t="shared" si="321"/>
        <v>0</v>
      </c>
      <c r="J215" s="27">
        <f t="shared" si="321"/>
        <v>0</v>
      </c>
      <c r="K215" s="27">
        <f t="shared" si="321"/>
        <v>0</v>
      </c>
      <c r="L215" s="27">
        <f t="shared" si="321"/>
        <v>0</v>
      </c>
      <c r="M215" s="27">
        <f t="shared" si="321"/>
        <v>0</v>
      </c>
      <c r="N215" s="27">
        <f>N218+N224+N216+N222+N220</f>
        <v>48297</v>
      </c>
      <c r="O215" s="27">
        <f t="shared" ref="O215:U215" si="322">O218+O224+O216+O222+O220</f>
        <v>0</v>
      </c>
      <c r="P215" s="27">
        <f t="shared" si="322"/>
        <v>36082</v>
      </c>
      <c r="Q215" s="27">
        <f t="shared" si="322"/>
        <v>0</v>
      </c>
      <c r="R215" s="181">
        <f t="shared" si="322"/>
        <v>0</v>
      </c>
      <c r="S215" s="181">
        <f t="shared" si="322"/>
        <v>0</v>
      </c>
      <c r="T215" s="181">
        <f t="shared" si="322"/>
        <v>0</v>
      </c>
      <c r="U215" s="181">
        <f t="shared" si="322"/>
        <v>0</v>
      </c>
      <c r="V215" s="27">
        <f>V218+V224+V216+V222+V220</f>
        <v>48297</v>
      </c>
      <c r="W215" s="27">
        <f t="shared" ref="W215:AC215" si="323">W218+W224+W216+W222+W220</f>
        <v>0</v>
      </c>
      <c r="X215" s="27">
        <f t="shared" si="323"/>
        <v>36082</v>
      </c>
      <c r="Y215" s="27">
        <f t="shared" si="323"/>
        <v>0</v>
      </c>
      <c r="Z215" s="181">
        <f t="shared" si="323"/>
        <v>0</v>
      </c>
      <c r="AA215" s="181">
        <f t="shared" si="323"/>
        <v>0</v>
      </c>
      <c r="AB215" s="181">
        <f t="shared" si="323"/>
        <v>0</v>
      </c>
      <c r="AC215" s="181">
        <f t="shared" si="323"/>
        <v>0</v>
      </c>
      <c r="AD215" s="27">
        <f>AD218+AD224+AD216+AD222+AD220</f>
        <v>48297</v>
      </c>
      <c r="AE215" s="27">
        <f t="shared" ref="AE215:AK215" si="324">AE218+AE224+AE216+AE222+AE220</f>
        <v>0</v>
      </c>
      <c r="AF215" s="27">
        <f t="shared" si="324"/>
        <v>36082</v>
      </c>
      <c r="AG215" s="27">
        <f t="shared" si="324"/>
        <v>0</v>
      </c>
      <c r="AH215" s="181">
        <f t="shared" si="324"/>
        <v>0</v>
      </c>
      <c r="AI215" s="181">
        <f t="shared" si="324"/>
        <v>0</v>
      </c>
      <c r="AJ215" s="181">
        <f t="shared" si="324"/>
        <v>0</v>
      </c>
      <c r="AK215" s="181">
        <f t="shared" si="324"/>
        <v>0</v>
      </c>
      <c r="AL215" s="27">
        <f>AL218+AL224+AL216+AL222+AL220</f>
        <v>48297</v>
      </c>
      <c r="AM215" s="27">
        <f t="shared" ref="AM215:AS215" si="325">AM218+AM224+AM216+AM222+AM220</f>
        <v>0</v>
      </c>
      <c r="AN215" s="27">
        <f t="shared" si="325"/>
        <v>36082</v>
      </c>
      <c r="AO215" s="27">
        <f t="shared" si="325"/>
        <v>0</v>
      </c>
      <c r="AP215" s="181">
        <f t="shared" si="325"/>
        <v>0</v>
      </c>
      <c r="AQ215" s="181">
        <f t="shared" si="325"/>
        <v>0</v>
      </c>
      <c r="AR215" s="181">
        <f t="shared" si="325"/>
        <v>0</v>
      </c>
      <c r="AS215" s="181">
        <f t="shared" si="325"/>
        <v>0</v>
      </c>
      <c r="AT215" s="27">
        <f>AT218+AT224+AT216+AT222+AT220</f>
        <v>48297</v>
      </c>
      <c r="AU215" s="27">
        <f t="shared" ref="AU215:AW215" si="326">AU218+AU224+AU216+AU222+AU220</f>
        <v>0</v>
      </c>
      <c r="AV215" s="27">
        <f t="shared" si="326"/>
        <v>36082</v>
      </c>
      <c r="AW215" s="27">
        <f t="shared" si="326"/>
        <v>0</v>
      </c>
    </row>
    <row r="216" spans="1:49" ht="82.5">
      <c r="A216" s="24" t="s">
        <v>377</v>
      </c>
      <c r="B216" s="43" t="s">
        <v>48</v>
      </c>
      <c r="C216" s="43" t="s">
        <v>71</v>
      </c>
      <c r="D216" s="43" t="s">
        <v>220</v>
      </c>
      <c r="E216" s="25" t="s">
        <v>103</v>
      </c>
      <c r="F216" s="27">
        <f t="shared" ref="F216:AW216" si="327">F217</f>
        <v>165</v>
      </c>
      <c r="G216" s="27">
        <f t="shared" si="327"/>
        <v>0</v>
      </c>
      <c r="H216" s="27">
        <f t="shared" si="327"/>
        <v>165</v>
      </c>
      <c r="I216" s="27">
        <f t="shared" si="327"/>
        <v>0</v>
      </c>
      <c r="J216" s="27">
        <f t="shared" si="327"/>
        <v>0</v>
      </c>
      <c r="K216" s="27">
        <f t="shared" si="327"/>
        <v>0</v>
      </c>
      <c r="L216" s="27">
        <f t="shared" si="327"/>
        <v>0</v>
      </c>
      <c r="M216" s="27">
        <f t="shared" si="327"/>
        <v>0</v>
      </c>
      <c r="N216" s="27">
        <f t="shared" si="327"/>
        <v>165</v>
      </c>
      <c r="O216" s="27">
        <f t="shared" si="327"/>
        <v>0</v>
      </c>
      <c r="P216" s="27">
        <f t="shared" si="327"/>
        <v>165</v>
      </c>
      <c r="Q216" s="72">
        <f t="shared" si="327"/>
        <v>0</v>
      </c>
      <c r="R216" s="181">
        <f t="shared" si="327"/>
        <v>0</v>
      </c>
      <c r="S216" s="181">
        <f t="shared" si="327"/>
        <v>0</v>
      </c>
      <c r="T216" s="181">
        <f t="shared" si="327"/>
        <v>0</v>
      </c>
      <c r="U216" s="181">
        <f t="shared" si="327"/>
        <v>0</v>
      </c>
      <c r="V216" s="27">
        <f t="shared" si="327"/>
        <v>165</v>
      </c>
      <c r="W216" s="27">
        <f t="shared" si="327"/>
        <v>0</v>
      </c>
      <c r="X216" s="27">
        <f t="shared" si="327"/>
        <v>165</v>
      </c>
      <c r="Y216" s="72">
        <f t="shared" si="327"/>
        <v>0</v>
      </c>
      <c r="Z216" s="181">
        <f t="shared" si="327"/>
        <v>0</v>
      </c>
      <c r="AA216" s="181">
        <f t="shared" si="327"/>
        <v>0</v>
      </c>
      <c r="AB216" s="181">
        <f t="shared" si="327"/>
        <v>0</v>
      </c>
      <c r="AC216" s="181">
        <f t="shared" si="327"/>
        <v>0</v>
      </c>
      <c r="AD216" s="27">
        <f t="shared" si="327"/>
        <v>165</v>
      </c>
      <c r="AE216" s="27">
        <f t="shared" si="327"/>
        <v>0</v>
      </c>
      <c r="AF216" s="27">
        <f t="shared" si="327"/>
        <v>165</v>
      </c>
      <c r="AG216" s="72">
        <f t="shared" si="327"/>
        <v>0</v>
      </c>
      <c r="AH216" s="181">
        <f t="shared" si="327"/>
        <v>0</v>
      </c>
      <c r="AI216" s="181">
        <f t="shared" si="327"/>
        <v>0</v>
      </c>
      <c r="AJ216" s="181">
        <f t="shared" si="327"/>
        <v>0</v>
      </c>
      <c r="AK216" s="181">
        <f t="shared" si="327"/>
        <v>0</v>
      </c>
      <c r="AL216" s="27">
        <f t="shared" si="327"/>
        <v>165</v>
      </c>
      <c r="AM216" s="27">
        <f t="shared" si="327"/>
        <v>0</v>
      </c>
      <c r="AN216" s="27">
        <f t="shared" si="327"/>
        <v>165</v>
      </c>
      <c r="AO216" s="72">
        <f t="shared" si="327"/>
        <v>0</v>
      </c>
      <c r="AP216" s="181">
        <f t="shared" si="327"/>
        <v>0</v>
      </c>
      <c r="AQ216" s="181">
        <f t="shared" si="327"/>
        <v>0</v>
      </c>
      <c r="AR216" s="181">
        <f t="shared" si="327"/>
        <v>0</v>
      </c>
      <c r="AS216" s="181">
        <f t="shared" si="327"/>
        <v>0</v>
      </c>
      <c r="AT216" s="27">
        <f t="shared" si="327"/>
        <v>165</v>
      </c>
      <c r="AU216" s="27">
        <f t="shared" si="327"/>
        <v>0</v>
      </c>
      <c r="AV216" s="27">
        <f t="shared" si="327"/>
        <v>165</v>
      </c>
      <c r="AW216" s="72">
        <f t="shared" si="327"/>
        <v>0</v>
      </c>
    </row>
    <row r="217" spans="1:49" ht="33">
      <c r="A217" s="33" t="s">
        <v>159</v>
      </c>
      <c r="B217" s="43" t="s">
        <v>48</v>
      </c>
      <c r="C217" s="43" t="s">
        <v>71</v>
      </c>
      <c r="D217" s="43" t="s">
        <v>220</v>
      </c>
      <c r="E217" s="25" t="s">
        <v>158</v>
      </c>
      <c r="F217" s="27">
        <v>165</v>
      </c>
      <c r="G217" s="27"/>
      <c r="H217" s="27">
        <v>165</v>
      </c>
      <c r="I217" s="72"/>
      <c r="J217" s="18"/>
      <c r="K217" s="18"/>
      <c r="L217" s="18"/>
      <c r="M217" s="18"/>
      <c r="N217" s="27">
        <f>F217+J217+K217</f>
        <v>165</v>
      </c>
      <c r="O217" s="27">
        <f>G217+K217</f>
        <v>0</v>
      </c>
      <c r="P217" s="27">
        <f>H217+L217+M217</f>
        <v>165</v>
      </c>
      <c r="Q217" s="72">
        <f>I217+M217</f>
        <v>0</v>
      </c>
      <c r="R217" s="175"/>
      <c r="S217" s="175"/>
      <c r="T217" s="175"/>
      <c r="U217" s="175"/>
      <c r="V217" s="27">
        <f>N217+R217+S217</f>
        <v>165</v>
      </c>
      <c r="W217" s="27">
        <f>O217+S217</f>
        <v>0</v>
      </c>
      <c r="X217" s="27">
        <f>P217+T217+U217</f>
        <v>165</v>
      </c>
      <c r="Y217" s="72">
        <f>Q217+U217</f>
        <v>0</v>
      </c>
      <c r="Z217" s="175"/>
      <c r="AA217" s="175"/>
      <c r="AB217" s="175"/>
      <c r="AC217" s="175"/>
      <c r="AD217" s="27">
        <f>V217+Z217+AA217</f>
        <v>165</v>
      </c>
      <c r="AE217" s="27">
        <f>W217+AA217</f>
        <v>0</v>
      </c>
      <c r="AF217" s="27">
        <f>X217+AB217+AC217</f>
        <v>165</v>
      </c>
      <c r="AG217" s="72">
        <f>Y217+AC217</f>
        <v>0</v>
      </c>
      <c r="AH217" s="175"/>
      <c r="AI217" s="175"/>
      <c r="AJ217" s="175"/>
      <c r="AK217" s="175"/>
      <c r="AL217" s="27">
        <f>AD217+AH217+AI217</f>
        <v>165</v>
      </c>
      <c r="AM217" s="27">
        <f>AE217+AI217</f>
        <v>0</v>
      </c>
      <c r="AN217" s="27">
        <f>AF217+AJ217+AK217</f>
        <v>165</v>
      </c>
      <c r="AO217" s="72">
        <f>AG217+AK217</f>
        <v>0</v>
      </c>
      <c r="AP217" s="175"/>
      <c r="AQ217" s="175"/>
      <c r="AR217" s="175"/>
      <c r="AS217" s="175"/>
      <c r="AT217" s="27">
        <f>AL217+AP217+AQ217</f>
        <v>165</v>
      </c>
      <c r="AU217" s="27">
        <f>AM217+AQ217</f>
        <v>0</v>
      </c>
      <c r="AV217" s="27">
        <f>AN217+AR217+AS217</f>
        <v>165</v>
      </c>
      <c r="AW217" s="72">
        <f>AO217+AS217</f>
        <v>0</v>
      </c>
    </row>
    <row r="218" spans="1:49" ht="33">
      <c r="A218" s="24" t="s">
        <v>345</v>
      </c>
      <c r="B218" s="43" t="s">
        <v>48</v>
      </c>
      <c r="C218" s="43" t="s">
        <v>71</v>
      </c>
      <c r="D218" s="43" t="s">
        <v>220</v>
      </c>
      <c r="E218" s="25" t="s">
        <v>78</v>
      </c>
      <c r="F218" s="27">
        <f t="shared" ref="F218:AW218" si="328">F219</f>
        <v>15892</v>
      </c>
      <c r="G218" s="27">
        <f t="shared" si="328"/>
        <v>0</v>
      </c>
      <c r="H218" s="27">
        <f t="shared" si="328"/>
        <v>18296</v>
      </c>
      <c r="I218" s="27">
        <f t="shared" si="328"/>
        <v>0</v>
      </c>
      <c r="J218" s="27">
        <f t="shared" si="328"/>
        <v>0</v>
      </c>
      <c r="K218" s="27">
        <f t="shared" si="328"/>
        <v>0</v>
      </c>
      <c r="L218" s="27">
        <f t="shared" si="328"/>
        <v>0</v>
      </c>
      <c r="M218" s="27">
        <f t="shared" si="328"/>
        <v>0</v>
      </c>
      <c r="N218" s="27">
        <f t="shared" si="328"/>
        <v>15892</v>
      </c>
      <c r="O218" s="27">
        <f t="shared" si="328"/>
        <v>0</v>
      </c>
      <c r="P218" s="27">
        <f t="shared" si="328"/>
        <v>18296</v>
      </c>
      <c r="Q218" s="72">
        <f t="shared" si="328"/>
        <v>0</v>
      </c>
      <c r="R218" s="181">
        <f t="shared" si="328"/>
        <v>0</v>
      </c>
      <c r="S218" s="181">
        <f t="shared" si="328"/>
        <v>0</v>
      </c>
      <c r="T218" s="181">
        <f t="shared" si="328"/>
        <v>0</v>
      </c>
      <c r="U218" s="181">
        <f t="shared" si="328"/>
        <v>0</v>
      </c>
      <c r="V218" s="27">
        <f t="shared" si="328"/>
        <v>15892</v>
      </c>
      <c r="W218" s="27">
        <f t="shared" si="328"/>
        <v>0</v>
      </c>
      <c r="X218" s="27">
        <f t="shared" si="328"/>
        <v>18296</v>
      </c>
      <c r="Y218" s="72">
        <f t="shared" si="328"/>
        <v>0</v>
      </c>
      <c r="Z218" s="181">
        <f t="shared" si="328"/>
        <v>0</v>
      </c>
      <c r="AA218" s="181">
        <f t="shared" si="328"/>
        <v>0</v>
      </c>
      <c r="AB218" s="181">
        <f t="shared" si="328"/>
        <v>0</v>
      </c>
      <c r="AC218" s="181">
        <f t="shared" si="328"/>
        <v>0</v>
      </c>
      <c r="AD218" s="27">
        <f t="shared" si="328"/>
        <v>15892</v>
      </c>
      <c r="AE218" s="27">
        <f t="shared" si="328"/>
        <v>0</v>
      </c>
      <c r="AF218" s="27">
        <f t="shared" si="328"/>
        <v>18296</v>
      </c>
      <c r="AG218" s="72">
        <f t="shared" si="328"/>
        <v>0</v>
      </c>
      <c r="AH218" s="181">
        <f t="shared" si="328"/>
        <v>0</v>
      </c>
      <c r="AI218" s="181">
        <f t="shared" si="328"/>
        <v>0</v>
      </c>
      <c r="AJ218" s="181">
        <f t="shared" si="328"/>
        <v>0</v>
      </c>
      <c r="AK218" s="181">
        <f t="shared" si="328"/>
        <v>0</v>
      </c>
      <c r="AL218" s="27">
        <f t="shared" si="328"/>
        <v>15892</v>
      </c>
      <c r="AM218" s="27">
        <f t="shared" si="328"/>
        <v>0</v>
      </c>
      <c r="AN218" s="27">
        <f t="shared" si="328"/>
        <v>18296</v>
      </c>
      <c r="AO218" s="72">
        <f t="shared" si="328"/>
        <v>0</v>
      </c>
      <c r="AP218" s="181">
        <f t="shared" si="328"/>
        <v>0</v>
      </c>
      <c r="AQ218" s="181">
        <f t="shared" si="328"/>
        <v>0</v>
      </c>
      <c r="AR218" s="181">
        <f t="shared" si="328"/>
        <v>0</v>
      </c>
      <c r="AS218" s="181">
        <f t="shared" si="328"/>
        <v>0</v>
      </c>
      <c r="AT218" s="27">
        <f t="shared" si="328"/>
        <v>15892</v>
      </c>
      <c r="AU218" s="27">
        <f t="shared" si="328"/>
        <v>0</v>
      </c>
      <c r="AV218" s="27">
        <f t="shared" si="328"/>
        <v>18296</v>
      </c>
      <c r="AW218" s="72">
        <f t="shared" si="328"/>
        <v>0</v>
      </c>
    </row>
    <row r="219" spans="1:49" ht="49.5">
      <c r="A219" s="33" t="s">
        <v>161</v>
      </c>
      <c r="B219" s="43" t="s">
        <v>48</v>
      </c>
      <c r="C219" s="43" t="s">
        <v>71</v>
      </c>
      <c r="D219" s="43" t="s">
        <v>220</v>
      </c>
      <c r="E219" s="25" t="s">
        <v>160</v>
      </c>
      <c r="F219" s="27">
        <f>3869+100+264+1062+91+10506</f>
        <v>15892</v>
      </c>
      <c r="G219" s="27"/>
      <c r="H219" s="27">
        <f>3869+1297+264+1062+1108+190+10506</f>
        <v>18296</v>
      </c>
      <c r="I219" s="72"/>
      <c r="J219" s="18"/>
      <c r="K219" s="18"/>
      <c r="L219" s="18"/>
      <c r="M219" s="18"/>
      <c r="N219" s="27">
        <f>F219+J219+K219</f>
        <v>15892</v>
      </c>
      <c r="O219" s="27">
        <f>G219+K219</f>
        <v>0</v>
      </c>
      <c r="P219" s="27">
        <f>H219+L219+M219</f>
        <v>18296</v>
      </c>
      <c r="Q219" s="72">
        <f>I219+M219</f>
        <v>0</v>
      </c>
      <c r="R219" s="175"/>
      <c r="S219" s="175"/>
      <c r="T219" s="175"/>
      <c r="U219" s="175"/>
      <c r="V219" s="27">
        <f>N219+R219+S219</f>
        <v>15892</v>
      </c>
      <c r="W219" s="27">
        <f>O219+S219</f>
        <v>0</v>
      </c>
      <c r="X219" s="27">
        <f>P219+T219+U219</f>
        <v>18296</v>
      </c>
      <c r="Y219" s="72">
        <f>Q219+U219</f>
        <v>0</v>
      </c>
      <c r="Z219" s="175"/>
      <c r="AA219" s="175"/>
      <c r="AB219" s="175"/>
      <c r="AC219" s="175"/>
      <c r="AD219" s="27">
        <f>V219+Z219+AA219</f>
        <v>15892</v>
      </c>
      <c r="AE219" s="27">
        <f>W219+AA219</f>
        <v>0</v>
      </c>
      <c r="AF219" s="27">
        <f>X219+AB219+AC219</f>
        <v>18296</v>
      </c>
      <c r="AG219" s="72">
        <f>Y219+AC219</f>
        <v>0</v>
      </c>
      <c r="AH219" s="175"/>
      <c r="AI219" s="175"/>
      <c r="AJ219" s="175"/>
      <c r="AK219" s="175"/>
      <c r="AL219" s="27">
        <f>AD219+AH219+AI219</f>
        <v>15892</v>
      </c>
      <c r="AM219" s="27">
        <f>AE219+AI219</f>
        <v>0</v>
      </c>
      <c r="AN219" s="27">
        <f>AF219+AJ219+AK219</f>
        <v>18296</v>
      </c>
      <c r="AO219" s="72">
        <f>AG219+AK219</f>
        <v>0</v>
      </c>
      <c r="AP219" s="175"/>
      <c r="AQ219" s="175"/>
      <c r="AR219" s="175"/>
      <c r="AS219" s="175"/>
      <c r="AT219" s="27">
        <f>AL219+AP219+AQ219</f>
        <v>15892</v>
      </c>
      <c r="AU219" s="27">
        <f>AM219+AQ219</f>
        <v>0</v>
      </c>
      <c r="AV219" s="27">
        <f>AN219+AR219+AS219</f>
        <v>18296</v>
      </c>
      <c r="AW219" s="72">
        <f>AO219+AS219</f>
        <v>0</v>
      </c>
    </row>
    <row r="220" spans="1:49" ht="16.5">
      <c r="A220" s="33" t="s">
        <v>100</v>
      </c>
      <c r="B220" s="43" t="s">
        <v>48</v>
      </c>
      <c r="C220" s="43" t="s">
        <v>71</v>
      </c>
      <c r="D220" s="43" t="s">
        <v>220</v>
      </c>
      <c r="E220" s="25" t="s">
        <v>89</v>
      </c>
      <c r="F220" s="27">
        <f>F221</f>
        <v>0</v>
      </c>
      <c r="G220" s="27">
        <f t="shared" ref="G220:AW220" si="329">G221</f>
        <v>0</v>
      </c>
      <c r="H220" s="27">
        <f t="shared" si="329"/>
        <v>95</v>
      </c>
      <c r="I220" s="27">
        <f t="shared" si="329"/>
        <v>0</v>
      </c>
      <c r="J220" s="27">
        <f t="shared" si="329"/>
        <v>0</v>
      </c>
      <c r="K220" s="27">
        <f t="shared" si="329"/>
        <v>0</v>
      </c>
      <c r="L220" s="27">
        <f t="shared" si="329"/>
        <v>0</v>
      </c>
      <c r="M220" s="27">
        <f t="shared" si="329"/>
        <v>0</v>
      </c>
      <c r="N220" s="27">
        <f t="shared" si="329"/>
        <v>0</v>
      </c>
      <c r="O220" s="27">
        <f t="shared" si="329"/>
        <v>0</v>
      </c>
      <c r="P220" s="27">
        <f t="shared" si="329"/>
        <v>95</v>
      </c>
      <c r="Q220" s="27">
        <f t="shared" si="329"/>
        <v>0</v>
      </c>
      <c r="R220" s="181">
        <f t="shared" si="329"/>
        <v>0</v>
      </c>
      <c r="S220" s="181">
        <f t="shared" si="329"/>
        <v>0</v>
      </c>
      <c r="T220" s="181">
        <f t="shared" si="329"/>
        <v>0</v>
      </c>
      <c r="U220" s="181">
        <f t="shared" si="329"/>
        <v>0</v>
      </c>
      <c r="V220" s="27">
        <f t="shared" si="329"/>
        <v>0</v>
      </c>
      <c r="W220" s="27">
        <f t="shared" si="329"/>
        <v>0</v>
      </c>
      <c r="X220" s="27">
        <f t="shared" si="329"/>
        <v>95</v>
      </c>
      <c r="Y220" s="27">
        <f t="shared" si="329"/>
        <v>0</v>
      </c>
      <c r="Z220" s="181">
        <f t="shared" si="329"/>
        <v>0</v>
      </c>
      <c r="AA220" s="181">
        <f t="shared" si="329"/>
        <v>0</v>
      </c>
      <c r="AB220" s="181">
        <f t="shared" si="329"/>
        <v>0</v>
      </c>
      <c r="AC220" s="181">
        <f t="shared" si="329"/>
        <v>0</v>
      </c>
      <c r="AD220" s="27">
        <f t="shared" si="329"/>
        <v>0</v>
      </c>
      <c r="AE220" s="27">
        <f t="shared" si="329"/>
        <v>0</v>
      </c>
      <c r="AF220" s="27">
        <f t="shared" si="329"/>
        <v>95</v>
      </c>
      <c r="AG220" s="27">
        <f t="shared" si="329"/>
        <v>0</v>
      </c>
      <c r="AH220" s="181">
        <f t="shared" si="329"/>
        <v>0</v>
      </c>
      <c r="AI220" s="181">
        <f t="shared" si="329"/>
        <v>0</v>
      </c>
      <c r="AJ220" s="181">
        <f t="shared" si="329"/>
        <v>0</v>
      </c>
      <c r="AK220" s="181">
        <f t="shared" si="329"/>
        <v>0</v>
      </c>
      <c r="AL220" s="27">
        <f t="shared" si="329"/>
        <v>0</v>
      </c>
      <c r="AM220" s="27">
        <f t="shared" si="329"/>
        <v>0</v>
      </c>
      <c r="AN220" s="27">
        <f t="shared" si="329"/>
        <v>95</v>
      </c>
      <c r="AO220" s="27">
        <f t="shared" si="329"/>
        <v>0</v>
      </c>
      <c r="AP220" s="181">
        <f t="shared" si="329"/>
        <v>0</v>
      </c>
      <c r="AQ220" s="181">
        <f t="shared" si="329"/>
        <v>0</v>
      </c>
      <c r="AR220" s="181">
        <f t="shared" si="329"/>
        <v>0</v>
      </c>
      <c r="AS220" s="181">
        <f t="shared" si="329"/>
        <v>0</v>
      </c>
      <c r="AT220" s="27">
        <f t="shared" si="329"/>
        <v>0</v>
      </c>
      <c r="AU220" s="27">
        <f t="shared" si="329"/>
        <v>0</v>
      </c>
      <c r="AV220" s="27">
        <f t="shared" si="329"/>
        <v>95</v>
      </c>
      <c r="AW220" s="27">
        <f t="shared" si="329"/>
        <v>0</v>
      </c>
    </row>
    <row r="221" spans="1:49" ht="16.5">
      <c r="A221" s="33" t="s">
        <v>173</v>
      </c>
      <c r="B221" s="43" t="s">
        <v>48</v>
      </c>
      <c r="C221" s="43" t="s">
        <v>71</v>
      </c>
      <c r="D221" s="43" t="s">
        <v>220</v>
      </c>
      <c r="E221" s="25" t="s">
        <v>172</v>
      </c>
      <c r="F221" s="27"/>
      <c r="G221" s="27"/>
      <c r="H221" s="27">
        <v>95</v>
      </c>
      <c r="I221" s="72"/>
      <c r="J221" s="18"/>
      <c r="K221" s="18"/>
      <c r="L221" s="18"/>
      <c r="M221" s="18"/>
      <c r="N221" s="27">
        <f>F221+J221+K221</f>
        <v>0</v>
      </c>
      <c r="O221" s="27">
        <f>G221+K221</f>
        <v>0</v>
      </c>
      <c r="P221" s="27">
        <f>H221+L221+M221</f>
        <v>95</v>
      </c>
      <c r="Q221" s="72">
        <f>I221+M221</f>
        <v>0</v>
      </c>
      <c r="R221" s="175"/>
      <c r="S221" s="175"/>
      <c r="T221" s="175"/>
      <c r="U221" s="175"/>
      <c r="V221" s="27">
        <f>N221+R221+S221</f>
        <v>0</v>
      </c>
      <c r="W221" s="27">
        <f>O221+S221</f>
        <v>0</v>
      </c>
      <c r="X221" s="27">
        <f>P221+T221+U221</f>
        <v>95</v>
      </c>
      <c r="Y221" s="72">
        <f>Q221+U221</f>
        <v>0</v>
      </c>
      <c r="Z221" s="175"/>
      <c r="AA221" s="175"/>
      <c r="AB221" s="175"/>
      <c r="AC221" s="175"/>
      <c r="AD221" s="27">
        <f>V221+Z221+AA221</f>
        <v>0</v>
      </c>
      <c r="AE221" s="27">
        <f>W221+AA221</f>
        <v>0</v>
      </c>
      <c r="AF221" s="27">
        <f>X221+AB221+AC221</f>
        <v>95</v>
      </c>
      <c r="AG221" s="72">
        <f>Y221+AC221</f>
        <v>0</v>
      </c>
      <c r="AH221" s="175"/>
      <c r="AI221" s="175"/>
      <c r="AJ221" s="175"/>
      <c r="AK221" s="175"/>
      <c r="AL221" s="27">
        <f>AD221+AH221+AI221</f>
        <v>0</v>
      </c>
      <c r="AM221" s="27">
        <f>AE221+AI221</f>
        <v>0</v>
      </c>
      <c r="AN221" s="27">
        <f>AF221+AJ221+AK221</f>
        <v>95</v>
      </c>
      <c r="AO221" s="72">
        <f>AG221+AK221</f>
        <v>0</v>
      </c>
      <c r="AP221" s="175"/>
      <c r="AQ221" s="175"/>
      <c r="AR221" s="175"/>
      <c r="AS221" s="175"/>
      <c r="AT221" s="27">
        <f>AL221+AP221+AQ221</f>
        <v>0</v>
      </c>
      <c r="AU221" s="27">
        <f>AM221+AQ221</f>
        <v>0</v>
      </c>
      <c r="AV221" s="27">
        <f>AN221+AR221+AS221</f>
        <v>95</v>
      </c>
      <c r="AW221" s="72">
        <f>AO221+AS221</f>
        <v>0</v>
      </c>
    </row>
    <row r="222" spans="1:49" ht="33">
      <c r="A222" s="126" t="s">
        <v>81</v>
      </c>
      <c r="B222" s="124" t="s">
        <v>48</v>
      </c>
      <c r="C222" s="124" t="s">
        <v>71</v>
      </c>
      <c r="D222" s="124" t="s">
        <v>220</v>
      </c>
      <c r="E222" s="25" t="s">
        <v>82</v>
      </c>
      <c r="F222" s="122">
        <f>F223</f>
        <v>0</v>
      </c>
      <c r="G222" s="122">
        <f t="shared" ref="G222:I222" si="330">G223</f>
        <v>0</v>
      </c>
      <c r="H222" s="122">
        <f t="shared" si="330"/>
        <v>0</v>
      </c>
      <c r="I222" s="122">
        <f t="shared" si="330"/>
        <v>0</v>
      </c>
      <c r="J222" s="18"/>
      <c r="K222" s="18"/>
      <c r="L222" s="18"/>
      <c r="M222" s="18"/>
      <c r="N222" s="122">
        <f>N223</f>
        <v>0</v>
      </c>
      <c r="O222" s="122">
        <f t="shared" ref="O222:Q222" si="331">O223</f>
        <v>0</v>
      </c>
      <c r="P222" s="122">
        <f t="shared" si="331"/>
        <v>0</v>
      </c>
      <c r="Q222" s="122">
        <f t="shared" si="331"/>
        <v>0</v>
      </c>
      <c r="R222" s="175"/>
      <c r="S222" s="175"/>
      <c r="T222" s="175"/>
      <c r="U222" s="175"/>
      <c r="V222" s="122">
        <f>V223</f>
        <v>0</v>
      </c>
      <c r="W222" s="122">
        <f t="shared" ref="W222:Y222" si="332">W223</f>
        <v>0</v>
      </c>
      <c r="X222" s="122">
        <f t="shared" si="332"/>
        <v>0</v>
      </c>
      <c r="Y222" s="122">
        <f t="shared" si="332"/>
        <v>0</v>
      </c>
      <c r="Z222" s="175"/>
      <c r="AA222" s="175"/>
      <c r="AB222" s="175"/>
      <c r="AC222" s="175"/>
      <c r="AD222" s="122">
        <f>AD223</f>
        <v>0</v>
      </c>
      <c r="AE222" s="122">
        <f t="shared" ref="AE222:AG222" si="333">AE223</f>
        <v>0</v>
      </c>
      <c r="AF222" s="122">
        <f t="shared" si="333"/>
        <v>0</v>
      </c>
      <c r="AG222" s="122">
        <f t="shared" si="333"/>
        <v>0</v>
      </c>
      <c r="AH222" s="175"/>
      <c r="AI222" s="175"/>
      <c r="AJ222" s="175"/>
      <c r="AK222" s="175"/>
      <c r="AL222" s="122">
        <f>AL223</f>
        <v>0</v>
      </c>
      <c r="AM222" s="122">
        <f t="shared" ref="AM222:AO222" si="334">AM223</f>
        <v>0</v>
      </c>
      <c r="AN222" s="122">
        <f t="shared" si="334"/>
        <v>0</v>
      </c>
      <c r="AO222" s="122">
        <f t="shared" si="334"/>
        <v>0</v>
      </c>
      <c r="AP222" s="175"/>
      <c r="AQ222" s="175"/>
      <c r="AR222" s="175"/>
      <c r="AS222" s="175"/>
      <c r="AT222" s="122">
        <f>AT223</f>
        <v>0</v>
      </c>
      <c r="AU222" s="122">
        <f t="shared" ref="AU222:AW222" si="335">AU223</f>
        <v>0</v>
      </c>
      <c r="AV222" s="122">
        <f t="shared" si="335"/>
        <v>0</v>
      </c>
      <c r="AW222" s="122">
        <f t="shared" si="335"/>
        <v>0</v>
      </c>
    </row>
    <row r="223" spans="1:49" ht="16.5">
      <c r="A223" s="126" t="s">
        <v>179</v>
      </c>
      <c r="B223" s="124" t="s">
        <v>48</v>
      </c>
      <c r="C223" s="124" t="s">
        <v>71</v>
      </c>
      <c r="D223" s="124" t="s">
        <v>220</v>
      </c>
      <c r="E223" s="25" t="s">
        <v>178</v>
      </c>
      <c r="F223" s="122"/>
      <c r="G223" s="122"/>
      <c r="H223" s="122"/>
      <c r="I223" s="123"/>
      <c r="J223" s="18"/>
      <c r="K223" s="18"/>
      <c r="L223" s="18"/>
      <c r="M223" s="18"/>
      <c r="N223" s="122"/>
      <c r="O223" s="122"/>
      <c r="P223" s="122"/>
      <c r="Q223" s="123"/>
      <c r="R223" s="175"/>
      <c r="S223" s="175"/>
      <c r="T223" s="175"/>
      <c r="U223" s="175"/>
      <c r="V223" s="122"/>
      <c r="W223" s="122"/>
      <c r="X223" s="122"/>
      <c r="Y223" s="123"/>
      <c r="Z223" s="175"/>
      <c r="AA223" s="175"/>
      <c r="AB223" s="175"/>
      <c r="AC223" s="175"/>
      <c r="AD223" s="122"/>
      <c r="AE223" s="122"/>
      <c r="AF223" s="122"/>
      <c r="AG223" s="123"/>
      <c r="AH223" s="175"/>
      <c r="AI223" s="175"/>
      <c r="AJ223" s="175"/>
      <c r="AK223" s="175"/>
      <c r="AL223" s="122"/>
      <c r="AM223" s="122"/>
      <c r="AN223" s="122"/>
      <c r="AO223" s="123"/>
      <c r="AP223" s="175"/>
      <c r="AQ223" s="175"/>
      <c r="AR223" s="175"/>
      <c r="AS223" s="175"/>
      <c r="AT223" s="122"/>
      <c r="AU223" s="122"/>
      <c r="AV223" s="122"/>
      <c r="AW223" s="123"/>
    </row>
    <row r="224" spans="1:49" ht="16.5">
      <c r="A224" s="24" t="s">
        <v>97</v>
      </c>
      <c r="B224" s="43" t="s">
        <v>48</v>
      </c>
      <c r="C224" s="43" t="s">
        <v>71</v>
      </c>
      <c r="D224" s="43" t="s">
        <v>220</v>
      </c>
      <c r="E224" s="25" t="s">
        <v>98</v>
      </c>
      <c r="F224" s="27">
        <f t="shared" ref="F224:AW224" si="336">F225+F227+F226</f>
        <v>32240</v>
      </c>
      <c r="G224" s="27">
        <f t="shared" si="336"/>
        <v>0</v>
      </c>
      <c r="H224" s="27">
        <f t="shared" si="336"/>
        <v>17526</v>
      </c>
      <c r="I224" s="27">
        <f t="shared" si="336"/>
        <v>0</v>
      </c>
      <c r="J224" s="27">
        <f t="shared" si="336"/>
        <v>0</v>
      </c>
      <c r="K224" s="27">
        <f t="shared" si="336"/>
        <v>0</v>
      </c>
      <c r="L224" s="27">
        <f t="shared" si="336"/>
        <v>0</v>
      </c>
      <c r="M224" s="27">
        <f t="shared" si="336"/>
        <v>0</v>
      </c>
      <c r="N224" s="27">
        <f t="shared" si="336"/>
        <v>32240</v>
      </c>
      <c r="O224" s="27">
        <f t="shared" si="336"/>
        <v>0</v>
      </c>
      <c r="P224" s="27">
        <f t="shared" si="336"/>
        <v>17526</v>
      </c>
      <c r="Q224" s="27">
        <f t="shared" si="336"/>
        <v>0</v>
      </c>
      <c r="R224" s="181">
        <f t="shared" si="336"/>
        <v>0</v>
      </c>
      <c r="S224" s="181">
        <f t="shared" si="336"/>
        <v>0</v>
      </c>
      <c r="T224" s="181">
        <f t="shared" si="336"/>
        <v>0</v>
      </c>
      <c r="U224" s="181">
        <f t="shared" si="336"/>
        <v>0</v>
      </c>
      <c r="V224" s="27">
        <f t="shared" si="336"/>
        <v>32240</v>
      </c>
      <c r="W224" s="27">
        <f t="shared" si="336"/>
        <v>0</v>
      </c>
      <c r="X224" s="27">
        <f t="shared" si="336"/>
        <v>17526</v>
      </c>
      <c r="Y224" s="27">
        <f t="shared" si="336"/>
        <v>0</v>
      </c>
      <c r="Z224" s="181">
        <f t="shared" si="336"/>
        <v>0</v>
      </c>
      <c r="AA224" s="181">
        <f t="shared" si="336"/>
        <v>0</v>
      </c>
      <c r="AB224" s="181">
        <f t="shared" si="336"/>
        <v>0</v>
      </c>
      <c r="AC224" s="181">
        <f t="shared" si="336"/>
        <v>0</v>
      </c>
      <c r="AD224" s="27">
        <f t="shared" si="336"/>
        <v>32240</v>
      </c>
      <c r="AE224" s="27">
        <f t="shared" si="336"/>
        <v>0</v>
      </c>
      <c r="AF224" s="27">
        <f t="shared" si="336"/>
        <v>17526</v>
      </c>
      <c r="AG224" s="27">
        <f t="shared" si="336"/>
        <v>0</v>
      </c>
      <c r="AH224" s="181">
        <f t="shared" si="336"/>
        <v>0</v>
      </c>
      <c r="AI224" s="181">
        <f t="shared" si="336"/>
        <v>0</v>
      </c>
      <c r="AJ224" s="181">
        <f t="shared" si="336"/>
        <v>0</v>
      </c>
      <c r="AK224" s="181">
        <f t="shared" si="336"/>
        <v>0</v>
      </c>
      <c r="AL224" s="27">
        <f t="shared" si="336"/>
        <v>32240</v>
      </c>
      <c r="AM224" s="27">
        <f t="shared" si="336"/>
        <v>0</v>
      </c>
      <c r="AN224" s="27">
        <f t="shared" si="336"/>
        <v>17526</v>
      </c>
      <c r="AO224" s="27">
        <f t="shared" si="336"/>
        <v>0</v>
      </c>
      <c r="AP224" s="181">
        <f t="shared" si="336"/>
        <v>0</v>
      </c>
      <c r="AQ224" s="181">
        <f t="shared" si="336"/>
        <v>0</v>
      </c>
      <c r="AR224" s="181">
        <f t="shared" si="336"/>
        <v>0</v>
      </c>
      <c r="AS224" s="181">
        <f t="shared" si="336"/>
        <v>0</v>
      </c>
      <c r="AT224" s="27">
        <f t="shared" si="336"/>
        <v>32240</v>
      </c>
      <c r="AU224" s="27">
        <f t="shared" si="336"/>
        <v>0</v>
      </c>
      <c r="AV224" s="27">
        <f t="shared" si="336"/>
        <v>17526</v>
      </c>
      <c r="AW224" s="27">
        <f t="shared" si="336"/>
        <v>0</v>
      </c>
    </row>
    <row r="225" spans="1:49" ht="16.5">
      <c r="A225" s="24" t="s">
        <v>176</v>
      </c>
      <c r="B225" s="43" t="s">
        <v>48</v>
      </c>
      <c r="C225" s="43" t="s">
        <v>71</v>
      </c>
      <c r="D225" s="43" t="s">
        <v>220</v>
      </c>
      <c r="E225" s="25" t="s">
        <v>175</v>
      </c>
      <c r="F225" s="27">
        <f>1300+25650+2657</f>
        <v>29607</v>
      </c>
      <c r="G225" s="27"/>
      <c r="H225" s="27">
        <f>1300+5650+2657</f>
        <v>9607</v>
      </c>
      <c r="I225" s="72"/>
      <c r="J225" s="18"/>
      <c r="K225" s="18"/>
      <c r="L225" s="18"/>
      <c r="M225" s="18"/>
      <c r="N225" s="27">
        <f>F225+J225+K225</f>
        <v>29607</v>
      </c>
      <c r="O225" s="27">
        <f>G225+K225</f>
        <v>0</v>
      </c>
      <c r="P225" s="27">
        <f>H225+L225+M225</f>
        <v>9607</v>
      </c>
      <c r="Q225" s="72">
        <f>I225+M225</f>
        <v>0</v>
      </c>
      <c r="R225" s="175"/>
      <c r="S225" s="175"/>
      <c r="T225" s="175"/>
      <c r="U225" s="175"/>
      <c r="V225" s="27">
        <f>N225+R225+S225</f>
        <v>29607</v>
      </c>
      <c r="W225" s="27">
        <f>O225+S225</f>
        <v>0</v>
      </c>
      <c r="X225" s="27">
        <f>P225+T225+U225</f>
        <v>9607</v>
      </c>
      <c r="Y225" s="72">
        <f>Q225+U225</f>
        <v>0</v>
      </c>
      <c r="Z225" s="175"/>
      <c r="AA225" s="175"/>
      <c r="AB225" s="175"/>
      <c r="AC225" s="175"/>
      <c r="AD225" s="27">
        <f>V225+Z225+AA225</f>
        <v>29607</v>
      </c>
      <c r="AE225" s="27">
        <f>W225+AA225</f>
        <v>0</v>
      </c>
      <c r="AF225" s="27">
        <f>X225+AB225+AC225</f>
        <v>9607</v>
      </c>
      <c r="AG225" s="72">
        <f>Y225+AC225</f>
        <v>0</v>
      </c>
      <c r="AH225" s="175"/>
      <c r="AI225" s="175"/>
      <c r="AJ225" s="175"/>
      <c r="AK225" s="175"/>
      <c r="AL225" s="27">
        <f>AD225+AH225+AI225</f>
        <v>29607</v>
      </c>
      <c r="AM225" s="27">
        <f>AE225+AI225</f>
        <v>0</v>
      </c>
      <c r="AN225" s="27">
        <f>AF225+AJ225+AK225</f>
        <v>9607</v>
      </c>
      <c r="AO225" s="72">
        <f>AG225+AK225</f>
        <v>0</v>
      </c>
      <c r="AP225" s="175"/>
      <c r="AQ225" s="175"/>
      <c r="AR225" s="175"/>
      <c r="AS225" s="175"/>
      <c r="AT225" s="27">
        <f>AL225+AP225+AQ225</f>
        <v>29607</v>
      </c>
      <c r="AU225" s="27">
        <f>AM225+AQ225</f>
        <v>0</v>
      </c>
      <c r="AV225" s="27">
        <f>AN225+AR225+AS225</f>
        <v>9607</v>
      </c>
      <c r="AW225" s="72">
        <f>AO225+AS225</f>
        <v>0</v>
      </c>
    </row>
    <row r="226" spans="1:49" s="88" customFormat="1" ht="66">
      <c r="A226" s="24" t="s">
        <v>409</v>
      </c>
      <c r="B226" s="43" t="s">
        <v>48</v>
      </c>
      <c r="C226" s="43" t="s">
        <v>71</v>
      </c>
      <c r="D226" s="43" t="s">
        <v>220</v>
      </c>
      <c r="E226" s="25" t="s">
        <v>408</v>
      </c>
      <c r="F226" s="27"/>
      <c r="G226" s="27"/>
      <c r="H226" s="27"/>
      <c r="I226" s="72"/>
      <c r="J226" s="18"/>
      <c r="K226" s="18"/>
      <c r="L226" s="18"/>
      <c r="M226" s="18"/>
      <c r="N226" s="27"/>
      <c r="O226" s="27"/>
      <c r="P226" s="27"/>
      <c r="Q226" s="72"/>
      <c r="R226" s="175"/>
      <c r="S226" s="175"/>
      <c r="T226" s="175"/>
      <c r="U226" s="175"/>
      <c r="V226" s="27"/>
      <c r="W226" s="27"/>
      <c r="X226" s="27"/>
      <c r="Y226" s="72"/>
      <c r="Z226" s="175"/>
      <c r="AA226" s="175"/>
      <c r="AB226" s="175"/>
      <c r="AC226" s="175"/>
      <c r="AD226" s="27"/>
      <c r="AE226" s="27"/>
      <c r="AF226" s="27"/>
      <c r="AG226" s="72"/>
      <c r="AH226" s="175"/>
      <c r="AI226" s="175"/>
      <c r="AJ226" s="175"/>
      <c r="AK226" s="175"/>
      <c r="AL226" s="27"/>
      <c r="AM226" s="27"/>
      <c r="AN226" s="27"/>
      <c r="AO226" s="72"/>
      <c r="AP226" s="175"/>
      <c r="AQ226" s="175"/>
      <c r="AR226" s="175"/>
      <c r="AS226" s="175"/>
      <c r="AT226" s="27"/>
      <c r="AU226" s="27"/>
      <c r="AV226" s="27"/>
      <c r="AW226" s="72"/>
    </row>
    <row r="227" spans="1:49" s="88" customFormat="1" ht="16.5">
      <c r="A227" s="24" t="s">
        <v>163</v>
      </c>
      <c r="B227" s="43" t="s">
        <v>48</v>
      </c>
      <c r="C227" s="43" t="s">
        <v>71</v>
      </c>
      <c r="D227" s="43" t="s">
        <v>220</v>
      </c>
      <c r="E227" s="25" t="s">
        <v>162</v>
      </c>
      <c r="F227" s="27">
        <f>2185+448</f>
        <v>2633</v>
      </c>
      <c r="G227" s="27"/>
      <c r="H227" s="27">
        <f>(1622-1269)+2185+5381</f>
        <v>7919</v>
      </c>
      <c r="I227" s="72"/>
      <c r="J227" s="18"/>
      <c r="K227" s="18"/>
      <c r="L227" s="18"/>
      <c r="M227" s="18"/>
      <c r="N227" s="27">
        <f>F227+J227+K227</f>
        <v>2633</v>
      </c>
      <c r="O227" s="27">
        <f>G227+K227</f>
        <v>0</v>
      </c>
      <c r="P227" s="27">
        <f>H227+L227+M227</f>
        <v>7919</v>
      </c>
      <c r="Q227" s="72">
        <f>I227+M227</f>
        <v>0</v>
      </c>
      <c r="R227" s="175"/>
      <c r="S227" s="175"/>
      <c r="T227" s="175"/>
      <c r="U227" s="175"/>
      <c r="V227" s="27">
        <f>N227+R227+S227</f>
        <v>2633</v>
      </c>
      <c r="W227" s="27">
        <f>O227+S227</f>
        <v>0</v>
      </c>
      <c r="X227" s="27">
        <f>P227+T227+U227</f>
        <v>7919</v>
      </c>
      <c r="Y227" s="72">
        <f>Q227+U227</f>
        <v>0</v>
      </c>
      <c r="Z227" s="175"/>
      <c r="AA227" s="175"/>
      <c r="AB227" s="175"/>
      <c r="AC227" s="175"/>
      <c r="AD227" s="27">
        <f>V227+Z227+AA227</f>
        <v>2633</v>
      </c>
      <c r="AE227" s="27">
        <f>W227+AA227</f>
        <v>0</v>
      </c>
      <c r="AF227" s="27">
        <f>X227+AB227+AC227</f>
        <v>7919</v>
      </c>
      <c r="AG227" s="72">
        <f>Y227+AC227</f>
        <v>0</v>
      </c>
      <c r="AH227" s="175"/>
      <c r="AI227" s="175"/>
      <c r="AJ227" s="175"/>
      <c r="AK227" s="175"/>
      <c r="AL227" s="27">
        <f>AD227+AH227+AI227</f>
        <v>2633</v>
      </c>
      <c r="AM227" s="27">
        <f>AE227+AI227</f>
        <v>0</v>
      </c>
      <c r="AN227" s="27">
        <f>AF227+AJ227+AK227</f>
        <v>7919</v>
      </c>
      <c r="AO227" s="72">
        <f>AG227+AK227</f>
        <v>0</v>
      </c>
      <c r="AP227" s="175"/>
      <c r="AQ227" s="175"/>
      <c r="AR227" s="175"/>
      <c r="AS227" s="175"/>
      <c r="AT227" s="27">
        <f>AL227+AP227+AQ227</f>
        <v>2633</v>
      </c>
      <c r="AU227" s="27">
        <f>AM227+AQ227</f>
        <v>0</v>
      </c>
      <c r="AV227" s="27">
        <f>AN227+AR227+AS227</f>
        <v>7919</v>
      </c>
      <c r="AW227" s="72">
        <f>AO227+AS227</f>
        <v>0</v>
      </c>
    </row>
    <row r="228" spans="1:49" ht="33">
      <c r="A228" s="24" t="s">
        <v>476</v>
      </c>
      <c r="B228" s="43" t="s">
        <v>48</v>
      </c>
      <c r="C228" s="43" t="s">
        <v>71</v>
      </c>
      <c r="D228" s="43" t="s">
        <v>477</v>
      </c>
      <c r="E228" s="25"/>
      <c r="F228" s="27">
        <f t="shared" ref="F228:U229" si="337">F229</f>
        <v>148</v>
      </c>
      <c r="G228" s="27">
        <f t="shared" si="337"/>
        <v>0</v>
      </c>
      <c r="H228" s="27">
        <f t="shared" si="337"/>
        <v>148</v>
      </c>
      <c r="I228" s="27">
        <f t="shared" si="337"/>
        <v>0</v>
      </c>
      <c r="J228" s="27">
        <f t="shared" si="337"/>
        <v>0</v>
      </c>
      <c r="K228" s="27">
        <f t="shared" si="337"/>
        <v>0</v>
      </c>
      <c r="L228" s="27">
        <f t="shared" si="337"/>
        <v>0</v>
      </c>
      <c r="M228" s="27">
        <f t="shared" si="337"/>
        <v>0</v>
      </c>
      <c r="N228" s="27">
        <f t="shared" si="337"/>
        <v>148</v>
      </c>
      <c r="O228" s="27">
        <f t="shared" si="337"/>
        <v>0</v>
      </c>
      <c r="P228" s="27">
        <f t="shared" si="337"/>
        <v>148</v>
      </c>
      <c r="Q228" s="27">
        <f t="shared" si="337"/>
        <v>0</v>
      </c>
      <c r="R228" s="181">
        <f t="shared" si="337"/>
        <v>0</v>
      </c>
      <c r="S228" s="181">
        <f t="shared" si="337"/>
        <v>0</v>
      </c>
      <c r="T228" s="181">
        <f t="shared" si="337"/>
        <v>0</v>
      </c>
      <c r="U228" s="181">
        <f t="shared" si="337"/>
        <v>0</v>
      </c>
      <c r="V228" s="27">
        <f t="shared" ref="V228:AL229" si="338">V229</f>
        <v>148</v>
      </c>
      <c r="W228" s="27">
        <f t="shared" si="338"/>
        <v>0</v>
      </c>
      <c r="X228" s="27">
        <f t="shared" si="338"/>
        <v>148</v>
      </c>
      <c r="Y228" s="27">
        <f t="shared" si="338"/>
        <v>0</v>
      </c>
      <c r="Z228" s="181">
        <f t="shared" si="338"/>
        <v>0</v>
      </c>
      <c r="AA228" s="181">
        <f t="shared" si="338"/>
        <v>0</v>
      </c>
      <c r="AB228" s="181">
        <f t="shared" si="338"/>
        <v>0</v>
      </c>
      <c r="AC228" s="181">
        <f t="shared" si="338"/>
        <v>0</v>
      </c>
      <c r="AD228" s="27">
        <f t="shared" si="338"/>
        <v>148</v>
      </c>
      <c r="AE228" s="27">
        <f t="shared" si="338"/>
        <v>0</v>
      </c>
      <c r="AF228" s="27">
        <f t="shared" si="338"/>
        <v>148</v>
      </c>
      <c r="AG228" s="27">
        <f t="shared" si="338"/>
        <v>0</v>
      </c>
      <c r="AH228" s="181">
        <f t="shared" si="338"/>
        <v>0</v>
      </c>
      <c r="AI228" s="181">
        <f t="shared" si="338"/>
        <v>0</v>
      </c>
      <c r="AJ228" s="181">
        <f t="shared" si="338"/>
        <v>0</v>
      </c>
      <c r="AK228" s="181">
        <f t="shared" si="338"/>
        <v>0</v>
      </c>
      <c r="AL228" s="27">
        <f t="shared" si="338"/>
        <v>148</v>
      </c>
      <c r="AM228" s="27">
        <f t="shared" ref="AM228:AW229" si="339">AM229</f>
        <v>0</v>
      </c>
      <c r="AN228" s="27">
        <f t="shared" si="339"/>
        <v>148</v>
      </c>
      <c r="AO228" s="27">
        <f t="shared" si="339"/>
        <v>0</v>
      </c>
      <c r="AP228" s="181">
        <f t="shared" si="339"/>
        <v>0</v>
      </c>
      <c r="AQ228" s="181">
        <f t="shared" si="339"/>
        <v>0</v>
      </c>
      <c r="AR228" s="181">
        <f t="shared" si="339"/>
        <v>0</v>
      </c>
      <c r="AS228" s="181">
        <f t="shared" si="339"/>
        <v>0</v>
      </c>
      <c r="AT228" s="27">
        <f t="shared" si="339"/>
        <v>148</v>
      </c>
      <c r="AU228" s="27">
        <f t="shared" si="339"/>
        <v>0</v>
      </c>
      <c r="AV228" s="27">
        <f t="shared" si="339"/>
        <v>148</v>
      </c>
      <c r="AW228" s="27">
        <f t="shared" si="339"/>
        <v>0</v>
      </c>
    </row>
    <row r="229" spans="1:49" ht="33">
      <c r="A229" s="24" t="s">
        <v>345</v>
      </c>
      <c r="B229" s="43" t="s">
        <v>48</v>
      </c>
      <c r="C229" s="43" t="s">
        <v>71</v>
      </c>
      <c r="D229" s="43" t="s">
        <v>477</v>
      </c>
      <c r="E229" s="25" t="s">
        <v>78</v>
      </c>
      <c r="F229" s="27">
        <f t="shared" si="337"/>
        <v>148</v>
      </c>
      <c r="G229" s="27">
        <f t="shared" si="337"/>
        <v>0</v>
      </c>
      <c r="H229" s="27">
        <f t="shared" si="337"/>
        <v>148</v>
      </c>
      <c r="I229" s="27">
        <f t="shared" si="337"/>
        <v>0</v>
      </c>
      <c r="J229" s="27">
        <f t="shared" si="337"/>
        <v>0</v>
      </c>
      <c r="K229" s="27">
        <f t="shared" si="337"/>
        <v>0</v>
      </c>
      <c r="L229" s="27">
        <f t="shared" si="337"/>
        <v>0</v>
      </c>
      <c r="M229" s="27">
        <f t="shared" si="337"/>
        <v>0</v>
      </c>
      <c r="N229" s="27">
        <f t="shared" si="337"/>
        <v>148</v>
      </c>
      <c r="O229" s="27">
        <f t="shared" si="337"/>
        <v>0</v>
      </c>
      <c r="P229" s="27">
        <f t="shared" si="337"/>
        <v>148</v>
      </c>
      <c r="Q229" s="27">
        <f t="shared" si="337"/>
        <v>0</v>
      </c>
      <c r="R229" s="181">
        <f t="shared" si="337"/>
        <v>0</v>
      </c>
      <c r="S229" s="181">
        <f t="shared" si="337"/>
        <v>0</v>
      </c>
      <c r="T229" s="181">
        <f t="shared" si="337"/>
        <v>0</v>
      </c>
      <c r="U229" s="181">
        <f t="shared" si="337"/>
        <v>0</v>
      </c>
      <c r="V229" s="27">
        <f t="shared" si="338"/>
        <v>148</v>
      </c>
      <c r="W229" s="27">
        <f t="shared" si="338"/>
        <v>0</v>
      </c>
      <c r="X229" s="27">
        <f t="shared" si="338"/>
        <v>148</v>
      </c>
      <c r="Y229" s="27">
        <f t="shared" si="338"/>
        <v>0</v>
      </c>
      <c r="Z229" s="181">
        <f t="shared" si="338"/>
        <v>0</v>
      </c>
      <c r="AA229" s="181">
        <f t="shared" si="338"/>
        <v>0</v>
      </c>
      <c r="AB229" s="181">
        <f t="shared" si="338"/>
        <v>0</v>
      </c>
      <c r="AC229" s="181">
        <f t="shared" si="338"/>
        <v>0</v>
      </c>
      <c r="AD229" s="27">
        <f t="shared" si="338"/>
        <v>148</v>
      </c>
      <c r="AE229" s="27">
        <f t="shared" si="338"/>
        <v>0</v>
      </c>
      <c r="AF229" s="27">
        <f t="shared" si="338"/>
        <v>148</v>
      </c>
      <c r="AG229" s="27">
        <f t="shared" si="338"/>
        <v>0</v>
      </c>
      <c r="AH229" s="181">
        <f t="shared" si="338"/>
        <v>0</v>
      </c>
      <c r="AI229" s="181">
        <f t="shared" si="338"/>
        <v>0</v>
      </c>
      <c r="AJ229" s="181">
        <f t="shared" si="338"/>
        <v>0</v>
      </c>
      <c r="AK229" s="181">
        <f t="shared" si="338"/>
        <v>0</v>
      </c>
      <c r="AL229" s="27">
        <f t="shared" si="338"/>
        <v>148</v>
      </c>
      <c r="AM229" s="27">
        <f t="shared" si="339"/>
        <v>0</v>
      </c>
      <c r="AN229" s="27">
        <f t="shared" si="339"/>
        <v>148</v>
      </c>
      <c r="AO229" s="27">
        <f t="shared" si="339"/>
        <v>0</v>
      </c>
      <c r="AP229" s="181">
        <f t="shared" si="339"/>
        <v>0</v>
      </c>
      <c r="AQ229" s="181">
        <f t="shared" si="339"/>
        <v>0</v>
      </c>
      <c r="AR229" s="181">
        <f t="shared" si="339"/>
        <v>0</v>
      </c>
      <c r="AS229" s="181">
        <f t="shared" si="339"/>
        <v>0</v>
      </c>
      <c r="AT229" s="27">
        <f t="shared" si="339"/>
        <v>148</v>
      </c>
      <c r="AU229" s="27">
        <f t="shared" si="339"/>
        <v>0</v>
      </c>
      <c r="AV229" s="27">
        <f t="shared" si="339"/>
        <v>148</v>
      </c>
      <c r="AW229" s="27">
        <f t="shared" si="339"/>
        <v>0</v>
      </c>
    </row>
    <row r="230" spans="1:49" ht="49.5">
      <c r="A230" s="24" t="s">
        <v>161</v>
      </c>
      <c r="B230" s="43" t="s">
        <v>48</v>
      </c>
      <c r="C230" s="43" t="s">
        <v>71</v>
      </c>
      <c r="D230" s="43" t="s">
        <v>477</v>
      </c>
      <c r="E230" s="25" t="s">
        <v>160</v>
      </c>
      <c r="F230" s="27">
        <v>148</v>
      </c>
      <c r="G230" s="27"/>
      <c r="H230" s="27">
        <v>148</v>
      </c>
      <c r="I230" s="72"/>
      <c r="J230" s="18"/>
      <c r="K230" s="18"/>
      <c r="L230" s="18"/>
      <c r="M230" s="18"/>
      <c r="N230" s="27">
        <f>F230+J230+K230</f>
        <v>148</v>
      </c>
      <c r="O230" s="27">
        <f>G230+K230</f>
        <v>0</v>
      </c>
      <c r="P230" s="27">
        <f>H230+L230+M230</f>
        <v>148</v>
      </c>
      <c r="Q230" s="72">
        <f>I230+M230</f>
        <v>0</v>
      </c>
      <c r="R230" s="175"/>
      <c r="S230" s="175"/>
      <c r="T230" s="175"/>
      <c r="U230" s="175"/>
      <c r="V230" s="27">
        <f>N230+R230+S230</f>
        <v>148</v>
      </c>
      <c r="W230" s="27">
        <f>O230+S230</f>
        <v>0</v>
      </c>
      <c r="X230" s="27">
        <f>P230+T230+U230</f>
        <v>148</v>
      </c>
      <c r="Y230" s="72">
        <f>Q230+U230</f>
        <v>0</v>
      </c>
      <c r="Z230" s="175"/>
      <c r="AA230" s="175"/>
      <c r="AB230" s="175"/>
      <c r="AC230" s="175"/>
      <c r="AD230" s="27">
        <f>V230+Z230+AA230</f>
        <v>148</v>
      </c>
      <c r="AE230" s="27">
        <f>W230+AA230</f>
        <v>0</v>
      </c>
      <c r="AF230" s="27">
        <f>X230+AB230+AC230</f>
        <v>148</v>
      </c>
      <c r="AG230" s="72">
        <f>Y230+AC230</f>
        <v>0</v>
      </c>
      <c r="AH230" s="175"/>
      <c r="AI230" s="175"/>
      <c r="AJ230" s="175"/>
      <c r="AK230" s="175"/>
      <c r="AL230" s="27">
        <f>AD230+AH230+AI230</f>
        <v>148</v>
      </c>
      <c r="AM230" s="27">
        <f>AE230+AI230</f>
        <v>0</v>
      </c>
      <c r="AN230" s="27">
        <f>AF230+AJ230+AK230</f>
        <v>148</v>
      </c>
      <c r="AO230" s="72">
        <f>AG230+AK230</f>
        <v>0</v>
      </c>
      <c r="AP230" s="175"/>
      <c r="AQ230" s="175"/>
      <c r="AR230" s="175"/>
      <c r="AS230" s="175"/>
      <c r="AT230" s="27">
        <f>AL230+AP230+AQ230</f>
        <v>148</v>
      </c>
      <c r="AU230" s="27">
        <f>AM230+AQ230</f>
        <v>0</v>
      </c>
      <c r="AV230" s="27">
        <f>AN230+AR230+AS230</f>
        <v>148</v>
      </c>
      <c r="AW230" s="72">
        <f>AO230+AS230</f>
        <v>0</v>
      </c>
    </row>
    <row r="231" spans="1:49" ht="49.5">
      <c r="A231" s="24" t="s">
        <v>95</v>
      </c>
      <c r="B231" s="43" t="s">
        <v>48</v>
      </c>
      <c r="C231" s="43" t="s">
        <v>71</v>
      </c>
      <c r="D231" s="43" t="s">
        <v>702</v>
      </c>
      <c r="E231" s="25"/>
      <c r="F231" s="27">
        <f>F232</f>
        <v>0</v>
      </c>
      <c r="G231" s="27">
        <f t="shared" ref="G231:V232" si="340">G232</f>
        <v>0</v>
      </c>
      <c r="H231" s="27">
        <f t="shared" si="340"/>
        <v>2662</v>
      </c>
      <c r="I231" s="27">
        <f t="shared" si="340"/>
        <v>0</v>
      </c>
      <c r="J231" s="27">
        <f t="shared" si="340"/>
        <v>0</v>
      </c>
      <c r="K231" s="27">
        <f t="shared" si="340"/>
        <v>0</v>
      </c>
      <c r="L231" s="27">
        <f t="shared" si="340"/>
        <v>0</v>
      </c>
      <c r="M231" s="27">
        <f t="shared" si="340"/>
        <v>0</v>
      </c>
      <c r="N231" s="27">
        <f t="shared" si="340"/>
        <v>0</v>
      </c>
      <c r="O231" s="27">
        <f t="shared" si="340"/>
        <v>0</v>
      </c>
      <c r="P231" s="27">
        <f t="shared" si="340"/>
        <v>2662</v>
      </c>
      <c r="Q231" s="27">
        <f t="shared" si="340"/>
        <v>0</v>
      </c>
      <c r="R231" s="181">
        <f t="shared" si="340"/>
        <v>0</v>
      </c>
      <c r="S231" s="181">
        <f t="shared" si="340"/>
        <v>0</v>
      </c>
      <c r="T231" s="181">
        <f t="shared" si="340"/>
        <v>0</v>
      </c>
      <c r="U231" s="181">
        <f t="shared" si="340"/>
        <v>0</v>
      </c>
      <c r="V231" s="27">
        <f t="shared" si="340"/>
        <v>0</v>
      </c>
      <c r="W231" s="27">
        <f t="shared" ref="W231:AM232" si="341">W232</f>
        <v>0</v>
      </c>
      <c r="X231" s="27">
        <f t="shared" si="341"/>
        <v>2662</v>
      </c>
      <c r="Y231" s="27">
        <f t="shared" si="341"/>
        <v>0</v>
      </c>
      <c r="Z231" s="181">
        <f t="shared" si="341"/>
        <v>0</v>
      </c>
      <c r="AA231" s="181">
        <f t="shared" si="341"/>
        <v>0</v>
      </c>
      <c r="AB231" s="181">
        <f t="shared" si="341"/>
        <v>0</v>
      </c>
      <c r="AC231" s="181">
        <f t="shared" si="341"/>
        <v>0</v>
      </c>
      <c r="AD231" s="27">
        <f t="shared" si="341"/>
        <v>0</v>
      </c>
      <c r="AE231" s="27">
        <f t="shared" si="341"/>
        <v>0</v>
      </c>
      <c r="AF231" s="27">
        <f t="shared" si="341"/>
        <v>2662</v>
      </c>
      <c r="AG231" s="27">
        <f t="shared" si="341"/>
        <v>0</v>
      </c>
      <c r="AH231" s="181">
        <f t="shared" si="341"/>
        <v>0</v>
      </c>
      <c r="AI231" s="181">
        <f t="shared" si="341"/>
        <v>0</v>
      </c>
      <c r="AJ231" s="181">
        <f t="shared" si="341"/>
        <v>0</v>
      </c>
      <c r="AK231" s="181">
        <f t="shared" si="341"/>
        <v>0</v>
      </c>
      <c r="AL231" s="27">
        <f t="shared" si="341"/>
        <v>0</v>
      </c>
      <c r="AM231" s="27">
        <f t="shared" si="341"/>
        <v>0</v>
      </c>
      <c r="AN231" s="27">
        <f t="shared" ref="AN231:AW232" si="342">AN232</f>
        <v>2662</v>
      </c>
      <c r="AO231" s="27">
        <f t="shared" si="342"/>
        <v>0</v>
      </c>
      <c r="AP231" s="181">
        <f t="shared" si="342"/>
        <v>0</v>
      </c>
      <c r="AQ231" s="181">
        <f t="shared" si="342"/>
        <v>0</v>
      </c>
      <c r="AR231" s="181">
        <f t="shared" si="342"/>
        <v>0</v>
      </c>
      <c r="AS231" s="181">
        <f t="shared" si="342"/>
        <v>0</v>
      </c>
      <c r="AT231" s="27">
        <f t="shared" si="342"/>
        <v>0</v>
      </c>
      <c r="AU231" s="27">
        <f t="shared" si="342"/>
        <v>0</v>
      </c>
      <c r="AV231" s="27">
        <f t="shared" si="342"/>
        <v>2662</v>
      </c>
      <c r="AW231" s="27">
        <f t="shared" si="342"/>
        <v>0</v>
      </c>
    </row>
    <row r="232" spans="1:49" ht="33">
      <c r="A232" s="24" t="s">
        <v>345</v>
      </c>
      <c r="B232" s="43" t="s">
        <v>48</v>
      </c>
      <c r="C232" s="43" t="s">
        <v>71</v>
      </c>
      <c r="D232" s="43" t="s">
        <v>703</v>
      </c>
      <c r="E232" s="25" t="s">
        <v>78</v>
      </c>
      <c r="F232" s="27">
        <f>F233</f>
        <v>0</v>
      </c>
      <c r="G232" s="27">
        <f t="shared" si="340"/>
        <v>0</v>
      </c>
      <c r="H232" s="27">
        <f t="shared" si="340"/>
        <v>2662</v>
      </c>
      <c r="I232" s="27">
        <f t="shared" si="340"/>
        <v>0</v>
      </c>
      <c r="J232" s="27">
        <f t="shared" si="340"/>
        <v>0</v>
      </c>
      <c r="K232" s="27">
        <f t="shared" si="340"/>
        <v>0</v>
      </c>
      <c r="L232" s="27">
        <f t="shared" si="340"/>
        <v>0</v>
      </c>
      <c r="M232" s="27">
        <f t="shared" si="340"/>
        <v>0</v>
      </c>
      <c r="N232" s="27">
        <f t="shared" si="340"/>
        <v>0</v>
      </c>
      <c r="O232" s="27">
        <f t="shared" si="340"/>
        <v>0</v>
      </c>
      <c r="P232" s="27">
        <f t="shared" si="340"/>
        <v>2662</v>
      </c>
      <c r="Q232" s="27">
        <f t="shared" si="340"/>
        <v>0</v>
      </c>
      <c r="R232" s="181">
        <f t="shared" si="340"/>
        <v>0</v>
      </c>
      <c r="S232" s="181">
        <f t="shared" si="340"/>
        <v>0</v>
      </c>
      <c r="T232" s="181">
        <f t="shared" si="340"/>
        <v>0</v>
      </c>
      <c r="U232" s="181">
        <f t="shared" si="340"/>
        <v>0</v>
      </c>
      <c r="V232" s="27">
        <f t="shared" si="340"/>
        <v>0</v>
      </c>
      <c r="W232" s="27">
        <f t="shared" si="341"/>
        <v>0</v>
      </c>
      <c r="X232" s="27">
        <f t="shared" si="341"/>
        <v>2662</v>
      </c>
      <c r="Y232" s="27">
        <f t="shared" si="341"/>
        <v>0</v>
      </c>
      <c r="Z232" s="181">
        <f t="shared" si="341"/>
        <v>0</v>
      </c>
      <c r="AA232" s="181">
        <f t="shared" si="341"/>
        <v>0</v>
      </c>
      <c r="AB232" s="181">
        <f t="shared" si="341"/>
        <v>0</v>
      </c>
      <c r="AC232" s="181">
        <f t="shared" si="341"/>
        <v>0</v>
      </c>
      <c r="AD232" s="27">
        <f t="shared" si="341"/>
        <v>0</v>
      </c>
      <c r="AE232" s="27">
        <f t="shared" si="341"/>
        <v>0</v>
      </c>
      <c r="AF232" s="27">
        <f t="shared" si="341"/>
        <v>2662</v>
      </c>
      <c r="AG232" s="27">
        <f t="shared" si="341"/>
        <v>0</v>
      </c>
      <c r="AH232" s="181">
        <f t="shared" si="341"/>
        <v>0</v>
      </c>
      <c r="AI232" s="181">
        <f t="shared" si="341"/>
        <v>0</v>
      </c>
      <c r="AJ232" s="181">
        <f t="shared" si="341"/>
        <v>0</v>
      </c>
      <c r="AK232" s="181">
        <f t="shared" si="341"/>
        <v>0</v>
      </c>
      <c r="AL232" s="27">
        <f t="shared" si="341"/>
        <v>0</v>
      </c>
      <c r="AM232" s="27">
        <f t="shared" si="341"/>
        <v>0</v>
      </c>
      <c r="AN232" s="27">
        <f t="shared" si="342"/>
        <v>2662</v>
      </c>
      <c r="AO232" s="27">
        <f t="shared" si="342"/>
        <v>0</v>
      </c>
      <c r="AP232" s="181">
        <f t="shared" si="342"/>
        <v>0</v>
      </c>
      <c r="AQ232" s="181">
        <f t="shared" si="342"/>
        <v>0</v>
      </c>
      <c r="AR232" s="181">
        <f t="shared" si="342"/>
        <v>0</v>
      </c>
      <c r="AS232" s="181">
        <f t="shared" si="342"/>
        <v>0</v>
      </c>
      <c r="AT232" s="27">
        <f t="shared" si="342"/>
        <v>0</v>
      </c>
      <c r="AU232" s="27">
        <f t="shared" si="342"/>
        <v>0</v>
      </c>
      <c r="AV232" s="27">
        <f t="shared" si="342"/>
        <v>2662</v>
      </c>
      <c r="AW232" s="27">
        <f t="shared" si="342"/>
        <v>0</v>
      </c>
    </row>
    <row r="233" spans="1:49" ht="49.5">
      <c r="A233" s="24" t="s">
        <v>161</v>
      </c>
      <c r="B233" s="43" t="s">
        <v>48</v>
      </c>
      <c r="C233" s="43" t="s">
        <v>71</v>
      </c>
      <c r="D233" s="43" t="s">
        <v>703</v>
      </c>
      <c r="E233" s="25" t="s">
        <v>160</v>
      </c>
      <c r="F233" s="27"/>
      <c r="G233" s="27"/>
      <c r="H233" s="27">
        <v>2662</v>
      </c>
      <c r="I233" s="72"/>
      <c r="J233" s="18"/>
      <c r="K233" s="18"/>
      <c r="L233" s="18"/>
      <c r="M233" s="18"/>
      <c r="N233" s="27">
        <f>F233+J233+K233</f>
        <v>0</v>
      </c>
      <c r="O233" s="27">
        <f>G233+K233</f>
        <v>0</v>
      </c>
      <c r="P233" s="27">
        <f>H233+L233+M233</f>
        <v>2662</v>
      </c>
      <c r="Q233" s="72">
        <f>I233+M233</f>
        <v>0</v>
      </c>
      <c r="R233" s="175"/>
      <c r="S233" s="175"/>
      <c r="T233" s="175"/>
      <c r="U233" s="175"/>
      <c r="V233" s="27">
        <f>N233+R233+S233</f>
        <v>0</v>
      </c>
      <c r="W233" s="27">
        <f>O233+S233</f>
        <v>0</v>
      </c>
      <c r="X233" s="27">
        <f>P233+T233+U233</f>
        <v>2662</v>
      </c>
      <c r="Y233" s="72">
        <f>Q233+U233</f>
        <v>0</v>
      </c>
      <c r="Z233" s="175"/>
      <c r="AA233" s="175"/>
      <c r="AB233" s="175"/>
      <c r="AC233" s="175"/>
      <c r="AD233" s="27">
        <f>V233+Z233+AA233</f>
        <v>0</v>
      </c>
      <c r="AE233" s="27">
        <f>W233+AA233</f>
        <v>0</v>
      </c>
      <c r="AF233" s="27">
        <f>X233+AB233+AC233</f>
        <v>2662</v>
      </c>
      <c r="AG233" s="72">
        <f>Y233+AC233</f>
        <v>0</v>
      </c>
      <c r="AH233" s="175"/>
      <c r="AI233" s="175"/>
      <c r="AJ233" s="175"/>
      <c r="AK233" s="175"/>
      <c r="AL233" s="27">
        <f>AD233+AH233+AI233</f>
        <v>0</v>
      </c>
      <c r="AM233" s="27">
        <f>AE233+AI233</f>
        <v>0</v>
      </c>
      <c r="AN233" s="27">
        <f>AF233+AJ233+AK233</f>
        <v>2662</v>
      </c>
      <c r="AO233" s="72">
        <f>AG233+AK233</f>
        <v>0</v>
      </c>
      <c r="AP233" s="175"/>
      <c r="AQ233" s="175"/>
      <c r="AR233" s="175"/>
      <c r="AS233" s="175"/>
      <c r="AT233" s="27">
        <f>AL233+AP233+AQ233</f>
        <v>0</v>
      </c>
      <c r="AU233" s="27">
        <f>AM233+AQ233</f>
        <v>0</v>
      </c>
      <c r="AV233" s="27">
        <f>AN233+AR233+AS233</f>
        <v>2662</v>
      </c>
      <c r="AW233" s="72">
        <f>AO233+AS233</f>
        <v>0</v>
      </c>
    </row>
    <row r="234" spans="1:49" ht="33">
      <c r="A234" s="33" t="s">
        <v>138</v>
      </c>
      <c r="B234" s="43" t="s">
        <v>48</v>
      </c>
      <c r="C234" s="43" t="s">
        <v>71</v>
      </c>
      <c r="D234" s="43" t="s">
        <v>592</v>
      </c>
      <c r="E234" s="43"/>
      <c r="F234" s="27">
        <f>F235</f>
        <v>19512</v>
      </c>
      <c r="G234" s="27">
        <f t="shared" ref="G234:V235" si="343">G235</f>
        <v>0</v>
      </c>
      <c r="H234" s="27">
        <f t="shared" si="343"/>
        <v>19512</v>
      </c>
      <c r="I234" s="27">
        <f t="shared" si="343"/>
        <v>0</v>
      </c>
      <c r="J234" s="27">
        <f t="shared" si="343"/>
        <v>0</v>
      </c>
      <c r="K234" s="27">
        <f t="shared" si="343"/>
        <v>0</v>
      </c>
      <c r="L234" s="27">
        <f t="shared" si="343"/>
        <v>0</v>
      </c>
      <c r="M234" s="27">
        <f t="shared" si="343"/>
        <v>0</v>
      </c>
      <c r="N234" s="27">
        <f t="shared" si="343"/>
        <v>19512</v>
      </c>
      <c r="O234" s="27">
        <f t="shared" si="343"/>
        <v>0</v>
      </c>
      <c r="P234" s="27">
        <f t="shared" si="343"/>
        <v>19512</v>
      </c>
      <c r="Q234" s="27">
        <f t="shared" si="343"/>
        <v>0</v>
      </c>
      <c r="R234" s="181">
        <f t="shared" si="343"/>
        <v>0</v>
      </c>
      <c r="S234" s="181">
        <f t="shared" si="343"/>
        <v>0</v>
      </c>
      <c r="T234" s="181">
        <f t="shared" si="343"/>
        <v>0</v>
      </c>
      <c r="U234" s="181">
        <f t="shared" si="343"/>
        <v>0</v>
      </c>
      <c r="V234" s="27">
        <f t="shared" si="343"/>
        <v>19512</v>
      </c>
      <c r="W234" s="27">
        <f t="shared" ref="W234:AM235" si="344">W235</f>
        <v>0</v>
      </c>
      <c r="X234" s="27">
        <f t="shared" si="344"/>
        <v>19512</v>
      </c>
      <c r="Y234" s="27">
        <f t="shared" si="344"/>
        <v>0</v>
      </c>
      <c r="Z234" s="181">
        <f t="shared" si="344"/>
        <v>0</v>
      </c>
      <c r="AA234" s="181">
        <f t="shared" si="344"/>
        <v>0</v>
      </c>
      <c r="AB234" s="181">
        <f t="shared" si="344"/>
        <v>0</v>
      </c>
      <c r="AC234" s="181">
        <f t="shared" si="344"/>
        <v>0</v>
      </c>
      <c r="AD234" s="27">
        <f t="shared" si="344"/>
        <v>19512</v>
      </c>
      <c r="AE234" s="27">
        <f t="shared" si="344"/>
        <v>0</v>
      </c>
      <c r="AF234" s="27">
        <f t="shared" si="344"/>
        <v>19512</v>
      </c>
      <c r="AG234" s="27">
        <f t="shared" si="344"/>
        <v>0</v>
      </c>
      <c r="AH234" s="181">
        <f t="shared" si="344"/>
        <v>0</v>
      </c>
      <c r="AI234" s="181">
        <f t="shared" si="344"/>
        <v>0</v>
      </c>
      <c r="AJ234" s="181">
        <f t="shared" si="344"/>
        <v>0</v>
      </c>
      <c r="AK234" s="181">
        <f t="shared" si="344"/>
        <v>0</v>
      </c>
      <c r="AL234" s="27">
        <f t="shared" si="344"/>
        <v>19512</v>
      </c>
      <c r="AM234" s="27">
        <f t="shared" si="344"/>
        <v>0</v>
      </c>
      <c r="AN234" s="27">
        <f t="shared" ref="AN234:AW235" si="345">AN235</f>
        <v>19512</v>
      </c>
      <c r="AO234" s="27">
        <f t="shared" si="345"/>
        <v>0</v>
      </c>
      <c r="AP234" s="181">
        <f t="shared" si="345"/>
        <v>0</v>
      </c>
      <c r="AQ234" s="181">
        <f t="shared" si="345"/>
        <v>0</v>
      </c>
      <c r="AR234" s="181">
        <f t="shared" si="345"/>
        <v>0</v>
      </c>
      <c r="AS234" s="181">
        <f t="shared" si="345"/>
        <v>0</v>
      </c>
      <c r="AT234" s="27">
        <f t="shared" si="345"/>
        <v>19512</v>
      </c>
      <c r="AU234" s="27">
        <f t="shared" si="345"/>
        <v>0</v>
      </c>
      <c r="AV234" s="27">
        <f t="shared" si="345"/>
        <v>19512</v>
      </c>
      <c r="AW234" s="27">
        <f t="shared" si="345"/>
        <v>0</v>
      </c>
    </row>
    <row r="235" spans="1:49" ht="33">
      <c r="A235" s="91" t="s">
        <v>345</v>
      </c>
      <c r="B235" s="43" t="s">
        <v>48</v>
      </c>
      <c r="C235" s="43" t="s">
        <v>71</v>
      </c>
      <c r="D235" s="43" t="s">
        <v>592</v>
      </c>
      <c r="E235" s="43" t="s">
        <v>78</v>
      </c>
      <c r="F235" s="27">
        <f>F236</f>
        <v>19512</v>
      </c>
      <c r="G235" s="27">
        <f t="shared" si="343"/>
        <v>0</v>
      </c>
      <c r="H235" s="27">
        <f t="shared" si="343"/>
        <v>19512</v>
      </c>
      <c r="I235" s="27">
        <f t="shared" si="343"/>
        <v>0</v>
      </c>
      <c r="J235" s="27">
        <f t="shared" si="343"/>
        <v>0</v>
      </c>
      <c r="K235" s="27">
        <f t="shared" si="343"/>
        <v>0</v>
      </c>
      <c r="L235" s="27">
        <f t="shared" si="343"/>
        <v>0</v>
      </c>
      <c r="M235" s="27">
        <f t="shared" si="343"/>
        <v>0</v>
      </c>
      <c r="N235" s="27">
        <f t="shared" si="343"/>
        <v>19512</v>
      </c>
      <c r="O235" s="27">
        <f t="shared" si="343"/>
        <v>0</v>
      </c>
      <c r="P235" s="27">
        <f t="shared" si="343"/>
        <v>19512</v>
      </c>
      <c r="Q235" s="27">
        <f t="shared" si="343"/>
        <v>0</v>
      </c>
      <c r="R235" s="181">
        <f t="shared" si="343"/>
        <v>0</v>
      </c>
      <c r="S235" s="181">
        <f t="shared" si="343"/>
        <v>0</v>
      </c>
      <c r="T235" s="181">
        <f t="shared" si="343"/>
        <v>0</v>
      </c>
      <c r="U235" s="181">
        <f t="shared" si="343"/>
        <v>0</v>
      </c>
      <c r="V235" s="27">
        <f t="shared" si="343"/>
        <v>19512</v>
      </c>
      <c r="W235" s="27">
        <f t="shared" si="344"/>
        <v>0</v>
      </c>
      <c r="X235" s="27">
        <f t="shared" si="344"/>
        <v>19512</v>
      </c>
      <c r="Y235" s="27">
        <f t="shared" si="344"/>
        <v>0</v>
      </c>
      <c r="Z235" s="181">
        <f t="shared" si="344"/>
        <v>0</v>
      </c>
      <c r="AA235" s="181">
        <f t="shared" si="344"/>
        <v>0</v>
      </c>
      <c r="AB235" s="181">
        <f t="shared" si="344"/>
        <v>0</v>
      </c>
      <c r="AC235" s="181">
        <f t="shared" si="344"/>
        <v>0</v>
      </c>
      <c r="AD235" s="27">
        <f t="shared" si="344"/>
        <v>19512</v>
      </c>
      <c r="AE235" s="27">
        <f t="shared" si="344"/>
        <v>0</v>
      </c>
      <c r="AF235" s="27">
        <f t="shared" si="344"/>
        <v>19512</v>
      </c>
      <c r="AG235" s="27">
        <f t="shared" si="344"/>
        <v>0</v>
      </c>
      <c r="AH235" s="181">
        <f t="shared" si="344"/>
        <v>0</v>
      </c>
      <c r="AI235" s="181">
        <f t="shared" si="344"/>
        <v>0</v>
      </c>
      <c r="AJ235" s="181">
        <f t="shared" si="344"/>
        <v>0</v>
      </c>
      <c r="AK235" s="181">
        <f t="shared" si="344"/>
        <v>0</v>
      </c>
      <c r="AL235" s="27">
        <f t="shared" si="344"/>
        <v>19512</v>
      </c>
      <c r="AM235" s="27">
        <f t="shared" si="344"/>
        <v>0</v>
      </c>
      <c r="AN235" s="27">
        <f t="shared" si="345"/>
        <v>19512</v>
      </c>
      <c r="AO235" s="27">
        <f t="shared" si="345"/>
        <v>0</v>
      </c>
      <c r="AP235" s="181">
        <f t="shared" si="345"/>
        <v>0</v>
      </c>
      <c r="AQ235" s="181">
        <f t="shared" si="345"/>
        <v>0</v>
      </c>
      <c r="AR235" s="181">
        <f t="shared" si="345"/>
        <v>0</v>
      </c>
      <c r="AS235" s="181">
        <f t="shared" si="345"/>
        <v>0</v>
      </c>
      <c r="AT235" s="27">
        <f t="shared" si="345"/>
        <v>19512</v>
      </c>
      <c r="AU235" s="27">
        <f t="shared" si="345"/>
        <v>0</v>
      </c>
      <c r="AV235" s="27">
        <f t="shared" si="345"/>
        <v>19512</v>
      </c>
      <c r="AW235" s="27">
        <f t="shared" si="345"/>
        <v>0</v>
      </c>
    </row>
    <row r="236" spans="1:49" ht="49.5">
      <c r="A236" s="110" t="s">
        <v>161</v>
      </c>
      <c r="B236" s="43" t="s">
        <v>48</v>
      </c>
      <c r="C236" s="43" t="s">
        <v>71</v>
      </c>
      <c r="D236" s="43" t="s">
        <v>592</v>
      </c>
      <c r="E236" s="25" t="s">
        <v>160</v>
      </c>
      <c r="F236" s="27">
        <f>1873+17639</f>
        <v>19512</v>
      </c>
      <c r="G236" s="27"/>
      <c r="H236" s="27">
        <f>1873+17639</f>
        <v>19512</v>
      </c>
      <c r="I236" s="72"/>
      <c r="J236" s="18"/>
      <c r="K236" s="18"/>
      <c r="L236" s="18"/>
      <c r="M236" s="18"/>
      <c r="N236" s="27">
        <f>F236+J236+K236</f>
        <v>19512</v>
      </c>
      <c r="O236" s="27">
        <f>G236+K236</f>
        <v>0</v>
      </c>
      <c r="P236" s="27">
        <f>H236+L236+M236</f>
        <v>19512</v>
      </c>
      <c r="Q236" s="72">
        <f>I236+M236</f>
        <v>0</v>
      </c>
      <c r="R236" s="175"/>
      <c r="S236" s="175"/>
      <c r="T236" s="175"/>
      <c r="U236" s="175"/>
      <c r="V236" s="27">
        <f>N236+R236+S236</f>
        <v>19512</v>
      </c>
      <c r="W236" s="27">
        <f>O236+S236</f>
        <v>0</v>
      </c>
      <c r="X236" s="27">
        <f>P236+T236+U236</f>
        <v>19512</v>
      </c>
      <c r="Y236" s="72">
        <f>Q236+U236</f>
        <v>0</v>
      </c>
      <c r="Z236" s="175"/>
      <c r="AA236" s="175"/>
      <c r="AB236" s="175"/>
      <c r="AC236" s="175"/>
      <c r="AD236" s="27">
        <f>V236+Z236+AA236</f>
        <v>19512</v>
      </c>
      <c r="AE236" s="27">
        <f>W236+AA236</f>
        <v>0</v>
      </c>
      <c r="AF236" s="27">
        <f>X236+AB236+AC236</f>
        <v>19512</v>
      </c>
      <c r="AG236" s="72">
        <f>Y236+AC236</f>
        <v>0</v>
      </c>
      <c r="AH236" s="175"/>
      <c r="AI236" s="175"/>
      <c r="AJ236" s="175"/>
      <c r="AK236" s="175"/>
      <c r="AL236" s="27">
        <f>AD236+AH236+AI236</f>
        <v>19512</v>
      </c>
      <c r="AM236" s="27">
        <f>AE236+AI236</f>
        <v>0</v>
      </c>
      <c r="AN236" s="27">
        <f>AF236+AJ236+AK236</f>
        <v>19512</v>
      </c>
      <c r="AO236" s="72">
        <f>AG236+AK236</f>
        <v>0</v>
      </c>
      <c r="AP236" s="175"/>
      <c r="AQ236" s="175"/>
      <c r="AR236" s="175"/>
      <c r="AS236" s="175"/>
      <c r="AT236" s="27">
        <f>AL236+AP236+AQ236</f>
        <v>19512</v>
      </c>
      <c r="AU236" s="27">
        <f>AM236+AQ236</f>
        <v>0</v>
      </c>
      <c r="AV236" s="27">
        <f>AN236+AR236+AS236</f>
        <v>19512</v>
      </c>
      <c r="AW236" s="72">
        <f>AO236+AS236</f>
        <v>0</v>
      </c>
    </row>
    <row r="237" spans="1:49" ht="49.5">
      <c r="A237" s="33" t="s">
        <v>190</v>
      </c>
      <c r="B237" s="43" t="s">
        <v>48</v>
      </c>
      <c r="C237" s="43" t="s">
        <v>71</v>
      </c>
      <c r="D237" s="43" t="s">
        <v>593</v>
      </c>
      <c r="E237" s="43"/>
      <c r="F237" s="27">
        <f>F238</f>
        <v>260</v>
      </c>
      <c r="G237" s="27">
        <f t="shared" ref="G237:V238" si="346">G238</f>
        <v>0</v>
      </c>
      <c r="H237" s="27">
        <f t="shared" si="346"/>
        <v>260</v>
      </c>
      <c r="I237" s="27">
        <f t="shared" si="346"/>
        <v>0</v>
      </c>
      <c r="J237" s="27">
        <f t="shared" si="346"/>
        <v>0</v>
      </c>
      <c r="K237" s="27">
        <f t="shared" si="346"/>
        <v>0</v>
      </c>
      <c r="L237" s="27">
        <f t="shared" si="346"/>
        <v>0</v>
      </c>
      <c r="M237" s="27">
        <f t="shared" si="346"/>
        <v>0</v>
      </c>
      <c r="N237" s="27">
        <f t="shared" si="346"/>
        <v>260</v>
      </c>
      <c r="O237" s="27">
        <f t="shared" si="346"/>
        <v>0</v>
      </c>
      <c r="P237" s="27">
        <f t="shared" si="346"/>
        <v>260</v>
      </c>
      <c r="Q237" s="27">
        <f t="shared" si="346"/>
        <v>0</v>
      </c>
      <c r="R237" s="181">
        <f t="shared" si="346"/>
        <v>0</v>
      </c>
      <c r="S237" s="181">
        <f t="shared" si="346"/>
        <v>0</v>
      </c>
      <c r="T237" s="181">
        <f t="shared" si="346"/>
        <v>0</v>
      </c>
      <c r="U237" s="181">
        <f t="shared" si="346"/>
        <v>0</v>
      </c>
      <c r="V237" s="27">
        <f t="shared" si="346"/>
        <v>260</v>
      </c>
      <c r="W237" s="27">
        <f t="shared" ref="W237:AM238" si="347">W238</f>
        <v>0</v>
      </c>
      <c r="X237" s="27">
        <f t="shared" si="347"/>
        <v>260</v>
      </c>
      <c r="Y237" s="27">
        <f t="shared" si="347"/>
        <v>0</v>
      </c>
      <c r="Z237" s="181">
        <f t="shared" si="347"/>
        <v>0</v>
      </c>
      <c r="AA237" s="181">
        <f t="shared" si="347"/>
        <v>0</v>
      </c>
      <c r="AB237" s="181">
        <f t="shared" si="347"/>
        <v>0</v>
      </c>
      <c r="AC237" s="181">
        <f t="shared" si="347"/>
        <v>0</v>
      </c>
      <c r="AD237" s="27">
        <f t="shared" si="347"/>
        <v>260</v>
      </c>
      <c r="AE237" s="27">
        <f t="shared" si="347"/>
        <v>0</v>
      </c>
      <c r="AF237" s="27">
        <f t="shared" si="347"/>
        <v>260</v>
      </c>
      <c r="AG237" s="27">
        <f t="shared" si="347"/>
        <v>0</v>
      </c>
      <c r="AH237" s="181">
        <f t="shared" si="347"/>
        <v>0</v>
      </c>
      <c r="AI237" s="181">
        <f t="shared" si="347"/>
        <v>0</v>
      </c>
      <c r="AJ237" s="181">
        <f t="shared" si="347"/>
        <v>0</v>
      </c>
      <c r="AK237" s="181">
        <f t="shared" si="347"/>
        <v>0</v>
      </c>
      <c r="AL237" s="27">
        <f t="shared" si="347"/>
        <v>260</v>
      </c>
      <c r="AM237" s="27">
        <f t="shared" si="347"/>
        <v>0</v>
      </c>
      <c r="AN237" s="27">
        <f t="shared" ref="AN237:AW238" si="348">AN238</f>
        <v>260</v>
      </c>
      <c r="AO237" s="27">
        <f t="shared" si="348"/>
        <v>0</v>
      </c>
      <c r="AP237" s="181">
        <f t="shared" si="348"/>
        <v>0</v>
      </c>
      <c r="AQ237" s="181">
        <f t="shared" si="348"/>
        <v>0</v>
      </c>
      <c r="AR237" s="181">
        <f t="shared" si="348"/>
        <v>0</v>
      </c>
      <c r="AS237" s="181">
        <f t="shared" si="348"/>
        <v>0</v>
      </c>
      <c r="AT237" s="27">
        <f t="shared" si="348"/>
        <v>260</v>
      </c>
      <c r="AU237" s="27">
        <f t="shared" si="348"/>
        <v>0</v>
      </c>
      <c r="AV237" s="27">
        <f t="shared" si="348"/>
        <v>260</v>
      </c>
      <c r="AW237" s="27">
        <f t="shared" si="348"/>
        <v>0</v>
      </c>
    </row>
    <row r="238" spans="1:49" ht="33">
      <c r="A238" s="33" t="s">
        <v>81</v>
      </c>
      <c r="B238" s="43" t="s">
        <v>48</v>
      </c>
      <c r="C238" s="43" t="s">
        <v>71</v>
      </c>
      <c r="D238" s="43" t="s">
        <v>593</v>
      </c>
      <c r="E238" s="43" t="s">
        <v>82</v>
      </c>
      <c r="F238" s="27">
        <f>F239</f>
        <v>260</v>
      </c>
      <c r="G238" s="27">
        <f t="shared" si="346"/>
        <v>0</v>
      </c>
      <c r="H238" s="27">
        <f t="shared" si="346"/>
        <v>260</v>
      </c>
      <c r="I238" s="27">
        <f t="shared" si="346"/>
        <v>0</v>
      </c>
      <c r="J238" s="27">
        <f t="shared" si="346"/>
        <v>0</v>
      </c>
      <c r="K238" s="27">
        <f t="shared" si="346"/>
        <v>0</v>
      </c>
      <c r="L238" s="27">
        <f t="shared" si="346"/>
        <v>0</v>
      </c>
      <c r="M238" s="27">
        <f t="shared" si="346"/>
        <v>0</v>
      </c>
      <c r="N238" s="27">
        <f t="shared" si="346"/>
        <v>260</v>
      </c>
      <c r="O238" s="27">
        <f t="shared" si="346"/>
        <v>0</v>
      </c>
      <c r="P238" s="27">
        <f t="shared" si="346"/>
        <v>260</v>
      </c>
      <c r="Q238" s="27">
        <f t="shared" si="346"/>
        <v>0</v>
      </c>
      <c r="R238" s="181">
        <f t="shared" si="346"/>
        <v>0</v>
      </c>
      <c r="S238" s="181">
        <f t="shared" si="346"/>
        <v>0</v>
      </c>
      <c r="T238" s="181">
        <f t="shared" si="346"/>
        <v>0</v>
      </c>
      <c r="U238" s="181">
        <f t="shared" si="346"/>
        <v>0</v>
      </c>
      <c r="V238" s="27">
        <f t="shared" si="346"/>
        <v>260</v>
      </c>
      <c r="W238" s="27">
        <f t="shared" si="347"/>
        <v>0</v>
      </c>
      <c r="X238" s="27">
        <f t="shared" si="347"/>
        <v>260</v>
      </c>
      <c r="Y238" s="27">
        <f t="shared" si="347"/>
        <v>0</v>
      </c>
      <c r="Z238" s="181">
        <f t="shared" si="347"/>
        <v>0</v>
      </c>
      <c r="AA238" s="181">
        <f t="shared" si="347"/>
        <v>0</v>
      </c>
      <c r="AB238" s="181">
        <f t="shared" si="347"/>
        <v>0</v>
      </c>
      <c r="AC238" s="181">
        <f t="shared" si="347"/>
        <v>0</v>
      </c>
      <c r="AD238" s="27">
        <f t="shared" si="347"/>
        <v>260</v>
      </c>
      <c r="AE238" s="27">
        <f t="shared" si="347"/>
        <v>0</v>
      </c>
      <c r="AF238" s="27">
        <f t="shared" si="347"/>
        <v>260</v>
      </c>
      <c r="AG238" s="27">
        <f t="shared" si="347"/>
        <v>0</v>
      </c>
      <c r="AH238" s="181">
        <f t="shared" si="347"/>
        <v>0</v>
      </c>
      <c r="AI238" s="181">
        <f t="shared" si="347"/>
        <v>0</v>
      </c>
      <c r="AJ238" s="181">
        <f t="shared" si="347"/>
        <v>0</v>
      </c>
      <c r="AK238" s="181">
        <f t="shared" si="347"/>
        <v>0</v>
      </c>
      <c r="AL238" s="27">
        <f t="shared" si="347"/>
        <v>260</v>
      </c>
      <c r="AM238" s="27">
        <f t="shared" si="347"/>
        <v>0</v>
      </c>
      <c r="AN238" s="27">
        <f t="shared" si="348"/>
        <v>260</v>
      </c>
      <c r="AO238" s="27">
        <f t="shared" si="348"/>
        <v>0</v>
      </c>
      <c r="AP238" s="181">
        <f t="shared" si="348"/>
        <v>0</v>
      </c>
      <c r="AQ238" s="181">
        <f t="shared" si="348"/>
        <v>0</v>
      </c>
      <c r="AR238" s="181">
        <f t="shared" si="348"/>
        <v>0</v>
      </c>
      <c r="AS238" s="181">
        <f t="shared" si="348"/>
        <v>0</v>
      </c>
      <c r="AT238" s="27">
        <f t="shared" si="348"/>
        <v>260</v>
      </c>
      <c r="AU238" s="27">
        <f t="shared" si="348"/>
        <v>0</v>
      </c>
      <c r="AV238" s="27">
        <f t="shared" si="348"/>
        <v>260</v>
      </c>
      <c r="AW238" s="27">
        <f t="shared" si="348"/>
        <v>0</v>
      </c>
    </row>
    <row r="239" spans="1:49" ht="16.5">
      <c r="A239" s="33" t="s">
        <v>179</v>
      </c>
      <c r="B239" s="43" t="s">
        <v>48</v>
      </c>
      <c r="C239" s="43" t="s">
        <v>71</v>
      </c>
      <c r="D239" s="43" t="s">
        <v>593</v>
      </c>
      <c r="E239" s="25" t="s">
        <v>178</v>
      </c>
      <c r="F239" s="27">
        <v>260</v>
      </c>
      <c r="G239" s="27"/>
      <c r="H239" s="27">
        <v>260</v>
      </c>
      <c r="I239" s="72"/>
      <c r="J239" s="18"/>
      <c r="K239" s="18"/>
      <c r="L239" s="18"/>
      <c r="M239" s="18"/>
      <c r="N239" s="27">
        <f>F239+J239+K239</f>
        <v>260</v>
      </c>
      <c r="O239" s="27">
        <f>G239+K239</f>
        <v>0</v>
      </c>
      <c r="P239" s="27">
        <f>H239+L239+M239</f>
        <v>260</v>
      </c>
      <c r="Q239" s="72">
        <f>I239+M239</f>
        <v>0</v>
      </c>
      <c r="R239" s="175"/>
      <c r="S239" s="175"/>
      <c r="T239" s="175"/>
      <c r="U239" s="175"/>
      <c r="V239" s="27">
        <f>N239+R239+S239</f>
        <v>260</v>
      </c>
      <c r="W239" s="27">
        <f>O239+S239</f>
        <v>0</v>
      </c>
      <c r="X239" s="27">
        <f>P239+T239+U239</f>
        <v>260</v>
      </c>
      <c r="Y239" s="72">
        <f>Q239+U239</f>
        <v>0</v>
      </c>
      <c r="Z239" s="175"/>
      <c r="AA239" s="175"/>
      <c r="AB239" s="175"/>
      <c r="AC239" s="175"/>
      <c r="AD239" s="27">
        <f>V239+Z239+AA239</f>
        <v>260</v>
      </c>
      <c r="AE239" s="27">
        <f>W239+AA239</f>
        <v>0</v>
      </c>
      <c r="AF239" s="27">
        <f>X239+AB239+AC239</f>
        <v>260</v>
      </c>
      <c r="AG239" s="72">
        <f>Y239+AC239</f>
        <v>0</v>
      </c>
      <c r="AH239" s="175"/>
      <c r="AI239" s="175"/>
      <c r="AJ239" s="175"/>
      <c r="AK239" s="175"/>
      <c r="AL239" s="27">
        <f>AD239+AH239+AI239</f>
        <v>260</v>
      </c>
      <c r="AM239" s="27">
        <f>AE239+AI239</f>
        <v>0</v>
      </c>
      <c r="AN239" s="27">
        <f>AF239+AJ239+AK239</f>
        <v>260</v>
      </c>
      <c r="AO239" s="72">
        <f>AG239+AK239</f>
        <v>0</v>
      </c>
      <c r="AP239" s="175"/>
      <c r="AQ239" s="175"/>
      <c r="AR239" s="175"/>
      <c r="AS239" s="175"/>
      <c r="AT239" s="27">
        <f>AL239+AP239+AQ239</f>
        <v>260</v>
      </c>
      <c r="AU239" s="27">
        <f>AM239+AQ239</f>
        <v>0</v>
      </c>
      <c r="AV239" s="27">
        <f>AN239+AR239+AS239</f>
        <v>260</v>
      </c>
      <c r="AW239" s="72">
        <f>AO239+AS239</f>
        <v>0</v>
      </c>
    </row>
    <row r="240" spans="1:49" ht="33">
      <c r="A240" s="33" t="s">
        <v>199</v>
      </c>
      <c r="B240" s="25" t="s">
        <v>48</v>
      </c>
      <c r="C240" s="25" t="s">
        <v>71</v>
      </c>
      <c r="D240" s="26" t="s">
        <v>379</v>
      </c>
      <c r="E240" s="25"/>
      <c r="F240" s="27">
        <f>F241+F248</f>
        <v>0</v>
      </c>
      <c r="G240" s="27">
        <f t="shared" ref="G240:AW240" si="349">G241+G248</f>
        <v>0</v>
      </c>
      <c r="H240" s="27">
        <f t="shared" si="349"/>
        <v>177021</v>
      </c>
      <c r="I240" s="27">
        <f t="shared" si="349"/>
        <v>0</v>
      </c>
      <c r="J240" s="27">
        <f t="shared" si="349"/>
        <v>0</v>
      </c>
      <c r="K240" s="27">
        <f t="shared" si="349"/>
        <v>0</v>
      </c>
      <c r="L240" s="27">
        <f t="shared" si="349"/>
        <v>0</v>
      </c>
      <c r="M240" s="27">
        <f t="shared" si="349"/>
        <v>0</v>
      </c>
      <c r="N240" s="27">
        <f t="shared" si="349"/>
        <v>0</v>
      </c>
      <c r="O240" s="27">
        <f t="shared" si="349"/>
        <v>0</v>
      </c>
      <c r="P240" s="27">
        <f t="shared" si="349"/>
        <v>177021</v>
      </c>
      <c r="Q240" s="27">
        <f t="shared" si="349"/>
        <v>0</v>
      </c>
      <c r="R240" s="181">
        <f t="shared" si="349"/>
        <v>0</v>
      </c>
      <c r="S240" s="181">
        <f t="shared" si="349"/>
        <v>0</v>
      </c>
      <c r="T240" s="181">
        <f t="shared" si="349"/>
        <v>0</v>
      </c>
      <c r="U240" s="181">
        <f t="shared" si="349"/>
        <v>0</v>
      </c>
      <c r="V240" s="27">
        <f t="shared" si="349"/>
        <v>0</v>
      </c>
      <c r="W240" s="27">
        <f t="shared" si="349"/>
        <v>0</v>
      </c>
      <c r="X240" s="27">
        <f t="shared" si="349"/>
        <v>177021</v>
      </c>
      <c r="Y240" s="27">
        <f t="shared" si="349"/>
        <v>0</v>
      </c>
      <c r="Z240" s="181">
        <f t="shared" si="349"/>
        <v>0</v>
      </c>
      <c r="AA240" s="181">
        <f t="shared" si="349"/>
        <v>0</v>
      </c>
      <c r="AB240" s="181">
        <f t="shared" si="349"/>
        <v>0</v>
      </c>
      <c r="AC240" s="181">
        <f t="shared" si="349"/>
        <v>0</v>
      </c>
      <c r="AD240" s="27">
        <f t="shared" si="349"/>
        <v>0</v>
      </c>
      <c r="AE240" s="27">
        <f t="shared" si="349"/>
        <v>0</v>
      </c>
      <c r="AF240" s="27">
        <f t="shared" si="349"/>
        <v>177021</v>
      </c>
      <c r="AG240" s="27">
        <f t="shared" si="349"/>
        <v>0</v>
      </c>
      <c r="AH240" s="181">
        <f t="shared" si="349"/>
        <v>0</v>
      </c>
      <c r="AI240" s="181">
        <f t="shared" si="349"/>
        <v>0</v>
      </c>
      <c r="AJ240" s="181">
        <f t="shared" si="349"/>
        <v>0</v>
      </c>
      <c r="AK240" s="181">
        <f t="shared" si="349"/>
        <v>0</v>
      </c>
      <c r="AL240" s="27">
        <f t="shared" si="349"/>
        <v>0</v>
      </c>
      <c r="AM240" s="27">
        <f t="shared" si="349"/>
        <v>0</v>
      </c>
      <c r="AN240" s="27">
        <f t="shared" si="349"/>
        <v>177021</v>
      </c>
      <c r="AO240" s="27">
        <f t="shared" si="349"/>
        <v>0</v>
      </c>
      <c r="AP240" s="181">
        <f t="shared" si="349"/>
        <v>0</v>
      </c>
      <c r="AQ240" s="181">
        <f t="shared" si="349"/>
        <v>0</v>
      </c>
      <c r="AR240" s="181">
        <f t="shared" si="349"/>
        <v>0</v>
      </c>
      <c r="AS240" s="181">
        <f t="shared" si="349"/>
        <v>0</v>
      </c>
      <c r="AT240" s="27">
        <f t="shared" si="349"/>
        <v>0</v>
      </c>
      <c r="AU240" s="27">
        <f t="shared" si="349"/>
        <v>0</v>
      </c>
      <c r="AV240" s="27">
        <f t="shared" si="349"/>
        <v>177021</v>
      </c>
      <c r="AW240" s="27">
        <f t="shared" si="349"/>
        <v>0</v>
      </c>
    </row>
    <row r="241" spans="1:49" ht="33">
      <c r="A241" s="33" t="s">
        <v>659</v>
      </c>
      <c r="B241" s="25" t="s">
        <v>48</v>
      </c>
      <c r="C241" s="25" t="s">
        <v>71</v>
      </c>
      <c r="D241" s="26" t="s">
        <v>660</v>
      </c>
      <c r="E241" s="25"/>
      <c r="F241" s="27">
        <f>F242+F244+F246</f>
        <v>0</v>
      </c>
      <c r="G241" s="27">
        <f t="shared" ref="G241:AW241" si="350">G242+G244+G246</f>
        <v>0</v>
      </c>
      <c r="H241" s="27">
        <f t="shared" si="350"/>
        <v>21900</v>
      </c>
      <c r="I241" s="27">
        <f t="shared" si="350"/>
        <v>0</v>
      </c>
      <c r="J241" s="27">
        <f t="shared" si="350"/>
        <v>0</v>
      </c>
      <c r="K241" s="27">
        <f t="shared" si="350"/>
        <v>0</v>
      </c>
      <c r="L241" s="27">
        <f t="shared" si="350"/>
        <v>0</v>
      </c>
      <c r="M241" s="27">
        <f t="shared" si="350"/>
        <v>0</v>
      </c>
      <c r="N241" s="27">
        <f t="shared" si="350"/>
        <v>0</v>
      </c>
      <c r="O241" s="27">
        <f t="shared" si="350"/>
        <v>0</v>
      </c>
      <c r="P241" s="27">
        <f t="shared" si="350"/>
        <v>21900</v>
      </c>
      <c r="Q241" s="27">
        <f t="shared" si="350"/>
        <v>0</v>
      </c>
      <c r="R241" s="181">
        <f t="shared" si="350"/>
        <v>0</v>
      </c>
      <c r="S241" s="181">
        <f t="shared" si="350"/>
        <v>0</v>
      </c>
      <c r="T241" s="181">
        <f t="shared" si="350"/>
        <v>0</v>
      </c>
      <c r="U241" s="181">
        <f t="shared" si="350"/>
        <v>0</v>
      </c>
      <c r="V241" s="27">
        <f t="shared" si="350"/>
        <v>0</v>
      </c>
      <c r="W241" s="27">
        <f t="shared" si="350"/>
        <v>0</v>
      </c>
      <c r="X241" s="27">
        <f t="shared" si="350"/>
        <v>21900</v>
      </c>
      <c r="Y241" s="27">
        <f t="shared" si="350"/>
        <v>0</v>
      </c>
      <c r="Z241" s="181">
        <f t="shared" si="350"/>
        <v>0</v>
      </c>
      <c r="AA241" s="181">
        <f t="shared" si="350"/>
        <v>0</v>
      </c>
      <c r="AB241" s="181">
        <f t="shared" si="350"/>
        <v>0</v>
      </c>
      <c r="AC241" s="181">
        <f t="shared" si="350"/>
        <v>0</v>
      </c>
      <c r="AD241" s="27">
        <f t="shared" si="350"/>
        <v>0</v>
      </c>
      <c r="AE241" s="27">
        <f t="shared" si="350"/>
        <v>0</v>
      </c>
      <c r="AF241" s="27">
        <f t="shared" si="350"/>
        <v>21900</v>
      </c>
      <c r="AG241" s="27">
        <f t="shared" si="350"/>
        <v>0</v>
      </c>
      <c r="AH241" s="181">
        <f t="shared" si="350"/>
        <v>0</v>
      </c>
      <c r="AI241" s="181">
        <f t="shared" si="350"/>
        <v>0</v>
      </c>
      <c r="AJ241" s="181">
        <f t="shared" si="350"/>
        <v>0</v>
      </c>
      <c r="AK241" s="181">
        <f t="shared" si="350"/>
        <v>0</v>
      </c>
      <c r="AL241" s="27">
        <f t="shared" si="350"/>
        <v>0</v>
      </c>
      <c r="AM241" s="27">
        <f t="shared" si="350"/>
        <v>0</v>
      </c>
      <c r="AN241" s="27">
        <f t="shared" si="350"/>
        <v>21900</v>
      </c>
      <c r="AO241" s="27">
        <f t="shared" si="350"/>
        <v>0</v>
      </c>
      <c r="AP241" s="181">
        <f t="shared" si="350"/>
        <v>0</v>
      </c>
      <c r="AQ241" s="181">
        <f t="shared" si="350"/>
        <v>0</v>
      </c>
      <c r="AR241" s="181">
        <f t="shared" si="350"/>
        <v>0</v>
      </c>
      <c r="AS241" s="181">
        <f t="shared" si="350"/>
        <v>0</v>
      </c>
      <c r="AT241" s="27">
        <f t="shared" si="350"/>
        <v>0</v>
      </c>
      <c r="AU241" s="27">
        <f t="shared" si="350"/>
        <v>0</v>
      </c>
      <c r="AV241" s="27">
        <f t="shared" si="350"/>
        <v>21900</v>
      </c>
      <c r="AW241" s="27">
        <f t="shared" si="350"/>
        <v>0</v>
      </c>
    </row>
    <row r="242" spans="1:49" ht="82.5">
      <c r="A242" s="33" t="s">
        <v>377</v>
      </c>
      <c r="B242" s="25" t="s">
        <v>48</v>
      </c>
      <c r="C242" s="25" t="s">
        <v>71</v>
      </c>
      <c r="D242" s="26" t="s">
        <v>660</v>
      </c>
      <c r="E242" s="25" t="s">
        <v>103</v>
      </c>
      <c r="F242" s="27">
        <f>F243</f>
        <v>0</v>
      </c>
      <c r="G242" s="27">
        <f t="shared" ref="G242:AW242" si="351">G243</f>
        <v>0</v>
      </c>
      <c r="H242" s="27">
        <f t="shared" si="351"/>
        <v>18970</v>
      </c>
      <c r="I242" s="27">
        <f t="shared" si="351"/>
        <v>0</v>
      </c>
      <c r="J242" s="27">
        <f t="shared" si="351"/>
        <v>0</v>
      </c>
      <c r="K242" s="27">
        <f t="shared" si="351"/>
        <v>0</v>
      </c>
      <c r="L242" s="27">
        <f t="shared" si="351"/>
        <v>0</v>
      </c>
      <c r="M242" s="27">
        <f t="shared" si="351"/>
        <v>0</v>
      </c>
      <c r="N242" s="27">
        <f t="shared" si="351"/>
        <v>0</v>
      </c>
      <c r="O242" s="27">
        <f t="shared" si="351"/>
        <v>0</v>
      </c>
      <c r="P242" s="27">
        <f t="shared" si="351"/>
        <v>18970</v>
      </c>
      <c r="Q242" s="27">
        <f t="shared" si="351"/>
        <v>0</v>
      </c>
      <c r="R242" s="181">
        <f t="shared" si="351"/>
        <v>0</v>
      </c>
      <c r="S242" s="181">
        <f t="shared" si="351"/>
        <v>0</v>
      </c>
      <c r="T242" s="181">
        <f t="shared" si="351"/>
        <v>0</v>
      </c>
      <c r="U242" s="181">
        <f t="shared" si="351"/>
        <v>0</v>
      </c>
      <c r="V242" s="27">
        <f t="shared" si="351"/>
        <v>0</v>
      </c>
      <c r="W242" s="27">
        <f t="shared" si="351"/>
        <v>0</v>
      </c>
      <c r="X242" s="27">
        <f t="shared" si="351"/>
        <v>18970</v>
      </c>
      <c r="Y242" s="27">
        <f t="shared" si="351"/>
        <v>0</v>
      </c>
      <c r="Z242" s="181">
        <f t="shared" si="351"/>
        <v>0</v>
      </c>
      <c r="AA242" s="181">
        <f t="shared" si="351"/>
        <v>0</v>
      </c>
      <c r="AB242" s="181">
        <f t="shared" si="351"/>
        <v>0</v>
      </c>
      <c r="AC242" s="181">
        <f t="shared" si="351"/>
        <v>0</v>
      </c>
      <c r="AD242" s="27">
        <f t="shared" si="351"/>
        <v>0</v>
      </c>
      <c r="AE242" s="27">
        <f t="shared" si="351"/>
        <v>0</v>
      </c>
      <c r="AF242" s="27">
        <f t="shared" si="351"/>
        <v>18970</v>
      </c>
      <c r="AG242" s="27">
        <f t="shared" si="351"/>
        <v>0</v>
      </c>
      <c r="AH242" s="181">
        <f t="shared" si="351"/>
        <v>0</v>
      </c>
      <c r="AI242" s="181">
        <f t="shared" si="351"/>
        <v>0</v>
      </c>
      <c r="AJ242" s="181">
        <f t="shared" si="351"/>
        <v>0</v>
      </c>
      <c r="AK242" s="181">
        <f t="shared" si="351"/>
        <v>0</v>
      </c>
      <c r="AL242" s="27">
        <f t="shared" si="351"/>
        <v>0</v>
      </c>
      <c r="AM242" s="27">
        <f t="shared" si="351"/>
        <v>0</v>
      </c>
      <c r="AN242" s="27">
        <f t="shared" si="351"/>
        <v>18970</v>
      </c>
      <c r="AO242" s="27">
        <f t="shared" si="351"/>
        <v>0</v>
      </c>
      <c r="AP242" s="181">
        <f t="shared" si="351"/>
        <v>0</v>
      </c>
      <c r="AQ242" s="181">
        <f t="shared" si="351"/>
        <v>0</v>
      </c>
      <c r="AR242" s="181">
        <f t="shared" si="351"/>
        <v>0</v>
      </c>
      <c r="AS242" s="181">
        <f t="shared" si="351"/>
        <v>0</v>
      </c>
      <c r="AT242" s="27">
        <f t="shared" si="351"/>
        <v>0</v>
      </c>
      <c r="AU242" s="27">
        <f t="shared" si="351"/>
        <v>0</v>
      </c>
      <c r="AV242" s="27">
        <f t="shared" si="351"/>
        <v>18970</v>
      </c>
      <c r="AW242" s="27">
        <f t="shared" si="351"/>
        <v>0</v>
      </c>
    </row>
    <row r="243" spans="1:49" ht="33">
      <c r="A243" s="33" t="s">
        <v>171</v>
      </c>
      <c r="B243" s="25" t="s">
        <v>48</v>
      </c>
      <c r="C243" s="25" t="s">
        <v>71</v>
      </c>
      <c r="D243" s="26" t="s">
        <v>660</v>
      </c>
      <c r="E243" s="25" t="s">
        <v>170</v>
      </c>
      <c r="F243" s="27"/>
      <c r="G243" s="27"/>
      <c r="H243" s="27">
        <v>18970</v>
      </c>
      <c r="I243" s="72"/>
      <c r="J243" s="18"/>
      <c r="K243" s="18"/>
      <c r="L243" s="18"/>
      <c r="M243" s="18"/>
      <c r="N243" s="27">
        <f>F243+J243+K243</f>
        <v>0</v>
      </c>
      <c r="O243" s="27">
        <f>G243+K243</f>
        <v>0</v>
      </c>
      <c r="P243" s="27">
        <f>H243+L243+M243</f>
        <v>18970</v>
      </c>
      <c r="Q243" s="72">
        <f>I243+M243</f>
        <v>0</v>
      </c>
      <c r="R243" s="175"/>
      <c r="S243" s="175"/>
      <c r="T243" s="175"/>
      <c r="U243" s="175"/>
      <c r="V243" s="27">
        <f>N243+R243+S243</f>
        <v>0</v>
      </c>
      <c r="W243" s="27">
        <f>O243+S243</f>
        <v>0</v>
      </c>
      <c r="X243" s="27">
        <f>P243+T243+U243</f>
        <v>18970</v>
      </c>
      <c r="Y243" s="72">
        <f>Q243+U243</f>
        <v>0</v>
      </c>
      <c r="Z243" s="175"/>
      <c r="AA243" s="175"/>
      <c r="AB243" s="175"/>
      <c r="AC243" s="175"/>
      <c r="AD243" s="27">
        <f>V243+Z243+AA243</f>
        <v>0</v>
      </c>
      <c r="AE243" s="27">
        <f>W243+AA243</f>
        <v>0</v>
      </c>
      <c r="AF243" s="27">
        <f>X243+AB243+AC243</f>
        <v>18970</v>
      </c>
      <c r="AG243" s="72">
        <f>Y243+AC243</f>
        <v>0</v>
      </c>
      <c r="AH243" s="175"/>
      <c r="AI243" s="175"/>
      <c r="AJ243" s="175"/>
      <c r="AK243" s="175"/>
      <c r="AL243" s="27">
        <f>AD243+AH243+AI243</f>
        <v>0</v>
      </c>
      <c r="AM243" s="27">
        <f>AE243+AI243</f>
        <v>0</v>
      </c>
      <c r="AN243" s="27">
        <f>AF243+AJ243+AK243</f>
        <v>18970</v>
      </c>
      <c r="AO243" s="72">
        <f>AG243+AK243</f>
        <v>0</v>
      </c>
      <c r="AP243" s="175"/>
      <c r="AQ243" s="175"/>
      <c r="AR243" s="175"/>
      <c r="AS243" s="175"/>
      <c r="AT243" s="27">
        <f>AL243+AP243+AQ243</f>
        <v>0</v>
      </c>
      <c r="AU243" s="27">
        <f>AM243+AQ243</f>
        <v>0</v>
      </c>
      <c r="AV243" s="27">
        <f>AN243+AR243+AS243</f>
        <v>18970</v>
      </c>
      <c r="AW243" s="72">
        <f>AO243+AS243</f>
        <v>0</v>
      </c>
    </row>
    <row r="244" spans="1:49" ht="33">
      <c r="A244" s="33" t="s">
        <v>345</v>
      </c>
      <c r="B244" s="25" t="s">
        <v>48</v>
      </c>
      <c r="C244" s="25" t="s">
        <v>71</v>
      </c>
      <c r="D244" s="26" t="s">
        <v>660</v>
      </c>
      <c r="E244" s="25" t="s">
        <v>78</v>
      </c>
      <c r="F244" s="27">
        <f>F245</f>
        <v>0</v>
      </c>
      <c r="G244" s="27">
        <f t="shared" ref="G244:AW244" si="352">G245</f>
        <v>0</v>
      </c>
      <c r="H244" s="27">
        <f t="shared" si="352"/>
        <v>2929</v>
      </c>
      <c r="I244" s="27">
        <f t="shared" si="352"/>
        <v>0</v>
      </c>
      <c r="J244" s="27">
        <f t="shared" si="352"/>
        <v>0</v>
      </c>
      <c r="K244" s="27">
        <f t="shared" si="352"/>
        <v>0</v>
      </c>
      <c r="L244" s="27">
        <f t="shared" si="352"/>
        <v>0</v>
      </c>
      <c r="M244" s="27">
        <f t="shared" si="352"/>
        <v>0</v>
      </c>
      <c r="N244" s="27">
        <f t="shared" si="352"/>
        <v>0</v>
      </c>
      <c r="O244" s="27">
        <f t="shared" si="352"/>
        <v>0</v>
      </c>
      <c r="P244" s="27">
        <f t="shared" si="352"/>
        <v>2929</v>
      </c>
      <c r="Q244" s="27">
        <f t="shared" si="352"/>
        <v>0</v>
      </c>
      <c r="R244" s="181">
        <f t="shared" si="352"/>
        <v>0</v>
      </c>
      <c r="S244" s="181">
        <f t="shared" si="352"/>
        <v>0</v>
      </c>
      <c r="T244" s="181">
        <f t="shared" si="352"/>
        <v>0</v>
      </c>
      <c r="U244" s="181">
        <f t="shared" si="352"/>
        <v>0</v>
      </c>
      <c r="V244" s="27">
        <f t="shared" si="352"/>
        <v>0</v>
      </c>
      <c r="W244" s="27">
        <f t="shared" si="352"/>
        <v>0</v>
      </c>
      <c r="X244" s="27">
        <f t="shared" si="352"/>
        <v>2929</v>
      </c>
      <c r="Y244" s="27">
        <f t="shared" si="352"/>
        <v>0</v>
      </c>
      <c r="Z244" s="181">
        <f t="shared" si="352"/>
        <v>0</v>
      </c>
      <c r="AA244" s="181">
        <f t="shared" si="352"/>
        <v>0</v>
      </c>
      <c r="AB244" s="181">
        <f t="shared" si="352"/>
        <v>0</v>
      </c>
      <c r="AC244" s="181">
        <f t="shared" si="352"/>
        <v>0</v>
      </c>
      <c r="AD244" s="27">
        <f t="shared" si="352"/>
        <v>0</v>
      </c>
      <c r="AE244" s="27">
        <f t="shared" si="352"/>
        <v>0</v>
      </c>
      <c r="AF244" s="27">
        <f t="shared" si="352"/>
        <v>2929</v>
      </c>
      <c r="AG244" s="27">
        <f t="shared" si="352"/>
        <v>0</v>
      </c>
      <c r="AH244" s="181">
        <f t="shared" si="352"/>
        <v>0</v>
      </c>
      <c r="AI244" s="181">
        <f t="shared" si="352"/>
        <v>0</v>
      </c>
      <c r="AJ244" s="181">
        <f t="shared" si="352"/>
        <v>0</v>
      </c>
      <c r="AK244" s="181">
        <f t="shared" si="352"/>
        <v>0</v>
      </c>
      <c r="AL244" s="27">
        <f t="shared" si="352"/>
        <v>0</v>
      </c>
      <c r="AM244" s="27">
        <f t="shared" si="352"/>
        <v>0</v>
      </c>
      <c r="AN244" s="27">
        <f t="shared" si="352"/>
        <v>2929</v>
      </c>
      <c r="AO244" s="27">
        <f t="shared" si="352"/>
        <v>0</v>
      </c>
      <c r="AP244" s="181">
        <f t="shared" si="352"/>
        <v>0</v>
      </c>
      <c r="AQ244" s="181">
        <f t="shared" si="352"/>
        <v>0</v>
      </c>
      <c r="AR244" s="181">
        <f t="shared" si="352"/>
        <v>0</v>
      </c>
      <c r="AS244" s="181">
        <f t="shared" si="352"/>
        <v>0</v>
      </c>
      <c r="AT244" s="27">
        <f t="shared" si="352"/>
        <v>0</v>
      </c>
      <c r="AU244" s="27">
        <f t="shared" si="352"/>
        <v>0</v>
      </c>
      <c r="AV244" s="27">
        <f t="shared" si="352"/>
        <v>2929</v>
      </c>
      <c r="AW244" s="27">
        <f t="shared" si="352"/>
        <v>0</v>
      </c>
    </row>
    <row r="245" spans="1:49" ht="49.5">
      <c r="A245" s="33" t="s">
        <v>161</v>
      </c>
      <c r="B245" s="25" t="s">
        <v>48</v>
      </c>
      <c r="C245" s="25" t="s">
        <v>71</v>
      </c>
      <c r="D245" s="26" t="s">
        <v>660</v>
      </c>
      <c r="E245" s="25" t="s">
        <v>160</v>
      </c>
      <c r="F245" s="27"/>
      <c r="G245" s="27"/>
      <c r="H245" s="27">
        <v>2929</v>
      </c>
      <c r="I245" s="72"/>
      <c r="J245" s="18"/>
      <c r="K245" s="18"/>
      <c r="L245" s="18"/>
      <c r="M245" s="18"/>
      <c r="N245" s="27">
        <f>F245+J245+K245</f>
        <v>0</v>
      </c>
      <c r="O245" s="27">
        <f>G245+K245</f>
        <v>0</v>
      </c>
      <c r="P245" s="27">
        <f>H245+L245+M245</f>
        <v>2929</v>
      </c>
      <c r="Q245" s="72">
        <f>I245+M245</f>
        <v>0</v>
      </c>
      <c r="R245" s="175"/>
      <c r="S245" s="175"/>
      <c r="T245" s="175"/>
      <c r="U245" s="175"/>
      <c r="V245" s="27">
        <f>N245+R245+S245</f>
        <v>0</v>
      </c>
      <c r="W245" s="27">
        <f>O245+S245</f>
        <v>0</v>
      </c>
      <c r="X245" s="27">
        <f>P245+T245+U245</f>
        <v>2929</v>
      </c>
      <c r="Y245" s="72">
        <f>Q245+U245</f>
        <v>0</v>
      </c>
      <c r="Z245" s="175"/>
      <c r="AA245" s="175"/>
      <c r="AB245" s="175"/>
      <c r="AC245" s="175"/>
      <c r="AD245" s="27">
        <f>V245+Z245+AA245</f>
        <v>0</v>
      </c>
      <c r="AE245" s="27">
        <f>W245+AA245</f>
        <v>0</v>
      </c>
      <c r="AF245" s="27">
        <f>X245+AB245+AC245</f>
        <v>2929</v>
      </c>
      <c r="AG245" s="72">
        <f>Y245+AC245</f>
        <v>0</v>
      </c>
      <c r="AH245" s="175"/>
      <c r="AI245" s="175"/>
      <c r="AJ245" s="175"/>
      <c r="AK245" s="175"/>
      <c r="AL245" s="27">
        <f>AD245+AH245+AI245</f>
        <v>0</v>
      </c>
      <c r="AM245" s="27">
        <f>AE245+AI245</f>
        <v>0</v>
      </c>
      <c r="AN245" s="27">
        <f>AF245+AJ245+AK245</f>
        <v>2929</v>
      </c>
      <c r="AO245" s="72">
        <f>AG245+AK245</f>
        <v>0</v>
      </c>
      <c r="AP245" s="175"/>
      <c r="AQ245" s="175"/>
      <c r="AR245" s="175"/>
      <c r="AS245" s="175"/>
      <c r="AT245" s="27">
        <f>AL245+AP245+AQ245</f>
        <v>0</v>
      </c>
      <c r="AU245" s="27">
        <f>AM245+AQ245</f>
        <v>0</v>
      </c>
      <c r="AV245" s="27">
        <f>AN245+AR245+AS245</f>
        <v>2929</v>
      </c>
      <c r="AW245" s="72">
        <f>AO245+AS245</f>
        <v>0</v>
      </c>
    </row>
    <row r="246" spans="1:49" ht="16.5">
      <c r="A246" s="33" t="s">
        <v>97</v>
      </c>
      <c r="B246" s="25" t="s">
        <v>48</v>
      </c>
      <c r="C246" s="25" t="s">
        <v>71</v>
      </c>
      <c r="D246" s="26" t="s">
        <v>660</v>
      </c>
      <c r="E246" s="25" t="s">
        <v>98</v>
      </c>
      <c r="F246" s="27">
        <f>F247</f>
        <v>0</v>
      </c>
      <c r="G246" s="27">
        <f t="shared" ref="G246:AW246" si="353">G247</f>
        <v>0</v>
      </c>
      <c r="H246" s="27">
        <f t="shared" si="353"/>
        <v>1</v>
      </c>
      <c r="I246" s="27">
        <f t="shared" si="353"/>
        <v>0</v>
      </c>
      <c r="J246" s="27">
        <f t="shared" si="353"/>
        <v>0</v>
      </c>
      <c r="K246" s="27">
        <f t="shared" si="353"/>
        <v>0</v>
      </c>
      <c r="L246" s="27">
        <f t="shared" si="353"/>
        <v>0</v>
      </c>
      <c r="M246" s="27">
        <f t="shared" si="353"/>
        <v>0</v>
      </c>
      <c r="N246" s="27">
        <f t="shared" si="353"/>
        <v>0</v>
      </c>
      <c r="O246" s="27">
        <f t="shared" si="353"/>
        <v>0</v>
      </c>
      <c r="P246" s="27">
        <f t="shared" si="353"/>
        <v>1</v>
      </c>
      <c r="Q246" s="27">
        <f t="shared" si="353"/>
        <v>0</v>
      </c>
      <c r="R246" s="181">
        <f t="shared" si="353"/>
        <v>0</v>
      </c>
      <c r="S246" s="181">
        <f t="shared" si="353"/>
        <v>0</v>
      </c>
      <c r="T246" s="181">
        <f t="shared" si="353"/>
        <v>0</v>
      </c>
      <c r="U246" s="181">
        <f t="shared" si="353"/>
        <v>0</v>
      </c>
      <c r="V246" s="27">
        <f t="shared" si="353"/>
        <v>0</v>
      </c>
      <c r="W246" s="27">
        <f t="shared" si="353"/>
        <v>0</v>
      </c>
      <c r="X246" s="27">
        <f t="shared" si="353"/>
        <v>1</v>
      </c>
      <c r="Y246" s="27">
        <f t="shared" si="353"/>
        <v>0</v>
      </c>
      <c r="Z246" s="181">
        <f t="shared" si="353"/>
        <v>0</v>
      </c>
      <c r="AA246" s="181">
        <f t="shared" si="353"/>
        <v>0</v>
      </c>
      <c r="AB246" s="181">
        <f t="shared" si="353"/>
        <v>0</v>
      </c>
      <c r="AC246" s="181">
        <f t="shared" si="353"/>
        <v>0</v>
      </c>
      <c r="AD246" s="27">
        <f t="shared" si="353"/>
        <v>0</v>
      </c>
      <c r="AE246" s="27">
        <f t="shared" si="353"/>
        <v>0</v>
      </c>
      <c r="AF246" s="27">
        <f t="shared" si="353"/>
        <v>1</v>
      </c>
      <c r="AG246" s="27">
        <f t="shared" si="353"/>
        <v>0</v>
      </c>
      <c r="AH246" s="181">
        <f t="shared" si="353"/>
        <v>0</v>
      </c>
      <c r="AI246" s="181">
        <f t="shared" si="353"/>
        <v>0</v>
      </c>
      <c r="AJ246" s="181">
        <f t="shared" si="353"/>
        <v>0</v>
      </c>
      <c r="AK246" s="181">
        <f t="shared" si="353"/>
        <v>0</v>
      </c>
      <c r="AL246" s="27">
        <f t="shared" si="353"/>
        <v>0</v>
      </c>
      <c r="AM246" s="27">
        <f t="shared" si="353"/>
        <v>0</v>
      </c>
      <c r="AN246" s="27">
        <f t="shared" si="353"/>
        <v>1</v>
      </c>
      <c r="AO246" s="27">
        <f t="shared" si="353"/>
        <v>0</v>
      </c>
      <c r="AP246" s="181">
        <f t="shared" si="353"/>
        <v>0</v>
      </c>
      <c r="AQ246" s="181">
        <f t="shared" si="353"/>
        <v>0</v>
      </c>
      <c r="AR246" s="181">
        <f t="shared" si="353"/>
        <v>0</v>
      </c>
      <c r="AS246" s="181">
        <f t="shared" si="353"/>
        <v>0</v>
      </c>
      <c r="AT246" s="27">
        <f t="shared" si="353"/>
        <v>0</v>
      </c>
      <c r="AU246" s="27">
        <f t="shared" si="353"/>
        <v>0</v>
      </c>
      <c r="AV246" s="27">
        <f t="shared" si="353"/>
        <v>1</v>
      </c>
      <c r="AW246" s="27">
        <f t="shared" si="353"/>
        <v>0</v>
      </c>
    </row>
    <row r="247" spans="1:49" ht="16.5">
      <c r="A247" s="33" t="s">
        <v>520</v>
      </c>
      <c r="B247" s="25" t="s">
        <v>48</v>
      </c>
      <c r="C247" s="25" t="s">
        <v>71</v>
      </c>
      <c r="D247" s="26" t="s">
        <v>660</v>
      </c>
      <c r="E247" s="25" t="s">
        <v>162</v>
      </c>
      <c r="F247" s="27"/>
      <c r="G247" s="27"/>
      <c r="H247" s="27">
        <v>1</v>
      </c>
      <c r="I247" s="72"/>
      <c r="J247" s="18"/>
      <c r="K247" s="18"/>
      <c r="L247" s="18"/>
      <c r="M247" s="18"/>
      <c r="N247" s="27">
        <f>F247+J247+K247</f>
        <v>0</v>
      </c>
      <c r="O247" s="27">
        <f>G247+K247</f>
        <v>0</v>
      </c>
      <c r="P247" s="27">
        <f>H247+L247+M247</f>
        <v>1</v>
      </c>
      <c r="Q247" s="72">
        <f>I247+M247</f>
        <v>0</v>
      </c>
      <c r="R247" s="175"/>
      <c r="S247" s="175"/>
      <c r="T247" s="175"/>
      <c r="U247" s="175"/>
      <c r="V247" s="27">
        <f>N247+R247+S247</f>
        <v>0</v>
      </c>
      <c r="W247" s="27">
        <f>O247+S247</f>
        <v>0</v>
      </c>
      <c r="X247" s="27">
        <f>P247+T247+U247</f>
        <v>1</v>
      </c>
      <c r="Y247" s="72">
        <f>Q247+U247</f>
        <v>0</v>
      </c>
      <c r="Z247" s="175"/>
      <c r="AA247" s="175"/>
      <c r="AB247" s="175"/>
      <c r="AC247" s="175"/>
      <c r="AD247" s="27">
        <f>V247+Z247+AA247</f>
        <v>0</v>
      </c>
      <c r="AE247" s="27">
        <f>W247+AA247</f>
        <v>0</v>
      </c>
      <c r="AF247" s="27">
        <f>X247+AB247+AC247</f>
        <v>1</v>
      </c>
      <c r="AG247" s="72">
        <f>Y247+AC247</f>
        <v>0</v>
      </c>
      <c r="AH247" s="175"/>
      <c r="AI247" s="175"/>
      <c r="AJ247" s="175"/>
      <c r="AK247" s="175"/>
      <c r="AL247" s="27">
        <f>AD247+AH247+AI247</f>
        <v>0</v>
      </c>
      <c r="AM247" s="27">
        <f>AE247+AI247</f>
        <v>0</v>
      </c>
      <c r="AN247" s="27">
        <f>AF247+AJ247+AK247</f>
        <v>1</v>
      </c>
      <c r="AO247" s="72">
        <f>AG247+AK247</f>
        <v>0</v>
      </c>
      <c r="AP247" s="175"/>
      <c r="AQ247" s="175"/>
      <c r="AR247" s="175"/>
      <c r="AS247" s="175"/>
      <c r="AT247" s="27">
        <f>AL247+AP247+AQ247</f>
        <v>0</v>
      </c>
      <c r="AU247" s="27">
        <f>AM247+AQ247</f>
        <v>0</v>
      </c>
      <c r="AV247" s="27">
        <f>AN247+AR247+AS247</f>
        <v>1</v>
      </c>
      <c r="AW247" s="72">
        <f>AO247+AS247</f>
        <v>0</v>
      </c>
    </row>
    <row r="248" spans="1:49" ht="33">
      <c r="A248" s="33" t="s">
        <v>661</v>
      </c>
      <c r="B248" s="25" t="s">
        <v>48</v>
      </c>
      <c r="C248" s="25" t="s">
        <v>71</v>
      </c>
      <c r="D248" s="26" t="s">
        <v>662</v>
      </c>
      <c r="E248" s="25"/>
      <c r="F248" s="27">
        <f>F249+F251+F253</f>
        <v>0</v>
      </c>
      <c r="G248" s="27">
        <f t="shared" ref="G248:AW248" si="354">G249+G251+G253</f>
        <v>0</v>
      </c>
      <c r="H248" s="27">
        <f t="shared" si="354"/>
        <v>155121</v>
      </c>
      <c r="I248" s="27">
        <f t="shared" si="354"/>
        <v>0</v>
      </c>
      <c r="J248" s="27">
        <f t="shared" si="354"/>
        <v>0</v>
      </c>
      <c r="K248" s="27">
        <f t="shared" si="354"/>
        <v>0</v>
      </c>
      <c r="L248" s="27">
        <f t="shared" si="354"/>
        <v>0</v>
      </c>
      <c r="M248" s="27">
        <f t="shared" si="354"/>
        <v>0</v>
      </c>
      <c r="N248" s="27">
        <f t="shared" si="354"/>
        <v>0</v>
      </c>
      <c r="O248" s="27">
        <f t="shared" si="354"/>
        <v>0</v>
      </c>
      <c r="P248" s="27">
        <f t="shared" si="354"/>
        <v>155121</v>
      </c>
      <c r="Q248" s="27">
        <f t="shared" si="354"/>
        <v>0</v>
      </c>
      <c r="R248" s="181">
        <f t="shared" si="354"/>
        <v>0</v>
      </c>
      <c r="S248" s="181">
        <f t="shared" si="354"/>
        <v>0</v>
      </c>
      <c r="T248" s="181">
        <f t="shared" si="354"/>
        <v>0</v>
      </c>
      <c r="U248" s="181">
        <f t="shared" si="354"/>
        <v>0</v>
      </c>
      <c r="V248" s="27">
        <f t="shared" si="354"/>
        <v>0</v>
      </c>
      <c r="W248" s="27">
        <f t="shared" si="354"/>
        <v>0</v>
      </c>
      <c r="X248" s="27">
        <f t="shared" si="354"/>
        <v>155121</v>
      </c>
      <c r="Y248" s="27">
        <f t="shared" si="354"/>
        <v>0</v>
      </c>
      <c r="Z248" s="181">
        <f t="shared" si="354"/>
        <v>0</v>
      </c>
      <c r="AA248" s="181">
        <f t="shared" si="354"/>
        <v>0</v>
      </c>
      <c r="AB248" s="181">
        <f t="shared" si="354"/>
        <v>0</v>
      </c>
      <c r="AC248" s="181">
        <f t="shared" si="354"/>
        <v>0</v>
      </c>
      <c r="AD248" s="27">
        <f t="shared" si="354"/>
        <v>0</v>
      </c>
      <c r="AE248" s="27">
        <f t="shared" si="354"/>
        <v>0</v>
      </c>
      <c r="AF248" s="27">
        <f t="shared" si="354"/>
        <v>155121</v>
      </c>
      <c r="AG248" s="27">
        <f t="shared" si="354"/>
        <v>0</v>
      </c>
      <c r="AH248" s="181">
        <f t="shared" si="354"/>
        <v>0</v>
      </c>
      <c r="AI248" s="181">
        <f t="shared" si="354"/>
        <v>0</v>
      </c>
      <c r="AJ248" s="181">
        <f t="shared" si="354"/>
        <v>0</v>
      </c>
      <c r="AK248" s="181">
        <f t="shared" si="354"/>
        <v>0</v>
      </c>
      <c r="AL248" s="27">
        <f t="shared" si="354"/>
        <v>0</v>
      </c>
      <c r="AM248" s="27">
        <f t="shared" si="354"/>
        <v>0</v>
      </c>
      <c r="AN248" s="27">
        <f t="shared" si="354"/>
        <v>155121</v>
      </c>
      <c r="AO248" s="27">
        <f t="shared" si="354"/>
        <v>0</v>
      </c>
      <c r="AP248" s="181">
        <f t="shared" si="354"/>
        <v>0</v>
      </c>
      <c r="AQ248" s="181">
        <f t="shared" si="354"/>
        <v>0</v>
      </c>
      <c r="AR248" s="181">
        <f t="shared" si="354"/>
        <v>0</v>
      </c>
      <c r="AS248" s="181">
        <f t="shared" si="354"/>
        <v>0</v>
      </c>
      <c r="AT248" s="27">
        <f t="shared" si="354"/>
        <v>0</v>
      </c>
      <c r="AU248" s="27">
        <f t="shared" si="354"/>
        <v>0</v>
      </c>
      <c r="AV248" s="27">
        <f t="shared" si="354"/>
        <v>155121</v>
      </c>
      <c r="AW248" s="27">
        <f t="shared" si="354"/>
        <v>0</v>
      </c>
    </row>
    <row r="249" spans="1:49" ht="82.5">
      <c r="A249" s="33" t="s">
        <v>377</v>
      </c>
      <c r="B249" s="25" t="s">
        <v>48</v>
      </c>
      <c r="C249" s="25" t="s">
        <v>71</v>
      </c>
      <c r="D249" s="26" t="s">
        <v>662</v>
      </c>
      <c r="E249" s="25" t="s">
        <v>103</v>
      </c>
      <c r="F249" s="27">
        <f>F250</f>
        <v>0</v>
      </c>
      <c r="G249" s="27">
        <f t="shared" ref="G249:AW249" si="355">G250</f>
        <v>0</v>
      </c>
      <c r="H249" s="27">
        <f t="shared" si="355"/>
        <v>112295</v>
      </c>
      <c r="I249" s="27">
        <f t="shared" si="355"/>
        <v>0</v>
      </c>
      <c r="J249" s="27">
        <f t="shared" si="355"/>
        <v>0</v>
      </c>
      <c r="K249" s="27">
        <f t="shared" si="355"/>
        <v>0</v>
      </c>
      <c r="L249" s="27">
        <f t="shared" si="355"/>
        <v>0</v>
      </c>
      <c r="M249" s="27">
        <f t="shared" si="355"/>
        <v>0</v>
      </c>
      <c r="N249" s="27">
        <f t="shared" si="355"/>
        <v>0</v>
      </c>
      <c r="O249" s="27">
        <f t="shared" si="355"/>
        <v>0</v>
      </c>
      <c r="P249" s="27">
        <f t="shared" si="355"/>
        <v>112295</v>
      </c>
      <c r="Q249" s="27">
        <f t="shared" si="355"/>
        <v>0</v>
      </c>
      <c r="R249" s="181">
        <f t="shared" si="355"/>
        <v>0</v>
      </c>
      <c r="S249" s="181">
        <f t="shared" si="355"/>
        <v>0</v>
      </c>
      <c r="T249" s="181">
        <f t="shared" si="355"/>
        <v>0</v>
      </c>
      <c r="U249" s="181">
        <f t="shared" si="355"/>
        <v>0</v>
      </c>
      <c r="V249" s="27">
        <f t="shared" si="355"/>
        <v>0</v>
      </c>
      <c r="W249" s="27">
        <f t="shared" si="355"/>
        <v>0</v>
      </c>
      <c r="X249" s="27">
        <f t="shared" si="355"/>
        <v>112295</v>
      </c>
      <c r="Y249" s="27">
        <f t="shared" si="355"/>
        <v>0</v>
      </c>
      <c r="Z249" s="181">
        <f t="shared" si="355"/>
        <v>0</v>
      </c>
      <c r="AA249" s="181">
        <f t="shared" si="355"/>
        <v>0</v>
      </c>
      <c r="AB249" s="181">
        <f t="shared" si="355"/>
        <v>0</v>
      </c>
      <c r="AC249" s="181">
        <f t="shared" si="355"/>
        <v>0</v>
      </c>
      <c r="AD249" s="27">
        <f t="shared" si="355"/>
        <v>0</v>
      </c>
      <c r="AE249" s="27">
        <f t="shared" si="355"/>
        <v>0</v>
      </c>
      <c r="AF249" s="27">
        <f t="shared" si="355"/>
        <v>112295</v>
      </c>
      <c r="AG249" s="27">
        <f t="shared" si="355"/>
        <v>0</v>
      </c>
      <c r="AH249" s="181">
        <f t="shared" si="355"/>
        <v>0</v>
      </c>
      <c r="AI249" s="181">
        <f t="shared" si="355"/>
        <v>0</v>
      </c>
      <c r="AJ249" s="181">
        <f t="shared" si="355"/>
        <v>0</v>
      </c>
      <c r="AK249" s="181">
        <f t="shared" si="355"/>
        <v>0</v>
      </c>
      <c r="AL249" s="27">
        <f t="shared" si="355"/>
        <v>0</v>
      </c>
      <c r="AM249" s="27">
        <f t="shared" si="355"/>
        <v>0</v>
      </c>
      <c r="AN249" s="27">
        <f t="shared" si="355"/>
        <v>112295</v>
      </c>
      <c r="AO249" s="27">
        <f t="shared" si="355"/>
        <v>0</v>
      </c>
      <c r="AP249" s="181">
        <f t="shared" si="355"/>
        <v>0</v>
      </c>
      <c r="AQ249" s="181">
        <f t="shared" si="355"/>
        <v>0</v>
      </c>
      <c r="AR249" s="181">
        <f t="shared" si="355"/>
        <v>0</v>
      </c>
      <c r="AS249" s="181">
        <f t="shared" si="355"/>
        <v>0</v>
      </c>
      <c r="AT249" s="27">
        <f t="shared" si="355"/>
        <v>0</v>
      </c>
      <c r="AU249" s="27">
        <f t="shared" si="355"/>
        <v>0</v>
      </c>
      <c r="AV249" s="27">
        <f t="shared" si="355"/>
        <v>112295</v>
      </c>
      <c r="AW249" s="27">
        <f t="shared" si="355"/>
        <v>0</v>
      </c>
    </row>
    <row r="250" spans="1:49" ht="33">
      <c r="A250" s="33" t="s">
        <v>171</v>
      </c>
      <c r="B250" s="25" t="s">
        <v>48</v>
      </c>
      <c r="C250" s="25" t="s">
        <v>71</v>
      </c>
      <c r="D250" s="26" t="s">
        <v>662</v>
      </c>
      <c r="E250" s="25" t="s">
        <v>170</v>
      </c>
      <c r="F250" s="27"/>
      <c r="G250" s="27"/>
      <c r="H250" s="27">
        <f>114164-1869</f>
        <v>112295</v>
      </c>
      <c r="I250" s="72"/>
      <c r="J250" s="18"/>
      <c r="K250" s="18"/>
      <c r="L250" s="18"/>
      <c r="M250" s="18"/>
      <c r="N250" s="27">
        <f>F250+J250+K250</f>
        <v>0</v>
      </c>
      <c r="O250" s="27">
        <f>G250+K250</f>
        <v>0</v>
      </c>
      <c r="P250" s="27">
        <f>H250+L250+M250</f>
        <v>112295</v>
      </c>
      <c r="Q250" s="72">
        <f>I250+M250</f>
        <v>0</v>
      </c>
      <c r="R250" s="175"/>
      <c r="S250" s="175"/>
      <c r="T250" s="175"/>
      <c r="U250" s="175"/>
      <c r="V250" s="27">
        <f>N250+R250+S250</f>
        <v>0</v>
      </c>
      <c r="W250" s="27">
        <f>O250+S250</f>
        <v>0</v>
      </c>
      <c r="X250" s="27">
        <f>P250+T250+U250</f>
        <v>112295</v>
      </c>
      <c r="Y250" s="72">
        <f>Q250+U250</f>
        <v>0</v>
      </c>
      <c r="Z250" s="175"/>
      <c r="AA250" s="175"/>
      <c r="AB250" s="175"/>
      <c r="AC250" s="175"/>
      <c r="AD250" s="27">
        <f>V250+Z250+AA250</f>
        <v>0</v>
      </c>
      <c r="AE250" s="27">
        <f>W250+AA250</f>
        <v>0</v>
      </c>
      <c r="AF250" s="27">
        <f>X250+AB250+AC250</f>
        <v>112295</v>
      </c>
      <c r="AG250" s="72">
        <f>Y250+AC250</f>
        <v>0</v>
      </c>
      <c r="AH250" s="175"/>
      <c r="AI250" s="175"/>
      <c r="AJ250" s="175"/>
      <c r="AK250" s="175"/>
      <c r="AL250" s="27">
        <f>AD250+AH250+AI250</f>
        <v>0</v>
      </c>
      <c r="AM250" s="27">
        <f>AE250+AI250</f>
        <v>0</v>
      </c>
      <c r="AN250" s="27">
        <f>AF250+AJ250+AK250</f>
        <v>112295</v>
      </c>
      <c r="AO250" s="72">
        <f>AG250+AK250</f>
        <v>0</v>
      </c>
      <c r="AP250" s="175"/>
      <c r="AQ250" s="175"/>
      <c r="AR250" s="175"/>
      <c r="AS250" s="175"/>
      <c r="AT250" s="27">
        <f>AL250+AP250+AQ250</f>
        <v>0</v>
      </c>
      <c r="AU250" s="27">
        <f>AM250+AQ250</f>
        <v>0</v>
      </c>
      <c r="AV250" s="27">
        <f>AN250+AR250+AS250</f>
        <v>112295</v>
      </c>
      <c r="AW250" s="72">
        <f>AO250+AS250</f>
        <v>0</v>
      </c>
    </row>
    <row r="251" spans="1:49" ht="33">
      <c r="A251" s="33" t="s">
        <v>345</v>
      </c>
      <c r="B251" s="25" t="s">
        <v>48</v>
      </c>
      <c r="C251" s="25" t="s">
        <v>71</v>
      </c>
      <c r="D251" s="26" t="s">
        <v>662</v>
      </c>
      <c r="E251" s="25" t="s">
        <v>78</v>
      </c>
      <c r="F251" s="27">
        <f>F252</f>
        <v>0</v>
      </c>
      <c r="G251" s="27">
        <f t="shared" ref="G251:AW251" si="356">G252</f>
        <v>0</v>
      </c>
      <c r="H251" s="27">
        <f t="shared" si="356"/>
        <v>42318</v>
      </c>
      <c r="I251" s="27">
        <f t="shared" si="356"/>
        <v>0</v>
      </c>
      <c r="J251" s="27">
        <f t="shared" si="356"/>
        <v>0</v>
      </c>
      <c r="K251" s="27">
        <f t="shared" si="356"/>
        <v>0</v>
      </c>
      <c r="L251" s="27">
        <f t="shared" si="356"/>
        <v>0</v>
      </c>
      <c r="M251" s="27">
        <f t="shared" si="356"/>
        <v>0</v>
      </c>
      <c r="N251" s="27">
        <f t="shared" si="356"/>
        <v>0</v>
      </c>
      <c r="O251" s="27">
        <f t="shared" si="356"/>
        <v>0</v>
      </c>
      <c r="P251" s="27">
        <f t="shared" si="356"/>
        <v>42318</v>
      </c>
      <c r="Q251" s="27">
        <f t="shared" si="356"/>
        <v>0</v>
      </c>
      <c r="R251" s="181">
        <f t="shared" si="356"/>
        <v>0</v>
      </c>
      <c r="S251" s="181">
        <f t="shared" si="356"/>
        <v>0</v>
      </c>
      <c r="T251" s="181">
        <f t="shared" si="356"/>
        <v>0</v>
      </c>
      <c r="U251" s="181">
        <f t="shared" si="356"/>
        <v>0</v>
      </c>
      <c r="V251" s="27">
        <f t="shared" si="356"/>
        <v>0</v>
      </c>
      <c r="W251" s="27">
        <f t="shared" si="356"/>
        <v>0</v>
      </c>
      <c r="X251" s="27">
        <f t="shared" si="356"/>
        <v>42318</v>
      </c>
      <c r="Y251" s="27">
        <f t="shared" si="356"/>
        <v>0</v>
      </c>
      <c r="Z251" s="181">
        <f t="shared" si="356"/>
        <v>0</v>
      </c>
      <c r="AA251" s="181">
        <f t="shared" si="356"/>
        <v>0</v>
      </c>
      <c r="AB251" s="181">
        <f t="shared" si="356"/>
        <v>0</v>
      </c>
      <c r="AC251" s="181">
        <f t="shared" si="356"/>
        <v>0</v>
      </c>
      <c r="AD251" s="27">
        <f t="shared" si="356"/>
        <v>0</v>
      </c>
      <c r="AE251" s="27">
        <f t="shared" si="356"/>
        <v>0</v>
      </c>
      <c r="AF251" s="27">
        <f t="shared" si="356"/>
        <v>42318</v>
      </c>
      <c r="AG251" s="27">
        <f t="shared" si="356"/>
        <v>0</v>
      </c>
      <c r="AH251" s="181">
        <f t="shared" si="356"/>
        <v>0</v>
      </c>
      <c r="AI251" s="181">
        <f t="shared" si="356"/>
        <v>0</v>
      </c>
      <c r="AJ251" s="181">
        <f t="shared" si="356"/>
        <v>0</v>
      </c>
      <c r="AK251" s="181">
        <f t="shared" si="356"/>
        <v>0</v>
      </c>
      <c r="AL251" s="27">
        <f t="shared" si="356"/>
        <v>0</v>
      </c>
      <c r="AM251" s="27">
        <f t="shared" si="356"/>
        <v>0</v>
      </c>
      <c r="AN251" s="27">
        <f t="shared" si="356"/>
        <v>42318</v>
      </c>
      <c r="AO251" s="27">
        <f t="shared" si="356"/>
        <v>0</v>
      </c>
      <c r="AP251" s="181">
        <f t="shared" si="356"/>
        <v>0</v>
      </c>
      <c r="AQ251" s="181">
        <f t="shared" si="356"/>
        <v>0</v>
      </c>
      <c r="AR251" s="181">
        <f t="shared" si="356"/>
        <v>0</v>
      </c>
      <c r="AS251" s="181">
        <f t="shared" si="356"/>
        <v>0</v>
      </c>
      <c r="AT251" s="27">
        <f t="shared" si="356"/>
        <v>0</v>
      </c>
      <c r="AU251" s="27">
        <f t="shared" si="356"/>
        <v>0</v>
      </c>
      <c r="AV251" s="27">
        <f t="shared" si="356"/>
        <v>42318</v>
      </c>
      <c r="AW251" s="27">
        <f t="shared" si="356"/>
        <v>0</v>
      </c>
    </row>
    <row r="252" spans="1:49" ht="49.5">
      <c r="A252" s="33" t="s">
        <v>161</v>
      </c>
      <c r="B252" s="25" t="s">
        <v>48</v>
      </c>
      <c r="C252" s="25" t="s">
        <v>71</v>
      </c>
      <c r="D252" s="26" t="s">
        <v>662</v>
      </c>
      <c r="E252" s="25" t="s">
        <v>160</v>
      </c>
      <c r="F252" s="27"/>
      <c r="G252" s="27"/>
      <c r="H252" s="27">
        <f>42948-630</f>
        <v>42318</v>
      </c>
      <c r="I252" s="72"/>
      <c r="J252" s="18"/>
      <c r="K252" s="18"/>
      <c r="L252" s="18"/>
      <c r="M252" s="18"/>
      <c r="N252" s="27">
        <f>F252+J252+K252</f>
        <v>0</v>
      </c>
      <c r="O252" s="27">
        <f>G252+K252</f>
        <v>0</v>
      </c>
      <c r="P252" s="27">
        <f>H252+L252+M252</f>
        <v>42318</v>
      </c>
      <c r="Q252" s="72">
        <f>I252+M252</f>
        <v>0</v>
      </c>
      <c r="R252" s="175"/>
      <c r="S252" s="175"/>
      <c r="T252" s="175"/>
      <c r="U252" s="175"/>
      <c r="V252" s="27">
        <f>N252+R252+S252</f>
        <v>0</v>
      </c>
      <c r="W252" s="27">
        <f>O252+S252</f>
        <v>0</v>
      </c>
      <c r="X252" s="27">
        <f>P252+T252+U252</f>
        <v>42318</v>
      </c>
      <c r="Y252" s="72">
        <f>Q252+U252</f>
        <v>0</v>
      </c>
      <c r="Z252" s="175"/>
      <c r="AA252" s="175"/>
      <c r="AB252" s="175"/>
      <c r="AC252" s="175"/>
      <c r="AD252" s="27">
        <f>V252+Z252+AA252</f>
        <v>0</v>
      </c>
      <c r="AE252" s="27">
        <f>W252+AA252</f>
        <v>0</v>
      </c>
      <c r="AF252" s="27">
        <f>X252+AB252+AC252</f>
        <v>42318</v>
      </c>
      <c r="AG252" s="72">
        <f>Y252+AC252</f>
        <v>0</v>
      </c>
      <c r="AH252" s="175"/>
      <c r="AI252" s="175"/>
      <c r="AJ252" s="175"/>
      <c r="AK252" s="175"/>
      <c r="AL252" s="27">
        <f>AD252+AH252+AI252</f>
        <v>0</v>
      </c>
      <c r="AM252" s="27">
        <f>AE252+AI252</f>
        <v>0</v>
      </c>
      <c r="AN252" s="27">
        <f>AF252+AJ252+AK252</f>
        <v>42318</v>
      </c>
      <c r="AO252" s="72">
        <f>AG252+AK252</f>
        <v>0</v>
      </c>
      <c r="AP252" s="175"/>
      <c r="AQ252" s="175"/>
      <c r="AR252" s="175"/>
      <c r="AS252" s="175"/>
      <c r="AT252" s="27">
        <f>AL252+AP252+AQ252</f>
        <v>0</v>
      </c>
      <c r="AU252" s="27">
        <f>AM252+AQ252</f>
        <v>0</v>
      </c>
      <c r="AV252" s="27">
        <f>AN252+AR252+AS252</f>
        <v>42318</v>
      </c>
      <c r="AW252" s="72">
        <f>AO252+AS252</f>
        <v>0</v>
      </c>
    </row>
    <row r="253" spans="1:49" ht="16.5">
      <c r="A253" s="33" t="s">
        <v>97</v>
      </c>
      <c r="B253" s="25" t="s">
        <v>48</v>
      </c>
      <c r="C253" s="25" t="s">
        <v>71</v>
      </c>
      <c r="D253" s="26" t="s">
        <v>662</v>
      </c>
      <c r="E253" s="25" t="s">
        <v>98</v>
      </c>
      <c r="F253" s="27">
        <f>F254</f>
        <v>0</v>
      </c>
      <c r="G253" s="27">
        <f t="shared" ref="G253:AW253" si="357">G254</f>
        <v>0</v>
      </c>
      <c r="H253" s="27">
        <f t="shared" si="357"/>
        <v>508</v>
      </c>
      <c r="I253" s="27">
        <f t="shared" si="357"/>
        <v>0</v>
      </c>
      <c r="J253" s="27">
        <f t="shared" si="357"/>
        <v>0</v>
      </c>
      <c r="K253" s="27">
        <f t="shared" si="357"/>
        <v>0</v>
      </c>
      <c r="L253" s="27">
        <f t="shared" si="357"/>
        <v>0</v>
      </c>
      <c r="M253" s="27">
        <f t="shared" si="357"/>
        <v>0</v>
      </c>
      <c r="N253" s="27">
        <f t="shared" si="357"/>
        <v>0</v>
      </c>
      <c r="O253" s="27">
        <f t="shared" si="357"/>
        <v>0</v>
      </c>
      <c r="P253" s="27">
        <f t="shared" si="357"/>
        <v>508</v>
      </c>
      <c r="Q253" s="27">
        <f t="shared" si="357"/>
        <v>0</v>
      </c>
      <c r="R253" s="181">
        <f t="shared" si="357"/>
        <v>0</v>
      </c>
      <c r="S253" s="181">
        <f t="shared" si="357"/>
        <v>0</v>
      </c>
      <c r="T253" s="181">
        <f t="shared" si="357"/>
        <v>0</v>
      </c>
      <c r="U253" s="181">
        <f t="shared" si="357"/>
        <v>0</v>
      </c>
      <c r="V253" s="27">
        <f t="shared" si="357"/>
        <v>0</v>
      </c>
      <c r="W253" s="27">
        <f t="shared" si="357"/>
        <v>0</v>
      </c>
      <c r="X253" s="27">
        <f t="shared" si="357"/>
        <v>508</v>
      </c>
      <c r="Y253" s="27">
        <f t="shared" si="357"/>
        <v>0</v>
      </c>
      <c r="Z253" s="181">
        <f t="shared" si="357"/>
        <v>0</v>
      </c>
      <c r="AA253" s="181">
        <f t="shared" si="357"/>
        <v>0</v>
      </c>
      <c r="AB253" s="181">
        <f t="shared" si="357"/>
        <v>0</v>
      </c>
      <c r="AC253" s="181">
        <f t="shared" si="357"/>
        <v>0</v>
      </c>
      <c r="AD253" s="27">
        <f t="shared" si="357"/>
        <v>0</v>
      </c>
      <c r="AE253" s="27">
        <f t="shared" si="357"/>
        <v>0</v>
      </c>
      <c r="AF253" s="27">
        <f t="shared" si="357"/>
        <v>508</v>
      </c>
      <c r="AG253" s="27">
        <f t="shared" si="357"/>
        <v>0</v>
      </c>
      <c r="AH253" s="181">
        <f t="shared" si="357"/>
        <v>0</v>
      </c>
      <c r="AI253" s="181">
        <f t="shared" si="357"/>
        <v>0</v>
      </c>
      <c r="AJ253" s="181">
        <f t="shared" si="357"/>
        <v>0</v>
      </c>
      <c r="AK253" s="181">
        <f t="shared" si="357"/>
        <v>0</v>
      </c>
      <c r="AL253" s="27">
        <f t="shared" si="357"/>
        <v>0</v>
      </c>
      <c r="AM253" s="27">
        <f t="shared" si="357"/>
        <v>0</v>
      </c>
      <c r="AN253" s="27">
        <f t="shared" si="357"/>
        <v>508</v>
      </c>
      <c r="AO253" s="27">
        <f t="shared" si="357"/>
        <v>0</v>
      </c>
      <c r="AP253" s="181">
        <f t="shared" si="357"/>
        <v>0</v>
      </c>
      <c r="AQ253" s="181">
        <f t="shared" si="357"/>
        <v>0</v>
      </c>
      <c r="AR253" s="181">
        <f t="shared" si="357"/>
        <v>0</v>
      </c>
      <c r="AS253" s="181">
        <f t="shared" si="357"/>
        <v>0</v>
      </c>
      <c r="AT253" s="27">
        <f t="shared" si="357"/>
        <v>0</v>
      </c>
      <c r="AU253" s="27">
        <f t="shared" si="357"/>
        <v>0</v>
      </c>
      <c r="AV253" s="27">
        <f t="shared" si="357"/>
        <v>508</v>
      </c>
      <c r="AW253" s="27">
        <f t="shared" si="357"/>
        <v>0</v>
      </c>
    </row>
    <row r="254" spans="1:49" ht="16.5">
      <c r="A254" s="33" t="s">
        <v>520</v>
      </c>
      <c r="B254" s="25" t="s">
        <v>48</v>
      </c>
      <c r="C254" s="25" t="s">
        <v>71</v>
      </c>
      <c r="D254" s="26" t="s">
        <v>662</v>
      </c>
      <c r="E254" s="25">
        <v>850</v>
      </c>
      <c r="F254" s="27"/>
      <c r="G254" s="27"/>
      <c r="H254" s="27">
        <f>514-6</f>
        <v>508</v>
      </c>
      <c r="I254" s="72"/>
      <c r="J254" s="18"/>
      <c r="K254" s="18"/>
      <c r="L254" s="18"/>
      <c r="M254" s="18"/>
      <c r="N254" s="27">
        <f>F254+J254+K254</f>
        <v>0</v>
      </c>
      <c r="O254" s="27">
        <f>G254+K254</f>
        <v>0</v>
      </c>
      <c r="P254" s="27">
        <f>H254+L254+M254</f>
        <v>508</v>
      </c>
      <c r="Q254" s="72">
        <f>I254+M254</f>
        <v>0</v>
      </c>
      <c r="R254" s="175"/>
      <c r="S254" s="175"/>
      <c r="T254" s="175"/>
      <c r="U254" s="175"/>
      <c r="V254" s="27">
        <f>N254+R254+S254</f>
        <v>0</v>
      </c>
      <c r="W254" s="27">
        <f>O254+S254</f>
        <v>0</v>
      </c>
      <c r="X254" s="27">
        <f>P254+T254+U254</f>
        <v>508</v>
      </c>
      <c r="Y254" s="72">
        <f>Q254+U254</f>
        <v>0</v>
      </c>
      <c r="Z254" s="175"/>
      <c r="AA254" s="175"/>
      <c r="AB254" s="175"/>
      <c r="AC254" s="175"/>
      <c r="AD254" s="27">
        <f>V254+Z254+AA254</f>
        <v>0</v>
      </c>
      <c r="AE254" s="27">
        <f>W254+AA254</f>
        <v>0</v>
      </c>
      <c r="AF254" s="27">
        <f>X254+AB254+AC254</f>
        <v>508</v>
      </c>
      <c r="AG254" s="72">
        <f>Y254+AC254</f>
        <v>0</v>
      </c>
      <c r="AH254" s="175"/>
      <c r="AI254" s="175"/>
      <c r="AJ254" s="175"/>
      <c r="AK254" s="175"/>
      <c r="AL254" s="27">
        <f>AD254+AH254+AI254</f>
        <v>0</v>
      </c>
      <c r="AM254" s="27">
        <f>AE254+AI254</f>
        <v>0</v>
      </c>
      <c r="AN254" s="27">
        <f>AF254+AJ254+AK254</f>
        <v>508</v>
      </c>
      <c r="AO254" s="72">
        <f>AG254+AK254</f>
        <v>0</v>
      </c>
      <c r="AP254" s="175"/>
      <c r="AQ254" s="175"/>
      <c r="AR254" s="175"/>
      <c r="AS254" s="175"/>
      <c r="AT254" s="27">
        <f>AL254+AP254+AQ254</f>
        <v>0</v>
      </c>
      <c r="AU254" s="27">
        <f>AM254+AQ254</f>
        <v>0</v>
      </c>
      <c r="AV254" s="27">
        <f>AN254+AR254+AS254</f>
        <v>508</v>
      </c>
      <c r="AW254" s="72">
        <f>AO254+AS254</f>
        <v>0</v>
      </c>
    </row>
    <row r="255" spans="1:49" ht="16.5">
      <c r="A255" s="33" t="s">
        <v>767</v>
      </c>
      <c r="B255" s="43" t="s">
        <v>48</v>
      </c>
      <c r="C255" s="43" t="s">
        <v>71</v>
      </c>
      <c r="D255" s="43" t="s">
        <v>792</v>
      </c>
      <c r="E255" s="25"/>
      <c r="F255" s="27"/>
      <c r="G255" s="27"/>
      <c r="H255" s="27"/>
      <c r="I255" s="72"/>
      <c r="J255" s="18"/>
      <c r="K255" s="18"/>
      <c r="L255" s="18"/>
      <c r="M255" s="18"/>
      <c r="N255" s="27"/>
      <c r="O255" s="27"/>
      <c r="P255" s="27"/>
      <c r="Q255" s="72"/>
      <c r="R255" s="181">
        <f t="shared" ref="R255:AW255" si="358">R256+R259+R262+R269+R276</f>
        <v>0</v>
      </c>
      <c r="S255" s="181">
        <f t="shared" si="358"/>
        <v>469</v>
      </c>
      <c r="T255" s="181">
        <f t="shared" si="358"/>
        <v>0</v>
      </c>
      <c r="U255" s="181">
        <f t="shared" si="358"/>
        <v>3912</v>
      </c>
      <c r="V255" s="27">
        <f t="shared" si="358"/>
        <v>469</v>
      </c>
      <c r="W255" s="27">
        <f t="shared" si="358"/>
        <v>469</v>
      </c>
      <c r="X255" s="27">
        <f t="shared" si="358"/>
        <v>3912</v>
      </c>
      <c r="Y255" s="27">
        <f t="shared" si="358"/>
        <v>3912</v>
      </c>
      <c r="Z255" s="181">
        <f t="shared" si="358"/>
        <v>0</v>
      </c>
      <c r="AA255" s="181">
        <f t="shared" si="358"/>
        <v>0</v>
      </c>
      <c r="AB255" s="181">
        <f t="shared" si="358"/>
        <v>0</v>
      </c>
      <c r="AC255" s="181">
        <f t="shared" si="358"/>
        <v>0</v>
      </c>
      <c r="AD255" s="27">
        <f t="shared" si="358"/>
        <v>469</v>
      </c>
      <c r="AE255" s="27">
        <f t="shared" si="358"/>
        <v>469</v>
      </c>
      <c r="AF255" s="27">
        <f t="shared" si="358"/>
        <v>3912</v>
      </c>
      <c r="AG255" s="27">
        <f t="shared" si="358"/>
        <v>3912</v>
      </c>
      <c r="AH255" s="181">
        <f t="shared" si="358"/>
        <v>0</v>
      </c>
      <c r="AI255" s="181">
        <f t="shared" si="358"/>
        <v>0</v>
      </c>
      <c r="AJ255" s="181">
        <f t="shared" si="358"/>
        <v>0</v>
      </c>
      <c r="AK255" s="181">
        <f t="shared" si="358"/>
        <v>0</v>
      </c>
      <c r="AL255" s="27">
        <f t="shared" si="358"/>
        <v>469</v>
      </c>
      <c r="AM255" s="27">
        <f t="shared" si="358"/>
        <v>469</v>
      </c>
      <c r="AN255" s="27">
        <f t="shared" si="358"/>
        <v>3912</v>
      </c>
      <c r="AO255" s="27">
        <f t="shared" si="358"/>
        <v>3912</v>
      </c>
      <c r="AP255" s="181">
        <f t="shared" si="358"/>
        <v>0</v>
      </c>
      <c r="AQ255" s="181">
        <f t="shared" si="358"/>
        <v>0</v>
      </c>
      <c r="AR255" s="181">
        <f t="shared" si="358"/>
        <v>0</v>
      </c>
      <c r="AS255" s="181">
        <f t="shared" si="358"/>
        <v>0</v>
      </c>
      <c r="AT255" s="27">
        <f t="shared" si="358"/>
        <v>469</v>
      </c>
      <c r="AU255" s="27">
        <f t="shared" si="358"/>
        <v>469</v>
      </c>
      <c r="AV255" s="27">
        <f t="shared" si="358"/>
        <v>3912</v>
      </c>
      <c r="AW255" s="27">
        <f t="shared" si="358"/>
        <v>3912</v>
      </c>
    </row>
    <row r="256" spans="1:49" ht="33">
      <c r="A256" s="91" t="s">
        <v>797</v>
      </c>
      <c r="B256" s="25" t="s">
        <v>48</v>
      </c>
      <c r="C256" s="25" t="s">
        <v>71</v>
      </c>
      <c r="D256" s="25" t="s">
        <v>802</v>
      </c>
      <c r="E256" s="25"/>
      <c r="F256" s="27"/>
      <c r="G256" s="27"/>
      <c r="H256" s="27"/>
      <c r="I256" s="72"/>
      <c r="J256" s="18"/>
      <c r="K256" s="18"/>
      <c r="L256" s="18"/>
      <c r="M256" s="18"/>
      <c r="N256" s="27"/>
      <c r="O256" s="27"/>
      <c r="P256" s="27"/>
      <c r="Q256" s="72"/>
      <c r="R256" s="181">
        <f>R257</f>
        <v>0</v>
      </c>
      <c r="S256" s="181">
        <f t="shared" ref="S256:Y257" si="359">S257</f>
        <v>0</v>
      </c>
      <c r="T256" s="181">
        <f t="shared" si="359"/>
        <v>0</v>
      </c>
      <c r="U256" s="181">
        <f t="shared" si="359"/>
        <v>65</v>
      </c>
      <c r="V256" s="27">
        <f t="shared" si="359"/>
        <v>0</v>
      </c>
      <c r="W256" s="27">
        <f t="shared" si="359"/>
        <v>0</v>
      </c>
      <c r="X256" s="27">
        <f t="shared" si="359"/>
        <v>65</v>
      </c>
      <c r="Y256" s="72">
        <f t="shared" si="359"/>
        <v>65</v>
      </c>
      <c r="Z256" s="181">
        <f>Z257</f>
        <v>0</v>
      </c>
      <c r="AA256" s="181">
        <f t="shared" ref="AA256:AQ257" si="360">AA257</f>
        <v>0</v>
      </c>
      <c r="AB256" s="181">
        <f t="shared" si="360"/>
        <v>0</v>
      </c>
      <c r="AC256" s="181">
        <f t="shared" si="360"/>
        <v>0</v>
      </c>
      <c r="AD256" s="27">
        <f t="shared" si="360"/>
        <v>0</v>
      </c>
      <c r="AE256" s="27">
        <f t="shared" si="360"/>
        <v>0</v>
      </c>
      <c r="AF256" s="27">
        <f t="shared" si="360"/>
        <v>65</v>
      </c>
      <c r="AG256" s="72">
        <f t="shared" si="360"/>
        <v>65</v>
      </c>
      <c r="AH256" s="181">
        <f>AH257</f>
        <v>0</v>
      </c>
      <c r="AI256" s="181">
        <f t="shared" si="360"/>
        <v>0</v>
      </c>
      <c r="AJ256" s="181">
        <f t="shared" si="360"/>
        <v>0</v>
      </c>
      <c r="AK256" s="181">
        <f t="shared" si="360"/>
        <v>0</v>
      </c>
      <c r="AL256" s="27">
        <f t="shared" si="360"/>
        <v>0</v>
      </c>
      <c r="AM256" s="27">
        <f t="shared" si="360"/>
        <v>0</v>
      </c>
      <c r="AN256" s="27">
        <f t="shared" si="360"/>
        <v>65</v>
      </c>
      <c r="AO256" s="72">
        <f t="shared" si="360"/>
        <v>65</v>
      </c>
      <c r="AP256" s="181">
        <f>AP257</f>
        <v>0</v>
      </c>
      <c r="AQ256" s="181">
        <f t="shared" si="360"/>
        <v>0</v>
      </c>
      <c r="AR256" s="181">
        <f t="shared" ref="AQ256:AW257" si="361">AR257</f>
        <v>0</v>
      </c>
      <c r="AS256" s="181">
        <f t="shared" si="361"/>
        <v>0</v>
      </c>
      <c r="AT256" s="27">
        <f t="shared" si="361"/>
        <v>0</v>
      </c>
      <c r="AU256" s="27">
        <f t="shared" si="361"/>
        <v>0</v>
      </c>
      <c r="AV256" s="27">
        <f t="shared" si="361"/>
        <v>65</v>
      </c>
      <c r="AW256" s="72">
        <f t="shared" si="361"/>
        <v>65</v>
      </c>
    </row>
    <row r="257" spans="1:49" ht="33">
      <c r="A257" s="91" t="s">
        <v>345</v>
      </c>
      <c r="B257" s="25" t="s">
        <v>48</v>
      </c>
      <c r="C257" s="25" t="s">
        <v>71</v>
      </c>
      <c r="D257" s="25" t="s">
        <v>802</v>
      </c>
      <c r="E257" s="25" t="s">
        <v>78</v>
      </c>
      <c r="F257" s="27"/>
      <c r="G257" s="27"/>
      <c r="H257" s="27"/>
      <c r="I257" s="72"/>
      <c r="J257" s="18"/>
      <c r="K257" s="18"/>
      <c r="L257" s="18"/>
      <c r="M257" s="18"/>
      <c r="N257" s="27"/>
      <c r="O257" s="27"/>
      <c r="P257" s="27"/>
      <c r="Q257" s="72"/>
      <c r="R257" s="181">
        <f>R258</f>
        <v>0</v>
      </c>
      <c r="S257" s="181">
        <f t="shared" si="359"/>
        <v>0</v>
      </c>
      <c r="T257" s="181">
        <f t="shared" si="359"/>
        <v>0</v>
      </c>
      <c r="U257" s="181">
        <f t="shared" si="359"/>
        <v>65</v>
      </c>
      <c r="V257" s="27">
        <f t="shared" si="359"/>
        <v>0</v>
      </c>
      <c r="W257" s="27">
        <f t="shared" si="359"/>
        <v>0</v>
      </c>
      <c r="X257" s="27">
        <f t="shared" si="359"/>
        <v>65</v>
      </c>
      <c r="Y257" s="72">
        <f t="shared" si="359"/>
        <v>65</v>
      </c>
      <c r="Z257" s="181">
        <f>Z258</f>
        <v>0</v>
      </c>
      <c r="AA257" s="181">
        <f t="shared" si="360"/>
        <v>0</v>
      </c>
      <c r="AB257" s="181">
        <f t="shared" si="360"/>
        <v>0</v>
      </c>
      <c r="AC257" s="181">
        <f t="shared" si="360"/>
        <v>0</v>
      </c>
      <c r="AD257" s="27">
        <f t="shared" si="360"/>
        <v>0</v>
      </c>
      <c r="AE257" s="27">
        <f t="shared" si="360"/>
        <v>0</v>
      </c>
      <c r="AF257" s="27">
        <f t="shared" si="360"/>
        <v>65</v>
      </c>
      <c r="AG257" s="72">
        <f t="shared" si="360"/>
        <v>65</v>
      </c>
      <c r="AH257" s="181">
        <f>AH258</f>
        <v>0</v>
      </c>
      <c r="AI257" s="181">
        <f t="shared" si="360"/>
        <v>0</v>
      </c>
      <c r="AJ257" s="181">
        <f t="shared" si="360"/>
        <v>0</v>
      </c>
      <c r="AK257" s="181">
        <f t="shared" si="360"/>
        <v>0</v>
      </c>
      <c r="AL257" s="27">
        <f t="shared" si="360"/>
        <v>0</v>
      </c>
      <c r="AM257" s="27">
        <f t="shared" si="360"/>
        <v>0</v>
      </c>
      <c r="AN257" s="27">
        <f t="shared" si="360"/>
        <v>65</v>
      </c>
      <c r="AO257" s="72">
        <f t="shared" si="360"/>
        <v>65</v>
      </c>
      <c r="AP257" s="181">
        <f>AP258</f>
        <v>0</v>
      </c>
      <c r="AQ257" s="181">
        <f t="shared" si="361"/>
        <v>0</v>
      </c>
      <c r="AR257" s="181">
        <f t="shared" si="361"/>
        <v>0</v>
      </c>
      <c r="AS257" s="181">
        <f t="shared" si="361"/>
        <v>0</v>
      </c>
      <c r="AT257" s="27">
        <f t="shared" si="361"/>
        <v>0</v>
      </c>
      <c r="AU257" s="27">
        <f t="shared" si="361"/>
        <v>0</v>
      </c>
      <c r="AV257" s="27">
        <f t="shared" si="361"/>
        <v>65</v>
      </c>
      <c r="AW257" s="72">
        <f t="shared" si="361"/>
        <v>65</v>
      </c>
    </row>
    <row r="258" spans="1:49" ht="49.5">
      <c r="A258" s="91" t="s">
        <v>161</v>
      </c>
      <c r="B258" s="25" t="s">
        <v>48</v>
      </c>
      <c r="C258" s="25" t="s">
        <v>71</v>
      </c>
      <c r="D258" s="25" t="s">
        <v>802</v>
      </c>
      <c r="E258" s="25" t="s">
        <v>160</v>
      </c>
      <c r="F258" s="27"/>
      <c r="G258" s="27"/>
      <c r="H258" s="27"/>
      <c r="I258" s="72"/>
      <c r="J258" s="18"/>
      <c r="K258" s="18"/>
      <c r="L258" s="18"/>
      <c r="M258" s="18"/>
      <c r="N258" s="27"/>
      <c r="O258" s="27"/>
      <c r="P258" s="27"/>
      <c r="Q258" s="72"/>
      <c r="R258" s="181"/>
      <c r="S258" s="181"/>
      <c r="T258" s="181"/>
      <c r="U258" s="181">
        <v>65</v>
      </c>
      <c r="V258" s="27">
        <f>N258+R258+S258</f>
        <v>0</v>
      </c>
      <c r="W258" s="27">
        <f>O258+S258</f>
        <v>0</v>
      </c>
      <c r="X258" s="27">
        <f>P258+T258+U258</f>
        <v>65</v>
      </c>
      <c r="Y258" s="72">
        <f>Q258+U258</f>
        <v>65</v>
      </c>
      <c r="Z258" s="181"/>
      <c r="AA258" s="181"/>
      <c r="AB258" s="181"/>
      <c r="AC258" s="181"/>
      <c r="AD258" s="27">
        <f>V258+Z258+AA258</f>
        <v>0</v>
      </c>
      <c r="AE258" s="27">
        <f>W258+AA258</f>
        <v>0</v>
      </c>
      <c r="AF258" s="27">
        <f>X258+AB258+AC258</f>
        <v>65</v>
      </c>
      <c r="AG258" s="72">
        <f>Y258+AC258</f>
        <v>65</v>
      </c>
      <c r="AH258" s="181"/>
      <c r="AI258" s="181"/>
      <c r="AJ258" s="181"/>
      <c r="AK258" s="181"/>
      <c r="AL258" s="27">
        <f>AD258+AH258+AI258</f>
        <v>0</v>
      </c>
      <c r="AM258" s="27">
        <f>AE258+AI258</f>
        <v>0</v>
      </c>
      <c r="AN258" s="27">
        <f>AF258+AJ258+AK258</f>
        <v>65</v>
      </c>
      <c r="AO258" s="72">
        <f>AG258+AK258</f>
        <v>65</v>
      </c>
      <c r="AP258" s="181"/>
      <c r="AQ258" s="181"/>
      <c r="AR258" s="181"/>
      <c r="AS258" s="181"/>
      <c r="AT258" s="27">
        <f>AL258+AP258+AQ258</f>
        <v>0</v>
      </c>
      <c r="AU258" s="27">
        <f>AM258+AQ258</f>
        <v>0</v>
      </c>
      <c r="AV258" s="27">
        <f>AN258+AR258+AS258</f>
        <v>65</v>
      </c>
      <c r="AW258" s="72">
        <f>AO258+AS258</f>
        <v>65</v>
      </c>
    </row>
    <row r="259" spans="1:49" ht="33">
      <c r="A259" s="33" t="s">
        <v>788</v>
      </c>
      <c r="B259" s="43" t="s">
        <v>48</v>
      </c>
      <c r="C259" s="43" t="s">
        <v>71</v>
      </c>
      <c r="D259" s="43" t="s">
        <v>793</v>
      </c>
      <c r="E259" s="25"/>
      <c r="F259" s="27"/>
      <c r="G259" s="27"/>
      <c r="H259" s="27"/>
      <c r="I259" s="72"/>
      <c r="J259" s="18"/>
      <c r="K259" s="18"/>
      <c r="L259" s="18"/>
      <c r="M259" s="18"/>
      <c r="N259" s="27"/>
      <c r="O259" s="27"/>
      <c r="P259" s="27"/>
      <c r="Q259" s="72"/>
      <c r="R259" s="181">
        <f>R260</f>
        <v>0</v>
      </c>
      <c r="S259" s="181">
        <f t="shared" ref="S259:AI260" si="362">S260</f>
        <v>130</v>
      </c>
      <c r="T259" s="181">
        <f t="shared" si="362"/>
        <v>0</v>
      </c>
      <c r="U259" s="181">
        <f t="shared" si="362"/>
        <v>130</v>
      </c>
      <c r="V259" s="27">
        <f t="shared" si="362"/>
        <v>130</v>
      </c>
      <c r="W259" s="27">
        <f t="shared" si="362"/>
        <v>130</v>
      </c>
      <c r="X259" s="27">
        <f t="shared" si="362"/>
        <v>130</v>
      </c>
      <c r="Y259" s="72">
        <f t="shared" si="362"/>
        <v>130</v>
      </c>
      <c r="Z259" s="181">
        <f>Z260</f>
        <v>0</v>
      </c>
      <c r="AA259" s="181">
        <f t="shared" si="362"/>
        <v>0</v>
      </c>
      <c r="AB259" s="181">
        <f t="shared" si="362"/>
        <v>0</v>
      </c>
      <c r="AC259" s="181">
        <f t="shared" si="362"/>
        <v>0</v>
      </c>
      <c r="AD259" s="27">
        <f t="shared" si="362"/>
        <v>130</v>
      </c>
      <c r="AE259" s="27">
        <f t="shared" si="362"/>
        <v>130</v>
      </c>
      <c r="AF259" s="27">
        <f t="shared" si="362"/>
        <v>130</v>
      </c>
      <c r="AG259" s="72">
        <f t="shared" si="362"/>
        <v>130</v>
      </c>
      <c r="AH259" s="181">
        <f>AH260</f>
        <v>0</v>
      </c>
      <c r="AI259" s="181">
        <f t="shared" si="362"/>
        <v>0</v>
      </c>
      <c r="AJ259" s="181">
        <f t="shared" ref="AI259:AO260" si="363">AJ260</f>
        <v>0</v>
      </c>
      <c r="AK259" s="181">
        <f t="shared" si="363"/>
        <v>0</v>
      </c>
      <c r="AL259" s="27">
        <f t="shared" si="363"/>
        <v>130</v>
      </c>
      <c r="AM259" s="27">
        <f t="shared" si="363"/>
        <v>130</v>
      </c>
      <c r="AN259" s="27">
        <f t="shared" si="363"/>
        <v>130</v>
      </c>
      <c r="AO259" s="72">
        <f t="shared" si="363"/>
        <v>130</v>
      </c>
      <c r="AP259" s="181">
        <f>AP260</f>
        <v>0</v>
      </c>
      <c r="AQ259" s="181">
        <f t="shared" ref="AQ259:AW260" si="364">AQ260</f>
        <v>0</v>
      </c>
      <c r="AR259" s="181">
        <f t="shared" si="364"/>
        <v>0</v>
      </c>
      <c r="AS259" s="181">
        <f t="shared" si="364"/>
        <v>0</v>
      </c>
      <c r="AT259" s="27">
        <f t="shared" si="364"/>
        <v>130</v>
      </c>
      <c r="AU259" s="27">
        <f t="shared" si="364"/>
        <v>130</v>
      </c>
      <c r="AV259" s="27">
        <f t="shared" si="364"/>
        <v>130</v>
      </c>
      <c r="AW259" s="72">
        <f t="shared" si="364"/>
        <v>130</v>
      </c>
    </row>
    <row r="260" spans="1:49" ht="33">
      <c r="A260" s="91" t="s">
        <v>345</v>
      </c>
      <c r="B260" s="43" t="s">
        <v>48</v>
      </c>
      <c r="C260" s="43" t="s">
        <v>71</v>
      </c>
      <c r="D260" s="43" t="s">
        <v>793</v>
      </c>
      <c r="E260" s="25" t="s">
        <v>78</v>
      </c>
      <c r="F260" s="27"/>
      <c r="G260" s="27"/>
      <c r="H260" s="27"/>
      <c r="I260" s="72"/>
      <c r="J260" s="18"/>
      <c r="K260" s="18"/>
      <c r="L260" s="18"/>
      <c r="M260" s="18"/>
      <c r="N260" s="27"/>
      <c r="O260" s="27"/>
      <c r="P260" s="27"/>
      <c r="Q260" s="72"/>
      <c r="R260" s="181">
        <f>R261</f>
        <v>0</v>
      </c>
      <c r="S260" s="181">
        <f t="shared" si="362"/>
        <v>130</v>
      </c>
      <c r="T260" s="181">
        <f t="shared" si="362"/>
        <v>0</v>
      </c>
      <c r="U260" s="181">
        <f t="shared" si="362"/>
        <v>130</v>
      </c>
      <c r="V260" s="27">
        <f t="shared" si="362"/>
        <v>130</v>
      </c>
      <c r="W260" s="27">
        <f t="shared" si="362"/>
        <v>130</v>
      </c>
      <c r="X260" s="27">
        <f t="shared" si="362"/>
        <v>130</v>
      </c>
      <c r="Y260" s="72">
        <f t="shared" si="362"/>
        <v>130</v>
      </c>
      <c r="Z260" s="181">
        <f>Z261</f>
        <v>0</v>
      </c>
      <c r="AA260" s="181">
        <f t="shared" si="362"/>
        <v>0</v>
      </c>
      <c r="AB260" s="181">
        <f t="shared" si="362"/>
        <v>0</v>
      </c>
      <c r="AC260" s="181">
        <f t="shared" si="362"/>
        <v>0</v>
      </c>
      <c r="AD260" s="27">
        <f t="shared" si="362"/>
        <v>130</v>
      </c>
      <c r="AE260" s="27">
        <f t="shared" si="362"/>
        <v>130</v>
      </c>
      <c r="AF260" s="27">
        <f t="shared" si="362"/>
        <v>130</v>
      </c>
      <c r="AG260" s="72">
        <f t="shared" si="362"/>
        <v>130</v>
      </c>
      <c r="AH260" s="181">
        <f>AH261</f>
        <v>0</v>
      </c>
      <c r="AI260" s="181">
        <f t="shared" si="363"/>
        <v>0</v>
      </c>
      <c r="AJ260" s="181">
        <f t="shared" si="363"/>
        <v>0</v>
      </c>
      <c r="AK260" s="181">
        <f t="shared" si="363"/>
        <v>0</v>
      </c>
      <c r="AL260" s="27">
        <f t="shared" si="363"/>
        <v>130</v>
      </c>
      <c r="AM260" s="27">
        <f t="shared" si="363"/>
        <v>130</v>
      </c>
      <c r="AN260" s="27">
        <f t="shared" si="363"/>
        <v>130</v>
      </c>
      <c r="AO260" s="72">
        <f t="shared" si="363"/>
        <v>130</v>
      </c>
      <c r="AP260" s="181">
        <f>AP261</f>
        <v>0</v>
      </c>
      <c r="AQ260" s="181">
        <f t="shared" si="364"/>
        <v>0</v>
      </c>
      <c r="AR260" s="181">
        <f t="shared" si="364"/>
        <v>0</v>
      </c>
      <c r="AS260" s="181">
        <f t="shared" si="364"/>
        <v>0</v>
      </c>
      <c r="AT260" s="27">
        <f t="shared" si="364"/>
        <v>130</v>
      </c>
      <c r="AU260" s="27">
        <f t="shared" si="364"/>
        <v>130</v>
      </c>
      <c r="AV260" s="27">
        <f t="shared" si="364"/>
        <v>130</v>
      </c>
      <c r="AW260" s="72">
        <f t="shared" si="364"/>
        <v>130</v>
      </c>
    </row>
    <row r="261" spans="1:49" ht="49.5">
      <c r="A261" s="110" t="s">
        <v>161</v>
      </c>
      <c r="B261" s="43" t="s">
        <v>48</v>
      </c>
      <c r="C261" s="43" t="s">
        <v>71</v>
      </c>
      <c r="D261" s="43" t="s">
        <v>793</v>
      </c>
      <c r="E261" s="25" t="s">
        <v>160</v>
      </c>
      <c r="F261" s="27"/>
      <c r="G261" s="27"/>
      <c r="H261" s="27"/>
      <c r="I261" s="72"/>
      <c r="J261" s="18"/>
      <c r="K261" s="18"/>
      <c r="L261" s="18"/>
      <c r="M261" s="18"/>
      <c r="N261" s="27"/>
      <c r="O261" s="27"/>
      <c r="P261" s="27"/>
      <c r="Q261" s="72"/>
      <c r="R261" s="181"/>
      <c r="S261" s="181">
        <v>130</v>
      </c>
      <c r="T261" s="181"/>
      <c r="U261" s="181">
        <v>130</v>
      </c>
      <c r="V261" s="27">
        <f>N261+R261+S261</f>
        <v>130</v>
      </c>
      <c r="W261" s="27">
        <f>O261+S261</f>
        <v>130</v>
      </c>
      <c r="X261" s="27">
        <f>P261+T261+U261</f>
        <v>130</v>
      </c>
      <c r="Y261" s="72">
        <f>Q261+U261</f>
        <v>130</v>
      </c>
      <c r="Z261" s="181"/>
      <c r="AA261" s="181"/>
      <c r="AB261" s="181"/>
      <c r="AC261" s="181"/>
      <c r="AD261" s="27">
        <f>V261+Z261+AA261</f>
        <v>130</v>
      </c>
      <c r="AE261" s="27">
        <f>W261+AA261</f>
        <v>130</v>
      </c>
      <c r="AF261" s="27">
        <f>X261+AB261+AC261</f>
        <v>130</v>
      </c>
      <c r="AG261" s="72">
        <f>Y261+AC261</f>
        <v>130</v>
      </c>
      <c r="AH261" s="181"/>
      <c r="AI261" s="181"/>
      <c r="AJ261" s="181"/>
      <c r="AK261" s="181"/>
      <c r="AL261" s="27">
        <f>AD261+AH261+AI261</f>
        <v>130</v>
      </c>
      <c r="AM261" s="27">
        <f>AE261+AI261</f>
        <v>130</v>
      </c>
      <c r="AN261" s="27">
        <f>AF261+AJ261+AK261</f>
        <v>130</v>
      </c>
      <c r="AO261" s="72">
        <f>AG261+AK261</f>
        <v>130</v>
      </c>
      <c r="AP261" s="181"/>
      <c r="AQ261" s="181"/>
      <c r="AR261" s="181"/>
      <c r="AS261" s="181"/>
      <c r="AT261" s="27">
        <f>AL261+AP261+AQ261</f>
        <v>130</v>
      </c>
      <c r="AU261" s="27">
        <f>AM261+AQ261</f>
        <v>130</v>
      </c>
      <c r="AV261" s="27">
        <f>AN261+AR261+AS261</f>
        <v>130</v>
      </c>
      <c r="AW261" s="72">
        <f>AO261+AS261</f>
        <v>130</v>
      </c>
    </row>
    <row r="262" spans="1:49" ht="49.5">
      <c r="A262" s="91" t="s">
        <v>789</v>
      </c>
      <c r="B262" s="25" t="s">
        <v>48</v>
      </c>
      <c r="C262" s="25" t="s">
        <v>71</v>
      </c>
      <c r="D262" s="25" t="s">
        <v>794</v>
      </c>
      <c r="E262" s="25"/>
      <c r="F262" s="27"/>
      <c r="G262" s="27"/>
      <c r="H262" s="27"/>
      <c r="I262" s="72"/>
      <c r="J262" s="18"/>
      <c r="K262" s="18"/>
      <c r="L262" s="18"/>
      <c r="M262" s="18"/>
      <c r="N262" s="27"/>
      <c r="O262" s="27"/>
      <c r="P262" s="27"/>
      <c r="Q262" s="72"/>
      <c r="R262" s="181">
        <f>R263+R265+R267</f>
        <v>0</v>
      </c>
      <c r="S262" s="181">
        <f t="shared" ref="S262:Y262" si="365">S263+S265+S267</f>
        <v>302</v>
      </c>
      <c r="T262" s="181">
        <f t="shared" si="365"/>
        <v>0</v>
      </c>
      <c r="U262" s="181">
        <f t="shared" si="365"/>
        <v>3395</v>
      </c>
      <c r="V262" s="27">
        <f t="shared" si="365"/>
        <v>302</v>
      </c>
      <c r="W262" s="27">
        <f t="shared" si="365"/>
        <v>302</v>
      </c>
      <c r="X262" s="27">
        <f t="shared" si="365"/>
        <v>3395</v>
      </c>
      <c r="Y262" s="72">
        <f t="shared" si="365"/>
        <v>3395</v>
      </c>
      <c r="Z262" s="181">
        <f>Z263+Z265+Z267</f>
        <v>0</v>
      </c>
      <c r="AA262" s="181">
        <f t="shared" ref="AA262:AG262" si="366">AA263+AA265+AA267</f>
        <v>0</v>
      </c>
      <c r="AB262" s="181">
        <f t="shared" si="366"/>
        <v>0</v>
      </c>
      <c r="AC262" s="181">
        <f t="shared" si="366"/>
        <v>0</v>
      </c>
      <c r="AD262" s="27">
        <f t="shared" si="366"/>
        <v>302</v>
      </c>
      <c r="AE262" s="27">
        <f t="shared" si="366"/>
        <v>302</v>
      </c>
      <c r="AF262" s="27">
        <f t="shared" si="366"/>
        <v>3395</v>
      </c>
      <c r="AG262" s="72">
        <f t="shared" si="366"/>
        <v>3395</v>
      </c>
      <c r="AH262" s="181">
        <f>AH263+AH265+AH267</f>
        <v>0</v>
      </c>
      <c r="AI262" s="181">
        <f t="shared" ref="AI262:AO262" si="367">AI263+AI265+AI267</f>
        <v>0</v>
      </c>
      <c r="AJ262" s="181">
        <f t="shared" si="367"/>
        <v>0</v>
      </c>
      <c r="AK262" s="181">
        <f t="shared" si="367"/>
        <v>0</v>
      </c>
      <c r="AL262" s="27">
        <f t="shared" si="367"/>
        <v>302</v>
      </c>
      <c r="AM262" s="27">
        <f t="shared" si="367"/>
        <v>302</v>
      </c>
      <c r="AN262" s="27">
        <f t="shared" si="367"/>
        <v>3395</v>
      </c>
      <c r="AO262" s="72">
        <f t="shared" si="367"/>
        <v>3395</v>
      </c>
      <c r="AP262" s="181">
        <f>AP263+AP265+AP267</f>
        <v>0</v>
      </c>
      <c r="AQ262" s="181">
        <f t="shared" ref="AQ262:AW262" si="368">AQ263+AQ265+AQ267</f>
        <v>0</v>
      </c>
      <c r="AR262" s="181">
        <f t="shared" si="368"/>
        <v>0</v>
      </c>
      <c r="AS262" s="181">
        <f t="shared" si="368"/>
        <v>0</v>
      </c>
      <c r="AT262" s="27">
        <f t="shared" si="368"/>
        <v>302</v>
      </c>
      <c r="AU262" s="27">
        <f t="shared" si="368"/>
        <v>302</v>
      </c>
      <c r="AV262" s="27">
        <f t="shared" si="368"/>
        <v>3395</v>
      </c>
      <c r="AW262" s="72">
        <f t="shared" si="368"/>
        <v>3395</v>
      </c>
    </row>
    <row r="263" spans="1:49" ht="82.5">
      <c r="A263" s="91" t="s">
        <v>518</v>
      </c>
      <c r="B263" s="25" t="s">
        <v>48</v>
      </c>
      <c r="C263" s="25" t="s">
        <v>71</v>
      </c>
      <c r="D263" s="25" t="s">
        <v>794</v>
      </c>
      <c r="E263" s="25" t="s">
        <v>103</v>
      </c>
      <c r="F263" s="27"/>
      <c r="G263" s="27"/>
      <c r="H263" s="27"/>
      <c r="I263" s="72"/>
      <c r="J263" s="18"/>
      <c r="K263" s="18"/>
      <c r="L263" s="18"/>
      <c r="M263" s="18"/>
      <c r="N263" s="27"/>
      <c r="O263" s="27"/>
      <c r="P263" s="27"/>
      <c r="Q263" s="72"/>
      <c r="R263" s="181">
        <f>R264</f>
        <v>0</v>
      </c>
      <c r="S263" s="181">
        <f t="shared" ref="S263:Y263" si="369">S264</f>
        <v>0</v>
      </c>
      <c r="T263" s="181">
        <f t="shared" si="369"/>
        <v>0</v>
      </c>
      <c r="U263" s="181">
        <f t="shared" si="369"/>
        <v>1893</v>
      </c>
      <c r="V263" s="27">
        <f t="shared" si="369"/>
        <v>0</v>
      </c>
      <c r="W263" s="27">
        <f t="shared" si="369"/>
        <v>0</v>
      </c>
      <c r="X263" s="27">
        <f t="shared" si="369"/>
        <v>1893</v>
      </c>
      <c r="Y263" s="72">
        <f t="shared" si="369"/>
        <v>1893</v>
      </c>
      <c r="Z263" s="181">
        <f>Z264</f>
        <v>0</v>
      </c>
      <c r="AA263" s="181">
        <f t="shared" ref="AA263:AW263" si="370">AA264</f>
        <v>0</v>
      </c>
      <c r="AB263" s="181">
        <f t="shared" si="370"/>
        <v>0</v>
      </c>
      <c r="AC263" s="181">
        <f t="shared" si="370"/>
        <v>0</v>
      </c>
      <c r="AD263" s="27">
        <f t="shared" si="370"/>
        <v>0</v>
      </c>
      <c r="AE263" s="27">
        <f t="shared" si="370"/>
        <v>0</v>
      </c>
      <c r="AF263" s="27">
        <f t="shared" si="370"/>
        <v>1893</v>
      </c>
      <c r="AG263" s="72">
        <f t="shared" si="370"/>
        <v>1893</v>
      </c>
      <c r="AH263" s="181">
        <f>AH264</f>
        <v>0</v>
      </c>
      <c r="AI263" s="181">
        <f t="shared" si="370"/>
        <v>0</v>
      </c>
      <c r="AJ263" s="181">
        <f t="shared" si="370"/>
        <v>0</v>
      </c>
      <c r="AK263" s="181">
        <f t="shared" si="370"/>
        <v>0</v>
      </c>
      <c r="AL263" s="27">
        <f t="shared" si="370"/>
        <v>0</v>
      </c>
      <c r="AM263" s="27">
        <f t="shared" si="370"/>
        <v>0</v>
      </c>
      <c r="AN263" s="27">
        <f t="shared" si="370"/>
        <v>1893</v>
      </c>
      <c r="AO263" s="72">
        <f t="shared" si="370"/>
        <v>1893</v>
      </c>
      <c r="AP263" s="181">
        <f>AP264</f>
        <v>0</v>
      </c>
      <c r="AQ263" s="181">
        <f t="shared" si="370"/>
        <v>0</v>
      </c>
      <c r="AR263" s="181">
        <f t="shared" si="370"/>
        <v>0</v>
      </c>
      <c r="AS263" s="181">
        <f t="shared" si="370"/>
        <v>0</v>
      </c>
      <c r="AT263" s="27">
        <f t="shared" si="370"/>
        <v>0</v>
      </c>
      <c r="AU263" s="27">
        <f t="shared" si="370"/>
        <v>0</v>
      </c>
      <c r="AV263" s="27">
        <f t="shared" si="370"/>
        <v>1893</v>
      </c>
      <c r="AW263" s="72">
        <f t="shared" si="370"/>
        <v>1893</v>
      </c>
    </row>
    <row r="264" spans="1:49" ht="33">
      <c r="A264" s="91" t="s">
        <v>171</v>
      </c>
      <c r="B264" s="25" t="s">
        <v>48</v>
      </c>
      <c r="C264" s="25" t="s">
        <v>71</v>
      </c>
      <c r="D264" s="25" t="s">
        <v>794</v>
      </c>
      <c r="E264" s="25" t="s">
        <v>170</v>
      </c>
      <c r="F264" s="27"/>
      <c r="G264" s="27"/>
      <c r="H264" s="27"/>
      <c r="I264" s="72"/>
      <c r="J264" s="18"/>
      <c r="K264" s="18"/>
      <c r="L264" s="18"/>
      <c r="M264" s="18"/>
      <c r="N264" s="27"/>
      <c r="O264" s="27"/>
      <c r="P264" s="27"/>
      <c r="Q264" s="72"/>
      <c r="R264" s="181"/>
      <c r="S264" s="181"/>
      <c r="T264" s="181"/>
      <c r="U264" s="181">
        <v>1893</v>
      </c>
      <c r="V264" s="27">
        <f>N264+R264+S264</f>
        <v>0</v>
      </c>
      <c r="W264" s="27">
        <f>O264+S264</f>
        <v>0</v>
      </c>
      <c r="X264" s="27">
        <f>P264+T264+U264</f>
        <v>1893</v>
      </c>
      <c r="Y264" s="72">
        <f>Q264+U264</f>
        <v>1893</v>
      </c>
      <c r="Z264" s="181"/>
      <c r="AA264" s="181"/>
      <c r="AB264" s="181"/>
      <c r="AC264" s="181"/>
      <c r="AD264" s="27">
        <f>V264+Z264+AA264</f>
        <v>0</v>
      </c>
      <c r="AE264" s="27">
        <f>W264+AA264</f>
        <v>0</v>
      </c>
      <c r="AF264" s="27">
        <f>X264+AB264+AC264</f>
        <v>1893</v>
      </c>
      <c r="AG264" s="72">
        <f>Y264+AC264</f>
        <v>1893</v>
      </c>
      <c r="AH264" s="181"/>
      <c r="AI264" s="181"/>
      <c r="AJ264" s="181"/>
      <c r="AK264" s="181"/>
      <c r="AL264" s="27">
        <f>AD264+AH264+AI264</f>
        <v>0</v>
      </c>
      <c r="AM264" s="27">
        <f>AE264+AI264</f>
        <v>0</v>
      </c>
      <c r="AN264" s="27">
        <f>AF264+AJ264+AK264</f>
        <v>1893</v>
      </c>
      <c r="AO264" s="72">
        <f>AG264+AK264</f>
        <v>1893</v>
      </c>
      <c r="AP264" s="181"/>
      <c r="AQ264" s="181"/>
      <c r="AR264" s="181"/>
      <c r="AS264" s="181"/>
      <c r="AT264" s="27">
        <f>AL264+AP264+AQ264</f>
        <v>0</v>
      </c>
      <c r="AU264" s="27">
        <f>AM264+AQ264</f>
        <v>0</v>
      </c>
      <c r="AV264" s="27">
        <f>AN264+AR264+AS264</f>
        <v>1893</v>
      </c>
      <c r="AW264" s="72">
        <f>AO264+AS264</f>
        <v>1893</v>
      </c>
    </row>
    <row r="265" spans="1:49" ht="33">
      <c r="A265" s="91" t="s">
        <v>345</v>
      </c>
      <c r="B265" s="25" t="s">
        <v>48</v>
      </c>
      <c r="C265" s="25" t="s">
        <v>71</v>
      </c>
      <c r="D265" s="25" t="s">
        <v>794</v>
      </c>
      <c r="E265" s="25" t="s">
        <v>78</v>
      </c>
      <c r="F265" s="27"/>
      <c r="G265" s="27"/>
      <c r="H265" s="27"/>
      <c r="I265" s="72"/>
      <c r="J265" s="18"/>
      <c r="K265" s="18"/>
      <c r="L265" s="18"/>
      <c r="M265" s="18"/>
      <c r="N265" s="27"/>
      <c r="O265" s="27"/>
      <c r="P265" s="27"/>
      <c r="Q265" s="72"/>
      <c r="R265" s="181">
        <f>R266</f>
        <v>0</v>
      </c>
      <c r="S265" s="181">
        <f t="shared" ref="S265:Y265" si="371">S266</f>
        <v>302</v>
      </c>
      <c r="T265" s="181">
        <f t="shared" si="371"/>
        <v>0</v>
      </c>
      <c r="U265" s="181">
        <f t="shared" si="371"/>
        <v>1488</v>
      </c>
      <c r="V265" s="27">
        <f t="shared" si="371"/>
        <v>302</v>
      </c>
      <c r="W265" s="27">
        <f t="shared" si="371"/>
        <v>302</v>
      </c>
      <c r="X265" s="27">
        <f t="shared" si="371"/>
        <v>1488</v>
      </c>
      <c r="Y265" s="72">
        <f t="shared" si="371"/>
        <v>1488</v>
      </c>
      <c r="Z265" s="181">
        <f>Z266</f>
        <v>0</v>
      </c>
      <c r="AA265" s="181">
        <f t="shared" ref="AA265:AW265" si="372">AA266</f>
        <v>0</v>
      </c>
      <c r="AB265" s="181">
        <f t="shared" si="372"/>
        <v>0</v>
      </c>
      <c r="AC265" s="181">
        <f t="shared" si="372"/>
        <v>0</v>
      </c>
      <c r="AD265" s="27">
        <f t="shared" si="372"/>
        <v>302</v>
      </c>
      <c r="AE265" s="27">
        <f t="shared" si="372"/>
        <v>302</v>
      </c>
      <c r="AF265" s="27">
        <f t="shared" si="372"/>
        <v>1488</v>
      </c>
      <c r="AG265" s="72">
        <f t="shared" si="372"/>
        <v>1488</v>
      </c>
      <c r="AH265" s="181">
        <f>AH266</f>
        <v>0</v>
      </c>
      <c r="AI265" s="181">
        <f t="shared" si="372"/>
        <v>0</v>
      </c>
      <c r="AJ265" s="181">
        <f t="shared" si="372"/>
        <v>0</v>
      </c>
      <c r="AK265" s="181">
        <f t="shared" si="372"/>
        <v>0</v>
      </c>
      <c r="AL265" s="27">
        <f t="shared" si="372"/>
        <v>302</v>
      </c>
      <c r="AM265" s="27">
        <f t="shared" si="372"/>
        <v>302</v>
      </c>
      <c r="AN265" s="27">
        <f t="shared" si="372"/>
        <v>1488</v>
      </c>
      <c r="AO265" s="72">
        <f t="shared" si="372"/>
        <v>1488</v>
      </c>
      <c r="AP265" s="181">
        <f>AP266</f>
        <v>0</v>
      </c>
      <c r="AQ265" s="181">
        <f t="shared" si="372"/>
        <v>0</v>
      </c>
      <c r="AR265" s="181">
        <f t="shared" si="372"/>
        <v>0</v>
      </c>
      <c r="AS265" s="181">
        <f t="shared" si="372"/>
        <v>0</v>
      </c>
      <c r="AT265" s="27">
        <f t="shared" si="372"/>
        <v>302</v>
      </c>
      <c r="AU265" s="27">
        <f t="shared" si="372"/>
        <v>302</v>
      </c>
      <c r="AV265" s="27">
        <f t="shared" si="372"/>
        <v>1488</v>
      </c>
      <c r="AW265" s="72">
        <f t="shared" si="372"/>
        <v>1488</v>
      </c>
    </row>
    <row r="266" spans="1:49" ht="49.5">
      <c r="A266" s="91" t="s">
        <v>161</v>
      </c>
      <c r="B266" s="25" t="s">
        <v>48</v>
      </c>
      <c r="C266" s="25" t="s">
        <v>71</v>
      </c>
      <c r="D266" s="25" t="s">
        <v>794</v>
      </c>
      <c r="E266" s="25" t="s">
        <v>160</v>
      </c>
      <c r="F266" s="27"/>
      <c r="G266" s="27"/>
      <c r="H266" s="27"/>
      <c r="I266" s="72"/>
      <c r="J266" s="18"/>
      <c r="K266" s="18"/>
      <c r="L266" s="18"/>
      <c r="M266" s="18"/>
      <c r="N266" s="27"/>
      <c r="O266" s="27"/>
      <c r="P266" s="27"/>
      <c r="Q266" s="72"/>
      <c r="R266" s="181"/>
      <c r="S266" s="181">
        <v>302</v>
      </c>
      <c r="T266" s="181"/>
      <c r="U266" s="181">
        <f>302+1186</f>
        <v>1488</v>
      </c>
      <c r="V266" s="27">
        <f>N266+R266+S266</f>
        <v>302</v>
      </c>
      <c r="W266" s="27">
        <f>O266+S266</f>
        <v>302</v>
      </c>
      <c r="X266" s="27">
        <f>P266+T266+U266</f>
        <v>1488</v>
      </c>
      <c r="Y266" s="72">
        <f>Q266+U266</f>
        <v>1488</v>
      </c>
      <c r="Z266" s="181"/>
      <c r="AA266" s="181"/>
      <c r="AB266" s="181"/>
      <c r="AC266" s="181"/>
      <c r="AD266" s="27">
        <f>V266+Z266+AA266</f>
        <v>302</v>
      </c>
      <c r="AE266" s="27">
        <f>W266+AA266</f>
        <v>302</v>
      </c>
      <c r="AF266" s="27">
        <f>X266+AB266+AC266</f>
        <v>1488</v>
      </c>
      <c r="AG266" s="72">
        <f>Y266+AC266</f>
        <v>1488</v>
      </c>
      <c r="AH266" s="181"/>
      <c r="AI266" s="181"/>
      <c r="AJ266" s="181"/>
      <c r="AK266" s="181"/>
      <c r="AL266" s="27">
        <f>AD266+AH266+AI266</f>
        <v>302</v>
      </c>
      <c r="AM266" s="27">
        <f>AE266+AI266</f>
        <v>302</v>
      </c>
      <c r="AN266" s="27">
        <f>AF266+AJ266+AK266</f>
        <v>1488</v>
      </c>
      <c r="AO266" s="72">
        <f>AG266+AK266</f>
        <v>1488</v>
      </c>
      <c r="AP266" s="181"/>
      <c r="AQ266" s="181"/>
      <c r="AR266" s="181"/>
      <c r="AS266" s="181"/>
      <c r="AT266" s="27">
        <f>AL266+AP266+AQ266</f>
        <v>302</v>
      </c>
      <c r="AU266" s="27">
        <f>AM266+AQ266</f>
        <v>302</v>
      </c>
      <c r="AV266" s="27">
        <f>AN266+AR266+AS266</f>
        <v>1488</v>
      </c>
      <c r="AW266" s="72">
        <f>AO266+AS266</f>
        <v>1488</v>
      </c>
    </row>
    <row r="267" spans="1:49" ht="16.5">
      <c r="A267" s="91" t="s">
        <v>97</v>
      </c>
      <c r="B267" s="25" t="s">
        <v>48</v>
      </c>
      <c r="C267" s="25" t="s">
        <v>71</v>
      </c>
      <c r="D267" s="25" t="s">
        <v>794</v>
      </c>
      <c r="E267" s="25" t="s">
        <v>98</v>
      </c>
      <c r="F267" s="27"/>
      <c r="G267" s="27"/>
      <c r="H267" s="27"/>
      <c r="I267" s="72"/>
      <c r="J267" s="18"/>
      <c r="K267" s="18"/>
      <c r="L267" s="18"/>
      <c r="M267" s="18"/>
      <c r="N267" s="27"/>
      <c r="O267" s="27"/>
      <c r="P267" s="27"/>
      <c r="Q267" s="72"/>
      <c r="R267" s="181">
        <f>R268</f>
        <v>0</v>
      </c>
      <c r="S267" s="181">
        <f t="shared" ref="S267:Y267" si="373">S268</f>
        <v>0</v>
      </c>
      <c r="T267" s="181">
        <f t="shared" si="373"/>
        <v>0</v>
      </c>
      <c r="U267" s="181">
        <f t="shared" si="373"/>
        <v>14</v>
      </c>
      <c r="V267" s="27">
        <f t="shared" si="373"/>
        <v>0</v>
      </c>
      <c r="W267" s="27">
        <f t="shared" si="373"/>
        <v>0</v>
      </c>
      <c r="X267" s="27">
        <f t="shared" si="373"/>
        <v>14</v>
      </c>
      <c r="Y267" s="72">
        <f t="shared" si="373"/>
        <v>14</v>
      </c>
      <c r="Z267" s="181">
        <f>Z268</f>
        <v>0</v>
      </c>
      <c r="AA267" s="181">
        <f t="shared" ref="AA267:AW267" si="374">AA268</f>
        <v>0</v>
      </c>
      <c r="AB267" s="181">
        <f t="shared" si="374"/>
        <v>0</v>
      </c>
      <c r="AC267" s="181">
        <f t="shared" si="374"/>
        <v>0</v>
      </c>
      <c r="AD267" s="27">
        <f t="shared" si="374"/>
        <v>0</v>
      </c>
      <c r="AE267" s="27">
        <f t="shared" si="374"/>
        <v>0</v>
      </c>
      <c r="AF267" s="27">
        <f t="shared" si="374"/>
        <v>14</v>
      </c>
      <c r="AG267" s="72">
        <f t="shared" si="374"/>
        <v>14</v>
      </c>
      <c r="AH267" s="181">
        <f>AH268</f>
        <v>0</v>
      </c>
      <c r="AI267" s="181">
        <f t="shared" si="374"/>
        <v>0</v>
      </c>
      <c r="AJ267" s="181">
        <f t="shared" si="374"/>
        <v>0</v>
      </c>
      <c r="AK267" s="181">
        <f t="shared" si="374"/>
        <v>0</v>
      </c>
      <c r="AL267" s="27">
        <f t="shared" si="374"/>
        <v>0</v>
      </c>
      <c r="AM267" s="27">
        <f t="shared" si="374"/>
        <v>0</v>
      </c>
      <c r="AN267" s="27">
        <f t="shared" si="374"/>
        <v>14</v>
      </c>
      <c r="AO267" s="72">
        <f t="shared" si="374"/>
        <v>14</v>
      </c>
      <c r="AP267" s="181">
        <f>AP268</f>
        <v>0</v>
      </c>
      <c r="AQ267" s="181">
        <f t="shared" si="374"/>
        <v>0</v>
      </c>
      <c r="AR267" s="181">
        <f t="shared" si="374"/>
        <v>0</v>
      </c>
      <c r="AS267" s="181">
        <f t="shared" si="374"/>
        <v>0</v>
      </c>
      <c r="AT267" s="27">
        <f t="shared" si="374"/>
        <v>0</v>
      </c>
      <c r="AU267" s="27">
        <f t="shared" si="374"/>
        <v>0</v>
      </c>
      <c r="AV267" s="27">
        <f t="shared" si="374"/>
        <v>14</v>
      </c>
      <c r="AW267" s="72">
        <f t="shared" si="374"/>
        <v>14</v>
      </c>
    </row>
    <row r="268" spans="1:49" ht="16.5">
      <c r="A268" s="91" t="s">
        <v>520</v>
      </c>
      <c r="B268" s="25" t="s">
        <v>48</v>
      </c>
      <c r="C268" s="25" t="s">
        <v>71</v>
      </c>
      <c r="D268" s="25" t="s">
        <v>794</v>
      </c>
      <c r="E268" s="25" t="s">
        <v>162</v>
      </c>
      <c r="F268" s="27"/>
      <c r="G268" s="27"/>
      <c r="H268" s="27"/>
      <c r="I268" s="72"/>
      <c r="J268" s="18"/>
      <c r="K268" s="18"/>
      <c r="L268" s="18"/>
      <c r="M268" s="18"/>
      <c r="N268" s="27"/>
      <c r="O268" s="27"/>
      <c r="P268" s="27"/>
      <c r="Q268" s="72"/>
      <c r="R268" s="181"/>
      <c r="S268" s="181"/>
      <c r="T268" s="181"/>
      <c r="U268" s="181">
        <v>14</v>
      </c>
      <c r="V268" s="27">
        <f>N268+R268+S268</f>
        <v>0</v>
      </c>
      <c r="W268" s="27">
        <f>O268+S268</f>
        <v>0</v>
      </c>
      <c r="X268" s="27">
        <f>P268+T268+U268</f>
        <v>14</v>
      </c>
      <c r="Y268" s="72">
        <f>Q268+U268</f>
        <v>14</v>
      </c>
      <c r="Z268" s="181"/>
      <c r="AA268" s="181"/>
      <c r="AB268" s="181"/>
      <c r="AC268" s="181"/>
      <c r="AD268" s="27">
        <f>V268+Z268+AA268</f>
        <v>0</v>
      </c>
      <c r="AE268" s="27">
        <f>W268+AA268</f>
        <v>0</v>
      </c>
      <c r="AF268" s="27">
        <f>X268+AB268+AC268</f>
        <v>14</v>
      </c>
      <c r="AG268" s="72">
        <f>Y268+AC268</f>
        <v>14</v>
      </c>
      <c r="AH268" s="181"/>
      <c r="AI268" s="181"/>
      <c r="AJ268" s="181"/>
      <c r="AK268" s="181"/>
      <c r="AL268" s="27">
        <f>AD268+AH268+AI268</f>
        <v>0</v>
      </c>
      <c r="AM268" s="27">
        <f>AE268+AI268</f>
        <v>0</v>
      </c>
      <c r="AN268" s="27">
        <f>AF268+AJ268+AK268</f>
        <v>14</v>
      </c>
      <c r="AO268" s="72">
        <f>AG268+AK268</f>
        <v>14</v>
      </c>
      <c r="AP268" s="181"/>
      <c r="AQ268" s="181"/>
      <c r="AR268" s="181"/>
      <c r="AS268" s="181"/>
      <c r="AT268" s="27">
        <f>AL268+AP268+AQ268</f>
        <v>0</v>
      </c>
      <c r="AU268" s="27">
        <f>AM268+AQ268</f>
        <v>0</v>
      </c>
      <c r="AV268" s="27">
        <f>AN268+AR268+AS268</f>
        <v>14</v>
      </c>
      <c r="AW268" s="72">
        <f>AO268+AS268</f>
        <v>14</v>
      </c>
    </row>
    <row r="269" spans="1:49" ht="49.5">
      <c r="A269" s="91" t="s">
        <v>790</v>
      </c>
      <c r="B269" s="25" t="s">
        <v>48</v>
      </c>
      <c r="C269" s="25" t="s">
        <v>71</v>
      </c>
      <c r="D269" s="25" t="s">
        <v>795</v>
      </c>
      <c r="E269" s="25"/>
      <c r="F269" s="27"/>
      <c r="G269" s="27"/>
      <c r="H269" s="27"/>
      <c r="I269" s="72"/>
      <c r="J269" s="18"/>
      <c r="K269" s="18"/>
      <c r="L269" s="18"/>
      <c r="M269" s="18"/>
      <c r="N269" s="27"/>
      <c r="O269" s="27"/>
      <c r="P269" s="27"/>
      <c r="Q269" s="72"/>
      <c r="R269" s="181">
        <f>R270+R272+R274</f>
        <v>0</v>
      </c>
      <c r="S269" s="181">
        <f t="shared" ref="S269:Y269" si="375">S270+S272+S274</f>
        <v>22</v>
      </c>
      <c r="T269" s="181">
        <f t="shared" si="375"/>
        <v>0</v>
      </c>
      <c r="U269" s="181">
        <f t="shared" si="375"/>
        <v>307</v>
      </c>
      <c r="V269" s="27">
        <f t="shared" si="375"/>
        <v>22</v>
      </c>
      <c r="W269" s="27">
        <f t="shared" si="375"/>
        <v>22</v>
      </c>
      <c r="X269" s="27">
        <f t="shared" si="375"/>
        <v>307</v>
      </c>
      <c r="Y269" s="72">
        <f t="shared" si="375"/>
        <v>307</v>
      </c>
      <c r="Z269" s="181">
        <f>Z270+Z272+Z274</f>
        <v>0</v>
      </c>
      <c r="AA269" s="181">
        <f t="shared" ref="AA269:AG269" si="376">AA270+AA272+AA274</f>
        <v>0</v>
      </c>
      <c r="AB269" s="181">
        <f t="shared" si="376"/>
        <v>0</v>
      </c>
      <c r="AC269" s="181">
        <f t="shared" si="376"/>
        <v>0</v>
      </c>
      <c r="AD269" s="27">
        <f t="shared" si="376"/>
        <v>22</v>
      </c>
      <c r="AE269" s="27">
        <f t="shared" si="376"/>
        <v>22</v>
      </c>
      <c r="AF269" s="27">
        <f t="shared" si="376"/>
        <v>307</v>
      </c>
      <c r="AG269" s="72">
        <f t="shared" si="376"/>
        <v>307</v>
      </c>
      <c r="AH269" s="181">
        <f>AH270+AH272+AH274</f>
        <v>0</v>
      </c>
      <c r="AI269" s="181">
        <f t="shared" ref="AI269:AO269" si="377">AI270+AI272+AI274</f>
        <v>0</v>
      </c>
      <c r="AJ269" s="181">
        <f t="shared" si="377"/>
        <v>0</v>
      </c>
      <c r="AK269" s="181">
        <f t="shared" si="377"/>
        <v>0</v>
      </c>
      <c r="AL269" s="27">
        <f t="shared" si="377"/>
        <v>22</v>
      </c>
      <c r="AM269" s="27">
        <f t="shared" si="377"/>
        <v>22</v>
      </c>
      <c r="AN269" s="27">
        <f t="shared" si="377"/>
        <v>307</v>
      </c>
      <c r="AO269" s="72">
        <f t="shared" si="377"/>
        <v>307</v>
      </c>
      <c r="AP269" s="181">
        <f>AP270+AP272+AP274</f>
        <v>0</v>
      </c>
      <c r="AQ269" s="181">
        <f t="shared" ref="AQ269:AW269" si="378">AQ270+AQ272+AQ274</f>
        <v>0</v>
      </c>
      <c r="AR269" s="181">
        <f t="shared" si="378"/>
        <v>0</v>
      </c>
      <c r="AS269" s="181">
        <f t="shared" si="378"/>
        <v>0</v>
      </c>
      <c r="AT269" s="27">
        <f t="shared" si="378"/>
        <v>22</v>
      </c>
      <c r="AU269" s="27">
        <f t="shared" si="378"/>
        <v>22</v>
      </c>
      <c r="AV269" s="27">
        <f t="shared" si="378"/>
        <v>307</v>
      </c>
      <c r="AW269" s="72">
        <f t="shared" si="378"/>
        <v>307</v>
      </c>
    </row>
    <row r="270" spans="1:49" ht="82.5">
      <c r="A270" s="91" t="s">
        <v>518</v>
      </c>
      <c r="B270" s="25" t="s">
        <v>48</v>
      </c>
      <c r="C270" s="25" t="s">
        <v>71</v>
      </c>
      <c r="D270" s="25" t="s">
        <v>795</v>
      </c>
      <c r="E270" s="25" t="s">
        <v>103</v>
      </c>
      <c r="F270" s="27"/>
      <c r="G270" s="27"/>
      <c r="H270" s="27"/>
      <c r="I270" s="72"/>
      <c r="J270" s="18"/>
      <c r="K270" s="18"/>
      <c r="L270" s="18"/>
      <c r="M270" s="18"/>
      <c r="N270" s="27"/>
      <c r="O270" s="27"/>
      <c r="P270" s="27"/>
      <c r="Q270" s="72"/>
      <c r="R270" s="181">
        <f>R271</f>
        <v>0</v>
      </c>
      <c r="S270" s="181">
        <f t="shared" ref="S270:Y270" si="379">S271</f>
        <v>0</v>
      </c>
      <c r="T270" s="181">
        <f t="shared" si="379"/>
        <v>0</v>
      </c>
      <c r="U270" s="181">
        <f t="shared" si="379"/>
        <v>138</v>
      </c>
      <c r="V270" s="27">
        <f t="shared" si="379"/>
        <v>0</v>
      </c>
      <c r="W270" s="27">
        <f t="shared" si="379"/>
        <v>0</v>
      </c>
      <c r="X270" s="27">
        <f t="shared" si="379"/>
        <v>138</v>
      </c>
      <c r="Y270" s="72">
        <f t="shared" si="379"/>
        <v>138</v>
      </c>
      <c r="Z270" s="181">
        <f>Z271</f>
        <v>0</v>
      </c>
      <c r="AA270" s="181">
        <f t="shared" ref="AA270:AW270" si="380">AA271</f>
        <v>0</v>
      </c>
      <c r="AB270" s="181">
        <f t="shared" si="380"/>
        <v>0</v>
      </c>
      <c r="AC270" s="181">
        <f t="shared" si="380"/>
        <v>0</v>
      </c>
      <c r="AD270" s="27">
        <f t="shared" si="380"/>
        <v>0</v>
      </c>
      <c r="AE270" s="27">
        <f t="shared" si="380"/>
        <v>0</v>
      </c>
      <c r="AF270" s="27">
        <f t="shared" si="380"/>
        <v>138</v>
      </c>
      <c r="AG270" s="72">
        <f t="shared" si="380"/>
        <v>138</v>
      </c>
      <c r="AH270" s="181">
        <f>AH271</f>
        <v>0</v>
      </c>
      <c r="AI270" s="181">
        <f t="shared" si="380"/>
        <v>0</v>
      </c>
      <c r="AJ270" s="181">
        <f t="shared" si="380"/>
        <v>0</v>
      </c>
      <c r="AK270" s="181">
        <f t="shared" si="380"/>
        <v>0</v>
      </c>
      <c r="AL270" s="27">
        <f t="shared" si="380"/>
        <v>0</v>
      </c>
      <c r="AM270" s="27">
        <f t="shared" si="380"/>
        <v>0</v>
      </c>
      <c r="AN270" s="27">
        <f t="shared" si="380"/>
        <v>138</v>
      </c>
      <c r="AO270" s="72">
        <f t="shared" si="380"/>
        <v>138</v>
      </c>
      <c r="AP270" s="181">
        <f>AP271</f>
        <v>0</v>
      </c>
      <c r="AQ270" s="181">
        <f t="shared" si="380"/>
        <v>0</v>
      </c>
      <c r="AR270" s="181">
        <f t="shared" si="380"/>
        <v>0</v>
      </c>
      <c r="AS270" s="181">
        <f t="shared" si="380"/>
        <v>0</v>
      </c>
      <c r="AT270" s="27">
        <f t="shared" si="380"/>
        <v>0</v>
      </c>
      <c r="AU270" s="27">
        <f t="shared" si="380"/>
        <v>0</v>
      </c>
      <c r="AV270" s="27">
        <f t="shared" si="380"/>
        <v>138</v>
      </c>
      <c r="AW270" s="72">
        <f t="shared" si="380"/>
        <v>138</v>
      </c>
    </row>
    <row r="271" spans="1:49" ht="33">
      <c r="A271" s="91" t="s">
        <v>171</v>
      </c>
      <c r="B271" s="25" t="s">
        <v>48</v>
      </c>
      <c r="C271" s="25" t="s">
        <v>71</v>
      </c>
      <c r="D271" s="25" t="s">
        <v>795</v>
      </c>
      <c r="E271" s="25" t="s">
        <v>170</v>
      </c>
      <c r="F271" s="27"/>
      <c r="G271" s="27"/>
      <c r="H271" s="27"/>
      <c r="I271" s="72"/>
      <c r="J271" s="18"/>
      <c r="K271" s="18"/>
      <c r="L271" s="18"/>
      <c r="M271" s="18"/>
      <c r="N271" s="27"/>
      <c r="O271" s="27"/>
      <c r="P271" s="27"/>
      <c r="Q271" s="72"/>
      <c r="R271" s="181"/>
      <c r="S271" s="181"/>
      <c r="T271" s="181"/>
      <c r="U271" s="181">
        <v>138</v>
      </c>
      <c r="V271" s="27">
        <f>N271+R271+S271</f>
        <v>0</v>
      </c>
      <c r="W271" s="27">
        <f>O271+S271</f>
        <v>0</v>
      </c>
      <c r="X271" s="27">
        <f>P271+T271+U271</f>
        <v>138</v>
      </c>
      <c r="Y271" s="72">
        <f>Q271+U271</f>
        <v>138</v>
      </c>
      <c r="Z271" s="181"/>
      <c r="AA271" s="181"/>
      <c r="AB271" s="181"/>
      <c r="AC271" s="181"/>
      <c r="AD271" s="27">
        <f>V271+Z271+AA271</f>
        <v>0</v>
      </c>
      <c r="AE271" s="27">
        <f>W271+AA271</f>
        <v>0</v>
      </c>
      <c r="AF271" s="27">
        <f>X271+AB271+AC271</f>
        <v>138</v>
      </c>
      <c r="AG271" s="72">
        <f>Y271+AC271</f>
        <v>138</v>
      </c>
      <c r="AH271" s="181"/>
      <c r="AI271" s="181"/>
      <c r="AJ271" s="181"/>
      <c r="AK271" s="181"/>
      <c r="AL271" s="27">
        <f>AD271+AH271+AI271</f>
        <v>0</v>
      </c>
      <c r="AM271" s="27">
        <f>AE271+AI271</f>
        <v>0</v>
      </c>
      <c r="AN271" s="27">
        <f>AF271+AJ271+AK271</f>
        <v>138</v>
      </c>
      <c r="AO271" s="72">
        <f>AG271+AK271</f>
        <v>138</v>
      </c>
      <c r="AP271" s="181"/>
      <c r="AQ271" s="181"/>
      <c r="AR271" s="181"/>
      <c r="AS271" s="181"/>
      <c r="AT271" s="27">
        <f>AL271+AP271+AQ271</f>
        <v>0</v>
      </c>
      <c r="AU271" s="27">
        <f>AM271+AQ271</f>
        <v>0</v>
      </c>
      <c r="AV271" s="27">
        <f>AN271+AR271+AS271</f>
        <v>138</v>
      </c>
      <c r="AW271" s="72">
        <f>AO271+AS271</f>
        <v>138</v>
      </c>
    </row>
    <row r="272" spans="1:49" ht="33">
      <c r="A272" s="91" t="s">
        <v>345</v>
      </c>
      <c r="B272" s="25" t="s">
        <v>48</v>
      </c>
      <c r="C272" s="25" t="s">
        <v>71</v>
      </c>
      <c r="D272" s="25" t="s">
        <v>795</v>
      </c>
      <c r="E272" s="25" t="s">
        <v>78</v>
      </c>
      <c r="F272" s="27"/>
      <c r="G272" s="27"/>
      <c r="H272" s="27"/>
      <c r="I272" s="72"/>
      <c r="J272" s="18"/>
      <c r="K272" s="18"/>
      <c r="L272" s="18"/>
      <c r="M272" s="18"/>
      <c r="N272" s="27"/>
      <c r="O272" s="27"/>
      <c r="P272" s="27"/>
      <c r="Q272" s="72"/>
      <c r="R272" s="181">
        <f>R273</f>
        <v>0</v>
      </c>
      <c r="S272" s="181">
        <f t="shared" ref="S272:Y272" si="381">S273</f>
        <v>22</v>
      </c>
      <c r="T272" s="181">
        <f t="shared" si="381"/>
        <v>0</v>
      </c>
      <c r="U272" s="181">
        <f t="shared" si="381"/>
        <v>168</v>
      </c>
      <c r="V272" s="27">
        <f t="shared" si="381"/>
        <v>22</v>
      </c>
      <c r="W272" s="27">
        <f t="shared" si="381"/>
        <v>22</v>
      </c>
      <c r="X272" s="27">
        <f t="shared" si="381"/>
        <v>168</v>
      </c>
      <c r="Y272" s="72">
        <f t="shared" si="381"/>
        <v>168</v>
      </c>
      <c r="Z272" s="181">
        <f>Z273</f>
        <v>0</v>
      </c>
      <c r="AA272" s="181">
        <f t="shared" ref="AA272:AW272" si="382">AA273</f>
        <v>0</v>
      </c>
      <c r="AB272" s="181">
        <f t="shared" si="382"/>
        <v>0</v>
      </c>
      <c r="AC272" s="181">
        <f t="shared" si="382"/>
        <v>0</v>
      </c>
      <c r="AD272" s="27">
        <f t="shared" si="382"/>
        <v>22</v>
      </c>
      <c r="AE272" s="27">
        <f t="shared" si="382"/>
        <v>22</v>
      </c>
      <c r="AF272" s="27">
        <f t="shared" si="382"/>
        <v>168</v>
      </c>
      <c r="AG272" s="72">
        <f t="shared" si="382"/>
        <v>168</v>
      </c>
      <c r="AH272" s="181">
        <f>AH273</f>
        <v>0</v>
      </c>
      <c r="AI272" s="181">
        <f t="shared" si="382"/>
        <v>0</v>
      </c>
      <c r="AJ272" s="181">
        <f t="shared" si="382"/>
        <v>0</v>
      </c>
      <c r="AK272" s="181">
        <f t="shared" si="382"/>
        <v>0</v>
      </c>
      <c r="AL272" s="27">
        <f t="shared" si="382"/>
        <v>22</v>
      </c>
      <c r="AM272" s="27">
        <f t="shared" si="382"/>
        <v>22</v>
      </c>
      <c r="AN272" s="27">
        <f t="shared" si="382"/>
        <v>168</v>
      </c>
      <c r="AO272" s="72">
        <f t="shared" si="382"/>
        <v>168</v>
      </c>
      <c r="AP272" s="181">
        <f>AP273</f>
        <v>0</v>
      </c>
      <c r="AQ272" s="181">
        <f t="shared" si="382"/>
        <v>0</v>
      </c>
      <c r="AR272" s="181">
        <f t="shared" si="382"/>
        <v>0</v>
      </c>
      <c r="AS272" s="181">
        <f t="shared" si="382"/>
        <v>0</v>
      </c>
      <c r="AT272" s="27">
        <f t="shared" si="382"/>
        <v>22</v>
      </c>
      <c r="AU272" s="27">
        <f t="shared" si="382"/>
        <v>22</v>
      </c>
      <c r="AV272" s="27">
        <f t="shared" si="382"/>
        <v>168</v>
      </c>
      <c r="AW272" s="72">
        <f t="shared" si="382"/>
        <v>168</v>
      </c>
    </row>
    <row r="273" spans="1:49" ht="49.5">
      <c r="A273" s="91" t="s">
        <v>161</v>
      </c>
      <c r="B273" s="25" t="s">
        <v>48</v>
      </c>
      <c r="C273" s="25" t="s">
        <v>71</v>
      </c>
      <c r="D273" s="25" t="s">
        <v>795</v>
      </c>
      <c r="E273" s="25" t="s">
        <v>160</v>
      </c>
      <c r="F273" s="27"/>
      <c r="G273" s="27"/>
      <c r="H273" s="27"/>
      <c r="I273" s="72"/>
      <c r="J273" s="18"/>
      <c r="K273" s="18"/>
      <c r="L273" s="18"/>
      <c r="M273" s="18"/>
      <c r="N273" s="27"/>
      <c r="O273" s="27"/>
      <c r="P273" s="27"/>
      <c r="Q273" s="72"/>
      <c r="R273" s="181"/>
      <c r="S273" s="181">
        <v>22</v>
      </c>
      <c r="T273" s="181"/>
      <c r="U273" s="181">
        <f>22+146</f>
        <v>168</v>
      </c>
      <c r="V273" s="27">
        <f>N273+R273+S273</f>
        <v>22</v>
      </c>
      <c r="W273" s="27">
        <f>O273+S273</f>
        <v>22</v>
      </c>
      <c r="X273" s="27">
        <f>P273+T273+U273</f>
        <v>168</v>
      </c>
      <c r="Y273" s="72">
        <f>Q273+U273</f>
        <v>168</v>
      </c>
      <c r="Z273" s="181"/>
      <c r="AA273" s="181"/>
      <c r="AB273" s="181"/>
      <c r="AC273" s="181"/>
      <c r="AD273" s="27">
        <f>V273+Z273+AA273</f>
        <v>22</v>
      </c>
      <c r="AE273" s="27">
        <f>W273+AA273</f>
        <v>22</v>
      </c>
      <c r="AF273" s="27">
        <f>X273+AB273+AC273</f>
        <v>168</v>
      </c>
      <c r="AG273" s="72">
        <f>Y273+AC273</f>
        <v>168</v>
      </c>
      <c r="AH273" s="181"/>
      <c r="AI273" s="181"/>
      <c r="AJ273" s="181"/>
      <c r="AK273" s="181"/>
      <c r="AL273" s="27">
        <f>AD273+AH273+AI273</f>
        <v>22</v>
      </c>
      <c r="AM273" s="27">
        <f>AE273+AI273</f>
        <v>22</v>
      </c>
      <c r="AN273" s="27">
        <f>AF273+AJ273+AK273</f>
        <v>168</v>
      </c>
      <c r="AO273" s="72">
        <f>AG273+AK273</f>
        <v>168</v>
      </c>
      <c r="AP273" s="181"/>
      <c r="AQ273" s="181"/>
      <c r="AR273" s="181"/>
      <c r="AS273" s="181"/>
      <c r="AT273" s="27">
        <f>AL273+AP273+AQ273</f>
        <v>22</v>
      </c>
      <c r="AU273" s="27">
        <f>AM273+AQ273</f>
        <v>22</v>
      </c>
      <c r="AV273" s="27">
        <f>AN273+AR273+AS273</f>
        <v>168</v>
      </c>
      <c r="AW273" s="72">
        <f>AO273+AS273</f>
        <v>168</v>
      </c>
    </row>
    <row r="274" spans="1:49" ht="16.5">
      <c r="A274" s="91" t="s">
        <v>97</v>
      </c>
      <c r="B274" s="25" t="s">
        <v>48</v>
      </c>
      <c r="C274" s="25" t="s">
        <v>71</v>
      </c>
      <c r="D274" s="25" t="s">
        <v>795</v>
      </c>
      <c r="E274" s="25" t="s">
        <v>98</v>
      </c>
      <c r="F274" s="27"/>
      <c r="G274" s="27"/>
      <c r="H274" s="27"/>
      <c r="I274" s="72"/>
      <c r="J274" s="18"/>
      <c r="K274" s="18"/>
      <c r="L274" s="18"/>
      <c r="M274" s="18"/>
      <c r="N274" s="27"/>
      <c r="O274" s="27"/>
      <c r="P274" s="27"/>
      <c r="Q274" s="72"/>
      <c r="R274" s="181">
        <f>R275</f>
        <v>0</v>
      </c>
      <c r="S274" s="181">
        <f t="shared" ref="S274:Y274" si="383">S275</f>
        <v>0</v>
      </c>
      <c r="T274" s="181">
        <f t="shared" si="383"/>
        <v>0</v>
      </c>
      <c r="U274" s="181">
        <f t="shared" si="383"/>
        <v>1</v>
      </c>
      <c r="V274" s="27">
        <f t="shared" si="383"/>
        <v>0</v>
      </c>
      <c r="W274" s="27">
        <f t="shared" si="383"/>
        <v>0</v>
      </c>
      <c r="X274" s="27">
        <f t="shared" si="383"/>
        <v>1</v>
      </c>
      <c r="Y274" s="72">
        <f t="shared" si="383"/>
        <v>1</v>
      </c>
      <c r="Z274" s="181">
        <f>Z275</f>
        <v>0</v>
      </c>
      <c r="AA274" s="181">
        <f t="shared" ref="AA274:AW274" si="384">AA275</f>
        <v>0</v>
      </c>
      <c r="AB274" s="181">
        <f t="shared" si="384"/>
        <v>0</v>
      </c>
      <c r="AC274" s="181">
        <f t="shared" si="384"/>
        <v>0</v>
      </c>
      <c r="AD274" s="27">
        <f t="shared" si="384"/>
        <v>0</v>
      </c>
      <c r="AE274" s="27">
        <f t="shared" si="384"/>
        <v>0</v>
      </c>
      <c r="AF274" s="27">
        <f t="shared" si="384"/>
        <v>1</v>
      </c>
      <c r="AG274" s="72">
        <f t="shared" si="384"/>
        <v>1</v>
      </c>
      <c r="AH274" s="181">
        <f>AH275</f>
        <v>0</v>
      </c>
      <c r="AI274" s="181">
        <f t="shared" si="384"/>
        <v>0</v>
      </c>
      <c r="AJ274" s="181">
        <f t="shared" si="384"/>
        <v>0</v>
      </c>
      <c r="AK274" s="181">
        <f t="shared" si="384"/>
        <v>0</v>
      </c>
      <c r="AL274" s="27">
        <f t="shared" si="384"/>
        <v>0</v>
      </c>
      <c r="AM274" s="27">
        <f t="shared" si="384"/>
        <v>0</v>
      </c>
      <c r="AN274" s="27">
        <f t="shared" si="384"/>
        <v>1</v>
      </c>
      <c r="AO274" s="72">
        <f t="shared" si="384"/>
        <v>1</v>
      </c>
      <c r="AP274" s="181">
        <f>AP275</f>
        <v>0</v>
      </c>
      <c r="AQ274" s="181">
        <f t="shared" si="384"/>
        <v>0</v>
      </c>
      <c r="AR274" s="181">
        <f t="shared" si="384"/>
        <v>0</v>
      </c>
      <c r="AS274" s="181">
        <f t="shared" si="384"/>
        <v>0</v>
      </c>
      <c r="AT274" s="27">
        <f t="shared" si="384"/>
        <v>0</v>
      </c>
      <c r="AU274" s="27">
        <f t="shared" si="384"/>
        <v>0</v>
      </c>
      <c r="AV274" s="27">
        <f t="shared" si="384"/>
        <v>1</v>
      </c>
      <c r="AW274" s="72">
        <f t="shared" si="384"/>
        <v>1</v>
      </c>
    </row>
    <row r="275" spans="1:49" ht="16.5">
      <c r="A275" s="91" t="s">
        <v>520</v>
      </c>
      <c r="B275" s="25" t="s">
        <v>48</v>
      </c>
      <c r="C275" s="25" t="s">
        <v>71</v>
      </c>
      <c r="D275" s="25" t="s">
        <v>795</v>
      </c>
      <c r="E275" s="25" t="s">
        <v>162</v>
      </c>
      <c r="F275" s="27"/>
      <c r="G275" s="27"/>
      <c r="H275" s="27"/>
      <c r="I275" s="72"/>
      <c r="J275" s="18"/>
      <c r="K275" s="18"/>
      <c r="L275" s="18"/>
      <c r="M275" s="18"/>
      <c r="N275" s="27"/>
      <c r="O275" s="27"/>
      <c r="P275" s="27"/>
      <c r="Q275" s="72"/>
      <c r="R275" s="181"/>
      <c r="S275" s="181"/>
      <c r="T275" s="181"/>
      <c r="U275" s="181">
        <v>1</v>
      </c>
      <c r="V275" s="27">
        <f>N275+R275+S275</f>
        <v>0</v>
      </c>
      <c r="W275" s="27">
        <f>O275+S275</f>
        <v>0</v>
      </c>
      <c r="X275" s="27">
        <f>P275+T275+U275</f>
        <v>1</v>
      </c>
      <c r="Y275" s="72">
        <f>Q275+U275</f>
        <v>1</v>
      </c>
      <c r="Z275" s="181"/>
      <c r="AA275" s="181"/>
      <c r="AB275" s="181"/>
      <c r="AC275" s="181"/>
      <c r="AD275" s="27">
        <f>V275+Z275+AA275</f>
        <v>0</v>
      </c>
      <c r="AE275" s="27">
        <f>W275+AA275</f>
        <v>0</v>
      </c>
      <c r="AF275" s="27">
        <f>X275+AB275+AC275</f>
        <v>1</v>
      </c>
      <c r="AG275" s="72">
        <f>Y275+AC275</f>
        <v>1</v>
      </c>
      <c r="AH275" s="181"/>
      <c r="AI275" s="181"/>
      <c r="AJ275" s="181"/>
      <c r="AK275" s="181"/>
      <c r="AL275" s="27">
        <f>AD275+AH275+AI275</f>
        <v>0</v>
      </c>
      <c r="AM275" s="27">
        <f>AE275+AI275</f>
        <v>0</v>
      </c>
      <c r="AN275" s="27">
        <f>AF275+AJ275+AK275</f>
        <v>1</v>
      </c>
      <c r="AO275" s="72">
        <f>AG275+AK275</f>
        <v>1</v>
      </c>
      <c r="AP275" s="181"/>
      <c r="AQ275" s="181"/>
      <c r="AR275" s="181"/>
      <c r="AS275" s="181"/>
      <c r="AT275" s="27">
        <f>AL275+AP275+AQ275</f>
        <v>0</v>
      </c>
      <c r="AU275" s="27">
        <f>AM275+AQ275</f>
        <v>0</v>
      </c>
      <c r="AV275" s="27">
        <f>AN275+AR275+AS275</f>
        <v>1</v>
      </c>
      <c r="AW275" s="72">
        <f>AO275+AS275</f>
        <v>1</v>
      </c>
    </row>
    <row r="276" spans="1:49" ht="16.5">
      <c r="A276" s="91" t="s">
        <v>791</v>
      </c>
      <c r="B276" s="25" t="s">
        <v>48</v>
      </c>
      <c r="C276" s="25" t="s">
        <v>71</v>
      </c>
      <c r="D276" s="25" t="s">
        <v>796</v>
      </c>
      <c r="E276" s="25"/>
      <c r="F276" s="27"/>
      <c r="G276" s="27"/>
      <c r="H276" s="27"/>
      <c r="I276" s="72"/>
      <c r="J276" s="18"/>
      <c r="K276" s="18"/>
      <c r="L276" s="18"/>
      <c r="M276" s="18"/>
      <c r="N276" s="27"/>
      <c r="O276" s="27"/>
      <c r="P276" s="27"/>
      <c r="Q276" s="72"/>
      <c r="R276" s="181">
        <f>R277</f>
        <v>0</v>
      </c>
      <c r="S276" s="181">
        <f t="shared" ref="S276:AI277" si="385">S277</f>
        <v>15</v>
      </c>
      <c r="T276" s="181">
        <f t="shared" si="385"/>
        <v>0</v>
      </c>
      <c r="U276" s="181">
        <f t="shared" si="385"/>
        <v>15</v>
      </c>
      <c r="V276" s="27">
        <f t="shared" si="385"/>
        <v>15</v>
      </c>
      <c r="W276" s="27">
        <f t="shared" si="385"/>
        <v>15</v>
      </c>
      <c r="X276" s="27">
        <f t="shared" si="385"/>
        <v>15</v>
      </c>
      <c r="Y276" s="72">
        <f t="shared" si="385"/>
        <v>15</v>
      </c>
      <c r="Z276" s="181">
        <f>Z277</f>
        <v>0</v>
      </c>
      <c r="AA276" s="181">
        <f t="shared" si="385"/>
        <v>0</v>
      </c>
      <c r="AB276" s="181">
        <f t="shared" si="385"/>
        <v>0</v>
      </c>
      <c r="AC276" s="181">
        <f t="shared" si="385"/>
        <v>0</v>
      </c>
      <c r="AD276" s="27">
        <f t="shared" si="385"/>
        <v>15</v>
      </c>
      <c r="AE276" s="27">
        <f t="shared" si="385"/>
        <v>15</v>
      </c>
      <c r="AF276" s="27">
        <f t="shared" si="385"/>
        <v>15</v>
      </c>
      <c r="AG276" s="72">
        <f t="shared" si="385"/>
        <v>15</v>
      </c>
      <c r="AH276" s="181">
        <f>AH277</f>
        <v>0</v>
      </c>
      <c r="AI276" s="181">
        <f t="shared" si="385"/>
        <v>0</v>
      </c>
      <c r="AJ276" s="181">
        <f t="shared" ref="AI276:AO277" si="386">AJ277</f>
        <v>0</v>
      </c>
      <c r="AK276" s="181">
        <f t="shared" si="386"/>
        <v>0</v>
      </c>
      <c r="AL276" s="27">
        <f t="shared" si="386"/>
        <v>15</v>
      </c>
      <c r="AM276" s="27">
        <f t="shared" si="386"/>
        <v>15</v>
      </c>
      <c r="AN276" s="27">
        <f t="shared" si="386"/>
        <v>15</v>
      </c>
      <c r="AO276" s="72">
        <f t="shared" si="386"/>
        <v>15</v>
      </c>
      <c r="AP276" s="181">
        <f>AP277</f>
        <v>0</v>
      </c>
      <c r="AQ276" s="181">
        <f t="shared" ref="AQ276:AW277" si="387">AQ277</f>
        <v>0</v>
      </c>
      <c r="AR276" s="181">
        <f t="shared" si="387"/>
        <v>0</v>
      </c>
      <c r="AS276" s="181">
        <f t="shared" si="387"/>
        <v>0</v>
      </c>
      <c r="AT276" s="27">
        <f t="shared" si="387"/>
        <v>15</v>
      </c>
      <c r="AU276" s="27">
        <f t="shared" si="387"/>
        <v>15</v>
      </c>
      <c r="AV276" s="27">
        <f t="shared" si="387"/>
        <v>15</v>
      </c>
      <c r="AW276" s="72">
        <f t="shared" si="387"/>
        <v>15</v>
      </c>
    </row>
    <row r="277" spans="1:49" ht="33">
      <c r="A277" s="91" t="s">
        <v>345</v>
      </c>
      <c r="B277" s="25" t="s">
        <v>48</v>
      </c>
      <c r="C277" s="25" t="s">
        <v>71</v>
      </c>
      <c r="D277" s="25" t="s">
        <v>796</v>
      </c>
      <c r="E277" s="25" t="s">
        <v>78</v>
      </c>
      <c r="F277" s="27"/>
      <c r="G277" s="27"/>
      <c r="H277" s="27"/>
      <c r="I277" s="72"/>
      <c r="J277" s="18"/>
      <c r="K277" s="18"/>
      <c r="L277" s="18"/>
      <c r="M277" s="18"/>
      <c r="N277" s="27"/>
      <c r="O277" s="27"/>
      <c r="P277" s="27"/>
      <c r="Q277" s="72"/>
      <c r="R277" s="181">
        <f>R278</f>
        <v>0</v>
      </c>
      <c r="S277" s="181">
        <f t="shared" si="385"/>
        <v>15</v>
      </c>
      <c r="T277" s="181">
        <f t="shared" si="385"/>
        <v>0</v>
      </c>
      <c r="U277" s="181">
        <f t="shared" si="385"/>
        <v>15</v>
      </c>
      <c r="V277" s="27">
        <f t="shared" si="385"/>
        <v>15</v>
      </c>
      <c r="W277" s="27">
        <f t="shared" si="385"/>
        <v>15</v>
      </c>
      <c r="X277" s="27">
        <f t="shared" si="385"/>
        <v>15</v>
      </c>
      <c r="Y277" s="72">
        <f t="shared" si="385"/>
        <v>15</v>
      </c>
      <c r="Z277" s="181">
        <f>Z278</f>
        <v>0</v>
      </c>
      <c r="AA277" s="181">
        <f t="shared" si="385"/>
        <v>0</v>
      </c>
      <c r="AB277" s="181">
        <f t="shared" si="385"/>
        <v>0</v>
      </c>
      <c r="AC277" s="181">
        <f t="shared" si="385"/>
        <v>0</v>
      </c>
      <c r="AD277" s="27">
        <f t="shared" si="385"/>
        <v>15</v>
      </c>
      <c r="AE277" s="27">
        <f t="shared" si="385"/>
        <v>15</v>
      </c>
      <c r="AF277" s="27">
        <f t="shared" si="385"/>
        <v>15</v>
      </c>
      <c r="AG277" s="72">
        <f t="shared" si="385"/>
        <v>15</v>
      </c>
      <c r="AH277" s="181">
        <f>AH278</f>
        <v>0</v>
      </c>
      <c r="AI277" s="181">
        <f t="shared" si="386"/>
        <v>0</v>
      </c>
      <c r="AJ277" s="181">
        <f t="shared" si="386"/>
        <v>0</v>
      </c>
      <c r="AK277" s="181">
        <f t="shared" si="386"/>
        <v>0</v>
      </c>
      <c r="AL277" s="27">
        <f t="shared" si="386"/>
        <v>15</v>
      </c>
      <c r="AM277" s="27">
        <f t="shared" si="386"/>
        <v>15</v>
      </c>
      <c r="AN277" s="27">
        <f t="shared" si="386"/>
        <v>15</v>
      </c>
      <c r="AO277" s="72">
        <f t="shared" si="386"/>
        <v>15</v>
      </c>
      <c r="AP277" s="181">
        <f>AP278</f>
        <v>0</v>
      </c>
      <c r="AQ277" s="181">
        <f t="shared" si="387"/>
        <v>0</v>
      </c>
      <c r="AR277" s="181">
        <f t="shared" si="387"/>
        <v>0</v>
      </c>
      <c r="AS277" s="181">
        <f t="shared" si="387"/>
        <v>0</v>
      </c>
      <c r="AT277" s="27">
        <f t="shared" si="387"/>
        <v>15</v>
      </c>
      <c r="AU277" s="27">
        <f t="shared" si="387"/>
        <v>15</v>
      </c>
      <c r="AV277" s="27">
        <f t="shared" si="387"/>
        <v>15</v>
      </c>
      <c r="AW277" s="72">
        <f t="shared" si="387"/>
        <v>15</v>
      </c>
    </row>
    <row r="278" spans="1:49" ht="49.5">
      <c r="A278" s="91" t="s">
        <v>161</v>
      </c>
      <c r="B278" s="25" t="s">
        <v>48</v>
      </c>
      <c r="C278" s="25" t="s">
        <v>71</v>
      </c>
      <c r="D278" s="25" t="s">
        <v>796</v>
      </c>
      <c r="E278" s="25" t="s">
        <v>160</v>
      </c>
      <c r="F278" s="27"/>
      <c r="G278" s="27"/>
      <c r="H278" s="27"/>
      <c r="I278" s="72"/>
      <c r="J278" s="18"/>
      <c r="K278" s="18"/>
      <c r="L278" s="18"/>
      <c r="M278" s="18"/>
      <c r="N278" s="27"/>
      <c r="O278" s="27"/>
      <c r="P278" s="27"/>
      <c r="Q278" s="72"/>
      <c r="R278" s="181"/>
      <c r="S278" s="181">
        <v>15</v>
      </c>
      <c r="T278" s="181"/>
      <c r="U278" s="181">
        <v>15</v>
      </c>
      <c r="V278" s="27">
        <f>N278+R278+S278</f>
        <v>15</v>
      </c>
      <c r="W278" s="27">
        <f>O278+S278</f>
        <v>15</v>
      </c>
      <c r="X278" s="27">
        <f>P278+T278+U278</f>
        <v>15</v>
      </c>
      <c r="Y278" s="72">
        <f>Q278+U278</f>
        <v>15</v>
      </c>
      <c r="Z278" s="181"/>
      <c r="AA278" s="181"/>
      <c r="AB278" s="181"/>
      <c r="AC278" s="181"/>
      <c r="AD278" s="27">
        <f>V278+Z278+AA278</f>
        <v>15</v>
      </c>
      <c r="AE278" s="27">
        <f>W278+AA278</f>
        <v>15</v>
      </c>
      <c r="AF278" s="27">
        <f>X278+AB278+AC278</f>
        <v>15</v>
      </c>
      <c r="AG278" s="72">
        <f>Y278+AC278</f>
        <v>15</v>
      </c>
      <c r="AH278" s="181"/>
      <c r="AI278" s="181"/>
      <c r="AJ278" s="181"/>
      <c r="AK278" s="181"/>
      <c r="AL278" s="27">
        <f>AD278+AH278+AI278</f>
        <v>15</v>
      </c>
      <c r="AM278" s="27">
        <f>AE278+AI278</f>
        <v>15</v>
      </c>
      <c r="AN278" s="27">
        <f>AF278+AJ278+AK278</f>
        <v>15</v>
      </c>
      <c r="AO278" s="72">
        <f>AG278+AK278</f>
        <v>15</v>
      </c>
      <c r="AP278" s="181"/>
      <c r="AQ278" s="181"/>
      <c r="AR278" s="181"/>
      <c r="AS278" s="181"/>
      <c r="AT278" s="27">
        <f>AL278+AP278+AQ278</f>
        <v>15</v>
      </c>
      <c r="AU278" s="27">
        <f>AM278+AQ278</f>
        <v>15</v>
      </c>
      <c r="AV278" s="27">
        <f>AN278+AR278+AS278</f>
        <v>15</v>
      </c>
      <c r="AW278" s="72">
        <f>AO278+AS278</f>
        <v>15</v>
      </c>
    </row>
    <row r="279" spans="1:49" ht="16.5">
      <c r="A279" s="33"/>
      <c r="B279" s="43"/>
      <c r="C279" s="43"/>
      <c r="D279" s="43"/>
      <c r="E279" s="43"/>
      <c r="F279" s="18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/>
      <c r="R279" s="181"/>
      <c r="S279" s="181"/>
      <c r="T279" s="181"/>
      <c r="U279" s="181"/>
      <c r="V279" s="18"/>
      <c r="W279" s="18"/>
      <c r="X279" s="18"/>
      <c r="Y279" s="18"/>
      <c r="Z279" s="181"/>
      <c r="AA279" s="181"/>
      <c r="AB279" s="181"/>
      <c r="AC279" s="181"/>
      <c r="AD279" s="18"/>
      <c r="AE279" s="18"/>
      <c r="AF279" s="18"/>
      <c r="AG279" s="18"/>
      <c r="AH279" s="181"/>
      <c r="AI279" s="181"/>
      <c r="AJ279" s="181"/>
      <c r="AK279" s="181"/>
      <c r="AL279" s="18"/>
      <c r="AM279" s="18"/>
      <c r="AN279" s="18"/>
      <c r="AO279" s="18"/>
      <c r="AP279" s="181"/>
      <c r="AQ279" s="181"/>
      <c r="AR279" s="181"/>
      <c r="AS279" s="181"/>
      <c r="AT279" s="18"/>
      <c r="AU279" s="18"/>
      <c r="AV279" s="18"/>
      <c r="AW279" s="18"/>
    </row>
    <row r="280" spans="1:49" ht="65.25" customHeight="1">
      <c r="A280" s="38" t="s">
        <v>19</v>
      </c>
      <c r="B280" s="19" t="s">
        <v>20</v>
      </c>
      <c r="C280" s="19"/>
      <c r="D280" s="20"/>
      <c r="E280" s="19"/>
      <c r="F280" s="39">
        <f>F282+F309+F293</f>
        <v>126052</v>
      </c>
      <c r="G280" s="39">
        <f t="shared" ref="G280:AW280" si="388">G282+G309+G293</f>
        <v>0</v>
      </c>
      <c r="H280" s="39">
        <f t="shared" si="388"/>
        <v>126052</v>
      </c>
      <c r="I280" s="39">
        <f t="shared" si="388"/>
        <v>0</v>
      </c>
      <c r="J280" s="39">
        <f t="shared" si="388"/>
        <v>7</v>
      </c>
      <c r="K280" s="39">
        <f t="shared" si="388"/>
        <v>662</v>
      </c>
      <c r="L280" s="39">
        <f t="shared" si="388"/>
        <v>7</v>
      </c>
      <c r="M280" s="39">
        <f t="shared" si="388"/>
        <v>662</v>
      </c>
      <c r="N280" s="39">
        <f t="shared" si="388"/>
        <v>126721</v>
      </c>
      <c r="O280" s="39">
        <f t="shared" si="388"/>
        <v>662</v>
      </c>
      <c r="P280" s="39">
        <f t="shared" si="388"/>
        <v>126721</v>
      </c>
      <c r="Q280" s="39">
        <f t="shared" si="388"/>
        <v>662</v>
      </c>
      <c r="R280" s="192">
        <f t="shared" si="388"/>
        <v>0</v>
      </c>
      <c r="S280" s="192">
        <f t="shared" si="388"/>
        <v>0</v>
      </c>
      <c r="T280" s="192">
        <f t="shared" si="388"/>
        <v>0</v>
      </c>
      <c r="U280" s="192">
        <f t="shared" si="388"/>
        <v>0</v>
      </c>
      <c r="V280" s="39">
        <f t="shared" si="388"/>
        <v>126721</v>
      </c>
      <c r="W280" s="39">
        <f t="shared" si="388"/>
        <v>662</v>
      </c>
      <c r="X280" s="39">
        <f t="shared" si="388"/>
        <v>126721</v>
      </c>
      <c r="Y280" s="39">
        <f t="shared" si="388"/>
        <v>662</v>
      </c>
      <c r="Z280" s="192">
        <f t="shared" si="388"/>
        <v>0</v>
      </c>
      <c r="AA280" s="192">
        <f t="shared" si="388"/>
        <v>0</v>
      </c>
      <c r="AB280" s="192">
        <f t="shared" si="388"/>
        <v>0</v>
      </c>
      <c r="AC280" s="192">
        <f t="shared" si="388"/>
        <v>0</v>
      </c>
      <c r="AD280" s="39">
        <f t="shared" si="388"/>
        <v>126721</v>
      </c>
      <c r="AE280" s="39">
        <f t="shared" si="388"/>
        <v>662</v>
      </c>
      <c r="AF280" s="39">
        <f t="shared" si="388"/>
        <v>126721</v>
      </c>
      <c r="AG280" s="39">
        <f t="shared" si="388"/>
        <v>662</v>
      </c>
      <c r="AH280" s="192">
        <f t="shared" si="388"/>
        <v>0</v>
      </c>
      <c r="AI280" s="192">
        <f t="shared" si="388"/>
        <v>0</v>
      </c>
      <c r="AJ280" s="192">
        <f t="shared" si="388"/>
        <v>0</v>
      </c>
      <c r="AK280" s="192">
        <f t="shared" si="388"/>
        <v>0</v>
      </c>
      <c r="AL280" s="39">
        <f t="shared" si="388"/>
        <v>126721</v>
      </c>
      <c r="AM280" s="39">
        <f t="shared" si="388"/>
        <v>662</v>
      </c>
      <c r="AN280" s="39">
        <f t="shared" si="388"/>
        <v>126721</v>
      </c>
      <c r="AO280" s="39">
        <f t="shared" si="388"/>
        <v>662</v>
      </c>
      <c r="AP280" s="192">
        <f t="shared" si="388"/>
        <v>0</v>
      </c>
      <c r="AQ280" s="192">
        <f t="shared" si="388"/>
        <v>0</v>
      </c>
      <c r="AR280" s="192">
        <f t="shared" si="388"/>
        <v>0</v>
      </c>
      <c r="AS280" s="192">
        <f t="shared" si="388"/>
        <v>0</v>
      </c>
      <c r="AT280" s="39">
        <f t="shared" si="388"/>
        <v>126721</v>
      </c>
      <c r="AU280" s="39">
        <f t="shared" si="388"/>
        <v>662</v>
      </c>
      <c r="AV280" s="39">
        <f t="shared" si="388"/>
        <v>126721</v>
      </c>
      <c r="AW280" s="39">
        <f t="shared" si="388"/>
        <v>662</v>
      </c>
    </row>
    <row r="281" spans="1:49" ht="20.25">
      <c r="A281" s="38"/>
      <c r="B281" s="19"/>
      <c r="C281" s="19"/>
      <c r="D281" s="20"/>
      <c r="E281" s="19"/>
      <c r="F281" s="51"/>
      <c r="G281" s="51"/>
      <c r="H281" s="51"/>
      <c r="I281" s="51"/>
      <c r="J281" s="51"/>
      <c r="K281" s="51"/>
      <c r="L281" s="51"/>
      <c r="M281" s="51"/>
      <c r="N281" s="51"/>
      <c r="O281" s="51"/>
      <c r="P281" s="51"/>
      <c r="Q281" s="51"/>
      <c r="R281" s="191"/>
      <c r="S281" s="191"/>
      <c r="T281" s="191"/>
      <c r="U281" s="191"/>
      <c r="V281" s="51"/>
      <c r="W281" s="51"/>
      <c r="X281" s="51"/>
      <c r="Y281" s="51"/>
      <c r="Z281" s="191"/>
      <c r="AA281" s="191"/>
      <c r="AB281" s="191"/>
      <c r="AC281" s="191"/>
      <c r="AD281" s="51"/>
      <c r="AE281" s="51"/>
      <c r="AF281" s="51"/>
      <c r="AG281" s="51"/>
      <c r="AH281" s="191"/>
      <c r="AI281" s="191"/>
      <c r="AJ281" s="191"/>
      <c r="AK281" s="191"/>
      <c r="AL281" s="51"/>
      <c r="AM281" s="51"/>
      <c r="AN281" s="51"/>
      <c r="AO281" s="51"/>
      <c r="AP281" s="191"/>
      <c r="AQ281" s="191"/>
      <c r="AR281" s="191"/>
      <c r="AS281" s="191"/>
      <c r="AT281" s="51"/>
      <c r="AU281" s="51"/>
      <c r="AV281" s="51"/>
      <c r="AW281" s="51"/>
    </row>
    <row r="282" spans="1:49" ht="75">
      <c r="A282" s="128" t="s">
        <v>66</v>
      </c>
      <c r="B282" s="129" t="s">
        <v>51</v>
      </c>
      <c r="C282" s="129" t="s">
        <v>57</v>
      </c>
      <c r="D282" s="130"/>
      <c r="E282" s="22"/>
      <c r="F282" s="131">
        <f>F283</f>
        <v>0</v>
      </c>
      <c r="G282" s="131">
        <f t="shared" ref="G282:V284" si="389">G283</f>
        <v>0</v>
      </c>
      <c r="H282" s="131">
        <f t="shared" si="389"/>
        <v>0</v>
      </c>
      <c r="I282" s="131">
        <f t="shared" si="389"/>
        <v>0</v>
      </c>
      <c r="J282" s="131">
        <f t="shared" si="389"/>
        <v>0</v>
      </c>
      <c r="K282" s="131">
        <f t="shared" si="389"/>
        <v>0</v>
      </c>
      <c r="L282" s="131">
        <f t="shared" si="389"/>
        <v>0</v>
      </c>
      <c r="M282" s="131">
        <f t="shared" si="389"/>
        <v>0</v>
      </c>
      <c r="N282" s="131">
        <f t="shared" si="389"/>
        <v>0</v>
      </c>
      <c r="O282" s="131">
        <f t="shared" si="389"/>
        <v>0</v>
      </c>
      <c r="P282" s="131">
        <f t="shared" si="389"/>
        <v>0</v>
      </c>
      <c r="Q282" s="131">
        <f t="shared" si="389"/>
        <v>0</v>
      </c>
      <c r="R282" s="180">
        <f t="shared" si="389"/>
        <v>0</v>
      </c>
      <c r="S282" s="180">
        <f t="shared" si="389"/>
        <v>0</v>
      </c>
      <c r="T282" s="180">
        <f t="shared" si="389"/>
        <v>0</v>
      </c>
      <c r="U282" s="180">
        <f t="shared" si="389"/>
        <v>0</v>
      </c>
      <c r="V282" s="131">
        <f t="shared" si="389"/>
        <v>0</v>
      </c>
      <c r="W282" s="131">
        <f t="shared" ref="W282:AM284" si="390">W283</f>
        <v>0</v>
      </c>
      <c r="X282" s="131">
        <f t="shared" si="390"/>
        <v>0</v>
      </c>
      <c r="Y282" s="131">
        <f t="shared" si="390"/>
        <v>0</v>
      </c>
      <c r="Z282" s="180">
        <f t="shared" si="390"/>
        <v>0</v>
      </c>
      <c r="AA282" s="180">
        <f t="shared" si="390"/>
        <v>0</v>
      </c>
      <c r="AB282" s="180">
        <f t="shared" si="390"/>
        <v>0</v>
      </c>
      <c r="AC282" s="180">
        <f t="shared" si="390"/>
        <v>0</v>
      </c>
      <c r="AD282" s="131">
        <f t="shared" si="390"/>
        <v>0</v>
      </c>
      <c r="AE282" s="131">
        <f t="shared" si="390"/>
        <v>0</v>
      </c>
      <c r="AF282" s="131">
        <f t="shared" si="390"/>
        <v>0</v>
      </c>
      <c r="AG282" s="131">
        <f t="shared" si="390"/>
        <v>0</v>
      </c>
      <c r="AH282" s="180">
        <f t="shared" si="390"/>
        <v>0</v>
      </c>
      <c r="AI282" s="180">
        <f t="shared" si="390"/>
        <v>0</v>
      </c>
      <c r="AJ282" s="180">
        <f t="shared" si="390"/>
        <v>0</v>
      </c>
      <c r="AK282" s="180">
        <f t="shared" si="390"/>
        <v>0</v>
      </c>
      <c r="AL282" s="131">
        <f t="shared" si="390"/>
        <v>0</v>
      </c>
      <c r="AM282" s="131">
        <f t="shared" si="390"/>
        <v>0</v>
      </c>
      <c r="AN282" s="131">
        <f t="shared" ref="AN282:AW284" si="391">AN283</f>
        <v>0</v>
      </c>
      <c r="AO282" s="131">
        <f t="shared" si="391"/>
        <v>0</v>
      </c>
      <c r="AP282" s="180">
        <f t="shared" si="391"/>
        <v>0</v>
      </c>
      <c r="AQ282" s="180">
        <f t="shared" si="391"/>
        <v>0</v>
      </c>
      <c r="AR282" s="180">
        <f t="shared" si="391"/>
        <v>0</v>
      </c>
      <c r="AS282" s="180">
        <f t="shared" si="391"/>
        <v>0</v>
      </c>
      <c r="AT282" s="131">
        <f t="shared" si="391"/>
        <v>0</v>
      </c>
      <c r="AU282" s="131">
        <f t="shared" si="391"/>
        <v>0</v>
      </c>
      <c r="AV282" s="131">
        <f t="shared" si="391"/>
        <v>0</v>
      </c>
      <c r="AW282" s="131">
        <f t="shared" si="391"/>
        <v>0</v>
      </c>
    </row>
    <row r="283" spans="1:49" ht="18.75">
      <c r="A283" s="119" t="s">
        <v>79</v>
      </c>
      <c r="B283" s="120" t="s">
        <v>51</v>
      </c>
      <c r="C283" s="120" t="s">
        <v>57</v>
      </c>
      <c r="D283" s="132" t="s">
        <v>218</v>
      </c>
      <c r="E283" s="22"/>
      <c r="F283" s="122">
        <f>F284</f>
        <v>0</v>
      </c>
      <c r="G283" s="122">
        <f t="shared" si="389"/>
        <v>0</v>
      </c>
      <c r="H283" s="122">
        <f t="shared" si="389"/>
        <v>0</v>
      </c>
      <c r="I283" s="122">
        <f t="shared" si="389"/>
        <v>0</v>
      </c>
      <c r="J283" s="122">
        <f t="shared" si="389"/>
        <v>0</v>
      </c>
      <c r="K283" s="122">
        <f t="shared" si="389"/>
        <v>0</v>
      </c>
      <c r="L283" s="122">
        <f t="shared" si="389"/>
        <v>0</v>
      </c>
      <c r="M283" s="122">
        <f t="shared" si="389"/>
        <v>0</v>
      </c>
      <c r="N283" s="122">
        <f t="shared" si="389"/>
        <v>0</v>
      </c>
      <c r="O283" s="122">
        <f t="shared" si="389"/>
        <v>0</v>
      </c>
      <c r="P283" s="122">
        <f t="shared" si="389"/>
        <v>0</v>
      </c>
      <c r="Q283" s="122">
        <f t="shared" si="389"/>
        <v>0</v>
      </c>
      <c r="R283" s="181">
        <f t="shared" si="389"/>
        <v>0</v>
      </c>
      <c r="S283" s="181">
        <f t="shared" si="389"/>
        <v>0</v>
      </c>
      <c r="T283" s="181">
        <f t="shared" si="389"/>
        <v>0</v>
      </c>
      <c r="U283" s="181">
        <f t="shared" si="389"/>
        <v>0</v>
      </c>
      <c r="V283" s="122">
        <f t="shared" si="389"/>
        <v>0</v>
      </c>
      <c r="W283" s="122">
        <f t="shared" si="390"/>
        <v>0</v>
      </c>
      <c r="X283" s="122">
        <f t="shared" si="390"/>
        <v>0</v>
      </c>
      <c r="Y283" s="122">
        <f t="shared" si="390"/>
        <v>0</v>
      </c>
      <c r="Z283" s="181">
        <f t="shared" si="390"/>
        <v>0</v>
      </c>
      <c r="AA283" s="181">
        <f t="shared" si="390"/>
        <v>0</v>
      </c>
      <c r="AB283" s="181">
        <f t="shared" si="390"/>
        <v>0</v>
      </c>
      <c r="AC283" s="181">
        <f t="shared" si="390"/>
        <v>0</v>
      </c>
      <c r="AD283" s="122">
        <f t="shared" si="390"/>
        <v>0</v>
      </c>
      <c r="AE283" s="122">
        <f t="shared" si="390"/>
        <v>0</v>
      </c>
      <c r="AF283" s="122">
        <f t="shared" si="390"/>
        <v>0</v>
      </c>
      <c r="AG283" s="122">
        <f t="shared" si="390"/>
        <v>0</v>
      </c>
      <c r="AH283" s="181">
        <f t="shared" si="390"/>
        <v>0</v>
      </c>
      <c r="AI283" s="181">
        <f t="shared" si="390"/>
        <v>0</v>
      </c>
      <c r="AJ283" s="181">
        <f t="shared" si="390"/>
        <v>0</v>
      </c>
      <c r="AK283" s="181">
        <f t="shared" si="390"/>
        <v>0</v>
      </c>
      <c r="AL283" s="122">
        <f t="shared" si="390"/>
        <v>0</v>
      </c>
      <c r="AM283" s="122">
        <f t="shared" si="390"/>
        <v>0</v>
      </c>
      <c r="AN283" s="122">
        <f t="shared" si="391"/>
        <v>0</v>
      </c>
      <c r="AO283" s="122">
        <f t="shared" si="391"/>
        <v>0</v>
      </c>
      <c r="AP283" s="181">
        <f t="shared" si="391"/>
        <v>0</v>
      </c>
      <c r="AQ283" s="181">
        <f t="shared" si="391"/>
        <v>0</v>
      </c>
      <c r="AR283" s="181">
        <f t="shared" si="391"/>
        <v>0</v>
      </c>
      <c r="AS283" s="181">
        <f t="shared" si="391"/>
        <v>0</v>
      </c>
      <c r="AT283" s="122">
        <f t="shared" si="391"/>
        <v>0</v>
      </c>
      <c r="AU283" s="122">
        <f t="shared" si="391"/>
        <v>0</v>
      </c>
      <c r="AV283" s="122">
        <f t="shared" si="391"/>
        <v>0</v>
      </c>
      <c r="AW283" s="122">
        <f t="shared" si="391"/>
        <v>0</v>
      </c>
    </row>
    <row r="284" spans="1:49" ht="33">
      <c r="A284" s="119" t="s">
        <v>199</v>
      </c>
      <c r="B284" s="120" t="s">
        <v>51</v>
      </c>
      <c r="C284" s="120" t="s">
        <v>57</v>
      </c>
      <c r="D284" s="132" t="s">
        <v>379</v>
      </c>
      <c r="E284" s="25"/>
      <c r="F284" s="122">
        <f>F285</f>
        <v>0</v>
      </c>
      <c r="G284" s="122">
        <f t="shared" si="389"/>
        <v>0</v>
      </c>
      <c r="H284" s="122">
        <f t="shared" si="389"/>
        <v>0</v>
      </c>
      <c r="I284" s="122">
        <f t="shared" si="389"/>
        <v>0</v>
      </c>
      <c r="J284" s="122">
        <f t="shared" si="389"/>
        <v>0</v>
      </c>
      <c r="K284" s="122">
        <f t="shared" si="389"/>
        <v>0</v>
      </c>
      <c r="L284" s="122">
        <f t="shared" si="389"/>
        <v>0</v>
      </c>
      <c r="M284" s="122">
        <f t="shared" si="389"/>
        <v>0</v>
      </c>
      <c r="N284" s="122">
        <f t="shared" si="389"/>
        <v>0</v>
      </c>
      <c r="O284" s="122">
        <f t="shared" si="389"/>
        <v>0</v>
      </c>
      <c r="P284" s="122">
        <f t="shared" si="389"/>
        <v>0</v>
      </c>
      <c r="Q284" s="122">
        <f t="shared" si="389"/>
        <v>0</v>
      </c>
      <c r="R284" s="181">
        <f t="shared" si="389"/>
        <v>0</v>
      </c>
      <c r="S284" s="181">
        <f t="shared" si="389"/>
        <v>0</v>
      </c>
      <c r="T284" s="181">
        <f t="shared" si="389"/>
        <v>0</v>
      </c>
      <c r="U284" s="181">
        <f t="shared" si="389"/>
        <v>0</v>
      </c>
      <c r="V284" s="122">
        <f t="shared" si="389"/>
        <v>0</v>
      </c>
      <c r="W284" s="122">
        <f t="shared" si="390"/>
        <v>0</v>
      </c>
      <c r="X284" s="122">
        <f t="shared" si="390"/>
        <v>0</v>
      </c>
      <c r="Y284" s="122">
        <f t="shared" si="390"/>
        <v>0</v>
      </c>
      <c r="Z284" s="181">
        <f t="shared" si="390"/>
        <v>0</v>
      </c>
      <c r="AA284" s="181">
        <f t="shared" si="390"/>
        <v>0</v>
      </c>
      <c r="AB284" s="181">
        <f t="shared" si="390"/>
        <v>0</v>
      </c>
      <c r="AC284" s="181">
        <f t="shared" si="390"/>
        <v>0</v>
      </c>
      <c r="AD284" s="122">
        <f t="shared" si="390"/>
        <v>0</v>
      </c>
      <c r="AE284" s="122">
        <f t="shared" si="390"/>
        <v>0</v>
      </c>
      <c r="AF284" s="122">
        <f t="shared" si="390"/>
        <v>0</v>
      </c>
      <c r="AG284" s="122">
        <f t="shared" si="390"/>
        <v>0</v>
      </c>
      <c r="AH284" s="181">
        <f t="shared" si="390"/>
        <v>0</v>
      </c>
      <c r="AI284" s="181">
        <f t="shared" si="390"/>
        <v>0</v>
      </c>
      <c r="AJ284" s="181">
        <f t="shared" si="390"/>
        <v>0</v>
      </c>
      <c r="AK284" s="181">
        <f t="shared" si="390"/>
        <v>0</v>
      </c>
      <c r="AL284" s="122">
        <f t="shared" si="390"/>
        <v>0</v>
      </c>
      <c r="AM284" s="122">
        <f t="shared" si="390"/>
        <v>0</v>
      </c>
      <c r="AN284" s="122">
        <f t="shared" si="391"/>
        <v>0</v>
      </c>
      <c r="AO284" s="122">
        <f t="shared" si="391"/>
        <v>0</v>
      </c>
      <c r="AP284" s="181">
        <f t="shared" si="391"/>
        <v>0</v>
      </c>
      <c r="AQ284" s="181">
        <f t="shared" si="391"/>
        <v>0</v>
      </c>
      <c r="AR284" s="181">
        <f t="shared" si="391"/>
        <v>0</v>
      </c>
      <c r="AS284" s="181">
        <f t="shared" si="391"/>
        <v>0</v>
      </c>
      <c r="AT284" s="122">
        <f t="shared" si="391"/>
        <v>0</v>
      </c>
      <c r="AU284" s="122">
        <f t="shared" si="391"/>
        <v>0</v>
      </c>
      <c r="AV284" s="122">
        <f t="shared" si="391"/>
        <v>0</v>
      </c>
      <c r="AW284" s="122">
        <f t="shared" si="391"/>
        <v>0</v>
      </c>
    </row>
    <row r="285" spans="1:49" ht="66">
      <c r="A285" s="119" t="s">
        <v>125</v>
      </c>
      <c r="B285" s="120" t="s">
        <v>51</v>
      </c>
      <c r="C285" s="120" t="s">
        <v>57</v>
      </c>
      <c r="D285" s="132" t="s">
        <v>504</v>
      </c>
      <c r="E285" s="25"/>
      <c r="F285" s="122">
        <f>F286+F288+F290</f>
        <v>0</v>
      </c>
      <c r="G285" s="122">
        <f t="shared" ref="G285:AW285" si="392">G286+G288+G290</f>
        <v>0</v>
      </c>
      <c r="H285" s="122">
        <f t="shared" si="392"/>
        <v>0</v>
      </c>
      <c r="I285" s="122">
        <f t="shared" si="392"/>
        <v>0</v>
      </c>
      <c r="J285" s="122">
        <f t="shared" si="392"/>
        <v>0</v>
      </c>
      <c r="K285" s="122">
        <f t="shared" si="392"/>
        <v>0</v>
      </c>
      <c r="L285" s="122">
        <f t="shared" si="392"/>
        <v>0</v>
      </c>
      <c r="M285" s="122">
        <f t="shared" si="392"/>
        <v>0</v>
      </c>
      <c r="N285" s="122">
        <f t="shared" si="392"/>
        <v>0</v>
      </c>
      <c r="O285" s="122">
        <f t="shared" si="392"/>
        <v>0</v>
      </c>
      <c r="P285" s="122">
        <f t="shared" si="392"/>
        <v>0</v>
      </c>
      <c r="Q285" s="122">
        <f t="shared" si="392"/>
        <v>0</v>
      </c>
      <c r="R285" s="181">
        <f t="shared" si="392"/>
        <v>0</v>
      </c>
      <c r="S285" s="181">
        <f t="shared" si="392"/>
        <v>0</v>
      </c>
      <c r="T285" s="181">
        <f t="shared" si="392"/>
        <v>0</v>
      </c>
      <c r="U285" s="181">
        <f t="shared" si="392"/>
        <v>0</v>
      </c>
      <c r="V285" s="122">
        <f t="shared" si="392"/>
        <v>0</v>
      </c>
      <c r="W285" s="122">
        <f t="shared" si="392"/>
        <v>0</v>
      </c>
      <c r="X285" s="122">
        <f t="shared" si="392"/>
        <v>0</v>
      </c>
      <c r="Y285" s="122">
        <f t="shared" si="392"/>
        <v>0</v>
      </c>
      <c r="Z285" s="181">
        <f t="shared" si="392"/>
        <v>0</v>
      </c>
      <c r="AA285" s="181">
        <f t="shared" si="392"/>
        <v>0</v>
      </c>
      <c r="AB285" s="181">
        <f t="shared" si="392"/>
        <v>0</v>
      </c>
      <c r="AC285" s="181">
        <f t="shared" si="392"/>
        <v>0</v>
      </c>
      <c r="AD285" s="122">
        <f t="shared" si="392"/>
        <v>0</v>
      </c>
      <c r="AE285" s="122">
        <f t="shared" si="392"/>
        <v>0</v>
      </c>
      <c r="AF285" s="122">
        <f t="shared" si="392"/>
        <v>0</v>
      </c>
      <c r="AG285" s="122">
        <f t="shared" si="392"/>
        <v>0</v>
      </c>
      <c r="AH285" s="181">
        <f t="shared" si="392"/>
        <v>0</v>
      </c>
      <c r="AI285" s="181">
        <f t="shared" si="392"/>
        <v>0</v>
      </c>
      <c r="AJ285" s="181">
        <f t="shared" si="392"/>
        <v>0</v>
      </c>
      <c r="AK285" s="181">
        <f t="shared" si="392"/>
        <v>0</v>
      </c>
      <c r="AL285" s="122">
        <f t="shared" si="392"/>
        <v>0</v>
      </c>
      <c r="AM285" s="122">
        <f t="shared" si="392"/>
        <v>0</v>
      </c>
      <c r="AN285" s="122">
        <f t="shared" si="392"/>
        <v>0</v>
      </c>
      <c r="AO285" s="122">
        <f t="shared" si="392"/>
        <v>0</v>
      </c>
      <c r="AP285" s="181">
        <f t="shared" si="392"/>
        <v>0</v>
      </c>
      <c r="AQ285" s="181">
        <f t="shared" si="392"/>
        <v>0</v>
      </c>
      <c r="AR285" s="181">
        <f t="shared" si="392"/>
        <v>0</v>
      </c>
      <c r="AS285" s="181">
        <f t="shared" si="392"/>
        <v>0</v>
      </c>
      <c r="AT285" s="122">
        <f t="shared" si="392"/>
        <v>0</v>
      </c>
      <c r="AU285" s="122">
        <f t="shared" si="392"/>
        <v>0</v>
      </c>
      <c r="AV285" s="122">
        <f t="shared" si="392"/>
        <v>0</v>
      </c>
      <c r="AW285" s="122">
        <f t="shared" si="392"/>
        <v>0</v>
      </c>
    </row>
    <row r="286" spans="1:49" ht="82.5">
      <c r="A286" s="119" t="s">
        <v>377</v>
      </c>
      <c r="B286" s="120" t="s">
        <v>51</v>
      </c>
      <c r="C286" s="120" t="s">
        <v>57</v>
      </c>
      <c r="D286" s="132" t="s">
        <v>504</v>
      </c>
      <c r="E286" s="25" t="s">
        <v>103</v>
      </c>
      <c r="F286" s="122">
        <f t="shared" ref="F286:AW286" si="393">F287</f>
        <v>0</v>
      </c>
      <c r="G286" s="122">
        <f t="shared" si="393"/>
        <v>0</v>
      </c>
      <c r="H286" s="122">
        <f t="shared" si="393"/>
        <v>0</v>
      </c>
      <c r="I286" s="122">
        <f t="shared" si="393"/>
        <v>0</v>
      </c>
      <c r="J286" s="122">
        <f t="shared" si="393"/>
        <v>0</v>
      </c>
      <c r="K286" s="122">
        <f t="shared" si="393"/>
        <v>0</v>
      </c>
      <c r="L286" s="122">
        <f t="shared" si="393"/>
        <v>0</v>
      </c>
      <c r="M286" s="122">
        <f t="shared" si="393"/>
        <v>0</v>
      </c>
      <c r="N286" s="122">
        <f t="shared" si="393"/>
        <v>0</v>
      </c>
      <c r="O286" s="122">
        <f t="shared" si="393"/>
        <v>0</v>
      </c>
      <c r="P286" s="122">
        <f t="shared" si="393"/>
        <v>0</v>
      </c>
      <c r="Q286" s="122">
        <f t="shared" si="393"/>
        <v>0</v>
      </c>
      <c r="R286" s="181">
        <f t="shared" si="393"/>
        <v>0</v>
      </c>
      <c r="S286" s="181">
        <f t="shared" si="393"/>
        <v>0</v>
      </c>
      <c r="T286" s="181">
        <f t="shared" si="393"/>
        <v>0</v>
      </c>
      <c r="U286" s="181">
        <f t="shared" si="393"/>
        <v>0</v>
      </c>
      <c r="V286" s="122">
        <f t="shared" si="393"/>
        <v>0</v>
      </c>
      <c r="W286" s="122">
        <f t="shared" si="393"/>
        <v>0</v>
      </c>
      <c r="X286" s="122">
        <f t="shared" si="393"/>
        <v>0</v>
      </c>
      <c r="Y286" s="122">
        <f t="shared" si="393"/>
        <v>0</v>
      </c>
      <c r="Z286" s="181">
        <f t="shared" si="393"/>
        <v>0</v>
      </c>
      <c r="AA286" s="181">
        <f t="shared" si="393"/>
        <v>0</v>
      </c>
      <c r="AB286" s="181">
        <f t="shared" si="393"/>
        <v>0</v>
      </c>
      <c r="AC286" s="181">
        <f t="shared" si="393"/>
        <v>0</v>
      </c>
      <c r="AD286" s="122">
        <f t="shared" si="393"/>
        <v>0</v>
      </c>
      <c r="AE286" s="122">
        <f t="shared" si="393"/>
        <v>0</v>
      </c>
      <c r="AF286" s="122">
        <f t="shared" si="393"/>
        <v>0</v>
      </c>
      <c r="AG286" s="122">
        <f t="shared" si="393"/>
        <v>0</v>
      </c>
      <c r="AH286" s="181">
        <f t="shared" si="393"/>
        <v>0</v>
      </c>
      <c r="AI286" s="181">
        <f t="shared" si="393"/>
        <v>0</v>
      </c>
      <c r="AJ286" s="181">
        <f t="shared" si="393"/>
        <v>0</v>
      </c>
      <c r="AK286" s="181">
        <f t="shared" si="393"/>
        <v>0</v>
      </c>
      <c r="AL286" s="122">
        <f t="shared" si="393"/>
        <v>0</v>
      </c>
      <c r="AM286" s="122">
        <f t="shared" si="393"/>
        <v>0</v>
      </c>
      <c r="AN286" s="122">
        <f t="shared" si="393"/>
        <v>0</v>
      </c>
      <c r="AO286" s="122">
        <f t="shared" si="393"/>
        <v>0</v>
      </c>
      <c r="AP286" s="181">
        <f t="shared" si="393"/>
        <v>0</v>
      </c>
      <c r="AQ286" s="181">
        <f t="shared" si="393"/>
        <v>0</v>
      </c>
      <c r="AR286" s="181">
        <f t="shared" si="393"/>
        <v>0</v>
      </c>
      <c r="AS286" s="181">
        <f t="shared" si="393"/>
        <v>0</v>
      </c>
      <c r="AT286" s="122">
        <f t="shared" si="393"/>
        <v>0</v>
      </c>
      <c r="AU286" s="122">
        <f t="shared" si="393"/>
        <v>0</v>
      </c>
      <c r="AV286" s="122">
        <f t="shared" si="393"/>
        <v>0</v>
      </c>
      <c r="AW286" s="122">
        <f t="shared" si="393"/>
        <v>0</v>
      </c>
    </row>
    <row r="287" spans="1:49" ht="33">
      <c r="A287" s="126" t="s">
        <v>171</v>
      </c>
      <c r="B287" s="120" t="s">
        <v>51</v>
      </c>
      <c r="C287" s="120" t="s">
        <v>57</v>
      </c>
      <c r="D287" s="132" t="s">
        <v>504</v>
      </c>
      <c r="E287" s="25" t="s">
        <v>170</v>
      </c>
      <c r="F287" s="122"/>
      <c r="G287" s="122"/>
      <c r="H287" s="122"/>
      <c r="I287" s="122"/>
      <c r="J287" s="122"/>
      <c r="K287" s="122"/>
      <c r="L287" s="122"/>
      <c r="M287" s="122"/>
      <c r="N287" s="122"/>
      <c r="O287" s="122"/>
      <c r="P287" s="122"/>
      <c r="Q287" s="122"/>
      <c r="R287" s="181"/>
      <c r="S287" s="181"/>
      <c r="T287" s="181"/>
      <c r="U287" s="181"/>
      <c r="V287" s="122"/>
      <c r="W287" s="122"/>
      <c r="X287" s="122"/>
      <c r="Y287" s="122"/>
      <c r="Z287" s="181"/>
      <c r="AA287" s="181"/>
      <c r="AB287" s="181"/>
      <c r="AC287" s="181"/>
      <c r="AD287" s="122"/>
      <c r="AE287" s="122"/>
      <c r="AF287" s="122"/>
      <c r="AG287" s="122"/>
      <c r="AH287" s="181"/>
      <c r="AI287" s="181"/>
      <c r="AJ287" s="181"/>
      <c r="AK287" s="181"/>
      <c r="AL287" s="122"/>
      <c r="AM287" s="122"/>
      <c r="AN287" s="122"/>
      <c r="AO287" s="122"/>
      <c r="AP287" s="181"/>
      <c r="AQ287" s="181"/>
      <c r="AR287" s="181"/>
      <c r="AS287" s="181"/>
      <c r="AT287" s="122"/>
      <c r="AU287" s="122"/>
      <c r="AV287" s="122"/>
      <c r="AW287" s="122"/>
    </row>
    <row r="288" spans="1:49" ht="33">
      <c r="A288" s="119" t="s">
        <v>345</v>
      </c>
      <c r="B288" s="120" t="s">
        <v>51</v>
      </c>
      <c r="C288" s="120" t="s">
        <v>57</v>
      </c>
      <c r="D288" s="132" t="s">
        <v>504</v>
      </c>
      <c r="E288" s="25" t="s">
        <v>78</v>
      </c>
      <c r="F288" s="122">
        <f>F289</f>
        <v>0</v>
      </c>
      <c r="G288" s="122">
        <f t="shared" ref="G288:AW288" si="394">G289</f>
        <v>0</v>
      </c>
      <c r="H288" s="122">
        <f t="shared" si="394"/>
        <v>0</v>
      </c>
      <c r="I288" s="122">
        <f t="shared" si="394"/>
        <v>0</v>
      </c>
      <c r="J288" s="122">
        <f t="shared" si="394"/>
        <v>0</v>
      </c>
      <c r="K288" s="122">
        <f t="shared" si="394"/>
        <v>0</v>
      </c>
      <c r="L288" s="122">
        <f t="shared" si="394"/>
        <v>0</v>
      </c>
      <c r="M288" s="122">
        <f t="shared" si="394"/>
        <v>0</v>
      </c>
      <c r="N288" s="122">
        <f t="shared" si="394"/>
        <v>0</v>
      </c>
      <c r="O288" s="122">
        <f t="shared" si="394"/>
        <v>0</v>
      </c>
      <c r="P288" s="122">
        <f t="shared" si="394"/>
        <v>0</v>
      </c>
      <c r="Q288" s="122">
        <f t="shared" si="394"/>
        <v>0</v>
      </c>
      <c r="R288" s="181">
        <f t="shared" si="394"/>
        <v>0</v>
      </c>
      <c r="S288" s="181">
        <f t="shared" si="394"/>
        <v>0</v>
      </c>
      <c r="T288" s="181">
        <f t="shared" si="394"/>
        <v>0</v>
      </c>
      <c r="U288" s="181">
        <f t="shared" si="394"/>
        <v>0</v>
      </c>
      <c r="V288" s="122">
        <f t="shared" si="394"/>
        <v>0</v>
      </c>
      <c r="W288" s="122">
        <f t="shared" si="394"/>
        <v>0</v>
      </c>
      <c r="X288" s="122">
        <f t="shared" si="394"/>
        <v>0</v>
      </c>
      <c r="Y288" s="122">
        <f t="shared" si="394"/>
        <v>0</v>
      </c>
      <c r="Z288" s="181">
        <f t="shared" si="394"/>
        <v>0</v>
      </c>
      <c r="AA288" s="181">
        <f t="shared" si="394"/>
        <v>0</v>
      </c>
      <c r="AB288" s="181">
        <f t="shared" si="394"/>
        <v>0</v>
      </c>
      <c r="AC288" s="181">
        <f t="shared" si="394"/>
        <v>0</v>
      </c>
      <c r="AD288" s="122">
        <f t="shared" si="394"/>
        <v>0</v>
      </c>
      <c r="AE288" s="122">
        <f t="shared" si="394"/>
        <v>0</v>
      </c>
      <c r="AF288" s="122">
        <f t="shared" si="394"/>
        <v>0</v>
      </c>
      <c r="AG288" s="122">
        <f t="shared" si="394"/>
        <v>0</v>
      </c>
      <c r="AH288" s="181">
        <f t="shared" si="394"/>
        <v>0</v>
      </c>
      <c r="AI288" s="181">
        <f t="shared" si="394"/>
        <v>0</v>
      </c>
      <c r="AJ288" s="181">
        <f t="shared" si="394"/>
        <v>0</v>
      </c>
      <c r="AK288" s="181">
        <f t="shared" si="394"/>
        <v>0</v>
      </c>
      <c r="AL288" s="122">
        <f t="shared" si="394"/>
        <v>0</v>
      </c>
      <c r="AM288" s="122">
        <f t="shared" si="394"/>
        <v>0</v>
      </c>
      <c r="AN288" s="122">
        <f t="shared" si="394"/>
        <v>0</v>
      </c>
      <c r="AO288" s="122">
        <f t="shared" si="394"/>
        <v>0</v>
      </c>
      <c r="AP288" s="181">
        <f t="shared" si="394"/>
        <v>0</v>
      </c>
      <c r="AQ288" s="181">
        <f t="shared" si="394"/>
        <v>0</v>
      </c>
      <c r="AR288" s="181">
        <f t="shared" si="394"/>
        <v>0</v>
      </c>
      <c r="AS288" s="181">
        <f t="shared" si="394"/>
        <v>0</v>
      </c>
      <c r="AT288" s="122">
        <f t="shared" si="394"/>
        <v>0</v>
      </c>
      <c r="AU288" s="122">
        <f t="shared" si="394"/>
        <v>0</v>
      </c>
      <c r="AV288" s="122">
        <f t="shared" si="394"/>
        <v>0</v>
      </c>
      <c r="AW288" s="122">
        <f t="shared" si="394"/>
        <v>0</v>
      </c>
    </row>
    <row r="289" spans="1:49" ht="49.5">
      <c r="A289" s="126" t="s">
        <v>161</v>
      </c>
      <c r="B289" s="120" t="s">
        <v>51</v>
      </c>
      <c r="C289" s="120" t="s">
        <v>57</v>
      </c>
      <c r="D289" s="132" t="s">
        <v>504</v>
      </c>
      <c r="E289" s="25" t="s">
        <v>160</v>
      </c>
      <c r="F289" s="122"/>
      <c r="G289" s="122"/>
      <c r="H289" s="122"/>
      <c r="I289" s="122"/>
      <c r="J289" s="122"/>
      <c r="K289" s="122"/>
      <c r="L289" s="122"/>
      <c r="M289" s="122"/>
      <c r="N289" s="122"/>
      <c r="O289" s="122"/>
      <c r="P289" s="122"/>
      <c r="Q289" s="122"/>
      <c r="R289" s="181"/>
      <c r="S289" s="181"/>
      <c r="T289" s="181"/>
      <c r="U289" s="181"/>
      <c r="V289" s="122"/>
      <c r="W289" s="122"/>
      <c r="X289" s="122"/>
      <c r="Y289" s="122"/>
      <c r="Z289" s="181"/>
      <c r="AA289" s="181"/>
      <c r="AB289" s="181"/>
      <c r="AC289" s="181"/>
      <c r="AD289" s="122"/>
      <c r="AE289" s="122"/>
      <c r="AF289" s="122"/>
      <c r="AG289" s="122"/>
      <c r="AH289" s="181"/>
      <c r="AI289" s="181"/>
      <c r="AJ289" s="181"/>
      <c r="AK289" s="181"/>
      <c r="AL289" s="122"/>
      <c r="AM289" s="122"/>
      <c r="AN289" s="122"/>
      <c r="AO289" s="122"/>
      <c r="AP289" s="181"/>
      <c r="AQ289" s="181"/>
      <c r="AR289" s="181"/>
      <c r="AS289" s="181"/>
      <c r="AT289" s="122"/>
      <c r="AU289" s="122"/>
      <c r="AV289" s="122"/>
      <c r="AW289" s="122"/>
    </row>
    <row r="290" spans="1:49" ht="16.5">
      <c r="A290" s="119" t="s">
        <v>97</v>
      </c>
      <c r="B290" s="120" t="s">
        <v>51</v>
      </c>
      <c r="C290" s="120" t="s">
        <v>57</v>
      </c>
      <c r="D290" s="132" t="s">
        <v>504</v>
      </c>
      <c r="E290" s="25" t="s">
        <v>98</v>
      </c>
      <c r="F290" s="122">
        <f>F291</f>
        <v>0</v>
      </c>
      <c r="G290" s="122">
        <f t="shared" ref="G290:AW290" si="395">G291</f>
        <v>0</v>
      </c>
      <c r="H290" s="122">
        <f t="shared" si="395"/>
        <v>0</v>
      </c>
      <c r="I290" s="122">
        <f t="shared" si="395"/>
        <v>0</v>
      </c>
      <c r="J290" s="122">
        <f t="shared" si="395"/>
        <v>0</v>
      </c>
      <c r="K290" s="122">
        <f t="shared" si="395"/>
        <v>0</v>
      </c>
      <c r="L290" s="122">
        <f t="shared" si="395"/>
        <v>0</v>
      </c>
      <c r="M290" s="122">
        <f t="shared" si="395"/>
        <v>0</v>
      </c>
      <c r="N290" s="122">
        <f t="shared" si="395"/>
        <v>0</v>
      </c>
      <c r="O290" s="122">
        <f t="shared" si="395"/>
        <v>0</v>
      </c>
      <c r="P290" s="122">
        <f t="shared" si="395"/>
        <v>0</v>
      </c>
      <c r="Q290" s="122">
        <f t="shared" si="395"/>
        <v>0</v>
      </c>
      <c r="R290" s="181">
        <f t="shared" si="395"/>
        <v>0</v>
      </c>
      <c r="S290" s="181">
        <f t="shared" si="395"/>
        <v>0</v>
      </c>
      <c r="T290" s="181">
        <f t="shared" si="395"/>
        <v>0</v>
      </c>
      <c r="U290" s="181">
        <f t="shared" si="395"/>
        <v>0</v>
      </c>
      <c r="V290" s="122">
        <f t="shared" si="395"/>
        <v>0</v>
      </c>
      <c r="W290" s="122">
        <f t="shared" si="395"/>
        <v>0</v>
      </c>
      <c r="X290" s="122">
        <f t="shared" si="395"/>
        <v>0</v>
      </c>
      <c r="Y290" s="122">
        <f t="shared" si="395"/>
        <v>0</v>
      </c>
      <c r="Z290" s="181">
        <f t="shared" si="395"/>
        <v>0</v>
      </c>
      <c r="AA290" s="181">
        <f t="shared" si="395"/>
        <v>0</v>
      </c>
      <c r="AB290" s="181">
        <f t="shared" si="395"/>
        <v>0</v>
      </c>
      <c r="AC290" s="181">
        <f t="shared" si="395"/>
        <v>0</v>
      </c>
      <c r="AD290" s="122">
        <f t="shared" si="395"/>
        <v>0</v>
      </c>
      <c r="AE290" s="122">
        <f t="shared" si="395"/>
        <v>0</v>
      </c>
      <c r="AF290" s="122">
        <f t="shared" si="395"/>
        <v>0</v>
      </c>
      <c r="AG290" s="122">
        <f t="shared" si="395"/>
        <v>0</v>
      </c>
      <c r="AH290" s="181">
        <f t="shared" si="395"/>
        <v>0</v>
      </c>
      <c r="AI290" s="181">
        <f t="shared" si="395"/>
        <v>0</v>
      </c>
      <c r="AJ290" s="181">
        <f t="shared" si="395"/>
        <v>0</v>
      </c>
      <c r="AK290" s="181">
        <f t="shared" si="395"/>
        <v>0</v>
      </c>
      <c r="AL290" s="122">
        <f t="shared" si="395"/>
        <v>0</v>
      </c>
      <c r="AM290" s="122">
        <f t="shared" si="395"/>
        <v>0</v>
      </c>
      <c r="AN290" s="122">
        <f t="shared" si="395"/>
        <v>0</v>
      </c>
      <c r="AO290" s="122">
        <f t="shared" si="395"/>
        <v>0</v>
      </c>
      <c r="AP290" s="181">
        <f t="shared" si="395"/>
        <v>0</v>
      </c>
      <c r="AQ290" s="181">
        <f t="shared" si="395"/>
        <v>0</v>
      </c>
      <c r="AR290" s="181">
        <f t="shared" si="395"/>
        <v>0</v>
      </c>
      <c r="AS290" s="181">
        <f t="shared" si="395"/>
        <v>0</v>
      </c>
      <c r="AT290" s="122">
        <f t="shared" si="395"/>
        <v>0</v>
      </c>
      <c r="AU290" s="122">
        <f t="shared" si="395"/>
        <v>0</v>
      </c>
      <c r="AV290" s="122">
        <f t="shared" si="395"/>
        <v>0</v>
      </c>
      <c r="AW290" s="122">
        <f t="shared" si="395"/>
        <v>0</v>
      </c>
    </row>
    <row r="291" spans="1:49" ht="16.5">
      <c r="A291" s="119" t="s">
        <v>163</v>
      </c>
      <c r="B291" s="120" t="s">
        <v>51</v>
      </c>
      <c r="C291" s="120" t="s">
        <v>57</v>
      </c>
      <c r="D291" s="132" t="s">
        <v>504</v>
      </c>
      <c r="E291" s="25" t="s">
        <v>162</v>
      </c>
      <c r="F291" s="122"/>
      <c r="G291" s="122"/>
      <c r="H291" s="122"/>
      <c r="I291" s="122"/>
      <c r="J291" s="122"/>
      <c r="K291" s="122"/>
      <c r="L291" s="122"/>
      <c r="M291" s="122"/>
      <c r="N291" s="122"/>
      <c r="O291" s="122"/>
      <c r="P291" s="122"/>
      <c r="Q291" s="122"/>
      <c r="R291" s="181"/>
      <c r="S291" s="181"/>
      <c r="T291" s="181"/>
      <c r="U291" s="181"/>
      <c r="V291" s="122"/>
      <c r="W291" s="122"/>
      <c r="X291" s="122"/>
      <c r="Y291" s="122"/>
      <c r="Z291" s="181"/>
      <c r="AA291" s="181"/>
      <c r="AB291" s="181"/>
      <c r="AC291" s="181"/>
      <c r="AD291" s="122"/>
      <c r="AE291" s="122"/>
      <c r="AF291" s="122"/>
      <c r="AG291" s="122"/>
      <c r="AH291" s="181"/>
      <c r="AI291" s="181"/>
      <c r="AJ291" s="181"/>
      <c r="AK291" s="181"/>
      <c r="AL291" s="122"/>
      <c r="AM291" s="122"/>
      <c r="AN291" s="122"/>
      <c r="AO291" s="122"/>
      <c r="AP291" s="181"/>
      <c r="AQ291" s="181"/>
      <c r="AR291" s="181"/>
      <c r="AS291" s="181"/>
      <c r="AT291" s="122"/>
      <c r="AU291" s="122"/>
      <c r="AV291" s="122"/>
      <c r="AW291" s="122"/>
    </row>
    <row r="292" spans="1:49" ht="16.5">
      <c r="A292" s="24"/>
      <c r="B292" s="25"/>
      <c r="C292" s="25"/>
      <c r="D292" s="34"/>
      <c r="E292" s="25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181"/>
      <c r="S292" s="181"/>
      <c r="T292" s="181"/>
      <c r="U292" s="181"/>
      <c r="V292" s="27"/>
      <c r="W292" s="27"/>
      <c r="X292" s="27"/>
      <c r="Y292" s="27"/>
      <c r="Z292" s="181"/>
      <c r="AA292" s="181"/>
      <c r="AB292" s="181"/>
      <c r="AC292" s="181"/>
      <c r="AD292" s="27"/>
      <c r="AE292" s="27"/>
      <c r="AF292" s="27"/>
      <c r="AG292" s="27"/>
      <c r="AH292" s="181"/>
      <c r="AI292" s="181"/>
      <c r="AJ292" s="181"/>
      <c r="AK292" s="181"/>
      <c r="AL292" s="27"/>
      <c r="AM292" s="27"/>
      <c r="AN292" s="27"/>
      <c r="AO292" s="27"/>
      <c r="AP292" s="181"/>
      <c r="AQ292" s="181"/>
      <c r="AR292" s="181"/>
      <c r="AS292" s="181"/>
      <c r="AT292" s="27"/>
      <c r="AU292" s="27"/>
      <c r="AV292" s="27"/>
      <c r="AW292" s="27"/>
    </row>
    <row r="293" spans="1:49" s="88" customFormat="1" ht="75">
      <c r="A293" s="30" t="s">
        <v>685</v>
      </c>
      <c r="B293" s="22" t="s">
        <v>51</v>
      </c>
      <c r="C293" s="22" t="s">
        <v>9</v>
      </c>
      <c r="D293" s="31"/>
      <c r="E293" s="22"/>
      <c r="F293" s="23">
        <f>F303+F294</f>
        <v>78019</v>
      </c>
      <c r="G293" s="23">
        <f t="shared" ref="G293:AW293" si="396">G303+G294</f>
        <v>0</v>
      </c>
      <c r="H293" s="23">
        <f t="shared" si="396"/>
        <v>78019</v>
      </c>
      <c r="I293" s="23">
        <f t="shared" si="396"/>
        <v>0</v>
      </c>
      <c r="J293" s="23">
        <f t="shared" si="396"/>
        <v>0</v>
      </c>
      <c r="K293" s="23">
        <f t="shared" si="396"/>
        <v>0</v>
      </c>
      <c r="L293" s="23">
        <f t="shared" si="396"/>
        <v>0</v>
      </c>
      <c r="M293" s="23">
        <f t="shared" si="396"/>
        <v>0</v>
      </c>
      <c r="N293" s="23">
        <f t="shared" si="396"/>
        <v>78019</v>
      </c>
      <c r="O293" s="23">
        <f t="shared" si="396"/>
        <v>0</v>
      </c>
      <c r="P293" s="23">
        <f t="shared" si="396"/>
        <v>78019</v>
      </c>
      <c r="Q293" s="23">
        <f t="shared" si="396"/>
        <v>0</v>
      </c>
      <c r="R293" s="180">
        <f t="shared" si="396"/>
        <v>0</v>
      </c>
      <c r="S293" s="180">
        <f t="shared" si="396"/>
        <v>0</v>
      </c>
      <c r="T293" s="180">
        <f t="shared" si="396"/>
        <v>0</v>
      </c>
      <c r="U293" s="180">
        <f t="shared" si="396"/>
        <v>0</v>
      </c>
      <c r="V293" s="23">
        <f t="shared" si="396"/>
        <v>78019</v>
      </c>
      <c r="W293" s="23">
        <f t="shared" si="396"/>
        <v>0</v>
      </c>
      <c r="X293" s="23">
        <f t="shared" si="396"/>
        <v>78019</v>
      </c>
      <c r="Y293" s="23">
        <f t="shared" si="396"/>
        <v>0</v>
      </c>
      <c r="Z293" s="180">
        <f t="shared" si="396"/>
        <v>0</v>
      </c>
      <c r="AA293" s="180">
        <f t="shared" si="396"/>
        <v>0</v>
      </c>
      <c r="AB293" s="180">
        <f t="shared" si="396"/>
        <v>0</v>
      </c>
      <c r="AC293" s="180">
        <f t="shared" si="396"/>
        <v>0</v>
      </c>
      <c r="AD293" s="23">
        <f t="shared" si="396"/>
        <v>78019</v>
      </c>
      <c r="AE293" s="23">
        <f t="shared" si="396"/>
        <v>0</v>
      </c>
      <c r="AF293" s="23">
        <f t="shared" si="396"/>
        <v>78019</v>
      </c>
      <c r="AG293" s="23">
        <f t="shared" si="396"/>
        <v>0</v>
      </c>
      <c r="AH293" s="180">
        <f t="shared" si="396"/>
        <v>0</v>
      </c>
      <c r="AI293" s="180">
        <f t="shared" si="396"/>
        <v>0</v>
      </c>
      <c r="AJ293" s="180">
        <f t="shared" si="396"/>
        <v>0</v>
      </c>
      <c r="AK293" s="180">
        <f t="shared" si="396"/>
        <v>0</v>
      </c>
      <c r="AL293" s="23">
        <f t="shared" si="396"/>
        <v>78019</v>
      </c>
      <c r="AM293" s="23">
        <f t="shared" si="396"/>
        <v>0</v>
      </c>
      <c r="AN293" s="23">
        <f t="shared" si="396"/>
        <v>78019</v>
      </c>
      <c r="AO293" s="23">
        <f t="shared" si="396"/>
        <v>0</v>
      </c>
      <c r="AP293" s="180">
        <f t="shared" si="396"/>
        <v>0</v>
      </c>
      <c r="AQ293" s="180">
        <f t="shared" si="396"/>
        <v>0</v>
      </c>
      <c r="AR293" s="180">
        <f t="shared" si="396"/>
        <v>0</v>
      </c>
      <c r="AS293" s="180">
        <f t="shared" si="396"/>
        <v>0</v>
      </c>
      <c r="AT293" s="23">
        <f t="shared" si="396"/>
        <v>78019</v>
      </c>
      <c r="AU293" s="23">
        <f t="shared" si="396"/>
        <v>0</v>
      </c>
      <c r="AV293" s="23">
        <f t="shared" si="396"/>
        <v>78019</v>
      </c>
      <c r="AW293" s="23">
        <f t="shared" si="396"/>
        <v>0</v>
      </c>
    </row>
    <row r="294" spans="1:49" s="88" customFormat="1" ht="99">
      <c r="A294" s="24" t="s">
        <v>657</v>
      </c>
      <c r="B294" s="25" t="s">
        <v>51</v>
      </c>
      <c r="C294" s="25" t="s">
        <v>9</v>
      </c>
      <c r="D294" s="34" t="s">
        <v>260</v>
      </c>
      <c r="E294" s="25"/>
      <c r="F294" s="27">
        <f>F295</f>
        <v>78019</v>
      </c>
      <c r="G294" s="27">
        <f t="shared" ref="G294:V295" si="397">G295</f>
        <v>0</v>
      </c>
      <c r="H294" s="27">
        <f t="shared" si="397"/>
        <v>78019</v>
      </c>
      <c r="I294" s="27">
        <f t="shared" si="397"/>
        <v>0</v>
      </c>
      <c r="J294" s="27">
        <f t="shared" si="397"/>
        <v>0</v>
      </c>
      <c r="K294" s="27">
        <f t="shared" si="397"/>
        <v>0</v>
      </c>
      <c r="L294" s="27">
        <f t="shared" si="397"/>
        <v>0</v>
      </c>
      <c r="M294" s="27">
        <f t="shared" si="397"/>
        <v>0</v>
      </c>
      <c r="N294" s="27">
        <f t="shared" si="397"/>
        <v>78019</v>
      </c>
      <c r="O294" s="27">
        <f t="shared" si="397"/>
        <v>0</v>
      </c>
      <c r="P294" s="27">
        <f t="shared" si="397"/>
        <v>78019</v>
      </c>
      <c r="Q294" s="27">
        <f t="shared" si="397"/>
        <v>0</v>
      </c>
      <c r="R294" s="181">
        <f t="shared" si="397"/>
        <v>0</v>
      </c>
      <c r="S294" s="181">
        <f t="shared" si="397"/>
        <v>0</v>
      </c>
      <c r="T294" s="181">
        <f t="shared" si="397"/>
        <v>0</v>
      </c>
      <c r="U294" s="181">
        <f t="shared" si="397"/>
        <v>0</v>
      </c>
      <c r="V294" s="27">
        <f t="shared" si="397"/>
        <v>78019</v>
      </c>
      <c r="W294" s="27">
        <f t="shared" ref="W294:AM295" si="398">W295</f>
        <v>0</v>
      </c>
      <c r="X294" s="27">
        <f t="shared" si="398"/>
        <v>78019</v>
      </c>
      <c r="Y294" s="27">
        <f t="shared" si="398"/>
        <v>0</v>
      </c>
      <c r="Z294" s="181">
        <f t="shared" si="398"/>
        <v>0</v>
      </c>
      <c r="AA294" s="181">
        <f t="shared" si="398"/>
        <v>0</v>
      </c>
      <c r="AB294" s="181">
        <f t="shared" si="398"/>
        <v>0</v>
      </c>
      <c r="AC294" s="181">
        <f t="shared" si="398"/>
        <v>0</v>
      </c>
      <c r="AD294" s="27">
        <f t="shared" si="398"/>
        <v>78019</v>
      </c>
      <c r="AE294" s="27">
        <f t="shared" si="398"/>
        <v>0</v>
      </c>
      <c r="AF294" s="27">
        <f t="shared" si="398"/>
        <v>78019</v>
      </c>
      <c r="AG294" s="27">
        <f t="shared" si="398"/>
        <v>0</v>
      </c>
      <c r="AH294" s="181">
        <f t="shared" si="398"/>
        <v>0</v>
      </c>
      <c r="AI294" s="181">
        <f t="shared" si="398"/>
        <v>0</v>
      </c>
      <c r="AJ294" s="181">
        <f t="shared" si="398"/>
        <v>0</v>
      </c>
      <c r="AK294" s="181">
        <f t="shared" si="398"/>
        <v>0</v>
      </c>
      <c r="AL294" s="27">
        <f t="shared" si="398"/>
        <v>78019</v>
      </c>
      <c r="AM294" s="27">
        <f t="shared" si="398"/>
        <v>0</v>
      </c>
      <c r="AN294" s="27">
        <f t="shared" ref="AN294:AW295" si="399">AN295</f>
        <v>78019</v>
      </c>
      <c r="AO294" s="27">
        <f t="shared" si="399"/>
        <v>0</v>
      </c>
      <c r="AP294" s="181">
        <f t="shared" si="399"/>
        <v>0</v>
      </c>
      <c r="AQ294" s="181">
        <f t="shared" si="399"/>
        <v>0</v>
      </c>
      <c r="AR294" s="181">
        <f t="shared" si="399"/>
        <v>0</v>
      </c>
      <c r="AS294" s="181">
        <f t="shared" si="399"/>
        <v>0</v>
      </c>
      <c r="AT294" s="27">
        <f t="shared" si="399"/>
        <v>78019</v>
      </c>
      <c r="AU294" s="27">
        <f t="shared" si="399"/>
        <v>0</v>
      </c>
      <c r="AV294" s="27">
        <f t="shared" si="399"/>
        <v>78019</v>
      </c>
      <c r="AW294" s="27">
        <f t="shared" si="399"/>
        <v>0</v>
      </c>
    </row>
    <row r="295" spans="1:49" s="88" customFormat="1" ht="33">
      <c r="A295" s="24" t="s">
        <v>199</v>
      </c>
      <c r="B295" s="25" t="s">
        <v>51</v>
      </c>
      <c r="C295" s="25" t="s">
        <v>9</v>
      </c>
      <c r="D295" s="34" t="s">
        <v>670</v>
      </c>
      <c r="E295" s="25"/>
      <c r="F295" s="27">
        <f>F296</f>
        <v>78019</v>
      </c>
      <c r="G295" s="27">
        <f t="shared" si="397"/>
        <v>0</v>
      </c>
      <c r="H295" s="27">
        <f t="shared" si="397"/>
        <v>78019</v>
      </c>
      <c r="I295" s="27">
        <f t="shared" si="397"/>
        <v>0</v>
      </c>
      <c r="J295" s="27">
        <f t="shared" si="397"/>
        <v>0</v>
      </c>
      <c r="K295" s="27">
        <f t="shared" si="397"/>
        <v>0</v>
      </c>
      <c r="L295" s="27">
        <f t="shared" si="397"/>
        <v>0</v>
      </c>
      <c r="M295" s="27">
        <f t="shared" si="397"/>
        <v>0</v>
      </c>
      <c r="N295" s="27">
        <f t="shared" si="397"/>
        <v>78019</v>
      </c>
      <c r="O295" s="27">
        <f t="shared" si="397"/>
        <v>0</v>
      </c>
      <c r="P295" s="27">
        <f t="shared" si="397"/>
        <v>78019</v>
      </c>
      <c r="Q295" s="27">
        <f t="shared" si="397"/>
        <v>0</v>
      </c>
      <c r="R295" s="181">
        <f t="shared" si="397"/>
        <v>0</v>
      </c>
      <c r="S295" s="181">
        <f t="shared" si="397"/>
        <v>0</v>
      </c>
      <c r="T295" s="181">
        <f t="shared" si="397"/>
        <v>0</v>
      </c>
      <c r="U295" s="181">
        <f t="shared" si="397"/>
        <v>0</v>
      </c>
      <c r="V295" s="27">
        <f t="shared" si="397"/>
        <v>78019</v>
      </c>
      <c r="W295" s="27">
        <f t="shared" si="398"/>
        <v>0</v>
      </c>
      <c r="X295" s="27">
        <f t="shared" si="398"/>
        <v>78019</v>
      </c>
      <c r="Y295" s="27">
        <f t="shared" si="398"/>
        <v>0</v>
      </c>
      <c r="Z295" s="181">
        <f t="shared" si="398"/>
        <v>0</v>
      </c>
      <c r="AA295" s="181">
        <f t="shared" si="398"/>
        <v>0</v>
      </c>
      <c r="AB295" s="181">
        <f t="shared" si="398"/>
        <v>0</v>
      </c>
      <c r="AC295" s="181">
        <f t="shared" si="398"/>
        <v>0</v>
      </c>
      <c r="AD295" s="27">
        <f t="shared" si="398"/>
        <v>78019</v>
      </c>
      <c r="AE295" s="27">
        <f t="shared" si="398"/>
        <v>0</v>
      </c>
      <c r="AF295" s="27">
        <f t="shared" si="398"/>
        <v>78019</v>
      </c>
      <c r="AG295" s="27">
        <f t="shared" si="398"/>
        <v>0</v>
      </c>
      <c r="AH295" s="181">
        <f t="shared" si="398"/>
        <v>0</v>
      </c>
      <c r="AI295" s="181">
        <f t="shared" si="398"/>
        <v>0</v>
      </c>
      <c r="AJ295" s="181">
        <f t="shared" si="398"/>
        <v>0</v>
      </c>
      <c r="AK295" s="181">
        <f t="shared" si="398"/>
        <v>0</v>
      </c>
      <c r="AL295" s="27">
        <f t="shared" si="398"/>
        <v>78019</v>
      </c>
      <c r="AM295" s="27">
        <f t="shared" si="398"/>
        <v>0</v>
      </c>
      <c r="AN295" s="27">
        <f t="shared" si="399"/>
        <v>78019</v>
      </c>
      <c r="AO295" s="27">
        <f t="shared" si="399"/>
        <v>0</v>
      </c>
      <c r="AP295" s="181">
        <f t="shared" si="399"/>
        <v>0</v>
      </c>
      <c r="AQ295" s="181">
        <f t="shared" si="399"/>
        <v>0</v>
      </c>
      <c r="AR295" s="181">
        <f t="shared" si="399"/>
        <v>0</v>
      </c>
      <c r="AS295" s="181">
        <f t="shared" si="399"/>
        <v>0</v>
      </c>
      <c r="AT295" s="27">
        <f t="shared" si="399"/>
        <v>78019</v>
      </c>
      <c r="AU295" s="27">
        <f t="shared" si="399"/>
        <v>0</v>
      </c>
      <c r="AV295" s="27">
        <f t="shared" si="399"/>
        <v>78019</v>
      </c>
      <c r="AW295" s="27">
        <f t="shared" si="399"/>
        <v>0</v>
      </c>
    </row>
    <row r="296" spans="1:49" s="88" customFormat="1" ht="66">
      <c r="A296" s="24" t="s">
        <v>125</v>
      </c>
      <c r="B296" s="25" t="s">
        <v>51</v>
      </c>
      <c r="C296" s="25" t="s">
        <v>9</v>
      </c>
      <c r="D296" s="34" t="s">
        <v>671</v>
      </c>
      <c r="E296" s="25"/>
      <c r="F296" s="27">
        <f>F297+F299+F301</f>
        <v>78019</v>
      </c>
      <c r="G296" s="27">
        <f t="shared" ref="G296:AW296" si="400">G297+G299+G301</f>
        <v>0</v>
      </c>
      <c r="H296" s="27">
        <f t="shared" si="400"/>
        <v>78019</v>
      </c>
      <c r="I296" s="27">
        <f t="shared" si="400"/>
        <v>0</v>
      </c>
      <c r="J296" s="27">
        <f t="shared" si="400"/>
        <v>0</v>
      </c>
      <c r="K296" s="27">
        <f t="shared" si="400"/>
        <v>0</v>
      </c>
      <c r="L296" s="27">
        <f t="shared" si="400"/>
        <v>0</v>
      </c>
      <c r="M296" s="27">
        <f t="shared" si="400"/>
        <v>0</v>
      </c>
      <c r="N296" s="27">
        <f t="shared" si="400"/>
        <v>78019</v>
      </c>
      <c r="O296" s="27">
        <f t="shared" si="400"/>
        <v>0</v>
      </c>
      <c r="P296" s="27">
        <f t="shared" si="400"/>
        <v>78019</v>
      </c>
      <c r="Q296" s="27">
        <f t="shared" si="400"/>
        <v>0</v>
      </c>
      <c r="R296" s="181">
        <f t="shared" si="400"/>
        <v>0</v>
      </c>
      <c r="S296" s="181">
        <f t="shared" si="400"/>
        <v>0</v>
      </c>
      <c r="T296" s="181">
        <f t="shared" si="400"/>
        <v>0</v>
      </c>
      <c r="U296" s="181">
        <f t="shared" si="400"/>
        <v>0</v>
      </c>
      <c r="V296" s="27">
        <f t="shared" si="400"/>
        <v>78019</v>
      </c>
      <c r="W296" s="27">
        <f t="shared" si="400"/>
        <v>0</v>
      </c>
      <c r="X296" s="27">
        <f t="shared" si="400"/>
        <v>78019</v>
      </c>
      <c r="Y296" s="27">
        <f t="shared" si="400"/>
        <v>0</v>
      </c>
      <c r="Z296" s="181">
        <f t="shared" si="400"/>
        <v>0</v>
      </c>
      <c r="AA296" s="181">
        <f t="shared" si="400"/>
        <v>0</v>
      </c>
      <c r="AB296" s="181">
        <f t="shared" si="400"/>
        <v>0</v>
      </c>
      <c r="AC296" s="181">
        <f t="shared" si="400"/>
        <v>0</v>
      </c>
      <c r="AD296" s="27">
        <f t="shared" si="400"/>
        <v>78019</v>
      </c>
      <c r="AE296" s="27">
        <f t="shared" si="400"/>
        <v>0</v>
      </c>
      <c r="AF296" s="27">
        <f t="shared" si="400"/>
        <v>78019</v>
      </c>
      <c r="AG296" s="27">
        <f t="shared" si="400"/>
        <v>0</v>
      </c>
      <c r="AH296" s="181">
        <f t="shared" si="400"/>
        <v>0</v>
      </c>
      <c r="AI296" s="181">
        <f t="shared" si="400"/>
        <v>0</v>
      </c>
      <c r="AJ296" s="181">
        <f t="shared" si="400"/>
        <v>0</v>
      </c>
      <c r="AK296" s="181">
        <f t="shared" si="400"/>
        <v>0</v>
      </c>
      <c r="AL296" s="27">
        <f t="shared" si="400"/>
        <v>78019</v>
      </c>
      <c r="AM296" s="27">
        <f t="shared" si="400"/>
        <v>0</v>
      </c>
      <c r="AN296" s="27">
        <f t="shared" si="400"/>
        <v>78019</v>
      </c>
      <c r="AO296" s="27">
        <f t="shared" si="400"/>
        <v>0</v>
      </c>
      <c r="AP296" s="181">
        <f t="shared" si="400"/>
        <v>0</v>
      </c>
      <c r="AQ296" s="181">
        <f t="shared" si="400"/>
        <v>0</v>
      </c>
      <c r="AR296" s="181">
        <f t="shared" si="400"/>
        <v>0</v>
      </c>
      <c r="AS296" s="181">
        <f t="shared" si="400"/>
        <v>0</v>
      </c>
      <c r="AT296" s="27">
        <f t="shared" si="400"/>
        <v>78019</v>
      </c>
      <c r="AU296" s="27">
        <f t="shared" si="400"/>
        <v>0</v>
      </c>
      <c r="AV296" s="27">
        <f t="shared" si="400"/>
        <v>78019</v>
      </c>
      <c r="AW296" s="27">
        <f t="shared" si="400"/>
        <v>0</v>
      </c>
    </row>
    <row r="297" spans="1:49" s="88" customFormat="1" ht="82.5">
      <c r="A297" s="24" t="s">
        <v>669</v>
      </c>
      <c r="B297" s="25" t="s">
        <v>51</v>
      </c>
      <c r="C297" s="25" t="s">
        <v>9</v>
      </c>
      <c r="D297" s="34" t="s">
        <v>671</v>
      </c>
      <c r="E297" s="25" t="s">
        <v>103</v>
      </c>
      <c r="F297" s="27">
        <f>F298</f>
        <v>67988</v>
      </c>
      <c r="G297" s="27">
        <f t="shared" ref="G297:AW297" si="401">G298</f>
        <v>0</v>
      </c>
      <c r="H297" s="27">
        <f t="shared" si="401"/>
        <v>67988</v>
      </c>
      <c r="I297" s="27">
        <f t="shared" si="401"/>
        <v>0</v>
      </c>
      <c r="J297" s="27">
        <f t="shared" si="401"/>
        <v>0</v>
      </c>
      <c r="K297" s="27">
        <f t="shared" si="401"/>
        <v>0</v>
      </c>
      <c r="L297" s="27">
        <f t="shared" si="401"/>
        <v>0</v>
      </c>
      <c r="M297" s="27">
        <f t="shared" si="401"/>
        <v>0</v>
      </c>
      <c r="N297" s="27">
        <f t="shared" si="401"/>
        <v>67988</v>
      </c>
      <c r="O297" s="27">
        <f t="shared" si="401"/>
        <v>0</v>
      </c>
      <c r="P297" s="27">
        <f t="shared" si="401"/>
        <v>67988</v>
      </c>
      <c r="Q297" s="27">
        <f t="shared" si="401"/>
        <v>0</v>
      </c>
      <c r="R297" s="181">
        <f t="shared" si="401"/>
        <v>0</v>
      </c>
      <c r="S297" s="181">
        <f t="shared" si="401"/>
        <v>0</v>
      </c>
      <c r="T297" s="181">
        <f t="shared" si="401"/>
        <v>0</v>
      </c>
      <c r="U297" s="181">
        <f t="shared" si="401"/>
        <v>0</v>
      </c>
      <c r="V297" s="27">
        <f t="shared" si="401"/>
        <v>67988</v>
      </c>
      <c r="W297" s="27">
        <f t="shared" si="401"/>
        <v>0</v>
      </c>
      <c r="X297" s="27">
        <f t="shared" si="401"/>
        <v>67988</v>
      </c>
      <c r="Y297" s="27">
        <f t="shared" si="401"/>
        <v>0</v>
      </c>
      <c r="Z297" s="181">
        <f t="shared" si="401"/>
        <v>0</v>
      </c>
      <c r="AA297" s="181">
        <f t="shared" si="401"/>
        <v>0</v>
      </c>
      <c r="AB297" s="181">
        <f t="shared" si="401"/>
        <v>0</v>
      </c>
      <c r="AC297" s="181">
        <f t="shared" si="401"/>
        <v>0</v>
      </c>
      <c r="AD297" s="27">
        <f t="shared" si="401"/>
        <v>67988</v>
      </c>
      <c r="AE297" s="27">
        <f t="shared" si="401"/>
        <v>0</v>
      </c>
      <c r="AF297" s="27">
        <f t="shared" si="401"/>
        <v>67988</v>
      </c>
      <c r="AG297" s="27">
        <f t="shared" si="401"/>
        <v>0</v>
      </c>
      <c r="AH297" s="181">
        <f t="shared" si="401"/>
        <v>0</v>
      </c>
      <c r="AI297" s="181">
        <f t="shared" si="401"/>
        <v>0</v>
      </c>
      <c r="AJ297" s="181">
        <f t="shared" si="401"/>
        <v>0</v>
      </c>
      <c r="AK297" s="181">
        <f t="shared" si="401"/>
        <v>0</v>
      </c>
      <c r="AL297" s="27">
        <f t="shared" si="401"/>
        <v>67988</v>
      </c>
      <c r="AM297" s="27">
        <f t="shared" si="401"/>
        <v>0</v>
      </c>
      <c r="AN297" s="27">
        <f t="shared" si="401"/>
        <v>67988</v>
      </c>
      <c r="AO297" s="27">
        <f t="shared" si="401"/>
        <v>0</v>
      </c>
      <c r="AP297" s="181">
        <f t="shared" si="401"/>
        <v>0</v>
      </c>
      <c r="AQ297" s="181">
        <f t="shared" si="401"/>
        <v>0</v>
      </c>
      <c r="AR297" s="181">
        <f t="shared" si="401"/>
        <v>0</v>
      </c>
      <c r="AS297" s="181">
        <f t="shared" si="401"/>
        <v>0</v>
      </c>
      <c r="AT297" s="27">
        <f t="shared" si="401"/>
        <v>67988</v>
      </c>
      <c r="AU297" s="27">
        <f t="shared" si="401"/>
        <v>0</v>
      </c>
      <c r="AV297" s="27">
        <f t="shared" si="401"/>
        <v>67988</v>
      </c>
      <c r="AW297" s="27">
        <f t="shared" si="401"/>
        <v>0</v>
      </c>
    </row>
    <row r="298" spans="1:49" s="88" customFormat="1" ht="33">
      <c r="A298" s="24" t="s">
        <v>171</v>
      </c>
      <c r="B298" s="25" t="s">
        <v>51</v>
      </c>
      <c r="C298" s="25" t="s">
        <v>9</v>
      </c>
      <c r="D298" s="34" t="s">
        <v>671</v>
      </c>
      <c r="E298" s="25" t="s">
        <v>170</v>
      </c>
      <c r="F298" s="27">
        <f>67925+63</f>
        <v>67988</v>
      </c>
      <c r="G298" s="27"/>
      <c r="H298" s="27">
        <f>67925+63</f>
        <v>67988</v>
      </c>
      <c r="I298" s="72"/>
      <c r="J298" s="18"/>
      <c r="K298" s="18"/>
      <c r="L298" s="18"/>
      <c r="M298" s="18"/>
      <c r="N298" s="27">
        <f>F298+J298+K298</f>
        <v>67988</v>
      </c>
      <c r="O298" s="27">
        <f>G298+K298</f>
        <v>0</v>
      </c>
      <c r="P298" s="27">
        <f>H298+L298+M298</f>
        <v>67988</v>
      </c>
      <c r="Q298" s="72">
        <f>I298+M298</f>
        <v>0</v>
      </c>
      <c r="R298" s="175"/>
      <c r="S298" s="175"/>
      <c r="T298" s="175"/>
      <c r="U298" s="175"/>
      <c r="V298" s="27">
        <f>N298+R298+S298</f>
        <v>67988</v>
      </c>
      <c r="W298" s="27">
        <f>O298+S298</f>
        <v>0</v>
      </c>
      <c r="X298" s="27">
        <f>P298+T298+U298</f>
        <v>67988</v>
      </c>
      <c r="Y298" s="72">
        <f>Q298+U298</f>
        <v>0</v>
      </c>
      <c r="Z298" s="175"/>
      <c r="AA298" s="175"/>
      <c r="AB298" s="175"/>
      <c r="AC298" s="175"/>
      <c r="AD298" s="27">
        <f>V298+Z298+AA298</f>
        <v>67988</v>
      </c>
      <c r="AE298" s="27">
        <f>W298+AA298</f>
        <v>0</v>
      </c>
      <c r="AF298" s="27">
        <f>X298+AB298+AC298</f>
        <v>67988</v>
      </c>
      <c r="AG298" s="72">
        <f>Y298+AC298</f>
        <v>0</v>
      </c>
      <c r="AH298" s="175"/>
      <c r="AI298" s="175"/>
      <c r="AJ298" s="175"/>
      <c r="AK298" s="175"/>
      <c r="AL298" s="27">
        <f>AD298+AH298+AI298</f>
        <v>67988</v>
      </c>
      <c r="AM298" s="27">
        <f>AE298+AI298</f>
        <v>0</v>
      </c>
      <c r="AN298" s="27">
        <f>AF298+AJ298+AK298</f>
        <v>67988</v>
      </c>
      <c r="AO298" s="72">
        <f>AG298+AK298</f>
        <v>0</v>
      </c>
      <c r="AP298" s="175"/>
      <c r="AQ298" s="175"/>
      <c r="AR298" s="175"/>
      <c r="AS298" s="175"/>
      <c r="AT298" s="27">
        <f>AL298+AP298+AQ298</f>
        <v>67988</v>
      </c>
      <c r="AU298" s="27">
        <f>AM298+AQ298</f>
        <v>0</v>
      </c>
      <c r="AV298" s="27">
        <f>AN298+AR298+AS298</f>
        <v>67988</v>
      </c>
      <c r="AW298" s="72">
        <f>AO298+AS298</f>
        <v>0</v>
      </c>
    </row>
    <row r="299" spans="1:49" s="88" customFormat="1" ht="33">
      <c r="A299" s="24" t="s">
        <v>345</v>
      </c>
      <c r="B299" s="25" t="s">
        <v>51</v>
      </c>
      <c r="C299" s="25" t="s">
        <v>9</v>
      </c>
      <c r="D299" s="34" t="s">
        <v>671</v>
      </c>
      <c r="E299" s="25" t="s">
        <v>78</v>
      </c>
      <c r="F299" s="27">
        <f>F300</f>
        <v>9718</v>
      </c>
      <c r="G299" s="27">
        <f t="shared" ref="G299:AW299" si="402">G300</f>
        <v>0</v>
      </c>
      <c r="H299" s="27">
        <f t="shared" si="402"/>
        <v>9718</v>
      </c>
      <c r="I299" s="27">
        <f t="shared" si="402"/>
        <v>0</v>
      </c>
      <c r="J299" s="27">
        <f t="shared" si="402"/>
        <v>0</v>
      </c>
      <c r="K299" s="27">
        <f t="shared" si="402"/>
        <v>0</v>
      </c>
      <c r="L299" s="27">
        <f t="shared" si="402"/>
        <v>0</v>
      </c>
      <c r="M299" s="27">
        <f t="shared" si="402"/>
        <v>0</v>
      </c>
      <c r="N299" s="27">
        <f t="shared" si="402"/>
        <v>9718</v>
      </c>
      <c r="O299" s="27">
        <f t="shared" si="402"/>
        <v>0</v>
      </c>
      <c r="P299" s="27">
        <f t="shared" si="402"/>
        <v>9718</v>
      </c>
      <c r="Q299" s="27">
        <f t="shared" si="402"/>
        <v>0</v>
      </c>
      <c r="R299" s="181">
        <f t="shared" si="402"/>
        <v>0</v>
      </c>
      <c r="S299" s="181">
        <f t="shared" si="402"/>
        <v>0</v>
      </c>
      <c r="T299" s="181">
        <f t="shared" si="402"/>
        <v>0</v>
      </c>
      <c r="U299" s="181">
        <f t="shared" si="402"/>
        <v>0</v>
      </c>
      <c r="V299" s="27">
        <f t="shared" si="402"/>
        <v>9718</v>
      </c>
      <c r="W299" s="27">
        <f t="shared" si="402"/>
        <v>0</v>
      </c>
      <c r="X299" s="27">
        <f t="shared" si="402"/>
        <v>9718</v>
      </c>
      <c r="Y299" s="27">
        <f t="shared" si="402"/>
        <v>0</v>
      </c>
      <c r="Z299" s="181">
        <f t="shared" si="402"/>
        <v>0</v>
      </c>
      <c r="AA299" s="181">
        <f t="shared" si="402"/>
        <v>0</v>
      </c>
      <c r="AB299" s="181">
        <f t="shared" si="402"/>
        <v>0</v>
      </c>
      <c r="AC299" s="181">
        <f t="shared" si="402"/>
        <v>0</v>
      </c>
      <c r="AD299" s="27">
        <f t="shared" si="402"/>
        <v>9718</v>
      </c>
      <c r="AE299" s="27">
        <f t="shared" si="402"/>
        <v>0</v>
      </c>
      <c r="AF299" s="27">
        <f t="shared" si="402"/>
        <v>9718</v>
      </c>
      <c r="AG299" s="27">
        <f t="shared" si="402"/>
        <v>0</v>
      </c>
      <c r="AH299" s="181">
        <f t="shared" si="402"/>
        <v>0</v>
      </c>
      <c r="AI299" s="181">
        <f t="shared" si="402"/>
        <v>0</v>
      </c>
      <c r="AJ299" s="181">
        <f t="shared" si="402"/>
        <v>0</v>
      </c>
      <c r="AK299" s="181">
        <f t="shared" si="402"/>
        <v>0</v>
      </c>
      <c r="AL299" s="27">
        <f t="shared" si="402"/>
        <v>9718</v>
      </c>
      <c r="AM299" s="27">
        <f t="shared" si="402"/>
        <v>0</v>
      </c>
      <c r="AN299" s="27">
        <f t="shared" si="402"/>
        <v>9718</v>
      </c>
      <c r="AO299" s="27">
        <f t="shared" si="402"/>
        <v>0</v>
      </c>
      <c r="AP299" s="181">
        <f t="shared" si="402"/>
        <v>0</v>
      </c>
      <c r="AQ299" s="181">
        <f t="shared" si="402"/>
        <v>0</v>
      </c>
      <c r="AR299" s="181">
        <f t="shared" si="402"/>
        <v>0</v>
      </c>
      <c r="AS299" s="181">
        <f t="shared" si="402"/>
        <v>0</v>
      </c>
      <c r="AT299" s="27">
        <f t="shared" si="402"/>
        <v>9718</v>
      </c>
      <c r="AU299" s="27">
        <f t="shared" si="402"/>
        <v>0</v>
      </c>
      <c r="AV299" s="27">
        <f t="shared" si="402"/>
        <v>9718</v>
      </c>
      <c r="AW299" s="27">
        <f t="shared" si="402"/>
        <v>0</v>
      </c>
    </row>
    <row r="300" spans="1:49" s="88" customFormat="1" ht="49.5">
      <c r="A300" s="24" t="s">
        <v>161</v>
      </c>
      <c r="B300" s="25" t="s">
        <v>51</v>
      </c>
      <c r="C300" s="25" t="s">
        <v>9</v>
      </c>
      <c r="D300" s="34" t="s">
        <v>671</v>
      </c>
      <c r="E300" s="25" t="s">
        <v>160</v>
      </c>
      <c r="F300" s="27">
        <v>9718</v>
      </c>
      <c r="G300" s="27"/>
      <c r="H300" s="27">
        <v>9718</v>
      </c>
      <c r="I300" s="72"/>
      <c r="J300" s="18"/>
      <c r="K300" s="18"/>
      <c r="L300" s="18"/>
      <c r="M300" s="18"/>
      <c r="N300" s="27">
        <f>F300+J300+K300</f>
        <v>9718</v>
      </c>
      <c r="O300" s="27">
        <f>G300+K300</f>
        <v>0</v>
      </c>
      <c r="P300" s="27">
        <f>H300+L300+M300</f>
        <v>9718</v>
      </c>
      <c r="Q300" s="72">
        <f>I300+M300</f>
        <v>0</v>
      </c>
      <c r="R300" s="175"/>
      <c r="S300" s="175"/>
      <c r="T300" s="175"/>
      <c r="U300" s="175"/>
      <c r="V300" s="27">
        <f>N300+R300+S300</f>
        <v>9718</v>
      </c>
      <c r="W300" s="27">
        <f>O300+S300</f>
        <v>0</v>
      </c>
      <c r="X300" s="27">
        <f>P300+T300+U300</f>
        <v>9718</v>
      </c>
      <c r="Y300" s="72">
        <f>Q300+U300</f>
        <v>0</v>
      </c>
      <c r="Z300" s="175"/>
      <c r="AA300" s="175"/>
      <c r="AB300" s="175"/>
      <c r="AC300" s="175"/>
      <c r="AD300" s="27">
        <f>V300+Z300+AA300</f>
        <v>9718</v>
      </c>
      <c r="AE300" s="27">
        <f>W300+AA300</f>
        <v>0</v>
      </c>
      <c r="AF300" s="27">
        <f>X300+AB300+AC300</f>
        <v>9718</v>
      </c>
      <c r="AG300" s="72">
        <f>Y300+AC300</f>
        <v>0</v>
      </c>
      <c r="AH300" s="175"/>
      <c r="AI300" s="175"/>
      <c r="AJ300" s="175"/>
      <c r="AK300" s="175"/>
      <c r="AL300" s="27">
        <f>AD300+AH300+AI300</f>
        <v>9718</v>
      </c>
      <c r="AM300" s="27">
        <f>AE300+AI300</f>
        <v>0</v>
      </c>
      <c r="AN300" s="27">
        <f>AF300+AJ300+AK300</f>
        <v>9718</v>
      </c>
      <c r="AO300" s="72">
        <f>AG300+AK300</f>
        <v>0</v>
      </c>
      <c r="AP300" s="175"/>
      <c r="AQ300" s="175"/>
      <c r="AR300" s="175"/>
      <c r="AS300" s="175"/>
      <c r="AT300" s="27">
        <f>AL300+AP300+AQ300</f>
        <v>9718</v>
      </c>
      <c r="AU300" s="27">
        <f>AM300+AQ300</f>
        <v>0</v>
      </c>
      <c r="AV300" s="27">
        <f>AN300+AR300+AS300</f>
        <v>9718</v>
      </c>
      <c r="AW300" s="72">
        <f>AO300+AS300</f>
        <v>0</v>
      </c>
    </row>
    <row r="301" spans="1:49" s="88" customFormat="1" ht="16.5">
      <c r="A301" s="24" t="s">
        <v>97</v>
      </c>
      <c r="B301" s="25" t="s">
        <v>51</v>
      </c>
      <c r="C301" s="25" t="s">
        <v>9</v>
      </c>
      <c r="D301" s="34" t="s">
        <v>671</v>
      </c>
      <c r="E301" s="25" t="s">
        <v>98</v>
      </c>
      <c r="F301" s="27">
        <f>F302</f>
        <v>313</v>
      </c>
      <c r="G301" s="27">
        <f t="shared" ref="G301:AW301" si="403">G302</f>
        <v>0</v>
      </c>
      <c r="H301" s="27">
        <f t="shared" si="403"/>
        <v>313</v>
      </c>
      <c r="I301" s="27">
        <f t="shared" si="403"/>
        <v>0</v>
      </c>
      <c r="J301" s="27">
        <f t="shared" si="403"/>
        <v>0</v>
      </c>
      <c r="K301" s="27">
        <f t="shared" si="403"/>
        <v>0</v>
      </c>
      <c r="L301" s="27">
        <f t="shared" si="403"/>
        <v>0</v>
      </c>
      <c r="M301" s="27">
        <f t="shared" si="403"/>
        <v>0</v>
      </c>
      <c r="N301" s="27">
        <f t="shared" si="403"/>
        <v>313</v>
      </c>
      <c r="O301" s="27">
        <f t="shared" si="403"/>
        <v>0</v>
      </c>
      <c r="P301" s="27">
        <f t="shared" si="403"/>
        <v>313</v>
      </c>
      <c r="Q301" s="27">
        <f t="shared" si="403"/>
        <v>0</v>
      </c>
      <c r="R301" s="181">
        <f t="shared" si="403"/>
        <v>0</v>
      </c>
      <c r="S301" s="181">
        <f t="shared" si="403"/>
        <v>0</v>
      </c>
      <c r="T301" s="181">
        <f t="shared" si="403"/>
        <v>0</v>
      </c>
      <c r="U301" s="181">
        <f t="shared" si="403"/>
        <v>0</v>
      </c>
      <c r="V301" s="27">
        <f t="shared" si="403"/>
        <v>313</v>
      </c>
      <c r="W301" s="27">
        <f t="shared" si="403"/>
        <v>0</v>
      </c>
      <c r="X301" s="27">
        <f t="shared" si="403"/>
        <v>313</v>
      </c>
      <c r="Y301" s="27">
        <f t="shared" si="403"/>
        <v>0</v>
      </c>
      <c r="Z301" s="181">
        <f t="shared" si="403"/>
        <v>0</v>
      </c>
      <c r="AA301" s="181">
        <f t="shared" si="403"/>
        <v>0</v>
      </c>
      <c r="AB301" s="181">
        <f t="shared" si="403"/>
        <v>0</v>
      </c>
      <c r="AC301" s="181">
        <f t="shared" si="403"/>
        <v>0</v>
      </c>
      <c r="AD301" s="27">
        <f t="shared" si="403"/>
        <v>313</v>
      </c>
      <c r="AE301" s="27">
        <f t="shared" si="403"/>
        <v>0</v>
      </c>
      <c r="AF301" s="27">
        <f t="shared" si="403"/>
        <v>313</v>
      </c>
      <c r="AG301" s="27">
        <f t="shared" si="403"/>
        <v>0</v>
      </c>
      <c r="AH301" s="181">
        <f t="shared" si="403"/>
        <v>0</v>
      </c>
      <c r="AI301" s="181">
        <f t="shared" si="403"/>
        <v>0</v>
      </c>
      <c r="AJ301" s="181">
        <f t="shared" si="403"/>
        <v>0</v>
      </c>
      <c r="AK301" s="181">
        <f t="shared" si="403"/>
        <v>0</v>
      </c>
      <c r="AL301" s="27">
        <f t="shared" si="403"/>
        <v>313</v>
      </c>
      <c r="AM301" s="27">
        <f t="shared" si="403"/>
        <v>0</v>
      </c>
      <c r="AN301" s="27">
        <f t="shared" si="403"/>
        <v>313</v>
      </c>
      <c r="AO301" s="27">
        <f t="shared" si="403"/>
        <v>0</v>
      </c>
      <c r="AP301" s="181">
        <f t="shared" si="403"/>
        <v>0</v>
      </c>
      <c r="AQ301" s="181">
        <f t="shared" si="403"/>
        <v>0</v>
      </c>
      <c r="AR301" s="181">
        <f t="shared" si="403"/>
        <v>0</v>
      </c>
      <c r="AS301" s="181">
        <f t="shared" si="403"/>
        <v>0</v>
      </c>
      <c r="AT301" s="27">
        <f t="shared" si="403"/>
        <v>313</v>
      </c>
      <c r="AU301" s="27">
        <f t="shared" si="403"/>
        <v>0</v>
      </c>
      <c r="AV301" s="27">
        <f t="shared" si="403"/>
        <v>313</v>
      </c>
      <c r="AW301" s="27">
        <f t="shared" si="403"/>
        <v>0</v>
      </c>
    </row>
    <row r="302" spans="1:49" s="88" customFormat="1" ht="16.5">
      <c r="A302" s="24" t="s">
        <v>177</v>
      </c>
      <c r="B302" s="25" t="s">
        <v>51</v>
      </c>
      <c r="C302" s="25" t="s">
        <v>9</v>
      </c>
      <c r="D302" s="34" t="s">
        <v>671</v>
      </c>
      <c r="E302" s="25" t="s">
        <v>162</v>
      </c>
      <c r="F302" s="27">
        <v>313</v>
      </c>
      <c r="G302" s="27"/>
      <c r="H302" s="27">
        <v>313</v>
      </c>
      <c r="I302" s="72"/>
      <c r="J302" s="18"/>
      <c r="K302" s="18"/>
      <c r="L302" s="18"/>
      <c r="M302" s="18"/>
      <c r="N302" s="27">
        <f>F302+J302+K302</f>
        <v>313</v>
      </c>
      <c r="O302" s="27">
        <f>G302+K302</f>
        <v>0</v>
      </c>
      <c r="P302" s="27">
        <f>H302+L302+M302</f>
        <v>313</v>
      </c>
      <c r="Q302" s="72">
        <f>I302+M302</f>
        <v>0</v>
      </c>
      <c r="R302" s="175"/>
      <c r="S302" s="175"/>
      <c r="T302" s="175"/>
      <c r="U302" s="175"/>
      <c r="V302" s="27">
        <f>N302+R302+S302</f>
        <v>313</v>
      </c>
      <c r="W302" s="27">
        <f>O302+S302</f>
        <v>0</v>
      </c>
      <c r="X302" s="27">
        <f>P302+T302+U302</f>
        <v>313</v>
      </c>
      <c r="Y302" s="72">
        <f>Q302+U302</f>
        <v>0</v>
      </c>
      <c r="Z302" s="175"/>
      <c r="AA302" s="175"/>
      <c r="AB302" s="175"/>
      <c r="AC302" s="175"/>
      <c r="AD302" s="27">
        <f>V302+Z302+AA302</f>
        <v>313</v>
      </c>
      <c r="AE302" s="27">
        <f>W302+AA302</f>
        <v>0</v>
      </c>
      <c r="AF302" s="27">
        <f>X302+AB302+AC302</f>
        <v>313</v>
      </c>
      <c r="AG302" s="72">
        <f>Y302+AC302</f>
        <v>0</v>
      </c>
      <c r="AH302" s="175"/>
      <c r="AI302" s="175"/>
      <c r="AJ302" s="175"/>
      <c r="AK302" s="175"/>
      <c r="AL302" s="27">
        <f>AD302+AH302+AI302</f>
        <v>313</v>
      </c>
      <c r="AM302" s="27">
        <f>AE302+AI302</f>
        <v>0</v>
      </c>
      <c r="AN302" s="27">
        <f>AF302+AJ302+AK302</f>
        <v>313</v>
      </c>
      <c r="AO302" s="72">
        <f>AG302+AK302</f>
        <v>0</v>
      </c>
      <c r="AP302" s="175"/>
      <c r="AQ302" s="175"/>
      <c r="AR302" s="175"/>
      <c r="AS302" s="175"/>
      <c r="AT302" s="27">
        <f>AL302+AP302+AQ302</f>
        <v>313</v>
      </c>
      <c r="AU302" s="27">
        <f>AM302+AQ302</f>
        <v>0</v>
      </c>
      <c r="AV302" s="27">
        <f>AN302+AR302+AS302</f>
        <v>313</v>
      </c>
      <c r="AW302" s="72">
        <f>AO302+AS302</f>
        <v>0</v>
      </c>
    </row>
    <row r="303" spans="1:49" s="88" customFormat="1" ht="49.5">
      <c r="A303" s="119" t="s">
        <v>195</v>
      </c>
      <c r="B303" s="120" t="s">
        <v>51</v>
      </c>
      <c r="C303" s="120" t="s">
        <v>9</v>
      </c>
      <c r="D303" s="132" t="s">
        <v>242</v>
      </c>
      <c r="E303" s="25"/>
      <c r="F303" s="122">
        <f>F304</f>
        <v>0</v>
      </c>
      <c r="G303" s="122">
        <f t="shared" ref="G303:I306" si="404">G304</f>
        <v>0</v>
      </c>
      <c r="H303" s="122">
        <f t="shared" si="404"/>
        <v>0</v>
      </c>
      <c r="I303" s="122">
        <f t="shared" si="404"/>
        <v>0</v>
      </c>
      <c r="J303" s="18"/>
      <c r="K303" s="18"/>
      <c r="L303" s="18"/>
      <c r="M303" s="18"/>
      <c r="N303" s="122">
        <f>N304</f>
        <v>0</v>
      </c>
      <c r="O303" s="122">
        <f t="shared" ref="O303:Q306" si="405">O304</f>
        <v>0</v>
      </c>
      <c r="P303" s="122">
        <f t="shared" si="405"/>
        <v>0</v>
      </c>
      <c r="Q303" s="122">
        <f t="shared" si="405"/>
        <v>0</v>
      </c>
      <c r="R303" s="175"/>
      <c r="S303" s="175"/>
      <c r="T303" s="175"/>
      <c r="U303" s="175"/>
      <c r="V303" s="122">
        <f>V304</f>
        <v>0</v>
      </c>
      <c r="W303" s="122">
        <f t="shared" ref="W303:Y306" si="406">W304</f>
        <v>0</v>
      </c>
      <c r="X303" s="122">
        <f t="shared" si="406"/>
        <v>0</v>
      </c>
      <c r="Y303" s="122">
        <f t="shared" si="406"/>
        <v>0</v>
      </c>
      <c r="Z303" s="175"/>
      <c r="AA303" s="175"/>
      <c r="AB303" s="175"/>
      <c r="AC303" s="175"/>
      <c r="AD303" s="122">
        <f>AD304</f>
        <v>0</v>
      </c>
      <c r="AE303" s="122">
        <f t="shared" ref="AE303:AG306" si="407">AE304</f>
        <v>0</v>
      </c>
      <c r="AF303" s="122">
        <f t="shared" si="407"/>
        <v>0</v>
      </c>
      <c r="AG303" s="122">
        <f t="shared" si="407"/>
        <v>0</v>
      </c>
      <c r="AH303" s="175"/>
      <c r="AI303" s="175"/>
      <c r="AJ303" s="175"/>
      <c r="AK303" s="175"/>
      <c r="AL303" s="122">
        <f>AL304</f>
        <v>0</v>
      </c>
      <c r="AM303" s="122">
        <f t="shared" ref="AM303:AO306" si="408">AM304</f>
        <v>0</v>
      </c>
      <c r="AN303" s="122">
        <f t="shared" si="408"/>
        <v>0</v>
      </c>
      <c r="AO303" s="122">
        <f t="shared" si="408"/>
        <v>0</v>
      </c>
      <c r="AP303" s="175"/>
      <c r="AQ303" s="175"/>
      <c r="AR303" s="175"/>
      <c r="AS303" s="175"/>
      <c r="AT303" s="122">
        <f>AT304</f>
        <v>0</v>
      </c>
      <c r="AU303" s="122">
        <f t="shared" ref="AU303:AW306" si="409">AU304</f>
        <v>0</v>
      </c>
      <c r="AV303" s="122">
        <f t="shared" si="409"/>
        <v>0</v>
      </c>
      <c r="AW303" s="122">
        <f t="shared" si="409"/>
        <v>0</v>
      </c>
    </row>
    <row r="304" spans="1:49" s="88" customFormat="1" ht="16.5">
      <c r="A304" s="119" t="s">
        <v>458</v>
      </c>
      <c r="B304" s="120" t="s">
        <v>51</v>
      </c>
      <c r="C304" s="120" t="s">
        <v>9</v>
      </c>
      <c r="D304" s="132" t="s">
        <v>455</v>
      </c>
      <c r="E304" s="25"/>
      <c r="F304" s="122">
        <f>F305</f>
        <v>0</v>
      </c>
      <c r="G304" s="122">
        <f t="shared" si="404"/>
        <v>0</v>
      </c>
      <c r="H304" s="122">
        <f t="shared" si="404"/>
        <v>0</v>
      </c>
      <c r="I304" s="122">
        <f t="shared" si="404"/>
        <v>0</v>
      </c>
      <c r="J304" s="18"/>
      <c r="K304" s="18"/>
      <c r="L304" s="18"/>
      <c r="M304" s="18"/>
      <c r="N304" s="122">
        <f>N305</f>
        <v>0</v>
      </c>
      <c r="O304" s="122">
        <f t="shared" si="405"/>
        <v>0</v>
      </c>
      <c r="P304" s="122">
        <f t="shared" si="405"/>
        <v>0</v>
      </c>
      <c r="Q304" s="122">
        <f t="shared" si="405"/>
        <v>0</v>
      </c>
      <c r="R304" s="175"/>
      <c r="S304" s="175"/>
      <c r="T304" s="175"/>
      <c r="U304" s="175"/>
      <c r="V304" s="122">
        <f>V305</f>
        <v>0</v>
      </c>
      <c r="W304" s="122">
        <f t="shared" si="406"/>
        <v>0</v>
      </c>
      <c r="X304" s="122">
        <f t="shared" si="406"/>
        <v>0</v>
      </c>
      <c r="Y304" s="122">
        <f t="shared" si="406"/>
        <v>0</v>
      </c>
      <c r="Z304" s="175"/>
      <c r="AA304" s="175"/>
      <c r="AB304" s="175"/>
      <c r="AC304" s="175"/>
      <c r="AD304" s="122">
        <f>AD305</f>
        <v>0</v>
      </c>
      <c r="AE304" s="122">
        <f t="shared" si="407"/>
        <v>0</v>
      </c>
      <c r="AF304" s="122">
        <f t="shared" si="407"/>
        <v>0</v>
      </c>
      <c r="AG304" s="122">
        <f t="shared" si="407"/>
        <v>0</v>
      </c>
      <c r="AH304" s="175"/>
      <c r="AI304" s="175"/>
      <c r="AJ304" s="175"/>
      <c r="AK304" s="175"/>
      <c r="AL304" s="122">
        <f>AL305</f>
        <v>0</v>
      </c>
      <c r="AM304" s="122">
        <f t="shared" si="408"/>
        <v>0</v>
      </c>
      <c r="AN304" s="122">
        <f t="shared" si="408"/>
        <v>0</v>
      </c>
      <c r="AO304" s="122">
        <f t="shared" si="408"/>
        <v>0</v>
      </c>
      <c r="AP304" s="175"/>
      <c r="AQ304" s="175"/>
      <c r="AR304" s="175"/>
      <c r="AS304" s="175"/>
      <c r="AT304" s="122">
        <f>AT305</f>
        <v>0</v>
      </c>
      <c r="AU304" s="122">
        <f t="shared" si="409"/>
        <v>0</v>
      </c>
      <c r="AV304" s="122">
        <f t="shared" si="409"/>
        <v>0</v>
      </c>
      <c r="AW304" s="122">
        <f t="shared" si="409"/>
        <v>0</v>
      </c>
    </row>
    <row r="305" spans="1:49" s="88" customFormat="1" ht="132">
      <c r="A305" s="119" t="s">
        <v>459</v>
      </c>
      <c r="B305" s="120" t="s">
        <v>51</v>
      </c>
      <c r="C305" s="120" t="s">
        <v>9</v>
      </c>
      <c r="D305" s="132" t="s">
        <v>460</v>
      </c>
      <c r="E305" s="25"/>
      <c r="F305" s="122">
        <f>F306</f>
        <v>0</v>
      </c>
      <c r="G305" s="122">
        <f t="shared" si="404"/>
        <v>0</v>
      </c>
      <c r="H305" s="122">
        <f t="shared" si="404"/>
        <v>0</v>
      </c>
      <c r="I305" s="122">
        <f t="shared" si="404"/>
        <v>0</v>
      </c>
      <c r="J305" s="18"/>
      <c r="K305" s="18"/>
      <c r="L305" s="18"/>
      <c r="M305" s="18"/>
      <c r="N305" s="122">
        <f>N306</f>
        <v>0</v>
      </c>
      <c r="O305" s="122">
        <f t="shared" si="405"/>
        <v>0</v>
      </c>
      <c r="P305" s="122">
        <f t="shared" si="405"/>
        <v>0</v>
      </c>
      <c r="Q305" s="122">
        <f t="shared" si="405"/>
        <v>0</v>
      </c>
      <c r="R305" s="175"/>
      <c r="S305" s="175"/>
      <c r="T305" s="175"/>
      <c r="U305" s="175"/>
      <c r="V305" s="122">
        <f>V306</f>
        <v>0</v>
      </c>
      <c r="W305" s="122">
        <f t="shared" si="406"/>
        <v>0</v>
      </c>
      <c r="X305" s="122">
        <f t="shared" si="406"/>
        <v>0</v>
      </c>
      <c r="Y305" s="122">
        <f t="shared" si="406"/>
        <v>0</v>
      </c>
      <c r="Z305" s="175"/>
      <c r="AA305" s="175"/>
      <c r="AB305" s="175"/>
      <c r="AC305" s="175"/>
      <c r="AD305" s="122">
        <f>AD306</f>
        <v>0</v>
      </c>
      <c r="AE305" s="122">
        <f t="shared" si="407"/>
        <v>0</v>
      </c>
      <c r="AF305" s="122">
        <f t="shared" si="407"/>
        <v>0</v>
      </c>
      <c r="AG305" s="122">
        <f t="shared" si="407"/>
        <v>0</v>
      </c>
      <c r="AH305" s="175"/>
      <c r="AI305" s="175"/>
      <c r="AJ305" s="175"/>
      <c r="AK305" s="175"/>
      <c r="AL305" s="122">
        <f>AL306</f>
        <v>0</v>
      </c>
      <c r="AM305" s="122">
        <f t="shared" si="408"/>
        <v>0</v>
      </c>
      <c r="AN305" s="122">
        <f t="shared" si="408"/>
        <v>0</v>
      </c>
      <c r="AO305" s="122">
        <f t="shared" si="408"/>
        <v>0</v>
      </c>
      <c r="AP305" s="175"/>
      <c r="AQ305" s="175"/>
      <c r="AR305" s="175"/>
      <c r="AS305" s="175"/>
      <c r="AT305" s="122">
        <f>AT306</f>
        <v>0</v>
      </c>
      <c r="AU305" s="122">
        <f t="shared" si="409"/>
        <v>0</v>
      </c>
      <c r="AV305" s="122">
        <f t="shared" si="409"/>
        <v>0</v>
      </c>
      <c r="AW305" s="122">
        <f t="shared" si="409"/>
        <v>0</v>
      </c>
    </row>
    <row r="306" spans="1:49" s="88" customFormat="1" ht="33">
      <c r="A306" s="119" t="s">
        <v>81</v>
      </c>
      <c r="B306" s="120" t="s">
        <v>51</v>
      </c>
      <c r="C306" s="120" t="s">
        <v>9</v>
      </c>
      <c r="D306" s="132" t="s">
        <v>460</v>
      </c>
      <c r="E306" s="25" t="s">
        <v>82</v>
      </c>
      <c r="F306" s="122">
        <f>F307</f>
        <v>0</v>
      </c>
      <c r="G306" s="122">
        <f t="shared" si="404"/>
        <v>0</v>
      </c>
      <c r="H306" s="122">
        <f t="shared" si="404"/>
        <v>0</v>
      </c>
      <c r="I306" s="122">
        <f t="shared" si="404"/>
        <v>0</v>
      </c>
      <c r="J306" s="18"/>
      <c r="K306" s="18"/>
      <c r="L306" s="18"/>
      <c r="M306" s="18"/>
      <c r="N306" s="122">
        <f>N307</f>
        <v>0</v>
      </c>
      <c r="O306" s="122">
        <f t="shared" si="405"/>
        <v>0</v>
      </c>
      <c r="P306" s="122">
        <f t="shared" si="405"/>
        <v>0</v>
      </c>
      <c r="Q306" s="122">
        <f t="shared" si="405"/>
        <v>0</v>
      </c>
      <c r="R306" s="175"/>
      <c r="S306" s="175"/>
      <c r="T306" s="175"/>
      <c r="U306" s="175"/>
      <c r="V306" s="122">
        <f>V307</f>
        <v>0</v>
      </c>
      <c r="W306" s="122">
        <f t="shared" si="406"/>
        <v>0</v>
      </c>
      <c r="X306" s="122">
        <f t="shared" si="406"/>
        <v>0</v>
      </c>
      <c r="Y306" s="122">
        <f t="shared" si="406"/>
        <v>0</v>
      </c>
      <c r="Z306" s="175"/>
      <c r="AA306" s="175"/>
      <c r="AB306" s="175"/>
      <c r="AC306" s="175"/>
      <c r="AD306" s="122">
        <f>AD307</f>
        <v>0</v>
      </c>
      <c r="AE306" s="122">
        <f t="shared" si="407"/>
        <v>0</v>
      </c>
      <c r="AF306" s="122">
        <f t="shared" si="407"/>
        <v>0</v>
      </c>
      <c r="AG306" s="122">
        <f t="shared" si="407"/>
        <v>0</v>
      </c>
      <c r="AH306" s="175"/>
      <c r="AI306" s="175"/>
      <c r="AJ306" s="175"/>
      <c r="AK306" s="175"/>
      <c r="AL306" s="122">
        <f>AL307</f>
        <v>0</v>
      </c>
      <c r="AM306" s="122">
        <f t="shared" si="408"/>
        <v>0</v>
      </c>
      <c r="AN306" s="122">
        <f t="shared" si="408"/>
        <v>0</v>
      </c>
      <c r="AO306" s="122">
        <f t="shared" si="408"/>
        <v>0</v>
      </c>
      <c r="AP306" s="175"/>
      <c r="AQ306" s="175"/>
      <c r="AR306" s="175"/>
      <c r="AS306" s="175"/>
      <c r="AT306" s="122">
        <f>AT307</f>
        <v>0</v>
      </c>
      <c r="AU306" s="122">
        <f t="shared" si="409"/>
        <v>0</v>
      </c>
      <c r="AV306" s="122">
        <f t="shared" si="409"/>
        <v>0</v>
      </c>
      <c r="AW306" s="122">
        <f t="shared" si="409"/>
        <v>0</v>
      </c>
    </row>
    <row r="307" spans="1:49" s="88" customFormat="1" ht="49.5">
      <c r="A307" s="119" t="s">
        <v>182</v>
      </c>
      <c r="B307" s="120" t="s">
        <v>51</v>
      </c>
      <c r="C307" s="120" t="s">
        <v>9</v>
      </c>
      <c r="D307" s="132" t="s">
        <v>460</v>
      </c>
      <c r="E307" s="25" t="s">
        <v>174</v>
      </c>
      <c r="F307" s="122"/>
      <c r="G307" s="122"/>
      <c r="H307" s="122"/>
      <c r="I307" s="123"/>
      <c r="J307" s="18"/>
      <c r="K307" s="18"/>
      <c r="L307" s="18"/>
      <c r="M307" s="18"/>
      <c r="N307" s="122"/>
      <c r="O307" s="122"/>
      <c r="P307" s="122"/>
      <c r="Q307" s="123"/>
      <c r="R307" s="175"/>
      <c r="S307" s="175"/>
      <c r="T307" s="175"/>
      <c r="U307" s="175"/>
      <c r="V307" s="122"/>
      <c r="W307" s="122"/>
      <c r="X307" s="122"/>
      <c r="Y307" s="123"/>
      <c r="Z307" s="175"/>
      <c r="AA307" s="175"/>
      <c r="AB307" s="175"/>
      <c r="AC307" s="175"/>
      <c r="AD307" s="122"/>
      <c r="AE307" s="122"/>
      <c r="AF307" s="122"/>
      <c r="AG307" s="123"/>
      <c r="AH307" s="175"/>
      <c r="AI307" s="175"/>
      <c r="AJ307" s="175"/>
      <c r="AK307" s="175"/>
      <c r="AL307" s="122"/>
      <c r="AM307" s="122"/>
      <c r="AN307" s="122"/>
      <c r="AO307" s="123"/>
      <c r="AP307" s="175"/>
      <c r="AQ307" s="175"/>
      <c r="AR307" s="175"/>
      <c r="AS307" s="175"/>
      <c r="AT307" s="122"/>
      <c r="AU307" s="122"/>
      <c r="AV307" s="122"/>
      <c r="AW307" s="123"/>
    </row>
    <row r="308" spans="1:49" s="88" customFormat="1" ht="16.5">
      <c r="A308" s="33"/>
      <c r="B308" s="25"/>
      <c r="C308" s="25"/>
      <c r="D308" s="34"/>
      <c r="E308" s="25"/>
      <c r="F308" s="18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175"/>
      <c r="S308" s="175"/>
      <c r="T308" s="175"/>
      <c r="U308" s="175"/>
      <c r="V308" s="18"/>
      <c r="W308" s="18"/>
      <c r="X308" s="18"/>
      <c r="Y308" s="18"/>
      <c r="Z308" s="175"/>
      <c r="AA308" s="175"/>
      <c r="AB308" s="175"/>
      <c r="AC308" s="175"/>
      <c r="AD308" s="18"/>
      <c r="AE308" s="18"/>
      <c r="AF308" s="18"/>
      <c r="AG308" s="18"/>
      <c r="AH308" s="175"/>
      <c r="AI308" s="175"/>
      <c r="AJ308" s="175"/>
      <c r="AK308" s="175"/>
      <c r="AL308" s="18"/>
      <c r="AM308" s="18"/>
      <c r="AN308" s="18"/>
      <c r="AO308" s="18"/>
      <c r="AP308" s="175"/>
      <c r="AQ308" s="175"/>
      <c r="AR308" s="175"/>
      <c r="AS308" s="175"/>
      <c r="AT308" s="18"/>
      <c r="AU308" s="18"/>
      <c r="AV308" s="18"/>
      <c r="AW308" s="18"/>
    </row>
    <row r="309" spans="1:49" ht="56.25">
      <c r="A309" s="30" t="s">
        <v>7</v>
      </c>
      <c r="B309" s="22" t="s">
        <v>51</v>
      </c>
      <c r="C309" s="22" t="s">
        <v>8</v>
      </c>
      <c r="D309" s="34"/>
      <c r="E309" s="25"/>
      <c r="F309" s="23">
        <f>F310+F315</f>
        <v>48033</v>
      </c>
      <c r="G309" s="23">
        <f t="shared" ref="G309:AW309" si="410">G310+G315</f>
        <v>0</v>
      </c>
      <c r="H309" s="23">
        <f t="shared" si="410"/>
        <v>48033</v>
      </c>
      <c r="I309" s="23">
        <f t="shared" si="410"/>
        <v>0</v>
      </c>
      <c r="J309" s="23">
        <f t="shared" si="410"/>
        <v>7</v>
      </c>
      <c r="K309" s="23">
        <f t="shared" si="410"/>
        <v>662</v>
      </c>
      <c r="L309" s="23">
        <f t="shared" si="410"/>
        <v>7</v>
      </c>
      <c r="M309" s="23">
        <f t="shared" si="410"/>
        <v>662</v>
      </c>
      <c r="N309" s="23">
        <f t="shared" si="410"/>
        <v>48702</v>
      </c>
      <c r="O309" s="23">
        <f t="shared" si="410"/>
        <v>662</v>
      </c>
      <c r="P309" s="23">
        <f t="shared" si="410"/>
        <v>48702</v>
      </c>
      <c r="Q309" s="23">
        <f t="shared" si="410"/>
        <v>662</v>
      </c>
      <c r="R309" s="180">
        <f t="shared" si="410"/>
        <v>0</v>
      </c>
      <c r="S309" s="180">
        <f t="shared" si="410"/>
        <v>0</v>
      </c>
      <c r="T309" s="180">
        <f t="shared" si="410"/>
        <v>0</v>
      </c>
      <c r="U309" s="180">
        <f t="shared" si="410"/>
        <v>0</v>
      </c>
      <c r="V309" s="23">
        <f t="shared" si="410"/>
        <v>48702</v>
      </c>
      <c r="W309" s="23">
        <f t="shared" si="410"/>
        <v>662</v>
      </c>
      <c r="X309" s="23">
        <f t="shared" si="410"/>
        <v>48702</v>
      </c>
      <c r="Y309" s="23">
        <f t="shared" si="410"/>
        <v>662</v>
      </c>
      <c r="Z309" s="180">
        <f t="shared" si="410"/>
        <v>0</v>
      </c>
      <c r="AA309" s="180">
        <f t="shared" si="410"/>
        <v>0</v>
      </c>
      <c r="AB309" s="180">
        <f t="shared" si="410"/>
        <v>0</v>
      </c>
      <c r="AC309" s="180">
        <f t="shared" si="410"/>
        <v>0</v>
      </c>
      <c r="AD309" s="23">
        <f t="shared" si="410"/>
        <v>48702</v>
      </c>
      <c r="AE309" s="23">
        <f t="shared" si="410"/>
        <v>662</v>
      </c>
      <c r="AF309" s="23">
        <f t="shared" si="410"/>
        <v>48702</v>
      </c>
      <c r="AG309" s="23">
        <f t="shared" si="410"/>
        <v>662</v>
      </c>
      <c r="AH309" s="180">
        <f t="shared" si="410"/>
        <v>0</v>
      </c>
      <c r="AI309" s="180">
        <f t="shared" si="410"/>
        <v>0</v>
      </c>
      <c r="AJ309" s="180">
        <f t="shared" si="410"/>
        <v>0</v>
      </c>
      <c r="AK309" s="180">
        <f t="shared" si="410"/>
        <v>0</v>
      </c>
      <c r="AL309" s="23">
        <f t="shared" si="410"/>
        <v>48702</v>
      </c>
      <c r="AM309" s="23">
        <f t="shared" si="410"/>
        <v>662</v>
      </c>
      <c r="AN309" s="23">
        <f t="shared" si="410"/>
        <v>48702</v>
      </c>
      <c r="AO309" s="23">
        <f t="shared" si="410"/>
        <v>662</v>
      </c>
      <c r="AP309" s="180">
        <f t="shared" si="410"/>
        <v>0</v>
      </c>
      <c r="AQ309" s="180">
        <f t="shared" si="410"/>
        <v>0</v>
      </c>
      <c r="AR309" s="180">
        <f t="shared" si="410"/>
        <v>0</v>
      </c>
      <c r="AS309" s="180">
        <f t="shared" si="410"/>
        <v>0</v>
      </c>
      <c r="AT309" s="23">
        <f t="shared" si="410"/>
        <v>48702</v>
      </c>
      <c r="AU309" s="23">
        <f t="shared" si="410"/>
        <v>662</v>
      </c>
      <c r="AV309" s="23">
        <f t="shared" si="410"/>
        <v>48702</v>
      </c>
      <c r="AW309" s="23">
        <f t="shared" si="410"/>
        <v>662</v>
      </c>
    </row>
    <row r="310" spans="1:49" ht="49.5">
      <c r="A310" s="24" t="s">
        <v>505</v>
      </c>
      <c r="B310" s="25" t="s">
        <v>51</v>
      </c>
      <c r="C310" s="25" t="s">
        <v>8</v>
      </c>
      <c r="D310" s="34" t="s">
        <v>350</v>
      </c>
      <c r="E310" s="25"/>
      <c r="F310" s="27">
        <f t="shared" ref="F310:U313" si="411">F311</f>
        <v>242</v>
      </c>
      <c r="G310" s="27">
        <f t="shared" si="411"/>
        <v>0</v>
      </c>
      <c r="H310" s="27">
        <f t="shared" si="411"/>
        <v>242</v>
      </c>
      <c r="I310" s="27">
        <f t="shared" si="411"/>
        <v>0</v>
      </c>
      <c r="J310" s="27">
        <f t="shared" si="411"/>
        <v>0</v>
      </c>
      <c r="K310" s="27">
        <f t="shared" si="411"/>
        <v>0</v>
      </c>
      <c r="L310" s="27">
        <f t="shared" si="411"/>
        <v>0</v>
      </c>
      <c r="M310" s="27">
        <f t="shared" si="411"/>
        <v>0</v>
      </c>
      <c r="N310" s="27">
        <f t="shared" si="411"/>
        <v>242</v>
      </c>
      <c r="O310" s="27">
        <f t="shared" si="411"/>
        <v>0</v>
      </c>
      <c r="P310" s="27">
        <f t="shared" si="411"/>
        <v>242</v>
      </c>
      <c r="Q310" s="27">
        <f t="shared" si="411"/>
        <v>0</v>
      </c>
      <c r="R310" s="181">
        <f t="shared" si="411"/>
        <v>0</v>
      </c>
      <c r="S310" s="181">
        <f t="shared" si="411"/>
        <v>0</v>
      </c>
      <c r="T310" s="181">
        <f t="shared" si="411"/>
        <v>0</v>
      </c>
      <c r="U310" s="181">
        <f t="shared" si="411"/>
        <v>0</v>
      </c>
      <c r="V310" s="27">
        <f t="shared" ref="V310:AL313" si="412">V311</f>
        <v>242</v>
      </c>
      <c r="W310" s="27">
        <f t="shared" si="412"/>
        <v>0</v>
      </c>
      <c r="X310" s="27">
        <f t="shared" si="412"/>
        <v>242</v>
      </c>
      <c r="Y310" s="27">
        <f t="shared" si="412"/>
        <v>0</v>
      </c>
      <c r="Z310" s="181">
        <f t="shared" si="412"/>
        <v>0</v>
      </c>
      <c r="AA310" s="181">
        <f t="shared" si="412"/>
        <v>0</v>
      </c>
      <c r="AB310" s="181">
        <f t="shared" si="412"/>
        <v>0</v>
      </c>
      <c r="AC310" s="181">
        <f t="shared" si="412"/>
        <v>0</v>
      </c>
      <c r="AD310" s="27">
        <f t="shared" si="412"/>
        <v>242</v>
      </c>
      <c r="AE310" s="27">
        <f t="shared" si="412"/>
        <v>0</v>
      </c>
      <c r="AF310" s="27">
        <f t="shared" si="412"/>
        <v>242</v>
      </c>
      <c r="AG310" s="27">
        <f t="shared" si="412"/>
        <v>0</v>
      </c>
      <c r="AH310" s="181">
        <f t="shared" si="412"/>
        <v>0</v>
      </c>
      <c r="AI310" s="181">
        <f t="shared" si="412"/>
        <v>0</v>
      </c>
      <c r="AJ310" s="181">
        <f t="shared" si="412"/>
        <v>0</v>
      </c>
      <c r="AK310" s="181">
        <f t="shared" si="412"/>
        <v>0</v>
      </c>
      <c r="AL310" s="27">
        <f t="shared" si="412"/>
        <v>242</v>
      </c>
      <c r="AM310" s="27">
        <f t="shared" ref="AM310:AW313" si="413">AM311</f>
        <v>0</v>
      </c>
      <c r="AN310" s="27">
        <f t="shared" si="413"/>
        <v>242</v>
      </c>
      <c r="AO310" s="27">
        <f t="shared" si="413"/>
        <v>0</v>
      </c>
      <c r="AP310" s="181">
        <f t="shared" si="413"/>
        <v>0</v>
      </c>
      <c r="AQ310" s="181">
        <f t="shared" si="413"/>
        <v>0</v>
      </c>
      <c r="AR310" s="181">
        <f t="shared" si="413"/>
        <v>0</v>
      </c>
      <c r="AS310" s="181">
        <f t="shared" si="413"/>
        <v>0</v>
      </c>
      <c r="AT310" s="27">
        <f t="shared" si="413"/>
        <v>242</v>
      </c>
      <c r="AU310" s="27">
        <f t="shared" si="413"/>
        <v>0</v>
      </c>
      <c r="AV310" s="27">
        <f t="shared" si="413"/>
        <v>242</v>
      </c>
      <c r="AW310" s="27">
        <f t="shared" si="413"/>
        <v>0</v>
      </c>
    </row>
    <row r="311" spans="1:49" ht="16.5">
      <c r="A311" s="24" t="s">
        <v>76</v>
      </c>
      <c r="B311" s="25" t="s">
        <v>51</v>
      </c>
      <c r="C311" s="25" t="s">
        <v>8</v>
      </c>
      <c r="D311" s="34" t="s">
        <v>351</v>
      </c>
      <c r="E311" s="25"/>
      <c r="F311" s="27">
        <f t="shared" si="411"/>
        <v>242</v>
      </c>
      <c r="G311" s="27">
        <f t="shared" si="411"/>
        <v>0</v>
      </c>
      <c r="H311" s="27">
        <f t="shared" si="411"/>
        <v>242</v>
      </c>
      <c r="I311" s="27">
        <f t="shared" si="411"/>
        <v>0</v>
      </c>
      <c r="J311" s="27">
        <f t="shared" si="411"/>
        <v>0</v>
      </c>
      <c r="K311" s="27">
        <f t="shared" si="411"/>
        <v>0</v>
      </c>
      <c r="L311" s="27">
        <f t="shared" si="411"/>
        <v>0</v>
      </c>
      <c r="M311" s="27">
        <f t="shared" si="411"/>
        <v>0</v>
      </c>
      <c r="N311" s="27">
        <f t="shared" si="411"/>
        <v>242</v>
      </c>
      <c r="O311" s="27">
        <f t="shared" si="411"/>
        <v>0</v>
      </c>
      <c r="P311" s="27">
        <f t="shared" si="411"/>
        <v>242</v>
      </c>
      <c r="Q311" s="27">
        <f t="shared" si="411"/>
        <v>0</v>
      </c>
      <c r="R311" s="181">
        <f t="shared" si="411"/>
        <v>0</v>
      </c>
      <c r="S311" s="181">
        <f t="shared" si="411"/>
        <v>0</v>
      </c>
      <c r="T311" s="181">
        <f t="shared" si="411"/>
        <v>0</v>
      </c>
      <c r="U311" s="181">
        <f t="shared" si="411"/>
        <v>0</v>
      </c>
      <c r="V311" s="27">
        <f t="shared" si="412"/>
        <v>242</v>
      </c>
      <c r="W311" s="27">
        <f t="shared" si="412"/>
        <v>0</v>
      </c>
      <c r="X311" s="27">
        <f t="shared" si="412"/>
        <v>242</v>
      </c>
      <c r="Y311" s="27">
        <f t="shared" si="412"/>
        <v>0</v>
      </c>
      <c r="Z311" s="181">
        <f t="shared" si="412"/>
        <v>0</v>
      </c>
      <c r="AA311" s="181">
        <f t="shared" si="412"/>
        <v>0</v>
      </c>
      <c r="AB311" s="181">
        <f t="shared" si="412"/>
        <v>0</v>
      </c>
      <c r="AC311" s="181">
        <f t="shared" si="412"/>
        <v>0</v>
      </c>
      <c r="AD311" s="27">
        <f t="shared" si="412"/>
        <v>242</v>
      </c>
      <c r="AE311" s="27">
        <f t="shared" si="412"/>
        <v>0</v>
      </c>
      <c r="AF311" s="27">
        <f t="shared" si="412"/>
        <v>242</v>
      </c>
      <c r="AG311" s="27">
        <f t="shared" si="412"/>
        <v>0</v>
      </c>
      <c r="AH311" s="181">
        <f t="shared" si="412"/>
        <v>0</v>
      </c>
      <c r="AI311" s="181">
        <f t="shared" si="412"/>
        <v>0</v>
      </c>
      <c r="AJ311" s="181">
        <f t="shared" si="412"/>
        <v>0</v>
      </c>
      <c r="AK311" s="181">
        <f t="shared" si="412"/>
        <v>0</v>
      </c>
      <c r="AL311" s="27">
        <f t="shared" si="412"/>
        <v>242</v>
      </c>
      <c r="AM311" s="27">
        <f t="shared" si="413"/>
        <v>0</v>
      </c>
      <c r="AN311" s="27">
        <f t="shared" si="413"/>
        <v>242</v>
      </c>
      <c r="AO311" s="27">
        <f t="shared" si="413"/>
        <v>0</v>
      </c>
      <c r="AP311" s="181">
        <f t="shared" si="413"/>
        <v>0</v>
      </c>
      <c r="AQ311" s="181">
        <f t="shared" si="413"/>
        <v>0</v>
      </c>
      <c r="AR311" s="181">
        <f t="shared" si="413"/>
        <v>0</v>
      </c>
      <c r="AS311" s="181">
        <f t="shared" si="413"/>
        <v>0</v>
      </c>
      <c r="AT311" s="27">
        <f t="shared" si="413"/>
        <v>242</v>
      </c>
      <c r="AU311" s="27">
        <f t="shared" si="413"/>
        <v>0</v>
      </c>
      <c r="AV311" s="27">
        <f t="shared" si="413"/>
        <v>242</v>
      </c>
      <c r="AW311" s="27">
        <f t="shared" si="413"/>
        <v>0</v>
      </c>
    </row>
    <row r="312" spans="1:49" ht="49.5">
      <c r="A312" s="24" t="s">
        <v>270</v>
      </c>
      <c r="B312" s="25" t="s">
        <v>51</v>
      </c>
      <c r="C312" s="25" t="s">
        <v>8</v>
      </c>
      <c r="D312" s="34" t="s">
        <v>352</v>
      </c>
      <c r="E312" s="25"/>
      <c r="F312" s="27">
        <f t="shared" si="411"/>
        <v>242</v>
      </c>
      <c r="G312" s="27">
        <f t="shared" si="411"/>
        <v>0</v>
      </c>
      <c r="H312" s="27">
        <f t="shared" si="411"/>
        <v>242</v>
      </c>
      <c r="I312" s="27">
        <f t="shared" si="411"/>
        <v>0</v>
      </c>
      <c r="J312" s="27">
        <f t="shared" si="411"/>
        <v>0</v>
      </c>
      <c r="K312" s="27">
        <f t="shared" si="411"/>
        <v>0</v>
      </c>
      <c r="L312" s="27">
        <f t="shared" si="411"/>
        <v>0</v>
      </c>
      <c r="M312" s="27">
        <f t="shared" si="411"/>
        <v>0</v>
      </c>
      <c r="N312" s="27">
        <f t="shared" si="411"/>
        <v>242</v>
      </c>
      <c r="O312" s="27">
        <f t="shared" si="411"/>
        <v>0</v>
      </c>
      <c r="P312" s="27">
        <f t="shared" si="411"/>
        <v>242</v>
      </c>
      <c r="Q312" s="27">
        <f t="shared" si="411"/>
        <v>0</v>
      </c>
      <c r="R312" s="181">
        <f t="shared" si="411"/>
        <v>0</v>
      </c>
      <c r="S312" s="181">
        <f t="shared" si="411"/>
        <v>0</v>
      </c>
      <c r="T312" s="181">
        <f t="shared" si="411"/>
        <v>0</v>
      </c>
      <c r="U312" s="181">
        <f t="shared" si="411"/>
        <v>0</v>
      </c>
      <c r="V312" s="27">
        <f t="shared" si="412"/>
        <v>242</v>
      </c>
      <c r="W312" s="27">
        <f t="shared" si="412"/>
        <v>0</v>
      </c>
      <c r="X312" s="27">
        <f t="shared" si="412"/>
        <v>242</v>
      </c>
      <c r="Y312" s="27">
        <f t="shared" si="412"/>
        <v>0</v>
      </c>
      <c r="Z312" s="181">
        <f t="shared" si="412"/>
        <v>0</v>
      </c>
      <c r="AA312" s="181">
        <f t="shared" si="412"/>
        <v>0</v>
      </c>
      <c r="AB312" s="181">
        <f t="shared" si="412"/>
        <v>0</v>
      </c>
      <c r="AC312" s="181">
        <f t="shared" si="412"/>
        <v>0</v>
      </c>
      <c r="AD312" s="27">
        <f t="shared" si="412"/>
        <v>242</v>
      </c>
      <c r="AE312" s="27">
        <f t="shared" si="412"/>
        <v>0</v>
      </c>
      <c r="AF312" s="27">
        <f t="shared" si="412"/>
        <v>242</v>
      </c>
      <c r="AG312" s="27">
        <f t="shared" si="412"/>
        <v>0</v>
      </c>
      <c r="AH312" s="181">
        <f t="shared" si="412"/>
        <v>0</v>
      </c>
      <c r="AI312" s="181">
        <f t="shared" si="412"/>
        <v>0</v>
      </c>
      <c r="AJ312" s="181">
        <f t="shared" si="412"/>
        <v>0</v>
      </c>
      <c r="AK312" s="181">
        <f t="shared" si="412"/>
        <v>0</v>
      </c>
      <c r="AL312" s="27">
        <f t="shared" si="412"/>
        <v>242</v>
      </c>
      <c r="AM312" s="27">
        <f t="shared" si="413"/>
        <v>0</v>
      </c>
      <c r="AN312" s="27">
        <f t="shared" si="413"/>
        <v>242</v>
      </c>
      <c r="AO312" s="27">
        <f t="shared" si="413"/>
        <v>0</v>
      </c>
      <c r="AP312" s="181">
        <f t="shared" si="413"/>
        <v>0</v>
      </c>
      <c r="AQ312" s="181">
        <f t="shared" si="413"/>
        <v>0</v>
      </c>
      <c r="AR312" s="181">
        <f t="shared" si="413"/>
        <v>0</v>
      </c>
      <c r="AS312" s="181">
        <f t="shared" si="413"/>
        <v>0</v>
      </c>
      <c r="AT312" s="27">
        <f t="shared" si="413"/>
        <v>242</v>
      </c>
      <c r="AU312" s="27">
        <f t="shared" si="413"/>
        <v>0</v>
      </c>
      <c r="AV312" s="27">
        <f t="shared" si="413"/>
        <v>242</v>
      </c>
      <c r="AW312" s="27">
        <f t="shared" si="413"/>
        <v>0</v>
      </c>
    </row>
    <row r="313" spans="1:49" ht="33">
      <c r="A313" s="24" t="s">
        <v>345</v>
      </c>
      <c r="B313" s="25" t="s">
        <v>51</v>
      </c>
      <c r="C313" s="25" t="s">
        <v>8</v>
      </c>
      <c r="D313" s="34" t="s">
        <v>352</v>
      </c>
      <c r="E313" s="25" t="s">
        <v>78</v>
      </c>
      <c r="F313" s="27">
        <f t="shared" si="411"/>
        <v>242</v>
      </c>
      <c r="G313" s="27">
        <f t="shared" si="411"/>
        <v>0</v>
      </c>
      <c r="H313" s="27">
        <f t="shared" si="411"/>
        <v>242</v>
      </c>
      <c r="I313" s="27">
        <f t="shared" si="411"/>
        <v>0</v>
      </c>
      <c r="J313" s="27">
        <f t="shared" si="411"/>
        <v>0</v>
      </c>
      <c r="K313" s="27">
        <f t="shared" si="411"/>
        <v>0</v>
      </c>
      <c r="L313" s="27">
        <f t="shared" si="411"/>
        <v>0</v>
      </c>
      <c r="M313" s="27">
        <f t="shared" si="411"/>
        <v>0</v>
      </c>
      <c r="N313" s="27">
        <f t="shared" si="411"/>
        <v>242</v>
      </c>
      <c r="O313" s="27">
        <f t="shared" si="411"/>
        <v>0</v>
      </c>
      <c r="P313" s="27">
        <f t="shared" si="411"/>
        <v>242</v>
      </c>
      <c r="Q313" s="27">
        <f t="shared" si="411"/>
        <v>0</v>
      </c>
      <c r="R313" s="181">
        <f t="shared" si="411"/>
        <v>0</v>
      </c>
      <c r="S313" s="181">
        <f t="shared" si="411"/>
        <v>0</v>
      </c>
      <c r="T313" s="181">
        <f t="shared" si="411"/>
        <v>0</v>
      </c>
      <c r="U313" s="181">
        <f t="shared" si="411"/>
        <v>0</v>
      </c>
      <c r="V313" s="27">
        <f t="shared" si="412"/>
        <v>242</v>
      </c>
      <c r="W313" s="27">
        <f t="shared" si="412"/>
        <v>0</v>
      </c>
      <c r="X313" s="27">
        <f t="shared" si="412"/>
        <v>242</v>
      </c>
      <c r="Y313" s="27">
        <f t="shared" si="412"/>
        <v>0</v>
      </c>
      <c r="Z313" s="181">
        <f t="shared" si="412"/>
        <v>0</v>
      </c>
      <c r="AA313" s="181">
        <f t="shared" si="412"/>
        <v>0</v>
      </c>
      <c r="AB313" s="181">
        <f t="shared" si="412"/>
        <v>0</v>
      </c>
      <c r="AC313" s="181">
        <f t="shared" si="412"/>
        <v>0</v>
      </c>
      <c r="AD313" s="27">
        <f t="shared" si="412"/>
        <v>242</v>
      </c>
      <c r="AE313" s="27">
        <f t="shared" si="412"/>
        <v>0</v>
      </c>
      <c r="AF313" s="27">
        <f t="shared" si="412"/>
        <v>242</v>
      </c>
      <c r="AG313" s="27">
        <f t="shared" si="412"/>
        <v>0</v>
      </c>
      <c r="AH313" s="181">
        <f t="shared" si="412"/>
        <v>0</v>
      </c>
      <c r="AI313" s="181">
        <f t="shared" si="412"/>
        <v>0</v>
      </c>
      <c r="AJ313" s="181">
        <f t="shared" si="412"/>
        <v>0</v>
      </c>
      <c r="AK313" s="181">
        <f t="shared" si="412"/>
        <v>0</v>
      </c>
      <c r="AL313" s="27">
        <f t="shared" si="412"/>
        <v>242</v>
      </c>
      <c r="AM313" s="27">
        <f t="shared" si="413"/>
        <v>0</v>
      </c>
      <c r="AN313" s="27">
        <f t="shared" si="413"/>
        <v>242</v>
      </c>
      <c r="AO313" s="27">
        <f t="shared" si="413"/>
        <v>0</v>
      </c>
      <c r="AP313" s="181">
        <f t="shared" si="413"/>
        <v>0</v>
      </c>
      <c r="AQ313" s="181">
        <f t="shared" si="413"/>
        <v>0</v>
      </c>
      <c r="AR313" s="181">
        <f t="shared" si="413"/>
        <v>0</v>
      </c>
      <c r="AS313" s="181">
        <f t="shared" si="413"/>
        <v>0</v>
      </c>
      <c r="AT313" s="27">
        <f t="shared" si="413"/>
        <v>242</v>
      </c>
      <c r="AU313" s="27">
        <f t="shared" si="413"/>
        <v>0</v>
      </c>
      <c r="AV313" s="27">
        <f t="shared" si="413"/>
        <v>242</v>
      </c>
      <c r="AW313" s="27">
        <f t="shared" si="413"/>
        <v>0</v>
      </c>
    </row>
    <row r="314" spans="1:49" ht="49.5">
      <c r="A314" s="24" t="s">
        <v>161</v>
      </c>
      <c r="B314" s="25" t="s">
        <v>51</v>
      </c>
      <c r="C314" s="25" t="s">
        <v>8</v>
      </c>
      <c r="D314" s="34" t="s">
        <v>352</v>
      </c>
      <c r="E314" s="25" t="s">
        <v>160</v>
      </c>
      <c r="F314" s="27">
        <v>242</v>
      </c>
      <c r="G314" s="27"/>
      <c r="H314" s="27">
        <v>242</v>
      </c>
      <c r="I314" s="72"/>
      <c r="J314" s="18"/>
      <c r="K314" s="18"/>
      <c r="L314" s="18"/>
      <c r="M314" s="18"/>
      <c r="N314" s="27">
        <f>F314+J314+K314</f>
        <v>242</v>
      </c>
      <c r="O314" s="27">
        <f>G314+K314</f>
        <v>0</v>
      </c>
      <c r="P314" s="27">
        <f>H314+L314+M314</f>
        <v>242</v>
      </c>
      <c r="Q314" s="72">
        <f>I314+M314</f>
        <v>0</v>
      </c>
      <c r="R314" s="175"/>
      <c r="S314" s="175"/>
      <c r="T314" s="175"/>
      <c r="U314" s="175"/>
      <c r="V314" s="27">
        <f>N314+R314+S314</f>
        <v>242</v>
      </c>
      <c r="W314" s="27">
        <f>O314+S314</f>
        <v>0</v>
      </c>
      <c r="X314" s="27">
        <f>P314+T314+U314</f>
        <v>242</v>
      </c>
      <c r="Y314" s="72">
        <f>Q314+U314</f>
        <v>0</v>
      </c>
      <c r="Z314" s="175"/>
      <c r="AA314" s="175"/>
      <c r="AB314" s="175"/>
      <c r="AC314" s="175"/>
      <c r="AD314" s="27">
        <f>V314+Z314+AA314</f>
        <v>242</v>
      </c>
      <c r="AE314" s="27">
        <f>W314+AA314</f>
        <v>0</v>
      </c>
      <c r="AF314" s="27">
        <f>X314+AB314+AC314</f>
        <v>242</v>
      </c>
      <c r="AG314" s="72">
        <f>Y314+AC314</f>
        <v>0</v>
      </c>
      <c r="AH314" s="175"/>
      <c r="AI314" s="175"/>
      <c r="AJ314" s="175"/>
      <c r="AK314" s="175"/>
      <c r="AL314" s="27">
        <f>AD314+AH314+AI314</f>
        <v>242</v>
      </c>
      <c r="AM314" s="27">
        <f>AE314+AI314</f>
        <v>0</v>
      </c>
      <c r="AN314" s="27">
        <f>AF314+AJ314+AK314</f>
        <v>242</v>
      </c>
      <c r="AO314" s="72">
        <f>AG314+AK314</f>
        <v>0</v>
      </c>
      <c r="AP314" s="175"/>
      <c r="AQ314" s="175"/>
      <c r="AR314" s="175"/>
      <c r="AS314" s="175"/>
      <c r="AT314" s="27">
        <f>AL314+AP314+AQ314</f>
        <v>242</v>
      </c>
      <c r="AU314" s="27">
        <f>AM314+AQ314</f>
        <v>0</v>
      </c>
      <c r="AV314" s="27">
        <f>AN314+AR314+AS314</f>
        <v>242</v>
      </c>
      <c r="AW314" s="72">
        <f>AO314+AS314</f>
        <v>0</v>
      </c>
    </row>
    <row r="315" spans="1:49" s="88" customFormat="1" ht="66">
      <c r="A315" s="33" t="s">
        <v>604</v>
      </c>
      <c r="B315" s="25" t="s">
        <v>51</v>
      </c>
      <c r="C315" s="25" t="s">
        <v>8</v>
      </c>
      <c r="D315" s="34" t="s">
        <v>263</v>
      </c>
      <c r="E315" s="25"/>
      <c r="F315" s="27">
        <f>F316+F320+F324+F332</f>
        <v>47791</v>
      </c>
      <c r="G315" s="27">
        <f t="shared" ref="G315:AW315" si="414">G316+G320+G324+G332</f>
        <v>0</v>
      </c>
      <c r="H315" s="27">
        <f t="shared" si="414"/>
        <v>47791</v>
      </c>
      <c r="I315" s="27">
        <f t="shared" si="414"/>
        <v>0</v>
      </c>
      <c r="J315" s="27">
        <f t="shared" si="414"/>
        <v>7</v>
      </c>
      <c r="K315" s="27">
        <f t="shared" si="414"/>
        <v>662</v>
      </c>
      <c r="L315" s="27">
        <f t="shared" si="414"/>
        <v>7</v>
      </c>
      <c r="M315" s="27">
        <f t="shared" si="414"/>
        <v>662</v>
      </c>
      <c r="N315" s="27">
        <f t="shared" si="414"/>
        <v>48460</v>
      </c>
      <c r="O315" s="27">
        <f t="shared" si="414"/>
        <v>662</v>
      </c>
      <c r="P315" s="27">
        <f t="shared" si="414"/>
        <v>48460</v>
      </c>
      <c r="Q315" s="27">
        <f t="shared" si="414"/>
        <v>662</v>
      </c>
      <c r="R315" s="181">
        <f t="shared" si="414"/>
        <v>0</v>
      </c>
      <c r="S315" s="181">
        <f t="shared" si="414"/>
        <v>0</v>
      </c>
      <c r="T315" s="181">
        <f t="shared" si="414"/>
        <v>0</v>
      </c>
      <c r="U315" s="181">
        <f t="shared" si="414"/>
        <v>0</v>
      </c>
      <c r="V315" s="27">
        <f t="shared" si="414"/>
        <v>48460</v>
      </c>
      <c r="W315" s="27">
        <f t="shared" si="414"/>
        <v>662</v>
      </c>
      <c r="X315" s="27">
        <f t="shared" si="414"/>
        <v>48460</v>
      </c>
      <c r="Y315" s="27">
        <f t="shared" si="414"/>
        <v>662</v>
      </c>
      <c r="Z315" s="181">
        <f t="shared" si="414"/>
        <v>0</v>
      </c>
      <c r="AA315" s="181">
        <f t="shared" si="414"/>
        <v>0</v>
      </c>
      <c r="AB315" s="181">
        <f t="shared" si="414"/>
        <v>0</v>
      </c>
      <c r="AC315" s="181">
        <f t="shared" si="414"/>
        <v>0</v>
      </c>
      <c r="AD315" s="27">
        <f t="shared" si="414"/>
        <v>48460</v>
      </c>
      <c r="AE315" s="27">
        <f t="shared" si="414"/>
        <v>662</v>
      </c>
      <c r="AF315" s="27">
        <f t="shared" si="414"/>
        <v>48460</v>
      </c>
      <c r="AG315" s="27">
        <f t="shared" si="414"/>
        <v>662</v>
      </c>
      <c r="AH315" s="181">
        <f t="shared" si="414"/>
        <v>0</v>
      </c>
      <c r="AI315" s="181">
        <f t="shared" si="414"/>
        <v>0</v>
      </c>
      <c r="AJ315" s="181">
        <f t="shared" si="414"/>
        <v>0</v>
      </c>
      <c r="AK315" s="181">
        <f t="shared" si="414"/>
        <v>0</v>
      </c>
      <c r="AL315" s="27">
        <f t="shared" si="414"/>
        <v>48460</v>
      </c>
      <c r="AM315" s="27">
        <f t="shared" si="414"/>
        <v>662</v>
      </c>
      <c r="AN315" s="27">
        <f t="shared" si="414"/>
        <v>48460</v>
      </c>
      <c r="AO315" s="27">
        <f t="shared" si="414"/>
        <v>662</v>
      </c>
      <c r="AP315" s="181">
        <f t="shared" si="414"/>
        <v>0</v>
      </c>
      <c r="AQ315" s="181">
        <f t="shared" si="414"/>
        <v>0</v>
      </c>
      <c r="AR315" s="181">
        <f t="shared" si="414"/>
        <v>0</v>
      </c>
      <c r="AS315" s="181">
        <f t="shared" si="414"/>
        <v>0</v>
      </c>
      <c r="AT315" s="27">
        <f t="shared" si="414"/>
        <v>48460</v>
      </c>
      <c r="AU315" s="27">
        <f t="shared" si="414"/>
        <v>662</v>
      </c>
      <c r="AV315" s="27">
        <f t="shared" si="414"/>
        <v>48460</v>
      </c>
      <c r="AW315" s="27">
        <f t="shared" si="414"/>
        <v>662</v>
      </c>
    </row>
    <row r="316" spans="1:49" s="88" customFormat="1" ht="16.5">
      <c r="A316" s="24" t="s">
        <v>76</v>
      </c>
      <c r="B316" s="25" t="s">
        <v>51</v>
      </c>
      <c r="C316" s="25" t="s">
        <v>8</v>
      </c>
      <c r="D316" s="34" t="s">
        <v>264</v>
      </c>
      <c r="E316" s="25"/>
      <c r="F316" s="27">
        <f t="shared" ref="F316:U318" si="415">F317</f>
        <v>0</v>
      </c>
      <c r="G316" s="27">
        <f t="shared" si="415"/>
        <v>0</v>
      </c>
      <c r="H316" s="27">
        <f t="shared" si="415"/>
        <v>0</v>
      </c>
      <c r="I316" s="27">
        <f t="shared" si="415"/>
        <v>0</v>
      </c>
      <c r="J316" s="27">
        <f t="shared" si="415"/>
        <v>0</v>
      </c>
      <c r="K316" s="27">
        <f t="shared" si="415"/>
        <v>0</v>
      </c>
      <c r="L316" s="27">
        <f t="shared" si="415"/>
        <v>0</v>
      </c>
      <c r="M316" s="27">
        <f t="shared" si="415"/>
        <v>0</v>
      </c>
      <c r="N316" s="27">
        <f t="shared" si="415"/>
        <v>0</v>
      </c>
      <c r="O316" s="27">
        <f t="shared" si="415"/>
        <v>0</v>
      </c>
      <c r="P316" s="27">
        <f t="shared" si="415"/>
        <v>0</v>
      </c>
      <c r="Q316" s="27">
        <f t="shared" si="415"/>
        <v>0</v>
      </c>
      <c r="R316" s="181">
        <f t="shared" si="415"/>
        <v>0</v>
      </c>
      <c r="S316" s="181">
        <f t="shared" si="415"/>
        <v>0</v>
      </c>
      <c r="T316" s="181">
        <f t="shared" si="415"/>
        <v>0</v>
      </c>
      <c r="U316" s="181">
        <f t="shared" si="415"/>
        <v>0</v>
      </c>
      <c r="V316" s="27">
        <f t="shared" ref="V316:AL318" si="416">V317</f>
        <v>0</v>
      </c>
      <c r="W316" s="27">
        <f t="shared" si="416"/>
        <v>0</v>
      </c>
      <c r="X316" s="27">
        <f t="shared" si="416"/>
        <v>0</v>
      </c>
      <c r="Y316" s="27">
        <f t="shared" si="416"/>
        <v>0</v>
      </c>
      <c r="Z316" s="181">
        <f t="shared" si="416"/>
        <v>0</v>
      </c>
      <c r="AA316" s="181">
        <f t="shared" si="416"/>
        <v>0</v>
      </c>
      <c r="AB316" s="181">
        <f t="shared" si="416"/>
        <v>0</v>
      </c>
      <c r="AC316" s="181">
        <f t="shared" si="416"/>
        <v>0</v>
      </c>
      <c r="AD316" s="27">
        <f t="shared" si="416"/>
        <v>0</v>
      </c>
      <c r="AE316" s="27">
        <f t="shared" si="416"/>
        <v>0</v>
      </c>
      <c r="AF316" s="27">
        <f t="shared" si="416"/>
        <v>0</v>
      </c>
      <c r="AG316" s="27">
        <f t="shared" si="416"/>
        <v>0</v>
      </c>
      <c r="AH316" s="181">
        <f t="shared" si="416"/>
        <v>0</v>
      </c>
      <c r="AI316" s="181">
        <f t="shared" si="416"/>
        <v>0</v>
      </c>
      <c r="AJ316" s="181">
        <f t="shared" si="416"/>
        <v>0</v>
      </c>
      <c r="AK316" s="181">
        <f t="shared" si="416"/>
        <v>0</v>
      </c>
      <c r="AL316" s="27">
        <f t="shared" si="416"/>
        <v>0</v>
      </c>
      <c r="AM316" s="27">
        <f t="shared" ref="AM316:AW318" si="417">AM317</f>
        <v>0</v>
      </c>
      <c r="AN316" s="27">
        <f t="shared" si="417"/>
        <v>0</v>
      </c>
      <c r="AO316" s="27">
        <f t="shared" si="417"/>
        <v>0</v>
      </c>
      <c r="AP316" s="181">
        <f t="shared" si="417"/>
        <v>0</v>
      </c>
      <c r="AQ316" s="181">
        <f t="shared" si="417"/>
        <v>0</v>
      </c>
      <c r="AR316" s="181">
        <f t="shared" si="417"/>
        <v>0</v>
      </c>
      <c r="AS316" s="181">
        <f t="shared" si="417"/>
        <v>0</v>
      </c>
      <c r="AT316" s="27">
        <f t="shared" si="417"/>
        <v>0</v>
      </c>
      <c r="AU316" s="27">
        <f t="shared" si="417"/>
        <v>0</v>
      </c>
      <c r="AV316" s="27">
        <f t="shared" si="417"/>
        <v>0</v>
      </c>
      <c r="AW316" s="27">
        <f t="shared" si="417"/>
        <v>0</v>
      </c>
    </row>
    <row r="317" spans="1:49" s="88" customFormat="1" ht="49.5">
      <c r="A317" s="24" t="s">
        <v>192</v>
      </c>
      <c r="B317" s="25" t="s">
        <v>51</v>
      </c>
      <c r="C317" s="25" t="s">
        <v>8</v>
      </c>
      <c r="D317" s="34" t="s">
        <v>265</v>
      </c>
      <c r="E317" s="25"/>
      <c r="F317" s="27">
        <f t="shared" si="415"/>
        <v>0</v>
      </c>
      <c r="G317" s="27">
        <f t="shared" si="415"/>
        <v>0</v>
      </c>
      <c r="H317" s="27">
        <f t="shared" si="415"/>
        <v>0</v>
      </c>
      <c r="I317" s="27">
        <f t="shared" si="415"/>
        <v>0</v>
      </c>
      <c r="J317" s="27">
        <f t="shared" si="415"/>
        <v>0</v>
      </c>
      <c r="K317" s="27">
        <f t="shared" si="415"/>
        <v>0</v>
      </c>
      <c r="L317" s="27">
        <f t="shared" si="415"/>
        <v>0</v>
      </c>
      <c r="M317" s="27">
        <f t="shared" si="415"/>
        <v>0</v>
      </c>
      <c r="N317" s="27">
        <f t="shared" si="415"/>
        <v>0</v>
      </c>
      <c r="O317" s="27">
        <f t="shared" si="415"/>
        <v>0</v>
      </c>
      <c r="P317" s="27">
        <f t="shared" si="415"/>
        <v>0</v>
      </c>
      <c r="Q317" s="27">
        <f t="shared" si="415"/>
        <v>0</v>
      </c>
      <c r="R317" s="181">
        <f t="shared" si="415"/>
        <v>0</v>
      </c>
      <c r="S317" s="181">
        <f t="shared" si="415"/>
        <v>0</v>
      </c>
      <c r="T317" s="181">
        <f t="shared" si="415"/>
        <v>0</v>
      </c>
      <c r="U317" s="181">
        <f t="shared" si="415"/>
        <v>0</v>
      </c>
      <c r="V317" s="27">
        <f t="shared" si="416"/>
        <v>0</v>
      </c>
      <c r="W317" s="27">
        <f t="shared" si="416"/>
        <v>0</v>
      </c>
      <c r="X317" s="27">
        <f t="shared" si="416"/>
        <v>0</v>
      </c>
      <c r="Y317" s="27">
        <f t="shared" si="416"/>
        <v>0</v>
      </c>
      <c r="Z317" s="181">
        <f t="shared" si="416"/>
        <v>0</v>
      </c>
      <c r="AA317" s="181">
        <f t="shared" si="416"/>
        <v>0</v>
      </c>
      <c r="AB317" s="181">
        <f t="shared" si="416"/>
        <v>0</v>
      </c>
      <c r="AC317" s="181">
        <f t="shared" si="416"/>
        <v>0</v>
      </c>
      <c r="AD317" s="27">
        <f t="shared" si="416"/>
        <v>0</v>
      </c>
      <c r="AE317" s="27">
        <f t="shared" si="416"/>
        <v>0</v>
      </c>
      <c r="AF317" s="27">
        <f t="shared" si="416"/>
        <v>0</v>
      </c>
      <c r="AG317" s="27">
        <f t="shared" si="416"/>
        <v>0</v>
      </c>
      <c r="AH317" s="181">
        <f t="shared" si="416"/>
        <v>0</v>
      </c>
      <c r="AI317" s="181">
        <f t="shared" si="416"/>
        <v>0</v>
      </c>
      <c r="AJ317" s="181">
        <f t="shared" si="416"/>
        <v>0</v>
      </c>
      <c r="AK317" s="181">
        <f t="shared" si="416"/>
        <v>0</v>
      </c>
      <c r="AL317" s="27">
        <f t="shared" si="416"/>
        <v>0</v>
      </c>
      <c r="AM317" s="27">
        <f t="shared" si="417"/>
        <v>0</v>
      </c>
      <c r="AN317" s="27">
        <f t="shared" si="417"/>
        <v>0</v>
      </c>
      <c r="AO317" s="27">
        <f t="shared" si="417"/>
        <v>0</v>
      </c>
      <c r="AP317" s="181">
        <f t="shared" si="417"/>
        <v>0</v>
      </c>
      <c r="AQ317" s="181">
        <f t="shared" si="417"/>
        <v>0</v>
      </c>
      <c r="AR317" s="181">
        <f t="shared" si="417"/>
        <v>0</v>
      </c>
      <c r="AS317" s="181">
        <f t="shared" si="417"/>
        <v>0</v>
      </c>
      <c r="AT317" s="27">
        <f t="shared" si="417"/>
        <v>0</v>
      </c>
      <c r="AU317" s="27">
        <f t="shared" si="417"/>
        <v>0</v>
      </c>
      <c r="AV317" s="27">
        <f t="shared" si="417"/>
        <v>0</v>
      </c>
      <c r="AW317" s="27">
        <f t="shared" si="417"/>
        <v>0</v>
      </c>
    </row>
    <row r="318" spans="1:49" s="88" customFormat="1" ht="33">
      <c r="A318" s="24" t="s">
        <v>345</v>
      </c>
      <c r="B318" s="25" t="s">
        <v>51</v>
      </c>
      <c r="C318" s="25" t="s">
        <v>8</v>
      </c>
      <c r="D318" s="34" t="s">
        <v>265</v>
      </c>
      <c r="E318" s="25" t="s">
        <v>78</v>
      </c>
      <c r="F318" s="27">
        <f t="shared" si="415"/>
        <v>0</v>
      </c>
      <c r="G318" s="27">
        <f t="shared" si="415"/>
        <v>0</v>
      </c>
      <c r="H318" s="27">
        <f t="shared" si="415"/>
        <v>0</v>
      </c>
      <c r="I318" s="27">
        <f t="shared" si="415"/>
        <v>0</v>
      </c>
      <c r="J318" s="27">
        <f t="shared" si="415"/>
        <v>0</v>
      </c>
      <c r="K318" s="27">
        <f t="shared" si="415"/>
        <v>0</v>
      </c>
      <c r="L318" s="27">
        <f t="shared" si="415"/>
        <v>0</v>
      </c>
      <c r="M318" s="27">
        <f t="shared" si="415"/>
        <v>0</v>
      </c>
      <c r="N318" s="27">
        <f t="shared" si="415"/>
        <v>0</v>
      </c>
      <c r="O318" s="27">
        <f t="shared" si="415"/>
        <v>0</v>
      </c>
      <c r="P318" s="27">
        <f t="shared" si="415"/>
        <v>0</v>
      </c>
      <c r="Q318" s="27">
        <f t="shared" si="415"/>
        <v>0</v>
      </c>
      <c r="R318" s="181">
        <f t="shared" si="415"/>
        <v>0</v>
      </c>
      <c r="S318" s="181">
        <f t="shared" si="415"/>
        <v>0</v>
      </c>
      <c r="T318" s="181">
        <f t="shared" si="415"/>
        <v>0</v>
      </c>
      <c r="U318" s="181">
        <f t="shared" si="415"/>
        <v>0</v>
      </c>
      <c r="V318" s="27">
        <f t="shared" si="416"/>
        <v>0</v>
      </c>
      <c r="W318" s="27">
        <f t="shared" si="416"/>
        <v>0</v>
      </c>
      <c r="X318" s="27">
        <f t="shared" si="416"/>
        <v>0</v>
      </c>
      <c r="Y318" s="27">
        <f t="shared" si="416"/>
        <v>0</v>
      </c>
      <c r="Z318" s="181">
        <f t="shared" si="416"/>
        <v>0</v>
      </c>
      <c r="AA318" s="181">
        <f t="shared" si="416"/>
        <v>0</v>
      </c>
      <c r="AB318" s="181">
        <f t="shared" si="416"/>
        <v>0</v>
      </c>
      <c r="AC318" s="181">
        <f t="shared" si="416"/>
        <v>0</v>
      </c>
      <c r="AD318" s="27">
        <f t="shared" si="416"/>
        <v>0</v>
      </c>
      <c r="AE318" s="27">
        <f t="shared" si="416"/>
        <v>0</v>
      </c>
      <c r="AF318" s="27">
        <f t="shared" si="416"/>
        <v>0</v>
      </c>
      <c r="AG318" s="27">
        <f t="shared" si="416"/>
        <v>0</v>
      </c>
      <c r="AH318" s="181">
        <f t="shared" si="416"/>
        <v>0</v>
      </c>
      <c r="AI318" s="181">
        <f t="shared" si="416"/>
        <v>0</v>
      </c>
      <c r="AJ318" s="181">
        <f t="shared" si="416"/>
        <v>0</v>
      </c>
      <c r="AK318" s="181">
        <f t="shared" si="416"/>
        <v>0</v>
      </c>
      <c r="AL318" s="27">
        <f t="shared" si="416"/>
        <v>0</v>
      </c>
      <c r="AM318" s="27">
        <f t="shared" si="417"/>
        <v>0</v>
      </c>
      <c r="AN318" s="27">
        <f t="shared" si="417"/>
        <v>0</v>
      </c>
      <c r="AO318" s="27">
        <f t="shared" si="417"/>
        <v>0</v>
      </c>
      <c r="AP318" s="181">
        <f t="shared" si="417"/>
        <v>0</v>
      </c>
      <c r="AQ318" s="181">
        <f t="shared" si="417"/>
        <v>0</v>
      </c>
      <c r="AR318" s="181">
        <f t="shared" si="417"/>
        <v>0</v>
      </c>
      <c r="AS318" s="181">
        <f t="shared" si="417"/>
        <v>0</v>
      </c>
      <c r="AT318" s="27">
        <f t="shared" si="417"/>
        <v>0</v>
      </c>
      <c r="AU318" s="27">
        <f t="shared" si="417"/>
        <v>0</v>
      </c>
      <c r="AV318" s="27">
        <f t="shared" si="417"/>
        <v>0</v>
      </c>
      <c r="AW318" s="27">
        <f t="shared" si="417"/>
        <v>0</v>
      </c>
    </row>
    <row r="319" spans="1:49" s="88" customFormat="1" ht="49.5">
      <c r="A319" s="33" t="s">
        <v>161</v>
      </c>
      <c r="B319" s="25" t="s">
        <v>51</v>
      </c>
      <c r="C319" s="25" t="s">
        <v>8</v>
      </c>
      <c r="D319" s="34" t="s">
        <v>265</v>
      </c>
      <c r="E319" s="25" t="s">
        <v>160</v>
      </c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181"/>
      <c r="S319" s="181"/>
      <c r="T319" s="181"/>
      <c r="U319" s="181"/>
      <c r="V319" s="27"/>
      <c r="W319" s="27"/>
      <c r="X319" s="27"/>
      <c r="Y319" s="27"/>
      <c r="Z319" s="181"/>
      <c r="AA319" s="181"/>
      <c r="AB319" s="181"/>
      <c r="AC319" s="181"/>
      <c r="AD319" s="27"/>
      <c r="AE319" s="27"/>
      <c r="AF319" s="27"/>
      <c r="AG319" s="27"/>
      <c r="AH319" s="181"/>
      <c r="AI319" s="181"/>
      <c r="AJ319" s="181"/>
      <c r="AK319" s="181"/>
      <c r="AL319" s="27"/>
      <c r="AM319" s="27"/>
      <c r="AN319" s="27"/>
      <c r="AO319" s="27"/>
      <c r="AP319" s="181"/>
      <c r="AQ319" s="181"/>
      <c r="AR319" s="181"/>
      <c r="AS319" s="181"/>
      <c r="AT319" s="27"/>
      <c r="AU319" s="27"/>
      <c r="AV319" s="27"/>
      <c r="AW319" s="27"/>
    </row>
    <row r="320" spans="1:49" s="88" customFormat="1" ht="16.5">
      <c r="A320" s="24" t="s">
        <v>194</v>
      </c>
      <c r="B320" s="25" t="s">
        <v>51</v>
      </c>
      <c r="C320" s="25" t="s">
        <v>8</v>
      </c>
      <c r="D320" s="34" t="s">
        <v>266</v>
      </c>
      <c r="E320" s="25"/>
      <c r="F320" s="27">
        <f t="shared" ref="F320:U322" si="418">F321</f>
        <v>0</v>
      </c>
      <c r="G320" s="27">
        <f t="shared" si="418"/>
        <v>0</v>
      </c>
      <c r="H320" s="27">
        <f t="shared" si="418"/>
        <v>0</v>
      </c>
      <c r="I320" s="27">
        <f t="shared" si="418"/>
        <v>0</v>
      </c>
      <c r="J320" s="27">
        <f t="shared" si="418"/>
        <v>0</v>
      </c>
      <c r="K320" s="27">
        <f t="shared" si="418"/>
        <v>0</v>
      </c>
      <c r="L320" s="27">
        <f t="shared" si="418"/>
        <v>0</v>
      </c>
      <c r="M320" s="27">
        <f t="shared" si="418"/>
        <v>0</v>
      </c>
      <c r="N320" s="27">
        <f t="shared" si="418"/>
        <v>0</v>
      </c>
      <c r="O320" s="27">
        <f t="shared" si="418"/>
        <v>0</v>
      </c>
      <c r="P320" s="27">
        <f t="shared" si="418"/>
        <v>0</v>
      </c>
      <c r="Q320" s="27">
        <f t="shared" si="418"/>
        <v>0</v>
      </c>
      <c r="R320" s="181">
        <f t="shared" si="418"/>
        <v>0</v>
      </c>
      <c r="S320" s="181">
        <f t="shared" si="418"/>
        <v>0</v>
      </c>
      <c r="T320" s="181">
        <f t="shared" si="418"/>
        <v>0</v>
      </c>
      <c r="U320" s="181">
        <f t="shared" si="418"/>
        <v>0</v>
      </c>
      <c r="V320" s="27">
        <f t="shared" ref="V320:AL322" si="419">V321</f>
        <v>0</v>
      </c>
      <c r="W320" s="27">
        <f t="shared" si="419"/>
        <v>0</v>
      </c>
      <c r="X320" s="27">
        <f t="shared" si="419"/>
        <v>0</v>
      </c>
      <c r="Y320" s="27">
        <f t="shared" si="419"/>
        <v>0</v>
      </c>
      <c r="Z320" s="181">
        <f t="shared" si="419"/>
        <v>0</v>
      </c>
      <c r="AA320" s="181">
        <f t="shared" si="419"/>
        <v>0</v>
      </c>
      <c r="AB320" s="181">
        <f t="shared" si="419"/>
        <v>0</v>
      </c>
      <c r="AC320" s="181">
        <f t="shared" si="419"/>
        <v>0</v>
      </c>
      <c r="AD320" s="27">
        <f t="shared" si="419"/>
        <v>0</v>
      </c>
      <c r="AE320" s="27">
        <f t="shared" si="419"/>
        <v>0</v>
      </c>
      <c r="AF320" s="27">
        <f t="shared" si="419"/>
        <v>0</v>
      </c>
      <c r="AG320" s="27">
        <f t="shared" si="419"/>
        <v>0</v>
      </c>
      <c r="AH320" s="181">
        <f t="shared" si="419"/>
        <v>0</v>
      </c>
      <c r="AI320" s="181">
        <f t="shared" si="419"/>
        <v>0</v>
      </c>
      <c r="AJ320" s="181">
        <f t="shared" si="419"/>
        <v>0</v>
      </c>
      <c r="AK320" s="181">
        <f t="shared" si="419"/>
        <v>0</v>
      </c>
      <c r="AL320" s="27">
        <f t="shared" si="419"/>
        <v>0</v>
      </c>
      <c r="AM320" s="27">
        <f t="shared" ref="AM320:AW322" si="420">AM321</f>
        <v>0</v>
      </c>
      <c r="AN320" s="27">
        <f t="shared" si="420"/>
        <v>0</v>
      </c>
      <c r="AO320" s="27">
        <f t="shared" si="420"/>
        <v>0</v>
      </c>
      <c r="AP320" s="181">
        <f t="shared" si="420"/>
        <v>0</v>
      </c>
      <c r="AQ320" s="181">
        <f t="shared" si="420"/>
        <v>0</v>
      </c>
      <c r="AR320" s="181">
        <f t="shared" si="420"/>
        <v>0</v>
      </c>
      <c r="AS320" s="181">
        <f t="shared" si="420"/>
        <v>0</v>
      </c>
      <c r="AT320" s="27">
        <f t="shared" si="420"/>
        <v>0</v>
      </c>
      <c r="AU320" s="27">
        <f t="shared" si="420"/>
        <v>0</v>
      </c>
      <c r="AV320" s="27">
        <f t="shared" si="420"/>
        <v>0</v>
      </c>
      <c r="AW320" s="27">
        <f t="shared" si="420"/>
        <v>0</v>
      </c>
    </row>
    <row r="321" spans="1:49" s="88" customFormat="1" ht="82.5">
      <c r="A321" s="24" t="s">
        <v>204</v>
      </c>
      <c r="B321" s="25" t="s">
        <v>51</v>
      </c>
      <c r="C321" s="25" t="s">
        <v>8</v>
      </c>
      <c r="D321" s="34" t="s">
        <v>267</v>
      </c>
      <c r="E321" s="25"/>
      <c r="F321" s="27">
        <f t="shared" si="418"/>
        <v>0</v>
      </c>
      <c r="G321" s="27">
        <f t="shared" si="418"/>
        <v>0</v>
      </c>
      <c r="H321" s="27">
        <f t="shared" si="418"/>
        <v>0</v>
      </c>
      <c r="I321" s="27">
        <f t="shared" si="418"/>
        <v>0</v>
      </c>
      <c r="J321" s="27">
        <f t="shared" si="418"/>
        <v>0</v>
      </c>
      <c r="K321" s="27">
        <f t="shared" si="418"/>
        <v>0</v>
      </c>
      <c r="L321" s="27">
        <f t="shared" si="418"/>
        <v>0</v>
      </c>
      <c r="M321" s="27">
        <f t="shared" si="418"/>
        <v>0</v>
      </c>
      <c r="N321" s="27">
        <f t="shared" si="418"/>
        <v>0</v>
      </c>
      <c r="O321" s="27">
        <f t="shared" si="418"/>
        <v>0</v>
      </c>
      <c r="P321" s="27">
        <f t="shared" si="418"/>
        <v>0</v>
      </c>
      <c r="Q321" s="27">
        <f t="shared" si="418"/>
        <v>0</v>
      </c>
      <c r="R321" s="181">
        <f t="shared" si="418"/>
        <v>0</v>
      </c>
      <c r="S321" s="181">
        <f t="shared" si="418"/>
        <v>0</v>
      </c>
      <c r="T321" s="181">
        <f t="shared" si="418"/>
        <v>0</v>
      </c>
      <c r="U321" s="181">
        <f t="shared" si="418"/>
        <v>0</v>
      </c>
      <c r="V321" s="27">
        <f t="shared" si="419"/>
        <v>0</v>
      </c>
      <c r="W321" s="27">
        <f t="shared" si="419"/>
        <v>0</v>
      </c>
      <c r="X321" s="27">
        <f t="shared" si="419"/>
        <v>0</v>
      </c>
      <c r="Y321" s="27">
        <f t="shared" si="419"/>
        <v>0</v>
      </c>
      <c r="Z321" s="181">
        <f t="shared" si="419"/>
        <v>0</v>
      </c>
      <c r="AA321" s="181">
        <f t="shared" si="419"/>
        <v>0</v>
      </c>
      <c r="AB321" s="181">
        <f t="shared" si="419"/>
        <v>0</v>
      </c>
      <c r="AC321" s="181">
        <f t="shared" si="419"/>
        <v>0</v>
      </c>
      <c r="AD321" s="27">
        <f t="shared" si="419"/>
        <v>0</v>
      </c>
      <c r="AE321" s="27">
        <f t="shared" si="419"/>
        <v>0</v>
      </c>
      <c r="AF321" s="27">
        <f t="shared" si="419"/>
        <v>0</v>
      </c>
      <c r="AG321" s="27">
        <f t="shared" si="419"/>
        <v>0</v>
      </c>
      <c r="AH321" s="181">
        <f t="shared" si="419"/>
        <v>0</v>
      </c>
      <c r="AI321" s="181">
        <f t="shared" si="419"/>
        <v>0</v>
      </c>
      <c r="AJ321" s="181">
        <f t="shared" si="419"/>
        <v>0</v>
      </c>
      <c r="AK321" s="181">
        <f t="shared" si="419"/>
        <v>0</v>
      </c>
      <c r="AL321" s="27">
        <f t="shared" si="419"/>
        <v>0</v>
      </c>
      <c r="AM321" s="27">
        <f t="shared" si="420"/>
        <v>0</v>
      </c>
      <c r="AN321" s="27">
        <f t="shared" si="420"/>
        <v>0</v>
      </c>
      <c r="AO321" s="27">
        <f t="shared" si="420"/>
        <v>0</v>
      </c>
      <c r="AP321" s="181">
        <f t="shared" si="420"/>
        <v>0</v>
      </c>
      <c r="AQ321" s="181">
        <f t="shared" si="420"/>
        <v>0</v>
      </c>
      <c r="AR321" s="181">
        <f t="shared" si="420"/>
        <v>0</v>
      </c>
      <c r="AS321" s="181">
        <f t="shared" si="420"/>
        <v>0</v>
      </c>
      <c r="AT321" s="27">
        <f t="shared" si="420"/>
        <v>0</v>
      </c>
      <c r="AU321" s="27">
        <f t="shared" si="420"/>
        <v>0</v>
      </c>
      <c r="AV321" s="27">
        <f t="shared" si="420"/>
        <v>0</v>
      </c>
      <c r="AW321" s="27">
        <f t="shared" si="420"/>
        <v>0</v>
      </c>
    </row>
    <row r="322" spans="1:49" s="88" customFormat="1" ht="33">
      <c r="A322" s="24" t="s">
        <v>81</v>
      </c>
      <c r="B322" s="25" t="s">
        <v>51</v>
      </c>
      <c r="C322" s="25" t="s">
        <v>8</v>
      </c>
      <c r="D322" s="34" t="s">
        <v>267</v>
      </c>
      <c r="E322" s="25" t="s">
        <v>82</v>
      </c>
      <c r="F322" s="27">
        <f t="shared" si="418"/>
        <v>0</v>
      </c>
      <c r="G322" s="27">
        <f t="shared" si="418"/>
        <v>0</v>
      </c>
      <c r="H322" s="27">
        <f t="shared" si="418"/>
        <v>0</v>
      </c>
      <c r="I322" s="27">
        <f t="shared" si="418"/>
        <v>0</v>
      </c>
      <c r="J322" s="27">
        <f t="shared" si="418"/>
        <v>0</v>
      </c>
      <c r="K322" s="27">
        <f t="shared" si="418"/>
        <v>0</v>
      </c>
      <c r="L322" s="27">
        <f t="shared" si="418"/>
        <v>0</v>
      </c>
      <c r="M322" s="27">
        <f t="shared" si="418"/>
        <v>0</v>
      </c>
      <c r="N322" s="27">
        <f t="shared" si="418"/>
        <v>0</v>
      </c>
      <c r="O322" s="27">
        <f t="shared" si="418"/>
        <v>0</v>
      </c>
      <c r="P322" s="27">
        <f t="shared" si="418"/>
        <v>0</v>
      </c>
      <c r="Q322" s="27">
        <f t="shared" si="418"/>
        <v>0</v>
      </c>
      <c r="R322" s="181">
        <f t="shared" si="418"/>
        <v>0</v>
      </c>
      <c r="S322" s="181">
        <f t="shared" si="418"/>
        <v>0</v>
      </c>
      <c r="T322" s="181">
        <f t="shared" si="418"/>
        <v>0</v>
      </c>
      <c r="U322" s="181">
        <f t="shared" si="418"/>
        <v>0</v>
      </c>
      <c r="V322" s="27">
        <f t="shared" si="419"/>
        <v>0</v>
      </c>
      <c r="W322" s="27">
        <f t="shared" si="419"/>
        <v>0</v>
      </c>
      <c r="X322" s="27">
        <f t="shared" si="419"/>
        <v>0</v>
      </c>
      <c r="Y322" s="27">
        <f t="shared" si="419"/>
        <v>0</v>
      </c>
      <c r="Z322" s="181">
        <f t="shared" si="419"/>
        <v>0</v>
      </c>
      <c r="AA322" s="181">
        <f t="shared" si="419"/>
        <v>0</v>
      </c>
      <c r="AB322" s="181">
        <f t="shared" si="419"/>
        <v>0</v>
      </c>
      <c r="AC322" s="181">
        <f t="shared" si="419"/>
        <v>0</v>
      </c>
      <c r="AD322" s="27">
        <f t="shared" si="419"/>
        <v>0</v>
      </c>
      <c r="AE322" s="27">
        <f t="shared" si="419"/>
        <v>0</v>
      </c>
      <c r="AF322" s="27">
        <f t="shared" si="419"/>
        <v>0</v>
      </c>
      <c r="AG322" s="27">
        <f t="shared" si="419"/>
        <v>0</v>
      </c>
      <c r="AH322" s="181">
        <f t="shared" si="419"/>
        <v>0</v>
      </c>
      <c r="AI322" s="181">
        <f t="shared" si="419"/>
        <v>0</v>
      </c>
      <c r="AJ322" s="181">
        <f t="shared" si="419"/>
        <v>0</v>
      </c>
      <c r="AK322" s="181">
        <f t="shared" si="419"/>
        <v>0</v>
      </c>
      <c r="AL322" s="27">
        <f t="shared" si="419"/>
        <v>0</v>
      </c>
      <c r="AM322" s="27">
        <f t="shared" si="420"/>
        <v>0</v>
      </c>
      <c r="AN322" s="27">
        <f t="shared" si="420"/>
        <v>0</v>
      </c>
      <c r="AO322" s="27">
        <f t="shared" si="420"/>
        <v>0</v>
      </c>
      <c r="AP322" s="181">
        <f t="shared" si="420"/>
        <v>0</v>
      </c>
      <c r="AQ322" s="181">
        <f t="shared" si="420"/>
        <v>0</v>
      </c>
      <c r="AR322" s="181">
        <f t="shared" si="420"/>
        <v>0</v>
      </c>
      <c r="AS322" s="181">
        <f t="shared" si="420"/>
        <v>0</v>
      </c>
      <c r="AT322" s="27">
        <f t="shared" si="420"/>
        <v>0</v>
      </c>
      <c r="AU322" s="27">
        <f t="shared" si="420"/>
        <v>0</v>
      </c>
      <c r="AV322" s="27">
        <f t="shared" si="420"/>
        <v>0</v>
      </c>
      <c r="AW322" s="27">
        <f t="shared" si="420"/>
        <v>0</v>
      </c>
    </row>
    <row r="323" spans="1:49" s="88" customFormat="1" ht="49.5">
      <c r="A323" s="24" t="s">
        <v>182</v>
      </c>
      <c r="B323" s="25" t="s">
        <v>51</v>
      </c>
      <c r="C323" s="25" t="s">
        <v>8</v>
      </c>
      <c r="D323" s="34" t="s">
        <v>267</v>
      </c>
      <c r="E323" s="25" t="s">
        <v>174</v>
      </c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181"/>
      <c r="S323" s="181"/>
      <c r="T323" s="181"/>
      <c r="U323" s="181"/>
      <c r="V323" s="27"/>
      <c r="W323" s="27"/>
      <c r="X323" s="27"/>
      <c r="Y323" s="27"/>
      <c r="Z323" s="181"/>
      <c r="AA323" s="181"/>
      <c r="AB323" s="181"/>
      <c r="AC323" s="181"/>
      <c r="AD323" s="27"/>
      <c r="AE323" s="27"/>
      <c r="AF323" s="27"/>
      <c r="AG323" s="27"/>
      <c r="AH323" s="181"/>
      <c r="AI323" s="181"/>
      <c r="AJ323" s="181"/>
      <c r="AK323" s="181"/>
      <c r="AL323" s="27"/>
      <c r="AM323" s="27"/>
      <c r="AN323" s="27"/>
      <c r="AO323" s="27"/>
      <c r="AP323" s="181"/>
      <c r="AQ323" s="181"/>
      <c r="AR323" s="181"/>
      <c r="AS323" s="181"/>
      <c r="AT323" s="27"/>
      <c r="AU323" s="27"/>
      <c r="AV323" s="27"/>
      <c r="AW323" s="27"/>
    </row>
    <row r="324" spans="1:49" s="88" customFormat="1" ht="33">
      <c r="A324" s="33" t="s">
        <v>199</v>
      </c>
      <c r="B324" s="25" t="s">
        <v>51</v>
      </c>
      <c r="C324" s="25" t="s">
        <v>8</v>
      </c>
      <c r="D324" s="34" t="s">
        <v>268</v>
      </c>
      <c r="E324" s="25"/>
      <c r="F324" s="27">
        <f t="shared" ref="F324:AW324" si="421">F325</f>
        <v>47791</v>
      </c>
      <c r="G324" s="27">
        <f t="shared" si="421"/>
        <v>0</v>
      </c>
      <c r="H324" s="27">
        <f t="shared" si="421"/>
        <v>47791</v>
      </c>
      <c r="I324" s="27">
        <f t="shared" si="421"/>
        <v>0</v>
      </c>
      <c r="J324" s="27">
        <f t="shared" si="421"/>
        <v>0</v>
      </c>
      <c r="K324" s="27">
        <f t="shared" si="421"/>
        <v>0</v>
      </c>
      <c r="L324" s="27">
        <f t="shared" si="421"/>
        <v>0</v>
      </c>
      <c r="M324" s="27">
        <f t="shared" si="421"/>
        <v>0</v>
      </c>
      <c r="N324" s="27">
        <f t="shared" si="421"/>
        <v>47791</v>
      </c>
      <c r="O324" s="27">
        <f t="shared" si="421"/>
        <v>0</v>
      </c>
      <c r="P324" s="27">
        <f t="shared" si="421"/>
        <v>47791</v>
      </c>
      <c r="Q324" s="27">
        <f t="shared" si="421"/>
        <v>0</v>
      </c>
      <c r="R324" s="181">
        <f t="shared" si="421"/>
        <v>0</v>
      </c>
      <c r="S324" s="181">
        <f t="shared" si="421"/>
        <v>0</v>
      </c>
      <c r="T324" s="181">
        <f t="shared" si="421"/>
        <v>0</v>
      </c>
      <c r="U324" s="181">
        <f t="shared" si="421"/>
        <v>0</v>
      </c>
      <c r="V324" s="27">
        <f t="shared" si="421"/>
        <v>47791</v>
      </c>
      <c r="W324" s="27">
        <f t="shared" si="421"/>
        <v>0</v>
      </c>
      <c r="X324" s="27">
        <f t="shared" si="421"/>
        <v>47791</v>
      </c>
      <c r="Y324" s="27">
        <f t="shared" si="421"/>
        <v>0</v>
      </c>
      <c r="Z324" s="181">
        <f t="shared" si="421"/>
        <v>0</v>
      </c>
      <c r="AA324" s="181">
        <f t="shared" si="421"/>
        <v>0</v>
      </c>
      <c r="AB324" s="181">
        <f t="shared" si="421"/>
        <v>0</v>
      </c>
      <c r="AC324" s="181">
        <f t="shared" si="421"/>
        <v>0</v>
      </c>
      <c r="AD324" s="27">
        <f t="shared" si="421"/>
        <v>47791</v>
      </c>
      <c r="AE324" s="27">
        <f t="shared" si="421"/>
        <v>0</v>
      </c>
      <c r="AF324" s="27">
        <f t="shared" si="421"/>
        <v>47791</v>
      </c>
      <c r="AG324" s="27">
        <f t="shared" si="421"/>
        <v>0</v>
      </c>
      <c r="AH324" s="181">
        <f t="shared" si="421"/>
        <v>0</v>
      </c>
      <c r="AI324" s="181">
        <f t="shared" si="421"/>
        <v>0</v>
      </c>
      <c r="AJ324" s="181">
        <f t="shared" si="421"/>
        <v>0</v>
      </c>
      <c r="AK324" s="181">
        <f t="shared" si="421"/>
        <v>0</v>
      </c>
      <c r="AL324" s="27">
        <f t="shared" si="421"/>
        <v>47791</v>
      </c>
      <c r="AM324" s="27">
        <f t="shared" si="421"/>
        <v>0</v>
      </c>
      <c r="AN324" s="27">
        <f t="shared" si="421"/>
        <v>47791</v>
      </c>
      <c r="AO324" s="27">
        <f t="shared" si="421"/>
        <v>0</v>
      </c>
      <c r="AP324" s="181">
        <f t="shared" si="421"/>
        <v>0</v>
      </c>
      <c r="AQ324" s="181">
        <f t="shared" si="421"/>
        <v>0</v>
      </c>
      <c r="AR324" s="181">
        <f t="shared" si="421"/>
        <v>0</v>
      </c>
      <c r="AS324" s="181">
        <f t="shared" si="421"/>
        <v>0</v>
      </c>
      <c r="AT324" s="27">
        <f t="shared" si="421"/>
        <v>47791</v>
      </c>
      <c r="AU324" s="27">
        <f t="shared" si="421"/>
        <v>0</v>
      </c>
      <c r="AV324" s="27">
        <f t="shared" si="421"/>
        <v>47791</v>
      </c>
      <c r="AW324" s="27">
        <f t="shared" si="421"/>
        <v>0</v>
      </c>
    </row>
    <row r="325" spans="1:49" s="88" customFormat="1" ht="49.5">
      <c r="A325" s="33" t="s">
        <v>191</v>
      </c>
      <c r="B325" s="25" t="s">
        <v>51</v>
      </c>
      <c r="C325" s="25" t="s">
        <v>8</v>
      </c>
      <c r="D325" s="34" t="s">
        <v>269</v>
      </c>
      <c r="E325" s="25"/>
      <c r="F325" s="27">
        <f t="shared" ref="F325:AW325" si="422">F326+F328+F330</f>
        <v>47791</v>
      </c>
      <c r="G325" s="27">
        <f t="shared" si="422"/>
        <v>0</v>
      </c>
      <c r="H325" s="27">
        <f t="shared" si="422"/>
        <v>47791</v>
      </c>
      <c r="I325" s="27">
        <f t="shared" si="422"/>
        <v>0</v>
      </c>
      <c r="J325" s="27">
        <f t="shared" si="422"/>
        <v>0</v>
      </c>
      <c r="K325" s="27">
        <f t="shared" si="422"/>
        <v>0</v>
      </c>
      <c r="L325" s="27">
        <f t="shared" si="422"/>
        <v>0</v>
      </c>
      <c r="M325" s="27">
        <f t="shared" si="422"/>
        <v>0</v>
      </c>
      <c r="N325" s="27">
        <f t="shared" si="422"/>
        <v>47791</v>
      </c>
      <c r="O325" s="27">
        <f t="shared" si="422"/>
        <v>0</v>
      </c>
      <c r="P325" s="27">
        <f t="shared" si="422"/>
        <v>47791</v>
      </c>
      <c r="Q325" s="27">
        <f t="shared" si="422"/>
        <v>0</v>
      </c>
      <c r="R325" s="181">
        <f t="shared" si="422"/>
        <v>0</v>
      </c>
      <c r="S325" s="181">
        <f t="shared" si="422"/>
        <v>0</v>
      </c>
      <c r="T325" s="181">
        <f t="shared" si="422"/>
        <v>0</v>
      </c>
      <c r="U325" s="181">
        <f t="shared" si="422"/>
        <v>0</v>
      </c>
      <c r="V325" s="27">
        <f t="shared" si="422"/>
        <v>47791</v>
      </c>
      <c r="W325" s="27">
        <f t="shared" si="422"/>
        <v>0</v>
      </c>
      <c r="X325" s="27">
        <f t="shared" si="422"/>
        <v>47791</v>
      </c>
      <c r="Y325" s="27">
        <f t="shared" si="422"/>
        <v>0</v>
      </c>
      <c r="Z325" s="181">
        <f t="shared" si="422"/>
        <v>0</v>
      </c>
      <c r="AA325" s="181">
        <f t="shared" si="422"/>
        <v>0</v>
      </c>
      <c r="AB325" s="181">
        <f t="shared" si="422"/>
        <v>0</v>
      </c>
      <c r="AC325" s="181">
        <f t="shared" si="422"/>
        <v>0</v>
      </c>
      <c r="AD325" s="27">
        <f t="shared" si="422"/>
        <v>47791</v>
      </c>
      <c r="AE325" s="27">
        <f t="shared" si="422"/>
        <v>0</v>
      </c>
      <c r="AF325" s="27">
        <f t="shared" si="422"/>
        <v>47791</v>
      </c>
      <c r="AG325" s="27">
        <f t="shared" si="422"/>
        <v>0</v>
      </c>
      <c r="AH325" s="181">
        <f t="shared" si="422"/>
        <v>0</v>
      </c>
      <c r="AI325" s="181">
        <f t="shared" si="422"/>
        <v>0</v>
      </c>
      <c r="AJ325" s="181">
        <f t="shared" si="422"/>
        <v>0</v>
      </c>
      <c r="AK325" s="181">
        <f t="shared" si="422"/>
        <v>0</v>
      </c>
      <c r="AL325" s="27">
        <f t="shared" si="422"/>
        <v>47791</v>
      </c>
      <c r="AM325" s="27">
        <f t="shared" si="422"/>
        <v>0</v>
      </c>
      <c r="AN325" s="27">
        <f t="shared" si="422"/>
        <v>47791</v>
      </c>
      <c r="AO325" s="27">
        <f t="shared" si="422"/>
        <v>0</v>
      </c>
      <c r="AP325" s="181">
        <f t="shared" si="422"/>
        <v>0</v>
      </c>
      <c r="AQ325" s="181">
        <f t="shared" si="422"/>
        <v>0</v>
      </c>
      <c r="AR325" s="181">
        <f t="shared" si="422"/>
        <v>0</v>
      </c>
      <c r="AS325" s="181">
        <f t="shared" si="422"/>
        <v>0</v>
      </c>
      <c r="AT325" s="27">
        <f t="shared" si="422"/>
        <v>47791</v>
      </c>
      <c r="AU325" s="27">
        <f t="shared" si="422"/>
        <v>0</v>
      </c>
      <c r="AV325" s="27">
        <f t="shared" si="422"/>
        <v>47791</v>
      </c>
      <c r="AW325" s="27">
        <f t="shared" si="422"/>
        <v>0</v>
      </c>
    </row>
    <row r="326" spans="1:49" s="88" customFormat="1" ht="82.5">
      <c r="A326" s="24" t="s">
        <v>377</v>
      </c>
      <c r="B326" s="25" t="s">
        <v>51</v>
      </c>
      <c r="C326" s="25" t="s">
        <v>8</v>
      </c>
      <c r="D326" s="34" t="s">
        <v>269</v>
      </c>
      <c r="E326" s="25" t="s">
        <v>103</v>
      </c>
      <c r="F326" s="27">
        <f t="shared" ref="F326:AW326" si="423">F327</f>
        <v>45793</v>
      </c>
      <c r="G326" s="27">
        <f t="shared" si="423"/>
        <v>0</v>
      </c>
      <c r="H326" s="27">
        <f t="shared" si="423"/>
        <v>45793</v>
      </c>
      <c r="I326" s="27">
        <f t="shared" si="423"/>
        <v>0</v>
      </c>
      <c r="J326" s="27">
        <f t="shared" si="423"/>
        <v>0</v>
      </c>
      <c r="K326" s="27">
        <f t="shared" si="423"/>
        <v>0</v>
      </c>
      <c r="L326" s="27">
        <f t="shared" si="423"/>
        <v>0</v>
      </c>
      <c r="M326" s="27">
        <f t="shared" si="423"/>
        <v>0</v>
      </c>
      <c r="N326" s="27">
        <f t="shared" si="423"/>
        <v>45793</v>
      </c>
      <c r="O326" s="27">
        <f t="shared" si="423"/>
        <v>0</v>
      </c>
      <c r="P326" s="27">
        <f t="shared" si="423"/>
        <v>45793</v>
      </c>
      <c r="Q326" s="27">
        <f t="shared" si="423"/>
        <v>0</v>
      </c>
      <c r="R326" s="181">
        <f t="shared" si="423"/>
        <v>0</v>
      </c>
      <c r="S326" s="181">
        <f t="shared" si="423"/>
        <v>0</v>
      </c>
      <c r="T326" s="181">
        <f t="shared" si="423"/>
        <v>0</v>
      </c>
      <c r="U326" s="181">
        <f t="shared" si="423"/>
        <v>0</v>
      </c>
      <c r="V326" s="27">
        <f t="shared" si="423"/>
        <v>45793</v>
      </c>
      <c r="W326" s="27">
        <f t="shared" si="423"/>
        <v>0</v>
      </c>
      <c r="X326" s="27">
        <f t="shared" si="423"/>
        <v>45793</v>
      </c>
      <c r="Y326" s="27">
        <f t="shared" si="423"/>
        <v>0</v>
      </c>
      <c r="Z326" s="181">
        <f t="shared" si="423"/>
        <v>0</v>
      </c>
      <c r="AA326" s="181">
        <f t="shared" si="423"/>
        <v>0</v>
      </c>
      <c r="AB326" s="181">
        <f t="shared" si="423"/>
        <v>0</v>
      </c>
      <c r="AC326" s="181">
        <f t="shared" si="423"/>
        <v>0</v>
      </c>
      <c r="AD326" s="27">
        <f t="shared" si="423"/>
        <v>45793</v>
      </c>
      <c r="AE326" s="27">
        <f t="shared" si="423"/>
        <v>0</v>
      </c>
      <c r="AF326" s="27">
        <f t="shared" si="423"/>
        <v>45793</v>
      </c>
      <c r="AG326" s="27">
        <f t="shared" si="423"/>
        <v>0</v>
      </c>
      <c r="AH326" s="181">
        <f t="shared" si="423"/>
        <v>0</v>
      </c>
      <c r="AI326" s="181">
        <f t="shared" si="423"/>
        <v>0</v>
      </c>
      <c r="AJ326" s="181">
        <f t="shared" si="423"/>
        <v>0</v>
      </c>
      <c r="AK326" s="181">
        <f t="shared" si="423"/>
        <v>0</v>
      </c>
      <c r="AL326" s="27">
        <f t="shared" si="423"/>
        <v>45793</v>
      </c>
      <c r="AM326" s="27">
        <f t="shared" si="423"/>
        <v>0</v>
      </c>
      <c r="AN326" s="27">
        <f t="shared" si="423"/>
        <v>45793</v>
      </c>
      <c r="AO326" s="27">
        <f t="shared" si="423"/>
        <v>0</v>
      </c>
      <c r="AP326" s="181">
        <f t="shared" si="423"/>
        <v>0</v>
      </c>
      <c r="AQ326" s="181">
        <f t="shared" si="423"/>
        <v>0</v>
      </c>
      <c r="AR326" s="181">
        <f t="shared" si="423"/>
        <v>0</v>
      </c>
      <c r="AS326" s="181">
        <f t="shared" si="423"/>
        <v>0</v>
      </c>
      <c r="AT326" s="27">
        <f t="shared" si="423"/>
        <v>45793</v>
      </c>
      <c r="AU326" s="27">
        <f t="shared" si="423"/>
        <v>0</v>
      </c>
      <c r="AV326" s="27">
        <f t="shared" si="423"/>
        <v>45793</v>
      </c>
      <c r="AW326" s="27">
        <f t="shared" si="423"/>
        <v>0</v>
      </c>
    </row>
    <row r="327" spans="1:49" s="88" customFormat="1" ht="33">
      <c r="A327" s="33" t="s">
        <v>171</v>
      </c>
      <c r="B327" s="25" t="s">
        <v>51</v>
      </c>
      <c r="C327" s="25" t="s">
        <v>8</v>
      </c>
      <c r="D327" s="34" t="s">
        <v>269</v>
      </c>
      <c r="E327" s="25" t="s">
        <v>170</v>
      </c>
      <c r="F327" s="27">
        <f>45410+383</f>
        <v>45793</v>
      </c>
      <c r="G327" s="27"/>
      <c r="H327" s="27">
        <f>45410+383</f>
        <v>45793</v>
      </c>
      <c r="I327" s="72"/>
      <c r="J327" s="18"/>
      <c r="K327" s="18"/>
      <c r="L327" s="18"/>
      <c r="M327" s="18"/>
      <c r="N327" s="27">
        <f>F327+J327+K327</f>
        <v>45793</v>
      </c>
      <c r="O327" s="27">
        <f>G327+K327</f>
        <v>0</v>
      </c>
      <c r="P327" s="27">
        <f>H327+L327+M327</f>
        <v>45793</v>
      </c>
      <c r="Q327" s="72">
        <f>I327+M327</f>
        <v>0</v>
      </c>
      <c r="R327" s="175"/>
      <c r="S327" s="175"/>
      <c r="T327" s="175"/>
      <c r="U327" s="175"/>
      <c r="V327" s="27">
        <f>N327+R327+S327</f>
        <v>45793</v>
      </c>
      <c r="W327" s="27">
        <f>O327+S327</f>
        <v>0</v>
      </c>
      <c r="X327" s="27">
        <f>P327+T327+U327</f>
        <v>45793</v>
      </c>
      <c r="Y327" s="72">
        <f>Q327+U327</f>
        <v>0</v>
      </c>
      <c r="Z327" s="175"/>
      <c r="AA327" s="175"/>
      <c r="AB327" s="175"/>
      <c r="AC327" s="175"/>
      <c r="AD327" s="27">
        <f>V327+Z327+AA327</f>
        <v>45793</v>
      </c>
      <c r="AE327" s="27">
        <f>W327+AA327</f>
        <v>0</v>
      </c>
      <c r="AF327" s="27">
        <f>X327+AB327+AC327</f>
        <v>45793</v>
      </c>
      <c r="AG327" s="72">
        <f>Y327+AC327</f>
        <v>0</v>
      </c>
      <c r="AH327" s="175"/>
      <c r="AI327" s="175"/>
      <c r="AJ327" s="175"/>
      <c r="AK327" s="175"/>
      <c r="AL327" s="27">
        <f>AD327+AH327+AI327</f>
        <v>45793</v>
      </c>
      <c r="AM327" s="27">
        <f>AE327+AI327</f>
        <v>0</v>
      </c>
      <c r="AN327" s="27">
        <f>AF327+AJ327+AK327</f>
        <v>45793</v>
      </c>
      <c r="AO327" s="72">
        <f>AG327+AK327</f>
        <v>0</v>
      </c>
      <c r="AP327" s="175"/>
      <c r="AQ327" s="175"/>
      <c r="AR327" s="175"/>
      <c r="AS327" s="175"/>
      <c r="AT327" s="27">
        <f>AL327+AP327+AQ327</f>
        <v>45793</v>
      </c>
      <c r="AU327" s="27">
        <f>AM327+AQ327</f>
        <v>0</v>
      </c>
      <c r="AV327" s="27">
        <f>AN327+AR327+AS327</f>
        <v>45793</v>
      </c>
      <c r="AW327" s="72">
        <f>AO327+AS327</f>
        <v>0</v>
      </c>
    </row>
    <row r="328" spans="1:49" s="60" customFormat="1" ht="33.75">
      <c r="A328" s="24" t="s">
        <v>345</v>
      </c>
      <c r="B328" s="25" t="s">
        <v>51</v>
      </c>
      <c r="C328" s="25" t="s">
        <v>8</v>
      </c>
      <c r="D328" s="34" t="s">
        <v>269</v>
      </c>
      <c r="E328" s="25" t="s">
        <v>78</v>
      </c>
      <c r="F328" s="27">
        <f t="shared" ref="F328:AW328" si="424">F329</f>
        <v>1967</v>
      </c>
      <c r="G328" s="27">
        <f t="shared" si="424"/>
        <v>0</v>
      </c>
      <c r="H328" s="27">
        <f t="shared" si="424"/>
        <v>1967</v>
      </c>
      <c r="I328" s="27">
        <f t="shared" si="424"/>
        <v>0</v>
      </c>
      <c r="J328" s="27">
        <f t="shared" si="424"/>
        <v>0</v>
      </c>
      <c r="K328" s="27">
        <f t="shared" si="424"/>
        <v>0</v>
      </c>
      <c r="L328" s="27">
        <f t="shared" si="424"/>
        <v>0</v>
      </c>
      <c r="M328" s="27">
        <f t="shared" si="424"/>
        <v>0</v>
      </c>
      <c r="N328" s="27">
        <f t="shared" si="424"/>
        <v>1967</v>
      </c>
      <c r="O328" s="27">
        <f t="shared" si="424"/>
        <v>0</v>
      </c>
      <c r="P328" s="27">
        <f t="shared" si="424"/>
        <v>1967</v>
      </c>
      <c r="Q328" s="27">
        <f t="shared" si="424"/>
        <v>0</v>
      </c>
      <c r="R328" s="181">
        <f t="shared" si="424"/>
        <v>0</v>
      </c>
      <c r="S328" s="181">
        <f t="shared" si="424"/>
        <v>0</v>
      </c>
      <c r="T328" s="181">
        <f t="shared" si="424"/>
        <v>0</v>
      </c>
      <c r="U328" s="181">
        <f t="shared" si="424"/>
        <v>0</v>
      </c>
      <c r="V328" s="27">
        <f t="shared" si="424"/>
        <v>1967</v>
      </c>
      <c r="W328" s="27">
        <f t="shared" si="424"/>
        <v>0</v>
      </c>
      <c r="X328" s="27">
        <f t="shared" si="424"/>
        <v>1967</v>
      </c>
      <c r="Y328" s="27">
        <f t="shared" si="424"/>
        <v>0</v>
      </c>
      <c r="Z328" s="181">
        <f t="shared" si="424"/>
        <v>0</v>
      </c>
      <c r="AA328" s="181">
        <f t="shared" si="424"/>
        <v>0</v>
      </c>
      <c r="AB328" s="181">
        <f t="shared" si="424"/>
        <v>0</v>
      </c>
      <c r="AC328" s="181">
        <f t="shared" si="424"/>
        <v>0</v>
      </c>
      <c r="AD328" s="27">
        <f t="shared" si="424"/>
        <v>1967</v>
      </c>
      <c r="AE328" s="27">
        <f t="shared" si="424"/>
        <v>0</v>
      </c>
      <c r="AF328" s="27">
        <f t="shared" si="424"/>
        <v>1967</v>
      </c>
      <c r="AG328" s="27">
        <f t="shared" si="424"/>
        <v>0</v>
      </c>
      <c r="AH328" s="181">
        <f t="shared" si="424"/>
        <v>0</v>
      </c>
      <c r="AI328" s="181">
        <f t="shared" si="424"/>
        <v>0</v>
      </c>
      <c r="AJ328" s="181">
        <f t="shared" si="424"/>
        <v>0</v>
      </c>
      <c r="AK328" s="181">
        <f t="shared" si="424"/>
        <v>0</v>
      </c>
      <c r="AL328" s="27">
        <f t="shared" si="424"/>
        <v>1967</v>
      </c>
      <c r="AM328" s="27">
        <f t="shared" si="424"/>
        <v>0</v>
      </c>
      <c r="AN328" s="27">
        <f t="shared" si="424"/>
        <v>1967</v>
      </c>
      <c r="AO328" s="27">
        <f t="shared" si="424"/>
        <v>0</v>
      </c>
      <c r="AP328" s="181">
        <f t="shared" si="424"/>
        <v>0</v>
      </c>
      <c r="AQ328" s="181">
        <f t="shared" si="424"/>
        <v>0</v>
      </c>
      <c r="AR328" s="181">
        <f t="shared" si="424"/>
        <v>0</v>
      </c>
      <c r="AS328" s="181">
        <f t="shared" si="424"/>
        <v>0</v>
      </c>
      <c r="AT328" s="27">
        <f t="shared" si="424"/>
        <v>1967</v>
      </c>
      <c r="AU328" s="27">
        <f t="shared" si="424"/>
        <v>0</v>
      </c>
      <c r="AV328" s="27">
        <f t="shared" si="424"/>
        <v>1967</v>
      </c>
      <c r="AW328" s="27">
        <f t="shared" si="424"/>
        <v>0</v>
      </c>
    </row>
    <row r="329" spans="1:49" s="60" customFormat="1" ht="50.25">
      <c r="A329" s="33" t="s">
        <v>161</v>
      </c>
      <c r="B329" s="25" t="s">
        <v>51</v>
      </c>
      <c r="C329" s="25" t="s">
        <v>8</v>
      </c>
      <c r="D329" s="34" t="s">
        <v>269</v>
      </c>
      <c r="E329" s="25" t="s">
        <v>160</v>
      </c>
      <c r="F329" s="27">
        <v>1967</v>
      </c>
      <c r="G329" s="27"/>
      <c r="H329" s="27">
        <v>1967</v>
      </c>
      <c r="I329" s="72"/>
      <c r="J329" s="51"/>
      <c r="K329" s="51"/>
      <c r="L329" s="51"/>
      <c r="M329" s="51"/>
      <c r="N329" s="27">
        <f>F329+J329+K329</f>
        <v>1967</v>
      </c>
      <c r="O329" s="27">
        <f>G329+K329</f>
        <v>0</v>
      </c>
      <c r="P329" s="27">
        <f>H329+L329+M329</f>
        <v>1967</v>
      </c>
      <c r="Q329" s="72">
        <f>I329+M329</f>
        <v>0</v>
      </c>
      <c r="R329" s="191"/>
      <c r="S329" s="191"/>
      <c r="T329" s="191"/>
      <c r="U329" s="191"/>
      <c r="V329" s="27">
        <f>N329+R329+S329</f>
        <v>1967</v>
      </c>
      <c r="W329" s="27">
        <f>O329+S329</f>
        <v>0</v>
      </c>
      <c r="X329" s="27">
        <f>P329+T329+U329</f>
        <v>1967</v>
      </c>
      <c r="Y329" s="72">
        <f>Q329+U329</f>
        <v>0</v>
      </c>
      <c r="Z329" s="191"/>
      <c r="AA329" s="191"/>
      <c r="AB329" s="191"/>
      <c r="AC329" s="191"/>
      <c r="AD329" s="27">
        <f>V329+Z329+AA329</f>
        <v>1967</v>
      </c>
      <c r="AE329" s="27">
        <f>W329+AA329</f>
        <v>0</v>
      </c>
      <c r="AF329" s="27">
        <f>X329+AB329+AC329</f>
        <v>1967</v>
      </c>
      <c r="AG329" s="72">
        <f>Y329+AC329</f>
        <v>0</v>
      </c>
      <c r="AH329" s="191"/>
      <c r="AI329" s="191"/>
      <c r="AJ329" s="191"/>
      <c r="AK329" s="191"/>
      <c r="AL329" s="27">
        <f>AD329+AH329+AI329</f>
        <v>1967</v>
      </c>
      <c r="AM329" s="27">
        <f>AE329+AI329</f>
        <v>0</v>
      </c>
      <c r="AN329" s="27">
        <f>AF329+AJ329+AK329</f>
        <v>1967</v>
      </c>
      <c r="AO329" s="72">
        <f>AG329+AK329</f>
        <v>0</v>
      </c>
      <c r="AP329" s="191"/>
      <c r="AQ329" s="191"/>
      <c r="AR329" s="191"/>
      <c r="AS329" s="191"/>
      <c r="AT329" s="27">
        <f>AL329+AP329+AQ329</f>
        <v>1967</v>
      </c>
      <c r="AU329" s="27">
        <f>AM329+AQ329</f>
        <v>0</v>
      </c>
      <c r="AV329" s="27">
        <f>AN329+AR329+AS329</f>
        <v>1967</v>
      </c>
      <c r="AW329" s="72">
        <f>AO329+AS329</f>
        <v>0</v>
      </c>
    </row>
    <row r="330" spans="1:49" s="86" customFormat="1" ht="18.75">
      <c r="A330" s="24" t="s">
        <v>97</v>
      </c>
      <c r="B330" s="25" t="s">
        <v>51</v>
      </c>
      <c r="C330" s="25" t="s">
        <v>8</v>
      </c>
      <c r="D330" s="34" t="s">
        <v>269</v>
      </c>
      <c r="E330" s="25" t="s">
        <v>98</v>
      </c>
      <c r="F330" s="27">
        <f t="shared" ref="F330:AW330" si="425">F331</f>
        <v>31</v>
      </c>
      <c r="G330" s="27">
        <f t="shared" si="425"/>
        <v>0</v>
      </c>
      <c r="H330" s="27">
        <f t="shared" si="425"/>
        <v>31</v>
      </c>
      <c r="I330" s="27">
        <f t="shared" si="425"/>
        <v>0</v>
      </c>
      <c r="J330" s="27">
        <f t="shared" si="425"/>
        <v>0</v>
      </c>
      <c r="K330" s="27">
        <f t="shared" si="425"/>
        <v>0</v>
      </c>
      <c r="L330" s="27">
        <f t="shared" si="425"/>
        <v>0</v>
      </c>
      <c r="M330" s="27">
        <f t="shared" si="425"/>
        <v>0</v>
      </c>
      <c r="N330" s="27">
        <f t="shared" si="425"/>
        <v>31</v>
      </c>
      <c r="O330" s="27">
        <f t="shared" si="425"/>
        <v>0</v>
      </c>
      <c r="P330" s="27">
        <f t="shared" si="425"/>
        <v>31</v>
      </c>
      <c r="Q330" s="27">
        <f t="shared" si="425"/>
        <v>0</v>
      </c>
      <c r="R330" s="181">
        <f t="shared" si="425"/>
        <v>0</v>
      </c>
      <c r="S330" s="181">
        <f t="shared" si="425"/>
        <v>0</v>
      </c>
      <c r="T330" s="181">
        <f t="shared" si="425"/>
        <v>0</v>
      </c>
      <c r="U330" s="181">
        <f t="shared" si="425"/>
        <v>0</v>
      </c>
      <c r="V330" s="27">
        <f t="shared" si="425"/>
        <v>31</v>
      </c>
      <c r="W330" s="27">
        <f t="shared" si="425"/>
        <v>0</v>
      </c>
      <c r="X330" s="27">
        <f t="shared" si="425"/>
        <v>31</v>
      </c>
      <c r="Y330" s="27">
        <f t="shared" si="425"/>
        <v>0</v>
      </c>
      <c r="Z330" s="181">
        <f t="shared" si="425"/>
        <v>0</v>
      </c>
      <c r="AA330" s="181">
        <f t="shared" si="425"/>
        <v>0</v>
      </c>
      <c r="AB330" s="181">
        <f t="shared" si="425"/>
        <v>0</v>
      </c>
      <c r="AC330" s="181">
        <f t="shared" si="425"/>
        <v>0</v>
      </c>
      <c r="AD330" s="27">
        <f t="shared" si="425"/>
        <v>31</v>
      </c>
      <c r="AE330" s="27">
        <f t="shared" si="425"/>
        <v>0</v>
      </c>
      <c r="AF330" s="27">
        <f t="shared" si="425"/>
        <v>31</v>
      </c>
      <c r="AG330" s="27">
        <f t="shared" si="425"/>
        <v>0</v>
      </c>
      <c r="AH330" s="181">
        <f t="shared" si="425"/>
        <v>0</v>
      </c>
      <c r="AI330" s="181">
        <f t="shared" si="425"/>
        <v>0</v>
      </c>
      <c r="AJ330" s="181">
        <f t="shared" si="425"/>
        <v>0</v>
      </c>
      <c r="AK330" s="181">
        <f t="shared" si="425"/>
        <v>0</v>
      </c>
      <c r="AL330" s="27">
        <f t="shared" si="425"/>
        <v>31</v>
      </c>
      <c r="AM330" s="27">
        <f t="shared" si="425"/>
        <v>0</v>
      </c>
      <c r="AN330" s="27">
        <f t="shared" si="425"/>
        <v>31</v>
      </c>
      <c r="AO330" s="27">
        <f t="shared" si="425"/>
        <v>0</v>
      </c>
      <c r="AP330" s="181">
        <f t="shared" si="425"/>
        <v>0</v>
      </c>
      <c r="AQ330" s="181">
        <f t="shared" si="425"/>
        <v>0</v>
      </c>
      <c r="AR330" s="181">
        <f t="shared" si="425"/>
        <v>0</v>
      </c>
      <c r="AS330" s="181">
        <f t="shared" si="425"/>
        <v>0</v>
      </c>
      <c r="AT330" s="27">
        <f t="shared" si="425"/>
        <v>31</v>
      </c>
      <c r="AU330" s="27">
        <f t="shared" si="425"/>
        <v>0</v>
      </c>
      <c r="AV330" s="27">
        <f t="shared" si="425"/>
        <v>31</v>
      </c>
      <c r="AW330" s="27">
        <f t="shared" si="425"/>
        <v>0</v>
      </c>
    </row>
    <row r="331" spans="1:49" s="89" customFormat="1" ht="16.5">
      <c r="A331" s="24" t="s">
        <v>163</v>
      </c>
      <c r="B331" s="25" t="s">
        <v>51</v>
      </c>
      <c r="C331" s="25" t="s">
        <v>8</v>
      </c>
      <c r="D331" s="34" t="s">
        <v>269</v>
      </c>
      <c r="E331" s="25" t="s">
        <v>162</v>
      </c>
      <c r="F331" s="27">
        <v>31</v>
      </c>
      <c r="G331" s="27"/>
      <c r="H331" s="27">
        <v>31</v>
      </c>
      <c r="I331" s="72"/>
      <c r="J331" s="54"/>
      <c r="K331" s="54"/>
      <c r="L331" s="54"/>
      <c r="M331" s="54"/>
      <c r="N331" s="27">
        <f>F331+J331+K331</f>
        <v>31</v>
      </c>
      <c r="O331" s="27">
        <f>G331+K331</f>
        <v>0</v>
      </c>
      <c r="P331" s="27">
        <f>H331+L331+M331</f>
        <v>31</v>
      </c>
      <c r="Q331" s="72">
        <f>I331+M331</f>
        <v>0</v>
      </c>
      <c r="R331" s="189"/>
      <c r="S331" s="189"/>
      <c r="T331" s="189"/>
      <c r="U331" s="189"/>
      <c r="V331" s="27">
        <f>N331+R331+S331</f>
        <v>31</v>
      </c>
      <c r="W331" s="27">
        <f>O331+S331</f>
        <v>0</v>
      </c>
      <c r="X331" s="27">
        <f>P331+T331+U331</f>
        <v>31</v>
      </c>
      <c r="Y331" s="72">
        <f>Q331+U331</f>
        <v>0</v>
      </c>
      <c r="Z331" s="189"/>
      <c r="AA331" s="189"/>
      <c r="AB331" s="189"/>
      <c r="AC331" s="189"/>
      <c r="AD331" s="27">
        <f>V331+Z331+AA331</f>
        <v>31</v>
      </c>
      <c r="AE331" s="27">
        <f>W331+AA331</f>
        <v>0</v>
      </c>
      <c r="AF331" s="27">
        <f>X331+AB331+AC331</f>
        <v>31</v>
      </c>
      <c r="AG331" s="72">
        <f>Y331+AC331</f>
        <v>0</v>
      </c>
      <c r="AH331" s="189"/>
      <c r="AI331" s="189"/>
      <c r="AJ331" s="189"/>
      <c r="AK331" s="189"/>
      <c r="AL331" s="27">
        <f>AD331+AH331+AI331</f>
        <v>31</v>
      </c>
      <c r="AM331" s="27">
        <f>AE331+AI331</f>
        <v>0</v>
      </c>
      <c r="AN331" s="27">
        <f>AF331+AJ331+AK331</f>
        <v>31</v>
      </c>
      <c r="AO331" s="72">
        <f>AG331+AK331</f>
        <v>0</v>
      </c>
      <c r="AP331" s="189"/>
      <c r="AQ331" s="189"/>
      <c r="AR331" s="189"/>
      <c r="AS331" s="189"/>
      <c r="AT331" s="27">
        <f>AL331+AP331+AQ331</f>
        <v>31</v>
      </c>
      <c r="AU331" s="27">
        <f>AM331+AQ331</f>
        <v>0</v>
      </c>
      <c r="AV331" s="27">
        <f>AN331+AR331+AS331</f>
        <v>31</v>
      </c>
      <c r="AW331" s="72">
        <f>AO331+AS331</f>
        <v>0</v>
      </c>
    </row>
    <row r="332" spans="1:49" s="89" customFormat="1" ht="16.5">
      <c r="A332" s="24" t="s">
        <v>558</v>
      </c>
      <c r="B332" s="25" t="s">
        <v>51</v>
      </c>
      <c r="C332" s="25" t="s">
        <v>8</v>
      </c>
      <c r="D332" s="34" t="s">
        <v>599</v>
      </c>
      <c r="E332" s="25"/>
      <c r="F332" s="27">
        <f>F333</f>
        <v>0</v>
      </c>
      <c r="G332" s="27">
        <f t="shared" ref="G332:V333" si="426">G333</f>
        <v>0</v>
      </c>
      <c r="H332" s="27">
        <f t="shared" si="426"/>
        <v>0</v>
      </c>
      <c r="I332" s="27">
        <f t="shared" si="426"/>
        <v>0</v>
      </c>
      <c r="J332" s="27">
        <f t="shared" si="426"/>
        <v>7</v>
      </c>
      <c r="K332" s="27">
        <f t="shared" si="426"/>
        <v>662</v>
      </c>
      <c r="L332" s="27">
        <f t="shared" si="426"/>
        <v>7</v>
      </c>
      <c r="M332" s="27">
        <f t="shared" si="426"/>
        <v>662</v>
      </c>
      <c r="N332" s="27">
        <f t="shared" si="426"/>
        <v>669</v>
      </c>
      <c r="O332" s="27">
        <f t="shared" si="426"/>
        <v>662</v>
      </c>
      <c r="P332" s="27">
        <f t="shared" si="426"/>
        <v>669</v>
      </c>
      <c r="Q332" s="27">
        <f t="shared" si="426"/>
        <v>662</v>
      </c>
      <c r="R332" s="181">
        <f t="shared" si="426"/>
        <v>0</v>
      </c>
      <c r="S332" s="181">
        <f t="shared" si="426"/>
        <v>0</v>
      </c>
      <c r="T332" s="181">
        <f t="shared" si="426"/>
        <v>0</v>
      </c>
      <c r="U332" s="181">
        <f t="shared" si="426"/>
        <v>0</v>
      </c>
      <c r="V332" s="27">
        <f t="shared" si="426"/>
        <v>669</v>
      </c>
      <c r="W332" s="27">
        <f t="shared" ref="W332:AM333" si="427">W333</f>
        <v>662</v>
      </c>
      <c r="X332" s="27">
        <f t="shared" si="427"/>
        <v>669</v>
      </c>
      <c r="Y332" s="27">
        <f t="shared" si="427"/>
        <v>662</v>
      </c>
      <c r="Z332" s="181">
        <f t="shared" si="427"/>
        <v>0</v>
      </c>
      <c r="AA332" s="181">
        <f t="shared" si="427"/>
        <v>0</v>
      </c>
      <c r="AB332" s="181">
        <f t="shared" si="427"/>
        <v>0</v>
      </c>
      <c r="AC332" s="181">
        <f t="shared" si="427"/>
        <v>0</v>
      </c>
      <c r="AD332" s="27">
        <f t="shared" si="427"/>
        <v>669</v>
      </c>
      <c r="AE332" s="27">
        <f t="shared" si="427"/>
        <v>662</v>
      </c>
      <c r="AF332" s="27">
        <f t="shared" si="427"/>
        <v>669</v>
      </c>
      <c r="AG332" s="27">
        <f t="shared" si="427"/>
        <v>662</v>
      </c>
      <c r="AH332" s="181">
        <f t="shared" si="427"/>
        <v>0</v>
      </c>
      <c r="AI332" s="181">
        <f t="shared" si="427"/>
        <v>0</v>
      </c>
      <c r="AJ332" s="181">
        <f t="shared" si="427"/>
        <v>0</v>
      </c>
      <c r="AK332" s="181">
        <f t="shared" si="427"/>
        <v>0</v>
      </c>
      <c r="AL332" s="27">
        <f t="shared" si="427"/>
        <v>669</v>
      </c>
      <c r="AM332" s="27">
        <f t="shared" si="427"/>
        <v>662</v>
      </c>
      <c r="AN332" s="27">
        <f t="shared" ref="AN332:AW333" si="428">AN333</f>
        <v>669</v>
      </c>
      <c r="AO332" s="27">
        <f t="shared" si="428"/>
        <v>662</v>
      </c>
      <c r="AP332" s="181">
        <f t="shared" si="428"/>
        <v>0</v>
      </c>
      <c r="AQ332" s="181">
        <f t="shared" si="428"/>
        <v>0</v>
      </c>
      <c r="AR332" s="181">
        <f t="shared" si="428"/>
        <v>0</v>
      </c>
      <c r="AS332" s="181">
        <f t="shared" si="428"/>
        <v>0</v>
      </c>
      <c r="AT332" s="27">
        <f t="shared" si="428"/>
        <v>669</v>
      </c>
      <c r="AU332" s="27">
        <f t="shared" si="428"/>
        <v>662</v>
      </c>
      <c r="AV332" s="27">
        <f t="shared" si="428"/>
        <v>669</v>
      </c>
      <c r="AW332" s="27">
        <f t="shared" si="428"/>
        <v>662</v>
      </c>
    </row>
    <row r="333" spans="1:49" s="89" customFormat="1" ht="33">
      <c r="A333" s="24" t="s">
        <v>81</v>
      </c>
      <c r="B333" s="25" t="s">
        <v>51</v>
      </c>
      <c r="C333" s="25" t="s">
        <v>8</v>
      </c>
      <c r="D333" s="34" t="s">
        <v>599</v>
      </c>
      <c r="E333" s="25" t="s">
        <v>82</v>
      </c>
      <c r="F333" s="27">
        <f>F334</f>
        <v>0</v>
      </c>
      <c r="G333" s="27">
        <f t="shared" si="426"/>
        <v>0</v>
      </c>
      <c r="H333" s="27">
        <f t="shared" si="426"/>
        <v>0</v>
      </c>
      <c r="I333" s="27">
        <f t="shared" si="426"/>
        <v>0</v>
      </c>
      <c r="J333" s="27">
        <f t="shared" si="426"/>
        <v>7</v>
      </c>
      <c r="K333" s="27">
        <f t="shared" si="426"/>
        <v>662</v>
      </c>
      <c r="L333" s="27">
        <f t="shared" si="426"/>
        <v>7</v>
      </c>
      <c r="M333" s="27">
        <f t="shared" si="426"/>
        <v>662</v>
      </c>
      <c r="N333" s="27">
        <f t="shared" si="426"/>
        <v>669</v>
      </c>
      <c r="O333" s="27">
        <f t="shared" si="426"/>
        <v>662</v>
      </c>
      <c r="P333" s="27">
        <f t="shared" si="426"/>
        <v>669</v>
      </c>
      <c r="Q333" s="27">
        <f t="shared" si="426"/>
        <v>662</v>
      </c>
      <c r="R333" s="181">
        <f t="shared" si="426"/>
        <v>0</v>
      </c>
      <c r="S333" s="181">
        <f t="shared" si="426"/>
        <v>0</v>
      </c>
      <c r="T333" s="181">
        <f t="shared" si="426"/>
        <v>0</v>
      </c>
      <c r="U333" s="181">
        <f t="shared" si="426"/>
        <v>0</v>
      </c>
      <c r="V333" s="27">
        <f t="shared" si="426"/>
        <v>669</v>
      </c>
      <c r="W333" s="27">
        <f t="shared" si="427"/>
        <v>662</v>
      </c>
      <c r="X333" s="27">
        <f t="shared" si="427"/>
        <v>669</v>
      </c>
      <c r="Y333" s="27">
        <f t="shared" si="427"/>
        <v>662</v>
      </c>
      <c r="Z333" s="181">
        <f t="shared" si="427"/>
        <v>0</v>
      </c>
      <c r="AA333" s="181">
        <f t="shared" si="427"/>
        <v>0</v>
      </c>
      <c r="AB333" s="181">
        <f t="shared" si="427"/>
        <v>0</v>
      </c>
      <c r="AC333" s="181">
        <f t="shared" si="427"/>
        <v>0</v>
      </c>
      <c r="AD333" s="27">
        <f t="shared" si="427"/>
        <v>669</v>
      </c>
      <c r="AE333" s="27">
        <f t="shared" si="427"/>
        <v>662</v>
      </c>
      <c r="AF333" s="27">
        <f t="shared" si="427"/>
        <v>669</v>
      </c>
      <c r="AG333" s="27">
        <f t="shared" si="427"/>
        <v>662</v>
      </c>
      <c r="AH333" s="181">
        <f t="shared" si="427"/>
        <v>0</v>
      </c>
      <c r="AI333" s="181">
        <f t="shared" si="427"/>
        <v>0</v>
      </c>
      <c r="AJ333" s="181">
        <f t="shared" si="427"/>
        <v>0</v>
      </c>
      <c r="AK333" s="181">
        <f t="shared" si="427"/>
        <v>0</v>
      </c>
      <c r="AL333" s="27">
        <f t="shared" si="427"/>
        <v>669</v>
      </c>
      <c r="AM333" s="27">
        <f t="shared" si="427"/>
        <v>662</v>
      </c>
      <c r="AN333" s="27">
        <f t="shared" si="428"/>
        <v>669</v>
      </c>
      <c r="AO333" s="27">
        <f t="shared" si="428"/>
        <v>662</v>
      </c>
      <c r="AP333" s="181">
        <f t="shared" si="428"/>
        <v>0</v>
      </c>
      <c r="AQ333" s="181">
        <f t="shared" si="428"/>
        <v>0</v>
      </c>
      <c r="AR333" s="181">
        <f t="shared" si="428"/>
        <v>0</v>
      </c>
      <c r="AS333" s="181">
        <f t="shared" si="428"/>
        <v>0</v>
      </c>
      <c r="AT333" s="27">
        <f t="shared" si="428"/>
        <v>669</v>
      </c>
      <c r="AU333" s="27">
        <f t="shared" si="428"/>
        <v>662</v>
      </c>
      <c r="AV333" s="27">
        <f t="shared" si="428"/>
        <v>669</v>
      </c>
      <c r="AW333" s="27">
        <f t="shared" si="428"/>
        <v>662</v>
      </c>
    </row>
    <row r="334" spans="1:49" s="89" customFormat="1" ht="66">
      <c r="A334" s="24" t="s">
        <v>630</v>
      </c>
      <c r="B334" s="25" t="s">
        <v>51</v>
      </c>
      <c r="C334" s="25" t="s">
        <v>8</v>
      </c>
      <c r="D334" s="34" t="s">
        <v>599</v>
      </c>
      <c r="E334" s="25" t="s">
        <v>174</v>
      </c>
      <c r="F334" s="27"/>
      <c r="G334" s="27"/>
      <c r="H334" s="27"/>
      <c r="I334" s="72"/>
      <c r="J334" s="55">
        <v>7</v>
      </c>
      <c r="K334" s="55">
        <v>662</v>
      </c>
      <c r="L334" s="55">
        <v>7</v>
      </c>
      <c r="M334" s="55">
        <v>662</v>
      </c>
      <c r="N334" s="27">
        <f>F334+J334+K334</f>
        <v>669</v>
      </c>
      <c r="O334" s="27">
        <f>G334+K334</f>
        <v>662</v>
      </c>
      <c r="P334" s="27">
        <f>H334+L334+M334</f>
        <v>669</v>
      </c>
      <c r="Q334" s="72">
        <f>I334+M334</f>
        <v>662</v>
      </c>
      <c r="R334" s="183"/>
      <c r="S334" s="183"/>
      <c r="T334" s="183"/>
      <c r="U334" s="183"/>
      <c r="V334" s="27">
        <f>N334+R334+S334</f>
        <v>669</v>
      </c>
      <c r="W334" s="27">
        <f>O334+S334</f>
        <v>662</v>
      </c>
      <c r="X334" s="27">
        <f>P334+T334+U334</f>
        <v>669</v>
      </c>
      <c r="Y334" s="72">
        <f>Q334+U334</f>
        <v>662</v>
      </c>
      <c r="Z334" s="183"/>
      <c r="AA334" s="183"/>
      <c r="AB334" s="183"/>
      <c r="AC334" s="183"/>
      <c r="AD334" s="27">
        <f>V334+Z334+AA334</f>
        <v>669</v>
      </c>
      <c r="AE334" s="27">
        <f>W334+AA334</f>
        <v>662</v>
      </c>
      <c r="AF334" s="27">
        <f>X334+AB334+AC334</f>
        <v>669</v>
      </c>
      <c r="AG334" s="72">
        <f>Y334+AC334</f>
        <v>662</v>
      </c>
      <c r="AH334" s="183"/>
      <c r="AI334" s="183"/>
      <c r="AJ334" s="183"/>
      <c r="AK334" s="183"/>
      <c r="AL334" s="27">
        <f>AD334+AH334+AI334</f>
        <v>669</v>
      </c>
      <c r="AM334" s="27">
        <f>AE334+AI334</f>
        <v>662</v>
      </c>
      <c r="AN334" s="27">
        <f>AF334+AJ334+AK334</f>
        <v>669</v>
      </c>
      <c r="AO334" s="72">
        <f>AG334+AK334</f>
        <v>662</v>
      </c>
      <c r="AP334" s="183"/>
      <c r="AQ334" s="183"/>
      <c r="AR334" s="183"/>
      <c r="AS334" s="183"/>
      <c r="AT334" s="27">
        <f>AL334+AP334+AQ334</f>
        <v>669</v>
      </c>
      <c r="AU334" s="27">
        <f>AM334+AQ334</f>
        <v>662</v>
      </c>
      <c r="AV334" s="27">
        <f>AN334+AR334+AS334</f>
        <v>669</v>
      </c>
      <c r="AW334" s="72">
        <f>AO334+AS334</f>
        <v>662</v>
      </c>
    </row>
    <row r="335" spans="1:49" s="85" customFormat="1" ht="16.5">
      <c r="A335" s="158" t="s">
        <v>558</v>
      </c>
      <c r="B335" s="149" t="s">
        <v>51</v>
      </c>
      <c r="C335" s="149" t="s">
        <v>8</v>
      </c>
      <c r="D335" s="159" t="s">
        <v>557</v>
      </c>
      <c r="E335" s="25"/>
      <c r="F335" s="83"/>
      <c r="G335" s="83"/>
      <c r="H335" s="83"/>
      <c r="I335" s="83"/>
      <c r="J335" s="83"/>
      <c r="K335" s="83"/>
      <c r="L335" s="83"/>
      <c r="M335" s="83"/>
      <c r="N335" s="83"/>
      <c r="O335" s="83"/>
      <c r="P335" s="83"/>
      <c r="Q335" s="83"/>
      <c r="R335" s="181"/>
      <c r="S335" s="181"/>
      <c r="T335" s="181"/>
      <c r="U335" s="181"/>
      <c r="V335" s="83"/>
      <c r="W335" s="83"/>
      <c r="X335" s="83"/>
      <c r="Y335" s="83"/>
      <c r="Z335" s="181"/>
      <c r="AA335" s="181"/>
      <c r="AB335" s="181"/>
      <c r="AC335" s="181"/>
      <c r="AD335" s="83"/>
      <c r="AE335" s="83"/>
      <c r="AF335" s="83"/>
      <c r="AG335" s="83"/>
      <c r="AH335" s="181"/>
      <c r="AI335" s="181"/>
      <c r="AJ335" s="181"/>
      <c r="AK335" s="181"/>
      <c r="AL335" s="83"/>
      <c r="AM335" s="83"/>
      <c r="AN335" s="83"/>
      <c r="AO335" s="83"/>
      <c r="AP335" s="181"/>
      <c r="AQ335" s="181"/>
      <c r="AR335" s="181"/>
      <c r="AS335" s="181"/>
      <c r="AT335" s="83"/>
      <c r="AU335" s="83"/>
      <c r="AV335" s="83"/>
      <c r="AW335" s="83"/>
    </row>
    <row r="336" spans="1:49" s="85" customFormat="1" ht="33">
      <c r="A336" s="153" t="s">
        <v>81</v>
      </c>
      <c r="B336" s="149" t="s">
        <v>51</v>
      </c>
      <c r="C336" s="149" t="s">
        <v>8</v>
      </c>
      <c r="D336" s="159" t="s">
        <v>557</v>
      </c>
      <c r="E336" s="25" t="s">
        <v>82</v>
      </c>
      <c r="F336" s="83"/>
      <c r="G336" s="83"/>
      <c r="H336" s="83"/>
      <c r="I336" s="83"/>
      <c r="J336" s="83"/>
      <c r="K336" s="83"/>
      <c r="L336" s="83"/>
      <c r="M336" s="83"/>
      <c r="N336" s="83"/>
      <c r="O336" s="83"/>
      <c r="P336" s="83"/>
      <c r="Q336" s="83"/>
      <c r="R336" s="181"/>
      <c r="S336" s="181"/>
      <c r="T336" s="181"/>
      <c r="U336" s="181"/>
      <c r="V336" s="83"/>
      <c r="W336" s="83"/>
      <c r="X336" s="83"/>
      <c r="Y336" s="83"/>
      <c r="Z336" s="181"/>
      <c r="AA336" s="181"/>
      <c r="AB336" s="181"/>
      <c r="AC336" s="181"/>
      <c r="AD336" s="83"/>
      <c r="AE336" s="83"/>
      <c r="AF336" s="83"/>
      <c r="AG336" s="83"/>
      <c r="AH336" s="181"/>
      <c r="AI336" s="181"/>
      <c r="AJ336" s="181"/>
      <c r="AK336" s="181"/>
      <c r="AL336" s="83"/>
      <c r="AM336" s="83"/>
      <c r="AN336" s="83"/>
      <c r="AO336" s="83"/>
      <c r="AP336" s="181"/>
      <c r="AQ336" s="181"/>
      <c r="AR336" s="181"/>
      <c r="AS336" s="181"/>
      <c r="AT336" s="83"/>
      <c r="AU336" s="83"/>
      <c r="AV336" s="83"/>
      <c r="AW336" s="83"/>
    </row>
    <row r="337" spans="1:49" s="85" customFormat="1" ht="49.5">
      <c r="A337" s="153" t="s">
        <v>182</v>
      </c>
      <c r="B337" s="149" t="s">
        <v>51</v>
      </c>
      <c r="C337" s="149" t="s">
        <v>8</v>
      </c>
      <c r="D337" s="159" t="s">
        <v>557</v>
      </c>
      <c r="E337" s="25" t="s">
        <v>174</v>
      </c>
      <c r="F337" s="83"/>
      <c r="G337" s="83"/>
      <c r="H337" s="83"/>
      <c r="I337" s="77"/>
      <c r="J337" s="154"/>
      <c r="K337" s="154"/>
      <c r="L337" s="154"/>
      <c r="M337" s="154"/>
      <c r="N337" s="83"/>
      <c r="O337" s="83"/>
      <c r="P337" s="83"/>
      <c r="Q337" s="77"/>
      <c r="R337" s="183"/>
      <c r="S337" s="183"/>
      <c r="T337" s="183"/>
      <c r="U337" s="183"/>
      <c r="V337" s="83"/>
      <c r="W337" s="83"/>
      <c r="X337" s="83"/>
      <c r="Y337" s="77"/>
      <c r="Z337" s="183"/>
      <c r="AA337" s="183"/>
      <c r="AB337" s="183"/>
      <c r="AC337" s="183"/>
      <c r="AD337" s="83"/>
      <c r="AE337" s="83"/>
      <c r="AF337" s="83"/>
      <c r="AG337" s="77"/>
      <c r="AH337" s="183"/>
      <c r="AI337" s="183"/>
      <c r="AJ337" s="183"/>
      <c r="AK337" s="183"/>
      <c r="AL337" s="83"/>
      <c r="AM337" s="83"/>
      <c r="AN337" s="83"/>
      <c r="AO337" s="77"/>
      <c r="AP337" s="183"/>
      <c r="AQ337" s="183"/>
      <c r="AR337" s="183"/>
      <c r="AS337" s="183"/>
      <c r="AT337" s="83"/>
      <c r="AU337" s="83"/>
      <c r="AV337" s="83"/>
      <c r="AW337" s="77"/>
    </row>
    <row r="338" spans="1:49" s="9" customFormat="1" ht="16.5">
      <c r="A338" s="33"/>
      <c r="B338" s="25"/>
      <c r="C338" s="25"/>
      <c r="D338" s="34"/>
      <c r="E338" s="25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  <c r="R338" s="175"/>
      <c r="S338" s="175"/>
      <c r="T338" s="175"/>
      <c r="U338" s="175"/>
      <c r="V338" s="18"/>
      <c r="W338" s="18"/>
      <c r="X338" s="18"/>
      <c r="Y338" s="18"/>
      <c r="Z338" s="175"/>
      <c r="AA338" s="175"/>
      <c r="AB338" s="175"/>
      <c r="AC338" s="175"/>
      <c r="AD338" s="18"/>
      <c r="AE338" s="18"/>
      <c r="AF338" s="18"/>
      <c r="AG338" s="18"/>
      <c r="AH338" s="175"/>
      <c r="AI338" s="175"/>
      <c r="AJ338" s="175"/>
      <c r="AK338" s="175"/>
      <c r="AL338" s="18"/>
      <c r="AM338" s="18"/>
      <c r="AN338" s="18"/>
      <c r="AO338" s="18"/>
      <c r="AP338" s="175"/>
      <c r="AQ338" s="175"/>
      <c r="AR338" s="175"/>
      <c r="AS338" s="175"/>
      <c r="AT338" s="18"/>
      <c r="AU338" s="18"/>
      <c r="AV338" s="18"/>
      <c r="AW338" s="18"/>
    </row>
    <row r="339" spans="1:49" s="9" customFormat="1" ht="40.5">
      <c r="A339" s="38" t="s">
        <v>21</v>
      </c>
      <c r="B339" s="19" t="s">
        <v>22</v>
      </c>
      <c r="C339" s="19"/>
      <c r="D339" s="20"/>
      <c r="E339" s="19"/>
      <c r="F339" s="39">
        <f t="shared" ref="F339:AW339" si="429">F341+F381+F416+F482+F491</f>
        <v>1651602</v>
      </c>
      <c r="G339" s="39">
        <f t="shared" si="429"/>
        <v>700000</v>
      </c>
      <c r="H339" s="39">
        <f t="shared" si="429"/>
        <v>951162</v>
      </c>
      <c r="I339" s="39">
        <f t="shared" si="429"/>
        <v>0</v>
      </c>
      <c r="J339" s="39">
        <f t="shared" si="429"/>
        <v>1411</v>
      </c>
      <c r="K339" s="39">
        <f t="shared" si="429"/>
        <v>128684</v>
      </c>
      <c r="L339" s="39">
        <f t="shared" si="429"/>
        <v>619</v>
      </c>
      <c r="M339" s="39">
        <f t="shared" si="429"/>
        <v>776023</v>
      </c>
      <c r="N339" s="39">
        <f t="shared" si="429"/>
        <v>1781697</v>
      </c>
      <c r="O339" s="39">
        <f t="shared" si="429"/>
        <v>828684</v>
      </c>
      <c r="P339" s="39">
        <f t="shared" si="429"/>
        <v>1727804</v>
      </c>
      <c r="Q339" s="39">
        <f t="shared" si="429"/>
        <v>776023</v>
      </c>
      <c r="R339" s="192">
        <f t="shared" si="429"/>
        <v>0</v>
      </c>
      <c r="S339" s="192">
        <f t="shared" si="429"/>
        <v>0</v>
      </c>
      <c r="T339" s="192">
        <f t="shared" si="429"/>
        <v>0</v>
      </c>
      <c r="U339" s="192">
        <f t="shared" si="429"/>
        <v>0</v>
      </c>
      <c r="V339" s="39">
        <f t="shared" si="429"/>
        <v>1781697</v>
      </c>
      <c r="W339" s="39">
        <f t="shared" si="429"/>
        <v>828684</v>
      </c>
      <c r="X339" s="39">
        <f t="shared" si="429"/>
        <v>1727804</v>
      </c>
      <c r="Y339" s="39">
        <f t="shared" si="429"/>
        <v>776023</v>
      </c>
      <c r="Z339" s="192">
        <f t="shared" si="429"/>
        <v>0</v>
      </c>
      <c r="AA339" s="192">
        <f t="shared" si="429"/>
        <v>0</v>
      </c>
      <c r="AB339" s="192">
        <f t="shared" si="429"/>
        <v>0</v>
      </c>
      <c r="AC339" s="192">
        <f t="shared" si="429"/>
        <v>0</v>
      </c>
      <c r="AD339" s="39">
        <f t="shared" si="429"/>
        <v>1781697</v>
      </c>
      <c r="AE339" s="39">
        <f t="shared" si="429"/>
        <v>828684</v>
      </c>
      <c r="AF339" s="39">
        <f t="shared" si="429"/>
        <v>1727804</v>
      </c>
      <c r="AG339" s="39">
        <f t="shared" si="429"/>
        <v>776023</v>
      </c>
      <c r="AH339" s="192">
        <f t="shared" si="429"/>
        <v>0</v>
      </c>
      <c r="AI339" s="192">
        <f t="shared" si="429"/>
        <v>0</v>
      </c>
      <c r="AJ339" s="192">
        <f t="shared" si="429"/>
        <v>0</v>
      </c>
      <c r="AK339" s="192">
        <f t="shared" si="429"/>
        <v>0</v>
      </c>
      <c r="AL339" s="39">
        <f t="shared" si="429"/>
        <v>1781697</v>
      </c>
      <c r="AM339" s="39">
        <f t="shared" si="429"/>
        <v>828684</v>
      </c>
      <c r="AN339" s="39">
        <f t="shared" si="429"/>
        <v>1727804</v>
      </c>
      <c r="AO339" s="39">
        <f t="shared" si="429"/>
        <v>776023</v>
      </c>
      <c r="AP339" s="192">
        <f t="shared" si="429"/>
        <v>42919</v>
      </c>
      <c r="AQ339" s="192">
        <f t="shared" si="429"/>
        <v>0</v>
      </c>
      <c r="AR339" s="192">
        <f t="shared" si="429"/>
        <v>35766</v>
      </c>
      <c r="AS339" s="192">
        <f t="shared" si="429"/>
        <v>0</v>
      </c>
      <c r="AT339" s="39">
        <f t="shared" si="429"/>
        <v>1824616</v>
      </c>
      <c r="AU339" s="39">
        <f t="shared" si="429"/>
        <v>828684</v>
      </c>
      <c r="AV339" s="39">
        <f t="shared" si="429"/>
        <v>1763570</v>
      </c>
      <c r="AW339" s="39">
        <f t="shared" si="429"/>
        <v>776023</v>
      </c>
    </row>
    <row r="340" spans="1:49" s="9" customFormat="1" ht="20.25">
      <c r="A340" s="38"/>
      <c r="B340" s="19"/>
      <c r="C340" s="19"/>
      <c r="D340" s="20"/>
      <c r="E340" s="1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192"/>
      <c r="S340" s="192"/>
      <c r="T340" s="192"/>
      <c r="U340" s="192"/>
      <c r="V340" s="39"/>
      <c r="W340" s="39"/>
      <c r="X340" s="39"/>
      <c r="Y340" s="39"/>
      <c r="Z340" s="192"/>
      <c r="AA340" s="192"/>
      <c r="AB340" s="192"/>
      <c r="AC340" s="192"/>
      <c r="AD340" s="39"/>
      <c r="AE340" s="39"/>
      <c r="AF340" s="39"/>
      <c r="AG340" s="39"/>
      <c r="AH340" s="192"/>
      <c r="AI340" s="192"/>
      <c r="AJ340" s="192"/>
      <c r="AK340" s="192"/>
      <c r="AL340" s="39"/>
      <c r="AM340" s="39"/>
      <c r="AN340" s="39"/>
      <c r="AO340" s="39"/>
      <c r="AP340" s="192"/>
      <c r="AQ340" s="192"/>
      <c r="AR340" s="192"/>
      <c r="AS340" s="192"/>
      <c r="AT340" s="39"/>
      <c r="AU340" s="39"/>
      <c r="AV340" s="39"/>
      <c r="AW340" s="39"/>
    </row>
    <row r="341" spans="1:49" s="9" customFormat="1" ht="18.75">
      <c r="A341" s="30" t="s">
        <v>23</v>
      </c>
      <c r="B341" s="22" t="s">
        <v>53</v>
      </c>
      <c r="C341" s="22" t="s">
        <v>54</v>
      </c>
      <c r="D341" s="31"/>
      <c r="E341" s="22"/>
      <c r="F341" s="23">
        <f>F342</f>
        <v>10907</v>
      </c>
      <c r="G341" s="23">
        <f t="shared" ref="G341:AW341" si="430">G342</f>
        <v>0</v>
      </c>
      <c r="H341" s="23">
        <f t="shared" si="430"/>
        <v>10426</v>
      </c>
      <c r="I341" s="23">
        <f t="shared" si="430"/>
        <v>0</v>
      </c>
      <c r="J341" s="23">
        <f t="shared" si="430"/>
        <v>0</v>
      </c>
      <c r="K341" s="23">
        <f t="shared" si="430"/>
        <v>717</v>
      </c>
      <c r="L341" s="23">
        <f t="shared" si="430"/>
        <v>89</v>
      </c>
      <c r="M341" s="23">
        <f t="shared" si="430"/>
        <v>717</v>
      </c>
      <c r="N341" s="23">
        <f t="shared" si="430"/>
        <v>11624</v>
      </c>
      <c r="O341" s="23">
        <f t="shared" si="430"/>
        <v>717</v>
      </c>
      <c r="P341" s="23">
        <f t="shared" si="430"/>
        <v>11232</v>
      </c>
      <c r="Q341" s="23">
        <f t="shared" si="430"/>
        <v>717</v>
      </c>
      <c r="R341" s="180">
        <f t="shared" si="430"/>
        <v>0</v>
      </c>
      <c r="S341" s="180">
        <f t="shared" si="430"/>
        <v>0</v>
      </c>
      <c r="T341" s="180">
        <f t="shared" si="430"/>
        <v>0</v>
      </c>
      <c r="U341" s="180">
        <f t="shared" si="430"/>
        <v>0</v>
      </c>
      <c r="V341" s="23">
        <f t="shared" si="430"/>
        <v>11624</v>
      </c>
      <c r="W341" s="23">
        <f t="shared" si="430"/>
        <v>717</v>
      </c>
      <c r="X341" s="23">
        <f t="shared" si="430"/>
        <v>11232</v>
      </c>
      <c r="Y341" s="23">
        <f t="shared" si="430"/>
        <v>717</v>
      </c>
      <c r="Z341" s="180">
        <f t="shared" si="430"/>
        <v>0</v>
      </c>
      <c r="AA341" s="180">
        <f t="shared" si="430"/>
        <v>0</v>
      </c>
      <c r="AB341" s="180">
        <f t="shared" si="430"/>
        <v>0</v>
      </c>
      <c r="AC341" s="180">
        <f t="shared" si="430"/>
        <v>0</v>
      </c>
      <c r="AD341" s="23">
        <f t="shared" si="430"/>
        <v>11624</v>
      </c>
      <c r="AE341" s="23">
        <f t="shared" si="430"/>
        <v>717</v>
      </c>
      <c r="AF341" s="23">
        <f t="shared" si="430"/>
        <v>11232</v>
      </c>
      <c r="AG341" s="23">
        <f t="shared" si="430"/>
        <v>717</v>
      </c>
      <c r="AH341" s="180">
        <f t="shared" si="430"/>
        <v>0</v>
      </c>
      <c r="AI341" s="180">
        <f t="shared" si="430"/>
        <v>0</v>
      </c>
      <c r="AJ341" s="180">
        <f t="shared" si="430"/>
        <v>0</v>
      </c>
      <c r="AK341" s="180">
        <f t="shared" si="430"/>
        <v>0</v>
      </c>
      <c r="AL341" s="23">
        <f t="shared" si="430"/>
        <v>11624</v>
      </c>
      <c r="AM341" s="23">
        <f t="shared" si="430"/>
        <v>717</v>
      </c>
      <c r="AN341" s="23">
        <f t="shared" si="430"/>
        <v>11232</v>
      </c>
      <c r="AO341" s="23">
        <f t="shared" si="430"/>
        <v>717</v>
      </c>
      <c r="AP341" s="180">
        <f t="shared" si="430"/>
        <v>0</v>
      </c>
      <c r="AQ341" s="180">
        <f t="shared" si="430"/>
        <v>0</v>
      </c>
      <c r="AR341" s="180">
        <f t="shared" si="430"/>
        <v>0</v>
      </c>
      <c r="AS341" s="180">
        <f t="shared" si="430"/>
        <v>0</v>
      </c>
      <c r="AT341" s="23">
        <f t="shared" si="430"/>
        <v>11624</v>
      </c>
      <c r="AU341" s="23">
        <f t="shared" si="430"/>
        <v>717</v>
      </c>
      <c r="AV341" s="23">
        <f t="shared" si="430"/>
        <v>11232</v>
      </c>
      <c r="AW341" s="23">
        <f t="shared" si="430"/>
        <v>717</v>
      </c>
    </row>
    <row r="342" spans="1:49" s="9" customFormat="1" ht="77.25" customHeight="1">
      <c r="A342" s="24" t="s">
        <v>529</v>
      </c>
      <c r="B342" s="25" t="s">
        <v>53</v>
      </c>
      <c r="C342" s="25" t="s">
        <v>54</v>
      </c>
      <c r="D342" s="34" t="s">
        <v>312</v>
      </c>
      <c r="E342" s="25"/>
      <c r="F342" s="27">
        <f t="shared" ref="F342:AW342" si="431">F343+F347+F351+F359+F362+F367+F372+F377</f>
        <v>10907</v>
      </c>
      <c r="G342" s="27">
        <f t="shared" si="431"/>
        <v>0</v>
      </c>
      <c r="H342" s="27">
        <f t="shared" si="431"/>
        <v>10426</v>
      </c>
      <c r="I342" s="27">
        <f t="shared" si="431"/>
        <v>0</v>
      </c>
      <c r="J342" s="27">
        <f t="shared" si="431"/>
        <v>0</v>
      </c>
      <c r="K342" s="27">
        <f t="shared" si="431"/>
        <v>717</v>
      </c>
      <c r="L342" s="27">
        <f t="shared" si="431"/>
        <v>89</v>
      </c>
      <c r="M342" s="27">
        <f t="shared" si="431"/>
        <v>717</v>
      </c>
      <c r="N342" s="27">
        <f t="shared" si="431"/>
        <v>11624</v>
      </c>
      <c r="O342" s="27">
        <f t="shared" si="431"/>
        <v>717</v>
      </c>
      <c r="P342" s="27">
        <f t="shared" si="431"/>
        <v>11232</v>
      </c>
      <c r="Q342" s="27">
        <f t="shared" si="431"/>
        <v>717</v>
      </c>
      <c r="R342" s="181">
        <f t="shared" si="431"/>
        <v>0</v>
      </c>
      <c r="S342" s="181">
        <f t="shared" si="431"/>
        <v>0</v>
      </c>
      <c r="T342" s="181">
        <f t="shared" si="431"/>
        <v>0</v>
      </c>
      <c r="U342" s="181">
        <f t="shared" si="431"/>
        <v>0</v>
      </c>
      <c r="V342" s="27">
        <f t="shared" si="431"/>
        <v>11624</v>
      </c>
      <c r="W342" s="27">
        <f t="shared" si="431"/>
        <v>717</v>
      </c>
      <c r="X342" s="27">
        <f t="shared" si="431"/>
        <v>11232</v>
      </c>
      <c r="Y342" s="27">
        <f t="shared" si="431"/>
        <v>717</v>
      </c>
      <c r="Z342" s="181">
        <f t="shared" si="431"/>
        <v>0</v>
      </c>
      <c r="AA342" s="181">
        <f t="shared" si="431"/>
        <v>0</v>
      </c>
      <c r="AB342" s="181">
        <f t="shared" si="431"/>
        <v>0</v>
      </c>
      <c r="AC342" s="181">
        <f t="shared" si="431"/>
        <v>0</v>
      </c>
      <c r="AD342" s="27">
        <f t="shared" si="431"/>
        <v>11624</v>
      </c>
      <c r="AE342" s="27">
        <f t="shared" si="431"/>
        <v>717</v>
      </c>
      <c r="AF342" s="27">
        <f t="shared" si="431"/>
        <v>11232</v>
      </c>
      <c r="AG342" s="27">
        <f t="shared" si="431"/>
        <v>717</v>
      </c>
      <c r="AH342" s="181">
        <f t="shared" si="431"/>
        <v>0</v>
      </c>
      <c r="AI342" s="181">
        <f t="shared" si="431"/>
        <v>0</v>
      </c>
      <c r="AJ342" s="181">
        <f t="shared" si="431"/>
        <v>0</v>
      </c>
      <c r="AK342" s="181">
        <f t="shared" si="431"/>
        <v>0</v>
      </c>
      <c r="AL342" s="27">
        <f t="shared" si="431"/>
        <v>11624</v>
      </c>
      <c r="AM342" s="27">
        <f t="shared" si="431"/>
        <v>717</v>
      </c>
      <c r="AN342" s="27">
        <f t="shared" si="431"/>
        <v>11232</v>
      </c>
      <c r="AO342" s="27">
        <f t="shared" si="431"/>
        <v>717</v>
      </c>
      <c r="AP342" s="181">
        <f t="shared" si="431"/>
        <v>0</v>
      </c>
      <c r="AQ342" s="181">
        <f t="shared" si="431"/>
        <v>0</v>
      </c>
      <c r="AR342" s="181">
        <f t="shared" si="431"/>
        <v>0</v>
      </c>
      <c r="AS342" s="181">
        <f t="shared" si="431"/>
        <v>0</v>
      </c>
      <c r="AT342" s="27">
        <f t="shared" si="431"/>
        <v>11624</v>
      </c>
      <c r="AU342" s="27">
        <f t="shared" si="431"/>
        <v>717</v>
      </c>
      <c r="AV342" s="27">
        <f t="shared" si="431"/>
        <v>11232</v>
      </c>
      <c r="AW342" s="27">
        <f t="shared" si="431"/>
        <v>717</v>
      </c>
    </row>
    <row r="343" spans="1:49" s="9" customFormat="1" ht="33">
      <c r="A343" s="24" t="s">
        <v>200</v>
      </c>
      <c r="B343" s="25" t="s">
        <v>53</v>
      </c>
      <c r="C343" s="25" t="s">
        <v>54</v>
      </c>
      <c r="D343" s="34" t="s">
        <v>332</v>
      </c>
      <c r="E343" s="25"/>
      <c r="F343" s="27">
        <f>F344</f>
        <v>2414</v>
      </c>
      <c r="G343" s="27">
        <f t="shared" ref="G343:V345" si="432">G344</f>
        <v>0</v>
      </c>
      <c r="H343" s="27">
        <f t="shared" si="432"/>
        <v>2414</v>
      </c>
      <c r="I343" s="27">
        <f t="shared" si="432"/>
        <v>0</v>
      </c>
      <c r="J343" s="27">
        <f t="shared" si="432"/>
        <v>0</v>
      </c>
      <c r="K343" s="27">
        <f t="shared" si="432"/>
        <v>0</v>
      </c>
      <c r="L343" s="27">
        <f t="shared" si="432"/>
        <v>0</v>
      </c>
      <c r="M343" s="27">
        <f t="shared" si="432"/>
        <v>0</v>
      </c>
      <c r="N343" s="27">
        <f t="shared" si="432"/>
        <v>2414</v>
      </c>
      <c r="O343" s="27">
        <f t="shared" si="432"/>
        <v>0</v>
      </c>
      <c r="P343" s="27">
        <f t="shared" si="432"/>
        <v>2414</v>
      </c>
      <c r="Q343" s="27">
        <f t="shared" si="432"/>
        <v>0</v>
      </c>
      <c r="R343" s="181">
        <f t="shared" si="432"/>
        <v>0</v>
      </c>
      <c r="S343" s="181">
        <f t="shared" si="432"/>
        <v>0</v>
      </c>
      <c r="T343" s="181">
        <f t="shared" si="432"/>
        <v>0</v>
      </c>
      <c r="U343" s="181">
        <f t="shared" si="432"/>
        <v>0</v>
      </c>
      <c r="V343" s="27">
        <f t="shared" si="432"/>
        <v>2414</v>
      </c>
      <c r="W343" s="27">
        <f t="shared" ref="W343:AM345" si="433">W344</f>
        <v>0</v>
      </c>
      <c r="X343" s="27">
        <f t="shared" si="433"/>
        <v>2414</v>
      </c>
      <c r="Y343" s="27">
        <f t="shared" si="433"/>
        <v>0</v>
      </c>
      <c r="Z343" s="181">
        <f t="shared" si="433"/>
        <v>0</v>
      </c>
      <c r="AA343" s="181">
        <f t="shared" si="433"/>
        <v>0</v>
      </c>
      <c r="AB343" s="181">
        <f t="shared" si="433"/>
        <v>0</v>
      </c>
      <c r="AC343" s="181">
        <f t="shared" si="433"/>
        <v>0</v>
      </c>
      <c r="AD343" s="27">
        <f t="shared" si="433"/>
        <v>2414</v>
      </c>
      <c r="AE343" s="27">
        <f t="shared" si="433"/>
        <v>0</v>
      </c>
      <c r="AF343" s="27">
        <f t="shared" si="433"/>
        <v>2414</v>
      </c>
      <c r="AG343" s="27">
        <f t="shared" si="433"/>
        <v>0</v>
      </c>
      <c r="AH343" s="181">
        <f t="shared" si="433"/>
        <v>0</v>
      </c>
      <c r="AI343" s="181">
        <f t="shared" si="433"/>
        <v>0</v>
      </c>
      <c r="AJ343" s="181">
        <f t="shared" si="433"/>
        <v>0</v>
      </c>
      <c r="AK343" s="181">
        <f t="shared" si="433"/>
        <v>0</v>
      </c>
      <c r="AL343" s="27">
        <f t="shared" si="433"/>
        <v>2414</v>
      </c>
      <c r="AM343" s="27">
        <f t="shared" si="433"/>
        <v>0</v>
      </c>
      <c r="AN343" s="27">
        <f t="shared" ref="AN343:AW345" si="434">AN344</f>
        <v>2414</v>
      </c>
      <c r="AO343" s="27">
        <f t="shared" si="434"/>
        <v>0</v>
      </c>
      <c r="AP343" s="181">
        <f t="shared" si="434"/>
        <v>0</v>
      </c>
      <c r="AQ343" s="181">
        <f t="shared" si="434"/>
        <v>0</v>
      </c>
      <c r="AR343" s="181">
        <f t="shared" si="434"/>
        <v>0</v>
      </c>
      <c r="AS343" s="181">
        <f t="shared" si="434"/>
        <v>0</v>
      </c>
      <c r="AT343" s="27">
        <f t="shared" si="434"/>
        <v>2414</v>
      </c>
      <c r="AU343" s="27">
        <f t="shared" si="434"/>
        <v>0</v>
      </c>
      <c r="AV343" s="27">
        <f t="shared" si="434"/>
        <v>2414</v>
      </c>
      <c r="AW343" s="27">
        <f t="shared" si="434"/>
        <v>0</v>
      </c>
    </row>
    <row r="344" spans="1:49" s="9" customFormat="1" ht="33">
      <c r="A344" s="24" t="s">
        <v>628</v>
      </c>
      <c r="B344" s="25" t="s">
        <v>53</v>
      </c>
      <c r="C344" s="25" t="s">
        <v>54</v>
      </c>
      <c r="D344" s="34" t="s">
        <v>629</v>
      </c>
      <c r="E344" s="25"/>
      <c r="F344" s="27">
        <f>F345</f>
        <v>2414</v>
      </c>
      <c r="G344" s="27">
        <f t="shared" si="432"/>
        <v>0</v>
      </c>
      <c r="H344" s="27">
        <f t="shared" si="432"/>
        <v>2414</v>
      </c>
      <c r="I344" s="27">
        <f t="shared" si="432"/>
        <v>0</v>
      </c>
      <c r="J344" s="27">
        <f t="shared" si="432"/>
        <v>0</v>
      </c>
      <c r="K344" s="27">
        <f t="shared" si="432"/>
        <v>0</v>
      </c>
      <c r="L344" s="27">
        <f t="shared" si="432"/>
        <v>0</v>
      </c>
      <c r="M344" s="27">
        <f t="shared" si="432"/>
        <v>0</v>
      </c>
      <c r="N344" s="27">
        <f t="shared" si="432"/>
        <v>2414</v>
      </c>
      <c r="O344" s="27">
        <f t="shared" si="432"/>
        <v>0</v>
      </c>
      <c r="P344" s="27">
        <f t="shared" si="432"/>
        <v>2414</v>
      </c>
      <c r="Q344" s="27">
        <f t="shared" si="432"/>
        <v>0</v>
      </c>
      <c r="R344" s="181">
        <f t="shared" si="432"/>
        <v>0</v>
      </c>
      <c r="S344" s="181">
        <f t="shared" si="432"/>
        <v>0</v>
      </c>
      <c r="T344" s="181">
        <f t="shared" si="432"/>
        <v>0</v>
      </c>
      <c r="U344" s="181">
        <f t="shared" si="432"/>
        <v>0</v>
      </c>
      <c r="V344" s="27">
        <f t="shared" si="432"/>
        <v>2414</v>
      </c>
      <c r="W344" s="27">
        <f t="shared" si="433"/>
        <v>0</v>
      </c>
      <c r="X344" s="27">
        <f t="shared" si="433"/>
        <v>2414</v>
      </c>
      <c r="Y344" s="27">
        <f t="shared" si="433"/>
        <v>0</v>
      </c>
      <c r="Z344" s="181">
        <f t="shared" si="433"/>
        <v>0</v>
      </c>
      <c r="AA344" s="181">
        <f t="shared" si="433"/>
        <v>0</v>
      </c>
      <c r="AB344" s="181">
        <f t="shared" si="433"/>
        <v>0</v>
      </c>
      <c r="AC344" s="181">
        <f t="shared" si="433"/>
        <v>0</v>
      </c>
      <c r="AD344" s="27">
        <f t="shared" si="433"/>
        <v>2414</v>
      </c>
      <c r="AE344" s="27">
        <f t="shared" si="433"/>
        <v>0</v>
      </c>
      <c r="AF344" s="27">
        <f t="shared" si="433"/>
        <v>2414</v>
      </c>
      <c r="AG344" s="27">
        <f t="shared" si="433"/>
        <v>0</v>
      </c>
      <c r="AH344" s="181">
        <f t="shared" si="433"/>
        <v>0</v>
      </c>
      <c r="AI344" s="181">
        <f t="shared" si="433"/>
        <v>0</v>
      </c>
      <c r="AJ344" s="181">
        <f t="shared" si="433"/>
        <v>0</v>
      </c>
      <c r="AK344" s="181">
        <f t="shared" si="433"/>
        <v>0</v>
      </c>
      <c r="AL344" s="27">
        <f t="shared" si="433"/>
        <v>2414</v>
      </c>
      <c r="AM344" s="27">
        <f t="shared" si="433"/>
        <v>0</v>
      </c>
      <c r="AN344" s="27">
        <f t="shared" si="434"/>
        <v>2414</v>
      </c>
      <c r="AO344" s="27">
        <f t="shared" si="434"/>
        <v>0</v>
      </c>
      <c r="AP344" s="181">
        <f t="shared" si="434"/>
        <v>0</v>
      </c>
      <c r="AQ344" s="181">
        <f t="shared" si="434"/>
        <v>0</v>
      </c>
      <c r="AR344" s="181">
        <f t="shared" si="434"/>
        <v>0</v>
      </c>
      <c r="AS344" s="181">
        <f t="shared" si="434"/>
        <v>0</v>
      </c>
      <c r="AT344" s="27">
        <f t="shared" si="434"/>
        <v>2414</v>
      </c>
      <c r="AU344" s="27">
        <f t="shared" si="434"/>
        <v>0</v>
      </c>
      <c r="AV344" s="27">
        <f t="shared" si="434"/>
        <v>2414</v>
      </c>
      <c r="AW344" s="27">
        <f t="shared" si="434"/>
        <v>0</v>
      </c>
    </row>
    <row r="345" spans="1:49" s="9" customFormat="1" ht="33">
      <c r="A345" s="24" t="s">
        <v>81</v>
      </c>
      <c r="B345" s="25" t="s">
        <v>53</v>
      </c>
      <c r="C345" s="25" t="s">
        <v>54</v>
      </c>
      <c r="D345" s="34" t="s">
        <v>629</v>
      </c>
      <c r="E345" s="25" t="s">
        <v>82</v>
      </c>
      <c r="F345" s="27">
        <f>F346</f>
        <v>2414</v>
      </c>
      <c r="G345" s="27">
        <f t="shared" si="432"/>
        <v>0</v>
      </c>
      <c r="H345" s="27">
        <f t="shared" si="432"/>
        <v>2414</v>
      </c>
      <c r="I345" s="27">
        <f t="shared" si="432"/>
        <v>0</v>
      </c>
      <c r="J345" s="27">
        <f t="shared" si="432"/>
        <v>0</v>
      </c>
      <c r="K345" s="27">
        <f t="shared" si="432"/>
        <v>0</v>
      </c>
      <c r="L345" s="27">
        <f t="shared" si="432"/>
        <v>0</v>
      </c>
      <c r="M345" s="27">
        <f t="shared" si="432"/>
        <v>0</v>
      </c>
      <c r="N345" s="27">
        <f t="shared" si="432"/>
        <v>2414</v>
      </c>
      <c r="O345" s="27">
        <f t="shared" si="432"/>
        <v>0</v>
      </c>
      <c r="P345" s="27">
        <f t="shared" si="432"/>
        <v>2414</v>
      </c>
      <c r="Q345" s="27">
        <f t="shared" si="432"/>
        <v>0</v>
      </c>
      <c r="R345" s="181">
        <f t="shared" si="432"/>
        <v>0</v>
      </c>
      <c r="S345" s="181">
        <f t="shared" si="432"/>
        <v>0</v>
      </c>
      <c r="T345" s="181">
        <f t="shared" si="432"/>
        <v>0</v>
      </c>
      <c r="U345" s="181">
        <f t="shared" si="432"/>
        <v>0</v>
      </c>
      <c r="V345" s="27">
        <f t="shared" si="432"/>
        <v>2414</v>
      </c>
      <c r="W345" s="27">
        <f t="shared" si="433"/>
        <v>0</v>
      </c>
      <c r="X345" s="27">
        <f t="shared" si="433"/>
        <v>2414</v>
      </c>
      <c r="Y345" s="27">
        <f t="shared" si="433"/>
        <v>0</v>
      </c>
      <c r="Z345" s="181">
        <f t="shared" si="433"/>
        <v>0</v>
      </c>
      <c r="AA345" s="181">
        <f t="shared" si="433"/>
        <v>0</v>
      </c>
      <c r="AB345" s="181">
        <f t="shared" si="433"/>
        <v>0</v>
      </c>
      <c r="AC345" s="181">
        <f t="shared" si="433"/>
        <v>0</v>
      </c>
      <c r="AD345" s="27">
        <f t="shared" si="433"/>
        <v>2414</v>
      </c>
      <c r="AE345" s="27">
        <f t="shared" si="433"/>
        <v>0</v>
      </c>
      <c r="AF345" s="27">
        <f t="shared" si="433"/>
        <v>2414</v>
      </c>
      <c r="AG345" s="27">
        <f t="shared" si="433"/>
        <v>0</v>
      </c>
      <c r="AH345" s="181">
        <f t="shared" si="433"/>
        <v>0</v>
      </c>
      <c r="AI345" s="181">
        <f t="shared" si="433"/>
        <v>0</v>
      </c>
      <c r="AJ345" s="181">
        <f t="shared" si="433"/>
        <v>0</v>
      </c>
      <c r="AK345" s="181">
        <f t="shared" si="433"/>
        <v>0</v>
      </c>
      <c r="AL345" s="27">
        <f t="shared" si="433"/>
        <v>2414</v>
      </c>
      <c r="AM345" s="27">
        <f t="shared" si="433"/>
        <v>0</v>
      </c>
      <c r="AN345" s="27">
        <f t="shared" si="434"/>
        <v>2414</v>
      </c>
      <c r="AO345" s="27">
        <f t="shared" si="434"/>
        <v>0</v>
      </c>
      <c r="AP345" s="181">
        <f t="shared" si="434"/>
        <v>0</v>
      </c>
      <c r="AQ345" s="181">
        <f t="shared" si="434"/>
        <v>0</v>
      </c>
      <c r="AR345" s="181">
        <f t="shared" si="434"/>
        <v>0</v>
      </c>
      <c r="AS345" s="181">
        <f t="shared" si="434"/>
        <v>0</v>
      </c>
      <c r="AT345" s="27">
        <f t="shared" si="434"/>
        <v>2414</v>
      </c>
      <c r="AU345" s="27">
        <f t="shared" si="434"/>
        <v>0</v>
      </c>
      <c r="AV345" s="27">
        <f t="shared" si="434"/>
        <v>2414</v>
      </c>
      <c r="AW345" s="27">
        <f t="shared" si="434"/>
        <v>0</v>
      </c>
    </row>
    <row r="346" spans="1:49" s="9" customFormat="1" ht="16.5">
      <c r="A346" s="24" t="s">
        <v>169</v>
      </c>
      <c r="B346" s="25" t="s">
        <v>53</v>
      </c>
      <c r="C346" s="25" t="s">
        <v>54</v>
      </c>
      <c r="D346" s="34" t="s">
        <v>629</v>
      </c>
      <c r="E346" s="25" t="s">
        <v>168</v>
      </c>
      <c r="F346" s="27">
        <v>2414</v>
      </c>
      <c r="G346" s="27"/>
      <c r="H346" s="27">
        <v>2414</v>
      </c>
      <c r="I346" s="72"/>
      <c r="J346" s="55"/>
      <c r="K346" s="55"/>
      <c r="L346" s="55"/>
      <c r="M346" s="55"/>
      <c r="N346" s="27">
        <f>F346+J346+K346</f>
        <v>2414</v>
      </c>
      <c r="O346" s="27">
        <f>G346+K346</f>
        <v>0</v>
      </c>
      <c r="P346" s="27">
        <f>H346+L346+M346</f>
        <v>2414</v>
      </c>
      <c r="Q346" s="72">
        <f>I346+M346</f>
        <v>0</v>
      </c>
      <c r="R346" s="183"/>
      <c r="S346" s="183"/>
      <c r="T346" s="183"/>
      <c r="U346" s="183"/>
      <c r="V346" s="27">
        <f>N346+R346+S346</f>
        <v>2414</v>
      </c>
      <c r="W346" s="27">
        <f>O346+S346</f>
        <v>0</v>
      </c>
      <c r="X346" s="27">
        <f>P346+T346+U346</f>
        <v>2414</v>
      </c>
      <c r="Y346" s="72">
        <f>Q346+U346</f>
        <v>0</v>
      </c>
      <c r="Z346" s="183"/>
      <c r="AA346" s="183"/>
      <c r="AB346" s="183"/>
      <c r="AC346" s="183"/>
      <c r="AD346" s="27">
        <f>V346+Z346+AA346</f>
        <v>2414</v>
      </c>
      <c r="AE346" s="27">
        <f>W346+AA346</f>
        <v>0</v>
      </c>
      <c r="AF346" s="27">
        <f>X346+AB346+AC346</f>
        <v>2414</v>
      </c>
      <c r="AG346" s="72">
        <f>Y346+AC346</f>
        <v>0</v>
      </c>
      <c r="AH346" s="183"/>
      <c r="AI346" s="183"/>
      <c r="AJ346" s="183"/>
      <c r="AK346" s="183"/>
      <c r="AL346" s="27">
        <f>AD346+AH346+AI346</f>
        <v>2414</v>
      </c>
      <c r="AM346" s="27">
        <f>AE346+AI346</f>
        <v>0</v>
      </c>
      <c r="AN346" s="27">
        <f>AF346+AJ346+AK346</f>
        <v>2414</v>
      </c>
      <c r="AO346" s="72">
        <f>AG346+AK346</f>
        <v>0</v>
      </c>
      <c r="AP346" s="183"/>
      <c r="AQ346" s="183"/>
      <c r="AR346" s="183"/>
      <c r="AS346" s="183"/>
      <c r="AT346" s="27">
        <f>AL346+AP346+AQ346</f>
        <v>2414</v>
      </c>
      <c r="AU346" s="27">
        <f>AM346+AQ346</f>
        <v>0</v>
      </c>
      <c r="AV346" s="27">
        <f>AN346+AR346+AS346</f>
        <v>2414</v>
      </c>
      <c r="AW346" s="72">
        <f>AO346+AS346</f>
        <v>0</v>
      </c>
    </row>
    <row r="347" spans="1:49" s="9" customFormat="1" ht="16.5">
      <c r="A347" s="119" t="s">
        <v>76</v>
      </c>
      <c r="B347" s="120" t="s">
        <v>53</v>
      </c>
      <c r="C347" s="120" t="s">
        <v>54</v>
      </c>
      <c r="D347" s="132" t="s">
        <v>313</v>
      </c>
      <c r="E347" s="25"/>
      <c r="F347" s="122">
        <f>F348</f>
        <v>0</v>
      </c>
      <c r="G347" s="122">
        <f t="shared" ref="F347:I349" si="435">G348</f>
        <v>0</v>
      </c>
      <c r="H347" s="122">
        <f t="shared" si="435"/>
        <v>0</v>
      </c>
      <c r="I347" s="123">
        <f t="shared" si="435"/>
        <v>0</v>
      </c>
      <c r="J347" s="55"/>
      <c r="K347" s="55"/>
      <c r="L347" s="55"/>
      <c r="M347" s="55"/>
      <c r="N347" s="122">
        <f>N348</f>
        <v>0</v>
      </c>
      <c r="O347" s="122">
        <f t="shared" ref="N347:Q349" si="436">O348</f>
        <v>0</v>
      </c>
      <c r="P347" s="122">
        <f t="shared" si="436"/>
        <v>0</v>
      </c>
      <c r="Q347" s="123">
        <f t="shared" si="436"/>
        <v>0</v>
      </c>
      <c r="R347" s="183"/>
      <c r="S347" s="183"/>
      <c r="T347" s="183"/>
      <c r="U347" s="183"/>
      <c r="V347" s="122">
        <f>V348</f>
        <v>0</v>
      </c>
      <c r="W347" s="122">
        <f t="shared" ref="V347:Y349" si="437">W348</f>
        <v>0</v>
      </c>
      <c r="X347" s="122">
        <f t="shared" si="437"/>
        <v>0</v>
      </c>
      <c r="Y347" s="123">
        <f t="shared" si="437"/>
        <v>0</v>
      </c>
      <c r="Z347" s="183"/>
      <c r="AA347" s="183"/>
      <c r="AB347" s="183"/>
      <c r="AC347" s="183"/>
      <c r="AD347" s="122">
        <f>AD348</f>
        <v>0</v>
      </c>
      <c r="AE347" s="122">
        <f t="shared" ref="AD347:AG349" si="438">AE348</f>
        <v>0</v>
      </c>
      <c r="AF347" s="122">
        <f t="shared" si="438"/>
        <v>0</v>
      </c>
      <c r="AG347" s="123">
        <f t="shared" si="438"/>
        <v>0</v>
      </c>
      <c r="AH347" s="183"/>
      <c r="AI347" s="183"/>
      <c r="AJ347" s="183"/>
      <c r="AK347" s="183"/>
      <c r="AL347" s="122">
        <f>AL348</f>
        <v>0</v>
      </c>
      <c r="AM347" s="122">
        <f t="shared" ref="AL347:AO349" si="439">AM348</f>
        <v>0</v>
      </c>
      <c r="AN347" s="122">
        <f t="shared" si="439"/>
        <v>0</v>
      </c>
      <c r="AO347" s="123">
        <f t="shared" si="439"/>
        <v>0</v>
      </c>
      <c r="AP347" s="183"/>
      <c r="AQ347" s="183"/>
      <c r="AR347" s="183"/>
      <c r="AS347" s="183"/>
      <c r="AT347" s="122">
        <f>AT348</f>
        <v>0</v>
      </c>
      <c r="AU347" s="122">
        <f t="shared" ref="AT347:AW349" si="440">AU348</f>
        <v>0</v>
      </c>
      <c r="AV347" s="122">
        <f t="shared" si="440"/>
        <v>0</v>
      </c>
      <c r="AW347" s="123">
        <f t="shared" si="440"/>
        <v>0</v>
      </c>
    </row>
    <row r="348" spans="1:49" s="9" customFormat="1" ht="16.5">
      <c r="A348" s="119" t="s">
        <v>120</v>
      </c>
      <c r="B348" s="120" t="s">
        <v>53</v>
      </c>
      <c r="C348" s="120" t="s">
        <v>54</v>
      </c>
      <c r="D348" s="132" t="s">
        <v>314</v>
      </c>
      <c r="E348" s="25"/>
      <c r="F348" s="122">
        <f t="shared" si="435"/>
        <v>0</v>
      </c>
      <c r="G348" s="122">
        <f t="shared" si="435"/>
        <v>0</v>
      </c>
      <c r="H348" s="122">
        <f t="shared" si="435"/>
        <v>0</v>
      </c>
      <c r="I348" s="123">
        <f t="shared" si="435"/>
        <v>0</v>
      </c>
      <c r="J348" s="55"/>
      <c r="K348" s="55"/>
      <c r="L348" s="55"/>
      <c r="M348" s="55"/>
      <c r="N348" s="122">
        <f t="shared" si="436"/>
        <v>0</v>
      </c>
      <c r="O348" s="122">
        <f t="shared" si="436"/>
        <v>0</v>
      </c>
      <c r="P348" s="122">
        <f t="shared" si="436"/>
        <v>0</v>
      </c>
      <c r="Q348" s="123">
        <f t="shared" si="436"/>
        <v>0</v>
      </c>
      <c r="R348" s="183"/>
      <c r="S348" s="183"/>
      <c r="T348" s="183"/>
      <c r="U348" s="183"/>
      <c r="V348" s="122">
        <f t="shared" si="437"/>
        <v>0</v>
      </c>
      <c r="W348" s="122">
        <f t="shared" si="437"/>
        <v>0</v>
      </c>
      <c r="X348" s="122">
        <f t="shared" si="437"/>
        <v>0</v>
      </c>
      <c r="Y348" s="123">
        <f t="shared" si="437"/>
        <v>0</v>
      </c>
      <c r="Z348" s="183"/>
      <c r="AA348" s="183"/>
      <c r="AB348" s="183"/>
      <c r="AC348" s="183"/>
      <c r="AD348" s="122">
        <f t="shared" si="438"/>
        <v>0</v>
      </c>
      <c r="AE348" s="122">
        <f t="shared" si="438"/>
        <v>0</v>
      </c>
      <c r="AF348" s="122">
        <f t="shared" si="438"/>
        <v>0</v>
      </c>
      <c r="AG348" s="123">
        <f t="shared" si="438"/>
        <v>0</v>
      </c>
      <c r="AH348" s="183"/>
      <c r="AI348" s="183"/>
      <c r="AJ348" s="183"/>
      <c r="AK348" s="183"/>
      <c r="AL348" s="122">
        <f t="shared" si="439"/>
        <v>0</v>
      </c>
      <c r="AM348" s="122">
        <f t="shared" si="439"/>
        <v>0</v>
      </c>
      <c r="AN348" s="122">
        <f t="shared" si="439"/>
        <v>0</v>
      </c>
      <c r="AO348" s="123">
        <f t="shared" si="439"/>
        <v>0</v>
      </c>
      <c r="AP348" s="183"/>
      <c r="AQ348" s="183"/>
      <c r="AR348" s="183"/>
      <c r="AS348" s="183"/>
      <c r="AT348" s="122">
        <f t="shared" si="440"/>
        <v>0</v>
      </c>
      <c r="AU348" s="122">
        <f t="shared" si="440"/>
        <v>0</v>
      </c>
      <c r="AV348" s="122">
        <f t="shared" si="440"/>
        <v>0</v>
      </c>
      <c r="AW348" s="123">
        <f t="shared" si="440"/>
        <v>0</v>
      </c>
    </row>
    <row r="349" spans="1:49" s="9" customFormat="1" ht="33">
      <c r="A349" s="119" t="s">
        <v>345</v>
      </c>
      <c r="B349" s="120" t="s">
        <v>53</v>
      </c>
      <c r="C349" s="120" t="s">
        <v>54</v>
      </c>
      <c r="D349" s="132" t="s">
        <v>314</v>
      </c>
      <c r="E349" s="25" t="s">
        <v>78</v>
      </c>
      <c r="F349" s="122">
        <f t="shared" si="435"/>
        <v>0</v>
      </c>
      <c r="G349" s="122">
        <f t="shared" si="435"/>
        <v>0</v>
      </c>
      <c r="H349" s="122">
        <f t="shared" si="435"/>
        <v>0</v>
      </c>
      <c r="I349" s="123">
        <f t="shared" si="435"/>
        <v>0</v>
      </c>
      <c r="J349" s="55"/>
      <c r="K349" s="55"/>
      <c r="L349" s="55"/>
      <c r="M349" s="55"/>
      <c r="N349" s="122">
        <f t="shared" si="436"/>
        <v>0</v>
      </c>
      <c r="O349" s="122">
        <f t="shared" si="436"/>
        <v>0</v>
      </c>
      <c r="P349" s="122">
        <f t="shared" si="436"/>
        <v>0</v>
      </c>
      <c r="Q349" s="123">
        <f t="shared" si="436"/>
        <v>0</v>
      </c>
      <c r="R349" s="183"/>
      <c r="S349" s="183"/>
      <c r="T349" s="183"/>
      <c r="U349" s="183"/>
      <c r="V349" s="122">
        <f t="shared" si="437"/>
        <v>0</v>
      </c>
      <c r="W349" s="122">
        <f t="shared" si="437"/>
        <v>0</v>
      </c>
      <c r="X349" s="122">
        <f t="shared" si="437"/>
        <v>0</v>
      </c>
      <c r="Y349" s="123">
        <f t="shared" si="437"/>
        <v>0</v>
      </c>
      <c r="Z349" s="183"/>
      <c r="AA349" s="183"/>
      <c r="AB349" s="183"/>
      <c r="AC349" s="183"/>
      <c r="AD349" s="122">
        <f t="shared" si="438"/>
        <v>0</v>
      </c>
      <c r="AE349" s="122">
        <f t="shared" si="438"/>
        <v>0</v>
      </c>
      <c r="AF349" s="122">
        <f t="shared" si="438"/>
        <v>0</v>
      </c>
      <c r="AG349" s="123">
        <f t="shared" si="438"/>
        <v>0</v>
      </c>
      <c r="AH349" s="183"/>
      <c r="AI349" s="183"/>
      <c r="AJ349" s="183"/>
      <c r="AK349" s="183"/>
      <c r="AL349" s="122">
        <f t="shared" si="439"/>
        <v>0</v>
      </c>
      <c r="AM349" s="122">
        <f t="shared" si="439"/>
        <v>0</v>
      </c>
      <c r="AN349" s="122">
        <f t="shared" si="439"/>
        <v>0</v>
      </c>
      <c r="AO349" s="123">
        <f t="shared" si="439"/>
        <v>0</v>
      </c>
      <c r="AP349" s="183"/>
      <c r="AQ349" s="183"/>
      <c r="AR349" s="183"/>
      <c r="AS349" s="183"/>
      <c r="AT349" s="122">
        <f t="shared" si="440"/>
        <v>0</v>
      </c>
      <c r="AU349" s="122">
        <f t="shared" si="440"/>
        <v>0</v>
      </c>
      <c r="AV349" s="122">
        <f t="shared" si="440"/>
        <v>0</v>
      </c>
      <c r="AW349" s="123">
        <f t="shared" si="440"/>
        <v>0</v>
      </c>
    </row>
    <row r="350" spans="1:49" s="9" customFormat="1" ht="49.5">
      <c r="A350" s="126" t="s">
        <v>161</v>
      </c>
      <c r="B350" s="120" t="s">
        <v>53</v>
      </c>
      <c r="C350" s="120" t="s">
        <v>54</v>
      </c>
      <c r="D350" s="132" t="s">
        <v>314</v>
      </c>
      <c r="E350" s="25" t="s">
        <v>160</v>
      </c>
      <c r="F350" s="122"/>
      <c r="G350" s="122"/>
      <c r="H350" s="122"/>
      <c r="I350" s="123"/>
      <c r="J350" s="55"/>
      <c r="K350" s="55"/>
      <c r="L350" s="55"/>
      <c r="M350" s="55"/>
      <c r="N350" s="122"/>
      <c r="O350" s="122"/>
      <c r="P350" s="122"/>
      <c r="Q350" s="123"/>
      <c r="R350" s="183"/>
      <c r="S350" s="183"/>
      <c r="T350" s="183"/>
      <c r="U350" s="183"/>
      <c r="V350" s="122"/>
      <c r="W350" s="122"/>
      <c r="X350" s="122"/>
      <c r="Y350" s="123"/>
      <c r="Z350" s="183"/>
      <c r="AA350" s="183"/>
      <c r="AB350" s="183"/>
      <c r="AC350" s="183"/>
      <c r="AD350" s="122"/>
      <c r="AE350" s="122"/>
      <c r="AF350" s="122"/>
      <c r="AG350" s="123"/>
      <c r="AH350" s="183"/>
      <c r="AI350" s="183"/>
      <c r="AJ350" s="183"/>
      <c r="AK350" s="183"/>
      <c r="AL350" s="122"/>
      <c r="AM350" s="122"/>
      <c r="AN350" s="122"/>
      <c r="AO350" s="123"/>
      <c r="AP350" s="183"/>
      <c r="AQ350" s="183"/>
      <c r="AR350" s="183"/>
      <c r="AS350" s="183"/>
      <c r="AT350" s="122"/>
      <c r="AU350" s="122"/>
      <c r="AV350" s="122"/>
      <c r="AW350" s="123"/>
    </row>
    <row r="351" spans="1:49" s="85" customFormat="1" ht="33">
      <c r="A351" s="24" t="s">
        <v>199</v>
      </c>
      <c r="B351" s="25" t="s">
        <v>53</v>
      </c>
      <c r="C351" s="25" t="s">
        <v>54</v>
      </c>
      <c r="D351" s="26" t="s">
        <v>375</v>
      </c>
      <c r="E351" s="25"/>
      <c r="F351" s="27">
        <f>F352</f>
        <v>8012</v>
      </c>
      <c r="G351" s="27">
        <f t="shared" ref="G351:AW351" si="441">G352</f>
        <v>0</v>
      </c>
      <c r="H351" s="27">
        <f t="shared" si="441"/>
        <v>8012</v>
      </c>
      <c r="I351" s="27">
        <f t="shared" si="441"/>
        <v>0</v>
      </c>
      <c r="J351" s="27">
        <f t="shared" si="441"/>
        <v>0</v>
      </c>
      <c r="K351" s="27">
        <f t="shared" si="441"/>
        <v>0</v>
      </c>
      <c r="L351" s="27">
        <f t="shared" si="441"/>
        <v>0</v>
      </c>
      <c r="M351" s="27">
        <f t="shared" si="441"/>
        <v>0</v>
      </c>
      <c r="N351" s="27">
        <f t="shared" si="441"/>
        <v>8012</v>
      </c>
      <c r="O351" s="27">
        <f t="shared" si="441"/>
        <v>0</v>
      </c>
      <c r="P351" s="27">
        <f t="shared" si="441"/>
        <v>8012</v>
      </c>
      <c r="Q351" s="27">
        <f t="shared" si="441"/>
        <v>0</v>
      </c>
      <c r="R351" s="181">
        <f t="shared" si="441"/>
        <v>0</v>
      </c>
      <c r="S351" s="181">
        <f t="shared" si="441"/>
        <v>0</v>
      </c>
      <c r="T351" s="181">
        <f t="shared" si="441"/>
        <v>0</v>
      </c>
      <c r="U351" s="181">
        <f t="shared" si="441"/>
        <v>0</v>
      </c>
      <c r="V351" s="27">
        <f t="shared" si="441"/>
        <v>8012</v>
      </c>
      <c r="W351" s="27">
        <f t="shared" si="441"/>
        <v>0</v>
      </c>
      <c r="X351" s="27">
        <f t="shared" si="441"/>
        <v>8012</v>
      </c>
      <c r="Y351" s="27">
        <f t="shared" si="441"/>
        <v>0</v>
      </c>
      <c r="Z351" s="181">
        <f t="shared" si="441"/>
        <v>0</v>
      </c>
      <c r="AA351" s="181">
        <f t="shared" si="441"/>
        <v>0</v>
      </c>
      <c r="AB351" s="181">
        <f t="shared" si="441"/>
        <v>0</v>
      </c>
      <c r="AC351" s="181">
        <f t="shared" si="441"/>
        <v>0</v>
      </c>
      <c r="AD351" s="27">
        <f t="shared" si="441"/>
        <v>8012</v>
      </c>
      <c r="AE351" s="27">
        <f t="shared" si="441"/>
        <v>0</v>
      </c>
      <c r="AF351" s="27">
        <f t="shared" si="441"/>
        <v>8012</v>
      </c>
      <c r="AG351" s="27">
        <f t="shared" si="441"/>
        <v>0</v>
      </c>
      <c r="AH351" s="181">
        <f t="shared" si="441"/>
        <v>0</v>
      </c>
      <c r="AI351" s="181">
        <f t="shared" si="441"/>
        <v>0</v>
      </c>
      <c r="AJ351" s="181">
        <f t="shared" si="441"/>
        <v>0</v>
      </c>
      <c r="AK351" s="181">
        <f t="shared" si="441"/>
        <v>0</v>
      </c>
      <c r="AL351" s="27">
        <f t="shared" si="441"/>
        <v>8012</v>
      </c>
      <c r="AM351" s="27">
        <f t="shared" si="441"/>
        <v>0</v>
      </c>
      <c r="AN351" s="27">
        <f t="shared" si="441"/>
        <v>8012</v>
      </c>
      <c r="AO351" s="27">
        <f t="shared" si="441"/>
        <v>0</v>
      </c>
      <c r="AP351" s="181">
        <f t="shared" si="441"/>
        <v>0</v>
      </c>
      <c r="AQ351" s="181">
        <f t="shared" si="441"/>
        <v>0</v>
      </c>
      <c r="AR351" s="181">
        <f t="shared" si="441"/>
        <v>0</v>
      </c>
      <c r="AS351" s="181">
        <f t="shared" si="441"/>
        <v>0</v>
      </c>
      <c r="AT351" s="27">
        <f t="shared" si="441"/>
        <v>8012</v>
      </c>
      <c r="AU351" s="27">
        <f t="shared" si="441"/>
        <v>0</v>
      </c>
      <c r="AV351" s="27">
        <f t="shared" si="441"/>
        <v>8012</v>
      </c>
      <c r="AW351" s="27">
        <f t="shared" si="441"/>
        <v>0</v>
      </c>
    </row>
    <row r="352" spans="1:49" s="85" customFormat="1" ht="16.5">
      <c r="A352" s="24" t="s">
        <v>120</v>
      </c>
      <c r="B352" s="25" t="s">
        <v>53</v>
      </c>
      <c r="C352" s="25" t="s">
        <v>54</v>
      </c>
      <c r="D352" s="26" t="s">
        <v>376</v>
      </c>
      <c r="E352" s="25"/>
      <c r="F352" s="27">
        <f>F353+F355+F357</f>
        <v>8012</v>
      </c>
      <c r="G352" s="27">
        <f t="shared" ref="G352:AW352" si="442">G353+G355+G357</f>
        <v>0</v>
      </c>
      <c r="H352" s="27">
        <f t="shared" si="442"/>
        <v>8012</v>
      </c>
      <c r="I352" s="27">
        <f t="shared" si="442"/>
        <v>0</v>
      </c>
      <c r="J352" s="27">
        <f t="shared" si="442"/>
        <v>0</v>
      </c>
      <c r="K352" s="27">
        <f t="shared" si="442"/>
        <v>0</v>
      </c>
      <c r="L352" s="27">
        <f t="shared" si="442"/>
        <v>0</v>
      </c>
      <c r="M352" s="27">
        <f t="shared" si="442"/>
        <v>0</v>
      </c>
      <c r="N352" s="27">
        <f t="shared" si="442"/>
        <v>8012</v>
      </c>
      <c r="O352" s="27">
        <f t="shared" si="442"/>
        <v>0</v>
      </c>
      <c r="P352" s="27">
        <f t="shared" si="442"/>
        <v>8012</v>
      </c>
      <c r="Q352" s="27">
        <f t="shared" si="442"/>
        <v>0</v>
      </c>
      <c r="R352" s="181">
        <f t="shared" si="442"/>
        <v>0</v>
      </c>
      <c r="S352" s="181">
        <f t="shared" si="442"/>
        <v>0</v>
      </c>
      <c r="T352" s="181">
        <f t="shared" si="442"/>
        <v>0</v>
      </c>
      <c r="U352" s="181">
        <f t="shared" si="442"/>
        <v>0</v>
      </c>
      <c r="V352" s="27">
        <f t="shared" si="442"/>
        <v>8012</v>
      </c>
      <c r="W352" s="27">
        <f t="shared" si="442"/>
        <v>0</v>
      </c>
      <c r="X352" s="27">
        <f t="shared" si="442"/>
        <v>8012</v>
      </c>
      <c r="Y352" s="27">
        <f t="shared" si="442"/>
        <v>0</v>
      </c>
      <c r="Z352" s="181">
        <f t="shared" si="442"/>
        <v>0</v>
      </c>
      <c r="AA352" s="181">
        <f t="shared" si="442"/>
        <v>0</v>
      </c>
      <c r="AB352" s="181">
        <f t="shared" si="442"/>
        <v>0</v>
      </c>
      <c r="AC352" s="181">
        <f t="shared" si="442"/>
        <v>0</v>
      </c>
      <c r="AD352" s="27">
        <f t="shared" si="442"/>
        <v>8012</v>
      </c>
      <c r="AE352" s="27">
        <f t="shared" si="442"/>
        <v>0</v>
      </c>
      <c r="AF352" s="27">
        <f t="shared" si="442"/>
        <v>8012</v>
      </c>
      <c r="AG352" s="27">
        <f t="shared" si="442"/>
        <v>0</v>
      </c>
      <c r="AH352" s="181">
        <f t="shared" si="442"/>
        <v>0</v>
      </c>
      <c r="AI352" s="181">
        <f t="shared" si="442"/>
        <v>0</v>
      </c>
      <c r="AJ352" s="181">
        <f t="shared" si="442"/>
        <v>0</v>
      </c>
      <c r="AK352" s="181">
        <f t="shared" si="442"/>
        <v>0</v>
      </c>
      <c r="AL352" s="27">
        <f t="shared" si="442"/>
        <v>8012</v>
      </c>
      <c r="AM352" s="27">
        <f t="shared" si="442"/>
        <v>0</v>
      </c>
      <c r="AN352" s="27">
        <f t="shared" si="442"/>
        <v>8012</v>
      </c>
      <c r="AO352" s="27">
        <f t="shared" si="442"/>
        <v>0</v>
      </c>
      <c r="AP352" s="181">
        <f t="shared" si="442"/>
        <v>0</v>
      </c>
      <c r="AQ352" s="181">
        <f t="shared" si="442"/>
        <v>0</v>
      </c>
      <c r="AR352" s="181">
        <f t="shared" si="442"/>
        <v>0</v>
      </c>
      <c r="AS352" s="181">
        <f t="shared" si="442"/>
        <v>0</v>
      </c>
      <c r="AT352" s="27">
        <f t="shared" si="442"/>
        <v>8012</v>
      </c>
      <c r="AU352" s="27">
        <f t="shared" si="442"/>
        <v>0</v>
      </c>
      <c r="AV352" s="27">
        <f t="shared" si="442"/>
        <v>8012</v>
      </c>
      <c r="AW352" s="27">
        <f t="shared" si="442"/>
        <v>0</v>
      </c>
    </row>
    <row r="353" spans="1:49" s="85" customFormat="1" ht="82.5">
      <c r="A353" s="24" t="s">
        <v>377</v>
      </c>
      <c r="B353" s="25" t="s">
        <v>53</v>
      </c>
      <c r="C353" s="25" t="s">
        <v>54</v>
      </c>
      <c r="D353" s="26" t="s">
        <v>376</v>
      </c>
      <c r="E353" s="25" t="s">
        <v>103</v>
      </c>
      <c r="F353" s="27">
        <f t="shared" ref="F353:AW353" si="443">F354</f>
        <v>4698</v>
      </c>
      <c r="G353" s="27">
        <f t="shared" si="443"/>
        <v>0</v>
      </c>
      <c r="H353" s="27">
        <f t="shared" si="443"/>
        <v>4698</v>
      </c>
      <c r="I353" s="27">
        <f t="shared" si="443"/>
        <v>0</v>
      </c>
      <c r="J353" s="27">
        <f t="shared" si="443"/>
        <v>0</v>
      </c>
      <c r="K353" s="27">
        <f t="shared" si="443"/>
        <v>0</v>
      </c>
      <c r="L353" s="27">
        <f t="shared" si="443"/>
        <v>0</v>
      </c>
      <c r="M353" s="27">
        <f t="shared" si="443"/>
        <v>0</v>
      </c>
      <c r="N353" s="27">
        <f t="shared" si="443"/>
        <v>4698</v>
      </c>
      <c r="O353" s="27">
        <f t="shared" si="443"/>
        <v>0</v>
      </c>
      <c r="P353" s="27">
        <f t="shared" si="443"/>
        <v>4698</v>
      </c>
      <c r="Q353" s="27">
        <f t="shared" si="443"/>
        <v>0</v>
      </c>
      <c r="R353" s="181">
        <f t="shared" si="443"/>
        <v>0</v>
      </c>
      <c r="S353" s="181">
        <f t="shared" si="443"/>
        <v>0</v>
      </c>
      <c r="T353" s="181">
        <f t="shared" si="443"/>
        <v>0</v>
      </c>
      <c r="U353" s="181">
        <f t="shared" si="443"/>
        <v>0</v>
      </c>
      <c r="V353" s="27">
        <f t="shared" si="443"/>
        <v>4698</v>
      </c>
      <c r="W353" s="27">
        <f t="shared" si="443"/>
        <v>0</v>
      </c>
      <c r="X353" s="27">
        <f t="shared" si="443"/>
        <v>4698</v>
      </c>
      <c r="Y353" s="27">
        <f t="shared" si="443"/>
        <v>0</v>
      </c>
      <c r="Z353" s="181">
        <f t="shared" si="443"/>
        <v>0</v>
      </c>
      <c r="AA353" s="181">
        <f t="shared" si="443"/>
        <v>0</v>
      </c>
      <c r="AB353" s="181">
        <f t="shared" si="443"/>
        <v>0</v>
      </c>
      <c r="AC353" s="181">
        <f t="shared" si="443"/>
        <v>0</v>
      </c>
      <c r="AD353" s="27">
        <f t="shared" si="443"/>
        <v>4698</v>
      </c>
      <c r="AE353" s="27">
        <f t="shared" si="443"/>
        <v>0</v>
      </c>
      <c r="AF353" s="27">
        <f t="shared" si="443"/>
        <v>4698</v>
      </c>
      <c r="AG353" s="27">
        <f t="shared" si="443"/>
        <v>0</v>
      </c>
      <c r="AH353" s="181">
        <f t="shared" si="443"/>
        <v>0</v>
      </c>
      <c r="AI353" s="181">
        <f t="shared" si="443"/>
        <v>0</v>
      </c>
      <c r="AJ353" s="181">
        <f t="shared" si="443"/>
        <v>0</v>
      </c>
      <c r="AK353" s="181">
        <f t="shared" si="443"/>
        <v>0</v>
      </c>
      <c r="AL353" s="27">
        <f t="shared" si="443"/>
        <v>4698</v>
      </c>
      <c r="AM353" s="27">
        <f t="shared" si="443"/>
        <v>0</v>
      </c>
      <c r="AN353" s="27">
        <f t="shared" si="443"/>
        <v>4698</v>
      </c>
      <c r="AO353" s="27">
        <f t="shared" si="443"/>
        <v>0</v>
      </c>
      <c r="AP353" s="181">
        <f t="shared" si="443"/>
        <v>0</v>
      </c>
      <c r="AQ353" s="181">
        <f t="shared" si="443"/>
        <v>0</v>
      </c>
      <c r="AR353" s="181">
        <f t="shared" si="443"/>
        <v>0</v>
      </c>
      <c r="AS353" s="181">
        <f t="shared" si="443"/>
        <v>0</v>
      </c>
      <c r="AT353" s="27">
        <f t="shared" si="443"/>
        <v>4698</v>
      </c>
      <c r="AU353" s="27">
        <f t="shared" si="443"/>
        <v>0</v>
      </c>
      <c r="AV353" s="27">
        <f t="shared" si="443"/>
        <v>4698</v>
      </c>
      <c r="AW353" s="27">
        <f t="shared" si="443"/>
        <v>0</v>
      </c>
    </row>
    <row r="354" spans="1:49" s="85" customFormat="1" ht="33">
      <c r="A354" s="24" t="s">
        <v>171</v>
      </c>
      <c r="B354" s="25" t="s">
        <v>53</v>
      </c>
      <c r="C354" s="25" t="s">
        <v>54</v>
      </c>
      <c r="D354" s="26" t="s">
        <v>376</v>
      </c>
      <c r="E354" s="25" t="s">
        <v>170</v>
      </c>
      <c r="F354" s="27">
        <v>4698</v>
      </c>
      <c r="G354" s="27"/>
      <c r="H354" s="27">
        <v>4698</v>
      </c>
      <c r="I354" s="72"/>
      <c r="J354" s="55"/>
      <c r="K354" s="55"/>
      <c r="L354" s="55"/>
      <c r="M354" s="55"/>
      <c r="N354" s="27">
        <f>F354+J354+K354</f>
        <v>4698</v>
      </c>
      <c r="O354" s="27">
        <f>G354+K354</f>
        <v>0</v>
      </c>
      <c r="P354" s="27">
        <f>H354+L354+M354</f>
        <v>4698</v>
      </c>
      <c r="Q354" s="72">
        <f>I354+M354</f>
        <v>0</v>
      </c>
      <c r="R354" s="183"/>
      <c r="S354" s="183"/>
      <c r="T354" s="183"/>
      <c r="U354" s="183"/>
      <c r="V354" s="27">
        <f>N354+R354+S354</f>
        <v>4698</v>
      </c>
      <c r="W354" s="27">
        <f>O354+S354</f>
        <v>0</v>
      </c>
      <c r="X354" s="27">
        <f>P354+T354+U354</f>
        <v>4698</v>
      </c>
      <c r="Y354" s="72">
        <f>Q354+U354</f>
        <v>0</v>
      </c>
      <c r="Z354" s="183"/>
      <c r="AA354" s="183"/>
      <c r="AB354" s="183"/>
      <c r="AC354" s="183"/>
      <c r="AD354" s="27">
        <f>V354+Z354+AA354</f>
        <v>4698</v>
      </c>
      <c r="AE354" s="27">
        <f>W354+AA354</f>
        <v>0</v>
      </c>
      <c r="AF354" s="27">
        <f>X354+AB354+AC354</f>
        <v>4698</v>
      </c>
      <c r="AG354" s="72">
        <f>Y354+AC354</f>
        <v>0</v>
      </c>
      <c r="AH354" s="183"/>
      <c r="AI354" s="183"/>
      <c r="AJ354" s="183"/>
      <c r="AK354" s="183"/>
      <c r="AL354" s="27">
        <f>AD354+AH354+AI354</f>
        <v>4698</v>
      </c>
      <c r="AM354" s="27">
        <f>AE354+AI354</f>
        <v>0</v>
      </c>
      <c r="AN354" s="27">
        <f>AF354+AJ354+AK354</f>
        <v>4698</v>
      </c>
      <c r="AO354" s="72">
        <f>AG354+AK354</f>
        <v>0</v>
      </c>
      <c r="AP354" s="183"/>
      <c r="AQ354" s="183"/>
      <c r="AR354" s="183"/>
      <c r="AS354" s="183"/>
      <c r="AT354" s="27">
        <f>AL354+AP354+AQ354</f>
        <v>4698</v>
      </c>
      <c r="AU354" s="27">
        <f>AM354+AQ354</f>
        <v>0</v>
      </c>
      <c r="AV354" s="27">
        <f>AN354+AR354+AS354</f>
        <v>4698</v>
      </c>
      <c r="AW354" s="72">
        <f>AO354+AS354</f>
        <v>0</v>
      </c>
    </row>
    <row r="355" spans="1:49" s="85" customFormat="1" ht="33">
      <c r="A355" s="24" t="s">
        <v>345</v>
      </c>
      <c r="B355" s="25" t="s">
        <v>53</v>
      </c>
      <c r="C355" s="25" t="s">
        <v>54</v>
      </c>
      <c r="D355" s="26" t="s">
        <v>376</v>
      </c>
      <c r="E355" s="25" t="s">
        <v>78</v>
      </c>
      <c r="F355" s="27">
        <f>F356</f>
        <v>3219</v>
      </c>
      <c r="G355" s="27">
        <f t="shared" ref="G355:AW355" si="444">G356</f>
        <v>0</v>
      </c>
      <c r="H355" s="27">
        <f t="shared" si="444"/>
        <v>3219</v>
      </c>
      <c r="I355" s="27">
        <f t="shared" si="444"/>
        <v>0</v>
      </c>
      <c r="J355" s="27">
        <f t="shared" si="444"/>
        <v>0</v>
      </c>
      <c r="K355" s="27">
        <f t="shared" si="444"/>
        <v>0</v>
      </c>
      <c r="L355" s="27">
        <f t="shared" si="444"/>
        <v>0</v>
      </c>
      <c r="M355" s="27">
        <f t="shared" si="444"/>
        <v>0</v>
      </c>
      <c r="N355" s="27">
        <f t="shared" si="444"/>
        <v>3219</v>
      </c>
      <c r="O355" s="27">
        <f t="shared" si="444"/>
        <v>0</v>
      </c>
      <c r="P355" s="27">
        <f t="shared" si="444"/>
        <v>3219</v>
      </c>
      <c r="Q355" s="27">
        <f t="shared" si="444"/>
        <v>0</v>
      </c>
      <c r="R355" s="181">
        <f t="shared" si="444"/>
        <v>0</v>
      </c>
      <c r="S355" s="181">
        <f t="shared" si="444"/>
        <v>0</v>
      </c>
      <c r="T355" s="181">
        <f t="shared" si="444"/>
        <v>0</v>
      </c>
      <c r="U355" s="181">
        <f t="shared" si="444"/>
        <v>0</v>
      </c>
      <c r="V355" s="27">
        <f t="shared" si="444"/>
        <v>3219</v>
      </c>
      <c r="W355" s="27">
        <f t="shared" si="444"/>
        <v>0</v>
      </c>
      <c r="X355" s="27">
        <f t="shared" si="444"/>
        <v>3219</v>
      </c>
      <c r="Y355" s="27">
        <f t="shared" si="444"/>
        <v>0</v>
      </c>
      <c r="Z355" s="181">
        <f t="shared" si="444"/>
        <v>0</v>
      </c>
      <c r="AA355" s="181">
        <f t="shared" si="444"/>
        <v>0</v>
      </c>
      <c r="AB355" s="181">
        <f t="shared" si="444"/>
        <v>0</v>
      </c>
      <c r="AC355" s="181">
        <f t="shared" si="444"/>
        <v>0</v>
      </c>
      <c r="AD355" s="27">
        <f t="shared" si="444"/>
        <v>3219</v>
      </c>
      <c r="AE355" s="27">
        <f t="shared" si="444"/>
        <v>0</v>
      </c>
      <c r="AF355" s="27">
        <f t="shared" si="444"/>
        <v>3219</v>
      </c>
      <c r="AG355" s="27">
        <f t="shared" si="444"/>
        <v>0</v>
      </c>
      <c r="AH355" s="181">
        <f t="shared" si="444"/>
        <v>0</v>
      </c>
      <c r="AI355" s="181">
        <f t="shared" si="444"/>
        <v>0</v>
      </c>
      <c r="AJ355" s="181">
        <f t="shared" si="444"/>
        <v>0</v>
      </c>
      <c r="AK355" s="181">
        <f t="shared" si="444"/>
        <v>0</v>
      </c>
      <c r="AL355" s="27">
        <f t="shared" si="444"/>
        <v>3219</v>
      </c>
      <c r="AM355" s="27">
        <f t="shared" si="444"/>
        <v>0</v>
      </c>
      <c r="AN355" s="27">
        <f t="shared" si="444"/>
        <v>3219</v>
      </c>
      <c r="AO355" s="27">
        <f t="shared" si="444"/>
        <v>0</v>
      </c>
      <c r="AP355" s="181">
        <f t="shared" si="444"/>
        <v>0</v>
      </c>
      <c r="AQ355" s="181">
        <f t="shared" si="444"/>
        <v>0</v>
      </c>
      <c r="AR355" s="181">
        <f t="shared" si="444"/>
        <v>0</v>
      </c>
      <c r="AS355" s="181">
        <f t="shared" si="444"/>
        <v>0</v>
      </c>
      <c r="AT355" s="27">
        <f t="shared" si="444"/>
        <v>3219</v>
      </c>
      <c r="AU355" s="27">
        <f t="shared" si="444"/>
        <v>0</v>
      </c>
      <c r="AV355" s="27">
        <f t="shared" si="444"/>
        <v>3219</v>
      </c>
      <c r="AW355" s="27">
        <f t="shared" si="444"/>
        <v>0</v>
      </c>
    </row>
    <row r="356" spans="1:49" s="85" customFormat="1" ht="49.5">
      <c r="A356" s="24" t="s">
        <v>161</v>
      </c>
      <c r="B356" s="25" t="s">
        <v>53</v>
      </c>
      <c r="C356" s="25" t="s">
        <v>54</v>
      </c>
      <c r="D356" s="26" t="s">
        <v>376</v>
      </c>
      <c r="E356" s="25" t="s">
        <v>160</v>
      </c>
      <c r="F356" s="27">
        <v>3219</v>
      </c>
      <c r="G356" s="27"/>
      <c r="H356" s="27">
        <v>3219</v>
      </c>
      <c r="I356" s="72"/>
      <c r="J356" s="55"/>
      <c r="K356" s="55"/>
      <c r="L356" s="55"/>
      <c r="M356" s="55"/>
      <c r="N356" s="27">
        <f>F356+J356+K356</f>
        <v>3219</v>
      </c>
      <c r="O356" s="27">
        <f>G356+K356</f>
        <v>0</v>
      </c>
      <c r="P356" s="27">
        <f>H356+L356+M356</f>
        <v>3219</v>
      </c>
      <c r="Q356" s="72">
        <f>I356+M356</f>
        <v>0</v>
      </c>
      <c r="R356" s="183"/>
      <c r="S356" s="183"/>
      <c r="T356" s="183"/>
      <c r="U356" s="183"/>
      <c r="V356" s="27">
        <f>N356+R356+S356</f>
        <v>3219</v>
      </c>
      <c r="W356" s="27">
        <f>O356+S356</f>
        <v>0</v>
      </c>
      <c r="X356" s="27">
        <f>P356+T356+U356</f>
        <v>3219</v>
      </c>
      <c r="Y356" s="72">
        <f>Q356+U356</f>
        <v>0</v>
      </c>
      <c r="Z356" s="183"/>
      <c r="AA356" s="183"/>
      <c r="AB356" s="183"/>
      <c r="AC356" s="183"/>
      <c r="AD356" s="27">
        <f>V356+Z356+AA356</f>
        <v>3219</v>
      </c>
      <c r="AE356" s="27">
        <f>W356+AA356</f>
        <v>0</v>
      </c>
      <c r="AF356" s="27">
        <f>X356+AB356+AC356</f>
        <v>3219</v>
      </c>
      <c r="AG356" s="72">
        <f>Y356+AC356</f>
        <v>0</v>
      </c>
      <c r="AH356" s="183"/>
      <c r="AI356" s="183"/>
      <c r="AJ356" s="183"/>
      <c r="AK356" s="183"/>
      <c r="AL356" s="27">
        <f>AD356+AH356+AI356</f>
        <v>3219</v>
      </c>
      <c r="AM356" s="27">
        <f>AE356+AI356</f>
        <v>0</v>
      </c>
      <c r="AN356" s="27">
        <f>AF356+AJ356+AK356</f>
        <v>3219</v>
      </c>
      <c r="AO356" s="72">
        <f>AG356+AK356</f>
        <v>0</v>
      </c>
      <c r="AP356" s="183"/>
      <c r="AQ356" s="183"/>
      <c r="AR356" s="183"/>
      <c r="AS356" s="183"/>
      <c r="AT356" s="27">
        <f>AL356+AP356+AQ356</f>
        <v>3219</v>
      </c>
      <c r="AU356" s="27">
        <f>AM356+AQ356</f>
        <v>0</v>
      </c>
      <c r="AV356" s="27">
        <f>AN356+AR356+AS356</f>
        <v>3219</v>
      </c>
      <c r="AW356" s="72">
        <f>AO356+AS356</f>
        <v>0</v>
      </c>
    </row>
    <row r="357" spans="1:49" s="85" customFormat="1" ht="16.5">
      <c r="A357" s="24" t="s">
        <v>97</v>
      </c>
      <c r="B357" s="25" t="s">
        <v>53</v>
      </c>
      <c r="C357" s="25" t="s">
        <v>54</v>
      </c>
      <c r="D357" s="26" t="s">
        <v>376</v>
      </c>
      <c r="E357" s="25" t="s">
        <v>98</v>
      </c>
      <c r="F357" s="27">
        <f>F358</f>
        <v>95</v>
      </c>
      <c r="G357" s="27">
        <f t="shared" ref="G357:AW357" si="445">G358</f>
        <v>0</v>
      </c>
      <c r="H357" s="27">
        <f t="shared" si="445"/>
        <v>95</v>
      </c>
      <c r="I357" s="27">
        <f t="shared" si="445"/>
        <v>0</v>
      </c>
      <c r="J357" s="27">
        <f t="shared" si="445"/>
        <v>0</v>
      </c>
      <c r="K357" s="27">
        <f t="shared" si="445"/>
        <v>0</v>
      </c>
      <c r="L357" s="27">
        <f t="shared" si="445"/>
        <v>0</v>
      </c>
      <c r="M357" s="27">
        <f t="shared" si="445"/>
        <v>0</v>
      </c>
      <c r="N357" s="27">
        <f t="shared" si="445"/>
        <v>95</v>
      </c>
      <c r="O357" s="27">
        <f t="shared" si="445"/>
        <v>0</v>
      </c>
      <c r="P357" s="27">
        <f t="shared" si="445"/>
        <v>95</v>
      </c>
      <c r="Q357" s="27">
        <f t="shared" si="445"/>
        <v>0</v>
      </c>
      <c r="R357" s="181">
        <f t="shared" si="445"/>
        <v>0</v>
      </c>
      <c r="S357" s="181">
        <f t="shared" si="445"/>
        <v>0</v>
      </c>
      <c r="T357" s="181">
        <f t="shared" si="445"/>
        <v>0</v>
      </c>
      <c r="U357" s="181">
        <f t="shared" si="445"/>
        <v>0</v>
      </c>
      <c r="V357" s="27">
        <f t="shared" si="445"/>
        <v>95</v>
      </c>
      <c r="W357" s="27">
        <f t="shared" si="445"/>
        <v>0</v>
      </c>
      <c r="X357" s="27">
        <f t="shared" si="445"/>
        <v>95</v>
      </c>
      <c r="Y357" s="27">
        <f t="shared" si="445"/>
        <v>0</v>
      </c>
      <c r="Z357" s="181">
        <f t="shared" si="445"/>
        <v>0</v>
      </c>
      <c r="AA357" s="181">
        <f t="shared" si="445"/>
        <v>0</v>
      </c>
      <c r="AB357" s="181">
        <f t="shared" si="445"/>
        <v>0</v>
      </c>
      <c r="AC357" s="181">
        <f t="shared" si="445"/>
        <v>0</v>
      </c>
      <c r="AD357" s="27">
        <f t="shared" si="445"/>
        <v>95</v>
      </c>
      <c r="AE357" s="27">
        <f t="shared" si="445"/>
        <v>0</v>
      </c>
      <c r="AF357" s="27">
        <f t="shared" si="445"/>
        <v>95</v>
      </c>
      <c r="AG357" s="27">
        <f t="shared" si="445"/>
        <v>0</v>
      </c>
      <c r="AH357" s="181">
        <f t="shared" si="445"/>
        <v>0</v>
      </c>
      <c r="AI357" s="181">
        <f t="shared" si="445"/>
        <v>0</v>
      </c>
      <c r="AJ357" s="181">
        <f t="shared" si="445"/>
        <v>0</v>
      </c>
      <c r="AK357" s="181">
        <f t="shared" si="445"/>
        <v>0</v>
      </c>
      <c r="AL357" s="27">
        <f t="shared" si="445"/>
        <v>95</v>
      </c>
      <c r="AM357" s="27">
        <f t="shared" si="445"/>
        <v>0</v>
      </c>
      <c r="AN357" s="27">
        <f t="shared" si="445"/>
        <v>95</v>
      </c>
      <c r="AO357" s="27">
        <f t="shared" si="445"/>
        <v>0</v>
      </c>
      <c r="AP357" s="181">
        <f t="shared" si="445"/>
        <v>0</v>
      </c>
      <c r="AQ357" s="181">
        <f t="shared" si="445"/>
        <v>0</v>
      </c>
      <c r="AR357" s="181">
        <f t="shared" si="445"/>
        <v>0</v>
      </c>
      <c r="AS357" s="181">
        <f t="shared" si="445"/>
        <v>0</v>
      </c>
      <c r="AT357" s="27">
        <f t="shared" si="445"/>
        <v>95</v>
      </c>
      <c r="AU357" s="27">
        <f t="shared" si="445"/>
        <v>0</v>
      </c>
      <c r="AV357" s="27">
        <f t="shared" si="445"/>
        <v>95</v>
      </c>
      <c r="AW357" s="27">
        <f t="shared" si="445"/>
        <v>0</v>
      </c>
    </row>
    <row r="358" spans="1:49" s="85" customFormat="1" ht="16.5">
      <c r="A358" s="24" t="s">
        <v>163</v>
      </c>
      <c r="B358" s="25" t="s">
        <v>53</v>
      </c>
      <c r="C358" s="25" t="s">
        <v>54</v>
      </c>
      <c r="D358" s="26" t="s">
        <v>376</v>
      </c>
      <c r="E358" s="25" t="s">
        <v>162</v>
      </c>
      <c r="F358" s="27">
        <v>95</v>
      </c>
      <c r="G358" s="27"/>
      <c r="H358" s="27">
        <v>95</v>
      </c>
      <c r="I358" s="72"/>
      <c r="J358" s="55"/>
      <c r="K358" s="55"/>
      <c r="L358" s="55"/>
      <c r="M358" s="55"/>
      <c r="N358" s="27">
        <f>F358+J358+K358</f>
        <v>95</v>
      </c>
      <c r="O358" s="27">
        <f>G358+K358</f>
        <v>0</v>
      </c>
      <c r="P358" s="27">
        <f>H358+L358+M358</f>
        <v>95</v>
      </c>
      <c r="Q358" s="72">
        <f>I358+M358</f>
        <v>0</v>
      </c>
      <c r="R358" s="183"/>
      <c r="S358" s="183"/>
      <c r="T358" s="183"/>
      <c r="U358" s="183"/>
      <c r="V358" s="27">
        <f>N358+R358+S358</f>
        <v>95</v>
      </c>
      <c r="W358" s="27">
        <f>O358+S358</f>
        <v>0</v>
      </c>
      <c r="X358" s="27">
        <f>P358+T358+U358</f>
        <v>95</v>
      </c>
      <c r="Y358" s="72">
        <f>Q358+U358</f>
        <v>0</v>
      </c>
      <c r="Z358" s="183"/>
      <c r="AA358" s="183"/>
      <c r="AB358" s="183"/>
      <c r="AC358" s="183"/>
      <c r="AD358" s="27">
        <f>V358+Z358+AA358</f>
        <v>95</v>
      </c>
      <c r="AE358" s="27">
        <f>W358+AA358</f>
        <v>0</v>
      </c>
      <c r="AF358" s="27">
        <f>X358+AB358+AC358</f>
        <v>95</v>
      </c>
      <c r="AG358" s="72">
        <f>Y358+AC358</f>
        <v>0</v>
      </c>
      <c r="AH358" s="183"/>
      <c r="AI358" s="183"/>
      <c r="AJ358" s="183"/>
      <c r="AK358" s="183"/>
      <c r="AL358" s="27">
        <f>AD358+AH358+AI358</f>
        <v>95</v>
      </c>
      <c r="AM358" s="27">
        <f>AE358+AI358</f>
        <v>0</v>
      </c>
      <c r="AN358" s="27">
        <f>AF358+AJ358+AK358</f>
        <v>95</v>
      </c>
      <c r="AO358" s="72">
        <f>AG358+AK358</f>
        <v>0</v>
      </c>
      <c r="AP358" s="183"/>
      <c r="AQ358" s="183"/>
      <c r="AR358" s="183"/>
      <c r="AS358" s="183"/>
      <c r="AT358" s="27">
        <f>AL358+AP358+AQ358</f>
        <v>95</v>
      </c>
      <c r="AU358" s="27">
        <f>AM358+AQ358</f>
        <v>0</v>
      </c>
      <c r="AV358" s="27">
        <f>AN358+AR358+AS358</f>
        <v>95</v>
      </c>
      <c r="AW358" s="72">
        <f>AO358+AS358</f>
        <v>0</v>
      </c>
    </row>
    <row r="359" spans="1:49" s="9" customFormat="1" ht="66">
      <c r="A359" s="119" t="s">
        <v>566</v>
      </c>
      <c r="B359" s="120" t="s">
        <v>53</v>
      </c>
      <c r="C359" s="120" t="s">
        <v>54</v>
      </c>
      <c r="D359" s="127" t="s">
        <v>524</v>
      </c>
      <c r="E359" s="25"/>
      <c r="F359" s="122">
        <f>F360</f>
        <v>0</v>
      </c>
      <c r="G359" s="122">
        <f t="shared" ref="G359:I360" si="446">G360</f>
        <v>0</v>
      </c>
      <c r="H359" s="122">
        <f t="shared" si="446"/>
        <v>0</v>
      </c>
      <c r="I359" s="123">
        <f t="shared" si="446"/>
        <v>0</v>
      </c>
      <c r="J359" s="55"/>
      <c r="K359" s="55"/>
      <c r="L359" s="55"/>
      <c r="M359" s="55"/>
      <c r="N359" s="122">
        <f>N360</f>
        <v>0</v>
      </c>
      <c r="O359" s="122">
        <f t="shared" ref="O359:Q360" si="447">O360</f>
        <v>0</v>
      </c>
      <c r="P359" s="122">
        <f t="shared" si="447"/>
        <v>0</v>
      </c>
      <c r="Q359" s="123">
        <f t="shared" si="447"/>
        <v>0</v>
      </c>
      <c r="R359" s="183"/>
      <c r="S359" s="183"/>
      <c r="T359" s="183"/>
      <c r="U359" s="183"/>
      <c r="V359" s="122">
        <f>V360</f>
        <v>0</v>
      </c>
      <c r="W359" s="122">
        <f t="shared" ref="W359:Y360" si="448">W360</f>
        <v>0</v>
      </c>
      <c r="X359" s="122">
        <f t="shared" si="448"/>
        <v>0</v>
      </c>
      <c r="Y359" s="123">
        <f t="shared" si="448"/>
        <v>0</v>
      </c>
      <c r="Z359" s="183"/>
      <c r="AA359" s="183"/>
      <c r="AB359" s="183"/>
      <c r="AC359" s="183"/>
      <c r="AD359" s="122">
        <f>AD360</f>
        <v>0</v>
      </c>
      <c r="AE359" s="122">
        <f t="shared" ref="AE359:AG360" si="449">AE360</f>
        <v>0</v>
      </c>
      <c r="AF359" s="122">
        <f t="shared" si="449"/>
        <v>0</v>
      </c>
      <c r="AG359" s="123">
        <f t="shared" si="449"/>
        <v>0</v>
      </c>
      <c r="AH359" s="183"/>
      <c r="AI359" s="183"/>
      <c r="AJ359" s="183"/>
      <c r="AK359" s="183"/>
      <c r="AL359" s="122">
        <f>AL360</f>
        <v>0</v>
      </c>
      <c r="AM359" s="122">
        <f t="shared" ref="AM359:AO360" si="450">AM360</f>
        <v>0</v>
      </c>
      <c r="AN359" s="122">
        <f t="shared" si="450"/>
        <v>0</v>
      </c>
      <c r="AO359" s="123">
        <f t="shared" si="450"/>
        <v>0</v>
      </c>
      <c r="AP359" s="183"/>
      <c r="AQ359" s="183"/>
      <c r="AR359" s="183"/>
      <c r="AS359" s="183"/>
      <c r="AT359" s="122">
        <f>AT360</f>
        <v>0</v>
      </c>
      <c r="AU359" s="122">
        <f t="shared" ref="AU359:AW360" si="451">AU360</f>
        <v>0</v>
      </c>
      <c r="AV359" s="122">
        <f t="shared" si="451"/>
        <v>0</v>
      </c>
      <c r="AW359" s="123">
        <f t="shared" si="451"/>
        <v>0</v>
      </c>
    </row>
    <row r="360" spans="1:49" s="9" customFormat="1" ht="33">
      <c r="A360" s="119" t="s">
        <v>345</v>
      </c>
      <c r="B360" s="120" t="s">
        <v>53</v>
      </c>
      <c r="C360" s="120" t="s">
        <v>54</v>
      </c>
      <c r="D360" s="127" t="s">
        <v>524</v>
      </c>
      <c r="E360" s="25">
        <v>200</v>
      </c>
      <c r="F360" s="122">
        <f>F361</f>
        <v>0</v>
      </c>
      <c r="G360" s="122">
        <f t="shared" si="446"/>
        <v>0</v>
      </c>
      <c r="H360" s="122">
        <f t="shared" si="446"/>
        <v>0</v>
      </c>
      <c r="I360" s="123">
        <f t="shared" si="446"/>
        <v>0</v>
      </c>
      <c r="J360" s="55"/>
      <c r="K360" s="55"/>
      <c r="L360" s="55"/>
      <c r="M360" s="55"/>
      <c r="N360" s="122">
        <f>N361</f>
        <v>0</v>
      </c>
      <c r="O360" s="122">
        <f t="shared" si="447"/>
        <v>0</v>
      </c>
      <c r="P360" s="122">
        <f t="shared" si="447"/>
        <v>0</v>
      </c>
      <c r="Q360" s="123">
        <f t="shared" si="447"/>
        <v>0</v>
      </c>
      <c r="R360" s="183"/>
      <c r="S360" s="183"/>
      <c r="T360" s="183"/>
      <c r="U360" s="183"/>
      <c r="V360" s="122">
        <f>V361</f>
        <v>0</v>
      </c>
      <c r="W360" s="122">
        <f t="shared" si="448"/>
        <v>0</v>
      </c>
      <c r="X360" s="122">
        <f t="shared" si="448"/>
        <v>0</v>
      </c>
      <c r="Y360" s="123">
        <f t="shared" si="448"/>
        <v>0</v>
      </c>
      <c r="Z360" s="183"/>
      <c r="AA360" s="183"/>
      <c r="AB360" s="183"/>
      <c r="AC360" s="183"/>
      <c r="AD360" s="122">
        <f>AD361</f>
        <v>0</v>
      </c>
      <c r="AE360" s="122">
        <f t="shared" si="449"/>
        <v>0</v>
      </c>
      <c r="AF360" s="122">
        <f t="shared" si="449"/>
        <v>0</v>
      </c>
      <c r="AG360" s="123">
        <f t="shared" si="449"/>
        <v>0</v>
      </c>
      <c r="AH360" s="183"/>
      <c r="AI360" s="183"/>
      <c r="AJ360" s="183"/>
      <c r="AK360" s="183"/>
      <c r="AL360" s="122">
        <f>AL361</f>
        <v>0</v>
      </c>
      <c r="AM360" s="122">
        <f t="shared" si="450"/>
        <v>0</v>
      </c>
      <c r="AN360" s="122">
        <f t="shared" si="450"/>
        <v>0</v>
      </c>
      <c r="AO360" s="123">
        <f t="shared" si="450"/>
        <v>0</v>
      </c>
      <c r="AP360" s="183"/>
      <c r="AQ360" s="183"/>
      <c r="AR360" s="183"/>
      <c r="AS360" s="183"/>
      <c r="AT360" s="122">
        <f>AT361</f>
        <v>0</v>
      </c>
      <c r="AU360" s="122">
        <f t="shared" si="451"/>
        <v>0</v>
      </c>
      <c r="AV360" s="122">
        <f t="shared" si="451"/>
        <v>0</v>
      </c>
      <c r="AW360" s="123">
        <f t="shared" si="451"/>
        <v>0</v>
      </c>
    </row>
    <row r="361" spans="1:49" s="9" customFormat="1" ht="49.5">
      <c r="A361" s="119" t="s">
        <v>161</v>
      </c>
      <c r="B361" s="120" t="s">
        <v>53</v>
      </c>
      <c r="C361" s="120" t="s">
        <v>54</v>
      </c>
      <c r="D361" s="127" t="s">
        <v>524</v>
      </c>
      <c r="E361" s="25" t="s">
        <v>160</v>
      </c>
      <c r="F361" s="122"/>
      <c r="G361" s="122"/>
      <c r="H361" s="122"/>
      <c r="I361" s="123"/>
      <c r="J361" s="55"/>
      <c r="K361" s="55"/>
      <c r="L361" s="55"/>
      <c r="M361" s="55"/>
      <c r="N361" s="122"/>
      <c r="O361" s="122"/>
      <c r="P361" s="122"/>
      <c r="Q361" s="123"/>
      <c r="R361" s="183"/>
      <c r="S361" s="183"/>
      <c r="T361" s="183"/>
      <c r="U361" s="183"/>
      <c r="V361" s="122"/>
      <c r="W361" s="122"/>
      <c r="X361" s="122"/>
      <c r="Y361" s="123"/>
      <c r="Z361" s="183"/>
      <c r="AA361" s="183"/>
      <c r="AB361" s="183"/>
      <c r="AC361" s="183"/>
      <c r="AD361" s="122"/>
      <c r="AE361" s="122"/>
      <c r="AF361" s="122"/>
      <c r="AG361" s="123"/>
      <c r="AH361" s="183"/>
      <c r="AI361" s="183"/>
      <c r="AJ361" s="183"/>
      <c r="AK361" s="183"/>
      <c r="AL361" s="122"/>
      <c r="AM361" s="122"/>
      <c r="AN361" s="122"/>
      <c r="AO361" s="123"/>
      <c r="AP361" s="183"/>
      <c r="AQ361" s="183"/>
      <c r="AR361" s="183"/>
      <c r="AS361" s="183"/>
      <c r="AT361" s="122"/>
      <c r="AU361" s="122"/>
      <c r="AV361" s="122"/>
      <c r="AW361" s="123"/>
    </row>
    <row r="362" spans="1:49" s="9" customFormat="1" ht="66">
      <c r="A362" s="24" t="s">
        <v>567</v>
      </c>
      <c r="B362" s="25" t="s">
        <v>53</v>
      </c>
      <c r="C362" s="25" t="s">
        <v>54</v>
      </c>
      <c r="D362" s="26" t="s">
        <v>525</v>
      </c>
      <c r="E362" s="25"/>
      <c r="F362" s="27">
        <f>F363+F365</f>
        <v>481</v>
      </c>
      <c r="G362" s="27">
        <f t="shared" ref="G362:AW362" si="452">G363+G365</f>
        <v>0</v>
      </c>
      <c r="H362" s="27">
        <f t="shared" si="452"/>
        <v>0</v>
      </c>
      <c r="I362" s="27">
        <f t="shared" si="452"/>
        <v>0</v>
      </c>
      <c r="J362" s="27">
        <f t="shared" si="452"/>
        <v>0</v>
      </c>
      <c r="K362" s="27">
        <f t="shared" si="452"/>
        <v>717</v>
      </c>
      <c r="L362" s="27">
        <f t="shared" si="452"/>
        <v>89</v>
      </c>
      <c r="M362" s="27">
        <f t="shared" si="452"/>
        <v>717</v>
      </c>
      <c r="N362" s="27">
        <f t="shared" si="452"/>
        <v>1198</v>
      </c>
      <c r="O362" s="27">
        <f t="shared" si="452"/>
        <v>717</v>
      </c>
      <c r="P362" s="27">
        <f t="shared" si="452"/>
        <v>806</v>
      </c>
      <c r="Q362" s="27">
        <f t="shared" si="452"/>
        <v>717</v>
      </c>
      <c r="R362" s="181">
        <f t="shared" si="452"/>
        <v>0</v>
      </c>
      <c r="S362" s="181">
        <f t="shared" si="452"/>
        <v>0</v>
      </c>
      <c r="T362" s="181">
        <f t="shared" si="452"/>
        <v>0</v>
      </c>
      <c r="U362" s="181">
        <f t="shared" si="452"/>
        <v>0</v>
      </c>
      <c r="V362" s="27">
        <f t="shared" si="452"/>
        <v>1198</v>
      </c>
      <c r="W362" s="27">
        <f t="shared" si="452"/>
        <v>717</v>
      </c>
      <c r="X362" s="27">
        <f t="shared" si="452"/>
        <v>806</v>
      </c>
      <c r="Y362" s="27">
        <f t="shared" si="452"/>
        <v>717</v>
      </c>
      <c r="Z362" s="181">
        <f t="shared" si="452"/>
        <v>0</v>
      </c>
      <c r="AA362" s="181">
        <f t="shared" si="452"/>
        <v>0</v>
      </c>
      <c r="AB362" s="181">
        <f t="shared" si="452"/>
        <v>0</v>
      </c>
      <c r="AC362" s="181">
        <f t="shared" si="452"/>
        <v>0</v>
      </c>
      <c r="AD362" s="27">
        <f t="shared" si="452"/>
        <v>1198</v>
      </c>
      <c r="AE362" s="27">
        <f t="shared" si="452"/>
        <v>717</v>
      </c>
      <c r="AF362" s="27">
        <f t="shared" si="452"/>
        <v>806</v>
      </c>
      <c r="AG362" s="27">
        <f t="shared" si="452"/>
        <v>717</v>
      </c>
      <c r="AH362" s="181">
        <f t="shared" si="452"/>
        <v>0</v>
      </c>
      <c r="AI362" s="181">
        <f t="shared" si="452"/>
        <v>0</v>
      </c>
      <c r="AJ362" s="181">
        <f t="shared" si="452"/>
        <v>0</v>
      </c>
      <c r="AK362" s="181">
        <f t="shared" si="452"/>
        <v>0</v>
      </c>
      <c r="AL362" s="27">
        <f t="shared" si="452"/>
        <v>1198</v>
      </c>
      <c r="AM362" s="27">
        <f t="shared" si="452"/>
        <v>717</v>
      </c>
      <c r="AN362" s="27">
        <f t="shared" si="452"/>
        <v>806</v>
      </c>
      <c r="AO362" s="27">
        <f t="shared" si="452"/>
        <v>717</v>
      </c>
      <c r="AP362" s="181">
        <f t="shared" si="452"/>
        <v>0</v>
      </c>
      <c r="AQ362" s="181">
        <f t="shared" si="452"/>
        <v>0</v>
      </c>
      <c r="AR362" s="181">
        <f t="shared" si="452"/>
        <v>0</v>
      </c>
      <c r="AS362" s="181">
        <f t="shared" si="452"/>
        <v>0</v>
      </c>
      <c r="AT362" s="27">
        <f t="shared" si="452"/>
        <v>1198</v>
      </c>
      <c r="AU362" s="27">
        <f t="shared" si="452"/>
        <v>717</v>
      </c>
      <c r="AV362" s="27">
        <f t="shared" si="452"/>
        <v>806</v>
      </c>
      <c r="AW362" s="27">
        <f t="shared" si="452"/>
        <v>717</v>
      </c>
    </row>
    <row r="363" spans="1:49" s="9" customFormat="1" ht="33">
      <c r="A363" s="24" t="s">
        <v>81</v>
      </c>
      <c r="B363" s="25" t="s">
        <v>53</v>
      </c>
      <c r="C363" s="25" t="s">
        <v>54</v>
      </c>
      <c r="D363" s="26" t="s">
        <v>525</v>
      </c>
      <c r="E363" s="25" t="s">
        <v>82</v>
      </c>
      <c r="F363" s="27">
        <f>F364</f>
        <v>481</v>
      </c>
      <c r="G363" s="27">
        <f t="shared" ref="G363:AW363" si="453">G364</f>
        <v>0</v>
      </c>
      <c r="H363" s="27">
        <f t="shared" si="453"/>
        <v>0</v>
      </c>
      <c r="I363" s="27">
        <f t="shared" si="453"/>
        <v>0</v>
      </c>
      <c r="J363" s="27">
        <f t="shared" si="453"/>
        <v>0</v>
      </c>
      <c r="K363" s="27">
        <f t="shared" si="453"/>
        <v>717</v>
      </c>
      <c r="L363" s="27">
        <f t="shared" si="453"/>
        <v>89</v>
      </c>
      <c r="M363" s="27">
        <f t="shared" si="453"/>
        <v>717</v>
      </c>
      <c r="N363" s="27">
        <f t="shared" si="453"/>
        <v>1198</v>
      </c>
      <c r="O363" s="27">
        <f t="shared" si="453"/>
        <v>717</v>
      </c>
      <c r="P363" s="27">
        <f t="shared" si="453"/>
        <v>806</v>
      </c>
      <c r="Q363" s="27">
        <f t="shared" si="453"/>
        <v>717</v>
      </c>
      <c r="R363" s="181">
        <f t="shared" si="453"/>
        <v>0</v>
      </c>
      <c r="S363" s="181">
        <f t="shared" si="453"/>
        <v>0</v>
      </c>
      <c r="T363" s="181">
        <f t="shared" si="453"/>
        <v>0</v>
      </c>
      <c r="U363" s="181">
        <f t="shared" si="453"/>
        <v>0</v>
      </c>
      <c r="V363" s="27">
        <f t="shared" si="453"/>
        <v>1198</v>
      </c>
      <c r="W363" s="27">
        <f t="shared" si="453"/>
        <v>717</v>
      </c>
      <c r="X363" s="27">
        <f t="shared" si="453"/>
        <v>806</v>
      </c>
      <c r="Y363" s="27">
        <f t="shared" si="453"/>
        <v>717</v>
      </c>
      <c r="Z363" s="181">
        <f t="shared" si="453"/>
        <v>0</v>
      </c>
      <c r="AA363" s="181">
        <f t="shared" si="453"/>
        <v>0</v>
      </c>
      <c r="AB363" s="181">
        <f t="shared" si="453"/>
        <v>0</v>
      </c>
      <c r="AC363" s="181">
        <f t="shared" si="453"/>
        <v>0</v>
      </c>
      <c r="AD363" s="27">
        <f t="shared" si="453"/>
        <v>1198</v>
      </c>
      <c r="AE363" s="27">
        <f t="shared" si="453"/>
        <v>717</v>
      </c>
      <c r="AF363" s="27">
        <f t="shared" si="453"/>
        <v>806</v>
      </c>
      <c r="AG363" s="27">
        <f t="shared" si="453"/>
        <v>717</v>
      </c>
      <c r="AH363" s="181">
        <f t="shared" si="453"/>
        <v>0</v>
      </c>
      <c r="AI363" s="181">
        <f t="shared" si="453"/>
        <v>0</v>
      </c>
      <c r="AJ363" s="181">
        <f t="shared" si="453"/>
        <v>0</v>
      </c>
      <c r="AK363" s="181">
        <f t="shared" si="453"/>
        <v>0</v>
      </c>
      <c r="AL363" s="27">
        <f t="shared" si="453"/>
        <v>1198</v>
      </c>
      <c r="AM363" s="27">
        <f t="shared" si="453"/>
        <v>717</v>
      </c>
      <c r="AN363" s="27">
        <f t="shared" si="453"/>
        <v>806</v>
      </c>
      <c r="AO363" s="27">
        <f t="shared" si="453"/>
        <v>717</v>
      </c>
      <c r="AP363" s="181">
        <f t="shared" si="453"/>
        <v>0</v>
      </c>
      <c r="AQ363" s="181">
        <f t="shared" si="453"/>
        <v>0</v>
      </c>
      <c r="AR363" s="181">
        <f t="shared" si="453"/>
        <v>0</v>
      </c>
      <c r="AS363" s="181">
        <f t="shared" si="453"/>
        <v>0</v>
      </c>
      <c r="AT363" s="27">
        <f t="shared" si="453"/>
        <v>1198</v>
      </c>
      <c r="AU363" s="27">
        <f t="shared" si="453"/>
        <v>717</v>
      </c>
      <c r="AV363" s="27">
        <f t="shared" si="453"/>
        <v>806</v>
      </c>
      <c r="AW363" s="27">
        <f t="shared" si="453"/>
        <v>717</v>
      </c>
    </row>
    <row r="364" spans="1:49" s="9" customFormat="1" ht="16.5">
      <c r="A364" s="24" t="s">
        <v>169</v>
      </c>
      <c r="B364" s="25" t="s">
        <v>53</v>
      </c>
      <c r="C364" s="25" t="s">
        <v>54</v>
      </c>
      <c r="D364" s="26" t="s">
        <v>525</v>
      </c>
      <c r="E364" s="25" t="s">
        <v>168</v>
      </c>
      <c r="F364" s="27">
        <v>481</v>
      </c>
      <c r="G364" s="27"/>
      <c r="H364" s="27"/>
      <c r="I364" s="72"/>
      <c r="J364" s="55"/>
      <c r="K364" s="55">
        <v>717</v>
      </c>
      <c r="L364" s="55">
        <v>89</v>
      </c>
      <c r="M364" s="55">
        <v>717</v>
      </c>
      <c r="N364" s="27">
        <f>F364+J364+K364</f>
        <v>1198</v>
      </c>
      <c r="O364" s="27">
        <f>G364+K364</f>
        <v>717</v>
      </c>
      <c r="P364" s="27">
        <f>H364+L364+M364</f>
        <v>806</v>
      </c>
      <c r="Q364" s="72">
        <f>I364+M364</f>
        <v>717</v>
      </c>
      <c r="R364" s="183"/>
      <c r="S364" s="183"/>
      <c r="T364" s="183"/>
      <c r="U364" s="183"/>
      <c r="V364" s="27">
        <f>N364+R364+S364</f>
        <v>1198</v>
      </c>
      <c r="W364" s="27">
        <f>O364+S364</f>
        <v>717</v>
      </c>
      <c r="X364" s="27">
        <f>P364+T364+U364</f>
        <v>806</v>
      </c>
      <c r="Y364" s="72">
        <f>Q364+U364</f>
        <v>717</v>
      </c>
      <c r="Z364" s="183"/>
      <c r="AA364" s="183"/>
      <c r="AB364" s="183"/>
      <c r="AC364" s="183"/>
      <c r="AD364" s="27">
        <f>V364+Z364+AA364</f>
        <v>1198</v>
      </c>
      <c r="AE364" s="27">
        <f>W364+AA364</f>
        <v>717</v>
      </c>
      <c r="AF364" s="27">
        <f>X364+AB364+AC364</f>
        <v>806</v>
      </c>
      <c r="AG364" s="72">
        <f>Y364+AC364</f>
        <v>717</v>
      </c>
      <c r="AH364" s="183"/>
      <c r="AI364" s="183"/>
      <c r="AJ364" s="183"/>
      <c r="AK364" s="183"/>
      <c r="AL364" s="27">
        <f>AD364+AH364+AI364</f>
        <v>1198</v>
      </c>
      <c r="AM364" s="27">
        <f>AE364+AI364</f>
        <v>717</v>
      </c>
      <c r="AN364" s="27">
        <f>AF364+AJ364+AK364</f>
        <v>806</v>
      </c>
      <c r="AO364" s="72">
        <f>AG364+AK364</f>
        <v>717</v>
      </c>
      <c r="AP364" s="183"/>
      <c r="AQ364" s="183"/>
      <c r="AR364" s="183"/>
      <c r="AS364" s="183"/>
      <c r="AT364" s="27">
        <f>AL364+AP364+AQ364</f>
        <v>1198</v>
      </c>
      <c r="AU364" s="27">
        <f>AM364+AQ364</f>
        <v>717</v>
      </c>
      <c r="AV364" s="27">
        <f>AN364+AR364+AS364</f>
        <v>806</v>
      </c>
      <c r="AW364" s="72">
        <f>AO364+AS364</f>
        <v>717</v>
      </c>
    </row>
    <row r="365" spans="1:49" s="9" customFormat="1" ht="33">
      <c r="A365" s="119" t="s">
        <v>81</v>
      </c>
      <c r="B365" s="120" t="s">
        <v>53</v>
      </c>
      <c r="C365" s="120" t="s">
        <v>54</v>
      </c>
      <c r="D365" s="127" t="s">
        <v>525</v>
      </c>
      <c r="E365" s="25" t="s">
        <v>82</v>
      </c>
      <c r="F365" s="122">
        <f>F366</f>
        <v>0</v>
      </c>
      <c r="G365" s="122">
        <f t="shared" ref="G365:I365" si="454">G366</f>
        <v>0</v>
      </c>
      <c r="H365" s="122">
        <f t="shared" si="454"/>
        <v>0</v>
      </c>
      <c r="I365" s="122">
        <f t="shared" si="454"/>
        <v>0</v>
      </c>
      <c r="J365" s="55"/>
      <c r="K365" s="55"/>
      <c r="L365" s="55"/>
      <c r="M365" s="55"/>
      <c r="N365" s="122">
        <f>N366</f>
        <v>0</v>
      </c>
      <c r="O365" s="122">
        <f t="shared" ref="O365:Q365" si="455">O366</f>
        <v>0</v>
      </c>
      <c r="P365" s="122">
        <f t="shared" si="455"/>
        <v>0</v>
      </c>
      <c r="Q365" s="122">
        <f t="shared" si="455"/>
        <v>0</v>
      </c>
      <c r="R365" s="183"/>
      <c r="S365" s="183"/>
      <c r="T365" s="183"/>
      <c r="U365" s="183"/>
      <c r="V365" s="122">
        <f>V366</f>
        <v>0</v>
      </c>
      <c r="W365" s="122">
        <f t="shared" ref="W365:Y365" si="456">W366</f>
        <v>0</v>
      </c>
      <c r="X365" s="122">
        <f t="shared" si="456"/>
        <v>0</v>
      </c>
      <c r="Y365" s="122">
        <f t="shared" si="456"/>
        <v>0</v>
      </c>
      <c r="Z365" s="183"/>
      <c r="AA365" s="183"/>
      <c r="AB365" s="183"/>
      <c r="AC365" s="183"/>
      <c r="AD365" s="122">
        <f>AD366</f>
        <v>0</v>
      </c>
      <c r="AE365" s="122">
        <f t="shared" ref="AE365:AG365" si="457">AE366</f>
        <v>0</v>
      </c>
      <c r="AF365" s="122">
        <f t="shared" si="457"/>
        <v>0</v>
      </c>
      <c r="AG365" s="122">
        <f t="shared" si="457"/>
        <v>0</v>
      </c>
      <c r="AH365" s="183"/>
      <c r="AI365" s="183"/>
      <c r="AJ365" s="183"/>
      <c r="AK365" s="183"/>
      <c r="AL365" s="122">
        <f>AL366</f>
        <v>0</v>
      </c>
      <c r="AM365" s="122">
        <f t="shared" ref="AM365:AO365" si="458">AM366</f>
        <v>0</v>
      </c>
      <c r="AN365" s="122">
        <f t="shared" si="458"/>
        <v>0</v>
      </c>
      <c r="AO365" s="122">
        <f t="shared" si="458"/>
        <v>0</v>
      </c>
      <c r="AP365" s="183"/>
      <c r="AQ365" s="183"/>
      <c r="AR365" s="183"/>
      <c r="AS365" s="183"/>
      <c r="AT365" s="122">
        <f>AT366</f>
        <v>0</v>
      </c>
      <c r="AU365" s="122">
        <f t="shared" ref="AU365:AW365" si="459">AU366</f>
        <v>0</v>
      </c>
      <c r="AV365" s="122">
        <f t="shared" si="459"/>
        <v>0</v>
      </c>
      <c r="AW365" s="122">
        <f t="shared" si="459"/>
        <v>0</v>
      </c>
    </row>
    <row r="366" spans="1:49" s="9" customFormat="1" ht="16.5">
      <c r="A366" s="119" t="s">
        <v>169</v>
      </c>
      <c r="B366" s="120" t="s">
        <v>53</v>
      </c>
      <c r="C366" s="120" t="s">
        <v>54</v>
      </c>
      <c r="D366" s="127" t="s">
        <v>525</v>
      </c>
      <c r="E366" s="25" t="s">
        <v>168</v>
      </c>
      <c r="F366" s="122"/>
      <c r="G366" s="122"/>
      <c r="H366" s="122"/>
      <c r="I366" s="123"/>
      <c r="J366" s="55"/>
      <c r="K366" s="55"/>
      <c r="L366" s="55"/>
      <c r="M366" s="55"/>
      <c r="N366" s="122"/>
      <c r="O366" s="122"/>
      <c r="P366" s="122"/>
      <c r="Q366" s="123"/>
      <c r="R366" s="183"/>
      <c r="S366" s="183"/>
      <c r="T366" s="183"/>
      <c r="U366" s="183"/>
      <c r="V366" s="122"/>
      <c r="W366" s="122"/>
      <c r="X366" s="122"/>
      <c r="Y366" s="123"/>
      <c r="Z366" s="183"/>
      <c r="AA366" s="183"/>
      <c r="AB366" s="183"/>
      <c r="AC366" s="183"/>
      <c r="AD366" s="122"/>
      <c r="AE366" s="122"/>
      <c r="AF366" s="122"/>
      <c r="AG366" s="123"/>
      <c r="AH366" s="183"/>
      <c r="AI366" s="183"/>
      <c r="AJ366" s="183"/>
      <c r="AK366" s="183"/>
      <c r="AL366" s="122"/>
      <c r="AM366" s="122"/>
      <c r="AN366" s="122"/>
      <c r="AO366" s="123"/>
      <c r="AP366" s="183"/>
      <c r="AQ366" s="183"/>
      <c r="AR366" s="183"/>
      <c r="AS366" s="183"/>
      <c r="AT366" s="122"/>
      <c r="AU366" s="122"/>
      <c r="AV366" s="122"/>
      <c r="AW366" s="123"/>
    </row>
    <row r="367" spans="1:49" s="9" customFormat="1" ht="66">
      <c r="A367" s="119" t="s">
        <v>568</v>
      </c>
      <c r="B367" s="120" t="s">
        <v>53</v>
      </c>
      <c r="C367" s="120" t="s">
        <v>54</v>
      </c>
      <c r="D367" s="127" t="s">
        <v>526</v>
      </c>
      <c r="E367" s="25"/>
      <c r="F367" s="122">
        <f>F368+F370</f>
        <v>0</v>
      </c>
      <c r="G367" s="122">
        <f t="shared" ref="G367:I367" si="460">G368+G370</f>
        <v>0</v>
      </c>
      <c r="H367" s="122">
        <f t="shared" si="460"/>
        <v>0</v>
      </c>
      <c r="I367" s="122">
        <f t="shared" si="460"/>
        <v>0</v>
      </c>
      <c r="J367" s="55"/>
      <c r="K367" s="55"/>
      <c r="L367" s="55"/>
      <c r="M367" s="55"/>
      <c r="N367" s="122">
        <f>N368+N370</f>
        <v>0</v>
      </c>
      <c r="O367" s="122">
        <f t="shared" ref="O367:Q367" si="461">O368+O370</f>
        <v>0</v>
      </c>
      <c r="P367" s="122">
        <f t="shared" si="461"/>
        <v>0</v>
      </c>
      <c r="Q367" s="122">
        <f t="shared" si="461"/>
        <v>0</v>
      </c>
      <c r="R367" s="183"/>
      <c r="S367" s="183"/>
      <c r="T367" s="183"/>
      <c r="U367" s="183"/>
      <c r="V367" s="122">
        <f>V368+V370</f>
        <v>0</v>
      </c>
      <c r="W367" s="122">
        <f t="shared" ref="W367:Y367" si="462">W368+W370</f>
        <v>0</v>
      </c>
      <c r="X367" s="122">
        <f t="shared" si="462"/>
        <v>0</v>
      </c>
      <c r="Y367" s="122">
        <f t="shared" si="462"/>
        <v>0</v>
      </c>
      <c r="Z367" s="183"/>
      <c r="AA367" s="183"/>
      <c r="AB367" s="183"/>
      <c r="AC367" s="183"/>
      <c r="AD367" s="122">
        <f>AD368+AD370</f>
        <v>0</v>
      </c>
      <c r="AE367" s="122">
        <f t="shared" ref="AE367:AG367" si="463">AE368+AE370</f>
        <v>0</v>
      </c>
      <c r="AF367" s="122">
        <f t="shared" si="463"/>
        <v>0</v>
      </c>
      <c r="AG367" s="122">
        <f t="shared" si="463"/>
        <v>0</v>
      </c>
      <c r="AH367" s="183"/>
      <c r="AI367" s="183"/>
      <c r="AJ367" s="183"/>
      <c r="AK367" s="183"/>
      <c r="AL367" s="122">
        <f>AL368+AL370</f>
        <v>0</v>
      </c>
      <c r="AM367" s="122">
        <f t="shared" ref="AM367:AO367" si="464">AM368+AM370</f>
        <v>0</v>
      </c>
      <c r="AN367" s="122">
        <f t="shared" si="464"/>
        <v>0</v>
      </c>
      <c r="AO367" s="122">
        <f t="shared" si="464"/>
        <v>0</v>
      </c>
      <c r="AP367" s="183"/>
      <c r="AQ367" s="183"/>
      <c r="AR367" s="183"/>
      <c r="AS367" s="183"/>
      <c r="AT367" s="122">
        <f>AT368+AT370</f>
        <v>0</v>
      </c>
      <c r="AU367" s="122">
        <f t="shared" ref="AU367:AW367" si="465">AU368+AU370</f>
        <v>0</v>
      </c>
      <c r="AV367" s="122">
        <f t="shared" si="465"/>
        <v>0</v>
      </c>
      <c r="AW367" s="122">
        <f t="shared" si="465"/>
        <v>0</v>
      </c>
    </row>
    <row r="368" spans="1:49" s="9" customFormat="1" ht="33">
      <c r="A368" s="119" t="s">
        <v>345</v>
      </c>
      <c r="B368" s="120" t="s">
        <v>53</v>
      </c>
      <c r="C368" s="120" t="s">
        <v>54</v>
      </c>
      <c r="D368" s="127" t="s">
        <v>526</v>
      </c>
      <c r="E368" s="25">
        <v>200</v>
      </c>
      <c r="F368" s="122">
        <f>F369</f>
        <v>0</v>
      </c>
      <c r="G368" s="122">
        <f t="shared" ref="G368:I368" si="466">G369</f>
        <v>0</v>
      </c>
      <c r="H368" s="122">
        <f t="shared" si="466"/>
        <v>0</v>
      </c>
      <c r="I368" s="123">
        <f t="shared" si="466"/>
        <v>0</v>
      </c>
      <c r="J368" s="55"/>
      <c r="K368" s="55"/>
      <c r="L368" s="55"/>
      <c r="M368" s="55"/>
      <c r="N368" s="122">
        <f>N369</f>
        <v>0</v>
      </c>
      <c r="O368" s="122">
        <f t="shared" ref="O368:Q368" si="467">O369</f>
        <v>0</v>
      </c>
      <c r="P368" s="122">
        <f t="shared" si="467"/>
        <v>0</v>
      </c>
      <c r="Q368" s="123">
        <f t="shared" si="467"/>
        <v>0</v>
      </c>
      <c r="R368" s="183"/>
      <c r="S368" s="183"/>
      <c r="T368" s="183"/>
      <c r="U368" s="183"/>
      <c r="V368" s="122">
        <f>V369</f>
        <v>0</v>
      </c>
      <c r="W368" s="122">
        <f t="shared" ref="W368:Y368" si="468">W369</f>
        <v>0</v>
      </c>
      <c r="X368" s="122">
        <f t="shared" si="468"/>
        <v>0</v>
      </c>
      <c r="Y368" s="123">
        <f t="shared" si="468"/>
        <v>0</v>
      </c>
      <c r="Z368" s="183"/>
      <c r="AA368" s="183"/>
      <c r="AB368" s="183"/>
      <c r="AC368" s="183"/>
      <c r="AD368" s="122">
        <f>AD369</f>
        <v>0</v>
      </c>
      <c r="AE368" s="122">
        <f t="shared" ref="AE368:AG368" si="469">AE369</f>
        <v>0</v>
      </c>
      <c r="AF368" s="122">
        <f t="shared" si="469"/>
        <v>0</v>
      </c>
      <c r="AG368" s="123">
        <f t="shared" si="469"/>
        <v>0</v>
      </c>
      <c r="AH368" s="183"/>
      <c r="AI368" s="183"/>
      <c r="AJ368" s="183"/>
      <c r="AK368" s="183"/>
      <c r="AL368" s="122">
        <f>AL369</f>
        <v>0</v>
      </c>
      <c r="AM368" s="122">
        <f t="shared" ref="AM368:AO368" si="470">AM369</f>
        <v>0</v>
      </c>
      <c r="AN368" s="122">
        <f t="shared" si="470"/>
        <v>0</v>
      </c>
      <c r="AO368" s="123">
        <f t="shared" si="470"/>
        <v>0</v>
      </c>
      <c r="AP368" s="183"/>
      <c r="AQ368" s="183"/>
      <c r="AR368" s="183"/>
      <c r="AS368" s="183"/>
      <c r="AT368" s="122">
        <f>AT369</f>
        <v>0</v>
      </c>
      <c r="AU368" s="122">
        <f t="shared" ref="AU368:AW368" si="471">AU369</f>
        <v>0</v>
      </c>
      <c r="AV368" s="122">
        <f t="shared" si="471"/>
        <v>0</v>
      </c>
      <c r="AW368" s="123">
        <f t="shared" si="471"/>
        <v>0</v>
      </c>
    </row>
    <row r="369" spans="1:49" s="9" customFormat="1" ht="49.5">
      <c r="A369" s="119" t="s">
        <v>161</v>
      </c>
      <c r="B369" s="120" t="s">
        <v>53</v>
      </c>
      <c r="C369" s="120" t="s">
        <v>54</v>
      </c>
      <c r="D369" s="127" t="s">
        <v>526</v>
      </c>
      <c r="E369" s="25" t="s">
        <v>160</v>
      </c>
      <c r="F369" s="122"/>
      <c r="G369" s="122"/>
      <c r="H369" s="122"/>
      <c r="I369" s="123"/>
      <c r="J369" s="55"/>
      <c r="K369" s="55"/>
      <c r="L369" s="55"/>
      <c r="M369" s="55"/>
      <c r="N369" s="122"/>
      <c r="O369" s="122"/>
      <c r="P369" s="122"/>
      <c r="Q369" s="123"/>
      <c r="R369" s="183"/>
      <c r="S369" s="183"/>
      <c r="T369" s="183"/>
      <c r="U369" s="183"/>
      <c r="V369" s="122"/>
      <c r="W369" s="122"/>
      <c r="X369" s="122"/>
      <c r="Y369" s="123"/>
      <c r="Z369" s="183"/>
      <c r="AA369" s="183"/>
      <c r="AB369" s="183"/>
      <c r="AC369" s="183"/>
      <c r="AD369" s="122"/>
      <c r="AE369" s="122"/>
      <c r="AF369" s="122"/>
      <c r="AG369" s="123"/>
      <c r="AH369" s="183"/>
      <c r="AI369" s="183"/>
      <c r="AJ369" s="183"/>
      <c r="AK369" s="183"/>
      <c r="AL369" s="122"/>
      <c r="AM369" s="122"/>
      <c r="AN369" s="122"/>
      <c r="AO369" s="123"/>
      <c r="AP369" s="183"/>
      <c r="AQ369" s="183"/>
      <c r="AR369" s="183"/>
      <c r="AS369" s="183"/>
      <c r="AT369" s="122"/>
      <c r="AU369" s="122"/>
      <c r="AV369" s="122"/>
      <c r="AW369" s="123"/>
    </row>
    <row r="370" spans="1:49" s="9" customFormat="1" ht="33">
      <c r="A370" s="119" t="s">
        <v>81</v>
      </c>
      <c r="B370" s="120" t="s">
        <v>53</v>
      </c>
      <c r="C370" s="120" t="s">
        <v>54</v>
      </c>
      <c r="D370" s="127" t="s">
        <v>526</v>
      </c>
      <c r="E370" s="25" t="s">
        <v>82</v>
      </c>
      <c r="F370" s="122">
        <f>F371</f>
        <v>0</v>
      </c>
      <c r="G370" s="122">
        <f t="shared" ref="G370:I370" si="472">G371</f>
        <v>0</v>
      </c>
      <c r="H370" s="122">
        <f t="shared" si="472"/>
        <v>0</v>
      </c>
      <c r="I370" s="122">
        <f t="shared" si="472"/>
        <v>0</v>
      </c>
      <c r="J370" s="55"/>
      <c r="K370" s="55"/>
      <c r="L370" s="55"/>
      <c r="M370" s="55"/>
      <c r="N370" s="122">
        <f>N371</f>
        <v>0</v>
      </c>
      <c r="O370" s="122">
        <f t="shared" ref="O370:Q370" si="473">O371</f>
        <v>0</v>
      </c>
      <c r="P370" s="122">
        <f t="shared" si="473"/>
        <v>0</v>
      </c>
      <c r="Q370" s="122">
        <f t="shared" si="473"/>
        <v>0</v>
      </c>
      <c r="R370" s="183"/>
      <c r="S370" s="183"/>
      <c r="T370" s="183"/>
      <c r="U370" s="183"/>
      <c r="V370" s="122">
        <f>V371</f>
        <v>0</v>
      </c>
      <c r="W370" s="122">
        <f t="shared" ref="W370:Y370" si="474">W371</f>
        <v>0</v>
      </c>
      <c r="X370" s="122">
        <f t="shared" si="474"/>
        <v>0</v>
      </c>
      <c r="Y370" s="122">
        <f t="shared" si="474"/>
        <v>0</v>
      </c>
      <c r="Z370" s="183"/>
      <c r="AA370" s="183"/>
      <c r="AB370" s="183"/>
      <c r="AC370" s="183"/>
      <c r="AD370" s="122">
        <f>AD371</f>
        <v>0</v>
      </c>
      <c r="AE370" s="122">
        <f t="shared" ref="AE370:AG370" si="475">AE371</f>
        <v>0</v>
      </c>
      <c r="AF370" s="122">
        <f t="shared" si="475"/>
        <v>0</v>
      </c>
      <c r="AG370" s="122">
        <f t="shared" si="475"/>
        <v>0</v>
      </c>
      <c r="AH370" s="183"/>
      <c r="AI370" s="183"/>
      <c r="AJ370" s="183"/>
      <c r="AK370" s="183"/>
      <c r="AL370" s="122">
        <f>AL371</f>
        <v>0</v>
      </c>
      <c r="AM370" s="122">
        <f t="shared" ref="AM370:AO370" si="476">AM371</f>
        <v>0</v>
      </c>
      <c r="AN370" s="122">
        <f t="shared" si="476"/>
        <v>0</v>
      </c>
      <c r="AO370" s="122">
        <f t="shared" si="476"/>
        <v>0</v>
      </c>
      <c r="AP370" s="183"/>
      <c r="AQ370" s="183"/>
      <c r="AR370" s="183"/>
      <c r="AS370" s="183"/>
      <c r="AT370" s="122">
        <f>AT371</f>
        <v>0</v>
      </c>
      <c r="AU370" s="122">
        <f t="shared" ref="AU370:AW370" si="477">AU371</f>
        <v>0</v>
      </c>
      <c r="AV370" s="122">
        <f t="shared" si="477"/>
        <v>0</v>
      </c>
      <c r="AW370" s="122">
        <f t="shared" si="477"/>
        <v>0</v>
      </c>
    </row>
    <row r="371" spans="1:49" s="9" customFormat="1" ht="16.5">
      <c r="A371" s="119" t="s">
        <v>169</v>
      </c>
      <c r="B371" s="120" t="s">
        <v>53</v>
      </c>
      <c r="C371" s="120" t="s">
        <v>54</v>
      </c>
      <c r="D371" s="127" t="s">
        <v>526</v>
      </c>
      <c r="E371" s="25" t="s">
        <v>168</v>
      </c>
      <c r="F371" s="122"/>
      <c r="G371" s="122"/>
      <c r="H371" s="122"/>
      <c r="I371" s="123"/>
      <c r="J371" s="55"/>
      <c r="K371" s="55"/>
      <c r="L371" s="55"/>
      <c r="M371" s="55"/>
      <c r="N371" s="122"/>
      <c r="O371" s="122"/>
      <c r="P371" s="122"/>
      <c r="Q371" s="123"/>
      <c r="R371" s="183"/>
      <c r="S371" s="183"/>
      <c r="T371" s="183"/>
      <c r="U371" s="183"/>
      <c r="V371" s="122"/>
      <c r="W371" s="122"/>
      <c r="X371" s="122"/>
      <c r="Y371" s="123"/>
      <c r="Z371" s="183"/>
      <c r="AA371" s="183"/>
      <c r="AB371" s="183"/>
      <c r="AC371" s="183"/>
      <c r="AD371" s="122"/>
      <c r="AE371" s="122"/>
      <c r="AF371" s="122"/>
      <c r="AG371" s="123"/>
      <c r="AH371" s="183"/>
      <c r="AI371" s="183"/>
      <c r="AJ371" s="183"/>
      <c r="AK371" s="183"/>
      <c r="AL371" s="122"/>
      <c r="AM371" s="122"/>
      <c r="AN371" s="122"/>
      <c r="AO371" s="123"/>
      <c r="AP371" s="183"/>
      <c r="AQ371" s="183"/>
      <c r="AR371" s="183"/>
      <c r="AS371" s="183"/>
      <c r="AT371" s="122"/>
      <c r="AU371" s="122"/>
      <c r="AV371" s="122"/>
      <c r="AW371" s="123"/>
    </row>
    <row r="372" spans="1:49" s="9" customFormat="1" ht="66">
      <c r="A372" s="119" t="s">
        <v>569</v>
      </c>
      <c r="B372" s="120" t="s">
        <v>53</v>
      </c>
      <c r="C372" s="120" t="s">
        <v>54</v>
      </c>
      <c r="D372" s="127" t="s">
        <v>527</v>
      </c>
      <c r="E372" s="25"/>
      <c r="F372" s="122">
        <f>F373+F375</f>
        <v>0</v>
      </c>
      <c r="G372" s="122">
        <f t="shared" ref="G372:I372" si="478">G373+G375</f>
        <v>0</v>
      </c>
      <c r="H372" s="122">
        <f t="shared" si="478"/>
        <v>0</v>
      </c>
      <c r="I372" s="122">
        <f t="shared" si="478"/>
        <v>0</v>
      </c>
      <c r="J372" s="55"/>
      <c r="K372" s="55"/>
      <c r="L372" s="55"/>
      <c r="M372" s="55"/>
      <c r="N372" s="122">
        <f>N373+N375</f>
        <v>0</v>
      </c>
      <c r="O372" s="122">
        <f t="shared" ref="O372:Q372" si="479">O373+O375</f>
        <v>0</v>
      </c>
      <c r="P372" s="122">
        <f t="shared" si="479"/>
        <v>0</v>
      </c>
      <c r="Q372" s="122">
        <f t="shared" si="479"/>
        <v>0</v>
      </c>
      <c r="R372" s="183"/>
      <c r="S372" s="183"/>
      <c r="T372" s="183"/>
      <c r="U372" s="183"/>
      <c r="V372" s="122">
        <f>V373+V375</f>
        <v>0</v>
      </c>
      <c r="W372" s="122">
        <f t="shared" ref="W372:Y372" si="480">W373+W375</f>
        <v>0</v>
      </c>
      <c r="X372" s="122">
        <f t="shared" si="480"/>
        <v>0</v>
      </c>
      <c r="Y372" s="122">
        <f t="shared" si="480"/>
        <v>0</v>
      </c>
      <c r="Z372" s="183"/>
      <c r="AA372" s="183"/>
      <c r="AB372" s="183"/>
      <c r="AC372" s="183"/>
      <c r="AD372" s="122">
        <f>AD373+AD375</f>
        <v>0</v>
      </c>
      <c r="AE372" s="122">
        <f t="shared" ref="AE372:AG372" si="481">AE373+AE375</f>
        <v>0</v>
      </c>
      <c r="AF372" s="122">
        <f t="shared" si="481"/>
        <v>0</v>
      </c>
      <c r="AG372" s="122">
        <f t="shared" si="481"/>
        <v>0</v>
      </c>
      <c r="AH372" s="183"/>
      <c r="AI372" s="183"/>
      <c r="AJ372" s="183"/>
      <c r="AK372" s="183"/>
      <c r="AL372" s="122">
        <f>AL373+AL375</f>
        <v>0</v>
      </c>
      <c r="AM372" s="122">
        <f t="shared" ref="AM372:AO372" si="482">AM373+AM375</f>
        <v>0</v>
      </c>
      <c r="AN372" s="122">
        <f t="shared" si="482"/>
        <v>0</v>
      </c>
      <c r="AO372" s="122">
        <f t="shared" si="482"/>
        <v>0</v>
      </c>
      <c r="AP372" s="183"/>
      <c r="AQ372" s="183"/>
      <c r="AR372" s="183"/>
      <c r="AS372" s="183"/>
      <c r="AT372" s="122">
        <f>AT373+AT375</f>
        <v>0</v>
      </c>
      <c r="AU372" s="122">
        <f t="shared" ref="AU372:AW372" si="483">AU373+AU375</f>
        <v>0</v>
      </c>
      <c r="AV372" s="122">
        <f t="shared" si="483"/>
        <v>0</v>
      </c>
      <c r="AW372" s="122">
        <f t="shared" si="483"/>
        <v>0</v>
      </c>
    </row>
    <row r="373" spans="1:49" s="9" customFormat="1" ht="33">
      <c r="A373" s="119" t="s">
        <v>345</v>
      </c>
      <c r="B373" s="120" t="s">
        <v>53</v>
      </c>
      <c r="C373" s="120" t="s">
        <v>54</v>
      </c>
      <c r="D373" s="127" t="s">
        <v>527</v>
      </c>
      <c r="E373" s="25">
        <v>200</v>
      </c>
      <c r="F373" s="122">
        <f>F374</f>
        <v>0</v>
      </c>
      <c r="G373" s="122">
        <f t="shared" ref="G373:I373" si="484">G374</f>
        <v>0</v>
      </c>
      <c r="H373" s="122">
        <f t="shared" si="484"/>
        <v>0</v>
      </c>
      <c r="I373" s="123">
        <f t="shared" si="484"/>
        <v>0</v>
      </c>
      <c r="J373" s="55"/>
      <c r="K373" s="55"/>
      <c r="L373" s="55"/>
      <c r="M373" s="55"/>
      <c r="N373" s="122">
        <f>N374</f>
        <v>0</v>
      </c>
      <c r="O373" s="122">
        <f t="shared" ref="O373:Q373" si="485">O374</f>
        <v>0</v>
      </c>
      <c r="P373" s="122">
        <f t="shared" si="485"/>
        <v>0</v>
      </c>
      <c r="Q373" s="123">
        <f t="shared" si="485"/>
        <v>0</v>
      </c>
      <c r="R373" s="183"/>
      <c r="S373" s="183"/>
      <c r="T373" s="183"/>
      <c r="U373" s="183"/>
      <c r="V373" s="122">
        <f>V374</f>
        <v>0</v>
      </c>
      <c r="W373" s="122">
        <f t="shared" ref="W373:Y373" si="486">W374</f>
        <v>0</v>
      </c>
      <c r="X373" s="122">
        <f t="shared" si="486"/>
        <v>0</v>
      </c>
      <c r="Y373" s="123">
        <f t="shared" si="486"/>
        <v>0</v>
      </c>
      <c r="Z373" s="183"/>
      <c r="AA373" s="183"/>
      <c r="AB373" s="183"/>
      <c r="AC373" s="183"/>
      <c r="AD373" s="122">
        <f>AD374</f>
        <v>0</v>
      </c>
      <c r="AE373" s="122">
        <f t="shared" ref="AE373:AG373" si="487">AE374</f>
        <v>0</v>
      </c>
      <c r="AF373" s="122">
        <f t="shared" si="487"/>
        <v>0</v>
      </c>
      <c r="AG373" s="123">
        <f t="shared" si="487"/>
        <v>0</v>
      </c>
      <c r="AH373" s="183"/>
      <c r="AI373" s="183"/>
      <c r="AJ373" s="183"/>
      <c r="AK373" s="183"/>
      <c r="AL373" s="122">
        <f>AL374</f>
        <v>0</v>
      </c>
      <c r="AM373" s="122">
        <f t="shared" ref="AM373:AO373" si="488">AM374</f>
        <v>0</v>
      </c>
      <c r="AN373" s="122">
        <f t="shared" si="488"/>
        <v>0</v>
      </c>
      <c r="AO373" s="123">
        <f t="shared" si="488"/>
        <v>0</v>
      </c>
      <c r="AP373" s="183"/>
      <c r="AQ373" s="183"/>
      <c r="AR373" s="183"/>
      <c r="AS373" s="183"/>
      <c r="AT373" s="122">
        <f>AT374</f>
        <v>0</v>
      </c>
      <c r="AU373" s="122">
        <f t="shared" ref="AU373:AW373" si="489">AU374</f>
        <v>0</v>
      </c>
      <c r="AV373" s="122">
        <f t="shared" si="489"/>
        <v>0</v>
      </c>
      <c r="AW373" s="123">
        <f t="shared" si="489"/>
        <v>0</v>
      </c>
    </row>
    <row r="374" spans="1:49" s="9" customFormat="1" ht="49.5">
      <c r="A374" s="119" t="s">
        <v>161</v>
      </c>
      <c r="B374" s="120" t="s">
        <v>53</v>
      </c>
      <c r="C374" s="120" t="s">
        <v>54</v>
      </c>
      <c r="D374" s="127" t="s">
        <v>527</v>
      </c>
      <c r="E374" s="25" t="s">
        <v>160</v>
      </c>
      <c r="F374" s="122"/>
      <c r="G374" s="122"/>
      <c r="H374" s="122"/>
      <c r="I374" s="123"/>
      <c r="J374" s="55"/>
      <c r="K374" s="55"/>
      <c r="L374" s="55"/>
      <c r="M374" s="55"/>
      <c r="N374" s="122"/>
      <c r="O374" s="122"/>
      <c r="P374" s="122"/>
      <c r="Q374" s="123"/>
      <c r="R374" s="183"/>
      <c r="S374" s="183"/>
      <c r="T374" s="183"/>
      <c r="U374" s="183"/>
      <c r="V374" s="122"/>
      <c r="W374" s="122"/>
      <c r="X374" s="122"/>
      <c r="Y374" s="123"/>
      <c r="Z374" s="183"/>
      <c r="AA374" s="183"/>
      <c r="AB374" s="183"/>
      <c r="AC374" s="183"/>
      <c r="AD374" s="122"/>
      <c r="AE374" s="122"/>
      <c r="AF374" s="122"/>
      <c r="AG374" s="123"/>
      <c r="AH374" s="183"/>
      <c r="AI374" s="183"/>
      <c r="AJ374" s="183"/>
      <c r="AK374" s="183"/>
      <c r="AL374" s="122"/>
      <c r="AM374" s="122"/>
      <c r="AN374" s="122"/>
      <c r="AO374" s="123"/>
      <c r="AP374" s="183"/>
      <c r="AQ374" s="183"/>
      <c r="AR374" s="183"/>
      <c r="AS374" s="183"/>
      <c r="AT374" s="122"/>
      <c r="AU374" s="122"/>
      <c r="AV374" s="122"/>
      <c r="AW374" s="123"/>
    </row>
    <row r="375" spans="1:49" s="9" customFormat="1" ht="33">
      <c r="A375" s="119" t="s">
        <v>81</v>
      </c>
      <c r="B375" s="120" t="s">
        <v>53</v>
      </c>
      <c r="C375" s="120" t="s">
        <v>54</v>
      </c>
      <c r="D375" s="127" t="s">
        <v>527</v>
      </c>
      <c r="E375" s="25" t="s">
        <v>82</v>
      </c>
      <c r="F375" s="122">
        <f>F376</f>
        <v>0</v>
      </c>
      <c r="G375" s="122">
        <f t="shared" ref="G375:I375" si="490">G376</f>
        <v>0</v>
      </c>
      <c r="H375" s="122">
        <f t="shared" si="490"/>
        <v>0</v>
      </c>
      <c r="I375" s="122">
        <f t="shared" si="490"/>
        <v>0</v>
      </c>
      <c r="J375" s="55"/>
      <c r="K375" s="55"/>
      <c r="L375" s="55"/>
      <c r="M375" s="55"/>
      <c r="N375" s="122">
        <f>N376</f>
        <v>0</v>
      </c>
      <c r="O375" s="122">
        <f t="shared" ref="O375:Q375" si="491">O376</f>
        <v>0</v>
      </c>
      <c r="P375" s="122">
        <f t="shared" si="491"/>
        <v>0</v>
      </c>
      <c r="Q375" s="122">
        <f t="shared" si="491"/>
        <v>0</v>
      </c>
      <c r="R375" s="183"/>
      <c r="S375" s="183"/>
      <c r="T375" s="183"/>
      <c r="U375" s="183"/>
      <c r="V375" s="122">
        <f>V376</f>
        <v>0</v>
      </c>
      <c r="W375" s="122">
        <f t="shared" ref="W375:Y375" si="492">W376</f>
        <v>0</v>
      </c>
      <c r="X375" s="122">
        <f t="shared" si="492"/>
        <v>0</v>
      </c>
      <c r="Y375" s="122">
        <f t="shared" si="492"/>
        <v>0</v>
      </c>
      <c r="Z375" s="183"/>
      <c r="AA375" s="183"/>
      <c r="AB375" s="183"/>
      <c r="AC375" s="183"/>
      <c r="AD375" s="122">
        <f>AD376</f>
        <v>0</v>
      </c>
      <c r="AE375" s="122">
        <f t="shared" ref="AE375:AG375" si="493">AE376</f>
        <v>0</v>
      </c>
      <c r="AF375" s="122">
        <f t="shared" si="493"/>
        <v>0</v>
      </c>
      <c r="AG375" s="122">
        <f t="shared" si="493"/>
        <v>0</v>
      </c>
      <c r="AH375" s="183"/>
      <c r="AI375" s="183"/>
      <c r="AJ375" s="183"/>
      <c r="AK375" s="183"/>
      <c r="AL375" s="122">
        <f>AL376</f>
        <v>0</v>
      </c>
      <c r="AM375" s="122">
        <f t="shared" ref="AM375:AO375" si="494">AM376</f>
        <v>0</v>
      </c>
      <c r="AN375" s="122">
        <f t="shared" si="494"/>
        <v>0</v>
      </c>
      <c r="AO375" s="122">
        <f t="shared" si="494"/>
        <v>0</v>
      </c>
      <c r="AP375" s="183"/>
      <c r="AQ375" s="183"/>
      <c r="AR375" s="183"/>
      <c r="AS375" s="183"/>
      <c r="AT375" s="122">
        <f>AT376</f>
        <v>0</v>
      </c>
      <c r="AU375" s="122">
        <f t="shared" ref="AU375:AW375" si="495">AU376</f>
        <v>0</v>
      </c>
      <c r="AV375" s="122">
        <f t="shared" si="495"/>
        <v>0</v>
      </c>
      <c r="AW375" s="122">
        <f t="shared" si="495"/>
        <v>0</v>
      </c>
    </row>
    <row r="376" spans="1:49" s="9" customFormat="1" ht="16.5">
      <c r="A376" s="119" t="s">
        <v>169</v>
      </c>
      <c r="B376" s="120" t="s">
        <v>53</v>
      </c>
      <c r="C376" s="120" t="s">
        <v>54</v>
      </c>
      <c r="D376" s="127" t="s">
        <v>527</v>
      </c>
      <c r="E376" s="25" t="s">
        <v>168</v>
      </c>
      <c r="F376" s="122"/>
      <c r="G376" s="122"/>
      <c r="H376" s="122"/>
      <c r="I376" s="123"/>
      <c r="J376" s="55"/>
      <c r="K376" s="55"/>
      <c r="L376" s="55"/>
      <c r="M376" s="55"/>
      <c r="N376" s="122"/>
      <c r="O376" s="122"/>
      <c r="P376" s="122"/>
      <c r="Q376" s="123"/>
      <c r="R376" s="183"/>
      <c r="S376" s="183"/>
      <c r="T376" s="183"/>
      <c r="U376" s="183"/>
      <c r="V376" s="122"/>
      <c r="W376" s="122"/>
      <c r="X376" s="122"/>
      <c r="Y376" s="123"/>
      <c r="Z376" s="183"/>
      <c r="AA376" s="183"/>
      <c r="AB376" s="183"/>
      <c r="AC376" s="183"/>
      <c r="AD376" s="122"/>
      <c r="AE376" s="122"/>
      <c r="AF376" s="122"/>
      <c r="AG376" s="123"/>
      <c r="AH376" s="183"/>
      <c r="AI376" s="183"/>
      <c r="AJ376" s="183"/>
      <c r="AK376" s="183"/>
      <c r="AL376" s="122"/>
      <c r="AM376" s="122"/>
      <c r="AN376" s="122"/>
      <c r="AO376" s="123"/>
      <c r="AP376" s="183"/>
      <c r="AQ376" s="183"/>
      <c r="AR376" s="183"/>
      <c r="AS376" s="183"/>
      <c r="AT376" s="122"/>
      <c r="AU376" s="122"/>
      <c r="AV376" s="122"/>
      <c r="AW376" s="123"/>
    </row>
    <row r="377" spans="1:49" s="9" customFormat="1" ht="66">
      <c r="A377" s="119" t="s">
        <v>566</v>
      </c>
      <c r="B377" s="120" t="s">
        <v>53</v>
      </c>
      <c r="C377" s="120" t="s">
        <v>54</v>
      </c>
      <c r="D377" s="127" t="s">
        <v>617</v>
      </c>
      <c r="E377" s="25"/>
      <c r="F377" s="122"/>
      <c r="G377" s="122"/>
      <c r="H377" s="122"/>
      <c r="I377" s="123"/>
      <c r="J377" s="55"/>
      <c r="K377" s="55"/>
      <c r="L377" s="55"/>
      <c r="M377" s="55"/>
      <c r="N377" s="122"/>
      <c r="O377" s="122"/>
      <c r="P377" s="122"/>
      <c r="Q377" s="123"/>
      <c r="R377" s="183"/>
      <c r="S377" s="183"/>
      <c r="T377" s="183"/>
      <c r="U377" s="183"/>
      <c r="V377" s="122"/>
      <c r="W377" s="122"/>
      <c r="X377" s="122"/>
      <c r="Y377" s="123"/>
      <c r="Z377" s="183"/>
      <c r="AA377" s="183"/>
      <c r="AB377" s="183"/>
      <c r="AC377" s="183"/>
      <c r="AD377" s="122"/>
      <c r="AE377" s="122"/>
      <c r="AF377" s="122"/>
      <c r="AG377" s="123"/>
      <c r="AH377" s="183"/>
      <c r="AI377" s="183"/>
      <c r="AJ377" s="183"/>
      <c r="AK377" s="183"/>
      <c r="AL377" s="122"/>
      <c r="AM377" s="122"/>
      <c r="AN377" s="122"/>
      <c r="AO377" s="123"/>
      <c r="AP377" s="183"/>
      <c r="AQ377" s="183"/>
      <c r="AR377" s="183"/>
      <c r="AS377" s="183"/>
      <c r="AT377" s="122"/>
      <c r="AU377" s="122"/>
      <c r="AV377" s="122"/>
      <c r="AW377" s="123"/>
    </row>
    <row r="378" spans="1:49" s="9" customFormat="1" ht="33">
      <c r="A378" s="119" t="s">
        <v>81</v>
      </c>
      <c r="B378" s="120" t="s">
        <v>53</v>
      </c>
      <c r="C378" s="120" t="s">
        <v>54</v>
      </c>
      <c r="D378" s="127" t="s">
        <v>617</v>
      </c>
      <c r="E378" s="25">
        <v>600</v>
      </c>
      <c r="F378" s="122"/>
      <c r="G378" s="122"/>
      <c r="H378" s="122"/>
      <c r="I378" s="123"/>
      <c r="J378" s="55"/>
      <c r="K378" s="55"/>
      <c r="L378" s="55"/>
      <c r="M378" s="55"/>
      <c r="N378" s="122"/>
      <c r="O378" s="122"/>
      <c r="P378" s="122"/>
      <c r="Q378" s="123"/>
      <c r="R378" s="183"/>
      <c r="S378" s="183"/>
      <c r="T378" s="183"/>
      <c r="U378" s="183"/>
      <c r="V378" s="122"/>
      <c r="W378" s="122"/>
      <c r="X378" s="122"/>
      <c r="Y378" s="123"/>
      <c r="Z378" s="183"/>
      <c r="AA378" s="183"/>
      <c r="AB378" s="183"/>
      <c r="AC378" s="183"/>
      <c r="AD378" s="122"/>
      <c r="AE378" s="122"/>
      <c r="AF378" s="122"/>
      <c r="AG378" s="123"/>
      <c r="AH378" s="183"/>
      <c r="AI378" s="183"/>
      <c r="AJ378" s="183"/>
      <c r="AK378" s="183"/>
      <c r="AL378" s="122"/>
      <c r="AM378" s="122"/>
      <c r="AN378" s="122"/>
      <c r="AO378" s="123"/>
      <c r="AP378" s="183"/>
      <c r="AQ378" s="183"/>
      <c r="AR378" s="183"/>
      <c r="AS378" s="183"/>
      <c r="AT378" s="122"/>
      <c r="AU378" s="122"/>
      <c r="AV378" s="122"/>
      <c r="AW378" s="123"/>
    </row>
    <row r="379" spans="1:49" s="9" customFormat="1" ht="16.5">
      <c r="A379" s="119" t="s">
        <v>169</v>
      </c>
      <c r="B379" s="120" t="s">
        <v>53</v>
      </c>
      <c r="C379" s="120" t="s">
        <v>54</v>
      </c>
      <c r="D379" s="127" t="s">
        <v>617</v>
      </c>
      <c r="E379" s="25" t="s">
        <v>168</v>
      </c>
      <c r="F379" s="122"/>
      <c r="G379" s="122"/>
      <c r="H379" s="122"/>
      <c r="I379" s="123"/>
      <c r="J379" s="55"/>
      <c r="K379" s="55"/>
      <c r="L379" s="55"/>
      <c r="M379" s="55"/>
      <c r="N379" s="122"/>
      <c r="O379" s="122"/>
      <c r="P379" s="122"/>
      <c r="Q379" s="123"/>
      <c r="R379" s="183"/>
      <c r="S379" s="183"/>
      <c r="T379" s="183"/>
      <c r="U379" s="183"/>
      <c r="V379" s="122"/>
      <c r="W379" s="122"/>
      <c r="X379" s="122"/>
      <c r="Y379" s="123"/>
      <c r="Z379" s="183"/>
      <c r="AA379" s="183"/>
      <c r="AB379" s="183"/>
      <c r="AC379" s="183"/>
      <c r="AD379" s="122"/>
      <c r="AE379" s="122"/>
      <c r="AF379" s="122"/>
      <c r="AG379" s="123"/>
      <c r="AH379" s="183"/>
      <c r="AI379" s="183"/>
      <c r="AJ379" s="183"/>
      <c r="AK379" s="183"/>
      <c r="AL379" s="122"/>
      <c r="AM379" s="122"/>
      <c r="AN379" s="122"/>
      <c r="AO379" s="123"/>
      <c r="AP379" s="183"/>
      <c r="AQ379" s="183"/>
      <c r="AR379" s="183"/>
      <c r="AS379" s="183"/>
      <c r="AT379" s="122"/>
      <c r="AU379" s="122"/>
      <c r="AV379" s="122"/>
      <c r="AW379" s="123"/>
    </row>
    <row r="380" spans="1:49" s="9" customFormat="1" ht="16.5">
      <c r="A380" s="24"/>
      <c r="B380" s="25"/>
      <c r="C380" s="25"/>
      <c r="D380" s="34"/>
      <c r="E380" s="25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181"/>
      <c r="S380" s="181"/>
      <c r="T380" s="181"/>
      <c r="U380" s="181"/>
      <c r="V380" s="27"/>
      <c r="W380" s="27"/>
      <c r="X380" s="27"/>
      <c r="Y380" s="27"/>
      <c r="Z380" s="181"/>
      <c r="AA380" s="181"/>
      <c r="AB380" s="181"/>
      <c r="AC380" s="181"/>
      <c r="AD380" s="27"/>
      <c r="AE380" s="27"/>
      <c r="AF380" s="27"/>
      <c r="AG380" s="27"/>
      <c r="AH380" s="181"/>
      <c r="AI380" s="181"/>
      <c r="AJ380" s="181"/>
      <c r="AK380" s="181"/>
      <c r="AL380" s="27"/>
      <c r="AM380" s="27"/>
      <c r="AN380" s="27"/>
      <c r="AO380" s="27"/>
      <c r="AP380" s="181"/>
      <c r="AQ380" s="181"/>
      <c r="AR380" s="181"/>
      <c r="AS380" s="181"/>
      <c r="AT380" s="27"/>
      <c r="AU380" s="27"/>
      <c r="AV380" s="27"/>
      <c r="AW380" s="27"/>
    </row>
    <row r="381" spans="1:49" s="9" customFormat="1" ht="18.75">
      <c r="A381" s="30" t="s">
        <v>24</v>
      </c>
      <c r="B381" s="22" t="s">
        <v>53</v>
      </c>
      <c r="C381" s="22" t="s">
        <v>59</v>
      </c>
      <c r="D381" s="31"/>
      <c r="E381" s="22"/>
      <c r="F381" s="32">
        <f>F394+F382</f>
        <v>241922</v>
      </c>
      <c r="G381" s="32">
        <f t="shared" ref="G381:AW381" si="496">G394+G382</f>
        <v>0</v>
      </c>
      <c r="H381" s="32">
        <f t="shared" si="496"/>
        <v>241922</v>
      </c>
      <c r="I381" s="32">
        <f t="shared" si="496"/>
        <v>0</v>
      </c>
      <c r="J381" s="32">
        <f t="shared" si="496"/>
        <v>0</v>
      </c>
      <c r="K381" s="32">
        <f t="shared" si="496"/>
        <v>75306</v>
      </c>
      <c r="L381" s="32">
        <f t="shared" si="496"/>
        <v>0</v>
      </c>
      <c r="M381" s="32">
        <f t="shared" si="496"/>
        <v>75306</v>
      </c>
      <c r="N381" s="32">
        <f t="shared" si="496"/>
        <v>317228</v>
      </c>
      <c r="O381" s="32">
        <f t="shared" si="496"/>
        <v>75306</v>
      </c>
      <c r="P381" s="32">
        <f t="shared" si="496"/>
        <v>317228</v>
      </c>
      <c r="Q381" s="32">
        <f t="shared" si="496"/>
        <v>75306</v>
      </c>
      <c r="R381" s="184">
        <f t="shared" si="496"/>
        <v>0</v>
      </c>
      <c r="S381" s="184">
        <f t="shared" si="496"/>
        <v>0</v>
      </c>
      <c r="T381" s="184">
        <f t="shared" si="496"/>
        <v>0</v>
      </c>
      <c r="U381" s="184">
        <f t="shared" si="496"/>
        <v>0</v>
      </c>
      <c r="V381" s="32">
        <f t="shared" si="496"/>
        <v>317228</v>
      </c>
      <c r="W381" s="32">
        <f t="shared" si="496"/>
        <v>75306</v>
      </c>
      <c r="X381" s="32">
        <f t="shared" si="496"/>
        <v>317228</v>
      </c>
      <c r="Y381" s="32">
        <f t="shared" si="496"/>
        <v>75306</v>
      </c>
      <c r="Z381" s="184">
        <f t="shared" si="496"/>
        <v>0</v>
      </c>
      <c r="AA381" s="184">
        <f t="shared" si="496"/>
        <v>0</v>
      </c>
      <c r="AB381" s="184">
        <f t="shared" si="496"/>
        <v>0</v>
      </c>
      <c r="AC381" s="184">
        <f t="shared" si="496"/>
        <v>0</v>
      </c>
      <c r="AD381" s="32">
        <f t="shared" si="496"/>
        <v>317228</v>
      </c>
      <c r="AE381" s="32">
        <f t="shared" si="496"/>
        <v>75306</v>
      </c>
      <c r="AF381" s="32">
        <f t="shared" si="496"/>
        <v>317228</v>
      </c>
      <c r="AG381" s="32">
        <f t="shared" si="496"/>
        <v>75306</v>
      </c>
      <c r="AH381" s="184">
        <f t="shared" si="496"/>
        <v>0</v>
      </c>
      <c r="AI381" s="184">
        <f t="shared" si="496"/>
        <v>0</v>
      </c>
      <c r="AJ381" s="184">
        <f t="shared" si="496"/>
        <v>0</v>
      </c>
      <c r="AK381" s="184">
        <f t="shared" si="496"/>
        <v>0</v>
      </c>
      <c r="AL381" s="32">
        <f t="shared" si="496"/>
        <v>317228</v>
      </c>
      <c r="AM381" s="32">
        <f t="shared" si="496"/>
        <v>75306</v>
      </c>
      <c r="AN381" s="32">
        <f t="shared" si="496"/>
        <v>317228</v>
      </c>
      <c r="AO381" s="32">
        <f t="shared" si="496"/>
        <v>75306</v>
      </c>
      <c r="AP381" s="184">
        <f t="shared" si="496"/>
        <v>0</v>
      </c>
      <c r="AQ381" s="184">
        <f t="shared" si="496"/>
        <v>0</v>
      </c>
      <c r="AR381" s="184">
        <f t="shared" si="496"/>
        <v>0</v>
      </c>
      <c r="AS381" s="184">
        <f t="shared" si="496"/>
        <v>0</v>
      </c>
      <c r="AT381" s="32">
        <f t="shared" si="496"/>
        <v>317228</v>
      </c>
      <c r="AU381" s="32">
        <f t="shared" si="496"/>
        <v>75306</v>
      </c>
      <c r="AV381" s="32">
        <f t="shared" si="496"/>
        <v>317228</v>
      </c>
      <c r="AW381" s="32">
        <f t="shared" si="496"/>
        <v>75306</v>
      </c>
    </row>
    <row r="382" spans="1:49" s="9" customFormat="1" ht="49.5">
      <c r="A382" s="24" t="s">
        <v>734</v>
      </c>
      <c r="B382" s="25" t="s">
        <v>53</v>
      </c>
      <c r="C382" s="25" t="s">
        <v>59</v>
      </c>
      <c r="D382" s="34" t="s">
        <v>679</v>
      </c>
      <c r="E382" s="25"/>
      <c r="F382" s="27">
        <f>F383</f>
        <v>241922</v>
      </c>
      <c r="G382" s="27">
        <f t="shared" ref="G382:AW382" si="497">G383</f>
        <v>0</v>
      </c>
      <c r="H382" s="27">
        <f t="shared" si="497"/>
        <v>241922</v>
      </c>
      <c r="I382" s="27">
        <f t="shared" si="497"/>
        <v>0</v>
      </c>
      <c r="J382" s="27">
        <f t="shared" si="497"/>
        <v>0</v>
      </c>
      <c r="K382" s="27">
        <f t="shared" si="497"/>
        <v>75306</v>
      </c>
      <c r="L382" s="27">
        <f t="shared" si="497"/>
        <v>0</v>
      </c>
      <c r="M382" s="27">
        <f t="shared" si="497"/>
        <v>75306</v>
      </c>
      <c r="N382" s="27">
        <f t="shared" si="497"/>
        <v>317228</v>
      </c>
      <c r="O382" s="27">
        <f t="shared" si="497"/>
        <v>75306</v>
      </c>
      <c r="P382" s="27">
        <f t="shared" si="497"/>
        <v>317228</v>
      </c>
      <c r="Q382" s="27">
        <f t="shared" si="497"/>
        <v>75306</v>
      </c>
      <c r="R382" s="181">
        <f t="shared" si="497"/>
        <v>0</v>
      </c>
      <c r="S382" s="181">
        <f t="shared" si="497"/>
        <v>0</v>
      </c>
      <c r="T382" s="181">
        <f t="shared" si="497"/>
        <v>0</v>
      </c>
      <c r="U382" s="181">
        <f t="shared" si="497"/>
        <v>0</v>
      </c>
      <c r="V382" s="27">
        <f t="shared" si="497"/>
        <v>317228</v>
      </c>
      <c r="W382" s="27">
        <f t="shared" si="497"/>
        <v>75306</v>
      </c>
      <c r="X382" s="27">
        <f t="shared" si="497"/>
        <v>317228</v>
      </c>
      <c r="Y382" s="27">
        <f t="shared" si="497"/>
        <v>75306</v>
      </c>
      <c r="Z382" s="181">
        <f t="shared" si="497"/>
        <v>0</v>
      </c>
      <c r="AA382" s="181">
        <f t="shared" si="497"/>
        <v>0</v>
      </c>
      <c r="AB382" s="181">
        <f t="shared" si="497"/>
        <v>0</v>
      </c>
      <c r="AC382" s="181">
        <f t="shared" si="497"/>
        <v>0</v>
      </c>
      <c r="AD382" s="27">
        <f t="shared" si="497"/>
        <v>317228</v>
      </c>
      <c r="AE382" s="27">
        <f t="shared" si="497"/>
        <v>75306</v>
      </c>
      <c r="AF382" s="27">
        <f t="shared" si="497"/>
        <v>317228</v>
      </c>
      <c r="AG382" s="27">
        <f t="shared" si="497"/>
        <v>75306</v>
      </c>
      <c r="AH382" s="181">
        <f t="shared" si="497"/>
        <v>0</v>
      </c>
      <c r="AI382" s="181">
        <f t="shared" si="497"/>
        <v>0</v>
      </c>
      <c r="AJ382" s="181">
        <f t="shared" si="497"/>
        <v>0</v>
      </c>
      <c r="AK382" s="181">
        <f t="shared" si="497"/>
        <v>0</v>
      </c>
      <c r="AL382" s="27">
        <f t="shared" si="497"/>
        <v>317228</v>
      </c>
      <c r="AM382" s="27">
        <f t="shared" si="497"/>
        <v>75306</v>
      </c>
      <c r="AN382" s="27">
        <f t="shared" si="497"/>
        <v>317228</v>
      </c>
      <c r="AO382" s="27">
        <f t="shared" si="497"/>
        <v>75306</v>
      </c>
      <c r="AP382" s="181">
        <f t="shared" si="497"/>
        <v>0</v>
      </c>
      <c r="AQ382" s="181">
        <f t="shared" si="497"/>
        <v>0</v>
      </c>
      <c r="AR382" s="181">
        <f t="shared" si="497"/>
        <v>0</v>
      </c>
      <c r="AS382" s="181">
        <f t="shared" si="497"/>
        <v>0</v>
      </c>
      <c r="AT382" s="27">
        <f t="shared" si="497"/>
        <v>317228</v>
      </c>
      <c r="AU382" s="27">
        <f t="shared" si="497"/>
        <v>75306</v>
      </c>
      <c r="AV382" s="27">
        <f t="shared" si="497"/>
        <v>317228</v>
      </c>
      <c r="AW382" s="27">
        <f t="shared" si="497"/>
        <v>75306</v>
      </c>
    </row>
    <row r="383" spans="1:49" s="9" customFormat="1" ht="49.5">
      <c r="A383" s="24" t="s">
        <v>735</v>
      </c>
      <c r="B383" s="25" t="s">
        <v>53</v>
      </c>
      <c r="C383" s="25" t="s">
        <v>59</v>
      </c>
      <c r="D383" s="34" t="s">
        <v>680</v>
      </c>
      <c r="E383" s="25"/>
      <c r="F383" s="27">
        <f>F384+F391</f>
        <v>241922</v>
      </c>
      <c r="G383" s="27">
        <f t="shared" ref="G383:AW383" si="498">G384+G391</f>
        <v>0</v>
      </c>
      <c r="H383" s="27">
        <f t="shared" si="498"/>
        <v>241922</v>
      </c>
      <c r="I383" s="27">
        <f t="shared" si="498"/>
        <v>0</v>
      </c>
      <c r="J383" s="27">
        <f t="shared" si="498"/>
        <v>0</v>
      </c>
      <c r="K383" s="27">
        <f t="shared" si="498"/>
        <v>75306</v>
      </c>
      <c r="L383" s="27">
        <f t="shared" si="498"/>
        <v>0</v>
      </c>
      <c r="M383" s="27">
        <f t="shared" si="498"/>
        <v>75306</v>
      </c>
      <c r="N383" s="27">
        <f t="shared" si="498"/>
        <v>317228</v>
      </c>
      <c r="O383" s="27">
        <f t="shared" si="498"/>
        <v>75306</v>
      </c>
      <c r="P383" s="27">
        <f t="shared" si="498"/>
        <v>317228</v>
      </c>
      <c r="Q383" s="27">
        <f t="shared" si="498"/>
        <v>75306</v>
      </c>
      <c r="R383" s="181">
        <f t="shared" si="498"/>
        <v>0</v>
      </c>
      <c r="S383" s="181">
        <f t="shared" si="498"/>
        <v>0</v>
      </c>
      <c r="T383" s="181">
        <f t="shared" si="498"/>
        <v>0</v>
      </c>
      <c r="U383" s="181">
        <f t="shared" si="498"/>
        <v>0</v>
      </c>
      <c r="V383" s="27">
        <f t="shared" si="498"/>
        <v>317228</v>
      </c>
      <c r="W383" s="27">
        <f t="shared" si="498"/>
        <v>75306</v>
      </c>
      <c r="X383" s="27">
        <f t="shared" si="498"/>
        <v>317228</v>
      </c>
      <c r="Y383" s="27">
        <f t="shared" si="498"/>
        <v>75306</v>
      </c>
      <c r="Z383" s="181">
        <f t="shared" si="498"/>
        <v>0</v>
      </c>
      <c r="AA383" s="181">
        <f t="shared" si="498"/>
        <v>0</v>
      </c>
      <c r="AB383" s="181">
        <f t="shared" si="498"/>
        <v>0</v>
      </c>
      <c r="AC383" s="181">
        <f t="shared" si="498"/>
        <v>0</v>
      </c>
      <c r="AD383" s="27">
        <f t="shared" si="498"/>
        <v>317228</v>
      </c>
      <c r="AE383" s="27">
        <f t="shared" si="498"/>
        <v>75306</v>
      </c>
      <c r="AF383" s="27">
        <f t="shared" si="498"/>
        <v>317228</v>
      </c>
      <c r="AG383" s="27">
        <f t="shared" si="498"/>
        <v>75306</v>
      </c>
      <c r="AH383" s="181">
        <f t="shared" si="498"/>
        <v>0</v>
      </c>
      <c r="AI383" s="181">
        <f t="shared" si="498"/>
        <v>0</v>
      </c>
      <c r="AJ383" s="181">
        <f t="shared" si="498"/>
        <v>0</v>
      </c>
      <c r="AK383" s="181">
        <f t="shared" si="498"/>
        <v>0</v>
      </c>
      <c r="AL383" s="27">
        <f t="shared" si="498"/>
        <v>317228</v>
      </c>
      <c r="AM383" s="27">
        <f t="shared" si="498"/>
        <v>75306</v>
      </c>
      <c r="AN383" s="27">
        <f t="shared" si="498"/>
        <v>317228</v>
      </c>
      <c r="AO383" s="27">
        <f t="shared" si="498"/>
        <v>75306</v>
      </c>
      <c r="AP383" s="181">
        <f t="shared" si="498"/>
        <v>0</v>
      </c>
      <c r="AQ383" s="181">
        <f t="shared" si="498"/>
        <v>0</v>
      </c>
      <c r="AR383" s="181">
        <f t="shared" si="498"/>
        <v>0</v>
      </c>
      <c r="AS383" s="181">
        <f t="shared" si="498"/>
        <v>0</v>
      </c>
      <c r="AT383" s="27">
        <f t="shared" si="498"/>
        <v>317228</v>
      </c>
      <c r="AU383" s="27">
        <f t="shared" si="498"/>
        <v>75306</v>
      </c>
      <c r="AV383" s="27">
        <f t="shared" si="498"/>
        <v>317228</v>
      </c>
      <c r="AW383" s="27">
        <f t="shared" si="498"/>
        <v>75306</v>
      </c>
    </row>
    <row r="384" spans="1:49" s="9" customFormat="1" ht="32.25" customHeight="1">
      <c r="A384" s="24" t="s">
        <v>76</v>
      </c>
      <c r="B384" s="25" t="s">
        <v>53</v>
      </c>
      <c r="C384" s="25" t="s">
        <v>59</v>
      </c>
      <c r="D384" s="34" t="s">
        <v>681</v>
      </c>
      <c r="E384" s="25"/>
      <c r="F384" s="27">
        <f>F385+F388</f>
        <v>241161</v>
      </c>
      <c r="G384" s="27">
        <f t="shared" ref="G384:AW384" si="499">G385+G388</f>
        <v>0</v>
      </c>
      <c r="H384" s="27">
        <f t="shared" si="499"/>
        <v>241161</v>
      </c>
      <c r="I384" s="27">
        <f t="shared" si="499"/>
        <v>0</v>
      </c>
      <c r="J384" s="27">
        <f t="shared" si="499"/>
        <v>0</v>
      </c>
      <c r="K384" s="27">
        <f t="shared" si="499"/>
        <v>0</v>
      </c>
      <c r="L384" s="27">
        <f t="shared" si="499"/>
        <v>0</v>
      </c>
      <c r="M384" s="27">
        <f t="shared" si="499"/>
        <v>0</v>
      </c>
      <c r="N384" s="27">
        <f t="shared" si="499"/>
        <v>241161</v>
      </c>
      <c r="O384" s="27">
        <f t="shared" si="499"/>
        <v>0</v>
      </c>
      <c r="P384" s="27">
        <f t="shared" si="499"/>
        <v>241161</v>
      </c>
      <c r="Q384" s="27">
        <f t="shared" si="499"/>
        <v>0</v>
      </c>
      <c r="R384" s="181">
        <f t="shared" si="499"/>
        <v>0</v>
      </c>
      <c r="S384" s="181">
        <f t="shared" si="499"/>
        <v>0</v>
      </c>
      <c r="T384" s="181">
        <f t="shared" si="499"/>
        <v>0</v>
      </c>
      <c r="U384" s="181">
        <f t="shared" si="499"/>
        <v>0</v>
      </c>
      <c r="V384" s="27">
        <f t="shared" si="499"/>
        <v>241161</v>
      </c>
      <c r="W384" s="27">
        <f t="shared" si="499"/>
        <v>0</v>
      </c>
      <c r="X384" s="27">
        <f t="shared" si="499"/>
        <v>241161</v>
      </c>
      <c r="Y384" s="27">
        <f t="shared" si="499"/>
        <v>0</v>
      </c>
      <c r="Z384" s="181">
        <f t="shared" si="499"/>
        <v>0</v>
      </c>
      <c r="AA384" s="181">
        <f t="shared" si="499"/>
        <v>0</v>
      </c>
      <c r="AB384" s="181">
        <f t="shared" si="499"/>
        <v>0</v>
      </c>
      <c r="AC384" s="181">
        <f t="shared" si="499"/>
        <v>0</v>
      </c>
      <c r="AD384" s="27">
        <f t="shared" si="499"/>
        <v>241161</v>
      </c>
      <c r="AE384" s="27">
        <f t="shared" si="499"/>
        <v>0</v>
      </c>
      <c r="AF384" s="27">
        <f t="shared" si="499"/>
        <v>241161</v>
      </c>
      <c r="AG384" s="27">
        <f t="shared" si="499"/>
        <v>0</v>
      </c>
      <c r="AH384" s="181">
        <f t="shared" si="499"/>
        <v>0</v>
      </c>
      <c r="AI384" s="181">
        <f t="shared" si="499"/>
        <v>0</v>
      </c>
      <c r="AJ384" s="181">
        <f t="shared" si="499"/>
        <v>0</v>
      </c>
      <c r="AK384" s="181">
        <f t="shared" si="499"/>
        <v>0</v>
      </c>
      <c r="AL384" s="27">
        <f t="shared" si="499"/>
        <v>241161</v>
      </c>
      <c r="AM384" s="27">
        <f t="shared" si="499"/>
        <v>0</v>
      </c>
      <c r="AN384" s="27">
        <f t="shared" si="499"/>
        <v>241161</v>
      </c>
      <c r="AO384" s="27">
        <f t="shared" si="499"/>
        <v>0</v>
      </c>
      <c r="AP384" s="181">
        <f t="shared" si="499"/>
        <v>0</v>
      </c>
      <c r="AQ384" s="181">
        <f t="shared" si="499"/>
        <v>0</v>
      </c>
      <c r="AR384" s="181">
        <f t="shared" si="499"/>
        <v>0</v>
      </c>
      <c r="AS384" s="181">
        <f t="shared" si="499"/>
        <v>0</v>
      </c>
      <c r="AT384" s="27">
        <f t="shared" si="499"/>
        <v>241161</v>
      </c>
      <c r="AU384" s="27">
        <f t="shared" si="499"/>
        <v>0</v>
      </c>
      <c r="AV384" s="27">
        <f t="shared" si="499"/>
        <v>241161</v>
      </c>
      <c r="AW384" s="27">
        <f t="shared" si="499"/>
        <v>0</v>
      </c>
    </row>
    <row r="385" spans="1:49" s="9" customFormat="1" ht="16.5">
      <c r="A385" s="24" t="s">
        <v>96</v>
      </c>
      <c r="B385" s="25" t="s">
        <v>53</v>
      </c>
      <c r="C385" s="25" t="s">
        <v>59</v>
      </c>
      <c r="D385" s="34" t="s">
        <v>682</v>
      </c>
      <c r="E385" s="25"/>
      <c r="F385" s="27">
        <f>F386</f>
        <v>214752</v>
      </c>
      <c r="G385" s="27">
        <f t="shared" ref="G385:V386" si="500">G386</f>
        <v>0</v>
      </c>
      <c r="H385" s="27">
        <f t="shared" si="500"/>
        <v>214752</v>
      </c>
      <c r="I385" s="27">
        <f t="shared" si="500"/>
        <v>0</v>
      </c>
      <c r="J385" s="27">
        <f t="shared" si="500"/>
        <v>0</v>
      </c>
      <c r="K385" s="27">
        <f t="shared" si="500"/>
        <v>0</v>
      </c>
      <c r="L385" s="27">
        <f t="shared" si="500"/>
        <v>0</v>
      </c>
      <c r="M385" s="27">
        <f t="shared" si="500"/>
        <v>0</v>
      </c>
      <c r="N385" s="27">
        <f t="shared" si="500"/>
        <v>214752</v>
      </c>
      <c r="O385" s="27">
        <f t="shared" si="500"/>
        <v>0</v>
      </c>
      <c r="P385" s="27">
        <f t="shared" si="500"/>
        <v>214752</v>
      </c>
      <c r="Q385" s="27">
        <f t="shared" si="500"/>
        <v>0</v>
      </c>
      <c r="R385" s="181">
        <f t="shared" si="500"/>
        <v>0</v>
      </c>
      <c r="S385" s="181">
        <f t="shared" si="500"/>
        <v>0</v>
      </c>
      <c r="T385" s="181">
        <f t="shared" si="500"/>
        <v>0</v>
      </c>
      <c r="U385" s="181">
        <f t="shared" si="500"/>
        <v>0</v>
      </c>
      <c r="V385" s="27">
        <f t="shared" si="500"/>
        <v>214752</v>
      </c>
      <c r="W385" s="27">
        <f t="shared" ref="W385:AM386" si="501">W386</f>
        <v>0</v>
      </c>
      <c r="X385" s="27">
        <f t="shared" si="501"/>
        <v>214752</v>
      </c>
      <c r="Y385" s="27">
        <f t="shared" si="501"/>
        <v>0</v>
      </c>
      <c r="Z385" s="181">
        <f t="shared" si="501"/>
        <v>0</v>
      </c>
      <c r="AA385" s="181">
        <f t="shared" si="501"/>
        <v>0</v>
      </c>
      <c r="AB385" s="181">
        <f t="shared" si="501"/>
        <v>0</v>
      </c>
      <c r="AC385" s="181">
        <f t="shared" si="501"/>
        <v>0</v>
      </c>
      <c r="AD385" s="27">
        <f t="shared" si="501"/>
        <v>214752</v>
      </c>
      <c r="AE385" s="27">
        <f t="shared" si="501"/>
        <v>0</v>
      </c>
      <c r="AF385" s="27">
        <f t="shared" si="501"/>
        <v>214752</v>
      </c>
      <c r="AG385" s="27">
        <f t="shared" si="501"/>
        <v>0</v>
      </c>
      <c r="AH385" s="181">
        <f t="shared" si="501"/>
        <v>0</v>
      </c>
      <c r="AI385" s="181">
        <f t="shared" si="501"/>
        <v>0</v>
      </c>
      <c r="AJ385" s="181">
        <f t="shared" si="501"/>
        <v>0</v>
      </c>
      <c r="AK385" s="181">
        <f t="shared" si="501"/>
        <v>0</v>
      </c>
      <c r="AL385" s="27">
        <f t="shared" si="501"/>
        <v>214752</v>
      </c>
      <c r="AM385" s="27">
        <f t="shared" si="501"/>
        <v>0</v>
      </c>
      <c r="AN385" s="27">
        <f t="shared" ref="AN385:AW386" si="502">AN386</f>
        <v>214752</v>
      </c>
      <c r="AO385" s="27">
        <f t="shared" si="502"/>
        <v>0</v>
      </c>
      <c r="AP385" s="181">
        <f t="shared" si="502"/>
        <v>0</v>
      </c>
      <c r="AQ385" s="181">
        <f t="shared" si="502"/>
        <v>0</v>
      </c>
      <c r="AR385" s="181">
        <f t="shared" si="502"/>
        <v>0</v>
      </c>
      <c r="AS385" s="181">
        <f t="shared" si="502"/>
        <v>0</v>
      </c>
      <c r="AT385" s="27">
        <f t="shared" si="502"/>
        <v>214752</v>
      </c>
      <c r="AU385" s="27">
        <f t="shared" si="502"/>
        <v>0</v>
      </c>
      <c r="AV385" s="27">
        <f t="shared" si="502"/>
        <v>214752</v>
      </c>
      <c r="AW385" s="27">
        <f t="shared" si="502"/>
        <v>0</v>
      </c>
    </row>
    <row r="386" spans="1:49" s="9" customFormat="1" ht="33">
      <c r="A386" s="24" t="s">
        <v>345</v>
      </c>
      <c r="B386" s="25" t="s">
        <v>53</v>
      </c>
      <c r="C386" s="25" t="s">
        <v>59</v>
      </c>
      <c r="D386" s="34" t="s">
        <v>682</v>
      </c>
      <c r="E386" s="25" t="s">
        <v>78</v>
      </c>
      <c r="F386" s="27">
        <f>F387</f>
        <v>214752</v>
      </c>
      <c r="G386" s="27">
        <f t="shared" si="500"/>
        <v>0</v>
      </c>
      <c r="H386" s="27">
        <f t="shared" si="500"/>
        <v>214752</v>
      </c>
      <c r="I386" s="27">
        <f t="shared" si="500"/>
        <v>0</v>
      </c>
      <c r="J386" s="27">
        <f t="shared" si="500"/>
        <v>0</v>
      </c>
      <c r="K386" s="27">
        <f t="shared" si="500"/>
        <v>0</v>
      </c>
      <c r="L386" s="27">
        <f t="shared" si="500"/>
        <v>0</v>
      </c>
      <c r="M386" s="27">
        <f t="shared" si="500"/>
        <v>0</v>
      </c>
      <c r="N386" s="27">
        <f t="shared" si="500"/>
        <v>214752</v>
      </c>
      <c r="O386" s="27">
        <f t="shared" si="500"/>
        <v>0</v>
      </c>
      <c r="P386" s="27">
        <f t="shared" si="500"/>
        <v>214752</v>
      </c>
      <c r="Q386" s="27">
        <f t="shared" si="500"/>
        <v>0</v>
      </c>
      <c r="R386" s="181">
        <f t="shared" si="500"/>
        <v>0</v>
      </c>
      <c r="S386" s="181">
        <f t="shared" si="500"/>
        <v>0</v>
      </c>
      <c r="T386" s="181">
        <f t="shared" si="500"/>
        <v>0</v>
      </c>
      <c r="U386" s="181">
        <f t="shared" si="500"/>
        <v>0</v>
      </c>
      <c r="V386" s="27">
        <f t="shared" si="500"/>
        <v>214752</v>
      </c>
      <c r="W386" s="27">
        <f t="shared" si="501"/>
        <v>0</v>
      </c>
      <c r="X386" s="27">
        <f t="shared" si="501"/>
        <v>214752</v>
      </c>
      <c r="Y386" s="27">
        <f t="shared" si="501"/>
        <v>0</v>
      </c>
      <c r="Z386" s="181">
        <f t="shared" si="501"/>
        <v>0</v>
      </c>
      <c r="AA386" s="181">
        <f t="shared" si="501"/>
        <v>0</v>
      </c>
      <c r="AB386" s="181">
        <f t="shared" si="501"/>
        <v>0</v>
      </c>
      <c r="AC386" s="181">
        <f t="shared" si="501"/>
        <v>0</v>
      </c>
      <c r="AD386" s="27">
        <f t="shared" si="501"/>
        <v>214752</v>
      </c>
      <c r="AE386" s="27">
        <f t="shared" si="501"/>
        <v>0</v>
      </c>
      <c r="AF386" s="27">
        <f t="shared" si="501"/>
        <v>214752</v>
      </c>
      <c r="AG386" s="27">
        <f t="shared" si="501"/>
        <v>0</v>
      </c>
      <c r="AH386" s="181">
        <f t="shared" si="501"/>
        <v>0</v>
      </c>
      <c r="AI386" s="181">
        <f t="shared" si="501"/>
        <v>0</v>
      </c>
      <c r="AJ386" s="181">
        <f t="shared" si="501"/>
        <v>0</v>
      </c>
      <c r="AK386" s="181">
        <f t="shared" si="501"/>
        <v>0</v>
      </c>
      <c r="AL386" s="27">
        <f t="shared" si="501"/>
        <v>214752</v>
      </c>
      <c r="AM386" s="27">
        <f t="shared" si="501"/>
        <v>0</v>
      </c>
      <c r="AN386" s="27">
        <f t="shared" si="502"/>
        <v>214752</v>
      </c>
      <c r="AO386" s="27">
        <f t="shared" si="502"/>
        <v>0</v>
      </c>
      <c r="AP386" s="181">
        <f t="shared" si="502"/>
        <v>0</v>
      </c>
      <c r="AQ386" s="181">
        <f t="shared" si="502"/>
        <v>0</v>
      </c>
      <c r="AR386" s="181">
        <f t="shared" si="502"/>
        <v>0</v>
      </c>
      <c r="AS386" s="181">
        <f t="shared" si="502"/>
        <v>0</v>
      </c>
      <c r="AT386" s="27">
        <f t="shared" si="502"/>
        <v>214752</v>
      </c>
      <c r="AU386" s="27">
        <f t="shared" si="502"/>
        <v>0</v>
      </c>
      <c r="AV386" s="27">
        <f t="shared" si="502"/>
        <v>214752</v>
      </c>
      <c r="AW386" s="27">
        <f t="shared" si="502"/>
        <v>0</v>
      </c>
    </row>
    <row r="387" spans="1:49" s="9" customFormat="1" ht="49.5">
      <c r="A387" s="24" t="s">
        <v>161</v>
      </c>
      <c r="B387" s="25" t="s">
        <v>53</v>
      </c>
      <c r="C387" s="25" t="s">
        <v>59</v>
      </c>
      <c r="D387" s="34" t="s">
        <v>682</v>
      </c>
      <c r="E387" s="25" t="s">
        <v>160</v>
      </c>
      <c r="F387" s="27">
        <v>214752</v>
      </c>
      <c r="G387" s="27"/>
      <c r="H387" s="27">
        <v>214752</v>
      </c>
      <c r="I387" s="27"/>
      <c r="J387" s="55"/>
      <c r="K387" s="55"/>
      <c r="L387" s="55"/>
      <c r="M387" s="55"/>
      <c r="N387" s="27">
        <f>F387+J387+K387</f>
        <v>214752</v>
      </c>
      <c r="O387" s="27">
        <f>G387+K387</f>
        <v>0</v>
      </c>
      <c r="P387" s="27">
        <f>H387+L387+M387</f>
        <v>214752</v>
      </c>
      <c r="Q387" s="72">
        <f>I387+M387</f>
        <v>0</v>
      </c>
      <c r="R387" s="183"/>
      <c r="S387" s="183"/>
      <c r="T387" s="183"/>
      <c r="U387" s="183"/>
      <c r="V387" s="27">
        <f>N387+R387+S387</f>
        <v>214752</v>
      </c>
      <c r="W387" s="27">
        <f>O387+S387</f>
        <v>0</v>
      </c>
      <c r="X387" s="27">
        <f>P387+T387+U387</f>
        <v>214752</v>
      </c>
      <c r="Y387" s="72">
        <f>Q387+U387</f>
        <v>0</v>
      </c>
      <c r="Z387" s="183"/>
      <c r="AA387" s="183"/>
      <c r="AB387" s="183"/>
      <c r="AC387" s="183"/>
      <c r="AD387" s="27">
        <f>V387+Z387+AA387</f>
        <v>214752</v>
      </c>
      <c r="AE387" s="27">
        <f>W387+AA387</f>
        <v>0</v>
      </c>
      <c r="AF387" s="27">
        <f>X387+AB387+AC387</f>
        <v>214752</v>
      </c>
      <c r="AG387" s="72">
        <f>Y387+AC387</f>
        <v>0</v>
      </c>
      <c r="AH387" s="183"/>
      <c r="AI387" s="183"/>
      <c r="AJ387" s="183"/>
      <c r="AK387" s="183"/>
      <c r="AL387" s="27">
        <f>AD387+AH387+AI387</f>
        <v>214752</v>
      </c>
      <c r="AM387" s="27">
        <f>AE387+AI387</f>
        <v>0</v>
      </c>
      <c r="AN387" s="27">
        <f>AF387+AJ387+AK387</f>
        <v>214752</v>
      </c>
      <c r="AO387" s="72">
        <f>AG387+AK387</f>
        <v>0</v>
      </c>
      <c r="AP387" s="183"/>
      <c r="AQ387" s="183"/>
      <c r="AR387" s="183"/>
      <c r="AS387" s="183"/>
      <c r="AT387" s="27">
        <f>AL387+AP387+AQ387</f>
        <v>214752</v>
      </c>
      <c r="AU387" s="27">
        <f>AM387+AQ387</f>
        <v>0</v>
      </c>
      <c r="AV387" s="27">
        <f>AN387+AR387+AS387</f>
        <v>214752</v>
      </c>
      <c r="AW387" s="72">
        <f>AO387+AS387</f>
        <v>0</v>
      </c>
    </row>
    <row r="388" spans="1:49" s="9" customFormat="1" ht="49.5">
      <c r="A388" s="24" t="s">
        <v>745</v>
      </c>
      <c r="B388" s="25" t="s">
        <v>53</v>
      </c>
      <c r="C388" s="25" t="s">
        <v>59</v>
      </c>
      <c r="D388" s="34" t="s">
        <v>683</v>
      </c>
      <c r="E388" s="25"/>
      <c r="F388" s="27">
        <f>F389</f>
        <v>26409</v>
      </c>
      <c r="G388" s="27">
        <f t="shared" ref="G388:V389" si="503">G389</f>
        <v>0</v>
      </c>
      <c r="H388" s="27">
        <f t="shared" si="503"/>
        <v>26409</v>
      </c>
      <c r="I388" s="27">
        <f t="shared" si="503"/>
        <v>0</v>
      </c>
      <c r="J388" s="27">
        <f t="shared" si="503"/>
        <v>0</v>
      </c>
      <c r="K388" s="27">
        <f t="shared" si="503"/>
        <v>0</v>
      </c>
      <c r="L388" s="27">
        <f t="shared" si="503"/>
        <v>0</v>
      </c>
      <c r="M388" s="27">
        <f t="shared" si="503"/>
        <v>0</v>
      </c>
      <c r="N388" s="27">
        <f t="shared" si="503"/>
        <v>26409</v>
      </c>
      <c r="O388" s="27">
        <f t="shared" si="503"/>
        <v>0</v>
      </c>
      <c r="P388" s="27">
        <f t="shared" si="503"/>
        <v>26409</v>
      </c>
      <c r="Q388" s="27">
        <f t="shared" si="503"/>
        <v>0</v>
      </c>
      <c r="R388" s="181">
        <f t="shared" si="503"/>
        <v>0</v>
      </c>
      <c r="S388" s="181">
        <f t="shared" si="503"/>
        <v>0</v>
      </c>
      <c r="T388" s="181">
        <f t="shared" si="503"/>
        <v>0</v>
      </c>
      <c r="U388" s="181">
        <f t="shared" si="503"/>
        <v>0</v>
      </c>
      <c r="V388" s="27">
        <f t="shared" si="503"/>
        <v>26409</v>
      </c>
      <c r="W388" s="27">
        <f t="shared" ref="W388:AM389" si="504">W389</f>
        <v>0</v>
      </c>
      <c r="X388" s="27">
        <f t="shared" si="504"/>
        <v>26409</v>
      </c>
      <c r="Y388" s="27">
        <f t="shared" si="504"/>
        <v>0</v>
      </c>
      <c r="Z388" s="181">
        <f t="shared" si="504"/>
        <v>0</v>
      </c>
      <c r="AA388" s="181">
        <f t="shared" si="504"/>
        <v>0</v>
      </c>
      <c r="AB388" s="181">
        <f t="shared" si="504"/>
        <v>0</v>
      </c>
      <c r="AC388" s="181">
        <f t="shared" si="504"/>
        <v>0</v>
      </c>
      <c r="AD388" s="27">
        <f t="shared" si="504"/>
        <v>26409</v>
      </c>
      <c r="AE388" s="27">
        <f t="shared" si="504"/>
        <v>0</v>
      </c>
      <c r="AF388" s="27">
        <f t="shared" si="504"/>
        <v>26409</v>
      </c>
      <c r="AG388" s="27">
        <f t="shared" si="504"/>
        <v>0</v>
      </c>
      <c r="AH388" s="181">
        <f t="shared" si="504"/>
        <v>0</v>
      </c>
      <c r="AI388" s="181">
        <f t="shared" si="504"/>
        <v>0</v>
      </c>
      <c r="AJ388" s="181">
        <f t="shared" si="504"/>
        <v>0</v>
      </c>
      <c r="AK388" s="181">
        <f t="shared" si="504"/>
        <v>0</v>
      </c>
      <c r="AL388" s="27">
        <f t="shared" si="504"/>
        <v>26409</v>
      </c>
      <c r="AM388" s="27">
        <f t="shared" si="504"/>
        <v>0</v>
      </c>
      <c r="AN388" s="27">
        <f t="shared" ref="AN388:AW389" si="505">AN389</f>
        <v>26409</v>
      </c>
      <c r="AO388" s="27">
        <f t="shared" si="505"/>
        <v>0</v>
      </c>
      <c r="AP388" s="181">
        <f t="shared" si="505"/>
        <v>0</v>
      </c>
      <c r="AQ388" s="181">
        <f t="shared" si="505"/>
        <v>0</v>
      </c>
      <c r="AR388" s="181">
        <f t="shared" si="505"/>
        <v>0</v>
      </c>
      <c r="AS388" s="181">
        <f t="shared" si="505"/>
        <v>0</v>
      </c>
      <c r="AT388" s="27">
        <f t="shared" si="505"/>
        <v>26409</v>
      </c>
      <c r="AU388" s="27">
        <f t="shared" si="505"/>
        <v>0</v>
      </c>
      <c r="AV388" s="27">
        <f t="shared" si="505"/>
        <v>26409</v>
      </c>
      <c r="AW388" s="27">
        <f t="shared" si="505"/>
        <v>0</v>
      </c>
    </row>
    <row r="389" spans="1:49" s="9" customFormat="1" ht="33">
      <c r="A389" s="24" t="s">
        <v>345</v>
      </c>
      <c r="B389" s="25" t="s">
        <v>53</v>
      </c>
      <c r="C389" s="25" t="s">
        <v>59</v>
      </c>
      <c r="D389" s="34" t="s">
        <v>683</v>
      </c>
      <c r="E389" s="25" t="s">
        <v>78</v>
      </c>
      <c r="F389" s="27">
        <f>F390</f>
        <v>26409</v>
      </c>
      <c r="G389" s="27">
        <f t="shared" si="503"/>
        <v>0</v>
      </c>
      <c r="H389" s="27">
        <f t="shared" si="503"/>
        <v>26409</v>
      </c>
      <c r="I389" s="27">
        <f t="shared" si="503"/>
        <v>0</v>
      </c>
      <c r="J389" s="27">
        <f t="shared" si="503"/>
        <v>0</v>
      </c>
      <c r="K389" s="27">
        <f t="shared" si="503"/>
        <v>0</v>
      </c>
      <c r="L389" s="27">
        <f t="shared" si="503"/>
        <v>0</v>
      </c>
      <c r="M389" s="27">
        <f t="shared" si="503"/>
        <v>0</v>
      </c>
      <c r="N389" s="27">
        <f t="shared" si="503"/>
        <v>26409</v>
      </c>
      <c r="O389" s="27">
        <f t="shared" si="503"/>
        <v>0</v>
      </c>
      <c r="P389" s="27">
        <f t="shared" si="503"/>
        <v>26409</v>
      </c>
      <c r="Q389" s="27">
        <f t="shared" si="503"/>
        <v>0</v>
      </c>
      <c r="R389" s="181">
        <f t="shared" si="503"/>
        <v>0</v>
      </c>
      <c r="S389" s="181">
        <f t="shared" si="503"/>
        <v>0</v>
      </c>
      <c r="T389" s="181">
        <f t="shared" si="503"/>
        <v>0</v>
      </c>
      <c r="U389" s="181">
        <f t="shared" si="503"/>
        <v>0</v>
      </c>
      <c r="V389" s="27">
        <f t="shared" si="503"/>
        <v>26409</v>
      </c>
      <c r="W389" s="27">
        <f t="shared" si="504"/>
        <v>0</v>
      </c>
      <c r="X389" s="27">
        <f t="shared" si="504"/>
        <v>26409</v>
      </c>
      <c r="Y389" s="27">
        <f t="shared" si="504"/>
        <v>0</v>
      </c>
      <c r="Z389" s="181">
        <f t="shared" si="504"/>
        <v>0</v>
      </c>
      <c r="AA389" s="181">
        <f t="shared" si="504"/>
        <v>0</v>
      </c>
      <c r="AB389" s="181">
        <f t="shared" si="504"/>
        <v>0</v>
      </c>
      <c r="AC389" s="181">
        <f t="shared" si="504"/>
        <v>0</v>
      </c>
      <c r="AD389" s="27">
        <f t="shared" si="504"/>
        <v>26409</v>
      </c>
      <c r="AE389" s="27">
        <f t="shared" si="504"/>
        <v>0</v>
      </c>
      <c r="AF389" s="27">
        <f t="shared" si="504"/>
        <v>26409</v>
      </c>
      <c r="AG389" s="27">
        <f t="shared" si="504"/>
        <v>0</v>
      </c>
      <c r="AH389" s="181">
        <f t="shared" si="504"/>
        <v>0</v>
      </c>
      <c r="AI389" s="181">
        <f t="shared" si="504"/>
        <v>0</v>
      </c>
      <c r="AJ389" s="181">
        <f t="shared" si="504"/>
        <v>0</v>
      </c>
      <c r="AK389" s="181">
        <f t="shared" si="504"/>
        <v>0</v>
      </c>
      <c r="AL389" s="27">
        <f t="shared" si="504"/>
        <v>26409</v>
      </c>
      <c r="AM389" s="27">
        <f t="shared" si="504"/>
        <v>0</v>
      </c>
      <c r="AN389" s="27">
        <f t="shared" si="505"/>
        <v>26409</v>
      </c>
      <c r="AO389" s="27">
        <f t="shared" si="505"/>
        <v>0</v>
      </c>
      <c r="AP389" s="181">
        <f t="shared" si="505"/>
        <v>0</v>
      </c>
      <c r="AQ389" s="181">
        <f t="shared" si="505"/>
        <v>0</v>
      </c>
      <c r="AR389" s="181">
        <f t="shared" si="505"/>
        <v>0</v>
      </c>
      <c r="AS389" s="181">
        <f t="shared" si="505"/>
        <v>0</v>
      </c>
      <c r="AT389" s="27">
        <f t="shared" si="505"/>
        <v>26409</v>
      </c>
      <c r="AU389" s="27">
        <f t="shared" si="505"/>
        <v>0</v>
      </c>
      <c r="AV389" s="27">
        <f t="shared" si="505"/>
        <v>26409</v>
      </c>
      <c r="AW389" s="27">
        <f t="shared" si="505"/>
        <v>0</v>
      </c>
    </row>
    <row r="390" spans="1:49" s="9" customFormat="1" ht="49.5">
      <c r="A390" s="24" t="s">
        <v>161</v>
      </c>
      <c r="B390" s="25" t="s">
        <v>53</v>
      </c>
      <c r="C390" s="25" t="s">
        <v>59</v>
      </c>
      <c r="D390" s="34" t="s">
        <v>683</v>
      </c>
      <c r="E390" s="25" t="s">
        <v>160</v>
      </c>
      <c r="F390" s="27">
        <v>26409</v>
      </c>
      <c r="G390" s="27"/>
      <c r="H390" s="27">
        <v>26409</v>
      </c>
      <c r="I390" s="27"/>
      <c r="J390" s="55"/>
      <c r="K390" s="55"/>
      <c r="L390" s="55"/>
      <c r="M390" s="55"/>
      <c r="N390" s="27">
        <f>F390+J390+K390</f>
        <v>26409</v>
      </c>
      <c r="O390" s="27">
        <f>G390+K390</f>
        <v>0</v>
      </c>
      <c r="P390" s="27">
        <f>H390+L390+M390</f>
        <v>26409</v>
      </c>
      <c r="Q390" s="72">
        <f>I390+M390</f>
        <v>0</v>
      </c>
      <c r="R390" s="183"/>
      <c r="S390" s="183"/>
      <c r="T390" s="183"/>
      <c r="U390" s="183"/>
      <c r="V390" s="27">
        <f>N390+R390+S390</f>
        <v>26409</v>
      </c>
      <c r="W390" s="27">
        <f>O390+S390</f>
        <v>0</v>
      </c>
      <c r="X390" s="27">
        <f>P390+T390+U390</f>
        <v>26409</v>
      </c>
      <c r="Y390" s="72">
        <f>Q390+U390</f>
        <v>0</v>
      </c>
      <c r="Z390" s="183"/>
      <c r="AA390" s="183"/>
      <c r="AB390" s="183"/>
      <c r="AC390" s="183"/>
      <c r="AD390" s="27">
        <f>V390+Z390+AA390</f>
        <v>26409</v>
      </c>
      <c r="AE390" s="27">
        <f>W390+AA390</f>
        <v>0</v>
      </c>
      <c r="AF390" s="27">
        <f>X390+AB390+AC390</f>
        <v>26409</v>
      </c>
      <c r="AG390" s="72">
        <f>Y390+AC390</f>
        <v>0</v>
      </c>
      <c r="AH390" s="183"/>
      <c r="AI390" s="183"/>
      <c r="AJ390" s="183"/>
      <c r="AK390" s="183"/>
      <c r="AL390" s="27">
        <f>AD390+AH390+AI390</f>
        <v>26409</v>
      </c>
      <c r="AM390" s="27">
        <f>AE390+AI390</f>
        <v>0</v>
      </c>
      <c r="AN390" s="27">
        <f>AF390+AJ390+AK390</f>
        <v>26409</v>
      </c>
      <c r="AO390" s="72">
        <f>AG390+AK390</f>
        <v>0</v>
      </c>
      <c r="AP390" s="183"/>
      <c r="AQ390" s="183"/>
      <c r="AR390" s="183"/>
      <c r="AS390" s="183"/>
      <c r="AT390" s="27">
        <f>AL390+AP390+AQ390</f>
        <v>26409</v>
      </c>
      <c r="AU390" s="27">
        <f>AM390+AQ390</f>
        <v>0</v>
      </c>
      <c r="AV390" s="27">
        <f>AN390+AR390+AS390</f>
        <v>26409</v>
      </c>
      <c r="AW390" s="72">
        <f>AO390+AS390</f>
        <v>0</v>
      </c>
    </row>
    <row r="391" spans="1:49" s="9" customFormat="1" ht="49.5">
      <c r="A391" s="24" t="s">
        <v>642</v>
      </c>
      <c r="B391" s="25" t="s">
        <v>53</v>
      </c>
      <c r="C391" s="25" t="s">
        <v>59</v>
      </c>
      <c r="D391" s="34" t="s">
        <v>684</v>
      </c>
      <c r="E391" s="25"/>
      <c r="F391" s="27">
        <f>F392</f>
        <v>761</v>
      </c>
      <c r="G391" s="27">
        <f t="shared" ref="G391:V392" si="506">G392</f>
        <v>0</v>
      </c>
      <c r="H391" s="27">
        <f t="shared" si="506"/>
        <v>761</v>
      </c>
      <c r="I391" s="27">
        <f t="shared" si="506"/>
        <v>0</v>
      </c>
      <c r="J391" s="27">
        <f t="shared" si="506"/>
        <v>0</v>
      </c>
      <c r="K391" s="27">
        <f t="shared" si="506"/>
        <v>75306</v>
      </c>
      <c r="L391" s="27">
        <f t="shared" si="506"/>
        <v>0</v>
      </c>
      <c r="M391" s="27">
        <f t="shared" si="506"/>
        <v>75306</v>
      </c>
      <c r="N391" s="27">
        <f t="shared" si="506"/>
        <v>76067</v>
      </c>
      <c r="O391" s="27">
        <f t="shared" si="506"/>
        <v>75306</v>
      </c>
      <c r="P391" s="27">
        <f t="shared" si="506"/>
        <v>76067</v>
      </c>
      <c r="Q391" s="27">
        <f t="shared" si="506"/>
        <v>75306</v>
      </c>
      <c r="R391" s="181">
        <f t="shared" si="506"/>
        <v>0</v>
      </c>
      <c r="S391" s="181">
        <f t="shared" si="506"/>
        <v>0</v>
      </c>
      <c r="T391" s="181">
        <f t="shared" si="506"/>
        <v>0</v>
      </c>
      <c r="U391" s="181">
        <f t="shared" si="506"/>
        <v>0</v>
      </c>
      <c r="V391" s="27">
        <f t="shared" si="506"/>
        <v>76067</v>
      </c>
      <c r="W391" s="27">
        <f t="shared" ref="W391:AM392" si="507">W392</f>
        <v>75306</v>
      </c>
      <c r="X391" s="27">
        <f t="shared" si="507"/>
        <v>76067</v>
      </c>
      <c r="Y391" s="27">
        <f t="shared" si="507"/>
        <v>75306</v>
      </c>
      <c r="Z391" s="181">
        <f t="shared" si="507"/>
        <v>0</v>
      </c>
      <c r="AA391" s="181">
        <f t="shared" si="507"/>
        <v>0</v>
      </c>
      <c r="AB391" s="181">
        <f t="shared" si="507"/>
        <v>0</v>
      </c>
      <c r="AC391" s="181">
        <f t="shared" si="507"/>
        <v>0</v>
      </c>
      <c r="AD391" s="27">
        <f t="shared" si="507"/>
        <v>76067</v>
      </c>
      <c r="AE391" s="27">
        <f t="shared" si="507"/>
        <v>75306</v>
      </c>
      <c r="AF391" s="27">
        <f t="shared" si="507"/>
        <v>76067</v>
      </c>
      <c r="AG391" s="27">
        <f t="shared" si="507"/>
        <v>75306</v>
      </c>
      <c r="AH391" s="181">
        <f t="shared" si="507"/>
        <v>0</v>
      </c>
      <c r="AI391" s="181">
        <f t="shared" si="507"/>
        <v>0</v>
      </c>
      <c r="AJ391" s="181">
        <f t="shared" si="507"/>
        <v>0</v>
      </c>
      <c r="AK391" s="181">
        <f t="shared" si="507"/>
        <v>0</v>
      </c>
      <c r="AL391" s="27">
        <f t="shared" si="507"/>
        <v>76067</v>
      </c>
      <c r="AM391" s="27">
        <f t="shared" si="507"/>
        <v>75306</v>
      </c>
      <c r="AN391" s="27">
        <f t="shared" ref="AN391:AW392" si="508">AN392</f>
        <v>76067</v>
      </c>
      <c r="AO391" s="27">
        <f t="shared" si="508"/>
        <v>75306</v>
      </c>
      <c r="AP391" s="181">
        <f t="shared" si="508"/>
        <v>0</v>
      </c>
      <c r="AQ391" s="181">
        <f t="shared" si="508"/>
        <v>0</v>
      </c>
      <c r="AR391" s="181">
        <f t="shared" si="508"/>
        <v>0</v>
      </c>
      <c r="AS391" s="181">
        <f t="shared" si="508"/>
        <v>0</v>
      </c>
      <c r="AT391" s="27">
        <f t="shared" si="508"/>
        <v>76067</v>
      </c>
      <c r="AU391" s="27">
        <f t="shared" si="508"/>
        <v>75306</v>
      </c>
      <c r="AV391" s="27">
        <f t="shared" si="508"/>
        <v>76067</v>
      </c>
      <c r="AW391" s="27">
        <f t="shared" si="508"/>
        <v>75306</v>
      </c>
    </row>
    <row r="392" spans="1:49" s="9" customFormat="1" ht="16.5">
      <c r="A392" s="24" t="s">
        <v>97</v>
      </c>
      <c r="B392" s="25" t="s">
        <v>53</v>
      </c>
      <c r="C392" s="25" t="s">
        <v>59</v>
      </c>
      <c r="D392" s="34" t="s">
        <v>684</v>
      </c>
      <c r="E392" s="25">
        <v>800</v>
      </c>
      <c r="F392" s="27">
        <f>F393</f>
        <v>761</v>
      </c>
      <c r="G392" s="27">
        <f t="shared" si="506"/>
        <v>0</v>
      </c>
      <c r="H392" s="27">
        <f t="shared" si="506"/>
        <v>761</v>
      </c>
      <c r="I392" s="27">
        <f t="shared" si="506"/>
        <v>0</v>
      </c>
      <c r="J392" s="27">
        <f t="shared" si="506"/>
        <v>0</v>
      </c>
      <c r="K392" s="27">
        <f t="shared" si="506"/>
        <v>75306</v>
      </c>
      <c r="L392" s="27">
        <f t="shared" si="506"/>
        <v>0</v>
      </c>
      <c r="M392" s="27">
        <f t="shared" si="506"/>
        <v>75306</v>
      </c>
      <c r="N392" s="27">
        <f t="shared" si="506"/>
        <v>76067</v>
      </c>
      <c r="O392" s="27">
        <f t="shared" si="506"/>
        <v>75306</v>
      </c>
      <c r="P392" s="27">
        <f t="shared" si="506"/>
        <v>76067</v>
      </c>
      <c r="Q392" s="27">
        <f t="shared" si="506"/>
        <v>75306</v>
      </c>
      <c r="R392" s="181">
        <f t="shared" si="506"/>
        <v>0</v>
      </c>
      <c r="S392" s="181">
        <f t="shared" si="506"/>
        <v>0</v>
      </c>
      <c r="T392" s="181">
        <f t="shared" si="506"/>
        <v>0</v>
      </c>
      <c r="U392" s="181">
        <f t="shared" si="506"/>
        <v>0</v>
      </c>
      <c r="V392" s="27">
        <f t="shared" si="506"/>
        <v>76067</v>
      </c>
      <c r="W392" s="27">
        <f t="shared" si="507"/>
        <v>75306</v>
      </c>
      <c r="X392" s="27">
        <f t="shared" si="507"/>
        <v>76067</v>
      </c>
      <c r="Y392" s="27">
        <f t="shared" si="507"/>
        <v>75306</v>
      </c>
      <c r="Z392" s="181">
        <f t="shared" si="507"/>
        <v>0</v>
      </c>
      <c r="AA392" s="181">
        <f t="shared" si="507"/>
        <v>0</v>
      </c>
      <c r="AB392" s="181">
        <f t="shared" si="507"/>
        <v>0</v>
      </c>
      <c r="AC392" s="181">
        <f t="shared" si="507"/>
        <v>0</v>
      </c>
      <c r="AD392" s="27">
        <f t="shared" si="507"/>
        <v>76067</v>
      </c>
      <c r="AE392" s="27">
        <f t="shared" si="507"/>
        <v>75306</v>
      </c>
      <c r="AF392" s="27">
        <f t="shared" si="507"/>
        <v>76067</v>
      </c>
      <c r="AG392" s="27">
        <f t="shared" si="507"/>
        <v>75306</v>
      </c>
      <c r="AH392" s="181">
        <f t="shared" si="507"/>
        <v>0</v>
      </c>
      <c r="AI392" s="181">
        <f t="shared" si="507"/>
        <v>0</v>
      </c>
      <c r="AJ392" s="181">
        <f t="shared" si="507"/>
        <v>0</v>
      </c>
      <c r="AK392" s="181">
        <f t="shared" si="507"/>
        <v>0</v>
      </c>
      <c r="AL392" s="27">
        <f t="shared" si="507"/>
        <v>76067</v>
      </c>
      <c r="AM392" s="27">
        <f t="shared" si="507"/>
        <v>75306</v>
      </c>
      <c r="AN392" s="27">
        <f t="shared" si="508"/>
        <v>76067</v>
      </c>
      <c r="AO392" s="27">
        <f t="shared" si="508"/>
        <v>75306</v>
      </c>
      <c r="AP392" s="181">
        <f t="shared" si="508"/>
        <v>0</v>
      </c>
      <c r="AQ392" s="181">
        <f t="shared" si="508"/>
        <v>0</v>
      </c>
      <c r="AR392" s="181">
        <f t="shared" si="508"/>
        <v>0</v>
      </c>
      <c r="AS392" s="181">
        <f t="shared" si="508"/>
        <v>0</v>
      </c>
      <c r="AT392" s="27">
        <f t="shared" si="508"/>
        <v>76067</v>
      </c>
      <c r="AU392" s="27">
        <f t="shared" si="508"/>
        <v>75306</v>
      </c>
      <c r="AV392" s="27">
        <f t="shared" si="508"/>
        <v>76067</v>
      </c>
      <c r="AW392" s="27">
        <f t="shared" si="508"/>
        <v>75306</v>
      </c>
    </row>
    <row r="393" spans="1:49" s="9" customFormat="1" ht="66">
      <c r="A393" s="24" t="s">
        <v>344</v>
      </c>
      <c r="B393" s="25" t="s">
        <v>53</v>
      </c>
      <c r="C393" s="25" t="s">
        <v>59</v>
      </c>
      <c r="D393" s="34" t="s">
        <v>684</v>
      </c>
      <c r="E393" s="25">
        <v>810</v>
      </c>
      <c r="F393" s="27">
        <v>761</v>
      </c>
      <c r="G393" s="27"/>
      <c r="H393" s="27">
        <v>761</v>
      </c>
      <c r="I393" s="27"/>
      <c r="J393" s="55"/>
      <c r="K393" s="160">
        <v>75306</v>
      </c>
      <c r="L393" s="160"/>
      <c r="M393" s="160">
        <v>75306</v>
      </c>
      <c r="N393" s="27">
        <f>F393+J393+K393</f>
        <v>76067</v>
      </c>
      <c r="O393" s="27">
        <f>G393+K393</f>
        <v>75306</v>
      </c>
      <c r="P393" s="27">
        <f>H393+L393+M393</f>
        <v>76067</v>
      </c>
      <c r="Q393" s="72">
        <f>I393+M393</f>
        <v>75306</v>
      </c>
      <c r="R393" s="183"/>
      <c r="S393" s="193"/>
      <c r="T393" s="193"/>
      <c r="U393" s="193"/>
      <c r="V393" s="27">
        <f>N393+R393+S393</f>
        <v>76067</v>
      </c>
      <c r="W393" s="27">
        <f>O393+S393</f>
        <v>75306</v>
      </c>
      <c r="X393" s="27">
        <f>P393+T393+U393</f>
        <v>76067</v>
      </c>
      <c r="Y393" s="72">
        <f>Q393+U393</f>
        <v>75306</v>
      </c>
      <c r="Z393" s="183"/>
      <c r="AA393" s="193"/>
      <c r="AB393" s="193"/>
      <c r="AC393" s="193"/>
      <c r="AD393" s="27">
        <f>V393+Z393+AA393</f>
        <v>76067</v>
      </c>
      <c r="AE393" s="27">
        <f>W393+AA393</f>
        <v>75306</v>
      </c>
      <c r="AF393" s="27">
        <f>X393+AB393+AC393</f>
        <v>76067</v>
      </c>
      <c r="AG393" s="72">
        <f>Y393+AC393</f>
        <v>75306</v>
      </c>
      <c r="AH393" s="183"/>
      <c r="AI393" s="193"/>
      <c r="AJ393" s="193"/>
      <c r="AK393" s="193"/>
      <c r="AL393" s="27">
        <f>AD393+AH393+AI393</f>
        <v>76067</v>
      </c>
      <c r="AM393" s="27">
        <f>AE393+AI393</f>
        <v>75306</v>
      </c>
      <c r="AN393" s="27">
        <f>AF393+AJ393+AK393</f>
        <v>76067</v>
      </c>
      <c r="AO393" s="72">
        <f>AG393+AK393</f>
        <v>75306</v>
      </c>
      <c r="AP393" s="183"/>
      <c r="AQ393" s="193"/>
      <c r="AR393" s="193"/>
      <c r="AS393" s="193"/>
      <c r="AT393" s="27">
        <f>AL393+AP393+AQ393</f>
        <v>76067</v>
      </c>
      <c r="AU393" s="27">
        <f>AM393+AQ393</f>
        <v>75306</v>
      </c>
      <c r="AV393" s="27">
        <f>AN393+AR393+AS393</f>
        <v>76067</v>
      </c>
      <c r="AW393" s="72">
        <f>AO393+AS393</f>
        <v>75306</v>
      </c>
    </row>
    <row r="394" spans="1:49" s="9" customFormat="1" ht="16.5">
      <c r="A394" s="119" t="s">
        <v>79</v>
      </c>
      <c r="B394" s="120" t="s">
        <v>53</v>
      </c>
      <c r="C394" s="120" t="s">
        <v>59</v>
      </c>
      <c r="D394" s="132" t="s">
        <v>218</v>
      </c>
      <c r="E394" s="25"/>
      <c r="F394" s="122">
        <f>F395+F408</f>
        <v>0</v>
      </c>
      <c r="G394" s="122">
        <f t="shared" ref="G394:I394" si="509">G395+G408</f>
        <v>0</v>
      </c>
      <c r="H394" s="122">
        <f t="shared" si="509"/>
        <v>0</v>
      </c>
      <c r="I394" s="122">
        <f t="shared" si="509"/>
        <v>0</v>
      </c>
      <c r="J394" s="55"/>
      <c r="K394" s="55"/>
      <c r="L394" s="55"/>
      <c r="M394" s="55"/>
      <c r="N394" s="122">
        <f>N395+N408</f>
        <v>0</v>
      </c>
      <c r="O394" s="122">
        <f t="shared" ref="O394:Q394" si="510">O395+O408</f>
        <v>0</v>
      </c>
      <c r="P394" s="122">
        <f t="shared" si="510"/>
        <v>0</v>
      </c>
      <c r="Q394" s="122">
        <f t="shared" si="510"/>
        <v>0</v>
      </c>
      <c r="R394" s="183"/>
      <c r="S394" s="183"/>
      <c r="T394" s="183"/>
      <c r="U394" s="183"/>
      <c r="V394" s="122">
        <f>V395+V408</f>
        <v>0</v>
      </c>
      <c r="W394" s="122">
        <f t="shared" ref="W394:Y394" si="511">W395+W408</f>
        <v>0</v>
      </c>
      <c r="X394" s="122">
        <f t="shared" si="511"/>
        <v>0</v>
      </c>
      <c r="Y394" s="122">
        <f t="shared" si="511"/>
        <v>0</v>
      </c>
      <c r="Z394" s="183"/>
      <c r="AA394" s="183"/>
      <c r="AB394" s="183"/>
      <c r="AC394" s="183"/>
      <c r="AD394" s="122">
        <f>AD395+AD408</f>
        <v>0</v>
      </c>
      <c r="AE394" s="122">
        <f t="shared" ref="AE394:AG394" si="512">AE395+AE408</f>
        <v>0</v>
      </c>
      <c r="AF394" s="122">
        <f t="shared" si="512"/>
        <v>0</v>
      </c>
      <c r="AG394" s="122">
        <f t="shared" si="512"/>
        <v>0</v>
      </c>
      <c r="AH394" s="183"/>
      <c r="AI394" s="183"/>
      <c r="AJ394" s="183"/>
      <c r="AK394" s="183"/>
      <c r="AL394" s="122">
        <f>AL395+AL408</f>
        <v>0</v>
      </c>
      <c r="AM394" s="122">
        <f t="shared" ref="AM394:AO394" si="513">AM395+AM408</f>
        <v>0</v>
      </c>
      <c r="AN394" s="122">
        <f t="shared" si="513"/>
        <v>0</v>
      </c>
      <c r="AO394" s="122">
        <f t="shared" si="513"/>
        <v>0</v>
      </c>
      <c r="AP394" s="183"/>
      <c r="AQ394" s="183"/>
      <c r="AR394" s="183"/>
      <c r="AS394" s="183"/>
      <c r="AT394" s="122">
        <f>AT395+AT408</f>
        <v>0</v>
      </c>
      <c r="AU394" s="122">
        <f t="shared" ref="AU394:AW394" si="514">AU395+AU408</f>
        <v>0</v>
      </c>
      <c r="AV394" s="122">
        <f t="shared" si="514"/>
        <v>0</v>
      </c>
      <c r="AW394" s="122">
        <f t="shared" si="514"/>
        <v>0</v>
      </c>
    </row>
    <row r="395" spans="1:49" s="9" customFormat="1" ht="16.5">
      <c r="A395" s="119" t="s">
        <v>532</v>
      </c>
      <c r="B395" s="120" t="s">
        <v>53</v>
      </c>
      <c r="C395" s="120" t="s">
        <v>59</v>
      </c>
      <c r="D395" s="132" t="s">
        <v>530</v>
      </c>
      <c r="E395" s="25"/>
      <c r="F395" s="122">
        <f>F396+F399+F402+F405</f>
        <v>0</v>
      </c>
      <c r="G395" s="122">
        <f t="shared" ref="G395:I395" si="515">G396+G399+G402+G405</f>
        <v>0</v>
      </c>
      <c r="H395" s="122">
        <f t="shared" si="515"/>
        <v>0</v>
      </c>
      <c r="I395" s="122">
        <f t="shared" si="515"/>
        <v>0</v>
      </c>
      <c r="J395" s="55"/>
      <c r="K395" s="55"/>
      <c r="L395" s="55"/>
      <c r="M395" s="55"/>
      <c r="N395" s="122">
        <f>N396+N399+N402+N405</f>
        <v>0</v>
      </c>
      <c r="O395" s="122">
        <f t="shared" ref="O395:Q395" si="516">O396+O399+O402+O405</f>
        <v>0</v>
      </c>
      <c r="P395" s="122">
        <f t="shared" si="516"/>
        <v>0</v>
      </c>
      <c r="Q395" s="122">
        <f t="shared" si="516"/>
        <v>0</v>
      </c>
      <c r="R395" s="183"/>
      <c r="S395" s="183"/>
      <c r="T395" s="183"/>
      <c r="U395" s="183"/>
      <c r="V395" s="122">
        <f>V396+V399+V402+V405</f>
        <v>0</v>
      </c>
      <c r="W395" s="122">
        <f t="shared" ref="W395:Y395" si="517">W396+W399+W402+W405</f>
        <v>0</v>
      </c>
      <c r="X395" s="122">
        <f t="shared" si="517"/>
        <v>0</v>
      </c>
      <c r="Y395" s="122">
        <f t="shared" si="517"/>
        <v>0</v>
      </c>
      <c r="Z395" s="183"/>
      <c r="AA395" s="183"/>
      <c r="AB395" s="183"/>
      <c r="AC395" s="183"/>
      <c r="AD395" s="122">
        <f>AD396+AD399+AD402+AD405</f>
        <v>0</v>
      </c>
      <c r="AE395" s="122">
        <f t="shared" ref="AE395:AG395" si="518">AE396+AE399+AE402+AE405</f>
        <v>0</v>
      </c>
      <c r="AF395" s="122">
        <f t="shared" si="518"/>
        <v>0</v>
      </c>
      <c r="AG395" s="122">
        <f t="shared" si="518"/>
        <v>0</v>
      </c>
      <c r="AH395" s="183"/>
      <c r="AI395" s="183"/>
      <c r="AJ395" s="183"/>
      <c r="AK395" s="183"/>
      <c r="AL395" s="122">
        <f>AL396+AL399+AL402+AL405</f>
        <v>0</v>
      </c>
      <c r="AM395" s="122">
        <f t="shared" ref="AM395:AO395" si="519">AM396+AM399+AM402+AM405</f>
        <v>0</v>
      </c>
      <c r="AN395" s="122">
        <f t="shared" si="519"/>
        <v>0</v>
      </c>
      <c r="AO395" s="122">
        <f t="shared" si="519"/>
        <v>0</v>
      </c>
      <c r="AP395" s="183"/>
      <c r="AQ395" s="183"/>
      <c r="AR395" s="183"/>
      <c r="AS395" s="183"/>
      <c r="AT395" s="122">
        <f>AT396+AT399+AT402+AT405</f>
        <v>0</v>
      </c>
      <c r="AU395" s="122">
        <f t="shared" ref="AU395:AW395" si="520">AU396+AU399+AU402+AU405</f>
        <v>0</v>
      </c>
      <c r="AV395" s="122">
        <f t="shared" si="520"/>
        <v>0</v>
      </c>
      <c r="AW395" s="122">
        <f t="shared" si="520"/>
        <v>0</v>
      </c>
    </row>
    <row r="396" spans="1:49" s="9" customFormat="1" ht="49.5">
      <c r="A396" s="119" t="s">
        <v>353</v>
      </c>
      <c r="B396" s="120" t="s">
        <v>53</v>
      </c>
      <c r="C396" s="120" t="s">
        <v>59</v>
      </c>
      <c r="D396" s="132" t="s">
        <v>531</v>
      </c>
      <c r="E396" s="25"/>
      <c r="F396" s="122">
        <f>F397</f>
        <v>0</v>
      </c>
      <c r="G396" s="122">
        <f t="shared" ref="G396:I397" si="521">G397</f>
        <v>0</v>
      </c>
      <c r="H396" s="122">
        <f t="shared" si="521"/>
        <v>0</v>
      </c>
      <c r="I396" s="123">
        <f t="shared" si="521"/>
        <v>0</v>
      </c>
      <c r="J396" s="55"/>
      <c r="K396" s="55"/>
      <c r="L396" s="55"/>
      <c r="M396" s="55"/>
      <c r="N396" s="122">
        <f>N397</f>
        <v>0</v>
      </c>
      <c r="O396" s="122">
        <f t="shared" ref="O396:Q397" si="522">O397</f>
        <v>0</v>
      </c>
      <c r="P396" s="122">
        <f t="shared" si="522"/>
        <v>0</v>
      </c>
      <c r="Q396" s="123">
        <f t="shared" si="522"/>
        <v>0</v>
      </c>
      <c r="R396" s="183"/>
      <c r="S396" s="183"/>
      <c r="T396" s="183"/>
      <c r="U396" s="183"/>
      <c r="V396" s="122">
        <f>V397</f>
        <v>0</v>
      </c>
      <c r="W396" s="122">
        <f t="shared" ref="W396:Y397" si="523">W397</f>
        <v>0</v>
      </c>
      <c r="X396" s="122">
        <f t="shared" si="523"/>
        <v>0</v>
      </c>
      <c r="Y396" s="123">
        <f t="shared" si="523"/>
        <v>0</v>
      </c>
      <c r="Z396" s="183"/>
      <c r="AA396" s="183"/>
      <c r="AB396" s="183"/>
      <c r="AC396" s="183"/>
      <c r="AD396" s="122">
        <f>AD397</f>
        <v>0</v>
      </c>
      <c r="AE396" s="122">
        <f t="shared" ref="AE396:AG397" si="524">AE397</f>
        <v>0</v>
      </c>
      <c r="AF396" s="122">
        <f t="shared" si="524"/>
        <v>0</v>
      </c>
      <c r="AG396" s="123">
        <f t="shared" si="524"/>
        <v>0</v>
      </c>
      <c r="AH396" s="183"/>
      <c r="AI396" s="183"/>
      <c r="AJ396" s="183"/>
      <c r="AK396" s="183"/>
      <c r="AL396" s="122">
        <f>AL397</f>
        <v>0</v>
      </c>
      <c r="AM396" s="122">
        <f t="shared" ref="AM396:AO397" si="525">AM397</f>
        <v>0</v>
      </c>
      <c r="AN396" s="122">
        <f t="shared" si="525"/>
        <v>0</v>
      </c>
      <c r="AO396" s="123">
        <f t="shared" si="525"/>
        <v>0</v>
      </c>
      <c r="AP396" s="183"/>
      <c r="AQ396" s="183"/>
      <c r="AR396" s="183"/>
      <c r="AS396" s="183"/>
      <c r="AT396" s="122">
        <f>AT397</f>
        <v>0</v>
      </c>
      <c r="AU396" s="122">
        <f t="shared" ref="AU396:AW397" si="526">AU397</f>
        <v>0</v>
      </c>
      <c r="AV396" s="122">
        <f t="shared" si="526"/>
        <v>0</v>
      </c>
      <c r="AW396" s="123">
        <f t="shared" si="526"/>
        <v>0</v>
      </c>
    </row>
    <row r="397" spans="1:49" s="9" customFormat="1" ht="16.5">
      <c r="A397" s="119" t="s">
        <v>97</v>
      </c>
      <c r="B397" s="120" t="s">
        <v>53</v>
      </c>
      <c r="C397" s="120" t="s">
        <v>59</v>
      </c>
      <c r="D397" s="132" t="s">
        <v>531</v>
      </c>
      <c r="E397" s="25" t="s">
        <v>98</v>
      </c>
      <c r="F397" s="122">
        <f>F398</f>
        <v>0</v>
      </c>
      <c r="G397" s="122">
        <f t="shared" si="521"/>
        <v>0</v>
      </c>
      <c r="H397" s="122">
        <f t="shared" si="521"/>
        <v>0</v>
      </c>
      <c r="I397" s="123">
        <f t="shared" si="521"/>
        <v>0</v>
      </c>
      <c r="J397" s="55"/>
      <c r="K397" s="55"/>
      <c r="L397" s="55"/>
      <c r="M397" s="55"/>
      <c r="N397" s="122">
        <f>N398</f>
        <v>0</v>
      </c>
      <c r="O397" s="122">
        <f t="shared" si="522"/>
        <v>0</v>
      </c>
      <c r="P397" s="122">
        <f t="shared" si="522"/>
        <v>0</v>
      </c>
      <c r="Q397" s="123">
        <f t="shared" si="522"/>
        <v>0</v>
      </c>
      <c r="R397" s="183"/>
      <c r="S397" s="183"/>
      <c r="T397" s="183"/>
      <c r="U397" s="183"/>
      <c r="V397" s="122">
        <f>V398</f>
        <v>0</v>
      </c>
      <c r="W397" s="122">
        <f t="shared" si="523"/>
        <v>0</v>
      </c>
      <c r="X397" s="122">
        <f t="shared" si="523"/>
        <v>0</v>
      </c>
      <c r="Y397" s="123">
        <f t="shared" si="523"/>
        <v>0</v>
      </c>
      <c r="Z397" s="183"/>
      <c r="AA397" s="183"/>
      <c r="AB397" s="183"/>
      <c r="AC397" s="183"/>
      <c r="AD397" s="122">
        <f>AD398</f>
        <v>0</v>
      </c>
      <c r="AE397" s="122">
        <f t="shared" si="524"/>
        <v>0</v>
      </c>
      <c r="AF397" s="122">
        <f t="shared" si="524"/>
        <v>0</v>
      </c>
      <c r="AG397" s="123">
        <f t="shared" si="524"/>
        <v>0</v>
      </c>
      <c r="AH397" s="183"/>
      <c r="AI397" s="183"/>
      <c r="AJ397" s="183"/>
      <c r="AK397" s="183"/>
      <c r="AL397" s="122">
        <f>AL398</f>
        <v>0</v>
      </c>
      <c r="AM397" s="122">
        <f t="shared" si="525"/>
        <v>0</v>
      </c>
      <c r="AN397" s="122">
        <f t="shared" si="525"/>
        <v>0</v>
      </c>
      <c r="AO397" s="123">
        <f t="shared" si="525"/>
        <v>0</v>
      </c>
      <c r="AP397" s="183"/>
      <c r="AQ397" s="183"/>
      <c r="AR397" s="183"/>
      <c r="AS397" s="183"/>
      <c r="AT397" s="122">
        <f>AT398</f>
        <v>0</v>
      </c>
      <c r="AU397" s="122">
        <f t="shared" si="526"/>
        <v>0</v>
      </c>
      <c r="AV397" s="122">
        <f t="shared" si="526"/>
        <v>0</v>
      </c>
      <c r="AW397" s="123">
        <f t="shared" si="526"/>
        <v>0</v>
      </c>
    </row>
    <row r="398" spans="1:49" s="9" customFormat="1" ht="66">
      <c r="A398" s="119" t="s">
        <v>344</v>
      </c>
      <c r="B398" s="120" t="s">
        <v>53</v>
      </c>
      <c r="C398" s="120" t="s">
        <v>59</v>
      </c>
      <c r="D398" s="132" t="s">
        <v>531</v>
      </c>
      <c r="E398" s="25" t="s">
        <v>183</v>
      </c>
      <c r="F398" s="122"/>
      <c r="G398" s="122"/>
      <c r="H398" s="122"/>
      <c r="I398" s="123"/>
      <c r="J398" s="55"/>
      <c r="K398" s="55"/>
      <c r="L398" s="55"/>
      <c r="M398" s="55"/>
      <c r="N398" s="122"/>
      <c r="O398" s="122"/>
      <c r="P398" s="122"/>
      <c r="Q398" s="123"/>
      <c r="R398" s="183"/>
      <c r="S398" s="183"/>
      <c r="T398" s="183"/>
      <c r="U398" s="183"/>
      <c r="V398" s="122"/>
      <c r="W398" s="122"/>
      <c r="X398" s="122"/>
      <c r="Y398" s="123"/>
      <c r="Z398" s="183"/>
      <c r="AA398" s="183"/>
      <c r="AB398" s="183"/>
      <c r="AC398" s="183"/>
      <c r="AD398" s="122"/>
      <c r="AE398" s="122"/>
      <c r="AF398" s="122"/>
      <c r="AG398" s="123"/>
      <c r="AH398" s="183"/>
      <c r="AI398" s="183"/>
      <c r="AJ398" s="183"/>
      <c r="AK398" s="183"/>
      <c r="AL398" s="122"/>
      <c r="AM398" s="122"/>
      <c r="AN398" s="122"/>
      <c r="AO398" s="123"/>
      <c r="AP398" s="183"/>
      <c r="AQ398" s="183"/>
      <c r="AR398" s="183"/>
      <c r="AS398" s="183"/>
      <c r="AT398" s="122"/>
      <c r="AU398" s="122"/>
      <c r="AV398" s="122"/>
      <c r="AW398" s="123"/>
    </row>
    <row r="399" spans="1:49" s="9" customFormat="1" ht="67.5" customHeight="1">
      <c r="A399" s="119" t="s">
        <v>534</v>
      </c>
      <c r="B399" s="120" t="s">
        <v>53</v>
      </c>
      <c r="C399" s="120" t="s">
        <v>59</v>
      </c>
      <c r="D399" s="132" t="s">
        <v>533</v>
      </c>
      <c r="E399" s="25"/>
      <c r="F399" s="122">
        <f>F400</f>
        <v>0</v>
      </c>
      <c r="G399" s="122">
        <f t="shared" ref="G399:I400" si="527">G400</f>
        <v>0</v>
      </c>
      <c r="H399" s="122">
        <f t="shared" si="527"/>
        <v>0</v>
      </c>
      <c r="I399" s="123">
        <f t="shared" si="527"/>
        <v>0</v>
      </c>
      <c r="J399" s="55"/>
      <c r="K399" s="55"/>
      <c r="L399" s="55"/>
      <c r="M399" s="55"/>
      <c r="N399" s="122">
        <f>N400</f>
        <v>0</v>
      </c>
      <c r="O399" s="122">
        <f t="shared" ref="O399:Q400" si="528">O400</f>
        <v>0</v>
      </c>
      <c r="P399" s="122">
        <f t="shared" si="528"/>
        <v>0</v>
      </c>
      <c r="Q399" s="123">
        <f t="shared" si="528"/>
        <v>0</v>
      </c>
      <c r="R399" s="183"/>
      <c r="S399" s="183"/>
      <c r="T399" s="183"/>
      <c r="U399" s="183"/>
      <c r="V399" s="122">
        <f>V400</f>
        <v>0</v>
      </c>
      <c r="W399" s="122">
        <f t="shared" ref="W399:Y400" si="529">W400</f>
        <v>0</v>
      </c>
      <c r="X399" s="122">
        <f t="shared" si="529"/>
        <v>0</v>
      </c>
      <c r="Y399" s="123">
        <f t="shared" si="529"/>
        <v>0</v>
      </c>
      <c r="Z399" s="183"/>
      <c r="AA399" s="183"/>
      <c r="AB399" s="183"/>
      <c r="AC399" s="183"/>
      <c r="AD399" s="122">
        <f>AD400</f>
        <v>0</v>
      </c>
      <c r="AE399" s="122">
        <f t="shared" ref="AE399:AG400" si="530">AE400</f>
        <v>0</v>
      </c>
      <c r="AF399" s="122">
        <f t="shared" si="530"/>
        <v>0</v>
      </c>
      <c r="AG399" s="123">
        <f t="shared" si="530"/>
        <v>0</v>
      </c>
      <c r="AH399" s="183"/>
      <c r="AI399" s="183"/>
      <c r="AJ399" s="183"/>
      <c r="AK399" s="183"/>
      <c r="AL399" s="122">
        <f>AL400</f>
        <v>0</v>
      </c>
      <c r="AM399" s="122">
        <f t="shared" ref="AM399:AO400" si="531">AM400</f>
        <v>0</v>
      </c>
      <c r="AN399" s="122">
        <f t="shared" si="531"/>
        <v>0</v>
      </c>
      <c r="AO399" s="123">
        <f t="shared" si="531"/>
        <v>0</v>
      </c>
      <c r="AP399" s="183"/>
      <c r="AQ399" s="183"/>
      <c r="AR399" s="183"/>
      <c r="AS399" s="183"/>
      <c r="AT399" s="122">
        <f>AT400</f>
        <v>0</v>
      </c>
      <c r="AU399" s="122">
        <f t="shared" ref="AU399:AW400" si="532">AU400</f>
        <v>0</v>
      </c>
      <c r="AV399" s="122">
        <f t="shared" si="532"/>
        <v>0</v>
      </c>
      <c r="AW399" s="123">
        <f t="shared" si="532"/>
        <v>0</v>
      </c>
    </row>
    <row r="400" spans="1:49" s="9" customFormat="1" ht="16.5">
      <c r="A400" s="119" t="s">
        <v>97</v>
      </c>
      <c r="B400" s="120" t="s">
        <v>53</v>
      </c>
      <c r="C400" s="120" t="s">
        <v>59</v>
      </c>
      <c r="D400" s="132" t="s">
        <v>533</v>
      </c>
      <c r="E400" s="25" t="s">
        <v>98</v>
      </c>
      <c r="F400" s="122">
        <f>F401</f>
        <v>0</v>
      </c>
      <c r="G400" s="122">
        <f t="shared" si="527"/>
        <v>0</v>
      </c>
      <c r="H400" s="122">
        <f t="shared" si="527"/>
        <v>0</v>
      </c>
      <c r="I400" s="123">
        <f t="shared" si="527"/>
        <v>0</v>
      </c>
      <c r="J400" s="55"/>
      <c r="K400" s="55"/>
      <c r="L400" s="55"/>
      <c r="M400" s="55"/>
      <c r="N400" s="122">
        <f>N401</f>
        <v>0</v>
      </c>
      <c r="O400" s="122">
        <f t="shared" si="528"/>
        <v>0</v>
      </c>
      <c r="P400" s="122">
        <f t="shared" si="528"/>
        <v>0</v>
      </c>
      <c r="Q400" s="123">
        <f t="shared" si="528"/>
        <v>0</v>
      </c>
      <c r="R400" s="183"/>
      <c r="S400" s="183"/>
      <c r="T400" s="183"/>
      <c r="U400" s="183"/>
      <c r="V400" s="122">
        <f>V401</f>
        <v>0</v>
      </c>
      <c r="W400" s="122">
        <f t="shared" si="529"/>
        <v>0</v>
      </c>
      <c r="X400" s="122">
        <f t="shared" si="529"/>
        <v>0</v>
      </c>
      <c r="Y400" s="123">
        <f t="shared" si="529"/>
        <v>0</v>
      </c>
      <c r="Z400" s="183"/>
      <c r="AA400" s="183"/>
      <c r="AB400" s="183"/>
      <c r="AC400" s="183"/>
      <c r="AD400" s="122">
        <f>AD401</f>
        <v>0</v>
      </c>
      <c r="AE400" s="122">
        <f t="shared" si="530"/>
        <v>0</v>
      </c>
      <c r="AF400" s="122">
        <f t="shared" si="530"/>
        <v>0</v>
      </c>
      <c r="AG400" s="123">
        <f t="shared" si="530"/>
        <v>0</v>
      </c>
      <c r="AH400" s="183"/>
      <c r="AI400" s="183"/>
      <c r="AJ400" s="183"/>
      <c r="AK400" s="183"/>
      <c r="AL400" s="122">
        <f>AL401</f>
        <v>0</v>
      </c>
      <c r="AM400" s="122">
        <f t="shared" si="531"/>
        <v>0</v>
      </c>
      <c r="AN400" s="122">
        <f t="shared" si="531"/>
        <v>0</v>
      </c>
      <c r="AO400" s="123">
        <f t="shared" si="531"/>
        <v>0</v>
      </c>
      <c r="AP400" s="183"/>
      <c r="AQ400" s="183"/>
      <c r="AR400" s="183"/>
      <c r="AS400" s="183"/>
      <c r="AT400" s="122">
        <f>AT401</f>
        <v>0</v>
      </c>
      <c r="AU400" s="122">
        <f t="shared" si="532"/>
        <v>0</v>
      </c>
      <c r="AV400" s="122">
        <f t="shared" si="532"/>
        <v>0</v>
      </c>
      <c r="AW400" s="123">
        <f t="shared" si="532"/>
        <v>0</v>
      </c>
    </row>
    <row r="401" spans="1:49" s="9" customFormat="1" ht="66">
      <c r="A401" s="119" t="s">
        <v>344</v>
      </c>
      <c r="B401" s="120" t="s">
        <v>53</v>
      </c>
      <c r="C401" s="120" t="s">
        <v>59</v>
      </c>
      <c r="D401" s="132" t="s">
        <v>533</v>
      </c>
      <c r="E401" s="25" t="s">
        <v>183</v>
      </c>
      <c r="F401" s="122"/>
      <c r="G401" s="122"/>
      <c r="H401" s="122"/>
      <c r="I401" s="123"/>
      <c r="J401" s="55"/>
      <c r="K401" s="55"/>
      <c r="L401" s="55"/>
      <c r="M401" s="55"/>
      <c r="N401" s="122"/>
      <c r="O401" s="122"/>
      <c r="P401" s="122"/>
      <c r="Q401" s="123"/>
      <c r="R401" s="183"/>
      <c r="S401" s="183"/>
      <c r="T401" s="183"/>
      <c r="U401" s="183"/>
      <c r="V401" s="122"/>
      <c r="W401" s="122"/>
      <c r="X401" s="122"/>
      <c r="Y401" s="123"/>
      <c r="Z401" s="183"/>
      <c r="AA401" s="183"/>
      <c r="AB401" s="183"/>
      <c r="AC401" s="183"/>
      <c r="AD401" s="122"/>
      <c r="AE401" s="122"/>
      <c r="AF401" s="122"/>
      <c r="AG401" s="123"/>
      <c r="AH401" s="183"/>
      <c r="AI401" s="183"/>
      <c r="AJ401" s="183"/>
      <c r="AK401" s="183"/>
      <c r="AL401" s="122"/>
      <c r="AM401" s="122"/>
      <c r="AN401" s="122"/>
      <c r="AO401" s="123"/>
      <c r="AP401" s="183"/>
      <c r="AQ401" s="183"/>
      <c r="AR401" s="183"/>
      <c r="AS401" s="183"/>
      <c r="AT401" s="122"/>
      <c r="AU401" s="122"/>
      <c r="AV401" s="122"/>
      <c r="AW401" s="123"/>
    </row>
    <row r="402" spans="1:49" s="9" customFormat="1" ht="115.5">
      <c r="A402" s="119" t="s">
        <v>410</v>
      </c>
      <c r="B402" s="120" t="s">
        <v>53</v>
      </c>
      <c r="C402" s="120" t="s">
        <v>59</v>
      </c>
      <c r="D402" s="132" t="s">
        <v>535</v>
      </c>
      <c r="E402" s="25"/>
      <c r="F402" s="122">
        <f>F403</f>
        <v>0</v>
      </c>
      <c r="G402" s="122">
        <f t="shared" ref="G402:I403" si="533">G403</f>
        <v>0</v>
      </c>
      <c r="H402" s="122">
        <f t="shared" si="533"/>
        <v>0</v>
      </c>
      <c r="I402" s="123">
        <f t="shared" si="533"/>
        <v>0</v>
      </c>
      <c r="J402" s="55"/>
      <c r="K402" s="55"/>
      <c r="L402" s="55"/>
      <c r="M402" s="55"/>
      <c r="N402" s="122">
        <f>N403</f>
        <v>0</v>
      </c>
      <c r="O402" s="122">
        <f t="shared" ref="O402:Q403" si="534">O403</f>
        <v>0</v>
      </c>
      <c r="P402" s="122">
        <f t="shared" si="534"/>
        <v>0</v>
      </c>
      <c r="Q402" s="123">
        <f t="shared" si="534"/>
        <v>0</v>
      </c>
      <c r="R402" s="183"/>
      <c r="S402" s="183"/>
      <c r="T402" s="183"/>
      <c r="U402" s="183"/>
      <c r="V402" s="122">
        <f>V403</f>
        <v>0</v>
      </c>
      <c r="W402" s="122">
        <f t="shared" ref="W402:Y403" si="535">W403</f>
        <v>0</v>
      </c>
      <c r="X402" s="122">
        <f t="shared" si="535"/>
        <v>0</v>
      </c>
      <c r="Y402" s="123">
        <f t="shared" si="535"/>
        <v>0</v>
      </c>
      <c r="Z402" s="183"/>
      <c r="AA402" s="183"/>
      <c r="AB402" s="183"/>
      <c r="AC402" s="183"/>
      <c r="AD402" s="122">
        <f>AD403</f>
        <v>0</v>
      </c>
      <c r="AE402" s="122">
        <f t="shared" ref="AE402:AG403" si="536">AE403</f>
        <v>0</v>
      </c>
      <c r="AF402" s="122">
        <f t="shared" si="536"/>
        <v>0</v>
      </c>
      <c r="AG402" s="123">
        <f t="shared" si="536"/>
        <v>0</v>
      </c>
      <c r="AH402" s="183"/>
      <c r="AI402" s="183"/>
      <c r="AJ402" s="183"/>
      <c r="AK402" s="183"/>
      <c r="AL402" s="122">
        <f>AL403</f>
        <v>0</v>
      </c>
      <c r="AM402" s="122">
        <f t="shared" ref="AM402:AO403" si="537">AM403</f>
        <v>0</v>
      </c>
      <c r="AN402" s="122">
        <f t="shared" si="537"/>
        <v>0</v>
      </c>
      <c r="AO402" s="123">
        <f t="shared" si="537"/>
        <v>0</v>
      </c>
      <c r="AP402" s="183"/>
      <c r="AQ402" s="183"/>
      <c r="AR402" s="183"/>
      <c r="AS402" s="183"/>
      <c r="AT402" s="122">
        <f>AT403</f>
        <v>0</v>
      </c>
      <c r="AU402" s="122">
        <f t="shared" ref="AU402:AW403" si="538">AU403</f>
        <v>0</v>
      </c>
      <c r="AV402" s="122">
        <f t="shared" si="538"/>
        <v>0</v>
      </c>
      <c r="AW402" s="123">
        <f t="shared" si="538"/>
        <v>0</v>
      </c>
    </row>
    <row r="403" spans="1:49" s="9" customFormat="1" ht="16.5">
      <c r="A403" s="119" t="s">
        <v>97</v>
      </c>
      <c r="B403" s="120" t="s">
        <v>53</v>
      </c>
      <c r="C403" s="120" t="s">
        <v>59</v>
      </c>
      <c r="D403" s="132" t="s">
        <v>535</v>
      </c>
      <c r="E403" s="25" t="s">
        <v>98</v>
      </c>
      <c r="F403" s="122">
        <f>F404</f>
        <v>0</v>
      </c>
      <c r="G403" s="122">
        <f t="shared" si="533"/>
        <v>0</v>
      </c>
      <c r="H403" s="122">
        <f t="shared" si="533"/>
        <v>0</v>
      </c>
      <c r="I403" s="123">
        <f t="shared" si="533"/>
        <v>0</v>
      </c>
      <c r="J403" s="55"/>
      <c r="K403" s="55"/>
      <c r="L403" s="55"/>
      <c r="M403" s="55"/>
      <c r="N403" s="122">
        <f>N404</f>
        <v>0</v>
      </c>
      <c r="O403" s="122">
        <f t="shared" si="534"/>
        <v>0</v>
      </c>
      <c r="P403" s="122">
        <f t="shared" si="534"/>
        <v>0</v>
      </c>
      <c r="Q403" s="123">
        <f t="shared" si="534"/>
        <v>0</v>
      </c>
      <c r="R403" s="183"/>
      <c r="S403" s="183"/>
      <c r="T403" s="183"/>
      <c r="U403" s="183"/>
      <c r="V403" s="122">
        <f>V404</f>
        <v>0</v>
      </c>
      <c r="W403" s="122">
        <f t="shared" si="535"/>
        <v>0</v>
      </c>
      <c r="X403" s="122">
        <f t="shared" si="535"/>
        <v>0</v>
      </c>
      <c r="Y403" s="123">
        <f t="shared" si="535"/>
        <v>0</v>
      </c>
      <c r="Z403" s="183"/>
      <c r="AA403" s="183"/>
      <c r="AB403" s="183"/>
      <c r="AC403" s="183"/>
      <c r="AD403" s="122">
        <f>AD404</f>
        <v>0</v>
      </c>
      <c r="AE403" s="122">
        <f t="shared" si="536"/>
        <v>0</v>
      </c>
      <c r="AF403" s="122">
        <f t="shared" si="536"/>
        <v>0</v>
      </c>
      <c r="AG403" s="123">
        <f t="shared" si="536"/>
        <v>0</v>
      </c>
      <c r="AH403" s="183"/>
      <c r="AI403" s="183"/>
      <c r="AJ403" s="183"/>
      <c r="AK403" s="183"/>
      <c r="AL403" s="122">
        <f>AL404</f>
        <v>0</v>
      </c>
      <c r="AM403" s="122">
        <f t="shared" si="537"/>
        <v>0</v>
      </c>
      <c r="AN403" s="122">
        <f t="shared" si="537"/>
        <v>0</v>
      </c>
      <c r="AO403" s="123">
        <f t="shared" si="537"/>
        <v>0</v>
      </c>
      <c r="AP403" s="183"/>
      <c r="AQ403" s="183"/>
      <c r="AR403" s="183"/>
      <c r="AS403" s="183"/>
      <c r="AT403" s="122">
        <f>AT404</f>
        <v>0</v>
      </c>
      <c r="AU403" s="122">
        <f t="shared" si="538"/>
        <v>0</v>
      </c>
      <c r="AV403" s="122">
        <f t="shared" si="538"/>
        <v>0</v>
      </c>
      <c r="AW403" s="123">
        <f t="shared" si="538"/>
        <v>0</v>
      </c>
    </row>
    <row r="404" spans="1:49" s="9" customFormat="1" ht="66">
      <c r="A404" s="119" t="s">
        <v>344</v>
      </c>
      <c r="B404" s="120" t="s">
        <v>53</v>
      </c>
      <c r="C404" s="120" t="s">
        <v>59</v>
      </c>
      <c r="D404" s="132" t="s">
        <v>535</v>
      </c>
      <c r="E404" s="25" t="s">
        <v>183</v>
      </c>
      <c r="F404" s="122"/>
      <c r="G404" s="122"/>
      <c r="H404" s="122"/>
      <c r="I404" s="123"/>
      <c r="J404" s="55"/>
      <c r="K404" s="55"/>
      <c r="L404" s="55"/>
      <c r="M404" s="55"/>
      <c r="N404" s="122"/>
      <c r="O404" s="122"/>
      <c r="P404" s="122"/>
      <c r="Q404" s="123"/>
      <c r="R404" s="183"/>
      <c r="S404" s="183"/>
      <c r="T404" s="183"/>
      <c r="U404" s="183"/>
      <c r="V404" s="122"/>
      <c r="W404" s="122"/>
      <c r="X404" s="122"/>
      <c r="Y404" s="123"/>
      <c r="Z404" s="183"/>
      <c r="AA404" s="183"/>
      <c r="AB404" s="183"/>
      <c r="AC404" s="183"/>
      <c r="AD404" s="122"/>
      <c r="AE404" s="122"/>
      <c r="AF404" s="122"/>
      <c r="AG404" s="123"/>
      <c r="AH404" s="183"/>
      <c r="AI404" s="183"/>
      <c r="AJ404" s="183"/>
      <c r="AK404" s="183"/>
      <c r="AL404" s="122"/>
      <c r="AM404" s="122"/>
      <c r="AN404" s="122"/>
      <c r="AO404" s="123"/>
      <c r="AP404" s="183"/>
      <c r="AQ404" s="183"/>
      <c r="AR404" s="183"/>
      <c r="AS404" s="183"/>
      <c r="AT404" s="122"/>
      <c r="AU404" s="122"/>
      <c r="AV404" s="122"/>
      <c r="AW404" s="123"/>
    </row>
    <row r="405" spans="1:49" s="9" customFormat="1" ht="99">
      <c r="A405" s="119" t="s">
        <v>411</v>
      </c>
      <c r="B405" s="120" t="s">
        <v>53</v>
      </c>
      <c r="C405" s="120" t="s">
        <v>59</v>
      </c>
      <c r="D405" s="132" t="s">
        <v>536</v>
      </c>
      <c r="E405" s="25"/>
      <c r="F405" s="122">
        <f>F406</f>
        <v>0</v>
      </c>
      <c r="G405" s="122">
        <f t="shared" ref="G405:I406" si="539">G406</f>
        <v>0</v>
      </c>
      <c r="H405" s="122">
        <f t="shared" si="539"/>
        <v>0</v>
      </c>
      <c r="I405" s="123">
        <f t="shared" si="539"/>
        <v>0</v>
      </c>
      <c r="J405" s="55"/>
      <c r="K405" s="55"/>
      <c r="L405" s="55"/>
      <c r="M405" s="55"/>
      <c r="N405" s="122">
        <f>N406</f>
        <v>0</v>
      </c>
      <c r="O405" s="122">
        <f t="shared" ref="O405:Q406" si="540">O406</f>
        <v>0</v>
      </c>
      <c r="P405" s="122">
        <f t="shared" si="540"/>
        <v>0</v>
      </c>
      <c r="Q405" s="123">
        <f t="shared" si="540"/>
        <v>0</v>
      </c>
      <c r="R405" s="183"/>
      <c r="S405" s="183"/>
      <c r="T405" s="183"/>
      <c r="U405" s="183"/>
      <c r="V405" s="122">
        <f>V406</f>
        <v>0</v>
      </c>
      <c r="W405" s="122">
        <f t="shared" ref="W405:Y406" si="541">W406</f>
        <v>0</v>
      </c>
      <c r="X405" s="122">
        <f t="shared" si="541"/>
        <v>0</v>
      </c>
      <c r="Y405" s="123">
        <f t="shared" si="541"/>
        <v>0</v>
      </c>
      <c r="Z405" s="183"/>
      <c r="AA405" s="183"/>
      <c r="AB405" s="183"/>
      <c r="AC405" s="183"/>
      <c r="AD405" s="122">
        <f>AD406</f>
        <v>0</v>
      </c>
      <c r="AE405" s="122">
        <f t="shared" ref="AE405:AG406" si="542">AE406</f>
        <v>0</v>
      </c>
      <c r="AF405" s="122">
        <f t="shared" si="542"/>
        <v>0</v>
      </c>
      <c r="AG405" s="123">
        <f t="shared" si="542"/>
        <v>0</v>
      </c>
      <c r="AH405" s="183"/>
      <c r="AI405" s="183"/>
      <c r="AJ405" s="183"/>
      <c r="AK405" s="183"/>
      <c r="AL405" s="122">
        <f>AL406</f>
        <v>0</v>
      </c>
      <c r="AM405" s="122">
        <f t="shared" ref="AM405:AO406" si="543">AM406</f>
        <v>0</v>
      </c>
      <c r="AN405" s="122">
        <f t="shared" si="543"/>
        <v>0</v>
      </c>
      <c r="AO405" s="123">
        <f t="shared" si="543"/>
        <v>0</v>
      </c>
      <c r="AP405" s="183"/>
      <c r="AQ405" s="183"/>
      <c r="AR405" s="183"/>
      <c r="AS405" s="183"/>
      <c r="AT405" s="122">
        <f>AT406</f>
        <v>0</v>
      </c>
      <c r="AU405" s="122">
        <f t="shared" ref="AU405:AW406" si="544">AU406</f>
        <v>0</v>
      </c>
      <c r="AV405" s="122">
        <f t="shared" si="544"/>
        <v>0</v>
      </c>
      <c r="AW405" s="123">
        <f t="shared" si="544"/>
        <v>0</v>
      </c>
    </row>
    <row r="406" spans="1:49" s="9" customFormat="1" ht="16.5">
      <c r="A406" s="119" t="s">
        <v>97</v>
      </c>
      <c r="B406" s="120" t="s">
        <v>53</v>
      </c>
      <c r="C406" s="120" t="s">
        <v>59</v>
      </c>
      <c r="D406" s="132" t="s">
        <v>536</v>
      </c>
      <c r="E406" s="25" t="s">
        <v>98</v>
      </c>
      <c r="F406" s="122">
        <f>F407</f>
        <v>0</v>
      </c>
      <c r="G406" s="122">
        <f t="shared" si="539"/>
        <v>0</v>
      </c>
      <c r="H406" s="122">
        <f t="shared" si="539"/>
        <v>0</v>
      </c>
      <c r="I406" s="123">
        <f t="shared" si="539"/>
        <v>0</v>
      </c>
      <c r="J406" s="55"/>
      <c r="K406" s="55"/>
      <c r="L406" s="55"/>
      <c r="M406" s="55"/>
      <c r="N406" s="122">
        <f>N407</f>
        <v>0</v>
      </c>
      <c r="O406" s="122">
        <f t="shared" si="540"/>
        <v>0</v>
      </c>
      <c r="P406" s="122">
        <f t="shared" si="540"/>
        <v>0</v>
      </c>
      <c r="Q406" s="123">
        <f t="shared" si="540"/>
        <v>0</v>
      </c>
      <c r="R406" s="183"/>
      <c r="S406" s="183"/>
      <c r="T406" s="183"/>
      <c r="U406" s="183"/>
      <c r="V406" s="122">
        <f>V407</f>
        <v>0</v>
      </c>
      <c r="W406" s="122">
        <f t="shared" si="541"/>
        <v>0</v>
      </c>
      <c r="X406" s="122">
        <f t="shared" si="541"/>
        <v>0</v>
      </c>
      <c r="Y406" s="123">
        <f t="shared" si="541"/>
        <v>0</v>
      </c>
      <c r="Z406" s="183"/>
      <c r="AA406" s="183"/>
      <c r="AB406" s="183"/>
      <c r="AC406" s="183"/>
      <c r="AD406" s="122">
        <f>AD407</f>
        <v>0</v>
      </c>
      <c r="AE406" s="122">
        <f t="shared" si="542"/>
        <v>0</v>
      </c>
      <c r="AF406" s="122">
        <f t="shared" si="542"/>
        <v>0</v>
      </c>
      <c r="AG406" s="123">
        <f t="shared" si="542"/>
        <v>0</v>
      </c>
      <c r="AH406" s="183"/>
      <c r="AI406" s="183"/>
      <c r="AJ406" s="183"/>
      <c r="AK406" s="183"/>
      <c r="AL406" s="122">
        <f>AL407</f>
        <v>0</v>
      </c>
      <c r="AM406" s="122">
        <f t="shared" si="543"/>
        <v>0</v>
      </c>
      <c r="AN406" s="122">
        <f t="shared" si="543"/>
        <v>0</v>
      </c>
      <c r="AO406" s="123">
        <f t="shared" si="543"/>
        <v>0</v>
      </c>
      <c r="AP406" s="183"/>
      <c r="AQ406" s="183"/>
      <c r="AR406" s="183"/>
      <c r="AS406" s="183"/>
      <c r="AT406" s="122">
        <f>AT407</f>
        <v>0</v>
      </c>
      <c r="AU406" s="122">
        <f t="shared" si="544"/>
        <v>0</v>
      </c>
      <c r="AV406" s="122">
        <f t="shared" si="544"/>
        <v>0</v>
      </c>
      <c r="AW406" s="123">
        <f t="shared" si="544"/>
        <v>0</v>
      </c>
    </row>
    <row r="407" spans="1:49" s="9" customFormat="1" ht="66">
      <c r="A407" s="119" t="s">
        <v>344</v>
      </c>
      <c r="B407" s="120" t="s">
        <v>53</v>
      </c>
      <c r="C407" s="120" t="s">
        <v>59</v>
      </c>
      <c r="D407" s="132" t="s">
        <v>536</v>
      </c>
      <c r="E407" s="25" t="s">
        <v>183</v>
      </c>
      <c r="F407" s="122"/>
      <c r="G407" s="122"/>
      <c r="H407" s="122"/>
      <c r="I407" s="123"/>
      <c r="J407" s="55"/>
      <c r="K407" s="55"/>
      <c r="L407" s="55"/>
      <c r="M407" s="55"/>
      <c r="N407" s="122"/>
      <c r="O407" s="122"/>
      <c r="P407" s="122"/>
      <c r="Q407" s="123"/>
      <c r="R407" s="183"/>
      <c r="S407" s="183"/>
      <c r="T407" s="183"/>
      <c r="U407" s="183"/>
      <c r="V407" s="122"/>
      <c r="W407" s="122"/>
      <c r="X407" s="122"/>
      <c r="Y407" s="123"/>
      <c r="Z407" s="183"/>
      <c r="AA407" s="183"/>
      <c r="AB407" s="183"/>
      <c r="AC407" s="183"/>
      <c r="AD407" s="122"/>
      <c r="AE407" s="122"/>
      <c r="AF407" s="122"/>
      <c r="AG407" s="123"/>
      <c r="AH407" s="183"/>
      <c r="AI407" s="183"/>
      <c r="AJ407" s="183"/>
      <c r="AK407" s="183"/>
      <c r="AL407" s="122"/>
      <c r="AM407" s="122"/>
      <c r="AN407" s="122"/>
      <c r="AO407" s="123"/>
      <c r="AP407" s="183"/>
      <c r="AQ407" s="183"/>
      <c r="AR407" s="183"/>
      <c r="AS407" s="183"/>
      <c r="AT407" s="122"/>
      <c r="AU407" s="122"/>
      <c r="AV407" s="122"/>
      <c r="AW407" s="123"/>
    </row>
    <row r="408" spans="1:49" s="85" customFormat="1" ht="16.5">
      <c r="A408" s="119" t="s">
        <v>76</v>
      </c>
      <c r="B408" s="120" t="s">
        <v>53</v>
      </c>
      <c r="C408" s="120" t="s">
        <v>59</v>
      </c>
      <c r="D408" s="132" t="s">
        <v>219</v>
      </c>
      <c r="E408" s="25"/>
      <c r="F408" s="122">
        <f>F409</f>
        <v>0</v>
      </c>
      <c r="G408" s="122">
        <f t="shared" ref="G408:I410" si="545">G409</f>
        <v>0</v>
      </c>
      <c r="H408" s="122">
        <f t="shared" si="545"/>
        <v>0</v>
      </c>
      <c r="I408" s="122">
        <f t="shared" si="545"/>
        <v>0</v>
      </c>
      <c r="J408" s="55"/>
      <c r="K408" s="55"/>
      <c r="L408" s="55"/>
      <c r="M408" s="55"/>
      <c r="N408" s="122">
        <f>N409</f>
        <v>0</v>
      </c>
      <c r="O408" s="122">
        <f t="shared" ref="O408:Q410" si="546">O409</f>
        <v>0</v>
      </c>
      <c r="P408" s="122">
        <f t="shared" si="546"/>
        <v>0</v>
      </c>
      <c r="Q408" s="122">
        <f t="shared" si="546"/>
        <v>0</v>
      </c>
      <c r="R408" s="183"/>
      <c r="S408" s="183"/>
      <c r="T408" s="183"/>
      <c r="U408" s="183"/>
      <c r="V408" s="122">
        <f>V409</f>
        <v>0</v>
      </c>
      <c r="W408" s="122">
        <f t="shared" ref="W408:Y410" si="547">W409</f>
        <v>0</v>
      </c>
      <c r="X408" s="122">
        <f t="shared" si="547"/>
        <v>0</v>
      </c>
      <c r="Y408" s="122">
        <f t="shared" si="547"/>
        <v>0</v>
      </c>
      <c r="Z408" s="183"/>
      <c r="AA408" s="183"/>
      <c r="AB408" s="183"/>
      <c r="AC408" s="183"/>
      <c r="AD408" s="122">
        <f>AD409</f>
        <v>0</v>
      </c>
      <c r="AE408" s="122">
        <f t="shared" ref="AE408:AG410" si="548">AE409</f>
        <v>0</v>
      </c>
      <c r="AF408" s="122">
        <f t="shared" si="548"/>
        <v>0</v>
      </c>
      <c r="AG408" s="122">
        <f t="shared" si="548"/>
        <v>0</v>
      </c>
      <c r="AH408" s="183"/>
      <c r="AI408" s="183"/>
      <c r="AJ408" s="183"/>
      <c r="AK408" s="183"/>
      <c r="AL408" s="122">
        <f>AL409</f>
        <v>0</v>
      </c>
      <c r="AM408" s="122">
        <f t="shared" ref="AM408:AO410" si="549">AM409</f>
        <v>0</v>
      </c>
      <c r="AN408" s="122">
        <f t="shared" si="549"/>
        <v>0</v>
      </c>
      <c r="AO408" s="122">
        <f t="shared" si="549"/>
        <v>0</v>
      </c>
      <c r="AP408" s="183"/>
      <c r="AQ408" s="183"/>
      <c r="AR408" s="183"/>
      <c r="AS408" s="183"/>
      <c r="AT408" s="122">
        <f>AT409</f>
        <v>0</v>
      </c>
      <c r="AU408" s="122">
        <f t="shared" ref="AU408:AW410" si="550">AU409</f>
        <v>0</v>
      </c>
      <c r="AV408" s="122">
        <f t="shared" si="550"/>
        <v>0</v>
      </c>
      <c r="AW408" s="122">
        <f t="shared" si="550"/>
        <v>0</v>
      </c>
    </row>
    <row r="409" spans="1:49" s="85" customFormat="1" ht="16.5">
      <c r="A409" s="119" t="s">
        <v>96</v>
      </c>
      <c r="B409" s="120" t="s">
        <v>53</v>
      </c>
      <c r="C409" s="120" t="s">
        <v>59</v>
      </c>
      <c r="D409" s="132" t="s">
        <v>584</v>
      </c>
      <c r="E409" s="25"/>
      <c r="F409" s="122">
        <f>F410</f>
        <v>0</v>
      </c>
      <c r="G409" s="122">
        <f t="shared" si="545"/>
        <v>0</v>
      </c>
      <c r="H409" s="122">
        <f t="shared" si="545"/>
        <v>0</v>
      </c>
      <c r="I409" s="122">
        <f t="shared" si="545"/>
        <v>0</v>
      </c>
      <c r="J409" s="55"/>
      <c r="K409" s="55"/>
      <c r="L409" s="55"/>
      <c r="M409" s="55"/>
      <c r="N409" s="122">
        <f>N410</f>
        <v>0</v>
      </c>
      <c r="O409" s="122">
        <f t="shared" si="546"/>
        <v>0</v>
      </c>
      <c r="P409" s="122">
        <f t="shared" si="546"/>
        <v>0</v>
      </c>
      <c r="Q409" s="122">
        <f t="shared" si="546"/>
        <v>0</v>
      </c>
      <c r="R409" s="183"/>
      <c r="S409" s="183"/>
      <c r="T409" s="183"/>
      <c r="U409" s="183"/>
      <c r="V409" s="122">
        <f>V410</f>
        <v>0</v>
      </c>
      <c r="W409" s="122">
        <f t="shared" si="547"/>
        <v>0</v>
      </c>
      <c r="X409" s="122">
        <f t="shared" si="547"/>
        <v>0</v>
      </c>
      <c r="Y409" s="122">
        <f t="shared" si="547"/>
        <v>0</v>
      </c>
      <c r="Z409" s="183"/>
      <c r="AA409" s="183"/>
      <c r="AB409" s="183"/>
      <c r="AC409" s="183"/>
      <c r="AD409" s="122">
        <f>AD410</f>
        <v>0</v>
      </c>
      <c r="AE409" s="122">
        <f t="shared" si="548"/>
        <v>0</v>
      </c>
      <c r="AF409" s="122">
        <f t="shared" si="548"/>
        <v>0</v>
      </c>
      <c r="AG409" s="122">
        <f t="shared" si="548"/>
        <v>0</v>
      </c>
      <c r="AH409" s="183"/>
      <c r="AI409" s="183"/>
      <c r="AJ409" s="183"/>
      <c r="AK409" s="183"/>
      <c r="AL409" s="122">
        <f>AL410</f>
        <v>0</v>
      </c>
      <c r="AM409" s="122">
        <f t="shared" si="549"/>
        <v>0</v>
      </c>
      <c r="AN409" s="122">
        <f t="shared" si="549"/>
        <v>0</v>
      </c>
      <c r="AO409" s="122">
        <f t="shared" si="549"/>
        <v>0</v>
      </c>
      <c r="AP409" s="183"/>
      <c r="AQ409" s="183"/>
      <c r="AR409" s="183"/>
      <c r="AS409" s="183"/>
      <c r="AT409" s="122">
        <f>AT410</f>
        <v>0</v>
      </c>
      <c r="AU409" s="122">
        <f t="shared" si="550"/>
        <v>0</v>
      </c>
      <c r="AV409" s="122">
        <f t="shared" si="550"/>
        <v>0</v>
      </c>
      <c r="AW409" s="122">
        <f t="shared" si="550"/>
        <v>0</v>
      </c>
    </row>
    <row r="410" spans="1:49" s="85" customFormat="1" ht="33">
      <c r="A410" s="119" t="s">
        <v>345</v>
      </c>
      <c r="B410" s="120" t="s">
        <v>53</v>
      </c>
      <c r="C410" s="120" t="s">
        <v>59</v>
      </c>
      <c r="D410" s="132" t="s">
        <v>584</v>
      </c>
      <c r="E410" s="25" t="s">
        <v>78</v>
      </c>
      <c r="F410" s="122">
        <f>F411</f>
        <v>0</v>
      </c>
      <c r="G410" s="122">
        <f t="shared" si="545"/>
        <v>0</v>
      </c>
      <c r="H410" s="122">
        <f t="shared" si="545"/>
        <v>0</v>
      </c>
      <c r="I410" s="122">
        <f t="shared" si="545"/>
        <v>0</v>
      </c>
      <c r="J410" s="55"/>
      <c r="K410" s="55"/>
      <c r="L410" s="55"/>
      <c r="M410" s="55"/>
      <c r="N410" s="122">
        <f>N411</f>
        <v>0</v>
      </c>
      <c r="O410" s="122">
        <f t="shared" si="546"/>
        <v>0</v>
      </c>
      <c r="P410" s="122">
        <f t="shared" si="546"/>
        <v>0</v>
      </c>
      <c r="Q410" s="122">
        <f t="shared" si="546"/>
        <v>0</v>
      </c>
      <c r="R410" s="183"/>
      <c r="S410" s="183"/>
      <c r="T410" s="183"/>
      <c r="U410" s="183"/>
      <c r="V410" s="122">
        <f>V411</f>
        <v>0</v>
      </c>
      <c r="W410" s="122">
        <f t="shared" si="547"/>
        <v>0</v>
      </c>
      <c r="X410" s="122">
        <f t="shared" si="547"/>
        <v>0</v>
      </c>
      <c r="Y410" s="122">
        <f t="shared" si="547"/>
        <v>0</v>
      </c>
      <c r="Z410" s="183"/>
      <c r="AA410" s="183"/>
      <c r="AB410" s="183"/>
      <c r="AC410" s="183"/>
      <c r="AD410" s="122">
        <f>AD411</f>
        <v>0</v>
      </c>
      <c r="AE410" s="122">
        <f t="shared" si="548"/>
        <v>0</v>
      </c>
      <c r="AF410" s="122">
        <f t="shared" si="548"/>
        <v>0</v>
      </c>
      <c r="AG410" s="122">
        <f t="shared" si="548"/>
        <v>0</v>
      </c>
      <c r="AH410" s="183"/>
      <c r="AI410" s="183"/>
      <c r="AJ410" s="183"/>
      <c r="AK410" s="183"/>
      <c r="AL410" s="122">
        <f>AL411</f>
        <v>0</v>
      </c>
      <c r="AM410" s="122">
        <f t="shared" si="549"/>
        <v>0</v>
      </c>
      <c r="AN410" s="122">
        <f t="shared" si="549"/>
        <v>0</v>
      </c>
      <c r="AO410" s="122">
        <f t="shared" si="549"/>
        <v>0</v>
      </c>
      <c r="AP410" s="183"/>
      <c r="AQ410" s="183"/>
      <c r="AR410" s="183"/>
      <c r="AS410" s="183"/>
      <c r="AT410" s="122">
        <f>AT411</f>
        <v>0</v>
      </c>
      <c r="AU410" s="122">
        <f t="shared" si="550"/>
        <v>0</v>
      </c>
      <c r="AV410" s="122">
        <f t="shared" si="550"/>
        <v>0</v>
      </c>
      <c r="AW410" s="122">
        <f t="shared" si="550"/>
        <v>0</v>
      </c>
    </row>
    <row r="411" spans="1:49" s="85" customFormat="1" ht="49.5">
      <c r="A411" s="119" t="s">
        <v>161</v>
      </c>
      <c r="B411" s="120" t="s">
        <v>53</v>
      </c>
      <c r="C411" s="120" t="s">
        <v>59</v>
      </c>
      <c r="D411" s="132" t="s">
        <v>584</v>
      </c>
      <c r="E411" s="25" t="s">
        <v>160</v>
      </c>
      <c r="F411" s="122"/>
      <c r="G411" s="122"/>
      <c r="H411" s="122"/>
      <c r="I411" s="123"/>
      <c r="J411" s="55"/>
      <c r="K411" s="55"/>
      <c r="L411" s="55"/>
      <c r="M411" s="55"/>
      <c r="N411" s="122"/>
      <c r="O411" s="122"/>
      <c r="P411" s="122"/>
      <c r="Q411" s="123"/>
      <c r="R411" s="183"/>
      <c r="S411" s="183"/>
      <c r="T411" s="183"/>
      <c r="U411" s="183"/>
      <c r="V411" s="122"/>
      <c r="W411" s="122"/>
      <c r="X411" s="122"/>
      <c r="Y411" s="123"/>
      <c r="Z411" s="183"/>
      <c r="AA411" s="183"/>
      <c r="AB411" s="183"/>
      <c r="AC411" s="183"/>
      <c r="AD411" s="122"/>
      <c r="AE411" s="122"/>
      <c r="AF411" s="122"/>
      <c r="AG411" s="123"/>
      <c r="AH411" s="183"/>
      <c r="AI411" s="183"/>
      <c r="AJ411" s="183"/>
      <c r="AK411" s="183"/>
      <c r="AL411" s="122"/>
      <c r="AM411" s="122"/>
      <c r="AN411" s="122"/>
      <c r="AO411" s="123"/>
      <c r="AP411" s="183"/>
      <c r="AQ411" s="183"/>
      <c r="AR411" s="183"/>
      <c r="AS411" s="183"/>
      <c r="AT411" s="122"/>
      <c r="AU411" s="122"/>
      <c r="AV411" s="122"/>
      <c r="AW411" s="123"/>
    </row>
    <row r="412" spans="1:49" s="85" customFormat="1" ht="49.5">
      <c r="A412" s="119" t="s">
        <v>642</v>
      </c>
      <c r="B412" s="120" t="s">
        <v>53</v>
      </c>
      <c r="C412" s="120" t="s">
        <v>59</v>
      </c>
      <c r="D412" s="132" t="s">
        <v>643</v>
      </c>
      <c r="E412" s="25"/>
      <c r="F412" s="122"/>
      <c r="G412" s="122"/>
      <c r="H412" s="122"/>
      <c r="I412" s="123"/>
      <c r="J412" s="55"/>
      <c r="K412" s="55"/>
      <c r="L412" s="55"/>
      <c r="M412" s="55"/>
      <c r="N412" s="122"/>
      <c r="O412" s="122"/>
      <c r="P412" s="122"/>
      <c r="Q412" s="123"/>
      <c r="R412" s="183"/>
      <c r="S412" s="183"/>
      <c r="T412" s="183"/>
      <c r="U412" s="183"/>
      <c r="V412" s="122"/>
      <c r="W412" s="122"/>
      <c r="X412" s="122"/>
      <c r="Y412" s="123"/>
      <c r="Z412" s="183"/>
      <c r="AA412" s="183"/>
      <c r="AB412" s="183"/>
      <c r="AC412" s="183"/>
      <c r="AD412" s="122"/>
      <c r="AE412" s="122"/>
      <c r="AF412" s="122"/>
      <c r="AG412" s="123"/>
      <c r="AH412" s="183"/>
      <c r="AI412" s="183"/>
      <c r="AJ412" s="183"/>
      <c r="AK412" s="183"/>
      <c r="AL412" s="122"/>
      <c r="AM412" s="122"/>
      <c r="AN412" s="122"/>
      <c r="AO412" s="123"/>
      <c r="AP412" s="183"/>
      <c r="AQ412" s="183"/>
      <c r="AR412" s="183"/>
      <c r="AS412" s="183"/>
      <c r="AT412" s="122"/>
      <c r="AU412" s="122"/>
      <c r="AV412" s="122"/>
      <c r="AW412" s="123"/>
    </row>
    <row r="413" spans="1:49" s="85" customFormat="1" ht="16.5">
      <c r="A413" s="119" t="s">
        <v>97</v>
      </c>
      <c r="B413" s="120" t="s">
        <v>53</v>
      </c>
      <c r="C413" s="120" t="s">
        <v>59</v>
      </c>
      <c r="D413" s="132" t="s">
        <v>643</v>
      </c>
      <c r="E413" s="25">
        <v>800</v>
      </c>
      <c r="F413" s="122"/>
      <c r="G413" s="122"/>
      <c r="H413" s="122"/>
      <c r="I413" s="123"/>
      <c r="J413" s="55"/>
      <c r="K413" s="55"/>
      <c r="L413" s="55"/>
      <c r="M413" s="55"/>
      <c r="N413" s="122"/>
      <c r="O413" s="122"/>
      <c r="P413" s="122"/>
      <c r="Q413" s="123"/>
      <c r="R413" s="183"/>
      <c r="S413" s="183"/>
      <c r="T413" s="183"/>
      <c r="U413" s="183"/>
      <c r="V413" s="122"/>
      <c r="W413" s="122"/>
      <c r="X413" s="122"/>
      <c r="Y413" s="123"/>
      <c r="Z413" s="183"/>
      <c r="AA413" s="183"/>
      <c r="AB413" s="183"/>
      <c r="AC413" s="183"/>
      <c r="AD413" s="122"/>
      <c r="AE413" s="122"/>
      <c r="AF413" s="122"/>
      <c r="AG413" s="123"/>
      <c r="AH413" s="183"/>
      <c r="AI413" s="183"/>
      <c r="AJ413" s="183"/>
      <c r="AK413" s="183"/>
      <c r="AL413" s="122"/>
      <c r="AM413" s="122"/>
      <c r="AN413" s="122"/>
      <c r="AO413" s="123"/>
      <c r="AP413" s="183"/>
      <c r="AQ413" s="183"/>
      <c r="AR413" s="183"/>
      <c r="AS413" s="183"/>
      <c r="AT413" s="122"/>
      <c r="AU413" s="122"/>
      <c r="AV413" s="122"/>
      <c r="AW413" s="123"/>
    </row>
    <row r="414" spans="1:49" s="85" customFormat="1" ht="66">
      <c r="A414" s="119" t="s">
        <v>344</v>
      </c>
      <c r="B414" s="120" t="s">
        <v>53</v>
      </c>
      <c r="C414" s="120" t="s">
        <v>59</v>
      </c>
      <c r="D414" s="132" t="s">
        <v>643</v>
      </c>
      <c r="E414" s="25">
        <v>810</v>
      </c>
      <c r="F414" s="122"/>
      <c r="G414" s="122"/>
      <c r="H414" s="122"/>
      <c r="I414" s="123"/>
      <c r="J414" s="55"/>
      <c r="K414" s="55"/>
      <c r="L414" s="55"/>
      <c r="M414" s="55"/>
      <c r="N414" s="122"/>
      <c r="O414" s="122"/>
      <c r="P414" s="122"/>
      <c r="Q414" s="123"/>
      <c r="R414" s="183"/>
      <c r="S414" s="183"/>
      <c r="T414" s="183"/>
      <c r="U414" s="183"/>
      <c r="V414" s="122"/>
      <c r="W414" s="122"/>
      <c r="X414" s="122"/>
      <c r="Y414" s="123"/>
      <c r="Z414" s="183"/>
      <c r="AA414" s="183"/>
      <c r="AB414" s="183"/>
      <c r="AC414" s="183"/>
      <c r="AD414" s="122"/>
      <c r="AE414" s="122"/>
      <c r="AF414" s="122"/>
      <c r="AG414" s="123"/>
      <c r="AH414" s="183"/>
      <c r="AI414" s="183"/>
      <c r="AJ414" s="183"/>
      <c r="AK414" s="183"/>
      <c r="AL414" s="122"/>
      <c r="AM414" s="122"/>
      <c r="AN414" s="122"/>
      <c r="AO414" s="123"/>
      <c r="AP414" s="183"/>
      <c r="AQ414" s="183"/>
      <c r="AR414" s="183"/>
      <c r="AS414" s="183"/>
      <c r="AT414" s="122"/>
      <c r="AU414" s="122"/>
      <c r="AV414" s="122"/>
      <c r="AW414" s="123"/>
    </row>
    <row r="415" spans="1:49" s="9" customFormat="1" ht="16.5">
      <c r="A415" s="24"/>
      <c r="B415" s="25"/>
      <c r="C415" s="25"/>
      <c r="D415" s="34"/>
      <c r="E415" s="25"/>
      <c r="F415" s="55"/>
      <c r="G415" s="55"/>
      <c r="H415" s="55"/>
      <c r="I415" s="55"/>
      <c r="J415" s="55"/>
      <c r="K415" s="55"/>
      <c r="L415" s="55"/>
      <c r="M415" s="55"/>
      <c r="N415" s="55"/>
      <c r="O415" s="55"/>
      <c r="P415" s="55"/>
      <c r="Q415" s="55"/>
      <c r="R415" s="183"/>
      <c r="S415" s="183"/>
      <c r="T415" s="183"/>
      <c r="U415" s="183"/>
      <c r="V415" s="55"/>
      <c r="W415" s="55"/>
      <c r="X415" s="55"/>
      <c r="Y415" s="55"/>
      <c r="Z415" s="183"/>
      <c r="AA415" s="183"/>
      <c r="AB415" s="183"/>
      <c r="AC415" s="183"/>
      <c r="AD415" s="55"/>
      <c r="AE415" s="55"/>
      <c r="AF415" s="55"/>
      <c r="AG415" s="55"/>
      <c r="AH415" s="183"/>
      <c r="AI415" s="183"/>
      <c r="AJ415" s="183"/>
      <c r="AK415" s="183"/>
      <c r="AL415" s="55"/>
      <c r="AM415" s="55"/>
      <c r="AN415" s="55"/>
      <c r="AO415" s="55"/>
      <c r="AP415" s="183"/>
      <c r="AQ415" s="183"/>
      <c r="AR415" s="183"/>
      <c r="AS415" s="183"/>
      <c r="AT415" s="55"/>
      <c r="AU415" s="55"/>
      <c r="AV415" s="55"/>
      <c r="AW415" s="55"/>
    </row>
    <row r="416" spans="1:49" s="9" customFormat="1" ht="18.75">
      <c r="A416" s="30" t="s">
        <v>70</v>
      </c>
      <c r="B416" s="22" t="s">
        <v>53</v>
      </c>
      <c r="C416" s="22" t="s">
        <v>57</v>
      </c>
      <c r="D416" s="31"/>
      <c r="E416" s="22"/>
      <c r="F416" s="23">
        <f t="shared" ref="F416:AW416" si="551">F458+F417</f>
        <v>1353459</v>
      </c>
      <c r="G416" s="23">
        <f t="shared" si="551"/>
        <v>700000</v>
      </c>
      <c r="H416" s="23">
        <f t="shared" si="551"/>
        <v>653459</v>
      </c>
      <c r="I416" s="23">
        <f t="shared" si="551"/>
        <v>0</v>
      </c>
      <c r="J416" s="23">
        <f t="shared" si="551"/>
        <v>881</v>
      </c>
      <c r="K416" s="23">
        <f t="shared" si="551"/>
        <v>52661</v>
      </c>
      <c r="L416" s="23">
        <f t="shared" si="551"/>
        <v>0</v>
      </c>
      <c r="M416" s="23">
        <f t="shared" si="551"/>
        <v>700000</v>
      </c>
      <c r="N416" s="23">
        <f t="shared" si="551"/>
        <v>1407001</v>
      </c>
      <c r="O416" s="23">
        <f t="shared" si="551"/>
        <v>752661</v>
      </c>
      <c r="P416" s="23">
        <f t="shared" si="551"/>
        <v>1353459</v>
      </c>
      <c r="Q416" s="23">
        <f t="shared" si="551"/>
        <v>700000</v>
      </c>
      <c r="R416" s="180">
        <f t="shared" si="551"/>
        <v>0</v>
      </c>
      <c r="S416" s="180">
        <f t="shared" si="551"/>
        <v>0</v>
      </c>
      <c r="T416" s="180">
        <f t="shared" si="551"/>
        <v>0</v>
      </c>
      <c r="U416" s="180">
        <f t="shared" si="551"/>
        <v>0</v>
      </c>
      <c r="V416" s="23">
        <f t="shared" si="551"/>
        <v>1407001</v>
      </c>
      <c r="W416" s="23">
        <f t="shared" si="551"/>
        <v>752661</v>
      </c>
      <c r="X416" s="23">
        <f t="shared" si="551"/>
        <v>1353459</v>
      </c>
      <c r="Y416" s="23">
        <f t="shared" si="551"/>
        <v>700000</v>
      </c>
      <c r="Z416" s="180">
        <f t="shared" si="551"/>
        <v>0</v>
      </c>
      <c r="AA416" s="180">
        <f t="shared" si="551"/>
        <v>0</v>
      </c>
      <c r="AB416" s="180">
        <f t="shared" si="551"/>
        <v>0</v>
      </c>
      <c r="AC416" s="180">
        <f t="shared" si="551"/>
        <v>0</v>
      </c>
      <c r="AD416" s="23">
        <f t="shared" si="551"/>
        <v>1407001</v>
      </c>
      <c r="AE416" s="23">
        <f t="shared" si="551"/>
        <v>752661</v>
      </c>
      <c r="AF416" s="23">
        <f t="shared" si="551"/>
        <v>1353459</v>
      </c>
      <c r="AG416" s="23">
        <f t="shared" si="551"/>
        <v>700000</v>
      </c>
      <c r="AH416" s="180">
        <f t="shared" si="551"/>
        <v>0</v>
      </c>
      <c r="AI416" s="180">
        <f t="shared" si="551"/>
        <v>0</v>
      </c>
      <c r="AJ416" s="180">
        <f t="shared" si="551"/>
        <v>0</v>
      </c>
      <c r="AK416" s="180">
        <f t="shared" si="551"/>
        <v>0</v>
      </c>
      <c r="AL416" s="23">
        <f t="shared" si="551"/>
        <v>1407001</v>
      </c>
      <c r="AM416" s="23">
        <f t="shared" si="551"/>
        <v>752661</v>
      </c>
      <c r="AN416" s="23">
        <f t="shared" si="551"/>
        <v>1353459</v>
      </c>
      <c r="AO416" s="23">
        <f t="shared" si="551"/>
        <v>700000</v>
      </c>
      <c r="AP416" s="180">
        <f t="shared" si="551"/>
        <v>42919</v>
      </c>
      <c r="AQ416" s="180">
        <f t="shared" si="551"/>
        <v>0</v>
      </c>
      <c r="AR416" s="180">
        <f t="shared" si="551"/>
        <v>35766</v>
      </c>
      <c r="AS416" s="180">
        <f t="shared" si="551"/>
        <v>0</v>
      </c>
      <c r="AT416" s="23">
        <f t="shared" si="551"/>
        <v>1449920</v>
      </c>
      <c r="AU416" s="23">
        <f t="shared" si="551"/>
        <v>752661</v>
      </c>
      <c r="AV416" s="23">
        <f t="shared" si="551"/>
        <v>1389225</v>
      </c>
      <c r="AW416" s="23">
        <f t="shared" si="551"/>
        <v>700000</v>
      </c>
    </row>
    <row r="417" spans="1:49" s="9" customFormat="1" ht="49.5">
      <c r="A417" s="24" t="s">
        <v>736</v>
      </c>
      <c r="B417" s="25" t="s">
        <v>53</v>
      </c>
      <c r="C417" s="25" t="s">
        <v>57</v>
      </c>
      <c r="D417" s="34" t="s">
        <v>686</v>
      </c>
      <c r="E417" s="25"/>
      <c r="F417" s="27">
        <f t="shared" ref="F417:AW417" si="552">F418+F423+F445</f>
        <v>1352259</v>
      </c>
      <c r="G417" s="27">
        <f t="shared" si="552"/>
        <v>700000</v>
      </c>
      <c r="H417" s="27">
        <f t="shared" si="552"/>
        <v>652259</v>
      </c>
      <c r="I417" s="27">
        <f t="shared" si="552"/>
        <v>0</v>
      </c>
      <c r="J417" s="27">
        <f t="shared" si="552"/>
        <v>881</v>
      </c>
      <c r="K417" s="27">
        <f t="shared" si="552"/>
        <v>52661</v>
      </c>
      <c r="L417" s="27">
        <f t="shared" si="552"/>
        <v>0</v>
      </c>
      <c r="M417" s="27">
        <f t="shared" si="552"/>
        <v>700000</v>
      </c>
      <c r="N417" s="27">
        <f t="shared" si="552"/>
        <v>1405801</v>
      </c>
      <c r="O417" s="27">
        <f t="shared" si="552"/>
        <v>752661</v>
      </c>
      <c r="P417" s="27">
        <f t="shared" si="552"/>
        <v>1352259</v>
      </c>
      <c r="Q417" s="27">
        <f t="shared" si="552"/>
        <v>700000</v>
      </c>
      <c r="R417" s="181">
        <f t="shared" si="552"/>
        <v>0</v>
      </c>
      <c r="S417" s="181">
        <f t="shared" si="552"/>
        <v>0</v>
      </c>
      <c r="T417" s="181">
        <f t="shared" si="552"/>
        <v>0</v>
      </c>
      <c r="U417" s="181">
        <f t="shared" si="552"/>
        <v>0</v>
      </c>
      <c r="V417" s="27">
        <f t="shared" si="552"/>
        <v>1405801</v>
      </c>
      <c r="W417" s="27">
        <f t="shared" si="552"/>
        <v>752661</v>
      </c>
      <c r="X417" s="27">
        <f t="shared" si="552"/>
        <v>1352259</v>
      </c>
      <c r="Y417" s="27">
        <f t="shared" si="552"/>
        <v>700000</v>
      </c>
      <c r="Z417" s="181">
        <f t="shared" si="552"/>
        <v>0</v>
      </c>
      <c r="AA417" s="181">
        <f t="shared" si="552"/>
        <v>0</v>
      </c>
      <c r="AB417" s="181">
        <f t="shared" si="552"/>
        <v>0</v>
      </c>
      <c r="AC417" s="181">
        <f t="shared" si="552"/>
        <v>0</v>
      </c>
      <c r="AD417" s="27">
        <f t="shared" si="552"/>
        <v>1405801</v>
      </c>
      <c r="AE417" s="27">
        <f t="shared" si="552"/>
        <v>752661</v>
      </c>
      <c r="AF417" s="27">
        <f t="shared" si="552"/>
        <v>1352259</v>
      </c>
      <c r="AG417" s="27">
        <f t="shared" si="552"/>
        <v>700000</v>
      </c>
      <c r="AH417" s="181">
        <f t="shared" si="552"/>
        <v>0</v>
      </c>
      <c r="AI417" s="181">
        <f t="shared" si="552"/>
        <v>0</v>
      </c>
      <c r="AJ417" s="181">
        <f t="shared" si="552"/>
        <v>0</v>
      </c>
      <c r="AK417" s="181">
        <f t="shared" si="552"/>
        <v>0</v>
      </c>
      <c r="AL417" s="27">
        <f t="shared" si="552"/>
        <v>1405801</v>
      </c>
      <c r="AM417" s="27">
        <f t="shared" si="552"/>
        <v>752661</v>
      </c>
      <c r="AN417" s="27">
        <f t="shared" si="552"/>
        <v>1352259</v>
      </c>
      <c r="AO417" s="27">
        <f t="shared" si="552"/>
        <v>700000</v>
      </c>
      <c r="AP417" s="181">
        <f t="shared" si="552"/>
        <v>42919</v>
      </c>
      <c r="AQ417" s="181">
        <f t="shared" si="552"/>
        <v>0</v>
      </c>
      <c r="AR417" s="181">
        <f t="shared" si="552"/>
        <v>35766</v>
      </c>
      <c r="AS417" s="181">
        <f t="shared" si="552"/>
        <v>0</v>
      </c>
      <c r="AT417" s="27">
        <f t="shared" si="552"/>
        <v>1448720</v>
      </c>
      <c r="AU417" s="27">
        <f t="shared" si="552"/>
        <v>752661</v>
      </c>
      <c r="AV417" s="27">
        <f t="shared" si="552"/>
        <v>1388025</v>
      </c>
      <c r="AW417" s="27">
        <f t="shared" si="552"/>
        <v>700000</v>
      </c>
    </row>
    <row r="418" spans="1:49" s="9" customFormat="1" ht="33">
      <c r="A418" s="24" t="s">
        <v>737</v>
      </c>
      <c r="B418" s="25" t="s">
        <v>53</v>
      </c>
      <c r="C418" s="25" t="s">
        <v>57</v>
      </c>
      <c r="D418" s="34" t="s">
        <v>687</v>
      </c>
      <c r="E418" s="25"/>
      <c r="F418" s="27">
        <f>F419</f>
        <v>420702</v>
      </c>
      <c r="G418" s="27">
        <f t="shared" ref="G418:V421" si="553">G419</f>
        <v>0</v>
      </c>
      <c r="H418" s="27">
        <f t="shared" si="553"/>
        <v>420702</v>
      </c>
      <c r="I418" s="27">
        <f t="shared" si="553"/>
        <v>0</v>
      </c>
      <c r="J418" s="27">
        <f t="shared" si="553"/>
        <v>0</v>
      </c>
      <c r="K418" s="27">
        <f t="shared" si="553"/>
        <v>0</v>
      </c>
      <c r="L418" s="27">
        <f t="shared" si="553"/>
        <v>0</v>
      </c>
      <c r="M418" s="27">
        <f t="shared" si="553"/>
        <v>0</v>
      </c>
      <c r="N418" s="27">
        <f t="shared" si="553"/>
        <v>420702</v>
      </c>
      <c r="O418" s="27">
        <f t="shared" si="553"/>
        <v>0</v>
      </c>
      <c r="P418" s="27">
        <f t="shared" si="553"/>
        <v>420702</v>
      </c>
      <c r="Q418" s="27">
        <f t="shared" si="553"/>
        <v>0</v>
      </c>
      <c r="R418" s="181">
        <f t="shared" si="553"/>
        <v>0</v>
      </c>
      <c r="S418" s="181">
        <f t="shared" si="553"/>
        <v>0</v>
      </c>
      <c r="T418" s="181">
        <f t="shared" si="553"/>
        <v>0</v>
      </c>
      <c r="U418" s="181">
        <f t="shared" si="553"/>
        <v>0</v>
      </c>
      <c r="V418" s="27">
        <f t="shared" si="553"/>
        <v>420702</v>
      </c>
      <c r="W418" s="27">
        <f t="shared" ref="W418:AM421" si="554">W419</f>
        <v>0</v>
      </c>
      <c r="X418" s="27">
        <f t="shared" si="554"/>
        <v>420702</v>
      </c>
      <c r="Y418" s="27">
        <f t="shared" si="554"/>
        <v>0</v>
      </c>
      <c r="Z418" s="181">
        <f t="shared" si="554"/>
        <v>0</v>
      </c>
      <c r="AA418" s="181">
        <f t="shared" si="554"/>
        <v>0</v>
      </c>
      <c r="AB418" s="181">
        <f t="shared" si="554"/>
        <v>0</v>
      </c>
      <c r="AC418" s="181">
        <f t="shared" si="554"/>
        <v>0</v>
      </c>
      <c r="AD418" s="27">
        <f t="shared" si="554"/>
        <v>420702</v>
      </c>
      <c r="AE418" s="27">
        <f t="shared" si="554"/>
        <v>0</v>
      </c>
      <c r="AF418" s="27">
        <f t="shared" si="554"/>
        <v>420702</v>
      </c>
      <c r="AG418" s="27">
        <f t="shared" si="554"/>
        <v>0</v>
      </c>
      <c r="AH418" s="181">
        <f t="shared" si="554"/>
        <v>0</v>
      </c>
      <c r="AI418" s="181">
        <f t="shared" si="554"/>
        <v>0</v>
      </c>
      <c r="AJ418" s="181">
        <f t="shared" si="554"/>
        <v>0</v>
      </c>
      <c r="AK418" s="181">
        <f t="shared" si="554"/>
        <v>0</v>
      </c>
      <c r="AL418" s="27">
        <f t="shared" si="554"/>
        <v>420702</v>
      </c>
      <c r="AM418" s="27">
        <f t="shared" si="554"/>
        <v>0</v>
      </c>
      <c r="AN418" s="27">
        <f t="shared" ref="AN418:AW421" si="555">AN419</f>
        <v>420702</v>
      </c>
      <c r="AO418" s="27">
        <f t="shared" si="555"/>
        <v>0</v>
      </c>
      <c r="AP418" s="181">
        <f t="shared" si="555"/>
        <v>0</v>
      </c>
      <c r="AQ418" s="181">
        <f t="shared" si="555"/>
        <v>0</v>
      </c>
      <c r="AR418" s="181">
        <f t="shared" si="555"/>
        <v>0</v>
      </c>
      <c r="AS418" s="181">
        <f t="shared" si="555"/>
        <v>0</v>
      </c>
      <c r="AT418" s="27">
        <f t="shared" si="555"/>
        <v>420702</v>
      </c>
      <c r="AU418" s="27">
        <f t="shared" si="555"/>
        <v>0</v>
      </c>
      <c r="AV418" s="27">
        <f t="shared" si="555"/>
        <v>420702</v>
      </c>
      <c r="AW418" s="27">
        <f t="shared" si="555"/>
        <v>0</v>
      </c>
    </row>
    <row r="419" spans="1:49" s="9" customFormat="1" ht="34.5" customHeight="1">
      <c r="A419" s="24" t="s">
        <v>76</v>
      </c>
      <c r="B419" s="25" t="s">
        <v>53</v>
      </c>
      <c r="C419" s="25" t="s">
        <v>57</v>
      </c>
      <c r="D419" s="34" t="s">
        <v>688</v>
      </c>
      <c r="E419" s="25"/>
      <c r="F419" s="27">
        <f>F420</f>
        <v>420702</v>
      </c>
      <c r="G419" s="27">
        <f t="shared" si="553"/>
        <v>0</v>
      </c>
      <c r="H419" s="27">
        <f t="shared" si="553"/>
        <v>420702</v>
      </c>
      <c r="I419" s="27">
        <f t="shared" si="553"/>
        <v>0</v>
      </c>
      <c r="J419" s="27">
        <f t="shared" si="553"/>
        <v>0</v>
      </c>
      <c r="K419" s="27">
        <f t="shared" si="553"/>
        <v>0</v>
      </c>
      <c r="L419" s="27">
        <f t="shared" si="553"/>
        <v>0</v>
      </c>
      <c r="M419" s="27">
        <f t="shared" si="553"/>
        <v>0</v>
      </c>
      <c r="N419" s="27">
        <f t="shared" si="553"/>
        <v>420702</v>
      </c>
      <c r="O419" s="27">
        <f t="shared" si="553"/>
        <v>0</v>
      </c>
      <c r="P419" s="27">
        <f t="shared" si="553"/>
        <v>420702</v>
      </c>
      <c r="Q419" s="27">
        <f t="shared" si="553"/>
        <v>0</v>
      </c>
      <c r="R419" s="181">
        <f t="shared" si="553"/>
        <v>0</v>
      </c>
      <c r="S419" s="181">
        <f t="shared" si="553"/>
        <v>0</v>
      </c>
      <c r="T419" s="181">
        <f t="shared" si="553"/>
        <v>0</v>
      </c>
      <c r="U419" s="181">
        <f t="shared" si="553"/>
        <v>0</v>
      </c>
      <c r="V419" s="27">
        <f t="shared" si="553"/>
        <v>420702</v>
      </c>
      <c r="W419" s="27">
        <f t="shared" si="554"/>
        <v>0</v>
      </c>
      <c r="X419" s="27">
        <f t="shared" si="554"/>
        <v>420702</v>
      </c>
      <c r="Y419" s="27">
        <f t="shared" si="554"/>
        <v>0</v>
      </c>
      <c r="Z419" s="181">
        <f t="shared" si="554"/>
        <v>0</v>
      </c>
      <c r="AA419" s="181">
        <f t="shared" si="554"/>
        <v>0</v>
      </c>
      <c r="AB419" s="181">
        <f t="shared" si="554"/>
        <v>0</v>
      </c>
      <c r="AC419" s="181">
        <f t="shared" si="554"/>
        <v>0</v>
      </c>
      <c r="AD419" s="27">
        <f t="shared" si="554"/>
        <v>420702</v>
      </c>
      <c r="AE419" s="27">
        <f t="shared" si="554"/>
        <v>0</v>
      </c>
      <c r="AF419" s="27">
        <f t="shared" si="554"/>
        <v>420702</v>
      </c>
      <c r="AG419" s="27">
        <f t="shared" si="554"/>
        <v>0</v>
      </c>
      <c r="AH419" s="181">
        <f t="shared" si="554"/>
        <v>0</v>
      </c>
      <c r="AI419" s="181">
        <f t="shared" si="554"/>
        <v>0</v>
      </c>
      <c r="AJ419" s="181">
        <f t="shared" si="554"/>
        <v>0</v>
      </c>
      <c r="AK419" s="181">
        <f t="shared" si="554"/>
        <v>0</v>
      </c>
      <c r="AL419" s="27">
        <f t="shared" si="554"/>
        <v>420702</v>
      </c>
      <c r="AM419" s="27">
        <f t="shared" si="554"/>
        <v>0</v>
      </c>
      <c r="AN419" s="27">
        <f t="shared" si="555"/>
        <v>420702</v>
      </c>
      <c r="AO419" s="27">
        <f t="shared" si="555"/>
        <v>0</v>
      </c>
      <c r="AP419" s="181">
        <f t="shared" si="555"/>
        <v>0</v>
      </c>
      <c r="AQ419" s="181">
        <f t="shared" si="555"/>
        <v>0</v>
      </c>
      <c r="AR419" s="181">
        <f t="shared" si="555"/>
        <v>0</v>
      </c>
      <c r="AS419" s="181">
        <f t="shared" si="555"/>
        <v>0</v>
      </c>
      <c r="AT419" s="27">
        <f t="shared" si="555"/>
        <v>420702</v>
      </c>
      <c r="AU419" s="27">
        <f t="shared" si="555"/>
        <v>0</v>
      </c>
      <c r="AV419" s="27">
        <f t="shared" si="555"/>
        <v>420702</v>
      </c>
      <c r="AW419" s="27">
        <f t="shared" si="555"/>
        <v>0</v>
      </c>
    </row>
    <row r="420" spans="1:49" s="9" customFormat="1" ht="16.5">
      <c r="A420" s="24" t="s">
        <v>101</v>
      </c>
      <c r="B420" s="25" t="s">
        <v>53</v>
      </c>
      <c r="C420" s="25" t="s">
        <v>57</v>
      </c>
      <c r="D420" s="34" t="s">
        <v>689</v>
      </c>
      <c r="E420" s="25"/>
      <c r="F420" s="27">
        <f>F421</f>
        <v>420702</v>
      </c>
      <c r="G420" s="27">
        <f t="shared" si="553"/>
        <v>0</v>
      </c>
      <c r="H420" s="27">
        <f t="shared" si="553"/>
        <v>420702</v>
      </c>
      <c r="I420" s="27">
        <f t="shared" si="553"/>
        <v>0</v>
      </c>
      <c r="J420" s="27">
        <f t="shared" si="553"/>
        <v>0</v>
      </c>
      <c r="K420" s="27">
        <f t="shared" si="553"/>
        <v>0</v>
      </c>
      <c r="L420" s="27">
        <f t="shared" si="553"/>
        <v>0</v>
      </c>
      <c r="M420" s="27">
        <f t="shared" si="553"/>
        <v>0</v>
      </c>
      <c r="N420" s="27">
        <f t="shared" si="553"/>
        <v>420702</v>
      </c>
      <c r="O420" s="27">
        <f t="shared" si="553"/>
        <v>0</v>
      </c>
      <c r="P420" s="27">
        <f t="shared" si="553"/>
        <v>420702</v>
      </c>
      <c r="Q420" s="27">
        <f t="shared" si="553"/>
        <v>0</v>
      </c>
      <c r="R420" s="181">
        <f t="shared" si="553"/>
        <v>0</v>
      </c>
      <c r="S420" s="181">
        <f t="shared" si="553"/>
        <v>0</v>
      </c>
      <c r="T420" s="181">
        <f t="shared" si="553"/>
        <v>0</v>
      </c>
      <c r="U420" s="181">
        <f t="shared" si="553"/>
        <v>0</v>
      </c>
      <c r="V420" s="27">
        <f t="shared" si="553"/>
        <v>420702</v>
      </c>
      <c r="W420" s="27">
        <f t="shared" si="554"/>
        <v>0</v>
      </c>
      <c r="X420" s="27">
        <f t="shared" si="554"/>
        <v>420702</v>
      </c>
      <c r="Y420" s="27">
        <f t="shared" si="554"/>
        <v>0</v>
      </c>
      <c r="Z420" s="181">
        <f t="shared" si="554"/>
        <v>0</v>
      </c>
      <c r="AA420" s="181">
        <f t="shared" si="554"/>
        <v>0</v>
      </c>
      <c r="AB420" s="181">
        <f t="shared" si="554"/>
        <v>0</v>
      </c>
      <c r="AC420" s="181">
        <f t="shared" si="554"/>
        <v>0</v>
      </c>
      <c r="AD420" s="27">
        <f t="shared" si="554"/>
        <v>420702</v>
      </c>
      <c r="AE420" s="27">
        <f t="shared" si="554"/>
        <v>0</v>
      </c>
      <c r="AF420" s="27">
        <f t="shared" si="554"/>
        <v>420702</v>
      </c>
      <c r="AG420" s="27">
        <f t="shared" si="554"/>
        <v>0</v>
      </c>
      <c r="AH420" s="181">
        <f t="shared" si="554"/>
        <v>0</v>
      </c>
      <c r="AI420" s="181">
        <f t="shared" si="554"/>
        <v>0</v>
      </c>
      <c r="AJ420" s="181">
        <f t="shared" si="554"/>
        <v>0</v>
      </c>
      <c r="AK420" s="181">
        <f t="shared" si="554"/>
        <v>0</v>
      </c>
      <c r="AL420" s="27">
        <f t="shared" si="554"/>
        <v>420702</v>
      </c>
      <c r="AM420" s="27">
        <f t="shared" si="554"/>
        <v>0</v>
      </c>
      <c r="AN420" s="27">
        <f t="shared" si="555"/>
        <v>420702</v>
      </c>
      <c r="AO420" s="27">
        <f t="shared" si="555"/>
        <v>0</v>
      </c>
      <c r="AP420" s="181">
        <f t="shared" si="555"/>
        <v>0</v>
      </c>
      <c r="AQ420" s="181">
        <f t="shared" si="555"/>
        <v>0</v>
      </c>
      <c r="AR420" s="181">
        <f t="shared" si="555"/>
        <v>0</v>
      </c>
      <c r="AS420" s="181">
        <f t="shared" si="555"/>
        <v>0</v>
      </c>
      <c r="AT420" s="27">
        <f t="shared" si="555"/>
        <v>420702</v>
      </c>
      <c r="AU420" s="27">
        <f t="shared" si="555"/>
        <v>0</v>
      </c>
      <c r="AV420" s="27">
        <f t="shared" si="555"/>
        <v>420702</v>
      </c>
      <c r="AW420" s="27">
        <f t="shared" si="555"/>
        <v>0</v>
      </c>
    </row>
    <row r="421" spans="1:49" s="9" customFormat="1" ht="33">
      <c r="A421" s="24" t="s">
        <v>345</v>
      </c>
      <c r="B421" s="25" t="s">
        <v>53</v>
      </c>
      <c r="C421" s="25" t="s">
        <v>57</v>
      </c>
      <c r="D421" s="34" t="s">
        <v>689</v>
      </c>
      <c r="E421" s="25" t="s">
        <v>78</v>
      </c>
      <c r="F421" s="27">
        <f>F422</f>
        <v>420702</v>
      </c>
      <c r="G421" s="27">
        <f t="shared" si="553"/>
        <v>0</v>
      </c>
      <c r="H421" s="27">
        <f t="shared" si="553"/>
        <v>420702</v>
      </c>
      <c r="I421" s="27">
        <f t="shared" si="553"/>
        <v>0</v>
      </c>
      <c r="J421" s="27">
        <f t="shared" si="553"/>
        <v>0</v>
      </c>
      <c r="K421" s="27">
        <f t="shared" si="553"/>
        <v>0</v>
      </c>
      <c r="L421" s="27">
        <f t="shared" si="553"/>
        <v>0</v>
      </c>
      <c r="M421" s="27">
        <f t="shared" si="553"/>
        <v>0</v>
      </c>
      <c r="N421" s="27">
        <f t="shared" si="553"/>
        <v>420702</v>
      </c>
      <c r="O421" s="27">
        <f t="shared" si="553"/>
        <v>0</v>
      </c>
      <c r="P421" s="27">
        <f t="shared" si="553"/>
        <v>420702</v>
      </c>
      <c r="Q421" s="27">
        <f t="shared" si="553"/>
        <v>0</v>
      </c>
      <c r="R421" s="181">
        <f t="shared" si="553"/>
        <v>0</v>
      </c>
      <c r="S421" s="181">
        <f t="shared" si="553"/>
        <v>0</v>
      </c>
      <c r="T421" s="181">
        <f t="shared" si="553"/>
        <v>0</v>
      </c>
      <c r="U421" s="181">
        <f t="shared" si="553"/>
        <v>0</v>
      </c>
      <c r="V421" s="27">
        <f t="shared" si="553"/>
        <v>420702</v>
      </c>
      <c r="W421" s="27">
        <f t="shared" si="554"/>
        <v>0</v>
      </c>
      <c r="X421" s="27">
        <f t="shared" si="554"/>
        <v>420702</v>
      </c>
      <c r="Y421" s="27">
        <f t="shared" si="554"/>
        <v>0</v>
      </c>
      <c r="Z421" s="181">
        <f t="shared" si="554"/>
        <v>0</v>
      </c>
      <c r="AA421" s="181">
        <f t="shared" si="554"/>
        <v>0</v>
      </c>
      <c r="AB421" s="181">
        <f t="shared" si="554"/>
        <v>0</v>
      </c>
      <c r="AC421" s="181">
        <f t="shared" si="554"/>
        <v>0</v>
      </c>
      <c r="AD421" s="27">
        <f t="shared" si="554"/>
        <v>420702</v>
      </c>
      <c r="AE421" s="27">
        <f t="shared" si="554"/>
        <v>0</v>
      </c>
      <c r="AF421" s="27">
        <f t="shared" si="554"/>
        <v>420702</v>
      </c>
      <c r="AG421" s="27">
        <f t="shared" si="554"/>
        <v>0</v>
      </c>
      <c r="AH421" s="181">
        <f t="shared" si="554"/>
        <v>0</v>
      </c>
      <c r="AI421" s="181">
        <f t="shared" si="554"/>
        <v>0</v>
      </c>
      <c r="AJ421" s="181">
        <f t="shared" si="554"/>
        <v>0</v>
      </c>
      <c r="AK421" s="181">
        <f t="shared" si="554"/>
        <v>0</v>
      </c>
      <c r="AL421" s="27">
        <f t="shared" si="554"/>
        <v>420702</v>
      </c>
      <c r="AM421" s="27">
        <f t="shared" si="554"/>
        <v>0</v>
      </c>
      <c r="AN421" s="27">
        <f t="shared" si="555"/>
        <v>420702</v>
      </c>
      <c r="AO421" s="27">
        <f t="shared" si="555"/>
        <v>0</v>
      </c>
      <c r="AP421" s="181">
        <f t="shared" si="555"/>
        <v>0</v>
      </c>
      <c r="AQ421" s="181">
        <f t="shared" si="555"/>
        <v>0</v>
      </c>
      <c r="AR421" s="181">
        <f t="shared" si="555"/>
        <v>0</v>
      </c>
      <c r="AS421" s="181">
        <f t="shared" si="555"/>
        <v>0</v>
      </c>
      <c r="AT421" s="27">
        <f t="shared" si="555"/>
        <v>420702</v>
      </c>
      <c r="AU421" s="27">
        <f t="shared" si="555"/>
        <v>0</v>
      </c>
      <c r="AV421" s="27">
        <f t="shared" si="555"/>
        <v>420702</v>
      </c>
      <c r="AW421" s="27">
        <f t="shared" si="555"/>
        <v>0</v>
      </c>
    </row>
    <row r="422" spans="1:49" s="9" customFormat="1" ht="49.5">
      <c r="A422" s="24" t="s">
        <v>161</v>
      </c>
      <c r="B422" s="25" t="s">
        <v>53</v>
      </c>
      <c r="C422" s="25" t="s">
        <v>57</v>
      </c>
      <c r="D422" s="34" t="s">
        <v>689</v>
      </c>
      <c r="E422" s="25" t="s">
        <v>160</v>
      </c>
      <c r="F422" s="27">
        <v>420702</v>
      </c>
      <c r="G422" s="27"/>
      <c r="H422" s="27">
        <v>420702</v>
      </c>
      <c r="I422" s="27"/>
      <c r="J422" s="55"/>
      <c r="K422" s="55"/>
      <c r="L422" s="55"/>
      <c r="M422" s="55"/>
      <c r="N422" s="27">
        <f>F422+J422+K422</f>
        <v>420702</v>
      </c>
      <c r="O422" s="27">
        <f>G422+K422</f>
        <v>0</v>
      </c>
      <c r="P422" s="27">
        <f>H422+L422+M422</f>
        <v>420702</v>
      </c>
      <c r="Q422" s="72">
        <f>I422+M422</f>
        <v>0</v>
      </c>
      <c r="R422" s="183"/>
      <c r="S422" s="183"/>
      <c r="T422" s="183"/>
      <c r="U422" s="183"/>
      <c r="V422" s="27">
        <f>N422+R422+S422</f>
        <v>420702</v>
      </c>
      <c r="W422" s="27">
        <f>O422+S422</f>
        <v>0</v>
      </c>
      <c r="X422" s="27">
        <f>P422+T422+U422</f>
        <v>420702</v>
      </c>
      <c r="Y422" s="72">
        <f>Q422+U422</f>
        <v>0</v>
      </c>
      <c r="Z422" s="183"/>
      <c r="AA422" s="183"/>
      <c r="AB422" s="183"/>
      <c r="AC422" s="183"/>
      <c r="AD422" s="27">
        <f>V422+Z422+AA422</f>
        <v>420702</v>
      </c>
      <c r="AE422" s="27">
        <f>W422+AA422</f>
        <v>0</v>
      </c>
      <c r="AF422" s="27">
        <f>X422+AB422+AC422</f>
        <v>420702</v>
      </c>
      <c r="AG422" s="72">
        <f>Y422+AC422</f>
        <v>0</v>
      </c>
      <c r="AH422" s="183"/>
      <c r="AI422" s="183"/>
      <c r="AJ422" s="183"/>
      <c r="AK422" s="183"/>
      <c r="AL422" s="27">
        <f>AD422+AH422+AI422</f>
        <v>420702</v>
      </c>
      <c r="AM422" s="27">
        <f>AE422+AI422</f>
        <v>0</v>
      </c>
      <c r="AN422" s="27">
        <f>AF422+AJ422+AK422</f>
        <v>420702</v>
      </c>
      <c r="AO422" s="72">
        <f>AG422+AK422</f>
        <v>0</v>
      </c>
      <c r="AP422" s="183"/>
      <c r="AQ422" s="183"/>
      <c r="AR422" s="183"/>
      <c r="AS422" s="183"/>
      <c r="AT422" s="27">
        <f>AL422+AP422+AQ422</f>
        <v>420702</v>
      </c>
      <c r="AU422" s="27">
        <f>AM422+AQ422</f>
        <v>0</v>
      </c>
      <c r="AV422" s="27">
        <f>AN422+AR422+AS422</f>
        <v>420702</v>
      </c>
      <c r="AW422" s="72">
        <f>AO422+AS422</f>
        <v>0</v>
      </c>
    </row>
    <row r="423" spans="1:49" s="9" customFormat="1" ht="66">
      <c r="A423" s="24" t="s">
        <v>738</v>
      </c>
      <c r="B423" s="25" t="s">
        <v>537</v>
      </c>
      <c r="C423" s="25" t="s">
        <v>57</v>
      </c>
      <c r="D423" s="34" t="s">
        <v>690</v>
      </c>
      <c r="E423" s="25"/>
      <c r="F423" s="27">
        <f>F424+F431+F440</f>
        <v>832699</v>
      </c>
      <c r="G423" s="27">
        <f t="shared" ref="G423:I423" si="556">G424+G431+G440</f>
        <v>700000</v>
      </c>
      <c r="H423" s="27">
        <f t="shared" si="556"/>
        <v>132699</v>
      </c>
      <c r="I423" s="27">
        <f t="shared" si="556"/>
        <v>0</v>
      </c>
      <c r="J423" s="27">
        <f t="shared" ref="J423:M423" si="557">J424+J431+J440+J434+J437</f>
        <v>881</v>
      </c>
      <c r="K423" s="27">
        <f t="shared" si="557"/>
        <v>52661</v>
      </c>
      <c r="L423" s="27">
        <f t="shared" si="557"/>
        <v>0</v>
      </c>
      <c r="M423" s="27">
        <f t="shared" si="557"/>
        <v>700000</v>
      </c>
      <c r="N423" s="27">
        <f>N424+N431+N440+N434+N437</f>
        <v>886241</v>
      </c>
      <c r="O423" s="27">
        <f t="shared" ref="O423:U423" si="558">O424+O431+O440+O434+O437</f>
        <v>752661</v>
      </c>
      <c r="P423" s="27">
        <f t="shared" si="558"/>
        <v>832699</v>
      </c>
      <c r="Q423" s="27">
        <f t="shared" si="558"/>
        <v>700000</v>
      </c>
      <c r="R423" s="181">
        <f t="shared" si="558"/>
        <v>0</v>
      </c>
      <c r="S423" s="181">
        <f t="shared" si="558"/>
        <v>0</v>
      </c>
      <c r="T423" s="181">
        <f t="shared" si="558"/>
        <v>0</v>
      </c>
      <c r="U423" s="181">
        <f t="shared" si="558"/>
        <v>0</v>
      </c>
      <c r="V423" s="27">
        <f>V424+V431+V440+V434+V437</f>
        <v>886241</v>
      </c>
      <c r="W423" s="27">
        <f t="shared" ref="W423:AC423" si="559">W424+W431+W440+W434+W437</f>
        <v>752661</v>
      </c>
      <c r="X423" s="27">
        <f t="shared" si="559"/>
        <v>832699</v>
      </c>
      <c r="Y423" s="27">
        <f t="shared" si="559"/>
        <v>700000</v>
      </c>
      <c r="Z423" s="181">
        <f t="shared" si="559"/>
        <v>0</v>
      </c>
      <c r="AA423" s="181">
        <f t="shared" si="559"/>
        <v>0</v>
      </c>
      <c r="AB423" s="181">
        <f t="shared" si="559"/>
        <v>0</v>
      </c>
      <c r="AC423" s="181">
        <f t="shared" si="559"/>
        <v>0</v>
      </c>
      <c r="AD423" s="27">
        <f>AD424+AD431+AD440+AD434+AD437</f>
        <v>886241</v>
      </c>
      <c r="AE423" s="27">
        <f t="shared" ref="AE423:AK423" si="560">AE424+AE431+AE440+AE434+AE437</f>
        <v>752661</v>
      </c>
      <c r="AF423" s="27">
        <f t="shared" si="560"/>
        <v>832699</v>
      </c>
      <c r="AG423" s="27">
        <f t="shared" si="560"/>
        <v>700000</v>
      </c>
      <c r="AH423" s="181">
        <f t="shared" si="560"/>
        <v>0</v>
      </c>
      <c r="AI423" s="181">
        <f t="shared" si="560"/>
        <v>0</v>
      </c>
      <c r="AJ423" s="181">
        <f t="shared" si="560"/>
        <v>0</v>
      </c>
      <c r="AK423" s="181">
        <f t="shared" si="560"/>
        <v>0</v>
      </c>
      <c r="AL423" s="27">
        <f>AL424+AL431+AL440+AL434+AL437</f>
        <v>886241</v>
      </c>
      <c r="AM423" s="27">
        <f t="shared" ref="AM423:AS423" si="561">AM424+AM431+AM440+AM434+AM437</f>
        <v>752661</v>
      </c>
      <c r="AN423" s="27">
        <f t="shared" si="561"/>
        <v>832699</v>
      </c>
      <c r="AO423" s="27">
        <f t="shared" si="561"/>
        <v>700000</v>
      </c>
      <c r="AP423" s="181">
        <f t="shared" si="561"/>
        <v>42919</v>
      </c>
      <c r="AQ423" s="181">
        <f t="shared" si="561"/>
        <v>0</v>
      </c>
      <c r="AR423" s="181">
        <f t="shared" si="561"/>
        <v>35766</v>
      </c>
      <c r="AS423" s="181">
        <f t="shared" si="561"/>
        <v>0</v>
      </c>
      <c r="AT423" s="27">
        <f>AT424+AT431+AT440+AT434+AT437</f>
        <v>929160</v>
      </c>
      <c r="AU423" s="27">
        <f t="shared" ref="AU423:AW423" si="562">AU424+AU431+AU440+AU434+AU437</f>
        <v>752661</v>
      </c>
      <c r="AV423" s="27">
        <f t="shared" si="562"/>
        <v>868465</v>
      </c>
      <c r="AW423" s="27">
        <f t="shared" si="562"/>
        <v>700000</v>
      </c>
    </row>
    <row r="424" spans="1:49" s="9" customFormat="1" ht="33" customHeight="1">
      <c r="A424" s="24" t="s">
        <v>76</v>
      </c>
      <c r="B424" s="25" t="s">
        <v>537</v>
      </c>
      <c r="C424" s="25" t="s">
        <v>57</v>
      </c>
      <c r="D424" s="34" t="s">
        <v>691</v>
      </c>
      <c r="E424" s="25"/>
      <c r="F424" s="27">
        <f>F425+F428</f>
        <v>82984</v>
      </c>
      <c r="G424" s="27">
        <f t="shared" ref="G424:AW424" si="563">G425+G428</f>
        <v>0</v>
      </c>
      <c r="H424" s="27">
        <f t="shared" si="563"/>
        <v>118279</v>
      </c>
      <c r="I424" s="27">
        <f t="shared" si="563"/>
        <v>0</v>
      </c>
      <c r="J424" s="27">
        <f t="shared" si="563"/>
        <v>0</v>
      </c>
      <c r="K424" s="27">
        <f t="shared" si="563"/>
        <v>0</v>
      </c>
      <c r="L424" s="27">
        <f t="shared" si="563"/>
        <v>-35295</v>
      </c>
      <c r="M424" s="27">
        <f t="shared" si="563"/>
        <v>0</v>
      </c>
      <c r="N424" s="27">
        <f t="shared" si="563"/>
        <v>82984</v>
      </c>
      <c r="O424" s="27">
        <f t="shared" si="563"/>
        <v>0</v>
      </c>
      <c r="P424" s="27">
        <f t="shared" si="563"/>
        <v>82984</v>
      </c>
      <c r="Q424" s="27">
        <f t="shared" si="563"/>
        <v>0</v>
      </c>
      <c r="R424" s="181">
        <f t="shared" si="563"/>
        <v>0</v>
      </c>
      <c r="S424" s="181">
        <f t="shared" si="563"/>
        <v>0</v>
      </c>
      <c r="T424" s="181">
        <f t="shared" si="563"/>
        <v>0</v>
      </c>
      <c r="U424" s="181">
        <f t="shared" si="563"/>
        <v>0</v>
      </c>
      <c r="V424" s="27">
        <f t="shared" si="563"/>
        <v>82984</v>
      </c>
      <c r="W424" s="27">
        <f t="shared" si="563"/>
        <v>0</v>
      </c>
      <c r="X424" s="27">
        <f t="shared" si="563"/>
        <v>82984</v>
      </c>
      <c r="Y424" s="27">
        <f t="shared" si="563"/>
        <v>0</v>
      </c>
      <c r="Z424" s="181">
        <f t="shared" si="563"/>
        <v>0</v>
      </c>
      <c r="AA424" s="181">
        <f t="shared" si="563"/>
        <v>0</v>
      </c>
      <c r="AB424" s="181">
        <f t="shared" si="563"/>
        <v>0</v>
      </c>
      <c r="AC424" s="181">
        <f t="shared" si="563"/>
        <v>0</v>
      </c>
      <c r="AD424" s="27">
        <f t="shared" si="563"/>
        <v>82984</v>
      </c>
      <c r="AE424" s="27">
        <f t="shared" si="563"/>
        <v>0</v>
      </c>
      <c r="AF424" s="27">
        <f t="shared" si="563"/>
        <v>82984</v>
      </c>
      <c r="AG424" s="27">
        <f t="shared" si="563"/>
        <v>0</v>
      </c>
      <c r="AH424" s="181">
        <f t="shared" si="563"/>
        <v>0</v>
      </c>
      <c r="AI424" s="181">
        <f t="shared" si="563"/>
        <v>0</v>
      </c>
      <c r="AJ424" s="181">
        <f t="shared" si="563"/>
        <v>0</v>
      </c>
      <c r="AK424" s="181">
        <f t="shared" si="563"/>
        <v>0</v>
      </c>
      <c r="AL424" s="27">
        <f t="shared" si="563"/>
        <v>82984</v>
      </c>
      <c r="AM424" s="27">
        <f t="shared" si="563"/>
        <v>0</v>
      </c>
      <c r="AN424" s="27">
        <f t="shared" si="563"/>
        <v>82984</v>
      </c>
      <c r="AO424" s="27">
        <f t="shared" si="563"/>
        <v>0</v>
      </c>
      <c r="AP424" s="181">
        <f t="shared" si="563"/>
        <v>42919</v>
      </c>
      <c r="AQ424" s="181">
        <f t="shared" si="563"/>
        <v>0</v>
      </c>
      <c r="AR424" s="181">
        <f t="shared" si="563"/>
        <v>35766</v>
      </c>
      <c r="AS424" s="181">
        <f t="shared" si="563"/>
        <v>0</v>
      </c>
      <c r="AT424" s="27">
        <f t="shared" si="563"/>
        <v>125903</v>
      </c>
      <c r="AU424" s="27">
        <f t="shared" si="563"/>
        <v>0</v>
      </c>
      <c r="AV424" s="27">
        <f t="shared" si="563"/>
        <v>118750</v>
      </c>
      <c r="AW424" s="27">
        <f t="shared" si="563"/>
        <v>0</v>
      </c>
    </row>
    <row r="425" spans="1:49" s="9" customFormat="1" ht="16.5">
      <c r="A425" s="24" t="s">
        <v>83</v>
      </c>
      <c r="B425" s="25" t="s">
        <v>537</v>
      </c>
      <c r="C425" s="25" t="s">
        <v>57</v>
      </c>
      <c r="D425" s="34" t="s">
        <v>692</v>
      </c>
      <c r="E425" s="25"/>
      <c r="F425" s="27">
        <f>F426</f>
        <v>16213</v>
      </c>
      <c r="G425" s="27">
        <f t="shared" ref="G425:V426" si="564">G426</f>
        <v>0</v>
      </c>
      <c r="H425" s="27">
        <f t="shared" si="564"/>
        <v>16213</v>
      </c>
      <c r="I425" s="27">
        <f t="shared" si="564"/>
        <v>0</v>
      </c>
      <c r="J425" s="27">
        <f t="shared" si="564"/>
        <v>0</v>
      </c>
      <c r="K425" s="27">
        <f t="shared" si="564"/>
        <v>0</v>
      </c>
      <c r="L425" s="27">
        <f t="shared" si="564"/>
        <v>0</v>
      </c>
      <c r="M425" s="27">
        <f t="shared" si="564"/>
        <v>0</v>
      </c>
      <c r="N425" s="27">
        <f t="shared" si="564"/>
        <v>16213</v>
      </c>
      <c r="O425" s="27">
        <f t="shared" si="564"/>
        <v>0</v>
      </c>
      <c r="P425" s="27">
        <f t="shared" si="564"/>
        <v>16213</v>
      </c>
      <c r="Q425" s="27">
        <f t="shared" si="564"/>
        <v>0</v>
      </c>
      <c r="R425" s="181">
        <f t="shared" si="564"/>
        <v>0</v>
      </c>
      <c r="S425" s="181">
        <f t="shared" si="564"/>
        <v>0</v>
      </c>
      <c r="T425" s="181">
        <f t="shared" si="564"/>
        <v>0</v>
      </c>
      <c r="U425" s="181">
        <f t="shared" si="564"/>
        <v>0</v>
      </c>
      <c r="V425" s="27">
        <f t="shared" si="564"/>
        <v>16213</v>
      </c>
      <c r="W425" s="27">
        <f t="shared" ref="W425:AM426" si="565">W426</f>
        <v>0</v>
      </c>
      <c r="X425" s="27">
        <f t="shared" si="565"/>
        <v>16213</v>
      </c>
      <c r="Y425" s="27">
        <f t="shared" si="565"/>
        <v>0</v>
      </c>
      <c r="Z425" s="181">
        <f t="shared" si="565"/>
        <v>0</v>
      </c>
      <c r="AA425" s="181">
        <f t="shared" si="565"/>
        <v>0</v>
      </c>
      <c r="AB425" s="181">
        <f t="shared" si="565"/>
        <v>0</v>
      </c>
      <c r="AC425" s="181">
        <f t="shared" si="565"/>
        <v>0</v>
      </c>
      <c r="AD425" s="27">
        <f t="shared" si="565"/>
        <v>16213</v>
      </c>
      <c r="AE425" s="27">
        <f t="shared" si="565"/>
        <v>0</v>
      </c>
      <c r="AF425" s="27">
        <f t="shared" si="565"/>
        <v>16213</v>
      </c>
      <c r="AG425" s="27">
        <f t="shared" si="565"/>
        <v>0</v>
      </c>
      <c r="AH425" s="181">
        <f t="shared" si="565"/>
        <v>0</v>
      </c>
      <c r="AI425" s="181">
        <f t="shared" si="565"/>
        <v>0</v>
      </c>
      <c r="AJ425" s="181">
        <f t="shared" si="565"/>
        <v>0</v>
      </c>
      <c r="AK425" s="181">
        <f t="shared" si="565"/>
        <v>0</v>
      </c>
      <c r="AL425" s="27">
        <f t="shared" si="565"/>
        <v>16213</v>
      </c>
      <c r="AM425" s="27">
        <f t="shared" si="565"/>
        <v>0</v>
      </c>
      <c r="AN425" s="27">
        <f t="shared" ref="AN425:AW426" si="566">AN426</f>
        <v>16213</v>
      </c>
      <c r="AO425" s="27">
        <f t="shared" si="566"/>
        <v>0</v>
      </c>
      <c r="AP425" s="181">
        <f t="shared" si="566"/>
        <v>0</v>
      </c>
      <c r="AQ425" s="181">
        <f t="shared" si="566"/>
        <v>0</v>
      </c>
      <c r="AR425" s="181">
        <f t="shared" si="566"/>
        <v>0</v>
      </c>
      <c r="AS425" s="181">
        <f t="shared" si="566"/>
        <v>0</v>
      </c>
      <c r="AT425" s="27">
        <f t="shared" si="566"/>
        <v>16213</v>
      </c>
      <c r="AU425" s="27">
        <f t="shared" si="566"/>
        <v>0</v>
      </c>
      <c r="AV425" s="27">
        <f t="shared" si="566"/>
        <v>16213</v>
      </c>
      <c r="AW425" s="27">
        <f t="shared" si="566"/>
        <v>0</v>
      </c>
    </row>
    <row r="426" spans="1:49" s="9" customFormat="1" ht="33">
      <c r="A426" s="24" t="s">
        <v>201</v>
      </c>
      <c r="B426" s="25" t="s">
        <v>537</v>
      </c>
      <c r="C426" s="25" t="s">
        <v>57</v>
      </c>
      <c r="D426" s="34" t="s">
        <v>692</v>
      </c>
      <c r="E426" s="25" t="s">
        <v>84</v>
      </c>
      <c r="F426" s="27">
        <f>F427</f>
        <v>16213</v>
      </c>
      <c r="G426" s="27">
        <f t="shared" si="564"/>
        <v>0</v>
      </c>
      <c r="H426" s="27">
        <f t="shared" si="564"/>
        <v>16213</v>
      </c>
      <c r="I426" s="27">
        <f t="shared" si="564"/>
        <v>0</v>
      </c>
      <c r="J426" s="27">
        <f t="shared" si="564"/>
        <v>0</v>
      </c>
      <c r="K426" s="27">
        <f t="shared" si="564"/>
        <v>0</v>
      </c>
      <c r="L426" s="27">
        <f t="shared" si="564"/>
        <v>0</v>
      </c>
      <c r="M426" s="27">
        <f t="shared" si="564"/>
        <v>0</v>
      </c>
      <c r="N426" s="27">
        <f t="shared" si="564"/>
        <v>16213</v>
      </c>
      <c r="O426" s="27">
        <f t="shared" si="564"/>
        <v>0</v>
      </c>
      <c r="P426" s="27">
        <f t="shared" si="564"/>
        <v>16213</v>
      </c>
      <c r="Q426" s="27">
        <f t="shared" si="564"/>
        <v>0</v>
      </c>
      <c r="R426" s="181">
        <f t="shared" si="564"/>
        <v>0</v>
      </c>
      <c r="S426" s="181">
        <f t="shared" si="564"/>
        <v>0</v>
      </c>
      <c r="T426" s="181">
        <f t="shared" si="564"/>
        <v>0</v>
      </c>
      <c r="U426" s="181">
        <f t="shared" si="564"/>
        <v>0</v>
      </c>
      <c r="V426" s="27">
        <f t="shared" si="564"/>
        <v>16213</v>
      </c>
      <c r="W426" s="27">
        <f t="shared" si="565"/>
        <v>0</v>
      </c>
      <c r="X426" s="27">
        <f t="shared" si="565"/>
        <v>16213</v>
      </c>
      <c r="Y426" s="27">
        <f t="shared" si="565"/>
        <v>0</v>
      </c>
      <c r="Z426" s="181">
        <f t="shared" si="565"/>
        <v>0</v>
      </c>
      <c r="AA426" s="181">
        <f t="shared" si="565"/>
        <v>0</v>
      </c>
      <c r="AB426" s="181">
        <f t="shared" si="565"/>
        <v>0</v>
      </c>
      <c r="AC426" s="181">
        <f t="shared" si="565"/>
        <v>0</v>
      </c>
      <c r="AD426" s="27">
        <f t="shared" si="565"/>
        <v>16213</v>
      </c>
      <c r="AE426" s="27">
        <f t="shared" si="565"/>
        <v>0</v>
      </c>
      <c r="AF426" s="27">
        <f t="shared" si="565"/>
        <v>16213</v>
      </c>
      <c r="AG426" s="27">
        <f t="shared" si="565"/>
        <v>0</v>
      </c>
      <c r="AH426" s="181">
        <f t="shared" si="565"/>
        <v>0</v>
      </c>
      <c r="AI426" s="181">
        <f t="shared" si="565"/>
        <v>0</v>
      </c>
      <c r="AJ426" s="181">
        <f t="shared" si="565"/>
        <v>0</v>
      </c>
      <c r="AK426" s="181">
        <f t="shared" si="565"/>
        <v>0</v>
      </c>
      <c r="AL426" s="27">
        <f t="shared" si="565"/>
        <v>16213</v>
      </c>
      <c r="AM426" s="27">
        <f t="shared" si="565"/>
        <v>0</v>
      </c>
      <c r="AN426" s="27">
        <f t="shared" si="566"/>
        <v>16213</v>
      </c>
      <c r="AO426" s="27">
        <f t="shared" si="566"/>
        <v>0</v>
      </c>
      <c r="AP426" s="181">
        <f t="shared" si="566"/>
        <v>0</v>
      </c>
      <c r="AQ426" s="181">
        <f t="shared" si="566"/>
        <v>0</v>
      </c>
      <c r="AR426" s="181">
        <f t="shared" si="566"/>
        <v>0</v>
      </c>
      <c r="AS426" s="181">
        <f t="shared" si="566"/>
        <v>0</v>
      </c>
      <c r="AT426" s="27">
        <f t="shared" si="566"/>
        <v>16213</v>
      </c>
      <c r="AU426" s="27">
        <f t="shared" si="566"/>
        <v>0</v>
      </c>
      <c r="AV426" s="27">
        <f t="shared" si="566"/>
        <v>16213</v>
      </c>
      <c r="AW426" s="27">
        <f t="shared" si="566"/>
        <v>0</v>
      </c>
    </row>
    <row r="427" spans="1:49" s="9" customFormat="1" ht="16.5">
      <c r="A427" s="24" t="s">
        <v>83</v>
      </c>
      <c r="B427" s="25" t="s">
        <v>537</v>
      </c>
      <c r="C427" s="25" t="s">
        <v>57</v>
      </c>
      <c r="D427" s="34" t="s">
        <v>692</v>
      </c>
      <c r="E427" s="25" t="s">
        <v>184</v>
      </c>
      <c r="F427" s="27">
        <v>16213</v>
      </c>
      <c r="G427" s="27"/>
      <c r="H427" s="27">
        <v>16213</v>
      </c>
      <c r="I427" s="27"/>
      <c r="J427" s="55"/>
      <c r="K427" s="55"/>
      <c r="L427" s="55"/>
      <c r="M427" s="55"/>
      <c r="N427" s="27">
        <f>F427+J427+K427</f>
        <v>16213</v>
      </c>
      <c r="O427" s="27">
        <f>G427+K427</f>
        <v>0</v>
      </c>
      <c r="P427" s="27">
        <f>H427+L427+M427</f>
        <v>16213</v>
      </c>
      <c r="Q427" s="72">
        <f>I427+M427</f>
        <v>0</v>
      </c>
      <c r="R427" s="183"/>
      <c r="S427" s="183"/>
      <c r="T427" s="183"/>
      <c r="U427" s="183"/>
      <c r="V427" s="27">
        <f>N427+R427+S427</f>
        <v>16213</v>
      </c>
      <c r="W427" s="27">
        <f>O427+S427</f>
        <v>0</v>
      </c>
      <c r="X427" s="27">
        <f>P427+T427+U427</f>
        <v>16213</v>
      </c>
      <c r="Y427" s="72">
        <f>Q427+U427</f>
        <v>0</v>
      </c>
      <c r="Z427" s="183"/>
      <c r="AA427" s="183"/>
      <c r="AB427" s="183"/>
      <c r="AC427" s="183"/>
      <c r="AD427" s="27">
        <f>V427+Z427+AA427</f>
        <v>16213</v>
      </c>
      <c r="AE427" s="27">
        <f>W427+AA427</f>
        <v>0</v>
      </c>
      <c r="AF427" s="27">
        <f>X427+AB427+AC427</f>
        <v>16213</v>
      </c>
      <c r="AG427" s="72">
        <f>Y427+AC427</f>
        <v>0</v>
      </c>
      <c r="AH427" s="183"/>
      <c r="AI427" s="183"/>
      <c r="AJ427" s="183"/>
      <c r="AK427" s="183"/>
      <c r="AL427" s="27">
        <f>AD427+AH427+AI427</f>
        <v>16213</v>
      </c>
      <c r="AM427" s="27">
        <f>AE427+AI427</f>
        <v>0</v>
      </c>
      <c r="AN427" s="27">
        <f>AF427+AJ427+AK427</f>
        <v>16213</v>
      </c>
      <c r="AO427" s="72">
        <f>AG427+AK427</f>
        <v>0</v>
      </c>
      <c r="AP427" s="183"/>
      <c r="AQ427" s="183"/>
      <c r="AR427" s="183"/>
      <c r="AS427" s="183"/>
      <c r="AT427" s="27">
        <f>AL427+AP427+AQ427</f>
        <v>16213</v>
      </c>
      <c r="AU427" s="27">
        <f>AM427+AQ427</f>
        <v>0</v>
      </c>
      <c r="AV427" s="27">
        <f>AN427+AR427+AS427</f>
        <v>16213</v>
      </c>
      <c r="AW427" s="72">
        <f>AO427+AS427</f>
        <v>0</v>
      </c>
    </row>
    <row r="428" spans="1:49" s="9" customFormat="1" ht="16.5">
      <c r="A428" s="24" t="s">
        <v>101</v>
      </c>
      <c r="B428" s="25" t="s">
        <v>537</v>
      </c>
      <c r="C428" s="25" t="s">
        <v>57</v>
      </c>
      <c r="D428" s="34" t="s">
        <v>693</v>
      </c>
      <c r="E428" s="25"/>
      <c r="F428" s="27">
        <f>F429</f>
        <v>66771</v>
      </c>
      <c r="G428" s="27">
        <f t="shared" ref="G428:V429" si="567">G429</f>
        <v>0</v>
      </c>
      <c r="H428" s="27">
        <f t="shared" si="567"/>
        <v>102066</v>
      </c>
      <c r="I428" s="27">
        <f t="shared" si="567"/>
        <v>0</v>
      </c>
      <c r="J428" s="27">
        <f t="shared" si="567"/>
        <v>0</v>
      </c>
      <c r="K428" s="27">
        <f t="shared" si="567"/>
        <v>0</v>
      </c>
      <c r="L428" s="27">
        <f t="shared" si="567"/>
        <v>-35295</v>
      </c>
      <c r="M428" s="27">
        <f t="shared" si="567"/>
        <v>0</v>
      </c>
      <c r="N428" s="27">
        <f t="shared" si="567"/>
        <v>66771</v>
      </c>
      <c r="O428" s="27">
        <f t="shared" si="567"/>
        <v>0</v>
      </c>
      <c r="P428" s="27">
        <f t="shared" si="567"/>
        <v>66771</v>
      </c>
      <c r="Q428" s="27">
        <f t="shared" si="567"/>
        <v>0</v>
      </c>
      <c r="R428" s="181">
        <f t="shared" si="567"/>
        <v>0</v>
      </c>
      <c r="S428" s="181">
        <f t="shared" si="567"/>
        <v>0</v>
      </c>
      <c r="T428" s="181">
        <f t="shared" si="567"/>
        <v>0</v>
      </c>
      <c r="U428" s="181">
        <f t="shared" si="567"/>
        <v>0</v>
      </c>
      <c r="V428" s="27">
        <f t="shared" si="567"/>
        <v>66771</v>
      </c>
      <c r="W428" s="27">
        <f t="shared" ref="W428:AM429" si="568">W429</f>
        <v>0</v>
      </c>
      <c r="X428" s="27">
        <f t="shared" si="568"/>
        <v>66771</v>
      </c>
      <c r="Y428" s="27">
        <f t="shared" si="568"/>
        <v>0</v>
      </c>
      <c r="Z428" s="181">
        <f t="shared" si="568"/>
        <v>0</v>
      </c>
      <c r="AA428" s="181">
        <f t="shared" si="568"/>
        <v>0</v>
      </c>
      <c r="AB428" s="181">
        <f t="shared" si="568"/>
        <v>0</v>
      </c>
      <c r="AC428" s="181">
        <f t="shared" si="568"/>
        <v>0</v>
      </c>
      <c r="AD428" s="27">
        <f t="shared" si="568"/>
        <v>66771</v>
      </c>
      <c r="AE428" s="27">
        <f t="shared" si="568"/>
        <v>0</v>
      </c>
      <c r="AF428" s="27">
        <f t="shared" si="568"/>
        <v>66771</v>
      </c>
      <c r="AG428" s="27">
        <f t="shared" si="568"/>
        <v>0</v>
      </c>
      <c r="AH428" s="181">
        <f t="shared" si="568"/>
        <v>0</v>
      </c>
      <c r="AI428" s="181">
        <f t="shared" si="568"/>
        <v>0</v>
      </c>
      <c r="AJ428" s="181">
        <f t="shared" si="568"/>
        <v>0</v>
      </c>
      <c r="AK428" s="181">
        <f t="shared" si="568"/>
        <v>0</v>
      </c>
      <c r="AL428" s="27">
        <f t="shared" si="568"/>
        <v>66771</v>
      </c>
      <c r="AM428" s="27">
        <f t="shared" si="568"/>
        <v>0</v>
      </c>
      <c r="AN428" s="27">
        <f t="shared" ref="AN428:AW429" si="569">AN429</f>
        <v>66771</v>
      </c>
      <c r="AO428" s="27">
        <f t="shared" si="569"/>
        <v>0</v>
      </c>
      <c r="AP428" s="181">
        <f t="shared" si="569"/>
        <v>42919</v>
      </c>
      <c r="AQ428" s="181">
        <f t="shared" si="569"/>
        <v>0</v>
      </c>
      <c r="AR428" s="181">
        <f t="shared" si="569"/>
        <v>35766</v>
      </c>
      <c r="AS428" s="181">
        <f t="shared" si="569"/>
        <v>0</v>
      </c>
      <c r="AT428" s="27">
        <f t="shared" si="569"/>
        <v>109690</v>
      </c>
      <c r="AU428" s="27">
        <f t="shared" si="569"/>
        <v>0</v>
      </c>
      <c r="AV428" s="27">
        <f t="shared" si="569"/>
        <v>102537</v>
      </c>
      <c r="AW428" s="27">
        <f t="shared" si="569"/>
        <v>0</v>
      </c>
    </row>
    <row r="429" spans="1:49" s="9" customFormat="1" ht="33">
      <c r="A429" s="24" t="s">
        <v>345</v>
      </c>
      <c r="B429" s="25" t="s">
        <v>537</v>
      </c>
      <c r="C429" s="25" t="s">
        <v>57</v>
      </c>
      <c r="D429" s="34" t="s">
        <v>693</v>
      </c>
      <c r="E429" s="25" t="s">
        <v>78</v>
      </c>
      <c r="F429" s="27">
        <f>F430</f>
        <v>66771</v>
      </c>
      <c r="G429" s="27">
        <f t="shared" si="567"/>
        <v>0</v>
      </c>
      <c r="H429" s="27">
        <f t="shared" si="567"/>
        <v>102066</v>
      </c>
      <c r="I429" s="27">
        <f t="shared" si="567"/>
        <v>0</v>
      </c>
      <c r="J429" s="27">
        <f t="shared" si="567"/>
        <v>0</v>
      </c>
      <c r="K429" s="27">
        <f t="shared" si="567"/>
        <v>0</v>
      </c>
      <c r="L429" s="27">
        <f t="shared" si="567"/>
        <v>-35295</v>
      </c>
      <c r="M429" s="27">
        <f t="shared" si="567"/>
        <v>0</v>
      </c>
      <c r="N429" s="27">
        <f t="shared" si="567"/>
        <v>66771</v>
      </c>
      <c r="O429" s="27">
        <f t="shared" si="567"/>
        <v>0</v>
      </c>
      <c r="P429" s="27">
        <f t="shared" si="567"/>
        <v>66771</v>
      </c>
      <c r="Q429" s="27">
        <f t="shared" si="567"/>
        <v>0</v>
      </c>
      <c r="R429" s="181">
        <f t="shared" si="567"/>
        <v>0</v>
      </c>
      <c r="S429" s="181">
        <f t="shared" si="567"/>
        <v>0</v>
      </c>
      <c r="T429" s="181">
        <f t="shared" si="567"/>
        <v>0</v>
      </c>
      <c r="U429" s="181">
        <f t="shared" si="567"/>
        <v>0</v>
      </c>
      <c r="V429" s="27">
        <f t="shared" si="567"/>
        <v>66771</v>
      </c>
      <c r="W429" s="27">
        <f t="shared" si="568"/>
        <v>0</v>
      </c>
      <c r="X429" s="27">
        <f t="shared" si="568"/>
        <v>66771</v>
      </c>
      <c r="Y429" s="27">
        <f t="shared" si="568"/>
        <v>0</v>
      </c>
      <c r="Z429" s="181">
        <f t="shared" si="568"/>
        <v>0</v>
      </c>
      <c r="AA429" s="181">
        <f t="shared" si="568"/>
        <v>0</v>
      </c>
      <c r="AB429" s="181">
        <f t="shared" si="568"/>
        <v>0</v>
      </c>
      <c r="AC429" s="181">
        <f t="shared" si="568"/>
        <v>0</v>
      </c>
      <c r="AD429" s="27">
        <f t="shared" si="568"/>
        <v>66771</v>
      </c>
      <c r="AE429" s="27">
        <f t="shared" si="568"/>
        <v>0</v>
      </c>
      <c r="AF429" s="27">
        <f t="shared" si="568"/>
        <v>66771</v>
      </c>
      <c r="AG429" s="27">
        <f t="shared" si="568"/>
        <v>0</v>
      </c>
      <c r="AH429" s="181">
        <f t="shared" si="568"/>
        <v>0</v>
      </c>
      <c r="AI429" s="181">
        <f t="shared" si="568"/>
        <v>0</v>
      </c>
      <c r="AJ429" s="181">
        <f t="shared" si="568"/>
        <v>0</v>
      </c>
      <c r="AK429" s="181">
        <f t="shared" si="568"/>
        <v>0</v>
      </c>
      <c r="AL429" s="27">
        <f t="shared" si="568"/>
        <v>66771</v>
      </c>
      <c r="AM429" s="27">
        <f t="shared" si="568"/>
        <v>0</v>
      </c>
      <c r="AN429" s="27">
        <f t="shared" si="569"/>
        <v>66771</v>
      </c>
      <c r="AO429" s="27">
        <f t="shared" si="569"/>
        <v>0</v>
      </c>
      <c r="AP429" s="181">
        <f t="shared" si="569"/>
        <v>42919</v>
      </c>
      <c r="AQ429" s="181">
        <f t="shared" si="569"/>
        <v>0</v>
      </c>
      <c r="AR429" s="181">
        <f t="shared" si="569"/>
        <v>35766</v>
      </c>
      <c r="AS429" s="181">
        <f t="shared" si="569"/>
        <v>0</v>
      </c>
      <c r="AT429" s="27">
        <f t="shared" si="569"/>
        <v>109690</v>
      </c>
      <c r="AU429" s="27">
        <f t="shared" si="569"/>
        <v>0</v>
      </c>
      <c r="AV429" s="27">
        <f t="shared" si="569"/>
        <v>102537</v>
      </c>
      <c r="AW429" s="27">
        <f t="shared" si="569"/>
        <v>0</v>
      </c>
    </row>
    <row r="430" spans="1:49" s="9" customFormat="1" ht="49.5">
      <c r="A430" s="24" t="s">
        <v>161</v>
      </c>
      <c r="B430" s="25" t="s">
        <v>537</v>
      </c>
      <c r="C430" s="25" t="s">
        <v>57</v>
      </c>
      <c r="D430" s="34" t="s">
        <v>693</v>
      </c>
      <c r="E430" s="25" t="s">
        <v>160</v>
      </c>
      <c r="F430" s="27">
        <v>66771</v>
      </c>
      <c r="G430" s="27"/>
      <c r="H430" s="27">
        <v>102066</v>
      </c>
      <c r="I430" s="27"/>
      <c r="J430" s="55"/>
      <c r="K430" s="55"/>
      <c r="L430" s="55">
        <v>-35295</v>
      </c>
      <c r="M430" s="55"/>
      <c r="N430" s="27">
        <f>F430+J430+K430</f>
        <v>66771</v>
      </c>
      <c r="O430" s="27">
        <f>G430+K430</f>
        <v>0</v>
      </c>
      <c r="P430" s="27">
        <f>H430+L430+M430</f>
        <v>66771</v>
      </c>
      <c r="Q430" s="72">
        <f>I430+M430</f>
        <v>0</v>
      </c>
      <c r="R430" s="183"/>
      <c r="S430" s="183"/>
      <c r="T430" s="183"/>
      <c r="U430" s="183"/>
      <c r="V430" s="27">
        <f>N430+R430+S430</f>
        <v>66771</v>
      </c>
      <c r="W430" s="27">
        <f>O430+S430</f>
        <v>0</v>
      </c>
      <c r="X430" s="27">
        <f>P430+T430+U430</f>
        <v>66771</v>
      </c>
      <c r="Y430" s="72">
        <f>Q430+U430</f>
        <v>0</v>
      </c>
      <c r="Z430" s="183"/>
      <c r="AA430" s="183"/>
      <c r="AB430" s="183"/>
      <c r="AC430" s="183"/>
      <c r="AD430" s="27">
        <f>V430+Z430+AA430</f>
        <v>66771</v>
      </c>
      <c r="AE430" s="27">
        <f>W430+AA430</f>
        <v>0</v>
      </c>
      <c r="AF430" s="27">
        <f>X430+AB430+AC430</f>
        <v>66771</v>
      </c>
      <c r="AG430" s="72">
        <f>Y430+AC430</f>
        <v>0</v>
      </c>
      <c r="AH430" s="183"/>
      <c r="AI430" s="183"/>
      <c r="AJ430" s="183"/>
      <c r="AK430" s="183"/>
      <c r="AL430" s="27">
        <f>AD430+AH430+AI430</f>
        <v>66771</v>
      </c>
      <c r="AM430" s="27">
        <f>AE430+AI430</f>
        <v>0</v>
      </c>
      <c r="AN430" s="27">
        <f>AF430+AJ430+AK430</f>
        <v>66771</v>
      </c>
      <c r="AO430" s="72">
        <f>AG430+AK430</f>
        <v>0</v>
      </c>
      <c r="AP430" s="183">
        <v>42919</v>
      </c>
      <c r="AQ430" s="183"/>
      <c r="AR430" s="183">
        <v>35766</v>
      </c>
      <c r="AS430" s="183"/>
      <c r="AT430" s="27">
        <f>AL430+AP430+AQ430</f>
        <v>109690</v>
      </c>
      <c r="AU430" s="27">
        <f>AM430+AQ430</f>
        <v>0</v>
      </c>
      <c r="AV430" s="27">
        <f>AN430+AR430+AS430</f>
        <v>102537</v>
      </c>
      <c r="AW430" s="72">
        <f>AO430+AS430</f>
        <v>0</v>
      </c>
    </row>
    <row r="431" spans="1:49" s="9" customFormat="1" ht="115.5">
      <c r="A431" s="24" t="s">
        <v>741</v>
      </c>
      <c r="B431" s="25" t="s">
        <v>537</v>
      </c>
      <c r="C431" s="25" t="s">
        <v>57</v>
      </c>
      <c r="D431" s="34" t="s">
        <v>694</v>
      </c>
      <c r="E431" s="25"/>
      <c r="F431" s="27">
        <f>F432</f>
        <v>14420</v>
      </c>
      <c r="G431" s="27">
        <f t="shared" ref="G431:V438" si="570">G432</f>
        <v>0</v>
      </c>
      <c r="H431" s="27">
        <f t="shared" si="570"/>
        <v>14420</v>
      </c>
      <c r="I431" s="27">
        <f t="shared" si="570"/>
        <v>0</v>
      </c>
      <c r="J431" s="27">
        <f t="shared" si="570"/>
        <v>0</v>
      </c>
      <c r="K431" s="27">
        <f t="shared" si="570"/>
        <v>0</v>
      </c>
      <c r="L431" s="27">
        <f t="shared" si="570"/>
        <v>0</v>
      </c>
      <c r="M431" s="27">
        <f t="shared" si="570"/>
        <v>0</v>
      </c>
      <c r="N431" s="27">
        <f t="shared" si="570"/>
        <v>14420</v>
      </c>
      <c r="O431" s="27">
        <f t="shared" si="570"/>
        <v>0</v>
      </c>
      <c r="P431" s="27">
        <f t="shared" si="570"/>
        <v>14420</v>
      </c>
      <c r="Q431" s="27">
        <f t="shared" si="570"/>
        <v>0</v>
      </c>
      <c r="R431" s="181">
        <f t="shared" si="570"/>
        <v>0</v>
      </c>
      <c r="S431" s="181">
        <f t="shared" si="570"/>
        <v>0</v>
      </c>
      <c r="T431" s="181">
        <f t="shared" si="570"/>
        <v>0</v>
      </c>
      <c r="U431" s="181">
        <f t="shared" si="570"/>
        <v>0</v>
      </c>
      <c r="V431" s="27">
        <f t="shared" si="570"/>
        <v>14420</v>
      </c>
      <c r="W431" s="27">
        <f t="shared" ref="W431:AM432" si="571">W432</f>
        <v>0</v>
      </c>
      <c r="X431" s="27">
        <f t="shared" si="571"/>
        <v>14420</v>
      </c>
      <c r="Y431" s="27">
        <f t="shared" si="571"/>
        <v>0</v>
      </c>
      <c r="Z431" s="181">
        <f t="shared" si="571"/>
        <v>-7805</v>
      </c>
      <c r="AA431" s="181">
        <f t="shared" si="571"/>
        <v>0</v>
      </c>
      <c r="AB431" s="181">
        <f t="shared" si="571"/>
        <v>-7805</v>
      </c>
      <c r="AC431" s="181">
        <f t="shared" si="571"/>
        <v>0</v>
      </c>
      <c r="AD431" s="27">
        <f t="shared" si="571"/>
        <v>6615</v>
      </c>
      <c r="AE431" s="27">
        <f t="shared" si="571"/>
        <v>0</v>
      </c>
      <c r="AF431" s="27">
        <f t="shared" si="571"/>
        <v>6615</v>
      </c>
      <c r="AG431" s="27">
        <f t="shared" si="571"/>
        <v>0</v>
      </c>
      <c r="AH431" s="181">
        <f t="shared" si="571"/>
        <v>0</v>
      </c>
      <c r="AI431" s="181">
        <f t="shared" si="571"/>
        <v>0</v>
      </c>
      <c r="AJ431" s="181">
        <f t="shared" si="571"/>
        <v>0</v>
      </c>
      <c r="AK431" s="181">
        <f t="shared" si="571"/>
        <v>0</v>
      </c>
      <c r="AL431" s="27">
        <f t="shared" si="571"/>
        <v>6615</v>
      </c>
      <c r="AM431" s="27">
        <f t="shared" si="571"/>
        <v>0</v>
      </c>
      <c r="AN431" s="27">
        <f t="shared" ref="AN431:AW432" si="572">AN432</f>
        <v>6615</v>
      </c>
      <c r="AO431" s="27">
        <f t="shared" si="572"/>
        <v>0</v>
      </c>
      <c r="AP431" s="181">
        <f t="shared" si="572"/>
        <v>0</v>
      </c>
      <c r="AQ431" s="181">
        <f t="shared" si="572"/>
        <v>0</v>
      </c>
      <c r="AR431" s="181">
        <f t="shared" si="572"/>
        <v>0</v>
      </c>
      <c r="AS431" s="181">
        <f t="shared" si="572"/>
        <v>0</v>
      </c>
      <c r="AT431" s="27">
        <f t="shared" si="572"/>
        <v>6615</v>
      </c>
      <c r="AU431" s="27">
        <f t="shared" si="572"/>
        <v>0</v>
      </c>
      <c r="AV431" s="27">
        <f t="shared" si="572"/>
        <v>6615</v>
      </c>
      <c r="AW431" s="27">
        <f t="shared" si="572"/>
        <v>0</v>
      </c>
    </row>
    <row r="432" spans="1:49" s="9" customFormat="1" ht="33">
      <c r="A432" s="24" t="s">
        <v>345</v>
      </c>
      <c r="B432" s="25" t="s">
        <v>537</v>
      </c>
      <c r="C432" s="25" t="s">
        <v>57</v>
      </c>
      <c r="D432" s="34" t="s">
        <v>694</v>
      </c>
      <c r="E432" s="25" t="s">
        <v>78</v>
      </c>
      <c r="F432" s="27">
        <f>F433</f>
        <v>14420</v>
      </c>
      <c r="G432" s="27">
        <f t="shared" si="570"/>
        <v>0</v>
      </c>
      <c r="H432" s="27">
        <f t="shared" si="570"/>
        <v>14420</v>
      </c>
      <c r="I432" s="27">
        <f t="shared" si="570"/>
        <v>0</v>
      </c>
      <c r="J432" s="27">
        <f t="shared" si="570"/>
        <v>0</v>
      </c>
      <c r="K432" s="27">
        <f t="shared" si="570"/>
        <v>0</v>
      </c>
      <c r="L432" s="27">
        <f t="shared" si="570"/>
        <v>0</v>
      </c>
      <c r="M432" s="27">
        <f t="shared" si="570"/>
        <v>0</v>
      </c>
      <c r="N432" s="27">
        <f t="shared" si="570"/>
        <v>14420</v>
      </c>
      <c r="O432" s="27">
        <f t="shared" si="570"/>
        <v>0</v>
      </c>
      <c r="P432" s="27">
        <f t="shared" si="570"/>
        <v>14420</v>
      </c>
      <c r="Q432" s="27">
        <f t="shared" si="570"/>
        <v>0</v>
      </c>
      <c r="R432" s="181">
        <f t="shared" si="570"/>
        <v>0</v>
      </c>
      <c r="S432" s="181">
        <f t="shared" si="570"/>
        <v>0</v>
      </c>
      <c r="T432" s="181">
        <f t="shared" si="570"/>
        <v>0</v>
      </c>
      <c r="U432" s="181">
        <f t="shared" si="570"/>
        <v>0</v>
      </c>
      <c r="V432" s="27">
        <f t="shared" si="570"/>
        <v>14420</v>
      </c>
      <c r="W432" s="27">
        <f t="shared" si="571"/>
        <v>0</v>
      </c>
      <c r="X432" s="27">
        <f t="shared" si="571"/>
        <v>14420</v>
      </c>
      <c r="Y432" s="27">
        <f t="shared" si="571"/>
        <v>0</v>
      </c>
      <c r="Z432" s="181">
        <f t="shared" si="571"/>
        <v>-7805</v>
      </c>
      <c r="AA432" s="181">
        <f t="shared" si="571"/>
        <v>0</v>
      </c>
      <c r="AB432" s="181">
        <f t="shared" si="571"/>
        <v>-7805</v>
      </c>
      <c r="AC432" s="181">
        <f t="shared" si="571"/>
        <v>0</v>
      </c>
      <c r="AD432" s="27">
        <f t="shared" si="571"/>
        <v>6615</v>
      </c>
      <c r="AE432" s="27">
        <f t="shared" si="571"/>
        <v>0</v>
      </c>
      <c r="AF432" s="27">
        <f t="shared" si="571"/>
        <v>6615</v>
      </c>
      <c r="AG432" s="27">
        <f t="shared" si="571"/>
        <v>0</v>
      </c>
      <c r="AH432" s="181">
        <f t="shared" si="571"/>
        <v>0</v>
      </c>
      <c r="AI432" s="181">
        <f t="shared" si="571"/>
        <v>0</v>
      </c>
      <c r="AJ432" s="181">
        <f t="shared" si="571"/>
        <v>0</v>
      </c>
      <c r="AK432" s="181">
        <f t="shared" si="571"/>
        <v>0</v>
      </c>
      <c r="AL432" s="27">
        <f t="shared" si="571"/>
        <v>6615</v>
      </c>
      <c r="AM432" s="27">
        <f t="shared" si="571"/>
        <v>0</v>
      </c>
      <c r="AN432" s="27">
        <f t="shared" si="572"/>
        <v>6615</v>
      </c>
      <c r="AO432" s="27">
        <f t="shared" si="572"/>
        <v>0</v>
      </c>
      <c r="AP432" s="181">
        <f t="shared" si="572"/>
        <v>0</v>
      </c>
      <c r="AQ432" s="181">
        <f t="shared" si="572"/>
        <v>0</v>
      </c>
      <c r="AR432" s="181">
        <f t="shared" si="572"/>
        <v>0</v>
      </c>
      <c r="AS432" s="181">
        <f t="shared" si="572"/>
        <v>0</v>
      </c>
      <c r="AT432" s="27">
        <f t="shared" si="572"/>
        <v>6615</v>
      </c>
      <c r="AU432" s="27">
        <f t="shared" si="572"/>
        <v>0</v>
      </c>
      <c r="AV432" s="27">
        <f t="shared" si="572"/>
        <v>6615</v>
      </c>
      <c r="AW432" s="27">
        <f t="shared" si="572"/>
        <v>0</v>
      </c>
    </row>
    <row r="433" spans="1:49" s="9" customFormat="1" ht="49.5">
      <c r="A433" s="24" t="s">
        <v>161</v>
      </c>
      <c r="B433" s="25" t="s">
        <v>537</v>
      </c>
      <c r="C433" s="25" t="s">
        <v>57</v>
      </c>
      <c r="D433" s="34" t="s">
        <v>694</v>
      </c>
      <c r="E433" s="25" t="s">
        <v>160</v>
      </c>
      <c r="F433" s="27">
        <v>14420</v>
      </c>
      <c r="G433" s="27"/>
      <c r="H433" s="27">
        <v>14420</v>
      </c>
      <c r="I433" s="27"/>
      <c r="J433" s="55"/>
      <c r="K433" s="55"/>
      <c r="L433" s="55"/>
      <c r="M433" s="55"/>
      <c r="N433" s="27">
        <f>F433+J433+K433</f>
        <v>14420</v>
      </c>
      <c r="O433" s="27">
        <f>G433+K433</f>
        <v>0</v>
      </c>
      <c r="P433" s="27">
        <f>H433+L433+M433</f>
        <v>14420</v>
      </c>
      <c r="Q433" s="72">
        <f>I433+M433</f>
        <v>0</v>
      </c>
      <c r="R433" s="183"/>
      <c r="S433" s="183"/>
      <c r="T433" s="183"/>
      <c r="U433" s="183"/>
      <c r="V433" s="27">
        <f>N433+R433+S433</f>
        <v>14420</v>
      </c>
      <c r="W433" s="27">
        <f>O433+S433</f>
        <v>0</v>
      </c>
      <c r="X433" s="27">
        <f>P433+T433+U433</f>
        <v>14420</v>
      </c>
      <c r="Y433" s="72">
        <f>Q433+U433</f>
        <v>0</v>
      </c>
      <c r="Z433" s="183">
        <v>-7805</v>
      </c>
      <c r="AA433" s="183"/>
      <c r="AB433" s="183">
        <v>-7805</v>
      </c>
      <c r="AC433" s="183"/>
      <c r="AD433" s="27">
        <f>V433+Z433+AA433</f>
        <v>6615</v>
      </c>
      <c r="AE433" s="27">
        <f>W433+AA433</f>
        <v>0</v>
      </c>
      <c r="AF433" s="27">
        <f>X433+AB433+AC433</f>
        <v>6615</v>
      </c>
      <c r="AG433" s="72">
        <f>Y433+AC433</f>
        <v>0</v>
      </c>
      <c r="AH433" s="183"/>
      <c r="AI433" s="183"/>
      <c r="AJ433" s="183"/>
      <c r="AK433" s="183"/>
      <c r="AL433" s="27">
        <f>AD433+AH433+AI433</f>
        <v>6615</v>
      </c>
      <c r="AM433" s="27">
        <f>AE433+AI433</f>
        <v>0</v>
      </c>
      <c r="AN433" s="27">
        <f>AF433+AJ433+AK433</f>
        <v>6615</v>
      </c>
      <c r="AO433" s="72">
        <f>AG433+AK433</f>
        <v>0</v>
      </c>
      <c r="AP433" s="183"/>
      <c r="AQ433" s="183"/>
      <c r="AR433" s="183"/>
      <c r="AS433" s="183"/>
      <c r="AT433" s="27">
        <f>AL433+AP433+AQ433</f>
        <v>6615</v>
      </c>
      <c r="AU433" s="27">
        <f>AM433+AQ433</f>
        <v>0</v>
      </c>
      <c r="AV433" s="27">
        <f>AN433+AR433+AS433</f>
        <v>6615</v>
      </c>
      <c r="AW433" s="72">
        <f>AO433+AS433</f>
        <v>0</v>
      </c>
    </row>
    <row r="434" spans="1:49" s="9" customFormat="1" ht="33">
      <c r="A434" s="24" t="s">
        <v>755</v>
      </c>
      <c r="B434" s="25" t="s">
        <v>537</v>
      </c>
      <c r="C434" s="25" t="s">
        <v>57</v>
      </c>
      <c r="D434" s="34" t="s">
        <v>754</v>
      </c>
      <c r="E434" s="25"/>
      <c r="F434" s="27"/>
      <c r="G434" s="27"/>
      <c r="H434" s="27"/>
      <c r="I434" s="27"/>
      <c r="J434" s="27">
        <f t="shared" si="570"/>
        <v>450</v>
      </c>
      <c r="K434" s="27">
        <f t="shared" si="570"/>
        <v>44468</v>
      </c>
      <c r="L434" s="27">
        <f t="shared" si="570"/>
        <v>0</v>
      </c>
      <c r="M434" s="27">
        <f t="shared" si="570"/>
        <v>0</v>
      </c>
      <c r="N434" s="27">
        <f t="shared" si="570"/>
        <v>44918</v>
      </c>
      <c r="O434" s="27">
        <f t="shared" si="570"/>
        <v>44468</v>
      </c>
      <c r="P434" s="27">
        <f t="shared" si="570"/>
        <v>0</v>
      </c>
      <c r="Q434" s="27">
        <f t="shared" si="570"/>
        <v>0</v>
      </c>
      <c r="R434" s="181">
        <f t="shared" si="570"/>
        <v>0</v>
      </c>
      <c r="S434" s="181">
        <f t="shared" si="570"/>
        <v>0</v>
      </c>
      <c r="T434" s="181">
        <f t="shared" si="570"/>
        <v>0</v>
      </c>
      <c r="U434" s="181">
        <f t="shared" si="570"/>
        <v>0</v>
      </c>
      <c r="V434" s="27">
        <f t="shared" si="570"/>
        <v>44918</v>
      </c>
      <c r="W434" s="27">
        <f t="shared" ref="W434:AM435" si="573">W435</f>
        <v>44468</v>
      </c>
      <c r="X434" s="27">
        <f t="shared" si="573"/>
        <v>0</v>
      </c>
      <c r="Y434" s="27">
        <f t="shared" si="573"/>
        <v>0</v>
      </c>
      <c r="Z434" s="181">
        <f t="shared" si="573"/>
        <v>0</v>
      </c>
      <c r="AA434" s="181">
        <f t="shared" si="573"/>
        <v>0</v>
      </c>
      <c r="AB434" s="181">
        <f t="shared" si="573"/>
        <v>0</v>
      </c>
      <c r="AC434" s="181">
        <f t="shared" si="573"/>
        <v>0</v>
      </c>
      <c r="AD434" s="27">
        <f t="shared" si="573"/>
        <v>44918</v>
      </c>
      <c r="AE434" s="27">
        <f t="shared" si="573"/>
        <v>44468</v>
      </c>
      <c r="AF434" s="27">
        <f t="shared" si="573"/>
        <v>0</v>
      </c>
      <c r="AG434" s="27">
        <f t="shared" si="573"/>
        <v>0</v>
      </c>
      <c r="AH434" s="181">
        <f t="shared" si="573"/>
        <v>0</v>
      </c>
      <c r="AI434" s="181">
        <f t="shared" si="573"/>
        <v>0</v>
      </c>
      <c r="AJ434" s="181">
        <f t="shared" si="573"/>
        <v>0</v>
      </c>
      <c r="AK434" s="181">
        <f t="shared" si="573"/>
        <v>0</v>
      </c>
      <c r="AL434" s="27">
        <f t="shared" si="573"/>
        <v>44918</v>
      </c>
      <c r="AM434" s="27">
        <f t="shared" si="573"/>
        <v>44468</v>
      </c>
      <c r="AN434" s="27">
        <f t="shared" ref="AN434:AW435" si="574">AN435</f>
        <v>0</v>
      </c>
      <c r="AO434" s="27">
        <f t="shared" si="574"/>
        <v>0</v>
      </c>
      <c r="AP434" s="181">
        <f t="shared" si="574"/>
        <v>0</v>
      </c>
      <c r="AQ434" s="181">
        <f t="shared" si="574"/>
        <v>0</v>
      </c>
      <c r="AR434" s="181">
        <f t="shared" si="574"/>
        <v>0</v>
      </c>
      <c r="AS434" s="181">
        <f t="shared" si="574"/>
        <v>0</v>
      </c>
      <c r="AT434" s="27">
        <f t="shared" si="574"/>
        <v>44918</v>
      </c>
      <c r="AU434" s="27">
        <f t="shared" si="574"/>
        <v>44468</v>
      </c>
      <c r="AV434" s="27">
        <f t="shared" si="574"/>
        <v>0</v>
      </c>
      <c r="AW434" s="27">
        <f t="shared" si="574"/>
        <v>0</v>
      </c>
    </row>
    <row r="435" spans="1:49" s="9" customFormat="1" ht="33">
      <c r="A435" s="24" t="s">
        <v>201</v>
      </c>
      <c r="B435" s="25" t="s">
        <v>537</v>
      </c>
      <c r="C435" s="25" t="s">
        <v>57</v>
      </c>
      <c r="D435" s="34" t="s">
        <v>754</v>
      </c>
      <c r="E435" s="25" t="s">
        <v>84</v>
      </c>
      <c r="F435" s="27"/>
      <c r="G435" s="27"/>
      <c r="H435" s="27"/>
      <c r="I435" s="27"/>
      <c r="J435" s="27">
        <f t="shared" si="570"/>
        <v>450</v>
      </c>
      <c r="K435" s="27">
        <f t="shared" si="570"/>
        <v>44468</v>
      </c>
      <c r="L435" s="27">
        <f t="shared" si="570"/>
        <v>0</v>
      </c>
      <c r="M435" s="27">
        <f t="shared" si="570"/>
        <v>0</v>
      </c>
      <c r="N435" s="27">
        <f t="shared" si="570"/>
        <v>44918</v>
      </c>
      <c r="O435" s="27">
        <f t="shared" si="570"/>
        <v>44468</v>
      </c>
      <c r="P435" s="27">
        <f t="shared" si="570"/>
        <v>0</v>
      </c>
      <c r="Q435" s="27">
        <f t="shared" si="570"/>
        <v>0</v>
      </c>
      <c r="R435" s="181">
        <f t="shared" si="570"/>
        <v>0</v>
      </c>
      <c r="S435" s="181">
        <f t="shared" si="570"/>
        <v>0</v>
      </c>
      <c r="T435" s="181">
        <f t="shared" si="570"/>
        <v>0</v>
      </c>
      <c r="U435" s="181">
        <f t="shared" si="570"/>
        <v>0</v>
      </c>
      <c r="V435" s="27">
        <f t="shared" si="570"/>
        <v>44918</v>
      </c>
      <c r="W435" s="27">
        <f t="shared" si="573"/>
        <v>44468</v>
      </c>
      <c r="X435" s="27">
        <f t="shared" si="573"/>
        <v>0</v>
      </c>
      <c r="Y435" s="27">
        <f t="shared" si="573"/>
        <v>0</v>
      </c>
      <c r="Z435" s="181">
        <f t="shared" si="573"/>
        <v>0</v>
      </c>
      <c r="AA435" s="181">
        <f t="shared" si="573"/>
        <v>0</v>
      </c>
      <c r="AB435" s="181">
        <f t="shared" si="573"/>
        <v>0</v>
      </c>
      <c r="AC435" s="181">
        <f t="shared" si="573"/>
        <v>0</v>
      </c>
      <c r="AD435" s="27">
        <f t="shared" si="573"/>
        <v>44918</v>
      </c>
      <c r="AE435" s="27">
        <f t="shared" si="573"/>
        <v>44468</v>
      </c>
      <c r="AF435" s="27">
        <f t="shared" si="573"/>
        <v>0</v>
      </c>
      <c r="AG435" s="27">
        <f t="shared" si="573"/>
        <v>0</v>
      </c>
      <c r="AH435" s="181">
        <f t="shared" si="573"/>
        <v>0</v>
      </c>
      <c r="AI435" s="181">
        <f t="shared" si="573"/>
        <v>0</v>
      </c>
      <c r="AJ435" s="181">
        <f t="shared" si="573"/>
        <v>0</v>
      </c>
      <c r="AK435" s="181">
        <f t="shared" si="573"/>
        <v>0</v>
      </c>
      <c r="AL435" s="27">
        <f t="shared" si="573"/>
        <v>44918</v>
      </c>
      <c r="AM435" s="27">
        <f t="shared" si="573"/>
        <v>44468</v>
      </c>
      <c r="AN435" s="27">
        <f t="shared" si="574"/>
        <v>0</v>
      </c>
      <c r="AO435" s="27">
        <f t="shared" si="574"/>
        <v>0</v>
      </c>
      <c r="AP435" s="181">
        <f t="shared" si="574"/>
        <v>0</v>
      </c>
      <c r="AQ435" s="181">
        <f t="shared" si="574"/>
        <v>0</v>
      </c>
      <c r="AR435" s="181">
        <f t="shared" si="574"/>
        <v>0</v>
      </c>
      <c r="AS435" s="181">
        <f t="shared" si="574"/>
        <v>0</v>
      </c>
      <c r="AT435" s="27">
        <f t="shared" si="574"/>
        <v>44918</v>
      </c>
      <c r="AU435" s="27">
        <f t="shared" si="574"/>
        <v>44468</v>
      </c>
      <c r="AV435" s="27">
        <f t="shared" si="574"/>
        <v>0</v>
      </c>
      <c r="AW435" s="27">
        <f t="shared" si="574"/>
        <v>0</v>
      </c>
    </row>
    <row r="436" spans="1:49" s="9" customFormat="1" ht="16.5">
      <c r="A436" s="24" t="s">
        <v>83</v>
      </c>
      <c r="B436" s="25" t="s">
        <v>537</v>
      </c>
      <c r="C436" s="25" t="s">
        <v>57</v>
      </c>
      <c r="D436" s="34" t="s">
        <v>754</v>
      </c>
      <c r="E436" s="25" t="s">
        <v>184</v>
      </c>
      <c r="F436" s="27"/>
      <c r="G436" s="27"/>
      <c r="H436" s="27"/>
      <c r="I436" s="27"/>
      <c r="J436" s="55">
        <v>450</v>
      </c>
      <c r="K436" s="55">
        <v>44468</v>
      </c>
      <c r="L436" s="55"/>
      <c r="M436" s="55"/>
      <c r="N436" s="27">
        <f>F436+J436+K436</f>
        <v>44918</v>
      </c>
      <c r="O436" s="27">
        <f>G436+K436</f>
        <v>44468</v>
      </c>
      <c r="P436" s="27">
        <f>H436+L436+M436</f>
        <v>0</v>
      </c>
      <c r="Q436" s="72">
        <f>I436+M436</f>
        <v>0</v>
      </c>
      <c r="R436" s="183"/>
      <c r="S436" s="183"/>
      <c r="T436" s="183"/>
      <c r="U436" s="183"/>
      <c r="V436" s="27">
        <f>N436+R436+S436</f>
        <v>44918</v>
      </c>
      <c r="W436" s="27">
        <f>O436+S436</f>
        <v>44468</v>
      </c>
      <c r="X436" s="27">
        <f>P436+T436+U436</f>
        <v>0</v>
      </c>
      <c r="Y436" s="72">
        <f>Q436+U436</f>
        <v>0</v>
      </c>
      <c r="Z436" s="183"/>
      <c r="AA436" s="183"/>
      <c r="AB436" s="183"/>
      <c r="AC436" s="183"/>
      <c r="AD436" s="27">
        <f>V436+Z436+AA436</f>
        <v>44918</v>
      </c>
      <c r="AE436" s="27">
        <f>W436+AA436</f>
        <v>44468</v>
      </c>
      <c r="AF436" s="27">
        <f>X436+AB436+AC436</f>
        <v>0</v>
      </c>
      <c r="AG436" s="72">
        <f>Y436+AC436</f>
        <v>0</v>
      </c>
      <c r="AH436" s="183"/>
      <c r="AI436" s="183"/>
      <c r="AJ436" s="183"/>
      <c r="AK436" s="183"/>
      <c r="AL436" s="27">
        <f>AD436+AH436+AI436</f>
        <v>44918</v>
      </c>
      <c r="AM436" s="27">
        <f>AE436+AI436</f>
        <v>44468</v>
      </c>
      <c r="AN436" s="27">
        <f>AF436+AJ436+AK436</f>
        <v>0</v>
      </c>
      <c r="AO436" s="72">
        <f>AG436+AK436</f>
        <v>0</v>
      </c>
      <c r="AP436" s="183"/>
      <c r="AQ436" s="183"/>
      <c r="AR436" s="183"/>
      <c r="AS436" s="183"/>
      <c r="AT436" s="27">
        <f>AL436+AP436+AQ436</f>
        <v>44918</v>
      </c>
      <c r="AU436" s="27">
        <f>AM436+AQ436</f>
        <v>44468</v>
      </c>
      <c r="AV436" s="27">
        <f>AN436+AR436+AS436</f>
        <v>0</v>
      </c>
      <c r="AW436" s="72">
        <f>AO436+AS436</f>
        <v>0</v>
      </c>
    </row>
    <row r="437" spans="1:49" s="9" customFormat="1" ht="33">
      <c r="A437" s="24" t="s">
        <v>755</v>
      </c>
      <c r="B437" s="25" t="s">
        <v>537</v>
      </c>
      <c r="C437" s="25" t="s">
        <v>57</v>
      </c>
      <c r="D437" s="34" t="s">
        <v>756</v>
      </c>
      <c r="E437" s="25"/>
      <c r="F437" s="27"/>
      <c r="G437" s="27"/>
      <c r="H437" s="27"/>
      <c r="I437" s="27"/>
      <c r="J437" s="27">
        <f t="shared" si="570"/>
        <v>431</v>
      </c>
      <c r="K437" s="27">
        <f t="shared" si="570"/>
        <v>8193</v>
      </c>
      <c r="L437" s="27">
        <f t="shared" si="570"/>
        <v>0</v>
      </c>
      <c r="M437" s="27">
        <f t="shared" si="570"/>
        <v>0</v>
      </c>
      <c r="N437" s="27">
        <f t="shared" si="570"/>
        <v>8624</v>
      </c>
      <c r="O437" s="27">
        <f t="shared" si="570"/>
        <v>8193</v>
      </c>
      <c r="P437" s="27">
        <f t="shared" si="570"/>
        <v>0</v>
      </c>
      <c r="Q437" s="27">
        <f t="shared" si="570"/>
        <v>0</v>
      </c>
      <c r="R437" s="181">
        <f t="shared" si="570"/>
        <v>0</v>
      </c>
      <c r="S437" s="181">
        <f t="shared" si="570"/>
        <v>0</v>
      </c>
      <c r="T437" s="181">
        <f t="shared" si="570"/>
        <v>0</v>
      </c>
      <c r="U437" s="181">
        <f t="shared" si="570"/>
        <v>0</v>
      </c>
      <c r="V437" s="27">
        <f t="shared" si="570"/>
        <v>8624</v>
      </c>
      <c r="W437" s="27">
        <f t="shared" ref="W437:AM438" si="575">W438</f>
        <v>8193</v>
      </c>
      <c r="X437" s="27">
        <f t="shared" si="575"/>
        <v>0</v>
      </c>
      <c r="Y437" s="27">
        <f t="shared" si="575"/>
        <v>0</v>
      </c>
      <c r="Z437" s="181">
        <f t="shared" si="575"/>
        <v>0</v>
      </c>
      <c r="AA437" s="181">
        <f t="shared" si="575"/>
        <v>0</v>
      </c>
      <c r="AB437" s="181">
        <f t="shared" si="575"/>
        <v>0</v>
      </c>
      <c r="AC437" s="181">
        <f t="shared" si="575"/>
        <v>0</v>
      </c>
      <c r="AD437" s="27">
        <f t="shared" si="575"/>
        <v>8624</v>
      </c>
      <c r="AE437" s="27">
        <f t="shared" si="575"/>
        <v>8193</v>
      </c>
      <c r="AF437" s="27">
        <f t="shared" si="575"/>
        <v>0</v>
      </c>
      <c r="AG437" s="27">
        <f t="shared" si="575"/>
        <v>0</v>
      </c>
      <c r="AH437" s="181">
        <f t="shared" si="575"/>
        <v>0</v>
      </c>
      <c r="AI437" s="181">
        <f t="shared" si="575"/>
        <v>0</v>
      </c>
      <c r="AJ437" s="181">
        <f t="shared" si="575"/>
        <v>0</v>
      </c>
      <c r="AK437" s="181">
        <f t="shared" si="575"/>
        <v>0</v>
      </c>
      <c r="AL437" s="27">
        <f t="shared" si="575"/>
        <v>8624</v>
      </c>
      <c r="AM437" s="27">
        <f t="shared" si="575"/>
        <v>8193</v>
      </c>
      <c r="AN437" s="27">
        <f t="shared" ref="AN437:AW438" si="576">AN438</f>
        <v>0</v>
      </c>
      <c r="AO437" s="27">
        <f t="shared" si="576"/>
        <v>0</v>
      </c>
      <c r="AP437" s="181">
        <f t="shared" si="576"/>
        <v>0</v>
      </c>
      <c r="AQ437" s="181">
        <f t="shared" si="576"/>
        <v>0</v>
      </c>
      <c r="AR437" s="181">
        <f t="shared" si="576"/>
        <v>0</v>
      </c>
      <c r="AS437" s="181">
        <f t="shared" si="576"/>
        <v>0</v>
      </c>
      <c r="AT437" s="27">
        <f t="shared" si="576"/>
        <v>8624</v>
      </c>
      <c r="AU437" s="27">
        <f t="shared" si="576"/>
        <v>8193</v>
      </c>
      <c r="AV437" s="27">
        <f t="shared" si="576"/>
        <v>0</v>
      </c>
      <c r="AW437" s="27">
        <f t="shared" si="576"/>
        <v>0</v>
      </c>
    </row>
    <row r="438" spans="1:49" s="9" customFormat="1" ht="33">
      <c r="A438" s="24" t="s">
        <v>201</v>
      </c>
      <c r="B438" s="25" t="s">
        <v>537</v>
      </c>
      <c r="C438" s="25" t="s">
        <v>57</v>
      </c>
      <c r="D438" s="34" t="s">
        <v>756</v>
      </c>
      <c r="E438" s="25" t="s">
        <v>84</v>
      </c>
      <c r="F438" s="27"/>
      <c r="G438" s="27"/>
      <c r="H438" s="27"/>
      <c r="I438" s="27"/>
      <c r="J438" s="27">
        <f t="shared" si="570"/>
        <v>431</v>
      </c>
      <c r="K438" s="27">
        <f t="shared" si="570"/>
        <v>8193</v>
      </c>
      <c r="L438" s="27">
        <f t="shared" si="570"/>
        <v>0</v>
      </c>
      <c r="M438" s="27">
        <f t="shared" si="570"/>
        <v>0</v>
      </c>
      <c r="N438" s="27">
        <f t="shared" si="570"/>
        <v>8624</v>
      </c>
      <c r="O438" s="27">
        <f t="shared" si="570"/>
        <v>8193</v>
      </c>
      <c r="P438" s="27">
        <f t="shared" si="570"/>
        <v>0</v>
      </c>
      <c r="Q438" s="27">
        <f t="shared" si="570"/>
        <v>0</v>
      </c>
      <c r="R438" s="181">
        <f t="shared" si="570"/>
        <v>0</v>
      </c>
      <c r="S438" s="181">
        <f t="shared" si="570"/>
        <v>0</v>
      </c>
      <c r="T438" s="181">
        <f t="shared" si="570"/>
        <v>0</v>
      </c>
      <c r="U438" s="181">
        <f t="shared" si="570"/>
        <v>0</v>
      </c>
      <c r="V438" s="27">
        <f t="shared" si="570"/>
        <v>8624</v>
      </c>
      <c r="W438" s="27">
        <f t="shared" si="575"/>
        <v>8193</v>
      </c>
      <c r="X438" s="27">
        <f t="shared" si="575"/>
        <v>0</v>
      </c>
      <c r="Y438" s="27">
        <f t="shared" si="575"/>
        <v>0</v>
      </c>
      <c r="Z438" s="181">
        <f t="shared" si="575"/>
        <v>0</v>
      </c>
      <c r="AA438" s="181">
        <f t="shared" si="575"/>
        <v>0</v>
      </c>
      <c r="AB438" s="181">
        <f t="shared" si="575"/>
        <v>0</v>
      </c>
      <c r="AC438" s="181">
        <f t="shared" si="575"/>
        <v>0</v>
      </c>
      <c r="AD438" s="27">
        <f t="shared" si="575"/>
        <v>8624</v>
      </c>
      <c r="AE438" s="27">
        <f t="shared" si="575"/>
        <v>8193</v>
      </c>
      <c r="AF438" s="27">
        <f t="shared" si="575"/>
        <v>0</v>
      </c>
      <c r="AG438" s="27">
        <f t="shared" si="575"/>
        <v>0</v>
      </c>
      <c r="AH438" s="181">
        <f t="shared" si="575"/>
        <v>0</v>
      </c>
      <c r="AI438" s="181">
        <f t="shared" si="575"/>
        <v>0</v>
      </c>
      <c r="AJ438" s="181">
        <f t="shared" si="575"/>
        <v>0</v>
      </c>
      <c r="AK438" s="181">
        <f t="shared" si="575"/>
        <v>0</v>
      </c>
      <c r="AL438" s="27">
        <f t="shared" si="575"/>
        <v>8624</v>
      </c>
      <c r="AM438" s="27">
        <f t="shared" si="575"/>
        <v>8193</v>
      </c>
      <c r="AN438" s="27">
        <f t="shared" si="576"/>
        <v>0</v>
      </c>
      <c r="AO438" s="27">
        <f t="shared" si="576"/>
        <v>0</v>
      </c>
      <c r="AP438" s="181">
        <f t="shared" si="576"/>
        <v>0</v>
      </c>
      <c r="AQ438" s="181">
        <f t="shared" si="576"/>
        <v>0</v>
      </c>
      <c r="AR438" s="181">
        <f t="shared" si="576"/>
        <v>0</v>
      </c>
      <c r="AS438" s="181">
        <f t="shared" si="576"/>
        <v>0</v>
      </c>
      <c r="AT438" s="27">
        <f t="shared" si="576"/>
        <v>8624</v>
      </c>
      <c r="AU438" s="27">
        <f t="shared" si="576"/>
        <v>8193</v>
      </c>
      <c r="AV438" s="27">
        <f t="shared" si="576"/>
        <v>0</v>
      </c>
      <c r="AW438" s="27">
        <f t="shared" si="576"/>
        <v>0</v>
      </c>
    </row>
    <row r="439" spans="1:49" s="9" customFormat="1" ht="16.5">
      <c r="A439" s="24" t="s">
        <v>83</v>
      </c>
      <c r="B439" s="25" t="s">
        <v>537</v>
      </c>
      <c r="C439" s="25" t="s">
        <v>57</v>
      </c>
      <c r="D439" s="34" t="s">
        <v>756</v>
      </c>
      <c r="E439" s="25" t="s">
        <v>184</v>
      </c>
      <c r="F439" s="27"/>
      <c r="G439" s="27"/>
      <c r="H439" s="27"/>
      <c r="I439" s="27"/>
      <c r="J439" s="55">
        <v>431</v>
      </c>
      <c r="K439" s="55">
        <v>8193</v>
      </c>
      <c r="L439" s="55"/>
      <c r="M439" s="55"/>
      <c r="N439" s="27">
        <f>F439+J439+K439</f>
        <v>8624</v>
      </c>
      <c r="O439" s="27">
        <f>G439+K439</f>
        <v>8193</v>
      </c>
      <c r="P439" s="27">
        <f>H439+L439+M439</f>
        <v>0</v>
      </c>
      <c r="Q439" s="72">
        <f>I439+M439</f>
        <v>0</v>
      </c>
      <c r="R439" s="183"/>
      <c r="S439" s="183"/>
      <c r="T439" s="183"/>
      <c r="U439" s="183"/>
      <c r="V439" s="27">
        <f>N439+R439+S439</f>
        <v>8624</v>
      </c>
      <c r="W439" s="27">
        <f>O439+S439</f>
        <v>8193</v>
      </c>
      <c r="X439" s="27">
        <f>P439+T439+U439</f>
        <v>0</v>
      </c>
      <c r="Y439" s="72">
        <f>Q439+U439</f>
        <v>0</v>
      </c>
      <c r="Z439" s="183"/>
      <c r="AA439" s="183"/>
      <c r="AB439" s="183"/>
      <c r="AC439" s="183"/>
      <c r="AD439" s="27">
        <f>V439+Z439+AA439</f>
        <v>8624</v>
      </c>
      <c r="AE439" s="27">
        <f>W439+AA439</f>
        <v>8193</v>
      </c>
      <c r="AF439" s="27">
        <f>X439+AB439+AC439</f>
        <v>0</v>
      </c>
      <c r="AG439" s="72">
        <f>Y439+AC439</f>
        <v>0</v>
      </c>
      <c r="AH439" s="183"/>
      <c r="AI439" s="183"/>
      <c r="AJ439" s="183"/>
      <c r="AK439" s="183"/>
      <c r="AL439" s="27">
        <f>AD439+AH439+AI439</f>
        <v>8624</v>
      </c>
      <c r="AM439" s="27">
        <f>AE439+AI439</f>
        <v>8193</v>
      </c>
      <c r="AN439" s="27">
        <f>AF439+AJ439+AK439</f>
        <v>0</v>
      </c>
      <c r="AO439" s="72">
        <f>AG439+AK439</f>
        <v>0</v>
      </c>
      <c r="AP439" s="183"/>
      <c r="AQ439" s="183"/>
      <c r="AR439" s="183"/>
      <c r="AS439" s="183"/>
      <c r="AT439" s="27">
        <f>AL439+AP439+AQ439</f>
        <v>8624</v>
      </c>
      <c r="AU439" s="27">
        <f>AM439+AQ439</f>
        <v>8193</v>
      </c>
      <c r="AV439" s="27">
        <f>AN439+AR439+AS439</f>
        <v>0</v>
      </c>
      <c r="AW439" s="72">
        <f>AO439+AS439</f>
        <v>0</v>
      </c>
    </row>
    <row r="440" spans="1:49" s="9" customFormat="1" ht="66">
      <c r="A440" s="24" t="s">
        <v>605</v>
      </c>
      <c r="B440" s="25" t="s">
        <v>537</v>
      </c>
      <c r="C440" s="25" t="s">
        <v>57</v>
      </c>
      <c r="D440" s="34" t="s">
        <v>695</v>
      </c>
      <c r="E440" s="25"/>
      <c r="F440" s="27">
        <f>F441+F443</f>
        <v>735295</v>
      </c>
      <c r="G440" s="27">
        <f t="shared" ref="G440:AW440" si="577">G441+G443</f>
        <v>700000</v>
      </c>
      <c r="H440" s="27">
        <f t="shared" si="577"/>
        <v>0</v>
      </c>
      <c r="I440" s="27">
        <f t="shared" si="577"/>
        <v>0</v>
      </c>
      <c r="J440" s="27">
        <f t="shared" si="577"/>
        <v>0</v>
      </c>
      <c r="K440" s="27">
        <f t="shared" si="577"/>
        <v>0</v>
      </c>
      <c r="L440" s="27">
        <f t="shared" si="577"/>
        <v>35295</v>
      </c>
      <c r="M440" s="27">
        <f t="shared" si="577"/>
        <v>700000</v>
      </c>
      <c r="N440" s="27">
        <f t="shared" si="577"/>
        <v>735295</v>
      </c>
      <c r="O440" s="27">
        <f t="shared" si="577"/>
        <v>700000</v>
      </c>
      <c r="P440" s="27">
        <f t="shared" si="577"/>
        <v>735295</v>
      </c>
      <c r="Q440" s="27">
        <f t="shared" si="577"/>
        <v>700000</v>
      </c>
      <c r="R440" s="181">
        <f t="shared" si="577"/>
        <v>0</v>
      </c>
      <c r="S440" s="181">
        <f t="shared" si="577"/>
        <v>0</v>
      </c>
      <c r="T440" s="181">
        <f t="shared" si="577"/>
        <v>0</v>
      </c>
      <c r="U440" s="181">
        <f t="shared" si="577"/>
        <v>0</v>
      </c>
      <c r="V440" s="27">
        <f t="shared" si="577"/>
        <v>735295</v>
      </c>
      <c r="W440" s="27">
        <f t="shared" si="577"/>
        <v>700000</v>
      </c>
      <c r="X440" s="27">
        <f t="shared" si="577"/>
        <v>735295</v>
      </c>
      <c r="Y440" s="27">
        <f t="shared" si="577"/>
        <v>700000</v>
      </c>
      <c r="Z440" s="181">
        <f t="shared" si="577"/>
        <v>7805</v>
      </c>
      <c r="AA440" s="181">
        <f t="shared" si="577"/>
        <v>0</v>
      </c>
      <c r="AB440" s="181">
        <f t="shared" si="577"/>
        <v>7805</v>
      </c>
      <c r="AC440" s="181">
        <f t="shared" si="577"/>
        <v>0</v>
      </c>
      <c r="AD440" s="27">
        <f t="shared" si="577"/>
        <v>743100</v>
      </c>
      <c r="AE440" s="27">
        <f t="shared" si="577"/>
        <v>700000</v>
      </c>
      <c r="AF440" s="27">
        <f t="shared" si="577"/>
        <v>743100</v>
      </c>
      <c r="AG440" s="27">
        <f t="shared" si="577"/>
        <v>700000</v>
      </c>
      <c r="AH440" s="181">
        <f t="shared" si="577"/>
        <v>0</v>
      </c>
      <c r="AI440" s="181">
        <f t="shared" si="577"/>
        <v>0</v>
      </c>
      <c r="AJ440" s="181">
        <f t="shared" si="577"/>
        <v>0</v>
      </c>
      <c r="AK440" s="181">
        <f t="shared" si="577"/>
        <v>0</v>
      </c>
      <c r="AL440" s="27">
        <f t="shared" si="577"/>
        <v>743100</v>
      </c>
      <c r="AM440" s="27">
        <f t="shared" si="577"/>
        <v>700000</v>
      </c>
      <c r="AN440" s="27">
        <f t="shared" si="577"/>
        <v>743100</v>
      </c>
      <c r="AO440" s="27">
        <f t="shared" si="577"/>
        <v>700000</v>
      </c>
      <c r="AP440" s="181">
        <f t="shared" si="577"/>
        <v>0</v>
      </c>
      <c r="AQ440" s="181">
        <f t="shared" si="577"/>
        <v>0</v>
      </c>
      <c r="AR440" s="181">
        <f t="shared" si="577"/>
        <v>0</v>
      </c>
      <c r="AS440" s="181">
        <f t="shared" si="577"/>
        <v>0</v>
      </c>
      <c r="AT440" s="27">
        <f t="shared" si="577"/>
        <v>743100</v>
      </c>
      <c r="AU440" s="27">
        <f t="shared" si="577"/>
        <v>700000</v>
      </c>
      <c r="AV440" s="27">
        <f t="shared" si="577"/>
        <v>743100</v>
      </c>
      <c r="AW440" s="27">
        <f t="shared" si="577"/>
        <v>700000</v>
      </c>
    </row>
    <row r="441" spans="1:49" s="9" customFormat="1" ht="33">
      <c r="A441" s="24" t="s">
        <v>345</v>
      </c>
      <c r="B441" s="25" t="s">
        <v>537</v>
      </c>
      <c r="C441" s="25" t="s">
        <v>57</v>
      </c>
      <c r="D441" s="34" t="s">
        <v>695</v>
      </c>
      <c r="E441" s="25" t="s">
        <v>78</v>
      </c>
      <c r="F441" s="27">
        <f>F442</f>
        <v>647993</v>
      </c>
      <c r="G441" s="27">
        <f t="shared" ref="G441:AW441" si="578">G442</f>
        <v>616889</v>
      </c>
      <c r="H441" s="27">
        <f t="shared" si="578"/>
        <v>0</v>
      </c>
      <c r="I441" s="27">
        <f t="shared" si="578"/>
        <v>0</v>
      </c>
      <c r="J441" s="27">
        <f t="shared" si="578"/>
        <v>0</v>
      </c>
      <c r="K441" s="27">
        <f t="shared" si="578"/>
        <v>0</v>
      </c>
      <c r="L441" s="27">
        <f t="shared" si="578"/>
        <v>35295</v>
      </c>
      <c r="M441" s="27">
        <f t="shared" si="578"/>
        <v>700000</v>
      </c>
      <c r="N441" s="27">
        <f t="shared" si="578"/>
        <v>647993</v>
      </c>
      <c r="O441" s="27">
        <f t="shared" si="578"/>
        <v>616889</v>
      </c>
      <c r="P441" s="27">
        <f t="shared" si="578"/>
        <v>735295</v>
      </c>
      <c r="Q441" s="27">
        <f t="shared" si="578"/>
        <v>700000</v>
      </c>
      <c r="R441" s="181">
        <f t="shared" si="578"/>
        <v>0</v>
      </c>
      <c r="S441" s="181">
        <f t="shared" si="578"/>
        <v>0</v>
      </c>
      <c r="T441" s="181">
        <f t="shared" si="578"/>
        <v>0</v>
      </c>
      <c r="U441" s="181">
        <f t="shared" si="578"/>
        <v>0</v>
      </c>
      <c r="V441" s="27">
        <f t="shared" si="578"/>
        <v>647993</v>
      </c>
      <c r="W441" s="27">
        <f t="shared" si="578"/>
        <v>616889</v>
      </c>
      <c r="X441" s="27">
        <f t="shared" si="578"/>
        <v>735295</v>
      </c>
      <c r="Y441" s="27">
        <f t="shared" si="578"/>
        <v>700000</v>
      </c>
      <c r="Z441" s="181">
        <f t="shared" si="578"/>
        <v>11996</v>
      </c>
      <c r="AA441" s="181">
        <f t="shared" si="578"/>
        <v>83111</v>
      </c>
      <c r="AB441" s="181">
        <f t="shared" si="578"/>
        <v>7805</v>
      </c>
      <c r="AC441" s="181">
        <f t="shared" si="578"/>
        <v>0</v>
      </c>
      <c r="AD441" s="27">
        <f t="shared" si="578"/>
        <v>743100</v>
      </c>
      <c r="AE441" s="27">
        <f t="shared" si="578"/>
        <v>700000</v>
      </c>
      <c r="AF441" s="27">
        <f t="shared" si="578"/>
        <v>743100</v>
      </c>
      <c r="AG441" s="27">
        <f t="shared" si="578"/>
        <v>700000</v>
      </c>
      <c r="AH441" s="181">
        <f t="shared" si="578"/>
        <v>0</v>
      </c>
      <c r="AI441" s="181">
        <f t="shared" si="578"/>
        <v>0</v>
      </c>
      <c r="AJ441" s="181">
        <f t="shared" si="578"/>
        <v>0</v>
      </c>
      <c r="AK441" s="181">
        <f t="shared" si="578"/>
        <v>0</v>
      </c>
      <c r="AL441" s="27">
        <f t="shared" si="578"/>
        <v>743100</v>
      </c>
      <c r="AM441" s="27">
        <f t="shared" si="578"/>
        <v>700000</v>
      </c>
      <c r="AN441" s="27">
        <f t="shared" si="578"/>
        <v>743100</v>
      </c>
      <c r="AO441" s="27">
        <f t="shared" si="578"/>
        <v>700000</v>
      </c>
      <c r="AP441" s="181">
        <f t="shared" si="578"/>
        <v>0</v>
      </c>
      <c r="AQ441" s="181">
        <f t="shared" si="578"/>
        <v>0</v>
      </c>
      <c r="AR441" s="181">
        <f t="shared" si="578"/>
        <v>0</v>
      </c>
      <c r="AS441" s="181">
        <f t="shared" si="578"/>
        <v>0</v>
      </c>
      <c r="AT441" s="27">
        <f t="shared" si="578"/>
        <v>743100</v>
      </c>
      <c r="AU441" s="27">
        <f t="shared" si="578"/>
        <v>700000</v>
      </c>
      <c r="AV441" s="27">
        <f t="shared" si="578"/>
        <v>743100</v>
      </c>
      <c r="AW441" s="27">
        <f t="shared" si="578"/>
        <v>700000</v>
      </c>
    </row>
    <row r="442" spans="1:49" s="9" customFormat="1" ht="49.5">
      <c r="A442" s="24" t="s">
        <v>161</v>
      </c>
      <c r="B442" s="25" t="s">
        <v>537</v>
      </c>
      <c r="C442" s="25" t="s">
        <v>57</v>
      </c>
      <c r="D442" s="34" t="s">
        <v>695</v>
      </c>
      <c r="E442" s="25" t="s">
        <v>160</v>
      </c>
      <c r="F442" s="27">
        <v>647993</v>
      </c>
      <c r="G442" s="27">
        <v>616889</v>
      </c>
      <c r="H442" s="27"/>
      <c r="I442" s="27"/>
      <c r="J442" s="55"/>
      <c r="K442" s="55"/>
      <c r="L442" s="55">
        <v>35295</v>
      </c>
      <c r="M442" s="55">
        <v>700000</v>
      </c>
      <c r="N442" s="27">
        <f>F442+J442+K442</f>
        <v>647993</v>
      </c>
      <c r="O442" s="27">
        <f>G442+K442</f>
        <v>616889</v>
      </c>
      <c r="P442" s="27">
        <f>H442+L442+M442</f>
        <v>735295</v>
      </c>
      <c r="Q442" s="72">
        <f>I442+M442</f>
        <v>700000</v>
      </c>
      <c r="R442" s="183"/>
      <c r="S442" s="183"/>
      <c r="T442" s="183"/>
      <c r="U442" s="183"/>
      <c r="V442" s="27">
        <f>N442+R442+S442</f>
        <v>647993</v>
      </c>
      <c r="W442" s="27">
        <f>O442+S442</f>
        <v>616889</v>
      </c>
      <c r="X442" s="27">
        <f>P442+T442+U442</f>
        <v>735295</v>
      </c>
      <c r="Y442" s="72">
        <f>Q442+U442</f>
        <v>700000</v>
      </c>
      <c r="Z442" s="183">
        <v>11996</v>
      </c>
      <c r="AA442" s="183">
        <v>83111</v>
      </c>
      <c r="AB442" s="183">
        <v>7805</v>
      </c>
      <c r="AC442" s="183"/>
      <c r="AD442" s="27">
        <f>V442+Z442+AA442</f>
        <v>743100</v>
      </c>
      <c r="AE442" s="27">
        <f>W442+AA442</f>
        <v>700000</v>
      </c>
      <c r="AF442" s="27">
        <f>X442+AB442+AC442</f>
        <v>743100</v>
      </c>
      <c r="AG442" s="72">
        <f>Y442+AC442</f>
        <v>700000</v>
      </c>
      <c r="AH442" s="183"/>
      <c r="AI442" s="183"/>
      <c r="AJ442" s="183"/>
      <c r="AK442" s="183"/>
      <c r="AL442" s="27">
        <f>AD442+AH442+AI442</f>
        <v>743100</v>
      </c>
      <c r="AM442" s="27">
        <f>AE442+AI442</f>
        <v>700000</v>
      </c>
      <c r="AN442" s="27">
        <f>AF442+AJ442+AK442</f>
        <v>743100</v>
      </c>
      <c r="AO442" s="72">
        <f>AG442+AK442</f>
        <v>700000</v>
      </c>
      <c r="AP442" s="183"/>
      <c r="AQ442" s="183"/>
      <c r="AR442" s="183"/>
      <c r="AS442" s="183"/>
      <c r="AT442" s="27">
        <f>AL442+AP442+AQ442</f>
        <v>743100</v>
      </c>
      <c r="AU442" s="27">
        <f>AM442+AQ442</f>
        <v>700000</v>
      </c>
      <c r="AV442" s="27">
        <f>AN442+AR442+AS442</f>
        <v>743100</v>
      </c>
      <c r="AW442" s="72">
        <f>AO442+AS442</f>
        <v>700000</v>
      </c>
    </row>
    <row r="443" spans="1:49" s="85" customFormat="1" ht="51" customHeight="1">
      <c r="A443" s="148" t="s">
        <v>201</v>
      </c>
      <c r="B443" s="149" t="s">
        <v>537</v>
      </c>
      <c r="C443" s="149" t="s">
        <v>57</v>
      </c>
      <c r="D443" s="159" t="s">
        <v>695</v>
      </c>
      <c r="E443" s="149" t="s">
        <v>84</v>
      </c>
      <c r="F443" s="83">
        <f>F444</f>
        <v>87302</v>
      </c>
      <c r="G443" s="83">
        <f t="shared" ref="G443:AW443" si="579">G444</f>
        <v>83111</v>
      </c>
      <c r="H443" s="83">
        <f t="shared" si="579"/>
        <v>0</v>
      </c>
      <c r="I443" s="83">
        <f t="shared" si="579"/>
        <v>0</v>
      </c>
      <c r="J443" s="83">
        <f t="shared" si="579"/>
        <v>0</v>
      </c>
      <c r="K443" s="83">
        <f t="shared" si="579"/>
        <v>0</v>
      </c>
      <c r="L443" s="83">
        <f t="shared" si="579"/>
        <v>0</v>
      </c>
      <c r="M443" s="83">
        <f t="shared" si="579"/>
        <v>0</v>
      </c>
      <c r="N443" s="83">
        <f t="shared" si="579"/>
        <v>87302</v>
      </c>
      <c r="O443" s="83">
        <f t="shared" si="579"/>
        <v>83111</v>
      </c>
      <c r="P443" s="83">
        <f t="shared" si="579"/>
        <v>0</v>
      </c>
      <c r="Q443" s="83">
        <f t="shared" si="579"/>
        <v>0</v>
      </c>
      <c r="R443" s="83">
        <f t="shared" si="579"/>
        <v>0</v>
      </c>
      <c r="S443" s="83">
        <f t="shared" si="579"/>
        <v>0</v>
      </c>
      <c r="T443" s="83">
        <f t="shared" si="579"/>
        <v>0</v>
      </c>
      <c r="U443" s="83">
        <f t="shared" si="579"/>
        <v>0</v>
      </c>
      <c r="V443" s="83">
        <f t="shared" si="579"/>
        <v>87302</v>
      </c>
      <c r="W443" s="83">
        <f t="shared" si="579"/>
        <v>83111</v>
      </c>
      <c r="X443" s="83">
        <f t="shared" si="579"/>
        <v>0</v>
      </c>
      <c r="Y443" s="83">
        <f t="shared" si="579"/>
        <v>0</v>
      </c>
      <c r="Z443" s="83">
        <f t="shared" si="579"/>
        <v>-4191</v>
      </c>
      <c r="AA443" s="83">
        <f t="shared" si="579"/>
        <v>-83111</v>
      </c>
      <c r="AB443" s="83">
        <f t="shared" si="579"/>
        <v>0</v>
      </c>
      <c r="AC443" s="83">
        <f t="shared" si="579"/>
        <v>0</v>
      </c>
      <c r="AD443" s="83">
        <f t="shared" si="579"/>
        <v>0</v>
      </c>
      <c r="AE443" s="83">
        <f t="shared" si="579"/>
        <v>0</v>
      </c>
      <c r="AF443" s="83">
        <f t="shared" si="579"/>
        <v>0</v>
      </c>
      <c r="AG443" s="83">
        <f t="shared" si="579"/>
        <v>0</v>
      </c>
      <c r="AH443" s="83">
        <f t="shared" si="579"/>
        <v>0</v>
      </c>
      <c r="AI443" s="83">
        <f t="shared" si="579"/>
        <v>0</v>
      </c>
      <c r="AJ443" s="83">
        <f t="shared" si="579"/>
        <v>0</v>
      </c>
      <c r="AK443" s="83">
        <f t="shared" si="579"/>
        <v>0</v>
      </c>
      <c r="AL443" s="83">
        <f t="shared" si="579"/>
        <v>0</v>
      </c>
      <c r="AM443" s="83">
        <f t="shared" si="579"/>
        <v>0</v>
      </c>
      <c r="AN443" s="83">
        <f t="shared" si="579"/>
        <v>0</v>
      </c>
      <c r="AO443" s="83">
        <f t="shared" si="579"/>
        <v>0</v>
      </c>
      <c r="AP443" s="83">
        <f t="shared" si="579"/>
        <v>0</v>
      </c>
      <c r="AQ443" s="83">
        <f t="shared" si="579"/>
        <v>0</v>
      </c>
      <c r="AR443" s="83">
        <f t="shared" si="579"/>
        <v>0</v>
      </c>
      <c r="AS443" s="83">
        <f t="shared" si="579"/>
        <v>0</v>
      </c>
      <c r="AT443" s="83">
        <f t="shared" si="579"/>
        <v>0</v>
      </c>
      <c r="AU443" s="83">
        <f t="shared" si="579"/>
        <v>0</v>
      </c>
      <c r="AV443" s="83">
        <f t="shared" si="579"/>
        <v>0</v>
      </c>
      <c r="AW443" s="83">
        <f t="shared" si="579"/>
        <v>0</v>
      </c>
    </row>
    <row r="444" spans="1:49" s="85" customFormat="1" ht="16.5">
      <c r="A444" s="148" t="s">
        <v>83</v>
      </c>
      <c r="B444" s="149" t="s">
        <v>537</v>
      </c>
      <c r="C444" s="149" t="s">
        <v>57</v>
      </c>
      <c r="D444" s="159" t="s">
        <v>695</v>
      </c>
      <c r="E444" s="149" t="s">
        <v>184</v>
      </c>
      <c r="F444" s="83">
        <v>87302</v>
      </c>
      <c r="G444" s="83">
        <v>83111</v>
      </c>
      <c r="H444" s="83"/>
      <c r="I444" s="83"/>
      <c r="J444" s="154"/>
      <c r="K444" s="154"/>
      <c r="L444" s="154"/>
      <c r="M444" s="154"/>
      <c r="N444" s="83">
        <f>F444+J444+K444</f>
        <v>87302</v>
      </c>
      <c r="O444" s="83">
        <f>G444+K444</f>
        <v>83111</v>
      </c>
      <c r="P444" s="83">
        <f>H444+L444+M444</f>
        <v>0</v>
      </c>
      <c r="Q444" s="77">
        <f>I444+M444</f>
        <v>0</v>
      </c>
      <c r="R444" s="154"/>
      <c r="S444" s="154"/>
      <c r="T444" s="154"/>
      <c r="U444" s="154"/>
      <c r="V444" s="83">
        <f>N444+R444+S444</f>
        <v>87302</v>
      </c>
      <c r="W444" s="83">
        <f>O444+S444</f>
        <v>83111</v>
      </c>
      <c r="X444" s="83">
        <f>P444+T444+U444</f>
        <v>0</v>
      </c>
      <c r="Y444" s="77">
        <f>Q444+U444</f>
        <v>0</v>
      </c>
      <c r="Z444" s="154">
        <f>-4191</f>
        <v>-4191</v>
      </c>
      <c r="AA444" s="154">
        <v>-83111</v>
      </c>
      <c r="AB444" s="154"/>
      <c r="AC444" s="154"/>
      <c r="AD444" s="83">
        <f>V444+Z444+AA444</f>
        <v>0</v>
      </c>
      <c r="AE444" s="83">
        <f>W444+AA444</f>
        <v>0</v>
      </c>
      <c r="AF444" s="83">
        <f>X444+AB444+AC444</f>
        <v>0</v>
      </c>
      <c r="AG444" s="77">
        <f>Y444+AC444</f>
        <v>0</v>
      </c>
      <c r="AH444" s="154"/>
      <c r="AI444" s="154"/>
      <c r="AJ444" s="154"/>
      <c r="AK444" s="154"/>
      <c r="AL444" s="83">
        <f>AD444+AH444+AI444</f>
        <v>0</v>
      </c>
      <c r="AM444" s="83">
        <f>AE444+AI444</f>
        <v>0</v>
      </c>
      <c r="AN444" s="83">
        <f>AF444+AJ444+AK444</f>
        <v>0</v>
      </c>
      <c r="AO444" s="77">
        <f>AG444+AK444</f>
        <v>0</v>
      </c>
      <c r="AP444" s="154"/>
      <c r="AQ444" s="154"/>
      <c r="AR444" s="154"/>
      <c r="AS444" s="154"/>
      <c r="AT444" s="83">
        <f>AL444+AP444+AQ444</f>
        <v>0</v>
      </c>
      <c r="AU444" s="83">
        <f>AM444+AQ444</f>
        <v>0</v>
      </c>
      <c r="AV444" s="83">
        <f>AN444+AR444+AS444</f>
        <v>0</v>
      </c>
      <c r="AW444" s="77">
        <f>AO444+AS444</f>
        <v>0</v>
      </c>
    </row>
    <row r="445" spans="1:49" s="9" customFormat="1" ht="44.25" customHeight="1">
      <c r="A445" s="24" t="s">
        <v>739</v>
      </c>
      <c r="B445" s="25" t="s">
        <v>537</v>
      </c>
      <c r="C445" s="25" t="s">
        <v>57</v>
      </c>
      <c r="D445" s="34" t="s">
        <v>696</v>
      </c>
      <c r="E445" s="25"/>
      <c r="F445" s="27">
        <f>F446+F450</f>
        <v>98858</v>
      </c>
      <c r="G445" s="27">
        <f t="shared" ref="G445:AW445" si="580">G446+G450</f>
        <v>0</v>
      </c>
      <c r="H445" s="27">
        <f t="shared" si="580"/>
        <v>98858</v>
      </c>
      <c r="I445" s="27">
        <f t="shared" si="580"/>
        <v>0</v>
      </c>
      <c r="J445" s="27">
        <f t="shared" si="580"/>
        <v>0</v>
      </c>
      <c r="K445" s="27">
        <f t="shared" si="580"/>
        <v>0</v>
      </c>
      <c r="L445" s="27">
        <f t="shared" si="580"/>
        <v>0</v>
      </c>
      <c r="M445" s="27">
        <f t="shared" si="580"/>
        <v>0</v>
      </c>
      <c r="N445" s="27">
        <f t="shared" si="580"/>
        <v>98858</v>
      </c>
      <c r="O445" s="27">
        <f t="shared" si="580"/>
        <v>0</v>
      </c>
      <c r="P445" s="27">
        <f t="shared" si="580"/>
        <v>98858</v>
      </c>
      <c r="Q445" s="27">
        <f t="shared" si="580"/>
        <v>0</v>
      </c>
      <c r="R445" s="181">
        <f t="shared" si="580"/>
        <v>0</v>
      </c>
      <c r="S445" s="181">
        <f t="shared" si="580"/>
        <v>0</v>
      </c>
      <c r="T445" s="181">
        <f t="shared" si="580"/>
        <v>0</v>
      </c>
      <c r="U445" s="181">
        <f t="shared" si="580"/>
        <v>0</v>
      </c>
      <c r="V445" s="27">
        <f t="shared" si="580"/>
        <v>98858</v>
      </c>
      <c r="W445" s="27">
        <f t="shared" si="580"/>
        <v>0</v>
      </c>
      <c r="X445" s="27">
        <f t="shared" si="580"/>
        <v>98858</v>
      </c>
      <c r="Y445" s="27">
        <f t="shared" si="580"/>
        <v>0</v>
      </c>
      <c r="Z445" s="181">
        <f t="shared" si="580"/>
        <v>0</v>
      </c>
      <c r="AA445" s="181">
        <f t="shared" si="580"/>
        <v>0</v>
      </c>
      <c r="AB445" s="181">
        <f t="shared" si="580"/>
        <v>0</v>
      </c>
      <c r="AC445" s="181">
        <f t="shared" si="580"/>
        <v>0</v>
      </c>
      <c r="AD445" s="27">
        <f t="shared" si="580"/>
        <v>98858</v>
      </c>
      <c r="AE445" s="27">
        <f t="shared" si="580"/>
        <v>0</v>
      </c>
      <c r="AF445" s="27">
        <f t="shared" si="580"/>
        <v>98858</v>
      </c>
      <c r="AG445" s="27">
        <f t="shared" si="580"/>
        <v>0</v>
      </c>
      <c r="AH445" s="181">
        <f t="shared" si="580"/>
        <v>0</v>
      </c>
      <c r="AI445" s="181">
        <f t="shared" si="580"/>
        <v>0</v>
      </c>
      <c r="AJ445" s="181">
        <f t="shared" si="580"/>
        <v>0</v>
      </c>
      <c r="AK445" s="181">
        <f t="shared" si="580"/>
        <v>0</v>
      </c>
      <c r="AL445" s="27">
        <f t="shared" si="580"/>
        <v>98858</v>
      </c>
      <c r="AM445" s="27">
        <f t="shared" si="580"/>
        <v>0</v>
      </c>
      <c r="AN445" s="27">
        <f t="shared" si="580"/>
        <v>98858</v>
      </c>
      <c r="AO445" s="27">
        <f t="shared" si="580"/>
        <v>0</v>
      </c>
      <c r="AP445" s="181">
        <f t="shared" si="580"/>
        <v>0</v>
      </c>
      <c r="AQ445" s="181">
        <f t="shared" si="580"/>
        <v>0</v>
      </c>
      <c r="AR445" s="181">
        <f t="shared" si="580"/>
        <v>0</v>
      </c>
      <c r="AS445" s="181">
        <f t="shared" si="580"/>
        <v>0</v>
      </c>
      <c r="AT445" s="27">
        <f t="shared" si="580"/>
        <v>98858</v>
      </c>
      <c r="AU445" s="27">
        <f t="shared" si="580"/>
        <v>0</v>
      </c>
      <c r="AV445" s="27">
        <f t="shared" si="580"/>
        <v>98858</v>
      </c>
      <c r="AW445" s="27">
        <f t="shared" si="580"/>
        <v>0</v>
      </c>
    </row>
    <row r="446" spans="1:49" s="9" customFormat="1" ht="39" customHeight="1">
      <c r="A446" s="24" t="s">
        <v>76</v>
      </c>
      <c r="B446" s="25" t="s">
        <v>537</v>
      </c>
      <c r="C446" s="25" t="s">
        <v>57</v>
      </c>
      <c r="D446" s="34" t="s">
        <v>697</v>
      </c>
      <c r="E446" s="25"/>
      <c r="F446" s="27">
        <f>F447</f>
        <v>54084</v>
      </c>
      <c r="G446" s="27">
        <f t="shared" ref="G446:V448" si="581">G447</f>
        <v>0</v>
      </c>
      <c r="H446" s="27">
        <f t="shared" si="581"/>
        <v>54084</v>
      </c>
      <c r="I446" s="27">
        <f t="shared" si="581"/>
        <v>0</v>
      </c>
      <c r="J446" s="27">
        <f t="shared" si="581"/>
        <v>0</v>
      </c>
      <c r="K446" s="27">
        <f t="shared" si="581"/>
        <v>0</v>
      </c>
      <c r="L446" s="27">
        <f t="shared" si="581"/>
        <v>0</v>
      </c>
      <c r="M446" s="27">
        <f t="shared" si="581"/>
        <v>0</v>
      </c>
      <c r="N446" s="27">
        <f t="shared" si="581"/>
        <v>54084</v>
      </c>
      <c r="O446" s="27">
        <f t="shared" si="581"/>
        <v>0</v>
      </c>
      <c r="P446" s="27">
        <f t="shared" si="581"/>
        <v>54084</v>
      </c>
      <c r="Q446" s="27">
        <f t="shared" si="581"/>
        <v>0</v>
      </c>
      <c r="R446" s="181">
        <f t="shared" si="581"/>
        <v>0</v>
      </c>
      <c r="S446" s="181">
        <f t="shared" si="581"/>
        <v>0</v>
      </c>
      <c r="T446" s="181">
        <f t="shared" si="581"/>
        <v>0</v>
      </c>
      <c r="U446" s="181">
        <f t="shared" si="581"/>
        <v>0</v>
      </c>
      <c r="V446" s="27">
        <f t="shared" si="581"/>
        <v>54084</v>
      </c>
      <c r="W446" s="27">
        <f t="shared" ref="W446:AM448" si="582">W447</f>
        <v>0</v>
      </c>
      <c r="X446" s="27">
        <f t="shared" si="582"/>
        <v>54084</v>
      </c>
      <c r="Y446" s="27">
        <f t="shared" si="582"/>
        <v>0</v>
      </c>
      <c r="Z446" s="181">
        <f t="shared" si="582"/>
        <v>0</v>
      </c>
      <c r="AA446" s="181">
        <f t="shared" si="582"/>
        <v>0</v>
      </c>
      <c r="AB446" s="181">
        <f t="shared" si="582"/>
        <v>0</v>
      </c>
      <c r="AC446" s="181">
        <f t="shared" si="582"/>
        <v>0</v>
      </c>
      <c r="AD446" s="27">
        <f t="shared" si="582"/>
        <v>54084</v>
      </c>
      <c r="AE446" s="27">
        <f t="shared" si="582"/>
        <v>0</v>
      </c>
      <c r="AF446" s="27">
        <f t="shared" si="582"/>
        <v>54084</v>
      </c>
      <c r="AG446" s="27">
        <f t="shared" si="582"/>
        <v>0</v>
      </c>
      <c r="AH446" s="181">
        <f t="shared" si="582"/>
        <v>0</v>
      </c>
      <c r="AI446" s="181">
        <f t="shared" si="582"/>
        <v>0</v>
      </c>
      <c r="AJ446" s="181">
        <f t="shared" si="582"/>
        <v>0</v>
      </c>
      <c r="AK446" s="181">
        <f t="shared" si="582"/>
        <v>0</v>
      </c>
      <c r="AL446" s="27">
        <f t="shared" si="582"/>
        <v>54084</v>
      </c>
      <c r="AM446" s="27">
        <f t="shared" si="582"/>
        <v>0</v>
      </c>
      <c r="AN446" s="27">
        <f t="shared" ref="AN446:AW448" si="583">AN447</f>
        <v>54084</v>
      </c>
      <c r="AO446" s="27">
        <f t="shared" si="583"/>
        <v>0</v>
      </c>
      <c r="AP446" s="181">
        <f t="shared" si="583"/>
        <v>0</v>
      </c>
      <c r="AQ446" s="181">
        <f t="shared" si="583"/>
        <v>0</v>
      </c>
      <c r="AR446" s="181">
        <f t="shared" si="583"/>
        <v>0</v>
      </c>
      <c r="AS446" s="181">
        <f t="shared" si="583"/>
        <v>0</v>
      </c>
      <c r="AT446" s="27">
        <f t="shared" si="583"/>
        <v>54084</v>
      </c>
      <c r="AU446" s="27">
        <f t="shared" si="583"/>
        <v>0</v>
      </c>
      <c r="AV446" s="27">
        <f t="shared" si="583"/>
        <v>54084</v>
      </c>
      <c r="AW446" s="27">
        <f t="shared" si="583"/>
        <v>0</v>
      </c>
    </row>
    <row r="447" spans="1:49" s="9" customFormat="1" ht="16.5">
      <c r="A447" s="24" t="s">
        <v>101</v>
      </c>
      <c r="B447" s="25" t="s">
        <v>537</v>
      </c>
      <c r="C447" s="25" t="s">
        <v>57</v>
      </c>
      <c r="D447" s="34" t="s">
        <v>698</v>
      </c>
      <c r="E447" s="25"/>
      <c r="F447" s="27">
        <f>F448</f>
        <v>54084</v>
      </c>
      <c r="G447" s="27">
        <f t="shared" si="581"/>
        <v>0</v>
      </c>
      <c r="H447" s="27">
        <f t="shared" si="581"/>
        <v>54084</v>
      </c>
      <c r="I447" s="27">
        <f t="shared" si="581"/>
        <v>0</v>
      </c>
      <c r="J447" s="27">
        <f t="shared" si="581"/>
        <v>0</v>
      </c>
      <c r="K447" s="27">
        <f t="shared" si="581"/>
        <v>0</v>
      </c>
      <c r="L447" s="27">
        <f t="shared" si="581"/>
        <v>0</v>
      </c>
      <c r="M447" s="27">
        <f t="shared" si="581"/>
        <v>0</v>
      </c>
      <c r="N447" s="27">
        <f t="shared" si="581"/>
        <v>54084</v>
      </c>
      <c r="O447" s="27">
        <f t="shared" si="581"/>
        <v>0</v>
      </c>
      <c r="P447" s="27">
        <f t="shared" si="581"/>
        <v>54084</v>
      </c>
      <c r="Q447" s="27">
        <f t="shared" si="581"/>
        <v>0</v>
      </c>
      <c r="R447" s="181">
        <f t="shared" si="581"/>
        <v>0</v>
      </c>
      <c r="S447" s="181">
        <f t="shared" si="581"/>
        <v>0</v>
      </c>
      <c r="T447" s="181">
        <f t="shared" si="581"/>
        <v>0</v>
      </c>
      <c r="U447" s="181">
        <f t="shared" si="581"/>
        <v>0</v>
      </c>
      <c r="V447" s="27">
        <f t="shared" si="581"/>
        <v>54084</v>
      </c>
      <c r="W447" s="27">
        <f t="shared" si="582"/>
        <v>0</v>
      </c>
      <c r="X447" s="27">
        <f t="shared" si="582"/>
        <v>54084</v>
      </c>
      <c r="Y447" s="27">
        <f t="shared" si="582"/>
        <v>0</v>
      </c>
      <c r="Z447" s="181">
        <f t="shared" si="582"/>
        <v>0</v>
      </c>
      <c r="AA447" s="181">
        <f t="shared" si="582"/>
        <v>0</v>
      </c>
      <c r="AB447" s="181">
        <f t="shared" si="582"/>
        <v>0</v>
      </c>
      <c r="AC447" s="181">
        <f t="shared" si="582"/>
        <v>0</v>
      </c>
      <c r="AD447" s="27">
        <f t="shared" si="582"/>
        <v>54084</v>
      </c>
      <c r="AE447" s="27">
        <f t="shared" si="582"/>
        <v>0</v>
      </c>
      <c r="AF447" s="27">
        <f t="shared" si="582"/>
        <v>54084</v>
      </c>
      <c r="AG447" s="27">
        <f t="shared" si="582"/>
        <v>0</v>
      </c>
      <c r="AH447" s="181">
        <f t="shared" si="582"/>
        <v>0</v>
      </c>
      <c r="AI447" s="181">
        <f t="shared" si="582"/>
        <v>0</v>
      </c>
      <c r="AJ447" s="181">
        <f t="shared" si="582"/>
        <v>0</v>
      </c>
      <c r="AK447" s="181">
        <f t="shared" si="582"/>
        <v>0</v>
      </c>
      <c r="AL447" s="27">
        <f t="shared" si="582"/>
        <v>54084</v>
      </c>
      <c r="AM447" s="27">
        <f t="shared" si="582"/>
        <v>0</v>
      </c>
      <c r="AN447" s="27">
        <f t="shared" si="583"/>
        <v>54084</v>
      </c>
      <c r="AO447" s="27">
        <f t="shared" si="583"/>
        <v>0</v>
      </c>
      <c r="AP447" s="181">
        <f t="shared" si="583"/>
        <v>0</v>
      </c>
      <c r="AQ447" s="181">
        <f t="shared" si="583"/>
        <v>0</v>
      </c>
      <c r="AR447" s="181">
        <f t="shared" si="583"/>
        <v>0</v>
      </c>
      <c r="AS447" s="181">
        <f t="shared" si="583"/>
        <v>0</v>
      </c>
      <c r="AT447" s="27">
        <f t="shared" si="583"/>
        <v>54084</v>
      </c>
      <c r="AU447" s="27">
        <f t="shared" si="583"/>
        <v>0</v>
      </c>
      <c r="AV447" s="27">
        <f t="shared" si="583"/>
        <v>54084</v>
      </c>
      <c r="AW447" s="27">
        <f t="shared" si="583"/>
        <v>0</v>
      </c>
    </row>
    <row r="448" spans="1:49" s="9" customFormat="1" ht="33">
      <c r="A448" s="24" t="s">
        <v>345</v>
      </c>
      <c r="B448" s="25" t="s">
        <v>537</v>
      </c>
      <c r="C448" s="25" t="s">
        <v>57</v>
      </c>
      <c r="D448" s="34" t="s">
        <v>698</v>
      </c>
      <c r="E448" s="25" t="s">
        <v>78</v>
      </c>
      <c r="F448" s="27">
        <f>F449</f>
        <v>54084</v>
      </c>
      <c r="G448" s="27">
        <f t="shared" si="581"/>
        <v>0</v>
      </c>
      <c r="H448" s="27">
        <f t="shared" si="581"/>
        <v>54084</v>
      </c>
      <c r="I448" s="27">
        <f t="shared" si="581"/>
        <v>0</v>
      </c>
      <c r="J448" s="27">
        <f t="shared" si="581"/>
        <v>0</v>
      </c>
      <c r="K448" s="27">
        <f t="shared" si="581"/>
        <v>0</v>
      </c>
      <c r="L448" s="27">
        <f t="shared" si="581"/>
        <v>0</v>
      </c>
      <c r="M448" s="27">
        <f t="shared" si="581"/>
        <v>0</v>
      </c>
      <c r="N448" s="27">
        <f t="shared" si="581"/>
        <v>54084</v>
      </c>
      <c r="O448" s="27">
        <f t="shared" si="581"/>
        <v>0</v>
      </c>
      <c r="P448" s="27">
        <f t="shared" si="581"/>
        <v>54084</v>
      </c>
      <c r="Q448" s="27">
        <f t="shared" si="581"/>
        <v>0</v>
      </c>
      <c r="R448" s="181">
        <f t="shared" si="581"/>
        <v>0</v>
      </c>
      <c r="S448" s="181">
        <f t="shared" si="581"/>
        <v>0</v>
      </c>
      <c r="T448" s="181">
        <f t="shared" si="581"/>
        <v>0</v>
      </c>
      <c r="U448" s="181">
        <f t="shared" si="581"/>
        <v>0</v>
      </c>
      <c r="V448" s="27">
        <f t="shared" si="581"/>
        <v>54084</v>
      </c>
      <c r="W448" s="27">
        <f t="shared" si="582"/>
        <v>0</v>
      </c>
      <c r="X448" s="27">
        <f t="shared" si="582"/>
        <v>54084</v>
      </c>
      <c r="Y448" s="27">
        <f t="shared" si="582"/>
        <v>0</v>
      </c>
      <c r="Z448" s="181">
        <f t="shared" si="582"/>
        <v>0</v>
      </c>
      <c r="AA448" s="181">
        <f t="shared" si="582"/>
        <v>0</v>
      </c>
      <c r="AB448" s="181">
        <f t="shared" si="582"/>
        <v>0</v>
      </c>
      <c r="AC448" s="181">
        <f t="shared" si="582"/>
        <v>0</v>
      </c>
      <c r="AD448" s="27">
        <f t="shared" si="582"/>
        <v>54084</v>
      </c>
      <c r="AE448" s="27">
        <f t="shared" si="582"/>
        <v>0</v>
      </c>
      <c r="AF448" s="27">
        <f t="shared" si="582"/>
        <v>54084</v>
      </c>
      <c r="AG448" s="27">
        <f t="shared" si="582"/>
        <v>0</v>
      </c>
      <c r="AH448" s="181">
        <f t="shared" si="582"/>
        <v>0</v>
      </c>
      <c r="AI448" s="181">
        <f t="shared" si="582"/>
        <v>0</v>
      </c>
      <c r="AJ448" s="181">
        <f t="shared" si="582"/>
        <v>0</v>
      </c>
      <c r="AK448" s="181">
        <f t="shared" si="582"/>
        <v>0</v>
      </c>
      <c r="AL448" s="27">
        <f t="shared" si="582"/>
        <v>54084</v>
      </c>
      <c r="AM448" s="27">
        <f t="shared" si="582"/>
        <v>0</v>
      </c>
      <c r="AN448" s="27">
        <f t="shared" si="583"/>
        <v>54084</v>
      </c>
      <c r="AO448" s="27">
        <f t="shared" si="583"/>
        <v>0</v>
      </c>
      <c r="AP448" s="181">
        <f t="shared" si="583"/>
        <v>0</v>
      </c>
      <c r="AQ448" s="181">
        <f t="shared" si="583"/>
        <v>0</v>
      </c>
      <c r="AR448" s="181">
        <f t="shared" si="583"/>
        <v>0</v>
      </c>
      <c r="AS448" s="181">
        <f t="shared" si="583"/>
        <v>0</v>
      </c>
      <c r="AT448" s="27">
        <f t="shared" si="583"/>
        <v>54084</v>
      </c>
      <c r="AU448" s="27">
        <f t="shared" si="583"/>
        <v>0</v>
      </c>
      <c r="AV448" s="27">
        <f t="shared" si="583"/>
        <v>54084</v>
      </c>
      <c r="AW448" s="27">
        <f t="shared" si="583"/>
        <v>0</v>
      </c>
    </row>
    <row r="449" spans="1:49" s="9" customFormat="1" ht="49.5">
      <c r="A449" s="24" t="s">
        <v>161</v>
      </c>
      <c r="B449" s="25" t="s">
        <v>537</v>
      </c>
      <c r="C449" s="25" t="s">
        <v>57</v>
      </c>
      <c r="D449" s="34" t="s">
        <v>698</v>
      </c>
      <c r="E449" s="25" t="s">
        <v>160</v>
      </c>
      <c r="F449" s="27">
        <v>54084</v>
      </c>
      <c r="G449" s="27"/>
      <c r="H449" s="27">
        <v>54084</v>
      </c>
      <c r="I449" s="27"/>
      <c r="J449" s="55"/>
      <c r="K449" s="55"/>
      <c r="L449" s="55"/>
      <c r="M449" s="55"/>
      <c r="N449" s="27">
        <f>F449+J449+K449</f>
        <v>54084</v>
      </c>
      <c r="O449" s="27">
        <f>G449+K449</f>
        <v>0</v>
      </c>
      <c r="P449" s="27">
        <f>H449+L449+M449</f>
        <v>54084</v>
      </c>
      <c r="Q449" s="72">
        <f>I449+M449</f>
        <v>0</v>
      </c>
      <c r="R449" s="183"/>
      <c r="S449" s="183"/>
      <c r="T449" s="183"/>
      <c r="U449" s="183"/>
      <c r="V449" s="27">
        <f>N449+R449+S449</f>
        <v>54084</v>
      </c>
      <c r="W449" s="27">
        <f>O449+S449</f>
        <v>0</v>
      </c>
      <c r="X449" s="27">
        <f>P449+T449+U449</f>
        <v>54084</v>
      </c>
      <c r="Y449" s="72">
        <f>Q449+U449</f>
        <v>0</v>
      </c>
      <c r="Z449" s="183"/>
      <c r="AA449" s="183"/>
      <c r="AB449" s="183"/>
      <c r="AC449" s="183"/>
      <c r="AD449" s="27">
        <f>V449+Z449+AA449</f>
        <v>54084</v>
      </c>
      <c r="AE449" s="27">
        <f>W449+AA449</f>
        <v>0</v>
      </c>
      <c r="AF449" s="27">
        <f>X449+AB449+AC449</f>
        <v>54084</v>
      </c>
      <c r="AG449" s="72">
        <f>Y449+AC449</f>
        <v>0</v>
      </c>
      <c r="AH449" s="183"/>
      <c r="AI449" s="183"/>
      <c r="AJ449" s="183"/>
      <c r="AK449" s="183"/>
      <c r="AL449" s="27">
        <f>AD449+AH449+AI449</f>
        <v>54084</v>
      </c>
      <c r="AM449" s="27">
        <f>AE449+AI449</f>
        <v>0</v>
      </c>
      <c r="AN449" s="27">
        <f>AF449+AJ449+AK449</f>
        <v>54084</v>
      </c>
      <c r="AO449" s="72">
        <f>AG449+AK449</f>
        <v>0</v>
      </c>
      <c r="AP449" s="183"/>
      <c r="AQ449" s="183"/>
      <c r="AR449" s="183"/>
      <c r="AS449" s="183"/>
      <c r="AT449" s="27">
        <f>AL449+AP449+AQ449</f>
        <v>54084</v>
      </c>
      <c r="AU449" s="27">
        <f>AM449+AQ449</f>
        <v>0</v>
      </c>
      <c r="AV449" s="27">
        <f>AN449+AR449+AS449</f>
        <v>54084</v>
      </c>
      <c r="AW449" s="72">
        <f>AO449+AS449</f>
        <v>0</v>
      </c>
    </row>
    <row r="450" spans="1:49" s="9" customFormat="1" ht="33">
      <c r="A450" s="24" t="s">
        <v>199</v>
      </c>
      <c r="B450" s="25" t="s">
        <v>537</v>
      </c>
      <c r="C450" s="25" t="s">
        <v>57</v>
      </c>
      <c r="D450" s="34" t="s">
        <v>699</v>
      </c>
      <c r="E450" s="25"/>
      <c r="F450" s="27">
        <f>F451</f>
        <v>44774</v>
      </c>
      <c r="G450" s="27">
        <f t="shared" ref="G450:AW450" si="584">G451</f>
        <v>0</v>
      </c>
      <c r="H450" s="27">
        <f t="shared" si="584"/>
        <v>44774</v>
      </c>
      <c r="I450" s="27">
        <f t="shared" si="584"/>
        <v>0</v>
      </c>
      <c r="J450" s="27">
        <f t="shared" si="584"/>
        <v>0</v>
      </c>
      <c r="K450" s="27">
        <f t="shared" si="584"/>
        <v>0</v>
      </c>
      <c r="L450" s="27">
        <f t="shared" si="584"/>
        <v>0</v>
      </c>
      <c r="M450" s="27">
        <f t="shared" si="584"/>
        <v>0</v>
      </c>
      <c r="N450" s="27">
        <f t="shared" si="584"/>
        <v>44774</v>
      </c>
      <c r="O450" s="27">
        <f t="shared" si="584"/>
        <v>0</v>
      </c>
      <c r="P450" s="27">
        <f t="shared" si="584"/>
        <v>44774</v>
      </c>
      <c r="Q450" s="27">
        <f t="shared" si="584"/>
        <v>0</v>
      </c>
      <c r="R450" s="181">
        <f t="shared" si="584"/>
        <v>0</v>
      </c>
      <c r="S450" s="181">
        <f t="shared" si="584"/>
        <v>0</v>
      </c>
      <c r="T450" s="181">
        <f t="shared" si="584"/>
        <v>0</v>
      </c>
      <c r="U450" s="181">
        <f t="shared" si="584"/>
        <v>0</v>
      </c>
      <c r="V450" s="27">
        <f t="shared" si="584"/>
        <v>44774</v>
      </c>
      <c r="W450" s="27">
        <f t="shared" si="584"/>
        <v>0</v>
      </c>
      <c r="X450" s="27">
        <f t="shared" si="584"/>
        <v>44774</v>
      </c>
      <c r="Y450" s="27">
        <f t="shared" si="584"/>
        <v>0</v>
      </c>
      <c r="Z450" s="181">
        <f t="shared" si="584"/>
        <v>0</v>
      </c>
      <c r="AA450" s="181">
        <f t="shared" si="584"/>
        <v>0</v>
      </c>
      <c r="AB450" s="181">
        <f t="shared" si="584"/>
        <v>0</v>
      </c>
      <c r="AC450" s="181">
        <f t="shared" si="584"/>
        <v>0</v>
      </c>
      <c r="AD450" s="27">
        <f t="shared" si="584"/>
        <v>44774</v>
      </c>
      <c r="AE450" s="27">
        <f t="shared" si="584"/>
        <v>0</v>
      </c>
      <c r="AF450" s="27">
        <f t="shared" si="584"/>
        <v>44774</v>
      </c>
      <c r="AG450" s="27">
        <f t="shared" si="584"/>
        <v>0</v>
      </c>
      <c r="AH450" s="181">
        <f t="shared" si="584"/>
        <v>0</v>
      </c>
      <c r="AI450" s="181">
        <f t="shared" si="584"/>
        <v>0</v>
      </c>
      <c r="AJ450" s="181">
        <f t="shared" si="584"/>
        <v>0</v>
      </c>
      <c r="AK450" s="181">
        <f t="shared" si="584"/>
        <v>0</v>
      </c>
      <c r="AL450" s="27">
        <f t="shared" si="584"/>
        <v>44774</v>
      </c>
      <c r="AM450" s="27">
        <f t="shared" si="584"/>
        <v>0</v>
      </c>
      <c r="AN450" s="27">
        <f t="shared" si="584"/>
        <v>44774</v>
      </c>
      <c r="AO450" s="27">
        <f t="shared" si="584"/>
        <v>0</v>
      </c>
      <c r="AP450" s="181">
        <f t="shared" si="584"/>
        <v>0</v>
      </c>
      <c r="AQ450" s="181">
        <f t="shared" si="584"/>
        <v>0</v>
      </c>
      <c r="AR450" s="181">
        <f t="shared" si="584"/>
        <v>0</v>
      </c>
      <c r="AS450" s="181">
        <f t="shared" si="584"/>
        <v>0</v>
      </c>
      <c r="AT450" s="27">
        <f t="shared" si="584"/>
        <v>44774</v>
      </c>
      <c r="AU450" s="27">
        <f t="shared" si="584"/>
        <v>0</v>
      </c>
      <c r="AV450" s="27">
        <f t="shared" si="584"/>
        <v>44774</v>
      </c>
      <c r="AW450" s="27">
        <f t="shared" si="584"/>
        <v>0</v>
      </c>
    </row>
    <row r="451" spans="1:49" s="9" customFormat="1" ht="33">
      <c r="A451" s="24" t="s">
        <v>102</v>
      </c>
      <c r="B451" s="25" t="s">
        <v>537</v>
      </c>
      <c r="C451" s="25" t="s">
        <v>57</v>
      </c>
      <c r="D451" s="34" t="s">
        <v>700</v>
      </c>
      <c r="E451" s="25"/>
      <c r="F451" s="27">
        <f>F452+F454+F456</f>
        <v>44774</v>
      </c>
      <c r="G451" s="27">
        <f t="shared" ref="G451:AW451" si="585">G452+G454+G456</f>
        <v>0</v>
      </c>
      <c r="H451" s="27">
        <f t="shared" si="585"/>
        <v>44774</v>
      </c>
      <c r="I451" s="27">
        <f t="shared" si="585"/>
        <v>0</v>
      </c>
      <c r="J451" s="27">
        <f t="shared" si="585"/>
        <v>0</v>
      </c>
      <c r="K451" s="27">
        <f t="shared" si="585"/>
        <v>0</v>
      </c>
      <c r="L451" s="27">
        <f t="shared" si="585"/>
        <v>0</v>
      </c>
      <c r="M451" s="27">
        <f t="shared" si="585"/>
        <v>0</v>
      </c>
      <c r="N451" s="27">
        <f t="shared" si="585"/>
        <v>44774</v>
      </c>
      <c r="O451" s="27">
        <f t="shared" si="585"/>
        <v>0</v>
      </c>
      <c r="P451" s="27">
        <f t="shared" si="585"/>
        <v>44774</v>
      </c>
      <c r="Q451" s="27">
        <f t="shared" si="585"/>
        <v>0</v>
      </c>
      <c r="R451" s="181">
        <f t="shared" si="585"/>
        <v>0</v>
      </c>
      <c r="S451" s="181">
        <f t="shared" si="585"/>
        <v>0</v>
      </c>
      <c r="T451" s="181">
        <f t="shared" si="585"/>
        <v>0</v>
      </c>
      <c r="U451" s="181">
        <f t="shared" si="585"/>
        <v>0</v>
      </c>
      <c r="V451" s="27">
        <f t="shared" si="585"/>
        <v>44774</v>
      </c>
      <c r="W451" s="27">
        <f t="shared" si="585"/>
        <v>0</v>
      </c>
      <c r="X451" s="27">
        <f t="shared" si="585"/>
        <v>44774</v>
      </c>
      <c r="Y451" s="27">
        <f t="shared" si="585"/>
        <v>0</v>
      </c>
      <c r="Z451" s="181">
        <f t="shared" si="585"/>
        <v>0</v>
      </c>
      <c r="AA451" s="181">
        <f t="shared" si="585"/>
        <v>0</v>
      </c>
      <c r="AB451" s="181">
        <f t="shared" si="585"/>
        <v>0</v>
      </c>
      <c r="AC451" s="181">
        <f t="shared" si="585"/>
        <v>0</v>
      </c>
      <c r="AD451" s="27">
        <f t="shared" si="585"/>
        <v>44774</v>
      </c>
      <c r="AE451" s="27">
        <f t="shared" si="585"/>
        <v>0</v>
      </c>
      <c r="AF451" s="27">
        <f t="shared" si="585"/>
        <v>44774</v>
      </c>
      <c r="AG451" s="27">
        <f t="shared" si="585"/>
        <v>0</v>
      </c>
      <c r="AH451" s="181">
        <f t="shared" si="585"/>
        <v>0</v>
      </c>
      <c r="AI451" s="181">
        <f t="shared" si="585"/>
        <v>0</v>
      </c>
      <c r="AJ451" s="181">
        <f t="shared" si="585"/>
        <v>0</v>
      </c>
      <c r="AK451" s="181">
        <f t="shared" si="585"/>
        <v>0</v>
      </c>
      <c r="AL451" s="27">
        <f t="shared" si="585"/>
        <v>44774</v>
      </c>
      <c r="AM451" s="27">
        <f t="shared" si="585"/>
        <v>0</v>
      </c>
      <c r="AN451" s="27">
        <f t="shared" si="585"/>
        <v>44774</v>
      </c>
      <c r="AO451" s="27">
        <f t="shared" si="585"/>
        <v>0</v>
      </c>
      <c r="AP451" s="181">
        <f t="shared" si="585"/>
        <v>0</v>
      </c>
      <c r="AQ451" s="181">
        <f t="shared" si="585"/>
        <v>0</v>
      </c>
      <c r="AR451" s="181">
        <f t="shared" si="585"/>
        <v>0</v>
      </c>
      <c r="AS451" s="181">
        <f t="shared" si="585"/>
        <v>0</v>
      </c>
      <c r="AT451" s="27">
        <f t="shared" si="585"/>
        <v>44774</v>
      </c>
      <c r="AU451" s="27">
        <f t="shared" si="585"/>
        <v>0</v>
      </c>
      <c r="AV451" s="27">
        <f t="shared" si="585"/>
        <v>44774</v>
      </c>
      <c r="AW451" s="27">
        <f t="shared" si="585"/>
        <v>0</v>
      </c>
    </row>
    <row r="452" spans="1:49" s="9" customFormat="1" ht="82.5">
      <c r="A452" s="24" t="s">
        <v>518</v>
      </c>
      <c r="B452" s="25" t="s">
        <v>537</v>
      </c>
      <c r="C452" s="25" t="s">
        <v>57</v>
      </c>
      <c r="D452" s="34" t="s">
        <v>700</v>
      </c>
      <c r="E452" s="25" t="s">
        <v>103</v>
      </c>
      <c r="F452" s="27">
        <f>F453</f>
        <v>15284</v>
      </c>
      <c r="G452" s="27">
        <f t="shared" ref="G452:AW452" si="586">G453</f>
        <v>0</v>
      </c>
      <c r="H452" s="27">
        <f t="shared" si="586"/>
        <v>15284</v>
      </c>
      <c r="I452" s="27">
        <f t="shared" si="586"/>
        <v>0</v>
      </c>
      <c r="J452" s="27">
        <f t="shared" si="586"/>
        <v>0</v>
      </c>
      <c r="K452" s="27">
        <f t="shared" si="586"/>
        <v>0</v>
      </c>
      <c r="L452" s="27">
        <f t="shared" si="586"/>
        <v>0</v>
      </c>
      <c r="M452" s="27">
        <f t="shared" si="586"/>
        <v>0</v>
      </c>
      <c r="N452" s="27">
        <f t="shared" si="586"/>
        <v>15284</v>
      </c>
      <c r="O452" s="27">
        <f t="shared" si="586"/>
        <v>0</v>
      </c>
      <c r="P452" s="27">
        <f t="shared" si="586"/>
        <v>15284</v>
      </c>
      <c r="Q452" s="27">
        <f t="shared" si="586"/>
        <v>0</v>
      </c>
      <c r="R452" s="181">
        <f t="shared" si="586"/>
        <v>0</v>
      </c>
      <c r="S452" s="181">
        <f t="shared" si="586"/>
        <v>0</v>
      </c>
      <c r="T452" s="181">
        <f t="shared" si="586"/>
        <v>0</v>
      </c>
      <c r="U452" s="181">
        <f t="shared" si="586"/>
        <v>0</v>
      </c>
      <c r="V452" s="27">
        <f t="shared" si="586"/>
        <v>15284</v>
      </c>
      <c r="W452" s="27">
        <f t="shared" si="586"/>
        <v>0</v>
      </c>
      <c r="X452" s="27">
        <f t="shared" si="586"/>
        <v>15284</v>
      </c>
      <c r="Y452" s="27">
        <f t="shared" si="586"/>
        <v>0</v>
      </c>
      <c r="Z452" s="181">
        <f t="shared" si="586"/>
        <v>0</v>
      </c>
      <c r="AA452" s="181">
        <f t="shared" si="586"/>
        <v>0</v>
      </c>
      <c r="AB452" s="181">
        <f t="shared" si="586"/>
        <v>0</v>
      </c>
      <c r="AC452" s="181">
        <f t="shared" si="586"/>
        <v>0</v>
      </c>
      <c r="AD452" s="27">
        <f t="shared" si="586"/>
        <v>15284</v>
      </c>
      <c r="AE452" s="27">
        <f t="shared" si="586"/>
        <v>0</v>
      </c>
      <c r="AF452" s="27">
        <f t="shared" si="586"/>
        <v>15284</v>
      </c>
      <c r="AG452" s="27">
        <f t="shared" si="586"/>
        <v>0</v>
      </c>
      <c r="AH452" s="181">
        <f t="shared" si="586"/>
        <v>0</v>
      </c>
      <c r="AI452" s="181">
        <f t="shared" si="586"/>
        <v>0</v>
      </c>
      <c r="AJ452" s="181">
        <f t="shared" si="586"/>
        <v>0</v>
      </c>
      <c r="AK452" s="181">
        <f t="shared" si="586"/>
        <v>0</v>
      </c>
      <c r="AL452" s="27">
        <f t="shared" si="586"/>
        <v>15284</v>
      </c>
      <c r="AM452" s="27">
        <f t="shared" si="586"/>
        <v>0</v>
      </c>
      <c r="AN452" s="27">
        <f t="shared" si="586"/>
        <v>15284</v>
      </c>
      <c r="AO452" s="27">
        <f t="shared" si="586"/>
        <v>0</v>
      </c>
      <c r="AP452" s="181">
        <f t="shared" si="586"/>
        <v>0</v>
      </c>
      <c r="AQ452" s="181">
        <f t="shared" si="586"/>
        <v>0</v>
      </c>
      <c r="AR452" s="181">
        <f t="shared" si="586"/>
        <v>0</v>
      </c>
      <c r="AS452" s="181">
        <f t="shared" si="586"/>
        <v>0</v>
      </c>
      <c r="AT452" s="27">
        <f t="shared" si="586"/>
        <v>15284</v>
      </c>
      <c r="AU452" s="27">
        <f t="shared" si="586"/>
        <v>0</v>
      </c>
      <c r="AV452" s="27">
        <f t="shared" si="586"/>
        <v>15284</v>
      </c>
      <c r="AW452" s="27">
        <f t="shared" si="586"/>
        <v>0</v>
      </c>
    </row>
    <row r="453" spans="1:49" s="9" customFormat="1" ht="33">
      <c r="A453" s="24" t="s">
        <v>171</v>
      </c>
      <c r="B453" s="25" t="s">
        <v>537</v>
      </c>
      <c r="C453" s="25" t="s">
        <v>57</v>
      </c>
      <c r="D453" s="34" t="s">
        <v>700</v>
      </c>
      <c r="E453" s="25" t="s">
        <v>170</v>
      </c>
      <c r="F453" s="27">
        <v>15284</v>
      </c>
      <c r="G453" s="27"/>
      <c r="H453" s="27">
        <v>15284</v>
      </c>
      <c r="I453" s="27"/>
      <c r="J453" s="55"/>
      <c r="K453" s="55"/>
      <c r="L453" s="55"/>
      <c r="M453" s="55"/>
      <c r="N453" s="27">
        <f>F453+J453+K453</f>
        <v>15284</v>
      </c>
      <c r="O453" s="27">
        <f>G453+K453</f>
        <v>0</v>
      </c>
      <c r="P453" s="27">
        <f>H453+L453+M453</f>
        <v>15284</v>
      </c>
      <c r="Q453" s="72">
        <f>I453+M453</f>
        <v>0</v>
      </c>
      <c r="R453" s="183"/>
      <c r="S453" s="183"/>
      <c r="T453" s="183"/>
      <c r="U453" s="183"/>
      <c r="V453" s="27">
        <f>N453+R453+S453</f>
        <v>15284</v>
      </c>
      <c r="W453" s="27">
        <f>O453+S453</f>
        <v>0</v>
      </c>
      <c r="X453" s="27">
        <f>P453+T453+U453</f>
        <v>15284</v>
      </c>
      <c r="Y453" s="72">
        <f>Q453+U453</f>
        <v>0</v>
      </c>
      <c r="Z453" s="183"/>
      <c r="AA453" s="183"/>
      <c r="AB453" s="183"/>
      <c r="AC453" s="183"/>
      <c r="AD453" s="27">
        <f>V453+Z453+AA453</f>
        <v>15284</v>
      </c>
      <c r="AE453" s="27">
        <f>W453+AA453</f>
        <v>0</v>
      </c>
      <c r="AF453" s="27">
        <f>X453+AB453+AC453</f>
        <v>15284</v>
      </c>
      <c r="AG453" s="72">
        <f>Y453+AC453</f>
        <v>0</v>
      </c>
      <c r="AH453" s="183"/>
      <c r="AI453" s="183"/>
      <c r="AJ453" s="183"/>
      <c r="AK453" s="183"/>
      <c r="AL453" s="27">
        <f>AD453+AH453+AI453</f>
        <v>15284</v>
      </c>
      <c r="AM453" s="27">
        <f>AE453+AI453</f>
        <v>0</v>
      </c>
      <c r="AN453" s="27">
        <f>AF453+AJ453+AK453</f>
        <v>15284</v>
      </c>
      <c r="AO453" s="72">
        <f>AG453+AK453</f>
        <v>0</v>
      </c>
      <c r="AP453" s="183"/>
      <c r="AQ453" s="183"/>
      <c r="AR453" s="183"/>
      <c r="AS453" s="183"/>
      <c r="AT453" s="27">
        <f>AL453+AP453+AQ453</f>
        <v>15284</v>
      </c>
      <c r="AU453" s="27">
        <f>AM453+AQ453</f>
        <v>0</v>
      </c>
      <c r="AV453" s="27">
        <f>AN453+AR453+AS453</f>
        <v>15284</v>
      </c>
      <c r="AW453" s="72">
        <f>AO453+AS453</f>
        <v>0</v>
      </c>
    </row>
    <row r="454" spans="1:49" s="9" customFormat="1" ht="33">
      <c r="A454" s="24" t="s">
        <v>345</v>
      </c>
      <c r="B454" s="25" t="s">
        <v>537</v>
      </c>
      <c r="C454" s="25" t="s">
        <v>57</v>
      </c>
      <c r="D454" s="34" t="s">
        <v>700</v>
      </c>
      <c r="E454" s="25" t="s">
        <v>78</v>
      </c>
      <c r="F454" s="27">
        <f>F455</f>
        <v>29441</v>
      </c>
      <c r="G454" s="27">
        <f t="shared" ref="G454:AW454" si="587">G455</f>
        <v>0</v>
      </c>
      <c r="H454" s="27">
        <f t="shared" si="587"/>
        <v>29441</v>
      </c>
      <c r="I454" s="27">
        <f t="shared" si="587"/>
        <v>0</v>
      </c>
      <c r="J454" s="27">
        <f t="shared" si="587"/>
        <v>0</v>
      </c>
      <c r="K454" s="27">
        <f t="shared" si="587"/>
        <v>0</v>
      </c>
      <c r="L454" s="27">
        <f t="shared" si="587"/>
        <v>0</v>
      </c>
      <c r="M454" s="27">
        <f t="shared" si="587"/>
        <v>0</v>
      </c>
      <c r="N454" s="27">
        <f t="shared" si="587"/>
        <v>29441</v>
      </c>
      <c r="O454" s="27">
        <f t="shared" si="587"/>
        <v>0</v>
      </c>
      <c r="P454" s="27">
        <f t="shared" si="587"/>
        <v>29441</v>
      </c>
      <c r="Q454" s="27">
        <f t="shared" si="587"/>
        <v>0</v>
      </c>
      <c r="R454" s="181">
        <f t="shared" si="587"/>
        <v>0</v>
      </c>
      <c r="S454" s="181">
        <f t="shared" si="587"/>
        <v>0</v>
      </c>
      <c r="T454" s="181">
        <f t="shared" si="587"/>
        <v>0</v>
      </c>
      <c r="U454" s="181">
        <f t="shared" si="587"/>
        <v>0</v>
      </c>
      <c r="V454" s="27">
        <f t="shared" si="587"/>
        <v>29441</v>
      </c>
      <c r="W454" s="27">
        <f t="shared" si="587"/>
        <v>0</v>
      </c>
      <c r="X454" s="27">
        <f t="shared" si="587"/>
        <v>29441</v>
      </c>
      <c r="Y454" s="27">
        <f t="shared" si="587"/>
        <v>0</v>
      </c>
      <c r="Z454" s="181">
        <f t="shared" si="587"/>
        <v>0</v>
      </c>
      <c r="AA454" s="181">
        <f t="shared" si="587"/>
        <v>0</v>
      </c>
      <c r="AB454" s="181">
        <f t="shared" si="587"/>
        <v>0</v>
      </c>
      <c r="AC454" s="181">
        <f t="shared" si="587"/>
        <v>0</v>
      </c>
      <c r="AD454" s="27">
        <f t="shared" si="587"/>
        <v>29441</v>
      </c>
      <c r="AE454" s="27">
        <f t="shared" si="587"/>
        <v>0</v>
      </c>
      <c r="AF454" s="27">
        <f t="shared" si="587"/>
        <v>29441</v>
      </c>
      <c r="AG454" s="27">
        <f t="shared" si="587"/>
        <v>0</v>
      </c>
      <c r="AH454" s="181">
        <f t="shared" si="587"/>
        <v>0</v>
      </c>
      <c r="AI454" s="181">
        <f t="shared" si="587"/>
        <v>0</v>
      </c>
      <c r="AJ454" s="181">
        <f t="shared" si="587"/>
        <v>0</v>
      </c>
      <c r="AK454" s="181">
        <f t="shared" si="587"/>
        <v>0</v>
      </c>
      <c r="AL454" s="27">
        <f t="shared" si="587"/>
        <v>29441</v>
      </c>
      <c r="AM454" s="27">
        <f t="shared" si="587"/>
        <v>0</v>
      </c>
      <c r="AN454" s="27">
        <f t="shared" si="587"/>
        <v>29441</v>
      </c>
      <c r="AO454" s="27">
        <f t="shared" si="587"/>
        <v>0</v>
      </c>
      <c r="AP454" s="181">
        <f t="shared" si="587"/>
        <v>0</v>
      </c>
      <c r="AQ454" s="181">
        <f t="shared" si="587"/>
        <v>0</v>
      </c>
      <c r="AR454" s="181">
        <f t="shared" si="587"/>
        <v>0</v>
      </c>
      <c r="AS454" s="181">
        <f t="shared" si="587"/>
        <v>0</v>
      </c>
      <c r="AT454" s="27">
        <f t="shared" si="587"/>
        <v>29441</v>
      </c>
      <c r="AU454" s="27">
        <f t="shared" si="587"/>
        <v>0</v>
      </c>
      <c r="AV454" s="27">
        <f t="shared" si="587"/>
        <v>29441</v>
      </c>
      <c r="AW454" s="27">
        <f t="shared" si="587"/>
        <v>0</v>
      </c>
    </row>
    <row r="455" spans="1:49" s="9" customFormat="1" ht="49.5">
      <c r="A455" s="24" t="s">
        <v>161</v>
      </c>
      <c r="B455" s="25" t="s">
        <v>537</v>
      </c>
      <c r="C455" s="25" t="s">
        <v>57</v>
      </c>
      <c r="D455" s="34" t="s">
        <v>700</v>
      </c>
      <c r="E455" s="25" t="s">
        <v>160</v>
      </c>
      <c r="F455" s="27">
        <v>29441</v>
      </c>
      <c r="G455" s="27"/>
      <c r="H455" s="27">
        <v>29441</v>
      </c>
      <c r="I455" s="27"/>
      <c r="J455" s="55"/>
      <c r="K455" s="55"/>
      <c r="L455" s="55"/>
      <c r="M455" s="55"/>
      <c r="N455" s="27">
        <f>F455+J455+K455</f>
        <v>29441</v>
      </c>
      <c r="O455" s="27">
        <f>G455+K455</f>
        <v>0</v>
      </c>
      <c r="P455" s="27">
        <f>H455+L455+M455</f>
        <v>29441</v>
      </c>
      <c r="Q455" s="72">
        <f>I455+M455</f>
        <v>0</v>
      </c>
      <c r="R455" s="183"/>
      <c r="S455" s="183"/>
      <c r="T455" s="183"/>
      <c r="U455" s="183"/>
      <c r="V455" s="27">
        <f>N455+R455+S455</f>
        <v>29441</v>
      </c>
      <c r="W455" s="27">
        <f>O455+S455</f>
        <v>0</v>
      </c>
      <c r="X455" s="27">
        <f>P455+T455+U455</f>
        <v>29441</v>
      </c>
      <c r="Y455" s="72">
        <f>Q455+U455</f>
        <v>0</v>
      </c>
      <c r="Z455" s="183"/>
      <c r="AA455" s="183"/>
      <c r="AB455" s="183"/>
      <c r="AC455" s="183"/>
      <c r="AD455" s="27">
        <f>V455+Z455+AA455</f>
        <v>29441</v>
      </c>
      <c r="AE455" s="27">
        <f>W455+AA455</f>
        <v>0</v>
      </c>
      <c r="AF455" s="27">
        <f>X455+AB455+AC455</f>
        <v>29441</v>
      </c>
      <c r="AG455" s="72">
        <f>Y455+AC455</f>
        <v>0</v>
      </c>
      <c r="AH455" s="183"/>
      <c r="AI455" s="183"/>
      <c r="AJ455" s="183"/>
      <c r="AK455" s="183"/>
      <c r="AL455" s="27">
        <f>AD455+AH455+AI455</f>
        <v>29441</v>
      </c>
      <c r="AM455" s="27">
        <f>AE455+AI455</f>
        <v>0</v>
      </c>
      <c r="AN455" s="27">
        <f>AF455+AJ455+AK455</f>
        <v>29441</v>
      </c>
      <c r="AO455" s="72">
        <f>AG455+AK455</f>
        <v>0</v>
      </c>
      <c r="AP455" s="183"/>
      <c r="AQ455" s="183"/>
      <c r="AR455" s="183"/>
      <c r="AS455" s="183"/>
      <c r="AT455" s="27">
        <f>AL455+AP455+AQ455</f>
        <v>29441</v>
      </c>
      <c r="AU455" s="27">
        <f>AM455+AQ455</f>
        <v>0</v>
      </c>
      <c r="AV455" s="27">
        <f>AN455+AR455+AS455</f>
        <v>29441</v>
      </c>
      <c r="AW455" s="72">
        <f>AO455+AS455</f>
        <v>0</v>
      </c>
    </row>
    <row r="456" spans="1:49" s="9" customFormat="1" ht="16.5">
      <c r="A456" s="24" t="s">
        <v>97</v>
      </c>
      <c r="B456" s="25" t="s">
        <v>537</v>
      </c>
      <c r="C456" s="25" t="s">
        <v>57</v>
      </c>
      <c r="D456" s="34" t="s">
        <v>700</v>
      </c>
      <c r="E456" s="25" t="s">
        <v>98</v>
      </c>
      <c r="F456" s="27">
        <f>F457</f>
        <v>49</v>
      </c>
      <c r="G456" s="27">
        <f t="shared" ref="G456:AW456" si="588">G457</f>
        <v>0</v>
      </c>
      <c r="H456" s="27">
        <f t="shared" si="588"/>
        <v>49</v>
      </c>
      <c r="I456" s="27">
        <f t="shared" si="588"/>
        <v>0</v>
      </c>
      <c r="J456" s="27">
        <f t="shared" si="588"/>
        <v>0</v>
      </c>
      <c r="K456" s="27">
        <f t="shared" si="588"/>
        <v>0</v>
      </c>
      <c r="L456" s="27">
        <f t="shared" si="588"/>
        <v>0</v>
      </c>
      <c r="M456" s="27">
        <f t="shared" si="588"/>
        <v>0</v>
      </c>
      <c r="N456" s="27">
        <f t="shared" si="588"/>
        <v>49</v>
      </c>
      <c r="O456" s="27">
        <f t="shared" si="588"/>
        <v>0</v>
      </c>
      <c r="P456" s="27">
        <f t="shared" si="588"/>
        <v>49</v>
      </c>
      <c r="Q456" s="27">
        <f t="shared" si="588"/>
        <v>0</v>
      </c>
      <c r="R456" s="181">
        <f t="shared" si="588"/>
        <v>0</v>
      </c>
      <c r="S456" s="181">
        <f t="shared" si="588"/>
        <v>0</v>
      </c>
      <c r="T456" s="181">
        <f t="shared" si="588"/>
        <v>0</v>
      </c>
      <c r="U456" s="181">
        <f t="shared" si="588"/>
        <v>0</v>
      </c>
      <c r="V456" s="27">
        <f t="shared" si="588"/>
        <v>49</v>
      </c>
      <c r="W456" s="27">
        <f t="shared" si="588"/>
        <v>0</v>
      </c>
      <c r="X456" s="27">
        <f t="shared" si="588"/>
        <v>49</v>
      </c>
      <c r="Y456" s="27">
        <f t="shared" si="588"/>
        <v>0</v>
      </c>
      <c r="Z456" s="181">
        <f t="shared" si="588"/>
        <v>0</v>
      </c>
      <c r="AA456" s="181">
        <f t="shared" si="588"/>
        <v>0</v>
      </c>
      <c r="AB456" s="181">
        <f t="shared" si="588"/>
        <v>0</v>
      </c>
      <c r="AC456" s="181">
        <f t="shared" si="588"/>
        <v>0</v>
      </c>
      <c r="AD456" s="27">
        <f t="shared" si="588"/>
        <v>49</v>
      </c>
      <c r="AE456" s="27">
        <f t="shared" si="588"/>
        <v>0</v>
      </c>
      <c r="AF456" s="27">
        <f t="shared" si="588"/>
        <v>49</v>
      </c>
      <c r="AG456" s="27">
        <f t="shared" si="588"/>
        <v>0</v>
      </c>
      <c r="AH456" s="181">
        <f t="shared" si="588"/>
        <v>0</v>
      </c>
      <c r="AI456" s="181">
        <f t="shared" si="588"/>
        <v>0</v>
      </c>
      <c r="AJ456" s="181">
        <f t="shared" si="588"/>
        <v>0</v>
      </c>
      <c r="AK456" s="181">
        <f t="shared" si="588"/>
        <v>0</v>
      </c>
      <c r="AL456" s="27">
        <f t="shared" si="588"/>
        <v>49</v>
      </c>
      <c r="AM456" s="27">
        <f t="shared" si="588"/>
        <v>0</v>
      </c>
      <c r="AN456" s="27">
        <f t="shared" si="588"/>
        <v>49</v>
      </c>
      <c r="AO456" s="27">
        <f t="shared" si="588"/>
        <v>0</v>
      </c>
      <c r="AP456" s="181">
        <f t="shared" si="588"/>
        <v>0</v>
      </c>
      <c r="AQ456" s="181">
        <f t="shared" si="588"/>
        <v>0</v>
      </c>
      <c r="AR456" s="181">
        <f t="shared" si="588"/>
        <v>0</v>
      </c>
      <c r="AS456" s="181">
        <f t="shared" si="588"/>
        <v>0</v>
      </c>
      <c r="AT456" s="27">
        <f t="shared" si="588"/>
        <v>49</v>
      </c>
      <c r="AU456" s="27">
        <f t="shared" si="588"/>
        <v>0</v>
      </c>
      <c r="AV456" s="27">
        <f t="shared" si="588"/>
        <v>49</v>
      </c>
      <c r="AW456" s="27">
        <f t="shared" si="588"/>
        <v>0</v>
      </c>
    </row>
    <row r="457" spans="1:49" s="9" customFormat="1" ht="16.5">
      <c r="A457" s="24" t="s">
        <v>520</v>
      </c>
      <c r="B457" s="25" t="s">
        <v>537</v>
      </c>
      <c r="C457" s="25" t="s">
        <v>57</v>
      </c>
      <c r="D457" s="34" t="s">
        <v>700</v>
      </c>
      <c r="E457" s="25" t="s">
        <v>162</v>
      </c>
      <c r="F457" s="27">
        <v>49</v>
      </c>
      <c r="G457" s="27"/>
      <c r="H457" s="27">
        <v>49</v>
      </c>
      <c r="I457" s="27"/>
      <c r="J457" s="55"/>
      <c r="K457" s="55"/>
      <c r="L457" s="55"/>
      <c r="M457" s="55"/>
      <c r="N457" s="27">
        <f>F457+J457+K457</f>
        <v>49</v>
      </c>
      <c r="O457" s="27">
        <f>G457+K457</f>
        <v>0</v>
      </c>
      <c r="P457" s="27">
        <f>H457+L457+M457</f>
        <v>49</v>
      </c>
      <c r="Q457" s="72">
        <f>I457+M457</f>
        <v>0</v>
      </c>
      <c r="R457" s="183"/>
      <c r="S457" s="183"/>
      <c r="T457" s="183"/>
      <c r="U457" s="183"/>
      <c r="V457" s="27">
        <f>N457+R457+S457</f>
        <v>49</v>
      </c>
      <c r="W457" s="27">
        <f>O457+S457</f>
        <v>0</v>
      </c>
      <c r="X457" s="27">
        <f>P457+T457+U457</f>
        <v>49</v>
      </c>
      <c r="Y457" s="72">
        <f>Q457+U457</f>
        <v>0</v>
      </c>
      <c r="Z457" s="183"/>
      <c r="AA457" s="183"/>
      <c r="AB457" s="183"/>
      <c r="AC457" s="183"/>
      <c r="AD457" s="27">
        <f>V457+Z457+AA457</f>
        <v>49</v>
      </c>
      <c r="AE457" s="27">
        <f>W457+AA457</f>
        <v>0</v>
      </c>
      <c r="AF457" s="27">
        <f>X457+AB457+AC457</f>
        <v>49</v>
      </c>
      <c r="AG457" s="72">
        <f>Y457+AC457</f>
        <v>0</v>
      </c>
      <c r="AH457" s="183"/>
      <c r="AI457" s="183"/>
      <c r="AJ457" s="183"/>
      <c r="AK457" s="183"/>
      <c r="AL457" s="27">
        <f>AD457+AH457+AI457</f>
        <v>49</v>
      </c>
      <c r="AM457" s="27">
        <f>AE457+AI457</f>
        <v>0</v>
      </c>
      <c r="AN457" s="27">
        <f>AF457+AJ457+AK457</f>
        <v>49</v>
      </c>
      <c r="AO457" s="72">
        <f>AG457+AK457</f>
        <v>0</v>
      </c>
      <c r="AP457" s="183"/>
      <c r="AQ457" s="183"/>
      <c r="AR457" s="183"/>
      <c r="AS457" s="183"/>
      <c r="AT457" s="27">
        <f>AL457+AP457+AQ457</f>
        <v>49</v>
      </c>
      <c r="AU457" s="27">
        <f>AM457+AQ457</f>
        <v>0</v>
      </c>
      <c r="AV457" s="27">
        <f>AN457+AR457+AS457</f>
        <v>49</v>
      </c>
      <c r="AW457" s="72">
        <f>AO457+AS457</f>
        <v>0</v>
      </c>
    </row>
    <row r="458" spans="1:49" s="9" customFormat="1" ht="16.5">
      <c r="A458" s="24" t="s">
        <v>79</v>
      </c>
      <c r="B458" s="25" t="s">
        <v>53</v>
      </c>
      <c r="C458" s="25" t="s">
        <v>57</v>
      </c>
      <c r="D458" s="34" t="s">
        <v>218</v>
      </c>
      <c r="E458" s="25"/>
      <c r="F458" s="27">
        <f>F459+F466+F475+F478</f>
        <v>1200</v>
      </c>
      <c r="G458" s="27">
        <f t="shared" ref="G458:AW458" si="589">G459+G466+G475+G478</f>
        <v>0</v>
      </c>
      <c r="H458" s="27">
        <f t="shared" si="589"/>
        <v>1200</v>
      </c>
      <c r="I458" s="27">
        <f t="shared" si="589"/>
        <v>0</v>
      </c>
      <c r="J458" s="27">
        <f t="shared" si="589"/>
        <v>0</v>
      </c>
      <c r="K458" s="27">
        <f t="shared" si="589"/>
        <v>0</v>
      </c>
      <c r="L458" s="27">
        <f t="shared" si="589"/>
        <v>0</v>
      </c>
      <c r="M458" s="27">
        <f t="shared" si="589"/>
        <v>0</v>
      </c>
      <c r="N458" s="27">
        <f t="shared" si="589"/>
        <v>1200</v>
      </c>
      <c r="O458" s="27">
        <f t="shared" si="589"/>
        <v>0</v>
      </c>
      <c r="P458" s="27">
        <f t="shared" si="589"/>
        <v>1200</v>
      </c>
      <c r="Q458" s="27">
        <f t="shared" si="589"/>
        <v>0</v>
      </c>
      <c r="R458" s="181">
        <f t="shared" si="589"/>
        <v>0</v>
      </c>
      <c r="S458" s="181">
        <f t="shared" si="589"/>
        <v>0</v>
      </c>
      <c r="T458" s="181">
        <f t="shared" si="589"/>
        <v>0</v>
      </c>
      <c r="U458" s="181">
        <f t="shared" si="589"/>
        <v>0</v>
      </c>
      <c r="V458" s="27">
        <f t="shared" si="589"/>
        <v>1200</v>
      </c>
      <c r="W458" s="27">
        <f t="shared" si="589"/>
        <v>0</v>
      </c>
      <c r="X458" s="27">
        <f t="shared" si="589"/>
        <v>1200</v>
      </c>
      <c r="Y458" s="27">
        <f t="shared" si="589"/>
        <v>0</v>
      </c>
      <c r="Z458" s="181">
        <f t="shared" si="589"/>
        <v>0</v>
      </c>
      <c r="AA458" s="181">
        <f t="shared" si="589"/>
        <v>0</v>
      </c>
      <c r="AB458" s="181">
        <f t="shared" si="589"/>
        <v>0</v>
      </c>
      <c r="AC458" s="181">
        <f t="shared" si="589"/>
        <v>0</v>
      </c>
      <c r="AD458" s="27">
        <f t="shared" si="589"/>
        <v>1200</v>
      </c>
      <c r="AE458" s="27">
        <f t="shared" si="589"/>
        <v>0</v>
      </c>
      <c r="AF458" s="27">
        <f t="shared" si="589"/>
        <v>1200</v>
      </c>
      <c r="AG458" s="27">
        <f t="shared" si="589"/>
        <v>0</v>
      </c>
      <c r="AH458" s="181">
        <f t="shared" si="589"/>
        <v>0</v>
      </c>
      <c r="AI458" s="181">
        <f t="shared" si="589"/>
        <v>0</v>
      </c>
      <c r="AJ458" s="181">
        <f t="shared" si="589"/>
        <v>0</v>
      </c>
      <c r="AK458" s="181">
        <f t="shared" si="589"/>
        <v>0</v>
      </c>
      <c r="AL458" s="27">
        <f t="shared" si="589"/>
        <v>1200</v>
      </c>
      <c r="AM458" s="27">
        <f t="shared" si="589"/>
        <v>0</v>
      </c>
      <c r="AN458" s="27">
        <f t="shared" si="589"/>
        <v>1200</v>
      </c>
      <c r="AO458" s="27">
        <f t="shared" si="589"/>
        <v>0</v>
      </c>
      <c r="AP458" s="181">
        <f t="shared" si="589"/>
        <v>0</v>
      </c>
      <c r="AQ458" s="181">
        <f t="shared" si="589"/>
        <v>0</v>
      </c>
      <c r="AR458" s="181">
        <f t="shared" si="589"/>
        <v>0</v>
      </c>
      <c r="AS458" s="181">
        <f t="shared" si="589"/>
        <v>0</v>
      </c>
      <c r="AT458" s="27">
        <f t="shared" si="589"/>
        <v>1200</v>
      </c>
      <c r="AU458" s="27">
        <f t="shared" si="589"/>
        <v>0</v>
      </c>
      <c r="AV458" s="27">
        <f t="shared" si="589"/>
        <v>1200</v>
      </c>
      <c r="AW458" s="27">
        <f t="shared" si="589"/>
        <v>0</v>
      </c>
    </row>
    <row r="459" spans="1:49" s="8" customFormat="1" ht="16.5">
      <c r="A459" s="119" t="s">
        <v>76</v>
      </c>
      <c r="B459" s="120" t="s">
        <v>53</v>
      </c>
      <c r="C459" s="120" t="s">
        <v>57</v>
      </c>
      <c r="D459" s="132" t="s">
        <v>219</v>
      </c>
      <c r="E459" s="25"/>
      <c r="F459" s="122">
        <f>F463+F460</f>
        <v>0</v>
      </c>
      <c r="G459" s="122">
        <f t="shared" ref="G459:AW459" si="590">G463+G460</f>
        <v>0</v>
      </c>
      <c r="H459" s="122">
        <f t="shared" si="590"/>
        <v>0</v>
      </c>
      <c r="I459" s="122">
        <f t="shared" si="590"/>
        <v>0</v>
      </c>
      <c r="J459" s="122">
        <f t="shared" si="590"/>
        <v>0</v>
      </c>
      <c r="K459" s="122">
        <f t="shared" si="590"/>
        <v>0</v>
      </c>
      <c r="L459" s="122">
        <f t="shared" si="590"/>
        <v>0</v>
      </c>
      <c r="M459" s="122">
        <f t="shared" si="590"/>
        <v>0</v>
      </c>
      <c r="N459" s="122">
        <f t="shared" si="590"/>
        <v>0</v>
      </c>
      <c r="O459" s="122">
        <f t="shared" si="590"/>
        <v>0</v>
      </c>
      <c r="P459" s="122">
        <f t="shared" si="590"/>
        <v>0</v>
      </c>
      <c r="Q459" s="122">
        <f t="shared" si="590"/>
        <v>0</v>
      </c>
      <c r="R459" s="181">
        <f t="shared" si="590"/>
        <v>0</v>
      </c>
      <c r="S459" s="181">
        <f t="shared" si="590"/>
        <v>0</v>
      </c>
      <c r="T459" s="181">
        <f t="shared" si="590"/>
        <v>0</v>
      </c>
      <c r="U459" s="181">
        <f t="shared" si="590"/>
        <v>0</v>
      </c>
      <c r="V459" s="122">
        <f t="shared" si="590"/>
        <v>0</v>
      </c>
      <c r="W459" s="122">
        <f t="shared" si="590"/>
        <v>0</v>
      </c>
      <c r="X459" s="122">
        <f t="shared" si="590"/>
        <v>0</v>
      </c>
      <c r="Y459" s="122">
        <f t="shared" si="590"/>
        <v>0</v>
      </c>
      <c r="Z459" s="181">
        <f t="shared" si="590"/>
        <v>0</v>
      </c>
      <c r="AA459" s="181">
        <f t="shared" si="590"/>
        <v>0</v>
      </c>
      <c r="AB459" s="181">
        <f t="shared" si="590"/>
        <v>0</v>
      </c>
      <c r="AC459" s="181">
        <f t="shared" si="590"/>
        <v>0</v>
      </c>
      <c r="AD459" s="122">
        <f t="shared" si="590"/>
        <v>0</v>
      </c>
      <c r="AE459" s="122">
        <f t="shared" si="590"/>
        <v>0</v>
      </c>
      <c r="AF459" s="122">
        <f t="shared" si="590"/>
        <v>0</v>
      </c>
      <c r="AG459" s="122">
        <f t="shared" si="590"/>
        <v>0</v>
      </c>
      <c r="AH459" s="181">
        <f t="shared" si="590"/>
        <v>0</v>
      </c>
      <c r="AI459" s="181">
        <f t="shared" si="590"/>
        <v>0</v>
      </c>
      <c r="AJ459" s="181">
        <f t="shared" si="590"/>
        <v>0</v>
      </c>
      <c r="AK459" s="181">
        <f t="shared" si="590"/>
        <v>0</v>
      </c>
      <c r="AL459" s="122">
        <f t="shared" si="590"/>
        <v>0</v>
      </c>
      <c r="AM459" s="122">
        <f t="shared" si="590"/>
        <v>0</v>
      </c>
      <c r="AN459" s="122">
        <f t="shared" si="590"/>
        <v>0</v>
      </c>
      <c r="AO459" s="122">
        <f t="shared" si="590"/>
        <v>0</v>
      </c>
      <c r="AP459" s="181">
        <f t="shared" si="590"/>
        <v>0</v>
      </c>
      <c r="AQ459" s="181">
        <f t="shared" si="590"/>
        <v>0</v>
      </c>
      <c r="AR459" s="181">
        <f t="shared" si="590"/>
        <v>0</v>
      </c>
      <c r="AS459" s="181">
        <f t="shared" si="590"/>
        <v>0</v>
      </c>
      <c r="AT459" s="122">
        <f t="shared" si="590"/>
        <v>0</v>
      </c>
      <c r="AU459" s="122">
        <f t="shared" si="590"/>
        <v>0</v>
      </c>
      <c r="AV459" s="122">
        <f t="shared" si="590"/>
        <v>0</v>
      </c>
      <c r="AW459" s="122">
        <f t="shared" si="590"/>
        <v>0</v>
      </c>
    </row>
    <row r="460" spans="1:49" s="89" customFormat="1" ht="16.5">
      <c r="A460" s="119" t="s">
        <v>83</v>
      </c>
      <c r="B460" s="120" t="s">
        <v>537</v>
      </c>
      <c r="C460" s="120" t="s">
        <v>57</v>
      </c>
      <c r="D460" s="132" t="s">
        <v>309</v>
      </c>
      <c r="E460" s="25"/>
      <c r="F460" s="122">
        <f>F461</f>
        <v>0</v>
      </c>
      <c r="G460" s="122">
        <f t="shared" ref="G460:V461" si="591">G461</f>
        <v>0</v>
      </c>
      <c r="H460" s="122">
        <f t="shared" si="591"/>
        <v>0</v>
      </c>
      <c r="I460" s="122">
        <f t="shared" si="591"/>
        <v>0</v>
      </c>
      <c r="J460" s="122">
        <f t="shared" si="591"/>
        <v>0</v>
      </c>
      <c r="K460" s="122">
        <f t="shared" si="591"/>
        <v>0</v>
      </c>
      <c r="L460" s="122">
        <f t="shared" si="591"/>
        <v>0</v>
      </c>
      <c r="M460" s="122">
        <f t="shared" si="591"/>
        <v>0</v>
      </c>
      <c r="N460" s="122">
        <f t="shared" si="591"/>
        <v>0</v>
      </c>
      <c r="O460" s="122">
        <f t="shared" si="591"/>
        <v>0</v>
      </c>
      <c r="P460" s="122">
        <f t="shared" si="591"/>
        <v>0</v>
      </c>
      <c r="Q460" s="122">
        <f t="shared" si="591"/>
        <v>0</v>
      </c>
      <c r="R460" s="181">
        <f t="shared" si="591"/>
        <v>0</v>
      </c>
      <c r="S460" s="181">
        <f t="shared" si="591"/>
        <v>0</v>
      </c>
      <c r="T460" s="181">
        <f t="shared" si="591"/>
        <v>0</v>
      </c>
      <c r="U460" s="181">
        <f t="shared" si="591"/>
        <v>0</v>
      </c>
      <c r="V460" s="122">
        <f t="shared" si="591"/>
        <v>0</v>
      </c>
      <c r="W460" s="122">
        <f t="shared" ref="W460:AM461" si="592">W461</f>
        <v>0</v>
      </c>
      <c r="X460" s="122">
        <f t="shared" si="592"/>
        <v>0</v>
      </c>
      <c r="Y460" s="122">
        <f t="shared" si="592"/>
        <v>0</v>
      </c>
      <c r="Z460" s="181">
        <f t="shared" si="592"/>
        <v>0</v>
      </c>
      <c r="AA460" s="181">
        <f t="shared" si="592"/>
        <v>0</v>
      </c>
      <c r="AB460" s="181">
        <f t="shared" si="592"/>
        <v>0</v>
      </c>
      <c r="AC460" s="181">
        <f t="shared" si="592"/>
        <v>0</v>
      </c>
      <c r="AD460" s="122">
        <f t="shared" si="592"/>
        <v>0</v>
      </c>
      <c r="AE460" s="122">
        <f t="shared" si="592"/>
        <v>0</v>
      </c>
      <c r="AF460" s="122">
        <f t="shared" si="592"/>
        <v>0</v>
      </c>
      <c r="AG460" s="122">
        <f t="shared" si="592"/>
        <v>0</v>
      </c>
      <c r="AH460" s="181">
        <f t="shared" si="592"/>
        <v>0</v>
      </c>
      <c r="AI460" s="181">
        <f t="shared" si="592"/>
        <v>0</v>
      </c>
      <c r="AJ460" s="181">
        <f t="shared" si="592"/>
        <v>0</v>
      </c>
      <c r="AK460" s="181">
        <f t="shared" si="592"/>
        <v>0</v>
      </c>
      <c r="AL460" s="122">
        <f t="shared" si="592"/>
        <v>0</v>
      </c>
      <c r="AM460" s="122">
        <f t="shared" si="592"/>
        <v>0</v>
      </c>
      <c r="AN460" s="122">
        <f t="shared" ref="AN460:AW461" si="593">AN461</f>
        <v>0</v>
      </c>
      <c r="AO460" s="122">
        <f t="shared" si="593"/>
        <v>0</v>
      </c>
      <c r="AP460" s="181">
        <f t="shared" si="593"/>
        <v>0</v>
      </c>
      <c r="AQ460" s="181">
        <f t="shared" si="593"/>
        <v>0</v>
      </c>
      <c r="AR460" s="181">
        <f t="shared" si="593"/>
        <v>0</v>
      </c>
      <c r="AS460" s="181">
        <f t="shared" si="593"/>
        <v>0</v>
      </c>
      <c r="AT460" s="122">
        <f t="shared" si="593"/>
        <v>0</v>
      </c>
      <c r="AU460" s="122">
        <f t="shared" si="593"/>
        <v>0</v>
      </c>
      <c r="AV460" s="122">
        <f t="shared" si="593"/>
        <v>0</v>
      </c>
      <c r="AW460" s="122">
        <f t="shared" si="593"/>
        <v>0</v>
      </c>
    </row>
    <row r="461" spans="1:49" s="89" customFormat="1" ht="33">
      <c r="A461" s="119" t="s">
        <v>201</v>
      </c>
      <c r="B461" s="120" t="s">
        <v>537</v>
      </c>
      <c r="C461" s="120" t="s">
        <v>57</v>
      </c>
      <c r="D461" s="132" t="s">
        <v>309</v>
      </c>
      <c r="E461" s="25" t="s">
        <v>84</v>
      </c>
      <c r="F461" s="122">
        <f>F462</f>
        <v>0</v>
      </c>
      <c r="G461" s="122">
        <f t="shared" si="591"/>
        <v>0</v>
      </c>
      <c r="H461" s="122">
        <f t="shared" si="591"/>
        <v>0</v>
      </c>
      <c r="I461" s="122">
        <f t="shared" si="591"/>
        <v>0</v>
      </c>
      <c r="J461" s="122">
        <f t="shared" si="591"/>
        <v>0</v>
      </c>
      <c r="K461" s="122">
        <f t="shared" si="591"/>
        <v>0</v>
      </c>
      <c r="L461" s="122">
        <f t="shared" si="591"/>
        <v>0</v>
      </c>
      <c r="M461" s="122">
        <f t="shared" si="591"/>
        <v>0</v>
      </c>
      <c r="N461" s="122">
        <f t="shared" si="591"/>
        <v>0</v>
      </c>
      <c r="O461" s="122">
        <f t="shared" si="591"/>
        <v>0</v>
      </c>
      <c r="P461" s="122">
        <f t="shared" si="591"/>
        <v>0</v>
      </c>
      <c r="Q461" s="122">
        <f t="shared" si="591"/>
        <v>0</v>
      </c>
      <c r="R461" s="181">
        <f t="shared" si="591"/>
        <v>0</v>
      </c>
      <c r="S461" s="181">
        <f t="shared" si="591"/>
        <v>0</v>
      </c>
      <c r="T461" s="181">
        <f t="shared" si="591"/>
        <v>0</v>
      </c>
      <c r="U461" s="181">
        <f t="shared" si="591"/>
        <v>0</v>
      </c>
      <c r="V461" s="122">
        <f t="shared" si="591"/>
        <v>0</v>
      </c>
      <c r="W461" s="122">
        <f t="shared" si="592"/>
        <v>0</v>
      </c>
      <c r="X461" s="122">
        <f t="shared" si="592"/>
        <v>0</v>
      </c>
      <c r="Y461" s="122">
        <f t="shared" si="592"/>
        <v>0</v>
      </c>
      <c r="Z461" s="181">
        <f t="shared" si="592"/>
        <v>0</v>
      </c>
      <c r="AA461" s="181">
        <f t="shared" si="592"/>
        <v>0</v>
      </c>
      <c r="AB461" s="181">
        <f t="shared" si="592"/>
        <v>0</v>
      </c>
      <c r="AC461" s="181">
        <f t="shared" si="592"/>
        <v>0</v>
      </c>
      <c r="AD461" s="122">
        <f t="shared" si="592"/>
        <v>0</v>
      </c>
      <c r="AE461" s="122">
        <f t="shared" si="592"/>
        <v>0</v>
      </c>
      <c r="AF461" s="122">
        <f t="shared" si="592"/>
        <v>0</v>
      </c>
      <c r="AG461" s="122">
        <f t="shared" si="592"/>
        <v>0</v>
      </c>
      <c r="AH461" s="181">
        <f t="shared" si="592"/>
        <v>0</v>
      </c>
      <c r="AI461" s="181">
        <f t="shared" si="592"/>
        <v>0</v>
      </c>
      <c r="AJ461" s="181">
        <f t="shared" si="592"/>
        <v>0</v>
      </c>
      <c r="AK461" s="181">
        <f t="shared" si="592"/>
        <v>0</v>
      </c>
      <c r="AL461" s="122">
        <f t="shared" si="592"/>
        <v>0</v>
      </c>
      <c r="AM461" s="122">
        <f t="shared" si="592"/>
        <v>0</v>
      </c>
      <c r="AN461" s="122">
        <f t="shared" si="593"/>
        <v>0</v>
      </c>
      <c r="AO461" s="122">
        <f t="shared" si="593"/>
        <v>0</v>
      </c>
      <c r="AP461" s="181">
        <f t="shared" si="593"/>
        <v>0</v>
      </c>
      <c r="AQ461" s="181">
        <f t="shared" si="593"/>
        <v>0</v>
      </c>
      <c r="AR461" s="181">
        <f t="shared" si="593"/>
        <v>0</v>
      </c>
      <c r="AS461" s="181">
        <f t="shared" si="593"/>
        <v>0</v>
      </c>
      <c r="AT461" s="122">
        <f t="shared" si="593"/>
        <v>0</v>
      </c>
      <c r="AU461" s="122">
        <f t="shared" si="593"/>
        <v>0</v>
      </c>
      <c r="AV461" s="122">
        <f t="shared" si="593"/>
        <v>0</v>
      </c>
      <c r="AW461" s="122">
        <f t="shared" si="593"/>
        <v>0</v>
      </c>
    </row>
    <row r="462" spans="1:49" s="89" customFormat="1" ht="16.5">
      <c r="A462" s="119" t="s">
        <v>83</v>
      </c>
      <c r="B462" s="120" t="s">
        <v>537</v>
      </c>
      <c r="C462" s="120" t="s">
        <v>57</v>
      </c>
      <c r="D462" s="132" t="s">
        <v>309</v>
      </c>
      <c r="E462" s="25" t="s">
        <v>184</v>
      </c>
      <c r="F462" s="122"/>
      <c r="G462" s="122"/>
      <c r="H462" s="122"/>
      <c r="I462" s="122"/>
      <c r="J462" s="122"/>
      <c r="K462" s="122"/>
      <c r="L462" s="122"/>
      <c r="M462" s="122"/>
      <c r="N462" s="122"/>
      <c r="O462" s="122"/>
      <c r="P462" s="122"/>
      <c r="Q462" s="122"/>
      <c r="R462" s="181"/>
      <c r="S462" s="181"/>
      <c r="T462" s="181"/>
      <c r="U462" s="181"/>
      <c r="V462" s="122"/>
      <c r="W462" s="122"/>
      <c r="X462" s="122"/>
      <c r="Y462" s="122"/>
      <c r="Z462" s="181"/>
      <c r="AA462" s="181"/>
      <c r="AB462" s="181"/>
      <c r="AC462" s="181"/>
      <c r="AD462" s="122"/>
      <c r="AE462" s="122"/>
      <c r="AF462" s="122"/>
      <c r="AG462" s="122"/>
      <c r="AH462" s="181"/>
      <c r="AI462" s="181"/>
      <c r="AJ462" s="181"/>
      <c r="AK462" s="181"/>
      <c r="AL462" s="122"/>
      <c r="AM462" s="122"/>
      <c r="AN462" s="122"/>
      <c r="AO462" s="122"/>
      <c r="AP462" s="181"/>
      <c r="AQ462" s="181"/>
      <c r="AR462" s="181"/>
      <c r="AS462" s="181"/>
      <c r="AT462" s="122"/>
      <c r="AU462" s="122"/>
      <c r="AV462" s="122"/>
      <c r="AW462" s="122"/>
    </row>
    <row r="463" spans="1:49" s="8" customFormat="1" ht="16.5">
      <c r="A463" s="119" t="s">
        <v>101</v>
      </c>
      <c r="B463" s="120" t="s">
        <v>53</v>
      </c>
      <c r="C463" s="120" t="s">
        <v>57</v>
      </c>
      <c r="D463" s="132" t="s">
        <v>538</v>
      </c>
      <c r="E463" s="25"/>
      <c r="F463" s="122">
        <f t="shared" ref="F463:U464" si="594">F464</f>
        <v>0</v>
      </c>
      <c r="G463" s="122">
        <f t="shared" si="594"/>
        <v>0</v>
      </c>
      <c r="H463" s="122">
        <f t="shared" si="594"/>
        <v>0</v>
      </c>
      <c r="I463" s="122">
        <f t="shared" si="594"/>
        <v>0</v>
      </c>
      <c r="J463" s="122">
        <f t="shared" si="594"/>
        <v>0</v>
      </c>
      <c r="K463" s="122">
        <f t="shared" si="594"/>
        <v>0</v>
      </c>
      <c r="L463" s="122">
        <f t="shared" si="594"/>
        <v>0</v>
      </c>
      <c r="M463" s="122">
        <f t="shared" si="594"/>
        <v>0</v>
      </c>
      <c r="N463" s="122">
        <f t="shared" si="594"/>
        <v>0</v>
      </c>
      <c r="O463" s="122">
        <f t="shared" si="594"/>
        <v>0</v>
      </c>
      <c r="P463" s="122">
        <f t="shared" si="594"/>
        <v>0</v>
      </c>
      <c r="Q463" s="122">
        <f t="shared" si="594"/>
        <v>0</v>
      </c>
      <c r="R463" s="181">
        <f t="shared" si="594"/>
        <v>0</v>
      </c>
      <c r="S463" s="181">
        <f t="shared" si="594"/>
        <v>0</v>
      </c>
      <c r="T463" s="181">
        <f t="shared" si="594"/>
        <v>0</v>
      </c>
      <c r="U463" s="181">
        <f t="shared" si="594"/>
        <v>0</v>
      </c>
      <c r="V463" s="122">
        <f t="shared" ref="V463:AL464" si="595">V464</f>
        <v>0</v>
      </c>
      <c r="W463" s="122">
        <f t="shared" si="595"/>
        <v>0</v>
      </c>
      <c r="X463" s="122">
        <f t="shared" si="595"/>
        <v>0</v>
      </c>
      <c r="Y463" s="122">
        <f t="shared" si="595"/>
        <v>0</v>
      </c>
      <c r="Z463" s="181">
        <f t="shared" si="595"/>
        <v>0</v>
      </c>
      <c r="AA463" s="181">
        <f t="shared" si="595"/>
        <v>0</v>
      </c>
      <c r="AB463" s="181">
        <f t="shared" si="595"/>
        <v>0</v>
      </c>
      <c r="AC463" s="181">
        <f t="shared" si="595"/>
        <v>0</v>
      </c>
      <c r="AD463" s="122">
        <f t="shared" si="595"/>
        <v>0</v>
      </c>
      <c r="AE463" s="122">
        <f t="shared" si="595"/>
        <v>0</v>
      </c>
      <c r="AF463" s="122">
        <f t="shared" si="595"/>
        <v>0</v>
      </c>
      <c r="AG463" s="122">
        <f t="shared" si="595"/>
        <v>0</v>
      </c>
      <c r="AH463" s="181">
        <f t="shared" si="595"/>
        <v>0</v>
      </c>
      <c r="AI463" s="181">
        <f t="shared" si="595"/>
        <v>0</v>
      </c>
      <c r="AJ463" s="181">
        <f t="shared" si="595"/>
        <v>0</v>
      </c>
      <c r="AK463" s="181">
        <f t="shared" si="595"/>
        <v>0</v>
      </c>
      <c r="AL463" s="122">
        <f t="shared" si="595"/>
        <v>0</v>
      </c>
      <c r="AM463" s="122">
        <f t="shared" ref="AM463:AW464" si="596">AM464</f>
        <v>0</v>
      </c>
      <c r="AN463" s="122">
        <f t="shared" si="596"/>
        <v>0</v>
      </c>
      <c r="AO463" s="122">
        <f t="shared" si="596"/>
        <v>0</v>
      </c>
      <c r="AP463" s="181">
        <f t="shared" si="596"/>
        <v>0</v>
      </c>
      <c r="AQ463" s="181">
        <f t="shared" si="596"/>
        <v>0</v>
      </c>
      <c r="AR463" s="181">
        <f t="shared" si="596"/>
        <v>0</v>
      </c>
      <c r="AS463" s="181">
        <f t="shared" si="596"/>
        <v>0</v>
      </c>
      <c r="AT463" s="122">
        <f t="shared" si="596"/>
        <v>0</v>
      </c>
      <c r="AU463" s="122">
        <f t="shared" si="596"/>
        <v>0</v>
      </c>
      <c r="AV463" s="122">
        <f t="shared" si="596"/>
        <v>0</v>
      </c>
      <c r="AW463" s="122">
        <f t="shared" si="596"/>
        <v>0</v>
      </c>
    </row>
    <row r="464" spans="1:49" s="8" customFormat="1" ht="33">
      <c r="A464" s="119" t="s">
        <v>345</v>
      </c>
      <c r="B464" s="120" t="s">
        <v>53</v>
      </c>
      <c r="C464" s="120" t="s">
        <v>57</v>
      </c>
      <c r="D464" s="132" t="s">
        <v>538</v>
      </c>
      <c r="E464" s="25" t="s">
        <v>78</v>
      </c>
      <c r="F464" s="122">
        <f t="shared" si="594"/>
        <v>0</v>
      </c>
      <c r="G464" s="122">
        <f t="shared" si="594"/>
        <v>0</v>
      </c>
      <c r="H464" s="122">
        <f t="shared" si="594"/>
        <v>0</v>
      </c>
      <c r="I464" s="122">
        <f t="shared" si="594"/>
        <v>0</v>
      </c>
      <c r="J464" s="122">
        <f t="shared" si="594"/>
        <v>0</v>
      </c>
      <c r="K464" s="122">
        <f t="shared" si="594"/>
        <v>0</v>
      </c>
      <c r="L464" s="122">
        <f t="shared" si="594"/>
        <v>0</v>
      </c>
      <c r="M464" s="122">
        <f t="shared" si="594"/>
        <v>0</v>
      </c>
      <c r="N464" s="122">
        <f t="shared" si="594"/>
        <v>0</v>
      </c>
      <c r="O464" s="122">
        <f t="shared" si="594"/>
        <v>0</v>
      </c>
      <c r="P464" s="122">
        <f t="shared" si="594"/>
        <v>0</v>
      </c>
      <c r="Q464" s="122">
        <f t="shared" si="594"/>
        <v>0</v>
      </c>
      <c r="R464" s="181">
        <f t="shared" si="594"/>
        <v>0</v>
      </c>
      <c r="S464" s="181">
        <f t="shared" si="594"/>
        <v>0</v>
      </c>
      <c r="T464" s="181">
        <f t="shared" si="594"/>
        <v>0</v>
      </c>
      <c r="U464" s="181">
        <f t="shared" si="594"/>
        <v>0</v>
      </c>
      <c r="V464" s="122">
        <f t="shared" si="595"/>
        <v>0</v>
      </c>
      <c r="W464" s="122">
        <f t="shared" si="595"/>
        <v>0</v>
      </c>
      <c r="X464" s="122">
        <f t="shared" si="595"/>
        <v>0</v>
      </c>
      <c r="Y464" s="122">
        <f t="shared" si="595"/>
        <v>0</v>
      </c>
      <c r="Z464" s="181">
        <f t="shared" si="595"/>
        <v>0</v>
      </c>
      <c r="AA464" s="181">
        <f t="shared" si="595"/>
        <v>0</v>
      </c>
      <c r="AB464" s="181">
        <f t="shared" si="595"/>
        <v>0</v>
      </c>
      <c r="AC464" s="181">
        <f t="shared" si="595"/>
        <v>0</v>
      </c>
      <c r="AD464" s="122">
        <f t="shared" si="595"/>
        <v>0</v>
      </c>
      <c r="AE464" s="122">
        <f t="shared" si="595"/>
        <v>0</v>
      </c>
      <c r="AF464" s="122">
        <f t="shared" si="595"/>
        <v>0</v>
      </c>
      <c r="AG464" s="122">
        <f t="shared" si="595"/>
        <v>0</v>
      </c>
      <c r="AH464" s="181">
        <f t="shared" si="595"/>
        <v>0</v>
      </c>
      <c r="AI464" s="181">
        <f t="shared" si="595"/>
        <v>0</v>
      </c>
      <c r="AJ464" s="181">
        <f t="shared" si="595"/>
        <v>0</v>
      </c>
      <c r="AK464" s="181">
        <f t="shared" si="595"/>
        <v>0</v>
      </c>
      <c r="AL464" s="122">
        <f t="shared" si="595"/>
        <v>0</v>
      </c>
      <c r="AM464" s="122">
        <f t="shared" si="596"/>
        <v>0</v>
      </c>
      <c r="AN464" s="122">
        <f t="shared" si="596"/>
        <v>0</v>
      </c>
      <c r="AO464" s="122">
        <f t="shared" si="596"/>
        <v>0</v>
      </c>
      <c r="AP464" s="181">
        <f t="shared" si="596"/>
        <v>0</v>
      </c>
      <c r="AQ464" s="181">
        <f t="shared" si="596"/>
        <v>0</v>
      </c>
      <c r="AR464" s="181">
        <f t="shared" si="596"/>
        <v>0</v>
      </c>
      <c r="AS464" s="181">
        <f t="shared" si="596"/>
        <v>0</v>
      </c>
      <c r="AT464" s="122">
        <f t="shared" si="596"/>
        <v>0</v>
      </c>
      <c r="AU464" s="122">
        <f t="shared" si="596"/>
        <v>0</v>
      </c>
      <c r="AV464" s="122">
        <f t="shared" si="596"/>
        <v>0</v>
      </c>
      <c r="AW464" s="122">
        <f t="shared" si="596"/>
        <v>0</v>
      </c>
    </row>
    <row r="465" spans="1:49" s="8" customFormat="1" ht="49.5">
      <c r="A465" s="126" t="s">
        <v>161</v>
      </c>
      <c r="B465" s="120" t="s">
        <v>53</v>
      </c>
      <c r="C465" s="120" t="s">
        <v>57</v>
      </c>
      <c r="D465" s="132" t="s">
        <v>538</v>
      </c>
      <c r="E465" s="25" t="s">
        <v>160</v>
      </c>
      <c r="F465" s="122"/>
      <c r="G465" s="122"/>
      <c r="H465" s="122"/>
      <c r="I465" s="122"/>
      <c r="J465" s="122"/>
      <c r="K465" s="122"/>
      <c r="L465" s="122"/>
      <c r="M465" s="122"/>
      <c r="N465" s="122"/>
      <c r="O465" s="122"/>
      <c r="P465" s="122"/>
      <c r="Q465" s="122"/>
      <c r="R465" s="181"/>
      <c r="S465" s="181"/>
      <c r="T465" s="181"/>
      <c r="U465" s="181"/>
      <c r="V465" s="122"/>
      <c r="W465" s="122"/>
      <c r="X465" s="122"/>
      <c r="Y465" s="122"/>
      <c r="Z465" s="181"/>
      <c r="AA465" s="181"/>
      <c r="AB465" s="181"/>
      <c r="AC465" s="181"/>
      <c r="AD465" s="122"/>
      <c r="AE465" s="122"/>
      <c r="AF465" s="122"/>
      <c r="AG465" s="122"/>
      <c r="AH465" s="181"/>
      <c r="AI465" s="181"/>
      <c r="AJ465" s="181"/>
      <c r="AK465" s="181"/>
      <c r="AL465" s="122"/>
      <c r="AM465" s="122"/>
      <c r="AN465" s="122"/>
      <c r="AO465" s="122"/>
      <c r="AP465" s="181"/>
      <c r="AQ465" s="181"/>
      <c r="AR465" s="181"/>
      <c r="AS465" s="181"/>
      <c r="AT465" s="122"/>
      <c r="AU465" s="122"/>
      <c r="AV465" s="122"/>
      <c r="AW465" s="122"/>
    </row>
    <row r="466" spans="1:49" s="8" customFormat="1" ht="33">
      <c r="A466" s="24" t="s">
        <v>199</v>
      </c>
      <c r="B466" s="25" t="s">
        <v>53</v>
      </c>
      <c r="C466" s="25" t="s">
        <v>57</v>
      </c>
      <c r="D466" s="34" t="s">
        <v>379</v>
      </c>
      <c r="E466" s="25"/>
      <c r="F466" s="27">
        <f t="shared" ref="F466:AW466" si="597">F467</f>
        <v>1200</v>
      </c>
      <c r="G466" s="27">
        <f t="shared" si="597"/>
        <v>0</v>
      </c>
      <c r="H466" s="27">
        <f t="shared" si="597"/>
        <v>1200</v>
      </c>
      <c r="I466" s="27">
        <f t="shared" si="597"/>
        <v>0</v>
      </c>
      <c r="J466" s="27">
        <f t="shared" si="597"/>
        <v>0</v>
      </c>
      <c r="K466" s="27">
        <f t="shared" si="597"/>
        <v>0</v>
      </c>
      <c r="L466" s="27">
        <f t="shared" si="597"/>
        <v>0</v>
      </c>
      <c r="M466" s="27">
        <f t="shared" si="597"/>
        <v>0</v>
      </c>
      <c r="N466" s="27">
        <f t="shared" si="597"/>
        <v>1200</v>
      </c>
      <c r="O466" s="27">
        <f t="shared" si="597"/>
        <v>0</v>
      </c>
      <c r="P466" s="27">
        <f t="shared" si="597"/>
        <v>1200</v>
      </c>
      <c r="Q466" s="27">
        <f t="shared" si="597"/>
        <v>0</v>
      </c>
      <c r="R466" s="181">
        <f t="shared" si="597"/>
        <v>0</v>
      </c>
      <c r="S466" s="181">
        <f t="shared" si="597"/>
        <v>0</v>
      </c>
      <c r="T466" s="181">
        <f t="shared" si="597"/>
        <v>0</v>
      </c>
      <c r="U466" s="181">
        <f t="shared" si="597"/>
        <v>0</v>
      </c>
      <c r="V466" s="27">
        <f t="shared" si="597"/>
        <v>1200</v>
      </c>
      <c r="W466" s="27">
        <f t="shared" si="597"/>
        <v>0</v>
      </c>
      <c r="X466" s="27">
        <f t="shared" si="597"/>
        <v>1200</v>
      </c>
      <c r="Y466" s="27">
        <f t="shared" si="597"/>
        <v>0</v>
      </c>
      <c r="Z466" s="181">
        <f t="shared" si="597"/>
        <v>0</v>
      </c>
      <c r="AA466" s="181">
        <f t="shared" si="597"/>
        <v>0</v>
      </c>
      <c r="AB466" s="181">
        <f t="shared" si="597"/>
        <v>0</v>
      </c>
      <c r="AC466" s="181">
        <f t="shared" si="597"/>
        <v>0</v>
      </c>
      <c r="AD466" s="27">
        <f t="shared" si="597"/>
        <v>1200</v>
      </c>
      <c r="AE466" s="27">
        <f t="shared" si="597"/>
        <v>0</v>
      </c>
      <c r="AF466" s="27">
        <f t="shared" si="597"/>
        <v>1200</v>
      </c>
      <c r="AG466" s="27">
        <f t="shared" si="597"/>
        <v>0</v>
      </c>
      <c r="AH466" s="181">
        <f t="shared" si="597"/>
        <v>0</v>
      </c>
      <c r="AI466" s="181">
        <f t="shared" si="597"/>
        <v>0</v>
      </c>
      <c r="AJ466" s="181">
        <f t="shared" si="597"/>
        <v>0</v>
      </c>
      <c r="AK466" s="181">
        <f t="shared" si="597"/>
        <v>0</v>
      </c>
      <c r="AL466" s="27">
        <f t="shared" si="597"/>
        <v>1200</v>
      </c>
      <c r="AM466" s="27">
        <f t="shared" si="597"/>
        <v>0</v>
      </c>
      <c r="AN466" s="27">
        <f t="shared" si="597"/>
        <v>1200</v>
      </c>
      <c r="AO466" s="27">
        <f t="shared" si="597"/>
        <v>0</v>
      </c>
      <c r="AP466" s="181">
        <f t="shared" si="597"/>
        <v>0</v>
      </c>
      <c r="AQ466" s="181">
        <f t="shared" si="597"/>
        <v>0</v>
      </c>
      <c r="AR466" s="181">
        <f t="shared" si="597"/>
        <v>0</v>
      </c>
      <c r="AS466" s="181">
        <f t="shared" si="597"/>
        <v>0</v>
      </c>
      <c r="AT466" s="27">
        <f t="shared" si="597"/>
        <v>1200</v>
      </c>
      <c r="AU466" s="27">
        <f t="shared" si="597"/>
        <v>0</v>
      </c>
      <c r="AV466" s="27">
        <f t="shared" si="597"/>
        <v>1200</v>
      </c>
      <c r="AW466" s="27">
        <f t="shared" si="597"/>
        <v>0</v>
      </c>
    </row>
    <row r="467" spans="1:49" s="8" customFormat="1" ht="33">
      <c r="A467" s="24" t="s">
        <v>102</v>
      </c>
      <c r="B467" s="25" t="s">
        <v>53</v>
      </c>
      <c r="C467" s="25" t="s">
        <v>57</v>
      </c>
      <c r="D467" s="34" t="s">
        <v>539</v>
      </c>
      <c r="E467" s="25"/>
      <c r="F467" s="27">
        <f t="shared" ref="F467:AW467" si="598">F468+F470+F472</f>
        <v>1200</v>
      </c>
      <c r="G467" s="27">
        <f t="shared" si="598"/>
        <v>0</v>
      </c>
      <c r="H467" s="27">
        <f t="shared" si="598"/>
        <v>1200</v>
      </c>
      <c r="I467" s="27">
        <f t="shared" si="598"/>
        <v>0</v>
      </c>
      <c r="J467" s="27">
        <f t="shared" si="598"/>
        <v>0</v>
      </c>
      <c r="K467" s="27">
        <f t="shared" si="598"/>
        <v>0</v>
      </c>
      <c r="L467" s="27">
        <f t="shared" si="598"/>
        <v>0</v>
      </c>
      <c r="M467" s="27">
        <f t="shared" si="598"/>
        <v>0</v>
      </c>
      <c r="N467" s="27">
        <f t="shared" si="598"/>
        <v>1200</v>
      </c>
      <c r="O467" s="27">
        <f t="shared" si="598"/>
        <v>0</v>
      </c>
      <c r="P467" s="27">
        <f t="shared" si="598"/>
        <v>1200</v>
      </c>
      <c r="Q467" s="27">
        <f t="shared" si="598"/>
        <v>0</v>
      </c>
      <c r="R467" s="181">
        <f t="shared" si="598"/>
        <v>0</v>
      </c>
      <c r="S467" s="181">
        <f t="shared" si="598"/>
        <v>0</v>
      </c>
      <c r="T467" s="181">
        <f t="shared" si="598"/>
        <v>0</v>
      </c>
      <c r="U467" s="181">
        <f t="shared" si="598"/>
        <v>0</v>
      </c>
      <c r="V467" s="27">
        <f t="shared" si="598"/>
        <v>1200</v>
      </c>
      <c r="W467" s="27">
        <f t="shared" si="598"/>
        <v>0</v>
      </c>
      <c r="X467" s="27">
        <f t="shared" si="598"/>
        <v>1200</v>
      </c>
      <c r="Y467" s="27">
        <f t="shared" si="598"/>
        <v>0</v>
      </c>
      <c r="Z467" s="181">
        <f t="shared" si="598"/>
        <v>0</v>
      </c>
      <c r="AA467" s="181">
        <f t="shared" si="598"/>
        <v>0</v>
      </c>
      <c r="AB467" s="181">
        <f t="shared" si="598"/>
        <v>0</v>
      </c>
      <c r="AC467" s="181">
        <f t="shared" si="598"/>
        <v>0</v>
      </c>
      <c r="AD467" s="27">
        <f t="shared" si="598"/>
        <v>1200</v>
      </c>
      <c r="AE467" s="27">
        <f t="shared" si="598"/>
        <v>0</v>
      </c>
      <c r="AF467" s="27">
        <f t="shared" si="598"/>
        <v>1200</v>
      </c>
      <c r="AG467" s="27">
        <f t="shared" si="598"/>
        <v>0</v>
      </c>
      <c r="AH467" s="181">
        <f t="shared" si="598"/>
        <v>0</v>
      </c>
      <c r="AI467" s="181">
        <f t="shared" si="598"/>
        <v>0</v>
      </c>
      <c r="AJ467" s="181">
        <f t="shared" si="598"/>
        <v>0</v>
      </c>
      <c r="AK467" s="181">
        <f t="shared" si="598"/>
        <v>0</v>
      </c>
      <c r="AL467" s="27">
        <f t="shared" si="598"/>
        <v>1200</v>
      </c>
      <c r="AM467" s="27">
        <f t="shared" si="598"/>
        <v>0</v>
      </c>
      <c r="AN467" s="27">
        <f t="shared" si="598"/>
        <v>1200</v>
      </c>
      <c r="AO467" s="27">
        <f t="shared" si="598"/>
        <v>0</v>
      </c>
      <c r="AP467" s="181">
        <f t="shared" si="598"/>
        <v>0</v>
      </c>
      <c r="AQ467" s="181">
        <f t="shared" si="598"/>
        <v>0</v>
      </c>
      <c r="AR467" s="181">
        <f t="shared" si="598"/>
        <v>0</v>
      </c>
      <c r="AS467" s="181">
        <f t="shared" si="598"/>
        <v>0</v>
      </c>
      <c r="AT467" s="27">
        <f t="shared" si="598"/>
        <v>1200</v>
      </c>
      <c r="AU467" s="27">
        <f t="shared" si="598"/>
        <v>0</v>
      </c>
      <c r="AV467" s="27">
        <f t="shared" si="598"/>
        <v>1200</v>
      </c>
      <c r="AW467" s="27">
        <f t="shared" si="598"/>
        <v>0</v>
      </c>
    </row>
    <row r="468" spans="1:49" s="8" customFormat="1" ht="82.5">
      <c r="A468" s="119" t="s">
        <v>377</v>
      </c>
      <c r="B468" s="120" t="s">
        <v>53</v>
      </c>
      <c r="C468" s="120" t="s">
        <v>57</v>
      </c>
      <c r="D468" s="132" t="s">
        <v>539</v>
      </c>
      <c r="E468" s="25" t="s">
        <v>103</v>
      </c>
      <c r="F468" s="122">
        <f t="shared" ref="F468:AW468" si="599">F469</f>
        <v>0</v>
      </c>
      <c r="G468" s="122">
        <f t="shared" si="599"/>
        <v>0</v>
      </c>
      <c r="H468" s="122">
        <f t="shared" si="599"/>
        <v>0</v>
      </c>
      <c r="I468" s="122">
        <f t="shared" si="599"/>
        <v>0</v>
      </c>
      <c r="J468" s="122">
        <f t="shared" si="599"/>
        <v>0</v>
      </c>
      <c r="K468" s="122">
        <f t="shared" si="599"/>
        <v>0</v>
      </c>
      <c r="L468" s="122">
        <f t="shared" si="599"/>
        <v>0</v>
      </c>
      <c r="M468" s="122">
        <f t="shared" si="599"/>
        <v>0</v>
      </c>
      <c r="N468" s="122">
        <f t="shared" si="599"/>
        <v>0</v>
      </c>
      <c r="O468" s="122">
        <f t="shared" si="599"/>
        <v>0</v>
      </c>
      <c r="P468" s="122">
        <f t="shared" si="599"/>
        <v>0</v>
      </c>
      <c r="Q468" s="122">
        <f t="shared" si="599"/>
        <v>0</v>
      </c>
      <c r="R468" s="181">
        <f t="shared" si="599"/>
        <v>0</v>
      </c>
      <c r="S468" s="181">
        <f t="shared" si="599"/>
        <v>0</v>
      </c>
      <c r="T468" s="181">
        <f t="shared" si="599"/>
        <v>0</v>
      </c>
      <c r="U468" s="181">
        <f t="shared" si="599"/>
        <v>0</v>
      </c>
      <c r="V468" s="122">
        <f t="shared" si="599"/>
        <v>0</v>
      </c>
      <c r="W468" s="122">
        <f t="shared" si="599"/>
        <v>0</v>
      </c>
      <c r="X468" s="122">
        <f t="shared" si="599"/>
        <v>0</v>
      </c>
      <c r="Y468" s="122">
        <f t="shared" si="599"/>
        <v>0</v>
      </c>
      <c r="Z468" s="181">
        <f t="shared" si="599"/>
        <v>0</v>
      </c>
      <c r="AA468" s="181">
        <f t="shared" si="599"/>
        <v>0</v>
      </c>
      <c r="AB468" s="181">
        <f t="shared" si="599"/>
        <v>0</v>
      </c>
      <c r="AC468" s="181">
        <f t="shared" si="599"/>
        <v>0</v>
      </c>
      <c r="AD468" s="122">
        <f t="shared" si="599"/>
        <v>0</v>
      </c>
      <c r="AE468" s="122">
        <f t="shared" si="599"/>
        <v>0</v>
      </c>
      <c r="AF468" s="122">
        <f t="shared" si="599"/>
        <v>0</v>
      </c>
      <c r="AG468" s="122">
        <f t="shared" si="599"/>
        <v>0</v>
      </c>
      <c r="AH468" s="181">
        <f t="shared" si="599"/>
        <v>0</v>
      </c>
      <c r="AI468" s="181">
        <f t="shared" si="599"/>
        <v>0</v>
      </c>
      <c r="AJ468" s="181">
        <f t="shared" si="599"/>
        <v>0</v>
      </c>
      <c r="AK468" s="181">
        <f t="shared" si="599"/>
        <v>0</v>
      </c>
      <c r="AL468" s="122">
        <f t="shared" si="599"/>
        <v>0</v>
      </c>
      <c r="AM468" s="122">
        <f t="shared" si="599"/>
        <v>0</v>
      </c>
      <c r="AN468" s="122">
        <f t="shared" si="599"/>
        <v>0</v>
      </c>
      <c r="AO468" s="122">
        <f t="shared" si="599"/>
        <v>0</v>
      </c>
      <c r="AP468" s="181">
        <f t="shared" si="599"/>
        <v>0</v>
      </c>
      <c r="AQ468" s="181">
        <f t="shared" si="599"/>
        <v>0</v>
      </c>
      <c r="AR468" s="181">
        <f t="shared" si="599"/>
        <v>0</v>
      </c>
      <c r="AS468" s="181">
        <f t="shared" si="599"/>
        <v>0</v>
      </c>
      <c r="AT468" s="122">
        <f t="shared" si="599"/>
        <v>0</v>
      </c>
      <c r="AU468" s="122">
        <f t="shared" si="599"/>
        <v>0</v>
      </c>
      <c r="AV468" s="122">
        <f t="shared" si="599"/>
        <v>0</v>
      </c>
      <c r="AW468" s="122">
        <f t="shared" si="599"/>
        <v>0</v>
      </c>
    </row>
    <row r="469" spans="1:49" s="8" customFormat="1" ht="33">
      <c r="A469" s="126" t="s">
        <v>171</v>
      </c>
      <c r="B469" s="120" t="s">
        <v>53</v>
      </c>
      <c r="C469" s="120" t="s">
        <v>57</v>
      </c>
      <c r="D469" s="132" t="s">
        <v>539</v>
      </c>
      <c r="E469" s="25" t="s">
        <v>170</v>
      </c>
      <c r="F469" s="122"/>
      <c r="G469" s="122"/>
      <c r="H469" s="122"/>
      <c r="I469" s="122"/>
      <c r="J469" s="122"/>
      <c r="K469" s="122"/>
      <c r="L469" s="122"/>
      <c r="M469" s="122"/>
      <c r="N469" s="122"/>
      <c r="O469" s="122"/>
      <c r="P469" s="122"/>
      <c r="Q469" s="122"/>
      <c r="R469" s="181"/>
      <c r="S469" s="181"/>
      <c r="T469" s="181"/>
      <c r="U469" s="181"/>
      <c r="V469" s="122"/>
      <c r="W469" s="122"/>
      <c r="X469" s="122"/>
      <c r="Y469" s="122"/>
      <c r="Z469" s="181"/>
      <c r="AA469" s="181"/>
      <c r="AB469" s="181"/>
      <c r="AC469" s="181"/>
      <c r="AD469" s="122"/>
      <c r="AE469" s="122"/>
      <c r="AF469" s="122"/>
      <c r="AG469" s="122"/>
      <c r="AH469" s="181"/>
      <c r="AI469" s="181"/>
      <c r="AJ469" s="181"/>
      <c r="AK469" s="181"/>
      <c r="AL469" s="122"/>
      <c r="AM469" s="122"/>
      <c r="AN469" s="122"/>
      <c r="AO469" s="122"/>
      <c r="AP469" s="181"/>
      <c r="AQ469" s="181"/>
      <c r="AR469" s="181"/>
      <c r="AS469" s="181"/>
      <c r="AT469" s="122"/>
      <c r="AU469" s="122"/>
      <c r="AV469" s="122"/>
      <c r="AW469" s="122"/>
    </row>
    <row r="470" spans="1:49" s="8" customFormat="1" ht="33">
      <c r="A470" s="119" t="s">
        <v>345</v>
      </c>
      <c r="B470" s="120" t="s">
        <v>53</v>
      </c>
      <c r="C470" s="120" t="s">
        <v>57</v>
      </c>
      <c r="D470" s="132" t="s">
        <v>539</v>
      </c>
      <c r="E470" s="25" t="s">
        <v>78</v>
      </c>
      <c r="F470" s="122">
        <f t="shared" ref="F470:AW470" si="600">F471</f>
        <v>0</v>
      </c>
      <c r="G470" s="122">
        <f t="shared" si="600"/>
        <v>0</v>
      </c>
      <c r="H470" s="122">
        <f t="shared" si="600"/>
        <v>0</v>
      </c>
      <c r="I470" s="122">
        <f t="shared" si="600"/>
        <v>0</v>
      </c>
      <c r="J470" s="122">
        <f t="shared" si="600"/>
        <v>0</v>
      </c>
      <c r="K470" s="122">
        <f t="shared" si="600"/>
        <v>0</v>
      </c>
      <c r="L470" s="122">
        <f t="shared" si="600"/>
        <v>0</v>
      </c>
      <c r="M470" s="122">
        <f t="shared" si="600"/>
        <v>0</v>
      </c>
      <c r="N470" s="122">
        <f t="shared" si="600"/>
        <v>0</v>
      </c>
      <c r="O470" s="122">
        <f t="shared" si="600"/>
        <v>0</v>
      </c>
      <c r="P470" s="122">
        <f t="shared" si="600"/>
        <v>0</v>
      </c>
      <c r="Q470" s="122">
        <f t="shared" si="600"/>
        <v>0</v>
      </c>
      <c r="R470" s="181">
        <f t="shared" si="600"/>
        <v>0</v>
      </c>
      <c r="S470" s="181">
        <f t="shared" si="600"/>
        <v>0</v>
      </c>
      <c r="T470" s="181">
        <f t="shared" si="600"/>
        <v>0</v>
      </c>
      <c r="U470" s="181">
        <f t="shared" si="600"/>
        <v>0</v>
      </c>
      <c r="V470" s="122">
        <f t="shared" si="600"/>
        <v>0</v>
      </c>
      <c r="W470" s="122">
        <f t="shared" si="600"/>
        <v>0</v>
      </c>
      <c r="X470" s="122">
        <f t="shared" si="600"/>
        <v>0</v>
      </c>
      <c r="Y470" s="122">
        <f t="shared" si="600"/>
        <v>0</v>
      </c>
      <c r="Z470" s="181">
        <f t="shared" si="600"/>
        <v>0</v>
      </c>
      <c r="AA470" s="181">
        <f t="shared" si="600"/>
        <v>0</v>
      </c>
      <c r="AB470" s="181">
        <f t="shared" si="600"/>
        <v>0</v>
      </c>
      <c r="AC470" s="181">
        <f t="shared" si="600"/>
        <v>0</v>
      </c>
      <c r="AD470" s="122">
        <f t="shared" si="600"/>
        <v>0</v>
      </c>
      <c r="AE470" s="122">
        <f t="shared" si="600"/>
        <v>0</v>
      </c>
      <c r="AF470" s="122">
        <f t="shared" si="600"/>
        <v>0</v>
      </c>
      <c r="AG470" s="122">
        <f t="shared" si="600"/>
        <v>0</v>
      </c>
      <c r="AH470" s="181">
        <f t="shared" si="600"/>
        <v>0</v>
      </c>
      <c r="AI470" s="181">
        <f t="shared" si="600"/>
        <v>0</v>
      </c>
      <c r="AJ470" s="181">
        <f t="shared" si="600"/>
        <v>0</v>
      </c>
      <c r="AK470" s="181">
        <f t="shared" si="600"/>
        <v>0</v>
      </c>
      <c r="AL470" s="122">
        <f t="shared" si="600"/>
        <v>0</v>
      </c>
      <c r="AM470" s="122">
        <f t="shared" si="600"/>
        <v>0</v>
      </c>
      <c r="AN470" s="122">
        <f t="shared" si="600"/>
        <v>0</v>
      </c>
      <c r="AO470" s="122">
        <f t="shared" si="600"/>
        <v>0</v>
      </c>
      <c r="AP470" s="181">
        <f t="shared" si="600"/>
        <v>0</v>
      </c>
      <c r="AQ470" s="181">
        <f t="shared" si="600"/>
        <v>0</v>
      </c>
      <c r="AR470" s="181">
        <f t="shared" si="600"/>
        <v>0</v>
      </c>
      <c r="AS470" s="181">
        <f t="shared" si="600"/>
        <v>0</v>
      </c>
      <c r="AT470" s="122">
        <f t="shared" si="600"/>
        <v>0</v>
      </c>
      <c r="AU470" s="122">
        <f t="shared" si="600"/>
        <v>0</v>
      </c>
      <c r="AV470" s="122">
        <f t="shared" si="600"/>
        <v>0</v>
      </c>
      <c r="AW470" s="122">
        <f t="shared" si="600"/>
        <v>0</v>
      </c>
    </row>
    <row r="471" spans="1:49" s="8" customFormat="1" ht="49.5">
      <c r="A471" s="126" t="s">
        <v>161</v>
      </c>
      <c r="B471" s="120" t="s">
        <v>53</v>
      </c>
      <c r="C471" s="120" t="s">
        <v>57</v>
      </c>
      <c r="D471" s="132" t="s">
        <v>539</v>
      </c>
      <c r="E471" s="25" t="s">
        <v>160</v>
      </c>
      <c r="F471" s="122"/>
      <c r="G471" s="122"/>
      <c r="H471" s="122"/>
      <c r="I471" s="122"/>
      <c r="J471" s="122"/>
      <c r="K471" s="122"/>
      <c r="L471" s="122"/>
      <c r="M471" s="122"/>
      <c r="N471" s="122"/>
      <c r="O471" s="122"/>
      <c r="P471" s="122"/>
      <c r="Q471" s="122"/>
      <c r="R471" s="181"/>
      <c r="S471" s="181"/>
      <c r="T471" s="181"/>
      <c r="U471" s="181"/>
      <c r="V471" s="122"/>
      <c r="W471" s="122"/>
      <c r="X471" s="122"/>
      <c r="Y471" s="122"/>
      <c r="Z471" s="181"/>
      <c r="AA471" s="181"/>
      <c r="AB471" s="181"/>
      <c r="AC471" s="181"/>
      <c r="AD471" s="122"/>
      <c r="AE471" s="122"/>
      <c r="AF471" s="122"/>
      <c r="AG471" s="122"/>
      <c r="AH471" s="181"/>
      <c r="AI471" s="181"/>
      <c r="AJ471" s="181"/>
      <c r="AK471" s="181"/>
      <c r="AL471" s="122"/>
      <c r="AM471" s="122"/>
      <c r="AN471" s="122"/>
      <c r="AO471" s="122"/>
      <c r="AP471" s="181"/>
      <c r="AQ471" s="181"/>
      <c r="AR471" s="181"/>
      <c r="AS471" s="181"/>
      <c r="AT471" s="122"/>
      <c r="AU471" s="122"/>
      <c r="AV471" s="122"/>
      <c r="AW471" s="122"/>
    </row>
    <row r="472" spans="1:49" s="8" customFormat="1" ht="16.5">
      <c r="A472" s="33" t="s">
        <v>97</v>
      </c>
      <c r="B472" s="25" t="s">
        <v>53</v>
      </c>
      <c r="C472" s="25" t="s">
        <v>57</v>
      </c>
      <c r="D472" s="34" t="s">
        <v>539</v>
      </c>
      <c r="E472" s="25" t="s">
        <v>98</v>
      </c>
      <c r="F472" s="27">
        <f>F474+F473</f>
        <v>1200</v>
      </c>
      <c r="G472" s="27">
        <f t="shared" ref="G472:AW472" si="601">G474+G473</f>
        <v>0</v>
      </c>
      <c r="H472" s="27">
        <f t="shared" si="601"/>
        <v>1200</v>
      </c>
      <c r="I472" s="27">
        <f t="shared" si="601"/>
        <v>0</v>
      </c>
      <c r="J472" s="27">
        <f t="shared" si="601"/>
        <v>0</v>
      </c>
      <c r="K472" s="27">
        <f t="shared" si="601"/>
        <v>0</v>
      </c>
      <c r="L472" s="27">
        <f t="shared" si="601"/>
        <v>0</v>
      </c>
      <c r="M472" s="27">
        <f t="shared" si="601"/>
        <v>0</v>
      </c>
      <c r="N472" s="27">
        <f t="shared" si="601"/>
        <v>1200</v>
      </c>
      <c r="O472" s="27">
        <f t="shared" si="601"/>
        <v>0</v>
      </c>
      <c r="P472" s="27">
        <f t="shared" si="601"/>
        <v>1200</v>
      </c>
      <c r="Q472" s="27">
        <f t="shared" si="601"/>
        <v>0</v>
      </c>
      <c r="R472" s="181">
        <f t="shared" si="601"/>
        <v>0</v>
      </c>
      <c r="S472" s="181">
        <f t="shared" si="601"/>
        <v>0</v>
      </c>
      <c r="T472" s="181">
        <f t="shared" si="601"/>
        <v>0</v>
      </c>
      <c r="U472" s="181">
        <f t="shared" si="601"/>
        <v>0</v>
      </c>
      <c r="V472" s="27">
        <f t="shared" si="601"/>
        <v>1200</v>
      </c>
      <c r="W472" s="27">
        <f t="shared" si="601"/>
        <v>0</v>
      </c>
      <c r="X472" s="27">
        <f t="shared" si="601"/>
        <v>1200</v>
      </c>
      <c r="Y472" s="27">
        <f t="shared" si="601"/>
        <v>0</v>
      </c>
      <c r="Z472" s="181">
        <f t="shared" si="601"/>
        <v>0</v>
      </c>
      <c r="AA472" s="181">
        <f t="shared" si="601"/>
        <v>0</v>
      </c>
      <c r="AB472" s="181">
        <f t="shared" si="601"/>
        <v>0</v>
      </c>
      <c r="AC472" s="181">
        <f t="shared" si="601"/>
        <v>0</v>
      </c>
      <c r="AD472" s="27">
        <f t="shared" si="601"/>
        <v>1200</v>
      </c>
      <c r="AE472" s="27">
        <f t="shared" si="601"/>
        <v>0</v>
      </c>
      <c r="AF472" s="27">
        <f t="shared" si="601"/>
        <v>1200</v>
      </c>
      <c r="AG472" s="27">
        <f t="shared" si="601"/>
        <v>0</v>
      </c>
      <c r="AH472" s="181">
        <f t="shared" si="601"/>
        <v>0</v>
      </c>
      <c r="AI472" s="181">
        <f t="shared" si="601"/>
        <v>0</v>
      </c>
      <c r="AJ472" s="181">
        <f t="shared" si="601"/>
        <v>0</v>
      </c>
      <c r="AK472" s="181">
        <f t="shared" si="601"/>
        <v>0</v>
      </c>
      <c r="AL472" s="27">
        <f t="shared" si="601"/>
        <v>1200</v>
      </c>
      <c r="AM472" s="27">
        <f t="shared" si="601"/>
        <v>0</v>
      </c>
      <c r="AN472" s="27">
        <f t="shared" si="601"/>
        <v>1200</v>
      </c>
      <c r="AO472" s="27">
        <f t="shared" si="601"/>
        <v>0</v>
      </c>
      <c r="AP472" s="181">
        <f t="shared" si="601"/>
        <v>0</v>
      </c>
      <c r="AQ472" s="181">
        <f t="shared" si="601"/>
        <v>0</v>
      </c>
      <c r="AR472" s="181">
        <f t="shared" si="601"/>
        <v>0</v>
      </c>
      <c r="AS472" s="181">
        <f t="shared" si="601"/>
        <v>0</v>
      </c>
      <c r="AT472" s="27">
        <f t="shared" si="601"/>
        <v>1200</v>
      </c>
      <c r="AU472" s="27">
        <f t="shared" si="601"/>
        <v>0</v>
      </c>
      <c r="AV472" s="27">
        <f t="shared" si="601"/>
        <v>1200</v>
      </c>
      <c r="AW472" s="27">
        <f t="shared" si="601"/>
        <v>0</v>
      </c>
    </row>
    <row r="473" spans="1:49" s="8" customFormat="1" ht="16.5">
      <c r="A473" s="126" t="s">
        <v>176</v>
      </c>
      <c r="B473" s="120" t="s">
        <v>53</v>
      </c>
      <c r="C473" s="120" t="s">
        <v>57</v>
      </c>
      <c r="D473" s="132" t="s">
        <v>539</v>
      </c>
      <c r="E473" s="25" t="s">
        <v>175</v>
      </c>
      <c r="F473" s="122"/>
      <c r="G473" s="122"/>
      <c r="H473" s="122"/>
      <c r="I473" s="123"/>
      <c r="J473" s="54"/>
      <c r="K473" s="54"/>
      <c r="L473" s="54"/>
      <c r="M473" s="54"/>
      <c r="N473" s="122"/>
      <c r="O473" s="122"/>
      <c r="P473" s="122"/>
      <c r="Q473" s="123"/>
      <c r="R473" s="189"/>
      <c r="S473" s="189"/>
      <c r="T473" s="189"/>
      <c r="U473" s="189"/>
      <c r="V473" s="122"/>
      <c r="W473" s="122"/>
      <c r="X473" s="122"/>
      <c r="Y473" s="123"/>
      <c r="Z473" s="189"/>
      <c r="AA473" s="189"/>
      <c r="AB473" s="189"/>
      <c r="AC473" s="189"/>
      <c r="AD473" s="122"/>
      <c r="AE473" s="122"/>
      <c r="AF473" s="122"/>
      <c r="AG473" s="123"/>
      <c r="AH473" s="189"/>
      <c r="AI473" s="189"/>
      <c r="AJ473" s="189"/>
      <c r="AK473" s="189"/>
      <c r="AL473" s="122"/>
      <c r="AM473" s="122"/>
      <c r="AN473" s="122"/>
      <c r="AO473" s="123"/>
      <c r="AP473" s="189"/>
      <c r="AQ473" s="189"/>
      <c r="AR473" s="189"/>
      <c r="AS473" s="189"/>
      <c r="AT473" s="122"/>
      <c r="AU473" s="122"/>
      <c r="AV473" s="122"/>
      <c r="AW473" s="123"/>
    </row>
    <row r="474" spans="1:49" s="8" customFormat="1" ht="16.5">
      <c r="A474" s="24" t="s">
        <v>163</v>
      </c>
      <c r="B474" s="25" t="s">
        <v>53</v>
      </c>
      <c r="C474" s="25" t="s">
        <v>57</v>
      </c>
      <c r="D474" s="34" t="s">
        <v>539</v>
      </c>
      <c r="E474" s="25" t="s">
        <v>162</v>
      </c>
      <c r="F474" s="27">
        <v>1200</v>
      </c>
      <c r="G474" s="27"/>
      <c r="H474" s="27">
        <v>1200</v>
      </c>
      <c r="I474" s="72"/>
      <c r="J474" s="54"/>
      <c r="K474" s="54"/>
      <c r="L474" s="54"/>
      <c r="M474" s="54"/>
      <c r="N474" s="27">
        <f>F474+J474+K474</f>
        <v>1200</v>
      </c>
      <c r="O474" s="27">
        <f>G474+K474</f>
        <v>0</v>
      </c>
      <c r="P474" s="27">
        <f>H474+L474+M474</f>
        <v>1200</v>
      </c>
      <c r="Q474" s="72">
        <f>I474+M474</f>
        <v>0</v>
      </c>
      <c r="R474" s="189"/>
      <c r="S474" s="189"/>
      <c r="T474" s="189"/>
      <c r="U474" s="189"/>
      <c r="V474" s="27">
        <f>N474+R474+S474</f>
        <v>1200</v>
      </c>
      <c r="W474" s="27">
        <f>O474+S474</f>
        <v>0</v>
      </c>
      <c r="X474" s="27">
        <f>P474+T474+U474</f>
        <v>1200</v>
      </c>
      <c r="Y474" s="72">
        <f>Q474+U474</f>
        <v>0</v>
      </c>
      <c r="Z474" s="189"/>
      <c r="AA474" s="189"/>
      <c r="AB474" s="189"/>
      <c r="AC474" s="189"/>
      <c r="AD474" s="27">
        <f>V474+Z474+AA474</f>
        <v>1200</v>
      </c>
      <c r="AE474" s="27">
        <f>W474+AA474</f>
        <v>0</v>
      </c>
      <c r="AF474" s="27">
        <f>X474+AB474+AC474</f>
        <v>1200</v>
      </c>
      <c r="AG474" s="72">
        <f>Y474+AC474</f>
        <v>0</v>
      </c>
      <c r="AH474" s="189"/>
      <c r="AI474" s="189"/>
      <c r="AJ474" s="189"/>
      <c r="AK474" s="189"/>
      <c r="AL474" s="27">
        <f>AD474+AH474+AI474</f>
        <v>1200</v>
      </c>
      <c r="AM474" s="27">
        <f>AE474+AI474</f>
        <v>0</v>
      </c>
      <c r="AN474" s="27">
        <f>AF474+AJ474+AK474</f>
        <v>1200</v>
      </c>
      <c r="AO474" s="72">
        <f>AG474+AK474</f>
        <v>0</v>
      </c>
      <c r="AP474" s="189"/>
      <c r="AQ474" s="189"/>
      <c r="AR474" s="189"/>
      <c r="AS474" s="189"/>
      <c r="AT474" s="27">
        <f>AL474+AP474+AQ474</f>
        <v>1200</v>
      </c>
      <c r="AU474" s="27">
        <f>AM474+AQ474</f>
        <v>0</v>
      </c>
      <c r="AV474" s="27">
        <f>AN474+AR474+AS474</f>
        <v>1200</v>
      </c>
      <c r="AW474" s="72">
        <f>AO474+AS474</f>
        <v>0</v>
      </c>
    </row>
    <row r="475" spans="1:49" s="8" customFormat="1" ht="66">
      <c r="A475" s="119" t="s">
        <v>597</v>
      </c>
      <c r="B475" s="120" t="s">
        <v>537</v>
      </c>
      <c r="C475" s="120" t="s">
        <v>57</v>
      </c>
      <c r="D475" s="132" t="s">
        <v>596</v>
      </c>
      <c r="E475" s="25"/>
      <c r="F475" s="122">
        <f>F476</f>
        <v>0</v>
      </c>
      <c r="G475" s="122">
        <f t="shared" ref="G475:I476" si="602">G476</f>
        <v>0</v>
      </c>
      <c r="H475" s="122">
        <f t="shared" si="602"/>
        <v>0</v>
      </c>
      <c r="I475" s="122">
        <f t="shared" si="602"/>
        <v>0</v>
      </c>
      <c r="J475" s="54"/>
      <c r="K475" s="54"/>
      <c r="L475" s="54"/>
      <c r="M475" s="54"/>
      <c r="N475" s="122">
        <f>N476</f>
        <v>0</v>
      </c>
      <c r="O475" s="122">
        <f t="shared" ref="O475:Q476" si="603">O476</f>
        <v>0</v>
      </c>
      <c r="P475" s="122">
        <f t="shared" si="603"/>
        <v>0</v>
      </c>
      <c r="Q475" s="122">
        <f t="shared" si="603"/>
        <v>0</v>
      </c>
      <c r="R475" s="189"/>
      <c r="S475" s="189"/>
      <c r="T475" s="189"/>
      <c r="U475" s="189"/>
      <c r="V475" s="122">
        <f>V476</f>
        <v>0</v>
      </c>
      <c r="W475" s="122">
        <f t="shared" ref="W475:Y476" si="604">W476</f>
        <v>0</v>
      </c>
      <c r="X475" s="122">
        <f t="shared" si="604"/>
        <v>0</v>
      </c>
      <c r="Y475" s="122">
        <f t="shared" si="604"/>
        <v>0</v>
      </c>
      <c r="Z475" s="189"/>
      <c r="AA475" s="189"/>
      <c r="AB475" s="189"/>
      <c r="AC475" s="189"/>
      <c r="AD475" s="122">
        <f>AD476</f>
        <v>0</v>
      </c>
      <c r="AE475" s="122">
        <f t="shared" ref="AE475:AG476" si="605">AE476</f>
        <v>0</v>
      </c>
      <c r="AF475" s="122">
        <f t="shared" si="605"/>
        <v>0</v>
      </c>
      <c r="AG475" s="122">
        <f t="shared" si="605"/>
        <v>0</v>
      </c>
      <c r="AH475" s="189"/>
      <c r="AI475" s="189"/>
      <c r="AJ475" s="189"/>
      <c r="AK475" s="189"/>
      <c r="AL475" s="122">
        <f>AL476</f>
        <v>0</v>
      </c>
      <c r="AM475" s="122">
        <f t="shared" ref="AM475:AO476" si="606">AM476</f>
        <v>0</v>
      </c>
      <c r="AN475" s="122">
        <f t="shared" si="606"/>
        <v>0</v>
      </c>
      <c r="AO475" s="122">
        <f t="shared" si="606"/>
        <v>0</v>
      </c>
      <c r="AP475" s="189"/>
      <c r="AQ475" s="189"/>
      <c r="AR475" s="189"/>
      <c r="AS475" s="189"/>
      <c r="AT475" s="122">
        <f>AT476</f>
        <v>0</v>
      </c>
      <c r="AU475" s="122">
        <f t="shared" ref="AU475:AW476" si="607">AU476</f>
        <v>0</v>
      </c>
      <c r="AV475" s="122">
        <f t="shared" si="607"/>
        <v>0</v>
      </c>
      <c r="AW475" s="122">
        <f t="shared" si="607"/>
        <v>0</v>
      </c>
    </row>
    <row r="476" spans="1:49" s="8" customFormat="1" ht="33">
      <c r="A476" s="119" t="s">
        <v>201</v>
      </c>
      <c r="B476" s="120" t="s">
        <v>537</v>
      </c>
      <c r="C476" s="120" t="s">
        <v>57</v>
      </c>
      <c r="D476" s="132" t="str">
        <f>D477</f>
        <v>990 00 S3270</v>
      </c>
      <c r="E476" s="25" t="s">
        <v>84</v>
      </c>
      <c r="F476" s="122">
        <f>F477</f>
        <v>0</v>
      </c>
      <c r="G476" s="122">
        <f t="shared" si="602"/>
        <v>0</v>
      </c>
      <c r="H476" s="122">
        <f t="shared" si="602"/>
        <v>0</v>
      </c>
      <c r="I476" s="122">
        <f t="shared" si="602"/>
        <v>0</v>
      </c>
      <c r="J476" s="54"/>
      <c r="K476" s="54"/>
      <c r="L476" s="54"/>
      <c r="M476" s="54"/>
      <c r="N476" s="122">
        <f>N477</f>
        <v>0</v>
      </c>
      <c r="O476" s="122">
        <f t="shared" si="603"/>
        <v>0</v>
      </c>
      <c r="P476" s="122">
        <f t="shared" si="603"/>
        <v>0</v>
      </c>
      <c r="Q476" s="122">
        <f t="shared" si="603"/>
        <v>0</v>
      </c>
      <c r="R476" s="189"/>
      <c r="S476" s="189"/>
      <c r="T476" s="189"/>
      <c r="U476" s="189"/>
      <c r="V476" s="122">
        <f>V477</f>
        <v>0</v>
      </c>
      <c r="W476" s="122">
        <f t="shared" si="604"/>
        <v>0</v>
      </c>
      <c r="X476" s="122">
        <f t="shared" si="604"/>
        <v>0</v>
      </c>
      <c r="Y476" s="122">
        <f t="shared" si="604"/>
        <v>0</v>
      </c>
      <c r="Z476" s="189"/>
      <c r="AA476" s="189"/>
      <c r="AB476" s="189"/>
      <c r="AC476" s="189"/>
      <c r="AD476" s="122">
        <f>AD477</f>
        <v>0</v>
      </c>
      <c r="AE476" s="122">
        <f t="shared" si="605"/>
        <v>0</v>
      </c>
      <c r="AF476" s="122">
        <f t="shared" si="605"/>
        <v>0</v>
      </c>
      <c r="AG476" s="122">
        <f t="shared" si="605"/>
        <v>0</v>
      </c>
      <c r="AH476" s="189"/>
      <c r="AI476" s="189"/>
      <c r="AJ476" s="189"/>
      <c r="AK476" s="189"/>
      <c r="AL476" s="122">
        <f>AL477</f>
        <v>0</v>
      </c>
      <c r="AM476" s="122">
        <f t="shared" si="606"/>
        <v>0</v>
      </c>
      <c r="AN476" s="122">
        <f t="shared" si="606"/>
        <v>0</v>
      </c>
      <c r="AO476" s="122">
        <f t="shared" si="606"/>
        <v>0</v>
      </c>
      <c r="AP476" s="189"/>
      <c r="AQ476" s="189"/>
      <c r="AR476" s="189"/>
      <c r="AS476" s="189"/>
      <c r="AT476" s="122">
        <f>AT477</f>
        <v>0</v>
      </c>
      <c r="AU476" s="122">
        <f t="shared" si="607"/>
        <v>0</v>
      </c>
      <c r="AV476" s="122">
        <f t="shared" si="607"/>
        <v>0</v>
      </c>
      <c r="AW476" s="122">
        <f t="shared" si="607"/>
        <v>0</v>
      </c>
    </row>
    <row r="477" spans="1:49" s="8" customFormat="1" ht="16.5">
      <c r="A477" s="119" t="s">
        <v>83</v>
      </c>
      <c r="B477" s="120" t="s">
        <v>537</v>
      </c>
      <c r="C477" s="120" t="s">
        <v>57</v>
      </c>
      <c r="D477" s="132" t="s">
        <v>596</v>
      </c>
      <c r="E477" s="25" t="s">
        <v>184</v>
      </c>
      <c r="F477" s="122"/>
      <c r="G477" s="122"/>
      <c r="H477" s="122"/>
      <c r="I477" s="123"/>
      <c r="J477" s="54"/>
      <c r="K477" s="54"/>
      <c r="L477" s="54"/>
      <c r="M477" s="54"/>
      <c r="N477" s="122"/>
      <c r="O477" s="122"/>
      <c r="P477" s="122"/>
      <c r="Q477" s="123"/>
      <c r="R477" s="189"/>
      <c r="S477" s="189"/>
      <c r="T477" s="189"/>
      <c r="U477" s="189"/>
      <c r="V477" s="122"/>
      <c r="W477" s="122"/>
      <c r="X477" s="122"/>
      <c r="Y477" s="123"/>
      <c r="Z477" s="189"/>
      <c r="AA477" s="189"/>
      <c r="AB477" s="189"/>
      <c r="AC477" s="189"/>
      <c r="AD477" s="122"/>
      <c r="AE477" s="122"/>
      <c r="AF477" s="122"/>
      <c r="AG477" s="123"/>
      <c r="AH477" s="189"/>
      <c r="AI477" s="189"/>
      <c r="AJ477" s="189"/>
      <c r="AK477" s="189"/>
      <c r="AL477" s="122"/>
      <c r="AM477" s="122"/>
      <c r="AN477" s="122"/>
      <c r="AO477" s="123"/>
      <c r="AP477" s="189"/>
      <c r="AQ477" s="189"/>
      <c r="AR477" s="189"/>
      <c r="AS477" s="189"/>
      <c r="AT477" s="122"/>
      <c r="AU477" s="122"/>
      <c r="AV477" s="122"/>
      <c r="AW477" s="123"/>
    </row>
    <row r="478" spans="1:49" s="89" customFormat="1" ht="66">
      <c r="A478" s="133" t="s">
        <v>605</v>
      </c>
      <c r="B478" s="120" t="s">
        <v>537</v>
      </c>
      <c r="C478" s="120" t="s">
        <v>57</v>
      </c>
      <c r="D478" s="120" t="s">
        <v>564</v>
      </c>
      <c r="E478" s="25"/>
      <c r="F478" s="122">
        <f>F479</f>
        <v>0</v>
      </c>
      <c r="G478" s="122">
        <f t="shared" ref="G478:I479" si="608">G479</f>
        <v>0</v>
      </c>
      <c r="H478" s="122">
        <f t="shared" si="608"/>
        <v>0</v>
      </c>
      <c r="I478" s="122">
        <f t="shared" si="608"/>
        <v>0</v>
      </c>
      <c r="J478" s="54"/>
      <c r="K478" s="54"/>
      <c r="L478" s="54"/>
      <c r="M478" s="54"/>
      <c r="N478" s="122">
        <f>N479</f>
        <v>0</v>
      </c>
      <c r="O478" s="122">
        <f t="shared" ref="O478:Q479" si="609">O479</f>
        <v>0</v>
      </c>
      <c r="P478" s="122">
        <f t="shared" si="609"/>
        <v>0</v>
      </c>
      <c r="Q478" s="122">
        <f t="shared" si="609"/>
        <v>0</v>
      </c>
      <c r="R478" s="189"/>
      <c r="S478" s="189"/>
      <c r="T478" s="189"/>
      <c r="U478" s="189"/>
      <c r="V478" s="122">
        <f>V479</f>
        <v>0</v>
      </c>
      <c r="W478" s="122">
        <f t="shared" ref="W478:Y479" si="610">W479</f>
        <v>0</v>
      </c>
      <c r="X478" s="122">
        <f t="shared" si="610"/>
        <v>0</v>
      </c>
      <c r="Y478" s="122">
        <f t="shared" si="610"/>
        <v>0</v>
      </c>
      <c r="Z478" s="189"/>
      <c r="AA478" s="189"/>
      <c r="AB478" s="189"/>
      <c r="AC478" s="189"/>
      <c r="AD478" s="122">
        <f>AD479</f>
        <v>0</v>
      </c>
      <c r="AE478" s="122">
        <f t="shared" ref="AE478:AG479" si="611">AE479</f>
        <v>0</v>
      </c>
      <c r="AF478" s="122">
        <f t="shared" si="611"/>
        <v>0</v>
      </c>
      <c r="AG478" s="122">
        <f t="shared" si="611"/>
        <v>0</v>
      </c>
      <c r="AH478" s="189"/>
      <c r="AI478" s="189"/>
      <c r="AJ478" s="189"/>
      <c r="AK478" s="189"/>
      <c r="AL478" s="122">
        <f>AL479</f>
        <v>0</v>
      </c>
      <c r="AM478" s="122">
        <f t="shared" ref="AM478:AO479" si="612">AM479</f>
        <v>0</v>
      </c>
      <c r="AN478" s="122">
        <f t="shared" si="612"/>
        <v>0</v>
      </c>
      <c r="AO478" s="122">
        <f t="shared" si="612"/>
        <v>0</v>
      </c>
      <c r="AP478" s="189"/>
      <c r="AQ478" s="189"/>
      <c r="AR478" s="189"/>
      <c r="AS478" s="189"/>
      <c r="AT478" s="122">
        <f>AT479</f>
        <v>0</v>
      </c>
      <c r="AU478" s="122">
        <f t="shared" ref="AU478:AW479" si="613">AU479</f>
        <v>0</v>
      </c>
      <c r="AV478" s="122">
        <f t="shared" si="613"/>
        <v>0</v>
      </c>
      <c r="AW478" s="122">
        <f t="shared" si="613"/>
        <v>0</v>
      </c>
    </row>
    <row r="479" spans="1:49" s="89" customFormat="1" ht="33">
      <c r="A479" s="119" t="s">
        <v>345</v>
      </c>
      <c r="B479" s="120" t="s">
        <v>537</v>
      </c>
      <c r="C479" s="120" t="s">
        <v>57</v>
      </c>
      <c r="D479" s="127" t="s">
        <v>565</v>
      </c>
      <c r="E479" s="25" t="s">
        <v>78</v>
      </c>
      <c r="F479" s="122">
        <f>F480</f>
        <v>0</v>
      </c>
      <c r="G479" s="122">
        <f t="shared" si="608"/>
        <v>0</v>
      </c>
      <c r="H479" s="122">
        <f t="shared" si="608"/>
        <v>0</v>
      </c>
      <c r="I479" s="122">
        <f t="shared" si="608"/>
        <v>0</v>
      </c>
      <c r="J479" s="54"/>
      <c r="K479" s="54"/>
      <c r="L479" s="54"/>
      <c r="M479" s="54"/>
      <c r="N479" s="122">
        <f>N480</f>
        <v>0</v>
      </c>
      <c r="O479" s="122">
        <f t="shared" si="609"/>
        <v>0</v>
      </c>
      <c r="P479" s="122">
        <f t="shared" si="609"/>
        <v>0</v>
      </c>
      <c r="Q479" s="122">
        <f t="shared" si="609"/>
        <v>0</v>
      </c>
      <c r="R479" s="189"/>
      <c r="S479" s="189"/>
      <c r="T479" s="189"/>
      <c r="U479" s="189"/>
      <c r="V479" s="122">
        <f>V480</f>
        <v>0</v>
      </c>
      <c r="W479" s="122">
        <f t="shared" si="610"/>
        <v>0</v>
      </c>
      <c r="X479" s="122">
        <f t="shared" si="610"/>
        <v>0</v>
      </c>
      <c r="Y479" s="122">
        <f t="shared" si="610"/>
        <v>0</v>
      </c>
      <c r="Z479" s="189"/>
      <c r="AA479" s="189"/>
      <c r="AB479" s="189"/>
      <c r="AC479" s="189"/>
      <c r="AD479" s="122">
        <f>AD480</f>
        <v>0</v>
      </c>
      <c r="AE479" s="122">
        <f t="shared" si="611"/>
        <v>0</v>
      </c>
      <c r="AF479" s="122">
        <f t="shared" si="611"/>
        <v>0</v>
      </c>
      <c r="AG479" s="122">
        <f t="shared" si="611"/>
        <v>0</v>
      </c>
      <c r="AH479" s="189"/>
      <c r="AI479" s="189"/>
      <c r="AJ479" s="189"/>
      <c r="AK479" s="189"/>
      <c r="AL479" s="122">
        <f>AL480</f>
        <v>0</v>
      </c>
      <c r="AM479" s="122">
        <f t="shared" si="612"/>
        <v>0</v>
      </c>
      <c r="AN479" s="122">
        <f t="shared" si="612"/>
        <v>0</v>
      </c>
      <c r="AO479" s="122">
        <f t="shared" si="612"/>
        <v>0</v>
      </c>
      <c r="AP479" s="189"/>
      <c r="AQ479" s="189"/>
      <c r="AR479" s="189"/>
      <c r="AS479" s="189"/>
      <c r="AT479" s="122">
        <f>AT480</f>
        <v>0</v>
      </c>
      <c r="AU479" s="122">
        <f t="shared" si="613"/>
        <v>0</v>
      </c>
      <c r="AV479" s="122">
        <f t="shared" si="613"/>
        <v>0</v>
      </c>
      <c r="AW479" s="122">
        <f t="shared" si="613"/>
        <v>0</v>
      </c>
    </row>
    <row r="480" spans="1:49" s="89" customFormat="1" ht="49.5">
      <c r="A480" s="126" t="s">
        <v>161</v>
      </c>
      <c r="B480" s="120" t="s">
        <v>537</v>
      </c>
      <c r="C480" s="120" t="s">
        <v>57</v>
      </c>
      <c r="D480" s="127" t="s">
        <v>564</v>
      </c>
      <c r="E480" s="25" t="s">
        <v>160</v>
      </c>
      <c r="F480" s="122"/>
      <c r="G480" s="122"/>
      <c r="H480" s="122"/>
      <c r="I480" s="123"/>
      <c r="J480" s="54"/>
      <c r="K480" s="54"/>
      <c r="L480" s="54"/>
      <c r="M480" s="54"/>
      <c r="N480" s="122"/>
      <c r="O480" s="122"/>
      <c r="P480" s="122"/>
      <c r="Q480" s="123"/>
      <c r="R480" s="189"/>
      <c r="S480" s="189"/>
      <c r="T480" s="189"/>
      <c r="U480" s="189"/>
      <c r="V480" s="122"/>
      <c r="W480" s="122"/>
      <c r="X480" s="122"/>
      <c r="Y480" s="123"/>
      <c r="Z480" s="189"/>
      <c r="AA480" s="189"/>
      <c r="AB480" s="189"/>
      <c r="AC480" s="189"/>
      <c r="AD480" s="122"/>
      <c r="AE480" s="122"/>
      <c r="AF480" s="122"/>
      <c r="AG480" s="123"/>
      <c r="AH480" s="189"/>
      <c r="AI480" s="189"/>
      <c r="AJ480" s="189"/>
      <c r="AK480" s="189"/>
      <c r="AL480" s="122"/>
      <c r="AM480" s="122"/>
      <c r="AN480" s="122"/>
      <c r="AO480" s="123"/>
      <c r="AP480" s="189"/>
      <c r="AQ480" s="189"/>
      <c r="AR480" s="189"/>
      <c r="AS480" s="189"/>
      <c r="AT480" s="122"/>
      <c r="AU480" s="122"/>
      <c r="AV480" s="122"/>
      <c r="AW480" s="123"/>
    </row>
    <row r="481" spans="1:49" s="8" customFormat="1" ht="18.75">
      <c r="A481" s="119"/>
      <c r="B481" s="120"/>
      <c r="C481" s="120"/>
      <c r="D481" s="132"/>
      <c r="E481" s="25"/>
      <c r="F481" s="134"/>
      <c r="G481" s="134"/>
      <c r="H481" s="134"/>
      <c r="I481" s="135"/>
      <c r="J481" s="54"/>
      <c r="K481" s="54"/>
      <c r="L481" s="54"/>
      <c r="M481" s="54"/>
      <c r="N481" s="134"/>
      <c r="O481" s="134"/>
      <c r="P481" s="134"/>
      <c r="Q481" s="135"/>
      <c r="R481" s="189"/>
      <c r="S481" s="189"/>
      <c r="T481" s="189"/>
      <c r="U481" s="189"/>
      <c r="V481" s="134"/>
      <c r="W481" s="134"/>
      <c r="X481" s="134"/>
      <c r="Y481" s="135"/>
      <c r="Z481" s="189"/>
      <c r="AA481" s="189"/>
      <c r="AB481" s="189"/>
      <c r="AC481" s="189"/>
      <c r="AD481" s="134"/>
      <c r="AE481" s="134"/>
      <c r="AF481" s="134"/>
      <c r="AG481" s="135"/>
      <c r="AH481" s="189"/>
      <c r="AI481" s="189"/>
      <c r="AJ481" s="189"/>
      <c r="AK481" s="189"/>
      <c r="AL481" s="134"/>
      <c r="AM481" s="134"/>
      <c r="AN481" s="134"/>
      <c r="AO481" s="135"/>
      <c r="AP481" s="189"/>
      <c r="AQ481" s="189"/>
      <c r="AR481" s="189"/>
      <c r="AS481" s="189"/>
      <c r="AT481" s="134"/>
      <c r="AU481" s="134"/>
      <c r="AV481" s="134"/>
      <c r="AW481" s="135"/>
    </row>
    <row r="482" spans="1:49" s="8" customFormat="1" ht="18.75">
      <c r="A482" s="128" t="s">
        <v>67</v>
      </c>
      <c r="B482" s="129" t="s">
        <v>53</v>
      </c>
      <c r="C482" s="129" t="s">
        <v>9</v>
      </c>
      <c r="D482" s="132"/>
      <c r="E482" s="25"/>
      <c r="F482" s="136">
        <f t="shared" ref="F482:I486" si="614">F483</f>
        <v>0</v>
      </c>
      <c r="G482" s="136">
        <f t="shared" si="614"/>
        <v>0</v>
      </c>
      <c r="H482" s="136">
        <f t="shared" si="614"/>
        <v>0</v>
      </c>
      <c r="I482" s="137">
        <f t="shared" si="614"/>
        <v>0</v>
      </c>
      <c r="J482" s="54"/>
      <c r="K482" s="54"/>
      <c r="L482" s="54"/>
      <c r="M482" s="54"/>
      <c r="N482" s="136">
        <f t="shared" ref="N482:Q486" si="615">N483</f>
        <v>0</v>
      </c>
      <c r="O482" s="136">
        <f t="shared" si="615"/>
        <v>0</v>
      </c>
      <c r="P482" s="136">
        <f t="shared" si="615"/>
        <v>0</v>
      </c>
      <c r="Q482" s="137">
        <f t="shared" si="615"/>
        <v>0</v>
      </c>
      <c r="R482" s="189"/>
      <c r="S482" s="189"/>
      <c r="T482" s="189"/>
      <c r="U482" s="189"/>
      <c r="V482" s="136">
        <f t="shared" ref="V482:Y486" si="616">V483</f>
        <v>0</v>
      </c>
      <c r="W482" s="136">
        <f t="shared" si="616"/>
        <v>0</v>
      </c>
      <c r="X482" s="136">
        <f t="shared" si="616"/>
        <v>0</v>
      </c>
      <c r="Y482" s="137">
        <f t="shared" si="616"/>
        <v>0</v>
      </c>
      <c r="Z482" s="189"/>
      <c r="AA482" s="189"/>
      <c r="AB482" s="189"/>
      <c r="AC482" s="189"/>
      <c r="AD482" s="136">
        <f t="shared" ref="AD482:AG486" si="617">AD483</f>
        <v>0</v>
      </c>
      <c r="AE482" s="136">
        <f t="shared" si="617"/>
        <v>0</v>
      </c>
      <c r="AF482" s="136">
        <f t="shared" si="617"/>
        <v>0</v>
      </c>
      <c r="AG482" s="137">
        <f t="shared" si="617"/>
        <v>0</v>
      </c>
      <c r="AH482" s="189"/>
      <c r="AI482" s="189"/>
      <c r="AJ482" s="189"/>
      <c r="AK482" s="189"/>
      <c r="AL482" s="136">
        <f t="shared" ref="AL482:AO486" si="618">AL483</f>
        <v>0</v>
      </c>
      <c r="AM482" s="136">
        <f t="shared" si="618"/>
        <v>0</v>
      </c>
      <c r="AN482" s="136">
        <f t="shared" si="618"/>
        <v>0</v>
      </c>
      <c r="AO482" s="137">
        <f t="shared" si="618"/>
        <v>0</v>
      </c>
      <c r="AP482" s="189"/>
      <c r="AQ482" s="189"/>
      <c r="AR482" s="189"/>
      <c r="AS482" s="189"/>
      <c r="AT482" s="136">
        <f t="shared" ref="AT482:AW486" si="619">AT483</f>
        <v>0</v>
      </c>
      <c r="AU482" s="136">
        <f t="shared" si="619"/>
        <v>0</v>
      </c>
      <c r="AV482" s="136">
        <f t="shared" si="619"/>
        <v>0</v>
      </c>
      <c r="AW482" s="137">
        <f t="shared" si="619"/>
        <v>0</v>
      </c>
    </row>
    <row r="483" spans="1:49" s="8" customFormat="1" ht="66">
      <c r="A483" s="119" t="s">
        <v>374</v>
      </c>
      <c r="B483" s="124" t="s">
        <v>53</v>
      </c>
      <c r="C483" s="124" t="s">
        <v>9</v>
      </c>
      <c r="D483" s="124" t="s">
        <v>214</v>
      </c>
      <c r="E483" s="43"/>
      <c r="F483" s="122">
        <f t="shared" si="614"/>
        <v>0</v>
      </c>
      <c r="G483" s="122">
        <f t="shared" si="614"/>
        <v>0</v>
      </c>
      <c r="H483" s="122">
        <f t="shared" si="614"/>
        <v>0</v>
      </c>
      <c r="I483" s="123">
        <f t="shared" si="614"/>
        <v>0</v>
      </c>
      <c r="J483" s="54"/>
      <c r="K483" s="54"/>
      <c r="L483" s="54"/>
      <c r="M483" s="54"/>
      <c r="N483" s="122">
        <f t="shared" si="615"/>
        <v>0</v>
      </c>
      <c r="O483" s="122">
        <f t="shared" si="615"/>
        <v>0</v>
      </c>
      <c r="P483" s="122">
        <f t="shared" si="615"/>
        <v>0</v>
      </c>
      <c r="Q483" s="123">
        <f t="shared" si="615"/>
        <v>0</v>
      </c>
      <c r="R483" s="189"/>
      <c r="S483" s="189"/>
      <c r="T483" s="189"/>
      <c r="U483" s="189"/>
      <c r="V483" s="122">
        <f t="shared" si="616"/>
        <v>0</v>
      </c>
      <c r="W483" s="122">
        <f t="shared" si="616"/>
        <v>0</v>
      </c>
      <c r="X483" s="122">
        <f t="shared" si="616"/>
        <v>0</v>
      </c>
      <c r="Y483" s="123">
        <f t="shared" si="616"/>
        <v>0</v>
      </c>
      <c r="Z483" s="189"/>
      <c r="AA483" s="189"/>
      <c r="AB483" s="189"/>
      <c r="AC483" s="189"/>
      <c r="AD483" s="122">
        <f t="shared" si="617"/>
        <v>0</v>
      </c>
      <c r="AE483" s="122">
        <f t="shared" si="617"/>
        <v>0</v>
      </c>
      <c r="AF483" s="122">
        <f t="shared" si="617"/>
        <v>0</v>
      </c>
      <c r="AG483" s="123">
        <f t="shared" si="617"/>
        <v>0</v>
      </c>
      <c r="AH483" s="189"/>
      <c r="AI483" s="189"/>
      <c r="AJ483" s="189"/>
      <c r="AK483" s="189"/>
      <c r="AL483" s="122">
        <f t="shared" si="618"/>
        <v>0</v>
      </c>
      <c r="AM483" s="122">
        <f t="shared" si="618"/>
        <v>0</v>
      </c>
      <c r="AN483" s="122">
        <f t="shared" si="618"/>
        <v>0</v>
      </c>
      <c r="AO483" s="123">
        <f t="shared" si="618"/>
        <v>0</v>
      </c>
      <c r="AP483" s="189"/>
      <c r="AQ483" s="189"/>
      <c r="AR483" s="189"/>
      <c r="AS483" s="189"/>
      <c r="AT483" s="122">
        <f t="shared" si="619"/>
        <v>0</v>
      </c>
      <c r="AU483" s="122">
        <f t="shared" si="619"/>
        <v>0</v>
      </c>
      <c r="AV483" s="122">
        <f t="shared" si="619"/>
        <v>0</v>
      </c>
      <c r="AW483" s="123">
        <f t="shared" si="619"/>
        <v>0</v>
      </c>
    </row>
    <row r="484" spans="1:49" s="8" customFormat="1" ht="33">
      <c r="A484" s="119" t="s">
        <v>200</v>
      </c>
      <c r="B484" s="124" t="s">
        <v>53</v>
      </c>
      <c r="C484" s="124" t="s">
        <v>9</v>
      </c>
      <c r="D484" s="124" t="s">
        <v>277</v>
      </c>
      <c r="E484" s="43"/>
      <c r="F484" s="122">
        <f t="shared" si="614"/>
        <v>0</v>
      </c>
      <c r="G484" s="122">
        <f t="shared" si="614"/>
        <v>0</v>
      </c>
      <c r="H484" s="122">
        <f t="shared" si="614"/>
        <v>0</v>
      </c>
      <c r="I484" s="123">
        <f t="shared" si="614"/>
        <v>0</v>
      </c>
      <c r="J484" s="54"/>
      <c r="K484" s="54"/>
      <c r="L484" s="54"/>
      <c r="M484" s="54"/>
      <c r="N484" s="122">
        <f t="shared" si="615"/>
        <v>0</v>
      </c>
      <c r="O484" s="122">
        <f t="shared" si="615"/>
        <v>0</v>
      </c>
      <c r="P484" s="122">
        <f t="shared" si="615"/>
        <v>0</v>
      </c>
      <c r="Q484" s="123">
        <f t="shared" si="615"/>
        <v>0</v>
      </c>
      <c r="R484" s="189"/>
      <c r="S484" s="189"/>
      <c r="T484" s="189"/>
      <c r="U484" s="189"/>
      <c r="V484" s="122">
        <f t="shared" si="616"/>
        <v>0</v>
      </c>
      <c r="W484" s="122">
        <f t="shared" si="616"/>
        <v>0</v>
      </c>
      <c r="X484" s="122">
        <f t="shared" si="616"/>
        <v>0</v>
      </c>
      <c r="Y484" s="123">
        <f t="shared" si="616"/>
        <v>0</v>
      </c>
      <c r="Z484" s="189"/>
      <c r="AA484" s="189"/>
      <c r="AB484" s="189"/>
      <c r="AC484" s="189"/>
      <c r="AD484" s="122">
        <f t="shared" si="617"/>
        <v>0</v>
      </c>
      <c r="AE484" s="122">
        <f t="shared" si="617"/>
        <v>0</v>
      </c>
      <c r="AF484" s="122">
        <f t="shared" si="617"/>
        <v>0</v>
      </c>
      <c r="AG484" s="123">
        <f t="shared" si="617"/>
        <v>0</v>
      </c>
      <c r="AH484" s="189"/>
      <c r="AI484" s="189"/>
      <c r="AJ484" s="189"/>
      <c r="AK484" s="189"/>
      <c r="AL484" s="122">
        <f t="shared" si="618"/>
        <v>0</v>
      </c>
      <c r="AM484" s="122">
        <f t="shared" si="618"/>
        <v>0</v>
      </c>
      <c r="AN484" s="122">
        <f t="shared" si="618"/>
        <v>0</v>
      </c>
      <c r="AO484" s="123">
        <f t="shared" si="618"/>
        <v>0</v>
      </c>
      <c r="AP484" s="189"/>
      <c r="AQ484" s="189"/>
      <c r="AR484" s="189"/>
      <c r="AS484" s="189"/>
      <c r="AT484" s="122">
        <f t="shared" si="619"/>
        <v>0</v>
      </c>
      <c r="AU484" s="122">
        <f t="shared" si="619"/>
        <v>0</v>
      </c>
      <c r="AV484" s="122">
        <f t="shared" si="619"/>
        <v>0</v>
      </c>
      <c r="AW484" s="123">
        <f t="shared" si="619"/>
        <v>0</v>
      </c>
    </row>
    <row r="485" spans="1:49" s="8" customFormat="1" ht="33">
      <c r="A485" s="126" t="s">
        <v>335</v>
      </c>
      <c r="B485" s="124" t="s">
        <v>53</v>
      </c>
      <c r="C485" s="124" t="s">
        <v>9</v>
      </c>
      <c r="D485" s="124" t="s">
        <v>336</v>
      </c>
      <c r="E485" s="43"/>
      <c r="F485" s="122">
        <f t="shared" si="614"/>
        <v>0</v>
      </c>
      <c r="G485" s="122">
        <f t="shared" si="614"/>
        <v>0</v>
      </c>
      <c r="H485" s="122">
        <f t="shared" si="614"/>
        <v>0</v>
      </c>
      <c r="I485" s="123">
        <f t="shared" si="614"/>
        <v>0</v>
      </c>
      <c r="J485" s="54"/>
      <c r="K485" s="54"/>
      <c r="L485" s="54"/>
      <c r="M485" s="54"/>
      <c r="N485" s="122">
        <f t="shared" si="615"/>
        <v>0</v>
      </c>
      <c r="O485" s="122">
        <f t="shared" si="615"/>
        <v>0</v>
      </c>
      <c r="P485" s="122">
        <f t="shared" si="615"/>
        <v>0</v>
      </c>
      <c r="Q485" s="123">
        <f t="shared" si="615"/>
        <v>0</v>
      </c>
      <c r="R485" s="189"/>
      <c r="S485" s="189"/>
      <c r="T485" s="189"/>
      <c r="U485" s="189"/>
      <c r="V485" s="122">
        <f t="shared" si="616"/>
        <v>0</v>
      </c>
      <c r="W485" s="122">
        <f t="shared" si="616"/>
        <v>0</v>
      </c>
      <c r="X485" s="122">
        <f t="shared" si="616"/>
        <v>0</v>
      </c>
      <c r="Y485" s="123">
        <f t="shared" si="616"/>
        <v>0</v>
      </c>
      <c r="Z485" s="189"/>
      <c r="AA485" s="189"/>
      <c r="AB485" s="189"/>
      <c r="AC485" s="189"/>
      <c r="AD485" s="122">
        <f t="shared" si="617"/>
        <v>0</v>
      </c>
      <c r="AE485" s="122">
        <f t="shared" si="617"/>
        <v>0</v>
      </c>
      <c r="AF485" s="122">
        <f t="shared" si="617"/>
        <v>0</v>
      </c>
      <c r="AG485" s="123">
        <f t="shared" si="617"/>
        <v>0</v>
      </c>
      <c r="AH485" s="189"/>
      <c r="AI485" s="189"/>
      <c r="AJ485" s="189"/>
      <c r="AK485" s="189"/>
      <c r="AL485" s="122">
        <f t="shared" si="618"/>
        <v>0</v>
      </c>
      <c r="AM485" s="122">
        <f t="shared" si="618"/>
        <v>0</v>
      </c>
      <c r="AN485" s="122">
        <f t="shared" si="618"/>
        <v>0</v>
      </c>
      <c r="AO485" s="123">
        <f t="shared" si="618"/>
        <v>0</v>
      </c>
      <c r="AP485" s="189"/>
      <c r="AQ485" s="189"/>
      <c r="AR485" s="189"/>
      <c r="AS485" s="189"/>
      <c r="AT485" s="122">
        <f t="shared" si="619"/>
        <v>0</v>
      </c>
      <c r="AU485" s="122">
        <f t="shared" si="619"/>
        <v>0</v>
      </c>
      <c r="AV485" s="122">
        <f t="shared" si="619"/>
        <v>0</v>
      </c>
      <c r="AW485" s="123">
        <f t="shared" si="619"/>
        <v>0</v>
      </c>
    </row>
    <row r="486" spans="1:49" s="8" customFormat="1" ht="33">
      <c r="A486" s="126" t="s">
        <v>81</v>
      </c>
      <c r="B486" s="124" t="s">
        <v>53</v>
      </c>
      <c r="C486" s="124" t="s">
        <v>9</v>
      </c>
      <c r="D486" s="124" t="s">
        <v>336</v>
      </c>
      <c r="E486" s="43" t="s">
        <v>82</v>
      </c>
      <c r="F486" s="122">
        <f t="shared" si="614"/>
        <v>0</v>
      </c>
      <c r="G486" s="122">
        <f t="shared" si="614"/>
        <v>0</v>
      </c>
      <c r="H486" s="122">
        <f t="shared" si="614"/>
        <v>0</v>
      </c>
      <c r="I486" s="123">
        <f t="shared" si="614"/>
        <v>0</v>
      </c>
      <c r="J486" s="54"/>
      <c r="K486" s="54"/>
      <c r="L486" s="54"/>
      <c r="M486" s="54"/>
      <c r="N486" s="122">
        <f t="shared" si="615"/>
        <v>0</v>
      </c>
      <c r="O486" s="122">
        <f t="shared" si="615"/>
        <v>0</v>
      </c>
      <c r="P486" s="122">
        <f t="shared" si="615"/>
        <v>0</v>
      </c>
      <c r="Q486" s="123">
        <f t="shared" si="615"/>
        <v>0</v>
      </c>
      <c r="R486" s="189"/>
      <c r="S486" s="189"/>
      <c r="T486" s="189"/>
      <c r="U486" s="189"/>
      <c r="V486" s="122">
        <f t="shared" si="616"/>
        <v>0</v>
      </c>
      <c r="W486" s="122">
        <f t="shared" si="616"/>
        <v>0</v>
      </c>
      <c r="X486" s="122">
        <f t="shared" si="616"/>
        <v>0</v>
      </c>
      <c r="Y486" s="123">
        <f t="shared" si="616"/>
        <v>0</v>
      </c>
      <c r="Z486" s="189"/>
      <c r="AA486" s="189"/>
      <c r="AB486" s="189"/>
      <c r="AC486" s="189"/>
      <c r="AD486" s="122">
        <f t="shared" si="617"/>
        <v>0</v>
      </c>
      <c r="AE486" s="122">
        <f t="shared" si="617"/>
        <v>0</v>
      </c>
      <c r="AF486" s="122">
        <f t="shared" si="617"/>
        <v>0</v>
      </c>
      <c r="AG486" s="123">
        <f t="shared" si="617"/>
        <v>0</v>
      </c>
      <c r="AH486" s="189"/>
      <c r="AI486" s="189"/>
      <c r="AJ486" s="189"/>
      <c r="AK486" s="189"/>
      <c r="AL486" s="122">
        <f t="shared" si="618"/>
        <v>0</v>
      </c>
      <c r="AM486" s="122">
        <f t="shared" si="618"/>
        <v>0</v>
      </c>
      <c r="AN486" s="122">
        <f t="shared" si="618"/>
        <v>0</v>
      </c>
      <c r="AO486" s="123">
        <f t="shared" si="618"/>
        <v>0</v>
      </c>
      <c r="AP486" s="189"/>
      <c r="AQ486" s="189"/>
      <c r="AR486" s="189"/>
      <c r="AS486" s="189"/>
      <c r="AT486" s="122">
        <f t="shared" si="619"/>
        <v>0</v>
      </c>
      <c r="AU486" s="122">
        <f t="shared" si="619"/>
        <v>0</v>
      </c>
      <c r="AV486" s="122">
        <f t="shared" si="619"/>
        <v>0</v>
      </c>
      <c r="AW486" s="123">
        <f t="shared" si="619"/>
        <v>0</v>
      </c>
    </row>
    <row r="487" spans="1:49" s="8" customFormat="1" ht="16.5">
      <c r="A487" s="126" t="s">
        <v>169</v>
      </c>
      <c r="B487" s="124" t="s">
        <v>53</v>
      </c>
      <c r="C487" s="124" t="s">
        <v>9</v>
      </c>
      <c r="D487" s="124" t="s">
        <v>336</v>
      </c>
      <c r="E487" s="43" t="s">
        <v>168</v>
      </c>
      <c r="F487" s="122"/>
      <c r="G487" s="122"/>
      <c r="H487" s="122"/>
      <c r="I487" s="123"/>
      <c r="J487" s="54"/>
      <c r="K487" s="54"/>
      <c r="L487" s="54"/>
      <c r="M487" s="54"/>
      <c r="N487" s="122"/>
      <c r="O487" s="122"/>
      <c r="P487" s="122"/>
      <c r="Q487" s="123"/>
      <c r="R487" s="189"/>
      <c r="S487" s="189"/>
      <c r="T487" s="189"/>
      <c r="U487" s="189"/>
      <c r="V487" s="122"/>
      <c r="W487" s="122"/>
      <c r="X487" s="122"/>
      <c r="Y487" s="123"/>
      <c r="Z487" s="189"/>
      <c r="AA487" s="189"/>
      <c r="AB487" s="189"/>
      <c r="AC487" s="189"/>
      <c r="AD487" s="122"/>
      <c r="AE487" s="122"/>
      <c r="AF487" s="122"/>
      <c r="AG487" s="123"/>
      <c r="AH487" s="189"/>
      <c r="AI487" s="189"/>
      <c r="AJ487" s="189"/>
      <c r="AK487" s="189"/>
      <c r="AL487" s="122"/>
      <c r="AM487" s="122"/>
      <c r="AN487" s="122"/>
      <c r="AO487" s="123"/>
      <c r="AP487" s="189"/>
      <c r="AQ487" s="189"/>
      <c r="AR487" s="189"/>
      <c r="AS487" s="189"/>
      <c r="AT487" s="122"/>
      <c r="AU487" s="122"/>
      <c r="AV487" s="122"/>
      <c r="AW487" s="123"/>
    </row>
    <row r="488" spans="1:49" s="8" customFormat="1" ht="33">
      <c r="A488" s="119" t="s">
        <v>201</v>
      </c>
      <c r="B488" s="120" t="s">
        <v>537</v>
      </c>
      <c r="C488" s="120" t="s">
        <v>57</v>
      </c>
      <c r="D488" s="127" t="s">
        <v>564</v>
      </c>
      <c r="E488" s="25" t="s">
        <v>84</v>
      </c>
      <c r="F488" s="122"/>
      <c r="G488" s="122"/>
      <c r="H488" s="122"/>
      <c r="I488" s="123"/>
      <c r="J488" s="54"/>
      <c r="K488" s="54"/>
      <c r="L488" s="54"/>
      <c r="M488" s="54"/>
      <c r="N488" s="122"/>
      <c r="O488" s="122"/>
      <c r="P488" s="122"/>
      <c r="Q488" s="123"/>
      <c r="R488" s="189"/>
      <c r="S488" s="189"/>
      <c r="T488" s="189"/>
      <c r="U488" s="189"/>
      <c r="V488" s="122"/>
      <c r="W488" s="122"/>
      <c r="X488" s="122"/>
      <c r="Y488" s="123"/>
      <c r="Z488" s="189"/>
      <c r="AA488" s="189"/>
      <c r="AB488" s="189"/>
      <c r="AC488" s="189"/>
      <c r="AD488" s="122"/>
      <c r="AE488" s="122"/>
      <c r="AF488" s="122"/>
      <c r="AG488" s="123"/>
      <c r="AH488" s="189"/>
      <c r="AI488" s="189"/>
      <c r="AJ488" s="189"/>
      <c r="AK488" s="189"/>
      <c r="AL488" s="122"/>
      <c r="AM488" s="122"/>
      <c r="AN488" s="122"/>
      <c r="AO488" s="123"/>
      <c r="AP488" s="189"/>
      <c r="AQ488" s="189"/>
      <c r="AR488" s="189"/>
      <c r="AS488" s="189"/>
      <c r="AT488" s="122"/>
      <c r="AU488" s="122"/>
      <c r="AV488" s="122"/>
      <c r="AW488" s="123"/>
    </row>
    <row r="489" spans="1:49" s="8" customFormat="1" ht="16.5">
      <c r="A489" s="119" t="s">
        <v>83</v>
      </c>
      <c r="B489" s="120" t="s">
        <v>537</v>
      </c>
      <c r="C489" s="120" t="s">
        <v>57</v>
      </c>
      <c r="D489" s="127" t="s">
        <v>564</v>
      </c>
      <c r="E489" s="25" t="s">
        <v>184</v>
      </c>
      <c r="F489" s="122"/>
      <c r="G489" s="122"/>
      <c r="H489" s="122"/>
      <c r="I489" s="123"/>
      <c r="J489" s="54"/>
      <c r="K489" s="54"/>
      <c r="L489" s="54"/>
      <c r="M489" s="54"/>
      <c r="N489" s="122"/>
      <c r="O489" s="122"/>
      <c r="P489" s="122"/>
      <c r="Q489" s="123"/>
      <c r="R489" s="189"/>
      <c r="S489" s="189"/>
      <c r="T489" s="189"/>
      <c r="U489" s="189"/>
      <c r="V489" s="122"/>
      <c r="W489" s="122"/>
      <c r="X489" s="122"/>
      <c r="Y489" s="123"/>
      <c r="Z489" s="189"/>
      <c r="AA489" s="189"/>
      <c r="AB489" s="189"/>
      <c r="AC489" s="189"/>
      <c r="AD489" s="122"/>
      <c r="AE489" s="122"/>
      <c r="AF489" s="122"/>
      <c r="AG489" s="123"/>
      <c r="AH489" s="189"/>
      <c r="AI489" s="189"/>
      <c r="AJ489" s="189"/>
      <c r="AK489" s="189"/>
      <c r="AL489" s="122"/>
      <c r="AM489" s="122"/>
      <c r="AN489" s="122"/>
      <c r="AO489" s="123"/>
      <c r="AP489" s="189"/>
      <c r="AQ489" s="189"/>
      <c r="AR489" s="189"/>
      <c r="AS489" s="189"/>
      <c r="AT489" s="122"/>
      <c r="AU489" s="122"/>
      <c r="AV489" s="122"/>
      <c r="AW489" s="123"/>
    </row>
    <row r="490" spans="1:49" s="8" customFormat="1" ht="18.75">
      <c r="A490" s="33"/>
      <c r="B490" s="43"/>
      <c r="C490" s="43"/>
      <c r="D490" s="43"/>
      <c r="E490" s="43"/>
      <c r="F490" s="53"/>
      <c r="G490" s="53"/>
      <c r="H490" s="53"/>
      <c r="I490" s="53"/>
      <c r="J490" s="53"/>
      <c r="K490" s="53"/>
      <c r="L490" s="53"/>
      <c r="M490" s="53"/>
      <c r="N490" s="53"/>
      <c r="O490" s="53"/>
      <c r="P490" s="53"/>
      <c r="Q490" s="53"/>
      <c r="R490" s="188"/>
      <c r="S490" s="188"/>
      <c r="T490" s="188"/>
      <c r="U490" s="188"/>
      <c r="V490" s="53"/>
      <c r="W490" s="53"/>
      <c r="X490" s="53"/>
      <c r="Y490" s="53"/>
      <c r="Z490" s="188"/>
      <c r="AA490" s="188"/>
      <c r="AB490" s="188"/>
      <c r="AC490" s="188"/>
      <c r="AD490" s="53"/>
      <c r="AE490" s="53"/>
      <c r="AF490" s="53"/>
      <c r="AG490" s="53"/>
      <c r="AH490" s="188"/>
      <c r="AI490" s="188"/>
      <c r="AJ490" s="188"/>
      <c r="AK490" s="188"/>
      <c r="AL490" s="53"/>
      <c r="AM490" s="53"/>
      <c r="AN490" s="53"/>
      <c r="AO490" s="53"/>
      <c r="AP490" s="188"/>
      <c r="AQ490" s="188"/>
      <c r="AR490" s="188"/>
      <c r="AS490" s="188"/>
      <c r="AT490" s="53"/>
      <c r="AU490" s="53"/>
      <c r="AV490" s="53"/>
      <c r="AW490" s="53"/>
    </row>
    <row r="491" spans="1:49" s="8" customFormat="1" ht="37.5">
      <c r="A491" s="30" t="s">
        <v>25</v>
      </c>
      <c r="B491" s="22" t="s">
        <v>53</v>
      </c>
      <c r="C491" s="22" t="s">
        <v>56</v>
      </c>
      <c r="D491" s="31"/>
      <c r="E491" s="22"/>
      <c r="F491" s="32">
        <f>F492+F528+F512+F523</f>
        <v>45314</v>
      </c>
      <c r="G491" s="32">
        <f t="shared" ref="G491:AW491" si="620">G492+G528+G512+G523</f>
        <v>0</v>
      </c>
      <c r="H491" s="32">
        <f t="shared" si="620"/>
        <v>45355</v>
      </c>
      <c r="I491" s="32">
        <f t="shared" si="620"/>
        <v>0</v>
      </c>
      <c r="J491" s="32">
        <f t="shared" si="620"/>
        <v>530</v>
      </c>
      <c r="K491" s="32">
        <f t="shared" si="620"/>
        <v>0</v>
      </c>
      <c r="L491" s="32">
        <f t="shared" si="620"/>
        <v>530</v>
      </c>
      <c r="M491" s="32">
        <f t="shared" si="620"/>
        <v>0</v>
      </c>
      <c r="N491" s="32">
        <f t="shared" si="620"/>
        <v>45844</v>
      </c>
      <c r="O491" s="32">
        <f t="shared" si="620"/>
        <v>0</v>
      </c>
      <c r="P491" s="32">
        <f t="shared" si="620"/>
        <v>45885</v>
      </c>
      <c r="Q491" s="32">
        <f t="shared" si="620"/>
        <v>0</v>
      </c>
      <c r="R491" s="184">
        <f t="shared" si="620"/>
        <v>0</v>
      </c>
      <c r="S491" s="184">
        <f t="shared" si="620"/>
        <v>0</v>
      </c>
      <c r="T491" s="184">
        <f t="shared" si="620"/>
        <v>0</v>
      </c>
      <c r="U491" s="184">
        <f t="shared" si="620"/>
        <v>0</v>
      </c>
      <c r="V491" s="32">
        <f t="shared" si="620"/>
        <v>45844</v>
      </c>
      <c r="W491" s="32">
        <f t="shared" si="620"/>
        <v>0</v>
      </c>
      <c r="X491" s="32">
        <f t="shared" si="620"/>
        <v>45885</v>
      </c>
      <c r="Y491" s="32">
        <f t="shared" si="620"/>
        <v>0</v>
      </c>
      <c r="Z491" s="184">
        <f t="shared" si="620"/>
        <v>0</v>
      </c>
      <c r="AA491" s="184">
        <f t="shared" si="620"/>
        <v>0</v>
      </c>
      <c r="AB491" s="184">
        <f t="shared" si="620"/>
        <v>0</v>
      </c>
      <c r="AC491" s="184">
        <f t="shared" si="620"/>
        <v>0</v>
      </c>
      <c r="AD491" s="32">
        <f t="shared" si="620"/>
        <v>45844</v>
      </c>
      <c r="AE491" s="32">
        <f t="shared" si="620"/>
        <v>0</v>
      </c>
      <c r="AF491" s="32">
        <f t="shared" si="620"/>
        <v>45885</v>
      </c>
      <c r="AG491" s="32">
        <f t="shared" si="620"/>
        <v>0</v>
      </c>
      <c r="AH491" s="184">
        <f t="shared" si="620"/>
        <v>0</v>
      </c>
      <c r="AI491" s="184">
        <f t="shared" si="620"/>
        <v>0</v>
      </c>
      <c r="AJ491" s="184">
        <f t="shared" si="620"/>
        <v>0</v>
      </c>
      <c r="AK491" s="184">
        <f t="shared" si="620"/>
        <v>0</v>
      </c>
      <c r="AL491" s="32">
        <f t="shared" si="620"/>
        <v>45844</v>
      </c>
      <c r="AM491" s="32">
        <f t="shared" si="620"/>
        <v>0</v>
      </c>
      <c r="AN491" s="32">
        <f t="shared" si="620"/>
        <v>45885</v>
      </c>
      <c r="AO491" s="32">
        <f t="shared" si="620"/>
        <v>0</v>
      </c>
      <c r="AP491" s="184">
        <f t="shared" si="620"/>
        <v>0</v>
      </c>
      <c r="AQ491" s="184">
        <f t="shared" si="620"/>
        <v>0</v>
      </c>
      <c r="AR491" s="184">
        <f t="shared" si="620"/>
        <v>0</v>
      </c>
      <c r="AS491" s="184">
        <f t="shared" si="620"/>
        <v>0</v>
      </c>
      <c r="AT491" s="32">
        <f t="shared" si="620"/>
        <v>45844</v>
      </c>
      <c r="AU491" s="32">
        <f t="shared" si="620"/>
        <v>0</v>
      </c>
      <c r="AV491" s="32">
        <f t="shared" si="620"/>
        <v>45885</v>
      </c>
      <c r="AW491" s="32">
        <f t="shared" si="620"/>
        <v>0</v>
      </c>
    </row>
    <row r="492" spans="1:49" s="8" customFormat="1" ht="50.25">
      <c r="A492" s="24" t="s">
        <v>386</v>
      </c>
      <c r="B492" s="25" t="s">
        <v>53</v>
      </c>
      <c r="C492" s="25" t="s">
        <v>56</v>
      </c>
      <c r="D492" s="25" t="s">
        <v>222</v>
      </c>
      <c r="E492" s="22"/>
      <c r="F492" s="47">
        <f>F501+F497+F493</f>
        <v>19734</v>
      </c>
      <c r="G492" s="47">
        <f t="shared" ref="G492:AW492" si="621">G501+G497+G493</f>
        <v>0</v>
      </c>
      <c r="H492" s="47">
        <f t="shared" si="621"/>
        <v>0</v>
      </c>
      <c r="I492" s="47">
        <f t="shared" si="621"/>
        <v>0</v>
      </c>
      <c r="J492" s="47">
        <f t="shared" si="621"/>
        <v>0</v>
      </c>
      <c r="K492" s="47">
        <f t="shared" si="621"/>
        <v>0</v>
      </c>
      <c r="L492" s="47">
        <f t="shared" si="621"/>
        <v>0</v>
      </c>
      <c r="M492" s="47">
        <f t="shared" si="621"/>
        <v>0</v>
      </c>
      <c r="N492" s="47">
        <f t="shared" si="621"/>
        <v>19734</v>
      </c>
      <c r="O492" s="47">
        <f t="shared" si="621"/>
        <v>0</v>
      </c>
      <c r="P492" s="47">
        <f t="shared" si="621"/>
        <v>0</v>
      </c>
      <c r="Q492" s="47">
        <f t="shared" si="621"/>
        <v>0</v>
      </c>
      <c r="R492" s="186">
        <f t="shared" si="621"/>
        <v>0</v>
      </c>
      <c r="S492" s="186">
        <f t="shared" si="621"/>
        <v>0</v>
      </c>
      <c r="T492" s="186">
        <f t="shared" si="621"/>
        <v>0</v>
      </c>
      <c r="U492" s="186">
        <f t="shared" si="621"/>
        <v>0</v>
      </c>
      <c r="V492" s="47">
        <f t="shared" si="621"/>
        <v>19734</v>
      </c>
      <c r="W492" s="47">
        <f t="shared" si="621"/>
        <v>0</v>
      </c>
      <c r="X492" s="47">
        <f t="shared" si="621"/>
        <v>0</v>
      </c>
      <c r="Y492" s="47">
        <f t="shared" si="621"/>
        <v>0</v>
      </c>
      <c r="Z492" s="186">
        <f t="shared" si="621"/>
        <v>462</v>
      </c>
      <c r="AA492" s="186">
        <f t="shared" si="621"/>
        <v>0</v>
      </c>
      <c r="AB492" s="186">
        <f t="shared" si="621"/>
        <v>0</v>
      </c>
      <c r="AC492" s="186">
        <f t="shared" si="621"/>
        <v>0</v>
      </c>
      <c r="AD492" s="47">
        <f t="shared" si="621"/>
        <v>20196</v>
      </c>
      <c r="AE492" s="47">
        <f t="shared" si="621"/>
        <v>0</v>
      </c>
      <c r="AF492" s="47">
        <f t="shared" si="621"/>
        <v>0</v>
      </c>
      <c r="AG492" s="47">
        <f t="shared" si="621"/>
        <v>0</v>
      </c>
      <c r="AH492" s="186">
        <f t="shared" si="621"/>
        <v>0</v>
      </c>
      <c r="AI492" s="186">
        <f t="shared" si="621"/>
        <v>0</v>
      </c>
      <c r="AJ492" s="186">
        <f t="shared" si="621"/>
        <v>0</v>
      </c>
      <c r="AK492" s="186">
        <f t="shared" si="621"/>
        <v>0</v>
      </c>
      <c r="AL492" s="47">
        <f t="shared" si="621"/>
        <v>20196</v>
      </c>
      <c r="AM492" s="47">
        <f t="shared" si="621"/>
        <v>0</v>
      </c>
      <c r="AN492" s="47">
        <f t="shared" si="621"/>
        <v>0</v>
      </c>
      <c r="AO492" s="47">
        <f t="shared" si="621"/>
        <v>0</v>
      </c>
      <c r="AP492" s="186">
        <f t="shared" si="621"/>
        <v>0</v>
      </c>
      <c r="AQ492" s="186">
        <f t="shared" si="621"/>
        <v>0</v>
      </c>
      <c r="AR492" s="186">
        <f t="shared" si="621"/>
        <v>0</v>
      </c>
      <c r="AS492" s="186">
        <f t="shared" si="621"/>
        <v>0</v>
      </c>
      <c r="AT492" s="47">
        <f t="shared" si="621"/>
        <v>20196</v>
      </c>
      <c r="AU492" s="47">
        <f t="shared" si="621"/>
        <v>0</v>
      </c>
      <c r="AV492" s="47">
        <f t="shared" si="621"/>
        <v>0</v>
      </c>
      <c r="AW492" s="47">
        <f t="shared" si="621"/>
        <v>0</v>
      </c>
    </row>
    <row r="493" spans="1:49" s="8" customFormat="1" ht="33.75">
      <c r="A493" s="24" t="s">
        <v>200</v>
      </c>
      <c r="B493" s="25" t="s">
        <v>53</v>
      </c>
      <c r="C493" s="25" t="s">
        <v>56</v>
      </c>
      <c r="D493" s="25" t="s">
        <v>498</v>
      </c>
      <c r="E493" s="22"/>
      <c r="F493" s="47">
        <f t="shared" ref="F493:U495" si="622">F494</f>
        <v>9042</v>
      </c>
      <c r="G493" s="47">
        <f t="shared" si="622"/>
        <v>0</v>
      </c>
      <c r="H493" s="47">
        <f t="shared" si="622"/>
        <v>0</v>
      </c>
      <c r="I493" s="47">
        <f t="shared" si="622"/>
        <v>0</v>
      </c>
      <c r="J493" s="47">
        <f t="shared" si="622"/>
        <v>0</v>
      </c>
      <c r="K493" s="47">
        <f t="shared" si="622"/>
        <v>0</v>
      </c>
      <c r="L493" s="47">
        <f t="shared" si="622"/>
        <v>0</v>
      </c>
      <c r="M493" s="47">
        <f t="shared" si="622"/>
        <v>0</v>
      </c>
      <c r="N493" s="47">
        <f t="shared" si="622"/>
        <v>9042</v>
      </c>
      <c r="O493" s="47">
        <f t="shared" si="622"/>
        <v>0</v>
      </c>
      <c r="P493" s="47">
        <f t="shared" si="622"/>
        <v>0</v>
      </c>
      <c r="Q493" s="47">
        <f t="shared" si="622"/>
        <v>0</v>
      </c>
      <c r="R493" s="186">
        <f t="shared" si="622"/>
        <v>0</v>
      </c>
      <c r="S493" s="186">
        <f t="shared" si="622"/>
        <v>0</v>
      </c>
      <c r="T493" s="186">
        <f t="shared" si="622"/>
        <v>0</v>
      </c>
      <c r="U493" s="186">
        <f t="shared" si="622"/>
        <v>0</v>
      </c>
      <c r="V493" s="47">
        <f t="shared" ref="V493:AL495" si="623">V494</f>
        <v>9042</v>
      </c>
      <c r="W493" s="47">
        <f t="shared" si="623"/>
        <v>0</v>
      </c>
      <c r="X493" s="47">
        <f t="shared" si="623"/>
        <v>0</v>
      </c>
      <c r="Y493" s="47">
        <f t="shared" si="623"/>
        <v>0</v>
      </c>
      <c r="Z493" s="186">
        <f t="shared" si="623"/>
        <v>0</v>
      </c>
      <c r="AA493" s="186">
        <f t="shared" si="623"/>
        <v>0</v>
      </c>
      <c r="AB493" s="186">
        <f t="shared" si="623"/>
        <v>0</v>
      </c>
      <c r="AC493" s="186">
        <f t="shared" si="623"/>
        <v>0</v>
      </c>
      <c r="AD493" s="47">
        <f t="shared" si="623"/>
        <v>9042</v>
      </c>
      <c r="AE493" s="47">
        <f t="shared" si="623"/>
        <v>0</v>
      </c>
      <c r="AF493" s="47">
        <f t="shared" si="623"/>
        <v>0</v>
      </c>
      <c r="AG493" s="47">
        <f t="shared" si="623"/>
        <v>0</v>
      </c>
      <c r="AH493" s="186">
        <f t="shared" si="623"/>
        <v>0</v>
      </c>
      <c r="AI493" s="186">
        <f t="shared" si="623"/>
        <v>0</v>
      </c>
      <c r="AJ493" s="186">
        <f t="shared" si="623"/>
        <v>0</v>
      </c>
      <c r="AK493" s="186">
        <f t="shared" si="623"/>
        <v>0</v>
      </c>
      <c r="AL493" s="47">
        <f t="shared" si="623"/>
        <v>9042</v>
      </c>
      <c r="AM493" s="47">
        <f t="shared" ref="AM493:AW495" si="624">AM494</f>
        <v>0</v>
      </c>
      <c r="AN493" s="47">
        <f t="shared" si="624"/>
        <v>0</v>
      </c>
      <c r="AO493" s="47">
        <f t="shared" si="624"/>
        <v>0</v>
      </c>
      <c r="AP493" s="186">
        <f t="shared" si="624"/>
        <v>0</v>
      </c>
      <c r="AQ493" s="186">
        <f t="shared" si="624"/>
        <v>0</v>
      </c>
      <c r="AR493" s="186">
        <f t="shared" si="624"/>
        <v>0</v>
      </c>
      <c r="AS493" s="186">
        <f t="shared" si="624"/>
        <v>0</v>
      </c>
      <c r="AT493" s="47">
        <f t="shared" si="624"/>
        <v>9042</v>
      </c>
      <c r="AU493" s="47">
        <f t="shared" si="624"/>
        <v>0</v>
      </c>
      <c r="AV493" s="47">
        <f t="shared" si="624"/>
        <v>0</v>
      </c>
      <c r="AW493" s="47">
        <f t="shared" si="624"/>
        <v>0</v>
      </c>
    </row>
    <row r="494" spans="1:49" s="8" customFormat="1" ht="33.75">
      <c r="A494" s="24" t="s">
        <v>80</v>
      </c>
      <c r="B494" s="25" t="s">
        <v>53</v>
      </c>
      <c r="C494" s="25" t="s">
        <v>56</v>
      </c>
      <c r="D494" s="25" t="s">
        <v>499</v>
      </c>
      <c r="E494" s="22"/>
      <c r="F494" s="47">
        <f>F495</f>
        <v>9042</v>
      </c>
      <c r="G494" s="47">
        <f t="shared" si="622"/>
        <v>0</v>
      </c>
      <c r="H494" s="47">
        <f t="shared" si="622"/>
        <v>0</v>
      </c>
      <c r="I494" s="47">
        <f t="shared" si="622"/>
        <v>0</v>
      </c>
      <c r="J494" s="47">
        <f t="shared" si="622"/>
        <v>0</v>
      </c>
      <c r="K494" s="47">
        <f t="shared" si="622"/>
        <v>0</v>
      </c>
      <c r="L494" s="47">
        <f t="shared" si="622"/>
        <v>0</v>
      </c>
      <c r="M494" s="47">
        <f t="shared" si="622"/>
        <v>0</v>
      </c>
      <c r="N494" s="47">
        <f t="shared" si="622"/>
        <v>9042</v>
      </c>
      <c r="O494" s="47">
        <f t="shared" si="622"/>
        <v>0</v>
      </c>
      <c r="P494" s="47">
        <f t="shared" si="622"/>
        <v>0</v>
      </c>
      <c r="Q494" s="47">
        <f t="shared" si="622"/>
        <v>0</v>
      </c>
      <c r="R494" s="186">
        <f t="shared" si="622"/>
        <v>0</v>
      </c>
      <c r="S494" s="186">
        <f t="shared" si="622"/>
        <v>0</v>
      </c>
      <c r="T494" s="186">
        <f t="shared" si="622"/>
        <v>0</v>
      </c>
      <c r="U494" s="186">
        <f t="shared" si="622"/>
        <v>0</v>
      </c>
      <c r="V494" s="47">
        <f t="shared" si="623"/>
        <v>9042</v>
      </c>
      <c r="W494" s="47">
        <f t="shared" si="623"/>
        <v>0</v>
      </c>
      <c r="X494" s="47">
        <f t="shared" si="623"/>
        <v>0</v>
      </c>
      <c r="Y494" s="47">
        <f t="shared" si="623"/>
        <v>0</v>
      </c>
      <c r="Z494" s="186">
        <f t="shared" si="623"/>
        <v>0</v>
      </c>
      <c r="AA494" s="186">
        <f t="shared" si="623"/>
        <v>0</v>
      </c>
      <c r="AB494" s="186">
        <f t="shared" si="623"/>
        <v>0</v>
      </c>
      <c r="AC494" s="186">
        <f t="shared" si="623"/>
        <v>0</v>
      </c>
      <c r="AD494" s="47">
        <f t="shared" si="623"/>
        <v>9042</v>
      </c>
      <c r="AE494" s="47">
        <f t="shared" si="623"/>
        <v>0</v>
      </c>
      <c r="AF494" s="47">
        <f t="shared" si="623"/>
        <v>0</v>
      </c>
      <c r="AG494" s="47">
        <f t="shared" si="623"/>
        <v>0</v>
      </c>
      <c r="AH494" s="186">
        <f t="shared" si="623"/>
        <v>0</v>
      </c>
      <c r="AI494" s="186">
        <f t="shared" si="623"/>
        <v>0</v>
      </c>
      <c r="AJ494" s="186">
        <f t="shared" si="623"/>
        <v>0</v>
      </c>
      <c r="AK494" s="186">
        <f t="shared" si="623"/>
        <v>0</v>
      </c>
      <c r="AL494" s="47">
        <f t="shared" si="623"/>
        <v>9042</v>
      </c>
      <c r="AM494" s="47">
        <f t="shared" si="624"/>
        <v>0</v>
      </c>
      <c r="AN494" s="47">
        <f t="shared" si="624"/>
        <v>0</v>
      </c>
      <c r="AO494" s="47">
        <f t="shared" si="624"/>
        <v>0</v>
      </c>
      <c r="AP494" s="186">
        <f t="shared" si="624"/>
        <v>0</v>
      </c>
      <c r="AQ494" s="186">
        <f t="shared" si="624"/>
        <v>0</v>
      </c>
      <c r="AR494" s="186">
        <f t="shared" si="624"/>
        <v>0</v>
      </c>
      <c r="AS494" s="186">
        <f t="shared" si="624"/>
        <v>0</v>
      </c>
      <c r="AT494" s="47">
        <f t="shared" si="624"/>
        <v>9042</v>
      </c>
      <c r="AU494" s="47">
        <f t="shared" si="624"/>
        <v>0</v>
      </c>
      <c r="AV494" s="47">
        <f t="shared" si="624"/>
        <v>0</v>
      </c>
      <c r="AW494" s="47">
        <f t="shared" si="624"/>
        <v>0</v>
      </c>
    </row>
    <row r="495" spans="1:49" s="8" customFormat="1" ht="33">
      <c r="A495" s="24" t="s">
        <v>81</v>
      </c>
      <c r="B495" s="25" t="s">
        <v>53</v>
      </c>
      <c r="C495" s="25" t="s">
        <v>56</v>
      </c>
      <c r="D495" s="25" t="s">
        <v>499</v>
      </c>
      <c r="E495" s="25" t="s">
        <v>82</v>
      </c>
      <c r="F495" s="47">
        <f t="shared" si="622"/>
        <v>9042</v>
      </c>
      <c r="G495" s="47">
        <f t="shared" si="622"/>
        <v>0</v>
      </c>
      <c r="H495" s="47">
        <f t="shared" si="622"/>
        <v>0</v>
      </c>
      <c r="I495" s="47">
        <f t="shared" si="622"/>
        <v>0</v>
      </c>
      <c r="J495" s="47">
        <f t="shared" si="622"/>
        <v>0</v>
      </c>
      <c r="K495" s="47">
        <f t="shared" si="622"/>
        <v>0</v>
      </c>
      <c r="L495" s="47">
        <f t="shared" si="622"/>
        <v>0</v>
      </c>
      <c r="M495" s="47">
        <f t="shared" si="622"/>
        <v>0</v>
      </c>
      <c r="N495" s="47">
        <f t="shared" si="622"/>
        <v>9042</v>
      </c>
      <c r="O495" s="47">
        <f t="shared" si="622"/>
        <v>0</v>
      </c>
      <c r="P495" s="47">
        <f t="shared" si="622"/>
        <v>0</v>
      </c>
      <c r="Q495" s="47">
        <f t="shared" si="622"/>
        <v>0</v>
      </c>
      <c r="R495" s="186">
        <f t="shared" si="622"/>
        <v>0</v>
      </c>
      <c r="S495" s="186">
        <f t="shared" si="622"/>
        <v>0</v>
      </c>
      <c r="T495" s="186">
        <f t="shared" si="622"/>
        <v>0</v>
      </c>
      <c r="U495" s="186">
        <f t="shared" si="622"/>
        <v>0</v>
      </c>
      <c r="V495" s="47">
        <f t="shared" si="623"/>
        <v>9042</v>
      </c>
      <c r="W495" s="47">
        <f t="shared" si="623"/>
        <v>0</v>
      </c>
      <c r="X495" s="47">
        <f t="shared" si="623"/>
        <v>0</v>
      </c>
      <c r="Y495" s="47">
        <f t="shared" si="623"/>
        <v>0</v>
      </c>
      <c r="Z495" s="186">
        <f t="shared" si="623"/>
        <v>0</v>
      </c>
      <c r="AA495" s="186">
        <f t="shared" si="623"/>
        <v>0</v>
      </c>
      <c r="AB495" s="186">
        <f t="shared" si="623"/>
        <v>0</v>
      </c>
      <c r="AC495" s="186">
        <f t="shared" si="623"/>
        <v>0</v>
      </c>
      <c r="AD495" s="47">
        <f t="shared" si="623"/>
        <v>9042</v>
      </c>
      <c r="AE495" s="47">
        <f t="shared" si="623"/>
        <v>0</v>
      </c>
      <c r="AF495" s="47">
        <f t="shared" si="623"/>
        <v>0</v>
      </c>
      <c r="AG495" s="47">
        <f t="shared" si="623"/>
        <v>0</v>
      </c>
      <c r="AH495" s="186">
        <f t="shared" si="623"/>
        <v>0</v>
      </c>
      <c r="AI495" s="186">
        <f t="shared" si="623"/>
        <v>0</v>
      </c>
      <c r="AJ495" s="186">
        <f t="shared" si="623"/>
        <v>0</v>
      </c>
      <c r="AK495" s="186">
        <f t="shared" si="623"/>
        <v>0</v>
      </c>
      <c r="AL495" s="47">
        <f t="shared" si="623"/>
        <v>9042</v>
      </c>
      <c r="AM495" s="47">
        <f t="shared" si="624"/>
        <v>0</v>
      </c>
      <c r="AN495" s="47">
        <f t="shared" si="624"/>
        <v>0</v>
      </c>
      <c r="AO495" s="47">
        <f t="shared" si="624"/>
        <v>0</v>
      </c>
      <c r="AP495" s="186">
        <f t="shared" si="624"/>
        <v>0</v>
      </c>
      <c r="AQ495" s="186">
        <f t="shared" si="624"/>
        <v>0</v>
      </c>
      <c r="AR495" s="186">
        <f t="shared" si="624"/>
        <v>0</v>
      </c>
      <c r="AS495" s="186">
        <f t="shared" si="624"/>
        <v>0</v>
      </c>
      <c r="AT495" s="47">
        <f t="shared" si="624"/>
        <v>9042</v>
      </c>
      <c r="AU495" s="47">
        <f t="shared" si="624"/>
        <v>0</v>
      </c>
      <c r="AV495" s="47">
        <f t="shared" si="624"/>
        <v>0</v>
      </c>
      <c r="AW495" s="47">
        <f t="shared" si="624"/>
        <v>0</v>
      </c>
    </row>
    <row r="496" spans="1:49" s="8" customFormat="1" ht="16.5">
      <c r="A496" s="24" t="s">
        <v>169</v>
      </c>
      <c r="B496" s="25" t="s">
        <v>53</v>
      </c>
      <c r="C496" s="25" t="s">
        <v>56</v>
      </c>
      <c r="D496" s="25" t="s">
        <v>499</v>
      </c>
      <c r="E496" s="25" t="s">
        <v>168</v>
      </c>
      <c r="F496" s="27">
        <v>9042</v>
      </c>
      <c r="G496" s="27"/>
      <c r="H496" s="27"/>
      <c r="I496" s="72"/>
      <c r="J496" s="54"/>
      <c r="K496" s="54"/>
      <c r="L496" s="54"/>
      <c r="M496" s="54"/>
      <c r="N496" s="27">
        <f>F496+J496+K496</f>
        <v>9042</v>
      </c>
      <c r="O496" s="27">
        <f>G496+K496</f>
        <v>0</v>
      </c>
      <c r="P496" s="27">
        <f>H496+L496+M496</f>
        <v>0</v>
      </c>
      <c r="Q496" s="72">
        <f>I496+M496</f>
        <v>0</v>
      </c>
      <c r="R496" s="189"/>
      <c r="S496" s="189"/>
      <c r="T496" s="189"/>
      <c r="U496" s="189"/>
      <c r="V496" s="27">
        <f>N496+R496+S496</f>
        <v>9042</v>
      </c>
      <c r="W496" s="27">
        <f>O496+S496</f>
        <v>0</v>
      </c>
      <c r="X496" s="27">
        <f>P496+T496+U496</f>
        <v>0</v>
      </c>
      <c r="Y496" s="72">
        <f>Q496+U496</f>
        <v>0</v>
      </c>
      <c r="Z496" s="189"/>
      <c r="AA496" s="189"/>
      <c r="AB496" s="189"/>
      <c r="AC496" s="189"/>
      <c r="AD496" s="27">
        <f>V496+Z496+AA496</f>
        <v>9042</v>
      </c>
      <c r="AE496" s="27">
        <f>W496+AA496</f>
        <v>0</v>
      </c>
      <c r="AF496" s="27">
        <f>X496+AB496+AC496</f>
        <v>0</v>
      </c>
      <c r="AG496" s="72">
        <f>Y496+AC496</f>
        <v>0</v>
      </c>
      <c r="AH496" s="189"/>
      <c r="AI496" s="189"/>
      <c r="AJ496" s="189"/>
      <c r="AK496" s="189"/>
      <c r="AL496" s="27">
        <f>AD496+AH496+AI496</f>
        <v>9042</v>
      </c>
      <c r="AM496" s="27">
        <f>AE496+AI496</f>
        <v>0</v>
      </c>
      <c r="AN496" s="27">
        <f>AF496+AJ496+AK496</f>
        <v>0</v>
      </c>
      <c r="AO496" s="72">
        <f>AG496+AK496</f>
        <v>0</v>
      </c>
      <c r="AP496" s="189"/>
      <c r="AQ496" s="189"/>
      <c r="AR496" s="189"/>
      <c r="AS496" s="189"/>
      <c r="AT496" s="27">
        <f>AL496+AP496+AQ496</f>
        <v>9042</v>
      </c>
      <c r="AU496" s="27">
        <f>AM496+AQ496</f>
        <v>0</v>
      </c>
      <c r="AV496" s="27">
        <f>AN496+AR496+AS496</f>
        <v>0</v>
      </c>
      <c r="AW496" s="72">
        <f>AO496+AS496</f>
        <v>0</v>
      </c>
    </row>
    <row r="497" spans="1:49" s="8" customFormat="1" ht="16.5">
      <c r="A497" s="24" t="s">
        <v>76</v>
      </c>
      <c r="B497" s="25" t="s">
        <v>53</v>
      </c>
      <c r="C497" s="25" t="s">
        <v>56</v>
      </c>
      <c r="D497" s="25" t="s">
        <v>223</v>
      </c>
      <c r="E497" s="25"/>
      <c r="F497" s="47">
        <f>F498+F509</f>
        <v>10692</v>
      </c>
      <c r="G497" s="47">
        <f t="shared" ref="G497:AW497" si="625">G498+G509</f>
        <v>0</v>
      </c>
      <c r="H497" s="47">
        <f t="shared" si="625"/>
        <v>0</v>
      </c>
      <c r="I497" s="47">
        <f t="shared" si="625"/>
        <v>0</v>
      </c>
      <c r="J497" s="47">
        <f t="shared" si="625"/>
        <v>0</v>
      </c>
      <c r="K497" s="47">
        <f t="shared" si="625"/>
        <v>0</v>
      </c>
      <c r="L497" s="47">
        <f t="shared" si="625"/>
        <v>0</v>
      </c>
      <c r="M497" s="47">
        <f t="shared" si="625"/>
        <v>0</v>
      </c>
      <c r="N497" s="47">
        <f t="shared" si="625"/>
        <v>10692</v>
      </c>
      <c r="O497" s="47">
        <f t="shared" si="625"/>
        <v>0</v>
      </c>
      <c r="P497" s="47">
        <f t="shared" si="625"/>
        <v>0</v>
      </c>
      <c r="Q497" s="47">
        <f t="shared" si="625"/>
        <v>0</v>
      </c>
      <c r="R497" s="186">
        <f t="shared" si="625"/>
        <v>0</v>
      </c>
      <c r="S497" s="186">
        <f t="shared" si="625"/>
        <v>0</v>
      </c>
      <c r="T497" s="186">
        <f t="shared" si="625"/>
        <v>0</v>
      </c>
      <c r="U497" s="186">
        <f t="shared" si="625"/>
        <v>0</v>
      </c>
      <c r="V497" s="47">
        <f t="shared" si="625"/>
        <v>10692</v>
      </c>
      <c r="W497" s="47">
        <f t="shared" si="625"/>
        <v>0</v>
      </c>
      <c r="X497" s="47">
        <f t="shared" si="625"/>
        <v>0</v>
      </c>
      <c r="Y497" s="47">
        <f t="shared" si="625"/>
        <v>0</v>
      </c>
      <c r="Z497" s="186">
        <f t="shared" si="625"/>
        <v>462</v>
      </c>
      <c r="AA497" s="186">
        <f t="shared" si="625"/>
        <v>0</v>
      </c>
      <c r="AB497" s="186">
        <f t="shared" si="625"/>
        <v>0</v>
      </c>
      <c r="AC497" s="186">
        <f t="shared" si="625"/>
        <v>0</v>
      </c>
      <c r="AD497" s="47">
        <f t="shared" si="625"/>
        <v>11154</v>
      </c>
      <c r="AE497" s="47">
        <f t="shared" si="625"/>
        <v>0</v>
      </c>
      <c r="AF497" s="47">
        <f t="shared" si="625"/>
        <v>0</v>
      </c>
      <c r="AG497" s="47">
        <f t="shared" si="625"/>
        <v>0</v>
      </c>
      <c r="AH497" s="186">
        <f t="shared" si="625"/>
        <v>0</v>
      </c>
      <c r="AI497" s="186">
        <f t="shared" si="625"/>
        <v>0</v>
      </c>
      <c r="AJ497" s="186">
        <f t="shared" si="625"/>
        <v>0</v>
      </c>
      <c r="AK497" s="186">
        <f t="shared" si="625"/>
        <v>0</v>
      </c>
      <c r="AL497" s="47">
        <f t="shared" si="625"/>
        <v>11154</v>
      </c>
      <c r="AM497" s="47">
        <f t="shared" si="625"/>
        <v>0</v>
      </c>
      <c r="AN497" s="47">
        <f t="shared" si="625"/>
        <v>0</v>
      </c>
      <c r="AO497" s="47">
        <f t="shared" si="625"/>
        <v>0</v>
      </c>
      <c r="AP497" s="186">
        <f t="shared" si="625"/>
        <v>0</v>
      </c>
      <c r="AQ497" s="186">
        <f t="shared" si="625"/>
        <v>0</v>
      </c>
      <c r="AR497" s="186">
        <f t="shared" si="625"/>
        <v>0</v>
      </c>
      <c r="AS497" s="186">
        <f t="shared" si="625"/>
        <v>0</v>
      </c>
      <c r="AT497" s="47">
        <f t="shared" si="625"/>
        <v>11154</v>
      </c>
      <c r="AU497" s="47">
        <f t="shared" si="625"/>
        <v>0</v>
      </c>
      <c r="AV497" s="47">
        <f t="shared" si="625"/>
        <v>0</v>
      </c>
      <c r="AW497" s="47">
        <f t="shared" si="625"/>
        <v>0</v>
      </c>
    </row>
    <row r="498" spans="1:49" s="8" customFormat="1" ht="16.5">
      <c r="A498" s="24" t="s">
        <v>77</v>
      </c>
      <c r="B498" s="25" t="s">
        <v>53</v>
      </c>
      <c r="C498" s="25" t="s">
        <v>56</v>
      </c>
      <c r="D498" s="25" t="s">
        <v>387</v>
      </c>
      <c r="E498" s="25"/>
      <c r="F498" s="47">
        <f t="shared" ref="F498:U499" si="626">F499</f>
        <v>10692</v>
      </c>
      <c r="G498" s="47">
        <f t="shared" si="626"/>
        <v>0</v>
      </c>
      <c r="H498" s="47">
        <f t="shared" si="626"/>
        <v>0</v>
      </c>
      <c r="I498" s="47">
        <f t="shared" si="626"/>
        <v>0</v>
      </c>
      <c r="J498" s="47">
        <f t="shared" si="626"/>
        <v>0</v>
      </c>
      <c r="K498" s="47">
        <f t="shared" si="626"/>
        <v>0</v>
      </c>
      <c r="L498" s="47">
        <f t="shared" si="626"/>
        <v>0</v>
      </c>
      <c r="M498" s="47">
        <f t="shared" si="626"/>
        <v>0</v>
      </c>
      <c r="N498" s="47">
        <f t="shared" si="626"/>
        <v>10692</v>
      </c>
      <c r="O498" s="47">
        <f t="shared" si="626"/>
        <v>0</v>
      </c>
      <c r="P498" s="47">
        <f t="shared" si="626"/>
        <v>0</v>
      </c>
      <c r="Q498" s="47">
        <f t="shared" si="626"/>
        <v>0</v>
      </c>
      <c r="R498" s="186">
        <f t="shared" si="626"/>
        <v>0</v>
      </c>
      <c r="S498" s="186">
        <f t="shared" si="626"/>
        <v>0</v>
      </c>
      <c r="T498" s="186">
        <f t="shared" si="626"/>
        <v>0</v>
      </c>
      <c r="U498" s="186">
        <f t="shared" si="626"/>
        <v>0</v>
      </c>
      <c r="V498" s="47">
        <f t="shared" ref="V498:AL499" si="627">V499</f>
        <v>10692</v>
      </c>
      <c r="W498" s="47">
        <f t="shared" si="627"/>
        <v>0</v>
      </c>
      <c r="X498" s="47">
        <f t="shared" si="627"/>
        <v>0</v>
      </c>
      <c r="Y498" s="47">
        <f t="shared" si="627"/>
        <v>0</v>
      </c>
      <c r="Z498" s="186">
        <f t="shared" si="627"/>
        <v>462</v>
      </c>
      <c r="AA498" s="186">
        <f t="shared" si="627"/>
        <v>0</v>
      </c>
      <c r="AB498" s="186">
        <f t="shared" si="627"/>
        <v>0</v>
      </c>
      <c r="AC498" s="186">
        <f t="shared" si="627"/>
        <v>0</v>
      </c>
      <c r="AD498" s="47">
        <f t="shared" si="627"/>
        <v>11154</v>
      </c>
      <c r="AE498" s="47">
        <f t="shared" si="627"/>
        <v>0</v>
      </c>
      <c r="AF498" s="47">
        <f t="shared" si="627"/>
        <v>0</v>
      </c>
      <c r="AG498" s="47">
        <f t="shared" si="627"/>
        <v>0</v>
      </c>
      <c r="AH498" s="186">
        <f t="shared" si="627"/>
        <v>0</v>
      </c>
      <c r="AI498" s="186">
        <f t="shared" si="627"/>
        <v>0</v>
      </c>
      <c r="AJ498" s="186">
        <f t="shared" si="627"/>
        <v>0</v>
      </c>
      <c r="AK498" s="186">
        <f t="shared" si="627"/>
        <v>0</v>
      </c>
      <c r="AL498" s="47">
        <f t="shared" si="627"/>
        <v>11154</v>
      </c>
      <c r="AM498" s="47">
        <f t="shared" ref="AM498:AW499" si="628">AM499</f>
        <v>0</v>
      </c>
      <c r="AN498" s="47">
        <f t="shared" si="628"/>
        <v>0</v>
      </c>
      <c r="AO498" s="47">
        <f t="shared" si="628"/>
        <v>0</v>
      </c>
      <c r="AP498" s="186">
        <f t="shared" si="628"/>
        <v>0</v>
      </c>
      <c r="AQ498" s="186">
        <f t="shared" si="628"/>
        <v>0</v>
      </c>
      <c r="AR498" s="186">
        <f t="shared" si="628"/>
        <v>0</v>
      </c>
      <c r="AS498" s="186">
        <f t="shared" si="628"/>
        <v>0</v>
      </c>
      <c r="AT498" s="47">
        <f t="shared" si="628"/>
        <v>11154</v>
      </c>
      <c r="AU498" s="47">
        <f t="shared" si="628"/>
        <v>0</v>
      </c>
      <c r="AV498" s="47">
        <f t="shared" si="628"/>
        <v>0</v>
      </c>
      <c r="AW498" s="47">
        <f t="shared" si="628"/>
        <v>0</v>
      </c>
    </row>
    <row r="499" spans="1:49" s="8" customFormat="1" ht="33">
      <c r="A499" s="24" t="s">
        <v>345</v>
      </c>
      <c r="B499" s="25" t="s">
        <v>53</v>
      </c>
      <c r="C499" s="25" t="s">
        <v>56</v>
      </c>
      <c r="D499" s="25" t="s">
        <v>387</v>
      </c>
      <c r="E499" s="25" t="s">
        <v>78</v>
      </c>
      <c r="F499" s="47">
        <f t="shared" si="626"/>
        <v>10692</v>
      </c>
      <c r="G499" s="47">
        <f t="shared" si="626"/>
        <v>0</v>
      </c>
      <c r="H499" s="47">
        <f t="shared" si="626"/>
        <v>0</v>
      </c>
      <c r="I499" s="47">
        <f t="shared" si="626"/>
        <v>0</v>
      </c>
      <c r="J499" s="47">
        <f t="shared" si="626"/>
        <v>0</v>
      </c>
      <c r="K499" s="47">
        <f t="shared" si="626"/>
        <v>0</v>
      </c>
      <c r="L499" s="47">
        <f t="shared" si="626"/>
        <v>0</v>
      </c>
      <c r="M499" s="47">
        <f t="shared" si="626"/>
        <v>0</v>
      </c>
      <c r="N499" s="47">
        <f t="shared" si="626"/>
        <v>10692</v>
      </c>
      <c r="O499" s="47">
        <f t="shared" si="626"/>
        <v>0</v>
      </c>
      <c r="P499" s="47">
        <f t="shared" si="626"/>
        <v>0</v>
      </c>
      <c r="Q499" s="47">
        <f t="shared" si="626"/>
        <v>0</v>
      </c>
      <c r="R499" s="186">
        <f t="shared" si="626"/>
        <v>0</v>
      </c>
      <c r="S499" s="186">
        <f t="shared" si="626"/>
        <v>0</v>
      </c>
      <c r="T499" s="186">
        <f t="shared" si="626"/>
        <v>0</v>
      </c>
      <c r="U499" s="186">
        <f t="shared" si="626"/>
        <v>0</v>
      </c>
      <c r="V499" s="47">
        <f t="shared" si="627"/>
        <v>10692</v>
      </c>
      <c r="W499" s="47">
        <f t="shared" si="627"/>
        <v>0</v>
      </c>
      <c r="X499" s="47">
        <f t="shared" si="627"/>
        <v>0</v>
      </c>
      <c r="Y499" s="47">
        <f t="shared" si="627"/>
        <v>0</v>
      </c>
      <c r="Z499" s="186">
        <f t="shared" si="627"/>
        <v>462</v>
      </c>
      <c r="AA499" s="186">
        <f t="shared" si="627"/>
        <v>0</v>
      </c>
      <c r="AB499" s="186">
        <f t="shared" si="627"/>
        <v>0</v>
      </c>
      <c r="AC499" s="186">
        <f t="shared" si="627"/>
        <v>0</v>
      </c>
      <c r="AD499" s="47">
        <f t="shared" si="627"/>
        <v>11154</v>
      </c>
      <c r="AE499" s="47">
        <f t="shared" si="627"/>
        <v>0</v>
      </c>
      <c r="AF499" s="47">
        <f t="shared" si="627"/>
        <v>0</v>
      </c>
      <c r="AG499" s="47">
        <f t="shared" si="627"/>
        <v>0</v>
      </c>
      <c r="AH499" s="186">
        <f t="shared" si="627"/>
        <v>0</v>
      </c>
      <c r="AI499" s="186">
        <f t="shared" si="627"/>
        <v>0</v>
      </c>
      <c r="AJ499" s="186">
        <f t="shared" si="627"/>
        <v>0</v>
      </c>
      <c r="AK499" s="186">
        <f t="shared" si="627"/>
        <v>0</v>
      </c>
      <c r="AL499" s="47">
        <f t="shared" si="627"/>
        <v>11154</v>
      </c>
      <c r="AM499" s="47">
        <f t="shared" si="628"/>
        <v>0</v>
      </c>
      <c r="AN499" s="47">
        <f t="shared" si="628"/>
        <v>0</v>
      </c>
      <c r="AO499" s="47">
        <f t="shared" si="628"/>
        <v>0</v>
      </c>
      <c r="AP499" s="186">
        <f t="shared" si="628"/>
        <v>0</v>
      </c>
      <c r="AQ499" s="186">
        <f t="shared" si="628"/>
        <v>0</v>
      </c>
      <c r="AR499" s="186">
        <f t="shared" si="628"/>
        <v>0</v>
      </c>
      <c r="AS499" s="186">
        <f t="shared" si="628"/>
        <v>0</v>
      </c>
      <c r="AT499" s="47">
        <f t="shared" si="628"/>
        <v>11154</v>
      </c>
      <c r="AU499" s="47">
        <f t="shared" si="628"/>
        <v>0</v>
      </c>
      <c r="AV499" s="47">
        <f t="shared" si="628"/>
        <v>0</v>
      </c>
      <c r="AW499" s="47">
        <f t="shared" si="628"/>
        <v>0</v>
      </c>
    </row>
    <row r="500" spans="1:49" s="8" customFormat="1" ht="49.5">
      <c r="A500" s="24" t="s">
        <v>161</v>
      </c>
      <c r="B500" s="25" t="s">
        <v>53</v>
      </c>
      <c r="C500" s="25" t="s">
        <v>56</v>
      </c>
      <c r="D500" s="25" t="s">
        <v>387</v>
      </c>
      <c r="E500" s="25" t="s">
        <v>160</v>
      </c>
      <c r="F500" s="27">
        <v>10692</v>
      </c>
      <c r="G500" s="27"/>
      <c r="H500" s="27"/>
      <c r="I500" s="72"/>
      <c r="J500" s="54"/>
      <c r="K500" s="54"/>
      <c r="L500" s="54"/>
      <c r="M500" s="54"/>
      <c r="N500" s="27">
        <f>F500+J500+K500</f>
        <v>10692</v>
      </c>
      <c r="O500" s="27">
        <f>G500+K500</f>
        <v>0</v>
      </c>
      <c r="P500" s="27">
        <f>H500+L500+M500</f>
        <v>0</v>
      </c>
      <c r="Q500" s="72">
        <f>I500+M500</f>
        <v>0</v>
      </c>
      <c r="R500" s="189"/>
      <c r="S500" s="189"/>
      <c r="T500" s="189"/>
      <c r="U500" s="189"/>
      <c r="V500" s="27">
        <f>N500+R500+S500</f>
        <v>10692</v>
      </c>
      <c r="W500" s="27">
        <f>O500+S500</f>
        <v>0</v>
      </c>
      <c r="X500" s="27">
        <f>P500+T500+U500</f>
        <v>0</v>
      </c>
      <c r="Y500" s="72">
        <f>Q500+U500</f>
        <v>0</v>
      </c>
      <c r="Z500" s="189">
        <v>462</v>
      </c>
      <c r="AA500" s="189"/>
      <c r="AB500" s="189"/>
      <c r="AC500" s="189"/>
      <c r="AD500" s="27">
        <f>V500+Z500+AA500</f>
        <v>11154</v>
      </c>
      <c r="AE500" s="27">
        <f>W500+AA500</f>
        <v>0</v>
      </c>
      <c r="AF500" s="27">
        <f>X500+AB500+AC500</f>
        <v>0</v>
      </c>
      <c r="AG500" s="72">
        <f>Y500+AC500</f>
        <v>0</v>
      </c>
      <c r="AH500" s="183"/>
      <c r="AI500" s="189"/>
      <c r="AJ500" s="189"/>
      <c r="AK500" s="189"/>
      <c r="AL500" s="27">
        <f>AD500+AH500+AI500</f>
        <v>11154</v>
      </c>
      <c r="AM500" s="27">
        <f>AE500+AI500</f>
        <v>0</v>
      </c>
      <c r="AN500" s="27">
        <f>AF500+AJ500+AK500</f>
        <v>0</v>
      </c>
      <c r="AO500" s="72">
        <f>AG500+AK500</f>
        <v>0</v>
      </c>
      <c r="AP500" s="183"/>
      <c r="AQ500" s="189"/>
      <c r="AR500" s="189"/>
      <c r="AS500" s="189"/>
      <c r="AT500" s="27">
        <f>AL500+AP500+AQ500</f>
        <v>11154</v>
      </c>
      <c r="AU500" s="27">
        <f>AM500+AQ500</f>
        <v>0</v>
      </c>
      <c r="AV500" s="27">
        <f>AN500+AR500+AS500</f>
        <v>0</v>
      </c>
      <c r="AW500" s="72">
        <f>AO500+AS500</f>
        <v>0</v>
      </c>
    </row>
    <row r="501" spans="1:49" s="89" customFormat="1" ht="33.75">
      <c r="A501" s="24" t="s">
        <v>199</v>
      </c>
      <c r="B501" s="25" t="s">
        <v>53</v>
      </c>
      <c r="C501" s="25" t="s">
        <v>56</v>
      </c>
      <c r="D501" s="25" t="s">
        <v>457</v>
      </c>
      <c r="E501" s="22"/>
      <c r="F501" s="47">
        <f t="shared" ref="F501:I501" si="629">F502</f>
        <v>0</v>
      </c>
      <c r="G501" s="47">
        <f t="shared" si="629"/>
        <v>0</v>
      </c>
      <c r="H501" s="47">
        <f t="shared" si="629"/>
        <v>0</v>
      </c>
      <c r="I501" s="74">
        <f t="shared" si="629"/>
        <v>0</v>
      </c>
      <c r="J501" s="54"/>
      <c r="K501" s="54"/>
      <c r="L501" s="54"/>
      <c r="M501" s="54"/>
      <c r="N501" s="47">
        <f t="shared" ref="N501:Q501" si="630">N502</f>
        <v>0</v>
      </c>
      <c r="O501" s="47">
        <f t="shared" si="630"/>
        <v>0</v>
      </c>
      <c r="P501" s="47">
        <f t="shared" si="630"/>
        <v>0</v>
      </c>
      <c r="Q501" s="74">
        <f t="shared" si="630"/>
        <v>0</v>
      </c>
      <c r="R501" s="189"/>
      <c r="S501" s="189"/>
      <c r="T501" s="189"/>
      <c r="U501" s="189"/>
      <c r="V501" s="47">
        <f t="shared" ref="V501:Y501" si="631">V502</f>
        <v>0</v>
      </c>
      <c r="W501" s="47">
        <f t="shared" si="631"/>
        <v>0</v>
      </c>
      <c r="X501" s="47">
        <f t="shared" si="631"/>
        <v>0</v>
      </c>
      <c r="Y501" s="74">
        <f t="shared" si="631"/>
        <v>0</v>
      </c>
      <c r="Z501" s="189"/>
      <c r="AA501" s="189"/>
      <c r="AB501" s="189"/>
      <c r="AC501" s="189"/>
      <c r="AD501" s="47">
        <f t="shared" ref="AD501:AG501" si="632">AD502</f>
        <v>0</v>
      </c>
      <c r="AE501" s="47">
        <f t="shared" si="632"/>
        <v>0</v>
      </c>
      <c r="AF501" s="47">
        <f t="shared" si="632"/>
        <v>0</v>
      </c>
      <c r="AG501" s="74">
        <f t="shared" si="632"/>
        <v>0</v>
      </c>
      <c r="AH501" s="189"/>
      <c r="AI501" s="189"/>
      <c r="AJ501" s="189"/>
      <c r="AK501" s="189"/>
      <c r="AL501" s="47">
        <f t="shared" ref="AL501:AO501" si="633">AL502</f>
        <v>0</v>
      </c>
      <c r="AM501" s="47">
        <f t="shared" si="633"/>
        <v>0</v>
      </c>
      <c r="AN501" s="47">
        <f t="shared" si="633"/>
        <v>0</v>
      </c>
      <c r="AO501" s="74">
        <f t="shared" si="633"/>
        <v>0</v>
      </c>
      <c r="AP501" s="189"/>
      <c r="AQ501" s="189"/>
      <c r="AR501" s="189"/>
      <c r="AS501" s="189"/>
      <c r="AT501" s="47">
        <f t="shared" ref="AT501:AW501" si="634">AT502</f>
        <v>0</v>
      </c>
      <c r="AU501" s="47">
        <f t="shared" si="634"/>
        <v>0</v>
      </c>
      <c r="AV501" s="47">
        <f t="shared" si="634"/>
        <v>0</v>
      </c>
      <c r="AW501" s="74">
        <f t="shared" si="634"/>
        <v>0</v>
      </c>
    </row>
    <row r="502" spans="1:49" s="89" customFormat="1" ht="33.75">
      <c r="A502" s="24" t="s">
        <v>80</v>
      </c>
      <c r="B502" s="25" t="s">
        <v>53</v>
      </c>
      <c r="C502" s="25" t="s">
        <v>56</v>
      </c>
      <c r="D502" s="25" t="s">
        <v>456</v>
      </c>
      <c r="E502" s="22"/>
      <c r="F502" s="47">
        <f t="shared" ref="F502:I502" si="635">F503+F505+F507</f>
        <v>0</v>
      </c>
      <c r="G502" s="47">
        <f t="shared" si="635"/>
        <v>0</v>
      </c>
      <c r="H502" s="47">
        <f t="shared" si="635"/>
        <v>0</v>
      </c>
      <c r="I502" s="74">
        <f t="shared" si="635"/>
        <v>0</v>
      </c>
      <c r="J502" s="54"/>
      <c r="K502" s="54"/>
      <c r="L502" s="54"/>
      <c r="M502" s="54"/>
      <c r="N502" s="47">
        <f t="shared" ref="N502:Q502" si="636">N503+N505+N507</f>
        <v>0</v>
      </c>
      <c r="O502" s="47">
        <f t="shared" si="636"/>
        <v>0</v>
      </c>
      <c r="P502" s="47">
        <f t="shared" si="636"/>
        <v>0</v>
      </c>
      <c r="Q502" s="74">
        <f t="shared" si="636"/>
        <v>0</v>
      </c>
      <c r="R502" s="189"/>
      <c r="S502" s="189"/>
      <c r="T502" s="189"/>
      <c r="U502" s="189"/>
      <c r="V502" s="47">
        <f t="shared" ref="V502:Y502" si="637">V503+V505+V507</f>
        <v>0</v>
      </c>
      <c r="W502" s="47">
        <f t="shared" si="637"/>
        <v>0</v>
      </c>
      <c r="X502" s="47">
        <f t="shared" si="637"/>
        <v>0</v>
      </c>
      <c r="Y502" s="74">
        <f t="shared" si="637"/>
        <v>0</v>
      </c>
      <c r="Z502" s="189"/>
      <c r="AA502" s="189"/>
      <c r="AB502" s="189"/>
      <c r="AC502" s="189"/>
      <c r="AD502" s="47">
        <f t="shared" ref="AD502:AG502" si="638">AD503+AD505+AD507</f>
        <v>0</v>
      </c>
      <c r="AE502" s="47">
        <f t="shared" si="638"/>
        <v>0</v>
      </c>
      <c r="AF502" s="47">
        <f t="shared" si="638"/>
        <v>0</v>
      </c>
      <c r="AG502" s="74">
        <f t="shared" si="638"/>
        <v>0</v>
      </c>
      <c r="AH502" s="189"/>
      <c r="AI502" s="189"/>
      <c r="AJ502" s="189"/>
      <c r="AK502" s="189"/>
      <c r="AL502" s="47">
        <f t="shared" ref="AL502:AO502" si="639">AL503+AL505+AL507</f>
        <v>0</v>
      </c>
      <c r="AM502" s="47">
        <f t="shared" si="639"/>
        <v>0</v>
      </c>
      <c r="AN502" s="47">
        <f t="shared" si="639"/>
        <v>0</v>
      </c>
      <c r="AO502" s="74">
        <f t="shared" si="639"/>
        <v>0</v>
      </c>
      <c r="AP502" s="189"/>
      <c r="AQ502" s="189"/>
      <c r="AR502" s="189"/>
      <c r="AS502" s="189"/>
      <c r="AT502" s="47">
        <f t="shared" ref="AT502:AW502" si="640">AT503+AT505+AT507</f>
        <v>0</v>
      </c>
      <c r="AU502" s="47">
        <f t="shared" si="640"/>
        <v>0</v>
      </c>
      <c r="AV502" s="47">
        <f t="shared" si="640"/>
        <v>0</v>
      </c>
      <c r="AW502" s="74">
        <f t="shared" si="640"/>
        <v>0</v>
      </c>
    </row>
    <row r="503" spans="1:49" s="89" customFormat="1" ht="82.5">
      <c r="A503" s="24" t="s">
        <v>377</v>
      </c>
      <c r="B503" s="25" t="s">
        <v>53</v>
      </c>
      <c r="C503" s="25" t="s">
        <v>56</v>
      </c>
      <c r="D503" s="25" t="s">
        <v>456</v>
      </c>
      <c r="E503" s="25" t="s">
        <v>103</v>
      </c>
      <c r="F503" s="47">
        <f t="shared" ref="F503:I503" si="641">F504</f>
        <v>0</v>
      </c>
      <c r="G503" s="47">
        <f t="shared" si="641"/>
        <v>0</v>
      </c>
      <c r="H503" s="47">
        <f t="shared" si="641"/>
        <v>0</v>
      </c>
      <c r="I503" s="74">
        <f t="shared" si="641"/>
        <v>0</v>
      </c>
      <c r="J503" s="54"/>
      <c r="K503" s="54"/>
      <c r="L503" s="54"/>
      <c r="M503" s="54"/>
      <c r="N503" s="47">
        <f t="shared" ref="N503:Q503" si="642">N504</f>
        <v>0</v>
      </c>
      <c r="O503" s="47">
        <f t="shared" si="642"/>
        <v>0</v>
      </c>
      <c r="P503" s="47">
        <f t="shared" si="642"/>
        <v>0</v>
      </c>
      <c r="Q503" s="74">
        <f t="shared" si="642"/>
        <v>0</v>
      </c>
      <c r="R503" s="189"/>
      <c r="S503" s="189"/>
      <c r="T503" s="189"/>
      <c r="U503" s="189"/>
      <c r="V503" s="47">
        <f t="shared" ref="V503:Y503" si="643">V504</f>
        <v>0</v>
      </c>
      <c r="W503" s="47">
        <f t="shared" si="643"/>
        <v>0</v>
      </c>
      <c r="X503" s="47">
        <f t="shared" si="643"/>
        <v>0</v>
      </c>
      <c r="Y503" s="74">
        <f t="shared" si="643"/>
        <v>0</v>
      </c>
      <c r="Z503" s="189"/>
      <c r="AA503" s="189"/>
      <c r="AB503" s="189"/>
      <c r="AC503" s="189"/>
      <c r="AD503" s="47">
        <f t="shared" ref="AD503:AG503" si="644">AD504</f>
        <v>0</v>
      </c>
      <c r="AE503" s="47">
        <f t="shared" si="644"/>
        <v>0</v>
      </c>
      <c r="AF503" s="47">
        <f t="shared" si="644"/>
        <v>0</v>
      </c>
      <c r="AG503" s="74">
        <f t="shared" si="644"/>
        <v>0</v>
      </c>
      <c r="AH503" s="189"/>
      <c r="AI503" s="189"/>
      <c r="AJ503" s="189"/>
      <c r="AK503" s="189"/>
      <c r="AL503" s="47">
        <f t="shared" ref="AL503:AO503" si="645">AL504</f>
        <v>0</v>
      </c>
      <c r="AM503" s="47">
        <f t="shared" si="645"/>
        <v>0</v>
      </c>
      <c r="AN503" s="47">
        <f t="shared" si="645"/>
        <v>0</v>
      </c>
      <c r="AO503" s="74">
        <f t="shared" si="645"/>
        <v>0</v>
      </c>
      <c r="AP503" s="189"/>
      <c r="AQ503" s="189"/>
      <c r="AR503" s="189"/>
      <c r="AS503" s="189"/>
      <c r="AT503" s="47">
        <f t="shared" ref="AT503:AW503" si="646">AT504</f>
        <v>0</v>
      </c>
      <c r="AU503" s="47">
        <f t="shared" si="646"/>
        <v>0</v>
      </c>
      <c r="AV503" s="47">
        <f t="shared" si="646"/>
        <v>0</v>
      </c>
      <c r="AW503" s="74">
        <f t="shared" si="646"/>
        <v>0</v>
      </c>
    </row>
    <row r="504" spans="1:49" s="89" customFormat="1" ht="33">
      <c r="A504" s="24" t="s">
        <v>171</v>
      </c>
      <c r="B504" s="25" t="s">
        <v>53</v>
      </c>
      <c r="C504" s="25" t="s">
        <v>56</v>
      </c>
      <c r="D504" s="25" t="s">
        <v>456</v>
      </c>
      <c r="E504" s="25" t="s">
        <v>170</v>
      </c>
      <c r="F504" s="27"/>
      <c r="G504" s="27"/>
      <c r="H504" s="27"/>
      <c r="I504" s="72"/>
      <c r="J504" s="54"/>
      <c r="K504" s="54"/>
      <c r="L504" s="54"/>
      <c r="M504" s="54"/>
      <c r="N504" s="27"/>
      <c r="O504" s="27"/>
      <c r="P504" s="27"/>
      <c r="Q504" s="72"/>
      <c r="R504" s="189"/>
      <c r="S504" s="189"/>
      <c r="T504" s="189"/>
      <c r="U504" s="189"/>
      <c r="V504" s="27"/>
      <c r="W504" s="27"/>
      <c r="X504" s="27"/>
      <c r="Y504" s="72"/>
      <c r="Z504" s="189"/>
      <c r="AA504" s="189"/>
      <c r="AB504" s="189"/>
      <c r="AC504" s="189"/>
      <c r="AD504" s="27"/>
      <c r="AE504" s="27"/>
      <c r="AF504" s="27"/>
      <c r="AG504" s="72"/>
      <c r="AH504" s="189"/>
      <c r="AI504" s="189"/>
      <c r="AJ504" s="189"/>
      <c r="AK504" s="189"/>
      <c r="AL504" s="27"/>
      <c r="AM504" s="27"/>
      <c r="AN504" s="27"/>
      <c r="AO504" s="72"/>
      <c r="AP504" s="189"/>
      <c r="AQ504" s="189"/>
      <c r="AR504" s="189"/>
      <c r="AS504" s="189"/>
      <c r="AT504" s="27"/>
      <c r="AU504" s="27"/>
      <c r="AV504" s="27"/>
      <c r="AW504" s="72"/>
    </row>
    <row r="505" spans="1:49" s="85" customFormat="1" ht="33">
      <c r="A505" s="24" t="s">
        <v>345</v>
      </c>
      <c r="B505" s="25" t="s">
        <v>53</v>
      </c>
      <c r="C505" s="25" t="s">
        <v>56</v>
      </c>
      <c r="D505" s="25" t="s">
        <v>456</v>
      </c>
      <c r="E505" s="25" t="s">
        <v>78</v>
      </c>
      <c r="F505" s="27">
        <f t="shared" ref="F505:I505" si="647">F506</f>
        <v>0</v>
      </c>
      <c r="G505" s="27">
        <f t="shared" si="647"/>
        <v>0</v>
      </c>
      <c r="H505" s="27">
        <f t="shared" si="647"/>
        <v>0</v>
      </c>
      <c r="I505" s="72">
        <f t="shared" si="647"/>
        <v>0</v>
      </c>
      <c r="J505" s="55"/>
      <c r="K505" s="55"/>
      <c r="L505" s="55"/>
      <c r="M505" s="55"/>
      <c r="N505" s="27">
        <f t="shared" ref="N505:Q505" si="648">N506</f>
        <v>0</v>
      </c>
      <c r="O505" s="27">
        <f t="shared" si="648"/>
        <v>0</v>
      </c>
      <c r="P505" s="27">
        <f t="shared" si="648"/>
        <v>0</v>
      </c>
      <c r="Q505" s="72">
        <f t="shared" si="648"/>
        <v>0</v>
      </c>
      <c r="R505" s="183"/>
      <c r="S505" s="183"/>
      <c r="T505" s="183"/>
      <c r="U505" s="183"/>
      <c r="V505" s="27">
        <f t="shared" ref="V505:Y505" si="649">V506</f>
        <v>0</v>
      </c>
      <c r="W505" s="27">
        <f t="shared" si="649"/>
        <v>0</v>
      </c>
      <c r="X505" s="27">
        <f t="shared" si="649"/>
        <v>0</v>
      </c>
      <c r="Y505" s="72">
        <f t="shared" si="649"/>
        <v>0</v>
      </c>
      <c r="Z505" s="183"/>
      <c r="AA505" s="183"/>
      <c r="AB505" s="183"/>
      <c r="AC505" s="183"/>
      <c r="AD505" s="27">
        <f t="shared" ref="AD505:AG505" si="650">AD506</f>
        <v>0</v>
      </c>
      <c r="AE505" s="27">
        <f t="shared" si="650"/>
        <v>0</v>
      </c>
      <c r="AF505" s="27">
        <f t="shared" si="650"/>
        <v>0</v>
      </c>
      <c r="AG505" s="72">
        <f t="shared" si="650"/>
        <v>0</v>
      </c>
      <c r="AH505" s="183"/>
      <c r="AI505" s="183"/>
      <c r="AJ505" s="183"/>
      <c r="AK505" s="183"/>
      <c r="AL505" s="27">
        <f t="shared" ref="AL505:AO505" si="651">AL506</f>
        <v>0</v>
      </c>
      <c r="AM505" s="27">
        <f t="shared" si="651"/>
        <v>0</v>
      </c>
      <c r="AN505" s="27">
        <f t="shared" si="651"/>
        <v>0</v>
      </c>
      <c r="AO505" s="72">
        <f t="shared" si="651"/>
        <v>0</v>
      </c>
      <c r="AP505" s="183"/>
      <c r="AQ505" s="183"/>
      <c r="AR505" s="183"/>
      <c r="AS505" s="183"/>
      <c r="AT505" s="27">
        <f t="shared" ref="AT505:AW505" si="652">AT506</f>
        <v>0</v>
      </c>
      <c r="AU505" s="27">
        <f t="shared" si="652"/>
        <v>0</v>
      </c>
      <c r="AV505" s="27">
        <f t="shared" si="652"/>
        <v>0</v>
      </c>
      <c r="AW505" s="72">
        <f t="shared" si="652"/>
        <v>0</v>
      </c>
    </row>
    <row r="506" spans="1:49" s="85" customFormat="1" ht="49.5">
      <c r="A506" s="24" t="s">
        <v>161</v>
      </c>
      <c r="B506" s="25" t="s">
        <v>53</v>
      </c>
      <c r="C506" s="25" t="s">
        <v>56</v>
      </c>
      <c r="D506" s="25" t="s">
        <v>456</v>
      </c>
      <c r="E506" s="25" t="s">
        <v>160</v>
      </c>
      <c r="F506" s="27"/>
      <c r="G506" s="27"/>
      <c r="H506" s="27"/>
      <c r="I506" s="72"/>
      <c r="J506" s="55"/>
      <c r="K506" s="55"/>
      <c r="L506" s="55"/>
      <c r="M506" s="55"/>
      <c r="N506" s="27"/>
      <c r="O506" s="27"/>
      <c r="P506" s="27"/>
      <c r="Q506" s="72"/>
      <c r="R506" s="183"/>
      <c r="S506" s="183"/>
      <c r="T506" s="183"/>
      <c r="U506" s="183"/>
      <c r="V506" s="27"/>
      <c r="W506" s="27"/>
      <c r="X506" s="27"/>
      <c r="Y506" s="72"/>
      <c r="Z506" s="183"/>
      <c r="AA506" s="183"/>
      <c r="AB506" s="183"/>
      <c r="AC506" s="183"/>
      <c r="AD506" s="27"/>
      <c r="AE506" s="27"/>
      <c r="AF506" s="27"/>
      <c r="AG506" s="72"/>
      <c r="AH506" s="183"/>
      <c r="AI506" s="183"/>
      <c r="AJ506" s="183"/>
      <c r="AK506" s="183"/>
      <c r="AL506" s="27"/>
      <c r="AM506" s="27"/>
      <c r="AN506" s="27"/>
      <c r="AO506" s="72"/>
      <c r="AP506" s="183"/>
      <c r="AQ506" s="183"/>
      <c r="AR506" s="183"/>
      <c r="AS506" s="183"/>
      <c r="AT506" s="27"/>
      <c r="AU506" s="27"/>
      <c r="AV506" s="27"/>
      <c r="AW506" s="72"/>
    </row>
    <row r="507" spans="1:49" s="85" customFormat="1" ht="16.5">
      <c r="A507" s="24" t="s">
        <v>97</v>
      </c>
      <c r="B507" s="25" t="s">
        <v>53</v>
      </c>
      <c r="C507" s="25" t="s">
        <v>56</v>
      </c>
      <c r="D507" s="25" t="s">
        <v>456</v>
      </c>
      <c r="E507" s="25" t="s">
        <v>98</v>
      </c>
      <c r="F507" s="27">
        <f t="shared" ref="F507:I507" si="653">F508</f>
        <v>0</v>
      </c>
      <c r="G507" s="27">
        <f t="shared" si="653"/>
        <v>0</v>
      </c>
      <c r="H507" s="27">
        <f t="shared" si="653"/>
        <v>0</v>
      </c>
      <c r="I507" s="72">
        <f t="shared" si="653"/>
        <v>0</v>
      </c>
      <c r="J507" s="55"/>
      <c r="K507" s="55"/>
      <c r="L507" s="55"/>
      <c r="M507" s="55"/>
      <c r="N507" s="27">
        <f t="shared" ref="N507:Q507" si="654">N508</f>
        <v>0</v>
      </c>
      <c r="O507" s="27">
        <f t="shared" si="654"/>
        <v>0</v>
      </c>
      <c r="P507" s="27">
        <f t="shared" si="654"/>
        <v>0</v>
      </c>
      <c r="Q507" s="72">
        <f t="shared" si="654"/>
        <v>0</v>
      </c>
      <c r="R507" s="183"/>
      <c r="S507" s="183"/>
      <c r="T507" s="183"/>
      <c r="U507" s="183"/>
      <c r="V507" s="27">
        <f t="shared" ref="V507:Y507" si="655">V508</f>
        <v>0</v>
      </c>
      <c r="W507" s="27">
        <f t="shared" si="655"/>
        <v>0</v>
      </c>
      <c r="X507" s="27">
        <f t="shared" si="655"/>
        <v>0</v>
      </c>
      <c r="Y507" s="72">
        <f t="shared" si="655"/>
        <v>0</v>
      </c>
      <c r="Z507" s="183"/>
      <c r="AA507" s="183"/>
      <c r="AB507" s="183"/>
      <c r="AC507" s="183"/>
      <c r="AD507" s="27">
        <f t="shared" ref="AD507:AG507" si="656">AD508</f>
        <v>0</v>
      </c>
      <c r="AE507" s="27">
        <f t="shared" si="656"/>
        <v>0</v>
      </c>
      <c r="AF507" s="27">
        <f t="shared" si="656"/>
        <v>0</v>
      </c>
      <c r="AG507" s="72">
        <f t="shared" si="656"/>
        <v>0</v>
      </c>
      <c r="AH507" s="183"/>
      <c r="AI507" s="183"/>
      <c r="AJ507" s="183"/>
      <c r="AK507" s="183"/>
      <c r="AL507" s="27">
        <f t="shared" ref="AL507:AO507" si="657">AL508</f>
        <v>0</v>
      </c>
      <c r="AM507" s="27">
        <f t="shared" si="657"/>
        <v>0</v>
      </c>
      <c r="AN507" s="27">
        <f t="shared" si="657"/>
        <v>0</v>
      </c>
      <c r="AO507" s="72">
        <f t="shared" si="657"/>
        <v>0</v>
      </c>
      <c r="AP507" s="183"/>
      <c r="AQ507" s="183"/>
      <c r="AR507" s="183"/>
      <c r="AS507" s="183"/>
      <c r="AT507" s="27">
        <f t="shared" ref="AT507:AW507" si="658">AT508</f>
        <v>0</v>
      </c>
      <c r="AU507" s="27">
        <f t="shared" si="658"/>
        <v>0</v>
      </c>
      <c r="AV507" s="27">
        <f t="shared" si="658"/>
        <v>0</v>
      </c>
      <c r="AW507" s="72">
        <f t="shared" si="658"/>
        <v>0</v>
      </c>
    </row>
    <row r="508" spans="1:49" s="85" customFormat="1" ht="16.5">
      <c r="A508" s="24" t="s">
        <v>177</v>
      </c>
      <c r="B508" s="25" t="s">
        <v>53</v>
      </c>
      <c r="C508" s="25" t="s">
        <v>56</v>
      </c>
      <c r="D508" s="25" t="s">
        <v>456</v>
      </c>
      <c r="E508" s="25" t="s">
        <v>162</v>
      </c>
      <c r="F508" s="27"/>
      <c r="G508" s="27"/>
      <c r="H508" s="27"/>
      <c r="I508" s="72"/>
      <c r="J508" s="55"/>
      <c r="K508" s="55"/>
      <c r="L508" s="55"/>
      <c r="M508" s="55"/>
      <c r="N508" s="27"/>
      <c r="O508" s="27"/>
      <c r="P508" s="27"/>
      <c r="Q508" s="72"/>
      <c r="R508" s="183"/>
      <c r="S508" s="183"/>
      <c r="T508" s="183"/>
      <c r="U508" s="183"/>
      <c r="V508" s="27"/>
      <c r="W508" s="27"/>
      <c r="X508" s="27"/>
      <c r="Y508" s="72"/>
      <c r="Z508" s="183"/>
      <c r="AA508" s="183"/>
      <c r="AB508" s="183"/>
      <c r="AC508" s="183"/>
      <c r="AD508" s="27"/>
      <c r="AE508" s="27"/>
      <c r="AF508" s="27"/>
      <c r="AG508" s="72"/>
      <c r="AH508" s="183"/>
      <c r="AI508" s="183"/>
      <c r="AJ508" s="183"/>
      <c r="AK508" s="183"/>
      <c r="AL508" s="27"/>
      <c r="AM508" s="27"/>
      <c r="AN508" s="27"/>
      <c r="AO508" s="72"/>
      <c r="AP508" s="183"/>
      <c r="AQ508" s="183"/>
      <c r="AR508" s="183"/>
      <c r="AS508" s="183"/>
      <c r="AT508" s="27"/>
      <c r="AU508" s="27"/>
      <c r="AV508" s="27"/>
      <c r="AW508" s="72"/>
    </row>
    <row r="509" spans="1:49" s="88" customFormat="1" ht="33">
      <c r="A509" s="119" t="s">
        <v>395</v>
      </c>
      <c r="B509" s="120" t="s">
        <v>53</v>
      </c>
      <c r="C509" s="120" t="s">
        <v>56</v>
      </c>
      <c r="D509" s="120" t="s">
        <v>396</v>
      </c>
      <c r="E509" s="25"/>
      <c r="F509" s="138">
        <f t="shared" ref="F509:I510" si="659">F510</f>
        <v>0</v>
      </c>
      <c r="G509" s="138">
        <f t="shared" si="659"/>
        <v>0</v>
      </c>
      <c r="H509" s="138">
        <f t="shared" si="659"/>
        <v>0</v>
      </c>
      <c r="I509" s="139">
        <f t="shared" si="659"/>
        <v>0</v>
      </c>
      <c r="J509" s="18"/>
      <c r="K509" s="18"/>
      <c r="L509" s="18"/>
      <c r="M509" s="18"/>
      <c r="N509" s="138">
        <f t="shared" ref="N509:Q510" si="660">N510</f>
        <v>0</v>
      </c>
      <c r="O509" s="138">
        <f t="shared" si="660"/>
        <v>0</v>
      </c>
      <c r="P509" s="138">
        <f t="shared" si="660"/>
        <v>0</v>
      </c>
      <c r="Q509" s="139">
        <f t="shared" si="660"/>
        <v>0</v>
      </c>
      <c r="R509" s="175"/>
      <c r="S509" s="175"/>
      <c r="T509" s="175"/>
      <c r="U509" s="175"/>
      <c r="V509" s="138">
        <f t="shared" ref="V509:Y510" si="661">V510</f>
        <v>0</v>
      </c>
      <c r="W509" s="138">
        <f t="shared" si="661"/>
        <v>0</v>
      </c>
      <c r="X509" s="138">
        <f t="shared" si="661"/>
        <v>0</v>
      </c>
      <c r="Y509" s="139">
        <f t="shared" si="661"/>
        <v>0</v>
      </c>
      <c r="Z509" s="175"/>
      <c r="AA509" s="175"/>
      <c r="AB509" s="175"/>
      <c r="AC509" s="175"/>
      <c r="AD509" s="138">
        <f t="shared" ref="AD509:AG510" si="662">AD510</f>
        <v>0</v>
      </c>
      <c r="AE509" s="138">
        <f t="shared" si="662"/>
        <v>0</v>
      </c>
      <c r="AF509" s="138">
        <f t="shared" si="662"/>
        <v>0</v>
      </c>
      <c r="AG509" s="139">
        <f t="shared" si="662"/>
        <v>0</v>
      </c>
      <c r="AH509" s="175"/>
      <c r="AI509" s="175"/>
      <c r="AJ509" s="175"/>
      <c r="AK509" s="175"/>
      <c r="AL509" s="138">
        <f t="shared" ref="AL509:AO510" si="663">AL510</f>
        <v>0</v>
      </c>
      <c r="AM509" s="138">
        <f t="shared" si="663"/>
        <v>0</v>
      </c>
      <c r="AN509" s="138">
        <f t="shared" si="663"/>
        <v>0</v>
      </c>
      <c r="AO509" s="139">
        <f t="shared" si="663"/>
        <v>0</v>
      </c>
      <c r="AP509" s="175"/>
      <c r="AQ509" s="175"/>
      <c r="AR509" s="175"/>
      <c r="AS509" s="175"/>
      <c r="AT509" s="138">
        <f t="shared" ref="AT509:AW510" si="664">AT510</f>
        <v>0</v>
      </c>
      <c r="AU509" s="138">
        <f t="shared" si="664"/>
        <v>0</v>
      </c>
      <c r="AV509" s="138">
        <f t="shared" si="664"/>
        <v>0</v>
      </c>
      <c r="AW509" s="139">
        <f t="shared" si="664"/>
        <v>0</v>
      </c>
    </row>
    <row r="510" spans="1:49" s="60" customFormat="1" ht="33.75">
      <c r="A510" s="119" t="s">
        <v>81</v>
      </c>
      <c r="B510" s="120" t="s">
        <v>53</v>
      </c>
      <c r="C510" s="120" t="s">
        <v>56</v>
      </c>
      <c r="D510" s="120" t="s">
        <v>396</v>
      </c>
      <c r="E510" s="25" t="s">
        <v>82</v>
      </c>
      <c r="F510" s="138">
        <f t="shared" si="659"/>
        <v>0</v>
      </c>
      <c r="G510" s="138">
        <f t="shared" si="659"/>
        <v>0</v>
      </c>
      <c r="H510" s="138">
        <f t="shared" si="659"/>
        <v>0</v>
      </c>
      <c r="I510" s="139">
        <f t="shared" si="659"/>
        <v>0</v>
      </c>
      <c r="J510" s="51"/>
      <c r="K510" s="51"/>
      <c r="L510" s="51"/>
      <c r="M510" s="51"/>
      <c r="N510" s="138">
        <f t="shared" si="660"/>
        <v>0</v>
      </c>
      <c r="O510" s="138">
        <f t="shared" si="660"/>
        <v>0</v>
      </c>
      <c r="P510" s="138">
        <f t="shared" si="660"/>
        <v>0</v>
      </c>
      <c r="Q510" s="139">
        <f t="shared" si="660"/>
        <v>0</v>
      </c>
      <c r="R510" s="191"/>
      <c r="S510" s="191"/>
      <c r="T510" s="191"/>
      <c r="U510" s="191"/>
      <c r="V510" s="138">
        <f t="shared" si="661"/>
        <v>0</v>
      </c>
      <c r="W510" s="138">
        <f t="shared" si="661"/>
        <v>0</v>
      </c>
      <c r="X510" s="138">
        <f t="shared" si="661"/>
        <v>0</v>
      </c>
      <c r="Y510" s="139">
        <f t="shared" si="661"/>
        <v>0</v>
      </c>
      <c r="Z510" s="191"/>
      <c r="AA510" s="191"/>
      <c r="AB510" s="191"/>
      <c r="AC510" s="191"/>
      <c r="AD510" s="138">
        <f t="shared" si="662"/>
        <v>0</v>
      </c>
      <c r="AE510" s="138">
        <f t="shared" si="662"/>
        <v>0</v>
      </c>
      <c r="AF510" s="138">
        <f t="shared" si="662"/>
        <v>0</v>
      </c>
      <c r="AG510" s="139">
        <f t="shared" si="662"/>
        <v>0</v>
      </c>
      <c r="AH510" s="191"/>
      <c r="AI510" s="191"/>
      <c r="AJ510" s="191"/>
      <c r="AK510" s="191"/>
      <c r="AL510" s="138">
        <f t="shared" si="663"/>
        <v>0</v>
      </c>
      <c r="AM510" s="138">
        <f t="shared" si="663"/>
        <v>0</v>
      </c>
      <c r="AN510" s="138">
        <f t="shared" si="663"/>
        <v>0</v>
      </c>
      <c r="AO510" s="139">
        <f t="shared" si="663"/>
        <v>0</v>
      </c>
      <c r="AP510" s="191"/>
      <c r="AQ510" s="191"/>
      <c r="AR510" s="191"/>
      <c r="AS510" s="191"/>
      <c r="AT510" s="138">
        <f t="shared" si="664"/>
        <v>0</v>
      </c>
      <c r="AU510" s="138">
        <f t="shared" si="664"/>
        <v>0</v>
      </c>
      <c r="AV510" s="138">
        <f t="shared" si="664"/>
        <v>0</v>
      </c>
      <c r="AW510" s="139">
        <f t="shared" si="664"/>
        <v>0</v>
      </c>
    </row>
    <row r="511" spans="1:49" s="88" customFormat="1" ht="16.5">
      <c r="A511" s="119" t="s">
        <v>169</v>
      </c>
      <c r="B511" s="120" t="s">
        <v>53</v>
      </c>
      <c r="C511" s="120" t="s">
        <v>56</v>
      </c>
      <c r="D511" s="120" t="s">
        <v>396</v>
      </c>
      <c r="E511" s="25" t="s">
        <v>168</v>
      </c>
      <c r="F511" s="122"/>
      <c r="G511" s="122"/>
      <c r="H511" s="122"/>
      <c r="I511" s="123"/>
      <c r="J511" s="18"/>
      <c r="K511" s="18"/>
      <c r="L511" s="18"/>
      <c r="M511" s="18"/>
      <c r="N511" s="122"/>
      <c r="O511" s="122"/>
      <c r="P511" s="122"/>
      <c r="Q511" s="123"/>
      <c r="R511" s="175"/>
      <c r="S511" s="175"/>
      <c r="T511" s="175"/>
      <c r="U511" s="175"/>
      <c r="V511" s="122"/>
      <c r="W511" s="122"/>
      <c r="X511" s="122"/>
      <c r="Y511" s="123"/>
      <c r="Z511" s="175"/>
      <c r="AA511" s="175"/>
      <c r="AB511" s="175"/>
      <c r="AC511" s="175"/>
      <c r="AD511" s="122"/>
      <c r="AE511" s="122"/>
      <c r="AF511" s="122"/>
      <c r="AG511" s="123"/>
      <c r="AH511" s="175"/>
      <c r="AI511" s="175"/>
      <c r="AJ511" s="175"/>
      <c r="AK511" s="175"/>
      <c r="AL511" s="122"/>
      <c r="AM511" s="122"/>
      <c r="AN511" s="122"/>
      <c r="AO511" s="123"/>
      <c r="AP511" s="175"/>
      <c r="AQ511" s="175"/>
      <c r="AR511" s="175"/>
      <c r="AS511" s="175"/>
      <c r="AT511" s="122"/>
      <c r="AU511" s="122"/>
      <c r="AV511" s="122"/>
      <c r="AW511" s="123"/>
    </row>
    <row r="512" spans="1:49" s="7" customFormat="1" ht="66.75">
      <c r="A512" s="24" t="s">
        <v>435</v>
      </c>
      <c r="B512" s="25" t="s">
        <v>53</v>
      </c>
      <c r="C512" s="25" t="s">
        <v>56</v>
      </c>
      <c r="D512" s="25" t="s">
        <v>436</v>
      </c>
      <c r="E512" s="25"/>
      <c r="F512" s="27">
        <f>F513+F517</f>
        <v>23149</v>
      </c>
      <c r="G512" s="27">
        <f t="shared" ref="G512:Q512" si="665">G513+G517</f>
        <v>0</v>
      </c>
      <c r="H512" s="27">
        <f t="shared" si="665"/>
        <v>0</v>
      </c>
      <c r="I512" s="27">
        <f t="shared" si="665"/>
        <v>0</v>
      </c>
      <c r="J512" s="27">
        <f>J513+J517</f>
        <v>530</v>
      </c>
      <c r="K512" s="27">
        <f t="shared" si="665"/>
        <v>0</v>
      </c>
      <c r="L512" s="27">
        <f t="shared" si="665"/>
        <v>0</v>
      </c>
      <c r="M512" s="27">
        <f t="shared" si="665"/>
        <v>0</v>
      </c>
      <c r="N512" s="27">
        <f t="shared" si="665"/>
        <v>23679</v>
      </c>
      <c r="O512" s="27">
        <f t="shared" si="665"/>
        <v>0</v>
      </c>
      <c r="P512" s="27">
        <f t="shared" si="665"/>
        <v>0</v>
      </c>
      <c r="Q512" s="27">
        <f t="shared" si="665"/>
        <v>0</v>
      </c>
      <c r="R512" s="181">
        <f>R513+R517</f>
        <v>0</v>
      </c>
      <c r="S512" s="181">
        <f t="shared" ref="S512:Y512" si="666">S513+S517</f>
        <v>0</v>
      </c>
      <c r="T512" s="181">
        <f t="shared" si="666"/>
        <v>0</v>
      </c>
      <c r="U512" s="181">
        <f t="shared" si="666"/>
        <v>0</v>
      </c>
      <c r="V512" s="27">
        <f t="shared" si="666"/>
        <v>23679</v>
      </c>
      <c r="W512" s="27">
        <f t="shared" si="666"/>
        <v>0</v>
      </c>
      <c r="X512" s="27">
        <f t="shared" si="666"/>
        <v>0</v>
      </c>
      <c r="Y512" s="27">
        <f t="shared" si="666"/>
        <v>0</v>
      </c>
      <c r="Z512" s="181">
        <f>Z513+Z517</f>
        <v>0</v>
      </c>
      <c r="AA512" s="181">
        <f t="shared" ref="AA512:AG512" si="667">AA513+AA517</f>
        <v>0</v>
      </c>
      <c r="AB512" s="181">
        <f t="shared" si="667"/>
        <v>0</v>
      </c>
      <c r="AC512" s="181">
        <f t="shared" si="667"/>
        <v>0</v>
      </c>
      <c r="AD512" s="27">
        <f t="shared" si="667"/>
        <v>23679</v>
      </c>
      <c r="AE512" s="27">
        <f t="shared" si="667"/>
        <v>0</v>
      </c>
      <c r="AF512" s="27">
        <f t="shared" si="667"/>
        <v>0</v>
      </c>
      <c r="AG512" s="27">
        <f t="shared" si="667"/>
        <v>0</v>
      </c>
      <c r="AH512" s="181">
        <f>AH513+AH517</f>
        <v>0</v>
      </c>
      <c r="AI512" s="181">
        <f t="shared" ref="AI512:AO512" si="668">AI513+AI517</f>
        <v>0</v>
      </c>
      <c r="AJ512" s="181">
        <f t="shared" si="668"/>
        <v>0</v>
      </c>
      <c r="AK512" s="181">
        <f t="shared" si="668"/>
        <v>0</v>
      </c>
      <c r="AL512" s="27">
        <f t="shared" si="668"/>
        <v>23679</v>
      </c>
      <c r="AM512" s="27">
        <f t="shared" si="668"/>
        <v>0</v>
      </c>
      <c r="AN512" s="27">
        <f t="shared" si="668"/>
        <v>0</v>
      </c>
      <c r="AO512" s="27">
        <f t="shared" si="668"/>
        <v>0</v>
      </c>
      <c r="AP512" s="181">
        <f>AP513+AP517</f>
        <v>0</v>
      </c>
      <c r="AQ512" s="181">
        <f t="shared" ref="AQ512:AW512" si="669">AQ513+AQ517</f>
        <v>0</v>
      </c>
      <c r="AR512" s="181">
        <f t="shared" si="669"/>
        <v>0</v>
      </c>
      <c r="AS512" s="181">
        <f t="shared" si="669"/>
        <v>0</v>
      </c>
      <c r="AT512" s="27">
        <f t="shared" si="669"/>
        <v>23679</v>
      </c>
      <c r="AU512" s="27">
        <f t="shared" si="669"/>
        <v>0</v>
      </c>
      <c r="AV512" s="27">
        <f t="shared" si="669"/>
        <v>0</v>
      </c>
      <c r="AW512" s="27">
        <f t="shared" si="669"/>
        <v>0</v>
      </c>
    </row>
    <row r="513" spans="1:49" s="7" customFormat="1" ht="33.75">
      <c r="A513" s="24" t="s">
        <v>200</v>
      </c>
      <c r="B513" s="25" t="s">
        <v>53</v>
      </c>
      <c r="C513" s="25" t="s">
        <v>56</v>
      </c>
      <c r="D513" s="25" t="s">
        <v>437</v>
      </c>
      <c r="E513" s="25"/>
      <c r="F513" s="27">
        <f t="shared" ref="F513:U515" si="670">F514</f>
        <v>22234</v>
      </c>
      <c r="G513" s="27">
        <f t="shared" si="670"/>
        <v>0</v>
      </c>
      <c r="H513" s="27">
        <f t="shared" si="670"/>
        <v>0</v>
      </c>
      <c r="I513" s="27">
        <f t="shared" si="670"/>
        <v>0</v>
      </c>
      <c r="J513" s="27">
        <f t="shared" si="670"/>
        <v>530</v>
      </c>
      <c r="K513" s="27">
        <f t="shared" si="670"/>
        <v>0</v>
      </c>
      <c r="L513" s="27">
        <f t="shared" si="670"/>
        <v>0</v>
      </c>
      <c r="M513" s="27">
        <f t="shared" si="670"/>
        <v>0</v>
      </c>
      <c r="N513" s="27">
        <f t="shared" si="670"/>
        <v>22764</v>
      </c>
      <c r="O513" s="27">
        <f t="shared" si="670"/>
        <v>0</v>
      </c>
      <c r="P513" s="27">
        <f t="shared" si="670"/>
        <v>0</v>
      </c>
      <c r="Q513" s="27">
        <f t="shared" si="670"/>
        <v>0</v>
      </c>
      <c r="R513" s="181">
        <f t="shared" si="670"/>
        <v>0</v>
      </c>
      <c r="S513" s="181">
        <f t="shared" si="670"/>
        <v>0</v>
      </c>
      <c r="T513" s="181">
        <f t="shared" si="670"/>
        <v>0</v>
      </c>
      <c r="U513" s="181">
        <f t="shared" si="670"/>
        <v>0</v>
      </c>
      <c r="V513" s="27">
        <f t="shared" ref="V513:AL515" si="671">V514</f>
        <v>22764</v>
      </c>
      <c r="W513" s="27">
        <f t="shared" si="671"/>
        <v>0</v>
      </c>
      <c r="X513" s="27">
        <f t="shared" si="671"/>
        <v>0</v>
      </c>
      <c r="Y513" s="27">
        <f t="shared" si="671"/>
        <v>0</v>
      </c>
      <c r="Z513" s="181">
        <f t="shared" si="671"/>
        <v>0</v>
      </c>
      <c r="AA513" s="181">
        <f t="shared" si="671"/>
        <v>0</v>
      </c>
      <c r="AB513" s="181">
        <f t="shared" si="671"/>
        <v>0</v>
      </c>
      <c r="AC513" s="181">
        <f t="shared" si="671"/>
        <v>0</v>
      </c>
      <c r="AD513" s="27">
        <f t="shared" si="671"/>
        <v>22764</v>
      </c>
      <c r="AE513" s="27">
        <f t="shared" si="671"/>
        <v>0</v>
      </c>
      <c r="AF513" s="27">
        <f t="shared" si="671"/>
        <v>0</v>
      </c>
      <c r="AG513" s="27">
        <f t="shared" si="671"/>
        <v>0</v>
      </c>
      <c r="AH513" s="181">
        <f t="shared" si="671"/>
        <v>0</v>
      </c>
      <c r="AI513" s="181">
        <f t="shared" si="671"/>
        <v>0</v>
      </c>
      <c r="AJ513" s="181">
        <f t="shared" si="671"/>
        <v>0</v>
      </c>
      <c r="AK513" s="181">
        <f t="shared" si="671"/>
        <v>0</v>
      </c>
      <c r="AL513" s="27">
        <f t="shared" si="671"/>
        <v>22764</v>
      </c>
      <c r="AM513" s="27">
        <f t="shared" ref="AM513:AW515" si="672">AM514</f>
        <v>0</v>
      </c>
      <c r="AN513" s="27">
        <f t="shared" si="672"/>
        <v>0</v>
      </c>
      <c r="AO513" s="27">
        <f t="shared" si="672"/>
        <v>0</v>
      </c>
      <c r="AP513" s="181">
        <f t="shared" si="672"/>
        <v>0</v>
      </c>
      <c r="AQ513" s="181">
        <f t="shared" si="672"/>
        <v>0</v>
      </c>
      <c r="AR513" s="181">
        <f t="shared" si="672"/>
        <v>0</v>
      </c>
      <c r="AS513" s="181">
        <f t="shared" si="672"/>
        <v>0</v>
      </c>
      <c r="AT513" s="27">
        <f t="shared" si="672"/>
        <v>22764</v>
      </c>
      <c r="AU513" s="27">
        <f t="shared" si="672"/>
        <v>0</v>
      </c>
      <c r="AV513" s="27">
        <f t="shared" si="672"/>
        <v>0</v>
      </c>
      <c r="AW513" s="27">
        <f t="shared" si="672"/>
        <v>0</v>
      </c>
    </row>
    <row r="514" spans="1:49" s="7" customFormat="1" ht="33.75">
      <c r="A514" s="24" t="s">
        <v>181</v>
      </c>
      <c r="B514" s="25" t="s">
        <v>53</v>
      </c>
      <c r="C514" s="25" t="s">
        <v>56</v>
      </c>
      <c r="D514" s="25" t="s">
        <v>438</v>
      </c>
      <c r="E514" s="25"/>
      <c r="F514" s="27">
        <f>F515</f>
        <v>22234</v>
      </c>
      <c r="G514" s="27">
        <f t="shared" si="670"/>
        <v>0</v>
      </c>
      <c r="H514" s="27">
        <f t="shared" si="670"/>
        <v>0</v>
      </c>
      <c r="I514" s="27">
        <f t="shared" si="670"/>
        <v>0</v>
      </c>
      <c r="J514" s="27">
        <f t="shared" si="670"/>
        <v>530</v>
      </c>
      <c r="K514" s="27">
        <f t="shared" si="670"/>
        <v>0</v>
      </c>
      <c r="L514" s="27">
        <f t="shared" si="670"/>
        <v>0</v>
      </c>
      <c r="M514" s="27">
        <f t="shared" si="670"/>
        <v>0</v>
      </c>
      <c r="N514" s="27">
        <f t="shared" si="670"/>
        <v>22764</v>
      </c>
      <c r="O514" s="27">
        <f t="shared" si="670"/>
        <v>0</v>
      </c>
      <c r="P514" s="27">
        <f t="shared" si="670"/>
        <v>0</v>
      </c>
      <c r="Q514" s="27">
        <f t="shared" si="670"/>
        <v>0</v>
      </c>
      <c r="R514" s="181">
        <f t="shared" si="670"/>
        <v>0</v>
      </c>
      <c r="S514" s="181">
        <f t="shared" si="670"/>
        <v>0</v>
      </c>
      <c r="T514" s="181">
        <f t="shared" si="670"/>
        <v>0</v>
      </c>
      <c r="U514" s="181">
        <f t="shared" si="670"/>
        <v>0</v>
      </c>
      <c r="V514" s="27">
        <f t="shared" si="671"/>
        <v>22764</v>
      </c>
      <c r="W514" s="27">
        <f t="shared" si="671"/>
        <v>0</v>
      </c>
      <c r="X514" s="27">
        <f t="shared" si="671"/>
        <v>0</v>
      </c>
      <c r="Y514" s="27">
        <f t="shared" si="671"/>
        <v>0</v>
      </c>
      <c r="Z514" s="181">
        <f t="shared" si="671"/>
        <v>0</v>
      </c>
      <c r="AA514" s="181">
        <f t="shared" si="671"/>
        <v>0</v>
      </c>
      <c r="AB514" s="181">
        <f t="shared" si="671"/>
        <v>0</v>
      </c>
      <c r="AC514" s="181">
        <f t="shared" si="671"/>
        <v>0</v>
      </c>
      <c r="AD514" s="27">
        <f t="shared" si="671"/>
        <v>22764</v>
      </c>
      <c r="AE514" s="27">
        <f t="shared" si="671"/>
        <v>0</v>
      </c>
      <c r="AF514" s="27">
        <f t="shared" si="671"/>
        <v>0</v>
      </c>
      <c r="AG514" s="27">
        <f t="shared" si="671"/>
        <v>0</v>
      </c>
      <c r="AH514" s="181">
        <f t="shared" si="671"/>
        <v>0</v>
      </c>
      <c r="AI514" s="181">
        <f t="shared" si="671"/>
        <v>0</v>
      </c>
      <c r="AJ514" s="181">
        <f t="shared" si="671"/>
        <v>0</v>
      </c>
      <c r="AK514" s="181">
        <f t="shared" si="671"/>
        <v>0</v>
      </c>
      <c r="AL514" s="27">
        <f t="shared" si="671"/>
        <v>22764</v>
      </c>
      <c r="AM514" s="27">
        <f t="shared" si="672"/>
        <v>0</v>
      </c>
      <c r="AN514" s="27">
        <f t="shared" si="672"/>
        <v>0</v>
      </c>
      <c r="AO514" s="27">
        <f t="shared" si="672"/>
        <v>0</v>
      </c>
      <c r="AP514" s="181">
        <f t="shared" si="672"/>
        <v>0</v>
      </c>
      <c r="AQ514" s="181">
        <f t="shared" si="672"/>
        <v>0</v>
      </c>
      <c r="AR514" s="181">
        <f t="shared" si="672"/>
        <v>0</v>
      </c>
      <c r="AS514" s="181">
        <f t="shared" si="672"/>
        <v>0</v>
      </c>
      <c r="AT514" s="27">
        <f t="shared" si="672"/>
        <v>22764</v>
      </c>
      <c r="AU514" s="27">
        <f t="shared" si="672"/>
        <v>0</v>
      </c>
      <c r="AV514" s="27">
        <f t="shared" si="672"/>
        <v>0</v>
      </c>
      <c r="AW514" s="27">
        <f t="shared" si="672"/>
        <v>0</v>
      </c>
    </row>
    <row r="515" spans="1:49" s="7" customFormat="1" ht="33.75">
      <c r="A515" s="24" t="s">
        <v>81</v>
      </c>
      <c r="B515" s="25" t="s">
        <v>53</v>
      </c>
      <c r="C515" s="25" t="s">
        <v>56</v>
      </c>
      <c r="D515" s="25" t="s">
        <v>438</v>
      </c>
      <c r="E515" s="25" t="s">
        <v>82</v>
      </c>
      <c r="F515" s="27">
        <f t="shared" si="670"/>
        <v>22234</v>
      </c>
      <c r="G515" s="27">
        <f t="shared" si="670"/>
        <v>0</v>
      </c>
      <c r="H515" s="27">
        <f t="shared" si="670"/>
        <v>0</v>
      </c>
      <c r="I515" s="27">
        <f t="shared" si="670"/>
        <v>0</v>
      </c>
      <c r="J515" s="27">
        <f t="shared" si="670"/>
        <v>530</v>
      </c>
      <c r="K515" s="27">
        <f t="shared" si="670"/>
        <v>0</v>
      </c>
      <c r="L515" s="27">
        <f t="shared" si="670"/>
        <v>0</v>
      </c>
      <c r="M515" s="27">
        <f t="shared" si="670"/>
        <v>0</v>
      </c>
      <c r="N515" s="27">
        <f t="shared" si="670"/>
        <v>22764</v>
      </c>
      <c r="O515" s="27">
        <f t="shared" si="670"/>
        <v>0</v>
      </c>
      <c r="P515" s="27">
        <f t="shared" si="670"/>
        <v>0</v>
      </c>
      <c r="Q515" s="27">
        <f t="shared" si="670"/>
        <v>0</v>
      </c>
      <c r="R515" s="181">
        <f t="shared" si="670"/>
        <v>0</v>
      </c>
      <c r="S515" s="181">
        <f t="shared" si="670"/>
        <v>0</v>
      </c>
      <c r="T515" s="181">
        <f t="shared" si="670"/>
        <v>0</v>
      </c>
      <c r="U515" s="181">
        <f t="shared" si="670"/>
        <v>0</v>
      </c>
      <c r="V515" s="27">
        <f t="shared" si="671"/>
        <v>22764</v>
      </c>
      <c r="W515" s="27">
        <f t="shared" si="671"/>
        <v>0</v>
      </c>
      <c r="X515" s="27">
        <f t="shared" si="671"/>
        <v>0</v>
      </c>
      <c r="Y515" s="27">
        <f t="shared" si="671"/>
        <v>0</v>
      </c>
      <c r="Z515" s="181">
        <f t="shared" si="671"/>
        <v>0</v>
      </c>
      <c r="AA515" s="181">
        <f t="shared" si="671"/>
        <v>0</v>
      </c>
      <c r="AB515" s="181">
        <f t="shared" si="671"/>
        <v>0</v>
      </c>
      <c r="AC515" s="181">
        <f t="shared" si="671"/>
        <v>0</v>
      </c>
      <c r="AD515" s="27">
        <f t="shared" si="671"/>
        <v>22764</v>
      </c>
      <c r="AE515" s="27">
        <f t="shared" si="671"/>
        <v>0</v>
      </c>
      <c r="AF515" s="27">
        <f t="shared" si="671"/>
        <v>0</v>
      </c>
      <c r="AG515" s="27">
        <f t="shared" si="671"/>
        <v>0</v>
      </c>
      <c r="AH515" s="181">
        <f t="shared" si="671"/>
        <v>0</v>
      </c>
      <c r="AI515" s="181">
        <f t="shared" si="671"/>
        <v>0</v>
      </c>
      <c r="AJ515" s="181">
        <f t="shared" si="671"/>
        <v>0</v>
      </c>
      <c r="AK515" s="181">
        <f t="shared" si="671"/>
        <v>0</v>
      </c>
      <c r="AL515" s="27">
        <f t="shared" si="671"/>
        <v>22764</v>
      </c>
      <c r="AM515" s="27">
        <f t="shared" si="672"/>
        <v>0</v>
      </c>
      <c r="AN515" s="27">
        <f t="shared" si="672"/>
        <v>0</v>
      </c>
      <c r="AO515" s="27">
        <f t="shared" si="672"/>
        <v>0</v>
      </c>
      <c r="AP515" s="181">
        <f t="shared" si="672"/>
        <v>0</v>
      </c>
      <c r="AQ515" s="181">
        <f t="shared" si="672"/>
        <v>0</v>
      </c>
      <c r="AR515" s="181">
        <f t="shared" si="672"/>
        <v>0</v>
      </c>
      <c r="AS515" s="181">
        <f t="shared" si="672"/>
        <v>0</v>
      </c>
      <c r="AT515" s="27">
        <f t="shared" si="672"/>
        <v>22764</v>
      </c>
      <c r="AU515" s="27">
        <f t="shared" si="672"/>
        <v>0</v>
      </c>
      <c r="AV515" s="27">
        <f t="shared" si="672"/>
        <v>0</v>
      </c>
      <c r="AW515" s="27">
        <f t="shared" si="672"/>
        <v>0</v>
      </c>
    </row>
    <row r="516" spans="1:49" s="7" customFormat="1" ht="18.75">
      <c r="A516" s="65" t="s">
        <v>179</v>
      </c>
      <c r="B516" s="25" t="s">
        <v>53</v>
      </c>
      <c r="C516" s="25" t="s">
        <v>56</v>
      </c>
      <c r="D516" s="25" t="s">
        <v>438</v>
      </c>
      <c r="E516" s="25" t="s">
        <v>178</v>
      </c>
      <c r="F516" s="27">
        <f>22195+39</f>
        <v>22234</v>
      </c>
      <c r="G516" s="27"/>
      <c r="H516" s="27"/>
      <c r="I516" s="72"/>
      <c r="J516" s="53">
        <v>530</v>
      </c>
      <c r="K516" s="53"/>
      <c r="L516" s="53"/>
      <c r="M516" s="53"/>
      <c r="N516" s="27">
        <f>F516+J516+K516</f>
        <v>22764</v>
      </c>
      <c r="O516" s="27">
        <f>G516+K516</f>
        <v>0</v>
      </c>
      <c r="P516" s="27">
        <f>H516+L516+M516</f>
        <v>0</v>
      </c>
      <c r="Q516" s="72">
        <f>I516+M516</f>
        <v>0</v>
      </c>
      <c r="R516" s="188"/>
      <c r="S516" s="188"/>
      <c r="T516" s="188"/>
      <c r="U516" s="188"/>
      <c r="V516" s="27">
        <f>N516+R516+S516</f>
        <v>22764</v>
      </c>
      <c r="W516" s="27">
        <f>O516+S516</f>
        <v>0</v>
      </c>
      <c r="X516" s="27">
        <f>P516+T516+U516</f>
        <v>0</v>
      </c>
      <c r="Y516" s="72">
        <f>Q516+U516</f>
        <v>0</v>
      </c>
      <c r="Z516" s="188"/>
      <c r="AA516" s="188"/>
      <c r="AB516" s="188"/>
      <c r="AC516" s="188"/>
      <c r="AD516" s="27">
        <f>V516+Z516+AA516</f>
        <v>22764</v>
      </c>
      <c r="AE516" s="27">
        <f>W516+AA516</f>
        <v>0</v>
      </c>
      <c r="AF516" s="27">
        <f>X516+AB516+AC516</f>
        <v>0</v>
      </c>
      <c r="AG516" s="72">
        <f>Y516+AC516</f>
        <v>0</v>
      </c>
      <c r="AH516" s="188"/>
      <c r="AI516" s="188"/>
      <c r="AJ516" s="188"/>
      <c r="AK516" s="188"/>
      <c r="AL516" s="27">
        <f>AD516+AH516+AI516</f>
        <v>22764</v>
      </c>
      <c r="AM516" s="27">
        <f>AE516+AI516</f>
        <v>0</v>
      </c>
      <c r="AN516" s="27">
        <f>AF516+AJ516+AK516</f>
        <v>0</v>
      </c>
      <c r="AO516" s="72">
        <f>AG516+AK516</f>
        <v>0</v>
      </c>
      <c r="AP516" s="188"/>
      <c r="AQ516" s="188"/>
      <c r="AR516" s="188"/>
      <c r="AS516" s="188"/>
      <c r="AT516" s="27">
        <f>AL516+AP516+AQ516</f>
        <v>22764</v>
      </c>
      <c r="AU516" s="27">
        <f>AM516+AQ516</f>
        <v>0</v>
      </c>
      <c r="AV516" s="27">
        <f>AN516+AR516+AS516</f>
        <v>0</v>
      </c>
      <c r="AW516" s="72">
        <f>AO516+AS516</f>
        <v>0</v>
      </c>
    </row>
    <row r="517" spans="1:49" s="7" customFormat="1" ht="18.75">
      <c r="A517" s="24" t="s">
        <v>76</v>
      </c>
      <c r="B517" s="25" t="s">
        <v>53</v>
      </c>
      <c r="C517" s="25" t="s">
        <v>56</v>
      </c>
      <c r="D517" s="25" t="s">
        <v>439</v>
      </c>
      <c r="E517" s="25"/>
      <c r="F517" s="27">
        <f t="shared" ref="F517:U519" si="673">F518</f>
        <v>915</v>
      </c>
      <c r="G517" s="27">
        <f t="shared" si="673"/>
        <v>0</v>
      </c>
      <c r="H517" s="27">
        <f t="shared" si="673"/>
        <v>0</v>
      </c>
      <c r="I517" s="27">
        <f t="shared" si="673"/>
        <v>0</v>
      </c>
      <c r="J517" s="27">
        <f t="shared" si="673"/>
        <v>0</v>
      </c>
      <c r="K517" s="27">
        <f t="shared" si="673"/>
        <v>0</v>
      </c>
      <c r="L517" s="27">
        <f t="shared" si="673"/>
        <v>0</v>
      </c>
      <c r="M517" s="27">
        <f t="shared" si="673"/>
        <v>0</v>
      </c>
      <c r="N517" s="27">
        <f t="shared" si="673"/>
        <v>915</v>
      </c>
      <c r="O517" s="27">
        <f t="shared" si="673"/>
        <v>0</v>
      </c>
      <c r="P517" s="27">
        <f t="shared" si="673"/>
        <v>0</v>
      </c>
      <c r="Q517" s="27">
        <f t="shared" si="673"/>
        <v>0</v>
      </c>
      <c r="R517" s="181">
        <f t="shared" si="673"/>
        <v>0</v>
      </c>
      <c r="S517" s="181">
        <f t="shared" si="673"/>
        <v>0</v>
      </c>
      <c r="T517" s="181">
        <f t="shared" si="673"/>
        <v>0</v>
      </c>
      <c r="U517" s="181">
        <f t="shared" si="673"/>
        <v>0</v>
      </c>
      <c r="V517" s="27">
        <f t="shared" ref="V517:AL517" si="674">V518</f>
        <v>915</v>
      </c>
      <c r="W517" s="27">
        <f t="shared" si="674"/>
        <v>0</v>
      </c>
      <c r="X517" s="27">
        <f t="shared" si="674"/>
        <v>0</v>
      </c>
      <c r="Y517" s="27">
        <f t="shared" si="674"/>
        <v>0</v>
      </c>
      <c r="Z517" s="181">
        <f t="shared" si="674"/>
        <v>0</v>
      </c>
      <c r="AA517" s="181">
        <f t="shared" si="674"/>
        <v>0</v>
      </c>
      <c r="AB517" s="181">
        <f t="shared" si="674"/>
        <v>0</v>
      </c>
      <c r="AC517" s="181">
        <f t="shared" si="674"/>
        <v>0</v>
      </c>
      <c r="AD517" s="27">
        <f t="shared" si="674"/>
        <v>915</v>
      </c>
      <c r="AE517" s="27">
        <f t="shared" si="674"/>
        <v>0</v>
      </c>
      <c r="AF517" s="27">
        <f t="shared" si="674"/>
        <v>0</v>
      </c>
      <c r="AG517" s="27">
        <f t="shared" si="674"/>
        <v>0</v>
      </c>
      <c r="AH517" s="181">
        <f t="shared" si="674"/>
        <v>0</v>
      </c>
      <c r="AI517" s="181">
        <f t="shared" si="674"/>
        <v>0</v>
      </c>
      <c r="AJ517" s="181">
        <f t="shared" si="674"/>
        <v>0</v>
      </c>
      <c r="AK517" s="181">
        <f t="shared" si="674"/>
        <v>0</v>
      </c>
      <c r="AL517" s="27">
        <f t="shared" si="674"/>
        <v>915</v>
      </c>
      <c r="AM517" s="27">
        <f t="shared" ref="AM517:AW517" si="675">AM518</f>
        <v>0</v>
      </c>
      <c r="AN517" s="27">
        <f t="shared" si="675"/>
        <v>0</v>
      </c>
      <c r="AO517" s="27">
        <f t="shared" si="675"/>
        <v>0</v>
      </c>
      <c r="AP517" s="181">
        <f t="shared" si="675"/>
        <v>0</v>
      </c>
      <c r="AQ517" s="181">
        <f t="shared" si="675"/>
        <v>0</v>
      </c>
      <c r="AR517" s="181">
        <f t="shared" si="675"/>
        <v>0</v>
      </c>
      <c r="AS517" s="181">
        <f t="shared" si="675"/>
        <v>0</v>
      </c>
      <c r="AT517" s="27">
        <f t="shared" si="675"/>
        <v>915</v>
      </c>
      <c r="AU517" s="27">
        <f t="shared" si="675"/>
        <v>0</v>
      </c>
      <c r="AV517" s="27">
        <f t="shared" si="675"/>
        <v>0</v>
      </c>
      <c r="AW517" s="27">
        <f t="shared" si="675"/>
        <v>0</v>
      </c>
    </row>
    <row r="518" spans="1:49" s="7" customFormat="1" ht="18.75">
      <c r="A518" s="65" t="s">
        <v>115</v>
      </c>
      <c r="B518" s="25" t="s">
        <v>53</v>
      </c>
      <c r="C518" s="25" t="s">
        <v>56</v>
      </c>
      <c r="D518" s="25" t="s">
        <v>440</v>
      </c>
      <c r="E518" s="25"/>
      <c r="F518" s="27">
        <f>F519+F521</f>
        <v>915</v>
      </c>
      <c r="G518" s="27">
        <f t="shared" ref="G518:AW518" si="676">G519+G521</f>
        <v>0</v>
      </c>
      <c r="H518" s="27">
        <f t="shared" si="676"/>
        <v>0</v>
      </c>
      <c r="I518" s="27">
        <f t="shared" si="676"/>
        <v>0</v>
      </c>
      <c r="J518" s="27">
        <f t="shared" si="676"/>
        <v>0</v>
      </c>
      <c r="K518" s="27">
        <f t="shared" si="676"/>
        <v>0</v>
      </c>
      <c r="L518" s="27">
        <f t="shared" si="676"/>
        <v>0</v>
      </c>
      <c r="M518" s="27">
        <f t="shared" si="676"/>
        <v>0</v>
      </c>
      <c r="N518" s="27">
        <f t="shared" si="676"/>
        <v>915</v>
      </c>
      <c r="O518" s="27">
        <f t="shared" si="676"/>
        <v>0</v>
      </c>
      <c r="P518" s="27">
        <f t="shared" si="676"/>
        <v>0</v>
      </c>
      <c r="Q518" s="27">
        <f t="shared" si="676"/>
        <v>0</v>
      </c>
      <c r="R518" s="181">
        <f t="shared" si="676"/>
        <v>0</v>
      </c>
      <c r="S518" s="181">
        <f t="shared" si="676"/>
        <v>0</v>
      </c>
      <c r="T518" s="181">
        <f t="shared" si="676"/>
        <v>0</v>
      </c>
      <c r="U518" s="181">
        <f t="shared" si="676"/>
        <v>0</v>
      </c>
      <c r="V518" s="27">
        <f t="shared" si="676"/>
        <v>915</v>
      </c>
      <c r="W518" s="27">
        <f t="shared" si="676"/>
        <v>0</v>
      </c>
      <c r="X518" s="27">
        <f t="shared" si="676"/>
        <v>0</v>
      </c>
      <c r="Y518" s="27">
        <f t="shared" si="676"/>
        <v>0</v>
      </c>
      <c r="Z518" s="181">
        <f t="shared" si="676"/>
        <v>0</v>
      </c>
      <c r="AA518" s="181">
        <f t="shared" si="676"/>
        <v>0</v>
      </c>
      <c r="AB518" s="181">
        <f t="shared" si="676"/>
        <v>0</v>
      </c>
      <c r="AC518" s="181">
        <f t="shared" si="676"/>
        <v>0</v>
      </c>
      <c r="AD518" s="27">
        <f t="shared" si="676"/>
        <v>915</v>
      </c>
      <c r="AE518" s="27">
        <f t="shared" si="676"/>
        <v>0</v>
      </c>
      <c r="AF518" s="27">
        <f t="shared" si="676"/>
        <v>0</v>
      </c>
      <c r="AG518" s="27">
        <f t="shared" si="676"/>
        <v>0</v>
      </c>
      <c r="AH518" s="181">
        <f t="shared" si="676"/>
        <v>0</v>
      </c>
      <c r="AI518" s="181">
        <f t="shared" si="676"/>
        <v>0</v>
      </c>
      <c r="AJ518" s="181">
        <f t="shared" si="676"/>
        <v>0</v>
      </c>
      <c r="AK518" s="181">
        <f t="shared" si="676"/>
        <v>0</v>
      </c>
      <c r="AL518" s="27">
        <f t="shared" si="676"/>
        <v>915</v>
      </c>
      <c r="AM518" s="27">
        <f t="shared" si="676"/>
        <v>0</v>
      </c>
      <c r="AN518" s="27">
        <f t="shared" si="676"/>
        <v>0</v>
      </c>
      <c r="AO518" s="27">
        <f t="shared" si="676"/>
        <v>0</v>
      </c>
      <c r="AP518" s="181">
        <f t="shared" si="676"/>
        <v>0</v>
      </c>
      <c r="AQ518" s="181">
        <f t="shared" si="676"/>
        <v>0</v>
      </c>
      <c r="AR518" s="181">
        <f t="shared" si="676"/>
        <v>0</v>
      </c>
      <c r="AS518" s="181">
        <f t="shared" si="676"/>
        <v>0</v>
      </c>
      <c r="AT518" s="27">
        <f t="shared" si="676"/>
        <v>915</v>
      </c>
      <c r="AU518" s="27">
        <f t="shared" si="676"/>
        <v>0</v>
      </c>
      <c r="AV518" s="27">
        <f t="shared" si="676"/>
        <v>0</v>
      </c>
      <c r="AW518" s="27">
        <f t="shared" si="676"/>
        <v>0</v>
      </c>
    </row>
    <row r="519" spans="1:49" s="7" customFormat="1" ht="33.75">
      <c r="A519" s="24" t="s">
        <v>81</v>
      </c>
      <c r="B519" s="25" t="s">
        <v>53</v>
      </c>
      <c r="C519" s="25" t="s">
        <v>56</v>
      </c>
      <c r="D519" s="25" t="s">
        <v>440</v>
      </c>
      <c r="E519" s="25" t="s">
        <v>82</v>
      </c>
      <c r="F519" s="27">
        <f t="shared" si="673"/>
        <v>915</v>
      </c>
      <c r="G519" s="27">
        <f t="shared" si="673"/>
        <v>0</v>
      </c>
      <c r="H519" s="27">
        <f t="shared" si="673"/>
        <v>0</v>
      </c>
      <c r="I519" s="27">
        <f t="shared" si="673"/>
        <v>0</v>
      </c>
      <c r="J519" s="27">
        <f t="shared" si="673"/>
        <v>0</v>
      </c>
      <c r="K519" s="27">
        <f t="shared" si="673"/>
        <v>0</v>
      </c>
      <c r="L519" s="27">
        <f t="shared" si="673"/>
        <v>0</v>
      </c>
      <c r="M519" s="27">
        <f t="shared" si="673"/>
        <v>0</v>
      </c>
      <c r="N519" s="27">
        <f t="shared" si="673"/>
        <v>915</v>
      </c>
      <c r="O519" s="27">
        <f t="shared" si="673"/>
        <v>0</v>
      </c>
      <c r="P519" s="27">
        <f t="shared" si="673"/>
        <v>0</v>
      </c>
      <c r="Q519" s="27">
        <f t="shared" si="673"/>
        <v>0</v>
      </c>
      <c r="R519" s="181">
        <f t="shared" si="673"/>
        <v>0</v>
      </c>
      <c r="S519" s="181">
        <f t="shared" si="673"/>
        <v>0</v>
      </c>
      <c r="T519" s="181">
        <f t="shared" si="673"/>
        <v>0</v>
      </c>
      <c r="U519" s="181">
        <f t="shared" si="673"/>
        <v>0</v>
      </c>
      <c r="V519" s="27">
        <f t="shared" ref="V519:AL519" si="677">V520</f>
        <v>915</v>
      </c>
      <c r="W519" s="27">
        <f t="shared" si="677"/>
        <v>0</v>
      </c>
      <c r="X519" s="27">
        <f t="shared" si="677"/>
        <v>0</v>
      </c>
      <c r="Y519" s="27">
        <f t="shared" si="677"/>
        <v>0</v>
      </c>
      <c r="Z519" s="181">
        <f t="shared" si="677"/>
        <v>0</v>
      </c>
      <c r="AA519" s="181">
        <f t="shared" si="677"/>
        <v>0</v>
      </c>
      <c r="AB519" s="181">
        <f t="shared" si="677"/>
        <v>0</v>
      </c>
      <c r="AC519" s="181">
        <f t="shared" si="677"/>
        <v>0</v>
      </c>
      <c r="AD519" s="27">
        <f t="shared" si="677"/>
        <v>915</v>
      </c>
      <c r="AE519" s="27">
        <f t="shared" si="677"/>
        <v>0</v>
      </c>
      <c r="AF519" s="27">
        <f t="shared" si="677"/>
        <v>0</v>
      </c>
      <c r="AG519" s="27">
        <f t="shared" si="677"/>
        <v>0</v>
      </c>
      <c r="AH519" s="181">
        <f t="shared" si="677"/>
        <v>0</v>
      </c>
      <c r="AI519" s="181">
        <f t="shared" si="677"/>
        <v>0</v>
      </c>
      <c r="AJ519" s="181">
        <f t="shared" si="677"/>
        <v>0</v>
      </c>
      <c r="AK519" s="181">
        <f t="shared" si="677"/>
        <v>0</v>
      </c>
      <c r="AL519" s="27">
        <f t="shared" si="677"/>
        <v>915</v>
      </c>
      <c r="AM519" s="27">
        <f t="shared" ref="AM519:AW519" si="678">AM520</f>
        <v>0</v>
      </c>
      <c r="AN519" s="27">
        <f t="shared" si="678"/>
        <v>0</v>
      </c>
      <c r="AO519" s="27">
        <f t="shared" si="678"/>
        <v>0</v>
      </c>
      <c r="AP519" s="181">
        <f t="shared" si="678"/>
        <v>0</v>
      </c>
      <c r="AQ519" s="181">
        <f t="shared" si="678"/>
        <v>0</v>
      </c>
      <c r="AR519" s="181">
        <f t="shared" si="678"/>
        <v>0</v>
      </c>
      <c r="AS519" s="181">
        <f t="shared" si="678"/>
        <v>0</v>
      </c>
      <c r="AT519" s="27">
        <f t="shared" si="678"/>
        <v>915</v>
      </c>
      <c r="AU519" s="27">
        <f t="shared" si="678"/>
        <v>0</v>
      </c>
      <c r="AV519" s="27">
        <f t="shared" si="678"/>
        <v>0</v>
      </c>
      <c r="AW519" s="27">
        <f t="shared" si="678"/>
        <v>0</v>
      </c>
    </row>
    <row r="520" spans="1:49" s="7" customFormat="1" ht="18.75">
      <c r="A520" s="65" t="s">
        <v>179</v>
      </c>
      <c r="B520" s="25" t="s">
        <v>53</v>
      </c>
      <c r="C520" s="25" t="s">
        <v>56</v>
      </c>
      <c r="D520" s="25" t="s">
        <v>440</v>
      </c>
      <c r="E520" s="25" t="s">
        <v>178</v>
      </c>
      <c r="F520" s="27">
        <v>915</v>
      </c>
      <c r="G520" s="27"/>
      <c r="H520" s="27"/>
      <c r="I520" s="72"/>
      <c r="J520" s="53"/>
      <c r="K520" s="53"/>
      <c r="L520" s="53"/>
      <c r="M520" s="53"/>
      <c r="N520" s="27">
        <f>F520+J520+K520</f>
        <v>915</v>
      </c>
      <c r="O520" s="27">
        <f>G520+K520</f>
        <v>0</v>
      </c>
      <c r="P520" s="27">
        <f>H520+L520+M520</f>
        <v>0</v>
      </c>
      <c r="Q520" s="72">
        <f>I520+M520</f>
        <v>0</v>
      </c>
      <c r="R520" s="188"/>
      <c r="S520" s="188"/>
      <c r="T520" s="188"/>
      <c r="U520" s="188"/>
      <c r="V520" s="27">
        <f>N520+R520+S520</f>
        <v>915</v>
      </c>
      <c r="W520" s="27">
        <f>O520+S520</f>
        <v>0</v>
      </c>
      <c r="X520" s="27">
        <f>P520+T520+U520</f>
        <v>0</v>
      </c>
      <c r="Y520" s="72">
        <f>Q520+U520</f>
        <v>0</v>
      </c>
      <c r="Z520" s="188"/>
      <c r="AA520" s="188"/>
      <c r="AB520" s="188"/>
      <c r="AC520" s="188"/>
      <c r="AD520" s="27">
        <f>V520+Z520+AA520</f>
        <v>915</v>
      </c>
      <c r="AE520" s="27">
        <f>W520+AA520</f>
        <v>0</v>
      </c>
      <c r="AF520" s="27">
        <f>X520+AB520+AC520</f>
        <v>0</v>
      </c>
      <c r="AG520" s="72">
        <f>Y520+AC520</f>
        <v>0</v>
      </c>
      <c r="AH520" s="188"/>
      <c r="AI520" s="188"/>
      <c r="AJ520" s="188"/>
      <c r="AK520" s="188"/>
      <c r="AL520" s="27">
        <f>AD520+AH520+AI520</f>
        <v>915</v>
      </c>
      <c r="AM520" s="27">
        <f>AE520+AI520</f>
        <v>0</v>
      </c>
      <c r="AN520" s="27">
        <f>AF520+AJ520+AK520</f>
        <v>0</v>
      </c>
      <c r="AO520" s="72">
        <f>AG520+AK520</f>
        <v>0</v>
      </c>
      <c r="AP520" s="188"/>
      <c r="AQ520" s="188"/>
      <c r="AR520" s="188"/>
      <c r="AS520" s="188"/>
      <c r="AT520" s="27">
        <f>AL520+AP520+AQ520</f>
        <v>915</v>
      </c>
      <c r="AU520" s="27">
        <f>AM520+AQ520</f>
        <v>0</v>
      </c>
      <c r="AV520" s="27">
        <f>AN520+AR520+AS520</f>
        <v>0</v>
      </c>
      <c r="AW520" s="72">
        <f>AO520+AS520</f>
        <v>0</v>
      </c>
    </row>
    <row r="521" spans="1:49" s="7" customFormat="1" ht="18.75">
      <c r="A521" s="140" t="s">
        <v>97</v>
      </c>
      <c r="B521" s="120" t="s">
        <v>53</v>
      </c>
      <c r="C521" s="120" t="s">
        <v>56</v>
      </c>
      <c r="D521" s="120" t="s">
        <v>440</v>
      </c>
      <c r="E521" s="25" t="s">
        <v>98</v>
      </c>
      <c r="F521" s="122">
        <f>F522</f>
        <v>0</v>
      </c>
      <c r="G521" s="122">
        <f t="shared" ref="G521:I521" si="679">G522</f>
        <v>0</v>
      </c>
      <c r="H521" s="122">
        <f t="shared" si="679"/>
        <v>0</v>
      </c>
      <c r="I521" s="123">
        <f t="shared" si="679"/>
        <v>0</v>
      </c>
      <c r="J521" s="53"/>
      <c r="K521" s="53"/>
      <c r="L521" s="53"/>
      <c r="M521" s="53"/>
      <c r="N521" s="122">
        <f>N522</f>
        <v>0</v>
      </c>
      <c r="O521" s="122">
        <f t="shared" ref="O521:Q521" si="680">O522</f>
        <v>0</v>
      </c>
      <c r="P521" s="122">
        <f t="shared" si="680"/>
        <v>0</v>
      </c>
      <c r="Q521" s="123">
        <f t="shared" si="680"/>
        <v>0</v>
      </c>
      <c r="R521" s="188"/>
      <c r="S521" s="188"/>
      <c r="T521" s="188"/>
      <c r="U521" s="188"/>
      <c r="V521" s="122">
        <f>V522</f>
        <v>0</v>
      </c>
      <c r="W521" s="122">
        <f t="shared" ref="W521:Y521" si="681">W522</f>
        <v>0</v>
      </c>
      <c r="X521" s="122">
        <f t="shared" si="681"/>
        <v>0</v>
      </c>
      <c r="Y521" s="123">
        <f t="shared" si="681"/>
        <v>0</v>
      </c>
      <c r="Z521" s="188"/>
      <c r="AA521" s="188"/>
      <c r="AB521" s="188"/>
      <c r="AC521" s="188"/>
      <c r="AD521" s="122">
        <f>AD522</f>
        <v>0</v>
      </c>
      <c r="AE521" s="122">
        <f t="shared" ref="AE521:AG521" si="682">AE522</f>
        <v>0</v>
      </c>
      <c r="AF521" s="122">
        <f t="shared" si="682"/>
        <v>0</v>
      </c>
      <c r="AG521" s="123">
        <f t="shared" si="682"/>
        <v>0</v>
      </c>
      <c r="AH521" s="188"/>
      <c r="AI521" s="188"/>
      <c r="AJ521" s="188"/>
      <c r="AK521" s="188"/>
      <c r="AL521" s="122">
        <f>AL522</f>
        <v>0</v>
      </c>
      <c r="AM521" s="122">
        <f t="shared" ref="AM521:AO521" si="683">AM522</f>
        <v>0</v>
      </c>
      <c r="AN521" s="122">
        <f t="shared" si="683"/>
        <v>0</v>
      </c>
      <c r="AO521" s="123">
        <f t="shared" si="683"/>
        <v>0</v>
      </c>
      <c r="AP521" s="188"/>
      <c r="AQ521" s="188"/>
      <c r="AR521" s="188"/>
      <c r="AS521" s="188"/>
      <c r="AT521" s="122">
        <f>AT522</f>
        <v>0</v>
      </c>
      <c r="AU521" s="122">
        <f t="shared" ref="AU521:AW521" si="684">AU522</f>
        <v>0</v>
      </c>
      <c r="AV521" s="122">
        <f t="shared" si="684"/>
        <v>0</v>
      </c>
      <c r="AW521" s="123">
        <f t="shared" si="684"/>
        <v>0</v>
      </c>
    </row>
    <row r="522" spans="1:49" s="7" customFormat="1" ht="66.75">
      <c r="A522" s="119" t="s">
        <v>344</v>
      </c>
      <c r="B522" s="120" t="s">
        <v>53</v>
      </c>
      <c r="C522" s="120" t="s">
        <v>56</v>
      </c>
      <c r="D522" s="120" t="s">
        <v>440</v>
      </c>
      <c r="E522" s="25" t="s">
        <v>183</v>
      </c>
      <c r="F522" s="122"/>
      <c r="G522" s="122"/>
      <c r="H522" s="122"/>
      <c r="I522" s="123"/>
      <c r="J522" s="53"/>
      <c r="K522" s="53"/>
      <c r="L522" s="53"/>
      <c r="M522" s="53"/>
      <c r="N522" s="122"/>
      <c r="O522" s="122"/>
      <c r="P522" s="122"/>
      <c r="Q522" s="123"/>
      <c r="R522" s="188"/>
      <c r="S522" s="188"/>
      <c r="T522" s="188"/>
      <c r="U522" s="188"/>
      <c r="V522" s="122"/>
      <c r="W522" s="122"/>
      <c r="X522" s="122"/>
      <c r="Y522" s="123"/>
      <c r="Z522" s="188"/>
      <c r="AA522" s="188"/>
      <c r="AB522" s="188"/>
      <c r="AC522" s="188"/>
      <c r="AD522" s="122"/>
      <c r="AE522" s="122"/>
      <c r="AF522" s="122"/>
      <c r="AG522" s="123"/>
      <c r="AH522" s="188"/>
      <c r="AI522" s="188"/>
      <c r="AJ522" s="188"/>
      <c r="AK522" s="188"/>
      <c r="AL522" s="122"/>
      <c r="AM522" s="122"/>
      <c r="AN522" s="122"/>
      <c r="AO522" s="123"/>
      <c r="AP522" s="188"/>
      <c r="AQ522" s="188"/>
      <c r="AR522" s="188"/>
      <c r="AS522" s="188"/>
      <c r="AT522" s="122"/>
      <c r="AU522" s="122"/>
      <c r="AV522" s="122"/>
      <c r="AW522" s="123"/>
    </row>
    <row r="523" spans="1:49" s="7" customFormat="1" ht="50.25">
      <c r="A523" s="24" t="s">
        <v>663</v>
      </c>
      <c r="B523" s="25" t="s">
        <v>53</v>
      </c>
      <c r="C523" s="25" t="s">
        <v>56</v>
      </c>
      <c r="D523" s="25" t="s">
        <v>664</v>
      </c>
      <c r="E523" s="25"/>
      <c r="F523" s="27">
        <f>F524</f>
        <v>465</v>
      </c>
      <c r="G523" s="27">
        <f t="shared" ref="G523:V526" si="685">G524</f>
        <v>0</v>
      </c>
      <c r="H523" s="27">
        <f t="shared" si="685"/>
        <v>465</v>
      </c>
      <c r="I523" s="27">
        <f t="shared" si="685"/>
        <v>0</v>
      </c>
      <c r="J523" s="27">
        <f t="shared" si="685"/>
        <v>0</v>
      </c>
      <c r="K523" s="27">
        <f t="shared" si="685"/>
        <v>0</v>
      </c>
      <c r="L523" s="27">
        <f t="shared" si="685"/>
        <v>0</v>
      </c>
      <c r="M523" s="27">
        <f t="shared" si="685"/>
        <v>0</v>
      </c>
      <c r="N523" s="27">
        <f t="shared" si="685"/>
        <v>465</v>
      </c>
      <c r="O523" s="27">
        <f t="shared" si="685"/>
        <v>0</v>
      </c>
      <c r="P523" s="27">
        <f t="shared" si="685"/>
        <v>465</v>
      </c>
      <c r="Q523" s="27">
        <f t="shared" si="685"/>
        <v>0</v>
      </c>
      <c r="R523" s="181">
        <f t="shared" si="685"/>
        <v>0</v>
      </c>
      <c r="S523" s="181">
        <f t="shared" si="685"/>
        <v>0</v>
      </c>
      <c r="T523" s="181">
        <f t="shared" si="685"/>
        <v>0</v>
      </c>
      <c r="U523" s="181">
        <f t="shared" si="685"/>
        <v>0</v>
      </c>
      <c r="V523" s="27">
        <f t="shared" si="685"/>
        <v>465</v>
      </c>
      <c r="W523" s="27">
        <f t="shared" ref="W523:AM526" si="686">W524</f>
        <v>0</v>
      </c>
      <c r="X523" s="27">
        <f t="shared" si="686"/>
        <v>465</v>
      </c>
      <c r="Y523" s="27">
        <f t="shared" si="686"/>
        <v>0</v>
      </c>
      <c r="Z523" s="181">
        <f t="shared" si="686"/>
        <v>0</v>
      </c>
      <c r="AA523" s="181">
        <f t="shared" si="686"/>
        <v>0</v>
      </c>
      <c r="AB523" s="181">
        <f t="shared" si="686"/>
        <v>0</v>
      </c>
      <c r="AC523" s="181">
        <f t="shared" si="686"/>
        <v>0</v>
      </c>
      <c r="AD523" s="27">
        <f t="shared" si="686"/>
        <v>465</v>
      </c>
      <c r="AE523" s="27">
        <f t="shared" si="686"/>
        <v>0</v>
      </c>
      <c r="AF523" s="27">
        <f t="shared" si="686"/>
        <v>465</v>
      </c>
      <c r="AG523" s="27">
        <f t="shared" si="686"/>
        <v>0</v>
      </c>
      <c r="AH523" s="181">
        <f t="shared" si="686"/>
        <v>0</v>
      </c>
      <c r="AI523" s="181">
        <f t="shared" si="686"/>
        <v>0</v>
      </c>
      <c r="AJ523" s="181">
        <f t="shared" si="686"/>
        <v>0</v>
      </c>
      <c r="AK523" s="181">
        <f t="shared" si="686"/>
        <v>0</v>
      </c>
      <c r="AL523" s="27">
        <f t="shared" si="686"/>
        <v>465</v>
      </c>
      <c r="AM523" s="27">
        <f t="shared" si="686"/>
        <v>0</v>
      </c>
      <c r="AN523" s="27">
        <f t="shared" ref="AN523:AW526" si="687">AN524</f>
        <v>465</v>
      </c>
      <c r="AO523" s="27">
        <f t="shared" si="687"/>
        <v>0</v>
      </c>
      <c r="AP523" s="181">
        <f t="shared" si="687"/>
        <v>0</v>
      </c>
      <c r="AQ523" s="181">
        <f t="shared" si="687"/>
        <v>0</v>
      </c>
      <c r="AR523" s="181">
        <f t="shared" si="687"/>
        <v>0</v>
      </c>
      <c r="AS523" s="181">
        <f t="shared" si="687"/>
        <v>0</v>
      </c>
      <c r="AT523" s="27">
        <f t="shared" si="687"/>
        <v>465</v>
      </c>
      <c r="AU523" s="27">
        <f t="shared" si="687"/>
        <v>0</v>
      </c>
      <c r="AV523" s="27">
        <f t="shared" si="687"/>
        <v>465</v>
      </c>
      <c r="AW523" s="27">
        <f t="shared" si="687"/>
        <v>0</v>
      </c>
    </row>
    <row r="524" spans="1:49" s="7" customFormat="1" ht="36.75" customHeight="1">
      <c r="A524" s="24" t="s">
        <v>76</v>
      </c>
      <c r="B524" s="25" t="s">
        <v>53</v>
      </c>
      <c r="C524" s="25" t="s">
        <v>56</v>
      </c>
      <c r="D524" s="25" t="s">
        <v>665</v>
      </c>
      <c r="E524" s="25"/>
      <c r="F524" s="27">
        <f>F525</f>
        <v>465</v>
      </c>
      <c r="G524" s="27">
        <f t="shared" si="685"/>
        <v>0</v>
      </c>
      <c r="H524" s="27">
        <f t="shared" si="685"/>
        <v>465</v>
      </c>
      <c r="I524" s="27">
        <f t="shared" si="685"/>
        <v>0</v>
      </c>
      <c r="J524" s="27">
        <f t="shared" si="685"/>
        <v>0</v>
      </c>
      <c r="K524" s="27">
        <f t="shared" si="685"/>
        <v>0</v>
      </c>
      <c r="L524" s="27">
        <f t="shared" si="685"/>
        <v>0</v>
      </c>
      <c r="M524" s="27">
        <f t="shared" si="685"/>
        <v>0</v>
      </c>
      <c r="N524" s="27">
        <f t="shared" si="685"/>
        <v>465</v>
      </c>
      <c r="O524" s="27">
        <f t="shared" si="685"/>
        <v>0</v>
      </c>
      <c r="P524" s="27">
        <f t="shared" si="685"/>
        <v>465</v>
      </c>
      <c r="Q524" s="27">
        <f t="shared" si="685"/>
        <v>0</v>
      </c>
      <c r="R524" s="181">
        <f t="shared" si="685"/>
        <v>0</v>
      </c>
      <c r="S524" s="181">
        <f t="shared" si="685"/>
        <v>0</v>
      </c>
      <c r="T524" s="181">
        <f t="shared" si="685"/>
        <v>0</v>
      </c>
      <c r="U524" s="181">
        <f t="shared" si="685"/>
        <v>0</v>
      </c>
      <c r="V524" s="27">
        <f t="shared" si="685"/>
        <v>465</v>
      </c>
      <c r="W524" s="27">
        <f t="shared" si="686"/>
        <v>0</v>
      </c>
      <c r="X524" s="27">
        <f t="shared" si="686"/>
        <v>465</v>
      </c>
      <c r="Y524" s="27">
        <f t="shared" si="686"/>
        <v>0</v>
      </c>
      <c r="Z524" s="181">
        <f t="shared" si="686"/>
        <v>0</v>
      </c>
      <c r="AA524" s="181">
        <f t="shared" si="686"/>
        <v>0</v>
      </c>
      <c r="AB524" s="181">
        <f t="shared" si="686"/>
        <v>0</v>
      </c>
      <c r="AC524" s="181">
        <f t="shared" si="686"/>
        <v>0</v>
      </c>
      <c r="AD524" s="27">
        <f t="shared" si="686"/>
        <v>465</v>
      </c>
      <c r="AE524" s="27">
        <f t="shared" si="686"/>
        <v>0</v>
      </c>
      <c r="AF524" s="27">
        <f t="shared" si="686"/>
        <v>465</v>
      </c>
      <c r="AG524" s="27">
        <f t="shared" si="686"/>
        <v>0</v>
      </c>
      <c r="AH524" s="181">
        <f t="shared" si="686"/>
        <v>0</v>
      </c>
      <c r="AI524" s="181">
        <f t="shared" si="686"/>
        <v>0</v>
      </c>
      <c r="AJ524" s="181">
        <f t="shared" si="686"/>
        <v>0</v>
      </c>
      <c r="AK524" s="181">
        <f t="shared" si="686"/>
        <v>0</v>
      </c>
      <c r="AL524" s="27">
        <f t="shared" si="686"/>
        <v>465</v>
      </c>
      <c r="AM524" s="27">
        <f t="shared" si="686"/>
        <v>0</v>
      </c>
      <c r="AN524" s="27">
        <f t="shared" si="687"/>
        <v>465</v>
      </c>
      <c r="AO524" s="27">
        <f t="shared" si="687"/>
        <v>0</v>
      </c>
      <c r="AP524" s="181">
        <f t="shared" si="687"/>
        <v>0</v>
      </c>
      <c r="AQ524" s="181">
        <f t="shared" si="687"/>
        <v>0</v>
      </c>
      <c r="AR524" s="181">
        <f t="shared" si="687"/>
        <v>0</v>
      </c>
      <c r="AS524" s="181">
        <f t="shared" si="687"/>
        <v>0</v>
      </c>
      <c r="AT524" s="27">
        <f t="shared" si="687"/>
        <v>465</v>
      </c>
      <c r="AU524" s="27">
        <f t="shared" si="687"/>
        <v>0</v>
      </c>
      <c r="AV524" s="27">
        <f t="shared" si="687"/>
        <v>465</v>
      </c>
      <c r="AW524" s="27">
        <f t="shared" si="687"/>
        <v>0</v>
      </c>
    </row>
    <row r="525" spans="1:49" s="7" customFormat="1" ht="18.75">
      <c r="A525" s="24" t="s">
        <v>115</v>
      </c>
      <c r="B525" s="25" t="s">
        <v>53</v>
      </c>
      <c r="C525" s="25" t="s">
        <v>56</v>
      </c>
      <c r="D525" s="25" t="s">
        <v>666</v>
      </c>
      <c r="E525" s="25"/>
      <c r="F525" s="27">
        <f>F526</f>
        <v>465</v>
      </c>
      <c r="G525" s="27">
        <f t="shared" si="685"/>
        <v>0</v>
      </c>
      <c r="H525" s="27">
        <f t="shared" si="685"/>
        <v>465</v>
      </c>
      <c r="I525" s="27">
        <f t="shared" si="685"/>
        <v>0</v>
      </c>
      <c r="J525" s="27">
        <f t="shared" si="685"/>
        <v>0</v>
      </c>
      <c r="K525" s="27">
        <f t="shared" si="685"/>
        <v>0</v>
      </c>
      <c r="L525" s="27">
        <f t="shared" si="685"/>
        <v>0</v>
      </c>
      <c r="M525" s="27">
        <f t="shared" si="685"/>
        <v>0</v>
      </c>
      <c r="N525" s="27">
        <f t="shared" si="685"/>
        <v>465</v>
      </c>
      <c r="O525" s="27">
        <f t="shared" si="685"/>
        <v>0</v>
      </c>
      <c r="P525" s="27">
        <f t="shared" si="685"/>
        <v>465</v>
      </c>
      <c r="Q525" s="27">
        <f t="shared" si="685"/>
        <v>0</v>
      </c>
      <c r="R525" s="181">
        <f t="shared" si="685"/>
        <v>0</v>
      </c>
      <c r="S525" s="181">
        <f t="shared" si="685"/>
        <v>0</v>
      </c>
      <c r="T525" s="181">
        <f t="shared" si="685"/>
        <v>0</v>
      </c>
      <c r="U525" s="181">
        <f t="shared" si="685"/>
        <v>0</v>
      </c>
      <c r="V525" s="27">
        <f t="shared" si="685"/>
        <v>465</v>
      </c>
      <c r="W525" s="27">
        <f t="shared" si="686"/>
        <v>0</v>
      </c>
      <c r="X525" s="27">
        <f t="shared" si="686"/>
        <v>465</v>
      </c>
      <c r="Y525" s="27">
        <f t="shared" si="686"/>
        <v>0</v>
      </c>
      <c r="Z525" s="181">
        <f t="shared" si="686"/>
        <v>0</v>
      </c>
      <c r="AA525" s="181">
        <f t="shared" si="686"/>
        <v>0</v>
      </c>
      <c r="AB525" s="181">
        <f t="shared" si="686"/>
        <v>0</v>
      </c>
      <c r="AC525" s="181">
        <f t="shared" si="686"/>
        <v>0</v>
      </c>
      <c r="AD525" s="27">
        <f t="shared" si="686"/>
        <v>465</v>
      </c>
      <c r="AE525" s="27">
        <f t="shared" si="686"/>
        <v>0</v>
      </c>
      <c r="AF525" s="27">
        <f t="shared" si="686"/>
        <v>465</v>
      </c>
      <c r="AG525" s="27">
        <f t="shared" si="686"/>
        <v>0</v>
      </c>
      <c r="AH525" s="181">
        <f t="shared" si="686"/>
        <v>0</v>
      </c>
      <c r="AI525" s="181">
        <f t="shared" si="686"/>
        <v>0</v>
      </c>
      <c r="AJ525" s="181">
        <f t="shared" si="686"/>
        <v>0</v>
      </c>
      <c r="AK525" s="181">
        <f t="shared" si="686"/>
        <v>0</v>
      </c>
      <c r="AL525" s="27">
        <f t="shared" si="686"/>
        <v>465</v>
      </c>
      <c r="AM525" s="27">
        <f t="shared" si="686"/>
        <v>0</v>
      </c>
      <c r="AN525" s="27">
        <f t="shared" si="687"/>
        <v>465</v>
      </c>
      <c r="AO525" s="27">
        <f t="shared" si="687"/>
        <v>0</v>
      </c>
      <c r="AP525" s="181">
        <f t="shared" si="687"/>
        <v>0</v>
      </c>
      <c r="AQ525" s="181">
        <f t="shared" si="687"/>
        <v>0</v>
      </c>
      <c r="AR525" s="181">
        <f t="shared" si="687"/>
        <v>0</v>
      </c>
      <c r="AS525" s="181">
        <f t="shared" si="687"/>
        <v>0</v>
      </c>
      <c r="AT525" s="27">
        <f t="shared" si="687"/>
        <v>465</v>
      </c>
      <c r="AU525" s="27">
        <f t="shared" si="687"/>
        <v>0</v>
      </c>
      <c r="AV525" s="27">
        <f t="shared" si="687"/>
        <v>465</v>
      </c>
      <c r="AW525" s="27">
        <f t="shared" si="687"/>
        <v>0</v>
      </c>
    </row>
    <row r="526" spans="1:49" s="7" customFormat="1" ht="33.75">
      <c r="A526" s="24" t="s">
        <v>345</v>
      </c>
      <c r="B526" s="25" t="s">
        <v>53</v>
      </c>
      <c r="C526" s="25" t="s">
        <v>56</v>
      </c>
      <c r="D526" s="25" t="s">
        <v>666</v>
      </c>
      <c r="E526" s="25" t="s">
        <v>78</v>
      </c>
      <c r="F526" s="27">
        <f>F527</f>
        <v>465</v>
      </c>
      <c r="G526" s="27">
        <f t="shared" si="685"/>
        <v>0</v>
      </c>
      <c r="H526" s="27">
        <f t="shared" si="685"/>
        <v>465</v>
      </c>
      <c r="I526" s="27">
        <f t="shared" si="685"/>
        <v>0</v>
      </c>
      <c r="J526" s="27">
        <f t="shared" si="685"/>
        <v>0</v>
      </c>
      <c r="K526" s="27">
        <f t="shared" si="685"/>
        <v>0</v>
      </c>
      <c r="L526" s="27">
        <f t="shared" si="685"/>
        <v>0</v>
      </c>
      <c r="M526" s="27">
        <f t="shared" si="685"/>
        <v>0</v>
      </c>
      <c r="N526" s="27">
        <f t="shared" si="685"/>
        <v>465</v>
      </c>
      <c r="O526" s="27">
        <f t="shared" si="685"/>
        <v>0</v>
      </c>
      <c r="P526" s="27">
        <f t="shared" si="685"/>
        <v>465</v>
      </c>
      <c r="Q526" s="27">
        <f t="shared" si="685"/>
        <v>0</v>
      </c>
      <c r="R526" s="181">
        <f t="shared" si="685"/>
        <v>0</v>
      </c>
      <c r="S526" s="181">
        <f t="shared" si="685"/>
        <v>0</v>
      </c>
      <c r="T526" s="181">
        <f t="shared" si="685"/>
        <v>0</v>
      </c>
      <c r="U526" s="181">
        <f t="shared" si="685"/>
        <v>0</v>
      </c>
      <c r="V526" s="27">
        <f t="shared" si="685"/>
        <v>465</v>
      </c>
      <c r="W526" s="27">
        <f t="shared" si="686"/>
        <v>0</v>
      </c>
      <c r="X526" s="27">
        <f t="shared" si="686"/>
        <v>465</v>
      </c>
      <c r="Y526" s="27">
        <f t="shared" si="686"/>
        <v>0</v>
      </c>
      <c r="Z526" s="181">
        <f t="shared" si="686"/>
        <v>0</v>
      </c>
      <c r="AA526" s="181">
        <f t="shared" si="686"/>
        <v>0</v>
      </c>
      <c r="AB526" s="181">
        <f t="shared" si="686"/>
        <v>0</v>
      </c>
      <c r="AC526" s="181">
        <f t="shared" si="686"/>
        <v>0</v>
      </c>
      <c r="AD526" s="27">
        <f t="shared" si="686"/>
        <v>465</v>
      </c>
      <c r="AE526" s="27">
        <f t="shared" si="686"/>
        <v>0</v>
      </c>
      <c r="AF526" s="27">
        <f t="shared" si="686"/>
        <v>465</v>
      </c>
      <c r="AG526" s="27">
        <f t="shared" si="686"/>
        <v>0</v>
      </c>
      <c r="AH526" s="181">
        <f t="shared" si="686"/>
        <v>0</v>
      </c>
      <c r="AI526" s="181">
        <f t="shared" si="686"/>
        <v>0</v>
      </c>
      <c r="AJ526" s="181">
        <f t="shared" si="686"/>
        <v>0</v>
      </c>
      <c r="AK526" s="181">
        <f t="shared" si="686"/>
        <v>0</v>
      </c>
      <c r="AL526" s="27">
        <f t="shared" si="686"/>
        <v>465</v>
      </c>
      <c r="AM526" s="27">
        <f t="shared" si="686"/>
        <v>0</v>
      </c>
      <c r="AN526" s="27">
        <f t="shared" si="687"/>
        <v>465</v>
      </c>
      <c r="AO526" s="27">
        <f t="shared" si="687"/>
        <v>0</v>
      </c>
      <c r="AP526" s="181">
        <f t="shared" si="687"/>
        <v>0</v>
      </c>
      <c r="AQ526" s="181">
        <f t="shared" si="687"/>
        <v>0</v>
      </c>
      <c r="AR526" s="181">
        <f t="shared" si="687"/>
        <v>0</v>
      </c>
      <c r="AS526" s="181">
        <f t="shared" si="687"/>
        <v>0</v>
      </c>
      <c r="AT526" s="27">
        <f t="shared" si="687"/>
        <v>465</v>
      </c>
      <c r="AU526" s="27">
        <f t="shared" si="687"/>
        <v>0</v>
      </c>
      <c r="AV526" s="27">
        <f t="shared" si="687"/>
        <v>465</v>
      </c>
      <c r="AW526" s="27">
        <f t="shared" si="687"/>
        <v>0</v>
      </c>
    </row>
    <row r="527" spans="1:49" s="7" customFormat="1" ht="50.25">
      <c r="A527" s="24" t="s">
        <v>161</v>
      </c>
      <c r="B527" s="25" t="s">
        <v>53</v>
      </c>
      <c r="C527" s="25" t="s">
        <v>56</v>
      </c>
      <c r="D527" s="25" t="s">
        <v>666</v>
      </c>
      <c r="E527" s="25" t="s">
        <v>160</v>
      </c>
      <c r="F527" s="27">
        <v>465</v>
      </c>
      <c r="G527" s="27"/>
      <c r="H527" s="27">
        <v>465</v>
      </c>
      <c r="I527" s="72"/>
      <c r="J527" s="53"/>
      <c r="K527" s="53"/>
      <c r="L527" s="53"/>
      <c r="M527" s="53"/>
      <c r="N527" s="27">
        <f>F527+J527+K527</f>
        <v>465</v>
      </c>
      <c r="O527" s="27">
        <f>G527+K527</f>
        <v>0</v>
      </c>
      <c r="P527" s="27">
        <f>H527+L527+M527</f>
        <v>465</v>
      </c>
      <c r="Q527" s="72">
        <f>I527+M527</f>
        <v>0</v>
      </c>
      <c r="R527" s="188"/>
      <c r="S527" s="188"/>
      <c r="T527" s="188"/>
      <c r="U527" s="188"/>
      <c r="V527" s="27">
        <f>N527+R527+S527</f>
        <v>465</v>
      </c>
      <c r="W527" s="27">
        <f>O527+S527</f>
        <v>0</v>
      </c>
      <c r="X527" s="27">
        <f>P527+T527+U527</f>
        <v>465</v>
      </c>
      <c r="Y527" s="72">
        <f>Q527+U527</f>
        <v>0</v>
      </c>
      <c r="Z527" s="188"/>
      <c r="AA527" s="188"/>
      <c r="AB527" s="188"/>
      <c r="AC527" s="188"/>
      <c r="AD527" s="27">
        <f>V527+Z527+AA527</f>
        <v>465</v>
      </c>
      <c r="AE527" s="27">
        <f>W527+AA527</f>
        <v>0</v>
      </c>
      <c r="AF527" s="27">
        <f>X527+AB527+AC527</f>
        <v>465</v>
      </c>
      <c r="AG527" s="72">
        <f>Y527+AC527</f>
        <v>0</v>
      </c>
      <c r="AH527" s="188"/>
      <c r="AI527" s="188"/>
      <c r="AJ527" s="188"/>
      <c r="AK527" s="188"/>
      <c r="AL527" s="27">
        <f>AD527+AH527+AI527</f>
        <v>465</v>
      </c>
      <c r="AM527" s="27">
        <f>AE527+AI527</f>
        <v>0</v>
      </c>
      <c r="AN527" s="27">
        <f>AF527+AJ527+AK527</f>
        <v>465</v>
      </c>
      <c r="AO527" s="72">
        <f>AG527+AK527</f>
        <v>0</v>
      </c>
      <c r="AP527" s="188"/>
      <c r="AQ527" s="188"/>
      <c r="AR527" s="188"/>
      <c r="AS527" s="188"/>
      <c r="AT527" s="27">
        <f>AL527+AP527+AQ527</f>
        <v>465</v>
      </c>
      <c r="AU527" s="27">
        <f>AM527+AQ527</f>
        <v>0</v>
      </c>
      <c r="AV527" s="27">
        <f>AN527+AR527+AS527</f>
        <v>465</v>
      </c>
      <c r="AW527" s="72">
        <f>AO527+AS527</f>
        <v>0</v>
      </c>
    </row>
    <row r="528" spans="1:49" s="8" customFormat="1" ht="16.5">
      <c r="A528" s="24" t="s">
        <v>79</v>
      </c>
      <c r="B528" s="25" t="s">
        <v>53</v>
      </c>
      <c r="C528" s="25" t="s">
        <v>56</v>
      </c>
      <c r="D528" s="34" t="s">
        <v>218</v>
      </c>
      <c r="E528" s="25"/>
      <c r="F528" s="27">
        <f>F529+F536</f>
        <v>1966</v>
      </c>
      <c r="G528" s="27">
        <f t="shared" ref="G528:AW528" si="688">G529+G536</f>
        <v>0</v>
      </c>
      <c r="H528" s="27">
        <f t="shared" si="688"/>
        <v>44890</v>
      </c>
      <c r="I528" s="27">
        <f t="shared" si="688"/>
        <v>0</v>
      </c>
      <c r="J528" s="27">
        <f t="shared" si="688"/>
        <v>0</v>
      </c>
      <c r="K528" s="27">
        <f t="shared" si="688"/>
        <v>0</v>
      </c>
      <c r="L528" s="27">
        <f t="shared" si="688"/>
        <v>530</v>
      </c>
      <c r="M528" s="27">
        <f t="shared" si="688"/>
        <v>0</v>
      </c>
      <c r="N528" s="27">
        <f t="shared" si="688"/>
        <v>1966</v>
      </c>
      <c r="O528" s="27">
        <f t="shared" si="688"/>
        <v>0</v>
      </c>
      <c r="P528" s="27">
        <f t="shared" si="688"/>
        <v>45420</v>
      </c>
      <c r="Q528" s="27">
        <f t="shared" si="688"/>
        <v>0</v>
      </c>
      <c r="R528" s="181">
        <f t="shared" si="688"/>
        <v>0</v>
      </c>
      <c r="S528" s="181">
        <f t="shared" si="688"/>
        <v>0</v>
      </c>
      <c r="T528" s="181">
        <f t="shared" si="688"/>
        <v>0</v>
      </c>
      <c r="U528" s="181">
        <f t="shared" si="688"/>
        <v>0</v>
      </c>
      <c r="V528" s="27">
        <f t="shared" si="688"/>
        <v>1966</v>
      </c>
      <c r="W528" s="27">
        <f t="shared" si="688"/>
        <v>0</v>
      </c>
      <c r="X528" s="27">
        <f t="shared" si="688"/>
        <v>45420</v>
      </c>
      <c r="Y528" s="27">
        <f t="shared" si="688"/>
        <v>0</v>
      </c>
      <c r="Z528" s="181">
        <f t="shared" si="688"/>
        <v>-462</v>
      </c>
      <c r="AA528" s="181">
        <f t="shared" si="688"/>
        <v>0</v>
      </c>
      <c r="AB528" s="181">
        <f t="shared" si="688"/>
        <v>0</v>
      </c>
      <c r="AC528" s="181">
        <f t="shared" si="688"/>
        <v>0</v>
      </c>
      <c r="AD528" s="27">
        <f t="shared" si="688"/>
        <v>1504</v>
      </c>
      <c r="AE528" s="27">
        <f t="shared" si="688"/>
        <v>0</v>
      </c>
      <c r="AF528" s="27">
        <f t="shared" si="688"/>
        <v>45420</v>
      </c>
      <c r="AG528" s="27">
        <f t="shared" si="688"/>
        <v>0</v>
      </c>
      <c r="AH528" s="181">
        <f t="shared" si="688"/>
        <v>0</v>
      </c>
      <c r="AI528" s="181">
        <f t="shared" si="688"/>
        <v>0</v>
      </c>
      <c r="AJ528" s="181">
        <f t="shared" si="688"/>
        <v>0</v>
      </c>
      <c r="AK528" s="181">
        <f t="shared" si="688"/>
        <v>0</v>
      </c>
      <c r="AL528" s="27">
        <f t="shared" si="688"/>
        <v>1504</v>
      </c>
      <c r="AM528" s="27">
        <f t="shared" si="688"/>
        <v>0</v>
      </c>
      <c r="AN528" s="27">
        <f t="shared" si="688"/>
        <v>45420</v>
      </c>
      <c r="AO528" s="27">
        <f t="shared" si="688"/>
        <v>0</v>
      </c>
      <c r="AP528" s="181">
        <f t="shared" si="688"/>
        <v>0</v>
      </c>
      <c r="AQ528" s="181">
        <f t="shared" si="688"/>
        <v>0</v>
      </c>
      <c r="AR528" s="181">
        <f t="shared" si="688"/>
        <v>0</v>
      </c>
      <c r="AS528" s="181">
        <f t="shared" si="688"/>
        <v>0</v>
      </c>
      <c r="AT528" s="27">
        <f t="shared" si="688"/>
        <v>1504</v>
      </c>
      <c r="AU528" s="27">
        <f t="shared" si="688"/>
        <v>0</v>
      </c>
      <c r="AV528" s="27">
        <f t="shared" si="688"/>
        <v>45420</v>
      </c>
      <c r="AW528" s="27">
        <f t="shared" si="688"/>
        <v>0</v>
      </c>
    </row>
    <row r="529" spans="1:49" s="8" customFormat="1" ht="33">
      <c r="A529" s="40" t="s">
        <v>200</v>
      </c>
      <c r="B529" s="25" t="s">
        <v>53</v>
      </c>
      <c r="C529" s="25" t="s">
        <v>56</v>
      </c>
      <c r="D529" s="34" t="s">
        <v>348</v>
      </c>
      <c r="E529" s="25"/>
      <c r="F529" s="27">
        <f>F530+F533</f>
        <v>0</v>
      </c>
      <c r="G529" s="27">
        <f t="shared" ref="G529:AW529" si="689">G530+G533</f>
        <v>0</v>
      </c>
      <c r="H529" s="27">
        <f t="shared" si="689"/>
        <v>31276</v>
      </c>
      <c r="I529" s="27">
        <f t="shared" si="689"/>
        <v>0</v>
      </c>
      <c r="J529" s="27">
        <f t="shared" si="689"/>
        <v>0</v>
      </c>
      <c r="K529" s="27">
        <f t="shared" si="689"/>
        <v>0</v>
      </c>
      <c r="L529" s="27">
        <f t="shared" si="689"/>
        <v>530</v>
      </c>
      <c r="M529" s="27">
        <f t="shared" si="689"/>
        <v>0</v>
      </c>
      <c r="N529" s="27">
        <f t="shared" si="689"/>
        <v>0</v>
      </c>
      <c r="O529" s="27">
        <f t="shared" si="689"/>
        <v>0</v>
      </c>
      <c r="P529" s="27">
        <f t="shared" si="689"/>
        <v>31806</v>
      </c>
      <c r="Q529" s="27">
        <f t="shared" si="689"/>
        <v>0</v>
      </c>
      <c r="R529" s="181">
        <f t="shared" si="689"/>
        <v>0</v>
      </c>
      <c r="S529" s="181">
        <f t="shared" si="689"/>
        <v>0</v>
      </c>
      <c r="T529" s="181">
        <f t="shared" si="689"/>
        <v>0</v>
      </c>
      <c r="U529" s="181">
        <f t="shared" si="689"/>
        <v>0</v>
      </c>
      <c r="V529" s="27">
        <f t="shared" si="689"/>
        <v>0</v>
      </c>
      <c r="W529" s="27">
        <f t="shared" si="689"/>
        <v>0</v>
      </c>
      <c r="X529" s="27">
        <f t="shared" si="689"/>
        <v>31806</v>
      </c>
      <c r="Y529" s="27">
        <f t="shared" si="689"/>
        <v>0</v>
      </c>
      <c r="Z529" s="181">
        <f t="shared" si="689"/>
        <v>0</v>
      </c>
      <c r="AA529" s="181">
        <f t="shared" si="689"/>
        <v>0</v>
      </c>
      <c r="AB529" s="181">
        <f t="shared" si="689"/>
        <v>0</v>
      </c>
      <c r="AC529" s="181">
        <f t="shared" si="689"/>
        <v>0</v>
      </c>
      <c r="AD529" s="27">
        <f t="shared" si="689"/>
        <v>0</v>
      </c>
      <c r="AE529" s="27">
        <f t="shared" si="689"/>
        <v>0</v>
      </c>
      <c r="AF529" s="27">
        <f t="shared" si="689"/>
        <v>31806</v>
      </c>
      <c r="AG529" s="27">
        <f t="shared" si="689"/>
        <v>0</v>
      </c>
      <c r="AH529" s="181">
        <f t="shared" si="689"/>
        <v>0</v>
      </c>
      <c r="AI529" s="181">
        <f t="shared" si="689"/>
        <v>0</v>
      </c>
      <c r="AJ529" s="181">
        <f t="shared" si="689"/>
        <v>0</v>
      </c>
      <c r="AK529" s="181">
        <f t="shared" si="689"/>
        <v>0</v>
      </c>
      <c r="AL529" s="27">
        <f t="shared" si="689"/>
        <v>0</v>
      </c>
      <c r="AM529" s="27">
        <f t="shared" si="689"/>
        <v>0</v>
      </c>
      <c r="AN529" s="27">
        <f t="shared" si="689"/>
        <v>31806</v>
      </c>
      <c r="AO529" s="27">
        <f t="shared" si="689"/>
        <v>0</v>
      </c>
      <c r="AP529" s="181">
        <f t="shared" si="689"/>
        <v>0</v>
      </c>
      <c r="AQ529" s="181">
        <f t="shared" si="689"/>
        <v>0</v>
      </c>
      <c r="AR529" s="181">
        <f t="shared" si="689"/>
        <v>0</v>
      </c>
      <c r="AS529" s="181">
        <f t="shared" si="689"/>
        <v>0</v>
      </c>
      <c r="AT529" s="27">
        <f t="shared" si="689"/>
        <v>0</v>
      </c>
      <c r="AU529" s="27">
        <f t="shared" si="689"/>
        <v>0</v>
      </c>
      <c r="AV529" s="27">
        <f t="shared" si="689"/>
        <v>31806</v>
      </c>
      <c r="AW529" s="27">
        <f t="shared" si="689"/>
        <v>0</v>
      </c>
    </row>
    <row r="530" spans="1:49" s="8" customFormat="1" ht="33">
      <c r="A530" s="24" t="s">
        <v>181</v>
      </c>
      <c r="B530" s="25" t="s">
        <v>53</v>
      </c>
      <c r="C530" s="25" t="s">
        <v>56</v>
      </c>
      <c r="D530" s="34" t="s">
        <v>373</v>
      </c>
      <c r="E530" s="25"/>
      <c r="F530" s="27">
        <f>F531</f>
        <v>0</v>
      </c>
      <c r="G530" s="27">
        <f t="shared" ref="G530:V531" si="690">G531</f>
        <v>0</v>
      </c>
      <c r="H530" s="27">
        <f t="shared" si="690"/>
        <v>22234</v>
      </c>
      <c r="I530" s="27">
        <f t="shared" si="690"/>
        <v>0</v>
      </c>
      <c r="J530" s="27">
        <f t="shared" si="690"/>
        <v>0</v>
      </c>
      <c r="K530" s="27">
        <f t="shared" si="690"/>
        <v>0</v>
      </c>
      <c r="L530" s="27">
        <f t="shared" si="690"/>
        <v>530</v>
      </c>
      <c r="M530" s="27">
        <f t="shared" si="690"/>
        <v>0</v>
      </c>
      <c r="N530" s="27">
        <f t="shared" si="690"/>
        <v>0</v>
      </c>
      <c r="O530" s="27">
        <f t="shared" si="690"/>
        <v>0</v>
      </c>
      <c r="P530" s="27">
        <f t="shared" si="690"/>
        <v>22764</v>
      </c>
      <c r="Q530" s="27">
        <f t="shared" si="690"/>
        <v>0</v>
      </c>
      <c r="R530" s="181">
        <f t="shared" si="690"/>
        <v>0</v>
      </c>
      <c r="S530" s="181">
        <f t="shared" si="690"/>
        <v>0</v>
      </c>
      <c r="T530" s="181">
        <f t="shared" si="690"/>
        <v>0</v>
      </c>
      <c r="U530" s="181">
        <f t="shared" si="690"/>
        <v>0</v>
      </c>
      <c r="V530" s="27">
        <f t="shared" si="690"/>
        <v>0</v>
      </c>
      <c r="W530" s="27">
        <f t="shared" ref="W530:AM531" si="691">W531</f>
        <v>0</v>
      </c>
      <c r="X530" s="27">
        <f t="shared" si="691"/>
        <v>22764</v>
      </c>
      <c r="Y530" s="27">
        <f t="shared" si="691"/>
        <v>0</v>
      </c>
      <c r="Z530" s="181">
        <f t="shared" si="691"/>
        <v>0</v>
      </c>
      <c r="AA530" s="181">
        <f t="shared" si="691"/>
        <v>0</v>
      </c>
      <c r="AB530" s="181">
        <f t="shared" si="691"/>
        <v>0</v>
      </c>
      <c r="AC530" s="181">
        <f t="shared" si="691"/>
        <v>0</v>
      </c>
      <c r="AD530" s="27">
        <f t="shared" si="691"/>
        <v>0</v>
      </c>
      <c r="AE530" s="27">
        <f t="shared" si="691"/>
        <v>0</v>
      </c>
      <c r="AF530" s="27">
        <f t="shared" si="691"/>
        <v>22764</v>
      </c>
      <c r="AG530" s="27">
        <f t="shared" si="691"/>
        <v>0</v>
      </c>
      <c r="AH530" s="181">
        <f t="shared" si="691"/>
        <v>0</v>
      </c>
      <c r="AI530" s="181">
        <f t="shared" si="691"/>
        <v>0</v>
      </c>
      <c r="AJ530" s="181">
        <f t="shared" si="691"/>
        <v>0</v>
      </c>
      <c r="AK530" s="181">
        <f t="shared" si="691"/>
        <v>0</v>
      </c>
      <c r="AL530" s="27">
        <f t="shared" si="691"/>
        <v>0</v>
      </c>
      <c r="AM530" s="27">
        <f t="shared" si="691"/>
        <v>0</v>
      </c>
      <c r="AN530" s="27">
        <f t="shared" ref="AN530:AW531" si="692">AN531</f>
        <v>22764</v>
      </c>
      <c r="AO530" s="27">
        <f t="shared" si="692"/>
        <v>0</v>
      </c>
      <c r="AP530" s="181">
        <f t="shared" si="692"/>
        <v>0</v>
      </c>
      <c r="AQ530" s="181">
        <f t="shared" si="692"/>
        <v>0</v>
      </c>
      <c r="AR530" s="181">
        <f t="shared" si="692"/>
        <v>0</v>
      </c>
      <c r="AS530" s="181">
        <f t="shared" si="692"/>
        <v>0</v>
      </c>
      <c r="AT530" s="27">
        <f t="shared" si="692"/>
        <v>0</v>
      </c>
      <c r="AU530" s="27">
        <f t="shared" si="692"/>
        <v>0</v>
      </c>
      <c r="AV530" s="27">
        <f t="shared" si="692"/>
        <v>22764</v>
      </c>
      <c r="AW530" s="27">
        <f t="shared" si="692"/>
        <v>0</v>
      </c>
    </row>
    <row r="531" spans="1:49" s="8" customFormat="1" ht="33">
      <c r="A531" s="24" t="s">
        <v>81</v>
      </c>
      <c r="B531" s="25" t="s">
        <v>53</v>
      </c>
      <c r="C531" s="25" t="s">
        <v>56</v>
      </c>
      <c r="D531" s="34" t="s">
        <v>373</v>
      </c>
      <c r="E531" s="25" t="s">
        <v>82</v>
      </c>
      <c r="F531" s="27">
        <f>F532</f>
        <v>0</v>
      </c>
      <c r="G531" s="27">
        <f t="shared" si="690"/>
        <v>0</v>
      </c>
      <c r="H531" s="27">
        <f t="shared" si="690"/>
        <v>22234</v>
      </c>
      <c r="I531" s="27">
        <f t="shared" si="690"/>
        <v>0</v>
      </c>
      <c r="J531" s="27">
        <f t="shared" si="690"/>
        <v>0</v>
      </c>
      <c r="K531" s="27">
        <f t="shared" si="690"/>
        <v>0</v>
      </c>
      <c r="L531" s="27">
        <f t="shared" si="690"/>
        <v>530</v>
      </c>
      <c r="M531" s="27">
        <f t="shared" si="690"/>
        <v>0</v>
      </c>
      <c r="N531" s="27">
        <f t="shared" si="690"/>
        <v>0</v>
      </c>
      <c r="O531" s="27">
        <f t="shared" si="690"/>
        <v>0</v>
      </c>
      <c r="P531" s="27">
        <f t="shared" si="690"/>
        <v>22764</v>
      </c>
      <c r="Q531" s="27">
        <f t="shared" si="690"/>
        <v>0</v>
      </c>
      <c r="R531" s="181">
        <f t="shared" si="690"/>
        <v>0</v>
      </c>
      <c r="S531" s="181">
        <f t="shared" si="690"/>
        <v>0</v>
      </c>
      <c r="T531" s="181">
        <f t="shared" si="690"/>
        <v>0</v>
      </c>
      <c r="U531" s="181">
        <f t="shared" si="690"/>
        <v>0</v>
      </c>
      <c r="V531" s="27">
        <f t="shared" si="690"/>
        <v>0</v>
      </c>
      <c r="W531" s="27">
        <f t="shared" si="691"/>
        <v>0</v>
      </c>
      <c r="X531" s="27">
        <f t="shared" si="691"/>
        <v>22764</v>
      </c>
      <c r="Y531" s="27">
        <f t="shared" si="691"/>
        <v>0</v>
      </c>
      <c r="Z531" s="181">
        <f t="shared" si="691"/>
        <v>0</v>
      </c>
      <c r="AA531" s="181">
        <f t="shared" si="691"/>
        <v>0</v>
      </c>
      <c r="AB531" s="181">
        <f t="shared" si="691"/>
        <v>0</v>
      </c>
      <c r="AC531" s="181">
        <f t="shared" si="691"/>
        <v>0</v>
      </c>
      <c r="AD531" s="27">
        <f t="shared" si="691"/>
        <v>0</v>
      </c>
      <c r="AE531" s="27">
        <f t="shared" si="691"/>
        <v>0</v>
      </c>
      <c r="AF531" s="27">
        <f t="shared" si="691"/>
        <v>22764</v>
      </c>
      <c r="AG531" s="27">
        <f t="shared" si="691"/>
        <v>0</v>
      </c>
      <c r="AH531" s="181">
        <f t="shared" si="691"/>
        <v>0</v>
      </c>
      <c r="AI531" s="181">
        <f t="shared" si="691"/>
        <v>0</v>
      </c>
      <c r="AJ531" s="181">
        <f t="shared" si="691"/>
        <v>0</v>
      </c>
      <c r="AK531" s="181">
        <f t="shared" si="691"/>
        <v>0</v>
      </c>
      <c r="AL531" s="27">
        <f t="shared" si="691"/>
        <v>0</v>
      </c>
      <c r="AM531" s="27">
        <f t="shared" si="691"/>
        <v>0</v>
      </c>
      <c r="AN531" s="27">
        <f t="shared" si="692"/>
        <v>22764</v>
      </c>
      <c r="AO531" s="27">
        <f t="shared" si="692"/>
        <v>0</v>
      </c>
      <c r="AP531" s="181">
        <f t="shared" si="692"/>
        <v>0</v>
      </c>
      <c r="AQ531" s="181">
        <f t="shared" si="692"/>
        <v>0</v>
      </c>
      <c r="AR531" s="181">
        <f t="shared" si="692"/>
        <v>0</v>
      </c>
      <c r="AS531" s="181">
        <f t="shared" si="692"/>
        <v>0</v>
      </c>
      <c r="AT531" s="27">
        <f t="shared" si="692"/>
        <v>0</v>
      </c>
      <c r="AU531" s="27">
        <f t="shared" si="692"/>
        <v>0</v>
      </c>
      <c r="AV531" s="27">
        <f t="shared" si="692"/>
        <v>22764</v>
      </c>
      <c r="AW531" s="27">
        <f t="shared" si="692"/>
        <v>0</v>
      </c>
    </row>
    <row r="532" spans="1:49" s="9" customFormat="1" ht="16.5">
      <c r="A532" s="24" t="s">
        <v>179</v>
      </c>
      <c r="B532" s="25" t="s">
        <v>53</v>
      </c>
      <c r="C532" s="25" t="s">
        <v>56</v>
      </c>
      <c r="D532" s="34" t="s">
        <v>373</v>
      </c>
      <c r="E532" s="25" t="s">
        <v>178</v>
      </c>
      <c r="F532" s="27"/>
      <c r="G532" s="27"/>
      <c r="H532" s="27">
        <f>22195+39</f>
        <v>22234</v>
      </c>
      <c r="I532" s="72"/>
      <c r="J532" s="55"/>
      <c r="K532" s="55"/>
      <c r="L532" s="55">
        <v>530</v>
      </c>
      <c r="M532" s="55"/>
      <c r="N532" s="27">
        <f>F532+J532+K532</f>
        <v>0</v>
      </c>
      <c r="O532" s="27">
        <f>G532+K532</f>
        <v>0</v>
      </c>
      <c r="P532" s="27">
        <f>H532+L532+M532</f>
        <v>22764</v>
      </c>
      <c r="Q532" s="72">
        <f>I532+M532</f>
        <v>0</v>
      </c>
      <c r="R532" s="183"/>
      <c r="S532" s="183"/>
      <c r="T532" s="183"/>
      <c r="U532" s="183"/>
      <c r="V532" s="27">
        <f>N532+R532+S532</f>
        <v>0</v>
      </c>
      <c r="W532" s="27">
        <f>O532+S532</f>
        <v>0</v>
      </c>
      <c r="X532" s="27">
        <f>P532+T532+U532</f>
        <v>22764</v>
      </c>
      <c r="Y532" s="72">
        <f>Q532+U532</f>
        <v>0</v>
      </c>
      <c r="Z532" s="183"/>
      <c r="AA532" s="183"/>
      <c r="AB532" s="183"/>
      <c r="AC532" s="183"/>
      <c r="AD532" s="27">
        <f>V532+Z532+AA532</f>
        <v>0</v>
      </c>
      <c r="AE532" s="27">
        <f>W532+AA532</f>
        <v>0</v>
      </c>
      <c r="AF532" s="27">
        <f>X532+AB532+AC532</f>
        <v>22764</v>
      </c>
      <c r="AG532" s="72">
        <f>Y532+AC532</f>
        <v>0</v>
      </c>
      <c r="AH532" s="183"/>
      <c r="AI532" s="183"/>
      <c r="AJ532" s="183"/>
      <c r="AK532" s="183"/>
      <c r="AL532" s="27">
        <f>AD532+AH532+AI532</f>
        <v>0</v>
      </c>
      <c r="AM532" s="27">
        <f>AE532+AI532</f>
        <v>0</v>
      </c>
      <c r="AN532" s="27">
        <f>AF532+AJ532+AK532</f>
        <v>22764</v>
      </c>
      <c r="AO532" s="72">
        <f>AG532+AK532</f>
        <v>0</v>
      </c>
      <c r="AP532" s="183"/>
      <c r="AQ532" s="183"/>
      <c r="AR532" s="183"/>
      <c r="AS532" s="183"/>
      <c r="AT532" s="27">
        <f>AL532+AP532+AQ532</f>
        <v>0</v>
      </c>
      <c r="AU532" s="27">
        <f>AM532+AQ532</f>
        <v>0</v>
      </c>
      <c r="AV532" s="27">
        <f>AN532+AR532+AS532</f>
        <v>22764</v>
      </c>
      <c r="AW532" s="72">
        <f>AO532+AS532</f>
        <v>0</v>
      </c>
    </row>
    <row r="533" spans="1:49" s="9" customFormat="1" ht="33">
      <c r="A533" s="24" t="s">
        <v>80</v>
      </c>
      <c r="B533" s="25" t="s">
        <v>53</v>
      </c>
      <c r="C533" s="25" t="s">
        <v>56</v>
      </c>
      <c r="D533" s="34" t="s">
        <v>675</v>
      </c>
      <c r="E533" s="25"/>
      <c r="F533" s="27">
        <f>F534</f>
        <v>0</v>
      </c>
      <c r="G533" s="27">
        <f t="shared" ref="G533:V534" si="693">G534</f>
        <v>0</v>
      </c>
      <c r="H533" s="27">
        <f t="shared" si="693"/>
        <v>9042</v>
      </c>
      <c r="I533" s="27">
        <f t="shared" si="693"/>
        <v>0</v>
      </c>
      <c r="J533" s="27">
        <f t="shared" si="693"/>
        <v>0</v>
      </c>
      <c r="K533" s="27">
        <f t="shared" si="693"/>
        <v>0</v>
      </c>
      <c r="L533" s="27">
        <f t="shared" si="693"/>
        <v>0</v>
      </c>
      <c r="M533" s="27">
        <f t="shared" si="693"/>
        <v>0</v>
      </c>
      <c r="N533" s="27">
        <f t="shared" si="693"/>
        <v>0</v>
      </c>
      <c r="O533" s="27">
        <f t="shared" si="693"/>
        <v>0</v>
      </c>
      <c r="P533" s="27">
        <f t="shared" si="693"/>
        <v>9042</v>
      </c>
      <c r="Q533" s="27">
        <f t="shared" si="693"/>
        <v>0</v>
      </c>
      <c r="R533" s="181">
        <f t="shared" si="693"/>
        <v>0</v>
      </c>
      <c r="S533" s="181">
        <f t="shared" si="693"/>
        <v>0</v>
      </c>
      <c r="T533" s="181">
        <f t="shared" si="693"/>
        <v>0</v>
      </c>
      <c r="U533" s="181">
        <f t="shared" si="693"/>
        <v>0</v>
      </c>
      <c r="V533" s="27">
        <f t="shared" si="693"/>
        <v>0</v>
      </c>
      <c r="W533" s="27">
        <f t="shared" ref="W533:AM534" si="694">W534</f>
        <v>0</v>
      </c>
      <c r="X533" s="27">
        <f t="shared" si="694"/>
        <v>9042</v>
      </c>
      <c r="Y533" s="27">
        <f t="shared" si="694"/>
        <v>0</v>
      </c>
      <c r="Z533" s="181">
        <f t="shared" si="694"/>
        <v>0</v>
      </c>
      <c r="AA533" s="181">
        <f t="shared" si="694"/>
        <v>0</v>
      </c>
      <c r="AB533" s="181">
        <f t="shared" si="694"/>
        <v>0</v>
      </c>
      <c r="AC533" s="181">
        <f t="shared" si="694"/>
        <v>0</v>
      </c>
      <c r="AD533" s="27">
        <f t="shared" si="694"/>
        <v>0</v>
      </c>
      <c r="AE533" s="27">
        <f t="shared" si="694"/>
        <v>0</v>
      </c>
      <c r="AF533" s="27">
        <f t="shared" si="694"/>
        <v>9042</v>
      </c>
      <c r="AG533" s="27">
        <f t="shared" si="694"/>
        <v>0</v>
      </c>
      <c r="AH533" s="181">
        <f t="shared" si="694"/>
        <v>0</v>
      </c>
      <c r="AI533" s="181">
        <f t="shared" si="694"/>
        <v>0</v>
      </c>
      <c r="AJ533" s="181">
        <f t="shared" si="694"/>
        <v>0</v>
      </c>
      <c r="AK533" s="181">
        <f t="shared" si="694"/>
        <v>0</v>
      </c>
      <c r="AL533" s="27">
        <f t="shared" si="694"/>
        <v>0</v>
      </c>
      <c r="AM533" s="27">
        <f t="shared" si="694"/>
        <v>0</v>
      </c>
      <c r="AN533" s="27">
        <f t="shared" ref="AN533:AW534" si="695">AN534</f>
        <v>9042</v>
      </c>
      <c r="AO533" s="27">
        <f t="shared" si="695"/>
        <v>0</v>
      </c>
      <c r="AP533" s="181">
        <f t="shared" si="695"/>
        <v>0</v>
      </c>
      <c r="AQ533" s="181">
        <f t="shared" si="695"/>
        <v>0</v>
      </c>
      <c r="AR533" s="181">
        <f t="shared" si="695"/>
        <v>0</v>
      </c>
      <c r="AS533" s="181">
        <f t="shared" si="695"/>
        <v>0</v>
      </c>
      <c r="AT533" s="27">
        <f t="shared" si="695"/>
        <v>0</v>
      </c>
      <c r="AU533" s="27">
        <f t="shared" si="695"/>
        <v>0</v>
      </c>
      <c r="AV533" s="27">
        <f t="shared" si="695"/>
        <v>9042</v>
      </c>
      <c r="AW533" s="27">
        <f t="shared" si="695"/>
        <v>0</v>
      </c>
    </row>
    <row r="534" spans="1:49" s="9" customFormat="1" ht="33">
      <c r="A534" s="24" t="s">
        <v>81</v>
      </c>
      <c r="B534" s="25" t="s">
        <v>53</v>
      </c>
      <c r="C534" s="25" t="s">
        <v>56</v>
      </c>
      <c r="D534" s="34" t="s">
        <v>675</v>
      </c>
      <c r="E534" s="25" t="s">
        <v>82</v>
      </c>
      <c r="F534" s="27">
        <f>F535</f>
        <v>0</v>
      </c>
      <c r="G534" s="27">
        <f t="shared" si="693"/>
        <v>0</v>
      </c>
      <c r="H534" s="27">
        <f t="shared" si="693"/>
        <v>9042</v>
      </c>
      <c r="I534" s="27">
        <f t="shared" si="693"/>
        <v>0</v>
      </c>
      <c r="J534" s="27">
        <f t="shared" si="693"/>
        <v>0</v>
      </c>
      <c r="K534" s="27">
        <f t="shared" si="693"/>
        <v>0</v>
      </c>
      <c r="L534" s="27">
        <f t="shared" si="693"/>
        <v>0</v>
      </c>
      <c r="M534" s="27">
        <f t="shared" si="693"/>
        <v>0</v>
      </c>
      <c r="N534" s="27">
        <f t="shared" si="693"/>
        <v>0</v>
      </c>
      <c r="O534" s="27">
        <f t="shared" si="693"/>
        <v>0</v>
      </c>
      <c r="P534" s="27">
        <f t="shared" si="693"/>
        <v>9042</v>
      </c>
      <c r="Q534" s="27">
        <f t="shared" si="693"/>
        <v>0</v>
      </c>
      <c r="R534" s="181">
        <f t="shared" si="693"/>
        <v>0</v>
      </c>
      <c r="S534" s="181">
        <f t="shared" si="693"/>
        <v>0</v>
      </c>
      <c r="T534" s="181">
        <f t="shared" si="693"/>
        <v>0</v>
      </c>
      <c r="U534" s="181">
        <f t="shared" si="693"/>
        <v>0</v>
      </c>
      <c r="V534" s="27">
        <f t="shared" si="693"/>
        <v>0</v>
      </c>
      <c r="W534" s="27">
        <f t="shared" si="694"/>
        <v>0</v>
      </c>
      <c r="X534" s="27">
        <f t="shared" si="694"/>
        <v>9042</v>
      </c>
      <c r="Y534" s="27">
        <f t="shared" si="694"/>
        <v>0</v>
      </c>
      <c r="Z534" s="181">
        <f t="shared" si="694"/>
        <v>0</v>
      </c>
      <c r="AA534" s="181">
        <f t="shared" si="694"/>
        <v>0</v>
      </c>
      <c r="AB534" s="181">
        <f t="shared" si="694"/>
        <v>0</v>
      </c>
      <c r="AC534" s="181">
        <f t="shared" si="694"/>
        <v>0</v>
      </c>
      <c r="AD534" s="27">
        <f t="shared" si="694"/>
        <v>0</v>
      </c>
      <c r="AE534" s="27">
        <f t="shared" si="694"/>
        <v>0</v>
      </c>
      <c r="AF534" s="27">
        <f t="shared" si="694"/>
        <v>9042</v>
      </c>
      <c r="AG534" s="27">
        <f t="shared" si="694"/>
        <v>0</v>
      </c>
      <c r="AH534" s="181">
        <f t="shared" si="694"/>
        <v>0</v>
      </c>
      <c r="AI534" s="181">
        <f t="shared" si="694"/>
        <v>0</v>
      </c>
      <c r="AJ534" s="181">
        <f t="shared" si="694"/>
        <v>0</v>
      </c>
      <c r="AK534" s="181">
        <f t="shared" si="694"/>
        <v>0</v>
      </c>
      <c r="AL534" s="27">
        <f t="shared" si="694"/>
        <v>0</v>
      </c>
      <c r="AM534" s="27">
        <f t="shared" si="694"/>
        <v>0</v>
      </c>
      <c r="AN534" s="27">
        <f t="shared" si="695"/>
        <v>9042</v>
      </c>
      <c r="AO534" s="27">
        <f t="shared" si="695"/>
        <v>0</v>
      </c>
      <c r="AP534" s="181">
        <f t="shared" si="695"/>
        <v>0</v>
      </c>
      <c r="AQ534" s="181">
        <f t="shared" si="695"/>
        <v>0</v>
      </c>
      <c r="AR534" s="181">
        <f t="shared" si="695"/>
        <v>0</v>
      </c>
      <c r="AS534" s="181">
        <f t="shared" si="695"/>
        <v>0</v>
      </c>
      <c r="AT534" s="27">
        <f t="shared" si="695"/>
        <v>0</v>
      </c>
      <c r="AU534" s="27">
        <f t="shared" si="695"/>
        <v>0</v>
      </c>
      <c r="AV534" s="27">
        <f t="shared" si="695"/>
        <v>9042</v>
      </c>
      <c r="AW534" s="27">
        <f t="shared" si="695"/>
        <v>0</v>
      </c>
    </row>
    <row r="535" spans="1:49" s="9" customFormat="1" ht="16.5">
      <c r="A535" s="24" t="s">
        <v>169</v>
      </c>
      <c r="B535" s="25" t="s">
        <v>53</v>
      </c>
      <c r="C535" s="25" t="s">
        <v>56</v>
      </c>
      <c r="D535" s="34" t="s">
        <v>675</v>
      </c>
      <c r="E535" s="25" t="s">
        <v>168</v>
      </c>
      <c r="F535" s="27"/>
      <c r="G535" s="27"/>
      <c r="H535" s="27">
        <v>9042</v>
      </c>
      <c r="I535" s="72"/>
      <c r="J535" s="55"/>
      <c r="K535" s="55"/>
      <c r="L535" s="55"/>
      <c r="M535" s="55"/>
      <c r="N535" s="27">
        <f>F535+J535+K535</f>
        <v>0</v>
      </c>
      <c r="O535" s="27">
        <f>G535+K535</f>
        <v>0</v>
      </c>
      <c r="P535" s="27">
        <f>H535+L535+M535</f>
        <v>9042</v>
      </c>
      <c r="Q535" s="72">
        <f>I535+M535</f>
        <v>0</v>
      </c>
      <c r="R535" s="183"/>
      <c r="S535" s="183"/>
      <c r="T535" s="183"/>
      <c r="U535" s="183"/>
      <c r="V535" s="27">
        <f>N535+R535+S535</f>
        <v>0</v>
      </c>
      <c r="W535" s="27">
        <f>O535+S535</f>
        <v>0</v>
      </c>
      <c r="X535" s="27">
        <f>P535+T535+U535</f>
        <v>9042</v>
      </c>
      <c r="Y535" s="72">
        <f>Q535+U535</f>
        <v>0</v>
      </c>
      <c r="Z535" s="183"/>
      <c r="AA535" s="183"/>
      <c r="AB535" s="183"/>
      <c r="AC535" s="183"/>
      <c r="AD535" s="27">
        <f>V535+Z535+AA535</f>
        <v>0</v>
      </c>
      <c r="AE535" s="27">
        <f>W535+AA535</f>
        <v>0</v>
      </c>
      <c r="AF535" s="27">
        <f>X535+AB535+AC535</f>
        <v>9042</v>
      </c>
      <c r="AG535" s="72">
        <f>Y535+AC535</f>
        <v>0</v>
      </c>
      <c r="AH535" s="183"/>
      <c r="AI535" s="183"/>
      <c r="AJ535" s="183"/>
      <c r="AK535" s="183"/>
      <c r="AL535" s="27">
        <f>AD535+AH535+AI535</f>
        <v>0</v>
      </c>
      <c r="AM535" s="27">
        <f>AE535+AI535</f>
        <v>0</v>
      </c>
      <c r="AN535" s="27">
        <f>AF535+AJ535+AK535</f>
        <v>9042</v>
      </c>
      <c r="AO535" s="72">
        <f>AG535+AK535</f>
        <v>0</v>
      </c>
      <c r="AP535" s="183"/>
      <c r="AQ535" s="183"/>
      <c r="AR535" s="183"/>
      <c r="AS535" s="183"/>
      <c r="AT535" s="27">
        <f>AL535+AP535+AQ535</f>
        <v>0</v>
      </c>
      <c r="AU535" s="27">
        <f>AM535+AQ535</f>
        <v>0</v>
      </c>
      <c r="AV535" s="27">
        <f>AN535+AR535+AS535</f>
        <v>9042</v>
      </c>
      <c r="AW535" s="72">
        <f>AO535+AS535</f>
        <v>0</v>
      </c>
    </row>
    <row r="536" spans="1:49" s="10" customFormat="1" ht="16.5">
      <c r="A536" s="48" t="s">
        <v>76</v>
      </c>
      <c r="B536" s="25" t="s">
        <v>53</v>
      </c>
      <c r="C536" s="25" t="s">
        <v>56</v>
      </c>
      <c r="D536" s="25" t="s">
        <v>219</v>
      </c>
      <c r="E536" s="25"/>
      <c r="F536" s="27">
        <f>F543+F537+F540</f>
        <v>1966</v>
      </c>
      <c r="G536" s="27">
        <f t="shared" ref="G536:AW536" si="696">G543+G537+G540</f>
        <v>0</v>
      </c>
      <c r="H536" s="27">
        <f t="shared" si="696"/>
        <v>13614</v>
      </c>
      <c r="I536" s="27">
        <f t="shared" si="696"/>
        <v>0</v>
      </c>
      <c r="J536" s="27">
        <f t="shared" si="696"/>
        <v>0</v>
      </c>
      <c r="K536" s="27">
        <f t="shared" si="696"/>
        <v>0</v>
      </c>
      <c r="L536" s="27">
        <f t="shared" si="696"/>
        <v>0</v>
      </c>
      <c r="M536" s="27">
        <f t="shared" si="696"/>
        <v>0</v>
      </c>
      <c r="N536" s="27">
        <f t="shared" si="696"/>
        <v>1966</v>
      </c>
      <c r="O536" s="27">
        <f t="shared" si="696"/>
        <v>0</v>
      </c>
      <c r="P536" s="27">
        <f t="shared" si="696"/>
        <v>13614</v>
      </c>
      <c r="Q536" s="27">
        <f t="shared" si="696"/>
        <v>0</v>
      </c>
      <c r="R536" s="181">
        <f t="shared" si="696"/>
        <v>0</v>
      </c>
      <c r="S536" s="181">
        <f t="shared" si="696"/>
        <v>0</v>
      </c>
      <c r="T536" s="181">
        <f t="shared" si="696"/>
        <v>0</v>
      </c>
      <c r="U536" s="181">
        <f t="shared" si="696"/>
        <v>0</v>
      </c>
      <c r="V536" s="27">
        <f t="shared" si="696"/>
        <v>1966</v>
      </c>
      <c r="W536" s="27">
        <f t="shared" si="696"/>
        <v>0</v>
      </c>
      <c r="X536" s="27">
        <f t="shared" si="696"/>
        <v>13614</v>
      </c>
      <c r="Y536" s="27">
        <f t="shared" si="696"/>
        <v>0</v>
      </c>
      <c r="Z536" s="181">
        <f t="shared" si="696"/>
        <v>-462</v>
      </c>
      <c r="AA536" s="181">
        <f t="shared" si="696"/>
        <v>0</v>
      </c>
      <c r="AB536" s="181">
        <f t="shared" si="696"/>
        <v>0</v>
      </c>
      <c r="AC536" s="181">
        <f t="shared" si="696"/>
        <v>0</v>
      </c>
      <c r="AD536" s="27">
        <f t="shared" si="696"/>
        <v>1504</v>
      </c>
      <c r="AE536" s="27">
        <f t="shared" si="696"/>
        <v>0</v>
      </c>
      <c r="AF536" s="27">
        <f t="shared" si="696"/>
        <v>13614</v>
      </c>
      <c r="AG536" s="27">
        <f t="shared" si="696"/>
        <v>0</v>
      </c>
      <c r="AH536" s="181">
        <f t="shared" si="696"/>
        <v>0</v>
      </c>
      <c r="AI536" s="181">
        <f t="shared" si="696"/>
        <v>0</v>
      </c>
      <c r="AJ536" s="181">
        <f t="shared" si="696"/>
        <v>0</v>
      </c>
      <c r="AK536" s="181">
        <f t="shared" si="696"/>
        <v>0</v>
      </c>
      <c r="AL536" s="27">
        <f t="shared" si="696"/>
        <v>1504</v>
      </c>
      <c r="AM536" s="27">
        <f t="shared" si="696"/>
        <v>0</v>
      </c>
      <c r="AN536" s="27">
        <f t="shared" si="696"/>
        <v>13614</v>
      </c>
      <c r="AO536" s="27">
        <f t="shared" si="696"/>
        <v>0</v>
      </c>
      <c r="AP536" s="181">
        <f t="shared" si="696"/>
        <v>0</v>
      </c>
      <c r="AQ536" s="181">
        <f t="shared" si="696"/>
        <v>0</v>
      </c>
      <c r="AR536" s="181">
        <f t="shared" si="696"/>
        <v>0</v>
      </c>
      <c r="AS536" s="181">
        <f t="shared" si="696"/>
        <v>0</v>
      </c>
      <c r="AT536" s="27">
        <f t="shared" si="696"/>
        <v>1504</v>
      </c>
      <c r="AU536" s="27">
        <f t="shared" si="696"/>
        <v>0</v>
      </c>
      <c r="AV536" s="27">
        <f t="shared" si="696"/>
        <v>13614</v>
      </c>
      <c r="AW536" s="27">
        <f t="shared" si="696"/>
        <v>0</v>
      </c>
    </row>
    <row r="537" spans="1:49" s="10" customFormat="1" ht="16.5">
      <c r="A537" s="24" t="s">
        <v>115</v>
      </c>
      <c r="B537" s="25" t="s">
        <v>53</v>
      </c>
      <c r="C537" s="25" t="s">
        <v>56</v>
      </c>
      <c r="D537" s="26" t="s">
        <v>506</v>
      </c>
      <c r="E537" s="25"/>
      <c r="F537" s="27">
        <f>F538</f>
        <v>0</v>
      </c>
      <c r="G537" s="27">
        <f t="shared" ref="G537:V538" si="697">G538</f>
        <v>0</v>
      </c>
      <c r="H537" s="27">
        <f t="shared" si="697"/>
        <v>915</v>
      </c>
      <c r="I537" s="27">
        <f t="shared" si="697"/>
        <v>0</v>
      </c>
      <c r="J537" s="27">
        <f t="shared" si="697"/>
        <v>0</v>
      </c>
      <c r="K537" s="27">
        <f t="shared" si="697"/>
        <v>0</v>
      </c>
      <c r="L537" s="27">
        <f t="shared" si="697"/>
        <v>0</v>
      </c>
      <c r="M537" s="27">
        <f t="shared" si="697"/>
        <v>0</v>
      </c>
      <c r="N537" s="27">
        <f t="shared" si="697"/>
        <v>0</v>
      </c>
      <c r="O537" s="27">
        <f t="shared" si="697"/>
        <v>0</v>
      </c>
      <c r="P537" s="27">
        <f t="shared" si="697"/>
        <v>915</v>
      </c>
      <c r="Q537" s="27">
        <f t="shared" si="697"/>
        <v>0</v>
      </c>
      <c r="R537" s="181">
        <f t="shared" si="697"/>
        <v>0</v>
      </c>
      <c r="S537" s="181">
        <f t="shared" si="697"/>
        <v>0</v>
      </c>
      <c r="T537" s="181">
        <f t="shared" si="697"/>
        <v>0</v>
      </c>
      <c r="U537" s="181">
        <f t="shared" si="697"/>
        <v>0</v>
      </c>
      <c r="V537" s="27">
        <f t="shared" si="697"/>
        <v>0</v>
      </c>
      <c r="W537" s="27">
        <f t="shared" ref="W537:AM538" si="698">W538</f>
        <v>0</v>
      </c>
      <c r="X537" s="27">
        <f t="shared" si="698"/>
        <v>915</v>
      </c>
      <c r="Y537" s="27">
        <f t="shared" si="698"/>
        <v>0</v>
      </c>
      <c r="Z537" s="181">
        <f t="shared" si="698"/>
        <v>0</v>
      </c>
      <c r="AA537" s="181">
        <f t="shared" si="698"/>
        <v>0</v>
      </c>
      <c r="AB537" s="181">
        <f t="shared" si="698"/>
        <v>0</v>
      </c>
      <c r="AC537" s="181">
        <f t="shared" si="698"/>
        <v>0</v>
      </c>
      <c r="AD537" s="27">
        <f t="shared" si="698"/>
        <v>0</v>
      </c>
      <c r="AE537" s="27">
        <f t="shared" si="698"/>
        <v>0</v>
      </c>
      <c r="AF537" s="27">
        <f t="shared" si="698"/>
        <v>915</v>
      </c>
      <c r="AG537" s="27">
        <f t="shared" si="698"/>
        <v>0</v>
      </c>
      <c r="AH537" s="181">
        <f t="shared" si="698"/>
        <v>0</v>
      </c>
      <c r="AI537" s="181">
        <f t="shared" si="698"/>
        <v>0</v>
      </c>
      <c r="AJ537" s="181">
        <f t="shared" si="698"/>
        <v>0</v>
      </c>
      <c r="AK537" s="181">
        <f t="shared" si="698"/>
        <v>0</v>
      </c>
      <c r="AL537" s="27">
        <f t="shared" si="698"/>
        <v>0</v>
      </c>
      <c r="AM537" s="27">
        <f t="shared" si="698"/>
        <v>0</v>
      </c>
      <c r="AN537" s="27">
        <f t="shared" ref="AN537:AW538" si="699">AN538</f>
        <v>915</v>
      </c>
      <c r="AO537" s="27">
        <f t="shared" si="699"/>
        <v>0</v>
      </c>
      <c r="AP537" s="181">
        <f t="shared" si="699"/>
        <v>0</v>
      </c>
      <c r="AQ537" s="181">
        <f t="shared" si="699"/>
        <v>0</v>
      </c>
      <c r="AR537" s="181">
        <f t="shared" si="699"/>
        <v>0</v>
      </c>
      <c r="AS537" s="181">
        <f t="shared" si="699"/>
        <v>0</v>
      </c>
      <c r="AT537" s="27">
        <f t="shared" si="699"/>
        <v>0</v>
      </c>
      <c r="AU537" s="27">
        <f t="shared" si="699"/>
        <v>0</v>
      </c>
      <c r="AV537" s="27">
        <f t="shared" si="699"/>
        <v>915</v>
      </c>
      <c r="AW537" s="27">
        <f t="shared" si="699"/>
        <v>0</v>
      </c>
    </row>
    <row r="538" spans="1:49" s="10" customFormat="1" ht="33">
      <c r="A538" s="24" t="s">
        <v>81</v>
      </c>
      <c r="B538" s="25" t="s">
        <v>53</v>
      </c>
      <c r="C538" s="25" t="s">
        <v>56</v>
      </c>
      <c r="D538" s="26" t="s">
        <v>506</v>
      </c>
      <c r="E538" s="25" t="s">
        <v>82</v>
      </c>
      <c r="F538" s="27">
        <f>F539</f>
        <v>0</v>
      </c>
      <c r="G538" s="27">
        <f t="shared" si="697"/>
        <v>0</v>
      </c>
      <c r="H538" s="27">
        <f t="shared" si="697"/>
        <v>915</v>
      </c>
      <c r="I538" s="27">
        <f t="shared" si="697"/>
        <v>0</v>
      </c>
      <c r="J538" s="27">
        <f t="shared" si="697"/>
        <v>0</v>
      </c>
      <c r="K538" s="27">
        <f t="shared" si="697"/>
        <v>0</v>
      </c>
      <c r="L538" s="27">
        <f t="shared" si="697"/>
        <v>0</v>
      </c>
      <c r="M538" s="27">
        <f t="shared" si="697"/>
        <v>0</v>
      </c>
      <c r="N538" s="27">
        <f t="shared" si="697"/>
        <v>0</v>
      </c>
      <c r="O538" s="27">
        <f t="shared" si="697"/>
        <v>0</v>
      </c>
      <c r="P538" s="27">
        <f t="shared" si="697"/>
        <v>915</v>
      </c>
      <c r="Q538" s="27">
        <f t="shared" si="697"/>
        <v>0</v>
      </c>
      <c r="R538" s="181">
        <f t="shared" si="697"/>
        <v>0</v>
      </c>
      <c r="S538" s="181">
        <f t="shared" si="697"/>
        <v>0</v>
      </c>
      <c r="T538" s="181">
        <f t="shared" si="697"/>
        <v>0</v>
      </c>
      <c r="U538" s="181">
        <f t="shared" si="697"/>
        <v>0</v>
      </c>
      <c r="V538" s="27">
        <f t="shared" si="697"/>
        <v>0</v>
      </c>
      <c r="W538" s="27">
        <f t="shared" si="698"/>
        <v>0</v>
      </c>
      <c r="X538" s="27">
        <f t="shared" si="698"/>
        <v>915</v>
      </c>
      <c r="Y538" s="27">
        <f t="shared" si="698"/>
        <v>0</v>
      </c>
      <c r="Z538" s="181">
        <f t="shared" si="698"/>
        <v>0</v>
      </c>
      <c r="AA538" s="181">
        <f t="shared" si="698"/>
        <v>0</v>
      </c>
      <c r="AB538" s="181">
        <f t="shared" si="698"/>
        <v>0</v>
      </c>
      <c r="AC538" s="181">
        <f t="shared" si="698"/>
        <v>0</v>
      </c>
      <c r="AD538" s="27">
        <f t="shared" si="698"/>
        <v>0</v>
      </c>
      <c r="AE538" s="27">
        <f t="shared" si="698"/>
        <v>0</v>
      </c>
      <c r="AF538" s="27">
        <f t="shared" si="698"/>
        <v>915</v>
      </c>
      <c r="AG538" s="27">
        <f t="shared" si="698"/>
        <v>0</v>
      </c>
      <c r="AH538" s="181">
        <f t="shared" si="698"/>
        <v>0</v>
      </c>
      <c r="AI538" s="181">
        <f t="shared" si="698"/>
        <v>0</v>
      </c>
      <c r="AJ538" s="181">
        <f t="shared" si="698"/>
        <v>0</v>
      </c>
      <c r="AK538" s="181">
        <f t="shared" si="698"/>
        <v>0</v>
      </c>
      <c r="AL538" s="27">
        <f t="shared" si="698"/>
        <v>0</v>
      </c>
      <c r="AM538" s="27">
        <f t="shared" si="698"/>
        <v>0</v>
      </c>
      <c r="AN538" s="27">
        <f t="shared" si="699"/>
        <v>915</v>
      </c>
      <c r="AO538" s="27">
        <f t="shared" si="699"/>
        <v>0</v>
      </c>
      <c r="AP538" s="181">
        <f t="shared" si="699"/>
        <v>0</v>
      </c>
      <c r="AQ538" s="181">
        <f t="shared" si="699"/>
        <v>0</v>
      </c>
      <c r="AR538" s="181">
        <f t="shared" si="699"/>
        <v>0</v>
      </c>
      <c r="AS538" s="181">
        <f t="shared" si="699"/>
        <v>0</v>
      </c>
      <c r="AT538" s="27">
        <f t="shared" si="699"/>
        <v>0</v>
      </c>
      <c r="AU538" s="27">
        <f t="shared" si="699"/>
        <v>0</v>
      </c>
      <c r="AV538" s="27">
        <f t="shared" si="699"/>
        <v>915</v>
      </c>
      <c r="AW538" s="27">
        <f t="shared" si="699"/>
        <v>0</v>
      </c>
    </row>
    <row r="539" spans="1:49" s="10" customFormat="1" ht="16.5">
      <c r="A539" s="24" t="s">
        <v>179</v>
      </c>
      <c r="B539" s="25" t="s">
        <v>53</v>
      </c>
      <c r="C539" s="25" t="s">
        <v>56</v>
      </c>
      <c r="D539" s="26" t="s">
        <v>506</v>
      </c>
      <c r="E539" s="25" t="s">
        <v>178</v>
      </c>
      <c r="F539" s="27"/>
      <c r="G539" s="27"/>
      <c r="H539" s="27">
        <v>915</v>
      </c>
      <c r="I539" s="72"/>
      <c r="J539" s="56"/>
      <c r="K539" s="56"/>
      <c r="L539" s="56"/>
      <c r="M539" s="56"/>
      <c r="N539" s="27">
        <f>F539+J539+K539</f>
        <v>0</v>
      </c>
      <c r="O539" s="27">
        <f>G539+K539</f>
        <v>0</v>
      </c>
      <c r="P539" s="27">
        <f>H539+L539+M539</f>
        <v>915</v>
      </c>
      <c r="Q539" s="72">
        <f>I539+M539</f>
        <v>0</v>
      </c>
      <c r="R539" s="190"/>
      <c r="S539" s="190"/>
      <c r="T539" s="190"/>
      <c r="U539" s="190"/>
      <c r="V539" s="27">
        <f>N539+R539+S539</f>
        <v>0</v>
      </c>
      <c r="W539" s="27">
        <f>O539+S539</f>
        <v>0</v>
      </c>
      <c r="X539" s="27">
        <f>P539+T539+U539</f>
        <v>915</v>
      </c>
      <c r="Y539" s="72">
        <f>Q539+U539</f>
        <v>0</v>
      </c>
      <c r="Z539" s="190"/>
      <c r="AA539" s="190"/>
      <c r="AB539" s="190"/>
      <c r="AC539" s="190"/>
      <c r="AD539" s="27">
        <f>V539+Z539+AA539</f>
        <v>0</v>
      </c>
      <c r="AE539" s="27">
        <f>W539+AA539</f>
        <v>0</v>
      </c>
      <c r="AF539" s="27">
        <f>X539+AB539+AC539</f>
        <v>915</v>
      </c>
      <c r="AG539" s="72">
        <f>Y539+AC539</f>
        <v>0</v>
      </c>
      <c r="AH539" s="190"/>
      <c r="AI539" s="190"/>
      <c r="AJ539" s="190"/>
      <c r="AK539" s="190"/>
      <c r="AL539" s="27">
        <f>AD539+AH539+AI539</f>
        <v>0</v>
      </c>
      <c r="AM539" s="27">
        <f>AE539+AI539</f>
        <v>0</v>
      </c>
      <c r="AN539" s="27">
        <f>AF539+AJ539+AK539</f>
        <v>915</v>
      </c>
      <c r="AO539" s="72">
        <f>AG539+AK539</f>
        <v>0</v>
      </c>
      <c r="AP539" s="190"/>
      <c r="AQ539" s="190"/>
      <c r="AR539" s="190"/>
      <c r="AS539" s="190"/>
      <c r="AT539" s="27">
        <f>AL539+AP539+AQ539</f>
        <v>0</v>
      </c>
      <c r="AU539" s="27">
        <f>AM539+AQ539</f>
        <v>0</v>
      </c>
      <c r="AV539" s="27">
        <f>AN539+AR539+AS539</f>
        <v>915</v>
      </c>
      <c r="AW539" s="72">
        <f>AO539+AS539</f>
        <v>0</v>
      </c>
    </row>
    <row r="540" spans="1:49" s="84" customFormat="1" ht="16.5">
      <c r="A540" s="33" t="s">
        <v>77</v>
      </c>
      <c r="B540" s="25" t="s">
        <v>53</v>
      </c>
      <c r="C540" s="25" t="s">
        <v>56</v>
      </c>
      <c r="D540" s="111" t="s">
        <v>552</v>
      </c>
      <c r="E540" s="25"/>
      <c r="F540" s="27">
        <f>F541</f>
        <v>462</v>
      </c>
      <c r="G540" s="27">
        <f t="shared" ref="G540:V541" si="700">G541</f>
        <v>0</v>
      </c>
      <c r="H540" s="27">
        <f t="shared" si="700"/>
        <v>11195</v>
      </c>
      <c r="I540" s="27">
        <f t="shared" si="700"/>
        <v>0</v>
      </c>
      <c r="J540" s="27">
        <f t="shared" si="700"/>
        <v>0</v>
      </c>
      <c r="K540" s="27">
        <f t="shared" si="700"/>
        <v>0</v>
      </c>
      <c r="L540" s="27">
        <f t="shared" si="700"/>
        <v>0</v>
      </c>
      <c r="M540" s="27">
        <f t="shared" si="700"/>
        <v>0</v>
      </c>
      <c r="N540" s="27">
        <f t="shared" si="700"/>
        <v>462</v>
      </c>
      <c r="O540" s="27">
        <f t="shared" si="700"/>
        <v>0</v>
      </c>
      <c r="P540" s="27">
        <f t="shared" si="700"/>
        <v>11195</v>
      </c>
      <c r="Q540" s="27">
        <f t="shared" si="700"/>
        <v>0</v>
      </c>
      <c r="R540" s="181">
        <f t="shared" si="700"/>
        <v>0</v>
      </c>
      <c r="S540" s="181">
        <f t="shared" si="700"/>
        <v>0</v>
      </c>
      <c r="T540" s="181">
        <f t="shared" si="700"/>
        <v>0</v>
      </c>
      <c r="U540" s="181">
        <f t="shared" si="700"/>
        <v>0</v>
      </c>
      <c r="V540" s="27">
        <f t="shared" si="700"/>
        <v>462</v>
      </c>
      <c r="W540" s="27">
        <f t="shared" ref="W540:AM541" si="701">W541</f>
        <v>0</v>
      </c>
      <c r="X540" s="27">
        <f t="shared" si="701"/>
        <v>11195</v>
      </c>
      <c r="Y540" s="27">
        <f t="shared" si="701"/>
        <v>0</v>
      </c>
      <c r="Z540" s="181">
        <f t="shared" si="701"/>
        <v>-462</v>
      </c>
      <c r="AA540" s="181">
        <f t="shared" si="701"/>
        <v>0</v>
      </c>
      <c r="AB540" s="181">
        <f t="shared" si="701"/>
        <v>0</v>
      </c>
      <c r="AC540" s="181">
        <f t="shared" si="701"/>
        <v>0</v>
      </c>
      <c r="AD540" s="27">
        <f t="shared" si="701"/>
        <v>0</v>
      </c>
      <c r="AE540" s="27">
        <f t="shared" si="701"/>
        <v>0</v>
      </c>
      <c r="AF540" s="27">
        <f t="shared" si="701"/>
        <v>11195</v>
      </c>
      <c r="AG540" s="27">
        <f t="shared" si="701"/>
        <v>0</v>
      </c>
      <c r="AH540" s="181">
        <f t="shared" si="701"/>
        <v>0</v>
      </c>
      <c r="AI540" s="181">
        <f t="shared" si="701"/>
        <v>0</v>
      </c>
      <c r="AJ540" s="181">
        <f t="shared" si="701"/>
        <v>0</v>
      </c>
      <c r="AK540" s="181">
        <f t="shared" si="701"/>
        <v>0</v>
      </c>
      <c r="AL540" s="27">
        <f t="shared" si="701"/>
        <v>0</v>
      </c>
      <c r="AM540" s="27">
        <f t="shared" si="701"/>
        <v>0</v>
      </c>
      <c r="AN540" s="27">
        <f t="shared" ref="AN540:AW541" si="702">AN541</f>
        <v>11195</v>
      </c>
      <c r="AO540" s="27">
        <f t="shared" si="702"/>
        <v>0</v>
      </c>
      <c r="AP540" s="181">
        <f t="shared" si="702"/>
        <v>0</v>
      </c>
      <c r="AQ540" s="181">
        <f t="shared" si="702"/>
        <v>0</v>
      </c>
      <c r="AR540" s="181">
        <f t="shared" si="702"/>
        <v>0</v>
      </c>
      <c r="AS540" s="181">
        <f t="shared" si="702"/>
        <v>0</v>
      </c>
      <c r="AT540" s="27">
        <f t="shared" si="702"/>
        <v>0</v>
      </c>
      <c r="AU540" s="27">
        <f t="shared" si="702"/>
        <v>0</v>
      </c>
      <c r="AV540" s="27">
        <f t="shared" si="702"/>
        <v>11195</v>
      </c>
      <c r="AW540" s="27">
        <f t="shared" si="702"/>
        <v>0</v>
      </c>
    </row>
    <row r="541" spans="1:49" s="84" customFormat="1" ht="33">
      <c r="A541" s="33" t="s">
        <v>414</v>
      </c>
      <c r="B541" s="25" t="s">
        <v>53</v>
      </c>
      <c r="C541" s="25" t="s">
        <v>56</v>
      </c>
      <c r="D541" s="111" t="s">
        <v>552</v>
      </c>
      <c r="E541" s="25" t="s">
        <v>78</v>
      </c>
      <c r="F541" s="27">
        <f>F542</f>
        <v>462</v>
      </c>
      <c r="G541" s="27">
        <f t="shared" si="700"/>
        <v>0</v>
      </c>
      <c r="H541" s="27">
        <f t="shared" si="700"/>
        <v>11195</v>
      </c>
      <c r="I541" s="27">
        <f t="shared" si="700"/>
        <v>0</v>
      </c>
      <c r="J541" s="27">
        <f t="shared" si="700"/>
        <v>0</v>
      </c>
      <c r="K541" s="27">
        <f t="shared" si="700"/>
        <v>0</v>
      </c>
      <c r="L541" s="27">
        <f t="shared" si="700"/>
        <v>0</v>
      </c>
      <c r="M541" s="27">
        <f t="shared" si="700"/>
        <v>0</v>
      </c>
      <c r="N541" s="27">
        <f t="shared" si="700"/>
        <v>462</v>
      </c>
      <c r="O541" s="27">
        <f t="shared" si="700"/>
        <v>0</v>
      </c>
      <c r="P541" s="27">
        <f t="shared" si="700"/>
        <v>11195</v>
      </c>
      <c r="Q541" s="27">
        <f t="shared" si="700"/>
        <v>0</v>
      </c>
      <c r="R541" s="181">
        <f t="shared" si="700"/>
        <v>0</v>
      </c>
      <c r="S541" s="181">
        <f t="shared" si="700"/>
        <v>0</v>
      </c>
      <c r="T541" s="181">
        <f t="shared" si="700"/>
        <v>0</v>
      </c>
      <c r="U541" s="181">
        <f t="shared" si="700"/>
        <v>0</v>
      </c>
      <c r="V541" s="27">
        <f t="shared" si="700"/>
        <v>462</v>
      </c>
      <c r="W541" s="27">
        <f t="shared" si="701"/>
        <v>0</v>
      </c>
      <c r="X541" s="27">
        <f t="shared" si="701"/>
        <v>11195</v>
      </c>
      <c r="Y541" s="27">
        <f t="shared" si="701"/>
        <v>0</v>
      </c>
      <c r="Z541" s="181">
        <f t="shared" si="701"/>
        <v>-462</v>
      </c>
      <c r="AA541" s="181">
        <f t="shared" si="701"/>
        <v>0</v>
      </c>
      <c r="AB541" s="181">
        <f t="shared" si="701"/>
        <v>0</v>
      </c>
      <c r="AC541" s="181">
        <f t="shared" si="701"/>
        <v>0</v>
      </c>
      <c r="AD541" s="27">
        <f t="shared" si="701"/>
        <v>0</v>
      </c>
      <c r="AE541" s="27">
        <f t="shared" si="701"/>
        <v>0</v>
      </c>
      <c r="AF541" s="27">
        <f t="shared" si="701"/>
        <v>11195</v>
      </c>
      <c r="AG541" s="27">
        <f t="shared" si="701"/>
        <v>0</v>
      </c>
      <c r="AH541" s="181">
        <f t="shared" si="701"/>
        <v>0</v>
      </c>
      <c r="AI541" s="181">
        <f t="shared" si="701"/>
        <v>0</v>
      </c>
      <c r="AJ541" s="181">
        <f t="shared" si="701"/>
        <v>0</v>
      </c>
      <c r="AK541" s="181">
        <f t="shared" si="701"/>
        <v>0</v>
      </c>
      <c r="AL541" s="27">
        <f t="shared" si="701"/>
        <v>0</v>
      </c>
      <c r="AM541" s="27">
        <f t="shared" si="701"/>
        <v>0</v>
      </c>
      <c r="AN541" s="27">
        <f t="shared" si="702"/>
        <v>11195</v>
      </c>
      <c r="AO541" s="27">
        <f t="shared" si="702"/>
        <v>0</v>
      </c>
      <c r="AP541" s="181">
        <f t="shared" si="702"/>
        <v>0</v>
      </c>
      <c r="AQ541" s="181">
        <f t="shared" si="702"/>
        <v>0</v>
      </c>
      <c r="AR541" s="181">
        <f t="shared" si="702"/>
        <v>0</v>
      </c>
      <c r="AS541" s="181">
        <f t="shared" si="702"/>
        <v>0</v>
      </c>
      <c r="AT541" s="27">
        <f t="shared" si="702"/>
        <v>0</v>
      </c>
      <c r="AU541" s="27">
        <f t="shared" si="702"/>
        <v>0</v>
      </c>
      <c r="AV541" s="27">
        <f t="shared" si="702"/>
        <v>11195</v>
      </c>
      <c r="AW541" s="27">
        <f t="shared" si="702"/>
        <v>0</v>
      </c>
    </row>
    <row r="542" spans="1:49" s="84" customFormat="1" ht="49.5">
      <c r="A542" s="33" t="s">
        <v>161</v>
      </c>
      <c r="B542" s="25" t="s">
        <v>53</v>
      </c>
      <c r="C542" s="25" t="s">
        <v>56</v>
      </c>
      <c r="D542" s="111" t="s">
        <v>552</v>
      </c>
      <c r="E542" s="25" t="s">
        <v>160</v>
      </c>
      <c r="F542" s="27">
        <v>462</v>
      </c>
      <c r="G542" s="27"/>
      <c r="H542" s="27">
        <f>10733+462</f>
        <v>11195</v>
      </c>
      <c r="I542" s="72"/>
      <c r="J542" s="56"/>
      <c r="K542" s="56"/>
      <c r="L542" s="56"/>
      <c r="M542" s="56"/>
      <c r="N542" s="27">
        <f>F542+J542+K542</f>
        <v>462</v>
      </c>
      <c r="O542" s="27">
        <f>G542+K542</f>
        <v>0</v>
      </c>
      <c r="P542" s="27">
        <f>H542+L542+M542</f>
        <v>11195</v>
      </c>
      <c r="Q542" s="72">
        <f>I542+M542</f>
        <v>0</v>
      </c>
      <c r="R542" s="190"/>
      <c r="S542" s="190"/>
      <c r="T542" s="190"/>
      <c r="U542" s="190"/>
      <c r="V542" s="27">
        <f>N542+R542+S542</f>
        <v>462</v>
      </c>
      <c r="W542" s="27">
        <f>O542+S542</f>
        <v>0</v>
      </c>
      <c r="X542" s="27">
        <f>P542+T542+U542</f>
        <v>11195</v>
      </c>
      <c r="Y542" s="72">
        <f>Q542+U542</f>
        <v>0</v>
      </c>
      <c r="Z542" s="190">
        <v>-462</v>
      </c>
      <c r="AA542" s="190"/>
      <c r="AB542" s="190">
        <f>462-462</f>
        <v>0</v>
      </c>
      <c r="AC542" s="190"/>
      <c r="AD542" s="27">
        <f>V542+Z542+AA542</f>
        <v>0</v>
      </c>
      <c r="AE542" s="27">
        <f>W542+AA542</f>
        <v>0</v>
      </c>
      <c r="AF542" s="27">
        <f>X542+AB542+AC542</f>
        <v>11195</v>
      </c>
      <c r="AG542" s="72">
        <f>Y542+AC542</f>
        <v>0</v>
      </c>
      <c r="AH542" s="190"/>
      <c r="AI542" s="190"/>
      <c r="AJ542" s="190">
        <f>462-462</f>
        <v>0</v>
      </c>
      <c r="AK542" s="190"/>
      <c r="AL542" s="27">
        <f>AD542+AH542+AI542</f>
        <v>0</v>
      </c>
      <c r="AM542" s="27">
        <f>AE542+AI542</f>
        <v>0</v>
      </c>
      <c r="AN542" s="27">
        <f>AF542+AJ542+AK542</f>
        <v>11195</v>
      </c>
      <c r="AO542" s="72">
        <f>AG542+AK542</f>
        <v>0</v>
      </c>
      <c r="AP542" s="190"/>
      <c r="AQ542" s="190"/>
      <c r="AR542" s="190">
        <f>462-462</f>
        <v>0</v>
      </c>
      <c r="AS542" s="190"/>
      <c r="AT542" s="27">
        <f>AL542+AP542+AQ542</f>
        <v>0</v>
      </c>
      <c r="AU542" s="27">
        <f>AM542+AQ542</f>
        <v>0</v>
      </c>
      <c r="AV542" s="27">
        <f>AN542+AR542+AS542</f>
        <v>11195</v>
      </c>
      <c r="AW542" s="72">
        <f>AO542+AS542</f>
        <v>0</v>
      </c>
    </row>
    <row r="543" spans="1:49" s="10" customFormat="1" ht="16.5">
      <c r="A543" s="24" t="s">
        <v>354</v>
      </c>
      <c r="B543" s="25" t="s">
        <v>53</v>
      </c>
      <c r="C543" s="25" t="s">
        <v>56</v>
      </c>
      <c r="D543" s="25" t="s">
        <v>355</v>
      </c>
      <c r="E543" s="25"/>
      <c r="F543" s="27">
        <f t="shared" ref="F543:U544" si="703">F544</f>
        <v>1504</v>
      </c>
      <c r="G543" s="27">
        <f t="shared" si="703"/>
        <v>0</v>
      </c>
      <c r="H543" s="27">
        <f t="shared" si="703"/>
        <v>1504</v>
      </c>
      <c r="I543" s="27">
        <f t="shared" si="703"/>
        <v>0</v>
      </c>
      <c r="J543" s="27">
        <f t="shared" si="703"/>
        <v>0</v>
      </c>
      <c r="K543" s="27">
        <f t="shared" si="703"/>
        <v>0</v>
      </c>
      <c r="L543" s="27">
        <f t="shared" si="703"/>
        <v>0</v>
      </c>
      <c r="M543" s="27">
        <f t="shared" si="703"/>
        <v>0</v>
      </c>
      <c r="N543" s="27">
        <f t="shared" si="703"/>
        <v>1504</v>
      </c>
      <c r="O543" s="27">
        <f t="shared" si="703"/>
        <v>0</v>
      </c>
      <c r="P543" s="27">
        <f t="shared" si="703"/>
        <v>1504</v>
      </c>
      <c r="Q543" s="27">
        <f t="shared" si="703"/>
        <v>0</v>
      </c>
      <c r="R543" s="181">
        <f t="shared" si="703"/>
        <v>0</v>
      </c>
      <c r="S543" s="181">
        <f t="shared" si="703"/>
        <v>0</v>
      </c>
      <c r="T543" s="181">
        <f t="shared" si="703"/>
        <v>0</v>
      </c>
      <c r="U543" s="181">
        <f t="shared" si="703"/>
        <v>0</v>
      </c>
      <c r="V543" s="27">
        <f t="shared" ref="V543:AL544" si="704">V544</f>
        <v>1504</v>
      </c>
      <c r="W543" s="27">
        <f t="shared" si="704"/>
        <v>0</v>
      </c>
      <c r="X543" s="27">
        <f t="shared" si="704"/>
        <v>1504</v>
      </c>
      <c r="Y543" s="27">
        <f t="shared" si="704"/>
        <v>0</v>
      </c>
      <c r="Z543" s="181">
        <f t="shared" si="704"/>
        <v>0</v>
      </c>
      <c r="AA543" s="181">
        <f t="shared" si="704"/>
        <v>0</v>
      </c>
      <c r="AB543" s="181">
        <f t="shared" si="704"/>
        <v>0</v>
      </c>
      <c r="AC543" s="181">
        <f t="shared" si="704"/>
        <v>0</v>
      </c>
      <c r="AD543" s="27">
        <f t="shared" si="704"/>
        <v>1504</v>
      </c>
      <c r="AE543" s="27">
        <f t="shared" si="704"/>
        <v>0</v>
      </c>
      <c r="AF543" s="27">
        <f t="shared" si="704"/>
        <v>1504</v>
      </c>
      <c r="AG543" s="27">
        <f t="shared" si="704"/>
        <v>0</v>
      </c>
      <c r="AH543" s="181">
        <f t="shared" si="704"/>
        <v>0</v>
      </c>
      <c r="AI543" s="181">
        <f t="shared" si="704"/>
        <v>0</v>
      </c>
      <c r="AJ543" s="181">
        <f t="shared" si="704"/>
        <v>0</v>
      </c>
      <c r="AK543" s="181">
        <f t="shared" si="704"/>
        <v>0</v>
      </c>
      <c r="AL543" s="27">
        <f t="shared" si="704"/>
        <v>1504</v>
      </c>
      <c r="AM543" s="27">
        <f t="shared" ref="AM543:AW544" si="705">AM544</f>
        <v>0</v>
      </c>
      <c r="AN543" s="27">
        <f t="shared" si="705"/>
        <v>1504</v>
      </c>
      <c r="AO543" s="27">
        <f t="shared" si="705"/>
        <v>0</v>
      </c>
      <c r="AP543" s="181">
        <f t="shared" si="705"/>
        <v>0</v>
      </c>
      <c r="AQ543" s="181">
        <f t="shared" si="705"/>
        <v>0</v>
      </c>
      <c r="AR543" s="181">
        <f t="shared" si="705"/>
        <v>0</v>
      </c>
      <c r="AS543" s="181">
        <f t="shared" si="705"/>
        <v>0</v>
      </c>
      <c r="AT543" s="27">
        <f t="shared" si="705"/>
        <v>1504</v>
      </c>
      <c r="AU543" s="27">
        <f t="shared" si="705"/>
        <v>0</v>
      </c>
      <c r="AV543" s="27">
        <f t="shared" si="705"/>
        <v>1504</v>
      </c>
      <c r="AW543" s="27">
        <f t="shared" si="705"/>
        <v>0</v>
      </c>
    </row>
    <row r="544" spans="1:49" s="10" customFormat="1" ht="33">
      <c r="A544" s="24" t="s">
        <v>345</v>
      </c>
      <c r="B544" s="25" t="s">
        <v>53</v>
      </c>
      <c r="C544" s="25" t="s">
        <v>56</v>
      </c>
      <c r="D544" s="25" t="s">
        <v>355</v>
      </c>
      <c r="E544" s="25" t="s">
        <v>78</v>
      </c>
      <c r="F544" s="27">
        <f t="shared" si="703"/>
        <v>1504</v>
      </c>
      <c r="G544" s="27">
        <f t="shared" si="703"/>
        <v>0</v>
      </c>
      <c r="H544" s="27">
        <f t="shared" si="703"/>
        <v>1504</v>
      </c>
      <c r="I544" s="27">
        <f t="shared" si="703"/>
        <v>0</v>
      </c>
      <c r="J544" s="27">
        <f t="shared" si="703"/>
        <v>0</v>
      </c>
      <c r="K544" s="27">
        <f t="shared" si="703"/>
        <v>0</v>
      </c>
      <c r="L544" s="27">
        <f t="shared" si="703"/>
        <v>0</v>
      </c>
      <c r="M544" s="27">
        <f t="shared" si="703"/>
        <v>0</v>
      </c>
      <c r="N544" s="27">
        <f t="shared" si="703"/>
        <v>1504</v>
      </c>
      <c r="O544" s="27">
        <f t="shared" si="703"/>
        <v>0</v>
      </c>
      <c r="P544" s="27">
        <f t="shared" si="703"/>
        <v>1504</v>
      </c>
      <c r="Q544" s="27">
        <f t="shared" si="703"/>
        <v>0</v>
      </c>
      <c r="R544" s="181">
        <f t="shared" si="703"/>
        <v>0</v>
      </c>
      <c r="S544" s="181">
        <f t="shared" si="703"/>
        <v>0</v>
      </c>
      <c r="T544" s="181">
        <f t="shared" si="703"/>
        <v>0</v>
      </c>
      <c r="U544" s="181">
        <f t="shared" si="703"/>
        <v>0</v>
      </c>
      <c r="V544" s="27">
        <f t="shared" si="704"/>
        <v>1504</v>
      </c>
      <c r="W544" s="27">
        <f t="shared" si="704"/>
        <v>0</v>
      </c>
      <c r="X544" s="27">
        <f t="shared" si="704"/>
        <v>1504</v>
      </c>
      <c r="Y544" s="27">
        <f t="shared" si="704"/>
        <v>0</v>
      </c>
      <c r="Z544" s="181">
        <f t="shared" si="704"/>
        <v>0</v>
      </c>
      <c r="AA544" s="181">
        <f t="shared" si="704"/>
        <v>0</v>
      </c>
      <c r="AB544" s="181">
        <f t="shared" si="704"/>
        <v>0</v>
      </c>
      <c r="AC544" s="181">
        <f t="shared" si="704"/>
        <v>0</v>
      </c>
      <c r="AD544" s="27">
        <f t="shared" si="704"/>
        <v>1504</v>
      </c>
      <c r="AE544" s="27">
        <f t="shared" si="704"/>
        <v>0</v>
      </c>
      <c r="AF544" s="27">
        <f t="shared" si="704"/>
        <v>1504</v>
      </c>
      <c r="AG544" s="27">
        <f t="shared" si="704"/>
        <v>0</v>
      </c>
      <c r="AH544" s="181">
        <f t="shared" si="704"/>
        <v>0</v>
      </c>
      <c r="AI544" s="181">
        <f t="shared" si="704"/>
        <v>0</v>
      </c>
      <c r="AJ544" s="181">
        <f t="shared" si="704"/>
        <v>0</v>
      </c>
      <c r="AK544" s="181">
        <f t="shared" si="704"/>
        <v>0</v>
      </c>
      <c r="AL544" s="27">
        <f t="shared" si="704"/>
        <v>1504</v>
      </c>
      <c r="AM544" s="27">
        <f t="shared" si="705"/>
        <v>0</v>
      </c>
      <c r="AN544" s="27">
        <f t="shared" si="705"/>
        <v>1504</v>
      </c>
      <c r="AO544" s="27">
        <f t="shared" si="705"/>
        <v>0</v>
      </c>
      <c r="AP544" s="181">
        <f t="shared" si="705"/>
        <v>0</v>
      </c>
      <c r="AQ544" s="181">
        <f t="shared" si="705"/>
        <v>0</v>
      </c>
      <c r="AR544" s="181">
        <f t="shared" si="705"/>
        <v>0</v>
      </c>
      <c r="AS544" s="181">
        <f t="shared" si="705"/>
        <v>0</v>
      </c>
      <c r="AT544" s="27">
        <f t="shared" si="705"/>
        <v>1504</v>
      </c>
      <c r="AU544" s="27">
        <f t="shared" si="705"/>
        <v>0</v>
      </c>
      <c r="AV544" s="27">
        <f t="shared" si="705"/>
        <v>1504</v>
      </c>
      <c r="AW544" s="27">
        <f t="shared" si="705"/>
        <v>0</v>
      </c>
    </row>
    <row r="545" spans="1:49" s="10" customFormat="1" ht="49.5">
      <c r="A545" s="33" t="s">
        <v>161</v>
      </c>
      <c r="B545" s="25" t="s">
        <v>53</v>
      </c>
      <c r="C545" s="25" t="s">
        <v>56</v>
      </c>
      <c r="D545" s="25" t="s">
        <v>355</v>
      </c>
      <c r="E545" s="25" t="s">
        <v>160</v>
      </c>
      <c r="F545" s="27">
        <v>1504</v>
      </c>
      <c r="G545" s="27"/>
      <c r="H545" s="27">
        <v>1504</v>
      </c>
      <c r="I545" s="72"/>
      <c r="J545" s="56"/>
      <c r="K545" s="56"/>
      <c r="L545" s="56"/>
      <c r="M545" s="56"/>
      <c r="N545" s="27">
        <f>F545+J545+K545</f>
        <v>1504</v>
      </c>
      <c r="O545" s="27">
        <f>G545+K545</f>
        <v>0</v>
      </c>
      <c r="P545" s="27">
        <f>H545+L545+M545</f>
        <v>1504</v>
      </c>
      <c r="Q545" s="72">
        <f>I545+M545</f>
        <v>0</v>
      </c>
      <c r="R545" s="190"/>
      <c r="S545" s="190"/>
      <c r="T545" s="190"/>
      <c r="U545" s="190"/>
      <c r="V545" s="27">
        <f>N545+R545+S545</f>
        <v>1504</v>
      </c>
      <c r="W545" s="27">
        <f>O545+S545</f>
        <v>0</v>
      </c>
      <c r="X545" s="27">
        <f>P545+T545+U545</f>
        <v>1504</v>
      </c>
      <c r="Y545" s="72">
        <f>Q545+U545</f>
        <v>0</v>
      </c>
      <c r="Z545" s="190"/>
      <c r="AA545" s="190"/>
      <c r="AB545" s="190"/>
      <c r="AC545" s="190"/>
      <c r="AD545" s="27">
        <f>V545+Z545+AA545</f>
        <v>1504</v>
      </c>
      <c r="AE545" s="27">
        <f>W545+AA545</f>
        <v>0</v>
      </c>
      <c r="AF545" s="27">
        <f>X545+AB545+AC545</f>
        <v>1504</v>
      </c>
      <c r="AG545" s="72">
        <f>Y545+AC545</f>
        <v>0</v>
      </c>
      <c r="AH545" s="190"/>
      <c r="AI545" s="190"/>
      <c r="AJ545" s="190"/>
      <c r="AK545" s="190"/>
      <c r="AL545" s="27">
        <f>AD545+AH545+AI545</f>
        <v>1504</v>
      </c>
      <c r="AM545" s="27">
        <f>AE545+AI545</f>
        <v>0</v>
      </c>
      <c r="AN545" s="27">
        <f>AF545+AJ545+AK545</f>
        <v>1504</v>
      </c>
      <c r="AO545" s="72">
        <f>AG545+AK545</f>
        <v>0</v>
      </c>
      <c r="AP545" s="190"/>
      <c r="AQ545" s="190"/>
      <c r="AR545" s="190"/>
      <c r="AS545" s="190"/>
      <c r="AT545" s="27">
        <f>AL545+AP545+AQ545</f>
        <v>1504</v>
      </c>
      <c r="AU545" s="27">
        <f>AM545+AQ545</f>
        <v>0</v>
      </c>
      <c r="AV545" s="27">
        <f>AN545+AR545+AS545</f>
        <v>1504</v>
      </c>
      <c r="AW545" s="72">
        <f>AO545+AS545</f>
        <v>0</v>
      </c>
    </row>
    <row r="546" spans="1:49" s="10" customFormat="1">
      <c r="A546" s="35"/>
      <c r="B546" s="36"/>
      <c r="C546" s="36"/>
      <c r="D546" s="37"/>
      <c r="E546" s="36"/>
      <c r="F546" s="18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/>
      <c r="R546" s="175"/>
      <c r="S546" s="175"/>
      <c r="T546" s="175"/>
      <c r="U546" s="175"/>
      <c r="V546" s="18"/>
      <c r="W546" s="18"/>
      <c r="X546" s="18"/>
      <c r="Y546" s="18"/>
      <c r="Z546" s="175"/>
      <c r="AA546" s="175"/>
      <c r="AB546" s="175"/>
      <c r="AC546" s="175"/>
      <c r="AD546" s="18"/>
      <c r="AE546" s="18"/>
      <c r="AF546" s="18"/>
      <c r="AG546" s="18"/>
      <c r="AH546" s="175"/>
      <c r="AI546" s="175"/>
      <c r="AJ546" s="175"/>
      <c r="AK546" s="175"/>
      <c r="AL546" s="18"/>
      <c r="AM546" s="18"/>
      <c r="AN546" s="18"/>
      <c r="AO546" s="18"/>
      <c r="AP546" s="175"/>
      <c r="AQ546" s="175"/>
      <c r="AR546" s="175"/>
      <c r="AS546" s="175"/>
      <c r="AT546" s="18"/>
      <c r="AU546" s="18"/>
      <c r="AV546" s="18"/>
      <c r="AW546" s="18"/>
    </row>
    <row r="547" spans="1:49" s="10" customFormat="1" ht="40.5">
      <c r="A547" s="38" t="s">
        <v>26</v>
      </c>
      <c r="B547" s="19" t="s">
        <v>27</v>
      </c>
      <c r="C547" s="19"/>
      <c r="D547" s="20"/>
      <c r="E547" s="19"/>
      <c r="F547" s="39">
        <f>F549+F575+F614+F680</f>
        <v>961031</v>
      </c>
      <c r="G547" s="39">
        <f t="shared" ref="G547:AW547" si="706">G549+G575+G614+G680</f>
        <v>0</v>
      </c>
      <c r="H547" s="39">
        <f t="shared" si="706"/>
        <v>1031215</v>
      </c>
      <c r="I547" s="39">
        <f t="shared" si="706"/>
        <v>0</v>
      </c>
      <c r="J547" s="39">
        <f t="shared" si="706"/>
        <v>329</v>
      </c>
      <c r="K547" s="39">
        <f t="shared" si="706"/>
        <v>19657</v>
      </c>
      <c r="L547" s="39">
        <f t="shared" si="706"/>
        <v>0</v>
      </c>
      <c r="M547" s="39">
        <f t="shared" si="706"/>
        <v>0</v>
      </c>
      <c r="N547" s="39">
        <f t="shared" si="706"/>
        <v>981017</v>
      </c>
      <c r="O547" s="39">
        <f t="shared" si="706"/>
        <v>19657</v>
      </c>
      <c r="P547" s="39">
        <f t="shared" si="706"/>
        <v>1031215</v>
      </c>
      <c r="Q547" s="39">
        <f t="shared" si="706"/>
        <v>0</v>
      </c>
      <c r="R547" s="192">
        <f t="shared" si="706"/>
        <v>-2524</v>
      </c>
      <c r="S547" s="192">
        <f t="shared" si="706"/>
        <v>0</v>
      </c>
      <c r="T547" s="192">
        <f t="shared" si="706"/>
        <v>0</v>
      </c>
      <c r="U547" s="192">
        <f t="shared" si="706"/>
        <v>0</v>
      </c>
      <c r="V547" s="39">
        <f t="shared" si="706"/>
        <v>978493</v>
      </c>
      <c r="W547" s="39">
        <f t="shared" si="706"/>
        <v>19657</v>
      </c>
      <c r="X547" s="39">
        <f t="shared" si="706"/>
        <v>1031215</v>
      </c>
      <c r="Y547" s="39">
        <f t="shared" si="706"/>
        <v>0</v>
      </c>
      <c r="Z547" s="192">
        <f t="shared" si="706"/>
        <v>7544</v>
      </c>
      <c r="AA547" s="192">
        <f t="shared" si="706"/>
        <v>0</v>
      </c>
      <c r="AB547" s="192">
        <f t="shared" si="706"/>
        <v>0</v>
      </c>
      <c r="AC547" s="192">
        <f t="shared" si="706"/>
        <v>0</v>
      </c>
      <c r="AD547" s="39">
        <f t="shared" si="706"/>
        <v>986037</v>
      </c>
      <c r="AE547" s="39">
        <f t="shared" si="706"/>
        <v>19657</v>
      </c>
      <c r="AF547" s="39">
        <f t="shared" si="706"/>
        <v>1031215</v>
      </c>
      <c r="AG547" s="39">
        <f t="shared" si="706"/>
        <v>0</v>
      </c>
      <c r="AH547" s="192">
        <f t="shared" si="706"/>
        <v>0</v>
      </c>
      <c r="AI547" s="192">
        <f t="shared" si="706"/>
        <v>0</v>
      </c>
      <c r="AJ547" s="192">
        <f t="shared" si="706"/>
        <v>0</v>
      </c>
      <c r="AK547" s="192">
        <f t="shared" si="706"/>
        <v>0</v>
      </c>
      <c r="AL547" s="39">
        <f t="shared" si="706"/>
        <v>986037</v>
      </c>
      <c r="AM547" s="39">
        <f t="shared" si="706"/>
        <v>19657</v>
      </c>
      <c r="AN547" s="39">
        <f t="shared" si="706"/>
        <v>1031215</v>
      </c>
      <c r="AO547" s="39">
        <f t="shared" si="706"/>
        <v>0</v>
      </c>
      <c r="AP547" s="192">
        <f t="shared" si="706"/>
        <v>-77547</v>
      </c>
      <c r="AQ547" s="192">
        <f t="shared" si="706"/>
        <v>0</v>
      </c>
      <c r="AR547" s="192">
        <f t="shared" si="706"/>
        <v>-151656</v>
      </c>
      <c r="AS547" s="192">
        <f t="shared" si="706"/>
        <v>0</v>
      </c>
      <c r="AT547" s="39">
        <f t="shared" si="706"/>
        <v>908490</v>
      </c>
      <c r="AU547" s="39">
        <f t="shared" si="706"/>
        <v>19657</v>
      </c>
      <c r="AV547" s="39">
        <f t="shared" si="706"/>
        <v>879559</v>
      </c>
      <c r="AW547" s="39">
        <f t="shared" si="706"/>
        <v>0</v>
      </c>
    </row>
    <row r="548" spans="1:49" s="10" customFormat="1">
      <c r="A548" s="35"/>
      <c r="B548" s="36"/>
      <c r="C548" s="36"/>
      <c r="D548" s="37"/>
      <c r="E548" s="3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194"/>
      <c r="S548" s="194"/>
      <c r="T548" s="194"/>
      <c r="U548" s="194"/>
      <c r="V548" s="46"/>
      <c r="W548" s="46"/>
      <c r="X548" s="46"/>
      <c r="Y548" s="46"/>
      <c r="Z548" s="194"/>
      <c r="AA548" s="194"/>
      <c r="AB548" s="194"/>
      <c r="AC548" s="194"/>
      <c r="AD548" s="46"/>
      <c r="AE548" s="46"/>
      <c r="AF548" s="46"/>
      <c r="AG548" s="46"/>
      <c r="AH548" s="194"/>
      <c r="AI548" s="194"/>
      <c r="AJ548" s="194"/>
      <c r="AK548" s="194"/>
      <c r="AL548" s="46"/>
      <c r="AM548" s="46"/>
      <c r="AN548" s="46"/>
      <c r="AO548" s="46"/>
      <c r="AP548" s="194"/>
      <c r="AQ548" s="194"/>
      <c r="AR548" s="194"/>
      <c r="AS548" s="194"/>
      <c r="AT548" s="46"/>
      <c r="AU548" s="46"/>
      <c r="AV548" s="46"/>
      <c r="AW548" s="46"/>
    </row>
    <row r="549" spans="1:49" s="10" customFormat="1" ht="18.75">
      <c r="A549" s="30" t="s">
        <v>28</v>
      </c>
      <c r="B549" s="22" t="s">
        <v>60</v>
      </c>
      <c r="C549" s="22" t="s">
        <v>48</v>
      </c>
      <c r="D549" s="31"/>
      <c r="E549" s="23"/>
      <c r="F549" s="23">
        <f>F566+F562+F557+F550</f>
        <v>27175</v>
      </c>
      <c r="G549" s="23">
        <f t="shared" ref="G549:AW549" si="707">G566+G562+G557+G550</f>
        <v>0</v>
      </c>
      <c r="H549" s="23">
        <f t="shared" si="707"/>
        <v>27175</v>
      </c>
      <c r="I549" s="23">
        <f t="shared" si="707"/>
        <v>0</v>
      </c>
      <c r="J549" s="23">
        <f t="shared" si="707"/>
        <v>0</v>
      </c>
      <c r="K549" s="23">
        <f t="shared" si="707"/>
        <v>0</v>
      </c>
      <c r="L549" s="23">
        <f t="shared" si="707"/>
        <v>0</v>
      </c>
      <c r="M549" s="23">
        <f t="shared" si="707"/>
        <v>0</v>
      </c>
      <c r="N549" s="23">
        <f t="shared" si="707"/>
        <v>27175</v>
      </c>
      <c r="O549" s="23">
        <f t="shared" si="707"/>
        <v>0</v>
      </c>
      <c r="P549" s="23">
        <f t="shared" si="707"/>
        <v>27175</v>
      </c>
      <c r="Q549" s="23">
        <f t="shared" si="707"/>
        <v>0</v>
      </c>
      <c r="R549" s="180">
        <f t="shared" si="707"/>
        <v>0</v>
      </c>
      <c r="S549" s="180">
        <f t="shared" si="707"/>
        <v>0</v>
      </c>
      <c r="T549" s="180">
        <f t="shared" si="707"/>
        <v>0</v>
      </c>
      <c r="U549" s="180">
        <f t="shared" si="707"/>
        <v>0</v>
      </c>
      <c r="V549" s="23">
        <f t="shared" si="707"/>
        <v>27175</v>
      </c>
      <c r="W549" s="23">
        <f t="shared" si="707"/>
        <v>0</v>
      </c>
      <c r="X549" s="23">
        <f t="shared" si="707"/>
        <v>27175</v>
      </c>
      <c r="Y549" s="23">
        <f t="shared" si="707"/>
        <v>0</v>
      </c>
      <c r="Z549" s="180">
        <f t="shared" si="707"/>
        <v>7544</v>
      </c>
      <c r="AA549" s="180">
        <f t="shared" si="707"/>
        <v>0</v>
      </c>
      <c r="AB549" s="180">
        <f t="shared" si="707"/>
        <v>0</v>
      </c>
      <c r="AC549" s="180">
        <f t="shared" si="707"/>
        <v>0</v>
      </c>
      <c r="AD549" s="23">
        <f t="shared" si="707"/>
        <v>34719</v>
      </c>
      <c r="AE549" s="23">
        <f t="shared" si="707"/>
        <v>0</v>
      </c>
      <c r="AF549" s="23">
        <f t="shared" si="707"/>
        <v>27175</v>
      </c>
      <c r="AG549" s="23">
        <f t="shared" si="707"/>
        <v>0</v>
      </c>
      <c r="AH549" s="180">
        <f t="shared" si="707"/>
        <v>0</v>
      </c>
      <c r="AI549" s="180">
        <f t="shared" si="707"/>
        <v>0</v>
      </c>
      <c r="AJ549" s="180">
        <f t="shared" si="707"/>
        <v>0</v>
      </c>
      <c r="AK549" s="180">
        <f t="shared" si="707"/>
        <v>0</v>
      </c>
      <c r="AL549" s="23">
        <f t="shared" si="707"/>
        <v>34719</v>
      </c>
      <c r="AM549" s="23">
        <f t="shared" si="707"/>
        <v>0</v>
      </c>
      <c r="AN549" s="23">
        <f t="shared" si="707"/>
        <v>27175</v>
      </c>
      <c r="AO549" s="23">
        <f t="shared" si="707"/>
        <v>0</v>
      </c>
      <c r="AP549" s="180">
        <f t="shared" si="707"/>
        <v>0</v>
      </c>
      <c r="AQ549" s="180">
        <f t="shared" si="707"/>
        <v>0</v>
      </c>
      <c r="AR549" s="180">
        <f t="shared" si="707"/>
        <v>0</v>
      </c>
      <c r="AS549" s="180">
        <f t="shared" si="707"/>
        <v>0</v>
      </c>
      <c r="AT549" s="23">
        <f t="shared" si="707"/>
        <v>34719</v>
      </c>
      <c r="AU549" s="23">
        <f t="shared" si="707"/>
        <v>0</v>
      </c>
      <c r="AV549" s="23">
        <f t="shared" si="707"/>
        <v>27175</v>
      </c>
      <c r="AW549" s="23">
        <f t="shared" si="707"/>
        <v>0</v>
      </c>
    </row>
    <row r="550" spans="1:49" s="10" customFormat="1" ht="49.5">
      <c r="A550" s="24" t="s">
        <v>583</v>
      </c>
      <c r="B550" s="25" t="s">
        <v>60</v>
      </c>
      <c r="C550" s="25" t="s">
        <v>48</v>
      </c>
      <c r="D550" s="25" t="s">
        <v>315</v>
      </c>
      <c r="E550" s="25"/>
      <c r="F550" s="27">
        <f>F551</f>
        <v>1796</v>
      </c>
      <c r="G550" s="27">
        <f t="shared" ref="G550:V551" si="708">G551</f>
        <v>0</v>
      </c>
      <c r="H550" s="27">
        <f t="shared" si="708"/>
        <v>1796</v>
      </c>
      <c r="I550" s="27">
        <f t="shared" si="708"/>
        <v>0</v>
      </c>
      <c r="J550" s="27">
        <f t="shared" si="708"/>
        <v>0</v>
      </c>
      <c r="K550" s="27">
        <f t="shared" si="708"/>
        <v>0</v>
      </c>
      <c r="L550" s="27">
        <f t="shared" si="708"/>
        <v>0</v>
      </c>
      <c r="M550" s="27">
        <f t="shared" si="708"/>
        <v>0</v>
      </c>
      <c r="N550" s="27">
        <f t="shared" si="708"/>
        <v>1796</v>
      </c>
      <c r="O550" s="27">
        <f t="shared" si="708"/>
        <v>0</v>
      </c>
      <c r="P550" s="27">
        <f t="shared" si="708"/>
        <v>1796</v>
      </c>
      <c r="Q550" s="27">
        <f t="shared" si="708"/>
        <v>0</v>
      </c>
      <c r="R550" s="181">
        <f t="shared" si="708"/>
        <v>0</v>
      </c>
      <c r="S550" s="181">
        <f t="shared" si="708"/>
        <v>0</v>
      </c>
      <c r="T550" s="181">
        <f t="shared" si="708"/>
        <v>0</v>
      </c>
      <c r="U550" s="181">
        <f t="shared" si="708"/>
        <v>0</v>
      </c>
      <c r="V550" s="27">
        <f t="shared" si="708"/>
        <v>1796</v>
      </c>
      <c r="W550" s="27">
        <f t="shared" ref="W550:AM551" si="709">W551</f>
        <v>0</v>
      </c>
      <c r="X550" s="27">
        <f t="shared" si="709"/>
        <v>1796</v>
      </c>
      <c r="Y550" s="27">
        <f t="shared" si="709"/>
        <v>0</v>
      </c>
      <c r="Z550" s="181">
        <f t="shared" si="709"/>
        <v>0</v>
      </c>
      <c r="AA550" s="181">
        <f t="shared" si="709"/>
        <v>0</v>
      </c>
      <c r="AB550" s="181">
        <f t="shared" si="709"/>
        <v>0</v>
      </c>
      <c r="AC550" s="181">
        <f t="shared" si="709"/>
        <v>0</v>
      </c>
      <c r="AD550" s="27">
        <f t="shared" si="709"/>
        <v>1796</v>
      </c>
      <c r="AE550" s="27">
        <f t="shared" si="709"/>
        <v>0</v>
      </c>
      <c r="AF550" s="27">
        <f t="shared" si="709"/>
        <v>1796</v>
      </c>
      <c r="AG550" s="27">
        <f t="shared" si="709"/>
        <v>0</v>
      </c>
      <c r="AH550" s="181">
        <f t="shared" si="709"/>
        <v>0</v>
      </c>
      <c r="AI550" s="181">
        <f t="shared" si="709"/>
        <v>0</v>
      </c>
      <c r="AJ550" s="181">
        <f t="shared" si="709"/>
        <v>0</v>
      </c>
      <c r="AK550" s="181">
        <f t="shared" si="709"/>
        <v>0</v>
      </c>
      <c r="AL550" s="27">
        <f t="shared" si="709"/>
        <v>1796</v>
      </c>
      <c r="AM550" s="27">
        <f t="shared" si="709"/>
        <v>0</v>
      </c>
      <c r="AN550" s="27">
        <f t="shared" ref="AN550:AW551" si="710">AN551</f>
        <v>1796</v>
      </c>
      <c r="AO550" s="27">
        <f t="shared" si="710"/>
        <v>0</v>
      </c>
      <c r="AP550" s="181">
        <f t="shared" si="710"/>
        <v>0</v>
      </c>
      <c r="AQ550" s="181">
        <f t="shared" si="710"/>
        <v>0</v>
      </c>
      <c r="AR550" s="181">
        <f t="shared" si="710"/>
        <v>0</v>
      </c>
      <c r="AS550" s="181">
        <f t="shared" si="710"/>
        <v>0</v>
      </c>
      <c r="AT550" s="27">
        <f t="shared" si="710"/>
        <v>1796</v>
      </c>
      <c r="AU550" s="27">
        <f t="shared" si="710"/>
        <v>0</v>
      </c>
      <c r="AV550" s="27">
        <f t="shared" si="710"/>
        <v>1796</v>
      </c>
      <c r="AW550" s="27">
        <f t="shared" si="710"/>
        <v>0</v>
      </c>
    </row>
    <row r="551" spans="1:49" s="10" customFormat="1" ht="34.5" customHeight="1">
      <c r="A551" s="24" t="s">
        <v>76</v>
      </c>
      <c r="B551" s="25" t="s">
        <v>60</v>
      </c>
      <c r="C551" s="25" t="s">
        <v>48</v>
      </c>
      <c r="D551" s="25" t="s">
        <v>316</v>
      </c>
      <c r="E551" s="25"/>
      <c r="F551" s="27">
        <f>F552</f>
        <v>1796</v>
      </c>
      <c r="G551" s="27">
        <f t="shared" si="708"/>
        <v>0</v>
      </c>
      <c r="H551" s="27">
        <f t="shared" si="708"/>
        <v>1796</v>
      </c>
      <c r="I551" s="27">
        <f t="shared" si="708"/>
        <v>0</v>
      </c>
      <c r="J551" s="27">
        <f t="shared" si="708"/>
        <v>0</v>
      </c>
      <c r="K551" s="27">
        <f t="shared" si="708"/>
        <v>0</v>
      </c>
      <c r="L551" s="27">
        <f t="shared" si="708"/>
        <v>0</v>
      </c>
      <c r="M551" s="27">
        <f t="shared" si="708"/>
        <v>0</v>
      </c>
      <c r="N551" s="27">
        <f t="shared" si="708"/>
        <v>1796</v>
      </c>
      <c r="O551" s="27">
        <f t="shared" si="708"/>
        <v>0</v>
      </c>
      <c r="P551" s="27">
        <f t="shared" si="708"/>
        <v>1796</v>
      </c>
      <c r="Q551" s="27">
        <f t="shared" si="708"/>
        <v>0</v>
      </c>
      <c r="R551" s="181">
        <f t="shared" si="708"/>
        <v>0</v>
      </c>
      <c r="S551" s="181">
        <f t="shared" si="708"/>
        <v>0</v>
      </c>
      <c r="T551" s="181">
        <f t="shared" si="708"/>
        <v>0</v>
      </c>
      <c r="U551" s="181">
        <f t="shared" si="708"/>
        <v>0</v>
      </c>
      <c r="V551" s="27">
        <f t="shared" si="708"/>
        <v>1796</v>
      </c>
      <c r="W551" s="27">
        <f t="shared" si="709"/>
        <v>0</v>
      </c>
      <c r="X551" s="27">
        <f t="shared" si="709"/>
        <v>1796</v>
      </c>
      <c r="Y551" s="27">
        <f t="shared" si="709"/>
        <v>0</v>
      </c>
      <c r="Z551" s="181">
        <f t="shared" si="709"/>
        <v>0</v>
      </c>
      <c r="AA551" s="181">
        <f t="shared" si="709"/>
        <v>0</v>
      </c>
      <c r="AB551" s="181">
        <f t="shared" si="709"/>
        <v>0</v>
      </c>
      <c r="AC551" s="181">
        <f t="shared" si="709"/>
        <v>0</v>
      </c>
      <c r="AD551" s="27">
        <f t="shared" si="709"/>
        <v>1796</v>
      </c>
      <c r="AE551" s="27">
        <f t="shared" si="709"/>
        <v>0</v>
      </c>
      <c r="AF551" s="27">
        <f t="shared" si="709"/>
        <v>1796</v>
      </c>
      <c r="AG551" s="27">
        <f t="shared" si="709"/>
        <v>0</v>
      </c>
      <c r="AH551" s="181">
        <f t="shared" si="709"/>
        <v>0</v>
      </c>
      <c r="AI551" s="181">
        <f t="shared" si="709"/>
        <v>0</v>
      </c>
      <c r="AJ551" s="181">
        <f t="shared" si="709"/>
        <v>0</v>
      </c>
      <c r="AK551" s="181">
        <f t="shared" si="709"/>
        <v>0</v>
      </c>
      <c r="AL551" s="27">
        <f t="shared" si="709"/>
        <v>1796</v>
      </c>
      <c r="AM551" s="27">
        <f t="shared" si="709"/>
        <v>0</v>
      </c>
      <c r="AN551" s="27">
        <f t="shared" si="710"/>
        <v>1796</v>
      </c>
      <c r="AO551" s="27">
        <f t="shared" si="710"/>
        <v>0</v>
      </c>
      <c r="AP551" s="181">
        <f t="shared" si="710"/>
        <v>0</v>
      </c>
      <c r="AQ551" s="181">
        <f t="shared" si="710"/>
        <v>0</v>
      </c>
      <c r="AR551" s="181">
        <f t="shared" si="710"/>
        <v>0</v>
      </c>
      <c r="AS551" s="181">
        <f t="shared" si="710"/>
        <v>0</v>
      </c>
      <c r="AT551" s="27">
        <f t="shared" si="710"/>
        <v>1796</v>
      </c>
      <c r="AU551" s="27">
        <f t="shared" si="710"/>
        <v>0</v>
      </c>
      <c r="AV551" s="27">
        <f t="shared" si="710"/>
        <v>1796</v>
      </c>
      <c r="AW551" s="27">
        <f t="shared" si="710"/>
        <v>0</v>
      </c>
    </row>
    <row r="552" spans="1:49" s="10" customFormat="1" ht="16.5">
      <c r="A552" s="24" t="s">
        <v>99</v>
      </c>
      <c r="B552" s="25" t="s">
        <v>60</v>
      </c>
      <c r="C552" s="25" t="s">
        <v>48</v>
      </c>
      <c r="D552" s="25" t="s">
        <v>704</v>
      </c>
      <c r="E552" s="25"/>
      <c r="F552" s="27">
        <f>F553+F555</f>
        <v>1796</v>
      </c>
      <c r="G552" s="27">
        <f t="shared" ref="G552:AW552" si="711">G553+G555</f>
        <v>0</v>
      </c>
      <c r="H552" s="27">
        <f t="shared" si="711"/>
        <v>1796</v>
      </c>
      <c r="I552" s="27">
        <f t="shared" si="711"/>
        <v>0</v>
      </c>
      <c r="J552" s="27">
        <f t="shared" si="711"/>
        <v>0</v>
      </c>
      <c r="K552" s="27">
        <f t="shared" si="711"/>
        <v>0</v>
      </c>
      <c r="L552" s="27">
        <f t="shared" si="711"/>
        <v>0</v>
      </c>
      <c r="M552" s="27">
        <f t="shared" si="711"/>
        <v>0</v>
      </c>
      <c r="N552" s="27">
        <f t="shared" si="711"/>
        <v>1796</v>
      </c>
      <c r="O552" s="27">
        <f t="shared" si="711"/>
        <v>0</v>
      </c>
      <c r="P552" s="27">
        <f t="shared" si="711"/>
        <v>1796</v>
      </c>
      <c r="Q552" s="27">
        <f t="shared" si="711"/>
        <v>0</v>
      </c>
      <c r="R552" s="181">
        <f t="shared" si="711"/>
        <v>0</v>
      </c>
      <c r="S552" s="181">
        <f t="shared" si="711"/>
        <v>0</v>
      </c>
      <c r="T552" s="181">
        <f t="shared" si="711"/>
        <v>0</v>
      </c>
      <c r="U552" s="181">
        <f t="shared" si="711"/>
        <v>0</v>
      </c>
      <c r="V552" s="27">
        <f t="shared" si="711"/>
        <v>1796</v>
      </c>
      <c r="W552" s="27">
        <f t="shared" si="711"/>
        <v>0</v>
      </c>
      <c r="X552" s="27">
        <f t="shared" si="711"/>
        <v>1796</v>
      </c>
      <c r="Y552" s="27">
        <f t="shared" si="711"/>
        <v>0</v>
      </c>
      <c r="Z552" s="181">
        <f t="shared" si="711"/>
        <v>0</v>
      </c>
      <c r="AA552" s="181">
        <f t="shared" si="711"/>
        <v>0</v>
      </c>
      <c r="AB552" s="181">
        <f t="shared" si="711"/>
        <v>0</v>
      </c>
      <c r="AC552" s="181">
        <f t="shared" si="711"/>
        <v>0</v>
      </c>
      <c r="AD552" s="27">
        <f t="shared" si="711"/>
        <v>1796</v>
      </c>
      <c r="AE552" s="27">
        <f t="shared" si="711"/>
        <v>0</v>
      </c>
      <c r="AF552" s="27">
        <f t="shared" si="711"/>
        <v>1796</v>
      </c>
      <c r="AG552" s="27">
        <f t="shared" si="711"/>
        <v>0</v>
      </c>
      <c r="AH552" s="181">
        <f t="shared" si="711"/>
        <v>0</v>
      </c>
      <c r="AI552" s="181">
        <f t="shared" si="711"/>
        <v>0</v>
      </c>
      <c r="AJ552" s="181">
        <f t="shared" si="711"/>
        <v>0</v>
      </c>
      <c r="AK552" s="181">
        <f t="shared" si="711"/>
        <v>0</v>
      </c>
      <c r="AL552" s="27">
        <f t="shared" si="711"/>
        <v>1796</v>
      </c>
      <c r="AM552" s="27">
        <f t="shared" si="711"/>
        <v>0</v>
      </c>
      <c r="AN552" s="27">
        <f t="shared" si="711"/>
        <v>1796</v>
      </c>
      <c r="AO552" s="27">
        <f t="shared" si="711"/>
        <v>0</v>
      </c>
      <c r="AP552" s="181">
        <f t="shared" si="711"/>
        <v>0</v>
      </c>
      <c r="AQ552" s="181">
        <f t="shared" si="711"/>
        <v>0</v>
      </c>
      <c r="AR552" s="181">
        <f t="shared" si="711"/>
        <v>0</v>
      </c>
      <c r="AS552" s="181">
        <f t="shared" si="711"/>
        <v>0</v>
      </c>
      <c r="AT552" s="27">
        <f t="shared" si="711"/>
        <v>1796</v>
      </c>
      <c r="AU552" s="27">
        <f t="shared" si="711"/>
        <v>0</v>
      </c>
      <c r="AV552" s="27">
        <f t="shared" si="711"/>
        <v>1796</v>
      </c>
      <c r="AW552" s="27">
        <f t="shared" si="711"/>
        <v>0</v>
      </c>
    </row>
    <row r="553" spans="1:49" s="10" customFormat="1" ht="33">
      <c r="A553" s="24" t="s">
        <v>81</v>
      </c>
      <c r="B553" s="25" t="s">
        <v>60</v>
      </c>
      <c r="C553" s="25" t="s">
        <v>48</v>
      </c>
      <c r="D553" s="25" t="s">
        <v>704</v>
      </c>
      <c r="E553" s="25" t="s">
        <v>82</v>
      </c>
      <c r="F553" s="27">
        <f>F554</f>
        <v>310</v>
      </c>
      <c r="G553" s="27">
        <f t="shared" ref="G553:AW553" si="712">G554</f>
        <v>0</v>
      </c>
      <c r="H553" s="27">
        <f t="shared" si="712"/>
        <v>94</v>
      </c>
      <c r="I553" s="27">
        <f t="shared" si="712"/>
        <v>0</v>
      </c>
      <c r="J553" s="27">
        <f t="shared" si="712"/>
        <v>0</v>
      </c>
      <c r="K553" s="27">
        <f t="shared" si="712"/>
        <v>0</v>
      </c>
      <c r="L553" s="27">
        <f t="shared" si="712"/>
        <v>0</v>
      </c>
      <c r="M553" s="27">
        <f t="shared" si="712"/>
        <v>0</v>
      </c>
      <c r="N553" s="27">
        <f t="shared" si="712"/>
        <v>310</v>
      </c>
      <c r="O553" s="27">
        <f t="shared" si="712"/>
        <v>0</v>
      </c>
      <c r="P553" s="27">
        <f t="shared" si="712"/>
        <v>94</v>
      </c>
      <c r="Q553" s="27">
        <f t="shared" si="712"/>
        <v>0</v>
      </c>
      <c r="R553" s="181">
        <f t="shared" si="712"/>
        <v>0</v>
      </c>
      <c r="S553" s="181">
        <f t="shared" si="712"/>
        <v>0</v>
      </c>
      <c r="T553" s="181">
        <f t="shared" si="712"/>
        <v>0</v>
      </c>
      <c r="U553" s="181">
        <f t="shared" si="712"/>
        <v>0</v>
      </c>
      <c r="V553" s="27">
        <f t="shared" si="712"/>
        <v>310</v>
      </c>
      <c r="W553" s="27">
        <f t="shared" si="712"/>
        <v>0</v>
      </c>
      <c r="X553" s="27">
        <f t="shared" si="712"/>
        <v>94</v>
      </c>
      <c r="Y553" s="27">
        <f t="shared" si="712"/>
        <v>0</v>
      </c>
      <c r="Z553" s="181">
        <f t="shared" si="712"/>
        <v>0</v>
      </c>
      <c r="AA553" s="181">
        <f t="shared" si="712"/>
        <v>0</v>
      </c>
      <c r="AB553" s="181">
        <f t="shared" si="712"/>
        <v>0</v>
      </c>
      <c r="AC553" s="181">
        <f t="shared" si="712"/>
        <v>0</v>
      </c>
      <c r="AD553" s="27">
        <f t="shared" si="712"/>
        <v>310</v>
      </c>
      <c r="AE553" s="27">
        <f t="shared" si="712"/>
        <v>0</v>
      </c>
      <c r="AF553" s="27">
        <f t="shared" si="712"/>
        <v>94</v>
      </c>
      <c r="AG553" s="27">
        <f t="shared" si="712"/>
        <v>0</v>
      </c>
      <c r="AH553" s="181">
        <f t="shared" si="712"/>
        <v>0</v>
      </c>
      <c r="AI553" s="181">
        <f t="shared" si="712"/>
        <v>0</v>
      </c>
      <c r="AJ553" s="181">
        <f t="shared" si="712"/>
        <v>0</v>
      </c>
      <c r="AK553" s="181">
        <f t="shared" si="712"/>
        <v>0</v>
      </c>
      <c r="AL553" s="27">
        <f t="shared" si="712"/>
        <v>310</v>
      </c>
      <c r="AM553" s="27">
        <f t="shared" si="712"/>
        <v>0</v>
      </c>
      <c r="AN553" s="27">
        <f t="shared" si="712"/>
        <v>94</v>
      </c>
      <c r="AO553" s="27">
        <f t="shared" si="712"/>
        <v>0</v>
      </c>
      <c r="AP553" s="181">
        <f t="shared" si="712"/>
        <v>0</v>
      </c>
      <c r="AQ553" s="181">
        <f t="shared" si="712"/>
        <v>0</v>
      </c>
      <c r="AR553" s="181">
        <f t="shared" si="712"/>
        <v>0</v>
      </c>
      <c r="AS553" s="181">
        <f t="shared" si="712"/>
        <v>0</v>
      </c>
      <c r="AT553" s="27">
        <f t="shared" si="712"/>
        <v>310</v>
      </c>
      <c r="AU553" s="27">
        <f t="shared" si="712"/>
        <v>0</v>
      </c>
      <c r="AV553" s="27">
        <f t="shared" si="712"/>
        <v>94</v>
      </c>
      <c r="AW553" s="27">
        <f t="shared" si="712"/>
        <v>0</v>
      </c>
    </row>
    <row r="554" spans="1:49" s="10" customFormat="1" ht="66">
      <c r="A554" s="24" t="s">
        <v>630</v>
      </c>
      <c r="B554" s="25" t="s">
        <v>60</v>
      </c>
      <c r="C554" s="25" t="s">
        <v>48</v>
      </c>
      <c r="D554" s="25" t="s">
        <v>704</v>
      </c>
      <c r="E554" s="25" t="s">
        <v>174</v>
      </c>
      <c r="F554" s="27">
        <v>310</v>
      </c>
      <c r="G554" s="27"/>
      <c r="H554" s="27">
        <v>94</v>
      </c>
      <c r="I554" s="72"/>
      <c r="J554" s="56"/>
      <c r="K554" s="56"/>
      <c r="L554" s="56"/>
      <c r="M554" s="56"/>
      <c r="N554" s="27">
        <f>F554+J554+K554</f>
        <v>310</v>
      </c>
      <c r="O554" s="27">
        <f>G554+K554</f>
        <v>0</v>
      </c>
      <c r="P554" s="27">
        <f>H554+L554+M554</f>
        <v>94</v>
      </c>
      <c r="Q554" s="72">
        <f>I554+M554</f>
        <v>0</v>
      </c>
      <c r="R554" s="190"/>
      <c r="S554" s="190"/>
      <c r="T554" s="190"/>
      <c r="U554" s="190"/>
      <c r="V554" s="27">
        <f>N554+R554+S554</f>
        <v>310</v>
      </c>
      <c r="W554" s="27">
        <f>O554+S554</f>
        <v>0</v>
      </c>
      <c r="X554" s="27">
        <f>P554+T554+U554</f>
        <v>94</v>
      </c>
      <c r="Y554" s="72">
        <f>Q554+U554</f>
        <v>0</v>
      </c>
      <c r="Z554" s="190"/>
      <c r="AA554" s="190"/>
      <c r="AB554" s="190"/>
      <c r="AC554" s="190"/>
      <c r="AD554" s="27">
        <f>V554+Z554+AA554</f>
        <v>310</v>
      </c>
      <c r="AE554" s="27">
        <f>W554+AA554</f>
        <v>0</v>
      </c>
      <c r="AF554" s="27">
        <f>X554+AB554+AC554</f>
        <v>94</v>
      </c>
      <c r="AG554" s="72">
        <f>Y554+AC554</f>
        <v>0</v>
      </c>
      <c r="AH554" s="190"/>
      <c r="AI554" s="190"/>
      <c r="AJ554" s="190"/>
      <c r="AK554" s="190"/>
      <c r="AL554" s="27">
        <f>AD554+AH554+AI554</f>
        <v>310</v>
      </c>
      <c r="AM554" s="27">
        <f>AE554+AI554</f>
        <v>0</v>
      </c>
      <c r="AN554" s="27">
        <f>AF554+AJ554+AK554</f>
        <v>94</v>
      </c>
      <c r="AO554" s="72">
        <f>AG554+AK554</f>
        <v>0</v>
      </c>
      <c r="AP554" s="190"/>
      <c r="AQ554" s="190"/>
      <c r="AR554" s="190"/>
      <c r="AS554" s="190"/>
      <c r="AT554" s="27">
        <f>AL554+AP554+AQ554</f>
        <v>310</v>
      </c>
      <c r="AU554" s="27">
        <f>AM554+AQ554</f>
        <v>0</v>
      </c>
      <c r="AV554" s="27">
        <f>AN554+AR554+AS554</f>
        <v>94</v>
      </c>
      <c r="AW554" s="72">
        <f>AO554+AS554</f>
        <v>0</v>
      </c>
    </row>
    <row r="555" spans="1:49" s="10" customFormat="1" ht="16.5">
      <c r="A555" s="24" t="s">
        <v>97</v>
      </c>
      <c r="B555" s="25" t="s">
        <v>60</v>
      </c>
      <c r="C555" s="25" t="s">
        <v>48</v>
      </c>
      <c r="D555" s="25" t="s">
        <v>704</v>
      </c>
      <c r="E555" s="25" t="s">
        <v>98</v>
      </c>
      <c r="F555" s="27">
        <f>F556</f>
        <v>1486</v>
      </c>
      <c r="G555" s="27">
        <f t="shared" ref="G555:AW555" si="713">G556</f>
        <v>0</v>
      </c>
      <c r="H555" s="27">
        <f t="shared" si="713"/>
        <v>1702</v>
      </c>
      <c r="I555" s="27">
        <f t="shared" si="713"/>
        <v>0</v>
      </c>
      <c r="J555" s="27">
        <f t="shared" si="713"/>
        <v>0</v>
      </c>
      <c r="K555" s="27">
        <f t="shared" si="713"/>
        <v>0</v>
      </c>
      <c r="L555" s="27">
        <f t="shared" si="713"/>
        <v>0</v>
      </c>
      <c r="M555" s="27">
        <f t="shared" si="713"/>
        <v>0</v>
      </c>
      <c r="N555" s="27">
        <f t="shared" si="713"/>
        <v>1486</v>
      </c>
      <c r="O555" s="27">
        <f t="shared" si="713"/>
        <v>0</v>
      </c>
      <c r="P555" s="27">
        <f t="shared" si="713"/>
        <v>1702</v>
      </c>
      <c r="Q555" s="27">
        <f t="shared" si="713"/>
        <v>0</v>
      </c>
      <c r="R555" s="181">
        <f t="shared" si="713"/>
        <v>0</v>
      </c>
      <c r="S555" s="181">
        <f t="shared" si="713"/>
        <v>0</v>
      </c>
      <c r="T555" s="181">
        <f t="shared" si="713"/>
        <v>0</v>
      </c>
      <c r="U555" s="181">
        <f t="shared" si="713"/>
        <v>0</v>
      </c>
      <c r="V555" s="27">
        <f t="shared" si="713"/>
        <v>1486</v>
      </c>
      <c r="W555" s="27">
        <f t="shared" si="713"/>
        <v>0</v>
      </c>
      <c r="X555" s="27">
        <f t="shared" si="713"/>
        <v>1702</v>
      </c>
      <c r="Y555" s="27">
        <f t="shared" si="713"/>
        <v>0</v>
      </c>
      <c r="Z555" s="181">
        <f t="shared" si="713"/>
        <v>0</v>
      </c>
      <c r="AA555" s="181">
        <f t="shared" si="713"/>
        <v>0</v>
      </c>
      <c r="AB555" s="181">
        <f t="shared" si="713"/>
        <v>0</v>
      </c>
      <c r="AC555" s="181">
        <f t="shared" si="713"/>
        <v>0</v>
      </c>
      <c r="AD555" s="27">
        <f t="shared" si="713"/>
        <v>1486</v>
      </c>
      <c r="AE555" s="27">
        <f t="shared" si="713"/>
        <v>0</v>
      </c>
      <c r="AF555" s="27">
        <f t="shared" si="713"/>
        <v>1702</v>
      </c>
      <c r="AG555" s="27">
        <f t="shared" si="713"/>
        <v>0</v>
      </c>
      <c r="AH555" s="181">
        <f t="shared" si="713"/>
        <v>0</v>
      </c>
      <c r="AI555" s="181">
        <f t="shared" si="713"/>
        <v>0</v>
      </c>
      <c r="AJ555" s="181">
        <f t="shared" si="713"/>
        <v>0</v>
      </c>
      <c r="AK555" s="181">
        <f t="shared" si="713"/>
        <v>0</v>
      </c>
      <c r="AL555" s="27">
        <f t="shared" si="713"/>
        <v>1486</v>
      </c>
      <c r="AM555" s="27">
        <f t="shared" si="713"/>
        <v>0</v>
      </c>
      <c r="AN555" s="27">
        <f t="shared" si="713"/>
        <v>1702</v>
      </c>
      <c r="AO555" s="27">
        <f t="shared" si="713"/>
        <v>0</v>
      </c>
      <c r="AP555" s="181">
        <f t="shared" si="713"/>
        <v>0</v>
      </c>
      <c r="AQ555" s="181">
        <f t="shared" si="713"/>
        <v>0</v>
      </c>
      <c r="AR555" s="181">
        <f t="shared" si="713"/>
        <v>0</v>
      </c>
      <c r="AS555" s="181">
        <f t="shared" si="713"/>
        <v>0</v>
      </c>
      <c r="AT555" s="27">
        <f t="shared" si="713"/>
        <v>1486</v>
      </c>
      <c r="AU555" s="27">
        <f t="shared" si="713"/>
        <v>0</v>
      </c>
      <c r="AV555" s="27">
        <f t="shared" si="713"/>
        <v>1702</v>
      </c>
      <c r="AW555" s="27">
        <f t="shared" si="713"/>
        <v>0</v>
      </c>
    </row>
    <row r="556" spans="1:49" s="10" customFormat="1" ht="66">
      <c r="A556" s="24" t="s">
        <v>344</v>
      </c>
      <c r="B556" s="25" t="s">
        <v>60</v>
      </c>
      <c r="C556" s="25" t="s">
        <v>48</v>
      </c>
      <c r="D556" s="25" t="s">
        <v>704</v>
      </c>
      <c r="E556" s="25" t="s">
        <v>183</v>
      </c>
      <c r="F556" s="27">
        <v>1486</v>
      </c>
      <c r="G556" s="27"/>
      <c r="H556" s="27">
        <v>1702</v>
      </c>
      <c r="I556" s="72"/>
      <c r="J556" s="56"/>
      <c r="K556" s="56"/>
      <c r="L556" s="56"/>
      <c r="M556" s="56"/>
      <c r="N556" s="27">
        <f>F556+J556+K556</f>
        <v>1486</v>
      </c>
      <c r="O556" s="27">
        <f>G556+K556</f>
        <v>0</v>
      </c>
      <c r="P556" s="27">
        <f>H556+L556+M556</f>
        <v>1702</v>
      </c>
      <c r="Q556" s="72">
        <f>I556+M556</f>
        <v>0</v>
      </c>
      <c r="R556" s="190"/>
      <c r="S556" s="190"/>
      <c r="T556" s="190"/>
      <c r="U556" s="190"/>
      <c r="V556" s="27">
        <f>N556+R556+S556</f>
        <v>1486</v>
      </c>
      <c r="W556" s="27">
        <f>O556+S556</f>
        <v>0</v>
      </c>
      <c r="X556" s="27">
        <f>P556+T556+U556</f>
        <v>1702</v>
      </c>
      <c r="Y556" s="72">
        <f>Q556+U556</f>
        <v>0</v>
      </c>
      <c r="Z556" s="190"/>
      <c r="AA556" s="190"/>
      <c r="AB556" s="190"/>
      <c r="AC556" s="190"/>
      <c r="AD556" s="27">
        <f>V556+Z556+AA556</f>
        <v>1486</v>
      </c>
      <c r="AE556" s="27">
        <f>W556+AA556</f>
        <v>0</v>
      </c>
      <c r="AF556" s="27">
        <f>X556+AB556+AC556</f>
        <v>1702</v>
      </c>
      <c r="AG556" s="72">
        <f>Y556+AC556</f>
        <v>0</v>
      </c>
      <c r="AH556" s="190"/>
      <c r="AI556" s="190"/>
      <c r="AJ556" s="190"/>
      <c r="AK556" s="190"/>
      <c r="AL556" s="27">
        <f>AD556+AH556+AI556</f>
        <v>1486</v>
      </c>
      <c r="AM556" s="27">
        <f>AE556+AI556</f>
        <v>0</v>
      </c>
      <c r="AN556" s="27">
        <f>AF556+AJ556+AK556</f>
        <v>1702</v>
      </c>
      <c r="AO556" s="72">
        <f>AG556+AK556</f>
        <v>0</v>
      </c>
      <c r="AP556" s="190"/>
      <c r="AQ556" s="190"/>
      <c r="AR556" s="190"/>
      <c r="AS556" s="190"/>
      <c r="AT556" s="27">
        <f>AL556+AP556+AQ556</f>
        <v>1486</v>
      </c>
      <c r="AU556" s="27">
        <f>AM556+AQ556</f>
        <v>0</v>
      </c>
      <c r="AV556" s="27">
        <f>AN556+AR556+AS556</f>
        <v>1702</v>
      </c>
      <c r="AW556" s="72">
        <f>AO556+AS556</f>
        <v>0</v>
      </c>
    </row>
    <row r="557" spans="1:49" s="10" customFormat="1" ht="49.5">
      <c r="A557" s="24" t="s">
        <v>443</v>
      </c>
      <c r="B557" s="25" t="s">
        <v>60</v>
      </c>
      <c r="C557" s="25" t="s">
        <v>48</v>
      </c>
      <c r="D557" s="25" t="s">
        <v>444</v>
      </c>
      <c r="E557" s="25"/>
      <c r="F557" s="27">
        <f>F558</f>
        <v>2500</v>
      </c>
      <c r="G557" s="27">
        <f t="shared" ref="G557:V560" si="714">G558</f>
        <v>0</v>
      </c>
      <c r="H557" s="27">
        <f t="shared" si="714"/>
        <v>0</v>
      </c>
      <c r="I557" s="27">
        <f t="shared" si="714"/>
        <v>0</v>
      </c>
      <c r="J557" s="27">
        <f t="shared" si="714"/>
        <v>0</v>
      </c>
      <c r="K557" s="27">
        <f t="shared" si="714"/>
        <v>0</v>
      </c>
      <c r="L557" s="27">
        <f t="shared" si="714"/>
        <v>0</v>
      </c>
      <c r="M557" s="27">
        <f t="shared" si="714"/>
        <v>0</v>
      </c>
      <c r="N557" s="27">
        <f t="shared" si="714"/>
        <v>2500</v>
      </c>
      <c r="O557" s="27">
        <f t="shared" si="714"/>
        <v>0</v>
      </c>
      <c r="P557" s="27">
        <f t="shared" si="714"/>
        <v>0</v>
      </c>
      <c r="Q557" s="27">
        <f t="shared" si="714"/>
        <v>0</v>
      </c>
      <c r="R557" s="181">
        <f t="shared" si="714"/>
        <v>0</v>
      </c>
      <c r="S557" s="181">
        <f t="shared" si="714"/>
        <v>0</v>
      </c>
      <c r="T557" s="181">
        <f t="shared" si="714"/>
        <v>0</v>
      </c>
      <c r="U557" s="181">
        <f t="shared" si="714"/>
        <v>0</v>
      </c>
      <c r="V557" s="27">
        <f t="shared" si="714"/>
        <v>2500</v>
      </c>
      <c r="W557" s="27">
        <f t="shared" ref="W557:AM560" si="715">W558</f>
        <v>0</v>
      </c>
      <c r="X557" s="27">
        <f t="shared" si="715"/>
        <v>0</v>
      </c>
      <c r="Y557" s="27">
        <f t="shared" si="715"/>
        <v>0</v>
      </c>
      <c r="Z557" s="181">
        <f t="shared" si="715"/>
        <v>7544</v>
      </c>
      <c r="AA557" s="181">
        <f t="shared" si="715"/>
        <v>0</v>
      </c>
      <c r="AB557" s="181">
        <f t="shared" si="715"/>
        <v>0</v>
      </c>
      <c r="AC557" s="181">
        <f t="shared" si="715"/>
        <v>0</v>
      </c>
      <c r="AD557" s="27">
        <f t="shared" si="715"/>
        <v>10044</v>
      </c>
      <c r="AE557" s="27">
        <f t="shared" si="715"/>
        <v>0</v>
      </c>
      <c r="AF557" s="27">
        <f t="shared" si="715"/>
        <v>0</v>
      </c>
      <c r="AG557" s="27">
        <f t="shared" si="715"/>
        <v>0</v>
      </c>
      <c r="AH557" s="181">
        <f t="shared" si="715"/>
        <v>0</v>
      </c>
      <c r="AI557" s="181">
        <f t="shared" si="715"/>
        <v>0</v>
      </c>
      <c r="AJ557" s="181">
        <f t="shared" si="715"/>
        <v>0</v>
      </c>
      <c r="AK557" s="181">
        <f t="shared" si="715"/>
        <v>0</v>
      </c>
      <c r="AL557" s="27">
        <f t="shared" si="715"/>
        <v>10044</v>
      </c>
      <c r="AM557" s="27">
        <f t="shared" si="715"/>
        <v>0</v>
      </c>
      <c r="AN557" s="27">
        <f t="shared" ref="AN557:AW560" si="716">AN558</f>
        <v>0</v>
      </c>
      <c r="AO557" s="27">
        <f t="shared" si="716"/>
        <v>0</v>
      </c>
      <c r="AP557" s="181">
        <f t="shared" si="716"/>
        <v>0</v>
      </c>
      <c r="AQ557" s="181">
        <f t="shared" si="716"/>
        <v>0</v>
      </c>
      <c r="AR557" s="181">
        <f t="shared" si="716"/>
        <v>0</v>
      </c>
      <c r="AS557" s="181">
        <f t="shared" si="716"/>
        <v>0</v>
      </c>
      <c r="AT557" s="27">
        <f t="shared" si="716"/>
        <v>10044</v>
      </c>
      <c r="AU557" s="27">
        <f t="shared" si="716"/>
        <v>0</v>
      </c>
      <c r="AV557" s="27">
        <f t="shared" si="716"/>
        <v>0</v>
      </c>
      <c r="AW557" s="27">
        <f t="shared" si="716"/>
        <v>0</v>
      </c>
    </row>
    <row r="558" spans="1:49" s="10" customFormat="1" ht="16.5">
      <c r="A558" s="24" t="s">
        <v>76</v>
      </c>
      <c r="B558" s="25" t="s">
        <v>60</v>
      </c>
      <c r="C558" s="25" t="s">
        <v>48</v>
      </c>
      <c r="D558" s="25" t="s">
        <v>445</v>
      </c>
      <c r="E558" s="25"/>
      <c r="F558" s="27">
        <f>F559</f>
        <v>2500</v>
      </c>
      <c r="G558" s="27">
        <f t="shared" si="714"/>
        <v>0</v>
      </c>
      <c r="H558" s="27">
        <f t="shared" si="714"/>
        <v>0</v>
      </c>
      <c r="I558" s="27">
        <f t="shared" si="714"/>
        <v>0</v>
      </c>
      <c r="J558" s="27">
        <f t="shared" si="714"/>
        <v>0</v>
      </c>
      <c r="K558" s="27">
        <f t="shared" si="714"/>
        <v>0</v>
      </c>
      <c r="L558" s="27">
        <f t="shared" si="714"/>
        <v>0</v>
      </c>
      <c r="M558" s="27">
        <f t="shared" si="714"/>
        <v>0</v>
      </c>
      <c r="N558" s="27">
        <f t="shared" si="714"/>
        <v>2500</v>
      </c>
      <c r="O558" s="27">
        <f t="shared" si="714"/>
        <v>0</v>
      </c>
      <c r="P558" s="27">
        <f t="shared" si="714"/>
        <v>0</v>
      </c>
      <c r="Q558" s="27">
        <f t="shared" si="714"/>
        <v>0</v>
      </c>
      <c r="R558" s="181">
        <f t="shared" si="714"/>
        <v>0</v>
      </c>
      <c r="S558" s="181">
        <f t="shared" si="714"/>
        <v>0</v>
      </c>
      <c r="T558" s="181">
        <f t="shared" si="714"/>
        <v>0</v>
      </c>
      <c r="U558" s="181">
        <f t="shared" si="714"/>
        <v>0</v>
      </c>
      <c r="V558" s="27">
        <f t="shared" si="714"/>
        <v>2500</v>
      </c>
      <c r="W558" s="27">
        <f t="shared" si="715"/>
        <v>0</v>
      </c>
      <c r="X558" s="27">
        <f t="shared" si="715"/>
        <v>0</v>
      </c>
      <c r="Y558" s="27">
        <f t="shared" si="715"/>
        <v>0</v>
      </c>
      <c r="Z558" s="181">
        <f t="shared" si="715"/>
        <v>7544</v>
      </c>
      <c r="AA558" s="181">
        <f t="shared" si="715"/>
        <v>0</v>
      </c>
      <c r="AB558" s="181">
        <f t="shared" si="715"/>
        <v>0</v>
      </c>
      <c r="AC558" s="181">
        <f t="shared" si="715"/>
        <v>0</v>
      </c>
      <c r="AD558" s="27">
        <f t="shared" si="715"/>
        <v>10044</v>
      </c>
      <c r="AE558" s="27">
        <f t="shared" si="715"/>
        <v>0</v>
      </c>
      <c r="AF558" s="27">
        <f t="shared" si="715"/>
        <v>0</v>
      </c>
      <c r="AG558" s="27">
        <f t="shared" si="715"/>
        <v>0</v>
      </c>
      <c r="AH558" s="181">
        <f t="shared" si="715"/>
        <v>0</v>
      </c>
      <c r="AI558" s="181">
        <f t="shared" si="715"/>
        <v>0</v>
      </c>
      <c r="AJ558" s="181">
        <f t="shared" si="715"/>
        <v>0</v>
      </c>
      <c r="AK558" s="181">
        <f t="shared" si="715"/>
        <v>0</v>
      </c>
      <c r="AL558" s="27">
        <f t="shared" si="715"/>
        <v>10044</v>
      </c>
      <c r="AM558" s="27">
        <f t="shared" si="715"/>
        <v>0</v>
      </c>
      <c r="AN558" s="27">
        <f t="shared" si="716"/>
        <v>0</v>
      </c>
      <c r="AO558" s="27">
        <f t="shared" si="716"/>
        <v>0</v>
      </c>
      <c r="AP558" s="181">
        <f t="shared" si="716"/>
        <v>0</v>
      </c>
      <c r="AQ558" s="181">
        <f t="shared" si="716"/>
        <v>0</v>
      </c>
      <c r="AR558" s="181">
        <f t="shared" si="716"/>
        <v>0</v>
      </c>
      <c r="AS558" s="181">
        <f t="shared" si="716"/>
        <v>0</v>
      </c>
      <c r="AT558" s="27">
        <f t="shared" si="716"/>
        <v>10044</v>
      </c>
      <c r="AU558" s="27">
        <f t="shared" si="716"/>
        <v>0</v>
      </c>
      <c r="AV558" s="27">
        <f t="shared" si="716"/>
        <v>0</v>
      </c>
      <c r="AW558" s="27">
        <f t="shared" si="716"/>
        <v>0</v>
      </c>
    </row>
    <row r="559" spans="1:49" s="10" customFormat="1" ht="16.5">
      <c r="A559" s="24" t="s">
        <v>99</v>
      </c>
      <c r="B559" s="25" t="s">
        <v>60</v>
      </c>
      <c r="C559" s="25" t="s">
        <v>48</v>
      </c>
      <c r="D559" s="25" t="s">
        <v>528</v>
      </c>
      <c r="E559" s="25"/>
      <c r="F559" s="27">
        <f>F560</f>
        <v>2500</v>
      </c>
      <c r="G559" s="27">
        <f t="shared" si="714"/>
        <v>0</v>
      </c>
      <c r="H559" s="27">
        <f t="shared" si="714"/>
        <v>0</v>
      </c>
      <c r="I559" s="27">
        <f t="shared" si="714"/>
        <v>0</v>
      </c>
      <c r="J559" s="27">
        <f t="shared" si="714"/>
        <v>0</v>
      </c>
      <c r="K559" s="27">
        <f t="shared" si="714"/>
        <v>0</v>
      </c>
      <c r="L559" s="27">
        <f t="shared" si="714"/>
        <v>0</v>
      </c>
      <c r="M559" s="27">
        <f t="shared" si="714"/>
        <v>0</v>
      </c>
      <c r="N559" s="27">
        <f t="shared" si="714"/>
        <v>2500</v>
      </c>
      <c r="O559" s="27">
        <f t="shared" si="714"/>
        <v>0</v>
      </c>
      <c r="P559" s="27">
        <f t="shared" si="714"/>
        <v>0</v>
      </c>
      <c r="Q559" s="27">
        <f t="shared" si="714"/>
        <v>0</v>
      </c>
      <c r="R559" s="181">
        <f t="shared" si="714"/>
        <v>0</v>
      </c>
      <c r="S559" s="181">
        <f t="shared" si="714"/>
        <v>0</v>
      </c>
      <c r="T559" s="181">
        <f t="shared" si="714"/>
        <v>0</v>
      </c>
      <c r="U559" s="181">
        <f t="shared" si="714"/>
        <v>0</v>
      </c>
      <c r="V559" s="27">
        <f t="shared" si="714"/>
        <v>2500</v>
      </c>
      <c r="W559" s="27">
        <f t="shared" si="715"/>
        <v>0</v>
      </c>
      <c r="X559" s="27">
        <f t="shared" si="715"/>
        <v>0</v>
      </c>
      <c r="Y559" s="27">
        <f t="shared" si="715"/>
        <v>0</v>
      </c>
      <c r="Z559" s="181">
        <f t="shared" si="715"/>
        <v>7544</v>
      </c>
      <c r="AA559" s="181">
        <f t="shared" si="715"/>
        <v>0</v>
      </c>
      <c r="AB559" s="181">
        <f t="shared" si="715"/>
        <v>0</v>
      </c>
      <c r="AC559" s="181">
        <f t="shared" si="715"/>
        <v>0</v>
      </c>
      <c r="AD559" s="27">
        <f t="shared" si="715"/>
        <v>10044</v>
      </c>
      <c r="AE559" s="27">
        <f t="shared" si="715"/>
        <v>0</v>
      </c>
      <c r="AF559" s="27">
        <f t="shared" si="715"/>
        <v>0</v>
      </c>
      <c r="AG559" s="27">
        <f t="shared" si="715"/>
        <v>0</v>
      </c>
      <c r="AH559" s="181">
        <f t="shared" si="715"/>
        <v>0</v>
      </c>
      <c r="AI559" s="181">
        <f t="shared" si="715"/>
        <v>0</v>
      </c>
      <c r="AJ559" s="181">
        <f t="shared" si="715"/>
        <v>0</v>
      </c>
      <c r="AK559" s="181">
        <f t="shared" si="715"/>
        <v>0</v>
      </c>
      <c r="AL559" s="27">
        <f t="shared" si="715"/>
        <v>10044</v>
      </c>
      <c r="AM559" s="27">
        <f t="shared" si="715"/>
        <v>0</v>
      </c>
      <c r="AN559" s="27">
        <f t="shared" si="716"/>
        <v>0</v>
      </c>
      <c r="AO559" s="27">
        <f t="shared" si="716"/>
        <v>0</v>
      </c>
      <c r="AP559" s="181">
        <f t="shared" si="716"/>
        <v>0</v>
      </c>
      <c r="AQ559" s="181">
        <f t="shared" si="716"/>
        <v>0</v>
      </c>
      <c r="AR559" s="181">
        <f t="shared" si="716"/>
        <v>0</v>
      </c>
      <c r="AS559" s="181">
        <f t="shared" si="716"/>
        <v>0</v>
      </c>
      <c r="AT559" s="27">
        <f t="shared" si="716"/>
        <v>10044</v>
      </c>
      <c r="AU559" s="27">
        <f t="shared" si="716"/>
        <v>0</v>
      </c>
      <c r="AV559" s="27">
        <f t="shared" si="716"/>
        <v>0</v>
      </c>
      <c r="AW559" s="27">
        <f t="shared" si="716"/>
        <v>0</v>
      </c>
    </row>
    <row r="560" spans="1:49" s="10" customFormat="1" ht="33">
      <c r="A560" s="24" t="s">
        <v>345</v>
      </c>
      <c r="B560" s="25" t="s">
        <v>60</v>
      </c>
      <c r="C560" s="25" t="s">
        <v>48</v>
      </c>
      <c r="D560" s="25" t="s">
        <v>528</v>
      </c>
      <c r="E560" s="25" t="s">
        <v>78</v>
      </c>
      <c r="F560" s="27">
        <f>F561</f>
        <v>2500</v>
      </c>
      <c r="G560" s="27">
        <f t="shared" si="714"/>
        <v>0</v>
      </c>
      <c r="H560" s="27">
        <f t="shared" si="714"/>
        <v>0</v>
      </c>
      <c r="I560" s="27">
        <f t="shared" si="714"/>
        <v>0</v>
      </c>
      <c r="J560" s="27">
        <f t="shared" si="714"/>
        <v>0</v>
      </c>
      <c r="K560" s="27">
        <f t="shared" si="714"/>
        <v>0</v>
      </c>
      <c r="L560" s="27">
        <f t="shared" si="714"/>
        <v>0</v>
      </c>
      <c r="M560" s="27">
        <f t="shared" si="714"/>
        <v>0</v>
      </c>
      <c r="N560" s="27">
        <f t="shared" si="714"/>
        <v>2500</v>
      </c>
      <c r="O560" s="27">
        <f t="shared" si="714"/>
        <v>0</v>
      </c>
      <c r="P560" s="27">
        <f t="shared" si="714"/>
        <v>0</v>
      </c>
      <c r="Q560" s="27">
        <f t="shared" si="714"/>
        <v>0</v>
      </c>
      <c r="R560" s="181">
        <f t="shared" si="714"/>
        <v>0</v>
      </c>
      <c r="S560" s="181">
        <f t="shared" si="714"/>
        <v>0</v>
      </c>
      <c r="T560" s="181">
        <f t="shared" si="714"/>
        <v>0</v>
      </c>
      <c r="U560" s="181">
        <f t="shared" si="714"/>
        <v>0</v>
      </c>
      <c r="V560" s="27">
        <f t="shared" si="714"/>
        <v>2500</v>
      </c>
      <c r="W560" s="27">
        <f t="shared" si="715"/>
        <v>0</v>
      </c>
      <c r="X560" s="27">
        <f t="shared" si="715"/>
        <v>0</v>
      </c>
      <c r="Y560" s="27">
        <f t="shared" si="715"/>
        <v>0</v>
      </c>
      <c r="Z560" s="181">
        <f t="shared" si="715"/>
        <v>7544</v>
      </c>
      <c r="AA560" s="181">
        <f t="shared" si="715"/>
        <v>0</v>
      </c>
      <c r="AB560" s="181">
        <f t="shared" si="715"/>
        <v>0</v>
      </c>
      <c r="AC560" s="181">
        <f t="shared" si="715"/>
        <v>0</v>
      </c>
      <c r="AD560" s="27">
        <f t="shared" si="715"/>
        <v>10044</v>
      </c>
      <c r="AE560" s="27">
        <f t="shared" si="715"/>
        <v>0</v>
      </c>
      <c r="AF560" s="27">
        <f t="shared" si="715"/>
        <v>0</v>
      </c>
      <c r="AG560" s="27">
        <f t="shared" si="715"/>
        <v>0</v>
      </c>
      <c r="AH560" s="181">
        <f t="shared" si="715"/>
        <v>0</v>
      </c>
      <c r="AI560" s="181">
        <f t="shared" si="715"/>
        <v>0</v>
      </c>
      <c r="AJ560" s="181">
        <f t="shared" si="715"/>
        <v>0</v>
      </c>
      <c r="AK560" s="181">
        <f t="shared" si="715"/>
        <v>0</v>
      </c>
      <c r="AL560" s="27">
        <f t="shared" si="715"/>
        <v>10044</v>
      </c>
      <c r="AM560" s="27">
        <f t="shared" si="715"/>
        <v>0</v>
      </c>
      <c r="AN560" s="27">
        <f t="shared" si="716"/>
        <v>0</v>
      </c>
      <c r="AO560" s="27">
        <f t="shared" si="716"/>
        <v>0</v>
      </c>
      <c r="AP560" s="181">
        <f t="shared" si="716"/>
        <v>0</v>
      </c>
      <c r="AQ560" s="181">
        <f t="shared" si="716"/>
        <v>0</v>
      </c>
      <c r="AR560" s="181">
        <f t="shared" si="716"/>
        <v>0</v>
      </c>
      <c r="AS560" s="181">
        <f t="shared" si="716"/>
        <v>0</v>
      </c>
      <c r="AT560" s="27">
        <f t="shared" si="716"/>
        <v>10044</v>
      </c>
      <c r="AU560" s="27">
        <f t="shared" si="716"/>
        <v>0</v>
      </c>
      <c r="AV560" s="27">
        <f t="shared" si="716"/>
        <v>0</v>
      </c>
      <c r="AW560" s="27">
        <f t="shared" si="716"/>
        <v>0</v>
      </c>
    </row>
    <row r="561" spans="1:49" s="10" customFormat="1" ht="49.5">
      <c r="A561" s="24" t="s">
        <v>161</v>
      </c>
      <c r="B561" s="25" t="s">
        <v>60</v>
      </c>
      <c r="C561" s="25" t="s">
        <v>48</v>
      </c>
      <c r="D561" s="25" t="s">
        <v>528</v>
      </c>
      <c r="E561" s="25" t="s">
        <v>160</v>
      </c>
      <c r="F561" s="27">
        <v>2500</v>
      </c>
      <c r="G561" s="27"/>
      <c r="H561" s="27"/>
      <c r="I561" s="72"/>
      <c r="J561" s="56"/>
      <c r="K561" s="56"/>
      <c r="L561" s="56"/>
      <c r="M561" s="56"/>
      <c r="N561" s="27">
        <f>F561+J561+K561</f>
        <v>2500</v>
      </c>
      <c r="O561" s="27">
        <f>G561+K561</f>
        <v>0</v>
      </c>
      <c r="P561" s="27">
        <f>H561+L561+M561</f>
        <v>0</v>
      </c>
      <c r="Q561" s="72">
        <f>I561+M561</f>
        <v>0</v>
      </c>
      <c r="R561" s="190"/>
      <c r="S561" s="190"/>
      <c r="T561" s="190"/>
      <c r="U561" s="190"/>
      <c r="V561" s="27">
        <f>N561+R561+S561</f>
        <v>2500</v>
      </c>
      <c r="W561" s="27">
        <f>O561+S561</f>
        <v>0</v>
      </c>
      <c r="X561" s="27">
        <f>P561+T561+U561</f>
        <v>0</v>
      </c>
      <c r="Y561" s="72">
        <f>Q561+U561</f>
        <v>0</v>
      </c>
      <c r="Z561" s="190">
        <v>7544</v>
      </c>
      <c r="AA561" s="190"/>
      <c r="AB561" s="190"/>
      <c r="AC561" s="190"/>
      <c r="AD561" s="27">
        <f>V561+Z561+AA561</f>
        <v>10044</v>
      </c>
      <c r="AE561" s="27">
        <f>W561+AA561</f>
        <v>0</v>
      </c>
      <c r="AF561" s="27">
        <f>X561+AB561+AC561</f>
        <v>0</v>
      </c>
      <c r="AG561" s="72">
        <f>Y561+AC561</f>
        <v>0</v>
      </c>
      <c r="AH561" s="190"/>
      <c r="AI561" s="190"/>
      <c r="AJ561" s="190"/>
      <c r="AK561" s="190"/>
      <c r="AL561" s="27">
        <f>AD561+AH561+AI561</f>
        <v>10044</v>
      </c>
      <c r="AM561" s="27">
        <f>AE561+AI561</f>
        <v>0</v>
      </c>
      <c r="AN561" s="27">
        <f>AF561+AJ561+AK561</f>
        <v>0</v>
      </c>
      <c r="AO561" s="72">
        <f>AG561+AK561</f>
        <v>0</v>
      </c>
      <c r="AP561" s="190"/>
      <c r="AQ561" s="190"/>
      <c r="AR561" s="190"/>
      <c r="AS561" s="190"/>
      <c r="AT561" s="27">
        <f>AL561+AP561+AQ561</f>
        <v>10044</v>
      </c>
      <c r="AU561" s="27">
        <f>AM561+AQ561</f>
        <v>0</v>
      </c>
      <c r="AV561" s="27">
        <f>AN561+AR561+AS561</f>
        <v>0</v>
      </c>
      <c r="AW561" s="72">
        <f>AO561+AS561</f>
        <v>0</v>
      </c>
    </row>
    <row r="562" spans="1:49" s="84" customFormat="1" ht="49.5">
      <c r="A562" s="24" t="s">
        <v>413</v>
      </c>
      <c r="B562" s="25" t="s">
        <v>60</v>
      </c>
      <c r="C562" s="25" t="s">
        <v>48</v>
      </c>
      <c r="D562" s="25" t="s">
        <v>317</v>
      </c>
      <c r="E562" s="25"/>
      <c r="F562" s="27">
        <f t="shared" ref="F562:I564" si="717">F563</f>
        <v>0</v>
      </c>
      <c r="G562" s="27">
        <f t="shared" si="717"/>
        <v>0</v>
      </c>
      <c r="H562" s="27">
        <f t="shared" si="717"/>
        <v>0</v>
      </c>
      <c r="I562" s="72">
        <f t="shared" si="717"/>
        <v>0</v>
      </c>
      <c r="J562" s="56"/>
      <c r="K562" s="56"/>
      <c r="L562" s="56"/>
      <c r="M562" s="56"/>
      <c r="N562" s="27">
        <f t="shared" ref="N562:Q564" si="718">N563</f>
        <v>0</v>
      </c>
      <c r="O562" s="27">
        <f t="shared" si="718"/>
        <v>0</v>
      </c>
      <c r="P562" s="27">
        <f t="shared" si="718"/>
        <v>0</v>
      </c>
      <c r="Q562" s="72">
        <f t="shared" si="718"/>
        <v>0</v>
      </c>
      <c r="R562" s="190"/>
      <c r="S562" s="190"/>
      <c r="T562" s="190"/>
      <c r="U562" s="190"/>
      <c r="V562" s="27">
        <f t="shared" ref="V562:Y564" si="719">V563</f>
        <v>0</v>
      </c>
      <c r="W562" s="27">
        <f t="shared" si="719"/>
        <v>0</v>
      </c>
      <c r="X562" s="27">
        <f t="shared" si="719"/>
        <v>0</v>
      </c>
      <c r="Y562" s="72">
        <f t="shared" si="719"/>
        <v>0</v>
      </c>
      <c r="Z562" s="190"/>
      <c r="AA562" s="190"/>
      <c r="AB562" s="190"/>
      <c r="AC562" s="190"/>
      <c r="AD562" s="27">
        <f t="shared" ref="AD562:AG564" si="720">AD563</f>
        <v>0</v>
      </c>
      <c r="AE562" s="27">
        <f t="shared" si="720"/>
        <v>0</v>
      </c>
      <c r="AF562" s="27">
        <f t="shared" si="720"/>
        <v>0</v>
      </c>
      <c r="AG562" s="72">
        <f t="shared" si="720"/>
        <v>0</v>
      </c>
      <c r="AH562" s="190"/>
      <c r="AI562" s="190"/>
      <c r="AJ562" s="190"/>
      <c r="AK562" s="190"/>
      <c r="AL562" s="27">
        <f t="shared" ref="AL562:AO564" si="721">AL563</f>
        <v>0</v>
      </c>
      <c r="AM562" s="27">
        <f t="shared" si="721"/>
        <v>0</v>
      </c>
      <c r="AN562" s="27">
        <f t="shared" si="721"/>
        <v>0</v>
      </c>
      <c r="AO562" s="72">
        <f t="shared" si="721"/>
        <v>0</v>
      </c>
      <c r="AP562" s="190"/>
      <c r="AQ562" s="190"/>
      <c r="AR562" s="190"/>
      <c r="AS562" s="190"/>
      <c r="AT562" s="27">
        <f t="shared" ref="AT562:AW564" si="722">AT563</f>
        <v>0</v>
      </c>
      <c r="AU562" s="27">
        <f t="shared" si="722"/>
        <v>0</v>
      </c>
      <c r="AV562" s="27">
        <f t="shared" si="722"/>
        <v>0</v>
      </c>
      <c r="AW562" s="72">
        <f t="shared" si="722"/>
        <v>0</v>
      </c>
    </row>
    <row r="563" spans="1:49" s="84" customFormat="1" ht="49.5">
      <c r="A563" s="24" t="s">
        <v>441</v>
      </c>
      <c r="B563" s="25" t="s">
        <v>60</v>
      </c>
      <c r="C563" s="25" t="s">
        <v>48</v>
      </c>
      <c r="D563" s="25" t="s">
        <v>442</v>
      </c>
      <c r="E563" s="25"/>
      <c r="F563" s="27">
        <f t="shared" si="717"/>
        <v>0</v>
      </c>
      <c r="G563" s="27">
        <f t="shared" si="717"/>
        <v>0</v>
      </c>
      <c r="H563" s="27">
        <f t="shared" si="717"/>
        <v>0</v>
      </c>
      <c r="I563" s="72">
        <f t="shared" si="717"/>
        <v>0</v>
      </c>
      <c r="J563" s="56"/>
      <c r="K563" s="56"/>
      <c r="L563" s="56"/>
      <c r="M563" s="56"/>
      <c r="N563" s="27">
        <f t="shared" si="718"/>
        <v>0</v>
      </c>
      <c r="O563" s="27">
        <f t="shared" si="718"/>
        <v>0</v>
      </c>
      <c r="P563" s="27">
        <f t="shared" si="718"/>
        <v>0</v>
      </c>
      <c r="Q563" s="72">
        <f t="shared" si="718"/>
        <v>0</v>
      </c>
      <c r="R563" s="190"/>
      <c r="S563" s="190"/>
      <c r="T563" s="190"/>
      <c r="U563" s="190"/>
      <c r="V563" s="27">
        <f t="shared" si="719"/>
        <v>0</v>
      </c>
      <c r="W563" s="27">
        <f t="shared" si="719"/>
        <v>0</v>
      </c>
      <c r="X563" s="27">
        <f t="shared" si="719"/>
        <v>0</v>
      </c>
      <c r="Y563" s="72">
        <f t="shared" si="719"/>
        <v>0</v>
      </c>
      <c r="Z563" s="190"/>
      <c r="AA563" s="190"/>
      <c r="AB563" s="190"/>
      <c r="AC563" s="190"/>
      <c r="AD563" s="27">
        <f t="shared" si="720"/>
        <v>0</v>
      </c>
      <c r="AE563" s="27">
        <f t="shared" si="720"/>
        <v>0</v>
      </c>
      <c r="AF563" s="27">
        <f t="shared" si="720"/>
        <v>0</v>
      </c>
      <c r="AG563" s="72">
        <f t="shared" si="720"/>
        <v>0</v>
      </c>
      <c r="AH563" s="190"/>
      <c r="AI563" s="190"/>
      <c r="AJ563" s="190"/>
      <c r="AK563" s="190"/>
      <c r="AL563" s="27">
        <f t="shared" si="721"/>
        <v>0</v>
      </c>
      <c r="AM563" s="27">
        <f t="shared" si="721"/>
        <v>0</v>
      </c>
      <c r="AN563" s="27">
        <f t="shared" si="721"/>
        <v>0</v>
      </c>
      <c r="AO563" s="72">
        <f t="shared" si="721"/>
        <v>0</v>
      </c>
      <c r="AP563" s="190"/>
      <c r="AQ563" s="190"/>
      <c r="AR563" s="190"/>
      <c r="AS563" s="190"/>
      <c r="AT563" s="27">
        <f t="shared" si="722"/>
        <v>0</v>
      </c>
      <c r="AU563" s="27">
        <f t="shared" si="722"/>
        <v>0</v>
      </c>
      <c r="AV563" s="27">
        <f t="shared" si="722"/>
        <v>0</v>
      </c>
      <c r="AW563" s="72">
        <f t="shared" si="722"/>
        <v>0</v>
      </c>
    </row>
    <row r="564" spans="1:49" s="84" customFormat="1" ht="16.5">
      <c r="A564" s="24" t="s">
        <v>97</v>
      </c>
      <c r="B564" s="25" t="s">
        <v>60</v>
      </c>
      <c r="C564" s="25" t="s">
        <v>48</v>
      </c>
      <c r="D564" s="25" t="s">
        <v>442</v>
      </c>
      <c r="E564" s="25" t="s">
        <v>98</v>
      </c>
      <c r="F564" s="27">
        <f t="shared" si="717"/>
        <v>0</v>
      </c>
      <c r="G564" s="27">
        <f t="shared" si="717"/>
        <v>0</v>
      </c>
      <c r="H564" s="27">
        <f t="shared" si="717"/>
        <v>0</v>
      </c>
      <c r="I564" s="72">
        <f t="shared" si="717"/>
        <v>0</v>
      </c>
      <c r="J564" s="56"/>
      <c r="K564" s="56"/>
      <c r="L564" s="56"/>
      <c r="M564" s="56"/>
      <c r="N564" s="27">
        <f t="shared" si="718"/>
        <v>0</v>
      </c>
      <c r="O564" s="27">
        <f t="shared" si="718"/>
        <v>0</v>
      </c>
      <c r="P564" s="27">
        <f t="shared" si="718"/>
        <v>0</v>
      </c>
      <c r="Q564" s="72">
        <f t="shared" si="718"/>
        <v>0</v>
      </c>
      <c r="R564" s="190"/>
      <c r="S564" s="190"/>
      <c r="T564" s="190"/>
      <c r="U564" s="190"/>
      <c r="V564" s="27">
        <f t="shared" si="719"/>
        <v>0</v>
      </c>
      <c r="W564" s="27">
        <f t="shared" si="719"/>
        <v>0</v>
      </c>
      <c r="X564" s="27">
        <f t="shared" si="719"/>
        <v>0</v>
      </c>
      <c r="Y564" s="72">
        <f t="shared" si="719"/>
        <v>0</v>
      </c>
      <c r="Z564" s="190"/>
      <c r="AA564" s="190"/>
      <c r="AB564" s="190"/>
      <c r="AC564" s="190"/>
      <c r="AD564" s="27">
        <f t="shared" si="720"/>
        <v>0</v>
      </c>
      <c r="AE564" s="27">
        <f t="shared" si="720"/>
        <v>0</v>
      </c>
      <c r="AF564" s="27">
        <f t="shared" si="720"/>
        <v>0</v>
      </c>
      <c r="AG564" s="72">
        <f t="shared" si="720"/>
        <v>0</v>
      </c>
      <c r="AH564" s="190"/>
      <c r="AI564" s="190"/>
      <c r="AJ564" s="190"/>
      <c r="AK564" s="190"/>
      <c r="AL564" s="27">
        <f t="shared" si="721"/>
        <v>0</v>
      </c>
      <c r="AM564" s="27">
        <f t="shared" si="721"/>
        <v>0</v>
      </c>
      <c r="AN564" s="27">
        <f t="shared" si="721"/>
        <v>0</v>
      </c>
      <c r="AO564" s="72">
        <f t="shared" si="721"/>
        <v>0</v>
      </c>
      <c r="AP564" s="190"/>
      <c r="AQ564" s="190"/>
      <c r="AR564" s="190"/>
      <c r="AS564" s="190"/>
      <c r="AT564" s="27">
        <f t="shared" si="722"/>
        <v>0</v>
      </c>
      <c r="AU564" s="27">
        <f t="shared" si="722"/>
        <v>0</v>
      </c>
      <c r="AV564" s="27">
        <f t="shared" si="722"/>
        <v>0</v>
      </c>
      <c r="AW564" s="72">
        <f t="shared" si="722"/>
        <v>0</v>
      </c>
    </row>
    <row r="565" spans="1:49" s="84" customFormat="1" ht="66">
      <c r="A565" s="24" t="s">
        <v>344</v>
      </c>
      <c r="B565" s="25" t="s">
        <v>60</v>
      </c>
      <c r="C565" s="25" t="s">
        <v>48</v>
      </c>
      <c r="D565" s="25" t="s">
        <v>442</v>
      </c>
      <c r="E565" s="25" t="s">
        <v>183</v>
      </c>
      <c r="F565" s="27"/>
      <c r="G565" s="27"/>
      <c r="H565" s="27"/>
      <c r="I565" s="72"/>
      <c r="J565" s="56"/>
      <c r="K565" s="56"/>
      <c r="L565" s="56"/>
      <c r="M565" s="56"/>
      <c r="N565" s="27"/>
      <c r="O565" s="27"/>
      <c r="P565" s="27"/>
      <c r="Q565" s="72"/>
      <c r="R565" s="190"/>
      <c r="S565" s="190"/>
      <c r="T565" s="190"/>
      <c r="U565" s="190"/>
      <c r="V565" s="27"/>
      <c r="W565" s="27"/>
      <c r="X565" s="27"/>
      <c r="Y565" s="72"/>
      <c r="Z565" s="190"/>
      <c r="AA565" s="190"/>
      <c r="AB565" s="190"/>
      <c r="AC565" s="190"/>
      <c r="AD565" s="27"/>
      <c r="AE565" s="27"/>
      <c r="AF565" s="27"/>
      <c r="AG565" s="72"/>
      <c r="AH565" s="190"/>
      <c r="AI565" s="190"/>
      <c r="AJ565" s="190"/>
      <c r="AK565" s="190"/>
      <c r="AL565" s="27"/>
      <c r="AM565" s="27"/>
      <c r="AN565" s="27"/>
      <c r="AO565" s="72"/>
      <c r="AP565" s="190"/>
      <c r="AQ565" s="190"/>
      <c r="AR565" s="190"/>
      <c r="AS565" s="190"/>
      <c r="AT565" s="27"/>
      <c r="AU565" s="27"/>
      <c r="AV565" s="27"/>
      <c r="AW565" s="72"/>
    </row>
    <row r="566" spans="1:49" s="10" customFormat="1" ht="16.5">
      <c r="A566" s="24" t="s">
        <v>79</v>
      </c>
      <c r="B566" s="25" t="s">
        <v>60</v>
      </c>
      <c r="C566" s="25" t="s">
        <v>48</v>
      </c>
      <c r="D566" s="34" t="s">
        <v>218</v>
      </c>
      <c r="E566" s="25"/>
      <c r="F566" s="27">
        <f t="shared" ref="F566:U567" si="723">F567</f>
        <v>22879</v>
      </c>
      <c r="G566" s="27">
        <f t="shared" si="723"/>
        <v>0</v>
      </c>
      <c r="H566" s="27">
        <f t="shared" si="723"/>
        <v>25379</v>
      </c>
      <c r="I566" s="27">
        <f t="shared" si="723"/>
        <v>0</v>
      </c>
      <c r="J566" s="27">
        <f t="shared" si="723"/>
        <v>0</v>
      </c>
      <c r="K566" s="27">
        <f t="shared" si="723"/>
        <v>0</v>
      </c>
      <c r="L566" s="27">
        <f t="shared" si="723"/>
        <v>0</v>
      </c>
      <c r="M566" s="27">
        <f t="shared" si="723"/>
        <v>0</v>
      </c>
      <c r="N566" s="27">
        <f t="shared" si="723"/>
        <v>22879</v>
      </c>
      <c r="O566" s="27">
        <f t="shared" si="723"/>
        <v>0</v>
      </c>
      <c r="P566" s="27">
        <f t="shared" si="723"/>
        <v>25379</v>
      </c>
      <c r="Q566" s="27">
        <f t="shared" si="723"/>
        <v>0</v>
      </c>
      <c r="R566" s="181">
        <f t="shared" si="723"/>
        <v>0</v>
      </c>
      <c r="S566" s="181">
        <f t="shared" si="723"/>
        <v>0</v>
      </c>
      <c r="T566" s="181">
        <f t="shared" si="723"/>
        <v>0</v>
      </c>
      <c r="U566" s="181">
        <f t="shared" si="723"/>
        <v>0</v>
      </c>
      <c r="V566" s="27">
        <f t="shared" ref="V566:AL567" si="724">V567</f>
        <v>22879</v>
      </c>
      <c r="W566" s="27">
        <f t="shared" si="724"/>
        <v>0</v>
      </c>
      <c r="X566" s="27">
        <f t="shared" si="724"/>
        <v>25379</v>
      </c>
      <c r="Y566" s="27">
        <f t="shared" si="724"/>
        <v>0</v>
      </c>
      <c r="Z566" s="181">
        <f t="shared" si="724"/>
        <v>0</v>
      </c>
      <c r="AA566" s="181">
        <f t="shared" si="724"/>
        <v>0</v>
      </c>
      <c r="AB566" s="181">
        <f t="shared" si="724"/>
        <v>0</v>
      </c>
      <c r="AC566" s="181">
        <f t="shared" si="724"/>
        <v>0</v>
      </c>
      <c r="AD566" s="27">
        <f t="shared" si="724"/>
        <v>22879</v>
      </c>
      <c r="AE566" s="27">
        <f t="shared" si="724"/>
        <v>0</v>
      </c>
      <c r="AF566" s="27">
        <f t="shared" si="724"/>
        <v>25379</v>
      </c>
      <c r="AG566" s="27">
        <f t="shared" si="724"/>
        <v>0</v>
      </c>
      <c r="AH566" s="181">
        <f t="shared" si="724"/>
        <v>0</v>
      </c>
      <c r="AI566" s="181">
        <f t="shared" si="724"/>
        <v>0</v>
      </c>
      <c r="AJ566" s="181">
        <f t="shared" si="724"/>
        <v>0</v>
      </c>
      <c r="AK566" s="181">
        <f t="shared" si="724"/>
        <v>0</v>
      </c>
      <c r="AL566" s="27">
        <f t="shared" si="724"/>
        <v>22879</v>
      </c>
      <c r="AM566" s="27">
        <f t="shared" ref="AM566:AW567" si="725">AM567</f>
        <v>0</v>
      </c>
      <c r="AN566" s="27">
        <f t="shared" si="725"/>
        <v>25379</v>
      </c>
      <c r="AO566" s="27">
        <f t="shared" si="725"/>
        <v>0</v>
      </c>
      <c r="AP566" s="181">
        <f t="shared" si="725"/>
        <v>0</v>
      </c>
      <c r="AQ566" s="181">
        <f t="shared" si="725"/>
        <v>0</v>
      </c>
      <c r="AR566" s="181">
        <f t="shared" si="725"/>
        <v>0</v>
      </c>
      <c r="AS566" s="181">
        <f t="shared" si="725"/>
        <v>0</v>
      </c>
      <c r="AT566" s="27">
        <f t="shared" si="725"/>
        <v>22879</v>
      </c>
      <c r="AU566" s="27">
        <f t="shared" si="725"/>
        <v>0</v>
      </c>
      <c r="AV566" s="27">
        <f t="shared" si="725"/>
        <v>25379</v>
      </c>
      <c r="AW566" s="27">
        <f t="shared" si="725"/>
        <v>0</v>
      </c>
    </row>
    <row r="567" spans="1:49" s="10" customFormat="1" ht="16.5">
      <c r="A567" s="48" t="s">
        <v>76</v>
      </c>
      <c r="B567" s="25" t="s">
        <v>60</v>
      </c>
      <c r="C567" s="25" t="s">
        <v>48</v>
      </c>
      <c r="D567" s="25" t="s">
        <v>219</v>
      </c>
      <c r="E567" s="25"/>
      <c r="F567" s="27">
        <f t="shared" si="723"/>
        <v>22879</v>
      </c>
      <c r="G567" s="27">
        <f t="shared" si="723"/>
        <v>0</v>
      </c>
      <c r="H567" s="27">
        <f t="shared" si="723"/>
        <v>25379</v>
      </c>
      <c r="I567" s="27">
        <f t="shared" si="723"/>
        <v>0</v>
      </c>
      <c r="J567" s="27">
        <f t="shared" si="723"/>
        <v>0</v>
      </c>
      <c r="K567" s="27">
        <f t="shared" si="723"/>
        <v>0</v>
      </c>
      <c r="L567" s="27">
        <f t="shared" si="723"/>
        <v>0</v>
      </c>
      <c r="M567" s="27">
        <f t="shared" si="723"/>
        <v>0</v>
      </c>
      <c r="N567" s="27">
        <f t="shared" si="723"/>
        <v>22879</v>
      </c>
      <c r="O567" s="27">
        <f t="shared" si="723"/>
        <v>0</v>
      </c>
      <c r="P567" s="27">
        <f t="shared" si="723"/>
        <v>25379</v>
      </c>
      <c r="Q567" s="27">
        <f t="shared" si="723"/>
        <v>0</v>
      </c>
      <c r="R567" s="181">
        <f t="shared" si="723"/>
        <v>0</v>
      </c>
      <c r="S567" s="181">
        <f t="shared" si="723"/>
        <v>0</v>
      </c>
      <c r="T567" s="181">
        <f t="shared" si="723"/>
        <v>0</v>
      </c>
      <c r="U567" s="181">
        <f t="shared" si="723"/>
        <v>0</v>
      </c>
      <c r="V567" s="27">
        <f t="shared" si="724"/>
        <v>22879</v>
      </c>
      <c r="W567" s="27">
        <f t="shared" si="724"/>
        <v>0</v>
      </c>
      <c r="X567" s="27">
        <f t="shared" si="724"/>
        <v>25379</v>
      </c>
      <c r="Y567" s="27">
        <f t="shared" si="724"/>
        <v>0</v>
      </c>
      <c r="Z567" s="181">
        <f t="shared" si="724"/>
        <v>0</v>
      </c>
      <c r="AA567" s="181">
        <f t="shared" si="724"/>
        <v>0</v>
      </c>
      <c r="AB567" s="181">
        <f t="shared" si="724"/>
        <v>0</v>
      </c>
      <c r="AC567" s="181">
        <f t="shared" si="724"/>
        <v>0</v>
      </c>
      <c r="AD567" s="27">
        <f t="shared" si="724"/>
        <v>22879</v>
      </c>
      <c r="AE567" s="27">
        <f t="shared" si="724"/>
        <v>0</v>
      </c>
      <c r="AF567" s="27">
        <f t="shared" si="724"/>
        <v>25379</v>
      </c>
      <c r="AG567" s="27">
        <f t="shared" si="724"/>
        <v>0</v>
      </c>
      <c r="AH567" s="181">
        <f t="shared" si="724"/>
        <v>0</v>
      </c>
      <c r="AI567" s="181">
        <f t="shared" si="724"/>
        <v>0</v>
      </c>
      <c r="AJ567" s="181">
        <f t="shared" si="724"/>
        <v>0</v>
      </c>
      <c r="AK567" s="181">
        <f t="shared" si="724"/>
        <v>0</v>
      </c>
      <c r="AL567" s="27">
        <f t="shared" si="724"/>
        <v>22879</v>
      </c>
      <c r="AM567" s="27">
        <f t="shared" si="725"/>
        <v>0</v>
      </c>
      <c r="AN567" s="27">
        <f t="shared" si="725"/>
        <v>25379</v>
      </c>
      <c r="AO567" s="27">
        <f t="shared" si="725"/>
        <v>0</v>
      </c>
      <c r="AP567" s="181">
        <f t="shared" si="725"/>
        <v>0</v>
      </c>
      <c r="AQ567" s="181">
        <f t="shared" si="725"/>
        <v>0</v>
      </c>
      <c r="AR567" s="181">
        <f t="shared" si="725"/>
        <v>0</v>
      </c>
      <c r="AS567" s="181">
        <f t="shared" si="725"/>
        <v>0</v>
      </c>
      <c r="AT567" s="27">
        <f t="shared" si="725"/>
        <v>22879</v>
      </c>
      <c r="AU567" s="27">
        <f t="shared" si="725"/>
        <v>0</v>
      </c>
      <c r="AV567" s="27">
        <f t="shared" si="725"/>
        <v>25379</v>
      </c>
      <c r="AW567" s="27">
        <f t="shared" si="725"/>
        <v>0</v>
      </c>
    </row>
    <row r="568" spans="1:49" s="10" customFormat="1" ht="16.5">
      <c r="A568" s="24" t="s">
        <v>99</v>
      </c>
      <c r="B568" s="43" t="s">
        <v>60</v>
      </c>
      <c r="C568" s="43" t="s">
        <v>48</v>
      </c>
      <c r="D568" s="43" t="s">
        <v>310</v>
      </c>
      <c r="E568" s="25"/>
      <c r="F568" s="27">
        <f t="shared" ref="F568:AW568" si="726">F569+F571</f>
        <v>22879</v>
      </c>
      <c r="G568" s="27">
        <f t="shared" si="726"/>
        <v>0</v>
      </c>
      <c r="H568" s="27">
        <f t="shared" si="726"/>
        <v>25379</v>
      </c>
      <c r="I568" s="27">
        <f t="shared" si="726"/>
        <v>0</v>
      </c>
      <c r="J568" s="27">
        <f t="shared" si="726"/>
        <v>0</v>
      </c>
      <c r="K568" s="27">
        <f t="shared" si="726"/>
        <v>0</v>
      </c>
      <c r="L568" s="27">
        <f t="shared" si="726"/>
        <v>0</v>
      </c>
      <c r="M568" s="27">
        <f t="shared" si="726"/>
        <v>0</v>
      </c>
      <c r="N568" s="27">
        <f t="shared" si="726"/>
        <v>22879</v>
      </c>
      <c r="O568" s="27">
        <f t="shared" si="726"/>
        <v>0</v>
      </c>
      <c r="P568" s="27">
        <f t="shared" si="726"/>
        <v>25379</v>
      </c>
      <c r="Q568" s="27">
        <f t="shared" si="726"/>
        <v>0</v>
      </c>
      <c r="R568" s="181">
        <f t="shared" si="726"/>
        <v>0</v>
      </c>
      <c r="S568" s="181">
        <f t="shared" si="726"/>
        <v>0</v>
      </c>
      <c r="T568" s="181">
        <f t="shared" si="726"/>
        <v>0</v>
      </c>
      <c r="U568" s="181">
        <f t="shared" si="726"/>
        <v>0</v>
      </c>
      <c r="V568" s="27">
        <f t="shared" si="726"/>
        <v>22879</v>
      </c>
      <c r="W568" s="27">
        <f t="shared" si="726"/>
        <v>0</v>
      </c>
      <c r="X568" s="27">
        <f t="shared" si="726"/>
        <v>25379</v>
      </c>
      <c r="Y568" s="27">
        <f t="shared" si="726"/>
        <v>0</v>
      </c>
      <c r="Z568" s="181">
        <f t="shared" si="726"/>
        <v>0</v>
      </c>
      <c r="AA568" s="181">
        <f t="shared" si="726"/>
        <v>0</v>
      </c>
      <c r="AB568" s="181">
        <f t="shared" si="726"/>
        <v>0</v>
      </c>
      <c r="AC568" s="181">
        <f t="shared" si="726"/>
        <v>0</v>
      </c>
      <c r="AD568" s="27">
        <f t="shared" si="726"/>
        <v>22879</v>
      </c>
      <c r="AE568" s="27">
        <f t="shared" si="726"/>
        <v>0</v>
      </c>
      <c r="AF568" s="27">
        <f t="shared" si="726"/>
        <v>25379</v>
      </c>
      <c r="AG568" s="27">
        <f t="shared" si="726"/>
        <v>0</v>
      </c>
      <c r="AH568" s="181">
        <f t="shared" si="726"/>
        <v>0</v>
      </c>
      <c r="AI568" s="181">
        <f t="shared" si="726"/>
        <v>0</v>
      </c>
      <c r="AJ568" s="181">
        <f t="shared" si="726"/>
        <v>0</v>
      </c>
      <c r="AK568" s="181">
        <f t="shared" si="726"/>
        <v>0</v>
      </c>
      <c r="AL568" s="27">
        <f t="shared" si="726"/>
        <v>22879</v>
      </c>
      <c r="AM568" s="27">
        <f t="shared" si="726"/>
        <v>0</v>
      </c>
      <c r="AN568" s="27">
        <f t="shared" si="726"/>
        <v>25379</v>
      </c>
      <c r="AO568" s="27">
        <f t="shared" si="726"/>
        <v>0</v>
      </c>
      <c r="AP568" s="181">
        <f t="shared" si="726"/>
        <v>0</v>
      </c>
      <c r="AQ568" s="181">
        <f t="shared" si="726"/>
        <v>0</v>
      </c>
      <c r="AR568" s="181">
        <f t="shared" si="726"/>
        <v>0</v>
      </c>
      <c r="AS568" s="181">
        <f t="shared" si="726"/>
        <v>0</v>
      </c>
      <c r="AT568" s="27">
        <f t="shared" si="726"/>
        <v>22879</v>
      </c>
      <c r="AU568" s="27">
        <f t="shared" si="726"/>
        <v>0</v>
      </c>
      <c r="AV568" s="27">
        <f t="shared" si="726"/>
        <v>25379</v>
      </c>
      <c r="AW568" s="27">
        <f t="shared" si="726"/>
        <v>0</v>
      </c>
    </row>
    <row r="569" spans="1:49" ht="33">
      <c r="A569" s="24" t="s">
        <v>345</v>
      </c>
      <c r="B569" s="43" t="s">
        <v>60</v>
      </c>
      <c r="C569" s="43" t="s">
        <v>48</v>
      </c>
      <c r="D569" s="43" t="s">
        <v>310</v>
      </c>
      <c r="E569" s="25" t="s">
        <v>78</v>
      </c>
      <c r="F569" s="27">
        <f t="shared" ref="F569:AW569" si="727">F570</f>
        <v>22879</v>
      </c>
      <c r="G569" s="27">
        <f t="shared" si="727"/>
        <v>0</v>
      </c>
      <c r="H569" s="27">
        <f t="shared" si="727"/>
        <v>25379</v>
      </c>
      <c r="I569" s="27">
        <f t="shared" si="727"/>
        <v>0</v>
      </c>
      <c r="J569" s="27">
        <f t="shared" si="727"/>
        <v>0</v>
      </c>
      <c r="K569" s="27">
        <f t="shared" si="727"/>
        <v>0</v>
      </c>
      <c r="L569" s="27">
        <f t="shared" si="727"/>
        <v>0</v>
      </c>
      <c r="M569" s="27">
        <f t="shared" si="727"/>
        <v>0</v>
      </c>
      <c r="N569" s="27">
        <f t="shared" si="727"/>
        <v>22879</v>
      </c>
      <c r="O569" s="27">
        <f t="shared" si="727"/>
        <v>0</v>
      </c>
      <c r="P569" s="27">
        <f t="shared" si="727"/>
        <v>25379</v>
      </c>
      <c r="Q569" s="27">
        <f t="shared" si="727"/>
        <v>0</v>
      </c>
      <c r="R569" s="181">
        <f t="shared" si="727"/>
        <v>0</v>
      </c>
      <c r="S569" s="181">
        <f t="shared" si="727"/>
        <v>0</v>
      </c>
      <c r="T569" s="181">
        <f t="shared" si="727"/>
        <v>0</v>
      </c>
      <c r="U569" s="181">
        <f t="shared" si="727"/>
        <v>0</v>
      </c>
      <c r="V569" s="27">
        <f t="shared" si="727"/>
        <v>22879</v>
      </c>
      <c r="W569" s="27">
        <f t="shared" si="727"/>
        <v>0</v>
      </c>
      <c r="X569" s="27">
        <f t="shared" si="727"/>
        <v>25379</v>
      </c>
      <c r="Y569" s="27">
        <f t="shared" si="727"/>
        <v>0</v>
      </c>
      <c r="Z569" s="181">
        <f t="shared" si="727"/>
        <v>0</v>
      </c>
      <c r="AA569" s="181">
        <f t="shared" si="727"/>
        <v>0</v>
      </c>
      <c r="AB569" s="181">
        <f t="shared" si="727"/>
        <v>0</v>
      </c>
      <c r="AC569" s="181">
        <f t="shared" si="727"/>
        <v>0</v>
      </c>
      <c r="AD569" s="27">
        <f t="shared" si="727"/>
        <v>22879</v>
      </c>
      <c r="AE569" s="27">
        <f t="shared" si="727"/>
        <v>0</v>
      </c>
      <c r="AF569" s="27">
        <f t="shared" si="727"/>
        <v>25379</v>
      </c>
      <c r="AG569" s="27">
        <f t="shared" si="727"/>
        <v>0</v>
      </c>
      <c r="AH569" s="181">
        <f t="shared" si="727"/>
        <v>0</v>
      </c>
      <c r="AI569" s="181">
        <f t="shared" si="727"/>
        <v>0</v>
      </c>
      <c r="AJ569" s="181">
        <f t="shared" si="727"/>
        <v>0</v>
      </c>
      <c r="AK569" s="181">
        <f t="shared" si="727"/>
        <v>0</v>
      </c>
      <c r="AL569" s="27">
        <f t="shared" si="727"/>
        <v>22879</v>
      </c>
      <c r="AM569" s="27">
        <f t="shared" si="727"/>
        <v>0</v>
      </c>
      <c r="AN569" s="27">
        <f t="shared" si="727"/>
        <v>25379</v>
      </c>
      <c r="AO569" s="27">
        <f t="shared" si="727"/>
        <v>0</v>
      </c>
      <c r="AP569" s="181">
        <f t="shared" si="727"/>
        <v>0</v>
      </c>
      <c r="AQ569" s="181">
        <f t="shared" si="727"/>
        <v>0</v>
      </c>
      <c r="AR569" s="181">
        <f t="shared" si="727"/>
        <v>0</v>
      </c>
      <c r="AS569" s="181">
        <f t="shared" si="727"/>
        <v>0</v>
      </c>
      <c r="AT569" s="27">
        <f t="shared" si="727"/>
        <v>22879</v>
      </c>
      <c r="AU569" s="27">
        <f t="shared" si="727"/>
        <v>0</v>
      </c>
      <c r="AV569" s="27">
        <f t="shared" si="727"/>
        <v>25379</v>
      </c>
      <c r="AW569" s="27">
        <f t="shared" si="727"/>
        <v>0</v>
      </c>
    </row>
    <row r="570" spans="1:49" s="10" customFormat="1" ht="49.5">
      <c r="A570" s="33" t="s">
        <v>185</v>
      </c>
      <c r="B570" s="43" t="s">
        <v>60</v>
      </c>
      <c r="C570" s="43" t="s">
        <v>48</v>
      </c>
      <c r="D570" s="43" t="s">
        <v>310</v>
      </c>
      <c r="E570" s="25" t="s">
        <v>160</v>
      </c>
      <c r="F570" s="27">
        <f>18213+4666</f>
        <v>22879</v>
      </c>
      <c r="G570" s="27"/>
      <c r="H570" s="27">
        <f>18213+7166</f>
        <v>25379</v>
      </c>
      <c r="I570" s="72"/>
      <c r="J570" s="56"/>
      <c r="K570" s="56"/>
      <c r="L570" s="56"/>
      <c r="M570" s="56"/>
      <c r="N570" s="27">
        <f>F570+J570+K570</f>
        <v>22879</v>
      </c>
      <c r="O570" s="27">
        <f>G570+K570</f>
        <v>0</v>
      </c>
      <c r="P570" s="27">
        <f>H570+L570+M570</f>
        <v>25379</v>
      </c>
      <c r="Q570" s="72">
        <f>I570+M570</f>
        <v>0</v>
      </c>
      <c r="R570" s="190"/>
      <c r="S570" s="190"/>
      <c r="T570" s="190"/>
      <c r="U570" s="190"/>
      <c r="V570" s="27">
        <f>N570+R570+S570</f>
        <v>22879</v>
      </c>
      <c r="W570" s="27">
        <f>O570+S570</f>
        <v>0</v>
      </c>
      <c r="X570" s="27">
        <f>P570+T570+U570</f>
        <v>25379</v>
      </c>
      <c r="Y570" s="72">
        <f>Q570+U570</f>
        <v>0</v>
      </c>
      <c r="Z570" s="190"/>
      <c r="AA570" s="190"/>
      <c r="AB570" s="190"/>
      <c r="AC570" s="190"/>
      <c r="AD570" s="27">
        <f>V570+Z570+AA570</f>
        <v>22879</v>
      </c>
      <c r="AE570" s="27">
        <f>W570+AA570</f>
        <v>0</v>
      </c>
      <c r="AF570" s="27">
        <f>X570+AB570+AC570</f>
        <v>25379</v>
      </c>
      <c r="AG570" s="72">
        <f>Y570+AC570</f>
        <v>0</v>
      </c>
      <c r="AH570" s="190"/>
      <c r="AI570" s="190"/>
      <c r="AJ570" s="190"/>
      <c r="AK570" s="190"/>
      <c r="AL570" s="27">
        <f>AD570+AH570+AI570</f>
        <v>22879</v>
      </c>
      <c r="AM570" s="27">
        <f>AE570+AI570</f>
        <v>0</v>
      </c>
      <c r="AN570" s="27">
        <f>AF570+AJ570+AK570</f>
        <v>25379</v>
      </c>
      <c r="AO570" s="72">
        <f>AG570+AK570</f>
        <v>0</v>
      </c>
      <c r="AP570" s="190"/>
      <c r="AQ570" s="190"/>
      <c r="AR570" s="190"/>
      <c r="AS570" s="190"/>
      <c r="AT570" s="27">
        <f>AL570+AP570+AQ570</f>
        <v>22879</v>
      </c>
      <c r="AU570" s="27">
        <f>AM570+AQ570</f>
        <v>0</v>
      </c>
      <c r="AV570" s="27">
        <f>AN570+AR570+AS570</f>
        <v>25379</v>
      </c>
      <c r="AW570" s="72">
        <f>AO570+AS570</f>
        <v>0</v>
      </c>
    </row>
    <row r="571" spans="1:49" s="10" customFormat="1" ht="16.5">
      <c r="A571" s="126" t="s">
        <v>97</v>
      </c>
      <c r="B571" s="124" t="s">
        <v>60</v>
      </c>
      <c r="C571" s="124" t="s">
        <v>48</v>
      </c>
      <c r="D571" s="124" t="s">
        <v>310</v>
      </c>
      <c r="E571" s="25" t="s">
        <v>98</v>
      </c>
      <c r="F571" s="122">
        <f t="shared" ref="F571:I571" si="728">F573+F572</f>
        <v>0</v>
      </c>
      <c r="G571" s="122">
        <f t="shared" si="728"/>
        <v>0</v>
      </c>
      <c r="H571" s="122">
        <f t="shared" si="728"/>
        <v>0</v>
      </c>
      <c r="I571" s="123">
        <f t="shared" si="728"/>
        <v>0</v>
      </c>
      <c r="J571" s="56"/>
      <c r="K571" s="56"/>
      <c r="L571" s="56"/>
      <c r="M571" s="56"/>
      <c r="N571" s="122">
        <f t="shared" ref="N571:Q571" si="729">N573+N572</f>
        <v>0</v>
      </c>
      <c r="O571" s="122">
        <f t="shared" si="729"/>
        <v>0</v>
      </c>
      <c r="P571" s="122">
        <f t="shared" si="729"/>
        <v>0</v>
      </c>
      <c r="Q571" s="123">
        <f t="shared" si="729"/>
        <v>0</v>
      </c>
      <c r="R571" s="190"/>
      <c r="S571" s="190"/>
      <c r="T571" s="190"/>
      <c r="U571" s="190"/>
      <c r="V571" s="122">
        <f t="shared" ref="V571:Y571" si="730">V573+V572</f>
        <v>0</v>
      </c>
      <c r="W571" s="122">
        <f t="shared" si="730"/>
        <v>0</v>
      </c>
      <c r="X571" s="122">
        <f t="shared" si="730"/>
        <v>0</v>
      </c>
      <c r="Y571" s="123">
        <f t="shared" si="730"/>
        <v>0</v>
      </c>
      <c r="Z571" s="190"/>
      <c r="AA571" s="190"/>
      <c r="AB571" s="190"/>
      <c r="AC571" s="190"/>
      <c r="AD571" s="122">
        <f t="shared" ref="AD571:AG571" si="731">AD573+AD572</f>
        <v>0</v>
      </c>
      <c r="AE571" s="122">
        <f t="shared" si="731"/>
        <v>0</v>
      </c>
      <c r="AF571" s="122">
        <f t="shared" si="731"/>
        <v>0</v>
      </c>
      <c r="AG571" s="123">
        <f t="shared" si="731"/>
        <v>0</v>
      </c>
      <c r="AH571" s="190"/>
      <c r="AI571" s="190"/>
      <c r="AJ571" s="190"/>
      <c r="AK571" s="190"/>
      <c r="AL571" s="122">
        <f t="shared" ref="AL571:AO571" si="732">AL573+AL572</f>
        <v>0</v>
      </c>
      <c r="AM571" s="122">
        <f t="shared" si="732"/>
        <v>0</v>
      </c>
      <c r="AN571" s="122">
        <f t="shared" si="732"/>
        <v>0</v>
      </c>
      <c r="AO571" s="123">
        <f t="shared" si="732"/>
        <v>0</v>
      </c>
      <c r="AP571" s="190"/>
      <c r="AQ571" s="190"/>
      <c r="AR571" s="190"/>
      <c r="AS571" s="190"/>
      <c r="AT571" s="122">
        <f t="shared" ref="AT571:AW571" si="733">AT573+AT572</f>
        <v>0</v>
      </c>
      <c r="AU571" s="122">
        <f t="shared" si="733"/>
        <v>0</v>
      </c>
      <c r="AV571" s="122">
        <f t="shared" si="733"/>
        <v>0</v>
      </c>
      <c r="AW571" s="123">
        <f t="shared" si="733"/>
        <v>0</v>
      </c>
    </row>
    <row r="572" spans="1:49" s="10" customFormat="1" ht="66">
      <c r="A572" s="119" t="s">
        <v>344</v>
      </c>
      <c r="B572" s="124" t="s">
        <v>60</v>
      </c>
      <c r="C572" s="124" t="s">
        <v>48</v>
      </c>
      <c r="D572" s="124" t="s">
        <v>310</v>
      </c>
      <c r="E572" s="25" t="s">
        <v>183</v>
      </c>
      <c r="F572" s="122"/>
      <c r="G572" s="122"/>
      <c r="H572" s="122"/>
      <c r="I572" s="123"/>
      <c r="J572" s="56"/>
      <c r="K572" s="56"/>
      <c r="L572" s="56"/>
      <c r="M572" s="56"/>
      <c r="N572" s="122"/>
      <c r="O572" s="122"/>
      <c r="P572" s="122"/>
      <c r="Q572" s="123"/>
      <c r="R572" s="190"/>
      <c r="S572" s="190"/>
      <c r="T572" s="190"/>
      <c r="U572" s="190"/>
      <c r="V572" s="122"/>
      <c r="W572" s="122"/>
      <c r="X572" s="122"/>
      <c r="Y572" s="123"/>
      <c r="Z572" s="190"/>
      <c r="AA572" s="190"/>
      <c r="AB572" s="190"/>
      <c r="AC572" s="190"/>
      <c r="AD572" s="122"/>
      <c r="AE572" s="122"/>
      <c r="AF572" s="122"/>
      <c r="AG572" s="123"/>
      <c r="AH572" s="190"/>
      <c r="AI572" s="190"/>
      <c r="AJ572" s="190"/>
      <c r="AK572" s="190"/>
      <c r="AL572" s="122"/>
      <c r="AM572" s="122"/>
      <c r="AN572" s="122"/>
      <c r="AO572" s="123"/>
      <c r="AP572" s="190"/>
      <c r="AQ572" s="190"/>
      <c r="AR572" s="190"/>
      <c r="AS572" s="190"/>
      <c r="AT572" s="122"/>
      <c r="AU572" s="122"/>
      <c r="AV572" s="122"/>
      <c r="AW572" s="123"/>
    </row>
    <row r="573" spans="1:49" s="84" customFormat="1" ht="16.5">
      <c r="A573" s="33" t="s">
        <v>177</v>
      </c>
      <c r="B573" s="43" t="s">
        <v>60</v>
      </c>
      <c r="C573" s="43" t="s">
        <v>48</v>
      </c>
      <c r="D573" s="43" t="s">
        <v>310</v>
      </c>
      <c r="E573" s="25" t="s">
        <v>162</v>
      </c>
      <c r="F573" s="27"/>
      <c r="G573" s="27"/>
      <c r="H573" s="27"/>
      <c r="I573" s="72"/>
      <c r="J573" s="56"/>
      <c r="K573" s="56"/>
      <c r="L573" s="56"/>
      <c r="M573" s="56"/>
      <c r="N573" s="27"/>
      <c r="O573" s="27"/>
      <c r="P573" s="27"/>
      <c r="Q573" s="72"/>
      <c r="R573" s="190"/>
      <c r="S573" s="190"/>
      <c r="T573" s="190"/>
      <c r="U573" s="190"/>
      <c r="V573" s="27"/>
      <c r="W573" s="27"/>
      <c r="X573" s="27"/>
      <c r="Y573" s="72"/>
      <c r="Z573" s="190"/>
      <c r="AA573" s="190"/>
      <c r="AB573" s="190"/>
      <c r="AC573" s="190"/>
      <c r="AD573" s="27"/>
      <c r="AE573" s="27"/>
      <c r="AF573" s="27"/>
      <c r="AG573" s="72"/>
      <c r="AH573" s="190"/>
      <c r="AI573" s="190"/>
      <c r="AJ573" s="190"/>
      <c r="AK573" s="190"/>
      <c r="AL573" s="27"/>
      <c r="AM573" s="27"/>
      <c r="AN573" s="27"/>
      <c r="AO573" s="72"/>
      <c r="AP573" s="190"/>
      <c r="AQ573" s="190"/>
      <c r="AR573" s="190"/>
      <c r="AS573" s="190"/>
      <c r="AT573" s="27"/>
      <c r="AU573" s="27"/>
      <c r="AV573" s="27"/>
      <c r="AW573" s="72"/>
    </row>
    <row r="574" spans="1:49" s="10" customFormat="1" ht="16.5">
      <c r="A574" s="24"/>
      <c r="B574" s="25"/>
      <c r="C574" s="25"/>
      <c r="D574" s="41"/>
      <c r="E574" s="25"/>
      <c r="F574" s="55"/>
      <c r="G574" s="55"/>
      <c r="H574" s="55"/>
      <c r="I574" s="55"/>
      <c r="J574" s="55"/>
      <c r="K574" s="55"/>
      <c r="L574" s="55"/>
      <c r="M574" s="55"/>
      <c r="N574" s="55"/>
      <c r="O574" s="55"/>
      <c r="P574" s="55"/>
      <c r="Q574" s="55"/>
      <c r="R574" s="183"/>
      <c r="S574" s="183"/>
      <c r="T574" s="183"/>
      <c r="U574" s="183"/>
      <c r="V574" s="55"/>
      <c r="W574" s="55"/>
      <c r="X574" s="55"/>
      <c r="Y574" s="55"/>
      <c r="Z574" s="183"/>
      <c r="AA574" s="183"/>
      <c r="AB574" s="183"/>
      <c r="AC574" s="183"/>
      <c r="AD574" s="55"/>
      <c r="AE574" s="55"/>
      <c r="AF574" s="55"/>
      <c r="AG574" s="55"/>
      <c r="AH574" s="183"/>
      <c r="AI574" s="183"/>
      <c r="AJ574" s="183"/>
      <c r="AK574" s="183"/>
      <c r="AL574" s="55"/>
      <c r="AM574" s="55"/>
      <c r="AN574" s="55"/>
      <c r="AO574" s="55"/>
      <c r="AP574" s="183"/>
      <c r="AQ574" s="183"/>
      <c r="AR574" s="183"/>
      <c r="AS574" s="183"/>
      <c r="AT574" s="55"/>
      <c r="AU574" s="55"/>
      <c r="AV574" s="55"/>
      <c r="AW574" s="55"/>
    </row>
    <row r="575" spans="1:49" s="10" customFormat="1" ht="18.75">
      <c r="A575" s="30" t="s">
        <v>29</v>
      </c>
      <c r="B575" s="22" t="s">
        <v>60</v>
      </c>
      <c r="C575" s="22" t="s">
        <v>49</v>
      </c>
      <c r="D575" s="31"/>
      <c r="E575" s="22"/>
      <c r="F575" s="32">
        <f>F583+F598+F603+F588+F593</f>
        <v>28563</v>
      </c>
      <c r="G575" s="32">
        <f t="shared" ref="G575:I575" si="734">G583+G598+G603+G588+G593</f>
        <v>0</v>
      </c>
      <c r="H575" s="32">
        <f t="shared" si="734"/>
        <v>26039</v>
      </c>
      <c r="I575" s="32">
        <f t="shared" si="734"/>
        <v>0</v>
      </c>
      <c r="J575" s="32">
        <f>J583+J598+J603+J588+J593+J576</f>
        <v>329</v>
      </c>
      <c r="K575" s="32">
        <f t="shared" ref="K575:Q575" si="735">K583+K598+K603+K588+K593+K576</f>
        <v>19657</v>
      </c>
      <c r="L575" s="32">
        <f t="shared" si="735"/>
        <v>0</v>
      </c>
      <c r="M575" s="32">
        <f t="shared" si="735"/>
        <v>0</v>
      </c>
      <c r="N575" s="32">
        <f t="shared" si="735"/>
        <v>48549</v>
      </c>
      <c r="O575" s="32">
        <f t="shared" si="735"/>
        <v>19657</v>
      </c>
      <c r="P575" s="32">
        <f t="shared" si="735"/>
        <v>26039</v>
      </c>
      <c r="Q575" s="32">
        <f t="shared" si="735"/>
        <v>0</v>
      </c>
      <c r="R575" s="184">
        <f>R583+R598+R603+R588+R593+R576</f>
        <v>-2524</v>
      </c>
      <c r="S575" s="184">
        <f t="shared" ref="S575:Y575" si="736">S583+S598+S603+S588+S593+S576</f>
        <v>0</v>
      </c>
      <c r="T575" s="184">
        <f t="shared" si="736"/>
        <v>0</v>
      </c>
      <c r="U575" s="184">
        <f t="shared" si="736"/>
        <v>0</v>
      </c>
      <c r="V575" s="32">
        <f t="shared" si="736"/>
        <v>46025</v>
      </c>
      <c r="W575" s="32">
        <f t="shared" si="736"/>
        <v>19657</v>
      </c>
      <c r="X575" s="32">
        <f t="shared" si="736"/>
        <v>26039</v>
      </c>
      <c r="Y575" s="32">
        <f t="shared" si="736"/>
        <v>0</v>
      </c>
      <c r="Z575" s="184">
        <f>Z583+Z598+Z603+Z588+Z593+Z576</f>
        <v>0</v>
      </c>
      <c r="AA575" s="184">
        <f t="shared" ref="AA575:AG575" si="737">AA583+AA598+AA603+AA588+AA593+AA576</f>
        <v>0</v>
      </c>
      <c r="AB575" s="184">
        <f t="shared" si="737"/>
        <v>0</v>
      </c>
      <c r="AC575" s="184">
        <f t="shared" si="737"/>
        <v>0</v>
      </c>
      <c r="AD575" s="32">
        <f t="shared" si="737"/>
        <v>46025</v>
      </c>
      <c r="AE575" s="32">
        <f t="shared" si="737"/>
        <v>19657</v>
      </c>
      <c r="AF575" s="32">
        <f t="shared" si="737"/>
        <v>26039</v>
      </c>
      <c r="AG575" s="32">
        <f t="shared" si="737"/>
        <v>0</v>
      </c>
      <c r="AH575" s="184">
        <f>AH583+AH598+AH603+AH588+AH593+AH576</f>
        <v>0</v>
      </c>
      <c r="AI575" s="184">
        <f t="shared" ref="AI575:AO575" si="738">AI583+AI598+AI603+AI588+AI593+AI576</f>
        <v>0</v>
      </c>
      <c r="AJ575" s="184">
        <f t="shared" si="738"/>
        <v>0</v>
      </c>
      <c r="AK575" s="184">
        <f t="shared" si="738"/>
        <v>0</v>
      </c>
      <c r="AL575" s="32">
        <f t="shared" si="738"/>
        <v>46025</v>
      </c>
      <c r="AM575" s="32">
        <f t="shared" si="738"/>
        <v>19657</v>
      </c>
      <c r="AN575" s="32">
        <f t="shared" si="738"/>
        <v>26039</v>
      </c>
      <c r="AO575" s="32">
        <f t="shared" si="738"/>
        <v>0</v>
      </c>
      <c r="AP575" s="184">
        <f>AP583+AP598+AP603+AP588+AP593+AP576</f>
        <v>0</v>
      </c>
      <c r="AQ575" s="184">
        <f t="shared" ref="AQ575:AW575" si="739">AQ583+AQ598+AQ603+AQ588+AQ593+AQ576</f>
        <v>0</v>
      </c>
      <c r="AR575" s="184">
        <f t="shared" si="739"/>
        <v>0</v>
      </c>
      <c r="AS575" s="184">
        <f t="shared" si="739"/>
        <v>0</v>
      </c>
      <c r="AT575" s="32">
        <f t="shared" si="739"/>
        <v>46025</v>
      </c>
      <c r="AU575" s="32">
        <f t="shared" si="739"/>
        <v>19657</v>
      </c>
      <c r="AV575" s="32">
        <f t="shared" si="739"/>
        <v>26039</v>
      </c>
      <c r="AW575" s="32">
        <f t="shared" si="739"/>
        <v>0</v>
      </c>
    </row>
    <row r="576" spans="1:49" s="10" customFormat="1" ht="50.25">
      <c r="A576" s="24" t="s">
        <v>386</v>
      </c>
      <c r="B576" s="25" t="s">
        <v>60</v>
      </c>
      <c r="C576" s="25" t="s">
        <v>49</v>
      </c>
      <c r="D576" s="25" t="s">
        <v>222</v>
      </c>
      <c r="E576" s="22"/>
      <c r="F576" s="32"/>
      <c r="G576" s="32"/>
      <c r="H576" s="32"/>
      <c r="I576" s="32"/>
      <c r="J576" s="32">
        <f>J577+J580</f>
        <v>329</v>
      </c>
      <c r="K576" s="32">
        <f t="shared" ref="K576:Q576" si="740">K577+K580</f>
        <v>19657</v>
      </c>
      <c r="L576" s="32">
        <f t="shared" si="740"/>
        <v>0</v>
      </c>
      <c r="M576" s="32">
        <f t="shared" si="740"/>
        <v>0</v>
      </c>
      <c r="N576" s="32">
        <f t="shared" si="740"/>
        <v>19986</v>
      </c>
      <c r="O576" s="32">
        <f t="shared" si="740"/>
        <v>19657</v>
      </c>
      <c r="P576" s="32">
        <f t="shared" si="740"/>
        <v>0</v>
      </c>
      <c r="Q576" s="32">
        <f t="shared" si="740"/>
        <v>0</v>
      </c>
      <c r="R576" s="184">
        <f>R577+R580</f>
        <v>0</v>
      </c>
      <c r="S576" s="184">
        <f t="shared" ref="S576:Y576" si="741">S577+S580</f>
        <v>0</v>
      </c>
      <c r="T576" s="184">
        <f t="shared" si="741"/>
        <v>0</v>
      </c>
      <c r="U576" s="184">
        <f t="shared" si="741"/>
        <v>0</v>
      </c>
      <c r="V576" s="32">
        <f t="shared" si="741"/>
        <v>19986</v>
      </c>
      <c r="W576" s="32">
        <f t="shared" si="741"/>
        <v>19657</v>
      </c>
      <c r="X576" s="32">
        <f t="shared" si="741"/>
        <v>0</v>
      </c>
      <c r="Y576" s="32">
        <f t="shared" si="741"/>
        <v>0</v>
      </c>
      <c r="Z576" s="184">
        <f>Z577+Z580</f>
        <v>0</v>
      </c>
      <c r="AA576" s="184">
        <f t="shared" ref="AA576:AG576" si="742">AA577+AA580</f>
        <v>0</v>
      </c>
      <c r="AB576" s="184">
        <f t="shared" si="742"/>
        <v>0</v>
      </c>
      <c r="AC576" s="184">
        <f t="shared" si="742"/>
        <v>0</v>
      </c>
      <c r="AD576" s="32">
        <f t="shared" si="742"/>
        <v>19986</v>
      </c>
      <c r="AE576" s="32">
        <f t="shared" si="742"/>
        <v>19657</v>
      </c>
      <c r="AF576" s="32">
        <f t="shared" si="742"/>
        <v>0</v>
      </c>
      <c r="AG576" s="32">
        <f t="shared" si="742"/>
        <v>0</v>
      </c>
      <c r="AH576" s="184">
        <f>AH577+AH580</f>
        <v>0</v>
      </c>
      <c r="AI576" s="184">
        <f t="shared" ref="AI576:AO576" si="743">AI577+AI580</f>
        <v>0</v>
      </c>
      <c r="AJ576" s="184">
        <f t="shared" si="743"/>
        <v>0</v>
      </c>
      <c r="AK576" s="184">
        <f t="shared" si="743"/>
        <v>0</v>
      </c>
      <c r="AL576" s="32">
        <f t="shared" si="743"/>
        <v>19986</v>
      </c>
      <c r="AM576" s="32">
        <f t="shared" si="743"/>
        <v>19657</v>
      </c>
      <c r="AN576" s="32">
        <f t="shared" si="743"/>
        <v>0</v>
      </c>
      <c r="AO576" s="32">
        <f t="shared" si="743"/>
        <v>0</v>
      </c>
      <c r="AP576" s="184">
        <f>AP577+AP580</f>
        <v>0</v>
      </c>
      <c r="AQ576" s="184">
        <f t="shared" ref="AQ576:AW576" si="744">AQ577+AQ580</f>
        <v>0</v>
      </c>
      <c r="AR576" s="184">
        <f t="shared" si="744"/>
        <v>0</v>
      </c>
      <c r="AS576" s="184">
        <f t="shared" si="744"/>
        <v>0</v>
      </c>
      <c r="AT576" s="32">
        <f t="shared" si="744"/>
        <v>19986</v>
      </c>
      <c r="AU576" s="32">
        <f t="shared" si="744"/>
        <v>19657</v>
      </c>
      <c r="AV576" s="32">
        <f t="shared" si="744"/>
        <v>0</v>
      </c>
      <c r="AW576" s="32">
        <f t="shared" si="744"/>
        <v>0</v>
      </c>
    </row>
    <row r="577" spans="1:49" s="10" customFormat="1" ht="33">
      <c r="A577" s="24" t="s">
        <v>755</v>
      </c>
      <c r="B577" s="25" t="s">
        <v>60</v>
      </c>
      <c r="C577" s="25" t="s">
        <v>49</v>
      </c>
      <c r="D577" s="34" t="s">
        <v>758</v>
      </c>
      <c r="E577" s="25"/>
      <c r="F577" s="27"/>
      <c r="G577" s="27"/>
      <c r="H577" s="27"/>
      <c r="I577" s="27"/>
      <c r="J577" s="27">
        <f t="shared" ref="J577:Z581" si="745">J578</f>
        <v>168</v>
      </c>
      <c r="K577" s="27">
        <f t="shared" si="745"/>
        <v>16599</v>
      </c>
      <c r="L577" s="27">
        <f t="shared" si="745"/>
        <v>0</v>
      </c>
      <c r="M577" s="27">
        <f t="shared" si="745"/>
        <v>0</v>
      </c>
      <c r="N577" s="27">
        <f t="shared" si="745"/>
        <v>16767</v>
      </c>
      <c r="O577" s="27">
        <f t="shared" si="745"/>
        <v>16599</v>
      </c>
      <c r="P577" s="27">
        <f t="shared" si="745"/>
        <v>0</v>
      </c>
      <c r="Q577" s="27">
        <f t="shared" si="745"/>
        <v>0</v>
      </c>
      <c r="R577" s="181">
        <f t="shared" si="745"/>
        <v>0</v>
      </c>
      <c r="S577" s="181">
        <f t="shared" si="745"/>
        <v>0</v>
      </c>
      <c r="T577" s="181">
        <f t="shared" si="745"/>
        <v>0</v>
      </c>
      <c r="U577" s="181">
        <f t="shared" si="745"/>
        <v>0</v>
      </c>
      <c r="V577" s="27">
        <f t="shared" si="745"/>
        <v>16767</v>
      </c>
      <c r="W577" s="27">
        <f t="shared" si="745"/>
        <v>16599</v>
      </c>
      <c r="X577" s="27">
        <f t="shared" si="745"/>
        <v>0</v>
      </c>
      <c r="Y577" s="27">
        <f t="shared" si="745"/>
        <v>0</v>
      </c>
      <c r="Z577" s="181">
        <f t="shared" si="745"/>
        <v>0</v>
      </c>
      <c r="AA577" s="181">
        <f t="shared" ref="AA577:AQ578" si="746">AA578</f>
        <v>0</v>
      </c>
      <c r="AB577" s="181">
        <f t="shared" si="746"/>
        <v>0</v>
      </c>
      <c r="AC577" s="181">
        <f t="shared" si="746"/>
        <v>0</v>
      </c>
      <c r="AD577" s="27">
        <f t="shared" si="746"/>
        <v>16767</v>
      </c>
      <c r="AE577" s="27">
        <f t="shared" si="746"/>
        <v>16599</v>
      </c>
      <c r="AF577" s="27">
        <f t="shared" si="746"/>
        <v>0</v>
      </c>
      <c r="AG577" s="27">
        <f t="shared" si="746"/>
        <v>0</v>
      </c>
      <c r="AH577" s="181">
        <f t="shared" si="746"/>
        <v>0</v>
      </c>
      <c r="AI577" s="181">
        <f t="shared" si="746"/>
        <v>0</v>
      </c>
      <c r="AJ577" s="181">
        <f t="shared" si="746"/>
        <v>0</v>
      </c>
      <c r="AK577" s="181">
        <f t="shared" si="746"/>
        <v>0</v>
      </c>
      <c r="AL577" s="27">
        <f t="shared" si="746"/>
        <v>16767</v>
      </c>
      <c r="AM577" s="27">
        <f t="shared" si="746"/>
        <v>16599</v>
      </c>
      <c r="AN577" s="27">
        <f t="shared" si="746"/>
        <v>0</v>
      </c>
      <c r="AO577" s="27">
        <f t="shared" si="746"/>
        <v>0</v>
      </c>
      <c r="AP577" s="181">
        <f t="shared" si="746"/>
        <v>0</v>
      </c>
      <c r="AQ577" s="181">
        <f t="shared" si="746"/>
        <v>0</v>
      </c>
      <c r="AR577" s="181">
        <f t="shared" ref="AP577:AW581" si="747">AR578</f>
        <v>0</v>
      </c>
      <c r="AS577" s="181">
        <f t="shared" si="747"/>
        <v>0</v>
      </c>
      <c r="AT577" s="27">
        <f t="shared" si="747"/>
        <v>16767</v>
      </c>
      <c r="AU577" s="27">
        <f t="shared" si="747"/>
        <v>16599</v>
      </c>
      <c r="AV577" s="27">
        <f t="shared" si="747"/>
        <v>0</v>
      </c>
      <c r="AW577" s="27">
        <f t="shared" si="747"/>
        <v>0</v>
      </c>
    </row>
    <row r="578" spans="1:49" s="10" customFormat="1" ht="33">
      <c r="A578" s="24" t="s">
        <v>201</v>
      </c>
      <c r="B578" s="25" t="s">
        <v>60</v>
      </c>
      <c r="C578" s="25" t="s">
        <v>49</v>
      </c>
      <c r="D578" s="34" t="s">
        <v>758</v>
      </c>
      <c r="E578" s="25" t="s">
        <v>84</v>
      </c>
      <c r="F578" s="27"/>
      <c r="G578" s="27"/>
      <c r="H578" s="27"/>
      <c r="I578" s="27"/>
      <c r="J578" s="27">
        <f t="shared" si="745"/>
        <v>168</v>
      </c>
      <c r="K578" s="27">
        <f t="shared" si="745"/>
        <v>16599</v>
      </c>
      <c r="L578" s="27">
        <f t="shared" si="745"/>
        <v>0</v>
      </c>
      <c r="M578" s="27">
        <f t="shared" si="745"/>
        <v>0</v>
      </c>
      <c r="N578" s="27">
        <f t="shared" si="745"/>
        <v>16767</v>
      </c>
      <c r="O578" s="27">
        <f t="shared" si="745"/>
        <v>16599</v>
      </c>
      <c r="P578" s="27">
        <f t="shared" si="745"/>
        <v>0</v>
      </c>
      <c r="Q578" s="27">
        <f t="shared" si="745"/>
        <v>0</v>
      </c>
      <c r="R578" s="181">
        <f t="shared" si="745"/>
        <v>0</v>
      </c>
      <c r="S578" s="181">
        <f t="shared" si="745"/>
        <v>0</v>
      </c>
      <c r="T578" s="181">
        <f t="shared" si="745"/>
        <v>0</v>
      </c>
      <c r="U578" s="181">
        <f t="shared" si="745"/>
        <v>0</v>
      </c>
      <c r="V578" s="27">
        <f t="shared" si="745"/>
        <v>16767</v>
      </c>
      <c r="W578" s="27">
        <f t="shared" si="745"/>
        <v>16599</v>
      </c>
      <c r="X578" s="27">
        <f t="shared" si="745"/>
        <v>0</v>
      </c>
      <c r="Y578" s="27">
        <f t="shared" si="745"/>
        <v>0</v>
      </c>
      <c r="Z578" s="181">
        <f t="shared" si="745"/>
        <v>0</v>
      </c>
      <c r="AA578" s="181">
        <f t="shared" si="746"/>
        <v>0</v>
      </c>
      <c r="AB578" s="181">
        <f t="shared" si="746"/>
        <v>0</v>
      </c>
      <c r="AC578" s="181">
        <f t="shared" si="746"/>
        <v>0</v>
      </c>
      <c r="AD578" s="27">
        <f t="shared" si="746"/>
        <v>16767</v>
      </c>
      <c r="AE578" s="27">
        <f t="shared" si="746"/>
        <v>16599</v>
      </c>
      <c r="AF578" s="27">
        <f t="shared" si="746"/>
        <v>0</v>
      </c>
      <c r="AG578" s="27">
        <f t="shared" si="746"/>
        <v>0</v>
      </c>
      <c r="AH578" s="181">
        <f t="shared" si="746"/>
        <v>0</v>
      </c>
      <c r="AI578" s="181">
        <f t="shared" si="746"/>
        <v>0</v>
      </c>
      <c r="AJ578" s="181">
        <f t="shared" si="746"/>
        <v>0</v>
      </c>
      <c r="AK578" s="181">
        <f t="shared" si="746"/>
        <v>0</v>
      </c>
      <c r="AL578" s="27">
        <f t="shared" si="746"/>
        <v>16767</v>
      </c>
      <c r="AM578" s="27">
        <f t="shared" si="746"/>
        <v>16599</v>
      </c>
      <c r="AN578" s="27">
        <f t="shared" si="746"/>
        <v>0</v>
      </c>
      <c r="AO578" s="27">
        <f t="shared" si="746"/>
        <v>0</v>
      </c>
      <c r="AP578" s="181">
        <f t="shared" si="747"/>
        <v>0</v>
      </c>
      <c r="AQ578" s="181">
        <f t="shared" si="747"/>
        <v>0</v>
      </c>
      <c r="AR578" s="181">
        <f t="shared" si="747"/>
        <v>0</v>
      </c>
      <c r="AS578" s="181">
        <f t="shared" si="747"/>
        <v>0</v>
      </c>
      <c r="AT578" s="27">
        <f t="shared" si="747"/>
        <v>16767</v>
      </c>
      <c r="AU578" s="27">
        <f t="shared" si="747"/>
        <v>16599</v>
      </c>
      <c r="AV578" s="27">
        <f t="shared" si="747"/>
        <v>0</v>
      </c>
      <c r="AW578" s="27">
        <f t="shared" si="747"/>
        <v>0</v>
      </c>
    </row>
    <row r="579" spans="1:49" s="10" customFormat="1" ht="16.5">
      <c r="A579" s="24" t="s">
        <v>759</v>
      </c>
      <c r="B579" s="25" t="s">
        <v>60</v>
      </c>
      <c r="C579" s="25" t="s">
        <v>49</v>
      </c>
      <c r="D579" s="34" t="s">
        <v>758</v>
      </c>
      <c r="E579" s="25" t="s">
        <v>757</v>
      </c>
      <c r="F579" s="27"/>
      <c r="G579" s="27"/>
      <c r="H579" s="27"/>
      <c r="I579" s="27"/>
      <c r="J579" s="55">
        <v>168</v>
      </c>
      <c r="K579" s="55">
        <v>16599</v>
      </c>
      <c r="L579" s="55"/>
      <c r="M579" s="55"/>
      <c r="N579" s="27">
        <f>F579+J579+K579</f>
        <v>16767</v>
      </c>
      <c r="O579" s="27">
        <f>G579+K579</f>
        <v>16599</v>
      </c>
      <c r="P579" s="27">
        <f>H579+L579+M579</f>
        <v>0</v>
      </c>
      <c r="Q579" s="72">
        <f>I579+M579</f>
        <v>0</v>
      </c>
      <c r="R579" s="183"/>
      <c r="S579" s="183"/>
      <c r="T579" s="183"/>
      <c r="U579" s="183"/>
      <c r="V579" s="27">
        <f>N579+R579+S579</f>
        <v>16767</v>
      </c>
      <c r="W579" s="27">
        <f>O579+S579</f>
        <v>16599</v>
      </c>
      <c r="X579" s="27">
        <f>P579+T579+U579</f>
        <v>0</v>
      </c>
      <c r="Y579" s="72">
        <f>Q579+U579</f>
        <v>0</v>
      </c>
      <c r="Z579" s="183"/>
      <c r="AA579" s="183"/>
      <c r="AB579" s="183"/>
      <c r="AC579" s="183"/>
      <c r="AD579" s="27">
        <f>V579+Z579+AA579</f>
        <v>16767</v>
      </c>
      <c r="AE579" s="27">
        <f>W579+AA579</f>
        <v>16599</v>
      </c>
      <c r="AF579" s="27">
        <f>X579+AB579+AC579</f>
        <v>0</v>
      </c>
      <c r="AG579" s="72">
        <f>Y579+AC579</f>
        <v>0</v>
      </c>
      <c r="AH579" s="183"/>
      <c r="AI579" s="183"/>
      <c r="AJ579" s="183"/>
      <c r="AK579" s="183"/>
      <c r="AL579" s="27">
        <f>AD579+AH579+AI579</f>
        <v>16767</v>
      </c>
      <c r="AM579" s="27">
        <f>AE579+AI579</f>
        <v>16599</v>
      </c>
      <c r="AN579" s="27">
        <f>AF579+AJ579+AK579</f>
        <v>0</v>
      </c>
      <c r="AO579" s="72">
        <f>AG579+AK579</f>
        <v>0</v>
      </c>
      <c r="AP579" s="183"/>
      <c r="AQ579" s="183"/>
      <c r="AR579" s="183"/>
      <c r="AS579" s="183"/>
      <c r="AT579" s="27">
        <f>AL579+AP579+AQ579</f>
        <v>16767</v>
      </c>
      <c r="AU579" s="27">
        <f>AM579+AQ579</f>
        <v>16599</v>
      </c>
      <c r="AV579" s="27">
        <f>AN579+AR579+AS579</f>
        <v>0</v>
      </c>
      <c r="AW579" s="72">
        <f>AO579+AS579</f>
        <v>0</v>
      </c>
    </row>
    <row r="580" spans="1:49" s="10" customFormat="1" ht="33">
      <c r="A580" s="24" t="s">
        <v>755</v>
      </c>
      <c r="B580" s="25" t="s">
        <v>60</v>
      </c>
      <c r="C580" s="25" t="s">
        <v>49</v>
      </c>
      <c r="D580" s="34" t="s">
        <v>760</v>
      </c>
      <c r="E580" s="25"/>
      <c r="F580" s="27"/>
      <c r="G580" s="27"/>
      <c r="H580" s="27"/>
      <c r="I580" s="27"/>
      <c r="J580" s="27">
        <f t="shared" si="745"/>
        <v>161</v>
      </c>
      <c r="K580" s="27">
        <f t="shared" si="745"/>
        <v>3058</v>
      </c>
      <c r="L580" s="27">
        <f t="shared" si="745"/>
        <v>0</v>
      </c>
      <c r="M580" s="27">
        <f t="shared" si="745"/>
        <v>0</v>
      </c>
      <c r="N580" s="27">
        <f t="shared" si="745"/>
        <v>3219</v>
      </c>
      <c r="O580" s="27">
        <f t="shared" si="745"/>
        <v>3058</v>
      </c>
      <c r="P580" s="27">
        <f t="shared" si="745"/>
        <v>0</v>
      </c>
      <c r="Q580" s="27">
        <f t="shared" si="745"/>
        <v>0</v>
      </c>
      <c r="R580" s="181">
        <f t="shared" si="745"/>
        <v>0</v>
      </c>
      <c r="S580" s="181">
        <f t="shared" si="745"/>
        <v>0</v>
      </c>
      <c r="T580" s="181">
        <f t="shared" si="745"/>
        <v>0</v>
      </c>
      <c r="U580" s="181">
        <f t="shared" si="745"/>
        <v>0</v>
      </c>
      <c r="V580" s="27">
        <f t="shared" si="745"/>
        <v>3219</v>
      </c>
      <c r="W580" s="27">
        <f t="shared" si="745"/>
        <v>3058</v>
      </c>
      <c r="X580" s="27">
        <f t="shared" si="745"/>
        <v>0</v>
      </c>
      <c r="Y580" s="27">
        <f t="shared" si="745"/>
        <v>0</v>
      </c>
      <c r="Z580" s="181">
        <f t="shared" si="745"/>
        <v>0</v>
      </c>
      <c r="AA580" s="181">
        <f t="shared" ref="AA580:AO581" si="748">AA581</f>
        <v>0</v>
      </c>
      <c r="AB580" s="181">
        <f t="shared" si="748"/>
        <v>0</v>
      </c>
      <c r="AC580" s="181">
        <f t="shared" si="748"/>
        <v>0</v>
      </c>
      <c r="AD580" s="27">
        <f t="shared" si="748"/>
        <v>3219</v>
      </c>
      <c r="AE580" s="27">
        <f t="shared" si="748"/>
        <v>3058</v>
      </c>
      <c r="AF580" s="27">
        <f t="shared" si="748"/>
        <v>0</v>
      </c>
      <c r="AG580" s="27">
        <f t="shared" si="748"/>
        <v>0</v>
      </c>
      <c r="AH580" s="181">
        <f t="shared" si="748"/>
        <v>0</v>
      </c>
      <c r="AI580" s="181">
        <f t="shared" si="748"/>
        <v>0</v>
      </c>
      <c r="AJ580" s="181">
        <f t="shared" si="748"/>
        <v>0</v>
      </c>
      <c r="AK580" s="181">
        <f t="shared" si="748"/>
        <v>0</v>
      </c>
      <c r="AL580" s="27">
        <f t="shared" si="748"/>
        <v>3219</v>
      </c>
      <c r="AM580" s="27">
        <f t="shared" si="748"/>
        <v>3058</v>
      </c>
      <c r="AN580" s="27">
        <f t="shared" si="748"/>
        <v>0</v>
      </c>
      <c r="AO580" s="27">
        <f t="shared" si="748"/>
        <v>0</v>
      </c>
      <c r="AP580" s="181">
        <f t="shared" si="747"/>
        <v>0</v>
      </c>
      <c r="AQ580" s="181">
        <f t="shared" si="747"/>
        <v>0</v>
      </c>
      <c r="AR580" s="181">
        <f t="shared" si="747"/>
        <v>0</v>
      </c>
      <c r="AS580" s="181">
        <f t="shared" si="747"/>
        <v>0</v>
      </c>
      <c r="AT580" s="27">
        <f t="shared" si="747"/>
        <v>3219</v>
      </c>
      <c r="AU580" s="27">
        <f t="shared" si="747"/>
        <v>3058</v>
      </c>
      <c r="AV580" s="27">
        <f t="shared" si="747"/>
        <v>0</v>
      </c>
      <c r="AW580" s="27">
        <f t="shared" si="747"/>
        <v>0</v>
      </c>
    </row>
    <row r="581" spans="1:49" s="10" customFormat="1" ht="33">
      <c r="A581" s="24" t="s">
        <v>201</v>
      </c>
      <c r="B581" s="25" t="s">
        <v>60</v>
      </c>
      <c r="C581" s="25" t="s">
        <v>49</v>
      </c>
      <c r="D581" s="34" t="s">
        <v>760</v>
      </c>
      <c r="E581" s="25" t="s">
        <v>84</v>
      </c>
      <c r="F581" s="27"/>
      <c r="G581" s="27"/>
      <c r="H581" s="27"/>
      <c r="I581" s="27"/>
      <c r="J581" s="27">
        <f t="shared" si="745"/>
        <v>161</v>
      </c>
      <c r="K581" s="27">
        <f t="shared" si="745"/>
        <v>3058</v>
      </c>
      <c r="L581" s="27">
        <f t="shared" si="745"/>
        <v>0</v>
      </c>
      <c r="M581" s="27">
        <f t="shared" si="745"/>
        <v>0</v>
      </c>
      <c r="N581" s="27">
        <f t="shared" si="745"/>
        <v>3219</v>
      </c>
      <c r="O581" s="27">
        <f t="shared" si="745"/>
        <v>3058</v>
      </c>
      <c r="P581" s="27">
        <f t="shared" si="745"/>
        <v>0</v>
      </c>
      <c r="Q581" s="27">
        <f t="shared" si="745"/>
        <v>0</v>
      </c>
      <c r="R581" s="181">
        <f t="shared" si="745"/>
        <v>0</v>
      </c>
      <c r="S581" s="181">
        <f t="shared" si="745"/>
        <v>0</v>
      </c>
      <c r="T581" s="181">
        <f t="shared" si="745"/>
        <v>0</v>
      </c>
      <c r="U581" s="181">
        <f t="shared" si="745"/>
        <v>0</v>
      </c>
      <c r="V581" s="27">
        <f t="shared" si="745"/>
        <v>3219</v>
      </c>
      <c r="W581" s="27">
        <f t="shared" si="745"/>
        <v>3058</v>
      </c>
      <c r="X581" s="27">
        <f t="shared" si="745"/>
        <v>0</v>
      </c>
      <c r="Y581" s="27">
        <f t="shared" si="745"/>
        <v>0</v>
      </c>
      <c r="Z581" s="181">
        <f t="shared" si="745"/>
        <v>0</v>
      </c>
      <c r="AA581" s="181">
        <f t="shared" si="748"/>
        <v>0</v>
      </c>
      <c r="AB581" s="181">
        <f t="shared" si="748"/>
        <v>0</v>
      </c>
      <c r="AC581" s="181">
        <f t="shared" si="748"/>
        <v>0</v>
      </c>
      <c r="AD581" s="27">
        <f t="shared" si="748"/>
        <v>3219</v>
      </c>
      <c r="AE581" s="27">
        <f t="shared" si="748"/>
        <v>3058</v>
      </c>
      <c r="AF581" s="27">
        <f t="shared" si="748"/>
        <v>0</v>
      </c>
      <c r="AG581" s="27">
        <f t="shared" si="748"/>
        <v>0</v>
      </c>
      <c r="AH581" s="181">
        <f t="shared" si="748"/>
        <v>0</v>
      </c>
      <c r="AI581" s="181">
        <f t="shared" si="748"/>
        <v>0</v>
      </c>
      <c r="AJ581" s="181">
        <f t="shared" si="748"/>
        <v>0</v>
      </c>
      <c r="AK581" s="181">
        <f t="shared" si="748"/>
        <v>0</v>
      </c>
      <c r="AL581" s="27">
        <f t="shared" si="748"/>
        <v>3219</v>
      </c>
      <c r="AM581" s="27">
        <f t="shared" si="748"/>
        <v>3058</v>
      </c>
      <c r="AN581" s="27">
        <f t="shared" si="748"/>
        <v>0</v>
      </c>
      <c r="AO581" s="27">
        <f t="shared" si="748"/>
        <v>0</v>
      </c>
      <c r="AP581" s="181">
        <f t="shared" si="747"/>
        <v>0</v>
      </c>
      <c r="AQ581" s="181">
        <f t="shared" si="747"/>
        <v>0</v>
      </c>
      <c r="AR581" s="181">
        <f t="shared" si="747"/>
        <v>0</v>
      </c>
      <c r="AS581" s="181">
        <f t="shared" si="747"/>
        <v>0</v>
      </c>
      <c r="AT581" s="27">
        <f t="shared" si="747"/>
        <v>3219</v>
      </c>
      <c r="AU581" s="27">
        <f t="shared" si="747"/>
        <v>3058</v>
      </c>
      <c r="AV581" s="27">
        <f t="shared" si="747"/>
        <v>0</v>
      </c>
      <c r="AW581" s="27">
        <f t="shared" si="747"/>
        <v>0</v>
      </c>
    </row>
    <row r="582" spans="1:49" s="10" customFormat="1" ht="16.5">
      <c r="A582" s="24" t="s">
        <v>759</v>
      </c>
      <c r="B582" s="25" t="s">
        <v>60</v>
      </c>
      <c r="C582" s="25" t="s">
        <v>49</v>
      </c>
      <c r="D582" s="34" t="s">
        <v>760</v>
      </c>
      <c r="E582" s="25" t="s">
        <v>757</v>
      </c>
      <c r="F582" s="27"/>
      <c r="G582" s="27"/>
      <c r="H582" s="27"/>
      <c r="I582" s="27"/>
      <c r="J582" s="55">
        <v>161</v>
      </c>
      <c r="K582" s="55">
        <v>3058</v>
      </c>
      <c r="L582" s="55"/>
      <c r="M582" s="55"/>
      <c r="N582" s="27">
        <f>F582+J582+K582</f>
        <v>3219</v>
      </c>
      <c r="O582" s="27">
        <f>G582+K582</f>
        <v>3058</v>
      </c>
      <c r="P582" s="27">
        <f>H582+L582+M582</f>
        <v>0</v>
      </c>
      <c r="Q582" s="72">
        <f>I582+M582</f>
        <v>0</v>
      </c>
      <c r="R582" s="183"/>
      <c r="S582" s="183"/>
      <c r="T582" s="183"/>
      <c r="U582" s="183"/>
      <c r="V582" s="27">
        <f>N582+R582+S582</f>
        <v>3219</v>
      </c>
      <c r="W582" s="27">
        <f>O582+S582</f>
        <v>3058</v>
      </c>
      <c r="X582" s="27">
        <f>P582+T582+U582</f>
        <v>0</v>
      </c>
      <c r="Y582" s="72">
        <f>Q582+U582</f>
        <v>0</v>
      </c>
      <c r="Z582" s="183"/>
      <c r="AA582" s="183"/>
      <c r="AB582" s="183"/>
      <c r="AC582" s="183"/>
      <c r="AD582" s="27">
        <f>V582+Z582+AA582</f>
        <v>3219</v>
      </c>
      <c r="AE582" s="27">
        <f>W582+AA582</f>
        <v>3058</v>
      </c>
      <c r="AF582" s="27">
        <f>X582+AB582+AC582</f>
        <v>0</v>
      </c>
      <c r="AG582" s="72">
        <f>Y582+AC582</f>
        <v>0</v>
      </c>
      <c r="AH582" s="183"/>
      <c r="AI582" s="183"/>
      <c r="AJ582" s="183"/>
      <c r="AK582" s="183"/>
      <c r="AL582" s="27">
        <f>AD582+AH582+AI582</f>
        <v>3219</v>
      </c>
      <c r="AM582" s="27">
        <f>AE582+AI582</f>
        <v>3058</v>
      </c>
      <c r="AN582" s="27">
        <f>AF582+AJ582+AK582</f>
        <v>0</v>
      </c>
      <c r="AO582" s="72">
        <f>AG582+AK582</f>
        <v>0</v>
      </c>
      <c r="AP582" s="183"/>
      <c r="AQ582" s="183"/>
      <c r="AR582" s="183"/>
      <c r="AS582" s="183"/>
      <c r="AT582" s="27">
        <f>AL582+AP582+AQ582</f>
        <v>3219</v>
      </c>
      <c r="AU582" s="27">
        <f>AM582+AQ582</f>
        <v>3058</v>
      </c>
      <c r="AV582" s="27">
        <f>AN582+AR582+AS582</f>
        <v>0</v>
      </c>
      <c r="AW582" s="72">
        <f>AO582+AS582</f>
        <v>0</v>
      </c>
    </row>
    <row r="583" spans="1:49" s="84" customFormat="1" ht="49.5">
      <c r="A583" s="24" t="s">
        <v>583</v>
      </c>
      <c r="B583" s="25" t="s">
        <v>60</v>
      </c>
      <c r="C583" s="25" t="s">
        <v>49</v>
      </c>
      <c r="D583" s="34" t="s">
        <v>315</v>
      </c>
      <c r="E583" s="25"/>
      <c r="F583" s="47">
        <f t="shared" ref="F583:U601" si="749">F584</f>
        <v>3774</v>
      </c>
      <c r="G583" s="47">
        <f t="shared" si="749"/>
        <v>0</v>
      </c>
      <c r="H583" s="47">
        <f t="shared" si="749"/>
        <v>3774</v>
      </c>
      <c r="I583" s="47">
        <f t="shared" si="749"/>
        <v>0</v>
      </c>
      <c r="J583" s="47">
        <f t="shared" si="749"/>
        <v>0</v>
      </c>
      <c r="K583" s="47">
        <f t="shared" si="749"/>
        <v>0</v>
      </c>
      <c r="L583" s="47">
        <f t="shared" si="749"/>
        <v>0</v>
      </c>
      <c r="M583" s="47">
        <f t="shared" si="749"/>
        <v>0</v>
      </c>
      <c r="N583" s="47">
        <f t="shared" si="749"/>
        <v>3774</v>
      </c>
      <c r="O583" s="47">
        <f t="shared" si="749"/>
        <v>0</v>
      </c>
      <c r="P583" s="47">
        <f t="shared" si="749"/>
        <v>3774</v>
      </c>
      <c r="Q583" s="47">
        <f t="shared" si="749"/>
        <v>0</v>
      </c>
      <c r="R583" s="186">
        <f t="shared" si="749"/>
        <v>0</v>
      </c>
      <c r="S583" s="186">
        <f t="shared" si="749"/>
        <v>0</v>
      </c>
      <c r="T583" s="186">
        <f t="shared" si="749"/>
        <v>0</v>
      </c>
      <c r="U583" s="186">
        <f t="shared" si="749"/>
        <v>0</v>
      </c>
      <c r="V583" s="47">
        <f t="shared" ref="V583:AL586" si="750">V584</f>
        <v>3774</v>
      </c>
      <c r="W583" s="47">
        <f t="shared" si="750"/>
        <v>0</v>
      </c>
      <c r="X583" s="47">
        <f t="shared" si="750"/>
        <v>3774</v>
      </c>
      <c r="Y583" s="47">
        <f t="shared" si="750"/>
        <v>0</v>
      </c>
      <c r="Z583" s="186">
        <f t="shared" si="750"/>
        <v>0</v>
      </c>
      <c r="AA583" s="186">
        <f t="shared" si="750"/>
        <v>0</v>
      </c>
      <c r="AB583" s="186">
        <f t="shared" si="750"/>
        <v>0</v>
      </c>
      <c r="AC583" s="186">
        <f t="shared" si="750"/>
        <v>0</v>
      </c>
      <c r="AD583" s="47">
        <f t="shared" si="750"/>
        <v>3774</v>
      </c>
      <c r="AE583" s="47">
        <f t="shared" si="750"/>
        <v>0</v>
      </c>
      <c r="AF583" s="47">
        <f t="shared" si="750"/>
        <v>3774</v>
      </c>
      <c r="AG583" s="47">
        <f t="shared" si="750"/>
        <v>0</v>
      </c>
      <c r="AH583" s="186">
        <f t="shared" si="750"/>
        <v>0</v>
      </c>
      <c r="AI583" s="186">
        <f t="shared" si="750"/>
        <v>0</v>
      </c>
      <c r="AJ583" s="186">
        <f t="shared" si="750"/>
        <v>0</v>
      </c>
      <c r="AK583" s="186">
        <f t="shared" si="750"/>
        <v>0</v>
      </c>
      <c r="AL583" s="47">
        <f t="shared" si="750"/>
        <v>3774</v>
      </c>
      <c r="AM583" s="47">
        <f t="shared" ref="AM583:AW586" si="751">AM584</f>
        <v>0</v>
      </c>
      <c r="AN583" s="47">
        <f t="shared" si="751"/>
        <v>3774</v>
      </c>
      <c r="AO583" s="47">
        <f t="shared" si="751"/>
        <v>0</v>
      </c>
      <c r="AP583" s="186">
        <f t="shared" si="751"/>
        <v>0</v>
      </c>
      <c r="AQ583" s="186">
        <f t="shared" si="751"/>
        <v>0</v>
      </c>
      <c r="AR583" s="186">
        <f t="shared" si="751"/>
        <v>0</v>
      </c>
      <c r="AS583" s="186">
        <f t="shared" si="751"/>
        <v>0</v>
      </c>
      <c r="AT583" s="47">
        <f t="shared" si="751"/>
        <v>3774</v>
      </c>
      <c r="AU583" s="47">
        <f t="shared" si="751"/>
        <v>0</v>
      </c>
      <c r="AV583" s="47">
        <f t="shared" si="751"/>
        <v>3774</v>
      </c>
      <c r="AW583" s="47">
        <f t="shared" si="751"/>
        <v>0</v>
      </c>
    </row>
    <row r="584" spans="1:49" s="84" customFormat="1" ht="16.5">
      <c r="A584" s="40" t="s">
        <v>76</v>
      </c>
      <c r="B584" s="25" t="s">
        <v>60</v>
      </c>
      <c r="C584" s="25" t="s">
        <v>49</v>
      </c>
      <c r="D584" s="34" t="s">
        <v>316</v>
      </c>
      <c r="E584" s="25"/>
      <c r="F584" s="47">
        <f t="shared" si="749"/>
        <v>3774</v>
      </c>
      <c r="G584" s="47">
        <f t="shared" si="749"/>
        <v>0</v>
      </c>
      <c r="H584" s="47">
        <f t="shared" si="749"/>
        <v>3774</v>
      </c>
      <c r="I584" s="47">
        <f t="shared" si="749"/>
        <v>0</v>
      </c>
      <c r="J584" s="47">
        <f t="shared" si="749"/>
        <v>0</v>
      </c>
      <c r="K584" s="47">
        <f t="shared" si="749"/>
        <v>0</v>
      </c>
      <c r="L584" s="47">
        <f t="shared" si="749"/>
        <v>0</v>
      </c>
      <c r="M584" s="47">
        <f t="shared" si="749"/>
        <v>0</v>
      </c>
      <c r="N584" s="47">
        <f t="shared" si="749"/>
        <v>3774</v>
      </c>
      <c r="O584" s="47">
        <f t="shared" si="749"/>
        <v>0</v>
      </c>
      <c r="P584" s="47">
        <f t="shared" si="749"/>
        <v>3774</v>
      </c>
      <c r="Q584" s="47">
        <f t="shared" si="749"/>
        <v>0</v>
      </c>
      <c r="R584" s="186">
        <f t="shared" si="749"/>
        <v>0</v>
      </c>
      <c r="S584" s="186">
        <f t="shared" si="749"/>
        <v>0</v>
      </c>
      <c r="T584" s="186">
        <f t="shared" si="749"/>
        <v>0</v>
      </c>
      <c r="U584" s="186">
        <f t="shared" si="749"/>
        <v>0</v>
      </c>
      <c r="V584" s="47">
        <f t="shared" si="750"/>
        <v>3774</v>
      </c>
      <c r="W584" s="47">
        <f t="shared" si="750"/>
        <v>0</v>
      </c>
      <c r="X584" s="47">
        <f t="shared" si="750"/>
        <v>3774</v>
      </c>
      <c r="Y584" s="47">
        <f t="shared" si="750"/>
        <v>0</v>
      </c>
      <c r="Z584" s="186">
        <f t="shared" si="750"/>
        <v>0</v>
      </c>
      <c r="AA584" s="186">
        <f t="shared" si="750"/>
        <v>0</v>
      </c>
      <c r="AB584" s="186">
        <f t="shared" si="750"/>
        <v>0</v>
      </c>
      <c r="AC584" s="186">
        <f t="shared" si="750"/>
        <v>0</v>
      </c>
      <c r="AD584" s="47">
        <f t="shared" si="750"/>
        <v>3774</v>
      </c>
      <c r="AE584" s="47">
        <f t="shared" si="750"/>
        <v>0</v>
      </c>
      <c r="AF584" s="47">
        <f t="shared" si="750"/>
        <v>3774</v>
      </c>
      <c r="AG584" s="47">
        <f t="shared" si="750"/>
        <v>0</v>
      </c>
      <c r="AH584" s="186">
        <f t="shared" si="750"/>
        <v>0</v>
      </c>
      <c r="AI584" s="186">
        <f t="shared" si="750"/>
        <v>0</v>
      </c>
      <c r="AJ584" s="186">
        <f t="shared" si="750"/>
        <v>0</v>
      </c>
      <c r="AK584" s="186">
        <f t="shared" si="750"/>
        <v>0</v>
      </c>
      <c r="AL584" s="47">
        <f t="shared" si="750"/>
        <v>3774</v>
      </c>
      <c r="AM584" s="47">
        <f t="shared" si="751"/>
        <v>0</v>
      </c>
      <c r="AN584" s="47">
        <f t="shared" si="751"/>
        <v>3774</v>
      </c>
      <c r="AO584" s="47">
        <f t="shared" si="751"/>
        <v>0</v>
      </c>
      <c r="AP584" s="186">
        <f t="shared" si="751"/>
        <v>0</v>
      </c>
      <c r="AQ584" s="186">
        <f t="shared" si="751"/>
        <v>0</v>
      </c>
      <c r="AR584" s="186">
        <f t="shared" si="751"/>
        <v>0</v>
      </c>
      <c r="AS584" s="186">
        <f t="shared" si="751"/>
        <v>0</v>
      </c>
      <c r="AT584" s="47">
        <f t="shared" si="751"/>
        <v>3774</v>
      </c>
      <c r="AU584" s="47">
        <f t="shared" si="751"/>
        <v>0</v>
      </c>
      <c r="AV584" s="47">
        <f t="shared" si="751"/>
        <v>3774</v>
      </c>
      <c r="AW584" s="47">
        <f t="shared" si="751"/>
        <v>0</v>
      </c>
    </row>
    <row r="585" spans="1:49" s="84" customFormat="1" ht="33" customHeight="1">
      <c r="A585" s="24" t="s">
        <v>121</v>
      </c>
      <c r="B585" s="25" t="s">
        <v>60</v>
      </c>
      <c r="C585" s="25" t="s">
        <v>49</v>
      </c>
      <c r="D585" s="34" t="s">
        <v>319</v>
      </c>
      <c r="E585" s="25"/>
      <c r="F585" s="47">
        <f t="shared" si="749"/>
        <v>3774</v>
      </c>
      <c r="G585" s="47">
        <f t="shared" si="749"/>
        <v>0</v>
      </c>
      <c r="H585" s="47">
        <f t="shared" si="749"/>
        <v>3774</v>
      </c>
      <c r="I585" s="47">
        <f t="shared" si="749"/>
        <v>0</v>
      </c>
      <c r="J585" s="47">
        <f t="shared" si="749"/>
        <v>0</v>
      </c>
      <c r="K585" s="47">
        <f t="shared" si="749"/>
        <v>0</v>
      </c>
      <c r="L585" s="47">
        <f t="shared" si="749"/>
        <v>0</v>
      </c>
      <c r="M585" s="47">
        <f t="shared" si="749"/>
        <v>0</v>
      </c>
      <c r="N585" s="47">
        <f t="shared" si="749"/>
        <v>3774</v>
      </c>
      <c r="O585" s="47">
        <f t="shared" si="749"/>
        <v>0</v>
      </c>
      <c r="P585" s="47">
        <f t="shared" si="749"/>
        <v>3774</v>
      </c>
      <c r="Q585" s="47">
        <f t="shared" si="749"/>
        <v>0</v>
      </c>
      <c r="R585" s="186">
        <f t="shared" si="749"/>
        <v>0</v>
      </c>
      <c r="S585" s="186">
        <f t="shared" si="749"/>
        <v>0</v>
      </c>
      <c r="T585" s="186">
        <f t="shared" si="749"/>
        <v>0</v>
      </c>
      <c r="U585" s="186">
        <f t="shared" si="749"/>
        <v>0</v>
      </c>
      <c r="V585" s="47">
        <f t="shared" si="750"/>
        <v>3774</v>
      </c>
      <c r="W585" s="47">
        <f t="shared" si="750"/>
        <v>0</v>
      </c>
      <c r="X585" s="47">
        <f t="shared" si="750"/>
        <v>3774</v>
      </c>
      <c r="Y585" s="47">
        <f t="shared" si="750"/>
        <v>0</v>
      </c>
      <c r="Z585" s="186">
        <f t="shared" si="750"/>
        <v>0</v>
      </c>
      <c r="AA585" s="186">
        <f t="shared" si="750"/>
        <v>0</v>
      </c>
      <c r="AB585" s="186">
        <f t="shared" si="750"/>
        <v>0</v>
      </c>
      <c r="AC585" s="186">
        <f t="shared" si="750"/>
        <v>0</v>
      </c>
      <c r="AD585" s="47">
        <f t="shared" si="750"/>
        <v>3774</v>
      </c>
      <c r="AE585" s="47">
        <f t="shared" si="750"/>
        <v>0</v>
      </c>
      <c r="AF585" s="47">
        <f t="shared" si="750"/>
        <v>3774</v>
      </c>
      <c r="AG585" s="47">
        <f t="shared" si="750"/>
        <v>0</v>
      </c>
      <c r="AH585" s="186">
        <f t="shared" si="750"/>
        <v>0</v>
      </c>
      <c r="AI585" s="186">
        <f t="shared" si="750"/>
        <v>0</v>
      </c>
      <c r="AJ585" s="186">
        <f t="shared" si="750"/>
        <v>0</v>
      </c>
      <c r="AK585" s="186">
        <f t="shared" si="750"/>
        <v>0</v>
      </c>
      <c r="AL585" s="47">
        <f t="shared" si="750"/>
        <v>3774</v>
      </c>
      <c r="AM585" s="47">
        <f t="shared" si="751"/>
        <v>0</v>
      </c>
      <c r="AN585" s="47">
        <f t="shared" si="751"/>
        <v>3774</v>
      </c>
      <c r="AO585" s="47">
        <f t="shared" si="751"/>
        <v>0</v>
      </c>
      <c r="AP585" s="186">
        <f t="shared" si="751"/>
        <v>0</v>
      </c>
      <c r="AQ585" s="186">
        <f t="shared" si="751"/>
        <v>0</v>
      </c>
      <c r="AR585" s="186">
        <f t="shared" si="751"/>
        <v>0</v>
      </c>
      <c r="AS585" s="186">
        <f t="shared" si="751"/>
        <v>0</v>
      </c>
      <c r="AT585" s="47">
        <f t="shared" si="751"/>
        <v>3774</v>
      </c>
      <c r="AU585" s="47">
        <f t="shared" si="751"/>
        <v>0</v>
      </c>
      <c r="AV585" s="47">
        <f t="shared" si="751"/>
        <v>3774</v>
      </c>
      <c r="AW585" s="47">
        <f t="shared" si="751"/>
        <v>0</v>
      </c>
    </row>
    <row r="586" spans="1:49" s="84" customFormat="1" ht="16.5">
      <c r="A586" s="40" t="s">
        <v>97</v>
      </c>
      <c r="B586" s="25" t="s">
        <v>60</v>
      </c>
      <c r="C586" s="25" t="s">
        <v>49</v>
      </c>
      <c r="D586" s="34" t="s">
        <v>319</v>
      </c>
      <c r="E586" s="25" t="s">
        <v>98</v>
      </c>
      <c r="F586" s="47">
        <f t="shared" si="749"/>
        <v>3774</v>
      </c>
      <c r="G586" s="47">
        <f t="shared" si="749"/>
        <v>0</v>
      </c>
      <c r="H586" s="47">
        <f t="shared" si="749"/>
        <v>3774</v>
      </c>
      <c r="I586" s="47">
        <f t="shared" si="749"/>
        <v>0</v>
      </c>
      <c r="J586" s="47">
        <f t="shared" si="749"/>
        <v>0</v>
      </c>
      <c r="K586" s="47">
        <f t="shared" si="749"/>
        <v>0</v>
      </c>
      <c r="L586" s="47">
        <f t="shared" si="749"/>
        <v>0</v>
      </c>
      <c r="M586" s="47">
        <f t="shared" si="749"/>
        <v>0</v>
      </c>
      <c r="N586" s="47">
        <f t="shared" si="749"/>
        <v>3774</v>
      </c>
      <c r="O586" s="47">
        <f t="shared" si="749"/>
        <v>0</v>
      </c>
      <c r="P586" s="47">
        <f t="shared" si="749"/>
        <v>3774</v>
      </c>
      <c r="Q586" s="47">
        <f t="shared" si="749"/>
        <v>0</v>
      </c>
      <c r="R586" s="186">
        <f t="shared" si="749"/>
        <v>0</v>
      </c>
      <c r="S586" s="186">
        <f t="shared" si="749"/>
        <v>0</v>
      </c>
      <c r="T586" s="186">
        <f t="shared" si="749"/>
        <v>0</v>
      </c>
      <c r="U586" s="186">
        <f t="shared" si="749"/>
        <v>0</v>
      </c>
      <c r="V586" s="47">
        <f t="shared" si="750"/>
        <v>3774</v>
      </c>
      <c r="W586" s="47">
        <f t="shared" si="750"/>
        <v>0</v>
      </c>
      <c r="X586" s="47">
        <f t="shared" si="750"/>
        <v>3774</v>
      </c>
      <c r="Y586" s="47">
        <f t="shared" si="750"/>
        <v>0</v>
      </c>
      <c r="Z586" s="186">
        <f t="shared" si="750"/>
        <v>0</v>
      </c>
      <c r="AA586" s="186">
        <f t="shared" si="750"/>
        <v>0</v>
      </c>
      <c r="AB586" s="186">
        <f t="shared" si="750"/>
        <v>0</v>
      </c>
      <c r="AC586" s="186">
        <f t="shared" si="750"/>
        <v>0</v>
      </c>
      <c r="AD586" s="47">
        <f t="shared" si="750"/>
        <v>3774</v>
      </c>
      <c r="AE586" s="47">
        <f t="shared" si="750"/>
        <v>0</v>
      </c>
      <c r="AF586" s="47">
        <f t="shared" si="750"/>
        <v>3774</v>
      </c>
      <c r="AG586" s="47">
        <f t="shared" si="750"/>
        <v>0</v>
      </c>
      <c r="AH586" s="186">
        <f t="shared" si="750"/>
        <v>0</v>
      </c>
      <c r="AI586" s="186">
        <f t="shared" si="750"/>
        <v>0</v>
      </c>
      <c r="AJ586" s="186">
        <f t="shared" si="750"/>
        <v>0</v>
      </c>
      <c r="AK586" s="186">
        <f t="shared" si="750"/>
        <v>0</v>
      </c>
      <c r="AL586" s="47">
        <f t="shared" si="750"/>
        <v>3774</v>
      </c>
      <c r="AM586" s="47">
        <f t="shared" si="751"/>
        <v>0</v>
      </c>
      <c r="AN586" s="47">
        <f t="shared" si="751"/>
        <v>3774</v>
      </c>
      <c r="AO586" s="47">
        <f t="shared" si="751"/>
        <v>0</v>
      </c>
      <c r="AP586" s="186">
        <f t="shared" si="751"/>
        <v>0</v>
      </c>
      <c r="AQ586" s="186">
        <f t="shared" si="751"/>
        <v>0</v>
      </c>
      <c r="AR586" s="186">
        <f t="shared" si="751"/>
        <v>0</v>
      </c>
      <c r="AS586" s="186">
        <f t="shared" si="751"/>
        <v>0</v>
      </c>
      <c r="AT586" s="47">
        <f t="shared" si="751"/>
        <v>3774</v>
      </c>
      <c r="AU586" s="47">
        <f t="shared" si="751"/>
        <v>0</v>
      </c>
      <c r="AV586" s="47">
        <f t="shared" si="751"/>
        <v>3774</v>
      </c>
      <c r="AW586" s="47">
        <f t="shared" si="751"/>
        <v>0</v>
      </c>
    </row>
    <row r="587" spans="1:49" s="84" customFormat="1" ht="66">
      <c r="A587" s="24" t="s">
        <v>344</v>
      </c>
      <c r="B587" s="25" t="s">
        <v>60</v>
      </c>
      <c r="C587" s="25" t="s">
        <v>49</v>
      </c>
      <c r="D587" s="34" t="s">
        <v>319</v>
      </c>
      <c r="E587" s="25" t="s">
        <v>183</v>
      </c>
      <c r="F587" s="27">
        <v>3774</v>
      </c>
      <c r="G587" s="27"/>
      <c r="H587" s="27">
        <v>3774</v>
      </c>
      <c r="I587" s="72"/>
      <c r="J587" s="56"/>
      <c r="K587" s="56"/>
      <c r="L587" s="56"/>
      <c r="M587" s="56"/>
      <c r="N587" s="27">
        <f>F587+J587+K587</f>
        <v>3774</v>
      </c>
      <c r="O587" s="27">
        <f>G587+K587</f>
        <v>0</v>
      </c>
      <c r="P587" s="27">
        <f>H587+L587+M587</f>
        <v>3774</v>
      </c>
      <c r="Q587" s="72">
        <f>I587+M587</f>
        <v>0</v>
      </c>
      <c r="R587" s="190"/>
      <c r="S587" s="190"/>
      <c r="T587" s="190"/>
      <c r="U587" s="190"/>
      <c r="V587" s="27">
        <f>N587+R587+S587</f>
        <v>3774</v>
      </c>
      <c r="W587" s="27">
        <f>O587+S587</f>
        <v>0</v>
      </c>
      <c r="X587" s="27">
        <f>P587+T587+U587</f>
        <v>3774</v>
      </c>
      <c r="Y587" s="72">
        <f>Q587+U587</f>
        <v>0</v>
      </c>
      <c r="Z587" s="190"/>
      <c r="AA587" s="190"/>
      <c r="AB587" s="190"/>
      <c r="AC587" s="190"/>
      <c r="AD587" s="27">
        <f>V587+Z587+AA587</f>
        <v>3774</v>
      </c>
      <c r="AE587" s="27">
        <f>W587+AA587</f>
        <v>0</v>
      </c>
      <c r="AF587" s="27">
        <f>X587+AB587+AC587</f>
        <v>3774</v>
      </c>
      <c r="AG587" s="72">
        <f>Y587+AC587</f>
        <v>0</v>
      </c>
      <c r="AH587" s="190"/>
      <c r="AI587" s="190"/>
      <c r="AJ587" s="190"/>
      <c r="AK587" s="190"/>
      <c r="AL587" s="27">
        <f>AD587+AH587+AI587</f>
        <v>3774</v>
      </c>
      <c r="AM587" s="27">
        <f>AE587+AI587</f>
        <v>0</v>
      </c>
      <c r="AN587" s="27">
        <f>AF587+AJ587+AK587</f>
        <v>3774</v>
      </c>
      <c r="AO587" s="72">
        <f>AG587+AK587</f>
        <v>0</v>
      </c>
      <c r="AP587" s="190"/>
      <c r="AQ587" s="190"/>
      <c r="AR587" s="190"/>
      <c r="AS587" s="190"/>
      <c r="AT587" s="27">
        <f>AL587+AP587+AQ587</f>
        <v>3774</v>
      </c>
      <c r="AU587" s="27">
        <f>AM587+AQ587</f>
        <v>0</v>
      </c>
      <c r="AV587" s="27">
        <f>AN587+AR587+AS587</f>
        <v>3774</v>
      </c>
      <c r="AW587" s="72">
        <f>AO587+AS587</f>
        <v>0</v>
      </c>
    </row>
    <row r="588" spans="1:49" s="10" customFormat="1" ht="49.5">
      <c r="A588" s="24" t="s">
        <v>443</v>
      </c>
      <c r="B588" s="25" t="s">
        <v>60</v>
      </c>
      <c r="C588" s="25" t="s">
        <v>49</v>
      </c>
      <c r="D588" s="34" t="s">
        <v>444</v>
      </c>
      <c r="E588" s="25"/>
      <c r="F588" s="27">
        <f t="shared" ref="F588:U591" si="752">F589</f>
        <v>918</v>
      </c>
      <c r="G588" s="27">
        <f t="shared" si="752"/>
        <v>0</v>
      </c>
      <c r="H588" s="27">
        <f t="shared" si="752"/>
        <v>0</v>
      </c>
      <c r="I588" s="27">
        <f t="shared" si="752"/>
        <v>0</v>
      </c>
      <c r="J588" s="27">
        <f t="shared" si="752"/>
        <v>0</v>
      </c>
      <c r="K588" s="27">
        <f t="shared" si="752"/>
        <v>0</v>
      </c>
      <c r="L588" s="27">
        <f t="shared" si="752"/>
        <v>0</v>
      </c>
      <c r="M588" s="27">
        <f t="shared" si="752"/>
        <v>0</v>
      </c>
      <c r="N588" s="27">
        <f t="shared" si="752"/>
        <v>918</v>
      </c>
      <c r="O588" s="27">
        <f t="shared" si="752"/>
        <v>0</v>
      </c>
      <c r="P588" s="27">
        <f t="shared" si="752"/>
        <v>0</v>
      </c>
      <c r="Q588" s="27">
        <f t="shared" si="752"/>
        <v>0</v>
      </c>
      <c r="R588" s="181">
        <f t="shared" si="752"/>
        <v>0</v>
      </c>
      <c r="S588" s="181">
        <f t="shared" si="752"/>
        <v>0</v>
      </c>
      <c r="T588" s="181">
        <f t="shared" si="752"/>
        <v>0</v>
      </c>
      <c r="U588" s="181">
        <f t="shared" si="752"/>
        <v>0</v>
      </c>
      <c r="V588" s="27">
        <f t="shared" ref="V588:AL591" si="753">V589</f>
        <v>918</v>
      </c>
      <c r="W588" s="27">
        <f t="shared" si="753"/>
        <v>0</v>
      </c>
      <c r="X588" s="27">
        <f t="shared" si="753"/>
        <v>0</v>
      </c>
      <c r="Y588" s="27">
        <f t="shared" si="753"/>
        <v>0</v>
      </c>
      <c r="Z588" s="181">
        <f t="shared" si="753"/>
        <v>0</v>
      </c>
      <c r="AA588" s="181">
        <f t="shared" si="753"/>
        <v>0</v>
      </c>
      <c r="AB588" s="181">
        <f t="shared" si="753"/>
        <v>0</v>
      </c>
      <c r="AC588" s="181">
        <f t="shared" si="753"/>
        <v>0</v>
      </c>
      <c r="AD588" s="27">
        <f t="shared" si="753"/>
        <v>918</v>
      </c>
      <c r="AE588" s="27">
        <f t="shared" si="753"/>
        <v>0</v>
      </c>
      <c r="AF588" s="27">
        <f t="shared" si="753"/>
        <v>0</v>
      </c>
      <c r="AG588" s="27">
        <f t="shared" si="753"/>
        <v>0</v>
      </c>
      <c r="AH588" s="181">
        <f t="shared" si="753"/>
        <v>0</v>
      </c>
      <c r="AI588" s="181">
        <f t="shared" si="753"/>
        <v>0</v>
      </c>
      <c r="AJ588" s="181">
        <f t="shared" si="753"/>
        <v>0</v>
      </c>
      <c r="AK588" s="181">
        <f t="shared" si="753"/>
        <v>0</v>
      </c>
      <c r="AL588" s="27">
        <f t="shared" si="753"/>
        <v>918</v>
      </c>
      <c r="AM588" s="27">
        <f t="shared" ref="AM588:AW591" si="754">AM589</f>
        <v>0</v>
      </c>
      <c r="AN588" s="27">
        <f t="shared" si="754"/>
        <v>0</v>
      </c>
      <c r="AO588" s="27">
        <f t="shared" si="754"/>
        <v>0</v>
      </c>
      <c r="AP588" s="181">
        <f t="shared" si="754"/>
        <v>0</v>
      </c>
      <c r="AQ588" s="181">
        <f t="shared" si="754"/>
        <v>0</v>
      </c>
      <c r="AR588" s="181">
        <f t="shared" si="754"/>
        <v>0</v>
      </c>
      <c r="AS588" s="181">
        <f t="shared" si="754"/>
        <v>0</v>
      </c>
      <c r="AT588" s="27">
        <f t="shared" si="754"/>
        <v>918</v>
      </c>
      <c r="AU588" s="27">
        <f t="shared" si="754"/>
        <v>0</v>
      </c>
      <c r="AV588" s="27">
        <f t="shared" si="754"/>
        <v>0</v>
      </c>
      <c r="AW588" s="27">
        <f t="shared" si="754"/>
        <v>0</v>
      </c>
    </row>
    <row r="589" spans="1:49" s="10" customFormat="1" ht="16.5">
      <c r="A589" s="24" t="s">
        <v>76</v>
      </c>
      <c r="B589" s="25" t="s">
        <v>60</v>
      </c>
      <c r="C589" s="25" t="s">
        <v>49</v>
      </c>
      <c r="D589" s="34" t="s">
        <v>445</v>
      </c>
      <c r="E589" s="25"/>
      <c r="F589" s="27">
        <f t="shared" si="752"/>
        <v>918</v>
      </c>
      <c r="G589" s="27">
        <f t="shared" si="752"/>
        <v>0</v>
      </c>
      <c r="H589" s="27">
        <f t="shared" si="752"/>
        <v>0</v>
      </c>
      <c r="I589" s="27">
        <f t="shared" si="752"/>
        <v>0</v>
      </c>
      <c r="J589" s="27">
        <f t="shared" si="752"/>
        <v>0</v>
      </c>
      <c r="K589" s="27">
        <f t="shared" si="752"/>
        <v>0</v>
      </c>
      <c r="L589" s="27">
        <f t="shared" si="752"/>
        <v>0</v>
      </c>
      <c r="M589" s="27">
        <f t="shared" si="752"/>
        <v>0</v>
      </c>
      <c r="N589" s="27">
        <f t="shared" si="752"/>
        <v>918</v>
      </c>
      <c r="O589" s="27">
        <f t="shared" si="752"/>
        <v>0</v>
      </c>
      <c r="P589" s="27">
        <f t="shared" si="752"/>
        <v>0</v>
      </c>
      <c r="Q589" s="27">
        <f t="shared" si="752"/>
        <v>0</v>
      </c>
      <c r="R589" s="181">
        <f t="shared" si="752"/>
        <v>0</v>
      </c>
      <c r="S589" s="181">
        <f t="shared" si="752"/>
        <v>0</v>
      </c>
      <c r="T589" s="181">
        <f t="shared" si="752"/>
        <v>0</v>
      </c>
      <c r="U589" s="181">
        <f t="shared" si="752"/>
        <v>0</v>
      </c>
      <c r="V589" s="27">
        <f t="shared" si="753"/>
        <v>918</v>
      </c>
      <c r="W589" s="27">
        <f t="shared" si="753"/>
        <v>0</v>
      </c>
      <c r="X589" s="27">
        <f t="shared" si="753"/>
        <v>0</v>
      </c>
      <c r="Y589" s="27">
        <f t="shared" si="753"/>
        <v>0</v>
      </c>
      <c r="Z589" s="181">
        <f t="shared" si="753"/>
        <v>0</v>
      </c>
      <c r="AA589" s="181">
        <f t="shared" si="753"/>
        <v>0</v>
      </c>
      <c r="AB589" s="181">
        <f t="shared" si="753"/>
        <v>0</v>
      </c>
      <c r="AC589" s="181">
        <f t="shared" si="753"/>
        <v>0</v>
      </c>
      <c r="AD589" s="27">
        <f t="shared" si="753"/>
        <v>918</v>
      </c>
      <c r="AE589" s="27">
        <f t="shared" si="753"/>
        <v>0</v>
      </c>
      <c r="AF589" s="27">
        <f t="shared" si="753"/>
        <v>0</v>
      </c>
      <c r="AG589" s="27">
        <f t="shared" si="753"/>
        <v>0</v>
      </c>
      <c r="AH589" s="181">
        <f t="shared" si="753"/>
        <v>0</v>
      </c>
      <c r="AI589" s="181">
        <f t="shared" si="753"/>
        <v>0</v>
      </c>
      <c r="AJ589" s="181">
        <f t="shared" si="753"/>
        <v>0</v>
      </c>
      <c r="AK589" s="181">
        <f t="shared" si="753"/>
        <v>0</v>
      </c>
      <c r="AL589" s="27">
        <f t="shared" si="753"/>
        <v>918</v>
      </c>
      <c r="AM589" s="27">
        <f t="shared" si="754"/>
        <v>0</v>
      </c>
      <c r="AN589" s="27">
        <f t="shared" si="754"/>
        <v>0</v>
      </c>
      <c r="AO589" s="27">
        <f t="shared" si="754"/>
        <v>0</v>
      </c>
      <c r="AP589" s="181">
        <f t="shared" si="754"/>
        <v>0</v>
      </c>
      <c r="AQ589" s="181">
        <f t="shared" si="754"/>
        <v>0</v>
      </c>
      <c r="AR589" s="181">
        <f t="shared" si="754"/>
        <v>0</v>
      </c>
      <c r="AS589" s="181">
        <f t="shared" si="754"/>
        <v>0</v>
      </c>
      <c r="AT589" s="27">
        <f t="shared" si="754"/>
        <v>918</v>
      </c>
      <c r="AU589" s="27">
        <f t="shared" si="754"/>
        <v>0</v>
      </c>
      <c r="AV589" s="27">
        <f t="shared" si="754"/>
        <v>0</v>
      </c>
      <c r="AW589" s="27">
        <f t="shared" si="754"/>
        <v>0</v>
      </c>
    </row>
    <row r="590" spans="1:49" s="10" customFormat="1" ht="36" customHeight="1">
      <c r="A590" s="24" t="s">
        <v>121</v>
      </c>
      <c r="B590" s="25" t="s">
        <v>60</v>
      </c>
      <c r="C590" s="25" t="s">
        <v>49</v>
      </c>
      <c r="D590" s="34" t="s">
        <v>446</v>
      </c>
      <c r="E590" s="25"/>
      <c r="F590" s="27">
        <f t="shared" si="752"/>
        <v>918</v>
      </c>
      <c r="G590" s="27">
        <f t="shared" si="752"/>
        <v>0</v>
      </c>
      <c r="H590" s="27">
        <f t="shared" si="752"/>
        <v>0</v>
      </c>
      <c r="I590" s="27">
        <f t="shared" si="752"/>
        <v>0</v>
      </c>
      <c r="J590" s="27">
        <f t="shared" si="752"/>
        <v>0</v>
      </c>
      <c r="K590" s="27">
        <f t="shared" si="752"/>
        <v>0</v>
      </c>
      <c r="L590" s="27">
        <f t="shared" si="752"/>
        <v>0</v>
      </c>
      <c r="M590" s="27">
        <f t="shared" si="752"/>
        <v>0</v>
      </c>
      <c r="N590" s="27">
        <f t="shared" si="752"/>
        <v>918</v>
      </c>
      <c r="O590" s="27">
        <f t="shared" si="752"/>
        <v>0</v>
      </c>
      <c r="P590" s="27">
        <f t="shared" si="752"/>
        <v>0</v>
      </c>
      <c r="Q590" s="27">
        <f t="shared" si="752"/>
        <v>0</v>
      </c>
      <c r="R590" s="181">
        <f t="shared" si="752"/>
        <v>0</v>
      </c>
      <c r="S590" s="181">
        <f t="shared" si="752"/>
        <v>0</v>
      </c>
      <c r="T590" s="181">
        <f t="shared" si="752"/>
        <v>0</v>
      </c>
      <c r="U590" s="181">
        <f t="shared" si="752"/>
        <v>0</v>
      </c>
      <c r="V590" s="27">
        <f t="shared" si="753"/>
        <v>918</v>
      </c>
      <c r="W590" s="27">
        <f t="shared" si="753"/>
        <v>0</v>
      </c>
      <c r="X590" s="27">
        <f t="shared" si="753"/>
        <v>0</v>
      </c>
      <c r="Y590" s="27">
        <f t="shared" si="753"/>
        <v>0</v>
      </c>
      <c r="Z590" s="181">
        <f t="shared" si="753"/>
        <v>0</v>
      </c>
      <c r="AA590" s="181">
        <f t="shared" si="753"/>
        <v>0</v>
      </c>
      <c r="AB590" s="181">
        <f t="shared" si="753"/>
        <v>0</v>
      </c>
      <c r="AC590" s="181">
        <f t="shared" si="753"/>
        <v>0</v>
      </c>
      <c r="AD590" s="27">
        <f t="shared" si="753"/>
        <v>918</v>
      </c>
      <c r="AE590" s="27">
        <f t="shared" si="753"/>
        <v>0</v>
      </c>
      <c r="AF590" s="27">
        <f t="shared" si="753"/>
        <v>0</v>
      </c>
      <c r="AG590" s="27">
        <f t="shared" si="753"/>
        <v>0</v>
      </c>
      <c r="AH590" s="181">
        <f t="shared" si="753"/>
        <v>0</v>
      </c>
      <c r="AI590" s="181">
        <f t="shared" si="753"/>
        <v>0</v>
      </c>
      <c r="AJ590" s="181">
        <f t="shared" si="753"/>
        <v>0</v>
      </c>
      <c r="AK590" s="181">
        <f t="shared" si="753"/>
        <v>0</v>
      </c>
      <c r="AL590" s="27">
        <f t="shared" si="753"/>
        <v>918</v>
      </c>
      <c r="AM590" s="27">
        <f t="shared" si="754"/>
        <v>0</v>
      </c>
      <c r="AN590" s="27">
        <f t="shared" si="754"/>
        <v>0</v>
      </c>
      <c r="AO590" s="27">
        <f t="shared" si="754"/>
        <v>0</v>
      </c>
      <c r="AP590" s="181">
        <f t="shared" si="754"/>
        <v>0</v>
      </c>
      <c r="AQ590" s="181">
        <f t="shared" si="754"/>
        <v>0</v>
      </c>
      <c r="AR590" s="181">
        <f t="shared" si="754"/>
        <v>0</v>
      </c>
      <c r="AS590" s="181">
        <f t="shared" si="754"/>
        <v>0</v>
      </c>
      <c r="AT590" s="27">
        <f t="shared" si="754"/>
        <v>918</v>
      </c>
      <c r="AU590" s="27">
        <f t="shared" si="754"/>
        <v>0</v>
      </c>
      <c r="AV590" s="27">
        <f t="shared" si="754"/>
        <v>0</v>
      </c>
      <c r="AW590" s="27">
        <f t="shared" si="754"/>
        <v>0</v>
      </c>
    </row>
    <row r="591" spans="1:49" s="10" customFormat="1" ht="33">
      <c r="A591" s="24" t="s">
        <v>345</v>
      </c>
      <c r="B591" s="25" t="s">
        <v>60</v>
      </c>
      <c r="C591" s="25" t="s">
        <v>49</v>
      </c>
      <c r="D591" s="34" t="s">
        <v>446</v>
      </c>
      <c r="E591" s="25" t="s">
        <v>78</v>
      </c>
      <c r="F591" s="27">
        <f t="shared" si="752"/>
        <v>918</v>
      </c>
      <c r="G591" s="27">
        <f t="shared" si="752"/>
        <v>0</v>
      </c>
      <c r="H591" s="27">
        <f t="shared" si="752"/>
        <v>0</v>
      </c>
      <c r="I591" s="27">
        <f t="shared" si="752"/>
        <v>0</v>
      </c>
      <c r="J591" s="27">
        <f t="shared" si="752"/>
        <v>0</v>
      </c>
      <c r="K591" s="27">
        <f t="shared" si="752"/>
        <v>0</v>
      </c>
      <c r="L591" s="27">
        <f t="shared" si="752"/>
        <v>0</v>
      </c>
      <c r="M591" s="27">
        <f t="shared" si="752"/>
        <v>0</v>
      </c>
      <c r="N591" s="27">
        <f t="shared" si="752"/>
        <v>918</v>
      </c>
      <c r="O591" s="27">
        <f t="shared" si="752"/>
        <v>0</v>
      </c>
      <c r="P591" s="27">
        <f t="shared" si="752"/>
        <v>0</v>
      </c>
      <c r="Q591" s="27">
        <f t="shared" si="752"/>
        <v>0</v>
      </c>
      <c r="R591" s="181">
        <f t="shared" si="752"/>
        <v>0</v>
      </c>
      <c r="S591" s="181">
        <f t="shared" si="752"/>
        <v>0</v>
      </c>
      <c r="T591" s="181">
        <f t="shared" si="752"/>
        <v>0</v>
      </c>
      <c r="U591" s="181">
        <f t="shared" si="752"/>
        <v>0</v>
      </c>
      <c r="V591" s="27">
        <f t="shared" si="753"/>
        <v>918</v>
      </c>
      <c r="W591" s="27">
        <f t="shared" si="753"/>
        <v>0</v>
      </c>
      <c r="X591" s="27">
        <f t="shared" si="753"/>
        <v>0</v>
      </c>
      <c r="Y591" s="27">
        <f t="shared" si="753"/>
        <v>0</v>
      </c>
      <c r="Z591" s="181">
        <f t="shared" si="753"/>
        <v>0</v>
      </c>
      <c r="AA591" s="181">
        <f t="shared" si="753"/>
        <v>0</v>
      </c>
      <c r="AB591" s="181">
        <f t="shared" si="753"/>
        <v>0</v>
      </c>
      <c r="AC591" s="181">
        <f t="shared" si="753"/>
        <v>0</v>
      </c>
      <c r="AD591" s="27">
        <f t="shared" si="753"/>
        <v>918</v>
      </c>
      <c r="AE591" s="27">
        <f t="shared" si="753"/>
        <v>0</v>
      </c>
      <c r="AF591" s="27">
        <f t="shared" si="753"/>
        <v>0</v>
      </c>
      <c r="AG591" s="27">
        <f t="shared" si="753"/>
        <v>0</v>
      </c>
      <c r="AH591" s="181">
        <f t="shared" si="753"/>
        <v>0</v>
      </c>
      <c r="AI591" s="181">
        <f t="shared" si="753"/>
        <v>0</v>
      </c>
      <c r="AJ591" s="181">
        <f t="shared" si="753"/>
        <v>0</v>
      </c>
      <c r="AK591" s="181">
        <f t="shared" si="753"/>
        <v>0</v>
      </c>
      <c r="AL591" s="27">
        <f t="shared" si="753"/>
        <v>918</v>
      </c>
      <c r="AM591" s="27">
        <f t="shared" si="754"/>
        <v>0</v>
      </c>
      <c r="AN591" s="27">
        <f t="shared" si="754"/>
        <v>0</v>
      </c>
      <c r="AO591" s="27">
        <f t="shared" si="754"/>
        <v>0</v>
      </c>
      <c r="AP591" s="181">
        <f t="shared" si="754"/>
        <v>0</v>
      </c>
      <c r="AQ591" s="181">
        <f t="shared" si="754"/>
        <v>0</v>
      </c>
      <c r="AR591" s="181">
        <f t="shared" si="754"/>
        <v>0</v>
      </c>
      <c r="AS591" s="181">
        <f t="shared" si="754"/>
        <v>0</v>
      </c>
      <c r="AT591" s="27">
        <f t="shared" si="754"/>
        <v>918</v>
      </c>
      <c r="AU591" s="27">
        <f t="shared" si="754"/>
        <v>0</v>
      </c>
      <c r="AV591" s="27">
        <f t="shared" si="754"/>
        <v>0</v>
      </c>
      <c r="AW591" s="27">
        <f t="shared" si="754"/>
        <v>0</v>
      </c>
    </row>
    <row r="592" spans="1:49" s="10" customFormat="1" ht="49.5">
      <c r="A592" s="24" t="s">
        <v>161</v>
      </c>
      <c r="B592" s="25" t="s">
        <v>60</v>
      </c>
      <c r="C592" s="25" t="s">
        <v>49</v>
      </c>
      <c r="D592" s="34" t="s">
        <v>446</v>
      </c>
      <c r="E592" s="25" t="s">
        <v>160</v>
      </c>
      <c r="F592" s="27">
        <v>918</v>
      </c>
      <c r="G592" s="27"/>
      <c r="H592" s="27"/>
      <c r="I592" s="72"/>
      <c r="J592" s="56"/>
      <c r="K592" s="56"/>
      <c r="L592" s="56"/>
      <c r="M592" s="56"/>
      <c r="N592" s="27">
        <f>F592+J592+K592</f>
        <v>918</v>
      </c>
      <c r="O592" s="27">
        <f>G592+K592</f>
        <v>0</v>
      </c>
      <c r="P592" s="27">
        <f>H592+L592+M592</f>
        <v>0</v>
      </c>
      <c r="Q592" s="72">
        <f>I592+M592</f>
        <v>0</v>
      </c>
      <c r="R592" s="190"/>
      <c r="S592" s="190"/>
      <c r="T592" s="190"/>
      <c r="U592" s="190"/>
      <c r="V592" s="27">
        <f>N592+R592+S592</f>
        <v>918</v>
      </c>
      <c r="W592" s="27">
        <f>O592+S592</f>
        <v>0</v>
      </c>
      <c r="X592" s="27">
        <f>P592+T592+U592</f>
        <v>0</v>
      </c>
      <c r="Y592" s="72">
        <f>Q592+U592</f>
        <v>0</v>
      </c>
      <c r="Z592" s="190"/>
      <c r="AA592" s="190"/>
      <c r="AB592" s="190"/>
      <c r="AC592" s="190"/>
      <c r="AD592" s="27">
        <f>V592+Z592+AA592</f>
        <v>918</v>
      </c>
      <c r="AE592" s="27">
        <f>W592+AA592</f>
        <v>0</v>
      </c>
      <c r="AF592" s="27">
        <f>X592+AB592+AC592</f>
        <v>0</v>
      </c>
      <c r="AG592" s="72">
        <f>Y592+AC592</f>
        <v>0</v>
      </c>
      <c r="AH592" s="190"/>
      <c r="AI592" s="190"/>
      <c r="AJ592" s="190"/>
      <c r="AK592" s="190"/>
      <c r="AL592" s="27">
        <f>AD592+AH592+AI592</f>
        <v>918</v>
      </c>
      <c r="AM592" s="27">
        <f>AE592+AI592</f>
        <v>0</v>
      </c>
      <c r="AN592" s="27">
        <f>AF592+AJ592+AK592</f>
        <v>0</v>
      </c>
      <c r="AO592" s="72">
        <f>AG592+AK592</f>
        <v>0</v>
      </c>
      <c r="AP592" s="190"/>
      <c r="AQ592" s="190"/>
      <c r="AR592" s="190"/>
      <c r="AS592" s="190"/>
      <c r="AT592" s="27">
        <f>AL592+AP592+AQ592</f>
        <v>918</v>
      </c>
      <c r="AU592" s="27">
        <f>AM592+AQ592</f>
        <v>0</v>
      </c>
      <c r="AV592" s="27">
        <f>AN592+AR592+AS592</f>
        <v>0</v>
      </c>
      <c r="AW592" s="72">
        <f>AO592+AS592</f>
        <v>0</v>
      </c>
    </row>
    <row r="593" spans="1:49" s="10" customFormat="1" ht="49.5">
      <c r="A593" s="24" t="s">
        <v>428</v>
      </c>
      <c r="B593" s="25" t="s">
        <v>60</v>
      </c>
      <c r="C593" s="25" t="s">
        <v>49</v>
      </c>
      <c r="D593" s="34" t="s">
        <v>447</v>
      </c>
      <c r="E593" s="25"/>
      <c r="F593" s="27">
        <f t="shared" ref="F593:U596" si="755">F594</f>
        <v>15913</v>
      </c>
      <c r="G593" s="27">
        <f t="shared" si="755"/>
        <v>0</v>
      </c>
      <c r="H593" s="27">
        <f t="shared" si="755"/>
        <v>0</v>
      </c>
      <c r="I593" s="27">
        <f t="shared" si="755"/>
        <v>0</v>
      </c>
      <c r="J593" s="27">
        <f t="shared" si="755"/>
        <v>0</v>
      </c>
      <c r="K593" s="27">
        <f t="shared" si="755"/>
        <v>0</v>
      </c>
      <c r="L593" s="27">
        <f t="shared" si="755"/>
        <v>0</v>
      </c>
      <c r="M593" s="27">
        <f t="shared" si="755"/>
        <v>0</v>
      </c>
      <c r="N593" s="27">
        <f t="shared" si="755"/>
        <v>15913</v>
      </c>
      <c r="O593" s="27">
        <f t="shared" si="755"/>
        <v>0</v>
      </c>
      <c r="P593" s="27">
        <f t="shared" si="755"/>
        <v>0</v>
      </c>
      <c r="Q593" s="27">
        <f t="shared" si="755"/>
        <v>0</v>
      </c>
      <c r="R593" s="181">
        <f t="shared" si="755"/>
        <v>0</v>
      </c>
      <c r="S593" s="181">
        <f t="shared" si="755"/>
        <v>0</v>
      </c>
      <c r="T593" s="181">
        <f t="shared" si="755"/>
        <v>0</v>
      </c>
      <c r="U593" s="181">
        <f t="shared" si="755"/>
        <v>0</v>
      </c>
      <c r="V593" s="27">
        <f t="shared" ref="V593:AL596" si="756">V594</f>
        <v>15913</v>
      </c>
      <c r="W593" s="27">
        <f t="shared" si="756"/>
        <v>0</v>
      </c>
      <c r="X593" s="27">
        <f t="shared" si="756"/>
        <v>0</v>
      </c>
      <c r="Y593" s="27">
        <f t="shared" si="756"/>
        <v>0</v>
      </c>
      <c r="Z593" s="181">
        <f t="shared" si="756"/>
        <v>0</v>
      </c>
      <c r="AA593" s="181">
        <f t="shared" si="756"/>
        <v>0</v>
      </c>
      <c r="AB593" s="181">
        <f t="shared" si="756"/>
        <v>0</v>
      </c>
      <c r="AC593" s="181">
        <f t="shared" si="756"/>
        <v>0</v>
      </c>
      <c r="AD593" s="27">
        <f t="shared" si="756"/>
        <v>15913</v>
      </c>
      <c r="AE593" s="27">
        <f t="shared" si="756"/>
        <v>0</v>
      </c>
      <c r="AF593" s="27">
        <f t="shared" si="756"/>
        <v>0</v>
      </c>
      <c r="AG593" s="27">
        <f t="shared" si="756"/>
        <v>0</v>
      </c>
      <c r="AH593" s="181">
        <f t="shared" si="756"/>
        <v>0</v>
      </c>
      <c r="AI593" s="181">
        <f t="shared" si="756"/>
        <v>0</v>
      </c>
      <c r="AJ593" s="181">
        <f t="shared" si="756"/>
        <v>0</v>
      </c>
      <c r="AK593" s="181">
        <f t="shared" si="756"/>
        <v>0</v>
      </c>
      <c r="AL593" s="27">
        <f t="shared" si="756"/>
        <v>15913</v>
      </c>
      <c r="AM593" s="27">
        <f t="shared" ref="AM593:AW596" si="757">AM594</f>
        <v>0</v>
      </c>
      <c r="AN593" s="27">
        <f t="shared" si="757"/>
        <v>0</v>
      </c>
      <c r="AO593" s="27">
        <f t="shared" si="757"/>
        <v>0</v>
      </c>
      <c r="AP593" s="181">
        <f t="shared" si="757"/>
        <v>0</v>
      </c>
      <c r="AQ593" s="181">
        <f t="shared" si="757"/>
        <v>0</v>
      </c>
      <c r="AR593" s="181">
        <f t="shared" si="757"/>
        <v>0</v>
      </c>
      <c r="AS593" s="181">
        <f t="shared" si="757"/>
        <v>0</v>
      </c>
      <c r="AT593" s="27">
        <f t="shared" si="757"/>
        <v>15913</v>
      </c>
      <c r="AU593" s="27">
        <f t="shared" si="757"/>
        <v>0</v>
      </c>
      <c r="AV593" s="27">
        <f t="shared" si="757"/>
        <v>0</v>
      </c>
      <c r="AW593" s="27">
        <f t="shared" si="757"/>
        <v>0</v>
      </c>
    </row>
    <row r="594" spans="1:49" s="10" customFormat="1" ht="16.5">
      <c r="A594" s="24" t="s">
        <v>76</v>
      </c>
      <c r="B594" s="25" t="s">
        <v>60</v>
      </c>
      <c r="C594" s="25" t="s">
        <v>49</v>
      </c>
      <c r="D594" s="34" t="s">
        <v>448</v>
      </c>
      <c r="E594" s="25"/>
      <c r="F594" s="27">
        <f t="shared" si="755"/>
        <v>15913</v>
      </c>
      <c r="G594" s="27">
        <f t="shared" si="755"/>
        <v>0</v>
      </c>
      <c r="H594" s="27">
        <f t="shared" si="755"/>
        <v>0</v>
      </c>
      <c r="I594" s="27">
        <f t="shared" si="755"/>
        <v>0</v>
      </c>
      <c r="J594" s="27">
        <f t="shared" si="755"/>
        <v>0</v>
      </c>
      <c r="K594" s="27">
        <f t="shared" si="755"/>
        <v>0</v>
      </c>
      <c r="L594" s="27">
        <f t="shared" si="755"/>
        <v>0</v>
      </c>
      <c r="M594" s="27">
        <f t="shared" si="755"/>
        <v>0</v>
      </c>
      <c r="N594" s="27">
        <f t="shared" si="755"/>
        <v>15913</v>
      </c>
      <c r="O594" s="27">
        <f t="shared" si="755"/>
        <v>0</v>
      </c>
      <c r="P594" s="27">
        <f t="shared" si="755"/>
        <v>0</v>
      </c>
      <c r="Q594" s="27">
        <f t="shared" si="755"/>
        <v>0</v>
      </c>
      <c r="R594" s="181">
        <f t="shared" si="755"/>
        <v>0</v>
      </c>
      <c r="S594" s="181">
        <f t="shared" si="755"/>
        <v>0</v>
      </c>
      <c r="T594" s="181">
        <f t="shared" si="755"/>
        <v>0</v>
      </c>
      <c r="U594" s="181">
        <f t="shared" si="755"/>
        <v>0</v>
      </c>
      <c r="V594" s="27">
        <f t="shared" si="756"/>
        <v>15913</v>
      </c>
      <c r="W594" s="27">
        <f t="shared" si="756"/>
        <v>0</v>
      </c>
      <c r="X594" s="27">
        <f t="shared" si="756"/>
        <v>0</v>
      </c>
      <c r="Y594" s="27">
        <f t="shared" si="756"/>
        <v>0</v>
      </c>
      <c r="Z594" s="181">
        <f t="shared" si="756"/>
        <v>0</v>
      </c>
      <c r="AA594" s="181">
        <f t="shared" si="756"/>
        <v>0</v>
      </c>
      <c r="AB594" s="181">
        <f t="shared" si="756"/>
        <v>0</v>
      </c>
      <c r="AC594" s="181">
        <f t="shared" si="756"/>
        <v>0</v>
      </c>
      <c r="AD594" s="27">
        <f t="shared" si="756"/>
        <v>15913</v>
      </c>
      <c r="AE594" s="27">
        <f t="shared" si="756"/>
        <v>0</v>
      </c>
      <c r="AF594" s="27">
        <f t="shared" si="756"/>
        <v>0</v>
      </c>
      <c r="AG594" s="27">
        <f t="shared" si="756"/>
        <v>0</v>
      </c>
      <c r="AH594" s="181">
        <f t="shared" si="756"/>
        <v>0</v>
      </c>
      <c r="AI594" s="181">
        <f t="shared" si="756"/>
        <v>0</v>
      </c>
      <c r="AJ594" s="181">
        <f t="shared" si="756"/>
        <v>0</v>
      </c>
      <c r="AK594" s="181">
        <f t="shared" si="756"/>
        <v>0</v>
      </c>
      <c r="AL594" s="27">
        <f t="shared" si="756"/>
        <v>15913</v>
      </c>
      <c r="AM594" s="27">
        <f t="shared" si="757"/>
        <v>0</v>
      </c>
      <c r="AN594" s="27">
        <f t="shared" si="757"/>
        <v>0</v>
      </c>
      <c r="AO594" s="27">
        <f t="shared" si="757"/>
        <v>0</v>
      </c>
      <c r="AP594" s="181">
        <f t="shared" si="757"/>
        <v>0</v>
      </c>
      <c r="AQ594" s="181">
        <f t="shared" si="757"/>
        <v>0</v>
      </c>
      <c r="AR594" s="181">
        <f t="shared" si="757"/>
        <v>0</v>
      </c>
      <c r="AS594" s="181">
        <f t="shared" si="757"/>
        <v>0</v>
      </c>
      <c r="AT594" s="27">
        <f t="shared" si="757"/>
        <v>15913</v>
      </c>
      <c r="AU594" s="27">
        <f t="shared" si="757"/>
        <v>0</v>
      </c>
      <c r="AV594" s="27">
        <f t="shared" si="757"/>
        <v>0</v>
      </c>
      <c r="AW594" s="27">
        <f t="shared" si="757"/>
        <v>0</v>
      </c>
    </row>
    <row r="595" spans="1:49" s="10" customFormat="1" ht="39" customHeight="1">
      <c r="A595" s="24" t="s">
        <v>121</v>
      </c>
      <c r="B595" s="25" t="s">
        <v>60</v>
      </c>
      <c r="C595" s="25" t="s">
        <v>49</v>
      </c>
      <c r="D595" s="34" t="s">
        <v>449</v>
      </c>
      <c r="E595" s="25"/>
      <c r="F595" s="27">
        <f t="shared" si="755"/>
        <v>15913</v>
      </c>
      <c r="G595" s="27">
        <f t="shared" si="755"/>
        <v>0</v>
      </c>
      <c r="H595" s="27">
        <f t="shared" si="755"/>
        <v>0</v>
      </c>
      <c r="I595" s="27">
        <f t="shared" si="755"/>
        <v>0</v>
      </c>
      <c r="J595" s="27">
        <f t="shared" si="755"/>
        <v>0</v>
      </c>
      <c r="K595" s="27">
        <f t="shared" si="755"/>
        <v>0</v>
      </c>
      <c r="L595" s="27">
        <f t="shared" si="755"/>
        <v>0</v>
      </c>
      <c r="M595" s="27">
        <f t="shared" si="755"/>
        <v>0</v>
      </c>
      <c r="N595" s="27">
        <f t="shared" si="755"/>
        <v>15913</v>
      </c>
      <c r="O595" s="27">
        <f t="shared" si="755"/>
        <v>0</v>
      </c>
      <c r="P595" s="27">
        <f t="shared" si="755"/>
        <v>0</v>
      </c>
      <c r="Q595" s="27">
        <f t="shared" si="755"/>
        <v>0</v>
      </c>
      <c r="R595" s="181">
        <f t="shared" si="755"/>
        <v>0</v>
      </c>
      <c r="S595" s="181">
        <f t="shared" si="755"/>
        <v>0</v>
      </c>
      <c r="T595" s="181">
        <f t="shared" si="755"/>
        <v>0</v>
      </c>
      <c r="U595" s="181">
        <f t="shared" si="755"/>
        <v>0</v>
      </c>
      <c r="V595" s="27">
        <f t="shared" si="756"/>
        <v>15913</v>
      </c>
      <c r="W595" s="27">
        <f t="shared" si="756"/>
        <v>0</v>
      </c>
      <c r="X595" s="27">
        <f t="shared" si="756"/>
        <v>0</v>
      </c>
      <c r="Y595" s="27">
        <f t="shared" si="756"/>
        <v>0</v>
      </c>
      <c r="Z595" s="181">
        <f t="shared" si="756"/>
        <v>0</v>
      </c>
      <c r="AA595" s="181">
        <f t="shared" si="756"/>
        <v>0</v>
      </c>
      <c r="AB595" s="181">
        <f t="shared" si="756"/>
        <v>0</v>
      </c>
      <c r="AC595" s="181">
        <f t="shared" si="756"/>
        <v>0</v>
      </c>
      <c r="AD595" s="27">
        <f t="shared" si="756"/>
        <v>15913</v>
      </c>
      <c r="AE595" s="27">
        <f t="shared" si="756"/>
        <v>0</v>
      </c>
      <c r="AF595" s="27">
        <f t="shared" si="756"/>
        <v>0</v>
      </c>
      <c r="AG595" s="27">
        <f t="shared" si="756"/>
        <v>0</v>
      </c>
      <c r="AH595" s="181">
        <f t="shared" si="756"/>
        <v>0</v>
      </c>
      <c r="AI595" s="181">
        <f t="shared" si="756"/>
        <v>0</v>
      </c>
      <c r="AJ595" s="181">
        <f t="shared" si="756"/>
        <v>0</v>
      </c>
      <c r="AK595" s="181">
        <f t="shared" si="756"/>
        <v>0</v>
      </c>
      <c r="AL595" s="27">
        <f t="shared" si="756"/>
        <v>15913</v>
      </c>
      <c r="AM595" s="27">
        <f t="shared" si="757"/>
        <v>0</v>
      </c>
      <c r="AN595" s="27">
        <f t="shared" si="757"/>
        <v>0</v>
      </c>
      <c r="AO595" s="27">
        <f t="shared" si="757"/>
        <v>0</v>
      </c>
      <c r="AP595" s="181">
        <f t="shared" si="757"/>
        <v>0</v>
      </c>
      <c r="AQ595" s="181">
        <f t="shared" si="757"/>
        <v>0</v>
      </c>
      <c r="AR595" s="181">
        <f t="shared" si="757"/>
        <v>0</v>
      </c>
      <c r="AS595" s="181">
        <f t="shared" si="757"/>
        <v>0</v>
      </c>
      <c r="AT595" s="27">
        <f t="shared" si="757"/>
        <v>15913</v>
      </c>
      <c r="AU595" s="27">
        <f t="shared" si="757"/>
        <v>0</v>
      </c>
      <c r="AV595" s="27">
        <f t="shared" si="757"/>
        <v>0</v>
      </c>
      <c r="AW595" s="27">
        <f t="shared" si="757"/>
        <v>0</v>
      </c>
    </row>
    <row r="596" spans="1:49" s="10" customFormat="1" ht="33">
      <c r="A596" s="24" t="s">
        <v>345</v>
      </c>
      <c r="B596" s="25" t="s">
        <v>60</v>
      </c>
      <c r="C596" s="25" t="s">
        <v>49</v>
      </c>
      <c r="D596" s="34" t="s">
        <v>449</v>
      </c>
      <c r="E596" s="25" t="s">
        <v>78</v>
      </c>
      <c r="F596" s="27">
        <f t="shared" si="755"/>
        <v>15913</v>
      </c>
      <c r="G596" s="27">
        <f t="shared" si="755"/>
        <v>0</v>
      </c>
      <c r="H596" s="27">
        <f t="shared" si="755"/>
        <v>0</v>
      </c>
      <c r="I596" s="27">
        <f t="shared" si="755"/>
        <v>0</v>
      </c>
      <c r="J596" s="27">
        <f t="shared" si="755"/>
        <v>0</v>
      </c>
      <c r="K596" s="27">
        <f t="shared" si="755"/>
        <v>0</v>
      </c>
      <c r="L596" s="27">
        <f t="shared" si="755"/>
        <v>0</v>
      </c>
      <c r="M596" s="27">
        <f t="shared" si="755"/>
        <v>0</v>
      </c>
      <c r="N596" s="27">
        <f t="shared" si="755"/>
        <v>15913</v>
      </c>
      <c r="O596" s="27">
        <f t="shared" si="755"/>
        <v>0</v>
      </c>
      <c r="P596" s="27">
        <f t="shared" si="755"/>
        <v>0</v>
      </c>
      <c r="Q596" s="27">
        <f t="shared" si="755"/>
        <v>0</v>
      </c>
      <c r="R596" s="181">
        <f t="shared" si="755"/>
        <v>0</v>
      </c>
      <c r="S596" s="181">
        <f t="shared" si="755"/>
        <v>0</v>
      </c>
      <c r="T596" s="181">
        <f t="shared" si="755"/>
        <v>0</v>
      </c>
      <c r="U596" s="181">
        <f t="shared" si="755"/>
        <v>0</v>
      </c>
      <c r="V596" s="27">
        <f t="shared" si="756"/>
        <v>15913</v>
      </c>
      <c r="W596" s="27">
        <f t="shared" si="756"/>
        <v>0</v>
      </c>
      <c r="X596" s="27">
        <f t="shared" si="756"/>
        <v>0</v>
      </c>
      <c r="Y596" s="27">
        <f t="shared" si="756"/>
        <v>0</v>
      </c>
      <c r="Z596" s="181">
        <f t="shared" si="756"/>
        <v>0</v>
      </c>
      <c r="AA596" s="181">
        <f t="shared" si="756"/>
        <v>0</v>
      </c>
      <c r="AB596" s="181">
        <f t="shared" si="756"/>
        <v>0</v>
      </c>
      <c r="AC596" s="181">
        <f t="shared" si="756"/>
        <v>0</v>
      </c>
      <c r="AD596" s="27">
        <f t="shared" si="756"/>
        <v>15913</v>
      </c>
      <c r="AE596" s="27">
        <f t="shared" si="756"/>
        <v>0</v>
      </c>
      <c r="AF596" s="27">
        <f t="shared" si="756"/>
        <v>0</v>
      </c>
      <c r="AG596" s="27">
        <f t="shared" si="756"/>
        <v>0</v>
      </c>
      <c r="AH596" s="181">
        <f t="shared" si="756"/>
        <v>0</v>
      </c>
      <c r="AI596" s="181">
        <f t="shared" si="756"/>
        <v>0</v>
      </c>
      <c r="AJ596" s="181">
        <f t="shared" si="756"/>
        <v>0</v>
      </c>
      <c r="AK596" s="181">
        <f t="shared" si="756"/>
        <v>0</v>
      </c>
      <c r="AL596" s="27">
        <f t="shared" si="756"/>
        <v>15913</v>
      </c>
      <c r="AM596" s="27">
        <f t="shared" si="757"/>
        <v>0</v>
      </c>
      <c r="AN596" s="27">
        <f t="shared" si="757"/>
        <v>0</v>
      </c>
      <c r="AO596" s="27">
        <f t="shared" si="757"/>
        <v>0</v>
      </c>
      <c r="AP596" s="181">
        <f t="shared" si="757"/>
        <v>0</v>
      </c>
      <c r="AQ596" s="181">
        <f t="shared" si="757"/>
        <v>0</v>
      </c>
      <c r="AR596" s="181">
        <f t="shared" si="757"/>
        <v>0</v>
      </c>
      <c r="AS596" s="181">
        <f t="shared" si="757"/>
        <v>0</v>
      </c>
      <c r="AT596" s="27">
        <f t="shared" si="757"/>
        <v>15913</v>
      </c>
      <c r="AU596" s="27">
        <f t="shared" si="757"/>
        <v>0</v>
      </c>
      <c r="AV596" s="27">
        <f t="shared" si="757"/>
        <v>0</v>
      </c>
      <c r="AW596" s="27">
        <f t="shared" si="757"/>
        <v>0</v>
      </c>
    </row>
    <row r="597" spans="1:49" s="10" customFormat="1" ht="49.5">
      <c r="A597" s="24" t="s">
        <v>161</v>
      </c>
      <c r="B597" s="25" t="s">
        <v>60</v>
      </c>
      <c r="C597" s="25" t="s">
        <v>49</v>
      </c>
      <c r="D597" s="34" t="s">
        <v>449</v>
      </c>
      <c r="E597" s="25" t="s">
        <v>160</v>
      </c>
      <c r="F597" s="27">
        <v>15913</v>
      </c>
      <c r="G597" s="27"/>
      <c r="H597" s="27"/>
      <c r="I597" s="72"/>
      <c r="J597" s="56"/>
      <c r="K597" s="56"/>
      <c r="L597" s="56"/>
      <c r="M597" s="56"/>
      <c r="N597" s="27">
        <f>F597+J597+K597</f>
        <v>15913</v>
      </c>
      <c r="O597" s="27">
        <f>G597+K597</f>
        <v>0</v>
      </c>
      <c r="P597" s="27">
        <f>H597+L597+M597</f>
        <v>0</v>
      </c>
      <c r="Q597" s="72">
        <f>I597+M597</f>
        <v>0</v>
      </c>
      <c r="R597" s="190"/>
      <c r="S597" s="190"/>
      <c r="T597" s="190"/>
      <c r="U597" s="190"/>
      <c r="V597" s="27">
        <f>N597+R597+S597</f>
        <v>15913</v>
      </c>
      <c r="W597" s="27">
        <f>O597+S597</f>
        <v>0</v>
      </c>
      <c r="X597" s="27">
        <f>P597+T597+U597</f>
        <v>0</v>
      </c>
      <c r="Y597" s="72">
        <f>Q597+U597</f>
        <v>0</v>
      </c>
      <c r="Z597" s="190"/>
      <c r="AA597" s="190"/>
      <c r="AB597" s="190"/>
      <c r="AC597" s="190"/>
      <c r="AD597" s="27">
        <f>V597+Z597+AA597</f>
        <v>15913</v>
      </c>
      <c r="AE597" s="27">
        <f>W597+AA597</f>
        <v>0</v>
      </c>
      <c r="AF597" s="27">
        <f>X597+AB597+AC597</f>
        <v>0</v>
      </c>
      <c r="AG597" s="72">
        <f>Y597+AC597</f>
        <v>0</v>
      </c>
      <c r="AH597" s="190"/>
      <c r="AI597" s="190"/>
      <c r="AJ597" s="190"/>
      <c r="AK597" s="190"/>
      <c r="AL597" s="27">
        <f>AD597+AH597+AI597</f>
        <v>15913</v>
      </c>
      <c r="AM597" s="27">
        <f>AE597+AI597</f>
        <v>0</v>
      </c>
      <c r="AN597" s="27">
        <f>AF597+AJ597+AK597</f>
        <v>0</v>
      </c>
      <c r="AO597" s="72">
        <f>AG597+AK597</f>
        <v>0</v>
      </c>
      <c r="AP597" s="190"/>
      <c r="AQ597" s="190"/>
      <c r="AR597" s="190"/>
      <c r="AS597" s="190"/>
      <c r="AT597" s="27">
        <f>AL597+AP597+AQ597</f>
        <v>15913</v>
      </c>
      <c r="AU597" s="27">
        <f>AM597+AQ597</f>
        <v>0</v>
      </c>
      <c r="AV597" s="27">
        <f>AN597+AR597+AS597</f>
        <v>0</v>
      </c>
      <c r="AW597" s="72">
        <f>AO597+AS597</f>
        <v>0</v>
      </c>
    </row>
    <row r="598" spans="1:49" s="84" customFormat="1" ht="49.5">
      <c r="A598" s="148" t="s">
        <v>428</v>
      </c>
      <c r="B598" s="149" t="s">
        <v>60</v>
      </c>
      <c r="C598" s="149" t="s">
        <v>49</v>
      </c>
      <c r="D598" s="159" t="s">
        <v>427</v>
      </c>
      <c r="E598" s="149"/>
      <c r="F598" s="83">
        <f t="shared" si="749"/>
        <v>0</v>
      </c>
      <c r="G598" s="83">
        <f t="shared" si="749"/>
        <v>0</v>
      </c>
      <c r="H598" s="239">
        <f t="shared" si="749"/>
        <v>0</v>
      </c>
      <c r="I598" s="77">
        <f t="shared" si="749"/>
        <v>0</v>
      </c>
      <c r="J598" s="240"/>
      <c r="K598" s="240"/>
      <c r="L598" s="240"/>
      <c r="M598" s="240"/>
      <c r="N598" s="83">
        <f t="shared" ref="N598:Q601" si="758">N599</f>
        <v>0</v>
      </c>
      <c r="O598" s="83">
        <f t="shared" si="758"/>
        <v>0</v>
      </c>
      <c r="P598" s="239">
        <f t="shared" si="758"/>
        <v>0</v>
      </c>
      <c r="Q598" s="77">
        <f t="shared" si="758"/>
        <v>0</v>
      </c>
      <c r="R598" s="240"/>
      <c r="S598" s="240"/>
      <c r="T598" s="240"/>
      <c r="U598" s="240"/>
      <c r="V598" s="83">
        <f t="shared" ref="V598:Y601" si="759">V599</f>
        <v>0</v>
      </c>
      <c r="W598" s="83">
        <f t="shared" si="759"/>
        <v>0</v>
      </c>
      <c r="X598" s="239">
        <f t="shared" si="759"/>
        <v>0</v>
      </c>
      <c r="Y598" s="77">
        <f t="shared" si="759"/>
        <v>0</v>
      </c>
      <c r="Z598" s="240"/>
      <c r="AA598" s="240"/>
      <c r="AB598" s="240"/>
      <c r="AC598" s="240"/>
      <c r="AD598" s="83">
        <f t="shared" ref="AD598:AG601" si="760">AD599</f>
        <v>0</v>
      </c>
      <c r="AE598" s="83">
        <f t="shared" si="760"/>
        <v>0</v>
      </c>
      <c r="AF598" s="239">
        <f t="shared" si="760"/>
        <v>0</v>
      </c>
      <c r="AG598" s="77">
        <f t="shared" si="760"/>
        <v>0</v>
      </c>
      <c r="AH598" s="240"/>
      <c r="AI598" s="240"/>
      <c r="AJ598" s="240"/>
      <c r="AK598" s="240"/>
      <c r="AL598" s="83">
        <f t="shared" ref="AL598:AO601" si="761">AL599</f>
        <v>0</v>
      </c>
      <c r="AM598" s="83">
        <f t="shared" si="761"/>
        <v>0</v>
      </c>
      <c r="AN598" s="239">
        <f t="shared" si="761"/>
        <v>0</v>
      </c>
      <c r="AO598" s="77">
        <f t="shared" si="761"/>
        <v>0</v>
      </c>
      <c r="AP598" s="240"/>
      <c r="AQ598" s="240"/>
      <c r="AR598" s="240"/>
      <c r="AS598" s="240"/>
      <c r="AT598" s="83">
        <f t="shared" ref="AT598:AW601" si="762">AT599</f>
        <v>0</v>
      </c>
      <c r="AU598" s="83">
        <f t="shared" si="762"/>
        <v>0</v>
      </c>
      <c r="AV598" s="239">
        <f t="shared" si="762"/>
        <v>0</v>
      </c>
      <c r="AW598" s="77">
        <f t="shared" si="762"/>
        <v>0</v>
      </c>
    </row>
    <row r="599" spans="1:49" s="84" customFormat="1" ht="16.5">
      <c r="A599" s="148" t="s">
        <v>76</v>
      </c>
      <c r="B599" s="149" t="s">
        <v>60</v>
      </c>
      <c r="C599" s="149" t="s">
        <v>49</v>
      </c>
      <c r="D599" s="159" t="s">
        <v>429</v>
      </c>
      <c r="E599" s="149"/>
      <c r="F599" s="83">
        <f t="shared" si="749"/>
        <v>0</v>
      </c>
      <c r="G599" s="83">
        <f t="shared" si="749"/>
        <v>0</v>
      </c>
      <c r="H599" s="239">
        <f t="shared" si="749"/>
        <v>0</v>
      </c>
      <c r="I599" s="77">
        <f t="shared" si="749"/>
        <v>0</v>
      </c>
      <c r="J599" s="240"/>
      <c r="K599" s="240"/>
      <c r="L599" s="240"/>
      <c r="M599" s="240"/>
      <c r="N599" s="83">
        <f t="shared" si="758"/>
        <v>0</v>
      </c>
      <c r="O599" s="83">
        <f t="shared" si="758"/>
        <v>0</v>
      </c>
      <c r="P599" s="239">
        <f t="shared" si="758"/>
        <v>0</v>
      </c>
      <c r="Q599" s="77">
        <f t="shared" si="758"/>
        <v>0</v>
      </c>
      <c r="R599" s="240"/>
      <c r="S599" s="240"/>
      <c r="T599" s="240"/>
      <c r="U599" s="240"/>
      <c r="V599" s="83">
        <f t="shared" si="759"/>
        <v>0</v>
      </c>
      <c r="W599" s="83">
        <f t="shared" si="759"/>
        <v>0</v>
      </c>
      <c r="X599" s="239">
        <f t="shared" si="759"/>
        <v>0</v>
      </c>
      <c r="Y599" s="77">
        <f t="shared" si="759"/>
        <v>0</v>
      </c>
      <c r="Z599" s="240"/>
      <c r="AA599" s="240"/>
      <c r="AB599" s="240"/>
      <c r="AC599" s="240"/>
      <c r="AD599" s="83">
        <f t="shared" si="760"/>
        <v>0</v>
      </c>
      <c r="AE599" s="83">
        <f t="shared" si="760"/>
        <v>0</v>
      </c>
      <c r="AF599" s="239">
        <f t="shared" si="760"/>
        <v>0</v>
      </c>
      <c r="AG599" s="77">
        <f t="shared" si="760"/>
        <v>0</v>
      </c>
      <c r="AH599" s="240"/>
      <c r="AI599" s="240"/>
      <c r="AJ599" s="240"/>
      <c r="AK599" s="240"/>
      <c r="AL599" s="83">
        <f t="shared" si="761"/>
        <v>0</v>
      </c>
      <c r="AM599" s="83">
        <f t="shared" si="761"/>
        <v>0</v>
      </c>
      <c r="AN599" s="239">
        <f t="shared" si="761"/>
        <v>0</v>
      </c>
      <c r="AO599" s="77">
        <f t="shared" si="761"/>
        <v>0</v>
      </c>
      <c r="AP599" s="240"/>
      <c r="AQ599" s="240"/>
      <c r="AR599" s="240"/>
      <c r="AS599" s="240"/>
      <c r="AT599" s="83">
        <f t="shared" si="762"/>
        <v>0</v>
      </c>
      <c r="AU599" s="83">
        <f t="shared" si="762"/>
        <v>0</v>
      </c>
      <c r="AV599" s="239">
        <f t="shared" si="762"/>
        <v>0</v>
      </c>
      <c r="AW599" s="77">
        <f t="shared" si="762"/>
        <v>0</v>
      </c>
    </row>
    <row r="600" spans="1:49" s="84" customFormat="1" ht="16.5">
      <c r="A600" s="148" t="s">
        <v>121</v>
      </c>
      <c r="B600" s="149" t="s">
        <v>60</v>
      </c>
      <c r="C600" s="149" t="s">
        <v>49</v>
      </c>
      <c r="D600" s="159" t="s">
        <v>430</v>
      </c>
      <c r="E600" s="149"/>
      <c r="F600" s="83">
        <f t="shared" si="749"/>
        <v>0</v>
      </c>
      <c r="G600" s="83">
        <f t="shared" si="749"/>
        <v>0</v>
      </c>
      <c r="H600" s="239">
        <f t="shared" si="749"/>
        <v>0</v>
      </c>
      <c r="I600" s="77">
        <f t="shared" si="749"/>
        <v>0</v>
      </c>
      <c r="J600" s="240"/>
      <c r="K600" s="240"/>
      <c r="L600" s="240"/>
      <c r="M600" s="240"/>
      <c r="N600" s="83">
        <f t="shared" si="758"/>
        <v>0</v>
      </c>
      <c r="O600" s="83">
        <f t="shared" si="758"/>
        <v>0</v>
      </c>
      <c r="P600" s="239">
        <f t="shared" si="758"/>
        <v>0</v>
      </c>
      <c r="Q600" s="77">
        <f t="shared" si="758"/>
        <v>0</v>
      </c>
      <c r="R600" s="240"/>
      <c r="S600" s="240"/>
      <c r="T600" s="240"/>
      <c r="U600" s="240"/>
      <c r="V600" s="83">
        <f t="shared" si="759"/>
        <v>0</v>
      </c>
      <c r="W600" s="83">
        <f t="shared" si="759"/>
        <v>0</v>
      </c>
      <c r="X600" s="239">
        <f t="shared" si="759"/>
        <v>0</v>
      </c>
      <c r="Y600" s="77">
        <f t="shared" si="759"/>
        <v>0</v>
      </c>
      <c r="Z600" s="240"/>
      <c r="AA600" s="240"/>
      <c r="AB600" s="240"/>
      <c r="AC600" s="240"/>
      <c r="AD600" s="83">
        <f t="shared" si="760"/>
        <v>0</v>
      </c>
      <c r="AE600" s="83">
        <f t="shared" si="760"/>
        <v>0</v>
      </c>
      <c r="AF600" s="239">
        <f t="shared" si="760"/>
        <v>0</v>
      </c>
      <c r="AG600" s="77">
        <f t="shared" si="760"/>
        <v>0</v>
      </c>
      <c r="AH600" s="240"/>
      <c r="AI600" s="240"/>
      <c r="AJ600" s="240"/>
      <c r="AK600" s="240"/>
      <c r="AL600" s="83">
        <f t="shared" si="761"/>
        <v>0</v>
      </c>
      <c r="AM600" s="83">
        <f t="shared" si="761"/>
        <v>0</v>
      </c>
      <c r="AN600" s="239">
        <f t="shared" si="761"/>
        <v>0</v>
      </c>
      <c r="AO600" s="77">
        <f t="shared" si="761"/>
        <v>0</v>
      </c>
      <c r="AP600" s="240"/>
      <c r="AQ600" s="240"/>
      <c r="AR600" s="240"/>
      <c r="AS600" s="240"/>
      <c r="AT600" s="83">
        <f t="shared" si="762"/>
        <v>0</v>
      </c>
      <c r="AU600" s="83">
        <f t="shared" si="762"/>
        <v>0</v>
      </c>
      <c r="AV600" s="239">
        <f t="shared" si="762"/>
        <v>0</v>
      </c>
      <c r="AW600" s="77">
        <f t="shared" si="762"/>
        <v>0</v>
      </c>
    </row>
    <row r="601" spans="1:49" s="84" customFormat="1" ht="33">
      <c r="A601" s="148" t="s">
        <v>345</v>
      </c>
      <c r="B601" s="149" t="s">
        <v>60</v>
      </c>
      <c r="C601" s="149" t="s">
        <v>49</v>
      </c>
      <c r="D601" s="159" t="s">
        <v>430</v>
      </c>
      <c r="E601" s="149" t="s">
        <v>78</v>
      </c>
      <c r="F601" s="83">
        <f t="shared" si="749"/>
        <v>0</v>
      </c>
      <c r="G601" s="83">
        <f t="shared" si="749"/>
        <v>0</v>
      </c>
      <c r="H601" s="239">
        <f t="shared" si="749"/>
        <v>0</v>
      </c>
      <c r="I601" s="77">
        <f t="shared" si="749"/>
        <v>0</v>
      </c>
      <c r="J601" s="240"/>
      <c r="K601" s="240"/>
      <c r="L601" s="240"/>
      <c r="M601" s="240"/>
      <c r="N601" s="83">
        <f t="shared" si="758"/>
        <v>0</v>
      </c>
      <c r="O601" s="83">
        <f t="shared" si="758"/>
        <v>0</v>
      </c>
      <c r="P601" s="239">
        <f t="shared" si="758"/>
        <v>0</v>
      </c>
      <c r="Q601" s="77">
        <f t="shared" si="758"/>
        <v>0</v>
      </c>
      <c r="R601" s="240"/>
      <c r="S601" s="240"/>
      <c r="T601" s="240"/>
      <c r="U601" s="240"/>
      <c r="V601" s="83">
        <f t="shared" si="759"/>
        <v>0</v>
      </c>
      <c r="W601" s="83">
        <f t="shared" si="759"/>
        <v>0</v>
      </c>
      <c r="X601" s="239">
        <f t="shared" si="759"/>
        <v>0</v>
      </c>
      <c r="Y601" s="77">
        <f t="shared" si="759"/>
        <v>0</v>
      </c>
      <c r="Z601" s="240"/>
      <c r="AA601" s="240"/>
      <c r="AB601" s="240"/>
      <c r="AC601" s="240"/>
      <c r="AD601" s="83">
        <f t="shared" si="760"/>
        <v>0</v>
      </c>
      <c r="AE601" s="83">
        <f t="shared" si="760"/>
        <v>0</v>
      </c>
      <c r="AF601" s="239">
        <f t="shared" si="760"/>
        <v>0</v>
      </c>
      <c r="AG601" s="77">
        <f t="shared" si="760"/>
        <v>0</v>
      </c>
      <c r="AH601" s="240"/>
      <c r="AI601" s="240"/>
      <c r="AJ601" s="240"/>
      <c r="AK601" s="240"/>
      <c r="AL601" s="83">
        <f t="shared" si="761"/>
        <v>0</v>
      </c>
      <c r="AM601" s="83">
        <f t="shared" si="761"/>
        <v>0</v>
      </c>
      <c r="AN601" s="239">
        <f t="shared" si="761"/>
        <v>0</v>
      </c>
      <c r="AO601" s="77">
        <f t="shared" si="761"/>
        <v>0</v>
      </c>
      <c r="AP601" s="240"/>
      <c r="AQ601" s="240"/>
      <c r="AR601" s="240"/>
      <c r="AS601" s="240"/>
      <c r="AT601" s="83">
        <f t="shared" si="762"/>
        <v>0</v>
      </c>
      <c r="AU601" s="83">
        <f t="shared" si="762"/>
        <v>0</v>
      </c>
      <c r="AV601" s="239">
        <f t="shared" si="762"/>
        <v>0</v>
      </c>
      <c r="AW601" s="77">
        <f t="shared" si="762"/>
        <v>0</v>
      </c>
    </row>
    <row r="602" spans="1:49" s="84" customFormat="1" ht="49.5">
      <c r="A602" s="148" t="s">
        <v>161</v>
      </c>
      <c r="B602" s="149" t="s">
        <v>60</v>
      </c>
      <c r="C602" s="149" t="s">
        <v>49</v>
      </c>
      <c r="D602" s="159" t="s">
        <v>430</v>
      </c>
      <c r="E602" s="149" t="s">
        <v>160</v>
      </c>
      <c r="F602" s="83"/>
      <c r="G602" s="83"/>
      <c r="H602" s="83"/>
      <c r="I602" s="77"/>
      <c r="J602" s="240"/>
      <c r="K602" s="240"/>
      <c r="L602" s="240"/>
      <c r="M602" s="240"/>
      <c r="N602" s="83"/>
      <c r="O602" s="83"/>
      <c r="P602" s="83"/>
      <c r="Q602" s="77"/>
      <c r="R602" s="240"/>
      <c r="S602" s="240"/>
      <c r="T602" s="240"/>
      <c r="U602" s="240"/>
      <c r="V602" s="83"/>
      <c r="W602" s="83"/>
      <c r="X602" s="83"/>
      <c r="Y602" s="77"/>
      <c r="Z602" s="240"/>
      <c r="AA602" s="240"/>
      <c r="AB602" s="240"/>
      <c r="AC602" s="240"/>
      <c r="AD602" s="83"/>
      <c r="AE602" s="83"/>
      <c r="AF602" s="83"/>
      <c r="AG602" s="77"/>
      <c r="AH602" s="240"/>
      <c r="AI602" s="240"/>
      <c r="AJ602" s="240"/>
      <c r="AK602" s="240"/>
      <c r="AL602" s="83"/>
      <c r="AM602" s="83"/>
      <c r="AN602" s="83"/>
      <c r="AO602" s="77"/>
      <c r="AP602" s="240"/>
      <c r="AQ602" s="240"/>
      <c r="AR602" s="240"/>
      <c r="AS602" s="240"/>
      <c r="AT602" s="83"/>
      <c r="AU602" s="83"/>
      <c r="AV602" s="83"/>
      <c r="AW602" s="77"/>
    </row>
    <row r="603" spans="1:49" s="10" customFormat="1" ht="16.5">
      <c r="A603" s="40" t="s">
        <v>79</v>
      </c>
      <c r="B603" s="25" t="s">
        <v>60</v>
      </c>
      <c r="C603" s="25" t="s">
        <v>49</v>
      </c>
      <c r="D603" s="34" t="s">
        <v>320</v>
      </c>
      <c r="E603" s="25"/>
      <c r="F603" s="27">
        <f t="shared" ref="F603:U609" si="763">F604</f>
        <v>7958</v>
      </c>
      <c r="G603" s="27">
        <f t="shared" si="763"/>
        <v>0</v>
      </c>
      <c r="H603" s="27">
        <f t="shared" si="763"/>
        <v>22265</v>
      </c>
      <c r="I603" s="27">
        <f t="shared" si="763"/>
        <v>0</v>
      </c>
      <c r="J603" s="27">
        <f t="shared" si="763"/>
        <v>0</v>
      </c>
      <c r="K603" s="27">
        <f t="shared" si="763"/>
        <v>0</v>
      </c>
      <c r="L603" s="27">
        <f t="shared" si="763"/>
        <v>0</v>
      </c>
      <c r="M603" s="27">
        <f t="shared" si="763"/>
        <v>0</v>
      </c>
      <c r="N603" s="27">
        <f t="shared" si="763"/>
        <v>7958</v>
      </c>
      <c r="O603" s="27">
        <f t="shared" si="763"/>
        <v>0</v>
      </c>
      <c r="P603" s="27">
        <f t="shared" si="763"/>
        <v>22265</v>
      </c>
      <c r="Q603" s="27">
        <f t="shared" si="763"/>
        <v>0</v>
      </c>
      <c r="R603" s="181">
        <f t="shared" si="763"/>
        <v>-2524</v>
      </c>
      <c r="S603" s="181">
        <f t="shared" si="763"/>
        <v>0</v>
      </c>
      <c r="T603" s="181">
        <f t="shared" si="763"/>
        <v>0</v>
      </c>
      <c r="U603" s="181">
        <f t="shared" si="763"/>
        <v>0</v>
      </c>
      <c r="V603" s="27">
        <f t="shared" ref="V603:AL603" si="764">V604</f>
        <v>5434</v>
      </c>
      <c r="W603" s="27">
        <f t="shared" si="764"/>
        <v>0</v>
      </c>
      <c r="X603" s="27">
        <f t="shared" si="764"/>
        <v>22265</v>
      </c>
      <c r="Y603" s="27">
        <f t="shared" si="764"/>
        <v>0</v>
      </c>
      <c r="Z603" s="181">
        <f t="shared" si="764"/>
        <v>0</v>
      </c>
      <c r="AA603" s="181">
        <f t="shared" si="764"/>
        <v>0</v>
      </c>
      <c r="AB603" s="181">
        <f t="shared" si="764"/>
        <v>0</v>
      </c>
      <c r="AC603" s="181">
        <f t="shared" si="764"/>
        <v>0</v>
      </c>
      <c r="AD603" s="27">
        <f t="shared" si="764"/>
        <v>5434</v>
      </c>
      <c r="AE603" s="27">
        <f t="shared" si="764"/>
        <v>0</v>
      </c>
      <c r="AF603" s="27">
        <f t="shared" si="764"/>
        <v>22265</v>
      </c>
      <c r="AG603" s="27">
        <f t="shared" si="764"/>
        <v>0</v>
      </c>
      <c r="AH603" s="181">
        <f t="shared" si="764"/>
        <v>0</v>
      </c>
      <c r="AI603" s="181">
        <f t="shared" si="764"/>
        <v>0</v>
      </c>
      <c r="AJ603" s="181">
        <f t="shared" si="764"/>
        <v>0</v>
      </c>
      <c r="AK603" s="181">
        <f t="shared" si="764"/>
        <v>0</v>
      </c>
      <c r="AL603" s="27">
        <f t="shared" si="764"/>
        <v>5434</v>
      </c>
      <c r="AM603" s="27">
        <f t="shared" ref="AM603:AW603" si="765">AM604</f>
        <v>0</v>
      </c>
      <c r="AN603" s="27">
        <f t="shared" si="765"/>
        <v>22265</v>
      </c>
      <c r="AO603" s="27">
        <f t="shared" si="765"/>
        <v>0</v>
      </c>
      <c r="AP603" s="181">
        <f t="shared" si="765"/>
        <v>0</v>
      </c>
      <c r="AQ603" s="181">
        <f t="shared" si="765"/>
        <v>0</v>
      </c>
      <c r="AR603" s="181">
        <f t="shared" si="765"/>
        <v>0</v>
      </c>
      <c r="AS603" s="181">
        <f t="shared" si="765"/>
        <v>0</v>
      </c>
      <c r="AT603" s="27">
        <f t="shared" si="765"/>
        <v>5434</v>
      </c>
      <c r="AU603" s="27">
        <f t="shared" si="765"/>
        <v>0</v>
      </c>
      <c r="AV603" s="27">
        <f t="shared" si="765"/>
        <v>22265</v>
      </c>
      <c r="AW603" s="27">
        <f t="shared" si="765"/>
        <v>0</v>
      </c>
    </row>
    <row r="604" spans="1:49" s="10" customFormat="1" ht="16.5">
      <c r="A604" s="40" t="s">
        <v>76</v>
      </c>
      <c r="B604" s="25" t="s">
        <v>60</v>
      </c>
      <c r="C604" s="25" t="s">
        <v>49</v>
      </c>
      <c r="D604" s="34" t="s">
        <v>219</v>
      </c>
      <c r="E604" s="25"/>
      <c r="F604" s="27">
        <f>F608+F605</f>
        <v>7958</v>
      </c>
      <c r="G604" s="27">
        <f t="shared" ref="G604:AW604" si="766">G608+G605</f>
        <v>0</v>
      </c>
      <c r="H604" s="27">
        <f t="shared" si="766"/>
        <v>22265</v>
      </c>
      <c r="I604" s="27">
        <f t="shared" si="766"/>
        <v>0</v>
      </c>
      <c r="J604" s="27">
        <f t="shared" si="766"/>
        <v>0</v>
      </c>
      <c r="K604" s="27">
        <f t="shared" si="766"/>
        <v>0</v>
      </c>
      <c r="L604" s="27">
        <f t="shared" si="766"/>
        <v>0</v>
      </c>
      <c r="M604" s="27">
        <f t="shared" si="766"/>
        <v>0</v>
      </c>
      <c r="N604" s="27">
        <f t="shared" si="766"/>
        <v>7958</v>
      </c>
      <c r="O604" s="27">
        <f t="shared" si="766"/>
        <v>0</v>
      </c>
      <c r="P604" s="27">
        <f t="shared" si="766"/>
        <v>22265</v>
      </c>
      <c r="Q604" s="27">
        <f t="shared" si="766"/>
        <v>0</v>
      </c>
      <c r="R604" s="181">
        <f t="shared" si="766"/>
        <v>-2524</v>
      </c>
      <c r="S604" s="181">
        <f t="shared" si="766"/>
        <v>0</v>
      </c>
      <c r="T604" s="181">
        <f t="shared" si="766"/>
        <v>0</v>
      </c>
      <c r="U604" s="181">
        <f t="shared" si="766"/>
        <v>0</v>
      </c>
      <c r="V604" s="27">
        <f t="shared" si="766"/>
        <v>5434</v>
      </c>
      <c r="W604" s="27">
        <f t="shared" si="766"/>
        <v>0</v>
      </c>
      <c r="X604" s="27">
        <f t="shared" si="766"/>
        <v>22265</v>
      </c>
      <c r="Y604" s="27">
        <f t="shared" si="766"/>
        <v>0</v>
      </c>
      <c r="Z604" s="181">
        <f t="shared" si="766"/>
        <v>0</v>
      </c>
      <c r="AA604" s="181">
        <f t="shared" si="766"/>
        <v>0</v>
      </c>
      <c r="AB604" s="181">
        <f t="shared" si="766"/>
        <v>0</v>
      </c>
      <c r="AC604" s="181">
        <f t="shared" si="766"/>
        <v>0</v>
      </c>
      <c r="AD604" s="27">
        <f t="shared" si="766"/>
        <v>5434</v>
      </c>
      <c r="AE604" s="27">
        <f t="shared" si="766"/>
        <v>0</v>
      </c>
      <c r="AF604" s="27">
        <f t="shared" si="766"/>
        <v>22265</v>
      </c>
      <c r="AG604" s="27">
        <f t="shared" si="766"/>
        <v>0</v>
      </c>
      <c r="AH604" s="181">
        <f t="shared" si="766"/>
        <v>0</v>
      </c>
      <c r="AI604" s="181">
        <f t="shared" si="766"/>
        <v>0</v>
      </c>
      <c r="AJ604" s="181">
        <f t="shared" si="766"/>
        <v>0</v>
      </c>
      <c r="AK604" s="181">
        <f t="shared" si="766"/>
        <v>0</v>
      </c>
      <c r="AL604" s="27">
        <f t="shared" si="766"/>
        <v>5434</v>
      </c>
      <c r="AM604" s="27">
        <f t="shared" si="766"/>
        <v>0</v>
      </c>
      <c r="AN604" s="27">
        <f t="shared" si="766"/>
        <v>22265</v>
      </c>
      <c r="AO604" s="27">
        <f t="shared" si="766"/>
        <v>0</v>
      </c>
      <c r="AP604" s="181">
        <f t="shared" si="766"/>
        <v>0</v>
      </c>
      <c r="AQ604" s="181">
        <f t="shared" si="766"/>
        <v>0</v>
      </c>
      <c r="AR604" s="181">
        <f t="shared" si="766"/>
        <v>0</v>
      </c>
      <c r="AS604" s="181">
        <f t="shared" si="766"/>
        <v>0</v>
      </c>
      <c r="AT604" s="27">
        <f t="shared" si="766"/>
        <v>5434</v>
      </c>
      <c r="AU604" s="27">
        <f t="shared" si="766"/>
        <v>0</v>
      </c>
      <c r="AV604" s="27">
        <f t="shared" si="766"/>
        <v>22265</v>
      </c>
      <c r="AW604" s="27">
        <f t="shared" si="766"/>
        <v>0</v>
      </c>
    </row>
    <row r="605" spans="1:49" s="234" customFormat="1" ht="16.5">
      <c r="A605" s="215" t="s">
        <v>83</v>
      </c>
      <c r="B605" s="206" t="s">
        <v>60</v>
      </c>
      <c r="C605" s="206" t="s">
        <v>49</v>
      </c>
      <c r="D605" s="226" t="s">
        <v>309</v>
      </c>
      <c r="E605" s="206"/>
      <c r="F605" s="208">
        <f>F606</f>
        <v>2524</v>
      </c>
      <c r="G605" s="208">
        <f t="shared" ref="G605:V606" si="767">G606</f>
        <v>0</v>
      </c>
      <c r="H605" s="208">
        <f t="shared" si="767"/>
        <v>0</v>
      </c>
      <c r="I605" s="208">
        <f t="shared" si="767"/>
        <v>0</v>
      </c>
      <c r="J605" s="208">
        <f t="shared" si="767"/>
        <v>0</v>
      </c>
      <c r="K605" s="208">
        <f t="shared" si="767"/>
        <v>0</v>
      </c>
      <c r="L605" s="208">
        <f t="shared" si="767"/>
        <v>0</v>
      </c>
      <c r="M605" s="208">
        <f t="shared" si="767"/>
        <v>0</v>
      </c>
      <c r="N605" s="208">
        <f t="shared" si="767"/>
        <v>2524</v>
      </c>
      <c r="O605" s="208">
        <f t="shared" si="767"/>
        <v>0</v>
      </c>
      <c r="P605" s="208">
        <f t="shared" si="767"/>
        <v>0</v>
      </c>
      <c r="Q605" s="208">
        <f t="shared" si="767"/>
        <v>0</v>
      </c>
      <c r="R605" s="208">
        <f t="shared" si="767"/>
        <v>-2524</v>
      </c>
      <c r="S605" s="208">
        <f t="shared" si="767"/>
        <v>0</v>
      </c>
      <c r="T605" s="208">
        <f t="shared" si="767"/>
        <v>0</v>
      </c>
      <c r="U605" s="208">
        <f t="shared" si="767"/>
        <v>0</v>
      </c>
      <c r="V605" s="208">
        <f t="shared" si="767"/>
        <v>0</v>
      </c>
      <c r="W605" s="208">
        <f t="shared" ref="W605:AM606" si="768">W606</f>
        <v>0</v>
      </c>
      <c r="X605" s="208">
        <f t="shared" si="768"/>
        <v>0</v>
      </c>
      <c r="Y605" s="208">
        <f t="shared" si="768"/>
        <v>0</v>
      </c>
      <c r="Z605" s="208">
        <f t="shared" si="768"/>
        <v>0</v>
      </c>
      <c r="AA605" s="208">
        <f t="shared" si="768"/>
        <v>0</v>
      </c>
      <c r="AB605" s="208">
        <f t="shared" si="768"/>
        <v>0</v>
      </c>
      <c r="AC605" s="208">
        <f t="shared" si="768"/>
        <v>0</v>
      </c>
      <c r="AD605" s="208">
        <f t="shared" si="768"/>
        <v>0</v>
      </c>
      <c r="AE605" s="208">
        <f t="shared" si="768"/>
        <v>0</v>
      </c>
      <c r="AF605" s="208">
        <f t="shared" si="768"/>
        <v>0</v>
      </c>
      <c r="AG605" s="208">
        <f t="shared" si="768"/>
        <v>0</v>
      </c>
      <c r="AH605" s="208">
        <f t="shared" si="768"/>
        <v>0</v>
      </c>
      <c r="AI605" s="208">
        <f t="shared" si="768"/>
        <v>0</v>
      </c>
      <c r="AJ605" s="208">
        <f t="shared" si="768"/>
        <v>0</v>
      </c>
      <c r="AK605" s="208">
        <f t="shared" si="768"/>
        <v>0</v>
      </c>
      <c r="AL605" s="208">
        <f t="shared" si="768"/>
        <v>0</v>
      </c>
      <c r="AM605" s="208">
        <f t="shared" si="768"/>
        <v>0</v>
      </c>
      <c r="AN605" s="208">
        <f t="shared" ref="AN605:AW606" si="769">AN606</f>
        <v>0</v>
      </c>
      <c r="AO605" s="208">
        <f t="shared" si="769"/>
        <v>0</v>
      </c>
      <c r="AP605" s="208">
        <f t="shared" si="769"/>
        <v>0</v>
      </c>
      <c r="AQ605" s="208">
        <f t="shared" si="769"/>
        <v>0</v>
      </c>
      <c r="AR605" s="208">
        <f t="shared" si="769"/>
        <v>0</v>
      </c>
      <c r="AS605" s="208">
        <f t="shared" si="769"/>
        <v>0</v>
      </c>
      <c r="AT605" s="208">
        <f t="shared" si="769"/>
        <v>0</v>
      </c>
      <c r="AU605" s="208">
        <f t="shared" si="769"/>
        <v>0</v>
      </c>
      <c r="AV605" s="208">
        <f t="shared" si="769"/>
        <v>0</v>
      </c>
      <c r="AW605" s="208">
        <f t="shared" si="769"/>
        <v>0</v>
      </c>
    </row>
    <row r="606" spans="1:49" s="234" customFormat="1" ht="33">
      <c r="A606" s="215" t="s">
        <v>201</v>
      </c>
      <c r="B606" s="206" t="s">
        <v>60</v>
      </c>
      <c r="C606" s="206" t="s">
        <v>49</v>
      </c>
      <c r="D606" s="226" t="s">
        <v>309</v>
      </c>
      <c r="E606" s="206" t="s">
        <v>84</v>
      </c>
      <c r="F606" s="208">
        <f>F607</f>
        <v>2524</v>
      </c>
      <c r="G606" s="208">
        <f t="shared" si="767"/>
        <v>0</v>
      </c>
      <c r="H606" s="208">
        <f t="shared" si="767"/>
        <v>0</v>
      </c>
      <c r="I606" s="208">
        <f t="shared" si="767"/>
        <v>0</v>
      </c>
      <c r="J606" s="208">
        <f t="shared" si="767"/>
        <v>0</v>
      </c>
      <c r="K606" s="208">
        <f t="shared" si="767"/>
        <v>0</v>
      </c>
      <c r="L606" s="208">
        <f t="shared" si="767"/>
        <v>0</v>
      </c>
      <c r="M606" s="208">
        <f t="shared" si="767"/>
        <v>0</v>
      </c>
      <c r="N606" s="208">
        <f t="shared" si="767"/>
        <v>2524</v>
      </c>
      <c r="O606" s="208">
        <f t="shared" si="767"/>
        <v>0</v>
      </c>
      <c r="P606" s="208">
        <f t="shared" si="767"/>
        <v>0</v>
      </c>
      <c r="Q606" s="208">
        <f t="shared" si="767"/>
        <v>0</v>
      </c>
      <c r="R606" s="208">
        <f t="shared" si="767"/>
        <v>-2524</v>
      </c>
      <c r="S606" s="208">
        <f t="shared" si="767"/>
        <v>0</v>
      </c>
      <c r="T606" s="208">
        <f t="shared" si="767"/>
        <v>0</v>
      </c>
      <c r="U606" s="208">
        <f t="shared" si="767"/>
        <v>0</v>
      </c>
      <c r="V606" s="208">
        <f t="shared" si="767"/>
        <v>0</v>
      </c>
      <c r="W606" s="208">
        <f t="shared" si="768"/>
        <v>0</v>
      </c>
      <c r="X606" s="208">
        <f t="shared" si="768"/>
        <v>0</v>
      </c>
      <c r="Y606" s="208">
        <f t="shared" si="768"/>
        <v>0</v>
      </c>
      <c r="Z606" s="208">
        <f t="shared" si="768"/>
        <v>0</v>
      </c>
      <c r="AA606" s="208">
        <f t="shared" si="768"/>
        <v>0</v>
      </c>
      <c r="AB606" s="208">
        <f t="shared" si="768"/>
        <v>0</v>
      </c>
      <c r="AC606" s="208">
        <f t="shared" si="768"/>
        <v>0</v>
      </c>
      <c r="AD606" s="208">
        <f t="shared" si="768"/>
        <v>0</v>
      </c>
      <c r="AE606" s="208">
        <f t="shared" si="768"/>
        <v>0</v>
      </c>
      <c r="AF606" s="208">
        <f t="shared" si="768"/>
        <v>0</v>
      </c>
      <c r="AG606" s="208">
        <f t="shared" si="768"/>
        <v>0</v>
      </c>
      <c r="AH606" s="208">
        <f t="shared" si="768"/>
        <v>0</v>
      </c>
      <c r="AI606" s="208">
        <f t="shared" si="768"/>
        <v>0</v>
      </c>
      <c r="AJ606" s="208">
        <f t="shared" si="768"/>
        <v>0</v>
      </c>
      <c r="AK606" s="208">
        <f t="shared" si="768"/>
        <v>0</v>
      </c>
      <c r="AL606" s="208">
        <f t="shared" si="768"/>
        <v>0</v>
      </c>
      <c r="AM606" s="208">
        <f t="shared" si="768"/>
        <v>0</v>
      </c>
      <c r="AN606" s="208">
        <f t="shared" si="769"/>
        <v>0</v>
      </c>
      <c r="AO606" s="208">
        <f t="shared" si="769"/>
        <v>0</v>
      </c>
      <c r="AP606" s="208">
        <f t="shared" si="769"/>
        <v>0</v>
      </c>
      <c r="AQ606" s="208">
        <f t="shared" si="769"/>
        <v>0</v>
      </c>
      <c r="AR606" s="208">
        <f t="shared" si="769"/>
        <v>0</v>
      </c>
      <c r="AS606" s="208">
        <f t="shared" si="769"/>
        <v>0</v>
      </c>
      <c r="AT606" s="208">
        <f t="shared" si="769"/>
        <v>0</v>
      </c>
      <c r="AU606" s="208">
        <f t="shared" si="769"/>
        <v>0</v>
      </c>
      <c r="AV606" s="208">
        <f t="shared" si="769"/>
        <v>0</v>
      </c>
      <c r="AW606" s="208">
        <f t="shared" si="769"/>
        <v>0</v>
      </c>
    </row>
    <row r="607" spans="1:49" s="234" customFormat="1" ht="16.5">
      <c r="A607" s="215" t="s">
        <v>83</v>
      </c>
      <c r="B607" s="206" t="s">
        <v>60</v>
      </c>
      <c r="C607" s="206" t="s">
        <v>49</v>
      </c>
      <c r="D607" s="226" t="s">
        <v>309</v>
      </c>
      <c r="E607" s="206" t="s">
        <v>184</v>
      </c>
      <c r="F607" s="208">
        <v>2524</v>
      </c>
      <c r="G607" s="208"/>
      <c r="H607" s="208"/>
      <c r="I607" s="214"/>
      <c r="J607" s="235"/>
      <c r="K607" s="235"/>
      <c r="L607" s="235"/>
      <c r="M607" s="235"/>
      <c r="N607" s="208">
        <f>F607+J607+K607</f>
        <v>2524</v>
      </c>
      <c r="O607" s="208">
        <f>G607+K607</f>
        <v>0</v>
      </c>
      <c r="P607" s="208">
        <f>H607+L607+M607</f>
        <v>0</v>
      </c>
      <c r="Q607" s="214">
        <f>I607+M607</f>
        <v>0</v>
      </c>
      <c r="R607" s="235">
        <v>-2524</v>
      </c>
      <c r="S607" s="235"/>
      <c r="T607" s="235"/>
      <c r="U607" s="235"/>
      <c r="V607" s="208">
        <f>N607+R607+S607</f>
        <v>0</v>
      </c>
      <c r="W607" s="208">
        <f>O607+S607</f>
        <v>0</v>
      </c>
      <c r="X607" s="208">
        <f>P607+T607+U607</f>
        <v>0</v>
      </c>
      <c r="Y607" s="214">
        <f>Q607+U607</f>
        <v>0</v>
      </c>
      <c r="Z607" s="235"/>
      <c r="AA607" s="235"/>
      <c r="AB607" s="235"/>
      <c r="AC607" s="235"/>
      <c r="AD607" s="208">
        <f>V607+Z607+AA607</f>
        <v>0</v>
      </c>
      <c r="AE607" s="208">
        <f>W607+AA607</f>
        <v>0</v>
      </c>
      <c r="AF607" s="208">
        <f>X607+AB607+AC607</f>
        <v>0</v>
      </c>
      <c r="AG607" s="214">
        <f>Y607+AC607</f>
        <v>0</v>
      </c>
      <c r="AH607" s="235"/>
      <c r="AI607" s="235"/>
      <c r="AJ607" s="235"/>
      <c r="AK607" s="235"/>
      <c r="AL607" s="208">
        <f>AD607+AH607+AI607</f>
        <v>0</v>
      </c>
      <c r="AM607" s="208">
        <f>AE607+AI607</f>
        <v>0</v>
      </c>
      <c r="AN607" s="208">
        <f>AF607+AJ607+AK607</f>
        <v>0</v>
      </c>
      <c r="AO607" s="214">
        <f>AG607+AK607</f>
        <v>0</v>
      </c>
      <c r="AP607" s="235"/>
      <c r="AQ607" s="235"/>
      <c r="AR607" s="235"/>
      <c r="AS607" s="235"/>
      <c r="AT607" s="208">
        <f>AL607+AP607+AQ607</f>
        <v>0</v>
      </c>
      <c r="AU607" s="208">
        <f>AM607+AQ607</f>
        <v>0</v>
      </c>
      <c r="AV607" s="208">
        <f>AN607+AR607+AS607</f>
        <v>0</v>
      </c>
      <c r="AW607" s="214">
        <f>AO607+AS607</f>
        <v>0</v>
      </c>
    </row>
    <row r="608" spans="1:49" s="10" customFormat="1" ht="37.5" customHeight="1">
      <c r="A608" s="40" t="s">
        <v>122</v>
      </c>
      <c r="B608" s="25" t="s">
        <v>60</v>
      </c>
      <c r="C608" s="25" t="s">
        <v>49</v>
      </c>
      <c r="D608" s="34" t="s">
        <v>321</v>
      </c>
      <c r="E608" s="25"/>
      <c r="F608" s="27">
        <f t="shared" ref="F608:AW608" si="770">F609+F611</f>
        <v>5434</v>
      </c>
      <c r="G608" s="27">
        <f t="shared" si="770"/>
        <v>0</v>
      </c>
      <c r="H608" s="27">
        <f t="shared" si="770"/>
        <v>22265</v>
      </c>
      <c r="I608" s="27">
        <f t="shared" si="770"/>
        <v>0</v>
      </c>
      <c r="J608" s="27">
        <f t="shared" si="770"/>
        <v>0</v>
      </c>
      <c r="K608" s="27">
        <f t="shared" si="770"/>
        <v>0</v>
      </c>
      <c r="L608" s="27">
        <f t="shared" si="770"/>
        <v>0</v>
      </c>
      <c r="M608" s="27">
        <f t="shared" si="770"/>
        <v>0</v>
      </c>
      <c r="N608" s="27">
        <f t="shared" si="770"/>
        <v>5434</v>
      </c>
      <c r="O608" s="27">
        <f t="shared" si="770"/>
        <v>0</v>
      </c>
      <c r="P608" s="27">
        <f t="shared" si="770"/>
        <v>22265</v>
      </c>
      <c r="Q608" s="27">
        <f t="shared" si="770"/>
        <v>0</v>
      </c>
      <c r="R608" s="181">
        <f t="shared" si="770"/>
        <v>0</v>
      </c>
      <c r="S608" s="181">
        <f t="shared" si="770"/>
        <v>0</v>
      </c>
      <c r="T608" s="181">
        <f t="shared" si="770"/>
        <v>0</v>
      </c>
      <c r="U608" s="181">
        <f t="shared" si="770"/>
        <v>0</v>
      </c>
      <c r="V608" s="27">
        <f t="shared" si="770"/>
        <v>5434</v>
      </c>
      <c r="W608" s="27">
        <f t="shared" si="770"/>
        <v>0</v>
      </c>
      <c r="X608" s="27">
        <f t="shared" si="770"/>
        <v>22265</v>
      </c>
      <c r="Y608" s="27">
        <f t="shared" si="770"/>
        <v>0</v>
      </c>
      <c r="Z608" s="181">
        <f t="shared" si="770"/>
        <v>0</v>
      </c>
      <c r="AA608" s="181">
        <f t="shared" si="770"/>
        <v>0</v>
      </c>
      <c r="AB608" s="181">
        <f t="shared" si="770"/>
        <v>0</v>
      </c>
      <c r="AC608" s="181">
        <f t="shared" si="770"/>
        <v>0</v>
      </c>
      <c r="AD608" s="27">
        <f t="shared" si="770"/>
        <v>5434</v>
      </c>
      <c r="AE608" s="27">
        <f t="shared" si="770"/>
        <v>0</v>
      </c>
      <c r="AF608" s="27">
        <f t="shared" si="770"/>
        <v>22265</v>
      </c>
      <c r="AG608" s="27">
        <f t="shared" si="770"/>
        <v>0</v>
      </c>
      <c r="AH608" s="181">
        <f t="shared" si="770"/>
        <v>0</v>
      </c>
      <c r="AI608" s="181">
        <f t="shared" si="770"/>
        <v>0</v>
      </c>
      <c r="AJ608" s="181">
        <f t="shared" si="770"/>
        <v>0</v>
      </c>
      <c r="AK608" s="181">
        <f t="shared" si="770"/>
        <v>0</v>
      </c>
      <c r="AL608" s="27">
        <f t="shared" si="770"/>
        <v>5434</v>
      </c>
      <c r="AM608" s="27">
        <f t="shared" si="770"/>
        <v>0</v>
      </c>
      <c r="AN608" s="27">
        <f t="shared" si="770"/>
        <v>22265</v>
      </c>
      <c r="AO608" s="27">
        <f t="shared" si="770"/>
        <v>0</v>
      </c>
      <c r="AP608" s="181">
        <f t="shared" si="770"/>
        <v>0</v>
      </c>
      <c r="AQ608" s="181">
        <f t="shared" si="770"/>
        <v>0</v>
      </c>
      <c r="AR608" s="181">
        <f t="shared" si="770"/>
        <v>0</v>
      </c>
      <c r="AS608" s="181">
        <f t="shared" si="770"/>
        <v>0</v>
      </c>
      <c r="AT608" s="27">
        <f t="shared" si="770"/>
        <v>5434</v>
      </c>
      <c r="AU608" s="27">
        <f t="shared" si="770"/>
        <v>0</v>
      </c>
      <c r="AV608" s="27">
        <f t="shared" si="770"/>
        <v>22265</v>
      </c>
      <c r="AW608" s="27">
        <f t="shared" si="770"/>
        <v>0</v>
      </c>
    </row>
    <row r="609" spans="1:49" s="10" customFormat="1" ht="33">
      <c r="A609" s="24" t="s">
        <v>345</v>
      </c>
      <c r="B609" s="25" t="s">
        <v>60</v>
      </c>
      <c r="C609" s="25" t="s">
        <v>49</v>
      </c>
      <c r="D609" s="34" t="s">
        <v>321</v>
      </c>
      <c r="E609" s="25" t="s">
        <v>78</v>
      </c>
      <c r="F609" s="27">
        <f t="shared" si="763"/>
        <v>5434</v>
      </c>
      <c r="G609" s="27">
        <f t="shared" si="763"/>
        <v>0</v>
      </c>
      <c r="H609" s="27">
        <f t="shared" si="763"/>
        <v>22265</v>
      </c>
      <c r="I609" s="27">
        <f t="shared" si="763"/>
        <v>0</v>
      </c>
      <c r="J609" s="27">
        <f t="shared" si="763"/>
        <v>0</v>
      </c>
      <c r="K609" s="27">
        <f t="shared" si="763"/>
        <v>0</v>
      </c>
      <c r="L609" s="27">
        <f t="shared" si="763"/>
        <v>0</v>
      </c>
      <c r="M609" s="27">
        <f t="shared" si="763"/>
        <v>0</v>
      </c>
      <c r="N609" s="27">
        <f t="shared" si="763"/>
        <v>5434</v>
      </c>
      <c r="O609" s="27">
        <f t="shared" si="763"/>
        <v>0</v>
      </c>
      <c r="P609" s="27">
        <f t="shared" si="763"/>
        <v>22265</v>
      </c>
      <c r="Q609" s="27">
        <f t="shared" si="763"/>
        <v>0</v>
      </c>
      <c r="R609" s="181">
        <f t="shared" si="763"/>
        <v>0</v>
      </c>
      <c r="S609" s="181">
        <f t="shared" si="763"/>
        <v>0</v>
      </c>
      <c r="T609" s="181">
        <f t="shared" si="763"/>
        <v>0</v>
      </c>
      <c r="U609" s="181">
        <f t="shared" si="763"/>
        <v>0</v>
      </c>
      <c r="V609" s="27">
        <f t="shared" ref="V609:AL609" si="771">V610</f>
        <v>5434</v>
      </c>
      <c r="W609" s="27">
        <f t="shared" si="771"/>
        <v>0</v>
      </c>
      <c r="X609" s="27">
        <f t="shared" si="771"/>
        <v>22265</v>
      </c>
      <c r="Y609" s="27">
        <f t="shared" si="771"/>
        <v>0</v>
      </c>
      <c r="Z609" s="181">
        <f t="shared" si="771"/>
        <v>0</v>
      </c>
      <c r="AA609" s="181">
        <f t="shared" si="771"/>
        <v>0</v>
      </c>
      <c r="AB609" s="181">
        <f t="shared" si="771"/>
        <v>0</v>
      </c>
      <c r="AC609" s="181">
        <f t="shared" si="771"/>
        <v>0</v>
      </c>
      <c r="AD609" s="27">
        <f t="shared" si="771"/>
        <v>5434</v>
      </c>
      <c r="AE609" s="27">
        <f t="shared" si="771"/>
        <v>0</v>
      </c>
      <c r="AF609" s="27">
        <f t="shared" si="771"/>
        <v>22265</v>
      </c>
      <c r="AG609" s="27">
        <f t="shared" si="771"/>
        <v>0</v>
      </c>
      <c r="AH609" s="181">
        <f t="shared" si="771"/>
        <v>0</v>
      </c>
      <c r="AI609" s="181">
        <f t="shared" si="771"/>
        <v>0</v>
      </c>
      <c r="AJ609" s="181">
        <f t="shared" si="771"/>
        <v>0</v>
      </c>
      <c r="AK609" s="181">
        <f t="shared" si="771"/>
        <v>0</v>
      </c>
      <c r="AL609" s="27">
        <f t="shared" si="771"/>
        <v>5434</v>
      </c>
      <c r="AM609" s="27">
        <f t="shared" ref="AM609:AW609" si="772">AM610</f>
        <v>0</v>
      </c>
      <c r="AN609" s="27">
        <f t="shared" si="772"/>
        <v>22265</v>
      </c>
      <c r="AO609" s="27">
        <f t="shared" si="772"/>
        <v>0</v>
      </c>
      <c r="AP609" s="181">
        <f t="shared" si="772"/>
        <v>0</v>
      </c>
      <c r="AQ609" s="181">
        <f t="shared" si="772"/>
        <v>0</v>
      </c>
      <c r="AR609" s="181">
        <f t="shared" si="772"/>
        <v>0</v>
      </c>
      <c r="AS609" s="181">
        <f t="shared" si="772"/>
        <v>0</v>
      </c>
      <c r="AT609" s="27">
        <f t="shared" si="772"/>
        <v>5434</v>
      </c>
      <c r="AU609" s="27">
        <f t="shared" si="772"/>
        <v>0</v>
      </c>
      <c r="AV609" s="27">
        <f t="shared" si="772"/>
        <v>22265</v>
      </c>
      <c r="AW609" s="27">
        <f t="shared" si="772"/>
        <v>0</v>
      </c>
    </row>
    <row r="610" spans="1:49" s="10" customFormat="1" ht="49.5">
      <c r="A610" s="33" t="s">
        <v>185</v>
      </c>
      <c r="B610" s="25" t="s">
        <v>60</v>
      </c>
      <c r="C610" s="25" t="s">
        <v>49</v>
      </c>
      <c r="D610" s="34" t="s">
        <v>321</v>
      </c>
      <c r="E610" s="25" t="s">
        <v>160</v>
      </c>
      <c r="F610" s="27">
        <f>526+4908</f>
        <v>5434</v>
      </c>
      <c r="G610" s="27"/>
      <c r="H610" s="27">
        <f>526+21739</f>
        <v>22265</v>
      </c>
      <c r="I610" s="72"/>
      <c r="J610" s="56"/>
      <c r="K610" s="56"/>
      <c r="L610" s="56"/>
      <c r="M610" s="56"/>
      <c r="N610" s="27">
        <f>F610+J610+K610</f>
        <v>5434</v>
      </c>
      <c r="O610" s="27">
        <f>G610+K610</f>
        <v>0</v>
      </c>
      <c r="P610" s="27">
        <f>H610+L610+M610</f>
        <v>22265</v>
      </c>
      <c r="Q610" s="72">
        <f>I610+M610</f>
        <v>0</v>
      </c>
      <c r="R610" s="190"/>
      <c r="S610" s="190"/>
      <c r="T610" s="190"/>
      <c r="U610" s="190"/>
      <c r="V610" s="27">
        <f>N610+R610+S610</f>
        <v>5434</v>
      </c>
      <c r="W610" s="27">
        <f>O610+S610</f>
        <v>0</v>
      </c>
      <c r="X610" s="27">
        <f>P610+T610+U610</f>
        <v>22265</v>
      </c>
      <c r="Y610" s="72">
        <f>Q610+U610</f>
        <v>0</v>
      </c>
      <c r="Z610" s="190"/>
      <c r="AA610" s="190"/>
      <c r="AB610" s="190"/>
      <c r="AC610" s="190"/>
      <c r="AD610" s="27">
        <f>V610+Z610+AA610</f>
        <v>5434</v>
      </c>
      <c r="AE610" s="27">
        <f>W610+AA610</f>
        <v>0</v>
      </c>
      <c r="AF610" s="27">
        <f>X610+AB610+AC610</f>
        <v>22265</v>
      </c>
      <c r="AG610" s="72">
        <f>Y610+AC610</f>
        <v>0</v>
      </c>
      <c r="AH610" s="190"/>
      <c r="AI610" s="190"/>
      <c r="AJ610" s="190"/>
      <c r="AK610" s="190"/>
      <c r="AL610" s="27">
        <f>AD610+AH610+AI610</f>
        <v>5434</v>
      </c>
      <c r="AM610" s="27">
        <f>AE610+AI610</f>
        <v>0</v>
      </c>
      <c r="AN610" s="27">
        <f>AF610+AJ610+AK610</f>
        <v>22265</v>
      </c>
      <c r="AO610" s="72">
        <f>AG610+AK610</f>
        <v>0</v>
      </c>
      <c r="AP610" s="190"/>
      <c r="AQ610" s="190"/>
      <c r="AR610" s="190"/>
      <c r="AS610" s="190"/>
      <c r="AT610" s="27">
        <f>AL610+AP610+AQ610</f>
        <v>5434</v>
      </c>
      <c r="AU610" s="27">
        <f>AM610+AQ610</f>
        <v>0</v>
      </c>
      <c r="AV610" s="27">
        <f>AN610+AR610+AS610</f>
        <v>22265</v>
      </c>
      <c r="AW610" s="72">
        <f>AO610+AS610</f>
        <v>0</v>
      </c>
    </row>
    <row r="611" spans="1:49" s="84" customFormat="1" ht="16.5">
      <c r="A611" s="148" t="s">
        <v>97</v>
      </c>
      <c r="B611" s="149" t="s">
        <v>60</v>
      </c>
      <c r="C611" s="149" t="s">
        <v>49</v>
      </c>
      <c r="D611" s="159" t="s">
        <v>321</v>
      </c>
      <c r="E611" s="149" t="s">
        <v>98</v>
      </c>
      <c r="F611" s="83">
        <f t="shared" ref="F611:I611" si="773">F612</f>
        <v>0</v>
      </c>
      <c r="G611" s="83">
        <f t="shared" si="773"/>
        <v>0</v>
      </c>
      <c r="H611" s="83">
        <f t="shared" si="773"/>
        <v>0</v>
      </c>
      <c r="I611" s="77">
        <f t="shared" si="773"/>
        <v>0</v>
      </c>
      <c r="J611" s="240"/>
      <c r="K611" s="240"/>
      <c r="L611" s="240"/>
      <c r="M611" s="240"/>
      <c r="N611" s="83">
        <f t="shared" ref="N611:Q611" si="774">N612</f>
        <v>0</v>
      </c>
      <c r="O611" s="83">
        <f t="shared" si="774"/>
        <v>0</v>
      </c>
      <c r="P611" s="83">
        <f t="shared" si="774"/>
        <v>0</v>
      </c>
      <c r="Q611" s="77">
        <f t="shared" si="774"/>
        <v>0</v>
      </c>
      <c r="R611" s="240"/>
      <c r="S611" s="240"/>
      <c r="T611" s="240"/>
      <c r="U611" s="240"/>
      <c r="V611" s="83">
        <f t="shared" ref="V611:Y611" si="775">V612</f>
        <v>0</v>
      </c>
      <c r="W611" s="83">
        <f t="shared" si="775"/>
        <v>0</v>
      </c>
      <c r="X611" s="83">
        <f t="shared" si="775"/>
        <v>0</v>
      </c>
      <c r="Y611" s="77">
        <f t="shared" si="775"/>
        <v>0</v>
      </c>
      <c r="Z611" s="240"/>
      <c r="AA611" s="240"/>
      <c r="AB611" s="240"/>
      <c r="AC611" s="240"/>
      <c r="AD611" s="83">
        <f t="shared" ref="AD611:AG611" si="776">AD612</f>
        <v>0</v>
      </c>
      <c r="AE611" s="83">
        <f t="shared" si="776"/>
        <v>0</v>
      </c>
      <c r="AF611" s="83">
        <f t="shared" si="776"/>
        <v>0</v>
      </c>
      <c r="AG611" s="77">
        <f t="shared" si="776"/>
        <v>0</v>
      </c>
      <c r="AH611" s="240"/>
      <c r="AI611" s="240"/>
      <c r="AJ611" s="240"/>
      <c r="AK611" s="240"/>
      <c r="AL611" s="83">
        <f t="shared" ref="AL611:AO611" si="777">AL612</f>
        <v>0</v>
      </c>
      <c r="AM611" s="83">
        <f t="shared" si="777"/>
        <v>0</v>
      </c>
      <c r="AN611" s="83">
        <f t="shared" si="777"/>
        <v>0</v>
      </c>
      <c r="AO611" s="77">
        <f t="shared" si="777"/>
        <v>0</v>
      </c>
      <c r="AP611" s="240"/>
      <c r="AQ611" s="240"/>
      <c r="AR611" s="240"/>
      <c r="AS611" s="240"/>
      <c r="AT611" s="83">
        <f t="shared" ref="AT611:AW611" si="778">AT612</f>
        <v>0</v>
      </c>
      <c r="AU611" s="83">
        <f t="shared" si="778"/>
        <v>0</v>
      </c>
      <c r="AV611" s="83">
        <f t="shared" si="778"/>
        <v>0</v>
      </c>
      <c r="AW611" s="77">
        <f t="shared" si="778"/>
        <v>0</v>
      </c>
    </row>
    <row r="612" spans="1:49" s="84" customFormat="1" ht="66">
      <c r="A612" s="148" t="s">
        <v>344</v>
      </c>
      <c r="B612" s="149" t="s">
        <v>60</v>
      </c>
      <c r="C612" s="149" t="s">
        <v>49</v>
      </c>
      <c r="D612" s="159" t="s">
        <v>321</v>
      </c>
      <c r="E612" s="149" t="s">
        <v>183</v>
      </c>
      <c r="F612" s="83"/>
      <c r="G612" s="83"/>
      <c r="H612" s="83"/>
      <c r="I612" s="77"/>
      <c r="J612" s="240"/>
      <c r="K612" s="240"/>
      <c r="L612" s="240"/>
      <c r="M612" s="240"/>
      <c r="N612" s="83"/>
      <c r="O612" s="83"/>
      <c r="P612" s="83"/>
      <c r="Q612" s="77"/>
      <c r="R612" s="240"/>
      <c r="S612" s="240"/>
      <c r="T612" s="240"/>
      <c r="U612" s="240"/>
      <c r="V612" s="83"/>
      <c r="W612" s="83"/>
      <c r="X612" s="83"/>
      <c r="Y612" s="77"/>
      <c r="Z612" s="240"/>
      <c r="AA612" s="240"/>
      <c r="AB612" s="240"/>
      <c r="AC612" s="240"/>
      <c r="AD612" s="83"/>
      <c r="AE612" s="83"/>
      <c r="AF612" s="83"/>
      <c r="AG612" s="77"/>
      <c r="AH612" s="240"/>
      <c r="AI612" s="240"/>
      <c r="AJ612" s="240"/>
      <c r="AK612" s="240"/>
      <c r="AL612" s="83"/>
      <c r="AM612" s="83"/>
      <c r="AN612" s="83"/>
      <c r="AO612" s="77"/>
      <c r="AP612" s="240"/>
      <c r="AQ612" s="240"/>
      <c r="AR612" s="240"/>
      <c r="AS612" s="240"/>
      <c r="AT612" s="83"/>
      <c r="AU612" s="83"/>
      <c r="AV612" s="83"/>
      <c r="AW612" s="77"/>
    </row>
    <row r="613" spans="1:49" s="10" customFormat="1" ht="16.5">
      <c r="A613" s="29"/>
      <c r="B613" s="25"/>
      <c r="C613" s="25"/>
      <c r="D613" s="41"/>
      <c r="E613" s="25"/>
      <c r="F613" s="18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  <c r="R613" s="175"/>
      <c r="S613" s="175"/>
      <c r="T613" s="175"/>
      <c r="U613" s="175"/>
      <c r="V613" s="18"/>
      <c r="W613" s="18"/>
      <c r="X613" s="18"/>
      <c r="Y613" s="18"/>
      <c r="Z613" s="175"/>
      <c r="AA613" s="175"/>
      <c r="AB613" s="175"/>
      <c r="AC613" s="175"/>
      <c r="AD613" s="18"/>
      <c r="AE613" s="18"/>
      <c r="AF613" s="18"/>
      <c r="AG613" s="18"/>
      <c r="AH613" s="175"/>
      <c r="AI613" s="175"/>
      <c r="AJ613" s="175"/>
      <c r="AK613" s="175"/>
      <c r="AL613" s="18"/>
      <c r="AM613" s="18"/>
      <c r="AN613" s="18"/>
      <c r="AO613" s="18"/>
      <c r="AP613" s="175"/>
      <c r="AQ613" s="175"/>
      <c r="AR613" s="175"/>
      <c r="AS613" s="175"/>
      <c r="AT613" s="18"/>
      <c r="AU613" s="18"/>
      <c r="AV613" s="18"/>
      <c r="AW613" s="18"/>
    </row>
    <row r="614" spans="1:49" s="10" customFormat="1" ht="18.75">
      <c r="A614" s="30" t="s">
        <v>61</v>
      </c>
      <c r="B614" s="22" t="s">
        <v>60</v>
      </c>
      <c r="C614" s="22" t="s">
        <v>51</v>
      </c>
      <c r="D614" s="31"/>
      <c r="E614" s="22"/>
      <c r="F614" s="32">
        <f>F615+F626+F668+F636+F657+F631+F620</f>
        <v>728944</v>
      </c>
      <c r="G614" s="32">
        <f t="shared" ref="G614:AW614" si="779">G615+G626+G668+G636+G657+G631+G620</f>
        <v>0</v>
      </c>
      <c r="H614" s="32">
        <f t="shared" si="779"/>
        <v>801653</v>
      </c>
      <c r="I614" s="32">
        <f t="shared" si="779"/>
        <v>0</v>
      </c>
      <c r="J614" s="32">
        <f t="shared" si="779"/>
        <v>0</v>
      </c>
      <c r="K614" s="32">
        <f t="shared" si="779"/>
        <v>0</v>
      </c>
      <c r="L614" s="32">
        <f t="shared" si="779"/>
        <v>0</v>
      </c>
      <c r="M614" s="32">
        <f t="shared" si="779"/>
        <v>0</v>
      </c>
      <c r="N614" s="32">
        <f t="shared" si="779"/>
        <v>728944</v>
      </c>
      <c r="O614" s="32">
        <f t="shared" si="779"/>
        <v>0</v>
      </c>
      <c r="P614" s="32">
        <f t="shared" si="779"/>
        <v>801653</v>
      </c>
      <c r="Q614" s="32">
        <f t="shared" si="779"/>
        <v>0</v>
      </c>
      <c r="R614" s="184">
        <f t="shared" si="779"/>
        <v>0</v>
      </c>
      <c r="S614" s="184">
        <f t="shared" si="779"/>
        <v>0</v>
      </c>
      <c r="T614" s="184">
        <f t="shared" si="779"/>
        <v>0</v>
      </c>
      <c r="U614" s="184">
        <f t="shared" si="779"/>
        <v>0</v>
      </c>
      <c r="V614" s="32">
        <f t="shared" si="779"/>
        <v>728944</v>
      </c>
      <c r="W614" s="32">
        <f t="shared" si="779"/>
        <v>0</v>
      </c>
      <c r="X614" s="32">
        <f t="shared" si="779"/>
        <v>801653</v>
      </c>
      <c r="Y614" s="32">
        <f t="shared" si="779"/>
        <v>0</v>
      </c>
      <c r="Z614" s="184">
        <f t="shared" si="779"/>
        <v>0</v>
      </c>
      <c r="AA614" s="184">
        <f t="shared" si="779"/>
        <v>0</v>
      </c>
      <c r="AB614" s="184">
        <f t="shared" si="779"/>
        <v>0</v>
      </c>
      <c r="AC614" s="184">
        <f t="shared" si="779"/>
        <v>0</v>
      </c>
      <c r="AD614" s="32">
        <f t="shared" si="779"/>
        <v>728944</v>
      </c>
      <c r="AE614" s="32">
        <f t="shared" si="779"/>
        <v>0</v>
      </c>
      <c r="AF614" s="32">
        <f t="shared" si="779"/>
        <v>801653</v>
      </c>
      <c r="AG614" s="32">
        <f t="shared" si="779"/>
        <v>0</v>
      </c>
      <c r="AH614" s="184">
        <f t="shared" si="779"/>
        <v>0</v>
      </c>
      <c r="AI614" s="184">
        <f t="shared" si="779"/>
        <v>0</v>
      </c>
      <c r="AJ614" s="184">
        <f t="shared" si="779"/>
        <v>0</v>
      </c>
      <c r="AK614" s="184">
        <f t="shared" si="779"/>
        <v>0</v>
      </c>
      <c r="AL614" s="32">
        <f t="shared" si="779"/>
        <v>728944</v>
      </c>
      <c r="AM614" s="32">
        <f t="shared" si="779"/>
        <v>0</v>
      </c>
      <c r="AN614" s="32">
        <f t="shared" si="779"/>
        <v>801653</v>
      </c>
      <c r="AO614" s="32">
        <f t="shared" si="779"/>
        <v>0</v>
      </c>
      <c r="AP614" s="184">
        <f t="shared" si="779"/>
        <v>-77547</v>
      </c>
      <c r="AQ614" s="184">
        <f t="shared" si="779"/>
        <v>0</v>
      </c>
      <c r="AR614" s="184">
        <f t="shared" si="779"/>
        <v>-151656</v>
      </c>
      <c r="AS614" s="184">
        <f t="shared" si="779"/>
        <v>0</v>
      </c>
      <c r="AT614" s="32">
        <f t="shared" si="779"/>
        <v>651397</v>
      </c>
      <c r="AU614" s="32">
        <f t="shared" si="779"/>
        <v>0</v>
      </c>
      <c r="AV614" s="32">
        <f t="shared" si="779"/>
        <v>649997</v>
      </c>
      <c r="AW614" s="32">
        <f t="shared" si="779"/>
        <v>0</v>
      </c>
    </row>
    <row r="615" spans="1:49" s="84" customFormat="1" ht="33">
      <c r="A615" s="24" t="s">
        <v>606</v>
      </c>
      <c r="B615" s="25" t="s">
        <v>60</v>
      </c>
      <c r="C615" s="25" t="s">
        <v>51</v>
      </c>
      <c r="D615" s="34" t="s">
        <v>322</v>
      </c>
      <c r="E615" s="25"/>
      <c r="F615" s="47">
        <f t="shared" ref="F615:U618" si="780">F616</f>
        <v>244153</v>
      </c>
      <c r="G615" s="47">
        <f t="shared" si="780"/>
        <v>0</v>
      </c>
      <c r="H615" s="47">
        <f t="shared" si="780"/>
        <v>244153</v>
      </c>
      <c r="I615" s="47">
        <f t="shared" si="780"/>
        <v>0</v>
      </c>
      <c r="J615" s="47">
        <f t="shared" si="780"/>
        <v>0</v>
      </c>
      <c r="K615" s="47">
        <f t="shared" si="780"/>
        <v>0</v>
      </c>
      <c r="L615" s="47">
        <f t="shared" si="780"/>
        <v>0</v>
      </c>
      <c r="M615" s="47">
        <f t="shared" si="780"/>
        <v>0</v>
      </c>
      <c r="N615" s="47">
        <f t="shared" si="780"/>
        <v>244153</v>
      </c>
      <c r="O615" s="47">
        <f t="shared" si="780"/>
        <v>0</v>
      </c>
      <c r="P615" s="47">
        <f t="shared" si="780"/>
        <v>244153</v>
      </c>
      <c r="Q615" s="47">
        <f t="shared" si="780"/>
        <v>0</v>
      </c>
      <c r="R615" s="186">
        <f t="shared" si="780"/>
        <v>0</v>
      </c>
      <c r="S615" s="186">
        <f t="shared" si="780"/>
        <v>0</v>
      </c>
      <c r="T615" s="186">
        <f t="shared" si="780"/>
        <v>0</v>
      </c>
      <c r="U615" s="186">
        <f t="shared" si="780"/>
        <v>0</v>
      </c>
      <c r="V615" s="47">
        <f t="shared" ref="V615:AL618" si="781">V616</f>
        <v>244153</v>
      </c>
      <c r="W615" s="47">
        <f t="shared" si="781"/>
        <v>0</v>
      </c>
      <c r="X615" s="47">
        <f t="shared" si="781"/>
        <v>244153</v>
      </c>
      <c r="Y615" s="47">
        <f t="shared" si="781"/>
        <v>0</v>
      </c>
      <c r="Z615" s="186">
        <f t="shared" si="781"/>
        <v>0</v>
      </c>
      <c r="AA615" s="186">
        <f t="shared" si="781"/>
        <v>0</v>
      </c>
      <c r="AB615" s="186">
        <f t="shared" si="781"/>
        <v>0</v>
      </c>
      <c r="AC615" s="186">
        <f t="shared" si="781"/>
        <v>0</v>
      </c>
      <c r="AD615" s="47">
        <f t="shared" si="781"/>
        <v>244153</v>
      </c>
      <c r="AE615" s="47">
        <f t="shared" si="781"/>
        <v>0</v>
      </c>
      <c r="AF615" s="47">
        <f t="shared" si="781"/>
        <v>244153</v>
      </c>
      <c r="AG615" s="47">
        <f t="shared" si="781"/>
        <v>0</v>
      </c>
      <c r="AH615" s="186">
        <f t="shared" si="781"/>
        <v>0</v>
      </c>
      <c r="AI615" s="186">
        <f t="shared" si="781"/>
        <v>0</v>
      </c>
      <c r="AJ615" s="186">
        <f t="shared" si="781"/>
        <v>0</v>
      </c>
      <c r="AK615" s="186">
        <f t="shared" si="781"/>
        <v>0</v>
      </c>
      <c r="AL615" s="47">
        <f t="shared" si="781"/>
        <v>244153</v>
      </c>
      <c r="AM615" s="47">
        <f t="shared" ref="AM615:AW618" si="782">AM616</f>
        <v>0</v>
      </c>
      <c r="AN615" s="47">
        <f t="shared" si="782"/>
        <v>244153</v>
      </c>
      <c r="AO615" s="47">
        <f t="shared" si="782"/>
        <v>0</v>
      </c>
      <c r="AP615" s="186">
        <f t="shared" si="782"/>
        <v>0</v>
      </c>
      <c r="AQ615" s="186">
        <f t="shared" si="782"/>
        <v>0</v>
      </c>
      <c r="AR615" s="186">
        <f t="shared" si="782"/>
        <v>0</v>
      </c>
      <c r="AS615" s="186">
        <f t="shared" si="782"/>
        <v>0</v>
      </c>
      <c r="AT615" s="47">
        <f t="shared" si="782"/>
        <v>244153</v>
      </c>
      <c r="AU615" s="47">
        <f t="shared" si="782"/>
        <v>0</v>
      </c>
      <c r="AV615" s="47">
        <f t="shared" si="782"/>
        <v>244153</v>
      </c>
      <c r="AW615" s="47">
        <f t="shared" si="782"/>
        <v>0</v>
      </c>
    </row>
    <row r="616" spans="1:49" s="84" customFormat="1" ht="16.5">
      <c r="A616" s="48" t="s">
        <v>76</v>
      </c>
      <c r="B616" s="25" t="s">
        <v>60</v>
      </c>
      <c r="C616" s="25" t="s">
        <v>51</v>
      </c>
      <c r="D616" s="34" t="s">
        <v>323</v>
      </c>
      <c r="E616" s="25"/>
      <c r="F616" s="47">
        <f t="shared" si="780"/>
        <v>244153</v>
      </c>
      <c r="G616" s="47">
        <f t="shared" si="780"/>
        <v>0</v>
      </c>
      <c r="H616" s="47">
        <f t="shared" si="780"/>
        <v>244153</v>
      </c>
      <c r="I616" s="47">
        <f t="shared" si="780"/>
        <v>0</v>
      </c>
      <c r="J616" s="47">
        <f t="shared" si="780"/>
        <v>0</v>
      </c>
      <c r="K616" s="47">
        <f t="shared" si="780"/>
        <v>0</v>
      </c>
      <c r="L616" s="47">
        <f t="shared" si="780"/>
        <v>0</v>
      </c>
      <c r="M616" s="47">
        <f t="shared" si="780"/>
        <v>0</v>
      </c>
      <c r="N616" s="47">
        <f t="shared" si="780"/>
        <v>244153</v>
      </c>
      <c r="O616" s="47">
        <f t="shared" si="780"/>
        <v>0</v>
      </c>
      <c r="P616" s="47">
        <f t="shared" si="780"/>
        <v>244153</v>
      </c>
      <c r="Q616" s="47">
        <f t="shared" si="780"/>
        <v>0</v>
      </c>
      <c r="R616" s="186">
        <f t="shared" si="780"/>
        <v>0</v>
      </c>
      <c r="S616" s="186">
        <f t="shared" si="780"/>
        <v>0</v>
      </c>
      <c r="T616" s="186">
        <f t="shared" si="780"/>
        <v>0</v>
      </c>
      <c r="U616" s="186">
        <f t="shared" si="780"/>
        <v>0</v>
      </c>
      <c r="V616" s="47">
        <f t="shared" si="781"/>
        <v>244153</v>
      </c>
      <c r="W616" s="47">
        <f t="shared" si="781"/>
        <v>0</v>
      </c>
      <c r="X616" s="47">
        <f t="shared" si="781"/>
        <v>244153</v>
      </c>
      <c r="Y616" s="47">
        <f t="shared" si="781"/>
        <v>0</v>
      </c>
      <c r="Z616" s="186">
        <f t="shared" si="781"/>
        <v>0</v>
      </c>
      <c r="AA616" s="186">
        <f t="shared" si="781"/>
        <v>0</v>
      </c>
      <c r="AB616" s="186">
        <f t="shared" si="781"/>
        <v>0</v>
      </c>
      <c r="AC616" s="186">
        <f t="shared" si="781"/>
        <v>0</v>
      </c>
      <c r="AD616" s="47">
        <f t="shared" si="781"/>
        <v>244153</v>
      </c>
      <c r="AE616" s="47">
        <f t="shared" si="781"/>
        <v>0</v>
      </c>
      <c r="AF616" s="47">
        <f t="shared" si="781"/>
        <v>244153</v>
      </c>
      <c r="AG616" s="47">
        <f t="shared" si="781"/>
        <v>0</v>
      </c>
      <c r="AH616" s="186">
        <f t="shared" si="781"/>
        <v>0</v>
      </c>
      <c r="AI616" s="186">
        <f t="shared" si="781"/>
        <v>0</v>
      </c>
      <c r="AJ616" s="186">
        <f t="shared" si="781"/>
        <v>0</v>
      </c>
      <c r="AK616" s="186">
        <f t="shared" si="781"/>
        <v>0</v>
      </c>
      <c r="AL616" s="47">
        <f t="shared" si="781"/>
        <v>244153</v>
      </c>
      <c r="AM616" s="47">
        <f t="shared" si="782"/>
        <v>0</v>
      </c>
      <c r="AN616" s="47">
        <f t="shared" si="782"/>
        <v>244153</v>
      </c>
      <c r="AO616" s="47">
        <f t="shared" si="782"/>
        <v>0</v>
      </c>
      <c r="AP616" s="186">
        <f t="shared" si="782"/>
        <v>0</v>
      </c>
      <c r="AQ616" s="186">
        <f t="shared" si="782"/>
        <v>0</v>
      </c>
      <c r="AR616" s="186">
        <f t="shared" si="782"/>
        <v>0</v>
      </c>
      <c r="AS616" s="186">
        <f t="shared" si="782"/>
        <v>0</v>
      </c>
      <c r="AT616" s="47">
        <f t="shared" si="782"/>
        <v>244153</v>
      </c>
      <c r="AU616" s="47">
        <f t="shared" si="782"/>
        <v>0</v>
      </c>
      <c r="AV616" s="47">
        <f t="shared" si="782"/>
        <v>244153</v>
      </c>
      <c r="AW616" s="47">
        <f t="shared" si="782"/>
        <v>0</v>
      </c>
    </row>
    <row r="617" spans="1:49" s="84" customFormat="1" ht="16.5">
      <c r="A617" s="24" t="s">
        <v>119</v>
      </c>
      <c r="B617" s="25" t="s">
        <v>60</v>
      </c>
      <c r="C617" s="25" t="s">
        <v>51</v>
      </c>
      <c r="D617" s="34" t="s">
        <v>324</v>
      </c>
      <c r="E617" s="25"/>
      <c r="F617" s="47">
        <f t="shared" si="780"/>
        <v>244153</v>
      </c>
      <c r="G617" s="47">
        <f t="shared" si="780"/>
        <v>0</v>
      </c>
      <c r="H617" s="47">
        <f t="shared" si="780"/>
        <v>244153</v>
      </c>
      <c r="I617" s="47">
        <f t="shared" si="780"/>
        <v>0</v>
      </c>
      <c r="J617" s="47">
        <f t="shared" si="780"/>
        <v>0</v>
      </c>
      <c r="K617" s="47">
        <f t="shared" si="780"/>
        <v>0</v>
      </c>
      <c r="L617" s="47">
        <f t="shared" si="780"/>
        <v>0</v>
      </c>
      <c r="M617" s="47">
        <f t="shared" si="780"/>
        <v>0</v>
      </c>
      <c r="N617" s="47">
        <f t="shared" si="780"/>
        <v>244153</v>
      </c>
      <c r="O617" s="47">
        <f t="shared" si="780"/>
        <v>0</v>
      </c>
      <c r="P617" s="47">
        <f t="shared" si="780"/>
        <v>244153</v>
      </c>
      <c r="Q617" s="47">
        <f t="shared" si="780"/>
        <v>0</v>
      </c>
      <c r="R617" s="186">
        <f t="shared" si="780"/>
        <v>0</v>
      </c>
      <c r="S617" s="186">
        <f t="shared" si="780"/>
        <v>0</v>
      </c>
      <c r="T617" s="186">
        <f t="shared" si="780"/>
        <v>0</v>
      </c>
      <c r="U617" s="186">
        <f t="shared" si="780"/>
        <v>0</v>
      </c>
      <c r="V617" s="47">
        <f t="shared" si="781"/>
        <v>244153</v>
      </c>
      <c r="W617" s="47">
        <f t="shared" si="781"/>
        <v>0</v>
      </c>
      <c r="X617" s="47">
        <f t="shared" si="781"/>
        <v>244153</v>
      </c>
      <c r="Y617" s="47">
        <f t="shared" si="781"/>
        <v>0</v>
      </c>
      <c r="Z617" s="186">
        <f t="shared" si="781"/>
        <v>0</v>
      </c>
      <c r="AA617" s="186">
        <f t="shared" si="781"/>
        <v>0</v>
      </c>
      <c r="AB617" s="186">
        <f t="shared" si="781"/>
        <v>0</v>
      </c>
      <c r="AC617" s="186">
        <f t="shared" si="781"/>
        <v>0</v>
      </c>
      <c r="AD617" s="47">
        <f t="shared" si="781"/>
        <v>244153</v>
      </c>
      <c r="AE617" s="47">
        <f t="shared" si="781"/>
        <v>0</v>
      </c>
      <c r="AF617" s="47">
        <f t="shared" si="781"/>
        <v>244153</v>
      </c>
      <c r="AG617" s="47">
        <f t="shared" si="781"/>
        <v>0</v>
      </c>
      <c r="AH617" s="186">
        <f t="shared" si="781"/>
        <v>0</v>
      </c>
      <c r="AI617" s="186">
        <f t="shared" si="781"/>
        <v>0</v>
      </c>
      <c r="AJ617" s="186">
        <f t="shared" si="781"/>
        <v>0</v>
      </c>
      <c r="AK617" s="186">
        <f t="shared" si="781"/>
        <v>0</v>
      </c>
      <c r="AL617" s="47">
        <f t="shared" si="781"/>
        <v>244153</v>
      </c>
      <c r="AM617" s="47">
        <f t="shared" si="782"/>
        <v>0</v>
      </c>
      <c r="AN617" s="47">
        <f t="shared" si="782"/>
        <v>244153</v>
      </c>
      <c r="AO617" s="47">
        <f t="shared" si="782"/>
        <v>0</v>
      </c>
      <c r="AP617" s="186">
        <f t="shared" si="782"/>
        <v>0</v>
      </c>
      <c r="AQ617" s="186">
        <f t="shared" si="782"/>
        <v>0</v>
      </c>
      <c r="AR617" s="186">
        <f t="shared" si="782"/>
        <v>0</v>
      </c>
      <c r="AS617" s="186">
        <f t="shared" si="782"/>
        <v>0</v>
      </c>
      <c r="AT617" s="47">
        <f t="shared" si="782"/>
        <v>244153</v>
      </c>
      <c r="AU617" s="47">
        <f t="shared" si="782"/>
        <v>0</v>
      </c>
      <c r="AV617" s="47">
        <f t="shared" si="782"/>
        <v>244153</v>
      </c>
      <c r="AW617" s="47">
        <f t="shared" si="782"/>
        <v>0</v>
      </c>
    </row>
    <row r="618" spans="1:49" s="84" customFormat="1" ht="33">
      <c r="A618" s="24" t="s">
        <v>345</v>
      </c>
      <c r="B618" s="25" t="s">
        <v>60</v>
      </c>
      <c r="C618" s="25" t="s">
        <v>51</v>
      </c>
      <c r="D618" s="34" t="s">
        <v>324</v>
      </c>
      <c r="E618" s="25" t="s">
        <v>78</v>
      </c>
      <c r="F618" s="47">
        <f t="shared" si="780"/>
        <v>244153</v>
      </c>
      <c r="G618" s="47">
        <f t="shared" si="780"/>
        <v>0</v>
      </c>
      <c r="H618" s="47">
        <f t="shared" si="780"/>
        <v>244153</v>
      </c>
      <c r="I618" s="47">
        <f t="shared" si="780"/>
        <v>0</v>
      </c>
      <c r="J618" s="47">
        <f t="shared" si="780"/>
        <v>0</v>
      </c>
      <c r="K618" s="47">
        <f t="shared" si="780"/>
        <v>0</v>
      </c>
      <c r="L618" s="47">
        <f t="shared" si="780"/>
        <v>0</v>
      </c>
      <c r="M618" s="47">
        <f t="shared" si="780"/>
        <v>0</v>
      </c>
      <c r="N618" s="47">
        <f t="shared" si="780"/>
        <v>244153</v>
      </c>
      <c r="O618" s="47">
        <f t="shared" si="780"/>
        <v>0</v>
      </c>
      <c r="P618" s="47">
        <f t="shared" si="780"/>
        <v>244153</v>
      </c>
      <c r="Q618" s="47">
        <f t="shared" si="780"/>
        <v>0</v>
      </c>
      <c r="R618" s="186">
        <f t="shared" si="780"/>
        <v>0</v>
      </c>
      <c r="S618" s="186">
        <f t="shared" si="780"/>
        <v>0</v>
      </c>
      <c r="T618" s="186">
        <f t="shared" si="780"/>
        <v>0</v>
      </c>
      <c r="U618" s="186">
        <f t="shared" si="780"/>
        <v>0</v>
      </c>
      <c r="V618" s="47">
        <f t="shared" si="781"/>
        <v>244153</v>
      </c>
      <c r="W618" s="47">
        <f t="shared" si="781"/>
        <v>0</v>
      </c>
      <c r="X618" s="47">
        <f t="shared" si="781"/>
        <v>244153</v>
      </c>
      <c r="Y618" s="47">
        <f t="shared" si="781"/>
        <v>0</v>
      </c>
      <c r="Z618" s="186">
        <f t="shared" si="781"/>
        <v>0</v>
      </c>
      <c r="AA618" s="186">
        <f t="shared" si="781"/>
        <v>0</v>
      </c>
      <c r="AB618" s="186">
        <f t="shared" si="781"/>
        <v>0</v>
      </c>
      <c r="AC618" s="186">
        <f t="shared" si="781"/>
        <v>0</v>
      </c>
      <c r="AD618" s="47">
        <f t="shared" si="781"/>
        <v>244153</v>
      </c>
      <c r="AE618" s="47">
        <f t="shared" si="781"/>
        <v>0</v>
      </c>
      <c r="AF618" s="47">
        <f t="shared" si="781"/>
        <v>244153</v>
      </c>
      <c r="AG618" s="47">
        <f t="shared" si="781"/>
        <v>0</v>
      </c>
      <c r="AH618" s="186">
        <f t="shared" si="781"/>
        <v>0</v>
      </c>
      <c r="AI618" s="186">
        <f t="shared" si="781"/>
        <v>0</v>
      </c>
      <c r="AJ618" s="186">
        <f t="shared" si="781"/>
        <v>0</v>
      </c>
      <c r="AK618" s="186">
        <f t="shared" si="781"/>
        <v>0</v>
      </c>
      <c r="AL618" s="47">
        <f t="shared" si="781"/>
        <v>244153</v>
      </c>
      <c r="AM618" s="47">
        <f t="shared" si="782"/>
        <v>0</v>
      </c>
      <c r="AN618" s="47">
        <f t="shared" si="782"/>
        <v>244153</v>
      </c>
      <c r="AO618" s="47">
        <f t="shared" si="782"/>
        <v>0</v>
      </c>
      <c r="AP618" s="186">
        <f t="shared" si="782"/>
        <v>0</v>
      </c>
      <c r="AQ618" s="186">
        <f t="shared" si="782"/>
        <v>0</v>
      </c>
      <c r="AR618" s="186">
        <f t="shared" si="782"/>
        <v>0</v>
      </c>
      <c r="AS618" s="186">
        <f t="shared" si="782"/>
        <v>0</v>
      </c>
      <c r="AT618" s="47">
        <f t="shared" si="782"/>
        <v>244153</v>
      </c>
      <c r="AU618" s="47">
        <f t="shared" si="782"/>
        <v>0</v>
      </c>
      <c r="AV618" s="47">
        <f t="shared" si="782"/>
        <v>244153</v>
      </c>
      <c r="AW618" s="47">
        <f t="shared" si="782"/>
        <v>0</v>
      </c>
    </row>
    <row r="619" spans="1:49" s="84" customFormat="1" ht="49.5">
      <c r="A619" s="33" t="s">
        <v>161</v>
      </c>
      <c r="B619" s="25" t="s">
        <v>60</v>
      </c>
      <c r="C619" s="25" t="s">
        <v>51</v>
      </c>
      <c r="D619" s="34" t="s">
        <v>324</v>
      </c>
      <c r="E619" s="25" t="s">
        <v>160</v>
      </c>
      <c r="F619" s="27">
        <v>244153</v>
      </c>
      <c r="G619" s="27"/>
      <c r="H619" s="27">
        <v>244153</v>
      </c>
      <c r="I619" s="72"/>
      <c r="J619" s="56"/>
      <c r="K619" s="56"/>
      <c r="L619" s="56"/>
      <c r="M619" s="56"/>
      <c r="N619" s="27">
        <f>F619+J619+K619</f>
        <v>244153</v>
      </c>
      <c r="O619" s="27">
        <f>G619+K619</f>
        <v>0</v>
      </c>
      <c r="P619" s="27">
        <f>H619+L619+M619</f>
        <v>244153</v>
      </c>
      <c r="Q619" s="72">
        <f>I619+M619</f>
        <v>0</v>
      </c>
      <c r="R619" s="190"/>
      <c r="S619" s="190"/>
      <c r="T619" s="190"/>
      <c r="U619" s="190"/>
      <c r="V619" s="27">
        <f>N619+R619+S619</f>
        <v>244153</v>
      </c>
      <c r="W619" s="27">
        <f>O619+S619</f>
        <v>0</v>
      </c>
      <c r="X619" s="27">
        <f>P619+T619+U619</f>
        <v>244153</v>
      </c>
      <c r="Y619" s="72">
        <f>Q619+U619</f>
        <v>0</v>
      </c>
      <c r="Z619" s="190"/>
      <c r="AA619" s="190"/>
      <c r="AB619" s="190"/>
      <c r="AC619" s="190"/>
      <c r="AD619" s="27">
        <f>V619+Z619+AA619</f>
        <v>244153</v>
      </c>
      <c r="AE619" s="27">
        <f>W619+AA619</f>
        <v>0</v>
      </c>
      <c r="AF619" s="27">
        <f>X619+AB619+AC619</f>
        <v>244153</v>
      </c>
      <c r="AG619" s="72">
        <f>Y619+AC619</f>
        <v>0</v>
      </c>
      <c r="AH619" s="190"/>
      <c r="AI619" s="190"/>
      <c r="AJ619" s="190"/>
      <c r="AK619" s="190"/>
      <c r="AL619" s="27">
        <f>AD619+AH619+AI619</f>
        <v>244153</v>
      </c>
      <c r="AM619" s="27">
        <f>AE619+AI619</f>
        <v>0</v>
      </c>
      <c r="AN619" s="27">
        <f>AF619+AJ619+AK619</f>
        <v>244153</v>
      </c>
      <c r="AO619" s="72">
        <f>AG619+AK619</f>
        <v>0</v>
      </c>
      <c r="AP619" s="190"/>
      <c r="AQ619" s="190"/>
      <c r="AR619" s="190"/>
      <c r="AS619" s="190"/>
      <c r="AT619" s="27">
        <f>AL619+AP619+AQ619</f>
        <v>244153</v>
      </c>
      <c r="AU619" s="27">
        <f>AM619+AQ619</f>
        <v>0</v>
      </c>
      <c r="AV619" s="27">
        <f>AN619+AR619+AS619</f>
        <v>244153</v>
      </c>
      <c r="AW619" s="72">
        <f>AO619+AS619</f>
        <v>0</v>
      </c>
    </row>
    <row r="620" spans="1:49" s="84" customFormat="1" ht="49.5">
      <c r="A620" s="33" t="s">
        <v>734</v>
      </c>
      <c r="B620" s="25" t="s">
        <v>60</v>
      </c>
      <c r="C620" s="25" t="s">
        <v>51</v>
      </c>
      <c r="D620" s="34" t="s">
        <v>686</v>
      </c>
      <c r="E620" s="25"/>
      <c r="F620" s="27">
        <f>F621</f>
        <v>846</v>
      </c>
      <c r="G620" s="27">
        <f t="shared" ref="G620:V624" si="783">G621</f>
        <v>0</v>
      </c>
      <c r="H620" s="27">
        <f t="shared" si="783"/>
        <v>846</v>
      </c>
      <c r="I620" s="27">
        <f t="shared" si="783"/>
        <v>0</v>
      </c>
      <c r="J620" s="27">
        <f t="shared" si="783"/>
        <v>0</v>
      </c>
      <c r="K620" s="27">
        <f t="shared" si="783"/>
        <v>0</v>
      </c>
      <c r="L620" s="27">
        <f t="shared" si="783"/>
        <v>0</v>
      </c>
      <c r="M620" s="27">
        <f t="shared" si="783"/>
        <v>0</v>
      </c>
      <c r="N620" s="27">
        <f t="shared" si="783"/>
        <v>846</v>
      </c>
      <c r="O620" s="27">
        <f t="shared" si="783"/>
        <v>0</v>
      </c>
      <c r="P620" s="27">
        <f t="shared" si="783"/>
        <v>846</v>
      </c>
      <c r="Q620" s="27">
        <f t="shared" si="783"/>
        <v>0</v>
      </c>
      <c r="R620" s="181">
        <f t="shared" si="783"/>
        <v>0</v>
      </c>
      <c r="S620" s="181">
        <f t="shared" si="783"/>
        <v>0</v>
      </c>
      <c r="T620" s="181">
        <f t="shared" si="783"/>
        <v>0</v>
      </c>
      <c r="U620" s="181">
        <f t="shared" si="783"/>
        <v>0</v>
      </c>
      <c r="V620" s="27">
        <f t="shared" si="783"/>
        <v>846</v>
      </c>
      <c r="W620" s="27">
        <f t="shared" ref="W620:AM624" si="784">W621</f>
        <v>0</v>
      </c>
      <c r="X620" s="27">
        <f t="shared" si="784"/>
        <v>846</v>
      </c>
      <c r="Y620" s="27">
        <f t="shared" si="784"/>
        <v>0</v>
      </c>
      <c r="Z620" s="181">
        <f t="shared" si="784"/>
        <v>0</v>
      </c>
      <c r="AA620" s="181">
        <f t="shared" si="784"/>
        <v>0</v>
      </c>
      <c r="AB620" s="181">
        <f t="shared" si="784"/>
        <v>0</v>
      </c>
      <c r="AC620" s="181">
        <f t="shared" si="784"/>
        <v>0</v>
      </c>
      <c r="AD620" s="27">
        <f t="shared" si="784"/>
        <v>846</v>
      </c>
      <c r="AE620" s="27">
        <f t="shared" si="784"/>
        <v>0</v>
      </c>
      <c r="AF620" s="27">
        <f t="shared" si="784"/>
        <v>846</v>
      </c>
      <c r="AG620" s="27">
        <f t="shared" si="784"/>
        <v>0</v>
      </c>
      <c r="AH620" s="181">
        <f t="shared" si="784"/>
        <v>0</v>
      </c>
      <c r="AI620" s="181">
        <f t="shared" si="784"/>
        <v>0</v>
      </c>
      <c r="AJ620" s="181">
        <f t="shared" si="784"/>
        <v>0</v>
      </c>
      <c r="AK620" s="181">
        <f t="shared" si="784"/>
        <v>0</v>
      </c>
      <c r="AL620" s="27">
        <f t="shared" si="784"/>
        <v>846</v>
      </c>
      <c r="AM620" s="27">
        <f t="shared" si="784"/>
        <v>0</v>
      </c>
      <c r="AN620" s="27">
        <f t="shared" ref="AN620:AW624" si="785">AN621</f>
        <v>846</v>
      </c>
      <c r="AO620" s="27">
        <f t="shared" si="785"/>
        <v>0</v>
      </c>
      <c r="AP620" s="181">
        <f t="shared" si="785"/>
        <v>0</v>
      </c>
      <c r="AQ620" s="181">
        <f t="shared" si="785"/>
        <v>0</v>
      </c>
      <c r="AR620" s="181">
        <f t="shared" si="785"/>
        <v>0</v>
      </c>
      <c r="AS620" s="181">
        <f t="shared" si="785"/>
        <v>0</v>
      </c>
      <c r="AT620" s="27">
        <f t="shared" si="785"/>
        <v>846</v>
      </c>
      <c r="AU620" s="27">
        <f t="shared" si="785"/>
        <v>0</v>
      </c>
      <c r="AV620" s="27">
        <f t="shared" si="785"/>
        <v>846</v>
      </c>
      <c r="AW620" s="27">
        <f t="shared" si="785"/>
        <v>0</v>
      </c>
    </row>
    <row r="621" spans="1:49" s="84" customFormat="1" ht="39.75" customHeight="1">
      <c r="A621" s="33" t="s">
        <v>740</v>
      </c>
      <c r="B621" s="25" t="s">
        <v>60</v>
      </c>
      <c r="C621" s="25" t="s">
        <v>51</v>
      </c>
      <c r="D621" s="34" t="s">
        <v>687</v>
      </c>
      <c r="E621" s="25"/>
      <c r="F621" s="27">
        <f>F622</f>
        <v>846</v>
      </c>
      <c r="G621" s="27">
        <f t="shared" si="783"/>
        <v>0</v>
      </c>
      <c r="H621" s="27">
        <f t="shared" si="783"/>
        <v>846</v>
      </c>
      <c r="I621" s="27">
        <f t="shared" si="783"/>
        <v>0</v>
      </c>
      <c r="J621" s="27">
        <f t="shared" si="783"/>
        <v>0</v>
      </c>
      <c r="K621" s="27">
        <f t="shared" si="783"/>
        <v>0</v>
      </c>
      <c r="L621" s="27">
        <f t="shared" si="783"/>
        <v>0</v>
      </c>
      <c r="M621" s="27">
        <f t="shared" si="783"/>
        <v>0</v>
      </c>
      <c r="N621" s="27">
        <f t="shared" si="783"/>
        <v>846</v>
      </c>
      <c r="O621" s="27">
        <f t="shared" si="783"/>
        <v>0</v>
      </c>
      <c r="P621" s="27">
        <f t="shared" si="783"/>
        <v>846</v>
      </c>
      <c r="Q621" s="27">
        <f t="shared" si="783"/>
        <v>0</v>
      </c>
      <c r="R621" s="181">
        <f t="shared" si="783"/>
        <v>0</v>
      </c>
      <c r="S621" s="181">
        <f t="shared" si="783"/>
        <v>0</v>
      </c>
      <c r="T621" s="181">
        <f t="shared" si="783"/>
        <v>0</v>
      </c>
      <c r="U621" s="181">
        <f t="shared" si="783"/>
        <v>0</v>
      </c>
      <c r="V621" s="27">
        <f t="shared" si="783"/>
        <v>846</v>
      </c>
      <c r="W621" s="27">
        <f t="shared" si="784"/>
        <v>0</v>
      </c>
      <c r="X621" s="27">
        <f t="shared" si="784"/>
        <v>846</v>
      </c>
      <c r="Y621" s="27">
        <f t="shared" si="784"/>
        <v>0</v>
      </c>
      <c r="Z621" s="181">
        <f t="shared" si="784"/>
        <v>0</v>
      </c>
      <c r="AA621" s="181">
        <f t="shared" si="784"/>
        <v>0</v>
      </c>
      <c r="AB621" s="181">
        <f t="shared" si="784"/>
        <v>0</v>
      </c>
      <c r="AC621" s="181">
        <f t="shared" si="784"/>
        <v>0</v>
      </c>
      <c r="AD621" s="27">
        <f t="shared" si="784"/>
        <v>846</v>
      </c>
      <c r="AE621" s="27">
        <f t="shared" si="784"/>
        <v>0</v>
      </c>
      <c r="AF621" s="27">
        <f t="shared" si="784"/>
        <v>846</v>
      </c>
      <c r="AG621" s="27">
        <f t="shared" si="784"/>
        <v>0</v>
      </c>
      <c r="AH621" s="181">
        <f t="shared" si="784"/>
        <v>0</v>
      </c>
      <c r="AI621" s="181">
        <f t="shared" si="784"/>
        <v>0</v>
      </c>
      <c r="AJ621" s="181">
        <f t="shared" si="784"/>
        <v>0</v>
      </c>
      <c r="AK621" s="181">
        <f t="shared" si="784"/>
        <v>0</v>
      </c>
      <c r="AL621" s="27">
        <f t="shared" si="784"/>
        <v>846</v>
      </c>
      <c r="AM621" s="27">
        <f t="shared" si="784"/>
        <v>0</v>
      </c>
      <c r="AN621" s="27">
        <f t="shared" si="785"/>
        <v>846</v>
      </c>
      <c r="AO621" s="27">
        <f t="shared" si="785"/>
        <v>0</v>
      </c>
      <c r="AP621" s="181">
        <f t="shared" si="785"/>
        <v>0</v>
      </c>
      <c r="AQ621" s="181">
        <f t="shared" si="785"/>
        <v>0</v>
      </c>
      <c r="AR621" s="181">
        <f t="shared" si="785"/>
        <v>0</v>
      </c>
      <c r="AS621" s="181">
        <f t="shared" si="785"/>
        <v>0</v>
      </c>
      <c r="AT621" s="27">
        <f t="shared" si="785"/>
        <v>846</v>
      </c>
      <c r="AU621" s="27">
        <f t="shared" si="785"/>
        <v>0</v>
      </c>
      <c r="AV621" s="27">
        <f t="shared" si="785"/>
        <v>846</v>
      </c>
      <c r="AW621" s="27">
        <f t="shared" si="785"/>
        <v>0</v>
      </c>
    </row>
    <row r="622" spans="1:49" s="84" customFormat="1" ht="16.5">
      <c r="A622" s="33" t="s">
        <v>76</v>
      </c>
      <c r="B622" s="25" t="s">
        <v>60</v>
      </c>
      <c r="C622" s="25" t="s">
        <v>51</v>
      </c>
      <c r="D622" s="34" t="s">
        <v>688</v>
      </c>
      <c r="E622" s="25"/>
      <c r="F622" s="27">
        <f>F623</f>
        <v>846</v>
      </c>
      <c r="G622" s="27">
        <f t="shared" si="783"/>
        <v>0</v>
      </c>
      <c r="H622" s="27">
        <f t="shared" si="783"/>
        <v>846</v>
      </c>
      <c r="I622" s="27">
        <f t="shared" si="783"/>
        <v>0</v>
      </c>
      <c r="J622" s="27">
        <f t="shared" si="783"/>
        <v>0</v>
      </c>
      <c r="K622" s="27">
        <f t="shared" si="783"/>
        <v>0</v>
      </c>
      <c r="L622" s="27">
        <f t="shared" si="783"/>
        <v>0</v>
      </c>
      <c r="M622" s="27">
        <f t="shared" si="783"/>
        <v>0</v>
      </c>
      <c r="N622" s="27">
        <f t="shared" si="783"/>
        <v>846</v>
      </c>
      <c r="O622" s="27">
        <f t="shared" si="783"/>
        <v>0</v>
      </c>
      <c r="P622" s="27">
        <f t="shared" si="783"/>
        <v>846</v>
      </c>
      <c r="Q622" s="27">
        <f t="shared" si="783"/>
        <v>0</v>
      </c>
      <c r="R622" s="181">
        <f t="shared" si="783"/>
        <v>0</v>
      </c>
      <c r="S622" s="181">
        <f t="shared" si="783"/>
        <v>0</v>
      </c>
      <c r="T622" s="181">
        <f t="shared" si="783"/>
        <v>0</v>
      </c>
      <c r="U622" s="181">
        <f t="shared" si="783"/>
        <v>0</v>
      </c>
      <c r="V622" s="27">
        <f t="shared" si="783"/>
        <v>846</v>
      </c>
      <c r="W622" s="27">
        <f t="shared" si="784"/>
        <v>0</v>
      </c>
      <c r="X622" s="27">
        <f t="shared" si="784"/>
        <v>846</v>
      </c>
      <c r="Y622" s="27">
        <f t="shared" si="784"/>
        <v>0</v>
      </c>
      <c r="Z622" s="181">
        <f t="shared" si="784"/>
        <v>0</v>
      </c>
      <c r="AA622" s="181">
        <f t="shared" si="784"/>
        <v>0</v>
      </c>
      <c r="AB622" s="181">
        <f t="shared" si="784"/>
        <v>0</v>
      </c>
      <c r="AC622" s="181">
        <f t="shared" si="784"/>
        <v>0</v>
      </c>
      <c r="AD622" s="27">
        <f t="shared" si="784"/>
        <v>846</v>
      </c>
      <c r="AE622" s="27">
        <f t="shared" si="784"/>
        <v>0</v>
      </c>
      <c r="AF622" s="27">
        <f t="shared" si="784"/>
        <v>846</v>
      </c>
      <c r="AG622" s="27">
        <f t="shared" si="784"/>
        <v>0</v>
      </c>
      <c r="AH622" s="181">
        <f t="shared" si="784"/>
        <v>0</v>
      </c>
      <c r="AI622" s="181">
        <f t="shared" si="784"/>
        <v>0</v>
      </c>
      <c r="AJ622" s="181">
        <f t="shared" si="784"/>
        <v>0</v>
      </c>
      <c r="AK622" s="181">
        <f t="shared" si="784"/>
        <v>0</v>
      </c>
      <c r="AL622" s="27">
        <f t="shared" si="784"/>
        <v>846</v>
      </c>
      <c r="AM622" s="27">
        <f t="shared" si="784"/>
        <v>0</v>
      </c>
      <c r="AN622" s="27">
        <f t="shared" si="785"/>
        <v>846</v>
      </c>
      <c r="AO622" s="27">
        <f t="shared" si="785"/>
        <v>0</v>
      </c>
      <c r="AP622" s="181">
        <f t="shared" si="785"/>
        <v>0</v>
      </c>
      <c r="AQ622" s="181">
        <f t="shared" si="785"/>
        <v>0</v>
      </c>
      <c r="AR622" s="181">
        <f t="shared" si="785"/>
        <v>0</v>
      </c>
      <c r="AS622" s="181">
        <f t="shared" si="785"/>
        <v>0</v>
      </c>
      <c r="AT622" s="27">
        <f t="shared" si="785"/>
        <v>846</v>
      </c>
      <c r="AU622" s="27">
        <f t="shared" si="785"/>
        <v>0</v>
      </c>
      <c r="AV622" s="27">
        <f t="shared" si="785"/>
        <v>846</v>
      </c>
      <c r="AW622" s="27">
        <f t="shared" si="785"/>
        <v>0</v>
      </c>
    </row>
    <row r="623" spans="1:49" s="84" customFormat="1" ht="16.5">
      <c r="A623" s="33" t="s">
        <v>119</v>
      </c>
      <c r="B623" s="25" t="s">
        <v>60</v>
      </c>
      <c r="C623" s="25" t="s">
        <v>51</v>
      </c>
      <c r="D623" s="34" t="s">
        <v>701</v>
      </c>
      <c r="E623" s="25"/>
      <c r="F623" s="27">
        <f>F624</f>
        <v>846</v>
      </c>
      <c r="G623" s="27">
        <f t="shared" si="783"/>
        <v>0</v>
      </c>
      <c r="H623" s="27">
        <f t="shared" si="783"/>
        <v>846</v>
      </c>
      <c r="I623" s="27">
        <f t="shared" si="783"/>
        <v>0</v>
      </c>
      <c r="J623" s="27">
        <f t="shared" si="783"/>
        <v>0</v>
      </c>
      <c r="K623" s="27">
        <f t="shared" si="783"/>
        <v>0</v>
      </c>
      <c r="L623" s="27">
        <f t="shared" si="783"/>
        <v>0</v>
      </c>
      <c r="M623" s="27">
        <f t="shared" si="783"/>
        <v>0</v>
      </c>
      <c r="N623" s="27">
        <f t="shared" si="783"/>
        <v>846</v>
      </c>
      <c r="O623" s="27">
        <f t="shared" si="783"/>
        <v>0</v>
      </c>
      <c r="P623" s="27">
        <f t="shared" si="783"/>
        <v>846</v>
      </c>
      <c r="Q623" s="27">
        <f t="shared" si="783"/>
        <v>0</v>
      </c>
      <c r="R623" s="181">
        <f t="shared" si="783"/>
        <v>0</v>
      </c>
      <c r="S623" s="181">
        <f t="shared" si="783"/>
        <v>0</v>
      </c>
      <c r="T623" s="181">
        <f t="shared" si="783"/>
        <v>0</v>
      </c>
      <c r="U623" s="181">
        <f t="shared" si="783"/>
        <v>0</v>
      </c>
      <c r="V623" s="27">
        <f t="shared" si="783"/>
        <v>846</v>
      </c>
      <c r="W623" s="27">
        <f t="shared" si="784"/>
        <v>0</v>
      </c>
      <c r="X623" s="27">
        <f t="shared" si="784"/>
        <v>846</v>
      </c>
      <c r="Y623" s="27">
        <f t="shared" si="784"/>
        <v>0</v>
      </c>
      <c r="Z623" s="181">
        <f t="shared" si="784"/>
        <v>0</v>
      </c>
      <c r="AA623" s="181">
        <f t="shared" si="784"/>
        <v>0</v>
      </c>
      <c r="AB623" s="181">
        <f t="shared" si="784"/>
        <v>0</v>
      </c>
      <c r="AC623" s="181">
        <f t="shared" si="784"/>
        <v>0</v>
      </c>
      <c r="AD623" s="27">
        <f t="shared" si="784"/>
        <v>846</v>
      </c>
      <c r="AE623" s="27">
        <f t="shared" si="784"/>
        <v>0</v>
      </c>
      <c r="AF623" s="27">
        <f t="shared" si="784"/>
        <v>846</v>
      </c>
      <c r="AG623" s="27">
        <f t="shared" si="784"/>
        <v>0</v>
      </c>
      <c r="AH623" s="181">
        <f t="shared" si="784"/>
        <v>0</v>
      </c>
      <c r="AI623" s="181">
        <f t="shared" si="784"/>
        <v>0</v>
      </c>
      <c r="AJ623" s="181">
        <f t="shared" si="784"/>
        <v>0</v>
      </c>
      <c r="AK623" s="181">
        <f t="shared" si="784"/>
        <v>0</v>
      </c>
      <c r="AL623" s="27">
        <f t="shared" si="784"/>
        <v>846</v>
      </c>
      <c r="AM623" s="27">
        <f t="shared" si="784"/>
        <v>0</v>
      </c>
      <c r="AN623" s="27">
        <f t="shared" si="785"/>
        <v>846</v>
      </c>
      <c r="AO623" s="27">
        <f t="shared" si="785"/>
        <v>0</v>
      </c>
      <c r="AP623" s="181">
        <f t="shared" si="785"/>
        <v>0</v>
      </c>
      <c r="AQ623" s="181">
        <f t="shared" si="785"/>
        <v>0</v>
      </c>
      <c r="AR623" s="181">
        <f t="shared" si="785"/>
        <v>0</v>
      </c>
      <c r="AS623" s="181">
        <f t="shared" si="785"/>
        <v>0</v>
      </c>
      <c r="AT623" s="27">
        <f t="shared" si="785"/>
        <v>846</v>
      </c>
      <c r="AU623" s="27">
        <f t="shared" si="785"/>
        <v>0</v>
      </c>
      <c r="AV623" s="27">
        <f t="shared" si="785"/>
        <v>846</v>
      </c>
      <c r="AW623" s="27">
        <f t="shared" si="785"/>
        <v>0</v>
      </c>
    </row>
    <row r="624" spans="1:49" s="84" customFormat="1" ht="33">
      <c r="A624" s="33" t="s">
        <v>345</v>
      </c>
      <c r="B624" s="25" t="s">
        <v>60</v>
      </c>
      <c r="C624" s="25" t="s">
        <v>51</v>
      </c>
      <c r="D624" s="34" t="s">
        <v>701</v>
      </c>
      <c r="E624" s="25" t="s">
        <v>78</v>
      </c>
      <c r="F624" s="27">
        <f>F625</f>
        <v>846</v>
      </c>
      <c r="G624" s="27">
        <f t="shared" si="783"/>
        <v>0</v>
      </c>
      <c r="H624" s="27">
        <f t="shared" si="783"/>
        <v>846</v>
      </c>
      <c r="I624" s="27">
        <f t="shared" si="783"/>
        <v>0</v>
      </c>
      <c r="J624" s="27">
        <f t="shared" si="783"/>
        <v>0</v>
      </c>
      <c r="K624" s="27">
        <f t="shared" si="783"/>
        <v>0</v>
      </c>
      <c r="L624" s="27">
        <f t="shared" si="783"/>
        <v>0</v>
      </c>
      <c r="M624" s="27">
        <f t="shared" si="783"/>
        <v>0</v>
      </c>
      <c r="N624" s="27">
        <f t="shared" si="783"/>
        <v>846</v>
      </c>
      <c r="O624" s="27">
        <f t="shared" si="783"/>
        <v>0</v>
      </c>
      <c r="P624" s="27">
        <f t="shared" si="783"/>
        <v>846</v>
      </c>
      <c r="Q624" s="27">
        <f t="shared" si="783"/>
        <v>0</v>
      </c>
      <c r="R624" s="181">
        <f t="shared" si="783"/>
        <v>0</v>
      </c>
      <c r="S624" s="181">
        <f t="shared" si="783"/>
        <v>0</v>
      </c>
      <c r="T624" s="181">
        <f t="shared" si="783"/>
        <v>0</v>
      </c>
      <c r="U624" s="181">
        <f t="shared" si="783"/>
        <v>0</v>
      </c>
      <c r="V624" s="27">
        <f t="shared" si="783"/>
        <v>846</v>
      </c>
      <c r="W624" s="27">
        <f t="shared" si="784"/>
        <v>0</v>
      </c>
      <c r="X624" s="27">
        <f t="shared" si="784"/>
        <v>846</v>
      </c>
      <c r="Y624" s="27">
        <f t="shared" si="784"/>
        <v>0</v>
      </c>
      <c r="Z624" s="181">
        <f t="shared" si="784"/>
        <v>0</v>
      </c>
      <c r="AA624" s="181">
        <f t="shared" si="784"/>
        <v>0</v>
      </c>
      <c r="AB624" s="181">
        <f t="shared" si="784"/>
        <v>0</v>
      </c>
      <c r="AC624" s="181">
        <f t="shared" si="784"/>
        <v>0</v>
      </c>
      <c r="AD624" s="27">
        <f t="shared" si="784"/>
        <v>846</v>
      </c>
      <c r="AE624" s="27">
        <f t="shared" si="784"/>
        <v>0</v>
      </c>
      <c r="AF624" s="27">
        <f t="shared" si="784"/>
        <v>846</v>
      </c>
      <c r="AG624" s="27">
        <f t="shared" si="784"/>
        <v>0</v>
      </c>
      <c r="AH624" s="181">
        <f t="shared" si="784"/>
        <v>0</v>
      </c>
      <c r="AI624" s="181">
        <f t="shared" si="784"/>
        <v>0</v>
      </c>
      <c r="AJ624" s="181">
        <f t="shared" si="784"/>
        <v>0</v>
      </c>
      <c r="AK624" s="181">
        <f t="shared" si="784"/>
        <v>0</v>
      </c>
      <c r="AL624" s="27">
        <f t="shared" si="784"/>
        <v>846</v>
      </c>
      <c r="AM624" s="27">
        <f t="shared" si="784"/>
        <v>0</v>
      </c>
      <c r="AN624" s="27">
        <f t="shared" si="785"/>
        <v>846</v>
      </c>
      <c r="AO624" s="27">
        <f t="shared" si="785"/>
        <v>0</v>
      </c>
      <c r="AP624" s="181">
        <f t="shared" si="785"/>
        <v>0</v>
      </c>
      <c r="AQ624" s="181">
        <f t="shared" si="785"/>
        <v>0</v>
      </c>
      <c r="AR624" s="181">
        <f t="shared" si="785"/>
        <v>0</v>
      </c>
      <c r="AS624" s="181">
        <f t="shared" si="785"/>
        <v>0</v>
      </c>
      <c r="AT624" s="27">
        <f t="shared" si="785"/>
        <v>846</v>
      </c>
      <c r="AU624" s="27">
        <f t="shared" si="785"/>
        <v>0</v>
      </c>
      <c r="AV624" s="27">
        <f t="shared" si="785"/>
        <v>846</v>
      </c>
      <c r="AW624" s="27">
        <f t="shared" si="785"/>
        <v>0</v>
      </c>
    </row>
    <row r="625" spans="1:49" s="84" customFormat="1" ht="49.5">
      <c r="A625" s="33" t="s">
        <v>161</v>
      </c>
      <c r="B625" s="25" t="s">
        <v>60</v>
      </c>
      <c r="C625" s="25" t="s">
        <v>51</v>
      </c>
      <c r="D625" s="34" t="s">
        <v>701</v>
      </c>
      <c r="E625" s="25" t="s">
        <v>160</v>
      </c>
      <c r="F625" s="27">
        <v>846</v>
      </c>
      <c r="G625" s="27"/>
      <c r="H625" s="27">
        <v>846</v>
      </c>
      <c r="I625" s="72"/>
      <c r="J625" s="56"/>
      <c r="K625" s="56"/>
      <c r="L625" s="56"/>
      <c r="M625" s="56"/>
      <c r="N625" s="27">
        <f>F625+J625+K625</f>
        <v>846</v>
      </c>
      <c r="O625" s="27">
        <f>G625+K625</f>
        <v>0</v>
      </c>
      <c r="P625" s="27">
        <f>H625+L625+M625</f>
        <v>846</v>
      </c>
      <c r="Q625" s="72">
        <f>I625+M625</f>
        <v>0</v>
      </c>
      <c r="R625" s="190"/>
      <c r="S625" s="190"/>
      <c r="T625" s="190"/>
      <c r="U625" s="190"/>
      <c r="V625" s="27">
        <f>N625+R625+S625</f>
        <v>846</v>
      </c>
      <c r="W625" s="27">
        <f>O625+S625</f>
        <v>0</v>
      </c>
      <c r="X625" s="27">
        <f>P625+T625+U625</f>
        <v>846</v>
      </c>
      <c r="Y625" s="72">
        <f>Q625+U625</f>
        <v>0</v>
      </c>
      <c r="Z625" s="190"/>
      <c r="AA625" s="190"/>
      <c r="AB625" s="190"/>
      <c r="AC625" s="190"/>
      <c r="AD625" s="27">
        <f>V625+Z625+AA625</f>
        <v>846</v>
      </c>
      <c r="AE625" s="27">
        <f>W625+AA625</f>
        <v>0</v>
      </c>
      <c r="AF625" s="27">
        <f>X625+AB625+AC625</f>
        <v>846</v>
      </c>
      <c r="AG625" s="72">
        <f>Y625+AC625</f>
        <v>0</v>
      </c>
      <c r="AH625" s="190"/>
      <c r="AI625" s="190"/>
      <c r="AJ625" s="190"/>
      <c r="AK625" s="190"/>
      <c r="AL625" s="27">
        <f>AD625+AH625+AI625</f>
        <v>846</v>
      </c>
      <c r="AM625" s="27">
        <f>AE625+AI625</f>
        <v>0</v>
      </c>
      <c r="AN625" s="27">
        <f>AF625+AJ625+AK625</f>
        <v>846</v>
      </c>
      <c r="AO625" s="72">
        <f>AG625+AK625</f>
        <v>0</v>
      </c>
      <c r="AP625" s="190"/>
      <c r="AQ625" s="190"/>
      <c r="AR625" s="190"/>
      <c r="AS625" s="190"/>
      <c r="AT625" s="27">
        <f>AL625+AP625+AQ625</f>
        <v>846</v>
      </c>
      <c r="AU625" s="27">
        <f>AM625+AQ625</f>
        <v>0</v>
      </c>
      <c r="AV625" s="27">
        <f>AN625+AR625+AS625</f>
        <v>846</v>
      </c>
      <c r="AW625" s="72">
        <f>AO625+AS625</f>
        <v>0</v>
      </c>
    </row>
    <row r="626" spans="1:49" s="10" customFormat="1" ht="49.5">
      <c r="A626" s="119" t="s">
        <v>378</v>
      </c>
      <c r="B626" s="120" t="s">
        <v>60</v>
      </c>
      <c r="C626" s="120" t="s">
        <v>51</v>
      </c>
      <c r="D626" s="141" t="s">
        <v>325</v>
      </c>
      <c r="E626" s="25"/>
      <c r="F626" s="122">
        <f t="shared" ref="F626:I629" si="786">F627</f>
        <v>0</v>
      </c>
      <c r="G626" s="122">
        <f t="shared" si="786"/>
        <v>0</v>
      </c>
      <c r="H626" s="122">
        <f t="shared" si="786"/>
        <v>0</v>
      </c>
      <c r="I626" s="123">
        <f t="shared" si="786"/>
        <v>0</v>
      </c>
      <c r="J626" s="56"/>
      <c r="K626" s="56"/>
      <c r="L626" s="56"/>
      <c r="M626" s="56"/>
      <c r="N626" s="122">
        <f t="shared" ref="N626:Q629" si="787">N627</f>
        <v>0</v>
      </c>
      <c r="O626" s="122">
        <f t="shared" si="787"/>
        <v>0</v>
      </c>
      <c r="P626" s="122">
        <f t="shared" si="787"/>
        <v>0</v>
      </c>
      <c r="Q626" s="123">
        <f t="shared" si="787"/>
        <v>0</v>
      </c>
      <c r="R626" s="190"/>
      <c r="S626" s="190"/>
      <c r="T626" s="190"/>
      <c r="U626" s="190"/>
      <c r="V626" s="122">
        <f t="shared" ref="V626:Y629" si="788">V627</f>
        <v>0</v>
      </c>
      <c r="W626" s="122">
        <f t="shared" si="788"/>
        <v>0</v>
      </c>
      <c r="X626" s="122">
        <f t="shared" si="788"/>
        <v>0</v>
      </c>
      <c r="Y626" s="123">
        <f t="shared" si="788"/>
        <v>0</v>
      </c>
      <c r="Z626" s="190"/>
      <c r="AA626" s="190"/>
      <c r="AB626" s="190"/>
      <c r="AC626" s="190"/>
      <c r="AD626" s="122">
        <f t="shared" ref="AD626:AG629" si="789">AD627</f>
        <v>0</v>
      </c>
      <c r="AE626" s="122">
        <f t="shared" si="789"/>
        <v>0</v>
      </c>
      <c r="AF626" s="122">
        <f t="shared" si="789"/>
        <v>0</v>
      </c>
      <c r="AG626" s="123">
        <f t="shared" si="789"/>
        <v>0</v>
      </c>
      <c r="AH626" s="190"/>
      <c r="AI626" s="190"/>
      <c r="AJ626" s="190"/>
      <c r="AK626" s="190"/>
      <c r="AL626" s="122">
        <f t="shared" ref="AL626:AO629" si="790">AL627</f>
        <v>0</v>
      </c>
      <c r="AM626" s="122">
        <f t="shared" si="790"/>
        <v>0</v>
      </c>
      <c r="AN626" s="122">
        <f t="shared" si="790"/>
        <v>0</v>
      </c>
      <c r="AO626" s="123">
        <f t="shared" si="790"/>
        <v>0</v>
      </c>
      <c r="AP626" s="190"/>
      <c r="AQ626" s="190"/>
      <c r="AR626" s="190"/>
      <c r="AS626" s="190"/>
      <c r="AT626" s="122">
        <f t="shared" ref="AT626:AW629" si="791">AT627</f>
        <v>0</v>
      </c>
      <c r="AU626" s="122">
        <f t="shared" si="791"/>
        <v>0</v>
      </c>
      <c r="AV626" s="122">
        <f t="shared" si="791"/>
        <v>0</v>
      </c>
      <c r="AW626" s="123">
        <f t="shared" si="791"/>
        <v>0</v>
      </c>
    </row>
    <row r="627" spans="1:49" s="10" customFormat="1" ht="16.5">
      <c r="A627" s="125" t="s">
        <v>76</v>
      </c>
      <c r="B627" s="120" t="s">
        <v>60</v>
      </c>
      <c r="C627" s="120" t="s">
        <v>51</v>
      </c>
      <c r="D627" s="141" t="s">
        <v>326</v>
      </c>
      <c r="E627" s="25"/>
      <c r="F627" s="122">
        <f t="shared" si="786"/>
        <v>0</v>
      </c>
      <c r="G627" s="122">
        <f t="shared" si="786"/>
        <v>0</v>
      </c>
      <c r="H627" s="122">
        <f t="shared" si="786"/>
        <v>0</v>
      </c>
      <c r="I627" s="123">
        <f t="shared" si="786"/>
        <v>0</v>
      </c>
      <c r="J627" s="56"/>
      <c r="K627" s="56"/>
      <c r="L627" s="56"/>
      <c r="M627" s="56"/>
      <c r="N627" s="122">
        <f t="shared" si="787"/>
        <v>0</v>
      </c>
      <c r="O627" s="122">
        <f t="shared" si="787"/>
        <v>0</v>
      </c>
      <c r="P627" s="122">
        <f t="shared" si="787"/>
        <v>0</v>
      </c>
      <c r="Q627" s="123">
        <f t="shared" si="787"/>
        <v>0</v>
      </c>
      <c r="R627" s="190"/>
      <c r="S627" s="190"/>
      <c r="T627" s="190"/>
      <c r="U627" s="190"/>
      <c r="V627" s="122">
        <f t="shared" si="788"/>
        <v>0</v>
      </c>
      <c r="W627" s="122">
        <f t="shared" si="788"/>
        <v>0</v>
      </c>
      <c r="X627" s="122">
        <f t="shared" si="788"/>
        <v>0</v>
      </c>
      <c r="Y627" s="123">
        <f t="shared" si="788"/>
        <v>0</v>
      </c>
      <c r="Z627" s="190"/>
      <c r="AA627" s="190"/>
      <c r="AB627" s="190"/>
      <c r="AC627" s="190"/>
      <c r="AD627" s="122">
        <f t="shared" si="789"/>
        <v>0</v>
      </c>
      <c r="AE627" s="122">
        <f t="shared" si="789"/>
        <v>0</v>
      </c>
      <c r="AF627" s="122">
        <f t="shared" si="789"/>
        <v>0</v>
      </c>
      <c r="AG627" s="123">
        <f t="shared" si="789"/>
        <v>0</v>
      </c>
      <c r="AH627" s="190"/>
      <c r="AI627" s="190"/>
      <c r="AJ627" s="190"/>
      <c r="AK627" s="190"/>
      <c r="AL627" s="122">
        <f t="shared" si="790"/>
        <v>0</v>
      </c>
      <c r="AM627" s="122">
        <f t="shared" si="790"/>
        <v>0</v>
      </c>
      <c r="AN627" s="122">
        <f t="shared" si="790"/>
        <v>0</v>
      </c>
      <c r="AO627" s="123">
        <f t="shared" si="790"/>
        <v>0</v>
      </c>
      <c r="AP627" s="190"/>
      <c r="AQ627" s="190"/>
      <c r="AR627" s="190"/>
      <c r="AS627" s="190"/>
      <c r="AT627" s="122">
        <f t="shared" si="791"/>
        <v>0</v>
      </c>
      <c r="AU627" s="122">
        <f t="shared" si="791"/>
        <v>0</v>
      </c>
      <c r="AV627" s="122">
        <f t="shared" si="791"/>
        <v>0</v>
      </c>
      <c r="AW627" s="123">
        <f t="shared" si="791"/>
        <v>0</v>
      </c>
    </row>
    <row r="628" spans="1:49" s="10" customFormat="1" ht="16.5">
      <c r="A628" s="119" t="s">
        <v>119</v>
      </c>
      <c r="B628" s="120" t="s">
        <v>60</v>
      </c>
      <c r="C628" s="120" t="s">
        <v>51</v>
      </c>
      <c r="D628" s="141" t="s">
        <v>327</v>
      </c>
      <c r="E628" s="25"/>
      <c r="F628" s="122">
        <f t="shared" si="786"/>
        <v>0</v>
      </c>
      <c r="G628" s="122">
        <f t="shared" si="786"/>
        <v>0</v>
      </c>
      <c r="H628" s="122">
        <f t="shared" si="786"/>
        <v>0</v>
      </c>
      <c r="I628" s="123">
        <f t="shared" si="786"/>
        <v>0</v>
      </c>
      <c r="J628" s="56"/>
      <c r="K628" s="56"/>
      <c r="L628" s="56"/>
      <c r="M628" s="56"/>
      <c r="N628" s="122">
        <f t="shared" si="787"/>
        <v>0</v>
      </c>
      <c r="O628" s="122">
        <f t="shared" si="787"/>
        <v>0</v>
      </c>
      <c r="P628" s="122">
        <f t="shared" si="787"/>
        <v>0</v>
      </c>
      <c r="Q628" s="123">
        <f t="shared" si="787"/>
        <v>0</v>
      </c>
      <c r="R628" s="190"/>
      <c r="S628" s="190"/>
      <c r="T628" s="190"/>
      <c r="U628" s="190"/>
      <c r="V628" s="122">
        <f t="shared" si="788"/>
        <v>0</v>
      </c>
      <c r="W628" s="122">
        <f t="shared" si="788"/>
        <v>0</v>
      </c>
      <c r="X628" s="122">
        <f t="shared" si="788"/>
        <v>0</v>
      </c>
      <c r="Y628" s="123">
        <f t="shared" si="788"/>
        <v>0</v>
      </c>
      <c r="Z628" s="190"/>
      <c r="AA628" s="190"/>
      <c r="AB628" s="190"/>
      <c r="AC628" s="190"/>
      <c r="AD628" s="122">
        <f t="shared" si="789"/>
        <v>0</v>
      </c>
      <c r="AE628" s="122">
        <f t="shared" si="789"/>
        <v>0</v>
      </c>
      <c r="AF628" s="122">
        <f t="shared" si="789"/>
        <v>0</v>
      </c>
      <c r="AG628" s="123">
        <f t="shared" si="789"/>
        <v>0</v>
      </c>
      <c r="AH628" s="190"/>
      <c r="AI628" s="190"/>
      <c r="AJ628" s="190"/>
      <c r="AK628" s="190"/>
      <c r="AL628" s="122">
        <f t="shared" si="790"/>
        <v>0</v>
      </c>
      <c r="AM628" s="122">
        <f t="shared" si="790"/>
        <v>0</v>
      </c>
      <c r="AN628" s="122">
        <f t="shared" si="790"/>
        <v>0</v>
      </c>
      <c r="AO628" s="123">
        <f t="shared" si="790"/>
        <v>0</v>
      </c>
      <c r="AP628" s="190"/>
      <c r="AQ628" s="190"/>
      <c r="AR628" s="190"/>
      <c r="AS628" s="190"/>
      <c r="AT628" s="122">
        <f t="shared" si="791"/>
        <v>0</v>
      </c>
      <c r="AU628" s="122">
        <f t="shared" si="791"/>
        <v>0</v>
      </c>
      <c r="AV628" s="122">
        <f t="shared" si="791"/>
        <v>0</v>
      </c>
      <c r="AW628" s="123">
        <f t="shared" si="791"/>
        <v>0</v>
      </c>
    </row>
    <row r="629" spans="1:49" s="10" customFormat="1" ht="33">
      <c r="A629" s="119" t="s">
        <v>345</v>
      </c>
      <c r="B629" s="120" t="s">
        <v>60</v>
      </c>
      <c r="C629" s="120" t="s">
        <v>51</v>
      </c>
      <c r="D629" s="141" t="s">
        <v>327</v>
      </c>
      <c r="E629" s="25" t="s">
        <v>78</v>
      </c>
      <c r="F629" s="122">
        <f t="shared" si="786"/>
        <v>0</v>
      </c>
      <c r="G629" s="122">
        <f t="shared" si="786"/>
        <v>0</v>
      </c>
      <c r="H629" s="122">
        <f t="shared" si="786"/>
        <v>0</v>
      </c>
      <c r="I629" s="123">
        <f t="shared" si="786"/>
        <v>0</v>
      </c>
      <c r="J629" s="56"/>
      <c r="K629" s="56"/>
      <c r="L629" s="56"/>
      <c r="M629" s="56"/>
      <c r="N629" s="122">
        <f t="shared" si="787"/>
        <v>0</v>
      </c>
      <c r="O629" s="122">
        <f t="shared" si="787"/>
        <v>0</v>
      </c>
      <c r="P629" s="122">
        <f t="shared" si="787"/>
        <v>0</v>
      </c>
      <c r="Q629" s="123">
        <f t="shared" si="787"/>
        <v>0</v>
      </c>
      <c r="R629" s="190"/>
      <c r="S629" s="190"/>
      <c r="T629" s="190"/>
      <c r="U629" s="190"/>
      <c r="V629" s="122">
        <f t="shared" si="788"/>
        <v>0</v>
      </c>
      <c r="W629" s="122">
        <f t="shared" si="788"/>
        <v>0</v>
      </c>
      <c r="X629" s="122">
        <f t="shared" si="788"/>
        <v>0</v>
      </c>
      <c r="Y629" s="123">
        <f t="shared" si="788"/>
        <v>0</v>
      </c>
      <c r="Z629" s="190"/>
      <c r="AA629" s="190"/>
      <c r="AB629" s="190"/>
      <c r="AC629" s="190"/>
      <c r="AD629" s="122">
        <f t="shared" si="789"/>
        <v>0</v>
      </c>
      <c r="AE629" s="122">
        <f t="shared" si="789"/>
        <v>0</v>
      </c>
      <c r="AF629" s="122">
        <f t="shared" si="789"/>
        <v>0</v>
      </c>
      <c r="AG629" s="123">
        <f t="shared" si="789"/>
        <v>0</v>
      </c>
      <c r="AH629" s="190"/>
      <c r="AI629" s="190"/>
      <c r="AJ629" s="190"/>
      <c r="AK629" s="190"/>
      <c r="AL629" s="122">
        <f t="shared" si="790"/>
        <v>0</v>
      </c>
      <c r="AM629" s="122">
        <f t="shared" si="790"/>
        <v>0</v>
      </c>
      <c r="AN629" s="122">
        <f t="shared" si="790"/>
        <v>0</v>
      </c>
      <c r="AO629" s="123">
        <f t="shared" si="790"/>
        <v>0</v>
      </c>
      <c r="AP629" s="190"/>
      <c r="AQ629" s="190"/>
      <c r="AR629" s="190"/>
      <c r="AS629" s="190"/>
      <c r="AT629" s="122">
        <f t="shared" si="791"/>
        <v>0</v>
      </c>
      <c r="AU629" s="122">
        <f t="shared" si="791"/>
        <v>0</v>
      </c>
      <c r="AV629" s="122">
        <f t="shared" si="791"/>
        <v>0</v>
      </c>
      <c r="AW629" s="123">
        <f t="shared" si="791"/>
        <v>0</v>
      </c>
    </row>
    <row r="630" spans="1:49" s="8" customFormat="1" ht="49.5">
      <c r="A630" s="126" t="s">
        <v>161</v>
      </c>
      <c r="B630" s="120" t="s">
        <v>60</v>
      </c>
      <c r="C630" s="120" t="s">
        <v>51</v>
      </c>
      <c r="D630" s="141" t="s">
        <v>327</v>
      </c>
      <c r="E630" s="25" t="s">
        <v>160</v>
      </c>
      <c r="F630" s="122"/>
      <c r="G630" s="122"/>
      <c r="H630" s="122"/>
      <c r="I630" s="123"/>
      <c r="J630" s="54"/>
      <c r="K630" s="54"/>
      <c r="L630" s="54"/>
      <c r="M630" s="54"/>
      <c r="N630" s="122"/>
      <c r="O630" s="122"/>
      <c r="P630" s="122"/>
      <c r="Q630" s="123"/>
      <c r="R630" s="189"/>
      <c r="S630" s="189"/>
      <c r="T630" s="189"/>
      <c r="U630" s="189"/>
      <c r="V630" s="122"/>
      <c r="W630" s="122"/>
      <c r="X630" s="122"/>
      <c r="Y630" s="123"/>
      <c r="Z630" s="189"/>
      <c r="AA630" s="189"/>
      <c r="AB630" s="189"/>
      <c r="AC630" s="189"/>
      <c r="AD630" s="122"/>
      <c r="AE630" s="122"/>
      <c r="AF630" s="122"/>
      <c r="AG630" s="123"/>
      <c r="AH630" s="189"/>
      <c r="AI630" s="189"/>
      <c r="AJ630" s="189"/>
      <c r="AK630" s="189"/>
      <c r="AL630" s="122"/>
      <c r="AM630" s="122"/>
      <c r="AN630" s="122"/>
      <c r="AO630" s="123"/>
      <c r="AP630" s="189"/>
      <c r="AQ630" s="189"/>
      <c r="AR630" s="189"/>
      <c r="AS630" s="189"/>
      <c r="AT630" s="122"/>
      <c r="AU630" s="122"/>
      <c r="AV630" s="122"/>
      <c r="AW630" s="123"/>
    </row>
    <row r="631" spans="1:49" s="8" customFormat="1" ht="50.25" customHeight="1">
      <c r="A631" s="33" t="s">
        <v>428</v>
      </c>
      <c r="B631" s="25" t="s">
        <v>60</v>
      </c>
      <c r="C631" s="25" t="s">
        <v>51</v>
      </c>
      <c r="D631" s="41" t="s">
        <v>447</v>
      </c>
      <c r="E631" s="25"/>
      <c r="F631" s="27">
        <f t="shared" ref="F631:U634" si="792">F632</f>
        <v>363760</v>
      </c>
      <c r="G631" s="27">
        <f t="shared" si="792"/>
        <v>0</v>
      </c>
      <c r="H631" s="27">
        <f t="shared" si="792"/>
        <v>0</v>
      </c>
      <c r="I631" s="27">
        <f t="shared" si="792"/>
        <v>0</v>
      </c>
      <c r="J631" s="27">
        <f t="shared" si="792"/>
        <v>0</v>
      </c>
      <c r="K631" s="27">
        <f t="shared" si="792"/>
        <v>0</v>
      </c>
      <c r="L631" s="27">
        <f t="shared" si="792"/>
        <v>0</v>
      </c>
      <c r="M631" s="27">
        <f t="shared" si="792"/>
        <v>0</v>
      </c>
      <c r="N631" s="27">
        <f t="shared" si="792"/>
        <v>363760</v>
      </c>
      <c r="O631" s="27">
        <f t="shared" si="792"/>
        <v>0</v>
      </c>
      <c r="P631" s="27">
        <f t="shared" si="792"/>
        <v>0</v>
      </c>
      <c r="Q631" s="27">
        <f t="shared" si="792"/>
        <v>0</v>
      </c>
      <c r="R631" s="181">
        <f t="shared" si="792"/>
        <v>0</v>
      </c>
      <c r="S631" s="181">
        <f t="shared" si="792"/>
        <v>0</v>
      </c>
      <c r="T631" s="181">
        <f t="shared" si="792"/>
        <v>0</v>
      </c>
      <c r="U631" s="181">
        <f t="shared" si="792"/>
        <v>0</v>
      </c>
      <c r="V631" s="27">
        <f t="shared" ref="V631:AL634" si="793">V632</f>
        <v>363760</v>
      </c>
      <c r="W631" s="27">
        <f t="shared" si="793"/>
        <v>0</v>
      </c>
      <c r="X631" s="27">
        <f t="shared" si="793"/>
        <v>0</v>
      </c>
      <c r="Y631" s="27">
        <f t="shared" si="793"/>
        <v>0</v>
      </c>
      <c r="Z631" s="181">
        <f t="shared" si="793"/>
        <v>0</v>
      </c>
      <c r="AA631" s="181">
        <f t="shared" si="793"/>
        <v>0</v>
      </c>
      <c r="AB631" s="181">
        <f t="shared" si="793"/>
        <v>0</v>
      </c>
      <c r="AC631" s="181">
        <f t="shared" si="793"/>
        <v>0</v>
      </c>
      <c r="AD631" s="27">
        <f t="shared" si="793"/>
        <v>363760</v>
      </c>
      <c r="AE631" s="27">
        <f t="shared" si="793"/>
        <v>0</v>
      </c>
      <c r="AF631" s="27">
        <f t="shared" si="793"/>
        <v>0</v>
      </c>
      <c r="AG631" s="27">
        <f t="shared" si="793"/>
        <v>0</v>
      </c>
      <c r="AH631" s="181">
        <f t="shared" si="793"/>
        <v>0</v>
      </c>
      <c r="AI631" s="181">
        <f t="shared" si="793"/>
        <v>0</v>
      </c>
      <c r="AJ631" s="181">
        <f t="shared" si="793"/>
        <v>0</v>
      </c>
      <c r="AK631" s="181">
        <f t="shared" si="793"/>
        <v>0</v>
      </c>
      <c r="AL631" s="27">
        <f t="shared" si="793"/>
        <v>363760</v>
      </c>
      <c r="AM631" s="27">
        <f t="shared" ref="AM631:AW634" si="794">AM632</f>
        <v>0</v>
      </c>
      <c r="AN631" s="27">
        <f t="shared" si="794"/>
        <v>0</v>
      </c>
      <c r="AO631" s="27">
        <f t="shared" si="794"/>
        <v>0</v>
      </c>
      <c r="AP631" s="181">
        <f t="shared" si="794"/>
        <v>0</v>
      </c>
      <c r="AQ631" s="181">
        <f t="shared" si="794"/>
        <v>0</v>
      </c>
      <c r="AR631" s="181">
        <f t="shared" si="794"/>
        <v>0</v>
      </c>
      <c r="AS631" s="181">
        <f t="shared" si="794"/>
        <v>0</v>
      </c>
      <c r="AT631" s="27">
        <f t="shared" si="794"/>
        <v>363760</v>
      </c>
      <c r="AU631" s="27">
        <f t="shared" si="794"/>
        <v>0</v>
      </c>
      <c r="AV631" s="27">
        <f t="shared" si="794"/>
        <v>0</v>
      </c>
      <c r="AW631" s="27">
        <f t="shared" si="794"/>
        <v>0</v>
      </c>
    </row>
    <row r="632" spans="1:49" s="8" customFormat="1" ht="16.5">
      <c r="A632" s="33" t="s">
        <v>76</v>
      </c>
      <c r="B632" s="25" t="s">
        <v>60</v>
      </c>
      <c r="C632" s="25" t="s">
        <v>51</v>
      </c>
      <c r="D632" s="41" t="s">
        <v>448</v>
      </c>
      <c r="E632" s="25"/>
      <c r="F632" s="27">
        <f t="shared" si="792"/>
        <v>363760</v>
      </c>
      <c r="G632" s="27">
        <f t="shared" si="792"/>
        <v>0</v>
      </c>
      <c r="H632" s="27">
        <f t="shared" si="792"/>
        <v>0</v>
      </c>
      <c r="I632" s="27">
        <f t="shared" si="792"/>
        <v>0</v>
      </c>
      <c r="J632" s="27">
        <f t="shared" si="792"/>
        <v>0</v>
      </c>
      <c r="K632" s="27">
        <f t="shared" si="792"/>
        <v>0</v>
      </c>
      <c r="L632" s="27">
        <f t="shared" si="792"/>
        <v>0</v>
      </c>
      <c r="M632" s="27">
        <f t="shared" si="792"/>
        <v>0</v>
      </c>
      <c r="N632" s="27">
        <f t="shared" si="792"/>
        <v>363760</v>
      </c>
      <c r="O632" s="27">
        <f t="shared" si="792"/>
        <v>0</v>
      </c>
      <c r="P632" s="27">
        <f t="shared" si="792"/>
        <v>0</v>
      </c>
      <c r="Q632" s="27">
        <f t="shared" si="792"/>
        <v>0</v>
      </c>
      <c r="R632" s="181">
        <f t="shared" si="792"/>
        <v>0</v>
      </c>
      <c r="S632" s="181">
        <f t="shared" si="792"/>
        <v>0</v>
      </c>
      <c r="T632" s="181">
        <f t="shared" si="792"/>
        <v>0</v>
      </c>
      <c r="U632" s="181">
        <f t="shared" si="792"/>
        <v>0</v>
      </c>
      <c r="V632" s="27">
        <f t="shared" si="793"/>
        <v>363760</v>
      </c>
      <c r="W632" s="27">
        <f t="shared" si="793"/>
        <v>0</v>
      </c>
      <c r="X632" s="27">
        <f t="shared" si="793"/>
        <v>0</v>
      </c>
      <c r="Y632" s="27">
        <f t="shared" si="793"/>
        <v>0</v>
      </c>
      <c r="Z632" s="181">
        <f t="shared" si="793"/>
        <v>0</v>
      </c>
      <c r="AA632" s="181">
        <f t="shared" si="793"/>
        <v>0</v>
      </c>
      <c r="AB632" s="181">
        <f t="shared" si="793"/>
        <v>0</v>
      </c>
      <c r="AC632" s="181">
        <f t="shared" si="793"/>
        <v>0</v>
      </c>
      <c r="AD632" s="27">
        <f t="shared" si="793"/>
        <v>363760</v>
      </c>
      <c r="AE632" s="27">
        <f t="shared" si="793"/>
        <v>0</v>
      </c>
      <c r="AF632" s="27">
        <f t="shared" si="793"/>
        <v>0</v>
      </c>
      <c r="AG632" s="27">
        <f t="shared" si="793"/>
        <v>0</v>
      </c>
      <c r="AH632" s="181">
        <f t="shared" si="793"/>
        <v>0</v>
      </c>
      <c r="AI632" s="181">
        <f t="shared" si="793"/>
        <v>0</v>
      </c>
      <c r="AJ632" s="181">
        <f t="shared" si="793"/>
        <v>0</v>
      </c>
      <c r="AK632" s="181">
        <f t="shared" si="793"/>
        <v>0</v>
      </c>
      <c r="AL632" s="27">
        <f t="shared" si="793"/>
        <v>363760</v>
      </c>
      <c r="AM632" s="27">
        <f t="shared" si="794"/>
        <v>0</v>
      </c>
      <c r="AN632" s="27">
        <f t="shared" si="794"/>
        <v>0</v>
      </c>
      <c r="AO632" s="27">
        <f t="shared" si="794"/>
        <v>0</v>
      </c>
      <c r="AP632" s="181">
        <f t="shared" si="794"/>
        <v>0</v>
      </c>
      <c r="AQ632" s="181">
        <f t="shared" si="794"/>
        <v>0</v>
      </c>
      <c r="AR632" s="181">
        <f t="shared" si="794"/>
        <v>0</v>
      </c>
      <c r="AS632" s="181">
        <f t="shared" si="794"/>
        <v>0</v>
      </c>
      <c r="AT632" s="27">
        <f t="shared" si="794"/>
        <v>363760</v>
      </c>
      <c r="AU632" s="27">
        <f t="shared" si="794"/>
        <v>0</v>
      </c>
      <c r="AV632" s="27">
        <f t="shared" si="794"/>
        <v>0</v>
      </c>
      <c r="AW632" s="27">
        <f t="shared" si="794"/>
        <v>0</v>
      </c>
    </row>
    <row r="633" spans="1:49" s="8" customFormat="1" ht="16.5">
      <c r="A633" s="33" t="s">
        <v>431</v>
      </c>
      <c r="B633" s="25" t="s">
        <v>60</v>
      </c>
      <c r="C633" s="25" t="s">
        <v>51</v>
      </c>
      <c r="D633" s="41" t="s">
        <v>452</v>
      </c>
      <c r="E633" s="25"/>
      <c r="F633" s="27">
        <f t="shared" si="792"/>
        <v>363760</v>
      </c>
      <c r="G633" s="27">
        <f t="shared" si="792"/>
        <v>0</v>
      </c>
      <c r="H633" s="27">
        <f t="shared" si="792"/>
        <v>0</v>
      </c>
      <c r="I633" s="27">
        <f t="shared" si="792"/>
        <v>0</v>
      </c>
      <c r="J633" s="27">
        <f t="shared" si="792"/>
        <v>0</v>
      </c>
      <c r="K633" s="27">
        <f t="shared" si="792"/>
        <v>0</v>
      </c>
      <c r="L633" s="27">
        <f t="shared" si="792"/>
        <v>0</v>
      </c>
      <c r="M633" s="27">
        <f t="shared" si="792"/>
        <v>0</v>
      </c>
      <c r="N633" s="27">
        <f t="shared" si="792"/>
        <v>363760</v>
      </c>
      <c r="O633" s="27">
        <f t="shared" si="792"/>
        <v>0</v>
      </c>
      <c r="P633" s="27">
        <f t="shared" si="792"/>
        <v>0</v>
      </c>
      <c r="Q633" s="27">
        <f t="shared" si="792"/>
        <v>0</v>
      </c>
      <c r="R633" s="181">
        <f t="shared" si="792"/>
        <v>0</v>
      </c>
      <c r="S633" s="181">
        <f t="shared" si="792"/>
        <v>0</v>
      </c>
      <c r="T633" s="181">
        <f t="shared" si="792"/>
        <v>0</v>
      </c>
      <c r="U633" s="181">
        <f t="shared" si="792"/>
        <v>0</v>
      </c>
      <c r="V633" s="27">
        <f t="shared" si="793"/>
        <v>363760</v>
      </c>
      <c r="W633" s="27">
        <f t="shared" si="793"/>
        <v>0</v>
      </c>
      <c r="X633" s="27">
        <f t="shared" si="793"/>
        <v>0</v>
      </c>
      <c r="Y633" s="27">
        <f t="shared" si="793"/>
        <v>0</v>
      </c>
      <c r="Z633" s="181">
        <f t="shared" si="793"/>
        <v>0</v>
      </c>
      <c r="AA633" s="181">
        <f t="shared" si="793"/>
        <v>0</v>
      </c>
      <c r="AB633" s="181">
        <f t="shared" si="793"/>
        <v>0</v>
      </c>
      <c r="AC633" s="181">
        <f t="shared" si="793"/>
        <v>0</v>
      </c>
      <c r="AD633" s="27">
        <f t="shared" si="793"/>
        <v>363760</v>
      </c>
      <c r="AE633" s="27">
        <f t="shared" si="793"/>
        <v>0</v>
      </c>
      <c r="AF633" s="27">
        <f t="shared" si="793"/>
        <v>0</v>
      </c>
      <c r="AG633" s="27">
        <f t="shared" si="793"/>
        <v>0</v>
      </c>
      <c r="AH633" s="181">
        <f t="shared" si="793"/>
        <v>0</v>
      </c>
      <c r="AI633" s="181">
        <f t="shared" si="793"/>
        <v>0</v>
      </c>
      <c r="AJ633" s="181">
        <f t="shared" si="793"/>
        <v>0</v>
      </c>
      <c r="AK633" s="181">
        <f t="shared" si="793"/>
        <v>0</v>
      </c>
      <c r="AL633" s="27">
        <f t="shared" si="793"/>
        <v>363760</v>
      </c>
      <c r="AM633" s="27">
        <f t="shared" si="794"/>
        <v>0</v>
      </c>
      <c r="AN633" s="27">
        <f t="shared" si="794"/>
        <v>0</v>
      </c>
      <c r="AO633" s="27">
        <f t="shared" si="794"/>
        <v>0</v>
      </c>
      <c r="AP633" s="181">
        <f t="shared" si="794"/>
        <v>0</v>
      </c>
      <c r="AQ633" s="181">
        <f t="shared" si="794"/>
        <v>0</v>
      </c>
      <c r="AR633" s="181">
        <f t="shared" si="794"/>
        <v>0</v>
      </c>
      <c r="AS633" s="181">
        <f t="shared" si="794"/>
        <v>0</v>
      </c>
      <c r="AT633" s="27">
        <f t="shared" si="794"/>
        <v>363760</v>
      </c>
      <c r="AU633" s="27">
        <f t="shared" si="794"/>
        <v>0</v>
      </c>
      <c r="AV633" s="27">
        <f t="shared" si="794"/>
        <v>0</v>
      </c>
      <c r="AW633" s="27">
        <f t="shared" si="794"/>
        <v>0</v>
      </c>
    </row>
    <row r="634" spans="1:49" s="8" customFormat="1" ht="33">
      <c r="A634" s="33" t="s">
        <v>345</v>
      </c>
      <c r="B634" s="25" t="s">
        <v>60</v>
      </c>
      <c r="C634" s="25" t="s">
        <v>51</v>
      </c>
      <c r="D634" s="41" t="s">
        <v>452</v>
      </c>
      <c r="E634" s="25" t="s">
        <v>78</v>
      </c>
      <c r="F634" s="27">
        <f t="shared" si="792"/>
        <v>363760</v>
      </c>
      <c r="G634" s="27">
        <f t="shared" si="792"/>
        <v>0</v>
      </c>
      <c r="H634" s="27">
        <f t="shared" si="792"/>
        <v>0</v>
      </c>
      <c r="I634" s="27">
        <f t="shared" si="792"/>
        <v>0</v>
      </c>
      <c r="J634" s="27">
        <f t="shared" si="792"/>
        <v>0</v>
      </c>
      <c r="K634" s="27">
        <f t="shared" si="792"/>
        <v>0</v>
      </c>
      <c r="L634" s="27">
        <f t="shared" si="792"/>
        <v>0</v>
      </c>
      <c r="M634" s="27">
        <f t="shared" si="792"/>
        <v>0</v>
      </c>
      <c r="N634" s="27">
        <f t="shared" si="792"/>
        <v>363760</v>
      </c>
      <c r="O634" s="27">
        <f t="shared" si="792"/>
        <v>0</v>
      </c>
      <c r="P634" s="27">
        <f t="shared" si="792"/>
        <v>0</v>
      </c>
      <c r="Q634" s="27">
        <f t="shared" si="792"/>
        <v>0</v>
      </c>
      <c r="R634" s="181">
        <f t="shared" si="792"/>
        <v>0</v>
      </c>
      <c r="S634" s="181">
        <f t="shared" si="792"/>
        <v>0</v>
      </c>
      <c r="T634" s="181">
        <f t="shared" si="792"/>
        <v>0</v>
      </c>
      <c r="U634" s="181">
        <f t="shared" si="792"/>
        <v>0</v>
      </c>
      <c r="V634" s="27">
        <f t="shared" si="793"/>
        <v>363760</v>
      </c>
      <c r="W634" s="27">
        <f t="shared" si="793"/>
        <v>0</v>
      </c>
      <c r="X634" s="27">
        <f t="shared" si="793"/>
        <v>0</v>
      </c>
      <c r="Y634" s="27">
        <f t="shared" si="793"/>
        <v>0</v>
      </c>
      <c r="Z634" s="181">
        <f t="shared" si="793"/>
        <v>0</v>
      </c>
      <c r="AA634" s="181">
        <f t="shared" si="793"/>
        <v>0</v>
      </c>
      <c r="AB634" s="181">
        <f t="shared" si="793"/>
        <v>0</v>
      </c>
      <c r="AC634" s="181">
        <f t="shared" si="793"/>
        <v>0</v>
      </c>
      <c r="AD634" s="27">
        <f t="shared" si="793"/>
        <v>363760</v>
      </c>
      <c r="AE634" s="27">
        <f t="shared" si="793"/>
        <v>0</v>
      </c>
      <c r="AF634" s="27">
        <f t="shared" si="793"/>
        <v>0</v>
      </c>
      <c r="AG634" s="27">
        <f t="shared" si="793"/>
        <v>0</v>
      </c>
      <c r="AH634" s="181">
        <f t="shared" si="793"/>
        <v>0</v>
      </c>
      <c r="AI634" s="181">
        <f t="shared" si="793"/>
        <v>0</v>
      </c>
      <c r="AJ634" s="181">
        <f t="shared" si="793"/>
        <v>0</v>
      </c>
      <c r="AK634" s="181">
        <f t="shared" si="793"/>
        <v>0</v>
      </c>
      <c r="AL634" s="27">
        <f t="shared" si="793"/>
        <v>363760</v>
      </c>
      <c r="AM634" s="27">
        <f t="shared" si="794"/>
        <v>0</v>
      </c>
      <c r="AN634" s="27">
        <f t="shared" si="794"/>
        <v>0</v>
      </c>
      <c r="AO634" s="27">
        <f t="shared" si="794"/>
        <v>0</v>
      </c>
      <c r="AP634" s="181">
        <f t="shared" si="794"/>
        <v>0</v>
      </c>
      <c r="AQ634" s="181">
        <f t="shared" si="794"/>
        <v>0</v>
      </c>
      <c r="AR634" s="181">
        <f t="shared" si="794"/>
        <v>0</v>
      </c>
      <c r="AS634" s="181">
        <f t="shared" si="794"/>
        <v>0</v>
      </c>
      <c r="AT634" s="27">
        <f t="shared" si="794"/>
        <v>363760</v>
      </c>
      <c r="AU634" s="27">
        <f t="shared" si="794"/>
        <v>0</v>
      </c>
      <c r="AV634" s="27">
        <f t="shared" si="794"/>
        <v>0</v>
      </c>
      <c r="AW634" s="27">
        <f t="shared" si="794"/>
        <v>0</v>
      </c>
    </row>
    <row r="635" spans="1:49" s="8" customFormat="1" ht="49.5">
      <c r="A635" s="33" t="s">
        <v>161</v>
      </c>
      <c r="B635" s="25" t="s">
        <v>60</v>
      </c>
      <c r="C635" s="25" t="s">
        <v>51</v>
      </c>
      <c r="D635" s="41" t="s">
        <v>452</v>
      </c>
      <c r="E635" s="25" t="s">
        <v>160</v>
      </c>
      <c r="F635" s="27">
        <v>363760</v>
      </c>
      <c r="G635" s="27"/>
      <c r="H635" s="27"/>
      <c r="I635" s="72"/>
      <c r="J635" s="54"/>
      <c r="K635" s="54"/>
      <c r="L635" s="54"/>
      <c r="M635" s="54"/>
      <c r="N635" s="27">
        <f>F635+J635+K635</f>
        <v>363760</v>
      </c>
      <c r="O635" s="27">
        <f>G635+K635</f>
        <v>0</v>
      </c>
      <c r="P635" s="27">
        <f>H635+L635+M635</f>
        <v>0</v>
      </c>
      <c r="Q635" s="72">
        <f>I635+M635</f>
        <v>0</v>
      </c>
      <c r="R635" s="189"/>
      <c r="S635" s="189"/>
      <c r="T635" s="189"/>
      <c r="U635" s="189"/>
      <c r="V635" s="27">
        <f>N635+R635+S635</f>
        <v>363760</v>
      </c>
      <c r="W635" s="27">
        <f>O635+S635</f>
        <v>0</v>
      </c>
      <c r="X635" s="27">
        <f>P635+T635+U635</f>
        <v>0</v>
      </c>
      <c r="Y635" s="72">
        <f>Q635+U635</f>
        <v>0</v>
      </c>
      <c r="Z635" s="189"/>
      <c r="AA635" s="189"/>
      <c r="AB635" s="189"/>
      <c r="AC635" s="189"/>
      <c r="AD635" s="27">
        <f>V635+Z635+AA635</f>
        <v>363760</v>
      </c>
      <c r="AE635" s="27">
        <f>W635+AA635</f>
        <v>0</v>
      </c>
      <c r="AF635" s="27">
        <f>X635+AB635+AC635</f>
        <v>0</v>
      </c>
      <c r="AG635" s="72">
        <f>Y635+AC635</f>
        <v>0</v>
      </c>
      <c r="AH635" s="189"/>
      <c r="AI635" s="189"/>
      <c r="AJ635" s="189"/>
      <c r="AK635" s="189"/>
      <c r="AL635" s="27">
        <f>AD635+AH635+AI635</f>
        <v>363760</v>
      </c>
      <c r="AM635" s="27">
        <f>AE635+AI635</f>
        <v>0</v>
      </c>
      <c r="AN635" s="27">
        <f>AF635+AJ635+AK635</f>
        <v>0</v>
      </c>
      <c r="AO635" s="72">
        <f>AG635+AK635</f>
        <v>0</v>
      </c>
      <c r="AP635" s="189"/>
      <c r="AQ635" s="189"/>
      <c r="AR635" s="189"/>
      <c r="AS635" s="189"/>
      <c r="AT635" s="27">
        <f>AL635+AP635+AQ635</f>
        <v>363760</v>
      </c>
      <c r="AU635" s="27">
        <f>AM635+AQ635</f>
        <v>0</v>
      </c>
      <c r="AV635" s="27">
        <f>AN635+AR635+AS635</f>
        <v>0</v>
      </c>
      <c r="AW635" s="72">
        <f>AO635+AS635</f>
        <v>0</v>
      </c>
    </row>
    <row r="636" spans="1:49" s="8" customFormat="1" ht="49.5">
      <c r="A636" s="33" t="s">
        <v>413</v>
      </c>
      <c r="B636" s="25" t="s">
        <v>60</v>
      </c>
      <c r="C636" s="25" t="s">
        <v>51</v>
      </c>
      <c r="D636" s="25" t="s">
        <v>317</v>
      </c>
      <c r="E636" s="25"/>
      <c r="F636" s="27">
        <f>F637+F647+F644+F652</f>
        <v>17033</v>
      </c>
      <c r="G636" s="27">
        <f t="shared" ref="G636:AW636" si="795">G637+G647+G644+G652</f>
        <v>0</v>
      </c>
      <c r="H636" s="27">
        <f t="shared" si="795"/>
        <v>17033</v>
      </c>
      <c r="I636" s="27">
        <f t="shared" si="795"/>
        <v>0</v>
      </c>
      <c r="J636" s="27">
        <f t="shared" si="795"/>
        <v>0</v>
      </c>
      <c r="K636" s="27">
        <f t="shared" si="795"/>
        <v>0</v>
      </c>
      <c r="L636" s="27">
        <f t="shared" si="795"/>
        <v>0</v>
      </c>
      <c r="M636" s="27">
        <f t="shared" si="795"/>
        <v>0</v>
      </c>
      <c r="N636" s="27">
        <f t="shared" si="795"/>
        <v>17033</v>
      </c>
      <c r="O636" s="27">
        <f t="shared" si="795"/>
        <v>0</v>
      </c>
      <c r="P636" s="27">
        <f t="shared" si="795"/>
        <v>17033</v>
      </c>
      <c r="Q636" s="27">
        <f t="shared" si="795"/>
        <v>0</v>
      </c>
      <c r="R636" s="181">
        <f t="shared" si="795"/>
        <v>0</v>
      </c>
      <c r="S636" s="181">
        <f t="shared" si="795"/>
        <v>0</v>
      </c>
      <c r="T636" s="181">
        <f t="shared" si="795"/>
        <v>0</v>
      </c>
      <c r="U636" s="181">
        <f t="shared" si="795"/>
        <v>0</v>
      </c>
      <c r="V636" s="27">
        <f t="shared" si="795"/>
        <v>17033</v>
      </c>
      <c r="W636" s="27">
        <f t="shared" si="795"/>
        <v>0</v>
      </c>
      <c r="X636" s="27">
        <f t="shared" si="795"/>
        <v>17033</v>
      </c>
      <c r="Y636" s="27">
        <f t="shared" si="795"/>
        <v>0</v>
      </c>
      <c r="Z636" s="181">
        <f t="shared" si="795"/>
        <v>0</v>
      </c>
      <c r="AA636" s="181">
        <f t="shared" si="795"/>
        <v>0</v>
      </c>
      <c r="AB636" s="181">
        <f t="shared" si="795"/>
        <v>0</v>
      </c>
      <c r="AC636" s="181">
        <f t="shared" si="795"/>
        <v>0</v>
      </c>
      <c r="AD636" s="27">
        <f t="shared" si="795"/>
        <v>17033</v>
      </c>
      <c r="AE636" s="27">
        <f t="shared" si="795"/>
        <v>0</v>
      </c>
      <c r="AF636" s="27">
        <f t="shared" si="795"/>
        <v>17033</v>
      </c>
      <c r="AG636" s="27">
        <f t="shared" si="795"/>
        <v>0</v>
      </c>
      <c r="AH636" s="181">
        <f t="shared" si="795"/>
        <v>0</v>
      </c>
      <c r="AI636" s="181">
        <f t="shared" si="795"/>
        <v>0</v>
      </c>
      <c r="AJ636" s="181">
        <f t="shared" si="795"/>
        <v>0</v>
      </c>
      <c r="AK636" s="181">
        <f t="shared" si="795"/>
        <v>0</v>
      </c>
      <c r="AL636" s="27">
        <f t="shared" si="795"/>
        <v>17033</v>
      </c>
      <c r="AM636" s="27">
        <f t="shared" si="795"/>
        <v>0</v>
      </c>
      <c r="AN636" s="27">
        <f t="shared" si="795"/>
        <v>17033</v>
      </c>
      <c r="AO636" s="27">
        <f t="shared" si="795"/>
        <v>0</v>
      </c>
      <c r="AP636" s="181">
        <f t="shared" si="795"/>
        <v>1400</v>
      </c>
      <c r="AQ636" s="181">
        <f t="shared" si="795"/>
        <v>0</v>
      </c>
      <c r="AR636" s="181">
        <f t="shared" si="795"/>
        <v>0</v>
      </c>
      <c r="AS636" s="181">
        <f t="shared" si="795"/>
        <v>0</v>
      </c>
      <c r="AT636" s="27">
        <f t="shared" si="795"/>
        <v>18433</v>
      </c>
      <c r="AU636" s="27">
        <f t="shared" si="795"/>
        <v>0</v>
      </c>
      <c r="AV636" s="27">
        <f t="shared" si="795"/>
        <v>17033</v>
      </c>
      <c r="AW636" s="27">
        <f t="shared" si="795"/>
        <v>0</v>
      </c>
    </row>
    <row r="637" spans="1:49" s="8" customFormat="1" ht="16.5">
      <c r="A637" s="33" t="s">
        <v>76</v>
      </c>
      <c r="B637" s="25" t="s">
        <v>60</v>
      </c>
      <c r="C637" s="25" t="s">
        <v>51</v>
      </c>
      <c r="D637" s="25" t="s">
        <v>318</v>
      </c>
      <c r="E637" s="25"/>
      <c r="F637" s="27">
        <f>F641+F638</f>
        <v>6879</v>
      </c>
      <c r="G637" s="27">
        <f t="shared" ref="G637:AW637" si="796">G641+G638</f>
        <v>0</v>
      </c>
      <c r="H637" s="27">
        <f t="shared" si="796"/>
        <v>6879</v>
      </c>
      <c r="I637" s="27">
        <f t="shared" si="796"/>
        <v>0</v>
      </c>
      <c r="J637" s="27">
        <f t="shared" si="796"/>
        <v>0</v>
      </c>
      <c r="K637" s="27">
        <f t="shared" si="796"/>
        <v>0</v>
      </c>
      <c r="L637" s="27">
        <f t="shared" si="796"/>
        <v>0</v>
      </c>
      <c r="M637" s="27">
        <f t="shared" si="796"/>
        <v>0</v>
      </c>
      <c r="N637" s="27">
        <f t="shared" si="796"/>
        <v>6879</v>
      </c>
      <c r="O637" s="27">
        <f t="shared" si="796"/>
        <v>0</v>
      </c>
      <c r="P637" s="27">
        <f t="shared" si="796"/>
        <v>6879</v>
      </c>
      <c r="Q637" s="27">
        <f t="shared" si="796"/>
        <v>0</v>
      </c>
      <c r="R637" s="181">
        <f t="shared" si="796"/>
        <v>0</v>
      </c>
      <c r="S637" s="181">
        <f t="shared" si="796"/>
        <v>0</v>
      </c>
      <c r="T637" s="181">
        <f t="shared" si="796"/>
        <v>0</v>
      </c>
      <c r="U637" s="181">
        <f t="shared" si="796"/>
        <v>0</v>
      </c>
      <c r="V637" s="27">
        <f t="shared" si="796"/>
        <v>6879</v>
      </c>
      <c r="W637" s="27">
        <f t="shared" si="796"/>
        <v>0</v>
      </c>
      <c r="X637" s="27">
        <f t="shared" si="796"/>
        <v>6879</v>
      </c>
      <c r="Y637" s="27">
        <f t="shared" si="796"/>
        <v>0</v>
      </c>
      <c r="Z637" s="181">
        <f t="shared" si="796"/>
        <v>0</v>
      </c>
      <c r="AA637" s="181">
        <f t="shared" si="796"/>
        <v>0</v>
      </c>
      <c r="AB637" s="181">
        <f t="shared" si="796"/>
        <v>0</v>
      </c>
      <c r="AC637" s="181">
        <f t="shared" si="796"/>
        <v>0</v>
      </c>
      <c r="AD637" s="27">
        <f t="shared" si="796"/>
        <v>6879</v>
      </c>
      <c r="AE637" s="27">
        <f t="shared" si="796"/>
        <v>0</v>
      </c>
      <c r="AF637" s="27">
        <f t="shared" si="796"/>
        <v>6879</v>
      </c>
      <c r="AG637" s="27">
        <f t="shared" si="796"/>
        <v>0</v>
      </c>
      <c r="AH637" s="181">
        <f t="shared" si="796"/>
        <v>0</v>
      </c>
      <c r="AI637" s="181">
        <f t="shared" si="796"/>
        <v>0</v>
      </c>
      <c r="AJ637" s="181">
        <f t="shared" si="796"/>
        <v>0</v>
      </c>
      <c r="AK637" s="181">
        <f t="shared" si="796"/>
        <v>0</v>
      </c>
      <c r="AL637" s="27">
        <f t="shared" si="796"/>
        <v>6879</v>
      </c>
      <c r="AM637" s="27">
        <f t="shared" si="796"/>
        <v>0</v>
      </c>
      <c r="AN637" s="27">
        <f t="shared" si="796"/>
        <v>6879</v>
      </c>
      <c r="AO637" s="27">
        <f t="shared" si="796"/>
        <v>0</v>
      </c>
      <c r="AP637" s="181">
        <f t="shared" si="796"/>
        <v>1400</v>
      </c>
      <c r="AQ637" s="181">
        <f t="shared" si="796"/>
        <v>0</v>
      </c>
      <c r="AR637" s="181">
        <f t="shared" si="796"/>
        <v>0</v>
      </c>
      <c r="AS637" s="181">
        <f t="shared" si="796"/>
        <v>0</v>
      </c>
      <c r="AT637" s="27">
        <f t="shared" si="796"/>
        <v>8279</v>
      </c>
      <c r="AU637" s="27">
        <f t="shared" si="796"/>
        <v>0</v>
      </c>
      <c r="AV637" s="27">
        <f t="shared" si="796"/>
        <v>6879</v>
      </c>
      <c r="AW637" s="27">
        <f t="shared" si="796"/>
        <v>0</v>
      </c>
    </row>
    <row r="638" spans="1:49" s="8" customFormat="1" ht="16.5">
      <c r="A638" s="125" t="s">
        <v>83</v>
      </c>
      <c r="B638" s="120" t="s">
        <v>60</v>
      </c>
      <c r="C638" s="120" t="s">
        <v>51</v>
      </c>
      <c r="D638" s="120" t="s">
        <v>401</v>
      </c>
      <c r="E638" s="25"/>
      <c r="F638" s="122">
        <f>F639</f>
        <v>0</v>
      </c>
      <c r="G638" s="122">
        <f t="shared" ref="G638:V639" si="797">G639</f>
        <v>0</v>
      </c>
      <c r="H638" s="122">
        <f t="shared" si="797"/>
        <v>0</v>
      </c>
      <c r="I638" s="122">
        <f t="shared" si="797"/>
        <v>0</v>
      </c>
      <c r="J638" s="122">
        <f t="shared" si="797"/>
        <v>0</v>
      </c>
      <c r="K638" s="122">
        <f t="shared" si="797"/>
        <v>0</v>
      </c>
      <c r="L638" s="122">
        <f t="shared" si="797"/>
        <v>0</v>
      </c>
      <c r="M638" s="122">
        <f t="shared" si="797"/>
        <v>0</v>
      </c>
      <c r="N638" s="122">
        <f t="shared" si="797"/>
        <v>0</v>
      </c>
      <c r="O638" s="122">
        <f t="shared" si="797"/>
        <v>0</v>
      </c>
      <c r="P638" s="122">
        <f t="shared" si="797"/>
        <v>0</v>
      </c>
      <c r="Q638" s="122">
        <f t="shared" si="797"/>
        <v>0</v>
      </c>
      <c r="R638" s="181">
        <f t="shared" si="797"/>
        <v>0</v>
      </c>
      <c r="S638" s="181">
        <f t="shared" si="797"/>
        <v>0</v>
      </c>
      <c r="T638" s="181">
        <f t="shared" si="797"/>
        <v>0</v>
      </c>
      <c r="U638" s="181">
        <f t="shared" si="797"/>
        <v>0</v>
      </c>
      <c r="V638" s="122">
        <f t="shared" si="797"/>
        <v>0</v>
      </c>
      <c r="W638" s="122">
        <f t="shared" ref="W638:AM639" si="798">W639</f>
        <v>0</v>
      </c>
      <c r="X638" s="122">
        <f t="shared" si="798"/>
        <v>0</v>
      </c>
      <c r="Y638" s="122">
        <f t="shared" si="798"/>
        <v>0</v>
      </c>
      <c r="Z638" s="181">
        <f t="shared" si="798"/>
        <v>0</v>
      </c>
      <c r="AA638" s="181">
        <f t="shared" si="798"/>
        <v>0</v>
      </c>
      <c r="AB638" s="181">
        <f t="shared" si="798"/>
        <v>0</v>
      </c>
      <c r="AC638" s="181">
        <f t="shared" si="798"/>
        <v>0</v>
      </c>
      <c r="AD638" s="122">
        <f t="shared" si="798"/>
        <v>0</v>
      </c>
      <c r="AE638" s="122">
        <f t="shared" si="798"/>
        <v>0</v>
      </c>
      <c r="AF638" s="122">
        <f t="shared" si="798"/>
        <v>0</v>
      </c>
      <c r="AG638" s="122">
        <f t="shared" si="798"/>
        <v>0</v>
      </c>
      <c r="AH638" s="181">
        <f t="shared" si="798"/>
        <v>0</v>
      </c>
      <c r="AI638" s="181">
        <f t="shared" si="798"/>
        <v>0</v>
      </c>
      <c r="AJ638" s="181">
        <f t="shared" si="798"/>
        <v>0</v>
      </c>
      <c r="AK638" s="181">
        <f t="shared" si="798"/>
        <v>0</v>
      </c>
      <c r="AL638" s="122">
        <f t="shared" si="798"/>
        <v>0</v>
      </c>
      <c r="AM638" s="122">
        <f t="shared" si="798"/>
        <v>0</v>
      </c>
      <c r="AN638" s="122">
        <f t="shared" ref="AN638:AW639" si="799">AN639</f>
        <v>0</v>
      </c>
      <c r="AO638" s="122">
        <f t="shared" si="799"/>
        <v>0</v>
      </c>
      <c r="AP638" s="181">
        <f t="shared" si="799"/>
        <v>0</v>
      </c>
      <c r="AQ638" s="181">
        <f t="shared" si="799"/>
        <v>0</v>
      </c>
      <c r="AR638" s="181">
        <f t="shared" si="799"/>
        <v>0</v>
      </c>
      <c r="AS638" s="181">
        <f t="shared" si="799"/>
        <v>0</v>
      </c>
      <c r="AT638" s="122">
        <f t="shared" si="799"/>
        <v>0</v>
      </c>
      <c r="AU638" s="122">
        <f t="shared" si="799"/>
        <v>0</v>
      </c>
      <c r="AV638" s="122">
        <f t="shared" si="799"/>
        <v>0</v>
      </c>
      <c r="AW638" s="122">
        <f t="shared" si="799"/>
        <v>0</v>
      </c>
    </row>
    <row r="639" spans="1:49" s="8" customFormat="1" ht="51.75" customHeight="1">
      <c r="A639" s="119" t="s">
        <v>201</v>
      </c>
      <c r="B639" s="120" t="s">
        <v>60</v>
      </c>
      <c r="C639" s="120" t="s">
        <v>51</v>
      </c>
      <c r="D639" s="120" t="s">
        <v>401</v>
      </c>
      <c r="E639" s="25" t="s">
        <v>84</v>
      </c>
      <c r="F639" s="122">
        <f>F640</f>
        <v>0</v>
      </c>
      <c r="G639" s="122">
        <f t="shared" si="797"/>
        <v>0</v>
      </c>
      <c r="H639" s="122">
        <f t="shared" si="797"/>
        <v>0</v>
      </c>
      <c r="I639" s="122">
        <f t="shared" si="797"/>
        <v>0</v>
      </c>
      <c r="J639" s="122">
        <f t="shared" si="797"/>
        <v>0</v>
      </c>
      <c r="K639" s="122">
        <f t="shared" si="797"/>
        <v>0</v>
      </c>
      <c r="L639" s="122">
        <f t="shared" si="797"/>
        <v>0</v>
      </c>
      <c r="M639" s="122">
        <f t="shared" si="797"/>
        <v>0</v>
      </c>
      <c r="N639" s="122">
        <f t="shared" si="797"/>
        <v>0</v>
      </c>
      <c r="O639" s="122">
        <f t="shared" si="797"/>
        <v>0</v>
      </c>
      <c r="P639" s="122">
        <f t="shared" si="797"/>
        <v>0</v>
      </c>
      <c r="Q639" s="122">
        <f t="shared" si="797"/>
        <v>0</v>
      </c>
      <c r="R639" s="181">
        <f t="shared" si="797"/>
        <v>0</v>
      </c>
      <c r="S639" s="181">
        <f t="shared" si="797"/>
        <v>0</v>
      </c>
      <c r="T639" s="181">
        <f t="shared" si="797"/>
        <v>0</v>
      </c>
      <c r="U639" s="181">
        <f t="shared" si="797"/>
        <v>0</v>
      </c>
      <c r="V639" s="122">
        <f t="shared" si="797"/>
        <v>0</v>
      </c>
      <c r="W639" s="122">
        <f t="shared" si="798"/>
        <v>0</v>
      </c>
      <c r="X639" s="122">
        <f t="shared" si="798"/>
        <v>0</v>
      </c>
      <c r="Y639" s="122">
        <f t="shared" si="798"/>
        <v>0</v>
      </c>
      <c r="Z639" s="181">
        <f t="shared" si="798"/>
        <v>0</v>
      </c>
      <c r="AA639" s="181">
        <f t="shared" si="798"/>
        <v>0</v>
      </c>
      <c r="AB639" s="181">
        <f t="shared" si="798"/>
        <v>0</v>
      </c>
      <c r="AC639" s="181">
        <f t="shared" si="798"/>
        <v>0</v>
      </c>
      <c r="AD639" s="122">
        <f t="shared" si="798"/>
        <v>0</v>
      </c>
      <c r="AE639" s="122">
        <f t="shared" si="798"/>
        <v>0</v>
      </c>
      <c r="AF639" s="122">
        <f t="shared" si="798"/>
        <v>0</v>
      </c>
      <c r="AG639" s="122">
        <f t="shared" si="798"/>
        <v>0</v>
      </c>
      <c r="AH639" s="181">
        <f t="shared" si="798"/>
        <v>0</v>
      </c>
      <c r="AI639" s="181">
        <f t="shared" si="798"/>
        <v>0</v>
      </c>
      <c r="AJ639" s="181">
        <f t="shared" si="798"/>
        <v>0</v>
      </c>
      <c r="AK639" s="181">
        <f t="shared" si="798"/>
        <v>0</v>
      </c>
      <c r="AL639" s="122">
        <f t="shared" si="798"/>
        <v>0</v>
      </c>
      <c r="AM639" s="122">
        <f t="shared" si="798"/>
        <v>0</v>
      </c>
      <c r="AN639" s="122">
        <f t="shared" si="799"/>
        <v>0</v>
      </c>
      <c r="AO639" s="122">
        <f t="shared" si="799"/>
        <v>0</v>
      </c>
      <c r="AP639" s="181">
        <f t="shared" si="799"/>
        <v>0</v>
      </c>
      <c r="AQ639" s="181">
        <f t="shared" si="799"/>
        <v>0</v>
      </c>
      <c r="AR639" s="181">
        <f t="shared" si="799"/>
        <v>0</v>
      </c>
      <c r="AS639" s="181">
        <f t="shared" si="799"/>
        <v>0</v>
      </c>
      <c r="AT639" s="122">
        <f t="shared" si="799"/>
        <v>0</v>
      </c>
      <c r="AU639" s="122">
        <f t="shared" si="799"/>
        <v>0</v>
      </c>
      <c r="AV639" s="122">
        <f t="shared" si="799"/>
        <v>0</v>
      </c>
      <c r="AW639" s="122">
        <f t="shared" si="799"/>
        <v>0</v>
      </c>
    </row>
    <row r="640" spans="1:49" s="8" customFormat="1" ht="16.5">
      <c r="A640" s="125" t="s">
        <v>83</v>
      </c>
      <c r="B640" s="120" t="s">
        <v>60</v>
      </c>
      <c r="C640" s="120" t="s">
        <v>51</v>
      </c>
      <c r="D640" s="120" t="s">
        <v>401</v>
      </c>
      <c r="E640" s="25" t="s">
        <v>184</v>
      </c>
      <c r="F640" s="122"/>
      <c r="G640" s="122"/>
      <c r="H640" s="122"/>
      <c r="I640" s="122"/>
      <c r="J640" s="122"/>
      <c r="K640" s="122"/>
      <c r="L640" s="122"/>
      <c r="M640" s="122"/>
      <c r="N640" s="122"/>
      <c r="O640" s="122"/>
      <c r="P640" s="122"/>
      <c r="Q640" s="122"/>
      <c r="R640" s="181"/>
      <c r="S640" s="181"/>
      <c r="T640" s="181"/>
      <c r="U640" s="181"/>
      <c r="V640" s="122"/>
      <c r="W640" s="122"/>
      <c r="X640" s="122"/>
      <c r="Y640" s="122"/>
      <c r="Z640" s="181"/>
      <c r="AA640" s="181"/>
      <c r="AB640" s="181"/>
      <c r="AC640" s="181"/>
      <c r="AD640" s="122"/>
      <c r="AE640" s="122"/>
      <c r="AF640" s="122"/>
      <c r="AG640" s="122"/>
      <c r="AH640" s="181"/>
      <c r="AI640" s="181"/>
      <c r="AJ640" s="181"/>
      <c r="AK640" s="181"/>
      <c r="AL640" s="122"/>
      <c r="AM640" s="122"/>
      <c r="AN640" s="122"/>
      <c r="AO640" s="122"/>
      <c r="AP640" s="181"/>
      <c r="AQ640" s="181"/>
      <c r="AR640" s="181"/>
      <c r="AS640" s="181"/>
      <c r="AT640" s="122"/>
      <c r="AU640" s="122"/>
      <c r="AV640" s="122"/>
      <c r="AW640" s="122"/>
    </row>
    <row r="641" spans="1:49" s="9" customFormat="1" ht="16.5">
      <c r="A641" s="24" t="s">
        <v>119</v>
      </c>
      <c r="B641" s="25" t="s">
        <v>60</v>
      </c>
      <c r="C641" s="25" t="s">
        <v>51</v>
      </c>
      <c r="D641" s="25" t="s">
        <v>343</v>
      </c>
      <c r="E641" s="25"/>
      <c r="F641" s="27">
        <f t="shared" ref="F641:U642" si="800">F642</f>
        <v>6879</v>
      </c>
      <c r="G641" s="27">
        <f t="shared" si="800"/>
        <v>0</v>
      </c>
      <c r="H641" s="27">
        <f t="shared" si="800"/>
        <v>6879</v>
      </c>
      <c r="I641" s="27">
        <f t="shared" si="800"/>
        <v>0</v>
      </c>
      <c r="J641" s="27">
        <f t="shared" si="800"/>
        <v>0</v>
      </c>
      <c r="K641" s="27">
        <f t="shared" si="800"/>
        <v>0</v>
      </c>
      <c r="L641" s="27">
        <f t="shared" si="800"/>
        <v>0</v>
      </c>
      <c r="M641" s="27">
        <f t="shared" si="800"/>
        <v>0</v>
      </c>
      <c r="N641" s="27">
        <f t="shared" si="800"/>
        <v>6879</v>
      </c>
      <c r="O641" s="27">
        <f t="shared" si="800"/>
        <v>0</v>
      </c>
      <c r="P641" s="27">
        <f t="shared" si="800"/>
        <v>6879</v>
      </c>
      <c r="Q641" s="27">
        <f t="shared" si="800"/>
        <v>0</v>
      </c>
      <c r="R641" s="181">
        <f t="shared" si="800"/>
        <v>0</v>
      </c>
      <c r="S641" s="181">
        <f t="shared" si="800"/>
        <v>0</v>
      </c>
      <c r="T641" s="181">
        <f t="shared" si="800"/>
        <v>0</v>
      </c>
      <c r="U641" s="181">
        <f t="shared" si="800"/>
        <v>0</v>
      </c>
      <c r="V641" s="27">
        <f t="shared" ref="V641:AL642" si="801">V642</f>
        <v>6879</v>
      </c>
      <c r="W641" s="27">
        <f t="shared" si="801"/>
        <v>0</v>
      </c>
      <c r="X641" s="27">
        <f t="shared" si="801"/>
        <v>6879</v>
      </c>
      <c r="Y641" s="27">
        <f t="shared" si="801"/>
        <v>0</v>
      </c>
      <c r="Z641" s="181">
        <f t="shared" si="801"/>
        <v>0</v>
      </c>
      <c r="AA641" s="181">
        <f t="shared" si="801"/>
        <v>0</v>
      </c>
      <c r="AB641" s="181">
        <f t="shared" si="801"/>
        <v>0</v>
      </c>
      <c r="AC641" s="181">
        <f t="shared" si="801"/>
        <v>0</v>
      </c>
      <c r="AD641" s="27">
        <f t="shared" si="801"/>
        <v>6879</v>
      </c>
      <c r="AE641" s="27">
        <f t="shared" si="801"/>
        <v>0</v>
      </c>
      <c r="AF641" s="27">
        <f t="shared" si="801"/>
        <v>6879</v>
      </c>
      <c r="AG641" s="27">
        <f t="shared" si="801"/>
        <v>0</v>
      </c>
      <c r="AH641" s="181">
        <f t="shared" si="801"/>
        <v>0</v>
      </c>
      <c r="AI641" s="181">
        <f t="shared" si="801"/>
        <v>0</v>
      </c>
      <c r="AJ641" s="181">
        <f t="shared" si="801"/>
        <v>0</v>
      </c>
      <c r="AK641" s="181">
        <f t="shared" si="801"/>
        <v>0</v>
      </c>
      <c r="AL641" s="27">
        <f t="shared" si="801"/>
        <v>6879</v>
      </c>
      <c r="AM641" s="27">
        <f t="shared" ref="AM641:AW642" si="802">AM642</f>
        <v>0</v>
      </c>
      <c r="AN641" s="27">
        <f t="shared" si="802"/>
        <v>6879</v>
      </c>
      <c r="AO641" s="27">
        <f t="shared" si="802"/>
        <v>0</v>
      </c>
      <c r="AP641" s="181">
        <f t="shared" si="802"/>
        <v>1400</v>
      </c>
      <c r="AQ641" s="181">
        <f t="shared" si="802"/>
        <v>0</v>
      </c>
      <c r="AR641" s="181">
        <f t="shared" si="802"/>
        <v>0</v>
      </c>
      <c r="AS641" s="181">
        <f t="shared" si="802"/>
        <v>0</v>
      </c>
      <c r="AT641" s="27">
        <f t="shared" si="802"/>
        <v>8279</v>
      </c>
      <c r="AU641" s="27">
        <f t="shared" si="802"/>
        <v>0</v>
      </c>
      <c r="AV641" s="27">
        <f t="shared" si="802"/>
        <v>6879</v>
      </c>
      <c r="AW641" s="27">
        <f t="shared" si="802"/>
        <v>0</v>
      </c>
    </row>
    <row r="642" spans="1:49" s="9" customFormat="1" ht="33">
      <c r="A642" s="24" t="s">
        <v>345</v>
      </c>
      <c r="B642" s="25" t="s">
        <v>60</v>
      </c>
      <c r="C642" s="25" t="s">
        <v>51</v>
      </c>
      <c r="D642" s="25" t="s">
        <v>343</v>
      </c>
      <c r="E642" s="25" t="s">
        <v>78</v>
      </c>
      <c r="F642" s="27">
        <f t="shared" si="800"/>
        <v>6879</v>
      </c>
      <c r="G642" s="27">
        <f t="shared" si="800"/>
        <v>0</v>
      </c>
      <c r="H642" s="27">
        <f t="shared" si="800"/>
        <v>6879</v>
      </c>
      <c r="I642" s="27">
        <f t="shared" si="800"/>
        <v>0</v>
      </c>
      <c r="J642" s="27">
        <f t="shared" si="800"/>
        <v>0</v>
      </c>
      <c r="K642" s="27">
        <f t="shared" si="800"/>
        <v>0</v>
      </c>
      <c r="L642" s="27">
        <f t="shared" si="800"/>
        <v>0</v>
      </c>
      <c r="M642" s="27">
        <f t="shared" si="800"/>
        <v>0</v>
      </c>
      <c r="N642" s="27">
        <f t="shared" si="800"/>
        <v>6879</v>
      </c>
      <c r="O642" s="27">
        <f t="shared" si="800"/>
        <v>0</v>
      </c>
      <c r="P642" s="27">
        <f t="shared" si="800"/>
        <v>6879</v>
      </c>
      <c r="Q642" s="27">
        <f t="shared" si="800"/>
        <v>0</v>
      </c>
      <c r="R642" s="181">
        <f t="shared" si="800"/>
        <v>0</v>
      </c>
      <c r="S642" s="181">
        <f t="shared" si="800"/>
        <v>0</v>
      </c>
      <c r="T642" s="181">
        <f t="shared" si="800"/>
        <v>0</v>
      </c>
      <c r="U642" s="181">
        <f t="shared" si="800"/>
        <v>0</v>
      </c>
      <c r="V642" s="27">
        <f t="shared" si="801"/>
        <v>6879</v>
      </c>
      <c r="W642" s="27">
        <f t="shared" si="801"/>
        <v>0</v>
      </c>
      <c r="X642" s="27">
        <f t="shared" si="801"/>
        <v>6879</v>
      </c>
      <c r="Y642" s="27">
        <f t="shared" si="801"/>
        <v>0</v>
      </c>
      <c r="Z642" s="181">
        <f t="shared" si="801"/>
        <v>0</v>
      </c>
      <c r="AA642" s="181">
        <f t="shared" si="801"/>
        <v>0</v>
      </c>
      <c r="AB642" s="181">
        <f t="shared" si="801"/>
        <v>0</v>
      </c>
      <c r="AC642" s="181">
        <f t="shared" si="801"/>
        <v>0</v>
      </c>
      <c r="AD642" s="27">
        <f t="shared" si="801"/>
        <v>6879</v>
      </c>
      <c r="AE642" s="27">
        <f t="shared" si="801"/>
        <v>0</v>
      </c>
      <c r="AF642" s="27">
        <f t="shared" si="801"/>
        <v>6879</v>
      </c>
      <c r="AG642" s="27">
        <f t="shared" si="801"/>
        <v>0</v>
      </c>
      <c r="AH642" s="181">
        <f t="shared" si="801"/>
        <v>0</v>
      </c>
      <c r="AI642" s="181">
        <f t="shared" si="801"/>
        <v>0</v>
      </c>
      <c r="AJ642" s="181">
        <f t="shared" si="801"/>
        <v>0</v>
      </c>
      <c r="AK642" s="181">
        <f t="shared" si="801"/>
        <v>0</v>
      </c>
      <c r="AL642" s="27">
        <f t="shared" si="801"/>
        <v>6879</v>
      </c>
      <c r="AM642" s="27">
        <f t="shared" si="802"/>
        <v>0</v>
      </c>
      <c r="AN642" s="27">
        <f t="shared" si="802"/>
        <v>6879</v>
      </c>
      <c r="AO642" s="27">
        <f t="shared" si="802"/>
        <v>0</v>
      </c>
      <c r="AP642" s="181">
        <f t="shared" si="802"/>
        <v>1400</v>
      </c>
      <c r="AQ642" s="181">
        <f t="shared" si="802"/>
        <v>0</v>
      </c>
      <c r="AR642" s="181">
        <f t="shared" si="802"/>
        <v>0</v>
      </c>
      <c r="AS642" s="181">
        <f t="shared" si="802"/>
        <v>0</v>
      </c>
      <c r="AT642" s="27">
        <f t="shared" si="802"/>
        <v>8279</v>
      </c>
      <c r="AU642" s="27">
        <f t="shared" si="802"/>
        <v>0</v>
      </c>
      <c r="AV642" s="27">
        <f t="shared" si="802"/>
        <v>6879</v>
      </c>
      <c r="AW642" s="27">
        <f t="shared" si="802"/>
        <v>0</v>
      </c>
    </row>
    <row r="643" spans="1:49" s="9" customFormat="1" ht="49.5">
      <c r="A643" s="33" t="s">
        <v>185</v>
      </c>
      <c r="B643" s="25" t="s">
        <v>60</v>
      </c>
      <c r="C643" s="25" t="s">
        <v>51</v>
      </c>
      <c r="D643" s="25" t="s">
        <v>343</v>
      </c>
      <c r="E643" s="25" t="s">
        <v>160</v>
      </c>
      <c r="F643" s="27">
        <v>6879</v>
      </c>
      <c r="G643" s="27"/>
      <c r="H643" s="27">
        <v>6879</v>
      </c>
      <c r="I643" s="72"/>
      <c r="J643" s="55"/>
      <c r="K643" s="55"/>
      <c r="L643" s="55"/>
      <c r="M643" s="55"/>
      <c r="N643" s="27">
        <f>F643+J643+K643</f>
        <v>6879</v>
      </c>
      <c r="O643" s="27">
        <f>G643+K643</f>
        <v>0</v>
      </c>
      <c r="P643" s="27">
        <f>H643+L643+M643</f>
        <v>6879</v>
      </c>
      <c r="Q643" s="72">
        <f>I643+M643</f>
        <v>0</v>
      </c>
      <c r="R643" s="183"/>
      <c r="S643" s="183"/>
      <c r="T643" s="183"/>
      <c r="U643" s="183"/>
      <c r="V643" s="27">
        <f>N643+R643+S643</f>
        <v>6879</v>
      </c>
      <c r="W643" s="27">
        <f>O643+S643</f>
        <v>0</v>
      </c>
      <c r="X643" s="27">
        <f>P643+T643+U643</f>
        <v>6879</v>
      </c>
      <c r="Y643" s="72">
        <f>Q643+U643</f>
        <v>0</v>
      </c>
      <c r="Z643" s="183"/>
      <c r="AA643" s="183"/>
      <c r="AB643" s="183"/>
      <c r="AC643" s="183"/>
      <c r="AD643" s="27">
        <f>V643+Z643+AA643</f>
        <v>6879</v>
      </c>
      <c r="AE643" s="27">
        <f>W643+AA643</f>
        <v>0</v>
      </c>
      <c r="AF643" s="27">
        <f>X643+AB643+AC643</f>
        <v>6879</v>
      </c>
      <c r="AG643" s="72">
        <f>Y643+AC643</f>
        <v>0</v>
      </c>
      <c r="AH643" s="183"/>
      <c r="AI643" s="183"/>
      <c r="AJ643" s="183"/>
      <c r="AK643" s="183"/>
      <c r="AL643" s="27">
        <f>AD643+AH643+AI643</f>
        <v>6879</v>
      </c>
      <c r="AM643" s="27">
        <f>AE643+AI643</f>
        <v>0</v>
      </c>
      <c r="AN643" s="27">
        <f>AF643+AJ643+AK643</f>
        <v>6879</v>
      </c>
      <c r="AO643" s="72">
        <f>AG643+AK643</f>
        <v>0</v>
      </c>
      <c r="AP643" s="183">
        <v>1400</v>
      </c>
      <c r="AQ643" s="183"/>
      <c r="AR643" s="183"/>
      <c r="AS643" s="183"/>
      <c r="AT643" s="27">
        <f>AL643+AP643+AQ643</f>
        <v>8279</v>
      </c>
      <c r="AU643" s="27">
        <f>AM643+AQ643</f>
        <v>0</v>
      </c>
      <c r="AV643" s="27">
        <f>AN643+AR643+AS643</f>
        <v>6879</v>
      </c>
      <c r="AW643" s="72">
        <f>AO643+AS643</f>
        <v>0</v>
      </c>
    </row>
    <row r="644" spans="1:49" s="85" customFormat="1" ht="82.5">
      <c r="A644" s="33" t="s">
        <v>603</v>
      </c>
      <c r="B644" s="25" t="s">
        <v>60</v>
      </c>
      <c r="C644" s="25" t="s">
        <v>51</v>
      </c>
      <c r="D644" s="25" t="s">
        <v>600</v>
      </c>
      <c r="E644" s="25"/>
      <c r="F644" s="27">
        <f t="shared" ref="F644:AW644" si="803">F645+F651</f>
        <v>10154</v>
      </c>
      <c r="G644" s="27">
        <f t="shared" si="803"/>
        <v>0</v>
      </c>
      <c r="H644" s="27">
        <f t="shared" si="803"/>
        <v>10154</v>
      </c>
      <c r="I644" s="27">
        <f t="shared" si="803"/>
        <v>0</v>
      </c>
      <c r="J644" s="27">
        <f t="shared" si="803"/>
        <v>0</v>
      </c>
      <c r="K644" s="27">
        <f t="shared" si="803"/>
        <v>0</v>
      </c>
      <c r="L644" s="27">
        <f t="shared" si="803"/>
        <v>0</v>
      </c>
      <c r="M644" s="27">
        <f t="shared" si="803"/>
        <v>0</v>
      </c>
      <c r="N644" s="27">
        <f t="shared" si="803"/>
        <v>10154</v>
      </c>
      <c r="O644" s="27">
        <f t="shared" si="803"/>
        <v>0</v>
      </c>
      <c r="P644" s="27">
        <f t="shared" si="803"/>
        <v>10154</v>
      </c>
      <c r="Q644" s="27">
        <f t="shared" si="803"/>
        <v>0</v>
      </c>
      <c r="R644" s="181">
        <f t="shared" si="803"/>
        <v>0</v>
      </c>
      <c r="S644" s="181">
        <f t="shared" si="803"/>
        <v>0</v>
      </c>
      <c r="T644" s="181">
        <f t="shared" si="803"/>
        <v>0</v>
      </c>
      <c r="U644" s="181">
        <f t="shared" si="803"/>
        <v>0</v>
      </c>
      <c r="V644" s="27">
        <f t="shared" si="803"/>
        <v>10154</v>
      </c>
      <c r="W644" s="27">
        <f t="shared" si="803"/>
        <v>0</v>
      </c>
      <c r="X644" s="27">
        <f t="shared" si="803"/>
        <v>10154</v>
      </c>
      <c r="Y644" s="27">
        <f t="shared" si="803"/>
        <v>0</v>
      </c>
      <c r="Z644" s="181">
        <f t="shared" si="803"/>
        <v>0</v>
      </c>
      <c r="AA644" s="181">
        <f t="shared" si="803"/>
        <v>0</v>
      </c>
      <c r="AB644" s="181">
        <f t="shared" si="803"/>
        <v>0</v>
      </c>
      <c r="AC644" s="181">
        <f t="shared" si="803"/>
        <v>0</v>
      </c>
      <c r="AD644" s="27">
        <f t="shared" si="803"/>
        <v>10154</v>
      </c>
      <c r="AE644" s="27">
        <f t="shared" si="803"/>
        <v>0</v>
      </c>
      <c r="AF644" s="27">
        <f t="shared" si="803"/>
        <v>10154</v>
      </c>
      <c r="AG644" s="27">
        <f t="shared" si="803"/>
        <v>0</v>
      </c>
      <c r="AH644" s="181">
        <f t="shared" si="803"/>
        <v>0</v>
      </c>
      <c r="AI644" s="181">
        <f t="shared" si="803"/>
        <v>0</v>
      </c>
      <c r="AJ644" s="181">
        <f t="shared" si="803"/>
        <v>0</v>
      </c>
      <c r="AK644" s="181">
        <f t="shared" si="803"/>
        <v>0</v>
      </c>
      <c r="AL644" s="27">
        <f t="shared" si="803"/>
        <v>10154</v>
      </c>
      <c r="AM644" s="27">
        <f t="shared" si="803"/>
        <v>0</v>
      </c>
      <c r="AN644" s="27">
        <f t="shared" si="803"/>
        <v>10154</v>
      </c>
      <c r="AO644" s="27">
        <f t="shared" si="803"/>
        <v>0</v>
      </c>
      <c r="AP644" s="181">
        <f t="shared" si="803"/>
        <v>0</v>
      </c>
      <c r="AQ644" s="181">
        <f t="shared" si="803"/>
        <v>0</v>
      </c>
      <c r="AR644" s="181">
        <f t="shared" si="803"/>
        <v>0</v>
      </c>
      <c r="AS644" s="181">
        <f t="shared" si="803"/>
        <v>0</v>
      </c>
      <c r="AT644" s="27">
        <f t="shared" si="803"/>
        <v>10154</v>
      </c>
      <c r="AU644" s="27">
        <f t="shared" si="803"/>
        <v>0</v>
      </c>
      <c r="AV644" s="27">
        <f t="shared" si="803"/>
        <v>10154</v>
      </c>
      <c r="AW644" s="27">
        <f t="shared" si="803"/>
        <v>0</v>
      </c>
    </row>
    <row r="645" spans="1:49" s="85" customFormat="1" ht="33">
      <c r="A645" s="24" t="s">
        <v>345</v>
      </c>
      <c r="B645" s="25" t="s">
        <v>60</v>
      </c>
      <c r="C645" s="25" t="s">
        <v>51</v>
      </c>
      <c r="D645" s="25" t="s">
        <v>600</v>
      </c>
      <c r="E645" s="25" t="s">
        <v>78</v>
      </c>
      <c r="F645" s="27">
        <f t="shared" ref="F645:AW645" si="804">F646</f>
        <v>10154</v>
      </c>
      <c r="G645" s="27">
        <f t="shared" si="804"/>
        <v>0</v>
      </c>
      <c r="H645" s="27">
        <f t="shared" si="804"/>
        <v>10154</v>
      </c>
      <c r="I645" s="27">
        <f t="shared" si="804"/>
        <v>0</v>
      </c>
      <c r="J645" s="27">
        <f t="shared" si="804"/>
        <v>0</v>
      </c>
      <c r="K645" s="27">
        <f t="shared" si="804"/>
        <v>0</v>
      </c>
      <c r="L645" s="27">
        <f t="shared" si="804"/>
        <v>0</v>
      </c>
      <c r="M645" s="27">
        <f t="shared" si="804"/>
        <v>0</v>
      </c>
      <c r="N645" s="27">
        <f t="shared" si="804"/>
        <v>10154</v>
      </c>
      <c r="O645" s="27">
        <f t="shared" si="804"/>
        <v>0</v>
      </c>
      <c r="P645" s="27">
        <f t="shared" si="804"/>
        <v>10154</v>
      </c>
      <c r="Q645" s="27">
        <f t="shared" si="804"/>
        <v>0</v>
      </c>
      <c r="R645" s="181">
        <f t="shared" si="804"/>
        <v>0</v>
      </c>
      <c r="S645" s="181">
        <f t="shared" si="804"/>
        <v>0</v>
      </c>
      <c r="T645" s="181">
        <f t="shared" si="804"/>
        <v>0</v>
      </c>
      <c r="U645" s="181">
        <f t="shared" si="804"/>
        <v>0</v>
      </c>
      <c r="V645" s="27">
        <f t="shared" si="804"/>
        <v>10154</v>
      </c>
      <c r="W645" s="27">
        <f t="shared" si="804"/>
        <v>0</v>
      </c>
      <c r="X645" s="27">
        <f t="shared" si="804"/>
        <v>10154</v>
      </c>
      <c r="Y645" s="27">
        <f t="shared" si="804"/>
        <v>0</v>
      </c>
      <c r="Z645" s="181">
        <f t="shared" si="804"/>
        <v>0</v>
      </c>
      <c r="AA645" s="181">
        <f t="shared" si="804"/>
        <v>0</v>
      </c>
      <c r="AB645" s="181">
        <f t="shared" si="804"/>
        <v>0</v>
      </c>
      <c r="AC645" s="181">
        <f t="shared" si="804"/>
        <v>0</v>
      </c>
      <c r="AD645" s="27">
        <f t="shared" si="804"/>
        <v>10154</v>
      </c>
      <c r="AE645" s="27">
        <f t="shared" si="804"/>
        <v>0</v>
      </c>
      <c r="AF645" s="27">
        <f t="shared" si="804"/>
        <v>10154</v>
      </c>
      <c r="AG645" s="27">
        <f t="shared" si="804"/>
        <v>0</v>
      </c>
      <c r="AH645" s="181">
        <f t="shared" si="804"/>
        <v>0</v>
      </c>
      <c r="AI645" s="181">
        <f t="shared" si="804"/>
        <v>0</v>
      </c>
      <c r="AJ645" s="181">
        <f t="shared" si="804"/>
        <v>0</v>
      </c>
      <c r="AK645" s="181">
        <f t="shared" si="804"/>
        <v>0</v>
      </c>
      <c r="AL645" s="27">
        <f t="shared" si="804"/>
        <v>10154</v>
      </c>
      <c r="AM645" s="27">
        <f t="shared" si="804"/>
        <v>0</v>
      </c>
      <c r="AN645" s="27">
        <f t="shared" si="804"/>
        <v>10154</v>
      </c>
      <c r="AO645" s="27">
        <f t="shared" si="804"/>
        <v>0</v>
      </c>
      <c r="AP645" s="181">
        <f t="shared" si="804"/>
        <v>0</v>
      </c>
      <c r="AQ645" s="181">
        <f t="shared" si="804"/>
        <v>0</v>
      </c>
      <c r="AR645" s="181">
        <f t="shared" si="804"/>
        <v>0</v>
      </c>
      <c r="AS645" s="181">
        <f t="shared" si="804"/>
        <v>0</v>
      </c>
      <c r="AT645" s="27">
        <f t="shared" si="804"/>
        <v>10154</v>
      </c>
      <c r="AU645" s="27">
        <f t="shared" si="804"/>
        <v>0</v>
      </c>
      <c r="AV645" s="27">
        <f t="shared" si="804"/>
        <v>10154</v>
      </c>
      <c r="AW645" s="27">
        <f t="shared" si="804"/>
        <v>0</v>
      </c>
    </row>
    <row r="646" spans="1:49" s="85" customFormat="1" ht="49.5">
      <c r="A646" s="40" t="s">
        <v>161</v>
      </c>
      <c r="B646" s="25" t="s">
        <v>60</v>
      </c>
      <c r="C646" s="25" t="s">
        <v>51</v>
      </c>
      <c r="D646" s="25" t="s">
        <v>600</v>
      </c>
      <c r="E646" s="25" t="s">
        <v>160</v>
      </c>
      <c r="F646" s="27">
        <v>10154</v>
      </c>
      <c r="G646" s="27"/>
      <c r="H646" s="27">
        <v>10154</v>
      </c>
      <c r="I646" s="72"/>
      <c r="J646" s="55"/>
      <c r="K646" s="55"/>
      <c r="L646" s="55"/>
      <c r="M646" s="55"/>
      <c r="N646" s="27">
        <f>F646+J646+K646</f>
        <v>10154</v>
      </c>
      <c r="O646" s="27">
        <f>G646+K646</f>
        <v>0</v>
      </c>
      <c r="P646" s="27">
        <f>H646+L646+M646</f>
        <v>10154</v>
      </c>
      <c r="Q646" s="72">
        <f>I646+M646</f>
        <v>0</v>
      </c>
      <c r="R646" s="183"/>
      <c r="S646" s="183"/>
      <c r="T646" s="183"/>
      <c r="U646" s="183"/>
      <c r="V646" s="27">
        <f>N646+R646+S646</f>
        <v>10154</v>
      </c>
      <c r="W646" s="27">
        <f>O646+S646</f>
        <v>0</v>
      </c>
      <c r="X646" s="27">
        <f>P646+T646+U646</f>
        <v>10154</v>
      </c>
      <c r="Y646" s="72">
        <f>Q646+U646</f>
        <v>0</v>
      </c>
      <c r="Z646" s="183"/>
      <c r="AA646" s="183"/>
      <c r="AB646" s="183"/>
      <c r="AC646" s="183"/>
      <c r="AD646" s="27">
        <f>V646+Z646+AA646</f>
        <v>10154</v>
      </c>
      <c r="AE646" s="27">
        <f>W646+AA646</f>
        <v>0</v>
      </c>
      <c r="AF646" s="27">
        <f>X646+AB646+AC646</f>
        <v>10154</v>
      </c>
      <c r="AG646" s="72">
        <f>Y646+AC646</f>
        <v>0</v>
      </c>
      <c r="AH646" s="183"/>
      <c r="AI646" s="183"/>
      <c r="AJ646" s="183"/>
      <c r="AK646" s="183"/>
      <c r="AL646" s="27">
        <f>AD646+AH646+AI646</f>
        <v>10154</v>
      </c>
      <c r="AM646" s="27">
        <f>AE646+AI646</f>
        <v>0</v>
      </c>
      <c r="AN646" s="27">
        <f>AF646+AJ646+AK646</f>
        <v>10154</v>
      </c>
      <c r="AO646" s="72">
        <f>AG646+AK646</f>
        <v>0</v>
      </c>
      <c r="AP646" s="183"/>
      <c r="AQ646" s="183"/>
      <c r="AR646" s="183"/>
      <c r="AS646" s="183"/>
      <c r="AT646" s="27">
        <f>AL646+AP646+AQ646</f>
        <v>10154</v>
      </c>
      <c r="AU646" s="27">
        <f>AM646+AQ646</f>
        <v>0</v>
      </c>
      <c r="AV646" s="27">
        <f>AN646+AR646+AS646</f>
        <v>10154</v>
      </c>
      <c r="AW646" s="72">
        <f>AO646+AS646</f>
        <v>0</v>
      </c>
    </row>
    <row r="647" spans="1:49" s="85" customFormat="1" ht="49.5">
      <c r="A647" s="33" t="s">
        <v>419</v>
      </c>
      <c r="B647" s="25" t="s">
        <v>60</v>
      </c>
      <c r="C647" s="25" t="s">
        <v>51</v>
      </c>
      <c r="D647" s="25" t="s">
        <v>417</v>
      </c>
      <c r="E647" s="25"/>
      <c r="F647" s="27">
        <f t="shared" ref="F647:I648" si="805">F648</f>
        <v>0</v>
      </c>
      <c r="G647" s="27">
        <f t="shared" si="805"/>
        <v>0</v>
      </c>
      <c r="H647" s="56">
        <f t="shared" si="805"/>
        <v>0</v>
      </c>
      <c r="I647" s="72">
        <f t="shared" si="805"/>
        <v>0</v>
      </c>
      <c r="J647" s="55"/>
      <c r="K647" s="55"/>
      <c r="L647" s="55"/>
      <c r="M647" s="55"/>
      <c r="N647" s="27">
        <f t="shared" ref="N647:Q648" si="806">N648</f>
        <v>0</v>
      </c>
      <c r="O647" s="27">
        <f t="shared" si="806"/>
        <v>0</v>
      </c>
      <c r="P647" s="56">
        <f t="shared" si="806"/>
        <v>0</v>
      </c>
      <c r="Q647" s="72">
        <f t="shared" si="806"/>
        <v>0</v>
      </c>
      <c r="R647" s="183"/>
      <c r="S647" s="183"/>
      <c r="T647" s="183"/>
      <c r="U647" s="183"/>
      <c r="V647" s="27">
        <f t="shared" ref="V647:Y648" si="807">V648</f>
        <v>0</v>
      </c>
      <c r="W647" s="27">
        <f t="shared" si="807"/>
        <v>0</v>
      </c>
      <c r="X647" s="56">
        <f t="shared" si="807"/>
        <v>0</v>
      </c>
      <c r="Y647" s="72">
        <f t="shared" si="807"/>
        <v>0</v>
      </c>
      <c r="Z647" s="183"/>
      <c r="AA647" s="183"/>
      <c r="AB647" s="183"/>
      <c r="AC647" s="183"/>
      <c r="AD647" s="27">
        <f t="shared" ref="AD647:AG648" si="808">AD648</f>
        <v>0</v>
      </c>
      <c r="AE647" s="27">
        <f t="shared" si="808"/>
        <v>0</v>
      </c>
      <c r="AF647" s="56">
        <f t="shared" si="808"/>
        <v>0</v>
      </c>
      <c r="AG647" s="72">
        <f t="shared" si="808"/>
        <v>0</v>
      </c>
      <c r="AH647" s="183"/>
      <c r="AI647" s="183"/>
      <c r="AJ647" s="183"/>
      <c r="AK647" s="183"/>
      <c r="AL647" s="27">
        <f t="shared" ref="AL647:AO648" si="809">AL648</f>
        <v>0</v>
      </c>
      <c r="AM647" s="27">
        <f t="shared" si="809"/>
        <v>0</v>
      </c>
      <c r="AN647" s="56">
        <f t="shared" si="809"/>
        <v>0</v>
      </c>
      <c r="AO647" s="72">
        <f t="shared" si="809"/>
        <v>0</v>
      </c>
      <c r="AP647" s="183"/>
      <c r="AQ647" s="183"/>
      <c r="AR647" s="183"/>
      <c r="AS647" s="183"/>
      <c r="AT647" s="27">
        <f t="shared" ref="AT647:AW648" si="810">AT648</f>
        <v>0</v>
      </c>
      <c r="AU647" s="27">
        <f t="shared" si="810"/>
        <v>0</v>
      </c>
      <c r="AV647" s="56">
        <f t="shared" si="810"/>
        <v>0</v>
      </c>
      <c r="AW647" s="72">
        <f t="shared" si="810"/>
        <v>0</v>
      </c>
    </row>
    <row r="648" spans="1:49" s="85" customFormat="1" ht="33">
      <c r="A648" s="24" t="s">
        <v>201</v>
      </c>
      <c r="B648" s="25" t="s">
        <v>60</v>
      </c>
      <c r="C648" s="25" t="s">
        <v>51</v>
      </c>
      <c r="D648" s="25" t="s">
        <v>417</v>
      </c>
      <c r="E648" s="25" t="s">
        <v>84</v>
      </c>
      <c r="F648" s="27">
        <f t="shared" si="805"/>
        <v>0</v>
      </c>
      <c r="G648" s="27">
        <f t="shared" si="805"/>
        <v>0</v>
      </c>
      <c r="H648" s="56">
        <f t="shared" si="805"/>
        <v>0</v>
      </c>
      <c r="I648" s="72">
        <f t="shared" si="805"/>
        <v>0</v>
      </c>
      <c r="J648" s="55"/>
      <c r="K648" s="55"/>
      <c r="L648" s="55"/>
      <c r="M648" s="55"/>
      <c r="N648" s="27">
        <f t="shared" si="806"/>
        <v>0</v>
      </c>
      <c r="O648" s="27">
        <f t="shared" si="806"/>
        <v>0</v>
      </c>
      <c r="P648" s="56">
        <f t="shared" si="806"/>
        <v>0</v>
      </c>
      <c r="Q648" s="72">
        <f t="shared" si="806"/>
        <v>0</v>
      </c>
      <c r="R648" s="183"/>
      <c r="S648" s="183"/>
      <c r="T648" s="183"/>
      <c r="U648" s="183"/>
      <c r="V648" s="27">
        <f t="shared" si="807"/>
        <v>0</v>
      </c>
      <c r="W648" s="27">
        <f t="shared" si="807"/>
        <v>0</v>
      </c>
      <c r="X648" s="56">
        <f t="shared" si="807"/>
        <v>0</v>
      </c>
      <c r="Y648" s="72">
        <f t="shared" si="807"/>
        <v>0</v>
      </c>
      <c r="Z648" s="183"/>
      <c r="AA648" s="183"/>
      <c r="AB648" s="183"/>
      <c r="AC648" s="183"/>
      <c r="AD648" s="27">
        <f t="shared" si="808"/>
        <v>0</v>
      </c>
      <c r="AE648" s="27">
        <f t="shared" si="808"/>
        <v>0</v>
      </c>
      <c r="AF648" s="56">
        <f t="shared" si="808"/>
        <v>0</v>
      </c>
      <c r="AG648" s="72">
        <f t="shared" si="808"/>
        <v>0</v>
      </c>
      <c r="AH648" s="183"/>
      <c r="AI648" s="183"/>
      <c r="AJ648" s="183"/>
      <c r="AK648" s="183"/>
      <c r="AL648" s="27">
        <f t="shared" si="809"/>
        <v>0</v>
      </c>
      <c r="AM648" s="27">
        <f t="shared" si="809"/>
        <v>0</v>
      </c>
      <c r="AN648" s="56">
        <f t="shared" si="809"/>
        <v>0</v>
      </c>
      <c r="AO648" s="72">
        <f t="shared" si="809"/>
        <v>0</v>
      </c>
      <c r="AP648" s="183"/>
      <c r="AQ648" s="183"/>
      <c r="AR648" s="183"/>
      <c r="AS648" s="183"/>
      <c r="AT648" s="27">
        <f t="shared" si="810"/>
        <v>0</v>
      </c>
      <c r="AU648" s="27">
        <f t="shared" si="810"/>
        <v>0</v>
      </c>
      <c r="AV648" s="56">
        <f t="shared" si="810"/>
        <v>0</v>
      </c>
      <c r="AW648" s="72">
        <f t="shared" si="810"/>
        <v>0</v>
      </c>
    </row>
    <row r="649" spans="1:49" s="85" customFormat="1" ht="16.5">
      <c r="A649" s="40" t="s">
        <v>83</v>
      </c>
      <c r="B649" s="25" t="s">
        <v>60</v>
      </c>
      <c r="C649" s="25" t="s">
        <v>51</v>
      </c>
      <c r="D649" s="25" t="s">
        <v>417</v>
      </c>
      <c r="E649" s="25" t="s">
        <v>184</v>
      </c>
      <c r="F649" s="27"/>
      <c r="G649" s="27"/>
      <c r="H649" s="27"/>
      <c r="I649" s="72"/>
      <c r="J649" s="55"/>
      <c r="K649" s="55"/>
      <c r="L649" s="55"/>
      <c r="M649" s="55"/>
      <c r="N649" s="27"/>
      <c r="O649" s="27"/>
      <c r="P649" s="27"/>
      <c r="Q649" s="72"/>
      <c r="R649" s="183"/>
      <c r="S649" s="183"/>
      <c r="T649" s="183"/>
      <c r="U649" s="183"/>
      <c r="V649" s="27"/>
      <c r="W649" s="27"/>
      <c r="X649" s="27"/>
      <c r="Y649" s="72"/>
      <c r="Z649" s="183"/>
      <c r="AA649" s="183"/>
      <c r="AB649" s="183"/>
      <c r="AC649" s="183"/>
      <c r="AD649" s="27"/>
      <c r="AE649" s="27"/>
      <c r="AF649" s="27"/>
      <c r="AG649" s="72"/>
      <c r="AH649" s="183"/>
      <c r="AI649" s="183"/>
      <c r="AJ649" s="183"/>
      <c r="AK649" s="183"/>
      <c r="AL649" s="27"/>
      <c r="AM649" s="27"/>
      <c r="AN649" s="27"/>
      <c r="AO649" s="72"/>
      <c r="AP649" s="183"/>
      <c r="AQ649" s="183"/>
      <c r="AR649" s="183"/>
      <c r="AS649" s="183"/>
      <c r="AT649" s="27"/>
      <c r="AU649" s="27"/>
      <c r="AV649" s="27"/>
      <c r="AW649" s="72"/>
    </row>
    <row r="650" spans="1:49" s="85" customFormat="1" ht="16.5">
      <c r="A650" s="40" t="s">
        <v>97</v>
      </c>
      <c r="B650" s="25" t="s">
        <v>60</v>
      </c>
      <c r="C650" s="25" t="s">
        <v>51</v>
      </c>
      <c r="D650" s="25" t="s">
        <v>418</v>
      </c>
      <c r="E650" s="25" t="s">
        <v>98</v>
      </c>
      <c r="F650" s="27">
        <f t="shared" ref="F650:I650" si="811">F651</f>
        <v>0</v>
      </c>
      <c r="G650" s="27">
        <f t="shared" si="811"/>
        <v>0</v>
      </c>
      <c r="H650" s="27">
        <f t="shared" si="811"/>
        <v>0</v>
      </c>
      <c r="I650" s="72">
        <f t="shared" si="811"/>
        <v>0</v>
      </c>
      <c r="J650" s="55"/>
      <c r="K650" s="55"/>
      <c r="L650" s="55"/>
      <c r="M650" s="55"/>
      <c r="N650" s="27">
        <f t="shared" ref="N650:Q650" si="812">N651</f>
        <v>0</v>
      </c>
      <c r="O650" s="27">
        <f t="shared" si="812"/>
        <v>0</v>
      </c>
      <c r="P650" s="27">
        <f t="shared" si="812"/>
        <v>0</v>
      </c>
      <c r="Q650" s="72">
        <f t="shared" si="812"/>
        <v>0</v>
      </c>
      <c r="R650" s="183"/>
      <c r="S650" s="183"/>
      <c r="T650" s="183"/>
      <c r="U650" s="183"/>
      <c r="V650" s="27">
        <f t="shared" ref="V650:Y650" si="813">V651</f>
        <v>0</v>
      </c>
      <c r="W650" s="27">
        <f t="shared" si="813"/>
        <v>0</v>
      </c>
      <c r="X650" s="27">
        <f t="shared" si="813"/>
        <v>0</v>
      </c>
      <c r="Y650" s="72">
        <f t="shared" si="813"/>
        <v>0</v>
      </c>
      <c r="Z650" s="183"/>
      <c r="AA650" s="183"/>
      <c r="AB650" s="183"/>
      <c r="AC650" s="183"/>
      <c r="AD650" s="27">
        <f t="shared" ref="AD650:AG650" si="814">AD651</f>
        <v>0</v>
      </c>
      <c r="AE650" s="27">
        <f t="shared" si="814"/>
        <v>0</v>
      </c>
      <c r="AF650" s="27">
        <f t="shared" si="814"/>
        <v>0</v>
      </c>
      <c r="AG650" s="72">
        <f t="shared" si="814"/>
        <v>0</v>
      </c>
      <c r="AH650" s="183"/>
      <c r="AI650" s="183"/>
      <c r="AJ650" s="183"/>
      <c r="AK650" s="183"/>
      <c r="AL650" s="27">
        <f t="shared" ref="AL650:AO650" si="815">AL651</f>
        <v>0</v>
      </c>
      <c r="AM650" s="27">
        <f t="shared" si="815"/>
        <v>0</v>
      </c>
      <c r="AN650" s="27">
        <f t="shared" si="815"/>
        <v>0</v>
      </c>
      <c r="AO650" s="72">
        <f t="shared" si="815"/>
        <v>0</v>
      </c>
      <c r="AP650" s="183"/>
      <c r="AQ650" s="183"/>
      <c r="AR650" s="183"/>
      <c r="AS650" s="183"/>
      <c r="AT650" s="27">
        <f t="shared" ref="AT650:AW650" si="816">AT651</f>
        <v>0</v>
      </c>
      <c r="AU650" s="27">
        <f t="shared" si="816"/>
        <v>0</v>
      </c>
      <c r="AV650" s="27">
        <f t="shared" si="816"/>
        <v>0</v>
      </c>
      <c r="AW650" s="72">
        <f t="shared" si="816"/>
        <v>0</v>
      </c>
    </row>
    <row r="651" spans="1:49" s="85" customFormat="1" ht="66">
      <c r="A651" s="40" t="s">
        <v>344</v>
      </c>
      <c r="B651" s="25" t="s">
        <v>60</v>
      </c>
      <c r="C651" s="25" t="s">
        <v>51</v>
      </c>
      <c r="D651" s="25" t="s">
        <v>418</v>
      </c>
      <c r="E651" s="25" t="s">
        <v>183</v>
      </c>
      <c r="F651" s="27"/>
      <c r="G651" s="27"/>
      <c r="H651" s="27"/>
      <c r="I651" s="72"/>
      <c r="J651" s="55"/>
      <c r="K651" s="55"/>
      <c r="L651" s="55"/>
      <c r="M651" s="55"/>
      <c r="N651" s="27"/>
      <c r="O651" s="27"/>
      <c r="P651" s="27"/>
      <c r="Q651" s="72"/>
      <c r="R651" s="183"/>
      <c r="S651" s="183"/>
      <c r="T651" s="183"/>
      <c r="U651" s="183"/>
      <c r="V651" s="27"/>
      <c r="W651" s="27"/>
      <c r="X651" s="27"/>
      <c r="Y651" s="72"/>
      <c r="Z651" s="183"/>
      <c r="AA651" s="183"/>
      <c r="AB651" s="183"/>
      <c r="AC651" s="183"/>
      <c r="AD651" s="27"/>
      <c r="AE651" s="27"/>
      <c r="AF651" s="27"/>
      <c r="AG651" s="72"/>
      <c r="AH651" s="183"/>
      <c r="AI651" s="183"/>
      <c r="AJ651" s="183"/>
      <c r="AK651" s="183"/>
      <c r="AL651" s="27"/>
      <c r="AM651" s="27"/>
      <c r="AN651" s="27"/>
      <c r="AO651" s="72"/>
      <c r="AP651" s="183"/>
      <c r="AQ651" s="183"/>
      <c r="AR651" s="183"/>
      <c r="AS651" s="183"/>
      <c r="AT651" s="27"/>
      <c r="AU651" s="27"/>
      <c r="AV651" s="27"/>
      <c r="AW651" s="72"/>
    </row>
    <row r="652" spans="1:49" s="85" customFormat="1" ht="82.5">
      <c r="A652" s="40" t="s">
        <v>451</v>
      </c>
      <c r="B652" s="25" t="s">
        <v>60</v>
      </c>
      <c r="C652" s="25" t="s">
        <v>51</v>
      </c>
      <c r="D652" s="25" t="s">
        <v>450</v>
      </c>
      <c r="E652" s="25"/>
      <c r="F652" s="27">
        <f t="shared" ref="F652:I652" si="817">F653+F655</f>
        <v>0</v>
      </c>
      <c r="G652" s="27">
        <f t="shared" si="817"/>
        <v>0</v>
      </c>
      <c r="H652" s="27">
        <f t="shared" si="817"/>
        <v>0</v>
      </c>
      <c r="I652" s="72">
        <f t="shared" si="817"/>
        <v>0</v>
      </c>
      <c r="J652" s="55"/>
      <c r="K652" s="55"/>
      <c r="L652" s="55"/>
      <c r="M652" s="55"/>
      <c r="N652" s="27">
        <f t="shared" ref="N652:Q652" si="818">N653+N655</f>
        <v>0</v>
      </c>
      <c r="O652" s="27">
        <f t="shared" si="818"/>
        <v>0</v>
      </c>
      <c r="P652" s="27">
        <f t="shared" si="818"/>
        <v>0</v>
      </c>
      <c r="Q652" s="72">
        <f t="shared" si="818"/>
        <v>0</v>
      </c>
      <c r="R652" s="183"/>
      <c r="S652" s="183"/>
      <c r="T652" s="183"/>
      <c r="U652" s="183"/>
      <c r="V652" s="27">
        <f t="shared" ref="V652:Y652" si="819">V653+V655</f>
        <v>0</v>
      </c>
      <c r="W652" s="27">
        <f t="shared" si="819"/>
        <v>0</v>
      </c>
      <c r="X652" s="27">
        <f t="shared" si="819"/>
        <v>0</v>
      </c>
      <c r="Y652" s="72">
        <f t="shared" si="819"/>
        <v>0</v>
      </c>
      <c r="Z652" s="183"/>
      <c r="AA652" s="183"/>
      <c r="AB652" s="183"/>
      <c r="AC652" s="183"/>
      <c r="AD652" s="27">
        <f t="shared" ref="AD652:AG652" si="820">AD653+AD655</f>
        <v>0</v>
      </c>
      <c r="AE652" s="27">
        <f t="shared" si="820"/>
        <v>0</v>
      </c>
      <c r="AF652" s="27">
        <f t="shared" si="820"/>
        <v>0</v>
      </c>
      <c r="AG652" s="72">
        <f t="shared" si="820"/>
        <v>0</v>
      </c>
      <c r="AH652" s="183"/>
      <c r="AI652" s="183"/>
      <c r="AJ652" s="183"/>
      <c r="AK652" s="183"/>
      <c r="AL652" s="27">
        <f t="shared" ref="AL652:AO652" si="821">AL653+AL655</f>
        <v>0</v>
      </c>
      <c r="AM652" s="27">
        <f t="shared" si="821"/>
        <v>0</v>
      </c>
      <c r="AN652" s="27">
        <f t="shared" si="821"/>
        <v>0</v>
      </c>
      <c r="AO652" s="72">
        <f t="shared" si="821"/>
        <v>0</v>
      </c>
      <c r="AP652" s="183"/>
      <c r="AQ652" s="183"/>
      <c r="AR652" s="183"/>
      <c r="AS652" s="183"/>
      <c r="AT652" s="27">
        <f t="shared" ref="AT652:AW652" si="822">AT653+AT655</f>
        <v>0</v>
      </c>
      <c r="AU652" s="27">
        <f t="shared" si="822"/>
        <v>0</v>
      </c>
      <c r="AV652" s="27">
        <f t="shared" si="822"/>
        <v>0</v>
      </c>
      <c r="AW652" s="72">
        <f t="shared" si="822"/>
        <v>0</v>
      </c>
    </row>
    <row r="653" spans="1:49" s="85" customFormat="1" ht="33">
      <c r="A653" s="40" t="s">
        <v>345</v>
      </c>
      <c r="B653" s="25" t="s">
        <v>60</v>
      </c>
      <c r="C653" s="25" t="s">
        <v>51</v>
      </c>
      <c r="D653" s="25" t="s">
        <v>450</v>
      </c>
      <c r="E653" s="25" t="s">
        <v>78</v>
      </c>
      <c r="F653" s="27">
        <f t="shared" ref="F653:I653" si="823">F654</f>
        <v>0</v>
      </c>
      <c r="G653" s="27">
        <f t="shared" si="823"/>
        <v>0</v>
      </c>
      <c r="H653" s="27">
        <f t="shared" si="823"/>
        <v>0</v>
      </c>
      <c r="I653" s="72">
        <f t="shared" si="823"/>
        <v>0</v>
      </c>
      <c r="J653" s="55"/>
      <c r="K653" s="55"/>
      <c r="L653" s="55"/>
      <c r="M653" s="55"/>
      <c r="N653" s="27">
        <f t="shared" ref="N653:Q653" si="824">N654</f>
        <v>0</v>
      </c>
      <c r="O653" s="27">
        <f t="shared" si="824"/>
        <v>0</v>
      </c>
      <c r="P653" s="27">
        <f t="shared" si="824"/>
        <v>0</v>
      </c>
      <c r="Q653" s="72">
        <f t="shared" si="824"/>
        <v>0</v>
      </c>
      <c r="R653" s="183"/>
      <c r="S653" s="183"/>
      <c r="T653" s="183"/>
      <c r="U653" s="183"/>
      <c r="V653" s="27">
        <f t="shared" ref="V653:Y653" si="825">V654</f>
        <v>0</v>
      </c>
      <c r="W653" s="27">
        <f t="shared" si="825"/>
        <v>0</v>
      </c>
      <c r="X653" s="27">
        <f t="shared" si="825"/>
        <v>0</v>
      </c>
      <c r="Y653" s="72">
        <f t="shared" si="825"/>
        <v>0</v>
      </c>
      <c r="Z653" s="183"/>
      <c r="AA653" s="183"/>
      <c r="AB653" s="183"/>
      <c r="AC653" s="183"/>
      <c r="AD653" s="27">
        <f t="shared" ref="AD653:AG653" si="826">AD654</f>
        <v>0</v>
      </c>
      <c r="AE653" s="27">
        <f t="shared" si="826"/>
        <v>0</v>
      </c>
      <c r="AF653" s="27">
        <f t="shared" si="826"/>
        <v>0</v>
      </c>
      <c r="AG653" s="72">
        <f t="shared" si="826"/>
        <v>0</v>
      </c>
      <c r="AH653" s="183"/>
      <c r="AI653" s="183"/>
      <c r="AJ653" s="183"/>
      <c r="AK653" s="183"/>
      <c r="AL653" s="27">
        <f t="shared" ref="AL653:AO653" si="827">AL654</f>
        <v>0</v>
      </c>
      <c r="AM653" s="27">
        <f t="shared" si="827"/>
        <v>0</v>
      </c>
      <c r="AN653" s="27">
        <f t="shared" si="827"/>
        <v>0</v>
      </c>
      <c r="AO653" s="72">
        <f t="shared" si="827"/>
        <v>0</v>
      </c>
      <c r="AP653" s="183"/>
      <c r="AQ653" s="183"/>
      <c r="AR653" s="183"/>
      <c r="AS653" s="183"/>
      <c r="AT653" s="27">
        <f t="shared" ref="AT653:AW653" si="828">AT654</f>
        <v>0</v>
      </c>
      <c r="AU653" s="27">
        <f t="shared" si="828"/>
        <v>0</v>
      </c>
      <c r="AV653" s="27">
        <f t="shared" si="828"/>
        <v>0</v>
      </c>
      <c r="AW653" s="72">
        <f t="shared" si="828"/>
        <v>0</v>
      </c>
    </row>
    <row r="654" spans="1:49" s="85" customFormat="1" ht="49.5">
      <c r="A654" s="40" t="s">
        <v>161</v>
      </c>
      <c r="B654" s="25" t="s">
        <v>60</v>
      </c>
      <c r="C654" s="25" t="s">
        <v>51</v>
      </c>
      <c r="D654" s="25" t="s">
        <v>450</v>
      </c>
      <c r="E654" s="25" t="s">
        <v>160</v>
      </c>
      <c r="F654" s="27"/>
      <c r="G654" s="27"/>
      <c r="H654" s="27"/>
      <c r="I654" s="72"/>
      <c r="J654" s="55"/>
      <c r="K654" s="55"/>
      <c r="L654" s="55"/>
      <c r="M654" s="55"/>
      <c r="N654" s="27"/>
      <c r="O654" s="27"/>
      <c r="P654" s="27"/>
      <c r="Q654" s="72"/>
      <c r="R654" s="183"/>
      <c r="S654" s="183"/>
      <c r="T654" s="183"/>
      <c r="U654" s="183"/>
      <c r="V654" s="27"/>
      <c r="W654" s="27"/>
      <c r="X654" s="27"/>
      <c r="Y654" s="72"/>
      <c r="Z654" s="183"/>
      <c r="AA654" s="183"/>
      <c r="AB654" s="183"/>
      <c r="AC654" s="183"/>
      <c r="AD654" s="27"/>
      <c r="AE654" s="27"/>
      <c r="AF654" s="27"/>
      <c r="AG654" s="72"/>
      <c r="AH654" s="183"/>
      <c r="AI654" s="183"/>
      <c r="AJ654" s="183"/>
      <c r="AK654" s="183"/>
      <c r="AL654" s="27"/>
      <c r="AM654" s="27"/>
      <c r="AN654" s="27"/>
      <c r="AO654" s="72"/>
      <c r="AP654" s="183"/>
      <c r="AQ654" s="183"/>
      <c r="AR654" s="183"/>
      <c r="AS654" s="183"/>
      <c r="AT654" s="27"/>
      <c r="AU654" s="27"/>
      <c r="AV654" s="27"/>
      <c r="AW654" s="72"/>
    </row>
    <row r="655" spans="1:49" s="85" customFormat="1" ht="33">
      <c r="A655" s="24" t="s">
        <v>201</v>
      </c>
      <c r="B655" s="25" t="s">
        <v>60</v>
      </c>
      <c r="C655" s="25" t="s">
        <v>51</v>
      </c>
      <c r="D655" s="25" t="s">
        <v>450</v>
      </c>
      <c r="E655" s="25" t="s">
        <v>84</v>
      </c>
      <c r="F655" s="27">
        <f t="shared" ref="F655:I655" si="829">F656</f>
        <v>0</v>
      </c>
      <c r="G655" s="27">
        <f t="shared" si="829"/>
        <v>0</v>
      </c>
      <c r="H655" s="27">
        <f t="shared" si="829"/>
        <v>0</v>
      </c>
      <c r="I655" s="72">
        <f t="shared" si="829"/>
        <v>0</v>
      </c>
      <c r="J655" s="55"/>
      <c r="K655" s="55"/>
      <c r="L655" s="55"/>
      <c r="M655" s="55"/>
      <c r="N655" s="27">
        <f t="shared" ref="N655:Q655" si="830">N656</f>
        <v>0</v>
      </c>
      <c r="O655" s="27">
        <f t="shared" si="830"/>
        <v>0</v>
      </c>
      <c r="P655" s="27">
        <f t="shared" si="830"/>
        <v>0</v>
      </c>
      <c r="Q655" s="72">
        <f t="shared" si="830"/>
        <v>0</v>
      </c>
      <c r="R655" s="183"/>
      <c r="S655" s="183"/>
      <c r="T655" s="183"/>
      <c r="U655" s="183"/>
      <c r="V655" s="27">
        <f t="shared" ref="V655:Y655" si="831">V656</f>
        <v>0</v>
      </c>
      <c r="W655" s="27">
        <f t="shared" si="831"/>
        <v>0</v>
      </c>
      <c r="X655" s="27">
        <f t="shared" si="831"/>
        <v>0</v>
      </c>
      <c r="Y655" s="72">
        <f t="shared" si="831"/>
        <v>0</v>
      </c>
      <c r="Z655" s="183"/>
      <c r="AA655" s="183"/>
      <c r="AB655" s="183"/>
      <c r="AC655" s="183"/>
      <c r="AD655" s="27">
        <f t="shared" ref="AD655:AG655" si="832">AD656</f>
        <v>0</v>
      </c>
      <c r="AE655" s="27">
        <f t="shared" si="832"/>
        <v>0</v>
      </c>
      <c r="AF655" s="27">
        <f t="shared" si="832"/>
        <v>0</v>
      </c>
      <c r="AG655" s="72">
        <f t="shared" si="832"/>
        <v>0</v>
      </c>
      <c r="AH655" s="183"/>
      <c r="AI655" s="183"/>
      <c r="AJ655" s="183"/>
      <c r="AK655" s="183"/>
      <c r="AL655" s="27">
        <f t="shared" ref="AL655:AO655" si="833">AL656</f>
        <v>0</v>
      </c>
      <c r="AM655" s="27">
        <f t="shared" si="833"/>
        <v>0</v>
      </c>
      <c r="AN655" s="27">
        <f t="shared" si="833"/>
        <v>0</v>
      </c>
      <c r="AO655" s="72">
        <f t="shared" si="833"/>
        <v>0</v>
      </c>
      <c r="AP655" s="183"/>
      <c r="AQ655" s="183"/>
      <c r="AR655" s="183"/>
      <c r="AS655" s="183"/>
      <c r="AT655" s="27">
        <f t="shared" ref="AT655:AW655" si="834">AT656</f>
        <v>0</v>
      </c>
      <c r="AU655" s="27">
        <f t="shared" si="834"/>
        <v>0</v>
      </c>
      <c r="AV655" s="27">
        <f t="shared" si="834"/>
        <v>0</v>
      </c>
      <c r="AW655" s="72">
        <f t="shared" si="834"/>
        <v>0</v>
      </c>
    </row>
    <row r="656" spans="1:49" s="85" customFormat="1" ht="16.5">
      <c r="A656" s="24" t="s">
        <v>83</v>
      </c>
      <c r="B656" s="25" t="s">
        <v>60</v>
      </c>
      <c r="C656" s="25" t="s">
        <v>51</v>
      </c>
      <c r="D656" s="25" t="s">
        <v>450</v>
      </c>
      <c r="E656" s="25" t="s">
        <v>184</v>
      </c>
      <c r="F656" s="27"/>
      <c r="G656" s="27"/>
      <c r="H656" s="27"/>
      <c r="I656" s="72"/>
      <c r="J656" s="55"/>
      <c r="K656" s="55"/>
      <c r="L656" s="55"/>
      <c r="M656" s="55"/>
      <c r="N656" s="27"/>
      <c r="O656" s="27"/>
      <c r="P656" s="27"/>
      <c r="Q656" s="72"/>
      <c r="R656" s="183"/>
      <c r="S656" s="183"/>
      <c r="T656" s="183"/>
      <c r="U656" s="183"/>
      <c r="V656" s="27"/>
      <c r="W656" s="27"/>
      <c r="X656" s="27"/>
      <c r="Y656" s="72"/>
      <c r="Z656" s="183"/>
      <c r="AA656" s="183"/>
      <c r="AB656" s="183"/>
      <c r="AC656" s="183"/>
      <c r="AD656" s="27"/>
      <c r="AE656" s="27"/>
      <c r="AF656" s="27"/>
      <c r="AG656" s="72"/>
      <c r="AH656" s="183"/>
      <c r="AI656" s="183"/>
      <c r="AJ656" s="183"/>
      <c r="AK656" s="183"/>
      <c r="AL656" s="27"/>
      <c r="AM656" s="27"/>
      <c r="AN656" s="27"/>
      <c r="AO656" s="72"/>
      <c r="AP656" s="183"/>
      <c r="AQ656" s="183"/>
      <c r="AR656" s="183"/>
      <c r="AS656" s="183"/>
      <c r="AT656" s="27"/>
      <c r="AU656" s="27"/>
      <c r="AV656" s="27"/>
      <c r="AW656" s="72"/>
    </row>
    <row r="657" spans="1:49" s="9" customFormat="1" ht="33">
      <c r="A657" s="40" t="s">
        <v>574</v>
      </c>
      <c r="B657" s="25" t="s">
        <v>60</v>
      </c>
      <c r="C657" s="25" t="s">
        <v>51</v>
      </c>
      <c r="D657" s="25" t="s">
        <v>427</v>
      </c>
      <c r="E657" s="25"/>
      <c r="F657" s="27">
        <f>F658</f>
        <v>16843</v>
      </c>
      <c r="G657" s="27">
        <f t="shared" ref="G657:AW657" si="835">G658</f>
        <v>0</v>
      </c>
      <c r="H657" s="27">
        <f t="shared" si="835"/>
        <v>16843</v>
      </c>
      <c r="I657" s="27">
        <f t="shared" si="835"/>
        <v>0</v>
      </c>
      <c r="J657" s="27">
        <f t="shared" si="835"/>
        <v>0</v>
      </c>
      <c r="K657" s="27">
        <f t="shared" si="835"/>
        <v>0</v>
      </c>
      <c r="L657" s="27">
        <f t="shared" si="835"/>
        <v>0</v>
      </c>
      <c r="M657" s="27">
        <f t="shared" si="835"/>
        <v>0</v>
      </c>
      <c r="N657" s="27">
        <f t="shared" si="835"/>
        <v>16843</v>
      </c>
      <c r="O657" s="27">
        <f t="shared" si="835"/>
        <v>0</v>
      </c>
      <c r="P657" s="27">
        <f t="shared" si="835"/>
        <v>16843</v>
      </c>
      <c r="Q657" s="27">
        <f t="shared" si="835"/>
        <v>0</v>
      </c>
      <c r="R657" s="181">
        <f t="shared" si="835"/>
        <v>0</v>
      </c>
      <c r="S657" s="181">
        <f t="shared" si="835"/>
        <v>0</v>
      </c>
      <c r="T657" s="181">
        <f t="shared" si="835"/>
        <v>0</v>
      </c>
      <c r="U657" s="181">
        <f t="shared" si="835"/>
        <v>0</v>
      </c>
      <c r="V657" s="27">
        <f t="shared" si="835"/>
        <v>16843</v>
      </c>
      <c r="W657" s="27">
        <f t="shared" si="835"/>
        <v>0</v>
      </c>
      <c r="X657" s="27">
        <f t="shared" si="835"/>
        <v>16843</v>
      </c>
      <c r="Y657" s="27">
        <f t="shared" si="835"/>
        <v>0</v>
      </c>
      <c r="Z657" s="181">
        <f t="shared" si="835"/>
        <v>0</v>
      </c>
      <c r="AA657" s="181">
        <f t="shared" si="835"/>
        <v>0</v>
      </c>
      <c r="AB657" s="181">
        <f t="shared" si="835"/>
        <v>0</v>
      </c>
      <c r="AC657" s="181">
        <f t="shared" si="835"/>
        <v>0</v>
      </c>
      <c r="AD657" s="27">
        <f t="shared" si="835"/>
        <v>16843</v>
      </c>
      <c r="AE657" s="27">
        <f t="shared" si="835"/>
        <v>0</v>
      </c>
      <c r="AF657" s="27">
        <f t="shared" si="835"/>
        <v>16843</v>
      </c>
      <c r="AG657" s="27">
        <f t="shared" si="835"/>
        <v>0</v>
      </c>
      <c r="AH657" s="181">
        <f t="shared" si="835"/>
        <v>0</v>
      </c>
      <c r="AI657" s="181">
        <f t="shared" si="835"/>
        <v>0</v>
      </c>
      <c r="AJ657" s="181">
        <f t="shared" si="835"/>
        <v>0</v>
      </c>
      <c r="AK657" s="181">
        <f t="shared" si="835"/>
        <v>0</v>
      </c>
      <c r="AL657" s="27">
        <f t="shared" si="835"/>
        <v>16843</v>
      </c>
      <c r="AM657" s="27">
        <f t="shared" si="835"/>
        <v>0</v>
      </c>
      <c r="AN657" s="27">
        <f t="shared" si="835"/>
        <v>16843</v>
      </c>
      <c r="AO657" s="27">
        <f t="shared" si="835"/>
        <v>0</v>
      </c>
      <c r="AP657" s="181">
        <f t="shared" si="835"/>
        <v>0</v>
      </c>
      <c r="AQ657" s="181">
        <f t="shared" si="835"/>
        <v>0</v>
      </c>
      <c r="AR657" s="181">
        <f t="shared" si="835"/>
        <v>0</v>
      </c>
      <c r="AS657" s="181">
        <f t="shared" si="835"/>
        <v>0</v>
      </c>
      <c r="AT657" s="27">
        <f t="shared" si="835"/>
        <v>16843</v>
      </c>
      <c r="AU657" s="27">
        <f t="shared" si="835"/>
        <v>0</v>
      </c>
      <c r="AV657" s="27">
        <f t="shared" si="835"/>
        <v>16843</v>
      </c>
      <c r="AW657" s="27">
        <f t="shared" si="835"/>
        <v>0</v>
      </c>
    </row>
    <row r="658" spans="1:49" s="9" customFormat="1" ht="33">
      <c r="A658" s="91" t="s">
        <v>572</v>
      </c>
      <c r="B658" s="25" t="s">
        <v>60</v>
      </c>
      <c r="C658" s="25" t="s">
        <v>51</v>
      </c>
      <c r="D658" s="25" t="s">
        <v>573</v>
      </c>
      <c r="E658" s="25"/>
      <c r="F658" s="27">
        <f>F659+F661</f>
        <v>16843</v>
      </c>
      <c r="G658" s="27">
        <f t="shared" ref="G658:AW658" si="836">G659+G661</f>
        <v>0</v>
      </c>
      <c r="H658" s="27">
        <f t="shared" si="836"/>
        <v>16843</v>
      </c>
      <c r="I658" s="27">
        <f t="shared" si="836"/>
        <v>0</v>
      </c>
      <c r="J658" s="27">
        <f t="shared" si="836"/>
        <v>0</v>
      </c>
      <c r="K658" s="27">
        <f t="shared" si="836"/>
        <v>0</v>
      </c>
      <c r="L658" s="27">
        <f t="shared" si="836"/>
        <v>0</v>
      </c>
      <c r="M658" s="27">
        <f t="shared" si="836"/>
        <v>0</v>
      </c>
      <c r="N658" s="27">
        <f t="shared" si="836"/>
        <v>16843</v>
      </c>
      <c r="O658" s="27">
        <f t="shared" si="836"/>
        <v>0</v>
      </c>
      <c r="P658" s="27">
        <f t="shared" si="836"/>
        <v>16843</v>
      </c>
      <c r="Q658" s="27">
        <f t="shared" si="836"/>
        <v>0</v>
      </c>
      <c r="R658" s="181">
        <f t="shared" si="836"/>
        <v>0</v>
      </c>
      <c r="S658" s="181">
        <f t="shared" si="836"/>
        <v>0</v>
      </c>
      <c r="T658" s="181">
        <f t="shared" si="836"/>
        <v>0</v>
      </c>
      <c r="U658" s="181">
        <f t="shared" si="836"/>
        <v>0</v>
      </c>
      <c r="V658" s="27">
        <f t="shared" si="836"/>
        <v>16843</v>
      </c>
      <c r="W658" s="27">
        <f t="shared" si="836"/>
        <v>0</v>
      </c>
      <c r="X658" s="27">
        <f t="shared" si="836"/>
        <v>16843</v>
      </c>
      <c r="Y658" s="27">
        <f t="shared" si="836"/>
        <v>0</v>
      </c>
      <c r="Z658" s="181">
        <f t="shared" si="836"/>
        <v>0</v>
      </c>
      <c r="AA658" s="181">
        <f t="shared" si="836"/>
        <v>0</v>
      </c>
      <c r="AB658" s="181">
        <f t="shared" si="836"/>
        <v>0</v>
      </c>
      <c r="AC658" s="181">
        <f t="shared" si="836"/>
        <v>0</v>
      </c>
      <c r="AD658" s="27">
        <f t="shared" si="836"/>
        <v>16843</v>
      </c>
      <c r="AE658" s="27">
        <f t="shared" si="836"/>
        <v>0</v>
      </c>
      <c r="AF658" s="27">
        <f t="shared" si="836"/>
        <v>16843</v>
      </c>
      <c r="AG658" s="27">
        <f t="shared" si="836"/>
        <v>0</v>
      </c>
      <c r="AH658" s="181">
        <f t="shared" si="836"/>
        <v>0</v>
      </c>
      <c r="AI658" s="181">
        <f t="shared" si="836"/>
        <v>0</v>
      </c>
      <c r="AJ658" s="181">
        <f t="shared" si="836"/>
        <v>0</v>
      </c>
      <c r="AK658" s="181">
        <f t="shared" si="836"/>
        <v>0</v>
      </c>
      <c r="AL658" s="27">
        <f t="shared" si="836"/>
        <v>16843</v>
      </c>
      <c r="AM658" s="27">
        <f t="shared" si="836"/>
        <v>0</v>
      </c>
      <c r="AN658" s="27">
        <f t="shared" si="836"/>
        <v>16843</v>
      </c>
      <c r="AO658" s="27">
        <f t="shared" si="836"/>
        <v>0</v>
      </c>
      <c r="AP658" s="181">
        <f t="shared" si="836"/>
        <v>0</v>
      </c>
      <c r="AQ658" s="181">
        <f t="shared" si="836"/>
        <v>0</v>
      </c>
      <c r="AR658" s="181">
        <f t="shared" si="836"/>
        <v>0</v>
      </c>
      <c r="AS658" s="181">
        <f t="shared" si="836"/>
        <v>0</v>
      </c>
      <c r="AT658" s="27">
        <f t="shared" si="836"/>
        <v>16843</v>
      </c>
      <c r="AU658" s="27">
        <f t="shared" si="836"/>
        <v>0</v>
      </c>
      <c r="AV658" s="27">
        <f t="shared" si="836"/>
        <v>16843</v>
      </c>
      <c r="AW658" s="27">
        <f t="shared" si="836"/>
        <v>0</v>
      </c>
    </row>
    <row r="659" spans="1:49" s="9" customFormat="1" ht="33">
      <c r="A659" s="91" t="s">
        <v>345</v>
      </c>
      <c r="B659" s="25" t="s">
        <v>60</v>
      </c>
      <c r="C659" s="25" t="s">
        <v>51</v>
      </c>
      <c r="D659" s="25" t="s">
        <v>573</v>
      </c>
      <c r="E659" s="25" t="s">
        <v>78</v>
      </c>
      <c r="F659" s="27">
        <f>F660</f>
        <v>8948</v>
      </c>
      <c r="G659" s="27">
        <f t="shared" ref="G659:AW659" si="837">G660</f>
        <v>0</v>
      </c>
      <c r="H659" s="27">
        <f t="shared" si="837"/>
        <v>8948</v>
      </c>
      <c r="I659" s="27">
        <f t="shared" si="837"/>
        <v>0</v>
      </c>
      <c r="J659" s="27">
        <f t="shared" si="837"/>
        <v>0</v>
      </c>
      <c r="K659" s="27">
        <f t="shared" si="837"/>
        <v>0</v>
      </c>
      <c r="L659" s="27">
        <f t="shared" si="837"/>
        <v>0</v>
      </c>
      <c r="M659" s="27">
        <f t="shared" si="837"/>
        <v>0</v>
      </c>
      <c r="N659" s="27">
        <f t="shared" si="837"/>
        <v>8948</v>
      </c>
      <c r="O659" s="27">
        <f t="shared" si="837"/>
        <v>0</v>
      </c>
      <c r="P659" s="27">
        <f t="shared" si="837"/>
        <v>8948</v>
      </c>
      <c r="Q659" s="27">
        <f t="shared" si="837"/>
        <v>0</v>
      </c>
      <c r="R659" s="181">
        <f t="shared" si="837"/>
        <v>0</v>
      </c>
      <c r="S659" s="181">
        <f t="shared" si="837"/>
        <v>0</v>
      </c>
      <c r="T659" s="181">
        <f t="shared" si="837"/>
        <v>0</v>
      </c>
      <c r="U659" s="181">
        <f t="shared" si="837"/>
        <v>0</v>
      </c>
      <c r="V659" s="27">
        <f t="shared" si="837"/>
        <v>8948</v>
      </c>
      <c r="W659" s="27">
        <f t="shared" si="837"/>
        <v>0</v>
      </c>
      <c r="X659" s="27">
        <f t="shared" si="837"/>
        <v>8948</v>
      </c>
      <c r="Y659" s="27">
        <f t="shared" si="837"/>
        <v>0</v>
      </c>
      <c r="Z659" s="181">
        <f t="shared" si="837"/>
        <v>0</v>
      </c>
      <c r="AA659" s="181">
        <f t="shared" si="837"/>
        <v>0</v>
      </c>
      <c r="AB659" s="181">
        <f t="shared" si="837"/>
        <v>0</v>
      </c>
      <c r="AC659" s="181">
        <f t="shared" si="837"/>
        <v>0</v>
      </c>
      <c r="AD659" s="27">
        <f t="shared" si="837"/>
        <v>8948</v>
      </c>
      <c r="AE659" s="27">
        <f t="shared" si="837"/>
        <v>0</v>
      </c>
      <c r="AF659" s="27">
        <f t="shared" si="837"/>
        <v>8948</v>
      </c>
      <c r="AG659" s="27">
        <f t="shared" si="837"/>
        <v>0</v>
      </c>
      <c r="AH659" s="181">
        <f t="shared" si="837"/>
        <v>0</v>
      </c>
      <c r="AI659" s="181">
        <f t="shared" si="837"/>
        <v>0</v>
      </c>
      <c r="AJ659" s="181">
        <f t="shared" si="837"/>
        <v>0</v>
      </c>
      <c r="AK659" s="181">
        <f t="shared" si="837"/>
        <v>0</v>
      </c>
      <c r="AL659" s="27">
        <f t="shared" si="837"/>
        <v>8948</v>
      </c>
      <c r="AM659" s="27">
        <f t="shared" si="837"/>
        <v>0</v>
      </c>
      <c r="AN659" s="27">
        <f t="shared" si="837"/>
        <v>8948</v>
      </c>
      <c r="AO659" s="27">
        <f t="shared" si="837"/>
        <v>0</v>
      </c>
      <c r="AP659" s="181">
        <f t="shared" si="837"/>
        <v>0</v>
      </c>
      <c r="AQ659" s="181">
        <f t="shared" si="837"/>
        <v>0</v>
      </c>
      <c r="AR659" s="181">
        <f t="shared" si="837"/>
        <v>0</v>
      </c>
      <c r="AS659" s="181">
        <f t="shared" si="837"/>
        <v>0</v>
      </c>
      <c r="AT659" s="27">
        <f t="shared" si="837"/>
        <v>8948</v>
      </c>
      <c r="AU659" s="27">
        <f t="shared" si="837"/>
        <v>0</v>
      </c>
      <c r="AV659" s="27">
        <f t="shared" si="837"/>
        <v>8948</v>
      </c>
      <c r="AW659" s="27">
        <f t="shared" si="837"/>
        <v>0</v>
      </c>
    </row>
    <row r="660" spans="1:49" s="9" customFormat="1" ht="49.5">
      <c r="A660" s="91" t="s">
        <v>161</v>
      </c>
      <c r="B660" s="25" t="s">
        <v>60</v>
      </c>
      <c r="C660" s="25" t="s">
        <v>51</v>
      </c>
      <c r="D660" s="25" t="s">
        <v>573</v>
      </c>
      <c r="E660" s="25" t="s">
        <v>160</v>
      </c>
      <c r="F660" s="27">
        <v>8948</v>
      </c>
      <c r="G660" s="27"/>
      <c r="H660" s="27">
        <v>8948</v>
      </c>
      <c r="I660" s="72"/>
      <c r="J660" s="55"/>
      <c r="K660" s="55"/>
      <c r="L660" s="55"/>
      <c r="M660" s="55"/>
      <c r="N660" s="27">
        <f>F660+J660+K660</f>
        <v>8948</v>
      </c>
      <c r="O660" s="27">
        <f>G660+K660</f>
        <v>0</v>
      </c>
      <c r="P660" s="27">
        <f>H660+L660+M660</f>
        <v>8948</v>
      </c>
      <c r="Q660" s="72">
        <f>I660+M660</f>
        <v>0</v>
      </c>
      <c r="R660" s="183"/>
      <c r="S660" s="183"/>
      <c r="T660" s="183"/>
      <c r="U660" s="183"/>
      <c r="V660" s="27">
        <f>N660+R660+S660</f>
        <v>8948</v>
      </c>
      <c r="W660" s="27">
        <f>O660+S660</f>
        <v>0</v>
      </c>
      <c r="X660" s="27">
        <f>P660+T660+U660</f>
        <v>8948</v>
      </c>
      <c r="Y660" s="72">
        <f>Q660+U660</f>
        <v>0</v>
      </c>
      <c r="Z660" s="183"/>
      <c r="AA660" s="183"/>
      <c r="AB660" s="183"/>
      <c r="AC660" s="183"/>
      <c r="AD660" s="27">
        <f>V660+Z660+AA660</f>
        <v>8948</v>
      </c>
      <c r="AE660" s="27">
        <f>W660+AA660</f>
        <v>0</v>
      </c>
      <c r="AF660" s="27">
        <f>X660+AB660+AC660</f>
        <v>8948</v>
      </c>
      <c r="AG660" s="72">
        <f>Y660+AC660</f>
        <v>0</v>
      </c>
      <c r="AH660" s="183"/>
      <c r="AI660" s="183"/>
      <c r="AJ660" s="183"/>
      <c r="AK660" s="183"/>
      <c r="AL660" s="27">
        <f>AD660+AH660+AI660</f>
        <v>8948</v>
      </c>
      <c r="AM660" s="27">
        <f>AE660+AI660</f>
        <v>0</v>
      </c>
      <c r="AN660" s="27">
        <f>AF660+AJ660+AK660</f>
        <v>8948</v>
      </c>
      <c r="AO660" s="72">
        <f>AG660+AK660</f>
        <v>0</v>
      </c>
      <c r="AP660" s="183"/>
      <c r="AQ660" s="183"/>
      <c r="AR660" s="183"/>
      <c r="AS660" s="183"/>
      <c r="AT660" s="27">
        <f>AL660+AP660+AQ660</f>
        <v>8948</v>
      </c>
      <c r="AU660" s="27">
        <f>AM660+AQ660</f>
        <v>0</v>
      </c>
      <c r="AV660" s="27">
        <f>AN660+AR660+AS660</f>
        <v>8948</v>
      </c>
      <c r="AW660" s="72">
        <f>AO660+AS660</f>
        <v>0</v>
      </c>
    </row>
    <row r="661" spans="1:49" s="9" customFormat="1" ht="16.5">
      <c r="A661" s="91" t="s">
        <v>97</v>
      </c>
      <c r="B661" s="25" t="s">
        <v>60</v>
      </c>
      <c r="C661" s="25" t="s">
        <v>51</v>
      </c>
      <c r="D661" s="25" t="s">
        <v>573</v>
      </c>
      <c r="E661" s="25" t="s">
        <v>98</v>
      </c>
      <c r="F661" s="27">
        <f>F662</f>
        <v>7895</v>
      </c>
      <c r="G661" s="27">
        <f t="shared" ref="G661:AW661" si="838">G662</f>
        <v>0</v>
      </c>
      <c r="H661" s="27">
        <f t="shared" si="838"/>
        <v>7895</v>
      </c>
      <c r="I661" s="27">
        <f t="shared" si="838"/>
        <v>0</v>
      </c>
      <c r="J661" s="27">
        <f t="shared" si="838"/>
        <v>0</v>
      </c>
      <c r="K661" s="27">
        <f t="shared" si="838"/>
        <v>0</v>
      </c>
      <c r="L661" s="27">
        <f t="shared" si="838"/>
        <v>0</v>
      </c>
      <c r="M661" s="27">
        <f t="shared" si="838"/>
        <v>0</v>
      </c>
      <c r="N661" s="27">
        <f t="shared" si="838"/>
        <v>7895</v>
      </c>
      <c r="O661" s="27">
        <f t="shared" si="838"/>
        <v>0</v>
      </c>
      <c r="P661" s="27">
        <f t="shared" si="838"/>
        <v>7895</v>
      </c>
      <c r="Q661" s="27">
        <f t="shared" si="838"/>
        <v>0</v>
      </c>
      <c r="R661" s="181">
        <f t="shared" si="838"/>
        <v>0</v>
      </c>
      <c r="S661" s="181">
        <f t="shared" si="838"/>
        <v>0</v>
      </c>
      <c r="T661" s="181">
        <f t="shared" si="838"/>
        <v>0</v>
      </c>
      <c r="U661" s="181">
        <f t="shared" si="838"/>
        <v>0</v>
      </c>
      <c r="V661" s="27">
        <f t="shared" si="838"/>
        <v>7895</v>
      </c>
      <c r="W661" s="27">
        <f t="shared" si="838"/>
        <v>0</v>
      </c>
      <c r="X661" s="27">
        <f t="shared" si="838"/>
        <v>7895</v>
      </c>
      <c r="Y661" s="27">
        <f t="shared" si="838"/>
        <v>0</v>
      </c>
      <c r="Z661" s="181">
        <f t="shared" si="838"/>
        <v>0</v>
      </c>
      <c r="AA661" s="181">
        <f t="shared" si="838"/>
        <v>0</v>
      </c>
      <c r="AB661" s="181">
        <f t="shared" si="838"/>
        <v>0</v>
      </c>
      <c r="AC661" s="181">
        <f t="shared" si="838"/>
        <v>0</v>
      </c>
      <c r="AD661" s="27">
        <f t="shared" si="838"/>
        <v>7895</v>
      </c>
      <c r="AE661" s="27">
        <f t="shared" si="838"/>
        <v>0</v>
      </c>
      <c r="AF661" s="27">
        <f t="shared" si="838"/>
        <v>7895</v>
      </c>
      <c r="AG661" s="27">
        <f t="shared" si="838"/>
        <v>0</v>
      </c>
      <c r="AH661" s="181">
        <f t="shared" si="838"/>
        <v>0</v>
      </c>
      <c r="AI661" s="181">
        <f t="shared" si="838"/>
        <v>0</v>
      </c>
      <c r="AJ661" s="181">
        <f t="shared" si="838"/>
        <v>0</v>
      </c>
      <c r="AK661" s="181">
        <f t="shared" si="838"/>
        <v>0</v>
      </c>
      <c r="AL661" s="27">
        <f t="shared" si="838"/>
        <v>7895</v>
      </c>
      <c r="AM661" s="27">
        <f t="shared" si="838"/>
        <v>0</v>
      </c>
      <c r="AN661" s="27">
        <f t="shared" si="838"/>
        <v>7895</v>
      </c>
      <c r="AO661" s="27">
        <f t="shared" si="838"/>
        <v>0</v>
      </c>
      <c r="AP661" s="181">
        <f t="shared" si="838"/>
        <v>0</v>
      </c>
      <c r="AQ661" s="181">
        <f t="shared" si="838"/>
        <v>0</v>
      </c>
      <c r="AR661" s="181">
        <f t="shared" si="838"/>
        <v>0</v>
      </c>
      <c r="AS661" s="181">
        <f t="shared" si="838"/>
        <v>0</v>
      </c>
      <c r="AT661" s="27">
        <f t="shared" si="838"/>
        <v>7895</v>
      </c>
      <c r="AU661" s="27">
        <f t="shared" si="838"/>
        <v>0</v>
      </c>
      <c r="AV661" s="27">
        <f t="shared" si="838"/>
        <v>7895</v>
      </c>
      <c r="AW661" s="27">
        <f t="shared" si="838"/>
        <v>0</v>
      </c>
    </row>
    <row r="662" spans="1:49" s="9" customFormat="1" ht="66">
      <c r="A662" s="91" t="s">
        <v>344</v>
      </c>
      <c r="B662" s="25" t="s">
        <v>60</v>
      </c>
      <c r="C662" s="25" t="s">
        <v>51</v>
      </c>
      <c r="D662" s="25" t="s">
        <v>573</v>
      </c>
      <c r="E662" s="25" t="s">
        <v>183</v>
      </c>
      <c r="F662" s="27">
        <v>7895</v>
      </c>
      <c r="G662" s="27"/>
      <c r="H662" s="27">
        <v>7895</v>
      </c>
      <c r="I662" s="72"/>
      <c r="J662" s="55"/>
      <c r="K662" s="55"/>
      <c r="L662" s="55"/>
      <c r="M662" s="55"/>
      <c r="N662" s="27">
        <f>F662+J662+K662</f>
        <v>7895</v>
      </c>
      <c r="O662" s="27">
        <f>G662+K662</f>
        <v>0</v>
      </c>
      <c r="P662" s="27">
        <f>H662+L662+M662</f>
        <v>7895</v>
      </c>
      <c r="Q662" s="72">
        <f>I662+M662</f>
        <v>0</v>
      </c>
      <c r="R662" s="183"/>
      <c r="S662" s="183"/>
      <c r="T662" s="183"/>
      <c r="U662" s="183"/>
      <c r="V662" s="27">
        <f>N662+R662+S662</f>
        <v>7895</v>
      </c>
      <c r="W662" s="27">
        <f>O662+S662</f>
        <v>0</v>
      </c>
      <c r="X662" s="27">
        <f>P662+T662+U662</f>
        <v>7895</v>
      </c>
      <c r="Y662" s="72">
        <f>Q662+U662</f>
        <v>0</v>
      </c>
      <c r="Z662" s="183"/>
      <c r="AA662" s="183"/>
      <c r="AB662" s="183"/>
      <c r="AC662" s="183"/>
      <c r="AD662" s="27">
        <f>V662+Z662+AA662</f>
        <v>7895</v>
      </c>
      <c r="AE662" s="27">
        <f>W662+AA662</f>
        <v>0</v>
      </c>
      <c r="AF662" s="27">
        <f>X662+AB662+AC662</f>
        <v>7895</v>
      </c>
      <c r="AG662" s="72">
        <f>Y662+AC662</f>
        <v>0</v>
      </c>
      <c r="AH662" s="183"/>
      <c r="AI662" s="183"/>
      <c r="AJ662" s="183"/>
      <c r="AK662" s="183"/>
      <c r="AL662" s="27">
        <f>AD662+AH662+AI662</f>
        <v>7895</v>
      </c>
      <c r="AM662" s="27">
        <f>AE662+AI662</f>
        <v>0</v>
      </c>
      <c r="AN662" s="27">
        <f>AF662+AJ662+AK662</f>
        <v>7895</v>
      </c>
      <c r="AO662" s="72">
        <f>AG662+AK662</f>
        <v>0</v>
      </c>
      <c r="AP662" s="183"/>
      <c r="AQ662" s="183"/>
      <c r="AR662" s="183"/>
      <c r="AS662" s="183"/>
      <c r="AT662" s="27">
        <f>AL662+AP662+AQ662</f>
        <v>7895</v>
      </c>
      <c r="AU662" s="27">
        <f>AM662+AQ662</f>
        <v>0</v>
      </c>
      <c r="AV662" s="27">
        <f>AN662+AR662+AS662</f>
        <v>7895</v>
      </c>
      <c r="AW662" s="72">
        <f>AO662+AS662</f>
        <v>0</v>
      </c>
    </row>
    <row r="663" spans="1:49" s="9" customFormat="1" ht="33">
      <c r="A663" s="40" t="s">
        <v>548</v>
      </c>
      <c r="B663" s="25" t="s">
        <v>60</v>
      </c>
      <c r="C663" s="25" t="s">
        <v>51</v>
      </c>
      <c r="D663" s="25" t="s">
        <v>497</v>
      </c>
      <c r="E663" s="25"/>
      <c r="F663" s="27">
        <f t="shared" ref="F663:I663" si="839">F664+F666</f>
        <v>0</v>
      </c>
      <c r="G663" s="27">
        <f t="shared" si="839"/>
        <v>0</v>
      </c>
      <c r="H663" s="27">
        <f t="shared" si="839"/>
        <v>0</v>
      </c>
      <c r="I663" s="72">
        <f t="shared" si="839"/>
        <v>0</v>
      </c>
      <c r="J663" s="55"/>
      <c r="K663" s="55"/>
      <c r="L663" s="55"/>
      <c r="M663" s="55"/>
      <c r="N663" s="27">
        <f t="shared" ref="N663:Q663" si="840">N664+N666</f>
        <v>0</v>
      </c>
      <c r="O663" s="27">
        <f t="shared" si="840"/>
        <v>0</v>
      </c>
      <c r="P663" s="27">
        <f t="shared" si="840"/>
        <v>0</v>
      </c>
      <c r="Q663" s="72">
        <f t="shared" si="840"/>
        <v>0</v>
      </c>
      <c r="R663" s="183"/>
      <c r="S663" s="183"/>
      <c r="T663" s="183"/>
      <c r="U663" s="183"/>
      <c r="V663" s="27">
        <f t="shared" ref="V663:Y663" si="841">V664+V666</f>
        <v>0</v>
      </c>
      <c r="W663" s="27">
        <f t="shared" si="841"/>
        <v>0</v>
      </c>
      <c r="X663" s="27">
        <f t="shared" si="841"/>
        <v>0</v>
      </c>
      <c r="Y663" s="72">
        <f t="shared" si="841"/>
        <v>0</v>
      </c>
      <c r="Z663" s="183"/>
      <c r="AA663" s="183"/>
      <c r="AB663" s="183"/>
      <c r="AC663" s="183"/>
      <c r="AD663" s="27">
        <f t="shared" ref="AD663:AG663" si="842">AD664+AD666</f>
        <v>0</v>
      </c>
      <c r="AE663" s="27">
        <f t="shared" si="842"/>
        <v>0</v>
      </c>
      <c r="AF663" s="27">
        <f t="shared" si="842"/>
        <v>0</v>
      </c>
      <c r="AG663" s="72">
        <f t="shared" si="842"/>
        <v>0</v>
      </c>
      <c r="AH663" s="183"/>
      <c r="AI663" s="183"/>
      <c r="AJ663" s="183"/>
      <c r="AK663" s="183"/>
      <c r="AL663" s="27">
        <f t="shared" ref="AL663:AO663" si="843">AL664+AL666</f>
        <v>0</v>
      </c>
      <c r="AM663" s="27">
        <f t="shared" si="843"/>
        <v>0</v>
      </c>
      <c r="AN663" s="27">
        <f t="shared" si="843"/>
        <v>0</v>
      </c>
      <c r="AO663" s="72">
        <f t="shared" si="843"/>
        <v>0</v>
      </c>
      <c r="AP663" s="183"/>
      <c r="AQ663" s="183"/>
      <c r="AR663" s="183"/>
      <c r="AS663" s="183"/>
      <c r="AT663" s="27">
        <f t="shared" ref="AT663:AW663" si="844">AT664+AT666</f>
        <v>0</v>
      </c>
      <c r="AU663" s="27">
        <f t="shared" si="844"/>
        <v>0</v>
      </c>
      <c r="AV663" s="27">
        <f t="shared" si="844"/>
        <v>0</v>
      </c>
      <c r="AW663" s="72">
        <f t="shared" si="844"/>
        <v>0</v>
      </c>
    </row>
    <row r="664" spans="1:49" s="9" customFormat="1" ht="33">
      <c r="A664" s="40" t="s">
        <v>345</v>
      </c>
      <c r="B664" s="25" t="s">
        <v>60</v>
      </c>
      <c r="C664" s="25" t="s">
        <v>51</v>
      </c>
      <c r="D664" s="25" t="s">
        <v>497</v>
      </c>
      <c r="E664" s="25" t="s">
        <v>78</v>
      </c>
      <c r="F664" s="27">
        <f t="shared" ref="F664:I666" si="845">F665</f>
        <v>0</v>
      </c>
      <c r="G664" s="27">
        <f t="shared" si="845"/>
        <v>0</v>
      </c>
      <c r="H664" s="27">
        <f t="shared" si="845"/>
        <v>0</v>
      </c>
      <c r="I664" s="72">
        <f t="shared" si="845"/>
        <v>0</v>
      </c>
      <c r="J664" s="55"/>
      <c r="K664" s="55"/>
      <c r="L664" s="55"/>
      <c r="M664" s="55"/>
      <c r="N664" s="27">
        <f t="shared" ref="N664:Q666" si="846">N665</f>
        <v>0</v>
      </c>
      <c r="O664" s="27">
        <f t="shared" si="846"/>
        <v>0</v>
      </c>
      <c r="P664" s="27">
        <f t="shared" si="846"/>
        <v>0</v>
      </c>
      <c r="Q664" s="72">
        <f t="shared" si="846"/>
        <v>0</v>
      </c>
      <c r="R664" s="183"/>
      <c r="S664" s="183"/>
      <c r="T664" s="183"/>
      <c r="U664" s="183"/>
      <c r="V664" s="27">
        <f t="shared" ref="V664:Y666" si="847">V665</f>
        <v>0</v>
      </c>
      <c r="W664" s="27">
        <f t="shared" si="847"/>
        <v>0</v>
      </c>
      <c r="X664" s="27">
        <f t="shared" si="847"/>
        <v>0</v>
      </c>
      <c r="Y664" s="72">
        <f t="shared" si="847"/>
        <v>0</v>
      </c>
      <c r="Z664" s="183"/>
      <c r="AA664" s="183"/>
      <c r="AB664" s="183"/>
      <c r="AC664" s="183"/>
      <c r="AD664" s="27">
        <f t="shared" ref="AD664:AG666" si="848">AD665</f>
        <v>0</v>
      </c>
      <c r="AE664" s="27">
        <f t="shared" si="848"/>
        <v>0</v>
      </c>
      <c r="AF664" s="27">
        <f t="shared" si="848"/>
        <v>0</v>
      </c>
      <c r="AG664" s="72">
        <f t="shared" si="848"/>
        <v>0</v>
      </c>
      <c r="AH664" s="183"/>
      <c r="AI664" s="183"/>
      <c r="AJ664" s="183"/>
      <c r="AK664" s="183"/>
      <c r="AL664" s="27">
        <f t="shared" ref="AL664:AO666" si="849">AL665</f>
        <v>0</v>
      </c>
      <c r="AM664" s="27">
        <f t="shared" si="849"/>
        <v>0</v>
      </c>
      <c r="AN664" s="27">
        <f t="shared" si="849"/>
        <v>0</v>
      </c>
      <c r="AO664" s="72">
        <f t="shared" si="849"/>
        <v>0</v>
      </c>
      <c r="AP664" s="183"/>
      <c r="AQ664" s="183"/>
      <c r="AR664" s="183"/>
      <c r="AS664" s="183"/>
      <c r="AT664" s="27">
        <f t="shared" ref="AT664:AW666" si="850">AT665</f>
        <v>0</v>
      </c>
      <c r="AU664" s="27">
        <f t="shared" si="850"/>
        <v>0</v>
      </c>
      <c r="AV664" s="27">
        <f t="shared" si="850"/>
        <v>0</v>
      </c>
      <c r="AW664" s="72">
        <f t="shared" si="850"/>
        <v>0</v>
      </c>
    </row>
    <row r="665" spans="1:49" s="9" customFormat="1" ht="49.5">
      <c r="A665" s="40" t="s">
        <v>161</v>
      </c>
      <c r="B665" s="25" t="s">
        <v>60</v>
      </c>
      <c r="C665" s="25" t="s">
        <v>51</v>
      </c>
      <c r="D665" s="25" t="s">
        <v>497</v>
      </c>
      <c r="E665" s="25" t="s">
        <v>160</v>
      </c>
      <c r="F665" s="27"/>
      <c r="G665" s="27"/>
      <c r="H665" s="27"/>
      <c r="I665" s="72"/>
      <c r="J665" s="55"/>
      <c r="K665" s="55"/>
      <c r="L665" s="55"/>
      <c r="M665" s="55"/>
      <c r="N665" s="27"/>
      <c r="O665" s="27"/>
      <c r="P665" s="27"/>
      <c r="Q665" s="72"/>
      <c r="R665" s="183"/>
      <c r="S665" s="183"/>
      <c r="T665" s="183"/>
      <c r="U665" s="183"/>
      <c r="V665" s="27"/>
      <c r="W665" s="27"/>
      <c r="X665" s="27"/>
      <c r="Y665" s="72"/>
      <c r="Z665" s="183"/>
      <c r="AA665" s="183"/>
      <c r="AB665" s="183"/>
      <c r="AC665" s="183"/>
      <c r="AD665" s="27"/>
      <c r="AE665" s="27"/>
      <c r="AF665" s="27"/>
      <c r="AG665" s="72"/>
      <c r="AH665" s="183"/>
      <c r="AI665" s="183"/>
      <c r="AJ665" s="183"/>
      <c r="AK665" s="183"/>
      <c r="AL665" s="27"/>
      <c r="AM665" s="27"/>
      <c r="AN665" s="27"/>
      <c r="AO665" s="72"/>
      <c r="AP665" s="183"/>
      <c r="AQ665" s="183"/>
      <c r="AR665" s="183"/>
      <c r="AS665" s="183"/>
      <c r="AT665" s="27"/>
      <c r="AU665" s="27"/>
      <c r="AV665" s="27"/>
      <c r="AW665" s="72"/>
    </row>
    <row r="666" spans="1:49" s="85" customFormat="1" ht="16.5">
      <c r="A666" s="40" t="s">
        <v>97</v>
      </c>
      <c r="B666" s="25" t="s">
        <v>60</v>
      </c>
      <c r="C666" s="25" t="s">
        <v>51</v>
      </c>
      <c r="D666" s="25" t="s">
        <v>497</v>
      </c>
      <c r="E666" s="25" t="s">
        <v>98</v>
      </c>
      <c r="F666" s="27">
        <f t="shared" si="845"/>
        <v>0</v>
      </c>
      <c r="G666" s="27">
        <f t="shared" si="845"/>
        <v>0</v>
      </c>
      <c r="H666" s="27">
        <f t="shared" si="845"/>
        <v>0</v>
      </c>
      <c r="I666" s="72">
        <f t="shared" si="845"/>
        <v>0</v>
      </c>
      <c r="J666" s="55"/>
      <c r="K666" s="55"/>
      <c r="L666" s="55"/>
      <c r="M666" s="55"/>
      <c r="N666" s="27">
        <f t="shared" si="846"/>
        <v>0</v>
      </c>
      <c r="O666" s="27">
        <f t="shared" si="846"/>
        <v>0</v>
      </c>
      <c r="P666" s="27">
        <f t="shared" si="846"/>
        <v>0</v>
      </c>
      <c r="Q666" s="72">
        <f t="shared" si="846"/>
        <v>0</v>
      </c>
      <c r="R666" s="183"/>
      <c r="S666" s="183"/>
      <c r="T666" s="183"/>
      <c r="U666" s="183"/>
      <c r="V666" s="27">
        <f t="shared" si="847"/>
        <v>0</v>
      </c>
      <c r="W666" s="27">
        <f t="shared" si="847"/>
        <v>0</v>
      </c>
      <c r="X666" s="27">
        <f t="shared" si="847"/>
        <v>0</v>
      </c>
      <c r="Y666" s="72">
        <f t="shared" si="847"/>
        <v>0</v>
      </c>
      <c r="Z666" s="183"/>
      <c r="AA666" s="183"/>
      <c r="AB666" s="183"/>
      <c r="AC666" s="183"/>
      <c r="AD666" s="27">
        <f t="shared" si="848"/>
        <v>0</v>
      </c>
      <c r="AE666" s="27">
        <f t="shared" si="848"/>
        <v>0</v>
      </c>
      <c r="AF666" s="27">
        <f t="shared" si="848"/>
        <v>0</v>
      </c>
      <c r="AG666" s="72">
        <f t="shared" si="848"/>
        <v>0</v>
      </c>
      <c r="AH666" s="183"/>
      <c r="AI666" s="183"/>
      <c r="AJ666" s="183"/>
      <c r="AK666" s="183"/>
      <c r="AL666" s="27">
        <f t="shared" si="849"/>
        <v>0</v>
      </c>
      <c r="AM666" s="27">
        <f t="shared" si="849"/>
        <v>0</v>
      </c>
      <c r="AN666" s="27">
        <f t="shared" si="849"/>
        <v>0</v>
      </c>
      <c r="AO666" s="72">
        <f t="shared" si="849"/>
        <v>0</v>
      </c>
      <c r="AP666" s="183"/>
      <c r="AQ666" s="183"/>
      <c r="AR666" s="183"/>
      <c r="AS666" s="183"/>
      <c r="AT666" s="27">
        <f t="shared" si="850"/>
        <v>0</v>
      </c>
      <c r="AU666" s="27">
        <f t="shared" si="850"/>
        <v>0</v>
      </c>
      <c r="AV666" s="27">
        <f t="shared" si="850"/>
        <v>0</v>
      </c>
      <c r="AW666" s="72">
        <f t="shared" si="850"/>
        <v>0</v>
      </c>
    </row>
    <row r="667" spans="1:49" s="85" customFormat="1" ht="66">
      <c r="A667" s="40" t="s">
        <v>344</v>
      </c>
      <c r="B667" s="25" t="s">
        <v>60</v>
      </c>
      <c r="C667" s="25" t="s">
        <v>51</v>
      </c>
      <c r="D667" s="25" t="s">
        <v>497</v>
      </c>
      <c r="E667" s="25" t="s">
        <v>183</v>
      </c>
      <c r="F667" s="27"/>
      <c r="G667" s="27"/>
      <c r="H667" s="27"/>
      <c r="I667" s="72"/>
      <c r="J667" s="55"/>
      <c r="K667" s="55"/>
      <c r="L667" s="55"/>
      <c r="M667" s="55"/>
      <c r="N667" s="27"/>
      <c r="O667" s="27"/>
      <c r="P667" s="27"/>
      <c r="Q667" s="72"/>
      <c r="R667" s="183"/>
      <c r="S667" s="183"/>
      <c r="T667" s="183"/>
      <c r="U667" s="183"/>
      <c r="V667" s="27"/>
      <c r="W667" s="27"/>
      <c r="X667" s="27"/>
      <c r="Y667" s="72"/>
      <c r="Z667" s="183"/>
      <c r="AA667" s="183"/>
      <c r="AB667" s="183"/>
      <c r="AC667" s="183"/>
      <c r="AD667" s="27"/>
      <c r="AE667" s="27"/>
      <c r="AF667" s="27"/>
      <c r="AG667" s="72"/>
      <c r="AH667" s="183"/>
      <c r="AI667" s="183"/>
      <c r="AJ667" s="183"/>
      <c r="AK667" s="183"/>
      <c r="AL667" s="27"/>
      <c r="AM667" s="27"/>
      <c r="AN667" s="27"/>
      <c r="AO667" s="72"/>
      <c r="AP667" s="183"/>
      <c r="AQ667" s="183"/>
      <c r="AR667" s="183"/>
      <c r="AS667" s="183"/>
      <c r="AT667" s="27"/>
      <c r="AU667" s="27"/>
      <c r="AV667" s="27"/>
      <c r="AW667" s="72"/>
    </row>
    <row r="668" spans="1:49" s="9" customFormat="1" ht="16.5">
      <c r="A668" s="24" t="s">
        <v>79</v>
      </c>
      <c r="B668" s="25" t="s">
        <v>60</v>
      </c>
      <c r="C668" s="25" t="s">
        <v>51</v>
      </c>
      <c r="D668" s="34" t="s">
        <v>218</v>
      </c>
      <c r="E668" s="25"/>
      <c r="F668" s="27">
        <f>F669</f>
        <v>86309</v>
      </c>
      <c r="G668" s="27">
        <f t="shared" ref="G668:AW668" si="851">G669</f>
        <v>0</v>
      </c>
      <c r="H668" s="27">
        <f t="shared" si="851"/>
        <v>522778</v>
      </c>
      <c r="I668" s="27">
        <f t="shared" si="851"/>
        <v>0</v>
      </c>
      <c r="J668" s="27">
        <f t="shared" si="851"/>
        <v>0</v>
      </c>
      <c r="K668" s="27">
        <f t="shared" si="851"/>
        <v>0</v>
      </c>
      <c r="L668" s="27">
        <f t="shared" si="851"/>
        <v>0</v>
      </c>
      <c r="M668" s="27">
        <f t="shared" si="851"/>
        <v>0</v>
      </c>
      <c r="N668" s="27">
        <f t="shared" si="851"/>
        <v>86309</v>
      </c>
      <c r="O668" s="27">
        <f t="shared" si="851"/>
        <v>0</v>
      </c>
      <c r="P668" s="27">
        <f t="shared" si="851"/>
        <v>522778</v>
      </c>
      <c r="Q668" s="27">
        <f t="shared" si="851"/>
        <v>0</v>
      </c>
      <c r="R668" s="181">
        <f t="shared" si="851"/>
        <v>0</v>
      </c>
      <c r="S668" s="181">
        <f t="shared" si="851"/>
        <v>0</v>
      </c>
      <c r="T668" s="181">
        <f t="shared" si="851"/>
        <v>0</v>
      </c>
      <c r="U668" s="181">
        <f t="shared" si="851"/>
        <v>0</v>
      </c>
      <c r="V668" s="27">
        <f t="shared" si="851"/>
        <v>86309</v>
      </c>
      <c r="W668" s="27">
        <f t="shared" si="851"/>
        <v>0</v>
      </c>
      <c r="X668" s="27">
        <f t="shared" si="851"/>
        <v>522778</v>
      </c>
      <c r="Y668" s="27">
        <f t="shared" si="851"/>
        <v>0</v>
      </c>
      <c r="Z668" s="181">
        <f t="shared" si="851"/>
        <v>0</v>
      </c>
      <c r="AA668" s="181">
        <f t="shared" si="851"/>
        <v>0</v>
      </c>
      <c r="AB668" s="181">
        <f t="shared" si="851"/>
        <v>0</v>
      </c>
      <c r="AC668" s="181">
        <f t="shared" si="851"/>
        <v>0</v>
      </c>
      <c r="AD668" s="27">
        <f t="shared" si="851"/>
        <v>86309</v>
      </c>
      <c r="AE668" s="27">
        <f t="shared" si="851"/>
        <v>0</v>
      </c>
      <c r="AF668" s="27">
        <f t="shared" si="851"/>
        <v>522778</v>
      </c>
      <c r="AG668" s="27">
        <f t="shared" si="851"/>
        <v>0</v>
      </c>
      <c r="AH668" s="181">
        <f t="shared" si="851"/>
        <v>0</v>
      </c>
      <c r="AI668" s="181">
        <f t="shared" si="851"/>
        <v>0</v>
      </c>
      <c r="AJ668" s="181">
        <f t="shared" si="851"/>
        <v>0</v>
      </c>
      <c r="AK668" s="181">
        <f t="shared" si="851"/>
        <v>0</v>
      </c>
      <c r="AL668" s="27">
        <f t="shared" si="851"/>
        <v>86309</v>
      </c>
      <c r="AM668" s="27">
        <f t="shared" si="851"/>
        <v>0</v>
      </c>
      <c r="AN668" s="27">
        <f t="shared" si="851"/>
        <v>522778</v>
      </c>
      <c r="AO668" s="27">
        <f t="shared" si="851"/>
        <v>0</v>
      </c>
      <c r="AP668" s="181">
        <f t="shared" si="851"/>
        <v>-78947</v>
      </c>
      <c r="AQ668" s="181">
        <f t="shared" si="851"/>
        <v>0</v>
      </c>
      <c r="AR668" s="181">
        <f t="shared" si="851"/>
        <v>-151656</v>
      </c>
      <c r="AS668" s="181">
        <f t="shared" si="851"/>
        <v>0</v>
      </c>
      <c r="AT668" s="27">
        <f t="shared" si="851"/>
        <v>7362</v>
      </c>
      <c r="AU668" s="27">
        <f t="shared" si="851"/>
        <v>0</v>
      </c>
      <c r="AV668" s="27">
        <f t="shared" si="851"/>
        <v>371122</v>
      </c>
      <c r="AW668" s="27">
        <f t="shared" si="851"/>
        <v>0</v>
      </c>
    </row>
    <row r="669" spans="1:49" s="9" customFormat="1" ht="16.5">
      <c r="A669" s="48" t="s">
        <v>76</v>
      </c>
      <c r="B669" s="25" t="s">
        <v>60</v>
      </c>
      <c r="C669" s="25" t="s">
        <v>51</v>
      </c>
      <c r="D669" s="25" t="s">
        <v>219</v>
      </c>
      <c r="E669" s="25"/>
      <c r="F669" s="27">
        <f>F670+F673+F676</f>
        <v>86309</v>
      </c>
      <c r="G669" s="27">
        <f t="shared" ref="G669:AW669" si="852">G670+G673+G676</f>
        <v>0</v>
      </c>
      <c r="H669" s="27">
        <f t="shared" si="852"/>
        <v>522778</v>
      </c>
      <c r="I669" s="27">
        <f t="shared" si="852"/>
        <v>0</v>
      </c>
      <c r="J669" s="27">
        <f t="shared" si="852"/>
        <v>0</v>
      </c>
      <c r="K669" s="27">
        <f t="shared" si="852"/>
        <v>0</v>
      </c>
      <c r="L669" s="27">
        <f t="shared" si="852"/>
        <v>0</v>
      </c>
      <c r="M669" s="27">
        <f t="shared" si="852"/>
        <v>0</v>
      </c>
      <c r="N669" s="27">
        <f t="shared" si="852"/>
        <v>86309</v>
      </c>
      <c r="O669" s="27">
        <f t="shared" si="852"/>
        <v>0</v>
      </c>
      <c r="P669" s="27">
        <f t="shared" si="852"/>
        <v>522778</v>
      </c>
      <c r="Q669" s="27">
        <f t="shared" si="852"/>
        <v>0</v>
      </c>
      <c r="R669" s="181">
        <f t="shared" si="852"/>
        <v>0</v>
      </c>
      <c r="S669" s="181">
        <f t="shared" si="852"/>
        <v>0</v>
      </c>
      <c r="T669" s="181">
        <f t="shared" si="852"/>
        <v>0</v>
      </c>
      <c r="U669" s="181">
        <f t="shared" si="852"/>
        <v>0</v>
      </c>
      <c r="V669" s="27">
        <f t="shared" si="852"/>
        <v>86309</v>
      </c>
      <c r="W669" s="27">
        <f t="shared" si="852"/>
        <v>0</v>
      </c>
      <c r="X669" s="27">
        <f t="shared" si="852"/>
        <v>522778</v>
      </c>
      <c r="Y669" s="27">
        <f t="shared" si="852"/>
        <v>0</v>
      </c>
      <c r="Z669" s="181">
        <f t="shared" si="852"/>
        <v>0</v>
      </c>
      <c r="AA669" s="181">
        <f t="shared" si="852"/>
        <v>0</v>
      </c>
      <c r="AB669" s="181">
        <f t="shared" si="852"/>
        <v>0</v>
      </c>
      <c r="AC669" s="181">
        <f t="shared" si="852"/>
        <v>0</v>
      </c>
      <c r="AD669" s="27">
        <f t="shared" si="852"/>
        <v>86309</v>
      </c>
      <c r="AE669" s="27">
        <f t="shared" si="852"/>
        <v>0</v>
      </c>
      <c r="AF669" s="27">
        <f t="shared" si="852"/>
        <v>522778</v>
      </c>
      <c r="AG669" s="27">
        <f t="shared" si="852"/>
        <v>0</v>
      </c>
      <c r="AH669" s="181">
        <f t="shared" si="852"/>
        <v>0</v>
      </c>
      <c r="AI669" s="181">
        <f t="shared" si="852"/>
        <v>0</v>
      </c>
      <c r="AJ669" s="181">
        <f t="shared" si="852"/>
        <v>0</v>
      </c>
      <c r="AK669" s="181">
        <f t="shared" si="852"/>
        <v>0</v>
      </c>
      <c r="AL669" s="27">
        <f t="shared" si="852"/>
        <v>86309</v>
      </c>
      <c r="AM669" s="27">
        <f t="shared" si="852"/>
        <v>0</v>
      </c>
      <c r="AN669" s="27">
        <f t="shared" si="852"/>
        <v>522778</v>
      </c>
      <c r="AO669" s="27">
        <f t="shared" si="852"/>
        <v>0</v>
      </c>
      <c r="AP669" s="181">
        <f t="shared" si="852"/>
        <v>-78947</v>
      </c>
      <c r="AQ669" s="181">
        <f t="shared" si="852"/>
        <v>0</v>
      </c>
      <c r="AR669" s="181">
        <f t="shared" si="852"/>
        <v>-151656</v>
      </c>
      <c r="AS669" s="181">
        <f t="shared" si="852"/>
        <v>0</v>
      </c>
      <c r="AT669" s="27">
        <f t="shared" si="852"/>
        <v>7362</v>
      </c>
      <c r="AU669" s="27">
        <f t="shared" si="852"/>
        <v>0</v>
      </c>
      <c r="AV669" s="27">
        <f t="shared" si="852"/>
        <v>371122</v>
      </c>
      <c r="AW669" s="27">
        <f t="shared" si="852"/>
        <v>0</v>
      </c>
    </row>
    <row r="670" spans="1:49" s="85" customFormat="1" ht="16.5">
      <c r="A670" s="156" t="s">
        <v>83</v>
      </c>
      <c r="B670" s="149" t="s">
        <v>60</v>
      </c>
      <c r="C670" s="149" t="s">
        <v>51</v>
      </c>
      <c r="D670" s="149" t="s">
        <v>309</v>
      </c>
      <c r="E670" s="149"/>
      <c r="F670" s="83">
        <f t="shared" ref="F670:U671" si="853">F671</f>
        <v>78947</v>
      </c>
      <c r="G670" s="83">
        <f t="shared" si="853"/>
        <v>0</v>
      </c>
      <c r="H670" s="83">
        <f t="shared" si="853"/>
        <v>151656</v>
      </c>
      <c r="I670" s="83">
        <f t="shared" si="853"/>
        <v>0</v>
      </c>
      <c r="J670" s="83">
        <f t="shared" si="853"/>
        <v>0</v>
      </c>
      <c r="K670" s="83">
        <f t="shared" si="853"/>
        <v>0</v>
      </c>
      <c r="L670" s="83">
        <f t="shared" si="853"/>
        <v>0</v>
      </c>
      <c r="M670" s="83">
        <f t="shared" si="853"/>
        <v>0</v>
      </c>
      <c r="N670" s="83">
        <f t="shared" si="853"/>
        <v>78947</v>
      </c>
      <c r="O670" s="83">
        <f t="shared" si="853"/>
        <v>0</v>
      </c>
      <c r="P670" s="83">
        <f t="shared" si="853"/>
        <v>151656</v>
      </c>
      <c r="Q670" s="83">
        <f t="shared" si="853"/>
        <v>0</v>
      </c>
      <c r="R670" s="83">
        <f t="shared" si="853"/>
        <v>0</v>
      </c>
      <c r="S670" s="83">
        <f t="shared" si="853"/>
        <v>0</v>
      </c>
      <c r="T670" s="83">
        <f t="shared" si="853"/>
        <v>0</v>
      </c>
      <c r="U670" s="83">
        <f t="shared" si="853"/>
        <v>0</v>
      </c>
      <c r="V670" s="83">
        <f t="shared" ref="V670:AL671" si="854">V671</f>
        <v>78947</v>
      </c>
      <c r="W670" s="83">
        <f t="shared" si="854"/>
        <v>0</v>
      </c>
      <c r="X670" s="83">
        <f t="shared" si="854"/>
        <v>151656</v>
      </c>
      <c r="Y670" s="83">
        <f t="shared" si="854"/>
        <v>0</v>
      </c>
      <c r="Z670" s="83">
        <f t="shared" si="854"/>
        <v>0</v>
      </c>
      <c r="AA670" s="83">
        <f t="shared" si="854"/>
        <v>0</v>
      </c>
      <c r="AB670" s="83">
        <f t="shared" si="854"/>
        <v>0</v>
      </c>
      <c r="AC670" s="83">
        <f t="shared" si="854"/>
        <v>0</v>
      </c>
      <c r="AD670" s="83">
        <f t="shared" si="854"/>
        <v>78947</v>
      </c>
      <c r="AE670" s="83">
        <f t="shared" si="854"/>
        <v>0</v>
      </c>
      <c r="AF670" s="83">
        <f t="shared" si="854"/>
        <v>151656</v>
      </c>
      <c r="AG670" s="83">
        <f t="shared" si="854"/>
        <v>0</v>
      </c>
      <c r="AH670" s="83">
        <f t="shared" si="854"/>
        <v>0</v>
      </c>
      <c r="AI670" s="83">
        <f t="shared" si="854"/>
        <v>0</v>
      </c>
      <c r="AJ670" s="83">
        <f t="shared" si="854"/>
        <v>0</v>
      </c>
      <c r="AK670" s="83">
        <f t="shared" si="854"/>
        <v>0</v>
      </c>
      <c r="AL670" s="83">
        <f t="shared" si="854"/>
        <v>78947</v>
      </c>
      <c r="AM670" s="83">
        <f t="shared" ref="AM670:AW671" si="855">AM671</f>
        <v>0</v>
      </c>
      <c r="AN670" s="83">
        <f t="shared" si="855"/>
        <v>151656</v>
      </c>
      <c r="AO670" s="83">
        <f t="shared" si="855"/>
        <v>0</v>
      </c>
      <c r="AP670" s="83">
        <f t="shared" si="855"/>
        <v>-78947</v>
      </c>
      <c r="AQ670" s="83">
        <f t="shared" si="855"/>
        <v>0</v>
      </c>
      <c r="AR670" s="83">
        <f t="shared" si="855"/>
        <v>-151656</v>
      </c>
      <c r="AS670" s="83">
        <f t="shared" si="855"/>
        <v>0</v>
      </c>
      <c r="AT670" s="83">
        <f t="shared" si="855"/>
        <v>0</v>
      </c>
      <c r="AU670" s="83">
        <f t="shared" si="855"/>
        <v>0</v>
      </c>
      <c r="AV670" s="83">
        <f t="shared" si="855"/>
        <v>0</v>
      </c>
      <c r="AW670" s="83">
        <f t="shared" si="855"/>
        <v>0</v>
      </c>
    </row>
    <row r="671" spans="1:49" s="85" customFormat="1" ht="33">
      <c r="A671" s="148" t="s">
        <v>201</v>
      </c>
      <c r="B671" s="149" t="s">
        <v>60</v>
      </c>
      <c r="C671" s="149" t="s">
        <v>51</v>
      </c>
      <c r="D671" s="149" t="s">
        <v>309</v>
      </c>
      <c r="E671" s="149" t="s">
        <v>84</v>
      </c>
      <c r="F671" s="83">
        <f t="shared" si="853"/>
        <v>78947</v>
      </c>
      <c r="G671" s="83">
        <f t="shared" si="853"/>
        <v>0</v>
      </c>
      <c r="H671" s="83">
        <f t="shared" si="853"/>
        <v>151656</v>
      </c>
      <c r="I671" s="83">
        <f t="shared" si="853"/>
        <v>0</v>
      </c>
      <c r="J671" s="83">
        <f t="shared" si="853"/>
        <v>0</v>
      </c>
      <c r="K671" s="83">
        <f t="shared" si="853"/>
        <v>0</v>
      </c>
      <c r="L671" s="83">
        <f t="shared" si="853"/>
        <v>0</v>
      </c>
      <c r="M671" s="83">
        <f t="shared" si="853"/>
        <v>0</v>
      </c>
      <c r="N671" s="83">
        <f t="shared" si="853"/>
        <v>78947</v>
      </c>
      <c r="O671" s="83">
        <f t="shared" si="853"/>
        <v>0</v>
      </c>
      <c r="P671" s="83">
        <f t="shared" si="853"/>
        <v>151656</v>
      </c>
      <c r="Q671" s="83">
        <f t="shared" si="853"/>
        <v>0</v>
      </c>
      <c r="R671" s="83">
        <f t="shared" si="853"/>
        <v>0</v>
      </c>
      <c r="S671" s="83">
        <f t="shared" si="853"/>
        <v>0</v>
      </c>
      <c r="T671" s="83">
        <f t="shared" si="853"/>
        <v>0</v>
      </c>
      <c r="U671" s="83">
        <f t="shared" si="853"/>
        <v>0</v>
      </c>
      <c r="V671" s="83">
        <f t="shared" si="854"/>
        <v>78947</v>
      </c>
      <c r="W671" s="83">
        <f t="shared" si="854"/>
        <v>0</v>
      </c>
      <c r="X671" s="83">
        <f t="shared" si="854"/>
        <v>151656</v>
      </c>
      <c r="Y671" s="83">
        <f t="shared" si="854"/>
        <v>0</v>
      </c>
      <c r="Z671" s="83">
        <f t="shared" si="854"/>
        <v>0</v>
      </c>
      <c r="AA671" s="83">
        <f t="shared" si="854"/>
        <v>0</v>
      </c>
      <c r="AB671" s="83">
        <f t="shared" si="854"/>
        <v>0</v>
      </c>
      <c r="AC671" s="83">
        <f t="shared" si="854"/>
        <v>0</v>
      </c>
      <c r="AD671" s="83">
        <f t="shared" si="854"/>
        <v>78947</v>
      </c>
      <c r="AE671" s="83">
        <f t="shared" si="854"/>
        <v>0</v>
      </c>
      <c r="AF671" s="83">
        <f t="shared" si="854"/>
        <v>151656</v>
      </c>
      <c r="AG671" s="83">
        <f t="shared" si="854"/>
        <v>0</v>
      </c>
      <c r="AH671" s="83">
        <f t="shared" si="854"/>
        <v>0</v>
      </c>
      <c r="AI671" s="83">
        <f t="shared" si="854"/>
        <v>0</v>
      </c>
      <c r="AJ671" s="83">
        <f t="shared" si="854"/>
        <v>0</v>
      </c>
      <c r="AK671" s="83">
        <f t="shared" si="854"/>
        <v>0</v>
      </c>
      <c r="AL671" s="83">
        <f t="shared" si="854"/>
        <v>78947</v>
      </c>
      <c r="AM671" s="83">
        <f t="shared" si="855"/>
        <v>0</v>
      </c>
      <c r="AN671" s="83">
        <f t="shared" si="855"/>
        <v>151656</v>
      </c>
      <c r="AO671" s="83">
        <f t="shared" si="855"/>
        <v>0</v>
      </c>
      <c r="AP671" s="83">
        <f t="shared" si="855"/>
        <v>-78947</v>
      </c>
      <c r="AQ671" s="83">
        <f t="shared" si="855"/>
        <v>0</v>
      </c>
      <c r="AR671" s="83">
        <f t="shared" si="855"/>
        <v>-151656</v>
      </c>
      <c r="AS671" s="83">
        <f t="shared" si="855"/>
        <v>0</v>
      </c>
      <c r="AT671" s="83">
        <f t="shared" si="855"/>
        <v>0</v>
      </c>
      <c r="AU671" s="83">
        <f t="shared" si="855"/>
        <v>0</v>
      </c>
      <c r="AV671" s="83">
        <f t="shared" si="855"/>
        <v>0</v>
      </c>
      <c r="AW671" s="83">
        <f t="shared" si="855"/>
        <v>0</v>
      </c>
    </row>
    <row r="672" spans="1:49" s="85" customFormat="1" ht="16.5">
      <c r="A672" s="156" t="s">
        <v>83</v>
      </c>
      <c r="B672" s="149" t="s">
        <v>60</v>
      </c>
      <c r="C672" s="149" t="s">
        <v>51</v>
      </c>
      <c r="D672" s="149" t="s">
        <v>309</v>
      </c>
      <c r="E672" s="149" t="s">
        <v>184</v>
      </c>
      <c r="F672" s="83">
        <v>78947</v>
      </c>
      <c r="G672" s="83"/>
      <c r="H672" s="83">
        <v>151656</v>
      </c>
      <c r="I672" s="77"/>
      <c r="J672" s="154"/>
      <c r="K672" s="154"/>
      <c r="L672" s="154"/>
      <c r="M672" s="154"/>
      <c r="N672" s="83">
        <f>F672+J672+K672</f>
        <v>78947</v>
      </c>
      <c r="O672" s="83">
        <f>G672+K672</f>
        <v>0</v>
      </c>
      <c r="P672" s="83">
        <f>H672+L672+M672</f>
        <v>151656</v>
      </c>
      <c r="Q672" s="77">
        <f>I672+M672</f>
        <v>0</v>
      </c>
      <c r="R672" s="154"/>
      <c r="S672" s="154"/>
      <c r="T672" s="154"/>
      <c r="U672" s="154"/>
      <c r="V672" s="83">
        <f>N672+R672+S672</f>
        <v>78947</v>
      </c>
      <c r="W672" s="83">
        <f>O672+S672</f>
        <v>0</v>
      </c>
      <c r="X672" s="83">
        <f>P672+T672+U672</f>
        <v>151656</v>
      </c>
      <c r="Y672" s="77">
        <f>Q672+U672</f>
        <v>0</v>
      </c>
      <c r="Z672" s="154"/>
      <c r="AA672" s="154"/>
      <c r="AB672" s="154"/>
      <c r="AC672" s="154"/>
      <c r="AD672" s="83">
        <f>V672+Z672+AA672</f>
        <v>78947</v>
      </c>
      <c r="AE672" s="83">
        <f>W672+AA672</f>
        <v>0</v>
      </c>
      <c r="AF672" s="83">
        <f>X672+AB672+AC672</f>
        <v>151656</v>
      </c>
      <c r="AG672" s="77">
        <f>Y672+AC672</f>
        <v>0</v>
      </c>
      <c r="AH672" s="154"/>
      <c r="AI672" s="154"/>
      <c r="AJ672" s="154"/>
      <c r="AK672" s="154"/>
      <c r="AL672" s="83">
        <f>AD672+AH672+AI672</f>
        <v>78947</v>
      </c>
      <c r="AM672" s="83">
        <f>AE672+AI672</f>
        <v>0</v>
      </c>
      <c r="AN672" s="83">
        <f>AF672+AJ672+AK672</f>
        <v>151656</v>
      </c>
      <c r="AO672" s="77">
        <f>AG672+AK672</f>
        <v>0</v>
      </c>
      <c r="AP672" s="454">
        <v>-78947</v>
      </c>
      <c r="AQ672" s="454"/>
      <c r="AR672" s="454">
        <v>-151656</v>
      </c>
      <c r="AS672" s="154"/>
      <c r="AT672" s="83">
        <f>AL672+AP672+AQ672</f>
        <v>0</v>
      </c>
      <c r="AU672" s="83">
        <f>AM672+AQ672</f>
        <v>0</v>
      </c>
      <c r="AV672" s="83">
        <f>AN672+AR672+AS672</f>
        <v>0</v>
      </c>
      <c r="AW672" s="77">
        <f>AO672+AS672</f>
        <v>0</v>
      </c>
    </row>
    <row r="673" spans="1:49" s="9" customFormat="1" ht="16.5">
      <c r="A673" s="24" t="s">
        <v>119</v>
      </c>
      <c r="B673" s="25" t="s">
        <v>60</v>
      </c>
      <c r="C673" s="25" t="s">
        <v>51</v>
      </c>
      <c r="D673" s="25" t="s">
        <v>328</v>
      </c>
      <c r="E673" s="25"/>
      <c r="F673" s="27">
        <f t="shared" ref="F673:U674" si="856">F674</f>
        <v>7362</v>
      </c>
      <c r="G673" s="27">
        <f t="shared" si="856"/>
        <v>0</v>
      </c>
      <c r="H673" s="27">
        <f t="shared" si="856"/>
        <v>371122</v>
      </c>
      <c r="I673" s="27">
        <f t="shared" si="856"/>
        <v>0</v>
      </c>
      <c r="J673" s="27">
        <f t="shared" si="856"/>
        <v>0</v>
      </c>
      <c r="K673" s="27">
        <f t="shared" si="856"/>
        <v>0</v>
      </c>
      <c r="L673" s="27">
        <f t="shared" si="856"/>
        <v>0</v>
      </c>
      <c r="M673" s="27">
        <f t="shared" si="856"/>
        <v>0</v>
      </c>
      <c r="N673" s="27">
        <f t="shared" si="856"/>
        <v>7362</v>
      </c>
      <c r="O673" s="27">
        <f t="shared" si="856"/>
        <v>0</v>
      </c>
      <c r="P673" s="27">
        <f t="shared" si="856"/>
        <v>371122</v>
      </c>
      <c r="Q673" s="27">
        <f t="shared" si="856"/>
        <v>0</v>
      </c>
      <c r="R673" s="181">
        <f t="shared" si="856"/>
        <v>0</v>
      </c>
      <c r="S673" s="181">
        <f t="shared" si="856"/>
        <v>0</v>
      </c>
      <c r="T673" s="181">
        <f t="shared" si="856"/>
        <v>0</v>
      </c>
      <c r="U673" s="181">
        <f t="shared" si="856"/>
        <v>0</v>
      </c>
      <c r="V673" s="27">
        <f t="shared" ref="V673:AL674" si="857">V674</f>
        <v>7362</v>
      </c>
      <c r="W673" s="27">
        <f t="shared" si="857"/>
        <v>0</v>
      </c>
      <c r="X673" s="27">
        <f t="shared" si="857"/>
        <v>371122</v>
      </c>
      <c r="Y673" s="27">
        <f t="shared" si="857"/>
        <v>0</v>
      </c>
      <c r="Z673" s="181">
        <f t="shared" si="857"/>
        <v>0</v>
      </c>
      <c r="AA673" s="181">
        <f t="shared" si="857"/>
        <v>0</v>
      </c>
      <c r="AB673" s="181">
        <f t="shared" si="857"/>
        <v>0</v>
      </c>
      <c r="AC673" s="181">
        <f t="shared" si="857"/>
        <v>0</v>
      </c>
      <c r="AD673" s="27">
        <f t="shared" si="857"/>
        <v>7362</v>
      </c>
      <c r="AE673" s="27">
        <f t="shared" si="857"/>
        <v>0</v>
      </c>
      <c r="AF673" s="27">
        <f t="shared" si="857"/>
        <v>371122</v>
      </c>
      <c r="AG673" s="27">
        <f t="shared" si="857"/>
        <v>0</v>
      </c>
      <c r="AH673" s="181">
        <f t="shared" si="857"/>
        <v>0</v>
      </c>
      <c r="AI673" s="181">
        <f t="shared" si="857"/>
        <v>0</v>
      </c>
      <c r="AJ673" s="181">
        <f t="shared" si="857"/>
        <v>0</v>
      </c>
      <c r="AK673" s="181">
        <f t="shared" si="857"/>
        <v>0</v>
      </c>
      <c r="AL673" s="27">
        <f t="shared" si="857"/>
        <v>7362</v>
      </c>
      <c r="AM673" s="27">
        <f t="shared" ref="AM673:AW674" si="858">AM674</f>
        <v>0</v>
      </c>
      <c r="AN673" s="27">
        <f t="shared" si="858"/>
        <v>371122</v>
      </c>
      <c r="AO673" s="27">
        <f t="shared" si="858"/>
        <v>0</v>
      </c>
      <c r="AP673" s="181">
        <f t="shared" si="858"/>
        <v>0</v>
      </c>
      <c r="AQ673" s="181">
        <f t="shared" si="858"/>
        <v>0</v>
      </c>
      <c r="AR673" s="181">
        <f t="shared" si="858"/>
        <v>0</v>
      </c>
      <c r="AS673" s="181">
        <f t="shared" si="858"/>
        <v>0</v>
      </c>
      <c r="AT673" s="27">
        <f t="shared" si="858"/>
        <v>7362</v>
      </c>
      <c r="AU673" s="27">
        <f t="shared" si="858"/>
        <v>0</v>
      </c>
      <c r="AV673" s="27">
        <f t="shared" si="858"/>
        <v>371122</v>
      </c>
      <c r="AW673" s="27">
        <f t="shared" si="858"/>
        <v>0</v>
      </c>
    </row>
    <row r="674" spans="1:49" s="9" customFormat="1" ht="33">
      <c r="A674" s="24" t="s">
        <v>345</v>
      </c>
      <c r="B674" s="25" t="s">
        <v>60</v>
      </c>
      <c r="C674" s="25" t="s">
        <v>51</v>
      </c>
      <c r="D674" s="25" t="s">
        <v>328</v>
      </c>
      <c r="E674" s="25" t="s">
        <v>78</v>
      </c>
      <c r="F674" s="27">
        <f t="shared" si="856"/>
        <v>7362</v>
      </c>
      <c r="G674" s="27">
        <f t="shared" si="856"/>
        <v>0</v>
      </c>
      <c r="H674" s="27">
        <f t="shared" si="856"/>
        <v>371122</v>
      </c>
      <c r="I674" s="27">
        <f t="shared" si="856"/>
        <v>0</v>
      </c>
      <c r="J674" s="27">
        <f t="shared" si="856"/>
        <v>0</v>
      </c>
      <c r="K674" s="27">
        <f t="shared" si="856"/>
        <v>0</v>
      </c>
      <c r="L674" s="27">
        <f t="shared" si="856"/>
        <v>0</v>
      </c>
      <c r="M674" s="27">
        <f t="shared" si="856"/>
        <v>0</v>
      </c>
      <c r="N674" s="27">
        <f t="shared" si="856"/>
        <v>7362</v>
      </c>
      <c r="O674" s="27">
        <f t="shared" si="856"/>
        <v>0</v>
      </c>
      <c r="P674" s="27">
        <f t="shared" si="856"/>
        <v>371122</v>
      </c>
      <c r="Q674" s="27">
        <f t="shared" si="856"/>
        <v>0</v>
      </c>
      <c r="R674" s="181">
        <f t="shared" si="856"/>
        <v>0</v>
      </c>
      <c r="S674" s="181">
        <f t="shared" si="856"/>
        <v>0</v>
      </c>
      <c r="T674" s="181">
        <f t="shared" si="856"/>
        <v>0</v>
      </c>
      <c r="U674" s="181">
        <f t="shared" si="856"/>
        <v>0</v>
      </c>
      <c r="V674" s="27">
        <f t="shared" si="857"/>
        <v>7362</v>
      </c>
      <c r="W674" s="27">
        <f t="shared" si="857"/>
        <v>0</v>
      </c>
      <c r="X674" s="27">
        <f t="shared" si="857"/>
        <v>371122</v>
      </c>
      <c r="Y674" s="27">
        <f t="shared" si="857"/>
        <v>0</v>
      </c>
      <c r="Z674" s="181">
        <f t="shared" si="857"/>
        <v>0</v>
      </c>
      <c r="AA674" s="181">
        <f t="shared" si="857"/>
        <v>0</v>
      </c>
      <c r="AB674" s="181">
        <f t="shared" si="857"/>
        <v>0</v>
      </c>
      <c r="AC674" s="181">
        <f t="shared" si="857"/>
        <v>0</v>
      </c>
      <c r="AD674" s="27">
        <f t="shared" si="857"/>
        <v>7362</v>
      </c>
      <c r="AE674" s="27">
        <f t="shared" si="857"/>
        <v>0</v>
      </c>
      <c r="AF674" s="27">
        <f t="shared" si="857"/>
        <v>371122</v>
      </c>
      <c r="AG674" s="27">
        <f t="shared" si="857"/>
        <v>0</v>
      </c>
      <c r="AH674" s="181">
        <f t="shared" si="857"/>
        <v>0</v>
      </c>
      <c r="AI674" s="181">
        <f t="shared" si="857"/>
        <v>0</v>
      </c>
      <c r="AJ674" s="181">
        <f t="shared" si="857"/>
        <v>0</v>
      </c>
      <c r="AK674" s="181">
        <f t="shared" si="857"/>
        <v>0</v>
      </c>
      <c r="AL674" s="27">
        <f t="shared" si="857"/>
        <v>7362</v>
      </c>
      <c r="AM674" s="27">
        <f t="shared" si="858"/>
        <v>0</v>
      </c>
      <c r="AN674" s="27">
        <f t="shared" si="858"/>
        <v>371122</v>
      </c>
      <c r="AO674" s="27">
        <f t="shared" si="858"/>
        <v>0</v>
      </c>
      <c r="AP674" s="181">
        <f t="shared" si="858"/>
        <v>0</v>
      </c>
      <c r="AQ674" s="181">
        <f t="shared" si="858"/>
        <v>0</v>
      </c>
      <c r="AR674" s="181">
        <f t="shared" si="858"/>
        <v>0</v>
      </c>
      <c r="AS674" s="181">
        <f t="shared" si="858"/>
        <v>0</v>
      </c>
      <c r="AT674" s="27">
        <f t="shared" si="858"/>
        <v>7362</v>
      </c>
      <c r="AU674" s="27">
        <f t="shared" si="858"/>
        <v>0</v>
      </c>
      <c r="AV674" s="27">
        <f t="shared" si="858"/>
        <v>371122</v>
      </c>
      <c r="AW674" s="27">
        <f t="shared" si="858"/>
        <v>0</v>
      </c>
    </row>
    <row r="675" spans="1:49" s="9" customFormat="1" ht="49.5">
      <c r="A675" s="33" t="s">
        <v>161</v>
      </c>
      <c r="B675" s="25" t="s">
        <v>60</v>
      </c>
      <c r="C675" s="25" t="s">
        <v>51</v>
      </c>
      <c r="D675" s="25" t="s">
        <v>328</v>
      </c>
      <c r="E675" s="25" t="s">
        <v>160</v>
      </c>
      <c r="F675" s="27">
        <v>7362</v>
      </c>
      <c r="G675" s="27"/>
      <c r="H675" s="27">
        <v>371122</v>
      </c>
      <c r="I675" s="72"/>
      <c r="J675" s="55"/>
      <c r="K675" s="55"/>
      <c r="L675" s="55"/>
      <c r="M675" s="55"/>
      <c r="N675" s="27">
        <f>F675+J675+K675</f>
        <v>7362</v>
      </c>
      <c r="O675" s="27">
        <f>G675+K675</f>
        <v>0</v>
      </c>
      <c r="P675" s="27">
        <f>H675+L675+M675</f>
        <v>371122</v>
      </c>
      <c r="Q675" s="72">
        <f>I675+M675</f>
        <v>0</v>
      </c>
      <c r="R675" s="183"/>
      <c r="S675" s="183"/>
      <c r="T675" s="183"/>
      <c r="U675" s="183"/>
      <c r="V675" s="27">
        <f>N675+R675+S675</f>
        <v>7362</v>
      </c>
      <c r="W675" s="27">
        <f>O675+S675</f>
        <v>0</v>
      </c>
      <c r="X675" s="27">
        <f>P675+T675+U675</f>
        <v>371122</v>
      </c>
      <c r="Y675" s="72">
        <f>Q675+U675</f>
        <v>0</v>
      </c>
      <c r="Z675" s="183"/>
      <c r="AA675" s="183"/>
      <c r="AB675" s="183"/>
      <c r="AC675" s="183"/>
      <c r="AD675" s="27">
        <f>V675+Z675+AA675</f>
        <v>7362</v>
      </c>
      <c r="AE675" s="27">
        <f>W675+AA675</f>
        <v>0</v>
      </c>
      <c r="AF675" s="27">
        <f>X675+AB675+AC675</f>
        <v>371122</v>
      </c>
      <c r="AG675" s="72">
        <f>Y675+AC675</f>
        <v>0</v>
      </c>
      <c r="AH675" s="183"/>
      <c r="AI675" s="183"/>
      <c r="AJ675" s="183"/>
      <c r="AK675" s="183"/>
      <c r="AL675" s="27">
        <f>AD675+AH675+AI675</f>
        <v>7362</v>
      </c>
      <c r="AM675" s="27">
        <f>AE675+AI675</f>
        <v>0</v>
      </c>
      <c r="AN675" s="27">
        <f>AF675+AJ675+AK675</f>
        <v>371122</v>
      </c>
      <c r="AO675" s="72">
        <f>AG675+AK675</f>
        <v>0</v>
      </c>
      <c r="AP675" s="183"/>
      <c r="AQ675" s="183"/>
      <c r="AR675" s="183"/>
      <c r="AS675" s="183"/>
      <c r="AT675" s="27">
        <f>AL675+AP675+AQ675</f>
        <v>7362</v>
      </c>
      <c r="AU675" s="27">
        <f>AM675+AQ675</f>
        <v>0</v>
      </c>
      <c r="AV675" s="27">
        <f>AN675+AR675+AS675</f>
        <v>371122</v>
      </c>
      <c r="AW675" s="72">
        <f>AO675+AS675</f>
        <v>0</v>
      </c>
    </row>
    <row r="676" spans="1:49" s="85" customFormat="1" ht="16.5">
      <c r="A676" s="24" t="s">
        <v>354</v>
      </c>
      <c r="B676" s="25" t="s">
        <v>60</v>
      </c>
      <c r="C676" s="25" t="s">
        <v>51</v>
      </c>
      <c r="D676" s="25" t="s">
        <v>355</v>
      </c>
      <c r="E676" s="25"/>
      <c r="F676" s="54"/>
      <c r="G676" s="54"/>
      <c r="H676" s="54"/>
      <c r="I676" s="78"/>
      <c r="J676" s="55"/>
      <c r="K676" s="55"/>
      <c r="L676" s="55"/>
      <c r="M676" s="55"/>
      <c r="N676" s="54"/>
      <c r="O676" s="54"/>
      <c r="P676" s="54"/>
      <c r="Q676" s="78"/>
      <c r="R676" s="183"/>
      <c r="S676" s="183"/>
      <c r="T676" s="183"/>
      <c r="U676" s="183"/>
      <c r="V676" s="54"/>
      <c r="W676" s="54"/>
      <c r="X676" s="54"/>
      <c r="Y676" s="78"/>
      <c r="Z676" s="183"/>
      <c r="AA676" s="183"/>
      <c r="AB676" s="183"/>
      <c r="AC676" s="183"/>
      <c r="AD676" s="54"/>
      <c r="AE676" s="54"/>
      <c r="AF676" s="54"/>
      <c r="AG676" s="78"/>
      <c r="AH676" s="183"/>
      <c r="AI676" s="183"/>
      <c r="AJ676" s="183"/>
      <c r="AK676" s="183"/>
      <c r="AL676" s="54"/>
      <c r="AM676" s="54"/>
      <c r="AN676" s="54"/>
      <c r="AO676" s="78"/>
      <c r="AP676" s="183"/>
      <c r="AQ676" s="183"/>
      <c r="AR676" s="183"/>
      <c r="AS676" s="183"/>
      <c r="AT676" s="54"/>
      <c r="AU676" s="54"/>
      <c r="AV676" s="54"/>
      <c r="AW676" s="78"/>
    </row>
    <row r="677" spans="1:49" s="85" customFormat="1" ht="16.5">
      <c r="A677" s="33" t="s">
        <v>97</v>
      </c>
      <c r="B677" s="25" t="s">
        <v>60</v>
      </c>
      <c r="C677" s="25" t="s">
        <v>51</v>
      </c>
      <c r="D677" s="25" t="s">
        <v>355</v>
      </c>
      <c r="E677" s="25" t="s">
        <v>98</v>
      </c>
      <c r="F677" s="54"/>
      <c r="G677" s="54"/>
      <c r="H677" s="54"/>
      <c r="I677" s="78"/>
      <c r="J677" s="55"/>
      <c r="K677" s="55"/>
      <c r="L677" s="55"/>
      <c r="M677" s="55"/>
      <c r="N677" s="54"/>
      <c r="O677" s="54"/>
      <c r="P677" s="54"/>
      <c r="Q677" s="78"/>
      <c r="R677" s="183"/>
      <c r="S677" s="183"/>
      <c r="T677" s="183"/>
      <c r="U677" s="183"/>
      <c r="V677" s="54"/>
      <c r="W677" s="54"/>
      <c r="X677" s="54"/>
      <c r="Y677" s="78"/>
      <c r="Z677" s="183"/>
      <c r="AA677" s="183"/>
      <c r="AB677" s="183"/>
      <c r="AC677" s="183"/>
      <c r="AD677" s="54"/>
      <c r="AE677" s="54"/>
      <c r="AF677" s="54"/>
      <c r="AG677" s="78"/>
      <c r="AH677" s="183"/>
      <c r="AI677" s="183"/>
      <c r="AJ677" s="183"/>
      <c r="AK677" s="183"/>
      <c r="AL677" s="54"/>
      <c r="AM677" s="54"/>
      <c r="AN677" s="54"/>
      <c r="AO677" s="78"/>
      <c r="AP677" s="183"/>
      <c r="AQ677" s="183"/>
      <c r="AR677" s="183"/>
      <c r="AS677" s="183"/>
      <c r="AT677" s="54"/>
      <c r="AU677" s="54"/>
      <c r="AV677" s="54"/>
      <c r="AW677" s="78"/>
    </row>
    <row r="678" spans="1:49" s="85" customFormat="1" ht="16.5">
      <c r="A678" s="33" t="s">
        <v>177</v>
      </c>
      <c r="B678" s="25" t="s">
        <v>60</v>
      </c>
      <c r="C678" s="25" t="s">
        <v>51</v>
      </c>
      <c r="D678" s="25" t="s">
        <v>355</v>
      </c>
      <c r="E678" s="25" t="s">
        <v>162</v>
      </c>
      <c r="F678" s="54"/>
      <c r="G678" s="54"/>
      <c r="H678" s="54"/>
      <c r="I678" s="78"/>
      <c r="J678" s="55"/>
      <c r="K678" s="55"/>
      <c r="L678" s="55"/>
      <c r="M678" s="55"/>
      <c r="N678" s="54"/>
      <c r="O678" s="54"/>
      <c r="P678" s="54"/>
      <c r="Q678" s="78"/>
      <c r="R678" s="183"/>
      <c r="S678" s="183"/>
      <c r="T678" s="183"/>
      <c r="U678" s="183"/>
      <c r="V678" s="54"/>
      <c r="W678" s="54"/>
      <c r="X678" s="54"/>
      <c r="Y678" s="78"/>
      <c r="Z678" s="183"/>
      <c r="AA678" s="183"/>
      <c r="AB678" s="183"/>
      <c r="AC678" s="183"/>
      <c r="AD678" s="54"/>
      <c r="AE678" s="54"/>
      <c r="AF678" s="54"/>
      <c r="AG678" s="78"/>
      <c r="AH678" s="183"/>
      <c r="AI678" s="183"/>
      <c r="AJ678" s="183"/>
      <c r="AK678" s="183"/>
      <c r="AL678" s="54"/>
      <c r="AM678" s="54"/>
      <c r="AN678" s="54"/>
      <c r="AO678" s="78"/>
      <c r="AP678" s="183"/>
      <c r="AQ678" s="183"/>
      <c r="AR678" s="183"/>
      <c r="AS678" s="183"/>
      <c r="AT678" s="54"/>
      <c r="AU678" s="54"/>
      <c r="AV678" s="54"/>
      <c r="AW678" s="78"/>
    </row>
    <row r="679" spans="1:49" s="9" customFormat="1" ht="16.5">
      <c r="A679" s="24"/>
      <c r="B679" s="25"/>
      <c r="C679" s="25"/>
      <c r="D679" s="34"/>
      <c r="E679" s="25"/>
      <c r="F679" s="54"/>
      <c r="G679" s="54"/>
      <c r="H679" s="54"/>
      <c r="I679" s="54"/>
      <c r="J679" s="54"/>
      <c r="K679" s="54"/>
      <c r="L679" s="54"/>
      <c r="M679" s="54"/>
      <c r="N679" s="54"/>
      <c r="O679" s="54"/>
      <c r="P679" s="54"/>
      <c r="Q679" s="54"/>
      <c r="R679" s="189"/>
      <c r="S679" s="189"/>
      <c r="T679" s="189"/>
      <c r="U679" s="189"/>
      <c r="V679" s="54"/>
      <c r="W679" s="54"/>
      <c r="X679" s="54"/>
      <c r="Y679" s="54"/>
      <c r="Z679" s="189"/>
      <c r="AA679" s="189"/>
      <c r="AB679" s="189"/>
      <c r="AC679" s="189"/>
      <c r="AD679" s="54"/>
      <c r="AE679" s="54"/>
      <c r="AF679" s="54"/>
      <c r="AG679" s="54"/>
      <c r="AH679" s="189"/>
      <c r="AI679" s="189"/>
      <c r="AJ679" s="189"/>
      <c r="AK679" s="189"/>
      <c r="AL679" s="54"/>
      <c r="AM679" s="54"/>
      <c r="AN679" s="54"/>
      <c r="AO679" s="54"/>
      <c r="AP679" s="189"/>
      <c r="AQ679" s="189"/>
      <c r="AR679" s="189"/>
      <c r="AS679" s="189"/>
      <c r="AT679" s="54"/>
      <c r="AU679" s="54"/>
      <c r="AV679" s="54"/>
      <c r="AW679" s="54"/>
    </row>
    <row r="680" spans="1:49" s="9" customFormat="1" ht="37.5">
      <c r="A680" s="30" t="s">
        <v>30</v>
      </c>
      <c r="B680" s="22" t="s">
        <v>60</v>
      </c>
      <c r="C680" s="22" t="s">
        <v>60</v>
      </c>
      <c r="D680" s="31"/>
      <c r="E680" s="22"/>
      <c r="F680" s="32">
        <f>F686+F695+F710+F705+F700+F681</f>
        <v>176349</v>
      </c>
      <c r="G680" s="32">
        <f t="shared" ref="G680:AW680" si="859">G686+G695+G710+G705+G700+G681</f>
        <v>0</v>
      </c>
      <c r="H680" s="32">
        <f t="shared" si="859"/>
        <v>176348</v>
      </c>
      <c r="I680" s="32">
        <f t="shared" si="859"/>
        <v>0</v>
      </c>
      <c r="J680" s="32">
        <f t="shared" si="859"/>
        <v>0</v>
      </c>
      <c r="K680" s="32">
        <f t="shared" si="859"/>
        <v>0</v>
      </c>
      <c r="L680" s="32">
        <f t="shared" si="859"/>
        <v>0</v>
      </c>
      <c r="M680" s="32">
        <f t="shared" si="859"/>
        <v>0</v>
      </c>
      <c r="N680" s="32">
        <f t="shared" si="859"/>
        <v>176349</v>
      </c>
      <c r="O680" s="32">
        <f t="shared" si="859"/>
        <v>0</v>
      </c>
      <c r="P680" s="32">
        <f t="shared" si="859"/>
        <v>176348</v>
      </c>
      <c r="Q680" s="32">
        <f t="shared" si="859"/>
        <v>0</v>
      </c>
      <c r="R680" s="184">
        <f t="shared" si="859"/>
        <v>0</v>
      </c>
      <c r="S680" s="184">
        <f t="shared" si="859"/>
        <v>0</v>
      </c>
      <c r="T680" s="184">
        <f t="shared" si="859"/>
        <v>0</v>
      </c>
      <c r="U680" s="184">
        <f t="shared" si="859"/>
        <v>0</v>
      </c>
      <c r="V680" s="32">
        <f t="shared" si="859"/>
        <v>176349</v>
      </c>
      <c r="W680" s="32">
        <f t="shared" si="859"/>
        <v>0</v>
      </c>
      <c r="X680" s="32">
        <f t="shared" si="859"/>
        <v>176348</v>
      </c>
      <c r="Y680" s="32">
        <f t="shared" si="859"/>
        <v>0</v>
      </c>
      <c r="Z680" s="184">
        <f t="shared" si="859"/>
        <v>0</v>
      </c>
      <c r="AA680" s="184">
        <f t="shared" si="859"/>
        <v>0</v>
      </c>
      <c r="AB680" s="184">
        <f t="shared" si="859"/>
        <v>0</v>
      </c>
      <c r="AC680" s="184">
        <f t="shared" si="859"/>
        <v>0</v>
      </c>
      <c r="AD680" s="32">
        <f t="shared" si="859"/>
        <v>176349</v>
      </c>
      <c r="AE680" s="32">
        <f t="shared" si="859"/>
        <v>0</v>
      </c>
      <c r="AF680" s="32">
        <f t="shared" si="859"/>
        <v>176348</v>
      </c>
      <c r="AG680" s="32">
        <f t="shared" si="859"/>
        <v>0</v>
      </c>
      <c r="AH680" s="184">
        <f t="shared" si="859"/>
        <v>0</v>
      </c>
      <c r="AI680" s="184">
        <f t="shared" si="859"/>
        <v>0</v>
      </c>
      <c r="AJ680" s="184">
        <f t="shared" si="859"/>
        <v>0</v>
      </c>
      <c r="AK680" s="184">
        <f t="shared" si="859"/>
        <v>0</v>
      </c>
      <c r="AL680" s="32">
        <f t="shared" si="859"/>
        <v>176349</v>
      </c>
      <c r="AM680" s="32">
        <f t="shared" si="859"/>
        <v>0</v>
      </c>
      <c r="AN680" s="32">
        <f t="shared" si="859"/>
        <v>176348</v>
      </c>
      <c r="AO680" s="32">
        <f t="shared" si="859"/>
        <v>0</v>
      </c>
      <c r="AP680" s="184">
        <f t="shared" si="859"/>
        <v>0</v>
      </c>
      <c r="AQ680" s="184">
        <f t="shared" si="859"/>
        <v>0</v>
      </c>
      <c r="AR680" s="184">
        <f t="shared" si="859"/>
        <v>0</v>
      </c>
      <c r="AS680" s="184">
        <f t="shared" si="859"/>
        <v>0</v>
      </c>
      <c r="AT680" s="32">
        <f t="shared" si="859"/>
        <v>176349</v>
      </c>
      <c r="AU680" s="32">
        <f t="shared" si="859"/>
        <v>0</v>
      </c>
      <c r="AV680" s="32">
        <f t="shared" si="859"/>
        <v>176348</v>
      </c>
      <c r="AW680" s="32">
        <f t="shared" si="859"/>
        <v>0</v>
      </c>
    </row>
    <row r="681" spans="1:49" s="9" customFormat="1" ht="99">
      <c r="A681" s="24" t="s">
        <v>657</v>
      </c>
      <c r="B681" s="25" t="s">
        <v>60</v>
      </c>
      <c r="C681" s="25" t="s">
        <v>60</v>
      </c>
      <c r="D681" s="34" t="s">
        <v>260</v>
      </c>
      <c r="E681" s="25"/>
      <c r="F681" s="47">
        <f>F682</f>
        <v>1809</v>
      </c>
      <c r="G681" s="47">
        <f t="shared" ref="G681:V684" si="860">G682</f>
        <v>0</v>
      </c>
      <c r="H681" s="47">
        <f t="shared" si="860"/>
        <v>1809</v>
      </c>
      <c r="I681" s="47">
        <f t="shared" si="860"/>
        <v>0</v>
      </c>
      <c r="J681" s="47">
        <f t="shared" si="860"/>
        <v>0</v>
      </c>
      <c r="K681" s="47">
        <f t="shared" si="860"/>
        <v>0</v>
      </c>
      <c r="L681" s="47">
        <f t="shared" si="860"/>
        <v>0</v>
      </c>
      <c r="M681" s="47">
        <f t="shared" si="860"/>
        <v>0</v>
      </c>
      <c r="N681" s="47">
        <f t="shared" si="860"/>
        <v>1809</v>
      </c>
      <c r="O681" s="47">
        <f t="shared" si="860"/>
        <v>0</v>
      </c>
      <c r="P681" s="47">
        <f t="shared" si="860"/>
        <v>1809</v>
      </c>
      <c r="Q681" s="47">
        <f t="shared" si="860"/>
        <v>0</v>
      </c>
      <c r="R681" s="186">
        <f t="shared" si="860"/>
        <v>0</v>
      </c>
      <c r="S681" s="186">
        <f t="shared" si="860"/>
        <v>0</v>
      </c>
      <c r="T681" s="186">
        <f t="shared" si="860"/>
        <v>0</v>
      </c>
      <c r="U681" s="186">
        <f t="shared" si="860"/>
        <v>0</v>
      </c>
      <c r="V681" s="47">
        <f t="shared" si="860"/>
        <v>1809</v>
      </c>
      <c r="W681" s="47">
        <f t="shared" ref="W681:AM684" si="861">W682</f>
        <v>0</v>
      </c>
      <c r="X681" s="47">
        <f t="shared" si="861"/>
        <v>1809</v>
      </c>
      <c r="Y681" s="47">
        <f t="shared" si="861"/>
        <v>0</v>
      </c>
      <c r="Z681" s="186">
        <f t="shared" si="861"/>
        <v>0</v>
      </c>
      <c r="AA681" s="186">
        <f t="shared" si="861"/>
        <v>0</v>
      </c>
      <c r="AB681" s="186">
        <f t="shared" si="861"/>
        <v>0</v>
      </c>
      <c r="AC681" s="186">
        <f t="shared" si="861"/>
        <v>0</v>
      </c>
      <c r="AD681" s="47">
        <f t="shared" si="861"/>
        <v>1809</v>
      </c>
      <c r="AE681" s="47">
        <f t="shared" si="861"/>
        <v>0</v>
      </c>
      <c r="AF681" s="47">
        <f t="shared" si="861"/>
        <v>1809</v>
      </c>
      <c r="AG681" s="47">
        <f t="shared" si="861"/>
        <v>0</v>
      </c>
      <c r="AH681" s="186">
        <f t="shared" si="861"/>
        <v>0</v>
      </c>
      <c r="AI681" s="186">
        <f t="shared" si="861"/>
        <v>0</v>
      </c>
      <c r="AJ681" s="186">
        <f t="shared" si="861"/>
        <v>0</v>
      </c>
      <c r="AK681" s="186">
        <f t="shared" si="861"/>
        <v>0</v>
      </c>
      <c r="AL681" s="47">
        <f t="shared" si="861"/>
        <v>1809</v>
      </c>
      <c r="AM681" s="47">
        <f t="shared" si="861"/>
        <v>0</v>
      </c>
      <c r="AN681" s="47">
        <f t="shared" ref="AN681:AW684" si="862">AN682</f>
        <v>1809</v>
      </c>
      <c r="AO681" s="47">
        <f t="shared" si="862"/>
        <v>0</v>
      </c>
      <c r="AP681" s="186">
        <f t="shared" si="862"/>
        <v>0</v>
      </c>
      <c r="AQ681" s="186">
        <f t="shared" si="862"/>
        <v>0</v>
      </c>
      <c r="AR681" s="186">
        <f t="shared" si="862"/>
        <v>0</v>
      </c>
      <c r="AS681" s="186">
        <f t="shared" si="862"/>
        <v>0</v>
      </c>
      <c r="AT681" s="47">
        <f t="shared" si="862"/>
        <v>1809</v>
      </c>
      <c r="AU681" s="47">
        <f t="shared" si="862"/>
        <v>0</v>
      </c>
      <c r="AV681" s="47">
        <f t="shared" si="862"/>
        <v>1809</v>
      </c>
      <c r="AW681" s="47">
        <f t="shared" si="862"/>
        <v>0</v>
      </c>
    </row>
    <row r="682" spans="1:49" s="9" customFormat="1" ht="33">
      <c r="A682" s="24" t="s">
        <v>200</v>
      </c>
      <c r="B682" s="25" t="s">
        <v>60</v>
      </c>
      <c r="C682" s="25" t="s">
        <v>60</v>
      </c>
      <c r="D682" s="34" t="s">
        <v>673</v>
      </c>
      <c r="E682" s="25"/>
      <c r="F682" s="47">
        <f>F683</f>
        <v>1809</v>
      </c>
      <c r="G682" s="47">
        <f t="shared" si="860"/>
        <v>0</v>
      </c>
      <c r="H682" s="47">
        <f t="shared" si="860"/>
        <v>1809</v>
      </c>
      <c r="I682" s="47">
        <f t="shared" si="860"/>
        <v>0</v>
      </c>
      <c r="J682" s="47">
        <f t="shared" si="860"/>
        <v>0</v>
      </c>
      <c r="K682" s="47">
        <f t="shared" si="860"/>
        <v>0</v>
      </c>
      <c r="L682" s="47">
        <f t="shared" si="860"/>
        <v>0</v>
      </c>
      <c r="M682" s="47">
        <f t="shared" si="860"/>
        <v>0</v>
      </c>
      <c r="N682" s="47">
        <f t="shared" si="860"/>
        <v>1809</v>
      </c>
      <c r="O682" s="47">
        <f t="shared" si="860"/>
        <v>0</v>
      </c>
      <c r="P682" s="47">
        <f t="shared" si="860"/>
        <v>1809</v>
      </c>
      <c r="Q682" s="47">
        <f t="shared" si="860"/>
        <v>0</v>
      </c>
      <c r="R682" s="186">
        <f t="shared" si="860"/>
        <v>0</v>
      </c>
      <c r="S682" s="186">
        <f t="shared" si="860"/>
        <v>0</v>
      </c>
      <c r="T682" s="186">
        <f t="shared" si="860"/>
        <v>0</v>
      </c>
      <c r="U682" s="186">
        <f t="shared" si="860"/>
        <v>0</v>
      </c>
      <c r="V682" s="47">
        <f t="shared" si="860"/>
        <v>1809</v>
      </c>
      <c r="W682" s="47">
        <f t="shared" si="861"/>
        <v>0</v>
      </c>
      <c r="X682" s="47">
        <f t="shared" si="861"/>
        <v>1809</v>
      </c>
      <c r="Y682" s="47">
        <f t="shared" si="861"/>
        <v>0</v>
      </c>
      <c r="Z682" s="186">
        <f t="shared" si="861"/>
        <v>0</v>
      </c>
      <c r="AA682" s="186">
        <f t="shared" si="861"/>
        <v>0</v>
      </c>
      <c r="AB682" s="186">
        <f t="shared" si="861"/>
        <v>0</v>
      </c>
      <c r="AC682" s="186">
        <f t="shared" si="861"/>
        <v>0</v>
      </c>
      <c r="AD682" s="47">
        <f t="shared" si="861"/>
        <v>1809</v>
      </c>
      <c r="AE682" s="47">
        <f t="shared" si="861"/>
        <v>0</v>
      </c>
      <c r="AF682" s="47">
        <f t="shared" si="861"/>
        <v>1809</v>
      </c>
      <c r="AG682" s="47">
        <f t="shared" si="861"/>
        <v>0</v>
      </c>
      <c r="AH682" s="186">
        <f t="shared" si="861"/>
        <v>0</v>
      </c>
      <c r="AI682" s="186">
        <f t="shared" si="861"/>
        <v>0</v>
      </c>
      <c r="AJ682" s="186">
        <f t="shared" si="861"/>
        <v>0</v>
      </c>
      <c r="AK682" s="186">
        <f t="shared" si="861"/>
        <v>0</v>
      </c>
      <c r="AL682" s="47">
        <f t="shared" si="861"/>
        <v>1809</v>
      </c>
      <c r="AM682" s="47">
        <f t="shared" si="861"/>
        <v>0</v>
      </c>
      <c r="AN682" s="47">
        <f t="shared" si="862"/>
        <v>1809</v>
      </c>
      <c r="AO682" s="47">
        <f t="shared" si="862"/>
        <v>0</v>
      </c>
      <c r="AP682" s="186">
        <f t="shared" si="862"/>
        <v>0</v>
      </c>
      <c r="AQ682" s="186">
        <f t="shared" si="862"/>
        <v>0</v>
      </c>
      <c r="AR682" s="186">
        <f t="shared" si="862"/>
        <v>0</v>
      </c>
      <c r="AS682" s="186">
        <f t="shared" si="862"/>
        <v>0</v>
      </c>
      <c r="AT682" s="47">
        <f t="shared" si="862"/>
        <v>1809</v>
      </c>
      <c r="AU682" s="47">
        <f t="shared" si="862"/>
        <v>0</v>
      </c>
      <c r="AV682" s="47">
        <f t="shared" si="862"/>
        <v>1809</v>
      </c>
      <c r="AW682" s="47">
        <f t="shared" si="862"/>
        <v>0</v>
      </c>
    </row>
    <row r="683" spans="1:49" s="9" customFormat="1" ht="49.5">
      <c r="A683" s="24" t="s">
        <v>212</v>
      </c>
      <c r="B683" s="25" t="s">
        <v>60</v>
      </c>
      <c r="C683" s="25" t="s">
        <v>60</v>
      </c>
      <c r="D683" s="34" t="s">
        <v>705</v>
      </c>
      <c r="E683" s="25"/>
      <c r="F683" s="47">
        <f>F684</f>
        <v>1809</v>
      </c>
      <c r="G683" s="47">
        <f t="shared" si="860"/>
        <v>0</v>
      </c>
      <c r="H683" s="47">
        <f t="shared" si="860"/>
        <v>1809</v>
      </c>
      <c r="I683" s="47">
        <f t="shared" si="860"/>
        <v>0</v>
      </c>
      <c r="J683" s="47">
        <f t="shared" si="860"/>
        <v>0</v>
      </c>
      <c r="K683" s="47">
        <f t="shared" si="860"/>
        <v>0</v>
      </c>
      <c r="L683" s="47">
        <f t="shared" si="860"/>
        <v>0</v>
      </c>
      <c r="M683" s="47">
        <f t="shared" si="860"/>
        <v>0</v>
      </c>
      <c r="N683" s="47">
        <f t="shared" si="860"/>
        <v>1809</v>
      </c>
      <c r="O683" s="47">
        <f t="shared" si="860"/>
        <v>0</v>
      </c>
      <c r="P683" s="47">
        <f t="shared" si="860"/>
        <v>1809</v>
      </c>
      <c r="Q683" s="47">
        <f t="shared" si="860"/>
        <v>0</v>
      </c>
      <c r="R683" s="186">
        <f t="shared" si="860"/>
        <v>0</v>
      </c>
      <c r="S683" s="186">
        <f t="shared" si="860"/>
        <v>0</v>
      </c>
      <c r="T683" s="186">
        <f t="shared" si="860"/>
        <v>0</v>
      </c>
      <c r="U683" s="186">
        <f t="shared" si="860"/>
        <v>0</v>
      </c>
      <c r="V683" s="47">
        <f t="shared" si="860"/>
        <v>1809</v>
      </c>
      <c r="W683" s="47">
        <f t="shared" si="861"/>
        <v>0</v>
      </c>
      <c r="X683" s="47">
        <f t="shared" si="861"/>
        <v>1809</v>
      </c>
      <c r="Y683" s="47">
        <f t="shared" si="861"/>
        <v>0</v>
      </c>
      <c r="Z683" s="186">
        <f t="shared" si="861"/>
        <v>0</v>
      </c>
      <c r="AA683" s="186">
        <f t="shared" si="861"/>
        <v>0</v>
      </c>
      <c r="AB683" s="186">
        <f t="shared" si="861"/>
        <v>0</v>
      </c>
      <c r="AC683" s="186">
        <f t="shared" si="861"/>
        <v>0</v>
      </c>
      <c r="AD683" s="47">
        <f t="shared" si="861"/>
        <v>1809</v>
      </c>
      <c r="AE683" s="47">
        <f t="shared" si="861"/>
        <v>0</v>
      </c>
      <c r="AF683" s="47">
        <f t="shared" si="861"/>
        <v>1809</v>
      </c>
      <c r="AG683" s="47">
        <f t="shared" si="861"/>
        <v>0</v>
      </c>
      <c r="AH683" s="186">
        <f t="shared" si="861"/>
        <v>0</v>
      </c>
      <c r="AI683" s="186">
        <f t="shared" si="861"/>
        <v>0</v>
      </c>
      <c r="AJ683" s="186">
        <f t="shared" si="861"/>
        <v>0</v>
      </c>
      <c r="AK683" s="186">
        <f t="shared" si="861"/>
        <v>0</v>
      </c>
      <c r="AL683" s="47">
        <f t="shared" si="861"/>
        <v>1809</v>
      </c>
      <c r="AM683" s="47">
        <f t="shared" si="861"/>
        <v>0</v>
      </c>
      <c r="AN683" s="47">
        <f t="shared" si="862"/>
        <v>1809</v>
      </c>
      <c r="AO683" s="47">
        <f t="shared" si="862"/>
        <v>0</v>
      </c>
      <c r="AP683" s="186">
        <f t="shared" si="862"/>
        <v>0</v>
      </c>
      <c r="AQ683" s="186">
        <f t="shared" si="862"/>
        <v>0</v>
      </c>
      <c r="AR683" s="186">
        <f t="shared" si="862"/>
        <v>0</v>
      </c>
      <c r="AS683" s="186">
        <f t="shared" si="862"/>
        <v>0</v>
      </c>
      <c r="AT683" s="47">
        <f t="shared" si="862"/>
        <v>1809</v>
      </c>
      <c r="AU683" s="47">
        <f t="shared" si="862"/>
        <v>0</v>
      </c>
      <c r="AV683" s="47">
        <f t="shared" si="862"/>
        <v>1809</v>
      </c>
      <c r="AW683" s="47">
        <f t="shared" si="862"/>
        <v>0</v>
      </c>
    </row>
    <row r="684" spans="1:49" s="9" customFormat="1" ht="33">
      <c r="A684" s="24" t="s">
        <v>81</v>
      </c>
      <c r="B684" s="25" t="s">
        <v>60</v>
      </c>
      <c r="C684" s="25" t="s">
        <v>60</v>
      </c>
      <c r="D684" s="34" t="s">
        <v>705</v>
      </c>
      <c r="E684" s="25">
        <v>600</v>
      </c>
      <c r="F684" s="47">
        <f>F685</f>
        <v>1809</v>
      </c>
      <c r="G684" s="47">
        <f t="shared" si="860"/>
        <v>0</v>
      </c>
      <c r="H684" s="47">
        <f t="shared" si="860"/>
        <v>1809</v>
      </c>
      <c r="I684" s="47">
        <f t="shared" si="860"/>
        <v>0</v>
      </c>
      <c r="J684" s="47">
        <f t="shared" si="860"/>
        <v>0</v>
      </c>
      <c r="K684" s="47">
        <f t="shared" si="860"/>
        <v>0</v>
      </c>
      <c r="L684" s="47">
        <f t="shared" si="860"/>
        <v>0</v>
      </c>
      <c r="M684" s="47">
        <f t="shared" si="860"/>
        <v>0</v>
      </c>
      <c r="N684" s="47">
        <f t="shared" si="860"/>
        <v>1809</v>
      </c>
      <c r="O684" s="47">
        <f t="shared" si="860"/>
        <v>0</v>
      </c>
      <c r="P684" s="47">
        <f t="shared" si="860"/>
        <v>1809</v>
      </c>
      <c r="Q684" s="47">
        <f t="shared" si="860"/>
        <v>0</v>
      </c>
      <c r="R684" s="186">
        <f t="shared" si="860"/>
        <v>0</v>
      </c>
      <c r="S684" s="186">
        <f t="shared" si="860"/>
        <v>0</v>
      </c>
      <c r="T684" s="186">
        <f t="shared" si="860"/>
        <v>0</v>
      </c>
      <c r="U684" s="186">
        <f t="shared" si="860"/>
        <v>0</v>
      </c>
      <c r="V684" s="47">
        <f t="shared" si="860"/>
        <v>1809</v>
      </c>
      <c r="W684" s="47">
        <f t="shared" si="861"/>
        <v>0</v>
      </c>
      <c r="X684" s="47">
        <f t="shared" si="861"/>
        <v>1809</v>
      </c>
      <c r="Y684" s="47">
        <f t="shared" si="861"/>
        <v>0</v>
      </c>
      <c r="Z684" s="186">
        <f t="shared" si="861"/>
        <v>0</v>
      </c>
      <c r="AA684" s="186">
        <f t="shared" si="861"/>
        <v>0</v>
      </c>
      <c r="AB684" s="186">
        <f t="shared" si="861"/>
        <v>0</v>
      </c>
      <c r="AC684" s="186">
        <f t="shared" si="861"/>
        <v>0</v>
      </c>
      <c r="AD684" s="47">
        <f t="shared" si="861"/>
        <v>1809</v>
      </c>
      <c r="AE684" s="47">
        <f t="shared" si="861"/>
        <v>0</v>
      </c>
      <c r="AF684" s="47">
        <f t="shared" si="861"/>
        <v>1809</v>
      </c>
      <c r="AG684" s="47">
        <f t="shared" si="861"/>
        <v>0</v>
      </c>
      <c r="AH684" s="186">
        <f t="shared" si="861"/>
        <v>0</v>
      </c>
      <c r="AI684" s="186">
        <f t="shared" si="861"/>
        <v>0</v>
      </c>
      <c r="AJ684" s="186">
        <f t="shared" si="861"/>
        <v>0</v>
      </c>
      <c r="AK684" s="186">
        <f t="shared" si="861"/>
        <v>0</v>
      </c>
      <c r="AL684" s="47">
        <f t="shared" si="861"/>
        <v>1809</v>
      </c>
      <c r="AM684" s="47">
        <f t="shared" si="861"/>
        <v>0</v>
      </c>
      <c r="AN684" s="47">
        <f t="shared" si="862"/>
        <v>1809</v>
      </c>
      <c r="AO684" s="47">
        <f t="shared" si="862"/>
        <v>0</v>
      </c>
      <c r="AP684" s="186">
        <f t="shared" si="862"/>
        <v>0</v>
      </c>
      <c r="AQ684" s="186">
        <f t="shared" si="862"/>
        <v>0</v>
      </c>
      <c r="AR684" s="186">
        <f t="shared" si="862"/>
        <v>0</v>
      </c>
      <c r="AS684" s="186">
        <f t="shared" si="862"/>
        <v>0</v>
      </c>
      <c r="AT684" s="47">
        <f t="shared" si="862"/>
        <v>1809</v>
      </c>
      <c r="AU684" s="47">
        <f t="shared" si="862"/>
        <v>0</v>
      </c>
      <c r="AV684" s="47">
        <f t="shared" si="862"/>
        <v>1809</v>
      </c>
      <c r="AW684" s="47">
        <f t="shared" si="862"/>
        <v>0</v>
      </c>
    </row>
    <row r="685" spans="1:49" s="9" customFormat="1" ht="16.5">
      <c r="A685" s="24" t="s">
        <v>169</v>
      </c>
      <c r="B685" s="25" t="s">
        <v>60</v>
      </c>
      <c r="C685" s="25" t="s">
        <v>60</v>
      </c>
      <c r="D685" s="34" t="s">
        <v>705</v>
      </c>
      <c r="E685" s="25">
        <v>610</v>
      </c>
      <c r="F685" s="47">
        <v>1809</v>
      </c>
      <c r="G685" s="47"/>
      <c r="H685" s="47">
        <v>1809</v>
      </c>
      <c r="I685" s="74"/>
      <c r="J685" s="55"/>
      <c r="K685" s="55"/>
      <c r="L685" s="55"/>
      <c r="M685" s="55"/>
      <c r="N685" s="27">
        <f>F685+J685+K685</f>
        <v>1809</v>
      </c>
      <c r="O685" s="27">
        <f>G685+K685</f>
        <v>0</v>
      </c>
      <c r="P685" s="27">
        <f>H685+L685+M685</f>
        <v>1809</v>
      </c>
      <c r="Q685" s="72">
        <f>I685+M685</f>
        <v>0</v>
      </c>
      <c r="R685" s="183"/>
      <c r="S685" s="183"/>
      <c r="T685" s="183"/>
      <c r="U685" s="183"/>
      <c r="V685" s="27">
        <f>N685+R685+S685</f>
        <v>1809</v>
      </c>
      <c r="W685" s="27">
        <f>O685+S685</f>
        <v>0</v>
      </c>
      <c r="X685" s="27">
        <f>P685+T685+U685</f>
        <v>1809</v>
      </c>
      <c r="Y685" s="72">
        <f>Q685+U685</f>
        <v>0</v>
      </c>
      <c r="Z685" s="183"/>
      <c r="AA685" s="183"/>
      <c r="AB685" s="183"/>
      <c r="AC685" s="183"/>
      <c r="AD685" s="27">
        <f>V685+Z685+AA685</f>
        <v>1809</v>
      </c>
      <c r="AE685" s="27">
        <f>W685+AA685</f>
        <v>0</v>
      </c>
      <c r="AF685" s="27">
        <f>X685+AB685+AC685</f>
        <v>1809</v>
      </c>
      <c r="AG685" s="72">
        <f>Y685+AC685</f>
        <v>0</v>
      </c>
      <c r="AH685" s="183"/>
      <c r="AI685" s="183"/>
      <c r="AJ685" s="183"/>
      <c r="AK685" s="183"/>
      <c r="AL685" s="27">
        <f>AD685+AH685+AI685</f>
        <v>1809</v>
      </c>
      <c r="AM685" s="27">
        <f>AE685+AI685</f>
        <v>0</v>
      </c>
      <c r="AN685" s="27">
        <f>AF685+AJ685+AK685</f>
        <v>1809</v>
      </c>
      <c r="AO685" s="72">
        <f>AG685+AK685</f>
        <v>0</v>
      </c>
      <c r="AP685" s="183"/>
      <c r="AQ685" s="183"/>
      <c r="AR685" s="183"/>
      <c r="AS685" s="183"/>
      <c r="AT685" s="27">
        <f>AL685+AP685+AQ685</f>
        <v>1809</v>
      </c>
      <c r="AU685" s="27">
        <f>AM685+AQ685</f>
        <v>0</v>
      </c>
      <c r="AV685" s="27">
        <f>AN685+AR685+AS685</f>
        <v>1809</v>
      </c>
      <c r="AW685" s="72">
        <f>AO685+AS685</f>
        <v>0</v>
      </c>
    </row>
    <row r="686" spans="1:49" s="60" customFormat="1" ht="33.75">
      <c r="A686" s="24" t="s">
        <v>606</v>
      </c>
      <c r="B686" s="25" t="s">
        <v>60</v>
      </c>
      <c r="C686" s="25" t="s">
        <v>60</v>
      </c>
      <c r="D686" s="34" t="s">
        <v>322</v>
      </c>
      <c r="E686" s="25"/>
      <c r="F686" s="47">
        <f t="shared" ref="F686:AW686" si="863">F687+F691</f>
        <v>170717</v>
      </c>
      <c r="G686" s="47">
        <f t="shared" si="863"/>
        <v>0</v>
      </c>
      <c r="H686" s="47">
        <f t="shared" si="863"/>
        <v>170716</v>
      </c>
      <c r="I686" s="47">
        <f t="shared" si="863"/>
        <v>0</v>
      </c>
      <c r="J686" s="47">
        <f t="shared" si="863"/>
        <v>0</v>
      </c>
      <c r="K686" s="47">
        <f t="shared" si="863"/>
        <v>0</v>
      </c>
      <c r="L686" s="47">
        <f t="shared" si="863"/>
        <v>0</v>
      </c>
      <c r="M686" s="47">
        <f t="shared" si="863"/>
        <v>0</v>
      </c>
      <c r="N686" s="47">
        <f t="shared" si="863"/>
        <v>170717</v>
      </c>
      <c r="O686" s="47">
        <f t="shared" si="863"/>
        <v>0</v>
      </c>
      <c r="P686" s="47">
        <f t="shared" si="863"/>
        <v>170716</v>
      </c>
      <c r="Q686" s="47">
        <f t="shared" si="863"/>
        <v>0</v>
      </c>
      <c r="R686" s="186">
        <f t="shared" si="863"/>
        <v>0</v>
      </c>
      <c r="S686" s="186">
        <f t="shared" si="863"/>
        <v>0</v>
      </c>
      <c r="T686" s="186">
        <f t="shared" si="863"/>
        <v>0</v>
      </c>
      <c r="U686" s="186">
        <f t="shared" si="863"/>
        <v>0</v>
      </c>
      <c r="V686" s="47">
        <f t="shared" si="863"/>
        <v>170717</v>
      </c>
      <c r="W686" s="47">
        <f t="shared" si="863"/>
        <v>0</v>
      </c>
      <c r="X686" s="47">
        <f t="shared" si="863"/>
        <v>170716</v>
      </c>
      <c r="Y686" s="47">
        <f t="shared" si="863"/>
        <v>0</v>
      </c>
      <c r="Z686" s="186">
        <f t="shared" si="863"/>
        <v>0</v>
      </c>
      <c r="AA686" s="186">
        <f t="shared" si="863"/>
        <v>0</v>
      </c>
      <c r="AB686" s="186">
        <f t="shared" si="863"/>
        <v>0</v>
      </c>
      <c r="AC686" s="186">
        <f t="shared" si="863"/>
        <v>0</v>
      </c>
      <c r="AD686" s="47">
        <f t="shared" si="863"/>
        <v>170717</v>
      </c>
      <c r="AE686" s="47">
        <f t="shared" si="863"/>
        <v>0</v>
      </c>
      <c r="AF686" s="47">
        <f t="shared" si="863"/>
        <v>170716</v>
      </c>
      <c r="AG686" s="47">
        <f t="shared" si="863"/>
        <v>0</v>
      </c>
      <c r="AH686" s="186">
        <f t="shared" si="863"/>
        <v>0</v>
      </c>
      <c r="AI686" s="186">
        <f t="shared" si="863"/>
        <v>0</v>
      </c>
      <c r="AJ686" s="186">
        <f t="shared" si="863"/>
        <v>0</v>
      </c>
      <c r="AK686" s="186">
        <f t="shared" si="863"/>
        <v>0</v>
      </c>
      <c r="AL686" s="47">
        <f t="shared" si="863"/>
        <v>170717</v>
      </c>
      <c r="AM686" s="47">
        <f t="shared" si="863"/>
        <v>0</v>
      </c>
      <c r="AN686" s="47">
        <f t="shared" si="863"/>
        <v>170716</v>
      </c>
      <c r="AO686" s="47">
        <f t="shared" si="863"/>
        <v>0</v>
      </c>
      <c r="AP686" s="186">
        <f t="shared" si="863"/>
        <v>0</v>
      </c>
      <c r="AQ686" s="186">
        <f t="shared" si="863"/>
        <v>0</v>
      </c>
      <c r="AR686" s="186">
        <f t="shared" si="863"/>
        <v>0</v>
      </c>
      <c r="AS686" s="186">
        <f t="shared" si="863"/>
        <v>0</v>
      </c>
      <c r="AT686" s="47">
        <f t="shared" si="863"/>
        <v>170717</v>
      </c>
      <c r="AU686" s="47">
        <f t="shared" si="863"/>
        <v>0</v>
      </c>
      <c r="AV686" s="47">
        <f t="shared" si="863"/>
        <v>170716</v>
      </c>
      <c r="AW686" s="47">
        <f t="shared" si="863"/>
        <v>0</v>
      </c>
    </row>
    <row r="687" spans="1:49" s="60" customFormat="1" ht="33.75">
      <c r="A687" s="40" t="s">
        <v>200</v>
      </c>
      <c r="B687" s="25" t="s">
        <v>60</v>
      </c>
      <c r="C687" s="25" t="s">
        <v>60</v>
      </c>
      <c r="D687" s="34" t="s">
        <v>329</v>
      </c>
      <c r="E687" s="25"/>
      <c r="F687" s="47">
        <f t="shared" ref="F687:U689" si="864">F688</f>
        <v>170716</v>
      </c>
      <c r="G687" s="47">
        <f t="shared" si="864"/>
        <v>0</v>
      </c>
      <c r="H687" s="47">
        <f t="shared" si="864"/>
        <v>170716</v>
      </c>
      <c r="I687" s="47">
        <f t="shared" si="864"/>
        <v>0</v>
      </c>
      <c r="J687" s="47">
        <f t="shared" si="864"/>
        <v>0</v>
      </c>
      <c r="K687" s="47">
        <f t="shared" si="864"/>
        <v>0</v>
      </c>
      <c r="L687" s="47">
        <f t="shared" si="864"/>
        <v>0</v>
      </c>
      <c r="M687" s="47">
        <f t="shared" si="864"/>
        <v>0</v>
      </c>
      <c r="N687" s="47">
        <f t="shared" si="864"/>
        <v>170716</v>
      </c>
      <c r="O687" s="47">
        <f t="shared" si="864"/>
        <v>0</v>
      </c>
      <c r="P687" s="47">
        <f t="shared" si="864"/>
        <v>170716</v>
      </c>
      <c r="Q687" s="47">
        <f t="shared" si="864"/>
        <v>0</v>
      </c>
      <c r="R687" s="186">
        <f t="shared" si="864"/>
        <v>0</v>
      </c>
      <c r="S687" s="186">
        <f t="shared" si="864"/>
        <v>0</v>
      </c>
      <c r="T687" s="186">
        <f t="shared" si="864"/>
        <v>0</v>
      </c>
      <c r="U687" s="186">
        <f t="shared" si="864"/>
        <v>0</v>
      </c>
      <c r="V687" s="47">
        <f t="shared" ref="V687:AL689" si="865">V688</f>
        <v>170716</v>
      </c>
      <c r="W687" s="47">
        <f t="shared" si="865"/>
        <v>0</v>
      </c>
      <c r="X687" s="47">
        <f t="shared" si="865"/>
        <v>170716</v>
      </c>
      <c r="Y687" s="47">
        <f t="shared" si="865"/>
        <v>0</v>
      </c>
      <c r="Z687" s="186">
        <f t="shared" si="865"/>
        <v>0</v>
      </c>
      <c r="AA687" s="186">
        <f t="shared" si="865"/>
        <v>0</v>
      </c>
      <c r="AB687" s="186">
        <f t="shared" si="865"/>
        <v>0</v>
      </c>
      <c r="AC687" s="186">
        <f t="shared" si="865"/>
        <v>0</v>
      </c>
      <c r="AD687" s="47">
        <f t="shared" si="865"/>
        <v>170716</v>
      </c>
      <c r="AE687" s="47">
        <f t="shared" si="865"/>
        <v>0</v>
      </c>
      <c r="AF687" s="47">
        <f t="shared" si="865"/>
        <v>170716</v>
      </c>
      <c r="AG687" s="47">
        <f t="shared" si="865"/>
        <v>0</v>
      </c>
      <c r="AH687" s="186">
        <f t="shared" si="865"/>
        <v>0</v>
      </c>
      <c r="AI687" s="186">
        <f t="shared" si="865"/>
        <v>0</v>
      </c>
      <c r="AJ687" s="186">
        <f t="shared" si="865"/>
        <v>0</v>
      </c>
      <c r="AK687" s="186">
        <f t="shared" si="865"/>
        <v>0</v>
      </c>
      <c r="AL687" s="47">
        <f t="shared" si="865"/>
        <v>170716</v>
      </c>
      <c r="AM687" s="47">
        <f t="shared" ref="AM687:AW689" si="866">AM688</f>
        <v>0</v>
      </c>
      <c r="AN687" s="47">
        <f t="shared" si="866"/>
        <v>170716</v>
      </c>
      <c r="AO687" s="47">
        <f t="shared" si="866"/>
        <v>0</v>
      </c>
      <c r="AP687" s="186">
        <f t="shared" si="866"/>
        <v>0</v>
      </c>
      <c r="AQ687" s="186">
        <f t="shared" si="866"/>
        <v>0</v>
      </c>
      <c r="AR687" s="186">
        <f t="shared" si="866"/>
        <v>0</v>
      </c>
      <c r="AS687" s="186">
        <f t="shared" si="866"/>
        <v>0</v>
      </c>
      <c r="AT687" s="47">
        <f t="shared" si="866"/>
        <v>170716</v>
      </c>
      <c r="AU687" s="47">
        <f t="shared" si="866"/>
        <v>0</v>
      </c>
      <c r="AV687" s="47">
        <f t="shared" si="866"/>
        <v>170716</v>
      </c>
      <c r="AW687" s="47">
        <f t="shared" si="866"/>
        <v>0</v>
      </c>
    </row>
    <row r="688" spans="1:49" s="60" customFormat="1" ht="50.25">
      <c r="A688" s="40" t="s">
        <v>123</v>
      </c>
      <c r="B688" s="25" t="s">
        <v>60</v>
      </c>
      <c r="C688" s="25" t="s">
        <v>60</v>
      </c>
      <c r="D688" s="34" t="s">
        <v>330</v>
      </c>
      <c r="E688" s="25"/>
      <c r="F688" s="47">
        <f t="shared" si="864"/>
        <v>170716</v>
      </c>
      <c r="G688" s="47">
        <f t="shared" si="864"/>
        <v>0</v>
      </c>
      <c r="H688" s="47">
        <f t="shared" si="864"/>
        <v>170716</v>
      </c>
      <c r="I688" s="47">
        <f t="shared" si="864"/>
        <v>0</v>
      </c>
      <c r="J688" s="47">
        <f t="shared" si="864"/>
        <v>0</v>
      </c>
      <c r="K688" s="47">
        <f t="shared" si="864"/>
        <v>0</v>
      </c>
      <c r="L688" s="47">
        <f t="shared" si="864"/>
        <v>0</v>
      </c>
      <c r="M688" s="47">
        <f t="shared" si="864"/>
        <v>0</v>
      </c>
      <c r="N688" s="47">
        <f t="shared" si="864"/>
        <v>170716</v>
      </c>
      <c r="O688" s="47">
        <f t="shared" si="864"/>
        <v>0</v>
      </c>
      <c r="P688" s="47">
        <f t="shared" si="864"/>
        <v>170716</v>
      </c>
      <c r="Q688" s="47">
        <f t="shared" si="864"/>
        <v>0</v>
      </c>
      <c r="R688" s="186">
        <f t="shared" si="864"/>
        <v>0</v>
      </c>
      <c r="S688" s="186">
        <f t="shared" si="864"/>
        <v>0</v>
      </c>
      <c r="T688" s="186">
        <f t="shared" si="864"/>
        <v>0</v>
      </c>
      <c r="U688" s="186">
        <f t="shared" si="864"/>
        <v>0</v>
      </c>
      <c r="V688" s="47">
        <f t="shared" si="865"/>
        <v>170716</v>
      </c>
      <c r="W688" s="47">
        <f t="shared" si="865"/>
        <v>0</v>
      </c>
      <c r="X688" s="47">
        <f t="shared" si="865"/>
        <v>170716</v>
      </c>
      <c r="Y688" s="47">
        <f t="shared" si="865"/>
        <v>0</v>
      </c>
      <c r="Z688" s="186">
        <f t="shared" si="865"/>
        <v>0</v>
      </c>
      <c r="AA688" s="186">
        <f t="shared" si="865"/>
        <v>0</v>
      </c>
      <c r="AB688" s="186">
        <f t="shared" si="865"/>
        <v>0</v>
      </c>
      <c r="AC688" s="186">
        <f t="shared" si="865"/>
        <v>0</v>
      </c>
      <c r="AD688" s="47">
        <f t="shared" si="865"/>
        <v>170716</v>
      </c>
      <c r="AE688" s="47">
        <f t="shared" si="865"/>
        <v>0</v>
      </c>
      <c r="AF688" s="47">
        <f t="shared" si="865"/>
        <v>170716</v>
      </c>
      <c r="AG688" s="47">
        <f t="shared" si="865"/>
        <v>0</v>
      </c>
      <c r="AH688" s="186">
        <f t="shared" si="865"/>
        <v>0</v>
      </c>
      <c r="AI688" s="186">
        <f t="shared" si="865"/>
        <v>0</v>
      </c>
      <c r="AJ688" s="186">
        <f t="shared" si="865"/>
        <v>0</v>
      </c>
      <c r="AK688" s="186">
        <f t="shared" si="865"/>
        <v>0</v>
      </c>
      <c r="AL688" s="47">
        <f t="shared" si="865"/>
        <v>170716</v>
      </c>
      <c r="AM688" s="47">
        <f t="shared" si="866"/>
        <v>0</v>
      </c>
      <c r="AN688" s="47">
        <f t="shared" si="866"/>
        <v>170716</v>
      </c>
      <c r="AO688" s="47">
        <f t="shared" si="866"/>
        <v>0</v>
      </c>
      <c r="AP688" s="186">
        <f t="shared" si="866"/>
        <v>0</v>
      </c>
      <c r="AQ688" s="186">
        <f t="shared" si="866"/>
        <v>0</v>
      </c>
      <c r="AR688" s="186">
        <f t="shared" si="866"/>
        <v>0</v>
      </c>
      <c r="AS688" s="186">
        <f t="shared" si="866"/>
        <v>0</v>
      </c>
      <c r="AT688" s="47">
        <f t="shared" si="866"/>
        <v>170716</v>
      </c>
      <c r="AU688" s="47">
        <f t="shared" si="866"/>
        <v>0</v>
      </c>
      <c r="AV688" s="47">
        <f t="shared" si="866"/>
        <v>170716</v>
      </c>
      <c r="AW688" s="47">
        <f t="shared" si="866"/>
        <v>0</v>
      </c>
    </row>
    <row r="689" spans="1:49" s="60" customFormat="1" ht="33.75">
      <c r="A689" s="40" t="s">
        <v>81</v>
      </c>
      <c r="B689" s="25" t="s">
        <v>60</v>
      </c>
      <c r="C689" s="25" t="s">
        <v>60</v>
      </c>
      <c r="D689" s="34" t="s">
        <v>330</v>
      </c>
      <c r="E689" s="25" t="s">
        <v>82</v>
      </c>
      <c r="F689" s="47">
        <f t="shared" si="864"/>
        <v>170716</v>
      </c>
      <c r="G689" s="47">
        <f t="shared" si="864"/>
        <v>0</v>
      </c>
      <c r="H689" s="47">
        <f t="shared" si="864"/>
        <v>170716</v>
      </c>
      <c r="I689" s="47">
        <f t="shared" si="864"/>
        <v>0</v>
      </c>
      <c r="J689" s="47">
        <f t="shared" si="864"/>
        <v>0</v>
      </c>
      <c r="K689" s="47">
        <f t="shared" si="864"/>
        <v>0</v>
      </c>
      <c r="L689" s="47">
        <f t="shared" si="864"/>
        <v>0</v>
      </c>
      <c r="M689" s="47">
        <f t="shared" si="864"/>
        <v>0</v>
      </c>
      <c r="N689" s="47">
        <f t="shared" si="864"/>
        <v>170716</v>
      </c>
      <c r="O689" s="47">
        <f t="shared" si="864"/>
        <v>0</v>
      </c>
      <c r="P689" s="47">
        <f t="shared" si="864"/>
        <v>170716</v>
      </c>
      <c r="Q689" s="47">
        <f t="shared" si="864"/>
        <v>0</v>
      </c>
      <c r="R689" s="186">
        <f t="shared" si="864"/>
        <v>0</v>
      </c>
      <c r="S689" s="186">
        <f t="shared" si="864"/>
        <v>0</v>
      </c>
      <c r="T689" s="186">
        <f t="shared" si="864"/>
        <v>0</v>
      </c>
      <c r="U689" s="186">
        <f t="shared" si="864"/>
        <v>0</v>
      </c>
      <c r="V689" s="47">
        <f t="shared" si="865"/>
        <v>170716</v>
      </c>
      <c r="W689" s="47">
        <f t="shared" si="865"/>
        <v>0</v>
      </c>
      <c r="X689" s="47">
        <f t="shared" si="865"/>
        <v>170716</v>
      </c>
      <c r="Y689" s="47">
        <f t="shared" si="865"/>
        <v>0</v>
      </c>
      <c r="Z689" s="186">
        <f t="shared" si="865"/>
        <v>0</v>
      </c>
      <c r="AA689" s="186">
        <f t="shared" si="865"/>
        <v>0</v>
      </c>
      <c r="AB689" s="186">
        <f t="shared" si="865"/>
        <v>0</v>
      </c>
      <c r="AC689" s="186">
        <f t="shared" si="865"/>
        <v>0</v>
      </c>
      <c r="AD689" s="47">
        <f t="shared" si="865"/>
        <v>170716</v>
      </c>
      <c r="AE689" s="47">
        <f t="shared" si="865"/>
        <v>0</v>
      </c>
      <c r="AF689" s="47">
        <f t="shared" si="865"/>
        <v>170716</v>
      </c>
      <c r="AG689" s="47">
        <f t="shared" si="865"/>
        <v>0</v>
      </c>
      <c r="AH689" s="186">
        <f t="shared" si="865"/>
        <v>0</v>
      </c>
      <c r="AI689" s="186">
        <f t="shared" si="865"/>
        <v>0</v>
      </c>
      <c r="AJ689" s="186">
        <f t="shared" si="865"/>
        <v>0</v>
      </c>
      <c r="AK689" s="186">
        <f t="shared" si="865"/>
        <v>0</v>
      </c>
      <c r="AL689" s="47">
        <f t="shared" si="865"/>
        <v>170716</v>
      </c>
      <c r="AM689" s="47">
        <f t="shared" si="866"/>
        <v>0</v>
      </c>
      <c r="AN689" s="47">
        <f t="shared" si="866"/>
        <v>170716</v>
      </c>
      <c r="AO689" s="47">
        <f t="shared" si="866"/>
        <v>0</v>
      </c>
      <c r="AP689" s="186">
        <f t="shared" si="866"/>
        <v>0</v>
      </c>
      <c r="AQ689" s="186">
        <f t="shared" si="866"/>
        <v>0</v>
      </c>
      <c r="AR689" s="186">
        <f t="shared" si="866"/>
        <v>0</v>
      </c>
      <c r="AS689" s="186">
        <f t="shared" si="866"/>
        <v>0</v>
      </c>
      <c r="AT689" s="47">
        <f t="shared" si="866"/>
        <v>170716</v>
      </c>
      <c r="AU689" s="47">
        <f t="shared" si="866"/>
        <v>0</v>
      </c>
      <c r="AV689" s="47">
        <f t="shared" si="866"/>
        <v>170716</v>
      </c>
      <c r="AW689" s="47">
        <f t="shared" si="866"/>
        <v>0</v>
      </c>
    </row>
    <row r="690" spans="1:49" s="60" customFormat="1" ht="20.25">
      <c r="A690" s="24" t="s">
        <v>169</v>
      </c>
      <c r="B690" s="25" t="s">
        <v>60</v>
      </c>
      <c r="C690" s="25" t="s">
        <v>60</v>
      </c>
      <c r="D690" s="34" t="s">
        <v>330</v>
      </c>
      <c r="E690" s="25" t="s">
        <v>168</v>
      </c>
      <c r="F690" s="27">
        <v>170716</v>
      </c>
      <c r="G690" s="27"/>
      <c r="H690" s="27">
        <v>170716</v>
      </c>
      <c r="I690" s="72"/>
      <c r="J690" s="51"/>
      <c r="K690" s="51"/>
      <c r="L690" s="51"/>
      <c r="M690" s="51"/>
      <c r="N690" s="27">
        <f>F690+J690+K690</f>
        <v>170716</v>
      </c>
      <c r="O690" s="27">
        <f>G690+K690</f>
        <v>0</v>
      </c>
      <c r="P690" s="27">
        <f>H690+L690+M690</f>
        <v>170716</v>
      </c>
      <c r="Q690" s="72">
        <f>I690+M690</f>
        <v>0</v>
      </c>
      <c r="R690" s="191"/>
      <c r="S690" s="191"/>
      <c r="T690" s="191"/>
      <c r="U690" s="191"/>
      <c r="V690" s="27">
        <f>N690+R690+S690</f>
        <v>170716</v>
      </c>
      <c r="W690" s="27">
        <f>O690+S690</f>
        <v>0</v>
      </c>
      <c r="X690" s="27">
        <f>P690+T690+U690</f>
        <v>170716</v>
      </c>
      <c r="Y690" s="72">
        <f>Q690+U690</f>
        <v>0</v>
      </c>
      <c r="Z690" s="191"/>
      <c r="AA690" s="191"/>
      <c r="AB690" s="191"/>
      <c r="AC690" s="191"/>
      <c r="AD690" s="27">
        <f>V690+Z690+AA690</f>
        <v>170716</v>
      </c>
      <c r="AE690" s="27">
        <f>W690+AA690</f>
        <v>0</v>
      </c>
      <c r="AF690" s="27">
        <f>X690+AB690+AC690</f>
        <v>170716</v>
      </c>
      <c r="AG690" s="72">
        <f>Y690+AC690</f>
        <v>0</v>
      </c>
      <c r="AH690" s="191"/>
      <c r="AI690" s="191"/>
      <c r="AJ690" s="191"/>
      <c r="AK690" s="191"/>
      <c r="AL690" s="27">
        <f>AD690+AH690+AI690</f>
        <v>170716</v>
      </c>
      <c r="AM690" s="27">
        <f>AE690+AI690</f>
        <v>0</v>
      </c>
      <c r="AN690" s="27">
        <f>AF690+AJ690+AK690</f>
        <v>170716</v>
      </c>
      <c r="AO690" s="72">
        <f>AG690+AK690</f>
        <v>0</v>
      </c>
      <c r="AP690" s="191"/>
      <c r="AQ690" s="191"/>
      <c r="AR690" s="191"/>
      <c r="AS690" s="191"/>
      <c r="AT690" s="27">
        <f>AL690+AP690+AQ690</f>
        <v>170716</v>
      </c>
      <c r="AU690" s="27">
        <f>AM690+AQ690</f>
        <v>0</v>
      </c>
      <c r="AV690" s="27">
        <f>AN690+AR690+AS690</f>
        <v>170716</v>
      </c>
      <c r="AW690" s="72">
        <f>AO690+AS690</f>
        <v>0</v>
      </c>
    </row>
    <row r="691" spans="1:49" s="60" customFormat="1" ht="20.25">
      <c r="A691" s="48" t="s">
        <v>76</v>
      </c>
      <c r="B691" s="25" t="s">
        <v>60</v>
      </c>
      <c r="C691" s="25" t="s">
        <v>60</v>
      </c>
      <c r="D691" s="34" t="s">
        <v>323</v>
      </c>
      <c r="E691" s="25"/>
      <c r="F691" s="47">
        <f t="shared" ref="F691:U693" si="867">F692</f>
        <v>1</v>
      </c>
      <c r="G691" s="47">
        <f t="shared" si="867"/>
        <v>0</v>
      </c>
      <c r="H691" s="47">
        <f t="shared" si="867"/>
        <v>0</v>
      </c>
      <c r="I691" s="47">
        <f t="shared" si="867"/>
        <v>0</v>
      </c>
      <c r="J691" s="47">
        <f t="shared" si="867"/>
        <v>0</v>
      </c>
      <c r="K691" s="47">
        <f t="shared" si="867"/>
        <v>0</v>
      </c>
      <c r="L691" s="47">
        <f t="shared" si="867"/>
        <v>0</v>
      </c>
      <c r="M691" s="47">
        <f t="shared" si="867"/>
        <v>0</v>
      </c>
      <c r="N691" s="47">
        <f t="shared" si="867"/>
        <v>1</v>
      </c>
      <c r="O691" s="47">
        <f t="shared" si="867"/>
        <v>0</v>
      </c>
      <c r="P691" s="47">
        <f t="shared" si="867"/>
        <v>0</v>
      </c>
      <c r="Q691" s="47">
        <f t="shared" si="867"/>
        <v>0</v>
      </c>
      <c r="R691" s="186">
        <f t="shared" si="867"/>
        <v>0</v>
      </c>
      <c r="S691" s="186">
        <f t="shared" si="867"/>
        <v>0</v>
      </c>
      <c r="T691" s="186">
        <f t="shared" si="867"/>
        <v>0</v>
      </c>
      <c r="U691" s="186">
        <f t="shared" si="867"/>
        <v>0</v>
      </c>
      <c r="V691" s="47">
        <f t="shared" ref="V691:AL693" si="868">V692</f>
        <v>1</v>
      </c>
      <c r="W691" s="47">
        <f t="shared" si="868"/>
        <v>0</v>
      </c>
      <c r="X691" s="47">
        <f t="shared" si="868"/>
        <v>0</v>
      </c>
      <c r="Y691" s="47">
        <f t="shared" si="868"/>
        <v>0</v>
      </c>
      <c r="Z691" s="186">
        <f t="shared" si="868"/>
        <v>0</v>
      </c>
      <c r="AA691" s="186">
        <f t="shared" si="868"/>
        <v>0</v>
      </c>
      <c r="AB691" s="186">
        <f t="shared" si="868"/>
        <v>0</v>
      </c>
      <c r="AC691" s="186">
        <f t="shared" si="868"/>
        <v>0</v>
      </c>
      <c r="AD691" s="47">
        <f t="shared" si="868"/>
        <v>1</v>
      </c>
      <c r="AE691" s="47">
        <f t="shared" si="868"/>
        <v>0</v>
      </c>
      <c r="AF691" s="47">
        <f t="shared" si="868"/>
        <v>0</v>
      </c>
      <c r="AG691" s="47">
        <f t="shared" si="868"/>
        <v>0</v>
      </c>
      <c r="AH691" s="186">
        <f t="shared" si="868"/>
        <v>0</v>
      </c>
      <c r="AI691" s="186">
        <f t="shared" si="868"/>
        <v>0</v>
      </c>
      <c r="AJ691" s="186">
        <f t="shared" si="868"/>
        <v>0</v>
      </c>
      <c r="AK691" s="186">
        <f t="shared" si="868"/>
        <v>0</v>
      </c>
      <c r="AL691" s="47">
        <f t="shared" si="868"/>
        <v>1</v>
      </c>
      <c r="AM691" s="47">
        <f t="shared" ref="AM691:AW693" si="869">AM692</f>
        <v>0</v>
      </c>
      <c r="AN691" s="47">
        <f t="shared" si="869"/>
        <v>0</v>
      </c>
      <c r="AO691" s="47">
        <f t="shared" si="869"/>
        <v>0</v>
      </c>
      <c r="AP691" s="186">
        <f t="shared" si="869"/>
        <v>0</v>
      </c>
      <c r="AQ691" s="186">
        <f t="shared" si="869"/>
        <v>0</v>
      </c>
      <c r="AR691" s="186">
        <f t="shared" si="869"/>
        <v>0</v>
      </c>
      <c r="AS691" s="186">
        <f t="shared" si="869"/>
        <v>0</v>
      </c>
      <c r="AT691" s="47">
        <f t="shared" si="869"/>
        <v>1</v>
      </c>
      <c r="AU691" s="47">
        <f t="shared" si="869"/>
        <v>0</v>
      </c>
      <c r="AV691" s="47">
        <f t="shared" si="869"/>
        <v>0</v>
      </c>
      <c r="AW691" s="47">
        <f t="shared" si="869"/>
        <v>0</v>
      </c>
    </row>
    <row r="692" spans="1:49" s="60" customFormat="1" ht="50.25">
      <c r="A692" s="40" t="s">
        <v>189</v>
      </c>
      <c r="B692" s="25" t="s">
        <v>60</v>
      </c>
      <c r="C692" s="25" t="s">
        <v>60</v>
      </c>
      <c r="D692" s="34" t="s">
        <v>331</v>
      </c>
      <c r="E692" s="25"/>
      <c r="F692" s="47">
        <f t="shared" si="867"/>
        <v>1</v>
      </c>
      <c r="G692" s="47">
        <f t="shared" si="867"/>
        <v>0</v>
      </c>
      <c r="H692" s="47">
        <f t="shared" si="867"/>
        <v>0</v>
      </c>
      <c r="I692" s="47">
        <f t="shared" si="867"/>
        <v>0</v>
      </c>
      <c r="J692" s="47">
        <f t="shared" si="867"/>
        <v>0</v>
      </c>
      <c r="K692" s="47">
        <f t="shared" si="867"/>
        <v>0</v>
      </c>
      <c r="L692" s="47">
        <f t="shared" si="867"/>
        <v>0</v>
      </c>
      <c r="M692" s="47">
        <f t="shared" si="867"/>
        <v>0</v>
      </c>
      <c r="N692" s="47">
        <f t="shared" si="867"/>
        <v>1</v>
      </c>
      <c r="O692" s="47">
        <f t="shared" si="867"/>
        <v>0</v>
      </c>
      <c r="P692" s="47">
        <f t="shared" si="867"/>
        <v>0</v>
      </c>
      <c r="Q692" s="47">
        <f t="shared" si="867"/>
        <v>0</v>
      </c>
      <c r="R692" s="186">
        <f t="shared" si="867"/>
        <v>0</v>
      </c>
      <c r="S692" s="186">
        <f t="shared" si="867"/>
        <v>0</v>
      </c>
      <c r="T692" s="186">
        <f t="shared" si="867"/>
        <v>0</v>
      </c>
      <c r="U692" s="186">
        <f t="shared" si="867"/>
        <v>0</v>
      </c>
      <c r="V692" s="47">
        <f t="shared" si="868"/>
        <v>1</v>
      </c>
      <c r="W692" s="47">
        <f t="shared" si="868"/>
        <v>0</v>
      </c>
      <c r="X692" s="47">
        <f t="shared" si="868"/>
        <v>0</v>
      </c>
      <c r="Y692" s="47">
        <f t="shared" si="868"/>
        <v>0</v>
      </c>
      <c r="Z692" s="186">
        <f t="shared" si="868"/>
        <v>0</v>
      </c>
      <c r="AA692" s="186">
        <f t="shared" si="868"/>
        <v>0</v>
      </c>
      <c r="AB692" s="186">
        <f t="shared" si="868"/>
        <v>0</v>
      </c>
      <c r="AC692" s="186">
        <f t="shared" si="868"/>
        <v>0</v>
      </c>
      <c r="AD692" s="47">
        <f t="shared" si="868"/>
        <v>1</v>
      </c>
      <c r="AE692" s="47">
        <f t="shared" si="868"/>
        <v>0</v>
      </c>
      <c r="AF692" s="47">
        <f t="shared" si="868"/>
        <v>0</v>
      </c>
      <c r="AG692" s="47">
        <f t="shared" si="868"/>
        <v>0</v>
      </c>
      <c r="AH692" s="186">
        <f t="shared" si="868"/>
        <v>0</v>
      </c>
      <c r="AI692" s="186">
        <f t="shared" si="868"/>
        <v>0</v>
      </c>
      <c r="AJ692" s="186">
        <f t="shared" si="868"/>
        <v>0</v>
      </c>
      <c r="AK692" s="186">
        <f t="shared" si="868"/>
        <v>0</v>
      </c>
      <c r="AL692" s="47">
        <f t="shared" si="868"/>
        <v>1</v>
      </c>
      <c r="AM692" s="47">
        <f t="shared" si="869"/>
        <v>0</v>
      </c>
      <c r="AN692" s="47">
        <f t="shared" si="869"/>
        <v>0</v>
      </c>
      <c r="AO692" s="47">
        <f t="shared" si="869"/>
        <v>0</v>
      </c>
      <c r="AP692" s="186">
        <f t="shared" si="869"/>
        <v>0</v>
      </c>
      <c r="AQ692" s="186">
        <f t="shared" si="869"/>
        <v>0</v>
      </c>
      <c r="AR692" s="186">
        <f t="shared" si="869"/>
        <v>0</v>
      </c>
      <c r="AS692" s="186">
        <f t="shared" si="869"/>
        <v>0</v>
      </c>
      <c r="AT692" s="47">
        <f t="shared" si="869"/>
        <v>1</v>
      </c>
      <c r="AU692" s="47">
        <f t="shared" si="869"/>
        <v>0</v>
      </c>
      <c r="AV692" s="47">
        <f t="shared" si="869"/>
        <v>0</v>
      </c>
      <c r="AW692" s="47">
        <f t="shared" si="869"/>
        <v>0</v>
      </c>
    </row>
    <row r="693" spans="1:49" s="60" customFormat="1" ht="33.75">
      <c r="A693" s="40" t="s">
        <v>81</v>
      </c>
      <c r="B693" s="25" t="s">
        <v>60</v>
      </c>
      <c r="C693" s="25" t="s">
        <v>60</v>
      </c>
      <c r="D693" s="34" t="s">
        <v>331</v>
      </c>
      <c r="E693" s="25" t="s">
        <v>82</v>
      </c>
      <c r="F693" s="47">
        <f t="shared" si="867"/>
        <v>1</v>
      </c>
      <c r="G693" s="47">
        <f t="shared" si="867"/>
        <v>0</v>
      </c>
      <c r="H693" s="47">
        <f t="shared" si="867"/>
        <v>0</v>
      </c>
      <c r="I693" s="47">
        <f t="shared" si="867"/>
        <v>0</v>
      </c>
      <c r="J693" s="47">
        <f t="shared" si="867"/>
        <v>0</v>
      </c>
      <c r="K693" s="47">
        <f t="shared" si="867"/>
        <v>0</v>
      </c>
      <c r="L693" s="47">
        <f t="shared" si="867"/>
        <v>0</v>
      </c>
      <c r="M693" s="47">
        <f t="shared" si="867"/>
        <v>0</v>
      </c>
      <c r="N693" s="47">
        <f t="shared" si="867"/>
        <v>1</v>
      </c>
      <c r="O693" s="47">
        <f t="shared" si="867"/>
        <v>0</v>
      </c>
      <c r="P693" s="47">
        <f t="shared" si="867"/>
        <v>0</v>
      </c>
      <c r="Q693" s="47">
        <f t="shared" si="867"/>
        <v>0</v>
      </c>
      <c r="R693" s="186">
        <f t="shared" si="867"/>
        <v>0</v>
      </c>
      <c r="S693" s="186">
        <f t="shared" si="867"/>
        <v>0</v>
      </c>
      <c r="T693" s="186">
        <f t="shared" si="867"/>
        <v>0</v>
      </c>
      <c r="U693" s="186">
        <f t="shared" si="867"/>
        <v>0</v>
      </c>
      <c r="V693" s="47">
        <f t="shared" si="868"/>
        <v>1</v>
      </c>
      <c r="W693" s="47">
        <f t="shared" si="868"/>
        <v>0</v>
      </c>
      <c r="X693" s="47">
        <f t="shared" si="868"/>
        <v>0</v>
      </c>
      <c r="Y693" s="47">
        <f t="shared" si="868"/>
        <v>0</v>
      </c>
      <c r="Z693" s="186">
        <f t="shared" si="868"/>
        <v>0</v>
      </c>
      <c r="AA693" s="186">
        <f t="shared" si="868"/>
        <v>0</v>
      </c>
      <c r="AB693" s="186">
        <f t="shared" si="868"/>
        <v>0</v>
      </c>
      <c r="AC693" s="186">
        <f t="shared" si="868"/>
        <v>0</v>
      </c>
      <c r="AD693" s="47">
        <f t="shared" si="868"/>
        <v>1</v>
      </c>
      <c r="AE693" s="47">
        <f t="shared" si="868"/>
        <v>0</v>
      </c>
      <c r="AF693" s="47">
        <f t="shared" si="868"/>
        <v>0</v>
      </c>
      <c r="AG693" s="47">
        <f t="shared" si="868"/>
        <v>0</v>
      </c>
      <c r="AH693" s="186">
        <f t="shared" si="868"/>
        <v>0</v>
      </c>
      <c r="AI693" s="186">
        <f t="shared" si="868"/>
        <v>0</v>
      </c>
      <c r="AJ693" s="186">
        <f t="shared" si="868"/>
        <v>0</v>
      </c>
      <c r="AK693" s="186">
        <f t="shared" si="868"/>
        <v>0</v>
      </c>
      <c r="AL693" s="47">
        <f t="shared" si="868"/>
        <v>1</v>
      </c>
      <c r="AM693" s="47">
        <f t="shared" si="869"/>
        <v>0</v>
      </c>
      <c r="AN693" s="47">
        <f t="shared" si="869"/>
        <v>0</v>
      </c>
      <c r="AO693" s="47">
        <f t="shared" si="869"/>
        <v>0</v>
      </c>
      <c r="AP693" s="186">
        <f t="shared" si="869"/>
        <v>0</v>
      </c>
      <c r="AQ693" s="186">
        <f t="shared" si="869"/>
        <v>0</v>
      </c>
      <c r="AR693" s="186">
        <f t="shared" si="869"/>
        <v>0</v>
      </c>
      <c r="AS693" s="186">
        <f t="shared" si="869"/>
        <v>0</v>
      </c>
      <c r="AT693" s="47">
        <f t="shared" si="869"/>
        <v>1</v>
      </c>
      <c r="AU693" s="47">
        <f t="shared" si="869"/>
        <v>0</v>
      </c>
      <c r="AV693" s="47">
        <f t="shared" si="869"/>
        <v>0</v>
      </c>
      <c r="AW693" s="47">
        <f t="shared" si="869"/>
        <v>0</v>
      </c>
    </row>
    <row r="694" spans="1:49" s="60" customFormat="1" ht="20.25">
      <c r="A694" s="24" t="s">
        <v>169</v>
      </c>
      <c r="B694" s="25" t="s">
        <v>60</v>
      </c>
      <c r="C694" s="25" t="s">
        <v>60</v>
      </c>
      <c r="D694" s="34" t="s">
        <v>331</v>
      </c>
      <c r="E694" s="25" t="s">
        <v>168</v>
      </c>
      <c r="F694" s="27">
        <v>1</v>
      </c>
      <c r="G694" s="27"/>
      <c r="H694" s="27"/>
      <c r="I694" s="72"/>
      <c r="J694" s="51"/>
      <c r="K694" s="51"/>
      <c r="L694" s="51"/>
      <c r="M694" s="51"/>
      <c r="N694" s="27">
        <f>F694+J694+K694</f>
        <v>1</v>
      </c>
      <c r="O694" s="27">
        <f>G694+K694</f>
        <v>0</v>
      </c>
      <c r="P694" s="27">
        <f>H694+L694+M694</f>
        <v>0</v>
      </c>
      <c r="Q694" s="72">
        <f>I694+M694</f>
        <v>0</v>
      </c>
      <c r="R694" s="191"/>
      <c r="S694" s="191"/>
      <c r="T694" s="191"/>
      <c r="U694" s="191"/>
      <c r="V694" s="27">
        <f>N694+R694+S694</f>
        <v>1</v>
      </c>
      <c r="W694" s="27">
        <f>O694+S694</f>
        <v>0</v>
      </c>
      <c r="X694" s="27">
        <f>P694+T694+U694</f>
        <v>0</v>
      </c>
      <c r="Y694" s="72">
        <f>Q694+U694</f>
        <v>0</v>
      </c>
      <c r="Z694" s="191"/>
      <c r="AA694" s="191"/>
      <c r="AB694" s="191"/>
      <c r="AC694" s="191"/>
      <c r="AD694" s="27">
        <f>V694+Z694+AA694</f>
        <v>1</v>
      </c>
      <c r="AE694" s="27">
        <f>W694+AA694</f>
        <v>0</v>
      </c>
      <c r="AF694" s="27">
        <f>X694+AB694+AC694</f>
        <v>0</v>
      </c>
      <c r="AG694" s="72">
        <f>Y694+AC694</f>
        <v>0</v>
      </c>
      <c r="AH694" s="191"/>
      <c r="AI694" s="191"/>
      <c r="AJ694" s="191"/>
      <c r="AK694" s="191"/>
      <c r="AL694" s="27">
        <f>AD694+AH694+AI694</f>
        <v>1</v>
      </c>
      <c r="AM694" s="27">
        <f>AE694+AI694</f>
        <v>0</v>
      </c>
      <c r="AN694" s="27">
        <f>AF694+AJ694+AK694</f>
        <v>0</v>
      </c>
      <c r="AO694" s="72">
        <f>AG694+AK694</f>
        <v>0</v>
      </c>
      <c r="AP694" s="191"/>
      <c r="AQ694" s="191"/>
      <c r="AR694" s="191"/>
      <c r="AS694" s="191"/>
      <c r="AT694" s="27">
        <f>AL694+AP694+AQ694</f>
        <v>1</v>
      </c>
      <c r="AU694" s="27">
        <f>AM694+AQ694</f>
        <v>0</v>
      </c>
      <c r="AV694" s="27">
        <f>AN694+AR694+AS694</f>
        <v>0</v>
      </c>
      <c r="AW694" s="72">
        <f>AO694+AS694</f>
        <v>0</v>
      </c>
    </row>
    <row r="695" spans="1:49" s="7" customFormat="1" ht="50.25">
      <c r="A695" s="119" t="s">
        <v>529</v>
      </c>
      <c r="B695" s="120" t="s">
        <v>60</v>
      </c>
      <c r="C695" s="120" t="s">
        <v>60</v>
      </c>
      <c r="D695" s="132" t="s">
        <v>312</v>
      </c>
      <c r="E695" s="25"/>
      <c r="F695" s="122">
        <f t="shared" ref="F695:I698" si="870">F696</f>
        <v>0</v>
      </c>
      <c r="G695" s="122">
        <f t="shared" si="870"/>
        <v>0</v>
      </c>
      <c r="H695" s="122">
        <f t="shared" si="870"/>
        <v>0</v>
      </c>
      <c r="I695" s="123">
        <f t="shared" si="870"/>
        <v>0</v>
      </c>
      <c r="J695" s="53"/>
      <c r="K695" s="53"/>
      <c r="L695" s="53"/>
      <c r="M695" s="53"/>
      <c r="N695" s="122">
        <f t="shared" ref="N695:Q698" si="871">N696</f>
        <v>0</v>
      </c>
      <c r="O695" s="122">
        <f t="shared" si="871"/>
        <v>0</v>
      </c>
      <c r="P695" s="122">
        <f t="shared" si="871"/>
        <v>0</v>
      </c>
      <c r="Q695" s="123">
        <f t="shared" si="871"/>
        <v>0</v>
      </c>
      <c r="R695" s="188"/>
      <c r="S695" s="188"/>
      <c r="T695" s="188"/>
      <c r="U695" s="188"/>
      <c r="V695" s="122">
        <f t="shared" ref="V695:Y698" si="872">V696</f>
        <v>0</v>
      </c>
      <c r="W695" s="122">
        <f t="shared" si="872"/>
        <v>0</v>
      </c>
      <c r="X695" s="122">
        <f t="shared" si="872"/>
        <v>0</v>
      </c>
      <c r="Y695" s="123">
        <f t="shared" si="872"/>
        <v>0</v>
      </c>
      <c r="Z695" s="188"/>
      <c r="AA695" s="188"/>
      <c r="AB695" s="188"/>
      <c r="AC695" s="188"/>
      <c r="AD695" s="122">
        <f t="shared" ref="AD695:AG698" si="873">AD696</f>
        <v>0</v>
      </c>
      <c r="AE695" s="122">
        <f t="shared" si="873"/>
        <v>0</v>
      </c>
      <c r="AF695" s="122">
        <f t="shared" si="873"/>
        <v>0</v>
      </c>
      <c r="AG695" s="123">
        <f t="shared" si="873"/>
        <v>0</v>
      </c>
      <c r="AH695" s="188"/>
      <c r="AI695" s="188"/>
      <c r="AJ695" s="188"/>
      <c r="AK695" s="188"/>
      <c r="AL695" s="122">
        <f t="shared" ref="AL695:AO698" si="874">AL696</f>
        <v>0</v>
      </c>
      <c r="AM695" s="122">
        <f t="shared" si="874"/>
        <v>0</v>
      </c>
      <c r="AN695" s="122">
        <f t="shared" si="874"/>
        <v>0</v>
      </c>
      <c r="AO695" s="123">
        <f t="shared" si="874"/>
        <v>0</v>
      </c>
      <c r="AP695" s="188"/>
      <c r="AQ695" s="188"/>
      <c r="AR695" s="188"/>
      <c r="AS695" s="188"/>
      <c r="AT695" s="122">
        <f t="shared" ref="AT695:AW698" si="875">AT696</f>
        <v>0</v>
      </c>
      <c r="AU695" s="122">
        <f t="shared" si="875"/>
        <v>0</v>
      </c>
      <c r="AV695" s="122">
        <f t="shared" si="875"/>
        <v>0</v>
      </c>
      <c r="AW695" s="123">
        <f t="shared" si="875"/>
        <v>0</v>
      </c>
    </row>
    <row r="696" spans="1:49" s="9" customFormat="1" ht="33">
      <c r="A696" s="119" t="s">
        <v>200</v>
      </c>
      <c r="B696" s="120" t="s">
        <v>60</v>
      </c>
      <c r="C696" s="120" t="s">
        <v>60</v>
      </c>
      <c r="D696" s="132" t="s">
        <v>332</v>
      </c>
      <c r="E696" s="25"/>
      <c r="F696" s="122">
        <f t="shared" si="870"/>
        <v>0</v>
      </c>
      <c r="G696" s="122">
        <f t="shared" si="870"/>
        <v>0</v>
      </c>
      <c r="H696" s="122">
        <f t="shared" si="870"/>
        <v>0</v>
      </c>
      <c r="I696" s="123">
        <f t="shared" si="870"/>
        <v>0</v>
      </c>
      <c r="J696" s="55"/>
      <c r="K696" s="55"/>
      <c r="L696" s="55"/>
      <c r="M696" s="55"/>
      <c r="N696" s="122">
        <f t="shared" si="871"/>
        <v>0</v>
      </c>
      <c r="O696" s="122">
        <f t="shared" si="871"/>
        <v>0</v>
      </c>
      <c r="P696" s="122">
        <f t="shared" si="871"/>
        <v>0</v>
      </c>
      <c r="Q696" s="123">
        <f t="shared" si="871"/>
        <v>0</v>
      </c>
      <c r="R696" s="183"/>
      <c r="S696" s="183"/>
      <c r="T696" s="183"/>
      <c r="U696" s="183"/>
      <c r="V696" s="122">
        <f t="shared" si="872"/>
        <v>0</v>
      </c>
      <c r="W696" s="122">
        <f t="shared" si="872"/>
        <v>0</v>
      </c>
      <c r="X696" s="122">
        <f t="shared" si="872"/>
        <v>0</v>
      </c>
      <c r="Y696" s="123">
        <f t="shared" si="872"/>
        <v>0</v>
      </c>
      <c r="Z696" s="183"/>
      <c r="AA696" s="183"/>
      <c r="AB696" s="183"/>
      <c r="AC696" s="183"/>
      <c r="AD696" s="122">
        <f t="shared" si="873"/>
        <v>0</v>
      </c>
      <c r="AE696" s="122">
        <f t="shared" si="873"/>
        <v>0</v>
      </c>
      <c r="AF696" s="122">
        <f t="shared" si="873"/>
        <v>0</v>
      </c>
      <c r="AG696" s="123">
        <f t="shared" si="873"/>
        <v>0</v>
      </c>
      <c r="AH696" s="183"/>
      <c r="AI696" s="183"/>
      <c r="AJ696" s="183"/>
      <c r="AK696" s="183"/>
      <c r="AL696" s="122">
        <f t="shared" si="874"/>
        <v>0</v>
      </c>
      <c r="AM696" s="122">
        <f t="shared" si="874"/>
        <v>0</v>
      </c>
      <c r="AN696" s="122">
        <f t="shared" si="874"/>
        <v>0</v>
      </c>
      <c r="AO696" s="123">
        <f t="shared" si="874"/>
        <v>0</v>
      </c>
      <c r="AP696" s="183"/>
      <c r="AQ696" s="183"/>
      <c r="AR696" s="183"/>
      <c r="AS696" s="183"/>
      <c r="AT696" s="122">
        <f t="shared" si="875"/>
        <v>0</v>
      </c>
      <c r="AU696" s="122">
        <f t="shared" si="875"/>
        <v>0</v>
      </c>
      <c r="AV696" s="122">
        <f t="shared" si="875"/>
        <v>0</v>
      </c>
      <c r="AW696" s="123">
        <f t="shared" si="875"/>
        <v>0</v>
      </c>
    </row>
    <row r="697" spans="1:49" s="9" customFormat="1" ht="49.5">
      <c r="A697" s="119" t="s">
        <v>212</v>
      </c>
      <c r="B697" s="120" t="s">
        <v>60</v>
      </c>
      <c r="C697" s="120" t="s">
        <v>60</v>
      </c>
      <c r="D697" s="132" t="s">
        <v>333</v>
      </c>
      <c r="E697" s="25"/>
      <c r="F697" s="122">
        <f t="shared" si="870"/>
        <v>0</v>
      </c>
      <c r="G697" s="122">
        <f t="shared" si="870"/>
        <v>0</v>
      </c>
      <c r="H697" s="122">
        <f t="shared" si="870"/>
        <v>0</v>
      </c>
      <c r="I697" s="123">
        <f t="shared" si="870"/>
        <v>0</v>
      </c>
      <c r="J697" s="55"/>
      <c r="K697" s="55"/>
      <c r="L697" s="55"/>
      <c r="M697" s="55"/>
      <c r="N697" s="122">
        <f t="shared" si="871"/>
        <v>0</v>
      </c>
      <c r="O697" s="122">
        <f t="shared" si="871"/>
        <v>0</v>
      </c>
      <c r="P697" s="122">
        <f t="shared" si="871"/>
        <v>0</v>
      </c>
      <c r="Q697" s="123">
        <f t="shared" si="871"/>
        <v>0</v>
      </c>
      <c r="R697" s="183"/>
      <c r="S697" s="183"/>
      <c r="T697" s="183"/>
      <c r="U697" s="183"/>
      <c r="V697" s="122">
        <f t="shared" si="872"/>
        <v>0</v>
      </c>
      <c r="W697" s="122">
        <f t="shared" si="872"/>
        <v>0</v>
      </c>
      <c r="X697" s="122">
        <f t="shared" si="872"/>
        <v>0</v>
      </c>
      <c r="Y697" s="123">
        <f t="shared" si="872"/>
        <v>0</v>
      </c>
      <c r="Z697" s="183"/>
      <c r="AA697" s="183"/>
      <c r="AB697" s="183"/>
      <c r="AC697" s="183"/>
      <c r="AD697" s="122">
        <f t="shared" si="873"/>
        <v>0</v>
      </c>
      <c r="AE697" s="122">
        <f t="shared" si="873"/>
        <v>0</v>
      </c>
      <c r="AF697" s="122">
        <f t="shared" si="873"/>
        <v>0</v>
      </c>
      <c r="AG697" s="123">
        <f t="shared" si="873"/>
        <v>0</v>
      </c>
      <c r="AH697" s="183"/>
      <c r="AI697" s="183"/>
      <c r="AJ697" s="183"/>
      <c r="AK697" s="183"/>
      <c r="AL697" s="122">
        <f t="shared" si="874"/>
        <v>0</v>
      </c>
      <c r="AM697" s="122">
        <f t="shared" si="874"/>
        <v>0</v>
      </c>
      <c r="AN697" s="122">
        <f t="shared" si="874"/>
        <v>0</v>
      </c>
      <c r="AO697" s="123">
        <f t="shared" si="874"/>
        <v>0</v>
      </c>
      <c r="AP697" s="183"/>
      <c r="AQ697" s="183"/>
      <c r="AR697" s="183"/>
      <c r="AS697" s="183"/>
      <c r="AT697" s="122">
        <f t="shared" si="875"/>
        <v>0</v>
      </c>
      <c r="AU697" s="122">
        <f t="shared" si="875"/>
        <v>0</v>
      </c>
      <c r="AV697" s="122">
        <f t="shared" si="875"/>
        <v>0</v>
      </c>
      <c r="AW697" s="123">
        <f t="shared" si="875"/>
        <v>0</v>
      </c>
    </row>
    <row r="698" spans="1:49" s="9" customFormat="1" ht="33">
      <c r="A698" s="119" t="s">
        <v>81</v>
      </c>
      <c r="B698" s="120" t="s">
        <v>60</v>
      </c>
      <c r="C698" s="120" t="s">
        <v>60</v>
      </c>
      <c r="D698" s="132" t="s">
        <v>333</v>
      </c>
      <c r="E698" s="25" t="s">
        <v>82</v>
      </c>
      <c r="F698" s="122">
        <f t="shared" si="870"/>
        <v>0</v>
      </c>
      <c r="G698" s="122">
        <f t="shared" si="870"/>
        <v>0</v>
      </c>
      <c r="H698" s="122">
        <f t="shared" si="870"/>
        <v>0</v>
      </c>
      <c r="I698" s="123">
        <f t="shared" si="870"/>
        <v>0</v>
      </c>
      <c r="J698" s="55"/>
      <c r="K698" s="55"/>
      <c r="L698" s="55"/>
      <c r="M698" s="55"/>
      <c r="N698" s="122">
        <f t="shared" si="871"/>
        <v>0</v>
      </c>
      <c r="O698" s="122">
        <f t="shared" si="871"/>
        <v>0</v>
      </c>
      <c r="P698" s="122">
        <f t="shared" si="871"/>
        <v>0</v>
      </c>
      <c r="Q698" s="123">
        <f t="shared" si="871"/>
        <v>0</v>
      </c>
      <c r="R698" s="183"/>
      <c r="S698" s="183"/>
      <c r="T698" s="183"/>
      <c r="U698" s="183"/>
      <c r="V698" s="122">
        <f t="shared" si="872"/>
        <v>0</v>
      </c>
      <c r="W698" s="122">
        <f t="shared" si="872"/>
        <v>0</v>
      </c>
      <c r="X698" s="122">
        <f t="shared" si="872"/>
        <v>0</v>
      </c>
      <c r="Y698" s="123">
        <f t="shared" si="872"/>
        <v>0</v>
      </c>
      <c r="Z698" s="183"/>
      <c r="AA698" s="183"/>
      <c r="AB698" s="183"/>
      <c r="AC698" s="183"/>
      <c r="AD698" s="122">
        <f t="shared" si="873"/>
        <v>0</v>
      </c>
      <c r="AE698" s="122">
        <f t="shared" si="873"/>
        <v>0</v>
      </c>
      <c r="AF698" s="122">
        <f t="shared" si="873"/>
        <v>0</v>
      </c>
      <c r="AG698" s="123">
        <f t="shared" si="873"/>
        <v>0</v>
      </c>
      <c r="AH698" s="183"/>
      <c r="AI698" s="183"/>
      <c r="AJ698" s="183"/>
      <c r="AK698" s="183"/>
      <c r="AL698" s="122">
        <f t="shared" si="874"/>
        <v>0</v>
      </c>
      <c r="AM698" s="122">
        <f t="shared" si="874"/>
        <v>0</v>
      </c>
      <c r="AN698" s="122">
        <f t="shared" si="874"/>
        <v>0</v>
      </c>
      <c r="AO698" s="123">
        <f t="shared" si="874"/>
        <v>0</v>
      </c>
      <c r="AP698" s="183"/>
      <c r="AQ698" s="183"/>
      <c r="AR698" s="183"/>
      <c r="AS698" s="183"/>
      <c r="AT698" s="122">
        <f t="shared" si="875"/>
        <v>0</v>
      </c>
      <c r="AU698" s="122">
        <f t="shared" si="875"/>
        <v>0</v>
      </c>
      <c r="AV698" s="122">
        <f t="shared" si="875"/>
        <v>0</v>
      </c>
      <c r="AW698" s="123">
        <f t="shared" si="875"/>
        <v>0</v>
      </c>
    </row>
    <row r="699" spans="1:49" s="9" customFormat="1" ht="16.5">
      <c r="A699" s="119" t="s">
        <v>169</v>
      </c>
      <c r="B699" s="120" t="s">
        <v>60</v>
      </c>
      <c r="C699" s="120" t="s">
        <v>60</v>
      </c>
      <c r="D699" s="132" t="s">
        <v>333</v>
      </c>
      <c r="E699" s="25" t="s">
        <v>168</v>
      </c>
      <c r="F699" s="122"/>
      <c r="G699" s="122"/>
      <c r="H699" s="122"/>
      <c r="I699" s="123"/>
      <c r="J699" s="55"/>
      <c r="K699" s="55"/>
      <c r="L699" s="55"/>
      <c r="M699" s="55"/>
      <c r="N699" s="122"/>
      <c r="O699" s="122"/>
      <c r="P699" s="122"/>
      <c r="Q699" s="123"/>
      <c r="R699" s="183"/>
      <c r="S699" s="183"/>
      <c r="T699" s="183"/>
      <c r="U699" s="183"/>
      <c r="V699" s="122"/>
      <c r="W699" s="122"/>
      <c r="X699" s="122"/>
      <c r="Y699" s="123"/>
      <c r="Z699" s="183"/>
      <c r="AA699" s="183"/>
      <c r="AB699" s="183"/>
      <c r="AC699" s="183"/>
      <c r="AD699" s="122"/>
      <c r="AE699" s="122"/>
      <c r="AF699" s="122"/>
      <c r="AG699" s="123"/>
      <c r="AH699" s="183"/>
      <c r="AI699" s="183"/>
      <c r="AJ699" s="183"/>
      <c r="AK699" s="183"/>
      <c r="AL699" s="122"/>
      <c r="AM699" s="122"/>
      <c r="AN699" s="122"/>
      <c r="AO699" s="123"/>
      <c r="AP699" s="183"/>
      <c r="AQ699" s="183"/>
      <c r="AR699" s="183"/>
      <c r="AS699" s="183"/>
      <c r="AT699" s="122"/>
      <c r="AU699" s="122"/>
      <c r="AV699" s="122"/>
      <c r="AW699" s="123"/>
    </row>
    <row r="700" spans="1:49" s="9" customFormat="1" ht="49.5">
      <c r="A700" s="24" t="s">
        <v>428</v>
      </c>
      <c r="B700" s="25" t="s">
        <v>60</v>
      </c>
      <c r="C700" s="25" t="s">
        <v>60</v>
      </c>
      <c r="D700" s="34" t="s">
        <v>447</v>
      </c>
      <c r="E700" s="25"/>
      <c r="F700" s="27">
        <f t="shared" ref="F700:U703" si="876">F701</f>
        <v>3823</v>
      </c>
      <c r="G700" s="27">
        <f t="shared" si="876"/>
        <v>0</v>
      </c>
      <c r="H700" s="27">
        <f t="shared" si="876"/>
        <v>0</v>
      </c>
      <c r="I700" s="27">
        <f t="shared" si="876"/>
        <v>0</v>
      </c>
      <c r="J700" s="27">
        <f t="shared" si="876"/>
        <v>0</v>
      </c>
      <c r="K700" s="27">
        <f t="shared" si="876"/>
        <v>0</v>
      </c>
      <c r="L700" s="27">
        <f t="shared" si="876"/>
        <v>0</v>
      </c>
      <c r="M700" s="27">
        <f t="shared" si="876"/>
        <v>0</v>
      </c>
      <c r="N700" s="27">
        <f t="shared" si="876"/>
        <v>3823</v>
      </c>
      <c r="O700" s="27">
        <f t="shared" si="876"/>
        <v>0</v>
      </c>
      <c r="P700" s="27">
        <f t="shared" si="876"/>
        <v>0</v>
      </c>
      <c r="Q700" s="27">
        <f t="shared" si="876"/>
        <v>0</v>
      </c>
      <c r="R700" s="181">
        <f t="shared" si="876"/>
        <v>0</v>
      </c>
      <c r="S700" s="181">
        <f t="shared" si="876"/>
        <v>0</v>
      </c>
      <c r="T700" s="181">
        <f t="shared" si="876"/>
        <v>0</v>
      </c>
      <c r="U700" s="181">
        <f t="shared" si="876"/>
        <v>0</v>
      </c>
      <c r="V700" s="27">
        <f t="shared" ref="V700:AL703" si="877">V701</f>
        <v>3823</v>
      </c>
      <c r="W700" s="27">
        <f t="shared" si="877"/>
        <v>0</v>
      </c>
      <c r="X700" s="27">
        <f t="shared" si="877"/>
        <v>0</v>
      </c>
      <c r="Y700" s="27">
        <f t="shared" si="877"/>
        <v>0</v>
      </c>
      <c r="Z700" s="181">
        <f t="shared" si="877"/>
        <v>0</v>
      </c>
      <c r="AA700" s="181">
        <f t="shared" si="877"/>
        <v>0</v>
      </c>
      <c r="AB700" s="181">
        <f t="shared" si="877"/>
        <v>0</v>
      </c>
      <c r="AC700" s="181">
        <f t="shared" si="877"/>
        <v>0</v>
      </c>
      <c r="AD700" s="27">
        <f t="shared" si="877"/>
        <v>3823</v>
      </c>
      <c r="AE700" s="27">
        <f t="shared" si="877"/>
        <v>0</v>
      </c>
      <c r="AF700" s="27">
        <f t="shared" si="877"/>
        <v>0</v>
      </c>
      <c r="AG700" s="27">
        <f t="shared" si="877"/>
        <v>0</v>
      </c>
      <c r="AH700" s="181">
        <f t="shared" si="877"/>
        <v>0</v>
      </c>
      <c r="AI700" s="181">
        <f t="shared" si="877"/>
        <v>0</v>
      </c>
      <c r="AJ700" s="181">
        <f t="shared" si="877"/>
        <v>0</v>
      </c>
      <c r="AK700" s="181">
        <f t="shared" si="877"/>
        <v>0</v>
      </c>
      <c r="AL700" s="27">
        <f t="shared" si="877"/>
        <v>3823</v>
      </c>
      <c r="AM700" s="27">
        <f t="shared" ref="AM700:AW703" si="878">AM701</f>
        <v>0</v>
      </c>
      <c r="AN700" s="27">
        <f t="shared" si="878"/>
        <v>0</v>
      </c>
      <c r="AO700" s="27">
        <f t="shared" si="878"/>
        <v>0</v>
      </c>
      <c r="AP700" s="181">
        <f t="shared" si="878"/>
        <v>0</v>
      </c>
      <c r="AQ700" s="181">
        <f t="shared" si="878"/>
        <v>0</v>
      </c>
      <c r="AR700" s="181">
        <f t="shared" si="878"/>
        <v>0</v>
      </c>
      <c r="AS700" s="181">
        <f t="shared" si="878"/>
        <v>0</v>
      </c>
      <c r="AT700" s="27">
        <f t="shared" si="878"/>
        <v>3823</v>
      </c>
      <c r="AU700" s="27">
        <f t="shared" si="878"/>
        <v>0</v>
      </c>
      <c r="AV700" s="27">
        <f t="shared" si="878"/>
        <v>0</v>
      </c>
      <c r="AW700" s="27">
        <f t="shared" si="878"/>
        <v>0</v>
      </c>
    </row>
    <row r="701" spans="1:49" ht="33">
      <c r="A701" s="24" t="s">
        <v>200</v>
      </c>
      <c r="B701" s="25" t="s">
        <v>60</v>
      </c>
      <c r="C701" s="25" t="s">
        <v>60</v>
      </c>
      <c r="D701" s="34" t="s">
        <v>453</v>
      </c>
      <c r="E701" s="25"/>
      <c r="F701" s="27">
        <f t="shared" si="876"/>
        <v>3823</v>
      </c>
      <c r="G701" s="27">
        <f t="shared" si="876"/>
        <v>0</v>
      </c>
      <c r="H701" s="27">
        <f t="shared" si="876"/>
        <v>0</v>
      </c>
      <c r="I701" s="27">
        <f t="shared" si="876"/>
        <v>0</v>
      </c>
      <c r="J701" s="27">
        <f t="shared" si="876"/>
        <v>0</v>
      </c>
      <c r="K701" s="27">
        <f t="shared" si="876"/>
        <v>0</v>
      </c>
      <c r="L701" s="27">
        <f t="shared" si="876"/>
        <v>0</v>
      </c>
      <c r="M701" s="27">
        <f t="shared" si="876"/>
        <v>0</v>
      </c>
      <c r="N701" s="27">
        <f t="shared" si="876"/>
        <v>3823</v>
      </c>
      <c r="O701" s="27">
        <f t="shared" si="876"/>
        <v>0</v>
      </c>
      <c r="P701" s="27">
        <f t="shared" si="876"/>
        <v>0</v>
      </c>
      <c r="Q701" s="27">
        <f t="shared" si="876"/>
        <v>0</v>
      </c>
      <c r="R701" s="181">
        <f t="shared" si="876"/>
        <v>0</v>
      </c>
      <c r="S701" s="181">
        <f t="shared" si="876"/>
        <v>0</v>
      </c>
      <c r="T701" s="181">
        <f t="shared" si="876"/>
        <v>0</v>
      </c>
      <c r="U701" s="181">
        <f t="shared" si="876"/>
        <v>0</v>
      </c>
      <c r="V701" s="27">
        <f t="shared" si="877"/>
        <v>3823</v>
      </c>
      <c r="W701" s="27">
        <f t="shared" si="877"/>
        <v>0</v>
      </c>
      <c r="X701" s="27">
        <f t="shared" si="877"/>
        <v>0</v>
      </c>
      <c r="Y701" s="27">
        <f t="shared" si="877"/>
        <v>0</v>
      </c>
      <c r="Z701" s="181">
        <f t="shared" si="877"/>
        <v>0</v>
      </c>
      <c r="AA701" s="181">
        <f t="shared" si="877"/>
        <v>0</v>
      </c>
      <c r="AB701" s="181">
        <f t="shared" si="877"/>
        <v>0</v>
      </c>
      <c r="AC701" s="181">
        <f t="shared" si="877"/>
        <v>0</v>
      </c>
      <c r="AD701" s="27">
        <f t="shared" si="877"/>
        <v>3823</v>
      </c>
      <c r="AE701" s="27">
        <f t="shared" si="877"/>
        <v>0</v>
      </c>
      <c r="AF701" s="27">
        <f t="shared" si="877"/>
        <v>0</v>
      </c>
      <c r="AG701" s="27">
        <f t="shared" si="877"/>
        <v>0</v>
      </c>
      <c r="AH701" s="181">
        <f t="shared" si="877"/>
        <v>0</v>
      </c>
      <c r="AI701" s="181">
        <f t="shared" si="877"/>
        <v>0</v>
      </c>
      <c r="AJ701" s="181">
        <f t="shared" si="877"/>
        <v>0</v>
      </c>
      <c r="AK701" s="181">
        <f t="shared" si="877"/>
        <v>0</v>
      </c>
      <c r="AL701" s="27">
        <f t="shared" si="877"/>
        <v>3823</v>
      </c>
      <c r="AM701" s="27">
        <f t="shared" si="878"/>
        <v>0</v>
      </c>
      <c r="AN701" s="27">
        <f t="shared" si="878"/>
        <v>0</v>
      </c>
      <c r="AO701" s="27">
        <f t="shared" si="878"/>
        <v>0</v>
      </c>
      <c r="AP701" s="181">
        <f t="shared" si="878"/>
        <v>0</v>
      </c>
      <c r="AQ701" s="181">
        <f t="shared" si="878"/>
        <v>0</v>
      </c>
      <c r="AR701" s="181">
        <f t="shared" si="878"/>
        <v>0</v>
      </c>
      <c r="AS701" s="181">
        <f t="shared" si="878"/>
        <v>0</v>
      </c>
      <c r="AT701" s="27">
        <f t="shared" si="878"/>
        <v>3823</v>
      </c>
      <c r="AU701" s="27">
        <f t="shared" si="878"/>
        <v>0</v>
      </c>
      <c r="AV701" s="27">
        <f t="shared" si="878"/>
        <v>0</v>
      </c>
      <c r="AW701" s="27">
        <f t="shared" si="878"/>
        <v>0</v>
      </c>
    </row>
    <row r="702" spans="1:49" s="5" customFormat="1" ht="50.25">
      <c r="A702" s="24" t="s">
        <v>432</v>
      </c>
      <c r="B702" s="25" t="s">
        <v>60</v>
      </c>
      <c r="C702" s="25" t="s">
        <v>60</v>
      </c>
      <c r="D702" s="34" t="s">
        <v>454</v>
      </c>
      <c r="E702" s="25"/>
      <c r="F702" s="27">
        <f t="shared" si="876"/>
        <v>3823</v>
      </c>
      <c r="G702" s="27">
        <f t="shared" si="876"/>
        <v>0</v>
      </c>
      <c r="H702" s="27">
        <f t="shared" si="876"/>
        <v>0</v>
      </c>
      <c r="I702" s="27">
        <f t="shared" si="876"/>
        <v>0</v>
      </c>
      <c r="J702" s="27">
        <f t="shared" si="876"/>
        <v>0</v>
      </c>
      <c r="K702" s="27">
        <f t="shared" si="876"/>
        <v>0</v>
      </c>
      <c r="L702" s="27">
        <f t="shared" si="876"/>
        <v>0</v>
      </c>
      <c r="M702" s="27">
        <f t="shared" si="876"/>
        <v>0</v>
      </c>
      <c r="N702" s="27">
        <f t="shared" si="876"/>
        <v>3823</v>
      </c>
      <c r="O702" s="27">
        <f t="shared" si="876"/>
        <v>0</v>
      </c>
      <c r="P702" s="27">
        <f t="shared" si="876"/>
        <v>0</v>
      </c>
      <c r="Q702" s="27">
        <f t="shared" si="876"/>
        <v>0</v>
      </c>
      <c r="R702" s="181">
        <f t="shared" si="876"/>
        <v>0</v>
      </c>
      <c r="S702" s="181">
        <f t="shared" si="876"/>
        <v>0</v>
      </c>
      <c r="T702" s="181">
        <f t="shared" si="876"/>
        <v>0</v>
      </c>
      <c r="U702" s="181">
        <f t="shared" si="876"/>
        <v>0</v>
      </c>
      <c r="V702" s="27">
        <f t="shared" si="877"/>
        <v>3823</v>
      </c>
      <c r="W702" s="27">
        <f t="shared" si="877"/>
        <v>0</v>
      </c>
      <c r="X702" s="27">
        <f t="shared" si="877"/>
        <v>0</v>
      </c>
      <c r="Y702" s="27">
        <f t="shared" si="877"/>
        <v>0</v>
      </c>
      <c r="Z702" s="181">
        <f t="shared" si="877"/>
        <v>0</v>
      </c>
      <c r="AA702" s="181">
        <f t="shared" si="877"/>
        <v>0</v>
      </c>
      <c r="AB702" s="181">
        <f t="shared" si="877"/>
        <v>0</v>
      </c>
      <c r="AC702" s="181">
        <f t="shared" si="877"/>
        <v>0</v>
      </c>
      <c r="AD702" s="27">
        <f t="shared" si="877"/>
        <v>3823</v>
      </c>
      <c r="AE702" s="27">
        <f t="shared" si="877"/>
        <v>0</v>
      </c>
      <c r="AF702" s="27">
        <f t="shared" si="877"/>
        <v>0</v>
      </c>
      <c r="AG702" s="27">
        <f t="shared" si="877"/>
        <v>0</v>
      </c>
      <c r="AH702" s="181">
        <f t="shared" si="877"/>
        <v>0</v>
      </c>
      <c r="AI702" s="181">
        <f t="shared" si="877"/>
        <v>0</v>
      </c>
      <c r="AJ702" s="181">
        <f t="shared" si="877"/>
        <v>0</v>
      </c>
      <c r="AK702" s="181">
        <f t="shared" si="877"/>
        <v>0</v>
      </c>
      <c r="AL702" s="27">
        <f t="shared" si="877"/>
        <v>3823</v>
      </c>
      <c r="AM702" s="27">
        <f t="shared" si="878"/>
        <v>0</v>
      </c>
      <c r="AN702" s="27">
        <f t="shared" si="878"/>
        <v>0</v>
      </c>
      <c r="AO702" s="27">
        <f t="shared" si="878"/>
        <v>0</v>
      </c>
      <c r="AP702" s="181">
        <f t="shared" si="878"/>
        <v>0</v>
      </c>
      <c r="AQ702" s="181">
        <f t="shared" si="878"/>
        <v>0</v>
      </c>
      <c r="AR702" s="181">
        <f t="shared" si="878"/>
        <v>0</v>
      </c>
      <c r="AS702" s="181">
        <f t="shared" si="878"/>
        <v>0</v>
      </c>
      <c r="AT702" s="27">
        <f t="shared" si="878"/>
        <v>3823</v>
      </c>
      <c r="AU702" s="27">
        <f t="shared" si="878"/>
        <v>0</v>
      </c>
      <c r="AV702" s="27">
        <f t="shared" si="878"/>
        <v>0</v>
      </c>
      <c r="AW702" s="27">
        <f t="shared" si="878"/>
        <v>0</v>
      </c>
    </row>
    <row r="703" spans="1:49" s="5" customFormat="1" ht="33.75">
      <c r="A703" s="24" t="s">
        <v>81</v>
      </c>
      <c r="B703" s="25" t="s">
        <v>60</v>
      </c>
      <c r="C703" s="25" t="s">
        <v>60</v>
      </c>
      <c r="D703" s="34" t="s">
        <v>454</v>
      </c>
      <c r="E703" s="25" t="s">
        <v>82</v>
      </c>
      <c r="F703" s="27">
        <f t="shared" si="876"/>
        <v>3823</v>
      </c>
      <c r="G703" s="27">
        <f t="shared" si="876"/>
        <v>0</v>
      </c>
      <c r="H703" s="27">
        <f t="shared" si="876"/>
        <v>0</v>
      </c>
      <c r="I703" s="27">
        <f t="shared" si="876"/>
        <v>0</v>
      </c>
      <c r="J703" s="27">
        <f t="shared" si="876"/>
        <v>0</v>
      </c>
      <c r="K703" s="27">
        <f t="shared" si="876"/>
        <v>0</v>
      </c>
      <c r="L703" s="27">
        <f t="shared" si="876"/>
        <v>0</v>
      </c>
      <c r="M703" s="27">
        <f t="shared" si="876"/>
        <v>0</v>
      </c>
      <c r="N703" s="27">
        <f t="shared" si="876"/>
        <v>3823</v>
      </c>
      <c r="O703" s="27">
        <f t="shared" si="876"/>
        <v>0</v>
      </c>
      <c r="P703" s="27">
        <f t="shared" si="876"/>
        <v>0</v>
      </c>
      <c r="Q703" s="27">
        <f t="shared" si="876"/>
        <v>0</v>
      </c>
      <c r="R703" s="181">
        <f t="shared" si="876"/>
        <v>0</v>
      </c>
      <c r="S703" s="181">
        <f t="shared" si="876"/>
        <v>0</v>
      </c>
      <c r="T703" s="181">
        <f t="shared" si="876"/>
        <v>0</v>
      </c>
      <c r="U703" s="181">
        <f t="shared" si="876"/>
        <v>0</v>
      </c>
      <c r="V703" s="27">
        <f t="shared" si="877"/>
        <v>3823</v>
      </c>
      <c r="W703" s="27">
        <f t="shared" si="877"/>
        <v>0</v>
      </c>
      <c r="X703" s="27">
        <f t="shared" si="877"/>
        <v>0</v>
      </c>
      <c r="Y703" s="27">
        <f t="shared" si="877"/>
        <v>0</v>
      </c>
      <c r="Z703" s="181">
        <f t="shared" si="877"/>
        <v>0</v>
      </c>
      <c r="AA703" s="181">
        <f t="shared" si="877"/>
        <v>0</v>
      </c>
      <c r="AB703" s="181">
        <f t="shared" si="877"/>
        <v>0</v>
      </c>
      <c r="AC703" s="181">
        <f t="shared" si="877"/>
        <v>0</v>
      </c>
      <c r="AD703" s="27">
        <f t="shared" si="877"/>
        <v>3823</v>
      </c>
      <c r="AE703" s="27">
        <f t="shared" si="877"/>
        <v>0</v>
      </c>
      <c r="AF703" s="27">
        <f t="shared" si="877"/>
        <v>0</v>
      </c>
      <c r="AG703" s="27">
        <f t="shared" si="877"/>
        <v>0</v>
      </c>
      <c r="AH703" s="181">
        <f t="shared" si="877"/>
        <v>0</v>
      </c>
      <c r="AI703" s="181">
        <f t="shared" si="877"/>
        <v>0</v>
      </c>
      <c r="AJ703" s="181">
        <f t="shared" si="877"/>
        <v>0</v>
      </c>
      <c r="AK703" s="181">
        <f t="shared" si="877"/>
        <v>0</v>
      </c>
      <c r="AL703" s="27">
        <f t="shared" si="877"/>
        <v>3823</v>
      </c>
      <c r="AM703" s="27">
        <f t="shared" si="878"/>
        <v>0</v>
      </c>
      <c r="AN703" s="27">
        <f t="shared" si="878"/>
        <v>0</v>
      </c>
      <c r="AO703" s="27">
        <f t="shared" si="878"/>
        <v>0</v>
      </c>
      <c r="AP703" s="181">
        <f t="shared" si="878"/>
        <v>0</v>
      </c>
      <c r="AQ703" s="181">
        <f t="shared" si="878"/>
        <v>0</v>
      </c>
      <c r="AR703" s="181">
        <f t="shared" si="878"/>
        <v>0</v>
      </c>
      <c r="AS703" s="181">
        <f t="shared" si="878"/>
        <v>0</v>
      </c>
      <c r="AT703" s="27">
        <f t="shared" si="878"/>
        <v>3823</v>
      </c>
      <c r="AU703" s="27">
        <f t="shared" si="878"/>
        <v>0</v>
      </c>
      <c r="AV703" s="27">
        <f t="shared" si="878"/>
        <v>0</v>
      </c>
      <c r="AW703" s="27">
        <f t="shared" si="878"/>
        <v>0</v>
      </c>
    </row>
    <row r="704" spans="1:49" s="5" customFormat="1" ht="20.25">
      <c r="A704" s="24" t="s">
        <v>169</v>
      </c>
      <c r="B704" s="25" t="s">
        <v>60</v>
      </c>
      <c r="C704" s="25" t="s">
        <v>60</v>
      </c>
      <c r="D704" s="34" t="s">
        <v>454</v>
      </c>
      <c r="E704" s="25" t="s">
        <v>168</v>
      </c>
      <c r="F704" s="27">
        <v>3823</v>
      </c>
      <c r="G704" s="27"/>
      <c r="H704" s="27"/>
      <c r="I704" s="72"/>
      <c r="J704" s="51"/>
      <c r="K704" s="51"/>
      <c r="L704" s="51"/>
      <c r="M704" s="51"/>
      <c r="N704" s="27">
        <f>F704+J704+K704</f>
        <v>3823</v>
      </c>
      <c r="O704" s="27">
        <f>G704+K704</f>
        <v>0</v>
      </c>
      <c r="P704" s="27">
        <f>H704+L704+M704</f>
        <v>0</v>
      </c>
      <c r="Q704" s="72">
        <f>I704+M704</f>
        <v>0</v>
      </c>
      <c r="R704" s="191"/>
      <c r="S704" s="191"/>
      <c r="T704" s="191"/>
      <c r="U704" s="191"/>
      <c r="V704" s="27">
        <f>N704+R704+S704</f>
        <v>3823</v>
      </c>
      <c r="W704" s="27">
        <f>O704+S704</f>
        <v>0</v>
      </c>
      <c r="X704" s="27">
        <f>P704+T704+U704</f>
        <v>0</v>
      </c>
      <c r="Y704" s="72">
        <f>Q704+U704</f>
        <v>0</v>
      </c>
      <c r="Z704" s="191"/>
      <c r="AA704" s="191"/>
      <c r="AB704" s="191"/>
      <c r="AC704" s="191"/>
      <c r="AD704" s="27">
        <f>V704+Z704+AA704</f>
        <v>3823</v>
      </c>
      <c r="AE704" s="27">
        <f>W704+AA704</f>
        <v>0</v>
      </c>
      <c r="AF704" s="27">
        <f>X704+AB704+AC704</f>
        <v>0</v>
      </c>
      <c r="AG704" s="72">
        <f>Y704+AC704</f>
        <v>0</v>
      </c>
      <c r="AH704" s="191"/>
      <c r="AI704" s="191"/>
      <c r="AJ704" s="191"/>
      <c r="AK704" s="191"/>
      <c r="AL704" s="27">
        <f>AD704+AH704+AI704</f>
        <v>3823</v>
      </c>
      <c r="AM704" s="27">
        <f>AE704+AI704</f>
        <v>0</v>
      </c>
      <c r="AN704" s="27">
        <f>AF704+AJ704+AK704</f>
        <v>0</v>
      </c>
      <c r="AO704" s="72">
        <f>AG704+AK704</f>
        <v>0</v>
      </c>
      <c r="AP704" s="191"/>
      <c r="AQ704" s="191"/>
      <c r="AR704" s="191"/>
      <c r="AS704" s="191"/>
      <c r="AT704" s="27">
        <f>AL704+AP704+AQ704</f>
        <v>3823</v>
      </c>
      <c r="AU704" s="27">
        <f>AM704+AQ704</f>
        <v>0</v>
      </c>
      <c r="AV704" s="27">
        <f>AN704+AR704+AS704</f>
        <v>0</v>
      </c>
      <c r="AW704" s="72">
        <f>AO704+AS704</f>
        <v>0</v>
      </c>
    </row>
    <row r="705" spans="1:49" s="60" customFormat="1" ht="50.25">
      <c r="A705" s="24" t="s">
        <v>428</v>
      </c>
      <c r="B705" s="25" t="s">
        <v>60</v>
      </c>
      <c r="C705" s="25" t="s">
        <v>60</v>
      </c>
      <c r="D705" s="34" t="s">
        <v>427</v>
      </c>
      <c r="E705" s="25"/>
      <c r="F705" s="66">
        <f t="shared" ref="F705:I708" si="879">F706</f>
        <v>0</v>
      </c>
      <c r="G705" s="66">
        <f t="shared" si="879"/>
        <v>0</v>
      </c>
      <c r="H705" s="66">
        <f t="shared" si="879"/>
        <v>0</v>
      </c>
      <c r="I705" s="113">
        <f t="shared" si="879"/>
        <v>0</v>
      </c>
      <c r="J705" s="51"/>
      <c r="K705" s="51"/>
      <c r="L705" s="51"/>
      <c r="M705" s="51"/>
      <c r="N705" s="66">
        <f t="shared" ref="N705:Q708" si="880">N706</f>
        <v>0</v>
      </c>
      <c r="O705" s="66">
        <f t="shared" si="880"/>
        <v>0</v>
      </c>
      <c r="P705" s="66">
        <f t="shared" si="880"/>
        <v>0</v>
      </c>
      <c r="Q705" s="113">
        <f t="shared" si="880"/>
        <v>0</v>
      </c>
      <c r="R705" s="191"/>
      <c r="S705" s="191"/>
      <c r="T705" s="191"/>
      <c r="U705" s="191"/>
      <c r="V705" s="66">
        <f t="shared" ref="V705:Y708" si="881">V706</f>
        <v>0</v>
      </c>
      <c r="W705" s="66">
        <f t="shared" si="881"/>
        <v>0</v>
      </c>
      <c r="X705" s="66">
        <f t="shared" si="881"/>
        <v>0</v>
      </c>
      <c r="Y705" s="113">
        <f t="shared" si="881"/>
        <v>0</v>
      </c>
      <c r="Z705" s="191"/>
      <c r="AA705" s="191"/>
      <c r="AB705" s="191"/>
      <c r="AC705" s="191"/>
      <c r="AD705" s="66">
        <f t="shared" ref="AD705:AG708" si="882">AD706</f>
        <v>0</v>
      </c>
      <c r="AE705" s="66">
        <f t="shared" si="882"/>
        <v>0</v>
      </c>
      <c r="AF705" s="66">
        <f t="shared" si="882"/>
        <v>0</v>
      </c>
      <c r="AG705" s="113">
        <f t="shared" si="882"/>
        <v>0</v>
      </c>
      <c r="AH705" s="191"/>
      <c r="AI705" s="191"/>
      <c r="AJ705" s="191"/>
      <c r="AK705" s="191"/>
      <c r="AL705" s="66">
        <f t="shared" ref="AL705:AO708" si="883">AL706</f>
        <v>0</v>
      </c>
      <c r="AM705" s="66">
        <f t="shared" si="883"/>
        <v>0</v>
      </c>
      <c r="AN705" s="66">
        <f t="shared" si="883"/>
        <v>0</v>
      </c>
      <c r="AO705" s="113">
        <f t="shared" si="883"/>
        <v>0</v>
      </c>
      <c r="AP705" s="191"/>
      <c r="AQ705" s="191"/>
      <c r="AR705" s="191"/>
      <c r="AS705" s="191"/>
      <c r="AT705" s="66">
        <f t="shared" ref="AT705:AW708" si="884">AT706</f>
        <v>0</v>
      </c>
      <c r="AU705" s="66">
        <f t="shared" si="884"/>
        <v>0</v>
      </c>
      <c r="AV705" s="66">
        <f t="shared" si="884"/>
        <v>0</v>
      </c>
      <c r="AW705" s="113">
        <f t="shared" si="884"/>
        <v>0</v>
      </c>
    </row>
    <row r="706" spans="1:49" s="60" customFormat="1" ht="33.75">
      <c r="A706" s="24" t="s">
        <v>200</v>
      </c>
      <c r="B706" s="25" t="s">
        <v>60</v>
      </c>
      <c r="C706" s="25" t="s">
        <v>60</v>
      </c>
      <c r="D706" s="34" t="s">
        <v>433</v>
      </c>
      <c r="E706" s="25"/>
      <c r="F706" s="66">
        <f t="shared" si="879"/>
        <v>0</v>
      </c>
      <c r="G706" s="66">
        <f t="shared" si="879"/>
        <v>0</v>
      </c>
      <c r="H706" s="66">
        <f t="shared" si="879"/>
        <v>0</v>
      </c>
      <c r="I706" s="113">
        <f t="shared" si="879"/>
        <v>0</v>
      </c>
      <c r="J706" s="51"/>
      <c r="K706" s="51"/>
      <c r="L706" s="51"/>
      <c r="M706" s="51"/>
      <c r="N706" s="66">
        <f t="shared" si="880"/>
        <v>0</v>
      </c>
      <c r="O706" s="66">
        <f t="shared" si="880"/>
        <v>0</v>
      </c>
      <c r="P706" s="66">
        <f t="shared" si="880"/>
        <v>0</v>
      </c>
      <c r="Q706" s="113">
        <f t="shared" si="880"/>
        <v>0</v>
      </c>
      <c r="R706" s="191"/>
      <c r="S706" s="191"/>
      <c r="T706" s="191"/>
      <c r="U706" s="191"/>
      <c r="V706" s="66">
        <f t="shared" si="881"/>
        <v>0</v>
      </c>
      <c r="W706" s="66">
        <f t="shared" si="881"/>
        <v>0</v>
      </c>
      <c r="X706" s="66">
        <f t="shared" si="881"/>
        <v>0</v>
      </c>
      <c r="Y706" s="113">
        <f t="shared" si="881"/>
        <v>0</v>
      </c>
      <c r="Z706" s="191"/>
      <c r="AA706" s="191"/>
      <c r="AB706" s="191"/>
      <c r="AC706" s="191"/>
      <c r="AD706" s="66">
        <f t="shared" si="882"/>
        <v>0</v>
      </c>
      <c r="AE706" s="66">
        <f t="shared" si="882"/>
        <v>0</v>
      </c>
      <c r="AF706" s="66">
        <f t="shared" si="882"/>
        <v>0</v>
      </c>
      <c r="AG706" s="113">
        <f t="shared" si="882"/>
        <v>0</v>
      </c>
      <c r="AH706" s="191"/>
      <c r="AI706" s="191"/>
      <c r="AJ706" s="191"/>
      <c r="AK706" s="191"/>
      <c r="AL706" s="66">
        <f t="shared" si="883"/>
        <v>0</v>
      </c>
      <c r="AM706" s="66">
        <f t="shared" si="883"/>
        <v>0</v>
      </c>
      <c r="AN706" s="66">
        <f t="shared" si="883"/>
        <v>0</v>
      </c>
      <c r="AO706" s="113">
        <f t="shared" si="883"/>
        <v>0</v>
      </c>
      <c r="AP706" s="191"/>
      <c r="AQ706" s="191"/>
      <c r="AR706" s="191"/>
      <c r="AS706" s="191"/>
      <c r="AT706" s="66">
        <f t="shared" si="884"/>
        <v>0</v>
      </c>
      <c r="AU706" s="66">
        <f t="shared" si="884"/>
        <v>0</v>
      </c>
      <c r="AV706" s="66">
        <f t="shared" si="884"/>
        <v>0</v>
      </c>
      <c r="AW706" s="113">
        <f t="shared" si="884"/>
        <v>0</v>
      </c>
    </row>
    <row r="707" spans="1:49" s="60" customFormat="1" ht="50.25">
      <c r="A707" s="24" t="s">
        <v>432</v>
      </c>
      <c r="B707" s="25" t="s">
        <v>60</v>
      </c>
      <c r="C707" s="25" t="s">
        <v>60</v>
      </c>
      <c r="D707" s="34" t="s">
        <v>434</v>
      </c>
      <c r="E707" s="25"/>
      <c r="F707" s="66">
        <f t="shared" si="879"/>
        <v>0</v>
      </c>
      <c r="G707" s="66">
        <f t="shared" si="879"/>
        <v>0</v>
      </c>
      <c r="H707" s="66">
        <f t="shared" si="879"/>
        <v>0</v>
      </c>
      <c r="I707" s="113">
        <f t="shared" si="879"/>
        <v>0</v>
      </c>
      <c r="J707" s="51"/>
      <c r="K707" s="51"/>
      <c r="L707" s="51"/>
      <c r="M707" s="51"/>
      <c r="N707" s="66">
        <f t="shared" si="880"/>
        <v>0</v>
      </c>
      <c r="O707" s="66">
        <f t="shared" si="880"/>
        <v>0</v>
      </c>
      <c r="P707" s="66">
        <f t="shared" si="880"/>
        <v>0</v>
      </c>
      <c r="Q707" s="113">
        <f t="shared" si="880"/>
        <v>0</v>
      </c>
      <c r="R707" s="191"/>
      <c r="S707" s="191"/>
      <c r="T707" s="191"/>
      <c r="U707" s="191"/>
      <c r="V707" s="66">
        <f t="shared" si="881"/>
        <v>0</v>
      </c>
      <c r="W707" s="66">
        <f t="shared" si="881"/>
        <v>0</v>
      </c>
      <c r="X707" s="66">
        <f t="shared" si="881"/>
        <v>0</v>
      </c>
      <c r="Y707" s="113">
        <f t="shared" si="881"/>
        <v>0</v>
      </c>
      <c r="Z707" s="191"/>
      <c r="AA707" s="191"/>
      <c r="AB707" s="191"/>
      <c r="AC707" s="191"/>
      <c r="AD707" s="66">
        <f t="shared" si="882"/>
        <v>0</v>
      </c>
      <c r="AE707" s="66">
        <f t="shared" si="882"/>
        <v>0</v>
      </c>
      <c r="AF707" s="66">
        <f t="shared" si="882"/>
        <v>0</v>
      </c>
      <c r="AG707" s="113">
        <f t="shared" si="882"/>
        <v>0</v>
      </c>
      <c r="AH707" s="191"/>
      <c r="AI707" s="191"/>
      <c r="AJ707" s="191"/>
      <c r="AK707" s="191"/>
      <c r="AL707" s="66">
        <f t="shared" si="883"/>
        <v>0</v>
      </c>
      <c r="AM707" s="66">
        <f t="shared" si="883"/>
        <v>0</v>
      </c>
      <c r="AN707" s="66">
        <f t="shared" si="883"/>
        <v>0</v>
      </c>
      <c r="AO707" s="113">
        <f t="shared" si="883"/>
        <v>0</v>
      </c>
      <c r="AP707" s="191"/>
      <c r="AQ707" s="191"/>
      <c r="AR707" s="191"/>
      <c r="AS707" s="191"/>
      <c r="AT707" s="66">
        <f t="shared" si="884"/>
        <v>0</v>
      </c>
      <c r="AU707" s="66">
        <f t="shared" si="884"/>
        <v>0</v>
      </c>
      <c r="AV707" s="66">
        <f t="shared" si="884"/>
        <v>0</v>
      </c>
      <c r="AW707" s="113">
        <f t="shared" si="884"/>
        <v>0</v>
      </c>
    </row>
    <row r="708" spans="1:49" s="60" customFormat="1" ht="33.75">
      <c r="A708" s="24" t="s">
        <v>81</v>
      </c>
      <c r="B708" s="25" t="s">
        <v>60</v>
      </c>
      <c r="C708" s="25" t="s">
        <v>60</v>
      </c>
      <c r="D708" s="34" t="s">
        <v>434</v>
      </c>
      <c r="E708" s="25" t="s">
        <v>82</v>
      </c>
      <c r="F708" s="66">
        <f t="shared" si="879"/>
        <v>0</v>
      </c>
      <c r="G708" s="66">
        <f t="shared" si="879"/>
        <v>0</v>
      </c>
      <c r="H708" s="66">
        <f t="shared" si="879"/>
        <v>0</v>
      </c>
      <c r="I708" s="113">
        <f t="shared" si="879"/>
        <v>0</v>
      </c>
      <c r="J708" s="51"/>
      <c r="K708" s="51"/>
      <c r="L708" s="51"/>
      <c r="M708" s="51"/>
      <c r="N708" s="66">
        <f t="shared" si="880"/>
        <v>0</v>
      </c>
      <c r="O708" s="66">
        <f t="shared" si="880"/>
        <v>0</v>
      </c>
      <c r="P708" s="66">
        <f t="shared" si="880"/>
        <v>0</v>
      </c>
      <c r="Q708" s="113">
        <f t="shared" si="880"/>
        <v>0</v>
      </c>
      <c r="R708" s="191"/>
      <c r="S708" s="191"/>
      <c r="T708" s="191"/>
      <c r="U708" s="191"/>
      <c r="V708" s="66">
        <f t="shared" si="881"/>
        <v>0</v>
      </c>
      <c r="W708" s="66">
        <f t="shared" si="881"/>
        <v>0</v>
      </c>
      <c r="X708" s="66">
        <f t="shared" si="881"/>
        <v>0</v>
      </c>
      <c r="Y708" s="113">
        <f t="shared" si="881"/>
        <v>0</v>
      </c>
      <c r="Z708" s="191"/>
      <c r="AA708" s="191"/>
      <c r="AB708" s="191"/>
      <c r="AC708" s="191"/>
      <c r="AD708" s="66">
        <f t="shared" si="882"/>
        <v>0</v>
      </c>
      <c r="AE708" s="66">
        <f t="shared" si="882"/>
        <v>0</v>
      </c>
      <c r="AF708" s="66">
        <f t="shared" si="882"/>
        <v>0</v>
      </c>
      <c r="AG708" s="113">
        <f t="shared" si="882"/>
        <v>0</v>
      </c>
      <c r="AH708" s="191"/>
      <c r="AI708" s="191"/>
      <c r="AJ708" s="191"/>
      <c r="AK708" s="191"/>
      <c r="AL708" s="66">
        <f t="shared" si="883"/>
        <v>0</v>
      </c>
      <c r="AM708" s="66">
        <f t="shared" si="883"/>
        <v>0</v>
      </c>
      <c r="AN708" s="66">
        <f t="shared" si="883"/>
        <v>0</v>
      </c>
      <c r="AO708" s="113">
        <f t="shared" si="883"/>
        <v>0</v>
      </c>
      <c r="AP708" s="191"/>
      <c r="AQ708" s="191"/>
      <c r="AR708" s="191"/>
      <c r="AS708" s="191"/>
      <c r="AT708" s="66">
        <f t="shared" si="884"/>
        <v>0</v>
      </c>
      <c r="AU708" s="66">
        <f t="shared" si="884"/>
        <v>0</v>
      </c>
      <c r="AV708" s="66">
        <f t="shared" si="884"/>
        <v>0</v>
      </c>
      <c r="AW708" s="113">
        <f t="shared" si="884"/>
        <v>0</v>
      </c>
    </row>
    <row r="709" spans="1:49" s="60" customFormat="1" ht="20.25">
      <c r="A709" s="24" t="s">
        <v>169</v>
      </c>
      <c r="B709" s="25" t="s">
        <v>60</v>
      </c>
      <c r="C709" s="25" t="s">
        <v>60</v>
      </c>
      <c r="D709" s="34" t="s">
        <v>434</v>
      </c>
      <c r="E709" s="25" t="s">
        <v>168</v>
      </c>
      <c r="F709" s="27"/>
      <c r="G709" s="27"/>
      <c r="H709" s="27"/>
      <c r="I709" s="72"/>
      <c r="J709" s="51"/>
      <c r="K709" s="51"/>
      <c r="L709" s="51"/>
      <c r="M709" s="51"/>
      <c r="N709" s="27"/>
      <c r="O709" s="27"/>
      <c r="P709" s="27"/>
      <c r="Q709" s="72"/>
      <c r="R709" s="191"/>
      <c r="S709" s="191"/>
      <c r="T709" s="191"/>
      <c r="U709" s="191"/>
      <c r="V709" s="27"/>
      <c r="W709" s="27"/>
      <c r="X709" s="27"/>
      <c r="Y709" s="72"/>
      <c r="Z709" s="191"/>
      <c r="AA709" s="191"/>
      <c r="AB709" s="191"/>
      <c r="AC709" s="191"/>
      <c r="AD709" s="27"/>
      <c r="AE709" s="27"/>
      <c r="AF709" s="27"/>
      <c r="AG709" s="72"/>
      <c r="AH709" s="191"/>
      <c r="AI709" s="191"/>
      <c r="AJ709" s="191"/>
      <c r="AK709" s="191"/>
      <c r="AL709" s="27"/>
      <c r="AM709" s="27"/>
      <c r="AN709" s="27"/>
      <c r="AO709" s="72"/>
      <c r="AP709" s="191"/>
      <c r="AQ709" s="191"/>
      <c r="AR709" s="191"/>
      <c r="AS709" s="191"/>
      <c r="AT709" s="27"/>
      <c r="AU709" s="27"/>
      <c r="AV709" s="27"/>
      <c r="AW709" s="72"/>
    </row>
    <row r="710" spans="1:49" s="5" customFormat="1" ht="20.25">
      <c r="A710" s="40" t="s">
        <v>79</v>
      </c>
      <c r="B710" s="25" t="s">
        <v>60</v>
      </c>
      <c r="C710" s="25" t="s">
        <v>60</v>
      </c>
      <c r="D710" s="92" t="s">
        <v>218</v>
      </c>
      <c r="E710" s="25"/>
      <c r="F710" s="27">
        <f>F711</f>
        <v>0</v>
      </c>
      <c r="G710" s="27">
        <f t="shared" ref="G710:Z713" si="885">G711</f>
        <v>0</v>
      </c>
      <c r="H710" s="27">
        <f t="shared" si="885"/>
        <v>3823</v>
      </c>
      <c r="I710" s="27">
        <f t="shared" si="885"/>
        <v>0</v>
      </c>
      <c r="J710" s="27">
        <f t="shared" si="885"/>
        <v>0</v>
      </c>
      <c r="K710" s="27">
        <f t="shared" si="885"/>
        <v>0</v>
      </c>
      <c r="L710" s="27">
        <f t="shared" si="885"/>
        <v>0</v>
      </c>
      <c r="M710" s="27">
        <f t="shared" si="885"/>
        <v>0</v>
      </c>
      <c r="N710" s="27">
        <f t="shared" si="885"/>
        <v>0</v>
      </c>
      <c r="O710" s="27">
        <f t="shared" si="885"/>
        <v>0</v>
      </c>
      <c r="P710" s="27">
        <f t="shared" si="885"/>
        <v>3823</v>
      </c>
      <c r="Q710" s="27">
        <f t="shared" si="885"/>
        <v>0</v>
      </c>
      <c r="R710" s="181">
        <f t="shared" si="885"/>
        <v>0</v>
      </c>
      <c r="S710" s="181">
        <f t="shared" si="885"/>
        <v>0</v>
      </c>
      <c r="T710" s="181">
        <f t="shared" si="885"/>
        <v>0</v>
      </c>
      <c r="U710" s="181">
        <f t="shared" si="885"/>
        <v>0</v>
      </c>
      <c r="V710" s="27">
        <f t="shared" si="885"/>
        <v>0</v>
      </c>
      <c r="W710" s="27">
        <f t="shared" si="885"/>
        <v>0</v>
      </c>
      <c r="X710" s="27">
        <f t="shared" si="885"/>
        <v>3823</v>
      </c>
      <c r="Y710" s="27">
        <f t="shared" si="885"/>
        <v>0</v>
      </c>
      <c r="Z710" s="181">
        <f t="shared" si="885"/>
        <v>0</v>
      </c>
      <c r="AA710" s="181">
        <f t="shared" ref="AA710:AQ713" si="886">AA711</f>
        <v>0</v>
      </c>
      <c r="AB710" s="181">
        <f t="shared" si="886"/>
        <v>0</v>
      </c>
      <c r="AC710" s="181">
        <f t="shared" si="886"/>
        <v>0</v>
      </c>
      <c r="AD710" s="27">
        <f t="shared" si="886"/>
        <v>0</v>
      </c>
      <c r="AE710" s="27">
        <f t="shared" si="886"/>
        <v>0</v>
      </c>
      <c r="AF710" s="27">
        <f t="shared" si="886"/>
        <v>3823</v>
      </c>
      <c r="AG710" s="27">
        <f t="shared" si="886"/>
        <v>0</v>
      </c>
      <c r="AH710" s="181">
        <f t="shared" si="886"/>
        <v>0</v>
      </c>
      <c r="AI710" s="181">
        <f t="shared" si="886"/>
        <v>0</v>
      </c>
      <c r="AJ710" s="181">
        <f t="shared" si="886"/>
        <v>0</v>
      </c>
      <c r="AK710" s="181">
        <f t="shared" si="886"/>
        <v>0</v>
      </c>
      <c r="AL710" s="27">
        <f t="shared" si="886"/>
        <v>0</v>
      </c>
      <c r="AM710" s="27">
        <f t="shared" si="886"/>
        <v>0</v>
      </c>
      <c r="AN710" s="27">
        <f t="shared" si="886"/>
        <v>3823</v>
      </c>
      <c r="AO710" s="27">
        <f t="shared" si="886"/>
        <v>0</v>
      </c>
      <c r="AP710" s="181">
        <f t="shared" si="886"/>
        <v>0</v>
      </c>
      <c r="AQ710" s="181">
        <f t="shared" si="886"/>
        <v>0</v>
      </c>
      <c r="AR710" s="181">
        <f t="shared" ref="AP710:AW713" si="887">AR711</f>
        <v>0</v>
      </c>
      <c r="AS710" s="181">
        <f t="shared" si="887"/>
        <v>0</v>
      </c>
      <c r="AT710" s="27">
        <f t="shared" si="887"/>
        <v>0</v>
      </c>
      <c r="AU710" s="27">
        <f t="shared" si="887"/>
        <v>0</v>
      </c>
      <c r="AV710" s="27">
        <f t="shared" si="887"/>
        <v>3823</v>
      </c>
      <c r="AW710" s="27">
        <f t="shared" si="887"/>
        <v>0</v>
      </c>
    </row>
    <row r="711" spans="1:49" s="5" customFormat="1" ht="33.75">
      <c r="A711" s="40" t="s">
        <v>200</v>
      </c>
      <c r="B711" s="25" t="s">
        <v>60</v>
      </c>
      <c r="C711" s="25" t="s">
        <v>60</v>
      </c>
      <c r="D711" s="92" t="s">
        <v>348</v>
      </c>
      <c r="E711" s="25"/>
      <c r="F711" s="27">
        <f t="shared" ref="F711:U713" si="888">F712</f>
        <v>0</v>
      </c>
      <c r="G711" s="27">
        <f t="shared" si="888"/>
        <v>0</v>
      </c>
      <c r="H711" s="27">
        <f t="shared" si="888"/>
        <v>3823</v>
      </c>
      <c r="I711" s="27">
        <f t="shared" si="888"/>
        <v>0</v>
      </c>
      <c r="J711" s="27">
        <f t="shared" si="888"/>
        <v>0</v>
      </c>
      <c r="K711" s="27">
        <f t="shared" si="888"/>
        <v>0</v>
      </c>
      <c r="L711" s="27">
        <f t="shared" si="888"/>
        <v>0</v>
      </c>
      <c r="M711" s="27">
        <f t="shared" si="888"/>
        <v>0</v>
      </c>
      <c r="N711" s="27">
        <f t="shared" si="888"/>
        <v>0</v>
      </c>
      <c r="O711" s="27">
        <f t="shared" si="888"/>
        <v>0</v>
      </c>
      <c r="P711" s="27">
        <f t="shared" si="888"/>
        <v>3823</v>
      </c>
      <c r="Q711" s="27">
        <f t="shared" si="888"/>
        <v>0</v>
      </c>
      <c r="R711" s="181">
        <f t="shared" si="888"/>
        <v>0</v>
      </c>
      <c r="S711" s="181">
        <f t="shared" si="888"/>
        <v>0</v>
      </c>
      <c r="T711" s="181">
        <f t="shared" si="888"/>
        <v>0</v>
      </c>
      <c r="U711" s="181">
        <f t="shared" si="888"/>
        <v>0</v>
      </c>
      <c r="V711" s="27">
        <f t="shared" si="885"/>
        <v>0</v>
      </c>
      <c r="W711" s="27">
        <f t="shared" si="885"/>
        <v>0</v>
      </c>
      <c r="X711" s="27">
        <f t="shared" si="885"/>
        <v>3823</v>
      </c>
      <c r="Y711" s="27">
        <f t="shared" si="885"/>
        <v>0</v>
      </c>
      <c r="Z711" s="181">
        <f t="shared" si="885"/>
        <v>0</v>
      </c>
      <c r="AA711" s="181">
        <f t="shared" si="886"/>
        <v>0</v>
      </c>
      <c r="AB711" s="181">
        <f t="shared" si="886"/>
        <v>0</v>
      </c>
      <c r="AC711" s="181">
        <f t="shared" si="886"/>
        <v>0</v>
      </c>
      <c r="AD711" s="27">
        <f t="shared" si="886"/>
        <v>0</v>
      </c>
      <c r="AE711" s="27">
        <f t="shared" si="886"/>
        <v>0</v>
      </c>
      <c r="AF711" s="27">
        <f t="shared" si="886"/>
        <v>3823</v>
      </c>
      <c r="AG711" s="27">
        <f t="shared" si="886"/>
        <v>0</v>
      </c>
      <c r="AH711" s="181">
        <f t="shared" si="886"/>
        <v>0</v>
      </c>
      <c r="AI711" s="181">
        <f t="shared" si="886"/>
        <v>0</v>
      </c>
      <c r="AJ711" s="181">
        <f t="shared" si="886"/>
        <v>0</v>
      </c>
      <c r="AK711" s="181">
        <f t="shared" si="886"/>
        <v>0</v>
      </c>
      <c r="AL711" s="27">
        <f t="shared" si="886"/>
        <v>0</v>
      </c>
      <c r="AM711" s="27">
        <f t="shared" si="886"/>
        <v>0</v>
      </c>
      <c r="AN711" s="27">
        <f t="shared" si="886"/>
        <v>3823</v>
      </c>
      <c r="AO711" s="27">
        <f t="shared" si="886"/>
        <v>0</v>
      </c>
      <c r="AP711" s="181">
        <f t="shared" si="887"/>
        <v>0</v>
      </c>
      <c r="AQ711" s="181">
        <f t="shared" si="887"/>
        <v>0</v>
      </c>
      <c r="AR711" s="181">
        <f t="shared" si="887"/>
        <v>0</v>
      </c>
      <c r="AS711" s="181">
        <f t="shared" si="887"/>
        <v>0</v>
      </c>
      <c r="AT711" s="27">
        <f t="shared" si="887"/>
        <v>0</v>
      </c>
      <c r="AU711" s="27">
        <f t="shared" si="887"/>
        <v>0</v>
      </c>
      <c r="AV711" s="27">
        <f t="shared" si="887"/>
        <v>3823</v>
      </c>
      <c r="AW711" s="27">
        <f t="shared" si="887"/>
        <v>0</v>
      </c>
    </row>
    <row r="712" spans="1:49" s="60" customFormat="1" ht="50.25">
      <c r="A712" s="40" t="s">
        <v>123</v>
      </c>
      <c r="B712" s="25" t="s">
        <v>60</v>
      </c>
      <c r="C712" s="25" t="s">
        <v>60</v>
      </c>
      <c r="D712" s="92" t="s">
        <v>349</v>
      </c>
      <c r="E712" s="25"/>
      <c r="F712" s="27">
        <f t="shared" si="888"/>
        <v>0</v>
      </c>
      <c r="G712" s="27">
        <f t="shared" si="888"/>
        <v>0</v>
      </c>
      <c r="H712" s="27">
        <f t="shared" si="888"/>
        <v>3823</v>
      </c>
      <c r="I712" s="27">
        <f t="shared" si="888"/>
        <v>0</v>
      </c>
      <c r="J712" s="27">
        <f t="shared" si="888"/>
        <v>0</v>
      </c>
      <c r="K712" s="27">
        <f t="shared" si="888"/>
        <v>0</v>
      </c>
      <c r="L712" s="27">
        <f t="shared" si="888"/>
        <v>0</v>
      </c>
      <c r="M712" s="27">
        <f t="shared" si="888"/>
        <v>0</v>
      </c>
      <c r="N712" s="27">
        <f t="shared" si="888"/>
        <v>0</v>
      </c>
      <c r="O712" s="27">
        <f t="shared" si="888"/>
        <v>0</v>
      </c>
      <c r="P712" s="27">
        <f t="shared" si="888"/>
        <v>3823</v>
      </c>
      <c r="Q712" s="27">
        <f t="shared" si="888"/>
        <v>0</v>
      </c>
      <c r="R712" s="181">
        <f t="shared" si="885"/>
        <v>0</v>
      </c>
      <c r="S712" s="181">
        <f t="shared" si="885"/>
        <v>0</v>
      </c>
      <c r="T712" s="181">
        <f t="shared" si="885"/>
        <v>0</v>
      </c>
      <c r="U712" s="181">
        <f t="shared" si="885"/>
        <v>0</v>
      </c>
      <c r="V712" s="27">
        <f t="shared" si="885"/>
        <v>0</v>
      </c>
      <c r="W712" s="27">
        <f t="shared" si="885"/>
        <v>0</v>
      </c>
      <c r="X712" s="27">
        <f t="shared" si="885"/>
        <v>3823</v>
      </c>
      <c r="Y712" s="27">
        <f t="shared" si="885"/>
        <v>0</v>
      </c>
      <c r="Z712" s="181">
        <f t="shared" si="885"/>
        <v>0</v>
      </c>
      <c r="AA712" s="181">
        <f t="shared" si="886"/>
        <v>0</v>
      </c>
      <c r="AB712" s="181">
        <f t="shared" si="886"/>
        <v>0</v>
      </c>
      <c r="AC712" s="181">
        <f t="shared" si="886"/>
        <v>0</v>
      </c>
      <c r="AD712" s="27">
        <f t="shared" si="886"/>
        <v>0</v>
      </c>
      <c r="AE712" s="27">
        <f t="shared" si="886"/>
        <v>0</v>
      </c>
      <c r="AF712" s="27">
        <f t="shared" si="886"/>
        <v>3823</v>
      </c>
      <c r="AG712" s="27">
        <f t="shared" si="886"/>
        <v>0</v>
      </c>
      <c r="AH712" s="181">
        <f t="shared" si="886"/>
        <v>0</v>
      </c>
      <c r="AI712" s="181">
        <f t="shared" si="886"/>
        <v>0</v>
      </c>
      <c r="AJ712" s="181">
        <f t="shared" si="886"/>
        <v>0</v>
      </c>
      <c r="AK712" s="181">
        <f t="shared" si="886"/>
        <v>0</v>
      </c>
      <c r="AL712" s="27">
        <f t="shared" si="886"/>
        <v>0</v>
      </c>
      <c r="AM712" s="27">
        <f t="shared" si="886"/>
        <v>0</v>
      </c>
      <c r="AN712" s="27">
        <f t="shared" si="886"/>
        <v>3823</v>
      </c>
      <c r="AO712" s="27">
        <f t="shared" si="886"/>
        <v>0</v>
      </c>
      <c r="AP712" s="181">
        <f t="shared" si="887"/>
        <v>0</v>
      </c>
      <c r="AQ712" s="181">
        <f t="shared" si="887"/>
        <v>0</v>
      </c>
      <c r="AR712" s="181">
        <f t="shared" si="887"/>
        <v>0</v>
      </c>
      <c r="AS712" s="181">
        <f t="shared" si="887"/>
        <v>0</v>
      </c>
      <c r="AT712" s="27">
        <f t="shared" si="887"/>
        <v>0</v>
      </c>
      <c r="AU712" s="27">
        <f t="shared" si="887"/>
        <v>0</v>
      </c>
      <c r="AV712" s="27">
        <f t="shared" si="887"/>
        <v>3823</v>
      </c>
      <c r="AW712" s="27">
        <f t="shared" si="887"/>
        <v>0</v>
      </c>
    </row>
    <row r="713" spans="1:49" s="60" customFormat="1" ht="33.75">
      <c r="A713" s="40" t="s">
        <v>81</v>
      </c>
      <c r="B713" s="25" t="s">
        <v>60</v>
      </c>
      <c r="C713" s="25" t="s">
        <v>60</v>
      </c>
      <c r="D713" s="92" t="s">
        <v>349</v>
      </c>
      <c r="E713" s="25" t="s">
        <v>82</v>
      </c>
      <c r="F713" s="27">
        <f t="shared" si="888"/>
        <v>0</v>
      </c>
      <c r="G713" s="27">
        <f t="shared" si="888"/>
        <v>0</v>
      </c>
      <c r="H713" s="27">
        <f t="shared" si="888"/>
        <v>3823</v>
      </c>
      <c r="I713" s="27">
        <f t="shared" si="888"/>
        <v>0</v>
      </c>
      <c r="J713" s="27">
        <f t="shared" si="888"/>
        <v>0</v>
      </c>
      <c r="K713" s="27">
        <f t="shared" si="888"/>
        <v>0</v>
      </c>
      <c r="L713" s="27">
        <f t="shared" si="888"/>
        <v>0</v>
      </c>
      <c r="M713" s="27">
        <f t="shared" si="888"/>
        <v>0</v>
      </c>
      <c r="N713" s="27">
        <f t="shared" si="888"/>
        <v>0</v>
      </c>
      <c r="O713" s="27">
        <f t="shared" si="888"/>
        <v>0</v>
      </c>
      <c r="P713" s="27">
        <f t="shared" si="888"/>
        <v>3823</v>
      </c>
      <c r="Q713" s="27">
        <f t="shared" si="888"/>
        <v>0</v>
      </c>
      <c r="R713" s="181">
        <f t="shared" si="885"/>
        <v>0</v>
      </c>
      <c r="S713" s="181">
        <f t="shared" si="885"/>
        <v>0</v>
      </c>
      <c r="T713" s="181">
        <f t="shared" si="885"/>
        <v>0</v>
      </c>
      <c r="U713" s="181">
        <f t="shared" si="885"/>
        <v>0</v>
      </c>
      <c r="V713" s="27">
        <f t="shared" si="885"/>
        <v>0</v>
      </c>
      <c r="W713" s="27">
        <f t="shared" si="885"/>
        <v>0</v>
      </c>
      <c r="X713" s="27">
        <f t="shared" si="885"/>
        <v>3823</v>
      </c>
      <c r="Y713" s="27">
        <f t="shared" si="885"/>
        <v>0</v>
      </c>
      <c r="Z713" s="181">
        <f t="shared" si="885"/>
        <v>0</v>
      </c>
      <c r="AA713" s="181">
        <f t="shared" si="886"/>
        <v>0</v>
      </c>
      <c r="AB713" s="181">
        <f t="shared" si="886"/>
        <v>0</v>
      </c>
      <c r="AC713" s="181">
        <f t="shared" si="886"/>
        <v>0</v>
      </c>
      <c r="AD713" s="27">
        <f t="shared" si="886"/>
        <v>0</v>
      </c>
      <c r="AE713" s="27">
        <f t="shared" si="886"/>
        <v>0</v>
      </c>
      <c r="AF713" s="27">
        <f t="shared" si="886"/>
        <v>3823</v>
      </c>
      <c r="AG713" s="27">
        <f t="shared" si="886"/>
        <v>0</v>
      </c>
      <c r="AH713" s="181">
        <f t="shared" si="886"/>
        <v>0</v>
      </c>
      <c r="AI713" s="181">
        <f t="shared" si="886"/>
        <v>0</v>
      </c>
      <c r="AJ713" s="181">
        <f t="shared" si="886"/>
        <v>0</v>
      </c>
      <c r="AK713" s="181">
        <f t="shared" si="886"/>
        <v>0</v>
      </c>
      <c r="AL713" s="27">
        <f t="shared" si="886"/>
        <v>0</v>
      </c>
      <c r="AM713" s="27">
        <f t="shared" si="886"/>
        <v>0</v>
      </c>
      <c r="AN713" s="27">
        <f t="shared" si="886"/>
        <v>3823</v>
      </c>
      <c r="AO713" s="27">
        <f t="shared" si="886"/>
        <v>0</v>
      </c>
      <c r="AP713" s="181">
        <f t="shared" si="887"/>
        <v>0</v>
      </c>
      <c r="AQ713" s="181">
        <f t="shared" si="887"/>
        <v>0</v>
      </c>
      <c r="AR713" s="181">
        <f t="shared" si="887"/>
        <v>0</v>
      </c>
      <c r="AS713" s="181">
        <f t="shared" si="887"/>
        <v>0</v>
      </c>
      <c r="AT713" s="27">
        <f t="shared" si="887"/>
        <v>0</v>
      </c>
      <c r="AU713" s="27">
        <f t="shared" si="887"/>
        <v>0</v>
      </c>
      <c r="AV713" s="27">
        <f t="shared" si="887"/>
        <v>3823</v>
      </c>
      <c r="AW713" s="27">
        <f t="shared" si="887"/>
        <v>0</v>
      </c>
    </row>
    <row r="714" spans="1:49" s="60" customFormat="1" ht="20.25">
      <c r="A714" s="24" t="s">
        <v>169</v>
      </c>
      <c r="B714" s="25" t="s">
        <v>60</v>
      </c>
      <c r="C714" s="25" t="s">
        <v>60</v>
      </c>
      <c r="D714" s="92" t="s">
        <v>349</v>
      </c>
      <c r="E714" s="25">
        <v>610</v>
      </c>
      <c r="F714" s="27"/>
      <c r="G714" s="27"/>
      <c r="H714" s="27">
        <v>3823</v>
      </c>
      <c r="I714" s="72"/>
      <c r="J714" s="51"/>
      <c r="K714" s="51"/>
      <c r="L714" s="51"/>
      <c r="M714" s="51"/>
      <c r="N714" s="27">
        <f>F714+J714+K714</f>
        <v>0</v>
      </c>
      <c r="O714" s="27">
        <f>G714+K714</f>
        <v>0</v>
      </c>
      <c r="P714" s="27">
        <f>H714+L714+M714</f>
        <v>3823</v>
      </c>
      <c r="Q714" s="72">
        <f>I714+M714</f>
        <v>0</v>
      </c>
      <c r="R714" s="191"/>
      <c r="S714" s="191"/>
      <c r="T714" s="191"/>
      <c r="U714" s="191"/>
      <c r="V714" s="27">
        <f>N714+R714+S714</f>
        <v>0</v>
      </c>
      <c r="W714" s="27">
        <f>O714+S714</f>
        <v>0</v>
      </c>
      <c r="X714" s="27">
        <f>P714+T714+U714</f>
        <v>3823</v>
      </c>
      <c r="Y714" s="72">
        <f>Q714+U714</f>
        <v>0</v>
      </c>
      <c r="Z714" s="191"/>
      <c r="AA714" s="191"/>
      <c r="AB714" s="191"/>
      <c r="AC714" s="191"/>
      <c r="AD714" s="27">
        <f>V714+Z714+AA714</f>
        <v>0</v>
      </c>
      <c r="AE714" s="27">
        <f>W714+AA714</f>
        <v>0</v>
      </c>
      <c r="AF714" s="27">
        <f>X714+AB714+AC714</f>
        <v>3823</v>
      </c>
      <c r="AG714" s="72">
        <f>Y714+AC714</f>
        <v>0</v>
      </c>
      <c r="AH714" s="191"/>
      <c r="AI714" s="191"/>
      <c r="AJ714" s="191"/>
      <c r="AK714" s="191"/>
      <c r="AL714" s="27">
        <f>AD714+AH714+AI714</f>
        <v>0</v>
      </c>
      <c r="AM714" s="27">
        <f>AE714+AI714</f>
        <v>0</v>
      </c>
      <c r="AN714" s="27">
        <f>AF714+AJ714+AK714</f>
        <v>3823</v>
      </c>
      <c r="AO714" s="72">
        <f>AG714+AK714</f>
        <v>0</v>
      </c>
      <c r="AP714" s="191"/>
      <c r="AQ714" s="191"/>
      <c r="AR714" s="191"/>
      <c r="AS714" s="191"/>
      <c r="AT714" s="27">
        <f>AL714+AP714+AQ714</f>
        <v>0</v>
      </c>
      <c r="AU714" s="27">
        <f>AM714+AQ714</f>
        <v>0</v>
      </c>
      <c r="AV714" s="27">
        <f>AN714+AR714+AS714</f>
        <v>3823</v>
      </c>
      <c r="AW714" s="72">
        <f>AO714+AS714</f>
        <v>0</v>
      </c>
    </row>
    <row r="715" spans="1:49" s="6" customFormat="1" ht="15.75">
      <c r="A715" s="96"/>
      <c r="B715" s="95"/>
      <c r="C715" s="95"/>
      <c r="D715" s="102"/>
      <c r="E715" s="95"/>
      <c r="F715" s="52"/>
      <c r="G715" s="52"/>
      <c r="H715" s="52"/>
      <c r="I715" s="52"/>
      <c r="J715" s="52"/>
      <c r="K715" s="52"/>
      <c r="L715" s="52"/>
      <c r="M715" s="52"/>
      <c r="N715" s="52"/>
      <c r="O715" s="52"/>
      <c r="P715" s="52"/>
      <c r="Q715" s="52"/>
      <c r="R715" s="178"/>
      <c r="S715" s="178"/>
      <c r="T715" s="178"/>
      <c r="U715" s="178"/>
      <c r="V715" s="52"/>
      <c r="W715" s="52"/>
      <c r="X715" s="52"/>
      <c r="Y715" s="52"/>
      <c r="Z715" s="178"/>
      <c r="AA715" s="178"/>
      <c r="AB715" s="178"/>
      <c r="AC715" s="178"/>
      <c r="AD715" s="52"/>
      <c r="AE715" s="52"/>
      <c r="AF715" s="52"/>
      <c r="AG715" s="52"/>
      <c r="AH715" s="178"/>
      <c r="AI715" s="178"/>
      <c r="AJ715" s="178"/>
      <c r="AK715" s="178"/>
      <c r="AL715" s="52"/>
      <c r="AM715" s="52"/>
      <c r="AN715" s="52"/>
      <c r="AO715" s="52"/>
      <c r="AP715" s="178"/>
      <c r="AQ715" s="178"/>
      <c r="AR715" s="178"/>
      <c r="AS715" s="178"/>
      <c r="AT715" s="52"/>
      <c r="AU715" s="52"/>
      <c r="AV715" s="52"/>
      <c r="AW715" s="52"/>
    </row>
    <row r="716" spans="1:49" s="5" customFormat="1" ht="40.5">
      <c r="A716" s="38" t="s">
        <v>31</v>
      </c>
      <c r="B716" s="19" t="s">
        <v>32</v>
      </c>
      <c r="C716" s="19"/>
      <c r="D716" s="20"/>
      <c r="E716" s="19"/>
      <c r="F716" s="39">
        <f t="shared" ref="F716:AW716" si="889">F718+F734</f>
        <v>9349</v>
      </c>
      <c r="G716" s="39">
        <f t="shared" si="889"/>
        <v>0</v>
      </c>
      <c r="H716" s="39">
        <f t="shared" si="889"/>
        <v>9349</v>
      </c>
      <c r="I716" s="39">
        <f t="shared" si="889"/>
        <v>0</v>
      </c>
      <c r="J716" s="39">
        <f t="shared" si="889"/>
        <v>0</v>
      </c>
      <c r="K716" s="39">
        <f t="shared" si="889"/>
        <v>0</v>
      </c>
      <c r="L716" s="39">
        <f t="shared" si="889"/>
        <v>0</v>
      </c>
      <c r="M716" s="39">
        <f t="shared" si="889"/>
        <v>0</v>
      </c>
      <c r="N716" s="39">
        <f t="shared" si="889"/>
        <v>9349</v>
      </c>
      <c r="O716" s="39">
        <f t="shared" si="889"/>
        <v>0</v>
      </c>
      <c r="P716" s="39">
        <f t="shared" si="889"/>
        <v>9349</v>
      </c>
      <c r="Q716" s="39">
        <f t="shared" si="889"/>
        <v>0</v>
      </c>
      <c r="R716" s="192">
        <f t="shared" si="889"/>
        <v>6556</v>
      </c>
      <c r="S716" s="192">
        <f t="shared" si="889"/>
        <v>59000</v>
      </c>
      <c r="T716" s="192">
        <f t="shared" si="889"/>
        <v>0</v>
      </c>
      <c r="U716" s="192">
        <f t="shared" si="889"/>
        <v>0</v>
      </c>
      <c r="V716" s="39">
        <f t="shared" si="889"/>
        <v>74905</v>
      </c>
      <c r="W716" s="39">
        <f t="shared" si="889"/>
        <v>59000</v>
      </c>
      <c r="X716" s="39">
        <f t="shared" si="889"/>
        <v>9349</v>
      </c>
      <c r="Y716" s="39">
        <f t="shared" si="889"/>
        <v>0</v>
      </c>
      <c r="Z716" s="192">
        <f t="shared" si="889"/>
        <v>0</v>
      </c>
      <c r="AA716" s="192">
        <f t="shared" si="889"/>
        <v>0</v>
      </c>
      <c r="AB716" s="192">
        <f t="shared" si="889"/>
        <v>0</v>
      </c>
      <c r="AC716" s="192">
        <f t="shared" si="889"/>
        <v>0</v>
      </c>
      <c r="AD716" s="39">
        <f t="shared" si="889"/>
        <v>74905</v>
      </c>
      <c r="AE716" s="39">
        <f t="shared" si="889"/>
        <v>59000</v>
      </c>
      <c r="AF716" s="39">
        <f t="shared" si="889"/>
        <v>9349</v>
      </c>
      <c r="AG716" s="39">
        <f t="shared" si="889"/>
        <v>0</v>
      </c>
      <c r="AH716" s="192">
        <f t="shared" si="889"/>
        <v>0</v>
      </c>
      <c r="AI716" s="192">
        <f t="shared" si="889"/>
        <v>0</v>
      </c>
      <c r="AJ716" s="192">
        <f t="shared" si="889"/>
        <v>0</v>
      </c>
      <c r="AK716" s="192">
        <f t="shared" si="889"/>
        <v>0</v>
      </c>
      <c r="AL716" s="39">
        <f t="shared" si="889"/>
        <v>74905</v>
      </c>
      <c r="AM716" s="39">
        <f t="shared" si="889"/>
        <v>59000</v>
      </c>
      <c r="AN716" s="39">
        <f t="shared" si="889"/>
        <v>9349</v>
      </c>
      <c r="AO716" s="39">
        <f t="shared" si="889"/>
        <v>0</v>
      </c>
      <c r="AP716" s="192">
        <f t="shared" si="889"/>
        <v>0</v>
      </c>
      <c r="AQ716" s="192">
        <f t="shared" si="889"/>
        <v>0</v>
      </c>
      <c r="AR716" s="192">
        <f t="shared" si="889"/>
        <v>0</v>
      </c>
      <c r="AS716" s="192">
        <f t="shared" si="889"/>
        <v>0</v>
      </c>
      <c r="AT716" s="39">
        <f t="shared" si="889"/>
        <v>74905</v>
      </c>
      <c r="AU716" s="39">
        <f t="shared" si="889"/>
        <v>59000</v>
      </c>
      <c r="AV716" s="39">
        <f t="shared" si="889"/>
        <v>9349</v>
      </c>
      <c r="AW716" s="39">
        <f t="shared" si="889"/>
        <v>0</v>
      </c>
    </row>
    <row r="717" spans="1:49" s="6" customFormat="1" ht="15.75">
      <c r="A717" s="61"/>
      <c r="B717" s="93"/>
      <c r="C717" s="93"/>
      <c r="D717" s="98"/>
      <c r="E717" s="93"/>
      <c r="F717" s="103"/>
      <c r="G717" s="103"/>
      <c r="H717" s="103"/>
      <c r="I717" s="103"/>
      <c r="J717" s="103"/>
      <c r="K717" s="103"/>
      <c r="L717" s="103"/>
      <c r="M717" s="103"/>
      <c r="N717" s="103"/>
      <c r="O717" s="103"/>
      <c r="P717" s="103"/>
      <c r="Q717" s="103"/>
      <c r="R717" s="195"/>
      <c r="S717" s="195"/>
      <c r="T717" s="195"/>
      <c r="U717" s="195"/>
      <c r="V717" s="103"/>
      <c r="W717" s="103"/>
      <c r="X717" s="103"/>
      <c r="Y717" s="103"/>
      <c r="Z717" s="195"/>
      <c r="AA717" s="195"/>
      <c r="AB717" s="195"/>
      <c r="AC717" s="195"/>
      <c r="AD717" s="103"/>
      <c r="AE717" s="103"/>
      <c r="AF717" s="103"/>
      <c r="AG717" s="103"/>
      <c r="AH717" s="195"/>
      <c r="AI717" s="195"/>
      <c r="AJ717" s="195"/>
      <c r="AK717" s="195"/>
      <c r="AL717" s="103"/>
      <c r="AM717" s="103"/>
      <c r="AN717" s="103"/>
      <c r="AO717" s="103"/>
      <c r="AP717" s="195"/>
      <c r="AQ717" s="195"/>
      <c r="AR717" s="195"/>
      <c r="AS717" s="195"/>
      <c r="AT717" s="103"/>
      <c r="AU717" s="103"/>
      <c r="AV717" s="103"/>
      <c r="AW717" s="103"/>
    </row>
    <row r="718" spans="1:49" s="5" customFormat="1" ht="37.5">
      <c r="A718" s="30" t="s">
        <v>69</v>
      </c>
      <c r="B718" s="22" t="s">
        <v>58</v>
      </c>
      <c r="C718" s="22" t="s">
        <v>49</v>
      </c>
      <c r="D718" s="20"/>
      <c r="E718" s="19"/>
      <c r="F718" s="23">
        <f>F719+F724</f>
        <v>50</v>
      </c>
      <c r="G718" s="23">
        <f t="shared" ref="G718:AW718" si="890">G719+G724</f>
        <v>0</v>
      </c>
      <c r="H718" s="23">
        <f t="shared" si="890"/>
        <v>50</v>
      </c>
      <c r="I718" s="23">
        <f t="shared" si="890"/>
        <v>0</v>
      </c>
      <c r="J718" s="23">
        <f t="shared" si="890"/>
        <v>0</v>
      </c>
      <c r="K718" s="23">
        <f t="shared" si="890"/>
        <v>0</v>
      </c>
      <c r="L718" s="23">
        <f t="shared" si="890"/>
        <v>0</v>
      </c>
      <c r="M718" s="23">
        <f t="shared" si="890"/>
        <v>0</v>
      </c>
      <c r="N718" s="23">
        <f t="shared" si="890"/>
        <v>50</v>
      </c>
      <c r="O718" s="23">
        <f t="shared" si="890"/>
        <v>0</v>
      </c>
      <c r="P718" s="23">
        <f t="shared" si="890"/>
        <v>50</v>
      </c>
      <c r="Q718" s="23">
        <f t="shared" si="890"/>
        <v>0</v>
      </c>
      <c r="R718" s="180">
        <f t="shared" si="890"/>
        <v>6556</v>
      </c>
      <c r="S718" s="180">
        <f t="shared" si="890"/>
        <v>59000</v>
      </c>
      <c r="T718" s="180">
        <f t="shared" si="890"/>
        <v>0</v>
      </c>
      <c r="U718" s="180">
        <f t="shared" si="890"/>
        <v>0</v>
      </c>
      <c r="V718" s="23">
        <f t="shared" si="890"/>
        <v>65606</v>
      </c>
      <c r="W718" s="23">
        <f t="shared" si="890"/>
        <v>59000</v>
      </c>
      <c r="X718" s="23">
        <f t="shared" si="890"/>
        <v>50</v>
      </c>
      <c r="Y718" s="23">
        <f t="shared" si="890"/>
        <v>0</v>
      </c>
      <c r="Z718" s="180">
        <f t="shared" si="890"/>
        <v>0</v>
      </c>
      <c r="AA718" s="180">
        <f t="shared" si="890"/>
        <v>0</v>
      </c>
      <c r="AB718" s="180">
        <f t="shared" si="890"/>
        <v>0</v>
      </c>
      <c r="AC718" s="180">
        <f t="shared" si="890"/>
        <v>0</v>
      </c>
      <c r="AD718" s="23">
        <f t="shared" si="890"/>
        <v>65606</v>
      </c>
      <c r="AE718" s="23">
        <f t="shared" si="890"/>
        <v>59000</v>
      </c>
      <c r="AF718" s="23">
        <f t="shared" si="890"/>
        <v>50</v>
      </c>
      <c r="AG718" s="23">
        <f t="shared" si="890"/>
        <v>0</v>
      </c>
      <c r="AH718" s="180">
        <f t="shared" si="890"/>
        <v>0</v>
      </c>
      <c r="AI718" s="180">
        <f t="shared" si="890"/>
        <v>0</v>
      </c>
      <c r="AJ718" s="180">
        <f t="shared" si="890"/>
        <v>0</v>
      </c>
      <c r="AK718" s="180">
        <f t="shared" si="890"/>
        <v>0</v>
      </c>
      <c r="AL718" s="23">
        <f t="shared" si="890"/>
        <v>65606</v>
      </c>
      <c r="AM718" s="23">
        <f t="shared" si="890"/>
        <v>59000</v>
      </c>
      <c r="AN718" s="23">
        <f t="shared" si="890"/>
        <v>50</v>
      </c>
      <c r="AO718" s="23">
        <f t="shared" si="890"/>
        <v>0</v>
      </c>
      <c r="AP718" s="180">
        <f t="shared" si="890"/>
        <v>0</v>
      </c>
      <c r="AQ718" s="180">
        <f t="shared" si="890"/>
        <v>0</v>
      </c>
      <c r="AR718" s="180">
        <f t="shared" si="890"/>
        <v>0</v>
      </c>
      <c r="AS718" s="180">
        <f t="shared" si="890"/>
        <v>0</v>
      </c>
      <c r="AT718" s="23">
        <f t="shared" si="890"/>
        <v>65606</v>
      </c>
      <c r="AU718" s="23">
        <f t="shared" si="890"/>
        <v>59000</v>
      </c>
      <c r="AV718" s="23">
        <f t="shared" si="890"/>
        <v>50</v>
      </c>
      <c r="AW718" s="23">
        <f t="shared" si="890"/>
        <v>0</v>
      </c>
    </row>
    <row r="719" spans="1:49" s="5" customFormat="1" ht="50.25">
      <c r="A719" s="119" t="s">
        <v>378</v>
      </c>
      <c r="B719" s="120" t="s">
        <v>58</v>
      </c>
      <c r="C719" s="120" t="s">
        <v>49</v>
      </c>
      <c r="D719" s="141" t="s">
        <v>325</v>
      </c>
      <c r="E719" s="25"/>
      <c r="F719" s="122">
        <f t="shared" ref="F719:U722" si="891">F720</f>
        <v>0</v>
      </c>
      <c r="G719" s="122">
        <f t="shared" si="891"/>
        <v>0</v>
      </c>
      <c r="H719" s="122">
        <f t="shared" si="891"/>
        <v>0</v>
      </c>
      <c r="I719" s="122">
        <f t="shared" si="891"/>
        <v>0</v>
      </c>
      <c r="J719" s="122">
        <f t="shared" si="891"/>
        <v>0</v>
      </c>
      <c r="K719" s="122">
        <f t="shared" si="891"/>
        <v>0</v>
      </c>
      <c r="L719" s="122">
        <f t="shared" si="891"/>
        <v>0</v>
      </c>
      <c r="M719" s="122">
        <f t="shared" si="891"/>
        <v>0</v>
      </c>
      <c r="N719" s="122">
        <f t="shared" si="891"/>
        <v>0</v>
      </c>
      <c r="O719" s="122">
        <f t="shared" si="891"/>
        <v>0</v>
      </c>
      <c r="P719" s="122">
        <f t="shared" si="891"/>
        <v>0</v>
      </c>
      <c r="Q719" s="122">
        <f t="shared" si="891"/>
        <v>0</v>
      </c>
      <c r="R719" s="181">
        <f t="shared" si="891"/>
        <v>0</v>
      </c>
      <c r="S719" s="181">
        <f t="shared" si="891"/>
        <v>0</v>
      </c>
      <c r="T719" s="181">
        <f t="shared" si="891"/>
        <v>0</v>
      </c>
      <c r="U719" s="181">
        <f t="shared" si="891"/>
        <v>0</v>
      </c>
      <c r="V719" s="122">
        <f t="shared" ref="V719:AL722" si="892">V720</f>
        <v>0</v>
      </c>
      <c r="W719" s="122">
        <f t="shared" si="892"/>
        <v>0</v>
      </c>
      <c r="X719" s="122">
        <f t="shared" si="892"/>
        <v>0</v>
      </c>
      <c r="Y719" s="122">
        <f t="shared" si="892"/>
        <v>0</v>
      </c>
      <c r="Z719" s="181">
        <f t="shared" si="892"/>
        <v>0</v>
      </c>
      <c r="AA719" s="181">
        <f t="shared" si="892"/>
        <v>0</v>
      </c>
      <c r="AB719" s="181">
        <f t="shared" si="892"/>
        <v>0</v>
      </c>
      <c r="AC719" s="181">
        <f t="shared" si="892"/>
        <v>0</v>
      </c>
      <c r="AD719" s="122">
        <f t="shared" si="892"/>
        <v>0</v>
      </c>
      <c r="AE719" s="122">
        <f t="shared" si="892"/>
        <v>0</v>
      </c>
      <c r="AF719" s="122">
        <f t="shared" si="892"/>
        <v>0</v>
      </c>
      <c r="AG719" s="122">
        <f t="shared" si="892"/>
        <v>0</v>
      </c>
      <c r="AH719" s="181">
        <f t="shared" si="892"/>
        <v>0</v>
      </c>
      <c r="AI719" s="181">
        <f t="shared" si="892"/>
        <v>0</v>
      </c>
      <c r="AJ719" s="181">
        <f t="shared" si="892"/>
        <v>0</v>
      </c>
      <c r="AK719" s="181">
        <f t="shared" si="892"/>
        <v>0</v>
      </c>
      <c r="AL719" s="122">
        <f t="shared" si="892"/>
        <v>0</v>
      </c>
      <c r="AM719" s="122">
        <f t="shared" ref="AM719:AW722" si="893">AM720</f>
        <v>0</v>
      </c>
      <c r="AN719" s="122">
        <f t="shared" si="893"/>
        <v>0</v>
      </c>
      <c r="AO719" s="122">
        <f t="shared" si="893"/>
        <v>0</v>
      </c>
      <c r="AP719" s="181">
        <f t="shared" si="893"/>
        <v>0</v>
      </c>
      <c r="AQ719" s="181">
        <f t="shared" si="893"/>
        <v>0</v>
      </c>
      <c r="AR719" s="181">
        <f t="shared" si="893"/>
        <v>0</v>
      </c>
      <c r="AS719" s="181">
        <f t="shared" si="893"/>
        <v>0</v>
      </c>
      <c r="AT719" s="122">
        <f t="shared" si="893"/>
        <v>0</v>
      </c>
      <c r="AU719" s="122">
        <f t="shared" si="893"/>
        <v>0</v>
      </c>
      <c r="AV719" s="122">
        <f t="shared" si="893"/>
        <v>0</v>
      </c>
      <c r="AW719" s="122">
        <f t="shared" si="893"/>
        <v>0</v>
      </c>
    </row>
    <row r="720" spans="1:49" s="5" customFormat="1" ht="20.25">
      <c r="A720" s="125" t="s">
        <v>76</v>
      </c>
      <c r="B720" s="120" t="s">
        <v>58</v>
      </c>
      <c r="C720" s="120" t="s">
        <v>49</v>
      </c>
      <c r="D720" s="141" t="s">
        <v>326</v>
      </c>
      <c r="E720" s="25"/>
      <c r="F720" s="122">
        <f t="shared" si="891"/>
        <v>0</v>
      </c>
      <c r="G720" s="122">
        <f t="shared" si="891"/>
        <v>0</v>
      </c>
      <c r="H720" s="122">
        <f t="shared" si="891"/>
        <v>0</v>
      </c>
      <c r="I720" s="122">
        <f t="shared" si="891"/>
        <v>0</v>
      </c>
      <c r="J720" s="122">
        <f t="shared" si="891"/>
        <v>0</v>
      </c>
      <c r="K720" s="122">
        <f t="shared" si="891"/>
        <v>0</v>
      </c>
      <c r="L720" s="122">
        <f t="shared" si="891"/>
        <v>0</v>
      </c>
      <c r="M720" s="122">
        <f t="shared" si="891"/>
        <v>0</v>
      </c>
      <c r="N720" s="122">
        <f t="shared" si="891"/>
        <v>0</v>
      </c>
      <c r="O720" s="122">
        <f t="shared" si="891"/>
        <v>0</v>
      </c>
      <c r="P720" s="122">
        <f t="shared" si="891"/>
        <v>0</v>
      </c>
      <c r="Q720" s="122">
        <f t="shared" si="891"/>
        <v>0</v>
      </c>
      <c r="R720" s="181">
        <f t="shared" si="891"/>
        <v>0</v>
      </c>
      <c r="S720" s="181">
        <f t="shared" si="891"/>
        <v>0</v>
      </c>
      <c r="T720" s="181">
        <f t="shared" si="891"/>
        <v>0</v>
      </c>
      <c r="U720" s="181">
        <f t="shared" si="891"/>
        <v>0</v>
      </c>
      <c r="V720" s="122">
        <f t="shared" si="892"/>
        <v>0</v>
      </c>
      <c r="W720" s="122">
        <f t="shared" si="892"/>
        <v>0</v>
      </c>
      <c r="X720" s="122">
        <f t="shared" si="892"/>
        <v>0</v>
      </c>
      <c r="Y720" s="122">
        <f t="shared" si="892"/>
        <v>0</v>
      </c>
      <c r="Z720" s="181">
        <f t="shared" si="892"/>
        <v>0</v>
      </c>
      <c r="AA720" s="181">
        <f t="shared" si="892"/>
        <v>0</v>
      </c>
      <c r="AB720" s="181">
        <f t="shared" si="892"/>
        <v>0</v>
      </c>
      <c r="AC720" s="181">
        <f t="shared" si="892"/>
        <v>0</v>
      </c>
      <c r="AD720" s="122">
        <f t="shared" si="892"/>
        <v>0</v>
      </c>
      <c r="AE720" s="122">
        <f t="shared" si="892"/>
        <v>0</v>
      </c>
      <c r="AF720" s="122">
        <f t="shared" si="892"/>
        <v>0</v>
      </c>
      <c r="AG720" s="122">
        <f t="shared" si="892"/>
        <v>0</v>
      </c>
      <c r="AH720" s="181">
        <f t="shared" si="892"/>
        <v>0</v>
      </c>
      <c r="AI720" s="181">
        <f t="shared" si="892"/>
        <v>0</v>
      </c>
      <c r="AJ720" s="181">
        <f t="shared" si="892"/>
        <v>0</v>
      </c>
      <c r="AK720" s="181">
        <f t="shared" si="892"/>
        <v>0</v>
      </c>
      <c r="AL720" s="122">
        <f t="shared" si="892"/>
        <v>0</v>
      </c>
      <c r="AM720" s="122">
        <f t="shared" si="893"/>
        <v>0</v>
      </c>
      <c r="AN720" s="122">
        <f t="shared" si="893"/>
        <v>0</v>
      </c>
      <c r="AO720" s="122">
        <f t="shared" si="893"/>
        <v>0</v>
      </c>
      <c r="AP720" s="181">
        <f t="shared" si="893"/>
        <v>0</v>
      </c>
      <c r="AQ720" s="181">
        <f t="shared" si="893"/>
        <v>0</v>
      </c>
      <c r="AR720" s="181">
        <f t="shared" si="893"/>
        <v>0</v>
      </c>
      <c r="AS720" s="181">
        <f t="shared" si="893"/>
        <v>0</v>
      </c>
      <c r="AT720" s="122">
        <f t="shared" si="893"/>
        <v>0</v>
      </c>
      <c r="AU720" s="122">
        <f t="shared" si="893"/>
        <v>0</v>
      </c>
      <c r="AV720" s="122">
        <f t="shared" si="893"/>
        <v>0</v>
      </c>
      <c r="AW720" s="122">
        <f t="shared" si="893"/>
        <v>0</v>
      </c>
    </row>
    <row r="721" spans="1:49" s="5" customFormat="1" ht="33.75">
      <c r="A721" s="119" t="s">
        <v>124</v>
      </c>
      <c r="B721" s="120" t="s">
        <v>58</v>
      </c>
      <c r="C721" s="120" t="s">
        <v>49</v>
      </c>
      <c r="D721" s="141" t="s">
        <v>334</v>
      </c>
      <c r="E721" s="25"/>
      <c r="F721" s="122">
        <f t="shared" si="891"/>
        <v>0</v>
      </c>
      <c r="G721" s="122">
        <f t="shared" si="891"/>
        <v>0</v>
      </c>
      <c r="H721" s="122">
        <f t="shared" si="891"/>
        <v>0</v>
      </c>
      <c r="I721" s="122">
        <f t="shared" si="891"/>
        <v>0</v>
      </c>
      <c r="J721" s="122">
        <f t="shared" si="891"/>
        <v>0</v>
      </c>
      <c r="K721" s="122">
        <f t="shared" si="891"/>
        <v>0</v>
      </c>
      <c r="L721" s="122">
        <f t="shared" si="891"/>
        <v>0</v>
      </c>
      <c r="M721" s="122">
        <f t="shared" si="891"/>
        <v>0</v>
      </c>
      <c r="N721" s="122">
        <f t="shared" si="891"/>
        <v>0</v>
      </c>
      <c r="O721" s="122">
        <f t="shared" si="891"/>
        <v>0</v>
      </c>
      <c r="P721" s="122">
        <f t="shared" si="891"/>
        <v>0</v>
      </c>
      <c r="Q721" s="122">
        <f t="shared" si="891"/>
        <v>0</v>
      </c>
      <c r="R721" s="181">
        <f t="shared" si="891"/>
        <v>0</v>
      </c>
      <c r="S721" s="181">
        <f t="shared" si="891"/>
        <v>0</v>
      </c>
      <c r="T721" s="181">
        <f t="shared" si="891"/>
        <v>0</v>
      </c>
      <c r="U721" s="181">
        <f t="shared" si="891"/>
        <v>0</v>
      </c>
      <c r="V721" s="122">
        <f t="shared" si="892"/>
        <v>0</v>
      </c>
      <c r="W721" s="122">
        <f t="shared" si="892"/>
        <v>0</v>
      </c>
      <c r="X721" s="122">
        <f t="shared" si="892"/>
        <v>0</v>
      </c>
      <c r="Y721" s="122">
        <f t="shared" si="892"/>
        <v>0</v>
      </c>
      <c r="Z721" s="181">
        <f t="shared" si="892"/>
        <v>0</v>
      </c>
      <c r="AA721" s="181">
        <f t="shared" si="892"/>
        <v>0</v>
      </c>
      <c r="AB721" s="181">
        <f t="shared" si="892"/>
        <v>0</v>
      </c>
      <c r="AC721" s="181">
        <f t="shared" si="892"/>
        <v>0</v>
      </c>
      <c r="AD721" s="122">
        <f t="shared" si="892"/>
        <v>0</v>
      </c>
      <c r="AE721" s="122">
        <f t="shared" si="892"/>
        <v>0</v>
      </c>
      <c r="AF721" s="122">
        <f t="shared" si="892"/>
        <v>0</v>
      </c>
      <c r="AG721" s="122">
        <f t="shared" si="892"/>
        <v>0</v>
      </c>
      <c r="AH721" s="181">
        <f t="shared" si="892"/>
        <v>0</v>
      </c>
      <c r="AI721" s="181">
        <f t="shared" si="892"/>
        <v>0</v>
      </c>
      <c r="AJ721" s="181">
        <f t="shared" si="892"/>
        <v>0</v>
      </c>
      <c r="AK721" s="181">
        <f t="shared" si="892"/>
        <v>0</v>
      </c>
      <c r="AL721" s="122">
        <f t="shared" si="892"/>
        <v>0</v>
      </c>
      <c r="AM721" s="122">
        <f t="shared" si="893"/>
        <v>0</v>
      </c>
      <c r="AN721" s="122">
        <f t="shared" si="893"/>
        <v>0</v>
      </c>
      <c r="AO721" s="122">
        <f t="shared" si="893"/>
        <v>0</v>
      </c>
      <c r="AP721" s="181">
        <f t="shared" si="893"/>
        <v>0</v>
      </c>
      <c r="AQ721" s="181">
        <f t="shared" si="893"/>
        <v>0</v>
      </c>
      <c r="AR721" s="181">
        <f t="shared" si="893"/>
        <v>0</v>
      </c>
      <c r="AS721" s="181">
        <f t="shared" si="893"/>
        <v>0</v>
      </c>
      <c r="AT721" s="122">
        <f t="shared" si="893"/>
        <v>0</v>
      </c>
      <c r="AU721" s="122">
        <f t="shared" si="893"/>
        <v>0</v>
      </c>
      <c r="AV721" s="122">
        <f t="shared" si="893"/>
        <v>0</v>
      </c>
      <c r="AW721" s="122">
        <f t="shared" si="893"/>
        <v>0</v>
      </c>
    </row>
    <row r="722" spans="1:49" s="5" customFormat="1" ht="33.75">
      <c r="A722" s="119" t="s">
        <v>345</v>
      </c>
      <c r="B722" s="120" t="s">
        <v>58</v>
      </c>
      <c r="C722" s="120" t="s">
        <v>49</v>
      </c>
      <c r="D722" s="141" t="s">
        <v>334</v>
      </c>
      <c r="E722" s="25" t="s">
        <v>78</v>
      </c>
      <c r="F722" s="122">
        <f t="shared" si="891"/>
        <v>0</v>
      </c>
      <c r="G722" s="122">
        <f t="shared" si="891"/>
        <v>0</v>
      </c>
      <c r="H722" s="122">
        <f t="shared" si="891"/>
        <v>0</v>
      </c>
      <c r="I722" s="122">
        <f t="shared" si="891"/>
        <v>0</v>
      </c>
      <c r="J722" s="122">
        <f t="shared" si="891"/>
        <v>0</v>
      </c>
      <c r="K722" s="122">
        <f t="shared" si="891"/>
        <v>0</v>
      </c>
      <c r="L722" s="122">
        <f t="shared" si="891"/>
        <v>0</v>
      </c>
      <c r="M722" s="122">
        <f t="shared" si="891"/>
        <v>0</v>
      </c>
      <c r="N722" s="122">
        <f t="shared" si="891"/>
        <v>0</v>
      </c>
      <c r="O722" s="122">
        <f t="shared" si="891"/>
        <v>0</v>
      </c>
      <c r="P722" s="122">
        <f t="shared" si="891"/>
        <v>0</v>
      </c>
      <c r="Q722" s="122">
        <f t="shared" si="891"/>
        <v>0</v>
      </c>
      <c r="R722" s="181">
        <f t="shared" si="891"/>
        <v>0</v>
      </c>
      <c r="S722" s="181">
        <f t="shared" si="891"/>
        <v>0</v>
      </c>
      <c r="T722" s="181">
        <f t="shared" si="891"/>
        <v>0</v>
      </c>
      <c r="U722" s="181">
        <f t="shared" si="891"/>
        <v>0</v>
      </c>
      <c r="V722" s="122">
        <f t="shared" si="892"/>
        <v>0</v>
      </c>
      <c r="W722" s="122">
        <f t="shared" si="892"/>
        <v>0</v>
      </c>
      <c r="X722" s="122">
        <f t="shared" si="892"/>
        <v>0</v>
      </c>
      <c r="Y722" s="122">
        <f t="shared" si="892"/>
        <v>0</v>
      </c>
      <c r="Z722" s="181">
        <f t="shared" si="892"/>
        <v>0</v>
      </c>
      <c r="AA722" s="181">
        <f t="shared" si="892"/>
        <v>0</v>
      </c>
      <c r="AB722" s="181">
        <f t="shared" si="892"/>
        <v>0</v>
      </c>
      <c r="AC722" s="181">
        <f t="shared" si="892"/>
        <v>0</v>
      </c>
      <c r="AD722" s="122">
        <f t="shared" si="892"/>
        <v>0</v>
      </c>
      <c r="AE722" s="122">
        <f t="shared" si="892"/>
        <v>0</v>
      </c>
      <c r="AF722" s="122">
        <f t="shared" si="892"/>
        <v>0</v>
      </c>
      <c r="AG722" s="122">
        <f t="shared" si="892"/>
        <v>0</v>
      </c>
      <c r="AH722" s="181">
        <f t="shared" si="892"/>
        <v>0</v>
      </c>
      <c r="AI722" s="181">
        <f t="shared" si="892"/>
        <v>0</v>
      </c>
      <c r="AJ722" s="181">
        <f t="shared" si="892"/>
        <v>0</v>
      </c>
      <c r="AK722" s="181">
        <f t="shared" si="892"/>
        <v>0</v>
      </c>
      <c r="AL722" s="122">
        <f t="shared" si="892"/>
        <v>0</v>
      </c>
      <c r="AM722" s="122">
        <f t="shared" si="893"/>
        <v>0</v>
      </c>
      <c r="AN722" s="122">
        <f t="shared" si="893"/>
        <v>0</v>
      </c>
      <c r="AO722" s="122">
        <f t="shared" si="893"/>
        <v>0</v>
      </c>
      <c r="AP722" s="181">
        <f t="shared" si="893"/>
        <v>0</v>
      </c>
      <c r="AQ722" s="181">
        <f t="shared" si="893"/>
        <v>0</v>
      </c>
      <c r="AR722" s="181">
        <f t="shared" si="893"/>
        <v>0</v>
      </c>
      <c r="AS722" s="181">
        <f t="shared" si="893"/>
        <v>0</v>
      </c>
      <c r="AT722" s="122">
        <f t="shared" si="893"/>
        <v>0</v>
      </c>
      <c r="AU722" s="122">
        <f t="shared" si="893"/>
        <v>0</v>
      </c>
      <c r="AV722" s="122">
        <f t="shared" si="893"/>
        <v>0</v>
      </c>
      <c r="AW722" s="122">
        <f t="shared" si="893"/>
        <v>0</v>
      </c>
    </row>
    <row r="723" spans="1:49" s="5" customFormat="1" ht="50.25">
      <c r="A723" s="126" t="s">
        <v>161</v>
      </c>
      <c r="B723" s="120" t="s">
        <v>58</v>
      </c>
      <c r="C723" s="120" t="s">
        <v>49</v>
      </c>
      <c r="D723" s="141" t="s">
        <v>334</v>
      </c>
      <c r="E723" s="25" t="s">
        <v>160</v>
      </c>
      <c r="F723" s="122"/>
      <c r="G723" s="122"/>
      <c r="H723" s="122"/>
      <c r="I723" s="122"/>
      <c r="J723" s="122"/>
      <c r="K723" s="122"/>
      <c r="L723" s="122"/>
      <c r="M723" s="122"/>
      <c r="N723" s="122"/>
      <c r="O723" s="122"/>
      <c r="P723" s="122"/>
      <c r="Q723" s="122"/>
      <c r="R723" s="181"/>
      <c r="S723" s="181"/>
      <c r="T723" s="181"/>
      <c r="U723" s="181"/>
      <c r="V723" s="122"/>
      <c r="W723" s="122"/>
      <c r="X723" s="122"/>
      <c r="Y723" s="122"/>
      <c r="Z723" s="181"/>
      <c r="AA723" s="181"/>
      <c r="AB723" s="181"/>
      <c r="AC723" s="181"/>
      <c r="AD723" s="122"/>
      <c r="AE723" s="122"/>
      <c r="AF723" s="122"/>
      <c r="AG723" s="122"/>
      <c r="AH723" s="181"/>
      <c r="AI723" s="181"/>
      <c r="AJ723" s="181"/>
      <c r="AK723" s="181"/>
      <c r="AL723" s="122"/>
      <c r="AM723" s="122"/>
      <c r="AN723" s="122"/>
      <c r="AO723" s="122"/>
      <c r="AP723" s="181"/>
      <c r="AQ723" s="181"/>
      <c r="AR723" s="181"/>
      <c r="AS723" s="181"/>
      <c r="AT723" s="122"/>
      <c r="AU723" s="122"/>
      <c r="AV723" s="122"/>
      <c r="AW723" s="122"/>
    </row>
    <row r="724" spans="1:49" s="5" customFormat="1" ht="20.25">
      <c r="A724" s="33" t="s">
        <v>79</v>
      </c>
      <c r="B724" s="25" t="s">
        <v>58</v>
      </c>
      <c r="C724" s="25" t="s">
        <v>49</v>
      </c>
      <c r="D724" s="41" t="s">
        <v>218</v>
      </c>
      <c r="E724" s="25"/>
      <c r="F724" s="27">
        <f>F725</f>
        <v>50</v>
      </c>
      <c r="G724" s="27">
        <f t="shared" ref="G724:V727" si="894">G725</f>
        <v>0</v>
      </c>
      <c r="H724" s="27">
        <f t="shared" si="894"/>
        <v>50</v>
      </c>
      <c r="I724" s="27">
        <f t="shared" si="894"/>
        <v>0</v>
      </c>
      <c r="J724" s="27">
        <f t="shared" si="894"/>
        <v>0</v>
      </c>
      <c r="K724" s="27">
        <f t="shared" si="894"/>
        <v>0</v>
      </c>
      <c r="L724" s="27">
        <f t="shared" si="894"/>
        <v>0</v>
      </c>
      <c r="M724" s="27">
        <f t="shared" si="894"/>
        <v>0</v>
      </c>
      <c r="N724" s="27">
        <f t="shared" si="894"/>
        <v>50</v>
      </c>
      <c r="O724" s="27">
        <f t="shared" si="894"/>
        <v>0</v>
      </c>
      <c r="P724" s="27">
        <f t="shared" si="894"/>
        <v>50</v>
      </c>
      <c r="Q724" s="27">
        <f t="shared" si="894"/>
        <v>0</v>
      </c>
      <c r="R724" s="181">
        <f>R725+R729</f>
        <v>6556</v>
      </c>
      <c r="S724" s="181">
        <f t="shared" ref="S724:Y724" si="895">S725+S729</f>
        <v>59000</v>
      </c>
      <c r="T724" s="181">
        <f t="shared" si="895"/>
        <v>0</v>
      </c>
      <c r="U724" s="181">
        <f t="shared" si="895"/>
        <v>0</v>
      </c>
      <c r="V724" s="27">
        <f t="shared" si="895"/>
        <v>65606</v>
      </c>
      <c r="W724" s="27">
        <f t="shared" si="895"/>
        <v>59000</v>
      </c>
      <c r="X724" s="27">
        <f t="shared" si="895"/>
        <v>50</v>
      </c>
      <c r="Y724" s="27">
        <f t="shared" si="895"/>
        <v>0</v>
      </c>
      <c r="Z724" s="181">
        <f>Z725+Z729</f>
        <v>0</v>
      </c>
      <c r="AA724" s="181">
        <f t="shared" ref="AA724:AG724" si="896">AA725+AA729</f>
        <v>0</v>
      </c>
      <c r="AB724" s="181">
        <f t="shared" si="896"/>
        <v>0</v>
      </c>
      <c r="AC724" s="181">
        <f t="shared" si="896"/>
        <v>0</v>
      </c>
      <c r="AD724" s="27">
        <f t="shared" si="896"/>
        <v>65606</v>
      </c>
      <c r="AE724" s="27">
        <f t="shared" si="896"/>
        <v>59000</v>
      </c>
      <c r="AF724" s="27">
        <f t="shared" si="896"/>
        <v>50</v>
      </c>
      <c r="AG724" s="27">
        <f t="shared" si="896"/>
        <v>0</v>
      </c>
      <c r="AH724" s="181">
        <f>AH725+AH729</f>
        <v>0</v>
      </c>
      <c r="AI724" s="181">
        <f t="shared" ref="AI724:AO724" si="897">AI725+AI729</f>
        <v>0</v>
      </c>
      <c r="AJ724" s="181">
        <f t="shared" si="897"/>
        <v>0</v>
      </c>
      <c r="AK724" s="181">
        <f t="shared" si="897"/>
        <v>0</v>
      </c>
      <c r="AL724" s="27">
        <f t="shared" si="897"/>
        <v>65606</v>
      </c>
      <c r="AM724" s="27">
        <f t="shared" si="897"/>
        <v>59000</v>
      </c>
      <c r="AN724" s="27">
        <f t="shared" si="897"/>
        <v>50</v>
      </c>
      <c r="AO724" s="27">
        <f t="shared" si="897"/>
        <v>0</v>
      </c>
      <c r="AP724" s="181">
        <f>AP725+AP729</f>
        <v>0</v>
      </c>
      <c r="AQ724" s="181">
        <f t="shared" ref="AQ724:AW724" si="898">AQ725+AQ729</f>
        <v>0</v>
      </c>
      <c r="AR724" s="181">
        <f t="shared" si="898"/>
        <v>0</v>
      </c>
      <c r="AS724" s="181">
        <f t="shared" si="898"/>
        <v>0</v>
      </c>
      <c r="AT724" s="27">
        <f t="shared" si="898"/>
        <v>65606</v>
      </c>
      <c r="AU724" s="27">
        <f t="shared" si="898"/>
        <v>59000</v>
      </c>
      <c r="AV724" s="27">
        <f t="shared" si="898"/>
        <v>50</v>
      </c>
      <c r="AW724" s="27">
        <f t="shared" si="898"/>
        <v>0</v>
      </c>
    </row>
    <row r="725" spans="1:49" s="5" customFormat="1" ht="20.25">
      <c r="A725" s="33" t="s">
        <v>76</v>
      </c>
      <c r="B725" s="25" t="s">
        <v>58</v>
      </c>
      <c r="C725" s="25" t="s">
        <v>49</v>
      </c>
      <c r="D725" s="41" t="s">
        <v>219</v>
      </c>
      <c r="E725" s="25"/>
      <c r="F725" s="27">
        <f>F726</f>
        <v>50</v>
      </c>
      <c r="G725" s="27">
        <f t="shared" si="894"/>
        <v>0</v>
      </c>
      <c r="H725" s="27">
        <f t="shared" si="894"/>
        <v>50</v>
      </c>
      <c r="I725" s="27">
        <f t="shared" si="894"/>
        <v>0</v>
      </c>
      <c r="J725" s="27">
        <f t="shared" si="894"/>
        <v>0</v>
      </c>
      <c r="K725" s="27">
        <f t="shared" si="894"/>
        <v>0</v>
      </c>
      <c r="L725" s="27">
        <f t="shared" si="894"/>
        <v>0</v>
      </c>
      <c r="M725" s="27">
        <f t="shared" si="894"/>
        <v>0</v>
      </c>
      <c r="N725" s="27">
        <f t="shared" si="894"/>
        <v>50</v>
      </c>
      <c r="O725" s="27">
        <f t="shared" si="894"/>
        <v>0</v>
      </c>
      <c r="P725" s="27">
        <f t="shared" si="894"/>
        <v>50</v>
      </c>
      <c r="Q725" s="27">
        <f t="shared" si="894"/>
        <v>0</v>
      </c>
      <c r="R725" s="181">
        <f t="shared" si="894"/>
        <v>0</v>
      </c>
      <c r="S725" s="181">
        <f t="shared" si="894"/>
        <v>0</v>
      </c>
      <c r="T725" s="181">
        <f t="shared" si="894"/>
        <v>0</v>
      </c>
      <c r="U725" s="181">
        <f t="shared" si="894"/>
        <v>0</v>
      </c>
      <c r="V725" s="27">
        <f t="shared" si="894"/>
        <v>50</v>
      </c>
      <c r="W725" s="27">
        <f t="shared" ref="W725:AM727" si="899">W726</f>
        <v>0</v>
      </c>
      <c r="X725" s="27">
        <f t="shared" si="899"/>
        <v>50</v>
      </c>
      <c r="Y725" s="27">
        <f t="shared" si="899"/>
        <v>0</v>
      </c>
      <c r="Z725" s="181">
        <f t="shared" si="899"/>
        <v>0</v>
      </c>
      <c r="AA725" s="181">
        <f t="shared" si="899"/>
        <v>0</v>
      </c>
      <c r="AB725" s="181">
        <f t="shared" si="899"/>
        <v>0</v>
      </c>
      <c r="AC725" s="181">
        <f t="shared" si="899"/>
        <v>0</v>
      </c>
      <c r="AD725" s="27">
        <f t="shared" si="899"/>
        <v>50</v>
      </c>
      <c r="AE725" s="27">
        <f t="shared" si="899"/>
        <v>0</v>
      </c>
      <c r="AF725" s="27">
        <f t="shared" si="899"/>
        <v>50</v>
      </c>
      <c r="AG725" s="27">
        <f t="shared" si="899"/>
        <v>0</v>
      </c>
      <c r="AH725" s="181">
        <f t="shared" si="899"/>
        <v>0</v>
      </c>
      <c r="AI725" s="181">
        <f t="shared" si="899"/>
        <v>0</v>
      </c>
      <c r="AJ725" s="181">
        <f t="shared" si="899"/>
        <v>0</v>
      </c>
      <c r="AK725" s="181">
        <f t="shared" si="899"/>
        <v>0</v>
      </c>
      <c r="AL725" s="27">
        <f t="shared" si="899"/>
        <v>50</v>
      </c>
      <c r="AM725" s="27">
        <f t="shared" si="899"/>
        <v>0</v>
      </c>
      <c r="AN725" s="27">
        <f t="shared" ref="AN725:AW727" si="900">AN726</f>
        <v>50</v>
      </c>
      <c r="AO725" s="27">
        <f t="shared" si="900"/>
        <v>0</v>
      </c>
      <c r="AP725" s="181">
        <f t="shared" si="900"/>
        <v>0</v>
      </c>
      <c r="AQ725" s="181">
        <f t="shared" si="900"/>
        <v>0</v>
      </c>
      <c r="AR725" s="181">
        <f t="shared" si="900"/>
        <v>0</v>
      </c>
      <c r="AS725" s="181">
        <f t="shared" si="900"/>
        <v>0</v>
      </c>
      <c r="AT725" s="27">
        <f t="shared" si="900"/>
        <v>50</v>
      </c>
      <c r="AU725" s="27">
        <f t="shared" si="900"/>
        <v>0</v>
      </c>
      <c r="AV725" s="27">
        <f t="shared" si="900"/>
        <v>50</v>
      </c>
      <c r="AW725" s="27">
        <f t="shared" si="900"/>
        <v>0</v>
      </c>
    </row>
    <row r="726" spans="1:49" s="5" customFormat="1" ht="33.75">
      <c r="A726" s="33" t="s">
        <v>124</v>
      </c>
      <c r="B726" s="25" t="s">
        <v>58</v>
      </c>
      <c r="C726" s="25" t="s">
        <v>49</v>
      </c>
      <c r="D726" s="41" t="s">
        <v>601</v>
      </c>
      <c r="E726" s="25"/>
      <c r="F726" s="27">
        <f>F727</f>
        <v>50</v>
      </c>
      <c r="G726" s="27">
        <f t="shared" si="894"/>
        <v>0</v>
      </c>
      <c r="H726" s="27">
        <f t="shared" si="894"/>
        <v>50</v>
      </c>
      <c r="I726" s="27">
        <f t="shared" si="894"/>
        <v>0</v>
      </c>
      <c r="J726" s="27">
        <f t="shared" si="894"/>
        <v>0</v>
      </c>
      <c r="K726" s="27">
        <f t="shared" si="894"/>
        <v>0</v>
      </c>
      <c r="L726" s="27">
        <f t="shared" si="894"/>
        <v>0</v>
      </c>
      <c r="M726" s="27">
        <f t="shared" si="894"/>
        <v>0</v>
      </c>
      <c r="N726" s="27">
        <f t="shared" si="894"/>
        <v>50</v>
      </c>
      <c r="O726" s="27">
        <f t="shared" si="894"/>
        <v>0</v>
      </c>
      <c r="P726" s="27">
        <f t="shared" si="894"/>
        <v>50</v>
      </c>
      <c r="Q726" s="27">
        <f t="shared" si="894"/>
        <v>0</v>
      </c>
      <c r="R726" s="181">
        <f t="shared" si="894"/>
        <v>0</v>
      </c>
      <c r="S726" s="181">
        <f t="shared" si="894"/>
        <v>0</v>
      </c>
      <c r="T726" s="181">
        <f t="shared" si="894"/>
        <v>0</v>
      </c>
      <c r="U726" s="181">
        <f t="shared" si="894"/>
        <v>0</v>
      </c>
      <c r="V726" s="27">
        <f t="shared" si="894"/>
        <v>50</v>
      </c>
      <c r="W726" s="27">
        <f t="shared" si="899"/>
        <v>0</v>
      </c>
      <c r="X726" s="27">
        <f t="shared" si="899"/>
        <v>50</v>
      </c>
      <c r="Y726" s="27">
        <f t="shared" si="899"/>
        <v>0</v>
      </c>
      <c r="Z726" s="181">
        <f t="shared" si="899"/>
        <v>0</v>
      </c>
      <c r="AA726" s="181">
        <f t="shared" si="899"/>
        <v>0</v>
      </c>
      <c r="AB726" s="181">
        <f t="shared" si="899"/>
        <v>0</v>
      </c>
      <c r="AC726" s="181">
        <f t="shared" si="899"/>
        <v>0</v>
      </c>
      <c r="AD726" s="27">
        <f t="shared" si="899"/>
        <v>50</v>
      </c>
      <c r="AE726" s="27">
        <f t="shared" si="899"/>
        <v>0</v>
      </c>
      <c r="AF726" s="27">
        <f t="shared" si="899"/>
        <v>50</v>
      </c>
      <c r="AG726" s="27">
        <f t="shared" si="899"/>
        <v>0</v>
      </c>
      <c r="AH726" s="181">
        <f t="shared" si="899"/>
        <v>0</v>
      </c>
      <c r="AI726" s="181">
        <f t="shared" si="899"/>
        <v>0</v>
      </c>
      <c r="AJ726" s="181">
        <f t="shared" si="899"/>
        <v>0</v>
      </c>
      <c r="AK726" s="181">
        <f t="shared" si="899"/>
        <v>0</v>
      </c>
      <c r="AL726" s="27">
        <f t="shared" si="899"/>
        <v>50</v>
      </c>
      <c r="AM726" s="27">
        <f t="shared" si="899"/>
        <v>0</v>
      </c>
      <c r="AN726" s="27">
        <f t="shared" si="900"/>
        <v>50</v>
      </c>
      <c r="AO726" s="27">
        <f t="shared" si="900"/>
        <v>0</v>
      </c>
      <c r="AP726" s="181">
        <f t="shared" si="900"/>
        <v>0</v>
      </c>
      <c r="AQ726" s="181">
        <f t="shared" si="900"/>
        <v>0</v>
      </c>
      <c r="AR726" s="181">
        <f t="shared" si="900"/>
        <v>0</v>
      </c>
      <c r="AS726" s="181">
        <f t="shared" si="900"/>
        <v>0</v>
      </c>
      <c r="AT726" s="27">
        <f t="shared" si="900"/>
        <v>50</v>
      </c>
      <c r="AU726" s="27">
        <f t="shared" si="900"/>
        <v>0</v>
      </c>
      <c r="AV726" s="27">
        <f t="shared" si="900"/>
        <v>50</v>
      </c>
      <c r="AW726" s="27">
        <f t="shared" si="900"/>
        <v>0</v>
      </c>
    </row>
    <row r="727" spans="1:49" s="5" customFormat="1" ht="33.75">
      <c r="A727" s="33" t="s">
        <v>345</v>
      </c>
      <c r="B727" s="25" t="s">
        <v>58</v>
      </c>
      <c r="C727" s="25" t="s">
        <v>49</v>
      </c>
      <c r="D727" s="41" t="s">
        <v>601</v>
      </c>
      <c r="E727" s="25" t="s">
        <v>78</v>
      </c>
      <c r="F727" s="27">
        <f>F728</f>
        <v>50</v>
      </c>
      <c r="G727" s="27">
        <f t="shared" si="894"/>
        <v>0</v>
      </c>
      <c r="H727" s="27">
        <f t="shared" si="894"/>
        <v>50</v>
      </c>
      <c r="I727" s="27">
        <f t="shared" si="894"/>
        <v>0</v>
      </c>
      <c r="J727" s="27">
        <f t="shared" si="894"/>
        <v>0</v>
      </c>
      <c r="K727" s="27">
        <f t="shared" si="894"/>
        <v>0</v>
      </c>
      <c r="L727" s="27">
        <f t="shared" si="894"/>
        <v>0</v>
      </c>
      <c r="M727" s="27">
        <f t="shared" si="894"/>
        <v>0</v>
      </c>
      <c r="N727" s="27">
        <f t="shared" si="894"/>
        <v>50</v>
      </c>
      <c r="O727" s="27">
        <f t="shared" si="894"/>
        <v>0</v>
      </c>
      <c r="P727" s="27">
        <f t="shared" si="894"/>
        <v>50</v>
      </c>
      <c r="Q727" s="27">
        <f t="shared" si="894"/>
        <v>0</v>
      </c>
      <c r="R727" s="181">
        <f t="shared" si="894"/>
        <v>0</v>
      </c>
      <c r="S727" s="181">
        <f t="shared" si="894"/>
        <v>0</v>
      </c>
      <c r="T727" s="181">
        <f t="shared" si="894"/>
        <v>0</v>
      </c>
      <c r="U727" s="181">
        <f t="shared" si="894"/>
        <v>0</v>
      </c>
      <c r="V727" s="27">
        <f t="shared" si="894"/>
        <v>50</v>
      </c>
      <c r="W727" s="27">
        <f t="shared" si="899"/>
        <v>0</v>
      </c>
      <c r="X727" s="27">
        <f t="shared" si="899"/>
        <v>50</v>
      </c>
      <c r="Y727" s="27">
        <f t="shared" si="899"/>
        <v>0</v>
      </c>
      <c r="Z727" s="181">
        <f t="shared" si="899"/>
        <v>0</v>
      </c>
      <c r="AA727" s="181">
        <f t="shared" si="899"/>
        <v>0</v>
      </c>
      <c r="AB727" s="181">
        <f t="shared" si="899"/>
        <v>0</v>
      </c>
      <c r="AC727" s="181">
        <f t="shared" si="899"/>
        <v>0</v>
      </c>
      <c r="AD727" s="27">
        <f t="shared" si="899"/>
        <v>50</v>
      </c>
      <c r="AE727" s="27">
        <f t="shared" si="899"/>
        <v>0</v>
      </c>
      <c r="AF727" s="27">
        <f t="shared" si="899"/>
        <v>50</v>
      </c>
      <c r="AG727" s="27">
        <f t="shared" si="899"/>
        <v>0</v>
      </c>
      <c r="AH727" s="181">
        <f t="shared" si="899"/>
        <v>0</v>
      </c>
      <c r="AI727" s="181">
        <f t="shared" si="899"/>
        <v>0</v>
      </c>
      <c r="AJ727" s="181">
        <f t="shared" si="899"/>
        <v>0</v>
      </c>
      <c r="AK727" s="181">
        <f t="shared" si="899"/>
        <v>0</v>
      </c>
      <c r="AL727" s="27">
        <f t="shared" si="899"/>
        <v>50</v>
      </c>
      <c r="AM727" s="27">
        <f t="shared" si="899"/>
        <v>0</v>
      </c>
      <c r="AN727" s="27">
        <f t="shared" si="900"/>
        <v>50</v>
      </c>
      <c r="AO727" s="27">
        <f t="shared" si="900"/>
        <v>0</v>
      </c>
      <c r="AP727" s="181">
        <f t="shared" si="900"/>
        <v>0</v>
      </c>
      <c r="AQ727" s="181">
        <f t="shared" si="900"/>
        <v>0</v>
      </c>
      <c r="AR727" s="181">
        <f t="shared" si="900"/>
        <v>0</v>
      </c>
      <c r="AS727" s="181">
        <f t="shared" si="900"/>
        <v>0</v>
      </c>
      <c r="AT727" s="27">
        <f t="shared" si="900"/>
        <v>50</v>
      </c>
      <c r="AU727" s="27">
        <f t="shared" si="900"/>
        <v>0</v>
      </c>
      <c r="AV727" s="27">
        <f t="shared" si="900"/>
        <v>50</v>
      </c>
      <c r="AW727" s="27">
        <f t="shared" si="900"/>
        <v>0</v>
      </c>
    </row>
    <row r="728" spans="1:49" s="5" customFormat="1" ht="51.75" customHeight="1">
      <c r="A728" s="33" t="s">
        <v>161</v>
      </c>
      <c r="B728" s="25" t="s">
        <v>58</v>
      </c>
      <c r="C728" s="25" t="s">
        <v>49</v>
      </c>
      <c r="D728" s="41" t="s">
        <v>601</v>
      </c>
      <c r="E728" s="25" t="s">
        <v>160</v>
      </c>
      <c r="F728" s="27">
        <v>50</v>
      </c>
      <c r="G728" s="27"/>
      <c r="H728" s="27">
        <v>50</v>
      </c>
      <c r="I728" s="72"/>
      <c r="J728" s="51"/>
      <c r="K728" s="51"/>
      <c r="L728" s="51"/>
      <c r="M728" s="51"/>
      <c r="N728" s="27">
        <f>F728+J728+K728</f>
        <v>50</v>
      </c>
      <c r="O728" s="27">
        <f>G728+K728</f>
        <v>0</v>
      </c>
      <c r="P728" s="27">
        <f>H728+L728+M728</f>
        <v>50</v>
      </c>
      <c r="Q728" s="72">
        <f>I728+M728</f>
        <v>0</v>
      </c>
      <c r="R728" s="191"/>
      <c r="S728" s="191"/>
      <c r="T728" s="191"/>
      <c r="U728" s="191"/>
      <c r="V728" s="27">
        <f>N728+R728+S728</f>
        <v>50</v>
      </c>
      <c r="W728" s="27">
        <f>O728+S728</f>
        <v>0</v>
      </c>
      <c r="X728" s="27">
        <f>P728+T728+U728</f>
        <v>50</v>
      </c>
      <c r="Y728" s="72">
        <f>Q728+U728</f>
        <v>0</v>
      </c>
      <c r="Z728" s="191"/>
      <c r="AA728" s="191"/>
      <c r="AB728" s="191"/>
      <c r="AC728" s="191"/>
      <c r="AD728" s="27">
        <f>V728+Z728+AA728</f>
        <v>50</v>
      </c>
      <c r="AE728" s="27">
        <f>W728+AA728</f>
        <v>0</v>
      </c>
      <c r="AF728" s="27">
        <f>X728+AB728+AC728</f>
        <v>50</v>
      </c>
      <c r="AG728" s="72">
        <f>Y728+AC728</f>
        <v>0</v>
      </c>
      <c r="AH728" s="191"/>
      <c r="AI728" s="191"/>
      <c r="AJ728" s="191"/>
      <c r="AK728" s="191"/>
      <c r="AL728" s="27">
        <f>AD728+AH728+AI728</f>
        <v>50</v>
      </c>
      <c r="AM728" s="27">
        <f>AE728+AI728</f>
        <v>0</v>
      </c>
      <c r="AN728" s="27">
        <f>AF728+AJ728+AK728</f>
        <v>50</v>
      </c>
      <c r="AO728" s="72">
        <f>AG728+AK728</f>
        <v>0</v>
      </c>
      <c r="AP728" s="191"/>
      <c r="AQ728" s="191"/>
      <c r="AR728" s="191"/>
      <c r="AS728" s="191"/>
      <c r="AT728" s="27">
        <f>AL728+AP728+AQ728</f>
        <v>50</v>
      </c>
      <c r="AU728" s="27">
        <f>AM728+AQ728</f>
        <v>0</v>
      </c>
      <c r="AV728" s="27">
        <f>AN728+AR728+AS728</f>
        <v>50</v>
      </c>
      <c r="AW728" s="72">
        <f>AO728+AS728</f>
        <v>0</v>
      </c>
    </row>
    <row r="729" spans="1:49" s="5" customFormat="1" ht="49.5" customHeight="1">
      <c r="A729" s="33" t="s">
        <v>804</v>
      </c>
      <c r="B729" s="25" t="s">
        <v>58</v>
      </c>
      <c r="C729" s="25" t="s">
        <v>49</v>
      </c>
      <c r="D729" s="41" t="s">
        <v>803</v>
      </c>
      <c r="E729" s="25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181">
        <f>R730</f>
        <v>6556</v>
      </c>
      <c r="S729" s="181">
        <f t="shared" ref="S729:AI730" si="901">S730</f>
        <v>59000</v>
      </c>
      <c r="T729" s="181">
        <f t="shared" si="901"/>
        <v>0</v>
      </c>
      <c r="U729" s="181">
        <f t="shared" si="901"/>
        <v>0</v>
      </c>
      <c r="V729" s="27">
        <f t="shared" si="901"/>
        <v>65556</v>
      </c>
      <c r="W729" s="27">
        <f t="shared" si="901"/>
        <v>59000</v>
      </c>
      <c r="X729" s="27">
        <f t="shared" si="901"/>
        <v>0</v>
      </c>
      <c r="Y729" s="27">
        <f t="shared" si="901"/>
        <v>0</v>
      </c>
      <c r="Z729" s="181">
        <f>Z730</f>
        <v>0</v>
      </c>
      <c r="AA729" s="181">
        <f t="shared" si="901"/>
        <v>0</v>
      </c>
      <c r="AB729" s="181">
        <f t="shared" si="901"/>
        <v>0</v>
      </c>
      <c r="AC729" s="181">
        <f t="shared" si="901"/>
        <v>0</v>
      </c>
      <c r="AD729" s="27">
        <f t="shared" si="901"/>
        <v>65556</v>
      </c>
      <c r="AE729" s="27">
        <f t="shared" si="901"/>
        <v>59000</v>
      </c>
      <c r="AF729" s="27">
        <f t="shared" si="901"/>
        <v>0</v>
      </c>
      <c r="AG729" s="27">
        <f t="shared" si="901"/>
        <v>0</v>
      </c>
      <c r="AH729" s="181">
        <f>AH730</f>
        <v>0</v>
      </c>
      <c r="AI729" s="181">
        <f t="shared" si="901"/>
        <v>0</v>
      </c>
      <c r="AJ729" s="181">
        <f t="shared" ref="AI729:AO730" si="902">AJ730</f>
        <v>0</v>
      </c>
      <c r="AK729" s="181">
        <f t="shared" si="902"/>
        <v>0</v>
      </c>
      <c r="AL729" s="27">
        <f t="shared" si="902"/>
        <v>65556</v>
      </c>
      <c r="AM729" s="27">
        <f t="shared" si="902"/>
        <v>59000</v>
      </c>
      <c r="AN729" s="27">
        <f t="shared" si="902"/>
        <v>0</v>
      </c>
      <c r="AO729" s="27">
        <f t="shared" si="902"/>
        <v>0</v>
      </c>
      <c r="AP729" s="181">
        <f>AP730</f>
        <v>0</v>
      </c>
      <c r="AQ729" s="181">
        <f t="shared" ref="AQ729:AW730" si="903">AQ730</f>
        <v>0</v>
      </c>
      <c r="AR729" s="181">
        <f t="shared" si="903"/>
        <v>0</v>
      </c>
      <c r="AS729" s="181">
        <f t="shared" si="903"/>
        <v>0</v>
      </c>
      <c r="AT729" s="27">
        <f t="shared" si="903"/>
        <v>65556</v>
      </c>
      <c r="AU729" s="27">
        <f t="shared" si="903"/>
        <v>59000</v>
      </c>
      <c r="AV729" s="27">
        <f t="shared" si="903"/>
        <v>0</v>
      </c>
      <c r="AW729" s="27">
        <f t="shared" si="903"/>
        <v>0</v>
      </c>
    </row>
    <row r="730" spans="1:49" s="5" customFormat="1" ht="33.75">
      <c r="A730" s="33" t="s">
        <v>201</v>
      </c>
      <c r="B730" s="25" t="s">
        <v>58</v>
      </c>
      <c r="C730" s="25" t="s">
        <v>49</v>
      </c>
      <c r="D730" s="41" t="s">
        <v>803</v>
      </c>
      <c r="E730" s="25" t="s">
        <v>84</v>
      </c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7"/>
      <c r="R730" s="181">
        <f>R731</f>
        <v>6556</v>
      </c>
      <c r="S730" s="181">
        <f t="shared" si="901"/>
        <v>59000</v>
      </c>
      <c r="T730" s="181">
        <f t="shared" si="901"/>
        <v>0</v>
      </c>
      <c r="U730" s="181">
        <f t="shared" si="901"/>
        <v>0</v>
      </c>
      <c r="V730" s="27">
        <f t="shared" si="901"/>
        <v>65556</v>
      </c>
      <c r="W730" s="27">
        <f t="shared" si="901"/>
        <v>59000</v>
      </c>
      <c r="X730" s="27">
        <f t="shared" si="901"/>
        <v>0</v>
      </c>
      <c r="Y730" s="27">
        <f t="shared" si="901"/>
        <v>0</v>
      </c>
      <c r="Z730" s="181">
        <f>Z731</f>
        <v>0</v>
      </c>
      <c r="AA730" s="181">
        <f t="shared" si="901"/>
        <v>0</v>
      </c>
      <c r="AB730" s="181">
        <f t="shared" si="901"/>
        <v>0</v>
      </c>
      <c r="AC730" s="181">
        <f t="shared" si="901"/>
        <v>0</v>
      </c>
      <c r="AD730" s="27">
        <f t="shared" si="901"/>
        <v>65556</v>
      </c>
      <c r="AE730" s="27">
        <f t="shared" si="901"/>
        <v>59000</v>
      </c>
      <c r="AF730" s="27">
        <f t="shared" si="901"/>
        <v>0</v>
      </c>
      <c r="AG730" s="27">
        <f t="shared" si="901"/>
        <v>0</v>
      </c>
      <c r="AH730" s="181">
        <f>AH731</f>
        <v>0</v>
      </c>
      <c r="AI730" s="181">
        <f t="shared" si="902"/>
        <v>0</v>
      </c>
      <c r="AJ730" s="181">
        <f t="shared" si="902"/>
        <v>0</v>
      </c>
      <c r="AK730" s="181">
        <f t="shared" si="902"/>
        <v>0</v>
      </c>
      <c r="AL730" s="27">
        <f t="shared" si="902"/>
        <v>65556</v>
      </c>
      <c r="AM730" s="27">
        <f t="shared" si="902"/>
        <v>59000</v>
      </c>
      <c r="AN730" s="27">
        <f t="shared" si="902"/>
        <v>0</v>
      </c>
      <c r="AO730" s="27">
        <f t="shared" si="902"/>
        <v>0</v>
      </c>
      <c r="AP730" s="181">
        <f>AP731</f>
        <v>0</v>
      </c>
      <c r="AQ730" s="181">
        <f t="shared" si="903"/>
        <v>0</v>
      </c>
      <c r="AR730" s="181">
        <f t="shared" si="903"/>
        <v>0</v>
      </c>
      <c r="AS730" s="181">
        <f t="shared" si="903"/>
        <v>0</v>
      </c>
      <c r="AT730" s="27">
        <f t="shared" si="903"/>
        <v>65556</v>
      </c>
      <c r="AU730" s="27">
        <f t="shared" si="903"/>
        <v>59000</v>
      </c>
      <c r="AV730" s="27">
        <f t="shared" si="903"/>
        <v>0</v>
      </c>
      <c r="AW730" s="27">
        <f t="shared" si="903"/>
        <v>0</v>
      </c>
    </row>
    <row r="731" spans="1:49" s="5" customFormat="1" ht="23.25" customHeight="1">
      <c r="A731" s="33" t="s">
        <v>83</v>
      </c>
      <c r="B731" s="25" t="s">
        <v>58</v>
      </c>
      <c r="C731" s="25" t="s">
        <v>49</v>
      </c>
      <c r="D731" s="41" t="s">
        <v>803</v>
      </c>
      <c r="E731" s="25" t="s">
        <v>184</v>
      </c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7"/>
      <c r="R731" s="181">
        <v>6556</v>
      </c>
      <c r="S731" s="181">
        <v>59000</v>
      </c>
      <c r="T731" s="181"/>
      <c r="U731" s="181"/>
      <c r="V731" s="27">
        <f>N731+R731+S731</f>
        <v>65556</v>
      </c>
      <c r="W731" s="27">
        <f>O731+S731</f>
        <v>59000</v>
      </c>
      <c r="X731" s="27">
        <f>P731+T731+U731</f>
        <v>0</v>
      </c>
      <c r="Y731" s="72">
        <f>Q731+U731</f>
        <v>0</v>
      </c>
      <c r="Z731" s="181"/>
      <c r="AA731" s="181"/>
      <c r="AB731" s="181"/>
      <c r="AC731" s="181"/>
      <c r="AD731" s="27">
        <f>V731+Z731+AA731</f>
        <v>65556</v>
      </c>
      <c r="AE731" s="27">
        <f>W731+AA731</f>
        <v>59000</v>
      </c>
      <c r="AF731" s="27">
        <f>X731+AB731+AC731</f>
        <v>0</v>
      </c>
      <c r="AG731" s="72">
        <f>Y731+AC731</f>
        <v>0</v>
      </c>
      <c r="AH731" s="181"/>
      <c r="AI731" s="181"/>
      <c r="AJ731" s="181"/>
      <c r="AK731" s="181"/>
      <c r="AL731" s="27">
        <f>AD731+AH731+AI731</f>
        <v>65556</v>
      </c>
      <c r="AM731" s="27">
        <f>AE731+AI731</f>
        <v>59000</v>
      </c>
      <c r="AN731" s="27">
        <f>AF731+AJ731+AK731</f>
        <v>0</v>
      </c>
      <c r="AO731" s="72">
        <f>AG731+AK731</f>
        <v>0</v>
      </c>
      <c r="AP731" s="181"/>
      <c r="AQ731" s="181"/>
      <c r="AR731" s="181"/>
      <c r="AS731" s="181"/>
      <c r="AT731" s="27">
        <f>AL731+AP731+AQ731</f>
        <v>65556</v>
      </c>
      <c r="AU731" s="27">
        <f>AM731+AQ731</f>
        <v>59000</v>
      </c>
      <c r="AV731" s="27">
        <f>AN731+AR731+AS731</f>
        <v>0</v>
      </c>
      <c r="AW731" s="72">
        <f>AO731+AS731</f>
        <v>0</v>
      </c>
    </row>
    <row r="732" spans="1:49" s="60" customFormat="1" ht="20.25">
      <c r="A732" s="241"/>
      <c r="B732" s="149"/>
      <c r="C732" s="149"/>
      <c r="D732" s="242"/>
      <c r="E732" s="149"/>
      <c r="F732" s="83"/>
      <c r="G732" s="83"/>
      <c r="H732" s="83"/>
      <c r="I732" s="77"/>
      <c r="J732" s="157"/>
      <c r="K732" s="157"/>
      <c r="L732" s="157"/>
      <c r="M732" s="157"/>
      <c r="N732" s="83"/>
      <c r="O732" s="83"/>
      <c r="P732" s="83"/>
      <c r="Q732" s="77"/>
      <c r="R732" s="157"/>
      <c r="S732" s="157"/>
      <c r="T732" s="157"/>
      <c r="U732" s="157"/>
      <c r="V732" s="83"/>
      <c r="W732" s="83"/>
      <c r="X732" s="83"/>
      <c r="Y732" s="77"/>
      <c r="Z732" s="157"/>
      <c r="AA732" s="157"/>
      <c r="AB732" s="157"/>
      <c r="AC732" s="157"/>
      <c r="AD732" s="83"/>
      <c r="AE732" s="83"/>
      <c r="AF732" s="83"/>
      <c r="AG732" s="77"/>
      <c r="AH732" s="157"/>
      <c r="AI732" s="157"/>
      <c r="AJ732" s="157"/>
      <c r="AK732" s="157"/>
      <c r="AL732" s="83"/>
      <c r="AM732" s="83"/>
      <c r="AN732" s="83"/>
      <c r="AO732" s="77"/>
      <c r="AP732" s="157"/>
      <c r="AQ732" s="157"/>
      <c r="AR732" s="157"/>
      <c r="AS732" s="157"/>
      <c r="AT732" s="83"/>
      <c r="AU732" s="83"/>
      <c r="AV732" s="83"/>
      <c r="AW732" s="77"/>
    </row>
    <row r="733" spans="1:49" s="6" customFormat="1" ht="15.75">
      <c r="A733" s="96"/>
      <c r="B733" s="95"/>
      <c r="C733" s="95"/>
      <c r="D733" s="95"/>
      <c r="E733" s="95"/>
      <c r="F733" s="52"/>
      <c r="G733" s="52"/>
      <c r="H733" s="52"/>
      <c r="I733" s="52"/>
      <c r="J733" s="52"/>
      <c r="K733" s="52"/>
      <c r="L733" s="52"/>
      <c r="M733" s="52"/>
      <c r="N733" s="52"/>
      <c r="O733" s="52"/>
      <c r="P733" s="52"/>
      <c r="Q733" s="52"/>
      <c r="R733" s="178"/>
      <c r="S733" s="178"/>
      <c r="T733" s="178"/>
      <c r="U733" s="178"/>
      <c r="V733" s="52"/>
      <c r="W733" s="52"/>
      <c r="X733" s="52"/>
      <c r="Y733" s="52"/>
      <c r="Z733" s="178"/>
      <c r="AA733" s="178"/>
      <c r="AB733" s="178"/>
      <c r="AC733" s="178"/>
      <c r="AD733" s="52"/>
      <c r="AE733" s="52"/>
      <c r="AF733" s="52"/>
      <c r="AG733" s="52"/>
      <c r="AH733" s="178"/>
      <c r="AI733" s="178"/>
      <c r="AJ733" s="178"/>
      <c r="AK733" s="178"/>
      <c r="AL733" s="52"/>
      <c r="AM733" s="52"/>
      <c r="AN733" s="52"/>
      <c r="AO733" s="52"/>
      <c r="AP733" s="178"/>
      <c r="AQ733" s="178"/>
      <c r="AR733" s="178"/>
      <c r="AS733" s="178"/>
      <c r="AT733" s="52"/>
      <c r="AU733" s="52"/>
      <c r="AV733" s="52"/>
      <c r="AW733" s="52"/>
    </row>
    <row r="734" spans="1:49" s="5" customFormat="1" ht="37.5">
      <c r="A734" s="30" t="s">
        <v>62</v>
      </c>
      <c r="B734" s="22" t="s">
        <v>58</v>
      </c>
      <c r="C734" s="22" t="s">
        <v>60</v>
      </c>
      <c r="D734" s="31"/>
      <c r="E734" s="22"/>
      <c r="F734" s="23">
        <f>F735+F743</f>
        <v>9299</v>
      </c>
      <c r="G734" s="23">
        <f t="shared" ref="G734:AW734" si="904">G735+G743</f>
        <v>0</v>
      </c>
      <c r="H734" s="23">
        <f t="shared" si="904"/>
        <v>9299</v>
      </c>
      <c r="I734" s="23">
        <f t="shared" si="904"/>
        <v>0</v>
      </c>
      <c r="J734" s="23">
        <f t="shared" si="904"/>
        <v>0</v>
      </c>
      <c r="K734" s="23">
        <f t="shared" si="904"/>
        <v>0</v>
      </c>
      <c r="L734" s="23">
        <f t="shared" si="904"/>
        <v>0</v>
      </c>
      <c r="M734" s="23">
        <f t="shared" si="904"/>
        <v>0</v>
      </c>
      <c r="N734" s="23">
        <f t="shared" si="904"/>
        <v>9299</v>
      </c>
      <c r="O734" s="23">
        <f t="shared" si="904"/>
        <v>0</v>
      </c>
      <c r="P734" s="23">
        <f t="shared" si="904"/>
        <v>9299</v>
      </c>
      <c r="Q734" s="23">
        <f t="shared" si="904"/>
        <v>0</v>
      </c>
      <c r="R734" s="180">
        <f t="shared" si="904"/>
        <v>0</v>
      </c>
      <c r="S734" s="180">
        <f t="shared" si="904"/>
        <v>0</v>
      </c>
      <c r="T734" s="180">
        <f t="shared" si="904"/>
        <v>0</v>
      </c>
      <c r="U734" s="180">
        <f t="shared" si="904"/>
        <v>0</v>
      </c>
      <c r="V734" s="23">
        <f t="shared" si="904"/>
        <v>9299</v>
      </c>
      <c r="W734" s="23">
        <f t="shared" si="904"/>
        <v>0</v>
      </c>
      <c r="X734" s="23">
        <f t="shared" si="904"/>
        <v>9299</v>
      </c>
      <c r="Y734" s="23">
        <f t="shared" si="904"/>
        <v>0</v>
      </c>
      <c r="Z734" s="180">
        <f t="shared" si="904"/>
        <v>0</v>
      </c>
      <c r="AA734" s="180">
        <f t="shared" si="904"/>
        <v>0</v>
      </c>
      <c r="AB734" s="180">
        <f t="shared" si="904"/>
        <v>0</v>
      </c>
      <c r="AC734" s="180">
        <f t="shared" si="904"/>
        <v>0</v>
      </c>
      <c r="AD734" s="23">
        <f t="shared" si="904"/>
        <v>9299</v>
      </c>
      <c r="AE734" s="23">
        <f t="shared" si="904"/>
        <v>0</v>
      </c>
      <c r="AF734" s="23">
        <f t="shared" si="904"/>
        <v>9299</v>
      </c>
      <c r="AG734" s="23">
        <f t="shared" si="904"/>
        <v>0</v>
      </c>
      <c r="AH734" s="180">
        <f t="shared" si="904"/>
        <v>0</v>
      </c>
      <c r="AI734" s="180">
        <f t="shared" si="904"/>
        <v>0</v>
      </c>
      <c r="AJ734" s="180">
        <f t="shared" si="904"/>
        <v>0</v>
      </c>
      <c r="AK734" s="180">
        <f t="shared" si="904"/>
        <v>0</v>
      </c>
      <c r="AL734" s="23">
        <f t="shared" si="904"/>
        <v>9299</v>
      </c>
      <c r="AM734" s="23">
        <f t="shared" si="904"/>
        <v>0</v>
      </c>
      <c r="AN734" s="23">
        <f t="shared" si="904"/>
        <v>9299</v>
      </c>
      <c r="AO734" s="23">
        <f t="shared" si="904"/>
        <v>0</v>
      </c>
      <c r="AP734" s="180">
        <f t="shared" si="904"/>
        <v>0</v>
      </c>
      <c r="AQ734" s="180">
        <f t="shared" si="904"/>
        <v>0</v>
      </c>
      <c r="AR734" s="180">
        <f t="shared" si="904"/>
        <v>0</v>
      </c>
      <c r="AS734" s="180">
        <f t="shared" si="904"/>
        <v>0</v>
      </c>
      <c r="AT734" s="23">
        <f t="shared" si="904"/>
        <v>9299</v>
      </c>
      <c r="AU734" s="23">
        <f t="shared" si="904"/>
        <v>0</v>
      </c>
      <c r="AV734" s="23">
        <f t="shared" si="904"/>
        <v>9299</v>
      </c>
      <c r="AW734" s="23">
        <f t="shared" si="904"/>
        <v>0</v>
      </c>
    </row>
    <row r="735" spans="1:49" ht="49.5">
      <c r="A735" s="119" t="s">
        <v>378</v>
      </c>
      <c r="B735" s="120" t="s">
        <v>58</v>
      </c>
      <c r="C735" s="120" t="s">
        <v>60</v>
      </c>
      <c r="D735" s="120" t="s">
        <v>325</v>
      </c>
      <c r="E735" s="25"/>
      <c r="F735" s="122">
        <f t="shared" ref="F735:U738" si="905">F736</f>
        <v>0</v>
      </c>
      <c r="G735" s="122">
        <f t="shared" si="905"/>
        <v>0</v>
      </c>
      <c r="H735" s="122">
        <f t="shared" si="905"/>
        <v>0</v>
      </c>
      <c r="I735" s="122">
        <f t="shared" si="905"/>
        <v>0</v>
      </c>
      <c r="J735" s="122">
        <f t="shared" si="905"/>
        <v>0</v>
      </c>
      <c r="K735" s="122">
        <f t="shared" si="905"/>
        <v>0</v>
      </c>
      <c r="L735" s="122">
        <f t="shared" si="905"/>
        <v>0</v>
      </c>
      <c r="M735" s="122">
        <f t="shared" si="905"/>
        <v>0</v>
      </c>
      <c r="N735" s="122">
        <f t="shared" si="905"/>
        <v>0</v>
      </c>
      <c r="O735" s="122">
        <f t="shared" si="905"/>
        <v>0</v>
      </c>
      <c r="P735" s="122">
        <f t="shared" si="905"/>
        <v>0</v>
      </c>
      <c r="Q735" s="122">
        <f t="shared" si="905"/>
        <v>0</v>
      </c>
      <c r="R735" s="181">
        <f t="shared" si="905"/>
        <v>0</v>
      </c>
      <c r="S735" s="181">
        <f t="shared" si="905"/>
        <v>0</v>
      </c>
      <c r="T735" s="181">
        <f t="shared" si="905"/>
        <v>0</v>
      </c>
      <c r="U735" s="181">
        <f t="shared" si="905"/>
        <v>0</v>
      </c>
      <c r="V735" s="122">
        <f t="shared" ref="V735:AL738" si="906">V736</f>
        <v>0</v>
      </c>
      <c r="W735" s="122">
        <f t="shared" si="906"/>
        <v>0</v>
      </c>
      <c r="X735" s="122">
        <f t="shared" si="906"/>
        <v>0</v>
      </c>
      <c r="Y735" s="122">
        <f t="shared" si="906"/>
        <v>0</v>
      </c>
      <c r="Z735" s="181">
        <f t="shared" si="906"/>
        <v>0</v>
      </c>
      <c r="AA735" s="181">
        <f t="shared" si="906"/>
        <v>0</v>
      </c>
      <c r="AB735" s="181">
        <f t="shared" si="906"/>
        <v>0</v>
      </c>
      <c r="AC735" s="181">
        <f t="shared" si="906"/>
        <v>0</v>
      </c>
      <c r="AD735" s="122">
        <f t="shared" si="906"/>
        <v>0</v>
      </c>
      <c r="AE735" s="122">
        <f t="shared" si="906"/>
        <v>0</v>
      </c>
      <c r="AF735" s="122">
        <f t="shared" si="906"/>
        <v>0</v>
      </c>
      <c r="AG735" s="122">
        <f t="shared" si="906"/>
        <v>0</v>
      </c>
      <c r="AH735" s="181">
        <f t="shared" si="906"/>
        <v>0</v>
      </c>
      <c r="AI735" s="181">
        <f t="shared" si="906"/>
        <v>0</v>
      </c>
      <c r="AJ735" s="181">
        <f t="shared" si="906"/>
        <v>0</v>
      </c>
      <c r="AK735" s="181">
        <f t="shared" si="906"/>
        <v>0</v>
      </c>
      <c r="AL735" s="122">
        <f t="shared" si="906"/>
        <v>0</v>
      </c>
      <c r="AM735" s="122">
        <f t="shared" ref="AM735:AW738" si="907">AM736</f>
        <v>0</v>
      </c>
      <c r="AN735" s="122">
        <f t="shared" si="907"/>
        <v>0</v>
      </c>
      <c r="AO735" s="122">
        <f t="shared" si="907"/>
        <v>0</v>
      </c>
      <c r="AP735" s="181">
        <f t="shared" si="907"/>
        <v>0</v>
      </c>
      <c r="AQ735" s="181">
        <f t="shared" si="907"/>
        <v>0</v>
      </c>
      <c r="AR735" s="181">
        <f t="shared" si="907"/>
        <v>0</v>
      </c>
      <c r="AS735" s="181">
        <f t="shared" si="907"/>
        <v>0</v>
      </c>
      <c r="AT735" s="122">
        <f t="shared" si="907"/>
        <v>0</v>
      </c>
      <c r="AU735" s="122">
        <f t="shared" si="907"/>
        <v>0</v>
      </c>
      <c r="AV735" s="122">
        <f t="shared" si="907"/>
        <v>0</v>
      </c>
      <c r="AW735" s="122">
        <f t="shared" si="907"/>
        <v>0</v>
      </c>
    </row>
    <row r="736" spans="1:49" ht="16.5">
      <c r="A736" s="119" t="s">
        <v>76</v>
      </c>
      <c r="B736" s="120" t="s">
        <v>58</v>
      </c>
      <c r="C736" s="120" t="s">
        <v>60</v>
      </c>
      <c r="D736" s="120" t="s">
        <v>326</v>
      </c>
      <c r="E736" s="25"/>
      <c r="F736" s="122">
        <f t="shared" si="905"/>
        <v>0</v>
      </c>
      <c r="G736" s="122">
        <f t="shared" si="905"/>
        <v>0</v>
      </c>
      <c r="H736" s="122">
        <f t="shared" si="905"/>
        <v>0</v>
      </c>
      <c r="I736" s="122">
        <f t="shared" si="905"/>
        <v>0</v>
      </c>
      <c r="J736" s="122">
        <f t="shared" si="905"/>
        <v>0</v>
      </c>
      <c r="K736" s="122">
        <f t="shared" si="905"/>
        <v>0</v>
      </c>
      <c r="L736" s="122">
        <f t="shared" si="905"/>
        <v>0</v>
      </c>
      <c r="M736" s="122">
        <f t="shared" si="905"/>
        <v>0</v>
      </c>
      <c r="N736" s="122">
        <f t="shared" si="905"/>
        <v>0</v>
      </c>
      <c r="O736" s="122">
        <f t="shared" si="905"/>
        <v>0</v>
      </c>
      <c r="P736" s="122">
        <f t="shared" si="905"/>
        <v>0</v>
      </c>
      <c r="Q736" s="122">
        <f t="shared" si="905"/>
        <v>0</v>
      </c>
      <c r="R736" s="181">
        <f t="shared" si="905"/>
        <v>0</v>
      </c>
      <c r="S736" s="181">
        <f t="shared" si="905"/>
        <v>0</v>
      </c>
      <c r="T736" s="181">
        <f t="shared" si="905"/>
        <v>0</v>
      </c>
      <c r="U736" s="181">
        <f t="shared" si="905"/>
        <v>0</v>
      </c>
      <c r="V736" s="122">
        <f t="shared" si="906"/>
        <v>0</v>
      </c>
      <c r="W736" s="122">
        <f t="shared" si="906"/>
        <v>0</v>
      </c>
      <c r="X736" s="122">
        <f t="shared" si="906"/>
        <v>0</v>
      </c>
      <c r="Y736" s="122">
        <f t="shared" si="906"/>
        <v>0</v>
      </c>
      <c r="Z736" s="181">
        <f t="shared" si="906"/>
        <v>0</v>
      </c>
      <c r="AA736" s="181">
        <f t="shared" si="906"/>
        <v>0</v>
      </c>
      <c r="AB736" s="181">
        <f t="shared" si="906"/>
        <v>0</v>
      </c>
      <c r="AC736" s="181">
        <f t="shared" si="906"/>
        <v>0</v>
      </c>
      <c r="AD736" s="122">
        <f t="shared" si="906"/>
        <v>0</v>
      </c>
      <c r="AE736" s="122">
        <f t="shared" si="906"/>
        <v>0</v>
      </c>
      <c r="AF736" s="122">
        <f t="shared" si="906"/>
        <v>0</v>
      </c>
      <c r="AG736" s="122">
        <f t="shared" si="906"/>
        <v>0</v>
      </c>
      <c r="AH736" s="181">
        <f t="shared" si="906"/>
        <v>0</v>
      </c>
      <c r="AI736" s="181">
        <f t="shared" si="906"/>
        <v>0</v>
      </c>
      <c r="AJ736" s="181">
        <f t="shared" si="906"/>
        <v>0</v>
      </c>
      <c r="AK736" s="181">
        <f t="shared" si="906"/>
        <v>0</v>
      </c>
      <c r="AL736" s="122">
        <f t="shared" si="906"/>
        <v>0</v>
      </c>
      <c r="AM736" s="122">
        <f t="shared" si="907"/>
        <v>0</v>
      </c>
      <c r="AN736" s="122">
        <f t="shared" si="907"/>
        <v>0</v>
      </c>
      <c r="AO736" s="122">
        <f t="shared" si="907"/>
        <v>0</v>
      </c>
      <c r="AP736" s="181">
        <f t="shared" si="907"/>
        <v>0</v>
      </c>
      <c r="AQ736" s="181">
        <f t="shared" si="907"/>
        <v>0</v>
      </c>
      <c r="AR736" s="181">
        <f t="shared" si="907"/>
        <v>0</v>
      </c>
      <c r="AS736" s="181">
        <f t="shared" si="907"/>
        <v>0</v>
      </c>
      <c r="AT736" s="122">
        <f t="shared" si="907"/>
        <v>0</v>
      </c>
      <c r="AU736" s="122">
        <f t="shared" si="907"/>
        <v>0</v>
      </c>
      <c r="AV736" s="122">
        <f t="shared" si="907"/>
        <v>0</v>
      </c>
      <c r="AW736" s="122">
        <f t="shared" si="907"/>
        <v>0</v>
      </c>
    </row>
    <row r="737" spans="1:49" ht="33">
      <c r="A737" s="119" t="s">
        <v>495</v>
      </c>
      <c r="B737" s="120" t="s">
        <v>58</v>
      </c>
      <c r="C737" s="120" t="s">
        <v>60</v>
      </c>
      <c r="D737" s="120" t="s">
        <v>478</v>
      </c>
      <c r="E737" s="25"/>
      <c r="F737" s="122">
        <f t="shared" si="905"/>
        <v>0</v>
      </c>
      <c r="G737" s="122">
        <f t="shared" si="905"/>
        <v>0</v>
      </c>
      <c r="H737" s="122">
        <f t="shared" si="905"/>
        <v>0</v>
      </c>
      <c r="I737" s="122">
        <f t="shared" si="905"/>
        <v>0</v>
      </c>
      <c r="J737" s="122">
        <f t="shared" si="905"/>
        <v>0</v>
      </c>
      <c r="K737" s="122">
        <f t="shared" si="905"/>
        <v>0</v>
      </c>
      <c r="L737" s="122">
        <f t="shared" si="905"/>
        <v>0</v>
      </c>
      <c r="M737" s="122">
        <f t="shared" si="905"/>
        <v>0</v>
      </c>
      <c r="N737" s="122">
        <f t="shared" si="905"/>
        <v>0</v>
      </c>
      <c r="O737" s="122">
        <f t="shared" si="905"/>
        <v>0</v>
      </c>
      <c r="P737" s="122">
        <f t="shared" si="905"/>
        <v>0</v>
      </c>
      <c r="Q737" s="122">
        <f t="shared" si="905"/>
        <v>0</v>
      </c>
      <c r="R737" s="181">
        <f t="shared" si="905"/>
        <v>0</v>
      </c>
      <c r="S737" s="181">
        <f t="shared" si="905"/>
        <v>0</v>
      </c>
      <c r="T737" s="181">
        <f t="shared" si="905"/>
        <v>0</v>
      </c>
      <c r="U737" s="181">
        <f t="shared" si="905"/>
        <v>0</v>
      </c>
      <c r="V737" s="122">
        <f t="shared" si="906"/>
        <v>0</v>
      </c>
      <c r="W737" s="122">
        <f t="shared" si="906"/>
        <v>0</v>
      </c>
      <c r="X737" s="122">
        <f t="shared" si="906"/>
        <v>0</v>
      </c>
      <c r="Y737" s="122">
        <f t="shared" si="906"/>
        <v>0</v>
      </c>
      <c r="Z737" s="181">
        <f t="shared" si="906"/>
        <v>0</v>
      </c>
      <c r="AA737" s="181">
        <f t="shared" si="906"/>
        <v>0</v>
      </c>
      <c r="AB737" s="181">
        <f t="shared" si="906"/>
        <v>0</v>
      </c>
      <c r="AC737" s="181">
        <f t="shared" si="906"/>
        <v>0</v>
      </c>
      <c r="AD737" s="122">
        <f t="shared" si="906"/>
        <v>0</v>
      </c>
      <c r="AE737" s="122">
        <f t="shared" si="906"/>
        <v>0</v>
      </c>
      <c r="AF737" s="122">
        <f t="shared" si="906"/>
        <v>0</v>
      </c>
      <c r="AG737" s="122">
        <f t="shared" si="906"/>
        <v>0</v>
      </c>
      <c r="AH737" s="181">
        <f t="shared" si="906"/>
        <v>0</v>
      </c>
      <c r="AI737" s="181">
        <f t="shared" si="906"/>
        <v>0</v>
      </c>
      <c r="AJ737" s="181">
        <f t="shared" si="906"/>
        <v>0</v>
      </c>
      <c r="AK737" s="181">
        <f t="shared" si="906"/>
        <v>0</v>
      </c>
      <c r="AL737" s="122">
        <f t="shared" si="906"/>
        <v>0</v>
      </c>
      <c r="AM737" s="122">
        <f t="shared" si="907"/>
        <v>0</v>
      </c>
      <c r="AN737" s="122">
        <f t="shared" si="907"/>
        <v>0</v>
      </c>
      <c r="AO737" s="122">
        <f t="shared" si="907"/>
        <v>0</v>
      </c>
      <c r="AP737" s="181">
        <f t="shared" si="907"/>
        <v>0</v>
      </c>
      <c r="AQ737" s="181">
        <f t="shared" si="907"/>
        <v>0</v>
      </c>
      <c r="AR737" s="181">
        <f t="shared" si="907"/>
        <v>0</v>
      </c>
      <c r="AS737" s="181">
        <f t="shared" si="907"/>
        <v>0</v>
      </c>
      <c r="AT737" s="122">
        <f t="shared" si="907"/>
        <v>0</v>
      </c>
      <c r="AU737" s="122">
        <f t="shared" si="907"/>
        <v>0</v>
      </c>
      <c r="AV737" s="122">
        <f t="shared" si="907"/>
        <v>0</v>
      </c>
      <c r="AW737" s="122">
        <f t="shared" si="907"/>
        <v>0</v>
      </c>
    </row>
    <row r="738" spans="1:49" ht="33">
      <c r="A738" s="119" t="s">
        <v>345</v>
      </c>
      <c r="B738" s="120" t="s">
        <v>58</v>
      </c>
      <c r="C738" s="120" t="s">
        <v>60</v>
      </c>
      <c r="D738" s="120" t="s">
        <v>478</v>
      </c>
      <c r="E738" s="25" t="s">
        <v>78</v>
      </c>
      <c r="F738" s="122">
        <f t="shared" si="905"/>
        <v>0</v>
      </c>
      <c r="G738" s="122">
        <f t="shared" si="905"/>
        <v>0</v>
      </c>
      <c r="H738" s="122">
        <f t="shared" si="905"/>
        <v>0</v>
      </c>
      <c r="I738" s="122">
        <f t="shared" si="905"/>
        <v>0</v>
      </c>
      <c r="J738" s="122">
        <f t="shared" si="905"/>
        <v>0</v>
      </c>
      <c r="K738" s="122">
        <f t="shared" si="905"/>
        <v>0</v>
      </c>
      <c r="L738" s="122">
        <f t="shared" si="905"/>
        <v>0</v>
      </c>
      <c r="M738" s="122">
        <f t="shared" si="905"/>
        <v>0</v>
      </c>
      <c r="N738" s="122">
        <f t="shared" si="905"/>
        <v>0</v>
      </c>
      <c r="O738" s="122">
        <f t="shared" si="905"/>
        <v>0</v>
      </c>
      <c r="P738" s="122">
        <f t="shared" si="905"/>
        <v>0</v>
      </c>
      <c r="Q738" s="122">
        <f t="shared" si="905"/>
        <v>0</v>
      </c>
      <c r="R738" s="181">
        <f t="shared" si="905"/>
        <v>0</v>
      </c>
      <c r="S738" s="181">
        <f t="shared" si="905"/>
        <v>0</v>
      </c>
      <c r="T738" s="181">
        <f t="shared" si="905"/>
        <v>0</v>
      </c>
      <c r="U738" s="181">
        <f t="shared" si="905"/>
        <v>0</v>
      </c>
      <c r="V738" s="122">
        <f t="shared" si="906"/>
        <v>0</v>
      </c>
      <c r="W738" s="122">
        <f t="shared" si="906"/>
        <v>0</v>
      </c>
      <c r="X738" s="122">
        <f t="shared" si="906"/>
        <v>0</v>
      </c>
      <c r="Y738" s="122">
        <f t="shared" si="906"/>
        <v>0</v>
      </c>
      <c r="Z738" s="181">
        <f t="shared" si="906"/>
        <v>0</v>
      </c>
      <c r="AA738" s="181">
        <f t="shared" si="906"/>
        <v>0</v>
      </c>
      <c r="AB738" s="181">
        <f t="shared" si="906"/>
        <v>0</v>
      </c>
      <c r="AC738" s="181">
        <f t="shared" si="906"/>
        <v>0</v>
      </c>
      <c r="AD738" s="122">
        <f t="shared" si="906"/>
        <v>0</v>
      </c>
      <c r="AE738" s="122">
        <f t="shared" si="906"/>
        <v>0</v>
      </c>
      <c r="AF738" s="122">
        <f t="shared" si="906"/>
        <v>0</v>
      </c>
      <c r="AG738" s="122">
        <f t="shared" si="906"/>
        <v>0</v>
      </c>
      <c r="AH738" s="181">
        <f t="shared" si="906"/>
        <v>0</v>
      </c>
      <c r="AI738" s="181">
        <f t="shared" si="906"/>
        <v>0</v>
      </c>
      <c r="AJ738" s="181">
        <f t="shared" si="906"/>
        <v>0</v>
      </c>
      <c r="AK738" s="181">
        <f t="shared" si="906"/>
        <v>0</v>
      </c>
      <c r="AL738" s="122">
        <f t="shared" si="906"/>
        <v>0</v>
      </c>
      <c r="AM738" s="122">
        <f t="shared" si="907"/>
        <v>0</v>
      </c>
      <c r="AN738" s="122">
        <f t="shared" si="907"/>
        <v>0</v>
      </c>
      <c r="AO738" s="122">
        <f t="shared" si="907"/>
        <v>0</v>
      </c>
      <c r="AP738" s="181">
        <f t="shared" si="907"/>
        <v>0</v>
      </c>
      <c r="AQ738" s="181">
        <f t="shared" si="907"/>
        <v>0</v>
      </c>
      <c r="AR738" s="181">
        <f t="shared" si="907"/>
        <v>0</v>
      </c>
      <c r="AS738" s="181">
        <f t="shared" si="907"/>
        <v>0</v>
      </c>
      <c r="AT738" s="122">
        <f t="shared" si="907"/>
        <v>0</v>
      </c>
      <c r="AU738" s="122">
        <f t="shared" si="907"/>
        <v>0</v>
      </c>
      <c r="AV738" s="122">
        <f t="shared" si="907"/>
        <v>0</v>
      </c>
      <c r="AW738" s="122">
        <f t="shared" si="907"/>
        <v>0</v>
      </c>
    </row>
    <row r="739" spans="1:49" ht="49.5">
      <c r="A739" s="119" t="s">
        <v>161</v>
      </c>
      <c r="B739" s="120" t="s">
        <v>58</v>
      </c>
      <c r="C739" s="120" t="s">
        <v>60</v>
      </c>
      <c r="D739" s="120" t="s">
        <v>478</v>
      </c>
      <c r="E739" s="25" t="s">
        <v>160</v>
      </c>
      <c r="F739" s="122"/>
      <c r="G739" s="122"/>
      <c r="H739" s="122"/>
      <c r="I739" s="122"/>
      <c r="J739" s="122"/>
      <c r="K739" s="122"/>
      <c r="L739" s="122"/>
      <c r="M739" s="122"/>
      <c r="N739" s="122"/>
      <c r="O739" s="122"/>
      <c r="P739" s="122"/>
      <c r="Q739" s="122"/>
      <c r="R739" s="181"/>
      <c r="S739" s="181"/>
      <c r="T739" s="181"/>
      <c r="U739" s="181"/>
      <c r="V739" s="122"/>
      <c r="W739" s="122"/>
      <c r="X739" s="122"/>
      <c r="Y739" s="122"/>
      <c r="Z739" s="181"/>
      <c r="AA739" s="181"/>
      <c r="AB739" s="181"/>
      <c r="AC739" s="181"/>
      <c r="AD739" s="122"/>
      <c r="AE739" s="122"/>
      <c r="AF739" s="122"/>
      <c r="AG739" s="122"/>
      <c r="AH739" s="181"/>
      <c r="AI739" s="181"/>
      <c r="AJ739" s="181"/>
      <c r="AK739" s="181"/>
      <c r="AL739" s="122"/>
      <c r="AM739" s="122"/>
      <c r="AN739" s="122"/>
      <c r="AO739" s="122"/>
      <c r="AP739" s="181"/>
      <c r="AQ739" s="181"/>
      <c r="AR739" s="181"/>
      <c r="AS739" s="181"/>
      <c r="AT739" s="122"/>
      <c r="AU739" s="122"/>
      <c r="AV739" s="122"/>
      <c r="AW739" s="122"/>
    </row>
    <row r="740" spans="1:49" s="88" customFormat="1" ht="132">
      <c r="A740" s="24" t="s">
        <v>577</v>
      </c>
      <c r="B740" s="25" t="s">
        <v>58</v>
      </c>
      <c r="C740" s="25" t="s">
        <v>60</v>
      </c>
      <c r="D740" s="25" t="s">
        <v>578</v>
      </c>
      <c r="E740" s="25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7"/>
      <c r="R740" s="181"/>
      <c r="S740" s="181"/>
      <c r="T740" s="181"/>
      <c r="U740" s="181"/>
      <c r="V740" s="27"/>
      <c r="W740" s="27"/>
      <c r="X740" s="27"/>
      <c r="Y740" s="27"/>
      <c r="Z740" s="181"/>
      <c r="AA740" s="181"/>
      <c r="AB740" s="181"/>
      <c r="AC740" s="181"/>
      <c r="AD740" s="27"/>
      <c r="AE740" s="27"/>
      <c r="AF740" s="27"/>
      <c r="AG740" s="27"/>
      <c r="AH740" s="181"/>
      <c r="AI740" s="181"/>
      <c r="AJ740" s="181"/>
      <c r="AK740" s="181"/>
      <c r="AL740" s="27"/>
      <c r="AM740" s="27"/>
      <c r="AN740" s="27"/>
      <c r="AO740" s="27"/>
      <c r="AP740" s="181"/>
      <c r="AQ740" s="181"/>
      <c r="AR740" s="181"/>
      <c r="AS740" s="181"/>
      <c r="AT740" s="27"/>
      <c r="AU740" s="27"/>
      <c r="AV740" s="27"/>
      <c r="AW740" s="27"/>
    </row>
    <row r="741" spans="1:49" s="88" customFormat="1" ht="33">
      <c r="A741" s="24" t="s">
        <v>345</v>
      </c>
      <c r="B741" s="25" t="s">
        <v>58</v>
      </c>
      <c r="C741" s="25" t="s">
        <v>60</v>
      </c>
      <c r="D741" s="25" t="s">
        <v>578</v>
      </c>
      <c r="E741" s="25" t="s">
        <v>78</v>
      </c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7"/>
      <c r="R741" s="181"/>
      <c r="S741" s="181"/>
      <c r="T741" s="181"/>
      <c r="U741" s="181"/>
      <c r="V741" s="27"/>
      <c r="W741" s="27"/>
      <c r="X741" s="27"/>
      <c r="Y741" s="27"/>
      <c r="Z741" s="181"/>
      <c r="AA741" s="181"/>
      <c r="AB741" s="181"/>
      <c r="AC741" s="181"/>
      <c r="AD741" s="27"/>
      <c r="AE741" s="27"/>
      <c r="AF741" s="27"/>
      <c r="AG741" s="27"/>
      <c r="AH741" s="181"/>
      <c r="AI741" s="181"/>
      <c r="AJ741" s="181"/>
      <c r="AK741" s="181"/>
      <c r="AL741" s="27"/>
      <c r="AM741" s="27"/>
      <c r="AN741" s="27"/>
      <c r="AO741" s="27"/>
      <c r="AP741" s="181"/>
      <c r="AQ741" s="181"/>
      <c r="AR741" s="181"/>
      <c r="AS741" s="181"/>
      <c r="AT741" s="27"/>
      <c r="AU741" s="27"/>
      <c r="AV741" s="27"/>
      <c r="AW741" s="27"/>
    </row>
    <row r="742" spans="1:49" s="88" customFormat="1" ht="49.5">
      <c r="A742" s="24" t="s">
        <v>161</v>
      </c>
      <c r="B742" s="25" t="s">
        <v>58</v>
      </c>
      <c r="C742" s="25" t="s">
        <v>60</v>
      </c>
      <c r="D742" s="25" t="s">
        <v>578</v>
      </c>
      <c r="E742" s="25" t="s">
        <v>160</v>
      </c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7"/>
      <c r="R742" s="181"/>
      <c r="S742" s="181"/>
      <c r="T742" s="181"/>
      <c r="U742" s="181"/>
      <c r="V742" s="27"/>
      <c r="W742" s="27"/>
      <c r="X742" s="27"/>
      <c r="Y742" s="27"/>
      <c r="Z742" s="181"/>
      <c r="AA742" s="181"/>
      <c r="AB742" s="181"/>
      <c r="AC742" s="181"/>
      <c r="AD742" s="27"/>
      <c r="AE742" s="27"/>
      <c r="AF742" s="27"/>
      <c r="AG742" s="27"/>
      <c r="AH742" s="181"/>
      <c r="AI742" s="181"/>
      <c r="AJ742" s="181"/>
      <c r="AK742" s="181"/>
      <c r="AL742" s="27"/>
      <c r="AM742" s="27"/>
      <c r="AN742" s="27"/>
      <c r="AO742" s="27"/>
      <c r="AP742" s="181"/>
      <c r="AQ742" s="181"/>
      <c r="AR742" s="181"/>
      <c r="AS742" s="181"/>
      <c r="AT742" s="27"/>
      <c r="AU742" s="27"/>
      <c r="AV742" s="27"/>
      <c r="AW742" s="27"/>
    </row>
    <row r="743" spans="1:49" s="88" customFormat="1" ht="16.5">
      <c r="A743" s="33" t="s">
        <v>79</v>
      </c>
      <c r="B743" s="25" t="s">
        <v>58</v>
      </c>
      <c r="C743" s="25" t="s">
        <v>60</v>
      </c>
      <c r="D743" s="41" t="s">
        <v>218</v>
      </c>
      <c r="E743" s="25"/>
      <c r="F743" s="27">
        <f>F744</f>
        <v>9299</v>
      </c>
      <c r="G743" s="27">
        <f t="shared" ref="G743:V746" si="908">G744</f>
        <v>0</v>
      </c>
      <c r="H743" s="27">
        <f t="shared" si="908"/>
        <v>9299</v>
      </c>
      <c r="I743" s="27">
        <f t="shared" si="908"/>
        <v>0</v>
      </c>
      <c r="J743" s="27">
        <f t="shared" si="908"/>
        <v>0</v>
      </c>
      <c r="K743" s="27">
        <f t="shared" si="908"/>
        <v>0</v>
      </c>
      <c r="L743" s="27">
        <f t="shared" si="908"/>
        <v>0</v>
      </c>
      <c r="M743" s="27">
        <f t="shared" si="908"/>
        <v>0</v>
      </c>
      <c r="N743" s="27">
        <f t="shared" si="908"/>
        <v>9299</v>
      </c>
      <c r="O743" s="27">
        <f t="shared" si="908"/>
        <v>0</v>
      </c>
      <c r="P743" s="27">
        <f t="shared" si="908"/>
        <v>9299</v>
      </c>
      <c r="Q743" s="27">
        <f t="shared" si="908"/>
        <v>0</v>
      </c>
      <c r="R743" s="181">
        <f t="shared" si="908"/>
        <v>0</v>
      </c>
      <c r="S743" s="181">
        <f t="shared" si="908"/>
        <v>0</v>
      </c>
      <c r="T743" s="181">
        <f t="shared" si="908"/>
        <v>0</v>
      </c>
      <c r="U743" s="181">
        <f t="shared" si="908"/>
        <v>0</v>
      </c>
      <c r="V743" s="27">
        <f t="shared" si="908"/>
        <v>9299</v>
      </c>
      <c r="W743" s="27">
        <f t="shared" ref="W743:AM746" si="909">W744</f>
        <v>0</v>
      </c>
      <c r="X743" s="27">
        <f t="shared" si="909"/>
        <v>9299</v>
      </c>
      <c r="Y743" s="27">
        <f t="shared" si="909"/>
        <v>0</v>
      </c>
      <c r="Z743" s="181">
        <f t="shared" si="909"/>
        <v>0</v>
      </c>
      <c r="AA743" s="181">
        <f t="shared" si="909"/>
        <v>0</v>
      </c>
      <c r="AB743" s="181">
        <f t="shared" si="909"/>
        <v>0</v>
      </c>
      <c r="AC743" s="181">
        <f t="shared" si="909"/>
        <v>0</v>
      </c>
      <c r="AD743" s="27">
        <f t="shared" si="909"/>
        <v>9299</v>
      </c>
      <c r="AE743" s="27">
        <f t="shared" si="909"/>
        <v>0</v>
      </c>
      <c r="AF743" s="27">
        <f t="shared" si="909"/>
        <v>9299</v>
      </c>
      <c r="AG743" s="27">
        <f t="shared" si="909"/>
        <v>0</v>
      </c>
      <c r="AH743" s="181">
        <f t="shared" si="909"/>
        <v>0</v>
      </c>
      <c r="AI743" s="181">
        <f t="shared" si="909"/>
        <v>0</v>
      </c>
      <c r="AJ743" s="181">
        <f t="shared" si="909"/>
        <v>0</v>
      </c>
      <c r="AK743" s="181">
        <f t="shared" si="909"/>
        <v>0</v>
      </c>
      <c r="AL743" s="27">
        <f t="shared" si="909"/>
        <v>9299</v>
      </c>
      <c r="AM743" s="27">
        <f t="shared" si="909"/>
        <v>0</v>
      </c>
      <c r="AN743" s="27">
        <f t="shared" ref="AN743:AW746" si="910">AN744</f>
        <v>9299</v>
      </c>
      <c r="AO743" s="27">
        <f t="shared" si="910"/>
        <v>0</v>
      </c>
      <c r="AP743" s="181">
        <f t="shared" si="910"/>
        <v>0</v>
      </c>
      <c r="AQ743" s="181">
        <f t="shared" si="910"/>
        <v>0</v>
      </c>
      <c r="AR743" s="181">
        <f t="shared" si="910"/>
        <v>0</v>
      </c>
      <c r="AS743" s="181">
        <f t="shared" si="910"/>
        <v>0</v>
      </c>
      <c r="AT743" s="27">
        <f t="shared" si="910"/>
        <v>9299</v>
      </c>
      <c r="AU743" s="27">
        <f t="shared" si="910"/>
        <v>0</v>
      </c>
      <c r="AV743" s="27">
        <f t="shared" si="910"/>
        <v>9299</v>
      </c>
      <c r="AW743" s="27">
        <f t="shared" si="910"/>
        <v>0</v>
      </c>
    </row>
    <row r="744" spans="1:49" s="88" customFormat="1" ht="16.5">
      <c r="A744" s="24" t="s">
        <v>76</v>
      </c>
      <c r="B744" s="25" t="s">
        <v>58</v>
      </c>
      <c r="C744" s="25" t="s">
        <v>60</v>
      </c>
      <c r="D744" s="25" t="s">
        <v>219</v>
      </c>
      <c r="E744" s="25"/>
      <c r="F744" s="27">
        <f>F745</f>
        <v>9299</v>
      </c>
      <c r="G744" s="27">
        <f t="shared" si="908"/>
        <v>0</v>
      </c>
      <c r="H744" s="27">
        <f t="shared" si="908"/>
        <v>9299</v>
      </c>
      <c r="I744" s="27">
        <f t="shared" si="908"/>
        <v>0</v>
      </c>
      <c r="J744" s="27">
        <f t="shared" si="908"/>
        <v>0</v>
      </c>
      <c r="K744" s="27">
        <f t="shared" si="908"/>
        <v>0</v>
      </c>
      <c r="L744" s="27">
        <f t="shared" si="908"/>
        <v>0</v>
      </c>
      <c r="M744" s="27">
        <f t="shared" si="908"/>
        <v>0</v>
      </c>
      <c r="N744" s="27">
        <f t="shared" si="908"/>
        <v>9299</v>
      </c>
      <c r="O744" s="27">
        <f t="shared" si="908"/>
        <v>0</v>
      </c>
      <c r="P744" s="27">
        <f t="shared" si="908"/>
        <v>9299</v>
      </c>
      <c r="Q744" s="27">
        <f t="shared" si="908"/>
        <v>0</v>
      </c>
      <c r="R744" s="181">
        <f t="shared" si="908"/>
        <v>0</v>
      </c>
      <c r="S744" s="181">
        <f t="shared" si="908"/>
        <v>0</v>
      </c>
      <c r="T744" s="181">
        <f t="shared" si="908"/>
        <v>0</v>
      </c>
      <c r="U744" s="181">
        <f t="shared" si="908"/>
        <v>0</v>
      </c>
      <c r="V744" s="27">
        <f t="shared" si="908"/>
        <v>9299</v>
      </c>
      <c r="W744" s="27">
        <f t="shared" si="909"/>
        <v>0</v>
      </c>
      <c r="X744" s="27">
        <f t="shared" si="909"/>
        <v>9299</v>
      </c>
      <c r="Y744" s="27">
        <f t="shared" si="909"/>
        <v>0</v>
      </c>
      <c r="Z744" s="181">
        <f t="shared" si="909"/>
        <v>0</v>
      </c>
      <c r="AA744" s="181">
        <f t="shared" si="909"/>
        <v>0</v>
      </c>
      <c r="AB744" s="181">
        <f t="shared" si="909"/>
        <v>0</v>
      </c>
      <c r="AC744" s="181">
        <f t="shared" si="909"/>
        <v>0</v>
      </c>
      <c r="AD744" s="27">
        <f t="shared" si="909"/>
        <v>9299</v>
      </c>
      <c r="AE744" s="27">
        <f t="shared" si="909"/>
        <v>0</v>
      </c>
      <c r="AF744" s="27">
        <f t="shared" si="909"/>
        <v>9299</v>
      </c>
      <c r="AG744" s="27">
        <f t="shared" si="909"/>
        <v>0</v>
      </c>
      <c r="AH744" s="181">
        <f t="shared" si="909"/>
        <v>0</v>
      </c>
      <c r="AI744" s="181">
        <f t="shared" si="909"/>
        <v>0</v>
      </c>
      <c r="AJ744" s="181">
        <f t="shared" si="909"/>
        <v>0</v>
      </c>
      <c r="AK744" s="181">
        <f t="shared" si="909"/>
        <v>0</v>
      </c>
      <c r="AL744" s="27">
        <f t="shared" si="909"/>
        <v>9299</v>
      </c>
      <c r="AM744" s="27">
        <f t="shared" si="909"/>
        <v>0</v>
      </c>
      <c r="AN744" s="27">
        <f t="shared" si="910"/>
        <v>9299</v>
      </c>
      <c r="AO744" s="27">
        <f t="shared" si="910"/>
        <v>0</v>
      </c>
      <c r="AP744" s="181">
        <f t="shared" si="910"/>
        <v>0</v>
      </c>
      <c r="AQ744" s="181">
        <f t="shared" si="910"/>
        <v>0</v>
      </c>
      <c r="AR744" s="181">
        <f t="shared" si="910"/>
        <v>0</v>
      </c>
      <c r="AS744" s="181">
        <f t="shared" si="910"/>
        <v>0</v>
      </c>
      <c r="AT744" s="27">
        <f t="shared" si="910"/>
        <v>9299</v>
      </c>
      <c r="AU744" s="27">
        <f t="shared" si="910"/>
        <v>0</v>
      </c>
      <c r="AV744" s="27">
        <f t="shared" si="910"/>
        <v>9299</v>
      </c>
      <c r="AW744" s="27">
        <f t="shared" si="910"/>
        <v>0</v>
      </c>
    </row>
    <row r="745" spans="1:49" s="88" customFormat="1" ht="33">
      <c r="A745" s="24" t="s">
        <v>495</v>
      </c>
      <c r="B745" s="25" t="s">
        <v>58</v>
      </c>
      <c r="C745" s="25" t="s">
        <v>60</v>
      </c>
      <c r="D745" s="25" t="s">
        <v>602</v>
      </c>
      <c r="E745" s="25"/>
      <c r="F745" s="27">
        <f>F746</f>
        <v>9299</v>
      </c>
      <c r="G745" s="27">
        <f t="shared" si="908"/>
        <v>0</v>
      </c>
      <c r="H745" s="27">
        <f t="shared" si="908"/>
        <v>9299</v>
      </c>
      <c r="I745" s="27">
        <f t="shared" si="908"/>
        <v>0</v>
      </c>
      <c r="J745" s="27">
        <f t="shared" si="908"/>
        <v>0</v>
      </c>
      <c r="K745" s="27">
        <f t="shared" si="908"/>
        <v>0</v>
      </c>
      <c r="L745" s="27">
        <f t="shared" si="908"/>
        <v>0</v>
      </c>
      <c r="M745" s="27">
        <f t="shared" si="908"/>
        <v>0</v>
      </c>
      <c r="N745" s="27">
        <f t="shared" si="908"/>
        <v>9299</v>
      </c>
      <c r="O745" s="27">
        <f t="shared" si="908"/>
        <v>0</v>
      </c>
      <c r="P745" s="27">
        <f t="shared" si="908"/>
        <v>9299</v>
      </c>
      <c r="Q745" s="27">
        <f t="shared" si="908"/>
        <v>0</v>
      </c>
      <c r="R745" s="181">
        <f t="shared" si="908"/>
        <v>0</v>
      </c>
      <c r="S745" s="181">
        <f t="shared" si="908"/>
        <v>0</v>
      </c>
      <c r="T745" s="181">
        <f t="shared" si="908"/>
        <v>0</v>
      </c>
      <c r="U745" s="181">
        <f t="shared" si="908"/>
        <v>0</v>
      </c>
      <c r="V745" s="27">
        <f t="shared" si="908"/>
        <v>9299</v>
      </c>
      <c r="W745" s="27">
        <f t="shared" si="909"/>
        <v>0</v>
      </c>
      <c r="X745" s="27">
        <f t="shared" si="909"/>
        <v>9299</v>
      </c>
      <c r="Y745" s="27">
        <f t="shared" si="909"/>
        <v>0</v>
      </c>
      <c r="Z745" s="181">
        <f t="shared" si="909"/>
        <v>0</v>
      </c>
      <c r="AA745" s="181">
        <f t="shared" si="909"/>
        <v>0</v>
      </c>
      <c r="AB745" s="181">
        <f t="shared" si="909"/>
        <v>0</v>
      </c>
      <c r="AC745" s="181">
        <f t="shared" si="909"/>
        <v>0</v>
      </c>
      <c r="AD745" s="27">
        <f t="shared" si="909"/>
        <v>9299</v>
      </c>
      <c r="AE745" s="27">
        <f t="shared" si="909"/>
        <v>0</v>
      </c>
      <c r="AF745" s="27">
        <f t="shared" si="909"/>
        <v>9299</v>
      </c>
      <c r="AG745" s="27">
        <f t="shared" si="909"/>
        <v>0</v>
      </c>
      <c r="AH745" s="181">
        <f t="shared" si="909"/>
        <v>0</v>
      </c>
      <c r="AI745" s="181">
        <f t="shared" si="909"/>
        <v>0</v>
      </c>
      <c r="AJ745" s="181">
        <f t="shared" si="909"/>
        <v>0</v>
      </c>
      <c r="AK745" s="181">
        <f t="shared" si="909"/>
        <v>0</v>
      </c>
      <c r="AL745" s="27">
        <f t="shared" si="909"/>
        <v>9299</v>
      </c>
      <c r="AM745" s="27">
        <f t="shared" si="909"/>
        <v>0</v>
      </c>
      <c r="AN745" s="27">
        <f t="shared" si="910"/>
        <v>9299</v>
      </c>
      <c r="AO745" s="27">
        <f t="shared" si="910"/>
        <v>0</v>
      </c>
      <c r="AP745" s="181">
        <f t="shared" si="910"/>
        <v>0</v>
      </c>
      <c r="AQ745" s="181">
        <f t="shared" si="910"/>
        <v>0</v>
      </c>
      <c r="AR745" s="181">
        <f t="shared" si="910"/>
        <v>0</v>
      </c>
      <c r="AS745" s="181">
        <f t="shared" si="910"/>
        <v>0</v>
      </c>
      <c r="AT745" s="27">
        <f t="shared" si="910"/>
        <v>9299</v>
      </c>
      <c r="AU745" s="27">
        <f t="shared" si="910"/>
        <v>0</v>
      </c>
      <c r="AV745" s="27">
        <f t="shared" si="910"/>
        <v>9299</v>
      </c>
      <c r="AW745" s="27">
        <f t="shared" si="910"/>
        <v>0</v>
      </c>
    </row>
    <row r="746" spans="1:49" s="88" customFormat="1" ht="33">
      <c r="A746" s="24" t="s">
        <v>345</v>
      </c>
      <c r="B746" s="25" t="s">
        <v>58</v>
      </c>
      <c r="C746" s="25" t="s">
        <v>60</v>
      </c>
      <c r="D746" s="25" t="s">
        <v>602</v>
      </c>
      <c r="E746" s="25" t="s">
        <v>78</v>
      </c>
      <c r="F746" s="27">
        <f>F747</f>
        <v>9299</v>
      </c>
      <c r="G746" s="27">
        <f t="shared" si="908"/>
        <v>0</v>
      </c>
      <c r="H746" s="27">
        <f t="shared" si="908"/>
        <v>9299</v>
      </c>
      <c r="I746" s="27">
        <f t="shared" si="908"/>
        <v>0</v>
      </c>
      <c r="J746" s="27">
        <f t="shared" si="908"/>
        <v>0</v>
      </c>
      <c r="K746" s="27">
        <f t="shared" si="908"/>
        <v>0</v>
      </c>
      <c r="L746" s="27">
        <f t="shared" si="908"/>
        <v>0</v>
      </c>
      <c r="M746" s="27">
        <f t="shared" si="908"/>
        <v>0</v>
      </c>
      <c r="N746" s="27">
        <f t="shared" si="908"/>
        <v>9299</v>
      </c>
      <c r="O746" s="27">
        <f t="shared" si="908"/>
        <v>0</v>
      </c>
      <c r="P746" s="27">
        <f t="shared" si="908"/>
        <v>9299</v>
      </c>
      <c r="Q746" s="27">
        <f t="shared" si="908"/>
        <v>0</v>
      </c>
      <c r="R746" s="181">
        <f t="shared" si="908"/>
        <v>0</v>
      </c>
      <c r="S746" s="181">
        <f t="shared" si="908"/>
        <v>0</v>
      </c>
      <c r="T746" s="181">
        <f t="shared" si="908"/>
        <v>0</v>
      </c>
      <c r="U746" s="181">
        <f t="shared" si="908"/>
        <v>0</v>
      </c>
      <c r="V746" s="27">
        <f t="shared" si="908"/>
        <v>9299</v>
      </c>
      <c r="W746" s="27">
        <f t="shared" si="909"/>
        <v>0</v>
      </c>
      <c r="X746" s="27">
        <f t="shared" si="909"/>
        <v>9299</v>
      </c>
      <c r="Y746" s="27">
        <f t="shared" si="909"/>
        <v>0</v>
      </c>
      <c r="Z746" s="181">
        <f t="shared" si="909"/>
        <v>0</v>
      </c>
      <c r="AA746" s="181">
        <f t="shared" si="909"/>
        <v>0</v>
      </c>
      <c r="AB746" s="181">
        <f t="shared" si="909"/>
        <v>0</v>
      </c>
      <c r="AC746" s="181">
        <f t="shared" si="909"/>
        <v>0</v>
      </c>
      <c r="AD746" s="27">
        <f t="shared" si="909"/>
        <v>9299</v>
      </c>
      <c r="AE746" s="27">
        <f t="shared" si="909"/>
        <v>0</v>
      </c>
      <c r="AF746" s="27">
        <f t="shared" si="909"/>
        <v>9299</v>
      </c>
      <c r="AG746" s="27">
        <f t="shared" si="909"/>
        <v>0</v>
      </c>
      <c r="AH746" s="181">
        <f t="shared" si="909"/>
        <v>0</v>
      </c>
      <c r="AI746" s="181">
        <f t="shared" si="909"/>
        <v>0</v>
      </c>
      <c r="AJ746" s="181">
        <f t="shared" si="909"/>
        <v>0</v>
      </c>
      <c r="AK746" s="181">
        <f t="shared" si="909"/>
        <v>0</v>
      </c>
      <c r="AL746" s="27">
        <f t="shared" si="909"/>
        <v>9299</v>
      </c>
      <c r="AM746" s="27">
        <f t="shared" si="909"/>
        <v>0</v>
      </c>
      <c r="AN746" s="27">
        <f t="shared" si="910"/>
        <v>9299</v>
      </c>
      <c r="AO746" s="27">
        <f t="shared" si="910"/>
        <v>0</v>
      </c>
      <c r="AP746" s="181">
        <f t="shared" si="910"/>
        <v>0</v>
      </c>
      <c r="AQ746" s="181">
        <f t="shared" si="910"/>
        <v>0</v>
      </c>
      <c r="AR746" s="181">
        <f t="shared" si="910"/>
        <v>0</v>
      </c>
      <c r="AS746" s="181">
        <f t="shared" si="910"/>
        <v>0</v>
      </c>
      <c r="AT746" s="27">
        <f t="shared" si="910"/>
        <v>9299</v>
      </c>
      <c r="AU746" s="27">
        <f t="shared" si="910"/>
        <v>0</v>
      </c>
      <c r="AV746" s="27">
        <f t="shared" si="910"/>
        <v>9299</v>
      </c>
      <c r="AW746" s="27">
        <f t="shared" si="910"/>
        <v>0</v>
      </c>
    </row>
    <row r="747" spans="1:49" s="88" customFormat="1" ht="49.5">
      <c r="A747" s="24" t="s">
        <v>161</v>
      </c>
      <c r="B747" s="25" t="s">
        <v>58</v>
      </c>
      <c r="C747" s="25" t="s">
        <v>60</v>
      </c>
      <c r="D747" s="25" t="s">
        <v>602</v>
      </c>
      <c r="E747" s="25" t="s">
        <v>160</v>
      </c>
      <c r="F747" s="27">
        <v>9299</v>
      </c>
      <c r="G747" s="27"/>
      <c r="H747" s="27">
        <v>9299</v>
      </c>
      <c r="I747" s="72"/>
      <c r="J747" s="18"/>
      <c r="K747" s="18"/>
      <c r="L747" s="18"/>
      <c r="M747" s="18"/>
      <c r="N747" s="27">
        <f>F747+J747+K747</f>
        <v>9299</v>
      </c>
      <c r="O747" s="27">
        <f>G747+K747</f>
        <v>0</v>
      </c>
      <c r="P747" s="27">
        <f>H747+L747+M747</f>
        <v>9299</v>
      </c>
      <c r="Q747" s="72">
        <f>I747+M747</f>
        <v>0</v>
      </c>
      <c r="R747" s="175"/>
      <c r="S747" s="175"/>
      <c r="T747" s="175"/>
      <c r="U747" s="175"/>
      <c r="V747" s="27">
        <f>N747+R747+S747</f>
        <v>9299</v>
      </c>
      <c r="W747" s="27">
        <f>O747+S747</f>
        <v>0</v>
      </c>
      <c r="X747" s="27">
        <f>P747+T747+U747</f>
        <v>9299</v>
      </c>
      <c r="Y747" s="72">
        <f>Q747+U747</f>
        <v>0</v>
      </c>
      <c r="Z747" s="175"/>
      <c r="AA747" s="175"/>
      <c r="AB747" s="175"/>
      <c r="AC747" s="175"/>
      <c r="AD747" s="27">
        <f>V747+Z747+AA747</f>
        <v>9299</v>
      </c>
      <c r="AE747" s="27">
        <f>W747+AA747</f>
        <v>0</v>
      </c>
      <c r="AF747" s="27">
        <f>X747+AB747+AC747</f>
        <v>9299</v>
      </c>
      <c r="AG747" s="72">
        <f>Y747+AC747</f>
        <v>0</v>
      </c>
      <c r="AH747" s="175"/>
      <c r="AI747" s="175"/>
      <c r="AJ747" s="175"/>
      <c r="AK747" s="175"/>
      <c r="AL747" s="27">
        <f>AD747+AH747+AI747</f>
        <v>9299</v>
      </c>
      <c r="AM747" s="27">
        <f>AE747+AI747</f>
        <v>0</v>
      </c>
      <c r="AN747" s="27">
        <f>AF747+AJ747+AK747</f>
        <v>9299</v>
      </c>
      <c r="AO747" s="72">
        <f>AG747+AK747</f>
        <v>0</v>
      </c>
      <c r="AP747" s="175"/>
      <c r="AQ747" s="175"/>
      <c r="AR747" s="175"/>
      <c r="AS747" s="175"/>
      <c r="AT747" s="27">
        <f>AL747+AP747+AQ747</f>
        <v>9299</v>
      </c>
      <c r="AU747" s="27">
        <f>AM747+AQ747</f>
        <v>0</v>
      </c>
      <c r="AV747" s="27">
        <f>AN747+AR747+AS747</f>
        <v>9299</v>
      </c>
      <c r="AW747" s="72">
        <f>AO747+AS747</f>
        <v>0</v>
      </c>
    </row>
    <row r="748" spans="1:49" s="6" customFormat="1" ht="15.75">
      <c r="A748" s="104"/>
      <c r="B748" s="95"/>
      <c r="C748" s="95"/>
      <c r="D748" s="95"/>
      <c r="E748" s="95"/>
      <c r="F748" s="52"/>
      <c r="G748" s="52"/>
      <c r="H748" s="52"/>
      <c r="I748" s="52"/>
      <c r="J748" s="52"/>
      <c r="K748" s="52"/>
      <c r="L748" s="52"/>
      <c r="M748" s="52"/>
      <c r="N748" s="52"/>
      <c r="O748" s="52"/>
      <c r="P748" s="52"/>
      <c r="Q748" s="52"/>
      <c r="R748" s="178"/>
      <c r="S748" s="178"/>
      <c r="T748" s="178"/>
      <c r="U748" s="178"/>
      <c r="V748" s="52"/>
      <c r="W748" s="52"/>
      <c r="X748" s="52"/>
      <c r="Y748" s="52"/>
      <c r="Z748" s="178"/>
      <c r="AA748" s="178"/>
      <c r="AB748" s="178"/>
      <c r="AC748" s="178"/>
      <c r="AD748" s="52"/>
      <c r="AE748" s="52"/>
      <c r="AF748" s="52"/>
      <c r="AG748" s="52"/>
      <c r="AH748" s="178"/>
      <c r="AI748" s="178"/>
      <c r="AJ748" s="178"/>
      <c r="AK748" s="178"/>
      <c r="AL748" s="52"/>
      <c r="AM748" s="52"/>
      <c r="AN748" s="52"/>
      <c r="AO748" s="52"/>
      <c r="AP748" s="178"/>
      <c r="AQ748" s="178"/>
      <c r="AR748" s="178"/>
      <c r="AS748" s="178"/>
      <c r="AT748" s="52"/>
      <c r="AU748" s="52"/>
      <c r="AV748" s="52"/>
      <c r="AW748" s="52"/>
    </row>
    <row r="749" spans="1:49" ht="40.5">
      <c r="A749" s="38" t="s">
        <v>33</v>
      </c>
      <c r="B749" s="19" t="s">
        <v>34</v>
      </c>
      <c r="C749" s="19"/>
      <c r="D749" s="20"/>
      <c r="E749" s="19"/>
      <c r="F749" s="42">
        <f t="shared" ref="F749:AG749" si="911">F751+F788+F865+F965+F977+F997+F1040</f>
        <v>3140539</v>
      </c>
      <c r="G749" s="42">
        <f t="shared" si="911"/>
        <v>462465</v>
      </c>
      <c r="H749" s="42">
        <f t="shared" si="911"/>
        <v>2780302</v>
      </c>
      <c r="I749" s="42">
        <f t="shared" si="911"/>
        <v>120148</v>
      </c>
      <c r="J749" s="42">
        <f t="shared" si="911"/>
        <v>72077</v>
      </c>
      <c r="K749" s="42">
        <f t="shared" si="911"/>
        <v>328374</v>
      </c>
      <c r="L749" s="42">
        <f t="shared" si="911"/>
        <v>74781</v>
      </c>
      <c r="M749" s="42">
        <f t="shared" si="911"/>
        <v>392296</v>
      </c>
      <c r="N749" s="42">
        <f t="shared" si="911"/>
        <v>3540990</v>
      </c>
      <c r="O749" s="42">
        <f t="shared" si="911"/>
        <v>790839</v>
      </c>
      <c r="P749" s="42">
        <f t="shared" si="911"/>
        <v>3247379</v>
      </c>
      <c r="Q749" s="42">
        <f t="shared" si="911"/>
        <v>512444</v>
      </c>
      <c r="R749" s="196">
        <f t="shared" si="911"/>
        <v>0</v>
      </c>
      <c r="S749" s="196">
        <f t="shared" si="911"/>
        <v>4448317</v>
      </c>
      <c r="T749" s="196">
        <f t="shared" si="911"/>
        <v>0</v>
      </c>
      <c r="U749" s="196">
        <f t="shared" si="911"/>
        <v>4524453</v>
      </c>
      <c r="V749" s="42">
        <f t="shared" si="911"/>
        <v>7989307</v>
      </c>
      <c r="W749" s="42">
        <f t="shared" si="911"/>
        <v>5239156</v>
      </c>
      <c r="X749" s="42">
        <f t="shared" si="911"/>
        <v>7771832</v>
      </c>
      <c r="Y749" s="42">
        <f t="shared" si="911"/>
        <v>5036897</v>
      </c>
      <c r="Z749" s="196">
        <f t="shared" si="911"/>
        <v>0</v>
      </c>
      <c r="AA749" s="196">
        <f t="shared" si="911"/>
        <v>65642</v>
      </c>
      <c r="AB749" s="196">
        <f t="shared" si="911"/>
        <v>0</v>
      </c>
      <c r="AC749" s="196">
        <f t="shared" si="911"/>
        <v>65642</v>
      </c>
      <c r="AD749" s="42">
        <f t="shared" si="911"/>
        <v>8054949</v>
      </c>
      <c r="AE749" s="42">
        <f t="shared" si="911"/>
        <v>5304798</v>
      </c>
      <c r="AF749" s="42">
        <f t="shared" si="911"/>
        <v>7837474</v>
      </c>
      <c r="AG749" s="42">
        <f t="shared" si="911"/>
        <v>5102539</v>
      </c>
      <c r="AH749" s="196">
        <f>AH751+AH788+AH865+AH965+AH977+AH997+AH1040</f>
        <v>217926</v>
      </c>
      <c r="AI749" s="196">
        <f t="shared" ref="AI749:AO749" si="912">AI751+AI788+AI865+AI965+AI977+AI997+AI1040</f>
        <v>0</v>
      </c>
      <c r="AJ749" s="196">
        <f t="shared" si="912"/>
        <v>218047</v>
      </c>
      <c r="AK749" s="196">
        <f t="shared" si="912"/>
        <v>0</v>
      </c>
      <c r="AL749" s="42">
        <f t="shared" si="912"/>
        <v>8272875</v>
      </c>
      <c r="AM749" s="42">
        <f t="shared" si="912"/>
        <v>5304798</v>
      </c>
      <c r="AN749" s="42">
        <f t="shared" si="912"/>
        <v>8055521</v>
      </c>
      <c r="AO749" s="42">
        <f t="shared" si="912"/>
        <v>5102539</v>
      </c>
      <c r="AP749" s="196">
        <f>AP751+AP788+AP865+AP965+AP977+AP997+AP1040</f>
        <v>652</v>
      </c>
      <c r="AQ749" s="196">
        <f t="shared" ref="AQ749:AW749" si="913">AQ751+AQ788+AQ865+AQ965+AQ977+AQ997+AQ1040</f>
        <v>0</v>
      </c>
      <c r="AR749" s="196">
        <f t="shared" si="913"/>
        <v>0</v>
      </c>
      <c r="AS749" s="196">
        <f t="shared" si="913"/>
        <v>0</v>
      </c>
      <c r="AT749" s="42">
        <f t="shared" si="913"/>
        <v>8273527</v>
      </c>
      <c r="AU749" s="42">
        <f t="shared" si="913"/>
        <v>5304798</v>
      </c>
      <c r="AV749" s="42">
        <f t="shared" si="913"/>
        <v>8055521</v>
      </c>
      <c r="AW749" s="42">
        <f t="shared" si="913"/>
        <v>5102539</v>
      </c>
    </row>
    <row r="750" spans="1:49" s="6" customFormat="1" ht="15.75">
      <c r="A750" s="61"/>
      <c r="B750" s="93"/>
      <c r="C750" s="93"/>
      <c r="D750" s="98"/>
      <c r="E750" s="93"/>
      <c r="F750" s="103"/>
      <c r="G750" s="103"/>
      <c r="H750" s="103"/>
      <c r="I750" s="103"/>
      <c r="J750" s="103"/>
      <c r="K750" s="103"/>
      <c r="L750" s="103"/>
      <c r="M750" s="103"/>
      <c r="N750" s="103"/>
      <c r="O750" s="103"/>
      <c r="P750" s="103"/>
      <c r="Q750" s="103"/>
      <c r="R750" s="195"/>
      <c r="S750" s="195"/>
      <c r="T750" s="195"/>
      <c r="U750" s="195"/>
      <c r="V750" s="103"/>
      <c r="W750" s="103"/>
      <c r="X750" s="103"/>
      <c r="Y750" s="103"/>
      <c r="Z750" s="195"/>
      <c r="AA750" s="195"/>
      <c r="AB750" s="195"/>
      <c r="AC750" s="195"/>
      <c r="AD750" s="103"/>
      <c r="AE750" s="103"/>
      <c r="AF750" s="103"/>
      <c r="AG750" s="103"/>
      <c r="AH750" s="195"/>
      <c r="AI750" s="195"/>
      <c r="AJ750" s="195"/>
      <c r="AK750" s="195"/>
      <c r="AL750" s="103"/>
      <c r="AM750" s="103"/>
      <c r="AN750" s="103"/>
      <c r="AO750" s="103"/>
      <c r="AP750" s="195"/>
      <c r="AQ750" s="195"/>
      <c r="AR750" s="195"/>
      <c r="AS750" s="195"/>
      <c r="AT750" s="103"/>
      <c r="AU750" s="103"/>
      <c r="AV750" s="103"/>
      <c r="AW750" s="103"/>
    </row>
    <row r="751" spans="1:49" s="7" customFormat="1" ht="18.75">
      <c r="A751" s="30" t="s">
        <v>35</v>
      </c>
      <c r="B751" s="22" t="s">
        <v>54</v>
      </c>
      <c r="C751" s="22" t="s">
        <v>48</v>
      </c>
      <c r="D751" s="31"/>
      <c r="E751" s="22"/>
      <c r="F751" s="32">
        <f>F752</f>
        <v>1171177</v>
      </c>
      <c r="G751" s="32">
        <f t="shared" ref="G751:AW751" si="914">G752</f>
        <v>1402</v>
      </c>
      <c r="H751" s="32">
        <f t="shared" si="914"/>
        <v>1169475</v>
      </c>
      <c r="I751" s="32">
        <f t="shared" si="914"/>
        <v>0</v>
      </c>
      <c r="J751" s="32">
        <f t="shared" si="914"/>
        <v>14904</v>
      </c>
      <c r="K751" s="32">
        <f t="shared" si="914"/>
        <v>-16</v>
      </c>
      <c r="L751" s="32">
        <f t="shared" si="914"/>
        <v>15400</v>
      </c>
      <c r="M751" s="32">
        <f t="shared" si="914"/>
        <v>0</v>
      </c>
      <c r="N751" s="32">
        <f t="shared" si="914"/>
        <v>1186065</v>
      </c>
      <c r="O751" s="32">
        <f t="shared" si="914"/>
        <v>1386</v>
      </c>
      <c r="P751" s="32">
        <f t="shared" si="914"/>
        <v>1184875</v>
      </c>
      <c r="Q751" s="32">
        <f t="shared" si="914"/>
        <v>0</v>
      </c>
      <c r="R751" s="184">
        <f t="shared" si="914"/>
        <v>0</v>
      </c>
      <c r="S751" s="184">
        <f t="shared" si="914"/>
        <v>1614734</v>
      </c>
      <c r="T751" s="184">
        <f t="shared" si="914"/>
        <v>0</v>
      </c>
      <c r="U751" s="184">
        <f t="shared" si="914"/>
        <v>1623904</v>
      </c>
      <c r="V751" s="32">
        <f t="shared" si="914"/>
        <v>2800799</v>
      </c>
      <c r="W751" s="32">
        <f t="shared" si="914"/>
        <v>1616120</v>
      </c>
      <c r="X751" s="32">
        <f t="shared" si="914"/>
        <v>2808779</v>
      </c>
      <c r="Y751" s="32">
        <f t="shared" si="914"/>
        <v>1623904</v>
      </c>
      <c r="Z751" s="184">
        <f t="shared" si="914"/>
        <v>0</v>
      </c>
      <c r="AA751" s="184">
        <f t="shared" si="914"/>
        <v>65642</v>
      </c>
      <c r="AB751" s="184">
        <f t="shared" si="914"/>
        <v>0</v>
      </c>
      <c r="AC751" s="184">
        <f t="shared" si="914"/>
        <v>65642</v>
      </c>
      <c r="AD751" s="32">
        <f t="shared" si="914"/>
        <v>2866441</v>
      </c>
      <c r="AE751" s="32">
        <f t="shared" si="914"/>
        <v>1681762</v>
      </c>
      <c r="AF751" s="32">
        <f t="shared" si="914"/>
        <v>2874421</v>
      </c>
      <c r="AG751" s="32">
        <f t="shared" si="914"/>
        <v>1689546</v>
      </c>
      <c r="AH751" s="184">
        <f t="shared" si="914"/>
        <v>0</v>
      </c>
      <c r="AI751" s="184">
        <f t="shared" si="914"/>
        <v>0</v>
      </c>
      <c r="AJ751" s="184">
        <f t="shared" si="914"/>
        <v>0</v>
      </c>
      <c r="AK751" s="184">
        <f t="shared" si="914"/>
        <v>0</v>
      </c>
      <c r="AL751" s="32">
        <f t="shared" si="914"/>
        <v>2866441</v>
      </c>
      <c r="AM751" s="32">
        <f t="shared" si="914"/>
        <v>1681762</v>
      </c>
      <c r="AN751" s="32">
        <f t="shared" si="914"/>
        <v>2874421</v>
      </c>
      <c r="AO751" s="32">
        <f t="shared" si="914"/>
        <v>1689546</v>
      </c>
      <c r="AP751" s="184">
        <f t="shared" si="914"/>
        <v>0</v>
      </c>
      <c r="AQ751" s="184">
        <f t="shared" si="914"/>
        <v>0</v>
      </c>
      <c r="AR751" s="184">
        <f t="shared" si="914"/>
        <v>0</v>
      </c>
      <c r="AS751" s="184">
        <f t="shared" si="914"/>
        <v>0</v>
      </c>
      <c r="AT751" s="32">
        <f t="shared" si="914"/>
        <v>2866441</v>
      </c>
      <c r="AU751" s="32">
        <f t="shared" si="914"/>
        <v>1681762</v>
      </c>
      <c r="AV751" s="32">
        <f t="shared" si="914"/>
        <v>2874421</v>
      </c>
      <c r="AW751" s="32">
        <f t="shared" si="914"/>
        <v>1689546</v>
      </c>
    </row>
    <row r="752" spans="1:49" s="86" customFormat="1" ht="50.25">
      <c r="A752" s="40" t="s">
        <v>708</v>
      </c>
      <c r="B752" s="25" t="s">
        <v>54</v>
      </c>
      <c r="C752" s="25" t="s">
        <v>48</v>
      </c>
      <c r="D752" s="25" t="s">
        <v>271</v>
      </c>
      <c r="E752" s="25"/>
      <c r="F752" s="27">
        <f t="shared" ref="F752:M752" si="915">F753+F758+F763+F767+F784</f>
        <v>1171177</v>
      </c>
      <c r="G752" s="27">
        <f t="shared" si="915"/>
        <v>1402</v>
      </c>
      <c r="H752" s="27">
        <f t="shared" si="915"/>
        <v>1169475</v>
      </c>
      <c r="I752" s="27">
        <f t="shared" si="915"/>
        <v>0</v>
      </c>
      <c r="J752" s="27">
        <f t="shared" si="915"/>
        <v>14904</v>
      </c>
      <c r="K752" s="27">
        <f t="shared" si="915"/>
        <v>-16</v>
      </c>
      <c r="L752" s="27">
        <f t="shared" si="915"/>
        <v>15400</v>
      </c>
      <c r="M752" s="27">
        <f t="shared" si="915"/>
        <v>0</v>
      </c>
      <c r="N752" s="27">
        <f>N753+N758+N763+N767+N784</f>
        <v>1186065</v>
      </c>
      <c r="O752" s="27">
        <f t="shared" ref="O752:Q752" si="916">O753+O758+O763+O767+O784</f>
        <v>1386</v>
      </c>
      <c r="P752" s="27">
        <f t="shared" si="916"/>
        <v>1184875</v>
      </c>
      <c r="Q752" s="27">
        <f t="shared" si="916"/>
        <v>0</v>
      </c>
      <c r="R752" s="181">
        <f>R753+R758+R763+R767+R784+R771</f>
        <v>0</v>
      </c>
      <c r="S752" s="181">
        <f t="shared" ref="S752:Y752" si="917">S753+S758+S763+S767+S784+S771</f>
        <v>1614734</v>
      </c>
      <c r="T752" s="181">
        <f t="shared" si="917"/>
        <v>0</v>
      </c>
      <c r="U752" s="181">
        <f t="shared" si="917"/>
        <v>1623904</v>
      </c>
      <c r="V752" s="27">
        <f t="shared" si="917"/>
        <v>2800799</v>
      </c>
      <c r="W752" s="27">
        <f t="shared" si="917"/>
        <v>1616120</v>
      </c>
      <c r="X752" s="27">
        <f t="shared" si="917"/>
        <v>2808779</v>
      </c>
      <c r="Y752" s="27">
        <f t="shared" si="917"/>
        <v>1623904</v>
      </c>
      <c r="Z752" s="181">
        <f>Z753+Z758+Z763+Z767+Z784+Z771</f>
        <v>0</v>
      </c>
      <c r="AA752" s="181">
        <f t="shared" ref="AA752:AG752" si="918">AA753+AA758+AA763+AA767+AA784+AA771</f>
        <v>65642</v>
      </c>
      <c r="AB752" s="181">
        <f t="shared" si="918"/>
        <v>0</v>
      </c>
      <c r="AC752" s="181">
        <f t="shared" si="918"/>
        <v>65642</v>
      </c>
      <c r="AD752" s="27">
        <f t="shared" si="918"/>
        <v>2866441</v>
      </c>
      <c r="AE752" s="27">
        <f t="shared" si="918"/>
        <v>1681762</v>
      </c>
      <c r="AF752" s="27">
        <f t="shared" si="918"/>
        <v>2874421</v>
      </c>
      <c r="AG752" s="27">
        <f t="shared" si="918"/>
        <v>1689546</v>
      </c>
      <c r="AH752" s="181">
        <f>AH753+AH758+AH763+AH767+AH784+AH771</f>
        <v>0</v>
      </c>
      <c r="AI752" s="181">
        <f t="shared" ref="AI752:AO752" si="919">AI753+AI758+AI763+AI767+AI784+AI771</f>
        <v>0</v>
      </c>
      <c r="AJ752" s="181">
        <f t="shared" si="919"/>
        <v>0</v>
      </c>
      <c r="AK752" s="181">
        <f t="shared" si="919"/>
        <v>0</v>
      </c>
      <c r="AL752" s="27">
        <f t="shared" si="919"/>
        <v>2866441</v>
      </c>
      <c r="AM752" s="27">
        <f t="shared" si="919"/>
        <v>1681762</v>
      </c>
      <c r="AN752" s="27">
        <f t="shared" si="919"/>
        <v>2874421</v>
      </c>
      <c r="AO752" s="27">
        <f t="shared" si="919"/>
        <v>1689546</v>
      </c>
      <c r="AP752" s="181">
        <f>AP753+AP758+AP763+AP767+AP784+AP771</f>
        <v>0</v>
      </c>
      <c r="AQ752" s="181">
        <f t="shared" ref="AQ752:AW752" si="920">AQ753+AQ758+AQ763+AQ767+AQ784+AQ771</f>
        <v>0</v>
      </c>
      <c r="AR752" s="181">
        <f t="shared" si="920"/>
        <v>0</v>
      </c>
      <c r="AS752" s="181">
        <f t="shared" si="920"/>
        <v>0</v>
      </c>
      <c r="AT752" s="27">
        <f t="shared" si="920"/>
        <v>2866441</v>
      </c>
      <c r="AU752" s="27">
        <f t="shared" si="920"/>
        <v>1681762</v>
      </c>
      <c r="AV752" s="27">
        <f t="shared" si="920"/>
        <v>2874421</v>
      </c>
      <c r="AW752" s="27">
        <f t="shared" si="920"/>
        <v>1689546</v>
      </c>
    </row>
    <row r="753" spans="1:49" s="86" customFormat="1" ht="33.75">
      <c r="A753" s="40" t="s">
        <v>509</v>
      </c>
      <c r="B753" s="25" t="s">
        <v>54</v>
      </c>
      <c r="C753" s="25" t="s">
        <v>48</v>
      </c>
      <c r="D753" s="25" t="s">
        <v>706</v>
      </c>
      <c r="E753" s="25"/>
      <c r="F753" s="27">
        <f>F754</f>
        <v>794041</v>
      </c>
      <c r="G753" s="27">
        <f t="shared" ref="G753:V754" si="921">G754</f>
        <v>0</v>
      </c>
      <c r="H753" s="27">
        <f t="shared" si="921"/>
        <v>794041</v>
      </c>
      <c r="I753" s="27">
        <f t="shared" si="921"/>
        <v>0</v>
      </c>
      <c r="J753" s="27">
        <f t="shared" si="921"/>
        <v>15400</v>
      </c>
      <c r="K753" s="27">
        <f t="shared" si="921"/>
        <v>0</v>
      </c>
      <c r="L753" s="27">
        <f t="shared" si="921"/>
        <v>15400</v>
      </c>
      <c r="M753" s="27">
        <f t="shared" si="921"/>
        <v>0</v>
      </c>
      <c r="N753" s="27">
        <f t="shared" si="921"/>
        <v>809441</v>
      </c>
      <c r="O753" s="27">
        <f t="shared" si="921"/>
        <v>0</v>
      </c>
      <c r="P753" s="27">
        <f t="shared" si="921"/>
        <v>809441</v>
      </c>
      <c r="Q753" s="27">
        <f t="shared" si="921"/>
        <v>0</v>
      </c>
      <c r="R753" s="181">
        <f t="shared" si="921"/>
        <v>0</v>
      </c>
      <c r="S753" s="181">
        <f t="shared" si="921"/>
        <v>0</v>
      </c>
      <c r="T753" s="181">
        <f t="shared" si="921"/>
        <v>0</v>
      </c>
      <c r="U753" s="181">
        <f t="shared" si="921"/>
        <v>0</v>
      </c>
      <c r="V753" s="27">
        <f t="shared" si="921"/>
        <v>809441</v>
      </c>
      <c r="W753" s="27">
        <f t="shared" ref="W753:AM754" si="922">W754</f>
        <v>0</v>
      </c>
      <c r="X753" s="27">
        <f t="shared" si="922"/>
        <v>809441</v>
      </c>
      <c r="Y753" s="27">
        <f t="shared" si="922"/>
        <v>0</v>
      </c>
      <c r="Z753" s="181">
        <f t="shared" si="922"/>
        <v>0</v>
      </c>
      <c r="AA753" s="181">
        <f t="shared" si="922"/>
        <v>0</v>
      </c>
      <c r="AB753" s="181">
        <f t="shared" si="922"/>
        <v>0</v>
      </c>
      <c r="AC753" s="181">
        <f t="shared" si="922"/>
        <v>0</v>
      </c>
      <c r="AD753" s="27">
        <f t="shared" si="922"/>
        <v>809441</v>
      </c>
      <c r="AE753" s="27">
        <f t="shared" si="922"/>
        <v>0</v>
      </c>
      <c r="AF753" s="27">
        <f t="shared" si="922"/>
        <v>809441</v>
      </c>
      <c r="AG753" s="27">
        <f t="shared" si="922"/>
        <v>0</v>
      </c>
      <c r="AH753" s="181">
        <f t="shared" si="922"/>
        <v>0</v>
      </c>
      <c r="AI753" s="181">
        <f t="shared" si="922"/>
        <v>0</v>
      </c>
      <c r="AJ753" s="181">
        <f t="shared" si="922"/>
        <v>0</v>
      </c>
      <c r="AK753" s="181">
        <f t="shared" si="922"/>
        <v>0</v>
      </c>
      <c r="AL753" s="27">
        <f t="shared" si="922"/>
        <v>809441</v>
      </c>
      <c r="AM753" s="27">
        <f t="shared" si="922"/>
        <v>0</v>
      </c>
      <c r="AN753" s="27">
        <f t="shared" ref="AN753:AW754" si="923">AN754</f>
        <v>809441</v>
      </c>
      <c r="AO753" s="27">
        <f t="shared" si="923"/>
        <v>0</v>
      </c>
      <c r="AP753" s="181">
        <f t="shared" si="923"/>
        <v>0</v>
      </c>
      <c r="AQ753" s="181">
        <f t="shared" si="923"/>
        <v>0</v>
      </c>
      <c r="AR753" s="181">
        <f t="shared" si="923"/>
        <v>0</v>
      </c>
      <c r="AS753" s="181">
        <f t="shared" si="923"/>
        <v>0</v>
      </c>
      <c r="AT753" s="27">
        <f t="shared" si="923"/>
        <v>809441</v>
      </c>
      <c r="AU753" s="27">
        <f t="shared" si="923"/>
        <v>0</v>
      </c>
      <c r="AV753" s="27">
        <f t="shared" si="923"/>
        <v>809441</v>
      </c>
      <c r="AW753" s="27">
        <f t="shared" si="923"/>
        <v>0</v>
      </c>
    </row>
    <row r="754" spans="1:49" s="86" customFormat="1" ht="18.75">
      <c r="A754" s="40" t="s">
        <v>104</v>
      </c>
      <c r="B754" s="25" t="s">
        <v>54</v>
      </c>
      <c r="C754" s="25" t="s">
        <v>48</v>
      </c>
      <c r="D754" s="25" t="s">
        <v>707</v>
      </c>
      <c r="E754" s="25"/>
      <c r="F754" s="27">
        <f>F755</f>
        <v>794041</v>
      </c>
      <c r="G754" s="27">
        <f t="shared" si="921"/>
        <v>0</v>
      </c>
      <c r="H754" s="27">
        <f t="shared" si="921"/>
        <v>794041</v>
      </c>
      <c r="I754" s="27">
        <f t="shared" si="921"/>
        <v>0</v>
      </c>
      <c r="J754" s="27">
        <f t="shared" si="921"/>
        <v>15400</v>
      </c>
      <c r="K754" s="27">
        <f t="shared" si="921"/>
        <v>0</v>
      </c>
      <c r="L754" s="27">
        <f t="shared" si="921"/>
        <v>15400</v>
      </c>
      <c r="M754" s="27">
        <f t="shared" si="921"/>
        <v>0</v>
      </c>
      <c r="N754" s="27">
        <f t="shared" si="921"/>
        <v>809441</v>
      </c>
      <c r="O754" s="27">
        <f t="shared" si="921"/>
        <v>0</v>
      </c>
      <c r="P754" s="27">
        <f t="shared" si="921"/>
        <v>809441</v>
      </c>
      <c r="Q754" s="27">
        <f t="shared" si="921"/>
        <v>0</v>
      </c>
      <c r="R754" s="181">
        <f t="shared" si="921"/>
        <v>0</v>
      </c>
      <c r="S754" s="181">
        <f t="shared" si="921"/>
        <v>0</v>
      </c>
      <c r="T754" s="181">
        <f t="shared" si="921"/>
        <v>0</v>
      </c>
      <c r="U754" s="181">
        <f t="shared" si="921"/>
        <v>0</v>
      </c>
      <c r="V754" s="27">
        <f t="shared" si="921"/>
        <v>809441</v>
      </c>
      <c r="W754" s="27">
        <f t="shared" si="922"/>
        <v>0</v>
      </c>
      <c r="X754" s="27">
        <f t="shared" si="922"/>
        <v>809441</v>
      </c>
      <c r="Y754" s="27">
        <f t="shared" si="922"/>
        <v>0</v>
      </c>
      <c r="Z754" s="181">
        <f t="shared" si="922"/>
        <v>0</v>
      </c>
      <c r="AA754" s="181">
        <f t="shared" si="922"/>
        <v>0</v>
      </c>
      <c r="AB754" s="181">
        <f t="shared" si="922"/>
        <v>0</v>
      </c>
      <c r="AC754" s="181">
        <f t="shared" si="922"/>
        <v>0</v>
      </c>
      <c r="AD754" s="27">
        <f t="shared" si="922"/>
        <v>809441</v>
      </c>
      <c r="AE754" s="27">
        <f t="shared" si="922"/>
        <v>0</v>
      </c>
      <c r="AF754" s="27">
        <f t="shared" si="922"/>
        <v>809441</v>
      </c>
      <c r="AG754" s="27">
        <f t="shared" si="922"/>
        <v>0</v>
      </c>
      <c r="AH754" s="181">
        <f t="shared" si="922"/>
        <v>0</v>
      </c>
      <c r="AI754" s="181">
        <f t="shared" si="922"/>
        <v>0</v>
      </c>
      <c r="AJ754" s="181">
        <f t="shared" si="922"/>
        <v>0</v>
      </c>
      <c r="AK754" s="181">
        <f t="shared" si="922"/>
        <v>0</v>
      </c>
      <c r="AL754" s="27">
        <f t="shared" si="922"/>
        <v>809441</v>
      </c>
      <c r="AM754" s="27">
        <f t="shared" si="922"/>
        <v>0</v>
      </c>
      <c r="AN754" s="27">
        <f t="shared" si="923"/>
        <v>809441</v>
      </c>
      <c r="AO754" s="27">
        <f t="shared" si="923"/>
        <v>0</v>
      </c>
      <c r="AP754" s="181">
        <f t="shared" si="923"/>
        <v>0</v>
      </c>
      <c r="AQ754" s="181">
        <f t="shared" si="923"/>
        <v>0</v>
      </c>
      <c r="AR754" s="181">
        <f t="shared" si="923"/>
        <v>0</v>
      </c>
      <c r="AS754" s="181">
        <f t="shared" si="923"/>
        <v>0</v>
      </c>
      <c r="AT754" s="27">
        <f t="shared" si="923"/>
        <v>809441</v>
      </c>
      <c r="AU754" s="27">
        <f t="shared" si="923"/>
        <v>0</v>
      </c>
      <c r="AV754" s="27">
        <f t="shared" si="923"/>
        <v>809441</v>
      </c>
      <c r="AW754" s="27">
        <f t="shared" si="923"/>
        <v>0</v>
      </c>
    </row>
    <row r="755" spans="1:49" s="86" customFormat="1" ht="33.75">
      <c r="A755" s="40" t="s">
        <v>81</v>
      </c>
      <c r="B755" s="25" t="s">
        <v>54</v>
      </c>
      <c r="C755" s="25" t="s">
        <v>48</v>
      </c>
      <c r="D755" s="25" t="s">
        <v>707</v>
      </c>
      <c r="E755" s="25" t="s">
        <v>82</v>
      </c>
      <c r="F755" s="27">
        <f>F756+F757</f>
        <v>794041</v>
      </c>
      <c r="G755" s="27">
        <f t="shared" ref="G755:AW755" si="924">G756+G757</f>
        <v>0</v>
      </c>
      <c r="H755" s="27">
        <f t="shared" si="924"/>
        <v>794041</v>
      </c>
      <c r="I755" s="27">
        <f t="shared" si="924"/>
        <v>0</v>
      </c>
      <c r="J755" s="27">
        <f t="shared" si="924"/>
        <v>15400</v>
      </c>
      <c r="K755" s="27">
        <f t="shared" si="924"/>
        <v>0</v>
      </c>
      <c r="L755" s="27">
        <f t="shared" si="924"/>
        <v>15400</v>
      </c>
      <c r="M755" s="27">
        <f t="shared" si="924"/>
        <v>0</v>
      </c>
      <c r="N755" s="27">
        <f t="shared" si="924"/>
        <v>809441</v>
      </c>
      <c r="O755" s="27">
        <f t="shared" si="924"/>
        <v>0</v>
      </c>
      <c r="P755" s="27">
        <f t="shared" si="924"/>
        <v>809441</v>
      </c>
      <c r="Q755" s="27">
        <f t="shared" si="924"/>
        <v>0</v>
      </c>
      <c r="R755" s="181">
        <f t="shared" si="924"/>
        <v>0</v>
      </c>
      <c r="S755" s="181">
        <f t="shared" si="924"/>
        <v>0</v>
      </c>
      <c r="T755" s="181">
        <f t="shared" si="924"/>
        <v>0</v>
      </c>
      <c r="U755" s="181">
        <f t="shared" si="924"/>
        <v>0</v>
      </c>
      <c r="V755" s="27">
        <f t="shared" si="924"/>
        <v>809441</v>
      </c>
      <c r="W755" s="27">
        <f t="shared" si="924"/>
        <v>0</v>
      </c>
      <c r="X755" s="27">
        <f t="shared" si="924"/>
        <v>809441</v>
      </c>
      <c r="Y755" s="27">
        <f t="shared" si="924"/>
        <v>0</v>
      </c>
      <c r="Z755" s="181">
        <f t="shared" si="924"/>
        <v>0</v>
      </c>
      <c r="AA755" s="181">
        <f t="shared" si="924"/>
        <v>0</v>
      </c>
      <c r="AB755" s="181">
        <f t="shared" si="924"/>
        <v>0</v>
      </c>
      <c r="AC755" s="181">
        <f t="shared" si="924"/>
        <v>0</v>
      </c>
      <c r="AD755" s="27">
        <f t="shared" si="924"/>
        <v>809441</v>
      </c>
      <c r="AE755" s="27">
        <f t="shared" si="924"/>
        <v>0</v>
      </c>
      <c r="AF755" s="27">
        <f t="shared" si="924"/>
        <v>809441</v>
      </c>
      <c r="AG755" s="27">
        <f t="shared" si="924"/>
        <v>0</v>
      </c>
      <c r="AH755" s="181">
        <f t="shared" si="924"/>
        <v>0</v>
      </c>
      <c r="AI755" s="181">
        <f t="shared" si="924"/>
        <v>0</v>
      </c>
      <c r="AJ755" s="181">
        <f t="shared" si="924"/>
        <v>0</v>
      </c>
      <c r="AK755" s="181">
        <f t="shared" si="924"/>
        <v>0</v>
      </c>
      <c r="AL755" s="27">
        <f t="shared" si="924"/>
        <v>809441</v>
      </c>
      <c r="AM755" s="27">
        <f t="shared" si="924"/>
        <v>0</v>
      </c>
      <c r="AN755" s="27">
        <f t="shared" si="924"/>
        <v>809441</v>
      </c>
      <c r="AO755" s="27">
        <f t="shared" si="924"/>
        <v>0</v>
      </c>
      <c r="AP755" s="181">
        <f t="shared" si="924"/>
        <v>0</v>
      </c>
      <c r="AQ755" s="181">
        <f t="shared" si="924"/>
        <v>0</v>
      </c>
      <c r="AR755" s="181">
        <f t="shared" si="924"/>
        <v>0</v>
      </c>
      <c r="AS755" s="181">
        <f t="shared" si="924"/>
        <v>0</v>
      </c>
      <c r="AT755" s="27">
        <f t="shared" si="924"/>
        <v>809441</v>
      </c>
      <c r="AU755" s="27">
        <f t="shared" si="924"/>
        <v>0</v>
      </c>
      <c r="AV755" s="27">
        <f t="shared" si="924"/>
        <v>809441</v>
      </c>
      <c r="AW755" s="27">
        <f t="shared" si="924"/>
        <v>0</v>
      </c>
    </row>
    <row r="756" spans="1:49" s="86" customFormat="1" ht="18.75">
      <c r="A756" s="40" t="s">
        <v>169</v>
      </c>
      <c r="B756" s="25" t="s">
        <v>54</v>
      </c>
      <c r="C756" s="25" t="s">
        <v>48</v>
      </c>
      <c r="D756" s="25" t="s">
        <v>707</v>
      </c>
      <c r="E756" s="25">
        <v>610</v>
      </c>
      <c r="F756" s="27">
        <v>502559</v>
      </c>
      <c r="G756" s="27"/>
      <c r="H756" s="27">
        <v>502559</v>
      </c>
      <c r="I756" s="27"/>
      <c r="J756" s="53"/>
      <c r="K756" s="53"/>
      <c r="L756" s="53"/>
      <c r="M756" s="53"/>
      <c r="N756" s="27">
        <f>F756+J756+K756</f>
        <v>502559</v>
      </c>
      <c r="O756" s="27">
        <f>G756+K756</f>
        <v>0</v>
      </c>
      <c r="P756" s="27">
        <f>H756+L756+M756</f>
        <v>502559</v>
      </c>
      <c r="Q756" s="72">
        <f>I756+M756</f>
        <v>0</v>
      </c>
      <c r="R756" s="188"/>
      <c r="S756" s="188"/>
      <c r="T756" s="188"/>
      <c r="U756" s="188"/>
      <c r="V756" s="27">
        <f>N756+R756+S756</f>
        <v>502559</v>
      </c>
      <c r="W756" s="27">
        <f>O756+S756</f>
        <v>0</v>
      </c>
      <c r="X756" s="27">
        <f>P756+T756+U756</f>
        <v>502559</v>
      </c>
      <c r="Y756" s="72">
        <f>Q756+U756</f>
        <v>0</v>
      </c>
      <c r="Z756" s="188"/>
      <c r="AA756" s="188"/>
      <c r="AB756" s="188"/>
      <c r="AC756" s="188"/>
      <c r="AD756" s="27">
        <f>V756+Z756+AA756</f>
        <v>502559</v>
      </c>
      <c r="AE756" s="27">
        <f>W756+AA756</f>
        <v>0</v>
      </c>
      <c r="AF756" s="27">
        <f>X756+AB756+AC756</f>
        <v>502559</v>
      </c>
      <c r="AG756" s="72">
        <f>Y756+AC756</f>
        <v>0</v>
      </c>
      <c r="AH756" s="188"/>
      <c r="AI756" s="188"/>
      <c r="AJ756" s="188"/>
      <c r="AK756" s="188"/>
      <c r="AL756" s="27">
        <f>AD756+AH756+AI756</f>
        <v>502559</v>
      </c>
      <c r="AM756" s="27">
        <f>AE756+AI756</f>
        <v>0</v>
      </c>
      <c r="AN756" s="27">
        <f>AF756+AJ756+AK756</f>
        <v>502559</v>
      </c>
      <c r="AO756" s="72">
        <f>AG756+AK756</f>
        <v>0</v>
      </c>
      <c r="AP756" s="188"/>
      <c r="AQ756" s="188"/>
      <c r="AR756" s="188"/>
      <c r="AS756" s="188"/>
      <c r="AT756" s="27">
        <f>AL756+AP756+AQ756</f>
        <v>502559</v>
      </c>
      <c r="AU756" s="27">
        <f>AM756+AQ756</f>
        <v>0</v>
      </c>
      <c r="AV756" s="27">
        <f>AN756+AR756+AS756</f>
        <v>502559</v>
      </c>
      <c r="AW756" s="72">
        <f>AO756+AS756</f>
        <v>0</v>
      </c>
    </row>
    <row r="757" spans="1:49" s="86" customFormat="1" ht="18.75">
      <c r="A757" s="40" t="s">
        <v>179</v>
      </c>
      <c r="B757" s="25" t="s">
        <v>54</v>
      </c>
      <c r="C757" s="25" t="s">
        <v>48</v>
      </c>
      <c r="D757" s="25" t="s">
        <v>707</v>
      </c>
      <c r="E757" s="25">
        <v>620</v>
      </c>
      <c r="F757" s="27">
        <v>291482</v>
      </c>
      <c r="G757" s="27"/>
      <c r="H757" s="27">
        <v>291482</v>
      </c>
      <c r="I757" s="27"/>
      <c r="J757" s="53">
        <v>15400</v>
      </c>
      <c r="K757" s="53"/>
      <c r="L757" s="53">
        <v>15400</v>
      </c>
      <c r="M757" s="53"/>
      <c r="N757" s="27">
        <f>F757+J757+K757</f>
        <v>306882</v>
      </c>
      <c r="O757" s="27">
        <f>G757+K757</f>
        <v>0</v>
      </c>
      <c r="P757" s="27">
        <f>H757+L757+M757</f>
        <v>306882</v>
      </c>
      <c r="Q757" s="72">
        <f>I757+M757</f>
        <v>0</v>
      </c>
      <c r="R757" s="188"/>
      <c r="S757" s="188"/>
      <c r="T757" s="188"/>
      <c r="U757" s="188"/>
      <c r="V757" s="27">
        <f>N757+R757+S757</f>
        <v>306882</v>
      </c>
      <c r="W757" s="27">
        <f>O757+S757</f>
        <v>0</v>
      </c>
      <c r="X757" s="27">
        <f>P757+T757+U757</f>
        <v>306882</v>
      </c>
      <c r="Y757" s="72">
        <f>Q757+U757</f>
        <v>0</v>
      </c>
      <c r="Z757" s="188"/>
      <c r="AA757" s="188"/>
      <c r="AB757" s="188"/>
      <c r="AC757" s="188"/>
      <c r="AD757" s="27">
        <f>V757+Z757+AA757</f>
        <v>306882</v>
      </c>
      <c r="AE757" s="27">
        <f>W757+AA757</f>
        <v>0</v>
      </c>
      <c r="AF757" s="27">
        <f>X757+AB757+AC757</f>
        <v>306882</v>
      </c>
      <c r="AG757" s="72">
        <f>Y757+AC757</f>
        <v>0</v>
      </c>
      <c r="AH757" s="188"/>
      <c r="AI757" s="188"/>
      <c r="AJ757" s="188"/>
      <c r="AK757" s="188"/>
      <c r="AL757" s="27">
        <f>AD757+AH757+AI757</f>
        <v>306882</v>
      </c>
      <c r="AM757" s="27">
        <f>AE757+AI757</f>
        <v>0</v>
      </c>
      <c r="AN757" s="27">
        <f>AF757+AJ757+AK757</f>
        <v>306882</v>
      </c>
      <c r="AO757" s="72">
        <f>AG757+AK757</f>
        <v>0</v>
      </c>
      <c r="AP757" s="188"/>
      <c r="AQ757" s="188"/>
      <c r="AR757" s="188"/>
      <c r="AS757" s="188"/>
      <c r="AT757" s="27">
        <f>AL757+AP757+AQ757</f>
        <v>306882</v>
      </c>
      <c r="AU757" s="27">
        <f>AM757+AQ757</f>
        <v>0</v>
      </c>
      <c r="AV757" s="27">
        <f>AN757+AR757+AS757</f>
        <v>306882</v>
      </c>
      <c r="AW757" s="72">
        <f>AO757+AS757</f>
        <v>0</v>
      </c>
    </row>
    <row r="758" spans="1:49" s="86" customFormat="1" ht="18.75">
      <c r="A758" s="40" t="s">
        <v>76</v>
      </c>
      <c r="B758" s="25" t="s">
        <v>54</v>
      </c>
      <c r="C758" s="25" t="s">
        <v>48</v>
      </c>
      <c r="D758" s="25" t="s">
        <v>272</v>
      </c>
      <c r="E758" s="25"/>
      <c r="F758" s="27">
        <f>F759</f>
        <v>77806</v>
      </c>
      <c r="G758" s="27">
        <f t="shared" ref="G758:V759" si="925">G759</f>
        <v>0</v>
      </c>
      <c r="H758" s="27">
        <f t="shared" si="925"/>
        <v>78464</v>
      </c>
      <c r="I758" s="27">
        <f t="shared" si="925"/>
        <v>0</v>
      </c>
      <c r="J758" s="27">
        <f t="shared" si="925"/>
        <v>0</v>
      </c>
      <c r="K758" s="27">
        <f t="shared" si="925"/>
        <v>0</v>
      </c>
      <c r="L758" s="27">
        <f t="shared" si="925"/>
        <v>0</v>
      </c>
      <c r="M758" s="27">
        <f t="shared" si="925"/>
        <v>0</v>
      </c>
      <c r="N758" s="27">
        <f t="shared" si="925"/>
        <v>77806</v>
      </c>
      <c r="O758" s="27">
        <f t="shared" si="925"/>
        <v>0</v>
      </c>
      <c r="P758" s="27">
        <f t="shared" si="925"/>
        <v>78464</v>
      </c>
      <c r="Q758" s="27">
        <f t="shared" si="925"/>
        <v>0</v>
      </c>
      <c r="R758" s="181">
        <f t="shared" si="925"/>
        <v>0</v>
      </c>
      <c r="S758" s="181">
        <f t="shared" si="925"/>
        <v>0</v>
      </c>
      <c r="T758" s="181">
        <f t="shared" si="925"/>
        <v>0</v>
      </c>
      <c r="U758" s="181">
        <f t="shared" si="925"/>
        <v>0</v>
      </c>
      <c r="V758" s="27">
        <f t="shared" si="925"/>
        <v>77806</v>
      </c>
      <c r="W758" s="27">
        <f t="shared" ref="W758:AM759" si="926">W759</f>
        <v>0</v>
      </c>
      <c r="X758" s="27">
        <f t="shared" si="926"/>
        <v>78464</v>
      </c>
      <c r="Y758" s="27">
        <f t="shared" si="926"/>
        <v>0</v>
      </c>
      <c r="Z758" s="181">
        <f t="shared" si="926"/>
        <v>0</v>
      </c>
      <c r="AA758" s="181">
        <f t="shared" si="926"/>
        <v>0</v>
      </c>
      <c r="AB758" s="181">
        <f t="shared" si="926"/>
        <v>0</v>
      </c>
      <c r="AC758" s="181">
        <f t="shared" si="926"/>
        <v>0</v>
      </c>
      <c r="AD758" s="27">
        <f t="shared" si="926"/>
        <v>77806</v>
      </c>
      <c r="AE758" s="27">
        <f t="shared" si="926"/>
        <v>0</v>
      </c>
      <c r="AF758" s="27">
        <f t="shared" si="926"/>
        <v>78464</v>
      </c>
      <c r="AG758" s="27">
        <f t="shared" si="926"/>
        <v>0</v>
      </c>
      <c r="AH758" s="181">
        <f t="shared" si="926"/>
        <v>0</v>
      </c>
      <c r="AI758" s="181">
        <f t="shared" si="926"/>
        <v>0</v>
      </c>
      <c r="AJ758" s="181">
        <f t="shared" si="926"/>
        <v>0</v>
      </c>
      <c r="AK758" s="181">
        <f t="shared" si="926"/>
        <v>0</v>
      </c>
      <c r="AL758" s="27">
        <f t="shared" si="926"/>
        <v>77806</v>
      </c>
      <c r="AM758" s="27">
        <f t="shared" si="926"/>
        <v>0</v>
      </c>
      <c r="AN758" s="27">
        <f t="shared" ref="AN758:AW759" si="927">AN759</f>
        <v>78464</v>
      </c>
      <c r="AO758" s="27">
        <f t="shared" si="927"/>
        <v>0</v>
      </c>
      <c r="AP758" s="181">
        <f t="shared" si="927"/>
        <v>0</v>
      </c>
      <c r="AQ758" s="181">
        <f t="shared" si="927"/>
        <v>0</v>
      </c>
      <c r="AR758" s="181">
        <f t="shared" si="927"/>
        <v>0</v>
      </c>
      <c r="AS758" s="181">
        <f t="shared" si="927"/>
        <v>0</v>
      </c>
      <c r="AT758" s="27">
        <f t="shared" si="927"/>
        <v>77806</v>
      </c>
      <c r="AU758" s="27">
        <f t="shared" si="927"/>
        <v>0</v>
      </c>
      <c r="AV758" s="27">
        <f t="shared" si="927"/>
        <v>78464</v>
      </c>
      <c r="AW758" s="27">
        <f t="shared" si="927"/>
        <v>0</v>
      </c>
    </row>
    <row r="759" spans="1:49" s="86" customFormat="1" ht="18.75">
      <c r="A759" s="40" t="s">
        <v>105</v>
      </c>
      <c r="B759" s="25" t="s">
        <v>54</v>
      </c>
      <c r="C759" s="25" t="s">
        <v>48</v>
      </c>
      <c r="D759" s="25" t="s">
        <v>709</v>
      </c>
      <c r="E759" s="25"/>
      <c r="F759" s="27">
        <f>F760</f>
        <v>77806</v>
      </c>
      <c r="G759" s="27">
        <f t="shared" si="925"/>
        <v>0</v>
      </c>
      <c r="H759" s="27">
        <f t="shared" si="925"/>
        <v>78464</v>
      </c>
      <c r="I759" s="27">
        <f t="shared" si="925"/>
        <v>0</v>
      </c>
      <c r="J759" s="27">
        <f t="shared" si="925"/>
        <v>0</v>
      </c>
      <c r="K759" s="27">
        <f t="shared" si="925"/>
        <v>0</v>
      </c>
      <c r="L759" s="27">
        <f t="shared" si="925"/>
        <v>0</v>
      </c>
      <c r="M759" s="27">
        <f t="shared" si="925"/>
        <v>0</v>
      </c>
      <c r="N759" s="27">
        <f t="shared" si="925"/>
        <v>77806</v>
      </c>
      <c r="O759" s="27">
        <f t="shared" si="925"/>
        <v>0</v>
      </c>
      <c r="P759" s="27">
        <f t="shared" si="925"/>
        <v>78464</v>
      </c>
      <c r="Q759" s="27">
        <f t="shared" si="925"/>
        <v>0</v>
      </c>
      <c r="R759" s="181">
        <f t="shared" si="925"/>
        <v>0</v>
      </c>
      <c r="S759" s="181">
        <f t="shared" si="925"/>
        <v>0</v>
      </c>
      <c r="T759" s="181">
        <f t="shared" si="925"/>
        <v>0</v>
      </c>
      <c r="U759" s="181">
        <f t="shared" si="925"/>
        <v>0</v>
      </c>
      <c r="V759" s="27">
        <f t="shared" si="925"/>
        <v>77806</v>
      </c>
      <c r="W759" s="27">
        <f t="shared" si="926"/>
        <v>0</v>
      </c>
      <c r="X759" s="27">
        <f t="shared" si="926"/>
        <v>78464</v>
      </c>
      <c r="Y759" s="27">
        <f t="shared" si="926"/>
        <v>0</v>
      </c>
      <c r="Z759" s="181">
        <f t="shared" si="926"/>
        <v>0</v>
      </c>
      <c r="AA759" s="181">
        <f t="shared" si="926"/>
        <v>0</v>
      </c>
      <c r="AB759" s="181">
        <f t="shared" si="926"/>
        <v>0</v>
      </c>
      <c r="AC759" s="181">
        <f t="shared" si="926"/>
        <v>0</v>
      </c>
      <c r="AD759" s="27">
        <f t="shared" si="926"/>
        <v>77806</v>
      </c>
      <c r="AE759" s="27">
        <f t="shared" si="926"/>
        <v>0</v>
      </c>
      <c r="AF759" s="27">
        <f t="shared" si="926"/>
        <v>78464</v>
      </c>
      <c r="AG759" s="27">
        <f t="shared" si="926"/>
        <v>0</v>
      </c>
      <c r="AH759" s="181">
        <f t="shared" si="926"/>
        <v>0</v>
      </c>
      <c r="AI759" s="181">
        <f t="shared" si="926"/>
        <v>0</v>
      </c>
      <c r="AJ759" s="181">
        <f t="shared" si="926"/>
        <v>0</v>
      </c>
      <c r="AK759" s="181">
        <f t="shared" si="926"/>
        <v>0</v>
      </c>
      <c r="AL759" s="27">
        <f t="shared" si="926"/>
        <v>77806</v>
      </c>
      <c r="AM759" s="27">
        <f t="shared" si="926"/>
        <v>0</v>
      </c>
      <c r="AN759" s="27">
        <f t="shared" si="927"/>
        <v>78464</v>
      </c>
      <c r="AO759" s="27">
        <f t="shared" si="927"/>
        <v>0</v>
      </c>
      <c r="AP759" s="181">
        <f t="shared" si="927"/>
        <v>0</v>
      </c>
      <c r="AQ759" s="181">
        <f t="shared" si="927"/>
        <v>0</v>
      </c>
      <c r="AR759" s="181">
        <f t="shared" si="927"/>
        <v>0</v>
      </c>
      <c r="AS759" s="181">
        <f t="shared" si="927"/>
        <v>0</v>
      </c>
      <c r="AT759" s="27">
        <f t="shared" si="927"/>
        <v>77806</v>
      </c>
      <c r="AU759" s="27">
        <f t="shared" si="927"/>
        <v>0</v>
      </c>
      <c r="AV759" s="27">
        <f t="shared" si="927"/>
        <v>78464</v>
      </c>
      <c r="AW759" s="27">
        <f t="shared" si="927"/>
        <v>0</v>
      </c>
    </row>
    <row r="760" spans="1:49" s="86" customFormat="1" ht="33.75">
      <c r="A760" s="40" t="s">
        <v>81</v>
      </c>
      <c r="B760" s="25" t="s">
        <v>54</v>
      </c>
      <c r="C760" s="25" t="s">
        <v>48</v>
      </c>
      <c r="D760" s="25" t="s">
        <v>709</v>
      </c>
      <c r="E760" s="25" t="s">
        <v>82</v>
      </c>
      <c r="F760" s="27">
        <f>F761+F762</f>
        <v>77806</v>
      </c>
      <c r="G760" s="27">
        <f t="shared" ref="G760:AW760" si="928">G761+G762</f>
        <v>0</v>
      </c>
      <c r="H760" s="27">
        <f t="shared" si="928"/>
        <v>78464</v>
      </c>
      <c r="I760" s="27">
        <f t="shared" si="928"/>
        <v>0</v>
      </c>
      <c r="J760" s="27">
        <f t="shared" si="928"/>
        <v>0</v>
      </c>
      <c r="K760" s="27">
        <f t="shared" si="928"/>
        <v>0</v>
      </c>
      <c r="L760" s="27">
        <f t="shared" si="928"/>
        <v>0</v>
      </c>
      <c r="M760" s="27">
        <f t="shared" si="928"/>
        <v>0</v>
      </c>
      <c r="N760" s="27">
        <f t="shared" si="928"/>
        <v>77806</v>
      </c>
      <c r="O760" s="27">
        <f t="shared" si="928"/>
        <v>0</v>
      </c>
      <c r="P760" s="27">
        <f t="shared" si="928"/>
        <v>78464</v>
      </c>
      <c r="Q760" s="27">
        <f t="shared" si="928"/>
        <v>0</v>
      </c>
      <c r="R760" s="181">
        <f t="shared" si="928"/>
        <v>0</v>
      </c>
      <c r="S760" s="181">
        <f t="shared" si="928"/>
        <v>0</v>
      </c>
      <c r="T760" s="181">
        <f t="shared" si="928"/>
        <v>0</v>
      </c>
      <c r="U760" s="181">
        <f t="shared" si="928"/>
        <v>0</v>
      </c>
      <c r="V760" s="27">
        <f t="shared" si="928"/>
        <v>77806</v>
      </c>
      <c r="W760" s="27">
        <f t="shared" si="928"/>
        <v>0</v>
      </c>
      <c r="X760" s="27">
        <f t="shared" si="928"/>
        <v>78464</v>
      </c>
      <c r="Y760" s="27">
        <f t="shared" si="928"/>
        <v>0</v>
      </c>
      <c r="Z760" s="181">
        <f t="shared" si="928"/>
        <v>0</v>
      </c>
      <c r="AA760" s="181">
        <f t="shared" si="928"/>
        <v>0</v>
      </c>
      <c r="AB760" s="181">
        <f t="shared" si="928"/>
        <v>0</v>
      </c>
      <c r="AC760" s="181">
        <f t="shared" si="928"/>
        <v>0</v>
      </c>
      <c r="AD760" s="27">
        <f t="shared" si="928"/>
        <v>77806</v>
      </c>
      <c r="AE760" s="27">
        <f t="shared" si="928"/>
        <v>0</v>
      </c>
      <c r="AF760" s="27">
        <f t="shared" si="928"/>
        <v>78464</v>
      </c>
      <c r="AG760" s="27">
        <f t="shared" si="928"/>
        <v>0</v>
      </c>
      <c r="AH760" s="181">
        <f t="shared" si="928"/>
        <v>0</v>
      </c>
      <c r="AI760" s="181">
        <f t="shared" si="928"/>
        <v>0</v>
      </c>
      <c r="AJ760" s="181">
        <f t="shared" si="928"/>
        <v>0</v>
      </c>
      <c r="AK760" s="181">
        <f t="shared" si="928"/>
        <v>0</v>
      </c>
      <c r="AL760" s="27">
        <f t="shared" si="928"/>
        <v>77806</v>
      </c>
      <c r="AM760" s="27">
        <f t="shared" si="928"/>
        <v>0</v>
      </c>
      <c r="AN760" s="27">
        <f t="shared" si="928"/>
        <v>78464</v>
      </c>
      <c r="AO760" s="27">
        <f t="shared" si="928"/>
        <v>0</v>
      </c>
      <c r="AP760" s="181">
        <f t="shared" si="928"/>
        <v>0</v>
      </c>
      <c r="AQ760" s="181">
        <f t="shared" si="928"/>
        <v>0</v>
      </c>
      <c r="AR760" s="181">
        <f t="shared" si="928"/>
        <v>0</v>
      </c>
      <c r="AS760" s="181">
        <f t="shared" si="928"/>
        <v>0</v>
      </c>
      <c r="AT760" s="27">
        <f t="shared" si="928"/>
        <v>77806</v>
      </c>
      <c r="AU760" s="27">
        <f t="shared" si="928"/>
        <v>0</v>
      </c>
      <c r="AV760" s="27">
        <f t="shared" si="928"/>
        <v>78464</v>
      </c>
      <c r="AW760" s="27">
        <f t="shared" si="928"/>
        <v>0</v>
      </c>
    </row>
    <row r="761" spans="1:49" s="86" customFormat="1" ht="18.75">
      <c r="A761" s="40" t="s">
        <v>169</v>
      </c>
      <c r="B761" s="25" t="s">
        <v>54</v>
      </c>
      <c r="C761" s="25" t="s">
        <v>48</v>
      </c>
      <c r="D761" s="25" t="s">
        <v>709</v>
      </c>
      <c r="E761" s="25">
        <v>610</v>
      </c>
      <c r="F761" s="27">
        <v>55727</v>
      </c>
      <c r="G761" s="27"/>
      <c r="H761" s="27">
        <v>55727</v>
      </c>
      <c r="I761" s="27"/>
      <c r="J761" s="53"/>
      <c r="K761" s="53"/>
      <c r="L761" s="53"/>
      <c r="M761" s="53"/>
      <c r="N761" s="27">
        <f>F761+J761+K761</f>
        <v>55727</v>
      </c>
      <c r="O761" s="27">
        <f>G761+K761</f>
        <v>0</v>
      </c>
      <c r="P761" s="27">
        <f>H761+L761+M761</f>
        <v>55727</v>
      </c>
      <c r="Q761" s="72">
        <f>I761+M761</f>
        <v>0</v>
      </c>
      <c r="R761" s="188"/>
      <c r="S761" s="188"/>
      <c r="T761" s="188"/>
      <c r="U761" s="188"/>
      <c r="V761" s="27">
        <f>N761+R761+S761</f>
        <v>55727</v>
      </c>
      <c r="W761" s="27">
        <f>O761+S761</f>
        <v>0</v>
      </c>
      <c r="X761" s="27">
        <f>P761+T761+U761</f>
        <v>55727</v>
      </c>
      <c r="Y761" s="72">
        <f>Q761+U761</f>
        <v>0</v>
      </c>
      <c r="Z761" s="188"/>
      <c r="AA761" s="188"/>
      <c r="AB761" s="188"/>
      <c r="AC761" s="188"/>
      <c r="AD761" s="27">
        <f>V761+Z761+AA761</f>
        <v>55727</v>
      </c>
      <c r="AE761" s="27">
        <f>W761+AA761</f>
        <v>0</v>
      </c>
      <c r="AF761" s="27">
        <f>X761+AB761+AC761</f>
        <v>55727</v>
      </c>
      <c r="AG761" s="72">
        <f>Y761+AC761</f>
        <v>0</v>
      </c>
      <c r="AH761" s="188"/>
      <c r="AI761" s="188"/>
      <c r="AJ761" s="188"/>
      <c r="AK761" s="188"/>
      <c r="AL761" s="27">
        <f>AD761+AH761+AI761</f>
        <v>55727</v>
      </c>
      <c r="AM761" s="27">
        <f>AE761+AI761</f>
        <v>0</v>
      </c>
      <c r="AN761" s="27">
        <f>AF761+AJ761+AK761</f>
        <v>55727</v>
      </c>
      <c r="AO761" s="72">
        <f>AG761+AK761</f>
        <v>0</v>
      </c>
      <c r="AP761" s="188"/>
      <c r="AQ761" s="188"/>
      <c r="AR761" s="188"/>
      <c r="AS761" s="188"/>
      <c r="AT761" s="27">
        <f>AL761+AP761+AQ761</f>
        <v>55727</v>
      </c>
      <c r="AU761" s="27">
        <f>AM761+AQ761</f>
        <v>0</v>
      </c>
      <c r="AV761" s="27">
        <f>AN761+AR761+AS761</f>
        <v>55727</v>
      </c>
      <c r="AW761" s="72">
        <f>AO761+AS761</f>
        <v>0</v>
      </c>
    </row>
    <row r="762" spans="1:49" s="86" customFormat="1" ht="18.75">
      <c r="A762" s="40" t="s">
        <v>179</v>
      </c>
      <c r="B762" s="25" t="s">
        <v>54</v>
      </c>
      <c r="C762" s="25" t="s">
        <v>48</v>
      </c>
      <c r="D762" s="25" t="s">
        <v>709</v>
      </c>
      <c r="E762" s="25">
        <v>620</v>
      </c>
      <c r="F762" s="27">
        <v>22079</v>
      </c>
      <c r="G762" s="27"/>
      <c r="H762" s="27">
        <v>22737</v>
      </c>
      <c r="I762" s="27"/>
      <c r="J762" s="53"/>
      <c r="K762" s="53"/>
      <c r="L762" s="53"/>
      <c r="M762" s="53"/>
      <c r="N762" s="27">
        <f>F762+J762+K762</f>
        <v>22079</v>
      </c>
      <c r="O762" s="27">
        <f>G762+K762</f>
        <v>0</v>
      </c>
      <c r="P762" s="27">
        <f>H762+L762+M762</f>
        <v>22737</v>
      </c>
      <c r="Q762" s="72">
        <f>I762+M762</f>
        <v>0</v>
      </c>
      <c r="R762" s="188"/>
      <c r="S762" s="188"/>
      <c r="T762" s="188"/>
      <c r="U762" s="188"/>
      <c r="V762" s="27">
        <f>N762+R762+S762</f>
        <v>22079</v>
      </c>
      <c r="W762" s="27">
        <f>O762+S762</f>
        <v>0</v>
      </c>
      <c r="X762" s="27">
        <f>P762+T762+U762</f>
        <v>22737</v>
      </c>
      <c r="Y762" s="72">
        <f>Q762+U762</f>
        <v>0</v>
      </c>
      <c r="Z762" s="188"/>
      <c r="AA762" s="188"/>
      <c r="AB762" s="188"/>
      <c r="AC762" s="188"/>
      <c r="AD762" s="27">
        <f>V762+Z762+AA762</f>
        <v>22079</v>
      </c>
      <c r="AE762" s="27">
        <f>W762+AA762</f>
        <v>0</v>
      </c>
      <c r="AF762" s="27">
        <f>X762+AB762+AC762</f>
        <v>22737</v>
      </c>
      <c r="AG762" s="72">
        <f>Y762+AC762</f>
        <v>0</v>
      </c>
      <c r="AH762" s="188"/>
      <c r="AI762" s="188"/>
      <c r="AJ762" s="188"/>
      <c r="AK762" s="188"/>
      <c r="AL762" s="27">
        <f>AD762+AH762+AI762</f>
        <v>22079</v>
      </c>
      <c r="AM762" s="27">
        <f>AE762+AI762</f>
        <v>0</v>
      </c>
      <c r="AN762" s="27">
        <f>AF762+AJ762+AK762</f>
        <v>22737</v>
      </c>
      <c r="AO762" s="72">
        <f>AG762+AK762</f>
        <v>0</v>
      </c>
      <c r="AP762" s="188"/>
      <c r="AQ762" s="188"/>
      <c r="AR762" s="188"/>
      <c r="AS762" s="188"/>
      <c r="AT762" s="27">
        <f>AL762+AP762+AQ762</f>
        <v>22079</v>
      </c>
      <c r="AU762" s="27">
        <f>AM762+AQ762</f>
        <v>0</v>
      </c>
      <c r="AV762" s="27">
        <f>AN762+AR762+AS762</f>
        <v>22737</v>
      </c>
      <c r="AW762" s="72">
        <f>AO762+AS762</f>
        <v>0</v>
      </c>
    </row>
    <row r="763" spans="1:49" s="86" customFormat="1" ht="18.75">
      <c r="A763" s="40" t="s">
        <v>194</v>
      </c>
      <c r="B763" s="25" t="s">
        <v>54</v>
      </c>
      <c r="C763" s="25" t="s">
        <v>48</v>
      </c>
      <c r="D763" s="25" t="s">
        <v>710</v>
      </c>
      <c r="E763" s="25"/>
      <c r="F763" s="27">
        <f>F764</f>
        <v>296970</v>
      </c>
      <c r="G763" s="27">
        <f t="shared" ref="G763:V765" si="929">G764</f>
        <v>0</v>
      </c>
      <c r="H763" s="27">
        <f t="shared" si="929"/>
        <v>296970</v>
      </c>
      <c r="I763" s="27">
        <f t="shared" si="929"/>
        <v>0</v>
      </c>
      <c r="J763" s="27">
        <f t="shared" si="929"/>
        <v>0</v>
      </c>
      <c r="K763" s="27">
        <f t="shared" si="929"/>
        <v>0</v>
      </c>
      <c r="L763" s="27">
        <f t="shared" si="929"/>
        <v>0</v>
      </c>
      <c r="M763" s="27">
        <f t="shared" si="929"/>
        <v>0</v>
      </c>
      <c r="N763" s="27">
        <f t="shared" si="929"/>
        <v>296970</v>
      </c>
      <c r="O763" s="27">
        <f t="shared" si="929"/>
        <v>0</v>
      </c>
      <c r="P763" s="27">
        <f t="shared" si="929"/>
        <v>296970</v>
      </c>
      <c r="Q763" s="27">
        <f t="shared" si="929"/>
        <v>0</v>
      </c>
      <c r="R763" s="181">
        <f t="shared" si="929"/>
        <v>0</v>
      </c>
      <c r="S763" s="181">
        <f t="shared" si="929"/>
        <v>0</v>
      </c>
      <c r="T763" s="181">
        <f t="shared" si="929"/>
        <v>0</v>
      </c>
      <c r="U763" s="181">
        <f t="shared" si="929"/>
        <v>0</v>
      </c>
      <c r="V763" s="27">
        <f t="shared" si="929"/>
        <v>296970</v>
      </c>
      <c r="W763" s="27">
        <f t="shared" ref="W763:AM765" si="930">W764</f>
        <v>0</v>
      </c>
      <c r="X763" s="27">
        <f t="shared" si="930"/>
        <v>296970</v>
      </c>
      <c r="Y763" s="27">
        <f t="shared" si="930"/>
        <v>0</v>
      </c>
      <c r="Z763" s="181">
        <f t="shared" si="930"/>
        <v>0</v>
      </c>
      <c r="AA763" s="181">
        <f t="shared" si="930"/>
        <v>0</v>
      </c>
      <c r="AB763" s="181">
        <f t="shared" si="930"/>
        <v>0</v>
      </c>
      <c r="AC763" s="181">
        <f t="shared" si="930"/>
        <v>0</v>
      </c>
      <c r="AD763" s="27">
        <f t="shared" si="930"/>
        <v>296970</v>
      </c>
      <c r="AE763" s="27">
        <f t="shared" si="930"/>
        <v>0</v>
      </c>
      <c r="AF763" s="27">
        <f t="shared" si="930"/>
        <v>296970</v>
      </c>
      <c r="AG763" s="27">
        <f t="shared" si="930"/>
        <v>0</v>
      </c>
      <c r="AH763" s="181">
        <f t="shared" si="930"/>
        <v>0</v>
      </c>
      <c r="AI763" s="181">
        <f t="shared" si="930"/>
        <v>0</v>
      </c>
      <c r="AJ763" s="181">
        <f t="shared" si="930"/>
        <v>0</v>
      </c>
      <c r="AK763" s="181">
        <f t="shared" si="930"/>
        <v>0</v>
      </c>
      <c r="AL763" s="27">
        <f t="shared" si="930"/>
        <v>296970</v>
      </c>
      <c r="AM763" s="27">
        <f t="shared" si="930"/>
        <v>0</v>
      </c>
      <c r="AN763" s="27">
        <f t="shared" ref="AN763:AW765" si="931">AN764</f>
        <v>296970</v>
      </c>
      <c r="AO763" s="27">
        <f t="shared" si="931"/>
        <v>0</v>
      </c>
      <c r="AP763" s="181">
        <f t="shared" si="931"/>
        <v>0</v>
      </c>
      <c r="AQ763" s="181">
        <f t="shared" si="931"/>
        <v>0</v>
      </c>
      <c r="AR763" s="181">
        <f t="shared" si="931"/>
        <v>0</v>
      </c>
      <c r="AS763" s="181">
        <f t="shared" si="931"/>
        <v>0</v>
      </c>
      <c r="AT763" s="27">
        <f t="shared" si="931"/>
        <v>296970</v>
      </c>
      <c r="AU763" s="27">
        <f t="shared" si="931"/>
        <v>0</v>
      </c>
      <c r="AV763" s="27">
        <f t="shared" si="931"/>
        <v>296970</v>
      </c>
      <c r="AW763" s="27">
        <f t="shared" si="931"/>
        <v>0</v>
      </c>
    </row>
    <row r="764" spans="1:49" s="86" customFormat="1" ht="33.75">
      <c r="A764" s="40" t="s">
        <v>196</v>
      </c>
      <c r="B764" s="25" t="s">
        <v>54</v>
      </c>
      <c r="C764" s="25" t="s">
        <v>48</v>
      </c>
      <c r="D764" s="25" t="s">
        <v>711</v>
      </c>
      <c r="E764" s="25"/>
      <c r="F764" s="27">
        <f>F765</f>
        <v>296970</v>
      </c>
      <c r="G764" s="27">
        <f t="shared" si="929"/>
        <v>0</v>
      </c>
      <c r="H764" s="27">
        <f t="shared" si="929"/>
        <v>296970</v>
      </c>
      <c r="I764" s="27">
        <f t="shared" si="929"/>
        <v>0</v>
      </c>
      <c r="J764" s="27">
        <f t="shared" si="929"/>
        <v>0</v>
      </c>
      <c r="K764" s="27">
        <f t="shared" si="929"/>
        <v>0</v>
      </c>
      <c r="L764" s="27">
        <f t="shared" si="929"/>
        <v>0</v>
      </c>
      <c r="M764" s="27">
        <f t="shared" si="929"/>
        <v>0</v>
      </c>
      <c r="N764" s="27">
        <f t="shared" si="929"/>
        <v>296970</v>
      </c>
      <c r="O764" s="27">
        <f t="shared" si="929"/>
        <v>0</v>
      </c>
      <c r="P764" s="27">
        <f t="shared" si="929"/>
        <v>296970</v>
      </c>
      <c r="Q764" s="27">
        <f t="shared" si="929"/>
        <v>0</v>
      </c>
      <c r="R764" s="181">
        <f t="shared" si="929"/>
        <v>0</v>
      </c>
      <c r="S764" s="181">
        <f t="shared" si="929"/>
        <v>0</v>
      </c>
      <c r="T764" s="181">
        <f t="shared" si="929"/>
        <v>0</v>
      </c>
      <c r="U764" s="181">
        <f t="shared" si="929"/>
        <v>0</v>
      </c>
      <c r="V764" s="27">
        <f t="shared" si="929"/>
        <v>296970</v>
      </c>
      <c r="W764" s="27">
        <f t="shared" si="930"/>
        <v>0</v>
      </c>
      <c r="X764" s="27">
        <f t="shared" si="930"/>
        <v>296970</v>
      </c>
      <c r="Y764" s="27">
        <f t="shared" si="930"/>
        <v>0</v>
      </c>
      <c r="Z764" s="181">
        <f t="shared" si="930"/>
        <v>0</v>
      </c>
      <c r="AA764" s="181">
        <f t="shared" si="930"/>
        <v>0</v>
      </c>
      <c r="AB764" s="181">
        <f t="shared" si="930"/>
        <v>0</v>
      </c>
      <c r="AC764" s="181">
        <f t="shared" si="930"/>
        <v>0</v>
      </c>
      <c r="AD764" s="27">
        <f t="shared" si="930"/>
        <v>296970</v>
      </c>
      <c r="AE764" s="27">
        <f t="shared" si="930"/>
        <v>0</v>
      </c>
      <c r="AF764" s="27">
        <f t="shared" si="930"/>
        <v>296970</v>
      </c>
      <c r="AG764" s="27">
        <f t="shared" si="930"/>
        <v>0</v>
      </c>
      <c r="AH764" s="181">
        <f t="shared" si="930"/>
        <v>0</v>
      </c>
      <c r="AI764" s="181">
        <f t="shared" si="930"/>
        <v>0</v>
      </c>
      <c r="AJ764" s="181">
        <f t="shared" si="930"/>
        <v>0</v>
      </c>
      <c r="AK764" s="181">
        <f t="shared" si="930"/>
        <v>0</v>
      </c>
      <c r="AL764" s="27">
        <f t="shared" si="930"/>
        <v>296970</v>
      </c>
      <c r="AM764" s="27">
        <f t="shared" si="930"/>
        <v>0</v>
      </c>
      <c r="AN764" s="27">
        <f t="shared" si="931"/>
        <v>296970</v>
      </c>
      <c r="AO764" s="27">
        <f t="shared" si="931"/>
        <v>0</v>
      </c>
      <c r="AP764" s="181">
        <f t="shared" si="931"/>
        <v>0</v>
      </c>
      <c r="AQ764" s="181">
        <f t="shared" si="931"/>
        <v>0</v>
      </c>
      <c r="AR764" s="181">
        <f t="shared" si="931"/>
        <v>0</v>
      </c>
      <c r="AS764" s="181">
        <f t="shared" si="931"/>
        <v>0</v>
      </c>
      <c r="AT764" s="27">
        <f t="shared" si="931"/>
        <v>296970</v>
      </c>
      <c r="AU764" s="27">
        <f t="shared" si="931"/>
        <v>0</v>
      </c>
      <c r="AV764" s="27">
        <f t="shared" si="931"/>
        <v>296970</v>
      </c>
      <c r="AW764" s="27">
        <f t="shared" si="931"/>
        <v>0</v>
      </c>
    </row>
    <row r="765" spans="1:49" s="86" customFormat="1" ht="33.75">
      <c r="A765" s="40" t="s">
        <v>81</v>
      </c>
      <c r="B765" s="25" t="s">
        <v>54</v>
      </c>
      <c r="C765" s="25" t="s">
        <v>48</v>
      </c>
      <c r="D765" s="25" t="s">
        <v>711</v>
      </c>
      <c r="E765" s="25" t="s">
        <v>82</v>
      </c>
      <c r="F765" s="27">
        <f>F766</f>
        <v>296970</v>
      </c>
      <c r="G765" s="27">
        <f t="shared" si="929"/>
        <v>0</v>
      </c>
      <c r="H765" s="27">
        <f t="shared" si="929"/>
        <v>296970</v>
      </c>
      <c r="I765" s="27">
        <f t="shared" si="929"/>
        <v>0</v>
      </c>
      <c r="J765" s="27">
        <f t="shared" si="929"/>
        <v>0</v>
      </c>
      <c r="K765" s="27">
        <f t="shared" si="929"/>
        <v>0</v>
      </c>
      <c r="L765" s="27">
        <f t="shared" si="929"/>
        <v>0</v>
      </c>
      <c r="M765" s="27">
        <f t="shared" si="929"/>
        <v>0</v>
      </c>
      <c r="N765" s="27">
        <f t="shared" si="929"/>
        <v>296970</v>
      </c>
      <c r="O765" s="27">
        <f t="shared" si="929"/>
        <v>0</v>
      </c>
      <c r="P765" s="27">
        <f t="shared" si="929"/>
        <v>296970</v>
      </c>
      <c r="Q765" s="27">
        <f t="shared" si="929"/>
        <v>0</v>
      </c>
      <c r="R765" s="181">
        <f t="shared" si="929"/>
        <v>0</v>
      </c>
      <c r="S765" s="181">
        <f t="shared" si="929"/>
        <v>0</v>
      </c>
      <c r="T765" s="181">
        <f t="shared" si="929"/>
        <v>0</v>
      </c>
      <c r="U765" s="181">
        <f t="shared" si="929"/>
        <v>0</v>
      </c>
      <c r="V765" s="27">
        <f t="shared" si="929"/>
        <v>296970</v>
      </c>
      <c r="W765" s="27">
        <f t="shared" si="930"/>
        <v>0</v>
      </c>
      <c r="X765" s="27">
        <f t="shared" si="930"/>
        <v>296970</v>
      </c>
      <c r="Y765" s="27">
        <f t="shared" si="930"/>
        <v>0</v>
      </c>
      <c r="Z765" s="181">
        <f t="shared" si="930"/>
        <v>0</v>
      </c>
      <c r="AA765" s="181">
        <f t="shared" si="930"/>
        <v>0</v>
      </c>
      <c r="AB765" s="181">
        <f t="shared" si="930"/>
        <v>0</v>
      </c>
      <c r="AC765" s="181">
        <f t="shared" si="930"/>
        <v>0</v>
      </c>
      <c r="AD765" s="27">
        <f t="shared" si="930"/>
        <v>296970</v>
      </c>
      <c r="AE765" s="27">
        <f t="shared" si="930"/>
        <v>0</v>
      </c>
      <c r="AF765" s="27">
        <f t="shared" si="930"/>
        <v>296970</v>
      </c>
      <c r="AG765" s="27">
        <f t="shared" si="930"/>
        <v>0</v>
      </c>
      <c r="AH765" s="181">
        <f t="shared" si="930"/>
        <v>0</v>
      </c>
      <c r="AI765" s="181">
        <f t="shared" si="930"/>
        <v>0</v>
      </c>
      <c r="AJ765" s="181">
        <f t="shared" si="930"/>
        <v>0</v>
      </c>
      <c r="AK765" s="181">
        <f t="shared" si="930"/>
        <v>0</v>
      </c>
      <c r="AL765" s="27">
        <f t="shared" si="930"/>
        <v>296970</v>
      </c>
      <c r="AM765" s="27">
        <f t="shared" si="930"/>
        <v>0</v>
      </c>
      <c r="AN765" s="27">
        <f t="shared" si="931"/>
        <v>296970</v>
      </c>
      <c r="AO765" s="27">
        <f t="shared" si="931"/>
        <v>0</v>
      </c>
      <c r="AP765" s="181">
        <f t="shared" si="931"/>
        <v>0</v>
      </c>
      <c r="AQ765" s="181">
        <f t="shared" si="931"/>
        <v>0</v>
      </c>
      <c r="AR765" s="181">
        <f t="shared" si="931"/>
        <v>0</v>
      </c>
      <c r="AS765" s="181">
        <f t="shared" si="931"/>
        <v>0</v>
      </c>
      <c r="AT765" s="27">
        <f t="shared" si="931"/>
        <v>296970</v>
      </c>
      <c r="AU765" s="27">
        <f t="shared" si="931"/>
        <v>0</v>
      </c>
      <c r="AV765" s="27">
        <f t="shared" si="931"/>
        <v>296970</v>
      </c>
      <c r="AW765" s="27">
        <f t="shared" si="931"/>
        <v>0</v>
      </c>
    </row>
    <row r="766" spans="1:49" s="86" customFormat="1" ht="50.25">
      <c r="A766" s="40" t="s">
        <v>182</v>
      </c>
      <c r="B766" s="25" t="s">
        <v>54</v>
      </c>
      <c r="C766" s="25" t="s">
        <v>48</v>
      </c>
      <c r="D766" s="25" t="s">
        <v>711</v>
      </c>
      <c r="E766" s="25">
        <v>630</v>
      </c>
      <c r="F766" s="27">
        <v>296970</v>
      </c>
      <c r="G766" s="27"/>
      <c r="H766" s="27">
        <v>296970</v>
      </c>
      <c r="I766" s="27"/>
      <c r="J766" s="53"/>
      <c r="K766" s="53"/>
      <c r="L766" s="53"/>
      <c r="M766" s="53"/>
      <c r="N766" s="27">
        <f>F766+J766+K766</f>
        <v>296970</v>
      </c>
      <c r="O766" s="27">
        <f>G766+K766</f>
        <v>0</v>
      </c>
      <c r="P766" s="27">
        <f>H766+L766+M766</f>
        <v>296970</v>
      </c>
      <c r="Q766" s="72">
        <f>I766+M766</f>
        <v>0</v>
      </c>
      <c r="R766" s="188"/>
      <c r="S766" s="188"/>
      <c r="T766" s="188"/>
      <c r="U766" s="188"/>
      <c r="V766" s="27">
        <f>N766+R766+S766</f>
        <v>296970</v>
      </c>
      <c r="W766" s="27">
        <f>O766+S766</f>
        <v>0</v>
      </c>
      <c r="X766" s="27">
        <f>P766+T766+U766</f>
        <v>296970</v>
      </c>
      <c r="Y766" s="72">
        <f>Q766+U766</f>
        <v>0</v>
      </c>
      <c r="Z766" s="188"/>
      <c r="AA766" s="188"/>
      <c r="AB766" s="188"/>
      <c r="AC766" s="188"/>
      <c r="AD766" s="27">
        <f>V766+Z766+AA766</f>
        <v>296970</v>
      </c>
      <c r="AE766" s="27">
        <f>W766+AA766</f>
        <v>0</v>
      </c>
      <c r="AF766" s="27">
        <f>X766+AB766+AC766</f>
        <v>296970</v>
      </c>
      <c r="AG766" s="72">
        <f>Y766+AC766</f>
        <v>0</v>
      </c>
      <c r="AH766" s="188"/>
      <c r="AI766" s="188"/>
      <c r="AJ766" s="188"/>
      <c r="AK766" s="188"/>
      <c r="AL766" s="27">
        <f>AD766+AH766+AI766</f>
        <v>296970</v>
      </c>
      <c r="AM766" s="27">
        <f>AE766+AI766</f>
        <v>0</v>
      </c>
      <c r="AN766" s="27">
        <f>AF766+AJ766+AK766</f>
        <v>296970</v>
      </c>
      <c r="AO766" s="72">
        <f>AG766+AK766</f>
        <v>0</v>
      </c>
      <c r="AP766" s="188"/>
      <c r="AQ766" s="188"/>
      <c r="AR766" s="188"/>
      <c r="AS766" s="188"/>
      <c r="AT766" s="27">
        <f>AL766+AP766+AQ766</f>
        <v>296970</v>
      </c>
      <c r="AU766" s="27">
        <f>AM766+AQ766</f>
        <v>0</v>
      </c>
      <c r="AV766" s="27">
        <f>AN766+AR766+AS766</f>
        <v>296970</v>
      </c>
      <c r="AW766" s="72">
        <f>AO766+AS766</f>
        <v>0</v>
      </c>
    </row>
    <row r="767" spans="1:49" s="86" customFormat="1" ht="50.25">
      <c r="A767" s="156" t="s">
        <v>713</v>
      </c>
      <c r="B767" s="149" t="s">
        <v>54</v>
      </c>
      <c r="C767" s="149" t="s">
        <v>48</v>
      </c>
      <c r="D767" s="149" t="s">
        <v>712</v>
      </c>
      <c r="E767" s="25"/>
      <c r="F767" s="83">
        <f>F768</f>
        <v>2360</v>
      </c>
      <c r="G767" s="83">
        <f t="shared" ref="G767:AW767" si="932">G768</f>
        <v>1402</v>
      </c>
      <c r="H767" s="83">
        <f t="shared" si="932"/>
        <v>0</v>
      </c>
      <c r="I767" s="83">
        <f t="shared" si="932"/>
        <v>0</v>
      </c>
      <c r="J767" s="83">
        <f t="shared" si="932"/>
        <v>-958</v>
      </c>
      <c r="K767" s="83">
        <f t="shared" si="932"/>
        <v>-1402</v>
      </c>
      <c r="L767" s="83">
        <f t="shared" si="932"/>
        <v>0</v>
      </c>
      <c r="M767" s="83">
        <f t="shared" si="932"/>
        <v>0</v>
      </c>
      <c r="N767" s="83">
        <f t="shared" si="932"/>
        <v>0</v>
      </c>
      <c r="O767" s="83">
        <f t="shared" si="932"/>
        <v>0</v>
      </c>
      <c r="P767" s="83">
        <f t="shared" si="932"/>
        <v>0</v>
      </c>
      <c r="Q767" s="83">
        <f t="shared" si="932"/>
        <v>0</v>
      </c>
      <c r="R767" s="181">
        <f t="shared" si="932"/>
        <v>0</v>
      </c>
      <c r="S767" s="181">
        <f t="shared" si="932"/>
        <v>0</v>
      </c>
      <c r="T767" s="181">
        <f t="shared" si="932"/>
        <v>0</v>
      </c>
      <c r="U767" s="181">
        <f t="shared" si="932"/>
        <v>0</v>
      </c>
      <c r="V767" s="83">
        <f t="shared" si="932"/>
        <v>0</v>
      </c>
      <c r="W767" s="83">
        <f t="shared" si="932"/>
        <v>0</v>
      </c>
      <c r="X767" s="83">
        <f t="shared" si="932"/>
        <v>0</v>
      </c>
      <c r="Y767" s="83">
        <f t="shared" si="932"/>
        <v>0</v>
      </c>
      <c r="Z767" s="181">
        <f t="shared" si="932"/>
        <v>0</v>
      </c>
      <c r="AA767" s="181">
        <f t="shared" si="932"/>
        <v>0</v>
      </c>
      <c r="AB767" s="181">
        <f t="shared" si="932"/>
        <v>0</v>
      </c>
      <c r="AC767" s="181">
        <f t="shared" si="932"/>
        <v>0</v>
      </c>
      <c r="AD767" s="83">
        <f t="shared" si="932"/>
        <v>0</v>
      </c>
      <c r="AE767" s="83">
        <f t="shared" si="932"/>
        <v>0</v>
      </c>
      <c r="AF767" s="83">
        <f t="shared" si="932"/>
        <v>0</v>
      </c>
      <c r="AG767" s="83">
        <f t="shared" si="932"/>
        <v>0</v>
      </c>
      <c r="AH767" s="181">
        <f t="shared" si="932"/>
        <v>0</v>
      </c>
      <c r="AI767" s="181">
        <f t="shared" si="932"/>
        <v>0</v>
      </c>
      <c r="AJ767" s="181">
        <f t="shared" si="932"/>
        <v>0</v>
      </c>
      <c r="AK767" s="181">
        <f t="shared" si="932"/>
        <v>0</v>
      </c>
      <c r="AL767" s="83">
        <f t="shared" si="932"/>
        <v>0</v>
      </c>
      <c r="AM767" s="83">
        <f t="shared" si="932"/>
        <v>0</v>
      </c>
      <c r="AN767" s="83">
        <f t="shared" si="932"/>
        <v>0</v>
      </c>
      <c r="AO767" s="83">
        <f t="shared" si="932"/>
        <v>0</v>
      </c>
      <c r="AP767" s="181">
        <f t="shared" si="932"/>
        <v>0</v>
      </c>
      <c r="AQ767" s="181">
        <f t="shared" si="932"/>
        <v>0</v>
      </c>
      <c r="AR767" s="181">
        <f t="shared" si="932"/>
        <v>0</v>
      </c>
      <c r="AS767" s="181">
        <f t="shared" si="932"/>
        <v>0</v>
      </c>
      <c r="AT767" s="83">
        <f t="shared" si="932"/>
        <v>0</v>
      </c>
      <c r="AU767" s="83">
        <f t="shared" si="932"/>
        <v>0</v>
      </c>
      <c r="AV767" s="83">
        <f t="shared" si="932"/>
        <v>0</v>
      </c>
      <c r="AW767" s="83">
        <f t="shared" si="932"/>
        <v>0</v>
      </c>
    </row>
    <row r="768" spans="1:49" s="86" customFormat="1" ht="33.75">
      <c r="A768" s="156" t="s">
        <v>81</v>
      </c>
      <c r="B768" s="149" t="s">
        <v>54</v>
      </c>
      <c r="C768" s="149" t="s">
        <v>48</v>
      </c>
      <c r="D768" s="149" t="s">
        <v>712</v>
      </c>
      <c r="E768" s="25">
        <v>600</v>
      </c>
      <c r="F768" s="83">
        <f>F769+F770</f>
        <v>2360</v>
      </c>
      <c r="G768" s="83">
        <f t="shared" ref="G768:AW768" si="933">G769+G770</f>
        <v>1402</v>
      </c>
      <c r="H768" s="83">
        <f t="shared" si="933"/>
        <v>0</v>
      </c>
      <c r="I768" s="83">
        <f t="shared" si="933"/>
        <v>0</v>
      </c>
      <c r="J768" s="83">
        <f t="shared" si="933"/>
        <v>-958</v>
      </c>
      <c r="K768" s="83">
        <f t="shared" si="933"/>
        <v>-1402</v>
      </c>
      <c r="L768" s="83">
        <f t="shared" si="933"/>
        <v>0</v>
      </c>
      <c r="M768" s="83">
        <f t="shared" si="933"/>
        <v>0</v>
      </c>
      <c r="N768" s="83">
        <f t="shared" si="933"/>
        <v>0</v>
      </c>
      <c r="O768" s="83">
        <f t="shared" si="933"/>
        <v>0</v>
      </c>
      <c r="P768" s="83">
        <f t="shared" si="933"/>
        <v>0</v>
      </c>
      <c r="Q768" s="83">
        <f t="shared" si="933"/>
        <v>0</v>
      </c>
      <c r="R768" s="181">
        <f t="shared" si="933"/>
        <v>0</v>
      </c>
      <c r="S768" s="181">
        <f t="shared" si="933"/>
        <v>0</v>
      </c>
      <c r="T768" s="181">
        <f t="shared" si="933"/>
        <v>0</v>
      </c>
      <c r="U768" s="181">
        <f t="shared" si="933"/>
        <v>0</v>
      </c>
      <c r="V768" s="83">
        <f t="shared" si="933"/>
        <v>0</v>
      </c>
      <c r="W768" s="83">
        <f t="shared" si="933"/>
        <v>0</v>
      </c>
      <c r="X768" s="83">
        <f t="shared" si="933"/>
        <v>0</v>
      </c>
      <c r="Y768" s="83">
        <f t="shared" si="933"/>
        <v>0</v>
      </c>
      <c r="Z768" s="181">
        <f t="shared" si="933"/>
        <v>0</v>
      </c>
      <c r="AA768" s="181">
        <f t="shared" si="933"/>
        <v>0</v>
      </c>
      <c r="AB768" s="181">
        <f t="shared" si="933"/>
        <v>0</v>
      </c>
      <c r="AC768" s="181">
        <f t="shared" si="933"/>
        <v>0</v>
      </c>
      <c r="AD768" s="83">
        <f t="shared" si="933"/>
        <v>0</v>
      </c>
      <c r="AE768" s="83">
        <f t="shared" si="933"/>
        <v>0</v>
      </c>
      <c r="AF768" s="83">
        <f t="shared" si="933"/>
        <v>0</v>
      </c>
      <c r="AG768" s="83">
        <f t="shared" si="933"/>
        <v>0</v>
      </c>
      <c r="AH768" s="181">
        <f t="shared" si="933"/>
        <v>0</v>
      </c>
      <c r="AI768" s="181">
        <f t="shared" si="933"/>
        <v>0</v>
      </c>
      <c r="AJ768" s="181">
        <f t="shared" si="933"/>
        <v>0</v>
      </c>
      <c r="AK768" s="181">
        <f t="shared" si="933"/>
        <v>0</v>
      </c>
      <c r="AL768" s="83">
        <f t="shared" si="933"/>
        <v>0</v>
      </c>
      <c r="AM768" s="83">
        <f t="shared" si="933"/>
        <v>0</v>
      </c>
      <c r="AN768" s="83">
        <f t="shared" si="933"/>
        <v>0</v>
      </c>
      <c r="AO768" s="83">
        <f t="shared" si="933"/>
        <v>0</v>
      </c>
      <c r="AP768" s="181">
        <f t="shared" si="933"/>
        <v>0</v>
      </c>
      <c r="AQ768" s="181">
        <f t="shared" si="933"/>
        <v>0</v>
      </c>
      <c r="AR768" s="181">
        <f t="shared" si="933"/>
        <v>0</v>
      </c>
      <c r="AS768" s="181">
        <f t="shared" si="933"/>
        <v>0</v>
      </c>
      <c r="AT768" s="83">
        <f t="shared" si="933"/>
        <v>0</v>
      </c>
      <c r="AU768" s="83">
        <f t="shared" si="933"/>
        <v>0</v>
      </c>
      <c r="AV768" s="83">
        <f t="shared" si="933"/>
        <v>0</v>
      </c>
      <c r="AW768" s="83">
        <f t="shared" si="933"/>
        <v>0</v>
      </c>
    </row>
    <row r="769" spans="1:49" s="86" customFormat="1" ht="18.75">
      <c r="A769" s="156" t="s">
        <v>169</v>
      </c>
      <c r="B769" s="149" t="s">
        <v>54</v>
      </c>
      <c r="C769" s="149" t="s">
        <v>48</v>
      </c>
      <c r="D769" s="149" t="s">
        <v>712</v>
      </c>
      <c r="E769" s="25">
        <v>610</v>
      </c>
      <c r="F769" s="83">
        <v>1369</v>
      </c>
      <c r="G769" s="83">
        <v>701</v>
      </c>
      <c r="H769" s="83"/>
      <c r="I769" s="83"/>
      <c r="J769" s="155">
        <v>-668</v>
      </c>
      <c r="K769" s="155">
        <v>-701</v>
      </c>
      <c r="L769" s="155"/>
      <c r="M769" s="155"/>
      <c r="N769" s="83">
        <f>F769+J769+K769</f>
        <v>0</v>
      </c>
      <c r="O769" s="83">
        <f>G769+K769</f>
        <v>0</v>
      </c>
      <c r="P769" s="83">
        <f>H769+L769+M769</f>
        <v>0</v>
      </c>
      <c r="Q769" s="77">
        <f>I769+M769</f>
        <v>0</v>
      </c>
      <c r="R769" s="188"/>
      <c r="S769" s="188"/>
      <c r="T769" s="188"/>
      <c r="U769" s="188"/>
      <c r="V769" s="83">
        <f>N769+R769+S769</f>
        <v>0</v>
      </c>
      <c r="W769" s="83">
        <f>O769+S769</f>
        <v>0</v>
      </c>
      <c r="X769" s="83">
        <f>P769+T769+U769</f>
        <v>0</v>
      </c>
      <c r="Y769" s="77">
        <f>Q769+U769</f>
        <v>0</v>
      </c>
      <c r="Z769" s="188"/>
      <c r="AA769" s="188"/>
      <c r="AB769" s="188"/>
      <c r="AC769" s="188"/>
      <c r="AD769" s="83">
        <f>V769+Z769+AA769</f>
        <v>0</v>
      </c>
      <c r="AE769" s="83">
        <f>W769+AA769</f>
        <v>0</v>
      </c>
      <c r="AF769" s="83">
        <f>X769+AB769+AC769</f>
        <v>0</v>
      </c>
      <c r="AG769" s="77">
        <f>Y769+AC769</f>
        <v>0</v>
      </c>
      <c r="AH769" s="188"/>
      <c r="AI769" s="188"/>
      <c r="AJ769" s="188"/>
      <c r="AK769" s="188"/>
      <c r="AL769" s="83">
        <f>AD769+AH769+AI769</f>
        <v>0</v>
      </c>
      <c r="AM769" s="83">
        <f>AE769+AI769</f>
        <v>0</v>
      </c>
      <c r="AN769" s="83">
        <f>AF769+AJ769+AK769</f>
        <v>0</v>
      </c>
      <c r="AO769" s="77">
        <f>AG769+AK769</f>
        <v>0</v>
      </c>
      <c r="AP769" s="188"/>
      <c r="AQ769" s="188"/>
      <c r="AR769" s="188"/>
      <c r="AS769" s="188"/>
      <c r="AT769" s="83">
        <f>AL769+AP769+AQ769</f>
        <v>0</v>
      </c>
      <c r="AU769" s="83">
        <f>AM769+AQ769</f>
        <v>0</v>
      </c>
      <c r="AV769" s="83">
        <f>AN769+AR769+AS769</f>
        <v>0</v>
      </c>
      <c r="AW769" s="77">
        <f>AO769+AS769</f>
        <v>0</v>
      </c>
    </row>
    <row r="770" spans="1:49" s="86" customFormat="1" ht="18.75">
      <c r="A770" s="156" t="s">
        <v>179</v>
      </c>
      <c r="B770" s="149" t="s">
        <v>54</v>
      </c>
      <c r="C770" s="149" t="s">
        <v>48</v>
      </c>
      <c r="D770" s="149" t="s">
        <v>712</v>
      </c>
      <c r="E770" s="25">
        <v>620</v>
      </c>
      <c r="F770" s="83">
        <v>991</v>
      </c>
      <c r="G770" s="83">
        <v>701</v>
      </c>
      <c r="H770" s="83"/>
      <c r="I770" s="83"/>
      <c r="J770" s="155">
        <v>-290</v>
      </c>
      <c r="K770" s="155">
        <v>-701</v>
      </c>
      <c r="L770" s="155"/>
      <c r="M770" s="155"/>
      <c r="N770" s="83">
        <f>F770+J770+K770</f>
        <v>0</v>
      </c>
      <c r="O770" s="83">
        <f>G770+K770</f>
        <v>0</v>
      </c>
      <c r="P770" s="83">
        <f>H770+L770+M770</f>
        <v>0</v>
      </c>
      <c r="Q770" s="77">
        <f>I770+M770</f>
        <v>0</v>
      </c>
      <c r="R770" s="188"/>
      <c r="S770" s="188"/>
      <c r="T770" s="188"/>
      <c r="U770" s="188"/>
      <c r="V770" s="83">
        <f>N770+R770+S770</f>
        <v>0</v>
      </c>
      <c r="W770" s="83">
        <f>O770+S770</f>
        <v>0</v>
      </c>
      <c r="X770" s="83">
        <f>P770+T770+U770</f>
        <v>0</v>
      </c>
      <c r="Y770" s="77">
        <f>Q770+U770</f>
        <v>0</v>
      </c>
      <c r="Z770" s="188"/>
      <c r="AA770" s="188"/>
      <c r="AB770" s="188"/>
      <c r="AC770" s="188"/>
      <c r="AD770" s="83">
        <f>V770+Z770+AA770</f>
        <v>0</v>
      </c>
      <c r="AE770" s="83">
        <f>W770+AA770</f>
        <v>0</v>
      </c>
      <c r="AF770" s="83">
        <f>X770+AB770+AC770</f>
        <v>0</v>
      </c>
      <c r="AG770" s="77">
        <f>Y770+AC770</f>
        <v>0</v>
      </c>
      <c r="AH770" s="188"/>
      <c r="AI770" s="188"/>
      <c r="AJ770" s="188"/>
      <c r="AK770" s="188"/>
      <c r="AL770" s="83">
        <f>AD770+AH770+AI770</f>
        <v>0</v>
      </c>
      <c r="AM770" s="83">
        <f>AE770+AI770</f>
        <v>0</v>
      </c>
      <c r="AN770" s="83">
        <f>AF770+AJ770+AK770</f>
        <v>0</v>
      </c>
      <c r="AO770" s="77">
        <f>AG770+AK770</f>
        <v>0</v>
      </c>
      <c r="AP770" s="188"/>
      <c r="AQ770" s="188"/>
      <c r="AR770" s="188"/>
      <c r="AS770" s="188"/>
      <c r="AT770" s="83">
        <f>AL770+AP770+AQ770</f>
        <v>0</v>
      </c>
      <c r="AU770" s="83">
        <f>AM770+AQ770</f>
        <v>0</v>
      </c>
      <c r="AV770" s="83">
        <f>AN770+AR770+AS770</f>
        <v>0</v>
      </c>
      <c r="AW770" s="77">
        <f>AO770+AS770</f>
        <v>0</v>
      </c>
    </row>
    <row r="771" spans="1:49" s="7" customFormat="1" ht="18.75">
      <c r="A771" s="24" t="s">
        <v>767</v>
      </c>
      <c r="B771" s="25" t="s">
        <v>54</v>
      </c>
      <c r="C771" s="25" t="s">
        <v>48</v>
      </c>
      <c r="D771" s="25" t="s">
        <v>766</v>
      </c>
      <c r="E771" s="25"/>
      <c r="F771" s="27"/>
      <c r="G771" s="27"/>
      <c r="H771" s="27"/>
      <c r="I771" s="27"/>
      <c r="J771" s="53"/>
      <c r="K771" s="53"/>
      <c r="L771" s="53"/>
      <c r="M771" s="53"/>
      <c r="N771" s="27"/>
      <c r="O771" s="27"/>
      <c r="P771" s="27"/>
      <c r="Q771" s="72"/>
      <c r="R771" s="181">
        <f>R772+R776</f>
        <v>0</v>
      </c>
      <c r="S771" s="181">
        <f t="shared" ref="S771:Y771" si="934">S772+S776</f>
        <v>1614734</v>
      </c>
      <c r="T771" s="181">
        <f t="shared" si="934"/>
        <v>0</v>
      </c>
      <c r="U771" s="181">
        <f t="shared" si="934"/>
        <v>1623904</v>
      </c>
      <c r="V771" s="27">
        <f t="shared" si="934"/>
        <v>1614734</v>
      </c>
      <c r="W771" s="27">
        <f t="shared" si="934"/>
        <v>1614734</v>
      </c>
      <c r="X771" s="27">
        <f t="shared" si="934"/>
        <v>1623904</v>
      </c>
      <c r="Y771" s="27">
        <f t="shared" si="934"/>
        <v>1623904</v>
      </c>
      <c r="Z771" s="181">
        <f>Z772+Z776+Z780</f>
        <v>0</v>
      </c>
      <c r="AA771" s="181">
        <f t="shared" ref="AA771:AC771" si="935">AA772+AA776+AA780</f>
        <v>65642</v>
      </c>
      <c r="AB771" s="181">
        <f t="shared" si="935"/>
        <v>0</v>
      </c>
      <c r="AC771" s="181">
        <f t="shared" si="935"/>
        <v>65642</v>
      </c>
      <c r="AD771" s="27">
        <f>AD772+AD776+AD780</f>
        <v>1680376</v>
      </c>
      <c r="AE771" s="27">
        <f t="shared" ref="AE771:AG771" si="936">AE772+AE776+AE780</f>
        <v>1680376</v>
      </c>
      <c r="AF771" s="27">
        <f t="shared" si="936"/>
        <v>1689546</v>
      </c>
      <c r="AG771" s="27">
        <f t="shared" si="936"/>
        <v>1689546</v>
      </c>
      <c r="AH771" s="181">
        <f>AH772+AH776+AH780</f>
        <v>0</v>
      </c>
      <c r="AI771" s="181">
        <f t="shared" ref="AI771:AK771" si="937">AI772+AI776+AI780</f>
        <v>0</v>
      </c>
      <c r="AJ771" s="181">
        <f t="shared" si="937"/>
        <v>0</v>
      </c>
      <c r="AK771" s="181">
        <f t="shared" si="937"/>
        <v>0</v>
      </c>
      <c r="AL771" s="27">
        <f>AL772+AL776+AL780</f>
        <v>1680376</v>
      </c>
      <c r="AM771" s="27">
        <f t="shared" ref="AM771:AO771" si="938">AM772+AM776+AM780</f>
        <v>1680376</v>
      </c>
      <c r="AN771" s="27">
        <f t="shared" si="938"/>
        <v>1689546</v>
      </c>
      <c r="AO771" s="27">
        <f t="shared" si="938"/>
        <v>1689546</v>
      </c>
      <c r="AP771" s="181">
        <f>AP772+AP776+AP780</f>
        <v>0</v>
      </c>
      <c r="AQ771" s="181">
        <f t="shared" ref="AQ771:AS771" si="939">AQ772+AQ776+AQ780</f>
        <v>0</v>
      </c>
      <c r="AR771" s="181">
        <f t="shared" si="939"/>
        <v>0</v>
      </c>
      <c r="AS771" s="181">
        <f t="shared" si="939"/>
        <v>0</v>
      </c>
      <c r="AT771" s="27">
        <f>AT772+AT776+AT780</f>
        <v>1680376</v>
      </c>
      <c r="AU771" s="27">
        <f t="shared" ref="AU771:AW771" si="940">AU772+AU776+AU780</f>
        <v>1680376</v>
      </c>
      <c r="AV771" s="27">
        <f t="shared" si="940"/>
        <v>1689546</v>
      </c>
      <c r="AW771" s="27">
        <f t="shared" si="940"/>
        <v>1689546</v>
      </c>
    </row>
    <row r="772" spans="1:49" s="7" customFormat="1" ht="50.25">
      <c r="A772" s="91" t="s">
        <v>768</v>
      </c>
      <c r="B772" s="25" t="s">
        <v>54</v>
      </c>
      <c r="C772" s="25" t="s">
        <v>48</v>
      </c>
      <c r="D772" s="25" t="s">
        <v>764</v>
      </c>
      <c r="E772" s="28"/>
      <c r="F772" s="27"/>
      <c r="G772" s="27"/>
      <c r="H772" s="27"/>
      <c r="I772" s="27"/>
      <c r="J772" s="53"/>
      <c r="K772" s="53"/>
      <c r="L772" s="53"/>
      <c r="M772" s="53"/>
      <c r="N772" s="27"/>
      <c r="O772" s="27"/>
      <c r="P772" s="27"/>
      <c r="Q772" s="72"/>
      <c r="R772" s="181">
        <f>R773</f>
        <v>0</v>
      </c>
      <c r="S772" s="181">
        <f t="shared" ref="S772:AW772" si="941">S773</f>
        <v>1426439</v>
      </c>
      <c r="T772" s="181">
        <f t="shared" si="941"/>
        <v>0</v>
      </c>
      <c r="U772" s="181">
        <f t="shared" si="941"/>
        <v>1435609</v>
      </c>
      <c r="V772" s="27">
        <f t="shared" si="941"/>
        <v>1426439</v>
      </c>
      <c r="W772" s="27">
        <f t="shared" si="941"/>
        <v>1426439</v>
      </c>
      <c r="X772" s="27">
        <f t="shared" si="941"/>
        <v>1435609</v>
      </c>
      <c r="Y772" s="27">
        <f t="shared" si="941"/>
        <v>1435609</v>
      </c>
      <c r="Z772" s="181">
        <f>Z773</f>
        <v>0</v>
      </c>
      <c r="AA772" s="181">
        <f t="shared" si="941"/>
        <v>0</v>
      </c>
      <c r="AB772" s="181">
        <f t="shared" si="941"/>
        <v>0</v>
      </c>
      <c r="AC772" s="181">
        <f t="shared" si="941"/>
        <v>0</v>
      </c>
      <c r="AD772" s="27">
        <f t="shared" si="941"/>
        <v>1426439</v>
      </c>
      <c r="AE772" s="27">
        <f t="shared" si="941"/>
        <v>1426439</v>
      </c>
      <c r="AF772" s="27">
        <f t="shared" si="941"/>
        <v>1435609</v>
      </c>
      <c r="AG772" s="27">
        <f t="shared" si="941"/>
        <v>1435609</v>
      </c>
      <c r="AH772" s="181">
        <f>AH773</f>
        <v>0</v>
      </c>
      <c r="AI772" s="181">
        <f t="shared" si="941"/>
        <v>0</v>
      </c>
      <c r="AJ772" s="181">
        <f t="shared" si="941"/>
        <v>0</v>
      </c>
      <c r="AK772" s="181">
        <f t="shared" si="941"/>
        <v>0</v>
      </c>
      <c r="AL772" s="27">
        <f t="shared" si="941"/>
        <v>1426439</v>
      </c>
      <c r="AM772" s="27">
        <f t="shared" si="941"/>
        <v>1426439</v>
      </c>
      <c r="AN772" s="27">
        <f t="shared" si="941"/>
        <v>1435609</v>
      </c>
      <c r="AO772" s="27">
        <f t="shared" si="941"/>
        <v>1435609</v>
      </c>
      <c r="AP772" s="181">
        <f>AP773</f>
        <v>0</v>
      </c>
      <c r="AQ772" s="181">
        <f t="shared" si="941"/>
        <v>0</v>
      </c>
      <c r="AR772" s="181">
        <f t="shared" si="941"/>
        <v>0</v>
      </c>
      <c r="AS772" s="181">
        <f t="shared" si="941"/>
        <v>0</v>
      </c>
      <c r="AT772" s="27">
        <f t="shared" si="941"/>
        <v>1426439</v>
      </c>
      <c r="AU772" s="27">
        <f t="shared" si="941"/>
        <v>1426439</v>
      </c>
      <c r="AV772" s="27">
        <f t="shared" si="941"/>
        <v>1435609</v>
      </c>
      <c r="AW772" s="27">
        <f t="shared" si="941"/>
        <v>1435609</v>
      </c>
    </row>
    <row r="773" spans="1:49" s="7" customFormat="1" ht="33.75">
      <c r="A773" s="91" t="s">
        <v>81</v>
      </c>
      <c r="B773" s="25" t="s">
        <v>54</v>
      </c>
      <c r="C773" s="25" t="s">
        <v>48</v>
      </c>
      <c r="D773" s="25" t="s">
        <v>764</v>
      </c>
      <c r="E773" s="28">
        <v>600</v>
      </c>
      <c r="F773" s="27"/>
      <c r="G773" s="27"/>
      <c r="H773" s="27"/>
      <c r="I773" s="27"/>
      <c r="J773" s="53"/>
      <c r="K773" s="53"/>
      <c r="L773" s="53"/>
      <c r="M773" s="53"/>
      <c r="N773" s="27"/>
      <c r="O773" s="27"/>
      <c r="P773" s="27"/>
      <c r="Q773" s="72"/>
      <c r="R773" s="181">
        <f>R774+R775</f>
        <v>0</v>
      </c>
      <c r="S773" s="181">
        <f t="shared" ref="S773:Y773" si="942">S774+S775</f>
        <v>1426439</v>
      </c>
      <c r="T773" s="181">
        <f t="shared" si="942"/>
        <v>0</v>
      </c>
      <c r="U773" s="181">
        <f t="shared" si="942"/>
        <v>1435609</v>
      </c>
      <c r="V773" s="27">
        <f t="shared" si="942"/>
        <v>1426439</v>
      </c>
      <c r="W773" s="27">
        <f t="shared" si="942"/>
        <v>1426439</v>
      </c>
      <c r="X773" s="27">
        <f t="shared" si="942"/>
        <v>1435609</v>
      </c>
      <c r="Y773" s="27">
        <f t="shared" si="942"/>
        <v>1435609</v>
      </c>
      <c r="Z773" s="181">
        <f>Z774+Z775</f>
        <v>0</v>
      </c>
      <c r="AA773" s="181">
        <f t="shared" ref="AA773:AG773" si="943">AA774+AA775</f>
        <v>0</v>
      </c>
      <c r="AB773" s="181">
        <f t="shared" si="943"/>
        <v>0</v>
      </c>
      <c r="AC773" s="181">
        <f t="shared" si="943"/>
        <v>0</v>
      </c>
      <c r="AD773" s="27">
        <f t="shared" si="943"/>
        <v>1426439</v>
      </c>
      <c r="AE773" s="27">
        <f t="shared" si="943"/>
        <v>1426439</v>
      </c>
      <c r="AF773" s="27">
        <f t="shared" si="943"/>
        <v>1435609</v>
      </c>
      <c r="AG773" s="27">
        <f t="shared" si="943"/>
        <v>1435609</v>
      </c>
      <c r="AH773" s="181">
        <f>AH774+AH775</f>
        <v>0</v>
      </c>
      <c r="AI773" s="181">
        <f t="shared" ref="AI773:AO773" si="944">AI774+AI775</f>
        <v>0</v>
      </c>
      <c r="AJ773" s="181">
        <f t="shared" si="944"/>
        <v>0</v>
      </c>
      <c r="AK773" s="181">
        <f t="shared" si="944"/>
        <v>0</v>
      </c>
      <c r="AL773" s="27">
        <f t="shared" si="944"/>
        <v>1426439</v>
      </c>
      <c r="AM773" s="27">
        <f t="shared" si="944"/>
        <v>1426439</v>
      </c>
      <c r="AN773" s="27">
        <f t="shared" si="944"/>
        <v>1435609</v>
      </c>
      <c r="AO773" s="27">
        <f t="shared" si="944"/>
        <v>1435609</v>
      </c>
      <c r="AP773" s="181">
        <f>AP774+AP775</f>
        <v>0</v>
      </c>
      <c r="AQ773" s="181">
        <f t="shared" ref="AQ773:AW773" si="945">AQ774+AQ775</f>
        <v>0</v>
      </c>
      <c r="AR773" s="181">
        <f t="shared" si="945"/>
        <v>0</v>
      </c>
      <c r="AS773" s="181">
        <f t="shared" si="945"/>
        <v>0</v>
      </c>
      <c r="AT773" s="27">
        <f t="shared" si="945"/>
        <v>1426439</v>
      </c>
      <c r="AU773" s="27">
        <f t="shared" si="945"/>
        <v>1426439</v>
      </c>
      <c r="AV773" s="27">
        <f t="shared" si="945"/>
        <v>1435609</v>
      </c>
      <c r="AW773" s="27">
        <f t="shared" si="945"/>
        <v>1435609</v>
      </c>
    </row>
    <row r="774" spans="1:49" s="7" customFormat="1" ht="18.75">
      <c r="A774" s="24" t="s">
        <v>169</v>
      </c>
      <c r="B774" s="25" t="s">
        <v>54</v>
      </c>
      <c r="C774" s="25" t="s">
        <v>48</v>
      </c>
      <c r="D774" s="25" t="s">
        <v>764</v>
      </c>
      <c r="E774" s="25">
        <v>610</v>
      </c>
      <c r="F774" s="27"/>
      <c r="G774" s="27"/>
      <c r="H774" s="27"/>
      <c r="I774" s="27"/>
      <c r="J774" s="53"/>
      <c r="K774" s="53"/>
      <c r="L774" s="53"/>
      <c r="M774" s="53"/>
      <c r="N774" s="27"/>
      <c r="O774" s="27"/>
      <c r="P774" s="27"/>
      <c r="Q774" s="72"/>
      <c r="R774" s="181"/>
      <c r="S774" s="181">
        <v>961318</v>
      </c>
      <c r="T774" s="181"/>
      <c r="U774" s="181">
        <v>961318</v>
      </c>
      <c r="V774" s="27">
        <f t="shared" ref="V774:V775" si="946">N774+R774+S774</f>
        <v>961318</v>
      </c>
      <c r="W774" s="27">
        <f t="shared" ref="W774:W775" si="947">O774+S774</f>
        <v>961318</v>
      </c>
      <c r="X774" s="27">
        <f t="shared" ref="X774:X775" si="948">P774+T774+U774</f>
        <v>961318</v>
      </c>
      <c r="Y774" s="27">
        <f t="shared" ref="Y774:Y775" si="949">Q774+U774</f>
        <v>961318</v>
      </c>
      <c r="Z774" s="181"/>
      <c r="AA774" s="181"/>
      <c r="AB774" s="181"/>
      <c r="AC774" s="181"/>
      <c r="AD774" s="27">
        <f t="shared" ref="AD774:AD775" si="950">V774+Z774+AA774</f>
        <v>961318</v>
      </c>
      <c r="AE774" s="27">
        <f t="shared" ref="AE774:AE775" si="951">W774+AA774</f>
        <v>961318</v>
      </c>
      <c r="AF774" s="27">
        <f t="shared" ref="AF774:AF775" si="952">X774+AB774+AC774</f>
        <v>961318</v>
      </c>
      <c r="AG774" s="27">
        <f t="shared" ref="AG774:AG775" si="953">Y774+AC774</f>
        <v>961318</v>
      </c>
      <c r="AH774" s="181"/>
      <c r="AI774" s="181"/>
      <c r="AJ774" s="181"/>
      <c r="AK774" s="181"/>
      <c r="AL774" s="27">
        <f t="shared" ref="AL774:AL775" si="954">AD774+AH774+AI774</f>
        <v>961318</v>
      </c>
      <c r="AM774" s="27">
        <f t="shared" ref="AM774:AM775" si="955">AE774+AI774</f>
        <v>961318</v>
      </c>
      <c r="AN774" s="27">
        <f t="shared" ref="AN774:AN775" si="956">AF774+AJ774+AK774</f>
        <v>961318</v>
      </c>
      <c r="AO774" s="27">
        <f t="shared" ref="AO774:AO775" si="957">AG774+AK774</f>
        <v>961318</v>
      </c>
      <c r="AP774" s="181"/>
      <c r="AQ774" s="181"/>
      <c r="AR774" s="181"/>
      <c r="AS774" s="181"/>
      <c r="AT774" s="27">
        <f t="shared" ref="AT774:AT775" si="958">AL774+AP774+AQ774</f>
        <v>961318</v>
      </c>
      <c r="AU774" s="27">
        <f t="shared" ref="AU774:AU775" si="959">AM774+AQ774</f>
        <v>961318</v>
      </c>
      <c r="AV774" s="27">
        <f t="shared" ref="AV774:AV775" si="960">AN774+AR774+AS774</f>
        <v>961318</v>
      </c>
      <c r="AW774" s="27">
        <f t="shared" ref="AW774:AW775" si="961">AO774+AS774</f>
        <v>961318</v>
      </c>
    </row>
    <row r="775" spans="1:49" s="7" customFormat="1" ht="18.75">
      <c r="A775" s="24" t="s">
        <v>179</v>
      </c>
      <c r="B775" s="25" t="s">
        <v>54</v>
      </c>
      <c r="C775" s="25" t="s">
        <v>48</v>
      </c>
      <c r="D775" s="25" t="s">
        <v>764</v>
      </c>
      <c r="E775" s="25">
        <v>620</v>
      </c>
      <c r="F775" s="27"/>
      <c r="G775" s="27"/>
      <c r="H775" s="27"/>
      <c r="I775" s="27"/>
      <c r="J775" s="53"/>
      <c r="K775" s="53"/>
      <c r="L775" s="53"/>
      <c r="M775" s="53"/>
      <c r="N775" s="27"/>
      <c r="O775" s="27"/>
      <c r="P775" s="27"/>
      <c r="Q775" s="72"/>
      <c r="R775" s="181"/>
      <c r="S775" s="181">
        <v>465121</v>
      </c>
      <c r="T775" s="181"/>
      <c r="U775" s="181">
        <v>474291</v>
      </c>
      <c r="V775" s="27">
        <f t="shared" si="946"/>
        <v>465121</v>
      </c>
      <c r="W775" s="27">
        <f t="shared" si="947"/>
        <v>465121</v>
      </c>
      <c r="X775" s="27">
        <f t="shared" si="948"/>
        <v>474291</v>
      </c>
      <c r="Y775" s="27">
        <f t="shared" si="949"/>
        <v>474291</v>
      </c>
      <c r="Z775" s="181"/>
      <c r="AA775" s="181"/>
      <c r="AB775" s="181"/>
      <c r="AC775" s="181"/>
      <c r="AD775" s="27">
        <f t="shared" si="950"/>
        <v>465121</v>
      </c>
      <c r="AE775" s="27">
        <f t="shared" si="951"/>
        <v>465121</v>
      </c>
      <c r="AF775" s="27">
        <f t="shared" si="952"/>
        <v>474291</v>
      </c>
      <c r="AG775" s="27">
        <f t="shared" si="953"/>
        <v>474291</v>
      </c>
      <c r="AH775" s="181"/>
      <c r="AI775" s="181"/>
      <c r="AJ775" s="181"/>
      <c r="AK775" s="181"/>
      <c r="AL775" s="27">
        <f t="shared" si="954"/>
        <v>465121</v>
      </c>
      <c r="AM775" s="27">
        <f t="shared" si="955"/>
        <v>465121</v>
      </c>
      <c r="AN775" s="27">
        <f t="shared" si="956"/>
        <v>474291</v>
      </c>
      <c r="AO775" s="27">
        <f t="shared" si="957"/>
        <v>474291</v>
      </c>
      <c r="AP775" s="181"/>
      <c r="AQ775" s="181"/>
      <c r="AR775" s="181"/>
      <c r="AS775" s="181"/>
      <c r="AT775" s="27">
        <f t="shared" si="958"/>
        <v>465121</v>
      </c>
      <c r="AU775" s="27">
        <f t="shared" si="959"/>
        <v>465121</v>
      </c>
      <c r="AV775" s="27">
        <f t="shared" si="960"/>
        <v>474291</v>
      </c>
      <c r="AW775" s="27">
        <f t="shared" si="961"/>
        <v>474291</v>
      </c>
    </row>
    <row r="776" spans="1:49" s="86" customFormat="1" ht="116.25">
      <c r="A776" s="152" t="s">
        <v>769</v>
      </c>
      <c r="B776" s="149" t="s">
        <v>54</v>
      </c>
      <c r="C776" s="149" t="s">
        <v>48</v>
      </c>
      <c r="D776" s="149" t="s">
        <v>765</v>
      </c>
      <c r="E776" s="243"/>
      <c r="F776" s="83"/>
      <c r="G776" s="83"/>
      <c r="H776" s="83"/>
      <c r="I776" s="83"/>
      <c r="J776" s="155"/>
      <c r="K776" s="155"/>
      <c r="L776" s="155"/>
      <c r="M776" s="155"/>
      <c r="N776" s="83"/>
      <c r="O776" s="83"/>
      <c r="P776" s="83"/>
      <c r="Q776" s="77"/>
      <c r="R776" s="83">
        <f>R777</f>
        <v>0</v>
      </c>
      <c r="S776" s="83">
        <f t="shared" ref="S776:AW776" si="962">S777</f>
        <v>188295</v>
      </c>
      <c r="T776" s="83">
        <f t="shared" si="962"/>
        <v>0</v>
      </c>
      <c r="U776" s="83">
        <f t="shared" si="962"/>
        <v>188295</v>
      </c>
      <c r="V776" s="83">
        <f t="shared" si="962"/>
        <v>188295</v>
      </c>
      <c r="W776" s="83">
        <f t="shared" si="962"/>
        <v>188295</v>
      </c>
      <c r="X776" s="83">
        <f t="shared" si="962"/>
        <v>188295</v>
      </c>
      <c r="Y776" s="83">
        <f t="shared" si="962"/>
        <v>188295</v>
      </c>
      <c r="Z776" s="83">
        <f>Z777</f>
        <v>0</v>
      </c>
      <c r="AA776" s="83">
        <f t="shared" si="962"/>
        <v>-188295</v>
      </c>
      <c r="AB776" s="83">
        <f t="shared" si="962"/>
        <v>0</v>
      </c>
      <c r="AC776" s="83">
        <f t="shared" si="962"/>
        <v>-188295</v>
      </c>
      <c r="AD776" s="83">
        <f t="shared" si="962"/>
        <v>0</v>
      </c>
      <c r="AE776" s="83">
        <f t="shared" si="962"/>
        <v>0</v>
      </c>
      <c r="AF776" s="83">
        <f t="shared" si="962"/>
        <v>0</v>
      </c>
      <c r="AG776" s="83">
        <f t="shared" si="962"/>
        <v>0</v>
      </c>
      <c r="AH776" s="83">
        <f>AH777</f>
        <v>0</v>
      </c>
      <c r="AI776" s="83">
        <f t="shared" si="962"/>
        <v>0</v>
      </c>
      <c r="AJ776" s="83">
        <f t="shared" si="962"/>
        <v>0</v>
      </c>
      <c r="AK776" s="83">
        <f t="shared" si="962"/>
        <v>0</v>
      </c>
      <c r="AL776" s="83">
        <f t="shared" si="962"/>
        <v>0</v>
      </c>
      <c r="AM776" s="83">
        <f t="shared" si="962"/>
        <v>0</v>
      </c>
      <c r="AN776" s="83">
        <f t="shared" si="962"/>
        <v>0</v>
      </c>
      <c r="AO776" s="83">
        <f t="shared" si="962"/>
        <v>0</v>
      </c>
      <c r="AP776" s="83">
        <f>AP777</f>
        <v>0</v>
      </c>
      <c r="AQ776" s="83">
        <f t="shared" si="962"/>
        <v>0</v>
      </c>
      <c r="AR776" s="83">
        <f t="shared" si="962"/>
        <v>0</v>
      </c>
      <c r="AS776" s="83">
        <f t="shared" si="962"/>
        <v>0</v>
      </c>
      <c r="AT776" s="83">
        <f t="shared" si="962"/>
        <v>0</v>
      </c>
      <c r="AU776" s="83">
        <f t="shared" si="962"/>
        <v>0</v>
      </c>
      <c r="AV776" s="83">
        <f t="shared" si="962"/>
        <v>0</v>
      </c>
      <c r="AW776" s="83">
        <f t="shared" si="962"/>
        <v>0</v>
      </c>
    </row>
    <row r="777" spans="1:49" s="86" customFormat="1" ht="33.75">
      <c r="A777" s="153" t="s">
        <v>81</v>
      </c>
      <c r="B777" s="149" t="s">
        <v>54</v>
      </c>
      <c r="C777" s="149" t="s">
        <v>48</v>
      </c>
      <c r="D777" s="149" t="s">
        <v>765</v>
      </c>
      <c r="E777" s="243">
        <v>600</v>
      </c>
      <c r="F777" s="83"/>
      <c r="G777" s="83"/>
      <c r="H777" s="83"/>
      <c r="I777" s="83"/>
      <c r="J777" s="155"/>
      <c r="K777" s="155"/>
      <c r="L777" s="155"/>
      <c r="M777" s="155"/>
      <c r="N777" s="83"/>
      <c r="O777" s="83"/>
      <c r="P777" s="83"/>
      <c r="Q777" s="77"/>
      <c r="R777" s="83">
        <f>R778+R779</f>
        <v>0</v>
      </c>
      <c r="S777" s="83">
        <f t="shared" ref="S777:Y777" si="963">S778+S779</f>
        <v>188295</v>
      </c>
      <c r="T777" s="83">
        <f t="shared" si="963"/>
        <v>0</v>
      </c>
      <c r="U777" s="83">
        <f t="shared" si="963"/>
        <v>188295</v>
      </c>
      <c r="V777" s="83">
        <f t="shared" si="963"/>
        <v>188295</v>
      </c>
      <c r="W777" s="83">
        <f t="shared" si="963"/>
        <v>188295</v>
      </c>
      <c r="X777" s="83">
        <f t="shared" si="963"/>
        <v>188295</v>
      </c>
      <c r="Y777" s="83">
        <f t="shared" si="963"/>
        <v>188295</v>
      </c>
      <c r="Z777" s="83">
        <f>Z778+Z779</f>
        <v>0</v>
      </c>
      <c r="AA777" s="83">
        <f t="shared" ref="AA777:AG777" si="964">AA778+AA779</f>
        <v>-188295</v>
      </c>
      <c r="AB777" s="83">
        <f t="shared" si="964"/>
        <v>0</v>
      </c>
      <c r="AC777" s="83">
        <f t="shared" si="964"/>
        <v>-188295</v>
      </c>
      <c r="AD777" s="83">
        <f t="shared" si="964"/>
        <v>0</v>
      </c>
      <c r="AE777" s="83">
        <f t="shared" si="964"/>
        <v>0</v>
      </c>
      <c r="AF777" s="83">
        <f t="shared" si="964"/>
        <v>0</v>
      </c>
      <c r="AG777" s="83">
        <f t="shared" si="964"/>
        <v>0</v>
      </c>
      <c r="AH777" s="83">
        <f>AH778+AH779</f>
        <v>0</v>
      </c>
      <c r="AI777" s="83">
        <f t="shared" ref="AI777:AO777" si="965">AI778+AI779</f>
        <v>0</v>
      </c>
      <c r="AJ777" s="83">
        <f t="shared" si="965"/>
        <v>0</v>
      </c>
      <c r="AK777" s="83">
        <f t="shared" si="965"/>
        <v>0</v>
      </c>
      <c r="AL777" s="83">
        <f t="shared" si="965"/>
        <v>0</v>
      </c>
      <c r="AM777" s="83">
        <f t="shared" si="965"/>
        <v>0</v>
      </c>
      <c r="AN777" s="83">
        <f t="shared" si="965"/>
        <v>0</v>
      </c>
      <c r="AO777" s="83">
        <f t="shared" si="965"/>
        <v>0</v>
      </c>
      <c r="AP777" s="83">
        <f>AP778+AP779</f>
        <v>0</v>
      </c>
      <c r="AQ777" s="83">
        <f t="shared" ref="AQ777:AW777" si="966">AQ778+AQ779</f>
        <v>0</v>
      </c>
      <c r="AR777" s="83">
        <f t="shared" si="966"/>
        <v>0</v>
      </c>
      <c r="AS777" s="83">
        <f t="shared" si="966"/>
        <v>0</v>
      </c>
      <c r="AT777" s="83">
        <f t="shared" si="966"/>
        <v>0</v>
      </c>
      <c r="AU777" s="83">
        <f t="shared" si="966"/>
        <v>0</v>
      </c>
      <c r="AV777" s="83">
        <f t="shared" si="966"/>
        <v>0</v>
      </c>
      <c r="AW777" s="83">
        <f t="shared" si="966"/>
        <v>0</v>
      </c>
    </row>
    <row r="778" spans="1:49" s="86" customFormat="1" ht="18.75">
      <c r="A778" s="148" t="s">
        <v>169</v>
      </c>
      <c r="B778" s="149" t="s">
        <v>54</v>
      </c>
      <c r="C778" s="149" t="s">
        <v>48</v>
      </c>
      <c r="D778" s="149" t="s">
        <v>765</v>
      </c>
      <c r="E778" s="149">
        <v>610</v>
      </c>
      <c r="F778" s="83"/>
      <c r="G778" s="83"/>
      <c r="H778" s="83"/>
      <c r="I778" s="83"/>
      <c r="J778" s="155"/>
      <c r="K778" s="155"/>
      <c r="L778" s="155"/>
      <c r="M778" s="155"/>
      <c r="N778" s="83"/>
      <c r="O778" s="83"/>
      <c r="P778" s="83"/>
      <c r="Q778" s="77"/>
      <c r="R778" s="83"/>
      <c r="S778" s="83">
        <v>128389</v>
      </c>
      <c r="T778" s="83"/>
      <c r="U778" s="83">
        <v>128389</v>
      </c>
      <c r="V778" s="83">
        <f t="shared" ref="V778:V779" si="967">N778+R778+S778</f>
        <v>128389</v>
      </c>
      <c r="W778" s="83">
        <f t="shared" ref="W778:W779" si="968">O778+S778</f>
        <v>128389</v>
      </c>
      <c r="X778" s="83">
        <f t="shared" ref="X778:X779" si="969">P778+T778+U778</f>
        <v>128389</v>
      </c>
      <c r="Y778" s="83">
        <f t="shared" ref="Y778:Y779" si="970">Q778+U778</f>
        <v>128389</v>
      </c>
      <c r="Z778" s="83"/>
      <c r="AA778" s="83">
        <v>-128389</v>
      </c>
      <c r="AB778" s="83"/>
      <c r="AC778" s="83">
        <v>-128389</v>
      </c>
      <c r="AD778" s="83">
        <f t="shared" ref="AD778:AD779" si="971">V778+Z778+AA778</f>
        <v>0</v>
      </c>
      <c r="AE778" s="83">
        <f t="shared" ref="AE778:AE779" si="972">W778+AA778</f>
        <v>0</v>
      </c>
      <c r="AF778" s="83">
        <f t="shared" ref="AF778:AF779" si="973">X778+AB778+AC778</f>
        <v>0</v>
      </c>
      <c r="AG778" s="83">
        <f t="shared" ref="AG778:AG779" si="974">Y778+AC778</f>
        <v>0</v>
      </c>
      <c r="AH778" s="83"/>
      <c r="AI778" s="83"/>
      <c r="AJ778" s="83"/>
      <c r="AK778" s="83"/>
      <c r="AL778" s="83">
        <f t="shared" ref="AL778:AL779" si="975">AD778+AH778+AI778</f>
        <v>0</v>
      </c>
      <c r="AM778" s="83">
        <f t="shared" ref="AM778:AM779" si="976">AE778+AI778</f>
        <v>0</v>
      </c>
      <c r="AN778" s="83">
        <f t="shared" ref="AN778:AN779" si="977">AF778+AJ778+AK778</f>
        <v>0</v>
      </c>
      <c r="AO778" s="83">
        <f t="shared" ref="AO778:AO779" si="978">AG778+AK778</f>
        <v>0</v>
      </c>
      <c r="AP778" s="83"/>
      <c r="AQ778" s="83"/>
      <c r="AR778" s="83"/>
      <c r="AS778" s="83"/>
      <c r="AT778" s="83">
        <f t="shared" ref="AT778:AT779" si="979">AL778+AP778+AQ778</f>
        <v>0</v>
      </c>
      <c r="AU778" s="83">
        <f t="shared" ref="AU778:AU779" si="980">AM778+AQ778</f>
        <v>0</v>
      </c>
      <c r="AV778" s="83">
        <f t="shared" ref="AV778:AV779" si="981">AN778+AR778+AS778</f>
        <v>0</v>
      </c>
      <c r="AW778" s="83">
        <f t="shared" ref="AW778:AW779" si="982">AO778+AS778</f>
        <v>0</v>
      </c>
    </row>
    <row r="779" spans="1:49" s="86" customFormat="1" ht="18.75">
      <c r="A779" s="148" t="s">
        <v>179</v>
      </c>
      <c r="B779" s="149" t="s">
        <v>54</v>
      </c>
      <c r="C779" s="149" t="s">
        <v>48</v>
      </c>
      <c r="D779" s="149" t="s">
        <v>765</v>
      </c>
      <c r="E779" s="149">
        <v>620</v>
      </c>
      <c r="F779" s="83"/>
      <c r="G779" s="83"/>
      <c r="H779" s="83"/>
      <c r="I779" s="83"/>
      <c r="J779" s="155"/>
      <c r="K779" s="155"/>
      <c r="L779" s="155"/>
      <c r="M779" s="155"/>
      <c r="N779" s="83"/>
      <c r="O779" s="83"/>
      <c r="P779" s="83"/>
      <c r="Q779" s="77"/>
      <c r="R779" s="83"/>
      <c r="S779" s="83">
        <v>59906</v>
      </c>
      <c r="T779" s="83"/>
      <c r="U779" s="83">
        <v>59906</v>
      </c>
      <c r="V779" s="83">
        <f t="shared" si="967"/>
        <v>59906</v>
      </c>
      <c r="W779" s="83">
        <f t="shared" si="968"/>
        <v>59906</v>
      </c>
      <c r="X779" s="83">
        <f t="shared" si="969"/>
        <v>59906</v>
      </c>
      <c r="Y779" s="83">
        <f t="shared" si="970"/>
        <v>59906</v>
      </c>
      <c r="Z779" s="83"/>
      <c r="AA779" s="83">
        <v>-59906</v>
      </c>
      <c r="AB779" s="83"/>
      <c r="AC779" s="83">
        <v>-59906</v>
      </c>
      <c r="AD779" s="83">
        <f t="shared" si="971"/>
        <v>0</v>
      </c>
      <c r="AE779" s="83">
        <f t="shared" si="972"/>
        <v>0</v>
      </c>
      <c r="AF779" s="83">
        <f t="shared" si="973"/>
        <v>0</v>
      </c>
      <c r="AG779" s="83">
        <f t="shared" si="974"/>
        <v>0</v>
      </c>
      <c r="AH779" s="83"/>
      <c r="AI779" s="83"/>
      <c r="AJ779" s="83"/>
      <c r="AK779" s="83"/>
      <c r="AL779" s="83">
        <f t="shared" si="975"/>
        <v>0</v>
      </c>
      <c r="AM779" s="83">
        <f t="shared" si="976"/>
        <v>0</v>
      </c>
      <c r="AN779" s="83">
        <f t="shared" si="977"/>
        <v>0</v>
      </c>
      <c r="AO779" s="83">
        <f t="shared" si="978"/>
        <v>0</v>
      </c>
      <c r="AP779" s="83"/>
      <c r="AQ779" s="83"/>
      <c r="AR779" s="83"/>
      <c r="AS779" s="83"/>
      <c r="AT779" s="83">
        <f t="shared" si="979"/>
        <v>0</v>
      </c>
      <c r="AU779" s="83">
        <f t="shared" si="980"/>
        <v>0</v>
      </c>
      <c r="AV779" s="83">
        <f t="shared" si="981"/>
        <v>0</v>
      </c>
      <c r="AW779" s="83">
        <f t="shared" si="982"/>
        <v>0</v>
      </c>
    </row>
    <row r="780" spans="1:49" s="7" customFormat="1" ht="132.75">
      <c r="A780" s="114" t="s">
        <v>805</v>
      </c>
      <c r="B780" s="25" t="s">
        <v>54</v>
      </c>
      <c r="C780" s="25" t="s">
        <v>48</v>
      </c>
      <c r="D780" s="25" t="s">
        <v>806</v>
      </c>
      <c r="E780" s="28"/>
      <c r="F780" s="27"/>
      <c r="G780" s="27"/>
      <c r="H780" s="27"/>
      <c r="I780" s="27"/>
      <c r="J780" s="53"/>
      <c r="K780" s="53"/>
      <c r="L780" s="53"/>
      <c r="M780" s="53"/>
      <c r="N780" s="27"/>
      <c r="O780" s="27"/>
      <c r="P780" s="27"/>
      <c r="Q780" s="72"/>
      <c r="R780" s="181"/>
      <c r="S780" s="181"/>
      <c r="T780" s="181"/>
      <c r="U780" s="181"/>
      <c r="V780" s="27"/>
      <c r="W780" s="27"/>
      <c r="X780" s="27"/>
      <c r="Y780" s="27"/>
      <c r="Z780" s="181">
        <f>Z781</f>
        <v>0</v>
      </c>
      <c r="AA780" s="181">
        <f t="shared" ref="AA780:AW780" si="983">AA781</f>
        <v>253937</v>
      </c>
      <c r="AB780" s="181">
        <f t="shared" si="983"/>
        <v>0</v>
      </c>
      <c r="AC780" s="181">
        <f t="shared" si="983"/>
        <v>253937</v>
      </c>
      <c r="AD780" s="27">
        <f t="shared" si="983"/>
        <v>253937</v>
      </c>
      <c r="AE780" s="27">
        <f t="shared" si="983"/>
        <v>253937</v>
      </c>
      <c r="AF780" s="27">
        <f t="shared" si="983"/>
        <v>253937</v>
      </c>
      <c r="AG780" s="27">
        <f t="shared" si="983"/>
        <v>253937</v>
      </c>
      <c r="AH780" s="181">
        <f>AH781</f>
        <v>0</v>
      </c>
      <c r="AI780" s="181">
        <f t="shared" si="983"/>
        <v>0</v>
      </c>
      <c r="AJ780" s="181">
        <f t="shared" si="983"/>
        <v>0</v>
      </c>
      <c r="AK780" s="181">
        <f t="shared" si="983"/>
        <v>0</v>
      </c>
      <c r="AL780" s="27">
        <f t="shared" si="983"/>
        <v>253937</v>
      </c>
      <c r="AM780" s="27">
        <f t="shared" si="983"/>
        <v>253937</v>
      </c>
      <c r="AN780" s="27">
        <f t="shared" si="983"/>
        <v>253937</v>
      </c>
      <c r="AO780" s="27">
        <f t="shared" si="983"/>
        <v>253937</v>
      </c>
      <c r="AP780" s="181">
        <f>AP781</f>
        <v>0</v>
      </c>
      <c r="AQ780" s="181">
        <f t="shared" si="983"/>
        <v>0</v>
      </c>
      <c r="AR780" s="181">
        <f t="shared" si="983"/>
        <v>0</v>
      </c>
      <c r="AS780" s="181">
        <f t="shared" si="983"/>
        <v>0</v>
      </c>
      <c r="AT780" s="27">
        <f t="shared" si="983"/>
        <v>253937</v>
      </c>
      <c r="AU780" s="27">
        <f t="shared" si="983"/>
        <v>253937</v>
      </c>
      <c r="AV780" s="27">
        <f t="shared" si="983"/>
        <v>253937</v>
      </c>
      <c r="AW780" s="27">
        <f t="shared" si="983"/>
        <v>253937</v>
      </c>
    </row>
    <row r="781" spans="1:49" s="7" customFormat="1" ht="33.75">
      <c r="A781" s="91" t="s">
        <v>81</v>
      </c>
      <c r="B781" s="25" t="s">
        <v>54</v>
      </c>
      <c r="C781" s="25" t="s">
        <v>48</v>
      </c>
      <c r="D781" s="25" t="s">
        <v>806</v>
      </c>
      <c r="E781" s="28">
        <v>600</v>
      </c>
      <c r="F781" s="27"/>
      <c r="G781" s="27"/>
      <c r="H781" s="27"/>
      <c r="I781" s="27"/>
      <c r="J781" s="53"/>
      <c r="K781" s="53"/>
      <c r="L781" s="53"/>
      <c r="M781" s="53"/>
      <c r="N781" s="27"/>
      <c r="O781" s="27"/>
      <c r="P781" s="27"/>
      <c r="Q781" s="72"/>
      <c r="R781" s="181"/>
      <c r="S781" s="181"/>
      <c r="T781" s="181"/>
      <c r="U781" s="181"/>
      <c r="V781" s="27"/>
      <c r="W781" s="27"/>
      <c r="X781" s="27"/>
      <c r="Y781" s="27"/>
      <c r="Z781" s="181">
        <f>Z782+Z783</f>
        <v>0</v>
      </c>
      <c r="AA781" s="181">
        <f t="shared" ref="AA781:AG781" si="984">AA782+AA783</f>
        <v>253937</v>
      </c>
      <c r="AB781" s="181">
        <f t="shared" si="984"/>
        <v>0</v>
      </c>
      <c r="AC781" s="181">
        <f t="shared" si="984"/>
        <v>253937</v>
      </c>
      <c r="AD781" s="27">
        <f t="shared" si="984"/>
        <v>253937</v>
      </c>
      <c r="AE781" s="27">
        <f t="shared" si="984"/>
        <v>253937</v>
      </c>
      <c r="AF781" s="27">
        <f t="shared" si="984"/>
        <v>253937</v>
      </c>
      <c r="AG781" s="27">
        <f t="shared" si="984"/>
        <v>253937</v>
      </c>
      <c r="AH781" s="181">
        <f>AH782+AH783</f>
        <v>0</v>
      </c>
      <c r="AI781" s="181">
        <f t="shared" ref="AI781:AO781" si="985">AI782+AI783</f>
        <v>0</v>
      </c>
      <c r="AJ781" s="181">
        <f t="shared" si="985"/>
        <v>0</v>
      </c>
      <c r="AK781" s="181">
        <f t="shared" si="985"/>
        <v>0</v>
      </c>
      <c r="AL781" s="27">
        <f t="shared" si="985"/>
        <v>253937</v>
      </c>
      <c r="AM781" s="27">
        <f t="shared" si="985"/>
        <v>253937</v>
      </c>
      <c r="AN781" s="27">
        <f t="shared" si="985"/>
        <v>253937</v>
      </c>
      <c r="AO781" s="27">
        <f t="shared" si="985"/>
        <v>253937</v>
      </c>
      <c r="AP781" s="181">
        <f>AP782+AP783</f>
        <v>0</v>
      </c>
      <c r="AQ781" s="181">
        <f t="shared" ref="AQ781:AW781" si="986">AQ782+AQ783</f>
        <v>0</v>
      </c>
      <c r="AR781" s="181">
        <f t="shared" si="986"/>
        <v>0</v>
      </c>
      <c r="AS781" s="181">
        <f t="shared" si="986"/>
        <v>0</v>
      </c>
      <c r="AT781" s="27">
        <f t="shared" si="986"/>
        <v>253937</v>
      </c>
      <c r="AU781" s="27">
        <f t="shared" si="986"/>
        <v>253937</v>
      </c>
      <c r="AV781" s="27">
        <f t="shared" si="986"/>
        <v>253937</v>
      </c>
      <c r="AW781" s="27">
        <f t="shared" si="986"/>
        <v>253937</v>
      </c>
    </row>
    <row r="782" spans="1:49" s="7" customFormat="1" ht="18.75">
      <c r="A782" s="24" t="s">
        <v>169</v>
      </c>
      <c r="B782" s="25" t="s">
        <v>54</v>
      </c>
      <c r="C782" s="25" t="s">
        <v>48</v>
      </c>
      <c r="D782" s="25" t="s">
        <v>806</v>
      </c>
      <c r="E782" s="25">
        <v>610</v>
      </c>
      <c r="F782" s="27"/>
      <c r="G782" s="27"/>
      <c r="H782" s="27"/>
      <c r="I782" s="27"/>
      <c r="J782" s="53"/>
      <c r="K782" s="53"/>
      <c r="L782" s="53"/>
      <c r="M782" s="53"/>
      <c r="N782" s="27"/>
      <c r="O782" s="27"/>
      <c r="P782" s="27"/>
      <c r="Q782" s="72"/>
      <c r="R782" s="181"/>
      <c r="S782" s="181"/>
      <c r="T782" s="181"/>
      <c r="U782" s="181"/>
      <c r="V782" s="27"/>
      <c r="W782" s="27"/>
      <c r="X782" s="27"/>
      <c r="Y782" s="27"/>
      <c r="Z782" s="181"/>
      <c r="AA782" s="181">
        <v>173776</v>
      </c>
      <c r="AB782" s="181"/>
      <c r="AC782" s="181">
        <v>173776</v>
      </c>
      <c r="AD782" s="27">
        <f t="shared" ref="AD782:AD783" si="987">V782+Z782+AA782</f>
        <v>173776</v>
      </c>
      <c r="AE782" s="27">
        <f t="shared" ref="AE782:AE783" si="988">W782+AA782</f>
        <v>173776</v>
      </c>
      <c r="AF782" s="27">
        <f t="shared" ref="AF782:AF783" si="989">X782+AB782+AC782</f>
        <v>173776</v>
      </c>
      <c r="AG782" s="27">
        <f t="shared" ref="AG782:AG783" si="990">Y782+AC782</f>
        <v>173776</v>
      </c>
      <c r="AH782" s="181"/>
      <c r="AI782" s="181"/>
      <c r="AJ782" s="181"/>
      <c r="AK782" s="181"/>
      <c r="AL782" s="27">
        <f t="shared" ref="AL782:AL783" si="991">AD782+AH782+AI782</f>
        <v>173776</v>
      </c>
      <c r="AM782" s="27">
        <f t="shared" ref="AM782:AM783" si="992">AE782+AI782</f>
        <v>173776</v>
      </c>
      <c r="AN782" s="27">
        <f t="shared" ref="AN782:AN783" si="993">AF782+AJ782+AK782</f>
        <v>173776</v>
      </c>
      <c r="AO782" s="27">
        <f t="shared" ref="AO782:AO783" si="994">AG782+AK782</f>
        <v>173776</v>
      </c>
      <c r="AP782" s="181"/>
      <c r="AQ782" s="181"/>
      <c r="AR782" s="181"/>
      <c r="AS782" s="181"/>
      <c r="AT782" s="27">
        <f t="shared" ref="AT782:AT783" si="995">AL782+AP782+AQ782</f>
        <v>173776</v>
      </c>
      <c r="AU782" s="27">
        <f t="shared" ref="AU782:AU783" si="996">AM782+AQ782</f>
        <v>173776</v>
      </c>
      <c r="AV782" s="27">
        <f t="shared" ref="AV782:AV783" si="997">AN782+AR782+AS782</f>
        <v>173776</v>
      </c>
      <c r="AW782" s="27">
        <f t="shared" ref="AW782:AW783" si="998">AO782+AS782</f>
        <v>173776</v>
      </c>
    </row>
    <row r="783" spans="1:49" s="7" customFormat="1" ht="18.75">
      <c r="A783" s="24" t="s">
        <v>179</v>
      </c>
      <c r="B783" s="25" t="s">
        <v>54</v>
      </c>
      <c r="C783" s="25" t="s">
        <v>48</v>
      </c>
      <c r="D783" s="25" t="s">
        <v>806</v>
      </c>
      <c r="E783" s="25">
        <v>620</v>
      </c>
      <c r="F783" s="27"/>
      <c r="G783" s="27"/>
      <c r="H783" s="27"/>
      <c r="I783" s="27"/>
      <c r="J783" s="53"/>
      <c r="K783" s="53"/>
      <c r="L783" s="53"/>
      <c r="M783" s="53"/>
      <c r="N783" s="27"/>
      <c r="O783" s="27"/>
      <c r="P783" s="27"/>
      <c r="Q783" s="72"/>
      <c r="R783" s="181"/>
      <c r="S783" s="181"/>
      <c r="T783" s="181"/>
      <c r="U783" s="181"/>
      <c r="V783" s="27"/>
      <c r="W783" s="27"/>
      <c r="X783" s="27"/>
      <c r="Y783" s="27"/>
      <c r="Z783" s="181"/>
      <c r="AA783" s="181">
        <v>80161</v>
      </c>
      <c r="AB783" s="181"/>
      <c r="AC783" s="181">
        <v>80161</v>
      </c>
      <c r="AD783" s="27">
        <f t="shared" si="987"/>
        <v>80161</v>
      </c>
      <c r="AE783" s="27">
        <f t="shared" si="988"/>
        <v>80161</v>
      </c>
      <c r="AF783" s="27">
        <f t="shared" si="989"/>
        <v>80161</v>
      </c>
      <c r="AG783" s="27">
        <f t="shared" si="990"/>
        <v>80161</v>
      </c>
      <c r="AH783" s="181"/>
      <c r="AI783" s="181"/>
      <c r="AJ783" s="181"/>
      <c r="AK783" s="181"/>
      <c r="AL783" s="27">
        <f t="shared" si="991"/>
        <v>80161</v>
      </c>
      <c r="AM783" s="27">
        <f t="shared" si="992"/>
        <v>80161</v>
      </c>
      <c r="AN783" s="27">
        <f t="shared" si="993"/>
        <v>80161</v>
      </c>
      <c r="AO783" s="27">
        <f t="shared" si="994"/>
        <v>80161</v>
      </c>
      <c r="AP783" s="181"/>
      <c r="AQ783" s="181"/>
      <c r="AR783" s="181"/>
      <c r="AS783" s="181"/>
      <c r="AT783" s="27">
        <f t="shared" si="995"/>
        <v>80161</v>
      </c>
      <c r="AU783" s="27">
        <f t="shared" si="996"/>
        <v>80161</v>
      </c>
      <c r="AV783" s="27">
        <f t="shared" si="997"/>
        <v>80161</v>
      </c>
      <c r="AW783" s="27">
        <f t="shared" si="998"/>
        <v>80161</v>
      </c>
    </row>
    <row r="784" spans="1:49" s="86" customFormat="1" ht="50.25">
      <c r="A784" s="91" t="s">
        <v>713</v>
      </c>
      <c r="B784" s="25" t="s">
        <v>54</v>
      </c>
      <c r="C784" s="25" t="s">
        <v>48</v>
      </c>
      <c r="D784" s="43" t="s">
        <v>749</v>
      </c>
      <c r="E784" s="28"/>
      <c r="F784" s="27">
        <f t="shared" ref="F784:M785" si="999">F785</f>
        <v>0</v>
      </c>
      <c r="G784" s="27">
        <f t="shared" si="999"/>
        <v>0</v>
      </c>
      <c r="H784" s="27">
        <f t="shared" si="999"/>
        <v>0</v>
      </c>
      <c r="I784" s="27">
        <f t="shared" si="999"/>
        <v>0</v>
      </c>
      <c r="J784" s="27">
        <f t="shared" si="999"/>
        <v>462</v>
      </c>
      <c r="K784" s="27">
        <f t="shared" si="999"/>
        <v>1386</v>
      </c>
      <c r="L784" s="27">
        <f t="shared" si="999"/>
        <v>0</v>
      </c>
      <c r="M784" s="27">
        <f t="shared" si="999"/>
        <v>0</v>
      </c>
      <c r="N784" s="27">
        <f>N785</f>
        <v>1848</v>
      </c>
      <c r="O784" s="27">
        <f t="shared" ref="O784:AC785" si="1000">O785</f>
        <v>1386</v>
      </c>
      <c r="P784" s="27">
        <f t="shared" si="1000"/>
        <v>0</v>
      </c>
      <c r="Q784" s="27">
        <f t="shared" si="1000"/>
        <v>0</v>
      </c>
      <c r="R784" s="181">
        <f t="shared" si="1000"/>
        <v>0</v>
      </c>
      <c r="S784" s="181">
        <f t="shared" si="1000"/>
        <v>0</v>
      </c>
      <c r="T784" s="181">
        <f t="shared" si="1000"/>
        <v>0</v>
      </c>
      <c r="U784" s="181">
        <f t="shared" si="1000"/>
        <v>0</v>
      </c>
      <c r="V784" s="27">
        <f>V785</f>
        <v>1848</v>
      </c>
      <c r="W784" s="27">
        <f t="shared" si="1000"/>
        <v>1386</v>
      </c>
      <c r="X784" s="27">
        <f t="shared" si="1000"/>
        <v>0</v>
      </c>
      <c r="Y784" s="27">
        <f t="shared" si="1000"/>
        <v>0</v>
      </c>
      <c r="Z784" s="181">
        <f t="shared" si="1000"/>
        <v>0</v>
      </c>
      <c r="AA784" s="181">
        <f t="shared" si="1000"/>
        <v>0</v>
      </c>
      <c r="AB784" s="181">
        <f t="shared" si="1000"/>
        <v>0</v>
      </c>
      <c r="AC784" s="181">
        <f t="shared" si="1000"/>
        <v>0</v>
      </c>
      <c r="AD784" s="27">
        <f>AD785</f>
        <v>1848</v>
      </c>
      <c r="AE784" s="27">
        <f t="shared" ref="AE784:AU785" si="1001">AE785</f>
        <v>1386</v>
      </c>
      <c r="AF784" s="27">
        <f t="shared" si="1001"/>
        <v>0</v>
      </c>
      <c r="AG784" s="27">
        <f t="shared" si="1001"/>
        <v>0</v>
      </c>
      <c r="AH784" s="181">
        <f t="shared" si="1001"/>
        <v>0</v>
      </c>
      <c r="AI784" s="181">
        <f t="shared" si="1001"/>
        <v>0</v>
      </c>
      <c r="AJ784" s="181">
        <f t="shared" si="1001"/>
        <v>0</v>
      </c>
      <c r="AK784" s="181">
        <f t="shared" si="1001"/>
        <v>0</v>
      </c>
      <c r="AL784" s="27">
        <f>AL785</f>
        <v>1848</v>
      </c>
      <c r="AM784" s="27">
        <f t="shared" si="1001"/>
        <v>1386</v>
      </c>
      <c r="AN784" s="27">
        <f t="shared" si="1001"/>
        <v>0</v>
      </c>
      <c r="AO784" s="27">
        <f t="shared" si="1001"/>
        <v>0</v>
      </c>
      <c r="AP784" s="181">
        <f t="shared" si="1001"/>
        <v>0</v>
      </c>
      <c r="AQ784" s="181">
        <f t="shared" si="1001"/>
        <v>0</v>
      </c>
      <c r="AR784" s="181">
        <f t="shared" si="1001"/>
        <v>0</v>
      </c>
      <c r="AS784" s="181">
        <f t="shared" si="1001"/>
        <v>0</v>
      </c>
      <c r="AT784" s="27">
        <f>AT785</f>
        <v>1848</v>
      </c>
      <c r="AU784" s="27">
        <f t="shared" si="1001"/>
        <v>1386</v>
      </c>
      <c r="AV784" s="27">
        <f t="shared" ref="AP784:AW785" si="1002">AV785</f>
        <v>0</v>
      </c>
      <c r="AW784" s="27">
        <f t="shared" si="1002"/>
        <v>0</v>
      </c>
    </row>
    <row r="785" spans="1:49" s="86" customFormat="1" ht="33.75">
      <c r="A785" s="91" t="s">
        <v>81</v>
      </c>
      <c r="B785" s="25" t="s">
        <v>54</v>
      </c>
      <c r="C785" s="25" t="s">
        <v>48</v>
      </c>
      <c r="D785" s="43" t="s">
        <v>749</v>
      </c>
      <c r="E785" s="28">
        <v>600</v>
      </c>
      <c r="F785" s="27">
        <f t="shared" si="999"/>
        <v>0</v>
      </c>
      <c r="G785" s="27">
        <f t="shared" si="999"/>
        <v>0</v>
      </c>
      <c r="H785" s="27">
        <f t="shared" si="999"/>
        <v>0</v>
      </c>
      <c r="I785" s="27">
        <f t="shared" si="999"/>
        <v>0</v>
      </c>
      <c r="J785" s="27">
        <f t="shared" si="999"/>
        <v>462</v>
      </c>
      <c r="K785" s="27">
        <f t="shared" si="999"/>
        <v>1386</v>
      </c>
      <c r="L785" s="27">
        <f t="shared" si="999"/>
        <v>0</v>
      </c>
      <c r="M785" s="27">
        <f t="shared" si="999"/>
        <v>0</v>
      </c>
      <c r="N785" s="27">
        <f>N786</f>
        <v>1848</v>
      </c>
      <c r="O785" s="27">
        <f t="shared" si="1000"/>
        <v>1386</v>
      </c>
      <c r="P785" s="27">
        <f t="shared" si="1000"/>
        <v>0</v>
      </c>
      <c r="Q785" s="27">
        <f t="shared" si="1000"/>
        <v>0</v>
      </c>
      <c r="R785" s="181">
        <f t="shared" si="1000"/>
        <v>0</v>
      </c>
      <c r="S785" s="181">
        <f t="shared" si="1000"/>
        <v>0</v>
      </c>
      <c r="T785" s="181">
        <f t="shared" si="1000"/>
        <v>0</v>
      </c>
      <c r="U785" s="181">
        <f t="shared" si="1000"/>
        <v>0</v>
      </c>
      <c r="V785" s="27">
        <f>V786</f>
        <v>1848</v>
      </c>
      <c r="W785" s="27">
        <f t="shared" si="1000"/>
        <v>1386</v>
      </c>
      <c r="X785" s="27">
        <f t="shared" si="1000"/>
        <v>0</v>
      </c>
      <c r="Y785" s="27">
        <f t="shared" si="1000"/>
        <v>0</v>
      </c>
      <c r="Z785" s="181">
        <f t="shared" si="1000"/>
        <v>0</v>
      </c>
      <c r="AA785" s="181">
        <f t="shared" si="1000"/>
        <v>0</v>
      </c>
      <c r="AB785" s="181">
        <f t="shared" si="1000"/>
        <v>0</v>
      </c>
      <c r="AC785" s="181">
        <f t="shared" si="1000"/>
        <v>0</v>
      </c>
      <c r="AD785" s="27">
        <f>AD786</f>
        <v>1848</v>
      </c>
      <c r="AE785" s="27">
        <f t="shared" si="1001"/>
        <v>1386</v>
      </c>
      <c r="AF785" s="27">
        <f t="shared" si="1001"/>
        <v>0</v>
      </c>
      <c r="AG785" s="27">
        <f t="shared" si="1001"/>
        <v>0</v>
      </c>
      <c r="AH785" s="181">
        <f t="shared" si="1001"/>
        <v>0</v>
      </c>
      <c r="AI785" s="181">
        <f t="shared" si="1001"/>
        <v>0</v>
      </c>
      <c r="AJ785" s="181">
        <f t="shared" si="1001"/>
        <v>0</v>
      </c>
      <c r="AK785" s="181">
        <f t="shared" si="1001"/>
        <v>0</v>
      </c>
      <c r="AL785" s="27">
        <f>AL786</f>
        <v>1848</v>
      </c>
      <c r="AM785" s="27">
        <f t="shared" si="1001"/>
        <v>1386</v>
      </c>
      <c r="AN785" s="27">
        <f t="shared" si="1001"/>
        <v>0</v>
      </c>
      <c r="AO785" s="27">
        <f t="shared" si="1001"/>
        <v>0</v>
      </c>
      <c r="AP785" s="181">
        <f t="shared" si="1002"/>
        <v>0</v>
      </c>
      <c r="AQ785" s="181">
        <f t="shared" si="1002"/>
        <v>0</v>
      </c>
      <c r="AR785" s="181">
        <f t="shared" si="1002"/>
        <v>0</v>
      </c>
      <c r="AS785" s="181">
        <f t="shared" si="1002"/>
        <v>0</v>
      </c>
      <c r="AT785" s="27">
        <f>AT786</f>
        <v>1848</v>
      </c>
      <c r="AU785" s="27">
        <f t="shared" si="1002"/>
        <v>1386</v>
      </c>
      <c r="AV785" s="27">
        <f t="shared" si="1002"/>
        <v>0</v>
      </c>
      <c r="AW785" s="27">
        <f t="shared" si="1002"/>
        <v>0</v>
      </c>
    </row>
    <row r="786" spans="1:49" s="86" customFormat="1" ht="18.75">
      <c r="A786" s="24" t="s">
        <v>169</v>
      </c>
      <c r="B786" s="25" t="s">
        <v>54</v>
      </c>
      <c r="C786" s="25" t="s">
        <v>48</v>
      </c>
      <c r="D786" s="43" t="s">
        <v>749</v>
      </c>
      <c r="E786" s="28">
        <v>610</v>
      </c>
      <c r="F786" s="27"/>
      <c r="G786" s="27"/>
      <c r="H786" s="27"/>
      <c r="I786" s="27"/>
      <c r="J786" s="53">
        <v>462</v>
      </c>
      <c r="K786" s="53">
        <v>1386</v>
      </c>
      <c r="L786" s="53"/>
      <c r="M786" s="53"/>
      <c r="N786" s="27">
        <f>F786+J786+K786</f>
        <v>1848</v>
      </c>
      <c r="O786" s="27">
        <f>G786+K786</f>
        <v>1386</v>
      </c>
      <c r="P786" s="27">
        <f>H786+L786+M786</f>
        <v>0</v>
      </c>
      <c r="Q786" s="72">
        <f>I786+M786</f>
        <v>0</v>
      </c>
      <c r="R786" s="188"/>
      <c r="S786" s="188"/>
      <c r="T786" s="188"/>
      <c r="U786" s="188"/>
      <c r="V786" s="27">
        <f>N786+R786+S786</f>
        <v>1848</v>
      </c>
      <c r="W786" s="27">
        <f>O786+S786</f>
        <v>1386</v>
      </c>
      <c r="X786" s="27">
        <f>P786+T786+U786</f>
        <v>0</v>
      </c>
      <c r="Y786" s="72">
        <f>Q786+U786</f>
        <v>0</v>
      </c>
      <c r="Z786" s="188"/>
      <c r="AA786" s="188"/>
      <c r="AB786" s="188"/>
      <c r="AC786" s="188"/>
      <c r="AD786" s="27">
        <f>V786+Z786+AA786</f>
        <v>1848</v>
      </c>
      <c r="AE786" s="27">
        <f>W786+AA786</f>
        <v>1386</v>
      </c>
      <c r="AF786" s="27">
        <f>X786+AB786+AC786</f>
        <v>0</v>
      </c>
      <c r="AG786" s="72">
        <f>Y786+AC786</f>
        <v>0</v>
      </c>
      <c r="AH786" s="188"/>
      <c r="AI786" s="188"/>
      <c r="AJ786" s="188"/>
      <c r="AK786" s="188"/>
      <c r="AL786" s="27">
        <f>AD786+AH786+AI786</f>
        <v>1848</v>
      </c>
      <c r="AM786" s="27">
        <f>AE786+AI786</f>
        <v>1386</v>
      </c>
      <c r="AN786" s="27">
        <f>AF786+AJ786+AK786</f>
        <v>0</v>
      </c>
      <c r="AO786" s="72">
        <f>AG786+AK786</f>
        <v>0</v>
      </c>
      <c r="AP786" s="188"/>
      <c r="AQ786" s="188"/>
      <c r="AR786" s="188"/>
      <c r="AS786" s="188"/>
      <c r="AT786" s="27">
        <f>AL786+AP786+AQ786</f>
        <v>1848</v>
      </c>
      <c r="AU786" s="27">
        <f>AM786+AQ786</f>
        <v>1386</v>
      </c>
      <c r="AV786" s="27">
        <f>AN786+AR786+AS786</f>
        <v>0</v>
      </c>
      <c r="AW786" s="72">
        <f>AO786+AS786</f>
        <v>0</v>
      </c>
    </row>
    <row r="787" spans="1:49" s="6" customFormat="1" ht="15.75">
      <c r="A787" s="96"/>
      <c r="B787" s="95"/>
      <c r="C787" s="95"/>
      <c r="D787" s="102"/>
      <c r="E787" s="95"/>
      <c r="F787" s="52"/>
      <c r="G787" s="52"/>
      <c r="H787" s="52"/>
      <c r="I787" s="52"/>
      <c r="J787" s="52"/>
      <c r="K787" s="52"/>
      <c r="L787" s="52"/>
      <c r="M787" s="52"/>
      <c r="N787" s="52"/>
      <c r="O787" s="52"/>
      <c r="P787" s="52"/>
      <c r="Q787" s="52"/>
      <c r="R787" s="178"/>
      <c r="S787" s="178"/>
      <c r="T787" s="178"/>
      <c r="U787" s="178"/>
      <c r="V787" s="52"/>
      <c r="W787" s="52"/>
      <c r="X787" s="52"/>
      <c r="Y787" s="52"/>
      <c r="Z787" s="178"/>
      <c r="AA787" s="178"/>
      <c r="AB787" s="178"/>
      <c r="AC787" s="178"/>
      <c r="AD787" s="52"/>
      <c r="AE787" s="52"/>
      <c r="AF787" s="52"/>
      <c r="AG787" s="52"/>
      <c r="AH787" s="178"/>
      <c r="AI787" s="178"/>
      <c r="AJ787" s="178"/>
      <c r="AK787" s="178"/>
      <c r="AL787" s="52"/>
      <c r="AM787" s="52"/>
      <c r="AN787" s="52"/>
      <c r="AO787" s="52"/>
      <c r="AP787" s="178"/>
      <c r="AQ787" s="178"/>
      <c r="AR787" s="178"/>
      <c r="AS787" s="178"/>
      <c r="AT787" s="52"/>
      <c r="AU787" s="52"/>
      <c r="AV787" s="52"/>
      <c r="AW787" s="52"/>
    </row>
    <row r="788" spans="1:49" s="9" customFormat="1" ht="18.75">
      <c r="A788" s="30" t="s">
        <v>36</v>
      </c>
      <c r="B788" s="22" t="s">
        <v>54</v>
      </c>
      <c r="C788" s="22" t="s">
        <v>49</v>
      </c>
      <c r="D788" s="31"/>
      <c r="E788" s="22"/>
      <c r="F788" s="32">
        <f t="shared" ref="F788:AW788" si="1003">F833+F789</f>
        <v>1085846</v>
      </c>
      <c r="G788" s="32">
        <f t="shared" si="1003"/>
        <v>440947</v>
      </c>
      <c r="H788" s="32">
        <f t="shared" si="1003"/>
        <v>748327</v>
      </c>
      <c r="I788" s="32">
        <f t="shared" si="1003"/>
        <v>120148</v>
      </c>
      <c r="J788" s="32">
        <f t="shared" si="1003"/>
        <v>26939</v>
      </c>
      <c r="K788" s="32">
        <f t="shared" si="1003"/>
        <v>334332</v>
      </c>
      <c r="L788" s="32">
        <f t="shared" si="1003"/>
        <v>27229</v>
      </c>
      <c r="M788" s="32">
        <f t="shared" si="1003"/>
        <v>366468</v>
      </c>
      <c r="N788" s="32">
        <f t="shared" si="1003"/>
        <v>1447117</v>
      </c>
      <c r="O788" s="32">
        <f t="shared" si="1003"/>
        <v>775279</v>
      </c>
      <c r="P788" s="32">
        <f t="shared" si="1003"/>
        <v>1142024</v>
      </c>
      <c r="Q788" s="32">
        <f t="shared" si="1003"/>
        <v>486616</v>
      </c>
      <c r="R788" s="184">
        <f t="shared" si="1003"/>
        <v>0</v>
      </c>
      <c r="S788" s="184">
        <f t="shared" si="1003"/>
        <v>2726079</v>
      </c>
      <c r="T788" s="184">
        <f t="shared" si="1003"/>
        <v>0</v>
      </c>
      <c r="U788" s="184">
        <f t="shared" si="1003"/>
        <v>2793045</v>
      </c>
      <c r="V788" s="32">
        <f t="shared" si="1003"/>
        <v>4173196</v>
      </c>
      <c r="W788" s="32">
        <f t="shared" si="1003"/>
        <v>3501358</v>
      </c>
      <c r="X788" s="32">
        <f t="shared" si="1003"/>
        <v>3935069</v>
      </c>
      <c r="Y788" s="32">
        <f t="shared" si="1003"/>
        <v>3279661</v>
      </c>
      <c r="Z788" s="184">
        <f t="shared" si="1003"/>
        <v>0</v>
      </c>
      <c r="AA788" s="184">
        <f t="shared" si="1003"/>
        <v>0</v>
      </c>
      <c r="AB788" s="184">
        <f t="shared" si="1003"/>
        <v>0</v>
      </c>
      <c r="AC788" s="184">
        <f t="shared" si="1003"/>
        <v>0</v>
      </c>
      <c r="AD788" s="32">
        <f t="shared" si="1003"/>
        <v>4173196</v>
      </c>
      <c r="AE788" s="32">
        <f t="shared" si="1003"/>
        <v>3501358</v>
      </c>
      <c r="AF788" s="32">
        <f t="shared" si="1003"/>
        <v>3935069</v>
      </c>
      <c r="AG788" s="32">
        <f t="shared" si="1003"/>
        <v>3279661</v>
      </c>
      <c r="AH788" s="184">
        <f t="shared" si="1003"/>
        <v>-43</v>
      </c>
      <c r="AI788" s="184">
        <f t="shared" si="1003"/>
        <v>0</v>
      </c>
      <c r="AJ788" s="184">
        <f t="shared" si="1003"/>
        <v>-43</v>
      </c>
      <c r="AK788" s="184">
        <f t="shared" si="1003"/>
        <v>0</v>
      </c>
      <c r="AL788" s="32">
        <f t="shared" si="1003"/>
        <v>4173153</v>
      </c>
      <c r="AM788" s="32">
        <f t="shared" si="1003"/>
        <v>3501358</v>
      </c>
      <c r="AN788" s="32">
        <f t="shared" si="1003"/>
        <v>3935026</v>
      </c>
      <c r="AO788" s="32">
        <f t="shared" si="1003"/>
        <v>3279661</v>
      </c>
      <c r="AP788" s="184">
        <f t="shared" si="1003"/>
        <v>0</v>
      </c>
      <c r="AQ788" s="184">
        <f t="shared" si="1003"/>
        <v>0</v>
      </c>
      <c r="AR788" s="184">
        <f t="shared" si="1003"/>
        <v>0</v>
      </c>
      <c r="AS788" s="184">
        <f t="shared" si="1003"/>
        <v>0</v>
      </c>
      <c r="AT788" s="32">
        <f t="shared" si="1003"/>
        <v>4173153</v>
      </c>
      <c r="AU788" s="32">
        <f t="shared" si="1003"/>
        <v>3501358</v>
      </c>
      <c r="AV788" s="32">
        <f t="shared" si="1003"/>
        <v>3935026</v>
      </c>
      <c r="AW788" s="32">
        <f t="shared" si="1003"/>
        <v>3279661</v>
      </c>
    </row>
    <row r="789" spans="1:49" s="9" customFormat="1" ht="49.5">
      <c r="A789" s="24" t="s">
        <v>678</v>
      </c>
      <c r="B789" s="43" t="s">
        <v>54</v>
      </c>
      <c r="C789" s="43" t="s">
        <v>49</v>
      </c>
      <c r="D789" s="26" t="s">
        <v>271</v>
      </c>
      <c r="E789" s="25"/>
      <c r="F789" s="27">
        <f t="shared" ref="F789:Q789" si="1004">F794+F827+F790+F801+F805+F821+F861+F815+F824</f>
        <v>1085846</v>
      </c>
      <c r="G789" s="27">
        <f t="shared" si="1004"/>
        <v>440947</v>
      </c>
      <c r="H789" s="27">
        <f t="shared" si="1004"/>
        <v>748327</v>
      </c>
      <c r="I789" s="27">
        <f t="shared" si="1004"/>
        <v>120148</v>
      </c>
      <c r="J789" s="27">
        <f t="shared" si="1004"/>
        <v>26939</v>
      </c>
      <c r="K789" s="27">
        <f t="shared" si="1004"/>
        <v>334332</v>
      </c>
      <c r="L789" s="27">
        <f t="shared" si="1004"/>
        <v>27229</v>
      </c>
      <c r="M789" s="27">
        <f t="shared" si="1004"/>
        <v>366468</v>
      </c>
      <c r="N789" s="27">
        <f t="shared" si="1004"/>
        <v>1447117</v>
      </c>
      <c r="O789" s="27">
        <f t="shared" si="1004"/>
        <v>775279</v>
      </c>
      <c r="P789" s="27">
        <f t="shared" si="1004"/>
        <v>1142024</v>
      </c>
      <c r="Q789" s="27">
        <f t="shared" si="1004"/>
        <v>486616</v>
      </c>
      <c r="R789" s="181">
        <f>R794+R827+R790+R801+R805+R821+R861+R815+R824+R808+R818</f>
        <v>0</v>
      </c>
      <c r="S789" s="181">
        <f t="shared" ref="S789:Y789" si="1005">S794+S827+S790+S801+S805+S821+S861+S815+S824+S808+S818</f>
        <v>2726079</v>
      </c>
      <c r="T789" s="181">
        <f t="shared" si="1005"/>
        <v>0</v>
      </c>
      <c r="U789" s="181">
        <f t="shared" si="1005"/>
        <v>2793045</v>
      </c>
      <c r="V789" s="27">
        <f t="shared" si="1005"/>
        <v>4173196</v>
      </c>
      <c r="W789" s="27">
        <f t="shared" si="1005"/>
        <v>3501358</v>
      </c>
      <c r="X789" s="27">
        <f t="shared" si="1005"/>
        <v>3935069</v>
      </c>
      <c r="Y789" s="27">
        <f t="shared" si="1005"/>
        <v>3279661</v>
      </c>
      <c r="Z789" s="181">
        <f>Z794+Z827+Z790+Z801+Z805+Z821+Z861+Z815+Z824+Z808+Z818</f>
        <v>0</v>
      </c>
      <c r="AA789" s="181">
        <f t="shared" ref="AA789:AG789" si="1006">AA794+AA827+AA790+AA801+AA805+AA821+AA861+AA815+AA824+AA808+AA818</f>
        <v>0</v>
      </c>
      <c r="AB789" s="181">
        <f t="shared" si="1006"/>
        <v>0</v>
      </c>
      <c r="AC789" s="181">
        <f t="shared" si="1006"/>
        <v>0</v>
      </c>
      <c r="AD789" s="27">
        <f t="shared" si="1006"/>
        <v>4173196</v>
      </c>
      <c r="AE789" s="27">
        <f t="shared" si="1006"/>
        <v>3501358</v>
      </c>
      <c r="AF789" s="27">
        <f t="shared" si="1006"/>
        <v>3935069</v>
      </c>
      <c r="AG789" s="27">
        <f t="shared" si="1006"/>
        <v>3279661</v>
      </c>
      <c r="AH789" s="181">
        <f>AH794+AH827+AH790+AH801+AH805+AH821+AH861+AH815+AH824+AH808+AH818</f>
        <v>-43</v>
      </c>
      <c r="AI789" s="181">
        <f t="shared" ref="AI789:AO789" si="1007">AI794+AI827+AI790+AI801+AI805+AI821+AI861+AI815+AI824+AI808+AI818</f>
        <v>0</v>
      </c>
      <c r="AJ789" s="181">
        <f t="shared" si="1007"/>
        <v>-43</v>
      </c>
      <c r="AK789" s="181">
        <f t="shared" si="1007"/>
        <v>0</v>
      </c>
      <c r="AL789" s="27">
        <f t="shared" si="1007"/>
        <v>4173153</v>
      </c>
      <c r="AM789" s="27">
        <f t="shared" si="1007"/>
        <v>3501358</v>
      </c>
      <c r="AN789" s="27">
        <f t="shared" si="1007"/>
        <v>3935026</v>
      </c>
      <c r="AO789" s="27">
        <f t="shared" si="1007"/>
        <v>3279661</v>
      </c>
      <c r="AP789" s="181">
        <f>AP794+AP827+AP790+AP801+AP805+AP821+AP861+AP815+AP824+AP808+AP818</f>
        <v>0</v>
      </c>
      <c r="AQ789" s="181">
        <f t="shared" ref="AQ789:AW789" si="1008">AQ794+AQ827+AQ790+AQ801+AQ805+AQ821+AQ861+AQ815+AQ824+AQ808+AQ818</f>
        <v>0</v>
      </c>
      <c r="AR789" s="181">
        <f t="shared" si="1008"/>
        <v>0</v>
      </c>
      <c r="AS789" s="181">
        <f t="shared" si="1008"/>
        <v>0</v>
      </c>
      <c r="AT789" s="27">
        <f t="shared" si="1008"/>
        <v>4173153</v>
      </c>
      <c r="AU789" s="27">
        <f t="shared" si="1008"/>
        <v>3501358</v>
      </c>
      <c r="AV789" s="27">
        <f t="shared" si="1008"/>
        <v>3935026</v>
      </c>
      <c r="AW789" s="27">
        <f t="shared" si="1008"/>
        <v>3279661</v>
      </c>
    </row>
    <row r="790" spans="1:49" s="9" customFormat="1" ht="33">
      <c r="A790" s="24" t="s">
        <v>509</v>
      </c>
      <c r="B790" s="43" t="s">
        <v>54</v>
      </c>
      <c r="C790" s="43" t="s">
        <v>49</v>
      </c>
      <c r="D790" s="26" t="s">
        <v>706</v>
      </c>
      <c r="E790" s="25"/>
      <c r="F790" s="27">
        <f>F791</f>
        <v>583732</v>
      </c>
      <c r="G790" s="27">
        <f t="shared" ref="G790:V792" si="1009">G791</f>
        <v>0</v>
      </c>
      <c r="H790" s="27">
        <f t="shared" si="1009"/>
        <v>583732</v>
      </c>
      <c r="I790" s="27">
        <f t="shared" si="1009"/>
        <v>0</v>
      </c>
      <c r="J790" s="27">
        <f t="shared" si="1009"/>
        <v>26594</v>
      </c>
      <c r="K790" s="27">
        <f t="shared" si="1009"/>
        <v>0</v>
      </c>
      <c r="L790" s="27">
        <f t="shared" si="1009"/>
        <v>26594</v>
      </c>
      <c r="M790" s="27">
        <f t="shared" si="1009"/>
        <v>0</v>
      </c>
      <c r="N790" s="27">
        <f t="shared" si="1009"/>
        <v>610326</v>
      </c>
      <c r="O790" s="27">
        <f t="shared" si="1009"/>
        <v>0</v>
      </c>
      <c r="P790" s="27">
        <f t="shared" si="1009"/>
        <v>610326</v>
      </c>
      <c r="Q790" s="27">
        <f t="shared" si="1009"/>
        <v>0</v>
      </c>
      <c r="R790" s="181">
        <f t="shared" si="1009"/>
        <v>0</v>
      </c>
      <c r="S790" s="181">
        <f t="shared" si="1009"/>
        <v>0</v>
      </c>
      <c r="T790" s="181">
        <f t="shared" si="1009"/>
        <v>0</v>
      </c>
      <c r="U790" s="181">
        <f t="shared" si="1009"/>
        <v>0</v>
      </c>
      <c r="V790" s="27">
        <f t="shared" si="1009"/>
        <v>610326</v>
      </c>
      <c r="W790" s="27">
        <f t="shared" ref="W790:AM792" si="1010">W791</f>
        <v>0</v>
      </c>
      <c r="X790" s="27">
        <f t="shared" si="1010"/>
        <v>610326</v>
      </c>
      <c r="Y790" s="27">
        <f t="shared" si="1010"/>
        <v>0</v>
      </c>
      <c r="Z790" s="181">
        <f t="shared" si="1010"/>
        <v>0</v>
      </c>
      <c r="AA790" s="181">
        <f t="shared" si="1010"/>
        <v>0</v>
      </c>
      <c r="AB790" s="181">
        <f t="shared" si="1010"/>
        <v>0</v>
      </c>
      <c r="AC790" s="181">
        <f t="shared" si="1010"/>
        <v>0</v>
      </c>
      <c r="AD790" s="27">
        <f t="shared" si="1010"/>
        <v>610326</v>
      </c>
      <c r="AE790" s="27">
        <f t="shared" si="1010"/>
        <v>0</v>
      </c>
      <c r="AF790" s="27">
        <f t="shared" si="1010"/>
        <v>610326</v>
      </c>
      <c r="AG790" s="27">
        <f t="shared" si="1010"/>
        <v>0</v>
      </c>
      <c r="AH790" s="181">
        <f t="shared" si="1010"/>
        <v>-43</v>
      </c>
      <c r="AI790" s="181">
        <f t="shared" si="1010"/>
        <v>0</v>
      </c>
      <c r="AJ790" s="181">
        <f t="shared" si="1010"/>
        <v>-43</v>
      </c>
      <c r="AK790" s="181">
        <f t="shared" si="1010"/>
        <v>0</v>
      </c>
      <c r="AL790" s="27">
        <f t="shared" si="1010"/>
        <v>610283</v>
      </c>
      <c r="AM790" s="27">
        <f t="shared" si="1010"/>
        <v>0</v>
      </c>
      <c r="AN790" s="27">
        <f t="shared" ref="AN790:AW792" si="1011">AN791</f>
        <v>610283</v>
      </c>
      <c r="AO790" s="27">
        <f t="shared" si="1011"/>
        <v>0</v>
      </c>
      <c r="AP790" s="181">
        <f t="shared" si="1011"/>
        <v>0</v>
      </c>
      <c r="AQ790" s="181">
        <f t="shared" si="1011"/>
        <v>0</v>
      </c>
      <c r="AR790" s="181">
        <f t="shared" si="1011"/>
        <v>0</v>
      </c>
      <c r="AS790" s="181">
        <f t="shared" si="1011"/>
        <v>0</v>
      </c>
      <c r="AT790" s="27">
        <f t="shared" si="1011"/>
        <v>610283</v>
      </c>
      <c r="AU790" s="27">
        <f t="shared" si="1011"/>
        <v>0</v>
      </c>
      <c r="AV790" s="27">
        <f t="shared" si="1011"/>
        <v>610283</v>
      </c>
      <c r="AW790" s="27">
        <f t="shared" si="1011"/>
        <v>0</v>
      </c>
    </row>
    <row r="791" spans="1:49" s="9" customFormat="1" ht="16.5">
      <c r="A791" s="24" t="s">
        <v>107</v>
      </c>
      <c r="B791" s="43" t="s">
        <v>54</v>
      </c>
      <c r="C791" s="43" t="s">
        <v>49</v>
      </c>
      <c r="D791" s="26" t="s">
        <v>714</v>
      </c>
      <c r="E791" s="25"/>
      <c r="F791" s="27">
        <f>F792</f>
        <v>583732</v>
      </c>
      <c r="G791" s="27">
        <f t="shared" si="1009"/>
        <v>0</v>
      </c>
      <c r="H791" s="27">
        <f t="shared" si="1009"/>
        <v>583732</v>
      </c>
      <c r="I791" s="27">
        <f t="shared" si="1009"/>
        <v>0</v>
      </c>
      <c r="J791" s="27">
        <f t="shared" si="1009"/>
        <v>26594</v>
      </c>
      <c r="K791" s="27">
        <f t="shared" si="1009"/>
        <v>0</v>
      </c>
      <c r="L791" s="27">
        <f t="shared" si="1009"/>
        <v>26594</v>
      </c>
      <c r="M791" s="27">
        <f t="shared" si="1009"/>
        <v>0</v>
      </c>
      <c r="N791" s="27">
        <f t="shared" si="1009"/>
        <v>610326</v>
      </c>
      <c r="O791" s="27">
        <f t="shared" si="1009"/>
        <v>0</v>
      </c>
      <c r="P791" s="27">
        <f t="shared" si="1009"/>
        <v>610326</v>
      </c>
      <c r="Q791" s="27">
        <f t="shared" si="1009"/>
        <v>0</v>
      </c>
      <c r="R791" s="181">
        <f t="shared" si="1009"/>
        <v>0</v>
      </c>
      <c r="S791" s="181">
        <f t="shared" si="1009"/>
        <v>0</v>
      </c>
      <c r="T791" s="181">
        <f t="shared" si="1009"/>
        <v>0</v>
      </c>
      <c r="U791" s="181">
        <f t="shared" si="1009"/>
        <v>0</v>
      </c>
      <c r="V791" s="27">
        <f t="shared" si="1009"/>
        <v>610326</v>
      </c>
      <c r="W791" s="27">
        <f t="shared" si="1010"/>
        <v>0</v>
      </c>
      <c r="X791" s="27">
        <f t="shared" si="1010"/>
        <v>610326</v>
      </c>
      <c r="Y791" s="27">
        <f t="shared" si="1010"/>
        <v>0</v>
      </c>
      <c r="Z791" s="181">
        <f t="shared" si="1010"/>
        <v>0</v>
      </c>
      <c r="AA791" s="181">
        <f t="shared" si="1010"/>
        <v>0</v>
      </c>
      <c r="AB791" s="181">
        <f t="shared" si="1010"/>
        <v>0</v>
      </c>
      <c r="AC791" s="181">
        <f t="shared" si="1010"/>
        <v>0</v>
      </c>
      <c r="AD791" s="27">
        <f t="shared" si="1010"/>
        <v>610326</v>
      </c>
      <c r="AE791" s="27">
        <f t="shared" si="1010"/>
        <v>0</v>
      </c>
      <c r="AF791" s="27">
        <f t="shared" si="1010"/>
        <v>610326</v>
      </c>
      <c r="AG791" s="27">
        <f t="shared" si="1010"/>
        <v>0</v>
      </c>
      <c r="AH791" s="181">
        <f t="shared" si="1010"/>
        <v>-43</v>
      </c>
      <c r="AI791" s="181">
        <f t="shared" si="1010"/>
        <v>0</v>
      </c>
      <c r="AJ791" s="181">
        <f t="shared" si="1010"/>
        <v>-43</v>
      </c>
      <c r="AK791" s="181">
        <f t="shared" si="1010"/>
        <v>0</v>
      </c>
      <c r="AL791" s="27">
        <f t="shared" si="1010"/>
        <v>610283</v>
      </c>
      <c r="AM791" s="27">
        <f t="shared" si="1010"/>
        <v>0</v>
      </c>
      <c r="AN791" s="27">
        <f t="shared" si="1011"/>
        <v>610283</v>
      </c>
      <c r="AO791" s="27">
        <f t="shared" si="1011"/>
        <v>0</v>
      </c>
      <c r="AP791" s="181">
        <f t="shared" si="1011"/>
        <v>0</v>
      </c>
      <c r="AQ791" s="181">
        <f t="shared" si="1011"/>
        <v>0</v>
      </c>
      <c r="AR791" s="181">
        <f t="shared" si="1011"/>
        <v>0</v>
      </c>
      <c r="AS791" s="181">
        <f t="shared" si="1011"/>
        <v>0</v>
      </c>
      <c r="AT791" s="27">
        <f t="shared" si="1011"/>
        <v>610283</v>
      </c>
      <c r="AU791" s="27">
        <f t="shared" si="1011"/>
        <v>0</v>
      </c>
      <c r="AV791" s="27">
        <f t="shared" si="1011"/>
        <v>610283</v>
      </c>
      <c r="AW791" s="27">
        <f t="shared" si="1011"/>
        <v>0</v>
      </c>
    </row>
    <row r="792" spans="1:49" s="9" customFormat="1" ht="33">
      <c r="A792" s="24" t="s">
        <v>81</v>
      </c>
      <c r="B792" s="43" t="s">
        <v>54</v>
      </c>
      <c r="C792" s="43" t="s">
        <v>49</v>
      </c>
      <c r="D792" s="26" t="s">
        <v>714</v>
      </c>
      <c r="E792" s="25" t="s">
        <v>82</v>
      </c>
      <c r="F792" s="27">
        <f>F793</f>
        <v>583732</v>
      </c>
      <c r="G792" s="27">
        <f t="shared" si="1009"/>
        <v>0</v>
      </c>
      <c r="H792" s="27">
        <f t="shared" si="1009"/>
        <v>583732</v>
      </c>
      <c r="I792" s="27">
        <f t="shared" si="1009"/>
        <v>0</v>
      </c>
      <c r="J792" s="27">
        <f t="shared" si="1009"/>
        <v>26594</v>
      </c>
      <c r="K792" s="27">
        <f t="shared" si="1009"/>
        <v>0</v>
      </c>
      <c r="L792" s="27">
        <f t="shared" si="1009"/>
        <v>26594</v>
      </c>
      <c r="M792" s="27">
        <f t="shared" si="1009"/>
        <v>0</v>
      </c>
      <c r="N792" s="27">
        <f t="shared" si="1009"/>
        <v>610326</v>
      </c>
      <c r="O792" s="27">
        <f t="shared" si="1009"/>
        <v>0</v>
      </c>
      <c r="P792" s="27">
        <f t="shared" si="1009"/>
        <v>610326</v>
      </c>
      <c r="Q792" s="27">
        <f t="shared" si="1009"/>
        <v>0</v>
      </c>
      <c r="R792" s="181">
        <f t="shared" si="1009"/>
        <v>0</v>
      </c>
      <c r="S792" s="181">
        <f t="shared" si="1009"/>
        <v>0</v>
      </c>
      <c r="T792" s="181">
        <f t="shared" si="1009"/>
        <v>0</v>
      </c>
      <c r="U792" s="181">
        <f t="shared" si="1009"/>
        <v>0</v>
      </c>
      <c r="V792" s="27">
        <f t="shared" si="1009"/>
        <v>610326</v>
      </c>
      <c r="W792" s="27">
        <f t="shared" si="1010"/>
        <v>0</v>
      </c>
      <c r="X792" s="27">
        <f t="shared" si="1010"/>
        <v>610326</v>
      </c>
      <c r="Y792" s="27">
        <f t="shared" si="1010"/>
        <v>0</v>
      </c>
      <c r="Z792" s="181">
        <f t="shared" si="1010"/>
        <v>0</v>
      </c>
      <c r="AA792" s="181">
        <f t="shared" si="1010"/>
        <v>0</v>
      </c>
      <c r="AB792" s="181">
        <f t="shared" si="1010"/>
        <v>0</v>
      </c>
      <c r="AC792" s="181">
        <f t="shared" si="1010"/>
        <v>0</v>
      </c>
      <c r="AD792" s="27">
        <f t="shared" si="1010"/>
        <v>610326</v>
      </c>
      <c r="AE792" s="27">
        <f t="shared" si="1010"/>
        <v>0</v>
      </c>
      <c r="AF792" s="27">
        <f t="shared" si="1010"/>
        <v>610326</v>
      </c>
      <c r="AG792" s="27">
        <f t="shared" si="1010"/>
        <v>0</v>
      </c>
      <c r="AH792" s="181">
        <f t="shared" si="1010"/>
        <v>-43</v>
      </c>
      <c r="AI792" s="181">
        <f t="shared" si="1010"/>
        <v>0</v>
      </c>
      <c r="AJ792" s="181">
        <f t="shared" si="1010"/>
        <v>-43</v>
      </c>
      <c r="AK792" s="181">
        <f t="shared" si="1010"/>
        <v>0</v>
      </c>
      <c r="AL792" s="27">
        <f t="shared" si="1010"/>
        <v>610283</v>
      </c>
      <c r="AM792" s="27">
        <f t="shared" si="1010"/>
        <v>0</v>
      </c>
      <c r="AN792" s="27">
        <f t="shared" si="1011"/>
        <v>610283</v>
      </c>
      <c r="AO792" s="27">
        <f t="shared" si="1011"/>
        <v>0</v>
      </c>
      <c r="AP792" s="181">
        <f t="shared" si="1011"/>
        <v>0</v>
      </c>
      <c r="AQ792" s="181">
        <f t="shared" si="1011"/>
        <v>0</v>
      </c>
      <c r="AR792" s="181">
        <f t="shared" si="1011"/>
        <v>0</v>
      </c>
      <c r="AS792" s="181">
        <f t="shared" si="1011"/>
        <v>0</v>
      </c>
      <c r="AT792" s="27">
        <f t="shared" si="1011"/>
        <v>610283</v>
      </c>
      <c r="AU792" s="27">
        <f t="shared" si="1011"/>
        <v>0</v>
      </c>
      <c r="AV792" s="27">
        <f t="shared" si="1011"/>
        <v>610283</v>
      </c>
      <c r="AW792" s="27">
        <f t="shared" si="1011"/>
        <v>0</v>
      </c>
    </row>
    <row r="793" spans="1:49" s="9" customFormat="1" ht="16.5">
      <c r="A793" s="24" t="s">
        <v>169</v>
      </c>
      <c r="B793" s="43" t="s">
        <v>54</v>
      </c>
      <c r="C793" s="43" t="s">
        <v>49</v>
      </c>
      <c r="D793" s="26" t="s">
        <v>714</v>
      </c>
      <c r="E793" s="25">
        <v>610</v>
      </c>
      <c r="F793" s="27">
        <v>583732</v>
      </c>
      <c r="G793" s="27"/>
      <c r="H793" s="27">
        <v>583732</v>
      </c>
      <c r="I793" s="72"/>
      <c r="J793" s="55">
        <v>26594</v>
      </c>
      <c r="K793" s="55"/>
      <c r="L793" s="55">
        <v>26594</v>
      </c>
      <c r="M793" s="55"/>
      <c r="N793" s="27">
        <f>F793+J793+K793</f>
        <v>610326</v>
      </c>
      <c r="O793" s="27">
        <f>G793+K793</f>
        <v>0</v>
      </c>
      <c r="P793" s="27">
        <f>H793+L793+M793</f>
        <v>610326</v>
      </c>
      <c r="Q793" s="72">
        <f>I793+M793</f>
        <v>0</v>
      </c>
      <c r="R793" s="183"/>
      <c r="S793" s="183"/>
      <c r="T793" s="183"/>
      <c r="U793" s="183"/>
      <c r="V793" s="27">
        <f>N793+R793+S793</f>
        <v>610326</v>
      </c>
      <c r="W793" s="27">
        <f>O793+S793</f>
        <v>0</v>
      </c>
      <c r="X793" s="27">
        <f>P793+T793+U793</f>
        <v>610326</v>
      </c>
      <c r="Y793" s="72">
        <f>Q793+U793</f>
        <v>0</v>
      </c>
      <c r="Z793" s="183"/>
      <c r="AA793" s="183"/>
      <c r="AB793" s="183"/>
      <c r="AC793" s="183"/>
      <c r="AD793" s="27">
        <f>V793+Z793+AA793</f>
        <v>610326</v>
      </c>
      <c r="AE793" s="27">
        <f>W793+AA793</f>
        <v>0</v>
      </c>
      <c r="AF793" s="27">
        <f>X793+AB793+AC793</f>
        <v>610326</v>
      </c>
      <c r="AG793" s="72">
        <f>Y793+AC793</f>
        <v>0</v>
      </c>
      <c r="AH793" s="183">
        <v>-43</v>
      </c>
      <c r="AI793" s="183"/>
      <c r="AJ793" s="183">
        <v>-43</v>
      </c>
      <c r="AK793" s="183"/>
      <c r="AL793" s="27">
        <f>AD793+AH793+AI793</f>
        <v>610283</v>
      </c>
      <c r="AM793" s="27">
        <f>AE793+AI793</f>
        <v>0</v>
      </c>
      <c r="AN793" s="27">
        <f>AF793+AJ793+AK793</f>
        <v>610283</v>
      </c>
      <c r="AO793" s="72">
        <f>AG793+AK793</f>
        <v>0</v>
      </c>
      <c r="AP793" s="183"/>
      <c r="AQ793" s="183"/>
      <c r="AR793" s="183"/>
      <c r="AS793" s="183"/>
      <c r="AT793" s="27">
        <f>AL793+AP793+AQ793</f>
        <v>610283</v>
      </c>
      <c r="AU793" s="27">
        <f>AM793+AQ793</f>
        <v>0</v>
      </c>
      <c r="AV793" s="27">
        <f>AN793+AR793+AS793</f>
        <v>610283</v>
      </c>
      <c r="AW793" s="72">
        <f>AO793+AS793</f>
        <v>0</v>
      </c>
    </row>
    <row r="794" spans="1:49" s="9" customFormat="1" ht="16.5">
      <c r="A794" s="24" t="s">
        <v>76</v>
      </c>
      <c r="B794" s="43" t="s">
        <v>54</v>
      </c>
      <c r="C794" s="43" t="s">
        <v>49</v>
      </c>
      <c r="D794" s="26" t="s">
        <v>272</v>
      </c>
      <c r="E794" s="25"/>
      <c r="F794" s="27">
        <f>F795+F798</f>
        <v>6814</v>
      </c>
      <c r="G794" s="27">
        <f t="shared" ref="G794:AW794" si="1012">G795+G798</f>
        <v>0</v>
      </c>
      <c r="H794" s="27">
        <f t="shared" si="1012"/>
        <v>6459</v>
      </c>
      <c r="I794" s="27">
        <f t="shared" si="1012"/>
        <v>0</v>
      </c>
      <c r="J794" s="27">
        <f t="shared" si="1012"/>
        <v>0</v>
      </c>
      <c r="K794" s="27">
        <f t="shared" si="1012"/>
        <v>0</v>
      </c>
      <c r="L794" s="27">
        <f t="shared" si="1012"/>
        <v>0</v>
      </c>
      <c r="M794" s="27">
        <f t="shared" si="1012"/>
        <v>0</v>
      </c>
      <c r="N794" s="27">
        <f t="shared" si="1012"/>
        <v>6814</v>
      </c>
      <c r="O794" s="27">
        <f t="shared" si="1012"/>
        <v>0</v>
      </c>
      <c r="P794" s="27">
        <f t="shared" si="1012"/>
        <v>6459</v>
      </c>
      <c r="Q794" s="27">
        <f t="shared" si="1012"/>
        <v>0</v>
      </c>
      <c r="R794" s="181">
        <f t="shared" si="1012"/>
        <v>0</v>
      </c>
      <c r="S794" s="181">
        <f t="shared" si="1012"/>
        <v>0</v>
      </c>
      <c r="T794" s="181">
        <f t="shared" si="1012"/>
        <v>0</v>
      </c>
      <c r="U794" s="181">
        <f t="shared" si="1012"/>
        <v>0</v>
      </c>
      <c r="V794" s="27">
        <f t="shared" si="1012"/>
        <v>6814</v>
      </c>
      <c r="W794" s="27">
        <f t="shared" si="1012"/>
        <v>0</v>
      </c>
      <c r="X794" s="27">
        <f t="shared" si="1012"/>
        <v>6459</v>
      </c>
      <c r="Y794" s="27">
        <f t="shared" si="1012"/>
        <v>0</v>
      </c>
      <c r="Z794" s="181">
        <f t="shared" si="1012"/>
        <v>0</v>
      </c>
      <c r="AA794" s="181">
        <f t="shared" si="1012"/>
        <v>0</v>
      </c>
      <c r="AB794" s="181">
        <f t="shared" si="1012"/>
        <v>0</v>
      </c>
      <c r="AC794" s="181">
        <f t="shared" si="1012"/>
        <v>0</v>
      </c>
      <c r="AD794" s="27">
        <f t="shared" si="1012"/>
        <v>6814</v>
      </c>
      <c r="AE794" s="27">
        <f t="shared" si="1012"/>
        <v>0</v>
      </c>
      <c r="AF794" s="27">
        <f t="shared" si="1012"/>
        <v>6459</v>
      </c>
      <c r="AG794" s="27">
        <f t="shared" si="1012"/>
        <v>0</v>
      </c>
      <c r="AH794" s="181">
        <f t="shared" si="1012"/>
        <v>0</v>
      </c>
      <c r="AI794" s="181">
        <f t="shared" si="1012"/>
        <v>0</v>
      </c>
      <c r="AJ794" s="181">
        <f t="shared" si="1012"/>
        <v>0</v>
      </c>
      <c r="AK794" s="181">
        <f t="shared" si="1012"/>
        <v>0</v>
      </c>
      <c r="AL794" s="27">
        <f t="shared" si="1012"/>
        <v>6814</v>
      </c>
      <c r="AM794" s="27">
        <f t="shared" si="1012"/>
        <v>0</v>
      </c>
      <c r="AN794" s="27">
        <f t="shared" si="1012"/>
        <v>6459</v>
      </c>
      <c r="AO794" s="27">
        <f t="shared" si="1012"/>
        <v>0</v>
      </c>
      <c r="AP794" s="181">
        <f t="shared" si="1012"/>
        <v>0</v>
      </c>
      <c r="AQ794" s="181">
        <f t="shared" si="1012"/>
        <v>0</v>
      </c>
      <c r="AR794" s="181">
        <f t="shared" si="1012"/>
        <v>0</v>
      </c>
      <c r="AS794" s="181">
        <f t="shared" si="1012"/>
        <v>0</v>
      </c>
      <c r="AT794" s="27">
        <f t="shared" si="1012"/>
        <v>6814</v>
      </c>
      <c r="AU794" s="27">
        <f t="shared" si="1012"/>
        <v>0</v>
      </c>
      <c r="AV794" s="27">
        <f t="shared" si="1012"/>
        <v>6459</v>
      </c>
      <c r="AW794" s="27">
        <f t="shared" si="1012"/>
        <v>0</v>
      </c>
    </row>
    <row r="795" spans="1:49" s="9" customFormat="1" ht="16.5">
      <c r="A795" s="24" t="s">
        <v>83</v>
      </c>
      <c r="B795" s="43" t="s">
        <v>54</v>
      </c>
      <c r="C795" s="43" t="s">
        <v>49</v>
      </c>
      <c r="D795" s="26" t="s">
        <v>676</v>
      </c>
      <c r="E795" s="25"/>
      <c r="F795" s="27">
        <f>F796</f>
        <v>981</v>
      </c>
      <c r="G795" s="27">
        <f t="shared" ref="G795:V796" si="1013">G796</f>
        <v>0</v>
      </c>
      <c r="H795" s="27">
        <f t="shared" si="1013"/>
        <v>0</v>
      </c>
      <c r="I795" s="27">
        <f t="shared" si="1013"/>
        <v>0</v>
      </c>
      <c r="J795" s="27">
        <f t="shared" si="1013"/>
        <v>0</v>
      </c>
      <c r="K795" s="27">
        <f t="shared" si="1013"/>
        <v>0</v>
      </c>
      <c r="L795" s="27">
        <f t="shared" si="1013"/>
        <v>0</v>
      </c>
      <c r="M795" s="27">
        <f t="shared" si="1013"/>
        <v>0</v>
      </c>
      <c r="N795" s="27">
        <f t="shared" si="1013"/>
        <v>981</v>
      </c>
      <c r="O795" s="27">
        <f t="shared" si="1013"/>
        <v>0</v>
      </c>
      <c r="P795" s="27">
        <f t="shared" si="1013"/>
        <v>0</v>
      </c>
      <c r="Q795" s="27">
        <f t="shared" si="1013"/>
        <v>0</v>
      </c>
      <c r="R795" s="181">
        <f t="shared" si="1013"/>
        <v>0</v>
      </c>
      <c r="S795" s="181">
        <f t="shared" si="1013"/>
        <v>0</v>
      </c>
      <c r="T795" s="181">
        <f t="shared" si="1013"/>
        <v>0</v>
      </c>
      <c r="U795" s="181">
        <f t="shared" si="1013"/>
        <v>0</v>
      </c>
      <c r="V795" s="27">
        <f t="shared" si="1013"/>
        <v>981</v>
      </c>
      <c r="W795" s="27">
        <f t="shared" ref="W795:AM796" si="1014">W796</f>
        <v>0</v>
      </c>
      <c r="X795" s="27">
        <f t="shared" si="1014"/>
        <v>0</v>
      </c>
      <c r="Y795" s="27">
        <f t="shared" si="1014"/>
        <v>0</v>
      </c>
      <c r="Z795" s="181">
        <f t="shared" si="1014"/>
        <v>0</v>
      </c>
      <c r="AA795" s="181">
        <f t="shared" si="1014"/>
        <v>0</v>
      </c>
      <c r="AB795" s="181">
        <f t="shared" si="1014"/>
        <v>0</v>
      </c>
      <c r="AC795" s="181">
        <f t="shared" si="1014"/>
        <v>0</v>
      </c>
      <c r="AD795" s="27">
        <f t="shared" si="1014"/>
        <v>981</v>
      </c>
      <c r="AE795" s="27">
        <f t="shared" si="1014"/>
        <v>0</v>
      </c>
      <c r="AF795" s="27">
        <f t="shared" si="1014"/>
        <v>0</v>
      </c>
      <c r="AG795" s="27">
        <f t="shared" si="1014"/>
        <v>0</v>
      </c>
      <c r="AH795" s="181">
        <f t="shared" si="1014"/>
        <v>0</v>
      </c>
      <c r="AI795" s="181">
        <f t="shared" si="1014"/>
        <v>0</v>
      </c>
      <c r="AJ795" s="181">
        <f t="shared" si="1014"/>
        <v>0</v>
      </c>
      <c r="AK795" s="181">
        <f t="shared" si="1014"/>
        <v>0</v>
      </c>
      <c r="AL795" s="27">
        <f t="shared" si="1014"/>
        <v>981</v>
      </c>
      <c r="AM795" s="27">
        <f t="shared" si="1014"/>
        <v>0</v>
      </c>
      <c r="AN795" s="27">
        <f t="shared" ref="AN795:AW796" si="1015">AN796</f>
        <v>0</v>
      </c>
      <c r="AO795" s="27">
        <f t="shared" si="1015"/>
        <v>0</v>
      </c>
      <c r="AP795" s="181">
        <f t="shared" si="1015"/>
        <v>0</v>
      </c>
      <c r="AQ795" s="181">
        <f t="shared" si="1015"/>
        <v>0</v>
      </c>
      <c r="AR795" s="181">
        <f t="shared" si="1015"/>
        <v>0</v>
      </c>
      <c r="AS795" s="181">
        <f t="shared" si="1015"/>
        <v>0</v>
      </c>
      <c r="AT795" s="27">
        <f t="shared" si="1015"/>
        <v>981</v>
      </c>
      <c r="AU795" s="27">
        <f t="shared" si="1015"/>
        <v>0</v>
      </c>
      <c r="AV795" s="27">
        <f t="shared" si="1015"/>
        <v>0</v>
      </c>
      <c r="AW795" s="27">
        <f t="shared" si="1015"/>
        <v>0</v>
      </c>
    </row>
    <row r="796" spans="1:49" s="9" customFormat="1" ht="33">
      <c r="A796" s="24" t="s">
        <v>201</v>
      </c>
      <c r="B796" s="43" t="s">
        <v>54</v>
      </c>
      <c r="C796" s="43" t="s">
        <v>49</v>
      </c>
      <c r="D796" s="26" t="s">
        <v>676</v>
      </c>
      <c r="E796" s="25" t="s">
        <v>84</v>
      </c>
      <c r="F796" s="27">
        <f>F797</f>
        <v>981</v>
      </c>
      <c r="G796" s="27">
        <f t="shared" si="1013"/>
        <v>0</v>
      </c>
      <c r="H796" s="27">
        <f t="shared" si="1013"/>
        <v>0</v>
      </c>
      <c r="I796" s="27">
        <f t="shared" si="1013"/>
        <v>0</v>
      </c>
      <c r="J796" s="27">
        <f t="shared" si="1013"/>
        <v>0</v>
      </c>
      <c r="K796" s="27">
        <f t="shared" si="1013"/>
        <v>0</v>
      </c>
      <c r="L796" s="27">
        <f t="shared" si="1013"/>
        <v>0</v>
      </c>
      <c r="M796" s="27">
        <f t="shared" si="1013"/>
        <v>0</v>
      </c>
      <c r="N796" s="27">
        <f t="shared" si="1013"/>
        <v>981</v>
      </c>
      <c r="O796" s="27">
        <f t="shared" si="1013"/>
        <v>0</v>
      </c>
      <c r="P796" s="27">
        <f t="shared" si="1013"/>
        <v>0</v>
      </c>
      <c r="Q796" s="27">
        <f t="shared" si="1013"/>
        <v>0</v>
      </c>
      <c r="R796" s="181">
        <f t="shared" si="1013"/>
        <v>0</v>
      </c>
      <c r="S796" s="181">
        <f t="shared" si="1013"/>
        <v>0</v>
      </c>
      <c r="T796" s="181">
        <f t="shared" si="1013"/>
        <v>0</v>
      </c>
      <c r="U796" s="181">
        <f t="shared" si="1013"/>
        <v>0</v>
      </c>
      <c r="V796" s="27">
        <f t="shared" si="1013"/>
        <v>981</v>
      </c>
      <c r="W796" s="27">
        <f t="shared" si="1014"/>
        <v>0</v>
      </c>
      <c r="X796" s="27">
        <f t="shared" si="1014"/>
        <v>0</v>
      </c>
      <c r="Y796" s="27">
        <f t="shared" si="1014"/>
        <v>0</v>
      </c>
      <c r="Z796" s="181">
        <f t="shared" si="1014"/>
        <v>0</v>
      </c>
      <c r="AA796" s="181">
        <f t="shared" si="1014"/>
        <v>0</v>
      </c>
      <c r="AB796" s="181">
        <f t="shared" si="1014"/>
        <v>0</v>
      </c>
      <c r="AC796" s="181">
        <f t="shared" si="1014"/>
        <v>0</v>
      </c>
      <c r="AD796" s="27">
        <f t="shared" si="1014"/>
        <v>981</v>
      </c>
      <c r="AE796" s="27">
        <f t="shared" si="1014"/>
        <v>0</v>
      </c>
      <c r="AF796" s="27">
        <f t="shared" si="1014"/>
        <v>0</v>
      </c>
      <c r="AG796" s="27">
        <f t="shared" si="1014"/>
        <v>0</v>
      </c>
      <c r="AH796" s="181">
        <f t="shared" si="1014"/>
        <v>0</v>
      </c>
      <c r="AI796" s="181">
        <f t="shared" si="1014"/>
        <v>0</v>
      </c>
      <c r="AJ796" s="181">
        <f t="shared" si="1014"/>
        <v>0</v>
      </c>
      <c r="AK796" s="181">
        <f t="shared" si="1014"/>
        <v>0</v>
      </c>
      <c r="AL796" s="27">
        <f t="shared" si="1014"/>
        <v>981</v>
      </c>
      <c r="AM796" s="27">
        <f t="shared" si="1014"/>
        <v>0</v>
      </c>
      <c r="AN796" s="27">
        <f t="shared" si="1015"/>
        <v>0</v>
      </c>
      <c r="AO796" s="27">
        <f t="shared" si="1015"/>
        <v>0</v>
      </c>
      <c r="AP796" s="181">
        <f t="shared" si="1015"/>
        <v>0</v>
      </c>
      <c r="AQ796" s="181">
        <f t="shared" si="1015"/>
        <v>0</v>
      </c>
      <c r="AR796" s="181">
        <f t="shared" si="1015"/>
        <v>0</v>
      </c>
      <c r="AS796" s="181">
        <f t="shared" si="1015"/>
        <v>0</v>
      </c>
      <c r="AT796" s="27">
        <f t="shared" si="1015"/>
        <v>981</v>
      </c>
      <c r="AU796" s="27">
        <f t="shared" si="1015"/>
        <v>0</v>
      </c>
      <c r="AV796" s="27">
        <f t="shared" si="1015"/>
        <v>0</v>
      </c>
      <c r="AW796" s="27">
        <f t="shared" si="1015"/>
        <v>0</v>
      </c>
    </row>
    <row r="797" spans="1:49" s="9" customFormat="1" ht="16.5">
      <c r="A797" s="24" t="s">
        <v>83</v>
      </c>
      <c r="B797" s="43" t="s">
        <v>54</v>
      </c>
      <c r="C797" s="43" t="s">
        <v>49</v>
      </c>
      <c r="D797" s="26" t="s">
        <v>676</v>
      </c>
      <c r="E797" s="25">
        <v>410</v>
      </c>
      <c r="F797" s="27">
        <v>981</v>
      </c>
      <c r="G797" s="27"/>
      <c r="H797" s="27"/>
      <c r="I797" s="72"/>
      <c r="J797" s="55"/>
      <c r="K797" s="55"/>
      <c r="L797" s="55"/>
      <c r="M797" s="55"/>
      <c r="N797" s="27">
        <f>F797+J797+K797</f>
        <v>981</v>
      </c>
      <c r="O797" s="27">
        <f>G797+K797</f>
        <v>0</v>
      </c>
      <c r="P797" s="27">
        <f>H797+L797+M797</f>
        <v>0</v>
      </c>
      <c r="Q797" s="72">
        <f>I797+M797</f>
        <v>0</v>
      </c>
      <c r="R797" s="183"/>
      <c r="S797" s="183"/>
      <c r="T797" s="183"/>
      <c r="U797" s="183"/>
      <c r="V797" s="27">
        <f>N797+R797+S797</f>
        <v>981</v>
      </c>
      <c r="W797" s="27">
        <f>O797+S797</f>
        <v>0</v>
      </c>
      <c r="X797" s="27">
        <f>P797+T797+U797</f>
        <v>0</v>
      </c>
      <c r="Y797" s="72">
        <f>Q797+U797</f>
        <v>0</v>
      </c>
      <c r="Z797" s="183"/>
      <c r="AA797" s="183"/>
      <c r="AB797" s="183"/>
      <c r="AC797" s="183"/>
      <c r="AD797" s="27">
        <f>V797+Z797+AA797</f>
        <v>981</v>
      </c>
      <c r="AE797" s="27">
        <f>W797+AA797</f>
        <v>0</v>
      </c>
      <c r="AF797" s="27">
        <f>X797+AB797+AC797</f>
        <v>0</v>
      </c>
      <c r="AG797" s="72">
        <f>Y797+AC797</f>
        <v>0</v>
      </c>
      <c r="AH797" s="183"/>
      <c r="AI797" s="183"/>
      <c r="AJ797" s="183"/>
      <c r="AK797" s="183"/>
      <c r="AL797" s="27">
        <f>AD797+AH797+AI797</f>
        <v>981</v>
      </c>
      <c r="AM797" s="27">
        <f>AE797+AI797</f>
        <v>0</v>
      </c>
      <c r="AN797" s="27">
        <f>AF797+AJ797+AK797</f>
        <v>0</v>
      </c>
      <c r="AO797" s="72">
        <f>AG797+AK797</f>
        <v>0</v>
      </c>
      <c r="AP797" s="183"/>
      <c r="AQ797" s="183"/>
      <c r="AR797" s="183"/>
      <c r="AS797" s="183"/>
      <c r="AT797" s="27">
        <f>AL797+AP797+AQ797</f>
        <v>981</v>
      </c>
      <c r="AU797" s="27">
        <f>AM797+AQ797</f>
        <v>0</v>
      </c>
      <c r="AV797" s="27">
        <f>AN797+AR797+AS797</f>
        <v>0</v>
      </c>
      <c r="AW797" s="72">
        <f>AO797+AS797</f>
        <v>0</v>
      </c>
    </row>
    <row r="798" spans="1:49" s="9" customFormat="1" ht="16.5">
      <c r="A798" s="24" t="s">
        <v>106</v>
      </c>
      <c r="B798" s="43" t="s">
        <v>54</v>
      </c>
      <c r="C798" s="43" t="s">
        <v>49</v>
      </c>
      <c r="D798" s="26" t="s">
        <v>273</v>
      </c>
      <c r="E798" s="25"/>
      <c r="F798" s="27">
        <f>F799</f>
        <v>5833</v>
      </c>
      <c r="G798" s="27">
        <f t="shared" ref="G798:V799" si="1016">G799</f>
        <v>0</v>
      </c>
      <c r="H798" s="27">
        <f t="shared" si="1016"/>
        <v>6459</v>
      </c>
      <c r="I798" s="27">
        <f t="shared" si="1016"/>
        <v>0</v>
      </c>
      <c r="J798" s="27">
        <f t="shared" si="1016"/>
        <v>0</v>
      </c>
      <c r="K798" s="27">
        <f t="shared" si="1016"/>
        <v>0</v>
      </c>
      <c r="L798" s="27">
        <f t="shared" si="1016"/>
        <v>0</v>
      </c>
      <c r="M798" s="27">
        <f t="shared" si="1016"/>
        <v>0</v>
      </c>
      <c r="N798" s="27">
        <f t="shared" si="1016"/>
        <v>5833</v>
      </c>
      <c r="O798" s="27">
        <f t="shared" si="1016"/>
        <v>0</v>
      </c>
      <c r="P798" s="27">
        <f t="shared" si="1016"/>
        <v>6459</v>
      </c>
      <c r="Q798" s="27">
        <f t="shared" si="1016"/>
        <v>0</v>
      </c>
      <c r="R798" s="181">
        <f t="shared" si="1016"/>
        <v>0</v>
      </c>
      <c r="S798" s="181">
        <f t="shared" si="1016"/>
        <v>0</v>
      </c>
      <c r="T798" s="181">
        <f t="shared" si="1016"/>
        <v>0</v>
      </c>
      <c r="U798" s="181">
        <f t="shared" si="1016"/>
        <v>0</v>
      </c>
      <c r="V798" s="27">
        <f t="shared" si="1016"/>
        <v>5833</v>
      </c>
      <c r="W798" s="27">
        <f t="shared" ref="W798:AM799" si="1017">W799</f>
        <v>0</v>
      </c>
      <c r="X798" s="27">
        <f t="shared" si="1017"/>
        <v>6459</v>
      </c>
      <c r="Y798" s="27">
        <f t="shared" si="1017"/>
        <v>0</v>
      </c>
      <c r="Z798" s="181">
        <f t="shared" si="1017"/>
        <v>0</v>
      </c>
      <c r="AA798" s="181">
        <f t="shared" si="1017"/>
        <v>0</v>
      </c>
      <c r="AB798" s="181">
        <f t="shared" si="1017"/>
        <v>0</v>
      </c>
      <c r="AC798" s="181">
        <f t="shared" si="1017"/>
        <v>0</v>
      </c>
      <c r="AD798" s="27">
        <f t="shared" si="1017"/>
        <v>5833</v>
      </c>
      <c r="AE798" s="27">
        <f t="shared" si="1017"/>
        <v>0</v>
      </c>
      <c r="AF798" s="27">
        <f t="shared" si="1017"/>
        <v>6459</v>
      </c>
      <c r="AG798" s="27">
        <f t="shared" si="1017"/>
        <v>0</v>
      </c>
      <c r="AH798" s="181">
        <f t="shared" si="1017"/>
        <v>0</v>
      </c>
      <c r="AI798" s="181">
        <f t="shared" si="1017"/>
        <v>0</v>
      </c>
      <c r="AJ798" s="181">
        <f t="shared" si="1017"/>
        <v>0</v>
      </c>
      <c r="AK798" s="181">
        <f t="shared" si="1017"/>
        <v>0</v>
      </c>
      <c r="AL798" s="27">
        <f t="shared" si="1017"/>
        <v>5833</v>
      </c>
      <c r="AM798" s="27">
        <f t="shared" si="1017"/>
        <v>0</v>
      </c>
      <c r="AN798" s="27">
        <f t="shared" ref="AN798:AW799" si="1018">AN799</f>
        <v>6459</v>
      </c>
      <c r="AO798" s="27">
        <f t="shared" si="1018"/>
        <v>0</v>
      </c>
      <c r="AP798" s="181">
        <f t="shared" si="1018"/>
        <v>0</v>
      </c>
      <c r="AQ798" s="181">
        <f t="shared" si="1018"/>
        <v>0</v>
      </c>
      <c r="AR798" s="181">
        <f t="shared" si="1018"/>
        <v>0</v>
      </c>
      <c r="AS798" s="181">
        <f t="shared" si="1018"/>
        <v>0</v>
      </c>
      <c r="AT798" s="27">
        <f t="shared" si="1018"/>
        <v>5833</v>
      </c>
      <c r="AU798" s="27">
        <f t="shared" si="1018"/>
        <v>0</v>
      </c>
      <c r="AV798" s="27">
        <f t="shared" si="1018"/>
        <v>6459</v>
      </c>
      <c r="AW798" s="27">
        <f t="shared" si="1018"/>
        <v>0</v>
      </c>
    </row>
    <row r="799" spans="1:49" s="9" customFormat="1" ht="33">
      <c r="A799" s="24" t="s">
        <v>81</v>
      </c>
      <c r="B799" s="43" t="s">
        <v>54</v>
      </c>
      <c r="C799" s="43" t="s">
        <v>49</v>
      </c>
      <c r="D799" s="26" t="s">
        <v>273</v>
      </c>
      <c r="E799" s="25" t="s">
        <v>82</v>
      </c>
      <c r="F799" s="27">
        <f>F800</f>
        <v>5833</v>
      </c>
      <c r="G799" s="27">
        <f t="shared" si="1016"/>
        <v>0</v>
      </c>
      <c r="H799" s="27">
        <f t="shared" si="1016"/>
        <v>6459</v>
      </c>
      <c r="I799" s="27">
        <f t="shared" si="1016"/>
        <v>0</v>
      </c>
      <c r="J799" s="27">
        <f t="shared" si="1016"/>
        <v>0</v>
      </c>
      <c r="K799" s="27">
        <f t="shared" si="1016"/>
        <v>0</v>
      </c>
      <c r="L799" s="27">
        <f t="shared" si="1016"/>
        <v>0</v>
      </c>
      <c r="M799" s="27">
        <f t="shared" si="1016"/>
        <v>0</v>
      </c>
      <c r="N799" s="27">
        <f t="shared" si="1016"/>
        <v>5833</v>
      </c>
      <c r="O799" s="27">
        <f t="shared" si="1016"/>
        <v>0</v>
      </c>
      <c r="P799" s="27">
        <f t="shared" si="1016"/>
        <v>6459</v>
      </c>
      <c r="Q799" s="27">
        <f t="shared" si="1016"/>
        <v>0</v>
      </c>
      <c r="R799" s="181">
        <f t="shared" si="1016"/>
        <v>0</v>
      </c>
      <c r="S799" s="181">
        <f t="shared" si="1016"/>
        <v>0</v>
      </c>
      <c r="T799" s="181">
        <f t="shared" si="1016"/>
        <v>0</v>
      </c>
      <c r="U799" s="181">
        <f t="shared" si="1016"/>
        <v>0</v>
      </c>
      <c r="V799" s="27">
        <f t="shared" si="1016"/>
        <v>5833</v>
      </c>
      <c r="W799" s="27">
        <f t="shared" si="1017"/>
        <v>0</v>
      </c>
      <c r="X799" s="27">
        <f t="shared" si="1017"/>
        <v>6459</v>
      </c>
      <c r="Y799" s="27">
        <f t="shared" si="1017"/>
        <v>0</v>
      </c>
      <c r="Z799" s="181">
        <f t="shared" si="1017"/>
        <v>0</v>
      </c>
      <c r="AA799" s="181">
        <f t="shared" si="1017"/>
        <v>0</v>
      </c>
      <c r="AB799" s="181">
        <f t="shared" si="1017"/>
        <v>0</v>
      </c>
      <c r="AC799" s="181">
        <f t="shared" si="1017"/>
        <v>0</v>
      </c>
      <c r="AD799" s="27">
        <f t="shared" si="1017"/>
        <v>5833</v>
      </c>
      <c r="AE799" s="27">
        <f t="shared" si="1017"/>
        <v>0</v>
      </c>
      <c r="AF799" s="27">
        <f t="shared" si="1017"/>
        <v>6459</v>
      </c>
      <c r="AG799" s="27">
        <f t="shared" si="1017"/>
        <v>0</v>
      </c>
      <c r="AH799" s="181">
        <f t="shared" si="1017"/>
        <v>0</v>
      </c>
      <c r="AI799" s="181">
        <f t="shared" si="1017"/>
        <v>0</v>
      </c>
      <c r="AJ799" s="181">
        <f t="shared" si="1017"/>
        <v>0</v>
      </c>
      <c r="AK799" s="181">
        <f t="shared" si="1017"/>
        <v>0</v>
      </c>
      <c r="AL799" s="27">
        <f t="shared" si="1017"/>
        <v>5833</v>
      </c>
      <c r="AM799" s="27">
        <f t="shared" si="1017"/>
        <v>0</v>
      </c>
      <c r="AN799" s="27">
        <f t="shared" si="1018"/>
        <v>6459</v>
      </c>
      <c r="AO799" s="27">
        <f t="shared" si="1018"/>
        <v>0</v>
      </c>
      <c r="AP799" s="181">
        <f t="shared" si="1018"/>
        <v>0</v>
      </c>
      <c r="AQ799" s="181">
        <f t="shared" si="1018"/>
        <v>0</v>
      </c>
      <c r="AR799" s="181">
        <f t="shared" si="1018"/>
        <v>0</v>
      </c>
      <c r="AS799" s="181">
        <f t="shared" si="1018"/>
        <v>0</v>
      </c>
      <c r="AT799" s="27">
        <f t="shared" si="1018"/>
        <v>5833</v>
      </c>
      <c r="AU799" s="27">
        <f t="shared" si="1018"/>
        <v>0</v>
      </c>
      <c r="AV799" s="27">
        <f t="shared" si="1018"/>
        <v>6459</v>
      </c>
      <c r="AW799" s="27">
        <f t="shared" si="1018"/>
        <v>0</v>
      </c>
    </row>
    <row r="800" spans="1:49" s="9" customFormat="1" ht="16.5">
      <c r="A800" s="24" t="s">
        <v>169</v>
      </c>
      <c r="B800" s="43" t="s">
        <v>54</v>
      </c>
      <c r="C800" s="43" t="s">
        <v>49</v>
      </c>
      <c r="D800" s="26" t="s">
        <v>273</v>
      </c>
      <c r="E800" s="25">
        <v>610</v>
      </c>
      <c r="F800" s="27">
        <v>5833</v>
      </c>
      <c r="G800" s="27"/>
      <c r="H800" s="27">
        <v>6459</v>
      </c>
      <c r="I800" s="72"/>
      <c r="J800" s="55"/>
      <c r="K800" s="55"/>
      <c r="L800" s="55"/>
      <c r="M800" s="55"/>
      <c r="N800" s="27">
        <f>F800+J800+K800</f>
        <v>5833</v>
      </c>
      <c r="O800" s="27">
        <f>G800+K800</f>
        <v>0</v>
      </c>
      <c r="P800" s="27">
        <f>H800+L800+M800</f>
        <v>6459</v>
      </c>
      <c r="Q800" s="72">
        <f>I800+M800</f>
        <v>0</v>
      </c>
      <c r="R800" s="183"/>
      <c r="S800" s="183"/>
      <c r="T800" s="183"/>
      <c r="U800" s="183"/>
      <c r="V800" s="27">
        <f>N800+R800+S800</f>
        <v>5833</v>
      </c>
      <c r="W800" s="27">
        <f>O800+S800</f>
        <v>0</v>
      </c>
      <c r="X800" s="27">
        <f>P800+T800+U800</f>
        <v>6459</v>
      </c>
      <c r="Y800" s="72">
        <f>Q800+U800</f>
        <v>0</v>
      </c>
      <c r="Z800" s="183"/>
      <c r="AA800" s="183"/>
      <c r="AB800" s="183"/>
      <c r="AC800" s="183"/>
      <c r="AD800" s="27">
        <f>V800+Z800+AA800</f>
        <v>5833</v>
      </c>
      <c r="AE800" s="27">
        <f>W800+AA800</f>
        <v>0</v>
      </c>
      <c r="AF800" s="27">
        <f>X800+AB800+AC800</f>
        <v>6459</v>
      </c>
      <c r="AG800" s="72">
        <f>Y800+AC800</f>
        <v>0</v>
      </c>
      <c r="AH800" s="183"/>
      <c r="AI800" s="183"/>
      <c r="AJ800" s="183"/>
      <c r="AK800" s="183"/>
      <c r="AL800" s="27">
        <f>AD800+AH800+AI800</f>
        <v>5833</v>
      </c>
      <c r="AM800" s="27">
        <f>AE800+AI800</f>
        <v>0</v>
      </c>
      <c r="AN800" s="27">
        <f>AF800+AJ800+AK800</f>
        <v>6459</v>
      </c>
      <c r="AO800" s="72">
        <f>AG800+AK800</f>
        <v>0</v>
      </c>
      <c r="AP800" s="183"/>
      <c r="AQ800" s="183"/>
      <c r="AR800" s="183"/>
      <c r="AS800" s="183"/>
      <c r="AT800" s="27">
        <f>AL800+AP800+AQ800</f>
        <v>5833</v>
      </c>
      <c r="AU800" s="27">
        <f>AM800+AQ800</f>
        <v>0</v>
      </c>
      <c r="AV800" s="27">
        <f>AN800+AR800+AS800</f>
        <v>6459</v>
      </c>
      <c r="AW800" s="72">
        <f>AO800+AS800</f>
        <v>0</v>
      </c>
    </row>
    <row r="801" spans="1:49" s="9" customFormat="1" ht="66">
      <c r="A801" s="24" t="s">
        <v>197</v>
      </c>
      <c r="B801" s="43" t="s">
        <v>54</v>
      </c>
      <c r="C801" s="43" t="s">
        <v>49</v>
      </c>
      <c r="D801" s="26" t="s">
        <v>715</v>
      </c>
      <c r="E801" s="25"/>
      <c r="F801" s="27">
        <f>F802</f>
        <v>31664</v>
      </c>
      <c r="G801" s="27">
        <f t="shared" ref="G801:V803" si="1019">G802</f>
        <v>0</v>
      </c>
      <c r="H801" s="27">
        <f t="shared" si="1019"/>
        <v>31664</v>
      </c>
      <c r="I801" s="27">
        <f t="shared" si="1019"/>
        <v>0</v>
      </c>
      <c r="J801" s="27">
        <f t="shared" si="1019"/>
        <v>0</v>
      </c>
      <c r="K801" s="27">
        <f t="shared" si="1019"/>
        <v>0</v>
      </c>
      <c r="L801" s="27">
        <f t="shared" si="1019"/>
        <v>0</v>
      </c>
      <c r="M801" s="27">
        <f t="shared" si="1019"/>
        <v>0</v>
      </c>
      <c r="N801" s="27">
        <f t="shared" si="1019"/>
        <v>31664</v>
      </c>
      <c r="O801" s="27">
        <f t="shared" si="1019"/>
        <v>0</v>
      </c>
      <c r="P801" s="27">
        <f t="shared" si="1019"/>
        <v>31664</v>
      </c>
      <c r="Q801" s="27">
        <f t="shared" si="1019"/>
        <v>0</v>
      </c>
      <c r="R801" s="181">
        <f t="shared" si="1019"/>
        <v>0</v>
      </c>
      <c r="S801" s="181">
        <f t="shared" si="1019"/>
        <v>0</v>
      </c>
      <c r="T801" s="181">
        <f t="shared" si="1019"/>
        <v>0</v>
      </c>
      <c r="U801" s="181">
        <f t="shared" si="1019"/>
        <v>0</v>
      </c>
      <c r="V801" s="27">
        <f t="shared" si="1019"/>
        <v>31664</v>
      </c>
      <c r="W801" s="27">
        <f t="shared" ref="W801:AM803" si="1020">W802</f>
        <v>0</v>
      </c>
      <c r="X801" s="27">
        <f t="shared" si="1020"/>
        <v>31664</v>
      </c>
      <c r="Y801" s="27">
        <f t="shared" si="1020"/>
        <v>0</v>
      </c>
      <c r="Z801" s="181">
        <f t="shared" si="1020"/>
        <v>0</v>
      </c>
      <c r="AA801" s="181">
        <f t="shared" si="1020"/>
        <v>0</v>
      </c>
      <c r="AB801" s="181">
        <f t="shared" si="1020"/>
        <v>0</v>
      </c>
      <c r="AC801" s="181">
        <f t="shared" si="1020"/>
        <v>0</v>
      </c>
      <c r="AD801" s="27">
        <f t="shared" si="1020"/>
        <v>31664</v>
      </c>
      <c r="AE801" s="27">
        <f t="shared" si="1020"/>
        <v>0</v>
      </c>
      <c r="AF801" s="27">
        <f t="shared" si="1020"/>
        <v>31664</v>
      </c>
      <c r="AG801" s="27">
        <f t="shared" si="1020"/>
        <v>0</v>
      </c>
      <c r="AH801" s="181">
        <f t="shared" si="1020"/>
        <v>0</v>
      </c>
      <c r="AI801" s="181">
        <f t="shared" si="1020"/>
        <v>0</v>
      </c>
      <c r="AJ801" s="181">
        <f t="shared" si="1020"/>
        <v>0</v>
      </c>
      <c r="AK801" s="181">
        <f t="shared" si="1020"/>
        <v>0</v>
      </c>
      <c r="AL801" s="27">
        <f t="shared" si="1020"/>
        <v>31664</v>
      </c>
      <c r="AM801" s="27">
        <f t="shared" si="1020"/>
        <v>0</v>
      </c>
      <c r="AN801" s="27">
        <f t="shared" ref="AN801:AW803" si="1021">AN802</f>
        <v>31664</v>
      </c>
      <c r="AO801" s="27">
        <f t="shared" si="1021"/>
        <v>0</v>
      </c>
      <c r="AP801" s="181">
        <f t="shared" si="1021"/>
        <v>0</v>
      </c>
      <c r="AQ801" s="181">
        <f t="shared" si="1021"/>
        <v>0</v>
      </c>
      <c r="AR801" s="181">
        <f t="shared" si="1021"/>
        <v>0</v>
      </c>
      <c r="AS801" s="181">
        <f t="shared" si="1021"/>
        <v>0</v>
      </c>
      <c r="AT801" s="27">
        <f t="shared" si="1021"/>
        <v>31664</v>
      </c>
      <c r="AU801" s="27">
        <f t="shared" si="1021"/>
        <v>0</v>
      </c>
      <c r="AV801" s="27">
        <f t="shared" si="1021"/>
        <v>31664</v>
      </c>
      <c r="AW801" s="27">
        <f t="shared" si="1021"/>
        <v>0</v>
      </c>
    </row>
    <row r="802" spans="1:49" s="9" customFormat="1" ht="33">
      <c r="A802" s="24" t="s">
        <v>198</v>
      </c>
      <c r="B802" s="43" t="s">
        <v>54</v>
      </c>
      <c r="C802" s="43" t="s">
        <v>49</v>
      </c>
      <c r="D802" s="26" t="s">
        <v>716</v>
      </c>
      <c r="E802" s="25"/>
      <c r="F802" s="27">
        <f>F803</f>
        <v>31664</v>
      </c>
      <c r="G802" s="27">
        <f t="shared" si="1019"/>
        <v>0</v>
      </c>
      <c r="H802" s="27">
        <f t="shared" si="1019"/>
        <v>31664</v>
      </c>
      <c r="I802" s="27">
        <f t="shared" si="1019"/>
        <v>0</v>
      </c>
      <c r="J802" s="27">
        <f t="shared" si="1019"/>
        <v>0</v>
      </c>
      <c r="K802" s="27">
        <f t="shared" si="1019"/>
        <v>0</v>
      </c>
      <c r="L802" s="27">
        <f t="shared" si="1019"/>
        <v>0</v>
      </c>
      <c r="M802" s="27">
        <f t="shared" si="1019"/>
        <v>0</v>
      </c>
      <c r="N802" s="27">
        <f t="shared" si="1019"/>
        <v>31664</v>
      </c>
      <c r="O802" s="27">
        <f t="shared" si="1019"/>
        <v>0</v>
      </c>
      <c r="P802" s="27">
        <f t="shared" si="1019"/>
        <v>31664</v>
      </c>
      <c r="Q802" s="27">
        <f t="shared" si="1019"/>
        <v>0</v>
      </c>
      <c r="R802" s="181">
        <f t="shared" si="1019"/>
        <v>0</v>
      </c>
      <c r="S802" s="181">
        <f t="shared" si="1019"/>
        <v>0</v>
      </c>
      <c r="T802" s="181">
        <f t="shared" si="1019"/>
        <v>0</v>
      </c>
      <c r="U802" s="181">
        <f t="shared" si="1019"/>
        <v>0</v>
      </c>
      <c r="V802" s="27">
        <f t="shared" si="1019"/>
        <v>31664</v>
      </c>
      <c r="W802" s="27">
        <f t="shared" si="1020"/>
        <v>0</v>
      </c>
      <c r="X802" s="27">
        <f t="shared" si="1020"/>
        <v>31664</v>
      </c>
      <c r="Y802" s="27">
        <f t="shared" si="1020"/>
        <v>0</v>
      </c>
      <c r="Z802" s="181">
        <f t="shared" si="1020"/>
        <v>0</v>
      </c>
      <c r="AA802" s="181">
        <f t="shared" si="1020"/>
        <v>0</v>
      </c>
      <c r="AB802" s="181">
        <f t="shared" si="1020"/>
        <v>0</v>
      </c>
      <c r="AC802" s="181">
        <f t="shared" si="1020"/>
        <v>0</v>
      </c>
      <c r="AD802" s="27">
        <f t="shared" si="1020"/>
        <v>31664</v>
      </c>
      <c r="AE802" s="27">
        <f t="shared" si="1020"/>
        <v>0</v>
      </c>
      <c r="AF802" s="27">
        <f t="shared" si="1020"/>
        <v>31664</v>
      </c>
      <c r="AG802" s="27">
        <f t="shared" si="1020"/>
        <v>0</v>
      </c>
      <c r="AH802" s="181">
        <f t="shared" si="1020"/>
        <v>0</v>
      </c>
      <c r="AI802" s="181">
        <f t="shared" si="1020"/>
        <v>0</v>
      </c>
      <c r="AJ802" s="181">
        <f t="shared" si="1020"/>
        <v>0</v>
      </c>
      <c r="AK802" s="181">
        <f t="shared" si="1020"/>
        <v>0</v>
      </c>
      <c r="AL802" s="27">
        <f t="shared" si="1020"/>
        <v>31664</v>
      </c>
      <c r="AM802" s="27">
        <f t="shared" si="1020"/>
        <v>0</v>
      </c>
      <c r="AN802" s="27">
        <f t="shared" si="1021"/>
        <v>31664</v>
      </c>
      <c r="AO802" s="27">
        <f t="shared" si="1021"/>
        <v>0</v>
      </c>
      <c r="AP802" s="181">
        <f t="shared" si="1021"/>
        <v>0</v>
      </c>
      <c r="AQ802" s="181">
        <f t="shared" si="1021"/>
        <v>0</v>
      </c>
      <c r="AR802" s="181">
        <f t="shared" si="1021"/>
        <v>0</v>
      </c>
      <c r="AS802" s="181">
        <f t="shared" si="1021"/>
        <v>0</v>
      </c>
      <c r="AT802" s="27">
        <f t="shared" si="1021"/>
        <v>31664</v>
      </c>
      <c r="AU802" s="27">
        <f t="shared" si="1021"/>
        <v>0</v>
      </c>
      <c r="AV802" s="27">
        <f t="shared" si="1021"/>
        <v>31664</v>
      </c>
      <c r="AW802" s="27">
        <f t="shared" si="1021"/>
        <v>0</v>
      </c>
    </row>
    <row r="803" spans="1:49" s="9" customFormat="1" ht="16.5">
      <c r="A803" s="24" t="s">
        <v>97</v>
      </c>
      <c r="B803" s="43" t="s">
        <v>54</v>
      </c>
      <c r="C803" s="43" t="s">
        <v>49</v>
      </c>
      <c r="D803" s="26" t="s">
        <v>716</v>
      </c>
      <c r="E803" s="25" t="s">
        <v>98</v>
      </c>
      <c r="F803" s="27">
        <f>F804</f>
        <v>31664</v>
      </c>
      <c r="G803" s="27">
        <f t="shared" si="1019"/>
        <v>0</v>
      </c>
      <c r="H803" s="27">
        <f t="shared" si="1019"/>
        <v>31664</v>
      </c>
      <c r="I803" s="27">
        <f t="shared" si="1019"/>
        <v>0</v>
      </c>
      <c r="J803" s="27">
        <f t="shared" si="1019"/>
        <v>0</v>
      </c>
      <c r="K803" s="27">
        <f t="shared" si="1019"/>
        <v>0</v>
      </c>
      <c r="L803" s="27">
        <f t="shared" si="1019"/>
        <v>0</v>
      </c>
      <c r="M803" s="27">
        <f t="shared" si="1019"/>
        <v>0</v>
      </c>
      <c r="N803" s="27">
        <f t="shared" si="1019"/>
        <v>31664</v>
      </c>
      <c r="O803" s="27">
        <f t="shared" si="1019"/>
        <v>0</v>
      </c>
      <c r="P803" s="27">
        <f t="shared" si="1019"/>
        <v>31664</v>
      </c>
      <c r="Q803" s="27">
        <f t="shared" si="1019"/>
        <v>0</v>
      </c>
      <c r="R803" s="181">
        <f t="shared" si="1019"/>
        <v>0</v>
      </c>
      <c r="S803" s="181">
        <f t="shared" si="1019"/>
        <v>0</v>
      </c>
      <c r="T803" s="181">
        <f t="shared" si="1019"/>
        <v>0</v>
      </c>
      <c r="U803" s="181">
        <f t="shared" si="1019"/>
        <v>0</v>
      </c>
      <c r="V803" s="27">
        <f t="shared" si="1019"/>
        <v>31664</v>
      </c>
      <c r="W803" s="27">
        <f t="shared" si="1020"/>
        <v>0</v>
      </c>
      <c r="X803" s="27">
        <f t="shared" si="1020"/>
        <v>31664</v>
      </c>
      <c r="Y803" s="27">
        <f t="shared" si="1020"/>
        <v>0</v>
      </c>
      <c r="Z803" s="181">
        <f t="shared" si="1020"/>
        <v>0</v>
      </c>
      <c r="AA803" s="181">
        <f t="shared" si="1020"/>
        <v>0</v>
      </c>
      <c r="AB803" s="181">
        <f t="shared" si="1020"/>
        <v>0</v>
      </c>
      <c r="AC803" s="181">
        <f t="shared" si="1020"/>
        <v>0</v>
      </c>
      <c r="AD803" s="27">
        <f t="shared" si="1020"/>
        <v>31664</v>
      </c>
      <c r="AE803" s="27">
        <f t="shared" si="1020"/>
        <v>0</v>
      </c>
      <c r="AF803" s="27">
        <f t="shared" si="1020"/>
        <v>31664</v>
      </c>
      <c r="AG803" s="27">
        <f t="shared" si="1020"/>
        <v>0</v>
      </c>
      <c r="AH803" s="181">
        <f t="shared" si="1020"/>
        <v>0</v>
      </c>
      <c r="AI803" s="181">
        <f t="shared" si="1020"/>
        <v>0</v>
      </c>
      <c r="AJ803" s="181">
        <f t="shared" si="1020"/>
        <v>0</v>
      </c>
      <c r="AK803" s="181">
        <f t="shared" si="1020"/>
        <v>0</v>
      </c>
      <c r="AL803" s="27">
        <f t="shared" si="1020"/>
        <v>31664</v>
      </c>
      <c r="AM803" s="27">
        <f t="shared" si="1020"/>
        <v>0</v>
      </c>
      <c r="AN803" s="27">
        <f t="shared" si="1021"/>
        <v>31664</v>
      </c>
      <c r="AO803" s="27">
        <f t="shared" si="1021"/>
        <v>0</v>
      </c>
      <c r="AP803" s="181">
        <f t="shared" si="1021"/>
        <v>0</v>
      </c>
      <c r="AQ803" s="181">
        <f t="shared" si="1021"/>
        <v>0</v>
      </c>
      <c r="AR803" s="181">
        <f t="shared" si="1021"/>
        <v>0</v>
      </c>
      <c r="AS803" s="181">
        <f t="shared" si="1021"/>
        <v>0</v>
      </c>
      <c r="AT803" s="27">
        <f t="shared" si="1021"/>
        <v>31664</v>
      </c>
      <c r="AU803" s="27">
        <f t="shared" si="1021"/>
        <v>0</v>
      </c>
      <c r="AV803" s="27">
        <f t="shared" si="1021"/>
        <v>31664</v>
      </c>
      <c r="AW803" s="27">
        <f t="shared" si="1021"/>
        <v>0</v>
      </c>
    </row>
    <row r="804" spans="1:49" s="9" customFormat="1" ht="66">
      <c r="A804" s="24" t="s">
        <v>512</v>
      </c>
      <c r="B804" s="43" t="s">
        <v>54</v>
      </c>
      <c r="C804" s="43" t="s">
        <v>49</v>
      </c>
      <c r="D804" s="26" t="s">
        <v>716</v>
      </c>
      <c r="E804" s="25">
        <v>810</v>
      </c>
      <c r="F804" s="27">
        <v>31664</v>
      </c>
      <c r="G804" s="27"/>
      <c r="H804" s="27">
        <v>31664</v>
      </c>
      <c r="I804" s="72"/>
      <c r="J804" s="55"/>
      <c r="K804" s="55"/>
      <c r="L804" s="55"/>
      <c r="M804" s="55"/>
      <c r="N804" s="27">
        <f>F804+J804+K804</f>
        <v>31664</v>
      </c>
      <c r="O804" s="27">
        <f>G804+K804</f>
        <v>0</v>
      </c>
      <c r="P804" s="27">
        <f>H804+L804+M804</f>
        <v>31664</v>
      </c>
      <c r="Q804" s="72">
        <f>I804+M804</f>
        <v>0</v>
      </c>
      <c r="R804" s="183"/>
      <c r="S804" s="183"/>
      <c r="T804" s="183"/>
      <c r="U804" s="183"/>
      <c r="V804" s="27">
        <f>N804+R804+S804</f>
        <v>31664</v>
      </c>
      <c r="W804" s="27">
        <f>O804+S804</f>
        <v>0</v>
      </c>
      <c r="X804" s="27">
        <f>P804+T804+U804</f>
        <v>31664</v>
      </c>
      <c r="Y804" s="72">
        <f>Q804+U804</f>
        <v>0</v>
      </c>
      <c r="Z804" s="183"/>
      <c r="AA804" s="183"/>
      <c r="AB804" s="183"/>
      <c r="AC804" s="183"/>
      <c r="AD804" s="27">
        <f>V804+Z804+AA804</f>
        <v>31664</v>
      </c>
      <c r="AE804" s="27">
        <f>W804+AA804</f>
        <v>0</v>
      </c>
      <c r="AF804" s="27">
        <f>X804+AB804+AC804</f>
        <v>31664</v>
      </c>
      <c r="AG804" s="72">
        <f>Y804+AC804</f>
        <v>0</v>
      </c>
      <c r="AH804" s="183"/>
      <c r="AI804" s="183"/>
      <c r="AJ804" s="183"/>
      <c r="AK804" s="183"/>
      <c r="AL804" s="27">
        <f>AD804+AH804+AI804</f>
        <v>31664</v>
      </c>
      <c r="AM804" s="27">
        <f>AE804+AI804</f>
        <v>0</v>
      </c>
      <c r="AN804" s="27">
        <f>AF804+AJ804+AK804</f>
        <v>31664</v>
      </c>
      <c r="AO804" s="72">
        <f>AG804+AK804</f>
        <v>0</v>
      </c>
      <c r="AP804" s="183"/>
      <c r="AQ804" s="183"/>
      <c r="AR804" s="183"/>
      <c r="AS804" s="183"/>
      <c r="AT804" s="27">
        <f>AL804+AP804+AQ804</f>
        <v>31664</v>
      </c>
      <c r="AU804" s="27">
        <f>AM804+AQ804</f>
        <v>0</v>
      </c>
      <c r="AV804" s="27">
        <f>AN804+AR804+AS804</f>
        <v>31664</v>
      </c>
      <c r="AW804" s="72">
        <f>AO804+AS804</f>
        <v>0</v>
      </c>
    </row>
    <row r="805" spans="1:49" s="9" customFormat="1" ht="49.5">
      <c r="A805" s="153" t="s">
        <v>713</v>
      </c>
      <c r="B805" s="150" t="s">
        <v>54</v>
      </c>
      <c r="C805" s="150" t="s">
        <v>49</v>
      </c>
      <c r="D805" s="162" t="s">
        <v>712</v>
      </c>
      <c r="E805" s="25"/>
      <c r="F805" s="83">
        <f>F806</f>
        <v>1250</v>
      </c>
      <c r="G805" s="83">
        <f t="shared" ref="G805:V806" si="1022">G806</f>
        <v>1250</v>
      </c>
      <c r="H805" s="83">
        <f t="shared" si="1022"/>
        <v>0</v>
      </c>
      <c r="I805" s="83">
        <f t="shared" si="1022"/>
        <v>0</v>
      </c>
      <c r="J805" s="83">
        <f t="shared" si="1022"/>
        <v>0</v>
      </c>
      <c r="K805" s="83">
        <f t="shared" si="1022"/>
        <v>-1250</v>
      </c>
      <c r="L805" s="83">
        <f t="shared" si="1022"/>
        <v>0</v>
      </c>
      <c r="M805" s="83">
        <f t="shared" si="1022"/>
        <v>0</v>
      </c>
      <c r="N805" s="83">
        <f t="shared" si="1022"/>
        <v>0</v>
      </c>
      <c r="O805" s="83">
        <f t="shared" si="1022"/>
        <v>0</v>
      </c>
      <c r="P805" s="83">
        <f t="shared" si="1022"/>
        <v>0</v>
      </c>
      <c r="Q805" s="83">
        <f t="shared" si="1022"/>
        <v>0</v>
      </c>
      <c r="R805" s="181">
        <f t="shared" si="1022"/>
        <v>0</v>
      </c>
      <c r="S805" s="181">
        <f t="shared" si="1022"/>
        <v>0</v>
      </c>
      <c r="T805" s="181">
        <f t="shared" si="1022"/>
        <v>0</v>
      </c>
      <c r="U805" s="181">
        <f t="shared" si="1022"/>
        <v>0</v>
      </c>
      <c r="V805" s="83">
        <f t="shared" si="1022"/>
        <v>0</v>
      </c>
      <c r="W805" s="83">
        <f t="shared" ref="W805:AM806" si="1023">W806</f>
        <v>0</v>
      </c>
      <c r="X805" s="83">
        <f t="shared" si="1023"/>
        <v>0</v>
      </c>
      <c r="Y805" s="83">
        <f t="shared" si="1023"/>
        <v>0</v>
      </c>
      <c r="Z805" s="181">
        <f t="shared" si="1023"/>
        <v>0</v>
      </c>
      <c r="AA805" s="181">
        <f t="shared" si="1023"/>
        <v>0</v>
      </c>
      <c r="AB805" s="181">
        <f t="shared" si="1023"/>
        <v>0</v>
      </c>
      <c r="AC805" s="181">
        <f t="shared" si="1023"/>
        <v>0</v>
      </c>
      <c r="AD805" s="83">
        <f t="shared" si="1023"/>
        <v>0</v>
      </c>
      <c r="AE805" s="83">
        <f t="shared" si="1023"/>
        <v>0</v>
      </c>
      <c r="AF805" s="83">
        <f t="shared" si="1023"/>
        <v>0</v>
      </c>
      <c r="AG805" s="83">
        <f t="shared" si="1023"/>
        <v>0</v>
      </c>
      <c r="AH805" s="181">
        <f t="shared" si="1023"/>
        <v>0</v>
      </c>
      <c r="AI805" s="181">
        <f t="shared" si="1023"/>
        <v>0</v>
      </c>
      <c r="AJ805" s="181">
        <f t="shared" si="1023"/>
        <v>0</v>
      </c>
      <c r="AK805" s="181">
        <f t="shared" si="1023"/>
        <v>0</v>
      </c>
      <c r="AL805" s="83">
        <f t="shared" si="1023"/>
        <v>0</v>
      </c>
      <c r="AM805" s="83">
        <f t="shared" si="1023"/>
        <v>0</v>
      </c>
      <c r="AN805" s="83">
        <f t="shared" ref="AN805:AW806" si="1024">AN806</f>
        <v>0</v>
      </c>
      <c r="AO805" s="83">
        <f t="shared" si="1024"/>
        <v>0</v>
      </c>
      <c r="AP805" s="181">
        <f t="shared" si="1024"/>
        <v>0</v>
      </c>
      <c r="AQ805" s="181">
        <f t="shared" si="1024"/>
        <v>0</v>
      </c>
      <c r="AR805" s="181">
        <f t="shared" si="1024"/>
        <v>0</v>
      </c>
      <c r="AS805" s="181">
        <f t="shared" si="1024"/>
        <v>0</v>
      </c>
      <c r="AT805" s="83">
        <f t="shared" si="1024"/>
        <v>0</v>
      </c>
      <c r="AU805" s="83">
        <f t="shared" si="1024"/>
        <v>0</v>
      </c>
      <c r="AV805" s="83">
        <f t="shared" si="1024"/>
        <v>0</v>
      </c>
      <c r="AW805" s="83">
        <f t="shared" si="1024"/>
        <v>0</v>
      </c>
    </row>
    <row r="806" spans="1:49" s="9" customFormat="1" ht="33">
      <c r="A806" s="153" t="s">
        <v>81</v>
      </c>
      <c r="B806" s="150" t="s">
        <v>54</v>
      </c>
      <c r="C806" s="150" t="s">
        <v>49</v>
      </c>
      <c r="D806" s="162" t="s">
        <v>712</v>
      </c>
      <c r="E806" s="25">
        <v>600</v>
      </c>
      <c r="F806" s="83">
        <f>F807</f>
        <v>1250</v>
      </c>
      <c r="G806" s="83">
        <f t="shared" si="1022"/>
        <v>1250</v>
      </c>
      <c r="H806" s="83">
        <f t="shared" si="1022"/>
        <v>0</v>
      </c>
      <c r="I806" s="83">
        <f t="shared" si="1022"/>
        <v>0</v>
      </c>
      <c r="J806" s="83">
        <f t="shared" si="1022"/>
        <v>0</v>
      </c>
      <c r="K806" s="83">
        <f t="shared" si="1022"/>
        <v>-1250</v>
      </c>
      <c r="L806" s="83">
        <f t="shared" si="1022"/>
        <v>0</v>
      </c>
      <c r="M806" s="83">
        <f t="shared" si="1022"/>
        <v>0</v>
      </c>
      <c r="N806" s="83">
        <f t="shared" si="1022"/>
        <v>0</v>
      </c>
      <c r="O806" s="83">
        <f t="shared" si="1022"/>
        <v>0</v>
      </c>
      <c r="P806" s="83">
        <f t="shared" si="1022"/>
        <v>0</v>
      </c>
      <c r="Q806" s="83">
        <f t="shared" si="1022"/>
        <v>0</v>
      </c>
      <c r="R806" s="181">
        <f t="shared" si="1022"/>
        <v>0</v>
      </c>
      <c r="S806" s="181">
        <f t="shared" si="1022"/>
        <v>0</v>
      </c>
      <c r="T806" s="181">
        <f t="shared" si="1022"/>
        <v>0</v>
      </c>
      <c r="U806" s="181">
        <f t="shared" si="1022"/>
        <v>0</v>
      </c>
      <c r="V806" s="83">
        <f t="shared" si="1022"/>
        <v>0</v>
      </c>
      <c r="W806" s="83">
        <f t="shared" si="1023"/>
        <v>0</v>
      </c>
      <c r="X806" s="83">
        <f t="shared" si="1023"/>
        <v>0</v>
      </c>
      <c r="Y806" s="83">
        <f t="shared" si="1023"/>
        <v>0</v>
      </c>
      <c r="Z806" s="181">
        <f t="shared" si="1023"/>
        <v>0</v>
      </c>
      <c r="AA806" s="181">
        <f t="shared" si="1023"/>
        <v>0</v>
      </c>
      <c r="AB806" s="181">
        <f t="shared" si="1023"/>
        <v>0</v>
      </c>
      <c r="AC806" s="181">
        <f t="shared" si="1023"/>
        <v>0</v>
      </c>
      <c r="AD806" s="83">
        <f t="shared" si="1023"/>
        <v>0</v>
      </c>
      <c r="AE806" s="83">
        <f t="shared" si="1023"/>
        <v>0</v>
      </c>
      <c r="AF806" s="83">
        <f t="shared" si="1023"/>
        <v>0</v>
      </c>
      <c r="AG806" s="83">
        <f t="shared" si="1023"/>
        <v>0</v>
      </c>
      <c r="AH806" s="181">
        <f t="shared" si="1023"/>
        <v>0</v>
      </c>
      <c r="AI806" s="181">
        <f t="shared" si="1023"/>
        <v>0</v>
      </c>
      <c r="AJ806" s="181">
        <f t="shared" si="1023"/>
        <v>0</v>
      </c>
      <c r="AK806" s="181">
        <f t="shared" si="1023"/>
        <v>0</v>
      </c>
      <c r="AL806" s="83">
        <f t="shared" si="1023"/>
        <v>0</v>
      </c>
      <c r="AM806" s="83">
        <f t="shared" si="1023"/>
        <v>0</v>
      </c>
      <c r="AN806" s="83">
        <f t="shared" si="1024"/>
        <v>0</v>
      </c>
      <c r="AO806" s="83">
        <f t="shared" si="1024"/>
        <v>0</v>
      </c>
      <c r="AP806" s="181">
        <f t="shared" si="1024"/>
        <v>0</v>
      </c>
      <c r="AQ806" s="181">
        <f t="shared" si="1024"/>
        <v>0</v>
      </c>
      <c r="AR806" s="181">
        <f t="shared" si="1024"/>
        <v>0</v>
      </c>
      <c r="AS806" s="181">
        <f t="shared" si="1024"/>
        <v>0</v>
      </c>
      <c r="AT806" s="83">
        <f t="shared" si="1024"/>
        <v>0</v>
      </c>
      <c r="AU806" s="83">
        <f t="shared" si="1024"/>
        <v>0</v>
      </c>
      <c r="AV806" s="83">
        <f t="shared" si="1024"/>
        <v>0</v>
      </c>
      <c r="AW806" s="83">
        <f t="shared" si="1024"/>
        <v>0</v>
      </c>
    </row>
    <row r="807" spans="1:49" s="9" customFormat="1" ht="16.5">
      <c r="A807" s="152" t="s">
        <v>169</v>
      </c>
      <c r="B807" s="150" t="s">
        <v>54</v>
      </c>
      <c r="C807" s="150" t="s">
        <v>49</v>
      </c>
      <c r="D807" s="162" t="s">
        <v>712</v>
      </c>
      <c r="E807" s="25">
        <v>610</v>
      </c>
      <c r="F807" s="83">
        <v>1250</v>
      </c>
      <c r="G807" s="83">
        <v>1250</v>
      </c>
      <c r="H807" s="83"/>
      <c r="I807" s="77"/>
      <c r="J807" s="154"/>
      <c r="K807" s="154">
        <v>-1250</v>
      </c>
      <c r="L807" s="154"/>
      <c r="M807" s="154"/>
      <c r="N807" s="83">
        <f>F807+J807+K807</f>
        <v>0</v>
      </c>
      <c r="O807" s="83">
        <f>G807+K807</f>
        <v>0</v>
      </c>
      <c r="P807" s="83">
        <f>H807+L807+M807</f>
        <v>0</v>
      </c>
      <c r="Q807" s="77">
        <f>I807+M807</f>
        <v>0</v>
      </c>
      <c r="R807" s="183"/>
      <c r="S807" s="183"/>
      <c r="T807" s="183"/>
      <c r="U807" s="183"/>
      <c r="V807" s="83">
        <f>N807+R807+S807</f>
        <v>0</v>
      </c>
      <c r="W807" s="83">
        <f>O807+S807</f>
        <v>0</v>
      </c>
      <c r="X807" s="83">
        <f>P807+T807+U807</f>
        <v>0</v>
      </c>
      <c r="Y807" s="77">
        <f>Q807+U807</f>
        <v>0</v>
      </c>
      <c r="Z807" s="183"/>
      <c r="AA807" s="183"/>
      <c r="AB807" s="183"/>
      <c r="AC807" s="183"/>
      <c r="AD807" s="83">
        <f>V807+Z807+AA807</f>
        <v>0</v>
      </c>
      <c r="AE807" s="83">
        <f>W807+AA807</f>
        <v>0</v>
      </c>
      <c r="AF807" s="83">
        <f>X807+AB807+AC807</f>
        <v>0</v>
      </c>
      <c r="AG807" s="77">
        <f>Y807+AC807</f>
        <v>0</v>
      </c>
      <c r="AH807" s="183"/>
      <c r="AI807" s="183"/>
      <c r="AJ807" s="183"/>
      <c r="AK807" s="183"/>
      <c r="AL807" s="83">
        <f>AD807+AH807+AI807</f>
        <v>0</v>
      </c>
      <c r="AM807" s="83">
        <f>AE807+AI807</f>
        <v>0</v>
      </c>
      <c r="AN807" s="83">
        <f>AF807+AJ807+AK807</f>
        <v>0</v>
      </c>
      <c r="AO807" s="77">
        <f>AG807+AK807</f>
        <v>0</v>
      </c>
      <c r="AP807" s="183"/>
      <c r="AQ807" s="183"/>
      <c r="AR807" s="183"/>
      <c r="AS807" s="183"/>
      <c r="AT807" s="83">
        <f>AL807+AP807+AQ807</f>
        <v>0</v>
      </c>
      <c r="AU807" s="83">
        <f>AM807+AQ807</f>
        <v>0</v>
      </c>
      <c r="AV807" s="83">
        <f>AN807+AR807+AS807</f>
        <v>0</v>
      </c>
      <c r="AW807" s="77">
        <f>AO807+AS807</f>
        <v>0</v>
      </c>
    </row>
    <row r="808" spans="1:49" s="9" customFormat="1" ht="16.5">
      <c r="A808" s="24" t="s">
        <v>767</v>
      </c>
      <c r="B808" s="25" t="s">
        <v>54</v>
      </c>
      <c r="C808" s="25" t="s">
        <v>49</v>
      </c>
      <c r="D808" s="25" t="s">
        <v>766</v>
      </c>
      <c r="E808" s="25"/>
      <c r="F808" s="27"/>
      <c r="G808" s="27"/>
      <c r="H808" s="27"/>
      <c r="I808" s="72"/>
      <c r="J808" s="55"/>
      <c r="K808" s="55"/>
      <c r="L808" s="55"/>
      <c r="M808" s="55"/>
      <c r="N808" s="27"/>
      <c r="O808" s="27"/>
      <c r="P808" s="27"/>
      <c r="Q808" s="72"/>
      <c r="R808" s="181">
        <f>R809+R812</f>
        <v>0</v>
      </c>
      <c r="S808" s="181">
        <f t="shared" ref="S808:Y808" si="1025">S809+S812</f>
        <v>2508984</v>
      </c>
      <c r="T808" s="181">
        <f t="shared" si="1025"/>
        <v>0</v>
      </c>
      <c r="U808" s="181">
        <f t="shared" si="1025"/>
        <v>2575950</v>
      </c>
      <c r="V808" s="27">
        <f t="shared" si="1025"/>
        <v>2508984</v>
      </c>
      <c r="W808" s="27">
        <f t="shared" si="1025"/>
        <v>2508984</v>
      </c>
      <c r="X808" s="27">
        <f t="shared" si="1025"/>
        <v>2575950</v>
      </c>
      <c r="Y808" s="72">
        <f t="shared" si="1025"/>
        <v>2575950</v>
      </c>
      <c r="Z808" s="181">
        <f>Z809+Z812</f>
        <v>0</v>
      </c>
      <c r="AA808" s="181">
        <f t="shared" ref="AA808:AG808" si="1026">AA809+AA812</f>
        <v>0</v>
      </c>
      <c r="AB808" s="181">
        <f t="shared" si="1026"/>
        <v>0</v>
      </c>
      <c r="AC808" s="181">
        <f t="shared" si="1026"/>
        <v>0</v>
      </c>
      <c r="AD808" s="27">
        <f t="shared" si="1026"/>
        <v>2508984</v>
      </c>
      <c r="AE808" s="27">
        <f t="shared" si="1026"/>
        <v>2508984</v>
      </c>
      <c r="AF808" s="27">
        <f t="shared" si="1026"/>
        <v>2575950</v>
      </c>
      <c r="AG808" s="72">
        <f t="shared" si="1026"/>
        <v>2575950</v>
      </c>
      <c r="AH808" s="181">
        <f>AH809+AH812</f>
        <v>0</v>
      </c>
      <c r="AI808" s="181">
        <f t="shared" ref="AI808:AO808" si="1027">AI809+AI812</f>
        <v>0</v>
      </c>
      <c r="AJ808" s="181">
        <f t="shared" si="1027"/>
        <v>0</v>
      </c>
      <c r="AK808" s="181">
        <f t="shared" si="1027"/>
        <v>0</v>
      </c>
      <c r="AL808" s="27">
        <f t="shared" si="1027"/>
        <v>2508984</v>
      </c>
      <c r="AM808" s="27">
        <f t="shared" si="1027"/>
        <v>2508984</v>
      </c>
      <c r="AN808" s="27">
        <f t="shared" si="1027"/>
        <v>2575950</v>
      </c>
      <c r="AO808" s="72">
        <f t="shared" si="1027"/>
        <v>2575950</v>
      </c>
      <c r="AP808" s="181">
        <f>AP809+AP812</f>
        <v>0</v>
      </c>
      <c r="AQ808" s="181">
        <f t="shared" ref="AQ808:AW808" si="1028">AQ809+AQ812</f>
        <v>0</v>
      </c>
      <c r="AR808" s="181">
        <f t="shared" si="1028"/>
        <v>0</v>
      </c>
      <c r="AS808" s="181">
        <f t="shared" si="1028"/>
        <v>0</v>
      </c>
      <c r="AT808" s="27">
        <f t="shared" si="1028"/>
        <v>2508984</v>
      </c>
      <c r="AU808" s="27">
        <f t="shared" si="1028"/>
        <v>2508984</v>
      </c>
      <c r="AV808" s="27">
        <f t="shared" si="1028"/>
        <v>2575950</v>
      </c>
      <c r="AW808" s="72">
        <f t="shared" si="1028"/>
        <v>2575950</v>
      </c>
    </row>
    <row r="809" spans="1:49" s="9" customFormat="1" ht="66">
      <c r="A809" s="114" t="s">
        <v>772</v>
      </c>
      <c r="B809" s="25" t="s">
        <v>54</v>
      </c>
      <c r="C809" s="25" t="s">
        <v>49</v>
      </c>
      <c r="D809" s="25" t="s">
        <v>770</v>
      </c>
      <c r="E809" s="25"/>
      <c r="F809" s="27"/>
      <c r="G809" s="27"/>
      <c r="H809" s="27"/>
      <c r="I809" s="72"/>
      <c r="J809" s="55"/>
      <c r="K809" s="55"/>
      <c r="L809" s="55"/>
      <c r="M809" s="55"/>
      <c r="N809" s="27"/>
      <c r="O809" s="27"/>
      <c r="P809" s="27"/>
      <c r="Q809" s="72"/>
      <c r="R809" s="181">
        <f>R810</f>
        <v>0</v>
      </c>
      <c r="S809" s="181">
        <f t="shared" ref="S809:AI810" si="1029">S810</f>
        <v>85524</v>
      </c>
      <c r="T809" s="181">
        <f t="shared" si="1029"/>
        <v>0</v>
      </c>
      <c r="U809" s="181">
        <f t="shared" si="1029"/>
        <v>85524</v>
      </c>
      <c r="V809" s="27">
        <f t="shared" si="1029"/>
        <v>85524</v>
      </c>
      <c r="W809" s="27">
        <f t="shared" si="1029"/>
        <v>85524</v>
      </c>
      <c r="X809" s="27">
        <f t="shared" si="1029"/>
        <v>85524</v>
      </c>
      <c r="Y809" s="72">
        <f t="shared" si="1029"/>
        <v>85524</v>
      </c>
      <c r="Z809" s="181">
        <f>Z810</f>
        <v>0</v>
      </c>
      <c r="AA809" s="181">
        <f t="shared" si="1029"/>
        <v>0</v>
      </c>
      <c r="AB809" s="181">
        <f t="shared" si="1029"/>
        <v>0</v>
      </c>
      <c r="AC809" s="181">
        <f t="shared" si="1029"/>
        <v>0</v>
      </c>
      <c r="AD809" s="27">
        <f t="shared" si="1029"/>
        <v>85524</v>
      </c>
      <c r="AE809" s="27">
        <f t="shared" si="1029"/>
        <v>85524</v>
      </c>
      <c r="AF809" s="27">
        <f t="shared" si="1029"/>
        <v>85524</v>
      </c>
      <c r="AG809" s="72">
        <f t="shared" si="1029"/>
        <v>85524</v>
      </c>
      <c r="AH809" s="181">
        <f>AH810</f>
        <v>0</v>
      </c>
      <c r="AI809" s="181">
        <f t="shared" si="1029"/>
        <v>0</v>
      </c>
      <c r="AJ809" s="181">
        <f t="shared" ref="AI809:AO810" si="1030">AJ810</f>
        <v>0</v>
      </c>
      <c r="AK809" s="181">
        <f t="shared" si="1030"/>
        <v>0</v>
      </c>
      <c r="AL809" s="27">
        <f t="shared" si="1030"/>
        <v>85524</v>
      </c>
      <c r="AM809" s="27">
        <f t="shared" si="1030"/>
        <v>85524</v>
      </c>
      <c r="AN809" s="27">
        <f t="shared" si="1030"/>
        <v>85524</v>
      </c>
      <c r="AO809" s="72">
        <f t="shared" si="1030"/>
        <v>85524</v>
      </c>
      <c r="AP809" s="181">
        <f>AP810</f>
        <v>0</v>
      </c>
      <c r="AQ809" s="181">
        <f t="shared" ref="AQ809:AW810" si="1031">AQ810</f>
        <v>0</v>
      </c>
      <c r="AR809" s="181">
        <f t="shared" si="1031"/>
        <v>0</v>
      </c>
      <c r="AS809" s="181">
        <f t="shared" si="1031"/>
        <v>0</v>
      </c>
      <c r="AT809" s="27">
        <f t="shared" si="1031"/>
        <v>85524</v>
      </c>
      <c r="AU809" s="27">
        <f t="shared" si="1031"/>
        <v>85524</v>
      </c>
      <c r="AV809" s="27">
        <f t="shared" si="1031"/>
        <v>85524</v>
      </c>
      <c r="AW809" s="72">
        <f t="shared" si="1031"/>
        <v>85524</v>
      </c>
    </row>
    <row r="810" spans="1:49" s="9" customFormat="1" ht="33">
      <c r="A810" s="91" t="s">
        <v>81</v>
      </c>
      <c r="B810" s="25" t="s">
        <v>54</v>
      </c>
      <c r="C810" s="25" t="s">
        <v>49</v>
      </c>
      <c r="D810" s="25" t="s">
        <v>770</v>
      </c>
      <c r="E810" s="25" t="s">
        <v>82</v>
      </c>
      <c r="F810" s="27"/>
      <c r="G810" s="27"/>
      <c r="H810" s="27"/>
      <c r="I810" s="72"/>
      <c r="J810" s="55"/>
      <c r="K810" s="55"/>
      <c r="L810" s="55"/>
      <c r="M810" s="55"/>
      <c r="N810" s="27"/>
      <c r="O810" s="27"/>
      <c r="P810" s="27"/>
      <c r="Q810" s="72"/>
      <c r="R810" s="181">
        <f>R811</f>
        <v>0</v>
      </c>
      <c r="S810" s="181">
        <f t="shared" si="1029"/>
        <v>85524</v>
      </c>
      <c r="T810" s="181">
        <f t="shared" si="1029"/>
        <v>0</v>
      </c>
      <c r="U810" s="181">
        <f t="shared" si="1029"/>
        <v>85524</v>
      </c>
      <c r="V810" s="27">
        <f t="shared" si="1029"/>
        <v>85524</v>
      </c>
      <c r="W810" s="27">
        <f t="shared" si="1029"/>
        <v>85524</v>
      </c>
      <c r="X810" s="27">
        <f t="shared" si="1029"/>
        <v>85524</v>
      </c>
      <c r="Y810" s="72">
        <f t="shared" si="1029"/>
        <v>85524</v>
      </c>
      <c r="Z810" s="181">
        <f>Z811</f>
        <v>0</v>
      </c>
      <c r="AA810" s="181">
        <f t="shared" si="1029"/>
        <v>0</v>
      </c>
      <c r="AB810" s="181">
        <f t="shared" si="1029"/>
        <v>0</v>
      </c>
      <c r="AC810" s="181">
        <f t="shared" si="1029"/>
        <v>0</v>
      </c>
      <c r="AD810" s="27">
        <f t="shared" si="1029"/>
        <v>85524</v>
      </c>
      <c r="AE810" s="27">
        <f t="shared" si="1029"/>
        <v>85524</v>
      </c>
      <c r="AF810" s="27">
        <f t="shared" si="1029"/>
        <v>85524</v>
      </c>
      <c r="AG810" s="72">
        <f t="shared" si="1029"/>
        <v>85524</v>
      </c>
      <c r="AH810" s="181">
        <f>AH811</f>
        <v>0</v>
      </c>
      <c r="AI810" s="181">
        <f t="shared" si="1030"/>
        <v>0</v>
      </c>
      <c r="AJ810" s="181">
        <f t="shared" si="1030"/>
        <v>0</v>
      </c>
      <c r="AK810" s="181">
        <f t="shared" si="1030"/>
        <v>0</v>
      </c>
      <c r="AL810" s="27">
        <f t="shared" si="1030"/>
        <v>85524</v>
      </c>
      <c r="AM810" s="27">
        <f t="shared" si="1030"/>
        <v>85524</v>
      </c>
      <c r="AN810" s="27">
        <f t="shared" si="1030"/>
        <v>85524</v>
      </c>
      <c r="AO810" s="72">
        <f t="shared" si="1030"/>
        <v>85524</v>
      </c>
      <c r="AP810" s="181">
        <f>AP811</f>
        <v>0</v>
      </c>
      <c r="AQ810" s="181">
        <f t="shared" si="1031"/>
        <v>0</v>
      </c>
      <c r="AR810" s="181">
        <f t="shared" si="1031"/>
        <v>0</v>
      </c>
      <c r="AS810" s="181">
        <f t="shared" si="1031"/>
        <v>0</v>
      </c>
      <c r="AT810" s="27">
        <f t="shared" si="1031"/>
        <v>85524</v>
      </c>
      <c r="AU810" s="27">
        <f t="shared" si="1031"/>
        <v>85524</v>
      </c>
      <c r="AV810" s="27">
        <f t="shared" si="1031"/>
        <v>85524</v>
      </c>
      <c r="AW810" s="72">
        <f t="shared" si="1031"/>
        <v>85524</v>
      </c>
    </row>
    <row r="811" spans="1:49" s="9" customFormat="1" ht="16.5">
      <c r="A811" s="24" t="s">
        <v>169</v>
      </c>
      <c r="B811" s="25" t="s">
        <v>54</v>
      </c>
      <c r="C811" s="25" t="s">
        <v>49</v>
      </c>
      <c r="D811" s="25" t="s">
        <v>770</v>
      </c>
      <c r="E811" s="25" t="s">
        <v>168</v>
      </c>
      <c r="F811" s="27"/>
      <c r="G811" s="27"/>
      <c r="H811" s="27"/>
      <c r="I811" s="72"/>
      <c r="J811" s="55"/>
      <c r="K811" s="55"/>
      <c r="L811" s="55"/>
      <c r="M811" s="55"/>
      <c r="N811" s="27"/>
      <c r="O811" s="27"/>
      <c r="P811" s="27"/>
      <c r="Q811" s="72"/>
      <c r="R811" s="181"/>
      <c r="S811" s="181">
        <v>85524</v>
      </c>
      <c r="T811" s="181"/>
      <c r="U811" s="181">
        <v>85524</v>
      </c>
      <c r="V811" s="27">
        <f>N811+R811+S811</f>
        <v>85524</v>
      </c>
      <c r="W811" s="27">
        <f>O811+S811</f>
        <v>85524</v>
      </c>
      <c r="X811" s="27">
        <f>P811+T811+U811</f>
        <v>85524</v>
      </c>
      <c r="Y811" s="72">
        <f>Q811+U811</f>
        <v>85524</v>
      </c>
      <c r="Z811" s="181"/>
      <c r="AA811" s="181"/>
      <c r="AB811" s="181"/>
      <c r="AC811" s="181"/>
      <c r="AD811" s="27">
        <f>V811+Z811+AA811</f>
        <v>85524</v>
      </c>
      <c r="AE811" s="27">
        <f>W811+AA811</f>
        <v>85524</v>
      </c>
      <c r="AF811" s="27">
        <f>X811+AB811+AC811</f>
        <v>85524</v>
      </c>
      <c r="AG811" s="72">
        <f>Y811+AC811</f>
        <v>85524</v>
      </c>
      <c r="AH811" s="181"/>
      <c r="AI811" s="181"/>
      <c r="AJ811" s="181"/>
      <c r="AK811" s="181"/>
      <c r="AL811" s="27">
        <f>AD811+AH811+AI811</f>
        <v>85524</v>
      </c>
      <c r="AM811" s="27">
        <f>AE811+AI811</f>
        <v>85524</v>
      </c>
      <c r="AN811" s="27">
        <f>AF811+AJ811+AK811</f>
        <v>85524</v>
      </c>
      <c r="AO811" s="72">
        <f>AG811+AK811</f>
        <v>85524</v>
      </c>
      <c r="AP811" s="181"/>
      <c r="AQ811" s="181"/>
      <c r="AR811" s="181"/>
      <c r="AS811" s="181"/>
      <c r="AT811" s="27">
        <f>AL811+AP811+AQ811</f>
        <v>85524</v>
      </c>
      <c r="AU811" s="27">
        <f>AM811+AQ811</f>
        <v>85524</v>
      </c>
      <c r="AV811" s="27">
        <f>AN811+AR811+AS811</f>
        <v>85524</v>
      </c>
      <c r="AW811" s="72">
        <f>AO811+AS811</f>
        <v>85524</v>
      </c>
    </row>
    <row r="812" spans="1:49" s="9" customFormat="1" ht="66">
      <c r="A812" s="114" t="s">
        <v>773</v>
      </c>
      <c r="B812" s="25" t="s">
        <v>54</v>
      </c>
      <c r="C812" s="25" t="s">
        <v>49</v>
      </c>
      <c r="D812" s="25" t="s">
        <v>771</v>
      </c>
      <c r="E812" s="25"/>
      <c r="F812" s="27"/>
      <c r="G812" s="27"/>
      <c r="H812" s="27"/>
      <c r="I812" s="72"/>
      <c r="J812" s="55"/>
      <c r="K812" s="55"/>
      <c r="L812" s="55"/>
      <c r="M812" s="55"/>
      <c r="N812" s="27"/>
      <c r="O812" s="27"/>
      <c r="P812" s="27"/>
      <c r="Q812" s="72"/>
      <c r="R812" s="181">
        <f>R813</f>
        <v>0</v>
      </c>
      <c r="S812" s="181">
        <f t="shared" ref="S812:AI813" si="1032">S813</f>
        <v>2423460</v>
      </c>
      <c r="T812" s="181">
        <f t="shared" si="1032"/>
        <v>0</v>
      </c>
      <c r="U812" s="181">
        <f t="shared" si="1032"/>
        <v>2490426</v>
      </c>
      <c r="V812" s="27">
        <f t="shared" si="1032"/>
        <v>2423460</v>
      </c>
      <c r="W812" s="27">
        <f t="shared" si="1032"/>
        <v>2423460</v>
      </c>
      <c r="X812" s="27">
        <f t="shared" si="1032"/>
        <v>2490426</v>
      </c>
      <c r="Y812" s="72">
        <f t="shared" si="1032"/>
        <v>2490426</v>
      </c>
      <c r="Z812" s="181">
        <f>Z813</f>
        <v>0</v>
      </c>
      <c r="AA812" s="181">
        <f t="shared" si="1032"/>
        <v>0</v>
      </c>
      <c r="AB812" s="181">
        <f t="shared" si="1032"/>
        <v>0</v>
      </c>
      <c r="AC812" s="181">
        <f t="shared" si="1032"/>
        <v>0</v>
      </c>
      <c r="AD812" s="27">
        <f t="shared" si="1032"/>
        <v>2423460</v>
      </c>
      <c r="AE812" s="27">
        <f t="shared" si="1032"/>
        <v>2423460</v>
      </c>
      <c r="AF812" s="27">
        <f t="shared" si="1032"/>
        <v>2490426</v>
      </c>
      <c r="AG812" s="72">
        <f t="shared" si="1032"/>
        <v>2490426</v>
      </c>
      <c r="AH812" s="181">
        <f>AH813</f>
        <v>0</v>
      </c>
      <c r="AI812" s="181">
        <f t="shared" si="1032"/>
        <v>0</v>
      </c>
      <c r="AJ812" s="181">
        <f t="shared" ref="AI812:AO813" si="1033">AJ813</f>
        <v>0</v>
      </c>
      <c r="AK812" s="181">
        <f t="shared" si="1033"/>
        <v>0</v>
      </c>
      <c r="AL812" s="27">
        <f t="shared" si="1033"/>
        <v>2423460</v>
      </c>
      <c r="AM812" s="27">
        <f t="shared" si="1033"/>
        <v>2423460</v>
      </c>
      <c r="AN812" s="27">
        <f t="shared" si="1033"/>
        <v>2490426</v>
      </c>
      <c r="AO812" s="72">
        <f t="shared" si="1033"/>
        <v>2490426</v>
      </c>
      <c r="AP812" s="181">
        <f>AP813</f>
        <v>0</v>
      </c>
      <c r="AQ812" s="181">
        <f t="shared" ref="AQ812:AW813" si="1034">AQ813</f>
        <v>0</v>
      </c>
      <c r="AR812" s="181">
        <f t="shared" si="1034"/>
        <v>0</v>
      </c>
      <c r="AS812" s="181">
        <f t="shared" si="1034"/>
        <v>0</v>
      </c>
      <c r="AT812" s="27">
        <f t="shared" si="1034"/>
        <v>2423460</v>
      </c>
      <c r="AU812" s="27">
        <f t="shared" si="1034"/>
        <v>2423460</v>
      </c>
      <c r="AV812" s="27">
        <f t="shared" si="1034"/>
        <v>2490426</v>
      </c>
      <c r="AW812" s="72">
        <f t="shared" si="1034"/>
        <v>2490426</v>
      </c>
    </row>
    <row r="813" spans="1:49" s="9" customFormat="1" ht="33">
      <c r="A813" s="91" t="s">
        <v>81</v>
      </c>
      <c r="B813" s="25" t="s">
        <v>54</v>
      </c>
      <c r="C813" s="25" t="s">
        <v>49</v>
      </c>
      <c r="D813" s="25" t="s">
        <v>771</v>
      </c>
      <c r="E813" s="25" t="s">
        <v>82</v>
      </c>
      <c r="F813" s="27"/>
      <c r="G813" s="27"/>
      <c r="H813" s="27"/>
      <c r="I813" s="72"/>
      <c r="J813" s="55"/>
      <c r="K813" s="55"/>
      <c r="L813" s="55"/>
      <c r="M813" s="55"/>
      <c r="N813" s="27"/>
      <c r="O813" s="27"/>
      <c r="P813" s="27"/>
      <c r="Q813" s="72"/>
      <c r="R813" s="181">
        <f>R814</f>
        <v>0</v>
      </c>
      <c r="S813" s="181">
        <f t="shared" si="1032"/>
        <v>2423460</v>
      </c>
      <c r="T813" s="181">
        <f t="shared" si="1032"/>
        <v>0</v>
      </c>
      <c r="U813" s="181">
        <f t="shared" si="1032"/>
        <v>2490426</v>
      </c>
      <c r="V813" s="27">
        <f t="shared" si="1032"/>
        <v>2423460</v>
      </c>
      <c r="W813" s="27">
        <f t="shared" si="1032"/>
        <v>2423460</v>
      </c>
      <c r="X813" s="27">
        <f t="shared" si="1032"/>
        <v>2490426</v>
      </c>
      <c r="Y813" s="72">
        <f t="shared" si="1032"/>
        <v>2490426</v>
      </c>
      <c r="Z813" s="181">
        <f>Z814</f>
        <v>0</v>
      </c>
      <c r="AA813" s="181">
        <f t="shared" si="1032"/>
        <v>0</v>
      </c>
      <c r="AB813" s="181">
        <f t="shared" si="1032"/>
        <v>0</v>
      </c>
      <c r="AC813" s="181">
        <f t="shared" si="1032"/>
        <v>0</v>
      </c>
      <c r="AD813" s="27">
        <f t="shared" si="1032"/>
        <v>2423460</v>
      </c>
      <c r="AE813" s="27">
        <f t="shared" si="1032"/>
        <v>2423460</v>
      </c>
      <c r="AF813" s="27">
        <f t="shared" si="1032"/>
        <v>2490426</v>
      </c>
      <c r="AG813" s="72">
        <f t="shared" si="1032"/>
        <v>2490426</v>
      </c>
      <c r="AH813" s="181">
        <f>AH814</f>
        <v>0</v>
      </c>
      <c r="AI813" s="181">
        <f t="shared" si="1033"/>
        <v>0</v>
      </c>
      <c r="AJ813" s="181">
        <f t="shared" si="1033"/>
        <v>0</v>
      </c>
      <c r="AK813" s="181">
        <f t="shared" si="1033"/>
        <v>0</v>
      </c>
      <c r="AL813" s="27">
        <f t="shared" si="1033"/>
        <v>2423460</v>
      </c>
      <c r="AM813" s="27">
        <f t="shared" si="1033"/>
        <v>2423460</v>
      </c>
      <c r="AN813" s="27">
        <f t="shared" si="1033"/>
        <v>2490426</v>
      </c>
      <c r="AO813" s="72">
        <f t="shared" si="1033"/>
        <v>2490426</v>
      </c>
      <c r="AP813" s="181">
        <f>AP814</f>
        <v>0</v>
      </c>
      <c r="AQ813" s="181">
        <f t="shared" si="1034"/>
        <v>0</v>
      </c>
      <c r="AR813" s="181">
        <f t="shared" si="1034"/>
        <v>0</v>
      </c>
      <c r="AS813" s="181">
        <f t="shared" si="1034"/>
        <v>0</v>
      </c>
      <c r="AT813" s="27">
        <f t="shared" si="1034"/>
        <v>2423460</v>
      </c>
      <c r="AU813" s="27">
        <f t="shared" si="1034"/>
        <v>2423460</v>
      </c>
      <c r="AV813" s="27">
        <f t="shared" si="1034"/>
        <v>2490426</v>
      </c>
      <c r="AW813" s="72">
        <f t="shared" si="1034"/>
        <v>2490426</v>
      </c>
    </row>
    <row r="814" spans="1:49" s="9" customFormat="1" ht="16.5">
      <c r="A814" s="24" t="s">
        <v>169</v>
      </c>
      <c r="B814" s="25" t="s">
        <v>54</v>
      </c>
      <c r="C814" s="25" t="s">
        <v>49</v>
      </c>
      <c r="D814" s="25" t="s">
        <v>771</v>
      </c>
      <c r="E814" s="25" t="s">
        <v>168</v>
      </c>
      <c r="F814" s="27"/>
      <c r="G814" s="27"/>
      <c r="H814" s="27"/>
      <c r="I814" s="72"/>
      <c r="J814" s="55"/>
      <c r="K814" s="55"/>
      <c r="L814" s="55"/>
      <c r="M814" s="55"/>
      <c r="N814" s="27"/>
      <c r="O814" s="27"/>
      <c r="P814" s="27"/>
      <c r="Q814" s="72"/>
      <c r="R814" s="181"/>
      <c r="S814" s="181">
        <v>2423460</v>
      </c>
      <c r="T814" s="181"/>
      <c r="U814" s="181">
        <v>2490426</v>
      </c>
      <c r="V814" s="27">
        <f>N814+R814+S814</f>
        <v>2423460</v>
      </c>
      <c r="W814" s="27">
        <f>O814+S814</f>
        <v>2423460</v>
      </c>
      <c r="X814" s="27">
        <f>P814+T814+U814</f>
        <v>2490426</v>
      </c>
      <c r="Y814" s="72">
        <f>Q814+U814</f>
        <v>2490426</v>
      </c>
      <c r="Z814" s="181"/>
      <c r="AA814" s="181"/>
      <c r="AB814" s="181"/>
      <c r="AC814" s="181"/>
      <c r="AD814" s="27">
        <f>V814+Z814+AA814</f>
        <v>2423460</v>
      </c>
      <c r="AE814" s="27">
        <f>W814+AA814</f>
        <v>2423460</v>
      </c>
      <c r="AF814" s="27">
        <f>X814+AB814+AC814</f>
        <v>2490426</v>
      </c>
      <c r="AG814" s="72">
        <f>Y814+AC814</f>
        <v>2490426</v>
      </c>
      <c r="AH814" s="181"/>
      <c r="AI814" s="181"/>
      <c r="AJ814" s="181"/>
      <c r="AK814" s="181"/>
      <c r="AL814" s="27">
        <f>AD814+AH814+AI814</f>
        <v>2423460</v>
      </c>
      <c r="AM814" s="27">
        <f>AE814+AI814</f>
        <v>2423460</v>
      </c>
      <c r="AN814" s="27">
        <f>AF814+AJ814+AK814</f>
        <v>2490426</v>
      </c>
      <c r="AO814" s="72">
        <f>AG814+AK814</f>
        <v>2490426</v>
      </c>
      <c r="AP814" s="181"/>
      <c r="AQ814" s="181"/>
      <c r="AR814" s="181"/>
      <c r="AS814" s="181"/>
      <c r="AT814" s="27">
        <f>AL814+AP814+AQ814</f>
        <v>2423460</v>
      </c>
      <c r="AU814" s="27">
        <f>AM814+AQ814</f>
        <v>2423460</v>
      </c>
      <c r="AV814" s="27">
        <f>AN814+AR814+AS814</f>
        <v>2490426</v>
      </c>
      <c r="AW814" s="72">
        <f>AO814+AS814</f>
        <v>2490426</v>
      </c>
    </row>
    <row r="815" spans="1:49" s="9" customFormat="1" ht="133.5">
      <c r="A815" s="110" t="s">
        <v>752</v>
      </c>
      <c r="B815" s="43" t="s">
        <v>54</v>
      </c>
      <c r="C815" s="43" t="s">
        <v>49</v>
      </c>
      <c r="D815" s="43" t="s">
        <v>753</v>
      </c>
      <c r="E815" s="43"/>
      <c r="F815" s="27">
        <f t="shared" ref="F815:M816" si="1035">F816</f>
        <v>0</v>
      </c>
      <c r="G815" s="27">
        <f t="shared" si="1035"/>
        <v>0</v>
      </c>
      <c r="H815" s="27">
        <f t="shared" si="1035"/>
        <v>0</v>
      </c>
      <c r="I815" s="27">
        <f t="shared" si="1035"/>
        <v>0</v>
      </c>
      <c r="J815" s="27">
        <f t="shared" si="1035"/>
        <v>345</v>
      </c>
      <c r="K815" s="27">
        <f t="shared" si="1035"/>
        <v>344189</v>
      </c>
      <c r="L815" s="27">
        <f t="shared" si="1035"/>
        <v>366</v>
      </c>
      <c r="M815" s="27">
        <f t="shared" si="1035"/>
        <v>365968</v>
      </c>
      <c r="N815" s="27">
        <f>N816</f>
        <v>344534</v>
      </c>
      <c r="O815" s="27">
        <f t="shared" ref="O815:AC816" si="1036">O816</f>
        <v>344189</v>
      </c>
      <c r="P815" s="27">
        <f t="shared" si="1036"/>
        <v>366334</v>
      </c>
      <c r="Q815" s="27">
        <f t="shared" si="1036"/>
        <v>365968</v>
      </c>
      <c r="R815" s="181">
        <f t="shared" si="1036"/>
        <v>0</v>
      </c>
      <c r="S815" s="181">
        <f t="shared" si="1036"/>
        <v>0</v>
      </c>
      <c r="T815" s="181">
        <f t="shared" si="1036"/>
        <v>0</v>
      </c>
      <c r="U815" s="181">
        <f t="shared" si="1036"/>
        <v>0</v>
      </c>
      <c r="V815" s="27">
        <f>V816</f>
        <v>344534</v>
      </c>
      <c r="W815" s="27">
        <f t="shared" si="1036"/>
        <v>344189</v>
      </c>
      <c r="X815" s="27">
        <f t="shared" si="1036"/>
        <v>366334</v>
      </c>
      <c r="Y815" s="27">
        <f t="shared" si="1036"/>
        <v>365968</v>
      </c>
      <c r="Z815" s="181">
        <f t="shared" si="1036"/>
        <v>0</v>
      </c>
      <c r="AA815" s="181">
        <f t="shared" si="1036"/>
        <v>0</v>
      </c>
      <c r="AB815" s="181">
        <f t="shared" si="1036"/>
        <v>0</v>
      </c>
      <c r="AC815" s="181">
        <f t="shared" si="1036"/>
        <v>0</v>
      </c>
      <c r="AD815" s="27">
        <f>AD816</f>
        <v>344534</v>
      </c>
      <c r="AE815" s="27">
        <f t="shared" ref="AE815:AU816" si="1037">AE816</f>
        <v>344189</v>
      </c>
      <c r="AF815" s="27">
        <f t="shared" si="1037"/>
        <v>366334</v>
      </c>
      <c r="AG815" s="27">
        <f t="shared" si="1037"/>
        <v>365968</v>
      </c>
      <c r="AH815" s="181">
        <f t="shared" si="1037"/>
        <v>0</v>
      </c>
      <c r="AI815" s="181">
        <f t="shared" si="1037"/>
        <v>0</v>
      </c>
      <c r="AJ815" s="181">
        <f t="shared" si="1037"/>
        <v>0</v>
      </c>
      <c r="AK815" s="181">
        <f t="shared" si="1037"/>
        <v>0</v>
      </c>
      <c r="AL815" s="27">
        <f>AL816</f>
        <v>344534</v>
      </c>
      <c r="AM815" s="27">
        <f t="shared" si="1037"/>
        <v>344189</v>
      </c>
      <c r="AN815" s="27">
        <f t="shared" si="1037"/>
        <v>366334</v>
      </c>
      <c r="AO815" s="27">
        <f t="shared" si="1037"/>
        <v>365968</v>
      </c>
      <c r="AP815" s="181">
        <f t="shared" si="1037"/>
        <v>0</v>
      </c>
      <c r="AQ815" s="181">
        <f t="shared" si="1037"/>
        <v>0</v>
      </c>
      <c r="AR815" s="181">
        <f t="shared" si="1037"/>
        <v>0</v>
      </c>
      <c r="AS815" s="181">
        <f t="shared" si="1037"/>
        <v>0</v>
      </c>
      <c r="AT815" s="27">
        <f>AT816</f>
        <v>344534</v>
      </c>
      <c r="AU815" s="27">
        <f t="shared" si="1037"/>
        <v>344189</v>
      </c>
      <c r="AV815" s="27">
        <f t="shared" ref="AP815:AW816" si="1038">AV816</f>
        <v>366334</v>
      </c>
      <c r="AW815" s="27">
        <f t="shared" si="1038"/>
        <v>365968</v>
      </c>
    </row>
    <row r="816" spans="1:49" s="9" customFormat="1" ht="16.5">
      <c r="A816" s="173" t="s">
        <v>97</v>
      </c>
      <c r="B816" s="43" t="s">
        <v>54</v>
      </c>
      <c r="C816" s="43" t="s">
        <v>49</v>
      </c>
      <c r="D816" s="43" t="s">
        <v>753</v>
      </c>
      <c r="E816" s="43" t="s">
        <v>98</v>
      </c>
      <c r="F816" s="27">
        <f t="shared" si="1035"/>
        <v>0</v>
      </c>
      <c r="G816" s="27">
        <f t="shared" si="1035"/>
        <v>0</v>
      </c>
      <c r="H816" s="27">
        <f t="shared" si="1035"/>
        <v>0</v>
      </c>
      <c r="I816" s="27">
        <f t="shared" si="1035"/>
        <v>0</v>
      </c>
      <c r="J816" s="27">
        <f t="shared" si="1035"/>
        <v>345</v>
      </c>
      <c r="K816" s="27">
        <f t="shared" si="1035"/>
        <v>344189</v>
      </c>
      <c r="L816" s="27">
        <f t="shared" si="1035"/>
        <v>366</v>
      </c>
      <c r="M816" s="27">
        <f t="shared" si="1035"/>
        <v>365968</v>
      </c>
      <c r="N816" s="27">
        <f>N817</f>
        <v>344534</v>
      </c>
      <c r="O816" s="27">
        <f t="shared" si="1036"/>
        <v>344189</v>
      </c>
      <c r="P816" s="27">
        <f t="shared" si="1036"/>
        <v>366334</v>
      </c>
      <c r="Q816" s="27">
        <f t="shared" si="1036"/>
        <v>365968</v>
      </c>
      <c r="R816" s="181">
        <f t="shared" si="1036"/>
        <v>0</v>
      </c>
      <c r="S816" s="181">
        <f t="shared" si="1036"/>
        <v>0</v>
      </c>
      <c r="T816" s="181">
        <f t="shared" si="1036"/>
        <v>0</v>
      </c>
      <c r="U816" s="181">
        <f t="shared" si="1036"/>
        <v>0</v>
      </c>
      <c r="V816" s="27">
        <f>V817</f>
        <v>344534</v>
      </c>
      <c r="W816" s="27">
        <f t="shared" si="1036"/>
        <v>344189</v>
      </c>
      <c r="X816" s="27">
        <f t="shared" si="1036"/>
        <v>366334</v>
      </c>
      <c r="Y816" s="27">
        <f t="shared" si="1036"/>
        <v>365968</v>
      </c>
      <c r="Z816" s="181">
        <f t="shared" si="1036"/>
        <v>0</v>
      </c>
      <c r="AA816" s="181">
        <f t="shared" si="1036"/>
        <v>0</v>
      </c>
      <c r="AB816" s="181">
        <f t="shared" si="1036"/>
        <v>0</v>
      </c>
      <c r="AC816" s="181">
        <f t="shared" si="1036"/>
        <v>0</v>
      </c>
      <c r="AD816" s="27">
        <f>AD817</f>
        <v>344534</v>
      </c>
      <c r="AE816" s="27">
        <f t="shared" si="1037"/>
        <v>344189</v>
      </c>
      <c r="AF816" s="27">
        <f t="shared" si="1037"/>
        <v>366334</v>
      </c>
      <c r="AG816" s="27">
        <f t="shared" si="1037"/>
        <v>365968</v>
      </c>
      <c r="AH816" s="181">
        <f t="shared" si="1037"/>
        <v>0</v>
      </c>
      <c r="AI816" s="181">
        <f t="shared" si="1037"/>
        <v>0</v>
      </c>
      <c r="AJ816" s="181">
        <f t="shared" si="1037"/>
        <v>0</v>
      </c>
      <c r="AK816" s="181">
        <f t="shared" si="1037"/>
        <v>0</v>
      </c>
      <c r="AL816" s="27">
        <f>AL817</f>
        <v>344534</v>
      </c>
      <c r="AM816" s="27">
        <f t="shared" si="1037"/>
        <v>344189</v>
      </c>
      <c r="AN816" s="27">
        <f t="shared" si="1037"/>
        <v>366334</v>
      </c>
      <c r="AO816" s="27">
        <f t="shared" si="1037"/>
        <v>365968</v>
      </c>
      <c r="AP816" s="181">
        <f t="shared" si="1038"/>
        <v>0</v>
      </c>
      <c r="AQ816" s="181">
        <f t="shared" si="1038"/>
        <v>0</v>
      </c>
      <c r="AR816" s="181">
        <f t="shared" si="1038"/>
        <v>0</v>
      </c>
      <c r="AS816" s="181">
        <f t="shared" si="1038"/>
        <v>0</v>
      </c>
      <c r="AT816" s="27">
        <f>AT817</f>
        <v>344534</v>
      </c>
      <c r="AU816" s="27">
        <f t="shared" si="1038"/>
        <v>344189</v>
      </c>
      <c r="AV816" s="27">
        <f t="shared" si="1038"/>
        <v>366334</v>
      </c>
      <c r="AW816" s="27">
        <f t="shared" si="1038"/>
        <v>365968</v>
      </c>
    </row>
    <row r="817" spans="1:49" s="9" customFormat="1" ht="66">
      <c r="A817" s="91" t="s">
        <v>344</v>
      </c>
      <c r="B817" s="43" t="s">
        <v>54</v>
      </c>
      <c r="C817" s="43" t="s">
        <v>49</v>
      </c>
      <c r="D817" s="43" t="s">
        <v>753</v>
      </c>
      <c r="E817" s="43" t="s">
        <v>183</v>
      </c>
      <c r="F817" s="27"/>
      <c r="G817" s="27"/>
      <c r="H817" s="27"/>
      <c r="I817" s="72"/>
      <c r="J817" s="160">
        <v>345</v>
      </c>
      <c r="K817" s="160">
        <v>344189</v>
      </c>
      <c r="L817" s="160">
        <v>366</v>
      </c>
      <c r="M817" s="160">
        <v>365968</v>
      </c>
      <c r="N817" s="27">
        <f>F817+J817+K817</f>
        <v>344534</v>
      </c>
      <c r="O817" s="27">
        <f>G817+K817</f>
        <v>344189</v>
      </c>
      <c r="P817" s="27">
        <f>H817+L817+M817</f>
        <v>366334</v>
      </c>
      <c r="Q817" s="72">
        <f>I817+M817</f>
        <v>365968</v>
      </c>
      <c r="R817" s="193"/>
      <c r="S817" s="193"/>
      <c r="T817" s="193"/>
      <c r="U817" s="193"/>
      <c r="V817" s="27">
        <f>N817+R817+S817</f>
        <v>344534</v>
      </c>
      <c r="W817" s="27">
        <f>O817+S817</f>
        <v>344189</v>
      </c>
      <c r="X817" s="27">
        <f>P817+T817+U817</f>
        <v>366334</v>
      </c>
      <c r="Y817" s="72">
        <f>Q817+U817</f>
        <v>365968</v>
      </c>
      <c r="Z817" s="193"/>
      <c r="AA817" s="193"/>
      <c r="AB817" s="193"/>
      <c r="AC817" s="193"/>
      <c r="AD817" s="27">
        <f>V817+Z817+AA817</f>
        <v>344534</v>
      </c>
      <c r="AE817" s="27">
        <f>W817+AA817</f>
        <v>344189</v>
      </c>
      <c r="AF817" s="27">
        <f>X817+AB817+AC817</f>
        <v>366334</v>
      </c>
      <c r="AG817" s="72">
        <f>Y817+AC817</f>
        <v>365968</v>
      </c>
      <c r="AH817" s="193"/>
      <c r="AI817" s="193"/>
      <c r="AJ817" s="193"/>
      <c r="AK817" s="193"/>
      <c r="AL817" s="27">
        <f>AD817+AH817+AI817</f>
        <v>344534</v>
      </c>
      <c r="AM817" s="27">
        <f>AE817+AI817</f>
        <v>344189</v>
      </c>
      <c r="AN817" s="27">
        <f>AF817+AJ817+AK817</f>
        <v>366334</v>
      </c>
      <c r="AO817" s="72">
        <f>AG817+AK817</f>
        <v>365968</v>
      </c>
      <c r="AP817" s="193"/>
      <c r="AQ817" s="193"/>
      <c r="AR817" s="193"/>
      <c r="AS817" s="193"/>
      <c r="AT817" s="27">
        <f>AL817+AP817+AQ817</f>
        <v>344534</v>
      </c>
      <c r="AU817" s="27">
        <f>AM817+AQ817</f>
        <v>344189</v>
      </c>
      <c r="AV817" s="27">
        <f>AN817+AR817+AS817</f>
        <v>366334</v>
      </c>
      <c r="AW817" s="72">
        <f>AO817+AS817</f>
        <v>365968</v>
      </c>
    </row>
    <row r="818" spans="1:49" s="9" customFormat="1" ht="82.5">
      <c r="A818" s="91" t="s">
        <v>774</v>
      </c>
      <c r="B818" s="25" t="s">
        <v>54</v>
      </c>
      <c r="C818" s="25" t="s">
        <v>49</v>
      </c>
      <c r="D818" s="43" t="s">
        <v>775</v>
      </c>
      <c r="E818" s="43"/>
      <c r="F818" s="27"/>
      <c r="G818" s="27"/>
      <c r="H818" s="27"/>
      <c r="I818" s="72"/>
      <c r="J818" s="160"/>
      <c r="K818" s="160"/>
      <c r="L818" s="160"/>
      <c r="M818" s="160"/>
      <c r="N818" s="27"/>
      <c r="O818" s="27"/>
      <c r="P818" s="27"/>
      <c r="Q818" s="72"/>
      <c r="R818" s="181">
        <f>R819</f>
        <v>0</v>
      </c>
      <c r="S818" s="181">
        <f t="shared" ref="S818:AI819" si="1039">S819</f>
        <v>217095</v>
      </c>
      <c r="T818" s="181">
        <f t="shared" si="1039"/>
        <v>0</v>
      </c>
      <c r="U818" s="181">
        <f t="shared" si="1039"/>
        <v>217095</v>
      </c>
      <c r="V818" s="27">
        <f t="shared" si="1039"/>
        <v>217095</v>
      </c>
      <c r="W818" s="27">
        <f t="shared" si="1039"/>
        <v>217095</v>
      </c>
      <c r="X818" s="27">
        <f t="shared" si="1039"/>
        <v>217095</v>
      </c>
      <c r="Y818" s="72">
        <f t="shared" si="1039"/>
        <v>217095</v>
      </c>
      <c r="Z818" s="181">
        <f>Z819</f>
        <v>0</v>
      </c>
      <c r="AA818" s="181">
        <f t="shared" si="1039"/>
        <v>0</v>
      </c>
      <c r="AB818" s="181">
        <f t="shared" si="1039"/>
        <v>0</v>
      </c>
      <c r="AC818" s="181">
        <f t="shared" si="1039"/>
        <v>0</v>
      </c>
      <c r="AD818" s="27">
        <f t="shared" si="1039"/>
        <v>217095</v>
      </c>
      <c r="AE818" s="27">
        <f t="shared" si="1039"/>
        <v>217095</v>
      </c>
      <c r="AF818" s="27">
        <f t="shared" si="1039"/>
        <v>217095</v>
      </c>
      <c r="AG818" s="72">
        <f t="shared" si="1039"/>
        <v>217095</v>
      </c>
      <c r="AH818" s="181">
        <f>AH819</f>
        <v>0</v>
      </c>
      <c r="AI818" s="181">
        <f t="shared" si="1039"/>
        <v>0</v>
      </c>
      <c r="AJ818" s="181">
        <f t="shared" ref="AI818:AO819" si="1040">AJ819</f>
        <v>0</v>
      </c>
      <c r="AK818" s="181">
        <f t="shared" si="1040"/>
        <v>0</v>
      </c>
      <c r="AL818" s="27">
        <f t="shared" si="1040"/>
        <v>217095</v>
      </c>
      <c r="AM818" s="27">
        <f t="shared" si="1040"/>
        <v>217095</v>
      </c>
      <c r="AN818" s="27">
        <f t="shared" si="1040"/>
        <v>217095</v>
      </c>
      <c r="AO818" s="72">
        <f t="shared" si="1040"/>
        <v>217095</v>
      </c>
      <c r="AP818" s="181">
        <f>AP819</f>
        <v>0</v>
      </c>
      <c r="AQ818" s="181">
        <f t="shared" ref="AQ818:AW819" si="1041">AQ819</f>
        <v>0</v>
      </c>
      <c r="AR818" s="181">
        <f t="shared" si="1041"/>
        <v>0</v>
      </c>
      <c r="AS818" s="181">
        <f t="shared" si="1041"/>
        <v>0</v>
      </c>
      <c r="AT818" s="27">
        <f t="shared" si="1041"/>
        <v>217095</v>
      </c>
      <c r="AU818" s="27">
        <f t="shared" si="1041"/>
        <v>217095</v>
      </c>
      <c r="AV818" s="27">
        <f t="shared" si="1041"/>
        <v>217095</v>
      </c>
      <c r="AW818" s="72">
        <f t="shared" si="1041"/>
        <v>217095</v>
      </c>
    </row>
    <row r="819" spans="1:49" s="9" customFormat="1" ht="33">
      <c r="A819" s="91" t="s">
        <v>81</v>
      </c>
      <c r="B819" s="25" t="s">
        <v>54</v>
      </c>
      <c r="C819" s="25" t="s">
        <v>49</v>
      </c>
      <c r="D819" s="43" t="s">
        <v>775</v>
      </c>
      <c r="E819" s="43" t="s">
        <v>82</v>
      </c>
      <c r="F819" s="27"/>
      <c r="G819" s="27"/>
      <c r="H819" s="27"/>
      <c r="I819" s="72"/>
      <c r="J819" s="160"/>
      <c r="K819" s="160"/>
      <c r="L819" s="160"/>
      <c r="M819" s="160"/>
      <c r="N819" s="27"/>
      <c r="O819" s="27"/>
      <c r="P819" s="27"/>
      <c r="Q819" s="72"/>
      <c r="R819" s="181">
        <f>R820</f>
        <v>0</v>
      </c>
      <c r="S819" s="181">
        <f t="shared" si="1039"/>
        <v>217095</v>
      </c>
      <c r="T819" s="181">
        <f t="shared" si="1039"/>
        <v>0</v>
      </c>
      <c r="U819" s="181">
        <f t="shared" si="1039"/>
        <v>217095</v>
      </c>
      <c r="V819" s="27">
        <f t="shared" si="1039"/>
        <v>217095</v>
      </c>
      <c r="W819" s="27">
        <f t="shared" si="1039"/>
        <v>217095</v>
      </c>
      <c r="X819" s="27">
        <f t="shared" si="1039"/>
        <v>217095</v>
      </c>
      <c r="Y819" s="72">
        <f t="shared" si="1039"/>
        <v>217095</v>
      </c>
      <c r="Z819" s="181">
        <f>Z820</f>
        <v>0</v>
      </c>
      <c r="AA819" s="181">
        <f t="shared" si="1039"/>
        <v>0</v>
      </c>
      <c r="AB819" s="181">
        <f t="shared" si="1039"/>
        <v>0</v>
      </c>
      <c r="AC819" s="181">
        <f t="shared" si="1039"/>
        <v>0</v>
      </c>
      <c r="AD819" s="27">
        <f t="shared" si="1039"/>
        <v>217095</v>
      </c>
      <c r="AE819" s="27">
        <f t="shared" si="1039"/>
        <v>217095</v>
      </c>
      <c r="AF819" s="27">
        <f t="shared" si="1039"/>
        <v>217095</v>
      </c>
      <c r="AG819" s="72">
        <f t="shared" si="1039"/>
        <v>217095</v>
      </c>
      <c r="AH819" s="181">
        <f>AH820</f>
        <v>0</v>
      </c>
      <c r="AI819" s="181">
        <f t="shared" si="1040"/>
        <v>0</v>
      </c>
      <c r="AJ819" s="181">
        <f t="shared" si="1040"/>
        <v>0</v>
      </c>
      <c r="AK819" s="181">
        <f t="shared" si="1040"/>
        <v>0</v>
      </c>
      <c r="AL819" s="27">
        <f t="shared" si="1040"/>
        <v>217095</v>
      </c>
      <c r="AM819" s="27">
        <f t="shared" si="1040"/>
        <v>217095</v>
      </c>
      <c r="AN819" s="27">
        <f t="shared" si="1040"/>
        <v>217095</v>
      </c>
      <c r="AO819" s="72">
        <f t="shared" si="1040"/>
        <v>217095</v>
      </c>
      <c r="AP819" s="181">
        <f>AP820</f>
        <v>0</v>
      </c>
      <c r="AQ819" s="181">
        <f t="shared" si="1041"/>
        <v>0</v>
      </c>
      <c r="AR819" s="181">
        <f t="shared" si="1041"/>
        <v>0</v>
      </c>
      <c r="AS819" s="181">
        <f t="shared" si="1041"/>
        <v>0</v>
      </c>
      <c r="AT819" s="27">
        <f t="shared" si="1041"/>
        <v>217095</v>
      </c>
      <c r="AU819" s="27">
        <f t="shared" si="1041"/>
        <v>217095</v>
      </c>
      <c r="AV819" s="27">
        <f t="shared" si="1041"/>
        <v>217095</v>
      </c>
      <c r="AW819" s="72">
        <f t="shared" si="1041"/>
        <v>217095</v>
      </c>
    </row>
    <row r="820" spans="1:49" s="9" customFormat="1" ht="16.5">
      <c r="A820" s="91" t="s">
        <v>169</v>
      </c>
      <c r="B820" s="25" t="s">
        <v>54</v>
      </c>
      <c r="C820" s="25" t="s">
        <v>49</v>
      </c>
      <c r="D820" s="43" t="s">
        <v>775</v>
      </c>
      <c r="E820" s="43" t="s">
        <v>168</v>
      </c>
      <c r="F820" s="27"/>
      <c r="G820" s="27"/>
      <c r="H820" s="27"/>
      <c r="I820" s="72"/>
      <c r="J820" s="160"/>
      <c r="K820" s="160"/>
      <c r="L820" s="160"/>
      <c r="M820" s="160"/>
      <c r="N820" s="27"/>
      <c r="O820" s="27"/>
      <c r="P820" s="27"/>
      <c r="Q820" s="72"/>
      <c r="R820" s="181"/>
      <c r="S820" s="181">
        <v>217095</v>
      </c>
      <c r="T820" s="181"/>
      <c r="U820" s="181">
        <v>217095</v>
      </c>
      <c r="V820" s="27">
        <f>N820+R820+S820</f>
        <v>217095</v>
      </c>
      <c r="W820" s="27">
        <f>O820+S820</f>
        <v>217095</v>
      </c>
      <c r="X820" s="27">
        <f>P820+T820+U820</f>
        <v>217095</v>
      </c>
      <c r="Y820" s="72">
        <f>Q820+U820</f>
        <v>217095</v>
      </c>
      <c r="Z820" s="181"/>
      <c r="AA820" s="181"/>
      <c r="AB820" s="181"/>
      <c r="AC820" s="181"/>
      <c r="AD820" s="27">
        <f>V820+Z820+AA820</f>
        <v>217095</v>
      </c>
      <c r="AE820" s="27">
        <f>W820+AA820</f>
        <v>217095</v>
      </c>
      <c r="AF820" s="27">
        <f>X820+AB820+AC820</f>
        <v>217095</v>
      </c>
      <c r="AG820" s="72">
        <f>Y820+AC820</f>
        <v>217095</v>
      </c>
      <c r="AH820" s="181"/>
      <c r="AI820" s="181"/>
      <c r="AJ820" s="181"/>
      <c r="AK820" s="181"/>
      <c r="AL820" s="27">
        <f>AD820+AH820+AI820</f>
        <v>217095</v>
      </c>
      <c r="AM820" s="27">
        <f>AE820+AI820</f>
        <v>217095</v>
      </c>
      <c r="AN820" s="27">
        <f>AF820+AJ820+AK820</f>
        <v>217095</v>
      </c>
      <c r="AO820" s="72">
        <f>AG820+AK820</f>
        <v>217095</v>
      </c>
      <c r="AP820" s="181"/>
      <c r="AQ820" s="181"/>
      <c r="AR820" s="181"/>
      <c r="AS820" s="181"/>
      <c r="AT820" s="27">
        <f>AL820+AP820+AQ820</f>
        <v>217095</v>
      </c>
      <c r="AU820" s="27">
        <f>AM820+AQ820</f>
        <v>217095</v>
      </c>
      <c r="AV820" s="27">
        <f>AN820+AR820+AS820</f>
        <v>217095</v>
      </c>
      <c r="AW820" s="72">
        <f>AO820+AS820</f>
        <v>217095</v>
      </c>
    </row>
    <row r="821" spans="1:49" s="210" customFormat="1" ht="82.5">
      <c r="A821" s="224" t="s">
        <v>622</v>
      </c>
      <c r="B821" s="225" t="s">
        <v>54</v>
      </c>
      <c r="C821" s="206" t="s">
        <v>49</v>
      </c>
      <c r="D821" s="206" t="s">
        <v>559</v>
      </c>
      <c r="E821" s="221"/>
      <c r="F821" s="208">
        <f>F822</f>
        <v>8607</v>
      </c>
      <c r="G821" s="208">
        <f t="shared" ref="G821:V822" si="1042">G822</f>
        <v>8607</v>
      </c>
      <c r="H821" s="208">
        <f t="shared" si="1042"/>
        <v>0</v>
      </c>
      <c r="I821" s="208">
        <f t="shared" si="1042"/>
        <v>0</v>
      </c>
      <c r="J821" s="208">
        <f t="shared" si="1042"/>
        <v>0</v>
      </c>
      <c r="K821" s="208">
        <f t="shared" si="1042"/>
        <v>-8607</v>
      </c>
      <c r="L821" s="208">
        <f t="shared" si="1042"/>
        <v>0</v>
      </c>
      <c r="M821" s="208">
        <f t="shared" si="1042"/>
        <v>0</v>
      </c>
      <c r="N821" s="208">
        <f t="shared" si="1042"/>
        <v>0</v>
      </c>
      <c r="O821" s="208">
        <f t="shared" si="1042"/>
        <v>0</v>
      </c>
      <c r="P821" s="208">
        <f t="shared" si="1042"/>
        <v>0</v>
      </c>
      <c r="Q821" s="208">
        <f t="shared" si="1042"/>
        <v>0</v>
      </c>
      <c r="R821" s="208">
        <f t="shared" si="1042"/>
        <v>0</v>
      </c>
      <c r="S821" s="208">
        <f t="shared" si="1042"/>
        <v>0</v>
      </c>
      <c r="T821" s="208">
        <f t="shared" si="1042"/>
        <v>0</v>
      </c>
      <c r="U821" s="208">
        <f t="shared" si="1042"/>
        <v>0</v>
      </c>
      <c r="V821" s="208">
        <f t="shared" si="1042"/>
        <v>0</v>
      </c>
      <c r="W821" s="208">
        <f t="shared" ref="W821:AM822" si="1043">W822</f>
        <v>0</v>
      </c>
      <c r="X821" s="208">
        <f t="shared" si="1043"/>
        <v>0</v>
      </c>
      <c r="Y821" s="208">
        <f t="shared" si="1043"/>
        <v>0</v>
      </c>
      <c r="Z821" s="208">
        <f t="shared" si="1043"/>
        <v>0</v>
      </c>
      <c r="AA821" s="208">
        <f t="shared" si="1043"/>
        <v>0</v>
      </c>
      <c r="AB821" s="208">
        <f t="shared" si="1043"/>
        <v>0</v>
      </c>
      <c r="AC821" s="208">
        <f t="shared" si="1043"/>
        <v>0</v>
      </c>
      <c r="AD821" s="208">
        <f t="shared" si="1043"/>
        <v>0</v>
      </c>
      <c r="AE821" s="208">
        <f t="shared" si="1043"/>
        <v>0</v>
      </c>
      <c r="AF821" s="208">
        <f t="shared" si="1043"/>
        <v>0</v>
      </c>
      <c r="AG821" s="208">
        <f t="shared" si="1043"/>
        <v>0</v>
      </c>
      <c r="AH821" s="208">
        <f t="shared" si="1043"/>
        <v>0</v>
      </c>
      <c r="AI821" s="208">
        <f t="shared" si="1043"/>
        <v>0</v>
      </c>
      <c r="AJ821" s="208">
        <f t="shared" si="1043"/>
        <v>0</v>
      </c>
      <c r="AK821" s="208">
        <f t="shared" si="1043"/>
        <v>0</v>
      </c>
      <c r="AL821" s="208">
        <f t="shared" si="1043"/>
        <v>0</v>
      </c>
      <c r="AM821" s="208">
        <f t="shared" si="1043"/>
        <v>0</v>
      </c>
      <c r="AN821" s="208">
        <f t="shared" ref="AN821:AW822" si="1044">AN822</f>
        <v>0</v>
      </c>
      <c r="AO821" s="208">
        <f t="shared" si="1044"/>
        <v>0</v>
      </c>
      <c r="AP821" s="208">
        <f t="shared" si="1044"/>
        <v>0</v>
      </c>
      <c r="AQ821" s="208">
        <f t="shared" si="1044"/>
        <v>0</v>
      </c>
      <c r="AR821" s="208">
        <f t="shared" si="1044"/>
        <v>0</v>
      </c>
      <c r="AS821" s="208">
        <f t="shared" si="1044"/>
        <v>0</v>
      </c>
      <c r="AT821" s="208">
        <f t="shared" si="1044"/>
        <v>0</v>
      </c>
      <c r="AU821" s="208">
        <f t="shared" si="1044"/>
        <v>0</v>
      </c>
      <c r="AV821" s="208">
        <f t="shared" si="1044"/>
        <v>0</v>
      </c>
      <c r="AW821" s="208">
        <f t="shared" si="1044"/>
        <v>0</v>
      </c>
    </row>
    <row r="822" spans="1:49" s="210" customFormat="1" ht="33">
      <c r="A822" s="224" t="s">
        <v>81</v>
      </c>
      <c r="B822" s="225" t="s">
        <v>54</v>
      </c>
      <c r="C822" s="206" t="s">
        <v>49</v>
      </c>
      <c r="D822" s="206" t="s">
        <v>559</v>
      </c>
      <c r="E822" s="221">
        <v>600</v>
      </c>
      <c r="F822" s="208">
        <f>F823</f>
        <v>8607</v>
      </c>
      <c r="G822" s="208">
        <f t="shared" si="1042"/>
        <v>8607</v>
      </c>
      <c r="H822" s="208">
        <f t="shared" si="1042"/>
        <v>0</v>
      </c>
      <c r="I822" s="208">
        <f t="shared" si="1042"/>
        <v>0</v>
      </c>
      <c r="J822" s="208">
        <f t="shared" si="1042"/>
        <v>0</v>
      </c>
      <c r="K822" s="208">
        <f t="shared" si="1042"/>
        <v>-8607</v>
      </c>
      <c r="L822" s="208">
        <f t="shared" si="1042"/>
        <v>0</v>
      </c>
      <c r="M822" s="208">
        <f t="shared" si="1042"/>
        <v>0</v>
      </c>
      <c r="N822" s="208">
        <f t="shared" si="1042"/>
        <v>0</v>
      </c>
      <c r="O822" s="208">
        <f t="shared" si="1042"/>
        <v>0</v>
      </c>
      <c r="P822" s="208">
        <f t="shared" si="1042"/>
        <v>0</v>
      </c>
      <c r="Q822" s="208">
        <f t="shared" si="1042"/>
        <v>0</v>
      </c>
      <c r="R822" s="208">
        <f t="shared" si="1042"/>
        <v>0</v>
      </c>
      <c r="S822" s="208">
        <f t="shared" si="1042"/>
        <v>0</v>
      </c>
      <c r="T822" s="208">
        <f t="shared" si="1042"/>
        <v>0</v>
      </c>
      <c r="U822" s="208">
        <f t="shared" si="1042"/>
        <v>0</v>
      </c>
      <c r="V822" s="208">
        <f t="shared" si="1042"/>
        <v>0</v>
      </c>
      <c r="W822" s="208">
        <f t="shared" si="1043"/>
        <v>0</v>
      </c>
      <c r="X822" s="208">
        <f t="shared" si="1043"/>
        <v>0</v>
      </c>
      <c r="Y822" s="208">
        <f t="shared" si="1043"/>
        <v>0</v>
      </c>
      <c r="Z822" s="208">
        <f t="shared" si="1043"/>
        <v>0</v>
      </c>
      <c r="AA822" s="208">
        <f t="shared" si="1043"/>
        <v>0</v>
      </c>
      <c r="AB822" s="208">
        <f t="shared" si="1043"/>
        <v>0</v>
      </c>
      <c r="AC822" s="208">
        <f t="shared" si="1043"/>
        <v>0</v>
      </c>
      <c r="AD822" s="208">
        <f t="shared" si="1043"/>
        <v>0</v>
      </c>
      <c r="AE822" s="208">
        <f t="shared" si="1043"/>
        <v>0</v>
      </c>
      <c r="AF822" s="208">
        <f t="shared" si="1043"/>
        <v>0</v>
      </c>
      <c r="AG822" s="208">
        <f t="shared" si="1043"/>
        <v>0</v>
      </c>
      <c r="AH822" s="208">
        <f t="shared" si="1043"/>
        <v>0</v>
      </c>
      <c r="AI822" s="208">
        <f t="shared" si="1043"/>
        <v>0</v>
      </c>
      <c r="AJ822" s="208">
        <f t="shared" si="1043"/>
        <v>0</v>
      </c>
      <c r="AK822" s="208">
        <f t="shared" si="1043"/>
        <v>0</v>
      </c>
      <c r="AL822" s="208">
        <f t="shared" si="1043"/>
        <v>0</v>
      </c>
      <c r="AM822" s="208">
        <f t="shared" si="1043"/>
        <v>0</v>
      </c>
      <c r="AN822" s="208">
        <f t="shared" si="1044"/>
        <v>0</v>
      </c>
      <c r="AO822" s="208">
        <f t="shared" si="1044"/>
        <v>0</v>
      </c>
      <c r="AP822" s="208">
        <f t="shared" si="1044"/>
        <v>0</v>
      </c>
      <c r="AQ822" s="208">
        <f t="shared" si="1044"/>
        <v>0</v>
      </c>
      <c r="AR822" s="208">
        <f t="shared" si="1044"/>
        <v>0</v>
      </c>
      <c r="AS822" s="208">
        <f t="shared" si="1044"/>
        <v>0</v>
      </c>
      <c r="AT822" s="208">
        <f t="shared" si="1044"/>
        <v>0</v>
      </c>
      <c r="AU822" s="208">
        <f t="shared" si="1044"/>
        <v>0</v>
      </c>
      <c r="AV822" s="208">
        <f t="shared" si="1044"/>
        <v>0</v>
      </c>
      <c r="AW822" s="208">
        <f t="shared" si="1044"/>
        <v>0</v>
      </c>
    </row>
    <row r="823" spans="1:49" s="210" customFormat="1" ht="21.75" customHeight="1">
      <c r="A823" s="224" t="s">
        <v>169</v>
      </c>
      <c r="B823" s="225" t="s">
        <v>54</v>
      </c>
      <c r="C823" s="206" t="s">
        <v>49</v>
      </c>
      <c r="D823" s="206" t="s">
        <v>559</v>
      </c>
      <c r="E823" s="221">
        <v>610</v>
      </c>
      <c r="F823" s="208">
        <v>8607</v>
      </c>
      <c r="G823" s="208">
        <v>8607</v>
      </c>
      <c r="H823" s="208"/>
      <c r="I823" s="214"/>
      <c r="J823" s="209"/>
      <c r="K823" s="209">
        <v>-8607</v>
      </c>
      <c r="L823" s="209"/>
      <c r="M823" s="209"/>
      <c r="N823" s="208">
        <f>F823+J823+K823</f>
        <v>0</v>
      </c>
      <c r="O823" s="208">
        <f>G823+K823</f>
        <v>0</v>
      </c>
      <c r="P823" s="208">
        <f>H823+L823+M823</f>
        <v>0</v>
      </c>
      <c r="Q823" s="214">
        <f>I823+M823</f>
        <v>0</v>
      </c>
      <c r="R823" s="209"/>
      <c r="S823" s="209"/>
      <c r="T823" s="209"/>
      <c r="U823" s="209"/>
      <c r="V823" s="208">
        <f>N823+R823+S823</f>
        <v>0</v>
      </c>
      <c r="W823" s="208">
        <f>O823+S823</f>
        <v>0</v>
      </c>
      <c r="X823" s="208">
        <f>P823+T823+U823</f>
        <v>0</v>
      </c>
      <c r="Y823" s="214">
        <f>Q823+U823</f>
        <v>0</v>
      </c>
      <c r="Z823" s="209"/>
      <c r="AA823" s="209"/>
      <c r="AB823" s="209"/>
      <c r="AC823" s="209"/>
      <c r="AD823" s="208">
        <f>V823+Z823+AA823</f>
        <v>0</v>
      </c>
      <c r="AE823" s="208">
        <f>W823+AA823</f>
        <v>0</v>
      </c>
      <c r="AF823" s="208">
        <f>X823+AB823+AC823</f>
        <v>0</v>
      </c>
      <c r="AG823" s="214">
        <f>Y823+AC823</f>
        <v>0</v>
      </c>
      <c r="AH823" s="209"/>
      <c r="AI823" s="209"/>
      <c r="AJ823" s="209"/>
      <c r="AK823" s="209"/>
      <c r="AL823" s="208">
        <f>AD823+AH823+AI823</f>
        <v>0</v>
      </c>
      <c r="AM823" s="208">
        <f>AE823+AI823</f>
        <v>0</v>
      </c>
      <c r="AN823" s="208">
        <f>AF823+AJ823+AK823</f>
        <v>0</v>
      </c>
      <c r="AO823" s="214">
        <f>AG823+AK823</f>
        <v>0</v>
      </c>
      <c r="AP823" s="209"/>
      <c r="AQ823" s="209"/>
      <c r="AR823" s="209"/>
      <c r="AS823" s="209"/>
      <c r="AT823" s="208">
        <f>AL823+AP823+AQ823</f>
        <v>0</v>
      </c>
      <c r="AU823" s="208">
        <f>AM823+AQ823</f>
        <v>0</v>
      </c>
      <c r="AV823" s="208">
        <f>AN823+AR823+AS823</f>
        <v>0</v>
      </c>
      <c r="AW823" s="214">
        <f>AO823+AS823</f>
        <v>0</v>
      </c>
    </row>
    <row r="824" spans="1:49" s="9" customFormat="1" ht="49.5">
      <c r="A824" s="91" t="s">
        <v>713</v>
      </c>
      <c r="B824" s="112" t="s">
        <v>54</v>
      </c>
      <c r="C824" s="25" t="s">
        <v>49</v>
      </c>
      <c r="D824" s="25" t="s">
        <v>750</v>
      </c>
      <c r="E824" s="28"/>
      <c r="F824" s="27">
        <f t="shared" ref="F824:M825" si="1045">F825</f>
        <v>0</v>
      </c>
      <c r="G824" s="27">
        <f t="shared" si="1045"/>
        <v>0</v>
      </c>
      <c r="H824" s="27">
        <f t="shared" si="1045"/>
        <v>0</v>
      </c>
      <c r="I824" s="27">
        <f t="shared" si="1045"/>
        <v>0</v>
      </c>
      <c r="J824" s="27">
        <f t="shared" si="1045"/>
        <v>0</v>
      </c>
      <c r="K824" s="27">
        <f t="shared" si="1045"/>
        <v>0</v>
      </c>
      <c r="L824" s="27">
        <f t="shared" si="1045"/>
        <v>269</v>
      </c>
      <c r="M824" s="27">
        <f t="shared" si="1045"/>
        <v>500</v>
      </c>
      <c r="N824" s="27">
        <f>N825</f>
        <v>0</v>
      </c>
      <c r="O824" s="27">
        <f t="shared" ref="O824:AC825" si="1046">O825</f>
        <v>0</v>
      </c>
      <c r="P824" s="27">
        <f t="shared" si="1046"/>
        <v>769</v>
      </c>
      <c r="Q824" s="27">
        <f t="shared" si="1046"/>
        <v>500</v>
      </c>
      <c r="R824" s="181">
        <f t="shared" si="1046"/>
        <v>0</v>
      </c>
      <c r="S824" s="181">
        <f t="shared" si="1046"/>
        <v>0</v>
      </c>
      <c r="T824" s="181">
        <f t="shared" si="1046"/>
        <v>0</v>
      </c>
      <c r="U824" s="181">
        <f t="shared" si="1046"/>
        <v>0</v>
      </c>
      <c r="V824" s="27">
        <f>V825</f>
        <v>0</v>
      </c>
      <c r="W824" s="27">
        <f t="shared" si="1046"/>
        <v>0</v>
      </c>
      <c r="X824" s="27">
        <f t="shared" si="1046"/>
        <v>769</v>
      </c>
      <c r="Y824" s="27">
        <f t="shared" si="1046"/>
        <v>500</v>
      </c>
      <c r="Z824" s="181">
        <f t="shared" si="1046"/>
        <v>0</v>
      </c>
      <c r="AA824" s="181">
        <f t="shared" si="1046"/>
        <v>0</v>
      </c>
      <c r="AB824" s="181">
        <f t="shared" si="1046"/>
        <v>0</v>
      </c>
      <c r="AC824" s="181">
        <f t="shared" si="1046"/>
        <v>0</v>
      </c>
      <c r="AD824" s="27">
        <f>AD825</f>
        <v>0</v>
      </c>
      <c r="AE824" s="27">
        <f t="shared" ref="AE824:AU825" si="1047">AE825</f>
        <v>0</v>
      </c>
      <c r="AF824" s="27">
        <f t="shared" si="1047"/>
        <v>769</v>
      </c>
      <c r="AG824" s="27">
        <f t="shared" si="1047"/>
        <v>500</v>
      </c>
      <c r="AH824" s="181">
        <f t="shared" si="1047"/>
        <v>0</v>
      </c>
      <c r="AI824" s="181">
        <f t="shared" si="1047"/>
        <v>0</v>
      </c>
      <c r="AJ824" s="181">
        <f t="shared" si="1047"/>
        <v>0</v>
      </c>
      <c r="AK824" s="181">
        <f t="shared" si="1047"/>
        <v>0</v>
      </c>
      <c r="AL824" s="27">
        <f>AL825</f>
        <v>0</v>
      </c>
      <c r="AM824" s="27">
        <f t="shared" si="1047"/>
        <v>0</v>
      </c>
      <c r="AN824" s="27">
        <f t="shared" si="1047"/>
        <v>769</v>
      </c>
      <c r="AO824" s="27">
        <f t="shared" si="1047"/>
        <v>500</v>
      </c>
      <c r="AP824" s="181">
        <f t="shared" si="1047"/>
        <v>0</v>
      </c>
      <c r="AQ824" s="181">
        <f t="shared" si="1047"/>
        <v>0</v>
      </c>
      <c r="AR824" s="181">
        <f t="shared" si="1047"/>
        <v>0</v>
      </c>
      <c r="AS824" s="181">
        <f t="shared" si="1047"/>
        <v>0</v>
      </c>
      <c r="AT824" s="27">
        <f>AT825</f>
        <v>0</v>
      </c>
      <c r="AU824" s="27">
        <f t="shared" si="1047"/>
        <v>0</v>
      </c>
      <c r="AV824" s="27">
        <f t="shared" ref="AP824:AW825" si="1048">AV825</f>
        <v>769</v>
      </c>
      <c r="AW824" s="27">
        <f t="shared" si="1048"/>
        <v>500</v>
      </c>
    </row>
    <row r="825" spans="1:49" s="9" customFormat="1" ht="33">
      <c r="A825" s="114" t="s">
        <v>81</v>
      </c>
      <c r="B825" s="112" t="s">
        <v>54</v>
      </c>
      <c r="C825" s="25" t="s">
        <v>49</v>
      </c>
      <c r="D825" s="25" t="s">
        <v>750</v>
      </c>
      <c r="E825" s="28">
        <v>600</v>
      </c>
      <c r="F825" s="27">
        <f t="shared" si="1045"/>
        <v>0</v>
      </c>
      <c r="G825" s="27">
        <f t="shared" si="1045"/>
        <v>0</v>
      </c>
      <c r="H825" s="27">
        <f t="shared" si="1045"/>
        <v>0</v>
      </c>
      <c r="I825" s="27">
        <f t="shared" si="1045"/>
        <v>0</v>
      </c>
      <c r="J825" s="27">
        <f t="shared" si="1045"/>
        <v>0</v>
      </c>
      <c r="K825" s="27">
        <f t="shared" si="1045"/>
        <v>0</v>
      </c>
      <c r="L825" s="27">
        <f t="shared" si="1045"/>
        <v>269</v>
      </c>
      <c r="M825" s="27">
        <f t="shared" si="1045"/>
        <v>500</v>
      </c>
      <c r="N825" s="27">
        <f>N826</f>
        <v>0</v>
      </c>
      <c r="O825" s="27">
        <f t="shared" si="1046"/>
        <v>0</v>
      </c>
      <c r="P825" s="27">
        <f t="shared" si="1046"/>
        <v>769</v>
      </c>
      <c r="Q825" s="27">
        <f t="shared" si="1046"/>
        <v>500</v>
      </c>
      <c r="R825" s="181">
        <f t="shared" si="1046"/>
        <v>0</v>
      </c>
      <c r="S825" s="181">
        <f t="shared" si="1046"/>
        <v>0</v>
      </c>
      <c r="T825" s="181">
        <f t="shared" si="1046"/>
        <v>0</v>
      </c>
      <c r="U825" s="181">
        <f t="shared" si="1046"/>
        <v>0</v>
      </c>
      <c r="V825" s="27">
        <f>V826</f>
        <v>0</v>
      </c>
      <c r="W825" s="27">
        <f t="shared" si="1046"/>
        <v>0</v>
      </c>
      <c r="X825" s="27">
        <f t="shared" si="1046"/>
        <v>769</v>
      </c>
      <c r="Y825" s="27">
        <f t="shared" si="1046"/>
        <v>500</v>
      </c>
      <c r="Z825" s="181">
        <f t="shared" si="1046"/>
        <v>0</v>
      </c>
      <c r="AA825" s="181">
        <f t="shared" si="1046"/>
        <v>0</v>
      </c>
      <c r="AB825" s="181">
        <f t="shared" si="1046"/>
        <v>0</v>
      </c>
      <c r="AC825" s="181">
        <f t="shared" si="1046"/>
        <v>0</v>
      </c>
      <c r="AD825" s="27">
        <f>AD826</f>
        <v>0</v>
      </c>
      <c r="AE825" s="27">
        <f t="shared" si="1047"/>
        <v>0</v>
      </c>
      <c r="AF825" s="27">
        <f t="shared" si="1047"/>
        <v>769</v>
      </c>
      <c r="AG825" s="27">
        <f t="shared" si="1047"/>
        <v>500</v>
      </c>
      <c r="AH825" s="181">
        <f t="shared" si="1047"/>
        <v>0</v>
      </c>
      <c r="AI825" s="181">
        <f t="shared" si="1047"/>
        <v>0</v>
      </c>
      <c r="AJ825" s="181">
        <f t="shared" si="1047"/>
        <v>0</v>
      </c>
      <c r="AK825" s="181">
        <f t="shared" si="1047"/>
        <v>0</v>
      </c>
      <c r="AL825" s="27">
        <f>AL826</f>
        <v>0</v>
      </c>
      <c r="AM825" s="27">
        <f t="shared" si="1047"/>
        <v>0</v>
      </c>
      <c r="AN825" s="27">
        <f t="shared" si="1047"/>
        <v>769</v>
      </c>
      <c r="AO825" s="27">
        <f t="shared" si="1047"/>
        <v>500</v>
      </c>
      <c r="AP825" s="181">
        <f t="shared" si="1048"/>
        <v>0</v>
      </c>
      <c r="AQ825" s="181">
        <f t="shared" si="1048"/>
        <v>0</v>
      </c>
      <c r="AR825" s="181">
        <f t="shared" si="1048"/>
        <v>0</v>
      </c>
      <c r="AS825" s="181">
        <f t="shared" si="1048"/>
        <v>0</v>
      </c>
      <c r="AT825" s="27">
        <f>AT826</f>
        <v>0</v>
      </c>
      <c r="AU825" s="27">
        <f t="shared" si="1048"/>
        <v>0</v>
      </c>
      <c r="AV825" s="27">
        <f t="shared" si="1048"/>
        <v>769</v>
      </c>
      <c r="AW825" s="27">
        <f t="shared" si="1048"/>
        <v>500</v>
      </c>
    </row>
    <row r="826" spans="1:49" s="9" customFormat="1" ht="16.5">
      <c r="A826" s="114" t="s">
        <v>169</v>
      </c>
      <c r="B826" s="112" t="s">
        <v>54</v>
      </c>
      <c r="C826" s="25" t="s">
        <v>49</v>
      </c>
      <c r="D826" s="25" t="s">
        <v>750</v>
      </c>
      <c r="E826" s="28">
        <v>610</v>
      </c>
      <c r="F826" s="27"/>
      <c r="G826" s="27"/>
      <c r="H826" s="27"/>
      <c r="I826" s="72"/>
      <c r="J826" s="55"/>
      <c r="K826" s="55"/>
      <c r="L826" s="55">
        <v>269</v>
      </c>
      <c r="M826" s="55">
        <v>500</v>
      </c>
      <c r="N826" s="27">
        <f>F826+J826+K826</f>
        <v>0</v>
      </c>
      <c r="O826" s="27">
        <f>G826+K826</f>
        <v>0</v>
      </c>
      <c r="P826" s="27">
        <f>H826+L826+M826</f>
        <v>769</v>
      </c>
      <c r="Q826" s="72">
        <f>I826+M826</f>
        <v>500</v>
      </c>
      <c r="R826" s="183"/>
      <c r="S826" s="183"/>
      <c r="T826" s="183"/>
      <c r="U826" s="183"/>
      <c r="V826" s="27">
        <f>N826+R826+S826</f>
        <v>0</v>
      </c>
      <c r="W826" s="27">
        <f>O826+S826</f>
        <v>0</v>
      </c>
      <c r="X826" s="27">
        <f>P826+T826+U826</f>
        <v>769</v>
      </c>
      <c r="Y826" s="72">
        <f>Q826+U826</f>
        <v>500</v>
      </c>
      <c r="Z826" s="183"/>
      <c r="AA826" s="183"/>
      <c r="AB826" s="183"/>
      <c r="AC826" s="183"/>
      <c r="AD826" s="27">
        <f>V826+Z826+AA826</f>
        <v>0</v>
      </c>
      <c r="AE826" s="27">
        <f>W826+AA826</f>
        <v>0</v>
      </c>
      <c r="AF826" s="27">
        <f>X826+AB826+AC826</f>
        <v>769</v>
      </c>
      <c r="AG826" s="72">
        <f>Y826+AC826</f>
        <v>500</v>
      </c>
      <c r="AH826" s="183"/>
      <c r="AI826" s="183"/>
      <c r="AJ826" s="183"/>
      <c r="AK826" s="183"/>
      <c r="AL826" s="27">
        <f>AD826+AH826+AI826</f>
        <v>0</v>
      </c>
      <c r="AM826" s="27">
        <f>AE826+AI826</f>
        <v>0</v>
      </c>
      <c r="AN826" s="27">
        <f>AF826+AJ826+AK826</f>
        <v>769</v>
      </c>
      <c r="AO826" s="72">
        <f>AG826+AK826</f>
        <v>500</v>
      </c>
      <c r="AP826" s="183"/>
      <c r="AQ826" s="183"/>
      <c r="AR826" s="183"/>
      <c r="AS826" s="183"/>
      <c r="AT826" s="27">
        <f>AL826+AP826+AQ826</f>
        <v>0</v>
      </c>
      <c r="AU826" s="27">
        <f>AM826+AQ826</f>
        <v>0</v>
      </c>
      <c r="AV826" s="27">
        <f>AN826+AR826+AS826</f>
        <v>769</v>
      </c>
      <c r="AW826" s="72">
        <f>AO826+AS826</f>
        <v>500</v>
      </c>
    </row>
    <row r="827" spans="1:49" s="9" customFormat="1" ht="33">
      <c r="A827" s="24" t="s">
        <v>614</v>
      </c>
      <c r="B827" s="43" t="s">
        <v>54</v>
      </c>
      <c r="C827" s="43" t="s">
        <v>49</v>
      </c>
      <c r="D827" s="26" t="s">
        <v>677</v>
      </c>
      <c r="E827" s="25"/>
      <c r="F827" s="27">
        <f>F828</f>
        <v>384044</v>
      </c>
      <c r="G827" s="27">
        <f t="shared" ref="G827:V828" si="1049">G828</f>
        <v>364842</v>
      </c>
      <c r="H827" s="27">
        <f t="shared" si="1049"/>
        <v>0</v>
      </c>
      <c r="I827" s="27">
        <f t="shared" si="1049"/>
        <v>0</v>
      </c>
      <c r="J827" s="27">
        <f t="shared" si="1049"/>
        <v>0</v>
      </c>
      <c r="K827" s="27">
        <f t="shared" si="1049"/>
        <v>0</v>
      </c>
      <c r="L827" s="27">
        <f t="shared" si="1049"/>
        <v>0</v>
      </c>
      <c r="M827" s="27">
        <f t="shared" si="1049"/>
        <v>0</v>
      </c>
      <c r="N827" s="27">
        <f t="shared" si="1049"/>
        <v>384044</v>
      </c>
      <c r="O827" s="27">
        <f t="shared" si="1049"/>
        <v>364842</v>
      </c>
      <c r="P827" s="27">
        <f t="shared" si="1049"/>
        <v>0</v>
      </c>
      <c r="Q827" s="27">
        <f t="shared" si="1049"/>
        <v>0</v>
      </c>
      <c r="R827" s="181">
        <f t="shared" si="1049"/>
        <v>0</v>
      </c>
      <c r="S827" s="181">
        <f t="shared" si="1049"/>
        <v>0</v>
      </c>
      <c r="T827" s="181">
        <f t="shared" si="1049"/>
        <v>0</v>
      </c>
      <c r="U827" s="181">
        <f t="shared" si="1049"/>
        <v>0</v>
      </c>
      <c r="V827" s="27">
        <f t="shared" si="1049"/>
        <v>384044</v>
      </c>
      <c r="W827" s="27">
        <f t="shared" ref="W827:AM828" si="1050">W828</f>
        <v>364842</v>
      </c>
      <c r="X827" s="27">
        <f t="shared" si="1050"/>
        <v>0</v>
      </c>
      <c r="Y827" s="27">
        <f t="shared" si="1050"/>
        <v>0</v>
      </c>
      <c r="Z827" s="181">
        <f t="shared" si="1050"/>
        <v>0</v>
      </c>
      <c r="AA827" s="181">
        <f t="shared" si="1050"/>
        <v>0</v>
      </c>
      <c r="AB827" s="181">
        <f t="shared" si="1050"/>
        <v>0</v>
      </c>
      <c r="AC827" s="181">
        <f t="shared" si="1050"/>
        <v>0</v>
      </c>
      <c r="AD827" s="27">
        <f t="shared" si="1050"/>
        <v>384044</v>
      </c>
      <c r="AE827" s="27">
        <f t="shared" si="1050"/>
        <v>364842</v>
      </c>
      <c r="AF827" s="27">
        <f t="shared" si="1050"/>
        <v>0</v>
      </c>
      <c r="AG827" s="27">
        <f t="shared" si="1050"/>
        <v>0</v>
      </c>
      <c r="AH827" s="181">
        <f t="shared" si="1050"/>
        <v>0</v>
      </c>
      <c r="AI827" s="181">
        <f t="shared" si="1050"/>
        <v>0</v>
      </c>
      <c r="AJ827" s="181">
        <f t="shared" si="1050"/>
        <v>0</v>
      </c>
      <c r="AK827" s="181">
        <f t="shared" si="1050"/>
        <v>0</v>
      </c>
      <c r="AL827" s="27">
        <f t="shared" si="1050"/>
        <v>384044</v>
      </c>
      <c r="AM827" s="27">
        <f t="shared" si="1050"/>
        <v>364842</v>
      </c>
      <c r="AN827" s="27">
        <f t="shared" ref="AN827:AW828" si="1051">AN828</f>
        <v>0</v>
      </c>
      <c r="AO827" s="27">
        <f t="shared" si="1051"/>
        <v>0</v>
      </c>
      <c r="AP827" s="181">
        <f t="shared" si="1051"/>
        <v>0</v>
      </c>
      <c r="AQ827" s="181">
        <f t="shared" si="1051"/>
        <v>0</v>
      </c>
      <c r="AR827" s="181">
        <f t="shared" si="1051"/>
        <v>0</v>
      </c>
      <c r="AS827" s="181">
        <f t="shared" si="1051"/>
        <v>0</v>
      </c>
      <c r="AT827" s="27">
        <f t="shared" si="1051"/>
        <v>384044</v>
      </c>
      <c r="AU827" s="27">
        <f t="shared" si="1051"/>
        <v>364842</v>
      </c>
      <c r="AV827" s="27">
        <f t="shared" si="1051"/>
        <v>0</v>
      </c>
      <c r="AW827" s="27">
        <f t="shared" si="1051"/>
        <v>0</v>
      </c>
    </row>
    <row r="828" spans="1:49" s="9" customFormat="1" ht="33">
      <c r="A828" s="24" t="s">
        <v>201</v>
      </c>
      <c r="B828" s="43" t="s">
        <v>54</v>
      </c>
      <c r="C828" s="43" t="s">
        <v>49</v>
      </c>
      <c r="D828" s="26" t="s">
        <v>677</v>
      </c>
      <c r="E828" s="25" t="s">
        <v>84</v>
      </c>
      <c r="F828" s="27">
        <f>F829</f>
        <v>384044</v>
      </c>
      <c r="G828" s="27">
        <f t="shared" si="1049"/>
        <v>364842</v>
      </c>
      <c r="H828" s="27">
        <f t="shared" si="1049"/>
        <v>0</v>
      </c>
      <c r="I828" s="27">
        <f t="shared" si="1049"/>
        <v>0</v>
      </c>
      <c r="J828" s="27">
        <f t="shared" si="1049"/>
        <v>0</v>
      </c>
      <c r="K828" s="27">
        <f t="shared" si="1049"/>
        <v>0</v>
      </c>
      <c r="L828" s="27">
        <f t="shared" si="1049"/>
        <v>0</v>
      </c>
      <c r="M828" s="27">
        <f t="shared" si="1049"/>
        <v>0</v>
      </c>
      <c r="N828" s="27">
        <f t="shared" si="1049"/>
        <v>384044</v>
      </c>
      <c r="O828" s="27">
        <f t="shared" si="1049"/>
        <v>364842</v>
      </c>
      <c r="P828" s="27">
        <f t="shared" si="1049"/>
        <v>0</v>
      </c>
      <c r="Q828" s="27">
        <f t="shared" si="1049"/>
        <v>0</v>
      </c>
      <c r="R828" s="181">
        <f t="shared" si="1049"/>
        <v>0</v>
      </c>
      <c r="S828" s="181">
        <f t="shared" si="1049"/>
        <v>0</v>
      </c>
      <c r="T828" s="181">
        <f t="shared" si="1049"/>
        <v>0</v>
      </c>
      <c r="U828" s="181">
        <f t="shared" si="1049"/>
        <v>0</v>
      </c>
      <c r="V828" s="27">
        <f t="shared" si="1049"/>
        <v>384044</v>
      </c>
      <c r="W828" s="27">
        <f t="shared" si="1050"/>
        <v>364842</v>
      </c>
      <c r="X828" s="27">
        <f t="shared" si="1050"/>
        <v>0</v>
      </c>
      <c r="Y828" s="27">
        <f t="shared" si="1050"/>
        <v>0</v>
      </c>
      <c r="Z828" s="181">
        <f t="shared" si="1050"/>
        <v>0</v>
      </c>
      <c r="AA828" s="181">
        <f t="shared" si="1050"/>
        <v>0</v>
      </c>
      <c r="AB828" s="181">
        <f t="shared" si="1050"/>
        <v>0</v>
      </c>
      <c r="AC828" s="181">
        <f t="shared" si="1050"/>
        <v>0</v>
      </c>
      <c r="AD828" s="27">
        <f t="shared" si="1050"/>
        <v>384044</v>
      </c>
      <c r="AE828" s="27">
        <f t="shared" si="1050"/>
        <v>364842</v>
      </c>
      <c r="AF828" s="27">
        <f t="shared" si="1050"/>
        <v>0</v>
      </c>
      <c r="AG828" s="27">
        <f t="shared" si="1050"/>
        <v>0</v>
      </c>
      <c r="AH828" s="181">
        <f t="shared" si="1050"/>
        <v>0</v>
      </c>
      <c r="AI828" s="181">
        <f t="shared" si="1050"/>
        <v>0</v>
      </c>
      <c r="AJ828" s="181">
        <f t="shared" si="1050"/>
        <v>0</v>
      </c>
      <c r="AK828" s="181">
        <f t="shared" si="1050"/>
        <v>0</v>
      </c>
      <c r="AL828" s="27">
        <f t="shared" si="1050"/>
        <v>384044</v>
      </c>
      <c r="AM828" s="27">
        <f t="shared" si="1050"/>
        <v>364842</v>
      </c>
      <c r="AN828" s="27">
        <f t="shared" si="1051"/>
        <v>0</v>
      </c>
      <c r="AO828" s="27">
        <f t="shared" si="1051"/>
        <v>0</v>
      </c>
      <c r="AP828" s="181">
        <f t="shared" si="1051"/>
        <v>0</v>
      </c>
      <c r="AQ828" s="181">
        <f t="shared" si="1051"/>
        <v>0</v>
      </c>
      <c r="AR828" s="181">
        <f t="shared" si="1051"/>
        <v>0</v>
      </c>
      <c r="AS828" s="181">
        <f t="shared" si="1051"/>
        <v>0</v>
      </c>
      <c r="AT828" s="27">
        <f t="shared" si="1051"/>
        <v>384044</v>
      </c>
      <c r="AU828" s="27">
        <f t="shared" si="1051"/>
        <v>364842</v>
      </c>
      <c r="AV828" s="27">
        <f t="shared" si="1051"/>
        <v>0</v>
      </c>
      <c r="AW828" s="27">
        <f t="shared" si="1051"/>
        <v>0</v>
      </c>
    </row>
    <row r="829" spans="1:49" s="9" customFormat="1" ht="16.5">
      <c r="A829" s="24" t="s">
        <v>83</v>
      </c>
      <c r="B829" s="43" t="s">
        <v>54</v>
      </c>
      <c r="C829" s="43" t="s">
        <v>49</v>
      </c>
      <c r="D829" s="26" t="s">
        <v>677</v>
      </c>
      <c r="E829" s="25" t="s">
        <v>184</v>
      </c>
      <c r="F829" s="27">
        <v>384044</v>
      </c>
      <c r="G829" s="27">
        <v>364842</v>
      </c>
      <c r="H829" s="27"/>
      <c r="I829" s="72"/>
      <c r="J829" s="55"/>
      <c r="K829" s="55"/>
      <c r="L829" s="55"/>
      <c r="M829" s="55"/>
      <c r="N829" s="27">
        <f>F829+J829+K829</f>
        <v>384044</v>
      </c>
      <c r="O829" s="27">
        <f>G829+K829</f>
        <v>364842</v>
      </c>
      <c r="P829" s="27">
        <f>H829+L829+M829</f>
        <v>0</v>
      </c>
      <c r="Q829" s="72">
        <f>I829+M829</f>
        <v>0</v>
      </c>
      <c r="R829" s="183"/>
      <c r="S829" s="183"/>
      <c r="T829" s="183"/>
      <c r="U829" s="183"/>
      <c r="V829" s="27">
        <f>N829+R829+S829</f>
        <v>384044</v>
      </c>
      <c r="W829" s="27">
        <f>O829+S829</f>
        <v>364842</v>
      </c>
      <c r="X829" s="27">
        <f>P829+T829+U829</f>
        <v>0</v>
      </c>
      <c r="Y829" s="72">
        <f>Q829+U829</f>
        <v>0</v>
      </c>
      <c r="Z829" s="183"/>
      <c r="AA829" s="183"/>
      <c r="AB829" s="183"/>
      <c r="AC829" s="183"/>
      <c r="AD829" s="27">
        <f>V829+Z829+AA829</f>
        <v>384044</v>
      </c>
      <c r="AE829" s="27">
        <f>W829+AA829</f>
        <v>364842</v>
      </c>
      <c r="AF829" s="27">
        <f>X829+AB829+AC829</f>
        <v>0</v>
      </c>
      <c r="AG829" s="72">
        <f>Y829+AC829</f>
        <v>0</v>
      </c>
      <c r="AH829" s="183"/>
      <c r="AI829" s="183"/>
      <c r="AJ829" s="183"/>
      <c r="AK829" s="183"/>
      <c r="AL829" s="27">
        <f>AD829+AH829+AI829</f>
        <v>384044</v>
      </c>
      <c r="AM829" s="27">
        <f>AE829+AI829</f>
        <v>364842</v>
      </c>
      <c r="AN829" s="27">
        <f>AF829+AJ829+AK829</f>
        <v>0</v>
      </c>
      <c r="AO829" s="72">
        <f>AG829+AK829</f>
        <v>0</v>
      </c>
      <c r="AP829" s="183"/>
      <c r="AQ829" s="183"/>
      <c r="AR829" s="183"/>
      <c r="AS829" s="183"/>
      <c r="AT829" s="27">
        <f>AL829+AP829+AQ829</f>
        <v>384044</v>
      </c>
      <c r="AU829" s="27">
        <f>AM829+AQ829</f>
        <v>364842</v>
      </c>
      <c r="AV829" s="27">
        <f>AN829+AR829+AS829</f>
        <v>0</v>
      </c>
      <c r="AW829" s="72">
        <f>AO829+AS829</f>
        <v>0</v>
      </c>
    </row>
    <row r="830" spans="1:49" s="210" customFormat="1" ht="83.25">
      <c r="A830" s="220" t="s">
        <v>563</v>
      </c>
      <c r="B830" s="206" t="s">
        <v>54</v>
      </c>
      <c r="C830" s="206" t="s">
        <v>49</v>
      </c>
      <c r="D830" s="206" t="s">
        <v>559</v>
      </c>
      <c r="E830" s="221"/>
      <c r="F830" s="222"/>
      <c r="G830" s="222"/>
      <c r="H830" s="222"/>
      <c r="I830" s="223"/>
      <c r="J830" s="209"/>
      <c r="K830" s="209"/>
      <c r="L830" s="209"/>
      <c r="M830" s="209"/>
      <c r="N830" s="222"/>
      <c r="O830" s="222"/>
      <c r="P830" s="222"/>
      <c r="Q830" s="223"/>
      <c r="R830" s="209"/>
      <c r="S830" s="209"/>
      <c r="T830" s="209"/>
      <c r="U830" s="209"/>
      <c r="V830" s="222"/>
      <c r="W830" s="222"/>
      <c r="X830" s="222"/>
      <c r="Y830" s="223"/>
      <c r="Z830" s="209"/>
      <c r="AA830" s="209"/>
      <c r="AB830" s="209"/>
      <c r="AC830" s="209"/>
      <c r="AD830" s="222"/>
      <c r="AE830" s="222"/>
      <c r="AF830" s="222"/>
      <c r="AG830" s="223"/>
      <c r="AH830" s="209"/>
      <c r="AI830" s="209"/>
      <c r="AJ830" s="209"/>
      <c r="AK830" s="209"/>
      <c r="AL830" s="222"/>
      <c r="AM830" s="222"/>
      <c r="AN830" s="222"/>
      <c r="AO830" s="223"/>
      <c r="AP830" s="209"/>
      <c r="AQ830" s="209"/>
      <c r="AR830" s="209"/>
      <c r="AS830" s="209"/>
      <c r="AT830" s="222"/>
      <c r="AU830" s="222"/>
      <c r="AV830" s="222"/>
      <c r="AW830" s="223"/>
    </row>
    <row r="831" spans="1:49" s="210" customFormat="1" ht="33.75">
      <c r="A831" s="220" t="s">
        <v>81</v>
      </c>
      <c r="B831" s="206" t="s">
        <v>54</v>
      </c>
      <c r="C831" s="206" t="s">
        <v>49</v>
      </c>
      <c r="D831" s="206" t="s">
        <v>559</v>
      </c>
      <c r="E831" s="221">
        <v>600</v>
      </c>
      <c r="F831" s="222"/>
      <c r="G831" s="222"/>
      <c r="H831" s="222"/>
      <c r="I831" s="223"/>
      <c r="J831" s="209"/>
      <c r="K831" s="209"/>
      <c r="L831" s="209"/>
      <c r="M831" s="209"/>
      <c r="N831" s="222"/>
      <c r="O831" s="222"/>
      <c r="P831" s="222"/>
      <c r="Q831" s="223"/>
      <c r="R831" s="209"/>
      <c r="S831" s="209"/>
      <c r="T831" s="209"/>
      <c r="U831" s="209"/>
      <c r="V831" s="222"/>
      <c r="W831" s="222"/>
      <c r="X831" s="222"/>
      <c r="Y831" s="223"/>
      <c r="Z831" s="209"/>
      <c r="AA831" s="209"/>
      <c r="AB831" s="209"/>
      <c r="AC831" s="209"/>
      <c r="AD831" s="222"/>
      <c r="AE831" s="222"/>
      <c r="AF831" s="222"/>
      <c r="AG831" s="223"/>
      <c r="AH831" s="209"/>
      <c r="AI831" s="209"/>
      <c r="AJ831" s="209"/>
      <c r="AK831" s="209"/>
      <c r="AL831" s="222"/>
      <c r="AM831" s="222"/>
      <c r="AN831" s="222"/>
      <c r="AO831" s="223"/>
      <c r="AP831" s="209"/>
      <c r="AQ831" s="209"/>
      <c r="AR831" s="209"/>
      <c r="AS831" s="209"/>
      <c r="AT831" s="222"/>
      <c r="AU831" s="222"/>
      <c r="AV831" s="222"/>
      <c r="AW831" s="223"/>
    </row>
    <row r="832" spans="1:49" s="210" customFormat="1" ht="18.75">
      <c r="A832" s="224" t="s">
        <v>169</v>
      </c>
      <c r="B832" s="206" t="s">
        <v>54</v>
      </c>
      <c r="C832" s="206" t="s">
        <v>49</v>
      </c>
      <c r="D832" s="206" t="s">
        <v>559</v>
      </c>
      <c r="E832" s="221">
        <v>610</v>
      </c>
      <c r="F832" s="222"/>
      <c r="G832" s="222"/>
      <c r="H832" s="222"/>
      <c r="I832" s="223"/>
      <c r="J832" s="209"/>
      <c r="K832" s="209"/>
      <c r="L832" s="209"/>
      <c r="M832" s="209"/>
      <c r="N832" s="222"/>
      <c r="O832" s="222"/>
      <c r="P832" s="222"/>
      <c r="Q832" s="223"/>
      <c r="R832" s="209"/>
      <c r="S832" s="209"/>
      <c r="T832" s="209"/>
      <c r="U832" s="209"/>
      <c r="V832" s="222"/>
      <c r="W832" s="222"/>
      <c r="X832" s="222"/>
      <c r="Y832" s="223"/>
      <c r="Z832" s="209"/>
      <c r="AA832" s="209"/>
      <c r="AB832" s="209"/>
      <c r="AC832" s="209"/>
      <c r="AD832" s="222"/>
      <c r="AE832" s="222"/>
      <c r="AF832" s="222"/>
      <c r="AG832" s="223"/>
      <c r="AH832" s="209"/>
      <c r="AI832" s="209"/>
      <c r="AJ832" s="209"/>
      <c r="AK832" s="209"/>
      <c r="AL832" s="222"/>
      <c r="AM832" s="222"/>
      <c r="AN832" s="222"/>
      <c r="AO832" s="223"/>
      <c r="AP832" s="209"/>
      <c r="AQ832" s="209"/>
      <c r="AR832" s="209"/>
      <c r="AS832" s="209"/>
      <c r="AT832" s="222"/>
      <c r="AU832" s="222"/>
      <c r="AV832" s="222"/>
      <c r="AW832" s="223"/>
    </row>
    <row r="833" spans="1:49" s="210" customFormat="1" ht="16.5">
      <c r="A833" s="205" t="s">
        <v>79</v>
      </c>
      <c r="B833" s="206" t="s">
        <v>54</v>
      </c>
      <c r="C833" s="206" t="s">
        <v>49</v>
      </c>
      <c r="D833" s="207" t="s">
        <v>218</v>
      </c>
      <c r="E833" s="206"/>
      <c r="F833" s="208">
        <f>F838+F834+F845+F849+F852+F855+F858</f>
        <v>0</v>
      </c>
      <c r="G833" s="208">
        <f t="shared" ref="G833:I833" si="1052">G838+G834+G845+G849+G852+G855+G858</f>
        <v>0</v>
      </c>
      <c r="H833" s="208">
        <f t="shared" si="1052"/>
        <v>0</v>
      </c>
      <c r="I833" s="208">
        <f t="shared" si="1052"/>
        <v>0</v>
      </c>
      <c r="J833" s="209"/>
      <c r="K833" s="209"/>
      <c r="L833" s="209"/>
      <c r="M833" s="209"/>
      <c r="N833" s="208">
        <f>N838+N834+N845+N849+N852+N855+N858</f>
        <v>0</v>
      </c>
      <c r="O833" s="208">
        <f t="shared" ref="O833:Q833" si="1053">O838+O834+O845+O849+O852+O855+O858</f>
        <v>0</v>
      </c>
      <c r="P833" s="208">
        <f t="shared" si="1053"/>
        <v>0</v>
      </c>
      <c r="Q833" s="208">
        <f t="shared" si="1053"/>
        <v>0</v>
      </c>
      <c r="R833" s="209"/>
      <c r="S833" s="209"/>
      <c r="T833" s="209"/>
      <c r="U833" s="209"/>
      <c r="V833" s="208">
        <f>V838+V834+V845+V849+V852+V855+V858</f>
        <v>0</v>
      </c>
      <c r="W833" s="208">
        <f t="shared" ref="W833:Y833" si="1054">W838+W834+W845+W849+W852+W855+W858</f>
        <v>0</v>
      </c>
      <c r="X833" s="208">
        <f t="shared" si="1054"/>
        <v>0</v>
      </c>
      <c r="Y833" s="208">
        <f t="shared" si="1054"/>
        <v>0</v>
      </c>
      <c r="Z833" s="209"/>
      <c r="AA833" s="209"/>
      <c r="AB833" s="209"/>
      <c r="AC833" s="209"/>
      <c r="AD833" s="208">
        <f>AD838+AD834+AD845+AD849+AD852+AD855+AD858</f>
        <v>0</v>
      </c>
      <c r="AE833" s="208">
        <f t="shared" ref="AE833:AG833" si="1055">AE838+AE834+AE845+AE849+AE852+AE855+AE858</f>
        <v>0</v>
      </c>
      <c r="AF833" s="208">
        <f t="shared" si="1055"/>
        <v>0</v>
      </c>
      <c r="AG833" s="208">
        <f t="shared" si="1055"/>
        <v>0</v>
      </c>
      <c r="AH833" s="209"/>
      <c r="AI833" s="209"/>
      <c r="AJ833" s="209"/>
      <c r="AK833" s="209"/>
      <c r="AL833" s="208">
        <f>AL838+AL834+AL845+AL849+AL852+AL855+AL858</f>
        <v>0</v>
      </c>
      <c r="AM833" s="208">
        <f t="shared" ref="AM833:AO833" si="1056">AM838+AM834+AM845+AM849+AM852+AM855+AM858</f>
        <v>0</v>
      </c>
      <c r="AN833" s="208">
        <f t="shared" si="1056"/>
        <v>0</v>
      </c>
      <c r="AO833" s="208">
        <f t="shared" si="1056"/>
        <v>0</v>
      </c>
      <c r="AP833" s="209"/>
      <c r="AQ833" s="209"/>
      <c r="AR833" s="209"/>
      <c r="AS833" s="209"/>
      <c r="AT833" s="208">
        <f>AT838+AT834+AT845+AT849+AT852+AT855+AT858</f>
        <v>0</v>
      </c>
      <c r="AU833" s="208">
        <f t="shared" ref="AU833:AW833" si="1057">AU838+AU834+AU845+AU849+AU852+AU855+AU858</f>
        <v>0</v>
      </c>
      <c r="AV833" s="208">
        <f t="shared" si="1057"/>
        <v>0</v>
      </c>
      <c r="AW833" s="208">
        <f t="shared" si="1057"/>
        <v>0</v>
      </c>
    </row>
    <row r="834" spans="1:49" s="210" customFormat="1" ht="33.75">
      <c r="A834" s="205" t="s">
        <v>509</v>
      </c>
      <c r="B834" s="206" t="s">
        <v>54</v>
      </c>
      <c r="C834" s="206" t="s">
        <v>49</v>
      </c>
      <c r="D834" s="207" t="s">
        <v>348</v>
      </c>
      <c r="E834" s="206"/>
      <c r="F834" s="208">
        <f>F835</f>
        <v>0</v>
      </c>
      <c r="G834" s="211">
        <f t="shared" ref="G834:I836" si="1058">G835</f>
        <v>0</v>
      </c>
      <c r="H834" s="208">
        <f t="shared" si="1058"/>
        <v>0</v>
      </c>
      <c r="I834" s="212">
        <f t="shared" si="1058"/>
        <v>0</v>
      </c>
      <c r="J834" s="209"/>
      <c r="K834" s="209"/>
      <c r="L834" s="209"/>
      <c r="M834" s="209"/>
      <c r="N834" s="208">
        <f>N835</f>
        <v>0</v>
      </c>
      <c r="O834" s="211">
        <f t="shared" ref="O834:Q836" si="1059">O835</f>
        <v>0</v>
      </c>
      <c r="P834" s="208">
        <f t="shared" si="1059"/>
        <v>0</v>
      </c>
      <c r="Q834" s="212">
        <f t="shared" si="1059"/>
        <v>0</v>
      </c>
      <c r="R834" s="209"/>
      <c r="S834" s="209"/>
      <c r="T834" s="209"/>
      <c r="U834" s="209"/>
      <c r="V834" s="208">
        <f>V835</f>
        <v>0</v>
      </c>
      <c r="W834" s="211">
        <f t="shared" ref="W834:Y836" si="1060">W835</f>
        <v>0</v>
      </c>
      <c r="X834" s="208">
        <f t="shared" si="1060"/>
        <v>0</v>
      </c>
      <c r="Y834" s="212">
        <f t="shared" si="1060"/>
        <v>0</v>
      </c>
      <c r="Z834" s="209"/>
      <c r="AA834" s="209"/>
      <c r="AB834" s="209"/>
      <c r="AC834" s="209"/>
      <c r="AD834" s="208">
        <f>AD835</f>
        <v>0</v>
      </c>
      <c r="AE834" s="211">
        <f t="shared" ref="AE834:AG836" si="1061">AE835</f>
        <v>0</v>
      </c>
      <c r="AF834" s="208">
        <f t="shared" si="1061"/>
        <v>0</v>
      </c>
      <c r="AG834" s="212">
        <f t="shared" si="1061"/>
        <v>0</v>
      </c>
      <c r="AH834" s="209"/>
      <c r="AI834" s="209"/>
      <c r="AJ834" s="209"/>
      <c r="AK834" s="209"/>
      <c r="AL834" s="208">
        <f>AL835</f>
        <v>0</v>
      </c>
      <c r="AM834" s="211">
        <f t="shared" ref="AM834:AO836" si="1062">AM835</f>
        <v>0</v>
      </c>
      <c r="AN834" s="208">
        <f t="shared" si="1062"/>
        <v>0</v>
      </c>
      <c r="AO834" s="212">
        <f t="shared" si="1062"/>
        <v>0</v>
      </c>
      <c r="AP834" s="209"/>
      <c r="AQ834" s="209"/>
      <c r="AR834" s="209"/>
      <c r="AS834" s="209"/>
      <c r="AT834" s="208">
        <f>AT835</f>
        <v>0</v>
      </c>
      <c r="AU834" s="211">
        <f t="shared" ref="AU834:AW836" si="1063">AU835</f>
        <v>0</v>
      </c>
      <c r="AV834" s="208">
        <f t="shared" si="1063"/>
        <v>0</v>
      </c>
      <c r="AW834" s="212">
        <f t="shared" si="1063"/>
        <v>0</v>
      </c>
    </row>
    <row r="835" spans="1:49" s="210" customFormat="1" ht="18.75">
      <c r="A835" s="205" t="s">
        <v>107</v>
      </c>
      <c r="B835" s="206" t="s">
        <v>54</v>
      </c>
      <c r="C835" s="206" t="s">
        <v>49</v>
      </c>
      <c r="D835" s="207" t="s">
        <v>510</v>
      </c>
      <c r="E835" s="206"/>
      <c r="F835" s="208">
        <f>F836</f>
        <v>0</v>
      </c>
      <c r="G835" s="211">
        <f t="shared" si="1058"/>
        <v>0</v>
      </c>
      <c r="H835" s="208">
        <f t="shared" si="1058"/>
        <v>0</v>
      </c>
      <c r="I835" s="212">
        <f t="shared" si="1058"/>
        <v>0</v>
      </c>
      <c r="J835" s="209"/>
      <c r="K835" s="209"/>
      <c r="L835" s="209"/>
      <c r="M835" s="209"/>
      <c r="N835" s="208">
        <f>N836</f>
        <v>0</v>
      </c>
      <c r="O835" s="211">
        <f t="shared" si="1059"/>
        <v>0</v>
      </c>
      <c r="P835" s="208">
        <f t="shared" si="1059"/>
        <v>0</v>
      </c>
      <c r="Q835" s="212">
        <f t="shared" si="1059"/>
        <v>0</v>
      </c>
      <c r="R835" s="209"/>
      <c r="S835" s="209"/>
      <c r="T835" s="209"/>
      <c r="U835" s="209"/>
      <c r="V835" s="208">
        <f>V836</f>
        <v>0</v>
      </c>
      <c r="W835" s="211">
        <f t="shared" si="1060"/>
        <v>0</v>
      </c>
      <c r="X835" s="208">
        <f t="shared" si="1060"/>
        <v>0</v>
      </c>
      <c r="Y835" s="212">
        <f t="shared" si="1060"/>
        <v>0</v>
      </c>
      <c r="Z835" s="209"/>
      <c r="AA835" s="209"/>
      <c r="AB835" s="209"/>
      <c r="AC835" s="209"/>
      <c r="AD835" s="208">
        <f>AD836</f>
        <v>0</v>
      </c>
      <c r="AE835" s="211">
        <f t="shared" si="1061"/>
        <v>0</v>
      </c>
      <c r="AF835" s="208">
        <f t="shared" si="1061"/>
        <v>0</v>
      </c>
      <c r="AG835" s="212">
        <f t="shared" si="1061"/>
        <v>0</v>
      </c>
      <c r="AH835" s="209"/>
      <c r="AI835" s="209"/>
      <c r="AJ835" s="209"/>
      <c r="AK835" s="209"/>
      <c r="AL835" s="208">
        <f>AL836</f>
        <v>0</v>
      </c>
      <c r="AM835" s="211">
        <f t="shared" si="1062"/>
        <v>0</v>
      </c>
      <c r="AN835" s="208">
        <f t="shared" si="1062"/>
        <v>0</v>
      </c>
      <c r="AO835" s="212">
        <f t="shared" si="1062"/>
        <v>0</v>
      </c>
      <c r="AP835" s="209"/>
      <c r="AQ835" s="209"/>
      <c r="AR835" s="209"/>
      <c r="AS835" s="209"/>
      <c r="AT835" s="208">
        <f>AT836</f>
        <v>0</v>
      </c>
      <c r="AU835" s="211">
        <f t="shared" si="1063"/>
        <v>0</v>
      </c>
      <c r="AV835" s="208">
        <f t="shared" si="1063"/>
        <v>0</v>
      </c>
      <c r="AW835" s="212">
        <f t="shared" si="1063"/>
        <v>0</v>
      </c>
    </row>
    <row r="836" spans="1:49" s="210" customFormat="1" ht="33.75">
      <c r="A836" s="205" t="s">
        <v>81</v>
      </c>
      <c r="B836" s="206" t="s">
        <v>54</v>
      </c>
      <c r="C836" s="206" t="s">
        <v>49</v>
      </c>
      <c r="D836" s="207" t="s">
        <v>510</v>
      </c>
      <c r="E836" s="206" t="s">
        <v>82</v>
      </c>
      <c r="F836" s="208">
        <f>F837</f>
        <v>0</v>
      </c>
      <c r="G836" s="211">
        <f t="shared" si="1058"/>
        <v>0</v>
      </c>
      <c r="H836" s="208">
        <f t="shared" si="1058"/>
        <v>0</v>
      </c>
      <c r="I836" s="212">
        <f t="shared" si="1058"/>
        <v>0</v>
      </c>
      <c r="J836" s="209"/>
      <c r="K836" s="209"/>
      <c r="L836" s="209"/>
      <c r="M836" s="209"/>
      <c r="N836" s="208">
        <f>N837</f>
        <v>0</v>
      </c>
      <c r="O836" s="211">
        <f t="shared" si="1059"/>
        <v>0</v>
      </c>
      <c r="P836" s="208">
        <f t="shared" si="1059"/>
        <v>0</v>
      </c>
      <c r="Q836" s="212">
        <f t="shared" si="1059"/>
        <v>0</v>
      </c>
      <c r="R836" s="209"/>
      <c r="S836" s="209"/>
      <c r="T836" s="209"/>
      <c r="U836" s="209"/>
      <c r="V836" s="208">
        <f>V837</f>
        <v>0</v>
      </c>
      <c r="W836" s="211">
        <f t="shared" si="1060"/>
        <v>0</v>
      </c>
      <c r="X836" s="208">
        <f t="shared" si="1060"/>
        <v>0</v>
      </c>
      <c r="Y836" s="212">
        <f t="shared" si="1060"/>
        <v>0</v>
      </c>
      <c r="Z836" s="209"/>
      <c r="AA836" s="209"/>
      <c r="AB836" s="209"/>
      <c r="AC836" s="209"/>
      <c r="AD836" s="208">
        <f>AD837</f>
        <v>0</v>
      </c>
      <c r="AE836" s="211">
        <f t="shared" si="1061"/>
        <v>0</v>
      </c>
      <c r="AF836" s="208">
        <f t="shared" si="1061"/>
        <v>0</v>
      </c>
      <c r="AG836" s="212">
        <f t="shared" si="1061"/>
        <v>0</v>
      </c>
      <c r="AH836" s="209"/>
      <c r="AI836" s="209"/>
      <c r="AJ836" s="209"/>
      <c r="AK836" s="209"/>
      <c r="AL836" s="208">
        <f>AL837</f>
        <v>0</v>
      </c>
      <c r="AM836" s="211">
        <f t="shared" si="1062"/>
        <v>0</v>
      </c>
      <c r="AN836" s="208">
        <f t="shared" si="1062"/>
        <v>0</v>
      </c>
      <c r="AO836" s="212">
        <f t="shared" si="1062"/>
        <v>0</v>
      </c>
      <c r="AP836" s="209"/>
      <c r="AQ836" s="209"/>
      <c r="AR836" s="209"/>
      <c r="AS836" s="209"/>
      <c r="AT836" s="208">
        <f>AT837</f>
        <v>0</v>
      </c>
      <c r="AU836" s="211">
        <f t="shared" si="1063"/>
        <v>0</v>
      </c>
      <c r="AV836" s="208">
        <f t="shared" si="1063"/>
        <v>0</v>
      </c>
      <c r="AW836" s="212">
        <f t="shared" si="1063"/>
        <v>0</v>
      </c>
    </row>
    <row r="837" spans="1:49" s="210" customFormat="1" ht="18.75">
      <c r="A837" s="205" t="s">
        <v>169</v>
      </c>
      <c r="B837" s="206" t="s">
        <v>54</v>
      </c>
      <c r="C837" s="206" t="s">
        <v>49</v>
      </c>
      <c r="D837" s="207" t="s">
        <v>510</v>
      </c>
      <c r="E837" s="206">
        <v>610</v>
      </c>
      <c r="F837" s="208"/>
      <c r="G837" s="211"/>
      <c r="H837" s="208"/>
      <c r="I837" s="212"/>
      <c r="J837" s="209"/>
      <c r="K837" s="209"/>
      <c r="L837" s="209"/>
      <c r="M837" s="209"/>
      <c r="N837" s="208"/>
      <c r="O837" s="211"/>
      <c r="P837" s="208"/>
      <c r="Q837" s="212"/>
      <c r="R837" s="209"/>
      <c r="S837" s="209"/>
      <c r="T837" s="209"/>
      <c r="U837" s="209"/>
      <c r="V837" s="208"/>
      <c r="W837" s="211"/>
      <c r="X837" s="208"/>
      <c r="Y837" s="212"/>
      <c r="Z837" s="209"/>
      <c r="AA837" s="209"/>
      <c r="AB837" s="209"/>
      <c r="AC837" s="209"/>
      <c r="AD837" s="208"/>
      <c r="AE837" s="211"/>
      <c r="AF837" s="208"/>
      <c r="AG837" s="212"/>
      <c r="AH837" s="209"/>
      <c r="AI837" s="209"/>
      <c r="AJ837" s="209"/>
      <c r="AK837" s="209"/>
      <c r="AL837" s="208"/>
      <c r="AM837" s="211"/>
      <c r="AN837" s="208"/>
      <c r="AO837" s="212"/>
      <c r="AP837" s="209"/>
      <c r="AQ837" s="209"/>
      <c r="AR837" s="209"/>
      <c r="AS837" s="209"/>
      <c r="AT837" s="208"/>
      <c r="AU837" s="211"/>
      <c r="AV837" s="208"/>
      <c r="AW837" s="212"/>
    </row>
    <row r="838" spans="1:49" s="210" customFormat="1" ht="16.5">
      <c r="A838" s="213" t="s">
        <v>76</v>
      </c>
      <c r="B838" s="206" t="s">
        <v>54</v>
      </c>
      <c r="C838" s="206" t="s">
        <v>49</v>
      </c>
      <c r="D838" s="206" t="s">
        <v>219</v>
      </c>
      <c r="E838" s="206"/>
      <c r="F838" s="208">
        <f>F839+F842</f>
        <v>0</v>
      </c>
      <c r="G838" s="208">
        <f t="shared" ref="G838:I838" si="1064">G839+G842</f>
        <v>0</v>
      </c>
      <c r="H838" s="208">
        <f t="shared" si="1064"/>
        <v>0</v>
      </c>
      <c r="I838" s="214">
        <f t="shared" si="1064"/>
        <v>0</v>
      </c>
      <c r="J838" s="209"/>
      <c r="K838" s="209"/>
      <c r="L838" s="209"/>
      <c r="M838" s="209"/>
      <c r="N838" s="208">
        <f>N839+N842</f>
        <v>0</v>
      </c>
      <c r="O838" s="208">
        <f t="shared" ref="O838:Q838" si="1065">O839+O842</f>
        <v>0</v>
      </c>
      <c r="P838" s="208">
        <f t="shared" si="1065"/>
        <v>0</v>
      </c>
      <c r="Q838" s="214">
        <f t="shared" si="1065"/>
        <v>0</v>
      </c>
      <c r="R838" s="209"/>
      <c r="S838" s="209"/>
      <c r="T838" s="209"/>
      <c r="U838" s="209"/>
      <c r="V838" s="208">
        <f>V839+V842</f>
        <v>0</v>
      </c>
      <c r="W838" s="208">
        <f t="shared" ref="W838:Y838" si="1066">W839+W842</f>
        <v>0</v>
      </c>
      <c r="X838" s="208">
        <f t="shared" si="1066"/>
        <v>0</v>
      </c>
      <c r="Y838" s="214">
        <f t="shared" si="1066"/>
        <v>0</v>
      </c>
      <c r="Z838" s="209"/>
      <c r="AA838" s="209"/>
      <c r="AB838" s="209"/>
      <c r="AC838" s="209"/>
      <c r="AD838" s="208">
        <f>AD839+AD842</f>
        <v>0</v>
      </c>
      <c r="AE838" s="208">
        <f t="shared" ref="AE838:AG838" si="1067">AE839+AE842</f>
        <v>0</v>
      </c>
      <c r="AF838" s="208">
        <f t="shared" si="1067"/>
        <v>0</v>
      </c>
      <c r="AG838" s="214">
        <f t="shared" si="1067"/>
        <v>0</v>
      </c>
      <c r="AH838" s="209"/>
      <c r="AI838" s="209"/>
      <c r="AJ838" s="209"/>
      <c r="AK838" s="209"/>
      <c r="AL838" s="208">
        <f>AL839+AL842</f>
        <v>0</v>
      </c>
      <c r="AM838" s="208">
        <f t="shared" ref="AM838:AO838" si="1068">AM839+AM842</f>
        <v>0</v>
      </c>
      <c r="AN838" s="208">
        <f t="shared" si="1068"/>
        <v>0</v>
      </c>
      <c r="AO838" s="214">
        <f t="shared" si="1068"/>
        <v>0</v>
      </c>
      <c r="AP838" s="209"/>
      <c r="AQ838" s="209"/>
      <c r="AR838" s="209"/>
      <c r="AS838" s="209"/>
      <c r="AT838" s="208">
        <f>AT839+AT842</f>
        <v>0</v>
      </c>
      <c r="AU838" s="208">
        <f t="shared" ref="AU838:AW838" si="1069">AU839+AU842</f>
        <v>0</v>
      </c>
      <c r="AV838" s="208">
        <f t="shared" si="1069"/>
        <v>0</v>
      </c>
      <c r="AW838" s="214">
        <f t="shared" si="1069"/>
        <v>0</v>
      </c>
    </row>
    <row r="839" spans="1:49" s="210" customFormat="1" ht="16.5">
      <c r="A839" s="215" t="s">
        <v>83</v>
      </c>
      <c r="B839" s="206" t="s">
        <v>54</v>
      </c>
      <c r="C839" s="206" t="s">
        <v>49</v>
      </c>
      <c r="D839" s="206" t="s">
        <v>309</v>
      </c>
      <c r="E839" s="206"/>
      <c r="F839" s="216">
        <f t="shared" ref="F839:I840" si="1070">F840</f>
        <v>0</v>
      </c>
      <c r="G839" s="216">
        <f t="shared" si="1070"/>
        <v>0</v>
      </c>
      <c r="H839" s="216">
        <f t="shared" si="1070"/>
        <v>0</v>
      </c>
      <c r="I839" s="217">
        <f t="shared" si="1070"/>
        <v>0</v>
      </c>
      <c r="J839" s="209"/>
      <c r="K839" s="209"/>
      <c r="L839" s="209"/>
      <c r="M839" s="209"/>
      <c r="N839" s="216">
        <f t="shared" ref="N839:Q840" si="1071">N840</f>
        <v>0</v>
      </c>
      <c r="O839" s="216">
        <f t="shared" si="1071"/>
        <v>0</v>
      </c>
      <c r="P839" s="216">
        <f t="shared" si="1071"/>
        <v>0</v>
      </c>
      <c r="Q839" s="217">
        <f t="shared" si="1071"/>
        <v>0</v>
      </c>
      <c r="R839" s="209"/>
      <c r="S839" s="209"/>
      <c r="T839" s="209"/>
      <c r="U839" s="209"/>
      <c r="V839" s="216">
        <f t="shared" ref="V839:Y840" si="1072">V840</f>
        <v>0</v>
      </c>
      <c r="W839" s="216">
        <f t="shared" si="1072"/>
        <v>0</v>
      </c>
      <c r="X839" s="216">
        <f t="shared" si="1072"/>
        <v>0</v>
      </c>
      <c r="Y839" s="217">
        <f t="shared" si="1072"/>
        <v>0</v>
      </c>
      <c r="Z839" s="209"/>
      <c r="AA839" s="209"/>
      <c r="AB839" s="209"/>
      <c r="AC839" s="209"/>
      <c r="AD839" s="216">
        <f t="shared" ref="AD839:AG840" si="1073">AD840</f>
        <v>0</v>
      </c>
      <c r="AE839" s="216">
        <f t="shared" si="1073"/>
        <v>0</v>
      </c>
      <c r="AF839" s="216">
        <f t="shared" si="1073"/>
        <v>0</v>
      </c>
      <c r="AG839" s="217">
        <f t="shared" si="1073"/>
        <v>0</v>
      </c>
      <c r="AH839" s="209"/>
      <c r="AI839" s="209"/>
      <c r="AJ839" s="209"/>
      <c r="AK839" s="209"/>
      <c r="AL839" s="216">
        <f t="shared" ref="AL839:AO840" si="1074">AL840</f>
        <v>0</v>
      </c>
      <c r="AM839" s="216">
        <f t="shared" si="1074"/>
        <v>0</v>
      </c>
      <c r="AN839" s="216">
        <f t="shared" si="1074"/>
        <v>0</v>
      </c>
      <c r="AO839" s="217">
        <f t="shared" si="1074"/>
        <v>0</v>
      </c>
      <c r="AP839" s="209"/>
      <c r="AQ839" s="209"/>
      <c r="AR839" s="209"/>
      <c r="AS839" s="209"/>
      <c r="AT839" s="216">
        <f t="shared" ref="AT839:AW840" si="1075">AT840</f>
        <v>0</v>
      </c>
      <c r="AU839" s="216">
        <f t="shared" si="1075"/>
        <v>0</v>
      </c>
      <c r="AV839" s="216">
        <f t="shared" si="1075"/>
        <v>0</v>
      </c>
      <c r="AW839" s="217">
        <f t="shared" si="1075"/>
        <v>0</v>
      </c>
    </row>
    <row r="840" spans="1:49" s="210" customFormat="1" ht="33">
      <c r="A840" s="218" t="s">
        <v>201</v>
      </c>
      <c r="B840" s="206" t="s">
        <v>54</v>
      </c>
      <c r="C840" s="206" t="s">
        <v>49</v>
      </c>
      <c r="D840" s="206" t="s">
        <v>309</v>
      </c>
      <c r="E840" s="206" t="s">
        <v>84</v>
      </c>
      <c r="F840" s="208">
        <f t="shared" si="1070"/>
        <v>0</v>
      </c>
      <c r="G840" s="208">
        <f t="shared" si="1070"/>
        <v>0</v>
      </c>
      <c r="H840" s="208">
        <f t="shared" si="1070"/>
        <v>0</v>
      </c>
      <c r="I840" s="214">
        <f t="shared" si="1070"/>
        <v>0</v>
      </c>
      <c r="J840" s="209"/>
      <c r="K840" s="209"/>
      <c r="L840" s="209"/>
      <c r="M840" s="209"/>
      <c r="N840" s="208">
        <f t="shared" si="1071"/>
        <v>0</v>
      </c>
      <c r="O840" s="208">
        <f t="shared" si="1071"/>
        <v>0</v>
      </c>
      <c r="P840" s="208">
        <f t="shared" si="1071"/>
        <v>0</v>
      </c>
      <c r="Q840" s="214">
        <f t="shared" si="1071"/>
        <v>0</v>
      </c>
      <c r="R840" s="209"/>
      <c r="S840" s="209"/>
      <c r="T840" s="209"/>
      <c r="U840" s="209"/>
      <c r="V840" s="208">
        <f t="shared" si="1072"/>
        <v>0</v>
      </c>
      <c r="W840" s="208">
        <f t="shared" si="1072"/>
        <v>0</v>
      </c>
      <c r="X840" s="208">
        <f t="shared" si="1072"/>
        <v>0</v>
      </c>
      <c r="Y840" s="214">
        <f t="shared" si="1072"/>
        <v>0</v>
      </c>
      <c r="Z840" s="209"/>
      <c r="AA840" s="209"/>
      <c r="AB840" s="209"/>
      <c r="AC840" s="209"/>
      <c r="AD840" s="208">
        <f t="shared" si="1073"/>
        <v>0</v>
      </c>
      <c r="AE840" s="208">
        <f t="shared" si="1073"/>
        <v>0</v>
      </c>
      <c r="AF840" s="208">
        <f t="shared" si="1073"/>
        <v>0</v>
      </c>
      <c r="AG840" s="214">
        <f t="shared" si="1073"/>
        <v>0</v>
      </c>
      <c r="AH840" s="209"/>
      <c r="AI840" s="209"/>
      <c r="AJ840" s="209"/>
      <c r="AK840" s="209"/>
      <c r="AL840" s="208">
        <f t="shared" si="1074"/>
        <v>0</v>
      </c>
      <c r="AM840" s="208">
        <f t="shared" si="1074"/>
        <v>0</v>
      </c>
      <c r="AN840" s="208">
        <f t="shared" si="1074"/>
        <v>0</v>
      </c>
      <c r="AO840" s="214">
        <f t="shared" si="1074"/>
        <v>0</v>
      </c>
      <c r="AP840" s="209"/>
      <c r="AQ840" s="209"/>
      <c r="AR840" s="209"/>
      <c r="AS840" s="209"/>
      <c r="AT840" s="208">
        <f t="shared" si="1075"/>
        <v>0</v>
      </c>
      <c r="AU840" s="208">
        <f t="shared" si="1075"/>
        <v>0</v>
      </c>
      <c r="AV840" s="208">
        <f t="shared" si="1075"/>
        <v>0</v>
      </c>
      <c r="AW840" s="214">
        <f t="shared" si="1075"/>
        <v>0</v>
      </c>
    </row>
    <row r="841" spans="1:49" s="210" customFormat="1" ht="16.5">
      <c r="A841" s="215" t="s">
        <v>83</v>
      </c>
      <c r="B841" s="206" t="s">
        <v>54</v>
      </c>
      <c r="C841" s="206" t="s">
        <v>49</v>
      </c>
      <c r="D841" s="206" t="s">
        <v>309</v>
      </c>
      <c r="E841" s="206" t="s">
        <v>184</v>
      </c>
      <c r="F841" s="208"/>
      <c r="G841" s="208"/>
      <c r="H841" s="208"/>
      <c r="I841" s="214"/>
      <c r="J841" s="209"/>
      <c r="K841" s="209"/>
      <c r="L841" s="209"/>
      <c r="M841" s="209"/>
      <c r="N841" s="208"/>
      <c r="O841" s="208"/>
      <c r="P841" s="208"/>
      <c r="Q841" s="214"/>
      <c r="R841" s="209"/>
      <c r="S841" s="209"/>
      <c r="T841" s="209"/>
      <c r="U841" s="209"/>
      <c r="V841" s="208"/>
      <c r="W841" s="208"/>
      <c r="X841" s="208"/>
      <c r="Y841" s="214"/>
      <c r="Z841" s="209"/>
      <c r="AA841" s="209"/>
      <c r="AB841" s="209"/>
      <c r="AC841" s="209"/>
      <c r="AD841" s="208"/>
      <c r="AE841" s="208"/>
      <c r="AF841" s="208"/>
      <c r="AG841" s="214"/>
      <c r="AH841" s="209"/>
      <c r="AI841" s="209"/>
      <c r="AJ841" s="209"/>
      <c r="AK841" s="209"/>
      <c r="AL841" s="208"/>
      <c r="AM841" s="208"/>
      <c r="AN841" s="208"/>
      <c r="AO841" s="214"/>
      <c r="AP841" s="209"/>
      <c r="AQ841" s="209"/>
      <c r="AR841" s="209"/>
      <c r="AS841" s="209"/>
      <c r="AT841" s="208"/>
      <c r="AU841" s="208"/>
      <c r="AV841" s="208"/>
      <c r="AW841" s="214"/>
    </row>
    <row r="842" spans="1:49" s="210" customFormat="1" ht="23.25" customHeight="1">
      <c r="A842" s="215" t="s">
        <v>106</v>
      </c>
      <c r="B842" s="206" t="s">
        <v>54</v>
      </c>
      <c r="C842" s="206" t="s">
        <v>49</v>
      </c>
      <c r="D842" s="206" t="s">
        <v>467</v>
      </c>
      <c r="E842" s="206"/>
      <c r="F842" s="208">
        <f>F843</f>
        <v>0</v>
      </c>
      <c r="G842" s="208">
        <f t="shared" ref="G842:I843" si="1076">G843</f>
        <v>0</v>
      </c>
      <c r="H842" s="208">
        <f t="shared" si="1076"/>
        <v>0</v>
      </c>
      <c r="I842" s="214">
        <f t="shared" si="1076"/>
        <v>0</v>
      </c>
      <c r="J842" s="209"/>
      <c r="K842" s="209"/>
      <c r="L842" s="209"/>
      <c r="M842" s="209"/>
      <c r="N842" s="208">
        <f>N843</f>
        <v>0</v>
      </c>
      <c r="O842" s="208">
        <f t="shared" ref="O842:Q843" si="1077">O843</f>
        <v>0</v>
      </c>
      <c r="P842" s="208">
        <f t="shared" si="1077"/>
        <v>0</v>
      </c>
      <c r="Q842" s="214">
        <f t="shared" si="1077"/>
        <v>0</v>
      </c>
      <c r="R842" s="209"/>
      <c r="S842" s="209"/>
      <c r="T842" s="209"/>
      <c r="U842" s="209"/>
      <c r="V842" s="208">
        <f>V843</f>
        <v>0</v>
      </c>
      <c r="W842" s="208">
        <f t="shared" ref="W842:Y843" si="1078">W843</f>
        <v>0</v>
      </c>
      <c r="X842" s="208">
        <f t="shared" si="1078"/>
        <v>0</v>
      </c>
      <c r="Y842" s="214">
        <f t="shared" si="1078"/>
        <v>0</v>
      </c>
      <c r="Z842" s="209"/>
      <c r="AA842" s="209"/>
      <c r="AB842" s="209"/>
      <c r="AC842" s="209"/>
      <c r="AD842" s="208">
        <f>AD843</f>
        <v>0</v>
      </c>
      <c r="AE842" s="208">
        <f t="shared" ref="AE842:AG843" si="1079">AE843</f>
        <v>0</v>
      </c>
      <c r="AF842" s="208">
        <f t="shared" si="1079"/>
        <v>0</v>
      </c>
      <c r="AG842" s="214">
        <f t="shared" si="1079"/>
        <v>0</v>
      </c>
      <c r="AH842" s="209"/>
      <c r="AI842" s="209"/>
      <c r="AJ842" s="209"/>
      <c r="AK842" s="209"/>
      <c r="AL842" s="208">
        <f>AL843</f>
        <v>0</v>
      </c>
      <c r="AM842" s="208">
        <f t="shared" ref="AM842:AO843" si="1080">AM843</f>
        <v>0</v>
      </c>
      <c r="AN842" s="208">
        <f t="shared" si="1080"/>
        <v>0</v>
      </c>
      <c r="AO842" s="214">
        <f t="shared" si="1080"/>
        <v>0</v>
      </c>
      <c r="AP842" s="209"/>
      <c r="AQ842" s="209"/>
      <c r="AR842" s="209"/>
      <c r="AS842" s="209"/>
      <c r="AT842" s="208">
        <f>AT843</f>
        <v>0</v>
      </c>
      <c r="AU842" s="208">
        <f t="shared" ref="AU842:AW843" si="1081">AU843</f>
        <v>0</v>
      </c>
      <c r="AV842" s="208">
        <f t="shared" si="1081"/>
        <v>0</v>
      </c>
      <c r="AW842" s="214">
        <f t="shared" si="1081"/>
        <v>0</v>
      </c>
    </row>
    <row r="843" spans="1:49" s="210" customFormat="1" ht="33">
      <c r="A843" s="215" t="s">
        <v>81</v>
      </c>
      <c r="B843" s="206" t="s">
        <v>54</v>
      </c>
      <c r="C843" s="206" t="s">
        <v>49</v>
      </c>
      <c r="D843" s="206" t="s">
        <v>467</v>
      </c>
      <c r="E843" s="206" t="s">
        <v>82</v>
      </c>
      <c r="F843" s="208">
        <f>F844</f>
        <v>0</v>
      </c>
      <c r="G843" s="208">
        <f t="shared" si="1076"/>
        <v>0</v>
      </c>
      <c r="H843" s="208">
        <f t="shared" si="1076"/>
        <v>0</v>
      </c>
      <c r="I843" s="214">
        <f t="shared" si="1076"/>
        <v>0</v>
      </c>
      <c r="J843" s="209"/>
      <c r="K843" s="209"/>
      <c r="L843" s="209"/>
      <c r="M843" s="209"/>
      <c r="N843" s="208">
        <f>N844</f>
        <v>0</v>
      </c>
      <c r="O843" s="208">
        <f t="shared" si="1077"/>
        <v>0</v>
      </c>
      <c r="P843" s="208">
        <f t="shared" si="1077"/>
        <v>0</v>
      </c>
      <c r="Q843" s="214">
        <f t="shared" si="1077"/>
        <v>0</v>
      </c>
      <c r="R843" s="209"/>
      <c r="S843" s="209"/>
      <c r="T843" s="209"/>
      <c r="U843" s="209"/>
      <c r="V843" s="208">
        <f>V844</f>
        <v>0</v>
      </c>
      <c r="W843" s="208">
        <f t="shared" si="1078"/>
        <v>0</v>
      </c>
      <c r="X843" s="208">
        <f t="shared" si="1078"/>
        <v>0</v>
      </c>
      <c r="Y843" s="214">
        <f t="shared" si="1078"/>
        <v>0</v>
      </c>
      <c r="Z843" s="209"/>
      <c r="AA843" s="209"/>
      <c r="AB843" s="209"/>
      <c r="AC843" s="209"/>
      <c r="AD843" s="208">
        <f>AD844</f>
        <v>0</v>
      </c>
      <c r="AE843" s="208">
        <f t="shared" si="1079"/>
        <v>0</v>
      </c>
      <c r="AF843" s="208">
        <f t="shared" si="1079"/>
        <v>0</v>
      </c>
      <c r="AG843" s="214">
        <f t="shared" si="1079"/>
        <v>0</v>
      </c>
      <c r="AH843" s="209"/>
      <c r="AI843" s="209"/>
      <c r="AJ843" s="209"/>
      <c r="AK843" s="209"/>
      <c r="AL843" s="208">
        <f>AL844</f>
        <v>0</v>
      </c>
      <c r="AM843" s="208">
        <f t="shared" si="1080"/>
        <v>0</v>
      </c>
      <c r="AN843" s="208">
        <f t="shared" si="1080"/>
        <v>0</v>
      </c>
      <c r="AO843" s="214">
        <f t="shared" si="1080"/>
        <v>0</v>
      </c>
      <c r="AP843" s="209"/>
      <c r="AQ843" s="209"/>
      <c r="AR843" s="209"/>
      <c r="AS843" s="209"/>
      <c r="AT843" s="208">
        <f>AT844</f>
        <v>0</v>
      </c>
      <c r="AU843" s="208">
        <f t="shared" si="1081"/>
        <v>0</v>
      </c>
      <c r="AV843" s="208">
        <f t="shared" si="1081"/>
        <v>0</v>
      </c>
      <c r="AW843" s="214">
        <f t="shared" si="1081"/>
        <v>0</v>
      </c>
    </row>
    <row r="844" spans="1:49" s="210" customFormat="1" ht="16.5">
      <c r="A844" s="215" t="s">
        <v>169</v>
      </c>
      <c r="B844" s="206" t="s">
        <v>54</v>
      </c>
      <c r="C844" s="206" t="s">
        <v>49</v>
      </c>
      <c r="D844" s="206" t="s">
        <v>467</v>
      </c>
      <c r="E844" s="206">
        <v>610</v>
      </c>
      <c r="F844" s="208"/>
      <c r="G844" s="208"/>
      <c r="H844" s="208"/>
      <c r="I844" s="214"/>
      <c r="J844" s="209"/>
      <c r="K844" s="209"/>
      <c r="L844" s="209"/>
      <c r="M844" s="209"/>
      <c r="N844" s="208"/>
      <c r="O844" s="208"/>
      <c r="P844" s="208"/>
      <c r="Q844" s="214"/>
      <c r="R844" s="209"/>
      <c r="S844" s="209"/>
      <c r="T844" s="209"/>
      <c r="U844" s="209"/>
      <c r="V844" s="208"/>
      <c r="W844" s="208"/>
      <c r="X844" s="208"/>
      <c r="Y844" s="214"/>
      <c r="Z844" s="209"/>
      <c r="AA844" s="209"/>
      <c r="AB844" s="209"/>
      <c r="AC844" s="209"/>
      <c r="AD844" s="208"/>
      <c r="AE844" s="208"/>
      <c r="AF844" s="208"/>
      <c r="AG844" s="214"/>
      <c r="AH844" s="209"/>
      <c r="AI844" s="209"/>
      <c r="AJ844" s="209"/>
      <c r="AK844" s="209"/>
      <c r="AL844" s="208"/>
      <c r="AM844" s="208"/>
      <c r="AN844" s="208"/>
      <c r="AO844" s="214"/>
      <c r="AP844" s="209"/>
      <c r="AQ844" s="209"/>
      <c r="AR844" s="209"/>
      <c r="AS844" s="209"/>
      <c r="AT844" s="208"/>
      <c r="AU844" s="208"/>
      <c r="AV844" s="208"/>
      <c r="AW844" s="214"/>
    </row>
    <row r="845" spans="1:49" s="210" customFormat="1" ht="66">
      <c r="A845" s="215" t="s">
        <v>197</v>
      </c>
      <c r="B845" s="206" t="s">
        <v>54</v>
      </c>
      <c r="C845" s="206" t="s">
        <v>49</v>
      </c>
      <c r="D845" s="206" t="s">
        <v>472</v>
      </c>
      <c r="E845" s="206"/>
      <c r="F845" s="208">
        <f>F846</f>
        <v>0</v>
      </c>
      <c r="G845" s="208">
        <f t="shared" ref="G845:I847" si="1082">G846</f>
        <v>0</v>
      </c>
      <c r="H845" s="208">
        <f t="shared" si="1082"/>
        <v>0</v>
      </c>
      <c r="I845" s="214">
        <f t="shared" si="1082"/>
        <v>0</v>
      </c>
      <c r="J845" s="209"/>
      <c r="K845" s="209"/>
      <c r="L845" s="209"/>
      <c r="M845" s="209"/>
      <c r="N845" s="208">
        <f>N846</f>
        <v>0</v>
      </c>
      <c r="O845" s="208">
        <f t="shared" ref="O845:Q847" si="1083">O846</f>
        <v>0</v>
      </c>
      <c r="P845" s="208">
        <f t="shared" si="1083"/>
        <v>0</v>
      </c>
      <c r="Q845" s="214">
        <f t="shared" si="1083"/>
        <v>0</v>
      </c>
      <c r="R845" s="209"/>
      <c r="S845" s="209"/>
      <c r="T845" s="209"/>
      <c r="U845" s="209"/>
      <c r="V845" s="208">
        <f>V846</f>
        <v>0</v>
      </c>
      <c r="W845" s="208">
        <f t="shared" ref="W845:Y847" si="1084">W846</f>
        <v>0</v>
      </c>
      <c r="X845" s="208">
        <f t="shared" si="1084"/>
        <v>0</v>
      </c>
      <c r="Y845" s="214">
        <f t="shared" si="1084"/>
        <v>0</v>
      </c>
      <c r="Z845" s="209"/>
      <c r="AA845" s="209"/>
      <c r="AB845" s="209"/>
      <c r="AC845" s="209"/>
      <c r="AD845" s="208">
        <f>AD846</f>
        <v>0</v>
      </c>
      <c r="AE845" s="208">
        <f t="shared" ref="AE845:AG847" si="1085">AE846</f>
        <v>0</v>
      </c>
      <c r="AF845" s="208">
        <f t="shared" si="1085"/>
        <v>0</v>
      </c>
      <c r="AG845" s="214">
        <f t="shared" si="1085"/>
        <v>0</v>
      </c>
      <c r="AH845" s="209"/>
      <c r="AI845" s="209"/>
      <c r="AJ845" s="209"/>
      <c r="AK845" s="209"/>
      <c r="AL845" s="208">
        <f>AL846</f>
        <v>0</v>
      </c>
      <c r="AM845" s="208">
        <f t="shared" ref="AM845:AO847" si="1086">AM846</f>
        <v>0</v>
      </c>
      <c r="AN845" s="208">
        <f t="shared" si="1086"/>
        <v>0</v>
      </c>
      <c r="AO845" s="214">
        <f t="shared" si="1086"/>
        <v>0</v>
      </c>
      <c r="AP845" s="209"/>
      <c r="AQ845" s="209"/>
      <c r="AR845" s="209"/>
      <c r="AS845" s="209"/>
      <c r="AT845" s="208">
        <f>AT846</f>
        <v>0</v>
      </c>
      <c r="AU845" s="208">
        <f t="shared" ref="AU845:AW847" si="1087">AU846</f>
        <v>0</v>
      </c>
      <c r="AV845" s="208">
        <f t="shared" si="1087"/>
        <v>0</v>
      </c>
      <c r="AW845" s="214">
        <f t="shared" si="1087"/>
        <v>0</v>
      </c>
    </row>
    <row r="846" spans="1:49" s="210" customFormat="1" ht="33">
      <c r="A846" s="215" t="s">
        <v>198</v>
      </c>
      <c r="B846" s="206" t="s">
        <v>54</v>
      </c>
      <c r="C846" s="206" t="s">
        <v>49</v>
      </c>
      <c r="D846" s="206" t="s">
        <v>511</v>
      </c>
      <c r="E846" s="206"/>
      <c r="F846" s="208">
        <f>F847</f>
        <v>0</v>
      </c>
      <c r="G846" s="208">
        <f t="shared" si="1082"/>
        <v>0</v>
      </c>
      <c r="H846" s="208">
        <f t="shared" si="1082"/>
        <v>0</v>
      </c>
      <c r="I846" s="214">
        <f t="shared" si="1082"/>
        <v>0</v>
      </c>
      <c r="J846" s="209"/>
      <c r="K846" s="209"/>
      <c r="L846" s="209"/>
      <c r="M846" s="209"/>
      <c r="N846" s="208">
        <f>N847</f>
        <v>0</v>
      </c>
      <c r="O846" s="208">
        <f t="shared" si="1083"/>
        <v>0</v>
      </c>
      <c r="P846" s="208">
        <f t="shared" si="1083"/>
        <v>0</v>
      </c>
      <c r="Q846" s="214">
        <f t="shared" si="1083"/>
        <v>0</v>
      </c>
      <c r="R846" s="209"/>
      <c r="S846" s="209"/>
      <c r="T846" s="209"/>
      <c r="U846" s="209"/>
      <c r="V846" s="208">
        <f>V847</f>
        <v>0</v>
      </c>
      <c r="W846" s="208">
        <f t="shared" si="1084"/>
        <v>0</v>
      </c>
      <c r="X846" s="208">
        <f t="shared" si="1084"/>
        <v>0</v>
      </c>
      <c r="Y846" s="214">
        <f t="shared" si="1084"/>
        <v>0</v>
      </c>
      <c r="Z846" s="209"/>
      <c r="AA846" s="209"/>
      <c r="AB846" s="209"/>
      <c r="AC846" s="209"/>
      <c r="AD846" s="208">
        <f>AD847</f>
        <v>0</v>
      </c>
      <c r="AE846" s="208">
        <f t="shared" si="1085"/>
        <v>0</v>
      </c>
      <c r="AF846" s="208">
        <f t="shared" si="1085"/>
        <v>0</v>
      </c>
      <c r="AG846" s="214">
        <f t="shared" si="1085"/>
        <v>0</v>
      </c>
      <c r="AH846" s="209"/>
      <c r="AI846" s="209"/>
      <c r="AJ846" s="209"/>
      <c r="AK846" s="209"/>
      <c r="AL846" s="208">
        <f>AL847</f>
        <v>0</v>
      </c>
      <c r="AM846" s="208">
        <f t="shared" si="1086"/>
        <v>0</v>
      </c>
      <c r="AN846" s="208">
        <f t="shared" si="1086"/>
        <v>0</v>
      </c>
      <c r="AO846" s="214">
        <f t="shared" si="1086"/>
        <v>0</v>
      </c>
      <c r="AP846" s="209"/>
      <c r="AQ846" s="209"/>
      <c r="AR846" s="209"/>
      <c r="AS846" s="209"/>
      <c r="AT846" s="208">
        <f>AT847</f>
        <v>0</v>
      </c>
      <c r="AU846" s="208">
        <f t="shared" si="1087"/>
        <v>0</v>
      </c>
      <c r="AV846" s="208">
        <f t="shared" si="1087"/>
        <v>0</v>
      </c>
      <c r="AW846" s="214">
        <f t="shared" si="1087"/>
        <v>0</v>
      </c>
    </row>
    <row r="847" spans="1:49" s="210" customFormat="1" ht="16.5">
      <c r="A847" s="215" t="s">
        <v>97</v>
      </c>
      <c r="B847" s="206" t="s">
        <v>54</v>
      </c>
      <c r="C847" s="206" t="s">
        <v>49</v>
      </c>
      <c r="D847" s="206" t="s">
        <v>511</v>
      </c>
      <c r="E847" s="206" t="s">
        <v>98</v>
      </c>
      <c r="F847" s="208">
        <f>F848</f>
        <v>0</v>
      </c>
      <c r="G847" s="208">
        <f t="shared" si="1082"/>
        <v>0</v>
      </c>
      <c r="H847" s="208">
        <f t="shared" si="1082"/>
        <v>0</v>
      </c>
      <c r="I847" s="214">
        <f t="shared" si="1082"/>
        <v>0</v>
      </c>
      <c r="J847" s="209"/>
      <c r="K847" s="209"/>
      <c r="L847" s="209"/>
      <c r="M847" s="209"/>
      <c r="N847" s="208">
        <f>N848</f>
        <v>0</v>
      </c>
      <c r="O847" s="208">
        <f t="shared" si="1083"/>
        <v>0</v>
      </c>
      <c r="P847" s="208">
        <f t="shared" si="1083"/>
        <v>0</v>
      </c>
      <c r="Q847" s="214">
        <f t="shared" si="1083"/>
        <v>0</v>
      </c>
      <c r="R847" s="209"/>
      <c r="S847" s="209"/>
      <c r="T847" s="209"/>
      <c r="U847" s="209"/>
      <c r="V847" s="208">
        <f>V848</f>
        <v>0</v>
      </c>
      <c r="W847" s="208">
        <f t="shared" si="1084"/>
        <v>0</v>
      </c>
      <c r="X847" s="208">
        <f t="shared" si="1084"/>
        <v>0</v>
      </c>
      <c r="Y847" s="214">
        <f t="shared" si="1084"/>
        <v>0</v>
      </c>
      <c r="Z847" s="209"/>
      <c r="AA847" s="209"/>
      <c r="AB847" s="209"/>
      <c r="AC847" s="209"/>
      <c r="AD847" s="208">
        <f>AD848</f>
        <v>0</v>
      </c>
      <c r="AE847" s="208">
        <f t="shared" si="1085"/>
        <v>0</v>
      </c>
      <c r="AF847" s="208">
        <f t="shared" si="1085"/>
        <v>0</v>
      </c>
      <c r="AG847" s="214">
        <f t="shared" si="1085"/>
        <v>0</v>
      </c>
      <c r="AH847" s="209"/>
      <c r="AI847" s="209"/>
      <c r="AJ847" s="209"/>
      <c r="AK847" s="209"/>
      <c r="AL847" s="208">
        <f>AL848</f>
        <v>0</v>
      </c>
      <c r="AM847" s="208">
        <f t="shared" si="1086"/>
        <v>0</v>
      </c>
      <c r="AN847" s="208">
        <f t="shared" si="1086"/>
        <v>0</v>
      </c>
      <c r="AO847" s="214">
        <f t="shared" si="1086"/>
        <v>0</v>
      </c>
      <c r="AP847" s="209"/>
      <c r="AQ847" s="209"/>
      <c r="AR847" s="209"/>
      <c r="AS847" s="209"/>
      <c r="AT847" s="208">
        <f>AT848</f>
        <v>0</v>
      </c>
      <c r="AU847" s="208">
        <f t="shared" si="1087"/>
        <v>0</v>
      </c>
      <c r="AV847" s="208">
        <f t="shared" si="1087"/>
        <v>0</v>
      </c>
      <c r="AW847" s="214">
        <f t="shared" si="1087"/>
        <v>0</v>
      </c>
    </row>
    <row r="848" spans="1:49" s="210" customFormat="1" ht="66">
      <c r="A848" s="215" t="s">
        <v>512</v>
      </c>
      <c r="B848" s="206" t="s">
        <v>54</v>
      </c>
      <c r="C848" s="206" t="s">
        <v>49</v>
      </c>
      <c r="D848" s="206" t="s">
        <v>511</v>
      </c>
      <c r="E848" s="206">
        <v>810</v>
      </c>
      <c r="F848" s="208"/>
      <c r="G848" s="208"/>
      <c r="H848" s="208"/>
      <c r="I848" s="214"/>
      <c r="J848" s="209"/>
      <c r="K848" s="209"/>
      <c r="L848" s="209"/>
      <c r="M848" s="209"/>
      <c r="N848" s="208"/>
      <c r="O848" s="208"/>
      <c r="P848" s="208"/>
      <c r="Q848" s="214"/>
      <c r="R848" s="209"/>
      <c r="S848" s="209"/>
      <c r="T848" s="209"/>
      <c r="U848" s="209"/>
      <c r="V848" s="208"/>
      <c r="W848" s="208"/>
      <c r="X848" s="208"/>
      <c r="Y848" s="214"/>
      <c r="Z848" s="209"/>
      <c r="AA848" s="209"/>
      <c r="AB848" s="209"/>
      <c r="AC848" s="209"/>
      <c r="AD848" s="208"/>
      <c r="AE848" s="208"/>
      <c r="AF848" s="208"/>
      <c r="AG848" s="214"/>
      <c r="AH848" s="209"/>
      <c r="AI848" s="209"/>
      <c r="AJ848" s="209"/>
      <c r="AK848" s="209"/>
      <c r="AL848" s="208"/>
      <c r="AM848" s="208"/>
      <c r="AN848" s="208"/>
      <c r="AO848" s="214"/>
      <c r="AP848" s="209"/>
      <c r="AQ848" s="209"/>
      <c r="AR848" s="209"/>
      <c r="AS848" s="209"/>
      <c r="AT848" s="208"/>
      <c r="AU848" s="208"/>
      <c r="AV848" s="208"/>
      <c r="AW848" s="214"/>
    </row>
    <row r="849" spans="1:49" s="210" customFormat="1" ht="49.5">
      <c r="A849" s="215" t="s">
        <v>623</v>
      </c>
      <c r="B849" s="206" t="s">
        <v>54</v>
      </c>
      <c r="C849" s="206" t="s">
        <v>49</v>
      </c>
      <c r="D849" s="206" t="s">
        <v>618</v>
      </c>
      <c r="E849" s="219"/>
      <c r="F849" s="208">
        <f>F850</f>
        <v>0</v>
      </c>
      <c r="G849" s="208">
        <f t="shared" ref="G849:I850" si="1088">G850</f>
        <v>0</v>
      </c>
      <c r="H849" s="208">
        <f t="shared" si="1088"/>
        <v>0</v>
      </c>
      <c r="I849" s="208">
        <f t="shared" si="1088"/>
        <v>0</v>
      </c>
      <c r="J849" s="209"/>
      <c r="K849" s="209"/>
      <c r="L849" s="209"/>
      <c r="M849" s="209"/>
      <c r="N849" s="208">
        <f>N850</f>
        <v>0</v>
      </c>
      <c r="O849" s="208">
        <f t="shared" ref="O849:Q850" si="1089">O850</f>
        <v>0</v>
      </c>
      <c r="P849" s="208">
        <f t="shared" si="1089"/>
        <v>0</v>
      </c>
      <c r="Q849" s="208">
        <f t="shared" si="1089"/>
        <v>0</v>
      </c>
      <c r="R849" s="209"/>
      <c r="S849" s="209"/>
      <c r="T849" s="209"/>
      <c r="U849" s="209"/>
      <c r="V849" s="208">
        <f>V850</f>
        <v>0</v>
      </c>
      <c r="W849" s="208">
        <f t="shared" ref="W849:Y850" si="1090">W850</f>
        <v>0</v>
      </c>
      <c r="X849" s="208">
        <f t="shared" si="1090"/>
        <v>0</v>
      </c>
      <c r="Y849" s="208">
        <f t="shared" si="1090"/>
        <v>0</v>
      </c>
      <c r="Z849" s="209"/>
      <c r="AA849" s="209"/>
      <c r="AB849" s="209"/>
      <c r="AC849" s="209"/>
      <c r="AD849" s="208">
        <f>AD850</f>
        <v>0</v>
      </c>
      <c r="AE849" s="208">
        <f t="shared" ref="AE849:AG850" si="1091">AE850</f>
        <v>0</v>
      </c>
      <c r="AF849" s="208">
        <f t="shared" si="1091"/>
        <v>0</v>
      </c>
      <c r="AG849" s="208">
        <f t="shared" si="1091"/>
        <v>0</v>
      </c>
      <c r="AH849" s="209"/>
      <c r="AI849" s="209"/>
      <c r="AJ849" s="209"/>
      <c r="AK849" s="209"/>
      <c r="AL849" s="208">
        <f>AL850</f>
        <v>0</v>
      </c>
      <c r="AM849" s="208">
        <f t="shared" ref="AM849:AO850" si="1092">AM850</f>
        <v>0</v>
      </c>
      <c r="AN849" s="208">
        <f t="shared" si="1092"/>
        <v>0</v>
      </c>
      <c r="AO849" s="208">
        <f t="shared" si="1092"/>
        <v>0</v>
      </c>
      <c r="AP849" s="209"/>
      <c r="AQ849" s="209"/>
      <c r="AR849" s="209"/>
      <c r="AS849" s="209"/>
      <c r="AT849" s="208">
        <f>AT850</f>
        <v>0</v>
      </c>
      <c r="AU849" s="208">
        <f t="shared" ref="AU849:AW850" si="1093">AU850</f>
        <v>0</v>
      </c>
      <c r="AV849" s="208">
        <f t="shared" si="1093"/>
        <v>0</v>
      </c>
      <c r="AW849" s="208">
        <f t="shared" si="1093"/>
        <v>0</v>
      </c>
    </row>
    <row r="850" spans="1:49" s="210" customFormat="1" ht="33">
      <c r="A850" s="205" t="s">
        <v>81</v>
      </c>
      <c r="B850" s="206" t="s">
        <v>54</v>
      </c>
      <c r="C850" s="206" t="s">
        <v>49</v>
      </c>
      <c r="D850" s="206" t="s">
        <v>618</v>
      </c>
      <c r="E850" s="219" t="s">
        <v>82</v>
      </c>
      <c r="F850" s="208">
        <f>F851</f>
        <v>0</v>
      </c>
      <c r="G850" s="208">
        <f t="shared" si="1088"/>
        <v>0</v>
      </c>
      <c r="H850" s="208">
        <f t="shared" si="1088"/>
        <v>0</v>
      </c>
      <c r="I850" s="208">
        <f t="shared" si="1088"/>
        <v>0</v>
      </c>
      <c r="J850" s="209"/>
      <c r="K850" s="209"/>
      <c r="L850" s="209"/>
      <c r="M850" s="209"/>
      <c r="N850" s="208">
        <f>N851</f>
        <v>0</v>
      </c>
      <c r="O850" s="208">
        <f t="shared" si="1089"/>
        <v>0</v>
      </c>
      <c r="P850" s="208">
        <f t="shared" si="1089"/>
        <v>0</v>
      </c>
      <c r="Q850" s="208">
        <f t="shared" si="1089"/>
        <v>0</v>
      </c>
      <c r="R850" s="209"/>
      <c r="S850" s="209"/>
      <c r="T850" s="209"/>
      <c r="U850" s="209"/>
      <c r="V850" s="208">
        <f>V851</f>
        <v>0</v>
      </c>
      <c r="W850" s="208">
        <f t="shared" si="1090"/>
        <v>0</v>
      </c>
      <c r="X850" s="208">
        <f t="shared" si="1090"/>
        <v>0</v>
      </c>
      <c r="Y850" s="208">
        <f t="shared" si="1090"/>
        <v>0</v>
      </c>
      <c r="Z850" s="209"/>
      <c r="AA850" s="209"/>
      <c r="AB850" s="209"/>
      <c r="AC850" s="209"/>
      <c r="AD850" s="208">
        <f>AD851</f>
        <v>0</v>
      </c>
      <c r="AE850" s="208">
        <f t="shared" si="1091"/>
        <v>0</v>
      </c>
      <c r="AF850" s="208">
        <f t="shared" si="1091"/>
        <v>0</v>
      </c>
      <c r="AG850" s="208">
        <f t="shared" si="1091"/>
        <v>0</v>
      </c>
      <c r="AH850" s="209"/>
      <c r="AI850" s="209"/>
      <c r="AJ850" s="209"/>
      <c r="AK850" s="209"/>
      <c r="AL850" s="208">
        <f>AL851</f>
        <v>0</v>
      </c>
      <c r="AM850" s="208">
        <f t="shared" si="1092"/>
        <v>0</v>
      </c>
      <c r="AN850" s="208">
        <f t="shared" si="1092"/>
        <v>0</v>
      </c>
      <c r="AO850" s="208">
        <f t="shared" si="1092"/>
        <v>0</v>
      </c>
      <c r="AP850" s="209"/>
      <c r="AQ850" s="209"/>
      <c r="AR850" s="209"/>
      <c r="AS850" s="209"/>
      <c r="AT850" s="208">
        <f>AT851</f>
        <v>0</v>
      </c>
      <c r="AU850" s="208">
        <f t="shared" si="1093"/>
        <v>0</v>
      </c>
      <c r="AV850" s="208">
        <f t="shared" si="1093"/>
        <v>0</v>
      </c>
      <c r="AW850" s="208">
        <f t="shared" si="1093"/>
        <v>0</v>
      </c>
    </row>
    <row r="851" spans="1:49" s="210" customFormat="1" ht="16.5">
      <c r="A851" s="205" t="s">
        <v>169</v>
      </c>
      <c r="B851" s="206" t="s">
        <v>54</v>
      </c>
      <c r="C851" s="206" t="s">
        <v>49</v>
      </c>
      <c r="D851" s="206" t="s">
        <v>618</v>
      </c>
      <c r="E851" s="219" t="s">
        <v>168</v>
      </c>
      <c r="F851" s="208"/>
      <c r="G851" s="208"/>
      <c r="H851" s="208"/>
      <c r="I851" s="214"/>
      <c r="J851" s="209"/>
      <c r="K851" s="209"/>
      <c r="L851" s="209"/>
      <c r="M851" s="209"/>
      <c r="N851" s="208"/>
      <c r="O851" s="208"/>
      <c r="P851" s="208"/>
      <c r="Q851" s="214"/>
      <c r="R851" s="209"/>
      <c r="S851" s="209"/>
      <c r="T851" s="209"/>
      <c r="U851" s="209"/>
      <c r="V851" s="208"/>
      <c r="W851" s="208"/>
      <c r="X851" s="208"/>
      <c r="Y851" s="214"/>
      <c r="Z851" s="209"/>
      <c r="AA851" s="209"/>
      <c r="AB851" s="209"/>
      <c r="AC851" s="209"/>
      <c r="AD851" s="208"/>
      <c r="AE851" s="208"/>
      <c r="AF851" s="208"/>
      <c r="AG851" s="214"/>
      <c r="AH851" s="209"/>
      <c r="AI851" s="209"/>
      <c r="AJ851" s="209"/>
      <c r="AK851" s="209"/>
      <c r="AL851" s="208"/>
      <c r="AM851" s="208"/>
      <c r="AN851" s="208"/>
      <c r="AO851" s="214"/>
      <c r="AP851" s="209"/>
      <c r="AQ851" s="209"/>
      <c r="AR851" s="209"/>
      <c r="AS851" s="209"/>
      <c r="AT851" s="208"/>
      <c r="AU851" s="208"/>
      <c r="AV851" s="208"/>
      <c r="AW851" s="214"/>
    </row>
    <row r="852" spans="1:49" s="210" customFormat="1" ht="82.5">
      <c r="A852" s="205" t="s">
        <v>622</v>
      </c>
      <c r="B852" s="206" t="s">
        <v>54</v>
      </c>
      <c r="C852" s="206" t="s">
        <v>49</v>
      </c>
      <c r="D852" s="206" t="s">
        <v>619</v>
      </c>
      <c r="E852" s="219"/>
      <c r="F852" s="208">
        <f>F853</f>
        <v>0</v>
      </c>
      <c r="G852" s="208">
        <f t="shared" ref="G852:I853" si="1094">G853</f>
        <v>0</v>
      </c>
      <c r="H852" s="208">
        <f t="shared" si="1094"/>
        <v>0</v>
      </c>
      <c r="I852" s="208">
        <f t="shared" si="1094"/>
        <v>0</v>
      </c>
      <c r="J852" s="209"/>
      <c r="K852" s="209"/>
      <c r="L852" s="209"/>
      <c r="M852" s="209"/>
      <c r="N852" s="208">
        <f>N853</f>
        <v>0</v>
      </c>
      <c r="O852" s="208">
        <f t="shared" ref="O852:Q853" si="1095">O853</f>
        <v>0</v>
      </c>
      <c r="P852" s="208">
        <f t="shared" si="1095"/>
        <v>0</v>
      </c>
      <c r="Q852" s="208">
        <f t="shared" si="1095"/>
        <v>0</v>
      </c>
      <c r="R852" s="209"/>
      <c r="S852" s="209"/>
      <c r="T852" s="209"/>
      <c r="U852" s="209"/>
      <c r="V852" s="208">
        <f>V853</f>
        <v>0</v>
      </c>
      <c r="W852" s="208">
        <f t="shared" ref="W852:Y853" si="1096">W853</f>
        <v>0</v>
      </c>
      <c r="X852" s="208">
        <f t="shared" si="1096"/>
        <v>0</v>
      </c>
      <c r="Y852" s="208">
        <f t="shared" si="1096"/>
        <v>0</v>
      </c>
      <c r="Z852" s="209"/>
      <c r="AA852" s="209"/>
      <c r="AB852" s="209"/>
      <c r="AC852" s="209"/>
      <c r="AD852" s="208">
        <f>AD853</f>
        <v>0</v>
      </c>
      <c r="AE852" s="208">
        <f t="shared" ref="AE852:AG853" si="1097">AE853</f>
        <v>0</v>
      </c>
      <c r="AF852" s="208">
        <f t="shared" si="1097"/>
        <v>0</v>
      </c>
      <c r="AG852" s="208">
        <f t="shared" si="1097"/>
        <v>0</v>
      </c>
      <c r="AH852" s="209"/>
      <c r="AI852" s="209"/>
      <c r="AJ852" s="209"/>
      <c r="AK852" s="209"/>
      <c r="AL852" s="208">
        <f>AL853</f>
        <v>0</v>
      </c>
      <c r="AM852" s="208">
        <f t="shared" ref="AM852:AO853" si="1098">AM853</f>
        <v>0</v>
      </c>
      <c r="AN852" s="208">
        <f t="shared" si="1098"/>
        <v>0</v>
      </c>
      <c r="AO852" s="208">
        <f t="shared" si="1098"/>
        <v>0</v>
      </c>
      <c r="AP852" s="209"/>
      <c r="AQ852" s="209"/>
      <c r="AR852" s="209"/>
      <c r="AS852" s="209"/>
      <c r="AT852" s="208">
        <f>AT853</f>
        <v>0</v>
      </c>
      <c r="AU852" s="208">
        <f t="shared" ref="AU852:AW853" si="1099">AU853</f>
        <v>0</v>
      </c>
      <c r="AV852" s="208">
        <f t="shared" si="1099"/>
        <v>0</v>
      </c>
      <c r="AW852" s="208">
        <f t="shared" si="1099"/>
        <v>0</v>
      </c>
    </row>
    <row r="853" spans="1:49" s="210" customFormat="1" ht="33">
      <c r="A853" s="205" t="s">
        <v>81</v>
      </c>
      <c r="B853" s="206" t="s">
        <v>54</v>
      </c>
      <c r="C853" s="206" t="s">
        <v>49</v>
      </c>
      <c r="D853" s="206" t="s">
        <v>619</v>
      </c>
      <c r="E853" s="219" t="s">
        <v>82</v>
      </c>
      <c r="F853" s="208">
        <f>F854</f>
        <v>0</v>
      </c>
      <c r="G853" s="208">
        <f t="shared" si="1094"/>
        <v>0</v>
      </c>
      <c r="H853" s="208">
        <f t="shared" si="1094"/>
        <v>0</v>
      </c>
      <c r="I853" s="208">
        <f t="shared" si="1094"/>
        <v>0</v>
      </c>
      <c r="J853" s="209"/>
      <c r="K853" s="209"/>
      <c r="L853" s="209"/>
      <c r="M853" s="209"/>
      <c r="N853" s="208">
        <f>N854</f>
        <v>0</v>
      </c>
      <c r="O853" s="208">
        <f t="shared" si="1095"/>
        <v>0</v>
      </c>
      <c r="P853" s="208">
        <f t="shared" si="1095"/>
        <v>0</v>
      </c>
      <c r="Q853" s="208">
        <f t="shared" si="1095"/>
        <v>0</v>
      </c>
      <c r="R853" s="209"/>
      <c r="S853" s="209"/>
      <c r="T853" s="209"/>
      <c r="U853" s="209"/>
      <c r="V853" s="208">
        <f>V854</f>
        <v>0</v>
      </c>
      <c r="W853" s="208">
        <f t="shared" si="1096"/>
        <v>0</v>
      </c>
      <c r="X853" s="208">
        <f t="shared" si="1096"/>
        <v>0</v>
      </c>
      <c r="Y853" s="208">
        <f t="shared" si="1096"/>
        <v>0</v>
      </c>
      <c r="Z853" s="209"/>
      <c r="AA853" s="209"/>
      <c r="AB853" s="209"/>
      <c r="AC853" s="209"/>
      <c r="AD853" s="208">
        <f>AD854</f>
        <v>0</v>
      </c>
      <c r="AE853" s="208">
        <f t="shared" si="1097"/>
        <v>0</v>
      </c>
      <c r="AF853" s="208">
        <f t="shared" si="1097"/>
        <v>0</v>
      </c>
      <c r="AG853" s="208">
        <f t="shared" si="1097"/>
        <v>0</v>
      </c>
      <c r="AH853" s="209"/>
      <c r="AI853" s="209"/>
      <c r="AJ853" s="209"/>
      <c r="AK853" s="209"/>
      <c r="AL853" s="208">
        <f>AL854</f>
        <v>0</v>
      </c>
      <c r="AM853" s="208">
        <f t="shared" si="1098"/>
        <v>0</v>
      </c>
      <c r="AN853" s="208">
        <f t="shared" si="1098"/>
        <v>0</v>
      </c>
      <c r="AO853" s="208">
        <f t="shared" si="1098"/>
        <v>0</v>
      </c>
      <c r="AP853" s="209"/>
      <c r="AQ853" s="209"/>
      <c r="AR853" s="209"/>
      <c r="AS853" s="209"/>
      <c r="AT853" s="208">
        <f>AT854</f>
        <v>0</v>
      </c>
      <c r="AU853" s="208">
        <f t="shared" si="1099"/>
        <v>0</v>
      </c>
      <c r="AV853" s="208">
        <f t="shared" si="1099"/>
        <v>0</v>
      </c>
      <c r="AW853" s="208">
        <f t="shared" si="1099"/>
        <v>0</v>
      </c>
    </row>
    <row r="854" spans="1:49" s="210" customFormat="1" ht="16.5">
      <c r="A854" s="205" t="s">
        <v>169</v>
      </c>
      <c r="B854" s="206" t="s">
        <v>54</v>
      </c>
      <c r="C854" s="206" t="s">
        <v>49</v>
      </c>
      <c r="D854" s="206" t="s">
        <v>619</v>
      </c>
      <c r="E854" s="219" t="s">
        <v>168</v>
      </c>
      <c r="F854" s="208"/>
      <c r="G854" s="208"/>
      <c r="H854" s="208"/>
      <c r="I854" s="214"/>
      <c r="J854" s="209"/>
      <c r="K854" s="209"/>
      <c r="L854" s="209"/>
      <c r="M854" s="209"/>
      <c r="N854" s="208"/>
      <c r="O854" s="208"/>
      <c r="P854" s="208"/>
      <c r="Q854" s="214"/>
      <c r="R854" s="209"/>
      <c r="S854" s="209"/>
      <c r="T854" s="209"/>
      <c r="U854" s="209"/>
      <c r="V854" s="208"/>
      <c r="W854" s="208"/>
      <c r="X854" s="208"/>
      <c r="Y854" s="214"/>
      <c r="Z854" s="209"/>
      <c r="AA854" s="209"/>
      <c r="AB854" s="209"/>
      <c r="AC854" s="209"/>
      <c r="AD854" s="208"/>
      <c r="AE854" s="208"/>
      <c r="AF854" s="208"/>
      <c r="AG854" s="214"/>
      <c r="AH854" s="209"/>
      <c r="AI854" s="209"/>
      <c r="AJ854" s="209"/>
      <c r="AK854" s="209"/>
      <c r="AL854" s="208"/>
      <c r="AM854" s="208"/>
      <c r="AN854" s="208"/>
      <c r="AO854" s="214"/>
      <c r="AP854" s="209"/>
      <c r="AQ854" s="209"/>
      <c r="AR854" s="209"/>
      <c r="AS854" s="209"/>
      <c r="AT854" s="208"/>
      <c r="AU854" s="208"/>
      <c r="AV854" s="208"/>
      <c r="AW854" s="214"/>
    </row>
    <row r="855" spans="1:49" s="210" customFormat="1" ht="33">
      <c r="A855" s="215" t="s">
        <v>614</v>
      </c>
      <c r="B855" s="206" t="s">
        <v>54</v>
      </c>
      <c r="C855" s="206" t="s">
        <v>49</v>
      </c>
      <c r="D855" s="206" t="s">
        <v>615</v>
      </c>
      <c r="E855" s="206"/>
      <c r="F855" s="208"/>
      <c r="G855" s="208"/>
      <c r="H855" s="208"/>
      <c r="I855" s="214"/>
      <c r="J855" s="209"/>
      <c r="K855" s="209"/>
      <c r="L855" s="209"/>
      <c r="M855" s="209"/>
      <c r="N855" s="208"/>
      <c r="O855" s="208"/>
      <c r="P855" s="208"/>
      <c r="Q855" s="214"/>
      <c r="R855" s="209"/>
      <c r="S855" s="209"/>
      <c r="T855" s="209"/>
      <c r="U855" s="209"/>
      <c r="V855" s="208"/>
      <c r="W855" s="208"/>
      <c r="X855" s="208"/>
      <c r="Y855" s="214"/>
      <c r="Z855" s="209"/>
      <c r="AA855" s="209"/>
      <c r="AB855" s="209"/>
      <c r="AC855" s="209"/>
      <c r="AD855" s="208"/>
      <c r="AE855" s="208"/>
      <c r="AF855" s="208"/>
      <c r="AG855" s="214"/>
      <c r="AH855" s="209"/>
      <c r="AI855" s="209"/>
      <c r="AJ855" s="209"/>
      <c r="AK855" s="209"/>
      <c r="AL855" s="208"/>
      <c r="AM855" s="208"/>
      <c r="AN855" s="208"/>
      <c r="AO855" s="214"/>
      <c r="AP855" s="209"/>
      <c r="AQ855" s="209"/>
      <c r="AR855" s="209"/>
      <c r="AS855" s="209"/>
      <c r="AT855" s="208"/>
      <c r="AU855" s="208"/>
      <c r="AV855" s="208"/>
      <c r="AW855" s="214"/>
    </row>
    <row r="856" spans="1:49" s="210" customFormat="1" ht="33">
      <c r="A856" s="215" t="s">
        <v>201</v>
      </c>
      <c r="B856" s="206" t="s">
        <v>54</v>
      </c>
      <c r="C856" s="206" t="s">
        <v>49</v>
      </c>
      <c r="D856" s="206" t="s">
        <v>615</v>
      </c>
      <c r="E856" s="206" t="s">
        <v>84</v>
      </c>
      <c r="F856" s="208"/>
      <c r="G856" s="208"/>
      <c r="H856" s="208"/>
      <c r="I856" s="214"/>
      <c r="J856" s="209"/>
      <c r="K856" s="209"/>
      <c r="L856" s="209"/>
      <c r="M856" s="209"/>
      <c r="N856" s="208"/>
      <c r="O856" s="208"/>
      <c r="P856" s="208"/>
      <c r="Q856" s="214"/>
      <c r="R856" s="209"/>
      <c r="S856" s="209"/>
      <c r="T856" s="209"/>
      <c r="U856" s="209"/>
      <c r="V856" s="208"/>
      <c r="W856" s="208"/>
      <c r="X856" s="208"/>
      <c r="Y856" s="214"/>
      <c r="Z856" s="209"/>
      <c r="AA856" s="209"/>
      <c r="AB856" s="209"/>
      <c r="AC856" s="209"/>
      <c r="AD856" s="208"/>
      <c r="AE856" s="208"/>
      <c r="AF856" s="208"/>
      <c r="AG856" s="214"/>
      <c r="AH856" s="209"/>
      <c r="AI856" s="209"/>
      <c r="AJ856" s="209"/>
      <c r="AK856" s="209"/>
      <c r="AL856" s="208"/>
      <c r="AM856" s="208"/>
      <c r="AN856" s="208"/>
      <c r="AO856" s="214"/>
      <c r="AP856" s="209"/>
      <c r="AQ856" s="209"/>
      <c r="AR856" s="209"/>
      <c r="AS856" s="209"/>
      <c r="AT856" s="208"/>
      <c r="AU856" s="208"/>
      <c r="AV856" s="208"/>
      <c r="AW856" s="214"/>
    </row>
    <row r="857" spans="1:49" s="210" customFormat="1" ht="16.5">
      <c r="A857" s="215" t="s">
        <v>83</v>
      </c>
      <c r="B857" s="206" t="s">
        <v>54</v>
      </c>
      <c r="C857" s="206" t="s">
        <v>49</v>
      </c>
      <c r="D857" s="206" t="s">
        <v>616</v>
      </c>
      <c r="E857" s="206" t="s">
        <v>184</v>
      </c>
      <c r="F857" s="208"/>
      <c r="G857" s="208"/>
      <c r="H857" s="208"/>
      <c r="I857" s="214"/>
      <c r="J857" s="209"/>
      <c r="K857" s="209"/>
      <c r="L857" s="209"/>
      <c r="M857" s="209"/>
      <c r="N857" s="208"/>
      <c r="O857" s="208"/>
      <c r="P857" s="208"/>
      <c r="Q857" s="214"/>
      <c r="R857" s="209"/>
      <c r="S857" s="209"/>
      <c r="T857" s="209"/>
      <c r="U857" s="209"/>
      <c r="V857" s="208"/>
      <c r="W857" s="208"/>
      <c r="X857" s="208"/>
      <c r="Y857" s="214"/>
      <c r="Z857" s="209"/>
      <c r="AA857" s="209"/>
      <c r="AB857" s="209"/>
      <c r="AC857" s="209"/>
      <c r="AD857" s="208"/>
      <c r="AE857" s="208"/>
      <c r="AF857" s="208"/>
      <c r="AG857" s="214"/>
      <c r="AH857" s="209"/>
      <c r="AI857" s="209"/>
      <c r="AJ857" s="209"/>
      <c r="AK857" s="209"/>
      <c r="AL857" s="208"/>
      <c r="AM857" s="208"/>
      <c r="AN857" s="208"/>
      <c r="AO857" s="214"/>
      <c r="AP857" s="209"/>
      <c r="AQ857" s="209"/>
      <c r="AR857" s="209"/>
      <c r="AS857" s="209"/>
      <c r="AT857" s="208"/>
      <c r="AU857" s="208"/>
      <c r="AV857" s="208"/>
      <c r="AW857" s="214"/>
    </row>
    <row r="858" spans="1:49" s="210" customFormat="1" ht="33">
      <c r="A858" s="215" t="s">
        <v>614</v>
      </c>
      <c r="B858" s="206" t="s">
        <v>54</v>
      </c>
      <c r="C858" s="206" t="s">
        <v>49</v>
      </c>
      <c r="D858" s="206" t="s">
        <v>640</v>
      </c>
      <c r="E858" s="206"/>
      <c r="F858" s="208"/>
      <c r="G858" s="208"/>
      <c r="H858" s="208"/>
      <c r="I858" s="214"/>
      <c r="J858" s="209"/>
      <c r="K858" s="209"/>
      <c r="L858" s="209"/>
      <c r="M858" s="209"/>
      <c r="N858" s="208"/>
      <c r="O858" s="208"/>
      <c r="P858" s="208"/>
      <c r="Q858" s="214"/>
      <c r="R858" s="209"/>
      <c r="S858" s="209"/>
      <c r="T858" s="209"/>
      <c r="U858" s="209"/>
      <c r="V858" s="208"/>
      <c r="W858" s="208"/>
      <c r="X858" s="208"/>
      <c r="Y858" s="214"/>
      <c r="Z858" s="209"/>
      <c r="AA858" s="209"/>
      <c r="AB858" s="209"/>
      <c r="AC858" s="209"/>
      <c r="AD858" s="208"/>
      <c r="AE858" s="208"/>
      <c r="AF858" s="208"/>
      <c r="AG858" s="214"/>
      <c r="AH858" s="209"/>
      <c r="AI858" s="209"/>
      <c r="AJ858" s="209"/>
      <c r="AK858" s="209"/>
      <c r="AL858" s="208"/>
      <c r="AM858" s="208"/>
      <c r="AN858" s="208"/>
      <c r="AO858" s="214"/>
      <c r="AP858" s="209"/>
      <c r="AQ858" s="209"/>
      <c r="AR858" s="209"/>
      <c r="AS858" s="209"/>
      <c r="AT858" s="208"/>
      <c r="AU858" s="208"/>
      <c r="AV858" s="208"/>
      <c r="AW858" s="214"/>
    </row>
    <row r="859" spans="1:49" s="210" customFormat="1" ht="33">
      <c r="A859" s="215" t="s">
        <v>201</v>
      </c>
      <c r="B859" s="206" t="s">
        <v>54</v>
      </c>
      <c r="C859" s="206" t="s">
        <v>49</v>
      </c>
      <c r="D859" s="206" t="s">
        <v>640</v>
      </c>
      <c r="E859" s="206" t="s">
        <v>84</v>
      </c>
      <c r="F859" s="208"/>
      <c r="G859" s="208"/>
      <c r="H859" s="208"/>
      <c r="I859" s="214"/>
      <c r="J859" s="209"/>
      <c r="K859" s="209"/>
      <c r="L859" s="209"/>
      <c r="M859" s="209"/>
      <c r="N859" s="208"/>
      <c r="O859" s="208"/>
      <c r="P859" s="208"/>
      <c r="Q859" s="214"/>
      <c r="R859" s="209"/>
      <c r="S859" s="209"/>
      <c r="T859" s="209"/>
      <c r="U859" s="209"/>
      <c r="V859" s="208"/>
      <c r="W859" s="208"/>
      <c r="X859" s="208"/>
      <c r="Y859" s="214"/>
      <c r="Z859" s="209"/>
      <c r="AA859" s="209"/>
      <c r="AB859" s="209"/>
      <c r="AC859" s="209"/>
      <c r="AD859" s="208"/>
      <c r="AE859" s="208"/>
      <c r="AF859" s="208"/>
      <c r="AG859" s="214"/>
      <c r="AH859" s="209"/>
      <c r="AI859" s="209"/>
      <c r="AJ859" s="209"/>
      <c r="AK859" s="209"/>
      <c r="AL859" s="208"/>
      <c r="AM859" s="208"/>
      <c r="AN859" s="208"/>
      <c r="AO859" s="214"/>
      <c r="AP859" s="209"/>
      <c r="AQ859" s="209"/>
      <c r="AR859" s="209"/>
      <c r="AS859" s="209"/>
      <c r="AT859" s="208"/>
      <c r="AU859" s="208"/>
      <c r="AV859" s="208"/>
      <c r="AW859" s="214"/>
    </row>
    <row r="860" spans="1:49" s="210" customFormat="1" ht="16.5">
      <c r="A860" s="215" t="s">
        <v>83</v>
      </c>
      <c r="B860" s="206" t="s">
        <v>54</v>
      </c>
      <c r="C860" s="206" t="s">
        <v>49</v>
      </c>
      <c r="D860" s="206" t="s">
        <v>640</v>
      </c>
      <c r="E860" s="206" t="s">
        <v>184</v>
      </c>
      <c r="F860" s="208"/>
      <c r="G860" s="208"/>
      <c r="H860" s="208"/>
      <c r="I860" s="214"/>
      <c r="J860" s="209"/>
      <c r="K860" s="209"/>
      <c r="L860" s="209"/>
      <c r="M860" s="209"/>
      <c r="N860" s="208"/>
      <c r="O860" s="208"/>
      <c r="P860" s="208"/>
      <c r="Q860" s="214"/>
      <c r="R860" s="209"/>
      <c r="S860" s="209"/>
      <c r="T860" s="209"/>
      <c r="U860" s="209"/>
      <c r="V860" s="208"/>
      <c r="W860" s="208"/>
      <c r="X860" s="208"/>
      <c r="Y860" s="214"/>
      <c r="Z860" s="209"/>
      <c r="AA860" s="209"/>
      <c r="AB860" s="209"/>
      <c r="AC860" s="209"/>
      <c r="AD860" s="208"/>
      <c r="AE860" s="208"/>
      <c r="AF860" s="208"/>
      <c r="AG860" s="214"/>
      <c r="AH860" s="209"/>
      <c r="AI860" s="209"/>
      <c r="AJ860" s="209"/>
      <c r="AK860" s="209"/>
      <c r="AL860" s="208"/>
      <c r="AM860" s="208"/>
      <c r="AN860" s="208"/>
      <c r="AO860" s="214"/>
      <c r="AP860" s="209"/>
      <c r="AQ860" s="209"/>
      <c r="AR860" s="209"/>
      <c r="AS860" s="209"/>
      <c r="AT860" s="208"/>
      <c r="AU860" s="208"/>
      <c r="AV860" s="208"/>
      <c r="AW860" s="214"/>
    </row>
    <row r="861" spans="1:49" s="9" customFormat="1" ht="33">
      <c r="A861" s="24" t="s">
        <v>614</v>
      </c>
      <c r="B861" s="43" t="s">
        <v>54</v>
      </c>
      <c r="C861" s="43" t="s">
        <v>49</v>
      </c>
      <c r="D861" s="25" t="s">
        <v>746</v>
      </c>
      <c r="E861" s="25"/>
      <c r="F861" s="27">
        <f>F862</f>
        <v>69735</v>
      </c>
      <c r="G861" s="27">
        <f t="shared" ref="G861:V862" si="1100">G862</f>
        <v>66248</v>
      </c>
      <c r="H861" s="27">
        <f t="shared" si="1100"/>
        <v>126472</v>
      </c>
      <c r="I861" s="27">
        <f t="shared" si="1100"/>
        <v>120148</v>
      </c>
      <c r="J861" s="27">
        <f t="shared" si="1100"/>
        <v>0</v>
      </c>
      <c r="K861" s="27">
        <f t="shared" si="1100"/>
        <v>0</v>
      </c>
      <c r="L861" s="27">
        <f t="shared" si="1100"/>
        <v>0</v>
      </c>
      <c r="M861" s="27">
        <f t="shared" si="1100"/>
        <v>0</v>
      </c>
      <c r="N861" s="27">
        <f t="shared" si="1100"/>
        <v>69735</v>
      </c>
      <c r="O861" s="27">
        <f t="shared" si="1100"/>
        <v>66248</v>
      </c>
      <c r="P861" s="27">
        <f t="shared" si="1100"/>
        <v>126472</v>
      </c>
      <c r="Q861" s="27">
        <f t="shared" si="1100"/>
        <v>120148</v>
      </c>
      <c r="R861" s="181">
        <f t="shared" si="1100"/>
        <v>0</v>
      </c>
      <c r="S861" s="181">
        <f t="shared" si="1100"/>
        <v>0</v>
      </c>
      <c r="T861" s="181">
        <f t="shared" si="1100"/>
        <v>0</v>
      </c>
      <c r="U861" s="181">
        <f t="shared" si="1100"/>
        <v>0</v>
      </c>
      <c r="V861" s="27">
        <f t="shared" si="1100"/>
        <v>69735</v>
      </c>
      <c r="W861" s="27">
        <f t="shared" ref="W861:AM862" si="1101">W862</f>
        <v>66248</v>
      </c>
      <c r="X861" s="27">
        <f t="shared" si="1101"/>
        <v>126472</v>
      </c>
      <c r="Y861" s="27">
        <f t="shared" si="1101"/>
        <v>120148</v>
      </c>
      <c r="Z861" s="181">
        <f t="shared" si="1101"/>
        <v>0</v>
      </c>
      <c r="AA861" s="181">
        <f t="shared" si="1101"/>
        <v>0</v>
      </c>
      <c r="AB861" s="181">
        <f t="shared" si="1101"/>
        <v>0</v>
      </c>
      <c r="AC861" s="181">
        <f t="shared" si="1101"/>
        <v>0</v>
      </c>
      <c r="AD861" s="27">
        <f t="shared" si="1101"/>
        <v>69735</v>
      </c>
      <c r="AE861" s="27">
        <f t="shared" si="1101"/>
        <v>66248</v>
      </c>
      <c r="AF861" s="27">
        <f t="shared" si="1101"/>
        <v>126472</v>
      </c>
      <c r="AG861" s="27">
        <f t="shared" si="1101"/>
        <v>120148</v>
      </c>
      <c r="AH861" s="181">
        <f t="shared" si="1101"/>
        <v>0</v>
      </c>
      <c r="AI861" s="181">
        <f t="shared" si="1101"/>
        <v>0</v>
      </c>
      <c r="AJ861" s="181">
        <f t="shared" si="1101"/>
        <v>0</v>
      </c>
      <c r="AK861" s="181">
        <f t="shared" si="1101"/>
        <v>0</v>
      </c>
      <c r="AL861" s="27">
        <f t="shared" si="1101"/>
        <v>69735</v>
      </c>
      <c r="AM861" s="27">
        <f t="shared" si="1101"/>
        <v>66248</v>
      </c>
      <c r="AN861" s="27">
        <f t="shared" ref="AN861:AW862" si="1102">AN862</f>
        <v>126472</v>
      </c>
      <c r="AO861" s="27">
        <f t="shared" si="1102"/>
        <v>120148</v>
      </c>
      <c r="AP861" s="181">
        <f t="shared" si="1102"/>
        <v>0</v>
      </c>
      <c r="AQ861" s="181">
        <f t="shared" si="1102"/>
        <v>0</v>
      </c>
      <c r="AR861" s="181">
        <f t="shared" si="1102"/>
        <v>0</v>
      </c>
      <c r="AS861" s="181">
        <f t="shared" si="1102"/>
        <v>0</v>
      </c>
      <c r="AT861" s="27">
        <f t="shared" si="1102"/>
        <v>69735</v>
      </c>
      <c r="AU861" s="27">
        <f t="shared" si="1102"/>
        <v>66248</v>
      </c>
      <c r="AV861" s="27">
        <f t="shared" si="1102"/>
        <v>126472</v>
      </c>
      <c r="AW861" s="27">
        <f t="shared" si="1102"/>
        <v>120148</v>
      </c>
    </row>
    <row r="862" spans="1:49" s="9" customFormat="1" ht="33">
      <c r="A862" s="24" t="s">
        <v>201</v>
      </c>
      <c r="B862" s="43" t="s">
        <v>54</v>
      </c>
      <c r="C862" s="43" t="s">
        <v>49</v>
      </c>
      <c r="D862" s="25" t="s">
        <v>746</v>
      </c>
      <c r="E862" s="25" t="s">
        <v>84</v>
      </c>
      <c r="F862" s="27">
        <f>F863</f>
        <v>69735</v>
      </c>
      <c r="G862" s="27">
        <f t="shared" si="1100"/>
        <v>66248</v>
      </c>
      <c r="H862" s="27">
        <f t="shared" si="1100"/>
        <v>126472</v>
      </c>
      <c r="I862" s="27">
        <f t="shared" si="1100"/>
        <v>120148</v>
      </c>
      <c r="J862" s="27">
        <f t="shared" si="1100"/>
        <v>0</v>
      </c>
      <c r="K862" s="27">
        <f t="shared" si="1100"/>
        <v>0</v>
      </c>
      <c r="L862" s="27">
        <f t="shared" si="1100"/>
        <v>0</v>
      </c>
      <c r="M862" s="27">
        <f t="shared" si="1100"/>
        <v>0</v>
      </c>
      <c r="N862" s="27">
        <f t="shared" si="1100"/>
        <v>69735</v>
      </c>
      <c r="O862" s="27">
        <f t="shared" si="1100"/>
        <v>66248</v>
      </c>
      <c r="P862" s="27">
        <f t="shared" si="1100"/>
        <v>126472</v>
      </c>
      <c r="Q862" s="27">
        <f t="shared" si="1100"/>
        <v>120148</v>
      </c>
      <c r="R862" s="181">
        <f t="shared" si="1100"/>
        <v>0</v>
      </c>
      <c r="S862" s="181">
        <f t="shared" si="1100"/>
        <v>0</v>
      </c>
      <c r="T862" s="181">
        <f t="shared" si="1100"/>
        <v>0</v>
      </c>
      <c r="U862" s="181">
        <f t="shared" si="1100"/>
        <v>0</v>
      </c>
      <c r="V862" s="27">
        <f t="shared" si="1100"/>
        <v>69735</v>
      </c>
      <c r="W862" s="27">
        <f t="shared" si="1101"/>
        <v>66248</v>
      </c>
      <c r="X862" s="27">
        <f t="shared" si="1101"/>
        <v>126472</v>
      </c>
      <c r="Y862" s="27">
        <f t="shared" si="1101"/>
        <v>120148</v>
      </c>
      <c r="Z862" s="181">
        <f t="shared" si="1101"/>
        <v>0</v>
      </c>
      <c r="AA862" s="181">
        <f t="shared" si="1101"/>
        <v>0</v>
      </c>
      <c r="AB862" s="181">
        <f t="shared" si="1101"/>
        <v>0</v>
      </c>
      <c r="AC862" s="181">
        <f t="shared" si="1101"/>
        <v>0</v>
      </c>
      <c r="AD862" s="27">
        <f t="shared" si="1101"/>
        <v>69735</v>
      </c>
      <c r="AE862" s="27">
        <f t="shared" si="1101"/>
        <v>66248</v>
      </c>
      <c r="AF862" s="27">
        <f t="shared" si="1101"/>
        <v>126472</v>
      </c>
      <c r="AG862" s="27">
        <f t="shared" si="1101"/>
        <v>120148</v>
      </c>
      <c r="AH862" s="181">
        <f t="shared" si="1101"/>
        <v>0</v>
      </c>
      <c r="AI862" s="181">
        <f t="shared" si="1101"/>
        <v>0</v>
      </c>
      <c r="AJ862" s="181">
        <f t="shared" si="1101"/>
        <v>0</v>
      </c>
      <c r="AK862" s="181">
        <f t="shared" si="1101"/>
        <v>0</v>
      </c>
      <c r="AL862" s="27">
        <f t="shared" si="1101"/>
        <v>69735</v>
      </c>
      <c r="AM862" s="27">
        <f t="shared" si="1101"/>
        <v>66248</v>
      </c>
      <c r="AN862" s="27">
        <f t="shared" si="1102"/>
        <v>126472</v>
      </c>
      <c r="AO862" s="27">
        <f t="shared" si="1102"/>
        <v>120148</v>
      </c>
      <c r="AP862" s="181">
        <f t="shared" si="1102"/>
        <v>0</v>
      </c>
      <c r="AQ862" s="181">
        <f t="shared" si="1102"/>
        <v>0</v>
      </c>
      <c r="AR862" s="181">
        <f t="shared" si="1102"/>
        <v>0</v>
      </c>
      <c r="AS862" s="181">
        <f t="shared" si="1102"/>
        <v>0</v>
      </c>
      <c r="AT862" s="27">
        <f t="shared" si="1102"/>
        <v>69735</v>
      </c>
      <c r="AU862" s="27">
        <f t="shared" si="1102"/>
        <v>66248</v>
      </c>
      <c r="AV862" s="27">
        <f t="shared" si="1102"/>
        <v>126472</v>
      </c>
      <c r="AW862" s="27">
        <f t="shared" si="1102"/>
        <v>120148</v>
      </c>
    </row>
    <row r="863" spans="1:49" s="9" customFormat="1" ht="16.5">
      <c r="A863" s="24" t="s">
        <v>83</v>
      </c>
      <c r="B863" s="43" t="s">
        <v>54</v>
      </c>
      <c r="C863" s="43" t="s">
        <v>49</v>
      </c>
      <c r="D863" s="25" t="s">
        <v>746</v>
      </c>
      <c r="E863" s="25" t="s">
        <v>184</v>
      </c>
      <c r="F863" s="27">
        <v>69735</v>
      </c>
      <c r="G863" s="27">
        <v>66248</v>
      </c>
      <c r="H863" s="27">
        <v>126472</v>
      </c>
      <c r="I863" s="72">
        <v>120148</v>
      </c>
      <c r="J863" s="55"/>
      <c r="K863" s="55"/>
      <c r="L863" s="55"/>
      <c r="M863" s="55"/>
      <c r="N863" s="27">
        <f>F863+J863+K863</f>
        <v>69735</v>
      </c>
      <c r="O863" s="27">
        <f>G863+K863</f>
        <v>66248</v>
      </c>
      <c r="P863" s="27">
        <f>H863+L863+M863</f>
        <v>126472</v>
      </c>
      <c r="Q863" s="72">
        <f>I863+M863</f>
        <v>120148</v>
      </c>
      <c r="R863" s="183"/>
      <c r="S863" s="183"/>
      <c r="T863" s="183"/>
      <c r="U863" s="183"/>
      <c r="V863" s="27">
        <f>N863+R863+S863</f>
        <v>69735</v>
      </c>
      <c r="W863" s="27">
        <f>O863+S863</f>
        <v>66248</v>
      </c>
      <c r="X863" s="27">
        <f>P863+T863+U863</f>
        <v>126472</v>
      </c>
      <c r="Y863" s="72">
        <f>Q863+U863</f>
        <v>120148</v>
      </c>
      <c r="Z863" s="183"/>
      <c r="AA863" s="183"/>
      <c r="AB863" s="183"/>
      <c r="AC863" s="183"/>
      <c r="AD863" s="27">
        <f>V863+Z863+AA863</f>
        <v>69735</v>
      </c>
      <c r="AE863" s="27">
        <f>W863+AA863</f>
        <v>66248</v>
      </c>
      <c r="AF863" s="27">
        <f>X863+AB863+AC863</f>
        <v>126472</v>
      </c>
      <c r="AG863" s="72">
        <f>Y863+AC863</f>
        <v>120148</v>
      </c>
      <c r="AH863" s="183"/>
      <c r="AI863" s="183"/>
      <c r="AJ863" s="183"/>
      <c r="AK863" s="183"/>
      <c r="AL863" s="27">
        <f>AD863+AH863+AI863</f>
        <v>69735</v>
      </c>
      <c r="AM863" s="27">
        <f>AE863+AI863</f>
        <v>66248</v>
      </c>
      <c r="AN863" s="27">
        <f>AF863+AJ863+AK863</f>
        <v>126472</v>
      </c>
      <c r="AO863" s="72">
        <f>AG863+AK863</f>
        <v>120148</v>
      </c>
      <c r="AP863" s="183"/>
      <c r="AQ863" s="183"/>
      <c r="AR863" s="193"/>
      <c r="AS863" s="193"/>
      <c r="AT863" s="27">
        <f>AL863+AP863+AQ863</f>
        <v>69735</v>
      </c>
      <c r="AU863" s="27">
        <f>AM863+AQ863</f>
        <v>66248</v>
      </c>
      <c r="AV863" s="27">
        <f>AN863+AR863+AS863</f>
        <v>126472</v>
      </c>
      <c r="AW863" s="72">
        <f>AO863+AS863</f>
        <v>120148</v>
      </c>
    </row>
    <row r="864" spans="1:49" s="6" customFormat="1" ht="15.75">
      <c r="A864" s="105"/>
      <c r="B864" s="106"/>
      <c r="C864" s="106"/>
      <c r="D864" s="107"/>
      <c r="E864" s="95"/>
      <c r="F864" s="52"/>
      <c r="G864" s="52"/>
      <c r="H864" s="52"/>
      <c r="I864" s="52"/>
      <c r="J864" s="52"/>
      <c r="K864" s="52"/>
      <c r="L864" s="52"/>
      <c r="M864" s="52"/>
      <c r="N864" s="52"/>
      <c r="O864" s="52"/>
      <c r="P864" s="52"/>
      <c r="Q864" s="52"/>
      <c r="R864" s="178"/>
      <c r="S864" s="178"/>
      <c r="T864" s="178"/>
      <c r="U864" s="178"/>
      <c r="V864" s="52"/>
      <c r="W864" s="52"/>
      <c r="X864" s="52"/>
      <c r="Y864" s="52"/>
      <c r="Z864" s="178"/>
      <c r="AA864" s="178"/>
      <c r="AB864" s="178"/>
      <c r="AC864" s="178"/>
      <c r="AD864" s="52"/>
      <c r="AE864" s="52"/>
      <c r="AF864" s="52"/>
      <c r="AG864" s="52"/>
      <c r="AH864" s="178"/>
      <c r="AI864" s="178"/>
      <c r="AJ864" s="178"/>
      <c r="AK864" s="178"/>
      <c r="AL864" s="52"/>
      <c r="AM864" s="52"/>
      <c r="AN864" s="52"/>
      <c r="AO864" s="52"/>
      <c r="AP864" s="178"/>
      <c r="AQ864" s="178"/>
      <c r="AR864" s="178"/>
      <c r="AS864" s="178"/>
      <c r="AT864" s="52"/>
      <c r="AU864" s="52"/>
      <c r="AV864" s="52"/>
      <c r="AW864" s="52"/>
    </row>
    <row r="865" spans="1:49" s="9" customFormat="1" ht="18.75">
      <c r="A865" s="30" t="s">
        <v>359</v>
      </c>
      <c r="B865" s="22" t="s">
        <v>54</v>
      </c>
      <c r="C865" s="22" t="s">
        <v>51</v>
      </c>
      <c r="D865" s="50"/>
      <c r="E865" s="25"/>
      <c r="F865" s="23">
        <f t="shared" ref="F865:AS865" si="1103">F866+F939+F882+F922+F898+F906</f>
        <v>760503</v>
      </c>
      <c r="G865" s="23">
        <f t="shared" si="1103"/>
        <v>5752</v>
      </c>
      <c r="H865" s="23">
        <f t="shared" si="1103"/>
        <v>754177</v>
      </c>
      <c r="I865" s="23">
        <f t="shared" si="1103"/>
        <v>0</v>
      </c>
      <c r="J865" s="23">
        <f t="shared" si="1103"/>
        <v>30378</v>
      </c>
      <c r="K865" s="23">
        <f t="shared" si="1103"/>
        <v>-590</v>
      </c>
      <c r="L865" s="23">
        <f t="shared" si="1103"/>
        <v>31909</v>
      </c>
      <c r="M865" s="23">
        <f t="shared" si="1103"/>
        <v>15668</v>
      </c>
      <c r="N865" s="23">
        <f t="shared" si="1103"/>
        <v>790291</v>
      </c>
      <c r="O865" s="23">
        <f t="shared" si="1103"/>
        <v>5162</v>
      </c>
      <c r="P865" s="23">
        <f t="shared" si="1103"/>
        <v>801754</v>
      </c>
      <c r="Q865" s="23">
        <f t="shared" si="1103"/>
        <v>15668</v>
      </c>
      <c r="R865" s="180">
        <f t="shared" si="1103"/>
        <v>0</v>
      </c>
      <c r="S865" s="180">
        <f t="shared" si="1103"/>
        <v>77568</v>
      </c>
      <c r="T865" s="180">
        <f t="shared" si="1103"/>
        <v>0</v>
      </c>
      <c r="U865" s="180">
        <f t="shared" si="1103"/>
        <v>77568</v>
      </c>
      <c r="V865" s="23">
        <f t="shared" si="1103"/>
        <v>867859</v>
      </c>
      <c r="W865" s="23">
        <f t="shared" si="1103"/>
        <v>82730</v>
      </c>
      <c r="X865" s="23">
        <f t="shared" si="1103"/>
        <v>879322</v>
      </c>
      <c r="Y865" s="23">
        <f t="shared" si="1103"/>
        <v>93236</v>
      </c>
      <c r="Z865" s="180">
        <f t="shared" si="1103"/>
        <v>0</v>
      </c>
      <c r="AA865" s="180">
        <f t="shared" si="1103"/>
        <v>0</v>
      </c>
      <c r="AB865" s="180">
        <f t="shared" si="1103"/>
        <v>0</v>
      </c>
      <c r="AC865" s="180">
        <f t="shared" si="1103"/>
        <v>0</v>
      </c>
      <c r="AD865" s="23">
        <f t="shared" si="1103"/>
        <v>867859</v>
      </c>
      <c r="AE865" s="23">
        <f t="shared" si="1103"/>
        <v>82730</v>
      </c>
      <c r="AF865" s="23">
        <f t="shared" si="1103"/>
        <v>879322</v>
      </c>
      <c r="AG865" s="23">
        <f t="shared" si="1103"/>
        <v>93236</v>
      </c>
      <c r="AH865" s="180">
        <f t="shared" si="1103"/>
        <v>217969</v>
      </c>
      <c r="AI865" s="180">
        <f t="shared" si="1103"/>
        <v>0</v>
      </c>
      <c r="AJ865" s="180">
        <f t="shared" si="1103"/>
        <v>218090</v>
      </c>
      <c r="AK865" s="180">
        <f t="shared" si="1103"/>
        <v>0</v>
      </c>
      <c r="AL865" s="23">
        <f>AL866+AL939+AL882+AL922+AL898+AL906</f>
        <v>1085828</v>
      </c>
      <c r="AM865" s="23">
        <f t="shared" si="1103"/>
        <v>82730</v>
      </c>
      <c r="AN865" s="23">
        <f t="shared" si="1103"/>
        <v>1097412</v>
      </c>
      <c r="AO865" s="23">
        <f t="shared" si="1103"/>
        <v>93236</v>
      </c>
      <c r="AP865" s="180">
        <f t="shared" si="1103"/>
        <v>652</v>
      </c>
      <c r="AQ865" s="180">
        <f t="shared" si="1103"/>
        <v>0</v>
      </c>
      <c r="AR865" s="180">
        <f t="shared" si="1103"/>
        <v>0</v>
      </c>
      <c r="AS865" s="180">
        <f t="shared" si="1103"/>
        <v>0</v>
      </c>
      <c r="AT865" s="23">
        <f>AT866+AT939+AT882+AT922+AT898+AT906</f>
        <v>1086480</v>
      </c>
      <c r="AU865" s="23">
        <f t="shared" ref="AU865:AW865" si="1104">AU866+AU939+AU882+AU922+AU898+AU906</f>
        <v>82730</v>
      </c>
      <c r="AV865" s="23">
        <f t="shared" si="1104"/>
        <v>1097412</v>
      </c>
      <c r="AW865" s="23">
        <f t="shared" si="1104"/>
        <v>93236</v>
      </c>
    </row>
    <row r="866" spans="1:49" s="9" customFormat="1" ht="33.75">
      <c r="A866" s="91" t="s">
        <v>744</v>
      </c>
      <c r="B866" s="25" t="s">
        <v>54</v>
      </c>
      <c r="C866" s="25" t="s">
        <v>51</v>
      </c>
      <c r="D866" s="34" t="s">
        <v>243</v>
      </c>
      <c r="E866" s="22"/>
      <c r="F866" s="27">
        <f t="shared" ref="F866:S866" si="1105">F867+F871+F875+F879</f>
        <v>413769</v>
      </c>
      <c r="G866" s="27">
        <f t="shared" si="1105"/>
        <v>5162</v>
      </c>
      <c r="H866" s="27">
        <f t="shared" si="1105"/>
        <v>408033</v>
      </c>
      <c r="I866" s="27">
        <f t="shared" si="1105"/>
        <v>0</v>
      </c>
      <c r="J866" s="27">
        <f t="shared" si="1105"/>
        <v>17631</v>
      </c>
      <c r="K866" s="27">
        <f t="shared" si="1105"/>
        <v>0</v>
      </c>
      <c r="L866" s="27">
        <f>L867+L871+L875+L879</f>
        <v>19130</v>
      </c>
      <c r="M866" s="27">
        <f t="shared" si="1105"/>
        <v>15668</v>
      </c>
      <c r="N866" s="27">
        <f t="shared" si="1105"/>
        <v>431400</v>
      </c>
      <c r="O866" s="27">
        <f t="shared" si="1105"/>
        <v>5162</v>
      </c>
      <c r="P866" s="27">
        <f t="shared" si="1105"/>
        <v>442831</v>
      </c>
      <c r="Q866" s="27">
        <f t="shared" si="1105"/>
        <v>15668</v>
      </c>
      <c r="R866" s="181">
        <f t="shared" si="1105"/>
        <v>0</v>
      </c>
      <c r="S866" s="181">
        <f t="shared" si="1105"/>
        <v>0</v>
      </c>
      <c r="T866" s="181">
        <f>T867+T871+T875+T879</f>
        <v>0</v>
      </c>
      <c r="U866" s="181">
        <f t="shared" ref="U866:AA866" si="1106">U867+U871+U875+U879</f>
        <v>0</v>
      </c>
      <c r="V866" s="27">
        <f t="shared" si="1106"/>
        <v>431400</v>
      </c>
      <c r="W866" s="27">
        <f t="shared" si="1106"/>
        <v>5162</v>
      </c>
      <c r="X866" s="27">
        <f t="shared" si="1106"/>
        <v>442831</v>
      </c>
      <c r="Y866" s="27">
        <f t="shared" si="1106"/>
        <v>15668</v>
      </c>
      <c r="Z866" s="181">
        <f t="shared" si="1106"/>
        <v>0</v>
      </c>
      <c r="AA866" s="181">
        <f t="shared" si="1106"/>
        <v>0</v>
      </c>
      <c r="AB866" s="181">
        <f>AB867+AB871+AB875+AB879</f>
        <v>0</v>
      </c>
      <c r="AC866" s="181">
        <f t="shared" ref="AC866:AI866" si="1107">AC867+AC871+AC875+AC879</f>
        <v>0</v>
      </c>
      <c r="AD866" s="27">
        <f t="shared" si="1107"/>
        <v>431400</v>
      </c>
      <c r="AE866" s="27">
        <f t="shared" si="1107"/>
        <v>5162</v>
      </c>
      <c r="AF866" s="27">
        <f t="shared" si="1107"/>
        <v>442831</v>
      </c>
      <c r="AG866" s="27">
        <f t="shared" si="1107"/>
        <v>15668</v>
      </c>
      <c r="AH866" s="181">
        <f t="shared" si="1107"/>
        <v>0</v>
      </c>
      <c r="AI866" s="181">
        <f t="shared" si="1107"/>
        <v>0</v>
      </c>
      <c r="AJ866" s="181">
        <f>AJ867+AJ871+AJ875+AJ879</f>
        <v>0</v>
      </c>
      <c r="AK866" s="181">
        <f t="shared" ref="AK866:AQ866" si="1108">AK867+AK871+AK875+AK879</f>
        <v>0</v>
      </c>
      <c r="AL866" s="27">
        <f t="shared" si="1108"/>
        <v>431400</v>
      </c>
      <c r="AM866" s="27">
        <f t="shared" si="1108"/>
        <v>5162</v>
      </c>
      <c r="AN866" s="27">
        <f t="shared" si="1108"/>
        <v>442831</v>
      </c>
      <c r="AO866" s="27">
        <f t="shared" si="1108"/>
        <v>15668</v>
      </c>
      <c r="AP866" s="181">
        <f t="shared" si="1108"/>
        <v>0</v>
      </c>
      <c r="AQ866" s="181">
        <f t="shared" si="1108"/>
        <v>0</v>
      </c>
      <c r="AR866" s="181">
        <f>AR867+AR871+AR875+AR879</f>
        <v>0</v>
      </c>
      <c r="AS866" s="181">
        <f t="shared" ref="AS866:AW866" si="1109">AS867+AS871+AS875+AS879</f>
        <v>0</v>
      </c>
      <c r="AT866" s="27">
        <f t="shared" si="1109"/>
        <v>431400</v>
      </c>
      <c r="AU866" s="27">
        <f t="shared" si="1109"/>
        <v>5162</v>
      </c>
      <c r="AV866" s="27">
        <f t="shared" si="1109"/>
        <v>442831</v>
      </c>
      <c r="AW866" s="27">
        <f t="shared" si="1109"/>
        <v>15668</v>
      </c>
    </row>
    <row r="867" spans="1:49" s="9" customFormat="1" ht="33">
      <c r="A867" s="40" t="s">
        <v>200</v>
      </c>
      <c r="B867" s="25" t="s">
        <v>54</v>
      </c>
      <c r="C867" s="25" t="s">
        <v>51</v>
      </c>
      <c r="D867" s="34" t="s">
        <v>244</v>
      </c>
      <c r="E867" s="25"/>
      <c r="F867" s="27">
        <f t="shared" ref="F867:AW869" si="1110">F868</f>
        <v>407878</v>
      </c>
      <c r="G867" s="27">
        <f t="shared" si="1110"/>
        <v>0</v>
      </c>
      <c r="H867" s="27">
        <f t="shared" si="1110"/>
        <v>407878</v>
      </c>
      <c r="I867" s="27">
        <f t="shared" si="1110"/>
        <v>0</v>
      </c>
      <c r="J867" s="27">
        <f t="shared" si="1110"/>
        <v>17631</v>
      </c>
      <c r="K867" s="27">
        <f t="shared" si="1110"/>
        <v>0</v>
      </c>
      <c r="L867" s="27">
        <f t="shared" si="1110"/>
        <v>17631</v>
      </c>
      <c r="M867" s="27">
        <f t="shared" si="1110"/>
        <v>0</v>
      </c>
      <c r="N867" s="27">
        <f t="shared" si="1110"/>
        <v>425509</v>
      </c>
      <c r="O867" s="27">
        <f t="shared" si="1110"/>
        <v>0</v>
      </c>
      <c r="P867" s="27">
        <f t="shared" si="1110"/>
        <v>425509</v>
      </c>
      <c r="Q867" s="27">
        <f t="shared" si="1110"/>
        <v>0</v>
      </c>
      <c r="R867" s="181">
        <f t="shared" si="1110"/>
        <v>0</v>
      </c>
      <c r="S867" s="181">
        <f t="shared" si="1110"/>
        <v>0</v>
      </c>
      <c r="T867" s="181">
        <f t="shared" si="1110"/>
        <v>0</v>
      </c>
      <c r="U867" s="181">
        <f t="shared" si="1110"/>
        <v>0</v>
      </c>
      <c r="V867" s="27">
        <f t="shared" si="1110"/>
        <v>425509</v>
      </c>
      <c r="W867" s="27">
        <f t="shared" si="1110"/>
        <v>0</v>
      </c>
      <c r="X867" s="27">
        <f t="shared" si="1110"/>
        <v>425509</v>
      </c>
      <c r="Y867" s="27">
        <f t="shared" si="1110"/>
        <v>0</v>
      </c>
      <c r="Z867" s="181">
        <f t="shared" si="1110"/>
        <v>0</v>
      </c>
      <c r="AA867" s="181">
        <f t="shared" si="1110"/>
        <v>0</v>
      </c>
      <c r="AB867" s="181">
        <f t="shared" si="1110"/>
        <v>0</v>
      </c>
      <c r="AC867" s="181">
        <f t="shared" si="1110"/>
        <v>0</v>
      </c>
      <c r="AD867" s="27">
        <f t="shared" si="1110"/>
        <v>425509</v>
      </c>
      <c r="AE867" s="27">
        <f t="shared" si="1110"/>
        <v>0</v>
      </c>
      <c r="AF867" s="27">
        <f t="shared" si="1110"/>
        <v>425509</v>
      </c>
      <c r="AG867" s="27">
        <f t="shared" si="1110"/>
        <v>0</v>
      </c>
      <c r="AH867" s="181">
        <f t="shared" si="1110"/>
        <v>0</v>
      </c>
      <c r="AI867" s="181">
        <f t="shared" si="1110"/>
        <v>0</v>
      </c>
      <c r="AJ867" s="181">
        <f t="shared" si="1110"/>
        <v>0</v>
      </c>
      <c r="AK867" s="181">
        <f t="shared" si="1110"/>
        <v>0</v>
      </c>
      <c r="AL867" s="27">
        <f t="shared" si="1110"/>
        <v>425509</v>
      </c>
      <c r="AM867" s="27">
        <f t="shared" si="1110"/>
        <v>0</v>
      </c>
      <c r="AN867" s="27">
        <f t="shared" si="1110"/>
        <v>425509</v>
      </c>
      <c r="AO867" s="27">
        <f t="shared" si="1110"/>
        <v>0</v>
      </c>
      <c r="AP867" s="181">
        <f t="shared" si="1110"/>
        <v>0</v>
      </c>
      <c r="AQ867" s="181">
        <f t="shared" si="1110"/>
        <v>0</v>
      </c>
      <c r="AR867" s="181">
        <f t="shared" si="1110"/>
        <v>0</v>
      </c>
      <c r="AS867" s="181">
        <f t="shared" si="1110"/>
        <v>0</v>
      </c>
      <c r="AT867" s="27">
        <f t="shared" si="1110"/>
        <v>425509</v>
      </c>
      <c r="AU867" s="27">
        <f t="shared" si="1110"/>
        <v>0</v>
      </c>
      <c r="AV867" s="27">
        <f t="shared" si="1110"/>
        <v>425509</v>
      </c>
      <c r="AW867" s="27">
        <f t="shared" si="1110"/>
        <v>0</v>
      </c>
    </row>
    <row r="868" spans="1:49" s="9" customFormat="1" ht="16.5">
      <c r="A868" s="24" t="s">
        <v>85</v>
      </c>
      <c r="B868" s="25" t="s">
        <v>54</v>
      </c>
      <c r="C868" s="25" t="s">
        <v>51</v>
      </c>
      <c r="D868" s="34" t="s">
        <v>245</v>
      </c>
      <c r="E868" s="25"/>
      <c r="F868" s="27">
        <f t="shared" si="1110"/>
        <v>407878</v>
      </c>
      <c r="G868" s="27">
        <f t="shared" si="1110"/>
        <v>0</v>
      </c>
      <c r="H868" s="27">
        <f t="shared" si="1110"/>
        <v>407878</v>
      </c>
      <c r="I868" s="27">
        <f t="shared" si="1110"/>
        <v>0</v>
      </c>
      <c r="J868" s="27">
        <f t="shared" si="1110"/>
        <v>17631</v>
      </c>
      <c r="K868" s="27">
        <f t="shared" si="1110"/>
        <v>0</v>
      </c>
      <c r="L868" s="27">
        <f t="shared" si="1110"/>
        <v>17631</v>
      </c>
      <c r="M868" s="27">
        <f t="shared" si="1110"/>
        <v>0</v>
      </c>
      <c r="N868" s="27">
        <f t="shared" si="1110"/>
        <v>425509</v>
      </c>
      <c r="O868" s="27">
        <f t="shared" si="1110"/>
        <v>0</v>
      </c>
      <c r="P868" s="27">
        <f t="shared" si="1110"/>
        <v>425509</v>
      </c>
      <c r="Q868" s="27">
        <f t="shared" si="1110"/>
        <v>0</v>
      </c>
      <c r="R868" s="181">
        <f t="shared" si="1110"/>
        <v>0</v>
      </c>
      <c r="S868" s="181">
        <f t="shared" si="1110"/>
        <v>0</v>
      </c>
      <c r="T868" s="181">
        <f t="shared" si="1110"/>
        <v>0</v>
      </c>
      <c r="U868" s="181">
        <f t="shared" si="1110"/>
        <v>0</v>
      </c>
      <c r="V868" s="27">
        <f t="shared" si="1110"/>
        <v>425509</v>
      </c>
      <c r="W868" s="27">
        <f t="shared" si="1110"/>
        <v>0</v>
      </c>
      <c r="X868" s="27">
        <f t="shared" si="1110"/>
        <v>425509</v>
      </c>
      <c r="Y868" s="27">
        <f t="shared" si="1110"/>
        <v>0</v>
      </c>
      <c r="Z868" s="181">
        <f t="shared" si="1110"/>
        <v>0</v>
      </c>
      <c r="AA868" s="181">
        <f t="shared" si="1110"/>
        <v>0</v>
      </c>
      <c r="AB868" s="181">
        <f t="shared" si="1110"/>
        <v>0</v>
      </c>
      <c r="AC868" s="181">
        <f t="shared" si="1110"/>
        <v>0</v>
      </c>
      <c r="AD868" s="27">
        <f t="shared" si="1110"/>
        <v>425509</v>
      </c>
      <c r="AE868" s="27">
        <f t="shared" si="1110"/>
        <v>0</v>
      </c>
      <c r="AF868" s="27">
        <f t="shared" si="1110"/>
        <v>425509</v>
      </c>
      <c r="AG868" s="27">
        <f t="shared" si="1110"/>
        <v>0</v>
      </c>
      <c r="AH868" s="181">
        <f t="shared" si="1110"/>
        <v>0</v>
      </c>
      <c r="AI868" s="181">
        <f t="shared" si="1110"/>
        <v>0</v>
      </c>
      <c r="AJ868" s="181">
        <f t="shared" si="1110"/>
        <v>0</v>
      </c>
      <c r="AK868" s="181">
        <f t="shared" si="1110"/>
        <v>0</v>
      </c>
      <c r="AL868" s="27">
        <f t="shared" si="1110"/>
        <v>425509</v>
      </c>
      <c r="AM868" s="27">
        <f t="shared" si="1110"/>
        <v>0</v>
      </c>
      <c r="AN868" s="27">
        <f t="shared" si="1110"/>
        <v>425509</v>
      </c>
      <c r="AO868" s="27">
        <f t="shared" si="1110"/>
        <v>0</v>
      </c>
      <c r="AP868" s="181">
        <f t="shared" si="1110"/>
        <v>0</v>
      </c>
      <c r="AQ868" s="181">
        <f t="shared" si="1110"/>
        <v>0</v>
      </c>
      <c r="AR868" s="181">
        <f t="shared" si="1110"/>
        <v>0</v>
      </c>
      <c r="AS868" s="181">
        <f t="shared" si="1110"/>
        <v>0</v>
      </c>
      <c r="AT868" s="27">
        <f t="shared" si="1110"/>
        <v>425509</v>
      </c>
      <c r="AU868" s="27">
        <f t="shared" si="1110"/>
        <v>0</v>
      </c>
      <c r="AV868" s="27">
        <f t="shared" si="1110"/>
        <v>425509</v>
      </c>
      <c r="AW868" s="27">
        <f t="shared" si="1110"/>
        <v>0</v>
      </c>
    </row>
    <row r="869" spans="1:49" s="9" customFormat="1" ht="33">
      <c r="A869" s="33" t="s">
        <v>81</v>
      </c>
      <c r="B869" s="25" t="s">
        <v>54</v>
      </c>
      <c r="C869" s="25" t="s">
        <v>51</v>
      </c>
      <c r="D869" s="34" t="s">
        <v>245</v>
      </c>
      <c r="E869" s="25" t="s">
        <v>82</v>
      </c>
      <c r="F869" s="27">
        <f t="shared" si="1110"/>
        <v>407878</v>
      </c>
      <c r="G869" s="27">
        <f t="shared" si="1110"/>
        <v>0</v>
      </c>
      <c r="H869" s="27">
        <f t="shared" si="1110"/>
        <v>407878</v>
      </c>
      <c r="I869" s="27">
        <f t="shared" si="1110"/>
        <v>0</v>
      </c>
      <c r="J869" s="27">
        <f t="shared" si="1110"/>
        <v>17631</v>
      </c>
      <c r="K869" s="27">
        <f t="shared" si="1110"/>
        <v>0</v>
      </c>
      <c r="L869" s="27">
        <f t="shared" si="1110"/>
        <v>17631</v>
      </c>
      <c r="M869" s="27">
        <f t="shared" si="1110"/>
        <v>0</v>
      </c>
      <c r="N869" s="27">
        <f t="shared" si="1110"/>
        <v>425509</v>
      </c>
      <c r="O869" s="27">
        <f t="shared" si="1110"/>
        <v>0</v>
      </c>
      <c r="P869" s="27">
        <f t="shared" si="1110"/>
        <v>425509</v>
      </c>
      <c r="Q869" s="27">
        <f t="shared" si="1110"/>
        <v>0</v>
      </c>
      <c r="R869" s="181">
        <f t="shared" si="1110"/>
        <v>0</v>
      </c>
      <c r="S869" s="181">
        <f t="shared" si="1110"/>
        <v>0</v>
      </c>
      <c r="T869" s="181">
        <f t="shared" si="1110"/>
        <v>0</v>
      </c>
      <c r="U869" s="181">
        <f t="shared" si="1110"/>
        <v>0</v>
      </c>
      <c r="V869" s="27">
        <f t="shared" si="1110"/>
        <v>425509</v>
      </c>
      <c r="W869" s="27">
        <f t="shared" si="1110"/>
        <v>0</v>
      </c>
      <c r="X869" s="27">
        <f t="shared" si="1110"/>
        <v>425509</v>
      </c>
      <c r="Y869" s="27">
        <f t="shared" si="1110"/>
        <v>0</v>
      </c>
      <c r="Z869" s="181">
        <f t="shared" si="1110"/>
        <v>0</v>
      </c>
      <c r="AA869" s="181">
        <f t="shared" si="1110"/>
        <v>0</v>
      </c>
      <c r="AB869" s="181">
        <f t="shared" si="1110"/>
        <v>0</v>
      </c>
      <c r="AC869" s="181">
        <f t="shared" si="1110"/>
        <v>0</v>
      </c>
      <c r="AD869" s="27">
        <f t="shared" si="1110"/>
        <v>425509</v>
      </c>
      <c r="AE869" s="27">
        <f t="shared" si="1110"/>
        <v>0</v>
      </c>
      <c r="AF869" s="27">
        <f t="shared" si="1110"/>
        <v>425509</v>
      </c>
      <c r="AG869" s="27">
        <f t="shared" si="1110"/>
        <v>0</v>
      </c>
      <c r="AH869" s="181">
        <f t="shared" si="1110"/>
        <v>0</v>
      </c>
      <c r="AI869" s="181">
        <f t="shared" si="1110"/>
        <v>0</v>
      </c>
      <c r="AJ869" s="181">
        <f t="shared" si="1110"/>
        <v>0</v>
      </c>
      <c r="AK869" s="181">
        <f t="shared" si="1110"/>
        <v>0</v>
      </c>
      <c r="AL869" s="27">
        <f t="shared" si="1110"/>
        <v>425509</v>
      </c>
      <c r="AM869" s="27">
        <f t="shared" si="1110"/>
        <v>0</v>
      </c>
      <c r="AN869" s="27">
        <f t="shared" si="1110"/>
        <v>425509</v>
      </c>
      <c r="AO869" s="27">
        <f t="shared" si="1110"/>
        <v>0</v>
      </c>
      <c r="AP869" s="181">
        <f t="shared" si="1110"/>
        <v>0</v>
      </c>
      <c r="AQ869" s="181">
        <f t="shared" si="1110"/>
        <v>0</v>
      </c>
      <c r="AR869" s="181">
        <f t="shared" si="1110"/>
        <v>0</v>
      </c>
      <c r="AS869" s="181">
        <f t="shared" si="1110"/>
        <v>0</v>
      </c>
      <c r="AT869" s="27">
        <f t="shared" si="1110"/>
        <v>425509</v>
      </c>
      <c r="AU869" s="27">
        <f t="shared" si="1110"/>
        <v>0</v>
      </c>
      <c r="AV869" s="27">
        <f t="shared" si="1110"/>
        <v>425509</v>
      </c>
      <c r="AW869" s="27">
        <f t="shared" si="1110"/>
        <v>0</v>
      </c>
    </row>
    <row r="870" spans="1:49" s="9" customFormat="1" ht="16.5">
      <c r="A870" s="33" t="s">
        <v>169</v>
      </c>
      <c r="B870" s="25" t="s">
        <v>54</v>
      </c>
      <c r="C870" s="25" t="s">
        <v>51</v>
      </c>
      <c r="D870" s="34" t="s">
        <v>245</v>
      </c>
      <c r="E870" s="25" t="s">
        <v>168</v>
      </c>
      <c r="F870" s="27">
        <v>407878</v>
      </c>
      <c r="G870" s="27"/>
      <c r="H870" s="27">
        <v>407878</v>
      </c>
      <c r="I870" s="72"/>
      <c r="J870" s="55">
        <v>17631</v>
      </c>
      <c r="K870" s="55"/>
      <c r="L870" s="55">
        <v>17631</v>
      </c>
      <c r="M870" s="55"/>
      <c r="N870" s="27">
        <f>F870+J870+K870</f>
        <v>425509</v>
      </c>
      <c r="O870" s="27">
        <f>G870+K870</f>
        <v>0</v>
      </c>
      <c r="P870" s="27">
        <f>H870+L870+M870</f>
        <v>425509</v>
      </c>
      <c r="Q870" s="72">
        <f>I870+M870</f>
        <v>0</v>
      </c>
      <c r="R870" s="183"/>
      <c r="S870" s="183"/>
      <c r="T870" s="183"/>
      <c r="U870" s="183"/>
      <c r="V870" s="27">
        <f>N870+R870+S870</f>
        <v>425509</v>
      </c>
      <c r="W870" s="27">
        <f>O870+S870</f>
        <v>0</v>
      </c>
      <c r="X870" s="27">
        <f>P870+T870+U870</f>
        <v>425509</v>
      </c>
      <c r="Y870" s="72">
        <f>Q870+U870</f>
        <v>0</v>
      </c>
      <c r="Z870" s="183"/>
      <c r="AA870" s="183"/>
      <c r="AB870" s="183"/>
      <c r="AC870" s="183"/>
      <c r="AD870" s="27">
        <f>V870+Z870+AA870</f>
        <v>425509</v>
      </c>
      <c r="AE870" s="27">
        <f>W870+AA870</f>
        <v>0</v>
      </c>
      <c r="AF870" s="27">
        <f>X870+AB870+AC870</f>
        <v>425509</v>
      </c>
      <c r="AG870" s="72">
        <f>Y870+AC870</f>
        <v>0</v>
      </c>
      <c r="AH870" s="183"/>
      <c r="AI870" s="183"/>
      <c r="AJ870" s="183"/>
      <c r="AK870" s="183"/>
      <c r="AL870" s="27">
        <f>AD870+AH870+AI870</f>
        <v>425509</v>
      </c>
      <c r="AM870" s="27">
        <f>AE870+AI870</f>
        <v>0</v>
      </c>
      <c r="AN870" s="27">
        <f>AF870+AJ870+AK870</f>
        <v>425509</v>
      </c>
      <c r="AO870" s="72">
        <f>AG870+AK870</f>
        <v>0</v>
      </c>
      <c r="AP870" s="183"/>
      <c r="AQ870" s="183"/>
      <c r="AR870" s="183"/>
      <c r="AS870" s="183"/>
      <c r="AT870" s="27">
        <f>AL870+AP870+AQ870</f>
        <v>425509</v>
      </c>
      <c r="AU870" s="27">
        <f>AM870+AQ870</f>
        <v>0</v>
      </c>
      <c r="AV870" s="27">
        <f>AN870+AR870+AS870</f>
        <v>425509</v>
      </c>
      <c r="AW870" s="72">
        <f>AO870+AS870</f>
        <v>0</v>
      </c>
    </row>
    <row r="871" spans="1:49" s="9" customFormat="1" ht="16.5">
      <c r="A871" s="33" t="s">
        <v>76</v>
      </c>
      <c r="B871" s="25" t="s">
        <v>54</v>
      </c>
      <c r="C871" s="25" t="s">
        <v>51</v>
      </c>
      <c r="D871" s="34" t="s">
        <v>246</v>
      </c>
      <c r="E871" s="25"/>
      <c r="F871" s="27">
        <f t="shared" ref="F871:U873" si="1111">F872</f>
        <v>155</v>
      </c>
      <c r="G871" s="27">
        <f t="shared" si="1111"/>
        <v>0</v>
      </c>
      <c r="H871" s="27">
        <f t="shared" si="1111"/>
        <v>155</v>
      </c>
      <c r="I871" s="27">
        <f t="shared" si="1111"/>
        <v>0</v>
      </c>
      <c r="J871" s="27">
        <f t="shared" si="1111"/>
        <v>0</v>
      </c>
      <c r="K871" s="27">
        <f t="shared" si="1111"/>
        <v>0</v>
      </c>
      <c r="L871" s="27">
        <f t="shared" si="1111"/>
        <v>0</v>
      </c>
      <c r="M871" s="27">
        <f t="shared" si="1111"/>
        <v>0</v>
      </c>
      <c r="N871" s="27">
        <f t="shared" si="1111"/>
        <v>155</v>
      </c>
      <c r="O871" s="27">
        <f t="shared" si="1111"/>
        <v>0</v>
      </c>
      <c r="P871" s="27">
        <f t="shared" si="1111"/>
        <v>155</v>
      </c>
      <c r="Q871" s="27">
        <f t="shared" si="1111"/>
        <v>0</v>
      </c>
      <c r="R871" s="181">
        <f t="shared" si="1111"/>
        <v>0</v>
      </c>
      <c r="S871" s="181">
        <f t="shared" si="1111"/>
        <v>0</v>
      </c>
      <c r="T871" s="181">
        <f t="shared" si="1111"/>
        <v>0</v>
      </c>
      <c r="U871" s="181">
        <f t="shared" si="1111"/>
        <v>0</v>
      </c>
      <c r="V871" s="27">
        <f t="shared" ref="V871:AL873" si="1112">V872</f>
        <v>155</v>
      </c>
      <c r="W871" s="27">
        <f t="shared" si="1112"/>
        <v>0</v>
      </c>
      <c r="X871" s="27">
        <f t="shared" si="1112"/>
        <v>155</v>
      </c>
      <c r="Y871" s="27">
        <f t="shared" si="1112"/>
        <v>0</v>
      </c>
      <c r="Z871" s="181">
        <f t="shared" si="1112"/>
        <v>0</v>
      </c>
      <c r="AA871" s="181">
        <f t="shared" si="1112"/>
        <v>0</v>
      </c>
      <c r="AB871" s="181">
        <f t="shared" si="1112"/>
        <v>0</v>
      </c>
      <c r="AC871" s="181">
        <f t="shared" si="1112"/>
        <v>0</v>
      </c>
      <c r="AD871" s="27">
        <f t="shared" si="1112"/>
        <v>155</v>
      </c>
      <c r="AE871" s="27">
        <f t="shared" si="1112"/>
        <v>0</v>
      </c>
      <c r="AF871" s="27">
        <f t="shared" si="1112"/>
        <v>155</v>
      </c>
      <c r="AG871" s="27">
        <f t="shared" si="1112"/>
        <v>0</v>
      </c>
      <c r="AH871" s="181">
        <f t="shared" si="1112"/>
        <v>0</v>
      </c>
      <c r="AI871" s="181">
        <f t="shared" si="1112"/>
        <v>0</v>
      </c>
      <c r="AJ871" s="181">
        <f t="shared" si="1112"/>
        <v>0</v>
      </c>
      <c r="AK871" s="181">
        <f t="shared" si="1112"/>
        <v>0</v>
      </c>
      <c r="AL871" s="27">
        <f t="shared" si="1112"/>
        <v>155</v>
      </c>
      <c r="AM871" s="27">
        <f t="shared" ref="AM871:AW873" si="1113">AM872</f>
        <v>0</v>
      </c>
      <c r="AN871" s="27">
        <f t="shared" si="1113"/>
        <v>155</v>
      </c>
      <c r="AO871" s="27">
        <f t="shared" si="1113"/>
        <v>0</v>
      </c>
      <c r="AP871" s="181">
        <f t="shared" si="1113"/>
        <v>0</v>
      </c>
      <c r="AQ871" s="181">
        <f t="shared" si="1113"/>
        <v>0</v>
      </c>
      <c r="AR871" s="181">
        <f t="shared" si="1113"/>
        <v>0</v>
      </c>
      <c r="AS871" s="181">
        <f t="shared" si="1113"/>
        <v>0</v>
      </c>
      <c r="AT871" s="27">
        <f t="shared" si="1113"/>
        <v>155</v>
      </c>
      <c r="AU871" s="27">
        <f t="shared" si="1113"/>
        <v>0</v>
      </c>
      <c r="AV871" s="27">
        <f t="shared" si="1113"/>
        <v>155</v>
      </c>
      <c r="AW871" s="27">
        <f t="shared" si="1113"/>
        <v>0</v>
      </c>
    </row>
    <row r="872" spans="1:49" s="9" customFormat="1" ht="16.5">
      <c r="A872" s="33" t="s">
        <v>86</v>
      </c>
      <c r="B872" s="25" t="s">
        <v>54</v>
      </c>
      <c r="C872" s="25" t="s">
        <v>51</v>
      </c>
      <c r="D872" s="34" t="s">
        <v>247</v>
      </c>
      <c r="E872" s="25"/>
      <c r="F872" s="27">
        <f t="shared" si="1111"/>
        <v>155</v>
      </c>
      <c r="G872" s="27">
        <f t="shared" si="1111"/>
        <v>0</v>
      </c>
      <c r="H872" s="27">
        <f t="shared" si="1111"/>
        <v>155</v>
      </c>
      <c r="I872" s="27">
        <f t="shared" si="1111"/>
        <v>0</v>
      </c>
      <c r="J872" s="27">
        <f t="shared" si="1111"/>
        <v>0</v>
      </c>
      <c r="K872" s="27">
        <f t="shared" si="1111"/>
        <v>0</v>
      </c>
      <c r="L872" s="27">
        <f t="shared" si="1111"/>
        <v>0</v>
      </c>
      <c r="M872" s="27">
        <f t="shared" si="1111"/>
        <v>0</v>
      </c>
      <c r="N872" s="27">
        <f t="shared" si="1111"/>
        <v>155</v>
      </c>
      <c r="O872" s="27">
        <f t="shared" si="1111"/>
        <v>0</v>
      </c>
      <c r="P872" s="27">
        <f t="shared" si="1111"/>
        <v>155</v>
      </c>
      <c r="Q872" s="27">
        <f t="shared" si="1111"/>
        <v>0</v>
      </c>
      <c r="R872" s="181">
        <f t="shared" si="1111"/>
        <v>0</v>
      </c>
      <c r="S872" s="181">
        <f t="shared" si="1111"/>
        <v>0</v>
      </c>
      <c r="T872" s="181">
        <f t="shared" si="1111"/>
        <v>0</v>
      </c>
      <c r="U872" s="181">
        <f t="shared" si="1111"/>
        <v>0</v>
      </c>
      <c r="V872" s="27">
        <f t="shared" si="1112"/>
        <v>155</v>
      </c>
      <c r="W872" s="27">
        <f t="shared" si="1112"/>
        <v>0</v>
      </c>
      <c r="X872" s="27">
        <f t="shared" si="1112"/>
        <v>155</v>
      </c>
      <c r="Y872" s="27">
        <f t="shared" si="1112"/>
        <v>0</v>
      </c>
      <c r="Z872" s="181">
        <f t="shared" si="1112"/>
        <v>0</v>
      </c>
      <c r="AA872" s="181">
        <f t="shared" si="1112"/>
        <v>0</v>
      </c>
      <c r="AB872" s="181">
        <f t="shared" si="1112"/>
        <v>0</v>
      </c>
      <c r="AC872" s="181">
        <f t="shared" si="1112"/>
        <v>0</v>
      </c>
      <c r="AD872" s="27">
        <f t="shared" si="1112"/>
        <v>155</v>
      </c>
      <c r="AE872" s="27">
        <f t="shared" si="1112"/>
        <v>0</v>
      </c>
      <c r="AF872" s="27">
        <f t="shared" si="1112"/>
        <v>155</v>
      </c>
      <c r="AG872" s="27">
        <f t="shared" si="1112"/>
        <v>0</v>
      </c>
      <c r="AH872" s="181">
        <f t="shared" si="1112"/>
        <v>0</v>
      </c>
      <c r="AI872" s="181">
        <f t="shared" si="1112"/>
        <v>0</v>
      </c>
      <c r="AJ872" s="181">
        <f t="shared" si="1112"/>
        <v>0</v>
      </c>
      <c r="AK872" s="181">
        <f t="shared" si="1112"/>
        <v>0</v>
      </c>
      <c r="AL872" s="27">
        <f t="shared" si="1112"/>
        <v>155</v>
      </c>
      <c r="AM872" s="27">
        <f t="shared" si="1113"/>
        <v>0</v>
      </c>
      <c r="AN872" s="27">
        <f t="shared" si="1113"/>
        <v>155</v>
      </c>
      <c r="AO872" s="27">
        <f t="shared" si="1113"/>
        <v>0</v>
      </c>
      <c r="AP872" s="181">
        <f t="shared" si="1113"/>
        <v>0</v>
      </c>
      <c r="AQ872" s="181">
        <f t="shared" si="1113"/>
        <v>0</v>
      </c>
      <c r="AR872" s="181">
        <f t="shared" si="1113"/>
        <v>0</v>
      </c>
      <c r="AS872" s="181">
        <f t="shared" si="1113"/>
        <v>0</v>
      </c>
      <c r="AT872" s="27">
        <f t="shared" si="1113"/>
        <v>155</v>
      </c>
      <c r="AU872" s="27">
        <f t="shared" si="1113"/>
        <v>0</v>
      </c>
      <c r="AV872" s="27">
        <f t="shared" si="1113"/>
        <v>155</v>
      </c>
      <c r="AW872" s="27">
        <f t="shared" si="1113"/>
        <v>0</v>
      </c>
    </row>
    <row r="873" spans="1:49" s="9" customFormat="1" ht="33">
      <c r="A873" s="33" t="s">
        <v>81</v>
      </c>
      <c r="B873" s="25" t="s">
        <v>54</v>
      </c>
      <c r="C873" s="25" t="s">
        <v>51</v>
      </c>
      <c r="D873" s="34" t="s">
        <v>247</v>
      </c>
      <c r="E873" s="25" t="s">
        <v>82</v>
      </c>
      <c r="F873" s="27">
        <f t="shared" si="1111"/>
        <v>155</v>
      </c>
      <c r="G873" s="27">
        <f t="shared" si="1111"/>
        <v>0</v>
      </c>
      <c r="H873" s="27">
        <f t="shared" si="1111"/>
        <v>155</v>
      </c>
      <c r="I873" s="27">
        <f t="shared" si="1111"/>
        <v>0</v>
      </c>
      <c r="J873" s="27">
        <f t="shared" si="1111"/>
        <v>0</v>
      </c>
      <c r="K873" s="27">
        <f t="shared" si="1111"/>
        <v>0</v>
      </c>
      <c r="L873" s="27">
        <f t="shared" si="1111"/>
        <v>0</v>
      </c>
      <c r="M873" s="27">
        <f t="shared" si="1111"/>
        <v>0</v>
      </c>
      <c r="N873" s="27">
        <f t="shared" si="1111"/>
        <v>155</v>
      </c>
      <c r="O873" s="27">
        <f t="shared" si="1111"/>
        <v>0</v>
      </c>
      <c r="P873" s="27">
        <f t="shared" si="1111"/>
        <v>155</v>
      </c>
      <c r="Q873" s="27">
        <f t="shared" si="1111"/>
        <v>0</v>
      </c>
      <c r="R873" s="181">
        <f t="shared" si="1111"/>
        <v>0</v>
      </c>
      <c r="S873" s="181">
        <f t="shared" si="1111"/>
        <v>0</v>
      </c>
      <c r="T873" s="181">
        <f t="shared" si="1111"/>
        <v>0</v>
      </c>
      <c r="U873" s="181">
        <f t="shared" si="1111"/>
        <v>0</v>
      </c>
      <c r="V873" s="27">
        <f t="shared" si="1112"/>
        <v>155</v>
      </c>
      <c r="W873" s="27">
        <f t="shared" si="1112"/>
        <v>0</v>
      </c>
      <c r="X873" s="27">
        <f t="shared" si="1112"/>
        <v>155</v>
      </c>
      <c r="Y873" s="27">
        <f t="shared" si="1112"/>
        <v>0</v>
      </c>
      <c r="Z873" s="181">
        <f t="shared" si="1112"/>
        <v>0</v>
      </c>
      <c r="AA873" s="181">
        <f t="shared" si="1112"/>
        <v>0</v>
      </c>
      <c r="AB873" s="181">
        <f t="shared" si="1112"/>
        <v>0</v>
      </c>
      <c r="AC873" s="181">
        <f t="shared" si="1112"/>
        <v>0</v>
      </c>
      <c r="AD873" s="27">
        <f t="shared" si="1112"/>
        <v>155</v>
      </c>
      <c r="AE873" s="27">
        <f t="shared" si="1112"/>
        <v>0</v>
      </c>
      <c r="AF873" s="27">
        <f t="shared" si="1112"/>
        <v>155</v>
      </c>
      <c r="AG873" s="27">
        <f t="shared" si="1112"/>
        <v>0</v>
      </c>
      <c r="AH873" s="181">
        <f t="shared" si="1112"/>
        <v>0</v>
      </c>
      <c r="AI873" s="181">
        <f t="shared" si="1112"/>
        <v>0</v>
      </c>
      <c r="AJ873" s="181">
        <f t="shared" si="1112"/>
        <v>0</v>
      </c>
      <c r="AK873" s="181">
        <f t="shared" si="1112"/>
        <v>0</v>
      </c>
      <c r="AL873" s="27">
        <f t="shared" si="1112"/>
        <v>155</v>
      </c>
      <c r="AM873" s="27">
        <f t="shared" si="1113"/>
        <v>0</v>
      </c>
      <c r="AN873" s="27">
        <f t="shared" si="1113"/>
        <v>155</v>
      </c>
      <c r="AO873" s="27">
        <f t="shared" si="1113"/>
        <v>0</v>
      </c>
      <c r="AP873" s="181">
        <f t="shared" si="1113"/>
        <v>0</v>
      </c>
      <c r="AQ873" s="181">
        <f t="shared" si="1113"/>
        <v>0</v>
      </c>
      <c r="AR873" s="181">
        <f t="shared" si="1113"/>
        <v>0</v>
      </c>
      <c r="AS873" s="181">
        <f t="shared" si="1113"/>
        <v>0</v>
      </c>
      <c r="AT873" s="27">
        <f t="shared" si="1113"/>
        <v>155</v>
      </c>
      <c r="AU873" s="27">
        <f t="shared" si="1113"/>
        <v>0</v>
      </c>
      <c r="AV873" s="27">
        <f t="shared" si="1113"/>
        <v>155</v>
      </c>
      <c r="AW873" s="27">
        <f t="shared" si="1113"/>
        <v>0</v>
      </c>
    </row>
    <row r="874" spans="1:49" s="9" customFormat="1" ht="16.5">
      <c r="A874" s="33" t="s">
        <v>169</v>
      </c>
      <c r="B874" s="25" t="s">
        <v>54</v>
      </c>
      <c r="C874" s="25" t="s">
        <v>51</v>
      </c>
      <c r="D874" s="34" t="s">
        <v>247</v>
      </c>
      <c r="E874" s="25" t="s">
        <v>168</v>
      </c>
      <c r="F874" s="27">
        <v>155</v>
      </c>
      <c r="G874" s="27"/>
      <c r="H874" s="27">
        <v>155</v>
      </c>
      <c r="I874" s="72"/>
      <c r="J874" s="55"/>
      <c r="K874" s="55"/>
      <c r="L874" s="55"/>
      <c r="M874" s="55"/>
      <c r="N874" s="27">
        <f>F874+J874+K874</f>
        <v>155</v>
      </c>
      <c r="O874" s="27">
        <f>G874+K874</f>
        <v>0</v>
      </c>
      <c r="P874" s="27">
        <f>H874+L874+M874</f>
        <v>155</v>
      </c>
      <c r="Q874" s="72">
        <f>I874+M874</f>
        <v>0</v>
      </c>
      <c r="R874" s="183"/>
      <c r="S874" s="183"/>
      <c r="T874" s="183"/>
      <c r="U874" s="183"/>
      <c r="V874" s="27">
        <f>N874+R874+S874</f>
        <v>155</v>
      </c>
      <c r="W874" s="27">
        <f>O874+S874</f>
        <v>0</v>
      </c>
      <c r="X874" s="27">
        <f>P874+T874+U874</f>
        <v>155</v>
      </c>
      <c r="Y874" s="72">
        <f>Q874+U874</f>
        <v>0</v>
      </c>
      <c r="Z874" s="183"/>
      <c r="AA874" s="183"/>
      <c r="AB874" s="183"/>
      <c r="AC874" s="183"/>
      <c r="AD874" s="27">
        <f>V874+Z874+AA874</f>
        <v>155</v>
      </c>
      <c r="AE874" s="27">
        <f>W874+AA874</f>
        <v>0</v>
      </c>
      <c r="AF874" s="27">
        <f>X874+AB874+AC874</f>
        <v>155</v>
      </c>
      <c r="AG874" s="72">
        <f>Y874+AC874</f>
        <v>0</v>
      </c>
      <c r="AH874" s="183"/>
      <c r="AI874" s="183"/>
      <c r="AJ874" s="183"/>
      <c r="AK874" s="183"/>
      <c r="AL874" s="27">
        <f>AD874+AH874+AI874</f>
        <v>155</v>
      </c>
      <c r="AM874" s="27">
        <f>AE874+AI874</f>
        <v>0</v>
      </c>
      <c r="AN874" s="27">
        <f>AF874+AJ874+AK874</f>
        <v>155</v>
      </c>
      <c r="AO874" s="72">
        <f>AG874+AK874</f>
        <v>0</v>
      </c>
      <c r="AP874" s="183"/>
      <c r="AQ874" s="183"/>
      <c r="AR874" s="183"/>
      <c r="AS874" s="183"/>
      <c r="AT874" s="27">
        <f>AL874+AP874+AQ874</f>
        <v>155</v>
      </c>
      <c r="AU874" s="27">
        <f>AM874+AQ874</f>
        <v>0</v>
      </c>
      <c r="AV874" s="27">
        <f>AN874+AR874+AS874</f>
        <v>155</v>
      </c>
      <c r="AW874" s="72">
        <f>AO874+AS874</f>
        <v>0</v>
      </c>
    </row>
    <row r="875" spans="1:49" s="85" customFormat="1" ht="33">
      <c r="A875" s="126" t="s">
        <v>146</v>
      </c>
      <c r="B875" s="120" t="s">
        <v>54</v>
      </c>
      <c r="C875" s="120" t="s">
        <v>51</v>
      </c>
      <c r="D875" s="132" t="s">
        <v>542</v>
      </c>
      <c r="E875" s="25"/>
      <c r="F875" s="122">
        <f>F876</f>
        <v>0</v>
      </c>
      <c r="G875" s="122">
        <f t="shared" ref="G875:I877" si="1114">G876</f>
        <v>0</v>
      </c>
      <c r="H875" s="122">
        <f t="shared" si="1114"/>
        <v>0</v>
      </c>
      <c r="I875" s="123">
        <f t="shared" si="1114"/>
        <v>0</v>
      </c>
      <c r="J875" s="55"/>
      <c r="K875" s="55"/>
      <c r="L875" s="55"/>
      <c r="M875" s="55"/>
      <c r="N875" s="122">
        <f>N876</f>
        <v>0</v>
      </c>
      <c r="O875" s="122">
        <f t="shared" ref="O875:Q877" si="1115">O876</f>
        <v>0</v>
      </c>
      <c r="P875" s="122">
        <f t="shared" si="1115"/>
        <v>0</v>
      </c>
      <c r="Q875" s="123">
        <f t="shared" si="1115"/>
        <v>0</v>
      </c>
      <c r="R875" s="183"/>
      <c r="S875" s="183"/>
      <c r="T875" s="183"/>
      <c r="U875" s="183"/>
      <c r="V875" s="122">
        <f>V876</f>
        <v>0</v>
      </c>
      <c r="W875" s="122">
        <f t="shared" ref="W875:Y877" si="1116">W876</f>
        <v>0</v>
      </c>
      <c r="X875" s="122">
        <f t="shared" si="1116"/>
        <v>0</v>
      </c>
      <c r="Y875" s="123">
        <f t="shared" si="1116"/>
        <v>0</v>
      </c>
      <c r="Z875" s="183"/>
      <c r="AA875" s="183"/>
      <c r="AB875" s="183"/>
      <c r="AC875" s="183"/>
      <c r="AD875" s="122">
        <f>AD876</f>
        <v>0</v>
      </c>
      <c r="AE875" s="122">
        <f t="shared" ref="AE875:AG877" si="1117">AE876</f>
        <v>0</v>
      </c>
      <c r="AF875" s="122">
        <f t="shared" si="1117"/>
        <v>0</v>
      </c>
      <c r="AG875" s="123">
        <f t="shared" si="1117"/>
        <v>0</v>
      </c>
      <c r="AH875" s="183"/>
      <c r="AI875" s="183"/>
      <c r="AJ875" s="183"/>
      <c r="AK875" s="183"/>
      <c r="AL875" s="122">
        <f>AL876</f>
        <v>0</v>
      </c>
      <c r="AM875" s="122">
        <f t="shared" ref="AM875:AO877" si="1118">AM876</f>
        <v>0</v>
      </c>
      <c r="AN875" s="122">
        <f t="shared" si="1118"/>
        <v>0</v>
      </c>
      <c r="AO875" s="123">
        <f t="shared" si="1118"/>
        <v>0</v>
      </c>
      <c r="AP875" s="183"/>
      <c r="AQ875" s="183"/>
      <c r="AR875" s="183"/>
      <c r="AS875" s="183"/>
      <c r="AT875" s="122">
        <f>AT876</f>
        <v>0</v>
      </c>
      <c r="AU875" s="122">
        <f t="shared" ref="AU875:AW877" si="1119">AU876</f>
        <v>0</v>
      </c>
      <c r="AV875" s="122">
        <f t="shared" si="1119"/>
        <v>0</v>
      </c>
      <c r="AW875" s="123">
        <f t="shared" si="1119"/>
        <v>0</v>
      </c>
    </row>
    <row r="876" spans="1:49" s="85" customFormat="1" ht="49.5">
      <c r="A876" s="126" t="s">
        <v>340</v>
      </c>
      <c r="B876" s="120" t="s">
        <v>54</v>
      </c>
      <c r="C876" s="120" t="s">
        <v>51</v>
      </c>
      <c r="D876" s="132" t="s">
        <v>543</v>
      </c>
      <c r="E876" s="25"/>
      <c r="F876" s="122">
        <f>F877</f>
        <v>0</v>
      </c>
      <c r="G876" s="122">
        <f t="shared" si="1114"/>
        <v>0</v>
      </c>
      <c r="H876" s="122">
        <f t="shared" si="1114"/>
        <v>0</v>
      </c>
      <c r="I876" s="123">
        <f t="shared" si="1114"/>
        <v>0</v>
      </c>
      <c r="J876" s="55"/>
      <c r="K876" s="55"/>
      <c r="L876" s="55"/>
      <c r="M876" s="55"/>
      <c r="N876" s="122">
        <f>N877</f>
        <v>0</v>
      </c>
      <c r="O876" s="122">
        <f t="shared" si="1115"/>
        <v>0</v>
      </c>
      <c r="P876" s="122">
        <f t="shared" si="1115"/>
        <v>0</v>
      </c>
      <c r="Q876" s="123">
        <f t="shared" si="1115"/>
        <v>0</v>
      </c>
      <c r="R876" s="183"/>
      <c r="S876" s="183"/>
      <c r="T876" s="183"/>
      <c r="U876" s="183"/>
      <c r="V876" s="122">
        <f>V877</f>
        <v>0</v>
      </c>
      <c r="W876" s="122">
        <f t="shared" si="1116"/>
        <v>0</v>
      </c>
      <c r="X876" s="122">
        <f t="shared" si="1116"/>
        <v>0</v>
      </c>
      <c r="Y876" s="123">
        <f t="shared" si="1116"/>
        <v>0</v>
      </c>
      <c r="Z876" s="183"/>
      <c r="AA876" s="183"/>
      <c r="AB876" s="183"/>
      <c r="AC876" s="183"/>
      <c r="AD876" s="122">
        <f>AD877</f>
        <v>0</v>
      </c>
      <c r="AE876" s="122">
        <f t="shared" si="1117"/>
        <v>0</v>
      </c>
      <c r="AF876" s="122">
        <f t="shared" si="1117"/>
        <v>0</v>
      </c>
      <c r="AG876" s="123">
        <f t="shared" si="1117"/>
        <v>0</v>
      </c>
      <c r="AH876" s="183"/>
      <c r="AI876" s="183"/>
      <c r="AJ876" s="183"/>
      <c r="AK876" s="183"/>
      <c r="AL876" s="122">
        <f>AL877</f>
        <v>0</v>
      </c>
      <c r="AM876" s="122">
        <f t="shared" si="1118"/>
        <v>0</v>
      </c>
      <c r="AN876" s="122">
        <f t="shared" si="1118"/>
        <v>0</v>
      </c>
      <c r="AO876" s="123">
        <f t="shared" si="1118"/>
        <v>0</v>
      </c>
      <c r="AP876" s="183"/>
      <c r="AQ876" s="183"/>
      <c r="AR876" s="183"/>
      <c r="AS876" s="183"/>
      <c r="AT876" s="122">
        <f>AT877</f>
        <v>0</v>
      </c>
      <c r="AU876" s="122">
        <f t="shared" si="1119"/>
        <v>0</v>
      </c>
      <c r="AV876" s="122">
        <f t="shared" si="1119"/>
        <v>0</v>
      </c>
      <c r="AW876" s="123">
        <f t="shared" si="1119"/>
        <v>0</v>
      </c>
    </row>
    <row r="877" spans="1:49" s="85" customFormat="1" ht="33">
      <c r="A877" s="126" t="s">
        <v>81</v>
      </c>
      <c r="B877" s="120" t="s">
        <v>54</v>
      </c>
      <c r="C877" s="120" t="s">
        <v>51</v>
      </c>
      <c r="D877" s="132" t="s">
        <v>543</v>
      </c>
      <c r="E877" s="25" t="s">
        <v>82</v>
      </c>
      <c r="F877" s="122">
        <f>F878</f>
        <v>0</v>
      </c>
      <c r="G877" s="122">
        <f t="shared" si="1114"/>
        <v>0</v>
      </c>
      <c r="H877" s="122">
        <f t="shared" si="1114"/>
        <v>0</v>
      </c>
      <c r="I877" s="123">
        <f t="shared" si="1114"/>
        <v>0</v>
      </c>
      <c r="J877" s="55"/>
      <c r="K877" s="55"/>
      <c r="L877" s="55"/>
      <c r="M877" s="55"/>
      <c r="N877" s="122">
        <f>N878</f>
        <v>0</v>
      </c>
      <c r="O877" s="122">
        <f t="shared" si="1115"/>
        <v>0</v>
      </c>
      <c r="P877" s="122">
        <f t="shared" si="1115"/>
        <v>0</v>
      </c>
      <c r="Q877" s="123">
        <f t="shared" si="1115"/>
        <v>0</v>
      </c>
      <c r="R877" s="183"/>
      <c r="S877" s="183"/>
      <c r="T877" s="183"/>
      <c r="U877" s="183"/>
      <c r="V877" s="122">
        <f>V878</f>
        <v>0</v>
      </c>
      <c r="W877" s="122">
        <f t="shared" si="1116"/>
        <v>0</v>
      </c>
      <c r="X877" s="122">
        <f t="shared" si="1116"/>
        <v>0</v>
      </c>
      <c r="Y877" s="123">
        <f t="shared" si="1116"/>
        <v>0</v>
      </c>
      <c r="Z877" s="183"/>
      <c r="AA877" s="183"/>
      <c r="AB877" s="183"/>
      <c r="AC877" s="183"/>
      <c r="AD877" s="122">
        <f>AD878</f>
        <v>0</v>
      </c>
      <c r="AE877" s="122">
        <f t="shared" si="1117"/>
        <v>0</v>
      </c>
      <c r="AF877" s="122">
        <f t="shared" si="1117"/>
        <v>0</v>
      </c>
      <c r="AG877" s="123">
        <f t="shared" si="1117"/>
        <v>0</v>
      </c>
      <c r="AH877" s="183"/>
      <c r="AI877" s="183"/>
      <c r="AJ877" s="183"/>
      <c r="AK877" s="183"/>
      <c r="AL877" s="122">
        <f>AL878</f>
        <v>0</v>
      </c>
      <c r="AM877" s="122">
        <f t="shared" si="1118"/>
        <v>0</v>
      </c>
      <c r="AN877" s="122">
        <f t="shared" si="1118"/>
        <v>0</v>
      </c>
      <c r="AO877" s="123">
        <f t="shared" si="1118"/>
        <v>0</v>
      </c>
      <c r="AP877" s="183"/>
      <c r="AQ877" s="183"/>
      <c r="AR877" s="183"/>
      <c r="AS877" s="183"/>
      <c r="AT877" s="122">
        <f>AT878</f>
        <v>0</v>
      </c>
      <c r="AU877" s="122">
        <f t="shared" si="1119"/>
        <v>0</v>
      </c>
      <c r="AV877" s="122">
        <f t="shared" si="1119"/>
        <v>0</v>
      </c>
      <c r="AW877" s="123">
        <f t="shared" si="1119"/>
        <v>0</v>
      </c>
    </row>
    <row r="878" spans="1:49" s="85" customFormat="1" ht="16.5">
      <c r="A878" s="126" t="s">
        <v>169</v>
      </c>
      <c r="B878" s="120" t="s">
        <v>54</v>
      </c>
      <c r="C878" s="120" t="s">
        <v>51</v>
      </c>
      <c r="D878" s="132" t="s">
        <v>543</v>
      </c>
      <c r="E878" s="25" t="s">
        <v>168</v>
      </c>
      <c r="F878" s="122"/>
      <c r="G878" s="122"/>
      <c r="H878" s="122"/>
      <c r="I878" s="123"/>
      <c r="J878" s="55"/>
      <c r="K878" s="55"/>
      <c r="L878" s="55"/>
      <c r="M878" s="55"/>
      <c r="N878" s="122"/>
      <c r="O878" s="122"/>
      <c r="P878" s="122"/>
      <c r="Q878" s="123"/>
      <c r="R878" s="183"/>
      <c r="S878" s="183"/>
      <c r="T878" s="183"/>
      <c r="U878" s="183"/>
      <c r="V878" s="122"/>
      <c r="W878" s="122"/>
      <c r="X878" s="122"/>
      <c r="Y878" s="123"/>
      <c r="Z878" s="183"/>
      <c r="AA878" s="183"/>
      <c r="AB878" s="183"/>
      <c r="AC878" s="183"/>
      <c r="AD878" s="122"/>
      <c r="AE878" s="122"/>
      <c r="AF878" s="122"/>
      <c r="AG878" s="123"/>
      <c r="AH878" s="183"/>
      <c r="AI878" s="183"/>
      <c r="AJ878" s="183"/>
      <c r="AK878" s="183"/>
      <c r="AL878" s="122"/>
      <c r="AM878" s="122"/>
      <c r="AN878" s="122"/>
      <c r="AO878" s="123"/>
      <c r="AP878" s="183"/>
      <c r="AQ878" s="183"/>
      <c r="AR878" s="183"/>
      <c r="AS878" s="183"/>
      <c r="AT878" s="122"/>
      <c r="AU878" s="122"/>
      <c r="AV878" s="122"/>
      <c r="AW878" s="123"/>
    </row>
    <row r="879" spans="1:49" s="85" customFormat="1" ht="66">
      <c r="A879" s="33" t="s">
        <v>625</v>
      </c>
      <c r="B879" s="25" t="s">
        <v>54</v>
      </c>
      <c r="C879" s="25" t="s">
        <v>51</v>
      </c>
      <c r="D879" s="34" t="s">
        <v>624</v>
      </c>
      <c r="E879" s="25"/>
      <c r="F879" s="27">
        <f>F880</f>
        <v>5736</v>
      </c>
      <c r="G879" s="27">
        <f t="shared" ref="G879:V880" si="1120">G880</f>
        <v>5162</v>
      </c>
      <c r="H879" s="27">
        <f t="shared" si="1120"/>
        <v>0</v>
      </c>
      <c r="I879" s="27">
        <f t="shared" si="1120"/>
        <v>0</v>
      </c>
      <c r="J879" s="27">
        <f t="shared" si="1120"/>
        <v>0</v>
      </c>
      <c r="K879" s="27">
        <f t="shared" si="1120"/>
        <v>0</v>
      </c>
      <c r="L879" s="27">
        <f t="shared" si="1120"/>
        <v>1499</v>
      </c>
      <c r="M879" s="27">
        <f t="shared" si="1120"/>
        <v>15668</v>
      </c>
      <c r="N879" s="27">
        <f t="shared" si="1120"/>
        <v>5736</v>
      </c>
      <c r="O879" s="27">
        <f t="shared" si="1120"/>
        <v>5162</v>
      </c>
      <c r="P879" s="27">
        <f t="shared" si="1120"/>
        <v>17167</v>
      </c>
      <c r="Q879" s="27">
        <f t="shared" si="1120"/>
        <v>15668</v>
      </c>
      <c r="R879" s="181">
        <f t="shared" si="1120"/>
        <v>0</v>
      </c>
      <c r="S879" s="181">
        <f t="shared" si="1120"/>
        <v>0</v>
      </c>
      <c r="T879" s="181">
        <f t="shared" si="1120"/>
        <v>0</v>
      </c>
      <c r="U879" s="181">
        <f t="shared" si="1120"/>
        <v>0</v>
      </c>
      <c r="V879" s="27">
        <f t="shared" si="1120"/>
        <v>5736</v>
      </c>
      <c r="W879" s="27">
        <f t="shared" ref="W879:AM880" si="1121">W880</f>
        <v>5162</v>
      </c>
      <c r="X879" s="27">
        <f t="shared" si="1121"/>
        <v>17167</v>
      </c>
      <c r="Y879" s="27">
        <f t="shared" si="1121"/>
        <v>15668</v>
      </c>
      <c r="Z879" s="181">
        <f t="shared" si="1121"/>
        <v>0</v>
      </c>
      <c r="AA879" s="181">
        <f t="shared" si="1121"/>
        <v>0</v>
      </c>
      <c r="AB879" s="181">
        <f t="shared" si="1121"/>
        <v>0</v>
      </c>
      <c r="AC879" s="181">
        <f t="shared" si="1121"/>
        <v>0</v>
      </c>
      <c r="AD879" s="27">
        <f t="shared" si="1121"/>
        <v>5736</v>
      </c>
      <c r="AE879" s="27">
        <f t="shared" si="1121"/>
        <v>5162</v>
      </c>
      <c r="AF879" s="27">
        <f t="shared" si="1121"/>
        <v>17167</v>
      </c>
      <c r="AG879" s="27">
        <f t="shared" si="1121"/>
        <v>15668</v>
      </c>
      <c r="AH879" s="181">
        <f t="shared" si="1121"/>
        <v>0</v>
      </c>
      <c r="AI879" s="181">
        <f t="shared" si="1121"/>
        <v>0</v>
      </c>
      <c r="AJ879" s="181">
        <f t="shared" si="1121"/>
        <v>0</v>
      </c>
      <c r="AK879" s="181">
        <f t="shared" si="1121"/>
        <v>0</v>
      </c>
      <c r="AL879" s="27">
        <f t="shared" si="1121"/>
        <v>5736</v>
      </c>
      <c r="AM879" s="27">
        <f t="shared" si="1121"/>
        <v>5162</v>
      </c>
      <c r="AN879" s="27">
        <f t="shared" ref="AN879:AW880" si="1122">AN880</f>
        <v>17167</v>
      </c>
      <c r="AO879" s="27">
        <f t="shared" si="1122"/>
        <v>15668</v>
      </c>
      <c r="AP879" s="181">
        <f t="shared" si="1122"/>
        <v>0</v>
      </c>
      <c r="AQ879" s="181">
        <f t="shared" si="1122"/>
        <v>0</v>
      </c>
      <c r="AR879" s="181">
        <f t="shared" si="1122"/>
        <v>0</v>
      </c>
      <c r="AS879" s="181">
        <f t="shared" si="1122"/>
        <v>0</v>
      </c>
      <c r="AT879" s="27">
        <f t="shared" si="1122"/>
        <v>5736</v>
      </c>
      <c r="AU879" s="27">
        <f t="shared" si="1122"/>
        <v>5162</v>
      </c>
      <c r="AV879" s="27">
        <f t="shared" si="1122"/>
        <v>17167</v>
      </c>
      <c r="AW879" s="27">
        <f t="shared" si="1122"/>
        <v>15668</v>
      </c>
    </row>
    <row r="880" spans="1:49" s="85" customFormat="1" ht="33">
      <c r="A880" s="33" t="s">
        <v>81</v>
      </c>
      <c r="B880" s="25" t="s">
        <v>54</v>
      </c>
      <c r="C880" s="25" t="s">
        <v>51</v>
      </c>
      <c r="D880" s="34" t="s">
        <v>624</v>
      </c>
      <c r="E880" s="25" t="s">
        <v>82</v>
      </c>
      <c r="F880" s="27">
        <f>F881</f>
        <v>5736</v>
      </c>
      <c r="G880" s="27">
        <f t="shared" si="1120"/>
        <v>5162</v>
      </c>
      <c r="H880" s="27">
        <f t="shared" si="1120"/>
        <v>0</v>
      </c>
      <c r="I880" s="27">
        <f t="shared" si="1120"/>
        <v>0</v>
      </c>
      <c r="J880" s="27">
        <f t="shared" si="1120"/>
        <v>0</v>
      </c>
      <c r="K880" s="27">
        <f t="shared" si="1120"/>
        <v>0</v>
      </c>
      <c r="L880" s="27">
        <f t="shared" si="1120"/>
        <v>1499</v>
      </c>
      <c r="M880" s="27">
        <f t="shared" si="1120"/>
        <v>15668</v>
      </c>
      <c r="N880" s="27">
        <f t="shared" si="1120"/>
        <v>5736</v>
      </c>
      <c r="O880" s="27">
        <f t="shared" si="1120"/>
        <v>5162</v>
      </c>
      <c r="P880" s="27">
        <f t="shared" si="1120"/>
        <v>17167</v>
      </c>
      <c r="Q880" s="27">
        <f t="shared" si="1120"/>
        <v>15668</v>
      </c>
      <c r="R880" s="181">
        <f t="shared" si="1120"/>
        <v>0</v>
      </c>
      <c r="S880" s="181">
        <f t="shared" si="1120"/>
        <v>0</v>
      </c>
      <c r="T880" s="181">
        <f t="shared" si="1120"/>
        <v>0</v>
      </c>
      <c r="U880" s="181">
        <f t="shared" si="1120"/>
        <v>0</v>
      </c>
      <c r="V880" s="27">
        <f t="shared" si="1120"/>
        <v>5736</v>
      </c>
      <c r="W880" s="27">
        <f t="shared" si="1121"/>
        <v>5162</v>
      </c>
      <c r="X880" s="27">
        <f t="shared" si="1121"/>
        <v>17167</v>
      </c>
      <c r="Y880" s="27">
        <f t="shared" si="1121"/>
        <v>15668</v>
      </c>
      <c r="Z880" s="181">
        <f t="shared" si="1121"/>
        <v>0</v>
      </c>
      <c r="AA880" s="181">
        <f t="shared" si="1121"/>
        <v>0</v>
      </c>
      <c r="AB880" s="181">
        <f t="shared" si="1121"/>
        <v>0</v>
      </c>
      <c r="AC880" s="181">
        <f t="shared" si="1121"/>
        <v>0</v>
      </c>
      <c r="AD880" s="27">
        <f t="shared" si="1121"/>
        <v>5736</v>
      </c>
      <c r="AE880" s="27">
        <f t="shared" si="1121"/>
        <v>5162</v>
      </c>
      <c r="AF880" s="27">
        <f t="shared" si="1121"/>
        <v>17167</v>
      </c>
      <c r="AG880" s="27">
        <f t="shared" si="1121"/>
        <v>15668</v>
      </c>
      <c r="AH880" s="181">
        <f t="shared" si="1121"/>
        <v>0</v>
      </c>
      <c r="AI880" s="181">
        <f t="shared" si="1121"/>
        <v>0</v>
      </c>
      <c r="AJ880" s="181">
        <f t="shared" si="1121"/>
        <v>0</v>
      </c>
      <c r="AK880" s="181">
        <f t="shared" si="1121"/>
        <v>0</v>
      </c>
      <c r="AL880" s="27">
        <f t="shared" si="1121"/>
        <v>5736</v>
      </c>
      <c r="AM880" s="27">
        <f t="shared" si="1121"/>
        <v>5162</v>
      </c>
      <c r="AN880" s="27">
        <f t="shared" si="1122"/>
        <v>17167</v>
      </c>
      <c r="AO880" s="27">
        <f t="shared" si="1122"/>
        <v>15668</v>
      </c>
      <c r="AP880" s="181">
        <f t="shared" si="1122"/>
        <v>0</v>
      </c>
      <c r="AQ880" s="181">
        <f t="shared" si="1122"/>
        <v>0</v>
      </c>
      <c r="AR880" s="181">
        <f t="shared" si="1122"/>
        <v>0</v>
      </c>
      <c r="AS880" s="181">
        <f t="shared" si="1122"/>
        <v>0</v>
      </c>
      <c r="AT880" s="27">
        <f t="shared" si="1122"/>
        <v>5736</v>
      </c>
      <c r="AU880" s="27">
        <f t="shared" si="1122"/>
        <v>5162</v>
      </c>
      <c r="AV880" s="27">
        <f t="shared" si="1122"/>
        <v>17167</v>
      </c>
      <c r="AW880" s="27">
        <f t="shared" si="1122"/>
        <v>15668</v>
      </c>
    </row>
    <row r="881" spans="1:49" s="85" customFormat="1" ht="16.5">
      <c r="A881" s="33" t="s">
        <v>169</v>
      </c>
      <c r="B881" s="25" t="s">
        <v>54</v>
      </c>
      <c r="C881" s="25" t="s">
        <v>51</v>
      </c>
      <c r="D881" s="34" t="s">
        <v>624</v>
      </c>
      <c r="E881" s="25" t="s">
        <v>168</v>
      </c>
      <c r="F881" s="27">
        <v>5736</v>
      </c>
      <c r="G881" s="27">
        <v>5162</v>
      </c>
      <c r="H881" s="27"/>
      <c r="I881" s="72"/>
      <c r="J881" s="55"/>
      <c r="K881" s="55"/>
      <c r="L881" s="55">
        <v>1499</v>
      </c>
      <c r="M881" s="55">
        <v>15668</v>
      </c>
      <c r="N881" s="27">
        <f>F881+J881+K881</f>
        <v>5736</v>
      </c>
      <c r="O881" s="27">
        <f>G881+K881</f>
        <v>5162</v>
      </c>
      <c r="P881" s="27">
        <f>H881+L881+M881</f>
        <v>17167</v>
      </c>
      <c r="Q881" s="72">
        <f>I881+M881</f>
        <v>15668</v>
      </c>
      <c r="R881" s="183"/>
      <c r="S881" s="183"/>
      <c r="T881" s="183"/>
      <c r="U881" s="183"/>
      <c r="V881" s="27">
        <f>N881+R881+S881</f>
        <v>5736</v>
      </c>
      <c r="W881" s="27">
        <f>O881+S881</f>
        <v>5162</v>
      </c>
      <c r="X881" s="27">
        <f>P881+T881+U881</f>
        <v>17167</v>
      </c>
      <c r="Y881" s="72">
        <f>Q881+U881</f>
        <v>15668</v>
      </c>
      <c r="Z881" s="183"/>
      <c r="AA881" s="183"/>
      <c r="AB881" s="183"/>
      <c r="AC881" s="183"/>
      <c r="AD881" s="27">
        <f>V881+Z881+AA881</f>
        <v>5736</v>
      </c>
      <c r="AE881" s="27">
        <f>W881+AA881</f>
        <v>5162</v>
      </c>
      <c r="AF881" s="27">
        <f>X881+AB881+AC881</f>
        <v>17167</v>
      </c>
      <c r="AG881" s="72">
        <f>Y881+AC881</f>
        <v>15668</v>
      </c>
      <c r="AH881" s="183"/>
      <c r="AI881" s="183"/>
      <c r="AJ881" s="183"/>
      <c r="AK881" s="183"/>
      <c r="AL881" s="27">
        <f>AD881+AH881+AI881</f>
        <v>5736</v>
      </c>
      <c r="AM881" s="27">
        <f>AE881+AI881</f>
        <v>5162</v>
      </c>
      <c r="AN881" s="27">
        <f>AF881+AJ881+AK881</f>
        <v>17167</v>
      </c>
      <c r="AO881" s="72">
        <f>AG881+AK881</f>
        <v>15668</v>
      </c>
      <c r="AP881" s="183"/>
      <c r="AQ881" s="183"/>
      <c r="AR881" s="183"/>
      <c r="AS881" s="183"/>
      <c r="AT881" s="27">
        <f>AL881+AP881+AQ881</f>
        <v>5736</v>
      </c>
      <c r="AU881" s="27">
        <f>AM881+AQ881</f>
        <v>5162</v>
      </c>
      <c r="AV881" s="27">
        <f>AN881+AR881+AS881</f>
        <v>17167</v>
      </c>
      <c r="AW881" s="72">
        <f>AO881+AS881</f>
        <v>15668</v>
      </c>
    </row>
    <row r="882" spans="1:49" s="9" customFormat="1" ht="49.5">
      <c r="A882" s="126" t="s">
        <v>391</v>
      </c>
      <c r="B882" s="120" t="s">
        <v>54</v>
      </c>
      <c r="C882" s="120" t="s">
        <v>51</v>
      </c>
      <c r="D882" s="132" t="s">
        <v>231</v>
      </c>
      <c r="E882" s="25"/>
      <c r="F882" s="138">
        <f>F883+F887+F894+F903</f>
        <v>0</v>
      </c>
      <c r="G882" s="138">
        <f t="shared" ref="G882:I882" si="1123">G883+G887+G894+G903</f>
        <v>0</v>
      </c>
      <c r="H882" s="138">
        <f t="shared" si="1123"/>
        <v>0</v>
      </c>
      <c r="I882" s="138">
        <f t="shared" si="1123"/>
        <v>0</v>
      </c>
      <c r="J882" s="55"/>
      <c r="K882" s="55"/>
      <c r="L882" s="55"/>
      <c r="M882" s="55"/>
      <c r="N882" s="138">
        <f>N883+N887+N894+N903</f>
        <v>0</v>
      </c>
      <c r="O882" s="138">
        <f t="shared" ref="O882:Q882" si="1124">O883+O887+O894+O903</f>
        <v>0</v>
      </c>
      <c r="P882" s="138">
        <f t="shared" si="1124"/>
        <v>0</v>
      </c>
      <c r="Q882" s="138">
        <f t="shared" si="1124"/>
        <v>0</v>
      </c>
      <c r="R882" s="183"/>
      <c r="S882" s="183"/>
      <c r="T882" s="183"/>
      <c r="U882" s="183"/>
      <c r="V882" s="138">
        <f>V883+V887+V894+V903</f>
        <v>0</v>
      </c>
      <c r="W882" s="138">
        <f t="shared" ref="W882:Y882" si="1125">W883+W887+W894+W903</f>
        <v>0</v>
      </c>
      <c r="X882" s="138">
        <f t="shared" si="1125"/>
        <v>0</v>
      </c>
      <c r="Y882" s="138">
        <f t="shared" si="1125"/>
        <v>0</v>
      </c>
      <c r="Z882" s="183"/>
      <c r="AA882" s="183"/>
      <c r="AB882" s="183"/>
      <c r="AC882" s="183"/>
      <c r="AD882" s="138">
        <f>AD883+AD887+AD894+AD903</f>
        <v>0</v>
      </c>
      <c r="AE882" s="138">
        <f t="shared" ref="AE882:AG882" si="1126">AE883+AE887+AE894+AE903</f>
        <v>0</v>
      </c>
      <c r="AF882" s="138">
        <f t="shared" si="1126"/>
        <v>0</v>
      </c>
      <c r="AG882" s="138">
        <f t="shared" si="1126"/>
        <v>0</v>
      </c>
      <c r="AH882" s="183"/>
      <c r="AI882" s="183"/>
      <c r="AJ882" s="183"/>
      <c r="AK882" s="183"/>
      <c r="AL882" s="138">
        <f>AL883+AL887+AL894+AL903</f>
        <v>0</v>
      </c>
      <c r="AM882" s="138">
        <f t="shared" ref="AM882:AO882" si="1127">AM883+AM887+AM894+AM903</f>
        <v>0</v>
      </c>
      <c r="AN882" s="138">
        <f t="shared" si="1127"/>
        <v>0</v>
      </c>
      <c r="AO882" s="138">
        <f t="shared" si="1127"/>
        <v>0</v>
      </c>
      <c r="AP882" s="183"/>
      <c r="AQ882" s="183"/>
      <c r="AR882" s="183"/>
      <c r="AS882" s="183"/>
      <c r="AT882" s="138">
        <f>AT883+AT887+AT894+AT903</f>
        <v>0</v>
      </c>
      <c r="AU882" s="138">
        <f t="shared" ref="AU882:AW882" si="1128">AU883+AU887+AU894+AU903</f>
        <v>0</v>
      </c>
      <c r="AV882" s="138">
        <f t="shared" si="1128"/>
        <v>0</v>
      </c>
      <c r="AW882" s="138">
        <f t="shared" si="1128"/>
        <v>0</v>
      </c>
    </row>
    <row r="883" spans="1:49" s="9" customFormat="1" ht="33">
      <c r="A883" s="125" t="s">
        <v>200</v>
      </c>
      <c r="B883" s="120" t="s">
        <v>54</v>
      </c>
      <c r="C883" s="120" t="s">
        <v>51</v>
      </c>
      <c r="D883" s="132" t="s">
        <v>232</v>
      </c>
      <c r="E883" s="25"/>
      <c r="F883" s="138">
        <f t="shared" ref="F883:I885" si="1129">F884</f>
        <v>0</v>
      </c>
      <c r="G883" s="138">
        <f t="shared" si="1129"/>
        <v>0</v>
      </c>
      <c r="H883" s="138">
        <f t="shared" si="1129"/>
        <v>0</v>
      </c>
      <c r="I883" s="139">
        <f t="shared" si="1129"/>
        <v>0</v>
      </c>
      <c r="J883" s="55"/>
      <c r="K883" s="55"/>
      <c r="L883" s="55"/>
      <c r="M883" s="55"/>
      <c r="N883" s="138">
        <f t="shared" ref="N883:Q885" si="1130">N884</f>
        <v>0</v>
      </c>
      <c r="O883" s="138">
        <f t="shared" si="1130"/>
        <v>0</v>
      </c>
      <c r="P883" s="138">
        <f t="shared" si="1130"/>
        <v>0</v>
      </c>
      <c r="Q883" s="139">
        <f t="shared" si="1130"/>
        <v>0</v>
      </c>
      <c r="R883" s="183"/>
      <c r="S883" s="183"/>
      <c r="T883" s="183"/>
      <c r="U883" s="183"/>
      <c r="V883" s="138">
        <f t="shared" ref="V883:Y885" si="1131">V884</f>
        <v>0</v>
      </c>
      <c r="W883" s="138">
        <f t="shared" si="1131"/>
        <v>0</v>
      </c>
      <c r="X883" s="138">
        <f t="shared" si="1131"/>
        <v>0</v>
      </c>
      <c r="Y883" s="139">
        <f t="shared" si="1131"/>
        <v>0</v>
      </c>
      <c r="Z883" s="183"/>
      <c r="AA883" s="183"/>
      <c r="AB883" s="183"/>
      <c r="AC883" s="183"/>
      <c r="AD883" s="138">
        <f t="shared" ref="AD883:AG885" si="1132">AD884</f>
        <v>0</v>
      </c>
      <c r="AE883" s="138">
        <f t="shared" si="1132"/>
        <v>0</v>
      </c>
      <c r="AF883" s="138">
        <f t="shared" si="1132"/>
        <v>0</v>
      </c>
      <c r="AG883" s="139">
        <f t="shared" si="1132"/>
        <v>0</v>
      </c>
      <c r="AH883" s="183"/>
      <c r="AI883" s="183"/>
      <c r="AJ883" s="183"/>
      <c r="AK883" s="183"/>
      <c r="AL883" s="138">
        <f t="shared" ref="AL883:AO885" si="1133">AL884</f>
        <v>0</v>
      </c>
      <c r="AM883" s="138">
        <f t="shared" si="1133"/>
        <v>0</v>
      </c>
      <c r="AN883" s="138">
        <f t="shared" si="1133"/>
        <v>0</v>
      </c>
      <c r="AO883" s="139">
        <f t="shared" si="1133"/>
        <v>0</v>
      </c>
      <c r="AP883" s="183"/>
      <c r="AQ883" s="183"/>
      <c r="AR883" s="183"/>
      <c r="AS883" s="183"/>
      <c r="AT883" s="138">
        <f t="shared" ref="AT883:AW885" si="1134">AT884</f>
        <v>0</v>
      </c>
      <c r="AU883" s="138">
        <f t="shared" si="1134"/>
        <v>0</v>
      </c>
      <c r="AV883" s="138">
        <f t="shared" si="1134"/>
        <v>0</v>
      </c>
      <c r="AW883" s="139">
        <f t="shared" si="1134"/>
        <v>0</v>
      </c>
    </row>
    <row r="884" spans="1:49" s="9" customFormat="1" ht="16.5">
      <c r="A884" s="126" t="s">
        <v>85</v>
      </c>
      <c r="B884" s="120" t="s">
        <v>54</v>
      </c>
      <c r="C884" s="120" t="s">
        <v>51</v>
      </c>
      <c r="D884" s="132" t="s">
        <v>233</v>
      </c>
      <c r="E884" s="25"/>
      <c r="F884" s="138">
        <f t="shared" si="1129"/>
        <v>0</v>
      </c>
      <c r="G884" s="138">
        <f t="shared" si="1129"/>
        <v>0</v>
      </c>
      <c r="H884" s="138">
        <f t="shared" si="1129"/>
        <v>0</v>
      </c>
      <c r="I884" s="139">
        <f t="shared" si="1129"/>
        <v>0</v>
      </c>
      <c r="J884" s="55"/>
      <c r="K884" s="55"/>
      <c r="L884" s="55"/>
      <c r="M884" s="55"/>
      <c r="N884" s="138">
        <f t="shared" si="1130"/>
        <v>0</v>
      </c>
      <c r="O884" s="138">
        <f t="shared" si="1130"/>
        <v>0</v>
      </c>
      <c r="P884" s="138">
        <f t="shared" si="1130"/>
        <v>0</v>
      </c>
      <c r="Q884" s="139">
        <f t="shared" si="1130"/>
        <v>0</v>
      </c>
      <c r="R884" s="183"/>
      <c r="S884" s="183"/>
      <c r="T884" s="183"/>
      <c r="U884" s="183"/>
      <c r="V884" s="138">
        <f t="shared" si="1131"/>
        <v>0</v>
      </c>
      <c r="W884" s="138">
        <f t="shared" si="1131"/>
        <v>0</v>
      </c>
      <c r="X884" s="138">
        <f t="shared" si="1131"/>
        <v>0</v>
      </c>
      <c r="Y884" s="139">
        <f t="shared" si="1131"/>
        <v>0</v>
      </c>
      <c r="Z884" s="183"/>
      <c r="AA884" s="183"/>
      <c r="AB884" s="183"/>
      <c r="AC884" s="183"/>
      <c r="AD884" s="138">
        <f t="shared" si="1132"/>
        <v>0</v>
      </c>
      <c r="AE884" s="138">
        <f t="shared" si="1132"/>
        <v>0</v>
      </c>
      <c r="AF884" s="138">
        <f t="shared" si="1132"/>
        <v>0</v>
      </c>
      <c r="AG884" s="139">
        <f t="shared" si="1132"/>
        <v>0</v>
      </c>
      <c r="AH884" s="183"/>
      <c r="AI884" s="183"/>
      <c r="AJ884" s="183"/>
      <c r="AK884" s="183"/>
      <c r="AL884" s="138">
        <f t="shared" si="1133"/>
        <v>0</v>
      </c>
      <c r="AM884" s="138">
        <f t="shared" si="1133"/>
        <v>0</v>
      </c>
      <c r="AN884" s="138">
        <f t="shared" si="1133"/>
        <v>0</v>
      </c>
      <c r="AO884" s="139">
        <f t="shared" si="1133"/>
        <v>0</v>
      </c>
      <c r="AP884" s="183"/>
      <c r="AQ884" s="183"/>
      <c r="AR884" s="183"/>
      <c r="AS884" s="183"/>
      <c r="AT884" s="138">
        <f t="shared" si="1134"/>
        <v>0</v>
      </c>
      <c r="AU884" s="138">
        <f t="shared" si="1134"/>
        <v>0</v>
      </c>
      <c r="AV884" s="138">
        <f t="shared" si="1134"/>
        <v>0</v>
      </c>
      <c r="AW884" s="139">
        <f t="shared" si="1134"/>
        <v>0</v>
      </c>
    </row>
    <row r="885" spans="1:49" s="9" customFormat="1" ht="33">
      <c r="A885" s="126" t="s">
        <v>81</v>
      </c>
      <c r="B885" s="120" t="s">
        <v>54</v>
      </c>
      <c r="C885" s="120" t="s">
        <v>51</v>
      </c>
      <c r="D885" s="132" t="s">
        <v>233</v>
      </c>
      <c r="E885" s="25" t="s">
        <v>82</v>
      </c>
      <c r="F885" s="122">
        <f t="shared" si="1129"/>
        <v>0</v>
      </c>
      <c r="G885" s="122">
        <f t="shared" si="1129"/>
        <v>0</v>
      </c>
      <c r="H885" s="122">
        <f t="shared" si="1129"/>
        <v>0</v>
      </c>
      <c r="I885" s="123">
        <f t="shared" si="1129"/>
        <v>0</v>
      </c>
      <c r="J885" s="55"/>
      <c r="K885" s="55"/>
      <c r="L885" s="55"/>
      <c r="M885" s="55"/>
      <c r="N885" s="122">
        <f t="shared" si="1130"/>
        <v>0</v>
      </c>
      <c r="O885" s="122">
        <f t="shared" si="1130"/>
        <v>0</v>
      </c>
      <c r="P885" s="122">
        <f t="shared" si="1130"/>
        <v>0</v>
      </c>
      <c r="Q885" s="123">
        <f t="shared" si="1130"/>
        <v>0</v>
      </c>
      <c r="R885" s="183"/>
      <c r="S885" s="183"/>
      <c r="T885" s="183"/>
      <c r="U885" s="183"/>
      <c r="V885" s="122">
        <f t="shared" si="1131"/>
        <v>0</v>
      </c>
      <c r="W885" s="122">
        <f t="shared" si="1131"/>
        <v>0</v>
      </c>
      <c r="X885" s="122">
        <f t="shared" si="1131"/>
        <v>0</v>
      </c>
      <c r="Y885" s="123">
        <f t="shared" si="1131"/>
        <v>0</v>
      </c>
      <c r="Z885" s="183"/>
      <c r="AA885" s="183"/>
      <c r="AB885" s="183"/>
      <c r="AC885" s="183"/>
      <c r="AD885" s="122">
        <f t="shared" si="1132"/>
        <v>0</v>
      </c>
      <c r="AE885" s="122">
        <f t="shared" si="1132"/>
        <v>0</v>
      </c>
      <c r="AF885" s="122">
        <f t="shared" si="1132"/>
        <v>0</v>
      </c>
      <c r="AG885" s="123">
        <f t="shared" si="1132"/>
        <v>0</v>
      </c>
      <c r="AH885" s="183"/>
      <c r="AI885" s="183"/>
      <c r="AJ885" s="183"/>
      <c r="AK885" s="183"/>
      <c r="AL885" s="122">
        <f t="shared" si="1133"/>
        <v>0</v>
      </c>
      <c r="AM885" s="122">
        <f t="shared" si="1133"/>
        <v>0</v>
      </c>
      <c r="AN885" s="122">
        <f t="shared" si="1133"/>
        <v>0</v>
      </c>
      <c r="AO885" s="123">
        <f t="shared" si="1133"/>
        <v>0</v>
      </c>
      <c r="AP885" s="183"/>
      <c r="AQ885" s="183"/>
      <c r="AR885" s="183"/>
      <c r="AS885" s="183"/>
      <c r="AT885" s="122">
        <f t="shared" si="1134"/>
        <v>0</v>
      </c>
      <c r="AU885" s="122">
        <f t="shared" si="1134"/>
        <v>0</v>
      </c>
      <c r="AV885" s="122">
        <f t="shared" si="1134"/>
        <v>0</v>
      </c>
      <c r="AW885" s="123">
        <f t="shared" si="1134"/>
        <v>0</v>
      </c>
    </row>
    <row r="886" spans="1:49" s="9" customFormat="1" ht="16.5">
      <c r="A886" s="126" t="s">
        <v>169</v>
      </c>
      <c r="B886" s="120" t="s">
        <v>54</v>
      </c>
      <c r="C886" s="120" t="s">
        <v>51</v>
      </c>
      <c r="D886" s="132" t="s">
        <v>233</v>
      </c>
      <c r="E886" s="25" t="s">
        <v>168</v>
      </c>
      <c r="F886" s="122"/>
      <c r="G886" s="122"/>
      <c r="H886" s="122"/>
      <c r="I886" s="123"/>
      <c r="J886" s="55"/>
      <c r="K886" s="55"/>
      <c r="L886" s="55"/>
      <c r="M886" s="55"/>
      <c r="N886" s="122"/>
      <c r="O886" s="122"/>
      <c r="P886" s="122"/>
      <c r="Q886" s="123"/>
      <c r="R886" s="183"/>
      <c r="S886" s="183"/>
      <c r="T886" s="183"/>
      <c r="U886" s="183"/>
      <c r="V886" s="122"/>
      <c r="W886" s="122"/>
      <c r="X886" s="122"/>
      <c r="Y886" s="123"/>
      <c r="Z886" s="183"/>
      <c r="AA886" s="183"/>
      <c r="AB886" s="183"/>
      <c r="AC886" s="183"/>
      <c r="AD886" s="122"/>
      <c r="AE886" s="122"/>
      <c r="AF886" s="122"/>
      <c r="AG886" s="123"/>
      <c r="AH886" s="183"/>
      <c r="AI886" s="183"/>
      <c r="AJ886" s="183"/>
      <c r="AK886" s="183"/>
      <c r="AL886" s="122"/>
      <c r="AM886" s="122"/>
      <c r="AN886" s="122"/>
      <c r="AO886" s="123"/>
      <c r="AP886" s="183"/>
      <c r="AQ886" s="183"/>
      <c r="AR886" s="183"/>
      <c r="AS886" s="183"/>
      <c r="AT886" s="122"/>
      <c r="AU886" s="122"/>
      <c r="AV886" s="122"/>
      <c r="AW886" s="123"/>
    </row>
    <row r="887" spans="1:49" s="9" customFormat="1" ht="16.5">
      <c r="A887" s="126" t="s">
        <v>76</v>
      </c>
      <c r="B887" s="120" t="s">
        <v>54</v>
      </c>
      <c r="C887" s="120" t="s">
        <v>51</v>
      </c>
      <c r="D887" s="132" t="s">
        <v>234</v>
      </c>
      <c r="E887" s="25"/>
      <c r="F887" s="138">
        <f t="shared" ref="F887:I887" si="1135">F888+F891</f>
        <v>0</v>
      </c>
      <c r="G887" s="138">
        <f t="shared" si="1135"/>
        <v>0</v>
      </c>
      <c r="H887" s="138">
        <f t="shared" si="1135"/>
        <v>0</v>
      </c>
      <c r="I887" s="139">
        <f t="shared" si="1135"/>
        <v>0</v>
      </c>
      <c r="J887" s="55"/>
      <c r="K887" s="55"/>
      <c r="L887" s="55"/>
      <c r="M887" s="55"/>
      <c r="N887" s="138">
        <f t="shared" ref="N887:Q887" si="1136">N888+N891</f>
        <v>0</v>
      </c>
      <c r="O887" s="138">
        <f t="shared" si="1136"/>
        <v>0</v>
      </c>
      <c r="P887" s="138">
        <f t="shared" si="1136"/>
        <v>0</v>
      </c>
      <c r="Q887" s="139">
        <f t="shared" si="1136"/>
        <v>0</v>
      </c>
      <c r="R887" s="183"/>
      <c r="S887" s="183"/>
      <c r="T887" s="183"/>
      <c r="U887" s="183"/>
      <c r="V887" s="138">
        <f t="shared" ref="V887:Y887" si="1137">V888+V891</f>
        <v>0</v>
      </c>
      <c r="W887" s="138">
        <f t="shared" si="1137"/>
        <v>0</v>
      </c>
      <c r="X887" s="138">
        <f t="shared" si="1137"/>
        <v>0</v>
      </c>
      <c r="Y887" s="139">
        <f t="shared" si="1137"/>
        <v>0</v>
      </c>
      <c r="Z887" s="183"/>
      <c r="AA887" s="183"/>
      <c r="AB887" s="183"/>
      <c r="AC887" s="183"/>
      <c r="AD887" s="138">
        <f t="shared" ref="AD887:AG887" si="1138">AD888+AD891</f>
        <v>0</v>
      </c>
      <c r="AE887" s="138">
        <f t="shared" si="1138"/>
        <v>0</v>
      </c>
      <c r="AF887" s="138">
        <f t="shared" si="1138"/>
        <v>0</v>
      </c>
      <c r="AG887" s="139">
        <f t="shared" si="1138"/>
        <v>0</v>
      </c>
      <c r="AH887" s="183"/>
      <c r="AI887" s="183"/>
      <c r="AJ887" s="183"/>
      <c r="AK887" s="183"/>
      <c r="AL887" s="138">
        <f t="shared" ref="AL887:AO887" si="1139">AL888+AL891</f>
        <v>0</v>
      </c>
      <c r="AM887" s="138">
        <f t="shared" si="1139"/>
        <v>0</v>
      </c>
      <c r="AN887" s="138">
        <f t="shared" si="1139"/>
        <v>0</v>
      </c>
      <c r="AO887" s="139">
        <f t="shared" si="1139"/>
        <v>0</v>
      </c>
      <c r="AP887" s="183"/>
      <c r="AQ887" s="183"/>
      <c r="AR887" s="183"/>
      <c r="AS887" s="183"/>
      <c r="AT887" s="138">
        <f t="shared" ref="AT887:AW887" si="1140">AT888+AT891</f>
        <v>0</v>
      </c>
      <c r="AU887" s="138">
        <f t="shared" si="1140"/>
        <v>0</v>
      </c>
      <c r="AV887" s="138">
        <f t="shared" si="1140"/>
        <v>0</v>
      </c>
      <c r="AW887" s="139">
        <f t="shared" si="1140"/>
        <v>0</v>
      </c>
    </row>
    <row r="888" spans="1:49" s="85" customFormat="1" ht="16.5">
      <c r="A888" s="119" t="s">
        <v>83</v>
      </c>
      <c r="B888" s="120" t="s">
        <v>54</v>
      </c>
      <c r="C888" s="120" t="s">
        <v>51</v>
      </c>
      <c r="D888" s="132" t="s">
        <v>388</v>
      </c>
      <c r="E888" s="25"/>
      <c r="F888" s="138">
        <f t="shared" ref="F888:I889" si="1141">F889</f>
        <v>0</v>
      </c>
      <c r="G888" s="138">
        <f t="shared" si="1141"/>
        <v>0</v>
      </c>
      <c r="H888" s="138">
        <f t="shared" si="1141"/>
        <v>0</v>
      </c>
      <c r="I888" s="139">
        <f t="shared" si="1141"/>
        <v>0</v>
      </c>
      <c r="J888" s="55"/>
      <c r="K888" s="55"/>
      <c r="L888" s="55"/>
      <c r="M888" s="55"/>
      <c r="N888" s="138">
        <f t="shared" ref="N888:Q889" si="1142">N889</f>
        <v>0</v>
      </c>
      <c r="O888" s="138">
        <f t="shared" si="1142"/>
        <v>0</v>
      </c>
      <c r="P888" s="138">
        <f t="shared" si="1142"/>
        <v>0</v>
      </c>
      <c r="Q888" s="139">
        <f t="shared" si="1142"/>
        <v>0</v>
      </c>
      <c r="R888" s="183"/>
      <c r="S888" s="183"/>
      <c r="T888" s="183"/>
      <c r="U888" s="183"/>
      <c r="V888" s="138">
        <f t="shared" ref="V888:Y889" si="1143">V889</f>
        <v>0</v>
      </c>
      <c r="W888" s="138">
        <f t="shared" si="1143"/>
        <v>0</v>
      </c>
      <c r="X888" s="138">
        <f t="shared" si="1143"/>
        <v>0</v>
      </c>
      <c r="Y888" s="139">
        <f t="shared" si="1143"/>
        <v>0</v>
      </c>
      <c r="Z888" s="183"/>
      <c r="AA888" s="183"/>
      <c r="AB888" s="183"/>
      <c r="AC888" s="183"/>
      <c r="AD888" s="138">
        <f t="shared" ref="AD888:AG889" si="1144">AD889</f>
        <v>0</v>
      </c>
      <c r="AE888" s="138">
        <f t="shared" si="1144"/>
        <v>0</v>
      </c>
      <c r="AF888" s="138">
        <f t="shared" si="1144"/>
        <v>0</v>
      </c>
      <c r="AG888" s="139">
        <f t="shared" si="1144"/>
        <v>0</v>
      </c>
      <c r="AH888" s="183"/>
      <c r="AI888" s="183"/>
      <c r="AJ888" s="183"/>
      <c r="AK888" s="183"/>
      <c r="AL888" s="138">
        <f t="shared" ref="AL888:AO889" si="1145">AL889</f>
        <v>0</v>
      </c>
      <c r="AM888" s="138">
        <f t="shared" si="1145"/>
        <v>0</v>
      </c>
      <c r="AN888" s="138">
        <f t="shared" si="1145"/>
        <v>0</v>
      </c>
      <c r="AO888" s="139">
        <f t="shared" si="1145"/>
        <v>0</v>
      </c>
      <c r="AP888" s="183"/>
      <c r="AQ888" s="183"/>
      <c r="AR888" s="183"/>
      <c r="AS888" s="183"/>
      <c r="AT888" s="138">
        <f t="shared" ref="AT888:AW889" si="1146">AT889</f>
        <v>0</v>
      </c>
      <c r="AU888" s="138">
        <f t="shared" si="1146"/>
        <v>0</v>
      </c>
      <c r="AV888" s="138">
        <f t="shared" si="1146"/>
        <v>0</v>
      </c>
      <c r="AW888" s="139">
        <f t="shared" si="1146"/>
        <v>0</v>
      </c>
    </row>
    <row r="889" spans="1:49" s="85" customFormat="1" ht="33">
      <c r="A889" s="119" t="s">
        <v>201</v>
      </c>
      <c r="B889" s="120" t="s">
        <v>54</v>
      </c>
      <c r="C889" s="120" t="s">
        <v>51</v>
      </c>
      <c r="D889" s="132" t="s">
        <v>388</v>
      </c>
      <c r="E889" s="25" t="s">
        <v>84</v>
      </c>
      <c r="F889" s="138">
        <f t="shared" si="1141"/>
        <v>0</v>
      </c>
      <c r="G889" s="138">
        <f t="shared" si="1141"/>
        <v>0</v>
      </c>
      <c r="H889" s="138">
        <f t="shared" si="1141"/>
        <v>0</v>
      </c>
      <c r="I889" s="139">
        <f t="shared" si="1141"/>
        <v>0</v>
      </c>
      <c r="J889" s="55"/>
      <c r="K889" s="55"/>
      <c r="L889" s="55"/>
      <c r="M889" s="55"/>
      <c r="N889" s="138">
        <f t="shared" si="1142"/>
        <v>0</v>
      </c>
      <c r="O889" s="138">
        <f t="shared" si="1142"/>
        <v>0</v>
      </c>
      <c r="P889" s="138">
        <f t="shared" si="1142"/>
        <v>0</v>
      </c>
      <c r="Q889" s="139">
        <f t="shared" si="1142"/>
        <v>0</v>
      </c>
      <c r="R889" s="183"/>
      <c r="S889" s="183"/>
      <c r="T889" s="183"/>
      <c r="U889" s="183"/>
      <c r="V889" s="138">
        <f t="shared" si="1143"/>
        <v>0</v>
      </c>
      <c r="W889" s="138">
        <f t="shared" si="1143"/>
        <v>0</v>
      </c>
      <c r="X889" s="138">
        <f t="shared" si="1143"/>
        <v>0</v>
      </c>
      <c r="Y889" s="139">
        <f t="shared" si="1143"/>
        <v>0</v>
      </c>
      <c r="Z889" s="183"/>
      <c r="AA889" s="183"/>
      <c r="AB889" s="183"/>
      <c r="AC889" s="183"/>
      <c r="AD889" s="138">
        <f t="shared" si="1144"/>
        <v>0</v>
      </c>
      <c r="AE889" s="138">
        <f t="shared" si="1144"/>
        <v>0</v>
      </c>
      <c r="AF889" s="138">
        <f t="shared" si="1144"/>
        <v>0</v>
      </c>
      <c r="AG889" s="139">
        <f t="shared" si="1144"/>
        <v>0</v>
      </c>
      <c r="AH889" s="183"/>
      <c r="AI889" s="183"/>
      <c r="AJ889" s="183"/>
      <c r="AK889" s="183"/>
      <c r="AL889" s="138">
        <f t="shared" si="1145"/>
        <v>0</v>
      </c>
      <c r="AM889" s="138">
        <f t="shared" si="1145"/>
        <v>0</v>
      </c>
      <c r="AN889" s="138">
        <f t="shared" si="1145"/>
        <v>0</v>
      </c>
      <c r="AO889" s="139">
        <f t="shared" si="1145"/>
        <v>0</v>
      </c>
      <c r="AP889" s="183"/>
      <c r="AQ889" s="183"/>
      <c r="AR889" s="183"/>
      <c r="AS889" s="183"/>
      <c r="AT889" s="138">
        <f t="shared" si="1146"/>
        <v>0</v>
      </c>
      <c r="AU889" s="138">
        <f t="shared" si="1146"/>
        <v>0</v>
      </c>
      <c r="AV889" s="138">
        <f t="shared" si="1146"/>
        <v>0</v>
      </c>
      <c r="AW889" s="139">
        <f t="shared" si="1146"/>
        <v>0</v>
      </c>
    </row>
    <row r="890" spans="1:49" s="85" customFormat="1" ht="16.5">
      <c r="A890" s="119" t="s">
        <v>83</v>
      </c>
      <c r="B890" s="120" t="s">
        <v>54</v>
      </c>
      <c r="C890" s="120" t="s">
        <v>51</v>
      </c>
      <c r="D890" s="132" t="s">
        <v>388</v>
      </c>
      <c r="E890" s="25" t="s">
        <v>184</v>
      </c>
      <c r="F890" s="122"/>
      <c r="G890" s="122"/>
      <c r="H890" s="122"/>
      <c r="I890" s="123"/>
      <c r="J890" s="55"/>
      <c r="K890" s="55"/>
      <c r="L890" s="55"/>
      <c r="M890" s="55"/>
      <c r="N890" s="122"/>
      <c r="O890" s="122"/>
      <c r="P890" s="122"/>
      <c r="Q890" s="123"/>
      <c r="R890" s="183"/>
      <c r="S890" s="183"/>
      <c r="T890" s="183"/>
      <c r="U890" s="183"/>
      <c r="V890" s="122"/>
      <c r="W890" s="122"/>
      <c r="X890" s="122"/>
      <c r="Y890" s="123"/>
      <c r="Z890" s="183"/>
      <c r="AA890" s="183"/>
      <c r="AB890" s="183"/>
      <c r="AC890" s="183"/>
      <c r="AD890" s="122"/>
      <c r="AE890" s="122"/>
      <c r="AF890" s="122"/>
      <c r="AG890" s="123"/>
      <c r="AH890" s="183"/>
      <c r="AI890" s="183"/>
      <c r="AJ890" s="183"/>
      <c r="AK890" s="183"/>
      <c r="AL890" s="122"/>
      <c r="AM890" s="122"/>
      <c r="AN890" s="122"/>
      <c r="AO890" s="123"/>
      <c r="AP890" s="183"/>
      <c r="AQ890" s="183"/>
      <c r="AR890" s="183"/>
      <c r="AS890" s="183"/>
      <c r="AT890" s="122"/>
      <c r="AU890" s="122"/>
      <c r="AV890" s="122"/>
      <c r="AW890" s="123"/>
    </row>
    <row r="891" spans="1:49" s="9" customFormat="1" ht="16.5">
      <c r="A891" s="126" t="s">
        <v>130</v>
      </c>
      <c r="B891" s="120" t="s">
        <v>54</v>
      </c>
      <c r="C891" s="120" t="s">
        <v>51</v>
      </c>
      <c r="D891" s="132" t="s">
        <v>235</v>
      </c>
      <c r="E891" s="25"/>
      <c r="F891" s="138">
        <f t="shared" ref="F891:I892" si="1147">F892</f>
        <v>0</v>
      </c>
      <c r="G891" s="138">
        <f t="shared" si="1147"/>
        <v>0</v>
      </c>
      <c r="H891" s="138">
        <f t="shared" si="1147"/>
        <v>0</v>
      </c>
      <c r="I891" s="139">
        <f t="shared" si="1147"/>
        <v>0</v>
      </c>
      <c r="J891" s="55"/>
      <c r="K891" s="55"/>
      <c r="L891" s="55"/>
      <c r="M891" s="55"/>
      <c r="N891" s="138">
        <f t="shared" ref="N891:Q892" si="1148">N892</f>
        <v>0</v>
      </c>
      <c r="O891" s="138">
        <f t="shared" si="1148"/>
        <v>0</v>
      </c>
      <c r="P891" s="138">
        <f t="shared" si="1148"/>
        <v>0</v>
      </c>
      <c r="Q891" s="139">
        <f t="shared" si="1148"/>
        <v>0</v>
      </c>
      <c r="R891" s="183"/>
      <c r="S891" s="183"/>
      <c r="T891" s="183"/>
      <c r="U891" s="183"/>
      <c r="V891" s="138">
        <f t="shared" ref="V891:Y892" si="1149">V892</f>
        <v>0</v>
      </c>
      <c r="W891" s="138">
        <f t="shared" si="1149"/>
        <v>0</v>
      </c>
      <c r="X891" s="138">
        <f t="shared" si="1149"/>
        <v>0</v>
      </c>
      <c r="Y891" s="139">
        <f t="shared" si="1149"/>
        <v>0</v>
      </c>
      <c r="Z891" s="183"/>
      <c r="AA891" s="183"/>
      <c r="AB891" s="183"/>
      <c r="AC891" s="183"/>
      <c r="AD891" s="138">
        <f t="shared" ref="AD891:AG892" si="1150">AD892</f>
        <v>0</v>
      </c>
      <c r="AE891" s="138">
        <f t="shared" si="1150"/>
        <v>0</v>
      </c>
      <c r="AF891" s="138">
        <f t="shared" si="1150"/>
        <v>0</v>
      </c>
      <c r="AG891" s="139">
        <f t="shared" si="1150"/>
        <v>0</v>
      </c>
      <c r="AH891" s="183"/>
      <c r="AI891" s="183"/>
      <c r="AJ891" s="183"/>
      <c r="AK891" s="183"/>
      <c r="AL891" s="138">
        <f t="shared" ref="AL891:AO892" si="1151">AL892</f>
        <v>0</v>
      </c>
      <c r="AM891" s="138">
        <f t="shared" si="1151"/>
        <v>0</v>
      </c>
      <c r="AN891" s="138">
        <f t="shared" si="1151"/>
        <v>0</v>
      </c>
      <c r="AO891" s="139">
        <f t="shared" si="1151"/>
        <v>0</v>
      </c>
      <c r="AP891" s="183"/>
      <c r="AQ891" s="183"/>
      <c r="AR891" s="183"/>
      <c r="AS891" s="183"/>
      <c r="AT891" s="138">
        <f t="shared" ref="AT891:AW892" si="1152">AT892</f>
        <v>0</v>
      </c>
      <c r="AU891" s="138">
        <f t="shared" si="1152"/>
        <v>0</v>
      </c>
      <c r="AV891" s="138">
        <f t="shared" si="1152"/>
        <v>0</v>
      </c>
      <c r="AW891" s="139">
        <f t="shared" si="1152"/>
        <v>0</v>
      </c>
    </row>
    <row r="892" spans="1:49" s="9" customFormat="1" ht="33">
      <c r="A892" s="126" t="s">
        <v>81</v>
      </c>
      <c r="B892" s="120" t="s">
        <v>54</v>
      </c>
      <c r="C892" s="120" t="s">
        <v>51</v>
      </c>
      <c r="D892" s="132" t="s">
        <v>235</v>
      </c>
      <c r="E892" s="25" t="s">
        <v>82</v>
      </c>
      <c r="F892" s="122">
        <f t="shared" si="1147"/>
        <v>0</v>
      </c>
      <c r="G892" s="122">
        <f t="shared" si="1147"/>
        <v>0</v>
      </c>
      <c r="H892" s="122">
        <f t="shared" si="1147"/>
        <v>0</v>
      </c>
      <c r="I892" s="123">
        <f t="shared" si="1147"/>
        <v>0</v>
      </c>
      <c r="J892" s="55"/>
      <c r="K892" s="55"/>
      <c r="L892" s="55"/>
      <c r="M892" s="55"/>
      <c r="N892" s="122">
        <f t="shared" si="1148"/>
        <v>0</v>
      </c>
      <c r="O892" s="122">
        <f t="shared" si="1148"/>
        <v>0</v>
      </c>
      <c r="P892" s="122">
        <f t="shared" si="1148"/>
        <v>0</v>
      </c>
      <c r="Q892" s="123">
        <f t="shared" si="1148"/>
        <v>0</v>
      </c>
      <c r="R892" s="183"/>
      <c r="S892" s="183"/>
      <c r="T892" s="183"/>
      <c r="U892" s="183"/>
      <c r="V892" s="122">
        <f t="shared" si="1149"/>
        <v>0</v>
      </c>
      <c r="W892" s="122">
        <f t="shared" si="1149"/>
        <v>0</v>
      </c>
      <c r="X892" s="122">
        <f t="shared" si="1149"/>
        <v>0</v>
      </c>
      <c r="Y892" s="123">
        <f t="shared" si="1149"/>
        <v>0</v>
      </c>
      <c r="Z892" s="183"/>
      <c r="AA892" s="183"/>
      <c r="AB892" s="183"/>
      <c r="AC892" s="183"/>
      <c r="AD892" s="122">
        <f t="shared" si="1150"/>
        <v>0</v>
      </c>
      <c r="AE892" s="122">
        <f t="shared" si="1150"/>
        <v>0</v>
      </c>
      <c r="AF892" s="122">
        <f t="shared" si="1150"/>
        <v>0</v>
      </c>
      <c r="AG892" s="123">
        <f t="shared" si="1150"/>
        <v>0</v>
      </c>
      <c r="AH892" s="183"/>
      <c r="AI892" s="183"/>
      <c r="AJ892" s="183"/>
      <c r="AK892" s="183"/>
      <c r="AL892" s="122">
        <f t="shared" si="1151"/>
        <v>0</v>
      </c>
      <c r="AM892" s="122">
        <f t="shared" si="1151"/>
        <v>0</v>
      </c>
      <c r="AN892" s="122">
        <f t="shared" si="1151"/>
        <v>0</v>
      </c>
      <c r="AO892" s="123">
        <f t="shared" si="1151"/>
        <v>0</v>
      </c>
      <c r="AP892" s="183"/>
      <c r="AQ892" s="183"/>
      <c r="AR892" s="183"/>
      <c r="AS892" s="183"/>
      <c r="AT892" s="122">
        <f t="shared" si="1152"/>
        <v>0</v>
      </c>
      <c r="AU892" s="122">
        <f t="shared" si="1152"/>
        <v>0</v>
      </c>
      <c r="AV892" s="122">
        <f t="shared" si="1152"/>
        <v>0</v>
      </c>
      <c r="AW892" s="123">
        <f t="shared" si="1152"/>
        <v>0</v>
      </c>
    </row>
    <row r="893" spans="1:49" s="9" customFormat="1" ht="16.5">
      <c r="A893" s="126" t="s">
        <v>169</v>
      </c>
      <c r="B893" s="120" t="s">
        <v>54</v>
      </c>
      <c r="C893" s="120" t="s">
        <v>51</v>
      </c>
      <c r="D893" s="132" t="s">
        <v>235</v>
      </c>
      <c r="E893" s="25" t="s">
        <v>168</v>
      </c>
      <c r="F893" s="122"/>
      <c r="G893" s="122"/>
      <c r="H893" s="122"/>
      <c r="I893" s="123"/>
      <c r="J893" s="55"/>
      <c r="K893" s="55"/>
      <c r="L893" s="55"/>
      <c r="M893" s="55"/>
      <c r="N893" s="122"/>
      <c r="O893" s="122"/>
      <c r="P893" s="122"/>
      <c r="Q893" s="123"/>
      <c r="R893" s="183"/>
      <c r="S893" s="183"/>
      <c r="T893" s="183"/>
      <c r="U893" s="183"/>
      <c r="V893" s="122"/>
      <c r="W893" s="122"/>
      <c r="X893" s="122"/>
      <c r="Y893" s="123"/>
      <c r="Z893" s="183"/>
      <c r="AA893" s="183"/>
      <c r="AB893" s="183"/>
      <c r="AC893" s="183"/>
      <c r="AD893" s="122"/>
      <c r="AE893" s="122"/>
      <c r="AF893" s="122"/>
      <c r="AG893" s="123"/>
      <c r="AH893" s="183"/>
      <c r="AI893" s="183"/>
      <c r="AJ893" s="183"/>
      <c r="AK893" s="183"/>
      <c r="AL893" s="122"/>
      <c r="AM893" s="122"/>
      <c r="AN893" s="122"/>
      <c r="AO893" s="123"/>
      <c r="AP893" s="183"/>
      <c r="AQ893" s="183"/>
      <c r="AR893" s="183"/>
      <c r="AS893" s="183"/>
      <c r="AT893" s="122"/>
      <c r="AU893" s="122"/>
      <c r="AV893" s="122"/>
      <c r="AW893" s="123"/>
    </row>
    <row r="894" spans="1:49" s="85" customFormat="1" ht="33">
      <c r="A894" s="126" t="s">
        <v>146</v>
      </c>
      <c r="B894" s="120" t="s">
        <v>54</v>
      </c>
      <c r="C894" s="120" t="s">
        <v>51</v>
      </c>
      <c r="D894" s="132" t="s">
        <v>544</v>
      </c>
      <c r="E894" s="25"/>
      <c r="F894" s="122">
        <f>F895</f>
        <v>0</v>
      </c>
      <c r="G894" s="122">
        <f t="shared" ref="G894:I896" si="1153">G895</f>
        <v>0</v>
      </c>
      <c r="H894" s="122">
        <f t="shared" si="1153"/>
        <v>0</v>
      </c>
      <c r="I894" s="123">
        <f t="shared" si="1153"/>
        <v>0</v>
      </c>
      <c r="J894" s="55"/>
      <c r="K894" s="55"/>
      <c r="L894" s="55"/>
      <c r="M894" s="55"/>
      <c r="N894" s="122">
        <f>N895</f>
        <v>0</v>
      </c>
      <c r="O894" s="122">
        <f t="shared" ref="O894:Q896" si="1154">O895</f>
        <v>0</v>
      </c>
      <c r="P894" s="122">
        <f t="shared" si="1154"/>
        <v>0</v>
      </c>
      <c r="Q894" s="123">
        <f t="shared" si="1154"/>
        <v>0</v>
      </c>
      <c r="R894" s="183"/>
      <c r="S894" s="183"/>
      <c r="T894" s="183"/>
      <c r="U894" s="183"/>
      <c r="V894" s="122">
        <f>V895</f>
        <v>0</v>
      </c>
      <c r="W894" s="122">
        <f t="shared" ref="W894:Y896" si="1155">W895</f>
        <v>0</v>
      </c>
      <c r="X894" s="122">
        <f t="shared" si="1155"/>
        <v>0</v>
      </c>
      <c r="Y894" s="123">
        <f t="shared" si="1155"/>
        <v>0</v>
      </c>
      <c r="Z894" s="183"/>
      <c r="AA894" s="183"/>
      <c r="AB894" s="183"/>
      <c r="AC894" s="183"/>
      <c r="AD894" s="122">
        <f>AD895</f>
        <v>0</v>
      </c>
      <c r="AE894" s="122">
        <f t="shared" ref="AE894:AG896" si="1156">AE895</f>
        <v>0</v>
      </c>
      <c r="AF894" s="122">
        <f t="shared" si="1156"/>
        <v>0</v>
      </c>
      <c r="AG894" s="123">
        <f t="shared" si="1156"/>
        <v>0</v>
      </c>
      <c r="AH894" s="183"/>
      <c r="AI894" s="183"/>
      <c r="AJ894" s="183"/>
      <c r="AK894" s="183"/>
      <c r="AL894" s="122">
        <f>AL895</f>
        <v>0</v>
      </c>
      <c r="AM894" s="122">
        <f t="shared" ref="AM894:AO896" si="1157">AM895</f>
        <v>0</v>
      </c>
      <c r="AN894" s="122">
        <f t="shared" si="1157"/>
        <v>0</v>
      </c>
      <c r="AO894" s="123">
        <f t="shared" si="1157"/>
        <v>0</v>
      </c>
      <c r="AP894" s="183"/>
      <c r="AQ894" s="183"/>
      <c r="AR894" s="183"/>
      <c r="AS894" s="183"/>
      <c r="AT894" s="122">
        <f>AT895</f>
        <v>0</v>
      </c>
      <c r="AU894" s="122">
        <f t="shared" ref="AU894:AW896" si="1158">AU895</f>
        <v>0</v>
      </c>
      <c r="AV894" s="122">
        <f t="shared" si="1158"/>
        <v>0</v>
      </c>
      <c r="AW894" s="123">
        <f t="shared" si="1158"/>
        <v>0</v>
      </c>
    </row>
    <row r="895" spans="1:49" s="85" customFormat="1" ht="49.5">
      <c r="A895" s="126" t="s">
        <v>340</v>
      </c>
      <c r="B895" s="120" t="s">
        <v>54</v>
      </c>
      <c r="C895" s="120" t="s">
        <v>51</v>
      </c>
      <c r="D895" s="132" t="s">
        <v>545</v>
      </c>
      <c r="E895" s="25"/>
      <c r="F895" s="122">
        <f>F896</f>
        <v>0</v>
      </c>
      <c r="G895" s="122">
        <f t="shared" si="1153"/>
        <v>0</v>
      </c>
      <c r="H895" s="122">
        <f t="shared" si="1153"/>
        <v>0</v>
      </c>
      <c r="I895" s="123">
        <f t="shared" si="1153"/>
        <v>0</v>
      </c>
      <c r="J895" s="55"/>
      <c r="K895" s="55"/>
      <c r="L895" s="55"/>
      <c r="M895" s="55"/>
      <c r="N895" s="122">
        <f>N896</f>
        <v>0</v>
      </c>
      <c r="O895" s="122">
        <f t="shared" si="1154"/>
        <v>0</v>
      </c>
      <c r="P895" s="122">
        <f t="shared" si="1154"/>
        <v>0</v>
      </c>
      <c r="Q895" s="123">
        <f t="shared" si="1154"/>
        <v>0</v>
      </c>
      <c r="R895" s="183"/>
      <c r="S895" s="183"/>
      <c r="T895" s="183"/>
      <c r="U895" s="183"/>
      <c r="V895" s="122">
        <f>V896</f>
        <v>0</v>
      </c>
      <c r="W895" s="122">
        <f t="shared" si="1155"/>
        <v>0</v>
      </c>
      <c r="X895" s="122">
        <f t="shared" si="1155"/>
        <v>0</v>
      </c>
      <c r="Y895" s="123">
        <f t="shared" si="1155"/>
        <v>0</v>
      </c>
      <c r="Z895" s="183"/>
      <c r="AA895" s="183"/>
      <c r="AB895" s="183"/>
      <c r="AC895" s="183"/>
      <c r="AD895" s="122">
        <f>AD896</f>
        <v>0</v>
      </c>
      <c r="AE895" s="122">
        <f t="shared" si="1156"/>
        <v>0</v>
      </c>
      <c r="AF895" s="122">
        <f t="shared" si="1156"/>
        <v>0</v>
      </c>
      <c r="AG895" s="123">
        <f t="shared" si="1156"/>
        <v>0</v>
      </c>
      <c r="AH895" s="183"/>
      <c r="AI895" s="183"/>
      <c r="AJ895" s="183"/>
      <c r="AK895" s="183"/>
      <c r="AL895" s="122">
        <f>AL896</f>
        <v>0</v>
      </c>
      <c r="AM895" s="122">
        <f t="shared" si="1157"/>
        <v>0</v>
      </c>
      <c r="AN895" s="122">
        <f t="shared" si="1157"/>
        <v>0</v>
      </c>
      <c r="AO895" s="123">
        <f t="shared" si="1157"/>
        <v>0</v>
      </c>
      <c r="AP895" s="183"/>
      <c r="AQ895" s="183"/>
      <c r="AR895" s="183"/>
      <c r="AS895" s="183"/>
      <c r="AT895" s="122">
        <f>AT896</f>
        <v>0</v>
      </c>
      <c r="AU895" s="122">
        <f t="shared" si="1158"/>
        <v>0</v>
      </c>
      <c r="AV895" s="122">
        <f t="shared" si="1158"/>
        <v>0</v>
      </c>
      <c r="AW895" s="123">
        <f t="shared" si="1158"/>
        <v>0</v>
      </c>
    </row>
    <row r="896" spans="1:49" s="85" customFormat="1" ht="33">
      <c r="A896" s="126" t="s">
        <v>81</v>
      </c>
      <c r="B896" s="120" t="s">
        <v>54</v>
      </c>
      <c r="C896" s="120" t="s">
        <v>51</v>
      </c>
      <c r="D896" s="132" t="s">
        <v>545</v>
      </c>
      <c r="E896" s="25" t="s">
        <v>82</v>
      </c>
      <c r="F896" s="122">
        <f>F897</f>
        <v>0</v>
      </c>
      <c r="G896" s="122">
        <f t="shared" si="1153"/>
        <v>0</v>
      </c>
      <c r="H896" s="122">
        <f t="shared" si="1153"/>
        <v>0</v>
      </c>
      <c r="I896" s="123">
        <f t="shared" si="1153"/>
        <v>0</v>
      </c>
      <c r="J896" s="55"/>
      <c r="K896" s="55"/>
      <c r="L896" s="55"/>
      <c r="M896" s="55"/>
      <c r="N896" s="122">
        <f>N897</f>
        <v>0</v>
      </c>
      <c r="O896" s="122">
        <f t="shared" si="1154"/>
        <v>0</v>
      </c>
      <c r="P896" s="122">
        <f t="shared" si="1154"/>
        <v>0</v>
      </c>
      <c r="Q896" s="123">
        <f t="shared" si="1154"/>
        <v>0</v>
      </c>
      <c r="R896" s="183"/>
      <c r="S896" s="183"/>
      <c r="T896" s="183"/>
      <c r="U896" s="183"/>
      <c r="V896" s="122">
        <f>V897</f>
        <v>0</v>
      </c>
      <c r="W896" s="122">
        <f t="shared" si="1155"/>
        <v>0</v>
      </c>
      <c r="X896" s="122">
        <f t="shared" si="1155"/>
        <v>0</v>
      </c>
      <c r="Y896" s="123">
        <f t="shared" si="1155"/>
        <v>0</v>
      </c>
      <c r="Z896" s="183"/>
      <c r="AA896" s="183"/>
      <c r="AB896" s="183"/>
      <c r="AC896" s="183"/>
      <c r="AD896" s="122">
        <f>AD897</f>
        <v>0</v>
      </c>
      <c r="AE896" s="122">
        <f t="shared" si="1156"/>
        <v>0</v>
      </c>
      <c r="AF896" s="122">
        <f t="shared" si="1156"/>
        <v>0</v>
      </c>
      <c r="AG896" s="123">
        <f t="shared" si="1156"/>
        <v>0</v>
      </c>
      <c r="AH896" s="183"/>
      <c r="AI896" s="183"/>
      <c r="AJ896" s="183"/>
      <c r="AK896" s="183"/>
      <c r="AL896" s="122">
        <f>AL897</f>
        <v>0</v>
      </c>
      <c r="AM896" s="122">
        <f t="shared" si="1157"/>
        <v>0</v>
      </c>
      <c r="AN896" s="122">
        <f t="shared" si="1157"/>
        <v>0</v>
      </c>
      <c r="AO896" s="123">
        <f t="shared" si="1157"/>
        <v>0</v>
      </c>
      <c r="AP896" s="183"/>
      <c r="AQ896" s="183"/>
      <c r="AR896" s="183"/>
      <c r="AS896" s="183"/>
      <c r="AT896" s="122">
        <f>AT897</f>
        <v>0</v>
      </c>
      <c r="AU896" s="122">
        <f t="shared" si="1158"/>
        <v>0</v>
      </c>
      <c r="AV896" s="122">
        <f t="shared" si="1158"/>
        <v>0</v>
      </c>
      <c r="AW896" s="123">
        <f t="shared" si="1158"/>
        <v>0</v>
      </c>
    </row>
    <row r="897" spans="1:49" s="85" customFormat="1" ht="16.5">
      <c r="A897" s="126" t="s">
        <v>169</v>
      </c>
      <c r="B897" s="120" t="s">
        <v>54</v>
      </c>
      <c r="C897" s="120" t="s">
        <v>51</v>
      </c>
      <c r="D897" s="132" t="s">
        <v>545</v>
      </c>
      <c r="E897" s="25" t="s">
        <v>168</v>
      </c>
      <c r="F897" s="122"/>
      <c r="G897" s="122"/>
      <c r="H897" s="122"/>
      <c r="I897" s="123"/>
      <c r="J897" s="55"/>
      <c r="K897" s="55"/>
      <c r="L897" s="55"/>
      <c r="M897" s="55"/>
      <c r="N897" s="122"/>
      <c r="O897" s="122"/>
      <c r="P897" s="122"/>
      <c r="Q897" s="123"/>
      <c r="R897" s="183"/>
      <c r="S897" s="183"/>
      <c r="T897" s="183"/>
      <c r="U897" s="183"/>
      <c r="V897" s="122"/>
      <c r="W897" s="122"/>
      <c r="X897" s="122"/>
      <c r="Y897" s="123"/>
      <c r="Z897" s="183"/>
      <c r="AA897" s="183"/>
      <c r="AB897" s="183"/>
      <c r="AC897" s="183"/>
      <c r="AD897" s="122"/>
      <c r="AE897" s="122"/>
      <c r="AF897" s="122"/>
      <c r="AG897" s="123"/>
      <c r="AH897" s="183"/>
      <c r="AI897" s="183"/>
      <c r="AJ897" s="183"/>
      <c r="AK897" s="183"/>
      <c r="AL897" s="122"/>
      <c r="AM897" s="122"/>
      <c r="AN897" s="122"/>
      <c r="AO897" s="123"/>
      <c r="AP897" s="183"/>
      <c r="AQ897" s="183"/>
      <c r="AR897" s="183"/>
      <c r="AS897" s="183"/>
      <c r="AT897" s="122"/>
      <c r="AU897" s="122"/>
      <c r="AV897" s="122"/>
      <c r="AW897" s="123"/>
    </row>
    <row r="898" spans="1:49" s="85" customFormat="1" ht="82.5">
      <c r="A898" s="126" t="s">
        <v>157</v>
      </c>
      <c r="B898" s="120" t="s">
        <v>54</v>
      </c>
      <c r="C898" s="120" t="s">
        <v>51</v>
      </c>
      <c r="D898" s="132" t="s">
        <v>236</v>
      </c>
      <c r="E898" s="25"/>
      <c r="F898" s="122">
        <f t="shared" ref="F898:I901" si="1159">F899</f>
        <v>0</v>
      </c>
      <c r="G898" s="122">
        <f t="shared" si="1159"/>
        <v>0</v>
      </c>
      <c r="H898" s="122">
        <f t="shared" si="1159"/>
        <v>0</v>
      </c>
      <c r="I898" s="123">
        <f t="shared" si="1159"/>
        <v>0</v>
      </c>
      <c r="J898" s="55"/>
      <c r="K898" s="55"/>
      <c r="L898" s="55"/>
      <c r="M898" s="55"/>
      <c r="N898" s="122">
        <f t="shared" ref="N898:Q901" si="1160">N899</f>
        <v>0</v>
      </c>
      <c r="O898" s="122">
        <f t="shared" si="1160"/>
        <v>0</v>
      </c>
      <c r="P898" s="122">
        <f t="shared" si="1160"/>
        <v>0</v>
      </c>
      <c r="Q898" s="123">
        <f t="shared" si="1160"/>
        <v>0</v>
      </c>
      <c r="R898" s="183"/>
      <c r="S898" s="183"/>
      <c r="T898" s="183"/>
      <c r="U898" s="183"/>
      <c r="V898" s="122">
        <f t="shared" ref="V898:Y901" si="1161">V899</f>
        <v>0</v>
      </c>
      <c r="W898" s="122">
        <f t="shared" si="1161"/>
        <v>0</v>
      </c>
      <c r="X898" s="122">
        <f t="shared" si="1161"/>
        <v>0</v>
      </c>
      <c r="Y898" s="123">
        <f t="shared" si="1161"/>
        <v>0</v>
      </c>
      <c r="Z898" s="183"/>
      <c r="AA898" s="183"/>
      <c r="AB898" s="183"/>
      <c r="AC898" s="183"/>
      <c r="AD898" s="122">
        <f t="shared" ref="AD898:AG901" si="1162">AD899</f>
        <v>0</v>
      </c>
      <c r="AE898" s="122">
        <f t="shared" si="1162"/>
        <v>0</v>
      </c>
      <c r="AF898" s="122">
        <f t="shared" si="1162"/>
        <v>0</v>
      </c>
      <c r="AG898" s="123">
        <f t="shared" si="1162"/>
        <v>0</v>
      </c>
      <c r="AH898" s="183"/>
      <c r="AI898" s="183"/>
      <c r="AJ898" s="183"/>
      <c r="AK898" s="183"/>
      <c r="AL898" s="122">
        <f t="shared" ref="AL898:AO901" si="1163">AL899</f>
        <v>0</v>
      </c>
      <c r="AM898" s="122">
        <f t="shared" si="1163"/>
        <v>0</v>
      </c>
      <c r="AN898" s="122">
        <f t="shared" si="1163"/>
        <v>0</v>
      </c>
      <c r="AO898" s="123">
        <f t="shared" si="1163"/>
        <v>0</v>
      </c>
      <c r="AP898" s="183"/>
      <c r="AQ898" s="183"/>
      <c r="AR898" s="183"/>
      <c r="AS898" s="183"/>
      <c r="AT898" s="122">
        <f t="shared" ref="AT898:AW901" si="1164">AT899</f>
        <v>0</v>
      </c>
      <c r="AU898" s="122">
        <f t="shared" si="1164"/>
        <v>0</v>
      </c>
      <c r="AV898" s="122">
        <f t="shared" si="1164"/>
        <v>0</v>
      </c>
      <c r="AW898" s="123">
        <f t="shared" si="1164"/>
        <v>0</v>
      </c>
    </row>
    <row r="899" spans="1:49" s="87" customFormat="1" ht="16.5">
      <c r="A899" s="126" t="s">
        <v>76</v>
      </c>
      <c r="B899" s="120" t="s">
        <v>54</v>
      </c>
      <c r="C899" s="120" t="s">
        <v>51</v>
      </c>
      <c r="D899" s="132" t="s">
        <v>237</v>
      </c>
      <c r="E899" s="25"/>
      <c r="F899" s="122">
        <f t="shared" si="1159"/>
        <v>0</v>
      </c>
      <c r="G899" s="122">
        <f t="shared" si="1159"/>
        <v>0</v>
      </c>
      <c r="H899" s="122">
        <f t="shared" si="1159"/>
        <v>0</v>
      </c>
      <c r="I899" s="123">
        <f t="shared" si="1159"/>
        <v>0</v>
      </c>
      <c r="J899" s="57"/>
      <c r="K899" s="57"/>
      <c r="L899" s="57"/>
      <c r="M899" s="57"/>
      <c r="N899" s="122">
        <f t="shared" si="1160"/>
        <v>0</v>
      </c>
      <c r="O899" s="122">
        <f t="shared" si="1160"/>
        <v>0</v>
      </c>
      <c r="P899" s="122">
        <f t="shared" si="1160"/>
        <v>0</v>
      </c>
      <c r="Q899" s="123">
        <f t="shared" si="1160"/>
        <v>0</v>
      </c>
      <c r="R899" s="197"/>
      <c r="S899" s="197"/>
      <c r="T899" s="197"/>
      <c r="U899" s="197"/>
      <c r="V899" s="122">
        <f t="shared" si="1161"/>
        <v>0</v>
      </c>
      <c r="W899" s="122">
        <f t="shared" si="1161"/>
        <v>0</v>
      </c>
      <c r="X899" s="122">
        <f t="shared" si="1161"/>
        <v>0</v>
      </c>
      <c r="Y899" s="123">
        <f t="shared" si="1161"/>
        <v>0</v>
      </c>
      <c r="Z899" s="197"/>
      <c r="AA899" s="197"/>
      <c r="AB899" s="197"/>
      <c r="AC899" s="197"/>
      <c r="AD899" s="122">
        <f t="shared" si="1162"/>
        <v>0</v>
      </c>
      <c r="AE899" s="122">
        <f t="shared" si="1162"/>
        <v>0</v>
      </c>
      <c r="AF899" s="122">
        <f t="shared" si="1162"/>
        <v>0</v>
      </c>
      <c r="AG899" s="123">
        <f t="shared" si="1162"/>
        <v>0</v>
      </c>
      <c r="AH899" s="197"/>
      <c r="AI899" s="197"/>
      <c r="AJ899" s="197"/>
      <c r="AK899" s="197"/>
      <c r="AL899" s="122">
        <f t="shared" si="1163"/>
        <v>0</v>
      </c>
      <c r="AM899" s="122">
        <f t="shared" si="1163"/>
        <v>0</v>
      </c>
      <c r="AN899" s="122">
        <f t="shared" si="1163"/>
        <v>0</v>
      </c>
      <c r="AO899" s="123">
        <f t="shared" si="1163"/>
        <v>0</v>
      </c>
      <c r="AP899" s="197"/>
      <c r="AQ899" s="197"/>
      <c r="AR899" s="197"/>
      <c r="AS899" s="197"/>
      <c r="AT899" s="122">
        <f t="shared" si="1164"/>
        <v>0</v>
      </c>
      <c r="AU899" s="122">
        <f t="shared" si="1164"/>
        <v>0</v>
      </c>
      <c r="AV899" s="122">
        <f t="shared" si="1164"/>
        <v>0</v>
      </c>
      <c r="AW899" s="123">
        <f t="shared" si="1164"/>
        <v>0</v>
      </c>
    </row>
    <row r="900" spans="1:49" s="87" customFormat="1" ht="16.5">
      <c r="A900" s="126" t="s">
        <v>86</v>
      </c>
      <c r="B900" s="120" t="s">
        <v>54</v>
      </c>
      <c r="C900" s="120" t="s">
        <v>51</v>
      </c>
      <c r="D900" s="132" t="s">
        <v>238</v>
      </c>
      <c r="E900" s="25"/>
      <c r="F900" s="122">
        <f t="shared" si="1159"/>
        <v>0</v>
      </c>
      <c r="G900" s="122">
        <f t="shared" si="1159"/>
        <v>0</v>
      </c>
      <c r="H900" s="122">
        <f t="shared" si="1159"/>
        <v>0</v>
      </c>
      <c r="I900" s="123">
        <f t="shared" si="1159"/>
        <v>0</v>
      </c>
      <c r="J900" s="57"/>
      <c r="K900" s="57"/>
      <c r="L900" s="57"/>
      <c r="M900" s="57"/>
      <c r="N900" s="122">
        <f t="shared" si="1160"/>
        <v>0</v>
      </c>
      <c r="O900" s="122">
        <f t="shared" si="1160"/>
        <v>0</v>
      </c>
      <c r="P900" s="122">
        <f t="shared" si="1160"/>
        <v>0</v>
      </c>
      <c r="Q900" s="123">
        <f t="shared" si="1160"/>
        <v>0</v>
      </c>
      <c r="R900" s="197"/>
      <c r="S900" s="197"/>
      <c r="T900" s="197"/>
      <c r="U900" s="197"/>
      <c r="V900" s="122">
        <f t="shared" si="1161"/>
        <v>0</v>
      </c>
      <c r="W900" s="122">
        <f t="shared" si="1161"/>
        <v>0</v>
      </c>
      <c r="X900" s="122">
        <f t="shared" si="1161"/>
        <v>0</v>
      </c>
      <c r="Y900" s="123">
        <f t="shared" si="1161"/>
        <v>0</v>
      </c>
      <c r="Z900" s="197"/>
      <c r="AA900" s="197"/>
      <c r="AB900" s="197"/>
      <c r="AC900" s="197"/>
      <c r="AD900" s="122">
        <f t="shared" si="1162"/>
        <v>0</v>
      </c>
      <c r="AE900" s="122">
        <f t="shared" si="1162"/>
        <v>0</v>
      </c>
      <c r="AF900" s="122">
        <f t="shared" si="1162"/>
        <v>0</v>
      </c>
      <c r="AG900" s="123">
        <f t="shared" si="1162"/>
        <v>0</v>
      </c>
      <c r="AH900" s="197"/>
      <c r="AI900" s="197"/>
      <c r="AJ900" s="197"/>
      <c r="AK900" s="197"/>
      <c r="AL900" s="122">
        <f t="shared" si="1163"/>
        <v>0</v>
      </c>
      <c r="AM900" s="122">
        <f t="shared" si="1163"/>
        <v>0</v>
      </c>
      <c r="AN900" s="122">
        <f t="shared" si="1163"/>
        <v>0</v>
      </c>
      <c r="AO900" s="123">
        <f t="shared" si="1163"/>
        <v>0</v>
      </c>
      <c r="AP900" s="197"/>
      <c r="AQ900" s="197"/>
      <c r="AR900" s="197"/>
      <c r="AS900" s="197"/>
      <c r="AT900" s="122">
        <f t="shared" si="1164"/>
        <v>0</v>
      </c>
      <c r="AU900" s="122">
        <f t="shared" si="1164"/>
        <v>0</v>
      </c>
      <c r="AV900" s="122">
        <f t="shared" si="1164"/>
        <v>0</v>
      </c>
      <c r="AW900" s="123">
        <f t="shared" si="1164"/>
        <v>0</v>
      </c>
    </row>
    <row r="901" spans="1:49" s="87" customFormat="1" ht="33">
      <c r="A901" s="126" t="s">
        <v>81</v>
      </c>
      <c r="B901" s="120" t="s">
        <v>54</v>
      </c>
      <c r="C901" s="120" t="s">
        <v>51</v>
      </c>
      <c r="D901" s="132" t="s">
        <v>238</v>
      </c>
      <c r="E901" s="25" t="s">
        <v>82</v>
      </c>
      <c r="F901" s="122">
        <f t="shared" si="1159"/>
        <v>0</v>
      </c>
      <c r="G901" s="122">
        <f t="shared" si="1159"/>
        <v>0</v>
      </c>
      <c r="H901" s="122">
        <f t="shared" si="1159"/>
        <v>0</v>
      </c>
      <c r="I901" s="123">
        <f t="shared" si="1159"/>
        <v>0</v>
      </c>
      <c r="J901" s="57"/>
      <c r="K901" s="57"/>
      <c r="L901" s="57"/>
      <c r="M901" s="57"/>
      <c r="N901" s="122">
        <f t="shared" si="1160"/>
        <v>0</v>
      </c>
      <c r="O901" s="122">
        <f t="shared" si="1160"/>
        <v>0</v>
      </c>
      <c r="P901" s="122">
        <f t="shared" si="1160"/>
        <v>0</v>
      </c>
      <c r="Q901" s="123">
        <f t="shared" si="1160"/>
        <v>0</v>
      </c>
      <c r="R901" s="197"/>
      <c r="S901" s="197"/>
      <c r="T901" s="197"/>
      <c r="U901" s="197"/>
      <c r="V901" s="122">
        <f t="shared" si="1161"/>
        <v>0</v>
      </c>
      <c r="W901" s="122">
        <f t="shared" si="1161"/>
        <v>0</v>
      </c>
      <c r="X901" s="122">
        <f t="shared" si="1161"/>
        <v>0</v>
      </c>
      <c r="Y901" s="123">
        <f t="shared" si="1161"/>
        <v>0</v>
      </c>
      <c r="Z901" s="197"/>
      <c r="AA901" s="197"/>
      <c r="AB901" s="197"/>
      <c r="AC901" s="197"/>
      <c r="AD901" s="122">
        <f t="shared" si="1162"/>
        <v>0</v>
      </c>
      <c r="AE901" s="122">
        <f t="shared" si="1162"/>
        <v>0</v>
      </c>
      <c r="AF901" s="122">
        <f t="shared" si="1162"/>
        <v>0</v>
      </c>
      <c r="AG901" s="123">
        <f t="shared" si="1162"/>
        <v>0</v>
      </c>
      <c r="AH901" s="197"/>
      <c r="AI901" s="197"/>
      <c r="AJ901" s="197"/>
      <c r="AK901" s="197"/>
      <c r="AL901" s="122">
        <f t="shared" si="1163"/>
        <v>0</v>
      </c>
      <c r="AM901" s="122">
        <f t="shared" si="1163"/>
        <v>0</v>
      </c>
      <c r="AN901" s="122">
        <f t="shared" si="1163"/>
        <v>0</v>
      </c>
      <c r="AO901" s="123">
        <f t="shared" si="1163"/>
        <v>0</v>
      </c>
      <c r="AP901" s="197"/>
      <c r="AQ901" s="197"/>
      <c r="AR901" s="197"/>
      <c r="AS901" s="197"/>
      <c r="AT901" s="122">
        <f t="shared" si="1164"/>
        <v>0</v>
      </c>
      <c r="AU901" s="122">
        <f t="shared" si="1164"/>
        <v>0</v>
      </c>
      <c r="AV901" s="122">
        <f t="shared" si="1164"/>
        <v>0</v>
      </c>
      <c r="AW901" s="123">
        <f t="shared" si="1164"/>
        <v>0</v>
      </c>
    </row>
    <row r="902" spans="1:49" s="87" customFormat="1" ht="16.5">
      <c r="A902" s="126" t="s">
        <v>169</v>
      </c>
      <c r="B902" s="120" t="s">
        <v>54</v>
      </c>
      <c r="C902" s="120" t="s">
        <v>51</v>
      </c>
      <c r="D902" s="132" t="s">
        <v>238</v>
      </c>
      <c r="E902" s="25" t="s">
        <v>168</v>
      </c>
      <c r="F902" s="122"/>
      <c r="G902" s="122"/>
      <c r="H902" s="122"/>
      <c r="I902" s="123"/>
      <c r="J902" s="57"/>
      <c r="K902" s="57"/>
      <c r="L902" s="57"/>
      <c r="M902" s="57"/>
      <c r="N902" s="122"/>
      <c r="O902" s="122"/>
      <c r="P902" s="122"/>
      <c r="Q902" s="123"/>
      <c r="R902" s="197"/>
      <c r="S902" s="197"/>
      <c r="T902" s="197"/>
      <c r="U902" s="197"/>
      <c r="V902" s="122"/>
      <c r="W902" s="122"/>
      <c r="X902" s="122"/>
      <c r="Y902" s="123"/>
      <c r="Z902" s="197"/>
      <c r="AA902" s="197"/>
      <c r="AB902" s="197"/>
      <c r="AC902" s="197"/>
      <c r="AD902" s="122"/>
      <c r="AE902" s="122"/>
      <c r="AF902" s="122"/>
      <c r="AG902" s="123"/>
      <c r="AH902" s="197"/>
      <c r="AI902" s="197"/>
      <c r="AJ902" s="197"/>
      <c r="AK902" s="197"/>
      <c r="AL902" s="122"/>
      <c r="AM902" s="122"/>
      <c r="AN902" s="122"/>
      <c r="AO902" s="123"/>
      <c r="AP902" s="197"/>
      <c r="AQ902" s="197"/>
      <c r="AR902" s="197"/>
      <c r="AS902" s="197"/>
      <c r="AT902" s="122"/>
      <c r="AU902" s="122"/>
      <c r="AV902" s="122"/>
      <c r="AW902" s="123"/>
    </row>
    <row r="903" spans="1:49" s="87" customFormat="1" ht="66">
      <c r="A903" s="126" t="s">
        <v>587</v>
      </c>
      <c r="B903" s="120" t="s">
        <v>54</v>
      </c>
      <c r="C903" s="120" t="s">
        <v>51</v>
      </c>
      <c r="D903" s="132" t="s">
        <v>555</v>
      </c>
      <c r="E903" s="25"/>
      <c r="F903" s="122">
        <f>F904</f>
        <v>0</v>
      </c>
      <c r="G903" s="122">
        <f t="shared" ref="G903:I904" si="1165">G904</f>
        <v>0</v>
      </c>
      <c r="H903" s="122">
        <f t="shared" si="1165"/>
        <v>0</v>
      </c>
      <c r="I903" s="122">
        <f t="shared" si="1165"/>
        <v>0</v>
      </c>
      <c r="J903" s="57"/>
      <c r="K903" s="57"/>
      <c r="L903" s="57"/>
      <c r="M903" s="57"/>
      <c r="N903" s="122">
        <f>N904</f>
        <v>0</v>
      </c>
      <c r="O903" s="122">
        <f t="shared" ref="O903:Q904" si="1166">O904</f>
        <v>0</v>
      </c>
      <c r="P903" s="122">
        <f t="shared" si="1166"/>
        <v>0</v>
      </c>
      <c r="Q903" s="122">
        <f t="shared" si="1166"/>
        <v>0</v>
      </c>
      <c r="R903" s="197"/>
      <c r="S903" s="197"/>
      <c r="T903" s="197"/>
      <c r="U903" s="197"/>
      <c r="V903" s="122">
        <f>V904</f>
        <v>0</v>
      </c>
      <c r="W903" s="122">
        <f t="shared" ref="W903:Y904" si="1167">W904</f>
        <v>0</v>
      </c>
      <c r="X903" s="122">
        <f t="shared" si="1167"/>
        <v>0</v>
      </c>
      <c r="Y903" s="122">
        <f t="shared" si="1167"/>
        <v>0</v>
      </c>
      <c r="Z903" s="197"/>
      <c r="AA903" s="197"/>
      <c r="AB903" s="197"/>
      <c r="AC903" s="197"/>
      <c r="AD903" s="122">
        <f>AD904</f>
        <v>0</v>
      </c>
      <c r="AE903" s="122">
        <f t="shared" ref="AE903:AG904" si="1168">AE904</f>
        <v>0</v>
      </c>
      <c r="AF903" s="122">
        <f t="shared" si="1168"/>
        <v>0</v>
      </c>
      <c r="AG903" s="122">
        <f t="shared" si="1168"/>
        <v>0</v>
      </c>
      <c r="AH903" s="197"/>
      <c r="AI903" s="197"/>
      <c r="AJ903" s="197"/>
      <c r="AK903" s="197"/>
      <c r="AL903" s="122">
        <f>AL904</f>
        <v>0</v>
      </c>
      <c r="AM903" s="122">
        <f t="shared" ref="AM903:AO904" si="1169">AM904</f>
        <v>0</v>
      </c>
      <c r="AN903" s="122">
        <f t="shared" si="1169"/>
        <v>0</v>
      </c>
      <c r="AO903" s="122">
        <f t="shared" si="1169"/>
        <v>0</v>
      </c>
      <c r="AP903" s="197"/>
      <c r="AQ903" s="197"/>
      <c r="AR903" s="197"/>
      <c r="AS903" s="197"/>
      <c r="AT903" s="122">
        <f>AT904</f>
        <v>0</v>
      </c>
      <c r="AU903" s="122">
        <f t="shared" ref="AU903:AW904" si="1170">AU904</f>
        <v>0</v>
      </c>
      <c r="AV903" s="122">
        <f t="shared" si="1170"/>
        <v>0</v>
      </c>
      <c r="AW903" s="122">
        <f t="shared" si="1170"/>
        <v>0</v>
      </c>
    </row>
    <row r="904" spans="1:49" s="87" customFormat="1" ht="33">
      <c r="A904" s="126" t="s">
        <v>81</v>
      </c>
      <c r="B904" s="120" t="s">
        <v>54</v>
      </c>
      <c r="C904" s="120" t="s">
        <v>51</v>
      </c>
      <c r="D904" s="132" t="s">
        <v>555</v>
      </c>
      <c r="E904" s="25" t="s">
        <v>82</v>
      </c>
      <c r="F904" s="122">
        <f>F905</f>
        <v>0</v>
      </c>
      <c r="G904" s="122">
        <f t="shared" si="1165"/>
        <v>0</v>
      </c>
      <c r="H904" s="122">
        <f t="shared" si="1165"/>
        <v>0</v>
      </c>
      <c r="I904" s="122">
        <f t="shared" si="1165"/>
        <v>0</v>
      </c>
      <c r="J904" s="57"/>
      <c r="K904" s="57"/>
      <c r="L904" s="57"/>
      <c r="M904" s="57"/>
      <c r="N904" s="122">
        <f>N905</f>
        <v>0</v>
      </c>
      <c r="O904" s="122">
        <f t="shared" si="1166"/>
        <v>0</v>
      </c>
      <c r="P904" s="122">
        <f t="shared" si="1166"/>
        <v>0</v>
      </c>
      <c r="Q904" s="122">
        <f t="shared" si="1166"/>
        <v>0</v>
      </c>
      <c r="R904" s="197"/>
      <c r="S904" s="197"/>
      <c r="T904" s="197"/>
      <c r="U904" s="197"/>
      <c r="V904" s="122">
        <f>V905</f>
        <v>0</v>
      </c>
      <c r="W904" s="122">
        <f t="shared" si="1167"/>
        <v>0</v>
      </c>
      <c r="X904" s="122">
        <f t="shared" si="1167"/>
        <v>0</v>
      </c>
      <c r="Y904" s="122">
        <f t="shared" si="1167"/>
        <v>0</v>
      </c>
      <c r="Z904" s="197"/>
      <c r="AA904" s="197"/>
      <c r="AB904" s="197"/>
      <c r="AC904" s="197"/>
      <c r="AD904" s="122">
        <f>AD905</f>
        <v>0</v>
      </c>
      <c r="AE904" s="122">
        <f t="shared" si="1168"/>
        <v>0</v>
      </c>
      <c r="AF904" s="122">
        <f t="shared" si="1168"/>
        <v>0</v>
      </c>
      <c r="AG904" s="122">
        <f t="shared" si="1168"/>
        <v>0</v>
      </c>
      <c r="AH904" s="197"/>
      <c r="AI904" s="197"/>
      <c r="AJ904" s="197"/>
      <c r="AK904" s="197"/>
      <c r="AL904" s="122">
        <f>AL905</f>
        <v>0</v>
      </c>
      <c r="AM904" s="122">
        <f t="shared" si="1169"/>
        <v>0</v>
      </c>
      <c r="AN904" s="122">
        <f t="shared" si="1169"/>
        <v>0</v>
      </c>
      <c r="AO904" s="122">
        <f t="shared" si="1169"/>
        <v>0</v>
      </c>
      <c r="AP904" s="197"/>
      <c r="AQ904" s="197"/>
      <c r="AR904" s="197"/>
      <c r="AS904" s="197"/>
      <c r="AT904" s="122">
        <f>AT905</f>
        <v>0</v>
      </c>
      <c r="AU904" s="122">
        <f t="shared" si="1170"/>
        <v>0</v>
      </c>
      <c r="AV904" s="122">
        <f t="shared" si="1170"/>
        <v>0</v>
      </c>
      <c r="AW904" s="122">
        <f t="shared" si="1170"/>
        <v>0</v>
      </c>
    </row>
    <row r="905" spans="1:49" s="87" customFormat="1" ht="16.5">
      <c r="A905" s="126" t="s">
        <v>169</v>
      </c>
      <c r="B905" s="120" t="s">
        <v>54</v>
      </c>
      <c r="C905" s="120" t="s">
        <v>51</v>
      </c>
      <c r="D905" s="132" t="s">
        <v>555</v>
      </c>
      <c r="E905" s="25" t="s">
        <v>168</v>
      </c>
      <c r="F905" s="122"/>
      <c r="G905" s="122"/>
      <c r="H905" s="122"/>
      <c r="I905" s="123"/>
      <c r="J905" s="57"/>
      <c r="K905" s="57"/>
      <c r="L905" s="57"/>
      <c r="M905" s="57"/>
      <c r="N905" s="122"/>
      <c r="O905" s="122"/>
      <c r="P905" s="122"/>
      <c r="Q905" s="123"/>
      <c r="R905" s="197"/>
      <c r="S905" s="197"/>
      <c r="T905" s="197"/>
      <c r="U905" s="197"/>
      <c r="V905" s="122"/>
      <c r="W905" s="122"/>
      <c r="X905" s="122"/>
      <c r="Y905" s="123"/>
      <c r="Z905" s="197"/>
      <c r="AA905" s="197"/>
      <c r="AB905" s="197"/>
      <c r="AC905" s="197"/>
      <c r="AD905" s="122"/>
      <c r="AE905" s="122"/>
      <c r="AF905" s="122"/>
      <c r="AG905" s="123"/>
      <c r="AH905" s="197"/>
      <c r="AI905" s="197"/>
      <c r="AJ905" s="197"/>
      <c r="AK905" s="197"/>
      <c r="AL905" s="122"/>
      <c r="AM905" s="122"/>
      <c r="AN905" s="122"/>
      <c r="AO905" s="123"/>
      <c r="AP905" s="197"/>
      <c r="AQ905" s="197"/>
      <c r="AR905" s="197"/>
      <c r="AS905" s="197"/>
      <c r="AT905" s="122"/>
      <c r="AU905" s="122"/>
      <c r="AV905" s="122"/>
      <c r="AW905" s="123"/>
    </row>
    <row r="906" spans="1:49" s="87" customFormat="1" ht="49.5">
      <c r="A906" s="33" t="s">
        <v>708</v>
      </c>
      <c r="B906" s="25" t="s">
        <v>54</v>
      </c>
      <c r="C906" s="25" t="s">
        <v>51</v>
      </c>
      <c r="D906" s="34" t="s">
        <v>271</v>
      </c>
      <c r="E906" s="25"/>
      <c r="F906" s="27">
        <f t="shared" ref="F906:Q906" si="1171">F907+F911+F927+F930+F933</f>
        <v>346734</v>
      </c>
      <c r="G906" s="27">
        <f t="shared" si="1171"/>
        <v>590</v>
      </c>
      <c r="H906" s="27">
        <f t="shared" si="1171"/>
        <v>346144</v>
      </c>
      <c r="I906" s="27">
        <f t="shared" si="1171"/>
        <v>0</v>
      </c>
      <c r="J906" s="27">
        <f t="shared" si="1171"/>
        <v>12747</v>
      </c>
      <c r="K906" s="27">
        <f t="shared" si="1171"/>
        <v>-590</v>
      </c>
      <c r="L906" s="27">
        <f t="shared" si="1171"/>
        <v>12779</v>
      </c>
      <c r="M906" s="27">
        <f t="shared" si="1171"/>
        <v>0</v>
      </c>
      <c r="N906" s="27">
        <f t="shared" si="1171"/>
        <v>358891</v>
      </c>
      <c r="O906" s="27">
        <f t="shared" si="1171"/>
        <v>0</v>
      </c>
      <c r="P906" s="27">
        <f t="shared" si="1171"/>
        <v>358923</v>
      </c>
      <c r="Q906" s="27">
        <f t="shared" si="1171"/>
        <v>0</v>
      </c>
      <c r="R906" s="181">
        <f>R907+R911+R927+R930+R933+R915</f>
        <v>0</v>
      </c>
      <c r="S906" s="181">
        <f t="shared" ref="S906:Y906" si="1172">S907+S911+S927+S930+S933+S915</f>
        <v>77568</v>
      </c>
      <c r="T906" s="181">
        <f t="shared" si="1172"/>
        <v>0</v>
      </c>
      <c r="U906" s="181">
        <f t="shared" si="1172"/>
        <v>77568</v>
      </c>
      <c r="V906" s="27">
        <f t="shared" si="1172"/>
        <v>436459</v>
      </c>
      <c r="W906" s="27">
        <f t="shared" si="1172"/>
        <v>77568</v>
      </c>
      <c r="X906" s="27">
        <f t="shared" si="1172"/>
        <v>436491</v>
      </c>
      <c r="Y906" s="27">
        <f t="shared" si="1172"/>
        <v>77568</v>
      </c>
      <c r="Z906" s="181">
        <f>Z907+Z911+Z927+Z930+Z933+Z915</f>
        <v>0</v>
      </c>
      <c r="AA906" s="181">
        <f t="shared" ref="AA906:AG906" si="1173">AA907+AA911+AA927+AA930+AA933+AA915</f>
        <v>0</v>
      </c>
      <c r="AB906" s="181">
        <f t="shared" si="1173"/>
        <v>0</v>
      </c>
      <c r="AC906" s="181">
        <f t="shared" si="1173"/>
        <v>0</v>
      </c>
      <c r="AD906" s="27">
        <f t="shared" si="1173"/>
        <v>436459</v>
      </c>
      <c r="AE906" s="27">
        <f t="shared" si="1173"/>
        <v>77568</v>
      </c>
      <c r="AF906" s="27">
        <f t="shared" si="1173"/>
        <v>436491</v>
      </c>
      <c r="AG906" s="27">
        <f t="shared" si="1173"/>
        <v>77568</v>
      </c>
      <c r="AH906" s="181">
        <f>AH907+AH911+AH927+AH930+AH933+AH915</f>
        <v>0</v>
      </c>
      <c r="AI906" s="181">
        <f t="shared" ref="AI906:AO906" si="1174">AI907+AI911+AI927+AI930+AI933+AI915</f>
        <v>0</v>
      </c>
      <c r="AJ906" s="181">
        <f t="shared" si="1174"/>
        <v>0</v>
      </c>
      <c r="AK906" s="181">
        <f t="shared" si="1174"/>
        <v>0</v>
      </c>
      <c r="AL906" s="27">
        <f t="shared" si="1174"/>
        <v>436459</v>
      </c>
      <c r="AM906" s="27">
        <f t="shared" si="1174"/>
        <v>77568</v>
      </c>
      <c r="AN906" s="27">
        <f t="shared" si="1174"/>
        <v>436491</v>
      </c>
      <c r="AO906" s="27">
        <f t="shared" si="1174"/>
        <v>77568</v>
      </c>
      <c r="AP906" s="181">
        <f>AP907+AP911+AP927+AP930+AP933+AP915</f>
        <v>0</v>
      </c>
      <c r="AQ906" s="181">
        <f t="shared" ref="AQ906:AW906" si="1175">AQ907+AQ911+AQ927+AQ930+AQ933+AQ915</f>
        <v>0</v>
      </c>
      <c r="AR906" s="181">
        <f t="shared" si="1175"/>
        <v>0</v>
      </c>
      <c r="AS906" s="181">
        <f t="shared" si="1175"/>
        <v>0</v>
      </c>
      <c r="AT906" s="27">
        <f t="shared" si="1175"/>
        <v>436459</v>
      </c>
      <c r="AU906" s="27">
        <f t="shared" si="1175"/>
        <v>77568</v>
      </c>
      <c r="AV906" s="27">
        <f t="shared" si="1175"/>
        <v>436491</v>
      </c>
      <c r="AW906" s="27">
        <f t="shared" si="1175"/>
        <v>77568</v>
      </c>
    </row>
    <row r="907" spans="1:49" s="87" customFormat="1" ht="33">
      <c r="A907" s="33" t="s">
        <v>509</v>
      </c>
      <c r="B907" s="25" t="s">
        <v>54</v>
      </c>
      <c r="C907" s="25" t="s">
        <v>51</v>
      </c>
      <c r="D907" s="34" t="s">
        <v>706</v>
      </c>
      <c r="E907" s="25"/>
      <c r="F907" s="27">
        <f>F908</f>
        <v>346025</v>
      </c>
      <c r="G907" s="27">
        <f t="shared" ref="G907:V909" si="1176">G908</f>
        <v>0</v>
      </c>
      <c r="H907" s="27">
        <f t="shared" si="1176"/>
        <v>346025</v>
      </c>
      <c r="I907" s="27">
        <f t="shared" si="1176"/>
        <v>0</v>
      </c>
      <c r="J907" s="27">
        <f t="shared" si="1176"/>
        <v>12779</v>
      </c>
      <c r="K907" s="27">
        <f t="shared" si="1176"/>
        <v>0</v>
      </c>
      <c r="L907" s="27">
        <f t="shared" si="1176"/>
        <v>12779</v>
      </c>
      <c r="M907" s="27">
        <f t="shared" si="1176"/>
        <v>0</v>
      </c>
      <c r="N907" s="27">
        <f t="shared" si="1176"/>
        <v>358804</v>
      </c>
      <c r="O907" s="27">
        <f t="shared" si="1176"/>
        <v>0</v>
      </c>
      <c r="P907" s="27">
        <f t="shared" si="1176"/>
        <v>358804</v>
      </c>
      <c r="Q907" s="27">
        <f t="shared" si="1176"/>
        <v>0</v>
      </c>
      <c r="R907" s="181">
        <f t="shared" si="1176"/>
        <v>0</v>
      </c>
      <c r="S907" s="181">
        <f t="shared" si="1176"/>
        <v>0</v>
      </c>
      <c r="T907" s="181">
        <f t="shared" si="1176"/>
        <v>0</v>
      </c>
      <c r="U907" s="181">
        <f t="shared" si="1176"/>
        <v>0</v>
      </c>
      <c r="V907" s="27">
        <f t="shared" si="1176"/>
        <v>358804</v>
      </c>
      <c r="W907" s="27">
        <f t="shared" ref="W907:AM909" si="1177">W908</f>
        <v>0</v>
      </c>
      <c r="X907" s="27">
        <f t="shared" si="1177"/>
        <v>358804</v>
      </c>
      <c r="Y907" s="27">
        <f t="shared" si="1177"/>
        <v>0</v>
      </c>
      <c r="Z907" s="181">
        <f t="shared" si="1177"/>
        <v>0</v>
      </c>
      <c r="AA907" s="181">
        <f t="shared" si="1177"/>
        <v>0</v>
      </c>
      <c r="AB907" s="181">
        <f t="shared" si="1177"/>
        <v>0</v>
      </c>
      <c r="AC907" s="181">
        <f t="shared" si="1177"/>
        <v>0</v>
      </c>
      <c r="AD907" s="27">
        <f t="shared" si="1177"/>
        <v>358804</v>
      </c>
      <c r="AE907" s="27">
        <f t="shared" si="1177"/>
        <v>0</v>
      </c>
      <c r="AF907" s="27">
        <f t="shared" si="1177"/>
        <v>358804</v>
      </c>
      <c r="AG907" s="27">
        <f t="shared" si="1177"/>
        <v>0</v>
      </c>
      <c r="AH907" s="181">
        <f t="shared" si="1177"/>
        <v>0</v>
      </c>
      <c r="AI907" s="181">
        <f t="shared" si="1177"/>
        <v>0</v>
      </c>
      <c r="AJ907" s="181">
        <f t="shared" si="1177"/>
        <v>0</v>
      </c>
      <c r="AK907" s="181">
        <f t="shared" si="1177"/>
        <v>0</v>
      </c>
      <c r="AL907" s="27">
        <f t="shared" si="1177"/>
        <v>358804</v>
      </c>
      <c r="AM907" s="27">
        <f t="shared" si="1177"/>
        <v>0</v>
      </c>
      <c r="AN907" s="27">
        <f t="shared" ref="AN907:AW909" si="1178">AN908</f>
        <v>358804</v>
      </c>
      <c r="AO907" s="27">
        <f t="shared" si="1178"/>
        <v>0</v>
      </c>
      <c r="AP907" s="181">
        <f t="shared" si="1178"/>
        <v>0</v>
      </c>
      <c r="AQ907" s="181">
        <f t="shared" si="1178"/>
        <v>0</v>
      </c>
      <c r="AR907" s="181">
        <f t="shared" si="1178"/>
        <v>0</v>
      </c>
      <c r="AS907" s="181">
        <f t="shared" si="1178"/>
        <v>0</v>
      </c>
      <c r="AT907" s="27">
        <f t="shared" si="1178"/>
        <v>358804</v>
      </c>
      <c r="AU907" s="27">
        <f t="shared" si="1178"/>
        <v>0</v>
      </c>
      <c r="AV907" s="27">
        <f t="shared" si="1178"/>
        <v>358804</v>
      </c>
      <c r="AW907" s="27">
        <f t="shared" si="1178"/>
        <v>0</v>
      </c>
    </row>
    <row r="908" spans="1:49" s="87" customFormat="1" ht="16.5">
      <c r="A908" s="33" t="s">
        <v>85</v>
      </c>
      <c r="B908" s="25" t="s">
        <v>54</v>
      </c>
      <c r="C908" s="25" t="s">
        <v>51</v>
      </c>
      <c r="D908" s="34" t="s">
        <v>717</v>
      </c>
      <c r="E908" s="25"/>
      <c r="F908" s="27">
        <f>F909</f>
        <v>346025</v>
      </c>
      <c r="G908" s="27">
        <f t="shared" si="1176"/>
        <v>0</v>
      </c>
      <c r="H908" s="27">
        <f t="shared" si="1176"/>
        <v>346025</v>
      </c>
      <c r="I908" s="27">
        <f t="shared" si="1176"/>
        <v>0</v>
      </c>
      <c r="J908" s="27">
        <f t="shared" si="1176"/>
        <v>12779</v>
      </c>
      <c r="K908" s="27">
        <f t="shared" si="1176"/>
        <v>0</v>
      </c>
      <c r="L908" s="27">
        <f t="shared" si="1176"/>
        <v>12779</v>
      </c>
      <c r="M908" s="27">
        <f t="shared" si="1176"/>
        <v>0</v>
      </c>
      <c r="N908" s="27">
        <f t="shared" si="1176"/>
        <v>358804</v>
      </c>
      <c r="O908" s="27">
        <f t="shared" si="1176"/>
        <v>0</v>
      </c>
      <c r="P908" s="27">
        <f t="shared" si="1176"/>
        <v>358804</v>
      </c>
      <c r="Q908" s="27">
        <f t="shared" si="1176"/>
        <v>0</v>
      </c>
      <c r="R908" s="181">
        <f t="shared" si="1176"/>
        <v>0</v>
      </c>
      <c r="S908" s="181">
        <f t="shared" si="1176"/>
        <v>0</v>
      </c>
      <c r="T908" s="181">
        <f t="shared" si="1176"/>
        <v>0</v>
      </c>
      <c r="U908" s="181">
        <f t="shared" si="1176"/>
        <v>0</v>
      </c>
      <c r="V908" s="27">
        <f t="shared" si="1176"/>
        <v>358804</v>
      </c>
      <c r="W908" s="27">
        <f t="shared" si="1177"/>
        <v>0</v>
      </c>
      <c r="X908" s="27">
        <f t="shared" si="1177"/>
        <v>358804</v>
      </c>
      <c r="Y908" s="27">
        <f t="shared" si="1177"/>
        <v>0</v>
      </c>
      <c r="Z908" s="181">
        <f t="shared" si="1177"/>
        <v>0</v>
      </c>
      <c r="AA908" s="181">
        <f t="shared" si="1177"/>
        <v>0</v>
      </c>
      <c r="AB908" s="181">
        <f t="shared" si="1177"/>
        <v>0</v>
      </c>
      <c r="AC908" s="181">
        <f t="shared" si="1177"/>
        <v>0</v>
      </c>
      <c r="AD908" s="27">
        <f t="shared" si="1177"/>
        <v>358804</v>
      </c>
      <c r="AE908" s="27">
        <f t="shared" si="1177"/>
        <v>0</v>
      </c>
      <c r="AF908" s="27">
        <f t="shared" si="1177"/>
        <v>358804</v>
      </c>
      <c r="AG908" s="27">
        <f t="shared" si="1177"/>
        <v>0</v>
      </c>
      <c r="AH908" s="181">
        <f t="shared" si="1177"/>
        <v>0</v>
      </c>
      <c r="AI908" s="181">
        <f t="shared" si="1177"/>
        <v>0</v>
      </c>
      <c r="AJ908" s="181">
        <f t="shared" si="1177"/>
        <v>0</v>
      </c>
      <c r="AK908" s="181">
        <f t="shared" si="1177"/>
        <v>0</v>
      </c>
      <c r="AL908" s="27">
        <f t="shared" si="1177"/>
        <v>358804</v>
      </c>
      <c r="AM908" s="27">
        <f t="shared" si="1177"/>
        <v>0</v>
      </c>
      <c r="AN908" s="27">
        <f t="shared" si="1178"/>
        <v>358804</v>
      </c>
      <c r="AO908" s="27">
        <f t="shared" si="1178"/>
        <v>0</v>
      </c>
      <c r="AP908" s="181">
        <f t="shared" si="1178"/>
        <v>0</v>
      </c>
      <c r="AQ908" s="181">
        <f t="shared" si="1178"/>
        <v>0</v>
      </c>
      <c r="AR908" s="181">
        <f t="shared" si="1178"/>
        <v>0</v>
      </c>
      <c r="AS908" s="181">
        <f t="shared" si="1178"/>
        <v>0</v>
      </c>
      <c r="AT908" s="27">
        <f t="shared" si="1178"/>
        <v>358804</v>
      </c>
      <c r="AU908" s="27">
        <f t="shared" si="1178"/>
        <v>0</v>
      </c>
      <c r="AV908" s="27">
        <f t="shared" si="1178"/>
        <v>358804</v>
      </c>
      <c r="AW908" s="27">
        <f t="shared" si="1178"/>
        <v>0</v>
      </c>
    </row>
    <row r="909" spans="1:49" s="87" customFormat="1" ht="33">
      <c r="A909" s="33" t="s">
        <v>81</v>
      </c>
      <c r="B909" s="25" t="s">
        <v>54</v>
      </c>
      <c r="C909" s="25" t="s">
        <v>51</v>
      </c>
      <c r="D909" s="34" t="s">
        <v>717</v>
      </c>
      <c r="E909" s="25" t="s">
        <v>82</v>
      </c>
      <c r="F909" s="27">
        <f>F910</f>
        <v>346025</v>
      </c>
      <c r="G909" s="27">
        <f t="shared" si="1176"/>
        <v>0</v>
      </c>
      <c r="H909" s="27">
        <f t="shared" si="1176"/>
        <v>346025</v>
      </c>
      <c r="I909" s="27">
        <f t="shared" si="1176"/>
        <v>0</v>
      </c>
      <c r="J909" s="27">
        <f t="shared" si="1176"/>
        <v>12779</v>
      </c>
      <c r="K909" s="27">
        <f t="shared" si="1176"/>
        <v>0</v>
      </c>
      <c r="L909" s="27">
        <f t="shared" si="1176"/>
        <v>12779</v>
      </c>
      <c r="M909" s="27">
        <f t="shared" si="1176"/>
        <v>0</v>
      </c>
      <c r="N909" s="27">
        <f t="shared" si="1176"/>
        <v>358804</v>
      </c>
      <c r="O909" s="27">
        <f t="shared" si="1176"/>
        <v>0</v>
      </c>
      <c r="P909" s="27">
        <f t="shared" si="1176"/>
        <v>358804</v>
      </c>
      <c r="Q909" s="27">
        <f t="shared" si="1176"/>
        <v>0</v>
      </c>
      <c r="R909" s="181">
        <f t="shared" si="1176"/>
        <v>0</v>
      </c>
      <c r="S909" s="181">
        <f t="shared" si="1176"/>
        <v>0</v>
      </c>
      <c r="T909" s="181">
        <f t="shared" si="1176"/>
        <v>0</v>
      </c>
      <c r="U909" s="181">
        <f t="shared" si="1176"/>
        <v>0</v>
      </c>
      <c r="V909" s="27">
        <f t="shared" si="1176"/>
        <v>358804</v>
      </c>
      <c r="W909" s="27">
        <f t="shared" si="1177"/>
        <v>0</v>
      </c>
      <c r="X909" s="27">
        <f t="shared" si="1177"/>
        <v>358804</v>
      </c>
      <c r="Y909" s="27">
        <f t="shared" si="1177"/>
        <v>0</v>
      </c>
      <c r="Z909" s="181">
        <f t="shared" si="1177"/>
        <v>0</v>
      </c>
      <c r="AA909" s="181">
        <f t="shared" si="1177"/>
        <v>0</v>
      </c>
      <c r="AB909" s="181">
        <f t="shared" si="1177"/>
        <v>0</v>
      </c>
      <c r="AC909" s="181">
        <f t="shared" si="1177"/>
        <v>0</v>
      </c>
      <c r="AD909" s="27">
        <f t="shared" si="1177"/>
        <v>358804</v>
      </c>
      <c r="AE909" s="27">
        <f t="shared" si="1177"/>
        <v>0</v>
      </c>
      <c r="AF909" s="27">
        <f t="shared" si="1177"/>
        <v>358804</v>
      </c>
      <c r="AG909" s="27">
        <f t="shared" si="1177"/>
        <v>0</v>
      </c>
      <c r="AH909" s="181">
        <f t="shared" si="1177"/>
        <v>0</v>
      </c>
      <c r="AI909" s="181">
        <f t="shared" si="1177"/>
        <v>0</v>
      </c>
      <c r="AJ909" s="181">
        <f t="shared" si="1177"/>
        <v>0</v>
      </c>
      <c r="AK909" s="181">
        <f t="shared" si="1177"/>
        <v>0</v>
      </c>
      <c r="AL909" s="27">
        <f t="shared" si="1177"/>
        <v>358804</v>
      </c>
      <c r="AM909" s="27">
        <f t="shared" si="1177"/>
        <v>0</v>
      </c>
      <c r="AN909" s="27">
        <f t="shared" si="1178"/>
        <v>358804</v>
      </c>
      <c r="AO909" s="27">
        <f t="shared" si="1178"/>
        <v>0</v>
      </c>
      <c r="AP909" s="181">
        <f t="shared" si="1178"/>
        <v>0</v>
      </c>
      <c r="AQ909" s="181">
        <f t="shared" si="1178"/>
        <v>0</v>
      </c>
      <c r="AR909" s="181">
        <f t="shared" si="1178"/>
        <v>0</v>
      </c>
      <c r="AS909" s="181">
        <f t="shared" si="1178"/>
        <v>0</v>
      </c>
      <c r="AT909" s="27">
        <f t="shared" si="1178"/>
        <v>358804</v>
      </c>
      <c r="AU909" s="27">
        <f t="shared" si="1178"/>
        <v>0</v>
      </c>
      <c r="AV909" s="27">
        <f t="shared" si="1178"/>
        <v>358804</v>
      </c>
      <c r="AW909" s="27">
        <f t="shared" si="1178"/>
        <v>0</v>
      </c>
    </row>
    <row r="910" spans="1:49" s="87" customFormat="1" ht="16.5">
      <c r="A910" s="33" t="s">
        <v>169</v>
      </c>
      <c r="B910" s="25" t="s">
        <v>54</v>
      </c>
      <c r="C910" s="25" t="s">
        <v>51</v>
      </c>
      <c r="D910" s="34" t="s">
        <v>717</v>
      </c>
      <c r="E910" s="25">
        <v>610</v>
      </c>
      <c r="F910" s="27">
        <v>346025</v>
      </c>
      <c r="G910" s="27"/>
      <c r="H910" s="27">
        <v>346025</v>
      </c>
      <c r="I910" s="72"/>
      <c r="J910" s="55">
        <v>12779</v>
      </c>
      <c r="K910" s="55"/>
      <c r="L910" s="55">
        <v>12779</v>
      </c>
      <c r="M910" s="57"/>
      <c r="N910" s="27">
        <f>F910+J910+K910</f>
        <v>358804</v>
      </c>
      <c r="O910" s="27">
        <f>G910+K910</f>
        <v>0</v>
      </c>
      <c r="P910" s="27">
        <f>H910+L910+M910</f>
        <v>358804</v>
      </c>
      <c r="Q910" s="72">
        <f>I910+M910</f>
        <v>0</v>
      </c>
      <c r="R910" s="183"/>
      <c r="S910" s="183"/>
      <c r="T910" s="183"/>
      <c r="U910" s="197"/>
      <c r="V910" s="27">
        <f>N910+R910+S910</f>
        <v>358804</v>
      </c>
      <c r="W910" s="27">
        <f>O910+S910</f>
        <v>0</v>
      </c>
      <c r="X910" s="27">
        <f>P910+T910+U910</f>
        <v>358804</v>
      </c>
      <c r="Y910" s="72">
        <f>Q910+U910</f>
        <v>0</v>
      </c>
      <c r="Z910" s="183"/>
      <c r="AA910" s="183"/>
      <c r="AB910" s="183"/>
      <c r="AC910" s="197"/>
      <c r="AD910" s="27">
        <f>V910+Z910+AA910</f>
        <v>358804</v>
      </c>
      <c r="AE910" s="27">
        <f>W910+AA910</f>
        <v>0</v>
      </c>
      <c r="AF910" s="27">
        <f>X910+AB910+AC910</f>
        <v>358804</v>
      </c>
      <c r="AG910" s="72">
        <f>Y910+AC910</f>
        <v>0</v>
      </c>
      <c r="AH910" s="183"/>
      <c r="AI910" s="183"/>
      <c r="AJ910" s="183"/>
      <c r="AK910" s="197"/>
      <c r="AL910" s="27">
        <f>AD910+AH910+AI910</f>
        <v>358804</v>
      </c>
      <c r="AM910" s="27">
        <f>AE910+AI910</f>
        <v>0</v>
      </c>
      <c r="AN910" s="27">
        <f>AF910+AJ910+AK910</f>
        <v>358804</v>
      </c>
      <c r="AO910" s="72">
        <f>AG910+AK910</f>
        <v>0</v>
      </c>
      <c r="AP910" s="183"/>
      <c r="AQ910" s="183"/>
      <c r="AR910" s="183"/>
      <c r="AS910" s="197"/>
      <c r="AT910" s="27">
        <f>AL910+AP910+AQ910</f>
        <v>358804</v>
      </c>
      <c r="AU910" s="27">
        <f>AM910+AQ910</f>
        <v>0</v>
      </c>
      <c r="AV910" s="27">
        <f>AN910+AR910+AS910</f>
        <v>358804</v>
      </c>
      <c r="AW910" s="72">
        <f>AO910+AS910</f>
        <v>0</v>
      </c>
    </row>
    <row r="911" spans="1:49" s="87" customFormat="1" ht="16.5">
      <c r="A911" s="33" t="s">
        <v>76</v>
      </c>
      <c r="B911" s="25" t="s">
        <v>54</v>
      </c>
      <c r="C911" s="25" t="s">
        <v>51</v>
      </c>
      <c r="D911" s="34" t="s">
        <v>272</v>
      </c>
      <c r="E911" s="25"/>
      <c r="F911" s="27">
        <f>F912</f>
        <v>87</v>
      </c>
      <c r="G911" s="27">
        <f t="shared" ref="G911:V913" si="1179">G912</f>
        <v>0</v>
      </c>
      <c r="H911" s="27">
        <f t="shared" si="1179"/>
        <v>119</v>
      </c>
      <c r="I911" s="27">
        <f t="shared" si="1179"/>
        <v>0</v>
      </c>
      <c r="J911" s="27">
        <f t="shared" si="1179"/>
        <v>0</v>
      </c>
      <c r="K911" s="27">
        <f t="shared" si="1179"/>
        <v>0</v>
      </c>
      <c r="L911" s="27">
        <f t="shared" si="1179"/>
        <v>0</v>
      </c>
      <c r="M911" s="27">
        <f t="shared" si="1179"/>
        <v>0</v>
      </c>
      <c r="N911" s="27">
        <f t="shared" si="1179"/>
        <v>87</v>
      </c>
      <c r="O911" s="27">
        <f t="shared" si="1179"/>
        <v>0</v>
      </c>
      <c r="P911" s="27">
        <f t="shared" si="1179"/>
        <v>119</v>
      </c>
      <c r="Q911" s="27">
        <f t="shared" si="1179"/>
        <v>0</v>
      </c>
      <c r="R911" s="181">
        <f t="shared" si="1179"/>
        <v>0</v>
      </c>
      <c r="S911" s="181">
        <f t="shared" si="1179"/>
        <v>0</v>
      </c>
      <c r="T911" s="181">
        <f t="shared" si="1179"/>
        <v>0</v>
      </c>
      <c r="U911" s="181">
        <f t="shared" si="1179"/>
        <v>0</v>
      </c>
      <c r="V911" s="27">
        <f t="shared" si="1179"/>
        <v>87</v>
      </c>
      <c r="W911" s="27">
        <f t="shared" ref="W911:AM913" si="1180">W912</f>
        <v>0</v>
      </c>
      <c r="X911" s="27">
        <f t="shared" si="1180"/>
        <v>119</v>
      </c>
      <c r="Y911" s="27">
        <f t="shared" si="1180"/>
        <v>0</v>
      </c>
      <c r="Z911" s="181">
        <f t="shared" si="1180"/>
        <v>0</v>
      </c>
      <c r="AA911" s="181">
        <f t="shared" si="1180"/>
        <v>0</v>
      </c>
      <c r="AB911" s="181">
        <f t="shared" si="1180"/>
        <v>0</v>
      </c>
      <c r="AC911" s="181">
        <f t="shared" si="1180"/>
        <v>0</v>
      </c>
      <c r="AD911" s="27">
        <f t="shared" si="1180"/>
        <v>87</v>
      </c>
      <c r="AE911" s="27">
        <f t="shared" si="1180"/>
        <v>0</v>
      </c>
      <c r="AF911" s="27">
        <f t="shared" si="1180"/>
        <v>119</v>
      </c>
      <c r="AG911" s="27">
        <f t="shared" si="1180"/>
        <v>0</v>
      </c>
      <c r="AH911" s="181">
        <f t="shared" si="1180"/>
        <v>0</v>
      </c>
      <c r="AI911" s="181">
        <f t="shared" si="1180"/>
        <v>0</v>
      </c>
      <c r="AJ911" s="181">
        <f t="shared" si="1180"/>
        <v>0</v>
      </c>
      <c r="AK911" s="181">
        <f t="shared" si="1180"/>
        <v>0</v>
      </c>
      <c r="AL911" s="27">
        <f t="shared" si="1180"/>
        <v>87</v>
      </c>
      <c r="AM911" s="27">
        <f t="shared" si="1180"/>
        <v>0</v>
      </c>
      <c r="AN911" s="27">
        <f t="shared" ref="AN911:AW913" si="1181">AN912</f>
        <v>119</v>
      </c>
      <c r="AO911" s="27">
        <f t="shared" si="1181"/>
        <v>0</v>
      </c>
      <c r="AP911" s="181">
        <f t="shared" si="1181"/>
        <v>0</v>
      </c>
      <c r="AQ911" s="181">
        <f t="shared" si="1181"/>
        <v>0</v>
      </c>
      <c r="AR911" s="181">
        <f t="shared" si="1181"/>
        <v>0</v>
      </c>
      <c r="AS911" s="181">
        <f t="shared" si="1181"/>
        <v>0</v>
      </c>
      <c r="AT911" s="27">
        <f t="shared" si="1181"/>
        <v>87</v>
      </c>
      <c r="AU911" s="27">
        <f t="shared" si="1181"/>
        <v>0</v>
      </c>
      <c r="AV911" s="27">
        <f t="shared" si="1181"/>
        <v>119</v>
      </c>
      <c r="AW911" s="27">
        <f t="shared" si="1181"/>
        <v>0</v>
      </c>
    </row>
    <row r="912" spans="1:49" s="87" customFormat="1" ht="16.5">
      <c r="A912" s="33" t="s">
        <v>86</v>
      </c>
      <c r="B912" s="25" t="s">
        <v>54</v>
      </c>
      <c r="C912" s="25" t="s">
        <v>51</v>
      </c>
      <c r="D912" s="34" t="s">
        <v>274</v>
      </c>
      <c r="E912" s="25"/>
      <c r="F912" s="27">
        <f>F913</f>
        <v>87</v>
      </c>
      <c r="G912" s="27">
        <f t="shared" si="1179"/>
        <v>0</v>
      </c>
      <c r="H912" s="27">
        <f t="shared" si="1179"/>
        <v>119</v>
      </c>
      <c r="I912" s="27">
        <f t="shared" si="1179"/>
        <v>0</v>
      </c>
      <c r="J912" s="27">
        <f t="shared" si="1179"/>
        <v>0</v>
      </c>
      <c r="K912" s="27">
        <f t="shared" si="1179"/>
        <v>0</v>
      </c>
      <c r="L912" s="27">
        <f t="shared" si="1179"/>
        <v>0</v>
      </c>
      <c r="M912" s="27">
        <f t="shared" si="1179"/>
        <v>0</v>
      </c>
      <c r="N912" s="27">
        <f t="shared" si="1179"/>
        <v>87</v>
      </c>
      <c r="O912" s="27">
        <f t="shared" si="1179"/>
        <v>0</v>
      </c>
      <c r="P912" s="27">
        <f t="shared" si="1179"/>
        <v>119</v>
      </c>
      <c r="Q912" s="27">
        <f t="shared" si="1179"/>
        <v>0</v>
      </c>
      <c r="R912" s="181">
        <f t="shared" si="1179"/>
        <v>0</v>
      </c>
      <c r="S912" s="181">
        <f t="shared" si="1179"/>
        <v>0</v>
      </c>
      <c r="T912" s="181">
        <f t="shared" si="1179"/>
        <v>0</v>
      </c>
      <c r="U912" s="181">
        <f t="shared" si="1179"/>
        <v>0</v>
      </c>
      <c r="V912" s="27">
        <f t="shared" si="1179"/>
        <v>87</v>
      </c>
      <c r="W912" s="27">
        <f t="shared" si="1180"/>
        <v>0</v>
      </c>
      <c r="X912" s="27">
        <f t="shared" si="1180"/>
        <v>119</v>
      </c>
      <c r="Y912" s="27">
        <f t="shared" si="1180"/>
        <v>0</v>
      </c>
      <c r="Z912" s="181">
        <f t="shared" si="1180"/>
        <v>0</v>
      </c>
      <c r="AA912" s="181">
        <f t="shared" si="1180"/>
        <v>0</v>
      </c>
      <c r="AB912" s="181">
        <f t="shared" si="1180"/>
        <v>0</v>
      </c>
      <c r="AC912" s="181">
        <f t="shared" si="1180"/>
        <v>0</v>
      </c>
      <c r="AD912" s="27">
        <f t="shared" si="1180"/>
        <v>87</v>
      </c>
      <c r="AE912" s="27">
        <f t="shared" si="1180"/>
        <v>0</v>
      </c>
      <c r="AF912" s="27">
        <f t="shared" si="1180"/>
        <v>119</v>
      </c>
      <c r="AG912" s="27">
        <f t="shared" si="1180"/>
        <v>0</v>
      </c>
      <c r="AH912" s="181">
        <f t="shared" si="1180"/>
        <v>0</v>
      </c>
      <c r="AI912" s="181">
        <f t="shared" si="1180"/>
        <v>0</v>
      </c>
      <c r="AJ912" s="181">
        <f t="shared" si="1180"/>
        <v>0</v>
      </c>
      <c r="AK912" s="181">
        <f t="shared" si="1180"/>
        <v>0</v>
      </c>
      <c r="AL912" s="27">
        <f t="shared" si="1180"/>
        <v>87</v>
      </c>
      <c r="AM912" s="27">
        <f t="shared" si="1180"/>
        <v>0</v>
      </c>
      <c r="AN912" s="27">
        <f t="shared" si="1181"/>
        <v>119</v>
      </c>
      <c r="AO912" s="27">
        <f t="shared" si="1181"/>
        <v>0</v>
      </c>
      <c r="AP912" s="181">
        <f t="shared" si="1181"/>
        <v>0</v>
      </c>
      <c r="AQ912" s="181">
        <f t="shared" si="1181"/>
        <v>0</v>
      </c>
      <c r="AR912" s="181">
        <f t="shared" si="1181"/>
        <v>0</v>
      </c>
      <c r="AS912" s="181">
        <f t="shared" si="1181"/>
        <v>0</v>
      </c>
      <c r="AT912" s="27">
        <f t="shared" si="1181"/>
        <v>87</v>
      </c>
      <c r="AU912" s="27">
        <f t="shared" si="1181"/>
        <v>0</v>
      </c>
      <c r="AV912" s="27">
        <f t="shared" si="1181"/>
        <v>119</v>
      </c>
      <c r="AW912" s="27">
        <f t="shared" si="1181"/>
        <v>0</v>
      </c>
    </row>
    <row r="913" spans="1:49" s="87" customFormat="1" ht="33">
      <c r="A913" s="33" t="s">
        <v>81</v>
      </c>
      <c r="B913" s="25" t="s">
        <v>54</v>
      </c>
      <c r="C913" s="25" t="s">
        <v>51</v>
      </c>
      <c r="D913" s="34" t="s">
        <v>274</v>
      </c>
      <c r="E913" s="25" t="s">
        <v>82</v>
      </c>
      <c r="F913" s="27">
        <f>F914</f>
        <v>87</v>
      </c>
      <c r="G913" s="27">
        <f t="shared" si="1179"/>
        <v>0</v>
      </c>
      <c r="H913" s="27">
        <f t="shared" si="1179"/>
        <v>119</v>
      </c>
      <c r="I913" s="27">
        <f t="shared" si="1179"/>
        <v>0</v>
      </c>
      <c r="J913" s="27">
        <f t="shared" si="1179"/>
        <v>0</v>
      </c>
      <c r="K913" s="27">
        <f t="shared" si="1179"/>
        <v>0</v>
      </c>
      <c r="L913" s="27">
        <f t="shared" si="1179"/>
        <v>0</v>
      </c>
      <c r="M913" s="27">
        <f t="shared" si="1179"/>
        <v>0</v>
      </c>
      <c r="N913" s="27">
        <f t="shared" si="1179"/>
        <v>87</v>
      </c>
      <c r="O913" s="27">
        <f t="shared" si="1179"/>
        <v>0</v>
      </c>
      <c r="P913" s="27">
        <f t="shared" si="1179"/>
        <v>119</v>
      </c>
      <c r="Q913" s="27">
        <f t="shared" si="1179"/>
        <v>0</v>
      </c>
      <c r="R913" s="181">
        <f t="shared" si="1179"/>
        <v>0</v>
      </c>
      <c r="S913" s="181">
        <f t="shared" si="1179"/>
        <v>0</v>
      </c>
      <c r="T913" s="181">
        <f t="shared" si="1179"/>
        <v>0</v>
      </c>
      <c r="U913" s="181">
        <f t="shared" si="1179"/>
        <v>0</v>
      </c>
      <c r="V913" s="27">
        <f t="shared" si="1179"/>
        <v>87</v>
      </c>
      <c r="W913" s="27">
        <f t="shared" si="1180"/>
        <v>0</v>
      </c>
      <c r="X913" s="27">
        <f t="shared" si="1180"/>
        <v>119</v>
      </c>
      <c r="Y913" s="27">
        <f t="shared" si="1180"/>
        <v>0</v>
      </c>
      <c r="Z913" s="181">
        <f t="shared" si="1180"/>
        <v>0</v>
      </c>
      <c r="AA913" s="181">
        <f t="shared" si="1180"/>
        <v>0</v>
      </c>
      <c r="AB913" s="181">
        <f t="shared" si="1180"/>
        <v>0</v>
      </c>
      <c r="AC913" s="181">
        <f t="shared" si="1180"/>
        <v>0</v>
      </c>
      <c r="AD913" s="27">
        <f t="shared" si="1180"/>
        <v>87</v>
      </c>
      <c r="AE913" s="27">
        <f t="shared" si="1180"/>
        <v>0</v>
      </c>
      <c r="AF913" s="27">
        <f t="shared" si="1180"/>
        <v>119</v>
      </c>
      <c r="AG913" s="27">
        <f t="shared" si="1180"/>
        <v>0</v>
      </c>
      <c r="AH913" s="181">
        <f t="shared" si="1180"/>
        <v>0</v>
      </c>
      <c r="AI913" s="181">
        <f t="shared" si="1180"/>
        <v>0</v>
      </c>
      <c r="AJ913" s="181">
        <f t="shared" si="1180"/>
        <v>0</v>
      </c>
      <c r="AK913" s="181">
        <f t="shared" si="1180"/>
        <v>0</v>
      </c>
      <c r="AL913" s="27">
        <f t="shared" si="1180"/>
        <v>87</v>
      </c>
      <c r="AM913" s="27">
        <f t="shared" si="1180"/>
        <v>0</v>
      </c>
      <c r="AN913" s="27">
        <f t="shared" si="1181"/>
        <v>119</v>
      </c>
      <c r="AO913" s="27">
        <f t="shared" si="1181"/>
        <v>0</v>
      </c>
      <c r="AP913" s="181">
        <f t="shared" si="1181"/>
        <v>0</v>
      </c>
      <c r="AQ913" s="181">
        <f t="shared" si="1181"/>
        <v>0</v>
      </c>
      <c r="AR913" s="181">
        <f t="shared" si="1181"/>
        <v>0</v>
      </c>
      <c r="AS913" s="181">
        <f t="shared" si="1181"/>
        <v>0</v>
      </c>
      <c r="AT913" s="27">
        <f t="shared" si="1181"/>
        <v>87</v>
      </c>
      <c r="AU913" s="27">
        <f t="shared" si="1181"/>
        <v>0</v>
      </c>
      <c r="AV913" s="27">
        <f t="shared" si="1181"/>
        <v>119</v>
      </c>
      <c r="AW913" s="27">
        <f t="shared" si="1181"/>
        <v>0</v>
      </c>
    </row>
    <row r="914" spans="1:49" s="87" customFormat="1" ht="16.5">
      <c r="A914" s="33" t="s">
        <v>169</v>
      </c>
      <c r="B914" s="25" t="s">
        <v>54</v>
      </c>
      <c r="C914" s="25" t="s">
        <v>51</v>
      </c>
      <c r="D914" s="34" t="s">
        <v>274</v>
      </c>
      <c r="E914" s="25">
        <v>610</v>
      </c>
      <c r="F914" s="27">
        <v>87</v>
      </c>
      <c r="G914" s="27"/>
      <c r="H914" s="27">
        <v>119</v>
      </c>
      <c r="I914" s="72"/>
      <c r="J914" s="57"/>
      <c r="K914" s="57"/>
      <c r="L914" s="57"/>
      <c r="M914" s="57"/>
      <c r="N914" s="27">
        <f>F914+J914+K914</f>
        <v>87</v>
      </c>
      <c r="O914" s="27">
        <f>G914+K914</f>
        <v>0</v>
      </c>
      <c r="P914" s="27">
        <f>H914+L914+M914</f>
        <v>119</v>
      </c>
      <c r="Q914" s="72">
        <f>I914+M914</f>
        <v>0</v>
      </c>
      <c r="R914" s="197"/>
      <c r="S914" s="197"/>
      <c r="T914" s="197"/>
      <c r="U914" s="197"/>
      <c r="V914" s="27">
        <f>N914+R914+S914</f>
        <v>87</v>
      </c>
      <c r="W914" s="27">
        <f>O914+S914</f>
        <v>0</v>
      </c>
      <c r="X914" s="27">
        <f>P914+T914+U914</f>
        <v>119</v>
      </c>
      <c r="Y914" s="72">
        <f>Q914+U914</f>
        <v>0</v>
      </c>
      <c r="Z914" s="197"/>
      <c r="AA914" s="197"/>
      <c r="AB914" s="197"/>
      <c r="AC914" s="197"/>
      <c r="AD914" s="27">
        <f>V914+Z914+AA914</f>
        <v>87</v>
      </c>
      <c r="AE914" s="27">
        <f>W914+AA914</f>
        <v>0</v>
      </c>
      <c r="AF914" s="27">
        <f>X914+AB914+AC914</f>
        <v>119</v>
      </c>
      <c r="AG914" s="72">
        <f>Y914+AC914</f>
        <v>0</v>
      </c>
      <c r="AH914" s="197"/>
      <c r="AI914" s="197"/>
      <c r="AJ914" s="197"/>
      <c r="AK914" s="197"/>
      <c r="AL914" s="27">
        <f>AD914+AH914+AI914</f>
        <v>87</v>
      </c>
      <c r="AM914" s="27">
        <f>AE914+AI914</f>
        <v>0</v>
      </c>
      <c r="AN914" s="27">
        <f>AF914+AJ914+AK914</f>
        <v>119</v>
      </c>
      <c r="AO914" s="72">
        <f>AG914+AK914</f>
        <v>0</v>
      </c>
      <c r="AP914" s="197"/>
      <c r="AQ914" s="197"/>
      <c r="AR914" s="197"/>
      <c r="AS914" s="197"/>
      <c r="AT914" s="27">
        <f>AL914+AP914+AQ914</f>
        <v>87</v>
      </c>
      <c r="AU914" s="27">
        <f>AM914+AQ914</f>
        <v>0</v>
      </c>
      <c r="AV914" s="27">
        <f>AN914+AR914+AS914</f>
        <v>119</v>
      </c>
      <c r="AW914" s="72">
        <f>AO914+AS914</f>
        <v>0</v>
      </c>
    </row>
    <row r="915" spans="1:49" s="87" customFormat="1" ht="16.5">
      <c r="A915" s="24" t="s">
        <v>767</v>
      </c>
      <c r="B915" s="25" t="s">
        <v>54</v>
      </c>
      <c r="C915" s="25" t="s">
        <v>51</v>
      </c>
      <c r="D915" s="25" t="s">
        <v>766</v>
      </c>
      <c r="E915" s="25"/>
      <c r="F915" s="27"/>
      <c r="G915" s="27"/>
      <c r="H915" s="27"/>
      <c r="I915" s="72"/>
      <c r="J915" s="57"/>
      <c r="K915" s="57"/>
      <c r="L915" s="57"/>
      <c r="M915" s="57"/>
      <c r="N915" s="27"/>
      <c r="O915" s="27"/>
      <c r="P915" s="27"/>
      <c r="Q915" s="72"/>
      <c r="R915" s="181">
        <f>R916+R919</f>
        <v>0</v>
      </c>
      <c r="S915" s="181">
        <f t="shared" ref="S915:Y915" si="1182">S916+S919</f>
        <v>77568</v>
      </c>
      <c r="T915" s="181">
        <f t="shared" si="1182"/>
        <v>0</v>
      </c>
      <c r="U915" s="181">
        <f t="shared" si="1182"/>
        <v>77568</v>
      </c>
      <c r="V915" s="27">
        <f t="shared" si="1182"/>
        <v>77568</v>
      </c>
      <c r="W915" s="27">
        <f t="shared" si="1182"/>
        <v>77568</v>
      </c>
      <c r="X915" s="27">
        <f t="shared" si="1182"/>
        <v>77568</v>
      </c>
      <c r="Y915" s="72">
        <f t="shared" si="1182"/>
        <v>77568</v>
      </c>
      <c r="Z915" s="181">
        <f>Z916+Z919</f>
        <v>0</v>
      </c>
      <c r="AA915" s="181">
        <f t="shared" ref="AA915:AG915" si="1183">AA916+AA919</f>
        <v>0</v>
      </c>
      <c r="AB915" s="181">
        <f t="shared" si="1183"/>
        <v>0</v>
      </c>
      <c r="AC915" s="181">
        <f t="shared" si="1183"/>
        <v>0</v>
      </c>
      <c r="AD915" s="27">
        <f t="shared" si="1183"/>
        <v>77568</v>
      </c>
      <c r="AE915" s="27">
        <f t="shared" si="1183"/>
        <v>77568</v>
      </c>
      <c r="AF915" s="27">
        <f t="shared" si="1183"/>
        <v>77568</v>
      </c>
      <c r="AG915" s="72">
        <f t="shared" si="1183"/>
        <v>77568</v>
      </c>
      <c r="AH915" s="181">
        <f>AH916+AH919</f>
        <v>0</v>
      </c>
      <c r="AI915" s="181">
        <f t="shared" ref="AI915:AO915" si="1184">AI916+AI919</f>
        <v>0</v>
      </c>
      <c r="AJ915" s="181">
        <f t="shared" si="1184"/>
        <v>0</v>
      </c>
      <c r="AK915" s="181">
        <f t="shared" si="1184"/>
        <v>0</v>
      </c>
      <c r="AL915" s="27">
        <f t="shared" si="1184"/>
        <v>77568</v>
      </c>
      <c r="AM915" s="27">
        <f t="shared" si="1184"/>
        <v>77568</v>
      </c>
      <c r="AN915" s="27">
        <f t="shared" si="1184"/>
        <v>77568</v>
      </c>
      <c r="AO915" s="72">
        <f t="shared" si="1184"/>
        <v>77568</v>
      </c>
      <c r="AP915" s="181">
        <f>AP916+AP919</f>
        <v>0</v>
      </c>
      <c r="AQ915" s="181">
        <f t="shared" ref="AQ915:AW915" si="1185">AQ916+AQ919</f>
        <v>0</v>
      </c>
      <c r="AR915" s="181">
        <f t="shared" si="1185"/>
        <v>0</v>
      </c>
      <c r="AS915" s="181">
        <f t="shared" si="1185"/>
        <v>0</v>
      </c>
      <c r="AT915" s="27">
        <f t="shared" si="1185"/>
        <v>77568</v>
      </c>
      <c r="AU915" s="27">
        <f t="shared" si="1185"/>
        <v>77568</v>
      </c>
      <c r="AV915" s="27">
        <f t="shared" si="1185"/>
        <v>77568</v>
      </c>
      <c r="AW915" s="72">
        <f t="shared" si="1185"/>
        <v>77568</v>
      </c>
    </row>
    <row r="916" spans="1:49" s="87" customFormat="1" ht="49.5">
      <c r="A916" s="114" t="s">
        <v>776</v>
      </c>
      <c r="B916" s="25" t="s">
        <v>54</v>
      </c>
      <c r="C916" s="25" t="s">
        <v>51</v>
      </c>
      <c r="D916" s="25" t="s">
        <v>778</v>
      </c>
      <c r="E916" s="25"/>
      <c r="F916" s="27"/>
      <c r="G916" s="27"/>
      <c r="H916" s="27"/>
      <c r="I916" s="72"/>
      <c r="J916" s="57"/>
      <c r="K916" s="57"/>
      <c r="L916" s="57"/>
      <c r="M916" s="57"/>
      <c r="N916" s="27"/>
      <c r="O916" s="27"/>
      <c r="P916" s="27"/>
      <c r="Q916" s="72"/>
      <c r="R916" s="181">
        <f>R917</f>
        <v>0</v>
      </c>
      <c r="S916" s="181">
        <f t="shared" ref="S916:AI917" si="1186">S917</f>
        <v>74151</v>
      </c>
      <c r="T916" s="181">
        <f t="shared" si="1186"/>
        <v>0</v>
      </c>
      <c r="U916" s="181">
        <f t="shared" si="1186"/>
        <v>74151</v>
      </c>
      <c r="V916" s="27">
        <f t="shared" si="1186"/>
        <v>74151</v>
      </c>
      <c r="W916" s="27">
        <f t="shared" si="1186"/>
        <v>74151</v>
      </c>
      <c r="X916" s="27">
        <f t="shared" si="1186"/>
        <v>74151</v>
      </c>
      <c r="Y916" s="72">
        <f t="shared" si="1186"/>
        <v>74151</v>
      </c>
      <c r="Z916" s="181">
        <f>Z917</f>
        <v>0</v>
      </c>
      <c r="AA916" s="181">
        <f t="shared" si="1186"/>
        <v>0</v>
      </c>
      <c r="AB916" s="181">
        <f t="shared" si="1186"/>
        <v>0</v>
      </c>
      <c r="AC916" s="181">
        <f t="shared" si="1186"/>
        <v>0</v>
      </c>
      <c r="AD916" s="27">
        <f t="shared" si="1186"/>
        <v>74151</v>
      </c>
      <c r="AE916" s="27">
        <f t="shared" si="1186"/>
        <v>74151</v>
      </c>
      <c r="AF916" s="27">
        <f t="shared" si="1186"/>
        <v>74151</v>
      </c>
      <c r="AG916" s="72">
        <f t="shared" si="1186"/>
        <v>74151</v>
      </c>
      <c r="AH916" s="181">
        <f>AH917</f>
        <v>0</v>
      </c>
      <c r="AI916" s="181">
        <f t="shared" si="1186"/>
        <v>0</v>
      </c>
      <c r="AJ916" s="181">
        <f t="shared" ref="AI916:AO917" si="1187">AJ917</f>
        <v>0</v>
      </c>
      <c r="AK916" s="181">
        <f t="shared" si="1187"/>
        <v>0</v>
      </c>
      <c r="AL916" s="27">
        <f t="shared" si="1187"/>
        <v>74151</v>
      </c>
      <c r="AM916" s="27">
        <f t="shared" si="1187"/>
        <v>74151</v>
      </c>
      <c r="AN916" s="27">
        <f t="shared" si="1187"/>
        <v>74151</v>
      </c>
      <c r="AO916" s="72">
        <f t="shared" si="1187"/>
        <v>74151</v>
      </c>
      <c r="AP916" s="181">
        <f>AP917</f>
        <v>0</v>
      </c>
      <c r="AQ916" s="181">
        <f t="shared" ref="AQ916:AW917" si="1188">AQ917</f>
        <v>0</v>
      </c>
      <c r="AR916" s="181">
        <f t="shared" si="1188"/>
        <v>0</v>
      </c>
      <c r="AS916" s="181">
        <f t="shared" si="1188"/>
        <v>0</v>
      </c>
      <c r="AT916" s="27">
        <f t="shared" si="1188"/>
        <v>74151</v>
      </c>
      <c r="AU916" s="27">
        <f t="shared" si="1188"/>
        <v>74151</v>
      </c>
      <c r="AV916" s="27">
        <f t="shared" si="1188"/>
        <v>74151</v>
      </c>
      <c r="AW916" s="72">
        <f t="shared" si="1188"/>
        <v>74151</v>
      </c>
    </row>
    <row r="917" spans="1:49" s="87" customFormat="1" ht="33">
      <c r="A917" s="91" t="s">
        <v>81</v>
      </c>
      <c r="B917" s="25" t="s">
        <v>54</v>
      </c>
      <c r="C917" s="25" t="s">
        <v>51</v>
      </c>
      <c r="D917" s="25" t="s">
        <v>778</v>
      </c>
      <c r="E917" s="25" t="s">
        <v>82</v>
      </c>
      <c r="F917" s="27"/>
      <c r="G917" s="27"/>
      <c r="H917" s="27"/>
      <c r="I917" s="72"/>
      <c r="J917" s="57"/>
      <c r="K917" s="57"/>
      <c r="L917" s="57"/>
      <c r="M917" s="57"/>
      <c r="N917" s="27"/>
      <c r="O917" s="27"/>
      <c r="P917" s="27"/>
      <c r="Q917" s="72"/>
      <c r="R917" s="181">
        <f>R918</f>
        <v>0</v>
      </c>
      <c r="S917" s="181">
        <f t="shared" si="1186"/>
        <v>74151</v>
      </c>
      <c r="T917" s="181">
        <f t="shared" si="1186"/>
        <v>0</v>
      </c>
      <c r="U917" s="181">
        <f t="shared" si="1186"/>
        <v>74151</v>
      </c>
      <c r="V917" s="27">
        <f t="shared" si="1186"/>
        <v>74151</v>
      </c>
      <c r="W917" s="27">
        <f t="shared" si="1186"/>
        <v>74151</v>
      </c>
      <c r="X917" s="27">
        <f t="shared" si="1186"/>
        <v>74151</v>
      </c>
      <c r="Y917" s="72">
        <f t="shared" si="1186"/>
        <v>74151</v>
      </c>
      <c r="Z917" s="181">
        <f>Z918</f>
        <v>0</v>
      </c>
      <c r="AA917" s="181">
        <f t="shared" si="1186"/>
        <v>0</v>
      </c>
      <c r="AB917" s="181">
        <f t="shared" si="1186"/>
        <v>0</v>
      </c>
      <c r="AC917" s="181">
        <f t="shared" si="1186"/>
        <v>0</v>
      </c>
      <c r="AD917" s="27">
        <f t="shared" si="1186"/>
        <v>74151</v>
      </c>
      <c r="AE917" s="27">
        <f t="shared" si="1186"/>
        <v>74151</v>
      </c>
      <c r="AF917" s="27">
        <f t="shared" si="1186"/>
        <v>74151</v>
      </c>
      <c r="AG917" s="72">
        <f t="shared" si="1186"/>
        <v>74151</v>
      </c>
      <c r="AH917" s="181">
        <f>AH918</f>
        <v>0</v>
      </c>
      <c r="AI917" s="181">
        <f t="shared" si="1187"/>
        <v>0</v>
      </c>
      <c r="AJ917" s="181">
        <f t="shared" si="1187"/>
        <v>0</v>
      </c>
      <c r="AK917" s="181">
        <f t="shared" si="1187"/>
        <v>0</v>
      </c>
      <c r="AL917" s="27">
        <f t="shared" si="1187"/>
        <v>74151</v>
      </c>
      <c r="AM917" s="27">
        <f t="shared" si="1187"/>
        <v>74151</v>
      </c>
      <c r="AN917" s="27">
        <f t="shared" si="1187"/>
        <v>74151</v>
      </c>
      <c r="AO917" s="72">
        <f t="shared" si="1187"/>
        <v>74151</v>
      </c>
      <c r="AP917" s="181">
        <f>AP918</f>
        <v>0</v>
      </c>
      <c r="AQ917" s="181">
        <f t="shared" si="1188"/>
        <v>0</v>
      </c>
      <c r="AR917" s="181">
        <f t="shared" si="1188"/>
        <v>0</v>
      </c>
      <c r="AS917" s="181">
        <f t="shared" si="1188"/>
        <v>0</v>
      </c>
      <c r="AT917" s="27">
        <f t="shared" si="1188"/>
        <v>74151</v>
      </c>
      <c r="AU917" s="27">
        <f t="shared" si="1188"/>
        <v>74151</v>
      </c>
      <c r="AV917" s="27">
        <f t="shared" si="1188"/>
        <v>74151</v>
      </c>
      <c r="AW917" s="72">
        <f t="shared" si="1188"/>
        <v>74151</v>
      </c>
    </row>
    <row r="918" spans="1:49" s="87" customFormat="1" ht="16.5">
      <c r="A918" s="24" t="s">
        <v>169</v>
      </c>
      <c r="B918" s="25" t="s">
        <v>54</v>
      </c>
      <c r="C918" s="25" t="s">
        <v>51</v>
      </c>
      <c r="D918" s="25" t="s">
        <v>778</v>
      </c>
      <c r="E918" s="25" t="s">
        <v>168</v>
      </c>
      <c r="F918" s="27"/>
      <c r="G918" s="27"/>
      <c r="H918" s="27"/>
      <c r="I918" s="72"/>
      <c r="J918" s="57"/>
      <c r="K918" s="57"/>
      <c r="L918" s="57"/>
      <c r="M918" s="57"/>
      <c r="N918" s="27"/>
      <c r="O918" s="27"/>
      <c r="P918" s="27"/>
      <c r="Q918" s="72"/>
      <c r="R918" s="181"/>
      <c r="S918" s="181">
        <v>74151</v>
      </c>
      <c r="T918" s="181"/>
      <c r="U918" s="181">
        <v>74151</v>
      </c>
      <c r="V918" s="27">
        <f>N918+R918+S918</f>
        <v>74151</v>
      </c>
      <c r="W918" s="27">
        <f>O918+S918</f>
        <v>74151</v>
      </c>
      <c r="X918" s="27">
        <f>P918+T918+U918</f>
        <v>74151</v>
      </c>
      <c r="Y918" s="72">
        <f>Q918+U918</f>
        <v>74151</v>
      </c>
      <c r="Z918" s="181"/>
      <c r="AA918" s="181"/>
      <c r="AB918" s="181"/>
      <c r="AC918" s="181"/>
      <c r="AD918" s="27">
        <f>V918+Z918+AA918</f>
        <v>74151</v>
      </c>
      <c r="AE918" s="27">
        <f>W918+AA918</f>
        <v>74151</v>
      </c>
      <c r="AF918" s="27">
        <f>X918+AB918+AC918</f>
        <v>74151</v>
      </c>
      <c r="AG918" s="72">
        <f>Y918+AC918</f>
        <v>74151</v>
      </c>
      <c r="AH918" s="181"/>
      <c r="AI918" s="181"/>
      <c r="AJ918" s="181"/>
      <c r="AK918" s="181"/>
      <c r="AL918" s="27">
        <f>AD918+AH918+AI918</f>
        <v>74151</v>
      </c>
      <c r="AM918" s="27">
        <f>AE918+AI918</f>
        <v>74151</v>
      </c>
      <c r="AN918" s="27">
        <f>AF918+AJ918+AK918</f>
        <v>74151</v>
      </c>
      <c r="AO918" s="72">
        <f>AG918+AK918</f>
        <v>74151</v>
      </c>
      <c r="AP918" s="181"/>
      <c r="AQ918" s="181"/>
      <c r="AR918" s="181"/>
      <c r="AS918" s="181"/>
      <c r="AT918" s="27">
        <f>AL918+AP918+AQ918</f>
        <v>74151</v>
      </c>
      <c r="AU918" s="27">
        <f>AM918+AQ918</f>
        <v>74151</v>
      </c>
      <c r="AV918" s="27">
        <f>AN918+AR918+AS918</f>
        <v>74151</v>
      </c>
      <c r="AW918" s="72">
        <f>AO918+AS918</f>
        <v>74151</v>
      </c>
    </row>
    <row r="919" spans="1:49" s="87" customFormat="1" ht="99">
      <c r="A919" s="114" t="s">
        <v>777</v>
      </c>
      <c r="B919" s="25" t="s">
        <v>54</v>
      </c>
      <c r="C919" s="25" t="s">
        <v>51</v>
      </c>
      <c r="D919" s="25" t="s">
        <v>779</v>
      </c>
      <c r="E919" s="25"/>
      <c r="F919" s="27"/>
      <c r="G919" s="27"/>
      <c r="H919" s="27"/>
      <c r="I919" s="72"/>
      <c r="J919" s="57"/>
      <c r="K919" s="57"/>
      <c r="L919" s="57"/>
      <c r="M919" s="57"/>
      <c r="N919" s="27"/>
      <c r="O919" s="27"/>
      <c r="P919" s="27"/>
      <c r="Q919" s="72"/>
      <c r="R919" s="181">
        <f>R920</f>
        <v>0</v>
      </c>
      <c r="S919" s="181">
        <f t="shared" ref="S919:AI920" si="1189">S920</f>
        <v>3417</v>
      </c>
      <c r="T919" s="181">
        <f t="shared" si="1189"/>
        <v>0</v>
      </c>
      <c r="U919" s="181">
        <f t="shared" si="1189"/>
        <v>3417</v>
      </c>
      <c r="V919" s="27">
        <f t="shared" si="1189"/>
        <v>3417</v>
      </c>
      <c r="W919" s="27">
        <f t="shared" si="1189"/>
        <v>3417</v>
      </c>
      <c r="X919" s="27">
        <f t="shared" si="1189"/>
        <v>3417</v>
      </c>
      <c r="Y919" s="72">
        <f t="shared" si="1189"/>
        <v>3417</v>
      </c>
      <c r="Z919" s="181">
        <f>Z920</f>
        <v>0</v>
      </c>
      <c r="AA919" s="181">
        <f t="shared" si="1189"/>
        <v>0</v>
      </c>
      <c r="AB919" s="181">
        <f t="shared" si="1189"/>
        <v>0</v>
      </c>
      <c r="AC919" s="181">
        <f t="shared" si="1189"/>
        <v>0</v>
      </c>
      <c r="AD919" s="27">
        <f t="shared" si="1189"/>
        <v>3417</v>
      </c>
      <c r="AE919" s="27">
        <f t="shared" si="1189"/>
        <v>3417</v>
      </c>
      <c r="AF919" s="27">
        <f t="shared" si="1189"/>
        <v>3417</v>
      </c>
      <c r="AG919" s="72">
        <f t="shared" si="1189"/>
        <v>3417</v>
      </c>
      <c r="AH919" s="181">
        <f>AH920</f>
        <v>0</v>
      </c>
      <c r="AI919" s="181">
        <f t="shared" si="1189"/>
        <v>0</v>
      </c>
      <c r="AJ919" s="181">
        <f t="shared" ref="AI919:AO920" si="1190">AJ920</f>
        <v>0</v>
      </c>
      <c r="AK919" s="181">
        <f t="shared" si="1190"/>
        <v>0</v>
      </c>
      <c r="AL919" s="27">
        <f t="shared" si="1190"/>
        <v>3417</v>
      </c>
      <c r="AM919" s="27">
        <f t="shared" si="1190"/>
        <v>3417</v>
      </c>
      <c r="AN919" s="27">
        <f t="shared" si="1190"/>
        <v>3417</v>
      </c>
      <c r="AO919" s="72">
        <f t="shared" si="1190"/>
        <v>3417</v>
      </c>
      <c r="AP919" s="181">
        <f>AP920</f>
        <v>0</v>
      </c>
      <c r="AQ919" s="181">
        <f t="shared" ref="AQ919:AW920" si="1191">AQ920</f>
        <v>0</v>
      </c>
      <c r="AR919" s="181">
        <f t="shared" si="1191"/>
        <v>0</v>
      </c>
      <c r="AS919" s="181">
        <f t="shared" si="1191"/>
        <v>0</v>
      </c>
      <c r="AT919" s="27">
        <f t="shared" si="1191"/>
        <v>3417</v>
      </c>
      <c r="AU919" s="27">
        <f t="shared" si="1191"/>
        <v>3417</v>
      </c>
      <c r="AV919" s="27">
        <f t="shared" si="1191"/>
        <v>3417</v>
      </c>
      <c r="AW919" s="72">
        <f t="shared" si="1191"/>
        <v>3417</v>
      </c>
    </row>
    <row r="920" spans="1:49" s="87" customFormat="1" ht="33">
      <c r="A920" s="91" t="s">
        <v>81</v>
      </c>
      <c r="B920" s="25" t="s">
        <v>54</v>
      </c>
      <c r="C920" s="25" t="s">
        <v>51</v>
      </c>
      <c r="D920" s="25" t="s">
        <v>779</v>
      </c>
      <c r="E920" s="25" t="s">
        <v>82</v>
      </c>
      <c r="F920" s="27"/>
      <c r="G920" s="27"/>
      <c r="H920" s="27"/>
      <c r="I920" s="72"/>
      <c r="J920" s="57"/>
      <c r="K920" s="57"/>
      <c r="L920" s="57"/>
      <c r="M920" s="57"/>
      <c r="N920" s="27"/>
      <c r="O920" s="27"/>
      <c r="P920" s="27"/>
      <c r="Q920" s="72"/>
      <c r="R920" s="181">
        <f>R921</f>
        <v>0</v>
      </c>
      <c r="S920" s="181">
        <f t="shared" si="1189"/>
        <v>3417</v>
      </c>
      <c r="T920" s="181">
        <f t="shared" si="1189"/>
        <v>0</v>
      </c>
      <c r="U920" s="181">
        <f t="shared" si="1189"/>
        <v>3417</v>
      </c>
      <c r="V920" s="27">
        <f t="shared" si="1189"/>
        <v>3417</v>
      </c>
      <c r="W920" s="27">
        <f t="shared" si="1189"/>
        <v>3417</v>
      </c>
      <c r="X920" s="27">
        <f t="shared" si="1189"/>
        <v>3417</v>
      </c>
      <c r="Y920" s="72">
        <f t="shared" si="1189"/>
        <v>3417</v>
      </c>
      <c r="Z920" s="181">
        <f>Z921</f>
        <v>0</v>
      </c>
      <c r="AA920" s="181">
        <f t="shared" si="1189"/>
        <v>0</v>
      </c>
      <c r="AB920" s="181">
        <f t="shared" si="1189"/>
        <v>0</v>
      </c>
      <c r="AC920" s="181">
        <f t="shared" si="1189"/>
        <v>0</v>
      </c>
      <c r="AD920" s="27">
        <f t="shared" si="1189"/>
        <v>3417</v>
      </c>
      <c r="AE920" s="27">
        <f t="shared" si="1189"/>
        <v>3417</v>
      </c>
      <c r="AF920" s="27">
        <f t="shared" si="1189"/>
        <v>3417</v>
      </c>
      <c r="AG920" s="72">
        <f t="shared" si="1189"/>
        <v>3417</v>
      </c>
      <c r="AH920" s="181">
        <f>AH921</f>
        <v>0</v>
      </c>
      <c r="AI920" s="181">
        <f t="shared" si="1190"/>
        <v>0</v>
      </c>
      <c r="AJ920" s="181">
        <f t="shared" si="1190"/>
        <v>0</v>
      </c>
      <c r="AK920" s="181">
        <f t="shared" si="1190"/>
        <v>0</v>
      </c>
      <c r="AL920" s="27">
        <f t="shared" si="1190"/>
        <v>3417</v>
      </c>
      <c r="AM920" s="27">
        <f t="shared" si="1190"/>
        <v>3417</v>
      </c>
      <c r="AN920" s="27">
        <f t="shared" si="1190"/>
        <v>3417</v>
      </c>
      <c r="AO920" s="72">
        <f t="shared" si="1190"/>
        <v>3417</v>
      </c>
      <c r="AP920" s="181">
        <f>AP921</f>
        <v>0</v>
      </c>
      <c r="AQ920" s="181">
        <f t="shared" si="1191"/>
        <v>0</v>
      </c>
      <c r="AR920" s="181">
        <f t="shared" si="1191"/>
        <v>0</v>
      </c>
      <c r="AS920" s="181">
        <f t="shared" si="1191"/>
        <v>0</v>
      </c>
      <c r="AT920" s="27">
        <f t="shared" si="1191"/>
        <v>3417</v>
      </c>
      <c r="AU920" s="27">
        <f t="shared" si="1191"/>
        <v>3417</v>
      </c>
      <c r="AV920" s="27">
        <f t="shared" si="1191"/>
        <v>3417</v>
      </c>
      <c r="AW920" s="72">
        <f t="shared" si="1191"/>
        <v>3417</v>
      </c>
    </row>
    <row r="921" spans="1:49" s="87" customFormat="1" ht="16.5">
      <c r="A921" s="24" t="s">
        <v>169</v>
      </c>
      <c r="B921" s="25" t="s">
        <v>54</v>
      </c>
      <c r="C921" s="25" t="s">
        <v>51</v>
      </c>
      <c r="D921" s="25" t="s">
        <v>779</v>
      </c>
      <c r="E921" s="25" t="s">
        <v>168</v>
      </c>
      <c r="F921" s="27"/>
      <c r="G921" s="27"/>
      <c r="H921" s="27"/>
      <c r="I921" s="72"/>
      <c r="J921" s="57"/>
      <c r="K921" s="57"/>
      <c r="L921" s="57"/>
      <c r="M921" s="57"/>
      <c r="N921" s="27"/>
      <c r="O921" s="27"/>
      <c r="P921" s="27"/>
      <c r="Q921" s="72"/>
      <c r="R921" s="181"/>
      <c r="S921" s="181">
        <v>3417</v>
      </c>
      <c r="T921" s="181"/>
      <c r="U921" s="181">
        <v>3417</v>
      </c>
      <c r="V921" s="27">
        <f>N921+R921+S921</f>
        <v>3417</v>
      </c>
      <c r="W921" s="27">
        <f>O921+S921</f>
        <v>3417</v>
      </c>
      <c r="X921" s="27">
        <f>P921+T921+U921</f>
        <v>3417</v>
      </c>
      <c r="Y921" s="72">
        <f>Q921+U921</f>
        <v>3417</v>
      </c>
      <c r="Z921" s="181"/>
      <c r="AA921" s="181"/>
      <c r="AB921" s="181"/>
      <c r="AC921" s="181"/>
      <c r="AD921" s="27">
        <f>V921+Z921+AA921</f>
        <v>3417</v>
      </c>
      <c r="AE921" s="27">
        <f>W921+AA921</f>
        <v>3417</v>
      </c>
      <c r="AF921" s="27">
        <f>X921+AB921+AC921</f>
        <v>3417</v>
      </c>
      <c r="AG921" s="72">
        <f>Y921+AC921</f>
        <v>3417</v>
      </c>
      <c r="AH921" s="181"/>
      <c r="AI921" s="181"/>
      <c r="AJ921" s="181"/>
      <c r="AK921" s="181"/>
      <c r="AL921" s="27">
        <f>AD921+AH921+AI921</f>
        <v>3417</v>
      </c>
      <c r="AM921" s="27">
        <f>AE921+AI921</f>
        <v>3417</v>
      </c>
      <c r="AN921" s="27">
        <f>AF921+AJ921+AK921</f>
        <v>3417</v>
      </c>
      <c r="AO921" s="72">
        <f>AG921+AK921</f>
        <v>3417</v>
      </c>
      <c r="AP921" s="181"/>
      <c r="AQ921" s="181"/>
      <c r="AR921" s="181"/>
      <c r="AS921" s="181"/>
      <c r="AT921" s="27">
        <f>AL921+AP921+AQ921</f>
        <v>3417</v>
      </c>
      <c r="AU921" s="27">
        <f>AM921+AQ921</f>
        <v>3417</v>
      </c>
      <c r="AV921" s="27">
        <f>AN921+AR921+AS921</f>
        <v>3417</v>
      </c>
      <c r="AW921" s="72">
        <f>AO921+AS921</f>
        <v>3417</v>
      </c>
    </row>
    <row r="922" spans="1:49" s="228" customFormat="1" ht="99">
      <c r="A922" s="218" t="s">
        <v>193</v>
      </c>
      <c r="B922" s="206" t="s">
        <v>54</v>
      </c>
      <c r="C922" s="206" t="s">
        <v>51</v>
      </c>
      <c r="D922" s="226" t="s">
        <v>260</v>
      </c>
      <c r="E922" s="206"/>
      <c r="F922" s="208">
        <f t="shared" ref="F922:I925" si="1192">F923</f>
        <v>0</v>
      </c>
      <c r="G922" s="208">
        <f t="shared" si="1192"/>
        <v>0</v>
      </c>
      <c r="H922" s="208">
        <f t="shared" si="1192"/>
        <v>0</v>
      </c>
      <c r="I922" s="214">
        <f t="shared" si="1192"/>
        <v>0</v>
      </c>
      <c r="J922" s="227"/>
      <c r="K922" s="227"/>
      <c r="L922" s="227"/>
      <c r="M922" s="227"/>
      <c r="N922" s="208">
        <f t="shared" ref="N922:Q925" si="1193">N923</f>
        <v>0</v>
      </c>
      <c r="O922" s="208">
        <f t="shared" si="1193"/>
        <v>0</v>
      </c>
      <c r="P922" s="208">
        <f t="shared" si="1193"/>
        <v>0</v>
      </c>
      <c r="Q922" s="214">
        <f t="shared" si="1193"/>
        <v>0</v>
      </c>
      <c r="R922" s="227"/>
      <c r="S922" s="227"/>
      <c r="T922" s="227"/>
      <c r="U922" s="227"/>
      <c r="V922" s="208">
        <f t="shared" ref="V922:Y925" si="1194">V923</f>
        <v>0</v>
      </c>
      <c r="W922" s="208">
        <f t="shared" si="1194"/>
        <v>0</v>
      </c>
      <c r="X922" s="208">
        <f t="shared" si="1194"/>
        <v>0</v>
      </c>
      <c r="Y922" s="214">
        <f t="shared" si="1194"/>
        <v>0</v>
      </c>
      <c r="Z922" s="227"/>
      <c r="AA922" s="227"/>
      <c r="AB922" s="227"/>
      <c r="AC922" s="227"/>
      <c r="AD922" s="208">
        <f t="shared" ref="AD922:AG925" si="1195">AD923</f>
        <v>0</v>
      </c>
      <c r="AE922" s="208">
        <f t="shared" si="1195"/>
        <v>0</v>
      </c>
      <c r="AF922" s="208">
        <f t="shared" si="1195"/>
        <v>0</v>
      </c>
      <c r="AG922" s="214">
        <f t="shared" si="1195"/>
        <v>0</v>
      </c>
      <c r="AH922" s="227"/>
      <c r="AI922" s="227"/>
      <c r="AJ922" s="227"/>
      <c r="AK922" s="227"/>
      <c r="AL922" s="208">
        <f t="shared" ref="AL922:AO925" si="1196">AL923</f>
        <v>0</v>
      </c>
      <c r="AM922" s="208">
        <f t="shared" si="1196"/>
        <v>0</v>
      </c>
      <c r="AN922" s="208">
        <f t="shared" si="1196"/>
        <v>0</v>
      </c>
      <c r="AO922" s="214">
        <f t="shared" si="1196"/>
        <v>0</v>
      </c>
      <c r="AP922" s="227"/>
      <c r="AQ922" s="227"/>
      <c r="AR922" s="227"/>
      <c r="AS922" s="227"/>
      <c r="AT922" s="208">
        <f t="shared" ref="AT922:AW925" si="1197">AT923</f>
        <v>0</v>
      </c>
      <c r="AU922" s="208">
        <f t="shared" si="1197"/>
        <v>0</v>
      </c>
      <c r="AV922" s="208">
        <f t="shared" si="1197"/>
        <v>0</v>
      </c>
      <c r="AW922" s="214">
        <f t="shared" si="1197"/>
        <v>0</v>
      </c>
    </row>
    <row r="923" spans="1:49" s="228" customFormat="1" ht="16.5">
      <c r="A923" s="218" t="s">
        <v>76</v>
      </c>
      <c r="B923" s="206" t="s">
        <v>54</v>
      </c>
      <c r="C923" s="206" t="s">
        <v>51</v>
      </c>
      <c r="D923" s="226" t="s">
        <v>261</v>
      </c>
      <c r="E923" s="206"/>
      <c r="F923" s="208">
        <f t="shared" si="1192"/>
        <v>0</v>
      </c>
      <c r="G923" s="208">
        <f t="shared" si="1192"/>
        <v>0</v>
      </c>
      <c r="H923" s="208">
        <f t="shared" si="1192"/>
        <v>0</v>
      </c>
      <c r="I923" s="214">
        <f t="shared" si="1192"/>
        <v>0</v>
      </c>
      <c r="J923" s="227"/>
      <c r="K923" s="227"/>
      <c r="L923" s="227"/>
      <c r="M923" s="227"/>
      <c r="N923" s="208">
        <f t="shared" si="1193"/>
        <v>0</v>
      </c>
      <c r="O923" s="208">
        <f t="shared" si="1193"/>
        <v>0</v>
      </c>
      <c r="P923" s="208">
        <f t="shared" si="1193"/>
        <v>0</v>
      </c>
      <c r="Q923" s="214">
        <f t="shared" si="1193"/>
        <v>0</v>
      </c>
      <c r="R923" s="227"/>
      <c r="S923" s="227"/>
      <c r="T923" s="227"/>
      <c r="U923" s="227"/>
      <c r="V923" s="208">
        <f t="shared" si="1194"/>
        <v>0</v>
      </c>
      <c r="W923" s="208">
        <f t="shared" si="1194"/>
        <v>0</v>
      </c>
      <c r="X923" s="208">
        <f t="shared" si="1194"/>
        <v>0</v>
      </c>
      <c r="Y923" s="214">
        <f t="shared" si="1194"/>
        <v>0</v>
      </c>
      <c r="Z923" s="227"/>
      <c r="AA923" s="227"/>
      <c r="AB923" s="227"/>
      <c r="AC923" s="227"/>
      <c r="AD923" s="208">
        <f t="shared" si="1195"/>
        <v>0</v>
      </c>
      <c r="AE923" s="208">
        <f t="shared" si="1195"/>
        <v>0</v>
      </c>
      <c r="AF923" s="208">
        <f t="shared" si="1195"/>
        <v>0</v>
      </c>
      <c r="AG923" s="214">
        <f t="shared" si="1195"/>
        <v>0</v>
      </c>
      <c r="AH923" s="227"/>
      <c r="AI923" s="227"/>
      <c r="AJ923" s="227"/>
      <c r="AK923" s="227"/>
      <c r="AL923" s="208">
        <f t="shared" si="1196"/>
        <v>0</v>
      </c>
      <c r="AM923" s="208">
        <f t="shared" si="1196"/>
        <v>0</v>
      </c>
      <c r="AN923" s="208">
        <f t="shared" si="1196"/>
        <v>0</v>
      </c>
      <c r="AO923" s="214">
        <f t="shared" si="1196"/>
        <v>0</v>
      </c>
      <c r="AP923" s="227"/>
      <c r="AQ923" s="227"/>
      <c r="AR923" s="227"/>
      <c r="AS923" s="227"/>
      <c r="AT923" s="208">
        <f t="shared" si="1197"/>
        <v>0</v>
      </c>
      <c r="AU923" s="208">
        <f t="shared" si="1197"/>
        <v>0</v>
      </c>
      <c r="AV923" s="208">
        <f t="shared" si="1197"/>
        <v>0</v>
      </c>
      <c r="AW923" s="214">
        <f t="shared" si="1197"/>
        <v>0</v>
      </c>
    </row>
    <row r="924" spans="1:49" s="228" customFormat="1" ht="16.5">
      <c r="A924" s="229" t="s">
        <v>130</v>
      </c>
      <c r="B924" s="206" t="s">
        <v>54</v>
      </c>
      <c r="C924" s="206" t="s">
        <v>51</v>
      </c>
      <c r="D924" s="226" t="s">
        <v>372</v>
      </c>
      <c r="E924" s="206"/>
      <c r="F924" s="208">
        <f t="shared" si="1192"/>
        <v>0</v>
      </c>
      <c r="G924" s="208">
        <f t="shared" si="1192"/>
        <v>0</v>
      </c>
      <c r="H924" s="208">
        <f t="shared" si="1192"/>
        <v>0</v>
      </c>
      <c r="I924" s="214">
        <f t="shared" si="1192"/>
        <v>0</v>
      </c>
      <c r="J924" s="227"/>
      <c r="K924" s="227"/>
      <c r="L924" s="227"/>
      <c r="M924" s="227"/>
      <c r="N924" s="208">
        <f t="shared" si="1193"/>
        <v>0</v>
      </c>
      <c r="O924" s="208">
        <f t="shared" si="1193"/>
        <v>0</v>
      </c>
      <c r="P924" s="208">
        <f t="shared" si="1193"/>
        <v>0</v>
      </c>
      <c r="Q924" s="214">
        <f t="shared" si="1193"/>
        <v>0</v>
      </c>
      <c r="R924" s="227"/>
      <c r="S924" s="227"/>
      <c r="T924" s="227"/>
      <c r="U924" s="227"/>
      <c r="V924" s="208">
        <f t="shared" si="1194"/>
        <v>0</v>
      </c>
      <c r="W924" s="208">
        <f t="shared" si="1194"/>
        <v>0</v>
      </c>
      <c r="X924" s="208">
        <f t="shared" si="1194"/>
        <v>0</v>
      </c>
      <c r="Y924" s="214">
        <f t="shared" si="1194"/>
        <v>0</v>
      </c>
      <c r="Z924" s="227"/>
      <c r="AA924" s="227"/>
      <c r="AB924" s="227"/>
      <c r="AC924" s="227"/>
      <c r="AD924" s="208">
        <f t="shared" si="1195"/>
        <v>0</v>
      </c>
      <c r="AE924" s="208">
        <f t="shared" si="1195"/>
        <v>0</v>
      </c>
      <c r="AF924" s="208">
        <f t="shared" si="1195"/>
        <v>0</v>
      </c>
      <c r="AG924" s="214">
        <f t="shared" si="1195"/>
        <v>0</v>
      </c>
      <c r="AH924" s="227"/>
      <c r="AI924" s="227"/>
      <c r="AJ924" s="227"/>
      <c r="AK924" s="227"/>
      <c r="AL924" s="208">
        <f t="shared" si="1196"/>
        <v>0</v>
      </c>
      <c r="AM924" s="208">
        <f t="shared" si="1196"/>
        <v>0</v>
      </c>
      <c r="AN924" s="208">
        <f t="shared" si="1196"/>
        <v>0</v>
      </c>
      <c r="AO924" s="214">
        <f t="shared" si="1196"/>
        <v>0</v>
      </c>
      <c r="AP924" s="227"/>
      <c r="AQ924" s="227"/>
      <c r="AR924" s="227"/>
      <c r="AS924" s="227"/>
      <c r="AT924" s="208">
        <f t="shared" si="1197"/>
        <v>0</v>
      </c>
      <c r="AU924" s="208">
        <f t="shared" si="1197"/>
        <v>0</v>
      </c>
      <c r="AV924" s="208">
        <f t="shared" si="1197"/>
        <v>0</v>
      </c>
      <c r="AW924" s="214">
        <f t="shared" si="1197"/>
        <v>0</v>
      </c>
    </row>
    <row r="925" spans="1:49" s="228" customFormat="1" ht="33">
      <c r="A925" s="229" t="s">
        <v>81</v>
      </c>
      <c r="B925" s="206" t="s">
        <v>54</v>
      </c>
      <c r="C925" s="206" t="s">
        <v>51</v>
      </c>
      <c r="D925" s="226" t="s">
        <v>372</v>
      </c>
      <c r="E925" s="206" t="s">
        <v>82</v>
      </c>
      <c r="F925" s="208">
        <f t="shared" si="1192"/>
        <v>0</v>
      </c>
      <c r="G925" s="208">
        <f t="shared" si="1192"/>
        <v>0</v>
      </c>
      <c r="H925" s="208">
        <f t="shared" si="1192"/>
        <v>0</v>
      </c>
      <c r="I925" s="214">
        <f t="shared" si="1192"/>
        <v>0</v>
      </c>
      <c r="J925" s="227"/>
      <c r="K925" s="227"/>
      <c r="L925" s="227"/>
      <c r="M925" s="227"/>
      <c r="N925" s="208">
        <f t="shared" si="1193"/>
        <v>0</v>
      </c>
      <c r="O925" s="208">
        <f t="shared" si="1193"/>
        <v>0</v>
      </c>
      <c r="P925" s="208">
        <f t="shared" si="1193"/>
        <v>0</v>
      </c>
      <c r="Q925" s="214">
        <f t="shared" si="1193"/>
        <v>0</v>
      </c>
      <c r="R925" s="227"/>
      <c r="S925" s="227"/>
      <c r="T925" s="227"/>
      <c r="U925" s="227"/>
      <c r="V925" s="208">
        <f t="shared" si="1194"/>
        <v>0</v>
      </c>
      <c r="W925" s="208">
        <f t="shared" si="1194"/>
        <v>0</v>
      </c>
      <c r="X925" s="208">
        <f t="shared" si="1194"/>
        <v>0</v>
      </c>
      <c r="Y925" s="214">
        <f t="shared" si="1194"/>
        <v>0</v>
      </c>
      <c r="Z925" s="227"/>
      <c r="AA925" s="227"/>
      <c r="AB925" s="227"/>
      <c r="AC925" s="227"/>
      <c r="AD925" s="208">
        <f t="shared" si="1195"/>
        <v>0</v>
      </c>
      <c r="AE925" s="208">
        <f t="shared" si="1195"/>
        <v>0</v>
      </c>
      <c r="AF925" s="208">
        <f t="shared" si="1195"/>
        <v>0</v>
      </c>
      <c r="AG925" s="214">
        <f t="shared" si="1195"/>
        <v>0</v>
      </c>
      <c r="AH925" s="227"/>
      <c r="AI925" s="227"/>
      <c r="AJ925" s="227"/>
      <c r="AK925" s="227"/>
      <c r="AL925" s="208">
        <f t="shared" si="1196"/>
        <v>0</v>
      </c>
      <c r="AM925" s="208">
        <f t="shared" si="1196"/>
        <v>0</v>
      </c>
      <c r="AN925" s="208">
        <f t="shared" si="1196"/>
        <v>0</v>
      </c>
      <c r="AO925" s="214">
        <f t="shared" si="1196"/>
        <v>0</v>
      </c>
      <c r="AP925" s="227"/>
      <c r="AQ925" s="227"/>
      <c r="AR925" s="227"/>
      <c r="AS925" s="227"/>
      <c r="AT925" s="208">
        <f t="shared" si="1197"/>
        <v>0</v>
      </c>
      <c r="AU925" s="208">
        <f t="shared" si="1197"/>
        <v>0</v>
      </c>
      <c r="AV925" s="208">
        <f t="shared" si="1197"/>
        <v>0</v>
      </c>
      <c r="AW925" s="214">
        <f t="shared" si="1197"/>
        <v>0</v>
      </c>
    </row>
    <row r="926" spans="1:49" s="228" customFormat="1" ht="16.5">
      <c r="A926" s="229" t="s">
        <v>169</v>
      </c>
      <c r="B926" s="206" t="s">
        <v>54</v>
      </c>
      <c r="C926" s="206" t="s">
        <v>51</v>
      </c>
      <c r="D926" s="226" t="s">
        <v>372</v>
      </c>
      <c r="E926" s="206" t="s">
        <v>168</v>
      </c>
      <c r="F926" s="208"/>
      <c r="G926" s="208"/>
      <c r="H926" s="208"/>
      <c r="I926" s="214"/>
      <c r="J926" s="227"/>
      <c r="K926" s="227"/>
      <c r="L926" s="227"/>
      <c r="M926" s="227"/>
      <c r="N926" s="208"/>
      <c r="O926" s="208"/>
      <c r="P926" s="208"/>
      <c r="Q926" s="214"/>
      <c r="R926" s="227"/>
      <c r="S926" s="227"/>
      <c r="T926" s="227"/>
      <c r="U926" s="227"/>
      <c r="V926" s="208"/>
      <c r="W926" s="208"/>
      <c r="X926" s="208"/>
      <c r="Y926" s="214"/>
      <c r="Z926" s="227"/>
      <c r="AA926" s="227"/>
      <c r="AB926" s="227"/>
      <c r="AC926" s="227"/>
      <c r="AD926" s="208"/>
      <c r="AE926" s="208"/>
      <c r="AF926" s="208"/>
      <c r="AG926" s="214"/>
      <c r="AH926" s="227"/>
      <c r="AI926" s="227"/>
      <c r="AJ926" s="227"/>
      <c r="AK926" s="227"/>
      <c r="AL926" s="208"/>
      <c r="AM926" s="208"/>
      <c r="AN926" s="208"/>
      <c r="AO926" s="214"/>
      <c r="AP926" s="227"/>
      <c r="AQ926" s="227"/>
      <c r="AR926" s="227"/>
      <c r="AS926" s="227"/>
      <c r="AT926" s="208"/>
      <c r="AU926" s="208"/>
      <c r="AV926" s="208"/>
      <c r="AW926" s="214"/>
    </row>
    <row r="927" spans="1:49" s="228" customFormat="1" ht="66">
      <c r="A927" s="220" t="s">
        <v>556</v>
      </c>
      <c r="B927" s="225" t="s">
        <v>54</v>
      </c>
      <c r="C927" s="206" t="s">
        <v>51</v>
      </c>
      <c r="D927" s="219" t="s">
        <v>560</v>
      </c>
      <c r="E927" s="230"/>
      <c r="F927" s="208">
        <f>F928</f>
        <v>0</v>
      </c>
      <c r="G927" s="208">
        <f t="shared" ref="G927:I928" si="1198">G928</f>
        <v>0</v>
      </c>
      <c r="H927" s="208">
        <f t="shared" si="1198"/>
        <v>0</v>
      </c>
      <c r="I927" s="208">
        <f t="shared" si="1198"/>
        <v>0</v>
      </c>
      <c r="J927" s="227"/>
      <c r="K927" s="227"/>
      <c r="L927" s="227"/>
      <c r="M927" s="227"/>
      <c r="N927" s="208">
        <f>N928</f>
        <v>0</v>
      </c>
      <c r="O927" s="208">
        <f t="shared" ref="O927:Q928" si="1199">O928</f>
        <v>0</v>
      </c>
      <c r="P927" s="208">
        <f t="shared" si="1199"/>
        <v>0</v>
      </c>
      <c r="Q927" s="208">
        <f t="shared" si="1199"/>
        <v>0</v>
      </c>
      <c r="R927" s="227"/>
      <c r="S927" s="227"/>
      <c r="T927" s="227"/>
      <c r="U927" s="227"/>
      <c r="V927" s="208">
        <f>V928</f>
        <v>0</v>
      </c>
      <c r="W927" s="208">
        <f t="shared" ref="W927:Y928" si="1200">W928</f>
        <v>0</v>
      </c>
      <c r="X927" s="208">
        <f t="shared" si="1200"/>
        <v>0</v>
      </c>
      <c r="Y927" s="208">
        <f t="shared" si="1200"/>
        <v>0</v>
      </c>
      <c r="Z927" s="227"/>
      <c r="AA927" s="227"/>
      <c r="AB927" s="227"/>
      <c r="AC927" s="227"/>
      <c r="AD927" s="208">
        <f>AD928</f>
        <v>0</v>
      </c>
      <c r="AE927" s="208">
        <f t="shared" ref="AE927:AG928" si="1201">AE928</f>
        <v>0</v>
      </c>
      <c r="AF927" s="208">
        <f t="shared" si="1201"/>
        <v>0</v>
      </c>
      <c r="AG927" s="208">
        <f t="shared" si="1201"/>
        <v>0</v>
      </c>
      <c r="AH927" s="227"/>
      <c r="AI927" s="227"/>
      <c r="AJ927" s="227"/>
      <c r="AK927" s="227"/>
      <c r="AL927" s="208">
        <f>AL928</f>
        <v>0</v>
      </c>
      <c r="AM927" s="208">
        <f t="shared" ref="AM927:AO928" si="1202">AM928</f>
        <v>0</v>
      </c>
      <c r="AN927" s="208">
        <f t="shared" si="1202"/>
        <v>0</v>
      </c>
      <c r="AO927" s="208">
        <f t="shared" si="1202"/>
        <v>0</v>
      </c>
      <c r="AP927" s="227"/>
      <c r="AQ927" s="227"/>
      <c r="AR927" s="227"/>
      <c r="AS927" s="227"/>
      <c r="AT927" s="208">
        <f>AT928</f>
        <v>0</v>
      </c>
      <c r="AU927" s="208">
        <f t="shared" ref="AU927:AW928" si="1203">AU928</f>
        <v>0</v>
      </c>
      <c r="AV927" s="208">
        <f t="shared" si="1203"/>
        <v>0</v>
      </c>
      <c r="AW927" s="208">
        <f t="shared" si="1203"/>
        <v>0</v>
      </c>
    </row>
    <row r="928" spans="1:49" s="228" customFormat="1" ht="33">
      <c r="A928" s="224" t="s">
        <v>81</v>
      </c>
      <c r="B928" s="225" t="s">
        <v>54</v>
      </c>
      <c r="C928" s="206" t="s">
        <v>51</v>
      </c>
      <c r="D928" s="219" t="s">
        <v>560</v>
      </c>
      <c r="E928" s="230">
        <v>600</v>
      </c>
      <c r="F928" s="208">
        <f>F929</f>
        <v>0</v>
      </c>
      <c r="G928" s="208">
        <f t="shared" si="1198"/>
        <v>0</v>
      </c>
      <c r="H928" s="208">
        <f t="shared" si="1198"/>
        <v>0</v>
      </c>
      <c r="I928" s="208">
        <f t="shared" si="1198"/>
        <v>0</v>
      </c>
      <c r="J928" s="227"/>
      <c r="K928" s="227"/>
      <c r="L928" s="227"/>
      <c r="M928" s="227"/>
      <c r="N928" s="208">
        <f>N929</f>
        <v>0</v>
      </c>
      <c r="O928" s="208">
        <f t="shared" si="1199"/>
        <v>0</v>
      </c>
      <c r="P928" s="208">
        <f t="shared" si="1199"/>
        <v>0</v>
      </c>
      <c r="Q928" s="208">
        <f t="shared" si="1199"/>
        <v>0</v>
      </c>
      <c r="R928" s="227"/>
      <c r="S928" s="227"/>
      <c r="T928" s="227"/>
      <c r="U928" s="227"/>
      <c r="V928" s="208">
        <f>V929</f>
        <v>0</v>
      </c>
      <c r="W928" s="208">
        <f t="shared" si="1200"/>
        <v>0</v>
      </c>
      <c r="X928" s="208">
        <f t="shared" si="1200"/>
        <v>0</v>
      </c>
      <c r="Y928" s="208">
        <f t="shared" si="1200"/>
        <v>0</v>
      </c>
      <c r="Z928" s="227"/>
      <c r="AA928" s="227"/>
      <c r="AB928" s="227"/>
      <c r="AC928" s="227"/>
      <c r="AD928" s="208">
        <f>AD929</f>
        <v>0</v>
      </c>
      <c r="AE928" s="208">
        <f t="shared" si="1201"/>
        <v>0</v>
      </c>
      <c r="AF928" s="208">
        <f t="shared" si="1201"/>
        <v>0</v>
      </c>
      <c r="AG928" s="208">
        <f t="shared" si="1201"/>
        <v>0</v>
      </c>
      <c r="AH928" s="227"/>
      <c r="AI928" s="227"/>
      <c r="AJ928" s="227"/>
      <c r="AK928" s="227"/>
      <c r="AL928" s="208">
        <f>AL929</f>
        <v>0</v>
      </c>
      <c r="AM928" s="208">
        <f t="shared" si="1202"/>
        <v>0</v>
      </c>
      <c r="AN928" s="208">
        <f t="shared" si="1202"/>
        <v>0</v>
      </c>
      <c r="AO928" s="208">
        <f t="shared" si="1202"/>
        <v>0</v>
      </c>
      <c r="AP928" s="227"/>
      <c r="AQ928" s="227"/>
      <c r="AR928" s="227"/>
      <c r="AS928" s="227"/>
      <c r="AT928" s="208">
        <f>AT929</f>
        <v>0</v>
      </c>
      <c r="AU928" s="208">
        <f t="shared" si="1203"/>
        <v>0</v>
      </c>
      <c r="AV928" s="208">
        <f t="shared" si="1203"/>
        <v>0</v>
      </c>
      <c r="AW928" s="208">
        <f t="shared" si="1203"/>
        <v>0</v>
      </c>
    </row>
    <row r="929" spans="1:49" s="228" customFormat="1" ht="16.5">
      <c r="A929" s="224" t="s">
        <v>169</v>
      </c>
      <c r="B929" s="225" t="s">
        <v>54</v>
      </c>
      <c r="C929" s="206" t="s">
        <v>51</v>
      </c>
      <c r="D929" s="219" t="s">
        <v>560</v>
      </c>
      <c r="E929" s="230">
        <v>610</v>
      </c>
      <c r="F929" s="208"/>
      <c r="G929" s="208"/>
      <c r="H929" s="208"/>
      <c r="I929" s="214"/>
      <c r="J929" s="227"/>
      <c r="K929" s="227"/>
      <c r="L929" s="227"/>
      <c r="M929" s="227"/>
      <c r="N929" s="208"/>
      <c r="O929" s="208"/>
      <c r="P929" s="208"/>
      <c r="Q929" s="214"/>
      <c r="R929" s="227"/>
      <c r="S929" s="227"/>
      <c r="T929" s="227"/>
      <c r="U929" s="227"/>
      <c r="V929" s="208"/>
      <c r="W929" s="208"/>
      <c r="X929" s="208"/>
      <c r="Y929" s="214"/>
      <c r="Z929" s="227"/>
      <c r="AA929" s="227"/>
      <c r="AB929" s="227"/>
      <c r="AC929" s="227"/>
      <c r="AD929" s="208"/>
      <c r="AE929" s="208"/>
      <c r="AF929" s="208"/>
      <c r="AG929" s="214"/>
      <c r="AH929" s="227"/>
      <c r="AI929" s="227"/>
      <c r="AJ929" s="227"/>
      <c r="AK929" s="227"/>
      <c r="AL929" s="208"/>
      <c r="AM929" s="208"/>
      <c r="AN929" s="208"/>
      <c r="AO929" s="214"/>
      <c r="AP929" s="227"/>
      <c r="AQ929" s="227"/>
      <c r="AR929" s="227"/>
      <c r="AS929" s="227"/>
      <c r="AT929" s="208"/>
      <c r="AU929" s="208"/>
      <c r="AV929" s="208"/>
      <c r="AW929" s="214"/>
    </row>
    <row r="930" spans="1:49" s="228" customFormat="1" ht="66">
      <c r="A930" s="224" t="s">
        <v>635</v>
      </c>
      <c r="B930" s="225" t="s">
        <v>54</v>
      </c>
      <c r="C930" s="206" t="s">
        <v>51</v>
      </c>
      <c r="D930" s="219" t="s">
        <v>732</v>
      </c>
      <c r="E930" s="230"/>
      <c r="F930" s="208">
        <f>F931</f>
        <v>622</v>
      </c>
      <c r="G930" s="208">
        <f t="shared" ref="G930:V931" si="1204">G931</f>
        <v>590</v>
      </c>
      <c r="H930" s="208">
        <f t="shared" si="1204"/>
        <v>0</v>
      </c>
      <c r="I930" s="208">
        <f t="shared" si="1204"/>
        <v>0</v>
      </c>
      <c r="J930" s="208">
        <f t="shared" si="1204"/>
        <v>-32</v>
      </c>
      <c r="K930" s="208">
        <f t="shared" si="1204"/>
        <v>-590</v>
      </c>
      <c r="L930" s="208">
        <f t="shared" si="1204"/>
        <v>0</v>
      </c>
      <c r="M930" s="208">
        <f t="shared" si="1204"/>
        <v>0</v>
      </c>
      <c r="N930" s="208">
        <f t="shared" si="1204"/>
        <v>0</v>
      </c>
      <c r="O930" s="208">
        <f t="shared" si="1204"/>
        <v>0</v>
      </c>
      <c r="P930" s="208">
        <f t="shared" si="1204"/>
        <v>0</v>
      </c>
      <c r="Q930" s="208">
        <f t="shared" si="1204"/>
        <v>0</v>
      </c>
      <c r="R930" s="208">
        <f t="shared" si="1204"/>
        <v>0</v>
      </c>
      <c r="S930" s="208">
        <f t="shared" si="1204"/>
        <v>0</v>
      </c>
      <c r="T930" s="208">
        <f t="shared" si="1204"/>
        <v>0</v>
      </c>
      <c r="U930" s="208">
        <f t="shared" si="1204"/>
        <v>0</v>
      </c>
      <c r="V930" s="208">
        <f t="shared" si="1204"/>
        <v>0</v>
      </c>
      <c r="W930" s="208">
        <f t="shared" ref="W930:AM931" si="1205">W931</f>
        <v>0</v>
      </c>
      <c r="X930" s="208">
        <f t="shared" si="1205"/>
        <v>0</v>
      </c>
      <c r="Y930" s="208">
        <f t="shared" si="1205"/>
        <v>0</v>
      </c>
      <c r="Z930" s="208">
        <f t="shared" si="1205"/>
        <v>0</v>
      </c>
      <c r="AA930" s="208">
        <f t="shared" si="1205"/>
        <v>0</v>
      </c>
      <c r="AB930" s="208">
        <f t="shared" si="1205"/>
        <v>0</v>
      </c>
      <c r="AC930" s="208">
        <f t="shared" si="1205"/>
        <v>0</v>
      </c>
      <c r="AD930" s="208">
        <f t="shared" si="1205"/>
        <v>0</v>
      </c>
      <c r="AE930" s="208">
        <f t="shared" si="1205"/>
        <v>0</v>
      </c>
      <c r="AF930" s="208">
        <f t="shared" si="1205"/>
        <v>0</v>
      </c>
      <c r="AG930" s="208">
        <f t="shared" si="1205"/>
        <v>0</v>
      </c>
      <c r="AH930" s="208">
        <f t="shared" si="1205"/>
        <v>0</v>
      </c>
      <c r="AI930" s="208">
        <f t="shared" si="1205"/>
        <v>0</v>
      </c>
      <c r="AJ930" s="208">
        <f t="shared" si="1205"/>
        <v>0</v>
      </c>
      <c r="AK930" s="208">
        <f t="shared" si="1205"/>
        <v>0</v>
      </c>
      <c r="AL930" s="208">
        <f t="shared" si="1205"/>
        <v>0</v>
      </c>
      <c r="AM930" s="208">
        <f t="shared" si="1205"/>
        <v>0</v>
      </c>
      <c r="AN930" s="208">
        <f t="shared" ref="AN930:AW931" si="1206">AN931</f>
        <v>0</v>
      </c>
      <c r="AO930" s="208">
        <f t="shared" si="1206"/>
        <v>0</v>
      </c>
      <c r="AP930" s="208">
        <f t="shared" si="1206"/>
        <v>0</v>
      </c>
      <c r="AQ930" s="208">
        <f t="shared" si="1206"/>
        <v>0</v>
      </c>
      <c r="AR930" s="208">
        <f t="shared" si="1206"/>
        <v>0</v>
      </c>
      <c r="AS930" s="208">
        <f t="shared" si="1206"/>
        <v>0</v>
      </c>
      <c r="AT930" s="208">
        <f t="shared" si="1206"/>
        <v>0</v>
      </c>
      <c r="AU930" s="208">
        <f t="shared" si="1206"/>
        <v>0</v>
      </c>
      <c r="AV930" s="208">
        <f t="shared" si="1206"/>
        <v>0</v>
      </c>
      <c r="AW930" s="208">
        <f t="shared" si="1206"/>
        <v>0</v>
      </c>
    </row>
    <row r="931" spans="1:49" s="228" customFormat="1" ht="33">
      <c r="A931" s="224" t="s">
        <v>81</v>
      </c>
      <c r="B931" s="225" t="s">
        <v>54</v>
      </c>
      <c r="C931" s="206" t="s">
        <v>51</v>
      </c>
      <c r="D931" s="219" t="s">
        <v>732</v>
      </c>
      <c r="E931" s="230" t="s">
        <v>82</v>
      </c>
      <c r="F931" s="208">
        <f>F932</f>
        <v>622</v>
      </c>
      <c r="G931" s="208">
        <f t="shared" si="1204"/>
        <v>590</v>
      </c>
      <c r="H931" s="208">
        <f t="shared" si="1204"/>
        <v>0</v>
      </c>
      <c r="I931" s="208">
        <f t="shared" si="1204"/>
        <v>0</v>
      </c>
      <c r="J931" s="208">
        <f t="shared" si="1204"/>
        <v>-32</v>
      </c>
      <c r="K931" s="208">
        <f t="shared" si="1204"/>
        <v>-590</v>
      </c>
      <c r="L931" s="208">
        <f t="shared" si="1204"/>
        <v>0</v>
      </c>
      <c r="M931" s="208">
        <f t="shared" si="1204"/>
        <v>0</v>
      </c>
      <c r="N931" s="208">
        <f t="shared" si="1204"/>
        <v>0</v>
      </c>
      <c r="O931" s="208">
        <f t="shared" si="1204"/>
        <v>0</v>
      </c>
      <c r="P931" s="208">
        <f t="shared" si="1204"/>
        <v>0</v>
      </c>
      <c r="Q931" s="208">
        <f t="shared" si="1204"/>
        <v>0</v>
      </c>
      <c r="R931" s="208">
        <f t="shared" si="1204"/>
        <v>0</v>
      </c>
      <c r="S931" s="208">
        <f t="shared" si="1204"/>
        <v>0</v>
      </c>
      <c r="T931" s="208">
        <f t="shared" si="1204"/>
        <v>0</v>
      </c>
      <c r="U931" s="208">
        <f t="shared" si="1204"/>
        <v>0</v>
      </c>
      <c r="V931" s="208">
        <f t="shared" si="1204"/>
        <v>0</v>
      </c>
      <c r="W931" s="208">
        <f t="shared" si="1205"/>
        <v>0</v>
      </c>
      <c r="X931" s="208">
        <f t="shared" si="1205"/>
        <v>0</v>
      </c>
      <c r="Y931" s="208">
        <f t="shared" si="1205"/>
        <v>0</v>
      </c>
      <c r="Z931" s="208">
        <f t="shared" si="1205"/>
        <v>0</v>
      </c>
      <c r="AA931" s="208">
        <f t="shared" si="1205"/>
        <v>0</v>
      </c>
      <c r="AB931" s="208">
        <f t="shared" si="1205"/>
        <v>0</v>
      </c>
      <c r="AC931" s="208">
        <f t="shared" si="1205"/>
        <v>0</v>
      </c>
      <c r="AD931" s="208">
        <f t="shared" si="1205"/>
        <v>0</v>
      </c>
      <c r="AE931" s="208">
        <f t="shared" si="1205"/>
        <v>0</v>
      </c>
      <c r="AF931" s="208">
        <f t="shared" si="1205"/>
        <v>0</v>
      </c>
      <c r="AG931" s="208">
        <f t="shared" si="1205"/>
        <v>0</v>
      </c>
      <c r="AH931" s="208">
        <f t="shared" si="1205"/>
        <v>0</v>
      </c>
      <c r="AI931" s="208">
        <f t="shared" si="1205"/>
        <v>0</v>
      </c>
      <c r="AJ931" s="208">
        <f t="shared" si="1205"/>
        <v>0</v>
      </c>
      <c r="AK931" s="208">
        <f t="shared" si="1205"/>
        <v>0</v>
      </c>
      <c r="AL931" s="208">
        <f t="shared" si="1205"/>
        <v>0</v>
      </c>
      <c r="AM931" s="208">
        <f t="shared" si="1205"/>
        <v>0</v>
      </c>
      <c r="AN931" s="208">
        <f t="shared" si="1206"/>
        <v>0</v>
      </c>
      <c r="AO931" s="208">
        <f t="shared" si="1206"/>
        <v>0</v>
      </c>
      <c r="AP931" s="208">
        <f t="shared" si="1206"/>
        <v>0</v>
      </c>
      <c r="AQ931" s="208">
        <f t="shared" si="1206"/>
        <v>0</v>
      </c>
      <c r="AR931" s="208">
        <f t="shared" si="1206"/>
        <v>0</v>
      </c>
      <c r="AS931" s="208">
        <f t="shared" si="1206"/>
        <v>0</v>
      </c>
      <c r="AT931" s="208">
        <f t="shared" si="1206"/>
        <v>0</v>
      </c>
      <c r="AU931" s="208">
        <f t="shared" si="1206"/>
        <v>0</v>
      </c>
      <c r="AV931" s="208">
        <f t="shared" si="1206"/>
        <v>0</v>
      </c>
      <c r="AW931" s="208">
        <f t="shared" si="1206"/>
        <v>0</v>
      </c>
    </row>
    <row r="932" spans="1:49" s="228" customFormat="1" ht="18.75">
      <c r="A932" s="224" t="s">
        <v>169</v>
      </c>
      <c r="B932" s="225" t="s">
        <v>54</v>
      </c>
      <c r="C932" s="206" t="s">
        <v>51</v>
      </c>
      <c r="D932" s="219" t="s">
        <v>732</v>
      </c>
      <c r="E932" s="230" t="s">
        <v>168</v>
      </c>
      <c r="F932" s="208">
        <v>622</v>
      </c>
      <c r="G932" s="208">
        <v>590</v>
      </c>
      <c r="H932" s="208"/>
      <c r="I932" s="214"/>
      <c r="J932" s="222">
        <v>-32</v>
      </c>
      <c r="K932" s="222">
        <v>-590</v>
      </c>
      <c r="L932" s="227"/>
      <c r="M932" s="227"/>
      <c r="N932" s="208">
        <f>F932+J932+K932</f>
        <v>0</v>
      </c>
      <c r="O932" s="208">
        <f>G932+K932</f>
        <v>0</v>
      </c>
      <c r="P932" s="208">
        <f>H932+L932+M932</f>
        <v>0</v>
      </c>
      <c r="Q932" s="214">
        <f>I932+M932</f>
        <v>0</v>
      </c>
      <c r="R932" s="222"/>
      <c r="S932" s="222"/>
      <c r="T932" s="227"/>
      <c r="U932" s="227"/>
      <c r="V932" s="208">
        <f>N932+R932+S932</f>
        <v>0</v>
      </c>
      <c r="W932" s="208">
        <f>O932+S932</f>
        <v>0</v>
      </c>
      <c r="X932" s="208">
        <f>P932+T932+U932</f>
        <v>0</v>
      </c>
      <c r="Y932" s="214">
        <f>Q932+U932</f>
        <v>0</v>
      </c>
      <c r="Z932" s="222"/>
      <c r="AA932" s="222"/>
      <c r="AB932" s="227"/>
      <c r="AC932" s="227"/>
      <c r="AD932" s="208">
        <f>V932+Z932+AA932</f>
        <v>0</v>
      </c>
      <c r="AE932" s="208">
        <f>W932+AA932</f>
        <v>0</v>
      </c>
      <c r="AF932" s="208">
        <f>X932+AB932+AC932</f>
        <v>0</v>
      </c>
      <c r="AG932" s="214">
        <f>Y932+AC932</f>
        <v>0</v>
      </c>
      <c r="AH932" s="222"/>
      <c r="AI932" s="222"/>
      <c r="AJ932" s="227"/>
      <c r="AK932" s="227"/>
      <c r="AL932" s="208">
        <f>AD932+AH932+AI932</f>
        <v>0</v>
      </c>
      <c r="AM932" s="208">
        <f>AE932+AI932</f>
        <v>0</v>
      </c>
      <c r="AN932" s="208">
        <f>AF932+AJ932+AK932</f>
        <v>0</v>
      </c>
      <c r="AO932" s="214">
        <f>AG932+AK932</f>
        <v>0</v>
      </c>
      <c r="AP932" s="222"/>
      <c r="AQ932" s="222"/>
      <c r="AR932" s="227"/>
      <c r="AS932" s="227"/>
      <c r="AT932" s="208">
        <f>AL932+AP932+AQ932</f>
        <v>0</v>
      </c>
      <c r="AU932" s="208">
        <f>AM932+AQ932</f>
        <v>0</v>
      </c>
      <c r="AV932" s="208">
        <f>AN932+AR932+AS932</f>
        <v>0</v>
      </c>
      <c r="AW932" s="214">
        <f>AO932+AS932</f>
        <v>0</v>
      </c>
    </row>
    <row r="933" spans="1:49" s="228" customFormat="1" ht="66">
      <c r="A933" s="220" t="s">
        <v>556</v>
      </c>
      <c r="B933" s="225" t="s">
        <v>54</v>
      </c>
      <c r="C933" s="206" t="s">
        <v>51</v>
      </c>
      <c r="D933" s="219" t="s">
        <v>561</v>
      </c>
      <c r="E933" s="230"/>
      <c r="F933" s="208">
        <f>F934</f>
        <v>0</v>
      </c>
      <c r="G933" s="208">
        <f t="shared" ref="G933:I934" si="1207">G934</f>
        <v>0</v>
      </c>
      <c r="H933" s="208">
        <f t="shared" si="1207"/>
        <v>0</v>
      </c>
      <c r="I933" s="208">
        <f t="shared" si="1207"/>
        <v>0</v>
      </c>
      <c r="J933" s="227"/>
      <c r="K933" s="227"/>
      <c r="L933" s="227"/>
      <c r="M933" s="227"/>
      <c r="N933" s="208">
        <f>N934</f>
        <v>0</v>
      </c>
      <c r="O933" s="208">
        <f t="shared" ref="O933:Q934" si="1208">O934</f>
        <v>0</v>
      </c>
      <c r="P933" s="208">
        <f t="shared" si="1208"/>
        <v>0</v>
      </c>
      <c r="Q933" s="208">
        <f t="shared" si="1208"/>
        <v>0</v>
      </c>
      <c r="R933" s="227"/>
      <c r="S933" s="227"/>
      <c r="T933" s="227"/>
      <c r="U933" s="227"/>
      <c r="V933" s="208">
        <f>V934</f>
        <v>0</v>
      </c>
      <c r="W933" s="208">
        <f t="shared" ref="W933:Y934" si="1209">W934</f>
        <v>0</v>
      </c>
      <c r="X933" s="208">
        <f t="shared" si="1209"/>
        <v>0</v>
      </c>
      <c r="Y933" s="208">
        <f t="shared" si="1209"/>
        <v>0</v>
      </c>
      <c r="Z933" s="227"/>
      <c r="AA933" s="227"/>
      <c r="AB933" s="227"/>
      <c r="AC933" s="227"/>
      <c r="AD933" s="208">
        <f>AD934</f>
        <v>0</v>
      </c>
      <c r="AE933" s="208">
        <f t="shared" ref="AE933:AG934" si="1210">AE934</f>
        <v>0</v>
      </c>
      <c r="AF933" s="208">
        <f t="shared" si="1210"/>
        <v>0</v>
      </c>
      <c r="AG933" s="208">
        <f t="shared" si="1210"/>
        <v>0</v>
      </c>
      <c r="AH933" s="227"/>
      <c r="AI933" s="227"/>
      <c r="AJ933" s="227"/>
      <c r="AK933" s="227"/>
      <c r="AL933" s="208">
        <f>AL934</f>
        <v>0</v>
      </c>
      <c r="AM933" s="208">
        <f t="shared" ref="AM933:AO934" si="1211">AM934</f>
        <v>0</v>
      </c>
      <c r="AN933" s="208">
        <f t="shared" si="1211"/>
        <v>0</v>
      </c>
      <c r="AO933" s="208">
        <f t="shared" si="1211"/>
        <v>0</v>
      </c>
      <c r="AP933" s="227"/>
      <c r="AQ933" s="227"/>
      <c r="AR933" s="227"/>
      <c r="AS933" s="227"/>
      <c r="AT933" s="208">
        <f>AT934</f>
        <v>0</v>
      </c>
      <c r="AU933" s="208">
        <f t="shared" ref="AU933:AW934" si="1212">AU934</f>
        <v>0</v>
      </c>
      <c r="AV933" s="208">
        <f t="shared" si="1212"/>
        <v>0</v>
      </c>
      <c r="AW933" s="208">
        <f t="shared" si="1212"/>
        <v>0</v>
      </c>
    </row>
    <row r="934" spans="1:49" s="228" customFormat="1" ht="33">
      <c r="A934" s="224" t="s">
        <v>81</v>
      </c>
      <c r="B934" s="225" t="s">
        <v>54</v>
      </c>
      <c r="C934" s="206" t="s">
        <v>51</v>
      </c>
      <c r="D934" s="219" t="s">
        <v>561</v>
      </c>
      <c r="E934" s="230">
        <v>600</v>
      </c>
      <c r="F934" s="208">
        <f>F935</f>
        <v>0</v>
      </c>
      <c r="G934" s="208">
        <f t="shared" si="1207"/>
        <v>0</v>
      </c>
      <c r="H934" s="208">
        <f t="shared" si="1207"/>
        <v>0</v>
      </c>
      <c r="I934" s="208">
        <f t="shared" si="1207"/>
        <v>0</v>
      </c>
      <c r="J934" s="227"/>
      <c r="K934" s="227"/>
      <c r="L934" s="227"/>
      <c r="M934" s="227"/>
      <c r="N934" s="208">
        <f>N935</f>
        <v>0</v>
      </c>
      <c r="O934" s="208">
        <f t="shared" si="1208"/>
        <v>0</v>
      </c>
      <c r="P934" s="208">
        <f t="shared" si="1208"/>
        <v>0</v>
      </c>
      <c r="Q934" s="208">
        <f t="shared" si="1208"/>
        <v>0</v>
      </c>
      <c r="R934" s="227"/>
      <c r="S934" s="227"/>
      <c r="T934" s="227"/>
      <c r="U934" s="227"/>
      <c r="V934" s="208">
        <f>V935</f>
        <v>0</v>
      </c>
      <c r="W934" s="208">
        <f t="shared" si="1209"/>
        <v>0</v>
      </c>
      <c r="X934" s="208">
        <f t="shared" si="1209"/>
        <v>0</v>
      </c>
      <c r="Y934" s="208">
        <f t="shared" si="1209"/>
        <v>0</v>
      </c>
      <c r="Z934" s="227"/>
      <c r="AA934" s="227"/>
      <c r="AB934" s="227"/>
      <c r="AC934" s="227"/>
      <c r="AD934" s="208">
        <f>AD935</f>
        <v>0</v>
      </c>
      <c r="AE934" s="208">
        <f t="shared" si="1210"/>
        <v>0</v>
      </c>
      <c r="AF934" s="208">
        <f t="shared" si="1210"/>
        <v>0</v>
      </c>
      <c r="AG934" s="208">
        <f t="shared" si="1210"/>
        <v>0</v>
      </c>
      <c r="AH934" s="227"/>
      <c r="AI934" s="227"/>
      <c r="AJ934" s="227"/>
      <c r="AK934" s="227"/>
      <c r="AL934" s="208">
        <f>AL935</f>
        <v>0</v>
      </c>
      <c r="AM934" s="208">
        <f t="shared" si="1211"/>
        <v>0</v>
      </c>
      <c r="AN934" s="208">
        <f t="shared" si="1211"/>
        <v>0</v>
      </c>
      <c r="AO934" s="208">
        <f t="shared" si="1211"/>
        <v>0</v>
      </c>
      <c r="AP934" s="227"/>
      <c r="AQ934" s="227"/>
      <c r="AR934" s="227"/>
      <c r="AS934" s="227"/>
      <c r="AT934" s="208">
        <f>AT935</f>
        <v>0</v>
      </c>
      <c r="AU934" s="208">
        <f t="shared" si="1212"/>
        <v>0</v>
      </c>
      <c r="AV934" s="208">
        <f t="shared" si="1212"/>
        <v>0</v>
      </c>
      <c r="AW934" s="208">
        <f t="shared" si="1212"/>
        <v>0</v>
      </c>
    </row>
    <row r="935" spans="1:49" s="228" customFormat="1" ht="16.5">
      <c r="A935" s="224" t="s">
        <v>169</v>
      </c>
      <c r="B935" s="225" t="s">
        <v>54</v>
      </c>
      <c r="C935" s="206" t="s">
        <v>51</v>
      </c>
      <c r="D935" s="219" t="s">
        <v>561</v>
      </c>
      <c r="E935" s="230">
        <v>610</v>
      </c>
      <c r="F935" s="208"/>
      <c r="G935" s="208"/>
      <c r="H935" s="208"/>
      <c r="I935" s="214"/>
      <c r="J935" s="227"/>
      <c r="K935" s="227"/>
      <c r="L935" s="227"/>
      <c r="M935" s="227"/>
      <c r="N935" s="208"/>
      <c r="O935" s="208"/>
      <c r="P935" s="208"/>
      <c r="Q935" s="214"/>
      <c r="R935" s="227"/>
      <c r="S935" s="227"/>
      <c r="T935" s="227"/>
      <c r="U935" s="227"/>
      <c r="V935" s="208"/>
      <c r="W935" s="208"/>
      <c r="X935" s="208"/>
      <c r="Y935" s="214"/>
      <c r="Z935" s="227"/>
      <c r="AA935" s="227"/>
      <c r="AB935" s="227"/>
      <c r="AC935" s="227"/>
      <c r="AD935" s="208"/>
      <c r="AE935" s="208"/>
      <c r="AF935" s="208"/>
      <c r="AG935" s="214"/>
      <c r="AH935" s="227"/>
      <c r="AI935" s="227"/>
      <c r="AJ935" s="227"/>
      <c r="AK935" s="227"/>
      <c r="AL935" s="208"/>
      <c r="AM935" s="208"/>
      <c r="AN935" s="208"/>
      <c r="AO935" s="214"/>
      <c r="AP935" s="227"/>
      <c r="AQ935" s="227"/>
      <c r="AR935" s="227"/>
      <c r="AS935" s="227"/>
      <c r="AT935" s="208"/>
      <c r="AU935" s="208"/>
      <c r="AV935" s="208"/>
      <c r="AW935" s="214"/>
    </row>
    <row r="936" spans="1:49" s="228" customFormat="1" ht="66">
      <c r="A936" s="229" t="s">
        <v>587</v>
      </c>
      <c r="B936" s="206" t="s">
        <v>54</v>
      </c>
      <c r="C936" s="206" t="s">
        <v>51</v>
      </c>
      <c r="D936" s="226" t="s">
        <v>621</v>
      </c>
      <c r="E936" s="206"/>
      <c r="F936" s="208"/>
      <c r="G936" s="208"/>
      <c r="H936" s="208"/>
      <c r="I936" s="214"/>
      <c r="J936" s="227"/>
      <c r="K936" s="227"/>
      <c r="L936" s="227"/>
      <c r="M936" s="227"/>
      <c r="N936" s="208"/>
      <c r="O936" s="208"/>
      <c r="P936" s="208"/>
      <c r="Q936" s="214"/>
      <c r="R936" s="227"/>
      <c r="S936" s="227"/>
      <c r="T936" s="227"/>
      <c r="U936" s="227"/>
      <c r="V936" s="208"/>
      <c r="W936" s="208"/>
      <c r="X936" s="208"/>
      <c r="Y936" s="214"/>
      <c r="Z936" s="227"/>
      <c r="AA936" s="227"/>
      <c r="AB936" s="227"/>
      <c r="AC936" s="227"/>
      <c r="AD936" s="208"/>
      <c r="AE936" s="208"/>
      <c r="AF936" s="208"/>
      <c r="AG936" s="214"/>
      <c r="AH936" s="227"/>
      <c r="AI936" s="227"/>
      <c r="AJ936" s="227"/>
      <c r="AK936" s="227"/>
      <c r="AL936" s="208"/>
      <c r="AM936" s="208"/>
      <c r="AN936" s="208"/>
      <c r="AO936" s="214"/>
      <c r="AP936" s="227"/>
      <c r="AQ936" s="227"/>
      <c r="AR936" s="227"/>
      <c r="AS936" s="227"/>
      <c r="AT936" s="208"/>
      <c r="AU936" s="208"/>
      <c r="AV936" s="208"/>
      <c r="AW936" s="214"/>
    </row>
    <row r="937" spans="1:49" s="228" customFormat="1" ht="33">
      <c r="A937" s="229" t="s">
        <v>81</v>
      </c>
      <c r="B937" s="206" t="s">
        <v>54</v>
      </c>
      <c r="C937" s="206" t="s">
        <v>51</v>
      </c>
      <c r="D937" s="226" t="s">
        <v>621</v>
      </c>
      <c r="E937" s="206" t="s">
        <v>82</v>
      </c>
      <c r="F937" s="208"/>
      <c r="G937" s="208"/>
      <c r="H937" s="208"/>
      <c r="I937" s="214"/>
      <c r="J937" s="227"/>
      <c r="K937" s="227"/>
      <c r="L937" s="227"/>
      <c r="M937" s="227"/>
      <c r="N937" s="208"/>
      <c r="O937" s="208"/>
      <c r="P937" s="208"/>
      <c r="Q937" s="214"/>
      <c r="R937" s="227"/>
      <c r="S937" s="227"/>
      <c r="T937" s="227"/>
      <c r="U937" s="227"/>
      <c r="V937" s="208"/>
      <c r="W937" s="208"/>
      <c r="X937" s="208"/>
      <c r="Y937" s="214"/>
      <c r="Z937" s="227"/>
      <c r="AA937" s="227"/>
      <c r="AB937" s="227"/>
      <c r="AC937" s="227"/>
      <c r="AD937" s="208"/>
      <c r="AE937" s="208"/>
      <c r="AF937" s="208"/>
      <c r="AG937" s="214"/>
      <c r="AH937" s="227"/>
      <c r="AI937" s="227"/>
      <c r="AJ937" s="227"/>
      <c r="AK937" s="227"/>
      <c r="AL937" s="208"/>
      <c r="AM937" s="208"/>
      <c r="AN937" s="208"/>
      <c r="AO937" s="214"/>
      <c r="AP937" s="227"/>
      <c r="AQ937" s="227"/>
      <c r="AR937" s="227"/>
      <c r="AS937" s="227"/>
      <c r="AT937" s="208"/>
      <c r="AU937" s="208"/>
      <c r="AV937" s="208"/>
      <c r="AW937" s="214"/>
    </row>
    <row r="938" spans="1:49" s="228" customFormat="1" ht="16.5">
      <c r="A938" s="229" t="s">
        <v>169</v>
      </c>
      <c r="B938" s="206" t="s">
        <v>54</v>
      </c>
      <c r="C938" s="206" t="s">
        <v>51</v>
      </c>
      <c r="D938" s="226" t="s">
        <v>621</v>
      </c>
      <c r="E938" s="206" t="s">
        <v>168</v>
      </c>
      <c r="F938" s="208"/>
      <c r="G938" s="208"/>
      <c r="H938" s="208"/>
      <c r="I938" s="214"/>
      <c r="J938" s="227"/>
      <c r="K938" s="227"/>
      <c r="L938" s="227"/>
      <c r="M938" s="227"/>
      <c r="N938" s="208"/>
      <c r="O938" s="208"/>
      <c r="P938" s="208"/>
      <c r="Q938" s="214"/>
      <c r="R938" s="227"/>
      <c r="S938" s="227"/>
      <c r="T938" s="227"/>
      <c r="U938" s="227"/>
      <c r="V938" s="208"/>
      <c r="W938" s="208"/>
      <c r="X938" s="208"/>
      <c r="Y938" s="214"/>
      <c r="Z938" s="227"/>
      <c r="AA938" s="227"/>
      <c r="AB938" s="227"/>
      <c r="AC938" s="227"/>
      <c r="AD938" s="208"/>
      <c r="AE938" s="208"/>
      <c r="AF938" s="208"/>
      <c r="AG938" s="214"/>
      <c r="AH938" s="227"/>
      <c r="AI938" s="227"/>
      <c r="AJ938" s="227"/>
      <c r="AK938" s="227"/>
      <c r="AL938" s="208"/>
      <c r="AM938" s="208"/>
      <c r="AN938" s="208"/>
      <c r="AO938" s="214"/>
      <c r="AP938" s="227"/>
      <c r="AQ938" s="227"/>
      <c r="AR938" s="227"/>
      <c r="AS938" s="227"/>
      <c r="AT938" s="208"/>
      <c r="AU938" s="208"/>
      <c r="AV938" s="208"/>
      <c r="AW938" s="214"/>
    </row>
    <row r="939" spans="1:49" s="11" customFormat="1" ht="16.5">
      <c r="A939" s="62" t="s">
        <v>79</v>
      </c>
      <c r="B939" s="43" t="s">
        <v>54</v>
      </c>
      <c r="C939" s="25" t="s">
        <v>51</v>
      </c>
      <c r="D939" s="50" t="s">
        <v>218</v>
      </c>
      <c r="E939" s="25"/>
      <c r="F939" s="27">
        <f>F940+F944+F948+F955</f>
        <v>0</v>
      </c>
      <c r="G939" s="27">
        <f t="shared" ref="G939:I939" si="1213">G940+G944+G948+G955</f>
        <v>0</v>
      </c>
      <c r="H939" s="27">
        <f t="shared" si="1213"/>
        <v>0</v>
      </c>
      <c r="I939" s="27">
        <f t="shared" si="1213"/>
        <v>0</v>
      </c>
      <c r="J939" s="57"/>
      <c r="K939" s="57"/>
      <c r="L939" s="57"/>
      <c r="M939" s="57"/>
      <c r="N939" s="27">
        <f>N940+N944+N948+N955</f>
        <v>0</v>
      </c>
      <c r="O939" s="27">
        <f t="shared" ref="O939:Q939" si="1214">O940+O944+O948+O955</f>
        <v>0</v>
      </c>
      <c r="P939" s="27">
        <f t="shared" si="1214"/>
        <v>0</v>
      </c>
      <c r="Q939" s="27">
        <f t="shared" si="1214"/>
        <v>0</v>
      </c>
      <c r="R939" s="57"/>
      <c r="S939" s="57"/>
      <c r="T939" s="57"/>
      <c r="U939" s="57"/>
      <c r="V939" s="27">
        <f>V940+V944+V948+V955</f>
        <v>0</v>
      </c>
      <c r="W939" s="27">
        <f t="shared" ref="W939:Y939" si="1215">W940+W944+W948+W955</f>
        <v>0</v>
      </c>
      <c r="X939" s="27">
        <f t="shared" si="1215"/>
        <v>0</v>
      </c>
      <c r="Y939" s="27">
        <f t="shared" si="1215"/>
        <v>0</v>
      </c>
      <c r="Z939" s="57"/>
      <c r="AA939" s="57"/>
      <c r="AB939" s="57"/>
      <c r="AC939" s="57"/>
      <c r="AD939" s="27">
        <f>AD940+AD944+AD948+AD955</f>
        <v>0</v>
      </c>
      <c r="AE939" s="27">
        <f t="shared" ref="AE939:AG939" si="1216">AE940+AE944+AE948+AE955</f>
        <v>0</v>
      </c>
      <c r="AF939" s="27">
        <f t="shared" si="1216"/>
        <v>0</v>
      </c>
      <c r="AG939" s="27">
        <f t="shared" si="1216"/>
        <v>0</v>
      </c>
      <c r="AH939" s="27">
        <f t="shared" ref="AH939:AK939" si="1217">AH940+AH944</f>
        <v>217969</v>
      </c>
      <c r="AI939" s="27">
        <f t="shared" si="1217"/>
        <v>0</v>
      </c>
      <c r="AJ939" s="27">
        <f t="shared" si="1217"/>
        <v>218090</v>
      </c>
      <c r="AK939" s="27">
        <f t="shared" si="1217"/>
        <v>0</v>
      </c>
      <c r="AL939" s="27">
        <f>AL940+AL944</f>
        <v>217969</v>
      </c>
      <c r="AM939" s="27">
        <f t="shared" ref="AM939:AS939" si="1218">AM940+AM944</f>
        <v>0</v>
      </c>
      <c r="AN939" s="27">
        <f t="shared" si="1218"/>
        <v>218090</v>
      </c>
      <c r="AO939" s="27">
        <f t="shared" si="1218"/>
        <v>0</v>
      </c>
      <c r="AP939" s="27">
        <f t="shared" si="1218"/>
        <v>652</v>
      </c>
      <c r="AQ939" s="27">
        <f t="shared" si="1218"/>
        <v>0</v>
      </c>
      <c r="AR939" s="27">
        <f t="shared" si="1218"/>
        <v>0</v>
      </c>
      <c r="AS939" s="27">
        <f t="shared" si="1218"/>
        <v>0</v>
      </c>
      <c r="AT939" s="27">
        <f>AT940+AT944</f>
        <v>218621</v>
      </c>
      <c r="AU939" s="27">
        <f t="shared" ref="AU939:AW939" si="1219">AU940+AU944</f>
        <v>0</v>
      </c>
      <c r="AV939" s="27">
        <f t="shared" si="1219"/>
        <v>218090</v>
      </c>
      <c r="AW939" s="27">
        <f t="shared" si="1219"/>
        <v>0</v>
      </c>
    </row>
    <row r="940" spans="1:49" s="11" customFormat="1" ht="33">
      <c r="A940" s="40" t="s">
        <v>200</v>
      </c>
      <c r="B940" s="43" t="s">
        <v>54</v>
      </c>
      <c r="C940" s="25" t="s">
        <v>51</v>
      </c>
      <c r="D940" s="50" t="s">
        <v>348</v>
      </c>
      <c r="E940" s="25"/>
      <c r="F940" s="27">
        <f t="shared" ref="F940:I942" si="1220">F941</f>
        <v>0</v>
      </c>
      <c r="G940" s="27">
        <f t="shared" si="1220"/>
        <v>0</v>
      </c>
      <c r="H940" s="27">
        <f t="shared" si="1220"/>
        <v>0</v>
      </c>
      <c r="I940" s="72">
        <f t="shared" si="1220"/>
        <v>0</v>
      </c>
      <c r="J940" s="57"/>
      <c r="K940" s="57"/>
      <c r="L940" s="57"/>
      <c r="M940" s="57"/>
      <c r="N940" s="27">
        <f t="shared" ref="N940:Q942" si="1221">N941</f>
        <v>0</v>
      </c>
      <c r="O940" s="27">
        <f t="shared" si="1221"/>
        <v>0</v>
      </c>
      <c r="P940" s="27">
        <f t="shared" si="1221"/>
        <v>0</v>
      </c>
      <c r="Q940" s="72">
        <f t="shared" si="1221"/>
        <v>0</v>
      </c>
      <c r="R940" s="57"/>
      <c r="S940" s="57"/>
      <c r="T940" s="57"/>
      <c r="U940" s="57"/>
      <c r="V940" s="27">
        <f t="shared" ref="V940:Y942" si="1222">V941</f>
        <v>0</v>
      </c>
      <c r="W940" s="27">
        <f t="shared" si="1222"/>
        <v>0</v>
      </c>
      <c r="X940" s="27">
        <f t="shared" si="1222"/>
        <v>0</v>
      </c>
      <c r="Y940" s="72">
        <f t="shared" si="1222"/>
        <v>0</v>
      </c>
      <c r="Z940" s="57"/>
      <c r="AA940" s="57"/>
      <c r="AB940" s="57"/>
      <c r="AC940" s="57"/>
      <c r="AD940" s="27">
        <f t="shared" ref="AD940:AS946" si="1223">AD941</f>
        <v>0</v>
      </c>
      <c r="AE940" s="27">
        <f t="shared" si="1223"/>
        <v>0</v>
      </c>
      <c r="AF940" s="27">
        <f t="shared" si="1223"/>
        <v>0</v>
      </c>
      <c r="AG940" s="72">
        <f t="shared" si="1223"/>
        <v>0</v>
      </c>
      <c r="AH940" s="181">
        <f t="shared" si="1223"/>
        <v>217951</v>
      </c>
      <c r="AI940" s="181">
        <f t="shared" si="1223"/>
        <v>0</v>
      </c>
      <c r="AJ940" s="181">
        <f t="shared" si="1223"/>
        <v>217951</v>
      </c>
      <c r="AK940" s="181">
        <f t="shared" si="1223"/>
        <v>0</v>
      </c>
      <c r="AL940" s="27">
        <f t="shared" si="1223"/>
        <v>217951</v>
      </c>
      <c r="AM940" s="27">
        <f t="shared" si="1223"/>
        <v>0</v>
      </c>
      <c r="AN940" s="27">
        <f t="shared" si="1223"/>
        <v>217951</v>
      </c>
      <c r="AO940" s="27">
        <f t="shared" si="1223"/>
        <v>0</v>
      </c>
      <c r="AP940" s="181">
        <f t="shared" si="1223"/>
        <v>0</v>
      </c>
      <c r="AQ940" s="181">
        <f t="shared" si="1223"/>
        <v>0</v>
      </c>
      <c r="AR940" s="181">
        <f t="shared" si="1223"/>
        <v>0</v>
      </c>
      <c r="AS940" s="181">
        <f t="shared" si="1223"/>
        <v>0</v>
      </c>
      <c r="AT940" s="27">
        <f t="shared" ref="AP940:AW946" si="1224">AT941</f>
        <v>217951</v>
      </c>
      <c r="AU940" s="27">
        <f t="shared" si="1224"/>
        <v>0</v>
      </c>
      <c r="AV940" s="27">
        <f t="shared" si="1224"/>
        <v>217951</v>
      </c>
      <c r="AW940" s="27">
        <f t="shared" si="1224"/>
        <v>0</v>
      </c>
    </row>
    <row r="941" spans="1:49" s="11" customFormat="1" ht="16.5">
      <c r="A941" s="24" t="s">
        <v>85</v>
      </c>
      <c r="B941" s="43" t="s">
        <v>54</v>
      </c>
      <c r="C941" s="25" t="s">
        <v>51</v>
      </c>
      <c r="D941" s="34" t="s">
        <v>360</v>
      </c>
      <c r="E941" s="25"/>
      <c r="F941" s="27">
        <f t="shared" si="1220"/>
        <v>0</v>
      </c>
      <c r="G941" s="27">
        <f t="shared" si="1220"/>
        <v>0</v>
      </c>
      <c r="H941" s="27">
        <f t="shared" si="1220"/>
        <v>0</v>
      </c>
      <c r="I941" s="72">
        <f t="shared" si="1220"/>
        <v>0</v>
      </c>
      <c r="J941" s="57"/>
      <c r="K941" s="57"/>
      <c r="L941" s="57"/>
      <c r="M941" s="57"/>
      <c r="N941" s="27">
        <f t="shared" si="1221"/>
        <v>0</v>
      </c>
      <c r="O941" s="27">
        <f t="shared" si="1221"/>
        <v>0</v>
      </c>
      <c r="P941" s="27">
        <f t="shared" si="1221"/>
        <v>0</v>
      </c>
      <c r="Q941" s="72">
        <f t="shared" si="1221"/>
        <v>0</v>
      </c>
      <c r="R941" s="57"/>
      <c r="S941" s="57"/>
      <c r="T941" s="57"/>
      <c r="U941" s="57"/>
      <c r="V941" s="27">
        <f t="shared" si="1222"/>
        <v>0</v>
      </c>
      <c r="W941" s="27">
        <f t="shared" si="1222"/>
        <v>0</v>
      </c>
      <c r="X941" s="27">
        <f t="shared" si="1222"/>
        <v>0</v>
      </c>
      <c r="Y941" s="72">
        <f t="shared" si="1222"/>
        <v>0</v>
      </c>
      <c r="Z941" s="57"/>
      <c r="AA941" s="57"/>
      <c r="AB941" s="57"/>
      <c r="AC941" s="57"/>
      <c r="AD941" s="27">
        <f t="shared" si="1223"/>
        <v>0</v>
      </c>
      <c r="AE941" s="27">
        <f t="shared" si="1223"/>
        <v>0</v>
      </c>
      <c r="AF941" s="27">
        <f t="shared" si="1223"/>
        <v>0</v>
      </c>
      <c r="AG941" s="72">
        <f t="shared" si="1223"/>
        <v>0</v>
      </c>
      <c r="AH941" s="181">
        <f t="shared" si="1223"/>
        <v>217951</v>
      </c>
      <c r="AI941" s="181">
        <f t="shared" si="1223"/>
        <v>0</v>
      </c>
      <c r="AJ941" s="181">
        <f t="shared" si="1223"/>
        <v>217951</v>
      </c>
      <c r="AK941" s="181">
        <f t="shared" si="1223"/>
        <v>0</v>
      </c>
      <c r="AL941" s="27">
        <f t="shared" si="1223"/>
        <v>217951</v>
      </c>
      <c r="AM941" s="27">
        <f t="shared" si="1223"/>
        <v>0</v>
      </c>
      <c r="AN941" s="27">
        <f t="shared" si="1223"/>
        <v>217951</v>
      </c>
      <c r="AO941" s="27">
        <f t="shared" si="1223"/>
        <v>0</v>
      </c>
      <c r="AP941" s="181">
        <f t="shared" si="1224"/>
        <v>0</v>
      </c>
      <c r="AQ941" s="181">
        <f t="shared" si="1224"/>
        <v>0</v>
      </c>
      <c r="AR941" s="181">
        <f t="shared" si="1224"/>
        <v>0</v>
      </c>
      <c r="AS941" s="181">
        <f t="shared" si="1224"/>
        <v>0</v>
      </c>
      <c r="AT941" s="27">
        <f t="shared" si="1224"/>
        <v>217951</v>
      </c>
      <c r="AU941" s="27">
        <f t="shared" si="1224"/>
        <v>0</v>
      </c>
      <c r="AV941" s="27">
        <f t="shared" si="1224"/>
        <v>217951</v>
      </c>
      <c r="AW941" s="27">
        <f t="shared" si="1224"/>
        <v>0</v>
      </c>
    </row>
    <row r="942" spans="1:49" s="11" customFormat="1" ht="33">
      <c r="A942" s="62" t="s">
        <v>81</v>
      </c>
      <c r="B942" s="43" t="s">
        <v>54</v>
      </c>
      <c r="C942" s="25" t="s">
        <v>51</v>
      </c>
      <c r="D942" s="34" t="s">
        <v>360</v>
      </c>
      <c r="E942" s="25" t="s">
        <v>82</v>
      </c>
      <c r="F942" s="27">
        <f t="shared" si="1220"/>
        <v>0</v>
      </c>
      <c r="G942" s="27">
        <f t="shared" si="1220"/>
        <v>0</v>
      </c>
      <c r="H942" s="27">
        <f t="shared" si="1220"/>
        <v>0</v>
      </c>
      <c r="I942" s="72">
        <f t="shared" si="1220"/>
        <v>0</v>
      </c>
      <c r="J942" s="57"/>
      <c r="K942" s="57"/>
      <c r="L942" s="57"/>
      <c r="M942" s="57"/>
      <c r="N942" s="27">
        <f t="shared" si="1221"/>
        <v>0</v>
      </c>
      <c r="O942" s="27">
        <f t="shared" si="1221"/>
        <v>0</v>
      </c>
      <c r="P942" s="27">
        <f t="shared" si="1221"/>
        <v>0</v>
      </c>
      <c r="Q942" s="72">
        <f t="shared" si="1221"/>
        <v>0</v>
      </c>
      <c r="R942" s="57"/>
      <c r="S942" s="57"/>
      <c r="T942" s="57"/>
      <c r="U942" s="57"/>
      <c r="V942" s="27">
        <f t="shared" si="1222"/>
        <v>0</v>
      </c>
      <c r="W942" s="27">
        <f t="shared" si="1222"/>
        <v>0</v>
      </c>
      <c r="X942" s="27">
        <f t="shared" si="1222"/>
        <v>0</v>
      </c>
      <c r="Y942" s="72">
        <f t="shared" si="1222"/>
        <v>0</v>
      </c>
      <c r="Z942" s="57"/>
      <c r="AA942" s="57"/>
      <c r="AB942" s="57"/>
      <c r="AC942" s="57"/>
      <c r="AD942" s="27">
        <f t="shared" si="1223"/>
        <v>0</v>
      </c>
      <c r="AE942" s="27">
        <f t="shared" si="1223"/>
        <v>0</v>
      </c>
      <c r="AF942" s="27">
        <f t="shared" si="1223"/>
        <v>0</v>
      </c>
      <c r="AG942" s="72">
        <f t="shared" si="1223"/>
        <v>0</v>
      </c>
      <c r="AH942" s="181">
        <f t="shared" si="1223"/>
        <v>217951</v>
      </c>
      <c r="AI942" s="181">
        <f t="shared" si="1223"/>
        <v>0</v>
      </c>
      <c r="AJ942" s="181">
        <f t="shared" si="1223"/>
        <v>217951</v>
      </c>
      <c r="AK942" s="181">
        <f t="shared" si="1223"/>
        <v>0</v>
      </c>
      <c r="AL942" s="27">
        <f t="shared" si="1223"/>
        <v>217951</v>
      </c>
      <c r="AM942" s="27">
        <f t="shared" si="1223"/>
        <v>0</v>
      </c>
      <c r="AN942" s="27">
        <f t="shared" si="1223"/>
        <v>217951</v>
      </c>
      <c r="AO942" s="27">
        <f t="shared" si="1223"/>
        <v>0</v>
      </c>
      <c r="AP942" s="181">
        <f t="shared" si="1224"/>
        <v>0</v>
      </c>
      <c r="AQ942" s="181">
        <f t="shared" si="1224"/>
        <v>0</v>
      </c>
      <c r="AR942" s="181">
        <f t="shared" si="1224"/>
        <v>0</v>
      </c>
      <c r="AS942" s="181">
        <f t="shared" si="1224"/>
        <v>0</v>
      </c>
      <c r="AT942" s="27">
        <f t="shared" si="1224"/>
        <v>217951</v>
      </c>
      <c r="AU942" s="27">
        <f t="shared" si="1224"/>
        <v>0</v>
      </c>
      <c r="AV942" s="27">
        <f t="shared" si="1224"/>
        <v>217951</v>
      </c>
      <c r="AW942" s="27">
        <f t="shared" si="1224"/>
        <v>0</v>
      </c>
    </row>
    <row r="943" spans="1:49" s="11" customFormat="1" ht="16.5">
      <c r="A943" s="62" t="s">
        <v>169</v>
      </c>
      <c r="B943" s="43" t="s">
        <v>54</v>
      </c>
      <c r="C943" s="25" t="s">
        <v>51</v>
      </c>
      <c r="D943" s="34" t="s">
        <v>360</v>
      </c>
      <c r="E943" s="25" t="s">
        <v>168</v>
      </c>
      <c r="F943" s="27"/>
      <c r="G943" s="27"/>
      <c r="H943" s="27"/>
      <c r="I943" s="72"/>
      <c r="J943" s="57"/>
      <c r="K943" s="57"/>
      <c r="L943" s="57"/>
      <c r="M943" s="57"/>
      <c r="N943" s="27"/>
      <c r="O943" s="27"/>
      <c r="P943" s="27"/>
      <c r="Q943" s="72"/>
      <c r="R943" s="57"/>
      <c r="S943" s="57"/>
      <c r="T943" s="57"/>
      <c r="U943" s="57"/>
      <c r="V943" s="27"/>
      <c r="W943" s="27"/>
      <c r="X943" s="27"/>
      <c r="Y943" s="72"/>
      <c r="Z943" s="57"/>
      <c r="AA943" s="57"/>
      <c r="AB943" s="57"/>
      <c r="AC943" s="57"/>
      <c r="AD943" s="27"/>
      <c r="AE943" s="27"/>
      <c r="AF943" s="27"/>
      <c r="AG943" s="72"/>
      <c r="AH943" s="183">
        <v>217951</v>
      </c>
      <c r="AI943" s="183"/>
      <c r="AJ943" s="183">
        <v>217951</v>
      </c>
      <c r="AK943" s="197"/>
      <c r="AL943" s="27">
        <f>AD943+AH943+AI943</f>
        <v>217951</v>
      </c>
      <c r="AM943" s="27">
        <f>AE943+AI943</f>
        <v>0</v>
      </c>
      <c r="AN943" s="27">
        <f>AF943+AJ943+AK943</f>
        <v>217951</v>
      </c>
      <c r="AO943" s="72">
        <f>AG943+AK943</f>
        <v>0</v>
      </c>
      <c r="AP943" s="183"/>
      <c r="AQ943" s="183"/>
      <c r="AR943" s="183"/>
      <c r="AS943" s="197"/>
      <c r="AT943" s="27">
        <f>AL943+AP943+AQ943</f>
        <v>217951</v>
      </c>
      <c r="AU943" s="27">
        <f>AM943+AQ943</f>
        <v>0</v>
      </c>
      <c r="AV943" s="27">
        <f>AN943+AR943+AS943</f>
        <v>217951</v>
      </c>
      <c r="AW943" s="72">
        <f>AO943+AS943</f>
        <v>0</v>
      </c>
    </row>
    <row r="944" spans="1:49" s="11" customFormat="1" ht="16.5">
      <c r="A944" s="62" t="s">
        <v>76</v>
      </c>
      <c r="B944" s="43" t="s">
        <v>54</v>
      </c>
      <c r="C944" s="25" t="s">
        <v>51</v>
      </c>
      <c r="D944" s="50" t="s">
        <v>219</v>
      </c>
      <c r="E944" s="25"/>
      <c r="F944" s="27">
        <f t="shared" ref="F944:I946" si="1225">F945</f>
        <v>0</v>
      </c>
      <c r="G944" s="27">
        <f t="shared" si="1225"/>
        <v>0</v>
      </c>
      <c r="H944" s="27">
        <f t="shared" si="1225"/>
        <v>0</v>
      </c>
      <c r="I944" s="72">
        <f t="shared" si="1225"/>
        <v>0</v>
      </c>
      <c r="J944" s="57"/>
      <c r="K944" s="57"/>
      <c r="L944" s="57"/>
      <c r="M944" s="57"/>
      <c r="N944" s="27">
        <f t="shared" ref="N944:Q946" si="1226">N945</f>
        <v>0</v>
      </c>
      <c r="O944" s="27">
        <f t="shared" si="1226"/>
        <v>0</v>
      </c>
      <c r="P944" s="27">
        <f t="shared" si="1226"/>
        <v>0</v>
      </c>
      <c r="Q944" s="72">
        <f t="shared" si="1226"/>
        <v>0</v>
      </c>
      <c r="R944" s="57"/>
      <c r="S944" s="57"/>
      <c r="T944" s="57"/>
      <c r="U944" s="57"/>
      <c r="V944" s="27">
        <f t="shared" ref="V944:Y946" si="1227">V945</f>
        <v>0</v>
      </c>
      <c r="W944" s="27">
        <f t="shared" si="1227"/>
        <v>0</v>
      </c>
      <c r="X944" s="27">
        <f t="shared" si="1227"/>
        <v>0</v>
      </c>
      <c r="Y944" s="72">
        <f t="shared" si="1227"/>
        <v>0</v>
      </c>
      <c r="Z944" s="57"/>
      <c r="AA944" s="57"/>
      <c r="AB944" s="57"/>
      <c r="AC944" s="57"/>
      <c r="AD944" s="27">
        <f t="shared" ref="AD944:AG946" si="1228">AD945</f>
        <v>0</v>
      </c>
      <c r="AE944" s="27">
        <f t="shared" si="1228"/>
        <v>0</v>
      </c>
      <c r="AF944" s="27">
        <f t="shared" si="1228"/>
        <v>0</v>
      </c>
      <c r="AG944" s="72">
        <f t="shared" si="1228"/>
        <v>0</v>
      </c>
      <c r="AH944" s="181">
        <f t="shared" si="1223"/>
        <v>18</v>
      </c>
      <c r="AI944" s="181">
        <f t="shared" si="1223"/>
        <v>0</v>
      </c>
      <c r="AJ944" s="181">
        <f t="shared" si="1223"/>
        <v>139</v>
      </c>
      <c r="AK944" s="181">
        <f t="shared" si="1223"/>
        <v>0</v>
      </c>
      <c r="AL944" s="27">
        <f t="shared" si="1223"/>
        <v>18</v>
      </c>
      <c r="AM944" s="27">
        <f t="shared" si="1223"/>
        <v>0</v>
      </c>
      <c r="AN944" s="27">
        <f t="shared" si="1223"/>
        <v>139</v>
      </c>
      <c r="AO944" s="27">
        <f t="shared" si="1223"/>
        <v>0</v>
      </c>
      <c r="AP944" s="181">
        <f t="shared" si="1224"/>
        <v>652</v>
      </c>
      <c r="AQ944" s="181">
        <f t="shared" si="1224"/>
        <v>0</v>
      </c>
      <c r="AR944" s="181">
        <f t="shared" si="1224"/>
        <v>0</v>
      </c>
      <c r="AS944" s="181">
        <f t="shared" si="1224"/>
        <v>0</v>
      </c>
      <c r="AT944" s="27">
        <f t="shared" si="1224"/>
        <v>670</v>
      </c>
      <c r="AU944" s="27">
        <f t="shared" si="1224"/>
        <v>0</v>
      </c>
      <c r="AV944" s="27">
        <f t="shared" si="1224"/>
        <v>139</v>
      </c>
      <c r="AW944" s="27">
        <f t="shared" si="1224"/>
        <v>0</v>
      </c>
    </row>
    <row r="945" spans="1:49" s="11" customFormat="1" ht="16.5">
      <c r="A945" s="62" t="s">
        <v>86</v>
      </c>
      <c r="B945" s="43" t="s">
        <v>54</v>
      </c>
      <c r="C945" s="25" t="s">
        <v>51</v>
      </c>
      <c r="D945" s="50" t="s">
        <v>356</v>
      </c>
      <c r="E945" s="25"/>
      <c r="F945" s="27">
        <f t="shared" si="1225"/>
        <v>0</v>
      </c>
      <c r="G945" s="27">
        <f t="shared" si="1225"/>
        <v>0</v>
      </c>
      <c r="H945" s="27">
        <f t="shared" si="1225"/>
        <v>0</v>
      </c>
      <c r="I945" s="72">
        <f t="shared" si="1225"/>
        <v>0</v>
      </c>
      <c r="J945" s="57"/>
      <c r="K945" s="57"/>
      <c r="L945" s="57"/>
      <c r="M945" s="57"/>
      <c r="N945" s="27">
        <f t="shared" si="1226"/>
        <v>0</v>
      </c>
      <c r="O945" s="27">
        <f t="shared" si="1226"/>
        <v>0</v>
      </c>
      <c r="P945" s="27">
        <f t="shared" si="1226"/>
        <v>0</v>
      </c>
      <c r="Q945" s="72">
        <f t="shared" si="1226"/>
        <v>0</v>
      </c>
      <c r="R945" s="57"/>
      <c r="S945" s="57"/>
      <c r="T945" s="57"/>
      <c r="U945" s="57"/>
      <c r="V945" s="27">
        <f t="shared" si="1227"/>
        <v>0</v>
      </c>
      <c r="W945" s="27">
        <f t="shared" si="1227"/>
        <v>0</v>
      </c>
      <c r="X945" s="27">
        <f t="shared" si="1227"/>
        <v>0</v>
      </c>
      <c r="Y945" s="72">
        <f t="shared" si="1227"/>
        <v>0</v>
      </c>
      <c r="Z945" s="57"/>
      <c r="AA945" s="57"/>
      <c r="AB945" s="57"/>
      <c r="AC945" s="57"/>
      <c r="AD945" s="27">
        <f t="shared" si="1228"/>
        <v>0</v>
      </c>
      <c r="AE945" s="27">
        <f t="shared" si="1228"/>
        <v>0</v>
      </c>
      <c r="AF945" s="27">
        <f t="shared" si="1228"/>
        <v>0</v>
      </c>
      <c r="AG945" s="72">
        <f t="shared" si="1228"/>
        <v>0</v>
      </c>
      <c r="AH945" s="181">
        <f t="shared" si="1223"/>
        <v>18</v>
      </c>
      <c r="AI945" s="181">
        <f t="shared" si="1223"/>
        <v>0</v>
      </c>
      <c r="AJ945" s="181">
        <f t="shared" si="1223"/>
        <v>139</v>
      </c>
      <c r="AK945" s="181">
        <f t="shared" si="1223"/>
        <v>0</v>
      </c>
      <c r="AL945" s="27">
        <f t="shared" si="1223"/>
        <v>18</v>
      </c>
      <c r="AM945" s="27">
        <f t="shared" si="1223"/>
        <v>0</v>
      </c>
      <c r="AN945" s="27">
        <f t="shared" si="1223"/>
        <v>139</v>
      </c>
      <c r="AO945" s="27">
        <f t="shared" si="1223"/>
        <v>0</v>
      </c>
      <c r="AP945" s="181">
        <f t="shared" si="1224"/>
        <v>652</v>
      </c>
      <c r="AQ945" s="181">
        <f t="shared" si="1224"/>
        <v>0</v>
      </c>
      <c r="AR945" s="181">
        <f t="shared" si="1224"/>
        <v>0</v>
      </c>
      <c r="AS945" s="181">
        <f t="shared" si="1224"/>
        <v>0</v>
      </c>
      <c r="AT945" s="27">
        <f t="shared" si="1224"/>
        <v>670</v>
      </c>
      <c r="AU945" s="27">
        <f t="shared" si="1224"/>
        <v>0</v>
      </c>
      <c r="AV945" s="27">
        <f t="shared" si="1224"/>
        <v>139</v>
      </c>
      <c r="AW945" s="27">
        <f t="shared" si="1224"/>
        <v>0</v>
      </c>
    </row>
    <row r="946" spans="1:49" s="11" customFormat="1" ht="33">
      <c r="A946" s="62" t="s">
        <v>81</v>
      </c>
      <c r="B946" s="43" t="s">
        <v>54</v>
      </c>
      <c r="C946" s="25" t="s">
        <v>51</v>
      </c>
      <c r="D946" s="50" t="s">
        <v>356</v>
      </c>
      <c r="E946" s="25" t="s">
        <v>82</v>
      </c>
      <c r="F946" s="27">
        <f t="shared" si="1225"/>
        <v>0</v>
      </c>
      <c r="G946" s="27">
        <f t="shared" si="1225"/>
        <v>0</v>
      </c>
      <c r="H946" s="27">
        <f t="shared" si="1225"/>
        <v>0</v>
      </c>
      <c r="I946" s="72">
        <f t="shared" si="1225"/>
        <v>0</v>
      </c>
      <c r="J946" s="57"/>
      <c r="K946" s="57"/>
      <c r="L946" s="57"/>
      <c r="M946" s="57"/>
      <c r="N946" s="27">
        <f t="shared" si="1226"/>
        <v>0</v>
      </c>
      <c r="O946" s="27">
        <f t="shared" si="1226"/>
        <v>0</v>
      </c>
      <c r="P946" s="27">
        <f t="shared" si="1226"/>
        <v>0</v>
      </c>
      <c r="Q946" s="72">
        <f t="shared" si="1226"/>
        <v>0</v>
      </c>
      <c r="R946" s="57"/>
      <c r="S946" s="57"/>
      <c r="T946" s="57"/>
      <c r="U946" s="57"/>
      <c r="V946" s="27">
        <f t="shared" si="1227"/>
        <v>0</v>
      </c>
      <c r="W946" s="27">
        <f t="shared" si="1227"/>
        <v>0</v>
      </c>
      <c r="X946" s="27">
        <f t="shared" si="1227"/>
        <v>0</v>
      </c>
      <c r="Y946" s="72">
        <f t="shared" si="1227"/>
        <v>0</v>
      </c>
      <c r="Z946" s="57"/>
      <c r="AA946" s="57"/>
      <c r="AB946" s="57"/>
      <c r="AC946" s="57"/>
      <c r="AD946" s="27">
        <f t="shared" si="1228"/>
        <v>0</v>
      </c>
      <c r="AE946" s="27">
        <f t="shared" si="1228"/>
        <v>0</v>
      </c>
      <c r="AF946" s="27">
        <f t="shared" si="1228"/>
        <v>0</v>
      </c>
      <c r="AG946" s="72">
        <f t="shared" si="1228"/>
        <v>0</v>
      </c>
      <c r="AH946" s="181">
        <f t="shared" si="1223"/>
        <v>18</v>
      </c>
      <c r="AI946" s="181">
        <f t="shared" si="1223"/>
        <v>0</v>
      </c>
      <c r="AJ946" s="181">
        <f t="shared" si="1223"/>
        <v>139</v>
      </c>
      <c r="AK946" s="181">
        <f t="shared" si="1223"/>
        <v>0</v>
      </c>
      <c r="AL946" s="27">
        <f t="shared" si="1223"/>
        <v>18</v>
      </c>
      <c r="AM946" s="27">
        <f t="shared" si="1223"/>
        <v>0</v>
      </c>
      <c r="AN946" s="27">
        <f t="shared" si="1223"/>
        <v>139</v>
      </c>
      <c r="AO946" s="27">
        <f t="shared" si="1223"/>
        <v>0</v>
      </c>
      <c r="AP946" s="181">
        <f t="shared" si="1224"/>
        <v>652</v>
      </c>
      <c r="AQ946" s="181">
        <f t="shared" si="1224"/>
        <v>0</v>
      </c>
      <c r="AR946" s="181">
        <f t="shared" si="1224"/>
        <v>0</v>
      </c>
      <c r="AS946" s="181">
        <f t="shared" si="1224"/>
        <v>0</v>
      </c>
      <c r="AT946" s="27">
        <f t="shared" si="1224"/>
        <v>670</v>
      </c>
      <c r="AU946" s="27">
        <f t="shared" si="1224"/>
        <v>0</v>
      </c>
      <c r="AV946" s="27">
        <f t="shared" si="1224"/>
        <v>139</v>
      </c>
      <c r="AW946" s="27">
        <f t="shared" si="1224"/>
        <v>0</v>
      </c>
    </row>
    <row r="947" spans="1:49" s="11" customFormat="1" ht="16.5">
      <c r="A947" s="62" t="s">
        <v>169</v>
      </c>
      <c r="B947" s="43" t="s">
        <v>54</v>
      </c>
      <c r="C947" s="25" t="s">
        <v>51</v>
      </c>
      <c r="D947" s="50" t="s">
        <v>356</v>
      </c>
      <c r="E947" s="25" t="s">
        <v>168</v>
      </c>
      <c r="F947" s="27"/>
      <c r="G947" s="27"/>
      <c r="H947" s="27"/>
      <c r="I947" s="72"/>
      <c r="J947" s="57"/>
      <c r="K947" s="57"/>
      <c r="L947" s="57"/>
      <c r="M947" s="57"/>
      <c r="N947" s="27"/>
      <c r="O947" s="27"/>
      <c r="P947" s="27"/>
      <c r="Q947" s="72"/>
      <c r="R947" s="57"/>
      <c r="S947" s="57"/>
      <c r="T947" s="57"/>
      <c r="U947" s="57"/>
      <c r="V947" s="27"/>
      <c r="W947" s="27"/>
      <c r="X947" s="27"/>
      <c r="Y947" s="72"/>
      <c r="Z947" s="57"/>
      <c r="AA947" s="57"/>
      <c r="AB947" s="57"/>
      <c r="AC947" s="57"/>
      <c r="AD947" s="27"/>
      <c r="AE947" s="27"/>
      <c r="AF947" s="27"/>
      <c r="AG947" s="72"/>
      <c r="AH947" s="183">
        <v>18</v>
      </c>
      <c r="AI947" s="183"/>
      <c r="AJ947" s="183">
        <v>139</v>
      </c>
      <c r="AK947" s="197"/>
      <c r="AL947" s="27">
        <f>AD947+AH947+AI947</f>
        <v>18</v>
      </c>
      <c r="AM947" s="27">
        <f>AE947+AI947</f>
        <v>0</v>
      </c>
      <c r="AN947" s="27">
        <f>AF947+AJ947+AK947</f>
        <v>139</v>
      </c>
      <c r="AO947" s="72">
        <f>AG947+AK947</f>
        <v>0</v>
      </c>
      <c r="AP947" s="183">
        <v>652</v>
      </c>
      <c r="AQ947" s="183"/>
      <c r="AR947" s="183"/>
      <c r="AS947" s="197"/>
      <c r="AT947" s="27">
        <f>AL947+AP947+AQ947</f>
        <v>670</v>
      </c>
      <c r="AU947" s="27">
        <f>AM947+AQ947</f>
        <v>0</v>
      </c>
      <c r="AV947" s="27">
        <f>AN947+AR947+AS947</f>
        <v>139</v>
      </c>
      <c r="AW947" s="72">
        <f>AO947+AS947</f>
        <v>0</v>
      </c>
    </row>
    <row r="948" spans="1:49" s="228" customFormat="1" ht="33">
      <c r="A948" s="229" t="s">
        <v>146</v>
      </c>
      <c r="B948" s="219" t="s">
        <v>54</v>
      </c>
      <c r="C948" s="206" t="s">
        <v>51</v>
      </c>
      <c r="D948" s="219" t="s">
        <v>546</v>
      </c>
      <c r="E948" s="219"/>
      <c r="F948" s="208">
        <f>F949</f>
        <v>0</v>
      </c>
      <c r="G948" s="208">
        <f t="shared" ref="G948:I950" si="1229">G949</f>
        <v>0</v>
      </c>
      <c r="H948" s="208">
        <f t="shared" si="1229"/>
        <v>0</v>
      </c>
      <c r="I948" s="214">
        <f t="shared" si="1229"/>
        <v>0</v>
      </c>
      <c r="J948" s="227"/>
      <c r="K948" s="227"/>
      <c r="L948" s="227"/>
      <c r="M948" s="227"/>
      <c r="N948" s="208">
        <f>N949</f>
        <v>0</v>
      </c>
      <c r="O948" s="208">
        <f t="shared" ref="O948:Q950" si="1230">O949</f>
        <v>0</v>
      </c>
      <c r="P948" s="208">
        <f t="shared" si="1230"/>
        <v>0</v>
      </c>
      <c r="Q948" s="214">
        <f t="shared" si="1230"/>
        <v>0</v>
      </c>
      <c r="R948" s="227"/>
      <c r="S948" s="227"/>
      <c r="T948" s="227"/>
      <c r="U948" s="227"/>
      <c r="V948" s="208">
        <f>V949</f>
        <v>0</v>
      </c>
      <c r="W948" s="208">
        <f t="shared" ref="W948:Y950" si="1231">W949</f>
        <v>0</v>
      </c>
      <c r="X948" s="208">
        <f t="shared" si="1231"/>
        <v>0</v>
      </c>
      <c r="Y948" s="214">
        <f t="shared" si="1231"/>
        <v>0</v>
      </c>
      <c r="Z948" s="227"/>
      <c r="AA948" s="227"/>
      <c r="AB948" s="227"/>
      <c r="AC948" s="227"/>
      <c r="AD948" s="208">
        <f>AD949</f>
        <v>0</v>
      </c>
      <c r="AE948" s="208">
        <f t="shared" ref="AE948:AG950" si="1232">AE949</f>
        <v>0</v>
      </c>
      <c r="AF948" s="208">
        <f t="shared" si="1232"/>
        <v>0</v>
      </c>
      <c r="AG948" s="214">
        <f t="shared" si="1232"/>
        <v>0</v>
      </c>
      <c r="AH948" s="227"/>
      <c r="AI948" s="227"/>
      <c r="AJ948" s="227"/>
      <c r="AK948" s="227"/>
      <c r="AL948" s="208">
        <f>AL949</f>
        <v>0</v>
      </c>
      <c r="AM948" s="208">
        <f t="shared" ref="AM948:AO950" si="1233">AM949</f>
        <v>0</v>
      </c>
      <c r="AN948" s="208">
        <f t="shared" si="1233"/>
        <v>0</v>
      </c>
      <c r="AO948" s="214">
        <f t="shared" si="1233"/>
        <v>0</v>
      </c>
      <c r="AP948" s="227"/>
      <c r="AQ948" s="227"/>
      <c r="AR948" s="227"/>
      <c r="AS948" s="227"/>
      <c r="AT948" s="208">
        <f>AT949</f>
        <v>0</v>
      </c>
      <c r="AU948" s="208">
        <f t="shared" ref="AU948:AW950" si="1234">AU949</f>
        <v>0</v>
      </c>
      <c r="AV948" s="208">
        <f t="shared" si="1234"/>
        <v>0</v>
      </c>
      <c r="AW948" s="214">
        <f t="shared" si="1234"/>
        <v>0</v>
      </c>
    </row>
    <row r="949" spans="1:49" s="228" customFormat="1" ht="49.5">
      <c r="A949" s="229" t="s">
        <v>340</v>
      </c>
      <c r="B949" s="219" t="s">
        <v>54</v>
      </c>
      <c r="C949" s="206" t="s">
        <v>51</v>
      </c>
      <c r="D949" s="219" t="s">
        <v>547</v>
      </c>
      <c r="E949" s="219"/>
      <c r="F949" s="208">
        <f>F950</f>
        <v>0</v>
      </c>
      <c r="G949" s="208">
        <f t="shared" si="1229"/>
        <v>0</v>
      </c>
      <c r="H949" s="208">
        <f t="shared" si="1229"/>
        <v>0</v>
      </c>
      <c r="I949" s="214">
        <f t="shared" si="1229"/>
        <v>0</v>
      </c>
      <c r="J949" s="227"/>
      <c r="K949" s="227"/>
      <c r="L949" s="227"/>
      <c r="M949" s="227"/>
      <c r="N949" s="208">
        <f>N950</f>
        <v>0</v>
      </c>
      <c r="O949" s="208">
        <f t="shared" si="1230"/>
        <v>0</v>
      </c>
      <c r="P949" s="208">
        <f t="shared" si="1230"/>
        <v>0</v>
      </c>
      <c r="Q949" s="214">
        <f t="shared" si="1230"/>
        <v>0</v>
      </c>
      <c r="R949" s="227"/>
      <c r="S949" s="227"/>
      <c r="T949" s="227"/>
      <c r="U949" s="227"/>
      <c r="V949" s="208">
        <f>V950</f>
        <v>0</v>
      </c>
      <c r="W949" s="208">
        <f t="shared" si="1231"/>
        <v>0</v>
      </c>
      <c r="X949" s="208">
        <f t="shared" si="1231"/>
        <v>0</v>
      </c>
      <c r="Y949" s="214">
        <f t="shared" si="1231"/>
        <v>0</v>
      </c>
      <c r="Z949" s="227"/>
      <c r="AA949" s="227"/>
      <c r="AB949" s="227"/>
      <c r="AC949" s="227"/>
      <c r="AD949" s="208">
        <f>AD950</f>
        <v>0</v>
      </c>
      <c r="AE949" s="208">
        <f t="shared" si="1232"/>
        <v>0</v>
      </c>
      <c r="AF949" s="208">
        <f t="shared" si="1232"/>
        <v>0</v>
      </c>
      <c r="AG949" s="214">
        <f t="shared" si="1232"/>
        <v>0</v>
      </c>
      <c r="AH949" s="227"/>
      <c r="AI949" s="227"/>
      <c r="AJ949" s="227"/>
      <c r="AK949" s="227"/>
      <c r="AL949" s="208">
        <f>AL950</f>
        <v>0</v>
      </c>
      <c r="AM949" s="208">
        <f t="shared" si="1233"/>
        <v>0</v>
      </c>
      <c r="AN949" s="208">
        <f t="shared" si="1233"/>
        <v>0</v>
      </c>
      <c r="AO949" s="214">
        <f t="shared" si="1233"/>
        <v>0</v>
      </c>
      <c r="AP949" s="227"/>
      <c r="AQ949" s="227"/>
      <c r="AR949" s="227"/>
      <c r="AS949" s="227"/>
      <c r="AT949" s="208">
        <f>AT950</f>
        <v>0</v>
      </c>
      <c r="AU949" s="208">
        <f t="shared" si="1234"/>
        <v>0</v>
      </c>
      <c r="AV949" s="208">
        <f t="shared" si="1234"/>
        <v>0</v>
      </c>
      <c r="AW949" s="214">
        <f t="shared" si="1234"/>
        <v>0</v>
      </c>
    </row>
    <row r="950" spans="1:49" s="228" customFormat="1" ht="33">
      <c r="A950" s="229" t="s">
        <v>81</v>
      </c>
      <c r="B950" s="219" t="s">
        <v>54</v>
      </c>
      <c r="C950" s="206" t="s">
        <v>51</v>
      </c>
      <c r="D950" s="219" t="s">
        <v>547</v>
      </c>
      <c r="E950" s="219">
        <v>600</v>
      </c>
      <c r="F950" s="208">
        <f>F951</f>
        <v>0</v>
      </c>
      <c r="G950" s="208">
        <f t="shared" si="1229"/>
        <v>0</v>
      </c>
      <c r="H950" s="208">
        <f t="shared" si="1229"/>
        <v>0</v>
      </c>
      <c r="I950" s="214">
        <f t="shared" si="1229"/>
        <v>0</v>
      </c>
      <c r="J950" s="227"/>
      <c r="K950" s="227"/>
      <c r="L950" s="227"/>
      <c r="M950" s="227"/>
      <c r="N950" s="208">
        <f>N951</f>
        <v>0</v>
      </c>
      <c r="O950" s="208">
        <f t="shared" si="1230"/>
        <v>0</v>
      </c>
      <c r="P950" s="208">
        <f t="shared" si="1230"/>
        <v>0</v>
      </c>
      <c r="Q950" s="214">
        <f t="shared" si="1230"/>
        <v>0</v>
      </c>
      <c r="R950" s="227"/>
      <c r="S950" s="227"/>
      <c r="T950" s="227"/>
      <c r="U950" s="227"/>
      <c r="V950" s="208">
        <f>V951</f>
        <v>0</v>
      </c>
      <c r="W950" s="208">
        <f t="shared" si="1231"/>
        <v>0</v>
      </c>
      <c r="X950" s="208">
        <f t="shared" si="1231"/>
        <v>0</v>
      </c>
      <c r="Y950" s="214">
        <f t="shared" si="1231"/>
        <v>0</v>
      </c>
      <c r="Z950" s="227"/>
      <c r="AA950" s="227"/>
      <c r="AB950" s="227"/>
      <c r="AC950" s="227"/>
      <c r="AD950" s="208">
        <f>AD951</f>
        <v>0</v>
      </c>
      <c r="AE950" s="208">
        <f t="shared" si="1232"/>
        <v>0</v>
      </c>
      <c r="AF950" s="208">
        <f t="shared" si="1232"/>
        <v>0</v>
      </c>
      <c r="AG950" s="214">
        <f t="shared" si="1232"/>
        <v>0</v>
      </c>
      <c r="AH950" s="227"/>
      <c r="AI950" s="227"/>
      <c r="AJ950" s="227"/>
      <c r="AK950" s="227"/>
      <c r="AL950" s="208">
        <f>AL951</f>
        <v>0</v>
      </c>
      <c r="AM950" s="208">
        <f t="shared" si="1233"/>
        <v>0</v>
      </c>
      <c r="AN950" s="208">
        <f t="shared" si="1233"/>
        <v>0</v>
      </c>
      <c r="AO950" s="214">
        <f t="shared" si="1233"/>
        <v>0</v>
      </c>
      <c r="AP950" s="227"/>
      <c r="AQ950" s="227"/>
      <c r="AR950" s="227"/>
      <c r="AS950" s="227"/>
      <c r="AT950" s="208">
        <f>AT951</f>
        <v>0</v>
      </c>
      <c r="AU950" s="208">
        <f t="shared" si="1234"/>
        <v>0</v>
      </c>
      <c r="AV950" s="208">
        <f t="shared" si="1234"/>
        <v>0</v>
      </c>
      <c r="AW950" s="214">
        <f t="shared" si="1234"/>
        <v>0</v>
      </c>
    </row>
    <row r="951" spans="1:49" s="228" customFormat="1" ht="16.5">
      <c r="A951" s="229" t="s">
        <v>169</v>
      </c>
      <c r="B951" s="219" t="s">
        <v>54</v>
      </c>
      <c r="C951" s="206" t="s">
        <v>51</v>
      </c>
      <c r="D951" s="219" t="s">
        <v>547</v>
      </c>
      <c r="E951" s="219">
        <v>610</v>
      </c>
      <c r="F951" s="208"/>
      <c r="G951" s="208"/>
      <c r="H951" s="208"/>
      <c r="I951" s="214"/>
      <c r="J951" s="227"/>
      <c r="K951" s="227"/>
      <c r="L951" s="227"/>
      <c r="M951" s="227"/>
      <c r="N951" s="208"/>
      <c r="O951" s="208"/>
      <c r="P951" s="208"/>
      <c r="Q951" s="214"/>
      <c r="R951" s="227"/>
      <c r="S951" s="227"/>
      <c r="T951" s="227"/>
      <c r="U951" s="227"/>
      <c r="V951" s="208"/>
      <c r="W951" s="208"/>
      <c r="X951" s="208"/>
      <c r="Y951" s="214"/>
      <c r="Z951" s="227"/>
      <c r="AA951" s="227"/>
      <c r="AB951" s="227"/>
      <c r="AC951" s="227"/>
      <c r="AD951" s="208"/>
      <c r="AE951" s="208"/>
      <c r="AF951" s="208"/>
      <c r="AG951" s="214"/>
      <c r="AH951" s="227"/>
      <c r="AI951" s="227"/>
      <c r="AJ951" s="227"/>
      <c r="AK951" s="227"/>
      <c r="AL951" s="208"/>
      <c r="AM951" s="208"/>
      <c r="AN951" s="208"/>
      <c r="AO951" s="214"/>
      <c r="AP951" s="227"/>
      <c r="AQ951" s="227"/>
      <c r="AR951" s="227"/>
      <c r="AS951" s="227"/>
      <c r="AT951" s="208"/>
      <c r="AU951" s="208"/>
      <c r="AV951" s="208"/>
      <c r="AW951" s="214"/>
    </row>
    <row r="952" spans="1:49" s="228" customFormat="1" ht="66">
      <c r="A952" s="218" t="s">
        <v>635</v>
      </c>
      <c r="B952" s="225" t="s">
        <v>54</v>
      </c>
      <c r="C952" s="206" t="s">
        <v>51</v>
      </c>
      <c r="D952" s="219" t="s">
        <v>612</v>
      </c>
      <c r="E952" s="219"/>
      <c r="F952" s="208"/>
      <c r="G952" s="208"/>
      <c r="H952" s="208"/>
      <c r="I952" s="214"/>
      <c r="J952" s="227"/>
      <c r="K952" s="227"/>
      <c r="L952" s="227"/>
      <c r="M952" s="227"/>
      <c r="N952" s="208"/>
      <c r="O952" s="208"/>
      <c r="P952" s="208"/>
      <c r="Q952" s="214"/>
      <c r="R952" s="227"/>
      <c r="S952" s="227"/>
      <c r="T952" s="227"/>
      <c r="U952" s="227"/>
      <c r="V952" s="208"/>
      <c r="W952" s="208"/>
      <c r="X952" s="208"/>
      <c r="Y952" s="214"/>
      <c r="Z952" s="227"/>
      <c r="AA952" s="227"/>
      <c r="AB952" s="227"/>
      <c r="AC952" s="227"/>
      <c r="AD952" s="208"/>
      <c r="AE952" s="208"/>
      <c r="AF952" s="208"/>
      <c r="AG952" s="214"/>
      <c r="AH952" s="227"/>
      <c r="AI952" s="227"/>
      <c r="AJ952" s="227"/>
      <c r="AK952" s="227"/>
      <c r="AL952" s="208"/>
      <c r="AM952" s="208"/>
      <c r="AN952" s="208"/>
      <c r="AO952" s="214"/>
      <c r="AP952" s="227"/>
      <c r="AQ952" s="227"/>
      <c r="AR952" s="227"/>
      <c r="AS952" s="227"/>
      <c r="AT952" s="208"/>
      <c r="AU952" s="208"/>
      <c r="AV952" s="208"/>
      <c r="AW952" s="214"/>
    </row>
    <row r="953" spans="1:49" s="228" customFormat="1" ht="33">
      <c r="A953" s="224" t="s">
        <v>81</v>
      </c>
      <c r="B953" s="225" t="s">
        <v>54</v>
      </c>
      <c r="C953" s="206" t="s">
        <v>51</v>
      </c>
      <c r="D953" s="219" t="s">
        <v>612</v>
      </c>
      <c r="E953" s="230">
        <v>600</v>
      </c>
      <c r="F953" s="208"/>
      <c r="G953" s="208"/>
      <c r="H953" s="208"/>
      <c r="I953" s="214"/>
      <c r="J953" s="227"/>
      <c r="K953" s="227"/>
      <c r="L953" s="227"/>
      <c r="M953" s="227"/>
      <c r="N953" s="208"/>
      <c r="O953" s="208"/>
      <c r="P953" s="208"/>
      <c r="Q953" s="214"/>
      <c r="R953" s="227"/>
      <c r="S953" s="227"/>
      <c r="T953" s="227"/>
      <c r="U953" s="227"/>
      <c r="V953" s="208"/>
      <c r="W953" s="208"/>
      <c r="X953" s="208"/>
      <c r="Y953" s="214"/>
      <c r="Z953" s="227"/>
      <c r="AA953" s="227"/>
      <c r="AB953" s="227"/>
      <c r="AC953" s="227"/>
      <c r="AD953" s="208"/>
      <c r="AE953" s="208"/>
      <c r="AF953" s="208"/>
      <c r="AG953" s="214"/>
      <c r="AH953" s="227"/>
      <c r="AI953" s="227"/>
      <c r="AJ953" s="227"/>
      <c r="AK953" s="227"/>
      <c r="AL953" s="208"/>
      <c r="AM953" s="208"/>
      <c r="AN953" s="208"/>
      <c r="AO953" s="214"/>
      <c r="AP953" s="227"/>
      <c r="AQ953" s="227"/>
      <c r="AR953" s="227"/>
      <c r="AS953" s="227"/>
      <c r="AT953" s="208"/>
      <c r="AU953" s="208"/>
      <c r="AV953" s="208"/>
      <c r="AW953" s="214"/>
    </row>
    <row r="954" spans="1:49" s="228" customFormat="1" ht="16.5">
      <c r="A954" s="224" t="s">
        <v>169</v>
      </c>
      <c r="B954" s="225" t="s">
        <v>54</v>
      </c>
      <c r="C954" s="206" t="s">
        <v>51</v>
      </c>
      <c r="D954" s="219" t="s">
        <v>612</v>
      </c>
      <c r="E954" s="230">
        <v>610</v>
      </c>
      <c r="F954" s="208"/>
      <c r="G954" s="208"/>
      <c r="H954" s="208"/>
      <c r="I954" s="214"/>
      <c r="J954" s="227"/>
      <c r="K954" s="227"/>
      <c r="L954" s="227"/>
      <c r="M954" s="227"/>
      <c r="N954" s="208"/>
      <c r="O954" s="208"/>
      <c r="P954" s="208"/>
      <c r="Q954" s="214"/>
      <c r="R954" s="227"/>
      <c r="S954" s="227"/>
      <c r="T954" s="227"/>
      <c r="U954" s="227"/>
      <c r="V954" s="208"/>
      <c r="W954" s="208"/>
      <c r="X954" s="208"/>
      <c r="Y954" s="214"/>
      <c r="Z954" s="227"/>
      <c r="AA954" s="227"/>
      <c r="AB954" s="227"/>
      <c r="AC954" s="227"/>
      <c r="AD954" s="208"/>
      <c r="AE954" s="208"/>
      <c r="AF954" s="208"/>
      <c r="AG954" s="214"/>
      <c r="AH954" s="227"/>
      <c r="AI954" s="227"/>
      <c r="AJ954" s="227"/>
      <c r="AK954" s="227"/>
      <c r="AL954" s="208"/>
      <c r="AM954" s="208"/>
      <c r="AN954" s="208"/>
      <c r="AO954" s="214"/>
      <c r="AP954" s="227"/>
      <c r="AQ954" s="227"/>
      <c r="AR954" s="227"/>
      <c r="AS954" s="227"/>
      <c r="AT954" s="208"/>
      <c r="AU954" s="208"/>
      <c r="AV954" s="208"/>
      <c r="AW954" s="214"/>
    </row>
    <row r="955" spans="1:49" s="228" customFormat="1" ht="66">
      <c r="A955" s="220" t="s">
        <v>635</v>
      </c>
      <c r="B955" s="225" t="s">
        <v>54</v>
      </c>
      <c r="C955" s="206" t="s">
        <v>51</v>
      </c>
      <c r="D955" s="219" t="s">
        <v>562</v>
      </c>
      <c r="E955" s="230"/>
      <c r="F955" s="208">
        <f>F956</f>
        <v>0</v>
      </c>
      <c r="G955" s="208">
        <f t="shared" ref="G955:I956" si="1235">G956</f>
        <v>0</v>
      </c>
      <c r="H955" s="208">
        <f t="shared" si="1235"/>
        <v>0</v>
      </c>
      <c r="I955" s="208">
        <f t="shared" si="1235"/>
        <v>0</v>
      </c>
      <c r="J955" s="227"/>
      <c r="K955" s="227"/>
      <c r="L955" s="227"/>
      <c r="M955" s="227"/>
      <c r="N955" s="208">
        <f>N956</f>
        <v>0</v>
      </c>
      <c r="O955" s="208">
        <f t="shared" ref="O955:Q956" si="1236">O956</f>
        <v>0</v>
      </c>
      <c r="P955" s="208">
        <f t="shared" si="1236"/>
        <v>0</v>
      </c>
      <c r="Q955" s="208">
        <f t="shared" si="1236"/>
        <v>0</v>
      </c>
      <c r="R955" s="227"/>
      <c r="S955" s="227"/>
      <c r="T955" s="227"/>
      <c r="U955" s="227"/>
      <c r="V955" s="208">
        <f>V956</f>
        <v>0</v>
      </c>
      <c r="W955" s="208">
        <f t="shared" ref="W955:Y956" si="1237">W956</f>
        <v>0</v>
      </c>
      <c r="X955" s="208">
        <f t="shared" si="1237"/>
        <v>0</v>
      </c>
      <c r="Y955" s="208">
        <f t="shared" si="1237"/>
        <v>0</v>
      </c>
      <c r="Z955" s="227"/>
      <c r="AA955" s="227"/>
      <c r="AB955" s="227"/>
      <c r="AC955" s="227"/>
      <c r="AD955" s="208">
        <f>AD956</f>
        <v>0</v>
      </c>
      <c r="AE955" s="208">
        <f t="shared" ref="AE955:AG956" si="1238">AE956</f>
        <v>0</v>
      </c>
      <c r="AF955" s="208">
        <f t="shared" si="1238"/>
        <v>0</v>
      </c>
      <c r="AG955" s="208">
        <f t="shared" si="1238"/>
        <v>0</v>
      </c>
      <c r="AH955" s="227"/>
      <c r="AI955" s="227"/>
      <c r="AJ955" s="227"/>
      <c r="AK955" s="227"/>
      <c r="AL955" s="208">
        <f>AL956</f>
        <v>0</v>
      </c>
      <c r="AM955" s="208">
        <f t="shared" ref="AM955:AO956" si="1239">AM956</f>
        <v>0</v>
      </c>
      <c r="AN955" s="208">
        <f t="shared" si="1239"/>
        <v>0</v>
      </c>
      <c r="AO955" s="208">
        <f t="shared" si="1239"/>
        <v>0</v>
      </c>
      <c r="AP955" s="227"/>
      <c r="AQ955" s="227"/>
      <c r="AR955" s="227"/>
      <c r="AS955" s="227"/>
      <c r="AT955" s="208">
        <f>AT956</f>
        <v>0</v>
      </c>
      <c r="AU955" s="208">
        <f t="shared" ref="AU955:AW956" si="1240">AU956</f>
        <v>0</v>
      </c>
      <c r="AV955" s="208">
        <f t="shared" si="1240"/>
        <v>0</v>
      </c>
      <c r="AW955" s="208">
        <f t="shared" si="1240"/>
        <v>0</v>
      </c>
    </row>
    <row r="956" spans="1:49" s="228" customFormat="1" ht="33">
      <c r="A956" s="224" t="s">
        <v>81</v>
      </c>
      <c r="B956" s="225" t="s">
        <v>54</v>
      </c>
      <c r="C956" s="206" t="s">
        <v>51</v>
      </c>
      <c r="D956" s="219" t="s">
        <v>562</v>
      </c>
      <c r="E956" s="230">
        <v>600</v>
      </c>
      <c r="F956" s="208">
        <f>F957</f>
        <v>0</v>
      </c>
      <c r="G956" s="208">
        <f t="shared" si="1235"/>
        <v>0</v>
      </c>
      <c r="H956" s="208">
        <f t="shared" si="1235"/>
        <v>0</v>
      </c>
      <c r="I956" s="208">
        <f t="shared" si="1235"/>
        <v>0</v>
      </c>
      <c r="J956" s="227"/>
      <c r="K956" s="227"/>
      <c r="L956" s="227"/>
      <c r="M956" s="227"/>
      <c r="N956" s="208">
        <f>N957</f>
        <v>0</v>
      </c>
      <c r="O956" s="208">
        <f t="shared" si="1236"/>
        <v>0</v>
      </c>
      <c r="P956" s="208">
        <f t="shared" si="1236"/>
        <v>0</v>
      </c>
      <c r="Q956" s="208">
        <f t="shared" si="1236"/>
        <v>0</v>
      </c>
      <c r="R956" s="227"/>
      <c r="S956" s="227"/>
      <c r="T956" s="227"/>
      <c r="U956" s="227"/>
      <c r="V956" s="208">
        <f>V957</f>
        <v>0</v>
      </c>
      <c r="W956" s="208">
        <f t="shared" si="1237"/>
        <v>0</v>
      </c>
      <c r="X956" s="208">
        <f t="shared" si="1237"/>
        <v>0</v>
      </c>
      <c r="Y956" s="208">
        <f t="shared" si="1237"/>
        <v>0</v>
      </c>
      <c r="Z956" s="227"/>
      <c r="AA956" s="227"/>
      <c r="AB956" s="227"/>
      <c r="AC956" s="227"/>
      <c r="AD956" s="208">
        <f>AD957</f>
        <v>0</v>
      </c>
      <c r="AE956" s="208">
        <f t="shared" si="1238"/>
        <v>0</v>
      </c>
      <c r="AF956" s="208">
        <f t="shared" si="1238"/>
        <v>0</v>
      </c>
      <c r="AG956" s="208">
        <f t="shared" si="1238"/>
        <v>0</v>
      </c>
      <c r="AH956" s="227"/>
      <c r="AI956" s="227"/>
      <c r="AJ956" s="227"/>
      <c r="AK956" s="227"/>
      <c r="AL956" s="208">
        <f>AL957</f>
        <v>0</v>
      </c>
      <c r="AM956" s="208">
        <f t="shared" si="1239"/>
        <v>0</v>
      </c>
      <c r="AN956" s="208">
        <f t="shared" si="1239"/>
        <v>0</v>
      </c>
      <c r="AO956" s="208">
        <f t="shared" si="1239"/>
        <v>0</v>
      </c>
      <c r="AP956" s="227"/>
      <c r="AQ956" s="227"/>
      <c r="AR956" s="227"/>
      <c r="AS956" s="227"/>
      <c r="AT956" s="208">
        <f>AT957</f>
        <v>0</v>
      </c>
      <c r="AU956" s="208">
        <f t="shared" si="1240"/>
        <v>0</v>
      </c>
      <c r="AV956" s="208">
        <f t="shared" si="1240"/>
        <v>0</v>
      </c>
      <c r="AW956" s="208">
        <f t="shared" si="1240"/>
        <v>0</v>
      </c>
    </row>
    <row r="957" spans="1:49" s="228" customFormat="1" ht="16.5">
      <c r="A957" s="224" t="s">
        <v>169</v>
      </c>
      <c r="B957" s="225" t="s">
        <v>54</v>
      </c>
      <c r="C957" s="206" t="s">
        <v>51</v>
      </c>
      <c r="D957" s="219" t="s">
        <v>562</v>
      </c>
      <c r="E957" s="230">
        <v>610</v>
      </c>
      <c r="F957" s="208"/>
      <c r="G957" s="208"/>
      <c r="H957" s="208"/>
      <c r="I957" s="214"/>
      <c r="J957" s="227"/>
      <c r="K957" s="227"/>
      <c r="L957" s="227"/>
      <c r="M957" s="227"/>
      <c r="N957" s="208"/>
      <c r="O957" s="208"/>
      <c r="P957" s="208"/>
      <c r="Q957" s="214"/>
      <c r="R957" s="227"/>
      <c r="S957" s="227"/>
      <c r="T957" s="227"/>
      <c r="U957" s="227"/>
      <c r="V957" s="208"/>
      <c r="W957" s="208"/>
      <c r="X957" s="208"/>
      <c r="Y957" s="214"/>
      <c r="Z957" s="227"/>
      <c r="AA957" s="227"/>
      <c r="AB957" s="227"/>
      <c r="AC957" s="227"/>
      <c r="AD957" s="208"/>
      <c r="AE957" s="208"/>
      <c r="AF957" s="208"/>
      <c r="AG957" s="214"/>
      <c r="AH957" s="227"/>
      <c r="AI957" s="227"/>
      <c r="AJ957" s="227"/>
      <c r="AK957" s="227"/>
      <c r="AL957" s="208"/>
      <c r="AM957" s="208"/>
      <c r="AN957" s="208"/>
      <c r="AO957" s="214"/>
      <c r="AP957" s="227"/>
      <c r="AQ957" s="227"/>
      <c r="AR957" s="227"/>
      <c r="AS957" s="227"/>
      <c r="AT957" s="208"/>
      <c r="AU957" s="208"/>
      <c r="AV957" s="208"/>
      <c r="AW957" s="214"/>
    </row>
    <row r="958" spans="1:49" s="228" customFormat="1" ht="66">
      <c r="A958" s="224" t="s">
        <v>635</v>
      </c>
      <c r="B958" s="225" t="s">
        <v>54</v>
      </c>
      <c r="C958" s="206" t="s">
        <v>51</v>
      </c>
      <c r="D958" s="219" t="s">
        <v>613</v>
      </c>
      <c r="E958" s="230"/>
      <c r="F958" s="208"/>
      <c r="G958" s="208"/>
      <c r="H958" s="208"/>
      <c r="I958" s="214"/>
      <c r="J958" s="227"/>
      <c r="K958" s="227"/>
      <c r="L958" s="227"/>
      <c r="M958" s="227"/>
      <c r="N958" s="208"/>
      <c r="O958" s="208"/>
      <c r="P958" s="208"/>
      <c r="Q958" s="214"/>
      <c r="R958" s="227"/>
      <c r="S958" s="227"/>
      <c r="T958" s="227"/>
      <c r="U958" s="227"/>
      <c r="V958" s="208"/>
      <c r="W958" s="208"/>
      <c r="X958" s="208"/>
      <c r="Y958" s="214"/>
      <c r="Z958" s="227"/>
      <c r="AA958" s="227"/>
      <c r="AB958" s="227"/>
      <c r="AC958" s="227"/>
      <c r="AD958" s="208"/>
      <c r="AE958" s="208"/>
      <c r="AF958" s="208"/>
      <c r="AG958" s="214"/>
      <c r="AH958" s="227"/>
      <c r="AI958" s="227"/>
      <c r="AJ958" s="227"/>
      <c r="AK958" s="227"/>
      <c r="AL958" s="208"/>
      <c r="AM958" s="208"/>
      <c r="AN958" s="208"/>
      <c r="AO958" s="214"/>
      <c r="AP958" s="227"/>
      <c r="AQ958" s="227"/>
      <c r="AR958" s="227"/>
      <c r="AS958" s="227"/>
      <c r="AT958" s="208"/>
      <c r="AU958" s="208"/>
      <c r="AV958" s="208"/>
      <c r="AW958" s="214"/>
    </row>
    <row r="959" spans="1:49" s="228" customFormat="1" ht="33">
      <c r="A959" s="224" t="s">
        <v>81</v>
      </c>
      <c r="B959" s="225" t="s">
        <v>54</v>
      </c>
      <c r="C959" s="206" t="s">
        <v>51</v>
      </c>
      <c r="D959" s="219" t="s">
        <v>613</v>
      </c>
      <c r="E959" s="230">
        <v>600</v>
      </c>
      <c r="F959" s="208"/>
      <c r="G959" s="208"/>
      <c r="H959" s="208"/>
      <c r="I959" s="214"/>
      <c r="J959" s="227"/>
      <c r="K959" s="227"/>
      <c r="L959" s="227"/>
      <c r="M959" s="227"/>
      <c r="N959" s="208"/>
      <c r="O959" s="208"/>
      <c r="P959" s="208"/>
      <c r="Q959" s="214"/>
      <c r="R959" s="227"/>
      <c r="S959" s="227"/>
      <c r="T959" s="227"/>
      <c r="U959" s="227"/>
      <c r="V959" s="208"/>
      <c r="W959" s="208"/>
      <c r="X959" s="208"/>
      <c r="Y959" s="214"/>
      <c r="Z959" s="227"/>
      <c r="AA959" s="227"/>
      <c r="AB959" s="227"/>
      <c r="AC959" s="227"/>
      <c r="AD959" s="208"/>
      <c r="AE959" s="208"/>
      <c r="AF959" s="208"/>
      <c r="AG959" s="214"/>
      <c r="AH959" s="227"/>
      <c r="AI959" s="227"/>
      <c r="AJ959" s="227"/>
      <c r="AK959" s="227"/>
      <c r="AL959" s="208"/>
      <c r="AM959" s="208"/>
      <c r="AN959" s="208"/>
      <c r="AO959" s="214"/>
      <c r="AP959" s="227"/>
      <c r="AQ959" s="227"/>
      <c r="AR959" s="227"/>
      <c r="AS959" s="227"/>
      <c r="AT959" s="208"/>
      <c r="AU959" s="208"/>
      <c r="AV959" s="208"/>
      <c r="AW959" s="214"/>
    </row>
    <row r="960" spans="1:49" s="228" customFormat="1" ht="16.5">
      <c r="A960" s="224" t="s">
        <v>169</v>
      </c>
      <c r="B960" s="225" t="s">
        <v>54</v>
      </c>
      <c r="C960" s="206" t="s">
        <v>51</v>
      </c>
      <c r="D960" s="219" t="s">
        <v>613</v>
      </c>
      <c r="E960" s="230">
        <v>610</v>
      </c>
      <c r="F960" s="208"/>
      <c r="G960" s="208"/>
      <c r="H960" s="208"/>
      <c r="I960" s="214"/>
      <c r="J960" s="227"/>
      <c r="K960" s="227"/>
      <c r="L960" s="227"/>
      <c r="M960" s="227"/>
      <c r="N960" s="208"/>
      <c r="O960" s="208"/>
      <c r="P960" s="208"/>
      <c r="Q960" s="214"/>
      <c r="R960" s="227"/>
      <c r="S960" s="227"/>
      <c r="T960" s="227"/>
      <c r="U960" s="227"/>
      <c r="V960" s="208"/>
      <c r="W960" s="208"/>
      <c r="X960" s="208"/>
      <c r="Y960" s="214"/>
      <c r="Z960" s="227"/>
      <c r="AA960" s="227"/>
      <c r="AB960" s="227"/>
      <c r="AC960" s="227"/>
      <c r="AD960" s="208"/>
      <c r="AE960" s="208"/>
      <c r="AF960" s="208"/>
      <c r="AG960" s="214"/>
      <c r="AH960" s="227"/>
      <c r="AI960" s="227"/>
      <c r="AJ960" s="227"/>
      <c r="AK960" s="227"/>
      <c r="AL960" s="208"/>
      <c r="AM960" s="208"/>
      <c r="AN960" s="208"/>
      <c r="AO960" s="214"/>
      <c r="AP960" s="227"/>
      <c r="AQ960" s="227"/>
      <c r="AR960" s="227"/>
      <c r="AS960" s="227"/>
      <c r="AT960" s="208"/>
      <c r="AU960" s="208"/>
      <c r="AV960" s="208"/>
      <c r="AW960" s="214"/>
    </row>
    <row r="961" spans="1:49" s="228" customFormat="1" ht="66">
      <c r="A961" s="224" t="s">
        <v>635</v>
      </c>
      <c r="B961" s="225" t="s">
        <v>54</v>
      </c>
      <c r="C961" s="206" t="s">
        <v>51</v>
      </c>
      <c r="D961" s="219" t="s">
        <v>620</v>
      </c>
      <c r="E961" s="230"/>
      <c r="F961" s="208"/>
      <c r="G961" s="208"/>
      <c r="H961" s="208"/>
      <c r="I961" s="214"/>
      <c r="J961" s="227"/>
      <c r="K961" s="227"/>
      <c r="L961" s="227"/>
      <c r="M961" s="227"/>
      <c r="N961" s="208"/>
      <c r="O961" s="208"/>
      <c r="P961" s="208"/>
      <c r="Q961" s="214"/>
      <c r="R961" s="227"/>
      <c r="S961" s="227"/>
      <c r="T961" s="227"/>
      <c r="U961" s="227"/>
      <c r="V961" s="208"/>
      <c r="W961" s="208"/>
      <c r="X961" s="208"/>
      <c r="Y961" s="214"/>
      <c r="Z961" s="227"/>
      <c r="AA961" s="227"/>
      <c r="AB961" s="227"/>
      <c r="AC961" s="227"/>
      <c r="AD961" s="208"/>
      <c r="AE961" s="208"/>
      <c r="AF961" s="208"/>
      <c r="AG961" s="214"/>
      <c r="AH961" s="227"/>
      <c r="AI961" s="227"/>
      <c r="AJ961" s="227"/>
      <c r="AK961" s="227"/>
      <c r="AL961" s="208"/>
      <c r="AM961" s="208"/>
      <c r="AN961" s="208"/>
      <c r="AO961" s="214"/>
      <c r="AP961" s="227"/>
      <c r="AQ961" s="227"/>
      <c r="AR961" s="227"/>
      <c r="AS961" s="227"/>
      <c r="AT961" s="208"/>
      <c r="AU961" s="208"/>
      <c r="AV961" s="208"/>
      <c r="AW961" s="214"/>
    </row>
    <row r="962" spans="1:49" s="228" customFormat="1" ht="33">
      <c r="A962" s="224" t="s">
        <v>81</v>
      </c>
      <c r="B962" s="225" t="s">
        <v>54</v>
      </c>
      <c r="C962" s="206" t="s">
        <v>51</v>
      </c>
      <c r="D962" s="219" t="s">
        <v>620</v>
      </c>
      <c r="E962" s="230">
        <v>600</v>
      </c>
      <c r="F962" s="208"/>
      <c r="G962" s="208"/>
      <c r="H962" s="208"/>
      <c r="I962" s="214"/>
      <c r="J962" s="227"/>
      <c r="K962" s="227"/>
      <c r="L962" s="227"/>
      <c r="M962" s="227"/>
      <c r="N962" s="208"/>
      <c r="O962" s="208"/>
      <c r="P962" s="208"/>
      <c r="Q962" s="214"/>
      <c r="R962" s="227"/>
      <c r="S962" s="227"/>
      <c r="T962" s="227"/>
      <c r="U962" s="227"/>
      <c r="V962" s="208"/>
      <c r="W962" s="208"/>
      <c r="X962" s="208"/>
      <c r="Y962" s="214"/>
      <c r="Z962" s="227"/>
      <c r="AA962" s="227"/>
      <c r="AB962" s="227"/>
      <c r="AC962" s="227"/>
      <c r="AD962" s="208"/>
      <c r="AE962" s="208"/>
      <c r="AF962" s="208"/>
      <c r="AG962" s="214"/>
      <c r="AH962" s="227"/>
      <c r="AI962" s="227"/>
      <c r="AJ962" s="227"/>
      <c r="AK962" s="227"/>
      <c r="AL962" s="208"/>
      <c r="AM962" s="208"/>
      <c r="AN962" s="208"/>
      <c r="AO962" s="214"/>
      <c r="AP962" s="227"/>
      <c r="AQ962" s="227"/>
      <c r="AR962" s="227"/>
      <c r="AS962" s="227"/>
      <c r="AT962" s="208"/>
      <c r="AU962" s="208"/>
      <c r="AV962" s="208"/>
      <c r="AW962" s="214"/>
    </row>
    <row r="963" spans="1:49" s="228" customFormat="1" ht="16.5">
      <c r="A963" s="224" t="s">
        <v>169</v>
      </c>
      <c r="B963" s="225" t="s">
        <v>54</v>
      </c>
      <c r="C963" s="206" t="s">
        <v>51</v>
      </c>
      <c r="D963" s="219" t="s">
        <v>620</v>
      </c>
      <c r="E963" s="230">
        <v>610</v>
      </c>
      <c r="F963" s="208"/>
      <c r="G963" s="208"/>
      <c r="H963" s="208"/>
      <c r="I963" s="214"/>
      <c r="J963" s="227"/>
      <c r="K963" s="227"/>
      <c r="L963" s="227"/>
      <c r="M963" s="227"/>
      <c r="N963" s="208"/>
      <c r="O963" s="208"/>
      <c r="P963" s="208"/>
      <c r="Q963" s="214"/>
      <c r="R963" s="227"/>
      <c r="S963" s="227"/>
      <c r="T963" s="227"/>
      <c r="U963" s="227"/>
      <c r="V963" s="208"/>
      <c r="W963" s="208"/>
      <c r="X963" s="208"/>
      <c r="Y963" s="214"/>
      <c r="Z963" s="227"/>
      <c r="AA963" s="227"/>
      <c r="AB963" s="227"/>
      <c r="AC963" s="227"/>
      <c r="AD963" s="208"/>
      <c r="AE963" s="208"/>
      <c r="AF963" s="208"/>
      <c r="AG963" s="214"/>
      <c r="AH963" s="227"/>
      <c r="AI963" s="227"/>
      <c r="AJ963" s="227"/>
      <c r="AK963" s="227"/>
      <c r="AL963" s="208"/>
      <c r="AM963" s="208"/>
      <c r="AN963" s="208"/>
      <c r="AO963" s="214"/>
      <c r="AP963" s="227"/>
      <c r="AQ963" s="227"/>
      <c r="AR963" s="227"/>
      <c r="AS963" s="227"/>
      <c r="AT963" s="208"/>
      <c r="AU963" s="208"/>
      <c r="AV963" s="208"/>
      <c r="AW963" s="214"/>
    </row>
    <row r="964" spans="1:49" s="11" customFormat="1" ht="15.75">
      <c r="A964" s="105"/>
      <c r="B964" s="106"/>
      <c r="C964" s="106"/>
      <c r="D964" s="102"/>
      <c r="E964" s="95"/>
      <c r="F964" s="52"/>
      <c r="G964" s="52"/>
      <c r="H964" s="52"/>
      <c r="I964" s="52"/>
      <c r="J964" s="52"/>
      <c r="K964" s="52"/>
      <c r="L964" s="52"/>
      <c r="M964" s="52"/>
      <c r="N964" s="52"/>
      <c r="O964" s="52"/>
      <c r="P964" s="52"/>
      <c r="Q964" s="52"/>
      <c r="R964" s="178"/>
      <c r="S964" s="178"/>
      <c r="T964" s="178"/>
      <c r="U964" s="178"/>
      <c r="V964" s="52"/>
      <c r="W964" s="52"/>
      <c r="X964" s="52"/>
      <c r="Y964" s="52"/>
      <c r="Z964" s="178"/>
      <c r="AA964" s="178"/>
      <c r="AB964" s="178"/>
      <c r="AC964" s="178"/>
      <c r="AD964" s="52"/>
      <c r="AE964" s="52"/>
      <c r="AF964" s="52"/>
      <c r="AG964" s="52"/>
      <c r="AH964" s="178"/>
      <c r="AI964" s="178"/>
      <c r="AJ964" s="178"/>
      <c r="AK964" s="178"/>
      <c r="AL964" s="52"/>
      <c r="AM964" s="52"/>
      <c r="AN964" s="52"/>
      <c r="AO964" s="52"/>
      <c r="AP964" s="178"/>
      <c r="AQ964" s="178"/>
      <c r="AR964" s="178"/>
      <c r="AS964" s="178"/>
      <c r="AT964" s="52"/>
      <c r="AU964" s="52"/>
      <c r="AV964" s="52"/>
      <c r="AW964" s="52"/>
    </row>
    <row r="965" spans="1:49" s="11" customFormat="1" ht="37.5" customHeight="1">
      <c r="A965" s="30" t="s">
        <v>63</v>
      </c>
      <c r="B965" s="22" t="s">
        <v>54</v>
      </c>
      <c r="C965" s="22" t="s">
        <v>60</v>
      </c>
      <c r="D965" s="31"/>
      <c r="E965" s="22"/>
      <c r="F965" s="23">
        <f>F971+F966</f>
        <v>3328</v>
      </c>
      <c r="G965" s="23">
        <f t="shared" ref="G965:AW965" si="1241">G971+G966</f>
        <v>0</v>
      </c>
      <c r="H965" s="23">
        <f t="shared" si="1241"/>
        <v>3328</v>
      </c>
      <c r="I965" s="23">
        <f t="shared" si="1241"/>
        <v>0</v>
      </c>
      <c r="J965" s="23">
        <f t="shared" si="1241"/>
        <v>147</v>
      </c>
      <c r="K965" s="23">
        <f t="shared" si="1241"/>
        <v>0</v>
      </c>
      <c r="L965" s="23">
        <f t="shared" si="1241"/>
        <v>147</v>
      </c>
      <c r="M965" s="23">
        <f t="shared" si="1241"/>
        <v>0</v>
      </c>
      <c r="N965" s="23">
        <f t="shared" si="1241"/>
        <v>3475</v>
      </c>
      <c r="O965" s="23">
        <f t="shared" si="1241"/>
        <v>0</v>
      </c>
      <c r="P965" s="23">
        <f t="shared" si="1241"/>
        <v>3475</v>
      </c>
      <c r="Q965" s="23">
        <f t="shared" si="1241"/>
        <v>0</v>
      </c>
      <c r="R965" s="180">
        <f t="shared" si="1241"/>
        <v>0</v>
      </c>
      <c r="S965" s="180">
        <f t="shared" si="1241"/>
        <v>0</v>
      </c>
      <c r="T965" s="180">
        <f t="shared" si="1241"/>
        <v>0</v>
      </c>
      <c r="U965" s="180">
        <f t="shared" si="1241"/>
        <v>0</v>
      </c>
      <c r="V965" s="23">
        <f t="shared" si="1241"/>
        <v>3475</v>
      </c>
      <c r="W965" s="23">
        <f t="shared" si="1241"/>
        <v>0</v>
      </c>
      <c r="X965" s="23">
        <f t="shared" si="1241"/>
        <v>3475</v>
      </c>
      <c r="Y965" s="23">
        <f t="shared" si="1241"/>
        <v>0</v>
      </c>
      <c r="Z965" s="180">
        <f t="shared" si="1241"/>
        <v>0</v>
      </c>
      <c r="AA965" s="180">
        <f t="shared" si="1241"/>
        <v>0</v>
      </c>
      <c r="AB965" s="180">
        <f t="shared" si="1241"/>
        <v>0</v>
      </c>
      <c r="AC965" s="180">
        <f t="shared" si="1241"/>
        <v>0</v>
      </c>
      <c r="AD965" s="23">
        <f t="shared" si="1241"/>
        <v>3475</v>
      </c>
      <c r="AE965" s="23">
        <f t="shared" si="1241"/>
        <v>0</v>
      </c>
      <c r="AF965" s="23">
        <f t="shared" si="1241"/>
        <v>3475</v>
      </c>
      <c r="AG965" s="23">
        <f t="shared" si="1241"/>
        <v>0</v>
      </c>
      <c r="AH965" s="180">
        <f t="shared" si="1241"/>
        <v>0</v>
      </c>
      <c r="AI965" s="180">
        <f t="shared" si="1241"/>
        <v>0</v>
      </c>
      <c r="AJ965" s="180">
        <f t="shared" si="1241"/>
        <v>0</v>
      </c>
      <c r="AK965" s="180">
        <f t="shared" si="1241"/>
        <v>0</v>
      </c>
      <c r="AL965" s="23">
        <f t="shared" si="1241"/>
        <v>3475</v>
      </c>
      <c r="AM965" s="23">
        <f t="shared" si="1241"/>
        <v>0</v>
      </c>
      <c r="AN965" s="23">
        <f t="shared" si="1241"/>
        <v>3475</v>
      </c>
      <c r="AO965" s="23">
        <f t="shared" si="1241"/>
        <v>0</v>
      </c>
      <c r="AP965" s="180">
        <f t="shared" si="1241"/>
        <v>0</v>
      </c>
      <c r="AQ965" s="180">
        <f t="shared" si="1241"/>
        <v>0</v>
      </c>
      <c r="AR965" s="180">
        <f t="shared" si="1241"/>
        <v>0</v>
      </c>
      <c r="AS965" s="180">
        <f t="shared" si="1241"/>
        <v>0</v>
      </c>
      <c r="AT965" s="23">
        <f t="shared" si="1241"/>
        <v>3475</v>
      </c>
      <c r="AU965" s="23">
        <f t="shared" si="1241"/>
        <v>0</v>
      </c>
      <c r="AV965" s="23">
        <f t="shared" si="1241"/>
        <v>3475</v>
      </c>
      <c r="AW965" s="23">
        <f t="shared" si="1241"/>
        <v>0</v>
      </c>
    </row>
    <row r="966" spans="1:49" s="87" customFormat="1" ht="99">
      <c r="A966" s="24" t="s">
        <v>657</v>
      </c>
      <c r="B966" s="25" t="s">
        <v>54</v>
      </c>
      <c r="C966" s="25" t="s">
        <v>60</v>
      </c>
      <c r="D966" s="34" t="s">
        <v>260</v>
      </c>
      <c r="E966" s="25"/>
      <c r="F966" s="27">
        <f>F967</f>
        <v>3328</v>
      </c>
      <c r="G966" s="27">
        <f t="shared" ref="G966:V969" si="1242">G967</f>
        <v>0</v>
      </c>
      <c r="H966" s="27">
        <f t="shared" si="1242"/>
        <v>3328</v>
      </c>
      <c r="I966" s="27">
        <f t="shared" si="1242"/>
        <v>0</v>
      </c>
      <c r="J966" s="27">
        <f t="shared" si="1242"/>
        <v>147</v>
      </c>
      <c r="K966" s="27">
        <f t="shared" si="1242"/>
        <v>0</v>
      </c>
      <c r="L966" s="27">
        <f t="shared" si="1242"/>
        <v>147</v>
      </c>
      <c r="M966" s="27">
        <f t="shared" si="1242"/>
        <v>0</v>
      </c>
      <c r="N966" s="27">
        <f t="shared" si="1242"/>
        <v>3475</v>
      </c>
      <c r="O966" s="27">
        <f t="shared" si="1242"/>
        <v>0</v>
      </c>
      <c r="P966" s="27">
        <f t="shared" si="1242"/>
        <v>3475</v>
      </c>
      <c r="Q966" s="27">
        <f t="shared" si="1242"/>
        <v>0</v>
      </c>
      <c r="R966" s="181">
        <f t="shared" si="1242"/>
        <v>0</v>
      </c>
      <c r="S966" s="181">
        <f t="shared" si="1242"/>
        <v>0</v>
      </c>
      <c r="T966" s="181">
        <f t="shared" si="1242"/>
        <v>0</v>
      </c>
      <c r="U966" s="181">
        <f t="shared" si="1242"/>
        <v>0</v>
      </c>
      <c r="V966" s="27">
        <f t="shared" si="1242"/>
        <v>3475</v>
      </c>
      <c r="W966" s="27">
        <f t="shared" ref="W966:AM969" si="1243">W967</f>
        <v>0</v>
      </c>
      <c r="X966" s="27">
        <f t="shared" si="1243"/>
        <v>3475</v>
      </c>
      <c r="Y966" s="27">
        <f t="shared" si="1243"/>
        <v>0</v>
      </c>
      <c r="Z966" s="181">
        <f t="shared" si="1243"/>
        <v>0</v>
      </c>
      <c r="AA966" s="181">
        <f t="shared" si="1243"/>
        <v>0</v>
      </c>
      <c r="AB966" s="181">
        <f t="shared" si="1243"/>
        <v>0</v>
      </c>
      <c r="AC966" s="181">
        <f t="shared" si="1243"/>
        <v>0</v>
      </c>
      <c r="AD966" s="27">
        <f t="shared" si="1243"/>
        <v>3475</v>
      </c>
      <c r="AE966" s="27">
        <f t="shared" si="1243"/>
        <v>0</v>
      </c>
      <c r="AF966" s="27">
        <f t="shared" si="1243"/>
        <v>3475</v>
      </c>
      <c r="AG966" s="27">
        <f t="shared" si="1243"/>
        <v>0</v>
      </c>
      <c r="AH966" s="181">
        <f t="shared" si="1243"/>
        <v>0</v>
      </c>
      <c r="AI966" s="181">
        <f t="shared" si="1243"/>
        <v>0</v>
      </c>
      <c r="AJ966" s="181">
        <f t="shared" si="1243"/>
        <v>0</v>
      </c>
      <c r="AK966" s="181">
        <f t="shared" si="1243"/>
        <v>0</v>
      </c>
      <c r="AL966" s="27">
        <f t="shared" si="1243"/>
        <v>3475</v>
      </c>
      <c r="AM966" s="27">
        <f t="shared" si="1243"/>
        <v>0</v>
      </c>
      <c r="AN966" s="27">
        <f t="shared" ref="AN966:AW969" si="1244">AN967</f>
        <v>3475</v>
      </c>
      <c r="AO966" s="27">
        <f t="shared" si="1244"/>
        <v>0</v>
      </c>
      <c r="AP966" s="181">
        <f t="shared" si="1244"/>
        <v>0</v>
      </c>
      <c r="AQ966" s="181">
        <f t="shared" si="1244"/>
        <v>0</v>
      </c>
      <c r="AR966" s="181">
        <f t="shared" si="1244"/>
        <v>0</v>
      </c>
      <c r="AS966" s="181">
        <f t="shared" si="1244"/>
        <v>0</v>
      </c>
      <c r="AT966" s="27">
        <f t="shared" si="1244"/>
        <v>3475</v>
      </c>
      <c r="AU966" s="27">
        <f t="shared" si="1244"/>
        <v>0</v>
      </c>
      <c r="AV966" s="27">
        <f t="shared" si="1244"/>
        <v>3475</v>
      </c>
      <c r="AW966" s="27">
        <f t="shared" si="1244"/>
        <v>0</v>
      </c>
    </row>
    <row r="967" spans="1:49" s="87" customFormat="1" ht="33">
      <c r="A967" s="24" t="s">
        <v>200</v>
      </c>
      <c r="B967" s="25" t="s">
        <v>54</v>
      </c>
      <c r="C967" s="25" t="s">
        <v>60</v>
      </c>
      <c r="D967" s="34" t="s">
        <v>673</v>
      </c>
      <c r="E967" s="25"/>
      <c r="F967" s="27">
        <f>F968</f>
        <v>3328</v>
      </c>
      <c r="G967" s="27">
        <f t="shared" si="1242"/>
        <v>0</v>
      </c>
      <c r="H967" s="27">
        <f t="shared" si="1242"/>
        <v>3328</v>
      </c>
      <c r="I967" s="27">
        <f t="shared" si="1242"/>
        <v>0</v>
      </c>
      <c r="J967" s="27">
        <f t="shared" si="1242"/>
        <v>147</v>
      </c>
      <c r="K967" s="27">
        <f t="shared" si="1242"/>
        <v>0</v>
      </c>
      <c r="L967" s="27">
        <f t="shared" si="1242"/>
        <v>147</v>
      </c>
      <c r="M967" s="27">
        <f t="shared" si="1242"/>
        <v>0</v>
      </c>
      <c r="N967" s="27">
        <f t="shared" si="1242"/>
        <v>3475</v>
      </c>
      <c r="O967" s="27">
        <f t="shared" si="1242"/>
        <v>0</v>
      </c>
      <c r="P967" s="27">
        <f t="shared" si="1242"/>
        <v>3475</v>
      </c>
      <c r="Q967" s="27">
        <f t="shared" si="1242"/>
        <v>0</v>
      </c>
      <c r="R967" s="181">
        <f t="shared" si="1242"/>
        <v>0</v>
      </c>
      <c r="S967" s="181">
        <f t="shared" si="1242"/>
        <v>0</v>
      </c>
      <c r="T967" s="181">
        <f t="shared" si="1242"/>
        <v>0</v>
      </c>
      <c r="U967" s="181">
        <f t="shared" si="1242"/>
        <v>0</v>
      </c>
      <c r="V967" s="27">
        <f t="shared" si="1242"/>
        <v>3475</v>
      </c>
      <c r="W967" s="27">
        <f t="shared" si="1243"/>
        <v>0</v>
      </c>
      <c r="X967" s="27">
        <f t="shared" si="1243"/>
        <v>3475</v>
      </c>
      <c r="Y967" s="27">
        <f t="shared" si="1243"/>
        <v>0</v>
      </c>
      <c r="Z967" s="181">
        <f t="shared" si="1243"/>
        <v>0</v>
      </c>
      <c r="AA967" s="181">
        <f t="shared" si="1243"/>
        <v>0</v>
      </c>
      <c r="AB967" s="181">
        <f t="shared" si="1243"/>
        <v>0</v>
      </c>
      <c r="AC967" s="181">
        <f t="shared" si="1243"/>
        <v>0</v>
      </c>
      <c r="AD967" s="27">
        <f t="shared" si="1243"/>
        <v>3475</v>
      </c>
      <c r="AE967" s="27">
        <f t="shared" si="1243"/>
        <v>0</v>
      </c>
      <c r="AF967" s="27">
        <f t="shared" si="1243"/>
        <v>3475</v>
      </c>
      <c r="AG967" s="27">
        <f t="shared" si="1243"/>
        <v>0</v>
      </c>
      <c r="AH967" s="181">
        <f t="shared" si="1243"/>
        <v>0</v>
      </c>
      <c r="AI967" s="181">
        <f t="shared" si="1243"/>
        <v>0</v>
      </c>
      <c r="AJ967" s="181">
        <f t="shared" si="1243"/>
        <v>0</v>
      </c>
      <c r="AK967" s="181">
        <f t="shared" si="1243"/>
        <v>0</v>
      </c>
      <c r="AL967" s="27">
        <f t="shared" si="1243"/>
        <v>3475</v>
      </c>
      <c r="AM967" s="27">
        <f t="shared" si="1243"/>
        <v>0</v>
      </c>
      <c r="AN967" s="27">
        <f t="shared" si="1244"/>
        <v>3475</v>
      </c>
      <c r="AO967" s="27">
        <f t="shared" si="1244"/>
        <v>0</v>
      </c>
      <c r="AP967" s="181">
        <f t="shared" si="1244"/>
        <v>0</v>
      </c>
      <c r="AQ967" s="181">
        <f t="shared" si="1244"/>
        <v>0</v>
      </c>
      <c r="AR967" s="181">
        <f t="shared" si="1244"/>
        <v>0</v>
      </c>
      <c r="AS967" s="181">
        <f t="shared" si="1244"/>
        <v>0</v>
      </c>
      <c r="AT967" s="27">
        <f t="shared" si="1244"/>
        <v>3475</v>
      </c>
      <c r="AU967" s="27">
        <f t="shared" si="1244"/>
        <v>0</v>
      </c>
      <c r="AV967" s="27">
        <f t="shared" si="1244"/>
        <v>3475</v>
      </c>
      <c r="AW967" s="27">
        <f t="shared" si="1244"/>
        <v>0</v>
      </c>
    </row>
    <row r="968" spans="1:49" s="87" customFormat="1" ht="66">
      <c r="A968" s="24" t="s">
        <v>672</v>
      </c>
      <c r="B968" s="25" t="s">
        <v>54</v>
      </c>
      <c r="C968" s="25" t="s">
        <v>60</v>
      </c>
      <c r="D968" s="34" t="s">
        <v>674</v>
      </c>
      <c r="E968" s="25"/>
      <c r="F968" s="27">
        <f>F969</f>
        <v>3328</v>
      </c>
      <c r="G968" s="27">
        <f t="shared" si="1242"/>
        <v>0</v>
      </c>
      <c r="H968" s="27">
        <f t="shared" si="1242"/>
        <v>3328</v>
      </c>
      <c r="I968" s="27">
        <f t="shared" si="1242"/>
        <v>0</v>
      </c>
      <c r="J968" s="27">
        <f t="shared" si="1242"/>
        <v>147</v>
      </c>
      <c r="K968" s="27">
        <f t="shared" si="1242"/>
        <v>0</v>
      </c>
      <c r="L968" s="27">
        <f t="shared" si="1242"/>
        <v>147</v>
      </c>
      <c r="M968" s="27">
        <f t="shared" si="1242"/>
        <v>0</v>
      </c>
      <c r="N968" s="27">
        <f t="shared" si="1242"/>
        <v>3475</v>
      </c>
      <c r="O968" s="27">
        <f t="shared" si="1242"/>
        <v>0</v>
      </c>
      <c r="P968" s="27">
        <f t="shared" si="1242"/>
        <v>3475</v>
      </c>
      <c r="Q968" s="27">
        <f t="shared" si="1242"/>
        <v>0</v>
      </c>
      <c r="R968" s="181">
        <f t="shared" si="1242"/>
        <v>0</v>
      </c>
      <c r="S968" s="181">
        <f t="shared" si="1242"/>
        <v>0</v>
      </c>
      <c r="T968" s="181">
        <f t="shared" si="1242"/>
        <v>0</v>
      </c>
      <c r="U968" s="181">
        <f t="shared" si="1242"/>
        <v>0</v>
      </c>
      <c r="V968" s="27">
        <f t="shared" si="1242"/>
        <v>3475</v>
      </c>
      <c r="W968" s="27">
        <f t="shared" si="1243"/>
        <v>0</v>
      </c>
      <c r="X968" s="27">
        <f t="shared" si="1243"/>
        <v>3475</v>
      </c>
      <c r="Y968" s="27">
        <f t="shared" si="1243"/>
        <v>0</v>
      </c>
      <c r="Z968" s="181">
        <f t="shared" si="1243"/>
        <v>0</v>
      </c>
      <c r="AA968" s="181">
        <f t="shared" si="1243"/>
        <v>0</v>
      </c>
      <c r="AB968" s="181">
        <f t="shared" si="1243"/>
        <v>0</v>
      </c>
      <c r="AC968" s="181">
        <f t="shared" si="1243"/>
        <v>0</v>
      </c>
      <c r="AD968" s="27">
        <f t="shared" si="1243"/>
        <v>3475</v>
      </c>
      <c r="AE968" s="27">
        <f t="shared" si="1243"/>
        <v>0</v>
      </c>
      <c r="AF968" s="27">
        <f t="shared" si="1243"/>
        <v>3475</v>
      </c>
      <c r="AG968" s="27">
        <f t="shared" si="1243"/>
        <v>0</v>
      </c>
      <c r="AH968" s="181">
        <f t="shared" si="1243"/>
        <v>0</v>
      </c>
      <c r="AI968" s="181">
        <f t="shared" si="1243"/>
        <v>0</v>
      </c>
      <c r="AJ968" s="181">
        <f t="shared" si="1243"/>
        <v>0</v>
      </c>
      <c r="AK968" s="181">
        <f t="shared" si="1243"/>
        <v>0</v>
      </c>
      <c r="AL968" s="27">
        <f t="shared" si="1243"/>
        <v>3475</v>
      </c>
      <c r="AM968" s="27">
        <f t="shared" si="1243"/>
        <v>0</v>
      </c>
      <c r="AN968" s="27">
        <f t="shared" si="1244"/>
        <v>3475</v>
      </c>
      <c r="AO968" s="27">
        <f t="shared" si="1244"/>
        <v>0</v>
      </c>
      <c r="AP968" s="181">
        <f t="shared" si="1244"/>
        <v>0</v>
      </c>
      <c r="AQ968" s="181">
        <f t="shared" si="1244"/>
        <v>0</v>
      </c>
      <c r="AR968" s="181">
        <f t="shared" si="1244"/>
        <v>0</v>
      </c>
      <c r="AS968" s="181">
        <f t="shared" si="1244"/>
        <v>0</v>
      </c>
      <c r="AT968" s="27">
        <f t="shared" si="1244"/>
        <v>3475</v>
      </c>
      <c r="AU968" s="27">
        <f t="shared" si="1244"/>
        <v>0</v>
      </c>
      <c r="AV968" s="27">
        <f t="shared" si="1244"/>
        <v>3475</v>
      </c>
      <c r="AW968" s="27">
        <f t="shared" si="1244"/>
        <v>0</v>
      </c>
    </row>
    <row r="969" spans="1:49" s="87" customFormat="1" ht="33">
      <c r="A969" s="24" t="s">
        <v>81</v>
      </c>
      <c r="B969" s="25" t="s">
        <v>54</v>
      </c>
      <c r="C969" s="25" t="s">
        <v>60</v>
      </c>
      <c r="D969" s="34" t="s">
        <v>674</v>
      </c>
      <c r="E969" s="25" t="s">
        <v>82</v>
      </c>
      <c r="F969" s="27">
        <f>F970</f>
        <v>3328</v>
      </c>
      <c r="G969" s="27">
        <f t="shared" si="1242"/>
        <v>0</v>
      </c>
      <c r="H969" s="27">
        <f t="shared" si="1242"/>
        <v>3328</v>
      </c>
      <c r="I969" s="27">
        <f t="shared" si="1242"/>
        <v>0</v>
      </c>
      <c r="J969" s="27">
        <f t="shared" si="1242"/>
        <v>147</v>
      </c>
      <c r="K969" s="27">
        <f t="shared" si="1242"/>
        <v>0</v>
      </c>
      <c r="L969" s="27">
        <f t="shared" si="1242"/>
        <v>147</v>
      </c>
      <c r="M969" s="27">
        <f t="shared" si="1242"/>
        <v>0</v>
      </c>
      <c r="N969" s="27">
        <f t="shared" si="1242"/>
        <v>3475</v>
      </c>
      <c r="O969" s="27">
        <f t="shared" si="1242"/>
        <v>0</v>
      </c>
      <c r="P969" s="27">
        <f t="shared" si="1242"/>
        <v>3475</v>
      </c>
      <c r="Q969" s="27">
        <f t="shared" si="1242"/>
        <v>0</v>
      </c>
      <c r="R969" s="181">
        <f t="shared" si="1242"/>
        <v>0</v>
      </c>
      <c r="S969" s="181">
        <f t="shared" si="1242"/>
        <v>0</v>
      </c>
      <c r="T969" s="181">
        <f t="shared" si="1242"/>
        <v>0</v>
      </c>
      <c r="U969" s="181">
        <f t="shared" si="1242"/>
        <v>0</v>
      </c>
      <c r="V969" s="27">
        <f t="shared" si="1242"/>
        <v>3475</v>
      </c>
      <c r="W969" s="27">
        <f t="shared" si="1243"/>
        <v>0</v>
      </c>
      <c r="X969" s="27">
        <f t="shared" si="1243"/>
        <v>3475</v>
      </c>
      <c r="Y969" s="27">
        <f t="shared" si="1243"/>
        <v>0</v>
      </c>
      <c r="Z969" s="181">
        <f t="shared" si="1243"/>
        <v>0</v>
      </c>
      <c r="AA969" s="181">
        <f t="shared" si="1243"/>
        <v>0</v>
      </c>
      <c r="AB969" s="181">
        <f t="shared" si="1243"/>
        <v>0</v>
      </c>
      <c r="AC969" s="181">
        <f t="shared" si="1243"/>
        <v>0</v>
      </c>
      <c r="AD969" s="27">
        <f t="shared" si="1243"/>
        <v>3475</v>
      </c>
      <c r="AE969" s="27">
        <f t="shared" si="1243"/>
        <v>0</v>
      </c>
      <c r="AF969" s="27">
        <f t="shared" si="1243"/>
        <v>3475</v>
      </c>
      <c r="AG969" s="27">
        <f t="shared" si="1243"/>
        <v>0</v>
      </c>
      <c r="AH969" s="181">
        <f t="shared" si="1243"/>
        <v>0</v>
      </c>
      <c r="AI969" s="181">
        <f t="shared" si="1243"/>
        <v>0</v>
      </c>
      <c r="AJ969" s="181">
        <f t="shared" si="1243"/>
        <v>0</v>
      </c>
      <c r="AK969" s="181">
        <f t="shared" si="1243"/>
        <v>0</v>
      </c>
      <c r="AL969" s="27">
        <f t="shared" si="1243"/>
        <v>3475</v>
      </c>
      <c r="AM969" s="27">
        <f t="shared" si="1243"/>
        <v>0</v>
      </c>
      <c r="AN969" s="27">
        <f t="shared" si="1244"/>
        <v>3475</v>
      </c>
      <c r="AO969" s="27">
        <f t="shared" si="1244"/>
        <v>0</v>
      </c>
      <c r="AP969" s="181">
        <f t="shared" si="1244"/>
        <v>0</v>
      </c>
      <c r="AQ969" s="181">
        <f t="shared" si="1244"/>
        <v>0</v>
      </c>
      <c r="AR969" s="181">
        <f t="shared" si="1244"/>
        <v>0</v>
      </c>
      <c r="AS969" s="181">
        <f t="shared" si="1244"/>
        <v>0</v>
      </c>
      <c r="AT969" s="27">
        <f t="shared" si="1244"/>
        <v>3475</v>
      </c>
      <c r="AU969" s="27">
        <f t="shared" si="1244"/>
        <v>0</v>
      </c>
      <c r="AV969" s="27">
        <f t="shared" si="1244"/>
        <v>3475</v>
      </c>
      <c r="AW969" s="27">
        <f t="shared" si="1244"/>
        <v>0</v>
      </c>
    </row>
    <row r="970" spans="1:49" s="87" customFormat="1" ht="16.5">
      <c r="A970" s="24" t="s">
        <v>169</v>
      </c>
      <c r="B970" s="25" t="s">
        <v>54</v>
      </c>
      <c r="C970" s="25" t="s">
        <v>60</v>
      </c>
      <c r="D970" s="34" t="s">
        <v>674</v>
      </c>
      <c r="E970" s="25" t="s">
        <v>168</v>
      </c>
      <c r="F970" s="27">
        <f>3321+7</f>
        <v>3328</v>
      </c>
      <c r="G970" s="27"/>
      <c r="H970" s="27">
        <f>3321+7</f>
        <v>3328</v>
      </c>
      <c r="I970" s="72"/>
      <c r="J970" s="57">
        <v>147</v>
      </c>
      <c r="K970" s="57"/>
      <c r="L970" s="57">
        <v>147</v>
      </c>
      <c r="M970" s="57"/>
      <c r="N970" s="27">
        <f>F970+J970+K970</f>
        <v>3475</v>
      </c>
      <c r="O970" s="27">
        <f>G970+K970</f>
        <v>0</v>
      </c>
      <c r="P970" s="27">
        <f>H970+L970+M970</f>
        <v>3475</v>
      </c>
      <c r="Q970" s="72">
        <f>I970+M970</f>
        <v>0</v>
      </c>
      <c r="R970" s="197"/>
      <c r="S970" s="197"/>
      <c r="T970" s="197"/>
      <c r="U970" s="197"/>
      <c r="V970" s="27">
        <f>N970+R970+S970</f>
        <v>3475</v>
      </c>
      <c r="W970" s="27">
        <f>O970+S970</f>
        <v>0</v>
      </c>
      <c r="X970" s="27">
        <f>P970+T970+U970</f>
        <v>3475</v>
      </c>
      <c r="Y970" s="72">
        <f>Q970+U970</f>
        <v>0</v>
      </c>
      <c r="Z970" s="197"/>
      <c r="AA970" s="197"/>
      <c r="AB970" s="197"/>
      <c r="AC970" s="197"/>
      <c r="AD970" s="27">
        <f>V970+Z970+AA970</f>
        <v>3475</v>
      </c>
      <c r="AE970" s="27">
        <f>W970+AA970</f>
        <v>0</v>
      </c>
      <c r="AF970" s="27">
        <f>X970+AB970+AC970</f>
        <v>3475</v>
      </c>
      <c r="AG970" s="72">
        <f>Y970+AC970</f>
        <v>0</v>
      </c>
      <c r="AH970" s="197"/>
      <c r="AI970" s="197"/>
      <c r="AJ970" s="197"/>
      <c r="AK970" s="197"/>
      <c r="AL970" s="27">
        <f>AD970+AH970+AI970</f>
        <v>3475</v>
      </c>
      <c r="AM970" s="27">
        <f>AE970+AI970</f>
        <v>0</v>
      </c>
      <c r="AN970" s="27">
        <f>AF970+AJ970+AK970</f>
        <v>3475</v>
      </c>
      <c r="AO970" s="72">
        <f>AG970+AK970</f>
        <v>0</v>
      </c>
      <c r="AP970" s="197"/>
      <c r="AQ970" s="197"/>
      <c r="AR970" s="197"/>
      <c r="AS970" s="197"/>
      <c r="AT970" s="27">
        <f>AL970+AP970+AQ970</f>
        <v>3475</v>
      </c>
      <c r="AU970" s="27">
        <f>AM970+AQ970</f>
        <v>0</v>
      </c>
      <c r="AV970" s="27">
        <f>AN970+AR970+AS970</f>
        <v>3475</v>
      </c>
      <c r="AW970" s="72">
        <f>AO970+AS970</f>
        <v>0</v>
      </c>
    </row>
    <row r="971" spans="1:49" s="11" customFormat="1" ht="16.5">
      <c r="A971" s="119" t="s">
        <v>79</v>
      </c>
      <c r="B971" s="120" t="s">
        <v>54</v>
      </c>
      <c r="C971" s="120" t="s">
        <v>60</v>
      </c>
      <c r="D971" s="132" t="s">
        <v>218</v>
      </c>
      <c r="E971" s="25"/>
      <c r="F971" s="122">
        <f t="shared" ref="F971:I971" si="1245">F972+F976</f>
        <v>0</v>
      </c>
      <c r="G971" s="122">
        <f t="shared" si="1245"/>
        <v>0</v>
      </c>
      <c r="H971" s="122">
        <f t="shared" si="1245"/>
        <v>0</v>
      </c>
      <c r="I971" s="123">
        <f t="shared" si="1245"/>
        <v>0</v>
      </c>
      <c r="J971" s="57"/>
      <c r="K971" s="57"/>
      <c r="L971" s="57"/>
      <c r="M971" s="57"/>
      <c r="N971" s="122">
        <f t="shared" ref="N971:Q971" si="1246">N972+N976</f>
        <v>0</v>
      </c>
      <c r="O971" s="122">
        <f t="shared" si="1246"/>
        <v>0</v>
      </c>
      <c r="P971" s="122">
        <f t="shared" si="1246"/>
        <v>0</v>
      </c>
      <c r="Q971" s="123">
        <f t="shared" si="1246"/>
        <v>0</v>
      </c>
      <c r="R971" s="197"/>
      <c r="S971" s="197"/>
      <c r="T971" s="197"/>
      <c r="U971" s="197"/>
      <c r="V971" s="122">
        <f t="shared" ref="V971:Y971" si="1247">V972+V976</f>
        <v>0</v>
      </c>
      <c r="W971" s="122">
        <f t="shared" si="1247"/>
        <v>0</v>
      </c>
      <c r="X971" s="122">
        <f t="shared" si="1247"/>
        <v>0</v>
      </c>
      <c r="Y971" s="123">
        <f t="shared" si="1247"/>
        <v>0</v>
      </c>
      <c r="Z971" s="197"/>
      <c r="AA971" s="197"/>
      <c r="AB971" s="197"/>
      <c r="AC971" s="197"/>
      <c r="AD971" s="122">
        <f t="shared" ref="AD971:AG971" si="1248">AD972+AD976</f>
        <v>0</v>
      </c>
      <c r="AE971" s="122">
        <f t="shared" si="1248"/>
        <v>0</v>
      </c>
      <c r="AF971" s="122">
        <f t="shared" si="1248"/>
        <v>0</v>
      </c>
      <c r="AG971" s="123">
        <f t="shared" si="1248"/>
        <v>0</v>
      </c>
      <c r="AH971" s="197"/>
      <c r="AI971" s="197"/>
      <c r="AJ971" s="197"/>
      <c r="AK971" s="197"/>
      <c r="AL971" s="122">
        <f t="shared" ref="AL971:AO971" si="1249">AL972+AL976</f>
        <v>0</v>
      </c>
      <c r="AM971" s="122">
        <f t="shared" si="1249"/>
        <v>0</v>
      </c>
      <c r="AN971" s="122">
        <f t="shared" si="1249"/>
        <v>0</v>
      </c>
      <c r="AO971" s="123">
        <f t="shared" si="1249"/>
        <v>0</v>
      </c>
      <c r="AP971" s="197"/>
      <c r="AQ971" s="197"/>
      <c r="AR971" s="197"/>
      <c r="AS971" s="197"/>
      <c r="AT971" s="122">
        <f t="shared" ref="AT971:AW971" si="1250">AT972+AT976</f>
        <v>0</v>
      </c>
      <c r="AU971" s="122">
        <f t="shared" si="1250"/>
        <v>0</v>
      </c>
      <c r="AV971" s="122">
        <f t="shared" si="1250"/>
        <v>0</v>
      </c>
      <c r="AW971" s="123">
        <f t="shared" si="1250"/>
        <v>0</v>
      </c>
    </row>
    <row r="972" spans="1:49" s="11" customFormat="1" ht="16.5">
      <c r="A972" s="126" t="s">
        <v>76</v>
      </c>
      <c r="B972" s="120" t="s">
        <v>54</v>
      </c>
      <c r="C972" s="120" t="s">
        <v>60</v>
      </c>
      <c r="D972" s="132" t="s">
        <v>219</v>
      </c>
      <c r="E972" s="25"/>
      <c r="F972" s="122">
        <f t="shared" ref="F972:I974" si="1251">F973</f>
        <v>0</v>
      </c>
      <c r="G972" s="122">
        <f t="shared" si="1251"/>
        <v>0</v>
      </c>
      <c r="H972" s="122">
        <f t="shared" si="1251"/>
        <v>0</v>
      </c>
      <c r="I972" s="123">
        <f t="shared" si="1251"/>
        <v>0</v>
      </c>
      <c r="J972" s="57"/>
      <c r="K972" s="57"/>
      <c r="L972" s="57"/>
      <c r="M972" s="57"/>
      <c r="N972" s="122">
        <f t="shared" ref="N972:Q974" si="1252">N973</f>
        <v>0</v>
      </c>
      <c r="O972" s="122">
        <f t="shared" si="1252"/>
        <v>0</v>
      </c>
      <c r="P972" s="122">
        <f t="shared" si="1252"/>
        <v>0</v>
      </c>
      <c r="Q972" s="123">
        <f t="shared" si="1252"/>
        <v>0</v>
      </c>
      <c r="R972" s="197"/>
      <c r="S972" s="197"/>
      <c r="T972" s="197"/>
      <c r="U972" s="197"/>
      <c r="V972" s="122">
        <f t="shared" ref="V972:Y974" si="1253">V973</f>
        <v>0</v>
      </c>
      <c r="W972" s="122">
        <f t="shared" si="1253"/>
        <v>0</v>
      </c>
      <c r="X972" s="122">
        <f t="shared" si="1253"/>
        <v>0</v>
      </c>
      <c r="Y972" s="123">
        <f t="shared" si="1253"/>
        <v>0</v>
      </c>
      <c r="Z972" s="197"/>
      <c r="AA972" s="197"/>
      <c r="AB972" s="197"/>
      <c r="AC972" s="197"/>
      <c r="AD972" s="122">
        <f t="shared" ref="AD972:AG974" si="1254">AD973</f>
        <v>0</v>
      </c>
      <c r="AE972" s="122">
        <f t="shared" si="1254"/>
        <v>0</v>
      </c>
      <c r="AF972" s="122">
        <f t="shared" si="1254"/>
        <v>0</v>
      </c>
      <c r="AG972" s="123">
        <f t="shared" si="1254"/>
        <v>0</v>
      </c>
      <c r="AH972" s="197"/>
      <c r="AI972" s="197"/>
      <c r="AJ972" s="197"/>
      <c r="AK972" s="197"/>
      <c r="AL972" s="122">
        <f t="shared" ref="AL972:AO974" si="1255">AL973</f>
        <v>0</v>
      </c>
      <c r="AM972" s="122">
        <f t="shared" si="1255"/>
        <v>0</v>
      </c>
      <c r="AN972" s="122">
        <f t="shared" si="1255"/>
        <v>0</v>
      </c>
      <c r="AO972" s="123">
        <f t="shared" si="1255"/>
        <v>0</v>
      </c>
      <c r="AP972" s="197"/>
      <c r="AQ972" s="197"/>
      <c r="AR972" s="197"/>
      <c r="AS972" s="197"/>
      <c r="AT972" s="122">
        <f t="shared" ref="AT972:AW974" si="1256">AT973</f>
        <v>0</v>
      </c>
      <c r="AU972" s="122">
        <f t="shared" si="1256"/>
        <v>0</v>
      </c>
      <c r="AV972" s="122">
        <f t="shared" si="1256"/>
        <v>0</v>
      </c>
      <c r="AW972" s="123">
        <f t="shared" si="1256"/>
        <v>0</v>
      </c>
    </row>
    <row r="973" spans="1:49" s="11" customFormat="1" ht="49.5">
      <c r="A973" s="119" t="s">
        <v>145</v>
      </c>
      <c r="B973" s="120" t="s">
        <v>54</v>
      </c>
      <c r="C973" s="120" t="s">
        <v>60</v>
      </c>
      <c r="D973" s="132" t="s">
        <v>598</v>
      </c>
      <c r="E973" s="25"/>
      <c r="F973" s="122">
        <f t="shared" si="1251"/>
        <v>0</v>
      </c>
      <c r="G973" s="122">
        <f t="shared" si="1251"/>
        <v>0</v>
      </c>
      <c r="H973" s="122">
        <f t="shared" si="1251"/>
        <v>0</v>
      </c>
      <c r="I973" s="123">
        <f t="shared" si="1251"/>
        <v>0</v>
      </c>
      <c r="J973" s="57"/>
      <c r="K973" s="57"/>
      <c r="L973" s="57"/>
      <c r="M973" s="57"/>
      <c r="N973" s="122">
        <f t="shared" si="1252"/>
        <v>0</v>
      </c>
      <c r="O973" s="122">
        <f t="shared" si="1252"/>
        <v>0</v>
      </c>
      <c r="P973" s="122">
        <f t="shared" si="1252"/>
        <v>0</v>
      </c>
      <c r="Q973" s="123">
        <f t="shared" si="1252"/>
        <v>0</v>
      </c>
      <c r="R973" s="197"/>
      <c r="S973" s="197"/>
      <c r="T973" s="197"/>
      <c r="U973" s="197"/>
      <c r="V973" s="122">
        <f t="shared" si="1253"/>
        <v>0</v>
      </c>
      <c r="W973" s="122">
        <f t="shared" si="1253"/>
        <v>0</v>
      </c>
      <c r="X973" s="122">
        <f t="shared" si="1253"/>
        <v>0</v>
      </c>
      <c r="Y973" s="123">
        <f t="shared" si="1253"/>
        <v>0</v>
      </c>
      <c r="Z973" s="197"/>
      <c r="AA973" s="197"/>
      <c r="AB973" s="197"/>
      <c r="AC973" s="197"/>
      <c r="AD973" s="122">
        <f t="shared" si="1254"/>
        <v>0</v>
      </c>
      <c r="AE973" s="122">
        <f t="shared" si="1254"/>
        <v>0</v>
      </c>
      <c r="AF973" s="122">
        <f t="shared" si="1254"/>
        <v>0</v>
      </c>
      <c r="AG973" s="123">
        <f t="shared" si="1254"/>
        <v>0</v>
      </c>
      <c r="AH973" s="197"/>
      <c r="AI973" s="197"/>
      <c r="AJ973" s="197"/>
      <c r="AK973" s="197"/>
      <c r="AL973" s="122">
        <f t="shared" si="1255"/>
        <v>0</v>
      </c>
      <c r="AM973" s="122">
        <f t="shared" si="1255"/>
        <v>0</v>
      </c>
      <c r="AN973" s="122">
        <f t="shared" si="1255"/>
        <v>0</v>
      </c>
      <c r="AO973" s="123">
        <f t="shared" si="1255"/>
        <v>0</v>
      </c>
      <c r="AP973" s="197"/>
      <c r="AQ973" s="197"/>
      <c r="AR973" s="197"/>
      <c r="AS973" s="197"/>
      <c r="AT973" s="122">
        <f t="shared" si="1256"/>
        <v>0</v>
      </c>
      <c r="AU973" s="122">
        <f t="shared" si="1256"/>
        <v>0</v>
      </c>
      <c r="AV973" s="122">
        <f t="shared" si="1256"/>
        <v>0</v>
      </c>
      <c r="AW973" s="123">
        <f t="shared" si="1256"/>
        <v>0</v>
      </c>
    </row>
    <row r="974" spans="1:49" s="11" customFormat="1" ht="33">
      <c r="A974" s="119" t="s">
        <v>81</v>
      </c>
      <c r="B974" s="120" t="s">
        <v>54</v>
      </c>
      <c r="C974" s="120" t="s">
        <v>60</v>
      </c>
      <c r="D974" s="132" t="s">
        <v>598</v>
      </c>
      <c r="E974" s="25" t="s">
        <v>82</v>
      </c>
      <c r="F974" s="122">
        <f t="shared" si="1251"/>
        <v>0</v>
      </c>
      <c r="G974" s="122">
        <f t="shared" si="1251"/>
        <v>0</v>
      </c>
      <c r="H974" s="122">
        <f t="shared" si="1251"/>
        <v>0</v>
      </c>
      <c r="I974" s="123">
        <f t="shared" si="1251"/>
        <v>0</v>
      </c>
      <c r="J974" s="57"/>
      <c r="K974" s="57"/>
      <c r="L974" s="57"/>
      <c r="M974" s="57"/>
      <c r="N974" s="122">
        <f t="shared" si="1252"/>
        <v>0</v>
      </c>
      <c r="O974" s="122">
        <f t="shared" si="1252"/>
        <v>0</v>
      </c>
      <c r="P974" s="122">
        <f t="shared" si="1252"/>
        <v>0</v>
      </c>
      <c r="Q974" s="123">
        <f t="shared" si="1252"/>
        <v>0</v>
      </c>
      <c r="R974" s="197"/>
      <c r="S974" s="197"/>
      <c r="T974" s="197"/>
      <c r="U974" s="197"/>
      <c r="V974" s="122">
        <f t="shared" si="1253"/>
        <v>0</v>
      </c>
      <c r="W974" s="122">
        <f t="shared" si="1253"/>
        <v>0</v>
      </c>
      <c r="X974" s="122">
        <f t="shared" si="1253"/>
        <v>0</v>
      </c>
      <c r="Y974" s="123">
        <f t="shared" si="1253"/>
        <v>0</v>
      </c>
      <c r="Z974" s="197"/>
      <c r="AA974" s="197"/>
      <c r="AB974" s="197"/>
      <c r="AC974" s="197"/>
      <c r="AD974" s="122">
        <f t="shared" si="1254"/>
        <v>0</v>
      </c>
      <c r="AE974" s="122">
        <f t="shared" si="1254"/>
        <v>0</v>
      </c>
      <c r="AF974" s="122">
        <f t="shared" si="1254"/>
        <v>0</v>
      </c>
      <c r="AG974" s="123">
        <f t="shared" si="1254"/>
        <v>0</v>
      </c>
      <c r="AH974" s="197"/>
      <c r="AI974" s="197"/>
      <c r="AJ974" s="197"/>
      <c r="AK974" s="197"/>
      <c r="AL974" s="122">
        <f t="shared" si="1255"/>
        <v>0</v>
      </c>
      <c r="AM974" s="122">
        <f t="shared" si="1255"/>
        <v>0</v>
      </c>
      <c r="AN974" s="122">
        <f t="shared" si="1255"/>
        <v>0</v>
      </c>
      <c r="AO974" s="123">
        <f t="shared" si="1255"/>
        <v>0</v>
      </c>
      <c r="AP974" s="197"/>
      <c r="AQ974" s="197"/>
      <c r="AR974" s="197"/>
      <c r="AS974" s="197"/>
      <c r="AT974" s="122">
        <f t="shared" si="1256"/>
        <v>0</v>
      </c>
      <c r="AU974" s="122">
        <f t="shared" si="1256"/>
        <v>0</v>
      </c>
      <c r="AV974" s="122">
        <f t="shared" si="1256"/>
        <v>0</v>
      </c>
      <c r="AW974" s="123">
        <f t="shared" si="1256"/>
        <v>0</v>
      </c>
    </row>
    <row r="975" spans="1:49" s="11" customFormat="1" ht="16.5">
      <c r="A975" s="119" t="s">
        <v>169</v>
      </c>
      <c r="B975" s="120" t="s">
        <v>54</v>
      </c>
      <c r="C975" s="120" t="s">
        <v>60</v>
      </c>
      <c r="D975" s="132" t="s">
        <v>598</v>
      </c>
      <c r="E975" s="25" t="s">
        <v>168</v>
      </c>
      <c r="F975" s="122"/>
      <c r="G975" s="122"/>
      <c r="H975" s="122"/>
      <c r="I975" s="123"/>
      <c r="J975" s="57"/>
      <c r="K975" s="57"/>
      <c r="L975" s="57"/>
      <c r="M975" s="57"/>
      <c r="N975" s="122"/>
      <c r="O975" s="122"/>
      <c r="P975" s="122"/>
      <c r="Q975" s="123"/>
      <c r="R975" s="197"/>
      <c r="S975" s="197"/>
      <c r="T975" s="197"/>
      <c r="U975" s="197"/>
      <c r="V975" s="122"/>
      <c r="W975" s="122"/>
      <c r="X975" s="122"/>
      <c r="Y975" s="123"/>
      <c r="Z975" s="197"/>
      <c r="AA975" s="197"/>
      <c r="AB975" s="197"/>
      <c r="AC975" s="197"/>
      <c r="AD975" s="122"/>
      <c r="AE975" s="122"/>
      <c r="AF975" s="122"/>
      <c r="AG975" s="123"/>
      <c r="AH975" s="197"/>
      <c r="AI975" s="197"/>
      <c r="AJ975" s="197"/>
      <c r="AK975" s="197"/>
      <c r="AL975" s="122"/>
      <c r="AM975" s="122"/>
      <c r="AN975" s="122"/>
      <c r="AO975" s="123"/>
      <c r="AP975" s="197"/>
      <c r="AQ975" s="197"/>
      <c r="AR975" s="197"/>
      <c r="AS975" s="197"/>
      <c r="AT975" s="122"/>
      <c r="AU975" s="122"/>
      <c r="AV975" s="122"/>
      <c r="AW975" s="123"/>
    </row>
    <row r="976" spans="1:49" s="11" customFormat="1" ht="15.75">
      <c r="A976" s="96"/>
      <c r="B976" s="95"/>
      <c r="C976" s="95"/>
      <c r="D976" s="94"/>
      <c r="E976" s="95"/>
      <c r="F976" s="57"/>
      <c r="G976" s="57"/>
      <c r="H976" s="57"/>
      <c r="I976" s="79"/>
      <c r="J976" s="57"/>
      <c r="K976" s="57"/>
      <c r="L976" s="57"/>
      <c r="M976" s="57"/>
      <c r="N976" s="57"/>
      <c r="O976" s="57"/>
      <c r="P976" s="57"/>
      <c r="Q976" s="79"/>
      <c r="R976" s="197"/>
      <c r="S976" s="197"/>
      <c r="T976" s="197"/>
      <c r="U976" s="197"/>
      <c r="V976" s="57"/>
      <c r="W976" s="57"/>
      <c r="X976" s="57"/>
      <c r="Y976" s="79"/>
      <c r="Z976" s="197"/>
      <c r="AA976" s="197"/>
      <c r="AB976" s="197"/>
      <c r="AC976" s="197"/>
      <c r="AD976" s="57"/>
      <c r="AE976" s="57"/>
      <c r="AF976" s="57"/>
      <c r="AG976" s="79"/>
      <c r="AH976" s="197"/>
      <c r="AI976" s="197"/>
      <c r="AJ976" s="197"/>
      <c r="AK976" s="197"/>
      <c r="AL976" s="57"/>
      <c r="AM976" s="57"/>
      <c r="AN976" s="57"/>
      <c r="AO976" s="79"/>
      <c r="AP976" s="197"/>
      <c r="AQ976" s="197"/>
      <c r="AR976" s="197"/>
      <c r="AS976" s="197"/>
      <c r="AT976" s="57"/>
      <c r="AU976" s="57"/>
      <c r="AV976" s="57"/>
      <c r="AW976" s="79"/>
    </row>
    <row r="977" spans="1:49" s="11" customFormat="1" ht="18.75">
      <c r="A977" s="128" t="s">
        <v>415</v>
      </c>
      <c r="B977" s="129" t="s">
        <v>54</v>
      </c>
      <c r="C977" s="129" t="s">
        <v>58</v>
      </c>
      <c r="D977" s="130"/>
      <c r="E977" s="22"/>
      <c r="F977" s="136">
        <f t="shared" ref="F977:I977" si="1257">F978+F987</f>
        <v>0</v>
      </c>
      <c r="G977" s="136">
        <f t="shared" si="1257"/>
        <v>0</v>
      </c>
      <c r="H977" s="136">
        <f t="shared" si="1257"/>
        <v>0</v>
      </c>
      <c r="I977" s="137">
        <f t="shared" si="1257"/>
        <v>0</v>
      </c>
      <c r="J977" s="57"/>
      <c r="K977" s="57"/>
      <c r="L977" s="57"/>
      <c r="M977" s="57"/>
      <c r="N977" s="136">
        <f t="shared" ref="N977:Q977" si="1258">N978+N987</f>
        <v>0</v>
      </c>
      <c r="O977" s="136">
        <f t="shared" si="1258"/>
        <v>0</v>
      </c>
      <c r="P977" s="136">
        <f t="shared" si="1258"/>
        <v>0</v>
      </c>
      <c r="Q977" s="137">
        <f t="shared" si="1258"/>
        <v>0</v>
      </c>
      <c r="R977" s="197"/>
      <c r="S977" s="197"/>
      <c r="T977" s="197"/>
      <c r="U977" s="197"/>
      <c r="V977" s="136">
        <f t="shared" ref="V977:Y977" si="1259">V978+V987</f>
        <v>0</v>
      </c>
      <c r="W977" s="136">
        <f t="shared" si="1259"/>
        <v>0</v>
      </c>
      <c r="X977" s="136">
        <f t="shared" si="1259"/>
        <v>0</v>
      </c>
      <c r="Y977" s="137">
        <f t="shared" si="1259"/>
        <v>0</v>
      </c>
      <c r="Z977" s="197"/>
      <c r="AA977" s="197"/>
      <c r="AB977" s="197"/>
      <c r="AC977" s="197"/>
      <c r="AD977" s="136">
        <f t="shared" ref="AD977:AG977" si="1260">AD978+AD987</f>
        <v>0</v>
      </c>
      <c r="AE977" s="136">
        <f t="shared" si="1260"/>
        <v>0</v>
      </c>
      <c r="AF977" s="136">
        <f t="shared" si="1260"/>
        <v>0</v>
      </c>
      <c r="AG977" s="137">
        <f t="shared" si="1260"/>
        <v>0</v>
      </c>
      <c r="AH977" s="197"/>
      <c r="AI977" s="197"/>
      <c r="AJ977" s="197"/>
      <c r="AK977" s="197"/>
      <c r="AL977" s="136">
        <f t="shared" ref="AL977:AO977" si="1261">AL978+AL987</f>
        <v>0</v>
      </c>
      <c r="AM977" s="136">
        <f t="shared" si="1261"/>
        <v>0</v>
      </c>
      <c r="AN977" s="136">
        <f t="shared" si="1261"/>
        <v>0</v>
      </c>
      <c r="AO977" s="137">
        <f t="shared" si="1261"/>
        <v>0</v>
      </c>
      <c r="AP977" s="197"/>
      <c r="AQ977" s="197"/>
      <c r="AR977" s="197"/>
      <c r="AS977" s="197"/>
      <c r="AT977" s="136">
        <f t="shared" ref="AT977:AW977" si="1262">AT978+AT987</f>
        <v>0</v>
      </c>
      <c r="AU977" s="136">
        <f t="shared" si="1262"/>
        <v>0</v>
      </c>
      <c r="AV977" s="136">
        <f t="shared" si="1262"/>
        <v>0</v>
      </c>
      <c r="AW977" s="137">
        <f t="shared" si="1262"/>
        <v>0</v>
      </c>
    </row>
    <row r="978" spans="1:49" s="11" customFormat="1" ht="34.5">
      <c r="A978" s="126" t="s">
        <v>570</v>
      </c>
      <c r="B978" s="120" t="s">
        <v>54</v>
      </c>
      <c r="C978" s="120" t="s">
        <v>58</v>
      </c>
      <c r="D978" s="132" t="s">
        <v>243</v>
      </c>
      <c r="E978" s="22"/>
      <c r="F978" s="138">
        <f t="shared" ref="F978:I978" si="1263">F979+F983</f>
        <v>0</v>
      </c>
      <c r="G978" s="138">
        <f t="shared" si="1263"/>
        <v>0</v>
      </c>
      <c r="H978" s="138">
        <f t="shared" si="1263"/>
        <v>0</v>
      </c>
      <c r="I978" s="139">
        <f t="shared" si="1263"/>
        <v>0</v>
      </c>
      <c r="J978" s="57"/>
      <c r="K978" s="57"/>
      <c r="L978" s="57"/>
      <c r="M978" s="57"/>
      <c r="N978" s="138">
        <f t="shared" ref="N978:Q978" si="1264">N979+N983</f>
        <v>0</v>
      </c>
      <c r="O978" s="138">
        <f t="shared" si="1264"/>
        <v>0</v>
      </c>
      <c r="P978" s="138">
        <f t="shared" si="1264"/>
        <v>0</v>
      </c>
      <c r="Q978" s="139">
        <f t="shared" si="1264"/>
        <v>0</v>
      </c>
      <c r="R978" s="197"/>
      <c r="S978" s="197"/>
      <c r="T978" s="197"/>
      <c r="U978" s="197"/>
      <c r="V978" s="138">
        <f t="shared" ref="V978:Y978" si="1265">V979+V983</f>
        <v>0</v>
      </c>
      <c r="W978" s="138">
        <f t="shared" si="1265"/>
        <v>0</v>
      </c>
      <c r="X978" s="138">
        <f t="shared" si="1265"/>
        <v>0</v>
      </c>
      <c r="Y978" s="139">
        <f t="shared" si="1265"/>
        <v>0</v>
      </c>
      <c r="Z978" s="197"/>
      <c r="AA978" s="197"/>
      <c r="AB978" s="197"/>
      <c r="AC978" s="197"/>
      <c r="AD978" s="138">
        <f t="shared" ref="AD978:AG978" si="1266">AD979+AD983</f>
        <v>0</v>
      </c>
      <c r="AE978" s="138">
        <f t="shared" si="1266"/>
        <v>0</v>
      </c>
      <c r="AF978" s="138">
        <f t="shared" si="1266"/>
        <v>0</v>
      </c>
      <c r="AG978" s="139">
        <f t="shared" si="1266"/>
        <v>0</v>
      </c>
      <c r="AH978" s="197"/>
      <c r="AI978" s="197"/>
      <c r="AJ978" s="197"/>
      <c r="AK978" s="197"/>
      <c r="AL978" s="138">
        <f t="shared" ref="AL978:AO978" si="1267">AL979+AL983</f>
        <v>0</v>
      </c>
      <c r="AM978" s="138">
        <f t="shared" si="1267"/>
        <v>0</v>
      </c>
      <c r="AN978" s="138">
        <f t="shared" si="1267"/>
        <v>0</v>
      </c>
      <c r="AO978" s="139">
        <f t="shared" si="1267"/>
        <v>0</v>
      </c>
      <c r="AP978" s="197"/>
      <c r="AQ978" s="197"/>
      <c r="AR978" s="197"/>
      <c r="AS978" s="197"/>
      <c r="AT978" s="138">
        <f t="shared" ref="AT978:AW978" si="1268">AT979+AT983</f>
        <v>0</v>
      </c>
      <c r="AU978" s="138">
        <f t="shared" si="1268"/>
        <v>0</v>
      </c>
      <c r="AV978" s="138">
        <f t="shared" si="1268"/>
        <v>0</v>
      </c>
      <c r="AW978" s="139">
        <f t="shared" si="1268"/>
        <v>0</v>
      </c>
    </row>
    <row r="979" spans="1:49" s="87" customFormat="1" ht="33.75">
      <c r="A979" s="125" t="s">
        <v>200</v>
      </c>
      <c r="B979" s="120" t="s">
        <v>54</v>
      </c>
      <c r="C979" s="120" t="s">
        <v>58</v>
      </c>
      <c r="D979" s="132" t="s">
        <v>244</v>
      </c>
      <c r="E979" s="22"/>
      <c r="F979" s="138">
        <f t="shared" ref="F979:I981" si="1269">F980</f>
        <v>0</v>
      </c>
      <c r="G979" s="138">
        <f t="shared" si="1269"/>
        <v>0</v>
      </c>
      <c r="H979" s="138">
        <f t="shared" si="1269"/>
        <v>0</v>
      </c>
      <c r="I979" s="139">
        <f t="shared" si="1269"/>
        <v>0</v>
      </c>
      <c r="J979" s="57"/>
      <c r="K979" s="57"/>
      <c r="L979" s="57"/>
      <c r="M979" s="57"/>
      <c r="N979" s="138">
        <f t="shared" ref="N979:Q981" si="1270">N980</f>
        <v>0</v>
      </c>
      <c r="O979" s="138">
        <f t="shared" si="1270"/>
        <v>0</v>
      </c>
      <c r="P979" s="138">
        <f t="shared" si="1270"/>
        <v>0</v>
      </c>
      <c r="Q979" s="139">
        <f t="shared" si="1270"/>
        <v>0</v>
      </c>
      <c r="R979" s="197"/>
      <c r="S979" s="197"/>
      <c r="T979" s="197"/>
      <c r="U979" s="197"/>
      <c r="V979" s="138">
        <f t="shared" ref="V979:Y981" si="1271">V980</f>
        <v>0</v>
      </c>
      <c r="W979" s="138">
        <f t="shared" si="1271"/>
        <v>0</v>
      </c>
      <c r="X979" s="138">
        <f t="shared" si="1271"/>
        <v>0</v>
      </c>
      <c r="Y979" s="139">
        <f t="shared" si="1271"/>
        <v>0</v>
      </c>
      <c r="Z979" s="197"/>
      <c r="AA979" s="197"/>
      <c r="AB979" s="197"/>
      <c r="AC979" s="197"/>
      <c r="AD979" s="138">
        <f t="shared" ref="AD979:AG981" si="1272">AD980</f>
        <v>0</v>
      </c>
      <c r="AE979" s="138">
        <f t="shared" si="1272"/>
        <v>0</v>
      </c>
      <c r="AF979" s="138">
        <f t="shared" si="1272"/>
        <v>0</v>
      </c>
      <c r="AG979" s="139">
        <f t="shared" si="1272"/>
        <v>0</v>
      </c>
      <c r="AH979" s="197"/>
      <c r="AI979" s="197"/>
      <c r="AJ979" s="197"/>
      <c r="AK979" s="197"/>
      <c r="AL979" s="138">
        <f t="shared" ref="AL979:AO981" si="1273">AL980</f>
        <v>0</v>
      </c>
      <c r="AM979" s="138">
        <f t="shared" si="1273"/>
        <v>0</v>
      </c>
      <c r="AN979" s="138">
        <f t="shared" si="1273"/>
        <v>0</v>
      </c>
      <c r="AO979" s="139">
        <f t="shared" si="1273"/>
        <v>0</v>
      </c>
      <c r="AP979" s="197"/>
      <c r="AQ979" s="197"/>
      <c r="AR979" s="197"/>
      <c r="AS979" s="197"/>
      <c r="AT979" s="138">
        <f t="shared" ref="AT979:AW981" si="1274">AT980</f>
        <v>0</v>
      </c>
      <c r="AU979" s="138">
        <f t="shared" si="1274"/>
        <v>0</v>
      </c>
      <c r="AV979" s="138">
        <f t="shared" si="1274"/>
        <v>0</v>
      </c>
      <c r="AW979" s="139">
        <f t="shared" si="1274"/>
        <v>0</v>
      </c>
    </row>
    <row r="980" spans="1:49" s="87" customFormat="1" ht="18.75">
      <c r="A980" s="119" t="s">
        <v>87</v>
      </c>
      <c r="B980" s="120" t="s">
        <v>54</v>
      </c>
      <c r="C980" s="120" t="s">
        <v>58</v>
      </c>
      <c r="D980" s="132" t="s">
        <v>248</v>
      </c>
      <c r="E980" s="22"/>
      <c r="F980" s="138">
        <f t="shared" si="1269"/>
        <v>0</v>
      </c>
      <c r="G980" s="138">
        <f t="shared" si="1269"/>
        <v>0</v>
      </c>
      <c r="H980" s="138">
        <f t="shared" si="1269"/>
        <v>0</v>
      </c>
      <c r="I980" s="139">
        <f t="shared" si="1269"/>
        <v>0</v>
      </c>
      <c r="J980" s="57"/>
      <c r="K980" s="57"/>
      <c r="L980" s="57"/>
      <c r="M980" s="57"/>
      <c r="N980" s="138">
        <f t="shared" si="1270"/>
        <v>0</v>
      </c>
      <c r="O980" s="138">
        <f t="shared" si="1270"/>
        <v>0</v>
      </c>
      <c r="P980" s="138">
        <f t="shared" si="1270"/>
        <v>0</v>
      </c>
      <c r="Q980" s="139">
        <f t="shared" si="1270"/>
        <v>0</v>
      </c>
      <c r="R980" s="197"/>
      <c r="S980" s="197"/>
      <c r="T980" s="197"/>
      <c r="U980" s="197"/>
      <c r="V980" s="138">
        <f t="shared" si="1271"/>
        <v>0</v>
      </c>
      <c r="W980" s="138">
        <f t="shared" si="1271"/>
        <v>0</v>
      </c>
      <c r="X980" s="138">
        <f t="shared" si="1271"/>
        <v>0</v>
      </c>
      <c r="Y980" s="139">
        <f t="shared" si="1271"/>
        <v>0</v>
      </c>
      <c r="Z980" s="197"/>
      <c r="AA980" s="197"/>
      <c r="AB980" s="197"/>
      <c r="AC980" s="197"/>
      <c r="AD980" s="138">
        <f t="shared" si="1272"/>
        <v>0</v>
      </c>
      <c r="AE980" s="138">
        <f t="shared" si="1272"/>
        <v>0</v>
      </c>
      <c r="AF980" s="138">
        <f t="shared" si="1272"/>
        <v>0</v>
      </c>
      <c r="AG980" s="139">
        <f t="shared" si="1272"/>
        <v>0</v>
      </c>
      <c r="AH980" s="197"/>
      <c r="AI980" s="197"/>
      <c r="AJ980" s="197"/>
      <c r="AK980" s="197"/>
      <c r="AL980" s="138">
        <f t="shared" si="1273"/>
        <v>0</v>
      </c>
      <c r="AM980" s="138">
        <f t="shared" si="1273"/>
        <v>0</v>
      </c>
      <c r="AN980" s="138">
        <f t="shared" si="1273"/>
        <v>0</v>
      </c>
      <c r="AO980" s="139">
        <f t="shared" si="1273"/>
        <v>0</v>
      </c>
      <c r="AP980" s="197"/>
      <c r="AQ980" s="197"/>
      <c r="AR980" s="197"/>
      <c r="AS980" s="197"/>
      <c r="AT980" s="138">
        <f t="shared" si="1274"/>
        <v>0</v>
      </c>
      <c r="AU980" s="138">
        <f t="shared" si="1274"/>
        <v>0</v>
      </c>
      <c r="AV980" s="138">
        <f t="shared" si="1274"/>
        <v>0</v>
      </c>
      <c r="AW980" s="139">
        <f t="shared" si="1274"/>
        <v>0</v>
      </c>
    </row>
    <row r="981" spans="1:49" s="87" customFormat="1" ht="33">
      <c r="A981" s="119" t="s">
        <v>81</v>
      </c>
      <c r="B981" s="120" t="s">
        <v>54</v>
      </c>
      <c r="C981" s="120" t="s">
        <v>58</v>
      </c>
      <c r="D981" s="132" t="s">
        <v>248</v>
      </c>
      <c r="E981" s="25" t="s">
        <v>82</v>
      </c>
      <c r="F981" s="122">
        <f t="shared" si="1269"/>
        <v>0</v>
      </c>
      <c r="G981" s="122">
        <f t="shared" si="1269"/>
        <v>0</v>
      </c>
      <c r="H981" s="122">
        <f t="shared" si="1269"/>
        <v>0</v>
      </c>
      <c r="I981" s="123">
        <f t="shared" si="1269"/>
        <v>0</v>
      </c>
      <c r="J981" s="57"/>
      <c r="K981" s="57"/>
      <c r="L981" s="57"/>
      <c r="M981" s="57"/>
      <c r="N981" s="122">
        <f t="shared" si="1270"/>
        <v>0</v>
      </c>
      <c r="O981" s="122">
        <f t="shared" si="1270"/>
        <v>0</v>
      </c>
      <c r="P981" s="122">
        <f t="shared" si="1270"/>
        <v>0</v>
      </c>
      <c r="Q981" s="123">
        <f t="shared" si="1270"/>
        <v>0</v>
      </c>
      <c r="R981" s="197"/>
      <c r="S981" s="197"/>
      <c r="T981" s="197"/>
      <c r="U981" s="197"/>
      <c r="V981" s="122">
        <f t="shared" si="1271"/>
        <v>0</v>
      </c>
      <c r="W981" s="122">
        <f t="shared" si="1271"/>
        <v>0</v>
      </c>
      <c r="X981" s="122">
        <f t="shared" si="1271"/>
        <v>0</v>
      </c>
      <c r="Y981" s="123">
        <f t="shared" si="1271"/>
        <v>0</v>
      </c>
      <c r="Z981" s="197"/>
      <c r="AA981" s="197"/>
      <c r="AB981" s="197"/>
      <c r="AC981" s="197"/>
      <c r="AD981" s="122">
        <f t="shared" si="1272"/>
        <v>0</v>
      </c>
      <c r="AE981" s="122">
        <f t="shared" si="1272"/>
        <v>0</v>
      </c>
      <c r="AF981" s="122">
        <f t="shared" si="1272"/>
        <v>0</v>
      </c>
      <c r="AG981" s="123">
        <f t="shared" si="1272"/>
        <v>0</v>
      </c>
      <c r="AH981" s="197"/>
      <c r="AI981" s="197"/>
      <c r="AJ981" s="197"/>
      <c r="AK981" s="197"/>
      <c r="AL981" s="122">
        <f t="shared" si="1273"/>
        <v>0</v>
      </c>
      <c r="AM981" s="122">
        <f t="shared" si="1273"/>
        <v>0</v>
      </c>
      <c r="AN981" s="122">
        <f t="shared" si="1273"/>
        <v>0</v>
      </c>
      <c r="AO981" s="123">
        <f t="shared" si="1273"/>
        <v>0</v>
      </c>
      <c r="AP981" s="197"/>
      <c r="AQ981" s="197"/>
      <c r="AR981" s="197"/>
      <c r="AS981" s="197"/>
      <c r="AT981" s="122">
        <f t="shared" si="1274"/>
        <v>0</v>
      </c>
      <c r="AU981" s="122">
        <f t="shared" si="1274"/>
        <v>0</v>
      </c>
      <c r="AV981" s="122">
        <f t="shared" si="1274"/>
        <v>0</v>
      </c>
      <c r="AW981" s="123">
        <f t="shared" si="1274"/>
        <v>0</v>
      </c>
    </row>
    <row r="982" spans="1:49" s="87" customFormat="1" ht="16.5">
      <c r="A982" s="119" t="s">
        <v>169</v>
      </c>
      <c r="B982" s="120" t="s">
        <v>54</v>
      </c>
      <c r="C982" s="120" t="s">
        <v>58</v>
      </c>
      <c r="D982" s="132" t="s">
        <v>248</v>
      </c>
      <c r="E982" s="25" t="s">
        <v>168</v>
      </c>
      <c r="F982" s="122"/>
      <c r="G982" s="122"/>
      <c r="H982" s="122"/>
      <c r="I982" s="123"/>
      <c r="J982" s="57"/>
      <c r="K982" s="57"/>
      <c r="L982" s="57"/>
      <c r="M982" s="57"/>
      <c r="N982" s="122"/>
      <c r="O982" s="122"/>
      <c r="P982" s="122"/>
      <c r="Q982" s="123"/>
      <c r="R982" s="197"/>
      <c r="S982" s="197"/>
      <c r="T982" s="197"/>
      <c r="U982" s="197"/>
      <c r="V982" s="122"/>
      <c r="W982" s="122"/>
      <c r="X982" s="122"/>
      <c r="Y982" s="123"/>
      <c r="Z982" s="197"/>
      <c r="AA982" s="197"/>
      <c r="AB982" s="197"/>
      <c r="AC982" s="197"/>
      <c r="AD982" s="122"/>
      <c r="AE982" s="122"/>
      <c r="AF982" s="122"/>
      <c r="AG982" s="123"/>
      <c r="AH982" s="197"/>
      <c r="AI982" s="197"/>
      <c r="AJ982" s="197"/>
      <c r="AK982" s="197"/>
      <c r="AL982" s="122"/>
      <c r="AM982" s="122"/>
      <c r="AN982" s="122"/>
      <c r="AO982" s="123"/>
      <c r="AP982" s="197"/>
      <c r="AQ982" s="197"/>
      <c r="AR982" s="197"/>
      <c r="AS982" s="197"/>
      <c r="AT982" s="122"/>
      <c r="AU982" s="122"/>
      <c r="AV982" s="122"/>
      <c r="AW982" s="123"/>
    </row>
    <row r="983" spans="1:49" s="11" customFormat="1" ht="18.75">
      <c r="A983" s="126" t="s">
        <v>76</v>
      </c>
      <c r="B983" s="120" t="s">
        <v>54</v>
      </c>
      <c r="C983" s="120" t="s">
        <v>58</v>
      </c>
      <c r="D983" s="132" t="s">
        <v>246</v>
      </c>
      <c r="E983" s="22"/>
      <c r="F983" s="138">
        <f t="shared" ref="F983:I985" si="1275">F984</f>
        <v>0</v>
      </c>
      <c r="G983" s="138">
        <f t="shared" si="1275"/>
        <v>0</v>
      </c>
      <c r="H983" s="138">
        <f t="shared" si="1275"/>
        <v>0</v>
      </c>
      <c r="I983" s="139">
        <f t="shared" si="1275"/>
        <v>0</v>
      </c>
      <c r="J983" s="57"/>
      <c r="K983" s="57"/>
      <c r="L983" s="57"/>
      <c r="M983" s="57"/>
      <c r="N983" s="138">
        <f t="shared" ref="N983:Q985" si="1276">N984</f>
        <v>0</v>
      </c>
      <c r="O983" s="138">
        <f t="shared" si="1276"/>
        <v>0</v>
      </c>
      <c r="P983" s="138">
        <f t="shared" si="1276"/>
        <v>0</v>
      </c>
      <c r="Q983" s="139">
        <f t="shared" si="1276"/>
        <v>0</v>
      </c>
      <c r="R983" s="197"/>
      <c r="S983" s="197"/>
      <c r="T983" s="197"/>
      <c r="U983" s="197"/>
      <c r="V983" s="138">
        <f t="shared" ref="V983:Y985" si="1277">V984</f>
        <v>0</v>
      </c>
      <c r="W983" s="138">
        <f t="shared" si="1277"/>
        <v>0</v>
      </c>
      <c r="X983" s="138">
        <f t="shared" si="1277"/>
        <v>0</v>
      </c>
      <c r="Y983" s="139">
        <f t="shared" si="1277"/>
        <v>0</v>
      </c>
      <c r="Z983" s="197"/>
      <c r="AA983" s="197"/>
      <c r="AB983" s="197"/>
      <c r="AC983" s="197"/>
      <c r="AD983" s="138">
        <f t="shared" ref="AD983:AG985" si="1278">AD984</f>
        <v>0</v>
      </c>
      <c r="AE983" s="138">
        <f t="shared" si="1278"/>
        <v>0</v>
      </c>
      <c r="AF983" s="138">
        <f t="shared" si="1278"/>
        <v>0</v>
      </c>
      <c r="AG983" s="139">
        <f t="shared" si="1278"/>
        <v>0</v>
      </c>
      <c r="AH983" s="197"/>
      <c r="AI983" s="197"/>
      <c r="AJ983" s="197"/>
      <c r="AK983" s="197"/>
      <c r="AL983" s="138">
        <f t="shared" ref="AL983:AO985" si="1279">AL984</f>
        <v>0</v>
      </c>
      <c r="AM983" s="138">
        <f t="shared" si="1279"/>
        <v>0</v>
      </c>
      <c r="AN983" s="138">
        <f t="shared" si="1279"/>
        <v>0</v>
      </c>
      <c r="AO983" s="139">
        <f t="shared" si="1279"/>
        <v>0</v>
      </c>
      <c r="AP983" s="197"/>
      <c r="AQ983" s="197"/>
      <c r="AR983" s="197"/>
      <c r="AS983" s="197"/>
      <c r="AT983" s="138">
        <f t="shared" ref="AT983:AW985" si="1280">AT984</f>
        <v>0</v>
      </c>
      <c r="AU983" s="138">
        <f t="shared" si="1280"/>
        <v>0</v>
      </c>
      <c r="AV983" s="138">
        <f t="shared" si="1280"/>
        <v>0</v>
      </c>
      <c r="AW983" s="139">
        <f t="shared" si="1280"/>
        <v>0</v>
      </c>
    </row>
    <row r="984" spans="1:49" s="11" customFormat="1" ht="18.75">
      <c r="A984" s="119" t="s">
        <v>88</v>
      </c>
      <c r="B984" s="120" t="s">
        <v>54</v>
      </c>
      <c r="C984" s="120" t="s">
        <v>58</v>
      </c>
      <c r="D984" s="132" t="s">
        <v>249</v>
      </c>
      <c r="E984" s="22"/>
      <c r="F984" s="138">
        <f t="shared" si="1275"/>
        <v>0</v>
      </c>
      <c r="G984" s="138">
        <f t="shared" si="1275"/>
        <v>0</v>
      </c>
      <c r="H984" s="138">
        <f t="shared" si="1275"/>
        <v>0</v>
      </c>
      <c r="I984" s="139">
        <f t="shared" si="1275"/>
        <v>0</v>
      </c>
      <c r="J984" s="57"/>
      <c r="K984" s="57"/>
      <c r="L984" s="57"/>
      <c r="M984" s="57"/>
      <c r="N984" s="138">
        <f t="shared" si="1276"/>
        <v>0</v>
      </c>
      <c r="O984" s="138">
        <f t="shared" si="1276"/>
        <v>0</v>
      </c>
      <c r="P984" s="138">
        <f t="shared" si="1276"/>
        <v>0</v>
      </c>
      <c r="Q984" s="139">
        <f t="shared" si="1276"/>
        <v>0</v>
      </c>
      <c r="R984" s="197"/>
      <c r="S984" s="197"/>
      <c r="T984" s="197"/>
      <c r="U984" s="197"/>
      <c r="V984" s="138">
        <f t="shared" si="1277"/>
        <v>0</v>
      </c>
      <c r="W984" s="138">
        <f t="shared" si="1277"/>
        <v>0</v>
      </c>
      <c r="X984" s="138">
        <f t="shared" si="1277"/>
        <v>0</v>
      </c>
      <c r="Y984" s="139">
        <f t="shared" si="1277"/>
        <v>0</v>
      </c>
      <c r="Z984" s="197"/>
      <c r="AA984" s="197"/>
      <c r="AB984" s="197"/>
      <c r="AC984" s="197"/>
      <c r="AD984" s="138">
        <f t="shared" si="1278"/>
        <v>0</v>
      </c>
      <c r="AE984" s="138">
        <f t="shared" si="1278"/>
        <v>0</v>
      </c>
      <c r="AF984" s="138">
        <f t="shared" si="1278"/>
        <v>0</v>
      </c>
      <c r="AG984" s="139">
        <f t="shared" si="1278"/>
        <v>0</v>
      </c>
      <c r="AH984" s="197"/>
      <c r="AI984" s="197"/>
      <c r="AJ984" s="197"/>
      <c r="AK984" s="197"/>
      <c r="AL984" s="138">
        <f t="shared" si="1279"/>
        <v>0</v>
      </c>
      <c r="AM984" s="138">
        <f t="shared" si="1279"/>
        <v>0</v>
      </c>
      <c r="AN984" s="138">
        <f t="shared" si="1279"/>
        <v>0</v>
      </c>
      <c r="AO984" s="139">
        <f t="shared" si="1279"/>
        <v>0</v>
      </c>
      <c r="AP984" s="197"/>
      <c r="AQ984" s="197"/>
      <c r="AR984" s="197"/>
      <c r="AS984" s="197"/>
      <c r="AT984" s="138">
        <f t="shared" si="1280"/>
        <v>0</v>
      </c>
      <c r="AU984" s="138">
        <f t="shared" si="1280"/>
        <v>0</v>
      </c>
      <c r="AV984" s="138">
        <f t="shared" si="1280"/>
        <v>0</v>
      </c>
      <c r="AW984" s="139">
        <f t="shared" si="1280"/>
        <v>0</v>
      </c>
    </row>
    <row r="985" spans="1:49" s="11" customFormat="1" ht="33">
      <c r="A985" s="126" t="s">
        <v>81</v>
      </c>
      <c r="B985" s="120" t="s">
        <v>54</v>
      </c>
      <c r="C985" s="120" t="s">
        <v>58</v>
      </c>
      <c r="D985" s="132" t="s">
        <v>249</v>
      </c>
      <c r="E985" s="25" t="s">
        <v>82</v>
      </c>
      <c r="F985" s="122">
        <f t="shared" si="1275"/>
        <v>0</v>
      </c>
      <c r="G985" s="122">
        <f t="shared" si="1275"/>
        <v>0</v>
      </c>
      <c r="H985" s="122">
        <f t="shared" si="1275"/>
        <v>0</v>
      </c>
      <c r="I985" s="123">
        <f t="shared" si="1275"/>
        <v>0</v>
      </c>
      <c r="J985" s="57"/>
      <c r="K985" s="57"/>
      <c r="L985" s="57"/>
      <c r="M985" s="57"/>
      <c r="N985" s="122">
        <f t="shared" si="1276"/>
        <v>0</v>
      </c>
      <c r="O985" s="122">
        <f t="shared" si="1276"/>
        <v>0</v>
      </c>
      <c r="P985" s="122">
        <f t="shared" si="1276"/>
        <v>0</v>
      </c>
      <c r="Q985" s="123">
        <f t="shared" si="1276"/>
        <v>0</v>
      </c>
      <c r="R985" s="197"/>
      <c r="S985" s="197"/>
      <c r="T985" s="197"/>
      <c r="U985" s="197"/>
      <c r="V985" s="122">
        <f t="shared" si="1277"/>
        <v>0</v>
      </c>
      <c r="W985" s="122">
        <f t="shared" si="1277"/>
        <v>0</v>
      </c>
      <c r="X985" s="122">
        <f t="shared" si="1277"/>
        <v>0</v>
      </c>
      <c r="Y985" s="123">
        <f t="shared" si="1277"/>
        <v>0</v>
      </c>
      <c r="Z985" s="197"/>
      <c r="AA985" s="197"/>
      <c r="AB985" s="197"/>
      <c r="AC985" s="197"/>
      <c r="AD985" s="122">
        <f t="shared" si="1278"/>
        <v>0</v>
      </c>
      <c r="AE985" s="122">
        <f t="shared" si="1278"/>
        <v>0</v>
      </c>
      <c r="AF985" s="122">
        <f t="shared" si="1278"/>
        <v>0</v>
      </c>
      <c r="AG985" s="123">
        <f t="shared" si="1278"/>
        <v>0</v>
      </c>
      <c r="AH985" s="197"/>
      <c r="AI985" s="197"/>
      <c r="AJ985" s="197"/>
      <c r="AK985" s="197"/>
      <c r="AL985" s="122">
        <f t="shared" si="1279"/>
        <v>0</v>
      </c>
      <c r="AM985" s="122">
        <f t="shared" si="1279"/>
        <v>0</v>
      </c>
      <c r="AN985" s="122">
        <f t="shared" si="1279"/>
        <v>0</v>
      </c>
      <c r="AO985" s="123">
        <f t="shared" si="1279"/>
        <v>0</v>
      </c>
      <c r="AP985" s="197"/>
      <c r="AQ985" s="197"/>
      <c r="AR985" s="197"/>
      <c r="AS985" s="197"/>
      <c r="AT985" s="122">
        <f t="shared" si="1280"/>
        <v>0</v>
      </c>
      <c r="AU985" s="122">
        <f t="shared" si="1280"/>
        <v>0</v>
      </c>
      <c r="AV985" s="122">
        <f t="shared" si="1280"/>
        <v>0</v>
      </c>
      <c r="AW985" s="123">
        <f t="shared" si="1280"/>
        <v>0</v>
      </c>
    </row>
    <row r="986" spans="1:49" s="11" customFormat="1" ht="16.5">
      <c r="A986" s="119" t="s">
        <v>169</v>
      </c>
      <c r="B986" s="120" t="s">
        <v>54</v>
      </c>
      <c r="C986" s="120" t="s">
        <v>58</v>
      </c>
      <c r="D986" s="132" t="s">
        <v>249</v>
      </c>
      <c r="E986" s="25" t="s">
        <v>168</v>
      </c>
      <c r="F986" s="122"/>
      <c r="G986" s="122"/>
      <c r="H986" s="122"/>
      <c r="I986" s="123"/>
      <c r="J986" s="57"/>
      <c r="K986" s="57"/>
      <c r="L986" s="57"/>
      <c r="M986" s="57"/>
      <c r="N986" s="122"/>
      <c r="O986" s="122"/>
      <c r="P986" s="122"/>
      <c r="Q986" s="123"/>
      <c r="R986" s="197"/>
      <c r="S986" s="197"/>
      <c r="T986" s="197"/>
      <c r="U986" s="197"/>
      <c r="V986" s="122"/>
      <c r="W986" s="122"/>
      <c r="X986" s="122"/>
      <c r="Y986" s="123"/>
      <c r="Z986" s="197"/>
      <c r="AA986" s="197"/>
      <c r="AB986" s="197"/>
      <c r="AC986" s="197"/>
      <c r="AD986" s="122"/>
      <c r="AE986" s="122"/>
      <c r="AF986" s="122"/>
      <c r="AG986" s="123"/>
      <c r="AH986" s="197"/>
      <c r="AI986" s="197"/>
      <c r="AJ986" s="197"/>
      <c r="AK986" s="197"/>
      <c r="AL986" s="122"/>
      <c r="AM986" s="122"/>
      <c r="AN986" s="122"/>
      <c r="AO986" s="123"/>
      <c r="AP986" s="197"/>
      <c r="AQ986" s="197"/>
      <c r="AR986" s="197"/>
      <c r="AS986" s="197"/>
      <c r="AT986" s="122"/>
      <c r="AU986" s="122"/>
      <c r="AV986" s="122"/>
      <c r="AW986" s="123"/>
    </row>
    <row r="987" spans="1:49" s="87" customFormat="1" ht="16.5">
      <c r="A987" s="24" t="s">
        <v>79</v>
      </c>
      <c r="B987" s="25" t="s">
        <v>54</v>
      </c>
      <c r="C987" s="25" t="s">
        <v>58</v>
      </c>
      <c r="D987" s="34" t="s">
        <v>218</v>
      </c>
      <c r="E987" s="25"/>
      <c r="F987" s="27">
        <f t="shared" ref="F987:I987" si="1281">F988+F992</f>
        <v>0</v>
      </c>
      <c r="G987" s="27">
        <f t="shared" si="1281"/>
        <v>0</v>
      </c>
      <c r="H987" s="27">
        <f t="shared" si="1281"/>
        <v>0</v>
      </c>
      <c r="I987" s="72">
        <f t="shared" si="1281"/>
        <v>0</v>
      </c>
      <c r="J987" s="57"/>
      <c r="K987" s="57"/>
      <c r="L987" s="57"/>
      <c r="M987" s="57"/>
      <c r="N987" s="27">
        <f t="shared" ref="N987:Q987" si="1282">N988+N992</f>
        <v>0</v>
      </c>
      <c r="O987" s="27">
        <f t="shared" si="1282"/>
        <v>0</v>
      </c>
      <c r="P987" s="27">
        <f t="shared" si="1282"/>
        <v>0</v>
      </c>
      <c r="Q987" s="72">
        <f t="shared" si="1282"/>
        <v>0</v>
      </c>
      <c r="R987" s="197"/>
      <c r="S987" s="197"/>
      <c r="T987" s="197"/>
      <c r="U987" s="197"/>
      <c r="V987" s="27">
        <f t="shared" ref="V987:Y987" si="1283">V988+V992</f>
        <v>0</v>
      </c>
      <c r="W987" s="27">
        <f t="shared" si="1283"/>
        <v>0</v>
      </c>
      <c r="X987" s="27">
        <f t="shared" si="1283"/>
        <v>0</v>
      </c>
      <c r="Y987" s="72">
        <f t="shared" si="1283"/>
        <v>0</v>
      </c>
      <c r="Z987" s="197"/>
      <c r="AA987" s="197"/>
      <c r="AB987" s="197"/>
      <c r="AC987" s="197"/>
      <c r="AD987" s="27">
        <f t="shared" ref="AD987:AG987" si="1284">AD988+AD992</f>
        <v>0</v>
      </c>
      <c r="AE987" s="27">
        <f t="shared" si="1284"/>
        <v>0</v>
      </c>
      <c r="AF987" s="27">
        <f t="shared" si="1284"/>
        <v>0</v>
      </c>
      <c r="AG987" s="72">
        <f t="shared" si="1284"/>
        <v>0</v>
      </c>
      <c r="AH987" s="197"/>
      <c r="AI987" s="197"/>
      <c r="AJ987" s="197"/>
      <c r="AK987" s="197"/>
      <c r="AL987" s="27">
        <f t="shared" ref="AL987:AO987" si="1285">AL988+AL992</f>
        <v>0</v>
      </c>
      <c r="AM987" s="27">
        <f t="shared" si="1285"/>
        <v>0</v>
      </c>
      <c r="AN987" s="27">
        <f t="shared" si="1285"/>
        <v>0</v>
      </c>
      <c r="AO987" s="72">
        <f t="shared" si="1285"/>
        <v>0</v>
      </c>
      <c r="AP987" s="197"/>
      <c r="AQ987" s="197"/>
      <c r="AR987" s="197"/>
      <c r="AS987" s="197"/>
      <c r="AT987" s="27">
        <f t="shared" ref="AT987:AW987" si="1286">AT988+AT992</f>
        <v>0</v>
      </c>
      <c r="AU987" s="27">
        <f t="shared" si="1286"/>
        <v>0</v>
      </c>
      <c r="AV987" s="27">
        <f t="shared" si="1286"/>
        <v>0</v>
      </c>
      <c r="AW987" s="72">
        <f t="shared" si="1286"/>
        <v>0</v>
      </c>
    </row>
    <row r="988" spans="1:49" s="87" customFormat="1" ht="33.75">
      <c r="A988" s="40" t="s">
        <v>200</v>
      </c>
      <c r="B988" s="25" t="s">
        <v>54</v>
      </c>
      <c r="C988" s="25" t="s">
        <v>58</v>
      </c>
      <c r="D988" s="34" t="s">
        <v>348</v>
      </c>
      <c r="E988" s="22"/>
      <c r="F988" s="27">
        <f t="shared" ref="F988:I990" si="1287">F989</f>
        <v>0</v>
      </c>
      <c r="G988" s="27">
        <f t="shared" si="1287"/>
        <v>0</v>
      </c>
      <c r="H988" s="27">
        <f t="shared" si="1287"/>
        <v>0</v>
      </c>
      <c r="I988" s="72">
        <f t="shared" si="1287"/>
        <v>0</v>
      </c>
      <c r="J988" s="57"/>
      <c r="K988" s="57"/>
      <c r="L988" s="57"/>
      <c r="M988" s="57"/>
      <c r="N988" s="27">
        <f t="shared" ref="N988:Q990" si="1288">N989</f>
        <v>0</v>
      </c>
      <c r="O988" s="27">
        <f t="shared" si="1288"/>
        <v>0</v>
      </c>
      <c r="P988" s="27">
        <f t="shared" si="1288"/>
        <v>0</v>
      </c>
      <c r="Q988" s="72">
        <f t="shared" si="1288"/>
        <v>0</v>
      </c>
      <c r="R988" s="197"/>
      <c r="S988" s="197"/>
      <c r="T988" s="197"/>
      <c r="U988" s="197"/>
      <c r="V988" s="27">
        <f t="shared" ref="V988:Y990" si="1289">V989</f>
        <v>0</v>
      </c>
      <c r="W988" s="27">
        <f t="shared" si="1289"/>
        <v>0</v>
      </c>
      <c r="X988" s="27">
        <f t="shared" si="1289"/>
        <v>0</v>
      </c>
      <c r="Y988" s="72">
        <f t="shared" si="1289"/>
        <v>0</v>
      </c>
      <c r="Z988" s="197"/>
      <c r="AA988" s="197"/>
      <c r="AB988" s="197"/>
      <c r="AC988" s="197"/>
      <c r="AD988" s="27">
        <f t="shared" ref="AD988:AG990" si="1290">AD989</f>
        <v>0</v>
      </c>
      <c r="AE988" s="27">
        <f t="shared" si="1290"/>
        <v>0</v>
      </c>
      <c r="AF988" s="27">
        <f t="shared" si="1290"/>
        <v>0</v>
      </c>
      <c r="AG988" s="72">
        <f t="shared" si="1290"/>
        <v>0</v>
      </c>
      <c r="AH988" s="197"/>
      <c r="AI988" s="197"/>
      <c r="AJ988" s="197"/>
      <c r="AK988" s="197"/>
      <c r="AL988" s="27">
        <f t="shared" ref="AL988:AO990" si="1291">AL989</f>
        <v>0</v>
      </c>
      <c r="AM988" s="27">
        <f t="shared" si="1291"/>
        <v>0</v>
      </c>
      <c r="AN988" s="27">
        <f t="shared" si="1291"/>
        <v>0</v>
      </c>
      <c r="AO988" s="72">
        <f t="shared" si="1291"/>
        <v>0</v>
      </c>
      <c r="AP988" s="197"/>
      <c r="AQ988" s="197"/>
      <c r="AR988" s="197"/>
      <c r="AS988" s="197"/>
      <c r="AT988" s="27">
        <f t="shared" ref="AT988:AW990" si="1292">AT989</f>
        <v>0</v>
      </c>
      <c r="AU988" s="27">
        <f t="shared" si="1292"/>
        <v>0</v>
      </c>
      <c r="AV988" s="27">
        <f t="shared" si="1292"/>
        <v>0</v>
      </c>
      <c r="AW988" s="72">
        <f t="shared" si="1292"/>
        <v>0</v>
      </c>
    </row>
    <row r="989" spans="1:49" s="88" customFormat="1" ht="18.75">
      <c r="A989" s="24" t="s">
        <v>87</v>
      </c>
      <c r="B989" s="25" t="s">
        <v>54</v>
      </c>
      <c r="C989" s="25" t="s">
        <v>58</v>
      </c>
      <c r="D989" s="34" t="s">
        <v>371</v>
      </c>
      <c r="E989" s="22"/>
      <c r="F989" s="27">
        <f t="shared" si="1287"/>
        <v>0</v>
      </c>
      <c r="G989" s="27">
        <f t="shared" si="1287"/>
        <v>0</v>
      </c>
      <c r="H989" s="27">
        <f t="shared" si="1287"/>
        <v>0</v>
      </c>
      <c r="I989" s="72">
        <f t="shared" si="1287"/>
        <v>0</v>
      </c>
      <c r="J989" s="18"/>
      <c r="K989" s="18"/>
      <c r="L989" s="18"/>
      <c r="M989" s="18"/>
      <c r="N989" s="27">
        <f t="shared" si="1288"/>
        <v>0</v>
      </c>
      <c r="O989" s="27">
        <f t="shared" si="1288"/>
        <v>0</v>
      </c>
      <c r="P989" s="27">
        <f t="shared" si="1288"/>
        <v>0</v>
      </c>
      <c r="Q989" s="72">
        <f t="shared" si="1288"/>
        <v>0</v>
      </c>
      <c r="R989" s="175"/>
      <c r="S989" s="175"/>
      <c r="T989" s="175"/>
      <c r="U989" s="175"/>
      <c r="V989" s="27">
        <f t="shared" si="1289"/>
        <v>0</v>
      </c>
      <c r="W989" s="27">
        <f t="shared" si="1289"/>
        <v>0</v>
      </c>
      <c r="X989" s="27">
        <f t="shared" si="1289"/>
        <v>0</v>
      </c>
      <c r="Y989" s="72">
        <f t="shared" si="1289"/>
        <v>0</v>
      </c>
      <c r="Z989" s="175"/>
      <c r="AA989" s="175"/>
      <c r="AB989" s="175"/>
      <c r="AC989" s="175"/>
      <c r="AD989" s="27">
        <f t="shared" si="1290"/>
        <v>0</v>
      </c>
      <c r="AE989" s="27">
        <f t="shared" si="1290"/>
        <v>0</v>
      </c>
      <c r="AF989" s="27">
        <f t="shared" si="1290"/>
        <v>0</v>
      </c>
      <c r="AG989" s="72">
        <f t="shared" si="1290"/>
        <v>0</v>
      </c>
      <c r="AH989" s="175"/>
      <c r="AI989" s="175"/>
      <c r="AJ989" s="175"/>
      <c r="AK989" s="175"/>
      <c r="AL989" s="27">
        <f t="shared" si="1291"/>
        <v>0</v>
      </c>
      <c r="AM989" s="27">
        <f t="shared" si="1291"/>
        <v>0</v>
      </c>
      <c r="AN989" s="27">
        <f t="shared" si="1291"/>
        <v>0</v>
      </c>
      <c r="AO989" s="72">
        <f t="shared" si="1291"/>
        <v>0</v>
      </c>
      <c r="AP989" s="175"/>
      <c r="AQ989" s="175"/>
      <c r="AR989" s="175"/>
      <c r="AS989" s="175"/>
      <c r="AT989" s="27">
        <f t="shared" si="1292"/>
        <v>0</v>
      </c>
      <c r="AU989" s="27">
        <f t="shared" si="1292"/>
        <v>0</v>
      </c>
      <c r="AV989" s="27">
        <f t="shared" si="1292"/>
        <v>0</v>
      </c>
      <c r="AW989" s="72">
        <f t="shared" si="1292"/>
        <v>0</v>
      </c>
    </row>
    <row r="990" spans="1:49" s="60" customFormat="1" ht="33.75">
      <c r="A990" s="24" t="s">
        <v>81</v>
      </c>
      <c r="B990" s="25" t="s">
        <v>54</v>
      </c>
      <c r="C990" s="25" t="s">
        <v>58</v>
      </c>
      <c r="D990" s="34" t="s">
        <v>371</v>
      </c>
      <c r="E990" s="25" t="s">
        <v>82</v>
      </c>
      <c r="F990" s="27">
        <f t="shared" si="1287"/>
        <v>0</v>
      </c>
      <c r="G990" s="27">
        <f t="shared" si="1287"/>
        <v>0</v>
      </c>
      <c r="H990" s="27">
        <f t="shared" si="1287"/>
        <v>0</v>
      </c>
      <c r="I990" s="72">
        <f t="shared" si="1287"/>
        <v>0</v>
      </c>
      <c r="J990" s="51"/>
      <c r="K990" s="51"/>
      <c r="L990" s="51"/>
      <c r="M990" s="51"/>
      <c r="N990" s="27">
        <f t="shared" si="1288"/>
        <v>0</v>
      </c>
      <c r="O990" s="27">
        <f t="shared" si="1288"/>
        <v>0</v>
      </c>
      <c r="P990" s="27">
        <f t="shared" si="1288"/>
        <v>0</v>
      </c>
      <c r="Q990" s="72">
        <f t="shared" si="1288"/>
        <v>0</v>
      </c>
      <c r="R990" s="191"/>
      <c r="S990" s="191"/>
      <c r="T990" s="191"/>
      <c r="U990" s="191"/>
      <c r="V990" s="27">
        <f t="shared" si="1289"/>
        <v>0</v>
      </c>
      <c r="W990" s="27">
        <f t="shared" si="1289"/>
        <v>0</v>
      </c>
      <c r="X990" s="27">
        <f t="shared" si="1289"/>
        <v>0</v>
      </c>
      <c r="Y990" s="72">
        <f t="shared" si="1289"/>
        <v>0</v>
      </c>
      <c r="Z990" s="191"/>
      <c r="AA990" s="191"/>
      <c r="AB990" s="191"/>
      <c r="AC990" s="191"/>
      <c r="AD990" s="27">
        <f t="shared" si="1290"/>
        <v>0</v>
      </c>
      <c r="AE990" s="27">
        <f t="shared" si="1290"/>
        <v>0</v>
      </c>
      <c r="AF990" s="27">
        <f t="shared" si="1290"/>
        <v>0</v>
      </c>
      <c r="AG990" s="72">
        <f t="shared" si="1290"/>
        <v>0</v>
      </c>
      <c r="AH990" s="191"/>
      <c r="AI990" s="191"/>
      <c r="AJ990" s="191"/>
      <c r="AK990" s="191"/>
      <c r="AL990" s="27">
        <f t="shared" si="1291"/>
        <v>0</v>
      </c>
      <c r="AM990" s="27">
        <f t="shared" si="1291"/>
        <v>0</v>
      </c>
      <c r="AN990" s="27">
        <f t="shared" si="1291"/>
        <v>0</v>
      </c>
      <c r="AO990" s="72">
        <f t="shared" si="1291"/>
        <v>0</v>
      </c>
      <c r="AP990" s="191"/>
      <c r="AQ990" s="191"/>
      <c r="AR990" s="191"/>
      <c r="AS990" s="191"/>
      <c r="AT990" s="27">
        <f t="shared" si="1292"/>
        <v>0</v>
      </c>
      <c r="AU990" s="27">
        <f t="shared" si="1292"/>
        <v>0</v>
      </c>
      <c r="AV990" s="27">
        <f t="shared" si="1292"/>
        <v>0</v>
      </c>
      <c r="AW990" s="72">
        <f t="shared" si="1292"/>
        <v>0</v>
      </c>
    </row>
    <row r="991" spans="1:49" s="60" customFormat="1" ht="20.25">
      <c r="A991" s="24" t="s">
        <v>169</v>
      </c>
      <c r="B991" s="25" t="s">
        <v>54</v>
      </c>
      <c r="C991" s="25" t="s">
        <v>58</v>
      </c>
      <c r="D991" s="34" t="s">
        <v>371</v>
      </c>
      <c r="E991" s="25" t="s">
        <v>168</v>
      </c>
      <c r="F991" s="27"/>
      <c r="G991" s="27"/>
      <c r="H991" s="27"/>
      <c r="I991" s="72"/>
      <c r="J991" s="51"/>
      <c r="K991" s="51"/>
      <c r="L991" s="51"/>
      <c r="M991" s="51"/>
      <c r="N991" s="27"/>
      <c r="O991" s="27"/>
      <c r="P991" s="27"/>
      <c r="Q991" s="72"/>
      <c r="R991" s="191"/>
      <c r="S991" s="191"/>
      <c r="T991" s="191"/>
      <c r="U991" s="191"/>
      <c r="V991" s="27"/>
      <c r="W991" s="27"/>
      <c r="X991" s="27"/>
      <c r="Y991" s="72"/>
      <c r="Z991" s="191"/>
      <c r="AA991" s="191"/>
      <c r="AB991" s="191"/>
      <c r="AC991" s="191"/>
      <c r="AD991" s="27"/>
      <c r="AE991" s="27"/>
      <c r="AF991" s="27"/>
      <c r="AG991" s="72"/>
      <c r="AH991" s="191"/>
      <c r="AI991" s="191"/>
      <c r="AJ991" s="191"/>
      <c r="AK991" s="191"/>
      <c r="AL991" s="27"/>
      <c r="AM991" s="27"/>
      <c r="AN991" s="27"/>
      <c r="AO991" s="72"/>
      <c r="AP991" s="191"/>
      <c r="AQ991" s="191"/>
      <c r="AR991" s="191"/>
      <c r="AS991" s="191"/>
      <c r="AT991" s="27"/>
      <c r="AU991" s="27"/>
      <c r="AV991" s="27"/>
      <c r="AW991" s="72"/>
    </row>
    <row r="992" spans="1:49" s="60" customFormat="1" ht="20.25">
      <c r="A992" s="33" t="s">
        <v>76</v>
      </c>
      <c r="B992" s="25" t="s">
        <v>54</v>
      </c>
      <c r="C992" s="25" t="s">
        <v>58</v>
      </c>
      <c r="D992" s="34" t="s">
        <v>219</v>
      </c>
      <c r="E992" s="22"/>
      <c r="F992" s="27">
        <f t="shared" ref="F992:I994" si="1293">F993</f>
        <v>0</v>
      </c>
      <c r="G992" s="27">
        <f t="shared" si="1293"/>
        <v>0</v>
      </c>
      <c r="H992" s="27">
        <f t="shared" si="1293"/>
        <v>0</v>
      </c>
      <c r="I992" s="72">
        <f t="shared" si="1293"/>
        <v>0</v>
      </c>
      <c r="J992" s="51"/>
      <c r="K992" s="51"/>
      <c r="L992" s="51"/>
      <c r="M992" s="51"/>
      <c r="N992" s="27">
        <f t="shared" ref="N992:Q994" si="1294">N993</f>
        <v>0</v>
      </c>
      <c r="O992" s="27">
        <f t="shared" si="1294"/>
        <v>0</v>
      </c>
      <c r="P992" s="27">
        <f t="shared" si="1294"/>
        <v>0</v>
      </c>
      <c r="Q992" s="72">
        <f t="shared" si="1294"/>
        <v>0</v>
      </c>
      <c r="R992" s="191"/>
      <c r="S992" s="191"/>
      <c r="T992" s="191"/>
      <c r="U992" s="191"/>
      <c r="V992" s="27">
        <f t="shared" ref="V992:Y994" si="1295">V993</f>
        <v>0</v>
      </c>
      <c r="W992" s="27">
        <f t="shared" si="1295"/>
        <v>0</v>
      </c>
      <c r="X992" s="27">
        <f t="shared" si="1295"/>
        <v>0</v>
      </c>
      <c r="Y992" s="72">
        <f t="shared" si="1295"/>
        <v>0</v>
      </c>
      <c r="Z992" s="191"/>
      <c r="AA992" s="191"/>
      <c r="AB992" s="191"/>
      <c r="AC992" s="191"/>
      <c r="AD992" s="27">
        <f t="shared" ref="AD992:AG994" si="1296">AD993</f>
        <v>0</v>
      </c>
      <c r="AE992" s="27">
        <f t="shared" si="1296"/>
        <v>0</v>
      </c>
      <c r="AF992" s="27">
        <f t="shared" si="1296"/>
        <v>0</v>
      </c>
      <c r="AG992" s="72">
        <f t="shared" si="1296"/>
        <v>0</v>
      </c>
      <c r="AH992" s="191"/>
      <c r="AI992" s="191"/>
      <c r="AJ992" s="191"/>
      <c r="AK992" s="191"/>
      <c r="AL992" s="27">
        <f t="shared" ref="AL992:AO994" si="1297">AL993</f>
        <v>0</v>
      </c>
      <c r="AM992" s="27">
        <f t="shared" si="1297"/>
        <v>0</v>
      </c>
      <c r="AN992" s="27">
        <f t="shared" si="1297"/>
        <v>0</v>
      </c>
      <c r="AO992" s="72">
        <f t="shared" si="1297"/>
        <v>0</v>
      </c>
      <c r="AP992" s="191"/>
      <c r="AQ992" s="191"/>
      <c r="AR992" s="191"/>
      <c r="AS992" s="191"/>
      <c r="AT992" s="27">
        <f t="shared" ref="AT992:AW994" si="1298">AT993</f>
        <v>0</v>
      </c>
      <c r="AU992" s="27">
        <f t="shared" si="1298"/>
        <v>0</v>
      </c>
      <c r="AV992" s="27">
        <f t="shared" si="1298"/>
        <v>0</v>
      </c>
      <c r="AW992" s="72">
        <f t="shared" si="1298"/>
        <v>0</v>
      </c>
    </row>
    <row r="993" spans="1:49" s="60" customFormat="1" ht="20.25">
      <c r="A993" s="24" t="s">
        <v>88</v>
      </c>
      <c r="B993" s="25" t="s">
        <v>54</v>
      </c>
      <c r="C993" s="25" t="s">
        <v>58</v>
      </c>
      <c r="D993" s="34" t="s">
        <v>361</v>
      </c>
      <c r="E993" s="22"/>
      <c r="F993" s="27">
        <f t="shared" si="1293"/>
        <v>0</v>
      </c>
      <c r="G993" s="27">
        <f t="shared" si="1293"/>
        <v>0</v>
      </c>
      <c r="H993" s="27">
        <f t="shared" si="1293"/>
        <v>0</v>
      </c>
      <c r="I993" s="72">
        <f t="shared" si="1293"/>
        <v>0</v>
      </c>
      <c r="J993" s="51"/>
      <c r="K993" s="51"/>
      <c r="L993" s="51"/>
      <c r="M993" s="51"/>
      <c r="N993" s="27">
        <f t="shared" si="1294"/>
        <v>0</v>
      </c>
      <c r="O993" s="27">
        <f t="shared" si="1294"/>
        <v>0</v>
      </c>
      <c r="P993" s="27">
        <f t="shared" si="1294"/>
        <v>0</v>
      </c>
      <c r="Q993" s="72">
        <f t="shared" si="1294"/>
        <v>0</v>
      </c>
      <c r="R993" s="191"/>
      <c r="S993" s="191"/>
      <c r="T993" s="191"/>
      <c r="U993" s="191"/>
      <c r="V993" s="27">
        <f t="shared" si="1295"/>
        <v>0</v>
      </c>
      <c r="W993" s="27">
        <f t="shared" si="1295"/>
        <v>0</v>
      </c>
      <c r="X993" s="27">
        <f t="shared" si="1295"/>
        <v>0</v>
      </c>
      <c r="Y993" s="72">
        <f t="shared" si="1295"/>
        <v>0</v>
      </c>
      <c r="Z993" s="191"/>
      <c r="AA993" s="191"/>
      <c r="AB993" s="191"/>
      <c r="AC993" s="191"/>
      <c r="AD993" s="27">
        <f t="shared" si="1296"/>
        <v>0</v>
      </c>
      <c r="AE993" s="27">
        <f t="shared" si="1296"/>
        <v>0</v>
      </c>
      <c r="AF993" s="27">
        <f t="shared" si="1296"/>
        <v>0</v>
      </c>
      <c r="AG993" s="72">
        <f t="shared" si="1296"/>
        <v>0</v>
      </c>
      <c r="AH993" s="191"/>
      <c r="AI993" s="191"/>
      <c r="AJ993" s="191"/>
      <c r="AK993" s="191"/>
      <c r="AL993" s="27">
        <f t="shared" si="1297"/>
        <v>0</v>
      </c>
      <c r="AM993" s="27">
        <f t="shared" si="1297"/>
        <v>0</v>
      </c>
      <c r="AN993" s="27">
        <f t="shared" si="1297"/>
        <v>0</v>
      </c>
      <c r="AO993" s="72">
        <f t="shared" si="1297"/>
        <v>0</v>
      </c>
      <c r="AP993" s="191"/>
      <c r="AQ993" s="191"/>
      <c r="AR993" s="191"/>
      <c r="AS993" s="191"/>
      <c r="AT993" s="27">
        <f t="shared" si="1298"/>
        <v>0</v>
      </c>
      <c r="AU993" s="27">
        <f t="shared" si="1298"/>
        <v>0</v>
      </c>
      <c r="AV993" s="27">
        <f t="shared" si="1298"/>
        <v>0</v>
      </c>
      <c r="AW993" s="72">
        <f t="shared" si="1298"/>
        <v>0</v>
      </c>
    </row>
    <row r="994" spans="1:49" s="60" customFormat="1" ht="33.75">
      <c r="A994" s="33" t="s">
        <v>81</v>
      </c>
      <c r="B994" s="25" t="s">
        <v>54</v>
      </c>
      <c r="C994" s="25" t="s">
        <v>58</v>
      </c>
      <c r="D994" s="34" t="s">
        <v>361</v>
      </c>
      <c r="E994" s="25" t="s">
        <v>82</v>
      </c>
      <c r="F994" s="27">
        <f t="shared" si="1293"/>
        <v>0</v>
      </c>
      <c r="G994" s="27">
        <f t="shared" si="1293"/>
        <v>0</v>
      </c>
      <c r="H994" s="27">
        <f t="shared" si="1293"/>
        <v>0</v>
      </c>
      <c r="I994" s="72">
        <f t="shared" si="1293"/>
        <v>0</v>
      </c>
      <c r="J994" s="51"/>
      <c r="K994" s="51"/>
      <c r="L994" s="51"/>
      <c r="M994" s="51"/>
      <c r="N994" s="27">
        <f t="shared" si="1294"/>
        <v>0</v>
      </c>
      <c r="O994" s="27">
        <f t="shared" si="1294"/>
        <v>0</v>
      </c>
      <c r="P994" s="27">
        <f t="shared" si="1294"/>
        <v>0</v>
      </c>
      <c r="Q994" s="72">
        <f t="shared" si="1294"/>
        <v>0</v>
      </c>
      <c r="R994" s="191"/>
      <c r="S994" s="191"/>
      <c r="T994" s="191"/>
      <c r="U994" s="191"/>
      <c r="V994" s="27">
        <f t="shared" si="1295"/>
        <v>0</v>
      </c>
      <c r="W994" s="27">
        <f t="shared" si="1295"/>
        <v>0</v>
      </c>
      <c r="X994" s="27">
        <f t="shared" si="1295"/>
        <v>0</v>
      </c>
      <c r="Y994" s="72">
        <f t="shared" si="1295"/>
        <v>0</v>
      </c>
      <c r="Z994" s="191"/>
      <c r="AA994" s="191"/>
      <c r="AB994" s="191"/>
      <c r="AC994" s="191"/>
      <c r="AD994" s="27">
        <f t="shared" si="1296"/>
        <v>0</v>
      </c>
      <c r="AE994" s="27">
        <f t="shared" si="1296"/>
        <v>0</v>
      </c>
      <c r="AF994" s="27">
        <f t="shared" si="1296"/>
        <v>0</v>
      </c>
      <c r="AG994" s="72">
        <f t="shared" si="1296"/>
        <v>0</v>
      </c>
      <c r="AH994" s="191"/>
      <c r="AI994" s="191"/>
      <c r="AJ994" s="191"/>
      <c r="AK994" s="191"/>
      <c r="AL994" s="27">
        <f t="shared" si="1297"/>
        <v>0</v>
      </c>
      <c r="AM994" s="27">
        <f t="shared" si="1297"/>
        <v>0</v>
      </c>
      <c r="AN994" s="27">
        <f t="shared" si="1297"/>
        <v>0</v>
      </c>
      <c r="AO994" s="72">
        <f t="shared" si="1297"/>
        <v>0</v>
      </c>
      <c r="AP994" s="191"/>
      <c r="AQ994" s="191"/>
      <c r="AR994" s="191"/>
      <c r="AS994" s="191"/>
      <c r="AT994" s="27">
        <f t="shared" si="1298"/>
        <v>0</v>
      </c>
      <c r="AU994" s="27">
        <f t="shared" si="1298"/>
        <v>0</v>
      </c>
      <c r="AV994" s="27">
        <f t="shared" si="1298"/>
        <v>0</v>
      </c>
      <c r="AW994" s="72">
        <f t="shared" si="1298"/>
        <v>0</v>
      </c>
    </row>
    <row r="995" spans="1:49" s="60" customFormat="1" ht="20.25">
      <c r="A995" s="24" t="s">
        <v>169</v>
      </c>
      <c r="B995" s="25" t="s">
        <v>54</v>
      </c>
      <c r="C995" s="25" t="s">
        <v>58</v>
      </c>
      <c r="D995" s="34" t="s">
        <v>361</v>
      </c>
      <c r="E995" s="25" t="s">
        <v>168</v>
      </c>
      <c r="F995" s="27"/>
      <c r="G995" s="27"/>
      <c r="H995" s="27"/>
      <c r="I995" s="72"/>
      <c r="J995" s="51"/>
      <c r="K995" s="51"/>
      <c r="L995" s="51"/>
      <c r="M995" s="51"/>
      <c r="N995" s="27"/>
      <c r="O995" s="27"/>
      <c r="P995" s="27"/>
      <c r="Q995" s="72"/>
      <c r="R995" s="191"/>
      <c r="S995" s="191"/>
      <c r="T995" s="191"/>
      <c r="U995" s="191"/>
      <c r="V995" s="27"/>
      <c r="W995" s="27"/>
      <c r="X995" s="27"/>
      <c r="Y995" s="72"/>
      <c r="Z995" s="191"/>
      <c r="AA995" s="191"/>
      <c r="AB995" s="191"/>
      <c r="AC995" s="191"/>
      <c r="AD995" s="27"/>
      <c r="AE995" s="27"/>
      <c r="AF995" s="27"/>
      <c r="AG995" s="72"/>
      <c r="AH995" s="191"/>
      <c r="AI995" s="191"/>
      <c r="AJ995" s="191"/>
      <c r="AK995" s="191"/>
      <c r="AL995" s="27"/>
      <c r="AM995" s="27"/>
      <c r="AN995" s="27"/>
      <c r="AO995" s="72"/>
      <c r="AP995" s="191"/>
      <c r="AQ995" s="191"/>
      <c r="AR995" s="191"/>
      <c r="AS995" s="191"/>
      <c r="AT995" s="27"/>
      <c r="AU995" s="27"/>
      <c r="AV995" s="27"/>
      <c r="AW995" s="72"/>
    </row>
    <row r="996" spans="1:49" s="6" customFormat="1" ht="15.75">
      <c r="A996" s="96"/>
      <c r="B996" s="95"/>
      <c r="C996" s="95"/>
      <c r="D996" s="94"/>
      <c r="E996" s="95"/>
      <c r="F996" s="57"/>
      <c r="G996" s="57"/>
      <c r="H996" s="57"/>
      <c r="I996" s="57"/>
      <c r="J996" s="57"/>
      <c r="K996" s="57"/>
      <c r="L996" s="57"/>
      <c r="M996" s="57"/>
      <c r="N996" s="57"/>
      <c r="O996" s="57"/>
      <c r="P996" s="57"/>
      <c r="Q996" s="57"/>
      <c r="R996" s="197"/>
      <c r="S996" s="197"/>
      <c r="T996" s="197"/>
      <c r="U996" s="197"/>
      <c r="V996" s="57"/>
      <c r="W996" s="57"/>
      <c r="X996" s="57"/>
      <c r="Y996" s="57"/>
      <c r="Z996" s="197"/>
      <c r="AA996" s="197"/>
      <c r="AB996" s="197"/>
      <c r="AC996" s="197"/>
      <c r="AD996" s="57"/>
      <c r="AE996" s="57"/>
      <c r="AF996" s="57"/>
      <c r="AG996" s="57"/>
      <c r="AH996" s="197"/>
      <c r="AI996" s="197"/>
      <c r="AJ996" s="197"/>
      <c r="AK996" s="197"/>
      <c r="AL996" s="57"/>
      <c r="AM996" s="57"/>
      <c r="AN996" s="57"/>
      <c r="AO996" s="57"/>
      <c r="AP996" s="197"/>
      <c r="AQ996" s="197"/>
      <c r="AR996" s="197"/>
      <c r="AS996" s="197"/>
      <c r="AT996" s="57"/>
      <c r="AU996" s="57"/>
      <c r="AV996" s="57"/>
      <c r="AW996" s="57"/>
    </row>
    <row r="997" spans="1:49" s="5" customFormat="1" ht="20.25">
      <c r="A997" s="30" t="s">
        <v>385</v>
      </c>
      <c r="B997" s="22" t="s">
        <v>54</v>
      </c>
      <c r="C997" s="22" t="s">
        <v>54</v>
      </c>
      <c r="D997" s="31"/>
      <c r="E997" s="22"/>
      <c r="F997" s="32">
        <f>F998+F1027+F1010</f>
        <v>41262</v>
      </c>
      <c r="G997" s="32">
        <f t="shared" ref="G997:Q997" si="1299">G998+G1027+G1010</f>
        <v>8199</v>
      </c>
      <c r="H997" s="32">
        <f t="shared" si="1299"/>
        <v>33063</v>
      </c>
      <c r="I997" s="32">
        <f t="shared" si="1299"/>
        <v>0</v>
      </c>
      <c r="J997" s="32">
        <f t="shared" si="1299"/>
        <v>0</v>
      </c>
      <c r="K997" s="32">
        <f t="shared" si="1299"/>
        <v>148</v>
      </c>
      <c r="L997" s="32">
        <f t="shared" si="1299"/>
        <v>0</v>
      </c>
      <c r="M997" s="32">
        <f t="shared" si="1299"/>
        <v>8347</v>
      </c>
      <c r="N997" s="32">
        <f t="shared" si="1299"/>
        <v>41410</v>
      </c>
      <c r="O997" s="32">
        <f t="shared" si="1299"/>
        <v>8347</v>
      </c>
      <c r="P997" s="32">
        <f t="shared" si="1299"/>
        <v>41410</v>
      </c>
      <c r="Q997" s="32">
        <f t="shared" si="1299"/>
        <v>8347</v>
      </c>
      <c r="R997" s="184">
        <f>R998+R1027+R1010+R1022</f>
        <v>0</v>
      </c>
      <c r="S997" s="184">
        <f t="shared" ref="S997:Y997" si="1300">S998+S1027+S1010+S1022</f>
        <v>29936</v>
      </c>
      <c r="T997" s="184">
        <f t="shared" si="1300"/>
        <v>0</v>
      </c>
      <c r="U997" s="184">
        <f t="shared" si="1300"/>
        <v>29936</v>
      </c>
      <c r="V997" s="32">
        <f t="shared" si="1300"/>
        <v>71346</v>
      </c>
      <c r="W997" s="32">
        <f t="shared" si="1300"/>
        <v>38283</v>
      </c>
      <c r="X997" s="32">
        <f t="shared" si="1300"/>
        <v>71346</v>
      </c>
      <c r="Y997" s="32">
        <f t="shared" si="1300"/>
        <v>38283</v>
      </c>
      <c r="Z997" s="184">
        <f>Z998+Z1027+Z1010+Z1022</f>
        <v>0</v>
      </c>
      <c r="AA997" s="184">
        <f t="shared" ref="AA997:AG997" si="1301">AA998+AA1027+AA1010+AA1022</f>
        <v>0</v>
      </c>
      <c r="AB997" s="184">
        <f t="shared" si="1301"/>
        <v>0</v>
      </c>
      <c r="AC997" s="184">
        <f t="shared" si="1301"/>
        <v>0</v>
      </c>
      <c r="AD997" s="32">
        <f t="shared" si="1301"/>
        <v>71346</v>
      </c>
      <c r="AE997" s="32">
        <f t="shared" si="1301"/>
        <v>38283</v>
      </c>
      <c r="AF997" s="32">
        <f t="shared" si="1301"/>
        <v>71346</v>
      </c>
      <c r="AG997" s="32">
        <f t="shared" si="1301"/>
        <v>38283</v>
      </c>
      <c r="AH997" s="184">
        <f>AH998+AH1027+AH1010+AH1022</f>
        <v>0</v>
      </c>
      <c r="AI997" s="184">
        <f t="shared" ref="AI997:AO997" si="1302">AI998+AI1027+AI1010+AI1022</f>
        <v>0</v>
      </c>
      <c r="AJ997" s="184">
        <f t="shared" si="1302"/>
        <v>0</v>
      </c>
      <c r="AK997" s="184">
        <f t="shared" si="1302"/>
        <v>0</v>
      </c>
      <c r="AL997" s="32">
        <f t="shared" si="1302"/>
        <v>71346</v>
      </c>
      <c r="AM997" s="32">
        <f t="shared" si="1302"/>
        <v>38283</v>
      </c>
      <c r="AN997" s="32">
        <f t="shared" si="1302"/>
        <v>71346</v>
      </c>
      <c r="AO997" s="32">
        <f t="shared" si="1302"/>
        <v>38283</v>
      </c>
      <c r="AP997" s="184">
        <f>AP998+AP1027+AP1010+AP1022</f>
        <v>0</v>
      </c>
      <c r="AQ997" s="184">
        <f t="shared" ref="AQ997:AW997" si="1303">AQ998+AQ1027+AQ1010+AQ1022</f>
        <v>0</v>
      </c>
      <c r="AR997" s="184">
        <f t="shared" si="1303"/>
        <v>0</v>
      </c>
      <c r="AS997" s="184">
        <f t="shared" si="1303"/>
        <v>0</v>
      </c>
      <c r="AT997" s="32">
        <f t="shared" si="1303"/>
        <v>71346</v>
      </c>
      <c r="AU997" s="32">
        <f t="shared" si="1303"/>
        <v>38283</v>
      </c>
      <c r="AV997" s="32">
        <f t="shared" si="1303"/>
        <v>71346</v>
      </c>
      <c r="AW997" s="32">
        <f t="shared" si="1303"/>
        <v>38283</v>
      </c>
    </row>
    <row r="998" spans="1:49" s="60" customFormat="1" ht="50.25">
      <c r="A998" s="24" t="s">
        <v>389</v>
      </c>
      <c r="B998" s="43" t="s">
        <v>54</v>
      </c>
      <c r="C998" s="43" t="s">
        <v>54</v>
      </c>
      <c r="D998" s="43" t="s">
        <v>271</v>
      </c>
      <c r="E998" s="43"/>
      <c r="F998" s="27">
        <f t="shared" ref="F998:AW998" si="1304">F999</f>
        <v>0</v>
      </c>
      <c r="G998" s="27">
        <f t="shared" si="1304"/>
        <v>0</v>
      </c>
      <c r="H998" s="27">
        <f t="shared" si="1304"/>
        <v>0</v>
      </c>
      <c r="I998" s="27">
        <f t="shared" si="1304"/>
        <v>0</v>
      </c>
      <c r="J998" s="27">
        <f t="shared" si="1304"/>
        <v>0</v>
      </c>
      <c r="K998" s="27">
        <f t="shared" si="1304"/>
        <v>0</v>
      </c>
      <c r="L998" s="27">
        <f t="shared" si="1304"/>
        <v>0</v>
      </c>
      <c r="M998" s="27">
        <f t="shared" si="1304"/>
        <v>0</v>
      </c>
      <c r="N998" s="27">
        <f t="shared" si="1304"/>
        <v>0</v>
      </c>
      <c r="O998" s="27">
        <f t="shared" si="1304"/>
        <v>0</v>
      </c>
      <c r="P998" s="27">
        <f t="shared" si="1304"/>
        <v>0</v>
      </c>
      <c r="Q998" s="27">
        <f t="shared" si="1304"/>
        <v>0</v>
      </c>
      <c r="R998" s="181">
        <f t="shared" si="1304"/>
        <v>0</v>
      </c>
      <c r="S998" s="181">
        <f t="shared" si="1304"/>
        <v>0</v>
      </c>
      <c r="T998" s="181">
        <f t="shared" si="1304"/>
        <v>0</v>
      </c>
      <c r="U998" s="181">
        <f t="shared" si="1304"/>
        <v>0</v>
      </c>
      <c r="V998" s="27">
        <f t="shared" si="1304"/>
        <v>0</v>
      </c>
      <c r="W998" s="27">
        <f t="shared" si="1304"/>
        <v>0</v>
      </c>
      <c r="X998" s="27">
        <f t="shared" si="1304"/>
        <v>0</v>
      </c>
      <c r="Y998" s="27">
        <f t="shared" si="1304"/>
        <v>0</v>
      </c>
      <c r="Z998" s="181">
        <f t="shared" si="1304"/>
        <v>0</v>
      </c>
      <c r="AA998" s="181">
        <f t="shared" si="1304"/>
        <v>0</v>
      </c>
      <c r="AB998" s="181">
        <f t="shared" si="1304"/>
        <v>0</v>
      </c>
      <c r="AC998" s="181">
        <f t="shared" si="1304"/>
        <v>0</v>
      </c>
      <c r="AD998" s="27">
        <f t="shared" si="1304"/>
        <v>0</v>
      </c>
      <c r="AE998" s="27">
        <f t="shared" si="1304"/>
        <v>0</v>
      </c>
      <c r="AF998" s="27">
        <f t="shared" si="1304"/>
        <v>0</v>
      </c>
      <c r="AG998" s="27">
        <f t="shared" si="1304"/>
        <v>0</v>
      </c>
      <c r="AH998" s="181">
        <f t="shared" si="1304"/>
        <v>0</v>
      </c>
      <c r="AI998" s="181">
        <f t="shared" si="1304"/>
        <v>0</v>
      </c>
      <c r="AJ998" s="181">
        <f t="shared" si="1304"/>
        <v>0</v>
      </c>
      <c r="AK998" s="181">
        <f t="shared" si="1304"/>
        <v>0</v>
      </c>
      <c r="AL998" s="27">
        <f t="shared" si="1304"/>
        <v>0</v>
      </c>
      <c r="AM998" s="27">
        <f t="shared" si="1304"/>
        <v>0</v>
      </c>
      <c r="AN998" s="27">
        <f t="shared" si="1304"/>
        <v>0</v>
      </c>
      <c r="AO998" s="27">
        <f t="shared" si="1304"/>
        <v>0</v>
      </c>
      <c r="AP998" s="181">
        <f t="shared" si="1304"/>
        <v>0</v>
      </c>
      <c r="AQ998" s="181">
        <f t="shared" si="1304"/>
        <v>0</v>
      </c>
      <c r="AR998" s="181">
        <f t="shared" si="1304"/>
        <v>0</v>
      </c>
      <c r="AS998" s="181">
        <f t="shared" si="1304"/>
        <v>0</v>
      </c>
      <c r="AT998" s="27">
        <f t="shared" si="1304"/>
        <v>0</v>
      </c>
      <c r="AU998" s="27">
        <f t="shared" si="1304"/>
        <v>0</v>
      </c>
      <c r="AV998" s="27">
        <f t="shared" si="1304"/>
        <v>0</v>
      </c>
      <c r="AW998" s="27">
        <f t="shared" si="1304"/>
        <v>0</v>
      </c>
    </row>
    <row r="999" spans="1:49" s="60" customFormat="1" ht="20.25">
      <c r="A999" s="24" t="s">
        <v>76</v>
      </c>
      <c r="B999" s="43" t="s">
        <v>54</v>
      </c>
      <c r="C999" s="43" t="s">
        <v>54</v>
      </c>
      <c r="D999" s="43" t="s">
        <v>272</v>
      </c>
      <c r="E999" s="43"/>
      <c r="F999" s="27">
        <f t="shared" ref="F999:AW999" si="1305">F1000+F1003</f>
        <v>0</v>
      </c>
      <c r="G999" s="27">
        <f t="shared" si="1305"/>
        <v>0</v>
      </c>
      <c r="H999" s="27">
        <f t="shared" si="1305"/>
        <v>0</v>
      </c>
      <c r="I999" s="27">
        <f t="shared" si="1305"/>
        <v>0</v>
      </c>
      <c r="J999" s="27">
        <f t="shared" si="1305"/>
        <v>0</v>
      </c>
      <c r="K999" s="27">
        <f t="shared" si="1305"/>
        <v>0</v>
      </c>
      <c r="L999" s="27">
        <f t="shared" si="1305"/>
        <v>0</v>
      </c>
      <c r="M999" s="27">
        <f t="shared" si="1305"/>
        <v>0</v>
      </c>
      <c r="N999" s="27">
        <f t="shared" si="1305"/>
        <v>0</v>
      </c>
      <c r="O999" s="27">
        <f t="shared" si="1305"/>
        <v>0</v>
      </c>
      <c r="P999" s="27">
        <f t="shared" si="1305"/>
        <v>0</v>
      </c>
      <c r="Q999" s="27">
        <f t="shared" si="1305"/>
        <v>0</v>
      </c>
      <c r="R999" s="181">
        <f t="shared" si="1305"/>
        <v>0</v>
      </c>
      <c r="S999" s="181">
        <f t="shared" si="1305"/>
        <v>0</v>
      </c>
      <c r="T999" s="181">
        <f t="shared" si="1305"/>
        <v>0</v>
      </c>
      <c r="U999" s="181">
        <f t="shared" si="1305"/>
        <v>0</v>
      </c>
      <c r="V999" s="27">
        <f t="shared" si="1305"/>
        <v>0</v>
      </c>
      <c r="W999" s="27">
        <f t="shared" si="1305"/>
        <v>0</v>
      </c>
      <c r="X999" s="27">
        <f t="shared" si="1305"/>
        <v>0</v>
      </c>
      <c r="Y999" s="27">
        <f t="shared" si="1305"/>
        <v>0</v>
      </c>
      <c r="Z999" s="181">
        <f t="shared" si="1305"/>
        <v>0</v>
      </c>
      <c r="AA999" s="181">
        <f t="shared" si="1305"/>
        <v>0</v>
      </c>
      <c r="AB999" s="181">
        <f t="shared" si="1305"/>
        <v>0</v>
      </c>
      <c r="AC999" s="181">
        <f t="shared" si="1305"/>
        <v>0</v>
      </c>
      <c r="AD999" s="27">
        <f t="shared" si="1305"/>
        <v>0</v>
      </c>
      <c r="AE999" s="27">
        <f t="shared" si="1305"/>
        <v>0</v>
      </c>
      <c r="AF999" s="27">
        <f t="shared" si="1305"/>
        <v>0</v>
      </c>
      <c r="AG999" s="27">
        <f t="shared" si="1305"/>
        <v>0</v>
      </c>
      <c r="AH999" s="181">
        <f t="shared" si="1305"/>
        <v>0</v>
      </c>
      <c r="AI999" s="181">
        <f t="shared" si="1305"/>
        <v>0</v>
      </c>
      <c r="AJ999" s="181">
        <f t="shared" si="1305"/>
        <v>0</v>
      </c>
      <c r="AK999" s="181">
        <f t="shared" si="1305"/>
        <v>0</v>
      </c>
      <c r="AL999" s="27">
        <f t="shared" si="1305"/>
        <v>0</v>
      </c>
      <c r="AM999" s="27">
        <f t="shared" si="1305"/>
        <v>0</v>
      </c>
      <c r="AN999" s="27">
        <f t="shared" si="1305"/>
        <v>0</v>
      </c>
      <c r="AO999" s="27">
        <f t="shared" si="1305"/>
        <v>0</v>
      </c>
      <c r="AP999" s="181">
        <f t="shared" si="1305"/>
        <v>0</v>
      </c>
      <c r="AQ999" s="181">
        <f t="shared" si="1305"/>
        <v>0</v>
      </c>
      <c r="AR999" s="181">
        <f t="shared" si="1305"/>
        <v>0</v>
      </c>
      <c r="AS999" s="181">
        <f t="shared" si="1305"/>
        <v>0</v>
      </c>
      <c r="AT999" s="27">
        <f t="shared" si="1305"/>
        <v>0</v>
      </c>
      <c r="AU999" s="27">
        <f t="shared" si="1305"/>
        <v>0</v>
      </c>
      <c r="AV999" s="27">
        <f t="shared" si="1305"/>
        <v>0</v>
      </c>
      <c r="AW999" s="27">
        <f t="shared" si="1305"/>
        <v>0</v>
      </c>
    </row>
    <row r="1000" spans="1:49" s="60" customFormat="1" ht="20.25">
      <c r="A1000" s="33" t="s">
        <v>106</v>
      </c>
      <c r="B1000" s="43" t="s">
        <v>54</v>
      </c>
      <c r="C1000" s="43" t="s">
        <v>54</v>
      </c>
      <c r="D1000" s="43" t="s">
        <v>273</v>
      </c>
      <c r="E1000" s="43"/>
      <c r="F1000" s="27">
        <f t="shared" ref="F1000:U1001" si="1306">F1001</f>
        <v>0</v>
      </c>
      <c r="G1000" s="27">
        <f t="shared" si="1306"/>
        <v>0</v>
      </c>
      <c r="H1000" s="27">
        <f t="shared" si="1306"/>
        <v>0</v>
      </c>
      <c r="I1000" s="27">
        <f t="shared" si="1306"/>
        <v>0</v>
      </c>
      <c r="J1000" s="27">
        <f t="shared" si="1306"/>
        <v>0</v>
      </c>
      <c r="K1000" s="27">
        <f t="shared" si="1306"/>
        <v>0</v>
      </c>
      <c r="L1000" s="27">
        <f t="shared" si="1306"/>
        <v>0</v>
      </c>
      <c r="M1000" s="27">
        <f t="shared" si="1306"/>
        <v>0</v>
      </c>
      <c r="N1000" s="27">
        <f t="shared" si="1306"/>
        <v>0</v>
      </c>
      <c r="O1000" s="27">
        <f t="shared" si="1306"/>
        <v>0</v>
      </c>
      <c r="P1000" s="27">
        <f t="shared" si="1306"/>
        <v>0</v>
      </c>
      <c r="Q1000" s="27">
        <f t="shared" si="1306"/>
        <v>0</v>
      </c>
      <c r="R1000" s="181">
        <f t="shared" si="1306"/>
        <v>0</v>
      </c>
      <c r="S1000" s="181">
        <f t="shared" si="1306"/>
        <v>0</v>
      </c>
      <c r="T1000" s="181">
        <f t="shared" si="1306"/>
        <v>0</v>
      </c>
      <c r="U1000" s="181">
        <f t="shared" si="1306"/>
        <v>0</v>
      </c>
      <c r="V1000" s="27">
        <f t="shared" ref="V1000:AL1001" si="1307">V1001</f>
        <v>0</v>
      </c>
      <c r="W1000" s="27">
        <f t="shared" si="1307"/>
        <v>0</v>
      </c>
      <c r="X1000" s="27">
        <f t="shared" si="1307"/>
        <v>0</v>
      </c>
      <c r="Y1000" s="27">
        <f t="shared" si="1307"/>
        <v>0</v>
      </c>
      <c r="Z1000" s="181">
        <f t="shared" si="1307"/>
        <v>0</v>
      </c>
      <c r="AA1000" s="181">
        <f t="shared" si="1307"/>
        <v>0</v>
      </c>
      <c r="AB1000" s="181">
        <f t="shared" si="1307"/>
        <v>0</v>
      </c>
      <c r="AC1000" s="181">
        <f t="shared" si="1307"/>
        <v>0</v>
      </c>
      <c r="AD1000" s="27">
        <f t="shared" si="1307"/>
        <v>0</v>
      </c>
      <c r="AE1000" s="27">
        <f t="shared" si="1307"/>
        <v>0</v>
      </c>
      <c r="AF1000" s="27">
        <f t="shared" si="1307"/>
        <v>0</v>
      </c>
      <c r="AG1000" s="27">
        <f t="shared" si="1307"/>
        <v>0</v>
      </c>
      <c r="AH1000" s="181">
        <f t="shared" si="1307"/>
        <v>0</v>
      </c>
      <c r="AI1000" s="181">
        <f t="shared" si="1307"/>
        <v>0</v>
      </c>
      <c r="AJ1000" s="181">
        <f t="shared" si="1307"/>
        <v>0</v>
      </c>
      <c r="AK1000" s="181">
        <f t="shared" si="1307"/>
        <v>0</v>
      </c>
      <c r="AL1000" s="27">
        <f t="shared" si="1307"/>
        <v>0</v>
      </c>
      <c r="AM1000" s="27">
        <f t="shared" ref="AM1000:AW1001" si="1308">AM1001</f>
        <v>0</v>
      </c>
      <c r="AN1000" s="27">
        <f t="shared" si="1308"/>
        <v>0</v>
      </c>
      <c r="AO1000" s="27">
        <f t="shared" si="1308"/>
        <v>0</v>
      </c>
      <c r="AP1000" s="181">
        <f t="shared" si="1308"/>
        <v>0</v>
      </c>
      <c r="AQ1000" s="181">
        <f t="shared" si="1308"/>
        <v>0</v>
      </c>
      <c r="AR1000" s="181">
        <f t="shared" si="1308"/>
        <v>0</v>
      </c>
      <c r="AS1000" s="181">
        <f t="shared" si="1308"/>
        <v>0</v>
      </c>
      <c r="AT1000" s="27">
        <f t="shared" si="1308"/>
        <v>0</v>
      </c>
      <c r="AU1000" s="27">
        <f t="shared" si="1308"/>
        <v>0</v>
      </c>
      <c r="AV1000" s="27">
        <f t="shared" si="1308"/>
        <v>0</v>
      </c>
      <c r="AW1000" s="27">
        <f t="shared" si="1308"/>
        <v>0</v>
      </c>
    </row>
    <row r="1001" spans="1:49" s="60" customFormat="1" ht="33.75">
      <c r="A1001" s="33" t="s">
        <v>81</v>
      </c>
      <c r="B1001" s="43" t="s">
        <v>54</v>
      </c>
      <c r="C1001" s="43" t="s">
        <v>54</v>
      </c>
      <c r="D1001" s="43" t="s">
        <v>273</v>
      </c>
      <c r="E1001" s="43" t="s">
        <v>82</v>
      </c>
      <c r="F1001" s="27">
        <f t="shared" si="1306"/>
        <v>0</v>
      </c>
      <c r="G1001" s="27">
        <f t="shared" si="1306"/>
        <v>0</v>
      </c>
      <c r="H1001" s="27">
        <f t="shared" si="1306"/>
        <v>0</v>
      </c>
      <c r="I1001" s="27">
        <f t="shared" si="1306"/>
        <v>0</v>
      </c>
      <c r="J1001" s="27">
        <f t="shared" si="1306"/>
        <v>0</v>
      </c>
      <c r="K1001" s="27">
        <f t="shared" si="1306"/>
        <v>0</v>
      </c>
      <c r="L1001" s="27">
        <f t="shared" si="1306"/>
        <v>0</v>
      </c>
      <c r="M1001" s="27">
        <f t="shared" si="1306"/>
        <v>0</v>
      </c>
      <c r="N1001" s="27">
        <f t="shared" si="1306"/>
        <v>0</v>
      </c>
      <c r="O1001" s="27">
        <f t="shared" si="1306"/>
        <v>0</v>
      </c>
      <c r="P1001" s="27">
        <f t="shared" si="1306"/>
        <v>0</v>
      </c>
      <c r="Q1001" s="27">
        <f t="shared" si="1306"/>
        <v>0</v>
      </c>
      <c r="R1001" s="181">
        <f t="shared" si="1306"/>
        <v>0</v>
      </c>
      <c r="S1001" s="181">
        <f t="shared" si="1306"/>
        <v>0</v>
      </c>
      <c r="T1001" s="181">
        <f t="shared" si="1306"/>
        <v>0</v>
      </c>
      <c r="U1001" s="181">
        <f t="shared" si="1306"/>
        <v>0</v>
      </c>
      <c r="V1001" s="27">
        <f t="shared" si="1307"/>
        <v>0</v>
      </c>
      <c r="W1001" s="27">
        <f t="shared" si="1307"/>
        <v>0</v>
      </c>
      <c r="X1001" s="27">
        <f t="shared" si="1307"/>
        <v>0</v>
      </c>
      <c r="Y1001" s="27">
        <f t="shared" si="1307"/>
        <v>0</v>
      </c>
      <c r="Z1001" s="181">
        <f t="shared" si="1307"/>
        <v>0</v>
      </c>
      <c r="AA1001" s="181">
        <f t="shared" si="1307"/>
        <v>0</v>
      </c>
      <c r="AB1001" s="181">
        <f t="shared" si="1307"/>
        <v>0</v>
      </c>
      <c r="AC1001" s="181">
        <f t="shared" si="1307"/>
        <v>0</v>
      </c>
      <c r="AD1001" s="27">
        <f t="shared" si="1307"/>
        <v>0</v>
      </c>
      <c r="AE1001" s="27">
        <f t="shared" si="1307"/>
        <v>0</v>
      </c>
      <c r="AF1001" s="27">
        <f t="shared" si="1307"/>
        <v>0</v>
      </c>
      <c r="AG1001" s="27">
        <f t="shared" si="1307"/>
        <v>0</v>
      </c>
      <c r="AH1001" s="181">
        <f t="shared" si="1307"/>
        <v>0</v>
      </c>
      <c r="AI1001" s="181">
        <f t="shared" si="1307"/>
        <v>0</v>
      </c>
      <c r="AJ1001" s="181">
        <f t="shared" si="1307"/>
        <v>0</v>
      </c>
      <c r="AK1001" s="181">
        <f t="shared" si="1307"/>
        <v>0</v>
      </c>
      <c r="AL1001" s="27">
        <f t="shared" si="1307"/>
        <v>0</v>
      </c>
      <c r="AM1001" s="27">
        <f t="shared" si="1308"/>
        <v>0</v>
      </c>
      <c r="AN1001" s="27">
        <f t="shared" si="1308"/>
        <v>0</v>
      </c>
      <c r="AO1001" s="27">
        <f t="shared" si="1308"/>
        <v>0</v>
      </c>
      <c r="AP1001" s="181">
        <f t="shared" si="1308"/>
        <v>0</v>
      </c>
      <c r="AQ1001" s="181">
        <f t="shared" si="1308"/>
        <v>0</v>
      </c>
      <c r="AR1001" s="181">
        <f t="shared" si="1308"/>
        <v>0</v>
      </c>
      <c r="AS1001" s="181">
        <f t="shared" si="1308"/>
        <v>0</v>
      </c>
      <c r="AT1001" s="27">
        <f t="shared" si="1308"/>
        <v>0</v>
      </c>
      <c r="AU1001" s="27">
        <f t="shared" si="1308"/>
        <v>0</v>
      </c>
      <c r="AV1001" s="27">
        <f t="shared" si="1308"/>
        <v>0</v>
      </c>
      <c r="AW1001" s="27">
        <f t="shared" si="1308"/>
        <v>0</v>
      </c>
    </row>
    <row r="1002" spans="1:49" s="60" customFormat="1" ht="20.25">
      <c r="A1002" s="33" t="s">
        <v>169</v>
      </c>
      <c r="B1002" s="43" t="s">
        <v>54</v>
      </c>
      <c r="C1002" s="43" t="s">
        <v>54</v>
      </c>
      <c r="D1002" s="43" t="s">
        <v>273</v>
      </c>
      <c r="E1002" s="43" t="s">
        <v>168</v>
      </c>
      <c r="F1002" s="27"/>
      <c r="G1002" s="27"/>
      <c r="H1002" s="27"/>
      <c r="I1002" s="27"/>
      <c r="J1002" s="27"/>
      <c r="K1002" s="27"/>
      <c r="L1002" s="27"/>
      <c r="M1002" s="27"/>
      <c r="N1002" s="27"/>
      <c r="O1002" s="27"/>
      <c r="P1002" s="27"/>
      <c r="Q1002" s="27"/>
      <c r="R1002" s="181"/>
      <c r="S1002" s="181"/>
      <c r="T1002" s="181"/>
      <c r="U1002" s="181"/>
      <c r="V1002" s="27"/>
      <c r="W1002" s="27"/>
      <c r="X1002" s="27"/>
      <c r="Y1002" s="27"/>
      <c r="Z1002" s="181"/>
      <c r="AA1002" s="181"/>
      <c r="AB1002" s="181"/>
      <c r="AC1002" s="181"/>
      <c r="AD1002" s="27"/>
      <c r="AE1002" s="27"/>
      <c r="AF1002" s="27"/>
      <c r="AG1002" s="27"/>
      <c r="AH1002" s="181"/>
      <c r="AI1002" s="181"/>
      <c r="AJ1002" s="181"/>
      <c r="AK1002" s="181"/>
      <c r="AL1002" s="27"/>
      <c r="AM1002" s="27"/>
      <c r="AN1002" s="27"/>
      <c r="AO1002" s="27"/>
      <c r="AP1002" s="181"/>
      <c r="AQ1002" s="181"/>
      <c r="AR1002" s="181"/>
      <c r="AS1002" s="181"/>
      <c r="AT1002" s="27"/>
      <c r="AU1002" s="27"/>
      <c r="AV1002" s="27"/>
      <c r="AW1002" s="27"/>
    </row>
    <row r="1003" spans="1:49" s="60" customFormat="1" ht="20.25">
      <c r="A1003" s="33" t="s">
        <v>86</v>
      </c>
      <c r="B1003" s="43" t="s">
        <v>54</v>
      </c>
      <c r="C1003" s="43" t="s">
        <v>54</v>
      </c>
      <c r="D1003" s="43" t="s">
        <v>274</v>
      </c>
      <c r="E1003" s="43"/>
      <c r="F1003" s="27">
        <f t="shared" ref="F1003:U1004" si="1309">F1004</f>
        <v>0</v>
      </c>
      <c r="G1003" s="27">
        <f t="shared" si="1309"/>
        <v>0</v>
      </c>
      <c r="H1003" s="27">
        <f t="shared" si="1309"/>
        <v>0</v>
      </c>
      <c r="I1003" s="27">
        <f t="shared" si="1309"/>
        <v>0</v>
      </c>
      <c r="J1003" s="27">
        <f t="shared" si="1309"/>
        <v>0</v>
      </c>
      <c r="K1003" s="27">
        <f t="shared" si="1309"/>
        <v>0</v>
      </c>
      <c r="L1003" s="27">
        <f t="shared" si="1309"/>
        <v>0</v>
      </c>
      <c r="M1003" s="27">
        <f t="shared" si="1309"/>
        <v>0</v>
      </c>
      <c r="N1003" s="27">
        <f t="shared" si="1309"/>
        <v>0</v>
      </c>
      <c r="O1003" s="27">
        <f t="shared" si="1309"/>
        <v>0</v>
      </c>
      <c r="P1003" s="27">
        <f t="shared" si="1309"/>
        <v>0</v>
      </c>
      <c r="Q1003" s="27">
        <f t="shared" si="1309"/>
        <v>0</v>
      </c>
      <c r="R1003" s="181">
        <f t="shared" si="1309"/>
        <v>0</v>
      </c>
      <c r="S1003" s="181">
        <f t="shared" si="1309"/>
        <v>0</v>
      </c>
      <c r="T1003" s="181">
        <f t="shared" si="1309"/>
        <v>0</v>
      </c>
      <c r="U1003" s="181">
        <f t="shared" si="1309"/>
        <v>0</v>
      </c>
      <c r="V1003" s="27">
        <f t="shared" ref="V1003:AL1004" si="1310">V1004</f>
        <v>0</v>
      </c>
      <c r="W1003" s="27">
        <f t="shared" si="1310"/>
        <v>0</v>
      </c>
      <c r="X1003" s="27">
        <f t="shared" si="1310"/>
        <v>0</v>
      </c>
      <c r="Y1003" s="27">
        <f t="shared" si="1310"/>
        <v>0</v>
      </c>
      <c r="Z1003" s="181">
        <f t="shared" si="1310"/>
        <v>0</v>
      </c>
      <c r="AA1003" s="181">
        <f t="shared" si="1310"/>
        <v>0</v>
      </c>
      <c r="AB1003" s="181">
        <f t="shared" si="1310"/>
        <v>0</v>
      </c>
      <c r="AC1003" s="181">
        <f t="shared" si="1310"/>
        <v>0</v>
      </c>
      <c r="AD1003" s="27">
        <f t="shared" si="1310"/>
        <v>0</v>
      </c>
      <c r="AE1003" s="27">
        <f t="shared" si="1310"/>
        <v>0</v>
      </c>
      <c r="AF1003" s="27">
        <f t="shared" si="1310"/>
        <v>0</v>
      </c>
      <c r="AG1003" s="27">
        <f t="shared" si="1310"/>
        <v>0</v>
      </c>
      <c r="AH1003" s="181">
        <f t="shared" si="1310"/>
        <v>0</v>
      </c>
      <c r="AI1003" s="181">
        <f t="shared" si="1310"/>
        <v>0</v>
      </c>
      <c r="AJ1003" s="181">
        <f t="shared" si="1310"/>
        <v>0</v>
      </c>
      <c r="AK1003" s="181">
        <f t="shared" si="1310"/>
        <v>0</v>
      </c>
      <c r="AL1003" s="27">
        <f t="shared" si="1310"/>
        <v>0</v>
      </c>
      <c r="AM1003" s="27">
        <f t="shared" ref="AM1003:AW1004" si="1311">AM1004</f>
        <v>0</v>
      </c>
      <c r="AN1003" s="27">
        <f t="shared" si="1311"/>
        <v>0</v>
      </c>
      <c r="AO1003" s="27">
        <f t="shared" si="1311"/>
        <v>0</v>
      </c>
      <c r="AP1003" s="181">
        <f t="shared" si="1311"/>
        <v>0</v>
      </c>
      <c r="AQ1003" s="181">
        <f t="shared" si="1311"/>
        <v>0</v>
      </c>
      <c r="AR1003" s="181">
        <f t="shared" si="1311"/>
        <v>0</v>
      </c>
      <c r="AS1003" s="181">
        <f t="shared" si="1311"/>
        <v>0</v>
      </c>
      <c r="AT1003" s="27">
        <f t="shared" si="1311"/>
        <v>0</v>
      </c>
      <c r="AU1003" s="27">
        <f t="shared" si="1311"/>
        <v>0</v>
      </c>
      <c r="AV1003" s="27">
        <f t="shared" si="1311"/>
        <v>0</v>
      </c>
      <c r="AW1003" s="27">
        <f t="shared" si="1311"/>
        <v>0</v>
      </c>
    </row>
    <row r="1004" spans="1:49" s="60" customFormat="1" ht="33.75">
      <c r="A1004" s="33" t="s">
        <v>81</v>
      </c>
      <c r="B1004" s="43" t="s">
        <v>54</v>
      </c>
      <c r="C1004" s="43" t="s">
        <v>54</v>
      </c>
      <c r="D1004" s="43" t="s">
        <v>274</v>
      </c>
      <c r="E1004" s="43" t="s">
        <v>82</v>
      </c>
      <c r="F1004" s="27">
        <f t="shared" si="1309"/>
        <v>0</v>
      </c>
      <c r="G1004" s="27">
        <f t="shared" si="1309"/>
        <v>0</v>
      </c>
      <c r="H1004" s="27">
        <f t="shared" si="1309"/>
        <v>0</v>
      </c>
      <c r="I1004" s="27">
        <f t="shared" si="1309"/>
        <v>0</v>
      </c>
      <c r="J1004" s="27">
        <f t="shared" si="1309"/>
        <v>0</v>
      </c>
      <c r="K1004" s="27">
        <f t="shared" si="1309"/>
        <v>0</v>
      </c>
      <c r="L1004" s="27">
        <f t="shared" si="1309"/>
        <v>0</v>
      </c>
      <c r="M1004" s="27">
        <f t="shared" si="1309"/>
        <v>0</v>
      </c>
      <c r="N1004" s="27">
        <f t="shared" si="1309"/>
        <v>0</v>
      </c>
      <c r="O1004" s="27">
        <f t="shared" si="1309"/>
        <v>0</v>
      </c>
      <c r="P1004" s="27">
        <f t="shared" si="1309"/>
        <v>0</v>
      </c>
      <c r="Q1004" s="27">
        <f t="shared" si="1309"/>
        <v>0</v>
      </c>
      <c r="R1004" s="181">
        <f t="shared" si="1309"/>
        <v>0</v>
      </c>
      <c r="S1004" s="181">
        <f t="shared" si="1309"/>
        <v>0</v>
      </c>
      <c r="T1004" s="181">
        <f t="shared" si="1309"/>
        <v>0</v>
      </c>
      <c r="U1004" s="181">
        <f t="shared" si="1309"/>
        <v>0</v>
      </c>
      <c r="V1004" s="27">
        <f t="shared" si="1310"/>
        <v>0</v>
      </c>
      <c r="W1004" s="27">
        <f t="shared" si="1310"/>
        <v>0</v>
      </c>
      <c r="X1004" s="27">
        <f t="shared" si="1310"/>
        <v>0</v>
      </c>
      <c r="Y1004" s="27">
        <f t="shared" si="1310"/>
        <v>0</v>
      </c>
      <c r="Z1004" s="181">
        <f t="shared" si="1310"/>
        <v>0</v>
      </c>
      <c r="AA1004" s="181">
        <f t="shared" si="1310"/>
        <v>0</v>
      </c>
      <c r="AB1004" s="181">
        <f t="shared" si="1310"/>
        <v>0</v>
      </c>
      <c r="AC1004" s="181">
        <f t="shared" si="1310"/>
        <v>0</v>
      </c>
      <c r="AD1004" s="27">
        <f t="shared" si="1310"/>
        <v>0</v>
      </c>
      <c r="AE1004" s="27">
        <f t="shared" si="1310"/>
        <v>0</v>
      </c>
      <c r="AF1004" s="27">
        <f t="shared" si="1310"/>
        <v>0</v>
      </c>
      <c r="AG1004" s="27">
        <f t="shared" si="1310"/>
        <v>0</v>
      </c>
      <c r="AH1004" s="181">
        <f t="shared" si="1310"/>
        <v>0</v>
      </c>
      <c r="AI1004" s="181">
        <f t="shared" si="1310"/>
        <v>0</v>
      </c>
      <c r="AJ1004" s="181">
        <f t="shared" si="1310"/>
        <v>0</v>
      </c>
      <c r="AK1004" s="181">
        <f t="shared" si="1310"/>
        <v>0</v>
      </c>
      <c r="AL1004" s="27">
        <f t="shared" si="1310"/>
        <v>0</v>
      </c>
      <c r="AM1004" s="27">
        <f t="shared" si="1311"/>
        <v>0</v>
      </c>
      <c r="AN1004" s="27">
        <f t="shared" si="1311"/>
        <v>0</v>
      </c>
      <c r="AO1004" s="27">
        <f t="shared" si="1311"/>
        <v>0</v>
      </c>
      <c r="AP1004" s="181">
        <f t="shared" si="1311"/>
        <v>0</v>
      </c>
      <c r="AQ1004" s="181">
        <f t="shared" si="1311"/>
        <v>0</v>
      </c>
      <c r="AR1004" s="181">
        <f t="shared" si="1311"/>
        <v>0</v>
      </c>
      <c r="AS1004" s="181">
        <f t="shared" si="1311"/>
        <v>0</v>
      </c>
      <c r="AT1004" s="27">
        <f t="shared" si="1311"/>
        <v>0</v>
      </c>
      <c r="AU1004" s="27">
        <f t="shared" si="1311"/>
        <v>0</v>
      </c>
      <c r="AV1004" s="27">
        <f t="shared" si="1311"/>
        <v>0</v>
      </c>
      <c r="AW1004" s="27">
        <f t="shared" si="1311"/>
        <v>0</v>
      </c>
    </row>
    <row r="1005" spans="1:49" s="60" customFormat="1" ht="20.25">
      <c r="A1005" s="33" t="s">
        <v>169</v>
      </c>
      <c r="B1005" s="43" t="s">
        <v>54</v>
      </c>
      <c r="C1005" s="43" t="s">
        <v>54</v>
      </c>
      <c r="D1005" s="43" t="s">
        <v>274</v>
      </c>
      <c r="E1005" s="43" t="s">
        <v>168</v>
      </c>
      <c r="F1005" s="27"/>
      <c r="G1005" s="27"/>
      <c r="H1005" s="27"/>
      <c r="I1005" s="27"/>
      <c r="J1005" s="27"/>
      <c r="K1005" s="27"/>
      <c r="L1005" s="27"/>
      <c r="M1005" s="27"/>
      <c r="N1005" s="27"/>
      <c r="O1005" s="27"/>
      <c r="P1005" s="27"/>
      <c r="Q1005" s="27"/>
      <c r="R1005" s="181"/>
      <c r="S1005" s="181"/>
      <c r="T1005" s="181"/>
      <c r="U1005" s="181"/>
      <c r="V1005" s="27"/>
      <c r="W1005" s="27"/>
      <c r="X1005" s="27"/>
      <c r="Y1005" s="27"/>
      <c r="Z1005" s="181"/>
      <c r="AA1005" s="181"/>
      <c r="AB1005" s="181"/>
      <c r="AC1005" s="181"/>
      <c r="AD1005" s="27"/>
      <c r="AE1005" s="27"/>
      <c r="AF1005" s="27"/>
      <c r="AG1005" s="27"/>
      <c r="AH1005" s="181"/>
      <c r="AI1005" s="181"/>
      <c r="AJ1005" s="181"/>
      <c r="AK1005" s="181"/>
      <c r="AL1005" s="27"/>
      <c r="AM1005" s="27"/>
      <c r="AN1005" s="27"/>
      <c r="AO1005" s="27"/>
      <c r="AP1005" s="181"/>
      <c r="AQ1005" s="181"/>
      <c r="AR1005" s="181"/>
      <c r="AS1005" s="181"/>
      <c r="AT1005" s="27"/>
      <c r="AU1005" s="27"/>
      <c r="AV1005" s="27"/>
      <c r="AW1005" s="27"/>
    </row>
    <row r="1006" spans="1:49" s="60" customFormat="1" ht="20.25">
      <c r="A1006" s="91" t="s">
        <v>403</v>
      </c>
      <c r="B1006" s="25" t="s">
        <v>54</v>
      </c>
      <c r="C1006" s="25" t="s">
        <v>54</v>
      </c>
      <c r="D1006" s="34" t="s">
        <v>581</v>
      </c>
      <c r="E1006" s="25"/>
      <c r="F1006" s="27"/>
      <c r="G1006" s="27"/>
      <c r="H1006" s="27"/>
      <c r="I1006" s="27"/>
      <c r="J1006" s="27"/>
      <c r="K1006" s="27"/>
      <c r="L1006" s="27"/>
      <c r="M1006" s="27"/>
      <c r="N1006" s="27"/>
      <c r="O1006" s="27"/>
      <c r="P1006" s="27"/>
      <c r="Q1006" s="27"/>
      <c r="R1006" s="181"/>
      <c r="S1006" s="181"/>
      <c r="T1006" s="181"/>
      <c r="U1006" s="181"/>
      <c r="V1006" s="27"/>
      <c r="W1006" s="27"/>
      <c r="X1006" s="27"/>
      <c r="Y1006" s="27"/>
      <c r="Z1006" s="181"/>
      <c r="AA1006" s="181"/>
      <c r="AB1006" s="181"/>
      <c r="AC1006" s="181"/>
      <c r="AD1006" s="27"/>
      <c r="AE1006" s="27"/>
      <c r="AF1006" s="27"/>
      <c r="AG1006" s="27"/>
      <c r="AH1006" s="181"/>
      <c r="AI1006" s="181"/>
      <c r="AJ1006" s="181"/>
      <c r="AK1006" s="181"/>
      <c r="AL1006" s="27"/>
      <c r="AM1006" s="27"/>
      <c r="AN1006" s="27"/>
      <c r="AO1006" s="27"/>
      <c r="AP1006" s="181"/>
      <c r="AQ1006" s="181"/>
      <c r="AR1006" s="181"/>
      <c r="AS1006" s="181"/>
      <c r="AT1006" s="27"/>
      <c r="AU1006" s="27"/>
      <c r="AV1006" s="27"/>
      <c r="AW1006" s="27"/>
    </row>
    <row r="1007" spans="1:49" s="60" customFormat="1" ht="50.25">
      <c r="A1007" s="91" t="s">
        <v>579</v>
      </c>
      <c r="B1007" s="25" t="s">
        <v>54</v>
      </c>
      <c r="C1007" s="25" t="s">
        <v>54</v>
      </c>
      <c r="D1007" s="34" t="s">
        <v>582</v>
      </c>
      <c r="E1007" s="25"/>
      <c r="F1007" s="27"/>
      <c r="G1007" s="27"/>
      <c r="H1007" s="27"/>
      <c r="I1007" s="27"/>
      <c r="J1007" s="27"/>
      <c r="K1007" s="27"/>
      <c r="L1007" s="27"/>
      <c r="M1007" s="27"/>
      <c r="N1007" s="27"/>
      <c r="O1007" s="27"/>
      <c r="P1007" s="27"/>
      <c r="Q1007" s="27"/>
      <c r="R1007" s="181"/>
      <c r="S1007" s="181"/>
      <c r="T1007" s="181"/>
      <c r="U1007" s="181"/>
      <c r="V1007" s="27"/>
      <c r="W1007" s="27"/>
      <c r="X1007" s="27"/>
      <c r="Y1007" s="27"/>
      <c r="Z1007" s="181"/>
      <c r="AA1007" s="181"/>
      <c r="AB1007" s="181"/>
      <c r="AC1007" s="181"/>
      <c r="AD1007" s="27"/>
      <c r="AE1007" s="27"/>
      <c r="AF1007" s="27"/>
      <c r="AG1007" s="27"/>
      <c r="AH1007" s="181"/>
      <c r="AI1007" s="181"/>
      <c r="AJ1007" s="181"/>
      <c r="AK1007" s="181"/>
      <c r="AL1007" s="27"/>
      <c r="AM1007" s="27"/>
      <c r="AN1007" s="27"/>
      <c r="AO1007" s="27"/>
      <c r="AP1007" s="181"/>
      <c r="AQ1007" s="181"/>
      <c r="AR1007" s="181"/>
      <c r="AS1007" s="181"/>
      <c r="AT1007" s="27"/>
      <c r="AU1007" s="27"/>
      <c r="AV1007" s="27"/>
      <c r="AW1007" s="27"/>
    </row>
    <row r="1008" spans="1:49" s="60" customFormat="1" ht="33.75">
      <c r="A1008" s="91" t="s">
        <v>81</v>
      </c>
      <c r="B1008" s="25" t="s">
        <v>54</v>
      </c>
      <c r="C1008" s="25" t="s">
        <v>54</v>
      </c>
      <c r="D1008" s="34" t="s">
        <v>582</v>
      </c>
      <c r="E1008" s="25" t="s">
        <v>82</v>
      </c>
      <c r="F1008" s="27"/>
      <c r="G1008" s="27"/>
      <c r="H1008" s="27"/>
      <c r="I1008" s="27"/>
      <c r="J1008" s="27"/>
      <c r="K1008" s="27"/>
      <c r="L1008" s="27"/>
      <c r="M1008" s="27"/>
      <c r="N1008" s="27"/>
      <c r="O1008" s="27"/>
      <c r="P1008" s="27"/>
      <c r="Q1008" s="27"/>
      <c r="R1008" s="181"/>
      <c r="S1008" s="181"/>
      <c r="T1008" s="181"/>
      <c r="U1008" s="181"/>
      <c r="V1008" s="27"/>
      <c r="W1008" s="27"/>
      <c r="X1008" s="27"/>
      <c r="Y1008" s="27"/>
      <c r="Z1008" s="181"/>
      <c r="AA1008" s="181"/>
      <c r="AB1008" s="181"/>
      <c r="AC1008" s="181"/>
      <c r="AD1008" s="27"/>
      <c r="AE1008" s="27"/>
      <c r="AF1008" s="27"/>
      <c r="AG1008" s="27"/>
      <c r="AH1008" s="181"/>
      <c r="AI1008" s="181"/>
      <c r="AJ1008" s="181"/>
      <c r="AK1008" s="181"/>
      <c r="AL1008" s="27"/>
      <c r="AM1008" s="27"/>
      <c r="AN1008" s="27"/>
      <c r="AO1008" s="27"/>
      <c r="AP1008" s="181"/>
      <c r="AQ1008" s="181"/>
      <c r="AR1008" s="181"/>
      <c r="AS1008" s="181"/>
      <c r="AT1008" s="27"/>
      <c r="AU1008" s="27"/>
      <c r="AV1008" s="27"/>
      <c r="AW1008" s="27"/>
    </row>
    <row r="1009" spans="1:49" s="60" customFormat="1" ht="20.25">
      <c r="A1009" s="91" t="s">
        <v>169</v>
      </c>
      <c r="B1009" s="25" t="s">
        <v>54</v>
      </c>
      <c r="C1009" s="25" t="s">
        <v>54</v>
      </c>
      <c r="D1009" s="34" t="s">
        <v>582</v>
      </c>
      <c r="E1009" s="25" t="s">
        <v>168</v>
      </c>
      <c r="F1009" s="27"/>
      <c r="G1009" s="27"/>
      <c r="H1009" s="27"/>
      <c r="I1009" s="27"/>
      <c r="J1009" s="27"/>
      <c r="K1009" s="27"/>
      <c r="L1009" s="27"/>
      <c r="M1009" s="27"/>
      <c r="N1009" s="27"/>
      <c r="O1009" s="27"/>
      <c r="P1009" s="27"/>
      <c r="Q1009" s="27"/>
      <c r="R1009" s="181"/>
      <c r="S1009" s="181"/>
      <c r="T1009" s="181"/>
      <c r="U1009" s="181"/>
      <c r="V1009" s="27"/>
      <c r="W1009" s="27"/>
      <c r="X1009" s="27"/>
      <c r="Y1009" s="27"/>
      <c r="Z1009" s="181"/>
      <c r="AA1009" s="181"/>
      <c r="AB1009" s="181"/>
      <c r="AC1009" s="181"/>
      <c r="AD1009" s="27"/>
      <c r="AE1009" s="27"/>
      <c r="AF1009" s="27"/>
      <c r="AG1009" s="27"/>
      <c r="AH1009" s="181"/>
      <c r="AI1009" s="181"/>
      <c r="AJ1009" s="181"/>
      <c r="AK1009" s="181"/>
      <c r="AL1009" s="27"/>
      <c r="AM1009" s="27"/>
      <c r="AN1009" s="27"/>
      <c r="AO1009" s="27"/>
      <c r="AP1009" s="181"/>
      <c r="AQ1009" s="181"/>
      <c r="AR1009" s="181"/>
      <c r="AS1009" s="181"/>
      <c r="AT1009" s="27"/>
      <c r="AU1009" s="27"/>
      <c r="AV1009" s="27"/>
      <c r="AW1009" s="27"/>
    </row>
    <row r="1010" spans="1:49" s="60" customFormat="1" ht="33.75">
      <c r="A1010" s="91" t="s">
        <v>721</v>
      </c>
      <c r="B1010" s="25" t="s">
        <v>54</v>
      </c>
      <c r="C1010" s="25" t="s">
        <v>54</v>
      </c>
      <c r="D1010" s="34" t="s">
        <v>718</v>
      </c>
      <c r="E1010" s="25"/>
      <c r="F1010" s="27">
        <f>F1011+F1019+F1015</f>
        <v>41262</v>
      </c>
      <c r="G1010" s="27">
        <f t="shared" ref="G1010:AW1010" si="1312">G1011+G1019+G1015</f>
        <v>8199</v>
      </c>
      <c r="H1010" s="27">
        <f t="shared" si="1312"/>
        <v>33063</v>
      </c>
      <c r="I1010" s="27">
        <f t="shared" si="1312"/>
        <v>0</v>
      </c>
      <c r="J1010" s="27">
        <f t="shared" si="1312"/>
        <v>0</v>
      </c>
      <c r="K1010" s="27">
        <f t="shared" si="1312"/>
        <v>148</v>
      </c>
      <c r="L1010" s="27">
        <f t="shared" si="1312"/>
        <v>0</v>
      </c>
      <c r="M1010" s="27">
        <f t="shared" si="1312"/>
        <v>8347</v>
      </c>
      <c r="N1010" s="27">
        <f t="shared" si="1312"/>
        <v>41410</v>
      </c>
      <c r="O1010" s="27">
        <f t="shared" si="1312"/>
        <v>8347</v>
      </c>
      <c r="P1010" s="27">
        <f t="shared" si="1312"/>
        <v>41410</v>
      </c>
      <c r="Q1010" s="27">
        <f t="shared" si="1312"/>
        <v>8347</v>
      </c>
      <c r="R1010" s="181">
        <f t="shared" si="1312"/>
        <v>0</v>
      </c>
      <c r="S1010" s="181">
        <f t="shared" si="1312"/>
        <v>0</v>
      </c>
      <c r="T1010" s="181">
        <f t="shared" si="1312"/>
        <v>0</v>
      </c>
      <c r="U1010" s="181">
        <f t="shared" si="1312"/>
        <v>0</v>
      </c>
      <c r="V1010" s="27">
        <f t="shared" si="1312"/>
        <v>41410</v>
      </c>
      <c r="W1010" s="27">
        <f t="shared" si="1312"/>
        <v>8347</v>
      </c>
      <c r="X1010" s="27">
        <f t="shared" si="1312"/>
        <v>41410</v>
      </c>
      <c r="Y1010" s="27">
        <f t="shared" si="1312"/>
        <v>8347</v>
      </c>
      <c r="Z1010" s="181">
        <f t="shared" si="1312"/>
        <v>0</v>
      </c>
      <c r="AA1010" s="181">
        <f t="shared" si="1312"/>
        <v>0</v>
      </c>
      <c r="AB1010" s="181">
        <f t="shared" si="1312"/>
        <v>0</v>
      </c>
      <c r="AC1010" s="181">
        <f t="shared" si="1312"/>
        <v>0</v>
      </c>
      <c r="AD1010" s="27">
        <f t="shared" si="1312"/>
        <v>41410</v>
      </c>
      <c r="AE1010" s="27">
        <f t="shared" si="1312"/>
        <v>8347</v>
      </c>
      <c r="AF1010" s="27">
        <f t="shared" si="1312"/>
        <v>41410</v>
      </c>
      <c r="AG1010" s="27">
        <f t="shared" si="1312"/>
        <v>8347</v>
      </c>
      <c r="AH1010" s="181">
        <f t="shared" si="1312"/>
        <v>0</v>
      </c>
      <c r="AI1010" s="181">
        <f t="shared" si="1312"/>
        <v>0</v>
      </c>
      <c r="AJ1010" s="181">
        <f t="shared" si="1312"/>
        <v>0</v>
      </c>
      <c r="AK1010" s="181">
        <f t="shared" si="1312"/>
        <v>0</v>
      </c>
      <c r="AL1010" s="27">
        <f t="shared" si="1312"/>
        <v>41410</v>
      </c>
      <c r="AM1010" s="27">
        <f t="shared" si="1312"/>
        <v>8347</v>
      </c>
      <c r="AN1010" s="27">
        <f t="shared" si="1312"/>
        <v>41410</v>
      </c>
      <c r="AO1010" s="27">
        <f t="shared" si="1312"/>
        <v>8347</v>
      </c>
      <c r="AP1010" s="181">
        <f t="shared" si="1312"/>
        <v>0</v>
      </c>
      <c r="AQ1010" s="181">
        <f t="shared" si="1312"/>
        <v>0</v>
      </c>
      <c r="AR1010" s="181">
        <f t="shared" si="1312"/>
        <v>0</v>
      </c>
      <c r="AS1010" s="181">
        <f t="shared" si="1312"/>
        <v>0</v>
      </c>
      <c r="AT1010" s="27">
        <f t="shared" si="1312"/>
        <v>41410</v>
      </c>
      <c r="AU1010" s="27">
        <f t="shared" si="1312"/>
        <v>8347</v>
      </c>
      <c r="AV1010" s="27">
        <f t="shared" si="1312"/>
        <v>41410</v>
      </c>
      <c r="AW1010" s="27">
        <f t="shared" si="1312"/>
        <v>8347</v>
      </c>
    </row>
    <row r="1011" spans="1:49" s="60" customFormat="1" ht="33.75">
      <c r="A1011" s="91" t="s">
        <v>509</v>
      </c>
      <c r="B1011" s="25" t="s">
        <v>54</v>
      </c>
      <c r="C1011" s="25" t="s">
        <v>54</v>
      </c>
      <c r="D1011" s="34" t="s">
        <v>719</v>
      </c>
      <c r="E1011" s="25"/>
      <c r="F1011" s="27">
        <f>F1012</f>
        <v>30593</v>
      </c>
      <c r="G1011" s="27">
        <f t="shared" ref="G1011:V1013" si="1313">G1012</f>
        <v>0</v>
      </c>
      <c r="H1011" s="27">
        <f t="shared" si="1313"/>
        <v>30593</v>
      </c>
      <c r="I1011" s="27">
        <f t="shared" si="1313"/>
        <v>0</v>
      </c>
      <c r="J1011" s="27">
        <f t="shared" si="1313"/>
        <v>0</v>
      </c>
      <c r="K1011" s="27">
        <f t="shared" si="1313"/>
        <v>0</v>
      </c>
      <c r="L1011" s="27">
        <f t="shared" si="1313"/>
        <v>0</v>
      </c>
      <c r="M1011" s="27">
        <f t="shared" si="1313"/>
        <v>0</v>
      </c>
      <c r="N1011" s="27">
        <f t="shared" si="1313"/>
        <v>30593</v>
      </c>
      <c r="O1011" s="27">
        <f t="shared" si="1313"/>
        <v>0</v>
      </c>
      <c r="P1011" s="27">
        <f t="shared" si="1313"/>
        <v>30593</v>
      </c>
      <c r="Q1011" s="27">
        <f t="shared" si="1313"/>
        <v>0</v>
      </c>
      <c r="R1011" s="181">
        <f t="shared" si="1313"/>
        <v>0</v>
      </c>
      <c r="S1011" s="181">
        <f t="shared" si="1313"/>
        <v>0</v>
      </c>
      <c r="T1011" s="181">
        <f t="shared" si="1313"/>
        <v>0</v>
      </c>
      <c r="U1011" s="181">
        <f t="shared" si="1313"/>
        <v>0</v>
      </c>
      <c r="V1011" s="27">
        <f t="shared" si="1313"/>
        <v>30593</v>
      </c>
      <c r="W1011" s="27">
        <f t="shared" ref="W1011:AM1013" si="1314">W1012</f>
        <v>0</v>
      </c>
      <c r="X1011" s="27">
        <f t="shared" si="1314"/>
        <v>30593</v>
      </c>
      <c r="Y1011" s="27">
        <f t="shared" si="1314"/>
        <v>0</v>
      </c>
      <c r="Z1011" s="181">
        <f t="shared" si="1314"/>
        <v>0</v>
      </c>
      <c r="AA1011" s="181">
        <f t="shared" si="1314"/>
        <v>0</v>
      </c>
      <c r="AB1011" s="181">
        <f t="shared" si="1314"/>
        <v>0</v>
      </c>
      <c r="AC1011" s="181">
        <f t="shared" si="1314"/>
        <v>0</v>
      </c>
      <c r="AD1011" s="27">
        <f t="shared" si="1314"/>
        <v>30593</v>
      </c>
      <c r="AE1011" s="27">
        <f t="shared" si="1314"/>
        <v>0</v>
      </c>
      <c r="AF1011" s="27">
        <f t="shared" si="1314"/>
        <v>30593</v>
      </c>
      <c r="AG1011" s="27">
        <f t="shared" si="1314"/>
        <v>0</v>
      </c>
      <c r="AH1011" s="181">
        <f t="shared" si="1314"/>
        <v>0</v>
      </c>
      <c r="AI1011" s="181">
        <f t="shared" si="1314"/>
        <v>0</v>
      </c>
      <c r="AJ1011" s="181">
        <f t="shared" si="1314"/>
        <v>0</v>
      </c>
      <c r="AK1011" s="181">
        <f t="shared" si="1314"/>
        <v>0</v>
      </c>
      <c r="AL1011" s="27">
        <f t="shared" si="1314"/>
        <v>30593</v>
      </c>
      <c r="AM1011" s="27">
        <f t="shared" si="1314"/>
        <v>0</v>
      </c>
      <c r="AN1011" s="27">
        <f t="shared" ref="AN1011:AW1013" si="1315">AN1012</f>
        <v>30593</v>
      </c>
      <c r="AO1011" s="27">
        <f t="shared" si="1315"/>
        <v>0</v>
      </c>
      <c r="AP1011" s="181">
        <f t="shared" si="1315"/>
        <v>0</v>
      </c>
      <c r="AQ1011" s="181">
        <f t="shared" si="1315"/>
        <v>0</v>
      </c>
      <c r="AR1011" s="181">
        <f t="shared" si="1315"/>
        <v>0</v>
      </c>
      <c r="AS1011" s="181">
        <f t="shared" si="1315"/>
        <v>0</v>
      </c>
      <c r="AT1011" s="27">
        <f t="shared" si="1315"/>
        <v>30593</v>
      </c>
      <c r="AU1011" s="27">
        <f t="shared" si="1315"/>
        <v>0</v>
      </c>
      <c r="AV1011" s="27">
        <f t="shared" si="1315"/>
        <v>30593</v>
      </c>
      <c r="AW1011" s="27">
        <f t="shared" si="1315"/>
        <v>0</v>
      </c>
    </row>
    <row r="1012" spans="1:49" s="60" customFormat="1" ht="33.75">
      <c r="A1012" s="91" t="s">
        <v>134</v>
      </c>
      <c r="B1012" s="25" t="s">
        <v>54</v>
      </c>
      <c r="C1012" s="25" t="s">
        <v>54</v>
      </c>
      <c r="D1012" s="34" t="s">
        <v>720</v>
      </c>
      <c r="E1012" s="25"/>
      <c r="F1012" s="27">
        <f>F1013</f>
        <v>30593</v>
      </c>
      <c r="G1012" s="27">
        <f t="shared" si="1313"/>
        <v>0</v>
      </c>
      <c r="H1012" s="27">
        <f t="shared" si="1313"/>
        <v>30593</v>
      </c>
      <c r="I1012" s="27">
        <f t="shared" si="1313"/>
        <v>0</v>
      </c>
      <c r="J1012" s="27">
        <f t="shared" si="1313"/>
        <v>0</v>
      </c>
      <c r="K1012" s="27">
        <f t="shared" si="1313"/>
        <v>0</v>
      </c>
      <c r="L1012" s="27">
        <f t="shared" si="1313"/>
        <v>0</v>
      </c>
      <c r="M1012" s="27">
        <f t="shared" si="1313"/>
        <v>0</v>
      </c>
      <c r="N1012" s="27">
        <f t="shared" si="1313"/>
        <v>30593</v>
      </c>
      <c r="O1012" s="27">
        <f t="shared" si="1313"/>
        <v>0</v>
      </c>
      <c r="P1012" s="27">
        <f t="shared" si="1313"/>
        <v>30593</v>
      </c>
      <c r="Q1012" s="27">
        <f t="shared" si="1313"/>
        <v>0</v>
      </c>
      <c r="R1012" s="181">
        <f t="shared" si="1313"/>
        <v>0</v>
      </c>
      <c r="S1012" s="181">
        <f t="shared" si="1313"/>
        <v>0</v>
      </c>
      <c r="T1012" s="181">
        <f t="shared" si="1313"/>
        <v>0</v>
      </c>
      <c r="U1012" s="181">
        <f t="shared" si="1313"/>
        <v>0</v>
      </c>
      <c r="V1012" s="27">
        <f t="shared" si="1313"/>
        <v>30593</v>
      </c>
      <c r="W1012" s="27">
        <f t="shared" si="1314"/>
        <v>0</v>
      </c>
      <c r="X1012" s="27">
        <f t="shared" si="1314"/>
        <v>30593</v>
      </c>
      <c r="Y1012" s="27">
        <f t="shared" si="1314"/>
        <v>0</v>
      </c>
      <c r="Z1012" s="181">
        <f t="shared" si="1314"/>
        <v>0</v>
      </c>
      <c r="AA1012" s="181">
        <f t="shared" si="1314"/>
        <v>0</v>
      </c>
      <c r="AB1012" s="181">
        <f t="shared" si="1314"/>
        <v>0</v>
      </c>
      <c r="AC1012" s="181">
        <f t="shared" si="1314"/>
        <v>0</v>
      </c>
      <c r="AD1012" s="27">
        <f t="shared" si="1314"/>
        <v>30593</v>
      </c>
      <c r="AE1012" s="27">
        <f t="shared" si="1314"/>
        <v>0</v>
      </c>
      <c r="AF1012" s="27">
        <f t="shared" si="1314"/>
        <v>30593</v>
      </c>
      <c r="AG1012" s="27">
        <f t="shared" si="1314"/>
        <v>0</v>
      </c>
      <c r="AH1012" s="181">
        <f t="shared" si="1314"/>
        <v>0</v>
      </c>
      <c r="AI1012" s="181">
        <f t="shared" si="1314"/>
        <v>0</v>
      </c>
      <c r="AJ1012" s="181">
        <f t="shared" si="1314"/>
        <v>0</v>
      </c>
      <c r="AK1012" s="181">
        <f t="shared" si="1314"/>
        <v>0</v>
      </c>
      <c r="AL1012" s="27">
        <f t="shared" si="1314"/>
        <v>30593</v>
      </c>
      <c r="AM1012" s="27">
        <f t="shared" si="1314"/>
        <v>0</v>
      </c>
      <c r="AN1012" s="27">
        <f t="shared" si="1315"/>
        <v>30593</v>
      </c>
      <c r="AO1012" s="27">
        <f t="shared" si="1315"/>
        <v>0</v>
      </c>
      <c r="AP1012" s="181">
        <f t="shared" si="1315"/>
        <v>0</v>
      </c>
      <c r="AQ1012" s="181">
        <f t="shared" si="1315"/>
        <v>0</v>
      </c>
      <c r="AR1012" s="181">
        <f t="shared" si="1315"/>
        <v>0</v>
      </c>
      <c r="AS1012" s="181">
        <f t="shared" si="1315"/>
        <v>0</v>
      </c>
      <c r="AT1012" s="27">
        <f t="shared" si="1315"/>
        <v>30593</v>
      </c>
      <c r="AU1012" s="27">
        <f t="shared" si="1315"/>
        <v>0</v>
      </c>
      <c r="AV1012" s="27">
        <f t="shared" si="1315"/>
        <v>30593</v>
      </c>
      <c r="AW1012" s="27">
        <f t="shared" si="1315"/>
        <v>0</v>
      </c>
    </row>
    <row r="1013" spans="1:49" s="60" customFormat="1" ht="33.75">
      <c r="A1013" s="91" t="s">
        <v>81</v>
      </c>
      <c r="B1013" s="25" t="s">
        <v>54</v>
      </c>
      <c r="C1013" s="25" t="s">
        <v>54</v>
      </c>
      <c r="D1013" s="34" t="s">
        <v>720</v>
      </c>
      <c r="E1013" s="25" t="s">
        <v>82</v>
      </c>
      <c r="F1013" s="27">
        <f>F1014</f>
        <v>30593</v>
      </c>
      <c r="G1013" s="27">
        <f t="shared" si="1313"/>
        <v>0</v>
      </c>
      <c r="H1013" s="27">
        <f t="shared" si="1313"/>
        <v>30593</v>
      </c>
      <c r="I1013" s="27">
        <f t="shared" si="1313"/>
        <v>0</v>
      </c>
      <c r="J1013" s="27">
        <f t="shared" si="1313"/>
        <v>0</v>
      </c>
      <c r="K1013" s="27">
        <f t="shared" si="1313"/>
        <v>0</v>
      </c>
      <c r="L1013" s="27">
        <f t="shared" si="1313"/>
        <v>0</v>
      </c>
      <c r="M1013" s="27">
        <f t="shared" si="1313"/>
        <v>0</v>
      </c>
      <c r="N1013" s="27">
        <f t="shared" si="1313"/>
        <v>30593</v>
      </c>
      <c r="O1013" s="27">
        <f t="shared" si="1313"/>
        <v>0</v>
      </c>
      <c r="P1013" s="27">
        <f t="shared" si="1313"/>
        <v>30593</v>
      </c>
      <c r="Q1013" s="27">
        <f t="shared" si="1313"/>
        <v>0</v>
      </c>
      <c r="R1013" s="181">
        <f t="shared" si="1313"/>
        <v>0</v>
      </c>
      <c r="S1013" s="181">
        <f t="shared" si="1313"/>
        <v>0</v>
      </c>
      <c r="T1013" s="181">
        <f t="shared" si="1313"/>
        <v>0</v>
      </c>
      <c r="U1013" s="181">
        <f t="shared" si="1313"/>
        <v>0</v>
      </c>
      <c r="V1013" s="27">
        <f t="shared" si="1313"/>
        <v>30593</v>
      </c>
      <c r="W1013" s="27">
        <f t="shared" si="1314"/>
        <v>0</v>
      </c>
      <c r="X1013" s="27">
        <f t="shared" si="1314"/>
        <v>30593</v>
      </c>
      <c r="Y1013" s="27">
        <f t="shared" si="1314"/>
        <v>0</v>
      </c>
      <c r="Z1013" s="181">
        <f t="shared" si="1314"/>
        <v>0</v>
      </c>
      <c r="AA1013" s="181">
        <f t="shared" si="1314"/>
        <v>0</v>
      </c>
      <c r="AB1013" s="181">
        <f t="shared" si="1314"/>
        <v>0</v>
      </c>
      <c r="AC1013" s="181">
        <f t="shared" si="1314"/>
        <v>0</v>
      </c>
      <c r="AD1013" s="27">
        <f t="shared" si="1314"/>
        <v>30593</v>
      </c>
      <c r="AE1013" s="27">
        <f t="shared" si="1314"/>
        <v>0</v>
      </c>
      <c r="AF1013" s="27">
        <f t="shared" si="1314"/>
        <v>30593</v>
      </c>
      <c r="AG1013" s="27">
        <f t="shared" si="1314"/>
        <v>0</v>
      </c>
      <c r="AH1013" s="181">
        <f t="shared" si="1314"/>
        <v>0</v>
      </c>
      <c r="AI1013" s="181">
        <f t="shared" si="1314"/>
        <v>0</v>
      </c>
      <c r="AJ1013" s="181">
        <f t="shared" si="1314"/>
        <v>0</v>
      </c>
      <c r="AK1013" s="181">
        <f t="shared" si="1314"/>
        <v>0</v>
      </c>
      <c r="AL1013" s="27">
        <f t="shared" si="1314"/>
        <v>30593</v>
      </c>
      <c r="AM1013" s="27">
        <f t="shared" si="1314"/>
        <v>0</v>
      </c>
      <c r="AN1013" s="27">
        <f t="shared" si="1315"/>
        <v>30593</v>
      </c>
      <c r="AO1013" s="27">
        <f t="shared" si="1315"/>
        <v>0</v>
      </c>
      <c r="AP1013" s="181">
        <f t="shared" si="1315"/>
        <v>0</v>
      </c>
      <c r="AQ1013" s="181">
        <f t="shared" si="1315"/>
        <v>0</v>
      </c>
      <c r="AR1013" s="181">
        <f t="shared" si="1315"/>
        <v>0</v>
      </c>
      <c r="AS1013" s="181">
        <f t="shared" si="1315"/>
        <v>0</v>
      </c>
      <c r="AT1013" s="27">
        <f t="shared" si="1315"/>
        <v>30593</v>
      </c>
      <c r="AU1013" s="27">
        <f t="shared" si="1315"/>
        <v>0</v>
      </c>
      <c r="AV1013" s="27">
        <f t="shared" si="1315"/>
        <v>30593</v>
      </c>
      <c r="AW1013" s="27">
        <f t="shared" si="1315"/>
        <v>0</v>
      </c>
    </row>
    <row r="1014" spans="1:49" s="60" customFormat="1" ht="20.25">
      <c r="A1014" s="91" t="s">
        <v>169</v>
      </c>
      <c r="B1014" s="25" t="s">
        <v>54</v>
      </c>
      <c r="C1014" s="25" t="s">
        <v>54</v>
      </c>
      <c r="D1014" s="34" t="s">
        <v>720</v>
      </c>
      <c r="E1014" s="25">
        <v>610</v>
      </c>
      <c r="F1014" s="27">
        <v>30593</v>
      </c>
      <c r="G1014" s="27"/>
      <c r="H1014" s="27">
        <v>30593</v>
      </c>
      <c r="I1014" s="72"/>
      <c r="J1014" s="51"/>
      <c r="K1014" s="51"/>
      <c r="L1014" s="51"/>
      <c r="M1014" s="51"/>
      <c r="N1014" s="27">
        <f>F1014+J1014+K1014</f>
        <v>30593</v>
      </c>
      <c r="O1014" s="27">
        <f>G1014+K1014</f>
        <v>0</v>
      </c>
      <c r="P1014" s="27">
        <f>H1014+L1014+M1014</f>
        <v>30593</v>
      </c>
      <c r="Q1014" s="72">
        <f>I1014+M1014</f>
        <v>0</v>
      </c>
      <c r="R1014" s="191"/>
      <c r="S1014" s="191"/>
      <c r="T1014" s="191"/>
      <c r="U1014" s="191"/>
      <c r="V1014" s="27">
        <f>N1014+R1014+S1014</f>
        <v>30593</v>
      </c>
      <c r="W1014" s="27">
        <f>O1014+S1014</f>
        <v>0</v>
      </c>
      <c r="X1014" s="27">
        <f>P1014+T1014+U1014</f>
        <v>30593</v>
      </c>
      <c r="Y1014" s="72">
        <f>Q1014+U1014</f>
        <v>0</v>
      </c>
      <c r="Z1014" s="191"/>
      <c r="AA1014" s="191"/>
      <c r="AB1014" s="191"/>
      <c r="AC1014" s="191"/>
      <c r="AD1014" s="27">
        <f>V1014+Z1014+AA1014</f>
        <v>30593</v>
      </c>
      <c r="AE1014" s="27">
        <f>W1014+AA1014</f>
        <v>0</v>
      </c>
      <c r="AF1014" s="27">
        <f>X1014+AB1014+AC1014</f>
        <v>30593</v>
      </c>
      <c r="AG1014" s="72">
        <f>Y1014+AC1014</f>
        <v>0</v>
      </c>
      <c r="AH1014" s="191"/>
      <c r="AI1014" s="191"/>
      <c r="AJ1014" s="191"/>
      <c r="AK1014" s="191"/>
      <c r="AL1014" s="27">
        <f>AD1014+AH1014+AI1014</f>
        <v>30593</v>
      </c>
      <c r="AM1014" s="27">
        <f>AE1014+AI1014</f>
        <v>0</v>
      </c>
      <c r="AN1014" s="27">
        <f>AF1014+AJ1014+AK1014</f>
        <v>30593</v>
      </c>
      <c r="AO1014" s="72">
        <f>AG1014+AK1014</f>
        <v>0</v>
      </c>
      <c r="AP1014" s="191"/>
      <c r="AQ1014" s="191"/>
      <c r="AR1014" s="191"/>
      <c r="AS1014" s="191"/>
      <c r="AT1014" s="27">
        <f>AL1014+AP1014+AQ1014</f>
        <v>30593</v>
      </c>
      <c r="AU1014" s="27">
        <f>AM1014+AQ1014</f>
        <v>0</v>
      </c>
      <c r="AV1014" s="27">
        <f>AN1014+AR1014+AS1014</f>
        <v>30593</v>
      </c>
      <c r="AW1014" s="72">
        <f>AO1014+AS1014</f>
        <v>0</v>
      </c>
    </row>
    <row r="1015" spans="1:49" s="60" customFormat="1" ht="20.25">
      <c r="A1015" s="91" t="s">
        <v>76</v>
      </c>
      <c r="B1015" s="25" t="s">
        <v>54</v>
      </c>
      <c r="C1015" s="25" t="s">
        <v>54</v>
      </c>
      <c r="D1015" s="34" t="s">
        <v>722</v>
      </c>
      <c r="E1015" s="25"/>
      <c r="F1015" s="27">
        <f>F1016</f>
        <v>20</v>
      </c>
      <c r="G1015" s="27">
        <f t="shared" ref="G1015:V1017" si="1316">G1016</f>
        <v>0</v>
      </c>
      <c r="H1015" s="27">
        <f t="shared" si="1316"/>
        <v>2470</v>
      </c>
      <c r="I1015" s="27">
        <f t="shared" si="1316"/>
        <v>0</v>
      </c>
      <c r="J1015" s="27">
        <f t="shared" si="1316"/>
        <v>0</v>
      </c>
      <c r="K1015" s="27">
        <f t="shared" si="1316"/>
        <v>0</v>
      </c>
      <c r="L1015" s="27">
        <f t="shared" si="1316"/>
        <v>0</v>
      </c>
      <c r="M1015" s="27">
        <f t="shared" si="1316"/>
        <v>0</v>
      </c>
      <c r="N1015" s="27">
        <f t="shared" si="1316"/>
        <v>20</v>
      </c>
      <c r="O1015" s="27">
        <f t="shared" si="1316"/>
        <v>0</v>
      </c>
      <c r="P1015" s="27">
        <f t="shared" si="1316"/>
        <v>2470</v>
      </c>
      <c r="Q1015" s="27">
        <f t="shared" si="1316"/>
        <v>0</v>
      </c>
      <c r="R1015" s="181">
        <f t="shared" si="1316"/>
        <v>0</v>
      </c>
      <c r="S1015" s="181">
        <f t="shared" si="1316"/>
        <v>0</v>
      </c>
      <c r="T1015" s="181">
        <f t="shared" si="1316"/>
        <v>0</v>
      </c>
      <c r="U1015" s="181">
        <f t="shared" si="1316"/>
        <v>0</v>
      </c>
      <c r="V1015" s="27">
        <f t="shared" si="1316"/>
        <v>20</v>
      </c>
      <c r="W1015" s="27">
        <f t="shared" ref="W1015:AM1017" si="1317">W1016</f>
        <v>0</v>
      </c>
      <c r="X1015" s="27">
        <f t="shared" si="1317"/>
        <v>2470</v>
      </c>
      <c r="Y1015" s="27">
        <f t="shared" si="1317"/>
        <v>0</v>
      </c>
      <c r="Z1015" s="181">
        <f t="shared" si="1317"/>
        <v>0</v>
      </c>
      <c r="AA1015" s="181">
        <f t="shared" si="1317"/>
        <v>0</v>
      </c>
      <c r="AB1015" s="181">
        <f t="shared" si="1317"/>
        <v>0</v>
      </c>
      <c r="AC1015" s="181">
        <f t="shared" si="1317"/>
        <v>0</v>
      </c>
      <c r="AD1015" s="27">
        <f t="shared" si="1317"/>
        <v>20</v>
      </c>
      <c r="AE1015" s="27">
        <f t="shared" si="1317"/>
        <v>0</v>
      </c>
      <c r="AF1015" s="27">
        <f t="shared" si="1317"/>
        <v>2470</v>
      </c>
      <c r="AG1015" s="27">
        <f t="shared" si="1317"/>
        <v>0</v>
      </c>
      <c r="AH1015" s="181">
        <f t="shared" si="1317"/>
        <v>0</v>
      </c>
      <c r="AI1015" s="181">
        <f t="shared" si="1317"/>
        <v>0</v>
      </c>
      <c r="AJ1015" s="181">
        <f t="shared" si="1317"/>
        <v>0</v>
      </c>
      <c r="AK1015" s="181">
        <f t="shared" si="1317"/>
        <v>0</v>
      </c>
      <c r="AL1015" s="27">
        <f t="shared" si="1317"/>
        <v>20</v>
      </c>
      <c r="AM1015" s="27">
        <f t="shared" si="1317"/>
        <v>0</v>
      </c>
      <c r="AN1015" s="27">
        <f t="shared" ref="AN1015:AW1017" si="1318">AN1016</f>
        <v>2470</v>
      </c>
      <c r="AO1015" s="27">
        <f t="shared" si="1318"/>
        <v>0</v>
      </c>
      <c r="AP1015" s="181">
        <f t="shared" si="1318"/>
        <v>0</v>
      </c>
      <c r="AQ1015" s="181">
        <f t="shared" si="1318"/>
        <v>0</v>
      </c>
      <c r="AR1015" s="181">
        <f t="shared" si="1318"/>
        <v>0</v>
      </c>
      <c r="AS1015" s="181">
        <f t="shared" si="1318"/>
        <v>0</v>
      </c>
      <c r="AT1015" s="27">
        <f t="shared" si="1318"/>
        <v>20</v>
      </c>
      <c r="AU1015" s="27">
        <f t="shared" si="1318"/>
        <v>0</v>
      </c>
      <c r="AV1015" s="27">
        <f t="shared" si="1318"/>
        <v>2470</v>
      </c>
      <c r="AW1015" s="27">
        <f t="shared" si="1318"/>
        <v>0</v>
      </c>
    </row>
    <row r="1016" spans="1:49" s="60" customFormat="1" ht="20.25">
      <c r="A1016" s="91" t="s">
        <v>133</v>
      </c>
      <c r="B1016" s="25" t="s">
        <v>54</v>
      </c>
      <c r="C1016" s="25" t="s">
        <v>54</v>
      </c>
      <c r="D1016" s="34" t="s">
        <v>723</v>
      </c>
      <c r="E1016" s="25"/>
      <c r="F1016" s="27">
        <f>F1017</f>
        <v>20</v>
      </c>
      <c r="G1016" s="27">
        <f t="shared" si="1316"/>
        <v>0</v>
      </c>
      <c r="H1016" s="27">
        <f t="shared" si="1316"/>
        <v>2470</v>
      </c>
      <c r="I1016" s="27">
        <f t="shared" si="1316"/>
        <v>0</v>
      </c>
      <c r="J1016" s="27">
        <f t="shared" si="1316"/>
        <v>0</v>
      </c>
      <c r="K1016" s="27">
        <f t="shared" si="1316"/>
        <v>0</v>
      </c>
      <c r="L1016" s="27">
        <f t="shared" si="1316"/>
        <v>0</v>
      </c>
      <c r="M1016" s="27">
        <f t="shared" si="1316"/>
        <v>0</v>
      </c>
      <c r="N1016" s="27">
        <f t="shared" si="1316"/>
        <v>20</v>
      </c>
      <c r="O1016" s="27">
        <f t="shared" si="1316"/>
        <v>0</v>
      </c>
      <c r="P1016" s="27">
        <f t="shared" si="1316"/>
        <v>2470</v>
      </c>
      <c r="Q1016" s="27">
        <f t="shared" si="1316"/>
        <v>0</v>
      </c>
      <c r="R1016" s="181">
        <f t="shared" si="1316"/>
        <v>0</v>
      </c>
      <c r="S1016" s="181">
        <f t="shared" si="1316"/>
        <v>0</v>
      </c>
      <c r="T1016" s="181">
        <f t="shared" si="1316"/>
        <v>0</v>
      </c>
      <c r="U1016" s="181">
        <f t="shared" si="1316"/>
        <v>0</v>
      </c>
      <c r="V1016" s="27">
        <f t="shared" si="1316"/>
        <v>20</v>
      </c>
      <c r="W1016" s="27">
        <f t="shared" si="1317"/>
        <v>0</v>
      </c>
      <c r="X1016" s="27">
        <f t="shared" si="1317"/>
        <v>2470</v>
      </c>
      <c r="Y1016" s="27">
        <f t="shared" si="1317"/>
        <v>0</v>
      </c>
      <c r="Z1016" s="181">
        <f t="shared" si="1317"/>
        <v>0</v>
      </c>
      <c r="AA1016" s="181">
        <f t="shared" si="1317"/>
        <v>0</v>
      </c>
      <c r="AB1016" s="181">
        <f t="shared" si="1317"/>
        <v>0</v>
      </c>
      <c r="AC1016" s="181">
        <f t="shared" si="1317"/>
        <v>0</v>
      </c>
      <c r="AD1016" s="27">
        <f t="shared" si="1317"/>
        <v>20</v>
      </c>
      <c r="AE1016" s="27">
        <f t="shared" si="1317"/>
        <v>0</v>
      </c>
      <c r="AF1016" s="27">
        <f t="shared" si="1317"/>
        <v>2470</v>
      </c>
      <c r="AG1016" s="27">
        <f t="shared" si="1317"/>
        <v>0</v>
      </c>
      <c r="AH1016" s="181">
        <f t="shared" si="1317"/>
        <v>0</v>
      </c>
      <c r="AI1016" s="181">
        <f t="shared" si="1317"/>
        <v>0</v>
      </c>
      <c r="AJ1016" s="181">
        <f t="shared" si="1317"/>
        <v>0</v>
      </c>
      <c r="AK1016" s="181">
        <f t="shared" si="1317"/>
        <v>0</v>
      </c>
      <c r="AL1016" s="27">
        <f t="shared" si="1317"/>
        <v>20</v>
      </c>
      <c r="AM1016" s="27">
        <f t="shared" si="1317"/>
        <v>0</v>
      </c>
      <c r="AN1016" s="27">
        <f t="shared" si="1318"/>
        <v>2470</v>
      </c>
      <c r="AO1016" s="27">
        <f t="shared" si="1318"/>
        <v>0</v>
      </c>
      <c r="AP1016" s="181">
        <f t="shared" si="1318"/>
        <v>0</v>
      </c>
      <c r="AQ1016" s="181">
        <f t="shared" si="1318"/>
        <v>0</v>
      </c>
      <c r="AR1016" s="181">
        <f t="shared" si="1318"/>
        <v>0</v>
      </c>
      <c r="AS1016" s="181">
        <f t="shared" si="1318"/>
        <v>0</v>
      </c>
      <c r="AT1016" s="27">
        <f t="shared" si="1318"/>
        <v>20</v>
      </c>
      <c r="AU1016" s="27">
        <f t="shared" si="1318"/>
        <v>0</v>
      </c>
      <c r="AV1016" s="27">
        <f t="shared" si="1318"/>
        <v>2470</v>
      </c>
      <c r="AW1016" s="27">
        <f t="shared" si="1318"/>
        <v>0</v>
      </c>
    </row>
    <row r="1017" spans="1:49" s="60" customFormat="1" ht="33.75">
      <c r="A1017" s="91" t="s">
        <v>81</v>
      </c>
      <c r="B1017" s="25" t="s">
        <v>54</v>
      </c>
      <c r="C1017" s="25" t="s">
        <v>54</v>
      </c>
      <c r="D1017" s="34" t="s">
        <v>723</v>
      </c>
      <c r="E1017" s="25" t="s">
        <v>82</v>
      </c>
      <c r="F1017" s="27">
        <f>F1018</f>
        <v>20</v>
      </c>
      <c r="G1017" s="27">
        <f t="shared" si="1316"/>
        <v>0</v>
      </c>
      <c r="H1017" s="27">
        <f t="shared" si="1316"/>
        <v>2470</v>
      </c>
      <c r="I1017" s="27">
        <f t="shared" si="1316"/>
        <v>0</v>
      </c>
      <c r="J1017" s="27">
        <f t="shared" si="1316"/>
        <v>0</v>
      </c>
      <c r="K1017" s="27">
        <f t="shared" si="1316"/>
        <v>0</v>
      </c>
      <c r="L1017" s="27">
        <f t="shared" si="1316"/>
        <v>0</v>
      </c>
      <c r="M1017" s="27">
        <f t="shared" si="1316"/>
        <v>0</v>
      </c>
      <c r="N1017" s="27">
        <f t="shared" si="1316"/>
        <v>20</v>
      </c>
      <c r="O1017" s="27">
        <f t="shared" si="1316"/>
        <v>0</v>
      </c>
      <c r="P1017" s="27">
        <f t="shared" si="1316"/>
        <v>2470</v>
      </c>
      <c r="Q1017" s="27">
        <f t="shared" si="1316"/>
        <v>0</v>
      </c>
      <c r="R1017" s="181">
        <f t="shared" si="1316"/>
        <v>0</v>
      </c>
      <c r="S1017" s="181">
        <f t="shared" si="1316"/>
        <v>0</v>
      </c>
      <c r="T1017" s="181">
        <f t="shared" si="1316"/>
        <v>0</v>
      </c>
      <c r="U1017" s="181">
        <f t="shared" si="1316"/>
        <v>0</v>
      </c>
      <c r="V1017" s="27">
        <f t="shared" si="1316"/>
        <v>20</v>
      </c>
      <c r="W1017" s="27">
        <f t="shared" si="1317"/>
        <v>0</v>
      </c>
      <c r="X1017" s="27">
        <f t="shared" si="1317"/>
        <v>2470</v>
      </c>
      <c r="Y1017" s="27">
        <f t="shared" si="1317"/>
        <v>0</v>
      </c>
      <c r="Z1017" s="181">
        <f t="shared" si="1317"/>
        <v>0</v>
      </c>
      <c r="AA1017" s="181">
        <f t="shared" si="1317"/>
        <v>0</v>
      </c>
      <c r="AB1017" s="181">
        <f t="shared" si="1317"/>
        <v>0</v>
      </c>
      <c r="AC1017" s="181">
        <f t="shared" si="1317"/>
        <v>0</v>
      </c>
      <c r="AD1017" s="27">
        <f t="shared" si="1317"/>
        <v>20</v>
      </c>
      <c r="AE1017" s="27">
        <f t="shared" si="1317"/>
        <v>0</v>
      </c>
      <c r="AF1017" s="27">
        <f t="shared" si="1317"/>
        <v>2470</v>
      </c>
      <c r="AG1017" s="27">
        <f t="shared" si="1317"/>
        <v>0</v>
      </c>
      <c r="AH1017" s="181">
        <f t="shared" si="1317"/>
        <v>0</v>
      </c>
      <c r="AI1017" s="181">
        <f t="shared" si="1317"/>
        <v>0</v>
      </c>
      <c r="AJ1017" s="181">
        <f t="shared" si="1317"/>
        <v>0</v>
      </c>
      <c r="AK1017" s="181">
        <f t="shared" si="1317"/>
        <v>0</v>
      </c>
      <c r="AL1017" s="27">
        <f t="shared" si="1317"/>
        <v>20</v>
      </c>
      <c r="AM1017" s="27">
        <f t="shared" si="1317"/>
        <v>0</v>
      </c>
      <c r="AN1017" s="27">
        <f t="shared" si="1318"/>
        <v>2470</v>
      </c>
      <c r="AO1017" s="27">
        <f t="shared" si="1318"/>
        <v>0</v>
      </c>
      <c r="AP1017" s="181">
        <f t="shared" si="1318"/>
        <v>0</v>
      </c>
      <c r="AQ1017" s="181">
        <f t="shared" si="1318"/>
        <v>0</v>
      </c>
      <c r="AR1017" s="181">
        <f t="shared" si="1318"/>
        <v>0</v>
      </c>
      <c r="AS1017" s="181">
        <f t="shared" si="1318"/>
        <v>0</v>
      </c>
      <c r="AT1017" s="27">
        <f t="shared" si="1318"/>
        <v>20</v>
      </c>
      <c r="AU1017" s="27">
        <f t="shared" si="1318"/>
        <v>0</v>
      </c>
      <c r="AV1017" s="27">
        <f t="shared" si="1318"/>
        <v>2470</v>
      </c>
      <c r="AW1017" s="27">
        <f t="shared" si="1318"/>
        <v>0</v>
      </c>
    </row>
    <row r="1018" spans="1:49" s="60" customFormat="1" ht="20.25">
      <c r="A1018" s="91" t="s">
        <v>169</v>
      </c>
      <c r="B1018" s="25" t="s">
        <v>54</v>
      </c>
      <c r="C1018" s="25" t="s">
        <v>54</v>
      </c>
      <c r="D1018" s="34" t="s">
        <v>723</v>
      </c>
      <c r="E1018" s="25">
        <v>610</v>
      </c>
      <c r="F1018" s="27">
        <v>20</v>
      </c>
      <c r="G1018" s="27"/>
      <c r="H1018" s="27">
        <v>2470</v>
      </c>
      <c r="I1018" s="72"/>
      <c r="J1018" s="51"/>
      <c r="K1018" s="51"/>
      <c r="L1018" s="51"/>
      <c r="M1018" s="51"/>
      <c r="N1018" s="27">
        <f>F1018+J1018+K1018</f>
        <v>20</v>
      </c>
      <c r="O1018" s="27">
        <f>G1018+K1018</f>
        <v>0</v>
      </c>
      <c r="P1018" s="27">
        <f>H1018+L1018+M1018</f>
        <v>2470</v>
      </c>
      <c r="Q1018" s="72">
        <f>I1018+M1018</f>
        <v>0</v>
      </c>
      <c r="R1018" s="191"/>
      <c r="S1018" s="191"/>
      <c r="T1018" s="191"/>
      <c r="U1018" s="191"/>
      <c r="V1018" s="27">
        <f>N1018+R1018+S1018</f>
        <v>20</v>
      </c>
      <c r="W1018" s="27">
        <f>O1018+S1018</f>
        <v>0</v>
      </c>
      <c r="X1018" s="27">
        <f>P1018+T1018+U1018</f>
        <v>2470</v>
      </c>
      <c r="Y1018" s="72">
        <f>Q1018+U1018</f>
        <v>0</v>
      </c>
      <c r="Z1018" s="191"/>
      <c r="AA1018" s="191"/>
      <c r="AB1018" s="191"/>
      <c r="AC1018" s="191"/>
      <c r="AD1018" s="27">
        <f>V1018+Z1018+AA1018</f>
        <v>20</v>
      </c>
      <c r="AE1018" s="27">
        <f>W1018+AA1018</f>
        <v>0</v>
      </c>
      <c r="AF1018" s="27">
        <f>X1018+AB1018+AC1018</f>
        <v>2470</v>
      </c>
      <c r="AG1018" s="72">
        <f>Y1018+AC1018</f>
        <v>0</v>
      </c>
      <c r="AH1018" s="191"/>
      <c r="AI1018" s="191"/>
      <c r="AJ1018" s="191"/>
      <c r="AK1018" s="191"/>
      <c r="AL1018" s="27">
        <f>AD1018+AH1018+AI1018</f>
        <v>20</v>
      </c>
      <c r="AM1018" s="27">
        <f>AE1018+AI1018</f>
        <v>0</v>
      </c>
      <c r="AN1018" s="27">
        <f>AF1018+AJ1018+AK1018</f>
        <v>2470</v>
      </c>
      <c r="AO1018" s="72">
        <f>AG1018+AK1018</f>
        <v>0</v>
      </c>
      <c r="AP1018" s="191"/>
      <c r="AQ1018" s="191"/>
      <c r="AR1018" s="191"/>
      <c r="AS1018" s="191"/>
      <c r="AT1018" s="27">
        <f>AL1018+AP1018+AQ1018</f>
        <v>20</v>
      </c>
      <c r="AU1018" s="27">
        <f>AM1018+AQ1018</f>
        <v>0</v>
      </c>
      <c r="AV1018" s="27">
        <f>AN1018+AR1018+AS1018</f>
        <v>2470</v>
      </c>
      <c r="AW1018" s="72">
        <f>AO1018+AS1018</f>
        <v>0</v>
      </c>
    </row>
    <row r="1019" spans="1:49" s="60" customFormat="1" ht="50.25">
      <c r="A1019" s="91" t="s">
        <v>579</v>
      </c>
      <c r="B1019" s="25" t="s">
        <v>54</v>
      </c>
      <c r="C1019" s="25" t="s">
        <v>54</v>
      </c>
      <c r="D1019" s="34" t="s">
        <v>580</v>
      </c>
      <c r="E1019" s="25"/>
      <c r="F1019" s="27">
        <f>F1020</f>
        <v>10649</v>
      </c>
      <c r="G1019" s="27">
        <f t="shared" ref="G1019:V1020" si="1319">G1020</f>
        <v>8199</v>
      </c>
      <c r="H1019" s="27">
        <f t="shared" si="1319"/>
        <v>0</v>
      </c>
      <c r="I1019" s="27">
        <f t="shared" si="1319"/>
        <v>0</v>
      </c>
      <c r="J1019" s="27">
        <f t="shared" si="1319"/>
        <v>0</v>
      </c>
      <c r="K1019" s="27">
        <f t="shared" si="1319"/>
        <v>148</v>
      </c>
      <c r="L1019" s="27">
        <f t="shared" si="1319"/>
        <v>0</v>
      </c>
      <c r="M1019" s="27">
        <f t="shared" si="1319"/>
        <v>8347</v>
      </c>
      <c r="N1019" s="27">
        <f t="shared" si="1319"/>
        <v>10797</v>
      </c>
      <c r="O1019" s="27">
        <f t="shared" si="1319"/>
        <v>8347</v>
      </c>
      <c r="P1019" s="27">
        <f t="shared" si="1319"/>
        <v>8347</v>
      </c>
      <c r="Q1019" s="27">
        <f t="shared" si="1319"/>
        <v>8347</v>
      </c>
      <c r="R1019" s="181">
        <f t="shared" si="1319"/>
        <v>0</v>
      </c>
      <c r="S1019" s="181">
        <f t="shared" si="1319"/>
        <v>0</v>
      </c>
      <c r="T1019" s="181">
        <f t="shared" si="1319"/>
        <v>0</v>
      </c>
      <c r="U1019" s="181">
        <f t="shared" si="1319"/>
        <v>0</v>
      </c>
      <c r="V1019" s="27">
        <f t="shared" si="1319"/>
        <v>10797</v>
      </c>
      <c r="W1019" s="27">
        <f t="shared" ref="W1019:AM1020" si="1320">W1020</f>
        <v>8347</v>
      </c>
      <c r="X1019" s="27">
        <f t="shared" si="1320"/>
        <v>8347</v>
      </c>
      <c r="Y1019" s="27">
        <f t="shared" si="1320"/>
        <v>8347</v>
      </c>
      <c r="Z1019" s="181">
        <f t="shared" si="1320"/>
        <v>0</v>
      </c>
      <c r="AA1019" s="181">
        <f t="shared" si="1320"/>
        <v>0</v>
      </c>
      <c r="AB1019" s="181">
        <f t="shared" si="1320"/>
        <v>0</v>
      </c>
      <c r="AC1019" s="181">
        <f t="shared" si="1320"/>
        <v>0</v>
      </c>
      <c r="AD1019" s="27">
        <f t="shared" si="1320"/>
        <v>10797</v>
      </c>
      <c r="AE1019" s="27">
        <f t="shared" si="1320"/>
        <v>8347</v>
      </c>
      <c r="AF1019" s="27">
        <f t="shared" si="1320"/>
        <v>8347</v>
      </c>
      <c r="AG1019" s="27">
        <f t="shared" si="1320"/>
        <v>8347</v>
      </c>
      <c r="AH1019" s="181">
        <f t="shared" si="1320"/>
        <v>0</v>
      </c>
      <c r="AI1019" s="181">
        <f t="shared" si="1320"/>
        <v>0</v>
      </c>
      <c r="AJ1019" s="181">
        <f t="shared" si="1320"/>
        <v>0</v>
      </c>
      <c r="AK1019" s="181">
        <f t="shared" si="1320"/>
        <v>0</v>
      </c>
      <c r="AL1019" s="27">
        <f t="shared" si="1320"/>
        <v>10797</v>
      </c>
      <c r="AM1019" s="27">
        <f t="shared" si="1320"/>
        <v>8347</v>
      </c>
      <c r="AN1019" s="27">
        <f t="shared" ref="AN1019:AW1020" si="1321">AN1020</f>
        <v>8347</v>
      </c>
      <c r="AO1019" s="27">
        <f t="shared" si="1321"/>
        <v>8347</v>
      </c>
      <c r="AP1019" s="181">
        <f t="shared" si="1321"/>
        <v>0</v>
      </c>
      <c r="AQ1019" s="181">
        <f t="shared" si="1321"/>
        <v>0</v>
      </c>
      <c r="AR1019" s="181">
        <f t="shared" si="1321"/>
        <v>0</v>
      </c>
      <c r="AS1019" s="181">
        <f t="shared" si="1321"/>
        <v>0</v>
      </c>
      <c r="AT1019" s="27">
        <f t="shared" si="1321"/>
        <v>10797</v>
      </c>
      <c r="AU1019" s="27">
        <f t="shared" si="1321"/>
        <v>8347</v>
      </c>
      <c r="AV1019" s="27">
        <f t="shared" si="1321"/>
        <v>8347</v>
      </c>
      <c r="AW1019" s="27">
        <f t="shared" si="1321"/>
        <v>8347</v>
      </c>
    </row>
    <row r="1020" spans="1:49" s="60" customFormat="1" ht="33.75">
      <c r="A1020" s="91" t="s">
        <v>81</v>
      </c>
      <c r="B1020" s="25" t="s">
        <v>54</v>
      </c>
      <c r="C1020" s="25" t="s">
        <v>54</v>
      </c>
      <c r="D1020" s="34" t="s">
        <v>580</v>
      </c>
      <c r="E1020" s="25" t="s">
        <v>82</v>
      </c>
      <c r="F1020" s="27">
        <f>F1021</f>
        <v>10649</v>
      </c>
      <c r="G1020" s="27">
        <f t="shared" si="1319"/>
        <v>8199</v>
      </c>
      <c r="H1020" s="27">
        <f t="shared" si="1319"/>
        <v>0</v>
      </c>
      <c r="I1020" s="27">
        <f t="shared" si="1319"/>
        <v>0</v>
      </c>
      <c r="J1020" s="27">
        <f t="shared" si="1319"/>
        <v>0</v>
      </c>
      <c r="K1020" s="27">
        <f t="shared" si="1319"/>
        <v>148</v>
      </c>
      <c r="L1020" s="27">
        <f t="shared" si="1319"/>
        <v>0</v>
      </c>
      <c r="M1020" s="27">
        <f t="shared" si="1319"/>
        <v>8347</v>
      </c>
      <c r="N1020" s="27">
        <f t="shared" si="1319"/>
        <v>10797</v>
      </c>
      <c r="O1020" s="27">
        <f t="shared" si="1319"/>
        <v>8347</v>
      </c>
      <c r="P1020" s="27">
        <f t="shared" si="1319"/>
        <v>8347</v>
      </c>
      <c r="Q1020" s="27">
        <f t="shared" si="1319"/>
        <v>8347</v>
      </c>
      <c r="R1020" s="181">
        <f t="shared" si="1319"/>
        <v>0</v>
      </c>
      <c r="S1020" s="181">
        <f t="shared" si="1319"/>
        <v>0</v>
      </c>
      <c r="T1020" s="181">
        <f t="shared" si="1319"/>
        <v>0</v>
      </c>
      <c r="U1020" s="181">
        <f t="shared" si="1319"/>
        <v>0</v>
      </c>
      <c r="V1020" s="27">
        <f t="shared" si="1319"/>
        <v>10797</v>
      </c>
      <c r="W1020" s="27">
        <f t="shared" si="1320"/>
        <v>8347</v>
      </c>
      <c r="X1020" s="27">
        <f t="shared" si="1320"/>
        <v>8347</v>
      </c>
      <c r="Y1020" s="27">
        <f t="shared" si="1320"/>
        <v>8347</v>
      </c>
      <c r="Z1020" s="181">
        <f t="shared" si="1320"/>
        <v>0</v>
      </c>
      <c r="AA1020" s="181">
        <f t="shared" si="1320"/>
        <v>0</v>
      </c>
      <c r="AB1020" s="181">
        <f t="shared" si="1320"/>
        <v>0</v>
      </c>
      <c r="AC1020" s="181">
        <f t="shared" si="1320"/>
        <v>0</v>
      </c>
      <c r="AD1020" s="27">
        <f t="shared" si="1320"/>
        <v>10797</v>
      </c>
      <c r="AE1020" s="27">
        <f t="shared" si="1320"/>
        <v>8347</v>
      </c>
      <c r="AF1020" s="27">
        <f t="shared" si="1320"/>
        <v>8347</v>
      </c>
      <c r="AG1020" s="27">
        <f t="shared" si="1320"/>
        <v>8347</v>
      </c>
      <c r="AH1020" s="181">
        <f t="shared" si="1320"/>
        <v>0</v>
      </c>
      <c r="AI1020" s="181">
        <f t="shared" si="1320"/>
        <v>0</v>
      </c>
      <c r="AJ1020" s="181">
        <f t="shared" si="1320"/>
        <v>0</v>
      </c>
      <c r="AK1020" s="181">
        <f t="shared" si="1320"/>
        <v>0</v>
      </c>
      <c r="AL1020" s="27">
        <f t="shared" si="1320"/>
        <v>10797</v>
      </c>
      <c r="AM1020" s="27">
        <f t="shared" si="1320"/>
        <v>8347</v>
      </c>
      <c r="AN1020" s="27">
        <f t="shared" si="1321"/>
        <v>8347</v>
      </c>
      <c r="AO1020" s="27">
        <f t="shared" si="1321"/>
        <v>8347</v>
      </c>
      <c r="AP1020" s="181">
        <f t="shared" si="1321"/>
        <v>0</v>
      </c>
      <c r="AQ1020" s="181">
        <f t="shared" si="1321"/>
        <v>0</v>
      </c>
      <c r="AR1020" s="181">
        <f t="shared" si="1321"/>
        <v>0</v>
      </c>
      <c r="AS1020" s="181">
        <f t="shared" si="1321"/>
        <v>0</v>
      </c>
      <c r="AT1020" s="27">
        <f t="shared" si="1321"/>
        <v>10797</v>
      </c>
      <c r="AU1020" s="27">
        <f t="shared" si="1321"/>
        <v>8347</v>
      </c>
      <c r="AV1020" s="27">
        <f t="shared" si="1321"/>
        <v>8347</v>
      </c>
      <c r="AW1020" s="27">
        <f t="shared" si="1321"/>
        <v>8347</v>
      </c>
    </row>
    <row r="1021" spans="1:49" s="60" customFormat="1" ht="20.25">
      <c r="A1021" s="91" t="s">
        <v>169</v>
      </c>
      <c r="B1021" s="25" t="s">
        <v>54</v>
      </c>
      <c r="C1021" s="25" t="s">
        <v>54</v>
      </c>
      <c r="D1021" s="34" t="s">
        <v>580</v>
      </c>
      <c r="E1021" s="25" t="s">
        <v>168</v>
      </c>
      <c r="F1021" s="27">
        <v>10649</v>
      </c>
      <c r="G1021" s="27">
        <v>8199</v>
      </c>
      <c r="H1021" s="27"/>
      <c r="I1021" s="72"/>
      <c r="J1021" s="51"/>
      <c r="K1021" s="53">
        <v>148</v>
      </c>
      <c r="L1021" s="53"/>
      <c r="M1021" s="53">
        <v>8347</v>
      </c>
      <c r="N1021" s="27">
        <f>F1021+J1021+K1021</f>
        <v>10797</v>
      </c>
      <c r="O1021" s="27">
        <f>G1021+K1021</f>
        <v>8347</v>
      </c>
      <c r="P1021" s="27">
        <f>H1021+L1021+M1021</f>
        <v>8347</v>
      </c>
      <c r="Q1021" s="72">
        <f>I1021+M1021</f>
        <v>8347</v>
      </c>
      <c r="R1021" s="191"/>
      <c r="S1021" s="188"/>
      <c r="T1021" s="188"/>
      <c r="U1021" s="188"/>
      <c r="V1021" s="27">
        <f>N1021+R1021+S1021</f>
        <v>10797</v>
      </c>
      <c r="W1021" s="27">
        <f>O1021+S1021</f>
        <v>8347</v>
      </c>
      <c r="X1021" s="27">
        <f>P1021+T1021+U1021</f>
        <v>8347</v>
      </c>
      <c r="Y1021" s="72">
        <f>Q1021+U1021</f>
        <v>8347</v>
      </c>
      <c r="Z1021" s="191"/>
      <c r="AA1021" s="188"/>
      <c r="AB1021" s="188"/>
      <c r="AC1021" s="188"/>
      <c r="AD1021" s="27">
        <f>V1021+Z1021+AA1021</f>
        <v>10797</v>
      </c>
      <c r="AE1021" s="27">
        <f>W1021+AA1021</f>
        <v>8347</v>
      </c>
      <c r="AF1021" s="27">
        <f>X1021+AB1021+AC1021</f>
        <v>8347</v>
      </c>
      <c r="AG1021" s="72">
        <f>Y1021+AC1021</f>
        <v>8347</v>
      </c>
      <c r="AH1021" s="191"/>
      <c r="AI1021" s="188"/>
      <c r="AJ1021" s="188"/>
      <c r="AK1021" s="188"/>
      <c r="AL1021" s="27">
        <f>AD1021+AH1021+AI1021</f>
        <v>10797</v>
      </c>
      <c r="AM1021" s="27">
        <f>AE1021+AI1021</f>
        <v>8347</v>
      </c>
      <c r="AN1021" s="27">
        <f>AF1021+AJ1021+AK1021</f>
        <v>8347</v>
      </c>
      <c r="AO1021" s="72">
        <f>AG1021+AK1021</f>
        <v>8347</v>
      </c>
      <c r="AP1021" s="191"/>
      <c r="AQ1021" s="188"/>
      <c r="AR1021" s="188"/>
      <c r="AS1021" s="188"/>
      <c r="AT1021" s="27">
        <f>AL1021+AP1021+AQ1021</f>
        <v>10797</v>
      </c>
      <c r="AU1021" s="27">
        <f>AM1021+AQ1021</f>
        <v>8347</v>
      </c>
      <c r="AV1021" s="27">
        <f>AN1021+AR1021+AS1021</f>
        <v>8347</v>
      </c>
      <c r="AW1021" s="72">
        <f>AO1021+AS1021</f>
        <v>8347</v>
      </c>
    </row>
    <row r="1022" spans="1:49" s="60" customFormat="1" ht="49.5">
      <c r="A1022" s="231" t="s">
        <v>708</v>
      </c>
      <c r="B1022" s="25" t="s">
        <v>54</v>
      </c>
      <c r="C1022" s="25" t="s">
        <v>54</v>
      </c>
      <c r="D1022" s="34" t="s">
        <v>271</v>
      </c>
      <c r="E1022" s="28"/>
      <c r="F1022" s="27"/>
      <c r="G1022" s="27"/>
      <c r="H1022" s="27"/>
      <c r="I1022" s="72"/>
      <c r="J1022" s="51"/>
      <c r="K1022" s="53"/>
      <c r="L1022" s="53"/>
      <c r="M1022" s="53"/>
      <c r="N1022" s="27"/>
      <c r="O1022" s="27"/>
      <c r="P1022" s="27"/>
      <c r="Q1022" s="72"/>
      <c r="R1022" s="181">
        <f>R1023</f>
        <v>0</v>
      </c>
      <c r="S1022" s="181">
        <f t="shared" ref="S1022:AI1025" si="1322">S1023</f>
        <v>29936</v>
      </c>
      <c r="T1022" s="181">
        <f t="shared" si="1322"/>
        <v>0</v>
      </c>
      <c r="U1022" s="181">
        <f t="shared" si="1322"/>
        <v>29936</v>
      </c>
      <c r="V1022" s="27">
        <f t="shared" si="1322"/>
        <v>29936</v>
      </c>
      <c r="W1022" s="27">
        <f t="shared" si="1322"/>
        <v>29936</v>
      </c>
      <c r="X1022" s="27">
        <f t="shared" si="1322"/>
        <v>29936</v>
      </c>
      <c r="Y1022" s="72">
        <f t="shared" si="1322"/>
        <v>29936</v>
      </c>
      <c r="Z1022" s="181">
        <f>Z1023</f>
        <v>0</v>
      </c>
      <c r="AA1022" s="181">
        <f t="shared" si="1322"/>
        <v>0</v>
      </c>
      <c r="AB1022" s="181">
        <f t="shared" si="1322"/>
        <v>0</v>
      </c>
      <c r="AC1022" s="181">
        <f t="shared" si="1322"/>
        <v>0</v>
      </c>
      <c r="AD1022" s="27">
        <f t="shared" si="1322"/>
        <v>29936</v>
      </c>
      <c r="AE1022" s="27">
        <f t="shared" si="1322"/>
        <v>29936</v>
      </c>
      <c r="AF1022" s="27">
        <f t="shared" si="1322"/>
        <v>29936</v>
      </c>
      <c r="AG1022" s="72">
        <f t="shared" si="1322"/>
        <v>29936</v>
      </c>
      <c r="AH1022" s="181">
        <f>AH1023</f>
        <v>0</v>
      </c>
      <c r="AI1022" s="181">
        <f t="shared" si="1322"/>
        <v>0</v>
      </c>
      <c r="AJ1022" s="181">
        <f t="shared" ref="AI1022:AO1025" si="1323">AJ1023</f>
        <v>0</v>
      </c>
      <c r="AK1022" s="181">
        <f t="shared" si="1323"/>
        <v>0</v>
      </c>
      <c r="AL1022" s="27">
        <f t="shared" si="1323"/>
        <v>29936</v>
      </c>
      <c r="AM1022" s="27">
        <f t="shared" si="1323"/>
        <v>29936</v>
      </c>
      <c r="AN1022" s="27">
        <f t="shared" si="1323"/>
        <v>29936</v>
      </c>
      <c r="AO1022" s="72">
        <f t="shared" si="1323"/>
        <v>29936</v>
      </c>
      <c r="AP1022" s="181">
        <f>AP1023</f>
        <v>0</v>
      </c>
      <c r="AQ1022" s="181">
        <f t="shared" ref="AQ1022:AW1025" si="1324">AQ1023</f>
        <v>0</v>
      </c>
      <c r="AR1022" s="181">
        <f t="shared" si="1324"/>
        <v>0</v>
      </c>
      <c r="AS1022" s="181">
        <f t="shared" si="1324"/>
        <v>0</v>
      </c>
      <c r="AT1022" s="27">
        <f t="shared" si="1324"/>
        <v>29936</v>
      </c>
      <c r="AU1022" s="27">
        <f t="shared" si="1324"/>
        <v>29936</v>
      </c>
      <c r="AV1022" s="27">
        <f t="shared" si="1324"/>
        <v>29936</v>
      </c>
      <c r="AW1022" s="72">
        <f t="shared" si="1324"/>
        <v>29936</v>
      </c>
    </row>
    <row r="1023" spans="1:49" s="60" customFormat="1" ht="20.25">
      <c r="A1023" s="24" t="s">
        <v>767</v>
      </c>
      <c r="B1023" s="25" t="s">
        <v>54</v>
      </c>
      <c r="C1023" s="25" t="s">
        <v>54</v>
      </c>
      <c r="D1023" s="25" t="s">
        <v>766</v>
      </c>
      <c r="E1023" s="28"/>
      <c r="F1023" s="27"/>
      <c r="G1023" s="27"/>
      <c r="H1023" s="27"/>
      <c r="I1023" s="72"/>
      <c r="J1023" s="51"/>
      <c r="K1023" s="53"/>
      <c r="L1023" s="53"/>
      <c r="M1023" s="53"/>
      <c r="N1023" s="27"/>
      <c r="O1023" s="27"/>
      <c r="P1023" s="27"/>
      <c r="Q1023" s="72"/>
      <c r="R1023" s="181">
        <f>R1024</f>
        <v>0</v>
      </c>
      <c r="S1023" s="181">
        <f t="shared" si="1322"/>
        <v>29936</v>
      </c>
      <c r="T1023" s="181">
        <f t="shared" si="1322"/>
        <v>0</v>
      </c>
      <c r="U1023" s="181">
        <f t="shared" si="1322"/>
        <v>29936</v>
      </c>
      <c r="V1023" s="27">
        <f t="shared" si="1322"/>
        <v>29936</v>
      </c>
      <c r="W1023" s="27">
        <f t="shared" si="1322"/>
        <v>29936</v>
      </c>
      <c r="X1023" s="27">
        <f t="shared" si="1322"/>
        <v>29936</v>
      </c>
      <c r="Y1023" s="72">
        <f t="shared" si="1322"/>
        <v>29936</v>
      </c>
      <c r="Z1023" s="181">
        <f>Z1024</f>
        <v>0</v>
      </c>
      <c r="AA1023" s="181">
        <f t="shared" si="1322"/>
        <v>0</v>
      </c>
      <c r="AB1023" s="181">
        <f t="shared" si="1322"/>
        <v>0</v>
      </c>
      <c r="AC1023" s="181">
        <f t="shared" si="1322"/>
        <v>0</v>
      </c>
      <c r="AD1023" s="27">
        <f t="shared" si="1322"/>
        <v>29936</v>
      </c>
      <c r="AE1023" s="27">
        <f t="shared" si="1322"/>
        <v>29936</v>
      </c>
      <c r="AF1023" s="27">
        <f t="shared" si="1322"/>
        <v>29936</v>
      </c>
      <c r="AG1023" s="72">
        <f t="shared" si="1322"/>
        <v>29936</v>
      </c>
      <c r="AH1023" s="181">
        <f>AH1024</f>
        <v>0</v>
      </c>
      <c r="AI1023" s="181">
        <f t="shared" si="1323"/>
        <v>0</v>
      </c>
      <c r="AJ1023" s="181">
        <f t="shared" si="1323"/>
        <v>0</v>
      </c>
      <c r="AK1023" s="181">
        <f t="shared" si="1323"/>
        <v>0</v>
      </c>
      <c r="AL1023" s="27">
        <f t="shared" si="1323"/>
        <v>29936</v>
      </c>
      <c r="AM1023" s="27">
        <f t="shared" si="1323"/>
        <v>29936</v>
      </c>
      <c r="AN1023" s="27">
        <f t="shared" si="1323"/>
        <v>29936</v>
      </c>
      <c r="AO1023" s="72">
        <f t="shared" si="1323"/>
        <v>29936</v>
      </c>
      <c r="AP1023" s="181">
        <f>AP1024</f>
        <v>0</v>
      </c>
      <c r="AQ1023" s="181">
        <f t="shared" si="1324"/>
        <v>0</v>
      </c>
      <c r="AR1023" s="181">
        <f t="shared" si="1324"/>
        <v>0</v>
      </c>
      <c r="AS1023" s="181">
        <f t="shared" si="1324"/>
        <v>0</v>
      </c>
      <c r="AT1023" s="27">
        <f t="shared" si="1324"/>
        <v>29936</v>
      </c>
      <c r="AU1023" s="27">
        <f t="shared" si="1324"/>
        <v>29936</v>
      </c>
      <c r="AV1023" s="27">
        <f t="shared" si="1324"/>
        <v>29936</v>
      </c>
      <c r="AW1023" s="72">
        <f t="shared" si="1324"/>
        <v>29936</v>
      </c>
    </row>
    <row r="1024" spans="1:49" s="60" customFormat="1" ht="66.75">
      <c r="A1024" s="91" t="s">
        <v>780</v>
      </c>
      <c r="B1024" s="25" t="s">
        <v>54</v>
      </c>
      <c r="C1024" s="25" t="s">
        <v>54</v>
      </c>
      <c r="D1024" s="25" t="s">
        <v>781</v>
      </c>
      <c r="E1024" s="28"/>
      <c r="F1024" s="27"/>
      <c r="G1024" s="27"/>
      <c r="H1024" s="27"/>
      <c r="I1024" s="72"/>
      <c r="J1024" s="51"/>
      <c r="K1024" s="53"/>
      <c r="L1024" s="53"/>
      <c r="M1024" s="53"/>
      <c r="N1024" s="27"/>
      <c r="O1024" s="27"/>
      <c r="P1024" s="27"/>
      <c r="Q1024" s="72"/>
      <c r="R1024" s="181">
        <f>R1025</f>
        <v>0</v>
      </c>
      <c r="S1024" s="181">
        <f t="shared" si="1322"/>
        <v>29936</v>
      </c>
      <c r="T1024" s="181">
        <f t="shared" si="1322"/>
        <v>0</v>
      </c>
      <c r="U1024" s="181">
        <f t="shared" si="1322"/>
        <v>29936</v>
      </c>
      <c r="V1024" s="27">
        <f t="shared" si="1322"/>
        <v>29936</v>
      </c>
      <c r="W1024" s="27">
        <f t="shared" si="1322"/>
        <v>29936</v>
      </c>
      <c r="X1024" s="27">
        <f t="shared" si="1322"/>
        <v>29936</v>
      </c>
      <c r="Y1024" s="72">
        <f t="shared" si="1322"/>
        <v>29936</v>
      </c>
      <c r="Z1024" s="181">
        <f>Z1025</f>
        <v>0</v>
      </c>
      <c r="AA1024" s="181">
        <f t="shared" si="1322"/>
        <v>0</v>
      </c>
      <c r="AB1024" s="181">
        <f t="shared" si="1322"/>
        <v>0</v>
      </c>
      <c r="AC1024" s="181">
        <f t="shared" si="1322"/>
        <v>0</v>
      </c>
      <c r="AD1024" s="27">
        <f t="shared" si="1322"/>
        <v>29936</v>
      </c>
      <c r="AE1024" s="27">
        <f t="shared" si="1322"/>
        <v>29936</v>
      </c>
      <c r="AF1024" s="27">
        <f t="shared" si="1322"/>
        <v>29936</v>
      </c>
      <c r="AG1024" s="72">
        <f t="shared" si="1322"/>
        <v>29936</v>
      </c>
      <c r="AH1024" s="181">
        <f>AH1025</f>
        <v>0</v>
      </c>
      <c r="AI1024" s="181">
        <f t="shared" si="1323"/>
        <v>0</v>
      </c>
      <c r="AJ1024" s="181">
        <f t="shared" si="1323"/>
        <v>0</v>
      </c>
      <c r="AK1024" s="181">
        <f t="shared" si="1323"/>
        <v>0</v>
      </c>
      <c r="AL1024" s="27">
        <f t="shared" si="1323"/>
        <v>29936</v>
      </c>
      <c r="AM1024" s="27">
        <f t="shared" si="1323"/>
        <v>29936</v>
      </c>
      <c r="AN1024" s="27">
        <f t="shared" si="1323"/>
        <v>29936</v>
      </c>
      <c r="AO1024" s="72">
        <f t="shared" si="1323"/>
        <v>29936</v>
      </c>
      <c r="AP1024" s="181">
        <f>AP1025</f>
        <v>0</v>
      </c>
      <c r="AQ1024" s="181">
        <f t="shared" si="1324"/>
        <v>0</v>
      </c>
      <c r="AR1024" s="181">
        <f t="shared" si="1324"/>
        <v>0</v>
      </c>
      <c r="AS1024" s="181">
        <f t="shared" si="1324"/>
        <v>0</v>
      </c>
      <c r="AT1024" s="27">
        <f t="shared" si="1324"/>
        <v>29936</v>
      </c>
      <c r="AU1024" s="27">
        <f t="shared" si="1324"/>
        <v>29936</v>
      </c>
      <c r="AV1024" s="27">
        <f t="shared" si="1324"/>
        <v>29936</v>
      </c>
      <c r="AW1024" s="72">
        <f t="shared" si="1324"/>
        <v>29936</v>
      </c>
    </row>
    <row r="1025" spans="1:49" s="60" customFormat="1" ht="20.25">
      <c r="A1025" s="24" t="s">
        <v>97</v>
      </c>
      <c r="B1025" s="25" t="s">
        <v>54</v>
      </c>
      <c r="C1025" s="25" t="s">
        <v>54</v>
      </c>
      <c r="D1025" s="25" t="s">
        <v>781</v>
      </c>
      <c r="E1025" s="28">
        <v>800</v>
      </c>
      <c r="F1025" s="27"/>
      <c r="G1025" s="27"/>
      <c r="H1025" s="27"/>
      <c r="I1025" s="72"/>
      <c r="J1025" s="51"/>
      <c r="K1025" s="53"/>
      <c r="L1025" s="53"/>
      <c r="M1025" s="53"/>
      <c r="N1025" s="27"/>
      <c r="O1025" s="27"/>
      <c r="P1025" s="27"/>
      <c r="Q1025" s="72"/>
      <c r="R1025" s="181">
        <f>R1026</f>
        <v>0</v>
      </c>
      <c r="S1025" s="181">
        <f t="shared" si="1322"/>
        <v>29936</v>
      </c>
      <c r="T1025" s="181">
        <f t="shared" si="1322"/>
        <v>0</v>
      </c>
      <c r="U1025" s="181">
        <f t="shared" si="1322"/>
        <v>29936</v>
      </c>
      <c r="V1025" s="27">
        <f t="shared" si="1322"/>
        <v>29936</v>
      </c>
      <c r="W1025" s="27">
        <f t="shared" si="1322"/>
        <v>29936</v>
      </c>
      <c r="X1025" s="27">
        <f t="shared" si="1322"/>
        <v>29936</v>
      </c>
      <c r="Y1025" s="72">
        <f t="shared" si="1322"/>
        <v>29936</v>
      </c>
      <c r="Z1025" s="181">
        <f>Z1026</f>
        <v>0</v>
      </c>
      <c r="AA1025" s="181">
        <f t="shared" si="1322"/>
        <v>0</v>
      </c>
      <c r="AB1025" s="181">
        <f t="shared" si="1322"/>
        <v>0</v>
      </c>
      <c r="AC1025" s="181">
        <f t="shared" si="1322"/>
        <v>0</v>
      </c>
      <c r="AD1025" s="27">
        <f t="shared" si="1322"/>
        <v>29936</v>
      </c>
      <c r="AE1025" s="27">
        <f t="shared" si="1322"/>
        <v>29936</v>
      </c>
      <c r="AF1025" s="27">
        <f t="shared" si="1322"/>
        <v>29936</v>
      </c>
      <c r="AG1025" s="72">
        <f t="shared" si="1322"/>
        <v>29936</v>
      </c>
      <c r="AH1025" s="181">
        <f>AH1026</f>
        <v>0</v>
      </c>
      <c r="AI1025" s="181">
        <f t="shared" si="1323"/>
        <v>0</v>
      </c>
      <c r="AJ1025" s="181">
        <f t="shared" si="1323"/>
        <v>0</v>
      </c>
      <c r="AK1025" s="181">
        <f t="shared" si="1323"/>
        <v>0</v>
      </c>
      <c r="AL1025" s="27">
        <f t="shared" si="1323"/>
        <v>29936</v>
      </c>
      <c r="AM1025" s="27">
        <f t="shared" si="1323"/>
        <v>29936</v>
      </c>
      <c r="AN1025" s="27">
        <f t="shared" si="1323"/>
        <v>29936</v>
      </c>
      <c r="AO1025" s="72">
        <f t="shared" si="1323"/>
        <v>29936</v>
      </c>
      <c r="AP1025" s="181">
        <f>AP1026</f>
        <v>0</v>
      </c>
      <c r="AQ1025" s="181">
        <f t="shared" si="1324"/>
        <v>0</v>
      </c>
      <c r="AR1025" s="181">
        <f t="shared" si="1324"/>
        <v>0</v>
      </c>
      <c r="AS1025" s="181">
        <f t="shared" si="1324"/>
        <v>0</v>
      </c>
      <c r="AT1025" s="27">
        <f t="shared" si="1324"/>
        <v>29936</v>
      </c>
      <c r="AU1025" s="27">
        <f t="shared" si="1324"/>
        <v>29936</v>
      </c>
      <c r="AV1025" s="27">
        <f t="shared" si="1324"/>
        <v>29936</v>
      </c>
      <c r="AW1025" s="72">
        <f t="shared" si="1324"/>
        <v>29936</v>
      </c>
    </row>
    <row r="1026" spans="1:49" s="60" customFormat="1" ht="66.75">
      <c r="A1026" s="91" t="s">
        <v>344</v>
      </c>
      <c r="B1026" s="25" t="s">
        <v>54</v>
      </c>
      <c r="C1026" s="25" t="s">
        <v>54</v>
      </c>
      <c r="D1026" s="25" t="s">
        <v>781</v>
      </c>
      <c r="E1026" s="28">
        <v>810</v>
      </c>
      <c r="F1026" s="27"/>
      <c r="G1026" s="27"/>
      <c r="H1026" s="27"/>
      <c r="I1026" s="72"/>
      <c r="J1026" s="51"/>
      <c r="K1026" s="53"/>
      <c r="L1026" s="53"/>
      <c r="M1026" s="53"/>
      <c r="N1026" s="27"/>
      <c r="O1026" s="27"/>
      <c r="P1026" s="27"/>
      <c r="Q1026" s="72"/>
      <c r="R1026" s="181"/>
      <c r="S1026" s="181">
        <v>29936</v>
      </c>
      <c r="T1026" s="181"/>
      <c r="U1026" s="181">
        <v>29936</v>
      </c>
      <c r="V1026" s="27">
        <f>N1026+R1026+S1026</f>
        <v>29936</v>
      </c>
      <c r="W1026" s="27">
        <f>O1026+S1026</f>
        <v>29936</v>
      </c>
      <c r="X1026" s="27">
        <f>P1026+T1026+U1026</f>
        <v>29936</v>
      </c>
      <c r="Y1026" s="72">
        <f>Q1026+U1026</f>
        <v>29936</v>
      </c>
      <c r="Z1026" s="181"/>
      <c r="AA1026" s="181"/>
      <c r="AB1026" s="181"/>
      <c r="AC1026" s="181"/>
      <c r="AD1026" s="27">
        <f>V1026+Z1026+AA1026</f>
        <v>29936</v>
      </c>
      <c r="AE1026" s="27">
        <f>W1026+AA1026</f>
        <v>29936</v>
      </c>
      <c r="AF1026" s="27">
        <f>X1026+AB1026+AC1026</f>
        <v>29936</v>
      </c>
      <c r="AG1026" s="72">
        <f>Y1026+AC1026</f>
        <v>29936</v>
      </c>
      <c r="AH1026" s="181"/>
      <c r="AI1026" s="181"/>
      <c r="AJ1026" s="181"/>
      <c r="AK1026" s="181"/>
      <c r="AL1026" s="27">
        <f>AD1026+AH1026+AI1026</f>
        <v>29936</v>
      </c>
      <c r="AM1026" s="27">
        <f>AE1026+AI1026</f>
        <v>29936</v>
      </c>
      <c r="AN1026" s="27">
        <f>AF1026+AJ1026+AK1026</f>
        <v>29936</v>
      </c>
      <c r="AO1026" s="72">
        <f>AG1026+AK1026</f>
        <v>29936</v>
      </c>
      <c r="AP1026" s="181"/>
      <c r="AQ1026" s="181"/>
      <c r="AR1026" s="181"/>
      <c r="AS1026" s="181"/>
      <c r="AT1026" s="27">
        <f>AL1026+AP1026+AQ1026</f>
        <v>29936</v>
      </c>
      <c r="AU1026" s="27">
        <f>AM1026+AQ1026</f>
        <v>29936</v>
      </c>
      <c r="AV1026" s="27">
        <f>AN1026+AR1026+AS1026</f>
        <v>29936</v>
      </c>
      <c r="AW1026" s="72">
        <f>AO1026+AS1026</f>
        <v>29936</v>
      </c>
    </row>
    <row r="1027" spans="1:49" s="5" customFormat="1" ht="20.25">
      <c r="A1027" s="125" t="s">
        <v>79</v>
      </c>
      <c r="B1027" s="124" t="s">
        <v>54</v>
      </c>
      <c r="C1027" s="124" t="s">
        <v>54</v>
      </c>
      <c r="D1027" s="124" t="s">
        <v>218</v>
      </c>
      <c r="E1027" s="43"/>
      <c r="F1027" s="122">
        <f>F1028+F1032+F1036</f>
        <v>0</v>
      </c>
      <c r="G1027" s="122">
        <f t="shared" ref="G1027:I1027" si="1325">G1028+G1032+G1036</f>
        <v>0</v>
      </c>
      <c r="H1027" s="122">
        <f t="shared" si="1325"/>
        <v>0</v>
      </c>
      <c r="I1027" s="122">
        <f t="shared" si="1325"/>
        <v>0</v>
      </c>
      <c r="J1027" s="51"/>
      <c r="K1027" s="51"/>
      <c r="L1027" s="51"/>
      <c r="M1027" s="51"/>
      <c r="N1027" s="122">
        <f>N1028+N1032+N1036</f>
        <v>0</v>
      </c>
      <c r="O1027" s="122">
        <f t="shared" ref="O1027:Q1027" si="1326">O1028+O1032+O1036</f>
        <v>0</v>
      </c>
      <c r="P1027" s="122">
        <f t="shared" si="1326"/>
        <v>0</v>
      </c>
      <c r="Q1027" s="122">
        <f t="shared" si="1326"/>
        <v>0</v>
      </c>
      <c r="R1027" s="191"/>
      <c r="S1027" s="191"/>
      <c r="T1027" s="191"/>
      <c r="U1027" s="191"/>
      <c r="V1027" s="122">
        <f>V1028+V1032+V1036</f>
        <v>0</v>
      </c>
      <c r="W1027" s="122">
        <f t="shared" ref="W1027:Y1027" si="1327">W1028+W1032+W1036</f>
        <v>0</v>
      </c>
      <c r="X1027" s="122">
        <f t="shared" si="1327"/>
        <v>0</v>
      </c>
      <c r="Y1027" s="122">
        <f t="shared" si="1327"/>
        <v>0</v>
      </c>
      <c r="Z1027" s="191"/>
      <c r="AA1027" s="191"/>
      <c r="AB1027" s="191"/>
      <c r="AC1027" s="191"/>
      <c r="AD1027" s="122">
        <f>AD1028+AD1032+AD1036</f>
        <v>0</v>
      </c>
      <c r="AE1027" s="122">
        <f t="shared" ref="AE1027:AG1027" si="1328">AE1028+AE1032+AE1036</f>
        <v>0</v>
      </c>
      <c r="AF1027" s="122">
        <f t="shared" si="1328"/>
        <v>0</v>
      </c>
      <c r="AG1027" s="122">
        <f t="shared" si="1328"/>
        <v>0</v>
      </c>
      <c r="AH1027" s="191"/>
      <c r="AI1027" s="191"/>
      <c r="AJ1027" s="191"/>
      <c r="AK1027" s="191"/>
      <c r="AL1027" s="122">
        <f>AL1028+AL1032+AL1036</f>
        <v>0</v>
      </c>
      <c r="AM1027" s="122">
        <f t="shared" ref="AM1027:AO1027" si="1329">AM1028+AM1032+AM1036</f>
        <v>0</v>
      </c>
      <c r="AN1027" s="122">
        <f t="shared" si="1329"/>
        <v>0</v>
      </c>
      <c r="AO1027" s="122">
        <f t="shared" si="1329"/>
        <v>0</v>
      </c>
      <c r="AP1027" s="191"/>
      <c r="AQ1027" s="191"/>
      <c r="AR1027" s="191"/>
      <c r="AS1027" s="191"/>
      <c r="AT1027" s="122">
        <f>AT1028+AT1032+AT1036</f>
        <v>0</v>
      </c>
      <c r="AU1027" s="122">
        <f t="shared" ref="AU1027:AW1027" si="1330">AU1028+AU1032+AU1036</f>
        <v>0</v>
      </c>
      <c r="AV1027" s="122">
        <f t="shared" si="1330"/>
        <v>0</v>
      </c>
      <c r="AW1027" s="122">
        <f t="shared" si="1330"/>
        <v>0</v>
      </c>
    </row>
    <row r="1028" spans="1:49" s="5" customFormat="1" ht="33.75">
      <c r="A1028" s="126" t="s">
        <v>509</v>
      </c>
      <c r="B1028" s="124" t="s">
        <v>54</v>
      </c>
      <c r="C1028" s="124" t="s">
        <v>54</v>
      </c>
      <c r="D1028" s="124" t="s">
        <v>348</v>
      </c>
      <c r="E1028" s="43"/>
      <c r="F1028" s="122">
        <f>F1029</f>
        <v>0</v>
      </c>
      <c r="G1028" s="122">
        <f t="shared" ref="G1028:I1030" si="1331">G1029</f>
        <v>0</v>
      </c>
      <c r="H1028" s="122">
        <f t="shared" si="1331"/>
        <v>0</v>
      </c>
      <c r="I1028" s="123">
        <f t="shared" si="1331"/>
        <v>0</v>
      </c>
      <c r="J1028" s="51"/>
      <c r="K1028" s="51"/>
      <c r="L1028" s="51"/>
      <c r="M1028" s="51"/>
      <c r="N1028" s="122">
        <f>N1029</f>
        <v>0</v>
      </c>
      <c r="O1028" s="122">
        <f t="shared" ref="O1028:Q1030" si="1332">O1029</f>
        <v>0</v>
      </c>
      <c r="P1028" s="122">
        <f t="shared" si="1332"/>
        <v>0</v>
      </c>
      <c r="Q1028" s="123">
        <f t="shared" si="1332"/>
        <v>0</v>
      </c>
      <c r="R1028" s="191"/>
      <c r="S1028" s="191"/>
      <c r="T1028" s="191"/>
      <c r="U1028" s="191"/>
      <c r="V1028" s="122">
        <f>V1029</f>
        <v>0</v>
      </c>
      <c r="W1028" s="122">
        <f t="shared" ref="W1028:Y1030" si="1333">W1029</f>
        <v>0</v>
      </c>
      <c r="X1028" s="122">
        <f t="shared" si="1333"/>
        <v>0</v>
      </c>
      <c r="Y1028" s="123">
        <f t="shared" si="1333"/>
        <v>0</v>
      </c>
      <c r="Z1028" s="191"/>
      <c r="AA1028" s="191"/>
      <c r="AB1028" s="191"/>
      <c r="AC1028" s="191"/>
      <c r="AD1028" s="122">
        <f>AD1029</f>
        <v>0</v>
      </c>
      <c r="AE1028" s="122">
        <f t="shared" ref="AE1028:AG1030" si="1334">AE1029</f>
        <v>0</v>
      </c>
      <c r="AF1028" s="122">
        <f t="shared" si="1334"/>
        <v>0</v>
      </c>
      <c r="AG1028" s="123">
        <f t="shared" si="1334"/>
        <v>0</v>
      </c>
      <c r="AH1028" s="191"/>
      <c r="AI1028" s="191"/>
      <c r="AJ1028" s="191"/>
      <c r="AK1028" s="191"/>
      <c r="AL1028" s="122">
        <f>AL1029</f>
        <v>0</v>
      </c>
      <c r="AM1028" s="122">
        <f t="shared" ref="AM1028:AO1030" si="1335">AM1029</f>
        <v>0</v>
      </c>
      <c r="AN1028" s="122">
        <f t="shared" si="1335"/>
        <v>0</v>
      </c>
      <c r="AO1028" s="123">
        <f t="shared" si="1335"/>
        <v>0</v>
      </c>
      <c r="AP1028" s="191"/>
      <c r="AQ1028" s="191"/>
      <c r="AR1028" s="191"/>
      <c r="AS1028" s="191"/>
      <c r="AT1028" s="122">
        <f>AT1029</f>
        <v>0</v>
      </c>
      <c r="AU1028" s="122">
        <f t="shared" ref="AU1028:AW1030" si="1336">AU1029</f>
        <v>0</v>
      </c>
      <c r="AV1028" s="122">
        <f t="shared" si="1336"/>
        <v>0</v>
      </c>
      <c r="AW1028" s="123">
        <f t="shared" si="1336"/>
        <v>0</v>
      </c>
    </row>
    <row r="1029" spans="1:49" s="5" customFormat="1" ht="33.75">
      <c r="A1029" s="126" t="s">
        <v>134</v>
      </c>
      <c r="B1029" s="124" t="s">
        <v>54</v>
      </c>
      <c r="C1029" s="124" t="s">
        <v>54</v>
      </c>
      <c r="D1029" s="124" t="s">
        <v>513</v>
      </c>
      <c r="E1029" s="43"/>
      <c r="F1029" s="122">
        <f>F1030</f>
        <v>0</v>
      </c>
      <c r="G1029" s="122">
        <f t="shared" si="1331"/>
        <v>0</v>
      </c>
      <c r="H1029" s="122">
        <f t="shared" si="1331"/>
        <v>0</v>
      </c>
      <c r="I1029" s="123">
        <f t="shared" si="1331"/>
        <v>0</v>
      </c>
      <c r="J1029" s="51"/>
      <c r="K1029" s="51"/>
      <c r="L1029" s="51"/>
      <c r="M1029" s="51"/>
      <c r="N1029" s="122">
        <f>N1030</f>
        <v>0</v>
      </c>
      <c r="O1029" s="122">
        <f t="shared" si="1332"/>
        <v>0</v>
      </c>
      <c r="P1029" s="122">
        <f t="shared" si="1332"/>
        <v>0</v>
      </c>
      <c r="Q1029" s="123">
        <f t="shared" si="1332"/>
        <v>0</v>
      </c>
      <c r="R1029" s="191"/>
      <c r="S1029" s="191"/>
      <c r="T1029" s="191"/>
      <c r="U1029" s="191"/>
      <c r="V1029" s="122">
        <f>V1030</f>
        <v>0</v>
      </c>
      <c r="W1029" s="122">
        <f t="shared" si="1333"/>
        <v>0</v>
      </c>
      <c r="X1029" s="122">
        <f t="shared" si="1333"/>
        <v>0</v>
      </c>
      <c r="Y1029" s="123">
        <f t="shared" si="1333"/>
        <v>0</v>
      </c>
      <c r="Z1029" s="191"/>
      <c r="AA1029" s="191"/>
      <c r="AB1029" s="191"/>
      <c r="AC1029" s="191"/>
      <c r="AD1029" s="122">
        <f>AD1030</f>
        <v>0</v>
      </c>
      <c r="AE1029" s="122">
        <f t="shared" si="1334"/>
        <v>0</v>
      </c>
      <c r="AF1029" s="122">
        <f t="shared" si="1334"/>
        <v>0</v>
      </c>
      <c r="AG1029" s="123">
        <f t="shared" si="1334"/>
        <v>0</v>
      </c>
      <c r="AH1029" s="191"/>
      <c r="AI1029" s="191"/>
      <c r="AJ1029" s="191"/>
      <c r="AK1029" s="191"/>
      <c r="AL1029" s="122">
        <f>AL1030</f>
        <v>0</v>
      </c>
      <c r="AM1029" s="122">
        <f t="shared" si="1335"/>
        <v>0</v>
      </c>
      <c r="AN1029" s="122">
        <f t="shared" si="1335"/>
        <v>0</v>
      </c>
      <c r="AO1029" s="123">
        <f t="shared" si="1335"/>
        <v>0</v>
      </c>
      <c r="AP1029" s="191"/>
      <c r="AQ1029" s="191"/>
      <c r="AR1029" s="191"/>
      <c r="AS1029" s="191"/>
      <c r="AT1029" s="122">
        <f>AT1030</f>
        <v>0</v>
      </c>
      <c r="AU1029" s="122">
        <f t="shared" si="1336"/>
        <v>0</v>
      </c>
      <c r="AV1029" s="122">
        <f t="shared" si="1336"/>
        <v>0</v>
      </c>
      <c r="AW1029" s="123">
        <f t="shared" si="1336"/>
        <v>0</v>
      </c>
    </row>
    <row r="1030" spans="1:49" s="5" customFormat="1" ht="33.75">
      <c r="A1030" s="126" t="s">
        <v>81</v>
      </c>
      <c r="B1030" s="124" t="s">
        <v>54</v>
      </c>
      <c r="C1030" s="124" t="s">
        <v>54</v>
      </c>
      <c r="D1030" s="124" t="s">
        <v>513</v>
      </c>
      <c r="E1030" s="43" t="s">
        <v>82</v>
      </c>
      <c r="F1030" s="122">
        <f>F1031</f>
        <v>0</v>
      </c>
      <c r="G1030" s="122">
        <f t="shared" si="1331"/>
        <v>0</v>
      </c>
      <c r="H1030" s="122">
        <f t="shared" si="1331"/>
        <v>0</v>
      </c>
      <c r="I1030" s="123">
        <f t="shared" si="1331"/>
        <v>0</v>
      </c>
      <c r="J1030" s="51"/>
      <c r="K1030" s="51"/>
      <c r="L1030" s="51"/>
      <c r="M1030" s="51"/>
      <c r="N1030" s="122">
        <f>N1031</f>
        <v>0</v>
      </c>
      <c r="O1030" s="122">
        <f t="shared" si="1332"/>
        <v>0</v>
      </c>
      <c r="P1030" s="122">
        <f t="shared" si="1332"/>
        <v>0</v>
      </c>
      <c r="Q1030" s="123">
        <f t="shared" si="1332"/>
        <v>0</v>
      </c>
      <c r="R1030" s="191"/>
      <c r="S1030" s="191"/>
      <c r="T1030" s="191"/>
      <c r="U1030" s="191"/>
      <c r="V1030" s="122">
        <f>V1031</f>
        <v>0</v>
      </c>
      <c r="W1030" s="122">
        <f t="shared" si="1333"/>
        <v>0</v>
      </c>
      <c r="X1030" s="122">
        <f t="shared" si="1333"/>
        <v>0</v>
      </c>
      <c r="Y1030" s="123">
        <f t="shared" si="1333"/>
        <v>0</v>
      </c>
      <c r="Z1030" s="191"/>
      <c r="AA1030" s="191"/>
      <c r="AB1030" s="191"/>
      <c r="AC1030" s="191"/>
      <c r="AD1030" s="122">
        <f>AD1031</f>
        <v>0</v>
      </c>
      <c r="AE1030" s="122">
        <f t="shared" si="1334"/>
        <v>0</v>
      </c>
      <c r="AF1030" s="122">
        <f t="shared" si="1334"/>
        <v>0</v>
      </c>
      <c r="AG1030" s="123">
        <f t="shared" si="1334"/>
        <v>0</v>
      </c>
      <c r="AH1030" s="191"/>
      <c r="AI1030" s="191"/>
      <c r="AJ1030" s="191"/>
      <c r="AK1030" s="191"/>
      <c r="AL1030" s="122">
        <f>AL1031</f>
        <v>0</v>
      </c>
      <c r="AM1030" s="122">
        <f t="shared" si="1335"/>
        <v>0</v>
      </c>
      <c r="AN1030" s="122">
        <f t="shared" si="1335"/>
        <v>0</v>
      </c>
      <c r="AO1030" s="123">
        <f t="shared" si="1335"/>
        <v>0</v>
      </c>
      <c r="AP1030" s="191"/>
      <c r="AQ1030" s="191"/>
      <c r="AR1030" s="191"/>
      <c r="AS1030" s="191"/>
      <c r="AT1030" s="122">
        <f>AT1031</f>
        <v>0</v>
      </c>
      <c r="AU1030" s="122">
        <f t="shared" si="1336"/>
        <v>0</v>
      </c>
      <c r="AV1030" s="122">
        <f t="shared" si="1336"/>
        <v>0</v>
      </c>
      <c r="AW1030" s="123">
        <f t="shared" si="1336"/>
        <v>0</v>
      </c>
    </row>
    <row r="1031" spans="1:49" s="5" customFormat="1" ht="20.25">
      <c r="A1031" s="126" t="s">
        <v>169</v>
      </c>
      <c r="B1031" s="124" t="s">
        <v>54</v>
      </c>
      <c r="C1031" s="124" t="s">
        <v>54</v>
      </c>
      <c r="D1031" s="124" t="s">
        <v>513</v>
      </c>
      <c r="E1031" s="43">
        <v>610</v>
      </c>
      <c r="F1031" s="122"/>
      <c r="G1031" s="122"/>
      <c r="H1031" s="122"/>
      <c r="I1031" s="123"/>
      <c r="J1031" s="51"/>
      <c r="K1031" s="51"/>
      <c r="L1031" s="51"/>
      <c r="M1031" s="51"/>
      <c r="N1031" s="122"/>
      <c r="O1031" s="122"/>
      <c r="P1031" s="122"/>
      <c r="Q1031" s="123"/>
      <c r="R1031" s="191"/>
      <c r="S1031" s="191"/>
      <c r="T1031" s="191"/>
      <c r="U1031" s="191"/>
      <c r="V1031" s="122"/>
      <c r="W1031" s="122"/>
      <c r="X1031" s="122"/>
      <c r="Y1031" s="123"/>
      <c r="Z1031" s="191"/>
      <c r="AA1031" s="191"/>
      <c r="AB1031" s="191"/>
      <c r="AC1031" s="191"/>
      <c r="AD1031" s="122"/>
      <c r="AE1031" s="122"/>
      <c r="AF1031" s="122"/>
      <c r="AG1031" s="123"/>
      <c r="AH1031" s="191"/>
      <c r="AI1031" s="191"/>
      <c r="AJ1031" s="191"/>
      <c r="AK1031" s="191"/>
      <c r="AL1031" s="122"/>
      <c r="AM1031" s="122"/>
      <c r="AN1031" s="122"/>
      <c r="AO1031" s="123"/>
      <c r="AP1031" s="191"/>
      <c r="AQ1031" s="191"/>
      <c r="AR1031" s="191"/>
      <c r="AS1031" s="191"/>
      <c r="AT1031" s="122"/>
      <c r="AU1031" s="122"/>
      <c r="AV1031" s="122"/>
      <c r="AW1031" s="123"/>
    </row>
    <row r="1032" spans="1:49" s="5" customFormat="1" ht="20.25">
      <c r="A1032" s="126" t="s">
        <v>76</v>
      </c>
      <c r="B1032" s="124" t="s">
        <v>54</v>
      </c>
      <c r="C1032" s="124" t="s">
        <v>54</v>
      </c>
      <c r="D1032" s="124" t="s">
        <v>219</v>
      </c>
      <c r="E1032" s="43"/>
      <c r="F1032" s="122">
        <f>F1033</f>
        <v>0</v>
      </c>
      <c r="G1032" s="122">
        <f t="shared" ref="G1032:I1034" si="1337">G1033</f>
        <v>0</v>
      </c>
      <c r="H1032" s="122">
        <f t="shared" si="1337"/>
        <v>0</v>
      </c>
      <c r="I1032" s="123">
        <f t="shared" si="1337"/>
        <v>0</v>
      </c>
      <c r="J1032" s="51"/>
      <c r="K1032" s="51"/>
      <c r="L1032" s="51"/>
      <c r="M1032" s="51"/>
      <c r="N1032" s="122">
        <f>N1033</f>
        <v>0</v>
      </c>
      <c r="O1032" s="122">
        <f t="shared" ref="O1032:Q1034" si="1338">O1033</f>
        <v>0</v>
      </c>
      <c r="P1032" s="122">
        <f t="shared" si="1338"/>
        <v>0</v>
      </c>
      <c r="Q1032" s="123">
        <f t="shared" si="1338"/>
        <v>0</v>
      </c>
      <c r="R1032" s="191"/>
      <c r="S1032" s="191"/>
      <c r="T1032" s="191"/>
      <c r="U1032" s="191"/>
      <c r="V1032" s="122">
        <f>V1033</f>
        <v>0</v>
      </c>
      <c r="W1032" s="122">
        <f t="shared" ref="W1032:Y1034" si="1339">W1033</f>
        <v>0</v>
      </c>
      <c r="X1032" s="122">
        <f t="shared" si="1339"/>
        <v>0</v>
      </c>
      <c r="Y1032" s="123">
        <f t="shared" si="1339"/>
        <v>0</v>
      </c>
      <c r="Z1032" s="191"/>
      <c r="AA1032" s="191"/>
      <c r="AB1032" s="191"/>
      <c r="AC1032" s="191"/>
      <c r="AD1032" s="122">
        <f>AD1033</f>
        <v>0</v>
      </c>
      <c r="AE1032" s="122">
        <f t="shared" ref="AE1032:AG1034" si="1340">AE1033</f>
        <v>0</v>
      </c>
      <c r="AF1032" s="122">
        <f t="shared" si="1340"/>
        <v>0</v>
      </c>
      <c r="AG1032" s="123">
        <f t="shared" si="1340"/>
        <v>0</v>
      </c>
      <c r="AH1032" s="191"/>
      <c r="AI1032" s="191"/>
      <c r="AJ1032" s="191"/>
      <c r="AK1032" s="191"/>
      <c r="AL1032" s="122">
        <f>AL1033</f>
        <v>0</v>
      </c>
      <c r="AM1032" s="122">
        <f t="shared" ref="AM1032:AO1034" si="1341">AM1033</f>
        <v>0</v>
      </c>
      <c r="AN1032" s="122">
        <f t="shared" si="1341"/>
        <v>0</v>
      </c>
      <c r="AO1032" s="123">
        <f t="shared" si="1341"/>
        <v>0</v>
      </c>
      <c r="AP1032" s="191"/>
      <c r="AQ1032" s="191"/>
      <c r="AR1032" s="191"/>
      <c r="AS1032" s="191"/>
      <c r="AT1032" s="122">
        <f>AT1033</f>
        <v>0</v>
      </c>
      <c r="AU1032" s="122">
        <f t="shared" ref="AU1032:AW1034" si="1342">AU1033</f>
        <v>0</v>
      </c>
      <c r="AV1032" s="122">
        <f t="shared" si="1342"/>
        <v>0</v>
      </c>
      <c r="AW1032" s="123">
        <f t="shared" si="1342"/>
        <v>0</v>
      </c>
    </row>
    <row r="1033" spans="1:49" s="5" customFormat="1" ht="20.25">
      <c r="A1033" s="126" t="s">
        <v>133</v>
      </c>
      <c r="B1033" s="124" t="s">
        <v>54</v>
      </c>
      <c r="C1033" s="124" t="s">
        <v>54</v>
      </c>
      <c r="D1033" s="124" t="s">
        <v>514</v>
      </c>
      <c r="E1033" s="43"/>
      <c r="F1033" s="122">
        <f>F1034</f>
        <v>0</v>
      </c>
      <c r="G1033" s="122">
        <f t="shared" si="1337"/>
        <v>0</v>
      </c>
      <c r="H1033" s="122">
        <f t="shared" si="1337"/>
        <v>0</v>
      </c>
      <c r="I1033" s="123">
        <f t="shared" si="1337"/>
        <v>0</v>
      </c>
      <c r="J1033" s="51"/>
      <c r="K1033" s="51"/>
      <c r="L1033" s="51"/>
      <c r="M1033" s="51"/>
      <c r="N1033" s="122">
        <f>N1034</f>
        <v>0</v>
      </c>
      <c r="O1033" s="122">
        <f t="shared" si="1338"/>
        <v>0</v>
      </c>
      <c r="P1033" s="122">
        <f t="shared" si="1338"/>
        <v>0</v>
      </c>
      <c r="Q1033" s="123">
        <f t="shared" si="1338"/>
        <v>0</v>
      </c>
      <c r="R1033" s="191"/>
      <c r="S1033" s="191"/>
      <c r="T1033" s="191"/>
      <c r="U1033" s="191"/>
      <c r="V1033" s="122">
        <f>V1034</f>
        <v>0</v>
      </c>
      <c r="W1033" s="122">
        <f t="shared" si="1339"/>
        <v>0</v>
      </c>
      <c r="X1033" s="122">
        <f t="shared" si="1339"/>
        <v>0</v>
      </c>
      <c r="Y1033" s="123">
        <f t="shared" si="1339"/>
        <v>0</v>
      </c>
      <c r="Z1033" s="191"/>
      <c r="AA1033" s="191"/>
      <c r="AB1033" s="191"/>
      <c r="AC1033" s="191"/>
      <c r="AD1033" s="122">
        <f>AD1034</f>
        <v>0</v>
      </c>
      <c r="AE1033" s="122">
        <f t="shared" si="1340"/>
        <v>0</v>
      </c>
      <c r="AF1033" s="122">
        <f t="shared" si="1340"/>
        <v>0</v>
      </c>
      <c r="AG1033" s="123">
        <f t="shared" si="1340"/>
        <v>0</v>
      </c>
      <c r="AH1033" s="191"/>
      <c r="AI1033" s="191"/>
      <c r="AJ1033" s="191"/>
      <c r="AK1033" s="191"/>
      <c r="AL1033" s="122">
        <f>AL1034</f>
        <v>0</v>
      </c>
      <c r="AM1033" s="122">
        <f t="shared" si="1341"/>
        <v>0</v>
      </c>
      <c r="AN1033" s="122">
        <f t="shared" si="1341"/>
        <v>0</v>
      </c>
      <c r="AO1033" s="123">
        <f t="shared" si="1341"/>
        <v>0</v>
      </c>
      <c r="AP1033" s="191"/>
      <c r="AQ1033" s="191"/>
      <c r="AR1033" s="191"/>
      <c r="AS1033" s="191"/>
      <c r="AT1033" s="122">
        <f>AT1034</f>
        <v>0</v>
      </c>
      <c r="AU1033" s="122">
        <f t="shared" si="1342"/>
        <v>0</v>
      </c>
      <c r="AV1033" s="122">
        <f t="shared" si="1342"/>
        <v>0</v>
      </c>
      <c r="AW1033" s="123">
        <f t="shared" si="1342"/>
        <v>0</v>
      </c>
    </row>
    <row r="1034" spans="1:49" s="5" customFormat="1" ht="33.75">
      <c r="A1034" s="126" t="s">
        <v>81</v>
      </c>
      <c r="B1034" s="124" t="s">
        <v>54</v>
      </c>
      <c r="C1034" s="124" t="s">
        <v>54</v>
      </c>
      <c r="D1034" s="124" t="s">
        <v>514</v>
      </c>
      <c r="E1034" s="43" t="s">
        <v>82</v>
      </c>
      <c r="F1034" s="122">
        <f>F1035</f>
        <v>0</v>
      </c>
      <c r="G1034" s="122">
        <f t="shared" si="1337"/>
        <v>0</v>
      </c>
      <c r="H1034" s="122">
        <f t="shared" si="1337"/>
        <v>0</v>
      </c>
      <c r="I1034" s="123">
        <f t="shared" si="1337"/>
        <v>0</v>
      </c>
      <c r="J1034" s="51"/>
      <c r="K1034" s="51"/>
      <c r="L1034" s="51"/>
      <c r="M1034" s="51"/>
      <c r="N1034" s="122">
        <f>N1035</f>
        <v>0</v>
      </c>
      <c r="O1034" s="122">
        <f t="shared" si="1338"/>
        <v>0</v>
      </c>
      <c r="P1034" s="122">
        <f t="shared" si="1338"/>
        <v>0</v>
      </c>
      <c r="Q1034" s="123">
        <f t="shared" si="1338"/>
        <v>0</v>
      </c>
      <c r="R1034" s="191"/>
      <c r="S1034" s="191"/>
      <c r="T1034" s="191"/>
      <c r="U1034" s="191"/>
      <c r="V1034" s="122">
        <f>V1035</f>
        <v>0</v>
      </c>
      <c r="W1034" s="122">
        <f t="shared" si="1339"/>
        <v>0</v>
      </c>
      <c r="X1034" s="122">
        <f t="shared" si="1339"/>
        <v>0</v>
      </c>
      <c r="Y1034" s="123">
        <f t="shared" si="1339"/>
        <v>0</v>
      </c>
      <c r="Z1034" s="191"/>
      <c r="AA1034" s="191"/>
      <c r="AB1034" s="191"/>
      <c r="AC1034" s="191"/>
      <c r="AD1034" s="122">
        <f>AD1035</f>
        <v>0</v>
      </c>
      <c r="AE1034" s="122">
        <f t="shared" si="1340"/>
        <v>0</v>
      </c>
      <c r="AF1034" s="122">
        <f t="shared" si="1340"/>
        <v>0</v>
      </c>
      <c r="AG1034" s="123">
        <f t="shared" si="1340"/>
        <v>0</v>
      </c>
      <c r="AH1034" s="191"/>
      <c r="AI1034" s="191"/>
      <c r="AJ1034" s="191"/>
      <c r="AK1034" s="191"/>
      <c r="AL1034" s="122">
        <f>AL1035</f>
        <v>0</v>
      </c>
      <c r="AM1034" s="122">
        <f t="shared" si="1341"/>
        <v>0</v>
      </c>
      <c r="AN1034" s="122">
        <f t="shared" si="1341"/>
        <v>0</v>
      </c>
      <c r="AO1034" s="123">
        <f t="shared" si="1341"/>
        <v>0</v>
      </c>
      <c r="AP1034" s="191"/>
      <c r="AQ1034" s="191"/>
      <c r="AR1034" s="191"/>
      <c r="AS1034" s="191"/>
      <c r="AT1034" s="122">
        <f>AT1035</f>
        <v>0</v>
      </c>
      <c r="AU1034" s="122">
        <f t="shared" si="1342"/>
        <v>0</v>
      </c>
      <c r="AV1034" s="122">
        <f t="shared" si="1342"/>
        <v>0</v>
      </c>
      <c r="AW1034" s="123">
        <f t="shared" si="1342"/>
        <v>0</v>
      </c>
    </row>
    <row r="1035" spans="1:49" s="5" customFormat="1" ht="20.25">
      <c r="A1035" s="126" t="s">
        <v>169</v>
      </c>
      <c r="B1035" s="124" t="s">
        <v>54</v>
      </c>
      <c r="C1035" s="124" t="s">
        <v>54</v>
      </c>
      <c r="D1035" s="124" t="s">
        <v>514</v>
      </c>
      <c r="E1035" s="43">
        <v>610</v>
      </c>
      <c r="F1035" s="122"/>
      <c r="G1035" s="122"/>
      <c r="H1035" s="122"/>
      <c r="I1035" s="123"/>
      <c r="J1035" s="51"/>
      <c r="K1035" s="51"/>
      <c r="L1035" s="51"/>
      <c r="M1035" s="51"/>
      <c r="N1035" s="122"/>
      <c r="O1035" s="122"/>
      <c r="P1035" s="122"/>
      <c r="Q1035" s="123"/>
      <c r="R1035" s="191"/>
      <c r="S1035" s="191"/>
      <c r="T1035" s="191"/>
      <c r="U1035" s="191"/>
      <c r="V1035" s="122"/>
      <c r="W1035" s="122"/>
      <c r="X1035" s="122"/>
      <c r="Y1035" s="123"/>
      <c r="Z1035" s="191"/>
      <c r="AA1035" s="191"/>
      <c r="AB1035" s="191"/>
      <c r="AC1035" s="191"/>
      <c r="AD1035" s="122"/>
      <c r="AE1035" s="122"/>
      <c r="AF1035" s="122"/>
      <c r="AG1035" s="123"/>
      <c r="AH1035" s="191"/>
      <c r="AI1035" s="191"/>
      <c r="AJ1035" s="191"/>
      <c r="AK1035" s="191"/>
      <c r="AL1035" s="122"/>
      <c r="AM1035" s="122"/>
      <c r="AN1035" s="122"/>
      <c r="AO1035" s="123"/>
      <c r="AP1035" s="191"/>
      <c r="AQ1035" s="191"/>
      <c r="AR1035" s="191"/>
      <c r="AS1035" s="191"/>
      <c r="AT1035" s="122"/>
      <c r="AU1035" s="122"/>
      <c r="AV1035" s="122"/>
      <c r="AW1035" s="123"/>
    </row>
    <row r="1036" spans="1:49" s="5" customFormat="1" ht="50.25">
      <c r="A1036" s="133" t="s">
        <v>579</v>
      </c>
      <c r="B1036" s="120" t="s">
        <v>54</v>
      </c>
      <c r="C1036" s="120" t="s">
        <v>54</v>
      </c>
      <c r="D1036" s="132" t="s">
        <v>611</v>
      </c>
      <c r="E1036" s="25"/>
      <c r="F1036" s="122">
        <f>F1037</f>
        <v>0</v>
      </c>
      <c r="G1036" s="122">
        <f t="shared" ref="G1036:I1037" si="1343">G1037</f>
        <v>0</v>
      </c>
      <c r="H1036" s="122">
        <f t="shared" si="1343"/>
        <v>0</v>
      </c>
      <c r="I1036" s="122">
        <f t="shared" si="1343"/>
        <v>0</v>
      </c>
      <c r="J1036" s="51"/>
      <c r="K1036" s="51"/>
      <c r="L1036" s="51"/>
      <c r="M1036" s="51"/>
      <c r="N1036" s="122">
        <f>N1037</f>
        <v>0</v>
      </c>
      <c r="O1036" s="122">
        <f t="shared" ref="O1036:Q1037" si="1344">O1037</f>
        <v>0</v>
      </c>
      <c r="P1036" s="122">
        <f t="shared" si="1344"/>
        <v>0</v>
      </c>
      <c r="Q1036" s="122">
        <f t="shared" si="1344"/>
        <v>0</v>
      </c>
      <c r="R1036" s="191"/>
      <c r="S1036" s="191"/>
      <c r="T1036" s="191"/>
      <c r="U1036" s="191"/>
      <c r="V1036" s="122">
        <f>V1037</f>
        <v>0</v>
      </c>
      <c r="W1036" s="122">
        <f t="shared" ref="W1036:Y1037" si="1345">W1037</f>
        <v>0</v>
      </c>
      <c r="X1036" s="122">
        <f t="shared" si="1345"/>
        <v>0</v>
      </c>
      <c r="Y1036" s="122">
        <f t="shared" si="1345"/>
        <v>0</v>
      </c>
      <c r="Z1036" s="191"/>
      <c r="AA1036" s="191"/>
      <c r="AB1036" s="191"/>
      <c r="AC1036" s="191"/>
      <c r="AD1036" s="122">
        <f>AD1037</f>
        <v>0</v>
      </c>
      <c r="AE1036" s="122">
        <f t="shared" ref="AE1036:AG1037" si="1346">AE1037</f>
        <v>0</v>
      </c>
      <c r="AF1036" s="122">
        <f t="shared" si="1346"/>
        <v>0</v>
      </c>
      <c r="AG1036" s="122">
        <f t="shared" si="1346"/>
        <v>0</v>
      </c>
      <c r="AH1036" s="191"/>
      <c r="AI1036" s="191"/>
      <c r="AJ1036" s="191"/>
      <c r="AK1036" s="191"/>
      <c r="AL1036" s="122">
        <f>AL1037</f>
        <v>0</v>
      </c>
      <c r="AM1036" s="122">
        <f t="shared" ref="AM1036:AO1037" si="1347">AM1037</f>
        <v>0</v>
      </c>
      <c r="AN1036" s="122">
        <f t="shared" si="1347"/>
        <v>0</v>
      </c>
      <c r="AO1036" s="122">
        <f t="shared" si="1347"/>
        <v>0</v>
      </c>
      <c r="AP1036" s="191"/>
      <c r="AQ1036" s="191"/>
      <c r="AR1036" s="191"/>
      <c r="AS1036" s="191"/>
      <c r="AT1036" s="122">
        <f>AT1037</f>
        <v>0</v>
      </c>
      <c r="AU1036" s="122">
        <f t="shared" ref="AU1036:AW1037" si="1348">AU1037</f>
        <v>0</v>
      </c>
      <c r="AV1036" s="122">
        <f t="shared" si="1348"/>
        <v>0</v>
      </c>
      <c r="AW1036" s="122">
        <f t="shared" si="1348"/>
        <v>0</v>
      </c>
    </row>
    <row r="1037" spans="1:49" s="5" customFormat="1" ht="33.75">
      <c r="A1037" s="133" t="s">
        <v>81</v>
      </c>
      <c r="B1037" s="120" t="s">
        <v>54</v>
      </c>
      <c r="C1037" s="120" t="s">
        <v>54</v>
      </c>
      <c r="D1037" s="132" t="s">
        <v>611</v>
      </c>
      <c r="E1037" s="25" t="s">
        <v>82</v>
      </c>
      <c r="F1037" s="122">
        <f>F1038</f>
        <v>0</v>
      </c>
      <c r="G1037" s="122">
        <f t="shared" si="1343"/>
        <v>0</v>
      </c>
      <c r="H1037" s="122">
        <f t="shared" si="1343"/>
        <v>0</v>
      </c>
      <c r="I1037" s="122">
        <f t="shared" si="1343"/>
        <v>0</v>
      </c>
      <c r="J1037" s="51"/>
      <c r="K1037" s="51"/>
      <c r="L1037" s="51"/>
      <c r="M1037" s="51"/>
      <c r="N1037" s="122">
        <f>N1038</f>
        <v>0</v>
      </c>
      <c r="O1037" s="122">
        <f t="shared" si="1344"/>
        <v>0</v>
      </c>
      <c r="P1037" s="122">
        <f t="shared" si="1344"/>
        <v>0</v>
      </c>
      <c r="Q1037" s="122">
        <f t="shared" si="1344"/>
        <v>0</v>
      </c>
      <c r="R1037" s="191"/>
      <c r="S1037" s="191"/>
      <c r="T1037" s="191"/>
      <c r="U1037" s="191"/>
      <c r="V1037" s="122">
        <f>V1038</f>
        <v>0</v>
      </c>
      <c r="W1037" s="122">
        <f t="shared" si="1345"/>
        <v>0</v>
      </c>
      <c r="X1037" s="122">
        <f t="shared" si="1345"/>
        <v>0</v>
      </c>
      <c r="Y1037" s="122">
        <f t="shared" si="1345"/>
        <v>0</v>
      </c>
      <c r="Z1037" s="191"/>
      <c r="AA1037" s="191"/>
      <c r="AB1037" s="191"/>
      <c r="AC1037" s="191"/>
      <c r="AD1037" s="122">
        <f>AD1038</f>
        <v>0</v>
      </c>
      <c r="AE1037" s="122">
        <f t="shared" si="1346"/>
        <v>0</v>
      </c>
      <c r="AF1037" s="122">
        <f t="shared" si="1346"/>
        <v>0</v>
      </c>
      <c r="AG1037" s="122">
        <f t="shared" si="1346"/>
        <v>0</v>
      </c>
      <c r="AH1037" s="191"/>
      <c r="AI1037" s="191"/>
      <c r="AJ1037" s="191"/>
      <c r="AK1037" s="191"/>
      <c r="AL1037" s="122">
        <f>AL1038</f>
        <v>0</v>
      </c>
      <c r="AM1037" s="122">
        <f t="shared" si="1347"/>
        <v>0</v>
      </c>
      <c r="AN1037" s="122">
        <f t="shared" si="1347"/>
        <v>0</v>
      </c>
      <c r="AO1037" s="122">
        <f t="shared" si="1347"/>
        <v>0</v>
      </c>
      <c r="AP1037" s="191"/>
      <c r="AQ1037" s="191"/>
      <c r="AR1037" s="191"/>
      <c r="AS1037" s="191"/>
      <c r="AT1037" s="122">
        <f>AT1038</f>
        <v>0</v>
      </c>
      <c r="AU1037" s="122">
        <f t="shared" si="1348"/>
        <v>0</v>
      </c>
      <c r="AV1037" s="122">
        <f t="shared" si="1348"/>
        <v>0</v>
      </c>
      <c r="AW1037" s="122">
        <f t="shared" si="1348"/>
        <v>0</v>
      </c>
    </row>
    <row r="1038" spans="1:49" s="5" customFormat="1" ht="20.25">
      <c r="A1038" s="133" t="s">
        <v>169</v>
      </c>
      <c r="B1038" s="120" t="s">
        <v>54</v>
      </c>
      <c r="C1038" s="120" t="s">
        <v>54</v>
      </c>
      <c r="D1038" s="132" t="s">
        <v>611</v>
      </c>
      <c r="E1038" s="25">
        <v>610</v>
      </c>
      <c r="F1038" s="122"/>
      <c r="G1038" s="122"/>
      <c r="H1038" s="122"/>
      <c r="I1038" s="123"/>
      <c r="J1038" s="51"/>
      <c r="K1038" s="51"/>
      <c r="L1038" s="51"/>
      <c r="M1038" s="51"/>
      <c r="N1038" s="122"/>
      <c r="O1038" s="122"/>
      <c r="P1038" s="122"/>
      <c r="Q1038" s="123"/>
      <c r="R1038" s="191"/>
      <c r="S1038" s="191"/>
      <c r="T1038" s="191"/>
      <c r="U1038" s="191"/>
      <c r="V1038" s="122"/>
      <c r="W1038" s="122"/>
      <c r="X1038" s="122"/>
      <c r="Y1038" s="123"/>
      <c r="Z1038" s="191"/>
      <c r="AA1038" s="191"/>
      <c r="AB1038" s="191"/>
      <c r="AC1038" s="191"/>
      <c r="AD1038" s="122"/>
      <c r="AE1038" s="122"/>
      <c r="AF1038" s="122"/>
      <c r="AG1038" s="123"/>
      <c r="AH1038" s="191"/>
      <c r="AI1038" s="191"/>
      <c r="AJ1038" s="191"/>
      <c r="AK1038" s="191"/>
      <c r="AL1038" s="122"/>
      <c r="AM1038" s="122"/>
      <c r="AN1038" s="122"/>
      <c r="AO1038" s="123"/>
      <c r="AP1038" s="191"/>
      <c r="AQ1038" s="191"/>
      <c r="AR1038" s="191"/>
      <c r="AS1038" s="191"/>
      <c r="AT1038" s="122"/>
      <c r="AU1038" s="122"/>
      <c r="AV1038" s="122"/>
      <c r="AW1038" s="123"/>
    </row>
    <row r="1039" spans="1:49" s="6" customFormat="1" ht="15.75">
      <c r="A1039" s="96"/>
      <c r="B1039" s="95"/>
      <c r="C1039" s="95"/>
      <c r="D1039" s="94"/>
      <c r="E1039" s="95"/>
      <c r="F1039" s="57"/>
      <c r="G1039" s="57"/>
      <c r="H1039" s="57"/>
      <c r="I1039" s="57"/>
      <c r="J1039" s="57"/>
      <c r="K1039" s="57"/>
      <c r="L1039" s="57"/>
      <c r="M1039" s="57"/>
      <c r="N1039" s="57"/>
      <c r="O1039" s="57"/>
      <c r="P1039" s="57"/>
      <c r="Q1039" s="57"/>
      <c r="R1039" s="197"/>
      <c r="S1039" s="197"/>
      <c r="T1039" s="197"/>
      <c r="U1039" s="197"/>
      <c r="V1039" s="57"/>
      <c r="W1039" s="57"/>
      <c r="X1039" s="57"/>
      <c r="Y1039" s="57"/>
      <c r="Z1039" s="197"/>
      <c r="AA1039" s="197"/>
      <c r="AB1039" s="197"/>
      <c r="AC1039" s="197"/>
      <c r="AD1039" s="57"/>
      <c r="AE1039" s="57"/>
      <c r="AF1039" s="57"/>
      <c r="AG1039" s="57"/>
      <c r="AH1039" s="197"/>
      <c r="AI1039" s="197"/>
      <c r="AJ1039" s="197"/>
      <c r="AK1039" s="197"/>
      <c r="AL1039" s="57"/>
      <c r="AM1039" s="57"/>
      <c r="AN1039" s="57"/>
      <c r="AO1039" s="57"/>
      <c r="AP1039" s="197"/>
      <c r="AQ1039" s="197"/>
      <c r="AR1039" s="197"/>
      <c r="AS1039" s="197"/>
      <c r="AT1039" s="57"/>
      <c r="AU1039" s="57"/>
      <c r="AV1039" s="57"/>
      <c r="AW1039" s="57"/>
    </row>
    <row r="1040" spans="1:49" s="5" customFormat="1" ht="20.25">
      <c r="A1040" s="30" t="s">
        <v>37</v>
      </c>
      <c r="B1040" s="22" t="s">
        <v>54</v>
      </c>
      <c r="C1040" s="22" t="s">
        <v>57</v>
      </c>
      <c r="D1040" s="44"/>
      <c r="E1040" s="165"/>
      <c r="F1040" s="23">
        <f>F1070+F1041</f>
        <v>78423</v>
      </c>
      <c r="G1040" s="23">
        <f t="shared" ref="G1040:AW1040" si="1349">G1070+G1041</f>
        <v>6165</v>
      </c>
      <c r="H1040" s="23">
        <f t="shared" si="1349"/>
        <v>71932</v>
      </c>
      <c r="I1040" s="23">
        <f t="shared" si="1349"/>
        <v>0</v>
      </c>
      <c r="J1040" s="23">
        <f t="shared" si="1349"/>
        <v>-291</v>
      </c>
      <c r="K1040" s="23">
        <f t="shared" si="1349"/>
        <v>-5500</v>
      </c>
      <c r="L1040" s="23">
        <f t="shared" si="1349"/>
        <v>96</v>
      </c>
      <c r="M1040" s="23">
        <f t="shared" si="1349"/>
        <v>1813</v>
      </c>
      <c r="N1040" s="23">
        <f t="shared" si="1349"/>
        <v>72632</v>
      </c>
      <c r="O1040" s="23">
        <f t="shared" si="1349"/>
        <v>665</v>
      </c>
      <c r="P1040" s="23">
        <f t="shared" si="1349"/>
        <v>73841</v>
      </c>
      <c r="Q1040" s="23">
        <f t="shared" si="1349"/>
        <v>1813</v>
      </c>
      <c r="R1040" s="180">
        <f t="shared" si="1349"/>
        <v>0</v>
      </c>
      <c r="S1040" s="180">
        <f t="shared" si="1349"/>
        <v>0</v>
      </c>
      <c r="T1040" s="180">
        <f t="shared" si="1349"/>
        <v>0</v>
      </c>
      <c r="U1040" s="180">
        <f t="shared" si="1349"/>
        <v>0</v>
      </c>
      <c r="V1040" s="23">
        <f t="shared" si="1349"/>
        <v>72632</v>
      </c>
      <c r="W1040" s="23">
        <f t="shared" si="1349"/>
        <v>665</v>
      </c>
      <c r="X1040" s="23">
        <f t="shared" si="1349"/>
        <v>73841</v>
      </c>
      <c r="Y1040" s="23">
        <f t="shared" si="1349"/>
        <v>1813</v>
      </c>
      <c r="Z1040" s="180">
        <f t="shared" si="1349"/>
        <v>0</v>
      </c>
      <c r="AA1040" s="180">
        <f t="shared" si="1349"/>
        <v>0</v>
      </c>
      <c r="AB1040" s="180">
        <f t="shared" si="1349"/>
        <v>0</v>
      </c>
      <c r="AC1040" s="180">
        <f t="shared" si="1349"/>
        <v>0</v>
      </c>
      <c r="AD1040" s="23">
        <f t="shared" si="1349"/>
        <v>72632</v>
      </c>
      <c r="AE1040" s="23">
        <f t="shared" si="1349"/>
        <v>665</v>
      </c>
      <c r="AF1040" s="23">
        <f t="shared" si="1349"/>
        <v>73841</v>
      </c>
      <c r="AG1040" s="23">
        <f t="shared" si="1349"/>
        <v>1813</v>
      </c>
      <c r="AH1040" s="180">
        <f t="shared" si="1349"/>
        <v>0</v>
      </c>
      <c r="AI1040" s="180">
        <f t="shared" si="1349"/>
        <v>0</v>
      </c>
      <c r="AJ1040" s="180">
        <f t="shared" si="1349"/>
        <v>0</v>
      </c>
      <c r="AK1040" s="180">
        <f t="shared" si="1349"/>
        <v>0</v>
      </c>
      <c r="AL1040" s="23">
        <f t="shared" si="1349"/>
        <v>72632</v>
      </c>
      <c r="AM1040" s="23">
        <f t="shared" si="1349"/>
        <v>665</v>
      </c>
      <c r="AN1040" s="23">
        <f t="shared" si="1349"/>
        <v>73841</v>
      </c>
      <c r="AO1040" s="23">
        <f t="shared" si="1349"/>
        <v>1813</v>
      </c>
      <c r="AP1040" s="180">
        <f t="shared" si="1349"/>
        <v>0</v>
      </c>
      <c r="AQ1040" s="180">
        <f t="shared" si="1349"/>
        <v>0</v>
      </c>
      <c r="AR1040" s="180">
        <f t="shared" si="1349"/>
        <v>0</v>
      </c>
      <c r="AS1040" s="180">
        <f t="shared" si="1349"/>
        <v>0</v>
      </c>
      <c r="AT1040" s="23">
        <f t="shared" si="1349"/>
        <v>72632</v>
      </c>
      <c r="AU1040" s="23">
        <f t="shared" si="1349"/>
        <v>665</v>
      </c>
      <c r="AV1040" s="23">
        <f t="shared" si="1349"/>
        <v>73841</v>
      </c>
      <c r="AW1040" s="23">
        <f t="shared" si="1349"/>
        <v>1813</v>
      </c>
    </row>
    <row r="1041" spans="1:49" s="5" customFormat="1" ht="50.25">
      <c r="A1041" s="40" t="s">
        <v>708</v>
      </c>
      <c r="B1041" s="43" t="s">
        <v>54</v>
      </c>
      <c r="C1041" s="43" t="s">
        <v>57</v>
      </c>
      <c r="D1041" s="43" t="s">
        <v>271</v>
      </c>
      <c r="E1041" s="43"/>
      <c r="F1041" s="27">
        <f t="shared" ref="F1041:I1041" si="1350">F1042+F1046+F1050+F1058+F1061+F1064+F1067</f>
        <v>78423</v>
      </c>
      <c r="G1041" s="27">
        <f t="shared" si="1350"/>
        <v>6165</v>
      </c>
      <c r="H1041" s="27">
        <f t="shared" si="1350"/>
        <v>71932</v>
      </c>
      <c r="I1041" s="27">
        <f t="shared" si="1350"/>
        <v>0</v>
      </c>
      <c r="J1041" s="27">
        <f>J1042+J1046+J1050+J1058+J1061+J1064+J1067</f>
        <v>-291</v>
      </c>
      <c r="K1041" s="27">
        <f t="shared" ref="K1041:Q1041" si="1351">K1042+K1046+K1050+K1058+K1061+K1064+K1067</f>
        <v>-5500</v>
      </c>
      <c r="L1041" s="27">
        <f t="shared" si="1351"/>
        <v>96</v>
      </c>
      <c r="M1041" s="27">
        <f t="shared" si="1351"/>
        <v>1813</v>
      </c>
      <c r="N1041" s="27">
        <f t="shared" si="1351"/>
        <v>72632</v>
      </c>
      <c r="O1041" s="27">
        <f t="shared" si="1351"/>
        <v>665</v>
      </c>
      <c r="P1041" s="27">
        <f t="shared" si="1351"/>
        <v>73841</v>
      </c>
      <c r="Q1041" s="27">
        <f t="shared" si="1351"/>
        <v>1813</v>
      </c>
      <c r="R1041" s="181">
        <f>R1042+R1046+R1050+R1058+R1061+R1064+R1067</f>
        <v>0</v>
      </c>
      <c r="S1041" s="181">
        <f t="shared" ref="S1041:Y1041" si="1352">S1042+S1046+S1050+S1058+S1061+S1064+S1067</f>
        <v>0</v>
      </c>
      <c r="T1041" s="181">
        <f t="shared" si="1352"/>
        <v>0</v>
      </c>
      <c r="U1041" s="181">
        <f t="shared" si="1352"/>
        <v>0</v>
      </c>
      <c r="V1041" s="27">
        <f t="shared" si="1352"/>
        <v>72632</v>
      </c>
      <c r="W1041" s="27">
        <f t="shared" si="1352"/>
        <v>665</v>
      </c>
      <c r="X1041" s="27">
        <f t="shared" si="1352"/>
        <v>73841</v>
      </c>
      <c r="Y1041" s="27">
        <f t="shared" si="1352"/>
        <v>1813</v>
      </c>
      <c r="Z1041" s="181">
        <f>Z1042+Z1046+Z1050+Z1058+Z1061+Z1064+Z1067</f>
        <v>0</v>
      </c>
      <c r="AA1041" s="181">
        <f t="shared" ref="AA1041:AG1041" si="1353">AA1042+AA1046+AA1050+AA1058+AA1061+AA1064+AA1067</f>
        <v>0</v>
      </c>
      <c r="AB1041" s="181">
        <f t="shared" si="1353"/>
        <v>0</v>
      </c>
      <c r="AC1041" s="181">
        <f t="shared" si="1353"/>
        <v>0</v>
      </c>
      <c r="AD1041" s="27">
        <f t="shared" si="1353"/>
        <v>72632</v>
      </c>
      <c r="AE1041" s="27">
        <f t="shared" si="1353"/>
        <v>665</v>
      </c>
      <c r="AF1041" s="27">
        <f t="shared" si="1353"/>
        <v>73841</v>
      </c>
      <c r="AG1041" s="27">
        <f t="shared" si="1353"/>
        <v>1813</v>
      </c>
      <c r="AH1041" s="181">
        <f>AH1042+AH1046+AH1050+AH1058+AH1061+AH1064+AH1067</f>
        <v>0</v>
      </c>
      <c r="AI1041" s="181">
        <f t="shared" ref="AI1041:AO1041" si="1354">AI1042+AI1046+AI1050+AI1058+AI1061+AI1064+AI1067</f>
        <v>0</v>
      </c>
      <c r="AJ1041" s="181">
        <f t="shared" si="1354"/>
        <v>0</v>
      </c>
      <c r="AK1041" s="181">
        <f t="shared" si="1354"/>
        <v>0</v>
      </c>
      <c r="AL1041" s="27">
        <f t="shared" si="1354"/>
        <v>72632</v>
      </c>
      <c r="AM1041" s="27">
        <f t="shared" si="1354"/>
        <v>665</v>
      </c>
      <c r="AN1041" s="27">
        <f t="shared" si="1354"/>
        <v>73841</v>
      </c>
      <c r="AO1041" s="27">
        <f t="shared" si="1354"/>
        <v>1813</v>
      </c>
      <c r="AP1041" s="181">
        <f>AP1042+AP1046+AP1050+AP1058+AP1061+AP1064+AP1067</f>
        <v>0</v>
      </c>
      <c r="AQ1041" s="181">
        <f t="shared" ref="AQ1041:AW1041" si="1355">AQ1042+AQ1046+AQ1050+AQ1058+AQ1061+AQ1064+AQ1067</f>
        <v>0</v>
      </c>
      <c r="AR1041" s="181">
        <f t="shared" si="1355"/>
        <v>0</v>
      </c>
      <c r="AS1041" s="181">
        <f t="shared" si="1355"/>
        <v>0</v>
      </c>
      <c r="AT1041" s="27">
        <f t="shared" si="1355"/>
        <v>72632</v>
      </c>
      <c r="AU1041" s="27">
        <f t="shared" si="1355"/>
        <v>665</v>
      </c>
      <c r="AV1041" s="27">
        <f t="shared" si="1355"/>
        <v>73841</v>
      </c>
      <c r="AW1041" s="27">
        <f t="shared" si="1355"/>
        <v>1813</v>
      </c>
    </row>
    <row r="1042" spans="1:49" s="5" customFormat="1" ht="33.75">
      <c r="A1042" s="40" t="s">
        <v>509</v>
      </c>
      <c r="B1042" s="43" t="s">
        <v>54</v>
      </c>
      <c r="C1042" s="43" t="s">
        <v>57</v>
      </c>
      <c r="D1042" s="43" t="s">
        <v>706</v>
      </c>
      <c r="E1042" s="43"/>
      <c r="F1042" s="27">
        <f>F1043</f>
        <v>56680</v>
      </c>
      <c r="G1042" s="27">
        <f t="shared" ref="G1042:V1044" si="1356">G1043</f>
        <v>0</v>
      </c>
      <c r="H1042" s="27">
        <f t="shared" si="1356"/>
        <v>56680</v>
      </c>
      <c r="I1042" s="27">
        <f t="shared" si="1356"/>
        <v>0</v>
      </c>
      <c r="J1042" s="27">
        <f t="shared" si="1356"/>
        <v>0</v>
      </c>
      <c r="K1042" s="27">
        <f t="shared" si="1356"/>
        <v>0</v>
      </c>
      <c r="L1042" s="27">
        <f t="shared" si="1356"/>
        <v>0</v>
      </c>
      <c r="M1042" s="27">
        <f t="shared" si="1356"/>
        <v>0</v>
      </c>
      <c r="N1042" s="27">
        <f t="shared" si="1356"/>
        <v>56680</v>
      </c>
      <c r="O1042" s="27">
        <f t="shared" si="1356"/>
        <v>0</v>
      </c>
      <c r="P1042" s="27">
        <f t="shared" si="1356"/>
        <v>56680</v>
      </c>
      <c r="Q1042" s="27">
        <f t="shared" si="1356"/>
        <v>0</v>
      </c>
      <c r="R1042" s="181">
        <f t="shared" si="1356"/>
        <v>0</v>
      </c>
      <c r="S1042" s="181">
        <f t="shared" si="1356"/>
        <v>0</v>
      </c>
      <c r="T1042" s="181">
        <f t="shared" si="1356"/>
        <v>0</v>
      </c>
      <c r="U1042" s="181">
        <f t="shared" si="1356"/>
        <v>0</v>
      </c>
      <c r="V1042" s="27">
        <f t="shared" si="1356"/>
        <v>56680</v>
      </c>
      <c r="W1042" s="27">
        <f t="shared" ref="W1042:AM1044" si="1357">W1043</f>
        <v>0</v>
      </c>
      <c r="X1042" s="27">
        <f t="shared" si="1357"/>
        <v>56680</v>
      </c>
      <c r="Y1042" s="27">
        <f t="shared" si="1357"/>
        <v>0</v>
      </c>
      <c r="Z1042" s="181">
        <f t="shared" si="1357"/>
        <v>0</v>
      </c>
      <c r="AA1042" s="181">
        <f t="shared" si="1357"/>
        <v>0</v>
      </c>
      <c r="AB1042" s="181">
        <f t="shared" si="1357"/>
        <v>0</v>
      </c>
      <c r="AC1042" s="181">
        <f t="shared" si="1357"/>
        <v>0</v>
      </c>
      <c r="AD1042" s="27">
        <f t="shared" si="1357"/>
        <v>56680</v>
      </c>
      <c r="AE1042" s="27">
        <f t="shared" si="1357"/>
        <v>0</v>
      </c>
      <c r="AF1042" s="27">
        <f t="shared" si="1357"/>
        <v>56680</v>
      </c>
      <c r="AG1042" s="27">
        <f t="shared" si="1357"/>
        <v>0</v>
      </c>
      <c r="AH1042" s="181">
        <f t="shared" si="1357"/>
        <v>0</v>
      </c>
      <c r="AI1042" s="181">
        <f t="shared" si="1357"/>
        <v>0</v>
      </c>
      <c r="AJ1042" s="181">
        <f t="shared" si="1357"/>
        <v>0</v>
      </c>
      <c r="AK1042" s="181">
        <f t="shared" si="1357"/>
        <v>0</v>
      </c>
      <c r="AL1042" s="27">
        <f t="shared" si="1357"/>
        <v>56680</v>
      </c>
      <c r="AM1042" s="27">
        <f t="shared" si="1357"/>
        <v>0</v>
      </c>
      <c r="AN1042" s="27">
        <f t="shared" ref="AN1042:AW1044" si="1358">AN1043</f>
        <v>56680</v>
      </c>
      <c r="AO1042" s="27">
        <f t="shared" si="1358"/>
        <v>0</v>
      </c>
      <c r="AP1042" s="181">
        <f t="shared" si="1358"/>
        <v>0</v>
      </c>
      <c r="AQ1042" s="181">
        <f t="shared" si="1358"/>
        <v>0</v>
      </c>
      <c r="AR1042" s="181">
        <f t="shared" si="1358"/>
        <v>0</v>
      </c>
      <c r="AS1042" s="181">
        <f t="shared" si="1358"/>
        <v>0</v>
      </c>
      <c r="AT1042" s="27">
        <f t="shared" si="1358"/>
        <v>56680</v>
      </c>
      <c r="AU1042" s="27">
        <f t="shared" si="1358"/>
        <v>0</v>
      </c>
      <c r="AV1042" s="27">
        <f t="shared" si="1358"/>
        <v>56680</v>
      </c>
      <c r="AW1042" s="27">
        <f t="shared" si="1358"/>
        <v>0</v>
      </c>
    </row>
    <row r="1043" spans="1:49" s="5" customFormat="1" ht="33.75">
      <c r="A1043" s="40" t="s">
        <v>108</v>
      </c>
      <c r="B1043" s="43" t="s">
        <v>54</v>
      </c>
      <c r="C1043" s="43" t="s">
        <v>57</v>
      </c>
      <c r="D1043" s="43" t="s">
        <v>724</v>
      </c>
      <c r="E1043" s="43"/>
      <c r="F1043" s="27">
        <f>F1044</f>
        <v>56680</v>
      </c>
      <c r="G1043" s="27">
        <f t="shared" si="1356"/>
        <v>0</v>
      </c>
      <c r="H1043" s="27">
        <f t="shared" si="1356"/>
        <v>56680</v>
      </c>
      <c r="I1043" s="27">
        <f t="shared" si="1356"/>
        <v>0</v>
      </c>
      <c r="J1043" s="27">
        <f t="shared" si="1356"/>
        <v>0</v>
      </c>
      <c r="K1043" s="27">
        <f t="shared" si="1356"/>
        <v>0</v>
      </c>
      <c r="L1043" s="27">
        <f t="shared" si="1356"/>
        <v>0</v>
      </c>
      <c r="M1043" s="27">
        <f t="shared" si="1356"/>
        <v>0</v>
      </c>
      <c r="N1043" s="27">
        <f t="shared" si="1356"/>
        <v>56680</v>
      </c>
      <c r="O1043" s="27">
        <f t="shared" si="1356"/>
        <v>0</v>
      </c>
      <c r="P1043" s="27">
        <f t="shared" si="1356"/>
        <v>56680</v>
      </c>
      <c r="Q1043" s="27">
        <f t="shared" si="1356"/>
        <v>0</v>
      </c>
      <c r="R1043" s="181">
        <f t="shared" si="1356"/>
        <v>0</v>
      </c>
      <c r="S1043" s="181">
        <f t="shared" si="1356"/>
        <v>0</v>
      </c>
      <c r="T1043" s="181">
        <f t="shared" si="1356"/>
        <v>0</v>
      </c>
      <c r="U1043" s="181">
        <f t="shared" si="1356"/>
        <v>0</v>
      </c>
      <c r="V1043" s="27">
        <f t="shared" si="1356"/>
        <v>56680</v>
      </c>
      <c r="W1043" s="27">
        <f t="shared" si="1357"/>
        <v>0</v>
      </c>
      <c r="X1043" s="27">
        <f t="shared" si="1357"/>
        <v>56680</v>
      </c>
      <c r="Y1043" s="27">
        <f t="shared" si="1357"/>
        <v>0</v>
      </c>
      <c r="Z1043" s="181">
        <f t="shared" si="1357"/>
        <v>0</v>
      </c>
      <c r="AA1043" s="181">
        <f t="shared" si="1357"/>
        <v>0</v>
      </c>
      <c r="AB1043" s="181">
        <f t="shared" si="1357"/>
        <v>0</v>
      </c>
      <c r="AC1043" s="181">
        <f t="shared" si="1357"/>
        <v>0</v>
      </c>
      <c r="AD1043" s="27">
        <f t="shared" si="1357"/>
        <v>56680</v>
      </c>
      <c r="AE1043" s="27">
        <f t="shared" si="1357"/>
        <v>0</v>
      </c>
      <c r="AF1043" s="27">
        <f t="shared" si="1357"/>
        <v>56680</v>
      </c>
      <c r="AG1043" s="27">
        <f t="shared" si="1357"/>
        <v>0</v>
      </c>
      <c r="AH1043" s="181">
        <f t="shared" si="1357"/>
        <v>0</v>
      </c>
      <c r="AI1043" s="181">
        <f t="shared" si="1357"/>
        <v>0</v>
      </c>
      <c r="AJ1043" s="181">
        <f t="shared" si="1357"/>
        <v>0</v>
      </c>
      <c r="AK1043" s="181">
        <f t="shared" si="1357"/>
        <v>0</v>
      </c>
      <c r="AL1043" s="27">
        <f t="shared" si="1357"/>
        <v>56680</v>
      </c>
      <c r="AM1043" s="27">
        <f t="shared" si="1357"/>
        <v>0</v>
      </c>
      <c r="AN1043" s="27">
        <f t="shared" si="1358"/>
        <v>56680</v>
      </c>
      <c r="AO1043" s="27">
        <f t="shared" si="1358"/>
        <v>0</v>
      </c>
      <c r="AP1043" s="181">
        <f t="shared" si="1358"/>
        <v>0</v>
      </c>
      <c r="AQ1043" s="181">
        <f t="shared" si="1358"/>
        <v>0</v>
      </c>
      <c r="AR1043" s="181">
        <f t="shared" si="1358"/>
        <v>0</v>
      </c>
      <c r="AS1043" s="181">
        <f t="shared" si="1358"/>
        <v>0</v>
      </c>
      <c r="AT1043" s="27">
        <f t="shared" si="1358"/>
        <v>56680</v>
      </c>
      <c r="AU1043" s="27">
        <f t="shared" si="1358"/>
        <v>0</v>
      </c>
      <c r="AV1043" s="27">
        <f t="shared" si="1358"/>
        <v>56680</v>
      </c>
      <c r="AW1043" s="27">
        <f t="shared" si="1358"/>
        <v>0</v>
      </c>
    </row>
    <row r="1044" spans="1:49" s="5" customFormat="1" ht="33.75">
      <c r="A1044" s="40" t="s">
        <v>81</v>
      </c>
      <c r="B1044" s="43" t="s">
        <v>54</v>
      </c>
      <c r="C1044" s="43" t="s">
        <v>57</v>
      </c>
      <c r="D1044" s="43" t="s">
        <v>724</v>
      </c>
      <c r="E1044" s="43" t="s">
        <v>82</v>
      </c>
      <c r="F1044" s="27">
        <f>F1045</f>
        <v>56680</v>
      </c>
      <c r="G1044" s="27">
        <f t="shared" si="1356"/>
        <v>0</v>
      </c>
      <c r="H1044" s="27">
        <f t="shared" si="1356"/>
        <v>56680</v>
      </c>
      <c r="I1044" s="27">
        <f t="shared" si="1356"/>
        <v>0</v>
      </c>
      <c r="J1044" s="27">
        <f t="shared" si="1356"/>
        <v>0</v>
      </c>
      <c r="K1044" s="27">
        <f t="shared" si="1356"/>
        <v>0</v>
      </c>
      <c r="L1044" s="27">
        <f t="shared" si="1356"/>
        <v>0</v>
      </c>
      <c r="M1044" s="27">
        <f t="shared" si="1356"/>
        <v>0</v>
      </c>
      <c r="N1044" s="27">
        <f t="shared" si="1356"/>
        <v>56680</v>
      </c>
      <c r="O1044" s="27">
        <f t="shared" si="1356"/>
        <v>0</v>
      </c>
      <c r="P1044" s="27">
        <f t="shared" si="1356"/>
        <v>56680</v>
      </c>
      <c r="Q1044" s="27">
        <f t="shared" si="1356"/>
        <v>0</v>
      </c>
      <c r="R1044" s="181">
        <f t="shared" si="1356"/>
        <v>0</v>
      </c>
      <c r="S1044" s="181">
        <f t="shared" si="1356"/>
        <v>0</v>
      </c>
      <c r="T1044" s="181">
        <f t="shared" si="1356"/>
        <v>0</v>
      </c>
      <c r="U1044" s="181">
        <f t="shared" si="1356"/>
        <v>0</v>
      </c>
      <c r="V1044" s="27">
        <f t="shared" si="1356"/>
        <v>56680</v>
      </c>
      <c r="W1044" s="27">
        <f t="shared" si="1357"/>
        <v>0</v>
      </c>
      <c r="X1044" s="27">
        <f t="shared" si="1357"/>
        <v>56680</v>
      </c>
      <c r="Y1044" s="27">
        <f t="shared" si="1357"/>
        <v>0</v>
      </c>
      <c r="Z1044" s="181">
        <f t="shared" si="1357"/>
        <v>0</v>
      </c>
      <c r="AA1044" s="181">
        <f t="shared" si="1357"/>
        <v>0</v>
      </c>
      <c r="AB1044" s="181">
        <f t="shared" si="1357"/>
        <v>0</v>
      </c>
      <c r="AC1044" s="181">
        <f t="shared" si="1357"/>
        <v>0</v>
      </c>
      <c r="AD1044" s="27">
        <f t="shared" si="1357"/>
        <v>56680</v>
      </c>
      <c r="AE1044" s="27">
        <f t="shared" si="1357"/>
        <v>0</v>
      </c>
      <c r="AF1044" s="27">
        <f t="shared" si="1357"/>
        <v>56680</v>
      </c>
      <c r="AG1044" s="27">
        <f t="shared" si="1357"/>
        <v>0</v>
      </c>
      <c r="AH1044" s="181">
        <f t="shared" si="1357"/>
        <v>0</v>
      </c>
      <c r="AI1044" s="181">
        <f t="shared" si="1357"/>
        <v>0</v>
      </c>
      <c r="AJ1044" s="181">
        <f t="shared" si="1357"/>
        <v>0</v>
      </c>
      <c r="AK1044" s="181">
        <f t="shared" si="1357"/>
        <v>0</v>
      </c>
      <c r="AL1044" s="27">
        <f t="shared" si="1357"/>
        <v>56680</v>
      </c>
      <c r="AM1044" s="27">
        <f t="shared" si="1357"/>
        <v>0</v>
      </c>
      <c r="AN1044" s="27">
        <f t="shared" si="1358"/>
        <v>56680</v>
      </c>
      <c r="AO1044" s="27">
        <f t="shared" si="1358"/>
        <v>0</v>
      </c>
      <c r="AP1044" s="181">
        <f t="shared" si="1358"/>
        <v>0</v>
      </c>
      <c r="AQ1044" s="181">
        <f t="shared" si="1358"/>
        <v>0</v>
      </c>
      <c r="AR1044" s="181">
        <f t="shared" si="1358"/>
        <v>0</v>
      </c>
      <c r="AS1044" s="181">
        <f t="shared" si="1358"/>
        <v>0</v>
      </c>
      <c r="AT1044" s="27">
        <f t="shared" si="1358"/>
        <v>56680</v>
      </c>
      <c r="AU1044" s="27">
        <f t="shared" si="1358"/>
        <v>0</v>
      </c>
      <c r="AV1044" s="27">
        <f t="shared" si="1358"/>
        <v>56680</v>
      </c>
      <c r="AW1044" s="27">
        <f t="shared" si="1358"/>
        <v>0</v>
      </c>
    </row>
    <row r="1045" spans="1:49" s="5" customFormat="1" ht="20.25">
      <c r="A1045" s="40" t="s">
        <v>179</v>
      </c>
      <c r="B1045" s="43" t="s">
        <v>54</v>
      </c>
      <c r="C1045" s="43" t="s">
        <v>57</v>
      </c>
      <c r="D1045" s="43" t="s">
        <v>724</v>
      </c>
      <c r="E1045" s="43">
        <v>620</v>
      </c>
      <c r="F1045" s="27">
        <v>56680</v>
      </c>
      <c r="G1045" s="27"/>
      <c r="H1045" s="27">
        <v>56680</v>
      </c>
      <c r="I1045" s="27"/>
      <c r="J1045" s="51"/>
      <c r="K1045" s="51"/>
      <c r="L1045" s="51"/>
      <c r="M1045" s="51"/>
      <c r="N1045" s="27">
        <f>F1045+J1045+K1045</f>
        <v>56680</v>
      </c>
      <c r="O1045" s="27">
        <f>G1045+K1045</f>
        <v>0</v>
      </c>
      <c r="P1045" s="27">
        <f>H1045+L1045+M1045</f>
        <v>56680</v>
      </c>
      <c r="Q1045" s="72">
        <f>I1045+M1045</f>
        <v>0</v>
      </c>
      <c r="R1045" s="191"/>
      <c r="S1045" s="191"/>
      <c r="T1045" s="191"/>
      <c r="U1045" s="191"/>
      <c r="V1045" s="27">
        <f>N1045+R1045+S1045</f>
        <v>56680</v>
      </c>
      <c r="W1045" s="27">
        <f>O1045+S1045</f>
        <v>0</v>
      </c>
      <c r="X1045" s="27">
        <f>P1045+T1045+U1045</f>
        <v>56680</v>
      </c>
      <c r="Y1045" s="72">
        <f>Q1045+U1045</f>
        <v>0</v>
      </c>
      <c r="Z1045" s="191"/>
      <c r="AA1045" s="191"/>
      <c r="AB1045" s="191"/>
      <c r="AC1045" s="191"/>
      <c r="AD1045" s="27">
        <f>V1045+Z1045+AA1045</f>
        <v>56680</v>
      </c>
      <c r="AE1045" s="27">
        <f>W1045+AA1045</f>
        <v>0</v>
      </c>
      <c r="AF1045" s="27">
        <f>X1045+AB1045+AC1045</f>
        <v>56680</v>
      </c>
      <c r="AG1045" s="72">
        <f>Y1045+AC1045</f>
        <v>0</v>
      </c>
      <c r="AH1045" s="191"/>
      <c r="AI1045" s="191"/>
      <c r="AJ1045" s="191"/>
      <c r="AK1045" s="191"/>
      <c r="AL1045" s="27">
        <f>AD1045+AH1045+AI1045</f>
        <v>56680</v>
      </c>
      <c r="AM1045" s="27">
        <f>AE1045+AI1045</f>
        <v>0</v>
      </c>
      <c r="AN1045" s="27">
        <f>AF1045+AJ1045+AK1045</f>
        <v>56680</v>
      </c>
      <c r="AO1045" s="72">
        <f>AG1045+AK1045</f>
        <v>0</v>
      </c>
      <c r="AP1045" s="191"/>
      <c r="AQ1045" s="191"/>
      <c r="AR1045" s="191"/>
      <c r="AS1045" s="191"/>
      <c r="AT1045" s="27">
        <f>AL1045+AP1045+AQ1045</f>
        <v>56680</v>
      </c>
      <c r="AU1045" s="27">
        <f>AM1045+AQ1045</f>
        <v>0</v>
      </c>
      <c r="AV1045" s="27">
        <f>AN1045+AR1045+AS1045</f>
        <v>56680</v>
      </c>
      <c r="AW1045" s="72">
        <f>AO1045+AS1045</f>
        <v>0</v>
      </c>
    </row>
    <row r="1046" spans="1:49" s="5" customFormat="1" ht="20.25">
      <c r="A1046" s="40" t="s">
        <v>76</v>
      </c>
      <c r="B1046" s="43" t="s">
        <v>54</v>
      </c>
      <c r="C1046" s="43" t="s">
        <v>57</v>
      </c>
      <c r="D1046" s="43" t="s">
        <v>272</v>
      </c>
      <c r="E1046" s="43"/>
      <c r="F1046" s="27">
        <f>F1047</f>
        <v>4</v>
      </c>
      <c r="G1046" s="27">
        <f t="shared" ref="G1046:V1048" si="1359">G1047</f>
        <v>0</v>
      </c>
      <c r="H1046" s="27">
        <f t="shared" si="1359"/>
        <v>4</v>
      </c>
      <c r="I1046" s="27">
        <f t="shared" si="1359"/>
        <v>0</v>
      </c>
      <c r="J1046" s="27">
        <f t="shared" si="1359"/>
        <v>0</v>
      </c>
      <c r="K1046" s="27">
        <f t="shared" si="1359"/>
        <v>0</v>
      </c>
      <c r="L1046" s="27">
        <f t="shared" si="1359"/>
        <v>0</v>
      </c>
      <c r="M1046" s="27">
        <f t="shared" si="1359"/>
        <v>0</v>
      </c>
      <c r="N1046" s="27">
        <f t="shared" si="1359"/>
        <v>4</v>
      </c>
      <c r="O1046" s="27">
        <f t="shared" si="1359"/>
        <v>0</v>
      </c>
      <c r="P1046" s="27">
        <f t="shared" si="1359"/>
        <v>4</v>
      </c>
      <c r="Q1046" s="27">
        <f t="shared" si="1359"/>
        <v>0</v>
      </c>
      <c r="R1046" s="181">
        <f t="shared" si="1359"/>
        <v>0</v>
      </c>
      <c r="S1046" s="181">
        <f t="shared" si="1359"/>
        <v>0</v>
      </c>
      <c r="T1046" s="181">
        <f t="shared" si="1359"/>
        <v>0</v>
      </c>
      <c r="U1046" s="181">
        <f t="shared" si="1359"/>
        <v>0</v>
      </c>
      <c r="V1046" s="27">
        <f t="shared" si="1359"/>
        <v>4</v>
      </c>
      <c r="W1046" s="27">
        <f t="shared" ref="W1046:AM1048" si="1360">W1047</f>
        <v>0</v>
      </c>
      <c r="X1046" s="27">
        <f t="shared" si="1360"/>
        <v>4</v>
      </c>
      <c r="Y1046" s="27">
        <f t="shared" si="1360"/>
        <v>0</v>
      </c>
      <c r="Z1046" s="181">
        <f t="shared" si="1360"/>
        <v>0</v>
      </c>
      <c r="AA1046" s="181">
        <f t="shared" si="1360"/>
        <v>0</v>
      </c>
      <c r="AB1046" s="181">
        <f t="shared" si="1360"/>
        <v>0</v>
      </c>
      <c r="AC1046" s="181">
        <f t="shared" si="1360"/>
        <v>0</v>
      </c>
      <c r="AD1046" s="27">
        <f t="shared" si="1360"/>
        <v>4</v>
      </c>
      <c r="AE1046" s="27">
        <f t="shared" si="1360"/>
        <v>0</v>
      </c>
      <c r="AF1046" s="27">
        <f t="shared" si="1360"/>
        <v>4</v>
      </c>
      <c r="AG1046" s="27">
        <f t="shared" si="1360"/>
        <v>0</v>
      </c>
      <c r="AH1046" s="181">
        <f t="shared" si="1360"/>
        <v>0</v>
      </c>
      <c r="AI1046" s="181">
        <f t="shared" si="1360"/>
        <v>0</v>
      </c>
      <c r="AJ1046" s="181">
        <f t="shared" si="1360"/>
        <v>0</v>
      </c>
      <c r="AK1046" s="181">
        <f t="shared" si="1360"/>
        <v>0</v>
      </c>
      <c r="AL1046" s="27">
        <f t="shared" si="1360"/>
        <v>4</v>
      </c>
      <c r="AM1046" s="27">
        <f t="shared" si="1360"/>
        <v>0</v>
      </c>
      <c r="AN1046" s="27">
        <f t="shared" ref="AN1046:AW1048" si="1361">AN1047</f>
        <v>4</v>
      </c>
      <c r="AO1046" s="27">
        <f t="shared" si="1361"/>
        <v>0</v>
      </c>
      <c r="AP1046" s="181">
        <f t="shared" si="1361"/>
        <v>0</v>
      </c>
      <c r="AQ1046" s="181">
        <f t="shared" si="1361"/>
        <v>0</v>
      </c>
      <c r="AR1046" s="181">
        <f t="shared" si="1361"/>
        <v>0</v>
      </c>
      <c r="AS1046" s="181">
        <f t="shared" si="1361"/>
        <v>0</v>
      </c>
      <c r="AT1046" s="27">
        <f t="shared" si="1361"/>
        <v>4</v>
      </c>
      <c r="AU1046" s="27">
        <f t="shared" si="1361"/>
        <v>0</v>
      </c>
      <c r="AV1046" s="27">
        <f t="shared" si="1361"/>
        <v>4</v>
      </c>
      <c r="AW1046" s="27">
        <f t="shared" si="1361"/>
        <v>0</v>
      </c>
    </row>
    <row r="1047" spans="1:49" s="5" customFormat="1" ht="33.75">
      <c r="A1047" s="40" t="s">
        <v>109</v>
      </c>
      <c r="B1047" s="43" t="s">
        <v>54</v>
      </c>
      <c r="C1047" s="43" t="s">
        <v>57</v>
      </c>
      <c r="D1047" s="43" t="s">
        <v>725</v>
      </c>
      <c r="E1047" s="43"/>
      <c r="F1047" s="27">
        <f>F1048</f>
        <v>4</v>
      </c>
      <c r="G1047" s="27">
        <f t="shared" si="1359"/>
        <v>0</v>
      </c>
      <c r="H1047" s="27">
        <f t="shared" si="1359"/>
        <v>4</v>
      </c>
      <c r="I1047" s="27">
        <f t="shared" si="1359"/>
        <v>0</v>
      </c>
      <c r="J1047" s="27">
        <f t="shared" si="1359"/>
        <v>0</v>
      </c>
      <c r="K1047" s="27">
        <f t="shared" si="1359"/>
        <v>0</v>
      </c>
      <c r="L1047" s="27">
        <f t="shared" si="1359"/>
        <v>0</v>
      </c>
      <c r="M1047" s="27">
        <f t="shared" si="1359"/>
        <v>0</v>
      </c>
      <c r="N1047" s="27">
        <f t="shared" si="1359"/>
        <v>4</v>
      </c>
      <c r="O1047" s="27">
        <f t="shared" si="1359"/>
        <v>0</v>
      </c>
      <c r="P1047" s="27">
        <f t="shared" si="1359"/>
        <v>4</v>
      </c>
      <c r="Q1047" s="27">
        <f t="shared" si="1359"/>
        <v>0</v>
      </c>
      <c r="R1047" s="181">
        <f t="shared" si="1359"/>
        <v>0</v>
      </c>
      <c r="S1047" s="181">
        <f t="shared" si="1359"/>
        <v>0</v>
      </c>
      <c r="T1047" s="181">
        <f t="shared" si="1359"/>
        <v>0</v>
      </c>
      <c r="U1047" s="181">
        <f t="shared" si="1359"/>
        <v>0</v>
      </c>
      <c r="V1047" s="27">
        <f t="shared" si="1359"/>
        <v>4</v>
      </c>
      <c r="W1047" s="27">
        <f t="shared" si="1360"/>
        <v>0</v>
      </c>
      <c r="X1047" s="27">
        <f t="shared" si="1360"/>
        <v>4</v>
      </c>
      <c r="Y1047" s="27">
        <f t="shared" si="1360"/>
        <v>0</v>
      </c>
      <c r="Z1047" s="181">
        <f t="shared" si="1360"/>
        <v>0</v>
      </c>
      <c r="AA1047" s="181">
        <f t="shared" si="1360"/>
        <v>0</v>
      </c>
      <c r="AB1047" s="181">
        <f t="shared" si="1360"/>
        <v>0</v>
      </c>
      <c r="AC1047" s="181">
        <f t="shared" si="1360"/>
        <v>0</v>
      </c>
      <c r="AD1047" s="27">
        <f t="shared" si="1360"/>
        <v>4</v>
      </c>
      <c r="AE1047" s="27">
        <f t="shared" si="1360"/>
        <v>0</v>
      </c>
      <c r="AF1047" s="27">
        <f t="shared" si="1360"/>
        <v>4</v>
      </c>
      <c r="AG1047" s="27">
        <f t="shared" si="1360"/>
        <v>0</v>
      </c>
      <c r="AH1047" s="181">
        <f t="shared" si="1360"/>
        <v>0</v>
      </c>
      <c r="AI1047" s="181">
        <f t="shared" si="1360"/>
        <v>0</v>
      </c>
      <c r="AJ1047" s="181">
        <f t="shared" si="1360"/>
        <v>0</v>
      </c>
      <c r="AK1047" s="181">
        <f t="shared" si="1360"/>
        <v>0</v>
      </c>
      <c r="AL1047" s="27">
        <f t="shared" si="1360"/>
        <v>4</v>
      </c>
      <c r="AM1047" s="27">
        <f t="shared" si="1360"/>
        <v>0</v>
      </c>
      <c r="AN1047" s="27">
        <f t="shared" si="1361"/>
        <v>4</v>
      </c>
      <c r="AO1047" s="27">
        <f t="shared" si="1361"/>
        <v>0</v>
      </c>
      <c r="AP1047" s="181">
        <f t="shared" si="1361"/>
        <v>0</v>
      </c>
      <c r="AQ1047" s="181">
        <f t="shared" si="1361"/>
        <v>0</v>
      </c>
      <c r="AR1047" s="181">
        <f t="shared" si="1361"/>
        <v>0</v>
      </c>
      <c r="AS1047" s="181">
        <f t="shared" si="1361"/>
        <v>0</v>
      </c>
      <c r="AT1047" s="27">
        <f t="shared" si="1361"/>
        <v>4</v>
      </c>
      <c r="AU1047" s="27">
        <f t="shared" si="1361"/>
        <v>0</v>
      </c>
      <c r="AV1047" s="27">
        <f t="shared" si="1361"/>
        <v>4</v>
      </c>
      <c r="AW1047" s="27">
        <f t="shared" si="1361"/>
        <v>0</v>
      </c>
    </row>
    <row r="1048" spans="1:49" s="5" customFormat="1" ht="33.75">
      <c r="A1048" s="40" t="s">
        <v>81</v>
      </c>
      <c r="B1048" s="43" t="s">
        <v>54</v>
      </c>
      <c r="C1048" s="43" t="s">
        <v>57</v>
      </c>
      <c r="D1048" s="43" t="s">
        <v>725</v>
      </c>
      <c r="E1048" s="43" t="s">
        <v>82</v>
      </c>
      <c r="F1048" s="27">
        <f>F1049</f>
        <v>4</v>
      </c>
      <c r="G1048" s="27">
        <f t="shared" si="1359"/>
        <v>0</v>
      </c>
      <c r="H1048" s="27">
        <f t="shared" si="1359"/>
        <v>4</v>
      </c>
      <c r="I1048" s="27">
        <f t="shared" si="1359"/>
        <v>0</v>
      </c>
      <c r="J1048" s="27">
        <f t="shared" si="1359"/>
        <v>0</v>
      </c>
      <c r="K1048" s="27">
        <f t="shared" si="1359"/>
        <v>0</v>
      </c>
      <c r="L1048" s="27">
        <f t="shared" si="1359"/>
        <v>0</v>
      </c>
      <c r="M1048" s="27">
        <f t="shared" si="1359"/>
        <v>0</v>
      </c>
      <c r="N1048" s="27">
        <f t="shared" si="1359"/>
        <v>4</v>
      </c>
      <c r="O1048" s="27">
        <f t="shared" si="1359"/>
        <v>0</v>
      </c>
      <c r="P1048" s="27">
        <f t="shared" si="1359"/>
        <v>4</v>
      </c>
      <c r="Q1048" s="27">
        <f t="shared" si="1359"/>
        <v>0</v>
      </c>
      <c r="R1048" s="181">
        <f t="shared" si="1359"/>
        <v>0</v>
      </c>
      <c r="S1048" s="181">
        <f t="shared" si="1359"/>
        <v>0</v>
      </c>
      <c r="T1048" s="181">
        <f t="shared" si="1359"/>
        <v>0</v>
      </c>
      <c r="U1048" s="181">
        <f t="shared" si="1359"/>
        <v>0</v>
      </c>
      <c r="V1048" s="27">
        <f t="shared" si="1359"/>
        <v>4</v>
      </c>
      <c r="W1048" s="27">
        <f t="shared" si="1360"/>
        <v>0</v>
      </c>
      <c r="X1048" s="27">
        <f t="shared" si="1360"/>
        <v>4</v>
      </c>
      <c r="Y1048" s="27">
        <f t="shared" si="1360"/>
        <v>0</v>
      </c>
      <c r="Z1048" s="181">
        <f t="shared" si="1360"/>
        <v>0</v>
      </c>
      <c r="AA1048" s="181">
        <f t="shared" si="1360"/>
        <v>0</v>
      </c>
      <c r="AB1048" s="181">
        <f t="shared" si="1360"/>
        <v>0</v>
      </c>
      <c r="AC1048" s="181">
        <f t="shared" si="1360"/>
        <v>0</v>
      </c>
      <c r="AD1048" s="27">
        <f t="shared" si="1360"/>
        <v>4</v>
      </c>
      <c r="AE1048" s="27">
        <f t="shared" si="1360"/>
        <v>0</v>
      </c>
      <c r="AF1048" s="27">
        <f t="shared" si="1360"/>
        <v>4</v>
      </c>
      <c r="AG1048" s="27">
        <f t="shared" si="1360"/>
        <v>0</v>
      </c>
      <c r="AH1048" s="181">
        <f t="shared" si="1360"/>
        <v>0</v>
      </c>
      <c r="AI1048" s="181">
        <f t="shared" si="1360"/>
        <v>0</v>
      </c>
      <c r="AJ1048" s="181">
        <f t="shared" si="1360"/>
        <v>0</v>
      </c>
      <c r="AK1048" s="181">
        <f t="shared" si="1360"/>
        <v>0</v>
      </c>
      <c r="AL1048" s="27">
        <f t="shared" si="1360"/>
        <v>4</v>
      </c>
      <c r="AM1048" s="27">
        <f t="shared" si="1360"/>
        <v>0</v>
      </c>
      <c r="AN1048" s="27">
        <f t="shared" si="1361"/>
        <v>4</v>
      </c>
      <c r="AO1048" s="27">
        <f t="shared" si="1361"/>
        <v>0</v>
      </c>
      <c r="AP1048" s="181">
        <f t="shared" si="1361"/>
        <v>0</v>
      </c>
      <c r="AQ1048" s="181">
        <f t="shared" si="1361"/>
        <v>0</v>
      </c>
      <c r="AR1048" s="181">
        <f t="shared" si="1361"/>
        <v>0</v>
      </c>
      <c r="AS1048" s="181">
        <f t="shared" si="1361"/>
        <v>0</v>
      </c>
      <c r="AT1048" s="27">
        <f t="shared" si="1361"/>
        <v>4</v>
      </c>
      <c r="AU1048" s="27">
        <f t="shared" si="1361"/>
        <v>0</v>
      </c>
      <c r="AV1048" s="27">
        <f t="shared" si="1361"/>
        <v>4</v>
      </c>
      <c r="AW1048" s="27">
        <f t="shared" si="1361"/>
        <v>0</v>
      </c>
    </row>
    <row r="1049" spans="1:49" s="5" customFormat="1" ht="20.25">
      <c r="A1049" s="40" t="s">
        <v>179</v>
      </c>
      <c r="B1049" s="43" t="s">
        <v>54</v>
      </c>
      <c r="C1049" s="43" t="s">
        <v>57</v>
      </c>
      <c r="D1049" s="43" t="s">
        <v>725</v>
      </c>
      <c r="E1049" s="43">
        <v>620</v>
      </c>
      <c r="F1049" s="27">
        <v>4</v>
      </c>
      <c r="G1049" s="27"/>
      <c r="H1049" s="27">
        <v>4</v>
      </c>
      <c r="I1049" s="27"/>
      <c r="J1049" s="51"/>
      <c r="K1049" s="51"/>
      <c r="L1049" s="51"/>
      <c r="M1049" s="51"/>
      <c r="N1049" s="27">
        <f>F1049+J1049+K1049</f>
        <v>4</v>
      </c>
      <c r="O1049" s="27">
        <f>G1049+K1049</f>
        <v>0</v>
      </c>
      <c r="P1049" s="27">
        <f>H1049+L1049+M1049</f>
        <v>4</v>
      </c>
      <c r="Q1049" s="72">
        <f>I1049+M1049</f>
        <v>0</v>
      </c>
      <c r="R1049" s="191"/>
      <c r="S1049" s="191"/>
      <c r="T1049" s="191"/>
      <c r="U1049" s="191"/>
      <c r="V1049" s="27">
        <f>N1049+R1049+S1049</f>
        <v>4</v>
      </c>
      <c r="W1049" s="27">
        <f>O1049+S1049</f>
        <v>0</v>
      </c>
      <c r="X1049" s="27">
        <f>P1049+T1049+U1049</f>
        <v>4</v>
      </c>
      <c r="Y1049" s="72">
        <f>Q1049+U1049</f>
        <v>0</v>
      </c>
      <c r="Z1049" s="191"/>
      <c r="AA1049" s="191"/>
      <c r="AB1049" s="191"/>
      <c r="AC1049" s="191"/>
      <c r="AD1049" s="27">
        <f>V1049+Z1049+AA1049</f>
        <v>4</v>
      </c>
      <c r="AE1049" s="27">
        <f>W1049+AA1049</f>
        <v>0</v>
      </c>
      <c r="AF1049" s="27">
        <f>X1049+AB1049+AC1049</f>
        <v>4</v>
      </c>
      <c r="AG1049" s="72">
        <f>Y1049+AC1049</f>
        <v>0</v>
      </c>
      <c r="AH1049" s="191"/>
      <c r="AI1049" s="191"/>
      <c r="AJ1049" s="191"/>
      <c r="AK1049" s="191"/>
      <c r="AL1049" s="27">
        <f>AD1049+AH1049+AI1049</f>
        <v>4</v>
      </c>
      <c r="AM1049" s="27">
        <f>AE1049+AI1049</f>
        <v>0</v>
      </c>
      <c r="AN1049" s="27">
        <f>AF1049+AJ1049+AK1049</f>
        <v>4</v>
      </c>
      <c r="AO1049" s="72">
        <f>AG1049+AK1049</f>
        <v>0</v>
      </c>
      <c r="AP1049" s="191"/>
      <c r="AQ1049" s="191"/>
      <c r="AR1049" s="191"/>
      <c r="AS1049" s="191"/>
      <c r="AT1049" s="27">
        <f>AL1049+AP1049+AQ1049</f>
        <v>4</v>
      </c>
      <c r="AU1049" s="27">
        <f>AM1049+AQ1049</f>
        <v>0</v>
      </c>
      <c r="AV1049" s="27">
        <f>AN1049+AR1049+AS1049</f>
        <v>4</v>
      </c>
      <c r="AW1049" s="72">
        <f>AO1049+AS1049</f>
        <v>0</v>
      </c>
    </row>
    <row r="1050" spans="1:49" s="5" customFormat="1" ht="33.75">
      <c r="A1050" s="40" t="s">
        <v>199</v>
      </c>
      <c r="B1050" s="43" t="s">
        <v>54</v>
      </c>
      <c r="C1050" s="43" t="s">
        <v>57</v>
      </c>
      <c r="D1050" s="43" t="s">
        <v>726</v>
      </c>
      <c r="E1050" s="43"/>
      <c r="F1050" s="27">
        <f>F1051</f>
        <v>15248</v>
      </c>
      <c r="G1050" s="27">
        <f t="shared" ref="G1050:AW1050" si="1362">G1051</f>
        <v>0</v>
      </c>
      <c r="H1050" s="27">
        <f t="shared" si="1362"/>
        <v>15248</v>
      </c>
      <c r="I1050" s="27">
        <f t="shared" si="1362"/>
        <v>0</v>
      </c>
      <c r="J1050" s="27">
        <f t="shared" si="1362"/>
        <v>0</v>
      </c>
      <c r="K1050" s="27">
        <f t="shared" si="1362"/>
        <v>0</v>
      </c>
      <c r="L1050" s="27">
        <f t="shared" si="1362"/>
        <v>0</v>
      </c>
      <c r="M1050" s="27">
        <f t="shared" si="1362"/>
        <v>0</v>
      </c>
      <c r="N1050" s="27">
        <f t="shared" si="1362"/>
        <v>15248</v>
      </c>
      <c r="O1050" s="27">
        <f t="shared" si="1362"/>
        <v>0</v>
      </c>
      <c r="P1050" s="27">
        <f t="shared" si="1362"/>
        <v>15248</v>
      </c>
      <c r="Q1050" s="27">
        <f t="shared" si="1362"/>
        <v>0</v>
      </c>
      <c r="R1050" s="181">
        <f t="shared" si="1362"/>
        <v>0</v>
      </c>
      <c r="S1050" s="181">
        <f t="shared" si="1362"/>
        <v>0</v>
      </c>
      <c r="T1050" s="181">
        <f t="shared" si="1362"/>
        <v>0</v>
      </c>
      <c r="U1050" s="181">
        <f t="shared" si="1362"/>
        <v>0</v>
      </c>
      <c r="V1050" s="27">
        <f t="shared" si="1362"/>
        <v>15248</v>
      </c>
      <c r="W1050" s="27">
        <f t="shared" si="1362"/>
        <v>0</v>
      </c>
      <c r="X1050" s="27">
        <f t="shared" si="1362"/>
        <v>15248</v>
      </c>
      <c r="Y1050" s="27">
        <f t="shared" si="1362"/>
        <v>0</v>
      </c>
      <c r="Z1050" s="181">
        <f t="shared" si="1362"/>
        <v>0</v>
      </c>
      <c r="AA1050" s="181">
        <f t="shared" si="1362"/>
        <v>0</v>
      </c>
      <c r="AB1050" s="181">
        <f t="shared" si="1362"/>
        <v>0</v>
      </c>
      <c r="AC1050" s="181">
        <f t="shared" si="1362"/>
        <v>0</v>
      </c>
      <c r="AD1050" s="27">
        <f t="shared" si="1362"/>
        <v>15248</v>
      </c>
      <c r="AE1050" s="27">
        <f t="shared" si="1362"/>
        <v>0</v>
      </c>
      <c r="AF1050" s="27">
        <f t="shared" si="1362"/>
        <v>15248</v>
      </c>
      <c r="AG1050" s="27">
        <f t="shared" si="1362"/>
        <v>0</v>
      </c>
      <c r="AH1050" s="181">
        <f t="shared" si="1362"/>
        <v>0</v>
      </c>
      <c r="AI1050" s="181">
        <f t="shared" si="1362"/>
        <v>0</v>
      </c>
      <c r="AJ1050" s="181">
        <f t="shared" si="1362"/>
        <v>0</v>
      </c>
      <c r="AK1050" s="181">
        <f t="shared" si="1362"/>
        <v>0</v>
      </c>
      <c r="AL1050" s="27">
        <f t="shared" si="1362"/>
        <v>15248</v>
      </c>
      <c r="AM1050" s="27">
        <f t="shared" si="1362"/>
        <v>0</v>
      </c>
      <c r="AN1050" s="27">
        <f t="shared" si="1362"/>
        <v>15248</v>
      </c>
      <c r="AO1050" s="27">
        <f t="shared" si="1362"/>
        <v>0</v>
      </c>
      <c r="AP1050" s="181">
        <f t="shared" si="1362"/>
        <v>0</v>
      </c>
      <c r="AQ1050" s="181">
        <f t="shared" si="1362"/>
        <v>0</v>
      </c>
      <c r="AR1050" s="181">
        <f t="shared" si="1362"/>
        <v>0</v>
      </c>
      <c r="AS1050" s="181">
        <f t="shared" si="1362"/>
        <v>0</v>
      </c>
      <c r="AT1050" s="27">
        <f t="shared" si="1362"/>
        <v>15248</v>
      </c>
      <c r="AU1050" s="27">
        <f t="shared" si="1362"/>
        <v>0</v>
      </c>
      <c r="AV1050" s="27">
        <f t="shared" si="1362"/>
        <v>15248</v>
      </c>
      <c r="AW1050" s="27">
        <f t="shared" si="1362"/>
        <v>0</v>
      </c>
    </row>
    <row r="1051" spans="1:49" s="5" customFormat="1" ht="33.75">
      <c r="A1051" s="40" t="s">
        <v>108</v>
      </c>
      <c r="B1051" s="43" t="s">
        <v>54</v>
      </c>
      <c r="C1051" s="43" t="s">
        <v>57</v>
      </c>
      <c r="D1051" s="43" t="s">
        <v>727</v>
      </c>
      <c r="E1051" s="43"/>
      <c r="F1051" s="27">
        <f>F1052+F1054+F1056</f>
        <v>15248</v>
      </c>
      <c r="G1051" s="27">
        <f t="shared" ref="G1051:AW1051" si="1363">G1052+G1054+G1056</f>
        <v>0</v>
      </c>
      <c r="H1051" s="27">
        <f t="shared" si="1363"/>
        <v>15248</v>
      </c>
      <c r="I1051" s="27">
        <f t="shared" si="1363"/>
        <v>0</v>
      </c>
      <c r="J1051" s="27">
        <f t="shared" si="1363"/>
        <v>0</v>
      </c>
      <c r="K1051" s="27">
        <f t="shared" si="1363"/>
        <v>0</v>
      </c>
      <c r="L1051" s="27">
        <f t="shared" si="1363"/>
        <v>0</v>
      </c>
      <c r="M1051" s="27">
        <f t="shared" si="1363"/>
        <v>0</v>
      </c>
      <c r="N1051" s="27">
        <f t="shared" si="1363"/>
        <v>15248</v>
      </c>
      <c r="O1051" s="27">
        <f t="shared" si="1363"/>
        <v>0</v>
      </c>
      <c r="P1051" s="27">
        <f t="shared" si="1363"/>
        <v>15248</v>
      </c>
      <c r="Q1051" s="27">
        <f t="shared" si="1363"/>
        <v>0</v>
      </c>
      <c r="R1051" s="181">
        <f t="shared" si="1363"/>
        <v>0</v>
      </c>
      <c r="S1051" s="181">
        <f t="shared" si="1363"/>
        <v>0</v>
      </c>
      <c r="T1051" s="181">
        <f t="shared" si="1363"/>
        <v>0</v>
      </c>
      <c r="U1051" s="181">
        <f t="shared" si="1363"/>
        <v>0</v>
      </c>
      <c r="V1051" s="27">
        <f t="shared" si="1363"/>
        <v>15248</v>
      </c>
      <c r="W1051" s="27">
        <f t="shared" si="1363"/>
        <v>0</v>
      </c>
      <c r="X1051" s="27">
        <f t="shared" si="1363"/>
        <v>15248</v>
      </c>
      <c r="Y1051" s="27">
        <f t="shared" si="1363"/>
        <v>0</v>
      </c>
      <c r="Z1051" s="181">
        <f t="shared" si="1363"/>
        <v>0</v>
      </c>
      <c r="AA1051" s="181">
        <f t="shared" si="1363"/>
        <v>0</v>
      </c>
      <c r="AB1051" s="181">
        <f t="shared" si="1363"/>
        <v>0</v>
      </c>
      <c r="AC1051" s="181">
        <f t="shared" si="1363"/>
        <v>0</v>
      </c>
      <c r="AD1051" s="27">
        <f t="shared" si="1363"/>
        <v>15248</v>
      </c>
      <c r="AE1051" s="27">
        <f t="shared" si="1363"/>
        <v>0</v>
      </c>
      <c r="AF1051" s="27">
        <f t="shared" si="1363"/>
        <v>15248</v>
      </c>
      <c r="AG1051" s="27">
        <f t="shared" si="1363"/>
        <v>0</v>
      </c>
      <c r="AH1051" s="181">
        <f t="shared" si="1363"/>
        <v>0</v>
      </c>
      <c r="AI1051" s="181">
        <f t="shared" si="1363"/>
        <v>0</v>
      </c>
      <c r="AJ1051" s="181">
        <f t="shared" si="1363"/>
        <v>0</v>
      </c>
      <c r="AK1051" s="181">
        <f t="shared" si="1363"/>
        <v>0</v>
      </c>
      <c r="AL1051" s="27">
        <f t="shared" si="1363"/>
        <v>15248</v>
      </c>
      <c r="AM1051" s="27">
        <f t="shared" si="1363"/>
        <v>0</v>
      </c>
      <c r="AN1051" s="27">
        <f t="shared" si="1363"/>
        <v>15248</v>
      </c>
      <c r="AO1051" s="27">
        <f t="shared" si="1363"/>
        <v>0</v>
      </c>
      <c r="AP1051" s="181">
        <f t="shared" si="1363"/>
        <v>0</v>
      </c>
      <c r="AQ1051" s="181">
        <f t="shared" si="1363"/>
        <v>0</v>
      </c>
      <c r="AR1051" s="181">
        <f t="shared" si="1363"/>
        <v>0</v>
      </c>
      <c r="AS1051" s="181">
        <f t="shared" si="1363"/>
        <v>0</v>
      </c>
      <c r="AT1051" s="27">
        <f t="shared" si="1363"/>
        <v>15248</v>
      </c>
      <c r="AU1051" s="27">
        <f t="shared" si="1363"/>
        <v>0</v>
      </c>
      <c r="AV1051" s="27">
        <f t="shared" si="1363"/>
        <v>15248</v>
      </c>
      <c r="AW1051" s="27">
        <f t="shared" si="1363"/>
        <v>0</v>
      </c>
    </row>
    <row r="1052" spans="1:49" s="5" customFormat="1" ht="83.25">
      <c r="A1052" s="40" t="s">
        <v>518</v>
      </c>
      <c r="B1052" s="43" t="s">
        <v>54</v>
      </c>
      <c r="C1052" s="43" t="s">
        <v>57</v>
      </c>
      <c r="D1052" s="43" t="s">
        <v>727</v>
      </c>
      <c r="E1052" s="43">
        <v>100</v>
      </c>
      <c r="F1052" s="27">
        <f>F1053</f>
        <v>14383</v>
      </c>
      <c r="G1052" s="27">
        <f t="shared" ref="G1052:AW1052" si="1364">G1053</f>
        <v>0</v>
      </c>
      <c r="H1052" s="27">
        <f t="shared" si="1364"/>
        <v>14383</v>
      </c>
      <c r="I1052" s="27">
        <f t="shared" si="1364"/>
        <v>0</v>
      </c>
      <c r="J1052" s="27">
        <f t="shared" si="1364"/>
        <v>0</v>
      </c>
      <c r="K1052" s="27">
        <f t="shared" si="1364"/>
        <v>0</v>
      </c>
      <c r="L1052" s="27">
        <f t="shared" si="1364"/>
        <v>0</v>
      </c>
      <c r="M1052" s="27">
        <f t="shared" si="1364"/>
        <v>0</v>
      </c>
      <c r="N1052" s="27">
        <f t="shared" si="1364"/>
        <v>14383</v>
      </c>
      <c r="O1052" s="27">
        <f t="shared" si="1364"/>
        <v>0</v>
      </c>
      <c r="P1052" s="27">
        <f t="shared" si="1364"/>
        <v>14383</v>
      </c>
      <c r="Q1052" s="27">
        <f t="shared" si="1364"/>
        <v>0</v>
      </c>
      <c r="R1052" s="181">
        <f t="shared" si="1364"/>
        <v>0</v>
      </c>
      <c r="S1052" s="181">
        <f t="shared" si="1364"/>
        <v>0</v>
      </c>
      <c r="T1052" s="181">
        <f t="shared" si="1364"/>
        <v>0</v>
      </c>
      <c r="U1052" s="181">
        <f t="shared" si="1364"/>
        <v>0</v>
      </c>
      <c r="V1052" s="27">
        <f t="shared" si="1364"/>
        <v>14383</v>
      </c>
      <c r="W1052" s="27">
        <f t="shared" si="1364"/>
        <v>0</v>
      </c>
      <c r="X1052" s="27">
        <f t="shared" si="1364"/>
        <v>14383</v>
      </c>
      <c r="Y1052" s="27">
        <f t="shared" si="1364"/>
        <v>0</v>
      </c>
      <c r="Z1052" s="181">
        <f t="shared" si="1364"/>
        <v>0</v>
      </c>
      <c r="AA1052" s="181">
        <f t="shared" si="1364"/>
        <v>0</v>
      </c>
      <c r="AB1052" s="181">
        <f t="shared" si="1364"/>
        <v>0</v>
      </c>
      <c r="AC1052" s="181">
        <f t="shared" si="1364"/>
        <v>0</v>
      </c>
      <c r="AD1052" s="27">
        <f t="shared" si="1364"/>
        <v>14383</v>
      </c>
      <c r="AE1052" s="27">
        <f t="shared" si="1364"/>
        <v>0</v>
      </c>
      <c r="AF1052" s="27">
        <f t="shared" si="1364"/>
        <v>14383</v>
      </c>
      <c r="AG1052" s="27">
        <f t="shared" si="1364"/>
        <v>0</v>
      </c>
      <c r="AH1052" s="181">
        <f t="shared" si="1364"/>
        <v>0</v>
      </c>
      <c r="AI1052" s="181">
        <f t="shared" si="1364"/>
        <v>0</v>
      </c>
      <c r="AJ1052" s="181">
        <f t="shared" si="1364"/>
        <v>0</v>
      </c>
      <c r="AK1052" s="181">
        <f t="shared" si="1364"/>
        <v>0</v>
      </c>
      <c r="AL1052" s="27">
        <f t="shared" si="1364"/>
        <v>14383</v>
      </c>
      <c r="AM1052" s="27">
        <f t="shared" si="1364"/>
        <v>0</v>
      </c>
      <c r="AN1052" s="27">
        <f t="shared" si="1364"/>
        <v>14383</v>
      </c>
      <c r="AO1052" s="27">
        <f t="shared" si="1364"/>
        <v>0</v>
      </c>
      <c r="AP1052" s="181">
        <f t="shared" si="1364"/>
        <v>0</v>
      </c>
      <c r="AQ1052" s="181">
        <f t="shared" si="1364"/>
        <v>0</v>
      </c>
      <c r="AR1052" s="181">
        <f t="shared" si="1364"/>
        <v>0</v>
      </c>
      <c r="AS1052" s="181">
        <f t="shared" si="1364"/>
        <v>0</v>
      </c>
      <c r="AT1052" s="27">
        <f t="shared" si="1364"/>
        <v>14383</v>
      </c>
      <c r="AU1052" s="27">
        <f t="shared" si="1364"/>
        <v>0</v>
      </c>
      <c r="AV1052" s="27">
        <f t="shared" si="1364"/>
        <v>14383</v>
      </c>
      <c r="AW1052" s="27">
        <f t="shared" si="1364"/>
        <v>0</v>
      </c>
    </row>
    <row r="1053" spans="1:49" s="5" customFormat="1" ht="33.75">
      <c r="A1053" s="40" t="s">
        <v>171</v>
      </c>
      <c r="B1053" s="43" t="s">
        <v>54</v>
      </c>
      <c r="C1053" s="43" t="s">
        <v>57</v>
      </c>
      <c r="D1053" s="43" t="s">
        <v>727</v>
      </c>
      <c r="E1053" s="43">
        <v>110</v>
      </c>
      <c r="F1053" s="27">
        <v>14383</v>
      </c>
      <c r="G1053" s="27"/>
      <c r="H1053" s="27">
        <v>14383</v>
      </c>
      <c r="I1053" s="27"/>
      <c r="J1053" s="51"/>
      <c r="K1053" s="51"/>
      <c r="L1053" s="51"/>
      <c r="M1053" s="51"/>
      <c r="N1053" s="27">
        <f>F1053+J1053+K1053</f>
        <v>14383</v>
      </c>
      <c r="O1053" s="27">
        <f>G1053+K1053</f>
        <v>0</v>
      </c>
      <c r="P1053" s="27">
        <f>H1053+L1053+M1053</f>
        <v>14383</v>
      </c>
      <c r="Q1053" s="72">
        <f>I1053+M1053</f>
        <v>0</v>
      </c>
      <c r="R1053" s="191"/>
      <c r="S1053" s="191"/>
      <c r="T1053" s="191"/>
      <c r="U1053" s="191"/>
      <c r="V1053" s="27">
        <f>N1053+R1053+S1053</f>
        <v>14383</v>
      </c>
      <c r="W1053" s="27">
        <f>O1053+S1053</f>
        <v>0</v>
      </c>
      <c r="X1053" s="27">
        <f>P1053+T1053+U1053</f>
        <v>14383</v>
      </c>
      <c r="Y1053" s="72">
        <f>Q1053+U1053</f>
        <v>0</v>
      </c>
      <c r="Z1053" s="191"/>
      <c r="AA1053" s="191"/>
      <c r="AB1053" s="191"/>
      <c r="AC1053" s="191"/>
      <c r="AD1053" s="27">
        <f>V1053+Z1053+AA1053</f>
        <v>14383</v>
      </c>
      <c r="AE1053" s="27">
        <f>W1053+AA1053</f>
        <v>0</v>
      </c>
      <c r="AF1053" s="27">
        <f>X1053+AB1053+AC1053</f>
        <v>14383</v>
      </c>
      <c r="AG1053" s="72">
        <f>Y1053+AC1053</f>
        <v>0</v>
      </c>
      <c r="AH1053" s="191"/>
      <c r="AI1053" s="191"/>
      <c r="AJ1053" s="191"/>
      <c r="AK1053" s="191"/>
      <c r="AL1053" s="27">
        <f>AD1053+AH1053+AI1053</f>
        <v>14383</v>
      </c>
      <c r="AM1053" s="27">
        <f>AE1053+AI1053</f>
        <v>0</v>
      </c>
      <c r="AN1053" s="27">
        <f>AF1053+AJ1053+AK1053</f>
        <v>14383</v>
      </c>
      <c r="AO1053" s="72">
        <f>AG1053+AK1053</f>
        <v>0</v>
      </c>
      <c r="AP1053" s="191"/>
      <c r="AQ1053" s="191"/>
      <c r="AR1053" s="191"/>
      <c r="AS1053" s="191"/>
      <c r="AT1053" s="27">
        <f>AL1053+AP1053+AQ1053</f>
        <v>14383</v>
      </c>
      <c r="AU1053" s="27">
        <f>AM1053+AQ1053</f>
        <v>0</v>
      </c>
      <c r="AV1053" s="27">
        <f>AN1053+AR1053+AS1053</f>
        <v>14383</v>
      </c>
      <c r="AW1053" s="72">
        <f>AO1053+AS1053</f>
        <v>0</v>
      </c>
    </row>
    <row r="1054" spans="1:49" s="5" customFormat="1" ht="33.75">
      <c r="A1054" s="40" t="s">
        <v>345</v>
      </c>
      <c r="B1054" s="43" t="s">
        <v>54</v>
      </c>
      <c r="C1054" s="43" t="s">
        <v>57</v>
      </c>
      <c r="D1054" s="43" t="s">
        <v>727</v>
      </c>
      <c r="E1054" s="43">
        <v>200</v>
      </c>
      <c r="F1054" s="27">
        <f>F1055</f>
        <v>861</v>
      </c>
      <c r="G1054" s="27">
        <f t="shared" ref="G1054:AW1054" si="1365">G1055</f>
        <v>0</v>
      </c>
      <c r="H1054" s="27">
        <f t="shared" si="1365"/>
        <v>861</v>
      </c>
      <c r="I1054" s="27">
        <f t="shared" si="1365"/>
        <v>0</v>
      </c>
      <c r="J1054" s="27">
        <f t="shared" si="1365"/>
        <v>0</v>
      </c>
      <c r="K1054" s="27">
        <f t="shared" si="1365"/>
        <v>0</v>
      </c>
      <c r="L1054" s="27">
        <f t="shared" si="1365"/>
        <v>0</v>
      </c>
      <c r="M1054" s="27">
        <f t="shared" si="1365"/>
        <v>0</v>
      </c>
      <c r="N1054" s="27">
        <f t="shared" si="1365"/>
        <v>861</v>
      </c>
      <c r="O1054" s="27">
        <f t="shared" si="1365"/>
        <v>0</v>
      </c>
      <c r="P1054" s="27">
        <f t="shared" si="1365"/>
        <v>861</v>
      </c>
      <c r="Q1054" s="27">
        <f t="shared" si="1365"/>
        <v>0</v>
      </c>
      <c r="R1054" s="181">
        <f t="shared" si="1365"/>
        <v>0</v>
      </c>
      <c r="S1054" s="181">
        <f t="shared" si="1365"/>
        <v>0</v>
      </c>
      <c r="T1054" s="181">
        <f t="shared" si="1365"/>
        <v>0</v>
      </c>
      <c r="U1054" s="181">
        <f t="shared" si="1365"/>
        <v>0</v>
      </c>
      <c r="V1054" s="27">
        <f t="shared" si="1365"/>
        <v>861</v>
      </c>
      <c r="W1054" s="27">
        <f t="shared" si="1365"/>
        <v>0</v>
      </c>
      <c r="X1054" s="27">
        <f t="shared" si="1365"/>
        <v>861</v>
      </c>
      <c r="Y1054" s="27">
        <f t="shared" si="1365"/>
        <v>0</v>
      </c>
      <c r="Z1054" s="181">
        <f t="shared" si="1365"/>
        <v>0</v>
      </c>
      <c r="AA1054" s="181">
        <f t="shared" si="1365"/>
        <v>0</v>
      </c>
      <c r="AB1054" s="181">
        <f t="shared" si="1365"/>
        <v>0</v>
      </c>
      <c r="AC1054" s="181">
        <f t="shared" si="1365"/>
        <v>0</v>
      </c>
      <c r="AD1054" s="27">
        <f t="shared" si="1365"/>
        <v>861</v>
      </c>
      <c r="AE1054" s="27">
        <f t="shared" si="1365"/>
        <v>0</v>
      </c>
      <c r="AF1054" s="27">
        <f t="shared" si="1365"/>
        <v>861</v>
      </c>
      <c r="AG1054" s="27">
        <f t="shared" si="1365"/>
        <v>0</v>
      </c>
      <c r="AH1054" s="181">
        <f t="shared" si="1365"/>
        <v>0</v>
      </c>
      <c r="AI1054" s="181">
        <f t="shared" si="1365"/>
        <v>0</v>
      </c>
      <c r="AJ1054" s="181">
        <f t="shared" si="1365"/>
        <v>0</v>
      </c>
      <c r="AK1054" s="181">
        <f t="shared" si="1365"/>
        <v>0</v>
      </c>
      <c r="AL1054" s="27">
        <f t="shared" si="1365"/>
        <v>861</v>
      </c>
      <c r="AM1054" s="27">
        <f t="shared" si="1365"/>
        <v>0</v>
      </c>
      <c r="AN1054" s="27">
        <f t="shared" si="1365"/>
        <v>861</v>
      </c>
      <c r="AO1054" s="27">
        <f t="shared" si="1365"/>
        <v>0</v>
      </c>
      <c r="AP1054" s="181">
        <f t="shared" si="1365"/>
        <v>0</v>
      </c>
      <c r="AQ1054" s="181">
        <f t="shared" si="1365"/>
        <v>0</v>
      </c>
      <c r="AR1054" s="181">
        <f t="shared" si="1365"/>
        <v>0</v>
      </c>
      <c r="AS1054" s="181">
        <f t="shared" si="1365"/>
        <v>0</v>
      </c>
      <c r="AT1054" s="27">
        <f t="shared" si="1365"/>
        <v>861</v>
      </c>
      <c r="AU1054" s="27">
        <f t="shared" si="1365"/>
        <v>0</v>
      </c>
      <c r="AV1054" s="27">
        <f t="shared" si="1365"/>
        <v>861</v>
      </c>
      <c r="AW1054" s="27">
        <f t="shared" si="1365"/>
        <v>0</v>
      </c>
    </row>
    <row r="1055" spans="1:49" s="5" customFormat="1" ht="50.25">
      <c r="A1055" s="40" t="s">
        <v>519</v>
      </c>
      <c r="B1055" s="43" t="s">
        <v>54</v>
      </c>
      <c r="C1055" s="43" t="s">
        <v>57</v>
      </c>
      <c r="D1055" s="43" t="s">
        <v>727</v>
      </c>
      <c r="E1055" s="43">
        <v>240</v>
      </c>
      <c r="F1055" s="27">
        <v>861</v>
      </c>
      <c r="G1055" s="27"/>
      <c r="H1055" s="27">
        <v>861</v>
      </c>
      <c r="I1055" s="27"/>
      <c r="J1055" s="51"/>
      <c r="K1055" s="51"/>
      <c r="L1055" s="51"/>
      <c r="M1055" s="51"/>
      <c r="N1055" s="27">
        <f>F1055+J1055+K1055</f>
        <v>861</v>
      </c>
      <c r="O1055" s="27">
        <f>G1055+K1055</f>
        <v>0</v>
      </c>
      <c r="P1055" s="27">
        <f>H1055+L1055+M1055</f>
        <v>861</v>
      </c>
      <c r="Q1055" s="72">
        <f>I1055+M1055</f>
        <v>0</v>
      </c>
      <c r="R1055" s="191"/>
      <c r="S1055" s="191"/>
      <c r="T1055" s="191"/>
      <c r="U1055" s="191"/>
      <c r="V1055" s="27">
        <f>N1055+R1055+S1055</f>
        <v>861</v>
      </c>
      <c r="W1055" s="27">
        <f>O1055+S1055</f>
        <v>0</v>
      </c>
      <c r="X1055" s="27">
        <f>P1055+T1055+U1055</f>
        <v>861</v>
      </c>
      <c r="Y1055" s="72">
        <f>Q1055+U1055</f>
        <v>0</v>
      </c>
      <c r="Z1055" s="191"/>
      <c r="AA1055" s="191"/>
      <c r="AB1055" s="191"/>
      <c r="AC1055" s="191"/>
      <c r="AD1055" s="27">
        <f>V1055+Z1055+AA1055</f>
        <v>861</v>
      </c>
      <c r="AE1055" s="27">
        <f>W1055+AA1055</f>
        <v>0</v>
      </c>
      <c r="AF1055" s="27">
        <f>X1055+AB1055+AC1055</f>
        <v>861</v>
      </c>
      <c r="AG1055" s="72">
        <f>Y1055+AC1055</f>
        <v>0</v>
      </c>
      <c r="AH1055" s="191"/>
      <c r="AI1055" s="191"/>
      <c r="AJ1055" s="191"/>
      <c r="AK1055" s="191"/>
      <c r="AL1055" s="27">
        <f>AD1055+AH1055+AI1055</f>
        <v>861</v>
      </c>
      <c r="AM1055" s="27">
        <f>AE1055+AI1055</f>
        <v>0</v>
      </c>
      <c r="AN1055" s="27">
        <f>AF1055+AJ1055+AK1055</f>
        <v>861</v>
      </c>
      <c r="AO1055" s="72">
        <f>AG1055+AK1055</f>
        <v>0</v>
      </c>
      <c r="AP1055" s="191"/>
      <c r="AQ1055" s="191"/>
      <c r="AR1055" s="191"/>
      <c r="AS1055" s="191"/>
      <c r="AT1055" s="27">
        <f>AL1055+AP1055+AQ1055</f>
        <v>861</v>
      </c>
      <c r="AU1055" s="27">
        <f>AM1055+AQ1055</f>
        <v>0</v>
      </c>
      <c r="AV1055" s="27">
        <f>AN1055+AR1055+AS1055</f>
        <v>861</v>
      </c>
      <c r="AW1055" s="72">
        <f>AO1055+AS1055</f>
        <v>0</v>
      </c>
    </row>
    <row r="1056" spans="1:49" s="5" customFormat="1" ht="20.25">
      <c r="A1056" s="40" t="s">
        <v>97</v>
      </c>
      <c r="B1056" s="43" t="s">
        <v>54</v>
      </c>
      <c r="C1056" s="43" t="s">
        <v>57</v>
      </c>
      <c r="D1056" s="43" t="s">
        <v>727</v>
      </c>
      <c r="E1056" s="43">
        <v>800</v>
      </c>
      <c r="F1056" s="27">
        <f>F1057</f>
        <v>4</v>
      </c>
      <c r="G1056" s="27">
        <f t="shared" ref="G1056:AW1056" si="1366">G1057</f>
        <v>0</v>
      </c>
      <c r="H1056" s="27">
        <f t="shared" si="1366"/>
        <v>4</v>
      </c>
      <c r="I1056" s="27">
        <f t="shared" si="1366"/>
        <v>0</v>
      </c>
      <c r="J1056" s="27">
        <f t="shared" si="1366"/>
        <v>0</v>
      </c>
      <c r="K1056" s="27">
        <f t="shared" si="1366"/>
        <v>0</v>
      </c>
      <c r="L1056" s="27">
        <f t="shared" si="1366"/>
        <v>0</v>
      </c>
      <c r="M1056" s="27">
        <f t="shared" si="1366"/>
        <v>0</v>
      </c>
      <c r="N1056" s="27">
        <f t="shared" si="1366"/>
        <v>4</v>
      </c>
      <c r="O1056" s="27">
        <f t="shared" si="1366"/>
        <v>0</v>
      </c>
      <c r="P1056" s="27">
        <f t="shared" si="1366"/>
        <v>4</v>
      </c>
      <c r="Q1056" s="27">
        <f t="shared" si="1366"/>
        <v>0</v>
      </c>
      <c r="R1056" s="181">
        <f t="shared" si="1366"/>
        <v>0</v>
      </c>
      <c r="S1056" s="181">
        <f t="shared" si="1366"/>
        <v>0</v>
      </c>
      <c r="T1056" s="181">
        <f t="shared" si="1366"/>
        <v>0</v>
      </c>
      <c r="U1056" s="181">
        <f t="shared" si="1366"/>
        <v>0</v>
      </c>
      <c r="V1056" s="27">
        <f t="shared" si="1366"/>
        <v>4</v>
      </c>
      <c r="W1056" s="27">
        <f t="shared" si="1366"/>
        <v>0</v>
      </c>
      <c r="X1056" s="27">
        <f t="shared" si="1366"/>
        <v>4</v>
      </c>
      <c r="Y1056" s="27">
        <f t="shared" si="1366"/>
        <v>0</v>
      </c>
      <c r="Z1056" s="181">
        <f t="shared" si="1366"/>
        <v>0</v>
      </c>
      <c r="AA1056" s="181">
        <f t="shared" si="1366"/>
        <v>0</v>
      </c>
      <c r="AB1056" s="181">
        <f t="shared" si="1366"/>
        <v>0</v>
      </c>
      <c r="AC1056" s="181">
        <f t="shared" si="1366"/>
        <v>0</v>
      </c>
      <c r="AD1056" s="27">
        <f t="shared" si="1366"/>
        <v>4</v>
      </c>
      <c r="AE1056" s="27">
        <f t="shared" si="1366"/>
        <v>0</v>
      </c>
      <c r="AF1056" s="27">
        <f t="shared" si="1366"/>
        <v>4</v>
      </c>
      <c r="AG1056" s="27">
        <f t="shared" si="1366"/>
        <v>0</v>
      </c>
      <c r="AH1056" s="181">
        <f t="shared" si="1366"/>
        <v>0</v>
      </c>
      <c r="AI1056" s="181">
        <f t="shared" si="1366"/>
        <v>0</v>
      </c>
      <c r="AJ1056" s="181">
        <f t="shared" si="1366"/>
        <v>0</v>
      </c>
      <c r="AK1056" s="181">
        <f t="shared" si="1366"/>
        <v>0</v>
      </c>
      <c r="AL1056" s="27">
        <f t="shared" si="1366"/>
        <v>4</v>
      </c>
      <c r="AM1056" s="27">
        <f t="shared" si="1366"/>
        <v>0</v>
      </c>
      <c r="AN1056" s="27">
        <f t="shared" si="1366"/>
        <v>4</v>
      </c>
      <c r="AO1056" s="27">
        <f t="shared" si="1366"/>
        <v>0</v>
      </c>
      <c r="AP1056" s="181">
        <f t="shared" si="1366"/>
        <v>0</v>
      </c>
      <c r="AQ1056" s="181">
        <f t="shared" si="1366"/>
        <v>0</v>
      </c>
      <c r="AR1056" s="181">
        <f t="shared" si="1366"/>
        <v>0</v>
      </c>
      <c r="AS1056" s="181">
        <f t="shared" si="1366"/>
        <v>0</v>
      </c>
      <c r="AT1056" s="27">
        <f t="shared" si="1366"/>
        <v>4</v>
      </c>
      <c r="AU1056" s="27">
        <f t="shared" si="1366"/>
        <v>0</v>
      </c>
      <c r="AV1056" s="27">
        <f t="shared" si="1366"/>
        <v>4</v>
      </c>
      <c r="AW1056" s="27">
        <f t="shared" si="1366"/>
        <v>0</v>
      </c>
    </row>
    <row r="1057" spans="1:49" s="5" customFormat="1" ht="20.25">
      <c r="A1057" s="40" t="s">
        <v>520</v>
      </c>
      <c r="B1057" s="43" t="s">
        <v>54</v>
      </c>
      <c r="C1057" s="43" t="s">
        <v>57</v>
      </c>
      <c r="D1057" s="43" t="s">
        <v>727</v>
      </c>
      <c r="E1057" s="43">
        <v>850</v>
      </c>
      <c r="F1057" s="27">
        <v>4</v>
      </c>
      <c r="G1057" s="27"/>
      <c r="H1057" s="27">
        <v>4</v>
      </c>
      <c r="I1057" s="27"/>
      <c r="J1057" s="51"/>
      <c r="K1057" s="51"/>
      <c r="L1057" s="51"/>
      <c r="M1057" s="51"/>
      <c r="N1057" s="27">
        <f>F1057+J1057+K1057</f>
        <v>4</v>
      </c>
      <c r="O1057" s="27">
        <f>G1057+K1057</f>
        <v>0</v>
      </c>
      <c r="P1057" s="27">
        <f>H1057+L1057+M1057</f>
        <v>4</v>
      </c>
      <c r="Q1057" s="72">
        <f>I1057+M1057</f>
        <v>0</v>
      </c>
      <c r="R1057" s="191"/>
      <c r="S1057" s="191"/>
      <c r="T1057" s="191"/>
      <c r="U1057" s="191"/>
      <c r="V1057" s="27">
        <f>N1057+R1057+S1057</f>
        <v>4</v>
      </c>
      <c r="W1057" s="27">
        <f>O1057+S1057</f>
        <v>0</v>
      </c>
      <c r="X1057" s="27">
        <f>P1057+T1057+U1057</f>
        <v>4</v>
      </c>
      <c r="Y1057" s="72">
        <f>Q1057+U1057</f>
        <v>0</v>
      </c>
      <c r="Z1057" s="191"/>
      <c r="AA1057" s="191"/>
      <c r="AB1057" s="191"/>
      <c r="AC1057" s="191"/>
      <c r="AD1057" s="27">
        <f>V1057+Z1057+AA1057</f>
        <v>4</v>
      </c>
      <c r="AE1057" s="27">
        <f>W1057+AA1057</f>
        <v>0</v>
      </c>
      <c r="AF1057" s="27">
        <f>X1057+AB1057+AC1057</f>
        <v>4</v>
      </c>
      <c r="AG1057" s="72">
        <f>Y1057+AC1057</f>
        <v>0</v>
      </c>
      <c r="AH1057" s="191"/>
      <c r="AI1057" s="191"/>
      <c r="AJ1057" s="191"/>
      <c r="AK1057" s="191"/>
      <c r="AL1057" s="27">
        <f>AD1057+AH1057+AI1057</f>
        <v>4</v>
      </c>
      <c r="AM1057" s="27">
        <f>AE1057+AI1057</f>
        <v>0</v>
      </c>
      <c r="AN1057" s="27">
        <f>AF1057+AJ1057+AK1057</f>
        <v>4</v>
      </c>
      <c r="AO1057" s="72">
        <f>AG1057+AK1057</f>
        <v>0</v>
      </c>
      <c r="AP1057" s="191"/>
      <c r="AQ1057" s="191"/>
      <c r="AR1057" s="191"/>
      <c r="AS1057" s="191"/>
      <c r="AT1057" s="27">
        <f>AL1057+AP1057+AQ1057</f>
        <v>4</v>
      </c>
      <c r="AU1057" s="27">
        <f>AM1057+AQ1057</f>
        <v>0</v>
      </c>
      <c r="AV1057" s="27">
        <f>AN1057+AR1057+AS1057</f>
        <v>4</v>
      </c>
      <c r="AW1057" s="72">
        <f>AO1057+AS1057</f>
        <v>0</v>
      </c>
    </row>
    <row r="1058" spans="1:49" s="5" customFormat="1" ht="66.75">
      <c r="A1058" s="156" t="s">
        <v>635</v>
      </c>
      <c r="B1058" s="150" t="s">
        <v>54</v>
      </c>
      <c r="C1058" s="150" t="s">
        <v>57</v>
      </c>
      <c r="D1058" s="150" t="s">
        <v>732</v>
      </c>
      <c r="E1058" s="43"/>
      <c r="F1058" s="83">
        <f>F1059</f>
        <v>700</v>
      </c>
      <c r="G1058" s="83">
        <f t="shared" ref="G1058:V1059" si="1367">G1059</f>
        <v>665</v>
      </c>
      <c r="H1058" s="83">
        <f t="shared" si="1367"/>
        <v>0</v>
      </c>
      <c r="I1058" s="83">
        <f t="shared" si="1367"/>
        <v>0</v>
      </c>
      <c r="J1058" s="83">
        <f t="shared" si="1367"/>
        <v>-35</v>
      </c>
      <c r="K1058" s="83">
        <f t="shared" si="1367"/>
        <v>-665</v>
      </c>
      <c r="L1058" s="83">
        <f t="shared" si="1367"/>
        <v>0</v>
      </c>
      <c r="M1058" s="83">
        <f t="shared" si="1367"/>
        <v>0</v>
      </c>
      <c r="N1058" s="83">
        <f t="shared" si="1367"/>
        <v>0</v>
      </c>
      <c r="O1058" s="83">
        <f t="shared" si="1367"/>
        <v>0</v>
      </c>
      <c r="P1058" s="83">
        <f t="shared" si="1367"/>
        <v>0</v>
      </c>
      <c r="Q1058" s="83">
        <f t="shared" si="1367"/>
        <v>0</v>
      </c>
      <c r="R1058" s="181">
        <f t="shared" si="1367"/>
        <v>0</v>
      </c>
      <c r="S1058" s="181">
        <f t="shared" si="1367"/>
        <v>0</v>
      </c>
      <c r="T1058" s="181">
        <f t="shared" si="1367"/>
        <v>0</v>
      </c>
      <c r="U1058" s="181">
        <f t="shared" si="1367"/>
        <v>0</v>
      </c>
      <c r="V1058" s="83">
        <f t="shared" si="1367"/>
        <v>0</v>
      </c>
      <c r="W1058" s="83">
        <f t="shared" ref="W1058:AM1059" si="1368">W1059</f>
        <v>0</v>
      </c>
      <c r="X1058" s="83">
        <f t="shared" si="1368"/>
        <v>0</v>
      </c>
      <c r="Y1058" s="83">
        <f t="shared" si="1368"/>
        <v>0</v>
      </c>
      <c r="Z1058" s="181">
        <f t="shared" si="1368"/>
        <v>0</v>
      </c>
      <c r="AA1058" s="181">
        <f t="shared" si="1368"/>
        <v>0</v>
      </c>
      <c r="AB1058" s="181">
        <f t="shared" si="1368"/>
        <v>0</v>
      </c>
      <c r="AC1058" s="181">
        <f t="shared" si="1368"/>
        <v>0</v>
      </c>
      <c r="AD1058" s="83">
        <f t="shared" si="1368"/>
        <v>0</v>
      </c>
      <c r="AE1058" s="83">
        <f t="shared" si="1368"/>
        <v>0</v>
      </c>
      <c r="AF1058" s="83">
        <f t="shared" si="1368"/>
        <v>0</v>
      </c>
      <c r="AG1058" s="83">
        <f t="shared" si="1368"/>
        <v>0</v>
      </c>
      <c r="AH1058" s="181">
        <f t="shared" si="1368"/>
        <v>0</v>
      </c>
      <c r="AI1058" s="181">
        <f t="shared" si="1368"/>
        <v>0</v>
      </c>
      <c r="AJ1058" s="181">
        <f t="shared" si="1368"/>
        <v>0</v>
      </c>
      <c r="AK1058" s="181">
        <f t="shared" si="1368"/>
        <v>0</v>
      </c>
      <c r="AL1058" s="83">
        <f t="shared" si="1368"/>
        <v>0</v>
      </c>
      <c r="AM1058" s="83">
        <f t="shared" si="1368"/>
        <v>0</v>
      </c>
      <c r="AN1058" s="83">
        <f t="shared" ref="AN1058:AW1059" si="1369">AN1059</f>
        <v>0</v>
      </c>
      <c r="AO1058" s="83">
        <f t="shared" si="1369"/>
        <v>0</v>
      </c>
      <c r="AP1058" s="181">
        <f t="shared" si="1369"/>
        <v>0</v>
      </c>
      <c r="AQ1058" s="181">
        <f t="shared" si="1369"/>
        <v>0</v>
      </c>
      <c r="AR1058" s="181">
        <f t="shared" si="1369"/>
        <v>0</v>
      </c>
      <c r="AS1058" s="181">
        <f t="shared" si="1369"/>
        <v>0</v>
      </c>
      <c r="AT1058" s="83">
        <f t="shared" si="1369"/>
        <v>0</v>
      </c>
      <c r="AU1058" s="83">
        <f t="shared" si="1369"/>
        <v>0</v>
      </c>
      <c r="AV1058" s="83">
        <f t="shared" si="1369"/>
        <v>0</v>
      </c>
      <c r="AW1058" s="83">
        <f t="shared" si="1369"/>
        <v>0</v>
      </c>
    </row>
    <row r="1059" spans="1:49" s="5" customFormat="1" ht="33.75">
      <c r="A1059" s="156" t="s">
        <v>81</v>
      </c>
      <c r="B1059" s="150" t="s">
        <v>54</v>
      </c>
      <c r="C1059" s="150" t="s">
        <v>57</v>
      </c>
      <c r="D1059" s="150" t="s">
        <v>732</v>
      </c>
      <c r="E1059" s="43" t="s">
        <v>82</v>
      </c>
      <c r="F1059" s="83">
        <f>F1060</f>
        <v>700</v>
      </c>
      <c r="G1059" s="83">
        <f t="shared" si="1367"/>
        <v>665</v>
      </c>
      <c r="H1059" s="83">
        <f t="shared" si="1367"/>
        <v>0</v>
      </c>
      <c r="I1059" s="83">
        <f t="shared" si="1367"/>
        <v>0</v>
      </c>
      <c r="J1059" s="83">
        <f t="shared" si="1367"/>
        <v>-35</v>
      </c>
      <c r="K1059" s="83">
        <f t="shared" si="1367"/>
        <v>-665</v>
      </c>
      <c r="L1059" s="83">
        <f t="shared" si="1367"/>
        <v>0</v>
      </c>
      <c r="M1059" s="83">
        <f t="shared" si="1367"/>
        <v>0</v>
      </c>
      <c r="N1059" s="83">
        <f t="shared" si="1367"/>
        <v>0</v>
      </c>
      <c r="O1059" s="83">
        <f t="shared" si="1367"/>
        <v>0</v>
      </c>
      <c r="P1059" s="83">
        <f t="shared" si="1367"/>
        <v>0</v>
      </c>
      <c r="Q1059" s="83">
        <f t="shared" si="1367"/>
        <v>0</v>
      </c>
      <c r="R1059" s="181">
        <f t="shared" si="1367"/>
        <v>0</v>
      </c>
      <c r="S1059" s="181">
        <f t="shared" si="1367"/>
        <v>0</v>
      </c>
      <c r="T1059" s="181">
        <f t="shared" si="1367"/>
        <v>0</v>
      </c>
      <c r="U1059" s="181">
        <f t="shared" si="1367"/>
        <v>0</v>
      </c>
      <c r="V1059" s="83">
        <f t="shared" si="1367"/>
        <v>0</v>
      </c>
      <c r="W1059" s="83">
        <f t="shared" si="1368"/>
        <v>0</v>
      </c>
      <c r="X1059" s="83">
        <f t="shared" si="1368"/>
        <v>0</v>
      </c>
      <c r="Y1059" s="83">
        <f t="shared" si="1368"/>
        <v>0</v>
      </c>
      <c r="Z1059" s="181">
        <f t="shared" si="1368"/>
        <v>0</v>
      </c>
      <c r="AA1059" s="181">
        <f t="shared" si="1368"/>
        <v>0</v>
      </c>
      <c r="AB1059" s="181">
        <f t="shared" si="1368"/>
        <v>0</v>
      </c>
      <c r="AC1059" s="181">
        <f t="shared" si="1368"/>
        <v>0</v>
      </c>
      <c r="AD1059" s="83">
        <f t="shared" si="1368"/>
        <v>0</v>
      </c>
      <c r="AE1059" s="83">
        <f t="shared" si="1368"/>
        <v>0</v>
      </c>
      <c r="AF1059" s="83">
        <f t="shared" si="1368"/>
        <v>0</v>
      </c>
      <c r="AG1059" s="83">
        <f t="shared" si="1368"/>
        <v>0</v>
      </c>
      <c r="AH1059" s="181">
        <f t="shared" si="1368"/>
        <v>0</v>
      </c>
      <c r="AI1059" s="181">
        <f t="shared" si="1368"/>
        <v>0</v>
      </c>
      <c r="AJ1059" s="181">
        <f t="shared" si="1368"/>
        <v>0</v>
      </c>
      <c r="AK1059" s="181">
        <f t="shared" si="1368"/>
        <v>0</v>
      </c>
      <c r="AL1059" s="83">
        <f t="shared" si="1368"/>
        <v>0</v>
      </c>
      <c r="AM1059" s="83">
        <f t="shared" si="1368"/>
        <v>0</v>
      </c>
      <c r="AN1059" s="83">
        <f t="shared" si="1369"/>
        <v>0</v>
      </c>
      <c r="AO1059" s="83">
        <f t="shared" si="1369"/>
        <v>0</v>
      </c>
      <c r="AP1059" s="181">
        <f t="shared" si="1369"/>
        <v>0</v>
      </c>
      <c r="AQ1059" s="181">
        <f t="shared" si="1369"/>
        <v>0</v>
      </c>
      <c r="AR1059" s="181">
        <f t="shared" si="1369"/>
        <v>0</v>
      </c>
      <c r="AS1059" s="181">
        <f t="shared" si="1369"/>
        <v>0</v>
      </c>
      <c r="AT1059" s="83">
        <f t="shared" si="1369"/>
        <v>0</v>
      </c>
      <c r="AU1059" s="83">
        <f t="shared" si="1369"/>
        <v>0</v>
      </c>
      <c r="AV1059" s="83">
        <f t="shared" si="1369"/>
        <v>0</v>
      </c>
      <c r="AW1059" s="83">
        <f t="shared" si="1369"/>
        <v>0</v>
      </c>
    </row>
    <row r="1060" spans="1:49" s="5" customFormat="1" ht="20.25">
      <c r="A1060" s="156" t="s">
        <v>179</v>
      </c>
      <c r="B1060" s="150" t="s">
        <v>54</v>
      </c>
      <c r="C1060" s="150" t="s">
        <v>57</v>
      </c>
      <c r="D1060" s="150" t="s">
        <v>732</v>
      </c>
      <c r="E1060" s="43" t="s">
        <v>178</v>
      </c>
      <c r="F1060" s="83">
        <v>700</v>
      </c>
      <c r="G1060" s="83">
        <v>665</v>
      </c>
      <c r="H1060" s="83"/>
      <c r="I1060" s="83"/>
      <c r="J1060" s="155">
        <v>-35</v>
      </c>
      <c r="K1060" s="155">
        <v>-665</v>
      </c>
      <c r="L1060" s="157"/>
      <c r="M1060" s="157"/>
      <c r="N1060" s="27">
        <f>F1060+J1060+K1060</f>
        <v>0</v>
      </c>
      <c r="O1060" s="27">
        <f>G1060+K1060</f>
        <v>0</v>
      </c>
      <c r="P1060" s="27">
        <f>H1060+L1060+M1060</f>
        <v>0</v>
      </c>
      <c r="Q1060" s="72">
        <f>I1060+M1060</f>
        <v>0</v>
      </c>
      <c r="R1060" s="188"/>
      <c r="S1060" s="188"/>
      <c r="T1060" s="191"/>
      <c r="U1060" s="191"/>
      <c r="V1060" s="27">
        <f>N1060+R1060+S1060</f>
        <v>0</v>
      </c>
      <c r="W1060" s="27">
        <f>O1060+S1060</f>
        <v>0</v>
      </c>
      <c r="X1060" s="27">
        <f>P1060+T1060+U1060</f>
        <v>0</v>
      </c>
      <c r="Y1060" s="72">
        <f>Q1060+U1060</f>
        <v>0</v>
      </c>
      <c r="Z1060" s="188"/>
      <c r="AA1060" s="188"/>
      <c r="AB1060" s="191"/>
      <c r="AC1060" s="191"/>
      <c r="AD1060" s="27">
        <f>V1060+Z1060+AA1060</f>
        <v>0</v>
      </c>
      <c r="AE1060" s="27">
        <f>W1060+AA1060</f>
        <v>0</v>
      </c>
      <c r="AF1060" s="27">
        <f>X1060+AB1060+AC1060</f>
        <v>0</v>
      </c>
      <c r="AG1060" s="72">
        <f>Y1060+AC1060</f>
        <v>0</v>
      </c>
      <c r="AH1060" s="188"/>
      <c r="AI1060" s="188"/>
      <c r="AJ1060" s="191"/>
      <c r="AK1060" s="191"/>
      <c r="AL1060" s="27">
        <f>AD1060+AH1060+AI1060</f>
        <v>0</v>
      </c>
      <c r="AM1060" s="27">
        <f>AE1060+AI1060</f>
        <v>0</v>
      </c>
      <c r="AN1060" s="27">
        <f>AF1060+AJ1060+AK1060</f>
        <v>0</v>
      </c>
      <c r="AO1060" s="72">
        <f>AG1060+AK1060</f>
        <v>0</v>
      </c>
      <c r="AP1060" s="188"/>
      <c r="AQ1060" s="188"/>
      <c r="AR1060" s="191"/>
      <c r="AS1060" s="191"/>
      <c r="AT1060" s="27">
        <f>AL1060+AP1060+AQ1060</f>
        <v>0</v>
      </c>
      <c r="AU1060" s="27">
        <f>AM1060+AQ1060</f>
        <v>0</v>
      </c>
      <c r="AV1060" s="27">
        <f>AN1060+AR1060+AS1060</f>
        <v>0</v>
      </c>
      <c r="AW1060" s="72">
        <f>AO1060+AS1060</f>
        <v>0</v>
      </c>
    </row>
    <row r="1061" spans="1:49" s="5" customFormat="1" ht="66.75">
      <c r="A1061" s="156" t="s">
        <v>635</v>
      </c>
      <c r="B1061" s="150" t="s">
        <v>54</v>
      </c>
      <c r="C1061" s="150" t="s">
        <v>57</v>
      </c>
      <c r="D1061" s="150" t="s">
        <v>561</v>
      </c>
      <c r="E1061" s="43"/>
      <c r="F1061" s="83">
        <f>F1062</f>
        <v>3685</v>
      </c>
      <c r="G1061" s="83">
        <f t="shared" ref="G1061:V1062" si="1370">G1062</f>
        <v>3500</v>
      </c>
      <c r="H1061" s="83">
        <f t="shared" si="1370"/>
        <v>0</v>
      </c>
      <c r="I1061" s="83">
        <f t="shared" si="1370"/>
        <v>0</v>
      </c>
      <c r="J1061" s="83">
        <f t="shared" si="1370"/>
        <v>-185</v>
      </c>
      <c r="K1061" s="83">
        <f t="shared" si="1370"/>
        <v>-3500</v>
      </c>
      <c r="L1061" s="83">
        <f t="shared" si="1370"/>
        <v>0</v>
      </c>
      <c r="M1061" s="83">
        <f t="shared" si="1370"/>
        <v>0</v>
      </c>
      <c r="N1061" s="83">
        <f t="shared" si="1370"/>
        <v>0</v>
      </c>
      <c r="O1061" s="83">
        <f t="shared" si="1370"/>
        <v>0</v>
      </c>
      <c r="P1061" s="83">
        <f t="shared" si="1370"/>
        <v>0</v>
      </c>
      <c r="Q1061" s="83">
        <f t="shared" si="1370"/>
        <v>0</v>
      </c>
      <c r="R1061" s="181">
        <f t="shared" si="1370"/>
        <v>0</v>
      </c>
      <c r="S1061" s="181">
        <f t="shared" si="1370"/>
        <v>0</v>
      </c>
      <c r="T1061" s="181">
        <f t="shared" si="1370"/>
        <v>0</v>
      </c>
      <c r="U1061" s="181">
        <f t="shared" si="1370"/>
        <v>0</v>
      </c>
      <c r="V1061" s="83">
        <f t="shared" si="1370"/>
        <v>0</v>
      </c>
      <c r="W1061" s="83">
        <f t="shared" ref="W1061:AM1062" si="1371">W1062</f>
        <v>0</v>
      </c>
      <c r="X1061" s="83">
        <f t="shared" si="1371"/>
        <v>0</v>
      </c>
      <c r="Y1061" s="83">
        <f t="shared" si="1371"/>
        <v>0</v>
      </c>
      <c r="Z1061" s="181">
        <f t="shared" si="1371"/>
        <v>0</v>
      </c>
      <c r="AA1061" s="181">
        <f t="shared" si="1371"/>
        <v>0</v>
      </c>
      <c r="AB1061" s="181">
        <f t="shared" si="1371"/>
        <v>0</v>
      </c>
      <c r="AC1061" s="181">
        <f t="shared" si="1371"/>
        <v>0</v>
      </c>
      <c r="AD1061" s="83">
        <f t="shared" si="1371"/>
        <v>0</v>
      </c>
      <c r="AE1061" s="83">
        <f t="shared" si="1371"/>
        <v>0</v>
      </c>
      <c r="AF1061" s="83">
        <f t="shared" si="1371"/>
        <v>0</v>
      </c>
      <c r="AG1061" s="83">
        <f t="shared" si="1371"/>
        <v>0</v>
      </c>
      <c r="AH1061" s="181">
        <f t="shared" si="1371"/>
        <v>0</v>
      </c>
      <c r="AI1061" s="181">
        <f t="shared" si="1371"/>
        <v>0</v>
      </c>
      <c r="AJ1061" s="181">
        <f t="shared" si="1371"/>
        <v>0</v>
      </c>
      <c r="AK1061" s="181">
        <f t="shared" si="1371"/>
        <v>0</v>
      </c>
      <c r="AL1061" s="83">
        <f t="shared" si="1371"/>
        <v>0</v>
      </c>
      <c r="AM1061" s="83">
        <f t="shared" si="1371"/>
        <v>0</v>
      </c>
      <c r="AN1061" s="83">
        <f t="shared" ref="AN1061:AW1062" si="1372">AN1062</f>
        <v>0</v>
      </c>
      <c r="AO1061" s="83">
        <f t="shared" si="1372"/>
        <v>0</v>
      </c>
      <c r="AP1061" s="181">
        <f t="shared" si="1372"/>
        <v>0</v>
      </c>
      <c r="AQ1061" s="181">
        <f t="shared" si="1372"/>
        <v>0</v>
      </c>
      <c r="AR1061" s="181">
        <f t="shared" si="1372"/>
        <v>0</v>
      </c>
      <c r="AS1061" s="181">
        <f t="shared" si="1372"/>
        <v>0</v>
      </c>
      <c r="AT1061" s="83">
        <f t="shared" si="1372"/>
        <v>0</v>
      </c>
      <c r="AU1061" s="83">
        <f t="shared" si="1372"/>
        <v>0</v>
      </c>
      <c r="AV1061" s="83">
        <f t="shared" si="1372"/>
        <v>0</v>
      </c>
      <c r="AW1061" s="83">
        <f t="shared" si="1372"/>
        <v>0</v>
      </c>
    </row>
    <row r="1062" spans="1:49" s="5" customFormat="1" ht="33.75">
      <c r="A1062" s="156" t="s">
        <v>81</v>
      </c>
      <c r="B1062" s="150" t="s">
        <v>54</v>
      </c>
      <c r="C1062" s="150" t="s">
        <v>57</v>
      </c>
      <c r="D1062" s="150" t="s">
        <v>561</v>
      </c>
      <c r="E1062" s="43" t="s">
        <v>82</v>
      </c>
      <c r="F1062" s="83">
        <f>F1063</f>
        <v>3685</v>
      </c>
      <c r="G1062" s="83">
        <f t="shared" si="1370"/>
        <v>3500</v>
      </c>
      <c r="H1062" s="83">
        <f t="shared" si="1370"/>
        <v>0</v>
      </c>
      <c r="I1062" s="83">
        <f t="shared" si="1370"/>
        <v>0</v>
      </c>
      <c r="J1062" s="83">
        <f t="shared" si="1370"/>
        <v>-185</v>
      </c>
      <c r="K1062" s="83">
        <f t="shared" si="1370"/>
        <v>-3500</v>
      </c>
      <c r="L1062" s="83">
        <f t="shared" si="1370"/>
        <v>0</v>
      </c>
      <c r="M1062" s="83">
        <f t="shared" si="1370"/>
        <v>0</v>
      </c>
      <c r="N1062" s="83">
        <f t="shared" si="1370"/>
        <v>0</v>
      </c>
      <c r="O1062" s="83">
        <f t="shared" si="1370"/>
        <v>0</v>
      </c>
      <c r="P1062" s="83">
        <f t="shared" si="1370"/>
        <v>0</v>
      </c>
      <c r="Q1062" s="83">
        <f t="shared" si="1370"/>
        <v>0</v>
      </c>
      <c r="R1062" s="181">
        <f t="shared" si="1370"/>
        <v>0</v>
      </c>
      <c r="S1062" s="181">
        <f t="shared" si="1370"/>
        <v>0</v>
      </c>
      <c r="T1062" s="181">
        <f t="shared" si="1370"/>
        <v>0</v>
      </c>
      <c r="U1062" s="181">
        <f t="shared" si="1370"/>
        <v>0</v>
      </c>
      <c r="V1062" s="83">
        <f t="shared" si="1370"/>
        <v>0</v>
      </c>
      <c r="W1062" s="83">
        <f t="shared" si="1371"/>
        <v>0</v>
      </c>
      <c r="X1062" s="83">
        <f t="shared" si="1371"/>
        <v>0</v>
      </c>
      <c r="Y1062" s="83">
        <f t="shared" si="1371"/>
        <v>0</v>
      </c>
      <c r="Z1062" s="181">
        <f t="shared" si="1371"/>
        <v>0</v>
      </c>
      <c r="AA1062" s="181">
        <f t="shared" si="1371"/>
        <v>0</v>
      </c>
      <c r="AB1062" s="181">
        <f t="shared" si="1371"/>
        <v>0</v>
      </c>
      <c r="AC1062" s="181">
        <f t="shared" si="1371"/>
        <v>0</v>
      </c>
      <c r="AD1062" s="83">
        <f t="shared" si="1371"/>
        <v>0</v>
      </c>
      <c r="AE1062" s="83">
        <f t="shared" si="1371"/>
        <v>0</v>
      </c>
      <c r="AF1062" s="83">
        <f t="shared" si="1371"/>
        <v>0</v>
      </c>
      <c r="AG1062" s="83">
        <f t="shared" si="1371"/>
        <v>0</v>
      </c>
      <c r="AH1062" s="181">
        <f t="shared" si="1371"/>
        <v>0</v>
      </c>
      <c r="AI1062" s="181">
        <f t="shared" si="1371"/>
        <v>0</v>
      </c>
      <c r="AJ1062" s="181">
        <f t="shared" si="1371"/>
        <v>0</v>
      </c>
      <c r="AK1062" s="181">
        <f t="shared" si="1371"/>
        <v>0</v>
      </c>
      <c r="AL1062" s="83">
        <f t="shared" si="1371"/>
        <v>0</v>
      </c>
      <c r="AM1062" s="83">
        <f t="shared" si="1371"/>
        <v>0</v>
      </c>
      <c r="AN1062" s="83">
        <f t="shared" si="1372"/>
        <v>0</v>
      </c>
      <c r="AO1062" s="83">
        <f t="shared" si="1372"/>
        <v>0</v>
      </c>
      <c r="AP1062" s="181">
        <f t="shared" si="1372"/>
        <v>0</v>
      </c>
      <c r="AQ1062" s="181">
        <f t="shared" si="1372"/>
        <v>0</v>
      </c>
      <c r="AR1062" s="181">
        <f t="shared" si="1372"/>
        <v>0</v>
      </c>
      <c r="AS1062" s="181">
        <f t="shared" si="1372"/>
        <v>0</v>
      </c>
      <c r="AT1062" s="83">
        <f t="shared" si="1372"/>
        <v>0</v>
      </c>
      <c r="AU1062" s="83">
        <f t="shared" si="1372"/>
        <v>0</v>
      </c>
      <c r="AV1062" s="83">
        <f t="shared" si="1372"/>
        <v>0</v>
      </c>
      <c r="AW1062" s="83">
        <f t="shared" si="1372"/>
        <v>0</v>
      </c>
    </row>
    <row r="1063" spans="1:49" s="5" customFormat="1" ht="20.25">
      <c r="A1063" s="156" t="s">
        <v>179</v>
      </c>
      <c r="B1063" s="150" t="s">
        <v>54</v>
      </c>
      <c r="C1063" s="150" t="s">
        <v>57</v>
      </c>
      <c r="D1063" s="150" t="s">
        <v>561</v>
      </c>
      <c r="E1063" s="43" t="s">
        <v>178</v>
      </c>
      <c r="F1063" s="83">
        <v>3685</v>
      </c>
      <c r="G1063" s="83">
        <v>3500</v>
      </c>
      <c r="H1063" s="83"/>
      <c r="I1063" s="83"/>
      <c r="J1063" s="157">
        <v>-185</v>
      </c>
      <c r="K1063" s="155">
        <v>-3500</v>
      </c>
      <c r="L1063" s="157"/>
      <c r="M1063" s="157"/>
      <c r="N1063" s="83">
        <f>F1063+J1063+K1063</f>
        <v>0</v>
      </c>
      <c r="O1063" s="83">
        <f>G1063+K1063</f>
        <v>0</v>
      </c>
      <c r="P1063" s="83">
        <f>H1063+L1063+M1063</f>
        <v>0</v>
      </c>
      <c r="Q1063" s="77">
        <f>I1063+M1063</f>
        <v>0</v>
      </c>
      <c r="R1063" s="191"/>
      <c r="S1063" s="188"/>
      <c r="T1063" s="191"/>
      <c r="U1063" s="191"/>
      <c r="V1063" s="83">
        <f>N1063+R1063+S1063</f>
        <v>0</v>
      </c>
      <c r="W1063" s="83">
        <f>O1063+S1063</f>
        <v>0</v>
      </c>
      <c r="X1063" s="83">
        <f>P1063+T1063+U1063</f>
        <v>0</v>
      </c>
      <c r="Y1063" s="77">
        <f>Q1063+U1063</f>
        <v>0</v>
      </c>
      <c r="Z1063" s="191"/>
      <c r="AA1063" s="188"/>
      <c r="AB1063" s="191"/>
      <c r="AC1063" s="191"/>
      <c r="AD1063" s="83">
        <f>V1063+Z1063+AA1063</f>
        <v>0</v>
      </c>
      <c r="AE1063" s="83">
        <f>W1063+AA1063</f>
        <v>0</v>
      </c>
      <c r="AF1063" s="83">
        <f>X1063+AB1063+AC1063</f>
        <v>0</v>
      </c>
      <c r="AG1063" s="77">
        <f>Y1063+AC1063</f>
        <v>0</v>
      </c>
      <c r="AH1063" s="191"/>
      <c r="AI1063" s="188"/>
      <c r="AJ1063" s="191"/>
      <c r="AK1063" s="191"/>
      <c r="AL1063" s="83">
        <f>AD1063+AH1063+AI1063</f>
        <v>0</v>
      </c>
      <c r="AM1063" s="83">
        <f>AE1063+AI1063</f>
        <v>0</v>
      </c>
      <c r="AN1063" s="83">
        <f>AF1063+AJ1063+AK1063</f>
        <v>0</v>
      </c>
      <c r="AO1063" s="77">
        <f>AG1063+AK1063</f>
        <v>0</v>
      </c>
      <c r="AP1063" s="191"/>
      <c r="AQ1063" s="188"/>
      <c r="AR1063" s="191"/>
      <c r="AS1063" s="191"/>
      <c r="AT1063" s="83">
        <f>AL1063+AP1063+AQ1063</f>
        <v>0</v>
      </c>
      <c r="AU1063" s="83">
        <f>AM1063+AQ1063</f>
        <v>0</v>
      </c>
      <c r="AV1063" s="83">
        <f>AN1063+AR1063+AS1063</f>
        <v>0</v>
      </c>
      <c r="AW1063" s="77">
        <f>AO1063+AS1063</f>
        <v>0</v>
      </c>
    </row>
    <row r="1064" spans="1:49" s="5" customFormat="1" ht="66.75">
      <c r="A1064" s="156" t="s">
        <v>635</v>
      </c>
      <c r="B1064" s="150" t="s">
        <v>54</v>
      </c>
      <c r="C1064" s="150" t="s">
        <v>57</v>
      </c>
      <c r="D1064" s="150" t="s">
        <v>733</v>
      </c>
      <c r="E1064" s="43"/>
      <c r="F1064" s="83">
        <f>F1065</f>
        <v>2106</v>
      </c>
      <c r="G1064" s="83">
        <f t="shared" ref="G1064:V1065" si="1373">G1065</f>
        <v>2000</v>
      </c>
      <c r="H1064" s="83">
        <f t="shared" si="1373"/>
        <v>0</v>
      </c>
      <c r="I1064" s="83">
        <f t="shared" si="1373"/>
        <v>0</v>
      </c>
      <c r="J1064" s="83">
        <f t="shared" si="1373"/>
        <v>-106</v>
      </c>
      <c r="K1064" s="83">
        <f t="shared" si="1373"/>
        <v>-2000</v>
      </c>
      <c r="L1064" s="83">
        <f t="shared" si="1373"/>
        <v>0</v>
      </c>
      <c r="M1064" s="83">
        <f t="shared" si="1373"/>
        <v>0</v>
      </c>
      <c r="N1064" s="83">
        <f t="shared" si="1373"/>
        <v>0</v>
      </c>
      <c r="O1064" s="83">
        <f t="shared" si="1373"/>
        <v>0</v>
      </c>
      <c r="P1064" s="83">
        <f t="shared" si="1373"/>
        <v>0</v>
      </c>
      <c r="Q1064" s="83">
        <f t="shared" si="1373"/>
        <v>0</v>
      </c>
      <c r="R1064" s="181">
        <f t="shared" si="1373"/>
        <v>0</v>
      </c>
      <c r="S1064" s="181">
        <f t="shared" si="1373"/>
        <v>0</v>
      </c>
      <c r="T1064" s="181">
        <f t="shared" si="1373"/>
        <v>0</v>
      </c>
      <c r="U1064" s="181">
        <f t="shared" si="1373"/>
        <v>0</v>
      </c>
      <c r="V1064" s="83">
        <f t="shared" si="1373"/>
        <v>0</v>
      </c>
      <c r="W1064" s="83">
        <f t="shared" ref="W1064:AM1065" si="1374">W1065</f>
        <v>0</v>
      </c>
      <c r="X1064" s="83">
        <f t="shared" si="1374"/>
        <v>0</v>
      </c>
      <c r="Y1064" s="83">
        <f t="shared" si="1374"/>
        <v>0</v>
      </c>
      <c r="Z1064" s="181">
        <f t="shared" si="1374"/>
        <v>0</v>
      </c>
      <c r="AA1064" s="181">
        <f t="shared" si="1374"/>
        <v>0</v>
      </c>
      <c r="AB1064" s="181">
        <f t="shared" si="1374"/>
        <v>0</v>
      </c>
      <c r="AC1064" s="181">
        <f t="shared" si="1374"/>
        <v>0</v>
      </c>
      <c r="AD1064" s="83">
        <f t="shared" si="1374"/>
        <v>0</v>
      </c>
      <c r="AE1064" s="83">
        <f t="shared" si="1374"/>
        <v>0</v>
      </c>
      <c r="AF1064" s="83">
        <f t="shared" si="1374"/>
        <v>0</v>
      </c>
      <c r="AG1064" s="83">
        <f t="shared" si="1374"/>
        <v>0</v>
      </c>
      <c r="AH1064" s="181">
        <f t="shared" si="1374"/>
        <v>0</v>
      </c>
      <c r="AI1064" s="181">
        <f t="shared" si="1374"/>
        <v>0</v>
      </c>
      <c r="AJ1064" s="181">
        <f t="shared" si="1374"/>
        <v>0</v>
      </c>
      <c r="AK1064" s="181">
        <f t="shared" si="1374"/>
        <v>0</v>
      </c>
      <c r="AL1064" s="83">
        <f t="shared" si="1374"/>
        <v>0</v>
      </c>
      <c r="AM1064" s="83">
        <f t="shared" si="1374"/>
        <v>0</v>
      </c>
      <c r="AN1064" s="83">
        <f t="shared" ref="AN1064:AW1065" si="1375">AN1065</f>
        <v>0</v>
      </c>
      <c r="AO1064" s="83">
        <f t="shared" si="1375"/>
        <v>0</v>
      </c>
      <c r="AP1064" s="181">
        <f t="shared" si="1375"/>
        <v>0</v>
      </c>
      <c r="AQ1064" s="181">
        <f t="shared" si="1375"/>
        <v>0</v>
      </c>
      <c r="AR1064" s="181">
        <f t="shared" si="1375"/>
        <v>0</v>
      </c>
      <c r="AS1064" s="181">
        <f t="shared" si="1375"/>
        <v>0</v>
      </c>
      <c r="AT1064" s="83">
        <f t="shared" si="1375"/>
        <v>0</v>
      </c>
      <c r="AU1064" s="83">
        <f t="shared" si="1375"/>
        <v>0</v>
      </c>
      <c r="AV1064" s="83">
        <f t="shared" si="1375"/>
        <v>0</v>
      </c>
      <c r="AW1064" s="83">
        <f t="shared" si="1375"/>
        <v>0</v>
      </c>
    </row>
    <row r="1065" spans="1:49" s="5" customFormat="1" ht="33.75">
      <c r="A1065" s="156" t="s">
        <v>81</v>
      </c>
      <c r="B1065" s="150" t="s">
        <v>54</v>
      </c>
      <c r="C1065" s="150" t="s">
        <v>57</v>
      </c>
      <c r="D1065" s="150" t="s">
        <v>733</v>
      </c>
      <c r="E1065" s="43" t="s">
        <v>82</v>
      </c>
      <c r="F1065" s="83">
        <f>F1066</f>
        <v>2106</v>
      </c>
      <c r="G1065" s="83">
        <f t="shared" si="1373"/>
        <v>2000</v>
      </c>
      <c r="H1065" s="83">
        <f t="shared" si="1373"/>
        <v>0</v>
      </c>
      <c r="I1065" s="83">
        <f t="shared" si="1373"/>
        <v>0</v>
      </c>
      <c r="J1065" s="83">
        <f t="shared" si="1373"/>
        <v>-106</v>
      </c>
      <c r="K1065" s="83">
        <f t="shared" si="1373"/>
        <v>-2000</v>
      </c>
      <c r="L1065" s="83">
        <f t="shared" si="1373"/>
        <v>0</v>
      </c>
      <c r="M1065" s="83">
        <f t="shared" si="1373"/>
        <v>0</v>
      </c>
      <c r="N1065" s="83">
        <f t="shared" si="1373"/>
        <v>0</v>
      </c>
      <c r="O1065" s="83">
        <f t="shared" si="1373"/>
        <v>0</v>
      </c>
      <c r="P1065" s="83">
        <f t="shared" si="1373"/>
        <v>0</v>
      </c>
      <c r="Q1065" s="83">
        <f t="shared" si="1373"/>
        <v>0</v>
      </c>
      <c r="R1065" s="181">
        <f t="shared" si="1373"/>
        <v>0</v>
      </c>
      <c r="S1065" s="181">
        <f t="shared" si="1373"/>
        <v>0</v>
      </c>
      <c r="T1065" s="181">
        <f t="shared" si="1373"/>
        <v>0</v>
      </c>
      <c r="U1065" s="181">
        <f t="shared" si="1373"/>
        <v>0</v>
      </c>
      <c r="V1065" s="83">
        <f t="shared" si="1373"/>
        <v>0</v>
      </c>
      <c r="W1065" s="83">
        <f t="shared" si="1374"/>
        <v>0</v>
      </c>
      <c r="X1065" s="83">
        <f t="shared" si="1374"/>
        <v>0</v>
      </c>
      <c r="Y1065" s="83">
        <f t="shared" si="1374"/>
        <v>0</v>
      </c>
      <c r="Z1065" s="181">
        <f t="shared" si="1374"/>
        <v>0</v>
      </c>
      <c r="AA1065" s="181">
        <f t="shared" si="1374"/>
        <v>0</v>
      </c>
      <c r="AB1065" s="181">
        <f t="shared" si="1374"/>
        <v>0</v>
      </c>
      <c r="AC1065" s="181">
        <f t="shared" si="1374"/>
        <v>0</v>
      </c>
      <c r="AD1065" s="83">
        <f t="shared" si="1374"/>
        <v>0</v>
      </c>
      <c r="AE1065" s="83">
        <f t="shared" si="1374"/>
        <v>0</v>
      </c>
      <c r="AF1065" s="83">
        <f t="shared" si="1374"/>
        <v>0</v>
      </c>
      <c r="AG1065" s="83">
        <f t="shared" si="1374"/>
        <v>0</v>
      </c>
      <c r="AH1065" s="181">
        <f t="shared" si="1374"/>
        <v>0</v>
      </c>
      <c r="AI1065" s="181">
        <f t="shared" si="1374"/>
        <v>0</v>
      </c>
      <c r="AJ1065" s="181">
        <f t="shared" si="1374"/>
        <v>0</v>
      </c>
      <c r="AK1065" s="181">
        <f t="shared" si="1374"/>
        <v>0</v>
      </c>
      <c r="AL1065" s="83">
        <f t="shared" si="1374"/>
        <v>0</v>
      </c>
      <c r="AM1065" s="83">
        <f t="shared" si="1374"/>
        <v>0</v>
      </c>
      <c r="AN1065" s="83">
        <f t="shared" si="1375"/>
        <v>0</v>
      </c>
      <c r="AO1065" s="83">
        <f t="shared" si="1375"/>
        <v>0</v>
      </c>
      <c r="AP1065" s="181">
        <f t="shared" si="1375"/>
        <v>0</v>
      </c>
      <c r="AQ1065" s="181">
        <f t="shared" si="1375"/>
        <v>0</v>
      </c>
      <c r="AR1065" s="181">
        <f t="shared" si="1375"/>
        <v>0</v>
      </c>
      <c r="AS1065" s="181">
        <f t="shared" si="1375"/>
        <v>0</v>
      </c>
      <c r="AT1065" s="83">
        <f t="shared" si="1375"/>
        <v>0</v>
      </c>
      <c r="AU1065" s="83">
        <f t="shared" si="1375"/>
        <v>0</v>
      </c>
      <c r="AV1065" s="83">
        <f t="shared" si="1375"/>
        <v>0</v>
      </c>
      <c r="AW1065" s="83">
        <f t="shared" si="1375"/>
        <v>0</v>
      </c>
    </row>
    <row r="1066" spans="1:49" s="5" customFormat="1" ht="20.25">
      <c r="A1066" s="156" t="s">
        <v>179</v>
      </c>
      <c r="B1066" s="150" t="s">
        <v>54</v>
      </c>
      <c r="C1066" s="150" t="s">
        <v>57</v>
      </c>
      <c r="D1066" s="150" t="s">
        <v>733</v>
      </c>
      <c r="E1066" s="43" t="s">
        <v>178</v>
      </c>
      <c r="F1066" s="83">
        <v>2106</v>
      </c>
      <c r="G1066" s="83">
        <v>2000</v>
      </c>
      <c r="H1066" s="83"/>
      <c r="I1066" s="83"/>
      <c r="J1066" s="155">
        <v>-106</v>
      </c>
      <c r="K1066" s="155">
        <v>-2000</v>
      </c>
      <c r="L1066" s="157"/>
      <c r="M1066" s="157"/>
      <c r="N1066" s="83">
        <f>F1066+J1066+K1066</f>
        <v>0</v>
      </c>
      <c r="O1066" s="83">
        <f>G1066+K1066</f>
        <v>0</v>
      </c>
      <c r="P1066" s="83">
        <f>H1066+L1066+M1066</f>
        <v>0</v>
      </c>
      <c r="Q1066" s="77">
        <f>I1066+M1066</f>
        <v>0</v>
      </c>
      <c r="R1066" s="188"/>
      <c r="S1066" s="188"/>
      <c r="T1066" s="191"/>
      <c r="U1066" s="191"/>
      <c r="V1066" s="83">
        <f>N1066+R1066+S1066</f>
        <v>0</v>
      </c>
      <c r="W1066" s="83">
        <f>O1066+S1066</f>
        <v>0</v>
      </c>
      <c r="X1066" s="83">
        <f>P1066+T1066+U1066</f>
        <v>0</v>
      </c>
      <c r="Y1066" s="77">
        <f>Q1066+U1066</f>
        <v>0</v>
      </c>
      <c r="Z1066" s="188"/>
      <c r="AA1066" s="188"/>
      <c r="AB1066" s="191"/>
      <c r="AC1066" s="191"/>
      <c r="AD1066" s="83">
        <f>V1066+Z1066+AA1066</f>
        <v>0</v>
      </c>
      <c r="AE1066" s="83">
        <f>W1066+AA1066</f>
        <v>0</v>
      </c>
      <c r="AF1066" s="83">
        <f>X1066+AB1066+AC1066</f>
        <v>0</v>
      </c>
      <c r="AG1066" s="77">
        <f>Y1066+AC1066</f>
        <v>0</v>
      </c>
      <c r="AH1066" s="188"/>
      <c r="AI1066" s="188"/>
      <c r="AJ1066" s="191"/>
      <c r="AK1066" s="191"/>
      <c r="AL1066" s="83">
        <f>AD1066+AH1066+AI1066</f>
        <v>0</v>
      </c>
      <c r="AM1066" s="83">
        <f>AE1066+AI1066</f>
        <v>0</v>
      </c>
      <c r="AN1066" s="83">
        <f>AF1066+AJ1066+AK1066</f>
        <v>0</v>
      </c>
      <c r="AO1066" s="77">
        <f>AG1066+AK1066</f>
        <v>0</v>
      </c>
      <c r="AP1066" s="188"/>
      <c r="AQ1066" s="188"/>
      <c r="AR1066" s="191"/>
      <c r="AS1066" s="191"/>
      <c r="AT1066" s="83">
        <f>AL1066+AP1066+AQ1066</f>
        <v>0</v>
      </c>
      <c r="AU1066" s="83">
        <f>AM1066+AQ1066</f>
        <v>0</v>
      </c>
      <c r="AV1066" s="83">
        <f>AN1066+AR1066+AS1066</f>
        <v>0</v>
      </c>
      <c r="AW1066" s="77">
        <f>AO1066+AS1066</f>
        <v>0</v>
      </c>
    </row>
    <row r="1067" spans="1:49" s="5" customFormat="1" ht="66.75">
      <c r="A1067" s="114" t="s">
        <v>761</v>
      </c>
      <c r="B1067" s="43" t="s">
        <v>54</v>
      </c>
      <c r="C1067" s="43" t="s">
        <v>57</v>
      </c>
      <c r="D1067" s="43" t="s">
        <v>751</v>
      </c>
      <c r="E1067" s="43"/>
      <c r="F1067" s="27">
        <f t="shared" ref="F1067:M1068" si="1376">F1068</f>
        <v>0</v>
      </c>
      <c r="G1067" s="27">
        <f t="shared" si="1376"/>
        <v>0</v>
      </c>
      <c r="H1067" s="27">
        <f t="shared" si="1376"/>
        <v>0</v>
      </c>
      <c r="I1067" s="27">
        <f t="shared" si="1376"/>
        <v>0</v>
      </c>
      <c r="J1067" s="27">
        <f t="shared" si="1376"/>
        <v>35</v>
      </c>
      <c r="K1067" s="27">
        <f t="shared" si="1376"/>
        <v>665</v>
      </c>
      <c r="L1067" s="27">
        <f t="shared" si="1376"/>
        <v>96</v>
      </c>
      <c r="M1067" s="27">
        <f t="shared" si="1376"/>
        <v>1813</v>
      </c>
      <c r="N1067" s="27">
        <f>N1068</f>
        <v>700</v>
      </c>
      <c r="O1067" s="27">
        <f t="shared" ref="O1067:AC1068" si="1377">O1068</f>
        <v>665</v>
      </c>
      <c r="P1067" s="27">
        <f t="shared" si="1377"/>
        <v>1909</v>
      </c>
      <c r="Q1067" s="27">
        <f t="shared" si="1377"/>
        <v>1813</v>
      </c>
      <c r="R1067" s="181">
        <f t="shared" si="1377"/>
        <v>0</v>
      </c>
      <c r="S1067" s="181">
        <f t="shared" si="1377"/>
        <v>0</v>
      </c>
      <c r="T1067" s="181">
        <f t="shared" si="1377"/>
        <v>0</v>
      </c>
      <c r="U1067" s="181">
        <f t="shared" si="1377"/>
        <v>0</v>
      </c>
      <c r="V1067" s="27">
        <f>V1068</f>
        <v>700</v>
      </c>
      <c r="W1067" s="27">
        <f t="shared" si="1377"/>
        <v>665</v>
      </c>
      <c r="X1067" s="27">
        <f t="shared" si="1377"/>
        <v>1909</v>
      </c>
      <c r="Y1067" s="27">
        <f t="shared" si="1377"/>
        <v>1813</v>
      </c>
      <c r="Z1067" s="181">
        <f t="shared" si="1377"/>
        <v>0</v>
      </c>
      <c r="AA1067" s="181">
        <f t="shared" si="1377"/>
        <v>0</v>
      </c>
      <c r="AB1067" s="181">
        <f t="shared" si="1377"/>
        <v>0</v>
      </c>
      <c r="AC1067" s="181">
        <f t="shared" si="1377"/>
        <v>0</v>
      </c>
      <c r="AD1067" s="27">
        <f>AD1068</f>
        <v>700</v>
      </c>
      <c r="AE1067" s="27">
        <f t="shared" ref="AE1067:AU1068" si="1378">AE1068</f>
        <v>665</v>
      </c>
      <c r="AF1067" s="27">
        <f t="shared" si="1378"/>
        <v>1909</v>
      </c>
      <c r="AG1067" s="27">
        <f t="shared" si="1378"/>
        <v>1813</v>
      </c>
      <c r="AH1067" s="181">
        <f t="shared" si="1378"/>
        <v>0</v>
      </c>
      <c r="AI1067" s="181">
        <f t="shared" si="1378"/>
        <v>0</v>
      </c>
      <c r="AJ1067" s="181">
        <f t="shared" si="1378"/>
        <v>0</v>
      </c>
      <c r="AK1067" s="181">
        <f t="shared" si="1378"/>
        <v>0</v>
      </c>
      <c r="AL1067" s="27">
        <f>AL1068</f>
        <v>700</v>
      </c>
      <c r="AM1067" s="27">
        <f t="shared" si="1378"/>
        <v>665</v>
      </c>
      <c r="AN1067" s="27">
        <f t="shared" si="1378"/>
        <v>1909</v>
      </c>
      <c r="AO1067" s="27">
        <f t="shared" si="1378"/>
        <v>1813</v>
      </c>
      <c r="AP1067" s="181">
        <f t="shared" si="1378"/>
        <v>0</v>
      </c>
      <c r="AQ1067" s="181">
        <f t="shared" si="1378"/>
        <v>0</v>
      </c>
      <c r="AR1067" s="181">
        <f t="shared" si="1378"/>
        <v>0</v>
      </c>
      <c r="AS1067" s="181">
        <f t="shared" si="1378"/>
        <v>0</v>
      </c>
      <c r="AT1067" s="27">
        <f>AT1068</f>
        <v>700</v>
      </c>
      <c r="AU1067" s="27">
        <f t="shared" si="1378"/>
        <v>665</v>
      </c>
      <c r="AV1067" s="27">
        <f t="shared" ref="AP1067:AW1068" si="1379">AV1068</f>
        <v>1909</v>
      </c>
      <c r="AW1067" s="27">
        <f t="shared" si="1379"/>
        <v>1813</v>
      </c>
    </row>
    <row r="1068" spans="1:49" s="5" customFormat="1" ht="33.75">
      <c r="A1068" s="40" t="s">
        <v>81</v>
      </c>
      <c r="B1068" s="43" t="s">
        <v>54</v>
      </c>
      <c r="C1068" s="43" t="s">
        <v>57</v>
      </c>
      <c r="D1068" s="43" t="s">
        <v>751</v>
      </c>
      <c r="E1068" s="43" t="s">
        <v>82</v>
      </c>
      <c r="F1068" s="27">
        <f t="shared" si="1376"/>
        <v>0</v>
      </c>
      <c r="G1068" s="27">
        <f t="shared" si="1376"/>
        <v>0</v>
      </c>
      <c r="H1068" s="27">
        <f t="shared" si="1376"/>
        <v>0</v>
      </c>
      <c r="I1068" s="27">
        <f t="shared" si="1376"/>
        <v>0</v>
      </c>
      <c r="J1068" s="27">
        <f t="shared" si="1376"/>
        <v>35</v>
      </c>
      <c r="K1068" s="27">
        <f t="shared" si="1376"/>
        <v>665</v>
      </c>
      <c r="L1068" s="27">
        <f t="shared" si="1376"/>
        <v>96</v>
      </c>
      <c r="M1068" s="27">
        <f t="shared" si="1376"/>
        <v>1813</v>
      </c>
      <c r="N1068" s="27">
        <f>N1069</f>
        <v>700</v>
      </c>
      <c r="O1068" s="27">
        <f t="shared" si="1377"/>
        <v>665</v>
      </c>
      <c r="P1068" s="27">
        <f t="shared" si="1377"/>
        <v>1909</v>
      </c>
      <c r="Q1068" s="27">
        <f t="shared" si="1377"/>
        <v>1813</v>
      </c>
      <c r="R1068" s="181">
        <f t="shared" si="1377"/>
        <v>0</v>
      </c>
      <c r="S1068" s="181">
        <f t="shared" si="1377"/>
        <v>0</v>
      </c>
      <c r="T1068" s="181">
        <f t="shared" si="1377"/>
        <v>0</v>
      </c>
      <c r="U1068" s="181">
        <f t="shared" si="1377"/>
        <v>0</v>
      </c>
      <c r="V1068" s="27">
        <f>V1069</f>
        <v>700</v>
      </c>
      <c r="W1068" s="27">
        <f t="shared" si="1377"/>
        <v>665</v>
      </c>
      <c r="X1068" s="27">
        <f t="shared" si="1377"/>
        <v>1909</v>
      </c>
      <c r="Y1068" s="27">
        <f t="shared" si="1377"/>
        <v>1813</v>
      </c>
      <c r="Z1068" s="181">
        <f t="shared" si="1377"/>
        <v>0</v>
      </c>
      <c r="AA1068" s="181">
        <f t="shared" si="1377"/>
        <v>0</v>
      </c>
      <c r="AB1068" s="181">
        <f t="shared" si="1377"/>
        <v>0</v>
      </c>
      <c r="AC1068" s="181">
        <f t="shared" si="1377"/>
        <v>0</v>
      </c>
      <c r="AD1068" s="27">
        <f>AD1069</f>
        <v>700</v>
      </c>
      <c r="AE1068" s="27">
        <f t="shared" si="1378"/>
        <v>665</v>
      </c>
      <c r="AF1068" s="27">
        <f t="shared" si="1378"/>
        <v>1909</v>
      </c>
      <c r="AG1068" s="27">
        <f t="shared" si="1378"/>
        <v>1813</v>
      </c>
      <c r="AH1068" s="181">
        <f t="shared" si="1378"/>
        <v>0</v>
      </c>
      <c r="AI1068" s="181">
        <f t="shared" si="1378"/>
        <v>0</v>
      </c>
      <c r="AJ1068" s="181">
        <f t="shared" si="1378"/>
        <v>0</v>
      </c>
      <c r="AK1068" s="181">
        <f t="shared" si="1378"/>
        <v>0</v>
      </c>
      <c r="AL1068" s="27">
        <f>AL1069</f>
        <v>700</v>
      </c>
      <c r="AM1068" s="27">
        <f t="shared" si="1378"/>
        <v>665</v>
      </c>
      <c r="AN1068" s="27">
        <f t="shared" si="1378"/>
        <v>1909</v>
      </c>
      <c r="AO1068" s="27">
        <f t="shared" si="1378"/>
        <v>1813</v>
      </c>
      <c r="AP1068" s="181">
        <f t="shared" si="1379"/>
        <v>0</v>
      </c>
      <c r="AQ1068" s="181">
        <f t="shared" si="1379"/>
        <v>0</v>
      </c>
      <c r="AR1068" s="181">
        <f t="shared" si="1379"/>
        <v>0</v>
      </c>
      <c r="AS1068" s="181">
        <f t="shared" si="1379"/>
        <v>0</v>
      </c>
      <c r="AT1068" s="27">
        <f>AT1069</f>
        <v>700</v>
      </c>
      <c r="AU1068" s="27">
        <f t="shared" si="1379"/>
        <v>665</v>
      </c>
      <c r="AV1068" s="27">
        <f t="shared" si="1379"/>
        <v>1909</v>
      </c>
      <c r="AW1068" s="27">
        <f t="shared" si="1379"/>
        <v>1813</v>
      </c>
    </row>
    <row r="1069" spans="1:49" s="5" customFormat="1" ht="20.25">
      <c r="A1069" s="40" t="s">
        <v>179</v>
      </c>
      <c r="B1069" s="43" t="s">
        <v>54</v>
      </c>
      <c r="C1069" s="43" t="s">
        <v>57</v>
      </c>
      <c r="D1069" s="43" t="s">
        <v>751</v>
      </c>
      <c r="E1069" s="43" t="s">
        <v>178</v>
      </c>
      <c r="F1069" s="27"/>
      <c r="G1069" s="27"/>
      <c r="H1069" s="27"/>
      <c r="I1069" s="27"/>
      <c r="J1069" s="53">
        <v>35</v>
      </c>
      <c r="K1069" s="53">
        <v>665</v>
      </c>
      <c r="L1069" s="53">
        <v>96</v>
      </c>
      <c r="M1069" s="53">
        <v>1813</v>
      </c>
      <c r="N1069" s="27">
        <f>F1069+J1069+K1069</f>
        <v>700</v>
      </c>
      <c r="O1069" s="27">
        <f>G1069+K1069</f>
        <v>665</v>
      </c>
      <c r="P1069" s="27">
        <f>H1069+L1069+M1069</f>
        <v>1909</v>
      </c>
      <c r="Q1069" s="72">
        <f>I1069+M1069</f>
        <v>1813</v>
      </c>
      <c r="R1069" s="188"/>
      <c r="S1069" s="188"/>
      <c r="T1069" s="188"/>
      <c r="U1069" s="188"/>
      <c r="V1069" s="27">
        <f>N1069+R1069+S1069</f>
        <v>700</v>
      </c>
      <c r="W1069" s="27">
        <f>O1069+S1069</f>
        <v>665</v>
      </c>
      <c r="X1069" s="27">
        <f>P1069+T1069+U1069</f>
        <v>1909</v>
      </c>
      <c r="Y1069" s="72">
        <f>Q1069+U1069</f>
        <v>1813</v>
      </c>
      <c r="Z1069" s="188"/>
      <c r="AA1069" s="188"/>
      <c r="AB1069" s="188"/>
      <c r="AC1069" s="188"/>
      <c r="AD1069" s="27">
        <f>V1069+Z1069+AA1069</f>
        <v>700</v>
      </c>
      <c r="AE1069" s="27">
        <f>W1069+AA1069</f>
        <v>665</v>
      </c>
      <c r="AF1069" s="27">
        <f>X1069+AB1069+AC1069</f>
        <v>1909</v>
      </c>
      <c r="AG1069" s="72">
        <f>Y1069+AC1069</f>
        <v>1813</v>
      </c>
      <c r="AH1069" s="188"/>
      <c r="AI1069" s="188"/>
      <c r="AJ1069" s="188"/>
      <c r="AK1069" s="188"/>
      <c r="AL1069" s="27">
        <f>AD1069+AH1069+AI1069</f>
        <v>700</v>
      </c>
      <c r="AM1069" s="27">
        <f>AE1069+AI1069</f>
        <v>665</v>
      </c>
      <c r="AN1069" s="27">
        <f>AF1069+AJ1069+AK1069</f>
        <v>1909</v>
      </c>
      <c r="AO1069" s="72">
        <f>AG1069+AK1069</f>
        <v>1813</v>
      </c>
      <c r="AP1069" s="188"/>
      <c r="AQ1069" s="188"/>
      <c r="AR1069" s="188"/>
      <c r="AS1069" s="188"/>
      <c r="AT1069" s="27">
        <f>AL1069+AP1069+AQ1069</f>
        <v>700</v>
      </c>
      <c r="AU1069" s="27">
        <f>AM1069+AQ1069</f>
        <v>665</v>
      </c>
      <c r="AV1069" s="27">
        <f>AN1069+AR1069+AS1069</f>
        <v>1909</v>
      </c>
      <c r="AW1069" s="72">
        <f>AO1069+AS1069</f>
        <v>1813</v>
      </c>
    </row>
    <row r="1070" spans="1:49" s="5" customFormat="1" ht="20.25">
      <c r="A1070" s="125" t="s">
        <v>79</v>
      </c>
      <c r="B1070" s="124" t="s">
        <v>54</v>
      </c>
      <c r="C1070" s="124" t="s">
        <v>57</v>
      </c>
      <c r="D1070" s="124" t="s">
        <v>218</v>
      </c>
      <c r="E1070" s="43"/>
      <c r="F1070" s="122">
        <f>F1071+F1075+F1079+F1087+F1090+F1093</f>
        <v>0</v>
      </c>
      <c r="G1070" s="122">
        <f t="shared" ref="G1070:I1070" si="1380">G1071+G1075+G1079+G1087+G1090+G1093</f>
        <v>0</v>
      </c>
      <c r="H1070" s="122">
        <f t="shared" si="1380"/>
        <v>0</v>
      </c>
      <c r="I1070" s="122">
        <f t="shared" si="1380"/>
        <v>0</v>
      </c>
      <c r="J1070" s="51"/>
      <c r="K1070" s="51"/>
      <c r="L1070" s="51"/>
      <c r="M1070" s="51"/>
      <c r="N1070" s="122">
        <f>N1071+N1075+N1079+N1087+N1090+N1093</f>
        <v>0</v>
      </c>
      <c r="O1070" s="122">
        <f t="shared" ref="O1070:Q1070" si="1381">O1071+O1075+O1079+O1087+O1090+O1093</f>
        <v>0</v>
      </c>
      <c r="P1070" s="122">
        <f t="shared" si="1381"/>
        <v>0</v>
      </c>
      <c r="Q1070" s="122">
        <f t="shared" si="1381"/>
        <v>0</v>
      </c>
      <c r="R1070" s="191"/>
      <c r="S1070" s="191"/>
      <c r="T1070" s="191"/>
      <c r="U1070" s="191"/>
      <c r="V1070" s="122">
        <f>V1071+V1075+V1079+V1087+V1090+V1093</f>
        <v>0</v>
      </c>
      <c r="W1070" s="122">
        <f t="shared" ref="W1070:Y1070" si="1382">W1071+W1075+W1079+W1087+W1090+W1093</f>
        <v>0</v>
      </c>
      <c r="X1070" s="122">
        <f t="shared" si="1382"/>
        <v>0</v>
      </c>
      <c r="Y1070" s="122">
        <f t="shared" si="1382"/>
        <v>0</v>
      </c>
      <c r="Z1070" s="191"/>
      <c r="AA1070" s="191"/>
      <c r="AB1070" s="191"/>
      <c r="AC1070" s="191"/>
      <c r="AD1070" s="122">
        <f>AD1071+AD1075+AD1079+AD1087+AD1090+AD1093</f>
        <v>0</v>
      </c>
      <c r="AE1070" s="122">
        <f t="shared" ref="AE1070:AG1070" si="1383">AE1071+AE1075+AE1079+AE1087+AE1090+AE1093</f>
        <v>0</v>
      </c>
      <c r="AF1070" s="122">
        <f t="shared" si="1383"/>
        <v>0</v>
      </c>
      <c r="AG1070" s="122">
        <f t="shared" si="1383"/>
        <v>0</v>
      </c>
      <c r="AH1070" s="191"/>
      <c r="AI1070" s="191"/>
      <c r="AJ1070" s="191"/>
      <c r="AK1070" s="191"/>
      <c r="AL1070" s="122">
        <f>AL1071+AL1075+AL1079+AL1087+AL1090+AL1093</f>
        <v>0</v>
      </c>
      <c r="AM1070" s="122">
        <f t="shared" ref="AM1070:AO1070" si="1384">AM1071+AM1075+AM1079+AM1087+AM1090+AM1093</f>
        <v>0</v>
      </c>
      <c r="AN1070" s="122">
        <f t="shared" si="1384"/>
        <v>0</v>
      </c>
      <c r="AO1070" s="122">
        <f t="shared" si="1384"/>
        <v>0</v>
      </c>
      <c r="AP1070" s="191"/>
      <c r="AQ1070" s="191"/>
      <c r="AR1070" s="191"/>
      <c r="AS1070" s="191"/>
      <c r="AT1070" s="122">
        <f>AT1071+AT1075+AT1079+AT1087+AT1090+AT1093</f>
        <v>0</v>
      </c>
      <c r="AU1070" s="122">
        <f t="shared" ref="AU1070:AW1070" si="1385">AU1071+AU1075+AU1079+AU1087+AU1090+AU1093</f>
        <v>0</v>
      </c>
      <c r="AV1070" s="122">
        <f t="shared" si="1385"/>
        <v>0</v>
      </c>
      <c r="AW1070" s="122">
        <f t="shared" si="1385"/>
        <v>0</v>
      </c>
    </row>
    <row r="1071" spans="1:49" s="5" customFormat="1" ht="33.75">
      <c r="A1071" s="119" t="s">
        <v>509</v>
      </c>
      <c r="B1071" s="124" t="s">
        <v>54</v>
      </c>
      <c r="C1071" s="124" t="s">
        <v>57</v>
      </c>
      <c r="D1071" s="124" t="s">
        <v>348</v>
      </c>
      <c r="E1071" s="43"/>
      <c r="F1071" s="122">
        <f>F1072</f>
        <v>0</v>
      </c>
      <c r="G1071" s="122">
        <f t="shared" ref="G1071:I1073" si="1386">G1072</f>
        <v>0</v>
      </c>
      <c r="H1071" s="122">
        <f t="shared" si="1386"/>
        <v>0</v>
      </c>
      <c r="I1071" s="123">
        <f t="shared" si="1386"/>
        <v>0</v>
      </c>
      <c r="J1071" s="51"/>
      <c r="K1071" s="51"/>
      <c r="L1071" s="51"/>
      <c r="M1071" s="51"/>
      <c r="N1071" s="122">
        <f>N1072</f>
        <v>0</v>
      </c>
      <c r="O1071" s="122">
        <f t="shared" ref="O1071:Q1073" si="1387">O1072</f>
        <v>0</v>
      </c>
      <c r="P1071" s="122">
        <f t="shared" si="1387"/>
        <v>0</v>
      </c>
      <c r="Q1071" s="123">
        <f t="shared" si="1387"/>
        <v>0</v>
      </c>
      <c r="R1071" s="191"/>
      <c r="S1071" s="191"/>
      <c r="T1071" s="191"/>
      <c r="U1071" s="191"/>
      <c r="V1071" s="122">
        <f>V1072</f>
        <v>0</v>
      </c>
      <c r="W1071" s="122">
        <f t="shared" ref="W1071:Y1073" si="1388">W1072</f>
        <v>0</v>
      </c>
      <c r="X1071" s="122">
        <f t="shared" si="1388"/>
        <v>0</v>
      </c>
      <c r="Y1071" s="123">
        <f t="shared" si="1388"/>
        <v>0</v>
      </c>
      <c r="Z1071" s="191"/>
      <c r="AA1071" s="191"/>
      <c r="AB1071" s="191"/>
      <c r="AC1071" s="191"/>
      <c r="AD1071" s="122">
        <f>AD1072</f>
        <v>0</v>
      </c>
      <c r="AE1071" s="122">
        <f t="shared" ref="AE1071:AG1073" si="1389">AE1072</f>
        <v>0</v>
      </c>
      <c r="AF1071" s="122">
        <f t="shared" si="1389"/>
        <v>0</v>
      </c>
      <c r="AG1071" s="123">
        <f t="shared" si="1389"/>
        <v>0</v>
      </c>
      <c r="AH1071" s="191"/>
      <c r="AI1071" s="191"/>
      <c r="AJ1071" s="191"/>
      <c r="AK1071" s="191"/>
      <c r="AL1071" s="122">
        <f>AL1072</f>
        <v>0</v>
      </c>
      <c r="AM1071" s="122">
        <f t="shared" ref="AM1071:AO1073" si="1390">AM1072</f>
        <v>0</v>
      </c>
      <c r="AN1071" s="122">
        <f t="shared" si="1390"/>
        <v>0</v>
      </c>
      <c r="AO1071" s="123">
        <f t="shared" si="1390"/>
        <v>0</v>
      </c>
      <c r="AP1071" s="191"/>
      <c r="AQ1071" s="191"/>
      <c r="AR1071" s="191"/>
      <c r="AS1071" s="191"/>
      <c r="AT1071" s="122">
        <f>AT1072</f>
        <v>0</v>
      </c>
      <c r="AU1071" s="122">
        <f t="shared" ref="AU1071:AW1073" si="1391">AU1072</f>
        <v>0</v>
      </c>
      <c r="AV1071" s="122">
        <f t="shared" si="1391"/>
        <v>0</v>
      </c>
      <c r="AW1071" s="123">
        <f t="shared" si="1391"/>
        <v>0</v>
      </c>
    </row>
    <row r="1072" spans="1:49" s="5" customFormat="1" ht="33.75">
      <c r="A1072" s="119" t="s">
        <v>108</v>
      </c>
      <c r="B1072" s="124" t="s">
        <v>54</v>
      </c>
      <c r="C1072" s="124" t="s">
        <v>57</v>
      </c>
      <c r="D1072" s="124" t="s">
        <v>515</v>
      </c>
      <c r="E1072" s="43"/>
      <c r="F1072" s="122">
        <f>F1073</f>
        <v>0</v>
      </c>
      <c r="G1072" s="122">
        <f t="shared" si="1386"/>
        <v>0</v>
      </c>
      <c r="H1072" s="122">
        <f t="shared" si="1386"/>
        <v>0</v>
      </c>
      <c r="I1072" s="123">
        <f t="shared" si="1386"/>
        <v>0</v>
      </c>
      <c r="J1072" s="51"/>
      <c r="K1072" s="51"/>
      <c r="L1072" s="51"/>
      <c r="M1072" s="51"/>
      <c r="N1072" s="122">
        <f>N1073</f>
        <v>0</v>
      </c>
      <c r="O1072" s="122">
        <f t="shared" si="1387"/>
        <v>0</v>
      </c>
      <c r="P1072" s="122">
        <f t="shared" si="1387"/>
        <v>0</v>
      </c>
      <c r="Q1072" s="123">
        <f t="shared" si="1387"/>
        <v>0</v>
      </c>
      <c r="R1072" s="191"/>
      <c r="S1072" s="191"/>
      <c r="T1072" s="191"/>
      <c r="U1072" s="191"/>
      <c r="V1072" s="122">
        <f>V1073</f>
        <v>0</v>
      </c>
      <c r="W1072" s="122">
        <f t="shared" si="1388"/>
        <v>0</v>
      </c>
      <c r="X1072" s="122">
        <f t="shared" si="1388"/>
        <v>0</v>
      </c>
      <c r="Y1072" s="123">
        <f t="shared" si="1388"/>
        <v>0</v>
      </c>
      <c r="Z1072" s="191"/>
      <c r="AA1072" s="191"/>
      <c r="AB1072" s="191"/>
      <c r="AC1072" s="191"/>
      <c r="AD1072" s="122">
        <f>AD1073</f>
        <v>0</v>
      </c>
      <c r="AE1072" s="122">
        <f t="shared" si="1389"/>
        <v>0</v>
      </c>
      <c r="AF1072" s="122">
        <f t="shared" si="1389"/>
        <v>0</v>
      </c>
      <c r="AG1072" s="123">
        <f t="shared" si="1389"/>
        <v>0</v>
      </c>
      <c r="AH1072" s="191"/>
      <c r="AI1072" s="191"/>
      <c r="AJ1072" s="191"/>
      <c r="AK1072" s="191"/>
      <c r="AL1072" s="122">
        <f>AL1073</f>
        <v>0</v>
      </c>
      <c r="AM1072" s="122">
        <f t="shared" si="1390"/>
        <v>0</v>
      </c>
      <c r="AN1072" s="122">
        <f t="shared" si="1390"/>
        <v>0</v>
      </c>
      <c r="AO1072" s="123">
        <f t="shared" si="1390"/>
        <v>0</v>
      </c>
      <c r="AP1072" s="191"/>
      <c r="AQ1072" s="191"/>
      <c r="AR1072" s="191"/>
      <c r="AS1072" s="191"/>
      <c r="AT1072" s="122">
        <f>AT1073</f>
        <v>0</v>
      </c>
      <c r="AU1072" s="122">
        <f t="shared" si="1391"/>
        <v>0</v>
      </c>
      <c r="AV1072" s="122">
        <f t="shared" si="1391"/>
        <v>0</v>
      </c>
      <c r="AW1072" s="123">
        <f t="shared" si="1391"/>
        <v>0</v>
      </c>
    </row>
    <row r="1073" spans="1:49" s="5" customFormat="1" ht="33.75">
      <c r="A1073" s="119" t="s">
        <v>81</v>
      </c>
      <c r="B1073" s="124" t="s">
        <v>54</v>
      </c>
      <c r="C1073" s="124" t="s">
        <v>57</v>
      </c>
      <c r="D1073" s="124" t="s">
        <v>515</v>
      </c>
      <c r="E1073" s="43" t="s">
        <v>82</v>
      </c>
      <c r="F1073" s="122">
        <f>F1074</f>
        <v>0</v>
      </c>
      <c r="G1073" s="122">
        <f t="shared" si="1386"/>
        <v>0</v>
      </c>
      <c r="H1073" s="122">
        <f t="shared" si="1386"/>
        <v>0</v>
      </c>
      <c r="I1073" s="123">
        <f t="shared" si="1386"/>
        <v>0</v>
      </c>
      <c r="J1073" s="51"/>
      <c r="K1073" s="51"/>
      <c r="L1073" s="51"/>
      <c r="M1073" s="51"/>
      <c r="N1073" s="122">
        <f>N1074</f>
        <v>0</v>
      </c>
      <c r="O1073" s="122">
        <f t="shared" si="1387"/>
        <v>0</v>
      </c>
      <c r="P1073" s="122">
        <f t="shared" si="1387"/>
        <v>0</v>
      </c>
      <c r="Q1073" s="123">
        <f t="shared" si="1387"/>
        <v>0</v>
      </c>
      <c r="R1073" s="191"/>
      <c r="S1073" s="191"/>
      <c r="T1073" s="191"/>
      <c r="U1073" s="191"/>
      <c r="V1073" s="122">
        <f>V1074</f>
        <v>0</v>
      </c>
      <c r="W1073" s="122">
        <f t="shared" si="1388"/>
        <v>0</v>
      </c>
      <c r="X1073" s="122">
        <f t="shared" si="1388"/>
        <v>0</v>
      </c>
      <c r="Y1073" s="123">
        <f t="shared" si="1388"/>
        <v>0</v>
      </c>
      <c r="Z1073" s="191"/>
      <c r="AA1073" s="191"/>
      <c r="AB1073" s="191"/>
      <c r="AC1073" s="191"/>
      <c r="AD1073" s="122">
        <f>AD1074</f>
        <v>0</v>
      </c>
      <c r="AE1073" s="122">
        <f t="shared" si="1389"/>
        <v>0</v>
      </c>
      <c r="AF1073" s="122">
        <f t="shared" si="1389"/>
        <v>0</v>
      </c>
      <c r="AG1073" s="123">
        <f t="shared" si="1389"/>
        <v>0</v>
      </c>
      <c r="AH1073" s="191"/>
      <c r="AI1073" s="191"/>
      <c r="AJ1073" s="191"/>
      <c r="AK1073" s="191"/>
      <c r="AL1073" s="122">
        <f>AL1074</f>
        <v>0</v>
      </c>
      <c r="AM1073" s="122">
        <f t="shared" si="1390"/>
        <v>0</v>
      </c>
      <c r="AN1073" s="122">
        <f t="shared" si="1390"/>
        <v>0</v>
      </c>
      <c r="AO1073" s="123">
        <f t="shared" si="1390"/>
        <v>0</v>
      </c>
      <c r="AP1073" s="191"/>
      <c r="AQ1073" s="191"/>
      <c r="AR1073" s="191"/>
      <c r="AS1073" s="191"/>
      <c r="AT1073" s="122">
        <f>AT1074</f>
        <v>0</v>
      </c>
      <c r="AU1073" s="122">
        <f t="shared" si="1391"/>
        <v>0</v>
      </c>
      <c r="AV1073" s="122">
        <f t="shared" si="1391"/>
        <v>0</v>
      </c>
      <c r="AW1073" s="123">
        <f t="shared" si="1391"/>
        <v>0</v>
      </c>
    </row>
    <row r="1074" spans="1:49" s="5" customFormat="1" ht="20.25">
      <c r="A1074" s="119" t="s">
        <v>179</v>
      </c>
      <c r="B1074" s="124" t="s">
        <v>54</v>
      </c>
      <c r="C1074" s="124" t="s">
        <v>57</v>
      </c>
      <c r="D1074" s="124" t="s">
        <v>515</v>
      </c>
      <c r="E1074" s="43">
        <v>620</v>
      </c>
      <c r="F1074" s="122"/>
      <c r="G1074" s="122"/>
      <c r="H1074" s="122"/>
      <c r="I1074" s="123"/>
      <c r="J1074" s="51"/>
      <c r="K1074" s="51"/>
      <c r="L1074" s="51"/>
      <c r="M1074" s="51"/>
      <c r="N1074" s="122"/>
      <c r="O1074" s="122"/>
      <c r="P1074" s="122"/>
      <c r="Q1074" s="123"/>
      <c r="R1074" s="191"/>
      <c r="S1074" s="191"/>
      <c r="T1074" s="191"/>
      <c r="U1074" s="191"/>
      <c r="V1074" s="122"/>
      <c r="W1074" s="122"/>
      <c r="X1074" s="122"/>
      <c r="Y1074" s="123"/>
      <c r="Z1074" s="191"/>
      <c r="AA1074" s="191"/>
      <c r="AB1074" s="191"/>
      <c r="AC1074" s="191"/>
      <c r="AD1074" s="122"/>
      <c r="AE1074" s="122"/>
      <c r="AF1074" s="122"/>
      <c r="AG1074" s="123"/>
      <c r="AH1074" s="191"/>
      <c r="AI1074" s="191"/>
      <c r="AJ1074" s="191"/>
      <c r="AK1074" s="191"/>
      <c r="AL1074" s="122"/>
      <c r="AM1074" s="122"/>
      <c r="AN1074" s="122"/>
      <c r="AO1074" s="123"/>
      <c r="AP1074" s="191"/>
      <c r="AQ1074" s="191"/>
      <c r="AR1074" s="191"/>
      <c r="AS1074" s="191"/>
      <c r="AT1074" s="122"/>
      <c r="AU1074" s="122"/>
      <c r="AV1074" s="122"/>
      <c r="AW1074" s="123"/>
    </row>
    <row r="1075" spans="1:49" s="60" customFormat="1" ht="20.25">
      <c r="A1075" s="119" t="s">
        <v>76</v>
      </c>
      <c r="B1075" s="124" t="s">
        <v>54</v>
      </c>
      <c r="C1075" s="124" t="s">
        <v>57</v>
      </c>
      <c r="D1075" s="124" t="s">
        <v>219</v>
      </c>
      <c r="E1075" s="43"/>
      <c r="F1075" s="122">
        <f>F1076</f>
        <v>0</v>
      </c>
      <c r="G1075" s="122">
        <f t="shared" ref="G1075:I1077" si="1392">G1076</f>
        <v>0</v>
      </c>
      <c r="H1075" s="122">
        <f t="shared" si="1392"/>
        <v>0</v>
      </c>
      <c r="I1075" s="123">
        <f t="shared" si="1392"/>
        <v>0</v>
      </c>
      <c r="J1075" s="51"/>
      <c r="K1075" s="51"/>
      <c r="L1075" s="51"/>
      <c r="M1075" s="51"/>
      <c r="N1075" s="122">
        <f>N1076</f>
        <v>0</v>
      </c>
      <c r="O1075" s="122">
        <f t="shared" ref="O1075:Q1077" si="1393">O1076</f>
        <v>0</v>
      </c>
      <c r="P1075" s="122">
        <f t="shared" si="1393"/>
        <v>0</v>
      </c>
      <c r="Q1075" s="123">
        <f t="shared" si="1393"/>
        <v>0</v>
      </c>
      <c r="R1075" s="191"/>
      <c r="S1075" s="191"/>
      <c r="T1075" s="191"/>
      <c r="U1075" s="191"/>
      <c r="V1075" s="122">
        <f>V1076</f>
        <v>0</v>
      </c>
      <c r="W1075" s="122">
        <f t="shared" ref="W1075:Y1077" si="1394">W1076</f>
        <v>0</v>
      </c>
      <c r="X1075" s="122">
        <f t="shared" si="1394"/>
        <v>0</v>
      </c>
      <c r="Y1075" s="123">
        <f t="shared" si="1394"/>
        <v>0</v>
      </c>
      <c r="Z1075" s="191"/>
      <c r="AA1075" s="191"/>
      <c r="AB1075" s="191"/>
      <c r="AC1075" s="191"/>
      <c r="AD1075" s="122">
        <f>AD1076</f>
        <v>0</v>
      </c>
      <c r="AE1075" s="122">
        <f t="shared" ref="AE1075:AG1077" si="1395">AE1076</f>
        <v>0</v>
      </c>
      <c r="AF1075" s="122">
        <f t="shared" si="1395"/>
        <v>0</v>
      </c>
      <c r="AG1075" s="123">
        <f t="shared" si="1395"/>
        <v>0</v>
      </c>
      <c r="AH1075" s="191"/>
      <c r="AI1075" s="191"/>
      <c r="AJ1075" s="191"/>
      <c r="AK1075" s="191"/>
      <c r="AL1075" s="122">
        <f>AL1076</f>
        <v>0</v>
      </c>
      <c r="AM1075" s="122">
        <f t="shared" ref="AM1075:AO1077" si="1396">AM1076</f>
        <v>0</v>
      </c>
      <c r="AN1075" s="122">
        <f t="shared" si="1396"/>
        <v>0</v>
      </c>
      <c r="AO1075" s="123">
        <f t="shared" si="1396"/>
        <v>0</v>
      </c>
      <c r="AP1075" s="191"/>
      <c r="AQ1075" s="191"/>
      <c r="AR1075" s="191"/>
      <c r="AS1075" s="191"/>
      <c r="AT1075" s="122">
        <f>AT1076</f>
        <v>0</v>
      </c>
      <c r="AU1075" s="122">
        <f t="shared" ref="AU1075:AW1077" si="1397">AU1076</f>
        <v>0</v>
      </c>
      <c r="AV1075" s="122">
        <f t="shared" si="1397"/>
        <v>0</v>
      </c>
      <c r="AW1075" s="123">
        <f t="shared" si="1397"/>
        <v>0</v>
      </c>
    </row>
    <row r="1076" spans="1:49" s="60" customFormat="1" ht="33.75">
      <c r="A1076" s="119" t="s">
        <v>109</v>
      </c>
      <c r="B1076" s="124" t="s">
        <v>54</v>
      </c>
      <c r="C1076" s="124" t="s">
        <v>57</v>
      </c>
      <c r="D1076" s="124" t="s">
        <v>516</v>
      </c>
      <c r="E1076" s="43"/>
      <c r="F1076" s="122">
        <f>F1077</f>
        <v>0</v>
      </c>
      <c r="G1076" s="122">
        <f t="shared" si="1392"/>
        <v>0</v>
      </c>
      <c r="H1076" s="122">
        <f t="shared" si="1392"/>
        <v>0</v>
      </c>
      <c r="I1076" s="123">
        <f t="shared" si="1392"/>
        <v>0</v>
      </c>
      <c r="J1076" s="51"/>
      <c r="K1076" s="51"/>
      <c r="L1076" s="51"/>
      <c r="M1076" s="51"/>
      <c r="N1076" s="122">
        <f>N1077</f>
        <v>0</v>
      </c>
      <c r="O1076" s="122">
        <f t="shared" si="1393"/>
        <v>0</v>
      </c>
      <c r="P1076" s="122">
        <f t="shared" si="1393"/>
        <v>0</v>
      </c>
      <c r="Q1076" s="123">
        <f t="shared" si="1393"/>
        <v>0</v>
      </c>
      <c r="R1076" s="191"/>
      <c r="S1076" s="191"/>
      <c r="T1076" s="191"/>
      <c r="U1076" s="191"/>
      <c r="V1076" s="122">
        <f>V1077</f>
        <v>0</v>
      </c>
      <c r="W1076" s="122">
        <f t="shared" si="1394"/>
        <v>0</v>
      </c>
      <c r="X1076" s="122">
        <f t="shared" si="1394"/>
        <v>0</v>
      </c>
      <c r="Y1076" s="123">
        <f t="shared" si="1394"/>
        <v>0</v>
      </c>
      <c r="Z1076" s="191"/>
      <c r="AA1076" s="191"/>
      <c r="AB1076" s="191"/>
      <c r="AC1076" s="191"/>
      <c r="AD1076" s="122">
        <f>AD1077</f>
        <v>0</v>
      </c>
      <c r="AE1076" s="122">
        <f t="shared" si="1395"/>
        <v>0</v>
      </c>
      <c r="AF1076" s="122">
        <f t="shared" si="1395"/>
        <v>0</v>
      </c>
      <c r="AG1076" s="123">
        <f t="shared" si="1395"/>
        <v>0</v>
      </c>
      <c r="AH1076" s="191"/>
      <c r="AI1076" s="191"/>
      <c r="AJ1076" s="191"/>
      <c r="AK1076" s="191"/>
      <c r="AL1076" s="122">
        <f>AL1077</f>
        <v>0</v>
      </c>
      <c r="AM1076" s="122">
        <f t="shared" si="1396"/>
        <v>0</v>
      </c>
      <c r="AN1076" s="122">
        <f t="shared" si="1396"/>
        <v>0</v>
      </c>
      <c r="AO1076" s="123">
        <f t="shared" si="1396"/>
        <v>0</v>
      </c>
      <c r="AP1076" s="191"/>
      <c r="AQ1076" s="191"/>
      <c r="AR1076" s="191"/>
      <c r="AS1076" s="191"/>
      <c r="AT1076" s="122">
        <f>AT1077</f>
        <v>0</v>
      </c>
      <c r="AU1076" s="122">
        <f t="shared" si="1397"/>
        <v>0</v>
      </c>
      <c r="AV1076" s="122">
        <f t="shared" si="1397"/>
        <v>0</v>
      </c>
      <c r="AW1076" s="123">
        <f t="shared" si="1397"/>
        <v>0</v>
      </c>
    </row>
    <row r="1077" spans="1:49" s="60" customFormat="1" ht="33.75">
      <c r="A1077" s="119" t="s">
        <v>81</v>
      </c>
      <c r="B1077" s="124" t="s">
        <v>54</v>
      </c>
      <c r="C1077" s="124" t="s">
        <v>57</v>
      </c>
      <c r="D1077" s="124" t="s">
        <v>516</v>
      </c>
      <c r="E1077" s="43" t="s">
        <v>82</v>
      </c>
      <c r="F1077" s="122">
        <f>F1078</f>
        <v>0</v>
      </c>
      <c r="G1077" s="122">
        <f t="shared" si="1392"/>
        <v>0</v>
      </c>
      <c r="H1077" s="122">
        <f t="shared" si="1392"/>
        <v>0</v>
      </c>
      <c r="I1077" s="123">
        <f t="shared" si="1392"/>
        <v>0</v>
      </c>
      <c r="J1077" s="51"/>
      <c r="K1077" s="51"/>
      <c r="L1077" s="51"/>
      <c r="M1077" s="51"/>
      <c r="N1077" s="122">
        <f>N1078</f>
        <v>0</v>
      </c>
      <c r="O1077" s="122">
        <f t="shared" si="1393"/>
        <v>0</v>
      </c>
      <c r="P1077" s="122">
        <f t="shared" si="1393"/>
        <v>0</v>
      </c>
      <c r="Q1077" s="123">
        <f t="shared" si="1393"/>
        <v>0</v>
      </c>
      <c r="R1077" s="191"/>
      <c r="S1077" s="191"/>
      <c r="T1077" s="191"/>
      <c r="U1077" s="191"/>
      <c r="V1077" s="122">
        <f>V1078</f>
        <v>0</v>
      </c>
      <c r="W1077" s="122">
        <f t="shared" si="1394"/>
        <v>0</v>
      </c>
      <c r="X1077" s="122">
        <f t="shared" si="1394"/>
        <v>0</v>
      </c>
      <c r="Y1077" s="123">
        <f t="shared" si="1394"/>
        <v>0</v>
      </c>
      <c r="Z1077" s="191"/>
      <c r="AA1077" s="191"/>
      <c r="AB1077" s="191"/>
      <c r="AC1077" s="191"/>
      <c r="AD1077" s="122">
        <f>AD1078</f>
        <v>0</v>
      </c>
      <c r="AE1077" s="122">
        <f t="shared" si="1395"/>
        <v>0</v>
      </c>
      <c r="AF1077" s="122">
        <f t="shared" si="1395"/>
        <v>0</v>
      </c>
      <c r="AG1077" s="123">
        <f t="shared" si="1395"/>
        <v>0</v>
      </c>
      <c r="AH1077" s="191"/>
      <c r="AI1077" s="191"/>
      <c r="AJ1077" s="191"/>
      <c r="AK1077" s="191"/>
      <c r="AL1077" s="122">
        <f>AL1078</f>
        <v>0</v>
      </c>
      <c r="AM1077" s="122">
        <f t="shared" si="1396"/>
        <v>0</v>
      </c>
      <c r="AN1077" s="122">
        <f t="shared" si="1396"/>
        <v>0</v>
      </c>
      <c r="AO1077" s="123">
        <f t="shared" si="1396"/>
        <v>0</v>
      </c>
      <c r="AP1077" s="191"/>
      <c r="AQ1077" s="191"/>
      <c r="AR1077" s="191"/>
      <c r="AS1077" s="191"/>
      <c r="AT1077" s="122">
        <f>AT1078</f>
        <v>0</v>
      </c>
      <c r="AU1077" s="122">
        <f t="shared" si="1397"/>
        <v>0</v>
      </c>
      <c r="AV1077" s="122">
        <f t="shared" si="1397"/>
        <v>0</v>
      </c>
      <c r="AW1077" s="123">
        <f t="shared" si="1397"/>
        <v>0</v>
      </c>
    </row>
    <row r="1078" spans="1:49" s="60" customFormat="1" ht="20.25">
      <c r="A1078" s="119" t="s">
        <v>179</v>
      </c>
      <c r="B1078" s="124" t="s">
        <v>54</v>
      </c>
      <c r="C1078" s="124" t="s">
        <v>57</v>
      </c>
      <c r="D1078" s="124" t="s">
        <v>516</v>
      </c>
      <c r="E1078" s="43">
        <v>620</v>
      </c>
      <c r="F1078" s="122"/>
      <c r="G1078" s="122"/>
      <c r="H1078" s="122"/>
      <c r="I1078" s="123"/>
      <c r="J1078" s="51"/>
      <c r="K1078" s="51"/>
      <c r="L1078" s="51"/>
      <c r="M1078" s="51"/>
      <c r="N1078" s="122"/>
      <c r="O1078" s="122"/>
      <c r="P1078" s="122"/>
      <c r="Q1078" s="123"/>
      <c r="R1078" s="191"/>
      <c r="S1078" s="191"/>
      <c r="T1078" s="191"/>
      <c r="U1078" s="191"/>
      <c r="V1078" s="122"/>
      <c r="W1078" s="122"/>
      <c r="X1078" s="122"/>
      <c r="Y1078" s="123"/>
      <c r="Z1078" s="191"/>
      <c r="AA1078" s="191"/>
      <c r="AB1078" s="191"/>
      <c r="AC1078" s="191"/>
      <c r="AD1078" s="122"/>
      <c r="AE1078" s="122"/>
      <c r="AF1078" s="122"/>
      <c r="AG1078" s="123"/>
      <c r="AH1078" s="191"/>
      <c r="AI1078" s="191"/>
      <c r="AJ1078" s="191"/>
      <c r="AK1078" s="191"/>
      <c r="AL1078" s="122"/>
      <c r="AM1078" s="122"/>
      <c r="AN1078" s="122"/>
      <c r="AO1078" s="123"/>
      <c r="AP1078" s="191"/>
      <c r="AQ1078" s="191"/>
      <c r="AR1078" s="191"/>
      <c r="AS1078" s="191"/>
      <c r="AT1078" s="122"/>
      <c r="AU1078" s="122"/>
      <c r="AV1078" s="122"/>
      <c r="AW1078" s="123"/>
    </row>
    <row r="1079" spans="1:49" s="60" customFormat="1" ht="33.75">
      <c r="A1079" s="119" t="s">
        <v>199</v>
      </c>
      <c r="B1079" s="124" t="s">
        <v>54</v>
      </c>
      <c r="C1079" s="124" t="s">
        <v>57</v>
      </c>
      <c r="D1079" s="124" t="s">
        <v>379</v>
      </c>
      <c r="E1079" s="43"/>
      <c r="F1079" s="122">
        <f>F1080</f>
        <v>0</v>
      </c>
      <c r="G1079" s="122">
        <f t="shared" ref="G1079:I1079" si="1398">G1080</f>
        <v>0</v>
      </c>
      <c r="H1079" s="122">
        <f t="shared" si="1398"/>
        <v>0</v>
      </c>
      <c r="I1079" s="123">
        <f t="shared" si="1398"/>
        <v>0</v>
      </c>
      <c r="J1079" s="51"/>
      <c r="K1079" s="51"/>
      <c r="L1079" s="51"/>
      <c r="M1079" s="51"/>
      <c r="N1079" s="122">
        <f>N1080</f>
        <v>0</v>
      </c>
      <c r="O1079" s="122">
        <f t="shared" ref="O1079:Q1079" si="1399">O1080</f>
        <v>0</v>
      </c>
      <c r="P1079" s="122">
        <f t="shared" si="1399"/>
        <v>0</v>
      </c>
      <c r="Q1079" s="123">
        <f t="shared" si="1399"/>
        <v>0</v>
      </c>
      <c r="R1079" s="191"/>
      <c r="S1079" s="191"/>
      <c r="T1079" s="191"/>
      <c r="U1079" s="191"/>
      <c r="V1079" s="122">
        <f>V1080</f>
        <v>0</v>
      </c>
      <c r="W1079" s="122">
        <f t="shared" ref="W1079:Y1079" si="1400">W1080</f>
        <v>0</v>
      </c>
      <c r="X1079" s="122">
        <f t="shared" si="1400"/>
        <v>0</v>
      </c>
      <c r="Y1079" s="123">
        <f t="shared" si="1400"/>
        <v>0</v>
      </c>
      <c r="Z1079" s="191"/>
      <c r="AA1079" s="191"/>
      <c r="AB1079" s="191"/>
      <c r="AC1079" s="191"/>
      <c r="AD1079" s="122">
        <f>AD1080</f>
        <v>0</v>
      </c>
      <c r="AE1079" s="122">
        <f t="shared" ref="AE1079:AG1079" si="1401">AE1080</f>
        <v>0</v>
      </c>
      <c r="AF1079" s="122">
        <f t="shared" si="1401"/>
        <v>0</v>
      </c>
      <c r="AG1079" s="123">
        <f t="shared" si="1401"/>
        <v>0</v>
      </c>
      <c r="AH1079" s="191"/>
      <c r="AI1079" s="191"/>
      <c r="AJ1079" s="191"/>
      <c r="AK1079" s="191"/>
      <c r="AL1079" s="122">
        <f>AL1080</f>
        <v>0</v>
      </c>
      <c r="AM1079" s="122">
        <f t="shared" ref="AM1079:AO1079" si="1402">AM1080</f>
        <v>0</v>
      </c>
      <c r="AN1079" s="122">
        <f t="shared" si="1402"/>
        <v>0</v>
      </c>
      <c r="AO1079" s="123">
        <f t="shared" si="1402"/>
        <v>0</v>
      </c>
      <c r="AP1079" s="191"/>
      <c r="AQ1079" s="191"/>
      <c r="AR1079" s="191"/>
      <c r="AS1079" s="191"/>
      <c r="AT1079" s="122">
        <f>AT1080</f>
        <v>0</v>
      </c>
      <c r="AU1079" s="122">
        <f t="shared" ref="AU1079:AW1079" si="1403">AU1080</f>
        <v>0</v>
      </c>
      <c r="AV1079" s="122">
        <f t="shared" si="1403"/>
        <v>0</v>
      </c>
      <c r="AW1079" s="123">
        <f t="shared" si="1403"/>
        <v>0</v>
      </c>
    </row>
    <row r="1080" spans="1:49" s="60" customFormat="1" ht="33.75">
      <c r="A1080" s="119" t="s">
        <v>108</v>
      </c>
      <c r="B1080" s="124" t="s">
        <v>54</v>
      </c>
      <c r="C1080" s="124" t="s">
        <v>57</v>
      </c>
      <c r="D1080" s="124" t="s">
        <v>517</v>
      </c>
      <c r="E1080" s="43"/>
      <c r="F1080" s="122">
        <f>F1081+F1083+F1085</f>
        <v>0</v>
      </c>
      <c r="G1080" s="122">
        <f t="shared" ref="G1080:I1080" si="1404">G1081+G1083+G1085</f>
        <v>0</v>
      </c>
      <c r="H1080" s="122">
        <f t="shared" si="1404"/>
        <v>0</v>
      </c>
      <c r="I1080" s="123">
        <f t="shared" si="1404"/>
        <v>0</v>
      </c>
      <c r="J1080" s="51"/>
      <c r="K1080" s="51"/>
      <c r="L1080" s="51"/>
      <c r="M1080" s="51"/>
      <c r="N1080" s="122">
        <f>N1081+N1083+N1085</f>
        <v>0</v>
      </c>
      <c r="O1080" s="122">
        <f t="shared" ref="O1080:Q1080" si="1405">O1081+O1083+O1085</f>
        <v>0</v>
      </c>
      <c r="P1080" s="122">
        <f t="shared" si="1405"/>
        <v>0</v>
      </c>
      <c r="Q1080" s="123">
        <f t="shared" si="1405"/>
        <v>0</v>
      </c>
      <c r="R1080" s="191"/>
      <c r="S1080" s="191"/>
      <c r="T1080" s="191"/>
      <c r="U1080" s="191"/>
      <c r="V1080" s="122">
        <f>V1081+V1083+V1085</f>
        <v>0</v>
      </c>
      <c r="W1080" s="122">
        <f t="shared" ref="W1080:Y1080" si="1406">W1081+W1083+W1085</f>
        <v>0</v>
      </c>
      <c r="X1080" s="122">
        <f t="shared" si="1406"/>
        <v>0</v>
      </c>
      <c r="Y1080" s="123">
        <f t="shared" si="1406"/>
        <v>0</v>
      </c>
      <c r="Z1080" s="191"/>
      <c r="AA1080" s="191"/>
      <c r="AB1080" s="191"/>
      <c r="AC1080" s="191"/>
      <c r="AD1080" s="122">
        <f>AD1081+AD1083+AD1085</f>
        <v>0</v>
      </c>
      <c r="AE1080" s="122">
        <f t="shared" ref="AE1080:AG1080" si="1407">AE1081+AE1083+AE1085</f>
        <v>0</v>
      </c>
      <c r="AF1080" s="122">
        <f t="shared" si="1407"/>
        <v>0</v>
      </c>
      <c r="AG1080" s="123">
        <f t="shared" si="1407"/>
        <v>0</v>
      </c>
      <c r="AH1080" s="191"/>
      <c r="AI1080" s="191"/>
      <c r="AJ1080" s="191"/>
      <c r="AK1080" s="191"/>
      <c r="AL1080" s="122">
        <f>AL1081+AL1083+AL1085</f>
        <v>0</v>
      </c>
      <c r="AM1080" s="122">
        <f t="shared" ref="AM1080:AO1080" si="1408">AM1081+AM1083+AM1085</f>
        <v>0</v>
      </c>
      <c r="AN1080" s="122">
        <f t="shared" si="1408"/>
        <v>0</v>
      </c>
      <c r="AO1080" s="123">
        <f t="shared" si="1408"/>
        <v>0</v>
      </c>
      <c r="AP1080" s="191"/>
      <c r="AQ1080" s="191"/>
      <c r="AR1080" s="191"/>
      <c r="AS1080" s="191"/>
      <c r="AT1080" s="122">
        <f>AT1081+AT1083+AT1085</f>
        <v>0</v>
      </c>
      <c r="AU1080" s="122">
        <f t="shared" ref="AU1080:AW1080" si="1409">AU1081+AU1083+AU1085</f>
        <v>0</v>
      </c>
      <c r="AV1080" s="122">
        <f t="shared" si="1409"/>
        <v>0</v>
      </c>
      <c r="AW1080" s="123">
        <f t="shared" si="1409"/>
        <v>0</v>
      </c>
    </row>
    <row r="1081" spans="1:49" s="60" customFormat="1" ht="83.25">
      <c r="A1081" s="119" t="s">
        <v>518</v>
      </c>
      <c r="B1081" s="124" t="s">
        <v>54</v>
      </c>
      <c r="C1081" s="124" t="s">
        <v>57</v>
      </c>
      <c r="D1081" s="124" t="s">
        <v>517</v>
      </c>
      <c r="E1081" s="43">
        <v>100</v>
      </c>
      <c r="F1081" s="122">
        <f>F1082</f>
        <v>0</v>
      </c>
      <c r="G1081" s="122">
        <f t="shared" ref="G1081:I1081" si="1410">G1082</f>
        <v>0</v>
      </c>
      <c r="H1081" s="122">
        <f t="shared" si="1410"/>
        <v>0</v>
      </c>
      <c r="I1081" s="123">
        <f t="shared" si="1410"/>
        <v>0</v>
      </c>
      <c r="J1081" s="51"/>
      <c r="K1081" s="51"/>
      <c r="L1081" s="51"/>
      <c r="M1081" s="51"/>
      <c r="N1081" s="122">
        <f>N1082</f>
        <v>0</v>
      </c>
      <c r="O1081" s="122">
        <f t="shared" ref="O1081:Q1081" si="1411">O1082</f>
        <v>0</v>
      </c>
      <c r="P1081" s="122">
        <f t="shared" si="1411"/>
        <v>0</v>
      </c>
      <c r="Q1081" s="123">
        <f t="shared" si="1411"/>
        <v>0</v>
      </c>
      <c r="R1081" s="191"/>
      <c r="S1081" s="191"/>
      <c r="T1081" s="191"/>
      <c r="U1081" s="191"/>
      <c r="V1081" s="122">
        <f>V1082</f>
        <v>0</v>
      </c>
      <c r="W1081" s="122">
        <f t="shared" ref="W1081:Y1081" si="1412">W1082</f>
        <v>0</v>
      </c>
      <c r="X1081" s="122">
        <f t="shared" si="1412"/>
        <v>0</v>
      </c>
      <c r="Y1081" s="123">
        <f t="shared" si="1412"/>
        <v>0</v>
      </c>
      <c r="Z1081" s="191"/>
      <c r="AA1081" s="191"/>
      <c r="AB1081" s="191"/>
      <c r="AC1081" s="191"/>
      <c r="AD1081" s="122">
        <f>AD1082</f>
        <v>0</v>
      </c>
      <c r="AE1081" s="122">
        <f t="shared" ref="AE1081:AG1081" si="1413">AE1082</f>
        <v>0</v>
      </c>
      <c r="AF1081" s="122">
        <f t="shared" si="1413"/>
        <v>0</v>
      </c>
      <c r="AG1081" s="123">
        <f t="shared" si="1413"/>
        <v>0</v>
      </c>
      <c r="AH1081" s="191"/>
      <c r="AI1081" s="191"/>
      <c r="AJ1081" s="191"/>
      <c r="AK1081" s="191"/>
      <c r="AL1081" s="122">
        <f>AL1082</f>
        <v>0</v>
      </c>
      <c r="AM1081" s="122">
        <f t="shared" ref="AM1081:AO1081" si="1414">AM1082</f>
        <v>0</v>
      </c>
      <c r="AN1081" s="122">
        <f t="shared" si="1414"/>
        <v>0</v>
      </c>
      <c r="AO1081" s="123">
        <f t="shared" si="1414"/>
        <v>0</v>
      </c>
      <c r="AP1081" s="191"/>
      <c r="AQ1081" s="191"/>
      <c r="AR1081" s="191"/>
      <c r="AS1081" s="191"/>
      <c r="AT1081" s="122">
        <f>AT1082</f>
        <v>0</v>
      </c>
      <c r="AU1081" s="122">
        <f t="shared" ref="AU1081:AW1081" si="1415">AU1082</f>
        <v>0</v>
      </c>
      <c r="AV1081" s="122">
        <f t="shared" si="1415"/>
        <v>0</v>
      </c>
      <c r="AW1081" s="123">
        <f t="shared" si="1415"/>
        <v>0</v>
      </c>
    </row>
    <row r="1082" spans="1:49" s="60" customFormat="1" ht="33.75">
      <c r="A1082" s="119" t="s">
        <v>171</v>
      </c>
      <c r="B1082" s="124" t="s">
        <v>54</v>
      </c>
      <c r="C1082" s="124" t="s">
        <v>57</v>
      </c>
      <c r="D1082" s="124" t="s">
        <v>517</v>
      </c>
      <c r="E1082" s="43">
        <v>110</v>
      </c>
      <c r="F1082" s="122"/>
      <c r="G1082" s="122"/>
      <c r="H1082" s="122"/>
      <c r="I1082" s="123"/>
      <c r="J1082" s="51"/>
      <c r="K1082" s="51"/>
      <c r="L1082" s="51"/>
      <c r="M1082" s="51"/>
      <c r="N1082" s="122"/>
      <c r="O1082" s="122"/>
      <c r="P1082" s="122"/>
      <c r="Q1082" s="123"/>
      <c r="R1082" s="191"/>
      <c r="S1082" s="191"/>
      <c r="T1082" s="191"/>
      <c r="U1082" s="191"/>
      <c r="V1082" s="122"/>
      <c r="W1082" s="122"/>
      <c r="X1082" s="122"/>
      <c r="Y1082" s="123"/>
      <c r="Z1082" s="191"/>
      <c r="AA1082" s="191"/>
      <c r="AB1082" s="191"/>
      <c r="AC1082" s="191"/>
      <c r="AD1082" s="122"/>
      <c r="AE1082" s="122"/>
      <c r="AF1082" s="122"/>
      <c r="AG1082" s="123"/>
      <c r="AH1082" s="191"/>
      <c r="AI1082" s="191"/>
      <c r="AJ1082" s="191"/>
      <c r="AK1082" s="191"/>
      <c r="AL1082" s="122"/>
      <c r="AM1082" s="122"/>
      <c r="AN1082" s="122"/>
      <c r="AO1082" s="123"/>
      <c r="AP1082" s="191"/>
      <c r="AQ1082" s="191"/>
      <c r="AR1082" s="191"/>
      <c r="AS1082" s="191"/>
      <c r="AT1082" s="122"/>
      <c r="AU1082" s="122"/>
      <c r="AV1082" s="122"/>
      <c r="AW1082" s="123"/>
    </row>
    <row r="1083" spans="1:49" s="60" customFormat="1" ht="33.75">
      <c r="A1083" s="119" t="s">
        <v>345</v>
      </c>
      <c r="B1083" s="124" t="s">
        <v>54</v>
      </c>
      <c r="C1083" s="124" t="s">
        <v>57</v>
      </c>
      <c r="D1083" s="124" t="s">
        <v>517</v>
      </c>
      <c r="E1083" s="43">
        <v>200</v>
      </c>
      <c r="F1083" s="122">
        <f>F1084</f>
        <v>0</v>
      </c>
      <c r="G1083" s="122">
        <f t="shared" ref="G1083:I1083" si="1416">G1084</f>
        <v>0</v>
      </c>
      <c r="H1083" s="122">
        <f t="shared" si="1416"/>
        <v>0</v>
      </c>
      <c r="I1083" s="123">
        <f t="shared" si="1416"/>
        <v>0</v>
      </c>
      <c r="J1083" s="51"/>
      <c r="K1083" s="51"/>
      <c r="L1083" s="51"/>
      <c r="M1083" s="51"/>
      <c r="N1083" s="122">
        <f>N1084</f>
        <v>0</v>
      </c>
      <c r="O1083" s="122">
        <f t="shared" ref="O1083:Q1083" si="1417">O1084</f>
        <v>0</v>
      </c>
      <c r="P1083" s="122">
        <f t="shared" si="1417"/>
        <v>0</v>
      </c>
      <c r="Q1083" s="123">
        <f t="shared" si="1417"/>
        <v>0</v>
      </c>
      <c r="R1083" s="191"/>
      <c r="S1083" s="191"/>
      <c r="T1083" s="191"/>
      <c r="U1083" s="191"/>
      <c r="V1083" s="122">
        <f>V1084</f>
        <v>0</v>
      </c>
      <c r="W1083" s="122">
        <f t="shared" ref="W1083:Y1083" si="1418">W1084</f>
        <v>0</v>
      </c>
      <c r="X1083" s="122">
        <f t="shared" si="1418"/>
        <v>0</v>
      </c>
      <c r="Y1083" s="123">
        <f t="shared" si="1418"/>
        <v>0</v>
      </c>
      <c r="Z1083" s="191"/>
      <c r="AA1083" s="191"/>
      <c r="AB1083" s="191"/>
      <c r="AC1083" s="191"/>
      <c r="AD1083" s="122">
        <f>AD1084</f>
        <v>0</v>
      </c>
      <c r="AE1083" s="122">
        <f t="shared" ref="AE1083:AG1083" si="1419">AE1084</f>
        <v>0</v>
      </c>
      <c r="AF1083" s="122">
        <f t="shared" si="1419"/>
        <v>0</v>
      </c>
      <c r="AG1083" s="123">
        <f t="shared" si="1419"/>
        <v>0</v>
      </c>
      <c r="AH1083" s="191"/>
      <c r="AI1083" s="191"/>
      <c r="AJ1083" s="191"/>
      <c r="AK1083" s="191"/>
      <c r="AL1083" s="122">
        <f>AL1084</f>
        <v>0</v>
      </c>
      <c r="AM1083" s="122">
        <f t="shared" ref="AM1083:AO1083" si="1420">AM1084</f>
        <v>0</v>
      </c>
      <c r="AN1083" s="122">
        <f t="shared" si="1420"/>
        <v>0</v>
      </c>
      <c r="AO1083" s="123">
        <f t="shared" si="1420"/>
        <v>0</v>
      </c>
      <c r="AP1083" s="191"/>
      <c r="AQ1083" s="191"/>
      <c r="AR1083" s="191"/>
      <c r="AS1083" s="191"/>
      <c r="AT1083" s="122">
        <f>AT1084</f>
        <v>0</v>
      </c>
      <c r="AU1083" s="122">
        <f t="shared" ref="AU1083:AW1083" si="1421">AU1084</f>
        <v>0</v>
      </c>
      <c r="AV1083" s="122">
        <f t="shared" si="1421"/>
        <v>0</v>
      </c>
      <c r="AW1083" s="123">
        <f t="shared" si="1421"/>
        <v>0</v>
      </c>
    </row>
    <row r="1084" spans="1:49" s="60" customFormat="1" ht="50.25">
      <c r="A1084" s="119" t="s">
        <v>519</v>
      </c>
      <c r="B1084" s="124" t="s">
        <v>54</v>
      </c>
      <c r="C1084" s="124" t="s">
        <v>57</v>
      </c>
      <c r="D1084" s="124" t="s">
        <v>517</v>
      </c>
      <c r="E1084" s="43">
        <v>240</v>
      </c>
      <c r="F1084" s="122"/>
      <c r="G1084" s="122"/>
      <c r="H1084" s="122"/>
      <c r="I1084" s="123"/>
      <c r="J1084" s="51"/>
      <c r="K1084" s="51"/>
      <c r="L1084" s="51"/>
      <c r="M1084" s="51"/>
      <c r="N1084" s="122"/>
      <c r="O1084" s="122"/>
      <c r="P1084" s="122"/>
      <c r="Q1084" s="123"/>
      <c r="R1084" s="191"/>
      <c r="S1084" s="191"/>
      <c r="T1084" s="191"/>
      <c r="U1084" s="191"/>
      <c r="V1084" s="122"/>
      <c r="W1084" s="122"/>
      <c r="X1084" s="122"/>
      <c r="Y1084" s="123"/>
      <c r="Z1084" s="191"/>
      <c r="AA1084" s="191"/>
      <c r="AB1084" s="191"/>
      <c r="AC1084" s="191"/>
      <c r="AD1084" s="122"/>
      <c r="AE1084" s="122"/>
      <c r="AF1084" s="122"/>
      <c r="AG1084" s="123"/>
      <c r="AH1084" s="191"/>
      <c r="AI1084" s="191"/>
      <c r="AJ1084" s="191"/>
      <c r="AK1084" s="191"/>
      <c r="AL1084" s="122"/>
      <c r="AM1084" s="122"/>
      <c r="AN1084" s="122"/>
      <c r="AO1084" s="123"/>
      <c r="AP1084" s="191"/>
      <c r="AQ1084" s="191"/>
      <c r="AR1084" s="191"/>
      <c r="AS1084" s="191"/>
      <c r="AT1084" s="122"/>
      <c r="AU1084" s="122"/>
      <c r="AV1084" s="122"/>
      <c r="AW1084" s="123"/>
    </row>
    <row r="1085" spans="1:49" s="60" customFormat="1" ht="20.25">
      <c r="A1085" s="119" t="s">
        <v>97</v>
      </c>
      <c r="B1085" s="124" t="s">
        <v>54</v>
      </c>
      <c r="C1085" s="124" t="s">
        <v>57</v>
      </c>
      <c r="D1085" s="124" t="s">
        <v>517</v>
      </c>
      <c r="E1085" s="43">
        <v>800</v>
      </c>
      <c r="F1085" s="122">
        <f>F1086</f>
        <v>0</v>
      </c>
      <c r="G1085" s="122">
        <f t="shared" ref="G1085:I1085" si="1422">G1086</f>
        <v>0</v>
      </c>
      <c r="H1085" s="122">
        <f t="shared" si="1422"/>
        <v>0</v>
      </c>
      <c r="I1085" s="123">
        <f t="shared" si="1422"/>
        <v>0</v>
      </c>
      <c r="J1085" s="51"/>
      <c r="K1085" s="51"/>
      <c r="L1085" s="51"/>
      <c r="M1085" s="51"/>
      <c r="N1085" s="122">
        <f>N1086</f>
        <v>0</v>
      </c>
      <c r="O1085" s="122">
        <f t="shared" ref="O1085:Q1085" si="1423">O1086</f>
        <v>0</v>
      </c>
      <c r="P1085" s="122">
        <f t="shared" si="1423"/>
        <v>0</v>
      </c>
      <c r="Q1085" s="123">
        <f t="shared" si="1423"/>
        <v>0</v>
      </c>
      <c r="R1085" s="191"/>
      <c r="S1085" s="191"/>
      <c r="T1085" s="191"/>
      <c r="U1085" s="191"/>
      <c r="V1085" s="122">
        <f>V1086</f>
        <v>0</v>
      </c>
      <c r="W1085" s="122">
        <f t="shared" ref="W1085:Y1085" si="1424">W1086</f>
        <v>0</v>
      </c>
      <c r="X1085" s="122">
        <f t="shared" si="1424"/>
        <v>0</v>
      </c>
      <c r="Y1085" s="123">
        <f t="shared" si="1424"/>
        <v>0</v>
      </c>
      <c r="Z1085" s="191"/>
      <c r="AA1085" s="191"/>
      <c r="AB1085" s="191"/>
      <c r="AC1085" s="191"/>
      <c r="AD1085" s="122">
        <f>AD1086</f>
        <v>0</v>
      </c>
      <c r="AE1085" s="122">
        <f t="shared" ref="AE1085:AG1085" si="1425">AE1086</f>
        <v>0</v>
      </c>
      <c r="AF1085" s="122">
        <f t="shared" si="1425"/>
        <v>0</v>
      </c>
      <c r="AG1085" s="123">
        <f t="shared" si="1425"/>
        <v>0</v>
      </c>
      <c r="AH1085" s="191"/>
      <c r="AI1085" s="191"/>
      <c r="AJ1085" s="191"/>
      <c r="AK1085" s="191"/>
      <c r="AL1085" s="122">
        <f>AL1086</f>
        <v>0</v>
      </c>
      <c r="AM1085" s="122">
        <f t="shared" ref="AM1085:AO1085" si="1426">AM1086</f>
        <v>0</v>
      </c>
      <c r="AN1085" s="122">
        <f t="shared" si="1426"/>
        <v>0</v>
      </c>
      <c r="AO1085" s="123">
        <f t="shared" si="1426"/>
        <v>0</v>
      </c>
      <c r="AP1085" s="191"/>
      <c r="AQ1085" s="191"/>
      <c r="AR1085" s="191"/>
      <c r="AS1085" s="191"/>
      <c r="AT1085" s="122">
        <f>AT1086</f>
        <v>0</v>
      </c>
      <c r="AU1085" s="122">
        <f t="shared" ref="AU1085:AW1085" si="1427">AU1086</f>
        <v>0</v>
      </c>
      <c r="AV1085" s="122">
        <f t="shared" si="1427"/>
        <v>0</v>
      </c>
      <c r="AW1085" s="123">
        <f t="shared" si="1427"/>
        <v>0</v>
      </c>
    </row>
    <row r="1086" spans="1:49" s="60" customFormat="1" ht="20.25">
      <c r="A1086" s="119" t="s">
        <v>520</v>
      </c>
      <c r="B1086" s="124" t="s">
        <v>54</v>
      </c>
      <c r="C1086" s="124" t="s">
        <v>57</v>
      </c>
      <c r="D1086" s="124" t="s">
        <v>517</v>
      </c>
      <c r="E1086" s="43">
        <v>850</v>
      </c>
      <c r="F1086" s="122"/>
      <c r="G1086" s="122"/>
      <c r="H1086" s="122"/>
      <c r="I1086" s="123"/>
      <c r="J1086" s="51"/>
      <c r="K1086" s="51"/>
      <c r="L1086" s="51"/>
      <c r="M1086" s="51"/>
      <c r="N1086" s="122"/>
      <c r="O1086" s="122"/>
      <c r="P1086" s="122"/>
      <c r="Q1086" s="123"/>
      <c r="R1086" s="191"/>
      <c r="S1086" s="191"/>
      <c r="T1086" s="191"/>
      <c r="U1086" s="191"/>
      <c r="V1086" s="122"/>
      <c r="W1086" s="122"/>
      <c r="X1086" s="122"/>
      <c r="Y1086" s="123"/>
      <c r="Z1086" s="191"/>
      <c r="AA1086" s="191"/>
      <c r="AB1086" s="191"/>
      <c r="AC1086" s="191"/>
      <c r="AD1086" s="122"/>
      <c r="AE1086" s="122"/>
      <c r="AF1086" s="122"/>
      <c r="AG1086" s="123"/>
      <c r="AH1086" s="191"/>
      <c r="AI1086" s="191"/>
      <c r="AJ1086" s="191"/>
      <c r="AK1086" s="191"/>
      <c r="AL1086" s="122"/>
      <c r="AM1086" s="122"/>
      <c r="AN1086" s="122"/>
      <c r="AO1086" s="123"/>
      <c r="AP1086" s="191"/>
      <c r="AQ1086" s="191"/>
      <c r="AR1086" s="191"/>
      <c r="AS1086" s="191"/>
      <c r="AT1086" s="122"/>
      <c r="AU1086" s="122"/>
      <c r="AV1086" s="122"/>
      <c r="AW1086" s="123"/>
    </row>
    <row r="1087" spans="1:49" s="60" customFormat="1" ht="66.75">
      <c r="A1087" s="119" t="s">
        <v>635</v>
      </c>
      <c r="B1087" s="124" t="s">
        <v>54</v>
      </c>
      <c r="C1087" s="124" t="s">
        <v>57</v>
      </c>
      <c r="D1087" s="124" t="s">
        <v>612</v>
      </c>
      <c r="E1087" s="43"/>
      <c r="F1087" s="122">
        <f>F1088</f>
        <v>0</v>
      </c>
      <c r="G1087" s="122">
        <f t="shared" ref="G1087:I1088" si="1428">G1088</f>
        <v>0</v>
      </c>
      <c r="H1087" s="122">
        <f t="shared" si="1428"/>
        <v>0</v>
      </c>
      <c r="I1087" s="122">
        <f t="shared" si="1428"/>
        <v>0</v>
      </c>
      <c r="J1087" s="51"/>
      <c r="K1087" s="51"/>
      <c r="L1087" s="51"/>
      <c r="M1087" s="51"/>
      <c r="N1087" s="122">
        <f>N1088</f>
        <v>0</v>
      </c>
      <c r="O1087" s="122">
        <f t="shared" ref="O1087:Q1088" si="1429">O1088</f>
        <v>0</v>
      </c>
      <c r="P1087" s="122">
        <f t="shared" si="1429"/>
        <v>0</v>
      </c>
      <c r="Q1087" s="122">
        <f t="shared" si="1429"/>
        <v>0</v>
      </c>
      <c r="R1087" s="191"/>
      <c r="S1087" s="191"/>
      <c r="T1087" s="191"/>
      <c r="U1087" s="191"/>
      <c r="V1087" s="122">
        <f>V1088</f>
        <v>0</v>
      </c>
      <c r="W1087" s="122">
        <f t="shared" ref="W1087:Y1088" si="1430">W1088</f>
        <v>0</v>
      </c>
      <c r="X1087" s="122">
        <f t="shared" si="1430"/>
        <v>0</v>
      </c>
      <c r="Y1087" s="122">
        <f t="shared" si="1430"/>
        <v>0</v>
      </c>
      <c r="Z1087" s="191"/>
      <c r="AA1087" s="191"/>
      <c r="AB1087" s="191"/>
      <c r="AC1087" s="191"/>
      <c r="AD1087" s="122">
        <f>AD1088</f>
        <v>0</v>
      </c>
      <c r="AE1087" s="122">
        <f t="shared" ref="AE1087:AG1088" si="1431">AE1088</f>
        <v>0</v>
      </c>
      <c r="AF1087" s="122">
        <f t="shared" si="1431"/>
        <v>0</v>
      </c>
      <c r="AG1087" s="122">
        <f t="shared" si="1431"/>
        <v>0</v>
      </c>
      <c r="AH1087" s="191"/>
      <c r="AI1087" s="191"/>
      <c r="AJ1087" s="191"/>
      <c r="AK1087" s="191"/>
      <c r="AL1087" s="122">
        <f>AL1088</f>
        <v>0</v>
      </c>
      <c r="AM1087" s="122">
        <f t="shared" ref="AM1087:AO1088" si="1432">AM1088</f>
        <v>0</v>
      </c>
      <c r="AN1087" s="122">
        <f t="shared" si="1432"/>
        <v>0</v>
      </c>
      <c r="AO1087" s="122">
        <f t="shared" si="1432"/>
        <v>0</v>
      </c>
      <c r="AP1087" s="191"/>
      <c r="AQ1087" s="191"/>
      <c r="AR1087" s="191"/>
      <c r="AS1087" s="191"/>
      <c r="AT1087" s="122">
        <f>AT1088</f>
        <v>0</v>
      </c>
      <c r="AU1087" s="122">
        <f t="shared" ref="AU1087:AW1088" si="1433">AU1088</f>
        <v>0</v>
      </c>
      <c r="AV1087" s="122">
        <f t="shared" si="1433"/>
        <v>0</v>
      </c>
      <c r="AW1087" s="122">
        <f t="shared" si="1433"/>
        <v>0</v>
      </c>
    </row>
    <row r="1088" spans="1:49" s="60" customFormat="1" ht="33.75">
      <c r="A1088" s="119" t="s">
        <v>81</v>
      </c>
      <c r="B1088" s="124" t="s">
        <v>54</v>
      </c>
      <c r="C1088" s="124" t="s">
        <v>57</v>
      </c>
      <c r="D1088" s="124" t="s">
        <v>612</v>
      </c>
      <c r="E1088" s="43" t="s">
        <v>82</v>
      </c>
      <c r="F1088" s="122">
        <f>F1089</f>
        <v>0</v>
      </c>
      <c r="G1088" s="122">
        <f t="shared" si="1428"/>
        <v>0</v>
      </c>
      <c r="H1088" s="122">
        <f t="shared" si="1428"/>
        <v>0</v>
      </c>
      <c r="I1088" s="122">
        <f t="shared" si="1428"/>
        <v>0</v>
      </c>
      <c r="J1088" s="51"/>
      <c r="K1088" s="51"/>
      <c r="L1088" s="51"/>
      <c r="M1088" s="51"/>
      <c r="N1088" s="122">
        <f>N1089</f>
        <v>0</v>
      </c>
      <c r="O1088" s="122">
        <f t="shared" si="1429"/>
        <v>0</v>
      </c>
      <c r="P1088" s="122">
        <f t="shared" si="1429"/>
        <v>0</v>
      </c>
      <c r="Q1088" s="122">
        <f t="shared" si="1429"/>
        <v>0</v>
      </c>
      <c r="R1088" s="191"/>
      <c r="S1088" s="191"/>
      <c r="T1088" s="191"/>
      <c r="U1088" s="191"/>
      <c r="V1088" s="122">
        <f>V1089</f>
        <v>0</v>
      </c>
      <c r="W1088" s="122">
        <f t="shared" si="1430"/>
        <v>0</v>
      </c>
      <c r="X1088" s="122">
        <f t="shared" si="1430"/>
        <v>0</v>
      </c>
      <c r="Y1088" s="122">
        <f t="shared" si="1430"/>
        <v>0</v>
      </c>
      <c r="Z1088" s="191"/>
      <c r="AA1088" s="191"/>
      <c r="AB1088" s="191"/>
      <c r="AC1088" s="191"/>
      <c r="AD1088" s="122">
        <f>AD1089</f>
        <v>0</v>
      </c>
      <c r="AE1088" s="122">
        <f t="shared" si="1431"/>
        <v>0</v>
      </c>
      <c r="AF1088" s="122">
        <f t="shared" si="1431"/>
        <v>0</v>
      </c>
      <c r="AG1088" s="122">
        <f t="shared" si="1431"/>
        <v>0</v>
      </c>
      <c r="AH1088" s="191"/>
      <c r="AI1088" s="191"/>
      <c r="AJ1088" s="191"/>
      <c r="AK1088" s="191"/>
      <c r="AL1088" s="122">
        <f>AL1089</f>
        <v>0</v>
      </c>
      <c r="AM1088" s="122">
        <f t="shared" si="1432"/>
        <v>0</v>
      </c>
      <c r="AN1088" s="122">
        <f t="shared" si="1432"/>
        <v>0</v>
      </c>
      <c r="AO1088" s="122">
        <f t="shared" si="1432"/>
        <v>0</v>
      </c>
      <c r="AP1088" s="191"/>
      <c r="AQ1088" s="191"/>
      <c r="AR1088" s="191"/>
      <c r="AS1088" s="191"/>
      <c r="AT1088" s="122">
        <f>AT1089</f>
        <v>0</v>
      </c>
      <c r="AU1088" s="122">
        <f t="shared" si="1433"/>
        <v>0</v>
      </c>
      <c r="AV1088" s="122">
        <f t="shared" si="1433"/>
        <v>0</v>
      </c>
      <c r="AW1088" s="122">
        <f t="shared" si="1433"/>
        <v>0</v>
      </c>
    </row>
    <row r="1089" spans="1:49" s="60" customFormat="1" ht="20.25">
      <c r="A1089" s="119" t="s">
        <v>179</v>
      </c>
      <c r="B1089" s="124" t="s">
        <v>54</v>
      </c>
      <c r="C1089" s="124" t="s">
        <v>57</v>
      </c>
      <c r="D1089" s="124" t="s">
        <v>612</v>
      </c>
      <c r="E1089" s="43" t="s">
        <v>178</v>
      </c>
      <c r="F1089" s="122"/>
      <c r="G1089" s="122"/>
      <c r="H1089" s="122"/>
      <c r="I1089" s="123"/>
      <c r="J1089" s="51"/>
      <c r="K1089" s="51"/>
      <c r="L1089" s="51"/>
      <c r="M1089" s="51"/>
      <c r="N1089" s="122"/>
      <c r="O1089" s="122"/>
      <c r="P1089" s="122"/>
      <c r="Q1089" s="123"/>
      <c r="R1089" s="191"/>
      <c r="S1089" s="191"/>
      <c r="T1089" s="191"/>
      <c r="U1089" s="191"/>
      <c r="V1089" s="122"/>
      <c r="W1089" s="122"/>
      <c r="X1089" s="122"/>
      <c r="Y1089" s="123"/>
      <c r="Z1089" s="191"/>
      <c r="AA1089" s="191"/>
      <c r="AB1089" s="191"/>
      <c r="AC1089" s="191"/>
      <c r="AD1089" s="122"/>
      <c r="AE1089" s="122"/>
      <c r="AF1089" s="122"/>
      <c r="AG1089" s="123"/>
      <c r="AH1089" s="191"/>
      <c r="AI1089" s="191"/>
      <c r="AJ1089" s="191"/>
      <c r="AK1089" s="191"/>
      <c r="AL1089" s="122"/>
      <c r="AM1089" s="122"/>
      <c r="AN1089" s="122"/>
      <c r="AO1089" s="123"/>
      <c r="AP1089" s="191"/>
      <c r="AQ1089" s="191"/>
      <c r="AR1089" s="191"/>
      <c r="AS1089" s="191"/>
      <c r="AT1089" s="122"/>
      <c r="AU1089" s="122"/>
      <c r="AV1089" s="122"/>
      <c r="AW1089" s="123"/>
    </row>
    <row r="1090" spans="1:49" s="60" customFormat="1" ht="66.75">
      <c r="A1090" s="119" t="s">
        <v>635</v>
      </c>
      <c r="B1090" s="124" t="s">
        <v>54</v>
      </c>
      <c r="C1090" s="124" t="s">
        <v>57</v>
      </c>
      <c r="D1090" s="124" t="s">
        <v>562</v>
      </c>
      <c r="E1090" s="43"/>
      <c r="F1090" s="122">
        <f>F1091</f>
        <v>0</v>
      </c>
      <c r="G1090" s="122">
        <f t="shared" ref="G1090:I1091" si="1434">G1091</f>
        <v>0</v>
      </c>
      <c r="H1090" s="122">
        <f t="shared" si="1434"/>
        <v>0</v>
      </c>
      <c r="I1090" s="122">
        <f t="shared" si="1434"/>
        <v>0</v>
      </c>
      <c r="J1090" s="51"/>
      <c r="K1090" s="51"/>
      <c r="L1090" s="51"/>
      <c r="M1090" s="51"/>
      <c r="N1090" s="122">
        <f>N1091</f>
        <v>0</v>
      </c>
      <c r="O1090" s="122">
        <f t="shared" ref="O1090:Q1091" si="1435">O1091</f>
        <v>0</v>
      </c>
      <c r="P1090" s="122">
        <f t="shared" si="1435"/>
        <v>0</v>
      </c>
      <c r="Q1090" s="122">
        <f t="shared" si="1435"/>
        <v>0</v>
      </c>
      <c r="R1090" s="191"/>
      <c r="S1090" s="191"/>
      <c r="T1090" s="191"/>
      <c r="U1090" s="191"/>
      <c r="V1090" s="122">
        <f>V1091</f>
        <v>0</v>
      </c>
      <c r="W1090" s="122">
        <f t="shared" ref="W1090:Y1091" si="1436">W1091</f>
        <v>0</v>
      </c>
      <c r="X1090" s="122">
        <f t="shared" si="1436"/>
        <v>0</v>
      </c>
      <c r="Y1090" s="122">
        <f t="shared" si="1436"/>
        <v>0</v>
      </c>
      <c r="Z1090" s="191"/>
      <c r="AA1090" s="191"/>
      <c r="AB1090" s="191"/>
      <c r="AC1090" s="191"/>
      <c r="AD1090" s="122">
        <f>AD1091</f>
        <v>0</v>
      </c>
      <c r="AE1090" s="122">
        <f t="shared" ref="AE1090:AG1091" si="1437">AE1091</f>
        <v>0</v>
      </c>
      <c r="AF1090" s="122">
        <f t="shared" si="1437"/>
        <v>0</v>
      </c>
      <c r="AG1090" s="122">
        <f t="shared" si="1437"/>
        <v>0</v>
      </c>
      <c r="AH1090" s="191"/>
      <c r="AI1090" s="191"/>
      <c r="AJ1090" s="191"/>
      <c r="AK1090" s="191"/>
      <c r="AL1090" s="122">
        <f>AL1091</f>
        <v>0</v>
      </c>
      <c r="AM1090" s="122">
        <f t="shared" ref="AM1090:AO1091" si="1438">AM1091</f>
        <v>0</v>
      </c>
      <c r="AN1090" s="122">
        <f t="shared" si="1438"/>
        <v>0</v>
      </c>
      <c r="AO1090" s="122">
        <f t="shared" si="1438"/>
        <v>0</v>
      </c>
      <c r="AP1090" s="191"/>
      <c r="AQ1090" s="191"/>
      <c r="AR1090" s="191"/>
      <c r="AS1090" s="191"/>
      <c r="AT1090" s="122">
        <f>AT1091</f>
        <v>0</v>
      </c>
      <c r="AU1090" s="122">
        <f t="shared" ref="AU1090:AW1091" si="1439">AU1091</f>
        <v>0</v>
      </c>
      <c r="AV1090" s="122">
        <f t="shared" si="1439"/>
        <v>0</v>
      </c>
      <c r="AW1090" s="122">
        <f t="shared" si="1439"/>
        <v>0</v>
      </c>
    </row>
    <row r="1091" spans="1:49" s="60" customFormat="1" ht="33.75">
      <c r="A1091" s="119" t="s">
        <v>81</v>
      </c>
      <c r="B1091" s="124" t="s">
        <v>54</v>
      </c>
      <c r="C1091" s="124" t="s">
        <v>57</v>
      </c>
      <c r="D1091" s="124" t="s">
        <v>562</v>
      </c>
      <c r="E1091" s="43" t="s">
        <v>82</v>
      </c>
      <c r="F1091" s="122">
        <f>F1092</f>
        <v>0</v>
      </c>
      <c r="G1091" s="122">
        <f t="shared" si="1434"/>
        <v>0</v>
      </c>
      <c r="H1091" s="122">
        <f t="shared" si="1434"/>
        <v>0</v>
      </c>
      <c r="I1091" s="122">
        <f t="shared" si="1434"/>
        <v>0</v>
      </c>
      <c r="J1091" s="51"/>
      <c r="K1091" s="51"/>
      <c r="L1091" s="51"/>
      <c r="M1091" s="51"/>
      <c r="N1091" s="122">
        <f>N1092</f>
        <v>0</v>
      </c>
      <c r="O1091" s="122">
        <f t="shared" si="1435"/>
        <v>0</v>
      </c>
      <c r="P1091" s="122">
        <f t="shared" si="1435"/>
        <v>0</v>
      </c>
      <c r="Q1091" s="122">
        <f t="shared" si="1435"/>
        <v>0</v>
      </c>
      <c r="R1091" s="191"/>
      <c r="S1091" s="191"/>
      <c r="T1091" s="191"/>
      <c r="U1091" s="191"/>
      <c r="V1091" s="122">
        <f>V1092</f>
        <v>0</v>
      </c>
      <c r="W1091" s="122">
        <f t="shared" si="1436"/>
        <v>0</v>
      </c>
      <c r="X1091" s="122">
        <f t="shared" si="1436"/>
        <v>0</v>
      </c>
      <c r="Y1091" s="122">
        <f t="shared" si="1436"/>
        <v>0</v>
      </c>
      <c r="Z1091" s="191"/>
      <c r="AA1091" s="191"/>
      <c r="AB1091" s="191"/>
      <c r="AC1091" s="191"/>
      <c r="AD1091" s="122">
        <f>AD1092</f>
        <v>0</v>
      </c>
      <c r="AE1091" s="122">
        <f t="shared" si="1437"/>
        <v>0</v>
      </c>
      <c r="AF1091" s="122">
        <f t="shared" si="1437"/>
        <v>0</v>
      </c>
      <c r="AG1091" s="122">
        <f t="shared" si="1437"/>
        <v>0</v>
      </c>
      <c r="AH1091" s="191"/>
      <c r="AI1091" s="191"/>
      <c r="AJ1091" s="191"/>
      <c r="AK1091" s="191"/>
      <c r="AL1091" s="122">
        <f>AL1092</f>
        <v>0</v>
      </c>
      <c r="AM1091" s="122">
        <f t="shared" si="1438"/>
        <v>0</v>
      </c>
      <c r="AN1091" s="122">
        <f t="shared" si="1438"/>
        <v>0</v>
      </c>
      <c r="AO1091" s="122">
        <f t="shared" si="1438"/>
        <v>0</v>
      </c>
      <c r="AP1091" s="191"/>
      <c r="AQ1091" s="191"/>
      <c r="AR1091" s="191"/>
      <c r="AS1091" s="191"/>
      <c r="AT1091" s="122">
        <f>AT1092</f>
        <v>0</v>
      </c>
      <c r="AU1091" s="122">
        <f t="shared" si="1439"/>
        <v>0</v>
      </c>
      <c r="AV1091" s="122">
        <f t="shared" si="1439"/>
        <v>0</v>
      </c>
      <c r="AW1091" s="122">
        <f t="shared" si="1439"/>
        <v>0</v>
      </c>
    </row>
    <row r="1092" spans="1:49" s="60" customFormat="1" ht="20.25">
      <c r="A1092" s="119" t="s">
        <v>179</v>
      </c>
      <c r="B1092" s="124" t="s">
        <v>54</v>
      </c>
      <c r="C1092" s="124" t="s">
        <v>57</v>
      </c>
      <c r="D1092" s="124" t="s">
        <v>562</v>
      </c>
      <c r="E1092" s="43" t="s">
        <v>178</v>
      </c>
      <c r="F1092" s="122"/>
      <c r="G1092" s="122"/>
      <c r="H1092" s="122"/>
      <c r="I1092" s="123"/>
      <c r="J1092" s="51"/>
      <c r="K1092" s="51"/>
      <c r="L1092" s="51"/>
      <c r="M1092" s="51"/>
      <c r="N1092" s="122"/>
      <c r="O1092" s="122"/>
      <c r="P1092" s="122"/>
      <c r="Q1092" s="123"/>
      <c r="R1092" s="191"/>
      <c r="S1092" s="191"/>
      <c r="T1092" s="191"/>
      <c r="U1092" s="191"/>
      <c r="V1092" s="122"/>
      <c r="W1092" s="122"/>
      <c r="X1092" s="122"/>
      <c r="Y1092" s="123"/>
      <c r="Z1092" s="191"/>
      <c r="AA1092" s="191"/>
      <c r="AB1092" s="191"/>
      <c r="AC1092" s="191"/>
      <c r="AD1092" s="122"/>
      <c r="AE1092" s="122"/>
      <c r="AF1092" s="122"/>
      <c r="AG1092" s="123"/>
      <c r="AH1092" s="191"/>
      <c r="AI1092" s="191"/>
      <c r="AJ1092" s="191"/>
      <c r="AK1092" s="191"/>
      <c r="AL1092" s="122"/>
      <c r="AM1092" s="122"/>
      <c r="AN1092" s="122"/>
      <c r="AO1092" s="123"/>
      <c r="AP1092" s="191"/>
      <c r="AQ1092" s="191"/>
      <c r="AR1092" s="191"/>
      <c r="AS1092" s="191"/>
      <c r="AT1092" s="122"/>
      <c r="AU1092" s="122"/>
      <c r="AV1092" s="122"/>
      <c r="AW1092" s="123"/>
    </row>
    <row r="1093" spans="1:49" s="60" customFormat="1" ht="66.75">
      <c r="A1093" s="119" t="s">
        <v>635</v>
      </c>
      <c r="B1093" s="124" t="s">
        <v>54</v>
      </c>
      <c r="C1093" s="124" t="s">
        <v>57</v>
      </c>
      <c r="D1093" s="124" t="s">
        <v>613</v>
      </c>
      <c r="E1093" s="43"/>
      <c r="F1093" s="122">
        <f>F1094</f>
        <v>0</v>
      </c>
      <c r="G1093" s="122">
        <f t="shared" ref="G1093:I1094" si="1440">G1094</f>
        <v>0</v>
      </c>
      <c r="H1093" s="122">
        <f t="shared" si="1440"/>
        <v>0</v>
      </c>
      <c r="I1093" s="122">
        <f t="shared" si="1440"/>
        <v>0</v>
      </c>
      <c r="J1093" s="51"/>
      <c r="K1093" s="51"/>
      <c r="L1093" s="51"/>
      <c r="M1093" s="51"/>
      <c r="N1093" s="122">
        <f>N1094</f>
        <v>0</v>
      </c>
      <c r="O1093" s="122">
        <f t="shared" ref="O1093:Q1094" si="1441">O1094</f>
        <v>0</v>
      </c>
      <c r="P1093" s="122">
        <f t="shared" si="1441"/>
        <v>0</v>
      </c>
      <c r="Q1093" s="122">
        <f t="shared" si="1441"/>
        <v>0</v>
      </c>
      <c r="R1093" s="191"/>
      <c r="S1093" s="191"/>
      <c r="T1093" s="191"/>
      <c r="U1093" s="191"/>
      <c r="V1093" s="122">
        <f>V1094</f>
        <v>0</v>
      </c>
      <c r="W1093" s="122">
        <f t="shared" ref="W1093:Y1094" si="1442">W1094</f>
        <v>0</v>
      </c>
      <c r="X1093" s="122">
        <f t="shared" si="1442"/>
        <v>0</v>
      </c>
      <c r="Y1093" s="122">
        <f t="shared" si="1442"/>
        <v>0</v>
      </c>
      <c r="Z1093" s="191"/>
      <c r="AA1093" s="191"/>
      <c r="AB1093" s="191"/>
      <c r="AC1093" s="191"/>
      <c r="AD1093" s="122">
        <f>AD1094</f>
        <v>0</v>
      </c>
      <c r="AE1093" s="122">
        <f t="shared" ref="AE1093:AG1094" si="1443">AE1094</f>
        <v>0</v>
      </c>
      <c r="AF1093" s="122">
        <f t="shared" si="1443"/>
        <v>0</v>
      </c>
      <c r="AG1093" s="122">
        <f t="shared" si="1443"/>
        <v>0</v>
      </c>
      <c r="AH1093" s="191"/>
      <c r="AI1093" s="191"/>
      <c r="AJ1093" s="191"/>
      <c r="AK1093" s="191"/>
      <c r="AL1093" s="122">
        <f>AL1094</f>
        <v>0</v>
      </c>
      <c r="AM1093" s="122">
        <f t="shared" ref="AM1093:AO1094" si="1444">AM1094</f>
        <v>0</v>
      </c>
      <c r="AN1093" s="122">
        <f t="shared" si="1444"/>
        <v>0</v>
      </c>
      <c r="AO1093" s="122">
        <f t="shared" si="1444"/>
        <v>0</v>
      </c>
      <c r="AP1093" s="191"/>
      <c r="AQ1093" s="191"/>
      <c r="AR1093" s="191"/>
      <c r="AS1093" s="191"/>
      <c r="AT1093" s="122">
        <f>AT1094</f>
        <v>0</v>
      </c>
      <c r="AU1093" s="122">
        <f t="shared" ref="AU1093:AW1094" si="1445">AU1094</f>
        <v>0</v>
      </c>
      <c r="AV1093" s="122">
        <f t="shared" si="1445"/>
        <v>0</v>
      </c>
      <c r="AW1093" s="122">
        <f t="shared" si="1445"/>
        <v>0</v>
      </c>
    </row>
    <row r="1094" spans="1:49" s="60" customFormat="1" ht="33.75">
      <c r="A1094" s="119" t="s">
        <v>81</v>
      </c>
      <c r="B1094" s="124" t="s">
        <v>54</v>
      </c>
      <c r="C1094" s="124" t="s">
        <v>57</v>
      </c>
      <c r="D1094" s="124" t="s">
        <v>613</v>
      </c>
      <c r="E1094" s="43" t="s">
        <v>82</v>
      </c>
      <c r="F1094" s="122">
        <f>F1095</f>
        <v>0</v>
      </c>
      <c r="G1094" s="122">
        <f t="shared" si="1440"/>
        <v>0</v>
      </c>
      <c r="H1094" s="122">
        <f t="shared" si="1440"/>
        <v>0</v>
      </c>
      <c r="I1094" s="122">
        <f t="shared" si="1440"/>
        <v>0</v>
      </c>
      <c r="J1094" s="51"/>
      <c r="K1094" s="51"/>
      <c r="L1094" s="51"/>
      <c r="M1094" s="51"/>
      <c r="N1094" s="122">
        <f>N1095</f>
        <v>0</v>
      </c>
      <c r="O1094" s="122">
        <f t="shared" si="1441"/>
        <v>0</v>
      </c>
      <c r="P1094" s="122">
        <f t="shared" si="1441"/>
        <v>0</v>
      </c>
      <c r="Q1094" s="122">
        <f t="shared" si="1441"/>
        <v>0</v>
      </c>
      <c r="R1094" s="191"/>
      <c r="S1094" s="191"/>
      <c r="T1094" s="191"/>
      <c r="U1094" s="191"/>
      <c r="V1094" s="122">
        <f>V1095</f>
        <v>0</v>
      </c>
      <c r="W1094" s="122">
        <f t="shared" si="1442"/>
        <v>0</v>
      </c>
      <c r="X1094" s="122">
        <f t="shared" si="1442"/>
        <v>0</v>
      </c>
      <c r="Y1094" s="122">
        <f t="shared" si="1442"/>
        <v>0</v>
      </c>
      <c r="Z1094" s="191"/>
      <c r="AA1094" s="191"/>
      <c r="AB1094" s="191"/>
      <c r="AC1094" s="191"/>
      <c r="AD1094" s="122">
        <f>AD1095</f>
        <v>0</v>
      </c>
      <c r="AE1094" s="122">
        <f t="shared" si="1443"/>
        <v>0</v>
      </c>
      <c r="AF1094" s="122">
        <f t="shared" si="1443"/>
        <v>0</v>
      </c>
      <c r="AG1094" s="122">
        <f t="shared" si="1443"/>
        <v>0</v>
      </c>
      <c r="AH1094" s="191"/>
      <c r="AI1094" s="191"/>
      <c r="AJ1094" s="191"/>
      <c r="AK1094" s="191"/>
      <c r="AL1094" s="122">
        <f>AL1095</f>
        <v>0</v>
      </c>
      <c r="AM1094" s="122">
        <f t="shared" si="1444"/>
        <v>0</v>
      </c>
      <c r="AN1094" s="122">
        <f t="shared" si="1444"/>
        <v>0</v>
      </c>
      <c r="AO1094" s="122">
        <f t="shared" si="1444"/>
        <v>0</v>
      </c>
      <c r="AP1094" s="191"/>
      <c r="AQ1094" s="191"/>
      <c r="AR1094" s="191"/>
      <c r="AS1094" s="191"/>
      <c r="AT1094" s="122">
        <f>AT1095</f>
        <v>0</v>
      </c>
      <c r="AU1094" s="122">
        <f t="shared" si="1445"/>
        <v>0</v>
      </c>
      <c r="AV1094" s="122">
        <f t="shared" si="1445"/>
        <v>0</v>
      </c>
      <c r="AW1094" s="122">
        <f t="shared" si="1445"/>
        <v>0</v>
      </c>
    </row>
    <row r="1095" spans="1:49" s="60" customFormat="1" ht="20.25">
      <c r="A1095" s="119" t="s">
        <v>179</v>
      </c>
      <c r="B1095" s="124" t="s">
        <v>54</v>
      </c>
      <c r="C1095" s="124" t="s">
        <v>57</v>
      </c>
      <c r="D1095" s="124" t="s">
        <v>613</v>
      </c>
      <c r="E1095" s="43" t="s">
        <v>178</v>
      </c>
      <c r="F1095" s="122"/>
      <c r="G1095" s="122"/>
      <c r="H1095" s="122"/>
      <c r="I1095" s="123"/>
      <c r="J1095" s="51"/>
      <c r="K1095" s="51"/>
      <c r="L1095" s="51"/>
      <c r="M1095" s="51"/>
      <c r="N1095" s="122"/>
      <c r="O1095" s="122"/>
      <c r="P1095" s="122"/>
      <c r="Q1095" s="123"/>
      <c r="R1095" s="191"/>
      <c r="S1095" s="191"/>
      <c r="T1095" s="191"/>
      <c r="U1095" s="191"/>
      <c r="V1095" s="122"/>
      <c r="W1095" s="122"/>
      <c r="X1095" s="122"/>
      <c r="Y1095" s="123"/>
      <c r="Z1095" s="191"/>
      <c r="AA1095" s="191"/>
      <c r="AB1095" s="191"/>
      <c r="AC1095" s="191"/>
      <c r="AD1095" s="122"/>
      <c r="AE1095" s="122"/>
      <c r="AF1095" s="122"/>
      <c r="AG1095" s="123"/>
      <c r="AH1095" s="191"/>
      <c r="AI1095" s="191"/>
      <c r="AJ1095" s="191"/>
      <c r="AK1095" s="191"/>
      <c r="AL1095" s="122"/>
      <c r="AM1095" s="122"/>
      <c r="AN1095" s="122"/>
      <c r="AO1095" s="123"/>
      <c r="AP1095" s="191"/>
      <c r="AQ1095" s="191"/>
      <c r="AR1095" s="191"/>
      <c r="AS1095" s="191"/>
      <c r="AT1095" s="122"/>
      <c r="AU1095" s="122"/>
      <c r="AV1095" s="122"/>
      <c r="AW1095" s="123"/>
    </row>
    <row r="1096" spans="1:49" s="60" customFormat="1" ht="66.75">
      <c r="A1096" s="142" t="s">
        <v>635</v>
      </c>
      <c r="B1096" s="124" t="s">
        <v>54</v>
      </c>
      <c r="C1096" s="124" t="s">
        <v>57</v>
      </c>
      <c r="D1096" s="124" t="s">
        <v>620</v>
      </c>
      <c r="E1096" s="43"/>
      <c r="F1096" s="122"/>
      <c r="G1096" s="122"/>
      <c r="H1096" s="122"/>
      <c r="I1096" s="123"/>
      <c r="J1096" s="51"/>
      <c r="K1096" s="51"/>
      <c r="L1096" s="51"/>
      <c r="M1096" s="51"/>
      <c r="N1096" s="122"/>
      <c r="O1096" s="122"/>
      <c r="P1096" s="122"/>
      <c r="Q1096" s="123"/>
      <c r="R1096" s="191"/>
      <c r="S1096" s="191"/>
      <c r="T1096" s="191"/>
      <c r="U1096" s="191"/>
      <c r="V1096" s="122"/>
      <c r="W1096" s="122"/>
      <c r="X1096" s="122"/>
      <c r="Y1096" s="123"/>
      <c r="Z1096" s="191"/>
      <c r="AA1096" s="191"/>
      <c r="AB1096" s="191"/>
      <c r="AC1096" s="191"/>
      <c r="AD1096" s="122"/>
      <c r="AE1096" s="122"/>
      <c r="AF1096" s="122"/>
      <c r="AG1096" s="123"/>
      <c r="AH1096" s="191"/>
      <c r="AI1096" s="191"/>
      <c r="AJ1096" s="191"/>
      <c r="AK1096" s="191"/>
      <c r="AL1096" s="122"/>
      <c r="AM1096" s="122"/>
      <c r="AN1096" s="122"/>
      <c r="AO1096" s="123"/>
      <c r="AP1096" s="191"/>
      <c r="AQ1096" s="191"/>
      <c r="AR1096" s="191"/>
      <c r="AS1096" s="191"/>
      <c r="AT1096" s="122"/>
      <c r="AU1096" s="122"/>
      <c r="AV1096" s="122"/>
      <c r="AW1096" s="123"/>
    </row>
    <row r="1097" spans="1:49" s="60" customFormat="1" ht="33.75">
      <c r="A1097" s="119" t="s">
        <v>81</v>
      </c>
      <c r="B1097" s="124" t="s">
        <v>54</v>
      </c>
      <c r="C1097" s="124" t="s">
        <v>57</v>
      </c>
      <c r="D1097" s="124" t="s">
        <v>620</v>
      </c>
      <c r="E1097" s="43" t="s">
        <v>82</v>
      </c>
      <c r="F1097" s="122"/>
      <c r="G1097" s="122"/>
      <c r="H1097" s="122"/>
      <c r="I1097" s="123"/>
      <c r="J1097" s="51"/>
      <c r="K1097" s="51"/>
      <c r="L1097" s="51"/>
      <c r="M1097" s="51"/>
      <c r="N1097" s="122"/>
      <c r="O1097" s="122"/>
      <c r="P1097" s="122"/>
      <c r="Q1097" s="123"/>
      <c r="R1097" s="191"/>
      <c r="S1097" s="191"/>
      <c r="T1097" s="191"/>
      <c r="U1097" s="191"/>
      <c r="V1097" s="122"/>
      <c r="W1097" s="122"/>
      <c r="X1097" s="122"/>
      <c r="Y1097" s="123"/>
      <c r="Z1097" s="191"/>
      <c r="AA1097" s="191"/>
      <c r="AB1097" s="191"/>
      <c r="AC1097" s="191"/>
      <c r="AD1097" s="122"/>
      <c r="AE1097" s="122"/>
      <c r="AF1097" s="122"/>
      <c r="AG1097" s="123"/>
      <c r="AH1097" s="191"/>
      <c r="AI1097" s="191"/>
      <c r="AJ1097" s="191"/>
      <c r="AK1097" s="191"/>
      <c r="AL1097" s="122"/>
      <c r="AM1097" s="122"/>
      <c r="AN1097" s="122"/>
      <c r="AO1097" s="123"/>
      <c r="AP1097" s="191"/>
      <c r="AQ1097" s="191"/>
      <c r="AR1097" s="191"/>
      <c r="AS1097" s="191"/>
      <c r="AT1097" s="122"/>
      <c r="AU1097" s="122"/>
      <c r="AV1097" s="122"/>
      <c r="AW1097" s="123"/>
    </row>
    <row r="1098" spans="1:49" s="60" customFormat="1" ht="20.25">
      <c r="A1098" s="119" t="s">
        <v>179</v>
      </c>
      <c r="B1098" s="124" t="s">
        <v>54</v>
      </c>
      <c r="C1098" s="124" t="s">
        <v>57</v>
      </c>
      <c r="D1098" s="124" t="s">
        <v>620</v>
      </c>
      <c r="E1098" s="43" t="s">
        <v>178</v>
      </c>
      <c r="F1098" s="122"/>
      <c r="G1098" s="122"/>
      <c r="H1098" s="122"/>
      <c r="I1098" s="123"/>
      <c r="J1098" s="51"/>
      <c r="K1098" s="51"/>
      <c r="L1098" s="51"/>
      <c r="M1098" s="51"/>
      <c r="N1098" s="122"/>
      <c r="O1098" s="122"/>
      <c r="P1098" s="122"/>
      <c r="Q1098" s="123"/>
      <c r="R1098" s="191"/>
      <c r="S1098" s="191"/>
      <c r="T1098" s="191"/>
      <c r="U1098" s="191"/>
      <c r="V1098" s="122"/>
      <c r="W1098" s="122"/>
      <c r="X1098" s="122"/>
      <c r="Y1098" s="123"/>
      <c r="Z1098" s="191"/>
      <c r="AA1098" s="191"/>
      <c r="AB1098" s="191"/>
      <c r="AC1098" s="191"/>
      <c r="AD1098" s="122"/>
      <c r="AE1098" s="122"/>
      <c r="AF1098" s="122"/>
      <c r="AG1098" s="123"/>
      <c r="AH1098" s="191"/>
      <c r="AI1098" s="191"/>
      <c r="AJ1098" s="191"/>
      <c r="AK1098" s="191"/>
      <c r="AL1098" s="122"/>
      <c r="AM1098" s="122"/>
      <c r="AN1098" s="122"/>
      <c r="AO1098" s="123"/>
      <c r="AP1098" s="191"/>
      <c r="AQ1098" s="191"/>
      <c r="AR1098" s="191"/>
      <c r="AS1098" s="191"/>
      <c r="AT1098" s="122"/>
      <c r="AU1098" s="122"/>
      <c r="AV1098" s="122"/>
      <c r="AW1098" s="123"/>
    </row>
    <row r="1099" spans="1:49" s="6" customFormat="1" ht="15.75">
      <c r="A1099" s="96"/>
      <c r="B1099" s="95"/>
      <c r="C1099" s="95"/>
      <c r="D1099" s="102"/>
      <c r="E1099" s="95"/>
      <c r="F1099" s="52"/>
      <c r="G1099" s="52"/>
      <c r="H1099" s="52"/>
      <c r="I1099" s="52"/>
      <c r="J1099" s="52"/>
      <c r="K1099" s="52"/>
      <c r="L1099" s="52"/>
      <c r="M1099" s="52"/>
      <c r="N1099" s="52"/>
      <c r="O1099" s="52"/>
      <c r="P1099" s="52"/>
      <c r="Q1099" s="52"/>
      <c r="R1099" s="178"/>
      <c r="S1099" s="178"/>
      <c r="T1099" s="178"/>
      <c r="U1099" s="178"/>
      <c r="V1099" s="52"/>
      <c r="W1099" s="52"/>
      <c r="X1099" s="52"/>
      <c r="Y1099" s="52"/>
      <c r="Z1099" s="178"/>
      <c r="AA1099" s="178"/>
      <c r="AB1099" s="178"/>
      <c r="AC1099" s="178"/>
      <c r="AD1099" s="52"/>
      <c r="AE1099" s="52"/>
      <c r="AF1099" s="52"/>
      <c r="AG1099" s="52"/>
      <c r="AH1099" s="178"/>
      <c r="AI1099" s="178"/>
      <c r="AJ1099" s="178"/>
      <c r="AK1099" s="178"/>
      <c r="AL1099" s="52"/>
      <c r="AM1099" s="52"/>
      <c r="AN1099" s="52"/>
      <c r="AO1099" s="52"/>
      <c r="AP1099" s="178"/>
      <c r="AQ1099" s="178"/>
      <c r="AR1099" s="178"/>
      <c r="AS1099" s="178"/>
      <c r="AT1099" s="52"/>
      <c r="AU1099" s="52"/>
      <c r="AV1099" s="52"/>
      <c r="AW1099" s="52"/>
    </row>
    <row r="1100" spans="1:49" s="5" customFormat="1" ht="40.5">
      <c r="A1100" s="38" t="s">
        <v>502</v>
      </c>
      <c r="B1100" s="19" t="s">
        <v>38</v>
      </c>
      <c r="C1100" s="19"/>
      <c r="D1100" s="20"/>
      <c r="E1100" s="19"/>
      <c r="F1100" s="21">
        <f t="shared" ref="F1100:AW1100" si="1446">F1102+F1202</f>
        <v>437863</v>
      </c>
      <c r="G1100" s="21">
        <f t="shared" si="1446"/>
        <v>10695</v>
      </c>
      <c r="H1100" s="21">
        <f t="shared" si="1446"/>
        <v>427168</v>
      </c>
      <c r="I1100" s="21">
        <f t="shared" si="1446"/>
        <v>0</v>
      </c>
      <c r="J1100" s="21">
        <f t="shared" si="1446"/>
        <v>20032</v>
      </c>
      <c r="K1100" s="21">
        <f t="shared" si="1446"/>
        <v>-3695</v>
      </c>
      <c r="L1100" s="21">
        <f t="shared" si="1446"/>
        <v>20374</v>
      </c>
      <c r="M1100" s="21">
        <f t="shared" si="1446"/>
        <v>6500</v>
      </c>
      <c r="N1100" s="21">
        <f t="shared" si="1446"/>
        <v>454200</v>
      </c>
      <c r="O1100" s="21">
        <f t="shared" si="1446"/>
        <v>7000</v>
      </c>
      <c r="P1100" s="21">
        <f t="shared" si="1446"/>
        <v>454042</v>
      </c>
      <c r="Q1100" s="21">
        <f t="shared" si="1446"/>
        <v>6500</v>
      </c>
      <c r="R1100" s="176">
        <f t="shared" si="1446"/>
        <v>0</v>
      </c>
      <c r="S1100" s="176">
        <f t="shared" si="1446"/>
        <v>0</v>
      </c>
      <c r="T1100" s="176">
        <f t="shared" si="1446"/>
        <v>0</v>
      </c>
      <c r="U1100" s="176">
        <f t="shared" si="1446"/>
        <v>0</v>
      </c>
      <c r="V1100" s="21">
        <f t="shared" si="1446"/>
        <v>454200</v>
      </c>
      <c r="W1100" s="21">
        <f t="shared" si="1446"/>
        <v>7000</v>
      </c>
      <c r="X1100" s="21">
        <f t="shared" si="1446"/>
        <v>454042</v>
      </c>
      <c r="Y1100" s="21">
        <f t="shared" si="1446"/>
        <v>6500</v>
      </c>
      <c r="Z1100" s="176">
        <f t="shared" si="1446"/>
        <v>0</v>
      </c>
      <c r="AA1100" s="176">
        <f t="shared" si="1446"/>
        <v>0</v>
      </c>
      <c r="AB1100" s="176">
        <f t="shared" si="1446"/>
        <v>0</v>
      </c>
      <c r="AC1100" s="176">
        <f t="shared" si="1446"/>
        <v>0</v>
      </c>
      <c r="AD1100" s="21">
        <f t="shared" si="1446"/>
        <v>454200</v>
      </c>
      <c r="AE1100" s="21">
        <f t="shared" si="1446"/>
        <v>7000</v>
      </c>
      <c r="AF1100" s="21">
        <f t="shared" si="1446"/>
        <v>454042</v>
      </c>
      <c r="AG1100" s="21">
        <f t="shared" si="1446"/>
        <v>6500</v>
      </c>
      <c r="AH1100" s="176">
        <f t="shared" si="1446"/>
        <v>0</v>
      </c>
      <c r="AI1100" s="176">
        <f t="shared" si="1446"/>
        <v>0</v>
      </c>
      <c r="AJ1100" s="176">
        <f t="shared" si="1446"/>
        <v>0</v>
      </c>
      <c r="AK1100" s="176">
        <f t="shared" si="1446"/>
        <v>0</v>
      </c>
      <c r="AL1100" s="21">
        <f t="shared" si="1446"/>
        <v>454200</v>
      </c>
      <c r="AM1100" s="21">
        <f t="shared" si="1446"/>
        <v>7000</v>
      </c>
      <c r="AN1100" s="21">
        <f t="shared" si="1446"/>
        <v>454042</v>
      </c>
      <c r="AO1100" s="21">
        <f t="shared" si="1446"/>
        <v>6500</v>
      </c>
      <c r="AP1100" s="176">
        <f t="shared" si="1446"/>
        <v>0</v>
      </c>
      <c r="AQ1100" s="176">
        <f t="shared" si="1446"/>
        <v>0</v>
      </c>
      <c r="AR1100" s="176">
        <f t="shared" si="1446"/>
        <v>0</v>
      </c>
      <c r="AS1100" s="176">
        <f t="shared" si="1446"/>
        <v>0</v>
      </c>
      <c r="AT1100" s="21">
        <f t="shared" si="1446"/>
        <v>454200</v>
      </c>
      <c r="AU1100" s="21">
        <f t="shared" si="1446"/>
        <v>7000</v>
      </c>
      <c r="AV1100" s="21">
        <f t="shared" si="1446"/>
        <v>454042</v>
      </c>
      <c r="AW1100" s="21">
        <f t="shared" si="1446"/>
        <v>6500</v>
      </c>
    </row>
    <row r="1101" spans="1:49" s="6" customFormat="1" ht="15.75">
      <c r="A1101" s="61"/>
      <c r="B1101" s="93"/>
      <c r="C1101" s="93"/>
      <c r="D1101" s="98"/>
      <c r="E1101" s="93"/>
      <c r="F1101" s="103"/>
      <c r="G1101" s="103"/>
      <c r="H1101" s="103"/>
      <c r="I1101" s="103"/>
      <c r="J1101" s="103"/>
      <c r="K1101" s="103"/>
      <c r="L1101" s="103"/>
      <c r="M1101" s="103"/>
      <c r="N1101" s="103"/>
      <c r="O1101" s="103"/>
      <c r="P1101" s="103"/>
      <c r="Q1101" s="103"/>
      <c r="R1101" s="195"/>
      <c r="S1101" s="195"/>
      <c r="T1101" s="195"/>
      <c r="U1101" s="195"/>
      <c r="V1101" s="103"/>
      <c r="W1101" s="103"/>
      <c r="X1101" s="103"/>
      <c r="Y1101" s="103"/>
      <c r="Z1101" s="195"/>
      <c r="AA1101" s="195"/>
      <c r="AB1101" s="195"/>
      <c r="AC1101" s="195"/>
      <c r="AD1101" s="103"/>
      <c r="AE1101" s="103"/>
      <c r="AF1101" s="103"/>
      <c r="AG1101" s="103"/>
      <c r="AH1101" s="195"/>
      <c r="AI1101" s="195"/>
      <c r="AJ1101" s="195"/>
      <c r="AK1101" s="195"/>
      <c r="AL1101" s="103"/>
      <c r="AM1101" s="103"/>
      <c r="AN1101" s="103"/>
      <c r="AO1101" s="103"/>
      <c r="AP1101" s="195"/>
      <c r="AQ1101" s="195"/>
      <c r="AR1101" s="195"/>
      <c r="AS1101" s="195"/>
      <c r="AT1101" s="103"/>
      <c r="AU1101" s="103"/>
      <c r="AV1101" s="103"/>
      <c r="AW1101" s="103"/>
    </row>
    <row r="1102" spans="1:49" s="5" customFormat="1" ht="20.25">
      <c r="A1102" s="30" t="s">
        <v>39</v>
      </c>
      <c r="B1102" s="22" t="s">
        <v>59</v>
      </c>
      <c r="C1102" s="22" t="s">
        <v>48</v>
      </c>
      <c r="D1102" s="31"/>
      <c r="E1102" s="22"/>
      <c r="F1102" s="32">
        <f t="shared" ref="F1102:AW1102" si="1447">F1103+F1150</f>
        <v>437789</v>
      </c>
      <c r="G1102" s="32">
        <f t="shared" si="1447"/>
        <v>10695</v>
      </c>
      <c r="H1102" s="32">
        <f t="shared" si="1447"/>
        <v>427094</v>
      </c>
      <c r="I1102" s="32">
        <f t="shared" si="1447"/>
        <v>0</v>
      </c>
      <c r="J1102" s="32">
        <f t="shared" si="1447"/>
        <v>20032</v>
      </c>
      <c r="K1102" s="32">
        <f t="shared" si="1447"/>
        <v>-3695</v>
      </c>
      <c r="L1102" s="32">
        <f t="shared" si="1447"/>
        <v>20374</v>
      </c>
      <c r="M1102" s="32">
        <f t="shared" si="1447"/>
        <v>6500</v>
      </c>
      <c r="N1102" s="32">
        <f t="shared" si="1447"/>
        <v>454126</v>
      </c>
      <c r="O1102" s="32">
        <f t="shared" si="1447"/>
        <v>7000</v>
      </c>
      <c r="P1102" s="32">
        <f t="shared" si="1447"/>
        <v>453968</v>
      </c>
      <c r="Q1102" s="32">
        <f t="shared" si="1447"/>
        <v>6500</v>
      </c>
      <c r="R1102" s="184">
        <f t="shared" si="1447"/>
        <v>0</v>
      </c>
      <c r="S1102" s="184">
        <f t="shared" si="1447"/>
        <v>0</v>
      </c>
      <c r="T1102" s="184">
        <f t="shared" si="1447"/>
        <v>0</v>
      </c>
      <c r="U1102" s="184">
        <f t="shared" si="1447"/>
        <v>0</v>
      </c>
      <c r="V1102" s="32">
        <f t="shared" si="1447"/>
        <v>454126</v>
      </c>
      <c r="W1102" s="32">
        <f t="shared" si="1447"/>
        <v>7000</v>
      </c>
      <c r="X1102" s="32">
        <f t="shared" si="1447"/>
        <v>453968</v>
      </c>
      <c r="Y1102" s="32">
        <f t="shared" si="1447"/>
        <v>6500</v>
      </c>
      <c r="Z1102" s="184">
        <f t="shared" si="1447"/>
        <v>0</v>
      </c>
      <c r="AA1102" s="184">
        <f t="shared" si="1447"/>
        <v>0</v>
      </c>
      <c r="AB1102" s="184">
        <f t="shared" si="1447"/>
        <v>0</v>
      </c>
      <c r="AC1102" s="184">
        <f t="shared" si="1447"/>
        <v>0</v>
      </c>
      <c r="AD1102" s="32">
        <f t="shared" si="1447"/>
        <v>454126</v>
      </c>
      <c r="AE1102" s="32">
        <f t="shared" si="1447"/>
        <v>7000</v>
      </c>
      <c r="AF1102" s="32">
        <f t="shared" si="1447"/>
        <v>453968</v>
      </c>
      <c r="AG1102" s="32">
        <f t="shared" si="1447"/>
        <v>6500</v>
      </c>
      <c r="AH1102" s="184">
        <f t="shared" si="1447"/>
        <v>0</v>
      </c>
      <c r="AI1102" s="184">
        <f t="shared" si="1447"/>
        <v>0</v>
      </c>
      <c r="AJ1102" s="184">
        <f t="shared" si="1447"/>
        <v>0</v>
      </c>
      <c r="AK1102" s="184">
        <f t="shared" si="1447"/>
        <v>0</v>
      </c>
      <c r="AL1102" s="32">
        <f t="shared" si="1447"/>
        <v>454126</v>
      </c>
      <c r="AM1102" s="32">
        <f t="shared" si="1447"/>
        <v>7000</v>
      </c>
      <c r="AN1102" s="32">
        <f t="shared" si="1447"/>
        <v>453968</v>
      </c>
      <c r="AO1102" s="32">
        <f t="shared" si="1447"/>
        <v>6500</v>
      </c>
      <c r="AP1102" s="184">
        <f t="shared" si="1447"/>
        <v>0</v>
      </c>
      <c r="AQ1102" s="184">
        <f t="shared" si="1447"/>
        <v>0</v>
      </c>
      <c r="AR1102" s="184">
        <f t="shared" si="1447"/>
        <v>0</v>
      </c>
      <c r="AS1102" s="184">
        <f t="shared" si="1447"/>
        <v>0</v>
      </c>
      <c r="AT1102" s="32">
        <f t="shared" si="1447"/>
        <v>454126</v>
      </c>
      <c r="AU1102" s="32">
        <f t="shared" si="1447"/>
        <v>7000</v>
      </c>
      <c r="AV1102" s="32">
        <f t="shared" si="1447"/>
        <v>453968</v>
      </c>
      <c r="AW1102" s="32">
        <f t="shared" si="1447"/>
        <v>6500</v>
      </c>
    </row>
    <row r="1103" spans="1:49" s="5" customFormat="1" ht="33.75">
      <c r="A1103" s="91" t="s">
        <v>744</v>
      </c>
      <c r="B1103" s="25" t="s">
        <v>59</v>
      </c>
      <c r="C1103" s="25" t="s">
        <v>48</v>
      </c>
      <c r="D1103" s="34" t="s">
        <v>243</v>
      </c>
      <c r="E1103" s="25"/>
      <c r="F1103" s="27">
        <f>F1104+F1123+F1146+F1198+F1141+F1194</f>
        <v>437789</v>
      </c>
      <c r="G1103" s="27">
        <f t="shared" ref="G1103:AW1103" si="1448">G1104+G1123+G1146+G1198+G1141+G1194</f>
        <v>10695</v>
      </c>
      <c r="H1103" s="27">
        <f t="shared" si="1448"/>
        <v>427094</v>
      </c>
      <c r="I1103" s="27">
        <f t="shared" si="1448"/>
        <v>0</v>
      </c>
      <c r="J1103" s="27">
        <f t="shared" si="1448"/>
        <v>20032</v>
      </c>
      <c r="K1103" s="27">
        <f t="shared" si="1448"/>
        <v>-3695</v>
      </c>
      <c r="L1103" s="27">
        <f t="shared" si="1448"/>
        <v>20374</v>
      </c>
      <c r="M1103" s="27">
        <f t="shared" si="1448"/>
        <v>6500</v>
      </c>
      <c r="N1103" s="27">
        <f t="shared" si="1448"/>
        <v>454126</v>
      </c>
      <c r="O1103" s="27">
        <f t="shared" si="1448"/>
        <v>7000</v>
      </c>
      <c r="P1103" s="27">
        <f t="shared" si="1448"/>
        <v>453968</v>
      </c>
      <c r="Q1103" s="27">
        <f t="shared" si="1448"/>
        <v>6500</v>
      </c>
      <c r="R1103" s="181">
        <f t="shared" si="1448"/>
        <v>0</v>
      </c>
      <c r="S1103" s="181">
        <f t="shared" si="1448"/>
        <v>0</v>
      </c>
      <c r="T1103" s="181">
        <f t="shared" si="1448"/>
        <v>0</v>
      </c>
      <c r="U1103" s="181">
        <f t="shared" si="1448"/>
        <v>0</v>
      </c>
      <c r="V1103" s="27">
        <f t="shared" si="1448"/>
        <v>454126</v>
      </c>
      <c r="W1103" s="27">
        <f t="shared" si="1448"/>
        <v>7000</v>
      </c>
      <c r="X1103" s="27">
        <f t="shared" si="1448"/>
        <v>453968</v>
      </c>
      <c r="Y1103" s="27">
        <f t="shared" si="1448"/>
        <v>6500</v>
      </c>
      <c r="Z1103" s="181">
        <f t="shared" si="1448"/>
        <v>0</v>
      </c>
      <c r="AA1103" s="181">
        <f t="shared" si="1448"/>
        <v>0</v>
      </c>
      <c r="AB1103" s="181">
        <f t="shared" si="1448"/>
        <v>0</v>
      </c>
      <c r="AC1103" s="181">
        <f t="shared" si="1448"/>
        <v>0</v>
      </c>
      <c r="AD1103" s="27">
        <f t="shared" si="1448"/>
        <v>454126</v>
      </c>
      <c r="AE1103" s="27">
        <f t="shared" si="1448"/>
        <v>7000</v>
      </c>
      <c r="AF1103" s="27">
        <f t="shared" si="1448"/>
        <v>453968</v>
      </c>
      <c r="AG1103" s="27">
        <f t="shared" si="1448"/>
        <v>6500</v>
      </c>
      <c r="AH1103" s="181">
        <f t="shared" si="1448"/>
        <v>0</v>
      </c>
      <c r="AI1103" s="181">
        <f t="shared" si="1448"/>
        <v>0</v>
      </c>
      <c r="AJ1103" s="181">
        <f t="shared" si="1448"/>
        <v>0</v>
      </c>
      <c r="AK1103" s="181">
        <f t="shared" si="1448"/>
        <v>0</v>
      </c>
      <c r="AL1103" s="27">
        <f t="shared" si="1448"/>
        <v>454126</v>
      </c>
      <c r="AM1103" s="27">
        <f t="shared" si="1448"/>
        <v>7000</v>
      </c>
      <c r="AN1103" s="27">
        <f t="shared" si="1448"/>
        <v>453968</v>
      </c>
      <c r="AO1103" s="27">
        <f t="shared" si="1448"/>
        <v>6500</v>
      </c>
      <c r="AP1103" s="181">
        <f t="shared" si="1448"/>
        <v>0</v>
      </c>
      <c r="AQ1103" s="181">
        <f t="shared" si="1448"/>
        <v>0</v>
      </c>
      <c r="AR1103" s="181">
        <f t="shared" si="1448"/>
        <v>0</v>
      </c>
      <c r="AS1103" s="181">
        <f t="shared" si="1448"/>
        <v>0</v>
      </c>
      <c r="AT1103" s="27">
        <f t="shared" si="1448"/>
        <v>454126</v>
      </c>
      <c r="AU1103" s="27">
        <f t="shared" si="1448"/>
        <v>7000</v>
      </c>
      <c r="AV1103" s="27">
        <f t="shared" si="1448"/>
        <v>453968</v>
      </c>
      <c r="AW1103" s="27">
        <f t="shared" si="1448"/>
        <v>6500</v>
      </c>
    </row>
    <row r="1104" spans="1:49" s="5" customFormat="1" ht="33.75">
      <c r="A1104" s="40" t="s">
        <v>200</v>
      </c>
      <c r="B1104" s="25" t="s">
        <v>59</v>
      </c>
      <c r="C1104" s="25" t="s">
        <v>48</v>
      </c>
      <c r="D1104" s="34" t="s">
        <v>244</v>
      </c>
      <c r="E1104" s="25"/>
      <c r="F1104" s="27">
        <f>F1108+F1112+F1115+F1119+F1105</f>
        <v>425523</v>
      </c>
      <c r="G1104" s="27">
        <f t="shared" ref="G1104:AW1104" si="1449">G1108+G1112+G1115+G1119+G1105</f>
        <v>0</v>
      </c>
      <c r="H1104" s="27">
        <f t="shared" si="1449"/>
        <v>425523</v>
      </c>
      <c r="I1104" s="27">
        <f t="shared" si="1449"/>
        <v>0</v>
      </c>
      <c r="J1104" s="27">
        <f t="shared" si="1449"/>
        <v>20032</v>
      </c>
      <c r="K1104" s="27">
        <f t="shared" si="1449"/>
        <v>0</v>
      </c>
      <c r="L1104" s="27">
        <f t="shared" si="1449"/>
        <v>20032</v>
      </c>
      <c r="M1104" s="27">
        <f t="shared" si="1449"/>
        <v>0</v>
      </c>
      <c r="N1104" s="27">
        <f t="shared" si="1449"/>
        <v>445555</v>
      </c>
      <c r="O1104" s="27">
        <f t="shared" si="1449"/>
        <v>0</v>
      </c>
      <c r="P1104" s="27">
        <f t="shared" si="1449"/>
        <v>445555</v>
      </c>
      <c r="Q1104" s="27">
        <f t="shared" si="1449"/>
        <v>0</v>
      </c>
      <c r="R1104" s="181">
        <f t="shared" si="1449"/>
        <v>0</v>
      </c>
      <c r="S1104" s="181">
        <f t="shared" si="1449"/>
        <v>0</v>
      </c>
      <c r="T1104" s="181">
        <f t="shared" si="1449"/>
        <v>0</v>
      </c>
      <c r="U1104" s="181">
        <f t="shared" si="1449"/>
        <v>0</v>
      </c>
      <c r="V1104" s="27">
        <f t="shared" si="1449"/>
        <v>445555</v>
      </c>
      <c r="W1104" s="27">
        <f t="shared" si="1449"/>
        <v>0</v>
      </c>
      <c r="X1104" s="27">
        <f t="shared" si="1449"/>
        <v>445555</v>
      </c>
      <c r="Y1104" s="27">
        <f t="shared" si="1449"/>
        <v>0</v>
      </c>
      <c r="Z1104" s="181">
        <f t="shared" si="1449"/>
        <v>0</v>
      </c>
      <c r="AA1104" s="181">
        <f t="shared" si="1449"/>
        <v>0</v>
      </c>
      <c r="AB1104" s="181">
        <f t="shared" si="1449"/>
        <v>0</v>
      </c>
      <c r="AC1104" s="181">
        <f t="shared" si="1449"/>
        <v>0</v>
      </c>
      <c r="AD1104" s="27">
        <f t="shared" si="1449"/>
        <v>445555</v>
      </c>
      <c r="AE1104" s="27">
        <f t="shared" si="1449"/>
        <v>0</v>
      </c>
      <c r="AF1104" s="27">
        <f t="shared" si="1449"/>
        <v>445555</v>
      </c>
      <c r="AG1104" s="27">
        <f t="shared" si="1449"/>
        <v>0</v>
      </c>
      <c r="AH1104" s="181">
        <f t="shared" si="1449"/>
        <v>0</v>
      </c>
      <c r="AI1104" s="181">
        <f t="shared" si="1449"/>
        <v>0</v>
      </c>
      <c r="AJ1104" s="181">
        <f t="shared" si="1449"/>
        <v>0</v>
      </c>
      <c r="AK1104" s="181">
        <f t="shared" si="1449"/>
        <v>0</v>
      </c>
      <c r="AL1104" s="27">
        <f t="shared" si="1449"/>
        <v>445555</v>
      </c>
      <c r="AM1104" s="27">
        <f t="shared" si="1449"/>
        <v>0</v>
      </c>
      <c r="AN1104" s="27">
        <f t="shared" si="1449"/>
        <v>445555</v>
      </c>
      <c r="AO1104" s="27">
        <f t="shared" si="1449"/>
        <v>0</v>
      </c>
      <c r="AP1104" s="181">
        <f t="shared" si="1449"/>
        <v>0</v>
      </c>
      <c r="AQ1104" s="181">
        <f t="shared" si="1449"/>
        <v>0</v>
      </c>
      <c r="AR1104" s="181">
        <f t="shared" si="1449"/>
        <v>0</v>
      </c>
      <c r="AS1104" s="181">
        <f t="shared" si="1449"/>
        <v>0</v>
      </c>
      <c r="AT1104" s="27">
        <f t="shared" si="1449"/>
        <v>445555</v>
      </c>
      <c r="AU1104" s="27">
        <f t="shared" si="1449"/>
        <v>0</v>
      </c>
      <c r="AV1104" s="27">
        <f t="shared" si="1449"/>
        <v>445555</v>
      </c>
      <c r="AW1104" s="27">
        <f t="shared" si="1449"/>
        <v>0</v>
      </c>
    </row>
    <row r="1105" spans="1:49" s="5" customFormat="1" ht="20.25">
      <c r="A1105" s="40" t="s">
        <v>468</v>
      </c>
      <c r="B1105" s="25" t="s">
        <v>59</v>
      </c>
      <c r="C1105" s="25" t="s">
        <v>48</v>
      </c>
      <c r="D1105" s="34" t="s">
        <v>540</v>
      </c>
      <c r="E1105" s="25"/>
      <c r="F1105" s="27">
        <f>F1106</f>
        <v>29490</v>
      </c>
      <c r="G1105" s="27">
        <f t="shared" ref="G1105:V1106" si="1450">G1106</f>
        <v>0</v>
      </c>
      <c r="H1105" s="27">
        <f t="shared" si="1450"/>
        <v>29490</v>
      </c>
      <c r="I1105" s="27">
        <f t="shared" si="1450"/>
        <v>0</v>
      </c>
      <c r="J1105" s="27">
        <f t="shared" si="1450"/>
        <v>971</v>
      </c>
      <c r="K1105" s="27">
        <f t="shared" si="1450"/>
        <v>0</v>
      </c>
      <c r="L1105" s="27">
        <f t="shared" si="1450"/>
        <v>971</v>
      </c>
      <c r="M1105" s="27">
        <f t="shared" si="1450"/>
        <v>0</v>
      </c>
      <c r="N1105" s="27">
        <f t="shared" si="1450"/>
        <v>30461</v>
      </c>
      <c r="O1105" s="27">
        <f t="shared" si="1450"/>
        <v>0</v>
      </c>
      <c r="P1105" s="27">
        <f t="shared" si="1450"/>
        <v>30461</v>
      </c>
      <c r="Q1105" s="27">
        <f t="shared" si="1450"/>
        <v>0</v>
      </c>
      <c r="R1105" s="181">
        <f t="shared" si="1450"/>
        <v>0</v>
      </c>
      <c r="S1105" s="181">
        <f t="shared" si="1450"/>
        <v>0</v>
      </c>
      <c r="T1105" s="181">
        <f t="shared" si="1450"/>
        <v>0</v>
      </c>
      <c r="U1105" s="181">
        <f t="shared" si="1450"/>
        <v>0</v>
      </c>
      <c r="V1105" s="27">
        <f t="shared" si="1450"/>
        <v>30461</v>
      </c>
      <c r="W1105" s="27">
        <f t="shared" ref="W1105:AM1106" si="1451">W1106</f>
        <v>0</v>
      </c>
      <c r="X1105" s="27">
        <f t="shared" si="1451"/>
        <v>30461</v>
      </c>
      <c r="Y1105" s="27">
        <f t="shared" si="1451"/>
        <v>0</v>
      </c>
      <c r="Z1105" s="181">
        <f t="shared" si="1451"/>
        <v>0</v>
      </c>
      <c r="AA1105" s="181">
        <f t="shared" si="1451"/>
        <v>0</v>
      </c>
      <c r="AB1105" s="181">
        <f t="shared" si="1451"/>
        <v>0</v>
      </c>
      <c r="AC1105" s="181">
        <f t="shared" si="1451"/>
        <v>0</v>
      </c>
      <c r="AD1105" s="27">
        <f t="shared" si="1451"/>
        <v>30461</v>
      </c>
      <c r="AE1105" s="27">
        <f t="shared" si="1451"/>
        <v>0</v>
      </c>
      <c r="AF1105" s="27">
        <f t="shared" si="1451"/>
        <v>30461</v>
      </c>
      <c r="AG1105" s="27">
        <f t="shared" si="1451"/>
        <v>0</v>
      </c>
      <c r="AH1105" s="181">
        <f t="shared" si="1451"/>
        <v>0</v>
      </c>
      <c r="AI1105" s="181">
        <f t="shared" si="1451"/>
        <v>0</v>
      </c>
      <c r="AJ1105" s="181">
        <f t="shared" si="1451"/>
        <v>0</v>
      </c>
      <c r="AK1105" s="181">
        <f t="shared" si="1451"/>
        <v>0</v>
      </c>
      <c r="AL1105" s="27">
        <f t="shared" si="1451"/>
        <v>30461</v>
      </c>
      <c r="AM1105" s="27">
        <f t="shared" si="1451"/>
        <v>0</v>
      </c>
      <c r="AN1105" s="27">
        <f t="shared" ref="AN1105:AW1106" si="1452">AN1106</f>
        <v>30461</v>
      </c>
      <c r="AO1105" s="27">
        <f t="shared" si="1452"/>
        <v>0</v>
      </c>
      <c r="AP1105" s="181">
        <f t="shared" si="1452"/>
        <v>0</v>
      </c>
      <c r="AQ1105" s="181">
        <f t="shared" si="1452"/>
        <v>0</v>
      </c>
      <c r="AR1105" s="181">
        <f t="shared" si="1452"/>
        <v>0</v>
      </c>
      <c r="AS1105" s="181">
        <f t="shared" si="1452"/>
        <v>0</v>
      </c>
      <c r="AT1105" s="27">
        <f t="shared" si="1452"/>
        <v>30461</v>
      </c>
      <c r="AU1105" s="27">
        <f t="shared" si="1452"/>
        <v>0</v>
      </c>
      <c r="AV1105" s="27">
        <f t="shared" si="1452"/>
        <v>30461</v>
      </c>
      <c r="AW1105" s="27">
        <f t="shared" si="1452"/>
        <v>0</v>
      </c>
    </row>
    <row r="1106" spans="1:49" s="5" customFormat="1" ht="33.75">
      <c r="A1106" s="40" t="s">
        <v>81</v>
      </c>
      <c r="B1106" s="25" t="s">
        <v>59</v>
      </c>
      <c r="C1106" s="25" t="s">
        <v>48</v>
      </c>
      <c r="D1106" s="34" t="s">
        <v>540</v>
      </c>
      <c r="E1106" s="25" t="s">
        <v>82</v>
      </c>
      <c r="F1106" s="27">
        <f>F1107</f>
        <v>29490</v>
      </c>
      <c r="G1106" s="27">
        <f t="shared" si="1450"/>
        <v>0</v>
      </c>
      <c r="H1106" s="27">
        <f t="shared" si="1450"/>
        <v>29490</v>
      </c>
      <c r="I1106" s="27">
        <f t="shared" si="1450"/>
        <v>0</v>
      </c>
      <c r="J1106" s="27">
        <f t="shared" si="1450"/>
        <v>971</v>
      </c>
      <c r="K1106" s="27">
        <f t="shared" si="1450"/>
        <v>0</v>
      </c>
      <c r="L1106" s="27">
        <f t="shared" si="1450"/>
        <v>971</v>
      </c>
      <c r="M1106" s="27">
        <f t="shared" si="1450"/>
        <v>0</v>
      </c>
      <c r="N1106" s="27">
        <f t="shared" si="1450"/>
        <v>30461</v>
      </c>
      <c r="O1106" s="27">
        <f t="shared" si="1450"/>
        <v>0</v>
      </c>
      <c r="P1106" s="27">
        <f t="shared" si="1450"/>
        <v>30461</v>
      </c>
      <c r="Q1106" s="27">
        <f t="shared" si="1450"/>
        <v>0</v>
      </c>
      <c r="R1106" s="181">
        <f t="shared" si="1450"/>
        <v>0</v>
      </c>
      <c r="S1106" s="181">
        <f t="shared" si="1450"/>
        <v>0</v>
      </c>
      <c r="T1106" s="181">
        <f t="shared" si="1450"/>
        <v>0</v>
      </c>
      <c r="U1106" s="181">
        <f t="shared" si="1450"/>
        <v>0</v>
      </c>
      <c r="V1106" s="27">
        <f t="shared" si="1450"/>
        <v>30461</v>
      </c>
      <c r="W1106" s="27">
        <f t="shared" si="1451"/>
        <v>0</v>
      </c>
      <c r="X1106" s="27">
        <f t="shared" si="1451"/>
        <v>30461</v>
      </c>
      <c r="Y1106" s="27">
        <f t="shared" si="1451"/>
        <v>0</v>
      </c>
      <c r="Z1106" s="181">
        <f t="shared" si="1451"/>
        <v>0</v>
      </c>
      <c r="AA1106" s="181">
        <f t="shared" si="1451"/>
        <v>0</v>
      </c>
      <c r="AB1106" s="181">
        <f t="shared" si="1451"/>
        <v>0</v>
      </c>
      <c r="AC1106" s="181">
        <f t="shared" si="1451"/>
        <v>0</v>
      </c>
      <c r="AD1106" s="27">
        <f t="shared" si="1451"/>
        <v>30461</v>
      </c>
      <c r="AE1106" s="27">
        <f t="shared" si="1451"/>
        <v>0</v>
      </c>
      <c r="AF1106" s="27">
        <f t="shared" si="1451"/>
        <v>30461</v>
      </c>
      <c r="AG1106" s="27">
        <f t="shared" si="1451"/>
        <v>0</v>
      </c>
      <c r="AH1106" s="181">
        <f t="shared" si="1451"/>
        <v>0</v>
      </c>
      <c r="AI1106" s="181">
        <f t="shared" si="1451"/>
        <v>0</v>
      </c>
      <c r="AJ1106" s="181">
        <f t="shared" si="1451"/>
        <v>0</v>
      </c>
      <c r="AK1106" s="181">
        <f t="shared" si="1451"/>
        <v>0</v>
      </c>
      <c r="AL1106" s="27">
        <f t="shared" si="1451"/>
        <v>30461</v>
      </c>
      <c r="AM1106" s="27">
        <f t="shared" si="1451"/>
        <v>0</v>
      </c>
      <c r="AN1106" s="27">
        <f t="shared" si="1452"/>
        <v>30461</v>
      </c>
      <c r="AO1106" s="27">
        <f t="shared" si="1452"/>
        <v>0</v>
      </c>
      <c r="AP1106" s="181">
        <f t="shared" si="1452"/>
        <v>0</v>
      </c>
      <c r="AQ1106" s="181">
        <f t="shared" si="1452"/>
        <v>0</v>
      </c>
      <c r="AR1106" s="181">
        <f t="shared" si="1452"/>
        <v>0</v>
      </c>
      <c r="AS1106" s="181">
        <f t="shared" si="1452"/>
        <v>0</v>
      </c>
      <c r="AT1106" s="27">
        <f t="shared" si="1452"/>
        <v>30461</v>
      </c>
      <c r="AU1106" s="27">
        <f t="shared" si="1452"/>
        <v>0</v>
      </c>
      <c r="AV1106" s="27">
        <f t="shared" si="1452"/>
        <v>30461</v>
      </c>
      <c r="AW1106" s="27">
        <f t="shared" si="1452"/>
        <v>0</v>
      </c>
    </row>
    <row r="1107" spans="1:49" s="5" customFormat="1" ht="20.25">
      <c r="A1107" s="40" t="s">
        <v>179</v>
      </c>
      <c r="B1107" s="25" t="s">
        <v>59</v>
      </c>
      <c r="C1107" s="25" t="s">
        <v>48</v>
      </c>
      <c r="D1107" s="34" t="s">
        <v>540</v>
      </c>
      <c r="E1107" s="25" t="s">
        <v>178</v>
      </c>
      <c r="F1107" s="27">
        <v>29490</v>
      </c>
      <c r="G1107" s="27"/>
      <c r="H1107" s="27">
        <v>29490</v>
      </c>
      <c r="I1107" s="72"/>
      <c r="J1107" s="51">
        <v>971</v>
      </c>
      <c r="K1107" s="51"/>
      <c r="L1107" s="51">
        <v>971</v>
      </c>
      <c r="M1107" s="51"/>
      <c r="N1107" s="27">
        <f>F1107+J1107+K1107</f>
        <v>30461</v>
      </c>
      <c r="O1107" s="27">
        <f>G1107+K1107</f>
        <v>0</v>
      </c>
      <c r="P1107" s="27">
        <f>H1107+L1107+M1107</f>
        <v>30461</v>
      </c>
      <c r="Q1107" s="72">
        <f>I1107+M1107</f>
        <v>0</v>
      </c>
      <c r="R1107" s="191"/>
      <c r="S1107" s="191"/>
      <c r="T1107" s="191"/>
      <c r="U1107" s="191"/>
      <c r="V1107" s="27">
        <f>N1107+R1107+S1107</f>
        <v>30461</v>
      </c>
      <c r="W1107" s="27">
        <f>O1107+S1107</f>
        <v>0</v>
      </c>
      <c r="X1107" s="27">
        <f>P1107+T1107+U1107</f>
        <v>30461</v>
      </c>
      <c r="Y1107" s="72">
        <f>Q1107+U1107</f>
        <v>0</v>
      </c>
      <c r="Z1107" s="191"/>
      <c r="AA1107" s="191"/>
      <c r="AB1107" s="191"/>
      <c r="AC1107" s="191"/>
      <c r="AD1107" s="27">
        <f>V1107+Z1107+AA1107</f>
        <v>30461</v>
      </c>
      <c r="AE1107" s="27">
        <f>W1107+AA1107</f>
        <v>0</v>
      </c>
      <c r="AF1107" s="27">
        <f>X1107+AB1107+AC1107</f>
        <v>30461</v>
      </c>
      <c r="AG1107" s="72">
        <f>Y1107+AC1107</f>
        <v>0</v>
      </c>
      <c r="AH1107" s="191"/>
      <c r="AI1107" s="191"/>
      <c r="AJ1107" s="191"/>
      <c r="AK1107" s="191"/>
      <c r="AL1107" s="27">
        <f>AD1107+AH1107+AI1107</f>
        <v>30461</v>
      </c>
      <c r="AM1107" s="27">
        <f>AE1107+AI1107</f>
        <v>0</v>
      </c>
      <c r="AN1107" s="27">
        <f>AF1107+AJ1107+AK1107</f>
        <v>30461</v>
      </c>
      <c r="AO1107" s="72">
        <f>AG1107+AK1107</f>
        <v>0</v>
      </c>
      <c r="AP1107" s="191"/>
      <c r="AQ1107" s="191"/>
      <c r="AR1107" s="191"/>
      <c r="AS1107" s="191"/>
      <c r="AT1107" s="27">
        <f>AL1107+AP1107+AQ1107</f>
        <v>30461</v>
      </c>
      <c r="AU1107" s="27">
        <f>AM1107+AQ1107</f>
        <v>0</v>
      </c>
      <c r="AV1107" s="27">
        <f>AN1107+AR1107+AS1107</f>
        <v>30461</v>
      </c>
      <c r="AW1107" s="72">
        <f>AO1107+AS1107</f>
        <v>0</v>
      </c>
    </row>
    <row r="1108" spans="1:49" s="5" customFormat="1" ht="20.25">
      <c r="A1108" s="24" t="s">
        <v>92</v>
      </c>
      <c r="B1108" s="25" t="s">
        <v>59</v>
      </c>
      <c r="C1108" s="25" t="s">
        <v>48</v>
      </c>
      <c r="D1108" s="34" t="s">
        <v>250</v>
      </c>
      <c r="E1108" s="25"/>
      <c r="F1108" s="27">
        <f t="shared" ref="F1108:AW1108" si="1453">F1109</f>
        <v>76534</v>
      </c>
      <c r="G1108" s="27">
        <f t="shared" si="1453"/>
        <v>0</v>
      </c>
      <c r="H1108" s="27">
        <f t="shared" si="1453"/>
        <v>76534</v>
      </c>
      <c r="I1108" s="27">
        <f t="shared" si="1453"/>
        <v>0</v>
      </c>
      <c r="J1108" s="27">
        <f t="shared" si="1453"/>
        <v>2793</v>
      </c>
      <c r="K1108" s="27">
        <f t="shared" si="1453"/>
        <v>0</v>
      </c>
      <c r="L1108" s="27">
        <f t="shared" si="1453"/>
        <v>2793</v>
      </c>
      <c r="M1108" s="27">
        <f t="shared" si="1453"/>
        <v>0</v>
      </c>
      <c r="N1108" s="27">
        <f t="shared" si="1453"/>
        <v>79327</v>
      </c>
      <c r="O1108" s="27">
        <f t="shared" si="1453"/>
        <v>0</v>
      </c>
      <c r="P1108" s="27">
        <f t="shared" si="1453"/>
        <v>79327</v>
      </c>
      <c r="Q1108" s="27">
        <f t="shared" si="1453"/>
        <v>0</v>
      </c>
      <c r="R1108" s="181">
        <f t="shared" si="1453"/>
        <v>0</v>
      </c>
      <c r="S1108" s="181">
        <f t="shared" si="1453"/>
        <v>0</v>
      </c>
      <c r="T1108" s="181">
        <f t="shared" si="1453"/>
        <v>0</v>
      </c>
      <c r="U1108" s="181">
        <f t="shared" si="1453"/>
        <v>0</v>
      </c>
      <c r="V1108" s="27">
        <f t="shared" si="1453"/>
        <v>79327</v>
      </c>
      <c r="W1108" s="27">
        <f t="shared" si="1453"/>
        <v>0</v>
      </c>
      <c r="X1108" s="27">
        <f t="shared" si="1453"/>
        <v>79327</v>
      </c>
      <c r="Y1108" s="27">
        <f t="shared" si="1453"/>
        <v>0</v>
      </c>
      <c r="Z1108" s="181">
        <f t="shared" si="1453"/>
        <v>0</v>
      </c>
      <c r="AA1108" s="181">
        <f t="shared" si="1453"/>
        <v>0</v>
      </c>
      <c r="AB1108" s="181">
        <f t="shared" si="1453"/>
        <v>0</v>
      </c>
      <c r="AC1108" s="181">
        <f t="shared" si="1453"/>
        <v>0</v>
      </c>
      <c r="AD1108" s="27">
        <f t="shared" si="1453"/>
        <v>79327</v>
      </c>
      <c r="AE1108" s="27">
        <f t="shared" si="1453"/>
        <v>0</v>
      </c>
      <c r="AF1108" s="27">
        <f t="shared" si="1453"/>
        <v>79327</v>
      </c>
      <c r="AG1108" s="27">
        <f t="shared" si="1453"/>
        <v>0</v>
      </c>
      <c r="AH1108" s="181">
        <f t="shared" si="1453"/>
        <v>0</v>
      </c>
      <c r="AI1108" s="181">
        <f t="shared" si="1453"/>
        <v>0</v>
      </c>
      <c r="AJ1108" s="181">
        <f t="shared" si="1453"/>
        <v>0</v>
      </c>
      <c r="AK1108" s="181">
        <f t="shared" si="1453"/>
        <v>0</v>
      </c>
      <c r="AL1108" s="27">
        <f t="shared" si="1453"/>
        <v>79327</v>
      </c>
      <c r="AM1108" s="27">
        <f t="shared" si="1453"/>
        <v>0</v>
      </c>
      <c r="AN1108" s="27">
        <f t="shared" si="1453"/>
        <v>79327</v>
      </c>
      <c r="AO1108" s="27">
        <f t="shared" si="1453"/>
        <v>0</v>
      </c>
      <c r="AP1108" s="181">
        <f t="shared" si="1453"/>
        <v>0</v>
      </c>
      <c r="AQ1108" s="181">
        <f t="shared" si="1453"/>
        <v>0</v>
      </c>
      <c r="AR1108" s="181">
        <f t="shared" si="1453"/>
        <v>0</v>
      </c>
      <c r="AS1108" s="181">
        <f t="shared" si="1453"/>
        <v>0</v>
      </c>
      <c r="AT1108" s="27">
        <f t="shared" si="1453"/>
        <v>79327</v>
      </c>
      <c r="AU1108" s="27">
        <f t="shared" si="1453"/>
        <v>0</v>
      </c>
      <c r="AV1108" s="27">
        <f t="shared" si="1453"/>
        <v>79327</v>
      </c>
      <c r="AW1108" s="27">
        <f t="shared" si="1453"/>
        <v>0</v>
      </c>
    </row>
    <row r="1109" spans="1:49" s="5" customFormat="1" ht="33.75">
      <c r="A1109" s="33" t="s">
        <v>81</v>
      </c>
      <c r="B1109" s="25" t="s">
        <v>59</v>
      </c>
      <c r="C1109" s="25" t="s">
        <v>48</v>
      </c>
      <c r="D1109" s="34" t="s">
        <v>250</v>
      </c>
      <c r="E1109" s="25" t="s">
        <v>82</v>
      </c>
      <c r="F1109" s="27">
        <f t="shared" ref="F1109:AW1109" si="1454">F1110+F1111</f>
        <v>76534</v>
      </c>
      <c r="G1109" s="27">
        <f t="shared" si="1454"/>
        <v>0</v>
      </c>
      <c r="H1109" s="27">
        <f t="shared" si="1454"/>
        <v>76534</v>
      </c>
      <c r="I1109" s="27">
        <f t="shared" si="1454"/>
        <v>0</v>
      </c>
      <c r="J1109" s="27">
        <f t="shared" si="1454"/>
        <v>2793</v>
      </c>
      <c r="K1109" s="27">
        <f t="shared" si="1454"/>
        <v>0</v>
      </c>
      <c r="L1109" s="27">
        <f t="shared" si="1454"/>
        <v>2793</v>
      </c>
      <c r="M1109" s="27">
        <f t="shared" si="1454"/>
        <v>0</v>
      </c>
      <c r="N1109" s="27">
        <f t="shared" si="1454"/>
        <v>79327</v>
      </c>
      <c r="O1109" s="27">
        <f t="shared" si="1454"/>
        <v>0</v>
      </c>
      <c r="P1109" s="27">
        <f t="shared" si="1454"/>
        <v>79327</v>
      </c>
      <c r="Q1109" s="27">
        <f t="shared" si="1454"/>
        <v>0</v>
      </c>
      <c r="R1109" s="181">
        <f t="shared" si="1454"/>
        <v>0</v>
      </c>
      <c r="S1109" s="181">
        <f t="shared" si="1454"/>
        <v>0</v>
      </c>
      <c r="T1109" s="181">
        <f t="shared" si="1454"/>
        <v>0</v>
      </c>
      <c r="U1109" s="181">
        <f t="shared" si="1454"/>
        <v>0</v>
      </c>
      <c r="V1109" s="27">
        <f t="shared" si="1454"/>
        <v>79327</v>
      </c>
      <c r="W1109" s="27">
        <f t="shared" si="1454"/>
        <v>0</v>
      </c>
      <c r="X1109" s="27">
        <f t="shared" si="1454"/>
        <v>79327</v>
      </c>
      <c r="Y1109" s="27">
        <f t="shared" si="1454"/>
        <v>0</v>
      </c>
      <c r="Z1109" s="181">
        <f t="shared" si="1454"/>
        <v>0</v>
      </c>
      <c r="AA1109" s="181">
        <f t="shared" si="1454"/>
        <v>0</v>
      </c>
      <c r="AB1109" s="181">
        <f t="shared" si="1454"/>
        <v>0</v>
      </c>
      <c r="AC1109" s="181">
        <f t="shared" si="1454"/>
        <v>0</v>
      </c>
      <c r="AD1109" s="27">
        <f t="shared" si="1454"/>
        <v>79327</v>
      </c>
      <c r="AE1109" s="27">
        <f t="shared" si="1454"/>
        <v>0</v>
      </c>
      <c r="AF1109" s="27">
        <f t="shared" si="1454"/>
        <v>79327</v>
      </c>
      <c r="AG1109" s="27">
        <f t="shared" si="1454"/>
        <v>0</v>
      </c>
      <c r="AH1109" s="181">
        <f t="shared" si="1454"/>
        <v>0</v>
      </c>
      <c r="AI1109" s="181">
        <f t="shared" si="1454"/>
        <v>0</v>
      </c>
      <c r="AJ1109" s="181">
        <f t="shared" si="1454"/>
        <v>0</v>
      </c>
      <c r="AK1109" s="181">
        <f t="shared" si="1454"/>
        <v>0</v>
      </c>
      <c r="AL1109" s="27">
        <f t="shared" si="1454"/>
        <v>79327</v>
      </c>
      <c r="AM1109" s="27">
        <f t="shared" si="1454"/>
        <v>0</v>
      </c>
      <c r="AN1109" s="27">
        <f t="shared" si="1454"/>
        <v>79327</v>
      </c>
      <c r="AO1109" s="27">
        <f t="shared" si="1454"/>
        <v>0</v>
      </c>
      <c r="AP1109" s="181">
        <f t="shared" si="1454"/>
        <v>0</v>
      </c>
      <c r="AQ1109" s="181">
        <f t="shared" si="1454"/>
        <v>0</v>
      </c>
      <c r="AR1109" s="181">
        <f t="shared" si="1454"/>
        <v>0</v>
      </c>
      <c r="AS1109" s="181">
        <f t="shared" si="1454"/>
        <v>0</v>
      </c>
      <c r="AT1109" s="27">
        <f t="shared" si="1454"/>
        <v>79327</v>
      </c>
      <c r="AU1109" s="27">
        <f t="shared" si="1454"/>
        <v>0</v>
      </c>
      <c r="AV1109" s="27">
        <f t="shared" si="1454"/>
        <v>79327</v>
      </c>
      <c r="AW1109" s="27">
        <f t="shared" si="1454"/>
        <v>0</v>
      </c>
    </row>
    <row r="1110" spans="1:49" s="5" customFormat="1" ht="20.25">
      <c r="A1110" s="24" t="s">
        <v>169</v>
      </c>
      <c r="B1110" s="25" t="s">
        <v>59</v>
      </c>
      <c r="C1110" s="25" t="s">
        <v>48</v>
      </c>
      <c r="D1110" s="34" t="s">
        <v>250</v>
      </c>
      <c r="E1110" s="25" t="s">
        <v>168</v>
      </c>
      <c r="F1110" s="27">
        <v>17699</v>
      </c>
      <c r="G1110" s="27"/>
      <c r="H1110" s="27">
        <v>17699</v>
      </c>
      <c r="I1110" s="72"/>
      <c r="J1110" s="51">
        <v>799</v>
      </c>
      <c r="K1110" s="51"/>
      <c r="L1110" s="51">
        <v>799</v>
      </c>
      <c r="M1110" s="51"/>
      <c r="N1110" s="27">
        <f>F1110+J1110+K1110</f>
        <v>18498</v>
      </c>
      <c r="O1110" s="27">
        <f>G1110+K1110</f>
        <v>0</v>
      </c>
      <c r="P1110" s="27">
        <f>H1110+L1110+M1110</f>
        <v>18498</v>
      </c>
      <c r="Q1110" s="72">
        <f>I1110+M1110</f>
        <v>0</v>
      </c>
      <c r="R1110" s="191"/>
      <c r="S1110" s="191"/>
      <c r="T1110" s="191"/>
      <c r="U1110" s="191"/>
      <c r="V1110" s="27">
        <f>N1110+R1110+S1110</f>
        <v>18498</v>
      </c>
      <c r="W1110" s="27">
        <f>O1110+S1110</f>
        <v>0</v>
      </c>
      <c r="X1110" s="27">
        <f>P1110+T1110+U1110</f>
        <v>18498</v>
      </c>
      <c r="Y1110" s="72">
        <f>Q1110+U1110</f>
        <v>0</v>
      </c>
      <c r="Z1110" s="191"/>
      <c r="AA1110" s="191"/>
      <c r="AB1110" s="191"/>
      <c r="AC1110" s="191"/>
      <c r="AD1110" s="27">
        <f>V1110+Z1110+AA1110</f>
        <v>18498</v>
      </c>
      <c r="AE1110" s="27">
        <f>W1110+AA1110</f>
        <v>0</v>
      </c>
      <c r="AF1110" s="27">
        <f>X1110+AB1110+AC1110</f>
        <v>18498</v>
      </c>
      <c r="AG1110" s="72">
        <f>Y1110+AC1110</f>
        <v>0</v>
      </c>
      <c r="AH1110" s="191"/>
      <c r="AI1110" s="191"/>
      <c r="AJ1110" s="191"/>
      <c r="AK1110" s="191"/>
      <c r="AL1110" s="27">
        <f>AD1110+AH1110+AI1110</f>
        <v>18498</v>
      </c>
      <c r="AM1110" s="27">
        <f>AE1110+AI1110</f>
        <v>0</v>
      </c>
      <c r="AN1110" s="27">
        <f>AF1110+AJ1110+AK1110</f>
        <v>18498</v>
      </c>
      <c r="AO1110" s="72">
        <f>AG1110+AK1110</f>
        <v>0</v>
      </c>
      <c r="AP1110" s="191"/>
      <c r="AQ1110" s="191"/>
      <c r="AR1110" s="191"/>
      <c r="AS1110" s="191"/>
      <c r="AT1110" s="27">
        <f>AL1110+AP1110+AQ1110</f>
        <v>18498</v>
      </c>
      <c r="AU1110" s="27">
        <f>AM1110+AQ1110</f>
        <v>0</v>
      </c>
      <c r="AV1110" s="27">
        <f>AN1110+AR1110+AS1110</f>
        <v>18498</v>
      </c>
      <c r="AW1110" s="72">
        <f>AO1110+AS1110</f>
        <v>0</v>
      </c>
    </row>
    <row r="1111" spans="1:49" s="5" customFormat="1" ht="20.25">
      <c r="A1111" s="24" t="s">
        <v>179</v>
      </c>
      <c r="B1111" s="25" t="s">
        <v>59</v>
      </c>
      <c r="C1111" s="25" t="s">
        <v>48</v>
      </c>
      <c r="D1111" s="34" t="s">
        <v>250</v>
      </c>
      <c r="E1111" s="25" t="s">
        <v>178</v>
      </c>
      <c r="F1111" s="27">
        <v>58835</v>
      </c>
      <c r="G1111" s="27"/>
      <c r="H1111" s="27">
        <v>58835</v>
      </c>
      <c r="I1111" s="72"/>
      <c r="J1111" s="51">
        <v>1994</v>
      </c>
      <c r="K1111" s="51"/>
      <c r="L1111" s="51">
        <v>1994</v>
      </c>
      <c r="M1111" s="51"/>
      <c r="N1111" s="27">
        <f>F1111+J1111+K1111</f>
        <v>60829</v>
      </c>
      <c r="O1111" s="27">
        <f>G1111+K1111</f>
        <v>0</v>
      </c>
      <c r="P1111" s="27">
        <f>H1111+L1111+M1111</f>
        <v>60829</v>
      </c>
      <c r="Q1111" s="72">
        <f>I1111+M1111</f>
        <v>0</v>
      </c>
      <c r="R1111" s="191"/>
      <c r="S1111" s="191"/>
      <c r="T1111" s="191"/>
      <c r="U1111" s="191"/>
      <c r="V1111" s="27">
        <f>N1111+R1111+S1111</f>
        <v>60829</v>
      </c>
      <c r="W1111" s="27">
        <f>O1111+S1111</f>
        <v>0</v>
      </c>
      <c r="X1111" s="27">
        <f>P1111+T1111+U1111</f>
        <v>60829</v>
      </c>
      <c r="Y1111" s="72">
        <f>Q1111+U1111</f>
        <v>0</v>
      </c>
      <c r="Z1111" s="191"/>
      <c r="AA1111" s="191"/>
      <c r="AB1111" s="191"/>
      <c r="AC1111" s="191"/>
      <c r="AD1111" s="27">
        <f>V1111+Z1111+AA1111</f>
        <v>60829</v>
      </c>
      <c r="AE1111" s="27">
        <f>W1111+AA1111</f>
        <v>0</v>
      </c>
      <c r="AF1111" s="27">
        <f>X1111+AB1111+AC1111</f>
        <v>60829</v>
      </c>
      <c r="AG1111" s="72">
        <f>Y1111+AC1111</f>
        <v>0</v>
      </c>
      <c r="AH1111" s="191"/>
      <c r="AI1111" s="191"/>
      <c r="AJ1111" s="191"/>
      <c r="AK1111" s="191"/>
      <c r="AL1111" s="27">
        <f>AD1111+AH1111+AI1111</f>
        <v>60829</v>
      </c>
      <c r="AM1111" s="27">
        <f>AE1111+AI1111</f>
        <v>0</v>
      </c>
      <c r="AN1111" s="27">
        <f>AF1111+AJ1111+AK1111</f>
        <v>60829</v>
      </c>
      <c r="AO1111" s="72">
        <f>AG1111+AK1111</f>
        <v>0</v>
      </c>
      <c r="AP1111" s="191"/>
      <c r="AQ1111" s="191"/>
      <c r="AR1111" s="191"/>
      <c r="AS1111" s="191"/>
      <c r="AT1111" s="27">
        <f>AL1111+AP1111+AQ1111</f>
        <v>60829</v>
      </c>
      <c r="AU1111" s="27">
        <f>AM1111+AQ1111</f>
        <v>0</v>
      </c>
      <c r="AV1111" s="27">
        <f>AN1111+AR1111+AS1111</f>
        <v>60829</v>
      </c>
      <c r="AW1111" s="72">
        <f>AO1111+AS1111</f>
        <v>0</v>
      </c>
    </row>
    <row r="1112" spans="1:49" s="5" customFormat="1" ht="20.25">
      <c r="A1112" s="24" t="s">
        <v>90</v>
      </c>
      <c r="B1112" s="25" t="s">
        <v>59</v>
      </c>
      <c r="C1112" s="25" t="s">
        <v>48</v>
      </c>
      <c r="D1112" s="34" t="s">
        <v>251</v>
      </c>
      <c r="E1112" s="25"/>
      <c r="F1112" s="27">
        <f t="shared" ref="F1112:U1113" si="1455">F1113</f>
        <v>36436</v>
      </c>
      <c r="G1112" s="27">
        <f t="shared" si="1455"/>
        <v>0</v>
      </c>
      <c r="H1112" s="27">
        <f t="shared" si="1455"/>
        <v>36436</v>
      </c>
      <c r="I1112" s="27">
        <f t="shared" si="1455"/>
        <v>0</v>
      </c>
      <c r="J1112" s="27">
        <f t="shared" si="1455"/>
        <v>1553</v>
      </c>
      <c r="K1112" s="27">
        <f t="shared" si="1455"/>
        <v>0</v>
      </c>
      <c r="L1112" s="27">
        <f t="shared" si="1455"/>
        <v>1553</v>
      </c>
      <c r="M1112" s="27">
        <f t="shared" si="1455"/>
        <v>0</v>
      </c>
      <c r="N1112" s="27">
        <f t="shared" si="1455"/>
        <v>37989</v>
      </c>
      <c r="O1112" s="27">
        <f t="shared" si="1455"/>
        <v>0</v>
      </c>
      <c r="P1112" s="27">
        <f t="shared" si="1455"/>
        <v>37989</v>
      </c>
      <c r="Q1112" s="27">
        <f t="shared" si="1455"/>
        <v>0</v>
      </c>
      <c r="R1112" s="181">
        <f t="shared" si="1455"/>
        <v>0</v>
      </c>
      <c r="S1112" s="181">
        <f t="shared" si="1455"/>
        <v>0</v>
      </c>
      <c r="T1112" s="181">
        <f t="shared" si="1455"/>
        <v>0</v>
      </c>
      <c r="U1112" s="181">
        <f t="shared" si="1455"/>
        <v>0</v>
      </c>
      <c r="V1112" s="27">
        <f t="shared" ref="V1112:AL1113" si="1456">V1113</f>
        <v>37989</v>
      </c>
      <c r="W1112" s="27">
        <f t="shared" si="1456"/>
        <v>0</v>
      </c>
      <c r="X1112" s="27">
        <f t="shared" si="1456"/>
        <v>37989</v>
      </c>
      <c r="Y1112" s="27">
        <f t="shared" si="1456"/>
        <v>0</v>
      </c>
      <c r="Z1112" s="181">
        <f t="shared" si="1456"/>
        <v>0</v>
      </c>
      <c r="AA1112" s="181">
        <f t="shared" si="1456"/>
        <v>0</v>
      </c>
      <c r="AB1112" s="181">
        <f t="shared" si="1456"/>
        <v>0</v>
      </c>
      <c r="AC1112" s="181">
        <f t="shared" si="1456"/>
        <v>0</v>
      </c>
      <c r="AD1112" s="27">
        <f t="shared" si="1456"/>
        <v>37989</v>
      </c>
      <c r="AE1112" s="27">
        <f t="shared" si="1456"/>
        <v>0</v>
      </c>
      <c r="AF1112" s="27">
        <f t="shared" si="1456"/>
        <v>37989</v>
      </c>
      <c r="AG1112" s="27">
        <f t="shared" si="1456"/>
        <v>0</v>
      </c>
      <c r="AH1112" s="181">
        <f t="shared" si="1456"/>
        <v>0</v>
      </c>
      <c r="AI1112" s="181">
        <f t="shared" si="1456"/>
        <v>0</v>
      </c>
      <c r="AJ1112" s="181">
        <f t="shared" si="1456"/>
        <v>0</v>
      </c>
      <c r="AK1112" s="181">
        <f t="shared" si="1456"/>
        <v>0</v>
      </c>
      <c r="AL1112" s="27">
        <f t="shared" si="1456"/>
        <v>37989</v>
      </c>
      <c r="AM1112" s="27">
        <f t="shared" ref="AM1112:AW1113" si="1457">AM1113</f>
        <v>0</v>
      </c>
      <c r="AN1112" s="27">
        <f t="shared" si="1457"/>
        <v>37989</v>
      </c>
      <c r="AO1112" s="27">
        <f t="shared" si="1457"/>
        <v>0</v>
      </c>
      <c r="AP1112" s="181">
        <f t="shared" si="1457"/>
        <v>0</v>
      </c>
      <c r="AQ1112" s="181">
        <f t="shared" si="1457"/>
        <v>0</v>
      </c>
      <c r="AR1112" s="181">
        <f t="shared" si="1457"/>
        <v>0</v>
      </c>
      <c r="AS1112" s="181">
        <f t="shared" si="1457"/>
        <v>0</v>
      </c>
      <c r="AT1112" s="27">
        <f t="shared" si="1457"/>
        <v>37989</v>
      </c>
      <c r="AU1112" s="27">
        <f t="shared" si="1457"/>
        <v>0</v>
      </c>
      <c r="AV1112" s="27">
        <f t="shared" si="1457"/>
        <v>37989</v>
      </c>
      <c r="AW1112" s="27">
        <f t="shared" si="1457"/>
        <v>0</v>
      </c>
    </row>
    <row r="1113" spans="1:49" s="5" customFormat="1" ht="33.75">
      <c r="A1113" s="33" t="s">
        <v>81</v>
      </c>
      <c r="B1113" s="25" t="s">
        <v>59</v>
      </c>
      <c r="C1113" s="25" t="s">
        <v>48</v>
      </c>
      <c r="D1113" s="34" t="s">
        <v>251</v>
      </c>
      <c r="E1113" s="25" t="s">
        <v>82</v>
      </c>
      <c r="F1113" s="27">
        <f t="shared" si="1455"/>
        <v>36436</v>
      </c>
      <c r="G1113" s="27">
        <f t="shared" si="1455"/>
        <v>0</v>
      </c>
      <c r="H1113" s="27">
        <f t="shared" si="1455"/>
        <v>36436</v>
      </c>
      <c r="I1113" s="27">
        <f t="shared" si="1455"/>
        <v>0</v>
      </c>
      <c r="J1113" s="27">
        <f t="shared" si="1455"/>
        <v>1553</v>
      </c>
      <c r="K1113" s="27">
        <f t="shared" si="1455"/>
        <v>0</v>
      </c>
      <c r="L1113" s="27">
        <f t="shared" si="1455"/>
        <v>1553</v>
      </c>
      <c r="M1113" s="27">
        <f t="shared" si="1455"/>
        <v>0</v>
      </c>
      <c r="N1113" s="27">
        <f t="shared" si="1455"/>
        <v>37989</v>
      </c>
      <c r="O1113" s="27">
        <f t="shared" si="1455"/>
        <v>0</v>
      </c>
      <c r="P1113" s="27">
        <f t="shared" si="1455"/>
        <v>37989</v>
      </c>
      <c r="Q1113" s="27">
        <f t="shared" si="1455"/>
        <v>0</v>
      </c>
      <c r="R1113" s="181">
        <f t="shared" si="1455"/>
        <v>0</v>
      </c>
      <c r="S1113" s="181">
        <f t="shared" si="1455"/>
        <v>0</v>
      </c>
      <c r="T1113" s="181">
        <f t="shared" si="1455"/>
        <v>0</v>
      </c>
      <c r="U1113" s="181">
        <f t="shared" si="1455"/>
        <v>0</v>
      </c>
      <c r="V1113" s="27">
        <f t="shared" si="1456"/>
        <v>37989</v>
      </c>
      <c r="W1113" s="27">
        <f t="shared" si="1456"/>
        <v>0</v>
      </c>
      <c r="X1113" s="27">
        <f t="shared" si="1456"/>
        <v>37989</v>
      </c>
      <c r="Y1113" s="27">
        <f t="shared" si="1456"/>
        <v>0</v>
      </c>
      <c r="Z1113" s="181">
        <f t="shared" si="1456"/>
        <v>0</v>
      </c>
      <c r="AA1113" s="181">
        <f t="shared" si="1456"/>
        <v>0</v>
      </c>
      <c r="AB1113" s="181">
        <f t="shared" si="1456"/>
        <v>0</v>
      </c>
      <c r="AC1113" s="181">
        <f t="shared" si="1456"/>
        <v>0</v>
      </c>
      <c r="AD1113" s="27">
        <f t="shared" si="1456"/>
        <v>37989</v>
      </c>
      <c r="AE1113" s="27">
        <f t="shared" si="1456"/>
        <v>0</v>
      </c>
      <c r="AF1113" s="27">
        <f t="shared" si="1456"/>
        <v>37989</v>
      </c>
      <c r="AG1113" s="27">
        <f t="shared" si="1456"/>
        <v>0</v>
      </c>
      <c r="AH1113" s="181">
        <f t="shared" si="1456"/>
        <v>0</v>
      </c>
      <c r="AI1113" s="181">
        <f t="shared" si="1456"/>
        <v>0</v>
      </c>
      <c r="AJ1113" s="181">
        <f t="shared" si="1456"/>
        <v>0</v>
      </c>
      <c r="AK1113" s="181">
        <f t="shared" si="1456"/>
        <v>0</v>
      </c>
      <c r="AL1113" s="27">
        <f t="shared" si="1456"/>
        <v>37989</v>
      </c>
      <c r="AM1113" s="27">
        <f t="shared" si="1457"/>
        <v>0</v>
      </c>
      <c r="AN1113" s="27">
        <f t="shared" si="1457"/>
        <v>37989</v>
      </c>
      <c r="AO1113" s="27">
        <f t="shared" si="1457"/>
        <v>0</v>
      </c>
      <c r="AP1113" s="181">
        <f t="shared" si="1457"/>
        <v>0</v>
      </c>
      <c r="AQ1113" s="181">
        <f t="shared" si="1457"/>
        <v>0</v>
      </c>
      <c r="AR1113" s="181">
        <f t="shared" si="1457"/>
        <v>0</v>
      </c>
      <c r="AS1113" s="181">
        <f t="shared" si="1457"/>
        <v>0</v>
      </c>
      <c r="AT1113" s="27">
        <f t="shared" si="1457"/>
        <v>37989</v>
      </c>
      <c r="AU1113" s="27">
        <f t="shared" si="1457"/>
        <v>0</v>
      </c>
      <c r="AV1113" s="27">
        <f t="shared" si="1457"/>
        <v>37989</v>
      </c>
      <c r="AW1113" s="27">
        <f t="shared" si="1457"/>
        <v>0</v>
      </c>
    </row>
    <row r="1114" spans="1:49" s="5" customFormat="1" ht="20.25">
      <c r="A1114" s="24" t="s">
        <v>169</v>
      </c>
      <c r="B1114" s="25" t="s">
        <v>59</v>
      </c>
      <c r="C1114" s="25" t="s">
        <v>48</v>
      </c>
      <c r="D1114" s="34" t="s">
        <v>251</v>
      </c>
      <c r="E1114" s="25" t="s">
        <v>168</v>
      </c>
      <c r="F1114" s="27">
        <v>36436</v>
      </c>
      <c r="G1114" s="27"/>
      <c r="H1114" s="27">
        <v>36436</v>
      </c>
      <c r="I1114" s="72"/>
      <c r="J1114" s="51">
        <v>1553</v>
      </c>
      <c r="K1114" s="51"/>
      <c r="L1114" s="51">
        <v>1553</v>
      </c>
      <c r="M1114" s="51"/>
      <c r="N1114" s="27">
        <f>F1114+J1114+K1114</f>
        <v>37989</v>
      </c>
      <c r="O1114" s="27">
        <f>G1114+K1114</f>
        <v>0</v>
      </c>
      <c r="P1114" s="27">
        <f>H1114+L1114+M1114</f>
        <v>37989</v>
      </c>
      <c r="Q1114" s="72">
        <f>I1114+M1114</f>
        <v>0</v>
      </c>
      <c r="R1114" s="191"/>
      <c r="S1114" s="191"/>
      <c r="T1114" s="191"/>
      <c r="U1114" s="191"/>
      <c r="V1114" s="27">
        <f>N1114+R1114+S1114</f>
        <v>37989</v>
      </c>
      <c r="W1114" s="27">
        <f>O1114+S1114</f>
        <v>0</v>
      </c>
      <c r="X1114" s="27">
        <f>P1114+T1114+U1114</f>
        <v>37989</v>
      </c>
      <c r="Y1114" s="72">
        <f>Q1114+U1114</f>
        <v>0</v>
      </c>
      <c r="Z1114" s="191"/>
      <c r="AA1114" s="191"/>
      <c r="AB1114" s="191"/>
      <c r="AC1114" s="191"/>
      <c r="AD1114" s="27">
        <f>V1114+Z1114+AA1114</f>
        <v>37989</v>
      </c>
      <c r="AE1114" s="27">
        <f>W1114+AA1114</f>
        <v>0</v>
      </c>
      <c r="AF1114" s="27">
        <f>X1114+AB1114+AC1114</f>
        <v>37989</v>
      </c>
      <c r="AG1114" s="72">
        <f>Y1114+AC1114</f>
        <v>0</v>
      </c>
      <c r="AH1114" s="191"/>
      <c r="AI1114" s="191"/>
      <c r="AJ1114" s="191"/>
      <c r="AK1114" s="191"/>
      <c r="AL1114" s="27">
        <f>AD1114+AH1114+AI1114</f>
        <v>37989</v>
      </c>
      <c r="AM1114" s="27">
        <f>AE1114+AI1114</f>
        <v>0</v>
      </c>
      <c r="AN1114" s="27">
        <f>AF1114+AJ1114+AK1114</f>
        <v>37989</v>
      </c>
      <c r="AO1114" s="72">
        <f>AG1114+AK1114</f>
        <v>0</v>
      </c>
      <c r="AP1114" s="191"/>
      <c r="AQ1114" s="191"/>
      <c r="AR1114" s="191"/>
      <c r="AS1114" s="191"/>
      <c r="AT1114" s="27">
        <f>AL1114+AP1114+AQ1114</f>
        <v>37989</v>
      </c>
      <c r="AU1114" s="27">
        <f>AM1114+AQ1114</f>
        <v>0</v>
      </c>
      <c r="AV1114" s="27">
        <f>AN1114+AR1114+AS1114</f>
        <v>37989</v>
      </c>
      <c r="AW1114" s="72">
        <f>AO1114+AS1114</f>
        <v>0</v>
      </c>
    </row>
    <row r="1115" spans="1:49" s="5" customFormat="1" ht="20.25">
      <c r="A1115" s="24" t="s">
        <v>40</v>
      </c>
      <c r="B1115" s="25" t="s">
        <v>59</v>
      </c>
      <c r="C1115" s="25" t="s">
        <v>48</v>
      </c>
      <c r="D1115" s="34" t="s">
        <v>252</v>
      </c>
      <c r="E1115" s="25"/>
      <c r="F1115" s="27">
        <f t="shared" ref="F1115:AW1115" si="1458">F1116</f>
        <v>150390</v>
      </c>
      <c r="G1115" s="27">
        <f t="shared" si="1458"/>
        <v>0</v>
      </c>
      <c r="H1115" s="27">
        <f t="shared" si="1458"/>
        <v>150390</v>
      </c>
      <c r="I1115" s="27">
        <f t="shared" si="1458"/>
        <v>0</v>
      </c>
      <c r="J1115" s="27">
        <f t="shared" si="1458"/>
        <v>6830</v>
      </c>
      <c r="K1115" s="27">
        <f t="shared" si="1458"/>
        <v>0</v>
      </c>
      <c r="L1115" s="27">
        <f t="shared" si="1458"/>
        <v>6830</v>
      </c>
      <c r="M1115" s="27">
        <f t="shared" si="1458"/>
        <v>0</v>
      </c>
      <c r="N1115" s="27">
        <f t="shared" si="1458"/>
        <v>157220</v>
      </c>
      <c r="O1115" s="27">
        <f t="shared" si="1458"/>
        <v>0</v>
      </c>
      <c r="P1115" s="27">
        <f t="shared" si="1458"/>
        <v>157220</v>
      </c>
      <c r="Q1115" s="27">
        <f t="shared" si="1458"/>
        <v>0</v>
      </c>
      <c r="R1115" s="181">
        <f t="shared" si="1458"/>
        <v>0</v>
      </c>
      <c r="S1115" s="181">
        <f t="shared" si="1458"/>
        <v>0</v>
      </c>
      <c r="T1115" s="181">
        <f t="shared" si="1458"/>
        <v>0</v>
      </c>
      <c r="U1115" s="181">
        <f t="shared" si="1458"/>
        <v>0</v>
      </c>
      <c r="V1115" s="27">
        <f t="shared" si="1458"/>
        <v>157220</v>
      </c>
      <c r="W1115" s="27">
        <f t="shared" si="1458"/>
        <v>0</v>
      </c>
      <c r="X1115" s="27">
        <f t="shared" si="1458"/>
        <v>157220</v>
      </c>
      <c r="Y1115" s="27">
        <f t="shared" si="1458"/>
        <v>0</v>
      </c>
      <c r="Z1115" s="181">
        <f t="shared" si="1458"/>
        <v>0</v>
      </c>
      <c r="AA1115" s="181">
        <f t="shared" si="1458"/>
        <v>0</v>
      </c>
      <c r="AB1115" s="181">
        <f t="shared" si="1458"/>
        <v>0</v>
      </c>
      <c r="AC1115" s="181">
        <f t="shared" si="1458"/>
        <v>0</v>
      </c>
      <c r="AD1115" s="27">
        <f t="shared" si="1458"/>
        <v>157220</v>
      </c>
      <c r="AE1115" s="27">
        <f t="shared" si="1458"/>
        <v>0</v>
      </c>
      <c r="AF1115" s="27">
        <f t="shared" si="1458"/>
        <v>157220</v>
      </c>
      <c r="AG1115" s="27">
        <f t="shared" si="1458"/>
        <v>0</v>
      </c>
      <c r="AH1115" s="181">
        <f t="shared" si="1458"/>
        <v>0</v>
      </c>
      <c r="AI1115" s="181">
        <f t="shared" si="1458"/>
        <v>0</v>
      </c>
      <c r="AJ1115" s="181">
        <f t="shared" si="1458"/>
        <v>0</v>
      </c>
      <c r="AK1115" s="181">
        <f t="shared" si="1458"/>
        <v>0</v>
      </c>
      <c r="AL1115" s="27">
        <f t="shared" si="1458"/>
        <v>157220</v>
      </c>
      <c r="AM1115" s="27">
        <f t="shared" si="1458"/>
        <v>0</v>
      </c>
      <c r="AN1115" s="27">
        <f t="shared" si="1458"/>
        <v>157220</v>
      </c>
      <c r="AO1115" s="27">
        <f t="shared" si="1458"/>
        <v>0</v>
      </c>
      <c r="AP1115" s="181">
        <f t="shared" si="1458"/>
        <v>0</v>
      </c>
      <c r="AQ1115" s="181">
        <f t="shared" si="1458"/>
        <v>0</v>
      </c>
      <c r="AR1115" s="181">
        <f t="shared" si="1458"/>
        <v>0</v>
      </c>
      <c r="AS1115" s="181">
        <f t="shared" si="1458"/>
        <v>0</v>
      </c>
      <c r="AT1115" s="27">
        <f t="shared" si="1458"/>
        <v>157220</v>
      </c>
      <c r="AU1115" s="27">
        <f t="shared" si="1458"/>
        <v>0</v>
      </c>
      <c r="AV1115" s="27">
        <f t="shared" si="1458"/>
        <v>157220</v>
      </c>
      <c r="AW1115" s="27">
        <f t="shared" si="1458"/>
        <v>0</v>
      </c>
    </row>
    <row r="1116" spans="1:49" s="5" customFormat="1" ht="33.75">
      <c r="A1116" s="33" t="s">
        <v>81</v>
      </c>
      <c r="B1116" s="25" t="s">
        <v>59</v>
      </c>
      <c r="C1116" s="25" t="s">
        <v>48</v>
      </c>
      <c r="D1116" s="34" t="s">
        <v>252</v>
      </c>
      <c r="E1116" s="25" t="s">
        <v>82</v>
      </c>
      <c r="F1116" s="27">
        <f>F1117+F1118</f>
        <v>150390</v>
      </c>
      <c r="G1116" s="27">
        <f t="shared" ref="G1116:AW1116" si="1459">G1117+G1118</f>
        <v>0</v>
      </c>
      <c r="H1116" s="27">
        <f t="shared" si="1459"/>
        <v>150390</v>
      </c>
      <c r="I1116" s="27">
        <f t="shared" si="1459"/>
        <v>0</v>
      </c>
      <c r="J1116" s="27">
        <f t="shared" si="1459"/>
        <v>6830</v>
      </c>
      <c r="K1116" s="27">
        <f t="shared" si="1459"/>
        <v>0</v>
      </c>
      <c r="L1116" s="27">
        <f t="shared" si="1459"/>
        <v>6830</v>
      </c>
      <c r="M1116" s="27">
        <f t="shared" si="1459"/>
        <v>0</v>
      </c>
      <c r="N1116" s="27">
        <f t="shared" si="1459"/>
        <v>157220</v>
      </c>
      <c r="O1116" s="27">
        <f t="shared" si="1459"/>
        <v>0</v>
      </c>
      <c r="P1116" s="27">
        <f t="shared" si="1459"/>
        <v>157220</v>
      </c>
      <c r="Q1116" s="27">
        <f t="shared" si="1459"/>
        <v>0</v>
      </c>
      <c r="R1116" s="181">
        <f t="shared" si="1459"/>
        <v>0</v>
      </c>
      <c r="S1116" s="181">
        <f t="shared" si="1459"/>
        <v>0</v>
      </c>
      <c r="T1116" s="181">
        <f t="shared" si="1459"/>
        <v>0</v>
      </c>
      <c r="U1116" s="181">
        <f t="shared" si="1459"/>
        <v>0</v>
      </c>
      <c r="V1116" s="27">
        <f t="shared" si="1459"/>
        <v>157220</v>
      </c>
      <c r="W1116" s="27">
        <f t="shared" si="1459"/>
        <v>0</v>
      </c>
      <c r="X1116" s="27">
        <f t="shared" si="1459"/>
        <v>157220</v>
      </c>
      <c r="Y1116" s="27">
        <f t="shared" si="1459"/>
        <v>0</v>
      </c>
      <c r="Z1116" s="181">
        <f t="shared" si="1459"/>
        <v>0</v>
      </c>
      <c r="AA1116" s="181">
        <f t="shared" si="1459"/>
        <v>0</v>
      </c>
      <c r="AB1116" s="181">
        <f t="shared" si="1459"/>
        <v>0</v>
      </c>
      <c r="AC1116" s="181">
        <f t="shared" si="1459"/>
        <v>0</v>
      </c>
      <c r="AD1116" s="27">
        <f t="shared" si="1459"/>
        <v>157220</v>
      </c>
      <c r="AE1116" s="27">
        <f t="shared" si="1459"/>
        <v>0</v>
      </c>
      <c r="AF1116" s="27">
        <f t="shared" si="1459"/>
        <v>157220</v>
      </c>
      <c r="AG1116" s="27">
        <f t="shared" si="1459"/>
        <v>0</v>
      </c>
      <c r="AH1116" s="181">
        <f t="shared" si="1459"/>
        <v>0</v>
      </c>
      <c r="AI1116" s="181">
        <f t="shared" si="1459"/>
        <v>0</v>
      </c>
      <c r="AJ1116" s="181">
        <f t="shared" si="1459"/>
        <v>0</v>
      </c>
      <c r="AK1116" s="181">
        <f t="shared" si="1459"/>
        <v>0</v>
      </c>
      <c r="AL1116" s="27">
        <f t="shared" si="1459"/>
        <v>157220</v>
      </c>
      <c r="AM1116" s="27">
        <f t="shared" si="1459"/>
        <v>0</v>
      </c>
      <c r="AN1116" s="27">
        <f t="shared" si="1459"/>
        <v>157220</v>
      </c>
      <c r="AO1116" s="27">
        <f t="shared" si="1459"/>
        <v>0</v>
      </c>
      <c r="AP1116" s="181">
        <f t="shared" si="1459"/>
        <v>0</v>
      </c>
      <c r="AQ1116" s="181">
        <f t="shared" si="1459"/>
        <v>0</v>
      </c>
      <c r="AR1116" s="181">
        <f t="shared" si="1459"/>
        <v>0</v>
      </c>
      <c r="AS1116" s="181">
        <f t="shared" si="1459"/>
        <v>0</v>
      </c>
      <c r="AT1116" s="27">
        <f t="shared" si="1459"/>
        <v>157220</v>
      </c>
      <c r="AU1116" s="27">
        <f t="shared" si="1459"/>
        <v>0</v>
      </c>
      <c r="AV1116" s="27">
        <f t="shared" si="1459"/>
        <v>157220</v>
      </c>
      <c r="AW1116" s="27">
        <f t="shared" si="1459"/>
        <v>0</v>
      </c>
    </row>
    <row r="1117" spans="1:49" s="5" customFormat="1" ht="20.25">
      <c r="A1117" s="24" t="s">
        <v>169</v>
      </c>
      <c r="B1117" s="25" t="s">
        <v>59</v>
      </c>
      <c r="C1117" s="25" t="s">
        <v>48</v>
      </c>
      <c r="D1117" s="34" t="s">
        <v>252</v>
      </c>
      <c r="E1117" s="25" t="s">
        <v>168</v>
      </c>
      <c r="F1117" s="27">
        <v>130795</v>
      </c>
      <c r="G1117" s="27"/>
      <c r="H1117" s="27">
        <v>130795</v>
      </c>
      <c r="I1117" s="72"/>
      <c r="J1117" s="51">
        <v>5814</v>
      </c>
      <c r="K1117" s="51"/>
      <c r="L1117" s="51">
        <v>5814</v>
      </c>
      <c r="M1117" s="51"/>
      <c r="N1117" s="27">
        <f>F1117+J1117+K1117</f>
        <v>136609</v>
      </c>
      <c r="O1117" s="27">
        <f>G1117+K1117</f>
        <v>0</v>
      </c>
      <c r="P1117" s="27">
        <f>H1117+L1117+M1117</f>
        <v>136609</v>
      </c>
      <c r="Q1117" s="72">
        <f>I1117+M1117</f>
        <v>0</v>
      </c>
      <c r="R1117" s="191"/>
      <c r="S1117" s="191"/>
      <c r="T1117" s="191"/>
      <c r="U1117" s="191"/>
      <c r="V1117" s="27">
        <f>N1117+R1117+S1117</f>
        <v>136609</v>
      </c>
      <c r="W1117" s="27">
        <f>O1117+S1117</f>
        <v>0</v>
      </c>
      <c r="X1117" s="27">
        <f>P1117+T1117+U1117</f>
        <v>136609</v>
      </c>
      <c r="Y1117" s="72">
        <f>Q1117+U1117</f>
        <v>0</v>
      </c>
      <c r="Z1117" s="191"/>
      <c r="AA1117" s="191"/>
      <c r="AB1117" s="191"/>
      <c r="AC1117" s="191"/>
      <c r="AD1117" s="27">
        <f>V1117+Z1117+AA1117</f>
        <v>136609</v>
      </c>
      <c r="AE1117" s="27">
        <f>W1117+AA1117</f>
        <v>0</v>
      </c>
      <c r="AF1117" s="27">
        <f>X1117+AB1117+AC1117</f>
        <v>136609</v>
      </c>
      <c r="AG1117" s="72">
        <f>Y1117+AC1117</f>
        <v>0</v>
      </c>
      <c r="AH1117" s="191"/>
      <c r="AI1117" s="191"/>
      <c r="AJ1117" s="191"/>
      <c r="AK1117" s="191"/>
      <c r="AL1117" s="27">
        <f>AD1117+AH1117+AI1117</f>
        <v>136609</v>
      </c>
      <c r="AM1117" s="27">
        <f>AE1117+AI1117</f>
        <v>0</v>
      </c>
      <c r="AN1117" s="27">
        <f>AF1117+AJ1117+AK1117</f>
        <v>136609</v>
      </c>
      <c r="AO1117" s="72">
        <f>AG1117+AK1117</f>
        <v>0</v>
      </c>
      <c r="AP1117" s="191"/>
      <c r="AQ1117" s="191"/>
      <c r="AR1117" s="191"/>
      <c r="AS1117" s="191"/>
      <c r="AT1117" s="27">
        <f>AL1117+AP1117+AQ1117</f>
        <v>136609</v>
      </c>
      <c r="AU1117" s="27">
        <f>AM1117+AQ1117</f>
        <v>0</v>
      </c>
      <c r="AV1117" s="27">
        <f>AN1117+AR1117+AS1117</f>
        <v>136609</v>
      </c>
      <c r="AW1117" s="72">
        <f>AO1117+AS1117</f>
        <v>0</v>
      </c>
    </row>
    <row r="1118" spans="1:49" s="5" customFormat="1" ht="20.25">
      <c r="A1118" s="24" t="s">
        <v>179</v>
      </c>
      <c r="B1118" s="25" t="s">
        <v>59</v>
      </c>
      <c r="C1118" s="25" t="s">
        <v>48</v>
      </c>
      <c r="D1118" s="34" t="s">
        <v>252</v>
      </c>
      <c r="E1118" s="25" t="s">
        <v>178</v>
      </c>
      <c r="F1118" s="27">
        <v>19595</v>
      </c>
      <c r="G1118" s="27"/>
      <c r="H1118" s="27">
        <v>19595</v>
      </c>
      <c r="I1118" s="72"/>
      <c r="J1118" s="51">
        <v>1016</v>
      </c>
      <c r="K1118" s="51"/>
      <c r="L1118" s="51">
        <v>1016</v>
      </c>
      <c r="M1118" s="51"/>
      <c r="N1118" s="27">
        <f>F1118+J1118+K1118</f>
        <v>20611</v>
      </c>
      <c r="O1118" s="27">
        <f>G1118+K1118</f>
        <v>0</v>
      </c>
      <c r="P1118" s="27">
        <f>H1118+L1118+M1118</f>
        <v>20611</v>
      </c>
      <c r="Q1118" s="72">
        <f>I1118+M1118</f>
        <v>0</v>
      </c>
      <c r="R1118" s="191"/>
      <c r="S1118" s="191"/>
      <c r="T1118" s="191"/>
      <c r="U1118" s="191"/>
      <c r="V1118" s="27">
        <f>N1118+R1118+S1118</f>
        <v>20611</v>
      </c>
      <c r="W1118" s="27">
        <f>O1118+S1118</f>
        <v>0</v>
      </c>
      <c r="X1118" s="27">
        <f>P1118+T1118+U1118</f>
        <v>20611</v>
      </c>
      <c r="Y1118" s="72">
        <f>Q1118+U1118</f>
        <v>0</v>
      </c>
      <c r="Z1118" s="191"/>
      <c r="AA1118" s="191"/>
      <c r="AB1118" s="191"/>
      <c r="AC1118" s="191"/>
      <c r="AD1118" s="27">
        <f>V1118+Z1118+AA1118</f>
        <v>20611</v>
      </c>
      <c r="AE1118" s="27">
        <f>W1118+AA1118</f>
        <v>0</v>
      </c>
      <c r="AF1118" s="27">
        <f>X1118+AB1118+AC1118</f>
        <v>20611</v>
      </c>
      <c r="AG1118" s="72">
        <f>Y1118+AC1118</f>
        <v>0</v>
      </c>
      <c r="AH1118" s="191"/>
      <c r="AI1118" s="191"/>
      <c r="AJ1118" s="191"/>
      <c r="AK1118" s="191"/>
      <c r="AL1118" s="27">
        <f>AD1118+AH1118+AI1118</f>
        <v>20611</v>
      </c>
      <c r="AM1118" s="27">
        <f>AE1118+AI1118</f>
        <v>0</v>
      </c>
      <c r="AN1118" s="27">
        <f>AF1118+AJ1118+AK1118</f>
        <v>20611</v>
      </c>
      <c r="AO1118" s="72">
        <f>AG1118+AK1118</f>
        <v>0</v>
      </c>
      <c r="AP1118" s="191"/>
      <c r="AQ1118" s="191"/>
      <c r="AR1118" s="191"/>
      <c r="AS1118" s="191"/>
      <c r="AT1118" s="27">
        <f>AL1118+AP1118+AQ1118</f>
        <v>20611</v>
      </c>
      <c r="AU1118" s="27">
        <f>AM1118+AQ1118</f>
        <v>0</v>
      </c>
      <c r="AV1118" s="27">
        <f>AN1118+AR1118+AS1118</f>
        <v>20611</v>
      </c>
      <c r="AW1118" s="72">
        <f>AO1118+AS1118</f>
        <v>0</v>
      </c>
    </row>
    <row r="1119" spans="1:49" s="5" customFormat="1" ht="33.75">
      <c r="A1119" s="24" t="s">
        <v>91</v>
      </c>
      <c r="B1119" s="25" t="s">
        <v>59</v>
      </c>
      <c r="C1119" s="25" t="s">
        <v>48</v>
      </c>
      <c r="D1119" s="34" t="s">
        <v>253</v>
      </c>
      <c r="E1119" s="25"/>
      <c r="F1119" s="27">
        <f t="shared" ref="F1119:AW1119" si="1460">F1120</f>
        <v>132673</v>
      </c>
      <c r="G1119" s="27">
        <f t="shared" si="1460"/>
        <v>0</v>
      </c>
      <c r="H1119" s="27">
        <f t="shared" si="1460"/>
        <v>132673</v>
      </c>
      <c r="I1119" s="27">
        <f t="shared" si="1460"/>
        <v>0</v>
      </c>
      <c r="J1119" s="27">
        <f t="shared" si="1460"/>
        <v>7885</v>
      </c>
      <c r="K1119" s="27">
        <f t="shared" si="1460"/>
        <v>0</v>
      </c>
      <c r="L1119" s="27">
        <f t="shared" si="1460"/>
        <v>7885</v>
      </c>
      <c r="M1119" s="27">
        <f t="shared" si="1460"/>
        <v>0</v>
      </c>
      <c r="N1119" s="27">
        <f t="shared" si="1460"/>
        <v>140558</v>
      </c>
      <c r="O1119" s="27">
        <f t="shared" si="1460"/>
        <v>0</v>
      </c>
      <c r="P1119" s="27">
        <f t="shared" si="1460"/>
        <v>140558</v>
      </c>
      <c r="Q1119" s="27">
        <f t="shared" si="1460"/>
        <v>0</v>
      </c>
      <c r="R1119" s="181">
        <f t="shared" si="1460"/>
        <v>0</v>
      </c>
      <c r="S1119" s="181">
        <f t="shared" si="1460"/>
        <v>0</v>
      </c>
      <c r="T1119" s="181">
        <f t="shared" si="1460"/>
        <v>0</v>
      </c>
      <c r="U1119" s="181">
        <f t="shared" si="1460"/>
        <v>0</v>
      </c>
      <c r="V1119" s="27">
        <f t="shared" si="1460"/>
        <v>140558</v>
      </c>
      <c r="W1119" s="27">
        <f t="shared" si="1460"/>
        <v>0</v>
      </c>
      <c r="X1119" s="27">
        <f t="shared" si="1460"/>
        <v>140558</v>
      </c>
      <c r="Y1119" s="27">
        <f t="shared" si="1460"/>
        <v>0</v>
      </c>
      <c r="Z1119" s="181">
        <f t="shared" si="1460"/>
        <v>0</v>
      </c>
      <c r="AA1119" s="181">
        <f t="shared" si="1460"/>
        <v>0</v>
      </c>
      <c r="AB1119" s="181">
        <f t="shared" si="1460"/>
        <v>0</v>
      </c>
      <c r="AC1119" s="181">
        <f t="shared" si="1460"/>
        <v>0</v>
      </c>
      <c r="AD1119" s="27">
        <f t="shared" si="1460"/>
        <v>140558</v>
      </c>
      <c r="AE1119" s="27">
        <f t="shared" si="1460"/>
        <v>0</v>
      </c>
      <c r="AF1119" s="27">
        <f t="shared" si="1460"/>
        <v>140558</v>
      </c>
      <c r="AG1119" s="27">
        <f t="shared" si="1460"/>
        <v>0</v>
      </c>
      <c r="AH1119" s="181">
        <f t="shared" si="1460"/>
        <v>0</v>
      </c>
      <c r="AI1119" s="181">
        <f t="shared" si="1460"/>
        <v>0</v>
      </c>
      <c r="AJ1119" s="181">
        <f t="shared" si="1460"/>
        <v>0</v>
      </c>
      <c r="AK1119" s="181">
        <f t="shared" si="1460"/>
        <v>0</v>
      </c>
      <c r="AL1119" s="27">
        <f t="shared" si="1460"/>
        <v>140558</v>
      </c>
      <c r="AM1119" s="27">
        <f t="shared" si="1460"/>
        <v>0</v>
      </c>
      <c r="AN1119" s="27">
        <f t="shared" si="1460"/>
        <v>140558</v>
      </c>
      <c r="AO1119" s="27">
        <f t="shared" si="1460"/>
        <v>0</v>
      </c>
      <c r="AP1119" s="181">
        <f t="shared" si="1460"/>
        <v>0</v>
      </c>
      <c r="AQ1119" s="181">
        <f t="shared" si="1460"/>
        <v>0</v>
      </c>
      <c r="AR1119" s="181">
        <f t="shared" si="1460"/>
        <v>0</v>
      </c>
      <c r="AS1119" s="181">
        <f t="shared" si="1460"/>
        <v>0</v>
      </c>
      <c r="AT1119" s="27">
        <f t="shared" si="1460"/>
        <v>140558</v>
      </c>
      <c r="AU1119" s="27">
        <f t="shared" si="1460"/>
        <v>0</v>
      </c>
      <c r="AV1119" s="27">
        <f t="shared" si="1460"/>
        <v>140558</v>
      </c>
      <c r="AW1119" s="27">
        <f t="shared" si="1460"/>
        <v>0</v>
      </c>
    </row>
    <row r="1120" spans="1:49" s="5" customFormat="1" ht="33.75">
      <c r="A1120" s="33" t="s">
        <v>81</v>
      </c>
      <c r="B1120" s="25" t="s">
        <v>59</v>
      </c>
      <c r="C1120" s="25" t="s">
        <v>48</v>
      </c>
      <c r="D1120" s="34" t="s">
        <v>253</v>
      </c>
      <c r="E1120" s="25" t="s">
        <v>82</v>
      </c>
      <c r="F1120" s="27">
        <f t="shared" ref="F1120:AW1120" si="1461">F1121+F1122</f>
        <v>132673</v>
      </c>
      <c r="G1120" s="27">
        <f t="shared" si="1461"/>
        <v>0</v>
      </c>
      <c r="H1120" s="27">
        <f t="shared" si="1461"/>
        <v>132673</v>
      </c>
      <c r="I1120" s="27">
        <f t="shared" si="1461"/>
        <v>0</v>
      </c>
      <c r="J1120" s="27">
        <f t="shared" si="1461"/>
        <v>7885</v>
      </c>
      <c r="K1120" s="27">
        <f t="shared" si="1461"/>
        <v>0</v>
      </c>
      <c r="L1120" s="27">
        <f t="shared" si="1461"/>
        <v>7885</v>
      </c>
      <c r="M1120" s="27">
        <f t="shared" si="1461"/>
        <v>0</v>
      </c>
      <c r="N1120" s="27">
        <f t="shared" si="1461"/>
        <v>140558</v>
      </c>
      <c r="O1120" s="27">
        <f t="shared" si="1461"/>
        <v>0</v>
      </c>
      <c r="P1120" s="27">
        <f t="shared" si="1461"/>
        <v>140558</v>
      </c>
      <c r="Q1120" s="27">
        <f t="shared" si="1461"/>
        <v>0</v>
      </c>
      <c r="R1120" s="181">
        <f t="shared" si="1461"/>
        <v>0</v>
      </c>
      <c r="S1120" s="181">
        <f t="shared" si="1461"/>
        <v>0</v>
      </c>
      <c r="T1120" s="181">
        <f t="shared" si="1461"/>
        <v>0</v>
      </c>
      <c r="U1120" s="181">
        <f t="shared" si="1461"/>
        <v>0</v>
      </c>
      <c r="V1120" s="27">
        <f t="shared" si="1461"/>
        <v>140558</v>
      </c>
      <c r="W1120" s="27">
        <f t="shared" si="1461"/>
        <v>0</v>
      </c>
      <c r="X1120" s="27">
        <f t="shared" si="1461"/>
        <v>140558</v>
      </c>
      <c r="Y1120" s="27">
        <f t="shared" si="1461"/>
        <v>0</v>
      </c>
      <c r="Z1120" s="181">
        <f t="shared" si="1461"/>
        <v>0</v>
      </c>
      <c r="AA1120" s="181">
        <f t="shared" si="1461"/>
        <v>0</v>
      </c>
      <c r="AB1120" s="181">
        <f t="shared" si="1461"/>
        <v>0</v>
      </c>
      <c r="AC1120" s="181">
        <f t="shared" si="1461"/>
        <v>0</v>
      </c>
      <c r="AD1120" s="27">
        <f t="shared" si="1461"/>
        <v>140558</v>
      </c>
      <c r="AE1120" s="27">
        <f t="shared" si="1461"/>
        <v>0</v>
      </c>
      <c r="AF1120" s="27">
        <f t="shared" si="1461"/>
        <v>140558</v>
      </c>
      <c r="AG1120" s="27">
        <f t="shared" si="1461"/>
        <v>0</v>
      </c>
      <c r="AH1120" s="181">
        <f t="shared" si="1461"/>
        <v>0</v>
      </c>
      <c r="AI1120" s="181">
        <f t="shared" si="1461"/>
        <v>0</v>
      </c>
      <c r="AJ1120" s="181">
        <f t="shared" si="1461"/>
        <v>0</v>
      </c>
      <c r="AK1120" s="181">
        <f t="shared" si="1461"/>
        <v>0</v>
      </c>
      <c r="AL1120" s="27">
        <f t="shared" si="1461"/>
        <v>140558</v>
      </c>
      <c r="AM1120" s="27">
        <f t="shared" si="1461"/>
        <v>0</v>
      </c>
      <c r="AN1120" s="27">
        <f t="shared" si="1461"/>
        <v>140558</v>
      </c>
      <c r="AO1120" s="27">
        <f t="shared" si="1461"/>
        <v>0</v>
      </c>
      <c r="AP1120" s="181">
        <f t="shared" si="1461"/>
        <v>0</v>
      </c>
      <c r="AQ1120" s="181">
        <f t="shared" si="1461"/>
        <v>0</v>
      </c>
      <c r="AR1120" s="181">
        <f t="shared" si="1461"/>
        <v>0</v>
      </c>
      <c r="AS1120" s="181">
        <f t="shared" si="1461"/>
        <v>0</v>
      </c>
      <c r="AT1120" s="27">
        <f t="shared" si="1461"/>
        <v>140558</v>
      </c>
      <c r="AU1120" s="27">
        <f t="shared" si="1461"/>
        <v>0</v>
      </c>
      <c r="AV1120" s="27">
        <f t="shared" si="1461"/>
        <v>140558</v>
      </c>
      <c r="AW1120" s="27">
        <f t="shared" si="1461"/>
        <v>0</v>
      </c>
    </row>
    <row r="1121" spans="1:49" s="5" customFormat="1" ht="20.25">
      <c r="A1121" s="24" t="s">
        <v>169</v>
      </c>
      <c r="B1121" s="25" t="s">
        <v>59</v>
      </c>
      <c r="C1121" s="25" t="s">
        <v>48</v>
      </c>
      <c r="D1121" s="34" t="s">
        <v>253</v>
      </c>
      <c r="E1121" s="25" t="s">
        <v>168</v>
      </c>
      <c r="F1121" s="27">
        <v>113132</v>
      </c>
      <c r="G1121" s="27"/>
      <c r="H1121" s="27">
        <v>113132</v>
      </c>
      <c r="I1121" s="72"/>
      <c r="J1121" s="51">
        <v>5517</v>
      </c>
      <c r="K1121" s="51"/>
      <c r="L1121" s="51">
        <v>5517</v>
      </c>
      <c r="M1121" s="51"/>
      <c r="N1121" s="27">
        <f>F1121+J1121+K1121</f>
        <v>118649</v>
      </c>
      <c r="O1121" s="27">
        <f>G1121+K1121</f>
        <v>0</v>
      </c>
      <c r="P1121" s="27">
        <f>H1121+L1121+M1121</f>
        <v>118649</v>
      </c>
      <c r="Q1121" s="72">
        <f>I1121+M1121</f>
        <v>0</v>
      </c>
      <c r="R1121" s="191"/>
      <c r="S1121" s="191"/>
      <c r="T1121" s="191"/>
      <c r="U1121" s="191"/>
      <c r="V1121" s="27">
        <f>N1121+R1121+S1121</f>
        <v>118649</v>
      </c>
      <c r="W1121" s="27">
        <f>O1121+S1121</f>
        <v>0</v>
      </c>
      <c r="X1121" s="27">
        <f>P1121+T1121+U1121</f>
        <v>118649</v>
      </c>
      <c r="Y1121" s="72">
        <f>Q1121+U1121</f>
        <v>0</v>
      </c>
      <c r="Z1121" s="191"/>
      <c r="AA1121" s="191"/>
      <c r="AB1121" s="191"/>
      <c r="AC1121" s="191"/>
      <c r="AD1121" s="27">
        <f>V1121+Z1121+AA1121</f>
        <v>118649</v>
      </c>
      <c r="AE1121" s="27">
        <f>W1121+AA1121</f>
        <v>0</v>
      </c>
      <c r="AF1121" s="27">
        <f>X1121+AB1121+AC1121</f>
        <v>118649</v>
      </c>
      <c r="AG1121" s="72">
        <f>Y1121+AC1121</f>
        <v>0</v>
      </c>
      <c r="AH1121" s="191"/>
      <c r="AI1121" s="191"/>
      <c r="AJ1121" s="191"/>
      <c r="AK1121" s="191"/>
      <c r="AL1121" s="27">
        <f>AD1121+AH1121+AI1121</f>
        <v>118649</v>
      </c>
      <c r="AM1121" s="27">
        <f>AE1121+AI1121</f>
        <v>0</v>
      </c>
      <c r="AN1121" s="27">
        <f>AF1121+AJ1121+AK1121</f>
        <v>118649</v>
      </c>
      <c r="AO1121" s="72">
        <f>AG1121+AK1121</f>
        <v>0</v>
      </c>
      <c r="AP1121" s="191"/>
      <c r="AQ1121" s="191"/>
      <c r="AR1121" s="191"/>
      <c r="AS1121" s="191"/>
      <c r="AT1121" s="27">
        <f>AL1121+AP1121+AQ1121</f>
        <v>118649</v>
      </c>
      <c r="AU1121" s="27">
        <f>AM1121+AQ1121</f>
        <v>0</v>
      </c>
      <c r="AV1121" s="27">
        <f>AN1121+AR1121+AS1121</f>
        <v>118649</v>
      </c>
      <c r="AW1121" s="72">
        <f>AO1121+AS1121</f>
        <v>0</v>
      </c>
    </row>
    <row r="1122" spans="1:49" s="5" customFormat="1" ht="20.25">
      <c r="A1122" s="24" t="s">
        <v>179</v>
      </c>
      <c r="B1122" s="25" t="s">
        <v>59</v>
      </c>
      <c r="C1122" s="25" t="s">
        <v>48</v>
      </c>
      <c r="D1122" s="34" t="s">
        <v>253</v>
      </c>
      <c r="E1122" s="25" t="s">
        <v>178</v>
      </c>
      <c r="F1122" s="27">
        <v>19541</v>
      </c>
      <c r="G1122" s="27"/>
      <c r="H1122" s="27">
        <v>19541</v>
      </c>
      <c r="I1122" s="72"/>
      <c r="J1122" s="51">
        <v>2368</v>
      </c>
      <c r="K1122" s="51"/>
      <c r="L1122" s="51">
        <v>2368</v>
      </c>
      <c r="M1122" s="51"/>
      <c r="N1122" s="27">
        <f>F1122+J1122+K1122</f>
        <v>21909</v>
      </c>
      <c r="O1122" s="27">
        <f>G1122+K1122</f>
        <v>0</v>
      </c>
      <c r="P1122" s="27">
        <f>H1122+L1122+M1122</f>
        <v>21909</v>
      </c>
      <c r="Q1122" s="72">
        <f>I1122+M1122</f>
        <v>0</v>
      </c>
      <c r="R1122" s="191"/>
      <c r="S1122" s="191"/>
      <c r="T1122" s="191"/>
      <c r="U1122" s="191"/>
      <c r="V1122" s="27">
        <f>N1122+R1122+S1122</f>
        <v>21909</v>
      </c>
      <c r="W1122" s="27">
        <f>O1122+S1122</f>
        <v>0</v>
      </c>
      <c r="X1122" s="27">
        <f>P1122+T1122+U1122</f>
        <v>21909</v>
      </c>
      <c r="Y1122" s="72">
        <f>Q1122+U1122</f>
        <v>0</v>
      </c>
      <c r="Z1122" s="191"/>
      <c r="AA1122" s="191"/>
      <c r="AB1122" s="191"/>
      <c r="AC1122" s="191"/>
      <c r="AD1122" s="27">
        <f>V1122+Z1122+AA1122</f>
        <v>21909</v>
      </c>
      <c r="AE1122" s="27">
        <f>W1122+AA1122</f>
        <v>0</v>
      </c>
      <c r="AF1122" s="27">
        <f>X1122+AB1122+AC1122</f>
        <v>21909</v>
      </c>
      <c r="AG1122" s="72">
        <f>Y1122+AC1122</f>
        <v>0</v>
      </c>
      <c r="AH1122" s="191"/>
      <c r="AI1122" s="191"/>
      <c r="AJ1122" s="191"/>
      <c r="AK1122" s="191"/>
      <c r="AL1122" s="27">
        <f>AD1122+AH1122+AI1122</f>
        <v>21909</v>
      </c>
      <c r="AM1122" s="27">
        <f>AE1122+AI1122</f>
        <v>0</v>
      </c>
      <c r="AN1122" s="27">
        <f>AF1122+AJ1122+AK1122</f>
        <v>21909</v>
      </c>
      <c r="AO1122" s="72">
        <f>AG1122+AK1122</f>
        <v>0</v>
      </c>
      <c r="AP1122" s="191"/>
      <c r="AQ1122" s="191"/>
      <c r="AR1122" s="191"/>
      <c r="AS1122" s="191"/>
      <c r="AT1122" s="27">
        <f>AL1122+AP1122+AQ1122</f>
        <v>21909</v>
      </c>
      <c r="AU1122" s="27">
        <f>AM1122+AQ1122</f>
        <v>0</v>
      </c>
      <c r="AV1122" s="27">
        <f>AN1122+AR1122+AS1122</f>
        <v>21909</v>
      </c>
      <c r="AW1122" s="72">
        <f>AO1122+AS1122</f>
        <v>0</v>
      </c>
    </row>
    <row r="1123" spans="1:49" s="5" customFormat="1" ht="20.25">
      <c r="A1123" s="33" t="s">
        <v>76</v>
      </c>
      <c r="B1123" s="25" t="s">
        <v>59</v>
      </c>
      <c r="C1123" s="25" t="s">
        <v>48</v>
      </c>
      <c r="D1123" s="34" t="s">
        <v>246</v>
      </c>
      <c r="E1123" s="25"/>
      <c r="F1123" s="27">
        <f>F1127+F1131+F1134+F1137+F1124</f>
        <v>1008</v>
      </c>
      <c r="G1123" s="27">
        <f t="shared" ref="G1123:AW1123" si="1462">G1127+G1131+G1134+G1137+G1124</f>
        <v>0</v>
      </c>
      <c r="H1123" s="27">
        <f t="shared" si="1462"/>
        <v>1571</v>
      </c>
      <c r="I1123" s="27">
        <f t="shared" si="1462"/>
        <v>0</v>
      </c>
      <c r="J1123" s="27">
        <f t="shared" si="1462"/>
        <v>0</v>
      </c>
      <c r="K1123" s="27">
        <f t="shared" si="1462"/>
        <v>0</v>
      </c>
      <c r="L1123" s="27">
        <f t="shared" si="1462"/>
        <v>0</v>
      </c>
      <c r="M1123" s="27">
        <f t="shared" si="1462"/>
        <v>0</v>
      </c>
      <c r="N1123" s="27">
        <f t="shared" si="1462"/>
        <v>1008</v>
      </c>
      <c r="O1123" s="27">
        <f t="shared" si="1462"/>
        <v>0</v>
      </c>
      <c r="P1123" s="27">
        <f t="shared" si="1462"/>
        <v>1571</v>
      </c>
      <c r="Q1123" s="27">
        <f t="shared" si="1462"/>
        <v>0</v>
      </c>
      <c r="R1123" s="181">
        <f t="shared" si="1462"/>
        <v>0</v>
      </c>
      <c r="S1123" s="181">
        <f t="shared" si="1462"/>
        <v>0</v>
      </c>
      <c r="T1123" s="181">
        <f t="shared" si="1462"/>
        <v>0</v>
      </c>
      <c r="U1123" s="181">
        <f t="shared" si="1462"/>
        <v>0</v>
      </c>
      <c r="V1123" s="27">
        <f t="shared" si="1462"/>
        <v>1008</v>
      </c>
      <c r="W1123" s="27">
        <f t="shared" si="1462"/>
        <v>0</v>
      </c>
      <c r="X1123" s="27">
        <f t="shared" si="1462"/>
        <v>1571</v>
      </c>
      <c r="Y1123" s="27">
        <f t="shared" si="1462"/>
        <v>0</v>
      </c>
      <c r="Z1123" s="181">
        <f t="shared" si="1462"/>
        <v>0</v>
      </c>
      <c r="AA1123" s="181">
        <f t="shared" si="1462"/>
        <v>0</v>
      </c>
      <c r="AB1123" s="181">
        <f t="shared" si="1462"/>
        <v>0</v>
      </c>
      <c r="AC1123" s="181">
        <f t="shared" si="1462"/>
        <v>0</v>
      </c>
      <c r="AD1123" s="27">
        <f t="shared" si="1462"/>
        <v>1008</v>
      </c>
      <c r="AE1123" s="27">
        <f t="shared" si="1462"/>
        <v>0</v>
      </c>
      <c r="AF1123" s="27">
        <f t="shared" si="1462"/>
        <v>1571</v>
      </c>
      <c r="AG1123" s="27">
        <f t="shared" si="1462"/>
        <v>0</v>
      </c>
      <c r="AH1123" s="181">
        <f t="shared" si="1462"/>
        <v>0</v>
      </c>
      <c r="AI1123" s="181">
        <f t="shared" si="1462"/>
        <v>0</v>
      </c>
      <c r="AJ1123" s="181">
        <f t="shared" si="1462"/>
        <v>0</v>
      </c>
      <c r="AK1123" s="181">
        <f t="shared" si="1462"/>
        <v>0</v>
      </c>
      <c r="AL1123" s="27">
        <f t="shared" si="1462"/>
        <v>1008</v>
      </c>
      <c r="AM1123" s="27">
        <f t="shared" si="1462"/>
        <v>0</v>
      </c>
      <c r="AN1123" s="27">
        <f t="shared" si="1462"/>
        <v>1571</v>
      </c>
      <c r="AO1123" s="27">
        <f t="shared" si="1462"/>
        <v>0</v>
      </c>
      <c r="AP1123" s="181">
        <f t="shared" si="1462"/>
        <v>0</v>
      </c>
      <c r="AQ1123" s="181">
        <f t="shared" si="1462"/>
        <v>0</v>
      </c>
      <c r="AR1123" s="181">
        <f t="shared" si="1462"/>
        <v>0</v>
      </c>
      <c r="AS1123" s="181">
        <f t="shared" si="1462"/>
        <v>0</v>
      </c>
      <c r="AT1123" s="27">
        <f t="shared" si="1462"/>
        <v>1008</v>
      </c>
      <c r="AU1123" s="27">
        <f t="shared" si="1462"/>
        <v>0</v>
      </c>
      <c r="AV1123" s="27">
        <f t="shared" si="1462"/>
        <v>1571</v>
      </c>
      <c r="AW1123" s="27">
        <f t="shared" si="1462"/>
        <v>0</v>
      </c>
    </row>
    <row r="1124" spans="1:49" s="5" customFormat="1" ht="20.25">
      <c r="A1124" s="33" t="s">
        <v>468</v>
      </c>
      <c r="B1124" s="25" t="s">
        <v>59</v>
      </c>
      <c r="C1124" s="25" t="s">
        <v>48</v>
      </c>
      <c r="D1124" s="34" t="s">
        <v>541</v>
      </c>
      <c r="E1124" s="25"/>
      <c r="F1124" s="27">
        <f>F1125</f>
        <v>6</v>
      </c>
      <c r="G1124" s="27">
        <f t="shared" ref="G1124:V1125" si="1463">G1125</f>
        <v>0</v>
      </c>
      <c r="H1124" s="27">
        <f t="shared" si="1463"/>
        <v>6</v>
      </c>
      <c r="I1124" s="27">
        <f t="shared" si="1463"/>
        <v>0</v>
      </c>
      <c r="J1124" s="27">
        <f t="shared" si="1463"/>
        <v>0</v>
      </c>
      <c r="K1124" s="27">
        <f t="shared" si="1463"/>
        <v>0</v>
      </c>
      <c r="L1124" s="27">
        <f t="shared" si="1463"/>
        <v>0</v>
      </c>
      <c r="M1124" s="27">
        <f t="shared" si="1463"/>
        <v>0</v>
      </c>
      <c r="N1124" s="27">
        <f t="shared" si="1463"/>
        <v>6</v>
      </c>
      <c r="O1124" s="27">
        <f t="shared" si="1463"/>
        <v>0</v>
      </c>
      <c r="P1124" s="27">
        <f t="shared" si="1463"/>
        <v>6</v>
      </c>
      <c r="Q1124" s="27">
        <f t="shared" si="1463"/>
        <v>0</v>
      </c>
      <c r="R1124" s="181">
        <f t="shared" si="1463"/>
        <v>0</v>
      </c>
      <c r="S1124" s="181">
        <f t="shared" si="1463"/>
        <v>0</v>
      </c>
      <c r="T1124" s="181">
        <f t="shared" si="1463"/>
        <v>0</v>
      </c>
      <c r="U1124" s="181">
        <f t="shared" si="1463"/>
        <v>0</v>
      </c>
      <c r="V1124" s="27">
        <f t="shared" si="1463"/>
        <v>6</v>
      </c>
      <c r="W1124" s="27">
        <f t="shared" ref="W1124:AM1125" si="1464">W1125</f>
        <v>0</v>
      </c>
      <c r="X1124" s="27">
        <f t="shared" si="1464"/>
        <v>6</v>
      </c>
      <c r="Y1124" s="27">
        <f t="shared" si="1464"/>
        <v>0</v>
      </c>
      <c r="Z1124" s="181">
        <f t="shared" si="1464"/>
        <v>0</v>
      </c>
      <c r="AA1124" s="181">
        <f t="shared" si="1464"/>
        <v>0</v>
      </c>
      <c r="AB1124" s="181">
        <f t="shared" si="1464"/>
        <v>0</v>
      </c>
      <c r="AC1124" s="181">
        <f t="shared" si="1464"/>
        <v>0</v>
      </c>
      <c r="AD1124" s="27">
        <f t="shared" si="1464"/>
        <v>6</v>
      </c>
      <c r="AE1124" s="27">
        <f t="shared" si="1464"/>
        <v>0</v>
      </c>
      <c r="AF1124" s="27">
        <f t="shared" si="1464"/>
        <v>6</v>
      </c>
      <c r="AG1124" s="27">
        <f t="shared" si="1464"/>
        <v>0</v>
      </c>
      <c r="AH1124" s="181">
        <f t="shared" si="1464"/>
        <v>0</v>
      </c>
      <c r="AI1124" s="181">
        <f t="shared" si="1464"/>
        <v>0</v>
      </c>
      <c r="AJ1124" s="181">
        <f t="shared" si="1464"/>
        <v>0</v>
      </c>
      <c r="AK1124" s="181">
        <f t="shared" si="1464"/>
        <v>0</v>
      </c>
      <c r="AL1124" s="27">
        <f t="shared" si="1464"/>
        <v>6</v>
      </c>
      <c r="AM1124" s="27">
        <f t="shared" si="1464"/>
        <v>0</v>
      </c>
      <c r="AN1124" s="27">
        <f t="shared" ref="AN1124:AW1125" si="1465">AN1125</f>
        <v>6</v>
      </c>
      <c r="AO1124" s="27">
        <f t="shared" si="1465"/>
        <v>0</v>
      </c>
      <c r="AP1124" s="181">
        <f t="shared" si="1465"/>
        <v>0</v>
      </c>
      <c r="AQ1124" s="181">
        <f t="shared" si="1465"/>
        <v>0</v>
      </c>
      <c r="AR1124" s="181">
        <f t="shared" si="1465"/>
        <v>0</v>
      </c>
      <c r="AS1124" s="181">
        <f t="shared" si="1465"/>
        <v>0</v>
      </c>
      <c r="AT1124" s="27">
        <f t="shared" si="1465"/>
        <v>6</v>
      </c>
      <c r="AU1124" s="27">
        <f t="shared" si="1465"/>
        <v>0</v>
      </c>
      <c r="AV1124" s="27">
        <f t="shared" si="1465"/>
        <v>6</v>
      </c>
      <c r="AW1124" s="27">
        <f t="shared" si="1465"/>
        <v>0</v>
      </c>
    </row>
    <row r="1125" spans="1:49" s="5" customFormat="1" ht="33.75">
      <c r="A1125" s="33" t="s">
        <v>81</v>
      </c>
      <c r="B1125" s="25" t="s">
        <v>59</v>
      </c>
      <c r="C1125" s="25" t="s">
        <v>48</v>
      </c>
      <c r="D1125" s="34" t="s">
        <v>541</v>
      </c>
      <c r="E1125" s="25" t="s">
        <v>82</v>
      </c>
      <c r="F1125" s="27">
        <f>F1126</f>
        <v>6</v>
      </c>
      <c r="G1125" s="27">
        <f t="shared" si="1463"/>
        <v>0</v>
      </c>
      <c r="H1125" s="27">
        <f t="shared" si="1463"/>
        <v>6</v>
      </c>
      <c r="I1125" s="27">
        <f t="shared" si="1463"/>
        <v>0</v>
      </c>
      <c r="J1125" s="27">
        <f t="shared" si="1463"/>
        <v>0</v>
      </c>
      <c r="K1125" s="27">
        <f t="shared" si="1463"/>
        <v>0</v>
      </c>
      <c r="L1125" s="27">
        <f t="shared" si="1463"/>
        <v>0</v>
      </c>
      <c r="M1125" s="27">
        <f t="shared" si="1463"/>
        <v>0</v>
      </c>
      <c r="N1125" s="27">
        <f t="shared" si="1463"/>
        <v>6</v>
      </c>
      <c r="O1125" s="27">
        <f t="shared" si="1463"/>
        <v>0</v>
      </c>
      <c r="P1125" s="27">
        <f t="shared" si="1463"/>
        <v>6</v>
      </c>
      <c r="Q1125" s="27">
        <f t="shared" si="1463"/>
        <v>0</v>
      </c>
      <c r="R1125" s="181">
        <f t="shared" si="1463"/>
        <v>0</v>
      </c>
      <c r="S1125" s="181">
        <f t="shared" si="1463"/>
        <v>0</v>
      </c>
      <c r="T1125" s="181">
        <f t="shared" si="1463"/>
        <v>0</v>
      </c>
      <c r="U1125" s="181">
        <f t="shared" si="1463"/>
        <v>0</v>
      </c>
      <c r="V1125" s="27">
        <f t="shared" si="1463"/>
        <v>6</v>
      </c>
      <c r="W1125" s="27">
        <f t="shared" si="1464"/>
        <v>0</v>
      </c>
      <c r="X1125" s="27">
        <f t="shared" si="1464"/>
        <v>6</v>
      </c>
      <c r="Y1125" s="27">
        <f t="shared" si="1464"/>
        <v>0</v>
      </c>
      <c r="Z1125" s="181">
        <f t="shared" si="1464"/>
        <v>0</v>
      </c>
      <c r="AA1125" s="181">
        <f t="shared" si="1464"/>
        <v>0</v>
      </c>
      <c r="AB1125" s="181">
        <f t="shared" si="1464"/>
        <v>0</v>
      </c>
      <c r="AC1125" s="181">
        <f t="shared" si="1464"/>
        <v>0</v>
      </c>
      <c r="AD1125" s="27">
        <f t="shared" si="1464"/>
        <v>6</v>
      </c>
      <c r="AE1125" s="27">
        <f t="shared" si="1464"/>
        <v>0</v>
      </c>
      <c r="AF1125" s="27">
        <f t="shared" si="1464"/>
        <v>6</v>
      </c>
      <c r="AG1125" s="27">
        <f t="shared" si="1464"/>
        <v>0</v>
      </c>
      <c r="AH1125" s="181">
        <f t="shared" si="1464"/>
        <v>0</v>
      </c>
      <c r="AI1125" s="181">
        <f t="shared" si="1464"/>
        <v>0</v>
      </c>
      <c r="AJ1125" s="181">
        <f t="shared" si="1464"/>
        <v>0</v>
      </c>
      <c r="AK1125" s="181">
        <f t="shared" si="1464"/>
        <v>0</v>
      </c>
      <c r="AL1125" s="27">
        <f t="shared" si="1464"/>
        <v>6</v>
      </c>
      <c r="AM1125" s="27">
        <f t="shared" si="1464"/>
        <v>0</v>
      </c>
      <c r="AN1125" s="27">
        <f t="shared" si="1465"/>
        <v>6</v>
      </c>
      <c r="AO1125" s="27">
        <f t="shared" si="1465"/>
        <v>0</v>
      </c>
      <c r="AP1125" s="181">
        <f t="shared" si="1465"/>
        <v>0</v>
      </c>
      <c r="AQ1125" s="181">
        <f t="shared" si="1465"/>
        <v>0</v>
      </c>
      <c r="AR1125" s="181">
        <f t="shared" si="1465"/>
        <v>0</v>
      </c>
      <c r="AS1125" s="181">
        <f t="shared" si="1465"/>
        <v>0</v>
      </c>
      <c r="AT1125" s="27">
        <f t="shared" si="1465"/>
        <v>6</v>
      </c>
      <c r="AU1125" s="27">
        <f t="shared" si="1465"/>
        <v>0</v>
      </c>
      <c r="AV1125" s="27">
        <f t="shared" si="1465"/>
        <v>6</v>
      </c>
      <c r="AW1125" s="27">
        <f t="shared" si="1465"/>
        <v>0</v>
      </c>
    </row>
    <row r="1126" spans="1:49" s="5" customFormat="1" ht="20.25">
      <c r="A1126" s="33" t="s">
        <v>179</v>
      </c>
      <c r="B1126" s="25" t="s">
        <v>59</v>
      </c>
      <c r="C1126" s="25" t="s">
        <v>48</v>
      </c>
      <c r="D1126" s="34" t="s">
        <v>541</v>
      </c>
      <c r="E1126" s="25" t="s">
        <v>178</v>
      </c>
      <c r="F1126" s="27">
        <v>6</v>
      </c>
      <c r="G1126" s="27"/>
      <c r="H1126" s="27">
        <v>6</v>
      </c>
      <c r="I1126" s="72"/>
      <c r="J1126" s="51"/>
      <c r="K1126" s="51"/>
      <c r="L1126" s="51"/>
      <c r="M1126" s="51"/>
      <c r="N1126" s="27">
        <f>F1126+J1126+K1126</f>
        <v>6</v>
      </c>
      <c r="O1126" s="27">
        <f>G1126+K1126</f>
        <v>0</v>
      </c>
      <c r="P1126" s="27">
        <f>H1126+L1126+M1126</f>
        <v>6</v>
      </c>
      <c r="Q1126" s="72">
        <f>I1126+M1126</f>
        <v>0</v>
      </c>
      <c r="R1126" s="191"/>
      <c r="S1126" s="191"/>
      <c r="T1126" s="191"/>
      <c r="U1126" s="191"/>
      <c r="V1126" s="27">
        <f>N1126+R1126+S1126</f>
        <v>6</v>
      </c>
      <c r="W1126" s="27">
        <f>O1126+S1126</f>
        <v>0</v>
      </c>
      <c r="X1126" s="27">
        <f>P1126+T1126+U1126</f>
        <v>6</v>
      </c>
      <c r="Y1126" s="72">
        <f>Q1126+U1126</f>
        <v>0</v>
      </c>
      <c r="Z1126" s="191"/>
      <c r="AA1126" s="191"/>
      <c r="AB1126" s="191"/>
      <c r="AC1126" s="191"/>
      <c r="AD1126" s="27">
        <f>V1126+Z1126+AA1126</f>
        <v>6</v>
      </c>
      <c r="AE1126" s="27">
        <f>W1126+AA1126</f>
        <v>0</v>
      </c>
      <c r="AF1126" s="27">
        <f>X1126+AB1126+AC1126</f>
        <v>6</v>
      </c>
      <c r="AG1126" s="72">
        <f>Y1126+AC1126</f>
        <v>0</v>
      </c>
      <c r="AH1126" s="191"/>
      <c r="AI1126" s="191"/>
      <c r="AJ1126" s="191"/>
      <c r="AK1126" s="191"/>
      <c r="AL1126" s="27">
        <f>AD1126+AH1126+AI1126</f>
        <v>6</v>
      </c>
      <c r="AM1126" s="27">
        <f>AE1126+AI1126</f>
        <v>0</v>
      </c>
      <c r="AN1126" s="27">
        <f>AF1126+AJ1126+AK1126</f>
        <v>6</v>
      </c>
      <c r="AO1126" s="72">
        <f>AG1126+AK1126</f>
        <v>0</v>
      </c>
      <c r="AP1126" s="191"/>
      <c r="AQ1126" s="191"/>
      <c r="AR1126" s="191"/>
      <c r="AS1126" s="191"/>
      <c r="AT1126" s="27">
        <f>AL1126+AP1126+AQ1126</f>
        <v>6</v>
      </c>
      <c r="AU1126" s="27">
        <f>AM1126+AQ1126</f>
        <v>0</v>
      </c>
      <c r="AV1126" s="27">
        <f>AN1126+AR1126+AS1126</f>
        <v>6</v>
      </c>
      <c r="AW1126" s="72">
        <f>AO1126+AS1126</f>
        <v>0</v>
      </c>
    </row>
    <row r="1127" spans="1:49" s="5" customFormat="1" ht="20.25">
      <c r="A1127" s="24" t="s">
        <v>92</v>
      </c>
      <c r="B1127" s="25" t="s">
        <v>59</v>
      </c>
      <c r="C1127" s="25" t="s">
        <v>48</v>
      </c>
      <c r="D1127" s="34" t="s">
        <v>254</v>
      </c>
      <c r="E1127" s="25"/>
      <c r="F1127" s="27">
        <f t="shared" ref="F1127:AW1127" si="1466">F1128</f>
        <v>37</v>
      </c>
      <c r="G1127" s="27">
        <f t="shared" si="1466"/>
        <v>0</v>
      </c>
      <c r="H1127" s="27">
        <f t="shared" si="1466"/>
        <v>37</v>
      </c>
      <c r="I1127" s="27">
        <f t="shared" si="1466"/>
        <v>0</v>
      </c>
      <c r="J1127" s="27">
        <f t="shared" si="1466"/>
        <v>0</v>
      </c>
      <c r="K1127" s="27">
        <f t="shared" si="1466"/>
        <v>0</v>
      </c>
      <c r="L1127" s="27">
        <f t="shared" si="1466"/>
        <v>0</v>
      </c>
      <c r="M1127" s="27">
        <f t="shared" si="1466"/>
        <v>0</v>
      </c>
      <c r="N1127" s="27">
        <f t="shared" si="1466"/>
        <v>37</v>
      </c>
      <c r="O1127" s="27">
        <f t="shared" si="1466"/>
        <v>0</v>
      </c>
      <c r="P1127" s="27">
        <f t="shared" si="1466"/>
        <v>37</v>
      </c>
      <c r="Q1127" s="27">
        <f t="shared" si="1466"/>
        <v>0</v>
      </c>
      <c r="R1127" s="181">
        <f t="shared" si="1466"/>
        <v>0</v>
      </c>
      <c r="S1127" s="181">
        <f t="shared" si="1466"/>
        <v>0</v>
      </c>
      <c r="T1127" s="181">
        <f t="shared" si="1466"/>
        <v>0</v>
      </c>
      <c r="U1127" s="181">
        <f t="shared" si="1466"/>
        <v>0</v>
      </c>
      <c r="V1127" s="27">
        <f t="shared" si="1466"/>
        <v>37</v>
      </c>
      <c r="W1127" s="27">
        <f t="shared" si="1466"/>
        <v>0</v>
      </c>
      <c r="X1127" s="27">
        <f t="shared" si="1466"/>
        <v>37</v>
      </c>
      <c r="Y1127" s="27">
        <f t="shared" si="1466"/>
        <v>0</v>
      </c>
      <c r="Z1127" s="181">
        <f t="shared" si="1466"/>
        <v>0</v>
      </c>
      <c r="AA1127" s="181">
        <f t="shared" si="1466"/>
        <v>0</v>
      </c>
      <c r="AB1127" s="181">
        <f t="shared" si="1466"/>
        <v>0</v>
      </c>
      <c r="AC1127" s="181">
        <f t="shared" si="1466"/>
        <v>0</v>
      </c>
      <c r="AD1127" s="27">
        <f t="shared" si="1466"/>
        <v>37</v>
      </c>
      <c r="AE1127" s="27">
        <f t="shared" si="1466"/>
        <v>0</v>
      </c>
      <c r="AF1127" s="27">
        <f t="shared" si="1466"/>
        <v>37</v>
      </c>
      <c r="AG1127" s="27">
        <f t="shared" si="1466"/>
        <v>0</v>
      </c>
      <c r="AH1127" s="181">
        <f t="shared" si="1466"/>
        <v>0</v>
      </c>
      <c r="AI1127" s="181">
        <f t="shared" si="1466"/>
        <v>0</v>
      </c>
      <c r="AJ1127" s="181">
        <f t="shared" si="1466"/>
        <v>0</v>
      </c>
      <c r="AK1127" s="181">
        <f t="shared" si="1466"/>
        <v>0</v>
      </c>
      <c r="AL1127" s="27">
        <f t="shared" si="1466"/>
        <v>37</v>
      </c>
      <c r="AM1127" s="27">
        <f t="shared" si="1466"/>
        <v>0</v>
      </c>
      <c r="AN1127" s="27">
        <f t="shared" si="1466"/>
        <v>37</v>
      </c>
      <c r="AO1127" s="27">
        <f t="shared" si="1466"/>
        <v>0</v>
      </c>
      <c r="AP1127" s="181">
        <f t="shared" si="1466"/>
        <v>0</v>
      </c>
      <c r="AQ1127" s="181">
        <f t="shared" si="1466"/>
        <v>0</v>
      </c>
      <c r="AR1127" s="181">
        <f t="shared" si="1466"/>
        <v>0</v>
      </c>
      <c r="AS1127" s="181">
        <f t="shared" si="1466"/>
        <v>0</v>
      </c>
      <c r="AT1127" s="27">
        <f t="shared" si="1466"/>
        <v>37</v>
      </c>
      <c r="AU1127" s="27">
        <f t="shared" si="1466"/>
        <v>0</v>
      </c>
      <c r="AV1127" s="27">
        <f t="shared" si="1466"/>
        <v>37</v>
      </c>
      <c r="AW1127" s="27">
        <f t="shared" si="1466"/>
        <v>0</v>
      </c>
    </row>
    <row r="1128" spans="1:49" s="5" customFormat="1" ht="33.75">
      <c r="A1128" s="33" t="s">
        <v>81</v>
      </c>
      <c r="B1128" s="25" t="s">
        <v>59</v>
      </c>
      <c r="C1128" s="25" t="s">
        <v>48</v>
      </c>
      <c r="D1128" s="34" t="s">
        <v>254</v>
      </c>
      <c r="E1128" s="25" t="s">
        <v>82</v>
      </c>
      <c r="F1128" s="27">
        <f t="shared" ref="F1128:AW1128" si="1467">F1129+F1130</f>
        <v>37</v>
      </c>
      <c r="G1128" s="27">
        <f t="shared" si="1467"/>
        <v>0</v>
      </c>
      <c r="H1128" s="27">
        <f t="shared" si="1467"/>
        <v>37</v>
      </c>
      <c r="I1128" s="27">
        <f t="shared" si="1467"/>
        <v>0</v>
      </c>
      <c r="J1128" s="27">
        <f t="shared" si="1467"/>
        <v>0</v>
      </c>
      <c r="K1128" s="27">
        <f t="shared" si="1467"/>
        <v>0</v>
      </c>
      <c r="L1128" s="27">
        <f t="shared" si="1467"/>
        <v>0</v>
      </c>
      <c r="M1128" s="27">
        <f t="shared" si="1467"/>
        <v>0</v>
      </c>
      <c r="N1128" s="27">
        <f t="shared" si="1467"/>
        <v>37</v>
      </c>
      <c r="O1128" s="27">
        <f t="shared" si="1467"/>
        <v>0</v>
      </c>
      <c r="P1128" s="27">
        <f t="shared" si="1467"/>
        <v>37</v>
      </c>
      <c r="Q1128" s="27">
        <f t="shared" si="1467"/>
        <v>0</v>
      </c>
      <c r="R1128" s="181">
        <f t="shared" si="1467"/>
        <v>0</v>
      </c>
      <c r="S1128" s="181">
        <f t="shared" si="1467"/>
        <v>0</v>
      </c>
      <c r="T1128" s="181">
        <f t="shared" si="1467"/>
        <v>0</v>
      </c>
      <c r="U1128" s="181">
        <f t="shared" si="1467"/>
        <v>0</v>
      </c>
      <c r="V1128" s="27">
        <f t="shared" si="1467"/>
        <v>37</v>
      </c>
      <c r="W1128" s="27">
        <f t="shared" si="1467"/>
        <v>0</v>
      </c>
      <c r="X1128" s="27">
        <f t="shared" si="1467"/>
        <v>37</v>
      </c>
      <c r="Y1128" s="27">
        <f t="shared" si="1467"/>
        <v>0</v>
      </c>
      <c r="Z1128" s="181">
        <f t="shared" si="1467"/>
        <v>0</v>
      </c>
      <c r="AA1128" s="181">
        <f t="shared" si="1467"/>
        <v>0</v>
      </c>
      <c r="AB1128" s="181">
        <f t="shared" si="1467"/>
        <v>0</v>
      </c>
      <c r="AC1128" s="181">
        <f t="shared" si="1467"/>
        <v>0</v>
      </c>
      <c r="AD1128" s="27">
        <f t="shared" si="1467"/>
        <v>37</v>
      </c>
      <c r="AE1128" s="27">
        <f t="shared" si="1467"/>
        <v>0</v>
      </c>
      <c r="AF1128" s="27">
        <f t="shared" si="1467"/>
        <v>37</v>
      </c>
      <c r="AG1128" s="27">
        <f t="shared" si="1467"/>
        <v>0</v>
      </c>
      <c r="AH1128" s="181">
        <f t="shared" si="1467"/>
        <v>0</v>
      </c>
      <c r="AI1128" s="181">
        <f t="shared" si="1467"/>
        <v>0</v>
      </c>
      <c r="AJ1128" s="181">
        <f t="shared" si="1467"/>
        <v>0</v>
      </c>
      <c r="AK1128" s="181">
        <f t="shared" si="1467"/>
        <v>0</v>
      </c>
      <c r="AL1128" s="27">
        <f t="shared" si="1467"/>
        <v>37</v>
      </c>
      <c r="AM1128" s="27">
        <f t="shared" si="1467"/>
        <v>0</v>
      </c>
      <c r="AN1128" s="27">
        <f t="shared" si="1467"/>
        <v>37</v>
      </c>
      <c r="AO1128" s="27">
        <f t="shared" si="1467"/>
        <v>0</v>
      </c>
      <c r="AP1128" s="181">
        <f t="shared" si="1467"/>
        <v>0</v>
      </c>
      <c r="AQ1128" s="181">
        <f t="shared" si="1467"/>
        <v>0</v>
      </c>
      <c r="AR1128" s="181">
        <f t="shared" si="1467"/>
        <v>0</v>
      </c>
      <c r="AS1128" s="181">
        <f t="shared" si="1467"/>
        <v>0</v>
      </c>
      <c r="AT1128" s="27">
        <f t="shared" si="1467"/>
        <v>37</v>
      </c>
      <c r="AU1128" s="27">
        <f t="shared" si="1467"/>
        <v>0</v>
      </c>
      <c r="AV1128" s="27">
        <f t="shared" si="1467"/>
        <v>37</v>
      </c>
      <c r="AW1128" s="27">
        <f t="shared" si="1467"/>
        <v>0</v>
      </c>
    </row>
    <row r="1129" spans="1:49" s="5" customFormat="1" ht="20.25">
      <c r="A1129" s="24" t="s">
        <v>169</v>
      </c>
      <c r="B1129" s="25" t="s">
        <v>59</v>
      </c>
      <c r="C1129" s="25" t="s">
        <v>48</v>
      </c>
      <c r="D1129" s="34" t="s">
        <v>254</v>
      </c>
      <c r="E1129" s="25" t="s">
        <v>168</v>
      </c>
      <c r="F1129" s="27">
        <v>11</v>
      </c>
      <c r="G1129" s="27"/>
      <c r="H1129" s="27">
        <v>11</v>
      </c>
      <c r="I1129" s="72"/>
      <c r="J1129" s="51"/>
      <c r="K1129" s="51"/>
      <c r="L1129" s="51"/>
      <c r="M1129" s="51"/>
      <c r="N1129" s="27">
        <f>F1129+J1129+K1129</f>
        <v>11</v>
      </c>
      <c r="O1129" s="27">
        <f>G1129+K1129</f>
        <v>0</v>
      </c>
      <c r="P1129" s="27">
        <f>H1129+L1129+M1129</f>
        <v>11</v>
      </c>
      <c r="Q1129" s="72">
        <f>I1129+M1129</f>
        <v>0</v>
      </c>
      <c r="R1129" s="191"/>
      <c r="S1129" s="191"/>
      <c r="T1129" s="191"/>
      <c r="U1129" s="191"/>
      <c r="V1129" s="27">
        <f>N1129+R1129+S1129</f>
        <v>11</v>
      </c>
      <c r="W1129" s="27">
        <f>O1129+S1129</f>
        <v>0</v>
      </c>
      <c r="X1129" s="27">
        <f>P1129+T1129+U1129</f>
        <v>11</v>
      </c>
      <c r="Y1129" s="72">
        <f>Q1129+U1129</f>
        <v>0</v>
      </c>
      <c r="Z1129" s="191"/>
      <c r="AA1129" s="191"/>
      <c r="AB1129" s="191"/>
      <c r="AC1129" s="191"/>
      <c r="AD1129" s="27">
        <f>V1129+Z1129+AA1129</f>
        <v>11</v>
      </c>
      <c r="AE1129" s="27">
        <f>W1129+AA1129</f>
        <v>0</v>
      </c>
      <c r="AF1129" s="27">
        <f>X1129+AB1129+AC1129</f>
        <v>11</v>
      </c>
      <c r="AG1129" s="72">
        <f>Y1129+AC1129</f>
        <v>0</v>
      </c>
      <c r="AH1129" s="191"/>
      <c r="AI1129" s="191"/>
      <c r="AJ1129" s="191"/>
      <c r="AK1129" s="191"/>
      <c r="AL1129" s="27">
        <f>AD1129+AH1129+AI1129</f>
        <v>11</v>
      </c>
      <c r="AM1129" s="27">
        <f>AE1129+AI1129</f>
        <v>0</v>
      </c>
      <c r="AN1129" s="27">
        <f>AF1129+AJ1129+AK1129</f>
        <v>11</v>
      </c>
      <c r="AO1129" s="72">
        <f>AG1129+AK1129</f>
        <v>0</v>
      </c>
      <c r="AP1129" s="191"/>
      <c r="AQ1129" s="191"/>
      <c r="AR1129" s="191"/>
      <c r="AS1129" s="191"/>
      <c r="AT1129" s="27">
        <f>AL1129+AP1129+AQ1129</f>
        <v>11</v>
      </c>
      <c r="AU1129" s="27">
        <f>AM1129+AQ1129</f>
        <v>0</v>
      </c>
      <c r="AV1129" s="27">
        <f>AN1129+AR1129+AS1129</f>
        <v>11</v>
      </c>
      <c r="AW1129" s="72">
        <f>AO1129+AS1129</f>
        <v>0</v>
      </c>
    </row>
    <row r="1130" spans="1:49" s="5" customFormat="1" ht="20.25">
      <c r="A1130" s="24" t="s">
        <v>179</v>
      </c>
      <c r="B1130" s="25" t="s">
        <v>59</v>
      </c>
      <c r="C1130" s="25" t="s">
        <v>48</v>
      </c>
      <c r="D1130" s="34" t="s">
        <v>254</v>
      </c>
      <c r="E1130" s="25" t="s">
        <v>178</v>
      </c>
      <c r="F1130" s="27">
        <v>26</v>
      </c>
      <c r="G1130" s="27"/>
      <c r="H1130" s="27">
        <v>26</v>
      </c>
      <c r="I1130" s="72"/>
      <c r="J1130" s="51"/>
      <c r="K1130" s="51"/>
      <c r="L1130" s="51"/>
      <c r="M1130" s="51"/>
      <c r="N1130" s="27">
        <f>F1130+J1130+K1130</f>
        <v>26</v>
      </c>
      <c r="O1130" s="27">
        <f>G1130+K1130</f>
        <v>0</v>
      </c>
      <c r="P1130" s="27">
        <f>H1130+L1130+M1130</f>
        <v>26</v>
      </c>
      <c r="Q1130" s="72">
        <f>I1130+M1130</f>
        <v>0</v>
      </c>
      <c r="R1130" s="191"/>
      <c r="S1130" s="191"/>
      <c r="T1130" s="191"/>
      <c r="U1130" s="191"/>
      <c r="V1130" s="27">
        <f>N1130+R1130+S1130</f>
        <v>26</v>
      </c>
      <c r="W1130" s="27">
        <f>O1130+S1130</f>
        <v>0</v>
      </c>
      <c r="X1130" s="27">
        <f>P1130+T1130+U1130</f>
        <v>26</v>
      </c>
      <c r="Y1130" s="72">
        <f>Q1130+U1130</f>
        <v>0</v>
      </c>
      <c r="Z1130" s="191"/>
      <c r="AA1130" s="191"/>
      <c r="AB1130" s="191"/>
      <c r="AC1130" s="191"/>
      <c r="AD1130" s="27">
        <f>V1130+Z1130+AA1130</f>
        <v>26</v>
      </c>
      <c r="AE1130" s="27">
        <f>W1130+AA1130</f>
        <v>0</v>
      </c>
      <c r="AF1130" s="27">
        <f>X1130+AB1130+AC1130</f>
        <v>26</v>
      </c>
      <c r="AG1130" s="72">
        <f>Y1130+AC1130</f>
        <v>0</v>
      </c>
      <c r="AH1130" s="191"/>
      <c r="AI1130" s="191"/>
      <c r="AJ1130" s="191"/>
      <c r="AK1130" s="191"/>
      <c r="AL1130" s="27">
        <f>AD1130+AH1130+AI1130</f>
        <v>26</v>
      </c>
      <c r="AM1130" s="27">
        <f>AE1130+AI1130</f>
        <v>0</v>
      </c>
      <c r="AN1130" s="27">
        <f>AF1130+AJ1130+AK1130</f>
        <v>26</v>
      </c>
      <c r="AO1130" s="72">
        <f>AG1130+AK1130</f>
        <v>0</v>
      </c>
      <c r="AP1130" s="191"/>
      <c r="AQ1130" s="191"/>
      <c r="AR1130" s="191"/>
      <c r="AS1130" s="191"/>
      <c r="AT1130" s="27">
        <f>AL1130+AP1130+AQ1130</f>
        <v>26</v>
      </c>
      <c r="AU1130" s="27">
        <f>AM1130+AQ1130</f>
        <v>0</v>
      </c>
      <c r="AV1130" s="27">
        <f>AN1130+AR1130+AS1130</f>
        <v>26</v>
      </c>
      <c r="AW1130" s="72">
        <f>AO1130+AS1130</f>
        <v>0</v>
      </c>
    </row>
    <row r="1131" spans="1:49" s="5" customFormat="1" ht="20.25">
      <c r="A1131" s="24" t="s">
        <v>90</v>
      </c>
      <c r="B1131" s="25" t="s">
        <v>59</v>
      </c>
      <c r="C1131" s="25" t="s">
        <v>48</v>
      </c>
      <c r="D1131" s="34" t="s">
        <v>255</v>
      </c>
      <c r="E1131" s="25"/>
      <c r="F1131" s="27">
        <f t="shared" ref="F1131:U1132" si="1468">F1132</f>
        <v>12</v>
      </c>
      <c r="G1131" s="27">
        <f t="shared" si="1468"/>
        <v>0</v>
      </c>
      <c r="H1131" s="27">
        <f t="shared" si="1468"/>
        <v>12</v>
      </c>
      <c r="I1131" s="27">
        <f t="shared" si="1468"/>
        <v>0</v>
      </c>
      <c r="J1131" s="27">
        <f t="shared" si="1468"/>
        <v>0</v>
      </c>
      <c r="K1131" s="27">
        <f t="shared" si="1468"/>
        <v>0</v>
      </c>
      <c r="L1131" s="27">
        <f t="shared" si="1468"/>
        <v>0</v>
      </c>
      <c r="M1131" s="27">
        <f t="shared" si="1468"/>
        <v>0</v>
      </c>
      <c r="N1131" s="27">
        <f t="shared" si="1468"/>
        <v>12</v>
      </c>
      <c r="O1131" s="27">
        <f t="shared" si="1468"/>
        <v>0</v>
      </c>
      <c r="P1131" s="27">
        <f t="shared" si="1468"/>
        <v>12</v>
      </c>
      <c r="Q1131" s="27">
        <f t="shared" si="1468"/>
        <v>0</v>
      </c>
      <c r="R1131" s="181">
        <f t="shared" si="1468"/>
        <v>0</v>
      </c>
      <c r="S1131" s="181">
        <f t="shared" si="1468"/>
        <v>0</v>
      </c>
      <c r="T1131" s="181">
        <f t="shared" si="1468"/>
        <v>0</v>
      </c>
      <c r="U1131" s="181">
        <f t="shared" si="1468"/>
        <v>0</v>
      </c>
      <c r="V1131" s="27">
        <f t="shared" ref="V1131:AL1132" si="1469">V1132</f>
        <v>12</v>
      </c>
      <c r="W1131" s="27">
        <f t="shared" si="1469"/>
        <v>0</v>
      </c>
      <c r="X1131" s="27">
        <f t="shared" si="1469"/>
        <v>12</v>
      </c>
      <c r="Y1131" s="27">
        <f t="shared" si="1469"/>
        <v>0</v>
      </c>
      <c r="Z1131" s="181">
        <f t="shared" si="1469"/>
        <v>0</v>
      </c>
      <c r="AA1131" s="181">
        <f t="shared" si="1469"/>
        <v>0</v>
      </c>
      <c r="AB1131" s="181">
        <f t="shared" si="1469"/>
        <v>0</v>
      </c>
      <c r="AC1131" s="181">
        <f t="shared" si="1469"/>
        <v>0</v>
      </c>
      <c r="AD1131" s="27">
        <f t="shared" si="1469"/>
        <v>12</v>
      </c>
      <c r="AE1131" s="27">
        <f t="shared" si="1469"/>
        <v>0</v>
      </c>
      <c r="AF1131" s="27">
        <f t="shared" si="1469"/>
        <v>12</v>
      </c>
      <c r="AG1131" s="27">
        <f t="shared" si="1469"/>
        <v>0</v>
      </c>
      <c r="AH1131" s="181">
        <f t="shared" si="1469"/>
        <v>0</v>
      </c>
      <c r="AI1131" s="181">
        <f t="shared" si="1469"/>
        <v>0</v>
      </c>
      <c r="AJ1131" s="181">
        <f t="shared" si="1469"/>
        <v>0</v>
      </c>
      <c r="AK1131" s="181">
        <f t="shared" si="1469"/>
        <v>0</v>
      </c>
      <c r="AL1131" s="27">
        <f t="shared" si="1469"/>
        <v>12</v>
      </c>
      <c r="AM1131" s="27">
        <f t="shared" ref="AM1131:AW1132" si="1470">AM1132</f>
        <v>0</v>
      </c>
      <c r="AN1131" s="27">
        <f t="shared" si="1470"/>
        <v>12</v>
      </c>
      <c r="AO1131" s="27">
        <f t="shared" si="1470"/>
        <v>0</v>
      </c>
      <c r="AP1131" s="181">
        <f t="shared" si="1470"/>
        <v>0</v>
      </c>
      <c r="AQ1131" s="181">
        <f t="shared" si="1470"/>
        <v>0</v>
      </c>
      <c r="AR1131" s="181">
        <f t="shared" si="1470"/>
        <v>0</v>
      </c>
      <c r="AS1131" s="181">
        <f t="shared" si="1470"/>
        <v>0</v>
      </c>
      <c r="AT1131" s="27">
        <f t="shared" si="1470"/>
        <v>12</v>
      </c>
      <c r="AU1131" s="27">
        <f t="shared" si="1470"/>
        <v>0</v>
      </c>
      <c r="AV1131" s="27">
        <f t="shared" si="1470"/>
        <v>12</v>
      </c>
      <c r="AW1131" s="27">
        <f t="shared" si="1470"/>
        <v>0</v>
      </c>
    </row>
    <row r="1132" spans="1:49" s="5" customFormat="1" ht="33.75">
      <c r="A1132" s="33" t="s">
        <v>81</v>
      </c>
      <c r="B1132" s="25" t="s">
        <v>59</v>
      </c>
      <c r="C1132" s="25" t="s">
        <v>48</v>
      </c>
      <c r="D1132" s="34" t="s">
        <v>255</v>
      </c>
      <c r="E1132" s="25" t="s">
        <v>82</v>
      </c>
      <c r="F1132" s="27">
        <f t="shared" si="1468"/>
        <v>12</v>
      </c>
      <c r="G1132" s="27">
        <f t="shared" si="1468"/>
        <v>0</v>
      </c>
      <c r="H1132" s="27">
        <f t="shared" si="1468"/>
        <v>12</v>
      </c>
      <c r="I1132" s="27">
        <f t="shared" si="1468"/>
        <v>0</v>
      </c>
      <c r="J1132" s="27">
        <f t="shared" si="1468"/>
        <v>0</v>
      </c>
      <c r="K1132" s="27">
        <f t="shared" si="1468"/>
        <v>0</v>
      </c>
      <c r="L1132" s="27">
        <f t="shared" si="1468"/>
        <v>0</v>
      </c>
      <c r="M1132" s="27">
        <f t="shared" si="1468"/>
        <v>0</v>
      </c>
      <c r="N1132" s="27">
        <f t="shared" si="1468"/>
        <v>12</v>
      </c>
      <c r="O1132" s="27">
        <f t="shared" si="1468"/>
        <v>0</v>
      </c>
      <c r="P1132" s="27">
        <f t="shared" si="1468"/>
        <v>12</v>
      </c>
      <c r="Q1132" s="27">
        <f t="shared" si="1468"/>
        <v>0</v>
      </c>
      <c r="R1132" s="181">
        <f t="shared" si="1468"/>
        <v>0</v>
      </c>
      <c r="S1132" s="181">
        <f t="shared" si="1468"/>
        <v>0</v>
      </c>
      <c r="T1132" s="181">
        <f t="shared" si="1468"/>
        <v>0</v>
      </c>
      <c r="U1132" s="181">
        <f t="shared" si="1468"/>
        <v>0</v>
      </c>
      <c r="V1132" s="27">
        <f t="shared" si="1469"/>
        <v>12</v>
      </c>
      <c r="W1132" s="27">
        <f t="shared" si="1469"/>
        <v>0</v>
      </c>
      <c r="X1132" s="27">
        <f t="shared" si="1469"/>
        <v>12</v>
      </c>
      <c r="Y1132" s="27">
        <f t="shared" si="1469"/>
        <v>0</v>
      </c>
      <c r="Z1132" s="181">
        <f t="shared" si="1469"/>
        <v>0</v>
      </c>
      <c r="AA1132" s="181">
        <f t="shared" si="1469"/>
        <v>0</v>
      </c>
      <c r="AB1132" s="181">
        <f t="shared" si="1469"/>
        <v>0</v>
      </c>
      <c r="AC1132" s="181">
        <f t="shared" si="1469"/>
        <v>0</v>
      </c>
      <c r="AD1132" s="27">
        <f t="shared" si="1469"/>
        <v>12</v>
      </c>
      <c r="AE1132" s="27">
        <f t="shared" si="1469"/>
        <v>0</v>
      </c>
      <c r="AF1132" s="27">
        <f t="shared" si="1469"/>
        <v>12</v>
      </c>
      <c r="AG1132" s="27">
        <f t="shared" si="1469"/>
        <v>0</v>
      </c>
      <c r="AH1132" s="181">
        <f t="shared" si="1469"/>
        <v>0</v>
      </c>
      <c r="AI1132" s="181">
        <f t="shared" si="1469"/>
        <v>0</v>
      </c>
      <c r="AJ1132" s="181">
        <f t="shared" si="1469"/>
        <v>0</v>
      </c>
      <c r="AK1132" s="181">
        <f t="shared" si="1469"/>
        <v>0</v>
      </c>
      <c r="AL1132" s="27">
        <f t="shared" si="1469"/>
        <v>12</v>
      </c>
      <c r="AM1132" s="27">
        <f t="shared" si="1470"/>
        <v>0</v>
      </c>
      <c r="AN1132" s="27">
        <f t="shared" si="1470"/>
        <v>12</v>
      </c>
      <c r="AO1132" s="27">
        <f t="shared" si="1470"/>
        <v>0</v>
      </c>
      <c r="AP1132" s="181">
        <f t="shared" si="1470"/>
        <v>0</v>
      </c>
      <c r="AQ1132" s="181">
        <f t="shared" si="1470"/>
        <v>0</v>
      </c>
      <c r="AR1132" s="181">
        <f t="shared" si="1470"/>
        <v>0</v>
      </c>
      <c r="AS1132" s="181">
        <f t="shared" si="1470"/>
        <v>0</v>
      </c>
      <c r="AT1132" s="27">
        <f t="shared" si="1470"/>
        <v>12</v>
      </c>
      <c r="AU1132" s="27">
        <f t="shared" si="1470"/>
        <v>0</v>
      </c>
      <c r="AV1132" s="27">
        <f t="shared" si="1470"/>
        <v>12</v>
      </c>
      <c r="AW1132" s="27">
        <f t="shared" si="1470"/>
        <v>0</v>
      </c>
    </row>
    <row r="1133" spans="1:49" s="5" customFormat="1" ht="20.25">
      <c r="A1133" s="24" t="s">
        <v>169</v>
      </c>
      <c r="B1133" s="25" t="s">
        <v>59</v>
      </c>
      <c r="C1133" s="25" t="s">
        <v>48</v>
      </c>
      <c r="D1133" s="34" t="s">
        <v>255</v>
      </c>
      <c r="E1133" s="25" t="s">
        <v>168</v>
      </c>
      <c r="F1133" s="27">
        <v>12</v>
      </c>
      <c r="G1133" s="27"/>
      <c r="H1133" s="27">
        <v>12</v>
      </c>
      <c r="I1133" s="72"/>
      <c r="J1133" s="51"/>
      <c r="K1133" s="51"/>
      <c r="L1133" s="51"/>
      <c r="M1133" s="51"/>
      <c r="N1133" s="27">
        <f>F1133+J1133+K1133</f>
        <v>12</v>
      </c>
      <c r="O1133" s="27">
        <f>G1133+K1133</f>
        <v>0</v>
      </c>
      <c r="P1133" s="27">
        <f>H1133+L1133+M1133</f>
        <v>12</v>
      </c>
      <c r="Q1133" s="72">
        <f>I1133+M1133</f>
        <v>0</v>
      </c>
      <c r="R1133" s="191"/>
      <c r="S1133" s="191"/>
      <c r="T1133" s="191"/>
      <c r="U1133" s="191"/>
      <c r="V1133" s="27">
        <f>N1133+R1133+S1133</f>
        <v>12</v>
      </c>
      <c r="W1133" s="27">
        <f>O1133+S1133</f>
        <v>0</v>
      </c>
      <c r="X1133" s="27">
        <f>P1133+T1133+U1133</f>
        <v>12</v>
      </c>
      <c r="Y1133" s="72">
        <f>Q1133+U1133</f>
        <v>0</v>
      </c>
      <c r="Z1133" s="191"/>
      <c r="AA1133" s="191"/>
      <c r="AB1133" s="191"/>
      <c r="AC1133" s="191"/>
      <c r="AD1133" s="27">
        <f>V1133+Z1133+AA1133</f>
        <v>12</v>
      </c>
      <c r="AE1133" s="27">
        <f>W1133+AA1133</f>
        <v>0</v>
      </c>
      <c r="AF1133" s="27">
        <f>X1133+AB1133+AC1133</f>
        <v>12</v>
      </c>
      <c r="AG1133" s="72">
        <f>Y1133+AC1133</f>
        <v>0</v>
      </c>
      <c r="AH1133" s="191"/>
      <c r="AI1133" s="191"/>
      <c r="AJ1133" s="191"/>
      <c r="AK1133" s="191"/>
      <c r="AL1133" s="27">
        <f>AD1133+AH1133+AI1133</f>
        <v>12</v>
      </c>
      <c r="AM1133" s="27">
        <f>AE1133+AI1133</f>
        <v>0</v>
      </c>
      <c r="AN1133" s="27">
        <f>AF1133+AJ1133+AK1133</f>
        <v>12</v>
      </c>
      <c r="AO1133" s="72">
        <f>AG1133+AK1133</f>
        <v>0</v>
      </c>
      <c r="AP1133" s="191"/>
      <c r="AQ1133" s="191"/>
      <c r="AR1133" s="191"/>
      <c r="AS1133" s="191"/>
      <c r="AT1133" s="27">
        <f>AL1133+AP1133+AQ1133</f>
        <v>12</v>
      </c>
      <c r="AU1133" s="27">
        <f>AM1133+AQ1133</f>
        <v>0</v>
      </c>
      <c r="AV1133" s="27">
        <f>AN1133+AR1133+AS1133</f>
        <v>12</v>
      </c>
      <c r="AW1133" s="72">
        <f>AO1133+AS1133</f>
        <v>0</v>
      </c>
    </row>
    <row r="1134" spans="1:49" s="5" customFormat="1" ht="20.25">
      <c r="A1134" s="24" t="s">
        <v>40</v>
      </c>
      <c r="B1134" s="25" t="s">
        <v>59</v>
      </c>
      <c r="C1134" s="25" t="s">
        <v>48</v>
      </c>
      <c r="D1134" s="34" t="s">
        <v>256</v>
      </c>
      <c r="E1134" s="25"/>
      <c r="F1134" s="27">
        <f t="shared" ref="F1134:U1135" si="1471">F1135</f>
        <v>856</v>
      </c>
      <c r="G1134" s="27">
        <f t="shared" si="1471"/>
        <v>0</v>
      </c>
      <c r="H1134" s="27">
        <f t="shared" si="1471"/>
        <v>856</v>
      </c>
      <c r="I1134" s="27">
        <f t="shared" si="1471"/>
        <v>0</v>
      </c>
      <c r="J1134" s="27">
        <f t="shared" si="1471"/>
        <v>0</v>
      </c>
      <c r="K1134" s="27">
        <f t="shared" si="1471"/>
        <v>0</v>
      </c>
      <c r="L1134" s="27">
        <f t="shared" si="1471"/>
        <v>0</v>
      </c>
      <c r="M1134" s="27">
        <f t="shared" si="1471"/>
        <v>0</v>
      </c>
      <c r="N1134" s="27">
        <f t="shared" si="1471"/>
        <v>856</v>
      </c>
      <c r="O1134" s="27">
        <f t="shared" si="1471"/>
        <v>0</v>
      </c>
      <c r="P1134" s="27">
        <f t="shared" si="1471"/>
        <v>856</v>
      </c>
      <c r="Q1134" s="27">
        <f t="shared" si="1471"/>
        <v>0</v>
      </c>
      <c r="R1134" s="181">
        <f t="shared" si="1471"/>
        <v>0</v>
      </c>
      <c r="S1134" s="181">
        <f t="shared" si="1471"/>
        <v>0</v>
      </c>
      <c r="T1134" s="181">
        <f t="shared" si="1471"/>
        <v>0</v>
      </c>
      <c r="U1134" s="181">
        <f t="shared" si="1471"/>
        <v>0</v>
      </c>
      <c r="V1134" s="27">
        <f t="shared" ref="V1134:AL1135" si="1472">V1135</f>
        <v>856</v>
      </c>
      <c r="W1134" s="27">
        <f t="shared" si="1472"/>
        <v>0</v>
      </c>
      <c r="X1134" s="27">
        <f t="shared" si="1472"/>
        <v>856</v>
      </c>
      <c r="Y1134" s="27">
        <f t="shared" si="1472"/>
        <v>0</v>
      </c>
      <c r="Z1134" s="181">
        <f t="shared" si="1472"/>
        <v>0</v>
      </c>
      <c r="AA1134" s="181">
        <f t="shared" si="1472"/>
        <v>0</v>
      </c>
      <c r="AB1134" s="181">
        <f t="shared" si="1472"/>
        <v>0</v>
      </c>
      <c r="AC1134" s="181">
        <f t="shared" si="1472"/>
        <v>0</v>
      </c>
      <c r="AD1134" s="27">
        <f t="shared" si="1472"/>
        <v>856</v>
      </c>
      <c r="AE1134" s="27">
        <f t="shared" si="1472"/>
        <v>0</v>
      </c>
      <c r="AF1134" s="27">
        <f t="shared" si="1472"/>
        <v>856</v>
      </c>
      <c r="AG1134" s="27">
        <f t="shared" si="1472"/>
        <v>0</v>
      </c>
      <c r="AH1134" s="181">
        <f t="shared" si="1472"/>
        <v>0</v>
      </c>
      <c r="AI1134" s="181">
        <f t="shared" si="1472"/>
        <v>0</v>
      </c>
      <c r="AJ1134" s="181">
        <f t="shared" si="1472"/>
        <v>0</v>
      </c>
      <c r="AK1134" s="181">
        <f t="shared" si="1472"/>
        <v>0</v>
      </c>
      <c r="AL1134" s="27">
        <f t="shared" si="1472"/>
        <v>856</v>
      </c>
      <c r="AM1134" s="27">
        <f t="shared" ref="AM1134:AW1135" si="1473">AM1135</f>
        <v>0</v>
      </c>
      <c r="AN1134" s="27">
        <f t="shared" si="1473"/>
        <v>856</v>
      </c>
      <c r="AO1134" s="27">
        <f t="shared" si="1473"/>
        <v>0</v>
      </c>
      <c r="AP1134" s="181">
        <f t="shared" si="1473"/>
        <v>0</v>
      </c>
      <c r="AQ1134" s="181">
        <f t="shared" si="1473"/>
        <v>0</v>
      </c>
      <c r="AR1134" s="181">
        <f t="shared" si="1473"/>
        <v>0</v>
      </c>
      <c r="AS1134" s="181">
        <f t="shared" si="1473"/>
        <v>0</v>
      </c>
      <c r="AT1134" s="27">
        <f t="shared" si="1473"/>
        <v>856</v>
      </c>
      <c r="AU1134" s="27">
        <f t="shared" si="1473"/>
        <v>0</v>
      </c>
      <c r="AV1134" s="27">
        <f t="shared" si="1473"/>
        <v>856</v>
      </c>
      <c r="AW1134" s="27">
        <f t="shared" si="1473"/>
        <v>0</v>
      </c>
    </row>
    <row r="1135" spans="1:49" s="5" customFormat="1" ht="33.75">
      <c r="A1135" s="33" t="s">
        <v>81</v>
      </c>
      <c r="B1135" s="25" t="s">
        <v>59</v>
      </c>
      <c r="C1135" s="25" t="s">
        <v>48</v>
      </c>
      <c r="D1135" s="34" t="s">
        <v>256</v>
      </c>
      <c r="E1135" s="25" t="s">
        <v>82</v>
      </c>
      <c r="F1135" s="27">
        <f t="shared" si="1471"/>
        <v>856</v>
      </c>
      <c r="G1135" s="27">
        <f t="shared" si="1471"/>
        <v>0</v>
      </c>
      <c r="H1135" s="27">
        <f t="shared" si="1471"/>
        <v>856</v>
      </c>
      <c r="I1135" s="27">
        <f t="shared" si="1471"/>
        <v>0</v>
      </c>
      <c r="J1135" s="27">
        <f t="shared" si="1471"/>
        <v>0</v>
      </c>
      <c r="K1135" s="27">
        <f t="shared" si="1471"/>
        <v>0</v>
      </c>
      <c r="L1135" s="27">
        <f t="shared" si="1471"/>
        <v>0</v>
      </c>
      <c r="M1135" s="27">
        <f t="shared" si="1471"/>
        <v>0</v>
      </c>
      <c r="N1135" s="27">
        <f t="shared" si="1471"/>
        <v>856</v>
      </c>
      <c r="O1135" s="27">
        <f t="shared" si="1471"/>
        <v>0</v>
      </c>
      <c r="P1135" s="27">
        <f t="shared" si="1471"/>
        <v>856</v>
      </c>
      <c r="Q1135" s="27">
        <f t="shared" si="1471"/>
        <v>0</v>
      </c>
      <c r="R1135" s="181">
        <f t="shared" si="1471"/>
        <v>0</v>
      </c>
      <c r="S1135" s="181">
        <f t="shared" si="1471"/>
        <v>0</v>
      </c>
      <c r="T1135" s="181">
        <f t="shared" si="1471"/>
        <v>0</v>
      </c>
      <c r="U1135" s="181">
        <f t="shared" si="1471"/>
        <v>0</v>
      </c>
      <c r="V1135" s="27">
        <f t="shared" si="1472"/>
        <v>856</v>
      </c>
      <c r="W1135" s="27">
        <f t="shared" si="1472"/>
        <v>0</v>
      </c>
      <c r="X1135" s="27">
        <f t="shared" si="1472"/>
        <v>856</v>
      </c>
      <c r="Y1135" s="27">
        <f t="shared" si="1472"/>
        <v>0</v>
      </c>
      <c r="Z1135" s="181">
        <f t="shared" si="1472"/>
        <v>0</v>
      </c>
      <c r="AA1135" s="181">
        <f t="shared" si="1472"/>
        <v>0</v>
      </c>
      <c r="AB1135" s="181">
        <f t="shared" si="1472"/>
        <v>0</v>
      </c>
      <c r="AC1135" s="181">
        <f t="shared" si="1472"/>
        <v>0</v>
      </c>
      <c r="AD1135" s="27">
        <f t="shared" si="1472"/>
        <v>856</v>
      </c>
      <c r="AE1135" s="27">
        <f t="shared" si="1472"/>
        <v>0</v>
      </c>
      <c r="AF1135" s="27">
        <f t="shared" si="1472"/>
        <v>856</v>
      </c>
      <c r="AG1135" s="27">
        <f t="shared" si="1472"/>
        <v>0</v>
      </c>
      <c r="AH1135" s="181">
        <f t="shared" si="1472"/>
        <v>0</v>
      </c>
      <c r="AI1135" s="181">
        <f t="shared" si="1472"/>
        <v>0</v>
      </c>
      <c r="AJ1135" s="181">
        <f t="shared" si="1472"/>
        <v>0</v>
      </c>
      <c r="AK1135" s="181">
        <f t="shared" si="1472"/>
        <v>0</v>
      </c>
      <c r="AL1135" s="27">
        <f t="shared" si="1472"/>
        <v>856</v>
      </c>
      <c r="AM1135" s="27">
        <f t="shared" si="1473"/>
        <v>0</v>
      </c>
      <c r="AN1135" s="27">
        <f t="shared" si="1473"/>
        <v>856</v>
      </c>
      <c r="AO1135" s="27">
        <f t="shared" si="1473"/>
        <v>0</v>
      </c>
      <c r="AP1135" s="181">
        <f t="shared" si="1473"/>
        <v>0</v>
      </c>
      <c r="AQ1135" s="181">
        <f t="shared" si="1473"/>
        <v>0</v>
      </c>
      <c r="AR1135" s="181">
        <f t="shared" si="1473"/>
        <v>0</v>
      </c>
      <c r="AS1135" s="181">
        <f t="shared" si="1473"/>
        <v>0</v>
      </c>
      <c r="AT1135" s="27">
        <f t="shared" si="1473"/>
        <v>856</v>
      </c>
      <c r="AU1135" s="27">
        <f t="shared" si="1473"/>
        <v>0</v>
      </c>
      <c r="AV1135" s="27">
        <f t="shared" si="1473"/>
        <v>856</v>
      </c>
      <c r="AW1135" s="27">
        <f t="shared" si="1473"/>
        <v>0</v>
      </c>
    </row>
    <row r="1136" spans="1:49" s="5" customFormat="1" ht="20.25">
      <c r="A1136" s="24" t="s">
        <v>169</v>
      </c>
      <c r="B1136" s="25" t="s">
        <v>59</v>
      </c>
      <c r="C1136" s="25" t="s">
        <v>48</v>
      </c>
      <c r="D1136" s="34" t="s">
        <v>256</v>
      </c>
      <c r="E1136" s="25" t="s">
        <v>168</v>
      </c>
      <c r="F1136" s="27">
        <v>856</v>
      </c>
      <c r="G1136" s="27"/>
      <c r="H1136" s="27">
        <v>856</v>
      </c>
      <c r="I1136" s="72"/>
      <c r="J1136" s="51"/>
      <c r="K1136" s="51"/>
      <c r="L1136" s="51"/>
      <c r="M1136" s="51"/>
      <c r="N1136" s="27">
        <f>F1136+J1136+K1136</f>
        <v>856</v>
      </c>
      <c r="O1136" s="27">
        <f>G1136+K1136</f>
        <v>0</v>
      </c>
      <c r="P1136" s="27">
        <f>H1136+L1136+M1136</f>
        <v>856</v>
      </c>
      <c r="Q1136" s="72">
        <f>I1136+M1136</f>
        <v>0</v>
      </c>
      <c r="R1136" s="191"/>
      <c r="S1136" s="191"/>
      <c r="T1136" s="191"/>
      <c r="U1136" s="191"/>
      <c r="V1136" s="27">
        <f>N1136+R1136+S1136</f>
        <v>856</v>
      </c>
      <c r="W1136" s="27">
        <f>O1136+S1136</f>
        <v>0</v>
      </c>
      <c r="X1136" s="27">
        <f>P1136+T1136+U1136</f>
        <v>856</v>
      </c>
      <c r="Y1136" s="72">
        <f>Q1136+U1136</f>
        <v>0</v>
      </c>
      <c r="Z1136" s="191"/>
      <c r="AA1136" s="191"/>
      <c r="AB1136" s="191"/>
      <c r="AC1136" s="191"/>
      <c r="AD1136" s="27">
        <f>V1136+Z1136+AA1136</f>
        <v>856</v>
      </c>
      <c r="AE1136" s="27">
        <f>W1136+AA1136</f>
        <v>0</v>
      </c>
      <c r="AF1136" s="27">
        <f>X1136+AB1136+AC1136</f>
        <v>856</v>
      </c>
      <c r="AG1136" s="72">
        <f>Y1136+AC1136</f>
        <v>0</v>
      </c>
      <c r="AH1136" s="191"/>
      <c r="AI1136" s="191"/>
      <c r="AJ1136" s="191"/>
      <c r="AK1136" s="191"/>
      <c r="AL1136" s="27">
        <f>AD1136+AH1136+AI1136</f>
        <v>856</v>
      </c>
      <c r="AM1136" s="27">
        <f>AE1136+AI1136</f>
        <v>0</v>
      </c>
      <c r="AN1136" s="27">
        <f>AF1136+AJ1136+AK1136</f>
        <v>856</v>
      </c>
      <c r="AO1136" s="72">
        <f>AG1136+AK1136</f>
        <v>0</v>
      </c>
      <c r="AP1136" s="191"/>
      <c r="AQ1136" s="191"/>
      <c r="AR1136" s="191"/>
      <c r="AS1136" s="191"/>
      <c r="AT1136" s="27">
        <f>AL1136+AP1136+AQ1136</f>
        <v>856</v>
      </c>
      <c r="AU1136" s="27">
        <f>AM1136+AQ1136</f>
        <v>0</v>
      </c>
      <c r="AV1136" s="27">
        <f>AN1136+AR1136+AS1136</f>
        <v>856</v>
      </c>
      <c r="AW1136" s="72">
        <f>AO1136+AS1136</f>
        <v>0</v>
      </c>
    </row>
    <row r="1137" spans="1:49" s="5" customFormat="1" ht="33.75">
      <c r="A1137" s="24" t="s">
        <v>91</v>
      </c>
      <c r="B1137" s="25" t="s">
        <v>59</v>
      </c>
      <c r="C1137" s="25" t="s">
        <v>48</v>
      </c>
      <c r="D1137" s="34" t="s">
        <v>257</v>
      </c>
      <c r="E1137" s="25"/>
      <c r="F1137" s="27">
        <f t="shared" ref="F1137:AW1137" si="1474">F1138</f>
        <v>97</v>
      </c>
      <c r="G1137" s="27">
        <f t="shared" si="1474"/>
        <v>0</v>
      </c>
      <c r="H1137" s="27">
        <f t="shared" si="1474"/>
        <v>660</v>
      </c>
      <c r="I1137" s="27">
        <f t="shared" si="1474"/>
        <v>0</v>
      </c>
      <c r="J1137" s="27">
        <f t="shared" si="1474"/>
        <v>0</v>
      </c>
      <c r="K1137" s="27">
        <f t="shared" si="1474"/>
        <v>0</v>
      </c>
      <c r="L1137" s="27">
        <f t="shared" si="1474"/>
        <v>0</v>
      </c>
      <c r="M1137" s="27">
        <f t="shared" si="1474"/>
        <v>0</v>
      </c>
      <c r="N1137" s="27">
        <f t="shared" si="1474"/>
        <v>97</v>
      </c>
      <c r="O1137" s="27">
        <f t="shared" si="1474"/>
        <v>0</v>
      </c>
      <c r="P1137" s="27">
        <f t="shared" si="1474"/>
        <v>660</v>
      </c>
      <c r="Q1137" s="27">
        <f t="shared" si="1474"/>
        <v>0</v>
      </c>
      <c r="R1137" s="181">
        <f t="shared" si="1474"/>
        <v>0</v>
      </c>
      <c r="S1137" s="181">
        <f t="shared" si="1474"/>
        <v>0</v>
      </c>
      <c r="T1137" s="181">
        <f t="shared" si="1474"/>
        <v>0</v>
      </c>
      <c r="U1137" s="181">
        <f t="shared" si="1474"/>
        <v>0</v>
      </c>
      <c r="V1137" s="27">
        <f t="shared" si="1474"/>
        <v>97</v>
      </c>
      <c r="W1137" s="27">
        <f t="shared" si="1474"/>
        <v>0</v>
      </c>
      <c r="X1137" s="27">
        <f t="shared" si="1474"/>
        <v>660</v>
      </c>
      <c r="Y1137" s="27">
        <f t="shared" si="1474"/>
        <v>0</v>
      </c>
      <c r="Z1137" s="181">
        <f t="shared" si="1474"/>
        <v>0</v>
      </c>
      <c r="AA1137" s="181">
        <f t="shared" si="1474"/>
        <v>0</v>
      </c>
      <c r="AB1137" s="181">
        <f t="shared" si="1474"/>
        <v>0</v>
      </c>
      <c r="AC1137" s="181">
        <f t="shared" si="1474"/>
        <v>0</v>
      </c>
      <c r="AD1137" s="27">
        <f t="shared" si="1474"/>
        <v>97</v>
      </c>
      <c r="AE1137" s="27">
        <f t="shared" si="1474"/>
        <v>0</v>
      </c>
      <c r="AF1137" s="27">
        <f t="shared" si="1474"/>
        <v>660</v>
      </c>
      <c r="AG1137" s="27">
        <f t="shared" si="1474"/>
        <v>0</v>
      </c>
      <c r="AH1137" s="181">
        <f t="shared" si="1474"/>
        <v>0</v>
      </c>
      <c r="AI1137" s="181">
        <f t="shared" si="1474"/>
        <v>0</v>
      </c>
      <c r="AJ1137" s="181">
        <f t="shared" si="1474"/>
        <v>0</v>
      </c>
      <c r="AK1137" s="181">
        <f t="shared" si="1474"/>
        <v>0</v>
      </c>
      <c r="AL1137" s="27">
        <f t="shared" si="1474"/>
        <v>97</v>
      </c>
      <c r="AM1137" s="27">
        <f t="shared" si="1474"/>
        <v>0</v>
      </c>
      <c r="AN1137" s="27">
        <f t="shared" si="1474"/>
        <v>660</v>
      </c>
      <c r="AO1137" s="27">
        <f t="shared" si="1474"/>
        <v>0</v>
      </c>
      <c r="AP1137" s="181">
        <f t="shared" si="1474"/>
        <v>0</v>
      </c>
      <c r="AQ1137" s="181">
        <f t="shared" si="1474"/>
        <v>0</v>
      </c>
      <c r="AR1137" s="181">
        <f t="shared" si="1474"/>
        <v>0</v>
      </c>
      <c r="AS1137" s="181">
        <f t="shared" si="1474"/>
        <v>0</v>
      </c>
      <c r="AT1137" s="27">
        <f t="shared" si="1474"/>
        <v>97</v>
      </c>
      <c r="AU1137" s="27">
        <f t="shared" si="1474"/>
        <v>0</v>
      </c>
      <c r="AV1137" s="27">
        <f t="shared" si="1474"/>
        <v>660</v>
      </c>
      <c r="AW1137" s="27">
        <f t="shared" si="1474"/>
        <v>0</v>
      </c>
    </row>
    <row r="1138" spans="1:49" s="5" customFormat="1" ht="33.75">
      <c r="A1138" s="33" t="s">
        <v>81</v>
      </c>
      <c r="B1138" s="25" t="s">
        <v>59</v>
      </c>
      <c r="C1138" s="25" t="s">
        <v>48</v>
      </c>
      <c r="D1138" s="34" t="s">
        <v>257</v>
      </c>
      <c r="E1138" s="25" t="s">
        <v>82</v>
      </c>
      <c r="F1138" s="27">
        <f t="shared" ref="F1138:AW1138" si="1475">F1139+F1140</f>
        <v>97</v>
      </c>
      <c r="G1138" s="27">
        <f t="shared" si="1475"/>
        <v>0</v>
      </c>
      <c r="H1138" s="27">
        <f t="shared" si="1475"/>
        <v>660</v>
      </c>
      <c r="I1138" s="27">
        <f t="shared" si="1475"/>
        <v>0</v>
      </c>
      <c r="J1138" s="27">
        <f t="shared" si="1475"/>
        <v>0</v>
      </c>
      <c r="K1138" s="27">
        <f t="shared" si="1475"/>
        <v>0</v>
      </c>
      <c r="L1138" s="27">
        <f t="shared" si="1475"/>
        <v>0</v>
      </c>
      <c r="M1138" s="27">
        <f t="shared" si="1475"/>
        <v>0</v>
      </c>
      <c r="N1138" s="27">
        <f t="shared" si="1475"/>
        <v>97</v>
      </c>
      <c r="O1138" s="27">
        <f t="shared" si="1475"/>
        <v>0</v>
      </c>
      <c r="P1138" s="27">
        <f t="shared" si="1475"/>
        <v>660</v>
      </c>
      <c r="Q1138" s="27">
        <f t="shared" si="1475"/>
        <v>0</v>
      </c>
      <c r="R1138" s="181">
        <f t="shared" si="1475"/>
        <v>0</v>
      </c>
      <c r="S1138" s="181">
        <f t="shared" si="1475"/>
        <v>0</v>
      </c>
      <c r="T1138" s="181">
        <f t="shared" si="1475"/>
        <v>0</v>
      </c>
      <c r="U1138" s="181">
        <f t="shared" si="1475"/>
        <v>0</v>
      </c>
      <c r="V1138" s="27">
        <f t="shared" si="1475"/>
        <v>97</v>
      </c>
      <c r="W1138" s="27">
        <f t="shared" si="1475"/>
        <v>0</v>
      </c>
      <c r="X1138" s="27">
        <f t="shared" si="1475"/>
        <v>660</v>
      </c>
      <c r="Y1138" s="27">
        <f t="shared" si="1475"/>
        <v>0</v>
      </c>
      <c r="Z1138" s="181">
        <f t="shared" si="1475"/>
        <v>0</v>
      </c>
      <c r="AA1138" s="181">
        <f t="shared" si="1475"/>
        <v>0</v>
      </c>
      <c r="AB1138" s="181">
        <f t="shared" si="1475"/>
        <v>0</v>
      </c>
      <c r="AC1138" s="181">
        <f t="shared" si="1475"/>
        <v>0</v>
      </c>
      <c r="AD1138" s="27">
        <f t="shared" si="1475"/>
        <v>97</v>
      </c>
      <c r="AE1138" s="27">
        <f t="shared" si="1475"/>
        <v>0</v>
      </c>
      <c r="AF1138" s="27">
        <f t="shared" si="1475"/>
        <v>660</v>
      </c>
      <c r="AG1138" s="27">
        <f t="shared" si="1475"/>
        <v>0</v>
      </c>
      <c r="AH1138" s="181">
        <f t="shared" si="1475"/>
        <v>0</v>
      </c>
      <c r="AI1138" s="181">
        <f t="shared" si="1475"/>
        <v>0</v>
      </c>
      <c r="AJ1138" s="181">
        <f t="shared" si="1475"/>
        <v>0</v>
      </c>
      <c r="AK1138" s="181">
        <f t="shared" si="1475"/>
        <v>0</v>
      </c>
      <c r="AL1138" s="27">
        <f t="shared" si="1475"/>
        <v>97</v>
      </c>
      <c r="AM1138" s="27">
        <f t="shared" si="1475"/>
        <v>0</v>
      </c>
      <c r="AN1138" s="27">
        <f t="shared" si="1475"/>
        <v>660</v>
      </c>
      <c r="AO1138" s="27">
        <f t="shared" si="1475"/>
        <v>0</v>
      </c>
      <c r="AP1138" s="181">
        <f t="shared" si="1475"/>
        <v>0</v>
      </c>
      <c r="AQ1138" s="181">
        <f t="shared" si="1475"/>
        <v>0</v>
      </c>
      <c r="AR1138" s="181">
        <f t="shared" si="1475"/>
        <v>0</v>
      </c>
      <c r="AS1138" s="181">
        <f t="shared" si="1475"/>
        <v>0</v>
      </c>
      <c r="AT1138" s="27">
        <f t="shared" si="1475"/>
        <v>97</v>
      </c>
      <c r="AU1138" s="27">
        <f t="shared" si="1475"/>
        <v>0</v>
      </c>
      <c r="AV1138" s="27">
        <f t="shared" si="1475"/>
        <v>660</v>
      </c>
      <c r="AW1138" s="27">
        <f t="shared" si="1475"/>
        <v>0</v>
      </c>
    </row>
    <row r="1139" spans="1:49" s="5" customFormat="1" ht="20.25">
      <c r="A1139" s="24" t="s">
        <v>169</v>
      </c>
      <c r="B1139" s="25" t="s">
        <v>59</v>
      </c>
      <c r="C1139" s="25" t="s">
        <v>48</v>
      </c>
      <c r="D1139" s="34" t="s">
        <v>257</v>
      </c>
      <c r="E1139" s="25" t="s">
        <v>168</v>
      </c>
      <c r="F1139" s="27">
        <v>72</v>
      </c>
      <c r="G1139" s="27"/>
      <c r="H1139" s="27">
        <v>535</v>
      </c>
      <c r="I1139" s="72"/>
      <c r="J1139" s="51"/>
      <c r="K1139" s="51"/>
      <c r="L1139" s="51"/>
      <c r="M1139" s="51"/>
      <c r="N1139" s="27">
        <f>F1139+J1139+K1139</f>
        <v>72</v>
      </c>
      <c r="O1139" s="27">
        <f>G1139+K1139</f>
        <v>0</v>
      </c>
      <c r="P1139" s="27">
        <f>H1139+L1139+M1139</f>
        <v>535</v>
      </c>
      <c r="Q1139" s="72">
        <f>I1139+M1139</f>
        <v>0</v>
      </c>
      <c r="R1139" s="191"/>
      <c r="S1139" s="191"/>
      <c r="T1139" s="191"/>
      <c r="U1139" s="191"/>
      <c r="V1139" s="27">
        <f>N1139+R1139+S1139</f>
        <v>72</v>
      </c>
      <c r="W1139" s="27">
        <f>O1139+S1139</f>
        <v>0</v>
      </c>
      <c r="X1139" s="27">
        <f>P1139+T1139+U1139</f>
        <v>535</v>
      </c>
      <c r="Y1139" s="72">
        <f>Q1139+U1139</f>
        <v>0</v>
      </c>
      <c r="Z1139" s="191"/>
      <c r="AA1139" s="191"/>
      <c r="AB1139" s="191"/>
      <c r="AC1139" s="191"/>
      <c r="AD1139" s="27">
        <f>V1139+Z1139+AA1139</f>
        <v>72</v>
      </c>
      <c r="AE1139" s="27">
        <f>W1139+AA1139</f>
        <v>0</v>
      </c>
      <c r="AF1139" s="27">
        <f>X1139+AB1139+AC1139</f>
        <v>535</v>
      </c>
      <c r="AG1139" s="72">
        <f>Y1139+AC1139</f>
        <v>0</v>
      </c>
      <c r="AH1139" s="191"/>
      <c r="AI1139" s="191"/>
      <c r="AJ1139" s="191"/>
      <c r="AK1139" s="191"/>
      <c r="AL1139" s="27">
        <f>AD1139+AH1139+AI1139</f>
        <v>72</v>
      </c>
      <c r="AM1139" s="27">
        <f>AE1139+AI1139</f>
        <v>0</v>
      </c>
      <c r="AN1139" s="27">
        <f>AF1139+AJ1139+AK1139</f>
        <v>535</v>
      </c>
      <c r="AO1139" s="72">
        <f>AG1139+AK1139</f>
        <v>0</v>
      </c>
      <c r="AP1139" s="191"/>
      <c r="AQ1139" s="191"/>
      <c r="AR1139" s="191"/>
      <c r="AS1139" s="191"/>
      <c r="AT1139" s="27">
        <f>AL1139+AP1139+AQ1139</f>
        <v>72</v>
      </c>
      <c r="AU1139" s="27">
        <f>AM1139+AQ1139</f>
        <v>0</v>
      </c>
      <c r="AV1139" s="27">
        <f>AN1139+AR1139+AS1139</f>
        <v>535</v>
      </c>
      <c r="AW1139" s="72">
        <f>AO1139+AS1139</f>
        <v>0</v>
      </c>
    </row>
    <row r="1140" spans="1:49" s="5" customFormat="1" ht="20.25">
      <c r="A1140" s="24" t="s">
        <v>179</v>
      </c>
      <c r="B1140" s="25" t="s">
        <v>59</v>
      </c>
      <c r="C1140" s="25" t="s">
        <v>48</v>
      </c>
      <c r="D1140" s="34" t="s">
        <v>257</v>
      </c>
      <c r="E1140" s="25" t="s">
        <v>178</v>
      </c>
      <c r="F1140" s="27">
        <v>25</v>
      </c>
      <c r="G1140" s="27"/>
      <c r="H1140" s="27">
        <v>125</v>
      </c>
      <c r="I1140" s="72"/>
      <c r="J1140" s="51"/>
      <c r="K1140" s="51"/>
      <c r="L1140" s="51"/>
      <c r="M1140" s="51"/>
      <c r="N1140" s="27">
        <f>F1140+J1140+K1140</f>
        <v>25</v>
      </c>
      <c r="O1140" s="27">
        <f>G1140+K1140</f>
        <v>0</v>
      </c>
      <c r="P1140" s="27">
        <f>H1140+L1140+M1140</f>
        <v>125</v>
      </c>
      <c r="Q1140" s="72">
        <f>I1140+M1140</f>
        <v>0</v>
      </c>
      <c r="R1140" s="191"/>
      <c r="S1140" s="191"/>
      <c r="T1140" s="191"/>
      <c r="U1140" s="191"/>
      <c r="V1140" s="27">
        <f>N1140+R1140+S1140</f>
        <v>25</v>
      </c>
      <c r="W1140" s="27">
        <f>O1140+S1140</f>
        <v>0</v>
      </c>
      <c r="X1140" s="27">
        <f>P1140+T1140+U1140</f>
        <v>125</v>
      </c>
      <c r="Y1140" s="72">
        <f>Q1140+U1140</f>
        <v>0</v>
      </c>
      <c r="Z1140" s="191"/>
      <c r="AA1140" s="191"/>
      <c r="AB1140" s="191"/>
      <c r="AC1140" s="191"/>
      <c r="AD1140" s="27">
        <f>V1140+Z1140+AA1140</f>
        <v>25</v>
      </c>
      <c r="AE1140" s="27">
        <f>W1140+AA1140</f>
        <v>0</v>
      </c>
      <c r="AF1140" s="27">
        <f>X1140+AB1140+AC1140</f>
        <v>125</v>
      </c>
      <c r="AG1140" s="72">
        <f>Y1140+AC1140</f>
        <v>0</v>
      </c>
      <c r="AH1140" s="191"/>
      <c r="AI1140" s="191"/>
      <c r="AJ1140" s="191"/>
      <c r="AK1140" s="191"/>
      <c r="AL1140" s="27">
        <f>AD1140+AH1140+AI1140</f>
        <v>25</v>
      </c>
      <c r="AM1140" s="27">
        <f>AE1140+AI1140</f>
        <v>0</v>
      </c>
      <c r="AN1140" s="27">
        <f>AF1140+AJ1140+AK1140</f>
        <v>125</v>
      </c>
      <c r="AO1140" s="72">
        <f>AG1140+AK1140</f>
        <v>0</v>
      </c>
      <c r="AP1140" s="191"/>
      <c r="AQ1140" s="191"/>
      <c r="AR1140" s="191"/>
      <c r="AS1140" s="191"/>
      <c r="AT1140" s="27">
        <f>AL1140+AP1140+AQ1140</f>
        <v>25</v>
      </c>
      <c r="AU1140" s="27">
        <f>AM1140+AQ1140</f>
        <v>0</v>
      </c>
      <c r="AV1140" s="27">
        <f>AN1140+AR1140+AS1140</f>
        <v>125</v>
      </c>
      <c r="AW1140" s="72">
        <f>AO1140+AS1140</f>
        <v>0</v>
      </c>
    </row>
    <row r="1141" spans="1:49" s="60" customFormat="1" ht="33.75">
      <c r="A1141" s="62" t="s">
        <v>146</v>
      </c>
      <c r="B1141" s="25" t="s">
        <v>59</v>
      </c>
      <c r="C1141" s="25" t="s">
        <v>48</v>
      </c>
      <c r="D1141" s="26" t="s">
        <v>542</v>
      </c>
      <c r="E1141" s="28"/>
      <c r="F1141" s="27">
        <f>F1142</f>
        <v>0</v>
      </c>
      <c r="G1141" s="27">
        <f t="shared" ref="G1141:I1142" si="1476">G1142</f>
        <v>0</v>
      </c>
      <c r="H1141" s="27">
        <f t="shared" si="1476"/>
        <v>0</v>
      </c>
      <c r="I1141" s="72">
        <f t="shared" si="1476"/>
        <v>0</v>
      </c>
      <c r="J1141" s="51"/>
      <c r="K1141" s="51"/>
      <c r="L1141" s="51"/>
      <c r="M1141" s="51"/>
      <c r="N1141" s="27">
        <f>N1142</f>
        <v>0</v>
      </c>
      <c r="O1141" s="27">
        <f t="shared" ref="O1141:Q1142" si="1477">O1142</f>
        <v>0</v>
      </c>
      <c r="P1141" s="27">
        <f t="shared" si="1477"/>
        <v>0</v>
      </c>
      <c r="Q1141" s="72">
        <f t="shared" si="1477"/>
        <v>0</v>
      </c>
      <c r="R1141" s="191"/>
      <c r="S1141" s="191"/>
      <c r="T1141" s="191"/>
      <c r="U1141" s="191"/>
      <c r="V1141" s="27">
        <f>V1142</f>
        <v>0</v>
      </c>
      <c r="W1141" s="27">
        <f t="shared" ref="W1141:Y1142" si="1478">W1142</f>
        <v>0</v>
      </c>
      <c r="X1141" s="27">
        <f t="shared" si="1478"/>
        <v>0</v>
      </c>
      <c r="Y1141" s="72">
        <f t="shared" si="1478"/>
        <v>0</v>
      </c>
      <c r="Z1141" s="191"/>
      <c r="AA1141" s="191"/>
      <c r="AB1141" s="191"/>
      <c r="AC1141" s="191"/>
      <c r="AD1141" s="27">
        <f>AD1142</f>
        <v>0</v>
      </c>
      <c r="AE1141" s="27">
        <f t="shared" ref="AE1141:AG1142" si="1479">AE1142</f>
        <v>0</v>
      </c>
      <c r="AF1141" s="27">
        <f t="shared" si="1479"/>
        <v>0</v>
      </c>
      <c r="AG1141" s="72">
        <f t="shared" si="1479"/>
        <v>0</v>
      </c>
      <c r="AH1141" s="191"/>
      <c r="AI1141" s="191"/>
      <c r="AJ1141" s="191"/>
      <c r="AK1141" s="191"/>
      <c r="AL1141" s="27">
        <f>AL1142</f>
        <v>0</v>
      </c>
      <c r="AM1141" s="27">
        <f t="shared" ref="AM1141:AO1142" si="1480">AM1142</f>
        <v>0</v>
      </c>
      <c r="AN1141" s="27">
        <f t="shared" si="1480"/>
        <v>0</v>
      </c>
      <c r="AO1141" s="72">
        <f t="shared" si="1480"/>
        <v>0</v>
      </c>
      <c r="AP1141" s="191"/>
      <c r="AQ1141" s="191"/>
      <c r="AR1141" s="191"/>
      <c r="AS1141" s="191"/>
      <c r="AT1141" s="27">
        <f>AT1142</f>
        <v>0</v>
      </c>
      <c r="AU1141" s="27">
        <f t="shared" ref="AU1141:AW1142" si="1481">AU1142</f>
        <v>0</v>
      </c>
      <c r="AV1141" s="27">
        <f t="shared" si="1481"/>
        <v>0</v>
      </c>
      <c r="AW1141" s="72">
        <f t="shared" si="1481"/>
        <v>0</v>
      </c>
    </row>
    <row r="1142" spans="1:49" s="60" customFormat="1" ht="50.25">
      <c r="A1142" s="62" t="s">
        <v>340</v>
      </c>
      <c r="B1142" s="25" t="s">
        <v>59</v>
      </c>
      <c r="C1142" s="25" t="s">
        <v>48</v>
      </c>
      <c r="D1142" s="26" t="s">
        <v>543</v>
      </c>
      <c r="E1142" s="28"/>
      <c r="F1142" s="27">
        <f>F1143</f>
        <v>0</v>
      </c>
      <c r="G1142" s="27">
        <f t="shared" si="1476"/>
        <v>0</v>
      </c>
      <c r="H1142" s="27">
        <f t="shared" si="1476"/>
        <v>0</v>
      </c>
      <c r="I1142" s="72">
        <f t="shared" si="1476"/>
        <v>0</v>
      </c>
      <c r="J1142" s="51"/>
      <c r="K1142" s="51"/>
      <c r="L1142" s="51"/>
      <c r="M1142" s="51"/>
      <c r="N1142" s="27">
        <f>N1143</f>
        <v>0</v>
      </c>
      <c r="O1142" s="27">
        <f t="shared" si="1477"/>
        <v>0</v>
      </c>
      <c r="P1142" s="27">
        <f t="shared" si="1477"/>
        <v>0</v>
      </c>
      <c r="Q1142" s="72">
        <f t="shared" si="1477"/>
        <v>0</v>
      </c>
      <c r="R1142" s="191"/>
      <c r="S1142" s="191"/>
      <c r="T1142" s="191"/>
      <c r="U1142" s="191"/>
      <c r="V1142" s="27">
        <f>V1143</f>
        <v>0</v>
      </c>
      <c r="W1142" s="27">
        <f t="shared" si="1478"/>
        <v>0</v>
      </c>
      <c r="X1142" s="27">
        <f t="shared" si="1478"/>
        <v>0</v>
      </c>
      <c r="Y1142" s="72">
        <f t="shared" si="1478"/>
        <v>0</v>
      </c>
      <c r="Z1142" s="191"/>
      <c r="AA1142" s="191"/>
      <c r="AB1142" s="191"/>
      <c r="AC1142" s="191"/>
      <c r="AD1142" s="27">
        <f>AD1143</f>
        <v>0</v>
      </c>
      <c r="AE1142" s="27">
        <f t="shared" si="1479"/>
        <v>0</v>
      </c>
      <c r="AF1142" s="27">
        <f t="shared" si="1479"/>
        <v>0</v>
      </c>
      <c r="AG1142" s="72">
        <f t="shared" si="1479"/>
        <v>0</v>
      </c>
      <c r="AH1142" s="191"/>
      <c r="AI1142" s="191"/>
      <c r="AJ1142" s="191"/>
      <c r="AK1142" s="191"/>
      <c r="AL1142" s="27">
        <f>AL1143</f>
        <v>0</v>
      </c>
      <c r="AM1142" s="27">
        <f t="shared" si="1480"/>
        <v>0</v>
      </c>
      <c r="AN1142" s="27">
        <f t="shared" si="1480"/>
        <v>0</v>
      </c>
      <c r="AO1142" s="72">
        <f t="shared" si="1480"/>
        <v>0</v>
      </c>
      <c r="AP1142" s="191"/>
      <c r="AQ1142" s="191"/>
      <c r="AR1142" s="191"/>
      <c r="AS1142" s="191"/>
      <c r="AT1142" s="27">
        <f>AT1143</f>
        <v>0</v>
      </c>
      <c r="AU1142" s="27">
        <f t="shared" si="1481"/>
        <v>0</v>
      </c>
      <c r="AV1142" s="27">
        <f t="shared" si="1481"/>
        <v>0</v>
      </c>
      <c r="AW1142" s="72">
        <f t="shared" si="1481"/>
        <v>0</v>
      </c>
    </row>
    <row r="1143" spans="1:49" s="60" customFormat="1" ht="33.75">
      <c r="A1143" s="62" t="s">
        <v>81</v>
      </c>
      <c r="B1143" s="25" t="s">
        <v>59</v>
      </c>
      <c r="C1143" s="25" t="s">
        <v>48</v>
      </c>
      <c r="D1143" s="26" t="s">
        <v>543</v>
      </c>
      <c r="E1143" s="25" t="s">
        <v>82</v>
      </c>
      <c r="F1143" s="27">
        <f>F1144+F1145</f>
        <v>0</v>
      </c>
      <c r="G1143" s="27">
        <f t="shared" ref="G1143:I1143" si="1482">G1144+G1145</f>
        <v>0</v>
      </c>
      <c r="H1143" s="27">
        <f t="shared" si="1482"/>
        <v>0</v>
      </c>
      <c r="I1143" s="72">
        <f t="shared" si="1482"/>
        <v>0</v>
      </c>
      <c r="J1143" s="51"/>
      <c r="K1143" s="51"/>
      <c r="L1143" s="51"/>
      <c r="M1143" s="51"/>
      <c r="N1143" s="27">
        <f>N1144+N1145</f>
        <v>0</v>
      </c>
      <c r="O1143" s="27">
        <f t="shared" ref="O1143:Q1143" si="1483">O1144+O1145</f>
        <v>0</v>
      </c>
      <c r="P1143" s="27">
        <f t="shared" si="1483"/>
        <v>0</v>
      </c>
      <c r="Q1143" s="72">
        <f t="shared" si="1483"/>
        <v>0</v>
      </c>
      <c r="R1143" s="191"/>
      <c r="S1143" s="191"/>
      <c r="T1143" s="191"/>
      <c r="U1143" s="191"/>
      <c r="V1143" s="27">
        <f>V1144+V1145</f>
        <v>0</v>
      </c>
      <c r="W1143" s="27">
        <f t="shared" ref="W1143:Y1143" si="1484">W1144+W1145</f>
        <v>0</v>
      </c>
      <c r="X1143" s="27">
        <f t="shared" si="1484"/>
        <v>0</v>
      </c>
      <c r="Y1143" s="72">
        <f t="shared" si="1484"/>
        <v>0</v>
      </c>
      <c r="Z1143" s="191"/>
      <c r="AA1143" s="191"/>
      <c r="AB1143" s="191"/>
      <c r="AC1143" s="191"/>
      <c r="AD1143" s="27">
        <f>AD1144+AD1145</f>
        <v>0</v>
      </c>
      <c r="AE1143" s="27">
        <f t="shared" ref="AE1143:AG1143" si="1485">AE1144+AE1145</f>
        <v>0</v>
      </c>
      <c r="AF1143" s="27">
        <f t="shared" si="1485"/>
        <v>0</v>
      </c>
      <c r="AG1143" s="72">
        <f t="shared" si="1485"/>
        <v>0</v>
      </c>
      <c r="AH1143" s="191"/>
      <c r="AI1143" s="191"/>
      <c r="AJ1143" s="191"/>
      <c r="AK1143" s="191"/>
      <c r="AL1143" s="27">
        <f>AL1144+AL1145</f>
        <v>0</v>
      </c>
      <c r="AM1143" s="27">
        <f t="shared" ref="AM1143:AO1143" si="1486">AM1144+AM1145</f>
        <v>0</v>
      </c>
      <c r="AN1143" s="27">
        <f t="shared" si="1486"/>
        <v>0</v>
      </c>
      <c r="AO1143" s="72">
        <f t="shared" si="1486"/>
        <v>0</v>
      </c>
      <c r="AP1143" s="191"/>
      <c r="AQ1143" s="191"/>
      <c r="AR1143" s="191"/>
      <c r="AS1143" s="191"/>
      <c r="AT1143" s="27">
        <f>AT1144+AT1145</f>
        <v>0</v>
      </c>
      <c r="AU1143" s="27">
        <f t="shared" ref="AU1143:AW1143" si="1487">AU1144+AU1145</f>
        <v>0</v>
      </c>
      <c r="AV1143" s="27">
        <f t="shared" si="1487"/>
        <v>0</v>
      </c>
      <c r="AW1143" s="72">
        <f t="shared" si="1487"/>
        <v>0</v>
      </c>
    </row>
    <row r="1144" spans="1:49" s="60" customFormat="1" ht="20.25">
      <c r="A1144" s="24" t="s">
        <v>169</v>
      </c>
      <c r="B1144" s="25" t="s">
        <v>59</v>
      </c>
      <c r="C1144" s="25" t="s">
        <v>48</v>
      </c>
      <c r="D1144" s="26" t="s">
        <v>543</v>
      </c>
      <c r="E1144" s="25" t="s">
        <v>168</v>
      </c>
      <c r="F1144" s="27"/>
      <c r="G1144" s="27"/>
      <c r="H1144" s="27"/>
      <c r="I1144" s="72"/>
      <c r="J1144" s="51"/>
      <c r="K1144" s="51"/>
      <c r="L1144" s="51"/>
      <c r="M1144" s="51"/>
      <c r="N1144" s="27"/>
      <c r="O1144" s="27"/>
      <c r="P1144" s="27"/>
      <c r="Q1144" s="72"/>
      <c r="R1144" s="191"/>
      <c r="S1144" s="191"/>
      <c r="T1144" s="191"/>
      <c r="U1144" s="191"/>
      <c r="V1144" s="27"/>
      <c r="W1144" s="27"/>
      <c r="X1144" s="27"/>
      <c r="Y1144" s="72"/>
      <c r="Z1144" s="191"/>
      <c r="AA1144" s="191"/>
      <c r="AB1144" s="191"/>
      <c r="AC1144" s="191"/>
      <c r="AD1144" s="27"/>
      <c r="AE1144" s="27"/>
      <c r="AF1144" s="27"/>
      <c r="AG1144" s="72"/>
      <c r="AH1144" s="191"/>
      <c r="AI1144" s="191"/>
      <c r="AJ1144" s="191"/>
      <c r="AK1144" s="191"/>
      <c r="AL1144" s="27"/>
      <c r="AM1144" s="27"/>
      <c r="AN1144" s="27"/>
      <c r="AO1144" s="72"/>
      <c r="AP1144" s="191"/>
      <c r="AQ1144" s="191"/>
      <c r="AR1144" s="191"/>
      <c r="AS1144" s="191"/>
      <c r="AT1144" s="27"/>
      <c r="AU1144" s="27"/>
      <c r="AV1144" s="27"/>
      <c r="AW1144" s="72"/>
    </row>
    <row r="1145" spans="1:49" s="60" customFormat="1" ht="20.25">
      <c r="A1145" s="24" t="s">
        <v>179</v>
      </c>
      <c r="B1145" s="25" t="s">
        <v>59</v>
      </c>
      <c r="C1145" s="25" t="s">
        <v>48</v>
      </c>
      <c r="D1145" s="26" t="s">
        <v>543</v>
      </c>
      <c r="E1145" s="25" t="s">
        <v>178</v>
      </c>
      <c r="F1145" s="27"/>
      <c r="G1145" s="27"/>
      <c r="H1145" s="27"/>
      <c r="I1145" s="72"/>
      <c r="J1145" s="51"/>
      <c r="K1145" s="51"/>
      <c r="L1145" s="51"/>
      <c r="M1145" s="51"/>
      <c r="N1145" s="27"/>
      <c r="O1145" s="27"/>
      <c r="P1145" s="27"/>
      <c r="Q1145" s="72"/>
      <c r="R1145" s="191"/>
      <c r="S1145" s="191"/>
      <c r="T1145" s="191"/>
      <c r="U1145" s="191"/>
      <c r="V1145" s="27"/>
      <c r="W1145" s="27"/>
      <c r="X1145" s="27"/>
      <c r="Y1145" s="72"/>
      <c r="Z1145" s="191"/>
      <c r="AA1145" s="191"/>
      <c r="AB1145" s="191"/>
      <c r="AC1145" s="191"/>
      <c r="AD1145" s="27"/>
      <c r="AE1145" s="27"/>
      <c r="AF1145" s="27"/>
      <c r="AG1145" s="72"/>
      <c r="AH1145" s="191"/>
      <c r="AI1145" s="191"/>
      <c r="AJ1145" s="191"/>
      <c r="AK1145" s="191"/>
      <c r="AL1145" s="27"/>
      <c r="AM1145" s="27"/>
      <c r="AN1145" s="27"/>
      <c r="AO1145" s="72"/>
      <c r="AP1145" s="191"/>
      <c r="AQ1145" s="191"/>
      <c r="AR1145" s="191"/>
      <c r="AS1145" s="191"/>
      <c r="AT1145" s="27"/>
      <c r="AU1145" s="27"/>
      <c r="AV1145" s="27"/>
      <c r="AW1145" s="72"/>
    </row>
    <row r="1146" spans="1:49" s="60" customFormat="1" ht="20.25">
      <c r="A1146" s="33" t="s">
        <v>403</v>
      </c>
      <c r="B1146" s="25" t="s">
        <v>59</v>
      </c>
      <c r="C1146" s="25" t="s">
        <v>48</v>
      </c>
      <c r="D1146" s="43" t="s">
        <v>404</v>
      </c>
      <c r="E1146" s="25"/>
      <c r="F1146" s="27">
        <f t="shared" ref="F1146:I1148" si="1488">F1147</f>
        <v>0</v>
      </c>
      <c r="G1146" s="27">
        <f t="shared" si="1488"/>
        <v>0</v>
      </c>
      <c r="H1146" s="27">
        <f t="shared" si="1488"/>
        <v>0</v>
      </c>
      <c r="I1146" s="72">
        <f t="shared" si="1488"/>
        <v>0</v>
      </c>
      <c r="J1146" s="51"/>
      <c r="K1146" s="51"/>
      <c r="L1146" s="51"/>
      <c r="M1146" s="51"/>
      <c r="N1146" s="27">
        <f t="shared" ref="N1146:Q1148" si="1489">N1147</f>
        <v>0</v>
      </c>
      <c r="O1146" s="27">
        <f t="shared" si="1489"/>
        <v>0</v>
      </c>
      <c r="P1146" s="27">
        <f t="shared" si="1489"/>
        <v>0</v>
      </c>
      <c r="Q1146" s="72">
        <f t="shared" si="1489"/>
        <v>0</v>
      </c>
      <c r="R1146" s="191"/>
      <c r="S1146" s="191"/>
      <c r="T1146" s="191"/>
      <c r="U1146" s="191"/>
      <c r="V1146" s="27">
        <f t="shared" ref="V1146:Y1148" si="1490">V1147</f>
        <v>0</v>
      </c>
      <c r="W1146" s="27">
        <f t="shared" si="1490"/>
        <v>0</v>
      </c>
      <c r="X1146" s="27">
        <f t="shared" si="1490"/>
        <v>0</v>
      </c>
      <c r="Y1146" s="72">
        <f t="shared" si="1490"/>
        <v>0</v>
      </c>
      <c r="Z1146" s="191"/>
      <c r="AA1146" s="191"/>
      <c r="AB1146" s="191"/>
      <c r="AC1146" s="191"/>
      <c r="AD1146" s="27">
        <f t="shared" ref="AD1146:AG1148" si="1491">AD1147</f>
        <v>0</v>
      </c>
      <c r="AE1146" s="27">
        <f t="shared" si="1491"/>
        <v>0</v>
      </c>
      <c r="AF1146" s="27">
        <f t="shared" si="1491"/>
        <v>0</v>
      </c>
      <c r="AG1146" s="72">
        <f t="shared" si="1491"/>
        <v>0</v>
      </c>
      <c r="AH1146" s="191"/>
      <c r="AI1146" s="191"/>
      <c r="AJ1146" s="191"/>
      <c r="AK1146" s="191"/>
      <c r="AL1146" s="27">
        <f t="shared" ref="AL1146:AO1148" si="1492">AL1147</f>
        <v>0</v>
      </c>
      <c r="AM1146" s="27">
        <f t="shared" si="1492"/>
        <v>0</v>
      </c>
      <c r="AN1146" s="27">
        <f t="shared" si="1492"/>
        <v>0</v>
      </c>
      <c r="AO1146" s="72">
        <f t="shared" si="1492"/>
        <v>0</v>
      </c>
      <c r="AP1146" s="191"/>
      <c r="AQ1146" s="191"/>
      <c r="AR1146" s="191"/>
      <c r="AS1146" s="191"/>
      <c r="AT1146" s="27">
        <f t="shared" ref="AT1146:AW1148" si="1493">AT1147</f>
        <v>0</v>
      </c>
      <c r="AU1146" s="27">
        <f t="shared" si="1493"/>
        <v>0</v>
      </c>
      <c r="AV1146" s="27">
        <f t="shared" si="1493"/>
        <v>0</v>
      </c>
      <c r="AW1146" s="72">
        <f t="shared" si="1493"/>
        <v>0</v>
      </c>
    </row>
    <row r="1147" spans="1:49" s="60" customFormat="1" ht="50.25">
      <c r="A1147" s="62" t="s">
        <v>412</v>
      </c>
      <c r="B1147" s="25" t="s">
        <v>59</v>
      </c>
      <c r="C1147" s="25" t="s">
        <v>48</v>
      </c>
      <c r="D1147" s="43" t="s">
        <v>405</v>
      </c>
      <c r="E1147" s="66"/>
      <c r="F1147" s="27">
        <f t="shared" si="1488"/>
        <v>0</v>
      </c>
      <c r="G1147" s="27">
        <f t="shared" si="1488"/>
        <v>0</v>
      </c>
      <c r="H1147" s="27">
        <f t="shared" si="1488"/>
        <v>0</v>
      </c>
      <c r="I1147" s="72">
        <f t="shared" si="1488"/>
        <v>0</v>
      </c>
      <c r="J1147" s="51"/>
      <c r="K1147" s="51"/>
      <c r="L1147" s="51"/>
      <c r="M1147" s="51"/>
      <c r="N1147" s="27">
        <f t="shared" si="1489"/>
        <v>0</v>
      </c>
      <c r="O1147" s="27">
        <f t="shared" si="1489"/>
        <v>0</v>
      </c>
      <c r="P1147" s="27">
        <f t="shared" si="1489"/>
        <v>0</v>
      </c>
      <c r="Q1147" s="72">
        <f t="shared" si="1489"/>
        <v>0</v>
      </c>
      <c r="R1147" s="191"/>
      <c r="S1147" s="191"/>
      <c r="T1147" s="191"/>
      <c r="U1147" s="191"/>
      <c r="V1147" s="27">
        <f t="shared" si="1490"/>
        <v>0</v>
      </c>
      <c r="W1147" s="27">
        <f t="shared" si="1490"/>
        <v>0</v>
      </c>
      <c r="X1147" s="27">
        <f t="shared" si="1490"/>
        <v>0</v>
      </c>
      <c r="Y1147" s="72">
        <f t="shared" si="1490"/>
        <v>0</v>
      </c>
      <c r="Z1147" s="191"/>
      <c r="AA1147" s="191"/>
      <c r="AB1147" s="191"/>
      <c r="AC1147" s="191"/>
      <c r="AD1147" s="27">
        <f t="shared" si="1491"/>
        <v>0</v>
      </c>
      <c r="AE1147" s="27">
        <f t="shared" si="1491"/>
        <v>0</v>
      </c>
      <c r="AF1147" s="27">
        <f t="shared" si="1491"/>
        <v>0</v>
      </c>
      <c r="AG1147" s="72">
        <f t="shared" si="1491"/>
        <v>0</v>
      </c>
      <c r="AH1147" s="191"/>
      <c r="AI1147" s="191"/>
      <c r="AJ1147" s="191"/>
      <c r="AK1147" s="191"/>
      <c r="AL1147" s="27">
        <f t="shared" si="1492"/>
        <v>0</v>
      </c>
      <c r="AM1147" s="27">
        <f t="shared" si="1492"/>
        <v>0</v>
      </c>
      <c r="AN1147" s="27">
        <f t="shared" si="1492"/>
        <v>0</v>
      </c>
      <c r="AO1147" s="72">
        <f t="shared" si="1492"/>
        <v>0</v>
      </c>
      <c r="AP1147" s="191"/>
      <c r="AQ1147" s="191"/>
      <c r="AR1147" s="191"/>
      <c r="AS1147" s="191"/>
      <c r="AT1147" s="27">
        <f t="shared" si="1493"/>
        <v>0</v>
      </c>
      <c r="AU1147" s="27">
        <f t="shared" si="1493"/>
        <v>0</v>
      </c>
      <c r="AV1147" s="27">
        <f t="shared" si="1493"/>
        <v>0</v>
      </c>
      <c r="AW1147" s="72">
        <f t="shared" si="1493"/>
        <v>0</v>
      </c>
    </row>
    <row r="1148" spans="1:49" s="60" customFormat="1" ht="33.75">
      <c r="A1148" s="24" t="s">
        <v>201</v>
      </c>
      <c r="B1148" s="25" t="s">
        <v>59</v>
      </c>
      <c r="C1148" s="25" t="s">
        <v>48</v>
      </c>
      <c r="D1148" s="43" t="s">
        <v>405</v>
      </c>
      <c r="E1148" s="66">
        <v>400</v>
      </c>
      <c r="F1148" s="27">
        <f t="shared" si="1488"/>
        <v>0</v>
      </c>
      <c r="G1148" s="27">
        <f t="shared" si="1488"/>
        <v>0</v>
      </c>
      <c r="H1148" s="27">
        <f t="shared" si="1488"/>
        <v>0</v>
      </c>
      <c r="I1148" s="72">
        <f t="shared" si="1488"/>
        <v>0</v>
      </c>
      <c r="J1148" s="51"/>
      <c r="K1148" s="51"/>
      <c r="L1148" s="51"/>
      <c r="M1148" s="51"/>
      <c r="N1148" s="27">
        <f t="shared" si="1489"/>
        <v>0</v>
      </c>
      <c r="O1148" s="27">
        <f t="shared" si="1489"/>
        <v>0</v>
      </c>
      <c r="P1148" s="27">
        <f t="shared" si="1489"/>
        <v>0</v>
      </c>
      <c r="Q1148" s="72">
        <f t="shared" si="1489"/>
        <v>0</v>
      </c>
      <c r="R1148" s="191"/>
      <c r="S1148" s="191"/>
      <c r="T1148" s="191"/>
      <c r="U1148" s="191"/>
      <c r="V1148" s="27">
        <f t="shared" si="1490"/>
        <v>0</v>
      </c>
      <c r="W1148" s="27">
        <f t="shared" si="1490"/>
        <v>0</v>
      </c>
      <c r="X1148" s="27">
        <f t="shared" si="1490"/>
        <v>0</v>
      </c>
      <c r="Y1148" s="72">
        <f t="shared" si="1490"/>
        <v>0</v>
      </c>
      <c r="Z1148" s="191"/>
      <c r="AA1148" s="191"/>
      <c r="AB1148" s="191"/>
      <c r="AC1148" s="191"/>
      <c r="AD1148" s="27">
        <f t="shared" si="1491"/>
        <v>0</v>
      </c>
      <c r="AE1148" s="27">
        <f t="shared" si="1491"/>
        <v>0</v>
      </c>
      <c r="AF1148" s="27">
        <f t="shared" si="1491"/>
        <v>0</v>
      </c>
      <c r="AG1148" s="72">
        <f t="shared" si="1491"/>
        <v>0</v>
      </c>
      <c r="AH1148" s="191"/>
      <c r="AI1148" s="191"/>
      <c r="AJ1148" s="191"/>
      <c r="AK1148" s="191"/>
      <c r="AL1148" s="27">
        <f t="shared" si="1492"/>
        <v>0</v>
      </c>
      <c r="AM1148" s="27">
        <f t="shared" si="1492"/>
        <v>0</v>
      </c>
      <c r="AN1148" s="27">
        <f t="shared" si="1492"/>
        <v>0</v>
      </c>
      <c r="AO1148" s="72">
        <f t="shared" si="1492"/>
        <v>0</v>
      </c>
      <c r="AP1148" s="191"/>
      <c r="AQ1148" s="191"/>
      <c r="AR1148" s="191"/>
      <c r="AS1148" s="191"/>
      <c r="AT1148" s="27">
        <f t="shared" si="1493"/>
        <v>0</v>
      </c>
      <c r="AU1148" s="27">
        <f t="shared" si="1493"/>
        <v>0</v>
      </c>
      <c r="AV1148" s="27">
        <f t="shared" si="1493"/>
        <v>0</v>
      </c>
      <c r="AW1148" s="72">
        <f t="shared" si="1493"/>
        <v>0</v>
      </c>
    </row>
    <row r="1149" spans="1:49" s="60" customFormat="1" ht="20.25">
      <c r="A1149" s="24" t="s">
        <v>83</v>
      </c>
      <c r="B1149" s="25" t="s">
        <v>59</v>
      </c>
      <c r="C1149" s="25" t="s">
        <v>48</v>
      </c>
      <c r="D1149" s="43" t="s">
        <v>405</v>
      </c>
      <c r="E1149" s="66">
        <v>410</v>
      </c>
      <c r="F1149" s="27"/>
      <c r="G1149" s="27"/>
      <c r="H1149" s="27"/>
      <c r="I1149" s="72"/>
      <c r="J1149" s="51"/>
      <c r="K1149" s="51"/>
      <c r="L1149" s="51"/>
      <c r="M1149" s="51"/>
      <c r="N1149" s="27"/>
      <c r="O1149" s="27"/>
      <c r="P1149" s="27"/>
      <c r="Q1149" s="72"/>
      <c r="R1149" s="191"/>
      <c r="S1149" s="191"/>
      <c r="T1149" s="191"/>
      <c r="U1149" s="191"/>
      <c r="V1149" s="27"/>
      <c r="W1149" s="27"/>
      <c r="X1149" s="27"/>
      <c r="Y1149" s="72"/>
      <c r="Z1149" s="191"/>
      <c r="AA1149" s="191"/>
      <c r="AB1149" s="191"/>
      <c r="AC1149" s="191"/>
      <c r="AD1149" s="27"/>
      <c r="AE1149" s="27"/>
      <c r="AF1149" s="27"/>
      <c r="AG1149" s="72"/>
      <c r="AH1149" s="191"/>
      <c r="AI1149" s="191"/>
      <c r="AJ1149" s="191"/>
      <c r="AK1149" s="191"/>
      <c r="AL1149" s="27"/>
      <c r="AM1149" s="27"/>
      <c r="AN1149" s="27"/>
      <c r="AO1149" s="72"/>
      <c r="AP1149" s="191"/>
      <c r="AQ1149" s="191"/>
      <c r="AR1149" s="191"/>
      <c r="AS1149" s="191"/>
      <c r="AT1149" s="27"/>
      <c r="AU1149" s="27"/>
      <c r="AV1149" s="27"/>
      <c r="AW1149" s="72"/>
    </row>
    <row r="1150" spans="1:49" s="85" customFormat="1" ht="16.5">
      <c r="A1150" s="24" t="s">
        <v>79</v>
      </c>
      <c r="B1150" s="25" t="s">
        <v>59</v>
      </c>
      <c r="C1150" s="25" t="s">
        <v>48</v>
      </c>
      <c r="D1150" s="26" t="s">
        <v>218</v>
      </c>
      <c r="E1150" s="25"/>
      <c r="F1150" s="27">
        <f t="shared" ref="F1150:I1150" si="1494">F1151+F1169+F1191+F1187</f>
        <v>0</v>
      </c>
      <c r="G1150" s="27">
        <f t="shared" si="1494"/>
        <v>0</v>
      </c>
      <c r="H1150" s="27">
        <f t="shared" si="1494"/>
        <v>0</v>
      </c>
      <c r="I1150" s="72">
        <f t="shared" si="1494"/>
        <v>0</v>
      </c>
      <c r="J1150" s="55"/>
      <c r="K1150" s="55"/>
      <c r="L1150" s="55"/>
      <c r="M1150" s="55"/>
      <c r="N1150" s="27">
        <f t="shared" ref="N1150:Q1150" si="1495">N1151+N1169+N1191+N1187</f>
        <v>0</v>
      </c>
      <c r="O1150" s="27">
        <f t="shared" si="1495"/>
        <v>0</v>
      </c>
      <c r="P1150" s="27">
        <f t="shared" si="1495"/>
        <v>0</v>
      </c>
      <c r="Q1150" s="72">
        <f t="shared" si="1495"/>
        <v>0</v>
      </c>
      <c r="R1150" s="183"/>
      <c r="S1150" s="183"/>
      <c r="T1150" s="183"/>
      <c r="U1150" s="183"/>
      <c r="V1150" s="27">
        <f t="shared" ref="V1150:Y1150" si="1496">V1151+V1169+V1191+V1187</f>
        <v>0</v>
      </c>
      <c r="W1150" s="27">
        <f t="shared" si="1496"/>
        <v>0</v>
      </c>
      <c r="X1150" s="27">
        <f t="shared" si="1496"/>
        <v>0</v>
      </c>
      <c r="Y1150" s="72">
        <f t="shared" si="1496"/>
        <v>0</v>
      </c>
      <c r="Z1150" s="183"/>
      <c r="AA1150" s="183"/>
      <c r="AB1150" s="183"/>
      <c r="AC1150" s="183"/>
      <c r="AD1150" s="27">
        <f t="shared" ref="AD1150:AG1150" si="1497">AD1151+AD1169+AD1191+AD1187</f>
        <v>0</v>
      </c>
      <c r="AE1150" s="27">
        <f t="shared" si="1497"/>
        <v>0</v>
      </c>
      <c r="AF1150" s="27">
        <f t="shared" si="1497"/>
        <v>0</v>
      </c>
      <c r="AG1150" s="72">
        <f t="shared" si="1497"/>
        <v>0</v>
      </c>
      <c r="AH1150" s="183"/>
      <c r="AI1150" s="183"/>
      <c r="AJ1150" s="183"/>
      <c r="AK1150" s="183"/>
      <c r="AL1150" s="27">
        <f t="shared" ref="AL1150:AO1150" si="1498">AL1151+AL1169+AL1191+AL1187</f>
        <v>0</v>
      </c>
      <c r="AM1150" s="27">
        <f t="shared" si="1498"/>
        <v>0</v>
      </c>
      <c r="AN1150" s="27">
        <f t="shared" si="1498"/>
        <v>0</v>
      </c>
      <c r="AO1150" s="72">
        <f t="shared" si="1498"/>
        <v>0</v>
      </c>
      <c r="AP1150" s="183"/>
      <c r="AQ1150" s="183"/>
      <c r="AR1150" s="183"/>
      <c r="AS1150" s="183"/>
      <c r="AT1150" s="27">
        <f t="shared" ref="AT1150:AW1150" si="1499">AT1151+AT1169+AT1191+AT1187</f>
        <v>0</v>
      </c>
      <c r="AU1150" s="27">
        <f t="shared" si="1499"/>
        <v>0</v>
      </c>
      <c r="AV1150" s="27">
        <f t="shared" si="1499"/>
        <v>0</v>
      </c>
      <c r="AW1150" s="72">
        <f t="shared" si="1499"/>
        <v>0</v>
      </c>
    </row>
    <row r="1151" spans="1:49" s="85" customFormat="1" ht="33">
      <c r="A1151" s="40" t="s">
        <v>200</v>
      </c>
      <c r="B1151" s="25" t="s">
        <v>59</v>
      </c>
      <c r="C1151" s="25" t="s">
        <v>48</v>
      </c>
      <c r="D1151" s="34" t="s">
        <v>348</v>
      </c>
      <c r="E1151" s="25"/>
      <c r="F1151" s="27">
        <f t="shared" ref="F1151:I1151" si="1500">F1155+F1159+F1162+F1165+F1152</f>
        <v>0</v>
      </c>
      <c r="G1151" s="27">
        <f t="shared" si="1500"/>
        <v>0</v>
      </c>
      <c r="H1151" s="27">
        <f t="shared" si="1500"/>
        <v>0</v>
      </c>
      <c r="I1151" s="72">
        <f t="shared" si="1500"/>
        <v>0</v>
      </c>
      <c r="J1151" s="55"/>
      <c r="K1151" s="55"/>
      <c r="L1151" s="55"/>
      <c r="M1151" s="55"/>
      <c r="N1151" s="27">
        <f t="shared" ref="N1151:Q1151" si="1501">N1155+N1159+N1162+N1165+N1152</f>
        <v>0</v>
      </c>
      <c r="O1151" s="27">
        <f t="shared" si="1501"/>
        <v>0</v>
      </c>
      <c r="P1151" s="27">
        <f t="shared" si="1501"/>
        <v>0</v>
      </c>
      <c r="Q1151" s="72">
        <f t="shared" si="1501"/>
        <v>0</v>
      </c>
      <c r="R1151" s="183"/>
      <c r="S1151" s="183"/>
      <c r="T1151" s="183"/>
      <c r="U1151" s="183"/>
      <c r="V1151" s="27">
        <f t="shared" ref="V1151:Y1151" si="1502">V1155+V1159+V1162+V1165+V1152</f>
        <v>0</v>
      </c>
      <c r="W1151" s="27">
        <f t="shared" si="1502"/>
        <v>0</v>
      </c>
      <c r="X1151" s="27">
        <f t="shared" si="1502"/>
        <v>0</v>
      </c>
      <c r="Y1151" s="72">
        <f t="shared" si="1502"/>
        <v>0</v>
      </c>
      <c r="Z1151" s="183"/>
      <c r="AA1151" s="183"/>
      <c r="AB1151" s="183"/>
      <c r="AC1151" s="183"/>
      <c r="AD1151" s="27">
        <f t="shared" ref="AD1151:AG1151" si="1503">AD1155+AD1159+AD1162+AD1165+AD1152</f>
        <v>0</v>
      </c>
      <c r="AE1151" s="27">
        <f t="shared" si="1503"/>
        <v>0</v>
      </c>
      <c r="AF1151" s="27">
        <f t="shared" si="1503"/>
        <v>0</v>
      </c>
      <c r="AG1151" s="72">
        <f t="shared" si="1503"/>
        <v>0</v>
      </c>
      <c r="AH1151" s="183"/>
      <c r="AI1151" s="183"/>
      <c r="AJ1151" s="183"/>
      <c r="AK1151" s="183"/>
      <c r="AL1151" s="27">
        <f t="shared" ref="AL1151:AO1151" si="1504">AL1155+AL1159+AL1162+AL1165+AL1152</f>
        <v>0</v>
      </c>
      <c r="AM1151" s="27">
        <f t="shared" si="1504"/>
        <v>0</v>
      </c>
      <c r="AN1151" s="27">
        <f t="shared" si="1504"/>
        <v>0</v>
      </c>
      <c r="AO1151" s="72">
        <f t="shared" si="1504"/>
        <v>0</v>
      </c>
      <c r="AP1151" s="183"/>
      <c r="AQ1151" s="183"/>
      <c r="AR1151" s="183"/>
      <c r="AS1151" s="183"/>
      <c r="AT1151" s="27">
        <f t="shared" ref="AT1151:AW1151" si="1505">AT1155+AT1159+AT1162+AT1165+AT1152</f>
        <v>0</v>
      </c>
      <c r="AU1151" s="27">
        <f t="shared" si="1505"/>
        <v>0</v>
      </c>
      <c r="AV1151" s="27">
        <f t="shared" si="1505"/>
        <v>0</v>
      </c>
      <c r="AW1151" s="72">
        <f t="shared" si="1505"/>
        <v>0</v>
      </c>
    </row>
    <row r="1152" spans="1:49" s="85" customFormat="1" ht="16.5">
      <c r="A1152" s="40" t="s">
        <v>468</v>
      </c>
      <c r="B1152" s="25" t="s">
        <v>59</v>
      </c>
      <c r="C1152" s="25" t="s">
        <v>48</v>
      </c>
      <c r="D1152" s="34" t="s">
        <v>469</v>
      </c>
      <c r="E1152" s="25"/>
      <c r="F1152" s="27">
        <f t="shared" ref="F1152:I1153" si="1506">F1153</f>
        <v>0</v>
      </c>
      <c r="G1152" s="27">
        <f t="shared" si="1506"/>
        <v>0</v>
      </c>
      <c r="H1152" s="27">
        <f t="shared" si="1506"/>
        <v>0</v>
      </c>
      <c r="I1152" s="72">
        <f t="shared" si="1506"/>
        <v>0</v>
      </c>
      <c r="J1152" s="55"/>
      <c r="K1152" s="55"/>
      <c r="L1152" s="55"/>
      <c r="M1152" s="55"/>
      <c r="N1152" s="27">
        <f t="shared" ref="N1152:Q1153" si="1507">N1153</f>
        <v>0</v>
      </c>
      <c r="O1152" s="27">
        <f t="shared" si="1507"/>
        <v>0</v>
      </c>
      <c r="P1152" s="27">
        <f t="shared" si="1507"/>
        <v>0</v>
      </c>
      <c r="Q1152" s="72">
        <f t="shared" si="1507"/>
        <v>0</v>
      </c>
      <c r="R1152" s="183"/>
      <c r="S1152" s="183"/>
      <c r="T1152" s="183"/>
      <c r="U1152" s="183"/>
      <c r="V1152" s="27">
        <f t="shared" ref="V1152:Y1153" si="1508">V1153</f>
        <v>0</v>
      </c>
      <c r="W1152" s="27">
        <f t="shared" si="1508"/>
        <v>0</v>
      </c>
      <c r="X1152" s="27">
        <f t="shared" si="1508"/>
        <v>0</v>
      </c>
      <c r="Y1152" s="72">
        <f t="shared" si="1508"/>
        <v>0</v>
      </c>
      <c r="Z1152" s="183"/>
      <c r="AA1152" s="183"/>
      <c r="AB1152" s="183"/>
      <c r="AC1152" s="183"/>
      <c r="AD1152" s="27">
        <f t="shared" ref="AD1152:AG1153" si="1509">AD1153</f>
        <v>0</v>
      </c>
      <c r="AE1152" s="27">
        <f t="shared" si="1509"/>
        <v>0</v>
      </c>
      <c r="AF1152" s="27">
        <f t="shared" si="1509"/>
        <v>0</v>
      </c>
      <c r="AG1152" s="72">
        <f t="shared" si="1509"/>
        <v>0</v>
      </c>
      <c r="AH1152" s="183"/>
      <c r="AI1152" s="183"/>
      <c r="AJ1152" s="183"/>
      <c r="AK1152" s="183"/>
      <c r="AL1152" s="27">
        <f t="shared" ref="AL1152:AO1153" si="1510">AL1153</f>
        <v>0</v>
      </c>
      <c r="AM1152" s="27">
        <f t="shared" si="1510"/>
        <v>0</v>
      </c>
      <c r="AN1152" s="27">
        <f t="shared" si="1510"/>
        <v>0</v>
      </c>
      <c r="AO1152" s="72">
        <f t="shared" si="1510"/>
        <v>0</v>
      </c>
      <c r="AP1152" s="183"/>
      <c r="AQ1152" s="183"/>
      <c r="AR1152" s="183"/>
      <c r="AS1152" s="183"/>
      <c r="AT1152" s="27">
        <f t="shared" ref="AT1152:AW1153" si="1511">AT1153</f>
        <v>0</v>
      </c>
      <c r="AU1152" s="27">
        <f t="shared" si="1511"/>
        <v>0</v>
      </c>
      <c r="AV1152" s="27">
        <f t="shared" si="1511"/>
        <v>0</v>
      </c>
      <c r="AW1152" s="72">
        <f t="shared" si="1511"/>
        <v>0</v>
      </c>
    </row>
    <row r="1153" spans="1:49" s="85" customFormat="1" ht="33">
      <c r="A1153" s="40" t="s">
        <v>81</v>
      </c>
      <c r="B1153" s="25" t="s">
        <v>59</v>
      </c>
      <c r="C1153" s="25" t="s">
        <v>48</v>
      </c>
      <c r="D1153" s="34" t="s">
        <v>469</v>
      </c>
      <c r="E1153" s="25" t="s">
        <v>82</v>
      </c>
      <c r="F1153" s="27">
        <f t="shared" si="1506"/>
        <v>0</v>
      </c>
      <c r="G1153" s="27">
        <f t="shared" si="1506"/>
        <v>0</v>
      </c>
      <c r="H1153" s="27">
        <f t="shared" si="1506"/>
        <v>0</v>
      </c>
      <c r="I1153" s="72">
        <f t="shared" si="1506"/>
        <v>0</v>
      </c>
      <c r="J1153" s="55"/>
      <c r="K1153" s="55"/>
      <c r="L1153" s="55"/>
      <c r="M1153" s="55"/>
      <c r="N1153" s="27">
        <f t="shared" si="1507"/>
        <v>0</v>
      </c>
      <c r="O1153" s="27">
        <f t="shared" si="1507"/>
        <v>0</v>
      </c>
      <c r="P1153" s="27">
        <f t="shared" si="1507"/>
        <v>0</v>
      </c>
      <c r="Q1153" s="72">
        <f t="shared" si="1507"/>
        <v>0</v>
      </c>
      <c r="R1153" s="183"/>
      <c r="S1153" s="183"/>
      <c r="T1153" s="183"/>
      <c r="U1153" s="183"/>
      <c r="V1153" s="27">
        <f t="shared" si="1508"/>
        <v>0</v>
      </c>
      <c r="W1153" s="27">
        <f t="shared" si="1508"/>
        <v>0</v>
      </c>
      <c r="X1153" s="27">
        <f t="shared" si="1508"/>
        <v>0</v>
      </c>
      <c r="Y1153" s="72">
        <f t="shared" si="1508"/>
        <v>0</v>
      </c>
      <c r="Z1153" s="183"/>
      <c r="AA1153" s="183"/>
      <c r="AB1153" s="183"/>
      <c r="AC1153" s="183"/>
      <c r="AD1153" s="27">
        <f t="shared" si="1509"/>
        <v>0</v>
      </c>
      <c r="AE1153" s="27">
        <f t="shared" si="1509"/>
        <v>0</v>
      </c>
      <c r="AF1153" s="27">
        <f t="shared" si="1509"/>
        <v>0</v>
      </c>
      <c r="AG1153" s="72">
        <f t="shared" si="1509"/>
        <v>0</v>
      </c>
      <c r="AH1153" s="183"/>
      <c r="AI1153" s="183"/>
      <c r="AJ1153" s="183"/>
      <c r="AK1153" s="183"/>
      <c r="AL1153" s="27">
        <f t="shared" si="1510"/>
        <v>0</v>
      </c>
      <c r="AM1153" s="27">
        <f t="shared" si="1510"/>
        <v>0</v>
      </c>
      <c r="AN1153" s="27">
        <f t="shared" si="1510"/>
        <v>0</v>
      </c>
      <c r="AO1153" s="72">
        <f t="shared" si="1510"/>
        <v>0</v>
      </c>
      <c r="AP1153" s="183"/>
      <c r="AQ1153" s="183"/>
      <c r="AR1153" s="183"/>
      <c r="AS1153" s="183"/>
      <c r="AT1153" s="27">
        <f t="shared" si="1511"/>
        <v>0</v>
      </c>
      <c r="AU1153" s="27">
        <f t="shared" si="1511"/>
        <v>0</v>
      </c>
      <c r="AV1153" s="27">
        <f t="shared" si="1511"/>
        <v>0</v>
      </c>
      <c r="AW1153" s="72">
        <f t="shared" si="1511"/>
        <v>0</v>
      </c>
    </row>
    <row r="1154" spans="1:49" s="85" customFormat="1" ht="16.5">
      <c r="A1154" s="40" t="s">
        <v>179</v>
      </c>
      <c r="B1154" s="25" t="s">
        <v>59</v>
      </c>
      <c r="C1154" s="25" t="s">
        <v>48</v>
      </c>
      <c r="D1154" s="34" t="s">
        <v>469</v>
      </c>
      <c r="E1154" s="25" t="s">
        <v>178</v>
      </c>
      <c r="F1154" s="27"/>
      <c r="G1154" s="27"/>
      <c r="H1154" s="27"/>
      <c r="I1154" s="72"/>
      <c r="J1154" s="55"/>
      <c r="K1154" s="55"/>
      <c r="L1154" s="55"/>
      <c r="M1154" s="55"/>
      <c r="N1154" s="27"/>
      <c r="O1154" s="27"/>
      <c r="P1154" s="27"/>
      <c r="Q1154" s="72"/>
      <c r="R1154" s="183"/>
      <c r="S1154" s="183"/>
      <c r="T1154" s="183"/>
      <c r="U1154" s="183"/>
      <c r="V1154" s="27"/>
      <c r="W1154" s="27"/>
      <c r="X1154" s="27"/>
      <c r="Y1154" s="72"/>
      <c r="Z1154" s="183"/>
      <c r="AA1154" s="183"/>
      <c r="AB1154" s="183"/>
      <c r="AC1154" s="183"/>
      <c r="AD1154" s="27"/>
      <c r="AE1154" s="27"/>
      <c r="AF1154" s="27"/>
      <c r="AG1154" s="72"/>
      <c r="AH1154" s="183"/>
      <c r="AI1154" s="183"/>
      <c r="AJ1154" s="183"/>
      <c r="AK1154" s="183"/>
      <c r="AL1154" s="27"/>
      <c r="AM1154" s="27"/>
      <c r="AN1154" s="27"/>
      <c r="AO1154" s="72"/>
      <c r="AP1154" s="183"/>
      <c r="AQ1154" s="183"/>
      <c r="AR1154" s="183"/>
      <c r="AS1154" s="183"/>
      <c r="AT1154" s="27"/>
      <c r="AU1154" s="27"/>
      <c r="AV1154" s="27"/>
      <c r="AW1154" s="72"/>
    </row>
    <row r="1155" spans="1:49" s="85" customFormat="1" ht="16.5">
      <c r="A1155" s="24" t="s">
        <v>92</v>
      </c>
      <c r="B1155" s="25" t="s">
        <v>59</v>
      </c>
      <c r="C1155" s="25" t="s">
        <v>48</v>
      </c>
      <c r="D1155" s="34" t="s">
        <v>362</v>
      </c>
      <c r="E1155" s="25"/>
      <c r="F1155" s="27">
        <f t="shared" ref="F1155:I1155" si="1512">F1156</f>
        <v>0</v>
      </c>
      <c r="G1155" s="27">
        <f t="shared" si="1512"/>
        <v>0</v>
      </c>
      <c r="H1155" s="27">
        <f t="shared" si="1512"/>
        <v>0</v>
      </c>
      <c r="I1155" s="72">
        <f t="shared" si="1512"/>
        <v>0</v>
      </c>
      <c r="J1155" s="55"/>
      <c r="K1155" s="55"/>
      <c r="L1155" s="55"/>
      <c r="M1155" s="55"/>
      <c r="N1155" s="27">
        <f t="shared" ref="N1155:Q1155" si="1513">N1156</f>
        <v>0</v>
      </c>
      <c r="O1155" s="27">
        <f t="shared" si="1513"/>
        <v>0</v>
      </c>
      <c r="P1155" s="27">
        <f t="shared" si="1513"/>
        <v>0</v>
      </c>
      <c r="Q1155" s="72">
        <f t="shared" si="1513"/>
        <v>0</v>
      </c>
      <c r="R1155" s="183"/>
      <c r="S1155" s="183"/>
      <c r="T1155" s="183"/>
      <c r="U1155" s="183"/>
      <c r="V1155" s="27">
        <f t="shared" ref="V1155:Y1155" si="1514">V1156</f>
        <v>0</v>
      </c>
      <c r="W1155" s="27">
        <f t="shared" si="1514"/>
        <v>0</v>
      </c>
      <c r="X1155" s="27">
        <f t="shared" si="1514"/>
        <v>0</v>
      </c>
      <c r="Y1155" s="72">
        <f t="shared" si="1514"/>
        <v>0</v>
      </c>
      <c r="Z1155" s="183"/>
      <c r="AA1155" s="183"/>
      <c r="AB1155" s="183"/>
      <c r="AC1155" s="183"/>
      <c r="AD1155" s="27">
        <f t="shared" ref="AD1155:AG1155" si="1515">AD1156</f>
        <v>0</v>
      </c>
      <c r="AE1155" s="27">
        <f t="shared" si="1515"/>
        <v>0</v>
      </c>
      <c r="AF1155" s="27">
        <f t="shared" si="1515"/>
        <v>0</v>
      </c>
      <c r="AG1155" s="72">
        <f t="shared" si="1515"/>
        <v>0</v>
      </c>
      <c r="AH1155" s="183"/>
      <c r="AI1155" s="183"/>
      <c r="AJ1155" s="183"/>
      <c r="AK1155" s="183"/>
      <c r="AL1155" s="27">
        <f t="shared" ref="AL1155:AO1155" si="1516">AL1156</f>
        <v>0</v>
      </c>
      <c r="AM1155" s="27">
        <f t="shared" si="1516"/>
        <v>0</v>
      </c>
      <c r="AN1155" s="27">
        <f t="shared" si="1516"/>
        <v>0</v>
      </c>
      <c r="AO1155" s="72">
        <f t="shared" si="1516"/>
        <v>0</v>
      </c>
      <c r="AP1155" s="183"/>
      <c r="AQ1155" s="183"/>
      <c r="AR1155" s="183"/>
      <c r="AS1155" s="183"/>
      <c r="AT1155" s="27">
        <f t="shared" ref="AT1155:AW1155" si="1517">AT1156</f>
        <v>0</v>
      </c>
      <c r="AU1155" s="27">
        <f t="shared" si="1517"/>
        <v>0</v>
      </c>
      <c r="AV1155" s="27">
        <f t="shared" si="1517"/>
        <v>0</v>
      </c>
      <c r="AW1155" s="72">
        <f t="shared" si="1517"/>
        <v>0</v>
      </c>
    </row>
    <row r="1156" spans="1:49" s="85" customFormat="1" ht="33">
      <c r="A1156" s="33" t="s">
        <v>81</v>
      </c>
      <c r="B1156" s="25" t="s">
        <v>59</v>
      </c>
      <c r="C1156" s="25" t="s">
        <v>48</v>
      </c>
      <c r="D1156" s="34" t="s">
        <v>362</v>
      </c>
      <c r="E1156" s="25" t="s">
        <v>82</v>
      </c>
      <c r="F1156" s="27">
        <f t="shared" ref="F1156:I1156" si="1518">F1157+F1158</f>
        <v>0</v>
      </c>
      <c r="G1156" s="27">
        <f t="shared" si="1518"/>
        <v>0</v>
      </c>
      <c r="H1156" s="27">
        <f t="shared" si="1518"/>
        <v>0</v>
      </c>
      <c r="I1156" s="72">
        <f t="shared" si="1518"/>
        <v>0</v>
      </c>
      <c r="J1156" s="55"/>
      <c r="K1156" s="55"/>
      <c r="L1156" s="55"/>
      <c r="M1156" s="55"/>
      <c r="N1156" s="27">
        <f t="shared" ref="N1156:Q1156" si="1519">N1157+N1158</f>
        <v>0</v>
      </c>
      <c r="O1156" s="27">
        <f t="shared" si="1519"/>
        <v>0</v>
      </c>
      <c r="P1156" s="27">
        <f t="shared" si="1519"/>
        <v>0</v>
      </c>
      <c r="Q1156" s="72">
        <f t="shared" si="1519"/>
        <v>0</v>
      </c>
      <c r="R1156" s="183"/>
      <c r="S1156" s="183"/>
      <c r="T1156" s="183"/>
      <c r="U1156" s="183"/>
      <c r="V1156" s="27">
        <f t="shared" ref="V1156:Y1156" si="1520">V1157+V1158</f>
        <v>0</v>
      </c>
      <c r="W1156" s="27">
        <f t="shared" si="1520"/>
        <v>0</v>
      </c>
      <c r="X1156" s="27">
        <f t="shared" si="1520"/>
        <v>0</v>
      </c>
      <c r="Y1156" s="72">
        <f t="shared" si="1520"/>
        <v>0</v>
      </c>
      <c r="Z1156" s="183"/>
      <c r="AA1156" s="183"/>
      <c r="AB1156" s="183"/>
      <c r="AC1156" s="183"/>
      <c r="AD1156" s="27">
        <f t="shared" ref="AD1156:AG1156" si="1521">AD1157+AD1158</f>
        <v>0</v>
      </c>
      <c r="AE1156" s="27">
        <f t="shared" si="1521"/>
        <v>0</v>
      </c>
      <c r="AF1156" s="27">
        <f t="shared" si="1521"/>
        <v>0</v>
      </c>
      <c r="AG1156" s="72">
        <f t="shared" si="1521"/>
        <v>0</v>
      </c>
      <c r="AH1156" s="183"/>
      <c r="AI1156" s="183"/>
      <c r="AJ1156" s="183"/>
      <c r="AK1156" s="183"/>
      <c r="AL1156" s="27">
        <f t="shared" ref="AL1156:AO1156" si="1522">AL1157+AL1158</f>
        <v>0</v>
      </c>
      <c r="AM1156" s="27">
        <f t="shared" si="1522"/>
        <v>0</v>
      </c>
      <c r="AN1156" s="27">
        <f t="shared" si="1522"/>
        <v>0</v>
      </c>
      <c r="AO1156" s="72">
        <f t="shared" si="1522"/>
        <v>0</v>
      </c>
      <c r="AP1156" s="183"/>
      <c r="AQ1156" s="183"/>
      <c r="AR1156" s="183"/>
      <c r="AS1156" s="183"/>
      <c r="AT1156" s="27">
        <f t="shared" ref="AT1156:AW1156" si="1523">AT1157+AT1158</f>
        <v>0</v>
      </c>
      <c r="AU1156" s="27">
        <f t="shared" si="1523"/>
        <v>0</v>
      </c>
      <c r="AV1156" s="27">
        <f t="shared" si="1523"/>
        <v>0</v>
      </c>
      <c r="AW1156" s="72">
        <f t="shared" si="1523"/>
        <v>0</v>
      </c>
    </row>
    <row r="1157" spans="1:49" s="85" customFormat="1" ht="16.5">
      <c r="A1157" s="24" t="s">
        <v>169</v>
      </c>
      <c r="B1157" s="25" t="s">
        <v>59</v>
      </c>
      <c r="C1157" s="25" t="s">
        <v>48</v>
      </c>
      <c r="D1157" s="34" t="s">
        <v>362</v>
      </c>
      <c r="E1157" s="25" t="s">
        <v>168</v>
      </c>
      <c r="F1157" s="27"/>
      <c r="G1157" s="27"/>
      <c r="H1157" s="27"/>
      <c r="I1157" s="72"/>
      <c r="J1157" s="55"/>
      <c r="K1157" s="55"/>
      <c r="L1157" s="55"/>
      <c r="M1157" s="55"/>
      <c r="N1157" s="27"/>
      <c r="O1157" s="27"/>
      <c r="P1157" s="27"/>
      <c r="Q1157" s="72"/>
      <c r="R1157" s="183"/>
      <c r="S1157" s="183"/>
      <c r="T1157" s="183"/>
      <c r="U1157" s="183"/>
      <c r="V1157" s="27"/>
      <c r="W1157" s="27"/>
      <c r="X1157" s="27"/>
      <c r="Y1157" s="72"/>
      <c r="Z1157" s="183"/>
      <c r="AA1157" s="183"/>
      <c r="AB1157" s="183"/>
      <c r="AC1157" s="183"/>
      <c r="AD1157" s="27"/>
      <c r="AE1157" s="27"/>
      <c r="AF1157" s="27"/>
      <c r="AG1157" s="72"/>
      <c r="AH1157" s="183"/>
      <c r="AI1157" s="183"/>
      <c r="AJ1157" s="183"/>
      <c r="AK1157" s="183"/>
      <c r="AL1157" s="27"/>
      <c r="AM1157" s="27"/>
      <c r="AN1157" s="27"/>
      <c r="AO1157" s="72"/>
      <c r="AP1157" s="183"/>
      <c r="AQ1157" s="183"/>
      <c r="AR1157" s="183"/>
      <c r="AS1157" s="183"/>
      <c r="AT1157" s="27"/>
      <c r="AU1157" s="27"/>
      <c r="AV1157" s="27"/>
      <c r="AW1157" s="72"/>
    </row>
    <row r="1158" spans="1:49" s="85" customFormat="1" ht="16.5">
      <c r="A1158" s="24" t="s">
        <v>179</v>
      </c>
      <c r="B1158" s="25" t="s">
        <v>59</v>
      </c>
      <c r="C1158" s="25" t="s">
        <v>48</v>
      </c>
      <c r="D1158" s="34" t="s">
        <v>362</v>
      </c>
      <c r="E1158" s="25" t="s">
        <v>178</v>
      </c>
      <c r="F1158" s="27"/>
      <c r="G1158" s="27"/>
      <c r="H1158" s="27"/>
      <c r="I1158" s="72"/>
      <c r="J1158" s="55"/>
      <c r="K1158" s="55"/>
      <c r="L1158" s="55"/>
      <c r="M1158" s="55"/>
      <c r="N1158" s="27"/>
      <c r="O1158" s="27"/>
      <c r="P1158" s="27"/>
      <c r="Q1158" s="72"/>
      <c r="R1158" s="183"/>
      <c r="S1158" s="183"/>
      <c r="T1158" s="183"/>
      <c r="U1158" s="183"/>
      <c r="V1158" s="27"/>
      <c r="W1158" s="27"/>
      <c r="X1158" s="27"/>
      <c r="Y1158" s="72"/>
      <c r="Z1158" s="183"/>
      <c r="AA1158" s="183"/>
      <c r="AB1158" s="183"/>
      <c r="AC1158" s="183"/>
      <c r="AD1158" s="27"/>
      <c r="AE1158" s="27"/>
      <c r="AF1158" s="27"/>
      <c r="AG1158" s="72"/>
      <c r="AH1158" s="183"/>
      <c r="AI1158" s="183"/>
      <c r="AJ1158" s="183"/>
      <c r="AK1158" s="183"/>
      <c r="AL1158" s="27"/>
      <c r="AM1158" s="27"/>
      <c r="AN1158" s="27"/>
      <c r="AO1158" s="72"/>
      <c r="AP1158" s="183"/>
      <c r="AQ1158" s="183"/>
      <c r="AR1158" s="183"/>
      <c r="AS1158" s="183"/>
      <c r="AT1158" s="27"/>
      <c r="AU1158" s="27"/>
      <c r="AV1158" s="27"/>
      <c r="AW1158" s="72"/>
    </row>
    <row r="1159" spans="1:49" s="85" customFormat="1" ht="16.5">
      <c r="A1159" s="24" t="s">
        <v>90</v>
      </c>
      <c r="B1159" s="25" t="s">
        <v>59</v>
      </c>
      <c r="C1159" s="25" t="s">
        <v>48</v>
      </c>
      <c r="D1159" s="34" t="s">
        <v>363</v>
      </c>
      <c r="E1159" s="25"/>
      <c r="F1159" s="27">
        <f t="shared" ref="F1159:I1160" si="1524">F1160</f>
        <v>0</v>
      </c>
      <c r="G1159" s="27">
        <f t="shared" si="1524"/>
        <v>0</v>
      </c>
      <c r="H1159" s="27">
        <f t="shared" si="1524"/>
        <v>0</v>
      </c>
      <c r="I1159" s="72">
        <f t="shared" si="1524"/>
        <v>0</v>
      </c>
      <c r="J1159" s="55"/>
      <c r="K1159" s="55"/>
      <c r="L1159" s="55"/>
      <c r="M1159" s="55"/>
      <c r="N1159" s="27">
        <f t="shared" ref="N1159:Q1160" si="1525">N1160</f>
        <v>0</v>
      </c>
      <c r="O1159" s="27">
        <f t="shared" si="1525"/>
        <v>0</v>
      </c>
      <c r="P1159" s="27">
        <f t="shared" si="1525"/>
        <v>0</v>
      </c>
      <c r="Q1159" s="72">
        <f t="shared" si="1525"/>
        <v>0</v>
      </c>
      <c r="R1159" s="183"/>
      <c r="S1159" s="183"/>
      <c r="T1159" s="183"/>
      <c r="U1159" s="183"/>
      <c r="V1159" s="27">
        <f t="shared" ref="V1159:Y1160" si="1526">V1160</f>
        <v>0</v>
      </c>
      <c r="W1159" s="27">
        <f t="shared" si="1526"/>
        <v>0</v>
      </c>
      <c r="X1159" s="27">
        <f t="shared" si="1526"/>
        <v>0</v>
      </c>
      <c r="Y1159" s="72">
        <f t="shared" si="1526"/>
        <v>0</v>
      </c>
      <c r="Z1159" s="183"/>
      <c r="AA1159" s="183"/>
      <c r="AB1159" s="183"/>
      <c r="AC1159" s="183"/>
      <c r="AD1159" s="27">
        <f t="shared" ref="AD1159:AG1160" si="1527">AD1160</f>
        <v>0</v>
      </c>
      <c r="AE1159" s="27">
        <f t="shared" si="1527"/>
        <v>0</v>
      </c>
      <c r="AF1159" s="27">
        <f t="shared" si="1527"/>
        <v>0</v>
      </c>
      <c r="AG1159" s="72">
        <f t="shared" si="1527"/>
        <v>0</v>
      </c>
      <c r="AH1159" s="183"/>
      <c r="AI1159" s="183"/>
      <c r="AJ1159" s="183"/>
      <c r="AK1159" s="183"/>
      <c r="AL1159" s="27">
        <f t="shared" ref="AL1159:AO1160" si="1528">AL1160</f>
        <v>0</v>
      </c>
      <c r="AM1159" s="27">
        <f t="shared" si="1528"/>
        <v>0</v>
      </c>
      <c r="AN1159" s="27">
        <f t="shared" si="1528"/>
        <v>0</v>
      </c>
      <c r="AO1159" s="72">
        <f t="shared" si="1528"/>
        <v>0</v>
      </c>
      <c r="AP1159" s="183"/>
      <c r="AQ1159" s="183"/>
      <c r="AR1159" s="183"/>
      <c r="AS1159" s="183"/>
      <c r="AT1159" s="27">
        <f t="shared" ref="AT1159:AW1160" si="1529">AT1160</f>
        <v>0</v>
      </c>
      <c r="AU1159" s="27">
        <f t="shared" si="1529"/>
        <v>0</v>
      </c>
      <c r="AV1159" s="27">
        <f t="shared" si="1529"/>
        <v>0</v>
      </c>
      <c r="AW1159" s="72">
        <f t="shared" si="1529"/>
        <v>0</v>
      </c>
    </row>
    <row r="1160" spans="1:49" s="60" customFormat="1" ht="33.75">
      <c r="A1160" s="33" t="s">
        <v>81</v>
      </c>
      <c r="B1160" s="25" t="s">
        <v>59</v>
      </c>
      <c r="C1160" s="25" t="s">
        <v>48</v>
      </c>
      <c r="D1160" s="34" t="s">
        <v>363</v>
      </c>
      <c r="E1160" s="25" t="s">
        <v>82</v>
      </c>
      <c r="F1160" s="27">
        <f t="shared" si="1524"/>
        <v>0</v>
      </c>
      <c r="G1160" s="27">
        <f t="shared" si="1524"/>
        <v>0</v>
      </c>
      <c r="H1160" s="27">
        <f t="shared" si="1524"/>
        <v>0</v>
      </c>
      <c r="I1160" s="72">
        <f t="shared" si="1524"/>
        <v>0</v>
      </c>
      <c r="J1160" s="51"/>
      <c r="K1160" s="51"/>
      <c r="L1160" s="51"/>
      <c r="M1160" s="51"/>
      <c r="N1160" s="27">
        <f t="shared" si="1525"/>
        <v>0</v>
      </c>
      <c r="O1160" s="27">
        <f t="shared" si="1525"/>
        <v>0</v>
      </c>
      <c r="P1160" s="27">
        <f t="shared" si="1525"/>
        <v>0</v>
      </c>
      <c r="Q1160" s="72">
        <f t="shared" si="1525"/>
        <v>0</v>
      </c>
      <c r="R1160" s="191"/>
      <c r="S1160" s="191"/>
      <c r="T1160" s="191"/>
      <c r="U1160" s="191"/>
      <c r="V1160" s="27">
        <f t="shared" si="1526"/>
        <v>0</v>
      </c>
      <c r="W1160" s="27">
        <f t="shared" si="1526"/>
        <v>0</v>
      </c>
      <c r="X1160" s="27">
        <f t="shared" si="1526"/>
        <v>0</v>
      </c>
      <c r="Y1160" s="72">
        <f t="shared" si="1526"/>
        <v>0</v>
      </c>
      <c r="Z1160" s="191"/>
      <c r="AA1160" s="191"/>
      <c r="AB1160" s="191"/>
      <c r="AC1160" s="191"/>
      <c r="AD1160" s="27">
        <f t="shared" si="1527"/>
        <v>0</v>
      </c>
      <c r="AE1160" s="27">
        <f t="shared" si="1527"/>
        <v>0</v>
      </c>
      <c r="AF1160" s="27">
        <f t="shared" si="1527"/>
        <v>0</v>
      </c>
      <c r="AG1160" s="72">
        <f t="shared" si="1527"/>
        <v>0</v>
      </c>
      <c r="AH1160" s="191"/>
      <c r="AI1160" s="191"/>
      <c r="AJ1160" s="191"/>
      <c r="AK1160" s="191"/>
      <c r="AL1160" s="27">
        <f t="shared" si="1528"/>
        <v>0</v>
      </c>
      <c r="AM1160" s="27">
        <f t="shared" si="1528"/>
        <v>0</v>
      </c>
      <c r="AN1160" s="27">
        <f t="shared" si="1528"/>
        <v>0</v>
      </c>
      <c r="AO1160" s="72">
        <f t="shared" si="1528"/>
        <v>0</v>
      </c>
      <c r="AP1160" s="191"/>
      <c r="AQ1160" s="191"/>
      <c r="AR1160" s="191"/>
      <c r="AS1160" s="191"/>
      <c r="AT1160" s="27">
        <f t="shared" si="1529"/>
        <v>0</v>
      </c>
      <c r="AU1160" s="27">
        <f t="shared" si="1529"/>
        <v>0</v>
      </c>
      <c r="AV1160" s="27">
        <f t="shared" si="1529"/>
        <v>0</v>
      </c>
      <c r="AW1160" s="72">
        <f t="shared" si="1529"/>
        <v>0</v>
      </c>
    </row>
    <row r="1161" spans="1:49" s="60" customFormat="1" ht="20.25">
      <c r="A1161" s="24" t="s">
        <v>169</v>
      </c>
      <c r="B1161" s="25" t="s">
        <v>59</v>
      </c>
      <c r="C1161" s="25" t="s">
        <v>48</v>
      </c>
      <c r="D1161" s="34" t="s">
        <v>363</v>
      </c>
      <c r="E1161" s="25" t="s">
        <v>168</v>
      </c>
      <c r="F1161" s="27"/>
      <c r="G1161" s="27"/>
      <c r="H1161" s="27"/>
      <c r="I1161" s="72"/>
      <c r="J1161" s="51"/>
      <c r="K1161" s="51"/>
      <c r="L1161" s="51"/>
      <c r="M1161" s="51"/>
      <c r="N1161" s="27"/>
      <c r="O1161" s="27"/>
      <c r="P1161" s="27"/>
      <c r="Q1161" s="72"/>
      <c r="R1161" s="191"/>
      <c r="S1161" s="191"/>
      <c r="T1161" s="191"/>
      <c r="U1161" s="191"/>
      <c r="V1161" s="27"/>
      <c r="W1161" s="27"/>
      <c r="X1161" s="27"/>
      <c r="Y1161" s="72"/>
      <c r="Z1161" s="191"/>
      <c r="AA1161" s="191"/>
      <c r="AB1161" s="191"/>
      <c r="AC1161" s="191"/>
      <c r="AD1161" s="27"/>
      <c r="AE1161" s="27"/>
      <c r="AF1161" s="27"/>
      <c r="AG1161" s="72"/>
      <c r="AH1161" s="191"/>
      <c r="AI1161" s="191"/>
      <c r="AJ1161" s="191"/>
      <c r="AK1161" s="191"/>
      <c r="AL1161" s="27"/>
      <c r="AM1161" s="27"/>
      <c r="AN1161" s="27"/>
      <c r="AO1161" s="72"/>
      <c r="AP1161" s="191"/>
      <c r="AQ1161" s="191"/>
      <c r="AR1161" s="191"/>
      <c r="AS1161" s="191"/>
      <c r="AT1161" s="27"/>
      <c r="AU1161" s="27"/>
      <c r="AV1161" s="27"/>
      <c r="AW1161" s="72"/>
    </row>
    <row r="1162" spans="1:49" s="60" customFormat="1" ht="20.25">
      <c r="A1162" s="24" t="s">
        <v>40</v>
      </c>
      <c r="B1162" s="25" t="s">
        <v>59</v>
      </c>
      <c r="C1162" s="25" t="s">
        <v>48</v>
      </c>
      <c r="D1162" s="34" t="s">
        <v>364</v>
      </c>
      <c r="E1162" s="25"/>
      <c r="F1162" s="27">
        <f t="shared" ref="F1162:I1163" si="1530">F1163</f>
        <v>0</v>
      </c>
      <c r="G1162" s="27">
        <f t="shared" si="1530"/>
        <v>0</v>
      </c>
      <c r="H1162" s="27">
        <f t="shared" si="1530"/>
        <v>0</v>
      </c>
      <c r="I1162" s="72">
        <f t="shared" si="1530"/>
        <v>0</v>
      </c>
      <c r="J1162" s="51"/>
      <c r="K1162" s="51"/>
      <c r="L1162" s="51"/>
      <c r="M1162" s="51"/>
      <c r="N1162" s="27">
        <f t="shared" ref="N1162:Q1163" si="1531">N1163</f>
        <v>0</v>
      </c>
      <c r="O1162" s="27">
        <f t="shared" si="1531"/>
        <v>0</v>
      </c>
      <c r="P1162" s="27">
        <f t="shared" si="1531"/>
        <v>0</v>
      </c>
      <c r="Q1162" s="72">
        <f t="shared" si="1531"/>
        <v>0</v>
      </c>
      <c r="R1162" s="191"/>
      <c r="S1162" s="191"/>
      <c r="T1162" s="191"/>
      <c r="U1162" s="191"/>
      <c r="V1162" s="27">
        <f t="shared" ref="V1162:Y1163" si="1532">V1163</f>
        <v>0</v>
      </c>
      <c r="W1162" s="27">
        <f t="shared" si="1532"/>
        <v>0</v>
      </c>
      <c r="X1162" s="27">
        <f t="shared" si="1532"/>
        <v>0</v>
      </c>
      <c r="Y1162" s="72">
        <f t="shared" si="1532"/>
        <v>0</v>
      </c>
      <c r="Z1162" s="191"/>
      <c r="AA1162" s="191"/>
      <c r="AB1162" s="191"/>
      <c r="AC1162" s="191"/>
      <c r="AD1162" s="27">
        <f t="shared" ref="AD1162:AG1163" si="1533">AD1163</f>
        <v>0</v>
      </c>
      <c r="AE1162" s="27">
        <f t="shared" si="1533"/>
        <v>0</v>
      </c>
      <c r="AF1162" s="27">
        <f t="shared" si="1533"/>
        <v>0</v>
      </c>
      <c r="AG1162" s="72">
        <f t="shared" si="1533"/>
        <v>0</v>
      </c>
      <c r="AH1162" s="191"/>
      <c r="AI1162" s="191"/>
      <c r="AJ1162" s="191"/>
      <c r="AK1162" s="191"/>
      <c r="AL1162" s="27">
        <f t="shared" ref="AL1162:AO1163" si="1534">AL1163</f>
        <v>0</v>
      </c>
      <c r="AM1162" s="27">
        <f t="shared" si="1534"/>
        <v>0</v>
      </c>
      <c r="AN1162" s="27">
        <f t="shared" si="1534"/>
        <v>0</v>
      </c>
      <c r="AO1162" s="72">
        <f t="shared" si="1534"/>
        <v>0</v>
      </c>
      <c r="AP1162" s="191"/>
      <c r="AQ1162" s="191"/>
      <c r="AR1162" s="191"/>
      <c r="AS1162" s="191"/>
      <c r="AT1162" s="27">
        <f t="shared" ref="AT1162:AW1163" si="1535">AT1163</f>
        <v>0</v>
      </c>
      <c r="AU1162" s="27">
        <f t="shared" si="1535"/>
        <v>0</v>
      </c>
      <c r="AV1162" s="27">
        <f t="shared" si="1535"/>
        <v>0</v>
      </c>
      <c r="AW1162" s="72">
        <f t="shared" si="1535"/>
        <v>0</v>
      </c>
    </row>
    <row r="1163" spans="1:49" s="60" customFormat="1" ht="33.75">
      <c r="A1163" s="33" t="s">
        <v>81</v>
      </c>
      <c r="B1163" s="25" t="s">
        <v>59</v>
      </c>
      <c r="C1163" s="25" t="s">
        <v>48</v>
      </c>
      <c r="D1163" s="34" t="s">
        <v>364</v>
      </c>
      <c r="E1163" s="25" t="s">
        <v>82</v>
      </c>
      <c r="F1163" s="27">
        <f t="shared" si="1530"/>
        <v>0</v>
      </c>
      <c r="G1163" s="27">
        <f t="shared" si="1530"/>
        <v>0</v>
      </c>
      <c r="H1163" s="27">
        <f t="shared" si="1530"/>
        <v>0</v>
      </c>
      <c r="I1163" s="72">
        <f t="shared" si="1530"/>
        <v>0</v>
      </c>
      <c r="J1163" s="51"/>
      <c r="K1163" s="51"/>
      <c r="L1163" s="51"/>
      <c r="M1163" s="51"/>
      <c r="N1163" s="27">
        <f t="shared" si="1531"/>
        <v>0</v>
      </c>
      <c r="O1163" s="27">
        <f t="shared" si="1531"/>
        <v>0</v>
      </c>
      <c r="P1163" s="27">
        <f t="shared" si="1531"/>
        <v>0</v>
      </c>
      <c r="Q1163" s="72">
        <f t="shared" si="1531"/>
        <v>0</v>
      </c>
      <c r="R1163" s="191"/>
      <c r="S1163" s="191"/>
      <c r="T1163" s="191"/>
      <c r="U1163" s="191"/>
      <c r="V1163" s="27">
        <f t="shared" si="1532"/>
        <v>0</v>
      </c>
      <c r="W1163" s="27">
        <f t="shared" si="1532"/>
        <v>0</v>
      </c>
      <c r="X1163" s="27">
        <f t="shared" si="1532"/>
        <v>0</v>
      </c>
      <c r="Y1163" s="72">
        <f t="shared" si="1532"/>
        <v>0</v>
      </c>
      <c r="Z1163" s="191"/>
      <c r="AA1163" s="191"/>
      <c r="AB1163" s="191"/>
      <c r="AC1163" s="191"/>
      <c r="AD1163" s="27">
        <f t="shared" si="1533"/>
        <v>0</v>
      </c>
      <c r="AE1163" s="27">
        <f t="shared" si="1533"/>
        <v>0</v>
      </c>
      <c r="AF1163" s="27">
        <f t="shared" si="1533"/>
        <v>0</v>
      </c>
      <c r="AG1163" s="72">
        <f t="shared" si="1533"/>
        <v>0</v>
      </c>
      <c r="AH1163" s="191"/>
      <c r="AI1163" s="191"/>
      <c r="AJ1163" s="191"/>
      <c r="AK1163" s="191"/>
      <c r="AL1163" s="27">
        <f t="shared" si="1534"/>
        <v>0</v>
      </c>
      <c r="AM1163" s="27">
        <f t="shared" si="1534"/>
        <v>0</v>
      </c>
      <c r="AN1163" s="27">
        <f t="shared" si="1534"/>
        <v>0</v>
      </c>
      <c r="AO1163" s="72">
        <f t="shared" si="1534"/>
        <v>0</v>
      </c>
      <c r="AP1163" s="191"/>
      <c r="AQ1163" s="191"/>
      <c r="AR1163" s="191"/>
      <c r="AS1163" s="191"/>
      <c r="AT1163" s="27">
        <f t="shared" si="1535"/>
        <v>0</v>
      </c>
      <c r="AU1163" s="27">
        <f t="shared" si="1535"/>
        <v>0</v>
      </c>
      <c r="AV1163" s="27">
        <f t="shared" si="1535"/>
        <v>0</v>
      </c>
      <c r="AW1163" s="72">
        <f t="shared" si="1535"/>
        <v>0</v>
      </c>
    </row>
    <row r="1164" spans="1:49" s="60" customFormat="1" ht="20.25">
      <c r="A1164" s="24" t="s">
        <v>169</v>
      </c>
      <c r="B1164" s="25" t="s">
        <v>59</v>
      </c>
      <c r="C1164" s="25" t="s">
        <v>48</v>
      </c>
      <c r="D1164" s="34" t="s">
        <v>364</v>
      </c>
      <c r="E1164" s="25" t="s">
        <v>168</v>
      </c>
      <c r="F1164" s="27"/>
      <c r="G1164" s="27"/>
      <c r="H1164" s="27"/>
      <c r="I1164" s="72"/>
      <c r="J1164" s="51"/>
      <c r="K1164" s="51"/>
      <c r="L1164" s="51"/>
      <c r="M1164" s="51"/>
      <c r="N1164" s="27"/>
      <c r="O1164" s="27"/>
      <c r="P1164" s="27"/>
      <c r="Q1164" s="72"/>
      <c r="R1164" s="191"/>
      <c r="S1164" s="191"/>
      <c r="T1164" s="191"/>
      <c r="U1164" s="191"/>
      <c r="V1164" s="27"/>
      <c r="W1164" s="27"/>
      <c r="X1164" s="27"/>
      <c r="Y1164" s="72"/>
      <c r="Z1164" s="191"/>
      <c r="AA1164" s="191"/>
      <c r="AB1164" s="191"/>
      <c r="AC1164" s="191"/>
      <c r="AD1164" s="27"/>
      <c r="AE1164" s="27"/>
      <c r="AF1164" s="27"/>
      <c r="AG1164" s="72"/>
      <c r="AH1164" s="191"/>
      <c r="AI1164" s="191"/>
      <c r="AJ1164" s="191"/>
      <c r="AK1164" s="191"/>
      <c r="AL1164" s="27"/>
      <c r="AM1164" s="27"/>
      <c r="AN1164" s="27"/>
      <c r="AO1164" s="72"/>
      <c r="AP1164" s="191"/>
      <c r="AQ1164" s="191"/>
      <c r="AR1164" s="191"/>
      <c r="AS1164" s="191"/>
      <c r="AT1164" s="27"/>
      <c r="AU1164" s="27"/>
      <c r="AV1164" s="27"/>
      <c r="AW1164" s="72"/>
    </row>
    <row r="1165" spans="1:49" s="60" customFormat="1" ht="33.75">
      <c r="A1165" s="24" t="s">
        <v>91</v>
      </c>
      <c r="B1165" s="25" t="s">
        <v>59</v>
      </c>
      <c r="C1165" s="25" t="s">
        <v>48</v>
      </c>
      <c r="D1165" s="34" t="s">
        <v>365</v>
      </c>
      <c r="E1165" s="25"/>
      <c r="F1165" s="27">
        <f t="shared" ref="F1165:I1165" si="1536">F1166</f>
        <v>0</v>
      </c>
      <c r="G1165" s="27">
        <f t="shared" si="1536"/>
        <v>0</v>
      </c>
      <c r="H1165" s="27">
        <f t="shared" si="1536"/>
        <v>0</v>
      </c>
      <c r="I1165" s="72">
        <f t="shared" si="1536"/>
        <v>0</v>
      </c>
      <c r="J1165" s="51"/>
      <c r="K1165" s="51"/>
      <c r="L1165" s="51"/>
      <c r="M1165" s="51"/>
      <c r="N1165" s="27">
        <f t="shared" ref="N1165:Q1165" si="1537">N1166</f>
        <v>0</v>
      </c>
      <c r="O1165" s="27">
        <f t="shared" si="1537"/>
        <v>0</v>
      </c>
      <c r="P1165" s="27">
        <f t="shared" si="1537"/>
        <v>0</v>
      </c>
      <c r="Q1165" s="72">
        <f t="shared" si="1537"/>
        <v>0</v>
      </c>
      <c r="R1165" s="191"/>
      <c r="S1165" s="191"/>
      <c r="T1165" s="191"/>
      <c r="U1165" s="191"/>
      <c r="V1165" s="27">
        <f t="shared" ref="V1165:Y1165" si="1538">V1166</f>
        <v>0</v>
      </c>
      <c r="W1165" s="27">
        <f t="shared" si="1538"/>
        <v>0</v>
      </c>
      <c r="X1165" s="27">
        <f t="shared" si="1538"/>
        <v>0</v>
      </c>
      <c r="Y1165" s="72">
        <f t="shared" si="1538"/>
        <v>0</v>
      </c>
      <c r="Z1165" s="191"/>
      <c r="AA1165" s="191"/>
      <c r="AB1165" s="191"/>
      <c r="AC1165" s="191"/>
      <c r="AD1165" s="27">
        <f t="shared" ref="AD1165:AG1165" si="1539">AD1166</f>
        <v>0</v>
      </c>
      <c r="AE1165" s="27">
        <f t="shared" si="1539"/>
        <v>0</v>
      </c>
      <c r="AF1165" s="27">
        <f t="shared" si="1539"/>
        <v>0</v>
      </c>
      <c r="AG1165" s="72">
        <f t="shared" si="1539"/>
        <v>0</v>
      </c>
      <c r="AH1165" s="191"/>
      <c r="AI1165" s="191"/>
      <c r="AJ1165" s="191"/>
      <c r="AK1165" s="191"/>
      <c r="AL1165" s="27">
        <f t="shared" ref="AL1165:AO1165" si="1540">AL1166</f>
        <v>0</v>
      </c>
      <c r="AM1165" s="27">
        <f t="shared" si="1540"/>
        <v>0</v>
      </c>
      <c r="AN1165" s="27">
        <f t="shared" si="1540"/>
        <v>0</v>
      </c>
      <c r="AO1165" s="72">
        <f t="shared" si="1540"/>
        <v>0</v>
      </c>
      <c r="AP1165" s="191"/>
      <c r="AQ1165" s="191"/>
      <c r="AR1165" s="191"/>
      <c r="AS1165" s="191"/>
      <c r="AT1165" s="27">
        <f t="shared" ref="AT1165:AW1165" si="1541">AT1166</f>
        <v>0</v>
      </c>
      <c r="AU1165" s="27">
        <f t="shared" si="1541"/>
        <v>0</v>
      </c>
      <c r="AV1165" s="27">
        <f t="shared" si="1541"/>
        <v>0</v>
      </c>
      <c r="AW1165" s="72">
        <f t="shared" si="1541"/>
        <v>0</v>
      </c>
    </row>
    <row r="1166" spans="1:49" s="60" customFormat="1" ht="33.75">
      <c r="A1166" s="33" t="s">
        <v>81</v>
      </c>
      <c r="B1166" s="25" t="s">
        <v>59</v>
      </c>
      <c r="C1166" s="25" t="s">
        <v>48</v>
      </c>
      <c r="D1166" s="34" t="s">
        <v>365</v>
      </c>
      <c r="E1166" s="25" t="s">
        <v>82</v>
      </c>
      <c r="F1166" s="27">
        <f t="shared" ref="F1166:I1166" si="1542">F1167+F1168</f>
        <v>0</v>
      </c>
      <c r="G1166" s="27">
        <f t="shared" si="1542"/>
        <v>0</v>
      </c>
      <c r="H1166" s="27">
        <f t="shared" si="1542"/>
        <v>0</v>
      </c>
      <c r="I1166" s="72">
        <f t="shared" si="1542"/>
        <v>0</v>
      </c>
      <c r="J1166" s="51"/>
      <c r="K1166" s="51"/>
      <c r="L1166" s="51"/>
      <c r="M1166" s="51"/>
      <c r="N1166" s="27">
        <f t="shared" ref="N1166:Q1166" si="1543">N1167+N1168</f>
        <v>0</v>
      </c>
      <c r="O1166" s="27">
        <f t="shared" si="1543"/>
        <v>0</v>
      </c>
      <c r="P1166" s="27">
        <f t="shared" si="1543"/>
        <v>0</v>
      </c>
      <c r="Q1166" s="72">
        <f t="shared" si="1543"/>
        <v>0</v>
      </c>
      <c r="R1166" s="191"/>
      <c r="S1166" s="191"/>
      <c r="T1166" s="191"/>
      <c r="U1166" s="191"/>
      <c r="V1166" s="27">
        <f t="shared" ref="V1166:Y1166" si="1544">V1167+V1168</f>
        <v>0</v>
      </c>
      <c r="W1166" s="27">
        <f t="shared" si="1544"/>
        <v>0</v>
      </c>
      <c r="X1166" s="27">
        <f t="shared" si="1544"/>
        <v>0</v>
      </c>
      <c r="Y1166" s="72">
        <f t="shared" si="1544"/>
        <v>0</v>
      </c>
      <c r="Z1166" s="191"/>
      <c r="AA1166" s="191"/>
      <c r="AB1166" s="191"/>
      <c r="AC1166" s="191"/>
      <c r="AD1166" s="27">
        <f t="shared" ref="AD1166:AG1166" si="1545">AD1167+AD1168</f>
        <v>0</v>
      </c>
      <c r="AE1166" s="27">
        <f t="shared" si="1545"/>
        <v>0</v>
      </c>
      <c r="AF1166" s="27">
        <f t="shared" si="1545"/>
        <v>0</v>
      </c>
      <c r="AG1166" s="72">
        <f t="shared" si="1545"/>
        <v>0</v>
      </c>
      <c r="AH1166" s="191"/>
      <c r="AI1166" s="191"/>
      <c r="AJ1166" s="191"/>
      <c r="AK1166" s="191"/>
      <c r="AL1166" s="27">
        <f t="shared" ref="AL1166:AO1166" si="1546">AL1167+AL1168</f>
        <v>0</v>
      </c>
      <c r="AM1166" s="27">
        <f t="shared" si="1546"/>
        <v>0</v>
      </c>
      <c r="AN1166" s="27">
        <f t="shared" si="1546"/>
        <v>0</v>
      </c>
      <c r="AO1166" s="72">
        <f t="shared" si="1546"/>
        <v>0</v>
      </c>
      <c r="AP1166" s="191"/>
      <c r="AQ1166" s="191"/>
      <c r="AR1166" s="191"/>
      <c r="AS1166" s="191"/>
      <c r="AT1166" s="27">
        <f t="shared" ref="AT1166:AW1166" si="1547">AT1167+AT1168</f>
        <v>0</v>
      </c>
      <c r="AU1166" s="27">
        <f t="shared" si="1547"/>
        <v>0</v>
      </c>
      <c r="AV1166" s="27">
        <f t="shared" si="1547"/>
        <v>0</v>
      </c>
      <c r="AW1166" s="72">
        <f t="shared" si="1547"/>
        <v>0</v>
      </c>
    </row>
    <row r="1167" spans="1:49" s="60" customFormat="1" ht="20.25">
      <c r="A1167" s="24" t="s">
        <v>169</v>
      </c>
      <c r="B1167" s="25" t="s">
        <v>59</v>
      </c>
      <c r="C1167" s="25" t="s">
        <v>48</v>
      </c>
      <c r="D1167" s="34" t="s">
        <v>365</v>
      </c>
      <c r="E1167" s="25" t="s">
        <v>168</v>
      </c>
      <c r="F1167" s="27"/>
      <c r="G1167" s="27"/>
      <c r="H1167" s="27"/>
      <c r="I1167" s="72"/>
      <c r="J1167" s="51"/>
      <c r="K1167" s="51"/>
      <c r="L1167" s="51"/>
      <c r="M1167" s="51"/>
      <c r="N1167" s="27"/>
      <c r="O1167" s="27"/>
      <c r="P1167" s="27"/>
      <c r="Q1167" s="72"/>
      <c r="R1167" s="191"/>
      <c r="S1167" s="191"/>
      <c r="T1167" s="191"/>
      <c r="U1167" s="191"/>
      <c r="V1167" s="27"/>
      <c r="W1167" s="27"/>
      <c r="X1167" s="27"/>
      <c r="Y1167" s="72"/>
      <c r="Z1167" s="191"/>
      <c r="AA1167" s="191"/>
      <c r="AB1167" s="191"/>
      <c r="AC1167" s="191"/>
      <c r="AD1167" s="27"/>
      <c r="AE1167" s="27"/>
      <c r="AF1167" s="27"/>
      <c r="AG1167" s="72"/>
      <c r="AH1167" s="191"/>
      <c r="AI1167" s="191"/>
      <c r="AJ1167" s="191"/>
      <c r="AK1167" s="191"/>
      <c r="AL1167" s="27"/>
      <c r="AM1167" s="27"/>
      <c r="AN1167" s="27"/>
      <c r="AO1167" s="72"/>
      <c r="AP1167" s="191"/>
      <c r="AQ1167" s="191"/>
      <c r="AR1167" s="191"/>
      <c r="AS1167" s="191"/>
      <c r="AT1167" s="27"/>
      <c r="AU1167" s="27"/>
      <c r="AV1167" s="27"/>
      <c r="AW1167" s="72"/>
    </row>
    <row r="1168" spans="1:49" s="60" customFormat="1" ht="20.25">
      <c r="A1168" s="24" t="s">
        <v>179</v>
      </c>
      <c r="B1168" s="25" t="s">
        <v>59</v>
      </c>
      <c r="C1168" s="25" t="s">
        <v>48</v>
      </c>
      <c r="D1168" s="34" t="s">
        <v>365</v>
      </c>
      <c r="E1168" s="25" t="s">
        <v>178</v>
      </c>
      <c r="F1168" s="27"/>
      <c r="G1168" s="27"/>
      <c r="H1168" s="27"/>
      <c r="I1168" s="72"/>
      <c r="J1168" s="51"/>
      <c r="K1168" s="51"/>
      <c r="L1168" s="51"/>
      <c r="M1168" s="51"/>
      <c r="N1168" s="27"/>
      <c r="O1168" s="27"/>
      <c r="P1168" s="27"/>
      <c r="Q1168" s="72"/>
      <c r="R1168" s="191"/>
      <c r="S1168" s="191"/>
      <c r="T1168" s="191"/>
      <c r="U1168" s="191"/>
      <c r="V1168" s="27"/>
      <c r="W1168" s="27"/>
      <c r="X1168" s="27"/>
      <c r="Y1168" s="72"/>
      <c r="Z1168" s="191"/>
      <c r="AA1168" s="191"/>
      <c r="AB1168" s="191"/>
      <c r="AC1168" s="191"/>
      <c r="AD1168" s="27"/>
      <c r="AE1168" s="27"/>
      <c r="AF1168" s="27"/>
      <c r="AG1168" s="72"/>
      <c r="AH1168" s="191"/>
      <c r="AI1168" s="191"/>
      <c r="AJ1168" s="191"/>
      <c r="AK1168" s="191"/>
      <c r="AL1168" s="27"/>
      <c r="AM1168" s="27"/>
      <c r="AN1168" s="27"/>
      <c r="AO1168" s="72"/>
      <c r="AP1168" s="191"/>
      <c r="AQ1168" s="191"/>
      <c r="AR1168" s="191"/>
      <c r="AS1168" s="191"/>
      <c r="AT1168" s="27"/>
      <c r="AU1168" s="27"/>
      <c r="AV1168" s="27"/>
      <c r="AW1168" s="72"/>
    </row>
    <row r="1169" spans="1:49" s="60" customFormat="1" ht="20.25">
      <c r="A1169" s="33" t="s">
        <v>76</v>
      </c>
      <c r="B1169" s="25" t="s">
        <v>59</v>
      </c>
      <c r="C1169" s="25" t="s">
        <v>48</v>
      </c>
      <c r="D1169" s="34" t="s">
        <v>219</v>
      </c>
      <c r="E1169" s="25"/>
      <c r="F1169" s="27">
        <f t="shared" ref="F1169:I1169" si="1548">F1173+F1177+F1180+F1183+F1170</f>
        <v>0</v>
      </c>
      <c r="G1169" s="27">
        <f t="shared" si="1548"/>
        <v>0</v>
      </c>
      <c r="H1169" s="27">
        <f t="shared" si="1548"/>
        <v>0</v>
      </c>
      <c r="I1169" s="72">
        <f t="shared" si="1548"/>
        <v>0</v>
      </c>
      <c r="J1169" s="51"/>
      <c r="K1169" s="51"/>
      <c r="L1169" s="51"/>
      <c r="M1169" s="51"/>
      <c r="N1169" s="27">
        <f t="shared" ref="N1169:Q1169" si="1549">N1173+N1177+N1180+N1183+N1170</f>
        <v>0</v>
      </c>
      <c r="O1169" s="27">
        <f t="shared" si="1549"/>
        <v>0</v>
      </c>
      <c r="P1169" s="27">
        <f t="shared" si="1549"/>
        <v>0</v>
      </c>
      <c r="Q1169" s="72">
        <f t="shared" si="1549"/>
        <v>0</v>
      </c>
      <c r="R1169" s="191"/>
      <c r="S1169" s="191"/>
      <c r="T1169" s="191"/>
      <c r="U1169" s="191"/>
      <c r="V1169" s="27">
        <f t="shared" ref="V1169:Y1169" si="1550">V1173+V1177+V1180+V1183+V1170</f>
        <v>0</v>
      </c>
      <c r="W1169" s="27">
        <f t="shared" si="1550"/>
        <v>0</v>
      </c>
      <c r="X1169" s="27">
        <f t="shared" si="1550"/>
        <v>0</v>
      </c>
      <c r="Y1169" s="72">
        <f t="shared" si="1550"/>
        <v>0</v>
      </c>
      <c r="Z1169" s="191"/>
      <c r="AA1169" s="191"/>
      <c r="AB1169" s="191"/>
      <c r="AC1169" s="191"/>
      <c r="AD1169" s="27">
        <f t="shared" ref="AD1169:AG1169" si="1551">AD1173+AD1177+AD1180+AD1183+AD1170</f>
        <v>0</v>
      </c>
      <c r="AE1169" s="27">
        <f t="shared" si="1551"/>
        <v>0</v>
      </c>
      <c r="AF1169" s="27">
        <f t="shared" si="1551"/>
        <v>0</v>
      </c>
      <c r="AG1169" s="72">
        <f t="shared" si="1551"/>
        <v>0</v>
      </c>
      <c r="AH1169" s="191"/>
      <c r="AI1169" s="191"/>
      <c r="AJ1169" s="191"/>
      <c r="AK1169" s="191"/>
      <c r="AL1169" s="27">
        <f t="shared" ref="AL1169:AO1169" si="1552">AL1173+AL1177+AL1180+AL1183+AL1170</f>
        <v>0</v>
      </c>
      <c r="AM1169" s="27">
        <f t="shared" si="1552"/>
        <v>0</v>
      </c>
      <c r="AN1169" s="27">
        <f t="shared" si="1552"/>
        <v>0</v>
      </c>
      <c r="AO1169" s="72">
        <f t="shared" si="1552"/>
        <v>0</v>
      </c>
      <c r="AP1169" s="191"/>
      <c r="AQ1169" s="191"/>
      <c r="AR1169" s="191"/>
      <c r="AS1169" s="191"/>
      <c r="AT1169" s="27">
        <f t="shared" ref="AT1169:AW1169" si="1553">AT1173+AT1177+AT1180+AT1183+AT1170</f>
        <v>0</v>
      </c>
      <c r="AU1169" s="27">
        <f t="shared" si="1553"/>
        <v>0</v>
      </c>
      <c r="AV1169" s="27">
        <f t="shared" si="1553"/>
        <v>0</v>
      </c>
      <c r="AW1169" s="72">
        <f t="shared" si="1553"/>
        <v>0</v>
      </c>
    </row>
    <row r="1170" spans="1:49" s="89" customFormat="1" ht="16.5">
      <c r="A1170" s="33" t="s">
        <v>468</v>
      </c>
      <c r="B1170" s="25" t="s">
        <v>59</v>
      </c>
      <c r="C1170" s="25" t="s">
        <v>48</v>
      </c>
      <c r="D1170" s="34" t="s">
        <v>470</v>
      </c>
      <c r="E1170" s="25"/>
      <c r="F1170" s="27">
        <f t="shared" ref="F1170:I1171" si="1554">F1171</f>
        <v>0</v>
      </c>
      <c r="G1170" s="27">
        <f t="shared" si="1554"/>
        <v>0</v>
      </c>
      <c r="H1170" s="27">
        <f t="shared" si="1554"/>
        <v>0</v>
      </c>
      <c r="I1170" s="72">
        <f t="shared" si="1554"/>
        <v>0</v>
      </c>
      <c r="J1170" s="54"/>
      <c r="K1170" s="54"/>
      <c r="L1170" s="54"/>
      <c r="M1170" s="54"/>
      <c r="N1170" s="27">
        <f t="shared" ref="N1170:Q1171" si="1555">N1171</f>
        <v>0</v>
      </c>
      <c r="O1170" s="27">
        <f t="shared" si="1555"/>
        <v>0</v>
      </c>
      <c r="P1170" s="27">
        <f t="shared" si="1555"/>
        <v>0</v>
      </c>
      <c r="Q1170" s="72">
        <f t="shared" si="1555"/>
        <v>0</v>
      </c>
      <c r="R1170" s="189"/>
      <c r="S1170" s="189"/>
      <c r="T1170" s="189"/>
      <c r="U1170" s="189"/>
      <c r="V1170" s="27">
        <f t="shared" ref="V1170:Y1171" si="1556">V1171</f>
        <v>0</v>
      </c>
      <c r="W1170" s="27">
        <f t="shared" si="1556"/>
        <v>0</v>
      </c>
      <c r="X1170" s="27">
        <f t="shared" si="1556"/>
        <v>0</v>
      </c>
      <c r="Y1170" s="72">
        <f t="shared" si="1556"/>
        <v>0</v>
      </c>
      <c r="Z1170" s="189"/>
      <c r="AA1170" s="189"/>
      <c r="AB1170" s="189"/>
      <c r="AC1170" s="189"/>
      <c r="AD1170" s="27">
        <f t="shared" ref="AD1170:AG1171" si="1557">AD1171</f>
        <v>0</v>
      </c>
      <c r="AE1170" s="27">
        <f t="shared" si="1557"/>
        <v>0</v>
      </c>
      <c r="AF1170" s="27">
        <f t="shared" si="1557"/>
        <v>0</v>
      </c>
      <c r="AG1170" s="72">
        <f t="shared" si="1557"/>
        <v>0</v>
      </c>
      <c r="AH1170" s="189"/>
      <c r="AI1170" s="189"/>
      <c r="AJ1170" s="189"/>
      <c r="AK1170" s="189"/>
      <c r="AL1170" s="27">
        <f t="shared" ref="AL1170:AO1171" si="1558">AL1171</f>
        <v>0</v>
      </c>
      <c r="AM1170" s="27">
        <f t="shared" si="1558"/>
        <v>0</v>
      </c>
      <c r="AN1170" s="27">
        <f t="shared" si="1558"/>
        <v>0</v>
      </c>
      <c r="AO1170" s="72">
        <f t="shared" si="1558"/>
        <v>0</v>
      </c>
      <c r="AP1170" s="189"/>
      <c r="AQ1170" s="189"/>
      <c r="AR1170" s="189"/>
      <c r="AS1170" s="189"/>
      <c r="AT1170" s="27">
        <f t="shared" ref="AT1170:AW1171" si="1559">AT1171</f>
        <v>0</v>
      </c>
      <c r="AU1170" s="27">
        <f t="shared" si="1559"/>
        <v>0</v>
      </c>
      <c r="AV1170" s="27">
        <f t="shared" si="1559"/>
        <v>0</v>
      </c>
      <c r="AW1170" s="72">
        <f t="shared" si="1559"/>
        <v>0</v>
      </c>
    </row>
    <row r="1171" spans="1:49" s="86" customFormat="1" ht="33.75">
      <c r="A1171" s="33" t="s">
        <v>81</v>
      </c>
      <c r="B1171" s="25" t="s">
        <v>59</v>
      </c>
      <c r="C1171" s="25" t="s">
        <v>48</v>
      </c>
      <c r="D1171" s="34" t="s">
        <v>470</v>
      </c>
      <c r="E1171" s="25" t="s">
        <v>82</v>
      </c>
      <c r="F1171" s="27">
        <f t="shared" si="1554"/>
        <v>0</v>
      </c>
      <c r="G1171" s="27">
        <f t="shared" si="1554"/>
        <v>0</v>
      </c>
      <c r="H1171" s="27">
        <f t="shared" si="1554"/>
        <v>0</v>
      </c>
      <c r="I1171" s="72">
        <f t="shared" si="1554"/>
        <v>0</v>
      </c>
      <c r="J1171" s="53"/>
      <c r="K1171" s="53"/>
      <c r="L1171" s="53"/>
      <c r="M1171" s="53"/>
      <c r="N1171" s="27">
        <f t="shared" si="1555"/>
        <v>0</v>
      </c>
      <c r="O1171" s="27">
        <f t="shared" si="1555"/>
        <v>0</v>
      </c>
      <c r="P1171" s="27">
        <f t="shared" si="1555"/>
        <v>0</v>
      </c>
      <c r="Q1171" s="72">
        <f t="shared" si="1555"/>
        <v>0</v>
      </c>
      <c r="R1171" s="188"/>
      <c r="S1171" s="188"/>
      <c r="T1171" s="188"/>
      <c r="U1171" s="188"/>
      <c r="V1171" s="27">
        <f t="shared" si="1556"/>
        <v>0</v>
      </c>
      <c r="W1171" s="27">
        <f t="shared" si="1556"/>
        <v>0</v>
      </c>
      <c r="X1171" s="27">
        <f t="shared" si="1556"/>
        <v>0</v>
      </c>
      <c r="Y1171" s="72">
        <f t="shared" si="1556"/>
        <v>0</v>
      </c>
      <c r="Z1171" s="188"/>
      <c r="AA1171" s="188"/>
      <c r="AB1171" s="188"/>
      <c r="AC1171" s="188"/>
      <c r="AD1171" s="27">
        <f t="shared" si="1557"/>
        <v>0</v>
      </c>
      <c r="AE1171" s="27">
        <f t="shared" si="1557"/>
        <v>0</v>
      </c>
      <c r="AF1171" s="27">
        <f t="shared" si="1557"/>
        <v>0</v>
      </c>
      <c r="AG1171" s="72">
        <f t="shared" si="1557"/>
        <v>0</v>
      </c>
      <c r="AH1171" s="188"/>
      <c r="AI1171" s="188"/>
      <c r="AJ1171" s="188"/>
      <c r="AK1171" s="188"/>
      <c r="AL1171" s="27">
        <f t="shared" si="1558"/>
        <v>0</v>
      </c>
      <c r="AM1171" s="27">
        <f t="shared" si="1558"/>
        <v>0</v>
      </c>
      <c r="AN1171" s="27">
        <f t="shared" si="1558"/>
        <v>0</v>
      </c>
      <c r="AO1171" s="72">
        <f t="shared" si="1558"/>
        <v>0</v>
      </c>
      <c r="AP1171" s="188"/>
      <c r="AQ1171" s="188"/>
      <c r="AR1171" s="188"/>
      <c r="AS1171" s="188"/>
      <c r="AT1171" s="27">
        <f t="shared" si="1559"/>
        <v>0</v>
      </c>
      <c r="AU1171" s="27">
        <f t="shared" si="1559"/>
        <v>0</v>
      </c>
      <c r="AV1171" s="27">
        <f t="shared" si="1559"/>
        <v>0</v>
      </c>
      <c r="AW1171" s="72">
        <f t="shared" si="1559"/>
        <v>0</v>
      </c>
    </row>
    <row r="1172" spans="1:49" s="86" customFormat="1" ht="18.75">
      <c r="A1172" s="33" t="s">
        <v>179</v>
      </c>
      <c r="B1172" s="25" t="s">
        <v>59</v>
      </c>
      <c r="C1172" s="25" t="s">
        <v>48</v>
      </c>
      <c r="D1172" s="34" t="s">
        <v>470</v>
      </c>
      <c r="E1172" s="25" t="s">
        <v>178</v>
      </c>
      <c r="F1172" s="27"/>
      <c r="G1172" s="27"/>
      <c r="H1172" s="27"/>
      <c r="I1172" s="72"/>
      <c r="J1172" s="53"/>
      <c r="K1172" s="53"/>
      <c r="L1172" s="53"/>
      <c r="M1172" s="53"/>
      <c r="N1172" s="27"/>
      <c r="O1172" s="27"/>
      <c r="P1172" s="27"/>
      <c r="Q1172" s="72"/>
      <c r="R1172" s="188"/>
      <c r="S1172" s="188"/>
      <c r="T1172" s="188"/>
      <c r="U1172" s="188"/>
      <c r="V1172" s="27"/>
      <c r="W1172" s="27"/>
      <c r="X1172" s="27"/>
      <c r="Y1172" s="72"/>
      <c r="Z1172" s="188"/>
      <c r="AA1172" s="188"/>
      <c r="AB1172" s="188"/>
      <c r="AC1172" s="188"/>
      <c r="AD1172" s="27"/>
      <c r="AE1172" s="27"/>
      <c r="AF1172" s="27"/>
      <c r="AG1172" s="72"/>
      <c r="AH1172" s="188"/>
      <c r="AI1172" s="188"/>
      <c r="AJ1172" s="188"/>
      <c r="AK1172" s="188"/>
      <c r="AL1172" s="27"/>
      <c r="AM1172" s="27"/>
      <c r="AN1172" s="27"/>
      <c r="AO1172" s="72"/>
      <c r="AP1172" s="188"/>
      <c r="AQ1172" s="188"/>
      <c r="AR1172" s="188"/>
      <c r="AS1172" s="188"/>
      <c r="AT1172" s="27"/>
      <c r="AU1172" s="27"/>
      <c r="AV1172" s="27"/>
      <c r="AW1172" s="72"/>
    </row>
    <row r="1173" spans="1:49" s="86" customFormat="1" ht="18.75">
      <c r="A1173" s="24" t="s">
        <v>92</v>
      </c>
      <c r="B1173" s="25" t="s">
        <v>59</v>
      </c>
      <c r="C1173" s="25" t="s">
        <v>48</v>
      </c>
      <c r="D1173" s="34" t="s">
        <v>366</v>
      </c>
      <c r="E1173" s="25"/>
      <c r="F1173" s="27">
        <f t="shared" ref="F1173:I1173" si="1560">F1174</f>
        <v>0</v>
      </c>
      <c r="G1173" s="27">
        <f t="shared" si="1560"/>
        <v>0</v>
      </c>
      <c r="H1173" s="27">
        <f t="shared" si="1560"/>
        <v>0</v>
      </c>
      <c r="I1173" s="72">
        <f t="shared" si="1560"/>
        <v>0</v>
      </c>
      <c r="J1173" s="53"/>
      <c r="K1173" s="53"/>
      <c r="L1173" s="53"/>
      <c r="M1173" s="53"/>
      <c r="N1173" s="27">
        <f t="shared" ref="N1173:Q1173" si="1561">N1174</f>
        <v>0</v>
      </c>
      <c r="O1173" s="27">
        <f t="shared" si="1561"/>
        <v>0</v>
      </c>
      <c r="P1173" s="27">
        <f t="shared" si="1561"/>
        <v>0</v>
      </c>
      <c r="Q1173" s="72">
        <f t="shared" si="1561"/>
        <v>0</v>
      </c>
      <c r="R1173" s="188"/>
      <c r="S1173" s="188"/>
      <c r="T1173" s="188"/>
      <c r="U1173" s="188"/>
      <c r="V1173" s="27">
        <f t="shared" ref="V1173:Y1173" si="1562">V1174</f>
        <v>0</v>
      </c>
      <c r="W1173" s="27">
        <f t="shared" si="1562"/>
        <v>0</v>
      </c>
      <c r="X1173" s="27">
        <f t="shared" si="1562"/>
        <v>0</v>
      </c>
      <c r="Y1173" s="72">
        <f t="shared" si="1562"/>
        <v>0</v>
      </c>
      <c r="Z1173" s="188"/>
      <c r="AA1173" s="188"/>
      <c r="AB1173" s="188"/>
      <c r="AC1173" s="188"/>
      <c r="AD1173" s="27">
        <f t="shared" ref="AD1173:AG1173" si="1563">AD1174</f>
        <v>0</v>
      </c>
      <c r="AE1173" s="27">
        <f t="shared" si="1563"/>
        <v>0</v>
      </c>
      <c r="AF1173" s="27">
        <f t="shared" si="1563"/>
        <v>0</v>
      </c>
      <c r="AG1173" s="72">
        <f t="shared" si="1563"/>
        <v>0</v>
      </c>
      <c r="AH1173" s="188"/>
      <c r="AI1173" s="188"/>
      <c r="AJ1173" s="188"/>
      <c r="AK1173" s="188"/>
      <c r="AL1173" s="27">
        <f t="shared" ref="AL1173:AO1173" si="1564">AL1174</f>
        <v>0</v>
      </c>
      <c r="AM1173" s="27">
        <f t="shared" si="1564"/>
        <v>0</v>
      </c>
      <c r="AN1173" s="27">
        <f t="shared" si="1564"/>
        <v>0</v>
      </c>
      <c r="AO1173" s="72">
        <f t="shared" si="1564"/>
        <v>0</v>
      </c>
      <c r="AP1173" s="188"/>
      <c r="AQ1173" s="188"/>
      <c r="AR1173" s="188"/>
      <c r="AS1173" s="188"/>
      <c r="AT1173" s="27">
        <f t="shared" ref="AT1173:AW1173" si="1565">AT1174</f>
        <v>0</v>
      </c>
      <c r="AU1173" s="27">
        <f t="shared" si="1565"/>
        <v>0</v>
      </c>
      <c r="AV1173" s="27">
        <f t="shared" si="1565"/>
        <v>0</v>
      </c>
      <c r="AW1173" s="72">
        <f t="shared" si="1565"/>
        <v>0</v>
      </c>
    </row>
    <row r="1174" spans="1:49" s="86" customFormat="1" ht="33.75">
      <c r="A1174" s="33" t="s">
        <v>81</v>
      </c>
      <c r="B1174" s="25" t="s">
        <v>59</v>
      </c>
      <c r="C1174" s="25" t="s">
        <v>48</v>
      </c>
      <c r="D1174" s="34" t="s">
        <v>366</v>
      </c>
      <c r="E1174" s="25" t="s">
        <v>82</v>
      </c>
      <c r="F1174" s="27">
        <f t="shared" ref="F1174:I1174" si="1566">F1175+F1176</f>
        <v>0</v>
      </c>
      <c r="G1174" s="27">
        <f t="shared" si="1566"/>
        <v>0</v>
      </c>
      <c r="H1174" s="27">
        <f t="shared" si="1566"/>
        <v>0</v>
      </c>
      <c r="I1174" s="72">
        <f t="shared" si="1566"/>
        <v>0</v>
      </c>
      <c r="J1174" s="53"/>
      <c r="K1174" s="53"/>
      <c r="L1174" s="53"/>
      <c r="M1174" s="53"/>
      <c r="N1174" s="27">
        <f t="shared" ref="N1174:Q1174" si="1567">N1175+N1176</f>
        <v>0</v>
      </c>
      <c r="O1174" s="27">
        <f t="shared" si="1567"/>
        <v>0</v>
      </c>
      <c r="P1174" s="27">
        <f t="shared" si="1567"/>
        <v>0</v>
      </c>
      <c r="Q1174" s="72">
        <f t="shared" si="1567"/>
        <v>0</v>
      </c>
      <c r="R1174" s="188"/>
      <c r="S1174" s="188"/>
      <c r="T1174" s="188"/>
      <c r="U1174" s="188"/>
      <c r="V1174" s="27">
        <f t="shared" ref="V1174:Y1174" si="1568">V1175+V1176</f>
        <v>0</v>
      </c>
      <c r="W1174" s="27">
        <f t="shared" si="1568"/>
        <v>0</v>
      </c>
      <c r="X1174" s="27">
        <f t="shared" si="1568"/>
        <v>0</v>
      </c>
      <c r="Y1174" s="72">
        <f t="shared" si="1568"/>
        <v>0</v>
      </c>
      <c r="Z1174" s="188"/>
      <c r="AA1174" s="188"/>
      <c r="AB1174" s="188"/>
      <c r="AC1174" s="188"/>
      <c r="AD1174" s="27">
        <f t="shared" ref="AD1174:AG1174" si="1569">AD1175+AD1176</f>
        <v>0</v>
      </c>
      <c r="AE1174" s="27">
        <f t="shared" si="1569"/>
        <v>0</v>
      </c>
      <c r="AF1174" s="27">
        <f t="shared" si="1569"/>
        <v>0</v>
      </c>
      <c r="AG1174" s="72">
        <f t="shared" si="1569"/>
        <v>0</v>
      </c>
      <c r="AH1174" s="188"/>
      <c r="AI1174" s="188"/>
      <c r="AJ1174" s="188"/>
      <c r="AK1174" s="188"/>
      <c r="AL1174" s="27">
        <f t="shared" ref="AL1174:AO1174" si="1570">AL1175+AL1176</f>
        <v>0</v>
      </c>
      <c r="AM1174" s="27">
        <f t="shared" si="1570"/>
        <v>0</v>
      </c>
      <c r="AN1174" s="27">
        <f t="shared" si="1570"/>
        <v>0</v>
      </c>
      <c r="AO1174" s="72">
        <f t="shared" si="1570"/>
        <v>0</v>
      </c>
      <c r="AP1174" s="188"/>
      <c r="AQ1174" s="188"/>
      <c r="AR1174" s="188"/>
      <c r="AS1174" s="188"/>
      <c r="AT1174" s="27">
        <f t="shared" ref="AT1174:AW1174" si="1571">AT1175+AT1176</f>
        <v>0</v>
      </c>
      <c r="AU1174" s="27">
        <f t="shared" si="1571"/>
        <v>0</v>
      </c>
      <c r="AV1174" s="27">
        <f t="shared" si="1571"/>
        <v>0</v>
      </c>
      <c r="AW1174" s="72">
        <f t="shared" si="1571"/>
        <v>0</v>
      </c>
    </row>
    <row r="1175" spans="1:49" s="86" customFormat="1" ht="18.75">
      <c r="A1175" s="24" t="s">
        <v>169</v>
      </c>
      <c r="B1175" s="25" t="s">
        <v>59</v>
      </c>
      <c r="C1175" s="25" t="s">
        <v>48</v>
      </c>
      <c r="D1175" s="34" t="s">
        <v>366</v>
      </c>
      <c r="E1175" s="25" t="s">
        <v>168</v>
      </c>
      <c r="F1175" s="27"/>
      <c r="G1175" s="27"/>
      <c r="H1175" s="27"/>
      <c r="I1175" s="72"/>
      <c r="J1175" s="53"/>
      <c r="K1175" s="53"/>
      <c r="L1175" s="53"/>
      <c r="M1175" s="53"/>
      <c r="N1175" s="27"/>
      <c r="O1175" s="27"/>
      <c r="P1175" s="27"/>
      <c r="Q1175" s="72"/>
      <c r="R1175" s="188"/>
      <c r="S1175" s="188"/>
      <c r="T1175" s="188"/>
      <c r="U1175" s="188"/>
      <c r="V1175" s="27"/>
      <c r="W1175" s="27"/>
      <c r="X1175" s="27"/>
      <c r="Y1175" s="72"/>
      <c r="Z1175" s="188"/>
      <c r="AA1175" s="188"/>
      <c r="AB1175" s="188"/>
      <c r="AC1175" s="188"/>
      <c r="AD1175" s="27"/>
      <c r="AE1175" s="27"/>
      <c r="AF1175" s="27"/>
      <c r="AG1175" s="72"/>
      <c r="AH1175" s="188"/>
      <c r="AI1175" s="188"/>
      <c r="AJ1175" s="188"/>
      <c r="AK1175" s="188"/>
      <c r="AL1175" s="27"/>
      <c r="AM1175" s="27"/>
      <c r="AN1175" s="27"/>
      <c r="AO1175" s="72"/>
      <c r="AP1175" s="188"/>
      <c r="AQ1175" s="188"/>
      <c r="AR1175" s="188"/>
      <c r="AS1175" s="188"/>
      <c r="AT1175" s="27"/>
      <c r="AU1175" s="27"/>
      <c r="AV1175" s="27"/>
      <c r="AW1175" s="72"/>
    </row>
    <row r="1176" spans="1:49" s="86" customFormat="1" ht="18.75">
      <c r="A1176" s="24" t="s">
        <v>179</v>
      </c>
      <c r="B1176" s="25" t="s">
        <v>59</v>
      </c>
      <c r="C1176" s="25" t="s">
        <v>48</v>
      </c>
      <c r="D1176" s="34" t="s">
        <v>366</v>
      </c>
      <c r="E1176" s="25" t="s">
        <v>178</v>
      </c>
      <c r="F1176" s="27"/>
      <c r="G1176" s="27"/>
      <c r="H1176" s="27"/>
      <c r="I1176" s="72"/>
      <c r="J1176" s="53"/>
      <c r="K1176" s="53"/>
      <c r="L1176" s="53"/>
      <c r="M1176" s="53"/>
      <c r="N1176" s="27"/>
      <c r="O1176" s="27"/>
      <c r="P1176" s="27"/>
      <c r="Q1176" s="72"/>
      <c r="R1176" s="188"/>
      <c r="S1176" s="188"/>
      <c r="T1176" s="188"/>
      <c r="U1176" s="188"/>
      <c r="V1176" s="27"/>
      <c r="W1176" s="27"/>
      <c r="X1176" s="27"/>
      <c r="Y1176" s="72"/>
      <c r="Z1176" s="188"/>
      <c r="AA1176" s="188"/>
      <c r="AB1176" s="188"/>
      <c r="AC1176" s="188"/>
      <c r="AD1176" s="27"/>
      <c r="AE1176" s="27"/>
      <c r="AF1176" s="27"/>
      <c r="AG1176" s="72"/>
      <c r="AH1176" s="188"/>
      <c r="AI1176" s="188"/>
      <c r="AJ1176" s="188"/>
      <c r="AK1176" s="188"/>
      <c r="AL1176" s="27"/>
      <c r="AM1176" s="27"/>
      <c r="AN1176" s="27"/>
      <c r="AO1176" s="72"/>
      <c r="AP1176" s="188"/>
      <c r="AQ1176" s="188"/>
      <c r="AR1176" s="188"/>
      <c r="AS1176" s="188"/>
      <c r="AT1176" s="27"/>
      <c r="AU1176" s="27"/>
      <c r="AV1176" s="27"/>
      <c r="AW1176" s="72"/>
    </row>
    <row r="1177" spans="1:49" s="86" customFormat="1" ht="18.75">
      <c r="A1177" s="24" t="s">
        <v>90</v>
      </c>
      <c r="B1177" s="25" t="s">
        <v>59</v>
      </c>
      <c r="C1177" s="25" t="s">
        <v>48</v>
      </c>
      <c r="D1177" s="34" t="s">
        <v>367</v>
      </c>
      <c r="E1177" s="25"/>
      <c r="F1177" s="27">
        <f t="shared" ref="F1177:I1178" si="1572">F1178</f>
        <v>0</v>
      </c>
      <c r="G1177" s="27">
        <f t="shared" si="1572"/>
        <v>0</v>
      </c>
      <c r="H1177" s="27">
        <f t="shared" si="1572"/>
        <v>0</v>
      </c>
      <c r="I1177" s="72">
        <f t="shared" si="1572"/>
        <v>0</v>
      </c>
      <c r="J1177" s="53"/>
      <c r="K1177" s="53"/>
      <c r="L1177" s="53"/>
      <c r="M1177" s="53"/>
      <c r="N1177" s="27">
        <f t="shared" ref="N1177:Q1178" si="1573">N1178</f>
        <v>0</v>
      </c>
      <c r="O1177" s="27">
        <f t="shared" si="1573"/>
        <v>0</v>
      </c>
      <c r="P1177" s="27">
        <f t="shared" si="1573"/>
        <v>0</v>
      </c>
      <c r="Q1177" s="72">
        <f t="shared" si="1573"/>
        <v>0</v>
      </c>
      <c r="R1177" s="188"/>
      <c r="S1177" s="188"/>
      <c r="T1177" s="188"/>
      <c r="U1177" s="188"/>
      <c r="V1177" s="27">
        <f t="shared" ref="V1177:Y1178" si="1574">V1178</f>
        <v>0</v>
      </c>
      <c r="W1177" s="27">
        <f t="shared" si="1574"/>
        <v>0</v>
      </c>
      <c r="X1177" s="27">
        <f t="shared" si="1574"/>
        <v>0</v>
      </c>
      <c r="Y1177" s="72">
        <f t="shared" si="1574"/>
        <v>0</v>
      </c>
      <c r="Z1177" s="188"/>
      <c r="AA1177" s="188"/>
      <c r="AB1177" s="188"/>
      <c r="AC1177" s="188"/>
      <c r="AD1177" s="27">
        <f t="shared" ref="AD1177:AG1178" si="1575">AD1178</f>
        <v>0</v>
      </c>
      <c r="AE1177" s="27">
        <f t="shared" si="1575"/>
        <v>0</v>
      </c>
      <c r="AF1177" s="27">
        <f t="shared" si="1575"/>
        <v>0</v>
      </c>
      <c r="AG1177" s="72">
        <f t="shared" si="1575"/>
        <v>0</v>
      </c>
      <c r="AH1177" s="188"/>
      <c r="AI1177" s="188"/>
      <c r="AJ1177" s="188"/>
      <c r="AK1177" s="188"/>
      <c r="AL1177" s="27">
        <f t="shared" ref="AL1177:AO1178" si="1576">AL1178</f>
        <v>0</v>
      </c>
      <c r="AM1177" s="27">
        <f t="shared" si="1576"/>
        <v>0</v>
      </c>
      <c r="AN1177" s="27">
        <f t="shared" si="1576"/>
        <v>0</v>
      </c>
      <c r="AO1177" s="72">
        <f t="shared" si="1576"/>
        <v>0</v>
      </c>
      <c r="AP1177" s="188"/>
      <c r="AQ1177" s="188"/>
      <c r="AR1177" s="188"/>
      <c r="AS1177" s="188"/>
      <c r="AT1177" s="27">
        <f t="shared" ref="AT1177:AW1178" si="1577">AT1178</f>
        <v>0</v>
      </c>
      <c r="AU1177" s="27">
        <f t="shared" si="1577"/>
        <v>0</v>
      </c>
      <c r="AV1177" s="27">
        <f t="shared" si="1577"/>
        <v>0</v>
      </c>
      <c r="AW1177" s="72">
        <f t="shared" si="1577"/>
        <v>0</v>
      </c>
    </row>
    <row r="1178" spans="1:49" s="86" customFormat="1" ht="33.75">
      <c r="A1178" s="33" t="s">
        <v>81</v>
      </c>
      <c r="B1178" s="25" t="s">
        <v>59</v>
      </c>
      <c r="C1178" s="25" t="s">
        <v>48</v>
      </c>
      <c r="D1178" s="34" t="s">
        <v>367</v>
      </c>
      <c r="E1178" s="25" t="s">
        <v>82</v>
      </c>
      <c r="F1178" s="27">
        <f t="shared" si="1572"/>
        <v>0</v>
      </c>
      <c r="G1178" s="27">
        <f t="shared" si="1572"/>
        <v>0</v>
      </c>
      <c r="H1178" s="27">
        <f t="shared" si="1572"/>
        <v>0</v>
      </c>
      <c r="I1178" s="72">
        <f t="shared" si="1572"/>
        <v>0</v>
      </c>
      <c r="J1178" s="53"/>
      <c r="K1178" s="53"/>
      <c r="L1178" s="53"/>
      <c r="M1178" s="53"/>
      <c r="N1178" s="27">
        <f t="shared" si="1573"/>
        <v>0</v>
      </c>
      <c r="O1178" s="27">
        <f t="shared" si="1573"/>
        <v>0</v>
      </c>
      <c r="P1178" s="27">
        <f t="shared" si="1573"/>
        <v>0</v>
      </c>
      <c r="Q1178" s="72">
        <f t="shared" si="1573"/>
        <v>0</v>
      </c>
      <c r="R1178" s="188"/>
      <c r="S1178" s="188"/>
      <c r="T1178" s="188"/>
      <c r="U1178" s="188"/>
      <c r="V1178" s="27">
        <f t="shared" si="1574"/>
        <v>0</v>
      </c>
      <c r="W1178" s="27">
        <f t="shared" si="1574"/>
        <v>0</v>
      </c>
      <c r="X1178" s="27">
        <f t="shared" si="1574"/>
        <v>0</v>
      </c>
      <c r="Y1178" s="72">
        <f t="shared" si="1574"/>
        <v>0</v>
      </c>
      <c r="Z1178" s="188"/>
      <c r="AA1178" s="188"/>
      <c r="AB1178" s="188"/>
      <c r="AC1178" s="188"/>
      <c r="AD1178" s="27">
        <f t="shared" si="1575"/>
        <v>0</v>
      </c>
      <c r="AE1178" s="27">
        <f t="shared" si="1575"/>
        <v>0</v>
      </c>
      <c r="AF1178" s="27">
        <f t="shared" si="1575"/>
        <v>0</v>
      </c>
      <c r="AG1178" s="72">
        <f t="shared" si="1575"/>
        <v>0</v>
      </c>
      <c r="AH1178" s="188"/>
      <c r="AI1178" s="188"/>
      <c r="AJ1178" s="188"/>
      <c r="AK1178" s="188"/>
      <c r="AL1178" s="27">
        <f t="shared" si="1576"/>
        <v>0</v>
      </c>
      <c r="AM1178" s="27">
        <f t="shared" si="1576"/>
        <v>0</v>
      </c>
      <c r="AN1178" s="27">
        <f t="shared" si="1576"/>
        <v>0</v>
      </c>
      <c r="AO1178" s="72">
        <f t="shared" si="1576"/>
        <v>0</v>
      </c>
      <c r="AP1178" s="188"/>
      <c r="AQ1178" s="188"/>
      <c r="AR1178" s="188"/>
      <c r="AS1178" s="188"/>
      <c r="AT1178" s="27">
        <f t="shared" si="1577"/>
        <v>0</v>
      </c>
      <c r="AU1178" s="27">
        <f t="shared" si="1577"/>
        <v>0</v>
      </c>
      <c r="AV1178" s="27">
        <f t="shared" si="1577"/>
        <v>0</v>
      </c>
      <c r="AW1178" s="72">
        <f t="shared" si="1577"/>
        <v>0</v>
      </c>
    </row>
    <row r="1179" spans="1:49" s="86" customFormat="1" ht="18.75">
      <c r="A1179" s="24" t="s">
        <v>169</v>
      </c>
      <c r="B1179" s="25" t="s">
        <v>59</v>
      </c>
      <c r="C1179" s="25" t="s">
        <v>48</v>
      </c>
      <c r="D1179" s="34" t="s">
        <v>367</v>
      </c>
      <c r="E1179" s="25" t="s">
        <v>168</v>
      </c>
      <c r="F1179" s="27"/>
      <c r="G1179" s="27"/>
      <c r="H1179" s="27"/>
      <c r="I1179" s="72"/>
      <c r="J1179" s="53"/>
      <c r="K1179" s="53"/>
      <c r="L1179" s="53"/>
      <c r="M1179" s="53"/>
      <c r="N1179" s="27"/>
      <c r="O1179" s="27"/>
      <c r="P1179" s="27"/>
      <c r="Q1179" s="72"/>
      <c r="R1179" s="188"/>
      <c r="S1179" s="188"/>
      <c r="T1179" s="188"/>
      <c r="U1179" s="188"/>
      <c r="V1179" s="27"/>
      <c r="W1179" s="27"/>
      <c r="X1179" s="27"/>
      <c r="Y1179" s="72"/>
      <c r="Z1179" s="188"/>
      <c r="AA1179" s="188"/>
      <c r="AB1179" s="188"/>
      <c r="AC1179" s="188"/>
      <c r="AD1179" s="27"/>
      <c r="AE1179" s="27"/>
      <c r="AF1179" s="27"/>
      <c r="AG1179" s="72"/>
      <c r="AH1179" s="188"/>
      <c r="AI1179" s="188"/>
      <c r="AJ1179" s="188"/>
      <c r="AK1179" s="188"/>
      <c r="AL1179" s="27"/>
      <c r="AM1179" s="27"/>
      <c r="AN1179" s="27"/>
      <c r="AO1179" s="72"/>
      <c r="AP1179" s="188"/>
      <c r="AQ1179" s="188"/>
      <c r="AR1179" s="188"/>
      <c r="AS1179" s="188"/>
      <c r="AT1179" s="27"/>
      <c r="AU1179" s="27"/>
      <c r="AV1179" s="27"/>
      <c r="AW1179" s="72"/>
    </row>
    <row r="1180" spans="1:49" s="86" customFormat="1" ht="18.75">
      <c r="A1180" s="24" t="s">
        <v>40</v>
      </c>
      <c r="B1180" s="25" t="s">
        <v>59</v>
      </c>
      <c r="C1180" s="25" t="s">
        <v>48</v>
      </c>
      <c r="D1180" s="34" t="s">
        <v>368</v>
      </c>
      <c r="E1180" s="25"/>
      <c r="F1180" s="27">
        <f t="shared" ref="F1180:I1181" si="1578">F1181</f>
        <v>0</v>
      </c>
      <c r="G1180" s="27">
        <f t="shared" si="1578"/>
        <v>0</v>
      </c>
      <c r="H1180" s="27">
        <f t="shared" si="1578"/>
        <v>0</v>
      </c>
      <c r="I1180" s="72">
        <f t="shared" si="1578"/>
        <v>0</v>
      </c>
      <c r="J1180" s="53"/>
      <c r="K1180" s="53"/>
      <c r="L1180" s="53"/>
      <c r="M1180" s="53"/>
      <c r="N1180" s="27">
        <f t="shared" ref="N1180:Q1181" si="1579">N1181</f>
        <v>0</v>
      </c>
      <c r="O1180" s="27">
        <f t="shared" si="1579"/>
        <v>0</v>
      </c>
      <c r="P1180" s="27">
        <f t="shared" si="1579"/>
        <v>0</v>
      </c>
      <c r="Q1180" s="72">
        <f t="shared" si="1579"/>
        <v>0</v>
      </c>
      <c r="R1180" s="188"/>
      <c r="S1180" s="188"/>
      <c r="T1180" s="188"/>
      <c r="U1180" s="188"/>
      <c r="V1180" s="27">
        <f t="shared" ref="V1180:Y1181" si="1580">V1181</f>
        <v>0</v>
      </c>
      <c r="W1180" s="27">
        <f t="shared" si="1580"/>
        <v>0</v>
      </c>
      <c r="X1180" s="27">
        <f t="shared" si="1580"/>
        <v>0</v>
      </c>
      <c r="Y1180" s="72">
        <f t="shared" si="1580"/>
        <v>0</v>
      </c>
      <c r="Z1180" s="188"/>
      <c r="AA1180" s="188"/>
      <c r="AB1180" s="188"/>
      <c r="AC1180" s="188"/>
      <c r="AD1180" s="27">
        <f t="shared" ref="AD1180:AG1181" si="1581">AD1181</f>
        <v>0</v>
      </c>
      <c r="AE1180" s="27">
        <f t="shared" si="1581"/>
        <v>0</v>
      </c>
      <c r="AF1180" s="27">
        <f t="shared" si="1581"/>
        <v>0</v>
      </c>
      <c r="AG1180" s="72">
        <f t="shared" si="1581"/>
        <v>0</v>
      </c>
      <c r="AH1180" s="188"/>
      <c r="AI1180" s="188"/>
      <c r="AJ1180" s="188"/>
      <c r="AK1180" s="188"/>
      <c r="AL1180" s="27">
        <f t="shared" ref="AL1180:AO1181" si="1582">AL1181</f>
        <v>0</v>
      </c>
      <c r="AM1180" s="27">
        <f t="shared" si="1582"/>
        <v>0</v>
      </c>
      <c r="AN1180" s="27">
        <f t="shared" si="1582"/>
        <v>0</v>
      </c>
      <c r="AO1180" s="72">
        <f t="shared" si="1582"/>
        <v>0</v>
      </c>
      <c r="AP1180" s="188"/>
      <c r="AQ1180" s="188"/>
      <c r="AR1180" s="188"/>
      <c r="AS1180" s="188"/>
      <c r="AT1180" s="27">
        <f t="shared" ref="AT1180:AW1181" si="1583">AT1181</f>
        <v>0</v>
      </c>
      <c r="AU1180" s="27">
        <f t="shared" si="1583"/>
        <v>0</v>
      </c>
      <c r="AV1180" s="27">
        <f t="shared" si="1583"/>
        <v>0</v>
      </c>
      <c r="AW1180" s="72">
        <f t="shared" si="1583"/>
        <v>0</v>
      </c>
    </row>
    <row r="1181" spans="1:49" s="86" customFormat="1" ht="33.75">
      <c r="A1181" s="33" t="s">
        <v>81</v>
      </c>
      <c r="B1181" s="25" t="s">
        <v>59</v>
      </c>
      <c r="C1181" s="25" t="s">
        <v>48</v>
      </c>
      <c r="D1181" s="34" t="s">
        <v>368</v>
      </c>
      <c r="E1181" s="25" t="s">
        <v>82</v>
      </c>
      <c r="F1181" s="27">
        <f t="shared" si="1578"/>
        <v>0</v>
      </c>
      <c r="G1181" s="27">
        <f t="shared" si="1578"/>
        <v>0</v>
      </c>
      <c r="H1181" s="27">
        <f t="shared" si="1578"/>
        <v>0</v>
      </c>
      <c r="I1181" s="72">
        <f t="shared" si="1578"/>
        <v>0</v>
      </c>
      <c r="J1181" s="53"/>
      <c r="K1181" s="53"/>
      <c r="L1181" s="53"/>
      <c r="M1181" s="53"/>
      <c r="N1181" s="27">
        <f t="shared" si="1579"/>
        <v>0</v>
      </c>
      <c r="O1181" s="27">
        <f t="shared" si="1579"/>
        <v>0</v>
      </c>
      <c r="P1181" s="27">
        <f t="shared" si="1579"/>
        <v>0</v>
      </c>
      <c r="Q1181" s="72">
        <f t="shared" si="1579"/>
        <v>0</v>
      </c>
      <c r="R1181" s="188"/>
      <c r="S1181" s="188"/>
      <c r="T1181" s="188"/>
      <c r="U1181" s="188"/>
      <c r="V1181" s="27">
        <f t="shared" si="1580"/>
        <v>0</v>
      </c>
      <c r="W1181" s="27">
        <f t="shared" si="1580"/>
        <v>0</v>
      </c>
      <c r="X1181" s="27">
        <f t="shared" si="1580"/>
        <v>0</v>
      </c>
      <c r="Y1181" s="72">
        <f t="shared" si="1580"/>
        <v>0</v>
      </c>
      <c r="Z1181" s="188"/>
      <c r="AA1181" s="188"/>
      <c r="AB1181" s="188"/>
      <c r="AC1181" s="188"/>
      <c r="AD1181" s="27">
        <f t="shared" si="1581"/>
        <v>0</v>
      </c>
      <c r="AE1181" s="27">
        <f t="shared" si="1581"/>
        <v>0</v>
      </c>
      <c r="AF1181" s="27">
        <f t="shared" si="1581"/>
        <v>0</v>
      </c>
      <c r="AG1181" s="72">
        <f t="shared" si="1581"/>
        <v>0</v>
      </c>
      <c r="AH1181" s="188"/>
      <c r="AI1181" s="188"/>
      <c r="AJ1181" s="188"/>
      <c r="AK1181" s="188"/>
      <c r="AL1181" s="27">
        <f t="shared" si="1582"/>
        <v>0</v>
      </c>
      <c r="AM1181" s="27">
        <f t="shared" si="1582"/>
        <v>0</v>
      </c>
      <c r="AN1181" s="27">
        <f t="shared" si="1582"/>
        <v>0</v>
      </c>
      <c r="AO1181" s="72">
        <f t="shared" si="1582"/>
        <v>0</v>
      </c>
      <c r="AP1181" s="188"/>
      <c r="AQ1181" s="188"/>
      <c r="AR1181" s="188"/>
      <c r="AS1181" s="188"/>
      <c r="AT1181" s="27">
        <f t="shared" si="1583"/>
        <v>0</v>
      </c>
      <c r="AU1181" s="27">
        <f t="shared" si="1583"/>
        <v>0</v>
      </c>
      <c r="AV1181" s="27">
        <f t="shared" si="1583"/>
        <v>0</v>
      </c>
      <c r="AW1181" s="72">
        <f t="shared" si="1583"/>
        <v>0</v>
      </c>
    </row>
    <row r="1182" spans="1:49" s="86" customFormat="1" ht="18.75">
      <c r="A1182" s="24" t="s">
        <v>169</v>
      </c>
      <c r="B1182" s="25" t="s">
        <v>59</v>
      </c>
      <c r="C1182" s="25" t="s">
        <v>48</v>
      </c>
      <c r="D1182" s="34" t="s">
        <v>368</v>
      </c>
      <c r="E1182" s="25" t="s">
        <v>168</v>
      </c>
      <c r="F1182" s="27"/>
      <c r="G1182" s="27"/>
      <c r="H1182" s="27"/>
      <c r="I1182" s="72"/>
      <c r="J1182" s="53"/>
      <c r="K1182" s="53"/>
      <c r="L1182" s="53"/>
      <c r="M1182" s="53"/>
      <c r="N1182" s="27"/>
      <c r="O1182" s="27"/>
      <c r="P1182" s="27"/>
      <c r="Q1182" s="72"/>
      <c r="R1182" s="188"/>
      <c r="S1182" s="188"/>
      <c r="T1182" s="188"/>
      <c r="U1182" s="188"/>
      <c r="V1182" s="27"/>
      <c r="W1182" s="27"/>
      <c r="X1182" s="27"/>
      <c r="Y1182" s="72"/>
      <c r="Z1182" s="188"/>
      <c r="AA1182" s="188"/>
      <c r="AB1182" s="188"/>
      <c r="AC1182" s="188"/>
      <c r="AD1182" s="27"/>
      <c r="AE1182" s="27"/>
      <c r="AF1182" s="27"/>
      <c r="AG1182" s="72"/>
      <c r="AH1182" s="188"/>
      <c r="AI1182" s="188"/>
      <c r="AJ1182" s="188"/>
      <c r="AK1182" s="188"/>
      <c r="AL1182" s="27"/>
      <c r="AM1182" s="27"/>
      <c r="AN1182" s="27"/>
      <c r="AO1182" s="72"/>
      <c r="AP1182" s="188"/>
      <c r="AQ1182" s="188"/>
      <c r="AR1182" s="188"/>
      <c r="AS1182" s="188"/>
      <c r="AT1182" s="27"/>
      <c r="AU1182" s="27"/>
      <c r="AV1182" s="27"/>
      <c r="AW1182" s="72"/>
    </row>
    <row r="1183" spans="1:49" s="86" customFormat="1" ht="33.75">
      <c r="A1183" s="24" t="s">
        <v>91</v>
      </c>
      <c r="B1183" s="25" t="s">
        <v>59</v>
      </c>
      <c r="C1183" s="25" t="s">
        <v>48</v>
      </c>
      <c r="D1183" s="34" t="s">
        <v>369</v>
      </c>
      <c r="E1183" s="25"/>
      <c r="F1183" s="27">
        <f t="shared" ref="F1183:I1183" si="1584">F1184</f>
        <v>0</v>
      </c>
      <c r="G1183" s="27">
        <f t="shared" si="1584"/>
        <v>0</v>
      </c>
      <c r="H1183" s="27">
        <f t="shared" si="1584"/>
        <v>0</v>
      </c>
      <c r="I1183" s="72">
        <f t="shared" si="1584"/>
        <v>0</v>
      </c>
      <c r="J1183" s="53"/>
      <c r="K1183" s="53"/>
      <c r="L1183" s="53"/>
      <c r="M1183" s="53"/>
      <c r="N1183" s="27">
        <f t="shared" ref="N1183:Q1183" si="1585">N1184</f>
        <v>0</v>
      </c>
      <c r="O1183" s="27">
        <f t="shared" si="1585"/>
        <v>0</v>
      </c>
      <c r="P1183" s="27">
        <f t="shared" si="1585"/>
        <v>0</v>
      </c>
      <c r="Q1183" s="72">
        <f t="shared" si="1585"/>
        <v>0</v>
      </c>
      <c r="R1183" s="188"/>
      <c r="S1183" s="188"/>
      <c r="T1183" s="188"/>
      <c r="U1183" s="188"/>
      <c r="V1183" s="27">
        <f t="shared" ref="V1183:Y1183" si="1586">V1184</f>
        <v>0</v>
      </c>
      <c r="W1183" s="27">
        <f t="shared" si="1586"/>
        <v>0</v>
      </c>
      <c r="X1183" s="27">
        <f t="shared" si="1586"/>
        <v>0</v>
      </c>
      <c r="Y1183" s="72">
        <f t="shared" si="1586"/>
        <v>0</v>
      </c>
      <c r="Z1183" s="188"/>
      <c r="AA1183" s="188"/>
      <c r="AB1183" s="188"/>
      <c r="AC1183" s="188"/>
      <c r="AD1183" s="27">
        <f t="shared" ref="AD1183:AG1183" si="1587">AD1184</f>
        <v>0</v>
      </c>
      <c r="AE1183" s="27">
        <f t="shared" si="1587"/>
        <v>0</v>
      </c>
      <c r="AF1183" s="27">
        <f t="shared" si="1587"/>
        <v>0</v>
      </c>
      <c r="AG1183" s="72">
        <f t="shared" si="1587"/>
        <v>0</v>
      </c>
      <c r="AH1183" s="188"/>
      <c r="AI1183" s="188"/>
      <c r="AJ1183" s="188"/>
      <c r="AK1183" s="188"/>
      <c r="AL1183" s="27">
        <f t="shared" ref="AL1183:AO1183" si="1588">AL1184</f>
        <v>0</v>
      </c>
      <c r="AM1183" s="27">
        <f t="shared" si="1588"/>
        <v>0</v>
      </c>
      <c r="AN1183" s="27">
        <f t="shared" si="1588"/>
        <v>0</v>
      </c>
      <c r="AO1183" s="72">
        <f t="shared" si="1588"/>
        <v>0</v>
      </c>
      <c r="AP1183" s="188"/>
      <c r="AQ1183" s="188"/>
      <c r="AR1183" s="188"/>
      <c r="AS1183" s="188"/>
      <c r="AT1183" s="27">
        <f t="shared" ref="AT1183:AW1183" si="1589">AT1184</f>
        <v>0</v>
      </c>
      <c r="AU1183" s="27">
        <f t="shared" si="1589"/>
        <v>0</v>
      </c>
      <c r="AV1183" s="27">
        <f t="shared" si="1589"/>
        <v>0</v>
      </c>
      <c r="AW1183" s="72">
        <f t="shared" si="1589"/>
        <v>0</v>
      </c>
    </row>
    <row r="1184" spans="1:49" s="86" customFormat="1" ht="33.75">
      <c r="A1184" s="33" t="s">
        <v>81</v>
      </c>
      <c r="B1184" s="25" t="s">
        <v>59</v>
      </c>
      <c r="C1184" s="25" t="s">
        <v>48</v>
      </c>
      <c r="D1184" s="34" t="s">
        <v>369</v>
      </c>
      <c r="E1184" s="25" t="s">
        <v>82</v>
      </c>
      <c r="F1184" s="27">
        <f t="shared" ref="F1184:I1184" si="1590">F1185+F1186</f>
        <v>0</v>
      </c>
      <c r="G1184" s="27">
        <f t="shared" si="1590"/>
        <v>0</v>
      </c>
      <c r="H1184" s="27">
        <f t="shared" si="1590"/>
        <v>0</v>
      </c>
      <c r="I1184" s="72">
        <f t="shared" si="1590"/>
        <v>0</v>
      </c>
      <c r="J1184" s="53"/>
      <c r="K1184" s="53"/>
      <c r="L1184" s="53"/>
      <c r="M1184" s="53"/>
      <c r="N1184" s="27">
        <f t="shared" ref="N1184:Q1184" si="1591">N1185+N1186</f>
        <v>0</v>
      </c>
      <c r="O1184" s="27">
        <f t="shared" si="1591"/>
        <v>0</v>
      </c>
      <c r="P1184" s="27">
        <f t="shared" si="1591"/>
        <v>0</v>
      </c>
      <c r="Q1184" s="72">
        <f t="shared" si="1591"/>
        <v>0</v>
      </c>
      <c r="R1184" s="188"/>
      <c r="S1184" s="188"/>
      <c r="T1184" s="188"/>
      <c r="U1184" s="188"/>
      <c r="V1184" s="27">
        <f t="shared" ref="V1184:Y1184" si="1592">V1185+V1186</f>
        <v>0</v>
      </c>
      <c r="W1184" s="27">
        <f t="shared" si="1592"/>
        <v>0</v>
      </c>
      <c r="X1184" s="27">
        <f t="shared" si="1592"/>
        <v>0</v>
      </c>
      <c r="Y1184" s="72">
        <f t="shared" si="1592"/>
        <v>0</v>
      </c>
      <c r="Z1184" s="188"/>
      <c r="AA1184" s="188"/>
      <c r="AB1184" s="188"/>
      <c r="AC1184" s="188"/>
      <c r="AD1184" s="27">
        <f t="shared" ref="AD1184:AG1184" si="1593">AD1185+AD1186</f>
        <v>0</v>
      </c>
      <c r="AE1184" s="27">
        <f t="shared" si="1593"/>
        <v>0</v>
      </c>
      <c r="AF1184" s="27">
        <f t="shared" si="1593"/>
        <v>0</v>
      </c>
      <c r="AG1184" s="72">
        <f t="shared" si="1593"/>
        <v>0</v>
      </c>
      <c r="AH1184" s="188"/>
      <c r="AI1184" s="188"/>
      <c r="AJ1184" s="188"/>
      <c r="AK1184" s="188"/>
      <c r="AL1184" s="27">
        <f t="shared" ref="AL1184:AO1184" si="1594">AL1185+AL1186</f>
        <v>0</v>
      </c>
      <c r="AM1184" s="27">
        <f t="shared" si="1594"/>
        <v>0</v>
      </c>
      <c r="AN1184" s="27">
        <f t="shared" si="1594"/>
        <v>0</v>
      </c>
      <c r="AO1184" s="72">
        <f t="shared" si="1594"/>
        <v>0</v>
      </c>
      <c r="AP1184" s="188"/>
      <c r="AQ1184" s="188"/>
      <c r="AR1184" s="188"/>
      <c r="AS1184" s="188"/>
      <c r="AT1184" s="27">
        <f t="shared" ref="AT1184:AW1184" si="1595">AT1185+AT1186</f>
        <v>0</v>
      </c>
      <c r="AU1184" s="27">
        <f t="shared" si="1595"/>
        <v>0</v>
      </c>
      <c r="AV1184" s="27">
        <f t="shared" si="1595"/>
        <v>0</v>
      </c>
      <c r="AW1184" s="72">
        <f t="shared" si="1595"/>
        <v>0</v>
      </c>
    </row>
    <row r="1185" spans="1:49" s="86" customFormat="1" ht="18.75">
      <c r="A1185" s="24" t="s">
        <v>169</v>
      </c>
      <c r="B1185" s="25" t="s">
        <v>59</v>
      </c>
      <c r="C1185" s="25" t="s">
        <v>48</v>
      </c>
      <c r="D1185" s="34" t="s">
        <v>369</v>
      </c>
      <c r="E1185" s="25" t="s">
        <v>168</v>
      </c>
      <c r="F1185" s="27"/>
      <c r="G1185" s="27"/>
      <c r="H1185" s="27"/>
      <c r="I1185" s="72"/>
      <c r="J1185" s="53"/>
      <c r="K1185" s="53"/>
      <c r="L1185" s="53"/>
      <c r="M1185" s="53"/>
      <c r="N1185" s="27"/>
      <c r="O1185" s="27"/>
      <c r="P1185" s="27"/>
      <c r="Q1185" s="72"/>
      <c r="R1185" s="188"/>
      <c r="S1185" s="188"/>
      <c r="T1185" s="188"/>
      <c r="U1185" s="188"/>
      <c r="V1185" s="27"/>
      <c r="W1185" s="27"/>
      <c r="X1185" s="27"/>
      <c r="Y1185" s="72"/>
      <c r="Z1185" s="188"/>
      <c r="AA1185" s="188"/>
      <c r="AB1185" s="188"/>
      <c r="AC1185" s="188"/>
      <c r="AD1185" s="27"/>
      <c r="AE1185" s="27"/>
      <c r="AF1185" s="27"/>
      <c r="AG1185" s="72"/>
      <c r="AH1185" s="188"/>
      <c r="AI1185" s="188"/>
      <c r="AJ1185" s="188"/>
      <c r="AK1185" s="188"/>
      <c r="AL1185" s="27"/>
      <c r="AM1185" s="27"/>
      <c r="AN1185" s="27"/>
      <c r="AO1185" s="72"/>
      <c r="AP1185" s="188"/>
      <c r="AQ1185" s="188"/>
      <c r="AR1185" s="188"/>
      <c r="AS1185" s="188"/>
      <c r="AT1185" s="27"/>
      <c r="AU1185" s="27"/>
      <c r="AV1185" s="27"/>
      <c r="AW1185" s="72"/>
    </row>
    <row r="1186" spans="1:49" s="86" customFormat="1" ht="18.75">
      <c r="A1186" s="24" t="s">
        <v>179</v>
      </c>
      <c r="B1186" s="25" t="s">
        <v>59</v>
      </c>
      <c r="C1186" s="25" t="s">
        <v>48</v>
      </c>
      <c r="D1186" s="34" t="s">
        <v>369</v>
      </c>
      <c r="E1186" s="25" t="s">
        <v>178</v>
      </c>
      <c r="F1186" s="27"/>
      <c r="G1186" s="27"/>
      <c r="H1186" s="27"/>
      <c r="I1186" s="72"/>
      <c r="J1186" s="53"/>
      <c r="K1186" s="53"/>
      <c r="L1186" s="53"/>
      <c r="M1186" s="53"/>
      <c r="N1186" s="27"/>
      <c r="O1186" s="27"/>
      <c r="P1186" s="27"/>
      <c r="Q1186" s="72"/>
      <c r="R1186" s="188"/>
      <c r="S1186" s="188"/>
      <c r="T1186" s="188"/>
      <c r="U1186" s="188"/>
      <c r="V1186" s="27"/>
      <c r="W1186" s="27"/>
      <c r="X1186" s="27"/>
      <c r="Y1186" s="72"/>
      <c r="Z1186" s="188"/>
      <c r="AA1186" s="188"/>
      <c r="AB1186" s="188"/>
      <c r="AC1186" s="188"/>
      <c r="AD1186" s="27"/>
      <c r="AE1186" s="27"/>
      <c r="AF1186" s="27"/>
      <c r="AG1186" s="72"/>
      <c r="AH1186" s="188"/>
      <c r="AI1186" s="188"/>
      <c r="AJ1186" s="188"/>
      <c r="AK1186" s="188"/>
      <c r="AL1186" s="27"/>
      <c r="AM1186" s="27"/>
      <c r="AN1186" s="27"/>
      <c r="AO1186" s="72"/>
      <c r="AP1186" s="188"/>
      <c r="AQ1186" s="188"/>
      <c r="AR1186" s="188"/>
      <c r="AS1186" s="188"/>
      <c r="AT1186" s="27"/>
      <c r="AU1186" s="27"/>
      <c r="AV1186" s="27"/>
      <c r="AW1186" s="72"/>
    </row>
    <row r="1187" spans="1:49" s="86" customFormat="1" ht="66.75">
      <c r="A1187" s="24" t="s">
        <v>197</v>
      </c>
      <c r="B1187" s="25" t="s">
        <v>59</v>
      </c>
      <c r="C1187" s="25" t="s">
        <v>48</v>
      </c>
      <c r="D1187" s="34" t="s">
        <v>472</v>
      </c>
      <c r="E1187" s="25"/>
      <c r="F1187" s="27">
        <f t="shared" ref="F1187:I1189" si="1596">F1188</f>
        <v>0</v>
      </c>
      <c r="G1187" s="27">
        <f t="shared" si="1596"/>
        <v>0</v>
      </c>
      <c r="H1187" s="27">
        <f t="shared" si="1596"/>
        <v>0</v>
      </c>
      <c r="I1187" s="72">
        <f t="shared" si="1596"/>
        <v>0</v>
      </c>
      <c r="J1187" s="53"/>
      <c r="K1187" s="53"/>
      <c r="L1187" s="53"/>
      <c r="M1187" s="53"/>
      <c r="N1187" s="27">
        <f t="shared" ref="N1187:Q1189" si="1597">N1188</f>
        <v>0</v>
      </c>
      <c r="O1187" s="27">
        <f t="shared" si="1597"/>
        <v>0</v>
      </c>
      <c r="P1187" s="27">
        <f t="shared" si="1597"/>
        <v>0</v>
      </c>
      <c r="Q1187" s="72">
        <f t="shared" si="1597"/>
        <v>0</v>
      </c>
      <c r="R1187" s="188"/>
      <c r="S1187" s="188"/>
      <c r="T1187" s="188"/>
      <c r="U1187" s="188"/>
      <c r="V1187" s="27">
        <f t="shared" ref="V1187:Y1189" si="1598">V1188</f>
        <v>0</v>
      </c>
      <c r="W1187" s="27">
        <f t="shared" si="1598"/>
        <v>0</v>
      </c>
      <c r="X1187" s="27">
        <f t="shared" si="1598"/>
        <v>0</v>
      </c>
      <c r="Y1187" s="72">
        <f t="shared" si="1598"/>
        <v>0</v>
      </c>
      <c r="Z1187" s="188"/>
      <c r="AA1187" s="188"/>
      <c r="AB1187" s="188"/>
      <c r="AC1187" s="188"/>
      <c r="AD1187" s="27">
        <f t="shared" ref="AD1187:AG1189" si="1599">AD1188</f>
        <v>0</v>
      </c>
      <c r="AE1187" s="27">
        <f t="shared" si="1599"/>
        <v>0</v>
      </c>
      <c r="AF1187" s="27">
        <f t="shared" si="1599"/>
        <v>0</v>
      </c>
      <c r="AG1187" s="72">
        <f t="shared" si="1599"/>
        <v>0</v>
      </c>
      <c r="AH1187" s="188"/>
      <c r="AI1187" s="188"/>
      <c r="AJ1187" s="188"/>
      <c r="AK1187" s="188"/>
      <c r="AL1187" s="27">
        <f t="shared" ref="AL1187:AO1189" si="1600">AL1188</f>
        <v>0</v>
      </c>
      <c r="AM1187" s="27">
        <f t="shared" si="1600"/>
        <v>0</v>
      </c>
      <c r="AN1187" s="27">
        <f t="shared" si="1600"/>
        <v>0</v>
      </c>
      <c r="AO1187" s="72">
        <f t="shared" si="1600"/>
        <v>0</v>
      </c>
      <c r="AP1187" s="188"/>
      <c r="AQ1187" s="188"/>
      <c r="AR1187" s="188"/>
      <c r="AS1187" s="188"/>
      <c r="AT1187" s="27">
        <f t="shared" ref="AT1187:AW1189" si="1601">AT1188</f>
        <v>0</v>
      </c>
      <c r="AU1187" s="27">
        <f t="shared" si="1601"/>
        <v>0</v>
      </c>
      <c r="AV1187" s="27">
        <f t="shared" si="1601"/>
        <v>0</v>
      </c>
      <c r="AW1187" s="72">
        <f t="shared" si="1601"/>
        <v>0</v>
      </c>
    </row>
    <row r="1188" spans="1:49" s="86" customFormat="1" ht="18.75">
      <c r="A1188" s="24" t="s">
        <v>471</v>
      </c>
      <c r="B1188" s="25" t="s">
        <v>59</v>
      </c>
      <c r="C1188" s="25" t="s">
        <v>48</v>
      </c>
      <c r="D1188" s="34" t="s">
        <v>473</v>
      </c>
      <c r="E1188" s="25"/>
      <c r="F1188" s="27">
        <f t="shared" si="1596"/>
        <v>0</v>
      </c>
      <c r="G1188" s="27">
        <f t="shared" si="1596"/>
        <v>0</v>
      </c>
      <c r="H1188" s="27">
        <f t="shared" si="1596"/>
        <v>0</v>
      </c>
      <c r="I1188" s="72">
        <f t="shared" si="1596"/>
        <v>0</v>
      </c>
      <c r="J1188" s="53"/>
      <c r="K1188" s="53"/>
      <c r="L1188" s="53"/>
      <c r="M1188" s="53"/>
      <c r="N1188" s="27">
        <f t="shared" si="1597"/>
        <v>0</v>
      </c>
      <c r="O1188" s="27">
        <f t="shared" si="1597"/>
        <v>0</v>
      </c>
      <c r="P1188" s="27">
        <f t="shared" si="1597"/>
        <v>0</v>
      </c>
      <c r="Q1188" s="72">
        <f t="shared" si="1597"/>
        <v>0</v>
      </c>
      <c r="R1188" s="188"/>
      <c r="S1188" s="188"/>
      <c r="T1188" s="188"/>
      <c r="U1188" s="188"/>
      <c r="V1188" s="27">
        <f t="shared" si="1598"/>
        <v>0</v>
      </c>
      <c r="W1188" s="27">
        <f t="shared" si="1598"/>
        <v>0</v>
      </c>
      <c r="X1188" s="27">
        <f t="shared" si="1598"/>
        <v>0</v>
      </c>
      <c r="Y1188" s="72">
        <f t="shared" si="1598"/>
        <v>0</v>
      </c>
      <c r="Z1188" s="188"/>
      <c r="AA1188" s="188"/>
      <c r="AB1188" s="188"/>
      <c r="AC1188" s="188"/>
      <c r="AD1188" s="27">
        <f t="shared" si="1599"/>
        <v>0</v>
      </c>
      <c r="AE1188" s="27">
        <f t="shared" si="1599"/>
        <v>0</v>
      </c>
      <c r="AF1188" s="27">
        <f t="shared" si="1599"/>
        <v>0</v>
      </c>
      <c r="AG1188" s="72">
        <f t="shared" si="1599"/>
        <v>0</v>
      </c>
      <c r="AH1188" s="188"/>
      <c r="AI1188" s="188"/>
      <c r="AJ1188" s="188"/>
      <c r="AK1188" s="188"/>
      <c r="AL1188" s="27">
        <f t="shared" si="1600"/>
        <v>0</v>
      </c>
      <c r="AM1188" s="27">
        <f t="shared" si="1600"/>
        <v>0</v>
      </c>
      <c r="AN1188" s="27">
        <f t="shared" si="1600"/>
        <v>0</v>
      </c>
      <c r="AO1188" s="72">
        <f t="shared" si="1600"/>
        <v>0</v>
      </c>
      <c r="AP1188" s="188"/>
      <c r="AQ1188" s="188"/>
      <c r="AR1188" s="188"/>
      <c r="AS1188" s="188"/>
      <c r="AT1188" s="27">
        <f t="shared" si="1601"/>
        <v>0</v>
      </c>
      <c r="AU1188" s="27">
        <f t="shared" si="1601"/>
        <v>0</v>
      </c>
      <c r="AV1188" s="27">
        <f t="shared" si="1601"/>
        <v>0</v>
      </c>
      <c r="AW1188" s="72">
        <f t="shared" si="1601"/>
        <v>0</v>
      </c>
    </row>
    <row r="1189" spans="1:49" s="86" customFormat="1" ht="18.75">
      <c r="A1189" s="24" t="s">
        <v>97</v>
      </c>
      <c r="B1189" s="25" t="s">
        <v>59</v>
      </c>
      <c r="C1189" s="25" t="s">
        <v>48</v>
      </c>
      <c r="D1189" s="34" t="s">
        <v>473</v>
      </c>
      <c r="E1189" s="25">
        <v>800</v>
      </c>
      <c r="F1189" s="27">
        <f t="shared" si="1596"/>
        <v>0</v>
      </c>
      <c r="G1189" s="27">
        <f t="shared" si="1596"/>
        <v>0</v>
      </c>
      <c r="H1189" s="27">
        <f t="shared" si="1596"/>
        <v>0</v>
      </c>
      <c r="I1189" s="72">
        <f t="shared" si="1596"/>
        <v>0</v>
      </c>
      <c r="J1189" s="53"/>
      <c r="K1189" s="53"/>
      <c r="L1189" s="53"/>
      <c r="M1189" s="53"/>
      <c r="N1189" s="27">
        <f t="shared" si="1597"/>
        <v>0</v>
      </c>
      <c r="O1189" s="27">
        <f t="shared" si="1597"/>
        <v>0</v>
      </c>
      <c r="P1189" s="27">
        <f t="shared" si="1597"/>
        <v>0</v>
      </c>
      <c r="Q1189" s="72">
        <f t="shared" si="1597"/>
        <v>0</v>
      </c>
      <c r="R1189" s="188"/>
      <c r="S1189" s="188"/>
      <c r="T1189" s="188"/>
      <c r="U1189" s="188"/>
      <c r="V1189" s="27">
        <f t="shared" si="1598"/>
        <v>0</v>
      </c>
      <c r="W1189" s="27">
        <f t="shared" si="1598"/>
        <v>0</v>
      </c>
      <c r="X1189" s="27">
        <f t="shared" si="1598"/>
        <v>0</v>
      </c>
      <c r="Y1189" s="72">
        <f t="shared" si="1598"/>
        <v>0</v>
      </c>
      <c r="Z1189" s="188"/>
      <c r="AA1189" s="188"/>
      <c r="AB1189" s="188"/>
      <c r="AC1189" s="188"/>
      <c r="AD1189" s="27">
        <f t="shared" si="1599"/>
        <v>0</v>
      </c>
      <c r="AE1189" s="27">
        <f t="shared" si="1599"/>
        <v>0</v>
      </c>
      <c r="AF1189" s="27">
        <f t="shared" si="1599"/>
        <v>0</v>
      </c>
      <c r="AG1189" s="72">
        <f t="shared" si="1599"/>
        <v>0</v>
      </c>
      <c r="AH1189" s="188"/>
      <c r="AI1189" s="188"/>
      <c r="AJ1189" s="188"/>
      <c r="AK1189" s="188"/>
      <c r="AL1189" s="27">
        <f t="shared" si="1600"/>
        <v>0</v>
      </c>
      <c r="AM1189" s="27">
        <f t="shared" si="1600"/>
        <v>0</v>
      </c>
      <c r="AN1189" s="27">
        <f t="shared" si="1600"/>
        <v>0</v>
      </c>
      <c r="AO1189" s="72">
        <f t="shared" si="1600"/>
        <v>0</v>
      </c>
      <c r="AP1189" s="188"/>
      <c r="AQ1189" s="188"/>
      <c r="AR1189" s="188"/>
      <c r="AS1189" s="188"/>
      <c r="AT1189" s="27">
        <f t="shared" si="1601"/>
        <v>0</v>
      </c>
      <c r="AU1189" s="27">
        <f t="shared" si="1601"/>
        <v>0</v>
      </c>
      <c r="AV1189" s="27">
        <f t="shared" si="1601"/>
        <v>0</v>
      </c>
      <c r="AW1189" s="72">
        <f t="shared" si="1601"/>
        <v>0</v>
      </c>
    </row>
    <row r="1190" spans="1:49" s="86" customFormat="1" ht="66.75">
      <c r="A1190" s="24" t="s">
        <v>344</v>
      </c>
      <c r="B1190" s="25" t="s">
        <v>59</v>
      </c>
      <c r="C1190" s="25" t="s">
        <v>48</v>
      </c>
      <c r="D1190" s="34" t="s">
        <v>473</v>
      </c>
      <c r="E1190" s="25">
        <v>810</v>
      </c>
      <c r="F1190" s="27"/>
      <c r="G1190" s="27"/>
      <c r="H1190" s="27"/>
      <c r="I1190" s="72"/>
      <c r="J1190" s="53"/>
      <c r="K1190" s="53"/>
      <c r="L1190" s="53"/>
      <c r="M1190" s="53"/>
      <c r="N1190" s="27"/>
      <c r="O1190" s="27"/>
      <c r="P1190" s="27"/>
      <c r="Q1190" s="72"/>
      <c r="R1190" s="188"/>
      <c r="S1190" s="188"/>
      <c r="T1190" s="188"/>
      <c r="U1190" s="188"/>
      <c r="V1190" s="27"/>
      <c r="W1190" s="27"/>
      <c r="X1190" s="27"/>
      <c r="Y1190" s="72"/>
      <c r="Z1190" s="188"/>
      <c r="AA1190" s="188"/>
      <c r="AB1190" s="188"/>
      <c r="AC1190" s="188"/>
      <c r="AD1190" s="27"/>
      <c r="AE1190" s="27"/>
      <c r="AF1190" s="27"/>
      <c r="AG1190" s="72"/>
      <c r="AH1190" s="188"/>
      <c r="AI1190" s="188"/>
      <c r="AJ1190" s="188"/>
      <c r="AK1190" s="188"/>
      <c r="AL1190" s="27"/>
      <c r="AM1190" s="27"/>
      <c r="AN1190" s="27"/>
      <c r="AO1190" s="72"/>
      <c r="AP1190" s="188"/>
      <c r="AQ1190" s="188"/>
      <c r="AR1190" s="188"/>
      <c r="AS1190" s="188"/>
      <c r="AT1190" s="27"/>
      <c r="AU1190" s="27"/>
      <c r="AV1190" s="27"/>
      <c r="AW1190" s="72"/>
    </row>
    <row r="1191" spans="1:49" s="86" customFormat="1" ht="50.25">
      <c r="A1191" s="62" t="s">
        <v>412</v>
      </c>
      <c r="B1191" s="25" t="s">
        <v>59</v>
      </c>
      <c r="C1191" s="25" t="s">
        <v>48</v>
      </c>
      <c r="D1191" s="43" t="s">
        <v>402</v>
      </c>
      <c r="E1191" s="66"/>
      <c r="F1191" s="27">
        <f t="shared" ref="F1191:I1192" si="1602">F1192</f>
        <v>0</v>
      </c>
      <c r="G1191" s="27">
        <f t="shared" si="1602"/>
        <v>0</v>
      </c>
      <c r="H1191" s="27">
        <f t="shared" si="1602"/>
        <v>0</v>
      </c>
      <c r="I1191" s="72">
        <f t="shared" si="1602"/>
        <v>0</v>
      </c>
      <c r="J1191" s="53"/>
      <c r="K1191" s="53"/>
      <c r="L1191" s="53"/>
      <c r="M1191" s="53"/>
      <c r="N1191" s="27">
        <f t="shared" ref="N1191:Q1192" si="1603">N1192</f>
        <v>0</v>
      </c>
      <c r="O1191" s="27">
        <f t="shared" si="1603"/>
        <v>0</v>
      </c>
      <c r="P1191" s="27">
        <f t="shared" si="1603"/>
        <v>0</v>
      </c>
      <c r="Q1191" s="72">
        <f t="shared" si="1603"/>
        <v>0</v>
      </c>
      <c r="R1191" s="188"/>
      <c r="S1191" s="188"/>
      <c r="T1191" s="188"/>
      <c r="U1191" s="188"/>
      <c r="V1191" s="27">
        <f t="shared" ref="V1191:Y1192" si="1604">V1192</f>
        <v>0</v>
      </c>
      <c r="W1191" s="27">
        <f t="shared" si="1604"/>
        <v>0</v>
      </c>
      <c r="X1191" s="27">
        <f t="shared" si="1604"/>
        <v>0</v>
      </c>
      <c r="Y1191" s="72">
        <f t="shared" si="1604"/>
        <v>0</v>
      </c>
      <c r="Z1191" s="188"/>
      <c r="AA1191" s="188"/>
      <c r="AB1191" s="188"/>
      <c r="AC1191" s="188"/>
      <c r="AD1191" s="27">
        <f t="shared" ref="AD1191:AG1192" si="1605">AD1192</f>
        <v>0</v>
      </c>
      <c r="AE1191" s="27">
        <f t="shared" si="1605"/>
        <v>0</v>
      </c>
      <c r="AF1191" s="27">
        <f t="shared" si="1605"/>
        <v>0</v>
      </c>
      <c r="AG1191" s="72">
        <f t="shared" si="1605"/>
        <v>0</v>
      </c>
      <c r="AH1191" s="188"/>
      <c r="AI1191" s="188"/>
      <c r="AJ1191" s="188"/>
      <c r="AK1191" s="188"/>
      <c r="AL1191" s="27">
        <f t="shared" ref="AL1191:AO1192" si="1606">AL1192</f>
        <v>0</v>
      </c>
      <c r="AM1191" s="27">
        <f t="shared" si="1606"/>
        <v>0</v>
      </c>
      <c r="AN1191" s="27">
        <f t="shared" si="1606"/>
        <v>0</v>
      </c>
      <c r="AO1191" s="72">
        <f t="shared" si="1606"/>
        <v>0</v>
      </c>
      <c r="AP1191" s="188"/>
      <c r="AQ1191" s="188"/>
      <c r="AR1191" s="188"/>
      <c r="AS1191" s="188"/>
      <c r="AT1191" s="27">
        <f t="shared" ref="AT1191:AW1192" si="1607">AT1192</f>
        <v>0</v>
      </c>
      <c r="AU1191" s="27">
        <f t="shared" si="1607"/>
        <v>0</v>
      </c>
      <c r="AV1191" s="27">
        <f t="shared" si="1607"/>
        <v>0</v>
      </c>
      <c r="AW1191" s="72">
        <f t="shared" si="1607"/>
        <v>0</v>
      </c>
    </row>
    <row r="1192" spans="1:49" s="86" customFormat="1" ht="33.75">
      <c r="A1192" s="24" t="s">
        <v>201</v>
      </c>
      <c r="B1192" s="25" t="s">
        <v>59</v>
      </c>
      <c r="C1192" s="25" t="s">
        <v>48</v>
      </c>
      <c r="D1192" s="43" t="s">
        <v>402</v>
      </c>
      <c r="E1192" s="66">
        <v>400</v>
      </c>
      <c r="F1192" s="27">
        <f t="shared" si="1602"/>
        <v>0</v>
      </c>
      <c r="G1192" s="27">
        <f t="shared" si="1602"/>
        <v>0</v>
      </c>
      <c r="H1192" s="27">
        <f t="shared" si="1602"/>
        <v>0</v>
      </c>
      <c r="I1192" s="72">
        <f t="shared" si="1602"/>
        <v>0</v>
      </c>
      <c r="J1192" s="53"/>
      <c r="K1192" s="53"/>
      <c r="L1192" s="53"/>
      <c r="M1192" s="53"/>
      <c r="N1192" s="27">
        <f t="shared" si="1603"/>
        <v>0</v>
      </c>
      <c r="O1192" s="27">
        <f t="shared" si="1603"/>
        <v>0</v>
      </c>
      <c r="P1192" s="27">
        <f t="shared" si="1603"/>
        <v>0</v>
      </c>
      <c r="Q1192" s="72">
        <f t="shared" si="1603"/>
        <v>0</v>
      </c>
      <c r="R1192" s="188"/>
      <c r="S1192" s="188"/>
      <c r="T1192" s="188"/>
      <c r="U1192" s="188"/>
      <c r="V1192" s="27">
        <f t="shared" si="1604"/>
        <v>0</v>
      </c>
      <c r="W1192" s="27">
        <f t="shared" si="1604"/>
        <v>0</v>
      </c>
      <c r="X1192" s="27">
        <f t="shared" si="1604"/>
        <v>0</v>
      </c>
      <c r="Y1192" s="72">
        <f t="shared" si="1604"/>
        <v>0</v>
      </c>
      <c r="Z1192" s="188"/>
      <c r="AA1192" s="188"/>
      <c r="AB1192" s="188"/>
      <c r="AC1192" s="188"/>
      <c r="AD1192" s="27">
        <f t="shared" si="1605"/>
        <v>0</v>
      </c>
      <c r="AE1192" s="27">
        <f t="shared" si="1605"/>
        <v>0</v>
      </c>
      <c r="AF1192" s="27">
        <f t="shared" si="1605"/>
        <v>0</v>
      </c>
      <c r="AG1192" s="72">
        <f t="shared" si="1605"/>
        <v>0</v>
      </c>
      <c r="AH1192" s="188"/>
      <c r="AI1192" s="188"/>
      <c r="AJ1192" s="188"/>
      <c r="AK1192" s="188"/>
      <c r="AL1192" s="27">
        <f t="shared" si="1606"/>
        <v>0</v>
      </c>
      <c r="AM1192" s="27">
        <f t="shared" si="1606"/>
        <v>0</v>
      </c>
      <c r="AN1192" s="27">
        <f t="shared" si="1606"/>
        <v>0</v>
      </c>
      <c r="AO1192" s="72">
        <f t="shared" si="1606"/>
        <v>0</v>
      </c>
      <c r="AP1192" s="188"/>
      <c r="AQ1192" s="188"/>
      <c r="AR1192" s="188"/>
      <c r="AS1192" s="188"/>
      <c r="AT1192" s="27">
        <f t="shared" si="1607"/>
        <v>0</v>
      </c>
      <c r="AU1192" s="27">
        <f t="shared" si="1607"/>
        <v>0</v>
      </c>
      <c r="AV1192" s="27">
        <f t="shared" si="1607"/>
        <v>0</v>
      </c>
      <c r="AW1192" s="72">
        <f t="shared" si="1607"/>
        <v>0</v>
      </c>
    </row>
    <row r="1193" spans="1:49" s="86" customFormat="1" ht="18.75">
      <c r="A1193" s="24" t="s">
        <v>83</v>
      </c>
      <c r="B1193" s="25" t="s">
        <v>59</v>
      </c>
      <c r="C1193" s="25" t="s">
        <v>48</v>
      </c>
      <c r="D1193" s="43" t="s">
        <v>402</v>
      </c>
      <c r="E1193" s="66">
        <v>410</v>
      </c>
      <c r="F1193" s="27"/>
      <c r="G1193" s="27"/>
      <c r="H1193" s="27"/>
      <c r="I1193" s="72"/>
      <c r="J1193" s="53"/>
      <c r="K1193" s="53"/>
      <c r="L1193" s="53"/>
      <c r="M1193" s="53"/>
      <c r="N1193" s="27"/>
      <c r="O1193" s="27"/>
      <c r="P1193" s="27"/>
      <c r="Q1193" s="72"/>
      <c r="R1193" s="188"/>
      <c r="S1193" s="188"/>
      <c r="T1193" s="188"/>
      <c r="U1193" s="188"/>
      <c r="V1193" s="27"/>
      <c r="W1193" s="27"/>
      <c r="X1193" s="27"/>
      <c r="Y1193" s="72"/>
      <c r="Z1193" s="188"/>
      <c r="AA1193" s="188"/>
      <c r="AB1193" s="188"/>
      <c r="AC1193" s="188"/>
      <c r="AD1193" s="27"/>
      <c r="AE1193" s="27"/>
      <c r="AF1193" s="27"/>
      <c r="AG1193" s="72"/>
      <c r="AH1193" s="188"/>
      <c r="AI1193" s="188"/>
      <c r="AJ1193" s="188"/>
      <c r="AK1193" s="188"/>
      <c r="AL1193" s="27"/>
      <c r="AM1193" s="27"/>
      <c r="AN1193" s="27"/>
      <c r="AO1193" s="72"/>
      <c r="AP1193" s="188"/>
      <c r="AQ1193" s="188"/>
      <c r="AR1193" s="188"/>
      <c r="AS1193" s="188"/>
      <c r="AT1193" s="27"/>
      <c r="AU1193" s="27"/>
      <c r="AV1193" s="27"/>
      <c r="AW1193" s="72"/>
    </row>
    <row r="1194" spans="1:49" s="86" customFormat="1" ht="33.75">
      <c r="A1194" s="24" t="s">
        <v>627</v>
      </c>
      <c r="B1194" s="25" t="s">
        <v>59</v>
      </c>
      <c r="C1194" s="25" t="s">
        <v>48</v>
      </c>
      <c r="D1194" s="43" t="s">
        <v>626</v>
      </c>
      <c r="E1194" s="66"/>
      <c r="F1194" s="27">
        <f>F1195</f>
        <v>11258</v>
      </c>
      <c r="G1194" s="27">
        <f t="shared" ref="G1194:AW1194" si="1608">G1195</f>
        <v>10695</v>
      </c>
      <c r="H1194" s="27">
        <f t="shared" si="1608"/>
        <v>0</v>
      </c>
      <c r="I1194" s="27">
        <f t="shared" si="1608"/>
        <v>0</v>
      </c>
      <c r="J1194" s="27">
        <f t="shared" si="1608"/>
        <v>0</v>
      </c>
      <c r="K1194" s="27">
        <f t="shared" si="1608"/>
        <v>-3695</v>
      </c>
      <c r="L1194" s="27">
        <f t="shared" si="1608"/>
        <v>342</v>
      </c>
      <c r="M1194" s="27">
        <f t="shared" si="1608"/>
        <v>6500</v>
      </c>
      <c r="N1194" s="27">
        <f t="shared" si="1608"/>
        <v>7563</v>
      </c>
      <c r="O1194" s="27">
        <f t="shared" si="1608"/>
        <v>7000</v>
      </c>
      <c r="P1194" s="27">
        <f t="shared" si="1608"/>
        <v>6842</v>
      </c>
      <c r="Q1194" s="27">
        <f t="shared" si="1608"/>
        <v>6500</v>
      </c>
      <c r="R1194" s="181">
        <f t="shared" si="1608"/>
        <v>0</v>
      </c>
      <c r="S1194" s="181">
        <f t="shared" si="1608"/>
        <v>0</v>
      </c>
      <c r="T1194" s="181">
        <f t="shared" si="1608"/>
        <v>0</v>
      </c>
      <c r="U1194" s="181">
        <f t="shared" si="1608"/>
        <v>0</v>
      </c>
      <c r="V1194" s="27">
        <f t="shared" si="1608"/>
        <v>7563</v>
      </c>
      <c r="W1194" s="27">
        <f t="shared" si="1608"/>
        <v>7000</v>
      </c>
      <c r="X1194" s="27">
        <f t="shared" si="1608"/>
        <v>6842</v>
      </c>
      <c r="Y1194" s="27">
        <f t="shared" si="1608"/>
        <v>6500</v>
      </c>
      <c r="Z1194" s="181">
        <f t="shared" si="1608"/>
        <v>0</v>
      </c>
      <c r="AA1194" s="181">
        <f t="shared" si="1608"/>
        <v>0</v>
      </c>
      <c r="AB1194" s="181">
        <f t="shared" si="1608"/>
        <v>0</v>
      </c>
      <c r="AC1194" s="181">
        <f t="shared" si="1608"/>
        <v>0</v>
      </c>
      <c r="AD1194" s="27">
        <f t="shared" si="1608"/>
        <v>7563</v>
      </c>
      <c r="AE1194" s="27">
        <f t="shared" si="1608"/>
        <v>7000</v>
      </c>
      <c r="AF1194" s="27">
        <f t="shared" si="1608"/>
        <v>6842</v>
      </c>
      <c r="AG1194" s="27">
        <f t="shared" si="1608"/>
        <v>6500</v>
      </c>
      <c r="AH1194" s="181">
        <f t="shared" si="1608"/>
        <v>0</v>
      </c>
      <c r="AI1194" s="181">
        <f t="shared" si="1608"/>
        <v>0</v>
      </c>
      <c r="AJ1194" s="181">
        <f t="shared" si="1608"/>
        <v>0</v>
      </c>
      <c r="AK1194" s="181">
        <f t="shared" si="1608"/>
        <v>0</v>
      </c>
      <c r="AL1194" s="27">
        <f t="shared" si="1608"/>
        <v>7563</v>
      </c>
      <c r="AM1194" s="27">
        <f t="shared" si="1608"/>
        <v>7000</v>
      </c>
      <c r="AN1194" s="27">
        <f t="shared" si="1608"/>
        <v>6842</v>
      </c>
      <c r="AO1194" s="27">
        <f t="shared" si="1608"/>
        <v>6500</v>
      </c>
      <c r="AP1194" s="181">
        <f t="shared" si="1608"/>
        <v>0</v>
      </c>
      <c r="AQ1194" s="181">
        <f t="shared" si="1608"/>
        <v>0</v>
      </c>
      <c r="AR1194" s="181">
        <f t="shared" si="1608"/>
        <v>0</v>
      </c>
      <c r="AS1194" s="181">
        <f t="shared" si="1608"/>
        <v>0</v>
      </c>
      <c r="AT1194" s="27">
        <f t="shared" si="1608"/>
        <v>7563</v>
      </c>
      <c r="AU1194" s="27">
        <f t="shared" si="1608"/>
        <v>7000</v>
      </c>
      <c r="AV1194" s="27">
        <f t="shared" si="1608"/>
        <v>6842</v>
      </c>
      <c r="AW1194" s="27">
        <f t="shared" si="1608"/>
        <v>6500</v>
      </c>
    </row>
    <row r="1195" spans="1:49" s="86" customFormat="1" ht="33.75">
      <c r="A1195" s="33" t="s">
        <v>81</v>
      </c>
      <c r="B1195" s="25" t="s">
        <v>59</v>
      </c>
      <c r="C1195" s="25" t="s">
        <v>48</v>
      </c>
      <c r="D1195" s="43" t="s">
        <v>626</v>
      </c>
      <c r="E1195" s="25" t="s">
        <v>82</v>
      </c>
      <c r="F1195" s="27">
        <f>F1196+F1197</f>
        <v>11258</v>
      </c>
      <c r="G1195" s="27">
        <f t="shared" ref="G1195:AW1195" si="1609">G1196+G1197</f>
        <v>10695</v>
      </c>
      <c r="H1195" s="27">
        <f t="shared" si="1609"/>
        <v>0</v>
      </c>
      <c r="I1195" s="27">
        <f t="shared" si="1609"/>
        <v>0</v>
      </c>
      <c r="J1195" s="27">
        <f t="shared" si="1609"/>
        <v>0</v>
      </c>
      <c r="K1195" s="27">
        <f t="shared" si="1609"/>
        <v>-3695</v>
      </c>
      <c r="L1195" s="27">
        <f t="shared" si="1609"/>
        <v>342</v>
      </c>
      <c r="M1195" s="27">
        <f t="shared" si="1609"/>
        <v>6500</v>
      </c>
      <c r="N1195" s="27">
        <f t="shared" si="1609"/>
        <v>7563</v>
      </c>
      <c r="O1195" s="27">
        <f t="shared" si="1609"/>
        <v>7000</v>
      </c>
      <c r="P1195" s="27">
        <f t="shared" si="1609"/>
        <v>6842</v>
      </c>
      <c r="Q1195" s="27">
        <f t="shared" si="1609"/>
        <v>6500</v>
      </c>
      <c r="R1195" s="181">
        <f t="shared" si="1609"/>
        <v>0</v>
      </c>
      <c r="S1195" s="181">
        <f t="shared" si="1609"/>
        <v>0</v>
      </c>
      <c r="T1195" s="181">
        <f t="shared" si="1609"/>
        <v>0</v>
      </c>
      <c r="U1195" s="181">
        <f t="shared" si="1609"/>
        <v>0</v>
      </c>
      <c r="V1195" s="27">
        <f t="shared" si="1609"/>
        <v>7563</v>
      </c>
      <c r="W1195" s="27">
        <f t="shared" si="1609"/>
        <v>7000</v>
      </c>
      <c r="X1195" s="27">
        <f t="shared" si="1609"/>
        <v>6842</v>
      </c>
      <c r="Y1195" s="27">
        <f t="shared" si="1609"/>
        <v>6500</v>
      </c>
      <c r="Z1195" s="181">
        <f t="shared" si="1609"/>
        <v>0</v>
      </c>
      <c r="AA1195" s="181">
        <f t="shared" si="1609"/>
        <v>0</v>
      </c>
      <c r="AB1195" s="181">
        <f t="shared" si="1609"/>
        <v>0</v>
      </c>
      <c r="AC1195" s="181">
        <f t="shared" si="1609"/>
        <v>0</v>
      </c>
      <c r="AD1195" s="27">
        <f t="shared" si="1609"/>
        <v>7563</v>
      </c>
      <c r="AE1195" s="27">
        <f t="shared" si="1609"/>
        <v>7000</v>
      </c>
      <c r="AF1195" s="27">
        <f t="shared" si="1609"/>
        <v>6842</v>
      </c>
      <c r="AG1195" s="27">
        <f t="shared" si="1609"/>
        <v>6500</v>
      </c>
      <c r="AH1195" s="181">
        <f t="shared" si="1609"/>
        <v>0</v>
      </c>
      <c r="AI1195" s="181">
        <f t="shared" si="1609"/>
        <v>0</v>
      </c>
      <c r="AJ1195" s="181">
        <f t="shared" si="1609"/>
        <v>0</v>
      </c>
      <c r="AK1195" s="181">
        <f t="shared" si="1609"/>
        <v>0</v>
      </c>
      <c r="AL1195" s="27">
        <f t="shared" si="1609"/>
        <v>7563</v>
      </c>
      <c r="AM1195" s="27">
        <f t="shared" si="1609"/>
        <v>7000</v>
      </c>
      <c r="AN1195" s="27">
        <f t="shared" si="1609"/>
        <v>6842</v>
      </c>
      <c r="AO1195" s="27">
        <f t="shared" si="1609"/>
        <v>6500</v>
      </c>
      <c r="AP1195" s="181">
        <f t="shared" si="1609"/>
        <v>0</v>
      </c>
      <c r="AQ1195" s="181">
        <f t="shared" si="1609"/>
        <v>0</v>
      </c>
      <c r="AR1195" s="181">
        <f t="shared" si="1609"/>
        <v>0</v>
      </c>
      <c r="AS1195" s="181">
        <f t="shared" si="1609"/>
        <v>0</v>
      </c>
      <c r="AT1195" s="27">
        <f t="shared" si="1609"/>
        <v>7563</v>
      </c>
      <c r="AU1195" s="27">
        <f t="shared" si="1609"/>
        <v>7000</v>
      </c>
      <c r="AV1195" s="27">
        <f t="shared" si="1609"/>
        <v>6842</v>
      </c>
      <c r="AW1195" s="27">
        <f t="shared" si="1609"/>
        <v>6500</v>
      </c>
    </row>
    <row r="1196" spans="1:49" s="86" customFormat="1" ht="18.75">
      <c r="A1196" s="24" t="s">
        <v>169</v>
      </c>
      <c r="B1196" s="25" t="s">
        <v>59</v>
      </c>
      <c r="C1196" s="25" t="s">
        <v>48</v>
      </c>
      <c r="D1196" s="43" t="s">
        <v>626</v>
      </c>
      <c r="E1196" s="25" t="s">
        <v>168</v>
      </c>
      <c r="F1196" s="27">
        <v>6058</v>
      </c>
      <c r="G1196" s="27">
        <v>5795</v>
      </c>
      <c r="H1196" s="27"/>
      <c r="I1196" s="72"/>
      <c r="J1196" s="53"/>
      <c r="K1196" s="53">
        <v>-1955</v>
      </c>
      <c r="L1196" s="53">
        <v>228</v>
      </c>
      <c r="M1196" s="53">
        <v>4332</v>
      </c>
      <c r="N1196" s="27">
        <f>F1196+J1196+K1196</f>
        <v>4103</v>
      </c>
      <c r="O1196" s="27">
        <f>G1196+K1196</f>
        <v>3840</v>
      </c>
      <c r="P1196" s="27">
        <f>H1196+L1196+M1196</f>
        <v>4560</v>
      </c>
      <c r="Q1196" s="72">
        <f>I1196+M1196</f>
        <v>4332</v>
      </c>
      <c r="R1196" s="188"/>
      <c r="S1196" s="188"/>
      <c r="T1196" s="188"/>
      <c r="U1196" s="188"/>
      <c r="V1196" s="27">
        <f>N1196+R1196+S1196</f>
        <v>4103</v>
      </c>
      <c r="W1196" s="27">
        <f>O1196+S1196</f>
        <v>3840</v>
      </c>
      <c r="X1196" s="27">
        <f>P1196+T1196+U1196</f>
        <v>4560</v>
      </c>
      <c r="Y1196" s="72">
        <f>Q1196+U1196</f>
        <v>4332</v>
      </c>
      <c r="Z1196" s="188"/>
      <c r="AA1196" s="188"/>
      <c r="AB1196" s="188"/>
      <c r="AC1196" s="188"/>
      <c r="AD1196" s="27">
        <f>V1196+Z1196+AA1196</f>
        <v>4103</v>
      </c>
      <c r="AE1196" s="27">
        <f>W1196+AA1196</f>
        <v>3840</v>
      </c>
      <c r="AF1196" s="27">
        <f>X1196+AB1196+AC1196</f>
        <v>4560</v>
      </c>
      <c r="AG1196" s="72">
        <f>Y1196+AC1196</f>
        <v>4332</v>
      </c>
      <c r="AH1196" s="188"/>
      <c r="AI1196" s="188"/>
      <c r="AJ1196" s="188"/>
      <c r="AK1196" s="188"/>
      <c r="AL1196" s="27">
        <f>AD1196+AH1196+AI1196</f>
        <v>4103</v>
      </c>
      <c r="AM1196" s="27">
        <f>AE1196+AI1196</f>
        <v>3840</v>
      </c>
      <c r="AN1196" s="27">
        <f>AF1196+AJ1196+AK1196</f>
        <v>4560</v>
      </c>
      <c r="AO1196" s="72">
        <f>AG1196+AK1196</f>
        <v>4332</v>
      </c>
      <c r="AP1196" s="188"/>
      <c r="AQ1196" s="188"/>
      <c r="AR1196" s="188"/>
      <c r="AS1196" s="188"/>
      <c r="AT1196" s="27">
        <f>AL1196+AP1196+AQ1196</f>
        <v>4103</v>
      </c>
      <c r="AU1196" s="27">
        <f>AM1196+AQ1196</f>
        <v>3840</v>
      </c>
      <c r="AV1196" s="27">
        <f>AN1196+AR1196+AS1196</f>
        <v>4560</v>
      </c>
      <c r="AW1196" s="72">
        <f>AO1196+AS1196</f>
        <v>4332</v>
      </c>
    </row>
    <row r="1197" spans="1:49" s="86" customFormat="1" ht="18.75">
      <c r="A1197" s="24" t="s">
        <v>179</v>
      </c>
      <c r="B1197" s="25" t="s">
        <v>59</v>
      </c>
      <c r="C1197" s="25" t="s">
        <v>48</v>
      </c>
      <c r="D1197" s="43" t="s">
        <v>626</v>
      </c>
      <c r="E1197" s="25" t="s">
        <v>178</v>
      </c>
      <c r="F1197" s="27">
        <v>5200</v>
      </c>
      <c r="G1197" s="27">
        <v>4900</v>
      </c>
      <c r="H1197" s="27"/>
      <c r="I1197" s="72"/>
      <c r="J1197" s="53"/>
      <c r="K1197" s="53">
        <v>-1740</v>
      </c>
      <c r="L1197" s="53">
        <v>114</v>
      </c>
      <c r="M1197" s="53">
        <v>2168</v>
      </c>
      <c r="N1197" s="27">
        <f>F1197+J1197+K1197</f>
        <v>3460</v>
      </c>
      <c r="O1197" s="27">
        <f>G1197+K1197</f>
        <v>3160</v>
      </c>
      <c r="P1197" s="27">
        <f>H1197+L1197+M1197</f>
        <v>2282</v>
      </c>
      <c r="Q1197" s="72">
        <f>I1197+M1197</f>
        <v>2168</v>
      </c>
      <c r="R1197" s="188"/>
      <c r="S1197" s="188"/>
      <c r="T1197" s="188"/>
      <c r="U1197" s="188"/>
      <c r="V1197" s="27">
        <f>N1197+R1197+S1197</f>
        <v>3460</v>
      </c>
      <c r="W1197" s="27">
        <f>O1197+S1197</f>
        <v>3160</v>
      </c>
      <c r="X1197" s="27">
        <f>P1197+T1197+U1197</f>
        <v>2282</v>
      </c>
      <c r="Y1197" s="72">
        <f>Q1197+U1197</f>
        <v>2168</v>
      </c>
      <c r="Z1197" s="188"/>
      <c r="AA1197" s="188"/>
      <c r="AB1197" s="188"/>
      <c r="AC1197" s="188"/>
      <c r="AD1197" s="27">
        <f>V1197+Z1197+AA1197</f>
        <v>3460</v>
      </c>
      <c r="AE1197" s="27">
        <f>W1197+AA1197</f>
        <v>3160</v>
      </c>
      <c r="AF1197" s="27">
        <f>X1197+AB1197+AC1197</f>
        <v>2282</v>
      </c>
      <c r="AG1197" s="72">
        <f>Y1197+AC1197</f>
        <v>2168</v>
      </c>
      <c r="AH1197" s="188"/>
      <c r="AI1197" s="188"/>
      <c r="AJ1197" s="188"/>
      <c r="AK1197" s="188"/>
      <c r="AL1197" s="27">
        <f>AD1197+AH1197+AI1197</f>
        <v>3460</v>
      </c>
      <c r="AM1197" s="27">
        <f>AE1197+AI1197</f>
        <v>3160</v>
      </c>
      <c r="AN1197" s="27">
        <f>AF1197+AJ1197+AK1197</f>
        <v>2282</v>
      </c>
      <c r="AO1197" s="72">
        <f>AG1197+AK1197</f>
        <v>2168</v>
      </c>
      <c r="AP1197" s="188"/>
      <c r="AQ1197" s="188"/>
      <c r="AR1197" s="188"/>
      <c r="AS1197" s="188"/>
      <c r="AT1197" s="27">
        <f>AL1197+AP1197+AQ1197</f>
        <v>3460</v>
      </c>
      <c r="AU1197" s="27">
        <f>AM1197+AQ1197</f>
        <v>3160</v>
      </c>
      <c r="AV1197" s="27">
        <f>AN1197+AR1197+AS1197</f>
        <v>2282</v>
      </c>
      <c r="AW1197" s="72">
        <f>AO1197+AS1197</f>
        <v>2168</v>
      </c>
    </row>
    <row r="1198" spans="1:49" s="86" customFormat="1" ht="27.75" customHeight="1">
      <c r="A1198" s="143" t="s">
        <v>641</v>
      </c>
      <c r="B1198" s="120" t="s">
        <v>59</v>
      </c>
      <c r="C1198" s="120" t="s">
        <v>48</v>
      </c>
      <c r="D1198" s="124" t="s">
        <v>407</v>
      </c>
      <c r="E1198" s="66"/>
      <c r="F1198" s="122">
        <f t="shared" ref="F1198:I1199" si="1610">F1199</f>
        <v>0</v>
      </c>
      <c r="G1198" s="122">
        <f t="shared" si="1610"/>
        <v>0</v>
      </c>
      <c r="H1198" s="122">
        <f t="shared" si="1610"/>
        <v>0</v>
      </c>
      <c r="I1198" s="123">
        <f t="shared" si="1610"/>
        <v>0</v>
      </c>
      <c r="J1198" s="53"/>
      <c r="K1198" s="53"/>
      <c r="L1198" s="53"/>
      <c r="M1198" s="53"/>
      <c r="N1198" s="122">
        <f t="shared" ref="N1198:Q1199" si="1611">N1199</f>
        <v>0</v>
      </c>
      <c r="O1198" s="122">
        <f t="shared" si="1611"/>
        <v>0</v>
      </c>
      <c r="P1198" s="122">
        <f t="shared" si="1611"/>
        <v>0</v>
      </c>
      <c r="Q1198" s="123">
        <f t="shared" si="1611"/>
        <v>0</v>
      </c>
      <c r="R1198" s="188"/>
      <c r="S1198" s="188"/>
      <c r="T1198" s="188"/>
      <c r="U1198" s="188"/>
      <c r="V1198" s="122">
        <f t="shared" ref="V1198:Y1199" si="1612">V1199</f>
        <v>0</v>
      </c>
      <c r="W1198" s="122">
        <f t="shared" si="1612"/>
        <v>0</v>
      </c>
      <c r="X1198" s="122">
        <f t="shared" si="1612"/>
        <v>0</v>
      </c>
      <c r="Y1198" s="123">
        <f t="shared" si="1612"/>
        <v>0</v>
      </c>
      <c r="Z1198" s="188"/>
      <c r="AA1198" s="188"/>
      <c r="AB1198" s="188"/>
      <c r="AC1198" s="188"/>
      <c r="AD1198" s="122">
        <f t="shared" ref="AD1198:AG1199" si="1613">AD1199</f>
        <v>0</v>
      </c>
      <c r="AE1198" s="122">
        <f t="shared" si="1613"/>
        <v>0</v>
      </c>
      <c r="AF1198" s="122">
        <f t="shared" si="1613"/>
        <v>0</v>
      </c>
      <c r="AG1198" s="123">
        <f t="shared" si="1613"/>
        <v>0</v>
      </c>
      <c r="AH1198" s="188"/>
      <c r="AI1198" s="188"/>
      <c r="AJ1198" s="188"/>
      <c r="AK1198" s="188"/>
      <c r="AL1198" s="122">
        <f t="shared" ref="AL1198:AO1199" si="1614">AL1199</f>
        <v>0</v>
      </c>
      <c r="AM1198" s="122">
        <f t="shared" si="1614"/>
        <v>0</v>
      </c>
      <c r="AN1198" s="122">
        <f t="shared" si="1614"/>
        <v>0</v>
      </c>
      <c r="AO1198" s="123">
        <f t="shared" si="1614"/>
        <v>0</v>
      </c>
      <c r="AP1198" s="188"/>
      <c r="AQ1198" s="188"/>
      <c r="AR1198" s="188"/>
      <c r="AS1198" s="188"/>
      <c r="AT1198" s="122">
        <f t="shared" ref="AT1198:AW1199" si="1615">AT1199</f>
        <v>0</v>
      </c>
      <c r="AU1198" s="122">
        <f t="shared" si="1615"/>
        <v>0</v>
      </c>
      <c r="AV1198" s="122">
        <f t="shared" si="1615"/>
        <v>0</v>
      </c>
      <c r="AW1198" s="123">
        <f t="shared" si="1615"/>
        <v>0</v>
      </c>
    </row>
    <row r="1199" spans="1:49" s="86" customFormat="1" ht="33.75">
      <c r="A1199" s="119" t="s">
        <v>201</v>
      </c>
      <c r="B1199" s="120" t="s">
        <v>59</v>
      </c>
      <c r="C1199" s="120" t="s">
        <v>48</v>
      </c>
      <c r="D1199" s="124" t="s">
        <v>407</v>
      </c>
      <c r="E1199" s="66">
        <v>400</v>
      </c>
      <c r="F1199" s="122">
        <f t="shared" si="1610"/>
        <v>0</v>
      </c>
      <c r="G1199" s="122">
        <f t="shared" si="1610"/>
        <v>0</v>
      </c>
      <c r="H1199" s="122">
        <f t="shared" si="1610"/>
        <v>0</v>
      </c>
      <c r="I1199" s="123">
        <f t="shared" si="1610"/>
        <v>0</v>
      </c>
      <c r="J1199" s="53"/>
      <c r="K1199" s="53"/>
      <c r="L1199" s="53"/>
      <c r="M1199" s="53"/>
      <c r="N1199" s="122">
        <f t="shared" si="1611"/>
        <v>0</v>
      </c>
      <c r="O1199" s="122">
        <f t="shared" si="1611"/>
        <v>0</v>
      </c>
      <c r="P1199" s="122">
        <f t="shared" si="1611"/>
        <v>0</v>
      </c>
      <c r="Q1199" s="123">
        <f t="shared" si="1611"/>
        <v>0</v>
      </c>
      <c r="R1199" s="188"/>
      <c r="S1199" s="188"/>
      <c r="T1199" s="188"/>
      <c r="U1199" s="188"/>
      <c r="V1199" s="122">
        <f t="shared" si="1612"/>
        <v>0</v>
      </c>
      <c r="W1199" s="122">
        <f t="shared" si="1612"/>
        <v>0</v>
      </c>
      <c r="X1199" s="122">
        <f t="shared" si="1612"/>
        <v>0</v>
      </c>
      <c r="Y1199" s="123">
        <f t="shared" si="1612"/>
        <v>0</v>
      </c>
      <c r="Z1199" s="188"/>
      <c r="AA1199" s="188"/>
      <c r="AB1199" s="188"/>
      <c r="AC1199" s="188"/>
      <c r="AD1199" s="122">
        <f t="shared" si="1613"/>
        <v>0</v>
      </c>
      <c r="AE1199" s="122">
        <f t="shared" si="1613"/>
        <v>0</v>
      </c>
      <c r="AF1199" s="122">
        <f t="shared" si="1613"/>
        <v>0</v>
      </c>
      <c r="AG1199" s="123">
        <f t="shared" si="1613"/>
        <v>0</v>
      </c>
      <c r="AH1199" s="188"/>
      <c r="AI1199" s="188"/>
      <c r="AJ1199" s="188"/>
      <c r="AK1199" s="188"/>
      <c r="AL1199" s="122">
        <f t="shared" si="1614"/>
        <v>0</v>
      </c>
      <c r="AM1199" s="122">
        <f t="shared" si="1614"/>
        <v>0</v>
      </c>
      <c r="AN1199" s="122">
        <f t="shared" si="1614"/>
        <v>0</v>
      </c>
      <c r="AO1199" s="123">
        <f t="shared" si="1614"/>
        <v>0</v>
      </c>
      <c r="AP1199" s="188"/>
      <c r="AQ1199" s="188"/>
      <c r="AR1199" s="188"/>
      <c r="AS1199" s="188"/>
      <c r="AT1199" s="122">
        <f t="shared" si="1615"/>
        <v>0</v>
      </c>
      <c r="AU1199" s="122">
        <f t="shared" si="1615"/>
        <v>0</v>
      </c>
      <c r="AV1199" s="122">
        <f t="shared" si="1615"/>
        <v>0</v>
      </c>
      <c r="AW1199" s="123">
        <f t="shared" si="1615"/>
        <v>0</v>
      </c>
    </row>
    <row r="1200" spans="1:49" s="86" customFormat="1" ht="18.75">
      <c r="A1200" s="119" t="s">
        <v>83</v>
      </c>
      <c r="B1200" s="120" t="s">
        <v>59</v>
      </c>
      <c r="C1200" s="120" t="s">
        <v>48</v>
      </c>
      <c r="D1200" s="124" t="s">
        <v>407</v>
      </c>
      <c r="E1200" s="66">
        <v>410</v>
      </c>
      <c r="F1200" s="122"/>
      <c r="G1200" s="122"/>
      <c r="H1200" s="122"/>
      <c r="I1200" s="123"/>
      <c r="J1200" s="53"/>
      <c r="K1200" s="53"/>
      <c r="L1200" s="53"/>
      <c r="M1200" s="53"/>
      <c r="N1200" s="122"/>
      <c r="O1200" s="122"/>
      <c r="P1200" s="122"/>
      <c r="Q1200" s="123"/>
      <c r="R1200" s="188"/>
      <c r="S1200" s="188"/>
      <c r="T1200" s="188"/>
      <c r="U1200" s="188"/>
      <c r="V1200" s="122"/>
      <c r="W1200" s="122"/>
      <c r="X1200" s="122"/>
      <c r="Y1200" s="123"/>
      <c r="Z1200" s="188"/>
      <c r="AA1200" s="188"/>
      <c r="AB1200" s="188"/>
      <c r="AC1200" s="188"/>
      <c r="AD1200" s="122"/>
      <c r="AE1200" s="122"/>
      <c r="AF1200" s="122"/>
      <c r="AG1200" s="123"/>
      <c r="AH1200" s="188"/>
      <c r="AI1200" s="188"/>
      <c r="AJ1200" s="188"/>
      <c r="AK1200" s="188"/>
      <c r="AL1200" s="122"/>
      <c r="AM1200" s="122"/>
      <c r="AN1200" s="122"/>
      <c r="AO1200" s="123"/>
      <c r="AP1200" s="188"/>
      <c r="AQ1200" s="188"/>
      <c r="AR1200" s="188"/>
      <c r="AS1200" s="188"/>
      <c r="AT1200" s="122"/>
      <c r="AU1200" s="122"/>
      <c r="AV1200" s="122"/>
      <c r="AW1200" s="123"/>
    </row>
    <row r="1201" spans="1:49" s="6" customFormat="1" ht="15.75">
      <c r="A1201" s="96"/>
      <c r="B1201" s="95"/>
      <c r="C1201" s="95"/>
      <c r="D1201" s="94"/>
      <c r="E1201" s="95"/>
      <c r="F1201" s="52"/>
      <c r="G1201" s="52"/>
      <c r="H1201" s="52"/>
      <c r="I1201" s="52"/>
      <c r="J1201" s="52"/>
      <c r="K1201" s="52"/>
      <c r="L1201" s="52"/>
      <c r="M1201" s="52"/>
      <c r="N1201" s="52"/>
      <c r="O1201" s="52"/>
      <c r="P1201" s="52"/>
      <c r="Q1201" s="52"/>
      <c r="R1201" s="178"/>
      <c r="S1201" s="178"/>
      <c r="T1201" s="178"/>
      <c r="U1201" s="178"/>
      <c r="V1201" s="52"/>
      <c r="W1201" s="52"/>
      <c r="X1201" s="52"/>
      <c r="Y1201" s="52"/>
      <c r="Z1201" s="178"/>
      <c r="AA1201" s="178"/>
      <c r="AB1201" s="178"/>
      <c r="AC1201" s="178"/>
      <c r="AD1201" s="52"/>
      <c r="AE1201" s="52"/>
      <c r="AF1201" s="52"/>
      <c r="AG1201" s="52"/>
      <c r="AH1201" s="178"/>
      <c r="AI1201" s="178"/>
      <c r="AJ1201" s="178"/>
      <c r="AK1201" s="178"/>
      <c r="AL1201" s="52"/>
      <c r="AM1201" s="52"/>
      <c r="AN1201" s="52"/>
      <c r="AO1201" s="52"/>
      <c r="AP1201" s="178"/>
      <c r="AQ1201" s="178"/>
      <c r="AR1201" s="178"/>
      <c r="AS1201" s="178"/>
      <c r="AT1201" s="52"/>
      <c r="AU1201" s="52"/>
      <c r="AV1201" s="52"/>
      <c r="AW1201" s="52"/>
    </row>
    <row r="1202" spans="1:49" s="7" customFormat="1" ht="37.5">
      <c r="A1202" s="30" t="s">
        <v>5</v>
      </c>
      <c r="B1202" s="22" t="s">
        <v>59</v>
      </c>
      <c r="C1202" s="22" t="s">
        <v>53</v>
      </c>
      <c r="D1202" s="31"/>
      <c r="E1202" s="22"/>
      <c r="F1202" s="23">
        <f t="shared" ref="F1202:AW1202" si="1616">F1203+F1208</f>
        <v>74</v>
      </c>
      <c r="G1202" s="23">
        <f t="shared" si="1616"/>
        <v>0</v>
      </c>
      <c r="H1202" s="23">
        <f t="shared" si="1616"/>
        <v>74</v>
      </c>
      <c r="I1202" s="23">
        <f t="shared" si="1616"/>
        <v>0</v>
      </c>
      <c r="J1202" s="23">
        <f t="shared" si="1616"/>
        <v>0</v>
      </c>
      <c r="K1202" s="23">
        <f t="shared" si="1616"/>
        <v>0</v>
      </c>
      <c r="L1202" s="23">
        <f t="shared" si="1616"/>
        <v>0</v>
      </c>
      <c r="M1202" s="23">
        <f t="shared" si="1616"/>
        <v>0</v>
      </c>
      <c r="N1202" s="23">
        <f t="shared" si="1616"/>
        <v>74</v>
      </c>
      <c r="O1202" s="23">
        <f t="shared" si="1616"/>
        <v>0</v>
      </c>
      <c r="P1202" s="23">
        <f t="shared" si="1616"/>
        <v>74</v>
      </c>
      <c r="Q1202" s="23">
        <f t="shared" si="1616"/>
        <v>0</v>
      </c>
      <c r="R1202" s="180">
        <f t="shared" si="1616"/>
        <v>0</v>
      </c>
      <c r="S1202" s="180">
        <f t="shared" si="1616"/>
        <v>0</v>
      </c>
      <c r="T1202" s="180">
        <f t="shared" si="1616"/>
        <v>0</v>
      </c>
      <c r="U1202" s="180">
        <f t="shared" si="1616"/>
        <v>0</v>
      </c>
      <c r="V1202" s="23">
        <f t="shared" si="1616"/>
        <v>74</v>
      </c>
      <c r="W1202" s="23">
        <f t="shared" si="1616"/>
        <v>0</v>
      </c>
      <c r="X1202" s="23">
        <f t="shared" si="1616"/>
        <v>74</v>
      </c>
      <c r="Y1202" s="23">
        <f t="shared" si="1616"/>
        <v>0</v>
      </c>
      <c r="Z1202" s="180">
        <f t="shared" si="1616"/>
        <v>0</v>
      </c>
      <c r="AA1202" s="180">
        <f t="shared" si="1616"/>
        <v>0</v>
      </c>
      <c r="AB1202" s="180">
        <f t="shared" si="1616"/>
        <v>0</v>
      </c>
      <c r="AC1202" s="180">
        <f t="shared" si="1616"/>
        <v>0</v>
      </c>
      <c r="AD1202" s="23">
        <f t="shared" si="1616"/>
        <v>74</v>
      </c>
      <c r="AE1202" s="23">
        <f t="shared" si="1616"/>
        <v>0</v>
      </c>
      <c r="AF1202" s="23">
        <f t="shared" si="1616"/>
        <v>74</v>
      </c>
      <c r="AG1202" s="23">
        <f t="shared" si="1616"/>
        <v>0</v>
      </c>
      <c r="AH1202" s="180">
        <f t="shared" si="1616"/>
        <v>0</v>
      </c>
      <c r="AI1202" s="180">
        <f t="shared" si="1616"/>
        <v>0</v>
      </c>
      <c r="AJ1202" s="180">
        <f t="shared" si="1616"/>
        <v>0</v>
      </c>
      <c r="AK1202" s="180">
        <f t="shared" si="1616"/>
        <v>0</v>
      </c>
      <c r="AL1202" s="23">
        <f t="shared" si="1616"/>
        <v>74</v>
      </c>
      <c r="AM1202" s="23">
        <f t="shared" si="1616"/>
        <v>0</v>
      </c>
      <c r="AN1202" s="23">
        <f t="shared" si="1616"/>
        <v>74</v>
      </c>
      <c r="AO1202" s="23">
        <f t="shared" si="1616"/>
        <v>0</v>
      </c>
      <c r="AP1202" s="180">
        <f t="shared" si="1616"/>
        <v>0</v>
      </c>
      <c r="AQ1202" s="180">
        <f t="shared" si="1616"/>
        <v>0</v>
      </c>
      <c r="AR1202" s="180">
        <f t="shared" si="1616"/>
        <v>0</v>
      </c>
      <c r="AS1202" s="180">
        <f t="shared" si="1616"/>
        <v>0</v>
      </c>
      <c r="AT1202" s="23">
        <f t="shared" si="1616"/>
        <v>74</v>
      </c>
      <c r="AU1202" s="23">
        <f t="shared" si="1616"/>
        <v>0</v>
      </c>
      <c r="AV1202" s="23">
        <f t="shared" si="1616"/>
        <v>74</v>
      </c>
      <c r="AW1202" s="23">
        <f t="shared" si="1616"/>
        <v>0</v>
      </c>
    </row>
    <row r="1203" spans="1:49" s="7" customFormat="1" ht="33.75">
      <c r="A1203" s="91" t="s">
        <v>744</v>
      </c>
      <c r="B1203" s="25" t="s">
        <v>59</v>
      </c>
      <c r="C1203" s="25" t="s">
        <v>53</v>
      </c>
      <c r="D1203" s="34" t="s">
        <v>258</v>
      </c>
      <c r="E1203" s="25"/>
      <c r="F1203" s="27">
        <f t="shared" ref="F1203:U1206" si="1617">F1204</f>
        <v>74</v>
      </c>
      <c r="G1203" s="27">
        <f t="shared" si="1617"/>
        <v>0</v>
      </c>
      <c r="H1203" s="27">
        <f t="shared" si="1617"/>
        <v>74</v>
      </c>
      <c r="I1203" s="27">
        <f t="shared" si="1617"/>
        <v>0</v>
      </c>
      <c r="J1203" s="27">
        <f t="shared" si="1617"/>
        <v>0</v>
      </c>
      <c r="K1203" s="27">
        <f t="shared" si="1617"/>
        <v>0</v>
      </c>
      <c r="L1203" s="27">
        <f t="shared" si="1617"/>
        <v>0</v>
      </c>
      <c r="M1203" s="27">
        <f t="shared" si="1617"/>
        <v>0</v>
      </c>
      <c r="N1203" s="27">
        <f t="shared" si="1617"/>
        <v>74</v>
      </c>
      <c r="O1203" s="27">
        <f t="shared" si="1617"/>
        <v>0</v>
      </c>
      <c r="P1203" s="27">
        <f t="shared" si="1617"/>
        <v>74</v>
      </c>
      <c r="Q1203" s="27">
        <f t="shared" si="1617"/>
        <v>0</v>
      </c>
      <c r="R1203" s="181">
        <f t="shared" si="1617"/>
        <v>0</v>
      </c>
      <c r="S1203" s="181">
        <f t="shared" si="1617"/>
        <v>0</v>
      </c>
      <c r="T1203" s="181">
        <f t="shared" si="1617"/>
        <v>0</v>
      </c>
      <c r="U1203" s="181">
        <f t="shared" si="1617"/>
        <v>0</v>
      </c>
      <c r="V1203" s="27">
        <f t="shared" ref="V1203:AL1206" si="1618">V1204</f>
        <v>74</v>
      </c>
      <c r="W1203" s="27">
        <f t="shared" si="1618"/>
        <v>0</v>
      </c>
      <c r="X1203" s="27">
        <f t="shared" si="1618"/>
        <v>74</v>
      </c>
      <c r="Y1203" s="27">
        <f t="shared" si="1618"/>
        <v>0</v>
      </c>
      <c r="Z1203" s="181">
        <f t="shared" si="1618"/>
        <v>0</v>
      </c>
      <c r="AA1203" s="181">
        <f t="shared" si="1618"/>
        <v>0</v>
      </c>
      <c r="AB1203" s="181">
        <f t="shared" si="1618"/>
        <v>0</v>
      </c>
      <c r="AC1203" s="181">
        <f t="shared" si="1618"/>
        <v>0</v>
      </c>
      <c r="AD1203" s="27">
        <f t="shared" si="1618"/>
        <v>74</v>
      </c>
      <c r="AE1203" s="27">
        <f t="shared" si="1618"/>
        <v>0</v>
      </c>
      <c r="AF1203" s="27">
        <f t="shared" si="1618"/>
        <v>74</v>
      </c>
      <c r="AG1203" s="27">
        <f t="shared" si="1618"/>
        <v>0</v>
      </c>
      <c r="AH1203" s="181">
        <f t="shared" si="1618"/>
        <v>0</v>
      </c>
      <c r="AI1203" s="181">
        <f t="shared" si="1618"/>
        <v>0</v>
      </c>
      <c r="AJ1203" s="181">
        <f t="shared" si="1618"/>
        <v>0</v>
      </c>
      <c r="AK1203" s="181">
        <f t="shared" si="1618"/>
        <v>0</v>
      </c>
      <c r="AL1203" s="27">
        <f t="shared" si="1618"/>
        <v>74</v>
      </c>
      <c r="AM1203" s="27">
        <f t="shared" ref="AM1203:AW1206" si="1619">AM1204</f>
        <v>0</v>
      </c>
      <c r="AN1203" s="27">
        <f t="shared" si="1619"/>
        <v>74</v>
      </c>
      <c r="AO1203" s="27">
        <f t="shared" si="1619"/>
        <v>0</v>
      </c>
      <c r="AP1203" s="181">
        <f t="shared" si="1619"/>
        <v>0</v>
      </c>
      <c r="AQ1203" s="181">
        <f t="shared" si="1619"/>
        <v>0</v>
      </c>
      <c r="AR1203" s="181">
        <f t="shared" si="1619"/>
        <v>0</v>
      </c>
      <c r="AS1203" s="181">
        <f t="shared" si="1619"/>
        <v>0</v>
      </c>
      <c r="AT1203" s="27">
        <f t="shared" si="1619"/>
        <v>74</v>
      </c>
      <c r="AU1203" s="27">
        <f t="shared" si="1619"/>
        <v>0</v>
      </c>
      <c r="AV1203" s="27">
        <f t="shared" si="1619"/>
        <v>74</v>
      </c>
      <c r="AW1203" s="27">
        <f t="shared" si="1619"/>
        <v>0</v>
      </c>
    </row>
    <row r="1204" spans="1:49" s="7" customFormat="1" ht="18.75">
      <c r="A1204" s="33" t="s">
        <v>76</v>
      </c>
      <c r="B1204" s="25" t="s">
        <v>59</v>
      </c>
      <c r="C1204" s="25" t="s">
        <v>53</v>
      </c>
      <c r="D1204" s="34" t="s">
        <v>246</v>
      </c>
      <c r="E1204" s="25"/>
      <c r="F1204" s="27">
        <f t="shared" si="1617"/>
        <v>74</v>
      </c>
      <c r="G1204" s="27">
        <f t="shared" si="1617"/>
        <v>0</v>
      </c>
      <c r="H1204" s="27">
        <f t="shared" si="1617"/>
        <v>74</v>
      </c>
      <c r="I1204" s="27">
        <f t="shared" si="1617"/>
        <v>0</v>
      </c>
      <c r="J1204" s="27">
        <f t="shared" si="1617"/>
        <v>0</v>
      </c>
      <c r="K1204" s="27">
        <f t="shared" si="1617"/>
        <v>0</v>
      </c>
      <c r="L1204" s="27">
        <f t="shared" si="1617"/>
        <v>0</v>
      </c>
      <c r="M1204" s="27">
        <f t="shared" si="1617"/>
        <v>0</v>
      </c>
      <c r="N1204" s="27">
        <f t="shared" si="1617"/>
        <v>74</v>
      </c>
      <c r="O1204" s="27">
        <f t="shared" si="1617"/>
        <v>0</v>
      </c>
      <c r="P1204" s="27">
        <f t="shared" si="1617"/>
        <v>74</v>
      </c>
      <c r="Q1204" s="27">
        <f t="shared" si="1617"/>
        <v>0</v>
      </c>
      <c r="R1204" s="181">
        <f t="shared" si="1617"/>
        <v>0</v>
      </c>
      <c r="S1204" s="181">
        <f t="shared" si="1617"/>
        <v>0</v>
      </c>
      <c r="T1204" s="181">
        <f t="shared" si="1617"/>
        <v>0</v>
      </c>
      <c r="U1204" s="181">
        <f t="shared" si="1617"/>
        <v>0</v>
      </c>
      <c r="V1204" s="27">
        <f t="shared" si="1618"/>
        <v>74</v>
      </c>
      <c r="W1204" s="27">
        <f t="shared" si="1618"/>
        <v>0</v>
      </c>
      <c r="X1204" s="27">
        <f t="shared" si="1618"/>
        <v>74</v>
      </c>
      <c r="Y1204" s="27">
        <f t="shared" si="1618"/>
        <v>0</v>
      </c>
      <c r="Z1204" s="181">
        <f t="shared" si="1618"/>
        <v>0</v>
      </c>
      <c r="AA1204" s="181">
        <f t="shared" si="1618"/>
        <v>0</v>
      </c>
      <c r="AB1204" s="181">
        <f t="shared" si="1618"/>
        <v>0</v>
      </c>
      <c r="AC1204" s="181">
        <f t="shared" si="1618"/>
        <v>0</v>
      </c>
      <c r="AD1204" s="27">
        <f t="shared" si="1618"/>
        <v>74</v>
      </c>
      <c r="AE1204" s="27">
        <f t="shared" si="1618"/>
        <v>0</v>
      </c>
      <c r="AF1204" s="27">
        <f t="shared" si="1618"/>
        <v>74</v>
      </c>
      <c r="AG1204" s="27">
        <f t="shared" si="1618"/>
        <v>0</v>
      </c>
      <c r="AH1204" s="181">
        <f t="shared" si="1618"/>
        <v>0</v>
      </c>
      <c r="AI1204" s="181">
        <f t="shared" si="1618"/>
        <v>0</v>
      </c>
      <c r="AJ1204" s="181">
        <f t="shared" si="1618"/>
        <v>0</v>
      </c>
      <c r="AK1204" s="181">
        <f t="shared" si="1618"/>
        <v>0</v>
      </c>
      <c r="AL1204" s="27">
        <f t="shared" si="1618"/>
        <v>74</v>
      </c>
      <c r="AM1204" s="27">
        <f t="shared" si="1619"/>
        <v>0</v>
      </c>
      <c r="AN1204" s="27">
        <f t="shared" si="1619"/>
        <v>74</v>
      </c>
      <c r="AO1204" s="27">
        <f t="shared" si="1619"/>
        <v>0</v>
      </c>
      <c r="AP1204" s="181">
        <f t="shared" si="1619"/>
        <v>0</v>
      </c>
      <c r="AQ1204" s="181">
        <f t="shared" si="1619"/>
        <v>0</v>
      </c>
      <c r="AR1204" s="181">
        <f t="shared" si="1619"/>
        <v>0</v>
      </c>
      <c r="AS1204" s="181">
        <f t="shared" si="1619"/>
        <v>0</v>
      </c>
      <c r="AT1204" s="27">
        <f t="shared" si="1619"/>
        <v>74</v>
      </c>
      <c r="AU1204" s="27">
        <f t="shared" si="1619"/>
        <v>0</v>
      </c>
      <c r="AV1204" s="27">
        <f t="shared" si="1619"/>
        <v>74</v>
      </c>
      <c r="AW1204" s="27">
        <f t="shared" si="1619"/>
        <v>0</v>
      </c>
    </row>
    <row r="1205" spans="1:49" s="7" customFormat="1" ht="33.75">
      <c r="A1205" s="24" t="s">
        <v>93</v>
      </c>
      <c r="B1205" s="25" t="s">
        <v>59</v>
      </c>
      <c r="C1205" s="25" t="s">
        <v>53</v>
      </c>
      <c r="D1205" s="34" t="s">
        <v>259</v>
      </c>
      <c r="E1205" s="25"/>
      <c r="F1205" s="27">
        <f t="shared" si="1617"/>
        <v>74</v>
      </c>
      <c r="G1205" s="27">
        <f t="shared" si="1617"/>
        <v>0</v>
      </c>
      <c r="H1205" s="27">
        <f t="shared" si="1617"/>
        <v>74</v>
      </c>
      <c r="I1205" s="27">
        <f t="shared" si="1617"/>
        <v>0</v>
      </c>
      <c r="J1205" s="27">
        <f t="shared" si="1617"/>
        <v>0</v>
      </c>
      <c r="K1205" s="27">
        <f t="shared" si="1617"/>
        <v>0</v>
      </c>
      <c r="L1205" s="27">
        <f t="shared" si="1617"/>
        <v>0</v>
      </c>
      <c r="M1205" s="27">
        <f t="shared" si="1617"/>
        <v>0</v>
      </c>
      <c r="N1205" s="27">
        <f t="shared" si="1617"/>
        <v>74</v>
      </c>
      <c r="O1205" s="27">
        <f t="shared" si="1617"/>
        <v>0</v>
      </c>
      <c r="P1205" s="27">
        <f t="shared" si="1617"/>
        <v>74</v>
      </c>
      <c r="Q1205" s="27">
        <f t="shared" si="1617"/>
        <v>0</v>
      </c>
      <c r="R1205" s="181">
        <f t="shared" si="1617"/>
        <v>0</v>
      </c>
      <c r="S1205" s="181">
        <f t="shared" si="1617"/>
        <v>0</v>
      </c>
      <c r="T1205" s="181">
        <f t="shared" si="1617"/>
        <v>0</v>
      </c>
      <c r="U1205" s="181">
        <f t="shared" si="1617"/>
        <v>0</v>
      </c>
      <c r="V1205" s="27">
        <f t="shared" si="1618"/>
        <v>74</v>
      </c>
      <c r="W1205" s="27">
        <f t="shared" si="1618"/>
        <v>0</v>
      </c>
      <c r="X1205" s="27">
        <f t="shared" si="1618"/>
        <v>74</v>
      </c>
      <c r="Y1205" s="27">
        <f t="shared" si="1618"/>
        <v>0</v>
      </c>
      <c r="Z1205" s="181">
        <f t="shared" si="1618"/>
        <v>0</v>
      </c>
      <c r="AA1205" s="181">
        <f t="shared" si="1618"/>
        <v>0</v>
      </c>
      <c r="AB1205" s="181">
        <f t="shared" si="1618"/>
        <v>0</v>
      </c>
      <c r="AC1205" s="181">
        <f t="shared" si="1618"/>
        <v>0</v>
      </c>
      <c r="AD1205" s="27">
        <f t="shared" si="1618"/>
        <v>74</v>
      </c>
      <c r="AE1205" s="27">
        <f t="shared" si="1618"/>
        <v>0</v>
      </c>
      <c r="AF1205" s="27">
        <f t="shared" si="1618"/>
        <v>74</v>
      </c>
      <c r="AG1205" s="27">
        <f t="shared" si="1618"/>
        <v>0</v>
      </c>
      <c r="AH1205" s="181">
        <f t="shared" si="1618"/>
        <v>0</v>
      </c>
      <c r="AI1205" s="181">
        <f t="shared" si="1618"/>
        <v>0</v>
      </c>
      <c r="AJ1205" s="181">
        <f t="shared" si="1618"/>
        <v>0</v>
      </c>
      <c r="AK1205" s="181">
        <f t="shared" si="1618"/>
        <v>0</v>
      </c>
      <c r="AL1205" s="27">
        <f t="shared" si="1618"/>
        <v>74</v>
      </c>
      <c r="AM1205" s="27">
        <f t="shared" si="1619"/>
        <v>0</v>
      </c>
      <c r="AN1205" s="27">
        <f t="shared" si="1619"/>
        <v>74</v>
      </c>
      <c r="AO1205" s="27">
        <f t="shared" si="1619"/>
        <v>0</v>
      </c>
      <c r="AP1205" s="181">
        <f t="shared" si="1619"/>
        <v>0</v>
      </c>
      <c r="AQ1205" s="181">
        <f t="shared" si="1619"/>
        <v>0</v>
      </c>
      <c r="AR1205" s="181">
        <f t="shared" si="1619"/>
        <v>0</v>
      </c>
      <c r="AS1205" s="181">
        <f t="shared" si="1619"/>
        <v>0</v>
      </c>
      <c r="AT1205" s="27">
        <f t="shared" si="1619"/>
        <v>74</v>
      </c>
      <c r="AU1205" s="27">
        <f t="shared" si="1619"/>
        <v>0</v>
      </c>
      <c r="AV1205" s="27">
        <f t="shared" si="1619"/>
        <v>74</v>
      </c>
      <c r="AW1205" s="27">
        <f t="shared" si="1619"/>
        <v>0</v>
      </c>
    </row>
    <row r="1206" spans="1:49" s="7" customFormat="1" ht="33.75">
      <c r="A1206" s="24" t="s">
        <v>345</v>
      </c>
      <c r="B1206" s="25" t="s">
        <v>59</v>
      </c>
      <c r="C1206" s="25" t="s">
        <v>53</v>
      </c>
      <c r="D1206" s="34" t="s">
        <v>259</v>
      </c>
      <c r="E1206" s="25" t="s">
        <v>78</v>
      </c>
      <c r="F1206" s="27">
        <f t="shared" si="1617"/>
        <v>74</v>
      </c>
      <c r="G1206" s="27">
        <f t="shared" si="1617"/>
        <v>0</v>
      </c>
      <c r="H1206" s="27">
        <f t="shared" si="1617"/>
        <v>74</v>
      </c>
      <c r="I1206" s="27">
        <f t="shared" si="1617"/>
        <v>0</v>
      </c>
      <c r="J1206" s="27">
        <f t="shared" si="1617"/>
        <v>0</v>
      </c>
      <c r="K1206" s="27">
        <f t="shared" si="1617"/>
        <v>0</v>
      </c>
      <c r="L1206" s="27">
        <f t="shared" si="1617"/>
        <v>0</v>
      </c>
      <c r="M1206" s="27">
        <f t="shared" si="1617"/>
        <v>0</v>
      </c>
      <c r="N1206" s="27">
        <f t="shared" si="1617"/>
        <v>74</v>
      </c>
      <c r="O1206" s="27">
        <f t="shared" si="1617"/>
        <v>0</v>
      </c>
      <c r="P1206" s="27">
        <f t="shared" si="1617"/>
        <v>74</v>
      </c>
      <c r="Q1206" s="27">
        <f t="shared" si="1617"/>
        <v>0</v>
      </c>
      <c r="R1206" s="181">
        <f t="shared" si="1617"/>
        <v>0</v>
      </c>
      <c r="S1206" s="181">
        <f t="shared" si="1617"/>
        <v>0</v>
      </c>
      <c r="T1206" s="181">
        <f t="shared" si="1617"/>
        <v>0</v>
      </c>
      <c r="U1206" s="181">
        <f t="shared" si="1617"/>
        <v>0</v>
      </c>
      <c r="V1206" s="27">
        <f t="shared" si="1618"/>
        <v>74</v>
      </c>
      <c r="W1206" s="27">
        <f t="shared" si="1618"/>
        <v>0</v>
      </c>
      <c r="X1206" s="27">
        <f t="shared" si="1618"/>
        <v>74</v>
      </c>
      <c r="Y1206" s="27">
        <f t="shared" si="1618"/>
        <v>0</v>
      </c>
      <c r="Z1206" s="181">
        <f t="shared" si="1618"/>
        <v>0</v>
      </c>
      <c r="AA1206" s="181">
        <f t="shared" si="1618"/>
        <v>0</v>
      </c>
      <c r="AB1206" s="181">
        <f t="shared" si="1618"/>
        <v>0</v>
      </c>
      <c r="AC1206" s="181">
        <f t="shared" si="1618"/>
        <v>0</v>
      </c>
      <c r="AD1206" s="27">
        <f t="shared" si="1618"/>
        <v>74</v>
      </c>
      <c r="AE1206" s="27">
        <f t="shared" si="1618"/>
        <v>0</v>
      </c>
      <c r="AF1206" s="27">
        <f t="shared" si="1618"/>
        <v>74</v>
      </c>
      <c r="AG1206" s="27">
        <f t="shared" si="1618"/>
        <v>0</v>
      </c>
      <c r="AH1206" s="181">
        <f t="shared" si="1618"/>
        <v>0</v>
      </c>
      <c r="AI1206" s="181">
        <f t="shared" si="1618"/>
        <v>0</v>
      </c>
      <c r="AJ1206" s="181">
        <f t="shared" si="1618"/>
        <v>0</v>
      </c>
      <c r="AK1206" s="181">
        <f t="shared" si="1618"/>
        <v>0</v>
      </c>
      <c r="AL1206" s="27">
        <f t="shared" si="1618"/>
        <v>74</v>
      </c>
      <c r="AM1206" s="27">
        <f t="shared" si="1619"/>
        <v>0</v>
      </c>
      <c r="AN1206" s="27">
        <f t="shared" si="1619"/>
        <v>74</v>
      </c>
      <c r="AO1206" s="27">
        <f t="shared" si="1619"/>
        <v>0</v>
      </c>
      <c r="AP1206" s="181">
        <f t="shared" si="1619"/>
        <v>0</v>
      </c>
      <c r="AQ1206" s="181">
        <f t="shared" si="1619"/>
        <v>0</v>
      </c>
      <c r="AR1206" s="181">
        <f t="shared" si="1619"/>
        <v>0</v>
      </c>
      <c r="AS1206" s="181">
        <f t="shared" si="1619"/>
        <v>0</v>
      </c>
      <c r="AT1206" s="27">
        <f t="shared" si="1619"/>
        <v>74</v>
      </c>
      <c r="AU1206" s="27">
        <f t="shared" si="1619"/>
        <v>0</v>
      </c>
      <c r="AV1206" s="27">
        <f t="shared" si="1619"/>
        <v>74</v>
      </c>
      <c r="AW1206" s="27">
        <f t="shared" si="1619"/>
        <v>0</v>
      </c>
    </row>
    <row r="1207" spans="1:49" s="7" customFormat="1" ht="50.25">
      <c r="A1207" s="33" t="s">
        <v>161</v>
      </c>
      <c r="B1207" s="25" t="s">
        <v>59</v>
      </c>
      <c r="C1207" s="25" t="s">
        <v>53</v>
      </c>
      <c r="D1207" s="34" t="s">
        <v>259</v>
      </c>
      <c r="E1207" s="25" t="s">
        <v>160</v>
      </c>
      <c r="F1207" s="27">
        <v>74</v>
      </c>
      <c r="G1207" s="27"/>
      <c r="H1207" s="27">
        <v>74</v>
      </c>
      <c r="I1207" s="72"/>
      <c r="J1207" s="53"/>
      <c r="K1207" s="53"/>
      <c r="L1207" s="53"/>
      <c r="M1207" s="53"/>
      <c r="N1207" s="27">
        <f>F1207+J1207+K1207</f>
        <v>74</v>
      </c>
      <c r="O1207" s="27">
        <f>G1207+K1207</f>
        <v>0</v>
      </c>
      <c r="P1207" s="27">
        <f>H1207+L1207+M1207</f>
        <v>74</v>
      </c>
      <c r="Q1207" s="72">
        <f>I1207+M1207</f>
        <v>0</v>
      </c>
      <c r="R1207" s="188"/>
      <c r="S1207" s="188"/>
      <c r="T1207" s="188"/>
      <c r="U1207" s="188"/>
      <c r="V1207" s="27">
        <f>N1207+R1207+S1207</f>
        <v>74</v>
      </c>
      <c r="W1207" s="27">
        <f>O1207+S1207</f>
        <v>0</v>
      </c>
      <c r="X1207" s="27">
        <f>P1207+T1207+U1207</f>
        <v>74</v>
      </c>
      <c r="Y1207" s="72">
        <f>Q1207+U1207</f>
        <v>0</v>
      </c>
      <c r="Z1207" s="188"/>
      <c r="AA1207" s="188"/>
      <c r="AB1207" s="188"/>
      <c r="AC1207" s="188"/>
      <c r="AD1207" s="27">
        <f>V1207+Z1207+AA1207</f>
        <v>74</v>
      </c>
      <c r="AE1207" s="27">
        <f>W1207+AA1207</f>
        <v>0</v>
      </c>
      <c r="AF1207" s="27">
        <f>X1207+AB1207+AC1207</f>
        <v>74</v>
      </c>
      <c r="AG1207" s="72">
        <f>Y1207+AC1207</f>
        <v>0</v>
      </c>
      <c r="AH1207" s="188"/>
      <c r="AI1207" s="188"/>
      <c r="AJ1207" s="188"/>
      <c r="AK1207" s="188"/>
      <c r="AL1207" s="27">
        <f>AD1207+AH1207+AI1207</f>
        <v>74</v>
      </c>
      <c r="AM1207" s="27">
        <f>AE1207+AI1207</f>
        <v>0</v>
      </c>
      <c r="AN1207" s="27">
        <f>AF1207+AJ1207+AK1207</f>
        <v>74</v>
      </c>
      <c r="AO1207" s="72">
        <f>AG1207+AK1207</f>
        <v>0</v>
      </c>
      <c r="AP1207" s="188"/>
      <c r="AQ1207" s="188"/>
      <c r="AR1207" s="188"/>
      <c r="AS1207" s="188"/>
      <c r="AT1207" s="27">
        <f>AL1207+AP1207+AQ1207</f>
        <v>74</v>
      </c>
      <c r="AU1207" s="27">
        <f>AM1207+AQ1207</f>
        <v>0</v>
      </c>
      <c r="AV1207" s="27">
        <f>AN1207+AR1207+AS1207</f>
        <v>74</v>
      </c>
      <c r="AW1207" s="72">
        <f>AO1207+AS1207</f>
        <v>0</v>
      </c>
    </row>
    <row r="1208" spans="1:49" s="86" customFormat="1" ht="18.75">
      <c r="A1208" s="24" t="s">
        <v>79</v>
      </c>
      <c r="B1208" s="25" t="s">
        <v>59</v>
      </c>
      <c r="C1208" s="25" t="s">
        <v>53</v>
      </c>
      <c r="D1208" s="34" t="s">
        <v>218</v>
      </c>
      <c r="E1208" s="25"/>
      <c r="F1208" s="27">
        <f t="shared" ref="F1208:I1211" si="1620">F1209</f>
        <v>0</v>
      </c>
      <c r="G1208" s="27">
        <f t="shared" si="1620"/>
        <v>0</v>
      </c>
      <c r="H1208" s="27">
        <f t="shared" si="1620"/>
        <v>0</v>
      </c>
      <c r="I1208" s="72">
        <f t="shared" si="1620"/>
        <v>0</v>
      </c>
      <c r="J1208" s="53"/>
      <c r="K1208" s="53"/>
      <c r="L1208" s="53"/>
      <c r="M1208" s="53"/>
      <c r="N1208" s="27">
        <f t="shared" ref="N1208:Q1211" si="1621">N1209</f>
        <v>0</v>
      </c>
      <c r="O1208" s="27">
        <f t="shared" si="1621"/>
        <v>0</v>
      </c>
      <c r="P1208" s="27">
        <f t="shared" si="1621"/>
        <v>0</v>
      </c>
      <c r="Q1208" s="72">
        <f t="shared" si="1621"/>
        <v>0</v>
      </c>
      <c r="R1208" s="188"/>
      <c r="S1208" s="188"/>
      <c r="T1208" s="188"/>
      <c r="U1208" s="188"/>
      <c r="V1208" s="27">
        <f t="shared" ref="V1208:Y1211" si="1622">V1209</f>
        <v>0</v>
      </c>
      <c r="W1208" s="27">
        <f t="shared" si="1622"/>
        <v>0</v>
      </c>
      <c r="X1208" s="27">
        <f t="shared" si="1622"/>
        <v>0</v>
      </c>
      <c r="Y1208" s="72">
        <f t="shared" si="1622"/>
        <v>0</v>
      </c>
      <c r="Z1208" s="188"/>
      <c r="AA1208" s="188"/>
      <c r="AB1208" s="188"/>
      <c r="AC1208" s="188"/>
      <c r="AD1208" s="27">
        <f t="shared" ref="AD1208:AG1211" si="1623">AD1209</f>
        <v>0</v>
      </c>
      <c r="AE1208" s="27">
        <f t="shared" si="1623"/>
        <v>0</v>
      </c>
      <c r="AF1208" s="27">
        <f t="shared" si="1623"/>
        <v>0</v>
      </c>
      <c r="AG1208" s="72">
        <f t="shared" si="1623"/>
        <v>0</v>
      </c>
      <c r="AH1208" s="188"/>
      <c r="AI1208" s="188"/>
      <c r="AJ1208" s="188"/>
      <c r="AK1208" s="188"/>
      <c r="AL1208" s="27">
        <f t="shared" ref="AL1208:AO1211" si="1624">AL1209</f>
        <v>0</v>
      </c>
      <c r="AM1208" s="27">
        <f t="shared" si="1624"/>
        <v>0</v>
      </c>
      <c r="AN1208" s="27">
        <f t="shared" si="1624"/>
        <v>0</v>
      </c>
      <c r="AO1208" s="72">
        <f t="shared" si="1624"/>
        <v>0</v>
      </c>
      <c r="AP1208" s="188"/>
      <c r="AQ1208" s="188"/>
      <c r="AR1208" s="188"/>
      <c r="AS1208" s="188"/>
      <c r="AT1208" s="27">
        <f t="shared" ref="AT1208:AW1211" si="1625">AT1209</f>
        <v>0</v>
      </c>
      <c r="AU1208" s="27">
        <f t="shared" si="1625"/>
        <v>0</v>
      </c>
      <c r="AV1208" s="27">
        <f t="shared" si="1625"/>
        <v>0</v>
      </c>
      <c r="AW1208" s="72">
        <f t="shared" si="1625"/>
        <v>0</v>
      </c>
    </row>
    <row r="1209" spans="1:49" s="86" customFormat="1" ht="18.75">
      <c r="A1209" s="33" t="s">
        <v>76</v>
      </c>
      <c r="B1209" s="25" t="s">
        <v>59</v>
      </c>
      <c r="C1209" s="25" t="s">
        <v>53</v>
      </c>
      <c r="D1209" s="34" t="s">
        <v>219</v>
      </c>
      <c r="E1209" s="25"/>
      <c r="F1209" s="27">
        <f t="shared" si="1620"/>
        <v>0</v>
      </c>
      <c r="G1209" s="27">
        <f t="shared" si="1620"/>
        <v>0</v>
      </c>
      <c r="H1209" s="27">
        <f t="shared" si="1620"/>
        <v>0</v>
      </c>
      <c r="I1209" s="72">
        <f t="shared" si="1620"/>
        <v>0</v>
      </c>
      <c r="J1209" s="53"/>
      <c r="K1209" s="53"/>
      <c r="L1209" s="53"/>
      <c r="M1209" s="53"/>
      <c r="N1209" s="27">
        <f t="shared" si="1621"/>
        <v>0</v>
      </c>
      <c r="O1209" s="27">
        <f t="shared" si="1621"/>
        <v>0</v>
      </c>
      <c r="P1209" s="27">
        <f t="shared" si="1621"/>
        <v>0</v>
      </c>
      <c r="Q1209" s="72">
        <f t="shared" si="1621"/>
        <v>0</v>
      </c>
      <c r="R1209" s="188"/>
      <c r="S1209" s="188"/>
      <c r="T1209" s="188"/>
      <c r="U1209" s="188"/>
      <c r="V1209" s="27">
        <f t="shared" si="1622"/>
        <v>0</v>
      </c>
      <c r="W1209" s="27">
        <f t="shared" si="1622"/>
        <v>0</v>
      </c>
      <c r="X1209" s="27">
        <f t="shared" si="1622"/>
        <v>0</v>
      </c>
      <c r="Y1209" s="72">
        <f t="shared" si="1622"/>
        <v>0</v>
      </c>
      <c r="Z1209" s="188"/>
      <c r="AA1209" s="188"/>
      <c r="AB1209" s="188"/>
      <c r="AC1209" s="188"/>
      <c r="AD1209" s="27">
        <f t="shared" si="1623"/>
        <v>0</v>
      </c>
      <c r="AE1209" s="27">
        <f t="shared" si="1623"/>
        <v>0</v>
      </c>
      <c r="AF1209" s="27">
        <f t="shared" si="1623"/>
        <v>0</v>
      </c>
      <c r="AG1209" s="72">
        <f t="shared" si="1623"/>
        <v>0</v>
      </c>
      <c r="AH1209" s="188"/>
      <c r="AI1209" s="188"/>
      <c r="AJ1209" s="188"/>
      <c r="AK1209" s="188"/>
      <c r="AL1209" s="27">
        <f t="shared" si="1624"/>
        <v>0</v>
      </c>
      <c r="AM1209" s="27">
        <f t="shared" si="1624"/>
        <v>0</v>
      </c>
      <c r="AN1209" s="27">
        <f t="shared" si="1624"/>
        <v>0</v>
      </c>
      <c r="AO1209" s="72">
        <f t="shared" si="1624"/>
        <v>0</v>
      </c>
      <c r="AP1209" s="188"/>
      <c r="AQ1209" s="188"/>
      <c r="AR1209" s="188"/>
      <c r="AS1209" s="188"/>
      <c r="AT1209" s="27">
        <f t="shared" si="1625"/>
        <v>0</v>
      </c>
      <c r="AU1209" s="27">
        <f t="shared" si="1625"/>
        <v>0</v>
      </c>
      <c r="AV1209" s="27">
        <f t="shared" si="1625"/>
        <v>0</v>
      </c>
      <c r="AW1209" s="72">
        <f t="shared" si="1625"/>
        <v>0</v>
      </c>
    </row>
    <row r="1210" spans="1:49" s="86" customFormat="1" ht="33.75">
      <c r="A1210" s="24" t="s">
        <v>93</v>
      </c>
      <c r="B1210" s="25" t="s">
        <v>59</v>
      </c>
      <c r="C1210" s="25" t="s">
        <v>53</v>
      </c>
      <c r="D1210" s="34" t="s">
        <v>370</v>
      </c>
      <c r="E1210" s="25"/>
      <c r="F1210" s="27">
        <f t="shared" si="1620"/>
        <v>0</v>
      </c>
      <c r="G1210" s="27">
        <f t="shared" si="1620"/>
        <v>0</v>
      </c>
      <c r="H1210" s="27">
        <f t="shared" si="1620"/>
        <v>0</v>
      </c>
      <c r="I1210" s="72">
        <f t="shared" si="1620"/>
        <v>0</v>
      </c>
      <c r="J1210" s="53"/>
      <c r="K1210" s="53"/>
      <c r="L1210" s="53"/>
      <c r="M1210" s="53"/>
      <c r="N1210" s="27">
        <f t="shared" si="1621"/>
        <v>0</v>
      </c>
      <c r="O1210" s="27">
        <f t="shared" si="1621"/>
        <v>0</v>
      </c>
      <c r="P1210" s="27">
        <f t="shared" si="1621"/>
        <v>0</v>
      </c>
      <c r="Q1210" s="72">
        <f t="shared" si="1621"/>
        <v>0</v>
      </c>
      <c r="R1210" s="188"/>
      <c r="S1210" s="188"/>
      <c r="T1210" s="188"/>
      <c r="U1210" s="188"/>
      <c r="V1210" s="27">
        <f t="shared" si="1622"/>
        <v>0</v>
      </c>
      <c r="W1210" s="27">
        <f t="shared" si="1622"/>
        <v>0</v>
      </c>
      <c r="X1210" s="27">
        <f t="shared" si="1622"/>
        <v>0</v>
      </c>
      <c r="Y1210" s="72">
        <f t="shared" si="1622"/>
        <v>0</v>
      </c>
      <c r="Z1210" s="188"/>
      <c r="AA1210" s="188"/>
      <c r="AB1210" s="188"/>
      <c r="AC1210" s="188"/>
      <c r="AD1210" s="27">
        <f t="shared" si="1623"/>
        <v>0</v>
      </c>
      <c r="AE1210" s="27">
        <f t="shared" si="1623"/>
        <v>0</v>
      </c>
      <c r="AF1210" s="27">
        <f t="shared" si="1623"/>
        <v>0</v>
      </c>
      <c r="AG1210" s="72">
        <f t="shared" si="1623"/>
        <v>0</v>
      </c>
      <c r="AH1210" s="188"/>
      <c r="AI1210" s="188"/>
      <c r="AJ1210" s="188"/>
      <c r="AK1210" s="188"/>
      <c r="AL1210" s="27">
        <f t="shared" si="1624"/>
        <v>0</v>
      </c>
      <c r="AM1210" s="27">
        <f t="shared" si="1624"/>
        <v>0</v>
      </c>
      <c r="AN1210" s="27">
        <f t="shared" si="1624"/>
        <v>0</v>
      </c>
      <c r="AO1210" s="72">
        <f t="shared" si="1624"/>
        <v>0</v>
      </c>
      <c r="AP1210" s="188"/>
      <c r="AQ1210" s="188"/>
      <c r="AR1210" s="188"/>
      <c r="AS1210" s="188"/>
      <c r="AT1210" s="27">
        <f t="shared" si="1625"/>
        <v>0</v>
      </c>
      <c r="AU1210" s="27">
        <f t="shared" si="1625"/>
        <v>0</v>
      </c>
      <c r="AV1210" s="27">
        <f t="shared" si="1625"/>
        <v>0</v>
      </c>
      <c r="AW1210" s="72">
        <f t="shared" si="1625"/>
        <v>0</v>
      </c>
    </row>
    <row r="1211" spans="1:49" s="86" customFormat="1" ht="33.75">
      <c r="A1211" s="24" t="s">
        <v>345</v>
      </c>
      <c r="B1211" s="25" t="s">
        <v>59</v>
      </c>
      <c r="C1211" s="25" t="s">
        <v>53</v>
      </c>
      <c r="D1211" s="34" t="s">
        <v>370</v>
      </c>
      <c r="E1211" s="25" t="s">
        <v>78</v>
      </c>
      <c r="F1211" s="27">
        <f t="shared" si="1620"/>
        <v>0</v>
      </c>
      <c r="G1211" s="27">
        <f t="shared" si="1620"/>
        <v>0</v>
      </c>
      <c r="H1211" s="27">
        <f t="shared" si="1620"/>
        <v>0</v>
      </c>
      <c r="I1211" s="72">
        <f t="shared" si="1620"/>
        <v>0</v>
      </c>
      <c r="J1211" s="53"/>
      <c r="K1211" s="53"/>
      <c r="L1211" s="53"/>
      <c r="M1211" s="53"/>
      <c r="N1211" s="27">
        <f t="shared" si="1621"/>
        <v>0</v>
      </c>
      <c r="O1211" s="27">
        <f t="shared" si="1621"/>
        <v>0</v>
      </c>
      <c r="P1211" s="27">
        <f t="shared" si="1621"/>
        <v>0</v>
      </c>
      <c r="Q1211" s="72">
        <f t="shared" si="1621"/>
        <v>0</v>
      </c>
      <c r="R1211" s="188"/>
      <c r="S1211" s="188"/>
      <c r="T1211" s="188"/>
      <c r="U1211" s="188"/>
      <c r="V1211" s="27">
        <f t="shared" si="1622"/>
        <v>0</v>
      </c>
      <c r="W1211" s="27">
        <f t="shared" si="1622"/>
        <v>0</v>
      </c>
      <c r="X1211" s="27">
        <f t="shared" si="1622"/>
        <v>0</v>
      </c>
      <c r="Y1211" s="72">
        <f t="shared" si="1622"/>
        <v>0</v>
      </c>
      <c r="Z1211" s="188"/>
      <c r="AA1211" s="188"/>
      <c r="AB1211" s="188"/>
      <c r="AC1211" s="188"/>
      <c r="AD1211" s="27">
        <f t="shared" si="1623"/>
        <v>0</v>
      </c>
      <c r="AE1211" s="27">
        <f t="shared" si="1623"/>
        <v>0</v>
      </c>
      <c r="AF1211" s="27">
        <f t="shared" si="1623"/>
        <v>0</v>
      </c>
      <c r="AG1211" s="72">
        <f t="shared" si="1623"/>
        <v>0</v>
      </c>
      <c r="AH1211" s="188"/>
      <c r="AI1211" s="188"/>
      <c r="AJ1211" s="188"/>
      <c r="AK1211" s="188"/>
      <c r="AL1211" s="27">
        <f t="shared" si="1624"/>
        <v>0</v>
      </c>
      <c r="AM1211" s="27">
        <f t="shared" si="1624"/>
        <v>0</v>
      </c>
      <c r="AN1211" s="27">
        <f t="shared" si="1624"/>
        <v>0</v>
      </c>
      <c r="AO1211" s="72">
        <f t="shared" si="1624"/>
        <v>0</v>
      </c>
      <c r="AP1211" s="188"/>
      <c r="AQ1211" s="188"/>
      <c r="AR1211" s="188"/>
      <c r="AS1211" s="188"/>
      <c r="AT1211" s="27">
        <f t="shared" si="1625"/>
        <v>0</v>
      </c>
      <c r="AU1211" s="27">
        <f t="shared" si="1625"/>
        <v>0</v>
      </c>
      <c r="AV1211" s="27">
        <f t="shared" si="1625"/>
        <v>0</v>
      </c>
      <c r="AW1211" s="72">
        <f t="shared" si="1625"/>
        <v>0</v>
      </c>
    </row>
    <row r="1212" spans="1:49" s="86" customFormat="1" ht="50.25">
      <c r="A1212" s="33" t="s">
        <v>161</v>
      </c>
      <c r="B1212" s="25" t="s">
        <v>59</v>
      </c>
      <c r="C1212" s="25" t="s">
        <v>53</v>
      </c>
      <c r="D1212" s="34" t="s">
        <v>370</v>
      </c>
      <c r="E1212" s="25" t="s">
        <v>160</v>
      </c>
      <c r="F1212" s="27"/>
      <c r="G1212" s="27"/>
      <c r="H1212" s="27"/>
      <c r="I1212" s="72"/>
      <c r="J1212" s="53"/>
      <c r="K1212" s="53"/>
      <c r="L1212" s="53"/>
      <c r="M1212" s="53"/>
      <c r="N1212" s="27"/>
      <c r="O1212" s="27"/>
      <c r="P1212" s="27"/>
      <c r="Q1212" s="72"/>
      <c r="R1212" s="188"/>
      <c r="S1212" s="188"/>
      <c r="T1212" s="188"/>
      <c r="U1212" s="188"/>
      <c r="V1212" s="27"/>
      <c r="W1212" s="27"/>
      <c r="X1212" s="27"/>
      <c r="Y1212" s="72"/>
      <c r="Z1212" s="188"/>
      <c r="AA1212" s="188"/>
      <c r="AB1212" s="188"/>
      <c r="AC1212" s="188"/>
      <c r="AD1212" s="27"/>
      <c r="AE1212" s="27"/>
      <c r="AF1212" s="27"/>
      <c r="AG1212" s="72"/>
      <c r="AH1212" s="188"/>
      <c r="AI1212" s="188"/>
      <c r="AJ1212" s="188"/>
      <c r="AK1212" s="188"/>
      <c r="AL1212" s="27"/>
      <c r="AM1212" s="27"/>
      <c r="AN1212" s="27"/>
      <c r="AO1212" s="72"/>
      <c r="AP1212" s="188"/>
      <c r="AQ1212" s="188"/>
      <c r="AR1212" s="188"/>
      <c r="AS1212" s="188"/>
      <c r="AT1212" s="27"/>
      <c r="AU1212" s="27"/>
      <c r="AV1212" s="27"/>
      <c r="AW1212" s="72"/>
    </row>
    <row r="1213" spans="1:49" s="6" customFormat="1" ht="15.75">
      <c r="A1213" s="99"/>
      <c r="B1213" s="95"/>
      <c r="C1213" s="95"/>
      <c r="D1213" s="94"/>
      <c r="E1213" s="95"/>
      <c r="F1213" s="52"/>
      <c r="G1213" s="52"/>
      <c r="H1213" s="52"/>
      <c r="I1213" s="52"/>
      <c r="J1213" s="52"/>
      <c r="K1213" s="52"/>
      <c r="L1213" s="52"/>
      <c r="M1213" s="52"/>
      <c r="N1213" s="52"/>
      <c r="O1213" s="52"/>
      <c r="P1213" s="52"/>
      <c r="Q1213" s="52"/>
      <c r="R1213" s="178"/>
      <c r="S1213" s="178"/>
      <c r="T1213" s="178"/>
      <c r="U1213" s="178"/>
      <c r="V1213" s="52"/>
      <c r="W1213" s="52"/>
      <c r="X1213" s="52"/>
      <c r="Y1213" s="52"/>
      <c r="Z1213" s="178"/>
      <c r="AA1213" s="178"/>
      <c r="AB1213" s="178"/>
      <c r="AC1213" s="178"/>
      <c r="AD1213" s="52"/>
      <c r="AE1213" s="52"/>
      <c r="AF1213" s="52"/>
      <c r="AG1213" s="52"/>
      <c r="AH1213" s="178"/>
      <c r="AI1213" s="178"/>
      <c r="AJ1213" s="178"/>
      <c r="AK1213" s="178"/>
      <c r="AL1213" s="52"/>
      <c r="AM1213" s="52"/>
      <c r="AN1213" s="52"/>
      <c r="AO1213" s="52"/>
      <c r="AP1213" s="178"/>
      <c r="AQ1213" s="178"/>
      <c r="AR1213" s="178"/>
      <c r="AS1213" s="178"/>
      <c r="AT1213" s="52"/>
      <c r="AU1213" s="52"/>
      <c r="AV1213" s="52"/>
      <c r="AW1213" s="52"/>
    </row>
    <row r="1214" spans="1:49" s="7" customFormat="1" ht="40.5">
      <c r="A1214" s="38" t="s">
        <v>41</v>
      </c>
      <c r="B1214" s="19" t="s">
        <v>42</v>
      </c>
      <c r="C1214" s="19"/>
      <c r="D1214" s="20"/>
      <c r="E1214" s="19"/>
      <c r="F1214" s="39">
        <f t="shared" ref="F1214:AW1214" si="1626">F1216+F1232+F1371+F1349</f>
        <v>679571</v>
      </c>
      <c r="G1214" s="39">
        <f t="shared" si="1626"/>
        <v>491701</v>
      </c>
      <c r="H1214" s="39">
        <f t="shared" si="1626"/>
        <v>270171</v>
      </c>
      <c r="I1214" s="39">
        <f t="shared" si="1626"/>
        <v>82301</v>
      </c>
      <c r="J1214" s="39">
        <f t="shared" si="1626"/>
        <v>0</v>
      </c>
      <c r="K1214" s="39">
        <f t="shared" si="1626"/>
        <v>-184419</v>
      </c>
      <c r="L1214" s="39">
        <f t="shared" si="1626"/>
        <v>0</v>
      </c>
      <c r="M1214" s="39">
        <f t="shared" si="1626"/>
        <v>223997</v>
      </c>
      <c r="N1214" s="39">
        <f t="shared" si="1626"/>
        <v>495152</v>
      </c>
      <c r="O1214" s="39">
        <f t="shared" si="1626"/>
        <v>307282</v>
      </c>
      <c r="P1214" s="39">
        <f t="shared" si="1626"/>
        <v>494168</v>
      </c>
      <c r="Q1214" s="39">
        <f t="shared" si="1626"/>
        <v>306298</v>
      </c>
      <c r="R1214" s="192">
        <f t="shared" si="1626"/>
        <v>0</v>
      </c>
      <c r="S1214" s="192">
        <f t="shared" si="1626"/>
        <v>24218</v>
      </c>
      <c r="T1214" s="192">
        <f t="shared" si="1626"/>
        <v>0</v>
      </c>
      <c r="U1214" s="192">
        <f t="shared" si="1626"/>
        <v>24218</v>
      </c>
      <c r="V1214" s="39">
        <f t="shared" si="1626"/>
        <v>519370</v>
      </c>
      <c r="W1214" s="39">
        <f t="shared" si="1626"/>
        <v>331500</v>
      </c>
      <c r="X1214" s="39">
        <f t="shared" si="1626"/>
        <v>518386</v>
      </c>
      <c r="Y1214" s="39">
        <f t="shared" si="1626"/>
        <v>330516</v>
      </c>
      <c r="Z1214" s="192">
        <f t="shared" si="1626"/>
        <v>0</v>
      </c>
      <c r="AA1214" s="192">
        <f t="shared" si="1626"/>
        <v>0</v>
      </c>
      <c r="AB1214" s="192">
        <f t="shared" si="1626"/>
        <v>0</v>
      </c>
      <c r="AC1214" s="192">
        <f t="shared" si="1626"/>
        <v>0</v>
      </c>
      <c r="AD1214" s="39">
        <f t="shared" si="1626"/>
        <v>519370</v>
      </c>
      <c r="AE1214" s="39">
        <f t="shared" si="1626"/>
        <v>331500</v>
      </c>
      <c r="AF1214" s="39">
        <f t="shared" si="1626"/>
        <v>518386</v>
      </c>
      <c r="AG1214" s="39">
        <f t="shared" si="1626"/>
        <v>330516</v>
      </c>
      <c r="AH1214" s="192">
        <f t="shared" si="1626"/>
        <v>0</v>
      </c>
      <c r="AI1214" s="192">
        <f t="shared" si="1626"/>
        <v>0</v>
      </c>
      <c r="AJ1214" s="192">
        <f t="shared" si="1626"/>
        <v>0</v>
      </c>
      <c r="AK1214" s="192">
        <f t="shared" si="1626"/>
        <v>0</v>
      </c>
      <c r="AL1214" s="39">
        <f t="shared" si="1626"/>
        <v>519370</v>
      </c>
      <c r="AM1214" s="39">
        <f t="shared" si="1626"/>
        <v>331500</v>
      </c>
      <c r="AN1214" s="39">
        <f t="shared" si="1626"/>
        <v>518386</v>
      </c>
      <c r="AO1214" s="39">
        <f t="shared" si="1626"/>
        <v>330516</v>
      </c>
      <c r="AP1214" s="192">
        <f t="shared" si="1626"/>
        <v>0</v>
      </c>
      <c r="AQ1214" s="192">
        <f t="shared" si="1626"/>
        <v>0</v>
      </c>
      <c r="AR1214" s="192">
        <f t="shared" si="1626"/>
        <v>0</v>
      </c>
      <c r="AS1214" s="192">
        <f t="shared" si="1626"/>
        <v>0</v>
      </c>
      <c r="AT1214" s="39">
        <f t="shared" si="1626"/>
        <v>519370</v>
      </c>
      <c r="AU1214" s="39">
        <f t="shared" si="1626"/>
        <v>331500</v>
      </c>
      <c r="AV1214" s="39">
        <f t="shared" si="1626"/>
        <v>518386</v>
      </c>
      <c r="AW1214" s="39">
        <f t="shared" si="1626"/>
        <v>330516</v>
      </c>
    </row>
    <row r="1215" spans="1:49" s="6" customFormat="1" ht="15.75">
      <c r="A1215" s="61"/>
      <c r="B1215" s="93"/>
      <c r="C1215" s="93"/>
      <c r="D1215" s="98"/>
      <c r="E1215" s="93"/>
      <c r="F1215" s="52"/>
      <c r="G1215" s="52"/>
      <c r="H1215" s="52"/>
      <c r="I1215" s="52"/>
      <c r="J1215" s="52"/>
      <c r="K1215" s="52"/>
      <c r="L1215" s="52"/>
      <c r="M1215" s="52"/>
      <c r="N1215" s="52"/>
      <c r="O1215" s="52"/>
      <c r="P1215" s="52"/>
      <c r="Q1215" s="52"/>
      <c r="R1215" s="178"/>
      <c r="S1215" s="178"/>
      <c r="T1215" s="178"/>
      <c r="U1215" s="178"/>
      <c r="V1215" s="52"/>
      <c r="W1215" s="52"/>
      <c r="X1215" s="52"/>
      <c r="Y1215" s="52"/>
      <c r="Z1215" s="178"/>
      <c r="AA1215" s="178"/>
      <c r="AB1215" s="178"/>
      <c r="AC1215" s="178"/>
      <c r="AD1215" s="52"/>
      <c r="AE1215" s="52"/>
      <c r="AF1215" s="52"/>
      <c r="AG1215" s="52"/>
      <c r="AH1215" s="178"/>
      <c r="AI1215" s="178"/>
      <c r="AJ1215" s="178"/>
      <c r="AK1215" s="178"/>
      <c r="AL1215" s="52"/>
      <c r="AM1215" s="52"/>
      <c r="AN1215" s="52"/>
      <c r="AO1215" s="52"/>
      <c r="AP1215" s="178"/>
      <c r="AQ1215" s="178"/>
      <c r="AR1215" s="178"/>
      <c r="AS1215" s="178"/>
      <c r="AT1215" s="52"/>
      <c r="AU1215" s="52"/>
      <c r="AV1215" s="52"/>
      <c r="AW1215" s="52"/>
    </row>
    <row r="1216" spans="1:49" s="7" customFormat="1" ht="20.25">
      <c r="A1216" s="30" t="s">
        <v>64</v>
      </c>
      <c r="B1216" s="22" t="s">
        <v>9</v>
      </c>
      <c r="C1216" s="22" t="s">
        <v>48</v>
      </c>
      <c r="D1216" s="20"/>
      <c r="E1216" s="19"/>
      <c r="F1216" s="45">
        <f>F1217+F1224</f>
        <v>46301</v>
      </c>
      <c r="G1216" s="45">
        <f t="shared" ref="G1216:AW1216" si="1627">G1217+G1224</f>
        <v>0</v>
      </c>
      <c r="H1216" s="45">
        <f t="shared" si="1627"/>
        <v>46301</v>
      </c>
      <c r="I1216" s="45">
        <f t="shared" si="1627"/>
        <v>0</v>
      </c>
      <c r="J1216" s="45">
        <f t="shared" si="1627"/>
        <v>0</v>
      </c>
      <c r="K1216" s="45">
        <f t="shared" si="1627"/>
        <v>0</v>
      </c>
      <c r="L1216" s="45">
        <f t="shared" si="1627"/>
        <v>0</v>
      </c>
      <c r="M1216" s="45">
        <f t="shared" si="1627"/>
        <v>0</v>
      </c>
      <c r="N1216" s="45">
        <f t="shared" si="1627"/>
        <v>46301</v>
      </c>
      <c r="O1216" s="45">
        <f t="shared" si="1627"/>
        <v>0</v>
      </c>
      <c r="P1216" s="45">
        <f t="shared" si="1627"/>
        <v>46301</v>
      </c>
      <c r="Q1216" s="45">
        <f t="shared" si="1627"/>
        <v>0</v>
      </c>
      <c r="R1216" s="198">
        <f t="shared" si="1627"/>
        <v>0</v>
      </c>
      <c r="S1216" s="198">
        <f t="shared" si="1627"/>
        <v>0</v>
      </c>
      <c r="T1216" s="198">
        <f t="shared" si="1627"/>
        <v>0</v>
      </c>
      <c r="U1216" s="198">
        <f t="shared" si="1627"/>
        <v>0</v>
      </c>
      <c r="V1216" s="45">
        <f t="shared" si="1627"/>
        <v>46301</v>
      </c>
      <c r="W1216" s="45">
        <f t="shared" si="1627"/>
        <v>0</v>
      </c>
      <c r="X1216" s="45">
        <f t="shared" si="1627"/>
        <v>46301</v>
      </c>
      <c r="Y1216" s="45">
        <f t="shared" si="1627"/>
        <v>0</v>
      </c>
      <c r="Z1216" s="198">
        <f t="shared" si="1627"/>
        <v>0</v>
      </c>
      <c r="AA1216" s="198">
        <f t="shared" si="1627"/>
        <v>0</v>
      </c>
      <c r="AB1216" s="198">
        <f t="shared" si="1627"/>
        <v>0</v>
      </c>
      <c r="AC1216" s="198">
        <f t="shared" si="1627"/>
        <v>0</v>
      </c>
      <c r="AD1216" s="45">
        <f t="shared" si="1627"/>
        <v>46301</v>
      </c>
      <c r="AE1216" s="45">
        <f t="shared" si="1627"/>
        <v>0</v>
      </c>
      <c r="AF1216" s="45">
        <f t="shared" si="1627"/>
        <v>46301</v>
      </c>
      <c r="AG1216" s="45">
        <f t="shared" si="1627"/>
        <v>0</v>
      </c>
      <c r="AH1216" s="198">
        <f t="shared" si="1627"/>
        <v>0</v>
      </c>
      <c r="AI1216" s="198">
        <f t="shared" si="1627"/>
        <v>0</v>
      </c>
      <c r="AJ1216" s="198">
        <f t="shared" si="1627"/>
        <v>0</v>
      </c>
      <c r="AK1216" s="198">
        <f t="shared" si="1627"/>
        <v>0</v>
      </c>
      <c r="AL1216" s="45">
        <f t="shared" si="1627"/>
        <v>46301</v>
      </c>
      <c r="AM1216" s="45">
        <f t="shared" si="1627"/>
        <v>0</v>
      </c>
      <c r="AN1216" s="45">
        <f t="shared" si="1627"/>
        <v>46301</v>
      </c>
      <c r="AO1216" s="45">
        <f t="shared" si="1627"/>
        <v>0</v>
      </c>
      <c r="AP1216" s="198">
        <f t="shared" si="1627"/>
        <v>0</v>
      </c>
      <c r="AQ1216" s="198">
        <f t="shared" si="1627"/>
        <v>0</v>
      </c>
      <c r="AR1216" s="198">
        <f t="shared" si="1627"/>
        <v>0</v>
      </c>
      <c r="AS1216" s="198">
        <f t="shared" si="1627"/>
        <v>0</v>
      </c>
      <c r="AT1216" s="45">
        <f t="shared" si="1627"/>
        <v>46301</v>
      </c>
      <c r="AU1216" s="45">
        <f t="shared" si="1627"/>
        <v>0</v>
      </c>
      <c r="AV1216" s="45">
        <f t="shared" si="1627"/>
        <v>46301</v>
      </c>
      <c r="AW1216" s="45">
        <f t="shared" si="1627"/>
        <v>0</v>
      </c>
    </row>
    <row r="1217" spans="1:49" s="7" customFormat="1" ht="51">
      <c r="A1217" s="24" t="s">
        <v>357</v>
      </c>
      <c r="B1217" s="43" t="s">
        <v>9</v>
      </c>
      <c r="C1217" s="43" t="s">
        <v>48</v>
      </c>
      <c r="D1217" s="43" t="s">
        <v>217</v>
      </c>
      <c r="E1217" s="43"/>
      <c r="F1217" s="59">
        <f t="shared" ref="F1217:U1222" si="1628">F1218</f>
        <v>46301</v>
      </c>
      <c r="G1217" s="59">
        <f t="shared" si="1628"/>
        <v>0</v>
      </c>
      <c r="H1217" s="59">
        <f t="shared" si="1628"/>
        <v>0</v>
      </c>
      <c r="I1217" s="59">
        <f t="shared" si="1628"/>
        <v>0</v>
      </c>
      <c r="J1217" s="59">
        <f t="shared" si="1628"/>
        <v>0</v>
      </c>
      <c r="K1217" s="59">
        <f t="shared" si="1628"/>
        <v>0</v>
      </c>
      <c r="L1217" s="59">
        <f t="shared" si="1628"/>
        <v>0</v>
      </c>
      <c r="M1217" s="59">
        <f t="shared" si="1628"/>
        <v>0</v>
      </c>
      <c r="N1217" s="59">
        <f t="shared" si="1628"/>
        <v>46301</v>
      </c>
      <c r="O1217" s="59">
        <f t="shared" si="1628"/>
        <v>0</v>
      </c>
      <c r="P1217" s="59">
        <f t="shared" si="1628"/>
        <v>0</v>
      </c>
      <c r="Q1217" s="59">
        <f t="shared" si="1628"/>
        <v>0</v>
      </c>
      <c r="R1217" s="199">
        <f t="shared" si="1628"/>
        <v>0</v>
      </c>
      <c r="S1217" s="199">
        <f t="shared" si="1628"/>
        <v>0</v>
      </c>
      <c r="T1217" s="199">
        <f t="shared" si="1628"/>
        <v>0</v>
      </c>
      <c r="U1217" s="199">
        <f t="shared" si="1628"/>
        <v>0</v>
      </c>
      <c r="V1217" s="59">
        <f t="shared" ref="V1217:AL1218" si="1629">V1218</f>
        <v>46301</v>
      </c>
      <c r="W1217" s="59">
        <f t="shared" si="1629"/>
        <v>0</v>
      </c>
      <c r="X1217" s="59">
        <f t="shared" si="1629"/>
        <v>0</v>
      </c>
      <c r="Y1217" s="59">
        <f t="shared" si="1629"/>
        <v>0</v>
      </c>
      <c r="Z1217" s="199">
        <f t="shared" si="1629"/>
        <v>0</v>
      </c>
      <c r="AA1217" s="199">
        <f t="shared" si="1629"/>
        <v>0</v>
      </c>
      <c r="AB1217" s="199">
        <f t="shared" si="1629"/>
        <v>0</v>
      </c>
      <c r="AC1217" s="199">
        <f t="shared" si="1629"/>
        <v>0</v>
      </c>
      <c r="AD1217" s="59">
        <f t="shared" si="1629"/>
        <v>46301</v>
      </c>
      <c r="AE1217" s="59">
        <f t="shared" si="1629"/>
        <v>0</v>
      </c>
      <c r="AF1217" s="59">
        <f t="shared" si="1629"/>
        <v>0</v>
      </c>
      <c r="AG1217" s="59">
        <f t="shared" si="1629"/>
        <v>0</v>
      </c>
      <c r="AH1217" s="199">
        <f t="shared" si="1629"/>
        <v>0</v>
      </c>
      <c r="AI1217" s="199">
        <f t="shared" si="1629"/>
        <v>0</v>
      </c>
      <c r="AJ1217" s="199">
        <f t="shared" si="1629"/>
        <v>0</v>
      </c>
      <c r="AK1217" s="199">
        <f t="shared" si="1629"/>
        <v>0</v>
      </c>
      <c r="AL1217" s="59">
        <f t="shared" si="1629"/>
        <v>46301</v>
      </c>
      <c r="AM1217" s="59">
        <f t="shared" ref="AM1217:AW1218" si="1630">AM1218</f>
        <v>0</v>
      </c>
      <c r="AN1217" s="59">
        <f t="shared" si="1630"/>
        <v>0</v>
      </c>
      <c r="AO1217" s="59">
        <f t="shared" si="1630"/>
        <v>0</v>
      </c>
      <c r="AP1217" s="199">
        <f t="shared" si="1630"/>
        <v>0</v>
      </c>
      <c r="AQ1217" s="199">
        <f t="shared" si="1630"/>
        <v>0</v>
      </c>
      <c r="AR1217" s="199">
        <f t="shared" si="1630"/>
        <v>0</v>
      </c>
      <c r="AS1217" s="199">
        <f t="shared" si="1630"/>
        <v>0</v>
      </c>
      <c r="AT1217" s="59">
        <f t="shared" si="1630"/>
        <v>46301</v>
      </c>
      <c r="AU1217" s="59">
        <f t="shared" si="1630"/>
        <v>0</v>
      </c>
      <c r="AV1217" s="59">
        <f t="shared" si="1630"/>
        <v>0</v>
      </c>
      <c r="AW1217" s="59">
        <f t="shared" si="1630"/>
        <v>0</v>
      </c>
    </row>
    <row r="1218" spans="1:49" s="7" customFormat="1" ht="33.75">
      <c r="A1218" s="33" t="s">
        <v>65</v>
      </c>
      <c r="B1218" s="43" t="s">
        <v>9</v>
      </c>
      <c r="C1218" s="43" t="s">
        <v>48</v>
      </c>
      <c r="D1218" s="43" t="s">
        <v>487</v>
      </c>
      <c r="E1218" s="43"/>
      <c r="F1218" s="59">
        <f t="shared" si="1628"/>
        <v>46301</v>
      </c>
      <c r="G1218" s="59">
        <f t="shared" si="1628"/>
        <v>0</v>
      </c>
      <c r="H1218" s="59">
        <f t="shared" si="1628"/>
        <v>0</v>
      </c>
      <c r="I1218" s="59">
        <f t="shared" si="1628"/>
        <v>0</v>
      </c>
      <c r="J1218" s="59">
        <f t="shared" si="1628"/>
        <v>0</v>
      </c>
      <c r="K1218" s="59">
        <f t="shared" si="1628"/>
        <v>0</v>
      </c>
      <c r="L1218" s="59">
        <f t="shared" si="1628"/>
        <v>0</v>
      </c>
      <c r="M1218" s="59">
        <f t="shared" si="1628"/>
        <v>0</v>
      </c>
      <c r="N1218" s="59">
        <f t="shared" si="1628"/>
        <v>46301</v>
      </c>
      <c r="O1218" s="59">
        <f t="shared" si="1628"/>
        <v>0</v>
      </c>
      <c r="P1218" s="59">
        <f t="shared" si="1628"/>
        <v>0</v>
      </c>
      <c r="Q1218" s="59">
        <f t="shared" si="1628"/>
        <v>0</v>
      </c>
      <c r="R1218" s="199">
        <f t="shared" si="1628"/>
        <v>0</v>
      </c>
      <c r="S1218" s="199">
        <f t="shared" si="1628"/>
        <v>0</v>
      </c>
      <c r="T1218" s="199">
        <f t="shared" si="1628"/>
        <v>0</v>
      </c>
      <c r="U1218" s="199">
        <f t="shared" si="1628"/>
        <v>0</v>
      </c>
      <c r="V1218" s="59">
        <f t="shared" si="1629"/>
        <v>46301</v>
      </c>
      <c r="W1218" s="59">
        <f t="shared" si="1629"/>
        <v>0</v>
      </c>
      <c r="X1218" s="59">
        <f t="shared" si="1629"/>
        <v>0</v>
      </c>
      <c r="Y1218" s="59">
        <f t="shared" si="1629"/>
        <v>0</v>
      </c>
      <c r="Z1218" s="199">
        <f t="shared" si="1629"/>
        <v>0</v>
      </c>
      <c r="AA1218" s="199">
        <f t="shared" si="1629"/>
        <v>0</v>
      </c>
      <c r="AB1218" s="199">
        <f t="shared" si="1629"/>
        <v>0</v>
      </c>
      <c r="AC1218" s="199">
        <f t="shared" si="1629"/>
        <v>0</v>
      </c>
      <c r="AD1218" s="59">
        <f t="shared" si="1629"/>
        <v>46301</v>
      </c>
      <c r="AE1218" s="59">
        <f t="shared" si="1629"/>
        <v>0</v>
      </c>
      <c r="AF1218" s="59">
        <f t="shared" si="1629"/>
        <v>0</v>
      </c>
      <c r="AG1218" s="59">
        <f t="shared" si="1629"/>
        <v>0</v>
      </c>
      <c r="AH1218" s="199">
        <f t="shared" si="1629"/>
        <v>0</v>
      </c>
      <c r="AI1218" s="199">
        <f t="shared" si="1629"/>
        <v>0</v>
      </c>
      <c r="AJ1218" s="199">
        <f t="shared" si="1629"/>
        <v>0</v>
      </c>
      <c r="AK1218" s="199">
        <f t="shared" si="1629"/>
        <v>0</v>
      </c>
      <c r="AL1218" s="59">
        <f t="shared" si="1629"/>
        <v>46301</v>
      </c>
      <c r="AM1218" s="59">
        <f t="shared" si="1630"/>
        <v>0</v>
      </c>
      <c r="AN1218" s="59">
        <f t="shared" si="1630"/>
        <v>0</v>
      </c>
      <c r="AO1218" s="59">
        <f t="shared" si="1630"/>
        <v>0</v>
      </c>
      <c r="AP1218" s="199">
        <f t="shared" si="1630"/>
        <v>0</v>
      </c>
      <c r="AQ1218" s="199">
        <f t="shared" si="1630"/>
        <v>0</v>
      </c>
      <c r="AR1218" s="199">
        <f t="shared" si="1630"/>
        <v>0</v>
      </c>
      <c r="AS1218" s="199">
        <f t="shared" si="1630"/>
        <v>0</v>
      </c>
      <c r="AT1218" s="59">
        <f t="shared" si="1630"/>
        <v>46301</v>
      </c>
      <c r="AU1218" s="59">
        <f t="shared" si="1630"/>
        <v>0</v>
      </c>
      <c r="AV1218" s="59">
        <f t="shared" si="1630"/>
        <v>0</v>
      </c>
      <c r="AW1218" s="59">
        <f t="shared" si="1630"/>
        <v>0</v>
      </c>
    </row>
    <row r="1219" spans="1:49" s="7" customFormat="1" ht="165.75">
      <c r="A1219" s="33" t="s">
        <v>728</v>
      </c>
      <c r="B1219" s="43" t="s">
        <v>9</v>
      </c>
      <c r="C1219" s="43" t="s">
        <v>48</v>
      </c>
      <c r="D1219" s="43" t="s">
        <v>488</v>
      </c>
      <c r="E1219" s="43"/>
      <c r="F1219" s="59">
        <f t="shared" ref="F1219:AW1219" si="1631">F1222+F1220</f>
        <v>46301</v>
      </c>
      <c r="G1219" s="59">
        <f t="shared" si="1631"/>
        <v>0</v>
      </c>
      <c r="H1219" s="59">
        <f t="shared" si="1631"/>
        <v>0</v>
      </c>
      <c r="I1219" s="59">
        <f t="shared" si="1631"/>
        <v>0</v>
      </c>
      <c r="J1219" s="59">
        <f t="shared" si="1631"/>
        <v>0</v>
      </c>
      <c r="K1219" s="59">
        <f t="shared" si="1631"/>
        <v>0</v>
      </c>
      <c r="L1219" s="59">
        <f t="shared" si="1631"/>
        <v>0</v>
      </c>
      <c r="M1219" s="59">
        <f t="shared" si="1631"/>
        <v>0</v>
      </c>
      <c r="N1219" s="59">
        <f t="shared" si="1631"/>
        <v>46301</v>
      </c>
      <c r="O1219" s="59">
        <f t="shared" si="1631"/>
        <v>0</v>
      </c>
      <c r="P1219" s="59">
        <f t="shared" si="1631"/>
        <v>0</v>
      </c>
      <c r="Q1219" s="59">
        <f t="shared" si="1631"/>
        <v>0</v>
      </c>
      <c r="R1219" s="199">
        <f t="shared" si="1631"/>
        <v>0</v>
      </c>
      <c r="S1219" s="199">
        <f t="shared" si="1631"/>
        <v>0</v>
      </c>
      <c r="T1219" s="199">
        <f t="shared" si="1631"/>
        <v>0</v>
      </c>
      <c r="U1219" s="199">
        <f t="shared" si="1631"/>
        <v>0</v>
      </c>
      <c r="V1219" s="59">
        <f t="shared" si="1631"/>
        <v>46301</v>
      </c>
      <c r="W1219" s="59">
        <f t="shared" si="1631"/>
        <v>0</v>
      </c>
      <c r="X1219" s="59">
        <f t="shared" si="1631"/>
        <v>0</v>
      </c>
      <c r="Y1219" s="59">
        <f t="shared" si="1631"/>
        <v>0</v>
      </c>
      <c r="Z1219" s="199">
        <f t="shared" si="1631"/>
        <v>0</v>
      </c>
      <c r="AA1219" s="199">
        <f t="shared" si="1631"/>
        <v>0</v>
      </c>
      <c r="AB1219" s="199">
        <f t="shared" si="1631"/>
        <v>0</v>
      </c>
      <c r="AC1219" s="199">
        <f t="shared" si="1631"/>
        <v>0</v>
      </c>
      <c r="AD1219" s="59">
        <f t="shared" si="1631"/>
        <v>46301</v>
      </c>
      <c r="AE1219" s="59">
        <f t="shared" si="1631"/>
        <v>0</v>
      </c>
      <c r="AF1219" s="59">
        <f t="shared" si="1631"/>
        <v>0</v>
      </c>
      <c r="AG1219" s="59">
        <f t="shared" si="1631"/>
        <v>0</v>
      </c>
      <c r="AH1219" s="199">
        <f t="shared" si="1631"/>
        <v>0</v>
      </c>
      <c r="AI1219" s="199">
        <f t="shared" si="1631"/>
        <v>0</v>
      </c>
      <c r="AJ1219" s="199">
        <f t="shared" si="1631"/>
        <v>0</v>
      </c>
      <c r="AK1219" s="199">
        <f t="shared" si="1631"/>
        <v>0</v>
      </c>
      <c r="AL1219" s="59">
        <f t="shared" si="1631"/>
        <v>46301</v>
      </c>
      <c r="AM1219" s="59">
        <f t="shared" si="1631"/>
        <v>0</v>
      </c>
      <c r="AN1219" s="59">
        <f t="shared" si="1631"/>
        <v>0</v>
      </c>
      <c r="AO1219" s="59">
        <f t="shared" si="1631"/>
        <v>0</v>
      </c>
      <c r="AP1219" s="199">
        <f t="shared" si="1631"/>
        <v>0</v>
      </c>
      <c r="AQ1219" s="199">
        <f t="shared" si="1631"/>
        <v>0</v>
      </c>
      <c r="AR1219" s="199">
        <f t="shared" si="1631"/>
        <v>0</v>
      </c>
      <c r="AS1219" s="199">
        <f t="shared" si="1631"/>
        <v>0</v>
      </c>
      <c r="AT1219" s="59">
        <f t="shared" si="1631"/>
        <v>46301</v>
      </c>
      <c r="AU1219" s="59">
        <f t="shared" si="1631"/>
        <v>0</v>
      </c>
      <c r="AV1219" s="59">
        <f t="shared" si="1631"/>
        <v>0</v>
      </c>
      <c r="AW1219" s="59">
        <f t="shared" si="1631"/>
        <v>0</v>
      </c>
    </row>
    <row r="1220" spans="1:49" s="7" customFormat="1" ht="33.75">
      <c r="A1220" s="24" t="s">
        <v>345</v>
      </c>
      <c r="B1220" s="43" t="s">
        <v>9</v>
      </c>
      <c r="C1220" s="43" t="s">
        <v>48</v>
      </c>
      <c r="D1220" s="43" t="s">
        <v>488</v>
      </c>
      <c r="E1220" s="43" t="s">
        <v>78</v>
      </c>
      <c r="F1220" s="59">
        <f t="shared" ref="F1220:AW1220" si="1632">F1221</f>
        <v>367</v>
      </c>
      <c r="G1220" s="59">
        <f t="shared" si="1632"/>
        <v>0</v>
      </c>
      <c r="H1220" s="59">
        <f t="shared" si="1632"/>
        <v>0</v>
      </c>
      <c r="I1220" s="59">
        <f t="shared" si="1632"/>
        <v>0</v>
      </c>
      <c r="J1220" s="59">
        <f t="shared" si="1632"/>
        <v>0</v>
      </c>
      <c r="K1220" s="59">
        <f t="shared" si="1632"/>
        <v>0</v>
      </c>
      <c r="L1220" s="59">
        <f t="shared" si="1632"/>
        <v>0</v>
      </c>
      <c r="M1220" s="59">
        <f t="shared" si="1632"/>
        <v>0</v>
      </c>
      <c r="N1220" s="59">
        <f t="shared" si="1632"/>
        <v>367</v>
      </c>
      <c r="O1220" s="59">
        <f t="shared" si="1632"/>
        <v>0</v>
      </c>
      <c r="P1220" s="59">
        <f t="shared" si="1632"/>
        <v>0</v>
      </c>
      <c r="Q1220" s="59">
        <f t="shared" si="1632"/>
        <v>0</v>
      </c>
      <c r="R1220" s="199">
        <f t="shared" si="1632"/>
        <v>0</v>
      </c>
      <c r="S1220" s="199">
        <f t="shared" si="1632"/>
        <v>0</v>
      </c>
      <c r="T1220" s="199">
        <f t="shared" si="1632"/>
        <v>0</v>
      </c>
      <c r="U1220" s="199">
        <f t="shared" si="1632"/>
        <v>0</v>
      </c>
      <c r="V1220" s="59">
        <f t="shared" si="1632"/>
        <v>367</v>
      </c>
      <c r="W1220" s="59">
        <f t="shared" si="1632"/>
        <v>0</v>
      </c>
      <c r="X1220" s="59">
        <f t="shared" si="1632"/>
        <v>0</v>
      </c>
      <c r="Y1220" s="59">
        <f t="shared" si="1632"/>
        <v>0</v>
      </c>
      <c r="Z1220" s="199">
        <f t="shared" si="1632"/>
        <v>0</v>
      </c>
      <c r="AA1220" s="199">
        <f t="shared" si="1632"/>
        <v>0</v>
      </c>
      <c r="AB1220" s="199">
        <f t="shared" si="1632"/>
        <v>0</v>
      </c>
      <c r="AC1220" s="199">
        <f t="shared" si="1632"/>
        <v>0</v>
      </c>
      <c r="AD1220" s="59">
        <f t="shared" si="1632"/>
        <v>367</v>
      </c>
      <c r="AE1220" s="59">
        <f t="shared" si="1632"/>
        <v>0</v>
      </c>
      <c r="AF1220" s="59">
        <f t="shared" si="1632"/>
        <v>0</v>
      </c>
      <c r="AG1220" s="59">
        <f t="shared" si="1632"/>
        <v>0</v>
      </c>
      <c r="AH1220" s="199">
        <f t="shared" si="1632"/>
        <v>0</v>
      </c>
      <c r="AI1220" s="199">
        <f t="shared" si="1632"/>
        <v>0</v>
      </c>
      <c r="AJ1220" s="199">
        <f t="shared" si="1632"/>
        <v>0</v>
      </c>
      <c r="AK1220" s="199">
        <f t="shared" si="1632"/>
        <v>0</v>
      </c>
      <c r="AL1220" s="59">
        <f t="shared" si="1632"/>
        <v>367</v>
      </c>
      <c r="AM1220" s="59">
        <f t="shared" si="1632"/>
        <v>0</v>
      </c>
      <c r="AN1220" s="59">
        <f t="shared" si="1632"/>
        <v>0</v>
      </c>
      <c r="AO1220" s="59">
        <f t="shared" si="1632"/>
        <v>0</v>
      </c>
      <c r="AP1220" s="199">
        <f t="shared" si="1632"/>
        <v>0</v>
      </c>
      <c r="AQ1220" s="199">
        <f t="shared" si="1632"/>
        <v>0</v>
      </c>
      <c r="AR1220" s="199">
        <f t="shared" si="1632"/>
        <v>0</v>
      </c>
      <c r="AS1220" s="199">
        <f t="shared" si="1632"/>
        <v>0</v>
      </c>
      <c r="AT1220" s="59">
        <f t="shared" si="1632"/>
        <v>367</v>
      </c>
      <c r="AU1220" s="59">
        <f t="shared" si="1632"/>
        <v>0</v>
      </c>
      <c r="AV1220" s="59">
        <f t="shared" si="1632"/>
        <v>0</v>
      </c>
      <c r="AW1220" s="59">
        <f t="shared" si="1632"/>
        <v>0</v>
      </c>
    </row>
    <row r="1221" spans="1:49" s="7" customFormat="1" ht="50.25">
      <c r="A1221" s="33" t="s">
        <v>161</v>
      </c>
      <c r="B1221" s="43" t="s">
        <v>9</v>
      </c>
      <c r="C1221" s="43" t="s">
        <v>48</v>
      </c>
      <c r="D1221" s="43" t="s">
        <v>488</v>
      </c>
      <c r="E1221" s="43" t="s">
        <v>160</v>
      </c>
      <c r="F1221" s="27">
        <v>367</v>
      </c>
      <c r="G1221" s="27"/>
      <c r="H1221" s="27"/>
      <c r="I1221" s="72"/>
      <c r="J1221" s="53"/>
      <c r="K1221" s="53"/>
      <c r="L1221" s="53"/>
      <c r="M1221" s="53"/>
      <c r="N1221" s="27">
        <f>F1221+J1221+K1221</f>
        <v>367</v>
      </c>
      <c r="O1221" s="27">
        <f>G1221+K1221</f>
        <v>0</v>
      </c>
      <c r="P1221" s="27">
        <f>H1221+L1221+M1221</f>
        <v>0</v>
      </c>
      <c r="Q1221" s="72">
        <f>I1221+M1221</f>
        <v>0</v>
      </c>
      <c r="R1221" s="188"/>
      <c r="S1221" s="188"/>
      <c r="T1221" s="188"/>
      <c r="U1221" s="188"/>
      <c r="V1221" s="27">
        <f>N1221+R1221+S1221</f>
        <v>367</v>
      </c>
      <c r="W1221" s="27">
        <f>O1221+S1221</f>
        <v>0</v>
      </c>
      <c r="X1221" s="27">
        <f>P1221+T1221+U1221</f>
        <v>0</v>
      </c>
      <c r="Y1221" s="72">
        <f>Q1221+U1221</f>
        <v>0</v>
      </c>
      <c r="Z1221" s="188"/>
      <c r="AA1221" s="188"/>
      <c r="AB1221" s="188"/>
      <c r="AC1221" s="188"/>
      <c r="AD1221" s="27">
        <f>V1221+Z1221+AA1221</f>
        <v>367</v>
      </c>
      <c r="AE1221" s="27">
        <f>W1221+AA1221</f>
        <v>0</v>
      </c>
      <c r="AF1221" s="27">
        <f>X1221+AB1221+AC1221</f>
        <v>0</v>
      </c>
      <c r="AG1221" s="72">
        <f>Y1221+AC1221</f>
        <v>0</v>
      </c>
      <c r="AH1221" s="188"/>
      <c r="AI1221" s="188"/>
      <c r="AJ1221" s="188"/>
      <c r="AK1221" s="188"/>
      <c r="AL1221" s="27">
        <f>AD1221+AH1221+AI1221</f>
        <v>367</v>
      </c>
      <c r="AM1221" s="27">
        <f>AE1221+AI1221</f>
        <v>0</v>
      </c>
      <c r="AN1221" s="27">
        <f>AF1221+AJ1221+AK1221</f>
        <v>0</v>
      </c>
      <c r="AO1221" s="72">
        <f>AG1221+AK1221</f>
        <v>0</v>
      </c>
      <c r="AP1221" s="188"/>
      <c r="AQ1221" s="188"/>
      <c r="AR1221" s="188"/>
      <c r="AS1221" s="188"/>
      <c r="AT1221" s="27">
        <f>AL1221+AP1221+AQ1221</f>
        <v>367</v>
      </c>
      <c r="AU1221" s="27">
        <f>AM1221+AQ1221</f>
        <v>0</v>
      </c>
      <c r="AV1221" s="27">
        <f>AN1221+AR1221+AS1221</f>
        <v>0</v>
      </c>
      <c r="AW1221" s="72">
        <f>AO1221+AS1221</f>
        <v>0</v>
      </c>
    </row>
    <row r="1222" spans="1:49" s="7" customFormat="1" ht="18.75">
      <c r="A1222" s="24" t="s">
        <v>100</v>
      </c>
      <c r="B1222" s="43" t="s">
        <v>9</v>
      </c>
      <c r="C1222" s="43" t="s">
        <v>48</v>
      </c>
      <c r="D1222" s="43" t="s">
        <v>488</v>
      </c>
      <c r="E1222" s="43" t="s">
        <v>89</v>
      </c>
      <c r="F1222" s="59">
        <f t="shared" si="1628"/>
        <v>45934</v>
      </c>
      <c r="G1222" s="59">
        <f t="shared" si="1628"/>
        <v>0</v>
      </c>
      <c r="H1222" s="59">
        <f t="shared" si="1628"/>
        <v>0</v>
      </c>
      <c r="I1222" s="59">
        <f t="shared" si="1628"/>
        <v>0</v>
      </c>
      <c r="J1222" s="59">
        <f t="shared" si="1628"/>
        <v>0</v>
      </c>
      <c r="K1222" s="59">
        <f t="shared" si="1628"/>
        <v>0</v>
      </c>
      <c r="L1222" s="59">
        <f t="shared" si="1628"/>
        <v>0</v>
      </c>
      <c r="M1222" s="59">
        <f t="shared" si="1628"/>
        <v>0</v>
      </c>
      <c r="N1222" s="59">
        <f t="shared" si="1628"/>
        <v>45934</v>
      </c>
      <c r="O1222" s="59">
        <f t="shared" si="1628"/>
        <v>0</v>
      </c>
      <c r="P1222" s="59">
        <f t="shared" si="1628"/>
        <v>0</v>
      </c>
      <c r="Q1222" s="59">
        <f t="shared" si="1628"/>
        <v>0</v>
      </c>
      <c r="R1222" s="199">
        <f t="shared" si="1628"/>
        <v>0</v>
      </c>
      <c r="S1222" s="199">
        <f t="shared" si="1628"/>
        <v>0</v>
      </c>
      <c r="T1222" s="199">
        <f t="shared" si="1628"/>
        <v>0</v>
      </c>
      <c r="U1222" s="199">
        <f t="shared" si="1628"/>
        <v>0</v>
      </c>
      <c r="V1222" s="59">
        <f t="shared" ref="V1222:AL1222" si="1633">V1223</f>
        <v>45934</v>
      </c>
      <c r="W1222" s="59">
        <f t="shared" si="1633"/>
        <v>0</v>
      </c>
      <c r="X1222" s="59">
        <f t="shared" si="1633"/>
        <v>0</v>
      </c>
      <c r="Y1222" s="59">
        <f t="shared" si="1633"/>
        <v>0</v>
      </c>
      <c r="Z1222" s="199">
        <f t="shared" si="1633"/>
        <v>0</v>
      </c>
      <c r="AA1222" s="199">
        <f t="shared" si="1633"/>
        <v>0</v>
      </c>
      <c r="AB1222" s="199">
        <f t="shared" si="1633"/>
        <v>0</v>
      </c>
      <c r="AC1222" s="199">
        <f t="shared" si="1633"/>
        <v>0</v>
      </c>
      <c r="AD1222" s="59">
        <f t="shared" si="1633"/>
        <v>45934</v>
      </c>
      <c r="AE1222" s="59">
        <f t="shared" si="1633"/>
        <v>0</v>
      </c>
      <c r="AF1222" s="59">
        <f t="shared" si="1633"/>
        <v>0</v>
      </c>
      <c r="AG1222" s="59">
        <f t="shared" si="1633"/>
        <v>0</v>
      </c>
      <c r="AH1222" s="199">
        <f t="shared" si="1633"/>
        <v>0</v>
      </c>
      <c r="AI1222" s="199">
        <f t="shared" si="1633"/>
        <v>0</v>
      </c>
      <c r="AJ1222" s="199">
        <f t="shared" si="1633"/>
        <v>0</v>
      </c>
      <c r="AK1222" s="199">
        <f t="shared" si="1633"/>
        <v>0</v>
      </c>
      <c r="AL1222" s="59">
        <f t="shared" si="1633"/>
        <v>45934</v>
      </c>
      <c r="AM1222" s="59">
        <f t="shared" ref="AM1222:AW1222" si="1634">AM1223</f>
        <v>0</v>
      </c>
      <c r="AN1222" s="59">
        <f t="shared" si="1634"/>
        <v>0</v>
      </c>
      <c r="AO1222" s="59">
        <f t="shared" si="1634"/>
        <v>0</v>
      </c>
      <c r="AP1222" s="199">
        <f t="shared" si="1634"/>
        <v>0</v>
      </c>
      <c r="AQ1222" s="199">
        <f t="shared" si="1634"/>
        <v>0</v>
      </c>
      <c r="AR1222" s="199">
        <f t="shared" si="1634"/>
        <v>0</v>
      </c>
      <c r="AS1222" s="199">
        <f t="shared" si="1634"/>
        <v>0</v>
      </c>
      <c r="AT1222" s="59">
        <f t="shared" si="1634"/>
        <v>45934</v>
      </c>
      <c r="AU1222" s="59">
        <f t="shared" si="1634"/>
        <v>0</v>
      </c>
      <c r="AV1222" s="59">
        <f t="shared" si="1634"/>
        <v>0</v>
      </c>
      <c r="AW1222" s="59">
        <f t="shared" si="1634"/>
        <v>0</v>
      </c>
    </row>
    <row r="1223" spans="1:49" s="7" customFormat="1" ht="33.75">
      <c r="A1223" s="24" t="s">
        <v>489</v>
      </c>
      <c r="B1223" s="43" t="s">
        <v>9</v>
      </c>
      <c r="C1223" s="43" t="s">
        <v>48</v>
      </c>
      <c r="D1223" s="43" t="s">
        <v>488</v>
      </c>
      <c r="E1223" s="43" t="s">
        <v>180</v>
      </c>
      <c r="F1223" s="27">
        <v>45934</v>
      </c>
      <c r="G1223" s="27"/>
      <c r="H1223" s="27"/>
      <c r="I1223" s="72"/>
      <c r="J1223" s="53"/>
      <c r="K1223" s="53"/>
      <c r="L1223" s="53"/>
      <c r="M1223" s="53"/>
      <c r="N1223" s="27">
        <f>F1223+J1223+K1223</f>
        <v>45934</v>
      </c>
      <c r="O1223" s="27">
        <f>G1223+K1223</f>
        <v>0</v>
      </c>
      <c r="P1223" s="27">
        <f>H1223+L1223+M1223</f>
        <v>0</v>
      </c>
      <c r="Q1223" s="72">
        <f>I1223+M1223</f>
        <v>0</v>
      </c>
      <c r="R1223" s="188"/>
      <c r="S1223" s="188"/>
      <c r="T1223" s="188"/>
      <c r="U1223" s="188"/>
      <c r="V1223" s="27">
        <f>N1223+R1223+S1223</f>
        <v>45934</v>
      </c>
      <c r="W1223" s="27">
        <f>O1223+S1223</f>
        <v>0</v>
      </c>
      <c r="X1223" s="27">
        <f>P1223+T1223+U1223</f>
        <v>0</v>
      </c>
      <c r="Y1223" s="72">
        <f>Q1223+U1223</f>
        <v>0</v>
      </c>
      <c r="Z1223" s="188"/>
      <c r="AA1223" s="188"/>
      <c r="AB1223" s="188"/>
      <c r="AC1223" s="188"/>
      <c r="AD1223" s="27">
        <f>V1223+Z1223+AA1223</f>
        <v>45934</v>
      </c>
      <c r="AE1223" s="27">
        <f>W1223+AA1223</f>
        <v>0</v>
      </c>
      <c r="AF1223" s="27">
        <f>X1223+AB1223+AC1223</f>
        <v>0</v>
      </c>
      <c r="AG1223" s="72">
        <f>Y1223+AC1223</f>
        <v>0</v>
      </c>
      <c r="AH1223" s="188"/>
      <c r="AI1223" s="188"/>
      <c r="AJ1223" s="188"/>
      <c r="AK1223" s="188"/>
      <c r="AL1223" s="27">
        <f>AD1223+AH1223+AI1223</f>
        <v>45934</v>
      </c>
      <c r="AM1223" s="27">
        <f>AE1223+AI1223</f>
        <v>0</v>
      </c>
      <c r="AN1223" s="27">
        <f>AF1223+AJ1223+AK1223</f>
        <v>0</v>
      </c>
      <c r="AO1223" s="72">
        <f>AG1223+AK1223</f>
        <v>0</v>
      </c>
      <c r="AP1223" s="188"/>
      <c r="AQ1223" s="188"/>
      <c r="AR1223" s="188"/>
      <c r="AS1223" s="188"/>
      <c r="AT1223" s="27">
        <f>AL1223+AP1223+AQ1223</f>
        <v>45934</v>
      </c>
      <c r="AU1223" s="27">
        <f>AM1223+AQ1223</f>
        <v>0</v>
      </c>
      <c r="AV1223" s="27">
        <f>AN1223+AR1223+AS1223</f>
        <v>0</v>
      </c>
      <c r="AW1223" s="72">
        <f>AO1223+AS1223</f>
        <v>0</v>
      </c>
    </row>
    <row r="1224" spans="1:49" s="7" customFormat="1" ht="18.75">
      <c r="A1224" s="24" t="s">
        <v>79</v>
      </c>
      <c r="B1224" s="43" t="s">
        <v>9</v>
      </c>
      <c r="C1224" s="43" t="s">
        <v>48</v>
      </c>
      <c r="D1224" s="43" t="s">
        <v>218</v>
      </c>
      <c r="E1224" s="43"/>
      <c r="F1224" s="27">
        <f>F1225</f>
        <v>0</v>
      </c>
      <c r="G1224" s="27">
        <f t="shared" ref="G1224:V1225" si="1635">G1225</f>
        <v>0</v>
      </c>
      <c r="H1224" s="27">
        <f t="shared" si="1635"/>
        <v>46301</v>
      </c>
      <c r="I1224" s="27">
        <f t="shared" si="1635"/>
        <v>0</v>
      </c>
      <c r="J1224" s="27">
        <f t="shared" si="1635"/>
        <v>0</v>
      </c>
      <c r="K1224" s="27">
        <f t="shared" si="1635"/>
        <v>0</v>
      </c>
      <c r="L1224" s="27">
        <f t="shared" si="1635"/>
        <v>0</v>
      </c>
      <c r="M1224" s="27">
        <f t="shared" si="1635"/>
        <v>0</v>
      </c>
      <c r="N1224" s="27">
        <f t="shared" si="1635"/>
        <v>0</v>
      </c>
      <c r="O1224" s="27">
        <f t="shared" si="1635"/>
        <v>0</v>
      </c>
      <c r="P1224" s="27">
        <f t="shared" si="1635"/>
        <v>46301</v>
      </c>
      <c r="Q1224" s="27">
        <f t="shared" si="1635"/>
        <v>0</v>
      </c>
      <c r="R1224" s="181">
        <f t="shared" si="1635"/>
        <v>0</v>
      </c>
      <c r="S1224" s="181">
        <f t="shared" si="1635"/>
        <v>0</v>
      </c>
      <c r="T1224" s="181">
        <f t="shared" si="1635"/>
        <v>0</v>
      </c>
      <c r="U1224" s="181">
        <f t="shared" si="1635"/>
        <v>0</v>
      </c>
      <c r="V1224" s="27">
        <f t="shared" si="1635"/>
        <v>0</v>
      </c>
      <c r="W1224" s="27">
        <f t="shared" ref="W1224:AM1225" si="1636">W1225</f>
        <v>0</v>
      </c>
      <c r="X1224" s="27">
        <f t="shared" si="1636"/>
        <v>46301</v>
      </c>
      <c r="Y1224" s="27">
        <f t="shared" si="1636"/>
        <v>0</v>
      </c>
      <c r="Z1224" s="181">
        <f t="shared" si="1636"/>
        <v>0</v>
      </c>
      <c r="AA1224" s="181">
        <f t="shared" si="1636"/>
        <v>0</v>
      </c>
      <c r="AB1224" s="181">
        <f t="shared" si="1636"/>
        <v>0</v>
      </c>
      <c r="AC1224" s="181">
        <f t="shared" si="1636"/>
        <v>0</v>
      </c>
      <c r="AD1224" s="27">
        <f t="shared" si="1636"/>
        <v>0</v>
      </c>
      <c r="AE1224" s="27">
        <f t="shared" si="1636"/>
        <v>0</v>
      </c>
      <c r="AF1224" s="27">
        <f t="shared" si="1636"/>
        <v>46301</v>
      </c>
      <c r="AG1224" s="27">
        <f t="shared" si="1636"/>
        <v>0</v>
      </c>
      <c r="AH1224" s="181">
        <f t="shared" si="1636"/>
        <v>0</v>
      </c>
      <c r="AI1224" s="181">
        <f t="shared" si="1636"/>
        <v>0</v>
      </c>
      <c r="AJ1224" s="181">
        <f t="shared" si="1636"/>
        <v>0</v>
      </c>
      <c r="AK1224" s="181">
        <f t="shared" si="1636"/>
        <v>0</v>
      </c>
      <c r="AL1224" s="27">
        <f t="shared" si="1636"/>
        <v>0</v>
      </c>
      <c r="AM1224" s="27">
        <f t="shared" si="1636"/>
        <v>0</v>
      </c>
      <c r="AN1224" s="27">
        <f t="shared" ref="AN1224:AW1225" si="1637">AN1225</f>
        <v>46301</v>
      </c>
      <c r="AO1224" s="27">
        <f t="shared" si="1637"/>
        <v>0</v>
      </c>
      <c r="AP1224" s="181">
        <f t="shared" si="1637"/>
        <v>0</v>
      </c>
      <c r="AQ1224" s="181">
        <f t="shared" si="1637"/>
        <v>0</v>
      </c>
      <c r="AR1224" s="181">
        <f t="shared" si="1637"/>
        <v>0</v>
      </c>
      <c r="AS1224" s="181">
        <f t="shared" si="1637"/>
        <v>0</v>
      </c>
      <c r="AT1224" s="27">
        <f t="shared" si="1637"/>
        <v>0</v>
      </c>
      <c r="AU1224" s="27">
        <f t="shared" si="1637"/>
        <v>0</v>
      </c>
      <c r="AV1224" s="27">
        <f t="shared" si="1637"/>
        <v>46301</v>
      </c>
      <c r="AW1224" s="27">
        <f t="shared" si="1637"/>
        <v>0</v>
      </c>
    </row>
    <row r="1225" spans="1:49" s="7" customFormat="1" ht="33.75">
      <c r="A1225" s="24" t="s">
        <v>65</v>
      </c>
      <c r="B1225" s="43" t="s">
        <v>9</v>
      </c>
      <c r="C1225" s="43" t="s">
        <v>48</v>
      </c>
      <c r="D1225" s="43" t="s">
        <v>729</v>
      </c>
      <c r="E1225" s="43"/>
      <c r="F1225" s="27">
        <f>F1226</f>
        <v>0</v>
      </c>
      <c r="G1225" s="27">
        <f t="shared" si="1635"/>
        <v>0</v>
      </c>
      <c r="H1225" s="27">
        <f t="shared" si="1635"/>
        <v>46301</v>
      </c>
      <c r="I1225" s="27">
        <f t="shared" si="1635"/>
        <v>0</v>
      </c>
      <c r="J1225" s="27">
        <f t="shared" si="1635"/>
        <v>0</v>
      </c>
      <c r="K1225" s="27">
        <f t="shared" si="1635"/>
        <v>0</v>
      </c>
      <c r="L1225" s="27">
        <f t="shared" si="1635"/>
        <v>0</v>
      </c>
      <c r="M1225" s="27">
        <f t="shared" si="1635"/>
        <v>0</v>
      </c>
      <c r="N1225" s="27">
        <f t="shared" si="1635"/>
        <v>0</v>
      </c>
      <c r="O1225" s="27">
        <f t="shared" si="1635"/>
        <v>0</v>
      </c>
      <c r="P1225" s="27">
        <f t="shared" si="1635"/>
        <v>46301</v>
      </c>
      <c r="Q1225" s="27">
        <f t="shared" si="1635"/>
        <v>0</v>
      </c>
      <c r="R1225" s="181">
        <f t="shared" si="1635"/>
        <v>0</v>
      </c>
      <c r="S1225" s="181">
        <f t="shared" si="1635"/>
        <v>0</v>
      </c>
      <c r="T1225" s="181">
        <f t="shared" si="1635"/>
        <v>0</v>
      </c>
      <c r="U1225" s="181">
        <f t="shared" si="1635"/>
        <v>0</v>
      </c>
      <c r="V1225" s="27">
        <f t="shared" si="1635"/>
        <v>0</v>
      </c>
      <c r="W1225" s="27">
        <f t="shared" si="1636"/>
        <v>0</v>
      </c>
      <c r="X1225" s="27">
        <f t="shared" si="1636"/>
        <v>46301</v>
      </c>
      <c r="Y1225" s="27">
        <f t="shared" si="1636"/>
        <v>0</v>
      </c>
      <c r="Z1225" s="181">
        <f t="shared" si="1636"/>
        <v>0</v>
      </c>
      <c r="AA1225" s="181">
        <f t="shared" si="1636"/>
        <v>0</v>
      </c>
      <c r="AB1225" s="181">
        <f t="shared" si="1636"/>
        <v>0</v>
      </c>
      <c r="AC1225" s="181">
        <f t="shared" si="1636"/>
        <v>0</v>
      </c>
      <c r="AD1225" s="27">
        <f t="shared" si="1636"/>
        <v>0</v>
      </c>
      <c r="AE1225" s="27">
        <f t="shared" si="1636"/>
        <v>0</v>
      </c>
      <c r="AF1225" s="27">
        <f t="shared" si="1636"/>
        <v>46301</v>
      </c>
      <c r="AG1225" s="27">
        <f t="shared" si="1636"/>
        <v>0</v>
      </c>
      <c r="AH1225" s="181">
        <f t="shared" si="1636"/>
        <v>0</v>
      </c>
      <c r="AI1225" s="181">
        <f t="shared" si="1636"/>
        <v>0</v>
      </c>
      <c r="AJ1225" s="181">
        <f t="shared" si="1636"/>
        <v>0</v>
      </c>
      <c r="AK1225" s="181">
        <f t="shared" si="1636"/>
        <v>0</v>
      </c>
      <c r="AL1225" s="27">
        <f t="shared" si="1636"/>
        <v>0</v>
      </c>
      <c r="AM1225" s="27">
        <f t="shared" si="1636"/>
        <v>0</v>
      </c>
      <c r="AN1225" s="27">
        <f t="shared" si="1637"/>
        <v>46301</v>
      </c>
      <c r="AO1225" s="27">
        <f t="shared" si="1637"/>
        <v>0</v>
      </c>
      <c r="AP1225" s="181">
        <f t="shared" si="1637"/>
        <v>0</v>
      </c>
      <c r="AQ1225" s="181">
        <f t="shared" si="1637"/>
        <v>0</v>
      </c>
      <c r="AR1225" s="181">
        <f t="shared" si="1637"/>
        <v>0</v>
      </c>
      <c r="AS1225" s="181">
        <f t="shared" si="1637"/>
        <v>0</v>
      </c>
      <c r="AT1225" s="27">
        <f t="shared" si="1637"/>
        <v>0</v>
      </c>
      <c r="AU1225" s="27">
        <f t="shared" si="1637"/>
        <v>0</v>
      </c>
      <c r="AV1225" s="27">
        <f t="shared" si="1637"/>
        <v>46301</v>
      </c>
      <c r="AW1225" s="27">
        <f t="shared" si="1637"/>
        <v>0</v>
      </c>
    </row>
    <row r="1226" spans="1:49" s="7" customFormat="1" ht="165.75">
      <c r="A1226" s="24" t="s">
        <v>731</v>
      </c>
      <c r="B1226" s="43" t="s">
        <v>9</v>
      </c>
      <c r="C1226" s="43" t="s">
        <v>48</v>
      </c>
      <c r="D1226" s="43" t="s">
        <v>730</v>
      </c>
      <c r="E1226" s="43"/>
      <c r="F1226" s="27">
        <f>F1227+F1229</f>
        <v>0</v>
      </c>
      <c r="G1226" s="27">
        <f t="shared" ref="G1226:AW1226" si="1638">G1227+G1229</f>
        <v>0</v>
      </c>
      <c r="H1226" s="27">
        <f t="shared" si="1638"/>
        <v>46301</v>
      </c>
      <c r="I1226" s="27">
        <f t="shared" si="1638"/>
        <v>0</v>
      </c>
      <c r="J1226" s="27">
        <f t="shared" si="1638"/>
        <v>0</v>
      </c>
      <c r="K1226" s="27">
        <f t="shared" si="1638"/>
        <v>0</v>
      </c>
      <c r="L1226" s="27">
        <f t="shared" si="1638"/>
        <v>0</v>
      </c>
      <c r="M1226" s="27">
        <f t="shared" si="1638"/>
        <v>0</v>
      </c>
      <c r="N1226" s="27">
        <f t="shared" si="1638"/>
        <v>0</v>
      </c>
      <c r="O1226" s="27">
        <f t="shared" si="1638"/>
        <v>0</v>
      </c>
      <c r="P1226" s="27">
        <f t="shared" si="1638"/>
        <v>46301</v>
      </c>
      <c r="Q1226" s="27">
        <f t="shared" si="1638"/>
        <v>0</v>
      </c>
      <c r="R1226" s="181">
        <f t="shared" si="1638"/>
        <v>0</v>
      </c>
      <c r="S1226" s="181">
        <f t="shared" si="1638"/>
        <v>0</v>
      </c>
      <c r="T1226" s="181">
        <f t="shared" si="1638"/>
        <v>0</v>
      </c>
      <c r="U1226" s="181">
        <f t="shared" si="1638"/>
        <v>0</v>
      </c>
      <c r="V1226" s="27">
        <f t="shared" si="1638"/>
        <v>0</v>
      </c>
      <c r="W1226" s="27">
        <f t="shared" si="1638"/>
        <v>0</v>
      </c>
      <c r="X1226" s="27">
        <f t="shared" si="1638"/>
        <v>46301</v>
      </c>
      <c r="Y1226" s="27">
        <f t="shared" si="1638"/>
        <v>0</v>
      </c>
      <c r="Z1226" s="181">
        <f t="shared" si="1638"/>
        <v>0</v>
      </c>
      <c r="AA1226" s="181">
        <f t="shared" si="1638"/>
        <v>0</v>
      </c>
      <c r="AB1226" s="181">
        <f t="shared" si="1638"/>
        <v>0</v>
      </c>
      <c r="AC1226" s="181">
        <f t="shared" si="1638"/>
        <v>0</v>
      </c>
      <c r="AD1226" s="27">
        <f t="shared" si="1638"/>
        <v>0</v>
      </c>
      <c r="AE1226" s="27">
        <f t="shared" si="1638"/>
        <v>0</v>
      </c>
      <c r="AF1226" s="27">
        <f t="shared" si="1638"/>
        <v>46301</v>
      </c>
      <c r="AG1226" s="27">
        <f t="shared" si="1638"/>
        <v>0</v>
      </c>
      <c r="AH1226" s="181">
        <f t="shared" si="1638"/>
        <v>0</v>
      </c>
      <c r="AI1226" s="181">
        <f t="shared" si="1638"/>
        <v>0</v>
      </c>
      <c r="AJ1226" s="181">
        <f t="shared" si="1638"/>
        <v>0</v>
      </c>
      <c r="AK1226" s="181">
        <f t="shared" si="1638"/>
        <v>0</v>
      </c>
      <c r="AL1226" s="27">
        <f t="shared" si="1638"/>
        <v>0</v>
      </c>
      <c r="AM1226" s="27">
        <f t="shared" si="1638"/>
        <v>0</v>
      </c>
      <c r="AN1226" s="27">
        <f t="shared" si="1638"/>
        <v>46301</v>
      </c>
      <c r="AO1226" s="27">
        <f t="shared" si="1638"/>
        <v>0</v>
      </c>
      <c r="AP1226" s="181">
        <f t="shared" si="1638"/>
        <v>0</v>
      </c>
      <c r="AQ1226" s="181">
        <f t="shared" si="1638"/>
        <v>0</v>
      </c>
      <c r="AR1226" s="181">
        <f t="shared" si="1638"/>
        <v>0</v>
      </c>
      <c r="AS1226" s="181">
        <f t="shared" si="1638"/>
        <v>0</v>
      </c>
      <c r="AT1226" s="27">
        <f t="shared" si="1638"/>
        <v>0</v>
      </c>
      <c r="AU1226" s="27">
        <f t="shared" si="1638"/>
        <v>0</v>
      </c>
      <c r="AV1226" s="27">
        <f t="shared" si="1638"/>
        <v>46301</v>
      </c>
      <c r="AW1226" s="27">
        <f t="shared" si="1638"/>
        <v>0</v>
      </c>
    </row>
    <row r="1227" spans="1:49" s="7" customFormat="1" ht="33.75">
      <c r="A1227" s="24" t="s">
        <v>345</v>
      </c>
      <c r="B1227" s="43" t="s">
        <v>9</v>
      </c>
      <c r="C1227" s="43" t="s">
        <v>48</v>
      </c>
      <c r="D1227" s="43" t="s">
        <v>730</v>
      </c>
      <c r="E1227" s="43" t="s">
        <v>78</v>
      </c>
      <c r="F1227" s="27">
        <f>F1228</f>
        <v>0</v>
      </c>
      <c r="G1227" s="27">
        <f t="shared" ref="G1227:AW1227" si="1639">G1228</f>
        <v>0</v>
      </c>
      <c r="H1227" s="27">
        <f t="shared" si="1639"/>
        <v>367</v>
      </c>
      <c r="I1227" s="27">
        <f t="shared" si="1639"/>
        <v>0</v>
      </c>
      <c r="J1227" s="27">
        <f t="shared" si="1639"/>
        <v>0</v>
      </c>
      <c r="K1227" s="27">
        <f t="shared" si="1639"/>
        <v>0</v>
      </c>
      <c r="L1227" s="27">
        <f t="shared" si="1639"/>
        <v>0</v>
      </c>
      <c r="M1227" s="27">
        <f t="shared" si="1639"/>
        <v>0</v>
      </c>
      <c r="N1227" s="27">
        <f t="shared" si="1639"/>
        <v>0</v>
      </c>
      <c r="O1227" s="27">
        <f t="shared" si="1639"/>
        <v>0</v>
      </c>
      <c r="P1227" s="27">
        <f t="shared" si="1639"/>
        <v>367</v>
      </c>
      <c r="Q1227" s="27">
        <f t="shared" si="1639"/>
        <v>0</v>
      </c>
      <c r="R1227" s="181">
        <f t="shared" si="1639"/>
        <v>0</v>
      </c>
      <c r="S1227" s="181">
        <f t="shared" si="1639"/>
        <v>0</v>
      </c>
      <c r="T1227" s="181">
        <f t="shared" si="1639"/>
        <v>0</v>
      </c>
      <c r="U1227" s="181">
        <f t="shared" si="1639"/>
        <v>0</v>
      </c>
      <c r="V1227" s="27">
        <f t="shared" si="1639"/>
        <v>0</v>
      </c>
      <c r="W1227" s="27">
        <f t="shared" si="1639"/>
        <v>0</v>
      </c>
      <c r="X1227" s="27">
        <f t="shared" si="1639"/>
        <v>367</v>
      </c>
      <c r="Y1227" s="27">
        <f t="shared" si="1639"/>
        <v>0</v>
      </c>
      <c r="Z1227" s="181">
        <f t="shared" si="1639"/>
        <v>0</v>
      </c>
      <c r="AA1227" s="181">
        <f t="shared" si="1639"/>
        <v>0</v>
      </c>
      <c r="AB1227" s="181">
        <f t="shared" si="1639"/>
        <v>0</v>
      </c>
      <c r="AC1227" s="181">
        <f t="shared" si="1639"/>
        <v>0</v>
      </c>
      <c r="AD1227" s="27">
        <f t="shared" si="1639"/>
        <v>0</v>
      </c>
      <c r="AE1227" s="27">
        <f t="shared" si="1639"/>
        <v>0</v>
      </c>
      <c r="AF1227" s="27">
        <f t="shared" si="1639"/>
        <v>367</v>
      </c>
      <c r="AG1227" s="27">
        <f t="shared" si="1639"/>
        <v>0</v>
      </c>
      <c r="AH1227" s="181">
        <f t="shared" si="1639"/>
        <v>0</v>
      </c>
      <c r="AI1227" s="181">
        <f t="shared" si="1639"/>
        <v>0</v>
      </c>
      <c r="AJ1227" s="181">
        <f t="shared" si="1639"/>
        <v>0</v>
      </c>
      <c r="AK1227" s="181">
        <f t="shared" si="1639"/>
        <v>0</v>
      </c>
      <c r="AL1227" s="27">
        <f t="shared" si="1639"/>
        <v>0</v>
      </c>
      <c r="AM1227" s="27">
        <f t="shared" si="1639"/>
        <v>0</v>
      </c>
      <c r="AN1227" s="27">
        <f t="shared" si="1639"/>
        <v>367</v>
      </c>
      <c r="AO1227" s="27">
        <f t="shared" si="1639"/>
        <v>0</v>
      </c>
      <c r="AP1227" s="181">
        <f t="shared" si="1639"/>
        <v>0</v>
      </c>
      <c r="AQ1227" s="181">
        <f t="shared" si="1639"/>
        <v>0</v>
      </c>
      <c r="AR1227" s="181">
        <f t="shared" si="1639"/>
        <v>0</v>
      </c>
      <c r="AS1227" s="181">
        <f t="shared" si="1639"/>
        <v>0</v>
      </c>
      <c r="AT1227" s="27">
        <f t="shared" si="1639"/>
        <v>0</v>
      </c>
      <c r="AU1227" s="27">
        <f t="shared" si="1639"/>
        <v>0</v>
      </c>
      <c r="AV1227" s="27">
        <f t="shared" si="1639"/>
        <v>367</v>
      </c>
      <c r="AW1227" s="27">
        <f t="shared" si="1639"/>
        <v>0</v>
      </c>
    </row>
    <row r="1228" spans="1:49" s="7" customFormat="1" ht="50.25">
      <c r="A1228" s="24" t="s">
        <v>161</v>
      </c>
      <c r="B1228" s="43" t="s">
        <v>9</v>
      </c>
      <c r="C1228" s="43" t="s">
        <v>48</v>
      </c>
      <c r="D1228" s="43" t="s">
        <v>730</v>
      </c>
      <c r="E1228" s="43" t="s">
        <v>160</v>
      </c>
      <c r="F1228" s="27"/>
      <c r="G1228" s="27"/>
      <c r="H1228" s="27">
        <v>367</v>
      </c>
      <c r="I1228" s="72"/>
      <c r="J1228" s="53"/>
      <c r="K1228" s="53"/>
      <c r="L1228" s="53"/>
      <c r="M1228" s="53"/>
      <c r="N1228" s="27">
        <f>F1228+J1228+K1228</f>
        <v>0</v>
      </c>
      <c r="O1228" s="27">
        <f>G1228+K1228</f>
        <v>0</v>
      </c>
      <c r="P1228" s="27">
        <f>H1228+L1228+M1228</f>
        <v>367</v>
      </c>
      <c r="Q1228" s="72">
        <f>I1228+M1228</f>
        <v>0</v>
      </c>
      <c r="R1228" s="188"/>
      <c r="S1228" s="188"/>
      <c r="T1228" s="188"/>
      <c r="U1228" s="188"/>
      <c r="V1228" s="27">
        <f>N1228+R1228+S1228</f>
        <v>0</v>
      </c>
      <c r="W1228" s="27">
        <f>O1228+S1228</f>
        <v>0</v>
      </c>
      <c r="X1228" s="27">
        <f>P1228+T1228+U1228</f>
        <v>367</v>
      </c>
      <c r="Y1228" s="72">
        <f>Q1228+U1228</f>
        <v>0</v>
      </c>
      <c r="Z1228" s="188"/>
      <c r="AA1228" s="188"/>
      <c r="AB1228" s="188"/>
      <c r="AC1228" s="188"/>
      <c r="AD1228" s="27">
        <f>V1228+Z1228+AA1228</f>
        <v>0</v>
      </c>
      <c r="AE1228" s="27">
        <f>W1228+AA1228</f>
        <v>0</v>
      </c>
      <c r="AF1228" s="27">
        <f>X1228+AB1228+AC1228</f>
        <v>367</v>
      </c>
      <c r="AG1228" s="72">
        <f>Y1228+AC1228</f>
        <v>0</v>
      </c>
      <c r="AH1228" s="188"/>
      <c r="AI1228" s="188"/>
      <c r="AJ1228" s="188"/>
      <c r="AK1228" s="188"/>
      <c r="AL1228" s="27">
        <f>AD1228+AH1228+AI1228</f>
        <v>0</v>
      </c>
      <c r="AM1228" s="27">
        <f>AE1228+AI1228</f>
        <v>0</v>
      </c>
      <c r="AN1228" s="27">
        <f>AF1228+AJ1228+AK1228</f>
        <v>367</v>
      </c>
      <c r="AO1228" s="72">
        <f>AG1228+AK1228</f>
        <v>0</v>
      </c>
      <c r="AP1228" s="188"/>
      <c r="AQ1228" s="188"/>
      <c r="AR1228" s="188"/>
      <c r="AS1228" s="188"/>
      <c r="AT1228" s="27">
        <f>AL1228+AP1228+AQ1228</f>
        <v>0</v>
      </c>
      <c r="AU1228" s="27">
        <f>AM1228+AQ1228</f>
        <v>0</v>
      </c>
      <c r="AV1228" s="27">
        <f>AN1228+AR1228+AS1228</f>
        <v>367</v>
      </c>
      <c r="AW1228" s="72">
        <f>AO1228+AS1228</f>
        <v>0</v>
      </c>
    </row>
    <row r="1229" spans="1:49" s="7" customFormat="1" ht="18.75">
      <c r="A1229" s="24" t="s">
        <v>100</v>
      </c>
      <c r="B1229" s="43" t="s">
        <v>9</v>
      </c>
      <c r="C1229" s="43" t="s">
        <v>48</v>
      </c>
      <c r="D1229" s="43" t="s">
        <v>730</v>
      </c>
      <c r="E1229" s="43" t="s">
        <v>89</v>
      </c>
      <c r="F1229" s="27">
        <f>F1230</f>
        <v>0</v>
      </c>
      <c r="G1229" s="27">
        <f t="shared" ref="G1229:AW1229" si="1640">G1230</f>
        <v>0</v>
      </c>
      <c r="H1229" s="27">
        <f t="shared" si="1640"/>
        <v>45934</v>
      </c>
      <c r="I1229" s="27">
        <f t="shared" si="1640"/>
        <v>0</v>
      </c>
      <c r="J1229" s="27">
        <f t="shared" si="1640"/>
        <v>0</v>
      </c>
      <c r="K1229" s="27">
        <f t="shared" si="1640"/>
        <v>0</v>
      </c>
      <c r="L1229" s="27">
        <f t="shared" si="1640"/>
        <v>0</v>
      </c>
      <c r="M1229" s="27">
        <f t="shared" si="1640"/>
        <v>0</v>
      </c>
      <c r="N1229" s="27">
        <f t="shared" si="1640"/>
        <v>0</v>
      </c>
      <c r="O1229" s="27">
        <f t="shared" si="1640"/>
        <v>0</v>
      </c>
      <c r="P1229" s="27">
        <f t="shared" si="1640"/>
        <v>45934</v>
      </c>
      <c r="Q1229" s="27">
        <f t="shared" si="1640"/>
        <v>0</v>
      </c>
      <c r="R1229" s="181">
        <f t="shared" si="1640"/>
        <v>0</v>
      </c>
      <c r="S1229" s="181">
        <f t="shared" si="1640"/>
        <v>0</v>
      </c>
      <c r="T1229" s="181">
        <f t="shared" si="1640"/>
        <v>0</v>
      </c>
      <c r="U1229" s="181">
        <f t="shared" si="1640"/>
        <v>0</v>
      </c>
      <c r="V1229" s="27">
        <f t="shared" si="1640"/>
        <v>0</v>
      </c>
      <c r="W1229" s="27">
        <f t="shared" si="1640"/>
        <v>0</v>
      </c>
      <c r="X1229" s="27">
        <f t="shared" si="1640"/>
        <v>45934</v>
      </c>
      <c r="Y1229" s="27">
        <f t="shared" si="1640"/>
        <v>0</v>
      </c>
      <c r="Z1229" s="181">
        <f t="shared" si="1640"/>
        <v>0</v>
      </c>
      <c r="AA1229" s="181">
        <f t="shared" si="1640"/>
        <v>0</v>
      </c>
      <c r="AB1229" s="181">
        <f t="shared" si="1640"/>
        <v>0</v>
      </c>
      <c r="AC1229" s="181">
        <f t="shared" si="1640"/>
        <v>0</v>
      </c>
      <c r="AD1229" s="27">
        <f t="shared" si="1640"/>
        <v>0</v>
      </c>
      <c r="AE1229" s="27">
        <f t="shared" si="1640"/>
        <v>0</v>
      </c>
      <c r="AF1229" s="27">
        <f t="shared" si="1640"/>
        <v>45934</v>
      </c>
      <c r="AG1229" s="27">
        <f t="shared" si="1640"/>
        <v>0</v>
      </c>
      <c r="AH1229" s="181">
        <f t="shared" si="1640"/>
        <v>0</v>
      </c>
      <c r="AI1229" s="181">
        <f t="shared" si="1640"/>
        <v>0</v>
      </c>
      <c r="AJ1229" s="181">
        <f t="shared" si="1640"/>
        <v>0</v>
      </c>
      <c r="AK1229" s="181">
        <f t="shared" si="1640"/>
        <v>0</v>
      </c>
      <c r="AL1229" s="27">
        <f t="shared" si="1640"/>
        <v>0</v>
      </c>
      <c r="AM1229" s="27">
        <f t="shared" si="1640"/>
        <v>0</v>
      </c>
      <c r="AN1229" s="27">
        <f t="shared" si="1640"/>
        <v>45934</v>
      </c>
      <c r="AO1229" s="27">
        <f t="shared" si="1640"/>
        <v>0</v>
      </c>
      <c r="AP1229" s="181">
        <f t="shared" si="1640"/>
        <v>0</v>
      </c>
      <c r="AQ1229" s="181">
        <f t="shared" si="1640"/>
        <v>0</v>
      </c>
      <c r="AR1229" s="181">
        <f t="shared" si="1640"/>
        <v>0</v>
      </c>
      <c r="AS1229" s="181">
        <f t="shared" si="1640"/>
        <v>0</v>
      </c>
      <c r="AT1229" s="27">
        <f t="shared" si="1640"/>
        <v>0</v>
      </c>
      <c r="AU1229" s="27">
        <f t="shared" si="1640"/>
        <v>0</v>
      </c>
      <c r="AV1229" s="27">
        <f t="shared" si="1640"/>
        <v>45934</v>
      </c>
      <c r="AW1229" s="27">
        <f t="shared" si="1640"/>
        <v>0</v>
      </c>
    </row>
    <row r="1230" spans="1:49" s="7" customFormat="1" ht="33.75">
      <c r="A1230" s="24" t="s">
        <v>489</v>
      </c>
      <c r="B1230" s="43" t="s">
        <v>9</v>
      </c>
      <c r="C1230" s="43" t="s">
        <v>48</v>
      </c>
      <c r="D1230" s="43" t="s">
        <v>730</v>
      </c>
      <c r="E1230" s="43">
        <v>320</v>
      </c>
      <c r="F1230" s="27"/>
      <c r="G1230" s="27"/>
      <c r="H1230" s="27">
        <v>45934</v>
      </c>
      <c r="I1230" s="72"/>
      <c r="J1230" s="53"/>
      <c r="K1230" s="53"/>
      <c r="L1230" s="53"/>
      <c r="M1230" s="53"/>
      <c r="N1230" s="27">
        <f>F1230+J1230+K1230</f>
        <v>0</v>
      </c>
      <c r="O1230" s="27">
        <f>G1230+K1230</f>
        <v>0</v>
      </c>
      <c r="P1230" s="27">
        <f>H1230+L1230+M1230</f>
        <v>45934</v>
      </c>
      <c r="Q1230" s="72">
        <f>I1230+M1230</f>
        <v>0</v>
      </c>
      <c r="R1230" s="188"/>
      <c r="S1230" s="188"/>
      <c r="T1230" s="188"/>
      <c r="U1230" s="188"/>
      <c r="V1230" s="27">
        <f>N1230+R1230+S1230</f>
        <v>0</v>
      </c>
      <c r="W1230" s="27">
        <f>O1230+S1230</f>
        <v>0</v>
      </c>
      <c r="X1230" s="27">
        <f>P1230+T1230+U1230</f>
        <v>45934</v>
      </c>
      <c r="Y1230" s="72">
        <f>Q1230+U1230</f>
        <v>0</v>
      </c>
      <c r="Z1230" s="188"/>
      <c r="AA1230" s="188"/>
      <c r="AB1230" s="188"/>
      <c r="AC1230" s="188"/>
      <c r="AD1230" s="27">
        <f>V1230+Z1230+AA1230</f>
        <v>0</v>
      </c>
      <c r="AE1230" s="27">
        <f>W1230+AA1230</f>
        <v>0</v>
      </c>
      <c r="AF1230" s="27">
        <f>X1230+AB1230+AC1230</f>
        <v>45934</v>
      </c>
      <c r="AG1230" s="72">
        <f>Y1230+AC1230</f>
        <v>0</v>
      </c>
      <c r="AH1230" s="188"/>
      <c r="AI1230" s="188"/>
      <c r="AJ1230" s="188"/>
      <c r="AK1230" s="188"/>
      <c r="AL1230" s="27">
        <f>AD1230+AH1230+AI1230</f>
        <v>0</v>
      </c>
      <c r="AM1230" s="27">
        <f>AE1230+AI1230</f>
        <v>0</v>
      </c>
      <c r="AN1230" s="27">
        <f>AF1230+AJ1230+AK1230</f>
        <v>45934</v>
      </c>
      <c r="AO1230" s="72">
        <f>AG1230+AK1230</f>
        <v>0</v>
      </c>
      <c r="AP1230" s="188"/>
      <c r="AQ1230" s="188"/>
      <c r="AR1230" s="188"/>
      <c r="AS1230" s="188"/>
      <c r="AT1230" s="27">
        <f>AL1230+AP1230+AQ1230</f>
        <v>0</v>
      </c>
      <c r="AU1230" s="27">
        <f>AM1230+AQ1230</f>
        <v>0</v>
      </c>
      <c r="AV1230" s="27">
        <f>AN1230+AR1230+AS1230</f>
        <v>45934</v>
      </c>
      <c r="AW1230" s="72">
        <f>AO1230+AS1230</f>
        <v>0</v>
      </c>
    </row>
    <row r="1231" spans="1:49" s="6" customFormat="1" ht="15.75">
      <c r="A1231" s="61"/>
      <c r="B1231" s="93"/>
      <c r="C1231" s="93"/>
      <c r="D1231" s="98"/>
      <c r="E1231" s="93"/>
      <c r="F1231" s="100"/>
      <c r="G1231" s="100"/>
      <c r="H1231" s="100"/>
      <c r="I1231" s="101"/>
      <c r="J1231" s="52"/>
      <c r="K1231" s="52"/>
      <c r="L1231" s="52"/>
      <c r="M1231" s="52"/>
      <c r="N1231" s="100"/>
      <c r="O1231" s="100"/>
      <c r="P1231" s="100"/>
      <c r="Q1231" s="101"/>
      <c r="R1231" s="178"/>
      <c r="S1231" s="178"/>
      <c r="T1231" s="178"/>
      <c r="U1231" s="178"/>
      <c r="V1231" s="100"/>
      <c r="W1231" s="100"/>
      <c r="X1231" s="100"/>
      <c r="Y1231" s="101"/>
      <c r="Z1231" s="178"/>
      <c r="AA1231" s="178"/>
      <c r="AB1231" s="178"/>
      <c r="AC1231" s="178"/>
      <c r="AD1231" s="100"/>
      <c r="AE1231" s="100"/>
      <c r="AF1231" s="100"/>
      <c r="AG1231" s="101"/>
      <c r="AH1231" s="178"/>
      <c r="AI1231" s="178"/>
      <c r="AJ1231" s="178"/>
      <c r="AK1231" s="178"/>
      <c r="AL1231" s="100"/>
      <c r="AM1231" s="100"/>
      <c r="AN1231" s="100"/>
      <c r="AO1231" s="101"/>
      <c r="AP1231" s="178"/>
      <c r="AQ1231" s="178"/>
      <c r="AR1231" s="178"/>
      <c r="AS1231" s="178"/>
      <c r="AT1231" s="100"/>
      <c r="AU1231" s="100"/>
      <c r="AV1231" s="100"/>
      <c r="AW1231" s="101"/>
    </row>
    <row r="1232" spans="1:49" s="7" customFormat="1" ht="18.75">
      <c r="A1232" s="128" t="s">
        <v>43</v>
      </c>
      <c r="B1232" s="129" t="s">
        <v>9</v>
      </c>
      <c r="C1232" s="129" t="s">
        <v>51</v>
      </c>
      <c r="D1232" s="130"/>
      <c r="E1232" s="22"/>
      <c r="F1232" s="136">
        <f>F1337+F1233</f>
        <v>0</v>
      </c>
      <c r="G1232" s="136">
        <f t="shared" ref="G1232:I1232" si="1641">G1337+G1233</f>
        <v>0</v>
      </c>
      <c r="H1232" s="136">
        <f t="shared" si="1641"/>
        <v>0</v>
      </c>
      <c r="I1232" s="136">
        <f t="shared" si="1641"/>
        <v>0</v>
      </c>
      <c r="J1232" s="53"/>
      <c r="K1232" s="53"/>
      <c r="L1232" s="53"/>
      <c r="M1232" s="53"/>
      <c r="N1232" s="136">
        <f>N1337+N1233</f>
        <v>0</v>
      </c>
      <c r="O1232" s="136">
        <f t="shared" ref="O1232:Q1232" si="1642">O1337+O1233</f>
        <v>0</v>
      </c>
      <c r="P1232" s="136">
        <f t="shared" si="1642"/>
        <v>0</v>
      </c>
      <c r="Q1232" s="136">
        <f t="shared" si="1642"/>
        <v>0</v>
      </c>
      <c r="R1232" s="188"/>
      <c r="S1232" s="188"/>
      <c r="T1232" s="188"/>
      <c r="U1232" s="188"/>
      <c r="V1232" s="136">
        <f>V1337+V1233</f>
        <v>0</v>
      </c>
      <c r="W1232" s="136">
        <f t="shared" ref="W1232:Y1232" si="1643">W1337+W1233</f>
        <v>0</v>
      </c>
      <c r="X1232" s="136">
        <f t="shared" si="1643"/>
        <v>0</v>
      </c>
      <c r="Y1232" s="136">
        <f t="shared" si="1643"/>
        <v>0</v>
      </c>
      <c r="Z1232" s="188"/>
      <c r="AA1232" s="188"/>
      <c r="AB1232" s="188"/>
      <c r="AC1232" s="188"/>
      <c r="AD1232" s="136">
        <f>AD1337+AD1233</f>
        <v>0</v>
      </c>
      <c r="AE1232" s="136">
        <f t="shared" ref="AE1232:AG1232" si="1644">AE1337+AE1233</f>
        <v>0</v>
      </c>
      <c r="AF1232" s="136">
        <f t="shared" si="1644"/>
        <v>0</v>
      </c>
      <c r="AG1232" s="136">
        <f t="shared" si="1644"/>
        <v>0</v>
      </c>
      <c r="AH1232" s="188"/>
      <c r="AI1232" s="188"/>
      <c r="AJ1232" s="188"/>
      <c r="AK1232" s="188"/>
      <c r="AL1232" s="136">
        <f>AL1337+AL1233</f>
        <v>0</v>
      </c>
      <c r="AM1232" s="136">
        <f t="shared" ref="AM1232:AO1232" si="1645">AM1337+AM1233</f>
        <v>0</v>
      </c>
      <c r="AN1232" s="136">
        <f t="shared" si="1645"/>
        <v>0</v>
      </c>
      <c r="AO1232" s="136">
        <f t="shared" si="1645"/>
        <v>0</v>
      </c>
      <c r="AP1232" s="188"/>
      <c r="AQ1232" s="188"/>
      <c r="AR1232" s="188"/>
      <c r="AS1232" s="188"/>
      <c r="AT1232" s="136">
        <f>AT1337+AT1233</f>
        <v>0</v>
      </c>
      <c r="AU1232" s="136">
        <f t="shared" ref="AU1232:AW1232" si="1646">AU1337+AU1233</f>
        <v>0</v>
      </c>
      <c r="AV1232" s="136">
        <f t="shared" si="1646"/>
        <v>0</v>
      </c>
      <c r="AW1232" s="136">
        <f t="shared" si="1646"/>
        <v>0</v>
      </c>
    </row>
    <row r="1233" spans="1:49" s="86" customFormat="1" ht="50.25">
      <c r="A1233" s="126" t="s">
        <v>586</v>
      </c>
      <c r="B1233" s="124" t="s">
        <v>9</v>
      </c>
      <c r="C1233" s="124" t="s">
        <v>51</v>
      </c>
      <c r="D1233" s="124" t="s">
        <v>275</v>
      </c>
      <c r="E1233" s="43"/>
      <c r="F1233" s="122">
        <f>F1234+F1334</f>
        <v>0</v>
      </c>
      <c r="G1233" s="122">
        <f t="shared" ref="G1233:I1233" si="1647">G1234+G1334</f>
        <v>0</v>
      </c>
      <c r="H1233" s="122">
        <f t="shared" si="1647"/>
        <v>0</v>
      </c>
      <c r="I1233" s="122">
        <f t="shared" si="1647"/>
        <v>0</v>
      </c>
      <c r="J1233" s="53"/>
      <c r="K1233" s="53"/>
      <c r="L1233" s="53"/>
      <c r="M1233" s="53"/>
      <c r="N1233" s="122">
        <f>N1234+N1334</f>
        <v>0</v>
      </c>
      <c r="O1233" s="122">
        <f t="shared" ref="O1233:Q1233" si="1648">O1234+O1334</f>
        <v>0</v>
      </c>
      <c r="P1233" s="122">
        <f t="shared" si="1648"/>
        <v>0</v>
      </c>
      <c r="Q1233" s="122">
        <f t="shared" si="1648"/>
        <v>0</v>
      </c>
      <c r="R1233" s="188"/>
      <c r="S1233" s="188"/>
      <c r="T1233" s="188"/>
      <c r="U1233" s="188"/>
      <c r="V1233" s="122">
        <f>V1234+V1334</f>
        <v>0</v>
      </c>
      <c r="W1233" s="122">
        <f t="shared" ref="W1233:Y1233" si="1649">W1234+W1334</f>
        <v>0</v>
      </c>
      <c r="X1233" s="122">
        <f t="shared" si="1649"/>
        <v>0</v>
      </c>
      <c r="Y1233" s="122">
        <f t="shared" si="1649"/>
        <v>0</v>
      </c>
      <c r="Z1233" s="188"/>
      <c r="AA1233" s="188"/>
      <c r="AB1233" s="188"/>
      <c r="AC1233" s="188"/>
      <c r="AD1233" s="122">
        <f>AD1234+AD1334</f>
        <v>0</v>
      </c>
      <c r="AE1233" s="122">
        <f t="shared" ref="AE1233:AG1233" si="1650">AE1234+AE1334</f>
        <v>0</v>
      </c>
      <c r="AF1233" s="122">
        <f t="shared" si="1650"/>
        <v>0</v>
      </c>
      <c r="AG1233" s="122">
        <f t="shared" si="1650"/>
        <v>0</v>
      </c>
      <c r="AH1233" s="188"/>
      <c r="AI1233" s="188"/>
      <c r="AJ1233" s="188"/>
      <c r="AK1233" s="188"/>
      <c r="AL1233" s="122">
        <f>AL1234+AL1334</f>
        <v>0</v>
      </c>
      <c r="AM1233" s="122">
        <f t="shared" ref="AM1233:AO1233" si="1651">AM1234+AM1334</f>
        <v>0</v>
      </c>
      <c r="AN1233" s="122">
        <f t="shared" si="1651"/>
        <v>0</v>
      </c>
      <c r="AO1233" s="122">
        <f t="shared" si="1651"/>
        <v>0</v>
      </c>
      <c r="AP1233" s="188"/>
      <c r="AQ1233" s="188"/>
      <c r="AR1233" s="188"/>
      <c r="AS1233" s="188"/>
      <c r="AT1233" s="122">
        <f>AT1234+AT1334</f>
        <v>0</v>
      </c>
      <c r="AU1233" s="122">
        <f t="shared" ref="AU1233:AW1233" si="1652">AU1234+AU1334</f>
        <v>0</v>
      </c>
      <c r="AV1233" s="122">
        <f t="shared" si="1652"/>
        <v>0</v>
      </c>
      <c r="AW1233" s="122">
        <f t="shared" si="1652"/>
        <v>0</v>
      </c>
    </row>
    <row r="1234" spans="1:49" s="86" customFormat="1" ht="18.75">
      <c r="A1234" s="126" t="s">
        <v>117</v>
      </c>
      <c r="B1234" s="124" t="s">
        <v>9</v>
      </c>
      <c r="C1234" s="124" t="s">
        <v>51</v>
      </c>
      <c r="D1234" s="124" t="s">
        <v>280</v>
      </c>
      <c r="E1234" s="43"/>
      <c r="F1234" s="122">
        <f>F1235+F1238+F1241+F1244+F1247+F1250+F1253+F1256+F1259+F1262+F1265+F1268+F1271+F1274+F1277+F1280+F1283+F1289+F1292+F1295+F1298+F1304+F1307+F1310+F1286+F1301+F1313+F1316+F1319+F1322+F1325+F1328+F1331</f>
        <v>0</v>
      </c>
      <c r="G1234" s="122">
        <f t="shared" ref="G1234:I1234" si="1653">G1235+G1238+G1241+G1244+G1247+G1250+G1253+G1256+G1259+G1262+G1265+G1268+G1271+G1274+G1277+G1280+G1283+G1289+G1292+G1295+G1298+G1304+G1307+G1310+G1286+G1301+G1313+G1316+G1319+G1322+G1325+G1328+G1331</f>
        <v>0</v>
      </c>
      <c r="H1234" s="122">
        <f t="shared" si="1653"/>
        <v>0</v>
      </c>
      <c r="I1234" s="122">
        <f t="shared" si="1653"/>
        <v>0</v>
      </c>
      <c r="J1234" s="53"/>
      <c r="K1234" s="53"/>
      <c r="L1234" s="53"/>
      <c r="M1234" s="53"/>
      <c r="N1234" s="122">
        <f>N1235+N1238+N1241+N1244+N1247+N1250+N1253+N1256+N1259+N1262+N1265+N1268+N1271+N1274+N1277+N1280+N1283+N1289+N1292+N1295+N1298+N1304+N1307+N1310+N1286+N1301+N1313+N1316+N1319+N1322+N1325+N1328+N1331</f>
        <v>0</v>
      </c>
      <c r="O1234" s="122">
        <f t="shared" ref="O1234:Q1234" si="1654">O1235+O1238+O1241+O1244+O1247+O1250+O1253+O1256+O1259+O1262+O1265+O1268+O1271+O1274+O1277+O1280+O1283+O1289+O1292+O1295+O1298+O1304+O1307+O1310+O1286+O1301+O1313+O1316+O1319+O1322+O1325+O1328+O1331</f>
        <v>0</v>
      </c>
      <c r="P1234" s="122">
        <f t="shared" si="1654"/>
        <v>0</v>
      </c>
      <c r="Q1234" s="122">
        <f t="shared" si="1654"/>
        <v>0</v>
      </c>
      <c r="R1234" s="188"/>
      <c r="S1234" s="188"/>
      <c r="T1234" s="188"/>
      <c r="U1234" s="188"/>
      <c r="V1234" s="122">
        <f>V1235+V1238+V1241+V1244+V1247+V1250+V1253+V1256+V1259+V1262+V1265+V1268+V1271+V1274+V1277+V1280+V1283+V1289+V1292+V1295+V1298+V1304+V1307+V1310+V1286+V1301+V1313+V1316+V1319+V1322+V1325+V1328+V1331</f>
        <v>0</v>
      </c>
      <c r="W1234" s="122">
        <f t="shared" ref="W1234:Y1234" si="1655">W1235+W1238+W1241+W1244+W1247+W1250+W1253+W1256+W1259+W1262+W1265+W1268+W1271+W1274+W1277+W1280+W1283+W1289+W1292+W1295+W1298+W1304+W1307+W1310+W1286+W1301+W1313+W1316+W1319+W1322+W1325+W1328+W1331</f>
        <v>0</v>
      </c>
      <c r="X1234" s="122">
        <f t="shared" si="1655"/>
        <v>0</v>
      </c>
      <c r="Y1234" s="122">
        <f t="shared" si="1655"/>
        <v>0</v>
      </c>
      <c r="Z1234" s="188"/>
      <c r="AA1234" s="188"/>
      <c r="AB1234" s="188"/>
      <c r="AC1234" s="188"/>
      <c r="AD1234" s="122">
        <f>AD1235+AD1238+AD1241+AD1244+AD1247+AD1250+AD1253+AD1256+AD1259+AD1262+AD1265+AD1268+AD1271+AD1274+AD1277+AD1280+AD1283+AD1289+AD1292+AD1295+AD1298+AD1304+AD1307+AD1310+AD1286+AD1301+AD1313+AD1316+AD1319+AD1322+AD1325+AD1328+AD1331</f>
        <v>0</v>
      </c>
      <c r="AE1234" s="122">
        <f t="shared" ref="AE1234:AG1234" si="1656">AE1235+AE1238+AE1241+AE1244+AE1247+AE1250+AE1253+AE1256+AE1259+AE1262+AE1265+AE1268+AE1271+AE1274+AE1277+AE1280+AE1283+AE1289+AE1292+AE1295+AE1298+AE1304+AE1307+AE1310+AE1286+AE1301+AE1313+AE1316+AE1319+AE1322+AE1325+AE1328+AE1331</f>
        <v>0</v>
      </c>
      <c r="AF1234" s="122">
        <f t="shared" si="1656"/>
        <v>0</v>
      </c>
      <c r="AG1234" s="122">
        <f t="shared" si="1656"/>
        <v>0</v>
      </c>
      <c r="AH1234" s="188"/>
      <c r="AI1234" s="188"/>
      <c r="AJ1234" s="188"/>
      <c r="AK1234" s="188"/>
      <c r="AL1234" s="122">
        <f>AL1235+AL1238+AL1241+AL1244+AL1247+AL1250+AL1253+AL1256+AL1259+AL1262+AL1265+AL1268+AL1271+AL1274+AL1277+AL1280+AL1283+AL1289+AL1292+AL1295+AL1298+AL1304+AL1307+AL1310+AL1286+AL1301+AL1313+AL1316+AL1319+AL1322+AL1325+AL1328+AL1331</f>
        <v>0</v>
      </c>
      <c r="AM1234" s="122">
        <f t="shared" ref="AM1234:AO1234" si="1657">AM1235+AM1238+AM1241+AM1244+AM1247+AM1250+AM1253+AM1256+AM1259+AM1262+AM1265+AM1268+AM1271+AM1274+AM1277+AM1280+AM1283+AM1289+AM1292+AM1295+AM1298+AM1304+AM1307+AM1310+AM1286+AM1301+AM1313+AM1316+AM1319+AM1322+AM1325+AM1328+AM1331</f>
        <v>0</v>
      </c>
      <c r="AN1234" s="122">
        <f t="shared" si="1657"/>
        <v>0</v>
      </c>
      <c r="AO1234" s="122">
        <f t="shared" si="1657"/>
        <v>0</v>
      </c>
      <c r="AP1234" s="188"/>
      <c r="AQ1234" s="188"/>
      <c r="AR1234" s="188"/>
      <c r="AS1234" s="188"/>
      <c r="AT1234" s="122">
        <f>AT1235+AT1238+AT1241+AT1244+AT1247+AT1250+AT1253+AT1256+AT1259+AT1262+AT1265+AT1268+AT1271+AT1274+AT1277+AT1280+AT1283+AT1289+AT1292+AT1295+AT1298+AT1304+AT1307+AT1310+AT1286+AT1301+AT1313+AT1316+AT1319+AT1322+AT1325+AT1328+AT1331</f>
        <v>0</v>
      </c>
      <c r="AU1234" s="122">
        <f t="shared" ref="AU1234:AW1234" si="1658">AU1235+AU1238+AU1241+AU1244+AU1247+AU1250+AU1253+AU1256+AU1259+AU1262+AU1265+AU1268+AU1271+AU1274+AU1277+AU1280+AU1283+AU1289+AU1292+AU1295+AU1298+AU1304+AU1307+AU1310+AU1286+AU1301+AU1313+AU1316+AU1319+AU1322+AU1325+AU1328+AU1331</f>
        <v>0</v>
      </c>
      <c r="AV1234" s="122">
        <f t="shared" si="1658"/>
        <v>0</v>
      </c>
      <c r="AW1234" s="122">
        <f t="shared" si="1658"/>
        <v>0</v>
      </c>
    </row>
    <row r="1235" spans="1:49" s="86" customFormat="1" ht="33.75">
      <c r="A1235" s="119" t="s">
        <v>282</v>
      </c>
      <c r="B1235" s="124" t="s">
        <v>9</v>
      </c>
      <c r="C1235" s="124" t="s">
        <v>51</v>
      </c>
      <c r="D1235" s="124" t="s">
        <v>281</v>
      </c>
      <c r="E1235" s="43"/>
      <c r="F1235" s="122">
        <f t="shared" ref="F1235:I1236" si="1659">F1236</f>
        <v>0</v>
      </c>
      <c r="G1235" s="122">
        <f t="shared" si="1659"/>
        <v>0</v>
      </c>
      <c r="H1235" s="122">
        <f t="shared" si="1659"/>
        <v>0</v>
      </c>
      <c r="I1235" s="123">
        <f t="shared" si="1659"/>
        <v>0</v>
      </c>
      <c r="J1235" s="53"/>
      <c r="K1235" s="53"/>
      <c r="L1235" s="53"/>
      <c r="M1235" s="53"/>
      <c r="N1235" s="122">
        <f t="shared" ref="N1235:Q1236" si="1660">N1236</f>
        <v>0</v>
      </c>
      <c r="O1235" s="122">
        <f t="shared" si="1660"/>
        <v>0</v>
      </c>
      <c r="P1235" s="122">
        <f t="shared" si="1660"/>
        <v>0</v>
      </c>
      <c r="Q1235" s="123">
        <f t="shared" si="1660"/>
        <v>0</v>
      </c>
      <c r="R1235" s="188"/>
      <c r="S1235" s="188"/>
      <c r="T1235" s="188"/>
      <c r="U1235" s="188"/>
      <c r="V1235" s="122">
        <f t="shared" ref="V1235:Y1236" si="1661">V1236</f>
        <v>0</v>
      </c>
      <c r="W1235" s="122">
        <f t="shared" si="1661"/>
        <v>0</v>
      </c>
      <c r="X1235" s="122">
        <f t="shared" si="1661"/>
        <v>0</v>
      </c>
      <c r="Y1235" s="123">
        <f t="shared" si="1661"/>
        <v>0</v>
      </c>
      <c r="Z1235" s="188"/>
      <c r="AA1235" s="188"/>
      <c r="AB1235" s="188"/>
      <c r="AC1235" s="188"/>
      <c r="AD1235" s="122">
        <f t="shared" ref="AD1235:AG1236" si="1662">AD1236</f>
        <v>0</v>
      </c>
      <c r="AE1235" s="122">
        <f t="shared" si="1662"/>
        <v>0</v>
      </c>
      <c r="AF1235" s="122">
        <f t="shared" si="1662"/>
        <v>0</v>
      </c>
      <c r="AG1235" s="123">
        <f t="shared" si="1662"/>
        <v>0</v>
      </c>
      <c r="AH1235" s="188"/>
      <c r="AI1235" s="188"/>
      <c r="AJ1235" s="188"/>
      <c r="AK1235" s="188"/>
      <c r="AL1235" s="122">
        <f t="shared" ref="AL1235:AO1236" si="1663">AL1236</f>
        <v>0</v>
      </c>
      <c r="AM1235" s="122">
        <f t="shared" si="1663"/>
        <v>0</v>
      </c>
      <c r="AN1235" s="122">
        <f t="shared" si="1663"/>
        <v>0</v>
      </c>
      <c r="AO1235" s="123">
        <f t="shared" si="1663"/>
        <v>0</v>
      </c>
      <c r="AP1235" s="188"/>
      <c r="AQ1235" s="188"/>
      <c r="AR1235" s="188"/>
      <c r="AS1235" s="188"/>
      <c r="AT1235" s="122">
        <f t="shared" ref="AT1235:AW1236" si="1664">AT1236</f>
        <v>0</v>
      </c>
      <c r="AU1235" s="122">
        <f t="shared" si="1664"/>
        <v>0</v>
      </c>
      <c r="AV1235" s="122">
        <f t="shared" si="1664"/>
        <v>0</v>
      </c>
      <c r="AW1235" s="123">
        <f t="shared" si="1664"/>
        <v>0</v>
      </c>
    </row>
    <row r="1236" spans="1:49" s="86" customFormat="1" ht="20.25" customHeight="1">
      <c r="A1236" s="125" t="s">
        <v>100</v>
      </c>
      <c r="B1236" s="124" t="s">
        <v>9</v>
      </c>
      <c r="C1236" s="124" t="s">
        <v>51</v>
      </c>
      <c r="D1236" s="124" t="s">
        <v>281</v>
      </c>
      <c r="E1236" s="43" t="s">
        <v>89</v>
      </c>
      <c r="F1236" s="122">
        <f t="shared" si="1659"/>
        <v>0</v>
      </c>
      <c r="G1236" s="122">
        <f t="shared" si="1659"/>
        <v>0</v>
      </c>
      <c r="H1236" s="122">
        <f t="shared" si="1659"/>
        <v>0</v>
      </c>
      <c r="I1236" s="123">
        <f t="shared" si="1659"/>
        <v>0</v>
      </c>
      <c r="J1236" s="53"/>
      <c r="K1236" s="53"/>
      <c r="L1236" s="53"/>
      <c r="M1236" s="53"/>
      <c r="N1236" s="122">
        <f t="shared" si="1660"/>
        <v>0</v>
      </c>
      <c r="O1236" s="122">
        <f t="shared" si="1660"/>
        <v>0</v>
      </c>
      <c r="P1236" s="122">
        <f t="shared" si="1660"/>
        <v>0</v>
      </c>
      <c r="Q1236" s="123">
        <f t="shared" si="1660"/>
        <v>0</v>
      </c>
      <c r="R1236" s="188"/>
      <c r="S1236" s="188"/>
      <c r="T1236" s="188"/>
      <c r="U1236" s="188"/>
      <c r="V1236" s="122">
        <f t="shared" si="1661"/>
        <v>0</v>
      </c>
      <c r="W1236" s="122">
        <f t="shared" si="1661"/>
        <v>0</v>
      </c>
      <c r="X1236" s="122">
        <f t="shared" si="1661"/>
        <v>0</v>
      </c>
      <c r="Y1236" s="123">
        <f t="shared" si="1661"/>
        <v>0</v>
      </c>
      <c r="Z1236" s="188"/>
      <c r="AA1236" s="188"/>
      <c r="AB1236" s="188"/>
      <c r="AC1236" s="188"/>
      <c r="AD1236" s="122">
        <f t="shared" si="1662"/>
        <v>0</v>
      </c>
      <c r="AE1236" s="122">
        <f t="shared" si="1662"/>
        <v>0</v>
      </c>
      <c r="AF1236" s="122">
        <f t="shared" si="1662"/>
        <v>0</v>
      </c>
      <c r="AG1236" s="123">
        <f t="shared" si="1662"/>
        <v>0</v>
      </c>
      <c r="AH1236" s="188"/>
      <c r="AI1236" s="188"/>
      <c r="AJ1236" s="188"/>
      <c r="AK1236" s="188"/>
      <c r="AL1236" s="122">
        <f t="shared" si="1663"/>
        <v>0</v>
      </c>
      <c r="AM1236" s="122">
        <f t="shared" si="1663"/>
        <v>0</v>
      </c>
      <c r="AN1236" s="122">
        <f t="shared" si="1663"/>
        <v>0</v>
      </c>
      <c r="AO1236" s="123">
        <f t="shared" si="1663"/>
        <v>0</v>
      </c>
      <c r="AP1236" s="188"/>
      <c r="AQ1236" s="188"/>
      <c r="AR1236" s="188"/>
      <c r="AS1236" s="188"/>
      <c r="AT1236" s="122">
        <f t="shared" si="1664"/>
        <v>0</v>
      </c>
      <c r="AU1236" s="122">
        <f t="shared" si="1664"/>
        <v>0</v>
      </c>
      <c r="AV1236" s="122">
        <f t="shared" si="1664"/>
        <v>0</v>
      </c>
      <c r="AW1236" s="123">
        <f t="shared" si="1664"/>
        <v>0</v>
      </c>
    </row>
    <row r="1237" spans="1:49" s="86" customFormat="1" ht="33.75">
      <c r="A1237" s="119" t="s">
        <v>187</v>
      </c>
      <c r="B1237" s="124" t="s">
        <v>9</v>
      </c>
      <c r="C1237" s="124" t="s">
        <v>51</v>
      </c>
      <c r="D1237" s="124" t="s">
        <v>281</v>
      </c>
      <c r="E1237" s="43" t="s">
        <v>186</v>
      </c>
      <c r="F1237" s="122"/>
      <c r="G1237" s="122"/>
      <c r="H1237" s="122"/>
      <c r="I1237" s="123"/>
      <c r="J1237" s="53"/>
      <c r="K1237" s="53"/>
      <c r="L1237" s="53"/>
      <c r="M1237" s="53"/>
      <c r="N1237" s="122"/>
      <c r="O1237" s="122"/>
      <c r="P1237" s="122"/>
      <c r="Q1237" s="123"/>
      <c r="R1237" s="188"/>
      <c r="S1237" s="188"/>
      <c r="T1237" s="188"/>
      <c r="U1237" s="188"/>
      <c r="V1237" s="122"/>
      <c r="W1237" s="122"/>
      <c r="X1237" s="122"/>
      <c r="Y1237" s="123"/>
      <c r="Z1237" s="188"/>
      <c r="AA1237" s="188"/>
      <c r="AB1237" s="188"/>
      <c r="AC1237" s="188"/>
      <c r="AD1237" s="122"/>
      <c r="AE1237" s="122"/>
      <c r="AF1237" s="122"/>
      <c r="AG1237" s="123"/>
      <c r="AH1237" s="188"/>
      <c r="AI1237" s="188"/>
      <c r="AJ1237" s="188"/>
      <c r="AK1237" s="188"/>
      <c r="AL1237" s="122"/>
      <c r="AM1237" s="122"/>
      <c r="AN1237" s="122"/>
      <c r="AO1237" s="123"/>
      <c r="AP1237" s="188"/>
      <c r="AQ1237" s="188"/>
      <c r="AR1237" s="188"/>
      <c r="AS1237" s="188"/>
      <c r="AT1237" s="122"/>
      <c r="AU1237" s="122"/>
      <c r="AV1237" s="122"/>
      <c r="AW1237" s="123"/>
    </row>
    <row r="1238" spans="1:49" s="86" customFormat="1" ht="66.75">
      <c r="A1238" s="119" t="s">
        <v>209</v>
      </c>
      <c r="B1238" s="124" t="s">
        <v>9</v>
      </c>
      <c r="C1238" s="124" t="s">
        <v>51</v>
      </c>
      <c r="D1238" s="124" t="s">
        <v>283</v>
      </c>
      <c r="E1238" s="43"/>
      <c r="F1238" s="122">
        <f t="shared" ref="F1238:I1239" si="1665">F1239</f>
        <v>0</v>
      </c>
      <c r="G1238" s="122">
        <f t="shared" si="1665"/>
        <v>0</v>
      </c>
      <c r="H1238" s="122">
        <f t="shared" si="1665"/>
        <v>0</v>
      </c>
      <c r="I1238" s="123">
        <f t="shared" si="1665"/>
        <v>0</v>
      </c>
      <c r="J1238" s="53"/>
      <c r="K1238" s="53"/>
      <c r="L1238" s="53"/>
      <c r="M1238" s="53"/>
      <c r="N1238" s="122">
        <f t="shared" ref="N1238:Q1239" si="1666">N1239</f>
        <v>0</v>
      </c>
      <c r="O1238" s="122">
        <f t="shared" si="1666"/>
        <v>0</v>
      </c>
      <c r="P1238" s="122">
        <f t="shared" si="1666"/>
        <v>0</v>
      </c>
      <c r="Q1238" s="123">
        <f t="shared" si="1666"/>
        <v>0</v>
      </c>
      <c r="R1238" s="188"/>
      <c r="S1238" s="188"/>
      <c r="T1238" s="188"/>
      <c r="U1238" s="188"/>
      <c r="V1238" s="122">
        <f t="shared" ref="V1238:Y1239" si="1667">V1239</f>
        <v>0</v>
      </c>
      <c r="W1238" s="122">
        <f t="shared" si="1667"/>
        <v>0</v>
      </c>
      <c r="X1238" s="122">
        <f t="shared" si="1667"/>
        <v>0</v>
      </c>
      <c r="Y1238" s="123">
        <f t="shared" si="1667"/>
        <v>0</v>
      </c>
      <c r="Z1238" s="188"/>
      <c r="AA1238" s="188"/>
      <c r="AB1238" s="188"/>
      <c r="AC1238" s="188"/>
      <c r="AD1238" s="122">
        <f t="shared" ref="AD1238:AG1239" si="1668">AD1239</f>
        <v>0</v>
      </c>
      <c r="AE1238" s="122">
        <f t="shared" si="1668"/>
        <v>0</v>
      </c>
      <c r="AF1238" s="122">
        <f t="shared" si="1668"/>
        <v>0</v>
      </c>
      <c r="AG1238" s="123">
        <f t="shared" si="1668"/>
        <v>0</v>
      </c>
      <c r="AH1238" s="188"/>
      <c r="AI1238" s="188"/>
      <c r="AJ1238" s="188"/>
      <c r="AK1238" s="188"/>
      <c r="AL1238" s="122">
        <f t="shared" ref="AL1238:AO1239" si="1669">AL1239</f>
        <v>0</v>
      </c>
      <c r="AM1238" s="122">
        <f t="shared" si="1669"/>
        <v>0</v>
      </c>
      <c r="AN1238" s="122">
        <f t="shared" si="1669"/>
        <v>0</v>
      </c>
      <c r="AO1238" s="123">
        <f t="shared" si="1669"/>
        <v>0</v>
      </c>
      <c r="AP1238" s="188"/>
      <c r="AQ1238" s="188"/>
      <c r="AR1238" s="188"/>
      <c r="AS1238" s="188"/>
      <c r="AT1238" s="122">
        <f t="shared" ref="AT1238:AW1239" si="1670">AT1239</f>
        <v>0</v>
      </c>
      <c r="AU1238" s="122">
        <f t="shared" si="1670"/>
        <v>0</v>
      </c>
      <c r="AV1238" s="122">
        <f t="shared" si="1670"/>
        <v>0</v>
      </c>
      <c r="AW1238" s="123">
        <f t="shared" si="1670"/>
        <v>0</v>
      </c>
    </row>
    <row r="1239" spans="1:49" s="86" customFormat="1" ht="25.5" customHeight="1">
      <c r="A1239" s="125" t="s">
        <v>100</v>
      </c>
      <c r="B1239" s="124" t="s">
        <v>9</v>
      </c>
      <c r="C1239" s="124" t="s">
        <v>51</v>
      </c>
      <c r="D1239" s="124" t="s">
        <v>283</v>
      </c>
      <c r="E1239" s="43" t="s">
        <v>89</v>
      </c>
      <c r="F1239" s="122">
        <f t="shared" si="1665"/>
        <v>0</v>
      </c>
      <c r="G1239" s="122">
        <f t="shared" si="1665"/>
        <v>0</v>
      </c>
      <c r="H1239" s="122">
        <f t="shared" si="1665"/>
        <v>0</v>
      </c>
      <c r="I1239" s="123">
        <f t="shared" si="1665"/>
        <v>0</v>
      </c>
      <c r="J1239" s="53"/>
      <c r="K1239" s="53"/>
      <c r="L1239" s="53"/>
      <c r="M1239" s="53"/>
      <c r="N1239" s="122">
        <f t="shared" si="1666"/>
        <v>0</v>
      </c>
      <c r="O1239" s="122">
        <f t="shared" si="1666"/>
        <v>0</v>
      </c>
      <c r="P1239" s="122">
        <f t="shared" si="1666"/>
        <v>0</v>
      </c>
      <c r="Q1239" s="123">
        <f t="shared" si="1666"/>
        <v>0</v>
      </c>
      <c r="R1239" s="188"/>
      <c r="S1239" s="188"/>
      <c r="T1239" s="188"/>
      <c r="U1239" s="188"/>
      <c r="V1239" s="122">
        <f t="shared" si="1667"/>
        <v>0</v>
      </c>
      <c r="W1239" s="122">
        <f t="shared" si="1667"/>
        <v>0</v>
      </c>
      <c r="X1239" s="122">
        <f t="shared" si="1667"/>
        <v>0</v>
      </c>
      <c r="Y1239" s="123">
        <f t="shared" si="1667"/>
        <v>0</v>
      </c>
      <c r="Z1239" s="188"/>
      <c r="AA1239" s="188"/>
      <c r="AB1239" s="188"/>
      <c r="AC1239" s="188"/>
      <c r="AD1239" s="122">
        <f t="shared" si="1668"/>
        <v>0</v>
      </c>
      <c r="AE1239" s="122">
        <f t="shared" si="1668"/>
        <v>0</v>
      </c>
      <c r="AF1239" s="122">
        <f t="shared" si="1668"/>
        <v>0</v>
      </c>
      <c r="AG1239" s="123">
        <f t="shared" si="1668"/>
        <v>0</v>
      </c>
      <c r="AH1239" s="188"/>
      <c r="AI1239" s="188"/>
      <c r="AJ1239" s="188"/>
      <c r="AK1239" s="188"/>
      <c r="AL1239" s="122">
        <f t="shared" si="1669"/>
        <v>0</v>
      </c>
      <c r="AM1239" s="122">
        <f t="shared" si="1669"/>
        <v>0</v>
      </c>
      <c r="AN1239" s="122">
        <f t="shared" si="1669"/>
        <v>0</v>
      </c>
      <c r="AO1239" s="123">
        <f t="shared" si="1669"/>
        <v>0</v>
      </c>
      <c r="AP1239" s="188"/>
      <c r="AQ1239" s="188"/>
      <c r="AR1239" s="188"/>
      <c r="AS1239" s="188"/>
      <c r="AT1239" s="122">
        <f t="shared" si="1670"/>
        <v>0</v>
      </c>
      <c r="AU1239" s="122">
        <f t="shared" si="1670"/>
        <v>0</v>
      </c>
      <c r="AV1239" s="122">
        <f t="shared" si="1670"/>
        <v>0</v>
      </c>
      <c r="AW1239" s="123">
        <f t="shared" si="1670"/>
        <v>0</v>
      </c>
    </row>
    <row r="1240" spans="1:49" s="86" customFormat="1" ht="33.75">
      <c r="A1240" s="119" t="s">
        <v>187</v>
      </c>
      <c r="B1240" s="124" t="s">
        <v>9</v>
      </c>
      <c r="C1240" s="124" t="s">
        <v>51</v>
      </c>
      <c r="D1240" s="124" t="s">
        <v>283</v>
      </c>
      <c r="E1240" s="43" t="s">
        <v>186</v>
      </c>
      <c r="F1240" s="122"/>
      <c r="G1240" s="122"/>
      <c r="H1240" s="122"/>
      <c r="I1240" s="123"/>
      <c r="J1240" s="53"/>
      <c r="K1240" s="53"/>
      <c r="L1240" s="53"/>
      <c r="M1240" s="53"/>
      <c r="N1240" s="122"/>
      <c r="O1240" s="122"/>
      <c r="P1240" s="122"/>
      <c r="Q1240" s="123"/>
      <c r="R1240" s="188"/>
      <c r="S1240" s="188"/>
      <c r="T1240" s="188"/>
      <c r="U1240" s="188"/>
      <c r="V1240" s="122"/>
      <c r="W1240" s="122"/>
      <c r="X1240" s="122"/>
      <c r="Y1240" s="123"/>
      <c r="Z1240" s="188"/>
      <c r="AA1240" s="188"/>
      <c r="AB1240" s="188"/>
      <c r="AC1240" s="188"/>
      <c r="AD1240" s="122"/>
      <c r="AE1240" s="122"/>
      <c r="AF1240" s="122"/>
      <c r="AG1240" s="123"/>
      <c r="AH1240" s="188"/>
      <c r="AI1240" s="188"/>
      <c r="AJ1240" s="188"/>
      <c r="AK1240" s="188"/>
      <c r="AL1240" s="122"/>
      <c r="AM1240" s="122"/>
      <c r="AN1240" s="122"/>
      <c r="AO1240" s="123"/>
      <c r="AP1240" s="188"/>
      <c r="AQ1240" s="188"/>
      <c r="AR1240" s="188"/>
      <c r="AS1240" s="188"/>
      <c r="AT1240" s="122"/>
      <c r="AU1240" s="122"/>
      <c r="AV1240" s="122"/>
      <c r="AW1240" s="123"/>
    </row>
    <row r="1241" spans="1:49" s="86" customFormat="1" ht="66.75">
      <c r="A1241" s="125" t="s">
        <v>211</v>
      </c>
      <c r="B1241" s="124" t="s">
        <v>9</v>
      </c>
      <c r="C1241" s="124" t="s">
        <v>51</v>
      </c>
      <c r="D1241" s="124" t="s">
        <v>284</v>
      </c>
      <c r="E1241" s="43"/>
      <c r="F1241" s="122">
        <f t="shared" ref="F1241:I1242" si="1671">F1242</f>
        <v>0</v>
      </c>
      <c r="G1241" s="122">
        <f t="shared" si="1671"/>
        <v>0</v>
      </c>
      <c r="H1241" s="122">
        <f t="shared" si="1671"/>
        <v>0</v>
      </c>
      <c r="I1241" s="123">
        <f t="shared" si="1671"/>
        <v>0</v>
      </c>
      <c r="J1241" s="53"/>
      <c r="K1241" s="53"/>
      <c r="L1241" s="53"/>
      <c r="M1241" s="53"/>
      <c r="N1241" s="122">
        <f t="shared" ref="N1241:Q1242" si="1672">N1242</f>
        <v>0</v>
      </c>
      <c r="O1241" s="122">
        <f t="shared" si="1672"/>
        <v>0</v>
      </c>
      <c r="P1241" s="122">
        <f t="shared" si="1672"/>
        <v>0</v>
      </c>
      <c r="Q1241" s="123">
        <f t="shared" si="1672"/>
        <v>0</v>
      </c>
      <c r="R1241" s="188"/>
      <c r="S1241" s="188"/>
      <c r="T1241" s="188"/>
      <c r="U1241" s="188"/>
      <c r="V1241" s="122">
        <f t="shared" ref="V1241:Y1242" si="1673">V1242</f>
        <v>0</v>
      </c>
      <c r="W1241" s="122">
        <f t="shared" si="1673"/>
        <v>0</v>
      </c>
      <c r="X1241" s="122">
        <f t="shared" si="1673"/>
        <v>0</v>
      </c>
      <c r="Y1241" s="123">
        <f t="shared" si="1673"/>
        <v>0</v>
      </c>
      <c r="Z1241" s="188"/>
      <c r="AA1241" s="188"/>
      <c r="AB1241" s="188"/>
      <c r="AC1241" s="188"/>
      <c r="AD1241" s="122">
        <f t="shared" ref="AD1241:AG1242" si="1674">AD1242</f>
        <v>0</v>
      </c>
      <c r="AE1241" s="122">
        <f t="shared" si="1674"/>
        <v>0</v>
      </c>
      <c r="AF1241" s="122">
        <f t="shared" si="1674"/>
        <v>0</v>
      </c>
      <c r="AG1241" s="123">
        <f t="shared" si="1674"/>
        <v>0</v>
      </c>
      <c r="AH1241" s="188"/>
      <c r="AI1241" s="188"/>
      <c r="AJ1241" s="188"/>
      <c r="AK1241" s="188"/>
      <c r="AL1241" s="122">
        <f t="shared" ref="AL1241:AO1242" si="1675">AL1242</f>
        <v>0</v>
      </c>
      <c r="AM1241" s="122">
        <f t="shared" si="1675"/>
        <v>0</v>
      </c>
      <c r="AN1241" s="122">
        <f t="shared" si="1675"/>
        <v>0</v>
      </c>
      <c r="AO1241" s="123">
        <f t="shared" si="1675"/>
        <v>0</v>
      </c>
      <c r="AP1241" s="188"/>
      <c r="AQ1241" s="188"/>
      <c r="AR1241" s="188"/>
      <c r="AS1241" s="188"/>
      <c r="AT1241" s="122">
        <f t="shared" ref="AT1241:AW1242" si="1676">AT1242</f>
        <v>0</v>
      </c>
      <c r="AU1241" s="122">
        <f t="shared" si="1676"/>
        <v>0</v>
      </c>
      <c r="AV1241" s="122">
        <f t="shared" si="1676"/>
        <v>0</v>
      </c>
      <c r="AW1241" s="123">
        <f t="shared" si="1676"/>
        <v>0</v>
      </c>
    </row>
    <row r="1242" spans="1:49" s="86" customFormat="1" ht="18.75">
      <c r="A1242" s="125" t="s">
        <v>100</v>
      </c>
      <c r="B1242" s="124" t="s">
        <v>9</v>
      </c>
      <c r="C1242" s="124" t="s">
        <v>51</v>
      </c>
      <c r="D1242" s="124" t="s">
        <v>284</v>
      </c>
      <c r="E1242" s="43" t="s">
        <v>89</v>
      </c>
      <c r="F1242" s="122">
        <f t="shared" si="1671"/>
        <v>0</v>
      </c>
      <c r="G1242" s="122">
        <f t="shared" si="1671"/>
        <v>0</v>
      </c>
      <c r="H1242" s="122">
        <f t="shared" si="1671"/>
        <v>0</v>
      </c>
      <c r="I1242" s="123">
        <f t="shared" si="1671"/>
        <v>0</v>
      </c>
      <c r="J1242" s="53"/>
      <c r="K1242" s="53"/>
      <c r="L1242" s="53"/>
      <c r="M1242" s="53"/>
      <c r="N1242" s="122">
        <f t="shared" si="1672"/>
        <v>0</v>
      </c>
      <c r="O1242" s="122">
        <f t="shared" si="1672"/>
        <v>0</v>
      </c>
      <c r="P1242" s="122">
        <f t="shared" si="1672"/>
        <v>0</v>
      </c>
      <c r="Q1242" s="123">
        <f t="shared" si="1672"/>
        <v>0</v>
      </c>
      <c r="R1242" s="188"/>
      <c r="S1242" s="188"/>
      <c r="T1242" s="188"/>
      <c r="U1242" s="188"/>
      <c r="V1242" s="122">
        <f t="shared" si="1673"/>
        <v>0</v>
      </c>
      <c r="W1242" s="122">
        <f t="shared" si="1673"/>
        <v>0</v>
      </c>
      <c r="X1242" s="122">
        <f t="shared" si="1673"/>
        <v>0</v>
      </c>
      <c r="Y1242" s="123">
        <f t="shared" si="1673"/>
        <v>0</v>
      </c>
      <c r="Z1242" s="188"/>
      <c r="AA1242" s="188"/>
      <c r="AB1242" s="188"/>
      <c r="AC1242" s="188"/>
      <c r="AD1242" s="122">
        <f t="shared" si="1674"/>
        <v>0</v>
      </c>
      <c r="AE1242" s="122">
        <f t="shared" si="1674"/>
        <v>0</v>
      </c>
      <c r="AF1242" s="122">
        <f t="shared" si="1674"/>
        <v>0</v>
      </c>
      <c r="AG1242" s="123">
        <f t="shared" si="1674"/>
        <v>0</v>
      </c>
      <c r="AH1242" s="188"/>
      <c r="AI1242" s="188"/>
      <c r="AJ1242" s="188"/>
      <c r="AK1242" s="188"/>
      <c r="AL1242" s="122">
        <f t="shared" si="1675"/>
        <v>0</v>
      </c>
      <c r="AM1242" s="122">
        <f t="shared" si="1675"/>
        <v>0</v>
      </c>
      <c r="AN1242" s="122">
        <f t="shared" si="1675"/>
        <v>0</v>
      </c>
      <c r="AO1242" s="123">
        <f t="shared" si="1675"/>
        <v>0</v>
      </c>
      <c r="AP1242" s="188"/>
      <c r="AQ1242" s="188"/>
      <c r="AR1242" s="188"/>
      <c r="AS1242" s="188"/>
      <c r="AT1242" s="122">
        <f t="shared" si="1676"/>
        <v>0</v>
      </c>
      <c r="AU1242" s="122">
        <f t="shared" si="1676"/>
        <v>0</v>
      </c>
      <c r="AV1242" s="122">
        <f t="shared" si="1676"/>
        <v>0</v>
      </c>
      <c r="AW1242" s="123">
        <f t="shared" si="1676"/>
        <v>0</v>
      </c>
    </row>
    <row r="1243" spans="1:49" s="86" customFormat="1" ht="33.75">
      <c r="A1243" s="119" t="s">
        <v>187</v>
      </c>
      <c r="B1243" s="124" t="s">
        <v>9</v>
      </c>
      <c r="C1243" s="124" t="s">
        <v>51</v>
      </c>
      <c r="D1243" s="124" t="s">
        <v>284</v>
      </c>
      <c r="E1243" s="43" t="s">
        <v>186</v>
      </c>
      <c r="F1243" s="122"/>
      <c r="G1243" s="122"/>
      <c r="H1243" s="122"/>
      <c r="I1243" s="123"/>
      <c r="J1243" s="53"/>
      <c r="K1243" s="53"/>
      <c r="L1243" s="53"/>
      <c r="M1243" s="53"/>
      <c r="N1243" s="122"/>
      <c r="O1243" s="122"/>
      <c r="P1243" s="122"/>
      <c r="Q1243" s="123"/>
      <c r="R1243" s="188"/>
      <c r="S1243" s="188"/>
      <c r="T1243" s="188"/>
      <c r="U1243" s="188"/>
      <c r="V1243" s="122"/>
      <c r="W1243" s="122"/>
      <c r="X1243" s="122"/>
      <c r="Y1243" s="123"/>
      <c r="Z1243" s="188"/>
      <c r="AA1243" s="188"/>
      <c r="AB1243" s="188"/>
      <c r="AC1243" s="188"/>
      <c r="AD1243" s="122"/>
      <c r="AE1243" s="122"/>
      <c r="AF1243" s="122"/>
      <c r="AG1243" s="123"/>
      <c r="AH1243" s="188"/>
      <c r="AI1243" s="188"/>
      <c r="AJ1243" s="188"/>
      <c r="AK1243" s="188"/>
      <c r="AL1243" s="122"/>
      <c r="AM1243" s="122"/>
      <c r="AN1243" s="122"/>
      <c r="AO1243" s="123"/>
      <c r="AP1243" s="188"/>
      <c r="AQ1243" s="188"/>
      <c r="AR1243" s="188"/>
      <c r="AS1243" s="188"/>
      <c r="AT1243" s="122"/>
      <c r="AU1243" s="122"/>
      <c r="AV1243" s="122"/>
      <c r="AW1243" s="123"/>
    </row>
    <row r="1244" spans="1:49" s="86" customFormat="1" ht="66.75">
      <c r="A1244" s="119" t="s">
        <v>341</v>
      </c>
      <c r="B1244" s="124" t="s">
        <v>9</v>
      </c>
      <c r="C1244" s="124" t="s">
        <v>51</v>
      </c>
      <c r="D1244" s="124" t="s">
        <v>285</v>
      </c>
      <c r="E1244" s="43"/>
      <c r="F1244" s="122">
        <f t="shared" ref="F1244:I1245" si="1677">F1245</f>
        <v>0</v>
      </c>
      <c r="G1244" s="122">
        <f t="shared" si="1677"/>
        <v>0</v>
      </c>
      <c r="H1244" s="122">
        <f t="shared" si="1677"/>
        <v>0</v>
      </c>
      <c r="I1244" s="123">
        <f t="shared" si="1677"/>
        <v>0</v>
      </c>
      <c r="J1244" s="53"/>
      <c r="K1244" s="53"/>
      <c r="L1244" s="53"/>
      <c r="M1244" s="53"/>
      <c r="N1244" s="122">
        <f t="shared" ref="N1244:Q1245" si="1678">N1245</f>
        <v>0</v>
      </c>
      <c r="O1244" s="122">
        <f t="shared" si="1678"/>
        <v>0</v>
      </c>
      <c r="P1244" s="122">
        <f t="shared" si="1678"/>
        <v>0</v>
      </c>
      <c r="Q1244" s="123">
        <f t="shared" si="1678"/>
        <v>0</v>
      </c>
      <c r="R1244" s="188"/>
      <c r="S1244" s="188"/>
      <c r="T1244" s="188"/>
      <c r="U1244" s="188"/>
      <c r="V1244" s="122">
        <f t="shared" ref="V1244:Y1245" si="1679">V1245</f>
        <v>0</v>
      </c>
      <c r="W1244" s="122">
        <f t="shared" si="1679"/>
        <v>0</v>
      </c>
      <c r="X1244" s="122">
        <f t="shared" si="1679"/>
        <v>0</v>
      </c>
      <c r="Y1244" s="123">
        <f t="shared" si="1679"/>
        <v>0</v>
      </c>
      <c r="Z1244" s="188"/>
      <c r="AA1244" s="188"/>
      <c r="AB1244" s="188"/>
      <c r="AC1244" s="188"/>
      <c r="AD1244" s="122">
        <f t="shared" ref="AD1244:AG1245" si="1680">AD1245</f>
        <v>0</v>
      </c>
      <c r="AE1244" s="122">
        <f t="shared" si="1680"/>
        <v>0</v>
      </c>
      <c r="AF1244" s="122">
        <f t="shared" si="1680"/>
        <v>0</v>
      </c>
      <c r="AG1244" s="123">
        <f t="shared" si="1680"/>
        <v>0</v>
      </c>
      <c r="AH1244" s="188"/>
      <c r="AI1244" s="188"/>
      <c r="AJ1244" s="188"/>
      <c r="AK1244" s="188"/>
      <c r="AL1244" s="122">
        <f t="shared" ref="AL1244:AO1245" si="1681">AL1245</f>
        <v>0</v>
      </c>
      <c r="AM1244" s="122">
        <f t="shared" si="1681"/>
        <v>0</v>
      </c>
      <c r="AN1244" s="122">
        <f t="shared" si="1681"/>
        <v>0</v>
      </c>
      <c r="AO1244" s="123">
        <f t="shared" si="1681"/>
        <v>0</v>
      </c>
      <c r="AP1244" s="188"/>
      <c r="AQ1244" s="188"/>
      <c r="AR1244" s="188"/>
      <c r="AS1244" s="188"/>
      <c r="AT1244" s="122">
        <f t="shared" ref="AT1244:AW1245" si="1682">AT1245</f>
        <v>0</v>
      </c>
      <c r="AU1244" s="122">
        <f t="shared" si="1682"/>
        <v>0</v>
      </c>
      <c r="AV1244" s="122">
        <f t="shared" si="1682"/>
        <v>0</v>
      </c>
      <c r="AW1244" s="123">
        <f t="shared" si="1682"/>
        <v>0</v>
      </c>
    </row>
    <row r="1245" spans="1:49" s="86" customFormat="1" ht="24" customHeight="1">
      <c r="A1245" s="125" t="s">
        <v>100</v>
      </c>
      <c r="B1245" s="124" t="s">
        <v>9</v>
      </c>
      <c r="C1245" s="124" t="s">
        <v>51</v>
      </c>
      <c r="D1245" s="124" t="s">
        <v>285</v>
      </c>
      <c r="E1245" s="43" t="s">
        <v>89</v>
      </c>
      <c r="F1245" s="122">
        <f t="shared" si="1677"/>
        <v>0</v>
      </c>
      <c r="G1245" s="122">
        <f t="shared" si="1677"/>
        <v>0</v>
      </c>
      <c r="H1245" s="122">
        <f t="shared" si="1677"/>
        <v>0</v>
      </c>
      <c r="I1245" s="123">
        <f t="shared" si="1677"/>
        <v>0</v>
      </c>
      <c r="J1245" s="53"/>
      <c r="K1245" s="53"/>
      <c r="L1245" s="53"/>
      <c r="M1245" s="53"/>
      <c r="N1245" s="122">
        <f t="shared" si="1678"/>
        <v>0</v>
      </c>
      <c r="O1245" s="122">
        <f t="shared" si="1678"/>
        <v>0</v>
      </c>
      <c r="P1245" s="122">
        <f t="shared" si="1678"/>
        <v>0</v>
      </c>
      <c r="Q1245" s="123">
        <f t="shared" si="1678"/>
        <v>0</v>
      </c>
      <c r="R1245" s="188"/>
      <c r="S1245" s="188"/>
      <c r="T1245" s="188"/>
      <c r="U1245" s="188"/>
      <c r="V1245" s="122">
        <f t="shared" si="1679"/>
        <v>0</v>
      </c>
      <c r="W1245" s="122">
        <f t="shared" si="1679"/>
        <v>0</v>
      </c>
      <c r="X1245" s="122">
        <f t="shared" si="1679"/>
        <v>0</v>
      </c>
      <c r="Y1245" s="123">
        <f t="shared" si="1679"/>
        <v>0</v>
      </c>
      <c r="Z1245" s="188"/>
      <c r="AA1245" s="188"/>
      <c r="AB1245" s="188"/>
      <c r="AC1245" s="188"/>
      <c r="AD1245" s="122">
        <f t="shared" si="1680"/>
        <v>0</v>
      </c>
      <c r="AE1245" s="122">
        <f t="shared" si="1680"/>
        <v>0</v>
      </c>
      <c r="AF1245" s="122">
        <f t="shared" si="1680"/>
        <v>0</v>
      </c>
      <c r="AG1245" s="123">
        <f t="shared" si="1680"/>
        <v>0</v>
      </c>
      <c r="AH1245" s="188"/>
      <c r="AI1245" s="188"/>
      <c r="AJ1245" s="188"/>
      <c r="AK1245" s="188"/>
      <c r="AL1245" s="122">
        <f t="shared" si="1681"/>
        <v>0</v>
      </c>
      <c r="AM1245" s="122">
        <f t="shared" si="1681"/>
        <v>0</v>
      </c>
      <c r="AN1245" s="122">
        <f t="shared" si="1681"/>
        <v>0</v>
      </c>
      <c r="AO1245" s="123">
        <f t="shared" si="1681"/>
        <v>0</v>
      </c>
      <c r="AP1245" s="188"/>
      <c r="AQ1245" s="188"/>
      <c r="AR1245" s="188"/>
      <c r="AS1245" s="188"/>
      <c r="AT1245" s="122">
        <f t="shared" si="1682"/>
        <v>0</v>
      </c>
      <c r="AU1245" s="122">
        <f t="shared" si="1682"/>
        <v>0</v>
      </c>
      <c r="AV1245" s="122">
        <f t="shared" si="1682"/>
        <v>0</v>
      </c>
      <c r="AW1245" s="123">
        <f t="shared" si="1682"/>
        <v>0</v>
      </c>
    </row>
    <row r="1246" spans="1:49" s="86" customFormat="1" ht="33.75">
      <c r="A1246" s="119" t="s">
        <v>187</v>
      </c>
      <c r="B1246" s="124" t="s">
        <v>9</v>
      </c>
      <c r="C1246" s="124" t="s">
        <v>51</v>
      </c>
      <c r="D1246" s="124" t="s">
        <v>285</v>
      </c>
      <c r="E1246" s="43" t="s">
        <v>186</v>
      </c>
      <c r="F1246" s="122"/>
      <c r="G1246" s="122"/>
      <c r="H1246" s="122"/>
      <c r="I1246" s="123"/>
      <c r="J1246" s="53"/>
      <c r="K1246" s="53"/>
      <c r="L1246" s="53"/>
      <c r="M1246" s="53"/>
      <c r="N1246" s="122"/>
      <c r="O1246" s="122"/>
      <c r="P1246" s="122"/>
      <c r="Q1246" s="123"/>
      <c r="R1246" s="188"/>
      <c r="S1246" s="188"/>
      <c r="T1246" s="188"/>
      <c r="U1246" s="188"/>
      <c r="V1246" s="122"/>
      <c r="W1246" s="122"/>
      <c r="X1246" s="122"/>
      <c r="Y1246" s="123"/>
      <c r="Z1246" s="188"/>
      <c r="AA1246" s="188"/>
      <c r="AB1246" s="188"/>
      <c r="AC1246" s="188"/>
      <c r="AD1246" s="122"/>
      <c r="AE1246" s="122"/>
      <c r="AF1246" s="122"/>
      <c r="AG1246" s="123"/>
      <c r="AH1246" s="188"/>
      <c r="AI1246" s="188"/>
      <c r="AJ1246" s="188"/>
      <c r="AK1246" s="188"/>
      <c r="AL1246" s="122"/>
      <c r="AM1246" s="122"/>
      <c r="AN1246" s="122"/>
      <c r="AO1246" s="123"/>
      <c r="AP1246" s="188"/>
      <c r="AQ1246" s="188"/>
      <c r="AR1246" s="188"/>
      <c r="AS1246" s="188"/>
      <c r="AT1246" s="122"/>
      <c r="AU1246" s="122"/>
      <c r="AV1246" s="122"/>
      <c r="AW1246" s="123"/>
    </row>
    <row r="1247" spans="1:49" s="86" customFormat="1" ht="66.75">
      <c r="A1247" s="119" t="s">
        <v>205</v>
      </c>
      <c r="B1247" s="124" t="s">
        <v>9</v>
      </c>
      <c r="C1247" s="124" t="s">
        <v>51</v>
      </c>
      <c r="D1247" s="124" t="s">
        <v>286</v>
      </c>
      <c r="E1247" s="43"/>
      <c r="F1247" s="122">
        <f t="shared" ref="F1247:I1248" si="1683">F1248</f>
        <v>0</v>
      </c>
      <c r="G1247" s="122">
        <f t="shared" si="1683"/>
        <v>0</v>
      </c>
      <c r="H1247" s="122">
        <f t="shared" si="1683"/>
        <v>0</v>
      </c>
      <c r="I1247" s="123">
        <f t="shared" si="1683"/>
        <v>0</v>
      </c>
      <c r="J1247" s="53"/>
      <c r="K1247" s="53"/>
      <c r="L1247" s="53"/>
      <c r="M1247" s="53"/>
      <c r="N1247" s="122">
        <f t="shared" ref="N1247:Q1248" si="1684">N1248</f>
        <v>0</v>
      </c>
      <c r="O1247" s="122">
        <f t="shared" si="1684"/>
        <v>0</v>
      </c>
      <c r="P1247" s="122">
        <f t="shared" si="1684"/>
        <v>0</v>
      </c>
      <c r="Q1247" s="123">
        <f t="shared" si="1684"/>
        <v>0</v>
      </c>
      <c r="R1247" s="188"/>
      <c r="S1247" s="188"/>
      <c r="T1247" s="188"/>
      <c r="U1247" s="188"/>
      <c r="V1247" s="122">
        <f t="shared" ref="V1247:Y1248" si="1685">V1248</f>
        <v>0</v>
      </c>
      <c r="W1247" s="122">
        <f t="shared" si="1685"/>
        <v>0</v>
      </c>
      <c r="X1247" s="122">
        <f t="shared" si="1685"/>
        <v>0</v>
      </c>
      <c r="Y1247" s="123">
        <f t="shared" si="1685"/>
        <v>0</v>
      </c>
      <c r="Z1247" s="188"/>
      <c r="AA1247" s="188"/>
      <c r="AB1247" s="188"/>
      <c r="AC1247" s="188"/>
      <c r="AD1247" s="122">
        <f t="shared" ref="AD1247:AG1248" si="1686">AD1248</f>
        <v>0</v>
      </c>
      <c r="AE1247" s="122">
        <f t="shared" si="1686"/>
        <v>0</v>
      </c>
      <c r="AF1247" s="122">
        <f t="shared" si="1686"/>
        <v>0</v>
      </c>
      <c r="AG1247" s="123">
        <f t="shared" si="1686"/>
        <v>0</v>
      </c>
      <c r="AH1247" s="188"/>
      <c r="AI1247" s="188"/>
      <c r="AJ1247" s="188"/>
      <c r="AK1247" s="188"/>
      <c r="AL1247" s="122">
        <f t="shared" ref="AL1247:AO1248" si="1687">AL1248</f>
        <v>0</v>
      </c>
      <c r="AM1247" s="122">
        <f t="shared" si="1687"/>
        <v>0</v>
      </c>
      <c r="AN1247" s="122">
        <f t="shared" si="1687"/>
        <v>0</v>
      </c>
      <c r="AO1247" s="123">
        <f t="shared" si="1687"/>
        <v>0</v>
      </c>
      <c r="AP1247" s="188"/>
      <c r="AQ1247" s="188"/>
      <c r="AR1247" s="188"/>
      <c r="AS1247" s="188"/>
      <c r="AT1247" s="122">
        <f t="shared" ref="AT1247:AW1248" si="1688">AT1248</f>
        <v>0</v>
      </c>
      <c r="AU1247" s="122">
        <f t="shared" si="1688"/>
        <v>0</v>
      </c>
      <c r="AV1247" s="122">
        <f t="shared" si="1688"/>
        <v>0</v>
      </c>
      <c r="AW1247" s="123">
        <f t="shared" si="1688"/>
        <v>0</v>
      </c>
    </row>
    <row r="1248" spans="1:49" s="86" customFormat="1" ht="21.75" customHeight="1">
      <c r="A1248" s="125" t="s">
        <v>100</v>
      </c>
      <c r="B1248" s="124" t="s">
        <v>9</v>
      </c>
      <c r="C1248" s="124" t="s">
        <v>51</v>
      </c>
      <c r="D1248" s="124" t="s">
        <v>286</v>
      </c>
      <c r="E1248" s="43" t="s">
        <v>89</v>
      </c>
      <c r="F1248" s="122">
        <f t="shared" si="1683"/>
        <v>0</v>
      </c>
      <c r="G1248" s="122">
        <f t="shared" si="1683"/>
        <v>0</v>
      </c>
      <c r="H1248" s="122">
        <f t="shared" si="1683"/>
        <v>0</v>
      </c>
      <c r="I1248" s="123">
        <f t="shared" si="1683"/>
        <v>0</v>
      </c>
      <c r="J1248" s="53"/>
      <c r="K1248" s="53"/>
      <c r="L1248" s="53"/>
      <c r="M1248" s="53"/>
      <c r="N1248" s="122">
        <f t="shared" si="1684"/>
        <v>0</v>
      </c>
      <c r="O1248" s="122">
        <f t="shared" si="1684"/>
        <v>0</v>
      </c>
      <c r="P1248" s="122">
        <f t="shared" si="1684"/>
        <v>0</v>
      </c>
      <c r="Q1248" s="123">
        <f t="shared" si="1684"/>
        <v>0</v>
      </c>
      <c r="R1248" s="188"/>
      <c r="S1248" s="188"/>
      <c r="T1248" s="188"/>
      <c r="U1248" s="188"/>
      <c r="V1248" s="122">
        <f t="shared" si="1685"/>
        <v>0</v>
      </c>
      <c r="W1248" s="122">
        <f t="shared" si="1685"/>
        <v>0</v>
      </c>
      <c r="X1248" s="122">
        <f t="shared" si="1685"/>
        <v>0</v>
      </c>
      <c r="Y1248" s="123">
        <f t="shared" si="1685"/>
        <v>0</v>
      </c>
      <c r="Z1248" s="188"/>
      <c r="AA1248" s="188"/>
      <c r="AB1248" s="188"/>
      <c r="AC1248" s="188"/>
      <c r="AD1248" s="122">
        <f t="shared" si="1686"/>
        <v>0</v>
      </c>
      <c r="AE1248" s="122">
        <f t="shared" si="1686"/>
        <v>0</v>
      </c>
      <c r="AF1248" s="122">
        <f t="shared" si="1686"/>
        <v>0</v>
      </c>
      <c r="AG1248" s="123">
        <f t="shared" si="1686"/>
        <v>0</v>
      </c>
      <c r="AH1248" s="188"/>
      <c r="AI1248" s="188"/>
      <c r="AJ1248" s="188"/>
      <c r="AK1248" s="188"/>
      <c r="AL1248" s="122">
        <f t="shared" si="1687"/>
        <v>0</v>
      </c>
      <c r="AM1248" s="122">
        <f t="shared" si="1687"/>
        <v>0</v>
      </c>
      <c r="AN1248" s="122">
        <f t="shared" si="1687"/>
        <v>0</v>
      </c>
      <c r="AO1248" s="123">
        <f t="shared" si="1687"/>
        <v>0</v>
      </c>
      <c r="AP1248" s="188"/>
      <c r="AQ1248" s="188"/>
      <c r="AR1248" s="188"/>
      <c r="AS1248" s="188"/>
      <c r="AT1248" s="122">
        <f t="shared" si="1688"/>
        <v>0</v>
      </c>
      <c r="AU1248" s="122">
        <f t="shared" si="1688"/>
        <v>0</v>
      </c>
      <c r="AV1248" s="122">
        <f t="shared" si="1688"/>
        <v>0</v>
      </c>
      <c r="AW1248" s="123">
        <f t="shared" si="1688"/>
        <v>0</v>
      </c>
    </row>
    <row r="1249" spans="1:49" s="86" customFormat="1" ht="33.75">
      <c r="A1249" s="119" t="s">
        <v>187</v>
      </c>
      <c r="B1249" s="124" t="s">
        <v>9</v>
      </c>
      <c r="C1249" s="124" t="s">
        <v>51</v>
      </c>
      <c r="D1249" s="124" t="s">
        <v>286</v>
      </c>
      <c r="E1249" s="43" t="s">
        <v>186</v>
      </c>
      <c r="F1249" s="122"/>
      <c r="G1249" s="122"/>
      <c r="H1249" s="122"/>
      <c r="I1249" s="123"/>
      <c r="J1249" s="53"/>
      <c r="K1249" s="53"/>
      <c r="L1249" s="53"/>
      <c r="M1249" s="53"/>
      <c r="N1249" s="122"/>
      <c r="O1249" s="122"/>
      <c r="P1249" s="122"/>
      <c r="Q1249" s="123"/>
      <c r="R1249" s="188"/>
      <c r="S1249" s="188"/>
      <c r="T1249" s="188"/>
      <c r="U1249" s="188"/>
      <c r="V1249" s="122"/>
      <c r="W1249" s="122"/>
      <c r="X1249" s="122"/>
      <c r="Y1249" s="123"/>
      <c r="Z1249" s="188"/>
      <c r="AA1249" s="188"/>
      <c r="AB1249" s="188"/>
      <c r="AC1249" s="188"/>
      <c r="AD1249" s="122"/>
      <c r="AE1249" s="122"/>
      <c r="AF1249" s="122"/>
      <c r="AG1249" s="123"/>
      <c r="AH1249" s="188"/>
      <c r="AI1249" s="188"/>
      <c r="AJ1249" s="188"/>
      <c r="AK1249" s="188"/>
      <c r="AL1249" s="122"/>
      <c r="AM1249" s="122"/>
      <c r="AN1249" s="122"/>
      <c r="AO1249" s="123"/>
      <c r="AP1249" s="188"/>
      <c r="AQ1249" s="188"/>
      <c r="AR1249" s="188"/>
      <c r="AS1249" s="188"/>
      <c r="AT1249" s="122"/>
      <c r="AU1249" s="122"/>
      <c r="AV1249" s="122"/>
      <c r="AW1249" s="123"/>
    </row>
    <row r="1250" spans="1:49" s="86" customFormat="1" ht="33.75">
      <c r="A1250" s="119" t="s">
        <v>206</v>
      </c>
      <c r="B1250" s="124" t="s">
        <v>9</v>
      </c>
      <c r="C1250" s="124" t="s">
        <v>51</v>
      </c>
      <c r="D1250" s="124" t="s">
        <v>287</v>
      </c>
      <c r="E1250" s="43"/>
      <c r="F1250" s="122">
        <f t="shared" ref="F1250:I1251" si="1689">F1251</f>
        <v>0</v>
      </c>
      <c r="G1250" s="122">
        <f t="shared" si="1689"/>
        <v>0</v>
      </c>
      <c r="H1250" s="122">
        <f t="shared" si="1689"/>
        <v>0</v>
      </c>
      <c r="I1250" s="123">
        <f t="shared" si="1689"/>
        <v>0</v>
      </c>
      <c r="J1250" s="53"/>
      <c r="K1250" s="53"/>
      <c r="L1250" s="53"/>
      <c r="M1250" s="53"/>
      <c r="N1250" s="122">
        <f t="shared" ref="N1250:Q1251" si="1690">N1251</f>
        <v>0</v>
      </c>
      <c r="O1250" s="122">
        <f t="shared" si="1690"/>
        <v>0</v>
      </c>
      <c r="P1250" s="122">
        <f t="shared" si="1690"/>
        <v>0</v>
      </c>
      <c r="Q1250" s="123">
        <f t="shared" si="1690"/>
        <v>0</v>
      </c>
      <c r="R1250" s="188"/>
      <c r="S1250" s="188"/>
      <c r="T1250" s="188"/>
      <c r="U1250" s="188"/>
      <c r="V1250" s="122">
        <f t="shared" ref="V1250:Y1251" si="1691">V1251</f>
        <v>0</v>
      </c>
      <c r="W1250" s="122">
        <f t="shared" si="1691"/>
        <v>0</v>
      </c>
      <c r="X1250" s="122">
        <f t="shared" si="1691"/>
        <v>0</v>
      </c>
      <c r="Y1250" s="123">
        <f t="shared" si="1691"/>
        <v>0</v>
      </c>
      <c r="Z1250" s="188"/>
      <c r="AA1250" s="188"/>
      <c r="AB1250" s="188"/>
      <c r="AC1250" s="188"/>
      <c r="AD1250" s="122">
        <f t="shared" ref="AD1250:AG1251" si="1692">AD1251</f>
        <v>0</v>
      </c>
      <c r="AE1250" s="122">
        <f t="shared" si="1692"/>
        <v>0</v>
      </c>
      <c r="AF1250" s="122">
        <f t="shared" si="1692"/>
        <v>0</v>
      </c>
      <c r="AG1250" s="123">
        <f t="shared" si="1692"/>
        <v>0</v>
      </c>
      <c r="AH1250" s="188"/>
      <c r="AI1250" s="188"/>
      <c r="AJ1250" s="188"/>
      <c r="AK1250" s="188"/>
      <c r="AL1250" s="122">
        <f t="shared" ref="AL1250:AO1251" si="1693">AL1251</f>
        <v>0</v>
      </c>
      <c r="AM1250" s="122">
        <f t="shared" si="1693"/>
        <v>0</v>
      </c>
      <c r="AN1250" s="122">
        <f t="shared" si="1693"/>
        <v>0</v>
      </c>
      <c r="AO1250" s="123">
        <f t="shared" si="1693"/>
        <v>0</v>
      </c>
      <c r="AP1250" s="188"/>
      <c r="AQ1250" s="188"/>
      <c r="AR1250" s="188"/>
      <c r="AS1250" s="188"/>
      <c r="AT1250" s="122">
        <f t="shared" ref="AT1250:AW1251" si="1694">AT1251</f>
        <v>0</v>
      </c>
      <c r="AU1250" s="122">
        <f t="shared" si="1694"/>
        <v>0</v>
      </c>
      <c r="AV1250" s="122">
        <f t="shared" si="1694"/>
        <v>0</v>
      </c>
      <c r="AW1250" s="123">
        <f t="shared" si="1694"/>
        <v>0</v>
      </c>
    </row>
    <row r="1251" spans="1:49" s="86" customFormat="1" ht="23.25" customHeight="1">
      <c r="A1251" s="125" t="s">
        <v>100</v>
      </c>
      <c r="B1251" s="124" t="s">
        <v>9</v>
      </c>
      <c r="C1251" s="124" t="s">
        <v>51</v>
      </c>
      <c r="D1251" s="124" t="s">
        <v>287</v>
      </c>
      <c r="E1251" s="43" t="s">
        <v>89</v>
      </c>
      <c r="F1251" s="122">
        <f t="shared" si="1689"/>
        <v>0</v>
      </c>
      <c r="G1251" s="122">
        <f t="shared" si="1689"/>
        <v>0</v>
      </c>
      <c r="H1251" s="122">
        <f t="shared" si="1689"/>
        <v>0</v>
      </c>
      <c r="I1251" s="123">
        <f t="shared" si="1689"/>
        <v>0</v>
      </c>
      <c r="J1251" s="53"/>
      <c r="K1251" s="53"/>
      <c r="L1251" s="53"/>
      <c r="M1251" s="53"/>
      <c r="N1251" s="122">
        <f t="shared" si="1690"/>
        <v>0</v>
      </c>
      <c r="O1251" s="122">
        <f t="shared" si="1690"/>
        <v>0</v>
      </c>
      <c r="P1251" s="122">
        <f t="shared" si="1690"/>
        <v>0</v>
      </c>
      <c r="Q1251" s="123">
        <f t="shared" si="1690"/>
        <v>0</v>
      </c>
      <c r="R1251" s="188"/>
      <c r="S1251" s="188"/>
      <c r="T1251" s="188"/>
      <c r="U1251" s="188"/>
      <c r="V1251" s="122">
        <f t="shared" si="1691"/>
        <v>0</v>
      </c>
      <c r="W1251" s="122">
        <f t="shared" si="1691"/>
        <v>0</v>
      </c>
      <c r="X1251" s="122">
        <f t="shared" si="1691"/>
        <v>0</v>
      </c>
      <c r="Y1251" s="123">
        <f t="shared" si="1691"/>
        <v>0</v>
      </c>
      <c r="Z1251" s="188"/>
      <c r="AA1251" s="188"/>
      <c r="AB1251" s="188"/>
      <c r="AC1251" s="188"/>
      <c r="AD1251" s="122">
        <f t="shared" si="1692"/>
        <v>0</v>
      </c>
      <c r="AE1251" s="122">
        <f t="shared" si="1692"/>
        <v>0</v>
      </c>
      <c r="AF1251" s="122">
        <f t="shared" si="1692"/>
        <v>0</v>
      </c>
      <c r="AG1251" s="123">
        <f t="shared" si="1692"/>
        <v>0</v>
      </c>
      <c r="AH1251" s="188"/>
      <c r="AI1251" s="188"/>
      <c r="AJ1251" s="188"/>
      <c r="AK1251" s="188"/>
      <c r="AL1251" s="122">
        <f t="shared" si="1693"/>
        <v>0</v>
      </c>
      <c r="AM1251" s="122">
        <f t="shared" si="1693"/>
        <v>0</v>
      </c>
      <c r="AN1251" s="122">
        <f t="shared" si="1693"/>
        <v>0</v>
      </c>
      <c r="AO1251" s="123">
        <f t="shared" si="1693"/>
        <v>0</v>
      </c>
      <c r="AP1251" s="188"/>
      <c r="AQ1251" s="188"/>
      <c r="AR1251" s="188"/>
      <c r="AS1251" s="188"/>
      <c r="AT1251" s="122">
        <f t="shared" si="1694"/>
        <v>0</v>
      </c>
      <c r="AU1251" s="122">
        <f t="shared" si="1694"/>
        <v>0</v>
      </c>
      <c r="AV1251" s="122">
        <f t="shared" si="1694"/>
        <v>0</v>
      </c>
      <c r="AW1251" s="123">
        <f t="shared" si="1694"/>
        <v>0</v>
      </c>
    </row>
    <row r="1252" spans="1:49" s="86" customFormat="1" ht="33.75">
      <c r="A1252" s="119" t="s">
        <v>187</v>
      </c>
      <c r="B1252" s="124" t="s">
        <v>9</v>
      </c>
      <c r="C1252" s="124" t="s">
        <v>51</v>
      </c>
      <c r="D1252" s="124" t="s">
        <v>287</v>
      </c>
      <c r="E1252" s="43" t="s">
        <v>186</v>
      </c>
      <c r="F1252" s="122"/>
      <c r="G1252" s="122"/>
      <c r="H1252" s="122"/>
      <c r="I1252" s="123"/>
      <c r="J1252" s="53"/>
      <c r="K1252" s="53"/>
      <c r="L1252" s="53"/>
      <c r="M1252" s="53"/>
      <c r="N1252" s="122"/>
      <c r="O1252" s="122"/>
      <c r="P1252" s="122"/>
      <c r="Q1252" s="123"/>
      <c r="R1252" s="188"/>
      <c r="S1252" s="188"/>
      <c r="T1252" s="188"/>
      <c r="U1252" s="188"/>
      <c r="V1252" s="122"/>
      <c r="W1252" s="122"/>
      <c r="X1252" s="122"/>
      <c r="Y1252" s="123"/>
      <c r="Z1252" s="188"/>
      <c r="AA1252" s="188"/>
      <c r="AB1252" s="188"/>
      <c r="AC1252" s="188"/>
      <c r="AD1252" s="122"/>
      <c r="AE1252" s="122"/>
      <c r="AF1252" s="122"/>
      <c r="AG1252" s="123"/>
      <c r="AH1252" s="188"/>
      <c r="AI1252" s="188"/>
      <c r="AJ1252" s="188"/>
      <c r="AK1252" s="188"/>
      <c r="AL1252" s="122"/>
      <c r="AM1252" s="122"/>
      <c r="AN1252" s="122"/>
      <c r="AO1252" s="123"/>
      <c r="AP1252" s="188"/>
      <c r="AQ1252" s="188"/>
      <c r="AR1252" s="188"/>
      <c r="AS1252" s="188"/>
      <c r="AT1252" s="122"/>
      <c r="AU1252" s="122"/>
      <c r="AV1252" s="122"/>
      <c r="AW1252" s="123"/>
    </row>
    <row r="1253" spans="1:49" s="86" customFormat="1" ht="33.75">
      <c r="A1253" s="119" t="s">
        <v>207</v>
      </c>
      <c r="B1253" s="124" t="s">
        <v>9</v>
      </c>
      <c r="C1253" s="124" t="s">
        <v>51</v>
      </c>
      <c r="D1253" s="124" t="s">
        <v>288</v>
      </c>
      <c r="E1253" s="43"/>
      <c r="F1253" s="122">
        <f t="shared" ref="F1253:I1254" si="1695">F1254</f>
        <v>0</v>
      </c>
      <c r="G1253" s="122">
        <f t="shared" si="1695"/>
        <v>0</v>
      </c>
      <c r="H1253" s="122">
        <f t="shared" si="1695"/>
        <v>0</v>
      </c>
      <c r="I1253" s="123">
        <f t="shared" si="1695"/>
        <v>0</v>
      </c>
      <c r="J1253" s="53"/>
      <c r="K1253" s="53"/>
      <c r="L1253" s="53"/>
      <c r="M1253" s="53"/>
      <c r="N1253" s="122">
        <f t="shared" ref="N1253:Q1254" si="1696">N1254</f>
        <v>0</v>
      </c>
      <c r="O1253" s="122">
        <f t="shared" si="1696"/>
        <v>0</v>
      </c>
      <c r="P1253" s="122">
        <f t="shared" si="1696"/>
        <v>0</v>
      </c>
      <c r="Q1253" s="123">
        <f t="shared" si="1696"/>
        <v>0</v>
      </c>
      <c r="R1253" s="188"/>
      <c r="S1253" s="188"/>
      <c r="T1253" s="188"/>
      <c r="U1253" s="188"/>
      <c r="V1253" s="122">
        <f t="shared" ref="V1253:Y1254" si="1697">V1254</f>
        <v>0</v>
      </c>
      <c r="W1253" s="122">
        <f t="shared" si="1697"/>
        <v>0</v>
      </c>
      <c r="X1253" s="122">
        <f t="shared" si="1697"/>
        <v>0</v>
      </c>
      <c r="Y1253" s="123">
        <f t="shared" si="1697"/>
        <v>0</v>
      </c>
      <c r="Z1253" s="188"/>
      <c r="AA1253" s="188"/>
      <c r="AB1253" s="188"/>
      <c r="AC1253" s="188"/>
      <c r="AD1253" s="122">
        <f t="shared" ref="AD1253:AG1254" si="1698">AD1254</f>
        <v>0</v>
      </c>
      <c r="AE1253" s="122">
        <f t="shared" si="1698"/>
        <v>0</v>
      </c>
      <c r="AF1253" s="122">
        <f t="shared" si="1698"/>
        <v>0</v>
      </c>
      <c r="AG1253" s="123">
        <f t="shared" si="1698"/>
        <v>0</v>
      </c>
      <c r="AH1253" s="188"/>
      <c r="AI1253" s="188"/>
      <c r="AJ1253" s="188"/>
      <c r="AK1253" s="188"/>
      <c r="AL1253" s="122">
        <f t="shared" ref="AL1253:AO1254" si="1699">AL1254</f>
        <v>0</v>
      </c>
      <c r="AM1253" s="122">
        <f t="shared" si="1699"/>
        <v>0</v>
      </c>
      <c r="AN1253" s="122">
        <f t="shared" si="1699"/>
        <v>0</v>
      </c>
      <c r="AO1253" s="123">
        <f t="shared" si="1699"/>
        <v>0</v>
      </c>
      <c r="AP1253" s="188"/>
      <c r="AQ1253" s="188"/>
      <c r="AR1253" s="188"/>
      <c r="AS1253" s="188"/>
      <c r="AT1253" s="122">
        <f t="shared" ref="AT1253:AW1254" si="1700">AT1254</f>
        <v>0</v>
      </c>
      <c r="AU1253" s="122">
        <f t="shared" si="1700"/>
        <v>0</v>
      </c>
      <c r="AV1253" s="122">
        <f t="shared" si="1700"/>
        <v>0</v>
      </c>
      <c r="AW1253" s="123">
        <f t="shared" si="1700"/>
        <v>0</v>
      </c>
    </row>
    <row r="1254" spans="1:49" s="86" customFormat="1" ht="24" customHeight="1">
      <c r="A1254" s="125" t="s">
        <v>100</v>
      </c>
      <c r="B1254" s="124" t="s">
        <v>9</v>
      </c>
      <c r="C1254" s="124" t="s">
        <v>51</v>
      </c>
      <c r="D1254" s="124" t="s">
        <v>288</v>
      </c>
      <c r="E1254" s="43" t="s">
        <v>89</v>
      </c>
      <c r="F1254" s="122">
        <f t="shared" si="1695"/>
        <v>0</v>
      </c>
      <c r="G1254" s="122">
        <f t="shared" si="1695"/>
        <v>0</v>
      </c>
      <c r="H1254" s="122">
        <f t="shared" si="1695"/>
        <v>0</v>
      </c>
      <c r="I1254" s="123">
        <f t="shared" si="1695"/>
        <v>0</v>
      </c>
      <c r="J1254" s="53"/>
      <c r="K1254" s="53"/>
      <c r="L1254" s="53"/>
      <c r="M1254" s="53"/>
      <c r="N1254" s="122">
        <f t="shared" si="1696"/>
        <v>0</v>
      </c>
      <c r="O1254" s="122">
        <f t="shared" si="1696"/>
        <v>0</v>
      </c>
      <c r="P1254" s="122">
        <f t="shared" si="1696"/>
        <v>0</v>
      </c>
      <c r="Q1254" s="123">
        <f t="shared" si="1696"/>
        <v>0</v>
      </c>
      <c r="R1254" s="188"/>
      <c r="S1254" s="188"/>
      <c r="T1254" s="188"/>
      <c r="U1254" s="188"/>
      <c r="V1254" s="122">
        <f t="shared" si="1697"/>
        <v>0</v>
      </c>
      <c r="W1254" s="122">
        <f t="shared" si="1697"/>
        <v>0</v>
      </c>
      <c r="X1254" s="122">
        <f t="shared" si="1697"/>
        <v>0</v>
      </c>
      <c r="Y1254" s="123">
        <f t="shared" si="1697"/>
        <v>0</v>
      </c>
      <c r="Z1254" s="188"/>
      <c r="AA1254" s="188"/>
      <c r="AB1254" s="188"/>
      <c r="AC1254" s="188"/>
      <c r="AD1254" s="122">
        <f t="shared" si="1698"/>
        <v>0</v>
      </c>
      <c r="AE1254" s="122">
        <f t="shared" si="1698"/>
        <v>0</v>
      </c>
      <c r="AF1254" s="122">
        <f t="shared" si="1698"/>
        <v>0</v>
      </c>
      <c r="AG1254" s="123">
        <f t="shared" si="1698"/>
        <v>0</v>
      </c>
      <c r="AH1254" s="188"/>
      <c r="AI1254" s="188"/>
      <c r="AJ1254" s="188"/>
      <c r="AK1254" s="188"/>
      <c r="AL1254" s="122">
        <f t="shared" si="1699"/>
        <v>0</v>
      </c>
      <c r="AM1254" s="122">
        <f t="shared" si="1699"/>
        <v>0</v>
      </c>
      <c r="AN1254" s="122">
        <f t="shared" si="1699"/>
        <v>0</v>
      </c>
      <c r="AO1254" s="123">
        <f t="shared" si="1699"/>
        <v>0</v>
      </c>
      <c r="AP1254" s="188"/>
      <c r="AQ1254" s="188"/>
      <c r="AR1254" s="188"/>
      <c r="AS1254" s="188"/>
      <c r="AT1254" s="122">
        <f t="shared" si="1700"/>
        <v>0</v>
      </c>
      <c r="AU1254" s="122">
        <f t="shared" si="1700"/>
        <v>0</v>
      </c>
      <c r="AV1254" s="122">
        <f t="shared" si="1700"/>
        <v>0</v>
      </c>
      <c r="AW1254" s="123">
        <f t="shared" si="1700"/>
        <v>0</v>
      </c>
    </row>
    <row r="1255" spans="1:49" s="86" customFormat="1" ht="33.75">
      <c r="A1255" s="119" t="s">
        <v>187</v>
      </c>
      <c r="B1255" s="124" t="s">
        <v>9</v>
      </c>
      <c r="C1255" s="124" t="s">
        <v>51</v>
      </c>
      <c r="D1255" s="124" t="s">
        <v>288</v>
      </c>
      <c r="E1255" s="43" t="s">
        <v>186</v>
      </c>
      <c r="F1255" s="122"/>
      <c r="G1255" s="122"/>
      <c r="H1255" s="122"/>
      <c r="I1255" s="123"/>
      <c r="J1255" s="53"/>
      <c r="K1255" s="53"/>
      <c r="L1255" s="53"/>
      <c r="M1255" s="53"/>
      <c r="N1255" s="122"/>
      <c r="O1255" s="122"/>
      <c r="P1255" s="122"/>
      <c r="Q1255" s="123"/>
      <c r="R1255" s="188"/>
      <c r="S1255" s="188"/>
      <c r="T1255" s="188"/>
      <c r="U1255" s="188"/>
      <c r="V1255" s="122"/>
      <c r="W1255" s="122"/>
      <c r="X1255" s="122"/>
      <c r="Y1255" s="123"/>
      <c r="Z1255" s="188"/>
      <c r="AA1255" s="188"/>
      <c r="AB1255" s="188"/>
      <c r="AC1255" s="188"/>
      <c r="AD1255" s="122"/>
      <c r="AE1255" s="122"/>
      <c r="AF1255" s="122"/>
      <c r="AG1255" s="123"/>
      <c r="AH1255" s="188"/>
      <c r="AI1255" s="188"/>
      <c r="AJ1255" s="188"/>
      <c r="AK1255" s="188"/>
      <c r="AL1255" s="122"/>
      <c r="AM1255" s="122"/>
      <c r="AN1255" s="122"/>
      <c r="AO1255" s="123"/>
      <c r="AP1255" s="188"/>
      <c r="AQ1255" s="188"/>
      <c r="AR1255" s="188"/>
      <c r="AS1255" s="188"/>
      <c r="AT1255" s="122"/>
      <c r="AU1255" s="122"/>
      <c r="AV1255" s="122"/>
      <c r="AW1255" s="123"/>
    </row>
    <row r="1256" spans="1:49" s="86" customFormat="1" ht="50.25">
      <c r="A1256" s="119" t="s">
        <v>208</v>
      </c>
      <c r="B1256" s="124" t="s">
        <v>9</v>
      </c>
      <c r="C1256" s="124" t="s">
        <v>51</v>
      </c>
      <c r="D1256" s="124" t="s">
        <v>289</v>
      </c>
      <c r="E1256" s="43"/>
      <c r="F1256" s="122">
        <f t="shared" ref="F1256:I1257" si="1701">F1257</f>
        <v>0</v>
      </c>
      <c r="G1256" s="122">
        <f t="shared" si="1701"/>
        <v>0</v>
      </c>
      <c r="H1256" s="122">
        <f t="shared" si="1701"/>
        <v>0</v>
      </c>
      <c r="I1256" s="123">
        <f t="shared" si="1701"/>
        <v>0</v>
      </c>
      <c r="J1256" s="53"/>
      <c r="K1256" s="53"/>
      <c r="L1256" s="53"/>
      <c r="M1256" s="53"/>
      <c r="N1256" s="122">
        <f t="shared" ref="N1256:Q1257" si="1702">N1257</f>
        <v>0</v>
      </c>
      <c r="O1256" s="122">
        <f t="shared" si="1702"/>
        <v>0</v>
      </c>
      <c r="P1256" s="122">
        <f t="shared" si="1702"/>
        <v>0</v>
      </c>
      <c r="Q1256" s="123">
        <f t="shared" si="1702"/>
        <v>0</v>
      </c>
      <c r="R1256" s="188"/>
      <c r="S1256" s="188"/>
      <c r="T1256" s="188"/>
      <c r="U1256" s="188"/>
      <c r="V1256" s="122">
        <f t="shared" ref="V1256:Y1257" si="1703">V1257</f>
        <v>0</v>
      </c>
      <c r="W1256" s="122">
        <f t="shared" si="1703"/>
        <v>0</v>
      </c>
      <c r="X1256" s="122">
        <f t="shared" si="1703"/>
        <v>0</v>
      </c>
      <c r="Y1256" s="123">
        <f t="shared" si="1703"/>
        <v>0</v>
      </c>
      <c r="Z1256" s="188"/>
      <c r="AA1256" s="188"/>
      <c r="AB1256" s="188"/>
      <c r="AC1256" s="188"/>
      <c r="AD1256" s="122">
        <f t="shared" ref="AD1256:AG1257" si="1704">AD1257</f>
        <v>0</v>
      </c>
      <c r="AE1256" s="122">
        <f t="shared" si="1704"/>
        <v>0</v>
      </c>
      <c r="AF1256" s="122">
        <f t="shared" si="1704"/>
        <v>0</v>
      </c>
      <c r="AG1256" s="123">
        <f t="shared" si="1704"/>
        <v>0</v>
      </c>
      <c r="AH1256" s="188"/>
      <c r="AI1256" s="188"/>
      <c r="AJ1256" s="188"/>
      <c r="AK1256" s="188"/>
      <c r="AL1256" s="122">
        <f t="shared" ref="AL1256:AO1257" si="1705">AL1257</f>
        <v>0</v>
      </c>
      <c r="AM1256" s="122">
        <f t="shared" si="1705"/>
        <v>0</v>
      </c>
      <c r="AN1256" s="122">
        <f t="shared" si="1705"/>
        <v>0</v>
      </c>
      <c r="AO1256" s="123">
        <f t="shared" si="1705"/>
        <v>0</v>
      </c>
      <c r="AP1256" s="188"/>
      <c r="AQ1256" s="188"/>
      <c r="AR1256" s="188"/>
      <c r="AS1256" s="188"/>
      <c r="AT1256" s="122">
        <f t="shared" ref="AT1256:AW1257" si="1706">AT1257</f>
        <v>0</v>
      </c>
      <c r="AU1256" s="122">
        <f t="shared" si="1706"/>
        <v>0</v>
      </c>
      <c r="AV1256" s="122">
        <f t="shared" si="1706"/>
        <v>0</v>
      </c>
      <c r="AW1256" s="123">
        <f t="shared" si="1706"/>
        <v>0</v>
      </c>
    </row>
    <row r="1257" spans="1:49" s="86" customFormat="1" ht="23.25" customHeight="1">
      <c r="A1257" s="125" t="s">
        <v>100</v>
      </c>
      <c r="B1257" s="124" t="s">
        <v>9</v>
      </c>
      <c r="C1257" s="124" t="s">
        <v>51</v>
      </c>
      <c r="D1257" s="124" t="s">
        <v>289</v>
      </c>
      <c r="E1257" s="43" t="s">
        <v>89</v>
      </c>
      <c r="F1257" s="122">
        <f t="shared" si="1701"/>
        <v>0</v>
      </c>
      <c r="G1257" s="122">
        <f t="shared" si="1701"/>
        <v>0</v>
      </c>
      <c r="H1257" s="122">
        <f t="shared" si="1701"/>
        <v>0</v>
      </c>
      <c r="I1257" s="123">
        <f t="shared" si="1701"/>
        <v>0</v>
      </c>
      <c r="J1257" s="53"/>
      <c r="K1257" s="53"/>
      <c r="L1257" s="53"/>
      <c r="M1257" s="53"/>
      <c r="N1257" s="122">
        <f t="shared" si="1702"/>
        <v>0</v>
      </c>
      <c r="O1257" s="122">
        <f t="shared" si="1702"/>
        <v>0</v>
      </c>
      <c r="P1257" s="122">
        <f t="shared" si="1702"/>
        <v>0</v>
      </c>
      <c r="Q1257" s="123">
        <f t="shared" si="1702"/>
        <v>0</v>
      </c>
      <c r="R1257" s="188"/>
      <c r="S1257" s="188"/>
      <c r="T1257" s="188"/>
      <c r="U1257" s="188"/>
      <c r="V1257" s="122">
        <f t="shared" si="1703"/>
        <v>0</v>
      </c>
      <c r="W1257" s="122">
        <f t="shared" si="1703"/>
        <v>0</v>
      </c>
      <c r="X1257" s="122">
        <f t="shared" si="1703"/>
        <v>0</v>
      </c>
      <c r="Y1257" s="123">
        <f t="shared" si="1703"/>
        <v>0</v>
      </c>
      <c r="Z1257" s="188"/>
      <c r="AA1257" s="188"/>
      <c r="AB1257" s="188"/>
      <c r="AC1257" s="188"/>
      <c r="AD1257" s="122">
        <f t="shared" si="1704"/>
        <v>0</v>
      </c>
      <c r="AE1257" s="122">
        <f t="shared" si="1704"/>
        <v>0</v>
      </c>
      <c r="AF1257" s="122">
        <f t="shared" si="1704"/>
        <v>0</v>
      </c>
      <c r="AG1257" s="123">
        <f t="shared" si="1704"/>
        <v>0</v>
      </c>
      <c r="AH1257" s="188"/>
      <c r="AI1257" s="188"/>
      <c r="AJ1257" s="188"/>
      <c r="AK1257" s="188"/>
      <c r="AL1257" s="122">
        <f t="shared" si="1705"/>
        <v>0</v>
      </c>
      <c r="AM1257" s="122">
        <f t="shared" si="1705"/>
        <v>0</v>
      </c>
      <c r="AN1257" s="122">
        <f t="shared" si="1705"/>
        <v>0</v>
      </c>
      <c r="AO1257" s="123">
        <f t="shared" si="1705"/>
        <v>0</v>
      </c>
      <c r="AP1257" s="188"/>
      <c r="AQ1257" s="188"/>
      <c r="AR1257" s="188"/>
      <c r="AS1257" s="188"/>
      <c r="AT1257" s="122">
        <f t="shared" si="1706"/>
        <v>0</v>
      </c>
      <c r="AU1257" s="122">
        <f t="shared" si="1706"/>
        <v>0</v>
      </c>
      <c r="AV1257" s="122">
        <f t="shared" si="1706"/>
        <v>0</v>
      </c>
      <c r="AW1257" s="123">
        <f t="shared" si="1706"/>
        <v>0</v>
      </c>
    </row>
    <row r="1258" spans="1:49" s="86" customFormat="1" ht="33.75">
      <c r="A1258" s="119" t="s">
        <v>187</v>
      </c>
      <c r="B1258" s="124" t="s">
        <v>9</v>
      </c>
      <c r="C1258" s="124" t="s">
        <v>51</v>
      </c>
      <c r="D1258" s="124" t="s">
        <v>289</v>
      </c>
      <c r="E1258" s="43" t="s">
        <v>186</v>
      </c>
      <c r="F1258" s="122"/>
      <c r="G1258" s="122"/>
      <c r="H1258" s="122"/>
      <c r="I1258" s="123"/>
      <c r="J1258" s="53"/>
      <c r="K1258" s="53"/>
      <c r="L1258" s="53"/>
      <c r="M1258" s="53"/>
      <c r="N1258" s="122"/>
      <c r="O1258" s="122"/>
      <c r="P1258" s="122"/>
      <c r="Q1258" s="123"/>
      <c r="R1258" s="188"/>
      <c r="S1258" s="188"/>
      <c r="T1258" s="188"/>
      <c r="U1258" s="188"/>
      <c r="V1258" s="122"/>
      <c r="W1258" s="122"/>
      <c r="X1258" s="122"/>
      <c r="Y1258" s="123"/>
      <c r="Z1258" s="188"/>
      <c r="AA1258" s="188"/>
      <c r="AB1258" s="188"/>
      <c r="AC1258" s="188"/>
      <c r="AD1258" s="122"/>
      <c r="AE1258" s="122"/>
      <c r="AF1258" s="122"/>
      <c r="AG1258" s="123"/>
      <c r="AH1258" s="188"/>
      <c r="AI1258" s="188"/>
      <c r="AJ1258" s="188"/>
      <c r="AK1258" s="188"/>
      <c r="AL1258" s="122"/>
      <c r="AM1258" s="122"/>
      <c r="AN1258" s="122"/>
      <c r="AO1258" s="123"/>
      <c r="AP1258" s="188"/>
      <c r="AQ1258" s="188"/>
      <c r="AR1258" s="188"/>
      <c r="AS1258" s="188"/>
      <c r="AT1258" s="122"/>
      <c r="AU1258" s="122"/>
      <c r="AV1258" s="122"/>
      <c r="AW1258" s="123"/>
    </row>
    <row r="1259" spans="1:49" s="86" customFormat="1" ht="33.75">
      <c r="A1259" s="119" t="s">
        <v>139</v>
      </c>
      <c r="B1259" s="124" t="s">
        <v>9</v>
      </c>
      <c r="C1259" s="124" t="s">
        <v>51</v>
      </c>
      <c r="D1259" s="124" t="s">
        <v>290</v>
      </c>
      <c r="E1259" s="43"/>
      <c r="F1259" s="122">
        <f t="shared" ref="F1259:I1260" si="1707">F1260</f>
        <v>0</v>
      </c>
      <c r="G1259" s="122">
        <f t="shared" si="1707"/>
        <v>0</v>
      </c>
      <c r="H1259" s="122">
        <f t="shared" si="1707"/>
        <v>0</v>
      </c>
      <c r="I1259" s="123">
        <f t="shared" si="1707"/>
        <v>0</v>
      </c>
      <c r="J1259" s="53"/>
      <c r="K1259" s="53"/>
      <c r="L1259" s="53"/>
      <c r="M1259" s="53"/>
      <c r="N1259" s="122">
        <f t="shared" ref="N1259:Q1260" si="1708">N1260</f>
        <v>0</v>
      </c>
      <c r="O1259" s="122">
        <f t="shared" si="1708"/>
        <v>0</v>
      </c>
      <c r="P1259" s="122">
        <f t="shared" si="1708"/>
        <v>0</v>
      </c>
      <c r="Q1259" s="123">
        <f t="shared" si="1708"/>
        <v>0</v>
      </c>
      <c r="R1259" s="188"/>
      <c r="S1259" s="188"/>
      <c r="T1259" s="188"/>
      <c r="U1259" s="188"/>
      <c r="V1259" s="122">
        <f t="shared" ref="V1259:Y1260" si="1709">V1260</f>
        <v>0</v>
      </c>
      <c r="W1259" s="122">
        <f t="shared" si="1709"/>
        <v>0</v>
      </c>
      <c r="X1259" s="122">
        <f t="shared" si="1709"/>
        <v>0</v>
      </c>
      <c r="Y1259" s="123">
        <f t="shared" si="1709"/>
        <v>0</v>
      </c>
      <c r="Z1259" s="188"/>
      <c r="AA1259" s="188"/>
      <c r="AB1259" s="188"/>
      <c r="AC1259" s="188"/>
      <c r="AD1259" s="122">
        <f t="shared" ref="AD1259:AG1260" si="1710">AD1260</f>
        <v>0</v>
      </c>
      <c r="AE1259" s="122">
        <f t="shared" si="1710"/>
        <v>0</v>
      </c>
      <c r="AF1259" s="122">
        <f t="shared" si="1710"/>
        <v>0</v>
      </c>
      <c r="AG1259" s="123">
        <f t="shared" si="1710"/>
        <v>0</v>
      </c>
      <c r="AH1259" s="188"/>
      <c r="AI1259" s="188"/>
      <c r="AJ1259" s="188"/>
      <c r="AK1259" s="188"/>
      <c r="AL1259" s="122">
        <f t="shared" ref="AL1259:AO1260" si="1711">AL1260</f>
        <v>0</v>
      </c>
      <c r="AM1259" s="122">
        <f t="shared" si="1711"/>
        <v>0</v>
      </c>
      <c r="AN1259" s="122">
        <f t="shared" si="1711"/>
        <v>0</v>
      </c>
      <c r="AO1259" s="123">
        <f t="shared" si="1711"/>
        <v>0</v>
      </c>
      <c r="AP1259" s="188"/>
      <c r="AQ1259" s="188"/>
      <c r="AR1259" s="188"/>
      <c r="AS1259" s="188"/>
      <c r="AT1259" s="122">
        <f t="shared" ref="AT1259:AW1260" si="1712">AT1260</f>
        <v>0</v>
      </c>
      <c r="AU1259" s="122">
        <f t="shared" si="1712"/>
        <v>0</v>
      </c>
      <c r="AV1259" s="122">
        <f t="shared" si="1712"/>
        <v>0</v>
      </c>
      <c r="AW1259" s="123">
        <f t="shared" si="1712"/>
        <v>0</v>
      </c>
    </row>
    <row r="1260" spans="1:49" s="86" customFormat="1" ht="23.25" customHeight="1">
      <c r="A1260" s="125" t="s">
        <v>100</v>
      </c>
      <c r="B1260" s="124" t="s">
        <v>9</v>
      </c>
      <c r="C1260" s="124" t="s">
        <v>51</v>
      </c>
      <c r="D1260" s="124" t="s">
        <v>290</v>
      </c>
      <c r="E1260" s="43" t="s">
        <v>89</v>
      </c>
      <c r="F1260" s="122">
        <f t="shared" si="1707"/>
        <v>0</v>
      </c>
      <c r="G1260" s="122">
        <f t="shared" si="1707"/>
        <v>0</v>
      </c>
      <c r="H1260" s="122">
        <f t="shared" si="1707"/>
        <v>0</v>
      </c>
      <c r="I1260" s="123">
        <f t="shared" si="1707"/>
        <v>0</v>
      </c>
      <c r="J1260" s="53"/>
      <c r="K1260" s="53"/>
      <c r="L1260" s="53"/>
      <c r="M1260" s="53"/>
      <c r="N1260" s="122">
        <f t="shared" si="1708"/>
        <v>0</v>
      </c>
      <c r="O1260" s="122">
        <f t="shared" si="1708"/>
        <v>0</v>
      </c>
      <c r="P1260" s="122">
        <f t="shared" si="1708"/>
        <v>0</v>
      </c>
      <c r="Q1260" s="123">
        <f t="shared" si="1708"/>
        <v>0</v>
      </c>
      <c r="R1260" s="188"/>
      <c r="S1260" s="188"/>
      <c r="T1260" s="188"/>
      <c r="U1260" s="188"/>
      <c r="V1260" s="122">
        <f t="shared" si="1709"/>
        <v>0</v>
      </c>
      <c r="W1260" s="122">
        <f t="shared" si="1709"/>
        <v>0</v>
      </c>
      <c r="X1260" s="122">
        <f t="shared" si="1709"/>
        <v>0</v>
      </c>
      <c r="Y1260" s="123">
        <f t="shared" si="1709"/>
        <v>0</v>
      </c>
      <c r="Z1260" s="188"/>
      <c r="AA1260" s="188"/>
      <c r="AB1260" s="188"/>
      <c r="AC1260" s="188"/>
      <c r="AD1260" s="122">
        <f t="shared" si="1710"/>
        <v>0</v>
      </c>
      <c r="AE1260" s="122">
        <f t="shared" si="1710"/>
        <v>0</v>
      </c>
      <c r="AF1260" s="122">
        <f t="shared" si="1710"/>
        <v>0</v>
      </c>
      <c r="AG1260" s="123">
        <f t="shared" si="1710"/>
        <v>0</v>
      </c>
      <c r="AH1260" s="188"/>
      <c r="AI1260" s="188"/>
      <c r="AJ1260" s="188"/>
      <c r="AK1260" s="188"/>
      <c r="AL1260" s="122">
        <f t="shared" si="1711"/>
        <v>0</v>
      </c>
      <c r="AM1260" s="122">
        <f t="shared" si="1711"/>
        <v>0</v>
      </c>
      <c r="AN1260" s="122">
        <f t="shared" si="1711"/>
        <v>0</v>
      </c>
      <c r="AO1260" s="123">
        <f t="shared" si="1711"/>
        <v>0</v>
      </c>
      <c r="AP1260" s="188"/>
      <c r="AQ1260" s="188"/>
      <c r="AR1260" s="188"/>
      <c r="AS1260" s="188"/>
      <c r="AT1260" s="122">
        <f t="shared" si="1712"/>
        <v>0</v>
      </c>
      <c r="AU1260" s="122">
        <f t="shared" si="1712"/>
        <v>0</v>
      </c>
      <c r="AV1260" s="122">
        <f t="shared" si="1712"/>
        <v>0</v>
      </c>
      <c r="AW1260" s="123">
        <f t="shared" si="1712"/>
        <v>0</v>
      </c>
    </row>
    <row r="1261" spans="1:49" s="86" customFormat="1" ht="33.75">
      <c r="A1261" s="119" t="s">
        <v>187</v>
      </c>
      <c r="B1261" s="124" t="s">
        <v>9</v>
      </c>
      <c r="C1261" s="124" t="s">
        <v>51</v>
      </c>
      <c r="D1261" s="124" t="s">
        <v>290</v>
      </c>
      <c r="E1261" s="43" t="s">
        <v>186</v>
      </c>
      <c r="F1261" s="122"/>
      <c r="G1261" s="122"/>
      <c r="H1261" s="122"/>
      <c r="I1261" s="123"/>
      <c r="J1261" s="53"/>
      <c r="K1261" s="53"/>
      <c r="L1261" s="53"/>
      <c r="M1261" s="53"/>
      <c r="N1261" s="122"/>
      <c r="O1261" s="122"/>
      <c r="P1261" s="122"/>
      <c r="Q1261" s="123"/>
      <c r="R1261" s="188"/>
      <c r="S1261" s="188"/>
      <c r="T1261" s="188"/>
      <c r="U1261" s="188"/>
      <c r="V1261" s="122"/>
      <c r="W1261" s="122"/>
      <c r="X1261" s="122"/>
      <c r="Y1261" s="123"/>
      <c r="Z1261" s="188"/>
      <c r="AA1261" s="188"/>
      <c r="AB1261" s="188"/>
      <c r="AC1261" s="188"/>
      <c r="AD1261" s="122"/>
      <c r="AE1261" s="122"/>
      <c r="AF1261" s="122"/>
      <c r="AG1261" s="123"/>
      <c r="AH1261" s="188"/>
      <c r="AI1261" s="188"/>
      <c r="AJ1261" s="188"/>
      <c r="AK1261" s="188"/>
      <c r="AL1261" s="122"/>
      <c r="AM1261" s="122"/>
      <c r="AN1261" s="122"/>
      <c r="AO1261" s="123"/>
      <c r="AP1261" s="188"/>
      <c r="AQ1261" s="188"/>
      <c r="AR1261" s="188"/>
      <c r="AS1261" s="188"/>
      <c r="AT1261" s="122"/>
      <c r="AU1261" s="122"/>
      <c r="AV1261" s="122"/>
      <c r="AW1261" s="123"/>
    </row>
    <row r="1262" spans="1:49" s="86" customFormat="1" ht="88.5" customHeight="1">
      <c r="A1262" s="119" t="s">
        <v>147</v>
      </c>
      <c r="B1262" s="124" t="s">
        <v>9</v>
      </c>
      <c r="C1262" s="124" t="s">
        <v>51</v>
      </c>
      <c r="D1262" s="124" t="s">
        <v>291</v>
      </c>
      <c r="E1262" s="43"/>
      <c r="F1262" s="122">
        <f t="shared" ref="F1262:I1263" si="1713">F1263</f>
        <v>0</v>
      </c>
      <c r="G1262" s="122">
        <f t="shared" si="1713"/>
        <v>0</v>
      </c>
      <c r="H1262" s="122">
        <f t="shared" si="1713"/>
        <v>0</v>
      </c>
      <c r="I1262" s="123">
        <f t="shared" si="1713"/>
        <v>0</v>
      </c>
      <c r="J1262" s="53"/>
      <c r="K1262" s="53"/>
      <c r="L1262" s="53"/>
      <c r="M1262" s="53"/>
      <c r="N1262" s="122">
        <f t="shared" ref="N1262:Q1263" si="1714">N1263</f>
        <v>0</v>
      </c>
      <c r="O1262" s="122">
        <f t="shared" si="1714"/>
        <v>0</v>
      </c>
      <c r="P1262" s="122">
        <f t="shared" si="1714"/>
        <v>0</v>
      </c>
      <c r="Q1262" s="123">
        <f t="shared" si="1714"/>
        <v>0</v>
      </c>
      <c r="R1262" s="188"/>
      <c r="S1262" s="188"/>
      <c r="T1262" s="188"/>
      <c r="U1262" s="188"/>
      <c r="V1262" s="122">
        <f t="shared" ref="V1262:Y1263" si="1715">V1263</f>
        <v>0</v>
      </c>
      <c r="W1262" s="122">
        <f t="shared" si="1715"/>
        <v>0</v>
      </c>
      <c r="X1262" s="122">
        <f t="shared" si="1715"/>
        <v>0</v>
      </c>
      <c r="Y1262" s="123">
        <f t="shared" si="1715"/>
        <v>0</v>
      </c>
      <c r="Z1262" s="188"/>
      <c r="AA1262" s="188"/>
      <c r="AB1262" s="188"/>
      <c r="AC1262" s="188"/>
      <c r="AD1262" s="122">
        <f t="shared" ref="AD1262:AG1263" si="1716">AD1263</f>
        <v>0</v>
      </c>
      <c r="AE1262" s="122">
        <f t="shared" si="1716"/>
        <v>0</v>
      </c>
      <c r="AF1262" s="122">
        <f t="shared" si="1716"/>
        <v>0</v>
      </c>
      <c r="AG1262" s="123">
        <f t="shared" si="1716"/>
        <v>0</v>
      </c>
      <c r="AH1262" s="188"/>
      <c r="AI1262" s="188"/>
      <c r="AJ1262" s="188"/>
      <c r="AK1262" s="188"/>
      <c r="AL1262" s="122">
        <f t="shared" ref="AL1262:AO1263" si="1717">AL1263</f>
        <v>0</v>
      </c>
      <c r="AM1262" s="122">
        <f t="shared" si="1717"/>
        <v>0</v>
      </c>
      <c r="AN1262" s="122">
        <f t="shared" si="1717"/>
        <v>0</v>
      </c>
      <c r="AO1262" s="123">
        <f t="shared" si="1717"/>
        <v>0</v>
      </c>
      <c r="AP1262" s="188"/>
      <c r="AQ1262" s="188"/>
      <c r="AR1262" s="188"/>
      <c r="AS1262" s="188"/>
      <c r="AT1262" s="122">
        <f t="shared" ref="AT1262:AW1263" si="1718">AT1263</f>
        <v>0</v>
      </c>
      <c r="AU1262" s="122">
        <f t="shared" si="1718"/>
        <v>0</v>
      </c>
      <c r="AV1262" s="122">
        <f t="shared" si="1718"/>
        <v>0</v>
      </c>
      <c r="AW1262" s="123">
        <f t="shared" si="1718"/>
        <v>0</v>
      </c>
    </row>
    <row r="1263" spans="1:49" s="86" customFormat="1" ht="22.5" customHeight="1">
      <c r="A1263" s="125" t="s">
        <v>100</v>
      </c>
      <c r="B1263" s="124" t="s">
        <v>9</v>
      </c>
      <c r="C1263" s="124" t="s">
        <v>51</v>
      </c>
      <c r="D1263" s="124" t="s">
        <v>291</v>
      </c>
      <c r="E1263" s="43" t="s">
        <v>89</v>
      </c>
      <c r="F1263" s="122">
        <f t="shared" si="1713"/>
        <v>0</v>
      </c>
      <c r="G1263" s="122">
        <f t="shared" si="1713"/>
        <v>0</v>
      </c>
      <c r="H1263" s="122">
        <f t="shared" si="1713"/>
        <v>0</v>
      </c>
      <c r="I1263" s="123">
        <f t="shared" si="1713"/>
        <v>0</v>
      </c>
      <c r="J1263" s="53"/>
      <c r="K1263" s="53"/>
      <c r="L1263" s="53"/>
      <c r="M1263" s="53"/>
      <c r="N1263" s="122">
        <f t="shared" si="1714"/>
        <v>0</v>
      </c>
      <c r="O1263" s="122">
        <f t="shared" si="1714"/>
        <v>0</v>
      </c>
      <c r="P1263" s="122">
        <f t="shared" si="1714"/>
        <v>0</v>
      </c>
      <c r="Q1263" s="123">
        <f t="shared" si="1714"/>
        <v>0</v>
      </c>
      <c r="R1263" s="188"/>
      <c r="S1263" s="188"/>
      <c r="T1263" s="188"/>
      <c r="U1263" s="188"/>
      <c r="V1263" s="122">
        <f t="shared" si="1715"/>
        <v>0</v>
      </c>
      <c r="W1263" s="122">
        <f t="shared" si="1715"/>
        <v>0</v>
      </c>
      <c r="X1263" s="122">
        <f t="shared" si="1715"/>
        <v>0</v>
      </c>
      <c r="Y1263" s="123">
        <f t="shared" si="1715"/>
        <v>0</v>
      </c>
      <c r="Z1263" s="188"/>
      <c r="AA1263" s="188"/>
      <c r="AB1263" s="188"/>
      <c r="AC1263" s="188"/>
      <c r="AD1263" s="122">
        <f t="shared" si="1716"/>
        <v>0</v>
      </c>
      <c r="AE1263" s="122">
        <f t="shared" si="1716"/>
        <v>0</v>
      </c>
      <c r="AF1263" s="122">
        <f t="shared" si="1716"/>
        <v>0</v>
      </c>
      <c r="AG1263" s="123">
        <f t="shared" si="1716"/>
        <v>0</v>
      </c>
      <c r="AH1263" s="188"/>
      <c r="AI1263" s="188"/>
      <c r="AJ1263" s="188"/>
      <c r="AK1263" s="188"/>
      <c r="AL1263" s="122">
        <f t="shared" si="1717"/>
        <v>0</v>
      </c>
      <c r="AM1263" s="122">
        <f t="shared" si="1717"/>
        <v>0</v>
      </c>
      <c r="AN1263" s="122">
        <f t="shared" si="1717"/>
        <v>0</v>
      </c>
      <c r="AO1263" s="123">
        <f t="shared" si="1717"/>
        <v>0</v>
      </c>
      <c r="AP1263" s="188"/>
      <c r="AQ1263" s="188"/>
      <c r="AR1263" s="188"/>
      <c r="AS1263" s="188"/>
      <c r="AT1263" s="122">
        <f t="shared" si="1718"/>
        <v>0</v>
      </c>
      <c r="AU1263" s="122">
        <f t="shared" si="1718"/>
        <v>0</v>
      </c>
      <c r="AV1263" s="122">
        <f t="shared" si="1718"/>
        <v>0</v>
      </c>
      <c r="AW1263" s="123">
        <f t="shared" si="1718"/>
        <v>0</v>
      </c>
    </row>
    <row r="1264" spans="1:49" s="86" customFormat="1" ht="33.75">
      <c r="A1264" s="119" t="s">
        <v>187</v>
      </c>
      <c r="B1264" s="124" t="s">
        <v>9</v>
      </c>
      <c r="C1264" s="124" t="s">
        <v>51</v>
      </c>
      <c r="D1264" s="124" t="s">
        <v>291</v>
      </c>
      <c r="E1264" s="43" t="s">
        <v>186</v>
      </c>
      <c r="F1264" s="122"/>
      <c r="G1264" s="122"/>
      <c r="H1264" s="122"/>
      <c r="I1264" s="123"/>
      <c r="J1264" s="53"/>
      <c r="K1264" s="53"/>
      <c r="L1264" s="53"/>
      <c r="M1264" s="53"/>
      <c r="N1264" s="122"/>
      <c r="O1264" s="122"/>
      <c r="P1264" s="122"/>
      <c r="Q1264" s="123"/>
      <c r="R1264" s="188"/>
      <c r="S1264" s="188"/>
      <c r="T1264" s="188"/>
      <c r="U1264" s="188"/>
      <c r="V1264" s="122"/>
      <c r="W1264" s="122"/>
      <c r="X1264" s="122"/>
      <c r="Y1264" s="123"/>
      <c r="Z1264" s="188"/>
      <c r="AA1264" s="188"/>
      <c r="AB1264" s="188"/>
      <c r="AC1264" s="188"/>
      <c r="AD1264" s="122"/>
      <c r="AE1264" s="122"/>
      <c r="AF1264" s="122"/>
      <c r="AG1264" s="123"/>
      <c r="AH1264" s="188"/>
      <c r="AI1264" s="188"/>
      <c r="AJ1264" s="188"/>
      <c r="AK1264" s="188"/>
      <c r="AL1264" s="122"/>
      <c r="AM1264" s="122"/>
      <c r="AN1264" s="122"/>
      <c r="AO1264" s="123"/>
      <c r="AP1264" s="188"/>
      <c r="AQ1264" s="188"/>
      <c r="AR1264" s="188"/>
      <c r="AS1264" s="188"/>
      <c r="AT1264" s="122"/>
      <c r="AU1264" s="122"/>
      <c r="AV1264" s="122"/>
      <c r="AW1264" s="123"/>
    </row>
    <row r="1265" spans="1:49" s="86" customFormat="1" ht="50.25">
      <c r="A1265" s="119" t="s">
        <v>140</v>
      </c>
      <c r="B1265" s="124" t="s">
        <v>9</v>
      </c>
      <c r="C1265" s="124" t="s">
        <v>51</v>
      </c>
      <c r="D1265" s="124" t="s">
        <v>292</v>
      </c>
      <c r="E1265" s="43"/>
      <c r="F1265" s="122">
        <f t="shared" ref="F1265:I1266" si="1719">F1266</f>
        <v>0</v>
      </c>
      <c r="G1265" s="122">
        <f t="shared" si="1719"/>
        <v>0</v>
      </c>
      <c r="H1265" s="122">
        <f t="shared" si="1719"/>
        <v>0</v>
      </c>
      <c r="I1265" s="123">
        <f t="shared" si="1719"/>
        <v>0</v>
      </c>
      <c r="J1265" s="53"/>
      <c r="K1265" s="53"/>
      <c r="L1265" s="53"/>
      <c r="M1265" s="53"/>
      <c r="N1265" s="122">
        <f t="shared" ref="N1265:Q1266" si="1720">N1266</f>
        <v>0</v>
      </c>
      <c r="O1265" s="122">
        <f t="shared" si="1720"/>
        <v>0</v>
      </c>
      <c r="P1265" s="122">
        <f t="shared" si="1720"/>
        <v>0</v>
      </c>
      <c r="Q1265" s="123">
        <f t="shared" si="1720"/>
        <v>0</v>
      </c>
      <c r="R1265" s="188"/>
      <c r="S1265" s="188"/>
      <c r="T1265" s="188"/>
      <c r="U1265" s="188"/>
      <c r="V1265" s="122">
        <f t="shared" ref="V1265:Y1266" si="1721">V1266</f>
        <v>0</v>
      </c>
      <c r="W1265" s="122">
        <f t="shared" si="1721"/>
        <v>0</v>
      </c>
      <c r="X1265" s="122">
        <f t="shared" si="1721"/>
        <v>0</v>
      </c>
      <c r="Y1265" s="123">
        <f t="shared" si="1721"/>
        <v>0</v>
      </c>
      <c r="Z1265" s="188"/>
      <c r="AA1265" s="188"/>
      <c r="AB1265" s="188"/>
      <c r="AC1265" s="188"/>
      <c r="AD1265" s="122">
        <f t="shared" ref="AD1265:AG1266" si="1722">AD1266</f>
        <v>0</v>
      </c>
      <c r="AE1265" s="122">
        <f t="shared" si="1722"/>
        <v>0</v>
      </c>
      <c r="AF1265" s="122">
        <f t="shared" si="1722"/>
        <v>0</v>
      </c>
      <c r="AG1265" s="123">
        <f t="shared" si="1722"/>
        <v>0</v>
      </c>
      <c r="AH1265" s="188"/>
      <c r="AI1265" s="188"/>
      <c r="AJ1265" s="188"/>
      <c r="AK1265" s="188"/>
      <c r="AL1265" s="122">
        <f t="shared" ref="AL1265:AO1266" si="1723">AL1266</f>
        <v>0</v>
      </c>
      <c r="AM1265" s="122">
        <f t="shared" si="1723"/>
        <v>0</v>
      </c>
      <c r="AN1265" s="122">
        <f t="shared" si="1723"/>
        <v>0</v>
      </c>
      <c r="AO1265" s="123">
        <f t="shared" si="1723"/>
        <v>0</v>
      </c>
      <c r="AP1265" s="188"/>
      <c r="AQ1265" s="188"/>
      <c r="AR1265" s="188"/>
      <c r="AS1265" s="188"/>
      <c r="AT1265" s="122">
        <f t="shared" ref="AT1265:AW1266" si="1724">AT1266</f>
        <v>0</v>
      </c>
      <c r="AU1265" s="122">
        <f t="shared" si="1724"/>
        <v>0</v>
      </c>
      <c r="AV1265" s="122">
        <f t="shared" si="1724"/>
        <v>0</v>
      </c>
      <c r="AW1265" s="123">
        <f t="shared" si="1724"/>
        <v>0</v>
      </c>
    </row>
    <row r="1266" spans="1:49" s="86" customFormat="1" ht="18.75">
      <c r="A1266" s="125" t="s">
        <v>100</v>
      </c>
      <c r="B1266" s="124" t="s">
        <v>9</v>
      </c>
      <c r="C1266" s="124" t="s">
        <v>51</v>
      </c>
      <c r="D1266" s="124" t="s">
        <v>292</v>
      </c>
      <c r="E1266" s="43" t="s">
        <v>89</v>
      </c>
      <c r="F1266" s="122">
        <f t="shared" si="1719"/>
        <v>0</v>
      </c>
      <c r="G1266" s="122">
        <f t="shared" si="1719"/>
        <v>0</v>
      </c>
      <c r="H1266" s="122">
        <f t="shared" si="1719"/>
        <v>0</v>
      </c>
      <c r="I1266" s="123">
        <f t="shared" si="1719"/>
        <v>0</v>
      </c>
      <c r="J1266" s="53"/>
      <c r="K1266" s="53"/>
      <c r="L1266" s="53"/>
      <c r="M1266" s="53"/>
      <c r="N1266" s="122">
        <f t="shared" si="1720"/>
        <v>0</v>
      </c>
      <c r="O1266" s="122">
        <f t="shared" si="1720"/>
        <v>0</v>
      </c>
      <c r="P1266" s="122">
        <f t="shared" si="1720"/>
        <v>0</v>
      </c>
      <c r="Q1266" s="123">
        <f t="shared" si="1720"/>
        <v>0</v>
      </c>
      <c r="R1266" s="188"/>
      <c r="S1266" s="188"/>
      <c r="T1266" s="188"/>
      <c r="U1266" s="188"/>
      <c r="V1266" s="122">
        <f t="shared" si="1721"/>
        <v>0</v>
      </c>
      <c r="W1266" s="122">
        <f t="shared" si="1721"/>
        <v>0</v>
      </c>
      <c r="X1266" s="122">
        <f t="shared" si="1721"/>
        <v>0</v>
      </c>
      <c r="Y1266" s="123">
        <f t="shared" si="1721"/>
        <v>0</v>
      </c>
      <c r="Z1266" s="188"/>
      <c r="AA1266" s="188"/>
      <c r="AB1266" s="188"/>
      <c r="AC1266" s="188"/>
      <c r="AD1266" s="122">
        <f t="shared" si="1722"/>
        <v>0</v>
      </c>
      <c r="AE1266" s="122">
        <f t="shared" si="1722"/>
        <v>0</v>
      </c>
      <c r="AF1266" s="122">
        <f t="shared" si="1722"/>
        <v>0</v>
      </c>
      <c r="AG1266" s="123">
        <f t="shared" si="1722"/>
        <v>0</v>
      </c>
      <c r="AH1266" s="188"/>
      <c r="AI1266" s="188"/>
      <c r="AJ1266" s="188"/>
      <c r="AK1266" s="188"/>
      <c r="AL1266" s="122">
        <f t="shared" si="1723"/>
        <v>0</v>
      </c>
      <c r="AM1266" s="122">
        <f t="shared" si="1723"/>
        <v>0</v>
      </c>
      <c r="AN1266" s="122">
        <f t="shared" si="1723"/>
        <v>0</v>
      </c>
      <c r="AO1266" s="123">
        <f t="shared" si="1723"/>
        <v>0</v>
      </c>
      <c r="AP1266" s="188"/>
      <c r="AQ1266" s="188"/>
      <c r="AR1266" s="188"/>
      <c r="AS1266" s="188"/>
      <c r="AT1266" s="122">
        <f t="shared" si="1724"/>
        <v>0</v>
      </c>
      <c r="AU1266" s="122">
        <f t="shared" si="1724"/>
        <v>0</v>
      </c>
      <c r="AV1266" s="122">
        <f t="shared" si="1724"/>
        <v>0</v>
      </c>
      <c r="AW1266" s="123">
        <f t="shared" si="1724"/>
        <v>0</v>
      </c>
    </row>
    <row r="1267" spans="1:49" s="86" customFormat="1" ht="33.75">
      <c r="A1267" s="119" t="s">
        <v>187</v>
      </c>
      <c r="B1267" s="124" t="s">
        <v>9</v>
      </c>
      <c r="C1267" s="124" t="s">
        <v>51</v>
      </c>
      <c r="D1267" s="124" t="s">
        <v>292</v>
      </c>
      <c r="E1267" s="43" t="s">
        <v>186</v>
      </c>
      <c r="F1267" s="122"/>
      <c r="G1267" s="122"/>
      <c r="H1267" s="122"/>
      <c r="I1267" s="123"/>
      <c r="J1267" s="53"/>
      <c r="K1267" s="53"/>
      <c r="L1267" s="53"/>
      <c r="M1267" s="53"/>
      <c r="N1267" s="122"/>
      <c r="O1267" s="122"/>
      <c r="P1267" s="122"/>
      <c r="Q1267" s="123"/>
      <c r="R1267" s="188"/>
      <c r="S1267" s="188"/>
      <c r="T1267" s="188"/>
      <c r="U1267" s="188"/>
      <c r="V1267" s="122"/>
      <c r="W1267" s="122"/>
      <c r="X1267" s="122"/>
      <c r="Y1267" s="123"/>
      <c r="Z1267" s="188"/>
      <c r="AA1267" s="188"/>
      <c r="AB1267" s="188"/>
      <c r="AC1267" s="188"/>
      <c r="AD1267" s="122"/>
      <c r="AE1267" s="122"/>
      <c r="AF1267" s="122"/>
      <c r="AG1267" s="123"/>
      <c r="AH1267" s="188"/>
      <c r="AI1267" s="188"/>
      <c r="AJ1267" s="188"/>
      <c r="AK1267" s="188"/>
      <c r="AL1267" s="122"/>
      <c r="AM1267" s="122"/>
      <c r="AN1267" s="122"/>
      <c r="AO1267" s="123"/>
      <c r="AP1267" s="188"/>
      <c r="AQ1267" s="188"/>
      <c r="AR1267" s="188"/>
      <c r="AS1267" s="188"/>
      <c r="AT1267" s="122"/>
      <c r="AU1267" s="122"/>
      <c r="AV1267" s="122"/>
      <c r="AW1267" s="123"/>
    </row>
    <row r="1268" spans="1:49" s="86" customFormat="1" ht="169.5" customHeight="1">
      <c r="A1268" s="119" t="s">
        <v>148</v>
      </c>
      <c r="B1268" s="124" t="s">
        <v>9</v>
      </c>
      <c r="C1268" s="124" t="s">
        <v>51</v>
      </c>
      <c r="D1268" s="124" t="s">
        <v>293</v>
      </c>
      <c r="E1268" s="43"/>
      <c r="F1268" s="122">
        <f t="shared" ref="F1268:I1269" si="1725">F1269</f>
        <v>0</v>
      </c>
      <c r="G1268" s="122">
        <f t="shared" si="1725"/>
        <v>0</v>
      </c>
      <c r="H1268" s="122">
        <f t="shared" si="1725"/>
        <v>0</v>
      </c>
      <c r="I1268" s="123">
        <f t="shared" si="1725"/>
        <v>0</v>
      </c>
      <c r="J1268" s="53"/>
      <c r="K1268" s="53"/>
      <c r="L1268" s="53"/>
      <c r="M1268" s="53"/>
      <c r="N1268" s="122">
        <f t="shared" ref="N1268:Q1269" si="1726">N1269</f>
        <v>0</v>
      </c>
      <c r="O1268" s="122">
        <f t="shared" si="1726"/>
        <v>0</v>
      </c>
      <c r="P1268" s="122">
        <f t="shared" si="1726"/>
        <v>0</v>
      </c>
      <c r="Q1268" s="123">
        <f t="shared" si="1726"/>
        <v>0</v>
      </c>
      <c r="R1268" s="188"/>
      <c r="S1268" s="188"/>
      <c r="T1268" s="188"/>
      <c r="U1268" s="188"/>
      <c r="V1268" s="122">
        <f t="shared" ref="V1268:Y1269" si="1727">V1269</f>
        <v>0</v>
      </c>
      <c r="W1268" s="122">
        <f t="shared" si="1727"/>
        <v>0</v>
      </c>
      <c r="X1268" s="122">
        <f t="shared" si="1727"/>
        <v>0</v>
      </c>
      <c r="Y1268" s="123">
        <f t="shared" si="1727"/>
        <v>0</v>
      </c>
      <c r="Z1268" s="188"/>
      <c r="AA1268" s="188"/>
      <c r="AB1268" s="188"/>
      <c r="AC1268" s="188"/>
      <c r="AD1268" s="122">
        <f t="shared" ref="AD1268:AG1269" si="1728">AD1269</f>
        <v>0</v>
      </c>
      <c r="AE1268" s="122">
        <f t="shared" si="1728"/>
        <v>0</v>
      </c>
      <c r="AF1268" s="122">
        <f t="shared" si="1728"/>
        <v>0</v>
      </c>
      <c r="AG1268" s="123">
        <f t="shared" si="1728"/>
        <v>0</v>
      </c>
      <c r="AH1268" s="188"/>
      <c r="AI1268" s="188"/>
      <c r="AJ1268" s="188"/>
      <c r="AK1268" s="188"/>
      <c r="AL1268" s="122">
        <f t="shared" ref="AL1268:AO1269" si="1729">AL1269</f>
        <v>0</v>
      </c>
      <c r="AM1268" s="122">
        <f t="shared" si="1729"/>
        <v>0</v>
      </c>
      <c r="AN1268" s="122">
        <f t="shared" si="1729"/>
        <v>0</v>
      </c>
      <c r="AO1268" s="123">
        <f t="shared" si="1729"/>
        <v>0</v>
      </c>
      <c r="AP1268" s="188"/>
      <c r="AQ1268" s="188"/>
      <c r="AR1268" s="188"/>
      <c r="AS1268" s="188"/>
      <c r="AT1268" s="122">
        <f t="shared" ref="AT1268:AW1269" si="1730">AT1269</f>
        <v>0</v>
      </c>
      <c r="AU1268" s="122">
        <f t="shared" si="1730"/>
        <v>0</v>
      </c>
      <c r="AV1268" s="122">
        <f t="shared" si="1730"/>
        <v>0</v>
      </c>
      <c r="AW1268" s="123">
        <f t="shared" si="1730"/>
        <v>0</v>
      </c>
    </row>
    <row r="1269" spans="1:49" s="86" customFormat="1" ht="18.75">
      <c r="A1269" s="125" t="s">
        <v>100</v>
      </c>
      <c r="B1269" s="124" t="s">
        <v>9</v>
      </c>
      <c r="C1269" s="124" t="s">
        <v>51</v>
      </c>
      <c r="D1269" s="124" t="s">
        <v>293</v>
      </c>
      <c r="E1269" s="43" t="s">
        <v>89</v>
      </c>
      <c r="F1269" s="122">
        <f t="shared" si="1725"/>
        <v>0</v>
      </c>
      <c r="G1269" s="122">
        <f t="shared" si="1725"/>
        <v>0</v>
      </c>
      <c r="H1269" s="122">
        <f t="shared" si="1725"/>
        <v>0</v>
      </c>
      <c r="I1269" s="123">
        <f t="shared" si="1725"/>
        <v>0</v>
      </c>
      <c r="J1269" s="53"/>
      <c r="K1269" s="53"/>
      <c r="L1269" s="53"/>
      <c r="M1269" s="53"/>
      <c r="N1269" s="122">
        <f t="shared" si="1726"/>
        <v>0</v>
      </c>
      <c r="O1269" s="122">
        <f t="shared" si="1726"/>
        <v>0</v>
      </c>
      <c r="P1269" s="122">
        <f t="shared" si="1726"/>
        <v>0</v>
      </c>
      <c r="Q1269" s="123">
        <f t="shared" si="1726"/>
        <v>0</v>
      </c>
      <c r="R1269" s="188"/>
      <c r="S1269" s="188"/>
      <c r="T1269" s="188"/>
      <c r="U1269" s="188"/>
      <c r="V1269" s="122">
        <f t="shared" si="1727"/>
        <v>0</v>
      </c>
      <c r="W1269" s="122">
        <f t="shared" si="1727"/>
        <v>0</v>
      </c>
      <c r="X1269" s="122">
        <f t="shared" si="1727"/>
        <v>0</v>
      </c>
      <c r="Y1269" s="123">
        <f t="shared" si="1727"/>
        <v>0</v>
      </c>
      <c r="Z1269" s="188"/>
      <c r="AA1269" s="188"/>
      <c r="AB1269" s="188"/>
      <c r="AC1269" s="188"/>
      <c r="AD1269" s="122">
        <f t="shared" si="1728"/>
        <v>0</v>
      </c>
      <c r="AE1269" s="122">
        <f t="shared" si="1728"/>
        <v>0</v>
      </c>
      <c r="AF1269" s="122">
        <f t="shared" si="1728"/>
        <v>0</v>
      </c>
      <c r="AG1269" s="123">
        <f t="shared" si="1728"/>
        <v>0</v>
      </c>
      <c r="AH1269" s="188"/>
      <c r="AI1269" s="188"/>
      <c r="AJ1269" s="188"/>
      <c r="AK1269" s="188"/>
      <c r="AL1269" s="122">
        <f t="shared" si="1729"/>
        <v>0</v>
      </c>
      <c r="AM1269" s="122">
        <f t="shared" si="1729"/>
        <v>0</v>
      </c>
      <c r="AN1269" s="122">
        <f t="shared" si="1729"/>
        <v>0</v>
      </c>
      <c r="AO1269" s="123">
        <f t="shared" si="1729"/>
        <v>0</v>
      </c>
      <c r="AP1269" s="188"/>
      <c r="AQ1269" s="188"/>
      <c r="AR1269" s="188"/>
      <c r="AS1269" s="188"/>
      <c r="AT1269" s="122">
        <f t="shared" si="1730"/>
        <v>0</v>
      </c>
      <c r="AU1269" s="122">
        <f t="shared" si="1730"/>
        <v>0</v>
      </c>
      <c r="AV1269" s="122">
        <f t="shared" si="1730"/>
        <v>0</v>
      </c>
      <c r="AW1269" s="123">
        <f t="shared" si="1730"/>
        <v>0</v>
      </c>
    </row>
    <row r="1270" spans="1:49" s="86" customFormat="1" ht="33.75">
      <c r="A1270" s="119" t="s">
        <v>187</v>
      </c>
      <c r="B1270" s="124" t="s">
        <v>9</v>
      </c>
      <c r="C1270" s="124" t="s">
        <v>51</v>
      </c>
      <c r="D1270" s="124" t="s">
        <v>293</v>
      </c>
      <c r="E1270" s="43" t="s">
        <v>186</v>
      </c>
      <c r="F1270" s="122"/>
      <c r="G1270" s="122"/>
      <c r="H1270" s="122"/>
      <c r="I1270" s="123"/>
      <c r="J1270" s="53"/>
      <c r="K1270" s="53"/>
      <c r="L1270" s="53"/>
      <c r="M1270" s="53"/>
      <c r="N1270" s="122"/>
      <c r="O1270" s="122"/>
      <c r="P1270" s="122"/>
      <c r="Q1270" s="123"/>
      <c r="R1270" s="188"/>
      <c r="S1270" s="188"/>
      <c r="T1270" s="188"/>
      <c r="U1270" s="188"/>
      <c r="V1270" s="122"/>
      <c r="W1270" s="122"/>
      <c r="X1270" s="122"/>
      <c r="Y1270" s="123"/>
      <c r="Z1270" s="188"/>
      <c r="AA1270" s="188"/>
      <c r="AB1270" s="188"/>
      <c r="AC1270" s="188"/>
      <c r="AD1270" s="122"/>
      <c r="AE1270" s="122"/>
      <c r="AF1270" s="122"/>
      <c r="AG1270" s="123"/>
      <c r="AH1270" s="188"/>
      <c r="AI1270" s="188"/>
      <c r="AJ1270" s="188"/>
      <c r="AK1270" s="188"/>
      <c r="AL1270" s="122"/>
      <c r="AM1270" s="122"/>
      <c r="AN1270" s="122"/>
      <c r="AO1270" s="123"/>
      <c r="AP1270" s="188"/>
      <c r="AQ1270" s="188"/>
      <c r="AR1270" s="188"/>
      <c r="AS1270" s="188"/>
      <c r="AT1270" s="122"/>
      <c r="AU1270" s="122"/>
      <c r="AV1270" s="122"/>
      <c r="AW1270" s="123"/>
    </row>
    <row r="1271" spans="1:49" s="86" customFormat="1" ht="116.25">
      <c r="A1271" s="119" t="s">
        <v>149</v>
      </c>
      <c r="B1271" s="124" t="s">
        <v>9</v>
      </c>
      <c r="C1271" s="124" t="s">
        <v>51</v>
      </c>
      <c r="D1271" s="124" t="s">
        <v>294</v>
      </c>
      <c r="E1271" s="43"/>
      <c r="F1271" s="122">
        <f t="shared" ref="F1271:I1272" si="1731">F1272</f>
        <v>0</v>
      </c>
      <c r="G1271" s="122">
        <f t="shared" si="1731"/>
        <v>0</v>
      </c>
      <c r="H1271" s="122">
        <f t="shared" si="1731"/>
        <v>0</v>
      </c>
      <c r="I1271" s="123">
        <f t="shared" si="1731"/>
        <v>0</v>
      </c>
      <c r="J1271" s="53"/>
      <c r="K1271" s="53"/>
      <c r="L1271" s="53"/>
      <c r="M1271" s="53"/>
      <c r="N1271" s="122">
        <f t="shared" ref="N1271:Q1272" si="1732">N1272</f>
        <v>0</v>
      </c>
      <c r="O1271" s="122">
        <f t="shared" si="1732"/>
        <v>0</v>
      </c>
      <c r="P1271" s="122">
        <f t="shared" si="1732"/>
        <v>0</v>
      </c>
      <c r="Q1271" s="123">
        <f t="shared" si="1732"/>
        <v>0</v>
      </c>
      <c r="R1271" s="188"/>
      <c r="S1271" s="188"/>
      <c r="T1271" s="188"/>
      <c r="U1271" s="188"/>
      <c r="V1271" s="122">
        <f t="shared" ref="V1271:Y1272" si="1733">V1272</f>
        <v>0</v>
      </c>
      <c r="W1271" s="122">
        <f t="shared" si="1733"/>
        <v>0</v>
      </c>
      <c r="X1271" s="122">
        <f t="shared" si="1733"/>
        <v>0</v>
      </c>
      <c r="Y1271" s="123">
        <f t="shared" si="1733"/>
        <v>0</v>
      </c>
      <c r="Z1271" s="188"/>
      <c r="AA1271" s="188"/>
      <c r="AB1271" s="188"/>
      <c r="AC1271" s="188"/>
      <c r="AD1271" s="122">
        <f t="shared" ref="AD1271:AG1272" si="1734">AD1272</f>
        <v>0</v>
      </c>
      <c r="AE1271" s="122">
        <f t="shared" si="1734"/>
        <v>0</v>
      </c>
      <c r="AF1271" s="122">
        <f t="shared" si="1734"/>
        <v>0</v>
      </c>
      <c r="AG1271" s="123">
        <f t="shared" si="1734"/>
        <v>0</v>
      </c>
      <c r="AH1271" s="188"/>
      <c r="AI1271" s="188"/>
      <c r="AJ1271" s="188"/>
      <c r="AK1271" s="188"/>
      <c r="AL1271" s="122">
        <f t="shared" ref="AL1271:AO1272" si="1735">AL1272</f>
        <v>0</v>
      </c>
      <c r="AM1271" s="122">
        <f t="shared" si="1735"/>
        <v>0</v>
      </c>
      <c r="AN1271" s="122">
        <f t="shared" si="1735"/>
        <v>0</v>
      </c>
      <c r="AO1271" s="123">
        <f t="shared" si="1735"/>
        <v>0</v>
      </c>
      <c r="AP1271" s="188"/>
      <c r="AQ1271" s="188"/>
      <c r="AR1271" s="188"/>
      <c r="AS1271" s="188"/>
      <c r="AT1271" s="122">
        <f t="shared" ref="AT1271:AW1272" si="1736">AT1272</f>
        <v>0</v>
      </c>
      <c r="AU1271" s="122">
        <f t="shared" si="1736"/>
        <v>0</v>
      </c>
      <c r="AV1271" s="122">
        <f t="shared" si="1736"/>
        <v>0</v>
      </c>
      <c r="AW1271" s="123">
        <f t="shared" si="1736"/>
        <v>0</v>
      </c>
    </row>
    <row r="1272" spans="1:49" s="86" customFormat="1" ht="18.75">
      <c r="A1272" s="125" t="s">
        <v>100</v>
      </c>
      <c r="B1272" s="124" t="s">
        <v>9</v>
      </c>
      <c r="C1272" s="124" t="s">
        <v>51</v>
      </c>
      <c r="D1272" s="124" t="s">
        <v>294</v>
      </c>
      <c r="E1272" s="43" t="s">
        <v>89</v>
      </c>
      <c r="F1272" s="122">
        <f t="shared" si="1731"/>
        <v>0</v>
      </c>
      <c r="G1272" s="122">
        <f t="shared" si="1731"/>
        <v>0</v>
      </c>
      <c r="H1272" s="122">
        <f t="shared" si="1731"/>
        <v>0</v>
      </c>
      <c r="I1272" s="123">
        <f t="shared" si="1731"/>
        <v>0</v>
      </c>
      <c r="J1272" s="53"/>
      <c r="K1272" s="53"/>
      <c r="L1272" s="53"/>
      <c r="M1272" s="53"/>
      <c r="N1272" s="122">
        <f t="shared" si="1732"/>
        <v>0</v>
      </c>
      <c r="O1272" s="122">
        <f t="shared" si="1732"/>
        <v>0</v>
      </c>
      <c r="P1272" s="122">
        <f t="shared" si="1732"/>
        <v>0</v>
      </c>
      <c r="Q1272" s="123">
        <f t="shared" si="1732"/>
        <v>0</v>
      </c>
      <c r="R1272" s="188"/>
      <c r="S1272" s="188"/>
      <c r="T1272" s="188"/>
      <c r="U1272" s="188"/>
      <c r="V1272" s="122">
        <f t="shared" si="1733"/>
        <v>0</v>
      </c>
      <c r="W1272" s="122">
        <f t="shared" si="1733"/>
        <v>0</v>
      </c>
      <c r="X1272" s="122">
        <f t="shared" si="1733"/>
        <v>0</v>
      </c>
      <c r="Y1272" s="123">
        <f t="shared" si="1733"/>
        <v>0</v>
      </c>
      <c r="Z1272" s="188"/>
      <c r="AA1272" s="188"/>
      <c r="AB1272" s="188"/>
      <c r="AC1272" s="188"/>
      <c r="AD1272" s="122">
        <f t="shared" si="1734"/>
        <v>0</v>
      </c>
      <c r="AE1272" s="122">
        <f t="shared" si="1734"/>
        <v>0</v>
      </c>
      <c r="AF1272" s="122">
        <f t="shared" si="1734"/>
        <v>0</v>
      </c>
      <c r="AG1272" s="123">
        <f t="shared" si="1734"/>
        <v>0</v>
      </c>
      <c r="AH1272" s="188"/>
      <c r="AI1272" s="188"/>
      <c r="AJ1272" s="188"/>
      <c r="AK1272" s="188"/>
      <c r="AL1272" s="122">
        <f t="shared" si="1735"/>
        <v>0</v>
      </c>
      <c r="AM1272" s="122">
        <f t="shared" si="1735"/>
        <v>0</v>
      </c>
      <c r="AN1272" s="122">
        <f t="shared" si="1735"/>
        <v>0</v>
      </c>
      <c r="AO1272" s="123">
        <f t="shared" si="1735"/>
        <v>0</v>
      </c>
      <c r="AP1272" s="188"/>
      <c r="AQ1272" s="188"/>
      <c r="AR1272" s="188"/>
      <c r="AS1272" s="188"/>
      <c r="AT1272" s="122">
        <f t="shared" si="1736"/>
        <v>0</v>
      </c>
      <c r="AU1272" s="122">
        <f t="shared" si="1736"/>
        <v>0</v>
      </c>
      <c r="AV1272" s="122">
        <f t="shared" si="1736"/>
        <v>0</v>
      </c>
      <c r="AW1272" s="123">
        <f t="shared" si="1736"/>
        <v>0</v>
      </c>
    </row>
    <row r="1273" spans="1:49" s="86" customFormat="1" ht="33.75">
      <c r="A1273" s="119" t="s">
        <v>187</v>
      </c>
      <c r="B1273" s="124" t="s">
        <v>9</v>
      </c>
      <c r="C1273" s="124" t="s">
        <v>51</v>
      </c>
      <c r="D1273" s="124" t="s">
        <v>294</v>
      </c>
      <c r="E1273" s="43" t="s">
        <v>186</v>
      </c>
      <c r="F1273" s="122"/>
      <c r="G1273" s="122"/>
      <c r="H1273" s="122"/>
      <c r="I1273" s="123"/>
      <c r="J1273" s="53"/>
      <c r="K1273" s="53"/>
      <c r="L1273" s="53"/>
      <c r="M1273" s="53"/>
      <c r="N1273" s="122"/>
      <c r="O1273" s="122"/>
      <c r="P1273" s="122"/>
      <c r="Q1273" s="123"/>
      <c r="R1273" s="188"/>
      <c r="S1273" s="188"/>
      <c r="T1273" s="188"/>
      <c r="U1273" s="188"/>
      <c r="V1273" s="122"/>
      <c r="W1273" s="122"/>
      <c r="X1273" s="122"/>
      <c r="Y1273" s="123"/>
      <c r="Z1273" s="188"/>
      <c r="AA1273" s="188"/>
      <c r="AB1273" s="188"/>
      <c r="AC1273" s="188"/>
      <c r="AD1273" s="122"/>
      <c r="AE1273" s="122"/>
      <c r="AF1273" s="122"/>
      <c r="AG1273" s="123"/>
      <c r="AH1273" s="188"/>
      <c r="AI1273" s="188"/>
      <c r="AJ1273" s="188"/>
      <c r="AK1273" s="188"/>
      <c r="AL1273" s="122"/>
      <c r="AM1273" s="122"/>
      <c r="AN1273" s="122"/>
      <c r="AO1273" s="123"/>
      <c r="AP1273" s="188"/>
      <c r="AQ1273" s="188"/>
      <c r="AR1273" s="188"/>
      <c r="AS1273" s="188"/>
      <c r="AT1273" s="122"/>
      <c r="AU1273" s="122"/>
      <c r="AV1273" s="122"/>
      <c r="AW1273" s="123"/>
    </row>
    <row r="1274" spans="1:49" s="86" customFormat="1" ht="99.75">
      <c r="A1274" s="125" t="s">
        <v>141</v>
      </c>
      <c r="B1274" s="124" t="s">
        <v>9</v>
      </c>
      <c r="C1274" s="124" t="s">
        <v>51</v>
      </c>
      <c r="D1274" s="124" t="s">
        <v>295</v>
      </c>
      <c r="E1274" s="43"/>
      <c r="F1274" s="122">
        <f t="shared" ref="F1274:I1275" si="1737">F1275</f>
        <v>0</v>
      </c>
      <c r="G1274" s="122">
        <f t="shared" si="1737"/>
        <v>0</v>
      </c>
      <c r="H1274" s="122">
        <f t="shared" si="1737"/>
        <v>0</v>
      </c>
      <c r="I1274" s="123">
        <f t="shared" si="1737"/>
        <v>0</v>
      </c>
      <c r="J1274" s="53"/>
      <c r="K1274" s="53"/>
      <c r="L1274" s="53"/>
      <c r="M1274" s="53"/>
      <c r="N1274" s="122">
        <f t="shared" ref="N1274:Q1275" si="1738">N1275</f>
        <v>0</v>
      </c>
      <c r="O1274" s="122">
        <f t="shared" si="1738"/>
        <v>0</v>
      </c>
      <c r="P1274" s="122">
        <f t="shared" si="1738"/>
        <v>0</v>
      </c>
      <c r="Q1274" s="123">
        <f t="shared" si="1738"/>
        <v>0</v>
      </c>
      <c r="R1274" s="188"/>
      <c r="S1274" s="188"/>
      <c r="T1274" s="188"/>
      <c r="U1274" s="188"/>
      <c r="V1274" s="122">
        <f t="shared" ref="V1274:Y1275" si="1739">V1275</f>
        <v>0</v>
      </c>
      <c r="W1274" s="122">
        <f t="shared" si="1739"/>
        <v>0</v>
      </c>
      <c r="X1274" s="122">
        <f t="shared" si="1739"/>
        <v>0</v>
      </c>
      <c r="Y1274" s="123">
        <f t="shared" si="1739"/>
        <v>0</v>
      </c>
      <c r="Z1274" s="188"/>
      <c r="AA1274" s="188"/>
      <c r="AB1274" s="188"/>
      <c r="AC1274" s="188"/>
      <c r="AD1274" s="122">
        <f t="shared" ref="AD1274:AG1275" si="1740">AD1275</f>
        <v>0</v>
      </c>
      <c r="AE1274" s="122">
        <f t="shared" si="1740"/>
        <v>0</v>
      </c>
      <c r="AF1274" s="122">
        <f t="shared" si="1740"/>
        <v>0</v>
      </c>
      <c r="AG1274" s="123">
        <f t="shared" si="1740"/>
        <v>0</v>
      </c>
      <c r="AH1274" s="188"/>
      <c r="AI1274" s="188"/>
      <c r="AJ1274" s="188"/>
      <c r="AK1274" s="188"/>
      <c r="AL1274" s="122">
        <f t="shared" ref="AL1274:AO1275" si="1741">AL1275</f>
        <v>0</v>
      </c>
      <c r="AM1274" s="122">
        <f t="shared" si="1741"/>
        <v>0</v>
      </c>
      <c r="AN1274" s="122">
        <f t="shared" si="1741"/>
        <v>0</v>
      </c>
      <c r="AO1274" s="123">
        <f t="shared" si="1741"/>
        <v>0</v>
      </c>
      <c r="AP1274" s="188"/>
      <c r="AQ1274" s="188"/>
      <c r="AR1274" s="188"/>
      <c r="AS1274" s="188"/>
      <c r="AT1274" s="122">
        <f t="shared" ref="AT1274:AW1275" si="1742">AT1275</f>
        <v>0</v>
      </c>
      <c r="AU1274" s="122">
        <f t="shared" si="1742"/>
        <v>0</v>
      </c>
      <c r="AV1274" s="122">
        <f t="shared" si="1742"/>
        <v>0</v>
      </c>
      <c r="AW1274" s="123">
        <f t="shared" si="1742"/>
        <v>0</v>
      </c>
    </row>
    <row r="1275" spans="1:49" s="86" customFormat="1" ht="18.75">
      <c r="A1275" s="125" t="s">
        <v>100</v>
      </c>
      <c r="B1275" s="124" t="s">
        <v>9</v>
      </c>
      <c r="C1275" s="124" t="s">
        <v>51</v>
      </c>
      <c r="D1275" s="124" t="s">
        <v>295</v>
      </c>
      <c r="E1275" s="43" t="s">
        <v>89</v>
      </c>
      <c r="F1275" s="122">
        <f t="shared" si="1737"/>
        <v>0</v>
      </c>
      <c r="G1275" s="122">
        <f t="shared" si="1737"/>
        <v>0</v>
      </c>
      <c r="H1275" s="122">
        <f t="shared" si="1737"/>
        <v>0</v>
      </c>
      <c r="I1275" s="123">
        <f t="shared" si="1737"/>
        <v>0</v>
      </c>
      <c r="J1275" s="53"/>
      <c r="K1275" s="53"/>
      <c r="L1275" s="53"/>
      <c r="M1275" s="53"/>
      <c r="N1275" s="122">
        <f t="shared" si="1738"/>
        <v>0</v>
      </c>
      <c r="O1275" s="122">
        <f t="shared" si="1738"/>
        <v>0</v>
      </c>
      <c r="P1275" s="122">
        <f t="shared" si="1738"/>
        <v>0</v>
      </c>
      <c r="Q1275" s="123">
        <f t="shared" si="1738"/>
        <v>0</v>
      </c>
      <c r="R1275" s="188"/>
      <c r="S1275" s="188"/>
      <c r="T1275" s="188"/>
      <c r="U1275" s="188"/>
      <c r="V1275" s="122">
        <f t="shared" si="1739"/>
        <v>0</v>
      </c>
      <c r="W1275" s="122">
        <f t="shared" si="1739"/>
        <v>0</v>
      </c>
      <c r="X1275" s="122">
        <f t="shared" si="1739"/>
        <v>0</v>
      </c>
      <c r="Y1275" s="123">
        <f t="shared" si="1739"/>
        <v>0</v>
      </c>
      <c r="Z1275" s="188"/>
      <c r="AA1275" s="188"/>
      <c r="AB1275" s="188"/>
      <c r="AC1275" s="188"/>
      <c r="AD1275" s="122">
        <f t="shared" si="1740"/>
        <v>0</v>
      </c>
      <c r="AE1275" s="122">
        <f t="shared" si="1740"/>
        <v>0</v>
      </c>
      <c r="AF1275" s="122">
        <f t="shared" si="1740"/>
        <v>0</v>
      </c>
      <c r="AG1275" s="123">
        <f t="shared" si="1740"/>
        <v>0</v>
      </c>
      <c r="AH1275" s="188"/>
      <c r="AI1275" s="188"/>
      <c r="AJ1275" s="188"/>
      <c r="AK1275" s="188"/>
      <c r="AL1275" s="122">
        <f t="shared" si="1741"/>
        <v>0</v>
      </c>
      <c r="AM1275" s="122">
        <f t="shared" si="1741"/>
        <v>0</v>
      </c>
      <c r="AN1275" s="122">
        <f t="shared" si="1741"/>
        <v>0</v>
      </c>
      <c r="AO1275" s="123">
        <f t="shared" si="1741"/>
        <v>0</v>
      </c>
      <c r="AP1275" s="188"/>
      <c r="AQ1275" s="188"/>
      <c r="AR1275" s="188"/>
      <c r="AS1275" s="188"/>
      <c r="AT1275" s="122">
        <f t="shared" si="1742"/>
        <v>0</v>
      </c>
      <c r="AU1275" s="122">
        <f t="shared" si="1742"/>
        <v>0</v>
      </c>
      <c r="AV1275" s="122">
        <f t="shared" si="1742"/>
        <v>0</v>
      </c>
      <c r="AW1275" s="123">
        <f t="shared" si="1742"/>
        <v>0</v>
      </c>
    </row>
    <row r="1276" spans="1:49" s="86" customFormat="1" ht="33.75">
      <c r="A1276" s="119" t="s">
        <v>187</v>
      </c>
      <c r="B1276" s="124" t="s">
        <v>9</v>
      </c>
      <c r="C1276" s="124" t="s">
        <v>51</v>
      </c>
      <c r="D1276" s="124" t="s">
        <v>295</v>
      </c>
      <c r="E1276" s="43" t="s">
        <v>186</v>
      </c>
      <c r="F1276" s="122"/>
      <c r="G1276" s="122"/>
      <c r="H1276" s="122"/>
      <c r="I1276" s="123"/>
      <c r="J1276" s="53"/>
      <c r="K1276" s="53"/>
      <c r="L1276" s="53"/>
      <c r="M1276" s="53"/>
      <c r="N1276" s="122"/>
      <c r="O1276" s="122"/>
      <c r="P1276" s="122"/>
      <c r="Q1276" s="123"/>
      <c r="R1276" s="188"/>
      <c r="S1276" s="188"/>
      <c r="T1276" s="188"/>
      <c r="U1276" s="188"/>
      <c r="V1276" s="122"/>
      <c r="W1276" s="122"/>
      <c r="X1276" s="122"/>
      <c r="Y1276" s="123"/>
      <c r="Z1276" s="188"/>
      <c r="AA1276" s="188"/>
      <c r="AB1276" s="188"/>
      <c r="AC1276" s="188"/>
      <c r="AD1276" s="122"/>
      <c r="AE1276" s="122"/>
      <c r="AF1276" s="122"/>
      <c r="AG1276" s="123"/>
      <c r="AH1276" s="188"/>
      <c r="AI1276" s="188"/>
      <c r="AJ1276" s="188"/>
      <c r="AK1276" s="188"/>
      <c r="AL1276" s="122"/>
      <c r="AM1276" s="122"/>
      <c r="AN1276" s="122"/>
      <c r="AO1276" s="123"/>
      <c r="AP1276" s="188"/>
      <c r="AQ1276" s="188"/>
      <c r="AR1276" s="188"/>
      <c r="AS1276" s="188"/>
      <c r="AT1276" s="122"/>
      <c r="AU1276" s="122"/>
      <c r="AV1276" s="122"/>
      <c r="AW1276" s="123"/>
    </row>
    <row r="1277" spans="1:49" s="86" customFormat="1" ht="83.25">
      <c r="A1277" s="119" t="s">
        <v>213</v>
      </c>
      <c r="B1277" s="124" t="s">
        <v>9</v>
      </c>
      <c r="C1277" s="124" t="s">
        <v>51</v>
      </c>
      <c r="D1277" s="124" t="s">
        <v>338</v>
      </c>
      <c r="E1277" s="43"/>
      <c r="F1277" s="122">
        <f t="shared" ref="F1277:I1278" si="1743">F1278</f>
        <v>0</v>
      </c>
      <c r="G1277" s="122">
        <f t="shared" si="1743"/>
        <v>0</v>
      </c>
      <c r="H1277" s="122">
        <f t="shared" si="1743"/>
        <v>0</v>
      </c>
      <c r="I1277" s="123">
        <f t="shared" si="1743"/>
        <v>0</v>
      </c>
      <c r="J1277" s="53"/>
      <c r="K1277" s="53"/>
      <c r="L1277" s="53"/>
      <c r="M1277" s="53"/>
      <c r="N1277" s="122">
        <f t="shared" ref="N1277:Q1278" si="1744">N1278</f>
        <v>0</v>
      </c>
      <c r="O1277" s="122">
        <f t="shared" si="1744"/>
        <v>0</v>
      </c>
      <c r="P1277" s="122">
        <f t="shared" si="1744"/>
        <v>0</v>
      </c>
      <c r="Q1277" s="123">
        <f t="shared" si="1744"/>
        <v>0</v>
      </c>
      <c r="R1277" s="188"/>
      <c r="S1277" s="188"/>
      <c r="T1277" s="188"/>
      <c r="U1277" s="188"/>
      <c r="V1277" s="122">
        <f t="shared" ref="V1277:Y1278" si="1745">V1278</f>
        <v>0</v>
      </c>
      <c r="W1277" s="122">
        <f t="shared" si="1745"/>
        <v>0</v>
      </c>
      <c r="X1277" s="122">
        <f t="shared" si="1745"/>
        <v>0</v>
      </c>
      <c r="Y1277" s="123">
        <f t="shared" si="1745"/>
        <v>0</v>
      </c>
      <c r="Z1277" s="188"/>
      <c r="AA1277" s="188"/>
      <c r="AB1277" s="188"/>
      <c r="AC1277" s="188"/>
      <c r="AD1277" s="122">
        <f t="shared" ref="AD1277:AG1278" si="1746">AD1278</f>
        <v>0</v>
      </c>
      <c r="AE1277" s="122">
        <f t="shared" si="1746"/>
        <v>0</v>
      </c>
      <c r="AF1277" s="122">
        <f t="shared" si="1746"/>
        <v>0</v>
      </c>
      <c r="AG1277" s="123">
        <f t="shared" si="1746"/>
        <v>0</v>
      </c>
      <c r="AH1277" s="188"/>
      <c r="AI1277" s="188"/>
      <c r="AJ1277" s="188"/>
      <c r="AK1277" s="188"/>
      <c r="AL1277" s="122">
        <f t="shared" ref="AL1277:AO1278" si="1747">AL1278</f>
        <v>0</v>
      </c>
      <c r="AM1277" s="122">
        <f t="shared" si="1747"/>
        <v>0</v>
      </c>
      <c r="AN1277" s="122">
        <f t="shared" si="1747"/>
        <v>0</v>
      </c>
      <c r="AO1277" s="123">
        <f t="shared" si="1747"/>
        <v>0</v>
      </c>
      <c r="AP1277" s="188"/>
      <c r="AQ1277" s="188"/>
      <c r="AR1277" s="188"/>
      <c r="AS1277" s="188"/>
      <c r="AT1277" s="122">
        <f t="shared" ref="AT1277:AW1278" si="1748">AT1278</f>
        <v>0</v>
      </c>
      <c r="AU1277" s="122">
        <f t="shared" si="1748"/>
        <v>0</v>
      </c>
      <c r="AV1277" s="122">
        <f t="shared" si="1748"/>
        <v>0</v>
      </c>
      <c r="AW1277" s="123">
        <f t="shared" si="1748"/>
        <v>0</v>
      </c>
    </row>
    <row r="1278" spans="1:49" s="86" customFormat="1" ht="23.25" customHeight="1">
      <c r="A1278" s="125" t="s">
        <v>100</v>
      </c>
      <c r="B1278" s="124" t="s">
        <v>9</v>
      </c>
      <c r="C1278" s="124" t="s">
        <v>51</v>
      </c>
      <c r="D1278" s="124" t="s">
        <v>338</v>
      </c>
      <c r="E1278" s="43" t="s">
        <v>89</v>
      </c>
      <c r="F1278" s="122">
        <f t="shared" si="1743"/>
        <v>0</v>
      </c>
      <c r="G1278" s="122">
        <f t="shared" si="1743"/>
        <v>0</v>
      </c>
      <c r="H1278" s="122">
        <f t="shared" si="1743"/>
        <v>0</v>
      </c>
      <c r="I1278" s="123">
        <f t="shared" si="1743"/>
        <v>0</v>
      </c>
      <c r="J1278" s="53"/>
      <c r="K1278" s="53"/>
      <c r="L1278" s="53"/>
      <c r="M1278" s="53"/>
      <c r="N1278" s="122">
        <f t="shared" si="1744"/>
        <v>0</v>
      </c>
      <c r="O1278" s="122">
        <f t="shared" si="1744"/>
        <v>0</v>
      </c>
      <c r="P1278" s="122">
        <f t="shared" si="1744"/>
        <v>0</v>
      </c>
      <c r="Q1278" s="123">
        <f t="shared" si="1744"/>
        <v>0</v>
      </c>
      <c r="R1278" s="188"/>
      <c r="S1278" s="188"/>
      <c r="T1278" s="188"/>
      <c r="U1278" s="188"/>
      <c r="V1278" s="122">
        <f t="shared" si="1745"/>
        <v>0</v>
      </c>
      <c r="W1278" s="122">
        <f t="shared" si="1745"/>
        <v>0</v>
      </c>
      <c r="X1278" s="122">
        <f t="shared" si="1745"/>
        <v>0</v>
      </c>
      <c r="Y1278" s="123">
        <f t="shared" si="1745"/>
        <v>0</v>
      </c>
      <c r="Z1278" s="188"/>
      <c r="AA1278" s="188"/>
      <c r="AB1278" s="188"/>
      <c r="AC1278" s="188"/>
      <c r="AD1278" s="122">
        <f t="shared" si="1746"/>
        <v>0</v>
      </c>
      <c r="AE1278" s="122">
        <f t="shared" si="1746"/>
        <v>0</v>
      </c>
      <c r="AF1278" s="122">
        <f t="shared" si="1746"/>
        <v>0</v>
      </c>
      <c r="AG1278" s="123">
        <f t="shared" si="1746"/>
        <v>0</v>
      </c>
      <c r="AH1278" s="188"/>
      <c r="AI1278" s="188"/>
      <c r="AJ1278" s="188"/>
      <c r="AK1278" s="188"/>
      <c r="AL1278" s="122">
        <f t="shared" si="1747"/>
        <v>0</v>
      </c>
      <c r="AM1278" s="122">
        <f t="shared" si="1747"/>
        <v>0</v>
      </c>
      <c r="AN1278" s="122">
        <f t="shared" si="1747"/>
        <v>0</v>
      </c>
      <c r="AO1278" s="123">
        <f t="shared" si="1747"/>
        <v>0</v>
      </c>
      <c r="AP1278" s="188"/>
      <c r="AQ1278" s="188"/>
      <c r="AR1278" s="188"/>
      <c r="AS1278" s="188"/>
      <c r="AT1278" s="122">
        <f t="shared" si="1748"/>
        <v>0</v>
      </c>
      <c r="AU1278" s="122">
        <f t="shared" si="1748"/>
        <v>0</v>
      </c>
      <c r="AV1278" s="122">
        <f t="shared" si="1748"/>
        <v>0</v>
      </c>
      <c r="AW1278" s="123">
        <f t="shared" si="1748"/>
        <v>0</v>
      </c>
    </row>
    <row r="1279" spans="1:49" s="86" customFormat="1" ht="33.75">
      <c r="A1279" s="119" t="s">
        <v>187</v>
      </c>
      <c r="B1279" s="124" t="s">
        <v>9</v>
      </c>
      <c r="C1279" s="124" t="s">
        <v>51</v>
      </c>
      <c r="D1279" s="124" t="s">
        <v>338</v>
      </c>
      <c r="E1279" s="43" t="s">
        <v>186</v>
      </c>
      <c r="F1279" s="122"/>
      <c r="G1279" s="122"/>
      <c r="H1279" s="122"/>
      <c r="I1279" s="123"/>
      <c r="J1279" s="53"/>
      <c r="K1279" s="53"/>
      <c r="L1279" s="53"/>
      <c r="M1279" s="53"/>
      <c r="N1279" s="122"/>
      <c r="O1279" s="122"/>
      <c r="P1279" s="122"/>
      <c r="Q1279" s="123"/>
      <c r="R1279" s="188"/>
      <c r="S1279" s="188"/>
      <c r="T1279" s="188"/>
      <c r="U1279" s="188"/>
      <c r="V1279" s="122"/>
      <c r="W1279" s="122"/>
      <c r="X1279" s="122"/>
      <c r="Y1279" s="123"/>
      <c r="Z1279" s="188"/>
      <c r="AA1279" s="188"/>
      <c r="AB1279" s="188"/>
      <c r="AC1279" s="188"/>
      <c r="AD1279" s="122"/>
      <c r="AE1279" s="122"/>
      <c r="AF1279" s="122"/>
      <c r="AG1279" s="123"/>
      <c r="AH1279" s="188"/>
      <c r="AI1279" s="188"/>
      <c r="AJ1279" s="188"/>
      <c r="AK1279" s="188"/>
      <c r="AL1279" s="122"/>
      <c r="AM1279" s="122"/>
      <c r="AN1279" s="122"/>
      <c r="AO1279" s="123"/>
      <c r="AP1279" s="188"/>
      <c r="AQ1279" s="188"/>
      <c r="AR1279" s="188"/>
      <c r="AS1279" s="188"/>
      <c r="AT1279" s="122"/>
      <c r="AU1279" s="122"/>
      <c r="AV1279" s="122"/>
      <c r="AW1279" s="123"/>
    </row>
    <row r="1280" spans="1:49" s="86" customFormat="1" ht="33.75">
      <c r="A1280" s="119" t="s">
        <v>142</v>
      </c>
      <c r="B1280" s="124" t="s">
        <v>9</v>
      </c>
      <c r="C1280" s="124" t="s">
        <v>51</v>
      </c>
      <c r="D1280" s="124" t="s">
        <v>296</v>
      </c>
      <c r="E1280" s="43"/>
      <c r="F1280" s="122">
        <f t="shared" ref="F1280:I1281" si="1749">F1281</f>
        <v>0</v>
      </c>
      <c r="G1280" s="122">
        <f t="shared" si="1749"/>
        <v>0</v>
      </c>
      <c r="H1280" s="122">
        <f t="shared" si="1749"/>
        <v>0</v>
      </c>
      <c r="I1280" s="123">
        <f t="shared" si="1749"/>
        <v>0</v>
      </c>
      <c r="J1280" s="53"/>
      <c r="K1280" s="53"/>
      <c r="L1280" s="53"/>
      <c r="M1280" s="53"/>
      <c r="N1280" s="122">
        <f t="shared" ref="N1280:Q1281" si="1750">N1281</f>
        <v>0</v>
      </c>
      <c r="O1280" s="122">
        <f t="shared" si="1750"/>
        <v>0</v>
      </c>
      <c r="P1280" s="122">
        <f t="shared" si="1750"/>
        <v>0</v>
      </c>
      <c r="Q1280" s="123">
        <f t="shared" si="1750"/>
        <v>0</v>
      </c>
      <c r="R1280" s="188"/>
      <c r="S1280" s="188"/>
      <c r="T1280" s="188"/>
      <c r="U1280" s="188"/>
      <c r="V1280" s="122">
        <f t="shared" ref="V1280:Y1281" si="1751">V1281</f>
        <v>0</v>
      </c>
      <c r="W1280" s="122">
        <f t="shared" si="1751"/>
        <v>0</v>
      </c>
      <c r="X1280" s="122">
        <f t="shared" si="1751"/>
        <v>0</v>
      </c>
      <c r="Y1280" s="123">
        <f t="shared" si="1751"/>
        <v>0</v>
      </c>
      <c r="Z1280" s="188"/>
      <c r="AA1280" s="188"/>
      <c r="AB1280" s="188"/>
      <c r="AC1280" s="188"/>
      <c r="AD1280" s="122">
        <f t="shared" ref="AD1280:AG1281" si="1752">AD1281</f>
        <v>0</v>
      </c>
      <c r="AE1280" s="122">
        <f t="shared" si="1752"/>
        <v>0</v>
      </c>
      <c r="AF1280" s="122">
        <f t="shared" si="1752"/>
        <v>0</v>
      </c>
      <c r="AG1280" s="123">
        <f t="shared" si="1752"/>
        <v>0</v>
      </c>
      <c r="AH1280" s="188"/>
      <c r="AI1280" s="188"/>
      <c r="AJ1280" s="188"/>
      <c r="AK1280" s="188"/>
      <c r="AL1280" s="122">
        <f t="shared" ref="AL1280:AO1281" si="1753">AL1281</f>
        <v>0</v>
      </c>
      <c r="AM1280" s="122">
        <f t="shared" si="1753"/>
        <v>0</v>
      </c>
      <c r="AN1280" s="122">
        <f t="shared" si="1753"/>
        <v>0</v>
      </c>
      <c r="AO1280" s="123">
        <f t="shared" si="1753"/>
        <v>0</v>
      </c>
      <c r="AP1280" s="188"/>
      <c r="AQ1280" s="188"/>
      <c r="AR1280" s="188"/>
      <c r="AS1280" s="188"/>
      <c r="AT1280" s="122">
        <f t="shared" ref="AT1280:AW1281" si="1754">AT1281</f>
        <v>0</v>
      </c>
      <c r="AU1280" s="122">
        <f t="shared" si="1754"/>
        <v>0</v>
      </c>
      <c r="AV1280" s="122">
        <f t="shared" si="1754"/>
        <v>0</v>
      </c>
      <c r="AW1280" s="123">
        <f t="shared" si="1754"/>
        <v>0</v>
      </c>
    </row>
    <row r="1281" spans="1:49" s="86" customFormat="1" ht="24" customHeight="1">
      <c r="A1281" s="125" t="s">
        <v>100</v>
      </c>
      <c r="B1281" s="124" t="s">
        <v>9</v>
      </c>
      <c r="C1281" s="124" t="s">
        <v>51</v>
      </c>
      <c r="D1281" s="124" t="s">
        <v>296</v>
      </c>
      <c r="E1281" s="43" t="s">
        <v>89</v>
      </c>
      <c r="F1281" s="122">
        <f t="shared" si="1749"/>
        <v>0</v>
      </c>
      <c r="G1281" s="122">
        <f t="shared" si="1749"/>
        <v>0</v>
      </c>
      <c r="H1281" s="122">
        <f t="shared" si="1749"/>
        <v>0</v>
      </c>
      <c r="I1281" s="123">
        <f t="shared" si="1749"/>
        <v>0</v>
      </c>
      <c r="J1281" s="53"/>
      <c r="K1281" s="53"/>
      <c r="L1281" s="53"/>
      <c r="M1281" s="53"/>
      <c r="N1281" s="122">
        <f t="shared" si="1750"/>
        <v>0</v>
      </c>
      <c r="O1281" s="122">
        <f t="shared" si="1750"/>
        <v>0</v>
      </c>
      <c r="P1281" s="122">
        <f t="shared" si="1750"/>
        <v>0</v>
      </c>
      <c r="Q1281" s="123">
        <f t="shared" si="1750"/>
        <v>0</v>
      </c>
      <c r="R1281" s="188"/>
      <c r="S1281" s="188"/>
      <c r="T1281" s="188"/>
      <c r="U1281" s="188"/>
      <c r="V1281" s="122">
        <f t="shared" si="1751"/>
        <v>0</v>
      </c>
      <c r="W1281" s="122">
        <f t="shared" si="1751"/>
        <v>0</v>
      </c>
      <c r="X1281" s="122">
        <f t="shared" si="1751"/>
        <v>0</v>
      </c>
      <c r="Y1281" s="123">
        <f t="shared" si="1751"/>
        <v>0</v>
      </c>
      <c r="Z1281" s="188"/>
      <c r="AA1281" s="188"/>
      <c r="AB1281" s="188"/>
      <c r="AC1281" s="188"/>
      <c r="AD1281" s="122">
        <f t="shared" si="1752"/>
        <v>0</v>
      </c>
      <c r="AE1281" s="122">
        <f t="shared" si="1752"/>
        <v>0</v>
      </c>
      <c r="AF1281" s="122">
        <f t="shared" si="1752"/>
        <v>0</v>
      </c>
      <c r="AG1281" s="123">
        <f t="shared" si="1752"/>
        <v>0</v>
      </c>
      <c r="AH1281" s="188"/>
      <c r="AI1281" s="188"/>
      <c r="AJ1281" s="188"/>
      <c r="AK1281" s="188"/>
      <c r="AL1281" s="122">
        <f t="shared" si="1753"/>
        <v>0</v>
      </c>
      <c r="AM1281" s="122">
        <f t="shared" si="1753"/>
        <v>0</v>
      </c>
      <c r="AN1281" s="122">
        <f t="shared" si="1753"/>
        <v>0</v>
      </c>
      <c r="AO1281" s="123">
        <f t="shared" si="1753"/>
        <v>0</v>
      </c>
      <c r="AP1281" s="188"/>
      <c r="AQ1281" s="188"/>
      <c r="AR1281" s="188"/>
      <c r="AS1281" s="188"/>
      <c r="AT1281" s="122">
        <f t="shared" si="1754"/>
        <v>0</v>
      </c>
      <c r="AU1281" s="122">
        <f t="shared" si="1754"/>
        <v>0</v>
      </c>
      <c r="AV1281" s="122">
        <f t="shared" si="1754"/>
        <v>0</v>
      </c>
      <c r="AW1281" s="123">
        <f t="shared" si="1754"/>
        <v>0</v>
      </c>
    </row>
    <row r="1282" spans="1:49" s="86" customFormat="1" ht="33.75">
      <c r="A1282" s="119" t="s">
        <v>187</v>
      </c>
      <c r="B1282" s="124" t="s">
        <v>9</v>
      </c>
      <c r="C1282" s="124" t="s">
        <v>51</v>
      </c>
      <c r="D1282" s="124" t="s">
        <v>296</v>
      </c>
      <c r="E1282" s="43" t="s">
        <v>186</v>
      </c>
      <c r="F1282" s="122"/>
      <c r="G1282" s="122"/>
      <c r="H1282" s="122"/>
      <c r="I1282" s="123"/>
      <c r="J1282" s="53"/>
      <c r="K1282" s="53"/>
      <c r="L1282" s="53"/>
      <c r="M1282" s="53"/>
      <c r="N1282" s="122"/>
      <c r="O1282" s="122"/>
      <c r="P1282" s="122"/>
      <c r="Q1282" s="123"/>
      <c r="R1282" s="188"/>
      <c r="S1282" s="188"/>
      <c r="T1282" s="188"/>
      <c r="U1282" s="188"/>
      <c r="V1282" s="122"/>
      <c r="W1282" s="122"/>
      <c r="X1282" s="122"/>
      <c r="Y1282" s="123"/>
      <c r="Z1282" s="188"/>
      <c r="AA1282" s="188"/>
      <c r="AB1282" s="188"/>
      <c r="AC1282" s="188"/>
      <c r="AD1282" s="122"/>
      <c r="AE1282" s="122"/>
      <c r="AF1282" s="122"/>
      <c r="AG1282" s="123"/>
      <c r="AH1282" s="188"/>
      <c r="AI1282" s="188"/>
      <c r="AJ1282" s="188"/>
      <c r="AK1282" s="188"/>
      <c r="AL1282" s="122"/>
      <c r="AM1282" s="122"/>
      <c r="AN1282" s="122"/>
      <c r="AO1282" s="123"/>
      <c r="AP1282" s="188"/>
      <c r="AQ1282" s="188"/>
      <c r="AR1282" s="188"/>
      <c r="AS1282" s="188"/>
      <c r="AT1282" s="122"/>
      <c r="AU1282" s="122"/>
      <c r="AV1282" s="122"/>
      <c r="AW1282" s="123"/>
    </row>
    <row r="1283" spans="1:49" s="86" customFormat="1" ht="66.75">
      <c r="A1283" s="125" t="s">
        <v>474</v>
      </c>
      <c r="B1283" s="124" t="s">
        <v>9</v>
      </c>
      <c r="C1283" s="124" t="s">
        <v>51</v>
      </c>
      <c r="D1283" s="124" t="s">
        <v>297</v>
      </c>
      <c r="E1283" s="43"/>
      <c r="F1283" s="122">
        <f t="shared" ref="F1283:I1284" si="1755">F1284</f>
        <v>0</v>
      </c>
      <c r="G1283" s="122">
        <f t="shared" si="1755"/>
        <v>0</v>
      </c>
      <c r="H1283" s="122">
        <f t="shared" si="1755"/>
        <v>0</v>
      </c>
      <c r="I1283" s="123">
        <f t="shared" si="1755"/>
        <v>0</v>
      </c>
      <c r="J1283" s="53"/>
      <c r="K1283" s="53"/>
      <c r="L1283" s="53"/>
      <c r="M1283" s="53"/>
      <c r="N1283" s="122">
        <f t="shared" ref="N1283:Q1284" si="1756">N1284</f>
        <v>0</v>
      </c>
      <c r="O1283" s="122">
        <f t="shared" si="1756"/>
        <v>0</v>
      </c>
      <c r="P1283" s="122">
        <f t="shared" si="1756"/>
        <v>0</v>
      </c>
      <c r="Q1283" s="123">
        <f t="shared" si="1756"/>
        <v>0</v>
      </c>
      <c r="R1283" s="188"/>
      <c r="S1283" s="188"/>
      <c r="T1283" s="188"/>
      <c r="U1283" s="188"/>
      <c r="V1283" s="122">
        <f t="shared" ref="V1283:Y1284" si="1757">V1284</f>
        <v>0</v>
      </c>
      <c r="W1283" s="122">
        <f t="shared" si="1757"/>
        <v>0</v>
      </c>
      <c r="X1283" s="122">
        <f t="shared" si="1757"/>
        <v>0</v>
      </c>
      <c r="Y1283" s="123">
        <f t="shared" si="1757"/>
        <v>0</v>
      </c>
      <c r="Z1283" s="188"/>
      <c r="AA1283" s="188"/>
      <c r="AB1283" s="188"/>
      <c r="AC1283" s="188"/>
      <c r="AD1283" s="122">
        <f t="shared" ref="AD1283:AG1284" si="1758">AD1284</f>
        <v>0</v>
      </c>
      <c r="AE1283" s="122">
        <f t="shared" si="1758"/>
        <v>0</v>
      </c>
      <c r="AF1283" s="122">
        <f t="shared" si="1758"/>
        <v>0</v>
      </c>
      <c r="AG1283" s="123">
        <f t="shared" si="1758"/>
        <v>0</v>
      </c>
      <c r="AH1283" s="188"/>
      <c r="AI1283" s="188"/>
      <c r="AJ1283" s="188"/>
      <c r="AK1283" s="188"/>
      <c r="AL1283" s="122">
        <f t="shared" ref="AL1283:AO1284" si="1759">AL1284</f>
        <v>0</v>
      </c>
      <c r="AM1283" s="122">
        <f t="shared" si="1759"/>
        <v>0</v>
      </c>
      <c r="AN1283" s="122">
        <f t="shared" si="1759"/>
        <v>0</v>
      </c>
      <c r="AO1283" s="123">
        <f t="shared" si="1759"/>
        <v>0</v>
      </c>
      <c r="AP1283" s="188"/>
      <c r="AQ1283" s="188"/>
      <c r="AR1283" s="188"/>
      <c r="AS1283" s="188"/>
      <c r="AT1283" s="122">
        <f t="shared" ref="AT1283:AW1284" si="1760">AT1284</f>
        <v>0</v>
      </c>
      <c r="AU1283" s="122">
        <f t="shared" si="1760"/>
        <v>0</v>
      </c>
      <c r="AV1283" s="122">
        <f t="shared" si="1760"/>
        <v>0</v>
      </c>
      <c r="AW1283" s="123">
        <f t="shared" si="1760"/>
        <v>0</v>
      </c>
    </row>
    <row r="1284" spans="1:49" s="86" customFormat="1" ht="18.75">
      <c r="A1284" s="125" t="s">
        <v>100</v>
      </c>
      <c r="B1284" s="124" t="s">
        <v>9</v>
      </c>
      <c r="C1284" s="124" t="s">
        <v>51</v>
      </c>
      <c r="D1284" s="124" t="s">
        <v>297</v>
      </c>
      <c r="E1284" s="43" t="s">
        <v>89</v>
      </c>
      <c r="F1284" s="122">
        <f t="shared" si="1755"/>
        <v>0</v>
      </c>
      <c r="G1284" s="122">
        <f t="shared" si="1755"/>
        <v>0</v>
      </c>
      <c r="H1284" s="122">
        <f t="shared" si="1755"/>
        <v>0</v>
      </c>
      <c r="I1284" s="123">
        <f t="shared" si="1755"/>
        <v>0</v>
      </c>
      <c r="J1284" s="53"/>
      <c r="K1284" s="53"/>
      <c r="L1284" s="53"/>
      <c r="M1284" s="53"/>
      <c r="N1284" s="122">
        <f t="shared" si="1756"/>
        <v>0</v>
      </c>
      <c r="O1284" s="122">
        <f t="shared" si="1756"/>
        <v>0</v>
      </c>
      <c r="P1284" s="122">
        <f t="shared" si="1756"/>
        <v>0</v>
      </c>
      <c r="Q1284" s="123">
        <f t="shared" si="1756"/>
        <v>0</v>
      </c>
      <c r="R1284" s="188"/>
      <c r="S1284" s="188"/>
      <c r="T1284" s="188"/>
      <c r="U1284" s="188"/>
      <c r="V1284" s="122">
        <f t="shared" si="1757"/>
        <v>0</v>
      </c>
      <c r="W1284" s="122">
        <f t="shared" si="1757"/>
        <v>0</v>
      </c>
      <c r="X1284" s="122">
        <f t="shared" si="1757"/>
        <v>0</v>
      </c>
      <c r="Y1284" s="123">
        <f t="shared" si="1757"/>
        <v>0</v>
      </c>
      <c r="Z1284" s="188"/>
      <c r="AA1284" s="188"/>
      <c r="AB1284" s="188"/>
      <c r="AC1284" s="188"/>
      <c r="AD1284" s="122">
        <f t="shared" si="1758"/>
        <v>0</v>
      </c>
      <c r="AE1284" s="122">
        <f t="shared" si="1758"/>
        <v>0</v>
      </c>
      <c r="AF1284" s="122">
        <f t="shared" si="1758"/>
        <v>0</v>
      </c>
      <c r="AG1284" s="123">
        <f t="shared" si="1758"/>
        <v>0</v>
      </c>
      <c r="AH1284" s="188"/>
      <c r="AI1284" s="188"/>
      <c r="AJ1284" s="188"/>
      <c r="AK1284" s="188"/>
      <c r="AL1284" s="122">
        <f t="shared" si="1759"/>
        <v>0</v>
      </c>
      <c r="AM1284" s="122">
        <f t="shared" si="1759"/>
        <v>0</v>
      </c>
      <c r="AN1284" s="122">
        <f t="shared" si="1759"/>
        <v>0</v>
      </c>
      <c r="AO1284" s="123">
        <f t="shared" si="1759"/>
        <v>0</v>
      </c>
      <c r="AP1284" s="188"/>
      <c r="AQ1284" s="188"/>
      <c r="AR1284" s="188"/>
      <c r="AS1284" s="188"/>
      <c r="AT1284" s="122">
        <f t="shared" si="1760"/>
        <v>0</v>
      </c>
      <c r="AU1284" s="122">
        <f t="shared" si="1760"/>
        <v>0</v>
      </c>
      <c r="AV1284" s="122">
        <f t="shared" si="1760"/>
        <v>0</v>
      </c>
      <c r="AW1284" s="123">
        <f t="shared" si="1760"/>
        <v>0</v>
      </c>
    </row>
    <row r="1285" spans="1:49" s="86" customFormat="1" ht="33.75">
      <c r="A1285" s="119" t="s">
        <v>187</v>
      </c>
      <c r="B1285" s="124" t="s">
        <v>9</v>
      </c>
      <c r="C1285" s="124" t="s">
        <v>51</v>
      </c>
      <c r="D1285" s="124" t="s">
        <v>297</v>
      </c>
      <c r="E1285" s="43" t="s">
        <v>186</v>
      </c>
      <c r="F1285" s="122"/>
      <c r="G1285" s="122"/>
      <c r="H1285" s="122"/>
      <c r="I1285" s="123"/>
      <c r="J1285" s="53"/>
      <c r="K1285" s="53"/>
      <c r="L1285" s="53"/>
      <c r="M1285" s="53"/>
      <c r="N1285" s="122"/>
      <c r="O1285" s="122"/>
      <c r="P1285" s="122"/>
      <c r="Q1285" s="123"/>
      <c r="R1285" s="188"/>
      <c r="S1285" s="188"/>
      <c r="T1285" s="188"/>
      <c r="U1285" s="188"/>
      <c r="V1285" s="122"/>
      <c r="W1285" s="122"/>
      <c r="X1285" s="122"/>
      <c r="Y1285" s="123"/>
      <c r="Z1285" s="188"/>
      <c r="AA1285" s="188"/>
      <c r="AB1285" s="188"/>
      <c r="AC1285" s="188"/>
      <c r="AD1285" s="122"/>
      <c r="AE1285" s="122"/>
      <c r="AF1285" s="122"/>
      <c r="AG1285" s="123"/>
      <c r="AH1285" s="188"/>
      <c r="AI1285" s="188"/>
      <c r="AJ1285" s="188"/>
      <c r="AK1285" s="188"/>
      <c r="AL1285" s="122"/>
      <c r="AM1285" s="122"/>
      <c r="AN1285" s="122"/>
      <c r="AO1285" s="123"/>
      <c r="AP1285" s="188"/>
      <c r="AQ1285" s="188"/>
      <c r="AR1285" s="188"/>
      <c r="AS1285" s="188"/>
      <c r="AT1285" s="122"/>
      <c r="AU1285" s="122"/>
      <c r="AV1285" s="122"/>
      <c r="AW1285" s="123"/>
    </row>
    <row r="1286" spans="1:49" s="86" customFormat="1" ht="50.25">
      <c r="A1286" s="125" t="s">
        <v>210</v>
      </c>
      <c r="B1286" s="124" t="s">
        <v>9</v>
      </c>
      <c r="C1286" s="124" t="s">
        <v>51</v>
      </c>
      <c r="D1286" s="124" t="s">
        <v>298</v>
      </c>
      <c r="E1286" s="43"/>
      <c r="F1286" s="122">
        <f t="shared" ref="F1286:I1287" si="1761">F1287</f>
        <v>0</v>
      </c>
      <c r="G1286" s="122">
        <f t="shared" si="1761"/>
        <v>0</v>
      </c>
      <c r="H1286" s="122">
        <f t="shared" si="1761"/>
        <v>0</v>
      </c>
      <c r="I1286" s="123">
        <f t="shared" si="1761"/>
        <v>0</v>
      </c>
      <c r="J1286" s="53"/>
      <c r="K1286" s="53"/>
      <c r="L1286" s="53"/>
      <c r="M1286" s="53"/>
      <c r="N1286" s="122">
        <f t="shared" ref="N1286:Q1287" si="1762">N1287</f>
        <v>0</v>
      </c>
      <c r="O1286" s="122">
        <f t="shared" si="1762"/>
        <v>0</v>
      </c>
      <c r="P1286" s="122">
        <f t="shared" si="1762"/>
        <v>0</v>
      </c>
      <c r="Q1286" s="123">
        <f t="shared" si="1762"/>
        <v>0</v>
      </c>
      <c r="R1286" s="188"/>
      <c r="S1286" s="188"/>
      <c r="T1286" s="188"/>
      <c r="U1286" s="188"/>
      <c r="V1286" s="122">
        <f t="shared" ref="V1286:Y1287" si="1763">V1287</f>
        <v>0</v>
      </c>
      <c r="W1286" s="122">
        <f t="shared" si="1763"/>
        <v>0</v>
      </c>
      <c r="X1286" s="122">
        <f t="shared" si="1763"/>
        <v>0</v>
      </c>
      <c r="Y1286" s="123">
        <f t="shared" si="1763"/>
        <v>0</v>
      </c>
      <c r="Z1286" s="188"/>
      <c r="AA1286" s="188"/>
      <c r="AB1286" s="188"/>
      <c r="AC1286" s="188"/>
      <c r="AD1286" s="122">
        <f t="shared" ref="AD1286:AG1287" si="1764">AD1287</f>
        <v>0</v>
      </c>
      <c r="AE1286" s="122">
        <f t="shared" si="1764"/>
        <v>0</v>
      </c>
      <c r="AF1286" s="122">
        <f t="shared" si="1764"/>
        <v>0</v>
      </c>
      <c r="AG1286" s="123">
        <f t="shared" si="1764"/>
        <v>0</v>
      </c>
      <c r="AH1286" s="188"/>
      <c r="AI1286" s="188"/>
      <c r="AJ1286" s="188"/>
      <c r="AK1286" s="188"/>
      <c r="AL1286" s="122">
        <f t="shared" ref="AL1286:AO1287" si="1765">AL1287</f>
        <v>0</v>
      </c>
      <c r="AM1286" s="122">
        <f t="shared" si="1765"/>
        <v>0</v>
      </c>
      <c r="AN1286" s="122">
        <f t="shared" si="1765"/>
        <v>0</v>
      </c>
      <c r="AO1286" s="123">
        <f t="shared" si="1765"/>
        <v>0</v>
      </c>
      <c r="AP1286" s="188"/>
      <c r="AQ1286" s="188"/>
      <c r="AR1286" s="188"/>
      <c r="AS1286" s="188"/>
      <c r="AT1286" s="122">
        <f t="shared" ref="AT1286:AW1287" si="1766">AT1287</f>
        <v>0</v>
      </c>
      <c r="AU1286" s="122">
        <f t="shared" si="1766"/>
        <v>0</v>
      </c>
      <c r="AV1286" s="122">
        <f t="shared" si="1766"/>
        <v>0</v>
      </c>
      <c r="AW1286" s="123">
        <f t="shared" si="1766"/>
        <v>0</v>
      </c>
    </row>
    <row r="1287" spans="1:49" s="86" customFormat="1" ht="18.75">
      <c r="A1287" s="125" t="s">
        <v>100</v>
      </c>
      <c r="B1287" s="124" t="s">
        <v>9</v>
      </c>
      <c r="C1287" s="124" t="s">
        <v>51</v>
      </c>
      <c r="D1287" s="124" t="s">
        <v>298</v>
      </c>
      <c r="E1287" s="43" t="s">
        <v>89</v>
      </c>
      <c r="F1287" s="122">
        <f t="shared" si="1761"/>
        <v>0</v>
      </c>
      <c r="G1287" s="122">
        <f t="shared" si="1761"/>
        <v>0</v>
      </c>
      <c r="H1287" s="122">
        <f t="shared" si="1761"/>
        <v>0</v>
      </c>
      <c r="I1287" s="123">
        <f t="shared" si="1761"/>
        <v>0</v>
      </c>
      <c r="J1287" s="53"/>
      <c r="K1287" s="53"/>
      <c r="L1287" s="53"/>
      <c r="M1287" s="53"/>
      <c r="N1287" s="122">
        <f t="shared" si="1762"/>
        <v>0</v>
      </c>
      <c r="O1287" s="122">
        <f t="shared" si="1762"/>
        <v>0</v>
      </c>
      <c r="P1287" s="122">
        <f t="shared" si="1762"/>
        <v>0</v>
      </c>
      <c r="Q1287" s="123">
        <f t="shared" si="1762"/>
        <v>0</v>
      </c>
      <c r="R1287" s="188"/>
      <c r="S1287" s="188"/>
      <c r="T1287" s="188"/>
      <c r="U1287" s="188"/>
      <c r="V1287" s="122">
        <f t="shared" si="1763"/>
        <v>0</v>
      </c>
      <c r="W1287" s="122">
        <f t="shared" si="1763"/>
        <v>0</v>
      </c>
      <c r="X1287" s="122">
        <f t="shared" si="1763"/>
        <v>0</v>
      </c>
      <c r="Y1287" s="123">
        <f t="shared" si="1763"/>
        <v>0</v>
      </c>
      <c r="Z1287" s="188"/>
      <c r="AA1287" s="188"/>
      <c r="AB1287" s="188"/>
      <c r="AC1287" s="188"/>
      <c r="AD1287" s="122">
        <f t="shared" si="1764"/>
        <v>0</v>
      </c>
      <c r="AE1287" s="122">
        <f t="shared" si="1764"/>
        <v>0</v>
      </c>
      <c r="AF1287" s="122">
        <f t="shared" si="1764"/>
        <v>0</v>
      </c>
      <c r="AG1287" s="123">
        <f t="shared" si="1764"/>
        <v>0</v>
      </c>
      <c r="AH1287" s="188"/>
      <c r="AI1287" s="188"/>
      <c r="AJ1287" s="188"/>
      <c r="AK1287" s="188"/>
      <c r="AL1287" s="122">
        <f t="shared" si="1765"/>
        <v>0</v>
      </c>
      <c r="AM1287" s="122">
        <f t="shared" si="1765"/>
        <v>0</v>
      </c>
      <c r="AN1287" s="122">
        <f t="shared" si="1765"/>
        <v>0</v>
      </c>
      <c r="AO1287" s="123">
        <f t="shared" si="1765"/>
        <v>0</v>
      </c>
      <c r="AP1287" s="188"/>
      <c r="AQ1287" s="188"/>
      <c r="AR1287" s="188"/>
      <c r="AS1287" s="188"/>
      <c r="AT1287" s="122">
        <f t="shared" si="1766"/>
        <v>0</v>
      </c>
      <c r="AU1287" s="122">
        <f t="shared" si="1766"/>
        <v>0</v>
      </c>
      <c r="AV1287" s="122">
        <f t="shared" si="1766"/>
        <v>0</v>
      </c>
      <c r="AW1287" s="123">
        <f t="shared" si="1766"/>
        <v>0</v>
      </c>
    </row>
    <row r="1288" spans="1:49" s="86" customFormat="1" ht="33.75">
      <c r="A1288" s="119" t="s">
        <v>187</v>
      </c>
      <c r="B1288" s="124" t="s">
        <v>9</v>
      </c>
      <c r="C1288" s="124" t="s">
        <v>51</v>
      </c>
      <c r="D1288" s="124" t="s">
        <v>298</v>
      </c>
      <c r="E1288" s="43" t="s">
        <v>186</v>
      </c>
      <c r="F1288" s="122"/>
      <c r="G1288" s="122"/>
      <c r="H1288" s="122"/>
      <c r="I1288" s="123"/>
      <c r="J1288" s="53"/>
      <c r="K1288" s="53"/>
      <c r="L1288" s="53"/>
      <c r="M1288" s="53"/>
      <c r="N1288" s="122"/>
      <c r="O1288" s="122"/>
      <c r="P1288" s="122"/>
      <c r="Q1288" s="123"/>
      <c r="R1288" s="188"/>
      <c r="S1288" s="188"/>
      <c r="T1288" s="188"/>
      <c r="U1288" s="188"/>
      <c r="V1288" s="122"/>
      <c r="W1288" s="122"/>
      <c r="X1288" s="122"/>
      <c r="Y1288" s="123"/>
      <c r="Z1288" s="188"/>
      <c r="AA1288" s="188"/>
      <c r="AB1288" s="188"/>
      <c r="AC1288" s="188"/>
      <c r="AD1288" s="122"/>
      <c r="AE1288" s="122"/>
      <c r="AF1288" s="122"/>
      <c r="AG1288" s="123"/>
      <c r="AH1288" s="188"/>
      <c r="AI1288" s="188"/>
      <c r="AJ1288" s="188"/>
      <c r="AK1288" s="188"/>
      <c r="AL1288" s="122"/>
      <c r="AM1288" s="122"/>
      <c r="AN1288" s="122"/>
      <c r="AO1288" s="123"/>
      <c r="AP1288" s="188"/>
      <c r="AQ1288" s="188"/>
      <c r="AR1288" s="188"/>
      <c r="AS1288" s="188"/>
      <c r="AT1288" s="122"/>
      <c r="AU1288" s="122"/>
      <c r="AV1288" s="122"/>
      <c r="AW1288" s="123"/>
    </row>
    <row r="1289" spans="1:49" s="86" customFormat="1" ht="99.75">
      <c r="A1289" s="119" t="s">
        <v>150</v>
      </c>
      <c r="B1289" s="124" t="s">
        <v>9</v>
      </c>
      <c r="C1289" s="124" t="s">
        <v>51</v>
      </c>
      <c r="D1289" s="124" t="s">
        <v>299</v>
      </c>
      <c r="E1289" s="43"/>
      <c r="F1289" s="122">
        <f t="shared" ref="F1289:I1290" si="1767">F1290</f>
        <v>0</v>
      </c>
      <c r="G1289" s="122">
        <f t="shared" si="1767"/>
        <v>0</v>
      </c>
      <c r="H1289" s="122">
        <f t="shared" si="1767"/>
        <v>0</v>
      </c>
      <c r="I1289" s="123">
        <f t="shared" si="1767"/>
        <v>0</v>
      </c>
      <c r="J1289" s="53"/>
      <c r="K1289" s="53"/>
      <c r="L1289" s="53"/>
      <c r="M1289" s="53"/>
      <c r="N1289" s="122">
        <f t="shared" ref="N1289:Q1290" si="1768">N1290</f>
        <v>0</v>
      </c>
      <c r="O1289" s="122">
        <f t="shared" si="1768"/>
        <v>0</v>
      </c>
      <c r="P1289" s="122">
        <f t="shared" si="1768"/>
        <v>0</v>
      </c>
      <c r="Q1289" s="123">
        <f t="shared" si="1768"/>
        <v>0</v>
      </c>
      <c r="R1289" s="188"/>
      <c r="S1289" s="188"/>
      <c r="T1289" s="188"/>
      <c r="U1289" s="188"/>
      <c r="V1289" s="122">
        <f t="shared" ref="V1289:Y1290" si="1769">V1290</f>
        <v>0</v>
      </c>
      <c r="W1289" s="122">
        <f t="shared" si="1769"/>
        <v>0</v>
      </c>
      <c r="X1289" s="122">
        <f t="shared" si="1769"/>
        <v>0</v>
      </c>
      <c r="Y1289" s="123">
        <f t="shared" si="1769"/>
        <v>0</v>
      </c>
      <c r="Z1289" s="188"/>
      <c r="AA1289" s="188"/>
      <c r="AB1289" s="188"/>
      <c r="AC1289" s="188"/>
      <c r="AD1289" s="122">
        <f t="shared" ref="AD1289:AG1290" si="1770">AD1290</f>
        <v>0</v>
      </c>
      <c r="AE1289" s="122">
        <f t="shared" si="1770"/>
        <v>0</v>
      </c>
      <c r="AF1289" s="122">
        <f t="shared" si="1770"/>
        <v>0</v>
      </c>
      <c r="AG1289" s="123">
        <f t="shared" si="1770"/>
        <v>0</v>
      </c>
      <c r="AH1289" s="188"/>
      <c r="AI1289" s="188"/>
      <c r="AJ1289" s="188"/>
      <c r="AK1289" s="188"/>
      <c r="AL1289" s="122">
        <f t="shared" ref="AL1289:AO1290" si="1771">AL1290</f>
        <v>0</v>
      </c>
      <c r="AM1289" s="122">
        <f t="shared" si="1771"/>
        <v>0</v>
      </c>
      <c r="AN1289" s="122">
        <f t="shared" si="1771"/>
        <v>0</v>
      </c>
      <c r="AO1289" s="123">
        <f t="shared" si="1771"/>
        <v>0</v>
      </c>
      <c r="AP1289" s="188"/>
      <c r="AQ1289" s="188"/>
      <c r="AR1289" s="188"/>
      <c r="AS1289" s="188"/>
      <c r="AT1289" s="122">
        <f t="shared" ref="AT1289:AW1290" si="1772">AT1290</f>
        <v>0</v>
      </c>
      <c r="AU1289" s="122">
        <f t="shared" si="1772"/>
        <v>0</v>
      </c>
      <c r="AV1289" s="122">
        <f t="shared" si="1772"/>
        <v>0</v>
      </c>
      <c r="AW1289" s="123">
        <f t="shared" si="1772"/>
        <v>0</v>
      </c>
    </row>
    <row r="1290" spans="1:49" s="86" customFormat="1" ht="18.75">
      <c r="A1290" s="125" t="s">
        <v>100</v>
      </c>
      <c r="B1290" s="124" t="s">
        <v>9</v>
      </c>
      <c r="C1290" s="124" t="s">
        <v>51</v>
      </c>
      <c r="D1290" s="124" t="s">
        <v>299</v>
      </c>
      <c r="E1290" s="43" t="s">
        <v>89</v>
      </c>
      <c r="F1290" s="122">
        <f t="shared" si="1767"/>
        <v>0</v>
      </c>
      <c r="G1290" s="122">
        <f t="shared" si="1767"/>
        <v>0</v>
      </c>
      <c r="H1290" s="122">
        <f t="shared" si="1767"/>
        <v>0</v>
      </c>
      <c r="I1290" s="123">
        <f t="shared" si="1767"/>
        <v>0</v>
      </c>
      <c r="J1290" s="53"/>
      <c r="K1290" s="53"/>
      <c r="L1290" s="53"/>
      <c r="M1290" s="53"/>
      <c r="N1290" s="122">
        <f t="shared" si="1768"/>
        <v>0</v>
      </c>
      <c r="O1290" s="122">
        <f t="shared" si="1768"/>
        <v>0</v>
      </c>
      <c r="P1290" s="122">
        <f t="shared" si="1768"/>
        <v>0</v>
      </c>
      <c r="Q1290" s="123">
        <f t="shared" si="1768"/>
        <v>0</v>
      </c>
      <c r="R1290" s="188"/>
      <c r="S1290" s="188"/>
      <c r="T1290" s="188"/>
      <c r="U1290" s="188"/>
      <c r="V1290" s="122">
        <f t="shared" si="1769"/>
        <v>0</v>
      </c>
      <c r="W1290" s="122">
        <f t="shared" si="1769"/>
        <v>0</v>
      </c>
      <c r="X1290" s="122">
        <f t="shared" si="1769"/>
        <v>0</v>
      </c>
      <c r="Y1290" s="123">
        <f t="shared" si="1769"/>
        <v>0</v>
      </c>
      <c r="Z1290" s="188"/>
      <c r="AA1290" s="188"/>
      <c r="AB1290" s="188"/>
      <c r="AC1290" s="188"/>
      <c r="AD1290" s="122">
        <f t="shared" si="1770"/>
        <v>0</v>
      </c>
      <c r="AE1290" s="122">
        <f t="shared" si="1770"/>
        <v>0</v>
      </c>
      <c r="AF1290" s="122">
        <f t="shared" si="1770"/>
        <v>0</v>
      </c>
      <c r="AG1290" s="123">
        <f t="shared" si="1770"/>
        <v>0</v>
      </c>
      <c r="AH1290" s="188"/>
      <c r="AI1290" s="188"/>
      <c r="AJ1290" s="188"/>
      <c r="AK1290" s="188"/>
      <c r="AL1290" s="122">
        <f t="shared" si="1771"/>
        <v>0</v>
      </c>
      <c r="AM1290" s="122">
        <f t="shared" si="1771"/>
        <v>0</v>
      </c>
      <c r="AN1290" s="122">
        <f t="shared" si="1771"/>
        <v>0</v>
      </c>
      <c r="AO1290" s="123">
        <f t="shared" si="1771"/>
        <v>0</v>
      </c>
      <c r="AP1290" s="188"/>
      <c r="AQ1290" s="188"/>
      <c r="AR1290" s="188"/>
      <c r="AS1290" s="188"/>
      <c r="AT1290" s="122">
        <f t="shared" si="1772"/>
        <v>0</v>
      </c>
      <c r="AU1290" s="122">
        <f t="shared" si="1772"/>
        <v>0</v>
      </c>
      <c r="AV1290" s="122">
        <f t="shared" si="1772"/>
        <v>0</v>
      </c>
      <c r="AW1290" s="123">
        <f t="shared" si="1772"/>
        <v>0</v>
      </c>
    </row>
    <row r="1291" spans="1:49" s="86" customFormat="1" ht="33.75">
      <c r="A1291" s="119" t="s">
        <v>187</v>
      </c>
      <c r="B1291" s="124" t="s">
        <v>9</v>
      </c>
      <c r="C1291" s="124" t="s">
        <v>51</v>
      </c>
      <c r="D1291" s="124" t="s">
        <v>299</v>
      </c>
      <c r="E1291" s="43" t="s">
        <v>186</v>
      </c>
      <c r="F1291" s="122"/>
      <c r="G1291" s="122"/>
      <c r="H1291" s="122"/>
      <c r="I1291" s="123"/>
      <c r="J1291" s="53"/>
      <c r="K1291" s="53"/>
      <c r="L1291" s="53"/>
      <c r="M1291" s="53"/>
      <c r="N1291" s="122"/>
      <c r="O1291" s="122"/>
      <c r="P1291" s="122"/>
      <c r="Q1291" s="123"/>
      <c r="R1291" s="188"/>
      <c r="S1291" s="188"/>
      <c r="T1291" s="188"/>
      <c r="U1291" s="188"/>
      <c r="V1291" s="122"/>
      <c r="W1291" s="122"/>
      <c r="X1291" s="122"/>
      <c r="Y1291" s="123"/>
      <c r="Z1291" s="188"/>
      <c r="AA1291" s="188"/>
      <c r="AB1291" s="188"/>
      <c r="AC1291" s="188"/>
      <c r="AD1291" s="122"/>
      <c r="AE1291" s="122"/>
      <c r="AF1291" s="122"/>
      <c r="AG1291" s="123"/>
      <c r="AH1291" s="188"/>
      <c r="AI1291" s="188"/>
      <c r="AJ1291" s="188"/>
      <c r="AK1291" s="188"/>
      <c r="AL1291" s="122"/>
      <c r="AM1291" s="122"/>
      <c r="AN1291" s="122"/>
      <c r="AO1291" s="123"/>
      <c r="AP1291" s="188"/>
      <c r="AQ1291" s="188"/>
      <c r="AR1291" s="188"/>
      <c r="AS1291" s="188"/>
      <c r="AT1291" s="122"/>
      <c r="AU1291" s="122"/>
      <c r="AV1291" s="122"/>
      <c r="AW1291" s="123"/>
    </row>
    <row r="1292" spans="1:49" s="86" customFormat="1" ht="83.25">
      <c r="A1292" s="125" t="s">
        <v>151</v>
      </c>
      <c r="B1292" s="124" t="s">
        <v>9</v>
      </c>
      <c r="C1292" s="124" t="s">
        <v>51</v>
      </c>
      <c r="D1292" s="124" t="s">
        <v>300</v>
      </c>
      <c r="E1292" s="43"/>
      <c r="F1292" s="122">
        <f t="shared" ref="F1292:I1293" si="1773">F1293</f>
        <v>0</v>
      </c>
      <c r="G1292" s="122">
        <f t="shared" si="1773"/>
        <v>0</v>
      </c>
      <c r="H1292" s="122">
        <f t="shared" si="1773"/>
        <v>0</v>
      </c>
      <c r="I1292" s="123">
        <f t="shared" si="1773"/>
        <v>0</v>
      </c>
      <c r="J1292" s="53"/>
      <c r="K1292" s="53"/>
      <c r="L1292" s="53"/>
      <c r="M1292" s="53"/>
      <c r="N1292" s="122">
        <f t="shared" ref="N1292:Q1293" si="1774">N1293</f>
        <v>0</v>
      </c>
      <c r="O1292" s="122">
        <f t="shared" si="1774"/>
        <v>0</v>
      </c>
      <c r="P1292" s="122">
        <f t="shared" si="1774"/>
        <v>0</v>
      </c>
      <c r="Q1292" s="123">
        <f t="shared" si="1774"/>
        <v>0</v>
      </c>
      <c r="R1292" s="188"/>
      <c r="S1292" s="188"/>
      <c r="T1292" s="188"/>
      <c r="U1292" s="188"/>
      <c r="V1292" s="122">
        <f t="shared" ref="V1292:Y1293" si="1775">V1293</f>
        <v>0</v>
      </c>
      <c r="W1292" s="122">
        <f t="shared" si="1775"/>
        <v>0</v>
      </c>
      <c r="X1292" s="122">
        <f t="shared" si="1775"/>
        <v>0</v>
      </c>
      <c r="Y1292" s="123">
        <f t="shared" si="1775"/>
        <v>0</v>
      </c>
      <c r="Z1292" s="188"/>
      <c r="AA1292" s="188"/>
      <c r="AB1292" s="188"/>
      <c r="AC1292" s="188"/>
      <c r="AD1292" s="122">
        <f t="shared" ref="AD1292:AG1293" si="1776">AD1293</f>
        <v>0</v>
      </c>
      <c r="AE1292" s="122">
        <f t="shared" si="1776"/>
        <v>0</v>
      </c>
      <c r="AF1292" s="122">
        <f t="shared" si="1776"/>
        <v>0</v>
      </c>
      <c r="AG1292" s="123">
        <f t="shared" si="1776"/>
        <v>0</v>
      </c>
      <c r="AH1292" s="188"/>
      <c r="AI1292" s="188"/>
      <c r="AJ1292" s="188"/>
      <c r="AK1292" s="188"/>
      <c r="AL1292" s="122">
        <f t="shared" ref="AL1292:AO1293" si="1777">AL1293</f>
        <v>0</v>
      </c>
      <c r="AM1292" s="122">
        <f t="shared" si="1777"/>
        <v>0</v>
      </c>
      <c r="AN1292" s="122">
        <f t="shared" si="1777"/>
        <v>0</v>
      </c>
      <c r="AO1292" s="123">
        <f t="shared" si="1777"/>
        <v>0</v>
      </c>
      <c r="AP1292" s="188"/>
      <c r="AQ1292" s="188"/>
      <c r="AR1292" s="188"/>
      <c r="AS1292" s="188"/>
      <c r="AT1292" s="122">
        <f t="shared" ref="AT1292:AW1293" si="1778">AT1293</f>
        <v>0</v>
      </c>
      <c r="AU1292" s="122">
        <f t="shared" si="1778"/>
        <v>0</v>
      </c>
      <c r="AV1292" s="122">
        <f t="shared" si="1778"/>
        <v>0</v>
      </c>
      <c r="AW1292" s="123">
        <f t="shared" si="1778"/>
        <v>0</v>
      </c>
    </row>
    <row r="1293" spans="1:49" s="86" customFormat="1" ht="18.75">
      <c r="A1293" s="125" t="s">
        <v>100</v>
      </c>
      <c r="B1293" s="124" t="s">
        <v>9</v>
      </c>
      <c r="C1293" s="124" t="s">
        <v>51</v>
      </c>
      <c r="D1293" s="124" t="s">
        <v>300</v>
      </c>
      <c r="E1293" s="43" t="s">
        <v>89</v>
      </c>
      <c r="F1293" s="122">
        <f t="shared" si="1773"/>
        <v>0</v>
      </c>
      <c r="G1293" s="122">
        <f t="shared" si="1773"/>
        <v>0</v>
      </c>
      <c r="H1293" s="122">
        <f t="shared" si="1773"/>
        <v>0</v>
      </c>
      <c r="I1293" s="123">
        <f t="shared" si="1773"/>
        <v>0</v>
      </c>
      <c r="J1293" s="53"/>
      <c r="K1293" s="53"/>
      <c r="L1293" s="53"/>
      <c r="M1293" s="53"/>
      <c r="N1293" s="122">
        <f t="shared" si="1774"/>
        <v>0</v>
      </c>
      <c r="O1293" s="122">
        <f t="shared" si="1774"/>
        <v>0</v>
      </c>
      <c r="P1293" s="122">
        <f t="shared" si="1774"/>
        <v>0</v>
      </c>
      <c r="Q1293" s="123">
        <f t="shared" si="1774"/>
        <v>0</v>
      </c>
      <c r="R1293" s="188"/>
      <c r="S1293" s="188"/>
      <c r="T1293" s="188"/>
      <c r="U1293" s="188"/>
      <c r="V1293" s="122">
        <f t="shared" si="1775"/>
        <v>0</v>
      </c>
      <c r="W1293" s="122">
        <f t="shared" si="1775"/>
        <v>0</v>
      </c>
      <c r="X1293" s="122">
        <f t="shared" si="1775"/>
        <v>0</v>
      </c>
      <c r="Y1293" s="123">
        <f t="shared" si="1775"/>
        <v>0</v>
      </c>
      <c r="Z1293" s="188"/>
      <c r="AA1293" s="188"/>
      <c r="AB1293" s="188"/>
      <c r="AC1293" s="188"/>
      <c r="AD1293" s="122">
        <f t="shared" si="1776"/>
        <v>0</v>
      </c>
      <c r="AE1293" s="122">
        <f t="shared" si="1776"/>
        <v>0</v>
      </c>
      <c r="AF1293" s="122">
        <f t="shared" si="1776"/>
        <v>0</v>
      </c>
      <c r="AG1293" s="123">
        <f t="shared" si="1776"/>
        <v>0</v>
      </c>
      <c r="AH1293" s="188"/>
      <c r="AI1293" s="188"/>
      <c r="AJ1293" s="188"/>
      <c r="AK1293" s="188"/>
      <c r="AL1293" s="122">
        <f t="shared" si="1777"/>
        <v>0</v>
      </c>
      <c r="AM1293" s="122">
        <f t="shared" si="1777"/>
        <v>0</v>
      </c>
      <c r="AN1293" s="122">
        <f t="shared" si="1777"/>
        <v>0</v>
      </c>
      <c r="AO1293" s="123">
        <f t="shared" si="1777"/>
        <v>0</v>
      </c>
      <c r="AP1293" s="188"/>
      <c r="AQ1293" s="188"/>
      <c r="AR1293" s="188"/>
      <c r="AS1293" s="188"/>
      <c r="AT1293" s="122">
        <f t="shared" si="1778"/>
        <v>0</v>
      </c>
      <c r="AU1293" s="122">
        <f t="shared" si="1778"/>
        <v>0</v>
      </c>
      <c r="AV1293" s="122">
        <f t="shared" si="1778"/>
        <v>0</v>
      </c>
      <c r="AW1293" s="123">
        <f t="shared" si="1778"/>
        <v>0</v>
      </c>
    </row>
    <row r="1294" spans="1:49" s="86" customFormat="1" ht="33.75">
      <c r="A1294" s="119" t="s">
        <v>187</v>
      </c>
      <c r="B1294" s="124" t="s">
        <v>9</v>
      </c>
      <c r="C1294" s="124" t="s">
        <v>51</v>
      </c>
      <c r="D1294" s="124" t="s">
        <v>300</v>
      </c>
      <c r="E1294" s="43" t="s">
        <v>186</v>
      </c>
      <c r="F1294" s="122"/>
      <c r="G1294" s="122"/>
      <c r="H1294" s="122"/>
      <c r="I1294" s="123"/>
      <c r="J1294" s="53"/>
      <c r="K1294" s="53"/>
      <c r="L1294" s="53"/>
      <c r="M1294" s="53"/>
      <c r="N1294" s="122"/>
      <c r="O1294" s="122"/>
      <c r="P1294" s="122"/>
      <c r="Q1294" s="123"/>
      <c r="R1294" s="188"/>
      <c r="S1294" s="188"/>
      <c r="T1294" s="188"/>
      <c r="U1294" s="188"/>
      <c r="V1294" s="122"/>
      <c r="W1294" s="122"/>
      <c r="X1294" s="122"/>
      <c r="Y1294" s="123"/>
      <c r="Z1294" s="188"/>
      <c r="AA1294" s="188"/>
      <c r="AB1294" s="188"/>
      <c r="AC1294" s="188"/>
      <c r="AD1294" s="122"/>
      <c r="AE1294" s="122"/>
      <c r="AF1294" s="122"/>
      <c r="AG1294" s="123"/>
      <c r="AH1294" s="188"/>
      <c r="AI1294" s="188"/>
      <c r="AJ1294" s="188"/>
      <c r="AK1294" s="188"/>
      <c r="AL1294" s="122"/>
      <c r="AM1294" s="122"/>
      <c r="AN1294" s="122"/>
      <c r="AO1294" s="123"/>
      <c r="AP1294" s="188"/>
      <c r="AQ1294" s="188"/>
      <c r="AR1294" s="188"/>
      <c r="AS1294" s="188"/>
      <c r="AT1294" s="122"/>
      <c r="AU1294" s="122"/>
      <c r="AV1294" s="122"/>
      <c r="AW1294" s="123"/>
    </row>
    <row r="1295" spans="1:49" s="86" customFormat="1" ht="132.75">
      <c r="A1295" s="125" t="s">
        <v>152</v>
      </c>
      <c r="B1295" s="124" t="s">
        <v>9</v>
      </c>
      <c r="C1295" s="124" t="s">
        <v>51</v>
      </c>
      <c r="D1295" s="124" t="s">
        <v>301</v>
      </c>
      <c r="E1295" s="43"/>
      <c r="F1295" s="122">
        <f t="shared" ref="F1295:I1296" si="1779">F1296</f>
        <v>0</v>
      </c>
      <c r="G1295" s="122">
        <f t="shared" si="1779"/>
        <v>0</v>
      </c>
      <c r="H1295" s="122">
        <f t="shared" si="1779"/>
        <v>0</v>
      </c>
      <c r="I1295" s="123">
        <f t="shared" si="1779"/>
        <v>0</v>
      </c>
      <c r="J1295" s="53"/>
      <c r="K1295" s="53"/>
      <c r="L1295" s="53"/>
      <c r="M1295" s="53"/>
      <c r="N1295" s="122">
        <f t="shared" ref="N1295:Q1296" si="1780">N1296</f>
        <v>0</v>
      </c>
      <c r="O1295" s="122">
        <f t="shared" si="1780"/>
        <v>0</v>
      </c>
      <c r="P1295" s="122">
        <f t="shared" si="1780"/>
        <v>0</v>
      </c>
      <c r="Q1295" s="123">
        <f t="shared" si="1780"/>
        <v>0</v>
      </c>
      <c r="R1295" s="188"/>
      <c r="S1295" s="188"/>
      <c r="T1295" s="188"/>
      <c r="U1295" s="188"/>
      <c r="V1295" s="122">
        <f t="shared" ref="V1295:Y1296" si="1781">V1296</f>
        <v>0</v>
      </c>
      <c r="W1295" s="122">
        <f t="shared" si="1781"/>
        <v>0</v>
      </c>
      <c r="X1295" s="122">
        <f t="shared" si="1781"/>
        <v>0</v>
      </c>
      <c r="Y1295" s="123">
        <f t="shared" si="1781"/>
        <v>0</v>
      </c>
      <c r="Z1295" s="188"/>
      <c r="AA1295" s="188"/>
      <c r="AB1295" s="188"/>
      <c r="AC1295" s="188"/>
      <c r="AD1295" s="122">
        <f t="shared" ref="AD1295:AG1296" si="1782">AD1296</f>
        <v>0</v>
      </c>
      <c r="AE1295" s="122">
        <f t="shared" si="1782"/>
        <v>0</v>
      </c>
      <c r="AF1295" s="122">
        <f t="shared" si="1782"/>
        <v>0</v>
      </c>
      <c r="AG1295" s="123">
        <f t="shared" si="1782"/>
        <v>0</v>
      </c>
      <c r="AH1295" s="188"/>
      <c r="AI1295" s="188"/>
      <c r="AJ1295" s="188"/>
      <c r="AK1295" s="188"/>
      <c r="AL1295" s="122">
        <f t="shared" ref="AL1295:AO1296" si="1783">AL1296</f>
        <v>0</v>
      </c>
      <c r="AM1295" s="122">
        <f t="shared" si="1783"/>
        <v>0</v>
      </c>
      <c r="AN1295" s="122">
        <f t="shared" si="1783"/>
        <v>0</v>
      </c>
      <c r="AO1295" s="123">
        <f t="shared" si="1783"/>
        <v>0</v>
      </c>
      <c r="AP1295" s="188"/>
      <c r="AQ1295" s="188"/>
      <c r="AR1295" s="188"/>
      <c r="AS1295" s="188"/>
      <c r="AT1295" s="122">
        <f t="shared" ref="AT1295:AW1296" si="1784">AT1296</f>
        <v>0</v>
      </c>
      <c r="AU1295" s="122">
        <f t="shared" si="1784"/>
        <v>0</v>
      </c>
      <c r="AV1295" s="122">
        <f t="shared" si="1784"/>
        <v>0</v>
      </c>
      <c r="AW1295" s="123">
        <f t="shared" si="1784"/>
        <v>0</v>
      </c>
    </row>
    <row r="1296" spans="1:49" s="86" customFormat="1" ht="18.75">
      <c r="A1296" s="125" t="s">
        <v>100</v>
      </c>
      <c r="B1296" s="124" t="s">
        <v>9</v>
      </c>
      <c r="C1296" s="124" t="s">
        <v>51</v>
      </c>
      <c r="D1296" s="124" t="s">
        <v>301</v>
      </c>
      <c r="E1296" s="43" t="s">
        <v>89</v>
      </c>
      <c r="F1296" s="122">
        <f t="shared" si="1779"/>
        <v>0</v>
      </c>
      <c r="G1296" s="122">
        <f t="shared" si="1779"/>
        <v>0</v>
      </c>
      <c r="H1296" s="122">
        <f t="shared" si="1779"/>
        <v>0</v>
      </c>
      <c r="I1296" s="123">
        <f t="shared" si="1779"/>
        <v>0</v>
      </c>
      <c r="J1296" s="53"/>
      <c r="K1296" s="53"/>
      <c r="L1296" s="53"/>
      <c r="M1296" s="53"/>
      <c r="N1296" s="122">
        <f t="shared" si="1780"/>
        <v>0</v>
      </c>
      <c r="O1296" s="122">
        <f t="shared" si="1780"/>
        <v>0</v>
      </c>
      <c r="P1296" s="122">
        <f t="shared" si="1780"/>
        <v>0</v>
      </c>
      <c r="Q1296" s="123">
        <f t="shared" si="1780"/>
        <v>0</v>
      </c>
      <c r="R1296" s="188"/>
      <c r="S1296" s="188"/>
      <c r="T1296" s="188"/>
      <c r="U1296" s="188"/>
      <c r="V1296" s="122">
        <f t="shared" si="1781"/>
        <v>0</v>
      </c>
      <c r="W1296" s="122">
        <f t="shared" si="1781"/>
        <v>0</v>
      </c>
      <c r="X1296" s="122">
        <f t="shared" si="1781"/>
        <v>0</v>
      </c>
      <c r="Y1296" s="123">
        <f t="shared" si="1781"/>
        <v>0</v>
      </c>
      <c r="Z1296" s="188"/>
      <c r="AA1296" s="188"/>
      <c r="AB1296" s="188"/>
      <c r="AC1296" s="188"/>
      <c r="AD1296" s="122">
        <f t="shared" si="1782"/>
        <v>0</v>
      </c>
      <c r="AE1296" s="122">
        <f t="shared" si="1782"/>
        <v>0</v>
      </c>
      <c r="AF1296" s="122">
        <f t="shared" si="1782"/>
        <v>0</v>
      </c>
      <c r="AG1296" s="123">
        <f t="shared" si="1782"/>
        <v>0</v>
      </c>
      <c r="AH1296" s="188"/>
      <c r="AI1296" s="188"/>
      <c r="AJ1296" s="188"/>
      <c r="AK1296" s="188"/>
      <c r="AL1296" s="122">
        <f t="shared" si="1783"/>
        <v>0</v>
      </c>
      <c r="AM1296" s="122">
        <f t="shared" si="1783"/>
        <v>0</v>
      </c>
      <c r="AN1296" s="122">
        <f t="shared" si="1783"/>
        <v>0</v>
      </c>
      <c r="AO1296" s="123">
        <f t="shared" si="1783"/>
        <v>0</v>
      </c>
      <c r="AP1296" s="188"/>
      <c r="AQ1296" s="188"/>
      <c r="AR1296" s="188"/>
      <c r="AS1296" s="188"/>
      <c r="AT1296" s="122">
        <f t="shared" si="1784"/>
        <v>0</v>
      </c>
      <c r="AU1296" s="122">
        <f t="shared" si="1784"/>
        <v>0</v>
      </c>
      <c r="AV1296" s="122">
        <f t="shared" si="1784"/>
        <v>0</v>
      </c>
      <c r="AW1296" s="123">
        <f t="shared" si="1784"/>
        <v>0</v>
      </c>
    </row>
    <row r="1297" spans="1:49" s="86" customFormat="1" ht="33.75">
      <c r="A1297" s="119" t="s">
        <v>187</v>
      </c>
      <c r="B1297" s="124" t="s">
        <v>9</v>
      </c>
      <c r="C1297" s="124" t="s">
        <v>51</v>
      </c>
      <c r="D1297" s="124" t="s">
        <v>301</v>
      </c>
      <c r="E1297" s="43" t="s">
        <v>186</v>
      </c>
      <c r="F1297" s="122"/>
      <c r="G1297" s="122"/>
      <c r="H1297" s="122"/>
      <c r="I1297" s="123"/>
      <c r="J1297" s="53"/>
      <c r="K1297" s="53"/>
      <c r="L1297" s="53"/>
      <c r="M1297" s="53"/>
      <c r="N1297" s="122"/>
      <c r="O1297" s="122"/>
      <c r="P1297" s="122"/>
      <c r="Q1297" s="123"/>
      <c r="R1297" s="188"/>
      <c r="S1297" s="188"/>
      <c r="T1297" s="188"/>
      <c r="U1297" s="188"/>
      <c r="V1297" s="122"/>
      <c r="W1297" s="122"/>
      <c r="X1297" s="122"/>
      <c r="Y1297" s="123"/>
      <c r="Z1297" s="188"/>
      <c r="AA1297" s="188"/>
      <c r="AB1297" s="188"/>
      <c r="AC1297" s="188"/>
      <c r="AD1297" s="122"/>
      <c r="AE1297" s="122"/>
      <c r="AF1297" s="122"/>
      <c r="AG1297" s="123"/>
      <c r="AH1297" s="188"/>
      <c r="AI1297" s="188"/>
      <c r="AJ1297" s="188"/>
      <c r="AK1297" s="188"/>
      <c r="AL1297" s="122"/>
      <c r="AM1297" s="122"/>
      <c r="AN1297" s="122"/>
      <c r="AO1297" s="123"/>
      <c r="AP1297" s="188"/>
      <c r="AQ1297" s="188"/>
      <c r="AR1297" s="188"/>
      <c r="AS1297" s="188"/>
      <c r="AT1297" s="122"/>
      <c r="AU1297" s="122"/>
      <c r="AV1297" s="122"/>
      <c r="AW1297" s="123"/>
    </row>
    <row r="1298" spans="1:49" s="86" customFormat="1" ht="252.75" customHeight="1">
      <c r="A1298" s="125" t="s">
        <v>153</v>
      </c>
      <c r="B1298" s="124" t="s">
        <v>9</v>
      </c>
      <c r="C1298" s="124" t="s">
        <v>51</v>
      </c>
      <c r="D1298" s="124" t="s">
        <v>302</v>
      </c>
      <c r="E1298" s="43"/>
      <c r="F1298" s="122">
        <f t="shared" ref="F1298:I1299" si="1785">F1299</f>
        <v>0</v>
      </c>
      <c r="G1298" s="122">
        <f t="shared" si="1785"/>
        <v>0</v>
      </c>
      <c r="H1298" s="122">
        <f t="shared" si="1785"/>
        <v>0</v>
      </c>
      <c r="I1298" s="123">
        <f t="shared" si="1785"/>
        <v>0</v>
      </c>
      <c r="J1298" s="53"/>
      <c r="K1298" s="53"/>
      <c r="L1298" s="53"/>
      <c r="M1298" s="53"/>
      <c r="N1298" s="122">
        <f t="shared" ref="N1298:Q1299" si="1786">N1299</f>
        <v>0</v>
      </c>
      <c r="O1298" s="122">
        <f t="shared" si="1786"/>
        <v>0</v>
      </c>
      <c r="P1298" s="122">
        <f t="shared" si="1786"/>
        <v>0</v>
      </c>
      <c r="Q1298" s="123">
        <f t="shared" si="1786"/>
        <v>0</v>
      </c>
      <c r="R1298" s="188"/>
      <c r="S1298" s="188"/>
      <c r="T1298" s="188"/>
      <c r="U1298" s="188"/>
      <c r="V1298" s="122">
        <f t="shared" ref="V1298:Y1299" si="1787">V1299</f>
        <v>0</v>
      </c>
      <c r="W1298" s="122">
        <f t="shared" si="1787"/>
        <v>0</v>
      </c>
      <c r="X1298" s="122">
        <f t="shared" si="1787"/>
        <v>0</v>
      </c>
      <c r="Y1298" s="123">
        <f t="shared" si="1787"/>
        <v>0</v>
      </c>
      <c r="Z1298" s="188"/>
      <c r="AA1298" s="188"/>
      <c r="AB1298" s="188"/>
      <c r="AC1298" s="188"/>
      <c r="AD1298" s="122">
        <f t="shared" ref="AD1298:AG1299" si="1788">AD1299</f>
        <v>0</v>
      </c>
      <c r="AE1298" s="122">
        <f t="shared" si="1788"/>
        <v>0</v>
      </c>
      <c r="AF1298" s="122">
        <f t="shared" si="1788"/>
        <v>0</v>
      </c>
      <c r="AG1298" s="123">
        <f t="shared" si="1788"/>
        <v>0</v>
      </c>
      <c r="AH1298" s="188"/>
      <c r="AI1298" s="188"/>
      <c r="AJ1298" s="188"/>
      <c r="AK1298" s="188"/>
      <c r="AL1298" s="122">
        <f t="shared" ref="AL1298:AO1299" si="1789">AL1299</f>
        <v>0</v>
      </c>
      <c r="AM1298" s="122">
        <f t="shared" si="1789"/>
        <v>0</v>
      </c>
      <c r="AN1298" s="122">
        <f t="shared" si="1789"/>
        <v>0</v>
      </c>
      <c r="AO1298" s="123">
        <f t="shared" si="1789"/>
        <v>0</v>
      </c>
      <c r="AP1298" s="188"/>
      <c r="AQ1298" s="188"/>
      <c r="AR1298" s="188"/>
      <c r="AS1298" s="188"/>
      <c r="AT1298" s="122">
        <f t="shared" ref="AT1298:AW1299" si="1790">AT1299</f>
        <v>0</v>
      </c>
      <c r="AU1298" s="122">
        <f t="shared" si="1790"/>
        <v>0</v>
      </c>
      <c r="AV1298" s="122">
        <f t="shared" si="1790"/>
        <v>0</v>
      </c>
      <c r="AW1298" s="123">
        <f t="shared" si="1790"/>
        <v>0</v>
      </c>
    </row>
    <row r="1299" spans="1:49" s="86" customFormat="1" ht="23.25" customHeight="1">
      <c r="A1299" s="125" t="s">
        <v>100</v>
      </c>
      <c r="B1299" s="124" t="s">
        <v>9</v>
      </c>
      <c r="C1299" s="124" t="s">
        <v>51</v>
      </c>
      <c r="D1299" s="124" t="s">
        <v>302</v>
      </c>
      <c r="E1299" s="43" t="s">
        <v>89</v>
      </c>
      <c r="F1299" s="122">
        <f t="shared" si="1785"/>
        <v>0</v>
      </c>
      <c r="G1299" s="122">
        <f t="shared" si="1785"/>
        <v>0</v>
      </c>
      <c r="H1299" s="122">
        <f t="shared" si="1785"/>
        <v>0</v>
      </c>
      <c r="I1299" s="123">
        <f t="shared" si="1785"/>
        <v>0</v>
      </c>
      <c r="J1299" s="53"/>
      <c r="K1299" s="53"/>
      <c r="L1299" s="53"/>
      <c r="M1299" s="53"/>
      <c r="N1299" s="122">
        <f t="shared" si="1786"/>
        <v>0</v>
      </c>
      <c r="O1299" s="122">
        <f t="shared" si="1786"/>
        <v>0</v>
      </c>
      <c r="P1299" s="122">
        <f t="shared" si="1786"/>
        <v>0</v>
      </c>
      <c r="Q1299" s="123">
        <f t="shared" si="1786"/>
        <v>0</v>
      </c>
      <c r="R1299" s="188"/>
      <c r="S1299" s="188"/>
      <c r="T1299" s="188"/>
      <c r="U1299" s="188"/>
      <c r="V1299" s="122">
        <f t="shared" si="1787"/>
        <v>0</v>
      </c>
      <c r="W1299" s="122">
        <f t="shared" si="1787"/>
        <v>0</v>
      </c>
      <c r="X1299" s="122">
        <f t="shared" si="1787"/>
        <v>0</v>
      </c>
      <c r="Y1299" s="123">
        <f t="shared" si="1787"/>
        <v>0</v>
      </c>
      <c r="Z1299" s="188"/>
      <c r="AA1299" s="188"/>
      <c r="AB1299" s="188"/>
      <c r="AC1299" s="188"/>
      <c r="AD1299" s="122">
        <f t="shared" si="1788"/>
        <v>0</v>
      </c>
      <c r="AE1299" s="122">
        <f t="shared" si="1788"/>
        <v>0</v>
      </c>
      <c r="AF1299" s="122">
        <f t="shared" si="1788"/>
        <v>0</v>
      </c>
      <c r="AG1299" s="123">
        <f t="shared" si="1788"/>
        <v>0</v>
      </c>
      <c r="AH1299" s="188"/>
      <c r="AI1299" s="188"/>
      <c r="AJ1299" s="188"/>
      <c r="AK1299" s="188"/>
      <c r="AL1299" s="122">
        <f t="shared" si="1789"/>
        <v>0</v>
      </c>
      <c r="AM1299" s="122">
        <f t="shared" si="1789"/>
        <v>0</v>
      </c>
      <c r="AN1299" s="122">
        <f t="shared" si="1789"/>
        <v>0</v>
      </c>
      <c r="AO1299" s="123">
        <f t="shared" si="1789"/>
        <v>0</v>
      </c>
      <c r="AP1299" s="188"/>
      <c r="AQ1299" s="188"/>
      <c r="AR1299" s="188"/>
      <c r="AS1299" s="188"/>
      <c r="AT1299" s="122">
        <f t="shared" si="1790"/>
        <v>0</v>
      </c>
      <c r="AU1299" s="122">
        <f t="shared" si="1790"/>
        <v>0</v>
      </c>
      <c r="AV1299" s="122">
        <f t="shared" si="1790"/>
        <v>0</v>
      </c>
      <c r="AW1299" s="123">
        <f t="shared" si="1790"/>
        <v>0</v>
      </c>
    </row>
    <row r="1300" spans="1:49" s="86" customFormat="1" ht="33.75">
      <c r="A1300" s="119" t="s">
        <v>187</v>
      </c>
      <c r="B1300" s="124" t="s">
        <v>9</v>
      </c>
      <c r="C1300" s="124" t="s">
        <v>51</v>
      </c>
      <c r="D1300" s="124" t="s">
        <v>302</v>
      </c>
      <c r="E1300" s="43" t="s">
        <v>186</v>
      </c>
      <c r="F1300" s="122"/>
      <c r="G1300" s="122"/>
      <c r="H1300" s="122"/>
      <c r="I1300" s="123"/>
      <c r="J1300" s="53"/>
      <c r="K1300" s="53"/>
      <c r="L1300" s="53"/>
      <c r="M1300" s="53"/>
      <c r="N1300" s="122"/>
      <c r="O1300" s="122"/>
      <c r="P1300" s="122"/>
      <c r="Q1300" s="123"/>
      <c r="R1300" s="188"/>
      <c r="S1300" s="188"/>
      <c r="T1300" s="188"/>
      <c r="U1300" s="188"/>
      <c r="V1300" s="122"/>
      <c r="W1300" s="122"/>
      <c r="X1300" s="122"/>
      <c r="Y1300" s="123"/>
      <c r="Z1300" s="188"/>
      <c r="AA1300" s="188"/>
      <c r="AB1300" s="188"/>
      <c r="AC1300" s="188"/>
      <c r="AD1300" s="122"/>
      <c r="AE1300" s="122"/>
      <c r="AF1300" s="122"/>
      <c r="AG1300" s="123"/>
      <c r="AH1300" s="188"/>
      <c r="AI1300" s="188"/>
      <c r="AJ1300" s="188"/>
      <c r="AK1300" s="188"/>
      <c r="AL1300" s="122"/>
      <c r="AM1300" s="122"/>
      <c r="AN1300" s="122"/>
      <c r="AO1300" s="123"/>
      <c r="AP1300" s="188"/>
      <c r="AQ1300" s="188"/>
      <c r="AR1300" s="188"/>
      <c r="AS1300" s="188"/>
      <c r="AT1300" s="122"/>
      <c r="AU1300" s="122"/>
      <c r="AV1300" s="122"/>
      <c r="AW1300" s="123"/>
    </row>
    <row r="1301" spans="1:49" s="86" customFormat="1" ht="99.75">
      <c r="A1301" s="125" t="s">
        <v>465</v>
      </c>
      <c r="B1301" s="124" t="s">
        <v>9</v>
      </c>
      <c r="C1301" s="124" t="s">
        <v>51</v>
      </c>
      <c r="D1301" s="124" t="s">
        <v>420</v>
      </c>
      <c r="E1301" s="43"/>
      <c r="F1301" s="122">
        <f t="shared" ref="F1301:I1302" si="1791">F1302</f>
        <v>0</v>
      </c>
      <c r="G1301" s="122">
        <f t="shared" si="1791"/>
        <v>0</v>
      </c>
      <c r="H1301" s="122">
        <f t="shared" si="1791"/>
        <v>0</v>
      </c>
      <c r="I1301" s="123">
        <f t="shared" si="1791"/>
        <v>0</v>
      </c>
      <c r="J1301" s="53"/>
      <c r="K1301" s="53"/>
      <c r="L1301" s="53"/>
      <c r="M1301" s="53"/>
      <c r="N1301" s="122">
        <f t="shared" ref="N1301:Q1302" si="1792">N1302</f>
        <v>0</v>
      </c>
      <c r="O1301" s="122">
        <f t="shared" si="1792"/>
        <v>0</v>
      </c>
      <c r="P1301" s="122">
        <f t="shared" si="1792"/>
        <v>0</v>
      </c>
      <c r="Q1301" s="123">
        <f t="shared" si="1792"/>
        <v>0</v>
      </c>
      <c r="R1301" s="188"/>
      <c r="S1301" s="188"/>
      <c r="T1301" s="188"/>
      <c r="U1301" s="188"/>
      <c r="V1301" s="122">
        <f t="shared" ref="V1301:Y1302" si="1793">V1302</f>
        <v>0</v>
      </c>
      <c r="W1301" s="122">
        <f t="shared" si="1793"/>
        <v>0</v>
      </c>
      <c r="X1301" s="122">
        <f t="shared" si="1793"/>
        <v>0</v>
      </c>
      <c r="Y1301" s="123">
        <f t="shared" si="1793"/>
        <v>0</v>
      </c>
      <c r="Z1301" s="188"/>
      <c r="AA1301" s="188"/>
      <c r="AB1301" s="188"/>
      <c r="AC1301" s="188"/>
      <c r="AD1301" s="122">
        <f t="shared" ref="AD1301:AG1302" si="1794">AD1302</f>
        <v>0</v>
      </c>
      <c r="AE1301" s="122">
        <f t="shared" si="1794"/>
        <v>0</v>
      </c>
      <c r="AF1301" s="122">
        <f t="shared" si="1794"/>
        <v>0</v>
      </c>
      <c r="AG1301" s="123">
        <f t="shared" si="1794"/>
        <v>0</v>
      </c>
      <c r="AH1301" s="188"/>
      <c r="AI1301" s="188"/>
      <c r="AJ1301" s="188"/>
      <c r="AK1301" s="188"/>
      <c r="AL1301" s="122">
        <f t="shared" ref="AL1301:AO1302" si="1795">AL1302</f>
        <v>0</v>
      </c>
      <c r="AM1301" s="122">
        <f t="shared" si="1795"/>
        <v>0</v>
      </c>
      <c r="AN1301" s="122">
        <f t="shared" si="1795"/>
        <v>0</v>
      </c>
      <c r="AO1301" s="123">
        <f t="shared" si="1795"/>
        <v>0</v>
      </c>
      <c r="AP1301" s="188"/>
      <c r="AQ1301" s="188"/>
      <c r="AR1301" s="188"/>
      <c r="AS1301" s="188"/>
      <c r="AT1301" s="122">
        <f t="shared" ref="AT1301:AW1302" si="1796">AT1302</f>
        <v>0</v>
      </c>
      <c r="AU1301" s="122">
        <f t="shared" si="1796"/>
        <v>0</v>
      </c>
      <c r="AV1301" s="122">
        <f t="shared" si="1796"/>
        <v>0</v>
      </c>
      <c r="AW1301" s="123">
        <f t="shared" si="1796"/>
        <v>0</v>
      </c>
    </row>
    <row r="1302" spans="1:49" s="86" customFormat="1" ht="18.75">
      <c r="A1302" s="125" t="s">
        <v>100</v>
      </c>
      <c r="B1302" s="124" t="s">
        <v>9</v>
      </c>
      <c r="C1302" s="124" t="s">
        <v>51</v>
      </c>
      <c r="D1302" s="124" t="s">
        <v>420</v>
      </c>
      <c r="E1302" s="43" t="s">
        <v>89</v>
      </c>
      <c r="F1302" s="122">
        <f t="shared" si="1791"/>
        <v>0</v>
      </c>
      <c r="G1302" s="122">
        <f t="shared" si="1791"/>
        <v>0</v>
      </c>
      <c r="H1302" s="122">
        <f t="shared" si="1791"/>
        <v>0</v>
      </c>
      <c r="I1302" s="123">
        <f t="shared" si="1791"/>
        <v>0</v>
      </c>
      <c r="J1302" s="53"/>
      <c r="K1302" s="53"/>
      <c r="L1302" s="53"/>
      <c r="M1302" s="53"/>
      <c r="N1302" s="122">
        <f t="shared" si="1792"/>
        <v>0</v>
      </c>
      <c r="O1302" s="122">
        <f t="shared" si="1792"/>
        <v>0</v>
      </c>
      <c r="P1302" s="122">
        <f t="shared" si="1792"/>
        <v>0</v>
      </c>
      <c r="Q1302" s="123">
        <f t="shared" si="1792"/>
        <v>0</v>
      </c>
      <c r="R1302" s="188"/>
      <c r="S1302" s="188"/>
      <c r="T1302" s="188"/>
      <c r="U1302" s="188"/>
      <c r="V1302" s="122">
        <f t="shared" si="1793"/>
        <v>0</v>
      </c>
      <c r="W1302" s="122">
        <f t="shared" si="1793"/>
        <v>0</v>
      </c>
      <c r="X1302" s="122">
        <f t="shared" si="1793"/>
        <v>0</v>
      </c>
      <c r="Y1302" s="123">
        <f t="shared" si="1793"/>
        <v>0</v>
      </c>
      <c r="Z1302" s="188"/>
      <c r="AA1302" s="188"/>
      <c r="AB1302" s="188"/>
      <c r="AC1302" s="188"/>
      <c r="AD1302" s="122">
        <f t="shared" si="1794"/>
        <v>0</v>
      </c>
      <c r="AE1302" s="122">
        <f t="shared" si="1794"/>
        <v>0</v>
      </c>
      <c r="AF1302" s="122">
        <f t="shared" si="1794"/>
        <v>0</v>
      </c>
      <c r="AG1302" s="123">
        <f t="shared" si="1794"/>
        <v>0</v>
      </c>
      <c r="AH1302" s="188"/>
      <c r="AI1302" s="188"/>
      <c r="AJ1302" s="188"/>
      <c r="AK1302" s="188"/>
      <c r="AL1302" s="122">
        <f t="shared" si="1795"/>
        <v>0</v>
      </c>
      <c r="AM1302" s="122">
        <f t="shared" si="1795"/>
        <v>0</v>
      </c>
      <c r="AN1302" s="122">
        <f t="shared" si="1795"/>
        <v>0</v>
      </c>
      <c r="AO1302" s="123">
        <f t="shared" si="1795"/>
        <v>0</v>
      </c>
      <c r="AP1302" s="188"/>
      <c r="AQ1302" s="188"/>
      <c r="AR1302" s="188"/>
      <c r="AS1302" s="188"/>
      <c r="AT1302" s="122">
        <f t="shared" si="1796"/>
        <v>0</v>
      </c>
      <c r="AU1302" s="122">
        <f t="shared" si="1796"/>
        <v>0</v>
      </c>
      <c r="AV1302" s="122">
        <f t="shared" si="1796"/>
        <v>0</v>
      </c>
      <c r="AW1302" s="123">
        <f t="shared" si="1796"/>
        <v>0</v>
      </c>
    </row>
    <row r="1303" spans="1:49" s="86" customFormat="1" ht="33.75">
      <c r="A1303" s="119" t="s">
        <v>187</v>
      </c>
      <c r="B1303" s="124" t="s">
        <v>9</v>
      </c>
      <c r="C1303" s="124" t="s">
        <v>51</v>
      </c>
      <c r="D1303" s="124" t="s">
        <v>420</v>
      </c>
      <c r="E1303" s="43" t="s">
        <v>186</v>
      </c>
      <c r="F1303" s="122"/>
      <c r="G1303" s="122"/>
      <c r="H1303" s="122"/>
      <c r="I1303" s="123"/>
      <c r="J1303" s="53"/>
      <c r="K1303" s="53"/>
      <c r="L1303" s="53"/>
      <c r="M1303" s="53"/>
      <c r="N1303" s="122"/>
      <c r="O1303" s="122"/>
      <c r="P1303" s="122"/>
      <c r="Q1303" s="123"/>
      <c r="R1303" s="188"/>
      <c r="S1303" s="188"/>
      <c r="T1303" s="188"/>
      <c r="U1303" s="188"/>
      <c r="V1303" s="122"/>
      <c r="W1303" s="122"/>
      <c r="X1303" s="122"/>
      <c r="Y1303" s="123"/>
      <c r="Z1303" s="188"/>
      <c r="AA1303" s="188"/>
      <c r="AB1303" s="188"/>
      <c r="AC1303" s="188"/>
      <c r="AD1303" s="122"/>
      <c r="AE1303" s="122"/>
      <c r="AF1303" s="122"/>
      <c r="AG1303" s="123"/>
      <c r="AH1303" s="188"/>
      <c r="AI1303" s="188"/>
      <c r="AJ1303" s="188"/>
      <c r="AK1303" s="188"/>
      <c r="AL1303" s="122"/>
      <c r="AM1303" s="122"/>
      <c r="AN1303" s="122"/>
      <c r="AO1303" s="123"/>
      <c r="AP1303" s="188"/>
      <c r="AQ1303" s="188"/>
      <c r="AR1303" s="188"/>
      <c r="AS1303" s="188"/>
      <c r="AT1303" s="122"/>
      <c r="AU1303" s="122"/>
      <c r="AV1303" s="122"/>
      <c r="AW1303" s="123"/>
    </row>
    <row r="1304" spans="1:49" s="86" customFormat="1" ht="50.25">
      <c r="A1304" s="125" t="s">
        <v>155</v>
      </c>
      <c r="B1304" s="124" t="s">
        <v>9</v>
      </c>
      <c r="C1304" s="124" t="s">
        <v>51</v>
      </c>
      <c r="D1304" s="124" t="s">
        <v>303</v>
      </c>
      <c r="E1304" s="43"/>
      <c r="F1304" s="122">
        <f t="shared" ref="F1304:I1305" si="1797">F1305</f>
        <v>0</v>
      </c>
      <c r="G1304" s="122">
        <f t="shared" si="1797"/>
        <v>0</v>
      </c>
      <c r="H1304" s="122">
        <f t="shared" si="1797"/>
        <v>0</v>
      </c>
      <c r="I1304" s="123">
        <f t="shared" si="1797"/>
        <v>0</v>
      </c>
      <c r="J1304" s="53"/>
      <c r="K1304" s="53"/>
      <c r="L1304" s="53"/>
      <c r="M1304" s="53"/>
      <c r="N1304" s="122">
        <f t="shared" ref="N1304:Q1305" si="1798">N1305</f>
        <v>0</v>
      </c>
      <c r="O1304" s="122">
        <f t="shared" si="1798"/>
        <v>0</v>
      </c>
      <c r="P1304" s="122">
        <f t="shared" si="1798"/>
        <v>0</v>
      </c>
      <c r="Q1304" s="123">
        <f t="shared" si="1798"/>
        <v>0</v>
      </c>
      <c r="R1304" s="188"/>
      <c r="S1304" s="188"/>
      <c r="T1304" s="188"/>
      <c r="U1304" s="188"/>
      <c r="V1304" s="122">
        <f t="shared" ref="V1304:Y1305" si="1799">V1305</f>
        <v>0</v>
      </c>
      <c r="W1304" s="122">
        <f t="shared" si="1799"/>
        <v>0</v>
      </c>
      <c r="X1304" s="122">
        <f t="shared" si="1799"/>
        <v>0</v>
      </c>
      <c r="Y1304" s="123">
        <f t="shared" si="1799"/>
        <v>0</v>
      </c>
      <c r="Z1304" s="188"/>
      <c r="AA1304" s="188"/>
      <c r="AB1304" s="188"/>
      <c r="AC1304" s="188"/>
      <c r="AD1304" s="122">
        <f t="shared" ref="AD1304:AG1305" si="1800">AD1305</f>
        <v>0</v>
      </c>
      <c r="AE1304" s="122">
        <f t="shared" si="1800"/>
        <v>0</v>
      </c>
      <c r="AF1304" s="122">
        <f t="shared" si="1800"/>
        <v>0</v>
      </c>
      <c r="AG1304" s="123">
        <f t="shared" si="1800"/>
        <v>0</v>
      </c>
      <c r="AH1304" s="188"/>
      <c r="AI1304" s="188"/>
      <c r="AJ1304" s="188"/>
      <c r="AK1304" s="188"/>
      <c r="AL1304" s="122">
        <f t="shared" ref="AL1304:AO1305" si="1801">AL1305</f>
        <v>0</v>
      </c>
      <c r="AM1304" s="122">
        <f t="shared" si="1801"/>
        <v>0</v>
      </c>
      <c r="AN1304" s="122">
        <f t="shared" si="1801"/>
        <v>0</v>
      </c>
      <c r="AO1304" s="123">
        <f t="shared" si="1801"/>
        <v>0</v>
      </c>
      <c r="AP1304" s="188"/>
      <c r="AQ1304" s="188"/>
      <c r="AR1304" s="188"/>
      <c r="AS1304" s="188"/>
      <c r="AT1304" s="122">
        <f t="shared" ref="AT1304:AW1305" si="1802">AT1305</f>
        <v>0</v>
      </c>
      <c r="AU1304" s="122">
        <f t="shared" si="1802"/>
        <v>0</v>
      </c>
      <c r="AV1304" s="122">
        <f t="shared" si="1802"/>
        <v>0</v>
      </c>
      <c r="AW1304" s="123">
        <f t="shared" si="1802"/>
        <v>0</v>
      </c>
    </row>
    <row r="1305" spans="1:49" s="86" customFormat="1" ht="18.75">
      <c r="A1305" s="125" t="s">
        <v>100</v>
      </c>
      <c r="B1305" s="124" t="s">
        <v>9</v>
      </c>
      <c r="C1305" s="124" t="s">
        <v>51</v>
      </c>
      <c r="D1305" s="124" t="s">
        <v>303</v>
      </c>
      <c r="E1305" s="43" t="s">
        <v>89</v>
      </c>
      <c r="F1305" s="122">
        <f t="shared" si="1797"/>
        <v>0</v>
      </c>
      <c r="G1305" s="122">
        <f t="shared" si="1797"/>
        <v>0</v>
      </c>
      <c r="H1305" s="122">
        <f t="shared" si="1797"/>
        <v>0</v>
      </c>
      <c r="I1305" s="123">
        <f t="shared" si="1797"/>
        <v>0</v>
      </c>
      <c r="J1305" s="53"/>
      <c r="K1305" s="53"/>
      <c r="L1305" s="53"/>
      <c r="M1305" s="53"/>
      <c r="N1305" s="122">
        <f t="shared" si="1798"/>
        <v>0</v>
      </c>
      <c r="O1305" s="122">
        <f t="shared" si="1798"/>
        <v>0</v>
      </c>
      <c r="P1305" s="122">
        <f t="shared" si="1798"/>
        <v>0</v>
      </c>
      <c r="Q1305" s="123">
        <f t="shared" si="1798"/>
        <v>0</v>
      </c>
      <c r="R1305" s="188"/>
      <c r="S1305" s="188"/>
      <c r="T1305" s="188"/>
      <c r="U1305" s="188"/>
      <c r="V1305" s="122">
        <f t="shared" si="1799"/>
        <v>0</v>
      </c>
      <c r="W1305" s="122">
        <f t="shared" si="1799"/>
        <v>0</v>
      </c>
      <c r="X1305" s="122">
        <f t="shared" si="1799"/>
        <v>0</v>
      </c>
      <c r="Y1305" s="123">
        <f t="shared" si="1799"/>
        <v>0</v>
      </c>
      <c r="Z1305" s="188"/>
      <c r="AA1305" s="188"/>
      <c r="AB1305" s="188"/>
      <c r="AC1305" s="188"/>
      <c r="AD1305" s="122">
        <f t="shared" si="1800"/>
        <v>0</v>
      </c>
      <c r="AE1305" s="122">
        <f t="shared" si="1800"/>
        <v>0</v>
      </c>
      <c r="AF1305" s="122">
        <f t="shared" si="1800"/>
        <v>0</v>
      </c>
      <c r="AG1305" s="123">
        <f t="shared" si="1800"/>
        <v>0</v>
      </c>
      <c r="AH1305" s="188"/>
      <c r="AI1305" s="188"/>
      <c r="AJ1305" s="188"/>
      <c r="AK1305" s="188"/>
      <c r="AL1305" s="122">
        <f t="shared" si="1801"/>
        <v>0</v>
      </c>
      <c r="AM1305" s="122">
        <f t="shared" si="1801"/>
        <v>0</v>
      </c>
      <c r="AN1305" s="122">
        <f t="shared" si="1801"/>
        <v>0</v>
      </c>
      <c r="AO1305" s="123">
        <f t="shared" si="1801"/>
        <v>0</v>
      </c>
      <c r="AP1305" s="188"/>
      <c r="AQ1305" s="188"/>
      <c r="AR1305" s="188"/>
      <c r="AS1305" s="188"/>
      <c r="AT1305" s="122">
        <f t="shared" si="1802"/>
        <v>0</v>
      </c>
      <c r="AU1305" s="122">
        <f t="shared" si="1802"/>
        <v>0</v>
      </c>
      <c r="AV1305" s="122">
        <f t="shared" si="1802"/>
        <v>0</v>
      </c>
      <c r="AW1305" s="123">
        <f t="shared" si="1802"/>
        <v>0</v>
      </c>
    </row>
    <row r="1306" spans="1:49" s="86" customFormat="1" ht="33.75">
      <c r="A1306" s="119" t="s">
        <v>187</v>
      </c>
      <c r="B1306" s="124" t="s">
        <v>9</v>
      </c>
      <c r="C1306" s="124" t="s">
        <v>51</v>
      </c>
      <c r="D1306" s="124" t="s">
        <v>303</v>
      </c>
      <c r="E1306" s="43" t="s">
        <v>186</v>
      </c>
      <c r="F1306" s="122"/>
      <c r="G1306" s="122"/>
      <c r="H1306" s="122"/>
      <c r="I1306" s="123"/>
      <c r="J1306" s="53"/>
      <c r="K1306" s="53"/>
      <c r="L1306" s="53"/>
      <c r="M1306" s="53"/>
      <c r="N1306" s="122"/>
      <c r="O1306" s="122"/>
      <c r="P1306" s="122"/>
      <c r="Q1306" s="123"/>
      <c r="R1306" s="188"/>
      <c r="S1306" s="188"/>
      <c r="T1306" s="188"/>
      <c r="U1306" s="188"/>
      <c r="V1306" s="122"/>
      <c r="W1306" s="122"/>
      <c r="X1306" s="122"/>
      <c r="Y1306" s="123"/>
      <c r="Z1306" s="188"/>
      <c r="AA1306" s="188"/>
      <c r="AB1306" s="188"/>
      <c r="AC1306" s="188"/>
      <c r="AD1306" s="122"/>
      <c r="AE1306" s="122"/>
      <c r="AF1306" s="122"/>
      <c r="AG1306" s="123"/>
      <c r="AH1306" s="188"/>
      <c r="AI1306" s="188"/>
      <c r="AJ1306" s="188"/>
      <c r="AK1306" s="188"/>
      <c r="AL1306" s="122"/>
      <c r="AM1306" s="122"/>
      <c r="AN1306" s="122"/>
      <c r="AO1306" s="123"/>
      <c r="AP1306" s="188"/>
      <c r="AQ1306" s="188"/>
      <c r="AR1306" s="188"/>
      <c r="AS1306" s="188"/>
      <c r="AT1306" s="122"/>
      <c r="AU1306" s="122"/>
      <c r="AV1306" s="122"/>
      <c r="AW1306" s="123"/>
    </row>
    <row r="1307" spans="1:49" s="86" customFormat="1" ht="33.75">
      <c r="A1307" s="125" t="s">
        <v>156</v>
      </c>
      <c r="B1307" s="124" t="s">
        <v>9</v>
      </c>
      <c r="C1307" s="124" t="s">
        <v>51</v>
      </c>
      <c r="D1307" s="124" t="s">
        <v>304</v>
      </c>
      <c r="E1307" s="43"/>
      <c r="F1307" s="122">
        <f t="shared" ref="F1307:I1308" si="1803">F1308</f>
        <v>0</v>
      </c>
      <c r="G1307" s="122">
        <f t="shared" si="1803"/>
        <v>0</v>
      </c>
      <c r="H1307" s="122">
        <f t="shared" si="1803"/>
        <v>0</v>
      </c>
      <c r="I1307" s="123">
        <f t="shared" si="1803"/>
        <v>0</v>
      </c>
      <c r="J1307" s="53"/>
      <c r="K1307" s="53"/>
      <c r="L1307" s="53"/>
      <c r="M1307" s="53"/>
      <c r="N1307" s="122">
        <f t="shared" ref="N1307:Q1308" si="1804">N1308</f>
        <v>0</v>
      </c>
      <c r="O1307" s="122">
        <f t="shared" si="1804"/>
        <v>0</v>
      </c>
      <c r="P1307" s="122">
        <f t="shared" si="1804"/>
        <v>0</v>
      </c>
      <c r="Q1307" s="123">
        <f t="shared" si="1804"/>
        <v>0</v>
      </c>
      <c r="R1307" s="188"/>
      <c r="S1307" s="188"/>
      <c r="T1307" s="188"/>
      <c r="U1307" s="188"/>
      <c r="V1307" s="122">
        <f t="shared" ref="V1307:Y1308" si="1805">V1308</f>
        <v>0</v>
      </c>
      <c r="W1307" s="122">
        <f t="shared" si="1805"/>
        <v>0</v>
      </c>
      <c r="X1307" s="122">
        <f t="shared" si="1805"/>
        <v>0</v>
      </c>
      <c r="Y1307" s="123">
        <f t="shared" si="1805"/>
        <v>0</v>
      </c>
      <c r="Z1307" s="188"/>
      <c r="AA1307" s="188"/>
      <c r="AB1307" s="188"/>
      <c r="AC1307" s="188"/>
      <c r="AD1307" s="122">
        <f t="shared" ref="AD1307:AG1308" si="1806">AD1308</f>
        <v>0</v>
      </c>
      <c r="AE1307" s="122">
        <f t="shared" si="1806"/>
        <v>0</v>
      </c>
      <c r="AF1307" s="122">
        <f t="shared" si="1806"/>
        <v>0</v>
      </c>
      <c r="AG1307" s="123">
        <f t="shared" si="1806"/>
        <v>0</v>
      </c>
      <c r="AH1307" s="188"/>
      <c r="AI1307" s="188"/>
      <c r="AJ1307" s="188"/>
      <c r="AK1307" s="188"/>
      <c r="AL1307" s="122">
        <f t="shared" ref="AL1307:AO1308" si="1807">AL1308</f>
        <v>0</v>
      </c>
      <c r="AM1307" s="122">
        <f t="shared" si="1807"/>
        <v>0</v>
      </c>
      <c r="AN1307" s="122">
        <f t="shared" si="1807"/>
        <v>0</v>
      </c>
      <c r="AO1307" s="123">
        <f t="shared" si="1807"/>
        <v>0</v>
      </c>
      <c r="AP1307" s="188"/>
      <c r="AQ1307" s="188"/>
      <c r="AR1307" s="188"/>
      <c r="AS1307" s="188"/>
      <c r="AT1307" s="122">
        <f t="shared" ref="AT1307:AW1308" si="1808">AT1308</f>
        <v>0</v>
      </c>
      <c r="AU1307" s="122">
        <f t="shared" si="1808"/>
        <v>0</v>
      </c>
      <c r="AV1307" s="122">
        <f t="shared" si="1808"/>
        <v>0</v>
      </c>
      <c r="AW1307" s="123">
        <f t="shared" si="1808"/>
        <v>0</v>
      </c>
    </row>
    <row r="1308" spans="1:49" s="86" customFormat="1" ht="23.25" customHeight="1">
      <c r="A1308" s="125" t="s">
        <v>100</v>
      </c>
      <c r="B1308" s="124" t="s">
        <v>9</v>
      </c>
      <c r="C1308" s="124" t="s">
        <v>51</v>
      </c>
      <c r="D1308" s="124" t="s">
        <v>304</v>
      </c>
      <c r="E1308" s="43" t="s">
        <v>89</v>
      </c>
      <c r="F1308" s="122">
        <f t="shared" si="1803"/>
        <v>0</v>
      </c>
      <c r="G1308" s="122">
        <f t="shared" si="1803"/>
        <v>0</v>
      </c>
      <c r="H1308" s="122">
        <f t="shared" si="1803"/>
        <v>0</v>
      </c>
      <c r="I1308" s="123">
        <f t="shared" si="1803"/>
        <v>0</v>
      </c>
      <c r="J1308" s="53"/>
      <c r="K1308" s="53"/>
      <c r="L1308" s="53"/>
      <c r="M1308" s="53"/>
      <c r="N1308" s="122">
        <f t="shared" si="1804"/>
        <v>0</v>
      </c>
      <c r="O1308" s="122">
        <f t="shared" si="1804"/>
        <v>0</v>
      </c>
      <c r="P1308" s="122">
        <f t="shared" si="1804"/>
        <v>0</v>
      </c>
      <c r="Q1308" s="123">
        <f t="shared" si="1804"/>
        <v>0</v>
      </c>
      <c r="R1308" s="188"/>
      <c r="S1308" s="188"/>
      <c r="T1308" s="188"/>
      <c r="U1308" s="188"/>
      <c r="V1308" s="122">
        <f t="shared" si="1805"/>
        <v>0</v>
      </c>
      <c r="W1308" s="122">
        <f t="shared" si="1805"/>
        <v>0</v>
      </c>
      <c r="X1308" s="122">
        <f t="shared" si="1805"/>
        <v>0</v>
      </c>
      <c r="Y1308" s="123">
        <f t="shared" si="1805"/>
        <v>0</v>
      </c>
      <c r="Z1308" s="188"/>
      <c r="AA1308" s="188"/>
      <c r="AB1308" s="188"/>
      <c r="AC1308" s="188"/>
      <c r="AD1308" s="122">
        <f t="shared" si="1806"/>
        <v>0</v>
      </c>
      <c r="AE1308" s="122">
        <f t="shared" si="1806"/>
        <v>0</v>
      </c>
      <c r="AF1308" s="122">
        <f t="shared" si="1806"/>
        <v>0</v>
      </c>
      <c r="AG1308" s="123">
        <f t="shared" si="1806"/>
        <v>0</v>
      </c>
      <c r="AH1308" s="188"/>
      <c r="AI1308" s="188"/>
      <c r="AJ1308" s="188"/>
      <c r="AK1308" s="188"/>
      <c r="AL1308" s="122">
        <f t="shared" si="1807"/>
        <v>0</v>
      </c>
      <c r="AM1308" s="122">
        <f t="shared" si="1807"/>
        <v>0</v>
      </c>
      <c r="AN1308" s="122">
        <f t="shared" si="1807"/>
        <v>0</v>
      </c>
      <c r="AO1308" s="123">
        <f t="shared" si="1807"/>
        <v>0</v>
      </c>
      <c r="AP1308" s="188"/>
      <c r="AQ1308" s="188"/>
      <c r="AR1308" s="188"/>
      <c r="AS1308" s="188"/>
      <c r="AT1308" s="122">
        <f t="shared" si="1808"/>
        <v>0</v>
      </c>
      <c r="AU1308" s="122">
        <f t="shared" si="1808"/>
        <v>0</v>
      </c>
      <c r="AV1308" s="122">
        <f t="shared" si="1808"/>
        <v>0</v>
      </c>
      <c r="AW1308" s="123">
        <f t="shared" si="1808"/>
        <v>0</v>
      </c>
    </row>
    <row r="1309" spans="1:49" s="86" customFormat="1" ht="33.75">
      <c r="A1309" s="119" t="s">
        <v>187</v>
      </c>
      <c r="B1309" s="124" t="s">
        <v>9</v>
      </c>
      <c r="C1309" s="124" t="s">
        <v>51</v>
      </c>
      <c r="D1309" s="124" t="s">
        <v>304</v>
      </c>
      <c r="E1309" s="43" t="s">
        <v>186</v>
      </c>
      <c r="F1309" s="122"/>
      <c r="G1309" s="122"/>
      <c r="H1309" s="122"/>
      <c r="I1309" s="123"/>
      <c r="J1309" s="53"/>
      <c r="K1309" s="53"/>
      <c r="L1309" s="53"/>
      <c r="M1309" s="53"/>
      <c r="N1309" s="122"/>
      <c r="O1309" s="122"/>
      <c r="P1309" s="122"/>
      <c r="Q1309" s="123"/>
      <c r="R1309" s="188"/>
      <c r="S1309" s="188"/>
      <c r="T1309" s="188"/>
      <c r="U1309" s="188"/>
      <c r="V1309" s="122"/>
      <c r="W1309" s="122"/>
      <c r="X1309" s="122"/>
      <c r="Y1309" s="123"/>
      <c r="Z1309" s="188"/>
      <c r="AA1309" s="188"/>
      <c r="AB1309" s="188"/>
      <c r="AC1309" s="188"/>
      <c r="AD1309" s="122"/>
      <c r="AE1309" s="122"/>
      <c r="AF1309" s="122"/>
      <c r="AG1309" s="123"/>
      <c r="AH1309" s="188"/>
      <c r="AI1309" s="188"/>
      <c r="AJ1309" s="188"/>
      <c r="AK1309" s="188"/>
      <c r="AL1309" s="122"/>
      <c r="AM1309" s="122"/>
      <c r="AN1309" s="122"/>
      <c r="AO1309" s="123"/>
      <c r="AP1309" s="188"/>
      <c r="AQ1309" s="188"/>
      <c r="AR1309" s="188"/>
      <c r="AS1309" s="188"/>
      <c r="AT1309" s="122"/>
      <c r="AU1309" s="122"/>
      <c r="AV1309" s="122"/>
      <c r="AW1309" s="123"/>
    </row>
    <row r="1310" spans="1:49" s="86" customFormat="1" ht="33.75">
      <c r="A1310" s="125" t="s">
        <v>154</v>
      </c>
      <c r="B1310" s="124" t="s">
        <v>9</v>
      </c>
      <c r="C1310" s="124" t="s">
        <v>51</v>
      </c>
      <c r="D1310" s="124" t="s">
        <v>305</v>
      </c>
      <c r="E1310" s="43"/>
      <c r="F1310" s="122">
        <f t="shared" ref="F1310:I1311" si="1809">F1311</f>
        <v>0</v>
      </c>
      <c r="G1310" s="122">
        <f t="shared" si="1809"/>
        <v>0</v>
      </c>
      <c r="H1310" s="122">
        <f t="shared" si="1809"/>
        <v>0</v>
      </c>
      <c r="I1310" s="123">
        <f t="shared" si="1809"/>
        <v>0</v>
      </c>
      <c r="J1310" s="53"/>
      <c r="K1310" s="53"/>
      <c r="L1310" s="53"/>
      <c r="M1310" s="53"/>
      <c r="N1310" s="122">
        <f t="shared" ref="N1310:Q1311" si="1810">N1311</f>
        <v>0</v>
      </c>
      <c r="O1310" s="122">
        <f t="shared" si="1810"/>
        <v>0</v>
      </c>
      <c r="P1310" s="122">
        <f t="shared" si="1810"/>
        <v>0</v>
      </c>
      <c r="Q1310" s="123">
        <f t="shared" si="1810"/>
        <v>0</v>
      </c>
      <c r="R1310" s="188"/>
      <c r="S1310" s="188"/>
      <c r="T1310" s="188"/>
      <c r="U1310" s="188"/>
      <c r="V1310" s="122">
        <f t="shared" ref="V1310:Y1311" si="1811">V1311</f>
        <v>0</v>
      </c>
      <c r="W1310" s="122">
        <f t="shared" si="1811"/>
        <v>0</v>
      </c>
      <c r="X1310" s="122">
        <f t="shared" si="1811"/>
        <v>0</v>
      </c>
      <c r="Y1310" s="123">
        <f t="shared" si="1811"/>
        <v>0</v>
      </c>
      <c r="Z1310" s="188"/>
      <c r="AA1310" s="188"/>
      <c r="AB1310" s="188"/>
      <c r="AC1310" s="188"/>
      <c r="AD1310" s="122">
        <f t="shared" ref="AD1310:AG1311" si="1812">AD1311</f>
        <v>0</v>
      </c>
      <c r="AE1310" s="122">
        <f t="shared" si="1812"/>
        <v>0</v>
      </c>
      <c r="AF1310" s="122">
        <f t="shared" si="1812"/>
        <v>0</v>
      </c>
      <c r="AG1310" s="123">
        <f t="shared" si="1812"/>
        <v>0</v>
      </c>
      <c r="AH1310" s="188"/>
      <c r="AI1310" s="188"/>
      <c r="AJ1310" s="188"/>
      <c r="AK1310" s="188"/>
      <c r="AL1310" s="122">
        <f t="shared" ref="AL1310:AO1311" si="1813">AL1311</f>
        <v>0</v>
      </c>
      <c r="AM1310" s="122">
        <f t="shared" si="1813"/>
        <v>0</v>
      </c>
      <c r="AN1310" s="122">
        <f t="shared" si="1813"/>
        <v>0</v>
      </c>
      <c r="AO1310" s="123">
        <f t="shared" si="1813"/>
        <v>0</v>
      </c>
      <c r="AP1310" s="188"/>
      <c r="AQ1310" s="188"/>
      <c r="AR1310" s="188"/>
      <c r="AS1310" s="188"/>
      <c r="AT1310" s="122">
        <f t="shared" ref="AT1310:AW1311" si="1814">AT1311</f>
        <v>0</v>
      </c>
      <c r="AU1310" s="122">
        <f t="shared" si="1814"/>
        <v>0</v>
      </c>
      <c r="AV1310" s="122">
        <f t="shared" si="1814"/>
        <v>0</v>
      </c>
      <c r="AW1310" s="123">
        <f t="shared" si="1814"/>
        <v>0</v>
      </c>
    </row>
    <row r="1311" spans="1:49" s="86" customFormat="1" ht="23.25" customHeight="1">
      <c r="A1311" s="125" t="s">
        <v>100</v>
      </c>
      <c r="B1311" s="124" t="s">
        <v>9</v>
      </c>
      <c r="C1311" s="124" t="s">
        <v>51</v>
      </c>
      <c r="D1311" s="124" t="s">
        <v>305</v>
      </c>
      <c r="E1311" s="43" t="s">
        <v>89</v>
      </c>
      <c r="F1311" s="122">
        <f t="shared" si="1809"/>
        <v>0</v>
      </c>
      <c r="G1311" s="122">
        <f t="shared" si="1809"/>
        <v>0</v>
      </c>
      <c r="H1311" s="122">
        <f t="shared" si="1809"/>
        <v>0</v>
      </c>
      <c r="I1311" s="123">
        <f t="shared" si="1809"/>
        <v>0</v>
      </c>
      <c r="J1311" s="53"/>
      <c r="K1311" s="53"/>
      <c r="L1311" s="53"/>
      <c r="M1311" s="53"/>
      <c r="N1311" s="122">
        <f t="shared" si="1810"/>
        <v>0</v>
      </c>
      <c r="O1311" s="122">
        <f t="shared" si="1810"/>
        <v>0</v>
      </c>
      <c r="P1311" s="122">
        <f t="shared" si="1810"/>
        <v>0</v>
      </c>
      <c r="Q1311" s="123">
        <f t="shared" si="1810"/>
        <v>0</v>
      </c>
      <c r="R1311" s="188"/>
      <c r="S1311" s="188"/>
      <c r="T1311" s="188"/>
      <c r="U1311" s="188"/>
      <c r="V1311" s="122">
        <f t="shared" si="1811"/>
        <v>0</v>
      </c>
      <c r="W1311" s="122">
        <f t="shared" si="1811"/>
        <v>0</v>
      </c>
      <c r="X1311" s="122">
        <f t="shared" si="1811"/>
        <v>0</v>
      </c>
      <c r="Y1311" s="123">
        <f t="shared" si="1811"/>
        <v>0</v>
      </c>
      <c r="Z1311" s="188"/>
      <c r="AA1311" s="188"/>
      <c r="AB1311" s="188"/>
      <c r="AC1311" s="188"/>
      <c r="AD1311" s="122">
        <f t="shared" si="1812"/>
        <v>0</v>
      </c>
      <c r="AE1311" s="122">
        <f t="shared" si="1812"/>
        <v>0</v>
      </c>
      <c r="AF1311" s="122">
        <f t="shared" si="1812"/>
        <v>0</v>
      </c>
      <c r="AG1311" s="123">
        <f t="shared" si="1812"/>
        <v>0</v>
      </c>
      <c r="AH1311" s="188"/>
      <c r="AI1311" s="188"/>
      <c r="AJ1311" s="188"/>
      <c r="AK1311" s="188"/>
      <c r="AL1311" s="122">
        <f t="shared" si="1813"/>
        <v>0</v>
      </c>
      <c r="AM1311" s="122">
        <f t="shared" si="1813"/>
        <v>0</v>
      </c>
      <c r="AN1311" s="122">
        <f t="shared" si="1813"/>
        <v>0</v>
      </c>
      <c r="AO1311" s="123">
        <f t="shared" si="1813"/>
        <v>0</v>
      </c>
      <c r="AP1311" s="188"/>
      <c r="AQ1311" s="188"/>
      <c r="AR1311" s="188"/>
      <c r="AS1311" s="188"/>
      <c r="AT1311" s="122">
        <f t="shared" si="1814"/>
        <v>0</v>
      </c>
      <c r="AU1311" s="122">
        <f t="shared" si="1814"/>
        <v>0</v>
      </c>
      <c r="AV1311" s="122">
        <f t="shared" si="1814"/>
        <v>0</v>
      </c>
      <c r="AW1311" s="123">
        <f t="shared" si="1814"/>
        <v>0</v>
      </c>
    </row>
    <row r="1312" spans="1:49" s="86" customFormat="1" ht="33.75">
      <c r="A1312" s="119" t="s">
        <v>187</v>
      </c>
      <c r="B1312" s="124" t="s">
        <v>9</v>
      </c>
      <c r="C1312" s="124" t="s">
        <v>51</v>
      </c>
      <c r="D1312" s="124" t="s">
        <v>305</v>
      </c>
      <c r="E1312" s="43" t="s">
        <v>186</v>
      </c>
      <c r="F1312" s="122"/>
      <c r="G1312" s="122"/>
      <c r="H1312" s="122"/>
      <c r="I1312" s="123"/>
      <c r="J1312" s="53"/>
      <c r="K1312" s="53"/>
      <c r="L1312" s="53"/>
      <c r="M1312" s="53"/>
      <c r="N1312" s="122"/>
      <c r="O1312" s="122"/>
      <c r="P1312" s="122"/>
      <c r="Q1312" s="123"/>
      <c r="R1312" s="188"/>
      <c r="S1312" s="188"/>
      <c r="T1312" s="188"/>
      <c r="U1312" s="188"/>
      <c r="V1312" s="122"/>
      <c r="W1312" s="122"/>
      <c r="X1312" s="122"/>
      <c r="Y1312" s="123"/>
      <c r="Z1312" s="188"/>
      <c r="AA1312" s="188"/>
      <c r="AB1312" s="188"/>
      <c r="AC1312" s="188"/>
      <c r="AD1312" s="122"/>
      <c r="AE1312" s="122"/>
      <c r="AF1312" s="122"/>
      <c r="AG1312" s="123"/>
      <c r="AH1312" s="188"/>
      <c r="AI1312" s="188"/>
      <c r="AJ1312" s="188"/>
      <c r="AK1312" s="188"/>
      <c r="AL1312" s="122"/>
      <c r="AM1312" s="122"/>
      <c r="AN1312" s="122"/>
      <c r="AO1312" s="123"/>
      <c r="AP1312" s="188"/>
      <c r="AQ1312" s="188"/>
      <c r="AR1312" s="188"/>
      <c r="AS1312" s="188"/>
      <c r="AT1312" s="122"/>
      <c r="AU1312" s="122"/>
      <c r="AV1312" s="122"/>
      <c r="AW1312" s="123"/>
    </row>
    <row r="1313" spans="1:49" s="86" customFormat="1" ht="18.75">
      <c r="A1313" s="119" t="s">
        <v>461</v>
      </c>
      <c r="B1313" s="124" t="s">
        <v>9</v>
      </c>
      <c r="C1313" s="124" t="s">
        <v>51</v>
      </c>
      <c r="D1313" s="124" t="s">
        <v>421</v>
      </c>
      <c r="E1313" s="43"/>
      <c r="F1313" s="122">
        <f t="shared" ref="F1313:I1314" si="1815">F1314</f>
        <v>0</v>
      </c>
      <c r="G1313" s="122">
        <f t="shared" si="1815"/>
        <v>0</v>
      </c>
      <c r="H1313" s="122">
        <f t="shared" si="1815"/>
        <v>0</v>
      </c>
      <c r="I1313" s="123">
        <f t="shared" si="1815"/>
        <v>0</v>
      </c>
      <c r="J1313" s="53"/>
      <c r="K1313" s="53"/>
      <c r="L1313" s="53"/>
      <c r="M1313" s="53"/>
      <c r="N1313" s="122">
        <f t="shared" ref="N1313:Q1314" si="1816">N1314</f>
        <v>0</v>
      </c>
      <c r="O1313" s="122">
        <f t="shared" si="1816"/>
        <v>0</v>
      </c>
      <c r="P1313" s="122">
        <f t="shared" si="1816"/>
        <v>0</v>
      </c>
      <c r="Q1313" s="123">
        <f t="shared" si="1816"/>
        <v>0</v>
      </c>
      <c r="R1313" s="188"/>
      <c r="S1313" s="188"/>
      <c r="T1313" s="188"/>
      <c r="U1313" s="188"/>
      <c r="V1313" s="122">
        <f t="shared" ref="V1313:Y1314" si="1817">V1314</f>
        <v>0</v>
      </c>
      <c r="W1313" s="122">
        <f t="shared" si="1817"/>
        <v>0</v>
      </c>
      <c r="X1313" s="122">
        <f t="shared" si="1817"/>
        <v>0</v>
      </c>
      <c r="Y1313" s="123">
        <f t="shared" si="1817"/>
        <v>0</v>
      </c>
      <c r="Z1313" s="188"/>
      <c r="AA1313" s="188"/>
      <c r="AB1313" s="188"/>
      <c r="AC1313" s="188"/>
      <c r="AD1313" s="122">
        <f t="shared" ref="AD1313:AG1314" si="1818">AD1314</f>
        <v>0</v>
      </c>
      <c r="AE1313" s="122">
        <f t="shared" si="1818"/>
        <v>0</v>
      </c>
      <c r="AF1313" s="122">
        <f t="shared" si="1818"/>
        <v>0</v>
      </c>
      <c r="AG1313" s="123">
        <f t="shared" si="1818"/>
        <v>0</v>
      </c>
      <c r="AH1313" s="188"/>
      <c r="AI1313" s="188"/>
      <c r="AJ1313" s="188"/>
      <c r="AK1313" s="188"/>
      <c r="AL1313" s="122">
        <f t="shared" ref="AL1313:AO1314" si="1819">AL1314</f>
        <v>0</v>
      </c>
      <c r="AM1313" s="122">
        <f t="shared" si="1819"/>
        <v>0</v>
      </c>
      <c r="AN1313" s="122">
        <f t="shared" si="1819"/>
        <v>0</v>
      </c>
      <c r="AO1313" s="123">
        <f t="shared" si="1819"/>
        <v>0</v>
      </c>
      <c r="AP1313" s="188"/>
      <c r="AQ1313" s="188"/>
      <c r="AR1313" s="188"/>
      <c r="AS1313" s="188"/>
      <c r="AT1313" s="122">
        <f t="shared" ref="AT1313:AW1314" si="1820">AT1314</f>
        <v>0</v>
      </c>
      <c r="AU1313" s="122">
        <f t="shared" si="1820"/>
        <v>0</v>
      </c>
      <c r="AV1313" s="122">
        <f t="shared" si="1820"/>
        <v>0</v>
      </c>
      <c r="AW1313" s="123">
        <f t="shared" si="1820"/>
        <v>0</v>
      </c>
    </row>
    <row r="1314" spans="1:49" s="86" customFormat="1" ht="18.75">
      <c r="A1314" s="125" t="s">
        <v>100</v>
      </c>
      <c r="B1314" s="124" t="s">
        <v>9</v>
      </c>
      <c r="C1314" s="124" t="s">
        <v>51</v>
      </c>
      <c r="D1314" s="124" t="s">
        <v>421</v>
      </c>
      <c r="E1314" s="43" t="s">
        <v>89</v>
      </c>
      <c r="F1314" s="122">
        <f t="shared" si="1815"/>
        <v>0</v>
      </c>
      <c r="G1314" s="122">
        <f t="shared" si="1815"/>
        <v>0</v>
      </c>
      <c r="H1314" s="122">
        <f t="shared" si="1815"/>
        <v>0</v>
      </c>
      <c r="I1314" s="123">
        <f t="shared" si="1815"/>
        <v>0</v>
      </c>
      <c r="J1314" s="53"/>
      <c r="K1314" s="53"/>
      <c r="L1314" s="53"/>
      <c r="M1314" s="53"/>
      <c r="N1314" s="122">
        <f t="shared" si="1816"/>
        <v>0</v>
      </c>
      <c r="O1314" s="122">
        <f t="shared" si="1816"/>
        <v>0</v>
      </c>
      <c r="P1314" s="122">
        <f t="shared" si="1816"/>
        <v>0</v>
      </c>
      <c r="Q1314" s="123">
        <f t="shared" si="1816"/>
        <v>0</v>
      </c>
      <c r="R1314" s="188"/>
      <c r="S1314" s="188"/>
      <c r="T1314" s="188"/>
      <c r="U1314" s="188"/>
      <c r="V1314" s="122">
        <f t="shared" si="1817"/>
        <v>0</v>
      </c>
      <c r="W1314" s="122">
        <f t="shared" si="1817"/>
        <v>0</v>
      </c>
      <c r="X1314" s="122">
        <f t="shared" si="1817"/>
        <v>0</v>
      </c>
      <c r="Y1314" s="123">
        <f t="shared" si="1817"/>
        <v>0</v>
      </c>
      <c r="Z1314" s="188"/>
      <c r="AA1314" s="188"/>
      <c r="AB1314" s="188"/>
      <c r="AC1314" s="188"/>
      <c r="AD1314" s="122">
        <f t="shared" si="1818"/>
        <v>0</v>
      </c>
      <c r="AE1314" s="122">
        <f t="shared" si="1818"/>
        <v>0</v>
      </c>
      <c r="AF1314" s="122">
        <f t="shared" si="1818"/>
        <v>0</v>
      </c>
      <c r="AG1314" s="123">
        <f t="shared" si="1818"/>
        <v>0</v>
      </c>
      <c r="AH1314" s="188"/>
      <c r="AI1314" s="188"/>
      <c r="AJ1314" s="188"/>
      <c r="AK1314" s="188"/>
      <c r="AL1314" s="122">
        <f t="shared" si="1819"/>
        <v>0</v>
      </c>
      <c r="AM1314" s="122">
        <f t="shared" si="1819"/>
        <v>0</v>
      </c>
      <c r="AN1314" s="122">
        <f t="shared" si="1819"/>
        <v>0</v>
      </c>
      <c r="AO1314" s="123">
        <f t="shared" si="1819"/>
        <v>0</v>
      </c>
      <c r="AP1314" s="188"/>
      <c r="AQ1314" s="188"/>
      <c r="AR1314" s="188"/>
      <c r="AS1314" s="188"/>
      <c r="AT1314" s="122">
        <f t="shared" si="1820"/>
        <v>0</v>
      </c>
      <c r="AU1314" s="122">
        <f t="shared" si="1820"/>
        <v>0</v>
      </c>
      <c r="AV1314" s="122">
        <f t="shared" si="1820"/>
        <v>0</v>
      </c>
      <c r="AW1314" s="123">
        <f t="shared" si="1820"/>
        <v>0</v>
      </c>
    </row>
    <row r="1315" spans="1:49" s="86" customFormat="1" ht="33.75">
      <c r="A1315" s="119" t="s">
        <v>187</v>
      </c>
      <c r="B1315" s="124" t="s">
        <v>9</v>
      </c>
      <c r="C1315" s="124" t="s">
        <v>51</v>
      </c>
      <c r="D1315" s="124" t="s">
        <v>421</v>
      </c>
      <c r="E1315" s="43" t="s">
        <v>186</v>
      </c>
      <c r="F1315" s="122"/>
      <c r="G1315" s="122"/>
      <c r="H1315" s="122"/>
      <c r="I1315" s="123"/>
      <c r="J1315" s="53"/>
      <c r="K1315" s="53"/>
      <c r="L1315" s="53"/>
      <c r="M1315" s="53"/>
      <c r="N1315" s="122"/>
      <c r="O1315" s="122"/>
      <c r="P1315" s="122"/>
      <c r="Q1315" s="123"/>
      <c r="R1315" s="188"/>
      <c r="S1315" s="188"/>
      <c r="T1315" s="188"/>
      <c r="U1315" s="188"/>
      <c r="V1315" s="122"/>
      <c r="W1315" s="122"/>
      <c r="X1315" s="122"/>
      <c r="Y1315" s="123"/>
      <c r="Z1315" s="188"/>
      <c r="AA1315" s="188"/>
      <c r="AB1315" s="188"/>
      <c r="AC1315" s="188"/>
      <c r="AD1315" s="122"/>
      <c r="AE1315" s="122"/>
      <c r="AF1315" s="122"/>
      <c r="AG1315" s="123"/>
      <c r="AH1315" s="188"/>
      <c r="AI1315" s="188"/>
      <c r="AJ1315" s="188"/>
      <c r="AK1315" s="188"/>
      <c r="AL1315" s="122"/>
      <c r="AM1315" s="122"/>
      <c r="AN1315" s="122"/>
      <c r="AO1315" s="123"/>
      <c r="AP1315" s="188"/>
      <c r="AQ1315" s="188"/>
      <c r="AR1315" s="188"/>
      <c r="AS1315" s="188"/>
      <c r="AT1315" s="122"/>
      <c r="AU1315" s="122"/>
      <c r="AV1315" s="122"/>
      <c r="AW1315" s="123"/>
    </row>
    <row r="1316" spans="1:49" s="86" customFormat="1" ht="83.25">
      <c r="A1316" s="119" t="s">
        <v>202</v>
      </c>
      <c r="B1316" s="124" t="s">
        <v>9</v>
      </c>
      <c r="C1316" s="124" t="s">
        <v>51</v>
      </c>
      <c r="D1316" s="124" t="s">
        <v>422</v>
      </c>
      <c r="E1316" s="43"/>
      <c r="F1316" s="122">
        <f t="shared" ref="F1316:I1317" si="1821">F1317</f>
        <v>0</v>
      </c>
      <c r="G1316" s="122">
        <f t="shared" si="1821"/>
        <v>0</v>
      </c>
      <c r="H1316" s="122">
        <f t="shared" si="1821"/>
        <v>0</v>
      </c>
      <c r="I1316" s="123">
        <f t="shared" si="1821"/>
        <v>0</v>
      </c>
      <c r="J1316" s="53"/>
      <c r="K1316" s="53"/>
      <c r="L1316" s="53"/>
      <c r="M1316" s="53"/>
      <c r="N1316" s="122">
        <f t="shared" ref="N1316:Q1317" si="1822">N1317</f>
        <v>0</v>
      </c>
      <c r="O1316" s="122">
        <f t="shared" si="1822"/>
        <v>0</v>
      </c>
      <c r="P1316" s="122">
        <f t="shared" si="1822"/>
        <v>0</v>
      </c>
      <c r="Q1316" s="123">
        <f t="shared" si="1822"/>
        <v>0</v>
      </c>
      <c r="R1316" s="188"/>
      <c r="S1316" s="188"/>
      <c r="T1316" s="188"/>
      <c r="U1316" s="188"/>
      <c r="V1316" s="122">
        <f t="shared" ref="V1316:Y1317" si="1823">V1317</f>
        <v>0</v>
      </c>
      <c r="W1316" s="122">
        <f t="shared" si="1823"/>
        <v>0</v>
      </c>
      <c r="X1316" s="122">
        <f t="shared" si="1823"/>
        <v>0</v>
      </c>
      <c r="Y1316" s="123">
        <f t="shared" si="1823"/>
        <v>0</v>
      </c>
      <c r="Z1316" s="188"/>
      <c r="AA1316" s="188"/>
      <c r="AB1316" s="188"/>
      <c r="AC1316" s="188"/>
      <c r="AD1316" s="122">
        <f t="shared" ref="AD1316:AG1317" si="1824">AD1317</f>
        <v>0</v>
      </c>
      <c r="AE1316" s="122">
        <f t="shared" si="1824"/>
        <v>0</v>
      </c>
      <c r="AF1316" s="122">
        <f t="shared" si="1824"/>
        <v>0</v>
      </c>
      <c r="AG1316" s="123">
        <f t="shared" si="1824"/>
        <v>0</v>
      </c>
      <c r="AH1316" s="188"/>
      <c r="AI1316" s="188"/>
      <c r="AJ1316" s="188"/>
      <c r="AK1316" s="188"/>
      <c r="AL1316" s="122">
        <f t="shared" ref="AL1316:AO1317" si="1825">AL1317</f>
        <v>0</v>
      </c>
      <c r="AM1316" s="122">
        <f t="shared" si="1825"/>
        <v>0</v>
      </c>
      <c r="AN1316" s="122">
        <f t="shared" si="1825"/>
        <v>0</v>
      </c>
      <c r="AO1316" s="123">
        <f t="shared" si="1825"/>
        <v>0</v>
      </c>
      <c r="AP1316" s="188"/>
      <c r="AQ1316" s="188"/>
      <c r="AR1316" s="188"/>
      <c r="AS1316" s="188"/>
      <c r="AT1316" s="122">
        <f t="shared" ref="AT1316:AW1317" si="1826">AT1317</f>
        <v>0</v>
      </c>
      <c r="AU1316" s="122">
        <f t="shared" si="1826"/>
        <v>0</v>
      </c>
      <c r="AV1316" s="122">
        <f t="shared" si="1826"/>
        <v>0</v>
      </c>
      <c r="AW1316" s="123">
        <f t="shared" si="1826"/>
        <v>0</v>
      </c>
    </row>
    <row r="1317" spans="1:49" s="86" customFormat="1" ht="18.75">
      <c r="A1317" s="125" t="s">
        <v>100</v>
      </c>
      <c r="B1317" s="124" t="s">
        <v>9</v>
      </c>
      <c r="C1317" s="124" t="s">
        <v>51</v>
      </c>
      <c r="D1317" s="124" t="s">
        <v>422</v>
      </c>
      <c r="E1317" s="43" t="s">
        <v>89</v>
      </c>
      <c r="F1317" s="122">
        <f t="shared" si="1821"/>
        <v>0</v>
      </c>
      <c r="G1317" s="122">
        <f t="shared" si="1821"/>
        <v>0</v>
      </c>
      <c r="H1317" s="122">
        <f t="shared" si="1821"/>
        <v>0</v>
      </c>
      <c r="I1317" s="123">
        <f t="shared" si="1821"/>
        <v>0</v>
      </c>
      <c r="J1317" s="53"/>
      <c r="K1317" s="53"/>
      <c r="L1317" s="53"/>
      <c r="M1317" s="53"/>
      <c r="N1317" s="122">
        <f t="shared" si="1822"/>
        <v>0</v>
      </c>
      <c r="O1317" s="122">
        <f t="shared" si="1822"/>
        <v>0</v>
      </c>
      <c r="P1317" s="122">
        <f t="shared" si="1822"/>
        <v>0</v>
      </c>
      <c r="Q1317" s="123">
        <f t="shared" si="1822"/>
        <v>0</v>
      </c>
      <c r="R1317" s="188"/>
      <c r="S1317" s="188"/>
      <c r="T1317" s="188"/>
      <c r="U1317" s="188"/>
      <c r="V1317" s="122">
        <f t="shared" si="1823"/>
        <v>0</v>
      </c>
      <c r="W1317" s="122">
        <f t="shared" si="1823"/>
        <v>0</v>
      </c>
      <c r="X1317" s="122">
        <f t="shared" si="1823"/>
        <v>0</v>
      </c>
      <c r="Y1317" s="123">
        <f t="shared" si="1823"/>
        <v>0</v>
      </c>
      <c r="Z1317" s="188"/>
      <c r="AA1317" s="188"/>
      <c r="AB1317" s="188"/>
      <c r="AC1317" s="188"/>
      <c r="AD1317" s="122">
        <f t="shared" si="1824"/>
        <v>0</v>
      </c>
      <c r="AE1317" s="122">
        <f t="shared" si="1824"/>
        <v>0</v>
      </c>
      <c r="AF1317" s="122">
        <f t="shared" si="1824"/>
        <v>0</v>
      </c>
      <c r="AG1317" s="123">
        <f t="shared" si="1824"/>
        <v>0</v>
      </c>
      <c r="AH1317" s="188"/>
      <c r="AI1317" s="188"/>
      <c r="AJ1317" s="188"/>
      <c r="AK1317" s="188"/>
      <c r="AL1317" s="122">
        <f t="shared" si="1825"/>
        <v>0</v>
      </c>
      <c r="AM1317" s="122">
        <f t="shared" si="1825"/>
        <v>0</v>
      </c>
      <c r="AN1317" s="122">
        <f t="shared" si="1825"/>
        <v>0</v>
      </c>
      <c r="AO1317" s="123">
        <f t="shared" si="1825"/>
        <v>0</v>
      </c>
      <c r="AP1317" s="188"/>
      <c r="AQ1317" s="188"/>
      <c r="AR1317" s="188"/>
      <c r="AS1317" s="188"/>
      <c r="AT1317" s="122">
        <f t="shared" si="1826"/>
        <v>0</v>
      </c>
      <c r="AU1317" s="122">
        <f t="shared" si="1826"/>
        <v>0</v>
      </c>
      <c r="AV1317" s="122">
        <f t="shared" si="1826"/>
        <v>0</v>
      </c>
      <c r="AW1317" s="123">
        <f t="shared" si="1826"/>
        <v>0</v>
      </c>
    </row>
    <row r="1318" spans="1:49" s="86" customFormat="1" ht="33.75">
      <c r="A1318" s="119" t="s">
        <v>187</v>
      </c>
      <c r="B1318" s="124" t="s">
        <v>9</v>
      </c>
      <c r="C1318" s="124" t="s">
        <v>51</v>
      </c>
      <c r="D1318" s="124" t="s">
        <v>422</v>
      </c>
      <c r="E1318" s="43" t="s">
        <v>186</v>
      </c>
      <c r="F1318" s="122"/>
      <c r="G1318" s="122"/>
      <c r="H1318" s="122"/>
      <c r="I1318" s="123"/>
      <c r="J1318" s="53"/>
      <c r="K1318" s="53"/>
      <c r="L1318" s="53"/>
      <c r="M1318" s="53"/>
      <c r="N1318" s="122"/>
      <c r="O1318" s="122"/>
      <c r="P1318" s="122"/>
      <c r="Q1318" s="123"/>
      <c r="R1318" s="188"/>
      <c r="S1318" s="188"/>
      <c r="T1318" s="188"/>
      <c r="U1318" s="188"/>
      <c r="V1318" s="122"/>
      <c r="W1318" s="122"/>
      <c r="X1318" s="122"/>
      <c r="Y1318" s="123"/>
      <c r="Z1318" s="188"/>
      <c r="AA1318" s="188"/>
      <c r="AB1318" s="188"/>
      <c r="AC1318" s="188"/>
      <c r="AD1318" s="122"/>
      <c r="AE1318" s="122"/>
      <c r="AF1318" s="122"/>
      <c r="AG1318" s="123"/>
      <c r="AH1318" s="188"/>
      <c r="AI1318" s="188"/>
      <c r="AJ1318" s="188"/>
      <c r="AK1318" s="188"/>
      <c r="AL1318" s="122"/>
      <c r="AM1318" s="122"/>
      <c r="AN1318" s="122"/>
      <c r="AO1318" s="123"/>
      <c r="AP1318" s="188"/>
      <c r="AQ1318" s="188"/>
      <c r="AR1318" s="188"/>
      <c r="AS1318" s="188"/>
      <c r="AT1318" s="122"/>
      <c r="AU1318" s="122"/>
      <c r="AV1318" s="122"/>
      <c r="AW1318" s="123"/>
    </row>
    <row r="1319" spans="1:49" s="90" customFormat="1" ht="82.5">
      <c r="A1319" s="119" t="s">
        <v>406</v>
      </c>
      <c r="B1319" s="124" t="s">
        <v>9</v>
      </c>
      <c r="C1319" s="124" t="s">
        <v>51</v>
      </c>
      <c r="D1319" s="124" t="s">
        <v>423</v>
      </c>
      <c r="E1319" s="43"/>
      <c r="F1319" s="122">
        <f t="shared" ref="F1319:I1320" si="1827">F1320</f>
        <v>0</v>
      </c>
      <c r="G1319" s="122">
        <f t="shared" si="1827"/>
        <v>0</v>
      </c>
      <c r="H1319" s="122">
        <f t="shared" si="1827"/>
        <v>0</v>
      </c>
      <c r="I1319" s="123">
        <f t="shared" si="1827"/>
        <v>0</v>
      </c>
      <c r="J1319" s="58"/>
      <c r="K1319" s="58"/>
      <c r="L1319" s="58"/>
      <c r="M1319" s="58"/>
      <c r="N1319" s="122">
        <f t="shared" ref="N1319:Q1320" si="1828">N1320</f>
        <v>0</v>
      </c>
      <c r="O1319" s="122">
        <f t="shared" si="1828"/>
        <v>0</v>
      </c>
      <c r="P1319" s="122">
        <f t="shared" si="1828"/>
        <v>0</v>
      </c>
      <c r="Q1319" s="123">
        <f t="shared" si="1828"/>
        <v>0</v>
      </c>
      <c r="R1319" s="200"/>
      <c r="S1319" s="200"/>
      <c r="T1319" s="200"/>
      <c r="U1319" s="200"/>
      <c r="V1319" s="122">
        <f t="shared" ref="V1319:Y1320" si="1829">V1320</f>
        <v>0</v>
      </c>
      <c r="W1319" s="122">
        <f t="shared" si="1829"/>
        <v>0</v>
      </c>
      <c r="X1319" s="122">
        <f t="shared" si="1829"/>
        <v>0</v>
      </c>
      <c r="Y1319" s="123">
        <f t="shared" si="1829"/>
        <v>0</v>
      </c>
      <c r="Z1319" s="200"/>
      <c r="AA1319" s="200"/>
      <c r="AB1319" s="200"/>
      <c r="AC1319" s="200"/>
      <c r="AD1319" s="122">
        <f t="shared" ref="AD1319:AG1320" si="1830">AD1320</f>
        <v>0</v>
      </c>
      <c r="AE1319" s="122">
        <f t="shared" si="1830"/>
        <v>0</v>
      </c>
      <c r="AF1319" s="122">
        <f t="shared" si="1830"/>
        <v>0</v>
      </c>
      <c r="AG1319" s="123">
        <f t="shared" si="1830"/>
        <v>0</v>
      </c>
      <c r="AH1319" s="200"/>
      <c r="AI1319" s="200"/>
      <c r="AJ1319" s="200"/>
      <c r="AK1319" s="200"/>
      <c r="AL1319" s="122">
        <f t="shared" ref="AL1319:AO1320" si="1831">AL1320</f>
        <v>0</v>
      </c>
      <c r="AM1319" s="122">
        <f t="shared" si="1831"/>
        <v>0</v>
      </c>
      <c r="AN1319" s="122">
        <f t="shared" si="1831"/>
        <v>0</v>
      </c>
      <c r="AO1319" s="123">
        <f t="shared" si="1831"/>
        <v>0</v>
      </c>
      <c r="AP1319" s="200"/>
      <c r="AQ1319" s="200"/>
      <c r="AR1319" s="200"/>
      <c r="AS1319" s="200"/>
      <c r="AT1319" s="122">
        <f t="shared" ref="AT1319:AW1320" si="1832">AT1320</f>
        <v>0</v>
      </c>
      <c r="AU1319" s="122">
        <f t="shared" si="1832"/>
        <v>0</v>
      </c>
      <c r="AV1319" s="122">
        <f t="shared" si="1832"/>
        <v>0</v>
      </c>
      <c r="AW1319" s="123">
        <f t="shared" si="1832"/>
        <v>0</v>
      </c>
    </row>
    <row r="1320" spans="1:49" s="90" customFormat="1" ht="16.5">
      <c r="A1320" s="125" t="s">
        <v>100</v>
      </c>
      <c r="B1320" s="124" t="s">
        <v>9</v>
      </c>
      <c r="C1320" s="124" t="s">
        <v>51</v>
      </c>
      <c r="D1320" s="124" t="s">
        <v>423</v>
      </c>
      <c r="E1320" s="43" t="s">
        <v>89</v>
      </c>
      <c r="F1320" s="122">
        <f t="shared" si="1827"/>
        <v>0</v>
      </c>
      <c r="G1320" s="122">
        <f t="shared" si="1827"/>
        <v>0</v>
      </c>
      <c r="H1320" s="122">
        <f t="shared" si="1827"/>
        <v>0</v>
      </c>
      <c r="I1320" s="123">
        <f t="shared" si="1827"/>
        <v>0</v>
      </c>
      <c r="J1320" s="58"/>
      <c r="K1320" s="58"/>
      <c r="L1320" s="58"/>
      <c r="M1320" s="58"/>
      <c r="N1320" s="122">
        <f t="shared" si="1828"/>
        <v>0</v>
      </c>
      <c r="O1320" s="122">
        <f t="shared" si="1828"/>
        <v>0</v>
      </c>
      <c r="P1320" s="122">
        <f t="shared" si="1828"/>
        <v>0</v>
      </c>
      <c r="Q1320" s="123">
        <f t="shared" si="1828"/>
        <v>0</v>
      </c>
      <c r="R1320" s="200"/>
      <c r="S1320" s="200"/>
      <c r="T1320" s="200"/>
      <c r="U1320" s="200"/>
      <c r="V1320" s="122">
        <f t="shared" si="1829"/>
        <v>0</v>
      </c>
      <c r="W1320" s="122">
        <f t="shared" si="1829"/>
        <v>0</v>
      </c>
      <c r="X1320" s="122">
        <f t="shared" si="1829"/>
        <v>0</v>
      </c>
      <c r="Y1320" s="123">
        <f t="shared" si="1829"/>
        <v>0</v>
      </c>
      <c r="Z1320" s="200"/>
      <c r="AA1320" s="200"/>
      <c r="AB1320" s="200"/>
      <c r="AC1320" s="200"/>
      <c r="AD1320" s="122">
        <f t="shared" si="1830"/>
        <v>0</v>
      </c>
      <c r="AE1320" s="122">
        <f t="shared" si="1830"/>
        <v>0</v>
      </c>
      <c r="AF1320" s="122">
        <f t="shared" si="1830"/>
        <v>0</v>
      </c>
      <c r="AG1320" s="123">
        <f t="shared" si="1830"/>
        <v>0</v>
      </c>
      <c r="AH1320" s="200"/>
      <c r="AI1320" s="200"/>
      <c r="AJ1320" s="200"/>
      <c r="AK1320" s="200"/>
      <c r="AL1320" s="122">
        <f t="shared" si="1831"/>
        <v>0</v>
      </c>
      <c r="AM1320" s="122">
        <f t="shared" si="1831"/>
        <v>0</v>
      </c>
      <c r="AN1320" s="122">
        <f t="shared" si="1831"/>
        <v>0</v>
      </c>
      <c r="AO1320" s="123">
        <f t="shared" si="1831"/>
        <v>0</v>
      </c>
      <c r="AP1320" s="200"/>
      <c r="AQ1320" s="200"/>
      <c r="AR1320" s="200"/>
      <c r="AS1320" s="200"/>
      <c r="AT1320" s="122">
        <f t="shared" si="1832"/>
        <v>0</v>
      </c>
      <c r="AU1320" s="122">
        <f t="shared" si="1832"/>
        <v>0</v>
      </c>
      <c r="AV1320" s="122">
        <f t="shared" si="1832"/>
        <v>0</v>
      </c>
      <c r="AW1320" s="123">
        <f t="shared" si="1832"/>
        <v>0</v>
      </c>
    </row>
    <row r="1321" spans="1:49" s="90" customFormat="1" ht="33">
      <c r="A1321" s="119" t="s">
        <v>187</v>
      </c>
      <c r="B1321" s="124" t="s">
        <v>9</v>
      </c>
      <c r="C1321" s="124" t="s">
        <v>51</v>
      </c>
      <c r="D1321" s="124" t="s">
        <v>423</v>
      </c>
      <c r="E1321" s="43" t="s">
        <v>186</v>
      </c>
      <c r="F1321" s="122"/>
      <c r="G1321" s="122"/>
      <c r="H1321" s="122"/>
      <c r="I1321" s="123"/>
      <c r="J1321" s="58"/>
      <c r="K1321" s="58"/>
      <c r="L1321" s="58"/>
      <c r="M1321" s="58"/>
      <c r="N1321" s="122"/>
      <c r="O1321" s="122"/>
      <c r="P1321" s="122"/>
      <c r="Q1321" s="123"/>
      <c r="R1321" s="200"/>
      <c r="S1321" s="200"/>
      <c r="T1321" s="200"/>
      <c r="U1321" s="200"/>
      <c r="V1321" s="122"/>
      <c r="W1321" s="122"/>
      <c r="X1321" s="122"/>
      <c r="Y1321" s="123"/>
      <c r="Z1321" s="200"/>
      <c r="AA1321" s="200"/>
      <c r="AB1321" s="200"/>
      <c r="AC1321" s="200"/>
      <c r="AD1321" s="122"/>
      <c r="AE1321" s="122"/>
      <c r="AF1321" s="122"/>
      <c r="AG1321" s="123"/>
      <c r="AH1321" s="200"/>
      <c r="AI1321" s="200"/>
      <c r="AJ1321" s="200"/>
      <c r="AK1321" s="200"/>
      <c r="AL1321" s="122"/>
      <c r="AM1321" s="122"/>
      <c r="AN1321" s="122"/>
      <c r="AO1321" s="123"/>
      <c r="AP1321" s="200"/>
      <c r="AQ1321" s="200"/>
      <c r="AR1321" s="200"/>
      <c r="AS1321" s="200"/>
      <c r="AT1321" s="122"/>
      <c r="AU1321" s="122"/>
      <c r="AV1321" s="122"/>
      <c r="AW1321" s="123"/>
    </row>
    <row r="1322" spans="1:49" s="90" customFormat="1" ht="49.5">
      <c r="A1322" s="119" t="s">
        <v>203</v>
      </c>
      <c r="B1322" s="124" t="s">
        <v>9</v>
      </c>
      <c r="C1322" s="124" t="s">
        <v>51</v>
      </c>
      <c r="D1322" s="124" t="s">
        <v>424</v>
      </c>
      <c r="E1322" s="43"/>
      <c r="F1322" s="122">
        <f t="shared" ref="F1322:I1323" si="1833">F1323</f>
        <v>0</v>
      </c>
      <c r="G1322" s="122">
        <f t="shared" si="1833"/>
        <v>0</v>
      </c>
      <c r="H1322" s="122">
        <f t="shared" si="1833"/>
        <v>0</v>
      </c>
      <c r="I1322" s="123">
        <f t="shared" si="1833"/>
        <v>0</v>
      </c>
      <c r="J1322" s="58"/>
      <c r="K1322" s="58"/>
      <c r="L1322" s="58"/>
      <c r="M1322" s="58"/>
      <c r="N1322" s="122">
        <f t="shared" ref="N1322:Q1323" si="1834">N1323</f>
        <v>0</v>
      </c>
      <c r="O1322" s="122">
        <f t="shared" si="1834"/>
        <v>0</v>
      </c>
      <c r="P1322" s="122">
        <f t="shared" si="1834"/>
        <v>0</v>
      </c>
      <c r="Q1322" s="123">
        <f t="shared" si="1834"/>
        <v>0</v>
      </c>
      <c r="R1322" s="200"/>
      <c r="S1322" s="200"/>
      <c r="T1322" s="200"/>
      <c r="U1322" s="200"/>
      <c r="V1322" s="122">
        <f t="shared" ref="V1322:Y1323" si="1835">V1323</f>
        <v>0</v>
      </c>
      <c r="W1322" s="122">
        <f t="shared" si="1835"/>
        <v>0</v>
      </c>
      <c r="X1322" s="122">
        <f t="shared" si="1835"/>
        <v>0</v>
      </c>
      <c r="Y1322" s="123">
        <f t="shared" si="1835"/>
        <v>0</v>
      </c>
      <c r="Z1322" s="200"/>
      <c r="AA1322" s="200"/>
      <c r="AB1322" s="200"/>
      <c r="AC1322" s="200"/>
      <c r="AD1322" s="122">
        <f t="shared" ref="AD1322:AG1323" si="1836">AD1323</f>
        <v>0</v>
      </c>
      <c r="AE1322" s="122">
        <f t="shared" si="1836"/>
        <v>0</v>
      </c>
      <c r="AF1322" s="122">
        <f t="shared" si="1836"/>
        <v>0</v>
      </c>
      <c r="AG1322" s="123">
        <f t="shared" si="1836"/>
        <v>0</v>
      </c>
      <c r="AH1322" s="200"/>
      <c r="AI1322" s="200"/>
      <c r="AJ1322" s="200"/>
      <c r="AK1322" s="200"/>
      <c r="AL1322" s="122">
        <f t="shared" ref="AL1322:AO1323" si="1837">AL1323</f>
        <v>0</v>
      </c>
      <c r="AM1322" s="122">
        <f t="shared" si="1837"/>
        <v>0</v>
      </c>
      <c r="AN1322" s="122">
        <f t="shared" si="1837"/>
        <v>0</v>
      </c>
      <c r="AO1322" s="123">
        <f t="shared" si="1837"/>
        <v>0</v>
      </c>
      <c r="AP1322" s="200"/>
      <c r="AQ1322" s="200"/>
      <c r="AR1322" s="200"/>
      <c r="AS1322" s="200"/>
      <c r="AT1322" s="122">
        <f t="shared" ref="AT1322:AW1323" si="1838">AT1323</f>
        <v>0</v>
      </c>
      <c r="AU1322" s="122">
        <f t="shared" si="1838"/>
        <v>0</v>
      </c>
      <c r="AV1322" s="122">
        <f t="shared" si="1838"/>
        <v>0</v>
      </c>
      <c r="AW1322" s="123">
        <f t="shared" si="1838"/>
        <v>0</v>
      </c>
    </row>
    <row r="1323" spans="1:49" s="90" customFormat="1" ht="16.5">
      <c r="A1323" s="125" t="s">
        <v>100</v>
      </c>
      <c r="B1323" s="124" t="s">
        <v>9</v>
      </c>
      <c r="C1323" s="124" t="s">
        <v>51</v>
      </c>
      <c r="D1323" s="124" t="s">
        <v>424</v>
      </c>
      <c r="E1323" s="43" t="s">
        <v>89</v>
      </c>
      <c r="F1323" s="122">
        <f t="shared" si="1833"/>
        <v>0</v>
      </c>
      <c r="G1323" s="122">
        <f t="shared" si="1833"/>
        <v>0</v>
      </c>
      <c r="H1323" s="122">
        <f t="shared" si="1833"/>
        <v>0</v>
      </c>
      <c r="I1323" s="123">
        <f t="shared" si="1833"/>
        <v>0</v>
      </c>
      <c r="J1323" s="58"/>
      <c r="K1323" s="58"/>
      <c r="L1323" s="58"/>
      <c r="M1323" s="58"/>
      <c r="N1323" s="122">
        <f t="shared" si="1834"/>
        <v>0</v>
      </c>
      <c r="O1323" s="122">
        <f t="shared" si="1834"/>
        <v>0</v>
      </c>
      <c r="P1323" s="122">
        <f t="shared" si="1834"/>
        <v>0</v>
      </c>
      <c r="Q1323" s="123">
        <f t="shared" si="1834"/>
        <v>0</v>
      </c>
      <c r="R1323" s="200"/>
      <c r="S1323" s="200"/>
      <c r="T1323" s="200"/>
      <c r="U1323" s="200"/>
      <c r="V1323" s="122">
        <f t="shared" si="1835"/>
        <v>0</v>
      </c>
      <c r="W1323" s="122">
        <f t="shared" si="1835"/>
        <v>0</v>
      </c>
      <c r="X1323" s="122">
        <f t="shared" si="1835"/>
        <v>0</v>
      </c>
      <c r="Y1323" s="123">
        <f t="shared" si="1835"/>
        <v>0</v>
      </c>
      <c r="Z1323" s="200"/>
      <c r="AA1323" s="200"/>
      <c r="AB1323" s="200"/>
      <c r="AC1323" s="200"/>
      <c r="AD1323" s="122">
        <f t="shared" si="1836"/>
        <v>0</v>
      </c>
      <c r="AE1323" s="122">
        <f t="shared" si="1836"/>
        <v>0</v>
      </c>
      <c r="AF1323" s="122">
        <f t="shared" si="1836"/>
        <v>0</v>
      </c>
      <c r="AG1323" s="123">
        <f t="shared" si="1836"/>
        <v>0</v>
      </c>
      <c r="AH1323" s="200"/>
      <c r="AI1323" s="200"/>
      <c r="AJ1323" s="200"/>
      <c r="AK1323" s="200"/>
      <c r="AL1323" s="122">
        <f t="shared" si="1837"/>
        <v>0</v>
      </c>
      <c r="AM1323" s="122">
        <f t="shared" si="1837"/>
        <v>0</v>
      </c>
      <c r="AN1323" s="122">
        <f t="shared" si="1837"/>
        <v>0</v>
      </c>
      <c r="AO1323" s="123">
        <f t="shared" si="1837"/>
        <v>0</v>
      </c>
      <c r="AP1323" s="200"/>
      <c r="AQ1323" s="200"/>
      <c r="AR1323" s="200"/>
      <c r="AS1323" s="200"/>
      <c r="AT1323" s="122">
        <f t="shared" si="1838"/>
        <v>0</v>
      </c>
      <c r="AU1323" s="122">
        <f t="shared" si="1838"/>
        <v>0</v>
      </c>
      <c r="AV1323" s="122">
        <f t="shared" si="1838"/>
        <v>0</v>
      </c>
      <c r="AW1323" s="123">
        <f t="shared" si="1838"/>
        <v>0</v>
      </c>
    </row>
    <row r="1324" spans="1:49" s="90" customFormat="1" ht="33">
      <c r="A1324" s="119" t="s">
        <v>187</v>
      </c>
      <c r="B1324" s="124" t="s">
        <v>9</v>
      </c>
      <c r="C1324" s="124" t="s">
        <v>51</v>
      </c>
      <c r="D1324" s="124" t="s">
        <v>424</v>
      </c>
      <c r="E1324" s="43" t="s">
        <v>186</v>
      </c>
      <c r="F1324" s="122"/>
      <c r="G1324" s="122"/>
      <c r="H1324" s="122"/>
      <c r="I1324" s="123"/>
      <c r="J1324" s="58"/>
      <c r="K1324" s="58"/>
      <c r="L1324" s="58"/>
      <c r="M1324" s="58"/>
      <c r="N1324" s="122"/>
      <c r="O1324" s="122"/>
      <c r="P1324" s="122"/>
      <c r="Q1324" s="123"/>
      <c r="R1324" s="200"/>
      <c r="S1324" s="200"/>
      <c r="T1324" s="200"/>
      <c r="U1324" s="200"/>
      <c r="V1324" s="122"/>
      <c r="W1324" s="122"/>
      <c r="X1324" s="122"/>
      <c r="Y1324" s="123"/>
      <c r="Z1324" s="200"/>
      <c r="AA1324" s="200"/>
      <c r="AB1324" s="200"/>
      <c r="AC1324" s="200"/>
      <c r="AD1324" s="122"/>
      <c r="AE1324" s="122"/>
      <c r="AF1324" s="122"/>
      <c r="AG1324" s="123"/>
      <c r="AH1324" s="200"/>
      <c r="AI1324" s="200"/>
      <c r="AJ1324" s="200"/>
      <c r="AK1324" s="200"/>
      <c r="AL1324" s="122"/>
      <c r="AM1324" s="122"/>
      <c r="AN1324" s="122"/>
      <c r="AO1324" s="123"/>
      <c r="AP1324" s="200"/>
      <c r="AQ1324" s="200"/>
      <c r="AR1324" s="200"/>
      <c r="AS1324" s="200"/>
      <c r="AT1324" s="122"/>
      <c r="AU1324" s="122"/>
      <c r="AV1324" s="122"/>
      <c r="AW1324" s="123"/>
    </row>
    <row r="1325" spans="1:49" s="90" customFormat="1" ht="49.5">
      <c r="A1325" s="119" t="s">
        <v>342</v>
      </c>
      <c r="B1325" s="124" t="s">
        <v>9</v>
      </c>
      <c r="C1325" s="124" t="s">
        <v>51</v>
      </c>
      <c r="D1325" s="124" t="s">
        <v>425</v>
      </c>
      <c r="E1325" s="43"/>
      <c r="F1325" s="122">
        <f t="shared" ref="F1325:I1326" si="1839">F1326</f>
        <v>0</v>
      </c>
      <c r="G1325" s="122">
        <f t="shared" si="1839"/>
        <v>0</v>
      </c>
      <c r="H1325" s="122">
        <f t="shared" si="1839"/>
        <v>0</v>
      </c>
      <c r="I1325" s="123">
        <f t="shared" si="1839"/>
        <v>0</v>
      </c>
      <c r="J1325" s="58"/>
      <c r="K1325" s="58"/>
      <c r="L1325" s="58"/>
      <c r="M1325" s="58"/>
      <c r="N1325" s="122">
        <f t="shared" ref="N1325:Q1326" si="1840">N1326</f>
        <v>0</v>
      </c>
      <c r="O1325" s="122">
        <f t="shared" si="1840"/>
        <v>0</v>
      </c>
      <c r="P1325" s="122">
        <f t="shared" si="1840"/>
        <v>0</v>
      </c>
      <c r="Q1325" s="123">
        <f t="shared" si="1840"/>
        <v>0</v>
      </c>
      <c r="R1325" s="200"/>
      <c r="S1325" s="200"/>
      <c r="T1325" s="200"/>
      <c r="U1325" s="200"/>
      <c r="V1325" s="122">
        <f t="shared" ref="V1325:Y1326" si="1841">V1326</f>
        <v>0</v>
      </c>
      <c r="W1325" s="122">
        <f t="shared" si="1841"/>
        <v>0</v>
      </c>
      <c r="X1325" s="122">
        <f t="shared" si="1841"/>
        <v>0</v>
      </c>
      <c r="Y1325" s="123">
        <f t="shared" si="1841"/>
        <v>0</v>
      </c>
      <c r="Z1325" s="200"/>
      <c r="AA1325" s="200"/>
      <c r="AB1325" s="200"/>
      <c r="AC1325" s="200"/>
      <c r="AD1325" s="122">
        <f t="shared" ref="AD1325:AG1326" si="1842">AD1326</f>
        <v>0</v>
      </c>
      <c r="AE1325" s="122">
        <f t="shared" si="1842"/>
        <v>0</v>
      </c>
      <c r="AF1325" s="122">
        <f t="shared" si="1842"/>
        <v>0</v>
      </c>
      <c r="AG1325" s="123">
        <f t="shared" si="1842"/>
        <v>0</v>
      </c>
      <c r="AH1325" s="200"/>
      <c r="AI1325" s="200"/>
      <c r="AJ1325" s="200"/>
      <c r="AK1325" s="200"/>
      <c r="AL1325" s="122">
        <f t="shared" ref="AL1325:AO1326" si="1843">AL1326</f>
        <v>0</v>
      </c>
      <c r="AM1325" s="122">
        <f t="shared" si="1843"/>
        <v>0</v>
      </c>
      <c r="AN1325" s="122">
        <f t="shared" si="1843"/>
        <v>0</v>
      </c>
      <c r="AO1325" s="123">
        <f t="shared" si="1843"/>
        <v>0</v>
      </c>
      <c r="AP1325" s="200"/>
      <c r="AQ1325" s="200"/>
      <c r="AR1325" s="200"/>
      <c r="AS1325" s="200"/>
      <c r="AT1325" s="122">
        <f t="shared" ref="AT1325:AW1326" si="1844">AT1326</f>
        <v>0</v>
      </c>
      <c r="AU1325" s="122">
        <f t="shared" si="1844"/>
        <v>0</v>
      </c>
      <c r="AV1325" s="122">
        <f t="shared" si="1844"/>
        <v>0</v>
      </c>
      <c r="AW1325" s="123">
        <f t="shared" si="1844"/>
        <v>0</v>
      </c>
    </row>
    <row r="1326" spans="1:49" s="90" customFormat="1" ht="16.5">
      <c r="A1326" s="125" t="s">
        <v>100</v>
      </c>
      <c r="B1326" s="124" t="s">
        <v>9</v>
      </c>
      <c r="C1326" s="124" t="s">
        <v>51</v>
      </c>
      <c r="D1326" s="124" t="s">
        <v>425</v>
      </c>
      <c r="E1326" s="43" t="s">
        <v>89</v>
      </c>
      <c r="F1326" s="122">
        <f t="shared" si="1839"/>
        <v>0</v>
      </c>
      <c r="G1326" s="122">
        <f t="shared" si="1839"/>
        <v>0</v>
      </c>
      <c r="H1326" s="122">
        <f t="shared" si="1839"/>
        <v>0</v>
      </c>
      <c r="I1326" s="123">
        <f t="shared" si="1839"/>
        <v>0</v>
      </c>
      <c r="J1326" s="58"/>
      <c r="K1326" s="58"/>
      <c r="L1326" s="58"/>
      <c r="M1326" s="58"/>
      <c r="N1326" s="122">
        <f t="shared" si="1840"/>
        <v>0</v>
      </c>
      <c r="O1326" s="122">
        <f t="shared" si="1840"/>
        <v>0</v>
      </c>
      <c r="P1326" s="122">
        <f t="shared" si="1840"/>
        <v>0</v>
      </c>
      <c r="Q1326" s="123">
        <f t="shared" si="1840"/>
        <v>0</v>
      </c>
      <c r="R1326" s="200"/>
      <c r="S1326" s="200"/>
      <c r="T1326" s="200"/>
      <c r="U1326" s="200"/>
      <c r="V1326" s="122">
        <f t="shared" si="1841"/>
        <v>0</v>
      </c>
      <c r="W1326" s="122">
        <f t="shared" si="1841"/>
        <v>0</v>
      </c>
      <c r="X1326" s="122">
        <f t="shared" si="1841"/>
        <v>0</v>
      </c>
      <c r="Y1326" s="123">
        <f t="shared" si="1841"/>
        <v>0</v>
      </c>
      <c r="Z1326" s="200"/>
      <c r="AA1326" s="200"/>
      <c r="AB1326" s="200"/>
      <c r="AC1326" s="200"/>
      <c r="AD1326" s="122">
        <f t="shared" si="1842"/>
        <v>0</v>
      </c>
      <c r="AE1326" s="122">
        <f t="shared" si="1842"/>
        <v>0</v>
      </c>
      <c r="AF1326" s="122">
        <f t="shared" si="1842"/>
        <v>0</v>
      </c>
      <c r="AG1326" s="123">
        <f t="shared" si="1842"/>
        <v>0</v>
      </c>
      <c r="AH1326" s="200"/>
      <c r="AI1326" s="200"/>
      <c r="AJ1326" s="200"/>
      <c r="AK1326" s="200"/>
      <c r="AL1326" s="122">
        <f t="shared" si="1843"/>
        <v>0</v>
      </c>
      <c r="AM1326" s="122">
        <f t="shared" si="1843"/>
        <v>0</v>
      </c>
      <c r="AN1326" s="122">
        <f t="shared" si="1843"/>
        <v>0</v>
      </c>
      <c r="AO1326" s="123">
        <f t="shared" si="1843"/>
        <v>0</v>
      </c>
      <c r="AP1326" s="200"/>
      <c r="AQ1326" s="200"/>
      <c r="AR1326" s="200"/>
      <c r="AS1326" s="200"/>
      <c r="AT1326" s="122">
        <f t="shared" si="1844"/>
        <v>0</v>
      </c>
      <c r="AU1326" s="122">
        <f t="shared" si="1844"/>
        <v>0</v>
      </c>
      <c r="AV1326" s="122">
        <f t="shared" si="1844"/>
        <v>0</v>
      </c>
      <c r="AW1326" s="123">
        <f t="shared" si="1844"/>
        <v>0</v>
      </c>
    </row>
    <row r="1327" spans="1:49" s="90" customFormat="1" ht="33">
      <c r="A1327" s="119" t="s">
        <v>187</v>
      </c>
      <c r="B1327" s="124" t="s">
        <v>9</v>
      </c>
      <c r="C1327" s="124" t="s">
        <v>51</v>
      </c>
      <c r="D1327" s="124" t="s">
        <v>425</v>
      </c>
      <c r="E1327" s="43" t="s">
        <v>186</v>
      </c>
      <c r="F1327" s="122"/>
      <c r="G1327" s="122"/>
      <c r="H1327" s="122"/>
      <c r="I1327" s="123"/>
      <c r="J1327" s="58"/>
      <c r="K1327" s="58"/>
      <c r="L1327" s="58"/>
      <c r="M1327" s="58"/>
      <c r="N1327" s="122"/>
      <c r="O1327" s="122"/>
      <c r="P1327" s="122"/>
      <c r="Q1327" s="123"/>
      <c r="R1327" s="200"/>
      <c r="S1327" s="200"/>
      <c r="T1327" s="200"/>
      <c r="U1327" s="200"/>
      <c r="V1327" s="122"/>
      <c r="W1327" s="122"/>
      <c r="X1327" s="122"/>
      <c r="Y1327" s="123"/>
      <c r="Z1327" s="200"/>
      <c r="AA1327" s="200"/>
      <c r="AB1327" s="200"/>
      <c r="AC1327" s="200"/>
      <c r="AD1327" s="122"/>
      <c r="AE1327" s="122"/>
      <c r="AF1327" s="122"/>
      <c r="AG1327" s="123"/>
      <c r="AH1327" s="200"/>
      <c r="AI1327" s="200"/>
      <c r="AJ1327" s="200"/>
      <c r="AK1327" s="200"/>
      <c r="AL1327" s="122"/>
      <c r="AM1327" s="122"/>
      <c r="AN1327" s="122"/>
      <c r="AO1327" s="123"/>
      <c r="AP1327" s="200"/>
      <c r="AQ1327" s="200"/>
      <c r="AR1327" s="200"/>
      <c r="AS1327" s="200"/>
      <c r="AT1327" s="122"/>
      <c r="AU1327" s="122"/>
      <c r="AV1327" s="122"/>
      <c r="AW1327" s="123"/>
    </row>
    <row r="1328" spans="1:49" s="90" customFormat="1" ht="49.5">
      <c r="A1328" s="119" t="s">
        <v>462</v>
      </c>
      <c r="B1328" s="124" t="s">
        <v>9</v>
      </c>
      <c r="C1328" s="124" t="s">
        <v>51</v>
      </c>
      <c r="D1328" s="124" t="s">
        <v>463</v>
      </c>
      <c r="E1328" s="43"/>
      <c r="F1328" s="122">
        <f t="shared" ref="F1328:I1329" si="1845">F1329</f>
        <v>0</v>
      </c>
      <c r="G1328" s="122">
        <f t="shared" si="1845"/>
        <v>0</v>
      </c>
      <c r="H1328" s="122">
        <f t="shared" si="1845"/>
        <v>0</v>
      </c>
      <c r="I1328" s="123">
        <f t="shared" si="1845"/>
        <v>0</v>
      </c>
      <c r="J1328" s="58"/>
      <c r="K1328" s="58"/>
      <c r="L1328" s="58"/>
      <c r="M1328" s="58"/>
      <c r="N1328" s="122">
        <f t="shared" ref="N1328:Q1329" si="1846">N1329</f>
        <v>0</v>
      </c>
      <c r="O1328" s="122">
        <f t="shared" si="1846"/>
        <v>0</v>
      </c>
      <c r="P1328" s="122">
        <f t="shared" si="1846"/>
        <v>0</v>
      </c>
      <c r="Q1328" s="123">
        <f t="shared" si="1846"/>
        <v>0</v>
      </c>
      <c r="R1328" s="200"/>
      <c r="S1328" s="200"/>
      <c r="T1328" s="200"/>
      <c r="U1328" s="200"/>
      <c r="V1328" s="122">
        <f t="shared" ref="V1328:Y1329" si="1847">V1329</f>
        <v>0</v>
      </c>
      <c r="W1328" s="122">
        <f t="shared" si="1847"/>
        <v>0</v>
      </c>
      <c r="X1328" s="122">
        <f t="shared" si="1847"/>
        <v>0</v>
      </c>
      <c r="Y1328" s="123">
        <f t="shared" si="1847"/>
        <v>0</v>
      </c>
      <c r="Z1328" s="200"/>
      <c r="AA1328" s="200"/>
      <c r="AB1328" s="200"/>
      <c r="AC1328" s="200"/>
      <c r="AD1328" s="122">
        <f t="shared" ref="AD1328:AG1329" si="1848">AD1329</f>
        <v>0</v>
      </c>
      <c r="AE1328" s="122">
        <f t="shared" si="1848"/>
        <v>0</v>
      </c>
      <c r="AF1328" s="122">
        <f t="shared" si="1848"/>
        <v>0</v>
      </c>
      <c r="AG1328" s="123">
        <f t="shared" si="1848"/>
        <v>0</v>
      </c>
      <c r="AH1328" s="200"/>
      <c r="AI1328" s="200"/>
      <c r="AJ1328" s="200"/>
      <c r="AK1328" s="200"/>
      <c r="AL1328" s="122">
        <f t="shared" ref="AL1328:AO1329" si="1849">AL1329</f>
        <v>0</v>
      </c>
      <c r="AM1328" s="122">
        <f t="shared" si="1849"/>
        <v>0</v>
      </c>
      <c r="AN1328" s="122">
        <f t="shared" si="1849"/>
        <v>0</v>
      </c>
      <c r="AO1328" s="123">
        <f t="shared" si="1849"/>
        <v>0</v>
      </c>
      <c r="AP1328" s="200"/>
      <c r="AQ1328" s="200"/>
      <c r="AR1328" s="200"/>
      <c r="AS1328" s="200"/>
      <c r="AT1328" s="122">
        <f t="shared" ref="AT1328:AW1329" si="1850">AT1329</f>
        <v>0</v>
      </c>
      <c r="AU1328" s="122">
        <f t="shared" si="1850"/>
        <v>0</v>
      </c>
      <c r="AV1328" s="122">
        <f t="shared" si="1850"/>
        <v>0</v>
      </c>
      <c r="AW1328" s="123">
        <f t="shared" si="1850"/>
        <v>0</v>
      </c>
    </row>
    <row r="1329" spans="1:49" s="90" customFormat="1" ht="16.5">
      <c r="A1329" s="119" t="s">
        <v>100</v>
      </c>
      <c r="B1329" s="124" t="s">
        <v>9</v>
      </c>
      <c r="C1329" s="124" t="s">
        <v>51</v>
      </c>
      <c r="D1329" s="124" t="s">
        <v>463</v>
      </c>
      <c r="E1329" s="43" t="s">
        <v>89</v>
      </c>
      <c r="F1329" s="122">
        <f t="shared" si="1845"/>
        <v>0</v>
      </c>
      <c r="G1329" s="122">
        <f t="shared" si="1845"/>
        <v>0</v>
      </c>
      <c r="H1329" s="122">
        <f t="shared" si="1845"/>
        <v>0</v>
      </c>
      <c r="I1329" s="123">
        <f t="shared" si="1845"/>
        <v>0</v>
      </c>
      <c r="J1329" s="58"/>
      <c r="K1329" s="58"/>
      <c r="L1329" s="58"/>
      <c r="M1329" s="58"/>
      <c r="N1329" s="122">
        <f t="shared" si="1846"/>
        <v>0</v>
      </c>
      <c r="O1329" s="122">
        <f t="shared" si="1846"/>
        <v>0</v>
      </c>
      <c r="P1329" s="122">
        <f t="shared" si="1846"/>
        <v>0</v>
      </c>
      <c r="Q1329" s="123">
        <f t="shared" si="1846"/>
        <v>0</v>
      </c>
      <c r="R1329" s="200"/>
      <c r="S1329" s="200"/>
      <c r="T1329" s="200"/>
      <c r="U1329" s="200"/>
      <c r="V1329" s="122">
        <f t="shared" si="1847"/>
        <v>0</v>
      </c>
      <c r="W1329" s="122">
        <f t="shared" si="1847"/>
        <v>0</v>
      </c>
      <c r="X1329" s="122">
        <f t="shared" si="1847"/>
        <v>0</v>
      </c>
      <c r="Y1329" s="123">
        <f t="shared" si="1847"/>
        <v>0</v>
      </c>
      <c r="Z1329" s="200"/>
      <c r="AA1329" s="200"/>
      <c r="AB1329" s="200"/>
      <c r="AC1329" s="200"/>
      <c r="AD1329" s="122">
        <f t="shared" si="1848"/>
        <v>0</v>
      </c>
      <c r="AE1329" s="122">
        <f t="shared" si="1848"/>
        <v>0</v>
      </c>
      <c r="AF1329" s="122">
        <f t="shared" si="1848"/>
        <v>0</v>
      </c>
      <c r="AG1329" s="123">
        <f t="shared" si="1848"/>
        <v>0</v>
      </c>
      <c r="AH1329" s="200"/>
      <c r="AI1329" s="200"/>
      <c r="AJ1329" s="200"/>
      <c r="AK1329" s="200"/>
      <c r="AL1329" s="122">
        <f t="shared" si="1849"/>
        <v>0</v>
      </c>
      <c r="AM1329" s="122">
        <f t="shared" si="1849"/>
        <v>0</v>
      </c>
      <c r="AN1329" s="122">
        <f t="shared" si="1849"/>
        <v>0</v>
      </c>
      <c r="AO1329" s="123">
        <f t="shared" si="1849"/>
        <v>0</v>
      </c>
      <c r="AP1329" s="200"/>
      <c r="AQ1329" s="200"/>
      <c r="AR1329" s="200"/>
      <c r="AS1329" s="200"/>
      <c r="AT1329" s="122">
        <f t="shared" si="1850"/>
        <v>0</v>
      </c>
      <c r="AU1329" s="122">
        <f t="shared" si="1850"/>
        <v>0</v>
      </c>
      <c r="AV1329" s="122">
        <f t="shared" si="1850"/>
        <v>0</v>
      </c>
      <c r="AW1329" s="123">
        <f t="shared" si="1850"/>
        <v>0</v>
      </c>
    </row>
    <row r="1330" spans="1:49" s="90" customFormat="1" ht="33">
      <c r="A1330" s="119" t="s">
        <v>187</v>
      </c>
      <c r="B1330" s="124" t="s">
        <v>9</v>
      </c>
      <c r="C1330" s="124" t="s">
        <v>51</v>
      </c>
      <c r="D1330" s="124" t="s">
        <v>463</v>
      </c>
      <c r="E1330" s="43" t="s">
        <v>186</v>
      </c>
      <c r="F1330" s="122"/>
      <c r="G1330" s="122"/>
      <c r="H1330" s="122"/>
      <c r="I1330" s="123"/>
      <c r="J1330" s="58"/>
      <c r="K1330" s="58"/>
      <c r="L1330" s="58"/>
      <c r="M1330" s="58"/>
      <c r="N1330" s="122"/>
      <c r="O1330" s="122"/>
      <c r="P1330" s="122"/>
      <c r="Q1330" s="123"/>
      <c r="R1330" s="200"/>
      <c r="S1330" s="200"/>
      <c r="T1330" s="200"/>
      <c r="U1330" s="200"/>
      <c r="V1330" s="122"/>
      <c r="W1330" s="122"/>
      <c r="X1330" s="122"/>
      <c r="Y1330" s="123"/>
      <c r="Z1330" s="200"/>
      <c r="AA1330" s="200"/>
      <c r="AB1330" s="200"/>
      <c r="AC1330" s="200"/>
      <c r="AD1330" s="122"/>
      <c r="AE1330" s="122"/>
      <c r="AF1330" s="122"/>
      <c r="AG1330" s="123"/>
      <c r="AH1330" s="200"/>
      <c r="AI1330" s="200"/>
      <c r="AJ1330" s="200"/>
      <c r="AK1330" s="200"/>
      <c r="AL1330" s="122"/>
      <c r="AM1330" s="122"/>
      <c r="AN1330" s="122"/>
      <c r="AO1330" s="123"/>
      <c r="AP1330" s="200"/>
      <c r="AQ1330" s="200"/>
      <c r="AR1330" s="200"/>
      <c r="AS1330" s="200"/>
      <c r="AT1330" s="122"/>
      <c r="AU1330" s="122"/>
      <c r="AV1330" s="122"/>
      <c r="AW1330" s="123"/>
    </row>
    <row r="1331" spans="1:49" s="90" customFormat="1" ht="33">
      <c r="A1331" s="125" t="s">
        <v>521</v>
      </c>
      <c r="B1331" s="124" t="s">
        <v>9</v>
      </c>
      <c r="C1331" s="124" t="s">
        <v>51</v>
      </c>
      <c r="D1331" s="124" t="s">
        <v>594</v>
      </c>
      <c r="E1331" s="43"/>
      <c r="F1331" s="122">
        <f>F1332</f>
        <v>0</v>
      </c>
      <c r="G1331" s="122">
        <f t="shared" ref="G1331:I1332" si="1851">G1332</f>
        <v>0</v>
      </c>
      <c r="H1331" s="122">
        <f t="shared" si="1851"/>
        <v>0</v>
      </c>
      <c r="I1331" s="122">
        <f t="shared" si="1851"/>
        <v>0</v>
      </c>
      <c r="J1331" s="58"/>
      <c r="K1331" s="58"/>
      <c r="L1331" s="58"/>
      <c r="M1331" s="58"/>
      <c r="N1331" s="122">
        <f>N1332</f>
        <v>0</v>
      </c>
      <c r="O1331" s="122">
        <f t="shared" ref="O1331:Q1332" si="1852">O1332</f>
        <v>0</v>
      </c>
      <c r="P1331" s="122">
        <f t="shared" si="1852"/>
        <v>0</v>
      </c>
      <c r="Q1331" s="122">
        <f t="shared" si="1852"/>
        <v>0</v>
      </c>
      <c r="R1331" s="200"/>
      <c r="S1331" s="200"/>
      <c r="T1331" s="200"/>
      <c r="U1331" s="200"/>
      <c r="V1331" s="122">
        <f>V1332</f>
        <v>0</v>
      </c>
      <c r="W1331" s="122">
        <f t="shared" ref="W1331:Y1332" si="1853">W1332</f>
        <v>0</v>
      </c>
      <c r="X1331" s="122">
        <f t="shared" si="1853"/>
        <v>0</v>
      </c>
      <c r="Y1331" s="122">
        <f t="shared" si="1853"/>
        <v>0</v>
      </c>
      <c r="Z1331" s="200"/>
      <c r="AA1331" s="200"/>
      <c r="AB1331" s="200"/>
      <c r="AC1331" s="200"/>
      <c r="AD1331" s="122">
        <f>AD1332</f>
        <v>0</v>
      </c>
      <c r="AE1331" s="122">
        <f t="shared" ref="AE1331:AG1332" si="1854">AE1332</f>
        <v>0</v>
      </c>
      <c r="AF1331" s="122">
        <f t="shared" si="1854"/>
        <v>0</v>
      </c>
      <c r="AG1331" s="122">
        <f t="shared" si="1854"/>
        <v>0</v>
      </c>
      <c r="AH1331" s="200"/>
      <c r="AI1331" s="200"/>
      <c r="AJ1331" s="200"/>
      <c r="AK1331" s="200"/>
      <c r="AL1331" s="122">
        <f>AL1332</f>
        <v>0</v>
      </c>
      <c r="AM1331" s="122">
        <f t="shared" ref="AM1331:AO1332" si="1855">AM1332</f>
        <v>0</v>
      </c>
      <c r="AN1331" s="122">
        <f t="shared" si="1855"/>
        <v>0</v>
      </c>
      <c r="AO1331" s="122">
        <f t="shared" si="1855"/>
        <v>0</v>
      </c>
      <c r="AP1331" s="200"/>
      <c r="AQ1331" s="200"/>
      <c r="AR1331" s="200"/>
      <c r="AS1331" s="200"/>
      <c r="AT1331" s="122">
        <f>AT1332</f>
        <v>0</v>
      </c>
      <c r="AU1331" s="122">
        <f t="shared" ref="AU1331:AW1332" si="1856">AU1332</f>
        <v>0</v>
      </c>
      <c r="AV1331" s="122">
        <f t="shared" si="1856"/>
        <v>0</v>
      </c>
      <c r="AW1331" s="122">
        <f t="shared" si="1856"/>
        <v>0</v>
      </c>
    </row>
    <row r="1332" spans="1:49" s="90" customFormat="1" ht="16.5">
      <c r="A1332" s="126" t="s">
        <v>100</v>
      </c>
      <c r="B1332" s="124" t="s">
        <v>9</v>
      </c>
      <c r="C1332" s="124" t="s">
        <v>51</v>
      </c>
      <c r="D1332" s="124" t="s">
        <v>594</v>
      </c>
      <c r="E1332" s="43" t="s">
        <v>89</v>
      </c>
      <c r="F1332" s="122">
        <f>F1333</f>
        <v>0</v>
      </c>
      <c r="G1332" s="122">
        <f t="shared" si="1851"/>
        <v>0</v>
      </c>
      <c r="H1332" s="122">
        <f t="shared" si="1851"/>
        <v>0</v>
      </c>
      <c r="I1332" s="122">
        <f t="shared" si="1851"/>
        <v>0</v>
      </c>
      <c r="J1332" s="58"/>
      <c r="K1332" s="58"/>
      <c r="L1332" s="58"/>
      <c r="M1332" s="58"/>
      <c r="N1332" s="122">
        <f>N1333</f>
        <v>0</v>
      </c>
      <c r="O1332" s="122">
        <f t="shared" si="1852"/>
        <v>0</v>
      </c>
      <c r="P1332" s="122">
        <f t="shared" si="1852"/>
        <v>0</v>
      </c>
      <c r="Q1332" s="122">
        <f t="shared" si="1852"/>
        <v>0</v>
      </c>
      <c r="R1332" s="200"/>
      <c r="S1332" s="200"/>
      <c r="T1332" s="200"/>
      <c r="U1332" s="200"/>
      <c r="V1332" s="122">
        <f>V1333</f>
        <v>0</v>
      </c>
      <c r="W1332" s="122">
        <f t="shared" si="1853"/>
        <v>0</v>
      </c>
      <c r="X1332" s="122">
        <f t="shared" si="1853"/>
        <v>0</v>
      </c>
      <c r="Y1332" s="122">
        <f t="shared" si="1853"/>
        <v>0</v>
      </c>
      <c r="Z1332" s="200"/>
      <c r="AA1332" s="200"/>
      <c r="AB1332" s="200"/>
      <c r="AC1332" s="200"/>
      <c r="AD1332" s="122">
        <f>AD1333</f>
        <v>0</v>
      </c>
      <c r="AE1332" s="122">
        <f t="shared" si="1854"/>
        <v>0</v>
      </c>
      <c r="AF1332" s="122">
        <f t="shared" si="1854"/>
        <v>0</v>
      </c>
      <c r="AG1332" s="122">
        <f t="shared" si="1854"/>
        <v>0</v>
      </c>
      <c r="AH1332" s="200"/>
      <c r="AI1332" s="200"/>
      <c r="AJ1332" s="200"/>
      <c r="AK1332" s="200"/>
      <c r="AL1332" s="122">
        <f>AL1333</f>
        <v>0</v>
      </c>
      <c r="AM1332" s="122">
        <f t="shared" si="1855"/>
        <v>0</v>
      </c>
      <c r="AN1332" s="122">
        <f t="shared" si="1855"/>
        <v>0</v>
      </c>
      <c r="AO1332" s="122">
        <f t="shared" si="1855"/>
        <v>0</v>
      </c>
      <c r="AP1332" s="200"/>
      <c r="AQ1332" s="200"/>
      <c r="AR1332" s="200"/>
      <c r="AS1332" s="200"/>
      <c r="AT1332" s="122">
        <f>AT1333</f>
        <v>0</v>
      </c>
      <c r="AU1332" s="122">
        <f t="shared" si="1856"/>
        <v>0</v>
      </c>
      <c r="AV1332" s="122">
        <f t="shared" si="1856"/>
        <v>0</v>
      </c>
      <c r="AW1332" s="122">
        <f t="shared" si="1856"/>
        <v>0</v>
      </c>
    </row>
    <row r="1333" spans="1:49" s="90" customFormat="1" ht="33">
      <c r="A1333" s="126" t="s">
        <v>187</v>
      </c>
      <c r="B1333" s="124" t="s">
        <v>9</v>
      </c>
      <c r="C1333" s="124" t="s">
        <v>51</v>
      </c>
      <c r="D1333" s="124" t="s">
        <v>594</v>
      </c>
      <c r="E1333" s="112" t="s">
        <v>186</v>
      </c>
      <c r="F1333" s="122"/>
      <c r="G1333" s="122"/>
      <c r="H1333" s="122"/>
      <c r="I1333" s="123"/>
      <c r="J1333" s="58"/>
      <c r="K1333" s="58"/>
      <c r="L1333" s="58"/>
      <c r="M1333" s="58"/>
      <c r="N1333" s="122"/>
      <c r="O1333" s="122"/>
      <c r="P1333" s="122"/>
      <c r="Q1333" s="123"/>
      <c r="R1333" s="200"/>
      <c r="S1333" s="200"/>
      <c r="T1333" s="200"/>
      <c r="U1333" s="200"/>
      <c r="V1333" s="122"/>
      <c r="W1333" s="122"/>
      <c r="X1333" s="122"/>
      <c r="Y1333" s="123"/>
      <c r="Z1333" s="200"/>
      <c r="AA1333" s="200"/>
      <c r="AB1333" s="200"/>
      <c r="AC1333" s="200"/>
      <c r="AD1333" s="122"/>
      <c r="AE1333" s="122"/>
      <c r="AF1333" s="122"/>
      <c r="AG1333" s="123"/>
      <c r="AH1333" s="200"/>
      <c r="AI1333" s="200"/>
      <c r="AJ1333" s="200"/>
      <c r="AK1333" s="200"/>
      <c r="AL1333" s="122"/>
      <c r="AM1333" s="122"/>
      <c r="AN1333" s="122"/>
      <c r="AO1333" s="123"/>
      <c r="AP1333" s="200"/>
      <c r="AQ1333" s="200"/>
      <c r="AR1333" s="200"/>
      <c r="AS1333" s="200"/>
      <c r="AT1333" s="122"/>
      <c r="AU1333" s="122"/>
      <c r="AV1333" s="122"/>
      <c r="AW1333" s="123"/>
    </row>
    <row r="1334" spans="1:49" s="90" customFormat="1" ht="148.5">
      <c r="A1334" s="125" t="s">
        <v>522</v>
      </c>
      <c r="B1334" s="124" t="s">
        <v>9</v>
      </c>
      <c r="C1334" s="124" t="s">
        <v>51</v>
      </c>
      <c r="D1334" s="124" t="s">
        <v>595</v>
      </c>
      <c r="E1334" s="43"/>
      <c r="F1334" s="122">
        <f>F1335</f>
        <v>0</v>
      </c>
      <c r="G1334" s="122">
        <f t="shared" ref="G1334:I1335" si="1857">G1335</f>
        <v>0</v>
      </c>
      <c r="H1334" s="122">
        <f t="shared" si="1857"/>
        <v>0</v>
      </c>
      <c r="I1334" s="122">
        <f t="shared" si="1857"/>
        <v>0</v>
      </c>
      <c r="J1334" s="58"/>
      <c r="K1334" s="58"/>
      <c r="L1334" s="58"/>
      <c r="M1334" s="58"/>
      <c r="N1334" s="122">
        <f>N1335</f>
        <v>0</v>
      </c>
      <c r="O1334" s="122">
        <f t="shared" ref="O1334:Q1335" si="1858">O1335</f>
        <v>0</v>
      </c>
      <c r="P1334" s="122">
        <f t="shared" si="1858"/>
        <v>0</v>
      </c>
      <c r="Q1334" s="122">
        <f t="shared" si="1858"/>
        <v>0</v>
      </c>
      <c r="R1334" s="200"/>
      <c r="S1334" s="200"/>
      <c r="T1334" s="200"/>
      <c r="U1334" s="200"/>
      <c r="V1334" s="122">
        <f>V1335</f>
        <v>0</v>
      </c>
      <c r="W1334" s="122">
        <f t="shared" ref="W1334:Y1335" si="1859">W1335</f>
        <v>0</v>
      </c>
      <c r="X1334" s="122">
        <f t="shared" si="1859"/>
        <v>0</v>
      </c>
      <c r="Y1334" s="122">
        <f t="shared" si="1859"/>
        <v>0</v>
      </c>
      <c r="Z1334" s="200"/>
      <c r="AA1334" s="200"/>
      <c r="AB1334" s="200"/>
      <c r="AC1334" s="200"/>
      <c r="AD1334" s="122">
        <f>AD1335</f>
        <v>0</v>
      </c>
      <c r="AE1334" s="122">
        <f t="shared" ref="AE1334:AG1335" si="1860">AE1335</f>
        <v>0</v>
      </c>
      <c r="AF1334" s="122">
        <f t="shared" si="1860"/>
        <v>0</v>
      </c>
      <c r="AG1334" s="122">
        <f t="shared" si="1860"/>
        <v>0</v>
      </c>
      <c r="AH1334" s="200"/>
      <c r="AI1334" s="200"/>
      <c r="AJ1334" s="200"/>
      <c r="AK1334" s="200"/>
      <c r="AL1334" s="122">
        <f>AL1335</f>
        <v>0</v>
      </c>
      <c r="AM1334" s="122">
        <f t="shared" ref="AM1334:AO1335" si="1861">AM1335</f>
        <v>0</v>
      </c>
      <c r="AN1334" s="122">
        <f t="shared" si="1861"/>
        <v>0</v>
      </c>
      <c r="AO1334" s="122">
        <f t="shared" si="1861"/>
        <v>0</v>
      </c>
      <c r="AP1334" s="200"/>
      <c r="AQ1334" s="200"/>
      <c r="AR1334" s="200"/>
      <c r="AS1334" s="200"/>
      <c r="AT1334" s="122">
        <f>AT1335</f>
        <v>0</v>
      </c>
      <c r="AU1334" s="122">
        <f t="shared" ref="AU1334:AW1335" si="1862">AU1335</f>
        <v>0</v>
      </c>
      <c r="AV1334" s="122">
        <f t="shared" si="1862"/>
        <v>0</v>
      </c>
      <c r="AW1334" s="122">
        <f t="shared" si="1862"/>
        <v>0</v>
      </c>
    </row>
    <row r="1335" spans="1:49" s="90" customFormat="1" ht="16.5">
      <c r="A1335" s="125" t="s">
        <v>100</v>
      </c>
      <c r="B1335" s="124" t="s">
        <v>9</v>
      </c>
      <c r="C1335" s="124" t="s">
        <v>51</v>
      </c>
      <c r="D1335" s="124" t="s">
        <v>595</v>
      </c>
      <c r="E1335" s="43" t="s">
        <v>89</v>
      </c>
      <c r="F1335" s="122">
        <f>F1336</f>
        <v>0</v>
      </c>
      <c r="G1335" s="122">
        <f t="shared" si="1857"/>
        <v>0</v>
      </c>
      <c r="H1335" s="122">
        <f t="shared" si="1857"/>
        <v>0</v>
      </c>
      <c r="I1335" s="122">
        <f t="shared" si="1857"/>
        <v>0</v>
      </c>
      <c r="J1335" s="58"/>
      <c r="K1335" s="58"/>
      <c r="L1335" s="58"/>
      <c r="M1335" s="58"/>
      <c r="N1335" s="122">
        <f>N1336</f>
        <v>0</v>
      </c>
      <c r="O1335" s="122">
        <f t="shared" si="1858"/>
        <v>0</v>
      </c>
      <c r="P1335" s="122">
        <f t="shared" si="1858"/>
        <v>0</v>
      </c>
      <c r="Q1335" s="122">
        <f t="shared" si="1858"/>
        <v>0</v>
      </c>
      <c r="R1335" s="200"/>
      <c r="S1335" s="200"/>
      <c r="T1335" s="200"/>
      <c r="U1335" s="200"/>
      <c r="V1335" s="122">
        <f>V1336</f>
        <v>0</v>
      </c>
      <c r="W1335" s="122">
        <f t="shared" si="1859"/>
        <v>0</v>
      </c>
      <c r="X1335" s="122">
        <f t="shared" si="1859"/>
        <v>0</v>
      </c>
      <c r="Y1335" s="122">
        <f t="shared" si="1859"/>
        <v>0</v>
      </c>
      <c r="Z1335" s="200"/>
      <c r="AA1335" s="200"/>
      <c r="AB1335" s="200"/>
      <c r="AC1335" s="200"/>
      <c r="AD1335" s="122">
        <f>AD1336</f>
        <v>0</v>
      </c>
      <c r="AE1335" s="122">
        <f t="shared" si="1860"/>
        <v>0</v>
      </c>
      <c r="AF1335" s="122">
        <f t="shared" si="1860"/>
        <v>0</v>
      </c>
      <c r="AG1335" s="122">
        <f t="shared" si="1860"/>
        <v>0</v>
      </c>
      <c r="AH1335" s="200"/>
      <c r="AI1335" s="200"/>
      <c r="AJ1335" s="200"/>
      <c r="AK1335" s="200"/>
      <c r="AL1335" s="122">
        <f>AL1336</f>
        <v>0</v>
      </c>
      <c r="AM1335" s="122">
        <f t="shared" si="1861"/>
        <v>0</v>
      </c>
      <c r="AN1335" s="122">
        <f t="shared" si="1861"/>
        <v>0</v>
      </c>
      <c r="AO1335" s="122">
        <f t="shared" si="1861"/>
        <v>0</v>
      </c>
      <c r="AP1335" s="200"/>
      <c r="AQ1335" s="200"/>
      <c r="AR1335" s="200"/>
      <c r="AS1335" s="200"/>
      <c r="AT1335" s="122">
        <f>AT1336</f>
        <v>0</v>
      </c>
      <c r="AU1335" s="122">
        <f t="shared" si="1862"/>
        <v>0</v>
      </c>
      <c r="AV1335" s="122">
        <f t="shared" si="1862"/>
        <v>0</v>
      </c>
      <c r="AW1335" s="122">
        <f t="shared" si="1862"/>
        <v>0</v>
      </c>
    </row>
    <row r="1336" spans="1:49" s="90" customFormat="1" ht="33">
      <c r="A1336" s="119" t="s">
        <v>187</v>
      </c>
      <c r="B1336" s="124" t="s">
        <v>9</v>
      </c>
      <c r="C1336" s="124" t="s">
        <v>51</v>
      </c>
      <c r="D1336" s="124" t="s">
        <v>595</v>
      </c>
      <c r="E1336" s="43" t="s">
        <v>186</v>
      </c>
      <c r="F1336" s="122"/>
      <c r="G1336" s="122"/>
      <c r="H1336" s="122"/>
      <c r="I1336" s="123"/>
      <c r="J1336" s="58"/>
      <c r="K1336" s="58"/>
      <c r="L1336" s="58"/>
      <c r="M1336" s="58"/>
      <c r="N1336" s="122"/>
      <c r="O1336" s="122"/>
      <c r="P1336" s="122"/>
      <c r="Q1336" s="123"/>
      <c r="R1336" s="200"/>
      <c r="S1336" s="200"/>
      <c r="T1336" s="200"/>
      <c r="U1336" s="200"/>
      <c r="V1336" s="122"/>
      <c r="W1336" s="122"/>
      <c r="X1336" s="122"/>
      <c r="Y1336" s="123"/>
      <c r="Z1336" s="200"/>
      <c r="AA1336" s="200"/>
      <c r="AB1336" s="200"/>
      <c r="AC1336" s="200"/>
      <c r="AD1336" s="122"/>
      <c r="AE1336" s="122"/>
      <c r="AF1336" s="122"/>
      <c r="AG1336" s="123"/>
      <c r="AH1336" s="200"/>
      <c r="AI1336" s="200"/>
      <c r="AJ1336" s="200"/>
      <c r="AK1336" s="200"/>
      <c r="AL1336" s="122"/>
      <c r="AM1336" s="122"/>
      <c r="AN1336" s="122"/>
      <c r="AO1336" s="123"/>
      <c r="AP1336" s="200"/>
      <c r="AQ1336" s="200"/>
      <c r="AR1336" s="200"/>
      <c r="AS1336" s="200"/>
      <c r="AT1336" s="122"/>
      <c r="AU1336" s="122"/>
      <c r="AV1336" s="122"/>
      <c r="AW1336" s="123"/>
    </row>
    <row r="1337" spans="1:49" s="12" customFormat="1" ht="49.5">
      <c r="A1337" s="24" t="s">
        <v>346</v>
      </c>
      <c r="B1337" s="25" t="s">
        <v>9</v>
      </c>
      <c r="C1337" s="25" t="s">
        <v>51</v>
      </c>
      <c r="D1337" s="49" t="s">
        <v>347</v>
      </c>
      <c r="E1337" s="25"/>
      <c r="F1337" s="28">
        <f>F1341+F1338+F1345</f>
        <v>0</v>
      </c>
      <c r="G1337" s="28">
        <f t="shared" ref="G1337:I1337" si="1863">G1341+G1338+G1345</f>
        <v>0</v>
      </c>
      <c r="H1337" s="28">
        <f t="shared" si="1863"/>
        <v>0</v>
      </c>
      <c r="I1337" s="80">
        <f t="shared" si="1863"/>
        <v>0</v>
      </c>
      <c r="J1337" s="58"/>
      <c r="K1337" s="58"/>
      <c r="L1337" s="58"/>
      <c r="M1337" s="58"/>
      <c r="N1337" s="28">
        <f>N1341+N1338+N1345</f>
        <v>0</v>
      </c>
      <c r="O1337" s="28">
        <f t="shared" ref="O1337:Q1337" si="1864">O1341+O1338+O1345</f>
        <v>0</v>
      </c>
      <c r="P1337" s="28">
        <f t="shared" si="1864"/>
        <v>0</v>
      </c>
      <c r="Q1337" s="80">
        <f t="shared" si="1864"/>
        <v>0</v>
      </c>
      <c r="R1337" s="200"/>
      <c r="S1337" s="200"/>
      <c r="T1337" s="200"/>
      <c r="U1337" s="200"/>
      <c r="V1337" s="28">
        <f>V1341+V1338+V1345</f>
        <v>0</v>
      </c>
      <c r="W1337" s="28">
        <f t="shared" ref="W1337:Y1337" si="1865">W1341+W1338+W1345</f>
        <v>0</v>
      </c>
      <c r="X1337" s="28">
        <f t="shared" si="1865"/>
        <v>0</v>
      </c>
      <c r="Y1337" s="80">
        <f t="shared" si="1865"/>
        <v>0</v>
      </c>
      <c r="Z1337" s="200"/>
      <c r="AA1337" s="200"/>
      <c r="AB1337" s="200"/>
      <c r="AC1337" s="200"/>
      <c r="AD1337" s="28">
        <f>AD1341+AD1338+AD1345</f>
        <v>0</v>
      </c>
      <c r="AE1337" s="28">
        <f t="shared" ref="AE1337:AG1337" si="1866">AE1341+AE1338+AE1345</f>
        <v>0</v>
      </c>
      <c r="AF1337" s="28">
        <f t="shared" si="1866"/>
        <v>0</v>
      </c>
      <c r="AG1337" s="80">
        <f t="shared" si="1866"/>
        <v>0</v>
      </c>
      <c r="AH1337" s="200"/>
      <c r="AI1337" s="200"/>
      <c r="AJ1337" s="200"/>
      <c r="AK1337" s="200"/>
      <c r="AL1337" s="28">
        <f>AL1341+AL1338+AL1345</f>
        <v>0</v>
      </c>
      <c r="AM1337" s="28">
        <f t="shared" ref="AM1337:AO1337" si="1867">AM1341+AM1338+AM1345</f>
        <v>0</v>
      </c>
      <c r="AN1337" s="28">
        <f t="shared" si="1867"/>
        <v>0</v>
      </c>
      <c r="AO1337" s="80">
        <f t="shared" si="1867"/>
        <v>0</v>
      </c>
      <c r="AP1337" s="200"/>
      <c r="AQ1337" s="200"/>
      <c r="AR1337" s="200"/>
      <c r="AS1337" s="200"/>
      <c r="AT1337" s="28">
        <f>AT1341+AT1338+AT1345</f>
        <v>0</v>
      </c>
      <c r="AU1337" s="28">
        <f t="shared" ref="AU1337:AW1337" si="1868">AU1341+AU1338+AU1345</f>
        <v>0</v>
      </c>
      <c r="AV1337" s="28">
        <f t="shared" si="1868"/>
        <v>0</v>
      </c>
      <c r="AW1337" s="80">
        <f t="shared" si="1868"/>
        <v>0</v>
      </c>
    </row>
    <row r="1338" spans="1:49" s="12" customFormat="1" ht="66">
      <c r="A1338" s="24" t="s">
        <v>480</v>
      </c>
      <c r="B1338" s="25" t="s">
        <v>9</v>
      </c>
      <c r="C1338" s="25" t="s">
        <v>51</v>
      </c>
      <c r="D1338" s="49" t="s">
        <v>479</v>
      </c>
      <c r="E1338" s="25"/>
      <c r="F1338" s="27">
        <f t="shared" ref="F1338:I1339" si="1869">F1339</f>
        <v>0</v>
      </c>
      <c r="G1338" s="27">
        <f t="shared" si="1869"/>
        <v>0</v>
      </c>
      <c r="H1338" s="27">
        <f t="shared" si="1869"/>
        <v>0</v>
      </c>
      <c r="I1338" s="72">
        <f t="shared" si="1869"/>
        <v>0</v>
      </c>
      <c r="J1338" s="58"/>
      <c r="K1338" s="58"/>
      <c r="L1338" s="58"/>
      <c r="M1338" s="58"/>
      <c r="N1338" s="27">
        <f t="shared" ref="N1338:Q1339" si="1870">N1339</f>
        <v>0</v>
      </c>
      <c r="O1338" s="27">
        <f t="shared" si="1870"/>
        <v>0</v>
      </c>
      <c r="P1338" s="27">
        <f t="shared" si="1870"/>
        <v>0</v>
      </c>
      <c r="Q1338" s="72">
        <f t="shared" si="1870"/>
        <v>0</v>
      </c>
      <c r="R1338" s="200"/>
      <c r="S1338" s="200"/>
      <c r="T1338" s="200"/>
      <c r="U1338" s="200"/>
      <c r="V1338" s="27">
        <f t="shared" ref="V1338:Y1339" si="1871">V1339</f>
        <v>0</v>
      </c>
      <c r="W1338" s="27">
        <f t="shared" si="1871"/>
        <v>0</v>
      </c>
      <c r="X1338" s="27">
        <f t="shared" si="1871"/>
        <v>0</v>
      </c>
      <c r="Y1338" s="72">
        <f t="shared" si="1871"/>
        <v>0</v>
      </c>
      <c r="Z1338" s="200"/>
      <c r="AA1338" s="200"/>
      <c r="AB1338" s="200"/>
      <c r="AC1338" s="200"/>
      <c r="AD1338" s="27">
        <f t="shared" ref="AD1338:AG1339" si="1872">AD1339</f>
        <v>0</v>
      </c>
      <c r="AE1338" s="27">
        <f t="shared" si="1872"/>
        <v>0</v>
      </c>
      <c r="AF1338" s="27">
        <f t="shared" si="1872"/>
        <v>0</v>
      </c>
      <c r="AG1338" s="72">
        <f t="shared" si="1872"/>
        <v>0</v>
      </c>
      <c r="AH1338" s="200"/>
      <c r="AI1338" s="200"/>
      <c r="AJ1338" s="200"/>
      <c r="AK1338" s="200"/>
      <c r="AL1338" s="27">
        <f t="shared" ref="AL1338:AO1339" si="1873">AL1339</f>
        <v>0</v>
      </c>
      <c r="AM1338" s="27">
        <f t="shared" si="1873"/>
        <v>0</v>
      </c>
      <c r="AN1338" s="27">
        <f t="shared" si="1873"/>
        <v>0</v>
      </c>
      <c r="AO1338" s="72">
        <f t="shared" si="1873"/>
        <v>0</v>
      </c>
      <c r="AP1338" s="200"/>
      <c r="AQ1338" s="200"/>
      <c r="AR1338" s="200"/>
      <c r="AS1338" s="200"/>
      <c r="AT1338" s="27">
        <f t="shared" ref="AT1338:AW1339" si="1874">AT1339</f>
        <v>0</v>
      </c>
      <c r="AU1338" s="27">
        <f t="shared" si="1874"/>
        <v>0</v>
      </c>
      <c r="AV1338" s="27">
        <f t="shared" si="1874"/>
        <v>0</v>
      </c>
      <c r="AW1338" s="72">
        <f t="shared" si="1874"/>
        <v>0</v>
      </c>
    </row>
    <row r="1339" spans="1:49" s="12" customFormat="1" ht="16.5">
      <c r="A1339" s="24" t="s">
        <v>100</v>
      </c>
      <c r="B1339" s="25" t="s">
        <v>9</v>
      </c>
      <c r="C1339" s="25" t="s">
        <v>51</v>
      </c>
      <c r="D1339" s="49" t="s">
        <v>479</v>
      </c>
      <c r="E1339" s="25" t="s">
        <v>89</v>
      </c>
      <c r="F1339" s="27">
        <f t="shared" si="1869"/>
        <v>0</v>
      </c>
      <c r="G1339" s="27">
        <f t="shared" si="1869"/>
        <v>0</v>
      </c>
      <c r="H1339" s="27">
        <f t="shared" si="1869"/>
        <v>0</v>
      </c>
      <c r="I1339" s="72">
        <f t="shared" si="1869"/>
        <v>0</v>
      </c>
      <c r="J1339" s="58"/>
      <c r="K1339" s="58"/>
      <c r="L1339" s="58"/>
      <c r="M1339" s="58"/>
      <c r="N1339" s="27">
        <f t="shared" si="1870"/>
        <v>0</v>
      </c>
      <c r="O1339" s="27">
        <f t="shared" si="1870"/>
        <v>0</v>
      </c>
      <c r="P1339" s="27">
        <f t="shared" si="1870"/>
        <v>0</v>
      </c>
      <c r="Q1339" s="72">
        <f t="shared" si="1870"/>
        <v>0</v>
      </c>
      <c r="R1339" s="200"/>
      <c r="S1339" s="200"/>
      <c r="T1339" s="200"/>
      <c r="U1339" s="200"/>
      <c r="V1339" s="27">
        <f t="shared" si="1871"/>
        <v>0</v>
      </c>
      <c r="W1339" s="27">
        <f t="shared" si="1871"/>
        <v>0</v>
      </c>
      <c r="X1339" s="27">
        <f t="shared" si="1871"/>
        <v>0</v>
      </c>
      <c r="Y1339" s="72">
        <f t="shared" si="1871"/>
        <v>0</v>
      </c>
      <c r="Z1339" s="200"/>
      <c r="AA1339" s="200"/>
      <c r="AB1339" s="200"/>
      <c r="AC1339" s="200"/>
      <c r="AD1339" s="27">
        <f t="shared" si="1872"/>
        <v>0</v>
      </c>
      <c r="AE1339" s="27">
        <f t="shared" si="1872"/>
        <v>0</v>
      </c>
      <c r="AF1339" s="27">
        <f t="shared" si="1872"/>
        <v>0</v>
      </c>
      <c r="AG1339" s="72">
        <f t="shared" si="1872"/>
        <v>0</v>
      </c>
      <c r="AH1339" s="200"/>
      <c r="AI1339" s="200"/>
      <c r="AJ1339" s="200"/>
      <c r="AK1339" s="200"/>
      <c r="AL1339" s="27">
        <f t="shared" si="1873"/>
        <v>0</v>
      </c>
      <c r="AM1339" s="27">
        <f t="shared" si="1873"/>
        <v>0</v>
      </c>
      <c r="AN1339" s="27">
        <f t="shared" si="1873"/>
        <v>0</v>
      </c>
      <c r="AO1339" s="72">
        <f t="shared" si="1873"/>
        <v>0</v>
      </c>
      <c r="AP1339" s="200"/>
      <c r="AQ1339" s="200"/>
      <c r="AR1339" s="200"/>
      <c r="AS1339" s="200"/>
      <c r="AT1339" s="27">
        <f t="shared" si="1874"/>
        <v>0</v>
      </c>
      <c r="AU1339" s="27">
        <f t="shared" si="1874"/>
        <v>0</v>
      </c>
      <c r="AV1339" s="27">
        <f t="shared" si="1874"/>
        <v>0</v>
      </c>
      <c r="AW1339" s="72">
        <f t="shared" si="1874"/>
        <v>0</v>
      </c>
    </row>
    <row r="1340" spans="1:49" s="12" customFormat="1" ht="33">
      <c r="A1340" s="24" t="s">
        <v>489</v>
      </c>
      <c r="B1340" s="25" t="s">
        <v>9</v>
      </c>
      <c r="C1340" s="25" t="s">
        <v>51</v>
      </c>
      <c r="D1340" s="49" t="s">
        <v>479</v>
      </c>
      <c r="E1340" s="25" t="s">
        <v>180</v>
      </c>
      <c r="F1340" s="27"/>
      <c r="G1340" s="27"/>
      <c r="H1340" s="27"/>
      <c r="I1340" s="72"/>
      <c r="J1340" s="58"/>
      <c r="K1340" s="58"/>
      <c r="L1340" s="58"/>
      <c r="M1340" s="58"/>
      <c r="N1340" s="27"/>
      <c r="O1340" s="27"/>
      <c r="P1340" s="27"/>
      <c r="Q1340" s="72"/>
      <c r="R1340" s="200"/>
      <c r="S1340" s="200"/>
      <c r="T1340" s="200"/>
      <c r="U1340" s="200"/>
      <c r="V1340" s="27"/>
      <c r="W1340" s="27"/>
      <c r="X1340" s="27"/>
      <c r="Y1340" s="72"/>
      <c r="Z1340" s="200"/>
      <c r="AA1340" s="200"/>
      <c r="AB1340" s="200"/>
      <c r="AC1340" s="200"/>
      <c r="AD1340" s="27"/>
      <c r="AE1340" s="27"/>
      <c r="AF1340" s="27"/>
      <c r="AG1340" s="72"/>
      <c r="AH1340" s="200"/>
      <c r="AI1340" s="200"/>
      <c r="AJ1340" s="200"/>
      <c r="AK1340" s="200"/>
      <c r="AL1340" s="27"/>
      <c r="AM1340" s="27"/>
      <c r="AN1340" s="27"/>
      <c r="AO1340" s="72"/>
      <c r="AP1340" s="200"/>
      <c r="AQ1340" s="200"/>
      <c r="AR1340" s="200"/>
      <c r="AS1340" s="200"/>
      <c r="AT1340" s="27"/>
      <c r="AU1340" s="27"/>
      <c r="AV1340" s="27"/>
      <c r="AW1340" s="72"/>
    </row>
    <row r="1341" spans="1:49" s="90" customFormat="1" ht="16.5">
      <c r="A1341" s="24" t="s">
        <v>392</v>
      </c>
      <c r="B1341" s="25" t="s">
        <v>9</v>
      </c>
      <c r="C1341" s="25" t="s">
        <v>51</v>
      </c>
      <c r="D1341" s="49" t="s">
        <v>393</v>
      </c>
      <c r="E1341" s="25"/>
      <c r="F1341" s="28">
        <f t="shared" ref="F1341:I1343" si="1875">F1342</f>
        <v>0</v>
      </c>
      <c r="G1341" s="28">
        <f t="shared" si="1875"/>
        <v>0</v>
      </c>
      <c r="H1341" s="28">
        <f t="shared" si="1875"/>
        <v>0</v>
      </c>
      <c r="I1341" s="80">
        <f t="shared" si="1875"/>
        <v>0</v>
      </c>
      <c r="J1341" s="58"/>
      <c r="K1341" s="58"/>
      <c r="L1341" s="58"/>
      <c r="M1341" s="58"/>
      <c r="N1341" s="28">
        <f t="shared" ref="N1341:Q1343" si="1876">N1342</f>
        <v>0</v>
      </c>
      <c r="O1341" s="28">
        <f t="shared" si="1876"/>
        <v>0</v>
      </c>
      <c r="P1341" s="28">
        <f t="shared" si="1876"/>
        <v>0</v>
      </c>
      <c r="Q1341" s="80">
        <f t="shared" si="1876"/>
        <v>0</v>
      </c>
      <c r="R1341" s="200"/>
      <c r="S1341" s="200"/>
      <c r="T1341" s="200"/>
      <c r="U1341" s="200"/>
      <c r="V1341" s="28">
        <f t="shared" ref="V1341:Y1343" si="1877">V1342</f>
        <v>0</v>
      </c>
      <c r="W1341" s="28">
        <f t="shared" si="1877"/>
        <v>0</v>
      </c>
      <c r="X1341" s="28">
        <f t="shared" si="1877"/>
        <v>0</v>
      </c>
      <c r="Y1341" s="80">
        <f t="shared" si="1877"/>
        <v>0</v>
      </c>
      <c r="Z1341" s="200"/>
      <c r="AA1341" s="200"/>
      <c r="AB1341" s="200"/>
      <c r="AC1341" s="200"/>
      <c r="AD1341" s="28">
        <f t="shared" ref="AD1341:AG1343" si="1878">AD1342</f>
        <v>0</v>
      </c>
      <c r="AE1341" s="28">
        <f t="shared" si="1878"/>
        <v>0</v>
      </c>
      <c r="AF1341" s="28">
        <f t="shared" si="1878"/>
        <v>0</v>
      </c>
      <c r="AG1341" s="80">
        <f t="shared" si="1878"/>
        <v>0</v>
      </c>
      <c r="AH1341" s="200"/>
      <c r="AI1341" s="200"/>
      <c r="AJ1341" s="200"/>
      <c r="AK1341" s="200"/>
      <c r="AL1341" s="28">
        <f t="shared" ref="AL1341:AO1343" si="1879">AL1342</f>
        <v>0</v>
      </c>
      <c r="AM1341" s="28">
        <f t="shared" si="1879"/>
        <v>0</v>
      </c>
      <c r="AN1341" s="28">
        <f t="shared" si="1879"/>
        <v>0</v>
      </c>
      <c r="AO1341" s="80">
        <f t="shared" si="1879"/>
        <v>0</v>
      </c>
      <c r="AP1341" s="200"/>
      <c r="AQ1341" s="200"/>
      <c r="AR1341" s="200"/>
      <c r="AS1341" s="200"/>
      <c r="AT1341" s="28">
        <f t="shared" ref="AT1341:AW1343" si="1880">AT1342</f>
        <v>0</v>
      </c>
      <c r="AU1341" s="28">
        <f t="shared" si="1880"/>
        <v>0</v>
      </c>
      <c r="AV1341" s="28">
        <f t="shared" si="1880"/>
        <v>0</v>
      </c>
      <c r="AW1341" s="80">
        <f t="shared" si="1880"/>
        <v>0</v>
      </c>
    </row>
    <row r="1342" spans="1:49" s="90" customFormat="1" ht="49.5">
      <c r="A1342" s="24" t="s">
        <v>394</v>
      </c>
      <c r="B1342" s="25" t="s">
        <v>9</v>
      </c>
      <c r="C1342" s="25" t="s">
        <v>51</v>
      </c>
      <c r="D1342" s="49" t="s">
        <v>416</v>
      </c>
      <c r="E1342" s="25"/>
      <c r="F1342" s="27">
        <f t="shared" si="1875"/>
        <v>0</v>
      </c>
      <c r="G1342" s="27">
        <f t="shared" si="1875"/>
        <v>0</v>
      </c>
      <c r="H1342" s="27">
        <f t="shared" si="1875"/>
        <v>0</v>
      </c>
      <c r="I1342" s="72">
        <f t="shared" si="1875"/>
        <v>0</v>
      </c>
      <c r="J1342" s="58"/>
      <c r="K1342" s="58"/>
      <c r="L1342" s="58"/>
      <c r="M1342" s="58"/>
      <c r="N1342" s="27">
        <f t="shared" si="1876"/>
        <v>0</v>
      </c>
      <c r="O1342" s="27">
        <f t="shared" si="1876"/>
        <v>0</v>
      </c>
      <c r="P1342" s="27">
        <f t="shared" si="1876"/>
        <v>0</v>
      </c>
      <c r="Q1342" s="72">
        <f t="shared" si="1876"/>
        <v>0</v>
      </c>
      <c r="R1342" s="200"/>
      <c r="S1342" s="200"/>
      <c r="T1342" s="200"/>
      <c r="U1342" s="200"/>
      <c r="V1342" s="27">
        <f t="shared" si="1877"/>
        <v>0</v>
      </c>
      <c r="W1342" s="27">
        <f t="shared" si="1877"/>
        <v>0</v>
      </c>
      <c r="X1342" s="27">
        <f t="shared" si="1877"/>
        <v>0</v>
      </c>
      <c r="Y1342" s="72">
        <f t="shared" si="1877"/>
        <v>0</v>
      </c>
      <c r="Z1342" s="200"/>
      <c r="AA1342" s="200"/>
      <c r="AB1342" s="200"/>
      <c r="AC1342" s="200"/>
      <c r="AD1342" s="27">
        <f t="shared" si="1878"/>
        <v>0</v>
      </c>
      <c r="AE1342" s="27">
        <f t="shared" si="1878"/>
        <v>0</v>
      </c>
      <c r="AF1342" s="27">
        <f t="shared" si="1878"/>
        <v>0</v>
      </c>
      <c r="AG1342" s="72">
        <f t="shared" si="1878"/>
        <v>0</v>
      </c>
      <c r="AH1342" s="200"/>
      <c r="AI1342" s="200"/>
      <c r="AJ1342" s="200"/>
      <c r="AK1342" s="200"/>
      <c r="AL1342" s="27">
        <f t="shared" si="1879"/>
        <v>0</v>
      </c>
      <c r="AM1342" s="27">
        <f t="shared" si="1879"/>
        <v>0</v>
      </c>
      <c r="AN1342" s="27">
        <f t="shared" si="1879"/>
        <v>0</v>
      </c>
      <c r="AO1342" s="72">
        <f t="shared" si="1879"/>
        <v>0</v>
      </c>
      <c r="AP1342" s="200"/>
      <c r="AQ1342" s="200"/>
      <c r="AR1342" s="200"/>
      <c r="AS1342" s="200"/>
      <c r="AT1342" s="27">
        <f t="shared" si="1880"/>
        <v>0</v>
      </c>
      <c r="AU1342" s="27">
        <f t="shared" si="1880"/>
        <v>0</v>
      </c>
      <c r="AV1342" s="27">
        <f t="shared" si="1880"/>
        <v>0</v>
      </c>
      <c r="AW1342" s="72">
        <f t="shared" si="1880"/>
        <v>0</v>
      </c>
    </row>
    <row r="1343" spans="1:49" s="90" customFormat="1" ht="16.5">
      <c r="A1343" s="24" t="s">
        <v>100</v>
      </c>
      <c r="B1343" s="25" t="s">
        <v>9</v>
      </c>
      <c r="C1343" s="25" t="s">
        <v>51</v>
      </c>
      <c r="D1343" s="49" t="s">
        <v>416</v>
      </c>
      <c r="E1343" s="25" t="s">
        <v>89</v>
      </c>
      <c r="F1343" s="27">
        <f t="shared" si="1875"/>
        <v>0</v>
      </c>
      <c r="G1343" s="27">
        <f t="shared" si="1875"/>
        <v>0</v>
      </c>
      <c r="H1343" s="27">
        <f t="shared" si="1875"/>
        <v>0</v>
      </c>
      <c r="I1343" s="72">
        <f t="shared" si="1875"/>
        <v>0</v>
      </c>
      <c r="J1343" s="58"/>
      <c r="K1343" s="58"/>
      <c r="L1343" s="58"/>
      <c r="M1343" s="58"/>
      <c r="N1343" s="27">
        <f t="shared" si="1876"/>
        <v>0</v>
      </c>
      <c r="O1343" s="27">
        <f t="shared" si="1876"/>
        <v>0</v>
      </c>
      <c r="P1343" s="27">
        <f t="shared" si="1876"/>
        <v>0</v>
      </c>
      <c r="Q1343" s="72">
        <f t="shared" si="1876"/>
        <v>0</v>
      </c>
      <c r="R1343" s="200"/>
      <c r="S1343" s="200"/>
      <c r="T1343" s="200"/>
      <c r="U1343" s="200"/>
      <c r="V1343" s="27">
        <f t="shared" si="1877"/>
        <v>0</v>
      </c>
      <c r="W1343" s="27">
        <f t="shared" si="1877"/>
        <v>0</v>
      </c>
      <c r="X1343" s="27">
        <f t="shared" si="1877"/>
        <v>0</v>
      </c>
      <c r="Y1343" s="72">
        <f t="shared" si="1877"/>
        <v>0</v>
      </c>
      <c r="Z1343" s="200"/>
      <c r="AA1343" s="200"/>
      <c r="AB1343" s="200"/>
      <c r="AC1343" s="200"/>
      <c r="AD1343" s="27">
        <f t="shared" si="1878"/>
        <v>0</v>
      </c>
      <c r="AE1343" s="27">
        <f t="shared" si="1878"/>
        <v>0</v>
      </c>
      <c r="AF1343" s="27">
        <f t="shared" si="1878"/>
        <v>0</v>
      </c>
      <c r="AG1343" s="72">
        <f t="shared" si="1878"/>
        <v>0</v>
      </c>
      <c r="AH1343" s="200"/>
      <c r="AI1343" s="200"/>
      <c r="AJ1343" s="200"/>
      <c r="AK1343" s="200"/>
      <c r="AL1343" s="27">
        <f t="shared" si="1879"/>
        <v>0</v>
      </c>
      <c r="AM1343" s="27">
        <f t="shared" si="1879"/>
        <v>0</v>
      </c>
      <c r="AN1343" s="27">
        <f t="shared" si="1879"/>
        <v>0</v>
      </c>
      <c r="AO1343" s="72">
        <f t="shared" si="1879"/>
        <v>0</v>
      </c>
      <c r="AP1343" s="200"/>
      <c r="AQ1343" s="200"/>
      <c r="AR1343" s="200"/>
      <c r="AS1343" s="200"/>
      <c r="AT1343" s="27">
        <f t="shared" si="1880"/>
        <v>0</v>
      </c>
      <c r="AU1343" s="27">
        <f t="shared" si="1880"/>
        <v>0</v>
      </c>
      <c r="AV1343" s="27">
        <f t="shared" si="1880"/>
        <v>0</v>
      </c>
      <c r="AW1343" s="72">
        <f t="shared" si="1880"/>
        <v>0</v>
      </c>
    </row>
    <row r="1344" spans="1:49" s="90" customFormat="1" ht="33">
      <c r="A1344" s="24" t="s">
        <v>311</v>
      </c>
      <c r="B1344" s="25" t="s">
        <v>9</v>
      </c>
      <c r="C1344" s="25" t="s">
        <v>51</v>
      </c>
      <c r="D1344" s="49" t="s">
        <v>416</v>
      </c>
      <c r="E1344" s="25" t="s">
        <v>180</v>
      </c>
      <c r="F1344" s="27"/>
      <c r="G1344" s="27"/>
      <c r="H1344" s="27"/>
      <c r="I1344" s="72"/>
      <c r="J1344" s="58"/>
      <c r="K1344" s="58"/>
      <c r="L1344" s="58"/>
      <c r="M1344" s="58"/>
      <c r="N1344" s="27"/>
      <c r="O1344" s="27"/>
      <c r="P1344" s="27"/>
      <c r="Q1344" s="72"/>
      <c r="R1344" s="200"/>
      <c r="S1344" s="200"/>
      <c r="T1344" s="200"/>
      <c r="U1344" s="200"/>
      <c r="V1344" s="27"/>
      <c r="W1344" s="27"/>
      <c r="X1344" s="27"/>
      <c r="Y1344" s="72"/>
      <c r="Z1344" s="200"/>
      <c r="AA1344" s="200"/>
      <c r="AB1344" s="200"/>
      <c r="AC1344" s="200"/>
      <c r="AD1344" s="27"/>
      <c r="AE1344" s="27"/>
      <c r="AF1344" s="27"/>
      <c r="AG1344" s="72"/>
      <c r="AH1344" s="200"/>
      <c r="AI1344" s="200"/>
      <c r="AJ1344" s="200"/>
      <c r="AK1344" s="200"/>
      <c r="AL1344" s="27"/>
      <c r="AM1344" s="27"/>
      <c r="AN1344" s="27"/>
      <c r="AO1344" s="72"/>
      <c r="AP1344" s="200"/>
      <c r="AQ1344" s="200"/>
      <c r="AR1344" s="200"/>
      <c r="AS1344" s="200"/>
      <c r="AT1344" s="27"/>
      <c r="AU1344" s="27"/>
      <c r="AV1344" s="27"/>
      <c r="AW1344" s="72"/>
    </row>
    <row r="1345" spans="1:49" s="12" customFormat="1" ht="49.5">
      <c r="A1345" s="24" t="s">
        <v>501</v>
      </c>
      <c r="B1345" s="25" t="s">
        <v>9</v>
      </c>
      <c r="C1345" s="25" t="s">
        <v>51</v>
      </c>
      <c r="D1345" s="49" t="s">
        <v>500</v>
      </c>
      <c r="E1345" s="25"/>
      <c r="F1345" s="27">
        <f t="shared" ref="F1345:I1346" si="1881">F1346</f>
        <v>0</v>
      </c>
      <c r="G1345" s="27">
        <f t="shared" si="1881"/>
        <v>0</v>
      </c>
      <c r="H1345" s="27">
        <f t="shared" si="1881"/>
        <v>0</v>
      </c>
      <c r="I1345" s="72">
        <f t="shared" si="1881"/>
        <v>0</v>
      </c>
      <c r="J1345" s="58"/>
      <c r="K1345" s="58"/>
      <c r="L1345" s="58"/>
      <c r="M1345" s="58"/>
      <c r="N1345" s="27">
        <f t="shared" ref="N1345:Q1346" si="1882">N1346</f>
        <v>0</v>
      </c>
      <c r="O1345" s="27">
        <f t="shared" si="1882"/>
        <v>0</v>
      </c>
      <c r="P1345" s="27">
        <f t="shared" si="1882"/>
        <v>0</v>
      </c>
      <c r="Q1345" s="72">
        <f t="shared" si="1882"/>
        <v>0</v>
      </c>
      <c r="R1345" s="200"/>
      <c r="S1345" s="200"/>
      <c r="T1345" s="200"/>
      <c r="U1345" s="200"/>
      <c r="V1345" s="27">
        <f t="shared" ref="V1345:Y1346" si="1883">V1346</f>
        <v>0</v>
      </c>
      <c r="W1345" s="27">
        <f t="shared" si="1883"/>
        <v>0</v>
      </c>
      <c r="X1345" s="27">
        <f t="shared" si="1883"/>
        <v>0</v>
      </c>
      <c r="Y1345" s="72">
        <f t="shared" si="1883"/>
        <v>0</v>
      </c>
      <c r="Z1345" s="200"/>
      <c r="AA1345" s="200"/>
      <c r="AB1345" s="200"/>
      <c r="AC1345" s="200"/>
      <c r="AD1345" s="27">
        <f t="shared" ref="AD1345:AG1346" si="1884">AD1346</f>
        <v>0</v>
      </c>
      <c r="AE1345" s="27">
        <f t="shared" si="1884"/>
        <v>0</v>
      </c>
      <c r="AF1345" s="27">
        <f t="shared" si="1884"/>
        <v>0</v>
      </c>
      <c r="AG1345" s="72">
        <f t="shared" si="1884"/>
        <v>0</v>
      </c>
      <c r="AH1345" s="200"/>
      <c r="AI1345" s="200"/>
      <c r="AJ1345" s="200"/>
      <c r="AK1345" s="200"/>
      <c r="AL1345" s="27">
        <f t="shared" ref="AL1345:AO1346" si="1885">AL1346</f>
        <v>0</v>
      </c>
      <c r="AM1345" s="27">
        <f t="shared" si="1885"/>
        <v>0</v>
      </c>
      <c r="AN1345" s="27">
        <f t="shared" si="1885"/>
        <v>0</v>
      </c>
      <c r="AO1345" s="72">
        <f t="shared" si="1885"/>
        <v>0</v>
      </c>
      <c r="AP1345" s="200"/>
      <c r="AQ1345" s="200"/>
      <c r="AR1345" s="200"/>
      <c r="AS1345" s="200"/>
      <c r="AT1345" s="27">
        <f t="shared" ref="AT1345:AW1346" si="1886">AT1346</f>
        <v>0</v>
      </c>
      <c r="AU1345" s="27">
        <f t="shared" si="1886"/>
        <v>0</v>
      </c>
      <c r="AV1345" s="27">
        <f t="shared" si="1886"/>
        <v>0</v>
      </c>
      <c r="AW1345" s="72">
        <f t="shared" si="1886"/>
        <v>0</v>
      </c>
    </row>
    <row r="1346" spans="1:49" s="12" customFormat="1" ht="16.5">
      <c r="A1346" s="24" t="s">
        <v>100</v>
      </c>
      <c r="B1346" s="25" t="s">
        <v>9</v>
      </c>
      <c r="C1346" s="25" t="s">
        <v>51</v>
      </c>
      <c r="D1346" s="49" t="s">
        <v>500</v>
      </c>
      <c r="E1346" s="25" t="s">
        <v>89</v>
      </c>
      <c r="F1346" s="27">
        <f t="shared" si="1881"/>
        <v>0</v>
      </c>
      <c r="G1346" s="27">
        <f t="shared" si="1881"/>
        <v>0</v>
      </c>
      <c r="H1346" s="27">
        <f t="shared" si="1881"/>
        <v>0</v>
      </c>
      <c r="I1346" s="72">
        <f t="shared" si="1881"/>
        <v>0</v>
      </c>
      <c r="J1346" s="58"/>
      <c r="K1346" s="58"/>
      <c r="L1346" s="58"/>
      <c r="M1346" s="58"/>
      <c r="N1346" s="27">
        <f t="shared" si="1882"/>
        <v>0</v>
      </c>
      <c r="O1346" s="27">
        <f t="shared" si="1882"/>
        <v>0</v>
      </c>
      <c r="P1346" s="27">
        <f t="shared" si="1882"/>
        <v>0</v>
      </c>
      <c r="Q1346" s="72">
        <f t="shared" si="1882"/>
        <v>0</v>
      </c>
      <c r="R1346" s="200"/>
      <c r="S1346" s="200"/>
      <c r="T1346" s="200"/>
      <c r="U1346" s="200"/>
      <c r="V1346" s="27">
        <f t="shared" si="1883"/>
        <v>0</v>
      </c>
      <c r="W1346" s="27">
        <f t="shared" si="1883"/>
        <v>0</v>
      </c>
      <c r="X1346" s="27">
        <f t="shared" si="1883"/>
        <v>0</v>
      </c>
      <c r="Y1346" s="72">
        <f t="shared" si="1883"/>
        <v>0</v>
      </c>
      <c r="Z1346" s="200"/>
      <c r="AA1346" s="200"/>
      <c r="AB1346" s="200"/>
      <c r="AC1346" s="200"/>
      <c r="AD1346" s="27">
        <f t="shared" si="1884"/>
        <v>0</v>
      </c>
      <c r="AE1346" s="27">
        <f t="shared" si="1884"/>
        <v>0</v>
      </c>
      <c r="AF1346" s="27">
        <f t="shared" si="1884"/>
        <v>0</v>
      </c>
      <c r="AG1346" s="72">
        <f t="shared" si="1884"/>
        <v>0</v>
      </c>
      <c r="AH1346" s="200"/>
      <c r="AI1346" s="200"/>
      <c r="AJ1346" s="200"/>
      <c r="AK1346" s="200"/>
      <c r="AL1346" s="27">
        <f t="shared" si="1885"/>
        <v>0</v>
      </c>
      <c r="AM1346" s="27">
        <f t="shared" si="1885"/>
        <v>0</v>
      </c>
      <c r="AN1346" s="27">
        <f t="shared" si="1885"/>
        <v>0</v>
      </c>
      <c r="AO1346" s="72">
        <f t="shared" si="1885"/>
        <v>0</v>
      </c>
      <c r="AP1346" s="200"/>
      <c r="AQ1346" s="200"/>
      <c r="AR1346" s="200"/>
      <c r="AS1346" s="200"/>
      <c r="AT1346" s="27">
        <f t="shared" si="1886"/>
        <v>0</v>
      </c>
      <c r="AU1346" s="27">
        <f t="shared" si="1886"/>
        <v>0</v>
      </c>
      <c r="AV1346" s="27">
        <f t="shared" si="1886"/>
        <v>0</v>
      </c>
      <c r="AW1346" s="72">
        <f t="shared" si="1886"/>
        <v>0</v>
      </c>
    </row>
    <row r="1347" spans="1:49" s="12" customFormat="1" ht="33">
      <c r="A1347" s="24" t="s">
        <v>311</v>
      </c>
      <c r="B1347" s="25" t="s">
        <v>9</v>
      </c>
      <c r="C1347" s="25" t="s">
        <v>51</v>
      </c>
      <c r="D1347" s="49" t="s">
        <v>500</v>
      </c>
      <c r="E1347" s="25" t="s">
        <v>180</v>
      </c>
      <c r="F1347" s="27"/>
      <c r="G1347" s="27"/>
      <c r="H1347" s="27"/>
      <c r="I1347" s="72"/>
      <c r="J1347" s="58"/>
      <c r="K1347" s="58"/>
      <c r="L1347" s="58"/>
      <c r="M1347" s="58"/>
      <c r="N1347" s="27"/>
      <c r="O1347" s="27"/>
      <c r="P1347" s="27"/>
      <c r="Q1347" s="72"/>
      <c r="R1347" s="200"/>
      <c r="S1347" s="200"/>
      <c r="T1347" s="200"/>
      <c r="U1347" s="200"/>
      <c r="V1347" s="27"/>
      <c r="W1347" s="27"/>
      <c r="X1347" s="27"/>
      <c r="Y1347" s="72"/>
      <c r="Z1347" s="200"/>
      <c r="AA1347" s="200"/>
      <c r="AB1347" s="200"/>
      <c r="AC1347" s="200"/>
      <c r="AD1347" s="27"/>
      <c r="AE1347" s="27"/>
      <c r="AF1347" s="27"/>
      <c r="AG1347" s="72"/>
      <c r="AH1347" s="200"/>
      <c r="AI1347" s="200"/>
      <c r="AJ1347" s="200"/>
      <c r="AK1347" s="200"/>
      <c r="AL1347" s="27"/>
      <c r="AM1347" s="27"/>
      <c r="AN1347" s="27"/>
      <c r="AO1347" s="72"/>
      <c r="AP1347" s="200"/>
      <c r="AQ1347" s="200"/>
      <c r="AR1347" s="200"/>
      <c r="AS1347" s="200"/>
      <c r="AT1347" s="27"/>
      <c r="AU1347" s="27"/>
      <c r="AV1347" s="27"/>
      <c r="AW1347" s="72"/>
    </row>
    <row r="1348" spans="1:49" ht="16.5">
      <c r="A1348" s="24"/>
      <c r="B1348" s="43"/>
      <c r="C1348" s="43"/>
      <c r="D1348" s="43"/>
      <c r="E1348" s="43"/>
      <c r="F1348" s="27"/>
      <c r="G1348" s="27"/>
      <c r="H1348" s="27"/>
      <c r="I1348" s="27"/>
      <c r="J1348" s="27"/>
      <c r="K1348" s="27"/>
      <c r="L1348" s="27"/>
      <c r="M1348" s="27"/>
      <c r="N1348" s="27"/>
      <c r="O1348" s="27"/>
      <c r="P1348" s="27"/>
      <c r="Q1348" s="27"/>
      <c r="R1348" s="181"/>
      <c r="S1348" s="181"/>
      <c r="T1348" s="181"/>
      <c r="U1348" s="181"/>
      <c r="V1348" s="27"/>
      <c r="W1348" s="27"/>
      <c r="X1348" s="27"/>
      <c r="Y1348" s="27"/>
      <c r="Z1348" s="181"/>
      <c r="AA1348" s="181"/>
      <c r="AB1348" s="181"/>
      <c r="AC1348" s="181"/>
      <c r="AD1348" s="27"/>
      <c r="AE1348" s="27"/>
      <c r="AF1348" s="27"/>
      <c r="AG1348" s="27"/>
      <c r="AH1348" s="181"/>
      <c r="AI1348" s="181"/>
      <c r="AJ1348" s="181"/>
      <c r="AK1348" s="181"/>
      <c r="AL1348" s="27"/>
      <c r="AM1348" s="27"/>
      <c r="AN1348" s="27"/>
      <c r="AO1348" s="27"/>
      <c r="AP1348" s="181"/>
      <c r="AQ1348" s="181"/>
      <c r="AR1348" s="181"/>
      <c r="AS1348" s="181"/>
      <c r="AT1348" s="27"/>
      <c r="AU1348" s="27"/>
      <c r="AV1348" s="27"/>
      <c r="AW1348" s="27"/>
    </row>
    <row r="1349" spans="1:49" ht="18.75">
      <c r="A1349" s="30" t="s">
        <v>575</v>
      </c>
      <c r="B1349" s="22" t="s">
        <v>9</v>
      </c>
      <c r="C1349" s="22" t="s">
        <v>53</v>
      </c>
      <c r="D1349" s="31"/>
      <c r="E1349" s="22"/>
      <c r="F1349" s="32">
        <f t="shared" ref="F1349:AW1349" si="1887">F1350+F1358+F1362</f>
        <v>623493</v>
      </c>
      <c r="G1349" s="32">
        <f t="shared" si="1887"/>
        <v>491701</v>
      </c>
      <c r="H1349" s="32">
        <f t="shared" si="1887"/>
        <v>214093</v>
      </c>
      <c r="I1349" s="32">
        <f t="shared" si="1887"/>
        <v>82301</v>
      </c>
      <c r="J1349" s="32">
        <f t="shared" si="1887"/>
        <v>0</v>
      </c>
      <c r="K1349" s="32">
        <f t="shared" si="1887"/>
        <v>-184419</v>
      </c>
      <c r="L1349" s="32">
        <f t="shared" si="1887"/>
        <v>0</v>
      </c>
      <c r="M1349" s="32">
        <f t="shared" si="1887"/>
        <v>223997</v>
      </c>
      <c r="N1349" s="32">
        <f t="shared" si="1887"/>
        <v>439074</v>
      </c>
      <c r="O1349" s="32">
        <f t="shared" si="1887"/>
        <v>307282</v>
      </c>
      <c r="P1349" s="32">
        <f t="shared" si="1887"/>
        <v>438090</v>
      </c>
      <c r="Q1349" s="32">
        <f t="shared" si="1887"/>
        <v>306298</v>
      </c>
      <c r="R1349" s="184">
        <f t="shared" si="1887"/>
        <v>0</v>
      </c>
      <c r="S1349" s="184">
        <f t="shared" si="1887"/>
        <v>24218</v>
      </c>
      <c r="T1349" s="184">
        <f t="shared" si="1887"/>
        <v>0</v>
      </c>
      <c r="U1349" s="184">
        <f t="shared" si="1887"/>
        <v>24218</v>
      </c>
      <c r="V1349" s="32">
        <f t="shared" si="1887"/>
        <v>463292</v>
      </c>
      <c r="W1349" s="32">
        <f t="shared" si="1887"/>
        <v>331500</v>
      </c>
      <c r="X1349" s="32">
        <f t="shared" si="1887"/>
        <v>462308</v>
      </c>
      <c r="Y1349" s="32">
        <f t="shared" si="1887"/>
        <v>330516</v>
      </c>
      <c r="Z1349" s="184">
        <f t="shared" si="1887"/>
        <v>0</v>
      </c>
      <c r="AA1349" s="184">
        <f t="shared" si="1887"/>
        <v>0</v>
      </c>
      <c r="AB1349" s="184">
        <f t="shared" si="1887"/>
        <v>0</v>
      </c>
      <c r="AC1349" s="184">
        <f t="shared" si="1887"/>
        <v>0</v>
      </c>
      <c r="AD1349" s="32">
        <f t="shared" si="1887"/>
        <v>463292</v>
      </c>
      <c r="AE1349" s="32">
        <f t="shared" si="1887"/>
        <v>331500</v>
      </c>
      <c r="AF1349" s="32">
        <f t="shared" si="1887"/>
        <v>462308</v>
      </c>
      <c r="AG1349" s="32">
        <f t="shared" si="1887"/>
        <v>330516</v>
      </c>
      <c r="AH1349" s="184">
        <f t="shared" si="1887"/>
        <v>0</v>
      </c>
      <c r="AI1349" s="184">
        <f t="shared" si="1887"/>
        <v>0</v>
      </c>
      <c r="AJ1349" s="184">
        <f t="shared" si="1887"/>
        <v>0</v>
      </c>
      <c r="AK1349" s="184">
        <f t="shared" si="1887"/>
        <v>0</v>
      </c>
      <c r="AL1349" s="32">
        <f t="shared" si="1887"/>
        <v>463292</v>
      </c>
      <c r="AM1349" s="32">
        <f t="shared" si="1887"/>
        <v>331500</v>
      </c>
      <c r="AN1349" s="32">
        <f t="shared" si="1887"/>
        <v>462308</v>
      </c>
      <c r="AO1349" s="32">
        <f t="shared" si="1887"/>
        <v>330516</v>
      </c>
      <c r="AP1349" s="184">
        <f t="shared" si="1887"/>
        <v>0</v>
      </c>
      <c r="AQ1349" s="184">
        <f t="shared" si="1887"/>
        <v>0</v>
      </c>
      <c r="AR1349" s="184">
        <f t="shared" si="1887"/>
        <v>0</v>
      </c>
      <c r="AS1349" s="184">
        <f t="shared" si="1887"/>
        <v>0</v>
      </c>
      <c r="AT1349" s="32">
        <f t="shared" si="1887"/>
        <v>463292</v>
      </c>
      <c r="AU1349" s="32">
        <f t="shared" si="1887"/>
        <v>331500</v>
      </c>
      <c r="AV1349" s="32">
        <f t="shared" si="1887"/>
        <v>462308</v>
      </c>
      <c r="AW1349" s="32">
        <f t="shared" si="1887"/>
        <v>330516</v>
      </c>
    </row>
    <row r="1350" spans="1:49" ht="51">
      <c r="A1350" s="91" t="s">
        <v>782</v>
      </c>
      <c r="B1350" s="25" t="s">
        <v>9</v>
      </c>
      <c r="C1350" s="25" t="s">
        <v>53</v>
      </c>
      <c r="D1350" s="25" t="s">
        <v>275</v>
      </c>
      <c r="E1350" s="41"/>
      <c r="F1350" s="27">
        <f>F1351</f>
        <v>0</v>
      </c>
      <c r="G1350" s="27">
        <f t="shared" ref="G1350:AW1350" si="1888">G1351</f>
        <v>0</v>
      </c>
      <c r="H1350" s="27">
        <f t="shared" si="1888"/>
        <v>0</v>
      </c>
      <c r="I1350" s="27">
        <f t="shared" si="1888"/>
        <v>0</v>
      </c>
      <c r="J1350" s="27">
        <f t="shared" si="1888"/>
        <v>0</v>
      </c>
      <c r="K1350" s="27">
        <f t="shared" si="1888"/>
        <v>0</v>
      </c>
      <c r="L1350" s="27">
        <f t="shared" si="1888"/>
        <v>0</v>
      </c>
      <c r="M1350" s="27">
        <f t="shared" si="1888"/>
        <v>0</v>
      </c>
      <c r="N1350" s="27">
        <f t="shared" si="1888"/>
        <v>0</v>
      </c>
      <c r="O1350" s="27">
        <f t="shared" si="1888"/>
        <v>0</v>
      </c>
      <c r="P1350" s="27">
        <f t="shared" si="1888"/>
        <v>0</v>
      </c>
      <c r="Q1350" s="27">
        <f t="shared" si="1888"/>
        <v>0</v>
      </c>
      <c r="R1350" s="181">
        <f t="shared" si="1888"/>
        <v>0</v>
      </c>
      <c r="S1350" s="181">
        <f t="shared" si="1888"/>
        <v>24218</v>
      </c>
      <c r="T1350" s="181">
        <f t="shared" si="1888"/>
        <v>0</v>
      </c>
      <c r="U1350" s="181">
        <f t="shared" si="1888"/>
        <v>24218</v>
      </c>
      <c r="V1350" s="27">
        <f t="shared" si="1888"/>
        <v>24218</v>
      </c>
      <c r="W1350" s="27">
        <f t="shared" si="1888"/>
        <v>24218</v>
      </c>
      <c r="X1350" s="27">
        <f t="shared" si="1888"/>
        <v>24218</v>
      </c>
      <c r="Y1350" s="27">
        <f t="shared" si="1888"/>
        <v>24218</v>
      </c>
      <c r="Z1350" s="181">
        <f t="shared" si="1888"/>
        <v>0</v>
      </c>
      <c r="AA1350" s="181">
        <f t="shared" si="1888"/>
        <v>0</v>
      </c>
      <c r="AB1350" s="181">
        <f t="shared" si="1888"/>
        <v>0</v>
      </c>
      <c r="AC1350" s="181">
        <f t="shared" si="1888"/>
        <v>0</v>
      </c>
      <c r="AD1350" s="27">
        <f t="shared" si="1888"/>
        <v>24218</v>
      </c>
      <c r="AE1350" s="27">
        <f t="shared" si="1888"/>
        <v>24218</v>
      </c>
      <c r="AF1350" s="27">
        <f t="shared" si="1888"/>
        <v>24218</v>
      </c>
      <c r="AG1350" s="27">
        <f t="shared" si="1888"/>
        <v>24218</v>
      </c>
      <c r="AH1350" s="181">
        <f t="shared" si="1888"/>
        <v>0</v>
      </c>
      <c r="AI1350" s="181">
        <f t="shared" si="1888"/>
        <v>0</v>
      </c>
      <c r="AJ1350" s="181">
        <f t="shared" si="1888"/>
        <v>0</v>
      </c>
      <c r="AK1350" s="181">
        <f t="shared" si="1888"/>
        <v>0</v>
      </c>
      <c r="AL1350" s="27">
        <f t="shared" si="1888"/>
        <v>24218</v>
      </c>
      <c r="AM1350" s="27">
        <f t="shared" si="1888"/>
        <v>24218</v>
      </c>
      <c r="AN1350" s="27">
        <f t="shared" si="1888"/>
        <v>24218</v>
      </c>
      <c r="AO1350" s="27">
        <f t="shared" si="1888"/>
        <v>24218</v>
      </c>
      <c r="AP1350" s="181">
        <f t="shared" si="1888"/>
        <v>0</v>
      </c>
      <c r="AQ1350" s="181">
        <f t="shared" si="1888"/>
        <v>0</v>
      </c>
      <c r="AR1350" s="181">
        <f t="shared" si="1888"/>
        <v>0</v>
      </c>
      <c r="AS1350" s="181">
        <f t="shared" si="1888"/>
        <v>0</v>
      </c>
      <c r="AT1350" s="27">
        <f t="shared" si="1888"/>
        <v>24218</v>
      </c>
      <c r="AU1350" s="27">
        <f t="shared" si="1888"/>
        <v>24218</v>
      </c>
      <c r="AV1350" s="27">
        <f t="shared" si="1888"/>
        <v>24218</v>
      </c>
      <c r="AW1350" s="27">
        <f t="shared" si="1888"/>
        <v>24218</v>
      </c>
    </row>
    <row r="1351" spans="1:49" ht="16.5">
      <c r="A1351" s="24" t="s">
        <v>767</v>
      </c>
      <c r="B1351" s="25" t="s">
        <v>9</v>
      </c>
      <c r="C1351" s="25" t="s">
        <v>53</v>
      </c>
      <c r="D1351" s="25" t="s">
        <v>785</v>
      </c>
      <c r="E1351" s="41"/>
      <c r="F1351" s="27">
        <f t="shared" ref="F1351:M1351" si="1889">F1352+F1355</f>
        <v>0</v>
      </c>
      <c r="G1351" s="27">
        <f t="shared" si="1889"/>
        <v>0</v>
      </c>
      <c r="H1351" s="27">
        <f t="shared" si="1889"/>
        <v>0</v>
      </c>
      <c r="I1351" s="27">
        <f t="shared" si="1889"/>
        <v>0</v>
      </c>
      <c r="J1351" s="27">
        <f t="shared" si="1889"/>
        <v>0</v>
      </c>
      <c r="K1351" s="27">
        <f t="shared" si="1889"/>
        <v>0</v>
      </c>
      <c r="L1351" s="27">
        <f t="shared" si="1889"/>
        <v>0</v>
      </c>
      <c r="M1351" s="27">
        <f t="shared" si="1889"/>
        <v>0</v>
      </c>
      <c r="N1351" s="27">
        <f>N1352+N1355</f>
        <v>0</v>
      </c>
      <c r="O1351" s="27">
        <f t="shared" ref="O1351:AW1351" si="1890">O1352+O1355</f>
        <v>0</v>
      </c>
      <c r="P1351" s="27">
        <f t="shared" si="1890"/>
        <v>0</v>
      </c>
      <c r="Q1351" s="27">
        <f t="shared" si="1890"/>
        <v>0</v>
      </c>
      <c r="R1351" s="181">
        <f t="shared" si="1890"/>
        <v>0</v>
      </c>
      <c r="S1351" s="181">
        <f t="shared" si="1890"/>
        <v>24218</v>
      </c>
      <c r="T1351" s="181">
        <f t="shared" si="1890"/>
        <v>0</v>
      </c>
      <c r="U1351" s="181">
        <f t="shared" si="1890"/>
        <v>24218</v>
      </c>
      <c r="V1351" s="27">
        <f t="shared" si="1890"/>
        <v>24218</v>
      </c>
      <c r="W1351" s="27">
        <f t="shared" si="1890"/>
        <v>24218</v>
      </c>
      <c r="X1351" s="27">
        <f t="shared" si="1890"/>
        <v>24218</v>
      </c>
      <c r="Y1351" s="27">
        <f t="shared" si="1890"/>
        <v>24218</v>
      </c>
      <c r="Z1351" s="181">
        <f t="shared" si="1890"/>
        <v>0</v>
      </c>
      <c r="AA1351" s="181">
        <f t="shared" si="1890"/>
        <v>0</v>
      </c>
      <c r="AB1351" s="181">
        <f t="shared" si="1890"/>
        <v>0</v>
      </c>
      <c r="AC1351" s="181">
        <f t="shared" si="1890"/>
        <v>0</v>
      </c>
      <c r="AD1351" s="27">
        <f t="shared" si="1890"/>
        <v>24218</v>
      </c>
      <c r="AE1351" s="27">
        <f t="shared" si="1890"/>
        <v>24218</v>
      </c>
      <c r="AF1351" s="27">
        <f t="shared" si="1890"/>
        <v>24218</v>
      </c>
      <c r="AG1351" s="27">
        <f t="shared" si="1890"/>
        <v>24218</v>
      </c>
      <c r="AH1351" s="181">
        <f t="shared" si="1890"/>
        <v>0</v>
      </c>
      <c r="AI1351" s="181">
        <f t="shared" si="1890"/>
        <v>0</v>
      </c>
      <c r="AJ1351" s="181">
        <f t="shared" si="1890"/>
        <v>0</v>
      </c>
      <c r="AK1351" s="181">
        <f t="shared" si="1890"/>
        <v>0</v>
      </c>
      <c r="AL1351" s="27">
        <f t="shared" si="1890"/>
        <v>24218</v>
      </c>
      <c r="AM1351" s="27">
        <f t="shared" si="1890"/>
        <v>24218</v>
      </c>
      <c r="AN1351" s="27">
        <f t="shared" si="1890"/>
        <v>24218</v>
      </c>
      <c r="AO1351" s="27">
        <f t="shared" si="1890"/>
        <v>24218</v>
      </c>
      <c r="AP1351" s="181">
        <f t="shared" si="1890"/>
        <v>0</v>
      </c>
      <c r="AQ1351" s="181">
        <f t="shared" si="1890"/>
        <v>0</v>
      </c>
      <c r="AR1351" s="181">
        <f t="shared" si="1890"/>
        <v>0</v>
      </c>
      <c r="AS1351" s="181">
        <f t="shared" si="1890"/>
        <v>0</v>
      </c>
      <c r="AT1351" s="27">
        <f t="shared" si="1890"/>
        <v>24218</v>
      </c>
      <c r="AU1351" s="27">
        <f t="shared" si="1890"/>
        <v>24218</v>
      </c>
      <c r="AV1351" s="27">
        <f t="shared" si="1890"/>
        <v>24218</v>
      </c>
      <c r="AW1351" s="27">
        <f t="shared" si="1890"/>
        <v>24218</v>
      </c>
    </row>
    <row r="1352" spans="1:49" ht="33">
      <c r="A1352" s="24" t="s">
        <v>783</v>
      </c>
      <c r="B1352" s="25" t="s">
        <v>9</v>
      </c>
      <c r="C1352" s="25" t="s">
        <v>53</v>
      </c>
      <c r="D1352" s="25" t="s">
        <v>786</v>
      </c>
      <c r="E1352" s="41"/>
      <c r="F1352" s="27">
        <f>F1353</f>
        <v>0</v>
      </c>
      <c r="G1352" s="27">
        <f t="shared" ref="G1352:V1353" si="1891">G1353</f>
        <v>0</v>
      </c>
      <c r="H1352" s="27">
        <f t="shared" si="1891"/>
        <v>0</v>
      </c>
      <c r="I1352" s="27">
        <f t="shared" si="1891"/>
        <v>0</v>
      </c>
      <c r="J1352" s="27">
        <f t="shared" si="1891"/>
        <v>0</v>
      </c>
      <c r="K1352" s="27">
        <f t="shared" si="1891"/>
        <v>0</v>
      </c>
      <c r="L1352" s="27">
        <f t="shared" si="1891"/>
        <v>0</v>
      </c>
      <c r="M1352" s="27">
        <f t="shared" si="1891"/>
        <v>0</v>
      </c>
      <c r="N1352" s="27">
        <f t="shared" si="1891"/>
        <v>0</v>
      </c>
      <c r="O1352" s="27">
        <f t="shared" si="1891"/>
        <v>0</v>
      </c>
      <c r="P1352" s="27">
        <f t="shared" si="1891"/>
        <v>0</v>
      </c>
      <c r="Q1352" s="27">
        <f t="shared" si="1891"/>
        <v>0</v>
      </c>
      <c r="R1352" s="181">
        <f t="shared" si="1891"/>
        <v>0</v>
      </c>
      <c r="S1352" s="181">
        <f t="shared" si="1891"/>
        <v>23742</v>
      </c>
      <c r="T1352" s="181">
        <f t="shared" si="1891"/>
        <v>0</v>
      </c>
      <c r="U1352" s="181">
        <f t="shared" si="1891"/>
        <v>23742</v>
      </c>
      <c r="V1352" s="27">
        <f t="shared" si="1891"/>
        <v>23742</v>
      </c>
      <c r="W1352" s="27">
        <f t="shared" ref="W1352:AM1353" si="1892">W1353</f>
        <v>23742</v>
      </c>
      <c r="X1352" s="27">
        <f t="shared" si="1892"/>
        <v>23742</v>
      </c>
      <c r="Y1352" s="27">
        <f t="shared" si="1892"/>
        <v>23742</v>
      </c>
      <c r="Z1352" s="181">
        <f t="shared" si="1892"/>
        <v>0</v>
      </c>
      <c r="AA1352" s="181">
        <f t="shared" si="1892"/>
        <v>0</v>
      </c>
      <c r="AB1352" s="181">
        <f t="shared" si="1892"/>
        <v>0</v>
      </c>
      <c r="AC1352" s="181">
        <f t="shared" si="1892"/>
        <v>0</v>
      </c>
      <c r="AD1352" s="27">
        <f t="shared" si="1892"/>
        <v>23742</v>
      </c>
      <c r="AE1352" s="27">
        <f t="shared" si="1892"/>
        <v>23742</v>
      </c>
      <c r="AF1352" s="27">
        <f t="shared" si="1892"/>
        <v>23742</v>
      </c>
      <c r="AG1352" s="27">
        <f t="shared" si="1892"/>
        <v>23742</v>
      </c>
      <c r="AH1352" s="181">
        <f t="shared" si="1892"/>
        <v>0</v>
      </c>
      <c r="AI1352" s="181">
        <f t="shared" si="1892"/>
        <v>0</v>
      </c>
      <c r="AJ1352" s="181">
        <f t="shared" si="1892"/>
        <v>0</v>
      </c>
      <c r="AK1352" s="181">
        <f t="shared" si="1892"/>
        <v>0</v>
      </c>
      <c r="AL1352" s="27">
        <f t="shared" si="1892"/>
        <v>23742</v>
      </c>
      <c r="AM1352" s="27">
        <f t="shared" si="1892"/>
        <v>23742</v>
      </c>
      <c r="AN1352" s="27">
        <f t="shared" ref="AN1352:AW1353" si="1893">AN1353</f>
        <v>23742</v>
      </c>
      <c r="AO1352" s="27">
        <f t="shared" si="1893"/>
        <v>23742</v>
      </c>
      <c r="AP1352" s="181">
        <f t="shared" si="1893"/>
        <v>0</v>
      </c>
      <c r="AQ1352" s="181">
        <f t="shared" si="1893"/>
        <v>0</v>
      </c>
      <c r="AR1352" s="181">
        <f t="shared" si="1893"/>
        <v>0</v>
      </c>
      <c r="AS1352" s="181">
        <f t="shared" si="1893"/>
        <v>0</v>
      </c>
      <c r="AT1352" s="27">
        <f t="shared" si="1893"/>
        <v>23742</v>
      </c>
      <c r="AU1352" s="27">
        <f t="shared" si="1893"/>
        <v>23742</v>
      </c>
      <c r="AV1352" s="27">
        <f t="shared" si="1893"/>
        <v>23742</v>
      </c>
      <c r="AW1352" s="27">
        <f t="shared" si="1893"/>
        <v>23742</v>
      </c>
    </row>
    <row r="1353" spans="1:49" ht="24" customHeight="1">
      <c r="A1353" s="91" t="s">
        <v>100</v>
      </c>
      <c r="B1353" s="25" t="s">
        <v>9</v>
      </c>
      <c r="C1353" s="25" t="s">
        <v>53</v>
      </c>
      <c r="D1353" s="25" t="s">
        <v>786</v>
      </c>
      <c r="E1353" s="41">
        <v>300</v>
      </c>
      <c r="F1353" s="27">
        <f>F1354</f>
        <v>0</v>
      </c>
      <c r="G1353" s="27">
        <f t="shared" si="1891"/>
        <v>0</v>
      </c>
      <c r="H1353" s="27">
        <f t="shared" si="1891"/>
        <v>0</v>
      </c>
      <c r="I1353" s="27">
        <f t="shared" si="1891"/>
        <v>0</v>
      </c>
      <c r="J1353" s="27">
        <f t="shared" si="1891"/>
        <v>0</v>
      </c>
      <c r="K1353" s="27">
        <f t="shared" si="1891"/>
        <v>0</v>
      </c>
      <c r="L1353" s="27">
        <f t="shared" si="1891"/>
        <v>0</v>
      </c>
      <c r="M1353" s="27">
        <f t="shared" si="1891"/>
        <v>0</v>
      </c>
      <c r="N1353" s="27">
        <f t="shared" si="1891"/>
        <v>0</v>
      </c>
      <c r="O1353" s="27">
        <f t="shared" si="1891"/>
        <v>0</v>
      </c>
      <c r="P1353" s="27">
        <f t="shared" si="1891"/>
        <v>0</v>
      </c>
      <c r="Q1353" s="27">
        <f t="shared" si="1891"/>
        <v>0</v>
      </c>
      <c r="R1353" s="181">
        <f t="shared" si="1891"/>
        <v>0</v>
      </c>
      <c r="S1353" s="181">
        <f t="shared" si="1891"/>
        <v>23742</v>
      </c>
      <c r="T1353" s="181">
        <f t="shared" si="1891"/>
        <v>0</v>
      </c>
      <c r="U1353" s="181">
        <f t="shared" si="1891"/>
        <v>23742</v>
      </c>
      <c r="V1353" s="27">
        <f>N1353+R1353+S1353</f>
        <v>23742</v>
      </c>
      <c r="W1353" s="27">
        <f>O1353+S1353</f>
        <v>23742</v>
      </c>
      <c r="X1353" s="27">
        <f>P1353+T1353+U1353</f>
        <v>23742</v>
      </c>
      <c r="Y1353" s="72">
        <f>Q1353+U1353</f>
        <v>23742</v>
      </c>
      <c r="Z1353" s="181">
        <f t="shared" si="1892"/>
        <v>0</v>
      </c>
      <c r="AA1353" s="181">
        <f t="shared" si="1892"/>
        <v>0</v>
      </c>
      <c r="AB1353" s="181">
        <f t="shared" si="1892"/>
        <v>0</v>
      </c>
      <c r="AC1353" s="181">
        <f t="shared" si="1892"/>
        <v>0</v>
      </c>
      <c r="AD1353" s="27">
        <f>V1353+Z1353+AA1353</f>
        <v>23742</v>
      </c>
      <c r="AE1353" s="27">
        <f>W1353+AA1353</f>
        <v>23742</v>
      </c>
      <c r="AF1353" s="27">
        <f>X1353+AB1353+AC1353</f>
        <v>23742</v>
      </c>
      <c r="AG1353" s="72">
        <f>Y1353+AC1353</f>
        <v>23742</v>
      </c>
      <c r="AH1353" s="181">
        <f t="shared" si="1892"/>
        <v>0</v>
      </c>
      <c r="AI1353" s="181">
        <f t="shared" si="1892"/>
        <v>0</v>
      </c>
      <c r="AJ1353" s="181">
        <f t="shared" si="1892"/>
        <v>0</v>
      </c>
      <c r="AK1353" s="181">
        <f t="shared" si="1892"/>
        <v>0</v>
      </c>
      <c r="AL1353" s="27">
        <f t="shared" si="1892"/>
        <v>23742</v>
      </c>
      <c r="AM1353" s="27">
        <f t="shared" si="1892"/>
        <v>23742</v>
      </c>
      <c r="AN1353" s="27">
        <f t="shared" si="1893"/>
        <v>23742</v>
      </c>
      <c r="AO1353" s="27">
        <f t="shared" si="1893"/>
        <v>23742</v>
      </c>
      <c r="AP1353" s="181">
        <f t="shared" si="1893"/>
        <v>0</v>
      </c>
      <c r="AQ1353" s="181">
        <f t="shared" si="1893"/>
        <v>0</v>
      </c>
      <c r="AR1353" s="181">
        <f t="shared" si="1893"/>
        <v>0</v>
      </c>
      <c r="AS1353" s="181">
        <f t="shared" si="1893"/>
        <v>0</v>
      </c>
      <c r="AT1353" s="27">
        <f t="shared" si="1893"/>
        <v>23742</v>
      </c>
      <c r="AU1353" s="27">
        <f t="shared" si="1893"/>
        <v>23742</v>
      </c>
      <c r="AV1353" s="27">
        <f t="shared" si="1893"/>
        <v>23742</v>
      </c>
      <c r="AW1353" s="27">
        <f t="shared" si="1893"/>
        <v>23742</v>
      </c>
    </row>
    <row r="1354" spans="1:49" ht="33">
      <c r="A1354" s="24" t="s">
        <v>311</v>
      </c>
      <c r="B1354" s="25" t="s">
        <v>9</v>
      </c>
      <c r="C1354" s="25" t="s">
        <v>53</v>
      </c>
      <c r="D1354" s="25" t="s">
        <v>786</v>
      </c>
      <c r="E1354" s="41">
        <v>320</v>
      </c>
      <c r="F1354" s="27"/>
      <c r="G1354" s="27"/>
      <c r="H1354" s="27"/>
      <c r="I1354" s="27"/>
      <c r="J1354" s="27"/>
      <c r="K1354" s="27"/>
      <c r="L1354" s="27"/>
      <c r="M1354" s="27"/>
      <c r="N1354" s="27"/>
      <c r="O1354" s="27"/>
      <c r="P1354" s="27"/>
      <c r="Q1354" s="27"/>
      <c r="R1354" s="181"/>
      <c r="S1354" s="181">
        <v>23742</v>
      </c>
      <c r="T1354" s="181"/>
      <c r="U1354" s="181">
        <v>23742</v>
      </c>
      <c r="V1354" s="27">
        <f>N1354+R1354+S1354</f>
        <v>23742</v>
      </c>
      <c r="W1354" s="27">
        <f>O1354+S1354</f>
        <v>23742</v>
      </c>
      <c r="X1354" s="27">
        <f>P1354+T1354+U1354</f>
        <v>23742</v>
      </c>
      <c r="Y1354" s="72">
        <f>Q1354+U1354</f>
        <v>23742</v>
      </c>
      <c r="Z1354" s="181"/>
      <c r="AA1354" s="181"/>
      <c r="AB1354" s="181"/>
      <c r="AC1354" s="181"/>
      <c r="AD1354" s="27">
        <f>V1354+Z1354+AA1354</f>
        <v>23742</v>
      </c>
      <c r="AE1354" s="27">
        <f>W1354+AA1354</f>
        <v>23742</v>
      </c>
      <c r="AF1354" s="27">
        <f>X1354+AB1354+AC1354</f>
        <v>23742</v>
      </c>
      <c r="AG1354" s="72">
        <f>Y1354+AC1354</f>
        <v>23742</v>
      </c>
      <c r="AH1354" s="181"/>
      <c r="AI1354" s="181"/>
      <c r="AJ1354" s="181"/>
      <c r="AK1354" s="181"/>
      <c r="AL1354" s="27">
        <f>AD1354+AH1354+AI1354</f>
        <v>23742</v>
      </c>
      <c r="AM1354" s="27">
        <f>AE1354+AI1354</f>
        <v>23742</v>
      </c>
      <c r="AN1354" s="27">
        <f>AF1354+AJ1354+AK1354</f>
        <v>23742</v>
      </c>
      <c r="AO1354" s="72">
        <f>AG1354+AK1354</f>
        <v>23742</v>
      </c>
      <c r="AP1354" s="181"/>
      <c r="AQ1354" s="181"/>
      <c r="AR1354" s="181"/>
      <c r="AS1354" s="181"/>
      <c r="AT1354" s="27">
        <f>AL1354+AP1354+AQ1354</f>
        <v>23742</v>
      </c>
      <c r="AU1354" s="27">
        <f>AM1354+AQ1354</f>
        <v>23742</v>
      </c>
      <c r="AV1354" s="27">
        <f>AN1354+AR1354+AS1354</f>
        <v>23742</v>
      </c>
      <c r="AW1354" s="72">
        <f>AO1354+AS1354</f>
        <v>23742</v>
      </c>
    </row>
    <row r="1355" spans="1:49" ht="66">
      <c r="A1355" s="232" t="s">
        <v>784</v>
      </c>
      <c r="B1355" s="233" t="s">
        <v>9</v>
      </c>
      <c r="C1355" s="233" t="s">
        <v>53</v>
      </c>
      <c r="D1355" s="25" t="s">
        <v>787</v>
      </c>
      <c r="E1355" s="25"/>
      <c r="F1355" s="27">
        <f>F1356</f>
        <v>0</v>
      </c>
      <c r="G1355" s="27">
        <f t="shared" ref="G1355:V1356" si="1894">G1356</f>
        <v>0</v>
      </c>
      <c r="H1355" s="27">
        <f t="shared" si="1894"/>
        <v>0</v>
      </c>
      <c r="I1355" s="27">
        <f t="shared" si="1894"/>
        <v>0</v>
      </c>
      <c r="J1355" s="27">
        <f t="shared" si="1894"/>
        <v>0</v>
      </c>
      <c r="K1355" s="27">
        <f t="shared" si="1894"/>
        <v>0</v>
      </c>
      <c r="L1355" s="27">
        <f t="shared" si="1894"/>
        <v>0</v>
      </c>
      <c r="M1355" s="27">
        <f t="shared" si="1894"/>
        <v>0</v>
      </c>
      <c r="N1355" s="27">
        <f t="shared" si="1894"/>
        <v>0</v>
      </c>
      <c r="O1355" s="27">
        <f t="shared" si="1894"/>
        <v>0</v>
      </c>
      <c r="P1355" s="27">
        <f t="shared" si="1894"/>
        <v>0</v>
      </c>
      <c r="Q1355" s="27">
        <f t="shared" si="1894"/>
        <v>0</v>
      </c>
      <c r="R1355" s="181">
        <f t="shared" si="1894"/>
        <v>0</v>
      </c>
      <c r="S1355" s="181">
        <f t="shared" si="1894"/>
        <v>476</v>
      </c>
      <c r="T1355" s="181">
        <f t="shared" si="1894"/>
        <v>0</v>
      </c>
      <c r="U1355" s="181">
        <f t="shared" si="1894"/>
        <v>476</v>
      </c>
      <c r="V1355" s="27">
        <f t="shared" si="1894"/>
        <v>476</v>
      </c>
      <c r="W1355" s="27">
        <f t="shared" ref="W1355:AM1356" si="1895">W1356</f>
        <v>476</v>
      </c>
      <c r="X1355" s="27">
        <f t="shared" si="1895"/>
        <v>476</v>
      </c>
      <c r="Y1355" s="27">
        <f t="shared" si="1895"/>
        <v>476</v>
      </c>
      <c r="Z1355" s="181">
        <f t="shared" si="1895"/>
        <v>0</v>
      </c>
      <c r="AA1355" s="181">
        <f t="shared" si="1895"/>
        <v>0</v>
      </c>
      <c r="AB1355" s="181">
        <f t="shared" si="1895"/>
        <v>0</v>
      </c>
      <c r="AC1355" s="181">
        <f t="shared" si="1895"/>
        <v>0</v>
      </c>
      <c r="AD1355" s="27">
        <f t="shared" si="1895"/>
        <v>476</v>
      </c>
      <c r="AE1355" s="27">
        <f t="shared" si="1895"/>
        <v>476</v>
      </c>
      <c r="AF1355" s="27">
        <f t="shared" si="1895"/>
        <v>476</v>
      </c>
      <c r="AG1355" s="27">
        <f t="shared" si="1895"/>
        <v>476</v>
      </c>
      <c r="AH1355" s="181">
        <f t="shared" si="1895"/>
        <v>0</v>
      </c>
      <c r="AI1355" s="181">
        <f t="shared" si="1895"/>
        <v>0</v>
      </c>
      <c r="AJ1355" s="181">
        <f t="shared" si="1895"/>
        <v>0</v>
      </c>
      <c r="AK1355" s="181">
        <f t="shared" si="1895"/>
        <v>0</v>
      </c>
      <c r="AL1355" s="27">
        <f t="shared" si="1895"/>
        <v>476</v>
      </c>
      <c r="AM1355" s="27">
        <f t="shared" si="1895"/>
        <v>476</v>
      </c>
      <c r="AN1355" s="27">
        <f t="shared" ref="AN1355:AW1356" si="1896">AN1356</f>
        <v>476</v>
      </c>
      <c r="AO1355" s="27">
        <f t="shared" si="1896"/>
        <v>476</v>
      </c>
      <c r="AP1355" s="181">
        <f t="shared" si="1896"/>
        <v>0</v>
      </c>
      <c r="AQ1355" s="181">
        <f t="shared" si="1896"/>
        <v>0</v>
      </c>
      <c r="AR1355" s="181">
        <f t="shared" si="1896"/>
        <v>0</v>
      </c>
      <c r="AS1355" s="181">
        <f t="shared" si="1896"/>
        <v>0</v>
      </c>
      <c r="AT1355" s="27">
        <f t="shared" si="1896"/>
        <v>476</v>
      </c>
      <c r="AU1355" s="27">
        <f t="shared" si="1896"/>
        <v>476</v>
      </c>
      <c r="AV1355" s="27">
        <f t="shared" si="1896"/>
        <v>476</v>
      </c>
      <c r="AW1355" s="27">
        <f t="shared" si="1896"/>
        <v>476</v>
      </c>
    </row>
    <row r="1356" spans="1:49" ht="23.25" customHeight="1">
      <c r="A1356" s="232" t="s">
        <v>100</v>
      </c>
      <c r="B1356" s="233" t="s">
        <v>9</v>
      </c>
      <c r="C1356" s="233" t="s">
        <v>53</v>
      </c>
      <c r="D1356" s="25" t="s">
        <v>787</v>
      </c>
      <c r="E1356" s="25" t="s">
        <v>89</v>
      </c>
      <c r="F1356" s="27">
        <f>F1357</f>
        <v>0</v>
      </c>
      <c r="G1356" s="27">
        <f t="shared" si="1894"/>
        <v>0</v>
      </c>
      <c r="H1356" s="27">
        <f t="shared" si="1894"/>
        <v>0</v>
      </c>
      <c r="I1356" s="27">
        <f t="shared" si="1894"/>
        <v>0</v>
      </c>
      <c r="J1356" s="27">
        <f t="shared" si="1894"/>
        <v>0</v>
      </c>
      <c r="K1356" s="27">
        <f t="shared" si="1894"/>
        <v>0</v>
      </c>
      <c r="L1356" s="27">
        <f t="shared" si="1894"/>
        <v>0</v>
      </c>
      <c r="M1356" s="27">
        <f t="shared" si="1894"/>
        <v>0</v>
      </c>
      <c r="N1356" s="27">
        <f t="shared" si="1894"/>
        <v>0</v>
      </c>
      <c r="O1356" s="27">
        <f t="shared" si="1894"/>
        <v>0</v>
      </c>
      <c r="P1356" s="27">
        <f t="shared" si="1894"/>
        <v>0</v>
      </c>
      <c r="Q1356" s="27">
        <f t="shared" si="1894"/>
        <v>0</v>
      </c>
      <c r="R1356" s="181">
        <f t="shared" si="1894"/>
        <v>0</v>
      </c>
      <c r="S1356" s="181">
        <f t="shared" si="1894"/>
        <v>476</v>
      </c>
      <c r="T1356" s="181">
        <f t="shared" si="1894"/>
        <v>0</v>
      </c>
      <c r="U1356" s="181">
        <f t="shared" si="1894"/>
        <v>476</v>
      </c>
      <c r="V1356" s="27">
        <f t="shared" si="1894"/>
        <v>476</v>
      </c>
      <c r="W1356" s="27">
        <f t="shared" si="1895"/>
        <v>476</v>
      </c>
      <c r="X1356" s="27">
        <f t="shared" si="1895"/>
        <v>476</v>
      </c>
      <c r="Y1356" s="27">
        <f t="shared" si="1895"/>
        <v>476</v>
      </c>
      <c r="Z1356" s="181">
        <f t="shared" si="1895"/>
        <v>0</v>
      </c>
      <c r="AA1356" s="181">
        <f t="shared" si="1895"/>
        <v>0</v>
      </c>
      <c r="AB1356" s="181">
        <f t="shared" si="1895"/>
        <v>0</v>
      </c>
      <c r="AC1356" s="181">
        <f t="shared" si="1895"/>
        <v>0</v>
      </c>
      <c r="AD1356" s="27">
        <f t="shared" si="1895"/>
        <v>476</v>
      </c>
      <c r="AE1356" s="27">
        <f t="shared" si="1895"/>
        <v>476</v>
      </c>
      <c r="AF1356" s="27">
        <f t="shared" si="1895"/>
        <v>476</v>
      </c>
      <c r="AG1356" s="27">
        <f t="shared" si="1895"/>
        <v>476</v>
      </c>
      <c r="AH1356" s="181">
        <f t="shared" si="1895"/>
        <v>0</v>
      </c>
      <c r="AI1356" s="181">
        <f t="shared" si="1895"/>
        <v>0</v>
      </c>
      <c r="AJ1356" s="181">
        <f t="shared" si="1895"/>
        <v>0</v>
      </c>
      <c r="AK1356" s="181">
        <f t="shared" si="1895"/>
        <v>0</v>
      </c>
      <c r="AL1356" s="27">
        <f t="shared" si="1895"/>
        <v>476</v>
      </c>
      <c r="AM1356" s="27">
        <f t="shared" si="1895"/>
        <v>476</v>
      </c>
      <c r="AN1356" s="27">
        <f t="shared" si="1896"/>
        <v>476</v>
      </c>
      <c r="AO1356" s="27">
        <f t="shared" si="1896"/>
        <v>476</v>
      </c>
      <c r="AP1356" s="181">
        <f t="shared" si="1896"/>
        <v>0</v>
      </c>
      <c r="AQ1356" s="181">
        <f t="shared" si="1896"/>
        <v>0</v>
      </c>
      <c r="AR1356" s="181">
        <f t="shared" si="1896"/>
        <v>0</v>
      </c>
      <c r="AS1356" s="181">
        <f t="shared" si="1896"/>
        <v>0</v>
      </c>
      <c r="AT1356" s="27">
        <f t="shared" si="1896"/>
        <v>476</v>
      </c>
      <c r="AU1356" s="27">
        <f t="shared" si="1896"/>
        <v>476</v>
      </c>
      <c r="AV1356" s="27">
        <f t="shared" si="1896"/>
        <v>476</v>
      </c>
      <c r="AW1356" s="27">
        <f t="shared" si="1896"/>
        <v>476</v>
      </c>
    </row>
    <row r="1357" spans="1:49" ht="33">
      <c r="A1357" s="232" t="s">
        <v>489</v>
      </c>
      <c r="B1357" s="233" t="s">
        <v>9</v>
      </c>
      <c r="C1357" s="233" t="s">
        <v>53</v>
      </c>
      <c r="D1357" s="25" t="s">
        <v>787</v>
      </c>
      <c r="E1357" s="25" t="s">
        <v>180</v>
      </c>
      <c r="F1357" s="27"/>
      <c r="G1357" s="27"/>
      <c r="H1357" s="27"/>
      <c r="I1357" s="27"/>
      <c r="J1357" s="27"/>
      <c r="K1357" s="27"/>
      <c r="L1357" s="27"/>
      <c r="M1357" s="27"/>
      <c r="N1357" s="27"/>
      <c r="O1357" s="27"/>
      <c r="P1357" s="27"/>
      <c r="Q1357" s="27"/>
      <c r="R1357" s="181"/>
      <c r="S1357" s="181">
        <v>476</v>
      </c>
      <c r="T1357" s="181"/>
      <c r="U1357" s="181">
        <v>476</v>
      </c>
      <c r="V1357" s="27">
        <f>N1357+R1357+S1357</f>
        <v>476</v>
      </c>
      <c r="W1357" s="27">
        <f>O1357+S1357</f>
        <v>476</v>
      </c>
      <c r="X1357" s="27">
        <f>P1357+T1357+U1357</f>
        <v>476</v>
      </c>
      <c r="Y1357" s="72">
        <f>Q1357+U1357</f>
        <v>476</v>
      </c>
      <c r="Z1357" s="181"/>
      <c r="AA1357" s="181"/>
      <c r="AB1357" s="181"/>
      <c r="AC1357" s="181"/>
      <c r="AD1357" s="27">
        <f>V1357+Z1357+AA1357</f>
        <v>476</v>
      </c>
      <c r="AE1357" s="27">
        <f>W1357+AA1357</f>
        <v>476</v>
      </c>
      <c r="AF1357" s="27">
        <f>X1357+AB1357+AC1357</f>
        <v>476</v>
      </c>
      <c r="AG1357" s="72">
        <f>Y1357+AC1357</f>
        <v>476</v>
      </c>
      <c r="AH1357" s="181"/>
      <c r="AI1357" s="181"/>
      <c r="AJ1357" s="181"/>
      <c r="AK1357" s="181"/>
      <c r="AL1357" s="27">
        <f>AD1357+AH1357+AI1357</f>
        <v>476</v>
      </c>
      <c r="AM1357" s="27">
        <f>AE1357+AI1357</f>
        <v>476</v>
      </c>
      <c r="AN1357" s="27">
        <f>AF1357+AJ1357+AK1357</f>
        <v>476</v>
      </c>
      <c r="AO1357" s="72">
        <f>AG1357+AK1357</f>
        <v>476</v>
      </c>
      <c r="AP1357" s="181"/>
      <c r="AQ1357" s="181"/>
      <c r="AR1357" s="181"/>
      <c r="AS1357" s="181"/>
      <c r="AT1357" s="27">
        <f>AL1357+AP1357+AQ1357</f>
        <v>476</v>
      </c>
      <c r="AU1357" s="27">
        <f>AM1357+AQ1357</f>
        <v>476</v>
      </c>
      <c r="AV1357" s="27">
        <f>AN1357+AR1357+AS1357</f>
        <v>476</v>
      </c>
      <c r="AW1357" s="72">
        <f>AO1357+AS1357</f>
        <v>476</v>
      </c>
    </row>
    <row r="1358" spans="1:49" ht="49.5">
      <c r="A1358" s="24" t="s">
        <v>743</v>
      </c>
      <c r="B1358" s="43" t="s">
        <v>9</v>
      </c>
      <c r="C1358" s="43" t="s">
        <v>53</v>
      </c>
      <c r="D1358" s="43" t="s">
        <v>347</v>
      </c>
      <c r="E1358" s="43"/>
      <c r="F1358" s="27">
        <f>F1359</f>
        <v>541192</v>
      </c>
      <c r="G1358" s="27">
        <f t="shared" ref="G1358:V1360" si="1897">G1359</f>
        <v>409400</v>
      </c>
      <c r="H1358" s="27">
        <f t="shared" si="1897"/>
        <v>131792</v>
      </c>
      <c r="I1358" s="27">
        <f t="shared" si="1897"/>
        <v>0</v>
      </c>
      <c r="J1358" s="27">
        <f t="shared" si="1897"/>
        <v>0</v>
      </c>
      <c r="K1358" s="27">
        <f t="shared" si="1897"/>
        <v>-184419</v>
      </c>
      <c r="L1358" s="27">
        <f t="shared" si="1897"/>
        <v>0</v>
      </c>
      <c r="M1358" s="27">
        <f t="shared" si="1897"/>
        <v>223997</v>
      </c>
      <c r="N1358" s="27">
        <f t="shared" si="1897"/>
        <v>356773</v>
      </c>
      <c r="O1358" s="27">
        <f t="shared" si="1897"/>
        <v>224981</v>
      </c>
      <c r="P1358" s="27">
        <f t="shared" si="1897"/>
        <v>355789</v>
      </c>
      <c r="Q1358" s="27">
        <f t="shared" si="1897"/>
        <v>223997</v>
      </c>
      <c r="R1358" s="181">
        <f t="shared" si="1897"/>
        <v>0</v>
      </c>
      <c r="S1358" s="181">
        <f t="shared" si="1897"/>
        <v>0</v>
      </c>
      <c r="T1358" s="181">
        <f t="shared" si="1897"/>
        <v>0</v>
      </c>
      <c r="U1358" s="181">
        <f t="shared" si="1897"/>
        <v>0</v>
      </c>
      <c r="V1358" s="27">
        <f t="shared" si="1897"/>
        <v>356773</v>
      </c>
      <c r="W1358" s="27">
        <f t="shared" ref="W1358:AM1360" si="1898">W1359</f>
        <v>224981</v>
      </c>
      <c r="X1358" s="27">
        <f t="shared" si="1898"/>
        <v>355789</v>
      </c>
      <c r="Y1358" s="27">
        <f t="shared" si="1898"/>
        <v>223997</v>
      </c>
      <c r="Z1358" s="181">
        <f t="shared" si="1898"/>
        <v>0</v>
      </c>
      <c r="AA1358" s="181">
        <f t="shared" si="1898"/>
        <v>0</v>
      </c>
      <c r="AB1358" s="181">
        <f t="shared" si="1898"/>
        <v>0</v>
      </c>
      <c r="AC1358" s="181">
        <f t="shared" si="1898"/>
        <v>0</v>
      </c>
      <c r="AD1358" s="27">
        <f t="shared" si="1898"/>
        <v>356773</v>
      </c>
      <c r="AE1358" s="27">
        <f t="shared" si="1898"/>
        <v>224981</v>
      </c>
      <c r="AF1358" s="27">
        <f t="shared" si="1898"/>
        <v>355789</v>
      </c>
      <c r="AG1358" s="27">
        <f t="shared" si="1898"/>
        <v>223997</v>
      </c>
      <c r="AH1358" s="181">
        <f t="shared" si="1898"/>
        <v>0</v>
      </c>
      <c r="AI1358" s="181">
        <f t="shared" si="1898"/>
        <v>0</v>
      </c>
      <c r="AJ1358" s="181">
        <f t="shared" si="1898"/>
        <v>0</v>
      </c>
      <c r="AK1358" s="181">
        <f t="shared" si="1898"/>
        <v>0</v>
      </c>
      <c r="AL1358" s="27">
        <f t="shared" si="1898"/>
        <v>356773</v>
      </c>
      <c r="AM1358" s="27">
        <f t="shared" si="1898"/>
        <v>224981</v>
      </c>
      <c r="AN1358" s="27">
        <f t="shared" ref="AN1358:AW1360" si="1899">AN1359</f>
        <v>355789</v>
      </c>
      <c r="AO1358" s="27">
        <f t="shared" si="1899"/>
        <v>223997</v>
      </c>
      <c r="AP1358" s="181">
        <f t="shared" si="1899"/>
        <v>0</v>
      </c>
      <c r="AQ1358" s="181">
        <f t="shared" si="1899"/>
        <v>0</v>
      </c>
      <c r="AR1358" s="181">
        <f t="shared" si="1899"/>
        <v>0</v>
      </c>
      <c r="AS1358" s="181">
        <f t="shared" si="1899"/>
        <v>0</v>
      </c>
      <c r="AT1358" s="27">
        <f t="shared" si="1899"/>
        <v>356773</v>
      </c>
      <c r="AU1358" s="27">
        <f t="shared" si="1899"/>
        <v>224981</v>
      </c>
      <c r="AV1358" s="27">
        <f t="shared" si="1899"/>
        <v>355789</v>
      </c>
      <c r="AW1358" s="27">
        <f t="shared" si="1899"/>
        <v>223997</v>
      </c>
    </row>
    <row r="1359" spans="1:49" ht="49.5">
      <c r="A1359" s="24" t="s">
        <v>501</v>
      </c>
      <c r="B1359" s="43" t="s">
        <v>9</v>
      </c>
      <c r="C1359" s="43" t="s">
        <v>53</v>
      </c>
      <c r="D1359" s="43" t="s">
        <v>500</v>
      </c>
      <c r="E1359" s="43"/>
      <c r="F1359" s="27">
        <f>F1360</f>
        <v>541192</v>
      </c>
      <c r="G1359" s="27">
        <f t="shared" si="1897"/>
        <v>409400</v>
      </c>
      <c r="H1359" s="27">
        <f t="shared" si="1897"/>
        <v>131792</v>
      </c>
      <c r="I1359" s="27">
        <f t="shared" si="1897"/>
        <v>0</v>
      </c>
      <c r="J1359" s="27">
        <f t="shared" si="1897"/>
        <v>0</v>
      </c>
      <c r="K1359" s="27">
        <f t="shared" si="1897"/>
        <v>-184419</v>
      </c>
      <c r="L1359" s="27">
        <f t="shared" si="1897"/>
        <v>0</v>
      </c>
      <c r="M1359" s="27">
        <f t="shared" si="1897"/>
        <v>223997</v>
      </c>
      <c r="N1359" s="27">
        <f t="shared" si="1897"/>
        <v>356773</v>
      </c>
      <c r="O1359" s="27">
        <f t="shared" si="1897"/>
        <v>224981</v>
      </c>
      <c r="P1359" s="27">
        <f t="shared" si="1897"/>
        <v>355789</v>
      </c>
      <c r="Q1359" s="27">
        <f t="shared" si="1897"/>
        <v>223997</v>
      </c>
      <c r="R1359" s="181">
        <f t="shared" si="1897"/>
        <v>0</v>
      </c>
      <c r="S1359" s="181">
        <f t="shared" si="1897"/>
        <v>0</v>
      </c>
      <c r="T1359" s="181">
        <f t="shared" si="1897"/>
        <v>0</v>
      </c>
      <c r="U1359" s="181">
        <f t="shared" si="1897"/>
        <v>0</v>
      </c>
      <c r="V1359" s="27">
        <f t="shared" si="1897"/>
        <v>356773</v>
      </c>
      <c r="W1359" s="27">
        <f t="shared" si="1898"/>
        <v>224981</v>
      </c>
      <c r="X1359" s="27">
        <f t="shared" si="1898"/>
        <v>355789</v>
      </c>
      <c r="Y1359" s="27">
        <f t="shared" si="1898"/>
        <v>223997</v>
      </c>
      <c r="Z1359" s="181">
        <f t="shared" si="1898"/>
        <v>0</v>
      </c>
      <c r="AA1359" s="181">
        <f t="shared" si="1898"/>
        <v>0</v>
      </c>
      <c r="AB1359" s="181">
        <f t="shared" si="1898"/>
        <v>0</v>
      </c>
      <c r="AC1359" s="181">
        <f t="shared" si="1898"/>
        <v>0</v>
      </c>
      <c r="AD1359" s="27">
        <f t="shared" si="1898"/>
        <v>356773</v>
      </c>
      <c r="AE1359" s="27">
        <f t="shared" si="1898"/>
        <v>224981</v>
      </c>
      <c r="AF1359" s="27">
        <f t="shared" si="1898"/>
        <v>355789</v>
      </c>
      <c r="AG1359" s="27">
        <f t="shared" si="1898"/>
        <v>223997</v>
      </c>
      <c r="AH1359" s="181">
        <f t="shared" si="1898"/>
        <v>0</v>
      </c>
      <c r="AI1359" s="181">
        <f t="shared" si="1898"/>
        <v>0</v>
      </c>
      <c r="AJ1359" s="181">
        <f t="shared" si="1898"/>
        <v>0</v>
      </c>
      <c r="AK1359" s="181">
        <f t="shared" si="1898"/>
        <v>0</v>
      </c>
      <c r="AL1359" s="27">
        <f t="shared" si="1898"/>
        <v>356773</v>
      </c>
      <c r="AM1359" s="27">
        <f t="shared" si="1898"/>
        <v>224981</v>
      </c>
      <c r="AN1359" s="27">
        <f t="shared" si="1899"/>
        <v>355789</v>
      </c>
      <c r="AO1359" s="27">
        <f t="shared" si="1899"/>
        <v>223997</v>
      </c>
      <c r="AP1359" s="181">
        <f t="shared" si="1899"/>
        <v>0</v>
      </c>
      <c r="AQ1359" s="181">
        <f t="shared" si="1899"/>
        <v>0</v>
      </c>
      <c r="AR1359" s="181">
        <f t="shared" si="1899"/>
        <v>0</v>
      </c>
      <c r="AS1359" s="181">
        <f t="shared" si="1899"/>
        <v>0</v>
      </c>
      <c r="AT1359" s="27">
        <f t="shared" si="1899"/>
        <v>356773</v>
      </c>
      <c r="AU1359" s="27">
        <f t="shared" si="1899"/>
        <v>224981</v>
      </c>
      <c r="AV1359" s="27">
        <f t="shared" si="1899"/>
        <v>355789</v>
      </c>
      <c r="AW1359" s="27">
        <f t="shared" si="1899"/>
        <v>223997</v>
      </c>
    </row>
    <row r="1360" spans="1:49" ht="16.5">
      <c r="A1360" s="24" t="s">
        <v>100</v>
      </c>
      <c r="B1360" s="43" t="s">
        <v>9</v>
      </c>
      <c r="C1360" s="43" t="s">
        <v>53</v>
      </c>
      <c r="D1360" s="43" t="s">
        <v>500</v>
      </c>
      <c r="E1360" s="43">
        <v>300</v>
      </c>
      <c r="F1360" s="27">
        <f>F1361</f>
        <v>541192</v>
      </c>
      <c r="G1360" s="27">
        <f t="shared" si="1897"/>
        <v>409400</v>
      </c>
      <c r="H1360" s="27">
        <f t="shared" si="1897"/>
        <v>131792</v>
      </c>
      <c r="I1360" s="27">
        <f t="shared" si="1897"/>
        <v>0</v>
      </c>
      <c r="J1360" s="27">
        <f t="shared" si="1897"/>
        <v>0</v>
      </c>
      <c r="K1360" s="27">
        <f t="shared" si="1897"/>
        <v>-184419</v>
      </c>
      <c r="L1360" s="27">
        <f t="shared" si="1897"/>
        <v>0</v>
      </c>
      <c r="M1360" s="27">
        <f t="shared" si="1897"/>
        <v>223997</v>
      </c>
      <c r="N1360" s="27">
        <f t="shared" si="1897"/>
        <v>356773</v>
      </c>
      <c r="O1360" s="27">
        <f t="shared" si="1897"/>
        <v>224981</v>
      </c>
      <c r="P1360" s="27">
        <f t="shared" si="1897"/>
        <v>355789</v>
      </c>
      <c r="Q1360" s="27">
        <f t="shared" si="1897"/>
        <v>223997</v>
      </c>
      <c r="R1360" s="181">
        <f t="shared" si="1897"/>
        <v>0</v>
      </c>
      <c r="S1360" s="181">
        <f t="shared" si="1897"/>
        <v>0</v>
      </c>
      <c r="T1360" s="181">
        <f t="shared" si="1897"/>
        <v>0</v>
      </c>
      <c r="U1360" s="181">
        <f t="shared" si="1897"/>
        <v>0</v>
      </c>
      <c r="V1360" s="27">
        <f t="shared" si="1897"/>
        <v>356773</v>
      </c>
      <c r="W1360" s="27">
        <f t="shared" si="1898"/>
        <v>224981</v>
      </c>
      <c r="X1360" s="27">
        <f t="shared" si="1898"/>
        <v>355789</v>
      </c>
      <c r="Y1360" s="27">
        <f t="shared" si="1898"/>
        <v>223997</v>
      </c>
      <c r="Z1360" s="181">
        <f t="shared" si="1898"/>
        <v>0</v>
      </c>
      <c r="AA1360" s="181">
        <f t="shared" si="1898"/>
        <v>0</v>
      </c>
      <c r="AB1360" s="181">
        <f t="shared" si="1898"/>
        <v>0</v>
      </c>
      <c r="AC1360" s="181">
        <f t="shared" si="1898"/>
        <v>0</v>
      </c>
      <c r="AD1360" s="27">
        <f t="shared" si="1898"/>
        <v>356773</v>
      </c>
      <c r="AE1360" s="27">
        <f t="shared" si="1898"/>
        <v>224981</v>
      </c>
      <c r="AF1360" s="27">
        <f t="shared" si="1898"/>
        <v>355789</v>
      </c>
      <c r="AG1360" s="27">
        <f t="shared" si="1898"/>
        <v>223997</v>
      </c>
      <c r="AH1360" s="181">
        <f t="shared" si="1898"/>
        <v>0</v>
      </c>
      <c r="AI1360" s="181">
        <f t="shared" si="1898"/>
        <v>0</v>
      </c>
      <c r="AJ1360" s="181">
        <f t="shared" si="1898"/>
        <v>0</v>
      </c>
      <c r="AK1360" s="181">
        <f t="shared" si="1898"/>
        <v>0</v>
      </c>
      <c r="AL1360" s="27">
        <f t="shared" si="1898"/>
        <v>356773</v>
      </c>
      <c r="AM1360" s="27">
        <f t="shared" si="1898"/>
        <v>224981</v>
      </c>
      <c r="AN1360" s="27">
        <f t="shared" si="1899"/>
        <v>355789</v>
      </c>
      <c r="AO1360" s="27">
        <f t="shared" si="1899"/>
        <v>223997</v>
      </c>
      <c r="AP1360" s="181">
        <f t="shared" si="1899"/>
        <v>0</v>
      </c>
      <c r="AQ1360" s="181">
        <f t="shared" si="1899"/>
        <v>0</v>
      </c>
      <c r="AR1360" s="181">
        <f t="shared" si="1899"/>
        <v>0</v>
      </c>
      <c r="AS1360" s="181">
        <f t="shared" si="1899"/>
        <v>0</v>
      </c>
      <c r="AT1360" s="27">
        <f t="shared" si="1899"/>
        <v>356773</v>
      </c>
      <c r="AU1360" s="27">
        <f t="shared" si="1899"/>
        <v>224981</v>
      </c>
      <c r="AV1360" s="27">
        <f t="shared" si="1899"/>
        <v>355789</v>
      </c>
      <c r="AW1360" s="27">
        <f t="shared" si="1899"/>
        <v>223997</v>
      </c>
    </row>
    <row r="1361" spans="1:49" ht="33">
      <c r="A1361" s="24" t="s">
        <v>489</v>
      </c>
      <c r="B1361" s="43" t="s">
        <v>9</v>
      </c>
      <c r="C1361" s="43" t="s">
        <v>53</v>
      </c>
      <c r="D1361" s="43" t="s">
        <v>500</v>
      </c>
      <c r="E1361" s="43">
        <v>320</v>
      </c>
      <c r="F1361" s="27">
        <f>85896+409400+45896</f>
        <v>541192</v>
      </c>
      <c r="G1361" s="27">
        <v>409400</v>
      </c>
      <c r="H1361" s="27">
        <f>85896+45896</f>
        <v>131792</v>
      </c>
      <c r="I1361" s="72"/>
      <c r="J1361" s="18"/>
      <c r="K1361" s="18">
        <v>-184419</v>
      </c>
      <c r="L1361" s="18"/>
      <c r="M1361" s="18">
        <v>223997</v>
      </c>
      <c r="N1361" s="27">
        <f>F1361+J1361+K1361</f>
        <v>356773</v>
      </c>
      <c r="O1361" s="27">
        <f>G1361+K1361</f>
        <v>224981</v>
      </c>
      <c r="P1361" s="27">
        <f>H1361+L1361+M1361</f>
        <v>355789</v>
      </c>
      <c r="Q1361" s="72">
        <f>I1361+M1361</f>
        <v>223997</v>
      </c>
      <c r="R1361" s="175"/>
      <c r="S1361" s="175"/>
      <c r="T1361" s="175"/>
      <c r="U1361" s="175"/>
      <c r="V1361" s="27">
        <f>N1361+R1361+S1361</f>
        <v>356773</v>
      </c>
      <c r="W1361" s="27">
        <f>O1361+S1361</f>
        <v>224981</v>
      </c>
      <c r="X1361" s="27">
        <f>P1361+T1361+U1361</f>
        <v>355789</v>
      </c>
      <c r="Y1361" s="72">
        <f>Q1361+U1361</f>
        <v>223997</v>
      </c>
      <c r="Z1361" s="175"/>
      <c r="AA1361" s="175"/>
      <c r="AB1361" s="175"/>
      <c r="AC1361" s="175"/>
      <c r="AD1361" s="27">
        <f>V1361+Z1361+AA1361</f>
        <v>356773</v>
      </c>
      <c r="AE1361" s="27">
        <f>W1361+AA1361</f>
        <v>224981</v>
      </c>
      <c r="AF1361" s="27">
        <f>X1361+AB1361+AC1361</f>
        <v>355789</v>
      </c>
      <c r="AG1361" s="72">
        <f>Y1361+AC1361</f>
        <v>223997</v>
      </c>
      <c r="AH1361" s="175"/>
      <c r="AI1361" s="175"/>
      <c r="AJ1361" s="175"/>
      <c r="AK1361" s="175"/>
      <c r="AL1361" s="27">
        <f>AD1361+AH1361+AI1361</f>
        <v>356773</v>
      </c>
      <c r="AM1361" s="27">
        <f>AE1361+AI1361</f>
        <v>224981</v>
      </c>
      <c r="AN1361" s="27">
        <f>AF1361+AJ1361+AK1361</f>
        <v>355789</v>
      </c>
      <c r="AO1361" s="72">
        <f>AG1361+AK1361</f>
        <v>223997</v>
      </c>
      <c r="AP1361" s="175"/>
      <c r="AQ1361" s="175"/>
      <c r="AR1361" s="175"/>
      <c r="AS1361" s="175"/>
      <c r="AT1361" s="27">
        <f>AL1361+AP1361+AQ1361</f>
        <v>356773</v>
      </c>
      <c r="AU1361" s="27">
        <f>AM1361+AQ1361</f>
        <v>224981</v>
      </c>
      <c r="AV1361" s="27">
        <f>AN1361+AR1361+AS1361</f>
        <v>355789</v>
      </c>
      <c r="AW1361" s="72">
        <f>AO1361+AS1361</f>
        <v>223997</v>
      </c>
    </row>
    <row r="1362" spans="1:49" ht="16.5">
      <c r="A1362" s="24" t="s">
        <v>79</v>
      </c>
      <c r="B1362" s="43" t="s">
        <v>9</v>
      </c>
      <c r="C1362" s="43" t="s">
        <v>53</v>
      </c>
      <c r="D1362" s="43" t="s">
        <v>218</v>
      </c>
      <c r="E1362" s="43"/>
      <c r="F1362" s="27">
        <f>F1363+F1367</f>
        <v>82301</v>
      </c>
      <c r="G1362" s="27">
        <f t="shared" ref="G1362:AW1362" si="1900">G1363+G1367</f>
        <v>82301</v>
      </c>
      <c r="H1362" s="27">
        <f t="shared" si="1900"/>
        <v>82301</v>
      </c>
      <c r="I1362" s="27">
        <f t="shared" si="1900"/>
        <v>82301</v>
      </c>
      <c r="J1362" s="27">
        <f t="shared" si="1900"/>
        <v>0</v>
      </c>
      <c r="K1362" s="27">
        <f t="shared" si="1900"/>
        <v>0</v>
      </c>
      <c r="L1362" s="27">
        <f t="shared" si="1900"/>
        <v>0</v>
      </c>
      <c r="M1362" s="27">
        <f t="shared" si="1900"/>
        <v>0</v>
      </c>
      <c r="N1362" s="27">
        <f t="shared" si="1900"/>
        <v>82301</v>
      </c>
      <c r="O1362" s="27">
        <f t="shared" si="1900"/>
        <v>82301</v>
      </c>
      <c r="P1362" s="27">
        <f t="shared" si="1900"/>
        <v>82301</v>
      </c>
      <c r="Q1362" s="27">
        <f t="shared" si="1900"/>
        <v>82301</v>
      </c>
      <c r="R1362" s="181">
        <f t="shared" si="1900"/>
        <v>0</v>
      </c>
      <c r="S1362" s="181">
        <f t="shared" si="1900"/>
        <v>0</v>
      </c>
      <c r="T1362" s="181">
        <f t="shared" si="1900"/>
        <v>0</v>
      </c>
      <c r="U1362" s="181">
        <f t="shared" si="1900"/>
        <v>0</v>
      </c>
      <c r="V1362" s="27">
        <f t="shared" si="1900"/>
        <v>82301</v>
      </c>
      <c r="W1362" s="27">
        <f t="shared" si="1900"/>
        <v>82301</v>
      </c>
      <c r="X1362" s="27">
        <f t="shared" si="1900"/>
        <v>82301</v>
      </c>
      <c r="Y1362" s="27">
        <f t="shared" si="1900"/>
        <v>82301</v>
      </c>
      <c r="Z1362" s="181">
        <f t="shared" si="1900"/>
        <v>0</v>
      </c>
      <c r="AA1362" s="181">
        <f t="shared" si="1900"/>
        <v>0</v>
      </c>
      <c r="AB1362" s="181">
        <f t="shared" si="1900"/>
        <v>0</v>
      </c>
      <c r="AC1362" s="181">
        <f t="shared" si="1900"/>
        <v>0</v>
      </c>
      <c r="AD1362" s="27">
        <f t="shared" si="1900"/>
        <v>82301</v>
      </c>
      <c r="AE1362" s="27">
        <f t="shared" si="1900"/>
        <v>82301</v>
      </c>
      <c r="AF1362" s="27">
        <f t="shared" si="1900"/>
        <v>82301</v>
      </c>
      <c r="AG1362" s="27">
        <f t="shared" si="1900"/>
        <v>82301</v>
      </c>
      <c r="AH1362" s="181">
        <f t="shared" si="1900"/>
        <v>0</v>
      </c>
      <c r="AI1362" s="181">
        <f t="shared" si="1900"/>
        <v>0</v>
      </c>
      <c r="AJ1362" s="181">
        <f t="shared" si="1900"/>
        <v>0</v>
      </c>
      <c r="AK1362" s="181">
        <f t="shared" si="1900"/>
        <v>0</v>
      </c>
      <c r="AL1362" s="27">
        <f t="shared" si="1900"/>
        <v>82301</v>
      </c>
      <c r="AM1362" s="27">
        <f t="shared" si="1900"/>
        <v>82301</v>
      </c>
      <c r="AN1362" s="27">
        <f t="shared" si="1900"/>
        <v>82301</v>
      </c>
      <c r="AO1362" s="27">
        <f t="shared" si="1900"/>
        <v>82301</v>
      </c>
      <c r="AP1362" s="181">
        <f t="shared" si="1900"/>
        <v>0</v>
      </c>
      <c r="AQ1362" s="181">
        <f t="shared" si="1900"/>
        <v>0</v>
      </c>
      <c r="AR1362" s="181">
        <f t="shared" si="1900"/>
        <v>0</v>
      </c>
      <c r="AS1362" s="181">
        <f t="shared" si="1900"/>
        <v>0</v>
      </c>
      <c r="AT1362" s="27">
        <f t="shared" si="1900"/>
        <v>82301</v>
      </c>
      <c r="AU1362" s="27">
        <f t="shared" si="1900"/>
        <v>82301</v>
      </c>
      <c r="AV1362" s="27">
        <f t="shared" si="1900"/>
        <v>82301</v>
      </c>
      <c r="AW1362" s="27">
        <f t="shared" si="1900"/>
        <v>82301</v>
      </c>
    </row>
    <row r="1363" spans="1:49" ht="16.5">
      <c r="A1363" s="119" t="s">
        <v>392</v>
      </c>
      <c r="B1363" s="120" t="s">
        <v>9</v>
      </c>
      <c r="C1363" s="120" t="s">
        <v>53</v>
      </c>
      <c r="D1363" s="120" t="s">
        <v>576</v>
      </c>
      <c r="E1363" s="166"/>
      <c r="F1363" s="122">
        <f>F1364</f>
        <v>0</v>
      </c>
      <c r="G1363" s="122">
        <f t="shared" ref="G1363:V1365" si="1901">G1364</f>
        <v>0</v>
      </c>
      <c r="H1363" s="122">
        <f t="shared" si="1901"/>
        <v>0</v>
      </c>
      <c r="I1363" s="122">
        <f t="shared" si="1901"/>
        <v>0</v>
      </c>
      <c r="J1363" s="122">
        <f t="shared" si="1901"/>
        <v>0</v>
      </c>
      <c r="K1363" s="122">
        <f t="shared" si="1901"/>
        <v>0</v>
      </c>
      <c r="L1363" s="122">
        <f t="shared" si="1901"/>
        <v>0</v>
      </c>
      <c r="M1363" s="122">
        <f t="shared" si="1901"/>
        <v>0</v>
      </c>
      <c r="N1363" s="122">
        <f t="shared" si="1901"/>
        <v>0</v>
      </c>
      <c r="O1363" s="122">
        <f t="shared" si="1901"/>
        <v>0</v>
      </c>
      <c r="P1363" s="122">
        <f t="shared" si="1901"/>
        <v>0</v>
      </c>
      <c r="Q1363" s="122">
        <f t="shared" si="1901"/>
        <v>0</v>
      </c>
      <c r="R1363" s="181">
        <f t="shared" si="1901"/>
        <v>0</v>
      </c>
      <c r="S1363" s="181">
        <f t="shared" si="1901"/>
        <v>0</v>
      </c>
      <c r="T1363" s="181">
        <f t="shared" si="1901"/>
        <v>0</v>
      </c>
      <c r="U1363" s="181">
        <f t="shared" si="1901"/>
        <v>0</v>
      </c>
      <c r="V1363" s="122">
        <f t="shared" si="1901"/>
        <v>0</v>
      </c>
      <c r="W1363" s="122">
        <f t="shared" ref="W1363:AM1365" si="1902">W1364</f>
        <v>0</v>
      </c>
      <c r="X1363" s="122">
        <f t="shared" si="1902"/>
        <v>0</v>
      </c>
      <c r="Y1363" s="122">
        <f t="shared" si="1902"/>
        <v>0</v>
      </c>
      <c r="Z1363" s="181">
        <f t="shared" si="1902"/>
        <v>0</v>
      </c>
      <c r="AA1363" s="181">
        <f t="shared" si="1902"/>
        <v>0</v>
      </c>
      <c r="AB1363" s="181">
        <f t="shared" si="1902"/>
        <v>0</v>
      </c>
      <c r="AC1363" s="181">
        <f t="shared" si="1902"/>
        <v>0</v>
      </c>
      <c r="AD1363" s="122">
        <f t="shared" si="1902"/>
        <v>0</v>
      </c>
      <c r="AE1363" s="122">
        <f t="shared" si="1902"/>
        <v>0</v>
      </c>
      <c r="AF1363" s="122">
        <f t="shared" si="1902"/>
        <v>0</v>
      </c>
      <c r="AG1363" s="122">
        <f t="shared" si="1902"/>
        <v>0</v>
      </c>
      <c r="AH1363" s="181">
        <f t="shared" si="1902"/>
        <v>0</v>
      </c>
      <c r="AI1363" s="181">
        <f t="shared" si="1902"/>
        <v>0</v>
      </c>
      <c r="AJ1363" s="181">
        <f t="shared" si="1902"/>
        <v>0</v>
      </c>
      <c r="AK1363" s="181">
        <f t="shared" si="1902"/>
        <v>0</v>
      </c>
      <c r="AL1363" s="122">
        <f t="shared" si="1902"/>
        <v>0</v>
      </c>
      <c r="AM1363" s="122">
        <f t="shared" si="1902"/>
        <v>0</v>
      </c>
      <c r="AN1363" s="122">
        <f t="shared" ref="AN1363:AW1365" si="1903">AN1364</f>
        <v>0</v>
      </c>
      <c r="AO1363" s="122">
        <f t="shared" si="1903"/>
        <v>0</v>
      </c>
      <c r="AP1363" s="181">
        <f t="shared" si="1903"/>
        <v>0</v>
      </c>
      <c r="AQ1363" s="181">
        <f t="shared" si="1903"/>
        <v>0</v>
      </c>
      <c r="AR1363" s="181">
        <f t="shared" si="1903"/>
        <v>0</v>
      </c>
      <c r="AS1363" s="181">
        <f t="shared" si="1903"/>
        <v>0</v>
      </c>
      <c r="AT1363" s="122">
        <f t="shared" si="1903"/>
        <v>0</v>
      </c>
      <c r="AU1363" s="122">
        <f t="shared" si="1903"/>
        <v>0</v>
      </c>
      <c r="AV1363" s="122">
        <f t="shared" si="1903"/>
        <v>0</v>
      </c>
      <c r="AW1363" s="122">
        <f t="shared" si="1903"/>
        <v>0</v>
      </c>
    </row>
    <row r="1364" spans="1:49" ht="49.5">
      <c r="A1364" s="119" t="s">
        <v>501</v>
      </c>
      <c r="B1364" s="120" t="s">
        <v>9</v>
      </c>
      <c r="C1364" s="120" t="s">
        <v>53</v>
      </c>
      <c r="D1364" s="144" t="s">
        <v>523</v>
      </c>
      <c r="E1364" s="166"/>
      <c r="F1364" s="122">
        <f>F1365</f>
        <v>0</v>
      </c>
      <c r="G1364" s="122">
        <f t="shared" si="1901"/>
        <v>0</v>
      </c>
      <c r="H1364" s="122">
        <f t="shared" si="1901"/>
        <v>0</v>
      </c>
      <c r="I1364" s="122">
        <f t="shared" si="1901"/>
        <v>0</v>
      </c>
      <c r="J1364" s="122">
        <f t="shared" si="1901"/>
        <v>0</v>
      </c>
      <c r="K1364" s="122">
        <f t="shared" si="1901"/>
        <v>0</v>
      </c>
      <c r="L1364" s="122">
        <f t="shared" si="1901"/>
        <v>0</v>
      </c>
      <c r="M1364" s="122">
        <f t="shared" si="1901"/>
        <v>0</v>
      </c>
      <c r="N1364" s="122">
        <f t="shared" si="1901"/>
        <v>0</v>
      </c>
      <c r="O1364" s="122">
        <f t="shared" si="1901"/>
        <v>0</v>
      </c>
      <c r="P1364" s="122">
        <f t="shared" si="1901"/>
        <v>0</v>
      </c>
      <c r="Q1364" s="122">
        <f t="shared" si="1901"/>
        <v>0</v>
      </c>
      <c r="R1364" s="181">
        <f t="shared" si="1901"/>
        <v>0</v>
      </c>
      <c r="S1364" s="181">
        <f t="shared" si="1901"/>
        <v>0</v>
      </c>
      <c r="T1364" s="181">
        <f t="shared" si="1901"/>
        <v>0</v>
      </c>
      <c r="U1364" s="181">
        <f t="shared" si="1901"/>
        <v>0</v>
      </c>
      <c r="V1364" s="122">
        <f t="shared" si="1901"/>
        <v>0</v>
      </c>
      <c r="W1364" s="122">
        <f t="shared" si="1902"/>
        <v>0</v>
      </c>
      <c r="X1364" s="122">
        <f t="shared" si="1902"/>
        <v>0</v>
      </c>
      <c r="Y1364" s="122">
        <f t="shared" si="1902"/>
        <v>0</v>
      </c>
      <c r="Z1364" s="181">
        <f t="shared" si="1902"/>
        <v>0</v>
      </c>
      <c r="AA1364" s="181">
        <f t="shared" si="1902"/>
        <v>0</v>
      </c>
      <c r="AB1364" s="181">
        <f t="shared" si="1902"/>
        <v>0</v>
      </c>
      <c r="AC1364" s="181">
        <f t="shared" si="1902"/>
        <v>0</v>
      </c>
      <c r="AD1364" s="122">
        <f t="shared" si="1902"/>
        <v>0</v>
      </c>
      <c r="AE1364" s="122">
        <f t="shared" si="1902"/>
        <v>0</v>
      </c>
      <c r="AF1364" s="122">
        <f t="shared" si="1902"/>
        <v>0</v>
      </c>
      <c r="AG1364" s="122">
        <f t="shared" si="1902"/>
        <v>0</v>
      </c>
      <c r="AH1364" s="181">
        <f t="shared" si="1902"/>
        <v>0</v>
      </c>
      <c r="AI1364" s="181">
        <f t="shared" si="1902"/>
        <v>0</v>
      </c>
      <c r="AJ1364" s="181">
        <f t="shared" si="1902"/>
        <v>0</v>
      </c>
      <c r="AK1364" s="181">
        <f t="shared" si="1902"/>
        <v>0</v>
      </c>
      <c r="AL1364" s="122">
        <f t="shared" si="1902"/>
        <v>0</v>
      </c>
      <c r="AM1364" s="122">
        <f t="shared" si="1902"/>
        <v>0</v>
      </c>
      <c r="AN1364" s="122">
        <f t="shared" si="1903"/>
        <v>0</v>
      </c>
      <c r="AO1364" s="122">
        <f t="shared" si="1903"/>
        <v>0</v>
      </c>
      <c r="AP1364" s="181">
        <f t="shared" si="1903"/>
        <v>0</v>
      </c>
      <c r="AQ1364" s="181">
        <f t="shared" si="1903"/>
        <v>0</v>
      </c>
      <c r="AR1364" s="181">
        <f t="shared" si="1903"/>
        <v>0</v>
      </c>
      <c r="AS1364" s="181">
        <f t="shared" si="1903"/>
        <v>0</v>
      </c>
      <c r="AT1364" s="122">
        <f t="shared" si="1903"/>
        <v>0</v>
      </c>
      <c r="AU1364" s="122">
        <f t="shared" si="1903"/>
        <v>0</v>
      </c>
      <c r="AV1364" s="122">
        <f t="shared" si="1903"/>
        <v>0</v>
      </c>
      <c r="AW1364" s="122">
        <f t="shared" si="1903"/>
        <v>0</v>
      </c>
    </row>
    <row r="1365" spans="1:49" ht="21" customHeight="1">
      <c r="A1365" s="119" t="s">
        <v>100</v>
      </c>
      <c r="B1365" s="120" t="s">
        <v>9</v>
      </c>
      <c r="C1365" s="120" t="s">
        <v>53</v>
      </c>
      <c r="D1365" s="144" t="s">
        <v>523</v>
      </c>
      <c r="E1365" s="43">
        <v>300</v>
      </c>
      <c r="F1365" s="122">
        <f>F1366</f>
        <v>0</v>
      </c>
      <c r="G1365" s="122">
        <f t="shared" si="1901"/>
        <v>0</v>
      </c>
      <c r="H1365" s="122">
        <f t="shared" si="1901"/>
        <v>0</v>
      </c>
      <c r="I1365" s="122">
        <f t="shared" si="1901"/>
        <v>0</v>
      </c>
      <c r="J1365" s="122">
        <f t="shared" si="1901"/>
        <v>0</v>
      </c>
      <c r="K1365" s="122">
        <f t="shared" si="1901"/>
        <v>0</v>
      </c>
      <c r="L1365" s="122">
        <f t="shared" si="1901"/>
        <v>0</v>
      </c>
      <c r="M1365" s="122">
        <f t="shared" si="1901"/>
        <v>0</v>
      </c>
      <c r="N1365" s="122">
        <f t="shared" si="1901"/>
        <v>0</v>
      </c>
      <c r="O1365" s="122">
        <f t="shared" si="1901"/>
        <v>0</v>
      </c>
      <c r="P1365" s="122">
        <f t="shared" si="1901"/>
        <v>0</v>
      </c>
      <c r="Q1365" s="122">
        <f t="shared" si="1901"/>
        <v>0</v>
      </c>
      <c r="R1365" s="181">
        <f t="shared" si="1901"/>
        <v>0</v>
      </c>
      <c r="S1365" s="181">
        <f t="shared" si="1901"/>
        <v>0</v>
      </c>
      <c r="T1365" s="181">
        <f t="shared" si="1901"/>
        <v>0</v>
      </c>
      <c r="U1365" s="181">
        <f t="shared" si="1901"/>
        <v>0</v>
      </c>
      <c r="V1365" s="122">
        <f t="shared" si="1901"/>
        <v>0</v>
      </c>
      <c r="W1365" s="122">
        <f t="shared" si="1902"/>
        <v>0</v>
      </c>
      <c r="X1365" s="122">
        <f t="shared" si="1902"/>
        <v>0</v>
      </c>
      <c r="Y1365" s="122">
        <f t="shared" si="1902"/>
        <v>0</v>
      </c>
      <c r="Z1365" s="181">
        <f t="shared" si="1902"/>
        <v>0</v>
      </c>
      <c r="AA1365" s="181">
        <f t="shared" si="1902"/>
        <v>0</v>
      </c>
      <c r="AB1365" s="181">
        <f t="shared" si="1902"/>
        <v>0</v>
      </c>
      <c r="AC1365" s="181">
        <f t="shared" si="1902"/>
        <v>0</v>
      </c>
      <c r="AD1365" s="122">
        <f t="shared" si="1902"/>
        <v>0</v>
      </c>
      <c r="AE1365" s="122">
        <f t="shared" si="1902"/>
        <v>0</v>
      </c>
      <c r="AF1365" s="122">
        <f t="shared" si="1902"/>
        <v>0</v>
      </c>
      <c r="AG1365" s="122">
        <f t="shared" si="1902"/>
        <v>0</v>
      </c>
      <c r="AH1365" s="181">
        <f t="shared" si="1902"/>
        <v>0</v>
      </c>
      <c r="AI1365" s="181">
        <f t="shared" si="1902"/>
        <v>0</v>
      </c>
      <c r="AJ1365" s="181">
        <f t="shared" si="1902"/>
        <v>0</v>
      </c>
      <c r="AK1365" s="181">
        <f t="shared" si="1902"/>
        <v>0</v>
      </c>
      <c r="AL1365" s="122">
        <f t="shared" si="1902"/>
        <v>0</v>
      </c>
      <c r="AM1365" s="122">
        <f t="shared" si="1902"/>
        <v>0</v>
      </c>
      <c r="AN1365" s="122">
        <f t="shared" si="1903"/>
        <v>0</v>
      </c>
      <c r="AO1365" s="122">
        <f t="shared" si="1903"/>
        <v>0</v>
      </c>
      <c r="AP1365" s="181">
        <f t="shared" si="1903"/>
        <v>0</v>
      </c>
      <c r="AQ1365" s="181">
        <f t="shared" si="1903"/>
        <v>0</v>
      </c>
      <c r="AR1365" s="181">
        <f t="shared" si="1903"/>
        <v>0</v>
      </c>
      <c r="AS1365" s="181">
        <f t="shared" si="1903"/>
        <v>0</v>
      </c>
      <c r="AT1365" s="122">
        <f t="shared" si="1903"/>
        <v>0</v>
      </c>
      <c r="AU1365" s="122">
        <f t="shared" si="1903"/>
        <v>0</v>
      </c>
      <c r="AV1365" s="122">
        <f t="shared" si="1903"/>
        <v>0</v>
      </c>
      <c r="AW1365" s="122">
        <f t="shared" si="1903"/>
        <v>0</v>
      </c>
    </row>
    <row r="1366" spans="1:49" ht="33">
      <c r="A1366" s="119" t="s">
        <v>489</v>
      </c>
      <c r="B1366" s="120" t="s">
        <v>9</v>
      </c>
      <c r="C1366" s="120" t="s">
        <v>53</v>
      </c>
      <c r="D1366" s="144" t="s">
        <v>523</v>
      </c>
      <c r="E1366" s="43">
        <v>320</v>
      </c>
      <c r="F1366" s="122"/>
      <c r="G1366" s="122"/>
      <c r="H1366" s="122"/>
      <c r="I1366" s="122"/>
      <c r="J1366" s="122"/>
      <c r="K1366" s="122"/>
      <c r="L1366" s="122"/>
      <c r="M1366" s="122"/>
      <c r="N1366" s="122"/>
      <c r="O1366" s="122"/>
      <c r="P1366" s="122"/>
      <c r="Q1366" s="122"/>
      <c r="R1366" s="181"/>
      <c r="S1366" s="181"/>
      <c r="T1366" s="181"/>
      <c r="U1366" s="181"/>
      <c r="V1366" s="122"/>
      <c r="W1366" s="122"/>
      <c r="X1366" s="122"/>
      <c r="Y1366" s="122"/>
      <c r="Z1366" s="181"/>
      <c r="AA1366" s="181"/>
      <c r="AB1366" s="181"/>
      <c r="AC1366" s="181"/>
      <c r="AD1366" s="122"/>
      <c r="AE1366" s="122"/>
      <c r="AF1366" s="122"/>
      <c r="AG1366" s="122"/>
      <c r="AH1366" s="181"/>
      <c r="AI1366" s="181"/>
      <c r="AJ1366" s="181"/>
      <c r="AK1366" s="181"/>
      <c r="AL1366" s="122"/>
      <c r="AM1366" s="122"/>
      <c r="AN1366" s="122"/>
      <c r="AO1366" s="122"/>
      <c r="AP1366" s="181"/>
      <c r="AQ1366" s="181"/>
      <c r="AR1366" s="181"/>
      <c r="AS1366" s="181"/>
      <c r="AT1366" s="122"/>
      <c r="AU1366" s="122"/>
      <c r="AV1366" s="122"/>
      <c r="AW1366" s="122"/>
    </row>
    <row r="1367" spans="1:49" ht="66">
      <c r="A1367" s="24" t="s">
        <v>609</v>
      </c>
      <c r="B1367" s="25" t="s">
        <v>9</v>
      </c>
      <c r="C1367" s="25" t="s">
        <v>53</v>
      </c>
      <c r="D1367" s="49" t="s">
        <v>608</v>
      </c>
      <c r="E1367" s="43"/>
      <c r="F1367" s="27">
        <f>F1368</f>
        <v>82301</v>
      </c>
      <c r="G1367" s="27">
        <f t="shared" ref="G1367:V1368" si="1904">G1368</f>
        <v>82301</v>
      </c>
      <c r="H1367" s="27">
        <f t="shared" si="1904"/>
        <v>82301</v>
      </c>
      <c r="I1367" s="27">
        <f t="shared" si="1904"/>
        <v>82301</v>
      </c>
      <c r="J1367" s="27">
        <f t="shared" si="1904"/>
        <v>0</v>
      </c>
      <c r="K1367" s="27">
        <f t="shared" si="1904"/>
        <v>0</v>
      </c>
      <c r="L1367" s="27">
        <f t="shared" si="1904"/>
        <v>0</v>
      </c>
      <c r="M1367" s="27">
        <f t="shared" si="1904"/>
        <v>0</v>
      </c>
      <c r="N1367" s="27">
        <f t="shared" si="1904"/>
        <v>82301</v>
      </c>
      <c r="O1367" s="27">
        <f t="shared" si="1904"/>
        <v>82301</v>
      </c>
      <c r="P1367" s="27">
        <f t="shared" si="1904"/>
        <v>82301</v>
      </c>
      <c r="Q1367" s="27">
        <f t="shared" si="1904"/>
        <v>82301</v>
      </c>
      <c r="R1367" s="181">
        <f t="shared" si="1904"/>
        <v>0</v>
      </c>
      <c r="S1367" s="181">
        <f t="shared" si="1904"/>
        <v>0</v>
      </c>
      <c r="T1367" s="181">
        <f t="shared" si="1904"/>
        <v>0</v>
      </c>
      <c r="U1367" s="181">
        <f t="shared" si="1904"/>
        <v>0</v>
      </c>
      <c r="V1367" s="27">
        <f t="shared" si="1904"/>
        <v>82301</v>
      </c>
      <c r="W1367" s="27">
        <f t="shared" ref="W1367:AM1368" si="1905">W1368</f>
        <v>82301</v>
      </c>
      <c r="X1367" s="27">
        <f t="shared" si="1905"/>
        <v>82301</v>
      </c>
      <c r="Y1367" s="27">
        <f t="shared" si="1905"/>
        <v>82301</v>
      </c>
      <c r="Z1367" s="181">
        <f t="shared" si="1905"/>
        <v>0</v>
      </c>
      <c r="AA1367" s="181">
        <f t="shared" si="1905"/>
        <v>0</v>
      </c>
      <c r="AB1367" s="181">
        <f t="shared" si="1905"/>
        <v>0</v>
      </c>
      <c r="AC1367" s="181">
        <f t="shared" si="1905"/>
        <v>0</v>
      </c>
      <c r="AD1367" s="27">
        <f t="shared" si="1905"/>
        <v>82301</v>
      </c>
      <c r="AE1367" s="27">
        <f t="shared" si="1905"/>
        <v>82301</v>
      </c>
      <c r="AF1367" s="27">
        <f t="shared" si="1905"/>
        <v>82301</v>
      </c>
      <c r="AG1367" s="27">
        <f t="shared" si="1905"/>
        <v>82301</v>
      </c>
      <c r="AH1367" s="181">
        <f t="shared" si="1905"/>
        <v>0</v>
      </c>
      <c r="AI1367" s="181">
        <f t="shared" si="1905"/>
        <v>0</v>
      </c>
      <c r="AJ1367" s="181">
        <f t="shared" si="1905"/>
        <v>0</v>
      </c>
      <c r="AK1367" s="181">
        <f t="shared" si="1905"/>
        <v>0</v>
      </c>
      <c r="AL1367" s="27">
        <f t="shared" si="1905"/>
        <v>82301</v>
      </c>
      <c r="AM1367" s="27">
        <f t="shared" si="1905"/>
        <v>82301</v>
      </c>
      <c r="AN1367" s="27">
        <f t="shared" ref="AN1367:AW1368" si="1906">AN1368</f>
        <v>82301</v>
      </c>
      <c r="AO1367" s="27">
        <f t="shared" si="1906"/>
        <v>82301</v>
      </c>
      <c r="AP1367" s="181">
        <f t="shared" si="1906"/>
        <v>0</v>
      </c>
      <c r="AQ1367" s="181">
        <f t="shared" si="1906"/>
        <v>0</v>
      </c>
      <c r="AR1367" s="181">
        <f t="shared" si="1906"/>
        <v>0</v>
      </c>
      <c r="AS1367" s="181">
        <f t="shared" si="1906"/>
        <v>0</v>
      </c>
      <c r="AT1367" s="27">
        <f t="shared" si="1906"/>
        <v>82301</v>
      </c>
      <c r="AU1367" s="27">
        <f t="shared" si="1906"/>
        <v>82301</v>
      </c>
      <c r="AV1367" s="27">
        <f t="shared" si="1906"/>
        <v>82301</v>
      </c>
      <c r="AW1367" s="27">
        <f t="shared" si="1906"/>
        <v>82301</v>
      </c>
    </row>
    <row r="1368" spans="1:49" ht="33">
      <c r="A1368" s="24" t="s">
        <v>610</v>
      </c>
      <c r="B1368" s="25" t="s">
        <v>9</v>
      </c>
      <c r="C1368" s="25" t="s">
        <v>53</v>
      </c>
      <c r="D1368" s="49" t="s">
        <v>608</v>
      </c>
      <c r="E1368" s="43">
        <v>400</v>
      </c>
      <c r="F1368" s="27">
        <f>F1369</f>
        <v>82301</v>
      </c>
      <c r="G1368" s="27">
        <f t="shared" si="1904"/>
        <v>82301</v>
      </c>
      <c r="H1368" s="27">
        <f t="shared" si="1904"/>
        <v>82301</v>
      </c>
      <c r="I1368" s="27">
        <f t="shared" si="1904"/>
        <v>82301</v>
      </c>
      <c r="J1368" s="27">
        <f t="shared" si="1904"/>
        <v>0</v>
      </c>
      <c r="K1368" s="27">
        <f t="shared" si="1904"/>
        <v>0</v>
      </c>
      <c r="L1368" s="27">
        <f t="shared" si="1904"/>
        <v>0</v>
      </c>
      <c r="M1368" s="27">
        <f t="shared" si="1904"/>
        <v>0</v>
      </c>
      <c r="N1368" s="27">
        <f t="shared" si="1904"/>
        <v>82301</v>
      </c>
      <c r="O1368" s="27">
        <f t="shared" si="1904"/>
        <v>82301</v>
      </c>
      <c r="P1368" s="27">
        <f t="shared" si="1904"/>
        <v>82301</v>
      </c>
      <c r="Q1368" s="27">
        <f t="shared" si="1904"/>
        <v>82301</v>
      </c>
      <c r="R1368" s="181">
        <f t="shared" si="1904"/>
        <v>0</v>
      </c>
      <c r="S1368" s="181">
        <f t="shared" si="1904"/>
        <v>0</v>
      </c>
      <c r="T1368" s="181">
        <f t="shared" si="1904"/>
        <v>0</v>
      </c>
      <c r="U1368" s="181">
        <f t="shared" si="1904"/>
        <v>0</v>
      </c>
      <c r="V1368" s="27">
        <f t="shared" si="1904"/>
        <v>82301</v>
      </c>
      <c r="W1368" s="27">
        <f t="shared" si="1905"/>
        <v>82301</v>
      </c>
      <c r="X1368" s="27">
        <f t="shared" si="1905"/>
        <v>82301</v>
      </c>
      <c r="Y1368" s="27">
        <f t="shared" si="1905"/>
        <v>82301</v>
      </c>
      <c r="Z1368" s="181">
        <f t="shared" si="1905"/>
        <v>0</v>
      </c>
      <c r="AA1368" s="181">
        <f t="shared" si="1905"/>
        <v>0</v>
      </c>
      <c r="AB1368" s="181">
        <f t="shared" si="1905"/>
        <v>0</v>
      </c>
      <c r="AC1368" s="181">
        <f t="shared" si="1905"/>
        <v>0</v>
      </c>
      <c r="AD1368" s="27">
        <f t="shared" si="1905"/>
        <v>82301</v>
      </c>
      <c r="AE1368" s="27">
        <f t="shared" si="1905"/>
        <v>82301</v>
      </c>
      <c r="AF1368" s="27">
        <f t="shared" si="1905"/>
        <v>82301</v>
      </c>
      <c r="AG1368" s="27">
        <f t="shared" si="1905"/>
        <v>82301</v>
      </c>
      <c r="AH1368" s="181">
        <f t="shared" si="1905"/>
        <v>0</v>
      </c>
      <c r="AI1368" s="181">
        <f t="shared" si="1905"/>
        <v>0</v>
      </c>
      <c r="AJ1368" s="181">
        <f t="shared" si="1905"/>
        <v>0</v>
      </c>
      <c r="AK1368" s="181">
        <f t="shared" si="1905"/>
        <v>0</v>
      </c>
      <c r="AL1368" s="27">
        <f t="shared" si="1905"/>
        <v>82301</v>
      </c>
      <c r="AM1368" s="27">
        <f t="shared" si="1905"/>
        <v>82301</v>
      </c>
      <c r="AN1368" s="27">
        <f t="shared" si="1906"/>
        <v>82301</v>
      </c>
      <c r="AO1368" s="27">
        <f t="shared" si="1906"/>
        <v>82301</v>
      </c>
      <c r="AP1368" s="181">
        <f t="shared" si="1906"/>
        <v>0</v>
      </c>
      <c r="AQ1368" s="181">
        <f t="shared" si="1906"/>
        <v>0</v>
      </c>
      <c r="AR1368" s="181">
        <f t="shared" si="1906"/>
        <v>0</v>
      </c>
      <c r="AS1368" s="181">
        <f t="shared" si="1906"/>
        <v>0</v>
      </c>
      <c r="AT1368" s="27">
        <f t="shared" si="1906"/>
        <v>82301</v>
      </c>
      <c r="AU1368" s="27">
        <f t="shared" si="1906"/>
        <v>82301</v>
      </c>
      <c r="AV1368" s="27">
        <f t="shared" si="1906"/>
        <v>82301</v>
      </c>
      <c r="AW1368" s="27">
        <f t="shared" si="1906"/>
        <v>82301</v>
      </c>
    </row>
    <row r="1369" spans="1:49" ht="16.5">
      <c r="A1369" s="24" t="s">
        <v>83</v>
      </c>
      <c r="B1369" s="25" t="s">
        <v>9</v>
      </c>
      <c r="C1369" s="25" t="s">
        <v>53</v>
      </c>
      <c r="D1369" s="49" t="s">
        <v>608</v>
      </c>
      <c r="E1369" s="43" t="s">
        <v>184</v>
      </c>
      <c r="F1369" s="27">
        <v>82301</v>
      </c>
      <c r="G1369" s="27">
        <v>82301</v>
      </c>
      <c r="H1369" s="27">
        <v>82301</v>
      </c>
      <c r="I1369" s="72">
        <v>82301</v>
      </c>
      <c r="J1369" s="18"/>
      <c r="K1369" s="18"/>
      <c r="L1369" s="18"/>
      <c r="M1369" s="18"/>
      <c r="N1369" s="27">
        <f>F1369+J1369+K1369</f>
        <v>82301</v>
      </c>
      <c r="O1369" s="27">
        <f>G1369+K1369</f>
        <v>82301</v>
      </c>
      <c r="P1369" s="27">
        <f>H1369+L1369+M1369</f>
        <v>82301</v>
      </c>
      <c r="Q1369" s="72">
        <f>I1369+M1369</f>
        <v>82301</v>
      </c>
      <c r="R1369" s="175"/>
      <c r="S1369" s="175"/>
      <c r="T1369" s="175"/>
      <c r="U1369" s="175"/>
      <c r="V1369" s="27">
        <f>N1369+R1369+S1369</f>
        <v>82301</v>
      </c>
      <c r="W1369" s="27">
        <f>O1369+S1369</f>
        <v>82301</v>
      </c>
      <c r="X1369" s="27">
        <f>P1369+T1369+U1369</f>
        <v>82301</v>
      </c>
      <c r="Y1369" s="72">
        <f>Q1369+U1369</f>
        <v>82301</v>
      </c>
      <c r="Z1369" s="175"/>
      <c r="AA1369" s="175"/>
      <c r="AB1369" s="175"/>
      <c r="AC1369" s="175"/>
      <c r="AD1369" s="27">
        <f>V1369+Z1369+AA1369</f>
        <v>82301</v>
      </c>
      <c r="AE1369" s="27">
        <f>W1369+AA1369</f>
        <v>82301</v>
      </c>
      <c r="AF1369" s="27">
        <f>X1369+AB1369+AC1369</f>
        <v>82301</v>
      </c>
      <c r="AG1369" s="72">
        <f>Y1369+AC1369</f>
        <v>82301</v>
      </c>
      <c r="AH1369" s="175"/>
      <c r="AI1369" s="175"/>
      <c r="AJ1369" s="175"/>
      <c r="AK1369" s="175"/>
      <c r="AL1369" s="27">
        <f>AD1369+AH1369+AI1369</f>
        <v>82301</v>
      </c>
      <c r="AM1369" s="27">
        <f>AE1369+AI1369</f>
        <v>82301</v>
      </c>
      <c r="AN1369" s="27">
        <f>AF1369+AJ1369+AK1369</f>
        <v>82301</v>
      </c>
      <c r="AO1369" s="72">
        <f>AG1369+AK1369</f>
        <v>82301</v>
      </c>
      <c r="AP1369" s="175"/>
      <c r="AQ1369" s="175"/>
      <c r="AR1369" s="175"/>
      <c r="AS1369" s="175"/>
      <c r="AT1369" s="27">
        <f>AL1369+AP1369+AQ1369</f>
        <v>82301</v>
      </c>
      <c r="AU1369" s="27">
        <f>AM1369+AQ1369</f>
        <v>82301</v>
      </c>
      <c r="AV1369" s="27">
        <f>AN1369+AR1369+AS1369</f>
        <v>82301</v>
      </c>
      <c r="AW1369" s="72">
        <f>AO1369+AS1369</f>
        <v>82301</v>
      </c>
    </row>
    <row r="1370" spans="1:49" ht="16.5">
      <c r="A1370" s="24"/>
      <c r="B1370" s="43"/>
      <c r="C1370" s="43"/>
      <c r="D1370" s="43"/>
      <c r="E1370" s="43"/>
      <c r="F1370" s="27"/>
      <c r="G1370" s="27"/>
      <c r="H1370" s="27"/>
      <c r="I1370" s="27"/>
      <c r="J1370" s="27"/>
      <c r="K1370" s="27"/>
      <c r="L1370" s="27"/>
      <c r="M1370" s="27"/>
      <c r="N1370" s="27"/>
      <c r="O1370" s="27"/>
      <c r="P1370" s="27"/>
      <c r="Q1370" s="27"/>
      <c r="R1370" s="181"/>
      <c r="S1370" s="181"/>
      <c r="T1370" s="181"/>
      <c r="U1370" s="181"/>
      <c r="V1370" s="27"/>
      <c r="W1370" s="27"/>
      <c r="X1370" s="27"/>
      <c r="Y1370" s="27"/>
      <c r="Z1370" s="181"/>
      <c r="AA1370" s="181"/>
      <c r="AB1370" s="181"/>
      <c r="AC1370" s="181"/>
      <c r="AD1370" s="27"/>
      <c r="AE1370" s="27"/>
      <c r="AF1370" s="27"/>
      <c r="AG1370" s="27"/>
      <c r="AH1370" s="181"/>
      <c r="AI1370" s="181"/>
      <c r="AJ1370" s="181"/>
      <c r="AK1370" s="181"/>
      <c r="AL1370" s="27"/>
      <c r="AM1370" s="27"/>
      <c r="AN1370" s="27"/>
      <c r="AO1370" s="27"/>
      <c r="AP1370" s="181"/>
      <c r="AQ1370" s="181"/>
      <c r="AR1370" s="181"/>
      <c r="AS1370" s="181"/>
      <c r="AT1370" s="27"/>
      <c r="AU1370" s="27"/>
      <c r="AV1370" s="27"/>
      <c r="AW1370" s="27"/>
    </row>
    <row r="1371" spans="1:49" ht="37.5">
      <c r="A1371" s="30" t="s">
        <v>44</v>
      </c>
      <c r="B1371" s="22" t="s">
        <v>9</v>
      </c>
      <c r="C1371" s="22" t="s">
        <v>58</v>
      </c>
      <c r="D1371" s="31"/>
      <c r="E1371" s="22"/>
      <c r="F1371" s="32">
        <f>F1372+F1383+F1412+F1395</f>
        <v>9777</v>
      </c>
      <c r="G1371" s="32">
        <f t="shared" ref="G1371:AW1371" si="1907">G1372+G1383+G1412+G1395</f>
        <v>0</v>
      </c>
      <c r="H1371" s="32">
        <f t="shared" si="1907"/>
        <v>9777</v>
      </c>
      <c r="I1371" s="32">
        <f t="shared" si="1907"/>
        <v>0</v>
      </c>
      <c r="J1371" s="32">
        <f t="shared" si="1907"/>
        <v>0</v>
      </c>
      <c r="K1371" s="32">
        <f t="shared" si="1907"/>
        <v>0</v>
      </c>
      <c r="L1371" s="32">
        <f t="shared" si="1907"/>
        <v>0</v>
      </c>
      <c r="M1371" s="32">
        <f t="shared" si="1907"/>
        <v>0</v>
      </c>
      <c r="N1371" s="32">
        <f t="shared" si="1907"/>
        <v>9777</v>
      </c>
      <c r="O1371" s="32">
        <f t="shared" si="1907"/>
        <v>0</v>
      </c>
      <c r="P1371" s="32">
        <f t="shared" si="1907"/>
        <v>9777</v>
      </c>
      <c r="Q1371" s="32">
        <f t="shared" si="1907"/>
        <v>0</v>
      </c>
      <c r="R1371" s="184">
        <f t="shared" si="1907"/>
        <v>0</v>
      </c>
      <c r="S1371" s="184">
        <f t="shared" si="1907"/>
        <v>0</v>
      </c>
      <c r="T1371" s="184">
        <f t="shared" si="1907"/>
        <v>0</v>
      </c>
      <c r="U1371" s="184">
        <f t="shared" si="1907"/>
        <v>0</v>
      </c>
      <c r="V1371" s="32">
        <f t="shared" si="1907"/>
        <v>9777</v>
      </c>
      <c r="W1371" s="32">
        <f t="shared" si="1907"/>
        <v>0</v>
      </c>
      <c r="X1371" s="32">
        <f t="shared" si="1907"/>
        <v>9777</v>
      </c>
      <c r="Y1371" s="32">
        <f t="shared" si="1907"/>
        <v>0</v>
      </c>
      <c r="Z1371" s="184">
        <f t="shared" si="1907"/>
        <v>0</v>
      </c>
      <c r="AA1371" s="184">
        <f t="shared" si="1907"/>
        <v>0</v>
      </c>
      <c r="AB1371" s="184">
        <f t="shared" si="1907"/>
        <v>0</v>
      </c>
      <c r="AC1371" s="184">
        <f t="shared" si="1907"/>
        <v>0</v>
      </c>
      <c r="AD1371" s="32">
        <f t="shared" si="1907"/>
        <v>9777</v>
      </c>
      <c r="AE1371" s="32">
        <f t="shared" si="1907"/>
        <v>0</v>
      </c>
      <c r="AF1371" s="32">
        <f t="shared" si="1907"/>
        <v>9777</v>
      </c>
      <c r="AG1371" s="32">
        <f t="shared" si="1907"/>
        <v>0</v>
      </c>
      <c r="AH1371" s="184">
        <f t="shared" si="1907"/>
        <v>0</v>
      </c>
      <c r="AI1371" s="184">
        <f t="shared" si="1907"/>
        <v>0</v>
      </c>
      <c r="AJ1371" s="184">
        <f t="shared" si="1907"/>
        <v>0</v>
      </c>
      <c r="AK1371" s="184">
        <f t="shared" si="1907"/>
        <v>0</v>
      </c>
      <c r="AL1371" s="32">
        <f t="shared" si="1907"/>
        <v>9777</v>
      </c>
      <c r="AM1371" s="32">
        <f t="shared" si="1907"/>
        <v>0</v>
      </c>
      <c r="AN1371" s="32">
        <f t="shared" si="1907"/>
        <v>9777</v>
      </c>
      <c r="AO1371" s="32">
        <f t="shared" si="1907"/>
        <v>0</v>
      </c>
      <c r="AP1371" s="184">
        <f t="shared" si="1907"/>
        <v>0</v>
      </c>
      <c r="AQ1371" s="184">
        <f t="shared" si="1907"/>
        <v>0</v>
      </c>
      <c r="AR1371" s="184">
        <f t="shared" si="1907"/>
        <v>0</v>
      </c>
      <c r="AS1371" s="184">
        <f t="shared" si="1907"/>
        <v>0</v>
      </c>
      <c r="AT1371" s="32">
        <f t="shared" si="1907"/>
        <v>9777</v>
      </c>
      <c r="AU1371" s="32">
        <f t="shared" si="1907"/>
        <v>0</v>
      </c>
      <c r="AV1371" s="32">
        <f t="shared" si="1907"/>
        <v>9777</v>
      </c>
      <c r="AW1371" s="32">
        <f t="shared" si="1907"/>
        <v>0</v>
      </c>
    </row>
    <row r="1372" spans="1:49" s="88" customFormat="1" ht="84">
      <c r="A1372" s="24" t="s">
        <v>571</v>
      </c>
      <c r="B1372" s="43" t="s">
        <v>9</v>
      </c>
      <c r="C1372" s="43" t="s">
        <v>58</v>
      </c>
      <c r="D1372" s="43" t="s">
        <v>236</v>
      </c>
      <c r="E1372" s="43"/>
      <c r="F1372" s="27">
        <f t="shared" ref="F1372:AW1372" si="1908">F1373</f>
        <v>0</v>
      </c>
      <c r="G1372" s="27">
        <f t="shared" si="1908"/>
        <v>0</v>
      </c>
      <c r="H1372" s="27">
        <f t="shared" si="1908"/>
        <v>0</v>
      </c>
      <c r="I1372" s="27">
        <f t="shared" si="1908"/>
        <v>0</v>
      </c>
      <c r="J1372" s="27">
        <f t="shared" si="1908"/>
        <v>0</v>
      </c>
      <c r="K1372" s="27">
        <f t="shared" si="1908"/>
        <v>0</v>
      </c>
      <c r="L1372" s="27">
        <f t="shared" si="1908"/>
        <v>0</v>
      </c>
      <c r="M1372" s="27">
        <f t="shared" si="1908"/>
        <v>0</v>
      </c>
      <c r="N1372" s="27">
        <f t="shared" si="1908"/>
        <v>0</v>
      </c>
      <c r="O1372" s="27">
        <f t="shared" si="1908"/>
        <v>0</v>
      </c>
      <c r="P1372" s="27">
        <f t="shared" si="1908"/>
        <v>0</v>
      </c>
      <c r="Q1372" s="27">
        <f t="shared" si="1908"/>
        <v>0</v>
      </c>
      <c r="R1372" s="181">
        <f t="shared" si="1908"/>
        <v>0</v>
      </c>
      <c r="S1372" s="181">
        <f t="shared" si="1908"/>
        <v>0</v>
      </c>
      <c r="T1372" s="181">
        <f t="shared" si="1908"/>
        <v>0</v>
      </c>
      <c r="U1372" s="181">
        <f t="shared" si="1908"/>
        <v>0</v>
      </c>
      <c r="V1372" s="27">
        <f t="shared" si="1908"/>
        <v>0</v>
      </c>
      <c r="W1372" s="27">
        <f t="shared" si="1908"/>
        <v>0</v>
      </c>
      <c r="X1372" s="27">
        <f t="shared" si="1908"/>
        <v>0</v>
      </c>
      <c r="Y1372" s="27">
        <f t="shared" si="1908"/>
        <v>0</v>
      </c>
      <c r="Z1372" s="181">
        <f t="shared" si="1908"/>
        <v>0</v>
      </c>
      <c r="AA1372" s="181">
        <f t="shared" si="1908"/>
        <v>0</v>
      </c>
      <c r="AB1372" s="181">
        <f t="shared" si="1908"/>
        <v>0</v>
      </c>
      <c r="AC1372" s="181">
        <f t="shared" si="1908"/>
        <v>0</v>
      </c>
      <c r="AD1372" s="27">
        <f t="shared" si="1908"/>
        <v>0</v>
      </c>
      <c r="AE1372" s="27">
        <f t="shared" si="1908"/>
        <v>0</v>
      </c>
      <c r="AF1372" s="27">
        <f t="shared" si="1908"/>
        <v>0</v>
      </c>
      <c r="AG1372" s="27">
        <f t="shared" si="1908"/>
        <v>0</v>
      </c>
      <c r="AH1372" s="181">
        <f t="shared" si="1908"/>
        <v>0</v>
      </c>
      <c r="AI1372" s="181">
        <f t="shared" si="1908"/>
        <v>0</v>
      </c>
      <c r="AJ1372" s="181">
        <f t="shared" si="1908"/>
        <v>0</v>
      </c>
      <c r="AK1372" s="181">
        <f t="shared" si="1908"/>
        <v>0</v>
      </c>
      <c r="AL1372" s="27">
        <f t="shared" si="1908"/>
        <v>0</v>
      </c>
      <c r="AM1372" s="27">
        <f t="shared" si="1908"/>
        <v>0</v>
      </c>
      <c r="AN1372" s="27">
        <f t="shared" si="1908"/>
        <v>0</v>
      </c>
      <c r="AO1372" s="27">
        <f t="shared" si="1908"/>
        <v>0</v>
      </c>
      <c r="AP1372" s="181">
        <f t="shared" si="1908"/>
        <v>0</v>
      </c>
      <c r="AQ1372" s="181">
        <f t="shared" si="1908"/>
        <v>0</v>
      </c>
      <c r="AR1372" s="181">
        <f t="shared" si="1908"/>
        <v>0</v>
      </c>
      <c r="AS1372" s="181">
        <f t="shared" si="1908"/>
        <v>0</v>
      </c>
      <c r="AT1372" s="27">
        <f t="shared" si="1908"/>
        <v>0</v>
      </c>
      <c r="AU1372" s="27">
        <f t="shared" si="1908"/>
        <v>0</v>
      </c>
      <c r="AV1372" s="27">
        <f t="shared" si="1908"/>
        <v>0</v>
      </c>
      <c r="AW1372" s="27">
        <f t="shared" si="1908"/>
        <v>0</v>
      </c>
    </row>
    <row r="1373" spans="1:49" s="88" customFormat="1" ht="16.5">
      <c r="A1373" s="33" t="s">
        <v>76</v>
      </c>
      <c r="B1373" s="43" t="s">
        <v>9</v>
      </c>
      <c r="C1373" s="43" t="s">
        <v>58</v>
      </c>
      <c r="D1373" s="43" t="s">
        <v>237</v>
      </c>
      <c r="E1373" s="43"/>
      <c r="F1373" s="27">
        <f t="shared" ref="F1373:AW1373" si="1909">F1374+F1380+F1377</f>
        <v>0</v>
      </c>
      <c r="G1373" s="27">
        <f t="shared" si="1909"/>
        <v>0</v>
      </c>
      <c r="H1373" s="27">
        <f t="shared" si="1909"/>
        <v>0</v>
      </c>
      <c r="I1373" s="27">
        <f t="shared" si="1909"/>
        <v>0</v>
      </c>
      <c r="J1373" s="27">
        <f t="shared" si="1909"/>
        <v>0</v>
      </c>
      <c r="K1373" s="27">
        <f t="shared" si="1909"/>
        <v>0</v>
      </c>
      <c r="L1373" s="27">
        <f t="shared" si="1909"/>
        <v>0</v>
      </c>
      <c r="M1373" s="27">
        <f t="shared" si="1909"/>
        <v>0</v>
      </c>
      <c r="N1373" s="27">
        <f t="shared" si="1909"/>
        <v>0</v>
      </c>
      <c r="O1373" s="27">
        <f t="shared" si="1909"/>
        <v>0</v>
      </c>
      <c r="P1373" s="27">
        <f t="shared" si="1909"/>
        <v>0</v>
      </c>
      <c r="Q1373" s="27">
        <f t="shared" si="1909"/>
        <v>0</v>
      </c>
      <c r="R1373" s="181">
        <f t="shared" si="1909"/>
        <v>0</v>
      </c>
      <c r="S1373" s="181">
        <f t="shared" si="1909"/>
        <v>0</v>
      </c>
      <c r="T1373" s="181">
        <f t="shared" si="1909"/>
        <v>0</v>
      </c>
      <c r="U1373" s="181">
        <f t="shared" si="1909"/>
        <v>0</v>
      </c>
      <c r="V1373" s="27">
        <f t="shared" si="1909"/>
        <v>0</v>
      </c>
      <c r="W1373" s="27">
        <f t="shared" si="1909"/>
        <v>0</v>
      </c>
      <c r="X1373" s="27">
        <f t="shared" si="1909"/>
        <v>0</v>
      </c>
      <c r="Y1373" s="27">
        <f t="shared" si="1909"/>
        <v>0</v>
      </c>
      <c r="Z1373" s="181">
        <f t="shared" si="1909"/>
        <v>0</v>
      </c>
      <c r="AA1373" s="181">
        <f t="shared" si="1909"/>
        <v>0</v>
      </c>
      <c r="AB1373" s="181">
        <f t="shared" si="1909"/>
        <v>0</v>
      </c>
      <c r="AC1373" s="181">
        <f t="shared" si="1909"/>
        <v>0</v>
      </c>
      <c r="AD1373" s="27">
        <f t="shared" si="1909"/>
        <v>0</v>
      </c>
      <c r="AE1373" s="27">
        <f t="shared" si="1909"/>
        <v>0</v>
      </c>
      <c r="AF1373" s="27">
        <f t="shared" si="1909"/>
        <v>0</v>
      </c>
      <c r="AG1373" s="27">
        <f t="shared" si="1909"/>
        <v>0</v>
      </c>
      <c r="AH1373" s="181">
        <f t="shared" si="1909"/>
        <v>0</v>
      </c>
      <c r="AI1373" s="181">
        <f t="shared" si="1909"/>
        <v>0</v>
      </c>
      <c r="AJ1373" s="181">
        <f t="shared" si="1909"/>
        <v>0</v>
      </c>
      <c r="AK1373" s="181">
        <f t="shared" si="1909"/>
        <v>0</v>
      </c>
      <c r="AL1373" s="27">
        <f t="shared" si="1909"/>
        <v>0</v>
      </c>
      <c r="AM1373" s="27">
        <f t="shared" si="1909"/>
        <v>0</v>
      </c>
      <c r="AN1373" s="27">
        <f t="shared" si="1909"/>
        <v>0</v>
      </c>
      <c r="AO1373" s="27">
        <f t="shared" si="1909"/>
        <v>0</v>
      </c>
      <c r="AP1373" s="181">
        <f t="shared" si="1909"/>
        <v>0</v>
      </c>
      <c r="AQ1373" s="181">
        <f t="shared" si="1909"/>
        <v>0</v>
      </c>
      <c r="AR1373" s="181">
        <f t="shared" si="1909"/>
        <v>0</v>
      </c>
      <c r="AS1373" s="181">
        <f t="shared" si="1909"/>
        <v>0</v>
      </c>
      <c r="AT1373" s="27">
        <f t="shared" si="1909"/>
        <v>0</v>
      </c>
      <c r="AU1373" s="27">
        <f t="shared" si="1909"/>
        <v>0</v>
      </c>
      <c r="AV1373" s="27">
        <f t="shared" si="1909"/>
        <v>0</v>
      </c>
      <c r="AW1373" s="27">
        <f t="shared" si="1909"/>
        <v>0</v>
      </c>
    </row>
    <row r="1374" spans="1:49" s="88" customFormat="1" ht="33">
      <c r="A1374" s="24" t="s">
        <v>91</v>
      </c>
      <c r="B1374" s="43" t="s">
        <v>9</v>
      </c>
      <c r="C1374" s="43" t="s">
        <v>58</v>
      </c>
      <c r="D1374" s="34" t="s">
        <v>358</v>
      </c>
      <c r="E1374" s="25"/>
      <c r="F1374" s="27">
        <f t="shared" ref="F1374:U1375" si="1910">F1375</f>
        <v>0</v>
      </c>
      <c r="G1374" s="27">
        <f t="shared" si="1910"/>
        <v>0</v>
      </c>
      <c r="H1374" s="27">
        <f t="shared" si="1910"/>
        <v>0</v>
      </c>
      <c r="I1374" s="27">
        <f t="shared" si="1910"/>
        <v>0</v>
      </c>
      <c r="J1374" s="27">
        <f t="shared" si="1910"/>
        <v>0</v>
      </c>
      <c r="K1374" s="27">
        <f t="shared" si="1910"/>
        <v>0</v>
      </c>
      <c r="L1374" s="27">
        <f t="shared" si="1910"/>
        <v>0</v>
      </c>
      <c r="M1374" s="27">
        <f t="shared" si="1910"/>
        <v>0</v>
      </c>
      <c r="N1374" s="27">
        <f t="shared" si="1910"/>
        <v>0</v>
      </c>
      <c r="O1374" s="27">
        <f t="shared" si="1910"/>
        <v>0</v>
      </c>
      <c r="P1374" s="27">
        <f t="shared" si="1910"/>
        <v>0</v>
      </c>
      <c r="Q1374" s="27">
        <f t="shared" si="1910"/>
        <v>0</v>
      </c>
      <c r="R1374" s="181">
        <f t="shared" si="1910"/>
        <v>0</v>
      </c>
      <c r="S1374" s="181">
        <f t="shared" si="1910"/>
        <v>0</v>
      </c>
      <c r="T1374" s="181">
        <f t="shared" si="1910"/>
        <v>0</v>
      </c>
      <c r="U1374" s="181">
        <f t="shared" si="1910"/>
        <v>0</v>
      </c>
      <c r="V1374" s="27">
        <f t="shared" ref="V1374:AL1375" si="1911">V1375</f>
        <v>0</v>
      </c>
      <c r="W1374" s="27">
        <f t="shared" si="1911"/>
        <v>0</v>
      </c>
      <c r="X1374" s="27">
        <f t="shared" si="1911"/>
        <v>0</v>
      </c>
      <c r="Y1374" s="27">
        <f t="shared" si="1911"/>
        <v>0</v>
      </c>
      <c r="Z1374" s="181">
        <f t="shared" si="1911"/>
        <v>0</v>
      </c>
      <c r="AA1374" s="181">
        <f t="shared" si="1911"/>
        <v>0</v>
      </c>
      <c r="AB1374" s="181">
        <f t="shared" si="1911"/>
        <v>0</v>
      </c>
      <c r="AC1374" s="181">
        <f t="shared" si="1911"/>
        <v>0</v>
      </c>
      <c r="AD1374" s="27">
        <f t="shared" si="1911"/>
        <v>0</v>
      </c>
      <c r="AE1374" s="27">
        <f t="shared" si="1911"/>
        <v>0</v>
      </c>
      <c r="AF1374" s="27">
        <f t="shared" si="1911"/>
        <v>0</v>
      </c>
      <c r="AG1374" s="27">
        <f t="shared" si="1911"/>
        <v>0</v>
      </c>
      <c r="AH1374" s="181">
        <f t="shared" si="1911"/>
        <v>0</v>
      </c>
      <c r="AI1374" s="181">
        <f t="shared" si="1911"/>
        <v>0</v>
      </c>
      <c r="AJ1374" s="181">
        <f t="shared" si="1911"/>
        <v>0</v>
      </c>
      <c r="AK1374" s="181">
        <f t="shared" si="1911"/>
        <v>0</v>
      </c>
      <c r="AL1374" s="27">
        <f t="shared" si="1911"/>
        <v>0</v>
      </c>
      <c r="AM1374" s="27">
        <f t="shared" ref="AM1374:AW1375" si="1912">AM1375</f>
        <v>0</v>
      </c>
      <c r="AN1374" s="27">
        <f t="shared" si="1912"/>
        <v>0</v>
      </c>
      <c r="AO1374" s="27">
        <f t="shared" si="1912"/>
        <v>0</v>
      </c>
      <c r="AP1374" s="181">
        <f t="shared" si="1912"/>
        <v>0</v>
      </c>
      <c r="AQ1374" s="181">
        <f t="shared" si="1912"/>
        <v>0</v>
      </c>
      <c r="AR1374" s="181">
        <f t="shared" si="1912"/>
        <v>0</v>
      </c>
      <c r="AS1374" s="181">
        <f t="shared" si="1912"/>
        <v>0</v>
      </c>
      <c r="AT1374" s="27">
        <f t="shared" si="1912"/>
        <v>0</v>
      </c>
      <c r="AU1374" s="27">
        <f t="shared" si="1912"/>
        <v>0</v>
      </c>
      <c r="AV1374" s="27">
        <f t="shared" si="1912"/>
        <v>0</v>
      </c>
      <c r="AW1374" s="27">
        <f t="shared" si="1912"/>
        <v>0</v>
      </c>
    </row>
    <row r="1375" spans="1:49" s="88" customFormat="1" ht="33">
      <c r="A1375" s="33" t="s">
        <v>81</v>
      </c>
      <c r="B1375" s="43" t="s">
        <v>9</v>
      </c>
      <c r="C1375" s="43" t="s">
        <v>58</v>
      </c>
      <c r="D1375" s="34" t="s">
        <v>358</v>
      </c>
      <c r="E1375" s="25" t="s">
        <v>82</v>
      </c>
      <c r="F1375" s="27">
        <f t="shared" si="1910"/>
        <v>0</v>
      </c>
      <c r="G1375" s="27">
        <f t="shared" si="1910"/>
        <v>0</v>
      </c>
      <c r="H1375" s="27">
        <f t="shared" si="1910"/>
        <v>0</v>
      </c>
      <c r="I1375" s="27">
        <f t="shared" si="1910"/>
        <v>0</v>
      </c>
      <c r="J1375" s="27">
        <f t="shared" si="1910"/>
        <v>0</v>
      </c>
      <c r="K1375" s="27">
        <f t="shared" si="1910"/>
        <v>0</v>
      </c>
      <c r="L1375" s="27">
        <f t="shared" si="1910"/>
        <v>0</v>
      </c>
      <c r="M1375" s="27">
        <f t="shared" si="1910"/>
        <v>0</v>
      </c>
      <c r="N1375" s="27">
        <f t="shared" si="1910"/>
        <v>0</v>
      </c>
      <c r="O1375" s="27">
        <f t="shared" si="1910"/>
        <v>0</v>
      </c>
      <c r="P1375" s="27">
        <f t="shared" si="1910"/>
        <v>0</v>
      </c>
      <c r="Q1375" s="27">
        <f t="shared" si="1910"/>
        <v>0</v>
      </c>
      <c r="R1375" s="181">
        <f t="shared" si="1910"/>
        <v>0</v>
      </c>
      <c r="S1375" s="181">
        <f t="shared" si="1910"/>
        <v>0</v>
      </c>
      <c r="T1375" s="181">
        <f t="shared" si="1910"/>
        <v>0</v>
      </c>
      <c r="U1375" s="181">
        <f t="shared" si="1910"/>
        <v>0</v>
      </c>
      <c r="V1375" s="27">
        <f t="shared" si="1911"/>
        <v>0</v>
      </c>
      <c r="W1375" s="27">
        <f t="shared" si="1911"/>
        <v>0</v>
      </c>
      <c r="X1375" s="27">
        <f t="shared" si="1911"/>
        <v>0</v>
      </c>
      <c r="Y1375" s="27">
        <f t="shared" si="1911"/>
        <v>0</v>
      </c>
      <c r="Z1375" s="181">
        <f t="shared" si="1911"/>
        <v>0</v>
      </c>
      <c r="AA1375" s="181">
        <f t="shared" si="1911"/>
        <v>0</v>
      </c>
      <c r="AB1375" s="181">
        <f t="shared" si="1911"/>
        <v>0</v>
      </c>
      <c r="AC1375" s="181">
        <f t="shared" si="1911"/>
        <v>0</v>
      </c>
      <c r="AD1375" s="27">
        <f t="shared" si="1911"/>
        <v>0</v>
      </c>
      <c r="AE1375" s="27">
        <f t="shared" si="1911"/>
        <v>0</v>
      </c>
      <c r="AF1375" s="27">
        <f t="shared" si="1911"/>
        <v>0</v>
      </c>
      <c r="AG1375" s="27">
        <f t="shared" si="1911"/>
        <v>0</v>
      </c>
      <c r="AH1375" s="181">
        <f t="shared" si="1911"/>
        <v>0</v>
      </c>
      <c r="AI1375" s="181">
        <f t="shared" si="1911"/>
        <v>0</v>
      </c>
      <c r="AJ1375" s="181">
        <f t="shared" si="1911"/>
        <v>0</v>
      </c>
      <c r="AK1375" s="181">
        <f t="shared" si="1911"/>
        <v>0</v>
      </c>
      <c r="AL1375" s="27">
        <f t="shared" si="1911"/>
        <v>0</v>
      </c>
      <c r="AM1375" s="27">
        <f t="shared" si="1912"/>
        <v>0</v>
      </c>
      <c r="AN1375" s="27">
        <f t="shared" si="1912"/>
        <v>0</v>
      </c>
      <c r="AO1375" s="27">
        <f t="shared" si="1912"/>
        <v>0</v>
      </c>
      <c r="AP1375" s="181">
        <f t="shared" si="1912"/>
        <v>0</v>
      </c>
      <c r="AQ1375" s="181">
        <f t="shared" si="1912"/>
        <v>0</v>
      </c>
      <c r="AR1375" s="181">
        <f t="shared" si="1912"/>
        <v>0</v>
      </c>
      <c r="AS1375" s="181">
        <f t="shared" si="1912"/>
        <v>0</v>
      </c>
      <c r="AT1375" s="27">
        <f t="shared" si="1912"/>
        <v>0</v>
      </c>
      <c r="AU1375" s="27">
        <f t="shared" si="1912"/>
        <v>0</v>
      </c>
      <c r="AV1375" s="27">
        <f t="shared" si="1912"/>
        <v>0</v>
      </c>
      <c r="AW1375" s="27">
        <f t="shared" si="1912"/>
        <v>0</v>
      </c>
    </row>
    <row r="1376" spans="1:49" s="88" customFormat="1" ht="16.5">
      <c r="A1376" s="24" t="s">
        <v>179</v>
      </c>
      <c r="B1376" s="43" t="s">
        <v>9</v>
      </c>
      <c r="C1376" s="43" t="s">
        <v>58</v>
      </c>
      <c r="D1376" s="34" t="s">
        <v>358</v>
      </c>
      <c r="E1376" s="25" t="s">
        <v>178</v>
      </c>
      <c r="F1376" s="27"/>
      <c r="G1376" s="27"/>
      <c r="H1376" s="27"/>
      <c r="I1376" s="27"/>
      <c r="J1376" s="27"/>
      <c r="K1376" s="27"/>
      <c r="L1376" s="27"/>
      <c r="M1376" s="27"/>
      <c r="N1376" s="27"/>
      <c r="O1376" s="27"/>
      <c r="P1376" s="27"/>
      <c r="Q1376" s="27"/>
      <c r="R1376" s="181"/>
      <c r="S1376" s="181"/>
      <c r="T1376" s="181"/>
      <c r="U1376" s="181"/>
      <c r="V1376" s="27"/>
      <c r="W1376" s="27"/>
      <c r="X1376" s="27"/>
      <c r="Y1376" s="27"/>
      <c r="Z1376" s="181"/>
      <c r="AA1376" s="181"/>
      <c r="AB1376" s="181"/>
      <c r="AC1376" s="181"/>
      <c r="AD1376" s="27"/>
      <c r="AE1376" s="27"/>
      <c r="AF1376" s="27"/>
      <c r="AG1376" s="27"/>
      <c r="AH1376" s="181"/>
      <c r="AI1376" s="181"/>
      <c r="AJ1376" s="181"/>
      <c r="AK1376" s="181"/>
      <c r="AL1376" s="27"/>
      <c r="AM1376" s="27"/>
      <c r="AN1376" s="27"/>
      <c r="AO1376" s="27"/>
      <c r="AP1376" s="181"/>
      <c r="AQ1376" s="181"/>
      <c r="AR1376" s="181"/>
      <c r="AS1376" s="181"/>
      <c r="AT1376" s="27"/>
      <c r="AU1376" s="27"/>
      <c r="AV1376" s="27"/>
      <c r="AW1376" s="27"/>
    </row>
    <row r="1377" spans="1:49" s="88" customFormat="1" ht="18.75">
      <c r="A1377" s="24" t="s">
        <v>88</v>
      </c>
      <c r="B1377" s="43" t="s">
        <v>9</v>
      </c>
      <c r="C1377" s="43" t="s">
        <v>58</v>
      </c>
      <c r="D1377" s="34" t="s">
        <v>384</v>
      </c>
      <c r="E1377" s="22"/>
      <c r="F1377" s="27">
        <f t="shared" ref="F1377:U1378" si="1913">F1378</f>
        <v>0</v>
      </c>
      <c r="G1377" s="27">
        <f t="shared" si="1913"/>
        <v>0</v>
      </c>
      <c r="H1377" s="27">
        <f t="shared" si="1913"/>
        <v>0</v>
      </c>
      <c r="I1377" s="27">
        <f t="shared" si="1913"/>
        <v>0</v>
      </c>
      <c r="J1377" s="27">
        <f t="shared" si="1913"/>
        <v>0</v>
      </c>
      <c r="K1377" s="27">
        <f t="shared" si="1913"/>
        <v>0</v>
      </c>
      <c r="L1377" s="27">
        <f t="shared" si="1913"/>
        <v>0</v>
      </c>
      <c r="M1377" s="27">
        <f t="shared" si="1913"/>
        <v>0</v>
      </c>
      <c r="N1377" s="27">
        <f t="shared" si="1913"/>
        <v>0</v>
      </c>
      <c r="O1377" s="27">
        <f t="shared" si="1913"/>
        <v>0</v>
      </c>
      <c r="P1377" s="27">
        <f t="shared" si="1913"/>
        <v>0</v>
      </c>
      <c r="Q1377" s="27">
        <f t="shared" si="1913"/>
        <v>0</v>
      </c>
      <c r="R1377" s="181">
        <f t="shared" si="1913"/>
        <v>0</v>
      </c>
      <c r="S1377" s="181">
        <f t="shared" si="1913"/>
        <v>0</v>
      </c>
      <c r="T1377" s="181">
        <f t="shared" si="1913"/>
        <v>0</v>
      </c>
      <c r="U1377" s="181">
        <f t="shared" si="1913"/>
        <v>0</v>
      </c>
      <c r="V1377" s="27">
        <f t="shared" ref="V1377:AL1378" si="1914">V1378</f>
        <v>0</v>
      </c>
      <c r="W1377" s="27">
        <f t="shared" si="1914"/>
        <v>0</v>
      </c>
      <c r="X1377" s="27">
        <f t="shared" si="1914"/>
        <v>0</v>
      </c>
      <c r="Y1377" s="27">
        <f t="shared" si="1914"/>
        <v>0</v>
      </c>
      <c r="Z1377" s="181">
        <f t="shared" si="1914"/>
        <v>0</v>
      </c>
      <c r="AA1377" s="181">
        <f t="shared" si="1914"/>
        <v>0</v>
      </c>
      <c r="AB1377" s="181">
        <f t="shared" si="1914"/>
        <v>0</v>
      </c>
      <c r="AC1377" s="181">
        <f t="shared" si="1914"/>
        <v>0</v>
      </c>
      <c r="AD1377" s="27">
        <f t="shared" si="1914"/>
        <v>0</v>
      </c>
      <c r="AE1377" s="27">
        <f t="shared" si="1914"/>
        <v>0</v>
      </c>
      <c r="AF1377" s="27">
        <f t="shared" si="1914"/>
        <v>0</v>
      </c>
      <c r="AG1377" s="27">
        <f t="shared" si="1914"/>
        <v>0</v>
      </c>
      <c r="AH1377" s="181">
        <f t="shared" si="1914"/>
        <v>0</v>
      </c>
      <c r="AI1377" s="181">
        <f t="shared" si="1914"/>
        <v>0</v>
      </c>
      <c r="AJ1377" s="181">
        <f t="shared" si="1914"/>
        <v>0</v>
      </c>
      <c r="AK1377" s="181">
        <f t="shared" si="1914"/>
        <v>0</v>
      </c>
      <c r="AL1377" s="27">
        <f t="shared" si="1914"/>
        <v>0</v>
      </c>
      <c r="AM1377" s="27">
        <f t="shared" ref="AM1377:AW1378" si="1915">AM1378</f>
        <v>0</v>
      </c>
      <c r="AN1377" s="27">
        <f t="shared" si="1915"/>
        <v>0</v>
      </c>
      <c r="AO1377" s="27">
        <f t="shared" si="1915"/>
        <v>0</v>
      </c>
      <c r="AP1377" s="181">
        <f t="shared" si="1915"/>
        <v>0</v>
      </c>
      <c r="AQ1377" s="181">
        <f t="shared" si="1915"/>
        <v>0</v>
      </c>
      <c r="AR1377" s="181">
        <f t="shared" si="1915"/>
        <v>0</v>
      </c>
      <c r="AS1377" s="181">
        <f t="shared" si="1915"/>
        <v>0</v>
      </c>
      <c r="AT1377" s="27">
        <f t="shared" si="1915"/>
        <v>0</v>
      </c>
      <c r="AU1377" s="27">
        <f t="shared" si="1915"/>
        <v>0</v>
      </c>
      <c r="AV1377" s="27">
        <f t="shared" si="1915"/>
        <v>0</v>
      </c>
      <c r="AW1377" s="27">
        <f t="shared" si="1915"/>
        <v>0</v>
      </c>
    </row>
    <row r="1378" spans="1:49" s="88" customFormat="1" ht="33">
      <c r="A1378" s="33" t="s">
        <v>81</v>
      </c>
      <c r="B1378" s="43" t="s">
        <v>9</v>
      </c>
      <c r="C1378" s="43" t="s">
        <v>58</v>
      </c>
      <c r="D1378" s="34" t="s">
        <v>384</v>
      </c>
      <c r="E1378" s="25" t="s">
        <v>82</v>
      </c>
      <c r="F1378" s="27">
        <f t="shared" si="1913"/>
        <v>0</v>
      </c>
      <c r="G1378" s="27">
        <f t="shared" si="1913"/>
        <v>0</v>
      </c>
      <c r="H1378" s="27">
        <f t="shared" si="1913"/>
        <v>0</v>
      </c>
      <c r="I1378" s="27">
        <f t="shared" si="1913"/>
        <v>0</v>
      </c>
      <c r="J1378" s="27">
        <f t="shared" si="1913"/>
        <v>0</v>
      </c>
      <c r="K1378" s="27">
        <f t="shared" si="1913"/>
        <v>0</v>
      </c>
      <c r="L1378" s="27">
        <f t="shared" si="1913"/>
        <v>0</v>
      </c>
      <c r="M1378" s="27">
        <f t="shared" si="1913"/>
        <v>0</v>
      </c>
      <c r="N1378" s="27">
        <f t="shared" si="1913"/>
        <v>0</v>
      </c>
      <c r="O1378" s="27">
        <f t="shared" si="1913"/>
        <v>0</v>
      </c>
      <c r="P1378" s="27">
        <f t="shared" si="1913"/>
        <v>0</v>
      </c>
      <c r="Q1378" s="27">
        <f t="shared" si="1913"/>
        <v>0</v>
      </c>
      <c r="R1378" s="181">
        <f t="shared" si="1913"/>
        <v>0</v>
      </c>
      <c r="S1378" s="181">
        <f t="shared" si="1913"/>
        <v>0</v>
      </c>
      <c r="T1378" s="181">
        <f t="shared" si="1913"/>
        <v>0</v>
      </c>
      <c r="U1378" s="181">
        <f t="shared" si="1913"/>
        <v>0</v>
      </c>
      <c r="V1378" s="27">
        <f t="shared" si="1914"/>
        <v>0</v>
      </c>
      <c r="W1378" s="27">
        <f t="shared" si="1914"/>
        <v>0</v>
      </c>
      <c r="X1378" s="27">
        <f t="shared" si="1914"/>
        <v>0</v>
      </c>
      <c r="Y1378" s="27">
        <f t="shared" si="1914"/>
        <v>0</v>
      </c>
      <c r="Z1378" s="181">
        <f t="shared" si="1914"/>
        <v>0</v>
      </c>
      <c r="AA1378" s="181">
        <f t="shared" si="1914"/>
        <v>0</v>
      </c>
      <c r="AB1378" s="181">
        <f t="shared" si="1914"/>
        <v>0</v>
      </c>
      <c r="AC1378" s="181">
        <f t="shared" si="1914"/>
        <v>0</v>
      </c>
      <c r="AD1378" s="27">
        <f t="shared" si="1914"/>
        <v>0</v>
      </c>
      <c r="AE1378" s="27">
        <f t="shared" si="1914"/>
        <v>0</v>
      </c>
      <c r="AF1378" s="27">
        <f t="shared" si="1914"/>
        <v>0</v>
      </c>
      <c r="AG1378" s="27">
        <f t="shared" si="1914"/>
        <v>0</v>
      </c>
      <c r="AH1378" s="181">
        <f t="shared" si="1914"/>
        <v>0</v>
      </c>
      <c r="AI1378" s="181">
        <f t="shared" si="1914"/>
        <v>0</v>
      </c>
      <c r="AJ1378" s="181">
        <f t="shared" si="1914"/>
        <v>0</v>
      </c>
      <c r="AK1378" s="181">
        <f t="shared" si="1914"/>
        <v>0</v>
      </c>
      <c r="AL1378" s="27">
        <f t="shared" si="1914"/>
        <v>0</v>
      </c>
      <c r="AM1378" s="27">
        <f t="shared" si="1915"/>
        <v>0</v>
      </c>
      <c r="AN1378" s="27">
        <f t="shared" si="1915"/>
        <v>0</v>
      </c>
      <c r="AO1378" s="27">
        <f t="shared" si="1915"/>
        <v>0</v>
      </c>
      <c r="AP1378" s="181">
        <f t="shared" si="1915"/>
        <v>0</v>
      </c>
      <c r="AQ1378" s="181">
        <f t="shared" si="1915"/>
        <v>0</v>
      </c>
      <c r="AR1378" s="181">
        <f t="shared" si="1915"/>
        <v>0</v>
      </c>
      <c r="AS1378" s="181">
        <f t="shared" si="1915"/>
        <v>0</v>
      </c>
      <c r="AT1378" s="27">
        <f t="shared" si="1915"/>
        <v>0</v>
      </c>
      <c r="AU1378" s="27">
        <f t="shared" si="1915"/>
        <v>0</v>
      </c>
      <c r="AV1378" s="27">
        <f t="shared" si="1915"/>
        <v>0</v>
      </c>
      <c r="AW1378" s="27">
        <f t="shared" si="1915"/>
        <v>0</v>
      </c>
    </row>
    <row r="1379" spans="1:49" s="88" customFormat="1" ht="16.5">
      <c r="A1379" s="24" t="s">
        <v>169</v>
      </c>
      <c r="B1379" s="43" t="s">
        <v>9</v>
      </c>
      <c r="C1379" s="43" t="s">
        <v>58</v>
      </c>
      <c r="D1379" s="34" t="s">
        <v>384</v>
      </c>
      <c r="E1379" s="25" t="s">
        <v>168</v>
      </c>
      <c r="F1379" s="27"/>
      <c r="G1379" s="27"/>
      <c r="H1379" s="27"/>
      <c r="I1379" s="27"/>
      <c r="J1379" s="27"/>
      <c r="K1379" s="27"/>
      <c r="L1379" s="27"/>
      <c r="M1379" s="27"/>
      <c r="N1379" s="27"/>
      <c r="O1379" s="27"/>
      <c r="P1379" s="27"/>
      <c r="Q1379" s="27"/>
      <c r="R1379" s="181"/>
      <c r="S1379" s="181"/>
      <c r="T1379" s="181"/>
      <c r="U1379" s="181"/>
      <c r="V1379" s="27"/>
      <c r="W1379" s="27"/>
      <c r="X1379" s="27"/>
      <c r="Y1379" s="27"/>
      <c r="Z1379" s="181"/>
      <c r="AA1379" s="181"/>
      <c r="AB1379" s="181"/>
      <c r="AC1379" s="181"/>
      <c r="AD1379" s="27"/>
      <c r="AE1379" s="27"/>
      <c r="AF1379" s="27"/>
      <c r="AG1379" s="27"/>
      <c r="AH1379" s="181"/>
      <c r="AI1379" s="181"/>
      <c r="AJ1379" s="181"/>
      <c r="AK1379" s="181"/>
      <c r="AL1379" s="27"/>
      <c r="AM1379" s="27"/>
      <c r="AN1379" s="27"/>
      <c r="AO1379" s="27"/>
      <c r="AP1379" s="181"/>
      <c r="AQ1379" s="181"/>
      <c r="AR1379" s="181"/>
      <c r="AS1379" s="181"/>
      <c r="AT1379" s="27"/>
      <c r="AU1379" s="27"/>
      <c r="AV1379" s="27"/>
      <c r="AW1379" s="27"/>
    </row>
    <row r="1380" spans="1:49" s="88" customFormat="1" ht="16.5">
      <c r="A1380" s="33" t="s">
        <v>86</v>
      </c>
      <c r="B1380" s="43" t="s">
        <v>9</v>
      </c>
      <c r="C1380" s="43" t="s">
        <v>58</v>
      </c>
      <c r="D1380" s="43" t="s">
        <v>238</v>
      </c>
      <c r="E1380" s="43"/>
      <c r="F1380" s="27">
        <f t="shared" ref="F1380:U1381" si="1916">F1381</f>
        <v>0</v>
      </c>
      <c r="G1380" s="27">
        <f t="shared" si="1916"/>
        <v>0</v>
      </c>
      <c r="H1380" s="27">
        <f t="shared" si="1916"/>
        <v>0</v>
      </c>
      <c r="I1380" s="27">
        <f t="shared" si="1916"/>
        <v>0</v>
      </c>
      <c r="J1380" s="27">
        <f t="shared" si="1916"/>
        <v>0</v>
      </c>
      <c r="K1380" s="27">
        <f t="shared" si="1916"/>
        <v>0</v>
      </c>
      <c r="L1380" s="27">
        <f t="shared" si="1916"/>
        <v>0</v>
      </c>
      <c r="M1380" s="27">
        <f t="shared" si="1916"/>
        <v>0</v>
      </c>
      <c r="N1380" s="27">
        <f t="shared" si="1916"/>
        <v>0</v>
      </c>
      <c r="O1380" s="27">
        <f t="shared" si="1916"/>
        <v>0</v>
      </c>
      <c r="P1380" s="27">
        <f t="shared" si="1916"/>
        <v>0</v>
      </c>
      <c r="Q1380" s="27">
        <f t="shared" si="1916"/>
        <v>0</v>
      </c>
      <c r="R1380" s="181">
        <f t="shared" si="1916"/>
        <v>0</v>
      </c>
      <c r="S1380" s="181">
        <f t="shared" si="1916"/>
        <v>0</v>
      </c>
      <c r="T1380" s="181">
        <f t="shared" si="1916"/>
        <v>0</v>
      </c>
      <c r="U1380" s="181">
        <f t="shared" si="1916"/>
        <v>0</v>
      </c>
      <c r="V1380" s="27">
        <f t="shared" ref="V1380:AL1381" si="1917">V1381</f>
        <v>0</v>
      </c>
      <c r="W1380" s="27">
        <f t="shared" si="1917"/>
        <v>0</v>
      </c>
      <c r="X1380" s="27">
        <f t="shared" si="1917"/>
        <v>0</v>
      </c>
      <c r="Y1380" s="27">
        <f t="shared" si="1917"/>
        <v>0</v>
      </c>
      <c r="Z1380" s="181">
        <f t="shared" si="1917"/>
        <v>0</v>
      </c>
      <c r="AA1380" s="181">
        <f t="shared" si="1917"/>
        <v>0</v>
      </c>
      <c r="AB1380" s="181">
        <f t="shared" si="1917"/>
        <v>0</v>
      </c>
      <c r="AC1380" s="181">
        <f t="shared" si="1917"/>
        <v>0</v>
      </c>
      <c r="AD1380" s="27">
        <f t="shared" si="1917"/>
        <v>0</v>
      </c>
      <c r="AE1380" s="27">
        <f t="shared" si="1917"/>
        <v>0</v>
      </c>
      <c r="AF1380" s="27">
        <f t="shared" si="1917"/>
        <v>0</v>
      </c>
      <c r="AG1380" s="27">
        <f t="shared" si="1917"/>
        <v>0</v>
      </c>
      <c r="AH1380" s="181">
        <f t="shared" si="1917"/>
        <v>0</v>
      </c>
      <c r="AI1380" s="181">
        <f t="shared" si="1917"/>
        <v>0</v>
      </c>
      <c r="AJ1380" s="181">
        <f t="shared" si="1917"/>
        <v>0</v>
      </c>
      <c r="AK1380" s="181">
        <f t="shared" si="1917"/>
        <v>0</v>
      </c>
      <c r="AL1380" s="27">
        <f t="shared" si="1917"/>
        <v>0</v>
      </c>
      <c r="AM1380" s="27">
        <f t="shared" ref="AM1380:AW1381" si="1918">AM1381</f>
        <v>0</v>
      </c>
      <c r="AN1380" s="27">
        <f t="shared" si="1918"/>
        <v>0</v>
      </c>
      <c r="AO1380" s="27">
        <f t="shared" si="1918"/>
        <v>0</v>
      </c>
      <c r="AP1380" s="181">
        <f t="shared" si="1918"/>
        <v>0</v>
      </c>
      <c r="AQ1380" s="181">
        <f t="shared" si="1918"/>
        <v>0</v>
      </c>
      <c r="AR1380" s="181">
        <f t="shared" si="1918"/>
        <v>0</v>
      </c>
      <c r="AS1380" s="181">
        <f t="shared" si="1918"/>
        <v>0</v>
      </c>
      <c r="AT1380" s="27">
        <f t="shared" si="1918"/>
        <v>0</v>
      </c>
      <c r="AU1380" s="27">
        <f t="shared" si="1918"/>
        <v>0</v>
      </c>
      <c r="AV1380" s="27">
        <f t="shared" si="1918"/>
        <v>0</v>
      </c>
      <c r="AW1380" s="27">
        <f t="shared" si="1918"/>
        <v>0</v>
      </c>
    </row>
    <row r="1381" spans="1:49" s="88" customFormat="1" ht="33">
      <c r="A1381" s="33" t="s">
        <v>81</v>
      </c>
      <c r="B1381" s="43" t="s">
        <v>9</v>
      </c>
      <c r="C1381" s="43" t="s">
        <v>58</v>
      </c>
      <c r="D1381" s="43" t="s">
        <v>238</v>
      </c>
      <c r="E1381" s="43" t="s">
        <v>82</v>
      </c>
      <c r="F1381" s="27">
        <f t="shared" si="1916"/>
        <v>0</v>
      </c>
      <c r="G1381" s="27">
        <f t="shared" si="1916"/>
        <v>0</v>
      </c>
      <c r="H1381" s="27">
        <f t="shared" si="1916"/>
        <v>0</v>
      </c>
      <c r="I1381" s="27">
        <f t="shared" si="1916"/>
        <v>0</v>
      </c>
      <c r="J1381" s="27">
        <f t="shared" si="1916"/>
        <v>0</v>
      </c>
      <c r="K1381" s="27">
        <f t="shared" si="1916"/>
        <v>0</v>
      </c>
      <c r="L1381" s="27">
        <f t="shared" si="1916"/>
        <v>0</v>
      </c>
      <c r="M1381" s="27">
        <f t="shared" si="1916"/>
        <v>0</v>
      </c>
      <c r="N1381" s="27">
        <f t="shared" si="1916"/>
        <v>0</v>
      </c>
      <c r="O1381" s="27">
        <f t="shared" si="1916"/>
        <v>0</v>
      </c>
      <c r="P1381" s="27">
        <f t="shared" si="1916"/>
        <v>0</v>
      </c>
      <c r="Q1381" s="27">
        <f t="shared" si="1916"/>
        <v>0</v>
      </c>
      <c r="R1381" s="181">
        <f t="shared" si="1916"/>
        <v>0</v>
      </c>
      <c r="S1381" s="181">
        <f t="shared" si="1916"/>
        <v>0</v>
      </c>
      <c r="T1381" s="181">
        <f t="shared" si="1916"/>
        <v>0</v>
      </c>
      <c r="U1381" s="181">
        <f t="shared" si="1916"/>
        <v>0</v>
      </c>
      <c r="V1381" s="27">
        <f t="shared" si="1917"/>
        <v>0</v>
      </c>
      <c r="W1381" s="27">
        <f t="shared" si="1917"/>
        <v>0</v>
      </c>
      <c r="X1381" s="27">
        <f t="shared" si="1917"/>
        <v>0</v>
      </c>
      <c r="Y1381" s="27">
        <f t="shared" si="1917"/>
        <v>0</v>
      </c>
      <c r="Z1381" s="181">
        <f t="shared" si="1917"/>
        <v>0</v>
      </c>
      <c r="AA1381" s="181">
        <f t="shared" si="1917"/>
        <v>0</v>
      </c>
      <c r="AB1381" s="181">
        <f t="shared" si="1917"/>
        <v>0</v>
      </c>
      <c r="AC1381" s="181">
        <f t="shared" si="1917"/>
        <v>0</v>
      </c>
      <c r="AD1381" s="27">
        <f t="shared" si="1917"/>
        <v>0</v>
      </c>
      <c r="AE1381" s="27">
        <f t="shared" si="1917"/>
        <v>0</v>
      </c>
      <c r="AF1381" s="27">
        <f t="shared" si="1917"/>
        <v>0</v>
      </c>
      <c r="AG1381" s="27">
        <f t="shared" si="1917"/>
        <v>0</v>
      </c>
      <c r="AH1381" s="181">
        <f t="shared" si="1917"/>
        <v>0</v>
      </c>
      <c r="AI1381" s="181">
        <f t="shared" si="1917"/>
        <v>0</v>
      </c>
      <c r="AJ1381" s="181">
        <f t="shared" si="1917"/>
        <v>0</v>
      </c>
      <c r="AK1381" s="181">
        <f t="shared" si="1917"/>
        <v>0</v>
      </c>
      <c r="AL1381" s="27">
        <f t="shared" si="1917"/>
        <v>0</v>
      </c>
      <c r="AM1381" s="27">
        <f t="shared" si="1918"/>
        <v>0</v>
      </c>
      <c r="AN1381" s="27">
        <f t="shared" si="1918"/>
        <v>0</v>
      </c>
      <c r="AO1381" s="27">
        <f t="shared" si="1918"/>
        <v>0</v>
      </c>
      <c r="AP1381" s="181">
        <f t="shared" si="1918"/>
        <v>0</v>
      </c>
      <c r="AQ1381" s="181">
        <f t="shared" si="1918"/>
        <v>0</v>
      </c>
      <c r="AR1381" s="181">
        <f t="shared" si="1918"/>
        <v>0</v>
      </c>
      <c r="AS1381" s="181">
        <f t="shared" si="1918"/>
        <v>0</v>
      </c>
      <c r="AT1381" s="27">
        <f t="shared" si="1918"/>
        <v>0</v>
      </c>
      <c r="AU1381" s="27">
        <f t="shared" si="1918"/>
        <v>0</v>
      </c>
      <c r="AV1381" s="27">
        <f t="shared" si="1918"/>
        <v>0</v>
      </c>
      <c r="AW1381" s="27">
        <f t="shared" si="1918"/>
        <v>0</v>
      </c>
    </row>
    <row r="1382" spans="1:49" s="88" customFormat="1" ht="16.5">
      <c r="A1382" s="24" t="s">
        <v>169</v>
      </c>
      <c r="B1382" s="43" t="s">
        <v>9</v>
      </c>
      <c r="C1382" s="43" t="s">
        <v>58</v>
      </c>
      <c r="D1382" s="43" t="s">
        <v>238</v>
      </c>
      <c r="E1382" s="43" t="s">
        <v>168</v>
      </c>
      <c r="F1382" s="27"/>
      <c r="G1382" s="27"/>
      <c r="H1382" s="27"/>
      <c r="I1382" s="27"/>
      <c r="J1382" s="27"/>
      <c r="K1382" s="27"/>
      <c r="L1382" s="27"/>
      <c r="M1382" s="27"/>
      <c r="N1382" s="27"/>
      <c r="O1382" s="27"/>
      <c r="P1382" s="27"/>
      <c r="Q1382" s="27"/>
      <c r="R1382" s="181"/>
      <c r="S1382" s="181"/>
      <c r="T1382" s="181"/>
      <c r="U1382" s="181"/>
      <c r="V1382" s="27"/>
      <c r="W1382" s="27"/>
      <c r="X1382" s="27"/>
      <c r="Y1382" s="27"/>
      <c r="Z1382" s="181"/>
      <c r="AA1382" s="181"/>
      <c r="AB1382" s="181"/>
      <c r="AC1382" s="181"/>
      <c r="AD1382" s="27"/>
      <c r="AE1382" s="27"/>
      <c r="AF1382" s="27"/>
      <c r="AG1382" s="27"/>
      <c r="AH1382" s="181"/>
      <c r="AI1382" s="181"/>
      <c r="AJ1382" s="181"/>
      <c r="AK1382" s="181"/>
      <c r="AL1382" s="27"/>
      <c r="AM1382" s="27"/>
      <c r="AN1382" s="27"/>
      <c r="AO1382" s="27"/>
      <c r="AP1382" s="181"/>
      <c r="AQ1382" s="181"/>
      <c r="AR1382" s="181"/>
      <c r="AS1382" s="181"/>
      <c r="AT1382" s="27"/>
      <c r="AU1382" s="27"/>
      <c r="AV1382" s="27"/>
      <c r="AW1382" s="27"/>
    </row>
    <row r="1383" spans="1:49" s="88" customFormat="1" ht="49.5">
      <c r="A1383" s="33" t="s">
        <v>586</v>
      </c>
      <c r="B1383" s="43" t="s">
        <v>9</v>
      </c>
      <c r="C1383" s="43" t="s">
        <v>58</v>
      </c>
      <c r="D1383" s="43" t="s">
        <v>275</v>
      </c>
      <c r="E1383" s="43"/>
      <c r="F1383" s="27">
        <f>F1384</f>
        <v>2036</v>
      </c>
      <c r="G1383" s="27">
        <f t="shared" ref="G1383:AW1383" si="1919">G1384</f>
        <v>0</v>
      </c>
      <c r="H1383" s="27">
        <f t="shared" si="1919"/>
        <v>2036</v>
      </c>
      <c r="I1383" s="27">
        <f t="shared" si="1919"/>
        <v>0</v>
      </c>
      <c r="J1383" s="27">
        <f t="shared" si="1919"/>
        <v>0</v>
      </c>
      <c r="K1383" s="27">
        <f t="shared" si="1919"/>
        <v>0</v>
      </c>
      <c r="L1383" s="27">
        <f t="shared" si="1919"/>
        <v>0</v>
      </c>
      <c r="M1383" s="27">
        <f t="shared" si="1919"/>
        <v>0</v>
      </c>
      <c r="N1383" s="27">
        <f t="shared" si="1919"/>
        <v>2036</v>
      </c>
      <c r="O1383" s="27">
        <f t="shared" si="1919"/>
        <v>0</v>
      </c>
      <c r="P1383" s="27">
        <f t="shared" si="1919"/>
        <v>2036</v>
      </c>
      <c r="Q1383" s="27">
        <f t="shared" si="1919"/>
        <v>0</v>
      </c>
      <c r="R1383" s="181">
        <f t="shared" si="1919"/>
        <v>0</v>
      </c>
      <c r="S1383" s="181">
        <f t="shared" si="1919"/>
        <v>0</v>
      </c>
      <c r="T1383" s="181">
        <f t="shared" si="1919"/>
        <v>0</v>
      </c>
      <c r="U1383" s="181">
        <f t="shared" si="1919"/>
        <v>0</v>
      </c>
      <c r="V1383" s="27">
        <f t="shared" si="1919"/>
        <v>2036</v>
      </c>
      <c r="W1383" s="27">
        <f t="shared" si="1919"/>
        <v>0</v>
      </c>
      <c r="X1383" s="27">
        <f t="shared" si="1919"/>
        <v>2036</v>
      </c>
      <c r="Y1383" s="27">
        <f t="shared" si="1919"/>
        <v>0</v>
      </c>
      <c r="Z1383" s="181">
        <f t="shared" si="1919"/>
        <v>0</v>
      </c>
      <c r="AA1383" s="181">
        <f t="shared" si="1919"/>
        <v>0</v>
      </c>
      <c r="AB1383" s="181">
        <f t="shared" si="1919"/>
        <v>0</v>
      </c>
      <c r="AC1383" s="181">
        <f t="shared" si="1919"/>
        <v>0</v>
      </c>
      <c r="AD1383" s="27">
        <f t="shared" si="1919"/>
        <v>2036</v>
      </c>
      <c r="AE1383" s="27">
        <f t="shared" si="1919"/>
        <v>0</v>
      </c>
      <c r="AF1383" s="27">
        <f t="shared" si="1919"/>
        <v>2036</v>
      </c>
      <c r="AG1383" s="27">
        <f t="shared" si="1919"/>
        <v>0</v>
      </c>
      <c r="AH1383" s="181">
        <f t="shared" si="1919"/>
        <v>0</v>
      </c>
      <c r="AI1383" s="181">
        <f t="shared" si="1919"/>
        <v>0</v>
      </c>
      <c r="AJ1383" s="181">
        <f t="shared" si="1919"/>
        <v>0</v>
      </c>
      <c r="AK1383" s="181">
        <f t="shared" si="1919"/>
        <v>0</v>
      </c>
      <c r="AL1383" s="27">
        <f t="shared" si="1919"/>
        <v>2036</v>
      </c>
      <c r="AM1383" s="27">
        <f t="shared" si="1919"/>
        <v>0</v>
      </c>
      <c r="AN1383" s="27">
        <f t="shared" si="1919"/>
        <v>2036</v>
      </c>
      <c r="AO1383" s="27">
        <f t="shared" si="1919"/>
        <v>0</v>
      </c>
      <c r="AP1383" s="181">
        <f t="shared" si="1919"/>
        <v>0</v>
      </c>
      <c r="AQ1383" s="181">
        <f t="shared" si="1919"/>
        <v>0</v>
      </c>
      <c r="AR1383" s="181">
        <f t="shared" si="1919"/>
        <v>0</v>
      </c>
      <c r="AS1383" s="181">
        <f t="shared" si="1919"/>
        <v>0</v>
      </c>
      <c r="AT1383" s="27">
        <f t="shared" si="1919"/>
        <v>2036</v>
      </c>
      <c r="AU1383" s="27">
        <f t="shared" si="1919"/>
        <v>0</v>
      </c>
      <c r="AV1383" s="27">
        <f t="shared" si="1919"/>
        <v>2036</v>
      </c>
      <c r="AW1383" s="27">
        <f t="shared" si="1919"/>
        <v>0</v>
      </c>
    </row>
    <row r="1384" spans="1:49" s="88" customFormat="1" ht="16.5">
      <c r="A1384" s="33" t="s">
        <v>76</v>
      </c>
      <c r="B1384" s="43" t="s">
        <v>9</v>
      </c>
      <c r="C1384" s="43" t="s">
        <v>58</v>
      </c>
      <c r="D1384" s="43" t="s">
        <v>337</v>
      </c>
      <c r="E1384" s="43"/>
      <c r="F1384" s="27">
        <f>F1388+F1385</f>
        <v>2036</v>
      </c>
      <c r="G1384" s="27">
        <f t="shared" ref="G1384:AW1384" si="1920">G1388+G1385</f>
        <v>0</v>
      </c>
      <c r="H1384" s="27">
        <f t="shared" si="1920"/>
        <v>2036</v>
      </c>
      <c r="I1384" s="27">
        <f t="shared" si="1920"/>
        <v>0</v>
      </c>
      <c r="J1384" s="27">
        <f t="shared" si="1920"/>
        <v>0</v>
      </c>
      <c r="K1384" s="27">
        <f t="shared" si="1920"/>
        <v>0</v>
      </c>
      <c r="L1384" s="27">
        <f t="shared" si="1920"/>
        <v>0</v>
      </c>
      <c r="M1384" s="27">
        <f t="shared" si="1920"/>
        <v>0</v>
      </c>
      <c r="N1384" s="27">
        <f t="shared" si="1920"/>
        <v>2036</v>
      </c>
      <c r="O1384" s="27">
        <f t="shared" si="1920"/>
        <v>0</v>
      </c>
      <c r="P1384" s="27">
        <f t="shared" si="1920"/>
        <v>2036</v>
      </c>
      <c r="Q1384" s="27">
        <f t="shared" si="1920"/>
        <v>0</v>
      </c>
      <c r="R1384" s="181">
        <f t="shared" si="1920"/>
        <v>0</v>
      </c>
      <c r="S1384" s="181">
        <f t="shared" si="1920"/>
        <v>0</v>
      </c>
      <c r="T1384" s="181">
        <f t="shared" si="1920"/>
        <v>0</v>
      </c>
      <c r="U1384" s="181">
        <f t="shared" si="1920"/>
        <v>0</v>
      </c>
      <c r="V1384" s="27">
        <f t="shared" si="1920"/>
        <v>2036</v>
      </c>
      <c r="W1384" s="27">
        <f t="shared" si="1920"/>
        <v>0</v>
      </c>
      <c r="X1384" s="27">
        <f t="shared" si="1920"/>
        <v>2036</v>
      </c>
      <c r="Y1384" s="27">
        <f t="shared" si="1920"/>
        <v>0</v>
      </c>
      <c r="Z1384" s="181">
        <f t="shared" si="1920"/>
        <v>0</v>
      </c>
      <c r="AA1384" s="181">
        <f t="shared" si="1920"/>
        <v>0</v>
      </c>
      <c r="AB1384" s="181">
        <f t="shared" si="1920"/>
        <v>0</v>
      </c>
      <c r="AC1384" s="181">
        <f t="shared" si="1920"/>
        <v>0</v>
      </c>
      <c r="AD1384" s="27">
        <f t="shared" si="1920"/>
        <v>2036</v>
      </c>
      <c r="AE1384" s="27">
        <f t="shared" si="1920"/>
        <v>0</v>
      </c>
      <c r="AF1384" s="27">
        <f t="shared" si="1920"/>
        <v>2036</v>
      </c>
      <c r="AG1384" s="27">
        <f t="shared" si="1920"/>
        <v>0</v>
      </c>
      <c r="AH1384" s="181">
        <f t="shared" si="1920"/>
        <v>0</v>
      </c>
      <c r="AI1384" s="181">
        <f t="shared" si="1920"/>
        <v>0</v>
      </c>
      <c r="AJ1384" s="181">
        <f t="shared" si="1920"/>
        <v>0</v>
      </c>
      <c r="AK1384" s="181">
        <f t="shared" si="1920"/>
        <v>0</v>
      </c>
      <c r="AL1384" s="27">
        <f t="shared" si="1920"/>
        <v>2036</v>
      </c>
      <c r="AM1384" s="27">
        <f t="shared" si="1920"/>
        <v>0</v>
      </c>
      <c r="AN1384" s="27">
        <f t="shared" si="1920"/>
        <v>2036</v>
      </c>
      <c r="AO1384" s="27">
        <f t="shared" si="1920"/>
        <v>0</v>
      </c>
      <c r="AP1384" s="181">
        <f t="shared" si="1920"/>
        <v>0</v>
      </c>
      <c r="AQ1384" s="181">
        <f t="shared" si="1920"/>
        <v>0</v>
      </c>
      <c r="AR1384" s="181">
        <f t="shared" si="1920"/>
        <v>0</v>
      </c>
      <c r="AS1384" s="181">
        <f t="shared" si="1920"/>
        <v>0</v>
      </c>
      <c r="AT1384" s="27">
        <f t="shared" si="1920"/>
        <v>2036</v>
      </c>
      <c r="AU1384" s="27">
        <f t="shared" si="1920"/>
        <v>0</v>
      </c>
      <c r="AV1384" s="27">
        <f t="shared" si="1920"/>
        <v>2036</v>
      </c>
      <c r="AW1384" s="27">
        <f t="shared" si="1920"/>
        <v>0</v>
      </c>
    </row>
    <row r="1385" spans="1:49" s="88" customFormat="1" ht="33">
      <c r="A1385" s="119" t="s">
        <v>188</v>
      </c>
      <c r="B1385" s="124" t="s">
        <v>9</v>
      </c>
      <c r="C1385" s="124" t="s">
        <v>58</v>
      </c>
      <c r="D1385" s="124" t="s">
        <v>426</v>
      </c>
      <c r="E1385" s="43"/>
      <c r="F1385" s="122">
        <f t="shared" ref="F1385:U1386" si="1921">F1386</f>
        <v>0</v>
      </c>
      <c r="G1385" s="122">
        <f t="shared" si="1921"/>
        <v>0</v>
      </c>
      <c r="H1385" s="122">
        <f t="shared" si="1921"/>
        <v>0</v>
      </c>
      <c r="I1385" s="122">
        <f t="shared" si="1921"/>
        <v>0</v>
      </c>
      <c r="J1385" s="122">
        <f t="shared" si="1921"/>
        <v>0</v>
      </c>
      <c r="K1385" s="122">
        <f t="shared" si="1921"/>
        <v>0</v>
      </c>
      <c r="L1385" s="122">
        <f t="shared" si="1921"/>
        <v>0</v>
      </c>
      <c r="M1385" s="122">
        <f t="shared" si="1921"/>
        <v>0</v>
      </c>
      <c r="N1385" s="122">
        <f t="shared" si="1921"/>
        <v>0</v>
      </c>
      <c r="O1385" s="122">
        <f t="shared" si="1921"/>
        <v>0</v>
      </c>
      <c r="P1385" s="122">
        <f t="shared" si="1921"/>
        <v>0</v>
      </c>
      <c r="Q1385" s="122">
        <f t="shared" si="1921"/>
        <v>0</v>
      </c>
      <c r="R1385" s="181">
        <f t="shared" si="1921"/>
        <v>0</v>
      </c>
      <c r="S1385" s="181">
        <f t="shared" si="1921"/>
        <v>0</v>
      </c>
      <c r="T1385" s="181">
        <f t="shared" si="1921"/>
        <v>0</v>
      </c>
      <c r="U1385" s="181">
        <f t="shared" si="1921"/>
        <v>0</v>
      </c>
      <c r="V1385" s="122">
        <f t="shared" ref="V1385:AL1386" si="1922">V1386</f>
        <v>0</v>
      </c>
      <c r="W1385" s="122">
        <f t="shared" si="1922"/>
        <v>0</v>
      </c>
      <c r="X1385" s="122">
        <f t="shared" si="1922"/>
        <v>0</v>
      </c>
      <c r="Y1385" s="122">
        <f t="shared" si="1922"/>
        <v>0</v>
      </c>
      <c r="Z1385" s="181">
        <f t="shared" si="1922"/>
        <v>0</v>
      </c>
      <c r="AA1385" s="181">
        <f t="shared" si="1922"/>
        <v>0</v>
      </c>
      <c r="AB1385" s="181">
        <f t="shared" si="1922"/>
        <v>0</v>
      </c>
      <c r="AC1385" s="181">
        <f t="shared" si="1922"/>
        <v>0</v>
      </c>
      <c r="AD1385" s="122">
        <f t="shared" si="1922"/>
        <v>0</v>
      </c>
      <c r="AE1385" s="122">
        <f t="shared" si="1922"/>
        <v>0</v>
      </c>
      <c r="AF1385" s="122">
        <f t="shared" si="1922"/>
        <v>0</v>
      </c>
      <c r="AG1385" s="122">
        <f t="shared" si="1922"/>
        <v>0</v>
      </c>
      <c r="AH1385" s="181">
        <f t="shared" si="1922"/>
        <v>0</v>
      </c>
      <c r="AI1385" s="181">
        <f t="shared" si="1922"/>
        <v>0</v>
      </c>
      <c r="AJ1385" s="181">
        <f t="shared" si="1922"/>
        <v>0</v>
      </c>
      <c r="AK1385" s="181">
        <f t="shared" si="1922"/>
        <v>0</v>
      </c>
      <c r="AL1385" s="122">
        <f t="shared" si="1922"/>
        <v>0</v>
      </c>
      <c r="AM1385" s="122">
        <f t="shared" ref="AM1385:AW1386" si="1923">AM1386</f>
        <v>0</v>
      </c>
      <c r="AN1385" s="122">
        <f t="shared" si="1923"/>
        <v>0</v>
      </c>
      <c r="AO1385" s="122">
        <f t="shared" si="1923"/>
        <v>0</v>
      </c>
      <c r="AP1385" s="181">
        <f t="shared" si="1923"/>
        <v>0</v>
      </c>
      <c r="AQ1385" s="181">
        <f t="shared" si="1923"/>
        <v>0</v>
      </c>
      <c r="AR1385" s="181">
        <f t="shared" si="1923"/>
        <v>0</v>
      </c>
      <c r="AS1385" s="181">
        <f t="shared" si="1923"/>
        <v>0</v>
      </c>
      <c r="AT1385" s="122">
        <f t="shared" si="1923"/>
        <v>0</v>
      </c>
      <c r="AU1385" s="122">
        <f t="shared" si="1923"/>
        <v>0</v>
      </c>
      <c r="AV1385" s="122">
        <f t="shared" si="1923"/>
        <v>0</v>
      </c>
      <c r="AW1385" s="122">
        <f t="shared" si="1923"/>
        <v>0</v>
      </c>
    </row>
    <row r="1386" spans="1:49" s="88" customFormat="1" ht="33">
      <c r="A1386" s="119" t="s">
        <v>345</v>
      </c>
      <c r="B1386" s="124" t="s">
        <v>9</v>
      </c>
      <c r="C1386" s="124" t="s">
        <v>58</v>
      </c>
      <c r="D1386" s="124" t="s">
        <v>426</v>
      </c>
      <c r="E1386" s="25" t="s">
        <v>78</v>
      </c>
      <c r="F1386" s="122">
        <f t="shared" si="1921"/>
        <v>0</v>
      </c>
      <c r="G1386" s="122">
        <f t="shared" si="1921"/>
        <v>0</v>
      </c>
      <c r="H1386" s="122">
        <f t="shared" si="1921"/>
        <v>0</v>
      </c>
      <c r="I1386" s="122">
        <f t="shared" si="1921"/>
        <v>0</v>
      </c>
      <c r="J1386" s="122">
        <f t="shared" si="1921"/>
        <v>0</v>
      </c>
      <c r="K1386" s="122">
        <f t="shared" si="1921"/>
        <v>0</v>
      </c>
      <c r="L1386" s="122">
        <f t="shared" si="1921"/>
        <v>0</v>
      </c>
      <c r="M1386" s="122">
        <f t="shared" si="1921"/>
        <v>0</v>
      </c>
      <c r="N1386" s="122">
        <f t="shared" si="1921"/>
        <v>0</v>
      </c>
      <c r="O1386" s="122">
        <f t="shared" si="1921"/>
        <v>0</v>
      </c>
      <c r="P1386" s="122">
        <f t="shared" si="1921"/>
        <v>0</v>
      </c>
      <c r="Q1386" s="122">
        <f t="shared" si="1921"/>
        <v>0</v>
      </c>
      <c r="R1386" s="181">
        <f t="shared" si="1921"/>
        <v>0</v>
      </c>
      <c r="S1386" s="181">
        <f t="shared" si="1921"/>
        <v>0</v>
      </c>
      <c r="T1386" s="181">
        <f t="shared" si="1921"/>
        <v>0</v>
      </c>
      <c r="U1386" s="181">
        <f t="shared" si="1921"/>
        <v>0</v>
      </c>
      <c r="V1386" s="122">
        <f t="shared" si="1922"/>
        <v>0</v>
      </c>
      <c r="W1386" s="122">
        <f t="shared" si="1922"/>
        <v>0</v>
      </c>
      <c r="X1386" s="122">
        <f t="shared" si="1922"/>
        <v>0</v>
      </c>
      <c r="Y1386" s="122">
        <f t="shared" si="1922"/>
        <v>0</v>
      </c>
      <c r="Z1386" s="181">
        <f t="shared" si="1922"/>
        <v>0</v>
      </c>
      <c r="AA1386" s="181">
        <f t="shared" si="1922"/>
        <v>0</v>
      </c>
      <c r="AB1386" s="181">
        <f t="shared" si="1922"/>
        <v>0</v>
      </c>
      <c r="AC1386" s="181">
        <f t="shared" si="1922"/>
        <v>0</v>
      </c>
      <c r="AD1386" s="122">
        <f t="shared" si="1922"/>
        <v>0</v>
      </c>
      <c r="AE1386" s="122">
        <f t="shared" si="1922"/>
        <v>0</v>
      </c>
      <c r="AF1386" s="122">
        <f t="shared" si="1922"/>
        <v>0</v>
      </c>
      <c r="AG1386" s="122">
        <f t="shared" si="1922"/>
        <v>0</v>
      </c>
      <c r="AH1386" s="181">
        <f t="shared" si="1922"/>
        <v>0</v>
      </c>
      <c r="AI1386" s="181">
        <f t="shared" si="1922"/>
        <v>0</v>
      </c>
      <c r="AJ1386" s="181">
        <f t="shared" si="1922"/>
        <v>0</v>
      </c>
      <c r="AK1386" s="181">
        <f t="shared" si="1922"/>
        <v>0</v>
      </c>
      <c r="AL1386" s="122">
        <f t="shared" si="1922"/>
        <v>0</v>
      </c>
      <c r="AM1386" s="122">
        <f t="shared" si="1923"/>
        <v>0</v>
      </c>
      <c r="AN1386" s="122">
        <f t="shared" si="1923"/>
        <v>0</v>
      </c>
      <c r="AO1386" s="122">
        <f t="shared" si="1923"/>
        <v>0</v>
      </c>
      <c r="AP1386" s="181">
        <f t="shared" si="1923"/>
        <v>0</v>
      </c>
      <c r="AQ1386" s="181">
        <f t="shared" si="1923"/>
        <v>0</v>
      </c>
      <c r="AR1386" s="181">
        <f t="shared" si="1923"/>
        <v>0</v>
      </c>
      <c r="AS1386" s="181">
        <f t="shared" si="1923"/>
        <v>0</v>
      </c>
      <c r="AT1386" s="122">
        <f t="shared" si="1923"/>
        <v>0</v>
      </c>
      <c r="AU1386" s="122">
        <f t="shared" si="1923"/>
        <v>0</v>
      </c>
      <c r="AV1386" s="122">
        <f t="shared" si="1923"/>
        <v>0</v>
      </c>
      <c r="AW1386" s="122">
        <f t="shared" si="1923"/>
        <v>0</v>
      </c>
    </row>
    <row r="1387" spans="1:49" s="88" customFormat="1" ht="49.5">
      <c r="A1387" s="126" t="s">
        <v>161</v>
      </c>
      <c r="B1387" s="124" t="s">
        <v>9</v>
      </c>
      <c r="C1387" s="124" t="s">
        <v>58</v>
      </c>
      <c r="D1387" s="124" t="s">
        <v>426</v>
      </c>
      <c r="E1387" s="25" t="s">
        <v>160</v>
      </c>
      <c r="F1387" s="122"/>
      <c r="G1387" s="122"/>
      <c r="H1387" s="122"/>
      <c r="I1387" s="122"/>
      <c r="J1387" s="122"/>
      <c r="K1387" s="122"/>
      <c r="L1387" s="122"/>
      <c r="M1387" s="122"/>
      <c r="N1387" s="122"/>
      <c r="O1387" s="122"/>
      <c r="P1387" s="122"/>
      <c r="Q1387" s="122"/>
      <c r="R1387" s="181"/>
      <c r="S1387" s="181"/>
      <c r="T1387" s="181"/>
      <c r="U1387" s="181"/>
      <c r="V1387" s="122"/>
      <c r="W1387" s="122"/>
      <c r="X1387" s="122"/>
      <c r="Y1387" s="122"/>
      <c r="Z1387" s="181"/>
      <c r="AA1387" s="181"/>
      <c r="AB1387" s="181"/>
      <c r="AC1387" s="181"/>
      <c r="AD1387" s="122"/>
      <c r="AE1387" s="122"/>
      <c r="AF1387" s="122"/>
      <c r="AG1387" s="122"/>
      <c r="AH1387" s="181"/>
      <c r="AI1387" s="181"/>
      <c r="AJ1387" s="181"/>
      <c r="AK1387" s="181"/>
      <c r="AL1387" s="122"/>
      <c r="AM1387" s="122"/>
      <c r="AN1387" s="122"/>
      <c r="AO1387" s="122"/>
      <c r="AP1387" s="181"/>
      <c r="AQ1387" s="181"/>
      <c r="AR1387" s="181"/>
      <c r="AS1387" s="181"/>
      <c r="AT1387" s="122"/>
      <c r="AU1387" s="122"/>
      <c r="AV1387" s="122"/>
      <c r="AW1387" s="122"/>
    </row>
    <row r="1388" spans="1:49" s="88" customFormat="1" ht="16.5">
      <c r="A1388" s="33" t="s">
        <v>136</v>
      </c>
      <c r="B1388" s="43" t="s">
        <v>9</v>
      </c>
      <c r="C1388" s="43" t="s">
        <v>58</v>
      </c>
      <c r="D1388" s="43" t="s">
        <v>276</v>
      </c>
      <c r="E1388" s="43"/>
      <c r="F1388" s="27">
        <f>F1389+F1393+F1391</f>
        <v>2036</v>
      </c>
      <c r="G1388" s="27">
        <f t="shared" ref="G1388:AW1388" si="1924">G1389+G1393+G1391</f>
        <v>0</v>
      </c>
      <c r="H1388" s="27">
        <f t="shared" si="1924"/>
        <v>2036</v>
      </c>
      <c r="I1388" s="27">
        <f t="shared" si="1924"/>
        <v>0</v>
      </c>
      <c r="J1388" s="27">
        <f t="shared" si="1924"/>
        <v>0</v>
      </c>
      <c r="K1388" s="27">
        <f t="shared" si="1924"/>
        <v>0</v>
      </c>
      <c r="L1388" s="27">
        <f t="shared" si="1924"/>
        <v>0</v>
      </c>
      <c r="M1388" s="27">
        <f t="shared" si="1924"/>
        <v>0</v>
      </c>
      <c r="N1388" s="27">
        <f t="shared" si="1924"/>
        <v>2036</v>
      </c>
      <c r="O1388" s="27">
        <f t="shared" si="1924"/>
        <v>0</v>
      </c>
      <c r="P1388" s="27">
        <f t="shared" si="1924"/>
        <v>2036</v>
      </c>
      <c r="Q1388" s="27">
        <f t="shared" si="1924"/>
        <v>0</v>
      </c>
      <c r="R1388" s="181">
        <f t="shared" si="1924"/>
        <v>0</v>
      </c>
      <c r="S1388" s="181">
        <f t="shared" si="1924"/>
        <v>0</v>
      </c>
      <c r="T1388" s="181">
        <f t="shared" si="1924"/>
        <v>0</v>
      </c>
      <c r="U1388" s="181">
        <f t="shared" si="1924"/>
        <v>0</v>
      </c>
      <c r="V1388" s="27">
        <f t="shared" si="1924"/>
        <v>2036</v>
      </c>
      <c r="W1388" s="27">
        <f t="shared" si="1924"/>
        <v>0</v>
      </c>
      <c r="X1388" s="27">
        <f t="shared" si="1924"/>
        <v>2036</v>
      </c>
      <c r="Y1388" s="27">
        <f t="shared" si="1924"/>
        <v>0</v>
      </c>
      <c r="Z1388" s="181">
        <f t="shared" si="1924"/>
        <v>0</v>
      </c>
      <c r="AA1388" s="181">
        <f t="shared" si="1924"/>
        <v>0</v>
      </c>
      <c r="AB1388" s="181">
        <f t="shared" si="1924"/>
        <v>0</v>
      </c>
      <c r="AC1388" s="181">
        <f t="shared" si="1924"/>
        <v>0</v>
      </c>
      <c r="AD1388" s="27">
        <f t="shared" si="1924"/>
        <v>2036</v>
      </c>
      <c r="AE1388" s="27">
        <f t="shared" si="1924"/>
        <v>0</v>
      </c>
      <c r="AF1388" s="27">
        <f t="shared" si="1924"/>
        <v>2036</v>
      </c>
      <c r="AG1388" s="27">
        <f t="shared" si="1924"/>
        <v>0</v>
      </c>
      <c r="AH1388" s="181">
        <f t="shared" si="1924"/>
        <v>0</v>
      </c>
      <c r="AI1388" s="181">
        <f t="shared" si="1924"/>
        <v>0</v>
      </c>
      <c r="AJ1388" s="181">
        <f t="shared" si="1924"/>
        <v>0</v>
      </c>
      <c r="AK1388" s="181">
        <f t="shared" si="1924"/>
        <v>0</v>
      </c>
      <c r="AL1388" s="27">
        <f t="shared" si="1924"/>
        <v>2036</v>
      </c>
      <c r="AM1388" s="27">
        <f t="shared" si="1924"/>
        <v>0</v>
      </c>
      <c r="AN1388" s="27">
        <f t="shared" si="1924"/>
        <v>2036</v>
      </c>
      <c r="AO1388" s="27">
        <f t="shared" si="1924"/>
        <v>0</v>
      </c>
      <c r="AP1388" s="181">
        <f t="shared" si="1924"/>
        <v>0</v>
      </c>
      <c r="AQ1388" s="181">
        <f t="shared" si="1924"/>
        <v>0</v>
      </c>
      <c r="AR1388" s="181">
        <f t="shared" si="1924"/>
        <v>0</v>
      </c>
      <c r="AS1388" s="181">
        <f t="shared" si="1924"/>
        <v>0</v>
      </c>
      <c r="AT1388" s="27">
        <f t="shared" si="1924"/>
        <v>2036</v>
      </c>
      <c r="AU1388" s="27">
        <f t="shared" si="1924"/>
        <v>0</v>
      </c>
      <c r="AV1388" s="27">
        <f t="shared" si="1924"/>
        <v>2036</v>
      </c>
      <c r="AW1388" s="27">
        <f t="shared" si="1924"/>
        <v>0</v>
      </c>
    </row>
    <row r="1389" spans="1:49" s="88" customFormat="1" ht="33">
      <c r="A1389" s="24" t="s">
        <v>345</v>
      </c>
      <c r="B1389" s="43" t="s">
        <v>9</v>
      </c>
      <c r="C1389" s="43" t="s">
        <v>58</v>
      </c>
      <c r="D1389" s="43" t="s">
        <v>276</v>
      </c>
      <c r="E1389" s="43" t="s">
        <v>78</v>
      </c>
      <c r="F1389" s="27">
        <f t="shared" ref="F1389:AW1389" si="1925">F1390</f>
        <v>599</v>
      </c>
      <c r="G1389" s="27">
        <f t="shared" si="1925"/>
        <v>0</v>
      </c>
      <c r="H1389" s="27">
        <f t="shared" si="1925"/>
        <v>599</v>
      </c>
      <c r="I1389" s="27">
        <f t="shared" si="1925"/>
        <v>0</v>
      </c>
      <c r="J1389" s="27">
        <f t="shared" si="1925"/>
        <v>0</v>
      </c>
      <c r="K1389" s="27">
        <f t="shared" si="1925"/>
        <v>0</v>
      </c>
      <c r="L1389" s="27">
        <f t="shared" si="1925"/>
        <v>0</v>
      </c>
      <c r="M1389" s="27">
        <f t="shared" si="1925"/>
        <v>0</v>
      </c>
      <c r="N1389" s="27">
        <f t="shared" si="1925"/>
        <v>599</v>
      </c>
      <c r="O1389" s="27">
        <f t="shared" si="1925"/>
        <v>0</v>
      </c>
      <c r="P1389" s="27">
        <f t="shared" si="1925"/>
        <v>599</v>
      </c>
      <c r="Q1389" s="27">
        <f t="shared" si="1925"/>
        <v>0</v>
      </c>
      <c r="R1389" s="181">
        <f t="shared" si="1925"/>
        <v>0</v>
      </c>
      <c r="S1389" s="181">
        <f t="shared" si="1925"/>
        <v>0</v>
      </c>
      <c r="T1389" s="181">
        <f t="shared" si="1925"/>
        <v>0</v>
      </c>
      <c r="U1389" s="181">
        <f t="shared" si="1925"/>
        <v>0</v>
      </c>
      <c r="V1389" s="27">
        <f t="shared" si="1925"/>
        <v>599</v>
      </c>
      <c r="W1389" s="27">
        <f t="shared" si="1925"/>
        <v>0</v>
      </c>
      <c r="X1389" s="27">
        <f t="shared" si="1925"/>
        <v>599</v>
      </c>
      <c r="Y1389" s="27">
        <f t="shared" si="1925"/>
        <v>0</v>
      </c>
      <c r="Z1389" s="181">
        <f t="shared" si="1925"/>
        <v>0</v>
      </c>
      <c r="AA1389" s="181">
        <f t="shared" si="1925"/>
        <v>0</v>
      </c>
      <c r="AB1389" s="181">
        <f t="shared" si="1925"/>
        <v>0</v>
      </c>
      <c r="AC1389" s="181">
        <f t="shared" si="1925"/>
        <v>0</v>
      </c>
      <c r="AD1389" s="27">
        <f t="shared" si="1925"/>
        <v>599</v>
      </c>
      <c r="AE1389" s="27">
        <f t="shared" si="1925"/>
        <v>0</v>
      </c>
      <c r="AF1389" s="27">
        <f t="shared" si="1925"/>
        <v>599</v>
      </c>
      <c r="AG1389" s="27">
        <f t="shared" si="1925"/>
        <v>0</v>
      </c>
      <c r="AH1389" s="181">
        <f t="shared" si="1925"/>
        <v>0</v>
      </c>
      <c r="AI1389" s="181">
        <f t="shared" si="1925"/>
        <v>0</v>
      </c>
      <c r="AJ1389" s="181">
        <f t="shared" si="1925"/>
        <v>0</v>
      </c>
      <c r="AK1389" s="181">
        <f t="shared" si="1925"/>
        <v>0</v>
      </c>
      <c r="AL1389" s="27">
        <f t="shared" si="1925"/>
        <v>599</v>
      </c>
      <c r="AM1389" s="27">
        <f t="shared" si="1925"/>
        <v>0</v>
      </c>
      <c r="AN1389" s="27">
        <f t="shared" si="1925"/>
        <v>599</v>
      </c>
      <c r="AO1389" s="27">
        <f t="shared" si="1925"/>
        <v>0</v>
      </c>
      <c r="AP1389" s="181">
        <f t="shared" si="1925"/>
        <v>0</v>
      </c>
      <c r="AQ1389" s="181">
        <f t="shared" si="1925"/>
        <v>0</v>
      </c>
      <c r="AR1389" s="181">
        <f t="shared" si="1925"/>
        <v>0</v>
      </c>
      <c r="AS1389" s="181">
        <f t="shared" si="1925"/>
        <v>0</v>
      </c>
      <c r="AT1389" s="27">
        <f t="shared" si="1925"/>
        <v>599</v>
      </c>
      <c r="AU1389" s="27">
        <f t="shared" si="1925"/>
        <v>0</v>
      </c>
      <c r="AV1389" s="27">
        <f t="shared" si="1925"/>
        <v>599</v>
      </c>
      <c r="AW1389" s="27">
        <f t="shared" si="1925"/>
        <v>0</v>
      </c>
    </row>
    <row r="1390" spans="1:49" s="88" customFormat="1" ht="49.5">
      <c r="A1390" s="33" t="s">
        <v>161</v>
      </c>
      <c r="B1390" s="43" t="s">
        <v>9</v>
      </c>
      <c r="C1390" s="43" t="s">
        <v>58</v>
      </c>
      <c r="D1390" s="43" t="s">
        <v>276</v>
      </c>
      <c r="E1390" s="43" t="s">
        <v>160</v>
      </c>
      <c r="F1390" s="27">
        <v>599</v>
      </c>
      <c r="G1390" s="27"/>
      <c r="H1390" s="27">
        <v>599</v>
      </c>
      <c r="I1390" s="72"/>
      <c r="J1390" s="18"/>
      <c r="K1390" s="18"/>
      <c r="L1390" s="18"/>
      <c r="M1390" s="18"/>
      <c r="N1390" s="27">
        <f>F1390+J1390+K1390</f>
        <v>599</v>
      </c>
      <c r="O1390" s="27">
        <f>G1390+K1390</f>
        <v>0</v>
      </c>
      <c r="P1390" s="27">
        <f>H1390+L1390+M1390</f>
        <v>599</v>
      </c>
      <c r="Q1390" s="72">
        <f>I1390+M1390</f>
        <v>0</v>
      </c>
      <c r="R1390" s="175"/>
      <c r="S1390" s="175"/>
      <c r="T1390" s="175"/>
      <c r="U1390" s="175"/>
      <c r="V1390" s="27">
        <f>N1390+R1390+S1390</f>
        <v>599</v>
      </c>
      <c r="W1390" s="27">
        <f>O1390+S1390</f>
        <v>0</v>
      </c>
      <c r="X1390" s="27">
        <f>P1390+T1390+U1390</f>
        <v>599</v>
      </c>
      <c r="Y1390" s="72">
        <f>Q1390+U1390</f>
        <v>0</v>
      </c>
      <c r="Z1390" s="175"/>
      <c r="AA1390" s="175"/>
      <c r="AB1390" s="175"/>
      <c r="AC1390" s="175"/>
      <c r="AD1390" s="27">
        <f>V1390+Z1390+AA1390</f>
        <v>599</v>
      </c>
      <c r="AE1390" s="27">
        <f>W1390+AA1390</f>
        <v>0</v>
      </c>
      <c r="AF1390" s="27">
        <f>X1390+AB1390+AC1390</f>
        <v>599</v>
      </c>
      <c r="AG1390" s="72">
        <f>Y1390+AC1390</f>
        <v>0</v>
      </c>
      <c r="AH1390" s="175"/>
      <c r="AI1390" s="175"/>
      <c r="AJ1390" s="175"/>
      <c r="AK1390" s="175"/>
      <c r="AL1390" s="27">
        <f>AD1390+AH1390+AI1390</f>
        <v>599</v>
      </c>
      <c r="AM1390" s="27">
        <f>AE1390+AI1390</f>
        <v>0</v>
      </c>
      <c r="AN1390" s="27">
        <f>AF1390+AJ1390+AK1390</f>
        <v>599</v>
      </c>
      <c r="AO1390" s="72">
        <f>AG1390+AK1390</f>
        <v>0</v>
      </c>
      <c r="AP1390" s="175"/>
      <c r="AQ1390" s="175"/>
      <c r="AR1390" s="175"/>
      <c r="AS1390" s="175"/>
      <c r="AT1390" s="27">
        <f>AL1390+AP1390+AQ1390</f>
        <v>599</v>
      </c>
      <c r="AU1390" s="27">
        <f>AM1390+AQ1390</f>
        <v>0</v>
      </c>
      <c r="AV1390" s="27">
        <f>AN1390+AR1390+AS1390</f>
        <v>599</v>
      </c>
      <c r="AW1390" s="72">
        <f>AO1390+AS1390</f>
        <v>0</v>
      </c>
    </row>
    <row r="1391" spans="1:49" s="88" customFormat="1" ht="16.5">
      <c r="A1391" s="33" t="s">
        <v>100</v>
      </c>
      <c r="B1391" s="43" t="s">
        <v>9</v>
      </c>
      <c r="C1391" s="43" t="s">
        <v>58</v>
      </c>
      <c r="D1391" s="43" t="s">
        <v>276</v>
      </c>
      <c r="E1391" s="43" t="s">
        <v>89</v>
      </c>
      <c r="F1391" s="27">
        <f>F1392</f>
        <v>1437</v>
      </c>
      <c r="G1391" s="27">
        <f t="shared" ref="G1391:AW1391" si="1926">G1392</f>
        <v>0</v>
      </c>
      <c r="H1391" s="27">
        <f t="shared" si="1926"/>
        <v>1437</v>
      </c>
      <c r="I1391" s="27">
        <f t="shared" si="1926"/>
        <v>0</v>
      </c>
      <c r="J1391" s="27">
        <f t="shared" si="1926"/>
        <v>0</v>
      </c>
      <c r="K1391" s="27">
        <f t="shared" si="1926"/>
        <v>0</v>
      </c>
      <c r="L1391" s="27">
        <f t="shared" si="1926"/>
        <v>0</v>
      </c>
      <c r="M1391" s="27">
        <f t="shared" si="1926"/>
        <v>0</v>
      </c>
      <c r="N1391" s="27">
        <f t="shared" si="1926"/>
        <v>1437</v>
      </c>
      <c r="O1391" s="27">
        <f t="shared" si="1926"/>
        <v>0</v>
      </c>
      <c r="P1391" s="27">
        <f t="shared" si="1926"/>
        <v>1437</v>
      </c>
      <c r="Q1391" s="27">
        <f t="shared" si="1926"/>
        <v>0</v>
      </c>
      <c r="R1391" s="181">
        <f t="shared" si="1926"/>
        <v>0</v>
      </c>
      <c r="S1391" s="181">
        <f t="shared" si="1926"/>
        <v>0</v>
      </c>
      <c r="T1391" s="181">
        <f t="shared" si="1926"/>
        <v>0</v>
      </c>
      <c r="U1391" s="181">
        <f t="shared" si="1926"/>
        <v>0</v>
      </c>
      <c r="V1391" s="27">
        <f t="shared" si="1926"/>
        <v>1437</v>
      </c>
      <c r="W1391" s="27">
        <f t="shared" si="1926"/>
        <v>0</v>
      </c>
      <c r="X1391" s="27">
        <f t="shared" si="1926"/>
        <v>1437</v>
      </c>
      <c r="Y1391" s="27">
        <f t="shared" si="1926"/>
        <v>0</v>
      </c>
      <c r="Z1391" s="181">
        <f t="shared" si="1926"/>
        <v>0</v>
      </c>
      <c r="AA1391" s="181">
        <f t="shared" si="1926"/>
        <v>0</v>
      </c>
      <c r="AB1391" s="181">
        <f t="shared" si="1926"/>
        <v>0</v>
      </c>
      <c r="AC1391" s="181">
        <f t="shared" si="1926"/>
        <v>0</v>
      </c>
      <c r="AD1391" s="27">
        <f t="shared" si="1926"/>
        <v>1437</v>
      </c>
      <c r="AE1391" s="27">
        <f t="shared" si="1926"/>
        <v>0</v>
      </c>
      <c r="AF1391" s="27">
        <f t="shared" si="1926"/>
        <v>1437</v>
      </c>
      <c r="AG1391" s="27">
        <f t="shared" si="1926"/>
        <v>0</v>
      </c>
      <c r="AH1391" s="181">
        <f t="shared" si="1926"/>
        <v>0</v>
      </c>
      <c r="AI1391" s="181">
        <f t="shared" si="1926"/>
        <v>0</v>
      </c>
      <c r="AJ1391" s="181">
        <f t="shared" si="1926"/>
        <v>0</v>
      </c>
      <c r="AK1391" s="181">
        <f t="shared" si="1926"/>
        <v>0</v>
      </c>
      <c r="AL1391" s="27">
        <f t="shared" si="1926"/>
        <v>1437</v>
      </c>
      <c r="AM1391" s="27">
        <f t="shared" si="1926"/>
        <v>0</v>
      </c>
      <c r="AN1391" s="27">
        <f t="shared" si="1926"/>
        <v>1437</v>
      </c>
      <c r="AO1391" s="27">
        <f t="shared" si="1926"/>
        <v>0</v>
      </c>
      <c r="AP1391" s="181">
        <f t="shared" si="1926"/>
        <v>0</v>
      </c>
      <c r="AQ1391" s="181">
        <f t="shared" si="1926"/>
        <v>0</v>
      </c>
      <c r="AR1391" s="181">
        <f t="shared" si="1926"/>
        <v>0</v>
      </c>
      <c r="AS1391" s="181">
        <f t="shared" si="1926"/>
        <v>0</v>
      </c>
      <c r="AT1391" s="27">
        <f t="shared" si="1926"/>
        <v>1437</v>
      </c>
      <c r="AU1391" s="27">
        <f t="shared" si="1926"/>
        <v>0</v>
      </c>
      <c r="AV1391" s="27">
        <f t="shared" si="1926"/>
        <v>1437</v>
      </c>
      <c r="AW1391" s="27">
        <f t="shared" si="1926"/>
        <v>0</v>
      </c>
    </row>
    <row r="1392" spans="1:49" s="88" customFormat="1" ht="16.5">
      <c r="A1392" s="33" t="s">
        <v>173</v>
      </c>
      <c r="B1392" s="43" t="s">
        <v>9</v>
      </c>
      <c r="C1392" s="43" t="s">
        <v>58</v>
      </c>
      <c r="D1392" s="43" t="s">
        <v>276</v>
      </c>
      <c r="E1392" s="43" t="s">
        <v>172</v>
      </c>
      <c r="F1392" s="27">
        <v>1437</v>
      </c>
      <c r="G1392" s="27"/>
      <c r="H1392" s="27">
        <v>1437</v>
      </c>
      <c r="I1392" s="72"/>
      <c r="J1392" s="18"/>
      <c r="K1392" s="18"/>
      <c r="L1392" s="18"/>
      <c r="M1392" s="18"/>
      <c r="N1392" s="27">
        <f>F1392+J1392+K1392</f>
        <v>1437</v>
      </c>
      <c r="O1392" s="27">
        <f>G1392+K1392</f>
        <v>0</v>
      </c>
      <c r="P1392" s="27">
        <f>H1392+L1392+M1392</f>
        <v>1437</v>
      </c>
      <c r="Q1392" s="72">
        <f>I1392+M1392</f>
        <v>0</v>
      </c>
      <c r="R1392" s="175"/>
      <c r="S1392" s="175"/>
      <c r="T1392" s="175"/>
      <c r="U1392" s="175"/>
      <c r="V1392" s="27">
        <f>N1392+R1392+S1392</f>
        <v>1437</v>
      </c>
      <c r="W1392" s="27">
        <f>O1392+S1392</f>
        <v>0</v>
      </c>
      <c r="X1392" s="27">
        <f>P1392+T1392+U1392</f>
        <v>1437</v>
      </c>
      <c r="Y1392" s="72">
        <f>Q1392+U1392</f>
        <v>0</v>
      </c>
      <c r="Z1392" s="175"/>
      <c r="AA1392" s="175"/>
      <c r="AB1392" s="175"/>
      <c r="AC1392" s="175"/>
      <c r="AD1392" s="27">
        <f>V1392+Z1392+AA1392</f>
        <v>1437</v>
      </c>
      <c r="AE1392" s="27">
        <f>W1392+AA1392</f>
        <v>0</v>
      </c>
      <c r="AF1392" s="27">
        <f>X1392+AB1392+AC1392</f>
        <v>1437</v>
      </c>
      <c r="AG1392" s="72">
        <f>Y1392+AC1392</f>
        <v>0</v>
      </c>
      <c r="AH1392" s="175"/>
      <c r="AI1392" s="175"/>
      <c r="AJ1392" s="175"/>
      <c r="AK1392" s="175"/>
      <c r="AL1392" s="27">
        <f>AD1392+AH1392+AI1392</f>
        <v>1437</v>
      </c>
      <c r="AM1392" s="27">
        <f>AE1392+AI1392</f>
        <v>0</v>
      </c>
      <c r="AN1392" s="27">
        <f>AF1392+AJ1392+AK1392</f>
        <v>1437</v>
      </c>
      <c r="AO1392" s="72">
        <f>AG1392+AK1392</f>
        <v>0</v>
      </c>
      <c r="AP1392" s="175"/>
      <c r="AQ1392" s="175"/>
      <c r="AR1392" s="175"/>
      <c r="AS1392" s="175"/>
      <c r="AT1392" s="27">
        <f>AL1392+AP1392+AQ1392</f>
        <v>1437</v>
      </c>
      <c r="AU1392" s="27">
        <f>AM1392+AQ1392</f>
        <v>0</v>
      </c>
      <c r="AV1392" s="27">
        <f>AN1392+AR1392+AS1392</f>
        <v>1437</v>
      </c>
      <c r="AW1392" s="72">
        <f>AO1392+AS1392</f>
        <v>0</v>
      </c>
    </row>
    <row r="1393" spans="1:49" s="88" customFormat="1" ht="33">
      <c r="A1393" s="126" t="s">
        <v>81</v>
      </c>
      <c r="B1393" s="124" t="s">
        <v>9</v>
      </c>
      <c r="C1393" s="124" t="s">
        <v>58</v>
      </c>
      <c r="D1393" s="124" t="s">
        <v>276</v>
      </c>
      <c r="E1393" s="43" t="s">
        <v>82</v>
      </c>
      <c r="F1393" s="122">
        <f t="shared" ref="F1393:I1393" si="1927">F1394</f>
        <v>0</v>
      </c>
      <c r="G1393" s="122">
        <f t="shared" si="1927"/>
        <v>0</v>
      </c>
      <c r="H1393" s="122">
        <f t="shared" si="1927"/>
        <v>0</v>
      </c>
      <c r="I1393" s="123">
        <f t="shared" si="1927"/>
        <v>0</v>
      </c>
      <c r="J1393" s="18"/>
      <c r="K1393" s="18"/>
      <c r="L1393" s="18"/>
      <c r="M1393" s="18"/>
      <c r="N1393" s="122">
        <f t="shared" ref="N1393:Q1393" si="1928">N1394</f>
        <v>0</v>
      </c>
      <c r="O1393" s="122">
        <f t="shared" si="1928"/>
        <v>0</v>
      </c>
      <c r="P1393" s="122">
        <f t="shared" si="1928"/>
        <v>0</v>
      </c>
      <c r="Q1393" s="123">
        <f t="shared" si="1928"/>
        <v>0</v>
      </c>
      <c r="R1393" s="175"/>
      <c r="S1393" s="175"/>
      <c r="T1393" s="175"/>
      <c r="U1393" s="175"/>
      <c r="V1393" s="122">
        <f t="shared" ref="V1393:Y1393" si="1929">V1394</f>
        <v>0</v>
      </c>
      <c r="W1393" s="122">
        <f t="shared" si="1929"/>
        <v>0</v>
      </c>
      <c r="X1393" s="122">
        <f t="shared" si="1929"/>
        <v>0</v>
      </c>
      <c r="Y1393" s="123">
        <f t="shared" si="1929"/>
        <v>0</v>
      </c>
      <c r="Z1393" s="175"/>
      <c r="AA1393" s="175"/>
      <c r="AB1393" s="175"/>
      <c r="AC1393" s="175"/>
      <c r="AD1393" s="122">
        <f t="shared" ref="AD1393:AG1393" si="1930">AD1394</f>
        <v>0</v>
      </c>
      <c r="AE1393" s="122">
        <f t="shared" si="1930"/>
        <v>0</v>
      </c>
      <c r="AF1393" s="122">
        <f t="shared" si="1930"/>
        <v>0</v>
      </c>
      <c r="AG1393" s="123">
        <f t="shared" si="1930"/>
        <v>0</v>
      </c>
      <c r="AH1393" s="175"/>
      <c r="AI1393" s="175"/>
      <c r="AJ1393" s="175"/>
      <c r="AK1393" s="175"/>
      <c r="AL1393" s="122">
        <f t="shared" ref="AL1393:AO1393" si="1931">AL1394</f>
        <v>0</v>
      </c>
      <c r="AM1393" s="122">
        <f t="shared" si="1931"/>
        <v>0</v>
      </c>
      <c r="AN1393" s="122">
        <f t="shared" si="1931"/>
        <v>0</v>
      </c>
      <c r="AO1393" s="123">
        <f t="shared" si="1931"/>
        <v>0</v>
      </c>
      <c r="AP1393" s="175"/>
      <c r="AQ1393" s="175"/>
      <c r="AR1393" s="175"/>
      <c r="AS1393" s="175"/>
      <c r="AT1393" s="122">
        <f t="shared" ref="AT1393:AW1393" si="1932">AT1394</f>
        <v>0</v>
      </c>
      <c r="AU1393" s="122">
        <f t="shared" si="1932"/>
        <v>0</v>
      </c>
      <c r="AV1393" s="122">
        <f t="shared" si="1932"/>
        <v>0</v>
      </c>
      <c r="AW1393" s="123">
        <f t="shared" si="1932"/>
        <v>0</v>
      </c>
    </row>
    <row r="1394" spans="1:49" s="88" customFormat="1" ht="16.5">
      <c r="A1394" s="126" t="s">
        <v>179</v>
      </c>
      <c r="B1394" s="124" t="s">
        <v>9</v>
      </c>
      <c r="C1394" s="124" t="s">
        <v>58</v>
      </c>
      <c r="D1394" s="124" t="s">
        <v>276</v>
      </c>
      <c r="E1394" s="43" t="s">
        <v>178</v>
      </c>
      <c r="F1394" s="122"/>
      <c r="G1394" s="122"/>
      <c r="H1394" s="122"/>
      <c r="I1394" s="123"/>
      <c r="J1394" s="18"/>
      <c r="K1394" s="18"/>
      <c r="L1394" s="18"/>
      <c r="M1394" s="18"/>
      <c r="N1394" s="122"/>
      <c r="O1394" s="122"/>
      <c r="P1394" s="122"/>
      <c r="Q1394" s="123"/>
      <c r="R1394" s="175"/>
      <c r="S1394" s="175"/>
      <c r="T1394" s="175"/>
      <c r="U1394" s="175"/>
      <c r="V1394" s="122"/>
      <c r="W1394" s="122"/>
      <c r="X1394" s="122"/>
      <c r="Y1394" s="123"/>
      <c r="Z1394" s="175"/>
      <c r="AA1394" s="175"/>
      <c r="AB1394" s="175"/>
      <c r="AC1394" s="175"/>
      <c r="AD1394" s="122"/>
      <c r="AE1394" s="122"/>
      <c r="AF1394" s="122"/>
      <c r="AG1394" s="123"/>
      <c r="AH1394" s="175"/>
      <c r="AI1394" s="175"/>
      <c r="AJ1394" s="175"/>
      <c r="AK1394" s="175"/>
      <c r="AL1394" s="122"/>
      <c r="AM1394" s="122"/>
      <c r="AN1394" s="122"/>
      <c r="AO1394" s="123"/>
      <c r="AP1394" s="175"/>
      <c r="AQ1394" s="175"/>
      <c r="AR1394" s="175"/>
      <c r="AS1394" s="175"/>
      <c r="AT1394" s="122"/>
      <c r="AU1394" s="122"/>
      <c r="AV1394" s="122"/>
      <c r="AW1394" s="123"/>
    </row>
    <row r="1395" spans="1:49" s="88" customFormat="1" ht="82.5">
      <c r="A1395" s="33" t="s">
        <v>646</v>
      </c>
      <c r="B1395" s="43" t="s">
        <v>9</v>
      </c>
      <c r="C1395" s="43" t="s">
        <v>58</v>
      </c>
      <c r="D1395" s="43" t="s">
        <v>242</v>
      </c>
      <c r="E1395" s="43"/>
      <c r="F1395" s="27">
        <f>F1396+F1402</f>
        <v>7741</v>
      </c>
      <c r="G1395" s="27">
        <f t="shared" ref="G1395:AW1395" si="1933">G1396+G1402</f>
        <v>0</v>
      </c>
      <c r="H1395" s="27">
        <f t="shared" si="1933"/>
        <v>7741</v>
      </c>
      <c r="I1395" s="27">
        <f t="shared" si="1933"/>
        <v>0</v>
      </c>
      <c r="J1395" s="27">
        <f t="shared" si="1933"/>
        <v>0</v>
      </c>
      <c r="K1395" s="27">
        <f t="shared" si="1933"/>
        <v>0</v>
      </c>
      <c r="L1395" s="27">
        <f t="shared" si="1933"/>
        <v>0</v>
      </c>
      <c r="M1395" s="27">
        <f t="shared" si="1933"/>
        <v>0</v>
      </c>
      <c r="N1395" s="27">
        <f t="shared" si="1933"/>
        <v>7741</v>
      </c>
      <c r="O1395" s="27">
        <f t="shared" si="1933"/>
        <v>0</v>
      </c>
      <c r="P1395" s="27">
        <f t="shared" si="1933"/>
        <v>7741</v>
      </c>
      <c r="Q1395" s="27">
        <f t="shared" si="1933"/>
        <v>0</v>
      </c>
      <c r="R1395" s="181">
        <f t="shared" si="1933"/>
        <v>0</v>
      </c>
      <c r="S1395" s="181">
        <f t="shared" si="1933"/>
        <v>0</v>
      </c>
      <c r="T1395" s="181">
        <f t="shared" si="1933"/>
        <v>0</v>
      </c>
      <c r="U1395" s="181">
        <f t="shared" si="1933"/>
        <v>0</v>
      </c>
      <c r="V1395" s="27">
        <f t="shared" si="1933"/>
        <v>7741</v>
      </c>
      <c r="W1395" s="27">
        <f t="shared" si="1933"/>
        <v>0</v>
      </c>
      <c r="X1395" s="27">
        <f t="shared" si="1933"/>
        <v>7741</v>
      </c>
      <c r="Y1395" s="27">
        <f t="shared" si="1933"/>
        <v>0</v>
      </c>
      <c r="Z1395" s="181">
        <f t="shared" si="1933"/>
        <v>0</v>
      </c>
      <c r="AA1395" s="181">
        <f t="shared" si="1933"/>
        <v>0</v>
      </c>
      <c r="AB1395" s="181">
        <f t="shared" si="1933"/>
        <v>0</v>
      </c>
      <c r="AC1395" s="181">
        <f t="shared" si="1933"/>
        <v>0</v>
      </c>
      <c r="AD1395" s="27">
        <f t="shared" si="1933"/>
        <v>7741</v>
      </c>
      <c r="AE1395" s="27">
        <f t="shared" si="1933"/>
        <v>0</v>
      </c>
      <c r="AF1395" s="27">
        <f t="shared" si="1933"/>
        <v>7741</v>
      </c>
      <c r="AG1395" s="27">
        <f t="shared" si="1933"/>
        <v>0</v>
      </c>
      <c r="AH1395" s="181">
        <f t="shared" si="1933"/>
        <v>0</v>
      </c>
      <c r="AI1395" s="181">
        <f t="shared" si="1933"/>
        <v>0</v>
      </c>
      <c r="AJ1395" s="181">
        <f t="shared" si="1933"/>
        <v>0</v>
      </c>
      <c r="AK1395" s="181">
        <f t="shared" si="1933"/>
        <v>0</v>
      </c>
      <c r="AL1395" s="27">
        <f t="shared" si="1933"/>
        <v>7741</v>
      </c>
      <c r="AM1395" s="27">
        <f t="shared" si="1933"/>
        <v>0</v>
      </c>
      <c r="AN1395" s="27">
        <f t="shared" si="1933"/>
        <v>7741</v>
      </c>
      <c r="AO1395" s="27">
        <f t="shared" si="1933"/>
        <v>0</v>
      </c>
      <c r="AP1395" s="181">
        <f t="shared" si="1933"/>
        <v>0</v>
      </c>
      <c r="AQ1395" s="181">
        <f t="shared" si="1933"/>
        <v>0</v>
      </c>
      <c r="AR1395" s="181">
        <f t="shared" si="1933"/>
        <v>0</v>
      </c>
      <c r="AS1395" s="181">
        <f t="shared" si="1933"/>
        <v>0</v>
      </c>
      <c r="AT1395" s="27">
        <f t="shared" si="1933"/>
        <v>7741</v>
      </c>
      <c r="AU1395" s="27">
        <f t="shared" si="1933"/>
        <v>0</v>
      </c>
      <c r="AV1395" s="27">
        <f t="shared" si="1933"/>
        <v>7741</v>
      </c>
      <c r="AW1395" s="27">
        <f t="shared" si="1933"/>
        <v>0</v>
      </c>
    </row>
    <row r="1396" spans="1:49" s="88" customFormat="1" ht="16.5">
      <c r="A1396" s="33" t="s">
        <v>76</v>
      </c>
      <c r="B1396" s="43" t="s">
        <v>9</v>
      </c>
      <c r="C1396" s="43" t="s">
        <v>58</v>
      </c>
      <c r="D1396" s="43" t="s">
        <v>649</v>
      </c>
      <c r="E1396" s="43"/>
      <c r="F1396" s="27">
        <f>F1397</f>
        <v>591</v>
      </c>
      <c r="G1396" s="27">
        <f t="shared" ref="G1396:AW1396" si="1934">G1397</f>
        <v>0</v>
      </c>
      <c r="H1396" s="27">
        <f t="shared" si="1934"/>
        <v>591</v>
      </c>
      <c r="I1396" s="27">
        <f t="shared" si="1934"/>
        <v>0</v>
      </c>
      <c r="J1396" s="27">
        <f t="shared" si="1934"/>
        <v>0</v>
      </c>
      <c r="K1396" s="27">
        <f t="shared" si="1934"/>
        <v>0</v>
      </c>
      <c r="L1396" s="27">
        <f t="shared" si="1934"/>
        <v>0</v>
      </c>
      <c r="M1396" s="27">
        <f t="shared" si="1934"/>
        <v>0</v>
      </c>
      <c r="N1396" s="27">
        <f t="shared" si="1934"/>
        <v>591</v>
      </c>
      <c r="O1396" s="27">
        <f t="shared" si="1934"/>
        <v>0</v>
      </c>
      <c r="P1396" s="27">
        <f t="shared" si="1934"/>
        <v>591</v>
      </c>
      <c r="Q1396" s="27">
        <f t="shared" si="1934"/>
        <v>0</v>
      </c>
      <c r="R1396" s="181">
        <f t="shared" si="1934"/>
        <v>0</v>
      </c>
      <c r="S1396" s="181">
        <f t="shared" si="1934"/>
        <v>0</v>
      </c>
      <c r="T1396" s="181">
        <f t="shared" si="1934"/>
        <v>0</v>
      </c>
      <c r="U1396" s="181">
        <f t="shared" si="1934"/>
        <v>0</v>
      </c>
      <c r="V1396" s="27">
        <f t="shared" si="1934"/>
        <v>591</v>
      </c>
      <c r="W1396" s="27">
        <f t="shared" si="1934"/>
        <v>0</v>
      </c>
      <c r="X1396" s="27">
        <f t="shared" si="1934"/>
        <v>591</v>
      </c>
      <c r="Y1396" s="27">
        <f t="shared" si="1934"/>
        <v>0</v>
      </c>
      <c r="Z1396" s="181">
        <f t="shared" si="1934"/>
        <v>0</v>
      </c>
      <c r="AA1396" s="181">
        <f t="shared" si="1934"/>
        <v>0</v>
      </c>
      <c r="AB1396" s="181">
        <f t="shared" si="1934"/>
        <v>0</v>
      </c>
      <c r="AC1396" s="181">
        <f t="shared" si="1934"/>
        <v>0</v>
      </c>
      <c r="AD1396" s="27">
        <f t="shared" si="1934"/>
        <v>591</v>
      </c>
      <c r="AE1396" s="27">
        <f t="shared" si="1934"/>
        <v>0</v>
      </c>
      <c r="AF1396" s="27">
        <f t="shared" si="1934"/>
        <v>591</v>
      </c>
      <c r="AG1396" s="27">
        <f t="shared" si="1934"/>
        <v>0</v>
      </c>
      <c r="AH1396" s="181">
        <f t="shared" si="1934"/>
        <v>0</v>
      </c>
      <c r="AI1396" s="181">
        <f t="shared" si="1934"/>
        <v>0</v>
      </c>
      <c r="AJ1396" s="181">
        <f t="shared" si="1934"/>
        <v>0</v>
      </c>
      <c r="AK1396" s="181">
        <f t="shared" si="1934"/>
        <v>0</v>
      </c>
      <c r="AL1396" s="27">
        <f t="shared" si="1934"/>
        <v>591</v>
      </c>
      <c r="AM1396" s="27">
        <f t="shared" si="1934"/>
        <v>0</v>
      </c>
      <c r="AN1396" s="27">
        <f t="shared" si="1934"/>
        <v>591</v>
      </c>
      <c r="AO1396" s="27">
        <f t="shared" si="1934"/>
        <v>0</v>
      </c>
      <c r="AP1396" s="181">
        <f t="shared" si="1934"/>
        <v>0</v>
      </c>
      <c r="AQ1396" s="181">
        <f t="shared" si="1934"/>
        <v>0</v>
      </c>
      <c r="AR1396" s="181">
        <f t="shared" si="1934"/>
        <v>0</v>
      </c>
      <c r="AS1396" s="181">
        <f t="shared" si="1934"/>
        <v>0</v>
      </c>
      <c r="AT1396" s="27">
        <f t="shared" si="1934"/>
        <v>591</v>
      </c>
      <c r="AU1396" s="27">
        <f t="shared" si="1934"/>
        <v>0</v>
      </c>
      <c r="AV1396" s="27">
        <f t="shared" si="1934"/>
        <v>591</v>
      </c>
      <c r="AW1396" s="27">
        <f t="shared" si="1934"/>
        <v>0</v>
      </c>
    </row>
    <row r="1397" spans="1:49" s="88" customFormat="1" ht="16.5">
      <c r="A1397" s="33" t="s">
        <v>136</v>
      </c>
      <c r="B1397" s="43" t="s">
        <v>9</v>
      </c>
      <c r="C1397" s="43" t="s">
        <v>58</v>
      </c>
      <c r="D1397" s="43" t="s">
        <v>650</v>
      </c>
      <c r="E1397" s="43"/>
      <c r="F1397" s="27">
        <f>F1398+F1400</f>
        <v>591</v>
      </c>
      <c r="G1397" s="27">
        <f t="shared" ref="G1397:AW1397" si="1935">G1398+G1400</f>
        <v>0</v>
      </c>
      <c r="H1397" s="27">
        <f t="shared" si="1935"/>
        <v>591</v>
      </c>
      <c r="I1397" s="27">
        <f t="shared" si="1935"/>
        <v>0</v>
      </c>
      <c r="J1397" s="27">
        <f t="shared" si="1935"/>
        <v>0</v>
      </c>
      <c r="K1397" s="27">
        <f t="shared" si="1935"/>
        <v>0</v>
      </c>
      <c r="L1397" s="27">
        <f t="shared" si="1935"/>
        <v>0</v>
      </c>
      <c r="M1397" s="27">
        <f t="shared" si="1935"/>
        <v>0</v>
      </c>
      <c r="N1397" s="27">
        <f t="shared" si="1935"/>
        <v>591</v>
      </c>
      <c r="O1397" s="27">
        <f t="shared" si="1935"/>
        <v>0</v>
      </c>
      <c r="P1397" s="27">
        <f t="shared" si="1935"/>
        <v>591</v>
      </c>
      <c r="Q1397" s="27">
        <f t="shared" si="1935"/>
        <v>0</v>
      </c>
      <c r="R1397" s="181">
        <f t="shared" si="1935"/>
        <v>0</v>
      </c>
      <c r="S1397" s="181">
        <f t="shared" si="1935"/>
        <v>0</v>
      </c>
      <c r="T1397" s="181">
        <f t="shared" si="1935"/>
        <v>0</v>
      </c>
      <c r="U1397" s="181">
        <f t="shared" si="1935"/>
        <v>0</v>
      </c>
      <c r="V1397" s="27">
        <f t="shared" si="1935"/>
        <v>591</v>
      </c>
      <c r="W1397" s="27">
        <f t="shared" si="1935"/>
        <v>0</v>
      </c>
      <c r="X1397" s="27">
        <f t="shared" si="1935"/>
        <v>591</v>
      </c>
      <c r="Y1397" s="27">
        <f t="shared" si="1935"/>
        <v>0</v>
      </c>
      <c r="Z1397" s="181">
        <f t="shared" si="1935"/>
        <v>0</v>
      </c>
      <c r="AA1397" s="181">
        <f t="shared" si="1935"/>
        <v>0</v>
      </c>
      <c r="AB1397" s="181">
        <f t="shared" si="1935"/>
        <v>0</v>
      </c>
      <c r="AC1397" s="181">
        <f t="shared" si="1935"/>
        <v>0</v>
      </c>
      <c r="AD1397" s="27">
        <f t="shared" si="1935"/>
        <v>591</v>
      </c>
      <c r="AE1397" s="27">
        <f t="shared" si="1935"/>
        <v>0</v>
      </c>
      <c r="AF1397" s="27">
        <f t="shared" si="1935"/>
        <v>591</v>
      </c>
      <c r="AG1397" s="27">
        <f t="shared" si="1935"/>
        <v>0</v>
      </c>
      <c r="AH1397" s="181">
        <f t="shared" si="1935"/>
        <v>0</v>
      </c>
      <c r="AI1397" s="181">
        <f t="shared" si="1935"/>
        <v>0</v>
      </c>
      <c r="AJ1397" s="181">
        <f t="shared" si="1935"/>
        <v>0</v>
      </c>
      <c r="AK1397" s="181">
        <f t="shared" si="1935"/>
        <v>0</v>
      </c>
      <c r="AL1397" s="27">
        <f t="shared" si="1935"/>
        <v>591</v>
      </c>
      <c r="AM1397" s="27">
        <f t="shared" si="1935"/>
        <v>0</v>
      </c>
      <c r="AN1397" s="27">
        <f t="shared" si="1935"/>
        <v>591</v>
      </c>
      <c r="AO1397" s="27">
        <f t="shared" si="1935"/>
        <v>0</v>
      </c>
      <c r="AP1397" s="181">
        <f t="shared" si="1935"/>
        <v>0</v>
      </c>
      <c r="AQ1397" s="181">
        <f t="shared" si="1935"/>
        <v>0</v>
      </c>
      <c r="AR1397" s="181">
        <f t="shared" si="1935"/>
        <v>0</v>
      </c>
      <c r="AS1397" s="181">
        <f t="shared" si="1935"/>
        <v>0</v>
      </c>
      <c r="AT1397" s="27">
        <f t="shared" si="1935"/>
        <v>591</v>
      </c>
      <c r="AU1397" s="27">
        <f t="shared" si="1935"/>
        <v>0</v>
      </c>
      <c r="AV1397" s="27">
        <f t="shared" si="1935"/>
        <v>591</v>
      </c>
      <c r="AW1397" s="27">
        <f t="shared" si="1935"/>
        <v>0</v>
      </c>
    </row>
    <row r="1398" spans="1:49" s="88" customFormat="1" ht="33">
      <c r="A1398" s="33" t="s">
        <v>345</v>
      </c>
      <c r="B1398" s="43" t="s">
        <v>9</v>
      </c>
      <c r="C1398" s="43" t="s">
        <v>58</v>
      </c>
      <c r="D1398" s="43" t="s">
        <v>650</v>
      </c>
      <c r="E1398" s="43">
        <v>200</v>
      </c>
      <c r="F1398" s="27">
        <f>F1399</f>
        <v>231</v>
      </c>
      <c r="G1398" s="27">
        <f t="shared" ref="G1398:AW1398" si="1936">G1399</f>
        <v>0</v>
      </c>
      <c r="H1398" s="27">
        <f t="shared" si="1936"/>
        <v>231</v>
      </c>
      <c r="I1398" s="27">
        <f t="shared" si="1936"/>
        <v>0</v>
      </c>
      <c r="J1398" s="27">
        <f t="shared" si="1936"/>
        <v>0</v>
      </c>
      <c r="K1398" s="27">
        <f t="shared" si="1936"/>
        <v>0</v>
      </c>
      <c r="L1398" s="27">
        <f t="shared" si="1936"/>
        <v>0</v>
      </c>
      <c r="M1398" s="27">
        <f t="shared" si="1936"/>
        <v>0</v>
      </c>
      <c r="N1398" s="27">
        <f t="shared" si="1936"/>
        <v>231</v>
      </c>
      <c r="O1398" s="27">
        <f t="shared" si="1936"/>
        <v>0</v>
      </c>
      <c r="P1398" s="27">
        <f t="shared" si="1936"/>
        <v>231</v>
      </c>
      <c r="Q1398" s="27">
        <f t="shared" si="1936"/>
        <v>0</v>
      </c>
      <c r="R1398" s="181">
        <f t="shared" si="1936"/>
        <v>0</v>
      </c>
      <c r="S1398" s="181">
        <f t="shared" si="1936"/>
        <v>0</v>
      </c>
      <c r="T1398" s="181">
        <f t="shared" si="1936"/>
        <v>0</v>
      </c>
      <c r="U1398" s="181">
        <f t="shared" si="1936"/>
        <v>0</v>
      </c>
      <c r="V1398" s="27">
        <f t="shared" si="1936"/>
        <v>231</v>
      </c>
      <c r="W1398" s="27">
        <f t="shared" si="1936"/>
        <v>0</v>
      </c>
      <c r="X1398" s="27">
        <f t="shared" si="1936"/>
        <v>231</v>
      </c>
      <c r="Y1398" s="27">
        <f t="shared" si="1936"/>
        <v>0</v>
      </c>
      <c r="Z1398" s="181">
        <f t="shared" si="1936"/>
        <v>0</v>
      </c>
      <c r="AA1398" s="181">
        <f t="shared" si="1936"/>
        <v>0</v>
      </c>
      <c r="AB1398" s="181">
        <f t="shared" si="1936"/>
        <v>0</v>
      </c>
      <c r="AC1398" s="181">
        <f t="shared" si="1936"/>
        <v>0</v>
      </c>
      <c r="AD1398" s="27">
        <f t="shared" si="1936"/>
        <v>231</v>
      </c>
      <c r="AE1398" s="27">
        <f t="shared" si="1936"/>
        <v>0</v>
      </c>
      <c r="AF1398" s="27">
        <f t="shared" si="1936"/>
        <v>231</v>
      </c>
      <c r="AG1398" s="27">
        <f t="shared" si="1936"/>
        <v>0</v>
      </c>
      <c r="AH1398" s="181">
        <f t="shared" si="1936"/>
        <v>0</v>
      </c>
      <c r="AI1398" s="181">
        <f t="shared" si="1936"/>
        <v>0</v>
      </c>
      <c r="AJ1398" s="181">
        <f t="shared" si="1936"/>
        <v>0</v>
      </c>
      <c r="AK1398" s="181">
        <f t="shared" si="1936"/>
        <v>0</v>
      </c>
      <c r="AL1398" s="27">
        <f t="shared" si="1936"/>
        <v>231</v>
      </c>
      <c r="AM1398" s="27">
        <f t="shared" si="1936"/>
        <v>0</v>
      </c>
      <c r="AN1398" s="27">
        <f t="shared" si="1936"/>
        <v>231</v>
      </c>
      <c r="AO1398" s="27">
        <f t="shared" si="1936"/>
        <v>0</v>
      </c>
      <c r="AP1398" s="181">
        <f t="shared" si="1936"/>
        <v>0</v>
      </c>
      <c r="AQ1398" s="181">
        <f t="shared" si="1936"/>
        <v>0</v>
      </c>
      <c r="AR1398" s="181">
        <f t="shared" si="1936"/>
        <v>0</v>
      </c>
      <c r="AS1398" s="181">
        <f t="shared" si="1936"/>
        <v>0</v>
      </c>
      <c r="AT1398" s="27">
        <f t="shared" si="1936"/>
        <v>231</v>
      </c>
      <c r="AU1398" s="27">
        <f t="shared" si="1936"/>
        <v>0</v>
      </c>
      <c r="AV1398" s="27">
        <f t="shared" si="1936"/>
        <v>231</v>
      </c>
      <c r="AW1398" s="27">
        <f t="shared" si="1936"/>
        <v>0</v>
      </c>
    </row>
    <row r="1399" spans="1:49" s="88" customFormat="1" ht="49.5">
      <c r="A1399" s="33" t="s">
        <v>161</v>
      </c>
      <c r="B1399" s="43" t="s">
        <v>9</v>
      </c>
      <c r="C1399" s="43" t="s">
        <v>58</v>
      </c>
      <c r="D1399" s="43" t="s">
        <v>650</v>
      </c>
      <c r="E1399" s="43">
        <v>240</v>
      </c>
      <c r="F1399" s="27">
        <v>231</v>
      </c>
      <c r="G1399" s="27"/>
      <c r="H1399" s="27">
        <v>231</v>
      </c>
      <c r="I1399" s="72"/>
      <c r="J1399" s="18"/>
      <c r="K1399" s="18"/>
      <c r="L1399" s="18"/>
      <c r="M1399" s="18"/>
      <c r="N1399" s="27">
        <f>F1399+J1399+K1399</f>
        <v>231</v>
      </c>
      <c r="O1399" s="27">
        <f>G1399+K1399</f>
        <v>0</v>
      </c>
      <c r="P1399" s="27">
        <f>H1399+L1399+M1399</f>
        <v>231</v>
      </c>
      <c r="Q1399" s="72">
        <f>I1399+M1399</f>
        <v>0</v>
      </c>
      <c r="R1399" s="175"/>
      <c r="S1399" s="175"/>
      <c r="T1399" s="175"/>
      <c r="U1399" s="175"/>
      <c r="V1399" s="27">
        <f>N1399+R1399+S1399</f>
        <v>231</v>
      </c>
      <c r="W1399" s="27">
        <f>O1399+S1399</f>
        <v>0</v>
      </c>
      <c r="X1399" s="27">
        <f>P1399+T1399+U1399</f>
        <v>231</v>
      </c>
      <c r="Y1399" s="72">
        <f>Q1399+U1399</f>
        <v>0</v>
      </c>
      <c r="Z1399" s="175"/>
      <c r="AA1399" s="175"/>
      <c r="AB1399" s="175"/>
      <c r="AC1399" s="175"/>
      <c r="AD1399" s="27">
        <f>V1399+Z1399+AA1399</f>
        <v>231</v>
      </c>
      <c r="AE1399" s="27">
        <f>W1399+AA1399</f>
        <v>0</v>
      </c>
      <c r="AF1399" s="27">
        <f>X1399+AB1399+AC1399</f>
        <v>231</v>
      </c>
      <c r="AG1399" s="72">
        <f>Y1399+AC1399</f>
        <v>0</v>
      </c>
      <c r="AH1399" s="175"/>
      <c r="AI1399" s="175"/>
      <c r="AJ1399" s="175"/>
      <c r="AK1399" s="175"/>
      <c r="AL1399" s="27">
        <f>AD1399+AH1399+AI1399</f>
        <v>231</v>
      </c>
      <c r="AM1399" s="27">
        <f>AE1399+AI1399</f>
        <v>0</v>
      </c>
      <c r="AN1399" s="27">
        <f>AF1399+AJ1399+AK1399</f>
        <v>231</v>
      </c>
      <c r="AO1399" s="72">
        <f>AG1399+AK1399</f>
        <v>0</v>
      </c>
      <c r="AP1399" s="175"/>
      <c r="AQ1399" s="175"/>
      <c r="AR1399" s="175"/>
      <c r="AS1399" s="175"/>
      <c r="AT1399" s="27">
        <f>AL1399+AP1399+AQ1399</f>
        <v>231</v>
      </c>
      <c r="AU1399" s="27">
        <f>AM1399+AQ1399</f>
        <v>0</v>
      </c>
      <c r="AV1399" s="27">
        <f>AN1399+AR1399+AS1399</f>
        <v>231</v>
      </c>
      <c r="AW1399" s="72">
        <f>AO1399+AS1399</f>
        <v>0</v>
      </c>
    </row>
    <row r="1400" spans="1:49" s="88" customFormat="1" ht="16.5">
      <c r="A1400" s="33" t="s">
        <v>100</v>
      </c>
      <c r="B1400" s="43" t="s">
        <v>9</v>
      </c>
      <c r="C1400" s="43" t="s">
        <v>58</v>
      </c>
      <c r="D1400" s="43" t="s">
        <v>650</v>
      </c>
      <c r="E1400" s="43" t="s">
        <v>89</v>
      </c>
      <c r="F1400" s="27">
        <f>F1401</f>
        <v>360</v>
      </c>
      <c r="G1400" s="27">
        <f t="shared" ref="G1400:AW1400" si="1937">G1401</f>
        <v>0</v>
      </c>
      <c r="H1400" s="27">
        <f t="shared" si="1937"/>
        <v>360</v>
      </c>
      <c r="I1400" s="27">
        <f t="shared" si="1937"/>
        <v>0</v>
      </c>
      <c r="J1400" s="27">
        <f t="shared" si="1937"/>
        <v>0</v>
      </c>
      <c r="K1400" s="27">
        <f t="shared" si="1937"/>
        <v>0</v>
      </c>
      <c r="L1400" s="27">
        <f t="shared" si="1937"/>
        <v>0</v>
      </c>
      <c r="M1400" s="27">
        <f t="shared" si="1937"/>
        <v>0</v>
      </c>
      <c r="N1400" s="27">
        <f t="shared" si="1937"/>
        <v>360</v>
      </c>
      <c r="O1400" s="27">
        <f t="shared" si="1937"/>
        <v>0</v>
      </c>
      <c r="P1400" s="27">
        <f t="shared" si="1937"/>
        <v>360</v>
      </c>
      <c r="Q1400" s="27">
        <f t="shared" si="1937"/>
        <v>0</v>
      </c>
      <c r="R1400" s="181">
        <f t="shared" si="1937"/>
        <v>0</v>
      </c>
      <c r="S1400" s="181">
        <f t="shared" si="1937"/>
        <v>0</v>
      </c>
      <c r="T1400" s="181">
        <f t="shared" si="1937"/>
        <v>0</v>
      </c>
      <c r="U1400" s="181">
        <f t="shared" si="1937"/>
        <v>0</v>
      </c>
      <c r="V1400" s="27">
        <f t="shared" si="1937"/>
        <v>360</v>
      </c>
      <c r="W1400" s="27">
        <f t="shared" si="1937"/>
        <v>0</v>
      </c>
      <c r="X1400" s="27">
        <f t="shared" si="1937"/>
        <v>360</v>
      </c>
      <c r="Y1400" s="27">
        <f t="shared" si="1937"/>
        <v>0</v>
      </c>
      <c r="Z1400" s="181">
        <f t="shared" si="1937"/>
        <v>0</v>
      </c>
      <c r="AA1400" s="181">
        <f t="shared" si="1937"/>
        <v>0</v>
      </c>
      <c r="AB1400" s="181">
        <f t="shared" si="1937"/>
        <v>0</v>
      </c>
      <c r="AC1400" s="181">
        <f t="shared" si="1937"/>
        <v>0</v>
      </c>
      <c r="AD1400" s="27">
        <f t="shared" si="1937"/>
        <v>360</v>
      </c>
      <c r="AE1400" s="27">
        <f t="shared" si="1937"/>
        <v>0</v>
      </c>
      <c r="AF1400" s="27">
        <f t="shared" si="1937"/>
        <v>360</v>
      </c>
      <c r="AG1400" s="27">
        <f t="shared" si="1937"/>
        <v>0</v>
      </c>
      <c r="AH1400" s="181">
        <f t="shared" si="1937"/>
        <v>0</v>
      </c>
      <c r="AI1400" s="181">
        <f t="shared" si="1937"/>
        <v>0</v>
      </c>
      <c r="AJ1400" s="181">
        <f t="shared" si="1937"/>
        <v>0</v>
      </c>
      <c r="AK1400" s="181">
        <f t="shared" si="1937"/>
        <v>0</v>
      </c>
      <c r="AL1400" s="27">
        <f t="shared" si="1937"/>
        <v>360</v>
      </c>
      <c r="AM1400" s="27">
        <f t="shared" si="1937"/>
        <v>0</v>
      </c>
      <c r="AN1400" s="27">
        <f t="shared" si="1937"/>
        <v>360</v>
      </c>
      <c r="AO1400" s="27">
        <f t="shared" si="1937"/>
        <v>0</v>
      </c>
      <c r="AP1400" s="181">
        <f t="shared" si="1937"/>
        <v>0</v>
      </c>
      <c r="AQ1400" s="181">
        <f t="shared" si="1937"/>
        <v>0</v>
      </c>
      <c r="AR1400" s="181">
        <f t="shared" si="1937"/>
        <v>0</v>
      </c>
      <c r="AS1400" s="181">
        <f t="shared" si="1937"/>
        <v>0</v>
      </c>
      <c r="AT1400" s="27">
        <f t="shared" si="1937"/>
        <v>360</v>
      </c>
      <c r="AU1400" s="27">
        <f t="shared" si="1937"/>
        <v>0</v>
      </c>
      <c r="AV1400" s="27">
        <f t="shared" si="1937"/>
        <v>360</v>
      </c>
      <c r="AW1400" s="27">
        <f t="shared" si="1937"/>
        <v>0</v>
      </c>
    </row>
    <row r="1401" spans="1:49" s="88" customFormat="1" ht="16.5">
      <c r="A1401" s="33" t="s">
        <v>173</v>
      </c>
      <c r="B1401" s="43" t="s">
        <v>9</v>
      </c>
      <c r="C1401" s="43" t="s">
        <v>58</v>
      </c>
      <c r="D1401" s="43" t="s">
        <v>650</v>
      </c>
      <c r="E1401" s="43" t="s">
        <v>172</v>
      </c>
      <c r="F1401" s="27">
        <v>360</v>
      </c>
      <c r="G1401" s="27"/>
      <c r="H1401" s="27">
        <v>360</v>
      </c>
      <c r="I1401" s="72"/>
      <c r="J1401" s="18"/>
      <c r="K1401" s="18"/>
      <c r="L1401" s="18"/>
      <c r="M1401" s="18"/>
      <c r="N1401" s="27">
        <f>F1401+J1401+K1401</f>
        <v>360</v>
      </c>
      <c r="O1401" s="27">
        <f>G1401+K1401</f>
        <v>0</v>
      </c>
      <c r="P1401" s="27">
        <f>H1401+L1401+M1401</f>
        <v>360</v>
      </c>
      <c r="Q1401" s="72">
        <f>I1401+M1401</f>
        <v>0</v>
      </c>
      <c r="R1401" s="175"/>
      <c r="S1401" s="175"/>
      <c r="T1401" s="175"/>
      <c r="U1401" s="175"/>
      <c r="V1401" s="27">
        <f>N1401+R1401+S1401</f>
        <v>360</v>
      </c>
      <c r="W1401" s="27">
        <f>O1401+S1401</f>
        <v>0</v>
      </c>
      <c r="X1401" s="27">
        <f>P1401+T1401+U1401</f>
        <v>360</v>
      </c>
      <c r="Y1401" s="72">
        <f>Q1401+U1401</f>
        <v>0</v>
      </c>
      <c r="Z1401" s="175"/>
      <c r="AA1401" s="175"/>
      <c r="AB1401" s="175"/>
      <c r="AC1401" s="175"/>
      <c r="AD1401" s="27">
        <f>V1401+Z1401+AA1401</f>
        <v>360</v>
      </c>
      <c r="AE1401" s="27">
        <f>W1401+AA1401</f>
        <v>0</v>
      </c>
      <c r="AF1401" s="27">
        <f>X1401+AB1401+AC1401</f>
        <v>360</v>
      </c>
      <c r="AG1401" s="72">
        <f>Y1401+AC1401</f>
        <v>0</v>
      </c>
      <c r="AH1401" s="175"/>
      <c r="AI1401" s="175"/>
      <c r="AJ1401" s="175"/>
      <c r="AK1401" s="175"/>
      <c r="AL1401" s="27">
        <f>AD1401+AH1401+AI1401</f>
        <v>360</v>
      </c>
      <c r="AM1401" s="27">
        <f>AE1401+AI1401</f>
        <v>0</v>
      </c>
      <c r="AN1401" s="27">
        <f>AF1401+AJ1401+AK1401</f>
        <v>360</v>
      </c>
      <c r="AO1401" s="72">
        <f>AG1401+AK1401</f>
        <v>0</v>
      </c>
      <c r="AP1401" s="175"/>
      <c r="AQ1401" s="175"/>
      <c r="AR1401" s="175"/>
      <c r="AS1401" s="175"/>
      <c r="AT1401" s="27">
        <f>AL1401+AP1401+AQ1401</f>
        <v>360</v>
      </c>
      <c r="AU1401" s="27">
        <f>AM1401+AQ1401</f>
        <v>0</v>
      </c>
      <c r="AV1401" s="27">
        <f>AN1401+AR1401+AS1401</f>
        <v>360</v>
      </c>
      <c r="AW1401" s="72">
        <f>AO1401+AS1401</f>
        <v>0</v>
      </c>
    </row>
    <row r="1402" spans="1:49" s="88" customFormat="1" ht="16.5">
      <c r="A1402" s="33" t="s">
        <v>458</v>
      </c>
      <c r="B1402" s="43" t="s">
        <v>9</v>
      </c>
      <c r="C1402" s="43" t="s">
        <v>58</v>
      </c>
      <c r="D1402" s="43" t="s">
        <v>455</v>
      </c>
      <c r="E1402" s="43"/>
      <c r="F1402" s="27">
        <f>F1403+F1406+F1409</f>
        <v>7150</v>
      </c>
      <c r="G1402" s="27">
        <f t="shared" ref="G1402:AW1402" si="1938">G1403+G1406+G1409</f>
        <v>0</v>
      </c>
      <c r="H1402" s="27">
        <f t="shared" si="1938"/>
        <v>7150</v>
      </c>
      <c r="I1402" s="27">
        <f t="shared" si="1938"/>
        <v>0</v>
      </c>
      <c r="J1402" s="27">
        <f t="shared" si="1938"/>
        <v>0</v>
      </c>
      <c r="K1402" s="27">
        <f t="shared" si="1938"/>
        <v>0</v>
      </c>
      <c r="L1402" s="27">
        <f t="shared" si="1938"/>
        <v>0</v>
      </c>
      <c r="M1402" s="27">
        <f t="shared" si="1938"/>
        <v>0</v>
      </c>
      <c r="N1402" s="27">
        <f t="shared" si="1938"/>
        <v>7150</v>
      </c>
      <c r="O1402" s="27">
        <f t="shared" si="1938"/>
        <v>0</v>
      </c>
      <c r="P1402" s="27">
        <f t="shared" si="1938"/>
        <v>7150</v>
      </c>
      <c r="Q1402" s="27">
        <f t="shared" si="1938"/>
        <v>0</v>
      </c>
      <c r="R1402" s="181">
        <f t="shared" si="1938"/>
        <v>0</v>
      </c>
      <c r="S1402" s="181">
        <f t="shared" si="1938"/>
        <v>0</v>
      </c>
      <c r="T1402" s="181">
        <f t="shared" si="1938"/>
        <v>0</v>
      </c>
      <c r="U1402" s="181">
        <f t="shared" si="1938"/>
        <v>0</v>
      </c>
      <c r="V1402" s="27">
        <f t="shared" si="1938"/>
        <v>7150</v>
      </c>
      <c r="W1402" s="27">
        <f t="shared" si="1938"/>
        <v>0</v>
      </c>
      <c r="X1402" s="27">
        <f t="shared" si="1938"/>
        <v>7150</v>
      </c>
      <c r="Y1402" s="27">
        <f t="shared" si="1938"/>
        <v>0</v>
      </c>
      <c r="Z1402" s="181">
        <f t="shared" si="1938"/>
        <v>0</v>
      </c>
      <c r="AA1402" s="181">
        <f t="shared" si="1938"/>
        <v>0</v>
      </c>
      <c r="AB1402" s="181">
        <f t="shared" si="1938"/>
        <v>0</v>
      </c>
      <c r="AC1402" s="181">
        <f t="shared" si="1938"/>
        <v>0</v>
      </c>
      <c r="AD1402" s="27">
        <f t="shared" si="1938"/>
        <v>7150</v>
      </c>
      <c r="AE1402" s="27">
        <f t="shared" si="1938"/>
        <v>0</v>
      </c>
      <c r="AF1402" s="27">
        <f t="shared" si="1938"/>
        <v>7150</v>
      </c>
      <c r="AG1402" s="27">
        <f t="shared" si="1938"/>
        <v>0</v>
      </c>
      <c r="AH1402" s="181">
        <f t="shared" si="1938"/>
        <v>0</v>
      </c>
      <c r="AI1402" s="181">
        <f t="shared" si="1938"/>
        <v>0</v>
      </c>
      <c r="AJ1402" s="181">
        <f t="shared" si="1938"/>
        <v>0</v>
      </c>
      <c r="AK1402" s="181">
        <f t="shared" si="1938"/>
        <v>0</v>
      </c>
      <c r="AL1402" s="27">
        <f t="shared" si="1938"/>
        <v>7150</v>
      </c>
      <c r="AM1402" s="27">
        <f t="shared" si="1938"/>
        <v>0</v>
      </c>
      <c r="AN1402" s="27">
        <f t="shared" si="1938"/>
        <v>7150</v>
      </c>
      <c r="AO1402" s="27">
        <f t="shared" si="1938"/>
        <v>0</v>
      </c>
      <c r="AP1402" s="181">
        <f t="shared" si="1938"/>
        <v>0</v>
      </c>
      <c r="AQ1402" s="181">
        <f t="shared" si="1938"/>
        <v>0</v>
      </c>
      <c r="AR1402" s="181">
        <f t="shared" si="1938"/>
        <v>0</v>
      </c>
      <c r="AS1402" s="181">
        <f t="shared" si="1938"/>
        <v>0</v>
      </c>
      <c r="AT1402" s="27">
        <f t="shared" si="1938"/>
        <v>7150</v>
      </c>
      <c r="AU1402" s="27">
        <f t="shared" si="1938"/>
        <v>0</v>
      </c>
      <c r="AV1402" s="27">
        <f t="shared" si="1938"/>
        <v>7150</v>
      </c>
      <c r="AW1402" s="27">
        <f t="shared" si="1938"/>
        <v>0</v>
      </c>
    </row>
    <row r="1403" spans="1:49" s="88" customFormat="1" ht="99">
      <c r="A1403" s="33" t="s">
        <v>651</v>
      </c>
      <c r="B1403" s="43" t="s">
        <v>9</v>
      </c>
      <c r="C1403" s="43" t="s">
        <v>58</v>
      </c>
      <c r="D1403" s="43" t="s">
        <v>653</v>
      </c>
      <c r="E1403" s="43"/>
      <c r="F1403" s="27">
        <f>F1404</f>
        <v>1840</v>
      </c>
      <c r="G1403" s="27">
        <f t="shared" ref="G1403:V1404" si="1939">G1404</f>
        <v>0</v>
      </c>
      <c r="H1403" s="27">
        <f t="shared" si="1939"/>
        <v>1840</v>
      </c>
      <c r="I1403" s="27">
        <f t="shared" si="1939"/>
        <v>0</v>
      </c>
      <c r="J1403" s="27">
        <f t="shared" si="1939"/>
        <v>0</v>
      </c>
      <c r="K1403" s="27">
        <f t="shared" si="1939"/>
        <v>0</v>
      </c>
      <c r="L1403" s="27">
        <f t="shared" si="1939"/>
        <v>0</v>
      </c>
      <c r="M1403" s="27">
        <f t="shared" si="1939"/>
        <v>0</v>
      </c>
      <c r="N1403" s="27">
        <f t="shared" si="1939"/>
        <v>1840</v>
      </c>
      <c r="O1403" s="27">
        <f t="shared" si="1939"/>
        <v>0</v>
      </c>
      <c r="P1403" s="27">
        <f t="shared" si="1939"/>
        <v>1840</v>
      </c>
      <c r="Q1403" s="27">
        <f t="shared" si="1939"/>
        <v>0</v>
      </c>
      <c r="R1403" s="181">
        <f t="shared" si="1939"/>
        <v>0</v>
      </c>
      <c r="S1403" s="181">
        <f t="shared" si="1939"/>
        <v>0</v>
      </c>
      <c r="T1403" s="181">
        <f t="shared" si="1939"/>
        <v>0</v>
      </c>
      <c r="U1403" s="181">
        <f t="shared" si="1939"/>
        <v>0</v>
      </c>
      <c r="V1403" s="27">
        <f t="shared" si="1939"/>
        <v>1840</v>
      </c>
      <c r="W1403" s="27">
        <f t="shared" ref="W1403:AM1404" si="1940">W1404</f>
        <v>0</v>
      </c>
      <c r="X1403" s="27">
        <f t="shared" si="1940"/>
        <v>1840</v>
      </c>
      <c r="Y1403" s="27">
        <f t="shared" si="1940"/>
        <v>0</v>
      </c>
      <c r="Z1403" s="181">
        <f t="shared" si="1940"/>
        <v>0</v>
      </c>
      <c r="AA1403" s="181">
        <f t="shared" si="1940"/>
        <v>0</v>
      </c>
      <c r="AB1403" s="181">
        <f t="shared" si="1940"/>
        <v>0</v>
      </c>
      <c r="AC1403" s="181">
        <f t="shared" si="1940"/>
        <v>0</v>
      </c>
      <c r="AD1403" s="27">
        <f t="shared" si="1940"/>
        <v>1840</v>
      </c>
      <c r="AE1403" s="27">
        <f t="shared" si="1940"/>
        <v>0</v>
      </c>
      <c r="AF1403" s="27">
        <f t="shared" si="1940"/>
        <v>1840</v>
      </c>
      <c r="AG1403" s="27">
        <f t="shared" si="1940"/>
        <v>0</v>
      </c>
      <c r="AH1403" s="181">
        <f t="shared" si="1940"/>
        <v>0</v>
      </c>
      <c r="AI1403" s="181">
        <f t="shared" si="1940"/>
        <v>0</v>
      </c>
      <c r="AJ1403" s="181">
        <f t="shared" si="1940"/>
        <v>0</v>
      </c>
      <c r="AK1403" s="181">
        <f t="shared" si="1940"/>
        <v>0</v>
      </c>
      <c r="AL1403" s="27">
        <f t="shared" si="1940"/>
        <v>1840</v>
      </c>
      <c r="AM1403" s="27">
        <f t="shared" si="1940"/>
        <v>0</v>
      </c>
      <c r="AN1403" s="27">
        <f t="shared" ref="AN1403:AW1404" si="1941">AN1404</f>
        <v>1840</v>
      </c>
      <c r="AO1403" s="27">
        <f t="shared" si="1941"/>
        <v>0</v>
      </c>
      <c r="AP1403" s="181">
        <f t="shared" si="1941"/>
        <v>0</v>
      </c>
      <c r="AQ1403" s="181">
        <f t="shared" si="1941"/>
        <v>0</v>
      </c>
      <c r="AR1403" s="181">
        <f t="shared" si="1941"/>
        <v>0</v>
      </c>
      <c r="AS1403" s="181">
        <f t="shared" si="1941"/>
        <v>0</v>
      </c>
      <c r="AT1403" s="27">
        <f t="shared" si="1941"/>
        <v>1840</v>
      </c>
      <c r="AU1403" s="27">
        <f t="shared" si="1941"/>
        <v>0</v>
      </c>
      <c r="AV1403" s="27">
        <f t="shared" si="1941"/>
        <v>1840</v>
      </c>
      <c r="AW1403" s="27">
        <f t="shared" si="1941"/>
        <v>0</v>
      </c>
    </row>
    <row r="1404" spans="1:49" s="88" customFormat="1" ht="33">
      <c r="A1404" s="33" t="s">
        <v>81</v>
      </c>
      <c r="B1404" s="43" t="s">
        <v>9</v>
      </c>
      <c r="C1404" s="43" t="s">
        <v>58</v>
      </c>
      <c r="D1404" s="43" t="s">
        <v>653</v>
      </c>
      <c r="E1404" s="43">
        <v>600</v>
      </c>
      <c r="F1404" s="27">
        <f>F1405</f>
        <v>1840</v>
      </c>
      <c r="G1404" s="27">
        <f t="shared" si="1939"/>
        <v>0</v>
      </c>
      <c r="H1404" s="27">
        <f t="shared" si="1939"/>
        <v>1840</v>
      </c>
      <c r="I1404" s="27">
        <f t="shared" si="1939"/>
        <v>0</v>
      </c>
      <c r="J1404" s="27">
        <f t="shared" si="1939"/>
        <v>0</v>
      </c>
      <c r="K1404" s="27">
        <f t="shared" si="1939"/>
        <v>0</v>
      </c>
      <c r="L1404" s="27">
        <f t="shared" si="1939"/>
        <v>0</v>
      </c>
      <c r="M1404" s="27">
        <f t="shared" si="1939"/>
        <v>0</v>
      </c>
      <c r="N1404" s="27">
        <f t="shared" si="1939"/>
        <v>1840</v>
      </c>
      <c r="O1404" s="27">
        <f t="shared" si="1939"/>
        <v>0</v>
      </c>
      <c r="P1404" s="27">
        <f t="shared" si="1939"/>
        <v>1840</v>
      </c>
      <c r="Q1404" s="27">
        <f t="shared" si="1939"/>
        <v>0</v>
      </c>
      <c r="R1404" s="181">
        <f t="shared" si="1939"/>
        <v>0</v>
      </c>
      <c r="S1404" s="181">
        <f t="shared" si="1939"/>
        <v>0</v>
      </c>
      <c r="T1404" s="181">
        <f t="shared" si="1939"/>
        <v>0</v>
      </c>
      <c r="U1404" s="181">
        <f t="shared" si="1939"/>
        <v>0</v>
      </c>
      <c r="V1404" s="27">
        <f t="shared" si="1939"/>
        <v>1840</v>
      </c>
      <c r="W1404" s="27">
        <f t="shared" si="1940"/>
        <v>0</v>
      </c>
      <c r="X1404" s="27">
        <f t="shared" si="1940"/>
        <v>1840</v>
      </c>
      <c r="Y1404" s="27">
        <f t="shared" si="1940"/>
        <v>0</v>
      </c>
      <c r="Z1404" s="181">
        <f t="shared" si="1940"/>
        <v>0</v>
      </c>
      <c r="AA1404" s="181">
        <f t="shared" si="1940"/>
        <v>0</v>
      </c>
      <c r="AB1404" s="181">
        <f t="shared" si="1940"/>
        <v>0</v>
      </c>
      <c r="AC1404" s="181">
        <f t="shared" si="1940"/>
        <v>0</v>
      </c>
      <c r="AD1404" s="27">
        <f t="shared" si="1940"/>
        <v>1840</v>
      </c>
      <c r="AE1404" s="27">
        <f t="shared" si="1940"/>
        <v>0</v>
      </c>
      <c r="AF1404" s="27">
        <f t="shared" si="1940"/>
        <v>1840</v>
      </c>
      <c r="AG1404" s="27">
        <f t="shared" si="1940"/>
        <v>0</v>
      </c>
      <c r="AH1404" s="181">
        <f t="shared" si="1940"/>
        <v>0</v>
      </c>
      <c r="AI1404" s="181">
        <f t="shared" si="1940"/>
        <v>0</v>
      </c>
      <c r="AJ1404" s="181">
        <f t="shared" si="1940"/>
        <v>0</v>
      </c>
      <c r="AK1404" s="181">
        <f t="shared" si="1940"/>
        <v>0</v>
      </c>
      <c r="AL1404" s="27">
        <f t="shared" si="1940"/>
        <v>1840</v>
      </c>
      <c r="AM1404" s="27">
        <f t="shared" si="1940"/>
        <v>0</v>
      </c>
      <c r="AN1404" s="27">
        <f t="shared" si="1941"/>
        <v>1840</v>
      </c>
      <c r="AO1404" s="27">
        <f t="shared" si="1941"/>
        <v>0</v>
      </c>
      <c r="AP1404" s="181">
        <f t="shared" si="1941"/>
        <v>0</v>
      </c>
      <c r="AQ1404" s="181">
        <f t="shared" si="1941"/>
        <v>0</v>
      </c>
      <c r="AR1404" s="181">
        <f t="shared" si="1941"/>
        <v>0</v>
      </c>
      <c r="AS1404" s="181">
        <f t="shared" si="1941"/>
        <v>0</v>
      </c>
      <c r="AT1404" s="27">
        <f t="shared" si="1941"/>
        <v>1840</v>
      </c>
      <c r="AU1404" s="27">
        <f t="shared" si="1941"/>
        <v>0</v>
      </c>
      <c r="AV1404" s="27">
        <f t="shared" si="1941"/>
        <v>1840</v>
      </c>
      <c r="AW1404" s="27">
        <f t="shared" si="1941"/>
        <v>0</v>
      </c>
    </row>
    <row r="1405" spans="1:49" s="88" customFormat="1" ht="66">
      <c r="A1405" s="33" t="s">
        <v>652</v>
      </c>
      <c r="B1405" s="43" t="s">
        <v>9</v>
      </c>
      <c r="C1405" s="43" t="s">
        <v>58</v>
      </c>
      <c r="D1405" s="43" t="s">
        <v>653</v>
      </c>
      <c r="E1405" s="43" t="s">
        <v>174</v>
      </c>
      <c r="F1405" s="27">
        <v>1840</v>
      </c>
      <c r="G1405" s="27"/>
      <c r="H1405" s="27">
        <v>1840</v>
      </c>
      <c r="I1405" s="72"/>
      <c r="J1405" s="18"/>
      <c r="K1405" s="18"/>
      <c r="L1405" s="18"/>
      <c r="M1405" s="18"/>
      <c r="N1405" s="27">
        <f>F1405+J1405+K1405</f>
        <v>1840</v>
      </c>
      <c r="O1405" s="27">
        <f>G1405+K1405</f>
        <v>0</v>
      </c>
      <c r="P1405" s="27">
        <f>H1405+L1405+M1405</f>
        <v>1840</v>
      </c>
      <c r="Q1405" s="72">
        <f>I1405+M1405</f>
        <v>0</v>
      </c>
      <c r="R1405" s="175"/>
      <c r="S1405" s="175"/>
      <c r="T1405" s="175"/>
      <c r="U1405" s="175"/>
      <c r="V1405" s="27">
        <f>N1405+R1405+S1405</f>
        <v>1840</v>
      </c>
      <c r="W1405" s="27">
        <f>O1405+S1405</f>
        <v>0</v>
      </c>
      <c r="X1405" s="27">
        <f>P1405+T1405+U1405</f>
        <v>1840</v>
      </c>
      <c r="Y1405" s="72">
        <f>Q1405+U1405</f>
        <v>0</v>
      </c>
      <c r="Z1405" s="175"/>
      <c r="AA1405" s="175"/>
      <c r="AB1405" s="175"/>
      <c r="AC1405" s="175"/>
      <c r="AD1405" s="27">
        <f>V1405+Z1405+AA1405</f>
        <v>1840</v>
      </c>
      <c r="AE1405" s="27">
        <f>W1405+AA1405</f>
        <v>0</v>
      </c>
      <c r="AF1405" s="27">
        <f>X1405+AB1405+AC1405</f>
        <v>1840</v>
      </c>
      <c r="AG1405" s="72">
        <f>Y1405+AC1405</f>
        <v>0</v>
      </c>
      <c r="AH1405" s="175"/>
      <c r="AI1405" s="175"/>
      <c r="AJ1405" s="175"/>
      <c r="AK1405" s="175"/>
      <c r="AL1405" s="27">
        <f>AD1405+AH1405+AI1405</f>
        <v>1840</v>
      </c>
      <c r="AM1405" s="27">
        <f>AE1405+AI1405</f>
        <v>0</v>
      </c>
      <c r="AN1405" s="27">
        <f>AF1405+AJ1405+AK1405</f>
        <v>1840</v>
      </c>
      <c r="AO1405" s="72">
        <f>AG1405+AK1405</f>
        <v>0</v>
      </c>
      <c r="AP1405" s="175"/>
      <c r="AQ1405" s="175"/>
      <c r="AR1405" s="175"/>
      <c r="AS1405" s="175"/>
      <c r="AT1405" s="27">
        <f>AL1405+AP1405+AQ1405</f>
        <v>1840</v>
      </c>
      <c r="AU1405" s="27">
        <f>AM1405+AQ1405</f>
        <v>0</v>
      </c>
      <c r="AV1405" s="27">
        <f>AN1405+AR1405+AS1405</f>
        <v>1840</v>
      </c>
      <c r="AW1405" s="72">
        <f>AO1405+AS1405</f>
        <v>0</v>
      </c>
    </row>
    <row r="1406" spans="1:49" s="88" customFormat="1" ht="66">
      <c r="A1406" s="33" t="s">
        <v>507</v>
      </c>
      <c r="B1406" s="43" t="s">
        <v>9</v>
      </c>
      <c r="C1406" s="43" t="s">
        <v>58</v>
      </c>
      <c r="D1406" s="43" t="s">
        <v>654</v>
      </c>
      <c r="E1406" s="43"/>
      <c r="F1406" s="27">
        <f>F1407</f>
        <v>1000</v>
      </c>
      <c r="G1406" s="27">
        <f t="shared" ref="G1406:V1407" si="1942">G1407</f>
        <v>0</v>
      </c>
      <c r="H1406" s="27">
        <f t="shared" si="1942"/>
        <v>1000</v>
      </c>
      <c r="I1406" s="27">
        <f t="shared" si="1942"/>
        <v>0</v>
      </c>
      <c r="J1406" s="27">
        <f t="shared" si="1942"/>
        <v>0</v>
      </c>
      <c r="K1406" s="27">
        <f t="shared" si="1942"/>
        <v>0</v>
      </c>
      <c r="L1406" s="27">
        <f t="shared" si="1942"/>
        <v>0</v>
      </c>
      <c r="M1406" s="27">
        <f t="shared" si="1942"/>
        <v>0</v>
      </c>
      <c r="N1406" s="27">
        <f t="shared" si="1942"/>
        <v>1000</v>
      </c>
      <c r="O1406" s="27">
        <f t="shared" si="1942"/>
        <v>0</v>
      </c>
      <c r="P1406" s="27">
        <f t="shared" si="1942"/>
        <v>1000</v>
      </c>
      <c r="Q1406" s="27">
        <f t="shared" si="1942"/>
        <v>0</v>
      </c>
      <c r="R1406" s="181">
        <f t="shared" si="1942"/>
        <v>0</v>
      </c>
      <c r="S1406" s="181">
        <f t="shared" si="1942"/>
        <v>0</v>
      </c>
      <c r="T1406" s="181">
        <f t="shared" si="1942"/>
        <v>0</v>
      </c>
      <c r="U1406" s="181">
        <f t="shared" si="1942"/>
        <v>0</v>
      </c>
      <c r="V1406" s="27">
        <f t="shared" si="1942"/>
        <v>1000</v>
      </c>
      <c r="W1406" s="27">
        <f t="shared" ref="W1406:AM1407" si="1943">W1407</f>
        <v>0</v>
      </c>
      <c r="X1406" s="27">
        <f t="shared" si="1943"/>
        <v>1000</v>
      </c>
      <c r="Y1406" s="27">
        <f t="shared" si="1943"/>
        <v>0</v>
      </c>
      <c r="Z1406" s="181">
        <f t="shared" si="1943"/>
        <v>0</v>
      </c>
      <c r="AA1406" s="181">
        <f t="shared" si="1943"/>
        <v>0</v>
      </c>
      <c r="AB1406" s="181">
        <f t="shared" si="1943"/>
        <v>0</v>
      </c>
      <c r="AC1406" s="181">
        <f t="shared" si="1943"/>
        <v>0</v>
      </c>
      <c r="AD1406" s="27">
        <f t="shared" si="1943"/>
        <v>1000</v>
      </c>
      <c r="AE1406" s="27">
        <f t="shared" si="1943"/>
        <v>0</v>
      </c>
      <c r="AF1406" s="27">
        <f t="shared" si="1943"/>
        <v>1000</v>
      </c>
      <c r="AG1406" s="27">
        <f t="shared" si="1943"/>
        <v>0</v>
      </c>
      <c r="AH1406" s="181">
        <f t="shared" si="1943"/>
        <v>0</v>
      </c>
      <c r="AI1406" s="181">
        <f t="shared" si="1943"/>
        <v>0</v>
      </c>
      <c r="AJ1406" s="181">
        <f t="shared" si="1943"/>
        <v>0</v>
      </c>
      <c r="AK1406" s="181">
        <f t="shared" si="1943"/>
        <v>0</v>
      </c>
      <c r="AL1406" s="27">
        <f t="shared" si="1943"/>
        <v>1000</v>
      </c>
      <c r="AM1406" s="27">
        <f t="shared" si="1943"/>
        <v>0</v>
      </c>
      <c r="AN1406" s="27">
        <f t="shared" ref="AN1406:AW1407" si="1944">AN1407</f>
        <v>1000</v>
      </c>
      <c r="AO1406" s="27">
        <f t="shared" si="1944"/>
        <v>0</v>
      </c>
      <c r="AP1406" s="181">
        <f t="shared" si="1944"/>
        <v>0</v>
      </c>
      <c r="AQ1406" s="181">
        <f t="shared" si="1944"/>
        <v>0</v>
      </c>
      <c r="AR1406" s="181">
        <f t="shared" si="1944"/>
        <v>0</v>
      </c>
      <c r="AS1406" s="181">
        <f t="shared" si="1944"/>
        <v>0</v>
      </c>
      <c r="AT1406" s="27">
        <f t="shared" si="1944"/>
        <v>1000</v>
      </c>
      <c r="AU1406" s="27">
        <f t="shared" si="1944"/>
        <v>0</v>
      </c>
      <c r="AV1406" s="27">
        <f t="shared" si="1944"/>
        <v>1000</v>
      </c>
      <c r="AW1406" s="27">
        <f t="shared" si="1944"/>
        <v>0</v>
      </c>
    </row>
    <row r="1407" spans="1:49" s="88" customFormat="1" ht="33">
      <c r="A1407" s="33" t="s">
        <v>81</v>
      </c>
      <c r="B1407" s="43" t="s">
        <v>9</v>
      </c>
      <c r="C1407" s="43" t="s">
        <v>58</v>
      </c>
      <c r="D1407" s="43" t="s">
        <v>654</v>
      </c>
      <c r="E1407" s="43">
        <v>600</v>
      </c>
      <c r="F1407" s="27">
        <f>F1408</f>
        <v>1000</v>
      </c>
      <c r="G1407" s="27">
        <f t="shared" si="1942"/>
        <v>0</v>
      </c>
      <c r="H1407" s="27">
        <f t="shared" si="1942"/>
        <v>1000</v>
      </c>
      <c r="I1407" s="27">
        <f t="shared" si="1942"/>
        <v>0</v>
      </c>
      <c r="J1407" s="27">
        <f t="shared" si="1942"/>
        <v>0</v>
      </c>
      <c r="K1407" s="27">
        <f t="shared" si="1942"/>
        <v>0</v>
      </c>
      <c r="L1407" s="27">
        <f t="shared" si="1942"/>
        <v>0</v>
      </c>
      <c r="M1407" s="27">
        <f t="shared" si="1942"/>
        <v>0</v>
      </c>
      <c r="N1407" s="27">
        <f t="shared" si="1942"/>
        <v>1000</v>
      </c>
      <c r="O1407" s="27">
        <f t="shared" si="1942"/>
        <v>0</v>
      </c>
      <c r="P1407" s="27">
        <f t="shared" si="1942"/>
        <v>1000</v>
      </c>
      <c r="Q1407" s="27">
        <f t="shared" si="1942"/>
        <v>0</v>
      </c>
      <c r="R1407" s="181">
        <f t="shared" si="1942"/>
        <v>0</v>
      </c>
      <c r="S1407" s="181">
        <f t="shared" si="1942"/>
        <v>0</v>
      </c>
      <c r="T1407" s="181">
        <f t="shared" si="1942"/>
        <v>0</v>
      </c>
      <c r="U1407" s="181">
        <f t="shared" si="1942"/>
        <v>0</v>
      </c>
      <c r="V1407" s="27">
        <f t="shared" si="1942"/>
        <v>1000</v>
      </c>
      <c r="W1407" s="27">
        <f t="shared" si="1943"/>
        <v>0</v>
      </c>
      <c r="X1407" s="27">
        <f t="shared" si="1943"/>
        <v>1000</v>
      </c>
      <c r="Y1407" s="27">
        <f t="shared" si="1943"/>
        <v>0</v>
      </c>
      <c r="Z1407" s="181">
        <f t="shared" si="1943"/>
        <v>0</v>
      </c>
      <c r="AA1407" s="181">
        <f t="shared" si="1943"/>
        <v>0</v>
      </c>
      <c r="AB1407" s="181">
        <f t="shared" si="1943"/>
        <v>0</v>
      </c>
      <c r="AC1407" s="181">
        <f t="shared" si="1943"/>
        <v>0</v>
      </c>
      <c r="AD1407" s="27">
        <f t="shared" si="1943"/>
        <v>1000</v>
      </c>
      <c r="AE1407" s="27">
        <f t="shared" si="1943"/>
        <v>0</v>
      </c>
      <c r="AF1407" s="27">
        <f t="shared" si="1943"/>
        <v>1000</v>
      </c>
      <c r="AG1407" s="27">
        <f t="shared" si="1943"/>
        <v>0</v>
      </c>
      <c r="AH1407" s="181">
        <f t="shared" si="1943"/>
        <v>0</v>
      </c>
      <c r="AI1407" s="181">
        <f t="shared" si="1943"/>
        <v>0</v>
      </c>
      <c r="AJ1407" s="181">
        <f t="shared" si="1943"/>
        <v>0</v>
      </c>
      <c r="AK1407" s="181">
        <f t="shared" si="1943"/>
        <v>0</v>
      </c>
      <c r="AL1407" s="27">
        <f t="shared" si="1943"/>
        <v>1000</v>
      </c>
      <c r="AM1407" s="27">
        <f t="shared" si="1943"/>
        <v>0</v>
      </c>
      <c r="AN1407" s="27">
        <f t="shared" si="1944"/>
        <v>1000</v>
      </c>
      <c r="AO1407" s="27">
        <f t="shared" si="1944"/>
        <v>0</v>
      </c>
      <c r="AP1407" s="181">
        <f t="shared" si="1944"/>
        <v>0</v>
      </c>
      <c r="AQ1407" s="181">
        <f t="shared" si="1944"/>
        <v>0</v>
      </c>
      <c r="AR1407" s="181">
        <f t="shared" si="1944"/>
        <v>0</v>
      </c>
      <c r="AS1407" s="181">
        <f t="shared" si="1944"/>
        <v>0</v>
      </c>
      <c r="AT1407" s="27">
        <f t="shared" si="1944"/>
        <v>1000</v>
      </c>
      <c r="AU1407" s="27">
        <f t="shared" si="1944"/>
        <v>0</v>
      </c>
      <c r="AV1407" s="27">
        <f t="shared" si="1944"/>
        <v>1000</v>
      </c>
      <c r="AW1407" s="27">
        <f t="shared" si="1944"/>
        <v>0</v>
      </c>
    </row>
    <row r="1408" spans="1:49" s="88" customFormat="1" ht="66">
      <c r="A1408" s="33" t="s">
        <v>652</v>
      </c>
      <c r="B1408" s="43" t="s">
        <v>9</v>
      </c>
      <c r="C1408" s="43" t="s">
        <v>58</v>
      </c>
      <c r="D1408" s="43" t="s">
        <v>654</v>
      </c>
      <c r="E1408" s="43" t="s">
        <v>174</v>
      </c>
      <c r="F1408" s="27">
        <v>1000</v>
      </c>
      <c r="G1408" s="27"/>
      <c r="H1408" s="27">
        <v>1000</v>
      </c>
      <c r="I1408" s="72"/>
      <c r="J1408" s="18"/>
      <c r="K1408" s="18"/>
      <c r="L1408" s="18"/>
      <c r="M1408" s="18"/>
      <c r="N1408" s="27">
        <f>F1408+J1408+K1408</f>
        <v>1000</v>
      </c>
      <c r="O1408" s="27">
        <f>G1408+K1408</f>
        <v>0</v>
      </c>
      <c r="P1408" s="27">
        <f>H1408+L1408+M1408</f>
        <v>1000</v>
      </c>
      <c r="Q1408" s="72">
        <f>I1408+M1408</f>
        <v>0</v>
      </c>
      <c r="R1408" s="175"/>
      <c r="S1408" s="175"/>
      <c r="T1408" s="175"/>
      <c r="U1408" s="175"/>
      <c r="V1408" s="27">
        <f>N1408+R1408+S1408</f>
        <v>1000</v>
      </c>
      <c r="W1408" s="27">
        <f>O1408+S1408</f>
        <v>0</v>
      </c>
      <c r="X1408" s="27">
        <f>P1408+T1408+U1408</f>
        <v>1000</v>
      </c>
      <c r="Y1408" s="72">
        <f>Q1408+U1408</f>
        <v>0</v>
      </c>
      <c r="Z1408" s="175"/>
      <c r="AA1408" s="175"/>
      <c r="AB1408" s="175"/>
      <c r="AC1408" s="175"/>
      <c r="AD1408" s="27">
        <f>V1408+Z1408+AA1408</f>
        <v>1000</v>
      </c>
      <c r="AE1408" s="27">
        <f>W1408+AA1408</f>
        <v>0</v>
      </c>
      <c r="AF1408" s="27">
        <f>X1408+AB1408+AC1408</f>
        <v>1000</v>
      </c>
      <c r="AG1408" s="72">
        <f>Y1408+AC1408</f>
        <v>0</v>
      </c>
      <c r="AH1408" s="175"/>
      <c r="AI1408" s="175"/>
      <c r="AJ1408" s="175"/>
      <c r="AK1408" s="175"/>
      <c r="AL1408" s="27">
        <f>AD1408+AH1408+AI1408</f>
        <v>1000</v>
      </c>
      <c r="AM1408" s="27">
        <f>AE1408+AI1408</f>
        <v>0</v>
      </c>
      <c r="AN1408" s="27">
        <f>AF1408+AJ1408+AK1408</f>
        <v>1000</v>
      </c>
      <c r="AO1408" s="72">
        <f>AG1408+AK1408</f>
        <v>0</v>
      </c>
      <c r="AP1408" s="175"/>
      <c r="AQ1408" s="175"/>
      <c r="AR1408" s="175"/>
      <c r="AS1408" s="175"/>
      <c r="AT1408" s="27">
        <f>AL1408+AP1408+AQ1408</f>
        <v>1000</v>
      </c>
      <c r="AU1408" s="27">
        <f>AM1408+AQ1408</f>
        <v>0</v>
      </c>
      <c r="AV1408" s="27">
        <f>AN1408+AR1408+AS1408</f>
        <v>1000</v>
      </c>
      <c r="AW1408" s="72">
        <f>AO1408+AS1408</f>
        <v>0</v>
      </c>
    </row>
    <row r="1409" spans="1:49" s="88" customFormat="1" ht="99">
      <c r="A1409" s="33" t="s">
        <v>655</v>
      </c>
      <c r="B1409" s="43" t="s">
        <v>9</v>
      </c>
      <c r="C1409" s="43" t="s">
        <v>58</v>
      </c>
      <c r="D1409" s="43" t="s">
        <v>656</v>
      </c>
      <c r="E1409" s="43"/>
      <c r="F1409" s="27">
        <f>F1410</f>
        <v>4310</v>
      </c>
      <c r="G1409" s="27">
        <f t="shared" ref="G1409:V1410" si="1945">G1410</f>
        <v>0</v>
      </c>
      <c r="H1409" s="27">
        <f t="shared" si="1945"/>
        <v>4310</v>
      </c>
      <c r="I1409" s="27">
        <f t="shared" si="1945"/>
        <v>0</v>
      </c>
      <c r="J1409" s="27">
        <f t="shared" si="1945"/>
        <v>0</v>
      </c>
      <c r="K1409" s="27">
        <f t="shared" si="1945"/>
        <v>0</v>
      </c>
      <c r="L1409" s="27">
        <f t="shared" si="1945"/>
        <v>0</v>
      </c>
      <c r="M1409" s="27">
        <f t="shared" si="1945"/>
        <v>0</v>
      </c>
      <c r="N1409" s="27">
        <f t="shared" si="1945"/>
        <v>4310</v>
      </c>
      <c r="O1409" s="27">
        <f t="shared" si="1945"/>
        <v>0</v>
      </c>
      <c r="P1409" s="27">
        <f t="shared" si="1945"/>
        <v>4310</v>
      </c>
      <c r="Q1409" s="27">
        <f t="shared" si="1945"/>
        <v>0</v>
      </c>
      <c r="R1409" s="181">
        <f t="shared" si="1945"/>
        <v>0</v>
      </c>
      <c r="S1409" s="181">
        <f t="shared" si="1945"/>
        <v>0</v>
      </c>
      <c r="T1409" s="181">
        <f t="shared" si="1945"/>
        <v>0</v>
      </c>
      <c r="U1409" s="181">
        <f t="shared" si="1945"/>
        <v>0</v>
      </c>
      <c r="V1409" s="27">
        <f t="shared" si="1945"/>
        <v>4310</v>
      </c>
      <c r="W1409" s="27">
        <f t="shared" ref="W1409:AM1410" si="1946">W1410</f>
        <v>0</v>
      </c>
      <c r="X1409" s="27">
        <f t="shared" si="1946"/>
        <v>4310</v>
      </c>
      <c r="Y1409" s="27">
        <f t="shared" si="1946"/>
        <v>0</v>
      </c>
      <c r="Z1409" s="181">
        <f t="shared" si="1946"/>
        <v>0</v>
      </c>
      <c r="AA1409" s="181">
        <f t="shared" si="1946"/>
        <v>0</v>
      </c>
      <c r="AB1409" s="181">
        <f t="shared" si="1946"/>
        <v>0</v>
      </c>
      <c r="AC1409" s="181">
        <f t="shared" si="1946"/>
        <v>0</v>
      </c>
      <c r="AD1409" s="27">
        <f t="shared" si="1946"/>
        <v>4310</v>
      </c>
      <c r="AE1409" s="27">
        <f t="shared" si="1946"/>
        <v>0</v>
      </c>
      <c r="AF1409" s="27">
        <f t="shared" si="1946"/>
        <v>4310</v>
      </c>
      <c r="AG1409" s="27">
        <f t="shared" si="1946"/>
        <v>0</v>
      </c>
      <c r="AH1409" s="181">
        <f t="shared" si="1946"/>
        <v>0</v>
      </c>
      <c r="AI1409" s="181">
        <f t="shared" si="1946"/>
        <v>0</v>
      </c>
      <c r="AJ1409" s="181">
        <f t="shared" si="1946"/>
        <v>0</v>
      </c>
      <c r="AK1409" s="181">
        <f t="shared" si="1946"/>
        <v>0</v>
      </c>
      <c r="AL1409" s="27">
        <f t="shared" si="1946"/>
        <v>4310</v>
      </c>
      <c r="AM1409" s="27">
        <f t="shared" si="1946"/>
        <v>0</v>
      </c>
      <c r="AN1409" s="27">
        <f t="shared" ref="AN1409:AW1410" si="1947">AN1410</f>
        <v>4310</v>
      </c>
      <c r="AO1409" s="27">
        <f t="shared" si="1947"/>
        <v>0</v>
      </c>
      <c r="AP1409" s="181">
        <f t="shared" si="1947"/>
        <v>0</v>
      </c>
      <c r="AQ1409" s="181">
        <f t="shared" si="1947"/>
        <v>0</v>
      </c>
      <c r="AR1409" s="181">
        <f t="shared" si="1947"/>
        <v>0</v>
      </c>
      <c r="AS1409" s="181">
        <f t="shared" si="1947"/>
        <v>0</v>
      </c>
      <c r="AT1409" s="27">
        <f t="shared" si="1947"/>
        <v>4310</v>
      </c>
      <c r="AU1409" s="27">
        <f t="shared" si="1947"/>
        <v>0</v>
      </c>
      <c r="AV1409" s="27">
        <f t="shared" si="1947"/>
        <v>4310</v>
      </c>
      <c r="AW1409" s="27">
        <f t="shared" si="1947"/>
        <v>0</v>
      </c>
    </row>
    <row r="1410" spans="1:49" s="88" customFormat="1" ht="33">
      <c r="A1410" s="33" t="s">
        <v>81</v>
      </c>
      <c r="B1410" s="43" t="s">
        <v>9</v>
      </c>
      <c r="C1410" s="43" t="s">
        <v>58</v>
      </c>
      <c r="D1410" s="43" t="s">
        <v>656</v>
      </c>
      <c r="E1410" s="43" t="s">
        <v>82</v>
      </c>
      <c r="F1410" s="27">
        <f>F1411</f>
        <v>4310</v>
      </c>
      <c r="G1410" s="27">
        <f t="shared" si="1945"/>
        <v>0</v>
      </c>
      <c r="H1410" s="27">
        <f t="shared" si="1945"/>
        <v>4310</v>
      </c>
      <c r="I1410" s="27">
        <f t="shared" si="1945"/>
        <v>0</v>
      </c>
      <c r="J1410" s="27">
        <f t="shared" si="1945"/>
        <v>0</v>
      </c>
      <c r="K1410" s="27">
        <f t="shared" si="1945"/>
        <v>0</v>
      </c>
      <c r="L1410" s="27">
        <f t="shared" si="1945"/>
        <v>0</v>
      </c>
      <c r="M1410" s="27">
        <f t="shared" si="1945"/>
        <v>0</v>
      </c>
      <c r="N1410" s="27">
        <f t="shared" si="1945"/>
        <v>4310</v>
      </c>
      <c r="O1410" s="27">
        <f t="shared" si="1945"/>
        <v>0</v>
      </c>
      <c r="P1410" s="27">
        <f t="shared" si="1945"/>
        <v>4310</v>
      </c>
      <c r="Q1410" s="27">
        <f t="shared" si="1945"/>
        <v>0</v>
      </c>
      <c r="R1410" s="181">
        <f t="shared" si="1945"/>
        <v>0</v>
      </c>
      <c r="S1410" s="181">
        <f t="shared" si="1945"/>
        <v>0</v>
      </c>
      <c r="T1410" s="181">
        <f t="shared" si="1945"/>
        <v>0</v>
      </c>
      <c r="U1410" s="181">
        <f t="shared" si="1945"/>
        <v>0</v>
      </c>
      <c r="V1410" s="27">
        <f t="shared" si="1945"/>
        <v>4310</v>
      </c>
      <c r="W1410" s="27">
        <f t="shared" si="1946"/>
        <v>0</v>
      </c>
      <c r="X1410" s="27">
        <f t="shared" si="1946"/>
        <v>4310</v>
      </c>
      <c r="Y1410" s="27">
        <f t="shared" si="1946"/>
        <v>0</v>
      </c>
      <c r="Z1410" s="181">
        <f t="shared" si="1946"/>
        <v>0</v>
      </c>
      <c r="AA1410" s="181">
        <f t="shared" si="1946"/>
        <v>0</v>
      </c>
      <c r="AB1410" s="181">
        <f t="shared" si="1946"/>
        <v>0</v>
      </c>
      <c r="AC1410" s="181">
        <f t="shared" si="1946"/>
        <v>0</v>
      </c>
      <c r="AD1410" s="27">
        <f t="shared" si="1946"/>
        <v>4310</v>
      </c>
      <c r="AE1410" s="27">
        <f t="shared" si="1946"/>
        <v>0</v>
      </c>
      <c r="AF1410" s="27">
        <f t="shared" si="1946"/>
        <v>4310</v>
      </c>
      <c r="AG1410" s="27">
        <f t="shared" si="1946"/>
        <v>0</v>
      </c>
      <c r="AH1410" s="181">
        <f t="shared" si="1946"/>
        <v>0</v>
      </c>
      <c r="AI1410" s="181">
        <f t="shared" si="1946"/>
        <v>0</v>
      </c>
      <c r="AJ1410" s="181">
        <f t="shared" si="1946"/>
        <v>0</v>
      </c>
      <c r="AK1410" s="181">
        <f t="shared" si="1946"/>
        <v>0</v>
      </c>
      <c r="AL1410" s="27">
        <f t="shared" si="1946"/>
        <v>4310</v>
      </c>
      <c r="AM1410" s="27">
        <f t="shared" si="1946"/>
        <v>0</v>
      </c>
      <c r="AN1410" s="27">
        <f t="shared" si="1947"/>
        <v>4310</v>
      </c>
      <c r="AO1410" s="27">
        <f t="shared" si="1947"/>
        <v>0</v>
      </c>
      <c r="AP1410" s="181">
        <f t="shared" si="1947"/>
        <v>0</v>
      </c>
      <c r="AQ1410" s="181">
        <f t="shared" si="1947"/>
        <v>0</v>
      </c>
      <c r="AR1410" s="181">
        <f t="shared" si="1947"/>
        <v>0</v>
      </c>
      <c r="AS1410" s="181">
        <f t="shared" si="1947"/>
        <v>0</v>
      </c>
      <c r="AT1410" s="27">
        <f t="shared" si="1947"/>
        <v>4310</v>
      </c>
      <c r="AU1410" s="27">
        <f t="shared" si="1947"/>
        <v>0</v>
      </c>
      <c r="AV1410" s="27">
        <f t="shared" si="1947"/>
        <v>4310</v>
      </c>
      <c r="AW1410" s="27">
        <f t="shared" si="1947"/>
        <v>0</v>
      </c>
    </row>
    <row r="1411" spans="1:49" s="88" customFormat="1" ht="66">
      <c r="A1411" s="33" t="s">
        <v>652</v>
      </c>
      <c r="B1411" s="43" t="s">
        <v>9</v>
      </c>
      <c r="C1411" s="43" t="s">
        <v>58</v>
      </c>
      <c r="D1411" s="43" t="s">
        <v>656</v>
      </c>
      <c r="E1411" s="43" t="s">
        <v>174</v>
      </c>
      <c r="F1411" s="27">
        <v>4310</v>
      </c>
      <c r="G1411" s="27"/>
      <c r="H1411" s="27">
        <v>4310</v>
      </c>
      <c r="I1411" s="72"/>
      <c r="J1411" s="18"/>
      <c r="K1411" s="18"/>
      <c r="L1411" s="18"/>
      <c r="M1411" s="18"/>
      <c r="N1411" s="27">
        <f>F1411+J1411+K1411</f>
        <v>4310</v>
      </c>
      <c r="O1411" s="27">
        <f>G1411+K1411</f>
        <v>0</v>
      </c>
      <c r="P1411" s="27">
        <f>H1411+L1411+M1411</f>
        <v>4310</v>
      </c>
      <c r="Q1411" s="72">
        <f>I1411+M1411</f>
        <v>0</v>
      </c>
      <c r="R1411" s="175"/>
      <c r="S1411" s="175"/>
      <c r="T1411" s="175"/>
      <c r="U1411" s="175"/>
      <c r="V1411" s="27">
        <f>N1411+R1411+S1411</f>
        <v>4310</v>
      </c>
      <c r="W1411" s="27">
        <f>O1411+S1411</f>
        <v>0</v>
      </c>
      <c r="X1411" s="27">
        <f>P1411+T1411+U1411</f>
        <v>4310</v>
      </c>
      <c r="Y1411" s="72">
        <f>Q1411+U1411</f>
        <v>0</v>
      </c>
      <c r="Z1411" s="175"/>
      <c r="AA1411" s="175"/>
      <c r="AB1411" s="175"/>
      <c r="AC1411" s="175"/>
      <c r="AD1411" s="27">
        <f>V1411+Z1411+AA1411</f>
        <v>4310</v>
      </c>
      <c r="AE1411" s="27">
        <f>W1411+AA1411</f>
        <v>0</v>
      </c>
      <c r="AF1411" s="27">
        <f>X1411+AB1411+AC1411</f>
        <v>4310</v>
      </c>
      <c r="AG1411" s="72">
        <f>Y1411+AC1411</f>
        <v>0</v>
      </c>
      <c r="AH1411" s="175"/>
      <c r="AI1411" s="175"/>
      <c r="AJ1411" s="175"/>
      <c r="AK1411" s="175"/>
      <c r="AL1411" s="27">
        <f>AD1411+AH1411+AI1411</f>
        <v>4310</v>
      </c>
      <c r="AM1411" s="27">
        <f>AE1411+AI1411</f>
        <v>0</v>
      </c>
      <c r="AN1411" s="27">
        <f>AF1411+AJ1411+AK1411</f>
        <v>4310</v>
      </c>
      <c r="AO1411" s="72">
        <f>AG1411+AK1411</f>
        <v>0</v>
      </c>
      <c r="AP1411" s="175"/>
      <c r="AQ1411" s="175"/>
      <c r="AR1411" s="175"/>
      <c r="AS1411" s="175"/>
      <c r="AT1411" s="27">
        <f>AL1411+AP1411+AQ1411</f>
        <v>4310</v>
      </c>
      <c r="AU1411" s="27">
        <f>AM1411+AQ1411</f>
        <v>0</v>
      </c>
      <c r="AV1411" s="27">
        <f>AN1411+AR1411+AS1411</f>
        <v>4310</v>
      </c>
      <c r="AW1411" s="72">
        <f>AO1411+AS1411</f>
        <v>0</v>
      </c>
    </row>
    <row r="1412" spans="1:49" ht="16.5">
      <c r="A1412" s="119" t="s">
        <v>79</v>
      </c>
      <c r="B1412" s="120" t="s">
        <v>9</v>
      </c>
      <c r="C1412" s="120" t="s">
        <v>58</v>
      </c>
      <c r="D1412" s="127" t="s">
        <v>218</v>
      </c>
      <c r="E1412" s="25"/>
      <c r="F1412" s="122">
        <f t="shared" ref="F1412:I1412" si="1948">F1413+F1423+F1419</f>
        <v>0</v>
      </c>
      <c r="G1412" s="122">
        <f t="shared" si="1948"/>
        <v>0</v>
      </c>
      <c r="H1412" s="122">
        <f t="shared" si="1948"/>
        <v>0</v>
      </c>
      <c r="I1412" s="122">
        <f t="shared" si="1948"/>
        <v>0</v>
      </c>
      <c r="J1412" s="18"/>
      <c r="K1412" s="18"/>
      <c r="L1412" s="18"/>
      <c r="M1412" s="18"/>
      <c r="N1412" s="122">
        <f t="shared" ref="N1412:Q1412" si="1949">N1413+N1423+N1419</f>
        <v>0</v>
      </c>
      <c r="O1412" s="122">
        <f t="shared" si="1949"/>
        <v>0</v>
      </c>
      <c r="P1412" s="122">
        <f t="shared" si="1949"/>
        <v>0</v>
      </c>
      <c r="Q1412" s="122">
        <f t="shared" si="1949"/>
        <v>0</v>
      </c>
      <c r="R1412" s="175"/>
      <c r="S1412" s="175"/>
      <c r="T1412" s="175"/>
      <c r="U1412" s="175"/>
      <c r="V1412" s="122">
        <f t="shared" ref="V1412:Y1412" si="1950">V1413+V1423+V1419</f>
        <v>0</v>
      </c>
      <c r="W1412" s="122">
        <f t="shared" si="1950"/>
        <v>0</v>
      </c>
      <c r="X1412" s="122">
        <f t="shared" si="1950"/>
        <v>0</v>
      </c>
      <c r="Y1412" s="122">
        <f t="shared" si="1950"/>
        <v>0</v>
      </c>
      <c r="Z1412" s="175"/>
      <c r="AA1412" s="175"/>
      <c r="AB1412" s="175"/>
      <c r="AC1412" s="175"/>
      <c r="AD1412" s="122">
        <f t="shared" ref="AD1412:AG1412" si="1951">AD1413+AD1423+AD1419</f>
        <v>0</v>
      </c>
      <c r="AE1412" s="122">
        <f t="shared" si="1951"/>
        <v>0</v>
      </c>
      <c r="AF1412" s="122">
        <f t="shared" si="1951"/>
        <v>0</v>
      </c>
      <c r="AG1412" s="122">
        <f t="shared" si="1951"/>
        <v>0</v>
      </c>
      <c r="AH1412" s="175"/>
      <c r="AI1412" s="175"/>
      <c r="AJ1412" s="175"/>
      <c r="AK1412" s="175"/>
      <c r="AL1412" s="122">
        <f t="shared" ref="AL1412:AO1412" si="1952">AL1413+AL1423+AL1419</f>
        <v>0</v>
      </c>
      <c r="AM1412" s="122">
        <f t="shared" si="1952"/>
        <v>0</v>
      </c>
      <c r="AN1412" s="122">
        <f t="shared" si="1952"/>
        <v>0</v>
      </c>
      <c r="AO1412" s="122">
        <f t="shared" si="1952"/>
        <v>0</v>
      </c>
      <c r="AP1412" s="175"/>
      <c r="AQ1412" s="175"/>
      <c r="AR1412" s="175"/>
      <c r="AS1412" s="175"/>
      <c r="AT1412" s="122">
        <f t="shared" ref="AT1412:AW1412" si="1953">AT1413+AT1423+AT1419</f>
        <v>0</v>
      </c>
      <c r="AU1412" s="122">
        <f t="shared" si="1953"/>
        <v>0</v>
      </c>
      <c r="AV1412" s="122">
        <f t="shared" si="1953"/>
        <v>0</v>
      </c>
      <c r="AW1412" s="122">
        <f t="shared" si="1953"/>
        <v>0</v>
      </c>
    </row>
    <row r="1413" spans="1:49" ht="16.5">
      <c r="A1413" s="119" t="s">
        <v>118</v>
      </c>
      <c r="B1413" s="120" t="s">
        <v>9</v>
      </c>
      <c r="C1413" s="120" t="s">
        <v>58</v>
      </c>
      <c r="D1413" s="127" t="s">
        <v>219</v>
      </c>
      <c r="E1413" s="25"/>
      <c r="F1413" s="122">
        <f>F1414</f>
        <v>0</v>
      </c>
      <c r="G1413" s="122">
        <f t="shared" ref="G1413:I1413" si="1954">G1414</f>
        <v>0</v>
      </c>
      <c r="H1413" s="122">
        <f t="shared" si="1954"/>
        <v>0</v>
      </c>
      <c r="I1413" s="122">
        <f t="shared" si="1954"/>
        <v>0</v>
      </c>
      <c r="J1413" s="18"/>
      <c r="K1413" s="18"/>
      <c r="L1413" s="18"/>
      <c r="M1413" s="18"/>
      <c r="N1413" s="122">
        <f>N1414</f>
        <v>0</v>
      </c>
      <c r="O1413" s="122">
        <f t="shared" ref="O1413:Q1413" si="1955">O1414</f>
        <v>0</v>
      </c>
      <c r="P1413" s="122">
        <f t="shared" si="1955"/>
        <v>0</v>
      </c>
      <c r="Q1413" s="122">
        <f t="shared" si="1955"/>
        <v>0</v>
      </c>
      <c r="R1413" s="175"/>
      <c r="S1413" s="175"/>
      <c r="T1413" s="175"/>
      <c r="U1413" s="175"/>
      <c r="V1413" s="122">
        <f>V1414</f>
        <v>0</v>
      </c>
      <c r="W1413" s="122">
        <f t="shared" ref="W1413:Y1413" si="1956">W1414</f>
        <v>0</v>
      </c>
      <c r="X1413" s="122">
        <f t="shared" si="1956"/>
        <v>0</v>
      </c>
      <c r="Y1413" s="122">
        <f t="shared" si="1956"/>
        <v>0</v>
      </c>
      <c r="Z1413" s="175"/>
      <c r="AA1413" s="175"/>
      <c r="AB1413" s="175"/>
      <c r="AC1413" s="175"/>
      <c r="AD1413" s="122">
        <f>AD1414</f>
        <v>0</v>
      </c>
      <c r="AE1413" s="122">
        <f t="shared" ref="AE1413:AG1413" si="1957">AE1414</f>
        <v>0</v>
      </c>
      <c r="AF1413" s="122">
        <f t="shared" si="1957"/>
        <v>0</v>
      </c>
      <c r="AG1413" s="122">
        <f t="shared" si="1957"/>
        <v>0</v>
      </c>
      <c r="AH1413" s="175"/>
      <c r="AI1413" s="175"/>
      <c r="AJ1413" s="175"/>
      <c r="AK1413" s="175"/>
      <c r="AL1413" s="122">
        <f>AL1414</f>
        <v>0</v>
      </c>
      <c r="AM1413" s="122">
        <f t="shared" ref="AM1413:AO1413" si="1958">AM1414</f>
        <v>0</v>
      </c>
      <c r="AN1413" s="122">
        <f t="shared" si="1958"/>
        <v>0</v>
      </c>
      <c r="AO1413" s="122">
        <f t="shared" si="1958"/>
        <v>0</v>
      </c>
      <c r="AP1413" s="175"/>
      <c r="AQ1413" s="175"/>
      <c r="AR1413" s="175"/>
      <c r="AS1413" s="175"/>
      <c r="AT1413" s="122">
        <f>AT1414</f>
        <v>0</v>
      </c>
      <c r="AU1413" s="122">
        <f t="shared" ref="AU1413:AW1413" si="1959">AU1414</f>
        <v>0</v>
      </c>
      <c r="AV1413" s="122">
        <f t="shared" si="1959"/>
        <v>0</v>
      </c>
      <c r="AW1413" s="122">
        <f t="shared" si="1959"/>
        <v>0</v>
      </c>
    </row>
    <row r="1414" spans="1:49" ht="16.5">
      <c r="A1414" s="126" t="s">
        <v>136</v>
      </c>
      <c r="B1414" s="120" t="s">
        <v>9</v>
      </c>
      <c r="C1414" s="120" t="s">
        <v>58</v>
      </c>
      <c r="D1414" s="127" t="s">
        <v>464</v>
      </c>
      <c r="E1414" s="25"/>
      <c r="F1414" s="122">
        <f t="shared" ref="F1414:I1414" si="1960">F1415+F1417</f>
        <v>0</v>
      </c>
      <c r="G1414" s="122">
        <f t="shared" si="1960"/>
        <v>0</v>
      </c>
      <c r="H1414" s="122">
        <f t="shared" si="1960"/>
        <v>0</v>
      </c>
      <c r="I1414" s="123">
        <f t="shared" si="1960"/>
        <v>0</v>
      </c>
      <c r="J1414" s="18"/>
      <c r="K1414" s="18"/>
      <c r="L1414" s="18"/>
      <c r="M1414" s="18"/>
      <c r="N1414" s="122">
        <f t="shared" ref="N1414:Q1414" si="1961">N1415+N1417</f>
        <v>0</v>
      </c>
      <c r="O1414" s="122">
        <f t="shared" si="1961"/>
        <v>0</v>
      </c>
      <c r="P1414" s="122">
        <f t="shared" si="1961"/>
        <v>0</v>
      </c>
      <c r="Q1414" s="123">
        <f t="shared" si="1961"/>
        <v>0</v>
      </c>
      <c r="R1414" s="175"/>
      <c r="S1414" s="175"/>
      <c r="T1414" s="175"/>
      <c r="U1414" s="175"/>
      <c r="V1414" s="122">
        <f t="shared" ref="V1414:Y1414" si="1962">V1415+V1417</f>
        <v>0</v>
      </c>
      <c r="W1414" s="122">
        <f t="shared" si="1962"/>
        <v>0</v>
      </c>
      <c r="X1414" s="122">
        <f t="shared" si="1962"/>
        <v>0</v>
      </c>
      <c r="Y1414" s="123">
        <f t="shared" si="1962"/>
        <v>0</v>
      </c>
      <c r="Z1414" s="175"/>
      <c r="AA1414" s="175"/>
      <c r="AB1414" s="175"/>
      <c r="AC1414" s="175"/>
      <c r="AD1414" s="122">
        <f t="shared" ref="AD1414:AG1414" si="1963">AD1415+AD1417</f>
        <v>0</v>
      </c>
      <c r="AE1414" s="122">
        <f t="shared" si="1963"/>
        <v>0</v>
      </c>
      <c r="AF1414" s="122">
        <f t="shared" si="1963"/>
        <v>0</v>
      </c>
      <c r="AG1414" s="123">
        <f t="shared" si="1963"/>
        <v>0</v>
      </c>
      <c r="AH1414" s="175"/>
      <c r="AI1414" s="175"/>
      <c r="AJ1414" s="175"/>
      <c r="AK1414" s="175"/>
      <c r="AL1414" s="122">
        <f t="shared" ref="AL1414:AO1414" si="1964">AL1415+AL1417</f>
        <v>0</v>
      </c>
      <c r="AM1414" s="122">
        <f t="shared" si="1964"/>
        <v>0</v>
      </c>
      <c r="AN1414" s="122">
        <f t="shared" si="1964"/>
        <v>0</v>
      </c>
      <c r="AO1414" s="123">
        <f t="shared" si="1964"/>
        <v>0</v>
      </c>
      <c r="AP1414" s="175"/>
      <c r="AQ1414" s="175"/>
      <c r="AR1414" s="175"/>
      <c r="AS1414" s="175"/>
      <c r="AT1414" s="122">
        <f t="shared" ref="AT1414:AW1414" si="1965">AT1415+AT1417</f>
        <v>0</v>
      </c>
      <c r="AU1414" s="122">
        <f t="shared" si="1965"/>
        <v>0</v>
      </c>
      <c r="AV1414" s="122">
        <f t="shared" si="1965"/>
        <v>0</v>
      </c>
      <c r="AW1414" s="123">
        <f t="shared" si="1965"/>
        <v>0</v>
      </c>
    </row>
    <row r="1415" spans="1:49" ht="33">
      <c r="A1415" s="126" t="s">
        <v>345</v>
      </c>
      <c r="B1415" s="120" t="s">
        <v>9</v>
      </c>
      <c r="C1415" s="120" t="s">
        <v>58</v>
      </c>
      <c r="D1415" s="127" t="s">
        <v>464</v>
      </c>
      <c r="E1415" s="25" t="s">
        <v>78</v>
      </c>
      <c r="F1415" s="122">
        <f t="shared" ref="F1415:I1415" si="1966">F1416</f>
        <v>0</v>
      </c>
      <c r="G1415" s="122">
        <f t="shared" si="1966"/>
        <v>0</v>
      </c>
      <c r="H1415" s="122">
        <f t="shared" si="1966"/>
        <v>0</v>
      </c>
      <c r="I1415" s="123">
        <f t="shared" si="1966"/>
        <v>0</v>
      </c>
      <c r="J1415" s="18"/>
      <c r="K1415" s="18"/>
      <c r="L1415" s="18"/>
      <c r="M1415" s="18"/>
      <c r="N1415" s="122">
        <f t="shared" ref="N1415:Q1415" si="1967">N1416</f>
        <v>0</v>
      </c>
      <c r="O1415" s="122">
        <f t="shared" si="1967"/>
        <v>0</v>
      </c>
      <c r="P1415" s="122">
        <f t="shared" si="1967"/>
        <v>0</v>
      </c>
      <c r="Q1415" s="123">
        <f t="shared" si="1967"/>
        <v>0</v>
      </c>
      <c r="R1415" s="175"/>
      <c r="S1415" s="175"/>
      <c r="T1415" s="175"/>
      <c r="U1415" s="175"/>
      <c r="V1415" s="122">
        <f t="shared" ref="V1415:Y1415" si="1968">V1416</f>
        <v>0</v>
      </c>
      <c r="W1415" s="122">
        <f t="shared" si="1968"/>
        <v>0</v>
      </c>
      <c r="X1415" s="122">
        <f t="shared" si="1968"/>
        <v>0</v>
      </c>
      <c r="Y1415" s="123">
        <f t="shared" si="1968"/>
        <v>0</v>
      </c>
      <c r="Z1415" s="175"/>
      <c r="AA1415" s="175"/>
      <c r="AB1415" s="175"/>
      <c r="AC1415" s="175"/>
      <c r="AD1415" s="122">
        <f t="shared" ref="AD1415:AG1415" si="1969">AD1416</f>
        <v>0</v>
      </c>
      <c r="AE1415" s="122">
        <f t="shared" si="1969"/>
        <v>0</v>
      </c>
      <c r="AF1415" s="122">
        <f t="shared" si="1969"/>
        <v>0</v>
      </c>
      <c r="AG1415" s="123">
        <f t="shared" si="1969"/>
        <v>0</v>
      </c>
      <c r="AH1415" s="175"/>
      <c r="AI1415" s="175"/>
      <c r="AJ1415" s="175"/>
      <c r="AK1415" s="175"/>
      <c r="AL1415" s="122">
        <f t="shared" ref="AL1415:AO1415" si="1970">AL1416</f>
        <v>0</v>
      </c>
      <c r="AM1415" s="122">
        <f t="shared" si="1970"/>
        <v>0</v>
      </c>
      <c r="AN1415" s="122">
        <f t="shared" si="1970"/>
        <v>0</v>
      </c>
      <c r="AO1415" s="123">
        <f t="shared" si="1970"/>
        <v>0</v>
      </c>
      <c r="AP1415" s="175"/>
      <c r="AQ1415" s="175"/>
      <c r="AR1415" s="175"/>
      <c r="AS1415" s="175"/>
      <c r="AT1415" s="122">
        <f t="shared" ref="AT1415:AW1415" si="1971">AT1416</f>
        <v>0</v>
      </c>
      <c r="AU1415" s="122">
        <f t="shared" si="1971"/>
        <v>0</v>
      </c>
      <c r="AV1415" s="122">
        <f t="shared" si="1971"/>
        <v>0</v>
      </c>
      <c r="AW1415" s="123">
        <f t="shared" si="1971"/>
        <v>0</v>
      </c>
    </row>
    <row r="1416" spans="1:49" ht="49.5">
      <c r="A1416" s="126" t="s">
        <v>161</v>
      </c>
      <c r="B1416" s="120" t="s">
        <v>9</v>
      </c>
      <c r="C1416" s="120" t="s">
        <v>58</v>
      </c>
      <c r="D1416" s="127" t="s">
        <v>464</v>
      </c>
      <c r="E1416" s="25" t="s">
        <v>160</v>
      </c>
      <c r="F1416" s="122"/>
      <c r="G1416" s="122"/>
      <c r="H1416" s="122"/>
      <c r="I1416" s="123"/>
      <c r="J1416" s="18"/>
      <c r="K1416" s="18"/>
      <c r="L1416" s="18"/>
      <c r="M1416" s="18"/>
      <c r="N1416" s="122"/>
      <c r="O1416" s="122"/>
      <c r="P1416" s="122"/>
      <c r="Q1416" s="123"/>
      <c r="R1416" s="175"/>
      <c r="S1416" s="175"/>
      <c r="T1416" s="175"/>
      <c r="U1416" s="175"/>
      <c r="V1416" s="122"/>
      <c r="W1416" s="122"/>
      <c r="X1416" s="122"/>
      <c r="Y1416" s="123"/>
      <c r="Z1416" s="175"/>
      <c r="AA1416" s="175"/>
      <c r="AB1416" s="175"/>
      <c r="AC1416" s="175"/>
      <c r="AD1416" s="122"/>
      <c r="AE1416" s="122"/>
      <c r="AF1416" s="122"/>
      <c r="AG1416" s="123"/>
      <c r="AH1416" s="175"/>
      <c r="AI1416" s="175"/>
      <c r="AJ1416" s="175"/>
      <c r="AK1416" s="175"/>
      <c r="AL1416" s="122"/>
      <c r="AM1416" s="122"/>
      <c r="AN1416" s="122"/>
      <c r="AO1416" s="123"/>
      <c r="AP1416" s="175"/>
      <c r="AQ1416" s="175"/>
      <c r="AR1416" s="175"/>
      <c r="AS1416" s="175"/>
      <c r="AT1416" s="122"/>
      <c r="AU1416" s="122"/>
      <c r="AV1416" s="122"/>
      <c r="AW1416" s="123"/>
    </row>
    <row r="1417" spans="1:49" ht="33">
      <c r="A1417" s="126" t="s">
        <v>81</v>
      </c>
      <c r="B1417" s="124" t="s">
        <v>9</v>
      </c>
      <c r="C1417" s="124" t="s">
        <v>58</v>
      </c>
      <c r="D1417" s="127" t="s">
        <v>464</v>
      </c>
      <c r="E1417" s="43" t="s">
        <v>82</v>
      </c>
      <c r="F1417" s="122">
        <f t="shared" ref="F1417:I1417" si="1972">F1418</f>
        <v>0</v>
      </c>
      <c r="G1417" s="122">
        <f t="shared" si="1972"/>
        <v>0</v>
      </c>
      <c r="H1417" s="122">
        <f t="shared" si="1972"/>
        <v>0</v>
      </c>
      <c r="I1417" s="123">
        <f t="shared" si="1972"/>
        <v>0</v>
      </c>
      <c r="J1417" s="18"/>
      <c r="K1417" s="18"/>
      <c r="L1417" s="18"/>
      <c r="M1417" s="18"/>
      <c r="N1417" s="122">
        <f t="shared" ref="N1417:Q1417" si="1973">N1418</f>
        <v>0</v>
      </c>
      <c r="O1417" s="122">
        <f t="shared" si="1973"/>
        <v>0</v>
      </c>
      <c r="P1417" s="122">
        <f t="shared" si="1973"/>
        <v>0</v>
      </c>
      <c r="Q1417" s="123">
        <f t="shared" si="1973"/>
        <v>0</v>
      </c>
      <c r="R1417" s="175"/>
      <c r="S1417" s="175"/>
      <c r="T1417" s="175"/>
      <c r="U1417" s="175"/>
      <c r="V1417" s="122">
        <f t="shared" ref="V1417:Y1417" si="1974">V1418</f>
        <v>0</v>
      </c>
      <c r="W1417" s="122">
        <f t="shared" si="1974"/>
        <v>0</v>
      </c>
      <c r="X1417" s="122">
        <f t="shared" si="1974"/>
        <v>0</v>
      </c>
      <c r="Y1417" s="123">
        <f t="shared" si="1974"/>
        <v>0</v>
      </c>
      <c r="Z1417" s="175"/>
      <c r="AA1417" s="175"/>
      <c r="AB1417" s="175"/>
      <c r="AC1417" s="175"/>
      <c r="AD1417" s="122">
        <f t="shared" ref="AD1417:AG1417" si="1975">AD1418</f>
        <v>0</v>
      </c>
      <c r="AE1417" s="122">
        <f t="shared" si="1975"/>
        <v>0</v>
      </c>
      <c r="AF1417" s="122">
        <f t="shared" si="1975"/>
        <v>0</v>
      </c>
      <c r="AG1417" s="123">
        <f t="shared" si="1975"/>
        <v>0</v>
      </c>
      <c r="AH1417" s="175"/>
      <c r="AI1417" s="175"/>
      <c r="AJ1417" s="175"/>
      <c r="AK1417" s="175"/>
      <c r="AL1417" s="122">
        <f t="shared" ref="AL1417:AO1417" si="1976">AL1418</f>
        <v>0</v>
      </c>
      <c r="AM1417" s="122">
        <f t="shared" si="1976"/>
        <v>0</v>
      </c>
      <c r="AN1417" s="122">
        <f t="shared" si="1976"/>
        <v>0</v>
      </c>
      <c r="AO1417" s="123">
        <f t="shared" si="1976"/>
        <v>0</v>
      </c>
      <c r="AP1417" s="175"/>
      <c r="AQ1417" s="175"/>
      <c r="AR1417" s="175"/>
      <c r="AS1417" s="175"/>
      <c r="AT1417" s="122">
        <f t="shared" ref="AT1417:AW1417" si="1977">AT1418</f>
        <v>0</v>
      </c>
      <c r="AU1417" s="122">
        <f t="shared" si="1977"/>
        <v>0</v>
      </c>
      <c r="AV1417" s="122">
        <f t="shared" si="1977"/>
        <v>0</v>
      </c>
      <c r="AW1417" s="123">
        <f t="shared" si="1977"/>
        <v>0</v>
      </c>
    </row>
    <row r="1418" spans="1:49" ht="16.5">
      <c r="A1418" s="126" t="s">
        <v>179</v>
      </c>
      <c r="B1418" s="124" t="s">
        <v>9</v>
      </c>
      <c r="C1418" s="124" t="s">
        <v>58</v>
      </c>
      <c r="D1418" s="127" t="s">
        <v>464</v>
      </c>
      <c r="E1418" s="43" t="s">
        <v>178</v>
      </c>
      <c r="F1418" s="122"/>
      <c r="G1418" s="122"/>
      <c r="H1418" s="122"/>
      <c r="I1418" s="123"/>
      <c r="J1418" s="18"/>
      <c r="K1418" s="18"/>
      <c r="L1418" s="18"/>
      <c r="M1418" s="18"/>
      <c r="N1418" s="122"/>
      <c r="O1418" s="122"/>
      <c r="P1418" s="122"/>
      <c r="Q1418" s="123"/>
      <c r="R1418" s="175"/>
      <c r="S1418" s="175"/>
      <c r="T1418" s="175"/>
      <c r="U1418" s="175"/>
      <c r="V1418" s="122"/>
      <c r="W1418" s="122"/>
      <c r="X1418" s="122"/>
      <c r="Y1418" s="123"/>
      <c r="Z1418" s="175"/>
      <c r="AA1418" s="175"/>
      <c r="AB1418" s="175"/>
      <c r="AC1418" s="175"/>
      <c r="AD1418" s="122"/>
      <c r="AE1418" s="122"/>
      <c r="AF1418" s="122"/>
      <c r="AG1418" s="123"/>
      <c r="AH1418" s="175"/>
      <c r="AI1418" s="175"/>
      <c r="AJ1418" s="175"/>
      <c r="AK1418" s="175"/>
      <c r="AL1418" s="122"/>
      <c r="AM1418" s="122"/>
      <c r="AN1418" s="122"/>
      <c r="AO1418" s="123"/>
      <c r="AP1418" s="175"/>
      <c r="AQ1418" s="175"/>
      <c r="AR1418" s="175"/>
      <c r="AS1418" s="175"/>
      <c r="AT1418" s="122"/>
      <c r="AU1418" s="122"/>
      <c r="AV1418" s="122"/>
      <c r="AW1418" s="123"/>
    </row>
    <row r="1419" spans="1:49" ht="16.5">
      <c r="A1419" s="119" t="s">
        <v>117</v>
      </c>
      <c r="B1419" s="124" t="s">
        <v>9</v>
      </c>
      <c r="C1419" s="124" t="s">
        <v>58</v>
      </c>
      <c r="D1419" s="124" t="s">
        <v>383</v>
      </c>
      <c r="E1419" s="43"/>
      <c r="F1419" s="122">
        <f>F1420</f>
        <v>0</v>
      </c>
      <c r="G1419" s="122">
        <f t="shared" ref="G1419:I1421" si="1978">G1420</f>
        <v>0</v>
      </c>
      <c r="H1419" s="122">
        <f t="shared" si="1978"/>
        <v>0</v>
      </c>
      <c r="I1419" s="122">
        <f t="shared" si="1978"/>
        <v>0</v>
      </c>
      <c r="J1419" s="18"/>
      <c r="K1419" s="18"/>
      <c r="L1419" s="18"/>
      <c r="M1419" s="18"/>
      <c r="N1419" s="122">
        <f>N1420</f>
        <v>0</v>
      </c>
      <c r="O1419" s="122">
        <f t="shared" ref="O1419:Q1421" si="1979">O1420</f>
        <v>0</v>
      </c>
      <c r="P1419" s="122">
        <f t="shared" si="1979"/>
        <v>0</v>
      </c>
      <c r="Q1419" s="122">
        <f t="shared" si="1979"/>
        <v>0</v>
      </c>
      <c r="R1419" s="175"/>
      <c r="S1419" s="175"/>
      <c r="T1419" s="175"/>
      <c r="U1419" s="175"/>
      <c r="V1419" s="122">
        <f>V1420</f>
        <v>0</v>
      </c>
      <c r="W1419" s="122">
        <f t="shared" ref="W1419:Y1421" si="1980">W1420</f>
        <v>0</v>
      </c>
      <c r="X1419" s="122">
        <f t="shared" si="1980"/>
        <v>0</v>
      </c>
      <c r="Y1419" s="122">
        <f t="shared" si="1980"/>
        <v>0</v>
      </c>
      <c r="Z1419" s="175"/>
      <c r="AA1419" s="175"/>
      <c r="AB1419" s="175"/>
      <c r="AC1419" s="175"/>
      <c r="AD1419" s="122">
        <f>AD1420</f>
        <v>0</v>
      </c>
      <c r="AE1419" s="122">
        <f t="shared" ref="AE1419:AG1421" si="1981">AE1420</f>
        <v>0</v>
      </c>
      <c r="AF1419" s="122">
        <f t="shared" si="1981"/>
        <v>0</v>
      </c>
      <c r="AG1419" s="122">
        <f t="shared" si="1981"/>
        <v>0</v>
      </c>
      <c r="AH1419" s="175"/>
      <c r="AI1419" s="175"/>
      <c r="AJ1419" s="175"/>
      <c r="AK1419" s="175"/>
      <c r="AL1419" s="122">
        <f>AL1420</f>
        <v>0</v>
      </c>
      <c r="AM1419" s="122">
        <f t="shared" ref="AM1419:AO1421" si="1982">AM1420</f>
        <v>0</v>
      </c>
      <c r="AN1419" s="122">
        <f t="shared" si="1982"/>
        <v>0</v>
      </c>
      <c r="AO1419" s="122">
        <f t="shared" si="1982"/>
        <v>0</v>
      </c>
      <c r="AP1419" s="175"/>
      <c r="AQ1419" s="175"/>
      <c r="AR1419" s="175"/>
      <c r="AS1419" s="175"/>
      <c r="AT1419" s="122">
        <f>AT1420</f>
        <v>0</v>
      </c>
      <c r="AU1419" s="122">
        <f t="shared" ref="AU1419:AW1421" si="1983">AU1420</f>
        <v>0</v>
      </c>
      <c r="AV1419" s="122">
        <f t="shared" si="1983"/>
        <v>0</v>
      </c>
      <c r="AW1419" s="122">
        <f t="shared" si="1983"/>
        <v>0</v>
      </c>
    </row>
    <row r="1420" spans="1:49" ht="66">
      <c r="A1420" s="119" t="s">
        <v>585</v>
      </c>
      <c r="B1420" s="124" t="s">
        <v>9</v>
      </c>
      <c r="C1420" s="124" t="s">
        <v>58</v>
      </c>
      <c r="D1420" s="124" t="s">
        <v>466</v>
      </c>
      <c r="E1420" s="43"/>
      <c r="F1420" s="122">
        <f>F1421</f>
        <v>0</v>
      </c>
      <c r="G1420" s="122">
        <f t="shared" si="1978"/>
        <v>0</v>
      </c>
      <c r="H1420" s="122">
        <f t="shared" si="1978"/>
        <v>0</v>
      </c>
      <c r="I1420" s="122">
        <f t="shared" si="1978"/>
        <v>0</v>
      </c>
      <c r="J1420" s="18"/>
      <c r="K1420" s="18"/>
      <c r="L1420" s="18"/>
      <c r="M1420" s="18"/>
      <c r="N1420" s="122">
        <f>N1421</f>
        <v>0</v>
      </c>
      <c r="O1420" s="122">
        <f t="shared" si="1979"/>
        <v>0</v>
      </c>
      <c r="P1420" s="122">
        <f t="shared" si="1979"/>
        <v>0</v>
      </c>
      <c r="Q1420" s="122">
        <f t="shared" si="1979"/>
        <v>0</v>
      </c>
      <c r="R1420" s="175"/>
      <c r="S1420" s="175"/>
      <c r="T1420" s="175"/>
      <c r="U1420" s="175"/>
      <c r="V1420" s="122">
        <f>V1421</f>
        <v>0</v>
      </c>
      <c r="W1420" s="122">
        <f t="shared" si="1980"/>
        <v>0</v>
      </c>
      <c r="X1420" s="122">
        <f t="shared" si="1980"/>
        <v>0</v>
      </c>
      <c r="Y1420" s="122">
        <f t="shared" si="1980"/>
        <v>0</v>
      </c>
      <c r="Z1420" s="175"/>
      <c r="AA1420" s="175"/>
      <c r="AB1420" s="175"/>
      <c r="AC1420" s="175"/>
      <c r="AD1420" s="122">
        <f>AD1421</f>
        <v>0</v>
      </c>
      <c r="AE1420" s="122">
        <f t="shared" si="1981"/>
        <v>0</v>
      </c>
      <c r="AF1420" s="122">
        <f t="shared" si="1981"/>
        <v>0</v>
      </c>
      <c r="AG1420" s="122">
        <f t="shared" si="1981"/>
        <v>0</v>
      </c>
      <c r="AH1420" s="175"/>
      <c r="AI1420" s="175"/>
      <c r="AJ1420" s="175"/>
      <c r="AK1420" s="175"/>
      <c r="AL1420" s="122">
        <f>AL1421</f>
        <v>0</v>
      </c>
      <c r="AM1420" s="122">
        <f t="shared" si="1982"/>
        <v>0</v>
      </c>
      <c r="AN1420" s="122">
        <f t="shared" si="1982"/>
        <v>0</v>
      </c>
      <c r="AO1420" s="122">
        <f t="shared" si="1982"/>
        <v>0</v>
      </c>
      <c r="AP1420" s="175"/>
      <c r="AQ1420" s="175"/>
      <c r="AR1420" s="175"/>
      <c r="AS1420" s="175"/>
      <c r="AT1420" s="122">
        <f>AT1421</f>
        <v>0</v>
      </c>
      <c r="AU1420" s="122">
        <f t="shared" si="1983"/>
        <v>0</v>
      </c>
      <c r="AV1420" s="122">
        <f t="shared" si="1983"/>
        <v>0</v>
      </c>
      <c r="AW1420" s="122">
        <f t="shared" si="1983"/>
        <v>0</v>
      </c>
    </row>
    <row r="1421" spans="1:49" ht="16.5">
      <c r="A1421" s="119" t="s">
        <v>100</v>
      </c>
      <c r="B1421" s="124" t="s">
        <v>9</v>
      </c>
      <c r="C1421" s="124" t="s">
        <v>58</v>
      </c>
      <c r="D1421" s="124" t="s">
        <v>466</v>
      </c>
      <c r="E1421" s="43" t="s">
        <v>89</v>
      </c>
      <c r="F1421" s="122">
        <f>F1422</f>
        <v>0</v>
      </c>
      <c r="G1421" s="122">
        <f t="shared" si="1978"/>
        <v>0</v>
      </c>
      <c r="H1421" s="122">
        <f t="shared" si="1978"/>
        <v>0</v>
      </c>
      <c r="I1421" s="122">
        <f t="shared" si="1978"/>
        <v>0</v>
      </c>
      <c r="J1421" s="18"/>
      <c r="K1421" s="18"/>
      <c r="L1421" s="18"/>
      <c r="M1421" s="18"/>
      <c r="N1421" s="122">
        <f>N1422</f>
        <v>0</v>
      </c>
      <c r="O1421" s="122">
        <f t="shared" si="1979"/>
        <v>0</v>
      </c>
      <c r="P1421" s="122">
        <f t="shared" si="1979"/>
        <v>0</v>
      </c>
      <c r="Q1421" s="122">
        <f t="shared" si="1979"/>
        <v>0</v>
      </c>
      <c r="R1421" s="175"/>
      <c r="S1421" s="175"/>
      <c r="T1421" s="175"/>
      <c r="U1421" s="175"/>
      <c r="V1421" s="122">
        <f>V1422</f>
        <v>0</v>
      </c>
      <c r="W1421" s="122">
        <f t="shared" si="1980"/>
        <v>0</v>
      </c>
      <c r="X1421" s="122">
        <f t="shared" si="1980"/>
        <v>0</v>
      </c>
      <c r="Y1421" s="122">
        <f t="shared" si="1980"/>
        <v>0</v>
      </c>
      <c r="Z1421" s="175"/>
      <c r="AA1421" s="175"/>
      <c r="AB1421" s="175"/>
      <c r="AC1421" s="175"/>
      <c r="AD1421" s="122">
        <f>AD1422</f>
        <v>0</v>
      </c>
      <c r="AE1421" s="122">
        <f t="shared" si="1981"/>
        <v>0</v>
      </c>
      <c r="AF1421" s="122">
        <f t="shared" si="1981"/>
        <v>0</v>
      </c>
      <c r="AG1421" s="122">
        <f t="shared" si="1981"/>
        <v>0</v>
      </c>
      <c r="AH1421" s="175"/>
      <c r="AI1421" s="175"/>
      <c r="AJ1421" s="175"/>
      <c r="AK1421" s="175"/>
      <c r="AL1421" s="122">
        <f>AL1422</f>
        <v>0</v>
      </c>
      <c r="AM1421" s="122">
        <f t="shared" si="1982"/>
        <v>0</v>
      </c>
      <c r="AN1421" s="122">
        <f t="shared" si="1982"/>
        <v>0</v>
      </c>
      <c r="AO1421" s="122">
        <f t="shared" si="1982"/>
        <v>0</v>
      </c>
      <c r="AP1421" s="175"/>
      <c r="AQ1421" s="175"/>
      <c r="AR1421" s="175"/>
      <c r="AS1421" s="175"/>
      <c r="AT1421" s="122">
        <f>AT1422</f>
        <v>0</v>
      </c>
      <c r="AU1421" s="122">
        <f t="shared" si="1983"/>
        <v>0</v>
      </c>
      <c r="AV1421" s="122">
        <f t="shared" si="1983"/>
        <v>0</v>
      </c>
      <c r="AW1421" s="122">
        <f t="shared" si="1983"/>
        <v>0</v>
      </c>
    </row>
    <row r="1422" spans="1:49" ht="33">
      <c r="A1422" s="119" t="s">
        <v>187</v>
      </c>
      <c r="B1422" s="124" t="s">
        <v>9</v>
      </c>
      <c r="C1422" s="124" t="s">
        <v>58</v>
      </c>
      <c r="D1422" s="124" t="s">
        <v>466</v>
      </c>
      <c r="E1422" s="43" t="s">
        <v>186</v>
      </c>
      <c r="F1422" s="122"/>
      <c r="G1422" s="122"/>
      <c r="H1422" s="122"/>
      <c r="I1422" s="123"/>
      <c r="J1422" s="18"/>
      <c r="K1422" s="18"/>
      <c r="L1422" s="18"/>
      <c r="M1422" s="18"/>
      <c r="N1422" s="122"/>
      <c r="O1422" s="122"/>
      <c r="P1422" s="122"/>
      <c r="Q1422" s="123"/>
      <c r="R1422" s="175"/>
      <c r="S1422" s="175"/>
      <c r="T1422" s="175"/>
      <c r="U1422" s="175"/>
      <c r="V1422" s="122"/>
      <c r="W1422" s="122"/>
      <c r="X1422" s="122"/>
      <c r="Y1422" s="123"/>
      <c r="Z1422" s="175"/>
      <c r="AA1422" s="175"/>
      <c r="AB1422" s="175"/>
      <c r="AC1422" s="175"/>
      <c r="AD1422" s="122"/>
      <c r="AE1422" s="122"/>
      <c r="AF1422" s="122"/>
      <c r="AG1422" s="123"/>
      <c r="AH1422" s="175"/>
      <c r="AI1422" s="175"/>
      <c r="AJ1422" s="175"/>
      <c r="AK1422" s="175"/>
      <c r="AL1422" s="122"/>
      <c r="AM1422" s="122"/>
      <c r="AN1422" s="122"/>
      <c r="AO1422" s="123"/>
      <c r="AP1422" s="175"/>
      <c r="AQ1422" s="175"/>
      <c r="AR1422" s="175"/>
      <c r="AS1422" s="175"/>
      <c r="AT1422" s="122"/>
      <c r="AU1422" s="122"/>
      <c r="AV1422" s="122"/>
      <c r="AW1422" s="123"/>
    </row>
    <row r="1423" spans="1:49" ht="16.5">
      <c r="A1423" s="119" t="s">
        <v>458</v>
      </c>
      <c r="B1423" s="124" t="s">
        <v>9</v>
      </c>
      <c r="C1423" s="124" t="s">
        <v>58</v>
      </c>
      <c r="D1423" s="124" t="s">
        <v>475</v>
      </c>
      <c r="E1423" s="43"/>
      <c r="F1423" s="122">
        <f>F1424</f>
        <v>0</v>
      </c>
      <c r="G1423" s="122">
        <f t="shared" ref="G1423:I1425" si="1984">G1424</f>
        <v>0</v>
      </c>
      <c r="H1423" s="122">
        <f t="shared" si="1984"/>
        <v>0</v>
      </c>
      <c r="I1423" s="122">
        <f t="shared" si="1984"/>
        <v>0</v>
      </c>
      <c r="J1423" s="18"/>
      <c r="K1423" s="18"/>
      <c r="L1423" s="18"/>
      <c r="M1423" s="18"/>
      <c r="N1423" s="122">
        <f>N1424</f>
        <v>0</v>
      </c>
      <c r="O1423" s="122">
        <f t="shared" ref="O1423:Q1425" si="1985">O1424</f>
        <v>0</v>
      </c>
      <c r="P1423" s="122">
        <f t="shared" si="1985"/>
        <v>0</v>
      </c>
      <c r="Q1423" s="122">
        <f t="shared" si="1985"/>
        <v>0</v>
      </c>
      <c r="R1423" s="175"/>
      <c r="S1423" s="175"/>
      <c r="T1423" s="175"/>
      <c r="U1423" s="175"/>
      <c r="V1423" s="122">
        <f>V1424</f>
        <v>0</v>
      </c>
      <c r="W1423" s="122">
        <f t="shared" ref="W1423:Y1425" si="1986">W1424</f>
        <v>0</v>
      </c>
      <c r="X1423" s="122">
        <f t="shared" si="1986"/>
        <v>0</v>
      </c>
      <c r="Y1423" s="122">
        <f t="shared" si="1986"/>
        <v>0</v>
      </c>
      <c r="Z1423" s="175"/>
      <c r="AA1423" s="175"/>
      <c r="AB1423" s="175"/>
      <c r="AC1423" s="175"/>
      <c r="AD1423" s="122">
        <f>AD1424</f>
        <v>0</v>
      </c>
      <c r="AE1423" s="122">
        <f t="shared" ref="AE1423:AG1425" si="1987">AE1424</f>
        <v>0</v>
      </c>
      <c r="AF1423" s="122">
        <f t="shared" si="1987"/>
        <v>0</v>
      </c>
      <c r="AG1423" s="122">
        <f t="shared" si="1987"/>
        <v>0</v>
      </c>
      <c r="AH1423" s="175"/>
      <c r="AI1423" s="175"/>
      <c r="AJ1423" s="175"/>
      <c r="AK1423" s="175"/>
      <c r="AL1423" s="122">
        <f>AL1424</f>
        <v>0</v>
      </c>
      <c r="AM1423" s="122">
        <f t="shared" ref="AM1423:AO1425" si="1988">AM1424</f>
        <v>0</v>
      </c>
      <c r="AN1423" s="122">
        <f t="shared" si="1988"/>
        <v>0</v>
      </c>
      <c r="AO1423" s="122">
        <f t="shared" si="1988"/>
        <v>0</v>
      </c>
      <c r="AP1423" s="175"/>
      <c r="AQ1423" s="175"/>
      <c r="AR1423" s="175"/>
      <c r="AS1423" s="175"/>
      <c r="AT1423" s="122">
        <f>AT1424</f>
        <v>0</v>
      </c>
      <c r="AU1423" s="122">
        <f t="shared" ref="AU1423:AW1425" si="1989">AU1424</f>
        <v>0</v>
      </c>
      <c r="AV1423" s="122">
        <f t="shared" si="1989"/>
        <v>0</v>
      </c>
      <c r="AW1423" s="122">
        <f t="shared" si="1989"/>
        <v>0</v>
      </c>
    </row>
    <row r="1424" spans="1:49" ht="66">
      <c r="A1424" s="119" t="s">
        <v>507</v>
      </c>
      <c r="B1424" s="124" t="s">
        <v>9</v>
      </c>
      <c r="C1424" s="124" t="s">
        <v>58</v>
      </c>
      <c r="D1424" s="124" t="s">
        <v>508</v>
      </c>
      <c r="E1424" s="43"/>
      <c r="F1424" s="122">
        <f>F1425</f>
        <v>0</v>
      </c>
      <c r="G1424" s="122">
        <f t="shared" si="1984"/>
        <v>0</v>
      </c>
      <c r="H1424" s="122">
        <f t="shared" si="1984"/>
        <v>0</v>
      </c>
      <c r="I1424" s="123">
        <f t="shared" si="1984"/>
        <v>0</v>
      </c>
      <c r="J1424" s="18"/>
      <c r="K1424" s="18"/>
      <c r="L1424" s="18"/>
      <c r="M1424" s="18"/>
      <c r="N1424" s="122">
        <f>N1425</f>
        <v>0</v>
      </c>
      <c r="O1424" s="122">
        <f t="shared" si="1985"/>
        <v>0</v>
      </c>
      <c r="P1424" s="122">
        <f t="shared" si="1985"/>
        <v>0</v>
      </c>
      <c r="Q1424" s="123">
        <f t="shared" si="1985"/>
        <v>0</v>
      </c>
      <c r="R1424" s="175"/>
      <c r="S1424" s="175"/>
      <c r="T1424" s="175"/>
      <c r="U1424" s="175"/>
      <c r="V1424" s="122">
        <f>V1425</f>
        <v>0</v>
      </c>
      <c r="W1424" s="122">
        <f t="shared" si="1986"/>
        <v>0</v>
      </c>
      <c r="X1424" s="122">
        <f t="shared" si="1986"/>
        <v>0</v>
      </c>
      <c r="Y1424" s="123">
        <f t="shared" si="1986"/>
        <v>0</v>
      </c>
      <c r="Z1424" s="175"/>
      <c r="AA1424" s="175"/>
      <c r="AB1424" s="175"/>
      <c r="AC1424" s="175"/>
      <c r="AD1424" s="122">
        <f>AD1425</f>
        <v>0</v>
      </c>
      <c r="AE1424" s="122">
        <f t="shared" si="1987"/>
        <v>0</v>
      </c>
      <c r="AF1424" s="122">
        <f t="shared" si="1987"/>
        <v>0</v>
      </c>
      <c r="AG1424" s="123">
        <f t="shared" si="1987"/>
        <v>0</v>
      </c>
      <c r="AH1424" s="175"/>
      <c r="AI1424" s="175"/>
      <c r="AJ1424" s="175"/>
      <c r="AK1424" s="175"/>
      <c r="AL1424" s="122">
        <f>AL1425</f>
        <v>0</v>
      </c>
      <c r="AM1424" s="122">
        <f t="shared" si="1988"/>
        <v>0</v>
      </c>
      <c r="AN1424" s="122">
        <f t="shared" si="1988"/>
        <v>0</v>
      </c>
      <c r="AO1424" s="123">
        <f t="shared" si="1988"/>
        <v>0</v>
      </c>
      <c r="AP1424" s="175"/>
      <c r="AQ1424" s="175"/>
      <c r="AR1424" s="175"/>
      <c r="AS1424" s="175"/>
      <c r="AT1424" s="122">
        <f>AT1425</f>
        <v>0</v>
      </c>
      <c r="AU1424" s="122">
        <f t="shared" si="1989"/>
        <v>0</v>
      </c>
      <c r="AV1424" s="122">
        <f t="shared" si="1989"/>
        <v>0</v>
      </c>
      <c r="AW1424" s="123">
        <f t="shared" si="1989"/>
        <v>0</v>
      </c>
    </row>
    <row r="1425" spans="1:49" ht="33">
      <c r="A1425" s="119" t="s">
        <v>81</v>
      </c>
      <c r="B1425" s="124" t="s">
        <v>9</v>
      </c>
      <c r="C1425" s="124" t="s">
        <v>58</v>
      </c>
      <c r="D1425" s="124" t="s">
        <v>508</v>
      </c>
      <c r="E1425" s="43">
        <v>600</v>
      </c>
      <c r="F1425" s="122">
        <f>F1426</f>
        <v>0</v>
      </c>
      <c r="G1425" s="122">
        <f t="shared" si="1984"/>
        <v>0</v>
      </c>
      <c r="H1425" s="122">
        <f t="shared" si="1984"/>
        <v>0</v>
      </c>
      <c r="I1425" s="123">
        <f t="shared" si="1984"/>
        <v>0</v>
      </c>
      <c r="J1425" s="18"/>
      <c r="K1425" s="18"/>
      <c r="L1425" s="18"/>
      <c r="M1425" s="18"/>
      <c r="N1425" s="122">
        <f>N1426</f>
        <v>0</v>
      </c>
      <c r="O1425" s="122">
        <f t="shared" si="1985"/>
        <v>0</v>
      </c>
      <c r="P1425" s="122">
        <f t="shared" si="1985"/>
        <v>0</v>
      </c>
      <c r="Q1425" s="123">
        <f t="shared" si="1985"/>
        <v>0</v>
      </c>
      <c r="R1425" s="175"/>
      <c r="S1425" s="175"/>
      <c r="T1425" s="175"/>
      <c r="U1425" s="175"/>
      <c r="V1425" s="122">
        <f>V1426</f>
        <v>0</v>
      </c>
      <c r="W1425" s="122">
        <f t="shared" si="1986"/>
        <v>0</v>
      </c>
      <c r="X1425" s="122">
        <f t="shared" si="1986"/>
        <v>0</v>
      </c>
      <c r="Y1425" s="123">
        <f t="shared" si="1986"/>
        <v>0</v>
      </c>
      <c r="Z1425" s="175"/>
      <c r="AA1425" s="175"/>
      <c r="AB1425" s="175"/>
      <c r="AC1425" s="175"/>
      <c r="AD1425" s="122">
        <f>AD1426</f>
        <v>0</v>
      </c>
      <c r="AE1425" s="122">
        <f t="shared" si="1987"/>
        <v>0</v>
      </c>
      <c r="AF1425" s="122">
        <f t="shared" si="1987"/>
        <v>0</v>
      </c>
      <c r="AG1425" s="123">
        <f t="shared" si="1987"/>
        <v>0</v>
      </c>
      <c r="AH1425" s="175"/>
      <c r="AI1425" s="175"/>
      <c r="AJ1425" s="175"/>
      <c r="AK1425" s="175"/>
      <c r="AL1425" s="122">
        <f>AL1426</f>
        <v>0</v>
      </c>
      <c r="AM1425" s="122">
        <f t="shared" si="1988"/>
        <v>0</v>
      </c>
      <c r="AN1425" s="122">
        <f t="shared" si="1988"/>
        <v>0</v>
      </c>
      <c r="AO1425" s="123">
        <f t="shared" si="1988"/>
        <v>0</v>
      </c>
      <c r="AP1425" s="175"/>
      <c r="AQ1425" s="175"/>
      <c r="AR1425" s="175"/>
      <c r="AS1425" s="175"/>
      <c r="AT1425" s="122">
        <f>AT1426</f>
        <v>0</v>
      </c>
      <c r="AU1425" s="122">
        <f t="shared" si="1989"/>
        <v>0</v>
      </c>
      <c r="AV1425" s="122">
        <f t="shared" si="1989"/>
        <v>0</v>
      </c>
      <c r="AW1425" s="123">
        <f t="shared" si="1989"/>
        <v>0</v>
      </c>
    </row>
    <row r="1426" spans="1:49" ht="66">
      <c r="A1426" s="119" t="s">
        <v>630</v>
      </c>
      <c r="B1426" s="124" t="s">
        <v>9</v>
      </c>
      <c r="C1426" s="124" t="s">
        <v>58</v>
      </c>
      <c r="D1426" s="124" t="s">
        <v>508</v>
      </c>
      <c r="E1426" s="43" t="s">
        <v>174</v>
      </c>
      <c r="F1426" s="122"/>
      <c r="G1426" s="122"/>
      <c r="H1426" s="122"/>
      <c r="I1426" s="123"/>
      <c r="J1426" s="18"/>
      <c r="K1426" s="18"/>
      <c r="L1426" s="18"/>
      <c r="M1426" s="18"/>
      <c r="N1426" s="122"/>
      <c r="O1426" s="122"/>
      <c r="P1426" s="122"/>
      <c r="Q1426" s="123"/>
      <c r="R1426" s="175"/>
      <c r="S1426" s="175"/>
      <c r="T1426" s="175"/>
      <c r="U1426" s="175"/>
      <c r="V1426" s="122"/>
      <c r="W1426" s="122"/>
      <c r="X1426" s="122"/>
      <c r="Y1426" s="123"/>
      <c r="Z1426" s="175"/>
      <c r="AA1426" s="175"/>
      <c r="AB1426" s="175"/>
      <c r="AC1426" s="175"/>
      <c r="AD1426" s="122"/>
      <c r="AE1426" s="122"/>
      <c r="AF1426" s="122"/>
      <c r="AG1426" s="123"/>
      <c r="AH1426" s="175"/>
      <c r="AI1426" s="175"/>
      <c r="AJ1426" s="175"/>
      <c r="AK1426" s="175"/>
      <c r="AL1426" s="122"/>
      <c r="AM1426" s="122"/>
      <c r="AN1426" s="122"/>
      <c r="AO1426" s="123"/>
      <c r="AP1426" s="175"/>
      <c r="AQ1426" s="175"/>
      <c r="AR1426" s="175"/>
      <c r="AS1426" s="175"/>
      <c r="AT1426" s="122"/>
      <c r="AU1426" s="122"/>
      <c r="AV1426" s="122"/>
      <c r="AW1426" s="123"/>
    </row>
    <row r="1427" spans="1:49" s="6" customFormat="1" ht="15.75">
      <c r="A1427" s="96"/>
      <c r="B1427" s="95"/>
      <c r="C1427" s="95"/>
      <c r="D1427" s="94"/>
      <c r="E1427" s="95"/>
      <c r="F1427" s="57"/>
      <c r="G1427" s="57"/>
      <c r="H1427" s="57"/>
      <c r="I1427" s="57"/>
      <c r="J1427" s="57"/>
      <c r="K1427" s="57"/>
      <c r="L1427" s="57"/>
      <c r="M1427" s="57"/>
      <c r="N1427" s="57"/>
      <c r="O1427" s="57"/>
      <c r="P1427" s="57"/>
      <c r="Q1427" s="57"/>
      <c r="R1427" s="197"/>
      <c r="S1427" s="197"/>
      <c r="T1427" s="197"/>
      <c r="U1427" s="197"/>
      <c r="V1427" s="57"/>
      <c r="W1427" s="57"/>
      <c r="X1427" s="57"/>
      <c r="Y1427" s="57"/>
      <c r="Z1427" s="197"/>
      <c r="AA1427" s="197"/>
      <c r="AB1427" s="197"/>
      <c r="AC1427" s="197"/>
      <c r="AD1427" s="57"/>
      <c r="AE1427" s="57"/>
      <c r="AF1427" s="57"/>
      <c r="AG1427" s="57"/>
      <c r="AH1427" s="197"/>
      <c r="AI1427" s="197"/>
      <c r="AJ1427" s="197"/>
      <c r="AK1427" s="197"/>
      <c r="AL1427" s="57"/>
      <c r="AM1427" s="57"/>
      <c r="AN1427" s="57"/>
      <c r="AO1427" s="57"/>
      <c r="AP1427" s="197"/>
      <c r="AQ1427" s="197"/>
      <c r="AR1427" s="197"/>
      <c r="AS1427" s="197"/>
      <c r="AT1427" s="57"/>
      <c r="AU1427" s="57"/>
      <c r="AV1427" s="57"/>
      <c r="AW1427" s="57"/>
    </row>
    <row r="1428" spans="1:49" ht="40.5">
      <c r="A1428" s="38" t="s">
        <v>72</v>
      </c>
      <c r="B1428" s="19" t="s">
        <v>73</v>
      </c>
      <c r="C1428" s="19"/>
      <c r="D1428" s="34"/>
      <c r="E1428" s="25"/>
      <c r="F1428" s="21">
        <f>F1430+F1450+F1465</f>
        <v>608830</v>
      </c>
      <c r="G1428" s="21">
        <f t="shared" ref="G1428:AW1428" si="1990">G1430+G1450+G1465</f>
        <v>19196</v>
      </c>
      <c r="H1428" s="21">
        <f t="shared" si="1990"/>
        <v>589634</v>
      </c>
      <c r="I1428" s="21">
        <f t="shared" si="1990"/>
        <v>0</v>
      </c>
      <c r="J1428" s="21">
        <f t="shared" si="1990"/>
        <v>18970</v>
      </c>
      <c r="K1428" s="21">
        <f t="shared" si="1990"/>
        <v>-15351</v>
      </c>
      <c r="L1428" s="21">
        <f t="shared" si="1990"/>
        <v>19960</v>
      </c>
      <c r="M1428" s="21">
        <f t="shared" si="1990"/>
        <v>3437</v>
      </c>
      <c r="N1428" s="21">
        <f t="shared" si="1990"/>
        <v>612449</v>
      </c>
      <c r="O1428" s="21">
        <f t="shared" si="1990"/>
        <v>3845</v>
      </c>
      <c r="P1428" s="21">
        <f t="shared" si="1990"/>
        <v>613031</v>
      </c>
      <c r="Q1428" s="21">
        <f t="shared" si="1990"/>
        <v>3437</v>
      </c>
      <c r="R1428" s="176">
        <f t="shared" si="1990"/>
        <v>0</v>
      </c>
      <c r="S1428" s="176">
        <f t="shared" si="1990"/>
        <v>0</v>
      </c>
      <c r="T1428" s="176">
        <f t="shared" si="1990"/>
        <v>0</v>
      </c>
      <c r="U1428" s="176">
        <f t="shared" si="1990"/>
        <v>0</v>
      </c>
      <c r="V1428" s="21">
        <f t="shared" si="1990"/>
        <v>612449</v>
      </c>
      <c r="W1428" s="21">
        <f t="shared" si="1990"/>
        <v>3845</v>
      </c>
      <c r="X1428" s="21">
        <f t="shared" si="1990"/>
        <v>613031</v>
      </c>
      <c r="Y1428" s="21">
        <f t="shared" si="1990"/>
        <v>3437</v>
      </c>
      <c r="Z1428" s="176">
        <f t="shared" si="1990"/>
        <v>0</v>
      </c>
      <c r="AA1428" s="176">
        <f t="shared" si="1990"/>
        <v>0</v>
      </c>
      <c r="AB1428" s="176">
        <f t="shared" si="1990"/>
        <v>0</v>
      </c>
      <c r="AC1428" s="176">
        <f t="shared" si="1990"/>
        <v>0</v>
      </c>
      <c r="AD1428" s="21">
        <f t="shared" si="1990"/>
        <v>612449</v>
      </c>
      <c r="AE1428" s="21">
        <f t="shared" si="1990"/>
        <v>3845</v>
      </c>
      <c r="AF1428" s="21">
        <f t="shared" si="1990"/>
        <v>613031</v>
      </c>
      <c r="AG1428" s="21">
        <f t="shared" si="1990"/>
        <v>3437</v>
      </c>
      <c r="AH1428" s="176">
        <f t="shared" si="1990"/>
        <v>-217969</v>
      </c>
      <c r="AI1428" s="176">
        <f t="shared" si="1990"/>
        <v>0</v>
      </c>
      <c r="AJ1428" s="176">
        <f t="shared" si="1990"/>
        <v>-218090</v>
      </c>
      <c r="AK1428" s="176">
        <f t="shared" si="1990"/>
        <v>0</v>
      </c>
      <c r="AL1428" s="21">
        <f t="shared" si="1990"/>
        <v>394480</v>
      </c>
      <c r="AM1428" s="21">
        <f t="shared" si="1990"/>
        <v>3845</v>
      </c>
      <c r="AN1428" s="21">
        <f t="shared" si="1990"/>
        <v>394941</v>
      </c>
      <c r="AO1428" s="21">
        <f t="shared" si="1990"/>
        <v>3437</v>
      </c>
      <c r="AP1428" s="176">
        <f t="shared" si="1990"/>
        <v>-652</v>
      </c>
      <c r="AQ1428" s="176">
        <f t="shared" si="1990"/>
        <v>0</v>
      </c>
      <c r="AR1428" s="176">
        <f t="shared" si="1990"/>
        <v>0</v>
      </c>
      <c r="AS1428" s="176">
        <f t="shared" si="1990"/>
        <v>0</v>
      </c>
      <c r="AT1428" s="21">
        <f t="shared" si="1990"/>
        <v>393828</v>
      </c>
      <c r="AU1428" s="21">
        <f t="shared" si="1990"/>
        <v>3845</v>
      </c>
      <c r="AV1428" s="21">
        <f t="shared" si="1990"/>
        <v>394941</v>
      </c>
      <c r="AW1428" s="21">
        <f t="shared" si="1990"/>
        <v>3437</v>
      </c>
    </row>
    <row r="1429" spans="1:49" s="6" customFormat="1" ht="15.75">
      <c r="A1429" s="61"/>
      <c r="B1429" s="93"/>
      <c r="C1429" s="93"/>
      <c r="D1429" s="94"/>
      <c r="E1429" s="95"/>
      <c r="F1429" s="97"/>
      <c r="G1429" s="97"/>
      <c r="H1429" s="97"/>
      <c r="I1429" s="97"/>
      <c r="J1429" s="97"/>
      <c r="K1429" s="97"/>
      <c r="L1429" s="97"/>
      <c r="M1429" s="97"/>
      <c r="N1429" s="97"/>
      <c r="O1429" s="97"/>
      <c r="P1429" s="97"/>
      <c r="Q1429" s="97"/>
      <c r="R1429" s="201"/>
      <c r="S1429" s="201"/>
      <c r="T1429" s="201"/>
      <c r="U1429" s="201"/>
      <c r="V1429" s="97"/>
      <c r="W1429" s="97"/>
      <c r="X1429" s="97"/>
      <c r="Y1429" s="97"/>
      <c r="Z1429" s="201"/>
      <c r="AA1429" s="201"/>
      <c r="AB1429" s="201"/>
      <c r="AC1429" s="201"/>
      <c r="AD1429" s="97"/>
      <c r="AE1429" s="97"/>
      <c r="AF1429" s="97"/>
      <c r="AG1429" s="97"/>
      <c r="AH1429" s="201"/>
      <c r="AI1429" s="201"/>
      <c r="AJ1429" s="201"/>
      <c r="AK1429" s="201"/>
      <c r="AL1429" s="97"/>
      <c r="AM1429" s="97"/>
      <c r="AN1429" s="97"/>
      <c r="AO1429" s="97"/>
      <c r="AP1429" s="201"/>
      <c r="AQ1429" s="201"/>
      <c r="AR1429" s="201"/>
      <c r="AS1429" s="201"/>
      <c r="AT1429" s="97"/>
      <c r="AU1429" s="97"/>
      <c r="AV1429" s="97"/>
      <c r="AW1429" s="97"/>
    </row>
    <row r="1430" spans="1:49" ht="18.75">
      <c r="A1430" s="30" t="s">
        <v>74</v>
      </c>
      <c r="B1430" s="22" t="s">
        <v>55</v>
      </c>
      <c r="C1430" s="22" t="s">
        <v>48</v>
      </c>
      <c r="D1430" s="34"/>
      <c r="E1430" s="25"/>
      <c r="F1430" s="23">
        <f t="shared" ref="F1430:AW1430" si="1991">F1431+F1440</f>
        <v>19905</v>
      </c>
      <c r="G1430" s="23">
        <f t="shared" si="1991"/>
        <v>0</v>
      </c>
      <c r="H1430" s="23">
        <f t="shared" si="1991"/>
        <v>19905</v>
      </c>
      <c r="I1430" s="23">
        <f t="shared" si="1991"/>
        <v>0</v>
      </c>
      <c r="J1430" s="23">
        <f t="shared" si="1991"/>
        <v>800</v>
      </c>
      <c r="K1430" s="23">
        <f t="shared" si="1991"/>
        <v>0</v>
      </c>
      <c r="L1430" s="23">
        <f t="shared" si="1991"/>
        <v>800</v>
      </c>
      <c r="M1430" s="23">
        <f t="shared" si="1991"/>
        <v>0</v>
      </c>
      <c r="N1430" s="23">
        <f t="shared" si="1991"/>
        <v>20705</v>
      </c>
      <c r="O1430" s="23">
        <f t="shared" si="1991"/>
        <v>0</v>
      </c>
      <c r="P1430" s="23">
        <f t="shared" si="1991"/>
        <v>20705</v>
      </c>
      <c r="Q1430" s="23">
        <f t="shared" si="1991"/>
        <v>0</v>
      </c>
      <c r="R1430" s="180">
        <f t="shared" si="1991"/>
        <v>0</v>
      </c>
      <c r="S1430" s="180">
        <f t="shared" si="1991"/>
        <v>0</v>
      </c>
      <c r="T1430" s="180">
        <f t="shared" si="1991"/>
        <v>0</v>
      </c>
      <c r="U1430" s="180">
        <f t="shared" si="1991"/>
        <v>0</v>
      </c>
      <c r="V1430" s="23">
        <f t="shared" si="1991"/>
        <v>20705</v>
      </c>
      <c r="W1430" s="23">
        <f t="shared" si="1991"/>
        <v>0</v>
      </c>
      <c r="X1430" s="23">
        <f t="shared" si="1991"/>
        <v>20705</v>
      </c>
      <c r="Y1430" s="23">
        <f t="shared" si="1991"/>
        <v>0</v>
      </c>
      <c r="Z1430" s="180">
        <f t="shared" si="1991"/>
        <v>0</v>
      </c>
      <c r="AA1430" s="180">
        <f t="shared" si="1991"/>
        <v>0</v>
      </c>
      <c r="AB1430" s="180">
        <f t="shared" si="1991"/>
        <v>0</v>
      </c>
      <c r="AC1430" s="180">
        <f t="shared" si="1991"/>
        <v>0</v>
      </c>
      <c r="AD1430" s="23">
        <f t="shared" si="1991"/>
        <v>20705</v>
      </c>
      <c r="AE1430" s="23">
        <f t="shared" si="1991"/>
        <v>0</v>
      </c>
      <c r="AF1430" s="23">
        <f t="shared" si="1991"/>
        <v>20705</v>
      </c>
      <c r="AG1430" s="23">
        <f t="shared" si="1991"/>
        <v>0</v>
      </c>
      <c r="AH1430" s="180">
        <f t="shared" si="1991"/>
        <v>0</v>
      </c>
      <c r="AI1430" s="180">
        <f t="shared" si="1991"/>
        <v>0</v>
      </c>
      <c r="AJ1430" s="180">
        <f t="shared" si="1991"/>
        <v>0</v>
      </c>
      <c r="AK1430" s="180">
        <f t="shared" si="1991"/>
        <v>0</v>
      </c>
      <c r="AL1430" s="23">
        <f t="shared" si="1991"/>
        <v>20705</v>
      </c>
      <c r="AM1430" s="23">
        <f t="shared" si="1991"/>
        <v>0</v>
      </c>
      <c r="AN1430" s="23">
        <f t="shared" si="1991"/>
        <v>20705</v>
      </c>
      <c r="AO1430" s="23">
        <f t="shared" si="1991"/>
        <v>0</v>
      </c>
      <c r="AP1430" s="180">
        <f t="shared" si="1991"/>
        <v>0</v>
      </c>
      <c r="AQ1430" s="180">
        <f t="shared" si="1991"/>
        <v>0</v>
      </c>
      <c r="AR1430" s="180">
        <f t="shared" si="1991"/>
        <v>0</v>
      </c>
      <c r="AS1430" s="180">
        <f t="shared" si="1991"/>
        <v>0</v>
      </c>
      <c r="AT1430" s="23">
        <f t="shared" si="1991"/>
        <v>20705</v>
      </c>
      <c r="AU1430" s="23">
        <f t="shared" si="1991"/>
        <v>0</v>
      </c>
      <c r="AV1430" s="23">
        <f t="shared" si="1991"/>
        <v>20705</v>
      </c>
      <c r="AW1430" s="23">
        <f t="shared" si="1991"/>
        <v>0</v>
      </c>
    </row>
    <row r="1431" spans="1:49" ht="49.5">
      <c r="A1431" s="126" t="s">
        <v>391</v>
      </c>
      <c r="B1431" s="124" t="s">
        <v>55</v>
      </c>
      <c r="C1431" s="124" t="s">
        <v>48</v>
      </c>
      <c r="D1431" s="124" t="s">
        <v>231</v>
      </c>
      <c r="E1431" s="25"/>
      <c r="F1431" s="122">
        <f t="shared" ref="F1431:AW1431" si="1992">F1432+F1436</f>
        <v>0</v>
      </c>
      <c r="G1431" s="122">
        <f t="shared" si="1992"/>
        <v>0</v>
      </c>
      <c r="H1431" s="122">
        <f t="shared" si="1992"/>
        <v>0</v>
      </c>
      <c r="I1431" s="122">
        <f t="shared" si="1992"/>
        <v>0</v>
      </c>
      <c r="J1431" s="122">
        <f t="shared" si="1992"/>
        <v>0</v>
      </c>
      <c r="K1431" s="122">
        <f t="shared" si="1992"/>
        <v>0</v>
      </c>
      <c r="L1431" s="122">
        <f t="shared" si="1992"/>
        <v>0</v>
      </c>
      <c r="M1431" s="122">
        <f t="shared" si="1992"/>
        <v>0</v>
      </c>
      <c r="N1431" s="122">
        <f t="shared" si="1992"/>
        <v>0</v>
      </c>
      <c r="O1431" s="122">
        <f t="shared" si="1992"/>
        <v>0</v>
      </c>
      <c r="P1431" s="122">
        <f t="shared" si="1992"/>
        <v>0</v>
      </c>
      <c r="Q1431" s="122">
        <f t="shared" si="1992"/>
        <v>0</v>
      </c>
      <c r="R1431" s="181">
        <f t="shared" si="1992"/>
        <v>0</v>
      </c>
      <c r="S1431" s="181">
        <f t="shared" si="1992"/>
        <v>0</v>
      </c>
      <c r="T1431" s="181">
        <f t="shared" si="1992"/>
        <v>0</v>
      </c>
      <c r="U1431" s="181">
        <f t="shared" si="1992"/>
        <v>0</v>
      </c>
      <c r="V1431" s="122">
        <f t="shared" si="1992"/>
        <v>0</v>
      </c>
      <c r="W1431" s="122">
        <f t="shared" si="1992"/>
        <v>0</v>
      </c>
      <c r="X1431" s="122">
        <f t="shared" si="1992"/>
        <v>0</v>
      </c>
      <c r="Y1431" s="122">
        <f t="shared" si="1992"/>
        <v>0</v>
      </c>
      <c r="Z1431" s="181">
        <f t="shared" si="1992"/>
        <v>0</v>
      </c>
      <c r="AA1431" s="181">
        <f t="shared" si="1992"/>
        <v>0</v>
      </c>
      <c r="AB1431" s="181">
        <f t="shared" si="1992"/>
        <v>0</v>
      </c>
      <c r="AC1431" s="181">
        <f t="shared" si="1992"/>
        <v>0</v>
      </c>
      <c r="AD1431" s="122">
        <f t="shared" si="1992"/>
        <v>0</v>
      </c>
      <c r="AE1431" s="122">
        <f t="shared" si="1992"/>
        <v>0</v>
      </c>
      <c r="AF1431" s="122">
        <f t="shared" si="1992"/>
        <v>0</v>
      </c>
      <c r="AG1431" s="122">
        <f t="shared" si="1992"/>
        <v>0</v>
      </c>
      <c r="AH1431" s="181">
        <f t="shared" si="1992"/>
        <v>0</v>
      </c>
      <c r="AI1431" s="181">
        <f t="shared" si="1992"/>
        <v>0</v>
      </c>
      <c r="AJ1431" s="181">
        <f t="shared" si="1992"/>
        <v>0</v>
      </c>
      <c r="AK1431" s="181">
        <f t="shared" si="1992"/>
        <v>0</v>
      </c>
      <c r="AL1431" s="122">
        <f t="shared" si="1992"/>
        <v>0</v>
      </c>
      <c r="AM1431" s="122">
        <f t="shared" si="1992"/>
        <v>0</v>
      </c>
      <c r="AN1431" s="122">
        <f t="shared" si="1992"/>
        <v>0</v>
      </c>
      <c r="AO1431" s="122">
        <f t="shared" si="1992"/>
        <v>0</v>
      </c>
      <c r="AP1431" s="181">
        <f t="shared" si="1992"/>
        <v>0</v>
      </c>
      <c r="AQ1431" s="181">
        <f t="shared" si="1992"/>
        <v>0</v>
      </c>
      <c r="AR1431" s="181">
        <f t="shared" si="1992"/>
        <v>0</v>
      </c>
      <c r="AS1431" s="181">
        <f t="shared" si="1992"/>
        <v>0</v>
      </c>
      <c r="AT1431" s="122">
        <f t="shared" si="1992"/>
        <v>0</v>
      </c>
      <c r="AU1431" s="122">
        <f t="shared" si="1992"/>
        <v>0</v>
      </c>
      <c r="AV1431" s="122">
        <f t="shared" si="1992"/>
        <v>0</v>
      </c>
      <c r="AW1431" s="122">
        <f t="shared" si="1992"/>
        <v>0</v>
      </c>
    </row>
    <row r="1432" spans="1:49" ht="33">
      <c r="A1432" s="125" t="s">
        <v>200</v>
      </c>
      <c r="B1432" s="124" t="s">
        <v>55</v>
      </c>
      <c r="C1432" s="124" t="s">
        <v>48</v>
      </c>
      <c r="D1432" s="124" t="s">
        <v>232</v>
      </c>
      <c r="E1432" s="43"/>
      <c r="F1432" s="122">
        <f t="shared" ref="F1432:U1434" si="1993">F1433</f>
        <v>0</v>
      </c>
      <c r="G1432" s="122">
        <f t="shared" si="1993"/>
        <v>0</v>
      </c>
      <c r="H1432" s="122">
        <f t="shared" si="1993"/>
        <v>0</v>
      </c>
      <c r="I1432" s="122">
        <f t="shared" si="1993"/>
        <v>0</v>
      </c>
      <c r="J1432" s="122">
        <f t="shared" si="1993"/>
        <v>0</v>
      </c>
      <c r="K1432" s="122">
        <f t="shared" si="1993"/>
        <v>0</v>
      </c>
      <c r="L1432" s="122">
        <f t="shared" si="1993"/>
        <v>0</v>
      </c>
      <c r="M1432" s="122">
        <f t="shared" si="1993"/>
        <v>0</v>
      </c>
      <c r="N1432" s="122">
        <f t="shared" si="1993"/>
        <v>0</v>
      </c>
      <c r="O1432" s="122">
        <f t="shared" si="1993"/>
        <v>0</v>
      </c>
      <c r="P1432" s="122">
        <f t="shared" si="1993"/>
        <v>0</v>
      </c>
      <c r="Q1432" s="122">
        <f t="shared" si="1993"/>
        <v>0</v>
      </c>
      <c r="R1432" s="181">
        <f t="shared" si="1993"/>
        <v>0</v>
      </c>
      <c r="S1432" s="181">
        <f t="shared" si="1993"/>
        <v>0</v>
      </c>
      <c r="T1432" s="181">
        <f t="shared" si="1993"/>
        <v>0</v>
      </c>
      <c r="U1432" s="181">
        <f t="shared" si="1993"/>
        <v>0</v>
      </c>
      <c r="V1432" s="122">
        <f t="shared" ref="V1432:AL1434" si="1994">V1433</f>
        <v>0</v>
      </c>
      <c r="W1432" s="122">
        <f t="shared" si="1994"/>
        <v>0</v>
      </c>
      <c r="X1432" s="122">
        <f t="shared" si="1994"/>
        <v>0</v>
      </c>
      <c r="Y1432" s="122">
        <f t="shared" si="1994"/>
        <v>0</v>
      </c>
      <c r="Z1432" s="181">
        <f t="shared" si="1994"/>
        <v>0</v>
      </c>
      <c r="AA1432" s="181">
        <f t="shared" si="1994"/>
        <v>0</v>
      </c>
      <c r="AB1432" s="181">
        <f t="shared" si="1994"/>
        <v>0</v>
      </c>
      <c r="AC1432" s="181">
        <f t="shared" si="1994"/>
        <v>0</v>
      </c>
      <c r="AD1432" s="122">
        <f t="shared" si="1994"/>
        <v>0</v>
      </c>
      <c r="AE1432" s="122">
        <f t="shared" si="1994"/>
        <v>0</v>
      </c>
      <c r="AF1432" s="122">
        <f t="shared" si="1994"/>
        <v>0</v>
      </c>
      <c r="AG1432" s="122">
        <f t="shared" si="1994"/>
        <v>0</v>
      </c>
      <c r="AH1432" s="181">
        <f t="shared" si="1994"/>
        <v>0</v>
      </c>
      <c r="AI1432" s="181">
        <f t="shared" si="1994"/>
        <v>0</v>
      </c>
      <c r="AJ1432" s="181">
        <f t="shared" si="1994"/>
        <v>0</v>
      </c>
      <c r="AK1432" s="181">
        <f t="shared" si="1994"/>
        <v>0</v>
      </c>
      <c r="AL1432" s="122">
        <f t="shared" si="1994"/>
        <v>0</v>
      </c>
      <c r="AM1432" s="122">
        <f t="shared" ref="AM1432:AW1434" si="1995">AM1433</f>
        <v>0</v>
      </c>
      <c r="AN1432" s="122">
        <f t="shared" si="1995"/>
        <v>0</v>
      </c>
      <c r="AO1432" s="122">
        <f t="shared" si="1995"/>
        <v>0</v>
      </c>
      <c r="AP1432" s="181">
        <f t="shared" si="1995"/>
        <v>0</v>
      </c>
      <c r="AQ1432" s="181">
        <f t="shared" si="1995"/>
        <v>0</v>
      </c>
      <c r="AR1432" s="181">
        <f t="shared" si="1995"/>
        <v>0</v>
      </c>
      <c r="AS1432" s="181">
        <f t="shared" si="1995"/>
        <v>0</v>
      </c>
      <c r="AT1432" s="122">
        <f t="shared" si="1995"/>
        <v>0</v>
      </c>
      <c r="AU1432" s="122">
        <f t="shared" si="1995"/>
        <v>0</v>
      </c>
      <c r="AV1432" s="122">
        <f t="shared" si="1995"/>
        <v>0</v>
      </c>
      <c r="AW1432" s="122">
        <f t="shared" si="1995"/>
        <v>0</v>
      </c>
    </row>
    <row r="1433" spans="1:49" ht="33">
      <c r="A1433" s="126" t="s">
        <v>132</v>
      </c>
      <c r="B1433" s="124" t="s">
        <v>55</v>
      </c>
      <c r="C1433" s="124" t="s">
        <v>48</v>
      </c>
      <c r="D1433" s="124" t="s">
        <v>239</v>
      </c>
      <c r="E1433" s="43"/>
      <c r="F1433" s="122">
        <f t="shared" si="1993"/>
        <v>0</v>
      </c>
      <c r="G1433" s="122">
        <f t="shared" si="1993"/>
        <v>0</v>
      </c>
      <c r="H1433" s="122">
        <f t="shared" si="1993"/>
        <v>0</v>
      </c>
      <c r="I1433" s="122">
        <f t="shared" si="1993"/>
        <v>0</v>
      </c>
      <c r="J1433" s="122">
        <f t="shared" si="1993"/>
        <v>0</v>
      </c>
      <c r="K1433" s="122">
        <f t="shared" si="1993"/>
        <v>0</v>
      </c>
      <c r="L1433" s="122">
        <f t="shared" si="1993"/>
        <v>0</v>
      </c>
      <c r="M1433" s="122">
        <f t="shared" si="1993"/>
        <v>0</v>
      </c>
      <c r="N1433" s="122">
        <f t="shared" si="1993"/>
        <v>0</v>
      </c>
      <c r="O1433" s="122">
        <f t="shared" si="1993"/>
        <v>0</v>
      </c>
      <c r="P1433" s="122">
        <f t="shared" si="1993"/>
        <v>0</v>
      </c>
      <c r="Q1433" s="122">
        <f t="shared" si="1993"/>
        <v>0</v>
      </c>
      <c r="R1433" s="181">
        <f t="shared" si="1993"/>
        <v>0</v>
      </c>
      <c r="S1433" s="181">
        <f t="shared" si="1993"/>
        <v>0</v>
      </c>
      <c r="T1433" s="181">
        <f t="shared" si="1993"/>
        <v>0</v>
      </c>
      <c r="U1433" s="181">
        <f t="shared" si="1993"/>
        <v>0</v>
      </c>
      <c r="V1433" s="122">
        <f t="shared" si="1994"/>
        <v>0</v>
      </c>
      <c r="W1433" s="122">
        <f t="shared" si="1994"/>
        <v>0</v>
      </c>
      <c r="X1433" s="122">
        <f t="shared" si="1994"/>
        <v>0</v>
      </c>
      <c r="Y1433" s="122">
        <f t="shared" si="1994"/>
        <v>0</v>
      </c>
      <c r="Z1433" s="181">
        <f t="shared" si="1994"/>
        <v>0</v>
      </c>
      <c r="AA1433" s="181">
        <f t="shared" si="1994"/>
        <v>0</v>
      </c>
      <c r="AB1433" s="181">
        <f t="shared" si="1994"/>
        <v>0</v>
      </c>
      <c r="AC1433" s="181">
        <f t="shared" si="1994"/>
        <v>0</v>
      </c>
      <c r="AD1433" s="122">
        <f t="shared" si="1994"/>
        <v>0</v>
      </c>
      <c r="AE1433" s="122">
        <f t="shared" si="1994"/>
        <v>0</v>
      </c>
      <c r="AF1433" s="122">
        <f t="shared" si="1994"/>
        <v>0</v>
      </c>
      <c r="AG1433" s="122">
        <f t="shared" si="1994"/>
        <v>0</v>
      </c>
      <c r="AH1433" s="181">
        <f t="shared" si="1994"/>
        <v>0</v>
      </c>
      <c r="AI1433" s="181">
        <f t="shared" si="1994"/>
        <v>0</v>
      </c>
      <c r="AJ1433" s="181">
        <f t="shared" si="1994"/>
        <v>0</v>
      </c>
      <c r="AK1433" s="181">
        <f t="shared" si="1994"/>
        <v>0</v>
      </c>
      <c r="AL1433" s="122">
        <f t="shared" si="1994"/>
        <v>0</v>
      </c>
      <c r="AM1433" s="122">
        <f t="shared" si="1995"/>
        <v>0</v>
      </c>
      <c r="AN1433" s="122">
        <f t="shared" si="1995"/>
        <v>0</v>
      </c>
      <c r="AO1433" s="122">
        <f t="shared" si="1995"/>
        <v>0</v>
      </c>
      <c r="AP1433" s="181">
        <f t="shared" si="1995"/>
        <v>0</v>
      </c>
      <c r="AQ1433" s="181">
        <f t="shared" si="1995"/>
        <v>0</v>
      </c>
      <c r="AR1433" s="181">
        <f t="shared" si="1995"/>
        <v>0</v>
      </c>
      <c r="AS1433" s="181">
        <f t="shared" si="1995"/>
        <v>0</v>
      </c>
      <c r="AT1433" s="122">
        <f t="shared" si="1995"/>
        <v>0</v>
      </c>
      <c r="AU1433" s="122">
        <f t="shared" si="1995"/>
        <v>0</v>
      </c>
      <c r="AV1433" s="122">
        <f t="shared" si="1995"/>
        <v>0</v>
      </c>
      <c r="AW1433" s="122">
        <f t="shared" si="1995"/>
        <v>0</v>
      </c>
    </row>
    <row r="1434" spans="1:49" ht="33">
      <c r="A1434" s="126" t="s">
        <v>81</v>
      </c>
      <c r="B1434" s="124" t="s">
        <v>55</v>
      </c>
      <c r="C1434" s="124" t="s">
        <v>48</v>
      </c>
      <c r="D1434" s="124" t="s">
        <v>239</v>
      </c>
      <c r="E1434" s="43">
        <v>600</v>
      </c>
      <c r="F1434" s="122">
        <f t="shared" si="1993"/>
        <v>0</v>
      </c>
      <c r="G1434" s="122">
        <f t="shared" si="1993"/>
        <v>0</v>
      </c>
      <c r="H1434" s="122">
        <f t="shared" si="1993"/>
        <v>0</v>
      </c>
      <c r="I1434" s="122">
        <f t="shared" si="1993"/>
        <v>0</v>
      </c>
      <c r="J1434" s="122">
        <f t="shared" si="1993"/>
        <v>0</v>
      </c>
      <c r="K1434" s="122">
        <f t="shared" si="1993"/>
        <v>0</v>
      </c>
      <c r="L1434" s="122">
        <f t="shared" si="1993"/>
        <v>0</v>
      </c>
      <c r="M1434" s="122">
        <f t="shared" si="1993"/>
        <v>0</v>
      </c>
      <c r="N1434" s="122">
        <f t="shared" si="1993"/>
        <v>0</v>
      </c>
      <c r="O1434" s="122">
        <f t="shared" si="1993"/>
        <v>0</v>
      </c>
      <c r="P1434" s="122">
        <f t="shared" si="1993"/>
        <v>0</v>
      </c>
      <c r="Q1434" s="122">
        <f t="shared" si="1993"/>
        <v>0</v>
      </c>
      <c r="R1434" s="181">
        <f t="shared" si="1993"/>
        <v>0</v>
      </c>
      <c r="S1434" s="181">
        <f t="shared" si="1993"/>
        <v>0</v>
      </c>
      <c r="T1434" s="181">
        <f t="shared" si="1993"/>
        <v>0</v>
      </c>
      <c r="U1434" s="181">
        <f t="shared" si="1993"/>
        <v>0</v>
      </c>
      <c r="V1434" s="122">
        <f t="shared" si="1994"/>
        <v>0</v>
      </c>
      <c r="W1434" s="122">
        <f t="shared" si="1994"/>
        <v>0</v>
      </c>
      <c r="X1434" s="122">
        <f t="shared" si="1994"/>
        <v>0</v>
      </c>
      <c r="Y1434" s="122">
        <f t="shared" si="1994"/>
        <v>0</v>
      </c>
      <c r="Z1434" s="181">
        <f t="shared" si="1994"/>
        <v>0</v>
      </c>
      <c r="AA1434" s="181">
        <f t="shared" si="1994"/>
        <v>0</v>
      </c>
      <c r="AB1434" s="181">
        <f t="shared" si="1994"/>
        <v>0</v>
      </c>
      <c r="AC1434" s="181">
        <f t="shared" si="1994"/>
        <v>0</v>
      </c>
      <c r="AD1434" s="122">
        <f t="shared" si="1994"/>
        <v>0</v>
      </c>
      <c r="AE1434" s="122">
        <f t="shared" si="1994"/>
        <v>0</v>
      </c>
      <c r="AF1434" s="122">
        <f t="shared" si="1994"/>
        <v>0</v>
      </c>
      <c r="AG1434" s="122">
        <f t="shared" si="1994"/>
        <v>0</v>
      </c>
      <c r="AH1434" s="181">
        <f t="shared" si="1994"/>
        <v>0</v>
      </c>
      <c r="AI1434" s="181">
        <f t="shared" si="1994"/>
        <v>0</v>
      </c>
      <c r="AJ1434" s="181">
        <f t="shared" si="1994"/>
        <v>0</v>
      </c>
      <c r="AK1434" s="181">
        <f t="shared" si="1994"/>
        <v>0</v>
      </c>
      <c r="AL1434" s="122">
        <f t="shared" si="1994"/>
        <v>0</v>
      </c>
      <c r="AM1434" s="122">
        <f t="shared" si="1995"/>
        <v>0</v>
      </c>
      <c r="AN1434" s="122">
        <f t="shared" si="1995"/>
        <v>0</v>
      </c>
      <c r="AO1434" s="122">
        <f t="shared" si="1995"/>
        <v>0</v>
      </c>
      <c r="AP1434" s="181">
        <f t="shared" si="1995"/>
        <v>0</v>
      </c>
      <c r="AQ1434" s="181">
        <f t="shared" si="1995"/>
        <v>0</v>
      </c>
      <c r="AR1434" s="181">
        <f t="shared" si="1995"/>
        <v>0</v>
      </c>
      <c r="AS1434" s="181">
        <f t="shared" si="1995"/>
        <v>0</v>
      </c>
      <c r="AT1434" s="122">
        <f t="shared" si="1995"/>
        <v>0</v>
      </c>
      <c r="AU1434" s="122">
        <f t="shared" si="1995"/>
        <v>0</v>
      </c>
      <c r="AV1434" s="122">
        <f t="shared" si="1995"/>
        <v>0</v>
      </c>
      <c r="AW1434" s="122">
        <f t="shared" si="1995"/>
        <v>0</v>
      </c>
    </row>
    <row r="1435" spans="1:49" ht="16.5">
      <c r="A1435" s="119" t="s">
        <v>169</v>
      </c>
      <c r="B1435" s="124" t="s">
        <v>55</v>
      </c>
      <c r="C1435" s="124" t="s">
        <v>48</v>
      </c>
      <c r="D1435" s="124" t="s">
        <v>239</v>
      </c>
      <c r="E1435" s="43" t="s">
        <v>168</v>
      </c>
      <c r="F1435" s="122"/>
      <c r="G1435" s="122"/>
      <c r="H1435" s="122"/>
      <c r="I1435" s="122"/>
      <c r="J1435" s="122"/>
      <c r="K1435" s="122"/>
      <c r="L1435" s="122"/>
      <c r="M1435" s="122"/>
      <c r="N1435" s="122"/>
      <c r="O1435" s="122"/>
      <c r="P1435" s="122"/>
      <c r="Q1435" s="122"/>
      <c r="R1435" s="181"/>
      <c r="S1435" s="181"/>
      <c r="T1435" s="181"/>
      <c r="U1435" s="181"/>
      <c r="V1435" s="122"/>
      <c r="W1435" s="122"/>
      <c r="X1435" s="122"/>
      <c r="Y1435" s="122"/>
      <c r="Z1435" s="181"/>
      <c r="AA1435" s="181"/>
      <c r="AB1435" s="181"/>
      <c r="AC1435" s="181"/>
      <c r="AD1435" s="122"/>
      <c r="AE1435" s="122"/>
      <c r="AF1435" s="122"/>
      <c r="AG1435" s="122"/>
      <c r="AH1435" s="181"/>
      <c r="AI1435" s="181"/>
      <c r="AJ1435" s="181"/>
      <c r="AK1435" s="181"/>
      <c r="AL1435" s="122"/>
      <c r="AM1435" s="122"/>
      <c r="AN1435" s="122"/>
      <c r="AO1435" s="122"/>
      <c r="AP1435" s="181"/>
      <c r="AQ1435" s="181"/>
      <c r="AR1435" s="181"/>
      <c r="AS1435" s="181"/>
      <c r="AT1435" s="122"/>
      <c r="AU1435" s="122"/>
      <c r="AV1435" s="122"/>
      <c r="AW1435" s="122"/>
    </row>
    <row r="1436" spans="1:49" ht="16.5">
      <c r="A1436" s="126" t="s">
        <v>76</v>
      </c>
      <c r="B1436" s="124" t="s">
        <v>55</v>
      </c>
      <c r="C1436" s="124" t="s">
        <v>48</v>
      </c>
      <c r="D1436" s="124" t="s">
        <v>234</v>
      </c>
      <c r="E1436" s="43"/>
      <c r="F1436" s="122">
        <f>F1437</f>
        <v>0</v>
      </c>
      <c r="G1436" s="122">
        <f t="shared" ref="G1436:Z1438" si="1996">G1437</f>
        <v>0</v>
      </c>
      <c r="H1436" s="122">
        <f t="shared" si="1996"/>
        <v>0</v>
      </c>
      <c r="I1436" s="122">
        <f t="shared" si="1996"/>
        <v>0</v>
      </c>
      <c r="J1436" s="122">
        <f t="shared" si="1996"/>
        <v>0</v>
      </c>
      <c r="K1436" s="122">
        <f t="shared" si="1996"/>
        <v>0</v>
      </c>
      <c r="L1436" s="122">
        <f t="shared" si="1996"/>
        <v>0</v>
      </c>
      <c r="M1436" s="122">
        <f t="shared" si="1996"/>
        <v>0</v>
      </c>
      <c r="N1436" s="122">
        <f t="shared" si="1996"/>
        <v>0</v>
      </c>
      <c r="O1436" s="122">
        <f t="shared" si="1996"/>
        <v>0</v>
      </c>
      <c r="P1436" s="122">
        <f t="shared" si="1996"/>
        <v>0</v>
      </c>
      <c r="Q1436" s="122">
        <f t="shared" si="1996"/>
        <v>0</v>
      </c>
      <c r="R1436" s="181">
        <f t="shared" si="1996"/>
        <v>0</v>
      </c>
      <c r="S1436" s="181">
        <f t="shared" si="1996"/>
        <v>0</v>
      </c>
      <c r="T1436" s="181">
        <f t="shared" si="1996"/>
        <v>0</v>
      </c>
      <c r="U1436" s="181">
        <f t="shared" si="1996"/>
        <v>0</v>
      </c>
      <c r="V1436" s="122">
        <f t="shared" si="1996"/>
        <v>0</v>
      </c>
      <c r="W1436" s="122">
        <f t="shared" si="1996"/>
        <v>0</v>
      </c>
      <c r="X1436" s="122">
        <f t="shared" si="1996"/>
        <v>0</v>
      </c>
      <c r="Y1436" s="122">
        <f t="shared" si="1996"/>
        <v>0</v>
      </c>
      <c r="Z1436" s="181">
        <f t="shared" si="1996"/>
        <v>0</v>
      </c>
      <c r="AA1436" s="181">
        <f t="shared" ref="AA1436:AQ1438" si="1997">AA1437</f>
        <v>0</v>
      </c>
      <c r="AB1436" s="181">
        <f t="shared" si="1997"/>
        <v>0</v>
      </c>
      <c r="AC1436" s="181">
        <f t="shared" si="1997"/>
        <v>0</v>
      </c>
      <c r="AD1436" s="122">
        <f t="shared" si="1997"/>
        <v>0</v>
      </c>
      <c r="AE1436" s="122">
        <f t="shared" si="1997"/>
        <v>0</v>
      </c>
      <c r="AF1436" s="122">
        <f t="shared" si="1997"/>
        <v>0</v>
      </c>
      <c r="AG1436" s="122">
        <f t="shared" si="1997"/>
        <v>0</v>
      </c>
      <c r="AH1436" s="181">
        <f t="shared" si="1997"/>
        <v>0</v>
      </c>
      <c r="AI1436" s="181">
        <f t="shared" si="1997"/>
        <v>0</v>
      </c>
      <c r="AJ1436" s="181">
        <f t="shared" si="1997"/>
        <v>0</v>
      </c>
      <c r="AK1436" s="181">
        <f t="shared" si="1997"/>
        <v>0</v>
      </c>
      <c r="AL1436" s="122">
        <f t="shared" si="1997"/>
        <v>0</v>
      </c>
      <c r="AM1436" s="122">
        <f t="shared" si="1997"/>
        <v>0</v>
      </c>
      <c r="AN1436" s="122">
        <f t="shared" si="1997"/>
        <v>0</v>
      </c>
      <c r="AO1436" s="122">
        <f t="shared" si="1997"/>
        <v>0</v>
      </c>
      <c r="AP1436" s="181">
        <f t="shared" si="1997"/>
        <v>0</v>
      </c>
      <c r="AQ1436" s="181">
        <f t="shared" si="1997"/>
        <v>0</v>
      </c>
      <c r="AR1436" s="181">
        <f t="shared" ref="AP1436:AW1438" si="1998">AR1437</f>
        <v>0</v>
      </c>
      <c r="AS1436" s="181">
        <f t="shared" si="1998"/>
        <v>0</v>
      </c>
      <c r="AT1436" s="122">
        <f t="shared" si="1998"/>
        <v>0</v>
      </c>
      <c r="AU1436" s="122">
        <f t="shared" si="1998"/>
        <v>0</v>
      </c>
      <c r="AV1436" s="122">
        <f t="shared" si="1998"/>
        <v>0</v>
      </c>
      <c r="AW1436" s="122">
        <f t="shared" si="1998"/>
        <v>0</v>
      </c>
    </row>
    <row r="1437" spans="1:49" ht="49.5">
      <c r="A1437" s="119" t="s">
        <v>241</v>
      </c>
      <c r="B1437" s="124" t="s">
        <v>55</v>
      </c>
      <c r="C1437" s="124" t="s">
        <v>48</v>
      </c>
      <c r="D1437" s="124" t="s">
        <v>339</v>
      </c>
      <c r="E1437" s="43"/>
      <c r="F1437" s="122">
        <f t="shared" ref="F1437:U1438" si="1999">F1438</f>
        <v>0</v>
      </c>
      <c r="G1437" s="122">
        <f t="shared" si="1999"/>
        <v>0</v>
      </c>
      <c r="H1437" s="122">
        <f t="shared" si="1999"/>
        <v>0</v>
      </c>
      <c r="I1437" s="122">
        <f t="shared" si="1999"/>
        <v>0</v>
      </c>
      <c r="J1437" s="122">
        <f t="shared" si="1999"/>
        <v>0</v>
      </c>
      <c r="K1437" s="122">
        <f t="shared" si="1999"/>
        <v>0</v>
      </c>
      <c r="L1437" s="122">
        <f t="shared" si="1999"/>
        <v>0</v>
      </c>
      <c r="M1437" s="122">
        <f t="shared" si="1999"/>
        <v>0</v>
      </c>
      <c r="N1437" s="122">
        <f t="shared" si="1999"/>
        <v>0</v>
      </c>
      <c r="O1437" s="122">
        <f t="shared" si="1999"/>
        <v>0</v>
      </c>
      <c r="P1437" s="122">
        <f t="shared" si="1999"/>
        <v>0</v>
      </c>
      <c r="Q1437" s="122">
        <f t="shared" si="1999"/>
        <v>0</v>
      </c>
      <c r="R1437" s="181">
        <f t="shared" si="1999"/>
        <v>0</v>
      </c>
      <c r="S1437" s="181">
        <f t="shared" si="1999"/>
        <v>0</v>
      </c>
      <c r="T1437" s="181">
        <f t="shared" si="1999"/>
        <v>0</v>
      </c>
      <c r="U1437" s="181">
        <f t="shared" si="1999"/>
        <v>0</v>
      </c>
      <c r="V1437" s="122">
        <f t="shared" si="1996"/>
        <v>0</v>
      </c>
      <c r="W1437" s="122">
        <f t="shared" si="1996"/>
        <v>0</v>
      </c>
      <c r="X1437" s="122">
        <f t="shared" si="1996"/>
        <v>0</v>
      </c>
      <c r="Y1437" s="122">
        <f t="shared" si="1996"/>
        <v>0</v>
      </c>
      <c r="Z1437" s="181">
        <f t="shared" si="1996"/>
        <v>0</v>
      </c>
      <c r="AA1437" s="181">
        <f t="shared" si="1997"/>
        <v>0</v>
      </c>
      <c r="AB1437" s="181">
        <f t="shared" si="1997"/>
        <v>0</v>
      </c>
      <c r="AC1437" s="181">
        <f t="shared" si="1997"/>
        <v>0</v>
      </c>
      <c r="AD1437" s="122">
        <f t="shared" si="1997"/>
        <v>0</v>
      </c>
      <c r="AE1437" s="122">
        <f t="shared" si="1997"/>
        <v>0</v>
      </c>
      <c r="AF1437" s="122">
        <f t="shared" si="1997"/>
        <v>0</v>
      </c>
      <c r="AG1437" s="122">
        <f t="shared" si="1997"/>
        <v>0</v>
      </c>
      <c r="AH1437" s="181">
        <f t="shared" si="1997"/>
        <v>0</v>
      </c>
      <c r="AI1437" s="181">
        <f t="shared" si="1997"/>
        <v>0</v>
      </c>
      <c r="AJ1437" s="181">
        <f t="shared" si="1997"/>
        <v>0</v>
      </c>
      <c r="AK1437" s="181">
        <f t="shared" si="1997"/>
        <v>0</v>
      </c>
      <c r="AL1437" s="122">
        <f t="shared" si="1997"/>
        <v>0</v>
      </c>
      <c r="AM1437" s="122">
        <f t="shared" si="1997"/>
        <v>0</v>
      </c>
      <c r="AN1437" s="122">
        <f t="shared" si="1997"/>
        <v>0</v>
      </c>
      <c r="AO1437" s="122">
        <f t="shared" si="1997"/>
        <v>0</v>
      </c>
      <c r="AP1437" s="181">
        <f t="shared" si="1998"/>
        <v>0</v>
      </c>
      <c r="AQ1437" s="181">
        <f t="shared" si="1998"/>
        <v>0</v>
      </c>
      <c r="AR1437" s="181">
        <f t="shared" si="1998"/>
        <v>0</v>
      </c>
      <c r="AS1437" s="181">
        <f t="shared" si="1998"/>
        <v>0</v>
      </c>
      <c r="AT1437" s="122">
        <f t="shared" si="1998"/>
        <v>0</v>
      </c>
      <c r="AU1437" s="122">
        <f t="shared" si="1998"/>
        <v>0</v>
      </c>
      <c r="AV1437" s="122">
        <f t="shared" si="1998"/>
        <v>0</v>
      </c>
      <c r="AW1437" s="122">
        <f t="shared" si="1998"/>
        <v>0</v>
      </c>
    </row>
    <row r="1438" spans="1:49" ht="33">
      <c r="A1438" s="119" t="s">
        <v>345</v>
      </c>
      <c r="B1438" s="124" t="s">
        <v>55</v>
      </c>
      <c r="C1438" s="124" t="s">
        <v>48</v>
      </c>
      <c r="D1438" s="124" t="s">
        <v>339</v>
      </c>
      <c r="E1438" s="43" t="s">
        <v>78</v>
      </c>
      <c r="F1438" s="122">
        <f t="shared" si="1999"/>
        <v>0</v>
      </c>
      <c r="G1438" s="122">
        <f t="shared" si="1999"/>
        <v>0</v>
      </c>
      <c r="H1438" s="122">
        <f t="shared" si="1999"/>
        <v>0</v>
      </c>
      <c r="I1438" s="122">
        <f t="shared" si="1999"/>
        <v>0</v>
      </c>
      <c r="J1438" s="122">
        <f t="shared" si="1999"/>
        <v>0</v>
      </c>
      <c r="K1438" s="122">
        <f t="shared" si="1999"/>
        <v>0</v>
      </c>
      <c r="L1438" s="122">
        <f t="shared" si="1999"/>
        <v>0</v>
      </c>
      <c r="M1438" s="122">
        <f t="shared" si="1999"/>
        <v>0</v>
      </c>
      <c r="N1438" s="122">
        <f t="shared" si="1999"/>
        <v>0</v>
      </c>
      <c r="O1438" s="122">
        <f t="shared" si="1999"/>
        <v>0</v>
      </c>
      <c r="P1438" s="122">
        <f t="shared" si="1999"/>
        <v>0</v>
      </c>
      <c r="Q1438" s="122">
        <f t="shared" si="1999"/>
        <v>0</v>
      </c>
      <c r="R1438" s="181">
        <f t="shared" si="1996"/>
        <v>0</v>
      </c>
      <c r="S1438" s="181">
        <f t="shared" si="1996"/>
        <v>0</v>
      </c>
      <c r="T1438" s="181">
        <f t="shared" si="1996"/>
        <v>0</v>
      </c>
      <c r="U1438" s="181">
        <f t="shared" si="1996"/>
        <v>0</v>
      </c>
      <c r="V1438" s="122">
        <f t="shared" si="1996"/>
        <v>0</v>
      </c>
      <c r="W1438" s="122">
        <f t="shared" si="1996"/>
        <v>0</v>
      </c>
      <c r="X1438" s="122">
        <f t="shared" si="1996"/>
        <v>0</v>
      </c>
      <c r="Y1438" s="122">
        <f t="shared" si="1996"/>
        <v>0</v>
      </c>
      <c r="Z1438" s="181">
        <f t="shared" si="1996"/>
        <v>0</v>
      </c>
      <c r="AA1438" s="181">
        <f t="shared" si="1997"/>
        <v>0</v>
      </c>
      <c r="AB1438" s="181">
        <f t="shared" si="1997"/>
        <v>0</v>
      </c>
      <c r="AC1438" s="181">
        <f t="shared" si="1997"/>
        <v>0</v>
      </c>
      <c r="AD1438" s="122">
        <f t="shared" si="1997"/>
        <v>0</v>
      </c>
      <c r="AE1438" s="122">
        <f t="shared" si="1997"/>
        <v>0</v>
      </c>
      <c r="AF1438" s="122">
        <f t="shared" si="1997"/>
        <v>0</v>
      </c>
      <c r="AG1438" s="122">
        <f t="shared" si="1997"/>
        <v>0</v>
      </c>
      <c r="AH1438" s="181">
        <f t="shared" si="1997"/>
        <v>0</v>
      </c>
      <c r="AI1438" s="181">
        <f t="shared" si="1997"/>
        <v>0</v>
      </c>
      <c r="AJ1438" s="181">
        <f t="shared" si="1997"/>
        <v>0</v>
      </c>
      <c r="AK1438" s="181">
        <f t="shared" si="1997"/>
        <v>0</v>
      </c>
      <c r="AL1438" s="122">
        <f t="shared" si="1997"/>
        <v>0</v>
      </c>
      <c r="AM1438" s="122">
        <f t="shared" si="1997"/>
        <v>0</v>
      </c>
      <c r="AN1438" s="122">
        <f t="shared" si="1997"/>
        <v>0</v>
      </c>
      <c r="AO1438" s="122">
        <f t="shared" si="1997"/>
        <v>0</v>
      </c>
      <c r="AP1438" s="181">
        <f t="shared" si="1998"/>
        <v>0</v>
      </c>
      <c r="AQ1438" s="181">
        <f t="shared" si="1998"/>
        <v>0</v>
      </c>
      <c r="AR1438" s="181">
        <f t="shared" si="1998"/>
        <v>0</v>
      </c>
      <c r="AS1438" s="181">
        <f t="shared" si="1998"/>
        <v>0</v>
      </c>
      <c r="AT1438" s="122">
        <f t="shared" si="1998"/>
        <v>0</v>
      </c>
      <c r="AU1438" s="122">
        <f t="shared" si="1998"/>
        <v>0</v>
      </c>
      <c r="AV1438" s="122">
        <f t="shared" si="1998"/>
        <v>0</v>
      </c>
      <c r="AW1438" s="122">
        <f t="shared" si="1998"/>
        <v>0</v>
      </c>
    </row>
    <row r="1439" spans="1:49" ht="49.5">
      <c r="A1439" s="126" t="s">
        <v>161</v>
      </c>
      <c r="B1439" s="124" t="s">
        <v>55</v>
      </c>
      <c r="C1439" s="124" t="s">
        <v>48</v>
      </c>
      <c r="D1439" s="124" t="s">
        <v>339</v>
      </c>
      <c r="E1439" s="43" t="s">
        <v>160</v>
      </c>
      <c r="F1439" s="122"/>
      <c r="G1439" s="122"/>
      <c r="H1439" s="122"/>
      <c r="I1439" s="122"/>
      <c r="J1439" s="122"/>
      <c r="K1439" s="122"/>
      <c r="L1439" s="122"/>
      <c r="M1439" s="122"/>
      <c r="N1439" s="122"/>
      <c r="O1439" s="122"/>
      <c r="P1439" s="122"/>
      <c r="Q1439" s="122"/>
      <c r="R1439" s="181"/>
      <c r="S1439" s="181"/>
      <c r="T1439" s="181"/>
      <c r="U1439" s="181"/>
      <c r="V1439" s="122"/>
      <c r="W1439" s="122"/>
      <c r="X1439" s="122"/>
      <c r="Y1439" s="122"/>
      <c r="Z1439" s="181"/>
      <c r="AA1439" s="181"/>
      <c r="AB1439" s="181"/>
      <c r="AC1439" s="181"/>
      <c r="AD1439" s="122"/>
      <c r="AE1439" s="122"/>
      <c r="AF1439" s="122"/>
      <c r="AG1439" s="122"/>
      <c r="AH1439" s="181"/>
      <c r="AI1439" s="181"/>
      <c r="AJ1439" s="181"/>
      <c r="AK1439" s="181"/>
      <c r="AL1439" s="122"/>
      <c r="AM1439" s="122"/>
      <c r="AN1439" s="122"/>
      <c r="AO1439" s="122"/>
      <c r="AP1439" s="181"/>
      <c r="AQ1439" s="181"/>
      <c r="AR1439" s="181"/>
      <c r="AS1439" s="181"/>
      <c r="AT1439" s="122"/>
      <c r="AU1439" s="122"/>
      <c r="AV1439" s="122"/>
      <c r="AW1439" s="122"/>
    </row>
    <row r="1440" spans="1:49" s="88" customFormat="1" ht="16.5">
      <c r="A1440" s="33" t="s">
        <v>79</v>
      </c>
      <c r="B1440" s="43" t="s">
        <v>55</v>
      </c>
      <c r="C1440" s="43" t="s">
        <v>48</v>
      </c>
      <c r="D1440" s="43" t="s">
        <v>218</v>
      </c>
      <c r="E1440" s="43"/>
      <c r="F1440" s="27">
        <f>F1441+F1445</f>
        <v>19905</v>
      </c>
      <c r="G1440" s="27">
        <f t="shared" ref="G1440:AW1440" si="2000">G1441+G1445</f>
        <v>0</v>
      </c>
      <c r="H1440" s="27">
        <f t="shared" si="2000"/>
        <v>19905</v>
      </c>
      <c r="I1440" s="27">
        <f t="shared" si="2000"/>
        <v>0</v>
      </c>
      <c r="J1440" s="27">
        <f t="shared" si="2000"/>
        <v>800</v>
      </c>
      <c r="K1440" s="27">
        <f t="shared" si="2000"/>
        <v>0</v>
      </c>
      <c r="L1440" s="27">
        <f t="shared" si="2000"/>
        <v>800</v>
      </c>
      <c r="M1440" s="27">
        <f t="shared" si="2000"/>
        <v>0</v>
      </c>
      <c r="N1440" s="27">
        <f t="shared" si="2000"/>
        <v>20705</v>
      </c>
      <c r="O1440" s="27">
        <f t="shared" si="2000"/>
        <v>0</v>
      </c>
      <c r="P1440" s="27">
        <f t="shared" si="2000"/>
        <v>20705</v>
      </c>
      <c r="Q1440" s="27">
        <f t="shared" si="2000"/>
        <v>0</v>
      </c>
      <c r="R1440" s="181">
        <f t="shared" si="2000"/>
        <v>0</v>
      </c>
      <c r="S1440" s="181">
        <f t="shared" si="2000"/>
        <v>0</v>
      </c>
      <c r="T1440" s="181">
        <f t="shared" si="2000"/>
        <v>0</v>
      </c>
      <c r="U1440" s="181">
        <f t="shared" si="2000"/>
        <v>0</v>
      </c>
      <c r="V1440" s="27">
        <f t="shared" si="2000"/>
        <v>20705</v>
      </c>
      <c r="W1440" s="27">
        <f t="shared" si="2000"/>
        <v>0</v>
      </c>
      <c r="X1440" s="27">
        <f t="shared" si="2000"/>
        <v>20705</v>
      </c>
      <c r="Y1440" s="27">
        <f t="shared" si="2000"/>
        <v>0</v>
      </c>
      <c r="Z1440" s="181">
        <f t="shared" si="2000"/>
        <v>0</v>
      </c>
      <c r="AA1440" s="181">
        <f t="shared" si="2000"/>
        <v>0</v>
      </c>
      <c r="AB1440" s="181">
        <f t="shared" si="2000"/>
        <v>0</v>
      </c>
      <c r="AC1440" s="181">
        <f t="shared" si="2000"/>
        <v>0</v>
      </c>
      <c r="AD1440" s="27">
        <f t="shared" si="2000"/>
        <v>20705</v>
      </c>
      <c r="AE1440" s="27">
        <f t="shared" si="2000"/>
        <v>0</v>
      </c>
      <c r="AF1440" s="27">
        <f t="shared" si="2000"/>
        <v>20705</v>
      </c>
      <c r="AG1440" s="27">
        <f t="shared" si="2000"/>
        <v>0</v>
      </c>
      <c r="AH1440" s="181">
        <f t="shared" si="2000"/>
        <v>0</v>
      </c>
      <c r="AI1440" s="181">
        <f t="shared" si="2000"/>
        <v>0</v>
      </c>
      <c r="AJ1440" s="181">
        <f t="shared" si="2000"/>
        <v>0</v>
      </c>
      <c r="AK1440" s="181">
        <f t="shared" si="2000"/>
        <v>0</v>
      </c>
      <c r="AL1440" s="27">
        <f t="shared" si="2000"/>
        <v>20705</v>
      </c>
      <c r="AM1440" s="27">
        <f t="shared" si="2000"/>
        <v>0</v>
      </c>
      <c r="AN1440" s="27">
        <f t="shared" si="2000"/>
        <v>20705</v>
      </c>
      <c r="AO1440" s="27">
        <f t="shared" si="2000"/>
        <v>0</v>
      </c>
      <c r="AP1440" s="181">
        <f t="shared" si="2000"/>
        <v>0</v>
      </c>
      <c r="AQ1440" s="181">
        <f t="shared" si="2000"/>
        <v>0</v>
      </c>
      <c r="AR1440" s="181">
        <f t="shared" si="2000"/>
        <v>0</v>
      </c>
      <c r="AS1440" s="181">
        <f t="shared" si="2000"/>
        <v>0</v>
      </c>
      <c r="AT1440" s="27">
        <f t="shared" si="2000"/>
        <v>20705</v>
      </c>
      <c r="AU1440" s="27">
        <f t="shared" si="2000"/>
        <v>0</v>
      </c>
      <c r="AV1440" s="27">
        <f t="shared" si="2000"/>
        <v>20705</v>
      </c>
      <c r="AW1440" s="27">
        <f t="shared" si="2000"/>
        <v>0</v>
      </c>
    </row>
    <row r="1441" spans="1:49" s="88" customFormat="1" ht="33">
      <c r="A1441" s="40" t="s">
        <v>200</v>
      </c>
      <c r="B1441" s="43" t="s">
        <v>55</v>
      </c>
      <c r="C1441" s="43" t="s">
        <v>48</v>
      </c>
      <c r="D1441" s="43" t="s">
        <v>348</v>
      </c>
      <c r="E1441" s="43"/>
      <c r="F1441" s="27">
        <f t="shared" ref="F1441:U1443" si="2001">F1442</f>
        <v>19799</v>
      </c>
      <c r="G1441" s="27">
        <f t="shared" si="2001"/>
        <v>0</v>
      </c>
      <c r="H1441" s="27">
        <f t="shared" si="2001"/>
        <v>19799</v>
      </c>
      <c r="I1441" s="27">
        <f t="shared" si="2001"/>
        <v>0</v>
      </c>
      <c r="J1441" s="27">
        <f t="shared" si="2001"/>
        <v>800</v>
      </c>
      <c r="K1441" s="27">
        <f t="shared" si="2001"/>
        <v>0</v>
      </c>
      <c r="L1441" s="27">
        <f t="shared" si="2001"/>
        <v>800</v>
      </c>
      <c r="M1441" s="27">
        <f t="shared" si="2001"/>
        <v>0</v>
      </c>
      <c r="N1441" s="27">
        <f t="shared" si="2001"/>
        <v>20599</v>
      </c>
      <c r="O1441" s="27">
        <f t="shared" si="2001"/>
        <v>0</v>
      </c>
      <c r="P1441" s="27">
        <f t="shared" si="2001"/>
        <v>20599</v>
      </c>
      <c r="Q1441" s="27">
        <f t="shared" si="2001"/>
        <v>0</v>
      </c>
      <c r="R1441" s="181">
        <f t="shared" si="2001"/>
        <v>0</v>
      </c>
      <c r="S1441" s="181">
        <f t="shared" si="2001"/>
        <v>0</v>
      </c>
      <c r="T1441" s="181">
        <f t="shared" si="2001"/>
        <v>0</v>
      </c>
      <c r="U1441" s="181">
        <f t="shared" si="2001"/>
        <v>0</v>
      </c>
      <c r="V1441" s="27">
        <f t="shared" ref="V1441:AL1443" si="2002">V1442</f>
        <v>20599</v>
      </c>
      <c r="W1441" s="27">
        <f t="shared" si="2002"/>
        <v>0</v>
      </c>
      <c r="X1441" s="27">
        <f t="shared" si="2002"/>
        <v>20599</v>
      </c>
      <c r="Y1441" s="27">
        <f t="shared" si="2002"/>
        <v>0</v>
      </c>
      <c r="Z1441" s="181">
        <f t="shared" si="2002"/>
        <v>0</v>
      </c>
      <c r="AA1441" s="181">
        <f t="shared" si="2002"/>
        <v>0</v>
      </c>
      <c r="AB1441" s="181">
        <f t="shared" si="2002"/>
        <v>0</v>
      </c>
      <c r="AC1441" s="181">
        <f t="shared" si="2002"/>
        <v>0</v>
      </c>
      <c r="AD1441" s="27">
        <f t="shared" si="2002"/>
        <v>20599</v>
      </c>
      <c r="AE1441" s="27">
        <f t="shared" si="2002"/>
        <v>0</v>
      </c>
      <c r="AF1441" s="27">
        <f t="shared" si="2002"/>
        <v>20599</v>
      </c>
      <c r="AG1441" s="27">
        <f t="shared" si="2002"/>
        <v>0</v>
      </c>
      <c r="AH1441" s="181">
        <f t="shared" si="2002"/>
        <v>0</v>
      </c>
      <c r="AI1441" s="181">
        <f t="shared" si="2002"/>
        <v>0</v>
      </c>
      <c r="AJ1441" s="181">
        <f t="shared" si="2002"/>
        <v>0</v>
      </c>
      <c r="AK1441" s="181">
        <f t="shared" si="2002"/>
        <v>0</v>
      </c>
      <c r="AL1441" s="27">
        <f t="shared" si="2002"/>
        <v>20599</v>
      </c>
      <c r="AM1441" s="27">
        <f t="shared" ref="AM1441:AW1443" si="2003">AM1442</f>
        <v>0</v>
      </c>
      <c r="AN1441" s="27">
        <f t="shared" si="2003"/>
        <v>20599</v>
      </c>
      <c r="AO1441" s="27">
        <f t="shared" si="2003"/>
        <v>0</v>
      </c>
      <c r="AP1441" s="181">
        <f t="shared" si="2003"/>
        <v>0</v>
      </c>
      <c r="AQ1441" s="181">
        <f t="shared" si="2003"/>
        <v>0</v>
      </c>
      <c r="AR1441" s="181">
        <f t="shared" si="2003"/>
        <v>0</v>
      </c>
      <c r="AS1441" s="181">
        <f t="shared" si="2003"/>
        <v>0</v>
      </c>
      <c r="AT1441" s="27">
        <f t="shared" si="2003"/>
        <v>20599</v>
      </c>
      <c r="AU1441" s="27">
        <f t="shared" si="2003"/>
        <v>0</v>
      </c>
      <c r="AV1441" s="27">
        <f t="shared" si="2003"/>
        <v>20599</v>
      </c>
      <c r="AW1441" s="27">
        <f t="shared" si="2003"/>
        <v>0</v>
      </c>
    </row>
    <row r="1442" spans="1:49" s="88" customFormat="1" ht="33">
      <c r="A1442" s="33" t="s">
        <v>132</v>
      </c>
      <c r="B1442" s="43" t="s">
        <v>55</v>
      </c>
      <c r="C1442" s="43" t="s">
        <v>48</v>
      </c>
      <c r="D1442" s="43" t="s">
        <v>588</v>
      </c>
      <c r="E1442" s="43"/>
      <c r="F1442" s="27">
        <f t="shared" si="2001"/>
        <v>19799</v>
      </c>
      <c r="G1442" s="27">
        <f t="shared" si="2001"/>
        <v>0</v>
      </c>
      <c r="H1442" s="27">
        <f t="shared" si="2001"/>
        <v>19799</v>
      </c>
      <c r="I1442" s="27">
        <f t="shared" si="2001"/>
        <v>0</v>
      </c>
      <c r="J1442" s="27">
        <f t="shared" si="2001"/>
        <v>800</v>
      </c>
      <c r="K1442" s="27">
        <f t="shared" si="2001"/>
        <v>0</v>
      </c>
      <c r="L1442" s="27">
        <f t="shared" si="2001"/>
        <v>800</v>
      </c>
      <c r="M1442" s="27">
        <f t="shared" si="2001"/>
        <v>0</v>
      </c>
      <c r="N1442" s="27">
        <f t="shared" si="2001"/>
        <v>20599</v>
      </c>
      <c r="O1442" s="27">
        <f t="shared" si="2001"/>
        <v>0</v>
      </c>
      <c r="P1442" s="27">
        <f t="shared" si="2001"/>
        <v>20599</v>
      </c>
      <c r="Q1442" s="27">
        <f t="shared" si="2001"/>
        <v>0</v>
      </c>
      <c r="R1442" s="181">
        <f t="shared" si="2001"/>
        <v>0</v>
      </c>
      <c r="S1442" s="181">
        <f t="shared" si="2001"/>
        <v>0</v>
      </c>
      <c r="T1442" s="181">
        <f t="shared" si="2001"/>
        <v>0</v>
      </c>
      <c r="U1442" s="181">
        <f t="shared" si="2001"/>
        <v>0</v>
      </c>
      <c r="V1442" s="27">
        <f t="shared" si="2002"/>
        <v>20599</v>
      </c>
      <c r="W1442" s="27">
        <f t="shared" si="2002"/>
        <v>0</v>
      </c>
      <c r="X1442" s="27">
        <f t="shared" si="2002"/>
        <v>20599</v>
      </c>
      <c r="Y1442" s="27">
        <f t="shared" si="2002"/>
        <v>0</v>
      </c>
      <c r="Z1442" s="181">
        <f t="shared" si="2002"/>
        <v>0</v>
      </c>
      <c r="AA1442" s="181">
        <f t="shared" si="2002"/>
        <v>0</v>
      </c>
      <c r="AB1442" s="181">
        <f t="shared" si="2002"/>
        <v>0</v>
      </c>
      <c r="AC1442" s="181">
        <f t="shared" si="2002"/>
        <v>0</v>
      </c>
      <c r="AD1442" s="27">
        <f t="shared" si="2002"/>
        <v>20599</v>
      </c>
      <c r="AE1442" s="27">
        <f t="shared" si="2002"/>
        <v>0</v>
      </c>
      <c r="AF1442" s="27">
        <f t="shared" si="2002"/>
        <v>20599</v>
      </c>
      <c r="AG1442" s="27">
        <f t="shared" si="2002"/>
        <v>0</v>
      </c>
      <c r="AH1442" s="181">
        <f t="shared" si="2002"/>
        <v>0</v>
      </c>
      <c r="AI1442" s="181">
        <f t="shared" si="2002"/>
        <v>0</v>
      </c>
      <c r="AJ1442" s="181">
        <f t="shared" si="2002"/>
        <v>0</v>
      </c>
      <c r="AK1442" s="181">
        <f t="shared" si="2002"/>
        <v>0</v>
      </c>
      <c r="AL1442" s="27">
        <f t="shared" si="2002"/>
        <v>20599</v>
      </c>
      <c r="AM1442" s="27">
        <f t="shared" si="2003"/>
        <v>0</v>
      </c>
      <c r="AN1442" s="27">
        <f t="shared" si="2003"/>
        <v>20599</v>
      </c>
      <c r="AO1442" s="27">
        <f t="shared" si="2003"/>
        <v>0</v>
      </c>
      <c r="AP1442" s="181">
        <f t="shared" si="2003"/>
        <v>0</v>
      </c>
      <c r="AQ1442" s="181">
        <f t="shared" si="2003"/>
        <v>0</v>
      </c>
      <c r="AR1442" s="181">
        <f t="shared" si="2003"/>
        <v>0</v>
      </c>
      <c r="AS1442" s="181">
        <f t="shared" si="2003"/>
        <v>0</v>
      </c>
      <c r="AT1442" s="27">
        <f t="shared" si="2003"/>
        <v>20599</v>
      </c>
      <c r="AU1442" s="27">
        <f t="shared" si="2003"/>
        <v>0</v>
      </c>
      <c r="AV1442" s="27">
        <f t="shared" si="2003"/>
        <v>20599</v>
      </c>
      <c r="AW1442" s="27">
        <f t="shared" si="2003"/>
        <v>0</v>
      </c>
    </row>
    <row r="1443" spans="1:49" s="88" customFormat="1" ht="33">
      <c r="A1443" s="33" t="s">
        <v>81</v>
      </c>
      <c r="B1443" s="43" t="s">
        <v>55</v>
      </c>
      <c r="C1443" s="43" t="s">
        <v>48</v>
      </c>
      <c r="D1443" s="43" t="s">
        <v>588</v>
      </c>
      <c r="E1443" s="43" t="s">
        <v>82</v>
      </c>
      <c r="F1443" s="27">
        <f t="shared" si="2001"/>
        <v>19799</v>
      </c>
      <c r="G1443" s="27">
        <f t="shared" si="2001"/>
        <v>0</v>
      </c>
      <c r="H1443" s="27">
        <f t="shared" si="2001"/>
        <v>19799</v>
      </c>
      <c r="I1443" s="27">
        <f t="shared" si="2001"/>
        <v>0</v>
      </c>
      <c r="J1443" s="27">
        <f t="shared" si="2001"/>
        <v>800</v>
      </c>
      <c r="K1443" s="27">
        <f t="shared" si="2001"/>
        <v>0</v>
      </c>
      <c r="L1443" s="27">
        <f t="shared" si="2001"/>
        <v>800</v>
      </c>
      <c r="M1443" s="27">
        <f t="shared" si="2001"/>
        <v>0</v>
      </c>
      <c r="N1443" s="27">
        <f t="shared" si="2001"/>
        <v>20599</v>
      </c>
      <c r="O1443" s="27">
        <f t="shared" si="2001"/>
        <v>0</v>
      </c>
      <c r="P1443" s="27">
        <f t="shared" si="2001"/>
        <v>20599</v>
      </c>
      <c r="Q1443" s="27">
        <f t="shared" si="2001"/>
        <v>0</v>
      </c>
      <c r="R1443" s="181">
        <f t="shared" si="2001"/>
        <v>0</v>
      </c>
      <c r="S1443" s="181">
        <f t="shared" si="2001"/>
        <v>0</v>
      </c>
      <c r="T1443" s="181">
        <f t="shared" si="2001"/>
        <v>0</v>
      </c>
      <c r="U1443" s="181">
        <f t="shared" si="2001"/>
        <v>0</v>
      </c>
      <c r="V1443" s="27">
        <f t="shared" si="2002"/>
        <v>20599</v>
      </c>
      <c r="W1443" s="27">
        <f t="shared" si="2002"/>
        <v>0</v>
      </c>
      <c r="X1443" s="27">
        <f t="shared" si="2002"/>
        <v>20599</v>
      </c>
      <c r="Y1443" s="27">
        <f t="shared" si="2002"/>
        <v>0</v>
      </c>
      <c r="Z1443" s="181">
        <f t="shared" si="2002"/>
        <v>0</v>
      </c>
      <c r="AA1443" s="181">
        <f t="shared" si="2002"/>
        <v>0</v>
      </c>
      <c r="AB1443" s="181">
        <f t="shared" si="2002"/>
        <v>0</v>
      </c>
      <c r="AC1443" s="181">
        <f t="shared" si="2002"/>
        <v>0</v>
      </c>
      <c r="AD1443" s="27">
        <f t="shared" si="2002"/>
        <v>20599</v>
      </c>
      <c r="AE1443" s="27">
        <f t="shared" si="2002"/>
        <v>0</v>
      </c>
      <c r="AF1443" s="27">
        <f t="shared" si="2002"/>
        <v>20599</v>
      </c>
      <c r="AG1443" s="27">
        <f t="shared" si="2002"/>
        <v>0</v>
      </c>
      <c r="AH1443" s="181">
        <f t="shared" si="2002"/>
        <v>0</v>
      </c>
      <c r="AI1443" s="181">
        <f t="shared" si="2002"/>
        <v>0</v>
      </c>
      <c r="AJ1443" s="181">
        <f t="shared" si="2002"/>
        <v>0</v>
      </c>
      <c r="AK1443" s="181">
        <f t="shared" si="2002"/>
        <v>0</v>
      </c>
      <c r="AL1443" s="27">
        <f t="shared" si="2002"/>
        <v>20599</v>
      </c>
      <c r="AM1443" s="27">
        <f t="shared" si="2003"/>
        <v>0</v>
      </c>
      <c r="AN1443" s="27">
        <f t="shared" si="2003"/>
        <v>20599</v>
      </c>
      <c r="AO1443" s="27">
        <f t="shared" si="2003"/>
        <v>0</v>
      </c>
      <c r="AP1443" s="181">
        <f t="shared" si="2003"/>
        <v>0</v>
      </c>
      <c r="AQ1443" s="181">
        <f t="shared" si="2003"/>
        <v>0</v>
      </c>
      <c r="AR1443" s="181">
        <f t="shared" si="2003"/>
        <v>0</v>
      </c>
      <c r="AS1443" s="181">
        <f t="shared" si="2003"/>
        <v>0</v>
      </c>
      <c r="AT1443" s="27">
        <f t="shared" si="2003"/>
        <v>20599</v>
      </c>
      <c r="AU1443" s="27">
        <f t="shared" si="2003"/>
        <v>0</v>
      </c>
      <c r="AV1443" s="27">
        <f t="shared" si="2003"/>
        <v>20599</v>
      </c>
      <c r="AW1443" s="27">
        <f t="shared" si="2003"/>
        <v>0</v>
      </c>
    </row>
    <row r="1444" spans="1:49" s="88" customFormat="1" ht="16.5">
      <c r="A1444" s="33" t="s">
        <v>169</v>
      </c>
      <c r="B1444" s="43" t="s">
        <v>55</v>
      </c>
      <c r="C1444" s="43" t="s">
        <v>48</v>
      </c>
      <c r="D1444" s="43" t="s">
        <v>588</v>
      </c>
      <c r="E1444" s="43" t="s">
        <v>168</v>
      </c>
      <c r="F1444" s="27">
        <v>19799</v>
      </c>
      <c r="G1444" s="27"/>
      <c r="H1444" s="27">
        <v>19799</v>
      </c>
      <c r="I1444" s="72"/>
      <c r="J1444" s="18">
        <v>800</v>
      </c>
      <c r="K1444" s="18"/>
      <c r="L1444" s="18">
        <v>800</v>
      </c>
      <c r="M1444" s="18"/>
      <c r="N1444" s="27">
        <f>F1444+J1444+K1444</f>
        <v>20599</v>
      </c>
      <c r="O1444" s="27">
        <f>G1444+K1444</f>
        <v>0</v>
      </c>
      <c r="P1444" s="27">
        <f>H1444+L1444+M1444</f>
        <v>20599</v>
      </c>
      <c r="Q1444" s="72">
        <f>I1444+M1444</f>
        <v>0</v>
      </c>
      <c r="R1444" s="175"/>
      <c r="S1444" s="175"/>
      <c r="T1444" s="175"/>
      <c r="U1444" s="175"/>
      <c r="V1444" s="27">
        <f>N1444+R1444+S1444</f>
        <v>20599</v>
      </c>
      <c r="W1444" s="27">
        <f>O1444+S1444</f>
        <v>0</v>
      </c>
      <c r="X1444" s="27">
        <f>P1444+T1444+U1444</f>
        <v>20599</v>
      </c>
      <c r="Y1444" s="72">
        <f>Q1444+U1444</f>
        <v>0</v>
      </c>
      <c r="Z1444" s="175"/>
      <c r="AA1444" s="175"/>
      <c r="AB1444" s="175"/>
      <c r="AC1444" s="175"/>
      <c r="AD1444" s="27">
        <f>V1444+Z1444+AA1444</f>
        <v>20599</v>
      </c>
      <c r="AE1444" s="27">
        <f>W1444+AA1444</f>
        <v>0</v>
      </c>
      <c r="AF1444" s="27">
        <f>X1444+AB1444+AC1444</f>
        <v>20599</v>
      </c>
      <c r="AG1444" s="72">
        <f>Y1444+AC1444</f>
        <v>0</v>
      </c>
      <c r="AH1444" s="175"/>
      <c r="AI1444" s="175"/>
      <c r="AJ1444" s="175"/>
      <c r="AK1444" s="175"/>
      <c r="AL1444" s="27">
        <f>AD1444+AH1444+AI1444</f>
        <v>20599</v>
      </c>
      <c r="AM1444" s="27">
        <f>AE1444+AI1444</f>
        <v>0</v>
      </c>
      <c r="AN1444" s="27">
        <f>AF1444+AJ1444+AK1444</f>
        <v>20599</v>
      </c>
      <c r="AO1444" s="72">
        <f>AG1444+AK1444</f>
        <v>0</v>
      </c>
      <c r="AP1444" s="175"/>
      <c r="AQ1444" s="175"/>
      <c r="AR1444" s="175"/>
      <c r="AS1444" s="175"/>
      <c r="AT1444" s="27">
        <f>AL1444+AP1444+AQ1444</f>
        <v>20599</v>
      </c>
      <c r="AU1444" s="27">
        <f>AM1444+AQ1444</f>
        <v>0</v>
      </c>
      <c r="AV1444" s="27">
        <f>AN1444+AR1444+AS1444</f>
        <v>20599</v>
      </c>
      <c r="AW1444" s="72">
        <f>AO1444+AS1444</f>
        <v>0</v>
      </c>
    </row>
    <row r="1445" spans="1:49" s="88" customFormat="1" ht="16.5">
      <c r="A1445" s="33" t="s">
        <v>76</v>
      </c>
      <c r="B1445" s="43" t="s">
        <v>55</v>
      </c>
      <c r="C1445" s="43" t="s">
        <v>48</v>
      </c>
      <c r="D1445" s="43" t="s">
        <v>219</v>
      </c>
      <c r="E1445" s="43"/>
      <c r="F1445" s="27">
        <f>F1446</f>
        <v>106</v>
      </c>
      <c r="G1445" s="27">
        <f t="shared" ref="G1445:V1447" si="2004">G1446</f>
        <v>0</v>
      </c>
      <c r="H1445" s="27">
        <f t="shared" si="2004"/>
        <v>106</v>
      </c>
      <c r="I1445" s="27">
        <f t="shared" si="2004"/>
        <v>0</v>
      </c>
      <c r="J1445" s="27">
        <f t="shared" si="2004"/>
        <v>0</v>
      </c>
      <c r="K1445" s="27">
        <f t="shared" si="2004"/>
        <v>0</v>
      </c>
      <c r="L1445" s="27">
        <f t="shared" si="2004"/>
        <v>0</v>
      </c>
      <c r="M1445" s="27">
        <f t="shared" si="2004"/>
        <v>0</v>
      </c>
      <c r="N1445" s="27">
        <f t="shared" si="2004"/>
        <v>106</v>
      </c>
      <c r="O1445" s="27">
        <f t="shared" si="2004"/>
        <v>0</v>
      </c>
      <c r="P1445" s="27">
        <f t="shared" si="2004"/>
        <v>106</v>
      </c>
      <c r="Q1445" s="27">
        <f t="shared" si="2004"/>
        <v>0</v>
      </c>
      <c r="R1445" s="181">
        <f t="shared" si="2004"/>
        <v>0</v>
      </c>
      <c r="S1445" s="181">
        <f t="shared" si="2004"/>
        <v>0</v>
      </c>
      <c r="T1445" s="181">
        <f t="shared" si="2004"/>
        <v>0</v>
      </c>
      <c r="U1445" s="181">
        <f t="shared" si="2004"/>
        <v>0</v>
      </c>
      <c r="V1445" s="27">
        <f t="shared" si="2004"/>
        <v>106</v>
      </c>
      <c r="W1445" s="27">
        <f t="shared" ref="W1445:AM1447" si="2005">W1446</f>
        <v>0</v>
      </c>
      <c r="X1445" s="27">
        <f t="shared" si="2005"/>
        <v>106</v>
      </c>
      <c r="Y1445" s="27">
        <f t="shared" si="2005"/>
        <v>0</v>
      </c>
      <c r="Z1445" s="181">
        <f t="shared" si="2005"/>
        <v>0</v>
      </c>
      <c r="AA1445" s="181">
        <f t="shared" si="2005"/>
        <v>0</v>
      </c>
      <c r="AB1445" s="181">
        <f t="shared" si="2005"/>
        <v>0</v>
      </c>
      <c r="AC1445" s="181">
        <f t="shared" si="2005"/>
        <v>0</v>
      </c>
      <c r="AD1445" s="27">
        <f t="shared" si="2005"/>
        <v>106</v>
      </c>
      <c r="AE1445" s="27">
        <f t="shared" si="2005"/>
        <v>0</v>
      </c>
      <c r="AF1445" s="27">
        <f t="shared" si="2005"/>
        <v>106</v>
      </c>
      <c r="AG1445" s="27">
        <f t="shared" si="2005"/>
        <v>0</v>
      </c>
      <c r="AH1445" s="181">
        <f t="shared" si="2005"/>
        <v>0</v>
      </c>
      <c r="AI1445" s="181">
        <f t="shared" si="2005"/>
        <v>0</v>
      </c>
      <c r="AJ1445" s="181">
        <f t="shared" si="2005"/>
        <v>0</v>
      </c>
      <c r="AK1445" s="181">
        <f t="shared" si="2005"/>
        <v>0</v>
      </c>
      <c r="AL1445" s="27">
        <f t="shared" si="2005"/>
        <v>106</v>
      </c>
      <c r="AM1445" s="27">
        <f t="shared" si="2005"/>
        <v>0</v>
      </c>
      <c r="AN1445" s="27">
        <f t="shared" ref="AN1445:AW1447" si="2006">AN1446</f>
        <v>106</v>
      </c>
      <c r="AO1445" s="27">
        <f t="shared" si="2006"/>
        <v>0</v>
      </c>
      <c r="AP1445" s="181">
        <f t="shared" si="2006"/>
        <v>0</v>
      </c>
      <c r="AQ1445" s="181">
        <f t="shared" si="2006"/>
        <v>0</v>
      </c>
      <c r="AR1445" s="181">
        <f t="shared" si="2006"/>
        <v>0</v>
      </c>
      <c r="AS1445" s="181">
        <f t="shared" si="2006"/>
        <v>0</v>
      </c>
      <c r="AT1445" s="27">
        <f t="shared" si="2006"/>
        <v>106</v>
      </c>
      <c r="AU1445" s="27">
        <f t="shared" si="2006"/>
        <v>0</v>
      </c>
      <c r="AV1445" s="27">
        <f t="shared" si="2006"/>
        <v>106</v>
      </c>
      <c r="AW1445" s="27">
        <f t="shared" si="2006"/>
        <v>0</v>
      </c>
    </row>
    <row r="1446" spans="1:49" s="88" customFormat="1" ht="49.5">
      <c r="A1446" s="91" t="s">
        <v>241</v>
      </c>
      <c r="B1446" s="43" t="s">
        <v>55</v>
      </c>
      <c r="C1446" s="43" t="s">
        <v>48</v>
      </c>
      <c r="D1446" s="43" t="s">
        <v>589</v>
      </c>
      <c r="E1446" s="43"/>
      <c r="F1446" s="27">
        <f>F1447</f>
        <v>106</v>
      </c>
      <c r="G1446" s="27">
        <f t="shared" si="2004"/>
        <v>0</v>
      </c>
      <c r="H1446" s="27">
        <f t="shared" si="2004"/>
        <v>106</v>
      </c>
      <c r="I1446" s="27">
        <f t="shared" si="2004"/>
        <v>0</v>
      </c>
      <c r="J1446" s="27">
        <f t="shared" si="2004"/>
        <v>0</v>
      </c>
      <c r="K1446" s="27">
        <f t="shared" si="2004"/>
        <v>0</v>
      </c>
      <c r="L1446" s="27">
        <f t="shared" si="2004"/>
        <v>0</v>
      </c>
      <c r="M1446" s="27">
        <f t="shared" si="2004"/>
        <v>0</v>
      </c>
      <c r="N1446" s="27">
        <f t="shared" si="2004"/>
        <v>106</v>
      </c>
      <c r="O1446" s="27">
        <f t="shared" si="2004"/>
        <v>0</v>
      </c>
      <c r="P1446" s="27">
        <f t="shared" si="2004"/>
        <v>106</v>
      </c>
      <c r="Q1446" s="27">
        <f t="shared" si="2004"/>
        <v>0</v>
      </c>
      <c r="R1446" s="181">
        <f t="shared" si="2004"/>
        <v>0</v>
      </c>
      <c r="S1446" s="181">
        <f t="shared" si="2004"/>
        <v>0</v>
      </c>
      <c r="T1446" s="181">
        <f t="shared" si="2004"/>
        <v>0</v>
      </c>
      <c r="U1446" s="181">
        <f t="shared" si="2004"/>
        <v>0</v>
      </c>
      <c r="V1446" s="27">
        <f t="shared" si="2004"/>
        <v>106</v>
      </c>
      <c r="W1446" s="27">
        <f t="shared" si="2005"/>
        <v>0</v>
      </c>
      <c r="X1446" s="27">
        <f t="shared" si="2005"/>
        <v>106</v>
      </c>
      <c r="Y1446" s="27">
        <f t="shared" si="2005"/>
        <v>0</v>
      </c>
      <c r="Z1446" s="181">
        <f t="shared" si="2005"/>
        <v>0</v>
      </c>
      <c r="AA1446" s="181">
        <f t="shared" si="2005"/>
        <v>0</v>
      </c>
      <c r="AB1446" s="181">
        <f t="shared" si="2005"/>
        <v>0</v>
      </c>
      <c r="AC1446" s="181">
        <f t="shared" si="2005"/>
        <v>0</v>
      </c>
      <c r="AD1446" s="27">
        <f t="shared" si="2005"/>
        <v>106</v>
      </c>
      <c r="AE1446" s="27">
        <f t="shared" si="2005"/>
        <v>0</v>
      </c>
      <c r="AF1446" s="27">
        <f t="shared" si="2005"/>
        <v>106</v>
      </c>
      <c r="AG1446" s="27">
        <f t="shared" si="2005"/>
        <v>0</v>
      </c>
      <c r="AH1446" s="181">
        <f t="shared" si="2005"/>
        <v>0</v>
      </c>
      <c r="AI1446" s="181">
        <f t="shared" si="2005"/>
        <v>0</v>
      </c>
      <c r="AJ1446" s="181">
        <f t="shared" si="2005"/>
        <v>0</v>
      </c>
      <c r="AK1446" s="181">
        <f t="shared" si="2005"/>
        <v>0</v>
      </c>
      <c r="AL1446" s="27">
        <f t="shared" si="2005"/>
        <v>106</v>
      </c>
      <c r="AM1446" s="27">
        <f t="shared" si="2005"/>
        <v>0</v>
      </c>
      <c r="AN1446" s="27">
        <f t="shared" si="2006"/>
        <v>106</v>
      </c>
      <c r="AO1446" s="27">
        <f t="shared" si="2006"/>
        <v>0</v>
      </c>
      <c r="AP1446" s="181">
        <f t="shared" si="2006"/>
        <v>0</v>
      </c>
      <c r="AQ1446" s="181">
        <f t="shared" si="2006"/>
        <v>0</v>
      </c>
      <c r="AR1446" s="181">
        <f t="shared" si="2006"/>
        <v>0</v>
      </c>
      <c r="AS1446" s="181">
        <f t="shared" si="2006"/>
        <v>0</v>
      </c>
      <c r="AT1446" s="27">
        <f t="shared" si="2006"/>
        <v>106</v>
      </c>
      <c r="AU1446" s="27">
        <f t="shared" si="2006"/>
        <v>0</v>
      </c>
      <c r="AV1446" s="27">
        <f t="shared" si="2006"/>
        <v>106</v>
      </c>
      <c r="AW1446" s="27">
        <f t="shared" si="2006"/>
        <v>0</v>
      </c>
    </row>
    <row r="1447" spans="1:49" s="88" customFormat="1" ht="33">
      <c r="A1447" s="24" t="s">
        <v>345</v>
      </c>
      <c r="B1447" s="43" t="s">
        <v>55</v>
      </c>
      <c r="C1447" s="43" t="s">
        <v>48</v>
      </c>
      <c r="D1447" s="43" t="s">
        <v>589</v>
      </c>
      <c r="E1447" s="43" t="s">
        <v>78</v>
      </c>
      <c r="F1447" s="27">
        <f>F1448</f>
        <v>106</v>
      </c>
      <c r="G1447" s="27">
        <f t="shared" si="2004"/>
        <v>0</v>
      </c>
      <c r="H1447" s="27">
        <f t="shared" si="2004"/>
        <v>106</v>
      </c>
      <c r="I1447" s="27">
        <f t="shared" si="2004"/>
        <v>0</v>
      </c>
      <c r="J1447" s="27">
        <f t="shared" si="2004"/>
        <v>0</v>
      </c>
      <c r="K1447" s="27">
        <f t="shared" si="2004"/>
        <v>0</v>
      </c>
      <c r="L1447" s="27">
        <f t="shared" si="2004"/>
        <v>0</v>
      </c>
      <c r="M1447" s="27">
        <f t="shared" si="2004"/>
        <v>0</v>
      </c>
      <c r="N1447" s="27">
        <f t="shared" si="2004"/>
        <v>106</v>
      </c>
      <c r="O1447" s="27">
        <f t="shared" si="2004"/>
        <v>0</v>
      </c>
      <c r="P1447" s="27">
        <f t="shared" si="2004"/>
        <v>106</v>
      </c>
      <c r="Q1447" s="27">
        <f t="shared" si="2004"/>
        <v>0</v>
      </c>
      <c r="R1447" s="181">
        <f t="shared" si="2004"/>
        <v>0</v>
      </c>
      <c r="S1447" s="181">
        <f t="shared" si="2004"/>
        <v>0</v>
      </c>
      <c r="T1447" s="181">
        <f t="shared" si="2004"/>
        <v>0</v>
      </c>
      <c r="U1447" s="181">
        <f t="shared" si="2004"/>
        <v>0</v>
      </c>
      <c r="V1447" s="27">
        <f t="shared" si="2004"/>
        <v>106</v>
      </c>
      <c r="W1447" s="27">
        <f t="shared" si="2005"/>
        <v>0</v>
      </c>
      <c r="X1447" s="27">
        <f t="shared" si="2005"/>
        <v>106</v>
      </c>
      <c r="Y1447" s="27">
        <f t="shared" si="2005"/>
        <v>0</v>
      </c>
      <c r="Z1447" s="181">
        <f t="shared" si="2005"/>
        <v>0</v>
      </c>
      <c r="AA1447" s="181">
        <f t="shared" si="2005"/>
        <v>0</v>
      </c>
      <c r="AB1447" s="181">
        <f t="shared" si="2005"/>
        <v>0</v>
      </c>
      <c r="AC1447" s="181">
        <f t="shared" si="2005"/>
        <v>0</v>
      </c>
      <c r="AD1447" s="27">
        <f t="shared" si="2005"/>
        <v>106</v>
      </c>
      <c r="AE1447" s="27">
        <f t="shared" si="2005"/>
        <v>0</v>
      </c>
      <c r="AF1447" s="27">
        <f t="shared" si="2005"/>
        <v>106</v>
      </c>
      <c r="AG1447" s="27">
        <f t="shared" si="2005"/>
        <v>0</v>
      </c>
      <c r="AH1447" s="181">
        <f t="shared" si="2005"/>
        <v>0</v>
      </c>
      <c r="AI1447" s="181">
        <f t="shared" si="2005"/>
        <v>0</v>
      </c>
      <c r="AJ1447" s="181">
        <f t="shared" si="2005"/>
        <v>0</v>
      </c>
      <c r="AK1447" s="181">
        <f t="shared" si="2005"/>
        <v>0</v>
      </c>
      <c r="AL1447" s="27">
        <f t="shared" si="2005"/>
        <v>106</v>
      </c>
      <c r="AM1447" s="27">
        <f t="shared" si="2005"/>
        <v>0</v>
      </c>
      <c r="AN1447" s="27">
        <f t="shared" si="2006"/>
        <v>106</v>
      </c>
      <c r="AO1447" s="27">
        <f t="shared" si="2006"/>
        <v>0</v>
      </c>
      <c r="AP1447" s="181">
        <f t="shared" si="2006"/>
        <v>0</v>
      </c>
      <c r="AQ1447" s="181">
        <f t="shared" si="2006"/>
        <v>0</v>
      </c>
      <c r="AR1447" s="181">
        <f t="shared" si="2006"/>
        <v>0</v>
      </c>
      <c r="AS1447" s="181">
        <f t="shared" si="2006"/>
        <v>0</v>
      </c>
      <c r="AT1447" s="27">
        <f t="shared" si="2006"/>
        <v>106</v>
      </c>
      <c r="AU1447" s="27">
        <f t="shared" si="2006"/>
        <v>0</v>
      </c>
      <c r="AV1447" s="27">
        <f t="shared" si="2006"/>
        <v>106</v>
      </c>
      <c r="AW1447" s="27">
        <f t="shared" si="2006"/>
        <v>0</v>
      </c>
    </row>
    <row r="1448" spans="1:49" s="88" customFormat="1" ht="49.5">
      <c r="A1448" s="33" t="s">
        <v>161</v>
      </c>
      <c r="B1448" s="43" t="s">
        <v>55</v>
      </c>
      <c r="C1448" s="43" t="s">
        <v>48</v>
      </c>
      <c r="D1448" s="43" t="s">
        <v>589</v>
      </c>
      <c r="E1448" s="43" t="s">
        <v>160</v>
      </c>
      <c r="F1448" s="27">
        <v>106</v>
      </c>
      <c r="G1448" s="27"/>
      <c r="H1448" s="27">
        <v>106</v>
      </c>
      <c r="I1448" s="72"/>
      <c r="J1448" s="18"/>
      <c r="K1448" s="18"/>
      <c r="L1448" s="18"/>
      <c r="M1448" s="18"/>
      <c r="N1448" s="27">
        <f>F1448+J1448+K1448</f>
        <v>106</v>
      </c>
      <c r="O1448" s="27">
        <f>G1448+K1448</f>
        <v>0</v>
      </c>
      <c r="P1448" s="27">
        <f>H1448+L1448+M1448</f>
        <v>106</v>
      </c>
      <c r="Q1448" s="72">
        <f>I1448+M1448</f>
        <v>0</v>
      </c>
      <c r="R1448" s="175"/>
      <c r="S1448" s="175"/>
      <c r="T1448" s="175"/>
      <c r="U1448" s="175"/>
      <c r="V1448" s="27">
        <f>N1448+R1448+S1448</f>
        <v>106</v>
      </c>
      <c r="W1448" s="27">
        <f>O1448+S1448</f>
        <v>0</v>
      </c>
      <c r="X1448" s="27">
        <f>P1448+T1448+U1448</f>
        <v>106</v>
      </c>
      <c r="Y1448" s="72">
        <f>Q1448+U1448</f>
        <v>0</v>
      </c>
      <c r="Z1448" s="175"/>
      <c r="AA1448" s="175"/>
      <c r="AB1448" s="175"/>
      <c r="AC1448" s="175"/>
      <c r="AD1448" s="27">
        <f>V1448+Z1448+AA1448</f>
        <v>106</v>
      </c>
      <c r="AE1448" s="27">
        <f>W1448+AA1448</f>
        <v>0</v>
      </c>
      <c r="AF1448" s="27">
        <f>X1448+AB1448+AC1448</f>
        <v>106</v>
      </c>
      <c r="AG1448" s="72">
        <f>Y1448+AC1448</f>
        <v>0</v>
      </c>
      <c r="AH1448" s="175"/>
      <c r="AI1448" s="175"/>
      <c r="AJ1448" s="175"/>
      <c r="AK1448" s="175"/>
      <c r="AL1448" s="27">
        <f>AD1448+AH1448+AI1448</f>
        <v>106</v>
      </c>
      <c r="AM1448" s="27">
        <f>AE1448+AI1448</f>
        <v>0</v>
      </c>
      <c r="AN1448" s="27">
        <f>AF1448+AJ1448+AK1448</f>
        <v>106</v>
      </c>
      <c r="AO1448" s="72">
        <f>AG1448+AK1448</f>
        <v>0</v>
      </c>
      <c r="AP1448" s="175"/>
      <c r="AQ1448" s="175"/>
      <c r="AR1448" s="175"/>
      <c r="AS1448" s="175"/>
      <c r="AT1448" s="27">
        <f>AL1448+AP1448+AQ1448</f>
        <v>106</v>
      </c>
      <c r="AU1448" s="27">
        <f>AM1448+AQ1448</f>
        <v>0</v>
      </c>
      <c r="AV1448" s="27">
        <f>AN1448+AR1448+AS1448</f>
        <v>106</v>
      </c>
      <c r="AW1448" s="72">
        <f>AO1448+AS1448</f>
        <v>0</v>
      </c>
    </row>
    <row r="1449" spans="1:49" s="6" customFormat="1" ht="15.75">
      <c r="A1449" s="61"/>
      <c r="B1449" s="93"/>
      <c r="C1449" s="93"/>
      <c r="D1449" s="94"/>
      <c r="E1449" s="95"/>
      <c r="F1449" s="57"/>
      <c r="G1449" s="57"/>
      <c r="H1449" s="57"/>
      <c r="I1449" s="57"/>
      <c r="J1449" s="57"/>
      <c r="K1449" s="57"/>
      <c r="L1449" s="57"/>
      <c r="M1449" s="57"/>
      <c r="N1449" s="57"/>
      <c r="O1449" s="57"/>
      <c r="P1449" s="57"/>
      <c r="Q1449" s="57"/>
      <c r="R1449" s="197"/>
      <c r="S1449" s="197"/>
      <c r="T1449" s="197"/>
      <c r="U1449" s="197"/>
      <c r="V1449" s="57"/>
      <c r="W1449" s="57"/>
      <c r="X1449" s="57"/>
      <c r="Y1449" s="57"/>
      <c r="Z1449" s="197"/>
      <c r="AA1449" s="197"/>
      <c r="AB1449" s="197"/>
      <c r="AC1449" s="197"/>
      <c r="AD1449" s="57"/>
      <c r="AE1449" s="57"/>
      <c r="AF1449" s="57"/>
      <c r="AG1449" s="57"/>
      <c r="AH1449" s="197"/>
      <c r="AI1449" s="197"/>
      <c r="AJ1449" s="197"/>
      <c r="AK1449" s="197"/>
      <c r="AL1449" s="57"/>
      <c r="AM1449" s="57"/>
      <c r="AN1449" s="57"/>
      <c r="AO1449" s="57"/>
      <c r="AP1449" s="197"/>
      <c r="AQ1449" s="197"/>
      <c r="AR1449" s="197"/>
      <c r="AS1449" s="197"/>
      <c r="AT1449" s="57"/>
      <c r="AU1449" s="57"/>
      <c r="AV1449" s="57"/>
      <c r="AW1449" s="57"/>
    </row>
    <row r="1450" spans="1:49" ht="18.75">
      <c r="A1450" s="30" t="s">
        <v>75</v>
      </c>
      <c r="B1450" s="22" t="s">
        <v>55</v>
      </c>
      <c r="C1450" s="22" t="s">
        <v>49</v>
      </c>
      <c r="D1450" s="34"/>
      <c r="E1450" s="25"/>
      <c r="F1450" s="23">
        <f t="shared" ref="F1450:AW1450" si="2007">F1451+F1459</f>
        <v>4069</v>
      </c>
      <c r="G1450" s="23">
        <f t="shared" si="2007"/>
        <v>0</v>
      </c>
      <c r="H1450" s="23">
        <f t="shared" si="2007"/>
        <v>4069</v>
      </c>
      <c r="I1450" s="23">
        <f t="shared" si="2007"/>
        <v>0</v>
      </c>
      <c r="J1450" s="23">
        <f t="shared" si="2007"/>
        <v>0</v>
      </c>
      <c r="K1450" s="23">
        <f t="shared" si="2007"/>
        <v>0</v>
      </c>
      <c r="L1450" s="23">
        <f t="shared" si="2007"/>
        <v>0</v>
      </c>
      <c r="M1450" s="23">
        <f t="shared" si="2007"/>
        <v>0</v>
      </c>
      <c r="N1450" s="23">
        <f t="shared" si="2007"/>
        <v>4069</v>
      </c>
      <c r="O1450" s="23">
        <f t="shared" si="2007"/>
        <v>0</v>
      </c>
      <c r="P1450" s="23">
        <f t="shared" si="2007"/>
        <v>4069</v>
      </c>
      <c r="Q1450" s="23">
        <f t="shared" si="2007"/>
        <v>0</v>
      </c>
      <c r="R1450" s="180">
        <f t="shared" si="2007"/>
        <v>0</v>
      </c>
      <c r="S1450" s="180">
        <f t="shared" si="2007"/>
        <v>0</v>
      </c>
      <c r="T1450" s="180">
        <f t="shared" si="2007"/>
        <v>0</v>
      </c>
      <c r="U1450" s="180">
        <f t="shared" si="2007"/>
        <v>0</v>
      </c>
      <c r="V1450" s="23">
        <f t="shared" si="2007"/>
        <v>4069</v>
      </c>
      <c r="W1450" s="23">
        <f t="shared" si="2007"/>
        <v>0</v>
      </c>
      <c r="X1450" s="23">
        <f t="shared" si="2007"/>
        <v>4069</v>
      </c>
      <c r="Y1450" s="23">
        <f t="shared" si="2007"/>
        <v>0</v>
      </c>
      <c r="Z1450" s="180">
        <f t="shared" si="2007"/>
        <v>0</v>
      </c>
      <c r="AA1450" s="180">
        <f t="shared" si="2007"/>
        <v>0</v>
      </c>
      <c r="AB1450" s="180">
        <f t="shared" si="2007"/>
        <v>0</v>
      </c>
      <c r="AC1450" s="180">
        <f t="shared" si="2007"/>
        <v>0</v>
      </c>
      <c r="AD1450" s="23">
        <f t="shared" si="2007"/>
        <v>4069</v>
      </c>
      <c r="AE1450" s="23">
        <f t="shared" si="2007"/>
        <v>0</v>
      </c>
      <c r="AF1450" s="23">
        <f t="shared" si="2007"/>
        <v>4069</v>
      </c>
      <c r="AG1450" s="23">
        <f t="shared" si="2007"/>
        <v>0</v>
      </c>
      <c r="AH1450" s="180">
        <f t="shared" si="2007"/>
        <v>0</v>
      </c>
      <c r="AI1450" s="180">
        <f t="shared" si="2007"/>
        <v>0</v>
      </c>
      <c r="AJ1450" s="180">
        <f t="shared" si="2007"/>
        <v>0</v>
      </c>
      <c r="AK1450" s="180">
        <f t="shared" si="2007"/>
        <v>0</v>
      </c>
      <c r="AL1450" s="23">
        <f t="shared" si="2007"/>
        <v>4069</v>
      </c>
      <c r="AM1450" s="23">
        <f t="shared" si="2007"/>
        <v>0</v>
      </c>
      <c r="AN1450" s="23">
        <f t="shared" si="2007"/>
        <v>4069</v>
      </c>
      <c r="AO1450" s="23">
        <f t="shared" si="2007"/>
        <v>0</v>
      </c>
      <c r="AP1450" s="180">
        <f t="shared" si="2007"/>
        <v>0</v>
      </c>
      <c r="AQ1450" s="180">
        <f t="shared" si="2007"/>
        <v>0</v>
      </c>
      <c r="AR1450" s="180">
        <f t="shared" si="2007"/>
        <v>0</v>
      </c>
      <c r="AS1450" s="180">
        <f t="shared" si="2007"/>
        <v>0</v>
      </c>
      <c r="AT1450" s="23">
        <f t="shared" si="2007"/>
        <v>4069</v>
      </c>
      <c r="AU1450" s="23">
        <f t="shared" si="2007"/>
        <v>0</v>
      </c>
      <c r="AV1450" s="23">
        <f t="shared" si="2007"/>
        <v>4069</v>
      </c>
      <c r="AW1450" s="23">
        <f t="shared" si="2007"/>
        <v>0</v>
      </c>
    </row>
    <row r="1451" spans="1:49" ht="49.5">
      <c r="A1451" s="126" t="s">
        <v>391</v>
      </c>
      <c r="B1451" s="124" t="s">
        <v>55</v>
      </c>
      <c r="C1451" s="124" t="s">
        <v>49</v>
      </c>
      <c r="D1451" s="124" t="s">
        <v>231</v>
      </c>
      <c r="E1451" s="43"/>
      <c r="F1451" s="122">
        <f t="shared" ref="F1451:U1454" si="2008">F1452</f>
        <v>0</v>
      </c>
      <c r="G1451" s="122">
        <f t="shared" si="2008"/>
        <v>0</v>
      </c>
      <c r="H1451" s="122">
        <f t="shared" si="2008"/>
        <v>0</v>
      </c>
      <c r="I1451" s="122">
        <f t="shared" si="2008"/>
        <v>0</v>
      </c>
      <c r="J1451" s="122">
        <f t="shared" si="2008"/>
        <v>0</v>
      </c>
      <c r="K1451" s="122">
        <f t="shared" si="2008"/>
        <v>0</v>
      </c>
      <c r="L1451" s="122">
        <f t="shared" si="2008"/>
        <v>0</v>
      </c>
      <c r="M1451" s="122">
        <f t="shared" si="2008"/>
        <v>0</v>
      </c>
      <c r="N1451" s="122">
        <f t="shared" si="2008"/>
        <v>0</v>
      </c>
      <c r="O1451" s="122">
        <f t="shared" si="2008"/>
        <v>0</v>
      </c>
      <c r="P1451" s="122">
        <f t="shared" si="2008"/>
        <v>0</v>
      </c>
      <c r="Q1451" s="122">
        <f t="shared" si="2008"/>
        <v>0</v>
      </c>
      <c r="R1451" s="181">
        <f t="shared" si="2008"/>
        <v>0</v>
      </c>
      <c r="S1451" s="181">
        <f t="shared" si="2008"/>
        <v>0</v>
      </c>
      <c r="T1451" s="181">
        <f t="shared" si="2008"/>
        <v>0</v>
      </c>
      <c r="U1451" s="181">
        <f t="shared" si="2008"/>
        <v>0</v>
      </c>
      <c r="V1451" s="122">
        <f t="shared" ref="V1451:AL1454" si="2009">V1452</f>
        <v>0</v>
      </c>
      <c r="W1451" s="122">
        <f t="shared" si="2009"/>
        <v>0</v>
      </c>
      <c r="X1451" s="122">
        <f t="shared" si="2009"/>
        <v>0</v>
      </c>
      <c r="Y1451" s="122">
        <f t="shared" si="2009"/>
        <v>0</v>
      </c>
      <c r="Z1451" s="181">
        <f t="shared" si="2009"/>
        <v>0</v>
      </c>
      <c r="AA1451" s="181">
        <f t="shared" si="2009"/>
        <v>0</v>
      </c>
      <c r="AB1451" s="181">
        <f t="shared" si="2009"/>
        <v>0</v>
      </c>
      <c r="AC1451" s="181">
        <f t="shared" si="2009"/>
        <v>0</v>
      </c>
      <c r="AD1451" s="122">
        <f t="shared" si="2009"/>
        <v>0</v>
      </c>
      <c r="AE1451" s="122">
        <f t="shared" si="2009"/>
        <v>0</v>
      </c>
      <c r="AF1451" s="122">
        <f t="shared" si="2009"/>
        <v>0</v>
      </c>
      <c r="AG1451" s="122">
        <f t="shared" si="2009"/>
        <v>0</v>
      </c>
      <c r="AH1451" s="181">
        <f t="shared" si="2009"/>
        <v>0</v>
      </c>
      <c r="AI1451" s="181">
        <f t="shared" si="2009"/>
        <v>0</v>
      </c>
      <c r="AJ1451" s="181">
        <f t="shared" si="2009"/>
        <v>0</v>
      </c>
      <c r="AK1451" s="181">
        <f t="shared" si="2009"/>
        <v>0</v>
      </c>
      <c r="AL1451" s="122">
        <f t="shared" si="2009"/>
        <v>0</v>
      </c>
      <c r="AM1451" s="122">
        <f t="shared" ref="AM1451:AW1454" si="2010">AM1452</f>
        <v>0</v>
      </c>
      <c r="AN1451" s="122">
        <f t="shared" si="2010"/>
        <v>0</v>
      </c>
      <c r="AO1451" s="122">
        <f t="shared" si="2010"/>
        <v>0</v>
      </c>
      <c r="AP1451" s="181">
        <f t="shared" si="2010"/>
        <v>0</v>
      </c>
      <c r="AQ1451" s="181">
        <f t="shared" si="2010"/>
        <v>0</v>
      </c>
      <c r="AR1451" s="181">
        <f t="shared" si="2010"/>
        <v>0</v>
      </c>
      <c r="AS1451" s="181">
        <f t="shared" si="2010"/>
        <v>0</v>
      </c>
      <c r="AT1451" s="122">
        <f t="shared" si="2010"/>
        <v>0</v>
      </c>
      <c r="AU1451" s="122">
        <f t="shared" si="2010"/>
        <v>0</v>
      </c>
      <c r="AV1451" s="122">
        <f t="shared" si="2010"/>
        <v>0</v>
      </c>
      <c r="AW1451" s="122">
        <f t="shared" si="2010"/>
        <v>0</v>
      </c>
    </row>
    <row r="1452" spans="1:49" ht="16.5">
      <c r="A1452" s="126" t="s">
        <v>76</v>
      </c>
      <c r="B1452" s="124" t="s">
        <v>55</v>
      </c>
      <c r="C1452" s="124" t="s">
        <v>49</v>
      </c>
      <c r="D1452" s="124" t="s">
        <v>234</v>
      </c>
      <c r="E1452" s="43"/>
      <c r="F1452" s="122">
        <f>F1453</f>
        <v>0</v>
      </c>
      <c r="G1452" s="122">
        <f t="shared" si="2008"/>
        <v>0</v>
      </c>
      <c r="H1452" s="122">
        <f t="shared" si="2008"/>
        <v>0</v>
      </c>
      <c r="I1452" s="122">
        <f t="shared" si="2008"/>
        <v>0</v>
      </c>
      <c r="J1452" s="122">
        <f t="shared" si="2008"/>
        <v>0</v>
      </c>
      <c r="K1452" s="122">
        <f t="shared" si="2008"/>
        <v>0</v>
      </c>
      <c r="L1452" s="122">
        <f t="shared" si="2008"/>
        <v>0</v>
      </c>
      <c r="M1452" s="122">
        <f t="shared" si="2008"/>
        <v>0</v>
      </c>
      <c r="N1452" s="122">
        <f t="shared" si="2008"/>
        <v>0</v>
      </c>
      <c r="O1452" s="122">
        <f t="shared" si="2008"/>
        <v>0</v>
      </c>
      <c r="P1452" s="122">
        <f t="shared" si="2008"/>
        <v>0</v>
      </c>
      <c r="Q1452" s="122">
        <f t="shared" si="2008"/>
        <v>0</v>
      </c>
      <c r="R1452" s="181">
        <f t="shared" si="2008"/>
        <v>0</v>
      </c>
      <c r="S1452" s="181">
        <f t="shared" si="2008"/>
        <v>0</v>
      </c>
      <c r="T1452" s="181">
        <f t="shared" si="2008"/>
        <v>0</v>
      </c>
      <c r="U1452" s="181">
        <f t="shared" si="2008"/>
        <v>0</v>
      </c>
      <c r="V1452" s="122">
        <f t="shared" si="2009"/>
        <v>0</v>
      </c>
      <c r="W1452" s="122">
        <f t="shared" si="2009"/>
        <v>0</v>
      </c>
      <c r="X1452" s="122">
        <f t="shared" si="2009"/>
        <v>0</v>
      </c>
      <c r="Y1452" s="122">
        <f t="shared" si="2009"/>
        <v>0</v>
      </c>
      <c r="Z1452" s="181">
        <f t="shared" si="2009"/>
        <v>0</v>
      </c>
      <c r="AA1452" s="181">
        <f t="shared" si="2009"/>
        <v>0</v>
      </c>
      <c r="AB1452" s="181">
        <f t="shared" si="2009"/>
        <v>0</v>
      </c>
      <c r="AC1452" s="181">
        <f t="shared" si="2009"/>
        <v>0</v>
      </c>
      <c r="AD1452" s="122">
        <f t="shared" si="2009"/>
        <v>0</v>
      </c>
      <c r="AE1452" s="122">
        <f t="shared" si="2009"/>
        <v>0</v>
      </c>
      <c r="AF1452" s="122">
        <f t="shared" si="2009"/>
        <v>0</v>
      </c>
      <c r="AG1452" s="122">
        <f t="shared" si="2009"/>
        <v>0</v>
      </c>
      <c r="AH1452" s="181">
        <f t="shared" si="2009"/>
        <v>0</v>
      </c>
      <c r="AI1452" s="181">
        <f t="shared" si="2009"/>
        <v>0</v>
      </c>
      <c r="AJ1452" s="181">
        <f t="shared" si="2009"/>
        <v>0</v>
      </c>
      <c r="AK1452" s="181">
        <f t="shared" si="2009"/>
        <v>0</v>
      </c>
      <c r="AL1452" s="122">
        <f t="shared" si="2009"/>
        <v>0</v>
      </c>
      <c r="AM1452" s="122">
        <f t="shared" si="2010"/>
        <v>0</v>
      </c>
      <c r="AN1452" s="122">
        <f t="shared" si="2010"/>
        <v>0</v>
      </c>
      <c r="AO1452" s="122">
        <f t="shared" si="2010"/>
        <v>0</v>
      </c>
      <c r="AP1452" s="181">
        <f t="shared" si="2010"/>
        <v>0</v>
      </c>
      <c r="AQ1452" s="181">
        <f t="shared" si="2010"/>
        <v>0</v>
      </c>
      <c r="AR1452" s="181">
        <f t="shared" si="2010"/>
        <v>0</v>
      </c>
      <c r="AS1452" s="181">
        <f t="shared" si="2010"/>
        <v>0</v>
      </c>
      <c r="AT1452" s="122">
        <f t="shared" si="2010"/>
        <v>0</v>
      </c>
      <c r="AU1452" s="122">
        <f t="shared" si="2010"/>
        <v>0</v>
      </c>
      <c r="AV1452" s="122">
        <f t="shared" si="2010"/>
        <v>0</v>
      </c>
      <c r="AW1452" s="122">
        <f t="shared" si="2010"/>
        <v>0</v>
      </c>
    </row>
    <row r="1453" spans="1:49" ht="33">
      <c r="A1453" s="126" t="s">
        <v>131</v>
      </c>
      <c r="B1453" s="124" t="s">
        <v>55</v>
      </c>
      <c r="C1453" s="124" t="s">
        <v>49</v>
      </c>
      <c r="D1453" s="124" t="s">
        <v>240</v>
      </c>
      <c r="E1453" s="43"/>
      <c r="F1453" s="122">
        <f t="shared" si="2008"/>
        <v>0</v>
      </c>
      <c r="G1453" s="122">
        <f t="shared" si="2008"/>
        <v>0</v>
      </c>
      <c r="H1453" s="122">
        <f t="shared" si="2008"/>
        <v>0</v>
      </c>
      <c r="I1453" s="122">
        <f t="shared" si="2008"/>
        <v>0</v>
      </c>
      <c r="J1453" s="122">
        <f t="shared" si="2008"/>
        <v>0</v>
      </c>
      <c r="K1453" s="122">
        <f t="shared" si="2008"/>
        <v>0</v>
      </c>
      <c r="L1453" s="122">
        <f t="shared" si="2008"/>
        <v>0</v>
      </c>
      <c r="M1453" s="122">
        <f t="shared" si="2008"/>
        <v>0</v>
      </c>
      <c r="N1453" s="122">
        <f t="shared" si="2008"/>
        <v>0</v>
      </c>
      <c r="O1453" s="122">
        <f t="shared" si="2008"/>
        <v>0</v>
      </c>
      <c r="P1453" s="122">
        <f t="shared" si="2008"/>
        <v>0</v>
      </c>
      <c r="Q1453" s="122">
        <f t="shared" si="2008"/>
        <v>0</v>
      </c>
      <c r="R1453" s="181">
        <f t="shared" si="2008"/>
        <v>0</v>
      </c>
      <c r="S1453" s="181">
        <f t="shared" si="2008"/>
        <v>0</v>
      </c>
      <c r="T1453" s="181">
        <f t="shared" si="2008"/>
        <v>0</v>
      </c>
      <c r="U1453" s="181">
        <f t="shared" si="2008"/>
        <v>0</v>
      </c>
      <c r="V1453" s="122">
        <f t="shared" si="2009"/>
        <v>0</v>
      </c>
      <c r="W1453" s="122">
        <f t="shared" si="2009"/>
        <v>0</v>
      </c>
      <c r="X1453" s="122">
        <f t="shared" si="2009"/>
        <v>0</v>
      </c>
      <c r="Y1453" s="122">
        <f t="shared" si="2009"/>
        <v>0</v>
      </c>
      <c r="Z1453" s="181">
        <f t="shared" si="2009"/>
        <v>0</v>
      </c>
      <c r="AA1453" s="181">
        <f t="shared" si="2009"/>
        <v>0</v>
      </c>
      <c r="AB1453" s="181">
        <f t="shared" si="2009"/>
        <v>0</v>
      </c>
      <c r="AC1453" s="181">
        <f t="shared" si="2009"/>
        <v>0</v>
      </c>
      <c r="AD1453" s="122">
        <f t="shared" si="2009"/>
        <v>0</v>
      </c>
      <c r="AE1453" s="122">
        <f t="shared" si="2009"/>
        <v>0</v>
      </c>
      <c r="AF1453" s="122">
        <f t="shared" si="2009"/>
        <v>0</v>
      </c>
      <c r="AG1453" s="122">
        <f t="shared" si="2009"/>
        <v>0</v>
      </c>
      <c r="AH1453" s="181">
        <f t="shared" si="2009"/>
        <v>0</v>
      </c>
      <c r="AI1453" s="181">
        <f t="shared" si="2009"/>
        <v>0</v>
      </c>
      <c r="AJ1453" s="181">
        <f t="shared" si="2009"/>
        <v>0</v>
      </c>
      <c r="AK1453" s="181">
        <f t="shared" si="2009"/>
        <v>0</v>
      </c>
      <c r="AL1453" s="122">
        <f t="shared" si="2009"/>
        <v>0</v>
      </c>
      <c r="AM1453" s="122">
        <f t="shared" si="2010"/>
        <v>0</v>
      </c>
      <c r="AN1453" s="122">
        <f t="shared" si="2010"/>
        <v>0</v>
      </c>
      <c r="AO1453" s="122">
        <f t="shared" si="2010"/>
        <v>0</v>
      </c>
      <c r="AP1453" s="181">
        <f t="shared" si="2010"/>
        <v>0</v>
      </c>
      <c r="AQ1453" s="181">
        <f t="shared" si="2010"/>
        <v>0</v>
      </c>
      <c r="AR1453" s="181">
        <f t="shared" si="2010"/>
        <v>0</v>
      </c>
      <c r="AS1453" s="181">
        <f t="shared" si="2010"/>
        <v>0</v>
      </c>
      <c r="AT1453" s="122">
        <f t="shared" si="2010"/>
        <v>0</v>
      </c>
      <c r="AU1453" s="122">
        <f t="shared" si="2010"/>
        <v>0</v>
      </c>
      <c r="AV1453" s="122">
        <f t="shared" si="2010"/>
        <v>0</v>
      </c>
      <c r="AW1453" s="122">
        <f t="shared" si="2010"/>
        <v>0</v>
      </c>
    </row>
    <row r="1454" spans="1:49" ht="33">
      <c r="A1454" s="126" t="s">
        <v>81</v>
      </c>
      <c r="B1454" s="124" t="s">
        <v>55</v>
      </c>
      <c r="C1454" s="124" t="s">
        <v>49</v>
      </c>
      <c r="D1454" s="124" t="s">
        <v>240</v>
      </c>
      <c r="E1454" s="43">
        <v>600</v>
      </c>
      <c r="F1454" s="122">
        <f t="shared" si="2008"/>
        <v>0</v>
      </c>
      <c r="G1454" s="122">
        <f t="shared" si="2008"/>
        <v>0</v>
      </c>
      <c r="H1454" s="122">
        <f t="shared" si="2008"/>
        <v>0</v>
      </c>
      <c r="I1454" s="122">
        <f t="shared" si="2008"/>
        <v>0</v>
      </c>
      <c r="J1454" s="122">
        <f t="shared" si="2008"/>
        <v>0</v>
      </c>
      <c r="K1454" s="122">
        <f t="shared" si="2008"/>
        <v>0</v>
      </c>
      <c r="L1454" s="122">
        <f t="shared" si="2008"/>
        <v>0</v>
      </c>
      <c r="M1454" s="122">
        <f t="shared" si="2008"/>
        <v>0</v>
      </c>
      <c r="N1454" s="122">
        <f t="shared" si="2008"/>
        <v>0</v>
      </c>
      <c r="O1454" s="122">
        <f t="shared" si="2008"/>
        <v>0</v>
      </c>
      <c r="P1454" s="122">
        <f t="shared" si="2008"/>
        <v>0</v>
      </c>
      <c r="Q1454" s="122">
        <f t="shared" si="2008"/>
        <v>0</v>
      </c>
      <c r="R1454" s="181">
        <f t="shared" si="2008"/>
        <v>0</v>
      </c>
      <c r="S1454" s="181">
        <f t="shared" si="2008"/>
        <v>0</v>
      </c>
      <c r="T1454" s="181">
        <f t="shared" si="2008"/>
        <v>0</v>
      </c>
      <c r="U1454" s="181">
        <f t="shared" si="2008"/>
        <v>0</v>
      </c>
      <c r="V1454" s="122">
        <f t="shared" si="2009"/>
        <v>0</v>
      </c>
      <c r="W1454" s="122">
        <f t="shared" si="2009"/>
        <v>0</v>
      </c>
      <c r="X1454" s="122">
        <f t="shared" si="2009"/>
        <v>0</v>
      </c>
      <c r="Y1454" s="122">
        <f t="shared" si="2009"/>
        <v>0</v>
      </c>
      <c r="Z1454" s="181">
        <f t="shared" si="2009"/>
        <v>0</v>
      </c>
      <c r="AA1454" s="181">
        <f t="shared" si="2009"/>
        <v>0</v>
      </c>
      <c r="AB1454" s="181">
        <f t="shared" si="2009"/>
        <v>0</v>
      </c>
      <c r="AC1454" s="181">
        <f t="shared" si="2009"/>
        <v>0</v>
      </c>
      <c r="AD1454" s="122">
        <f t="shared" si="2009"/>
        <v>0</v>
      </c>
      <c r="AE1454" s="122">
        <f t="shared" si="2009"/>
        <v>0</v>
      </c>
      <c r="AF1454" s="122">
        <f t="shared" si="2009"/>
        <v>0</v>
      </c>
      <c r="AG1454" s="122">
        <f t="shared" si="2009"/>
        <v>0</v>
      </c>
      <c r="AH1454" s="181">
        <f t="shared" si="2009"/>
        <v>0</v>
      </c>
      <c r="AI1454" s="181">
        <f t="shared" si="2009"/>
        <v>0</v>
      </c>
      <c r="AJ1454" s="181">
        <f t="shared" si="2009"/>
        <v>0</v>
      </c>
      <c r="AK1454" s="181">
        <f t="shared" si="2009"/>
        <v>0</v>
      </c>
      <c r="AL1454" s="122">
        <f t="shared" si="2009"/>
        <v>0</v>
      </c>
      <c r="AM1454" s="122">
        <f t="shared" si="2010"/>
        <v>0</v>
      </c>
      <c r="AN1454" s="122">
        <f t="shared" si="2010"/>
        <v>0</v>
      </c>
      <c r="AO1454" s="122">
        <f t="shared" si="2010"/>
        <v>0</v>
      </c>
      <c r="AP1454" s="181">
        <f t="shared" si="2010"/>
        <v>0</v>
      </c>
      <c r="AQ1454" s="181">
        <f t="shared" si="2010"/>
        <v>0</v>
      </c>
      <c r="AR1454" s="181">
        <f t="shared" si="2010"/>
        <v>0</v>
      </c>
      <c r="AS1454" s="181">
        <f t="shared" si="2010"/>
        <v>0</v>
      </c>
      <c r="AT1454" s="122">
        <f t="shared" si="2010"/>
        <v>0</v>
      </c>
      <c r="AU1454" s="122">
        <f t="shared" si="2010"/>
        <v>0</v>
      </c>
      <c r="AV1454" s="122">
        <f t="shared" si="2010"/>
        <v>0</v>
      </c>
      <c r="AW1454" s="122">
        <f t="shared" si="2010"/>
        <v>0</v>
      </c>
    </row>
    <row r="1455" spans="1:49" ht="16.5">
      <c r="A1455" s="119" t="s">
        <v>169</v>
      </c>
      <c r="B1455" s="124" t="s">
        <v>55</v>
      </c>
      <c r="C1455" s="124" t="s">
        <v>49</v>
      </c>
      <c r="D1455" s="124" t="s">
        <v>240</v>
      </c>
      <c r="E1455" s="43" t="s">
        <v>168</v>
      </c>
      <c r="F1455" s="122"/>
      <c r="G1455" s="122"/>
      <c r="H1455" s="122"/>
      <c r="I1455" s="122"/>
      <c r="J1455" s="122"/>
      <c r="K1455" s="122"/>
      <c r="L1455" s="122"/>
      <c r="M1455" s="122"/>
      <c r="N1455" s="122"/>
      <c r="O1455" s="122"/>
      <c r="P1455" s="122"/>
      <c r="Q1455" s="122"/>
      <c r="R1455" s="181"/>
      <c r="S1455" s="181"/>
      <c r="T1455" s="181"/>
      <c r="U1455" s="181"/>
      <c r="V1455" s="122"/>
      <c r="W1455" s="122"/>
      <c r="X1455" s="122"/>
      <c r="Y1455" s="122"/>
      <c r="Z1455" s="181"/>
      <c r="AA1455" s="181"/>
      <c r="AB1455" s="181"/>
      <c r="AC1455" s="181"/>
      <c r="AD1455" s="122"/>
      <c r="AE1455" s="122"/>
      <c r="AF1455" s="122"/>
      <c r="AG1455" s="122"/>
      <c r="AH1455" s="181"/>
      <c r="AI1455" s="181"/>
      <c r="AJ1455" s="181"/>
      <c r="AK1455" s="181"/>
      <c r="AL1455" s="122"/>
      <c r="AM1455" s="122"/>
      <c r="AN1455" s="122"/>
      <c r="AO1455" s="122"/>
      <c r="AP1455" s="181"/>
      <c r="AQ1455" s="181"/>
      <c r="AR1455" s="181"/>
      <c r="AS1455" s="181"/>
      <c r="AT1455" s="122"/>
      <c r="AU1455" s="122"/>
      <c r="AV1455" s="122"/>
      <c r="AW1455" s="122"/>
    </row>
    <row r="1456" spans="1:49" ht="66">
      <c r="A1456" s="24" t="s">
        <v>553</v>
      </c>
      <c r="B1456" s="43" t="s">
        <v>55</v>
      </c>
      <c r="C1456" s="43" t="s">
        <v>49</v>
      </c>
      <c r="D1456" s="43" t="s">
        <v>554</v>
      </c>
      <c r="E1456" s="43"/>
      <c r="F1456" s="27"/>
      <c r="G1456" s="27"/>
      <c r="H1456" s="27"/>
      <c r="I1456" s="27"/>
      <c r="J1456" s="27"/>
      <c r="K1456" s="27"/>
      <c r="L1456" s="27"/>
      <c r="M1456" s="27"/>
      <c r="N1456" s="27"/>
      <c r="O1456" s="27"/>
      <c r="P1456" s="27"/>
      <c r="Q1456" s="27"/>
      <c r="R1456" s="181"/>
      <c r="S1456" s="181"/>
      <c r="T1456" s="181"/>
      <c r="U1456" s="181"/>
      <c r="V1456" s="27"/>
      <c r="W1456" s="27"/>
      <c r="X1456" s="27"/>
      <c r="Y1456" s="27"/>
      <c r="Z1456" s="181"/>
      <c r="AA1456" s="181"/>
      <c r="AB1456" s="181"/>
      <c r="AC1456" s="181"/>
      <c r="AD1456" s="27"/>
      <c r="AE1456" s="27"/>
      <c r="AF1456" s="27"/>
      <c r="AG1456" s="27"/>
      <c r="AH1456" s="181"/>
      <c r="AI1456" s="181"/>
      <c r="AJ1456" s="181"/>
      <c r="AK1456" s="181"/>
      <c r="AL1456" s="27"/>
      <c r="AM1456" s="27"/>
      <c r="AN1456" s="27"/>
      <c r="AO1456" s="27"/>
      <c r="AP1456" s="181"/>
      <c r="AQ1456" s="181"/>
      <c r="AR1456" s="181"/>
      <c r="AS1456" s="181"/>
      <c r="AT1456" s="27"/>
      <c r="AU1456" s="27"/>
      <c r="AV1456" s="27"/>
      <c r="AW1456" s="27"/>
    </row>
    <row r="1457" spans="1:49" ht="33">
      <c r="A1457" s="24" t="s">
        <v>201</v>
      </c>
      <c r="B1457" s="43" t="s">
        <v>55</v>
      </c>
      <c r="C1457" s="43" t="s">
        <v>49</v>
      </c>
      <c r="D1457" s="43" t="s">
        <v>554</v>
      </c>
      <c r="E1457" s="43" t="s">
        <v>84</v>
      </c>
      <c r="F1457" s="27"/>
      <c r="G1457" s="27"/>
      <c r="H1457" s="27"/>
      <c r="I1457" s="27"/>
      <c r="J1457" s="27"/>
      <c r="K1457" s="27"/>
      <c r="L1457" s="27"/>
      <c r="M1457" s="27"/>
      <c r="N1457" s="27"/>
      <c r="O1457" s="27"/>
      <c r="P1457" s="27"/>
      <c r="Q1457" s="27"/>
      <c r="R1457" s="181"/>
      <c r="S1457" s="181"/>
      <c r="T1457" s="181"/>
      <c r="U1457" s="181"/>
      <c r="V1457" s="27"/>
      <c r="W1457" s="27"/>
      <c r="X1457" s="27"/>
      <c r="Y1457" s="27"/>
      <c r="Z1457" s="181"/>
      <c r="AA1457" s="181"/>
      <c r="AB1457" s="181"/>
      <c r="AC1457" s="181"/>
      <c r="AD1457" s="27"/>
      <c r="AE1457" s="27"/>
      <c r="AF1457" s="27"/>
      <c r="AG1457" s="27"/>
      <c r="AH1457" s="181"/>
      <c r="AI1457" s="181"/>
      <c r="AJ1457" s="181"/>
      <c r="AK1457" s="181"/>
      <c r="AL1457" s="27"/>
      <c r="AM1457" s="27"/>
      <c r="AN1457" s="27"/>
      <c r="AO1457" s="27"/>
      <c r="AP1457" s="181"/>
      <c r="AQ1457" s="181"/>
      <c r="AR1457" s="181"/>
      <c r="AS1457" s="181"/>
      <c r="AT1457" s="27"/>
      <c r="AU1457" s="27"/>
      <c r="AV1457" s="27"/>
      <c r="AW1457" s="27"/>
    </row>
    <row r="1458" spans="1:49" ht="16.5">
      <c r="A1458" s="24" t="s">
        <v>83</v>
      </c>
      <c r="B1458" s="43" t="s">
        <v>55</v>
      </c>
      <c r="C1458" s="43" t="s">
        <v>49</v>
      </c>
      <c r="D1458" s="43" t="s">
        <v>554</v>
      </c>
      <c r="E1458" s="43">
        <v>410</v>
      </c>
      <c r="F1458" s="27"/>
      <c r="G1458" s="27"/>
      <c r="H1458" s="27"/>
      <c r="I1458" s="27"/>
      <c r="J1458" s="27"/>
      <c r="K1458" s="27"/>
      <c r="L1458" s="27"/>
      <c r="M1458" s="27"/>
      <c r="N1458" s="27"/>
      <c r="O1458" s="27"/>
      <c r="P1458" s="27"/>
      <c r="Q1458" s="27"/>
      <c r="R1458" s="181"/>
      <c r="S1458" s="181"/>
      <c r="T1458" s="181"/>
      <c r="U1458" s="181"/>
      <c r="V1458" s="27"/>
      <c r="W1458" s="27"/>
      <c r="X1458" s="27"/>
      <c r="Y1458" s="27"/>
      <c r="Z1458" s="181"/>
      <c r="AA1458" s="181"/>
      <c r="AB1458" s="181"/>
      <c r="AC1458" s="181"/>
      <c r="AD1458" s="27"/>
      <c r="AE1458" s="27"/>
      <c r="AF1458" s="27"/>
      <c r="AG1458" s="27"/>
      <c r="AH1458" s="181"/>
      <c r="AI1458" s="181"/>
      <c r="AJ1458" s="181"/>
      <c r="AK1458" s="181"/>
      <c r="AL1458" s="27"/>
      <c r="AM1458" s="27"/>
      <c r="AN1458" s="27"/>
      <c r="AO1458" s="27"/>
      <c r="AP1458" s="181"/>
      <c r="AQ1458" s="181"/>
      <c r="AR1458" s="181"/>
      <c r="AS1458" s="181"/>
      <c r="AT1458" s="27"/>
      <c r="AU1458" s="27"/>
      <c r="AV1458" s="27"/>
      <c r="AW1458" s="27"/>
    </row>
    <row r="1459" spans="1:49" ht="16.5">
      <c r="A1459" s="33" t="s">
        <v>79</v>
      </c>
      <c r="B1459" s="43" t="s">
        <v>55</v>
      </c>
      <c r="C1459" s="43" t="s">
        <v>49</v>
      </c>
      <c r="D1459" s="43" t="s">
        <v>218</v>
      </c>
      <c r="E1459" s="43"/>
      <c r="F1459" s="27">
        <f>F1460</f>
        <v>4069</v>
      </c>
      <c r="G1459" s="27">
        <f t="shared" ref="G1459:V1462" si="2011">G1460</f>
        <v>0</v>
      </c>
      <c r="H1459" s="27">
        <f t="shared" si="2011"/>
        <v>4069</v>
      </c>
      <c r="I1459" s="27">
        <f t="shared" si="2011"/>
        <v>0</v>
      </c>
      <c r="J1459" s="27">
        <f t="shared" si="2011"/>
        <v>0</v>
      </c>
      <c r="K1459" s="27">
        <f t="shared" si="2011"/>
        <v>0</v>
      </c>
      <c r="L1459" s="27">
        <f t="shared" si="2011"/>
        <v>0</v>
      </c>
      <c r="M1459" s="27">
        <f t="shared" si="2011"/>
        <v>0</v>
      </c>
      <c r="N1459" s="27">
        <f t="shared" si="2011"/>
        <v>4069</v>
      </c>
      <c r="O1459" s="27">
        <f t="shared" si="2011"/>
        <v>0</v>
      </c>
      <c r="P1459" s="27">
        <f t="shared" si="2011"/>
        <v>4069</v>
      </c>
      <c r="Q1459" s="27">
        <f t="shared" si="2011"/>
        <v>0</v>
      </c>
      <c r="R1459" s="181">
        <f t="shared" si="2011"/>
        <v>0</v>
      </c>
      <c r="S1459" s="181">
        <f t="shared" si="2011"/>
        <v>0</v>
      </c>
      <c r="T1459" s="181">
        <f t="shared" si="2011"/>
        <v>0</v>
      </c>
      <c r="U1459" s="181">
        <f t="shared" si="2011"/>
        <v>0</v>
      </c>
      <c r="V1459" s="27">
        <f t="shared" si="2011"/>
        <v>4069</v>
      </c>
      <c r="W1459" s="27">
        <f t="shared" ref="W1459:AM1462" si="2012">W1460</f>
        <v>0</v>
      </c>
      <c r="X1459" s="27">
        <f t="shared" si="2012"/>
        <v>4069</v>
      </c>
      <c r="Y1459" s="27">
        <f t="shared" si="2012"/>
        <v>0</v>
      </c>
      <c r="Z1459" s="181">
        <f t="shared" si="2012"/>
        <v>0</v>
      </c>
      <c r="AA1459" s="181">
        <f t="shared" si="2012"/>
        <v>0</v>
      </c>
      <c r="AB1459" s="181">
        <f t="shared" si="2012"/>
        <v>0</v>
      </c>
      <c r="AC1459" s="181">
        <f t="shared" si="2012"/>
        <v>0</v>
      </c>
      <c r="AD1459" s="27">
        <f t="shared" si="2012"/>
        <v>4069</v>
      </c>
      <c r="AE1459" s="27">
        <f t="shared" si="2012"/>
        <v>0</v>
      </c>
      <c r="AF1459" s="27">
        <f t="shared" si="2012"/>
        <v>4069</v>
      </c>
      <c r="AG1459" s="27">
        <f t="shared" si="2012"/>
        <v>0</v>
      </c>
      <c r="AH1459" s="181">
        <f t="shared" si="2012"/>
        <v>0</v>
      </c>
      <c r="AI1459" s="181">
        <f t="shared" si="2012"/>
        <v>0</v>
      </c>
      <c r="AJ1459" s="181">
        <f t="shared" si="2012"/>
        <v>0</v>
      </c>
      <c r="AK1459" s="181">
        <f t="shared" si="2012"/>
        <v>0</v>
      </c>
      <c r="AL1459" s="27">
        <f t="shared" si="2012"/>
        <v>4069</v>
      </c>
      <c r="AM1459" s="27">
        <f t="shared" si="2012"/>
        <v>0</v>
      </c>
      <c r="AN1459" s="27">
        <f t="shared" ref="AN1459:AW1462" si="2013">AN1460</f>
        <v>4069</v>
      </c>
      <c r="AO1459" s="27">
        <f t="shared" si="2013"/>
        <v>0</v>
      </c>
      <c r="AP1459" s="181">
        <f t="shared" si="2013"/>
        <v>0</v>
      </c>
      <c r="AQ1459" s="181">
        <f t="shared" si="2013"/>
        <v>0</v>
      </c>
      <c r="AR1459" s="181">
        <f t="shared" si="2013"/>
        <v>0</v>
      </c>
      <c r="AS1459" s="181">
        <f t="shared" si="2013"/>
        <v>0</v>
      </c>
      <c r="AT1459" s="27">
        <f t="shared" si="2013"/>
        <v>4069</v>
      </c>
      <c r="AU1459" s="27">
        <f t="shared" si="2013"/>
        <v>0</v>
      </c>
      <c r="AV1459" s="27">
        <f t="shared" si="2013"/>
        <v>4069</v>
      </c>
      <c r="AW1459" s="27">
        <f t="shared" si="2013"/>
        <v>0</v>
      </c>
    </row>
    <row r="1460" spans="1:49" ht="16.5">
      <c r="A1460" s="33" t="s">
        <v>76</v>
      </c>
      <c r="B1460" s="43" t="s">
        <v>55</v>
      </c>
      <c r="C1460" s="43" t="s">
        <v>49</v>
      </c>
      <c r="D1460" s="43" t="s">
        <v>219</v>
      </c>
      <c r="E1460" s="43"/>
      <c r="F1460" s="27">
        <f>F1461</f>
        <v>4069</v>
      </c>
      <c r="G1460" s="27">
        <f t="shared" si="2011"/>
        <v>0</v>
      </c>
      <c r="H1460" s="27">
        <f t="shared" si="2011"/>
        <v>4069</v>
      </c>
      <c r="I1460" s="27">
        <f t="shared" si="2011"/>
        <v>0</v>
      </c>
      <c r="J1460" s="27">
        <f t="shared" si="2011"/>
        <v>0</v>
      </c>
      <c r="K1460" s="27">
        <f t="shared" si="2011"/>
        <v>0</v>
      </c>
      <c r="L1460" s="27">
        <f t="shared" si="2011"/>
        <v>0</v>
      </c>
      <c r="M1460" s="27">
        <f t="shared" si="2011"/>
        <v>0</v>
      </c>
      <c r="N1460" s="27">
        <f t="shared" si="2011"/>
        <v>4069</v>
      </c>
      <c r="O1460" s="27">
        <f t="shared" si="2011"/>
        <v>0</v>
      </c>
      <c r="P1460" s="27">
        <f t="shared" si="2011"/>
        <v>4069</v>
      </c>
      <c r="Q1460" s="27">
        <f t="shared" si="2011"/>
        <v>0</v>
      </c>
      <c r="R1460" s="181">
        <f t="shared" si="2011"/>
        <v>0</v>
      </c>
      <c r="S1460" s="181">
        <f t="shared" si="2011"/>
        <v>0</v>
      </c>
      <c r="T1460" s="181">
        <f t="shared" si="2011"/>
        <v>0</v>
      </c>
      <c r="U1460" s="181">
        <f t="shared" si="2011"/>
        <v>0</v>
      </c>
      <c r="V1460" s="27">
        <f t="shared" si="2011"/>
        <v>4069</v>
      </c>
      <c r="W1460" s="27">
        <f t="shared" si="2012"/>
        <v>0</v>
      </c>
      <c r="X1460" s="27">
        <f t="shared" si="2012"/>
        <v>4069</v>
      </c>
      <c r="Y1460" s="27">
        <f t="shared" si="2012"/>
        <v>0</v>
      </c>
      <c r="Z1460" s="181">
        <f t="shared" si="2012"/>
        <v>0</v>
      </c>
      <c r="AA1460" s="181">
        <f t="shared" si="2012"/>
        <v>0</v>
      </c>
      <c r="AB1460" s="181">
        <f t="shared" si="2012"/>
        <v>0</v>
      </c>
      <c r="AC1460" s="181">
        <f t="shared" si="2012"/>
        <v>0</v>
      </c>
      <c r="AD1460" s="27">
        <f t="shared" si="2012"/>
        <v>4069</v>
      </c>
      <c r="AE1460" s="27">
        <f t="shared" si="2012"/>
        <v>0</v>
      </c>
      <c r="AF1460" s="27">
        <f t="shared" si="2012"/>
        <v>4069</v>
      </c>
      <c r="AG1460" s="27">
        <f t="shared" si="2012"/>
        <v>0</v>
      </c>
      <c r="AH1460" s="181">
        <f t="shared" si="2012"/>
        <v>0</v>
      </c>
      <c r="AI1460" s="181">
        <f t="shared" si="2012"/>
        <v>0</v>
      </c>
      <c r="AJ1460" s="181">
        <f t="shared" si="2012"/>
        <v>0</v>
      </c>
      <c r="AK1460" s="181">
        <f t="shared" si="2012"/>
        <v>0</v>
      </c>
      <c r="AL1460" s="27">
        <f t="shared" si="2012"/>
        <v>4069</v>
      </c>
      <c r="AM1460" s="27">
        <f t="shared" si="2012"/>
        <v>0</v>
      </c>
      <c r="AN1460" s="27">
        <f t="shared" si="2013"/>
        <v>4069</v>
      </c>
      <c r="AO1460" s="27">
        <f t="shared" si="2013"/>
        <v>0</v>
      </c>
      <c r="AP1460" s="181">
        <f t="shared" si="2013"/>
        <v>0</v>
      </c>
      <c r="AQ1460" s="181">
        <f t="shared" si="2013"/>
        <v>0</v>
      </c>
      <c r="AR1460" s="181">
        <f t="shared" si="2013"/>
        <v>0</v>
      </c>
      <c r="AS1460" s="181">
        <f t="shared" si="2013"/>
        <v>0</v>
      </c>
      <c r="AT1460" s="27">
        <f t="shared" si="2013"/>
        <v>4069</v>
      </c>
      <c r="AU1460" s="27">
        <f t="shared" si="2013"/>
        <v>0</v>
      </c>
      <c r="AV1460" s="27">
        <f t="shared" si="2013"/>
        <v>4069</v>
      </c>
      <c r="AW1460" s="27">
        <f t="shared" si="2013"/>
        <v>0</v>
      </c>
    </row>
    <row r="1461" spans="1:49" ht="33">
      <c r="A1461" s="33" t="s">
        <v>131</v>
      </c>
      <c r="B1461" s="43" t="s">
        <v>55</v>
      </c>
      <c r="C1461" s="43" t="s">
        <v>49</v>
      </c>
      <c r="D1461" s="43" t="s">
        <v>590</v>
      </c>
      <c r="E1461" s="43"/>
      <c r="F1461" s="27">
        <f>F1462</f>
        <v>4069</v>
      </c>
      <c r="G1461" s="27">
        <f t="shared" si="2011"/>
        <v>0</v>
      </c>
      <c r="H1461" s="27">
        <f t="shared" si="2011"/>
        <v>4069</v>
      </c>
      <c r="I1461" s="27">
        <f t="shared" si="2011"/>
        <v>0</v>
      </c>
      <c r="J1461" s="27">
        <f t="shared" si="2011"/>
        <v>0</v>
      </c>
      <c r="K1461" s="27">
        <f t="shared" si="2011"/>
        <v>0</v>
      </c>
      <c r="L1461" s="27">
        <f t="shared" si="2011"/>
        <v>0</v>
      </c>
      <c r="M1461" s="27">
        <f t="shared" si="2011"/>
        <v>0</v>
      </c>
      <c r="N1461" s="27">
        <f t="shared" si="2011"/>
        <v>4069</v>
      </c>
      <c r="O1461" s="27">
        <f t="shared" si="2011"/>
        <v>0</v>
      </c>
      <c r="P1461" s="27">
        <f t="shared" si="2011"/>
        <v>4069</v>
      </c>
      <c r="Q1461" s="27">
        <f t="shared" si="2011"/>
        <v>0</v>
      </c>
      <c r="R1461" s="181">
        <f t="shared" si="2011"/>
        <v>0</v>
      </c>
      <c r="S1461" s="181">
        <f t="shared" si="2011"/>
        <v>0</v>
      </c>
      <c r="T1461" s="181">
        <f t="shared" si="2011"/>
        <v>0</v>
      </c>
      <c r="U1461" s="181">
        <f t="shared" si="2011"/>
        <v>0</v>
      </c>
      <c r="V1461" s="27">
        <f t="shared" si="2011"/>
        <v>4069</v>
      </c>
      <c r="W1461" s="27">
        <f t="shared" si="2012"/>
        <v>0</v>
      </c>
      <c r="X1461" s="27">
        <f t="shared" si="2012"/>
        <v>4069</v>
      </c>
      <c r="Y1461" s="27">
        <f t="shared" si="2012"/>
        <v>0</v>
      </c>
      <c r="Z1461" s="181">
        <f t="shared" si="2012"/>
        <v>0</v>
      </c>
      <c r="AA1461" s="181">
        <f t="shared" si="2012"/>
        <v>0</v>
      </c>
      <c r="AB1461" s="181">
        <f t="shared" si="2012"/>
        <v>0</v>
      </c>
      <c r="AC1461" s="181">
        <f t="shared" si="2012"/>
        <v>0</v>
      </c>
      <c r="AD1461" s="27">
        <f t="shared" si="2012"/>
        <v>4069</v>
      </c>
      <c r="AE1461" s="27">
        <f t="shared" si="2012"/>
        <v>0</v>
      </c>
      <c r="AF1461" s="27">
        <f t="shared" si="2012"/>
        <v>4069</v>
      </c>
      <c r="AG1461" s="27">
        <f t="shared" si="2012"/>
        <v>0</v>
      </c>
      <c r="AH1461" s="181">
        <f t="shared" si="2012"/>
        <v>0</v>
      </c>
      <c r="AI1461" s="181">
        <f t="shared" si="2012"/>
        <v>0</v>
      </c>
      <c r="AJ1461" s="181">
        <f t="shared" si="2012"/>
        <v>0</v>
      </c>
      <c r="AK1461" s="181">
        <f t="shared" si="2012"/>
        <v>0</v>
      </c>
      <c r="AL1461" s="27">
        <f t="shared" si="2012"/>
        <v>4069</v>
      </c>
      <c r="AM1461" s="27">
        <f t="shared" si="2012"/>
        <v>0</v>
      </c>
      <c r="AN1461" s="27">
        <f t="shared" si="2013"/>
        <v>4069</v>
      </c>
      <c r="AO1461" s="27">
        <f t="shared" si="2013"/>
        <v>0</v>
      </c>
      <c r="AP1461" s="181">
        <f t="shared" si="2013"/>
        <v>0</v>
      </c>
      <c r="AQ1461" s="181">
        <f t="shared" si="2013"/>
        <v>0</v>
      </c>
      <c r="AR1461" s="181">
        <f t="shared" si="2013"/>
        <v>0</v>
      </c>
      <c r="AS1461" s="181">
        <f t="shared" si="2013"/>
        <v>0</v>
      </c>
      <c r="AT1461" s="27">
        <f t="shared" si="2013"/>
        <v>4069</v>
      </c>
      <c r="AU1461" s="27">
        <f t="shared" si="2013"/>
        <v>0</v>
      </c>
      <c r="AV1461" s="27">
        <f t="shared" si="2013"/>
        <v>4069</v>
      </c>
      <c r="AW1461" s="27">
        <f t="shared" si="2013"/>
        <v>0</v>
      </c>
    </row>
    <row r="1462" spans="1:49" ht="33">
      <c r="A1462" s="33" t="s">
        <v>81</v>
      </c>
      <c r="B1462" s="43" t="s">
        <v>55</v>
      </c>
      <c r="C1462" s="43" t="s">
        <v>49</v>
      </c>
      <c r="D1462" s="43" t="s">
        <v>590</v>
      </c>
      <c r="E1462" s="43" t="s">
        <v>82</v>
      </c>
      <c r="F1462" s="27">
        <f>F1463</f>
        <v>4069</v>
      </c>
      <c r="G1462" s="27">
        <f t="shared" si="2011"/>
        <v>0</v>
      </c>
      <c r="H1462" s="27">
        <f t="shared" si="2011"/>
        <v>4069</v>
      </c>
      <c r="I1462" s="27">
        <f t="shared" si="2011"/>
        <v>0</v>
      </c>
      <c r="J1462" s="27">
        <f t="shared" si="2011"/>
        <v>0</v>
      </c>
      <c r="K1462" s="27">
        <f t="shared" si="2011"/>
        <v>0</v>
      </c>
      <c r="L1462" s="27">
        <f t="shared" si="2011"/>
        <v>0</v>
      </c>
      <c r="M1462" s="27">
        <f t="shared" si="2011"/>
        <v>0</v>
      </c>
      <c r="N1462" s="27">
        <f t="shared" si="2011"/>
        <v>4069</v>
      </c>
      <c r="O1462" s="27">
        <f t="shared" si="2011"/>
        <v>0</v>
      </c>
      <c r="P1462" s="27">
        <f t="shared" si="2011"/>
        <v>4069</v>
      </c>
      <c r="Q1462" s="27">
        <f t="shared" si="2011"/>
        <v>0</v>
      </c>
      <c r="R1462" s="181">
        <f t="shared" si="2011"/>
        <v>0</v>
      </c>
      <c r="S1462" s="181">
        <f t="shared" si="2011"/>
        <v>0</v>
      </c>
      <c r="T1462" s="181">
        <f t="shared" si="2011"/>
        <v>0</v>
      </c>
      <c r="U1462" s="181">
        <f t="shared" si="2011"/>
        <v>0</v>
      </c>
      <c r="V1462" s="27">
        <f t="shared" si="2011"/>
        <v>4069</v>
      </c>
      <c r="W1462" s="27">
        <f t="shared" si="2012"/>
        <v>0</v>
      </c>
      <c r="X1462" s="27">
        <f t="shared" si="2012"/>
        <v>4069</v>
      </c>
      <c r="Y1462" s="27">
        <f t="shared" si="2012"/>
        <v>0</v>
      </c>
      <c r="Z1462" s="181">
        <f t="shared" si="2012"/>
        <v>0</v>
      </c>
      <c r="AA1462" s="181">
        <f t="shared" si="2012"/>
        <v>0</v>
      </c>
      <c r="AB1462" s="181">
        <f t="shared" si="2012"/>
        <v>0</v>
      </c>
      <c r="AC1462" s="181">
        <f t="shared" si="2012"/>
        <v>0</v>
      </c>
      <c r="AD1462" s="27">
        <f t="shared" si="2012"/>
        <v>4069</v>
      </c>
      <c r="AE1462" s="27">
        <f t="shared" si="2012"/>
        <v>0</v>
      </c>
      <c r="AF1462" s="27">
        <f t="shared" si="2012"/>
        <v>4069</v>
      </c>
      <c r="AG1462" s="27">
        <f t="shared" si="2012"/>
        <v>0</v>
      </c>
      <c r="AH1462" s="181">
        <f t="shared" si="2012"/>
        <v>0</v>
      </c>
      <c r="AI1462" s="181">
        <f t="shared" si="2012"/>
        <v>0</v>
      </c>
      <c r="AJ1462" s="181">
        <f t="shared" si="2012"/>
        <v>0</v>
      </c>
      <c r="AK1462" s="181">
        <f t="shared" si="2012"/>
        <v>0</v>
      </c>
      <c r="AL1462" s="27">
        <f t="shared" si="2012"/>
        <v>4069</v>
      </c>
      <c r="AM1462" s="27">
        <f t="shared" si="2012"/>
        <v>0</v>
      </c>
      <c r="AN1462" s="27">
        <f t="shared" si="2013"/>
        <v>4069</v>
      </c>
      <c r="AO1462" s="27">
        <f t="shared" si="2013"/>
        <v>0</v>
      </c>
      <c r="AP1462" s="181">
        <f t="shared" si="2013"/>
        <v>0</v>
      </c>
      <c r="AQ1462" s="181">
        <f t="shared" si="2013"/>
        <v>0</v>
      </c>
      <c r="AR1462" s="181">
        <f t="shared" si="2013"/>
        <v>0</v>
      </c>
      <c r="AS1462" s="181">
        <f t="shared" si="2013"/>
        <v>0</v>
      </c>
      <c r="AT1462" s="27">
        <f t="shared" si="2013"/>
        <v>4069</v>
      </c>
      <c r="AU1462" s="27">
        <f t="shared" si="2013"/>
        <v>0</v>
      </c>
      <c r="AV1462" s="27">
        <f t="shared" si="2013"/>
        <v>4069</v>
      </c>
      <c r="AW1462" s="27">
        <f t="shared" si="2013"/>
        <v>0</v>
      </c>
    </row>
    <row r="1463" spans="1:49" ht="16.5">
      <c r="A1463" s="33" t="s">
        <v>169</v>
      </c>
      <c r="B1463" s="43" t="s">
        <v>55</v>
      </c>
      <c r="C1463" s="43" t="s">
        <v>49</v>
      </c>
      <c r="D1463" s="43" t="s">
        <v>590</v>
      </c>
      <c r="E1463" s="43" t="s">
        <v>168</v>
      </c>
      <c r="F1463" s="27">
        <v>4069</v>
      </c>
      <c r="G1463" s="27"/>
      <c r="H1463" s="27">
        <v>4069</v>
      </c>
      <c r="I1463" s="72"/>
      <c r="J1463" s="18"/>
      <c r="K1463" s="18"/>
      <c r="L1463" s="18"/>
      <c r="M1463" s="18"/>
      <c r="N1463" s="27">
        <f>F1463+J1463+K1463</f>
        <v>4069</v>
      </c>
      <c r="O1463" s="27">
        <f>G1463+K1463</f>
        <v>0</v>
      </c>
      <c r="P1463" s="27">
        <f>H1463+L1463+M1463</f>
        <v>4069</v>
      </c>
      <c r="Q1463" s="72">
        <f>I1463+M1463</f>
        <v>0</v>
      </c>
      <c r="R1463" s="175"/>
      <c r="S1463" s="175"/>
      <c r="T1463" s="175"/>
      <c r="U1463" s="175"/>
      <c r="V1463" s="27">
        <f>N1463+R1463+S1463</f>
        <v>4069</v>
      </c>
      <c r="W1463" s="27">
        <f>O1463+S1463</f>
        <v>0</v>
      </c>
      <c r="X1463" s="27">
        <f>P1463+T1463+U1463</f>
        <v>4069</v>
      </c>
      <c r="Y1463" s="72">
        <f>Q1463+U1463</f>
        <v>0</v>
      </c>
      <c r="Z1463" s="175"/>
      <c r="AA1463" s="175"/>
      <c r="AB1463" s="175"/>
      <c r="AC1463" s="175"/>
      <c r="AD1463" s="27">
        <f>V1463+Z1463+AA1463</f>
        <v>4069</v>
      </c>
      <c r="AE1463" s="27">
        <f>W1463+AA1463</f>
        <v>0</v>
      </c>
      <c r="AF1463" s="27">
        <f>X1463+AB1463+AC1463</f>
        <v>4069</v>
      </c>
      <c r="AG1463" s="72">
        <f>Y1463+AC1463</f>
        <v>0</v>
      </c>
      <c r="AH1463" s="175"/>
      <c r="AI1463" s="175"/>
      <c r="AJ1463" s="175"/>
      <c r="AK1463" s="175"/>
      <c r="AL1463" s="27">
        <f>AD1463+AH1463+AI1463</f>
        <v>4069</v>
      </c>
      <c r="AM1463" s="27">
        <f>AE1463+AI1463</f>
        <v>0</v>
      </c>
      <c r="AN1463" s="27">
        <f>AF1463+AJ1463+AK1463</f>
        <v>4069</v>
      </c>
      <c r="AO1463" s="72">
        <f>AG1463+AK1463</f>
        <v>0</v>
      </c>
      <c r="AP1463" s="175"/>
      <c r="AQ1463" s="175"/>
      <c r="AR1463" s="175"/>
      <c r="AS1463" s="175"/>
      <c r="AT1463" s="27">
        <f>AL1463+AP1463+AQ1463</f>
        <v>4069</v>
      </c>
      <c r="AU1463" s="27">
        <f>AM1463+AQ1463</f>
        <v>0</v>
      </c>
      <c r="AV1463" s="27">
        <f>AN1463+AR1463+AS1463</f>
        <v>4069</v>
      </c>
      <c r="AW1463" s="72">
        <f>AO1463+AS1463</f>
        <v>0</v>
      </c>
    </row>
    <row r="1464" spans="1:49" ht="16.5">
      <c r="A1464" s="33"/>
      <c r="B1464" s="43"/>
      <c r="C1464" s="43"/>
      <c r="D1464" s="43"/>
      <c r="E1464" s="43"/>
      <c r="F1464" s="27"/>
      <c r="G1464" s="27"/>
      <c r="H1464" s="27"/>
      <c r="I1464" s="27"/>
      <c r="J1464" s="27"/>
      <c r="K1464" s="27"/>
      <c r="L1464" s="27"/>
      <c r="M1464" s="27"/>
      <c r="N1464" s="27"/>
      <c r="O1464" s="27"/>
      <c r="P1464" s="27"/>
      <c r="Q1464" s="72"/>
      <c r="R1464" s="181"/>
      <c r="S1464" s="181"/>
      <c r="T1464" s="181"/>
      <c r="U1464" s="181"/>
      <c r="V1464" s="27"/>
      <c r="W1464" s="27"/>
      <c r="X1464" s="27"/>
      <c r="Y1464" s="72"/>
      <c r="Z1464" s="181"/>
      <c r="AA1464" s="181"/>
      <c r="AB1464" s="181"/>
      <c r="AC1464" s="181"/>
      <c r="AD1464" s="27"/>
      <c r="AE1464" s="27"/>
      <c r="AF1464" s="27"/>
      <c r="AG1464" s="72"/>
      <c r="AH1464" s="181"/>
      <c r="AI1464" s="181"/>
      <c r="AJ1464" s="181"/>
      <c r="AK1464" s="181"/>
      <c r="AL1464" s="27"/>
      <c r="AM1464" s="27"/>
      <c r="AN1464" s="27"/>
      <c r="AO1464" s="72"/>
      <c r="AP1464" s="181"/>
      <c r="AQ1464" s="181"/>
      <c r="AR1464" s="181"/>
      <c r="AS1464" s="181"/>
      <c r="AT1464" s="27"/>
      <c r="AU1464" s="27"/>
      <c r="AV1464" s="27"/>
      <c r="AW1464" s="72"/>
    </row>
    <row r="1465" spans="1:49" s="6" customFormat="1" ht="18.75">
      <c r="A1465" s="116" t="s">
        <v>631</v>
      </c>
      <c r="B1465" s="22" t="s">
        <v>55</v>
      </c>
      <c r="C1465" s="22" t="s">
        <v>51</v>
      </c>
      <c r="D1465" s="34"/>
      <c r="E1465" s="95"/>
      <c r="F1465" s="23">
        <f t="shared" ref="F1465:M1465" si="2014">F1466+F1481</f>
        <v>584856</v>
      </c>
      <c r="G1465" s="23">
        <f t="shared" si="2014"/>
        <v>19196</v>
      </c>
      <c r="H1465" s="23">
        <f t="shared" si="2014"/>
        <v>565660</v>
      </c>
      <c r="I1465" s="23">
        <f t="shared" si="2014"/>
        <v>0</v>
      </c>
      <c r="J1465" s="23">
        <f t="shared" si="2014"/>
        <v>18170</v>
      </c>
      <c r="K1465" s="23">
        <f t="shared" si="2014"/>
        <v>-15351</v>
      </c>
      <c r="L1465" s="23">
        <f t="shared" si="2014"/>
        <v>19160</v>
      </c>
      <c r="M1465" s="23">
        <f t="shared" si="2014"/>
        <v>3437</v>
      </c>
      <c r="N1465" s="23">
        <f>N1466+N1481</f>
        <v>587675</v>
      </c>
      <c r="O1465" s="23">
        <f t="shared" ref="O1465:U1465" si="2015">O1466+O1481</f>
        <v>3845</v>
      </c>
      <c r="P1465" s="23">
        <f t="shared" si="2015"/>
        <v>588257</v>
      </c>
      <c r="Q1465" s="23">
        <f t="shared" si="2015"/>
        <v>3437</v>
      </c>
      <c r="R1465" s="180">
        <f t="shared" si="2015"/>
        <v>0</v>
      </c>
      <c r="S1465" s="180">
        <f t="shared" si="2015"/>
        <v>0</v>
      </c>
      <c r="T1465" s="180">
        <f t="shared" si="2015"/>
        <v>0</v>
      </c>
      <c r="U1465" s="180">
        <f t="shared" si="2015"/>
        <v>0</v>
      </c>
      <c r="V1465" s="23">
        <f>V1466+V1481</f>
        <v>587675</v>
      </c>
      <c r="W1465" s="23">
        <f t="shared" ref="W1465:AC1465" si="2016">W1466+W1481</f>
        <v>3845</v>
      </c>
      <c r="X1465" s="23">
        <f t="shared" si="2016"/>
        <v>588257</v>
      </c>
      <c r="Y1465" s="23">
        <f t="shared" si="2016"/>
        <v>3437</v>
      </c>
      <c r="Z1465" s="180">
        <f t="shared" si="2016"/>
        <v>0</v>
      </c>
      <c r="AA1465" s="180">
        <f t="shared" si="2016"/>
        <v>0</v>
      </c>
      <c r="AB1465" s="180">
        <f t="shared" si="2016"/>
        <v>0</v>
      </c>
      <c r="AC1465" s="180">
        <f t="shared" si="2016"/>
        <v>0</v>
      </c>
      <c r="AD1465" s="23">
        <f>AD1466+AD1481</f>
        <v>587675</v>
      </c>
      <c r="AE1465" s="23">
        <f t="shared" ref="AE1465:AK1465" si="2017">AE1466+AE1481</f>
        <v>3845</v>
      </c>
      <c r="AF1465" s="23">
        <f t="shared" si="2017"/>
        <v>588257</v>
      </c>
      <c r="AG1465" s="23">
        <f t="shared" si="2017"/>
        <v>3437</v>
      </c>
      <c r="AH1465" s="180">
        <f t="shared" si="2017"/>
        <v>-217969</v>
      </c>
      <c r="AI1465" s="180">
        <f t="shared" si="2017"/>
        <v>0</v>
      </c>
      <c r="AJ1465" s="180">
        <f t="shared" si="2017"/>
        <v>-218090</v>
      </c>
      <c r="AK1465" s="180">
        <f t="shared" si="2017"/>
        <v>0</v>
      </c>
      <c r="AL1465" s="23">
        <f>AL1466+AL1481</f>
        <v>369706</v>
      </c>
      <c r="AM1465" s="23">
        <f t="shared" ref="AM1465:AS1465" si="2018">AM1466+AM1481</f>
        <v>3845</v>
      </c>
      <c r="AN1465" s="23">
        <f t="shared" si="2018"/>
        <v>370167</v>
      </c>
      <c r="AO1465" s="23">
        <f t="shared" si="2018"/>
        <v>3437</v>
      </c>
      <c r="AP1465" s="180">
        <f t="shared" si="2018"/>
        <v>-652</v>
      </c>
      <c r="AQ1465" s="180">
        <f t="shared" si="2018"/>
        <v>0</v>
      </c>
      <c r="AR1465" s="180">
        <f t="shared" si="2018"/>
        <v>0</v>
      </c>
      <c r="AS1465" s="180">
        <f t="shared" si="2018"/>
        <v>0</v>
      </c>
      <c r="AT1465" s="23">
        <f>AT1466+AT1481</f>
        <v>369054</v>
      </c>
      <c r="AU1465" s="23">
        <f t="shared" ref="AU1465:AW1465" si="2019">AU1466+AU1481</f>
        <v>3845</v>
      </c>
      <c r="AV1465" s="23">
        <f t="shared" si="2019"/>
        <v>370167</v>
      </c>
      <c r="AW1465" s="23">
        <f t="shared" si="2019"/>
        <v>3437</v>
      </c>
    </row>
    <row r="1466" spans="1:49" s="6" customFormat="1" ht="50.25" customHeight="1">
      <c r="A1466" s="143" t="s">
        <v>391</v>
      </c>
      <c r="B1466" s="124" t="s">
        <v>55</v>
      </c>
      <c r="C1466" s="124" t="s">
        <v>51</v>
      </c>
      <c r="D1466" s="124" t="s">
        <v>231</v>
      </c>
      <c r="E1466" s="43"/>
      <c r="F1466" s="122">
        <f t="shared" ref="F1466:M1466" si="2020">F1467+F1471+F1475+F1478</f>
        <v>0</v>
      </c>
      <c r="G1466" s="122">
        <f t="shared" si="2020"/>
        <v>0</v>
      </c>
      <c r="H1466" s="122">
        <f t="shared" si="2020"/>
        <v>0</v>
      </c>
      <c r="I1466" s="122">
        <f t="shared" si="2020"/>
        <v>0</v>
      </c>
      <c r="J1466" s="122">
        <f t="shared" si="2020"/>
        <v>0</v>
      </c>
      <c r="K1466" s="122">
        <f t="shared" si="2020"/>
        <v>0</v>
      </c>
      <c r="L1466" s="122">
        <f t="shared" si="2020"/>
        <v>0</v>
      </c>
      <c r="M1466" s="122">
        <f t="shared" si="2020"/>
        <v>0</v>
      </c>
      <c r="N1466" s="122">
        <f>N1467+N1471+N1475+N1478</f>
        <v>0</v>
      </c>
      <c r="O1466" s="122">
        <f t="shared" ref="O1466:U1466" si="2021">O1467+O1471+O1475+O1478</f>
        <v>0</v>
      </c>
      <c r="P1466" s="122">
        <f t="shared" si="2021"/>
        <v>0</v>
      </c>
      <c r="Q1466" s="123">
        <f t="shared" si="2021"/>
        <v>0</v>
      </c>
      <c r="R1466" s="181">
        <f t="shared" si="2021"/>
        <v>0</v>
      </c>
      <c r="S1466" s="181">
        <f t="shared" si="2021"/>
        <v>0</v>
      </c>
      <c r="T1466" s="181">
        <f t="shared" si="2021"/>
        <v>0</v>
      </c>
      <c r="U1466" s="181">
        <f t="shared" si="2021"/>
        <v>0</v>
      </c>
      <c r="V1466" s="122">
        <f>V1467+V1471+V1475+V1478</f>
        <v>0</v>
      </c>
      <c r="W1466" s="122">
        <f t="shared" ref="W1466:AC1466" si="2022">W1467+W1471+W1475+W1478</f>
        <v>0</v>
      </c>
      <c r="X1466" s="122">
        <f t="shared" si="2022"/>
        <v>0</v>
      </c>
      <c r="Y1466" s="123">
        <f t="shared" si="2022"/>
        <v>0</v>
      </c>
      <c r="Z1466" s="181">
        <f t="shared" si="2022"/>
        <v>0</v>
      </c>
      <c r="AA1466" s="181">
        <f t="shared" si="2022"/>
        <v>0</v>
      </c>
      <c r="AB1466" s="181">
        <f t="shared" si="2022"/>
        <v>0</v>
      </c>
      <c r="AC1466" s="181">
        <f t="shared" si="2022"/>
        <v>0</v>
      </c>
      <c r="AD1466" s="122">
        <f>AD1467+AD1471+AD1475+AD1478</f>
        <v>0</v>
      </c>
      <c r="AE1466" s="122">
        <f t="shared" ref="AE1466:AK1466" si="2023">AE1467+AE1471+AE1475+AE1478</f>
        <v>0</v>
      </c>
      <c r="AF1466" s="122">
        <f t="shared" si="2023"/>
        <v>0</v>
      </c>
      <c r="AG1466" s="123">
        <f t="shared" si="2023"/>
        <v>0</v>
      </c>
      <c r="AH1466" s="181">
        <f t="shared" si="2023"/>
        <v>0</v>
      </c>
      <c r="AI1466" s="181">
        <f t="shared" si="2023"/>
        <v>0</v>
      </c>
      <c r="AJ1466" s="181">
        <f t="shared" si="2023"/>
        <v>0</v>
      </c>
      <c r="AK1466" s="181">
        <f t="shared" si="2023"/>
        <v>0</v>
      </c>
      <c r="AL1466" s="122">
        <f>AL1467+AL1471+AL1475+AL1478</f>
        <v>0</v>
      </c>
      <c r="AM1466" s="122">
        <f t="shared" ref="AM1466:AS1466" si="2024">AM1467+AM1471+AM1475+AM1478</f>
        <v>0</v>
      </c>
      <c r="AN1466" s="122">
        <f t="shared" si="2024"/>
        <v>0</v>
      </c>
      <c r="AO1466" s="123">
        <f t="shared" si="2024"/>
        <v>0</v>
      </c>
      <c r="AP1466" s="181">
        <f t="shared" si="2024"/>
        <v>0</v>
      </c>
      <c r="AQ1466" s="181">
        <f t="shared" si="2024"/>
        <v>0</v>
      </c>
      <c r="AR1466" s="181">
        <f t="shared" si="2024"/>
        <v>0</v>
      </c>
      <c r="AS1466" s="181">
        <f t="shared" si="2024"/>
        <v>0</v>
      </c>
      <c r="AT1466" s="122">
        <f>AT1467+AT1471+AT1475+AT1478</f>
        <v>0</v>
      </c>
      <c r="AU1466" s="122">
        <f t="shared" ref="AU1466:AW1466" si="2025">AU1467+AU1471+AU1475+AU1478</f>
        <v>0</v>
      </c>
      <c r="AV1466" s="122">
        <f t="shared" si="2025"/>
        <v>0</v>
      </c>
      <c r="AW1466" s="123">
        <f t="shared" si="2025"/>
        <v>0</v>
      </c>
    </row>
    <row r="1467" spans="1:49" s="6" customFormat="1" ht="33.75" customHeight="1">
      <c r="A1467" s="145" t="s">
        <v>200</v>
      </c>
      <c r="B1467" s="124" t="s">
        <v>55</v>
      </c>
      <c r="C1467" s="124" t="s">
        <v>51</v>
      </c>
      <c r="D1467" s="124" t="s">
        <v>232</v>
      </c>
      <c r="E1467" s="43"/>
      <c r="F1467" s="122">
        <f t="shared" ref="F1467:M1469" si="2026">F1468</f>
        <v>0</v>
      </c>
      <c r="G1467" s="122">
        <f t="shared" si="2026"/>
        <v>0</v>
      </c>
      <c r="H1467" s="122">
        <f t="shared" si="2026"/>
        <v>0</v>
      </c>
      <c r="I1467" s="122">
        <f t="shared" si="2026"/>
        <v>0</v>
      </c>
      <c r="J1467" s="122">
        <f t="shared" si="2026"/>
        <v>0</v>
      </c>
      <c r="K1467" s="122">
        <f t="shared" si="2026"/>
        <v>0</v>
      </c>
      <c r="L1467" s="122">
        <f t="shared" si="2026"/>
        <v>0</v>
      </c>
      <c r="M1467" s="122">
        <f t="shared" si="2026"/>
        <v>0</v>
      </c>
      <c r="N1467" s="122">
        <f>N1468</f>
        <v>0</v>
      </c>
      <c r="O1467" s="122">
        <f t="shared" ref="O1467:AC1469" si="2027">O1468</f>
        <v>0</v>
      </c>
      <c r="P1467" s="122">
        <f t="shared" si="2027"/>
        <v>0</v>
      </c>
      <c r="Q1467" s="123">
        <f t="shared" si="2027"/>
        <v>0</v>
      </c>
      <c r="R1467" s="181">
        <f t="shared" si="2027"/>
        <v>0</v>
      </c>
      <c r="S1467" s="181">
        <f t="shared" si="2027"/>
        <v>0</v>
      </c>
      <c r="T1467" s="181">
        <f t="shared" si="2027"/>
        <v>0</v>
      </c>
      <c r="U1467" s="181">
        <f t="shared" si="2027"/>
        <v>0</v>
      </c>
      <c r="V1467" s="122">
        <f>V1468</f>
        <v>0</v>
      </c>
      <c r="W1467" s="122">
        <f t="shared" si="2027"/>
        <v>0</v>
      </c>
      <c r="X1467" s="122">
        <f t="shared" si="2027"/>
        <v>0</v>
      </c>
      <c r="Y1467" s="123">
        <f t="shared" si="2027"/>
        <v>0</v>
      </c>
      <c r="Z1467" s="181">
        <f t="shared" si="2027"/>
        <v>0</v>
      </c>
      <c r="AA1467" s="181">
        <f t="shared" si="2027"/>
        <v>0</v>
      </c>
      <c r="AB1467" s="181">
        <f t="shared" si="2027"/>
        <v>0</v>
      </c>
      <c r="AC1467" s="181">
        <f t="shared" si="2027"/>
        <v>0</v>
      </c>
      <c r="AD1467" s="122">
        <f>AD1468</f>
        <v>0</v>
      </c>
      <c r="AE1467" s="122">
        <f t="shared" ref="AE1467:AU1469" si="2028">AE1468</f>
        <v>0</v>
      </c>
      <c r="AF1467" s="122">
        <f t="shared" si="2028"/>
        <v>0</v>
      </c>
      <c r="AG1467" s="123">
        <f t="shared" si="2028"/>
        <v>0</v>
      </c>
      <c r="AH1467" s="181">
        <f t="shared" si="2028"/>
        <v>0</v>
      </c>
      <c r="AI1467" s="181">
        <f t="shared" si="2028"/>
        <v>0</v>
      </c>
      <c r="AJ1467" s="181">
        <f t="shared" si="2028"/>
        <v>0</v>
      </c>
      <c r="AK1467" s="181">
        <f t="shared" si="2028"/>
        <v>0</v>
      </c>
      <c r="AL1467" s="122">
        <f>AL1468</f>
        <v>0</v>
      </c>
      <c r="AM1467" s="122">
        <f t="shared" si="2028"/>
        <v>0</v>
      </c>
      <c r="AN1467" s="122">
        <f t="shared" si="2028"/>
        <v>0</v>
      </c>
      <c r="AO1467" s="123">
        <f t="shared" si="2028"/>
        <v>0</v>
      </c>
      <c r="AP1467" s="181">
        <f t="shared" si="2028"/>
        <v>0</v>
      </c>
      <c r="AQ1467" s="181">
        <f t="shared" si="2028"/>
        <v>0</v>
      </c>
      <c r="AR1467" s="181">
        <f t="shared" si="2028"/>
        <v>0</v>
      </c>
      <c r="AS1467" s="181">
        <f t="shared" si="2028"/>
        <v>0</v>
      </c>
      <c r="AT1467" s="122">
        <f>AT1468</f>
        <v>0</v>
      </c>
      <c r="AU1467" s="122">
        <f t="shared" si="2028"/>
        <v>0</v>
      </c>
      <c r="AV1467" s="122">
        <f t="shared" ref="AP1467:AW1469" si="2029">AV1468</f>
        <v>0</v>
      </c>
      <c r="AW1467" s="123">
        <f t="shared" si="2029"/>
        <v>0</v>
      </c>
    </row>
    <row r="1468" spans="1:49" s="6" customFormat="1" ht="33.75" customHeight="1">
      <c r="A1468" s="143" t="s">
        <v>632</v>
      </c>
      <c r="B1468" s="120" t="s">
        <v>55</v>
      </c>
      <c r="C1468" s="120" t="s">
        <v>51</v>
      </c>
      <c r="D1468" s="132" t="s">
        <v>636</v>
      </c>
      <c r="E1468" s="25"/>
      <c r="F1468" s="122">
        <f t="shared" si="2026"/>
        <v>0</v>
      </c>
      <c r="G1468" s="122">
        <f t="shared" si="2026"/>
        <v>0</v>
      </c>
      <c r="H1468" s="122">
        <f t="shared" si="2026"/>
        <v>0</v>
      </c>
      <c r="I1468" s="122">
        <f t="shared" si="2026"/>
        <v>0</v>
      </c>
      <c r="J1468" s="122">
        <f t="shared" si="2026"/>
        <v>0</v>
      </c>
      <c r="K1468" s="122">
        <f t="shared" si="2026"/>
        <v>0</v>
      </c>
      <c r="L1468" s="122">
        <f t="shared" si="2026"/>
        <v>0</v>
      </c>
      <c r="M1468" s="122">
        <f t="shared" si="2026"/>
        <v>0</v>
      </c>
      <c r="N1468" s="122">
        <f>N1469</f>
        <v>0</v>
      </c>
      <c r="O1468" s="122">
        <f t="shared" si="2027"/>
        <v>0</v>
      </c>
      <c r="P1468" s="122">
        <f t="shared" si="2027"/>
        <v>0</v>
      </c>
      <c r="Q1468" s="123">
        <f t="shared" si="2027"/>
        <v>0</v>
      </c>
      <c r="R1468" s="181">
        <f t="shared" si="2027"/>
        <v>0</v>
      </c>
      <c r="S1468" s="181">
        <f t="shared" si="2027"/>
        <v>0</v>
      </c>
      <c r="T1468" s="181">
        <f t="shared" si="2027"/>
        <v>0</v>
      </c>
      <c r="U1468" s="181">
        <f t="shared" si="2027"/>
        <v>0</v>
      </c>
      <c r="V1468" s="122">
        <f>V1469</f>
        <v>0</v>
      </c>
      <c r="W1468" s="122">
        <f t="shared" si="2027"/>
        <v>0</v>
      </c>
      <c r="X1468" s="122">
        <f t="shared" si="2027"/>
        <v>0</v>
      </c>
      <c r="Y1468" s="123">
        <f t="shared" si="2027"/>
        <v>0</v>
      </c>
      <c r="Z1468" s="181">
        <f t="shared" si="2027"/>
        <v>0</v>
      </c>
      <c r="AA1468" s="181">
        <f t="shared" si="2027"/>
        <v>0</v>
      </c>
      <c r="AB1468" s="181">
        <f t="shared" si="2027"/>
        <v>0</v>
      </c>
      <c r="AC1468" s="181">
        <f t="shared" si="2027"/>
        <v>0</v>
      </c>
      <c r="AD1468" s="122">
        <f>AD1469</f>
        <v>0</v>
      </c>
      <c r="AE1468" s="122">
        <f t="shared" si="2028"/>
        <v>0</v>
      </c>
      <c r="AF1468" s="122">
        <f t="shared" si="2028"/>
        <v>0</v>
      </c>
      <c r="AG1468" s="123">
        <f t="shared" si="2028"/>
        <v>0</v>
      </c>
      <c r="AH1468" s="181">
        <f t="shared" si="2028"/>
        <v>0</v>
      </c>
      <c r="AI1468" s="181">
        <f t="shared" si="2028"/>
        <v>0</v>
      </c>
      <c r="AJ1468" s="181">
        <f t="shared" si="2028"/>
        <v>0</v>
      </c>
      <c r="AK1468" s="181">
        <f t="shared" si="2028"/>
        <v>0</v>
      </c>
      <c r="AL1468" s="122">
        <f>AL1469</f>
        <v>0</v>
      </c>
      <c r="AM1468" s="122">
        <f t="shared" si="2028"/>
        <v>0</v>
      </c>
      <c r="AN1468" s="122">
        <f t="shared" si="2028"/>
        <v>0</v>
      </c>
      <c r="AO1468" s="123">
        <f t="shared" si="2028"/>
        <v>0</v>
      </c>
      <c r="AP1468" s="181">
        <f t="shared" si="2029"/>
        <v>0</v>
      </c>
      <c r="AQ1468" s="181">
        <f t="shared" si="2029"/>
        <v>0</v>
      </c>
      <c r="AR1468" s="181">
        <f t="shared" si="2029"/>
        <v>0</v>
      </c>
      <c r="AS1468" s="181">
        <f t="shared" si="2029"/>
        <v>0</v>
      </c>
      <c r="AT1468" s="122">
        <f>AT1469</f>
        <v>0</v>
      </c>
      <c r="AU1468" s="122">
        <f t="shared" si="2029"/>
        <v>0</v>
      </c>
      <c r="AV1468" s="122">
        <f t="shared" si="2029"/>
        <v>0</v>
      </c>
      <c r="AW1468" s="123">
        <f t="shared" si="2029"/>
        <v>0</v>
      </c>
    </row>
    <row r="1469" spans="1:49" s="6" customFormat="1" ht="50.25" customHeight="1">
      <c r="A1469" s="143" t="s">
        <v>81</v>
      </c>
      <c r="B1469" s="120" t="s">
        <v>55</v>
      </c>
      <c r="C1469" s="120" t="s">
        <v>51</v>
      </c>
      <c r="D1469" s="132" t="s">
        <v>636</v>
      </c>
      <c r="E1469" s="25" t="s">
        <v>82</v>
      </c>
      <c r="F1469" s="122">
        <f t="shared" si="2026"/>
        <v>0</v>
      </c>
      <c r="G1469" s="122">
        <f t="shared" si="2026"/>
        <v>0</v>
      </c>
      <c r="H1469" s="122">
        <f t="shared" si="2026"/>
        <v>0</v>
      </c>
      <c r="I1469" s="122">
        <f t="shared" si="2026"/>
        <v>0</v>
      </c>
      <c r="J1469" s="122">
        <f t="shared" si="2026"/>
        <v>0</v>
      </c>
      <c r="K1469" s="122">
        <f t="shared" si="2026"/>
        <v>0</v>
      </c>
      <c r="L1469" s="122">
        <f t="shared" si="2026"/>
        <v>0</v>
      </c>
      <c r="M1469" s="122">
        <f t="shared" si="2026"/>
        <v>0</v>
      </c>
      <c r="N1469" s="122">
        <f>N1470</f>
        <v>0</v>
      </c>
      <c r="O1469" s="122">
        <f t="shared" si="2027"/>
        <v>0</v>
      </c>
      <c r="P1469" s="122">
        <f t="shared" si="2027"/>
        <v>0</v>
      </c>
      <c r="Q1469" s="123">
        <f t="shared" si="2027"/>
        <v>0</v>
      </c>
      <c r="R1469" s="181">
        <f t="shared" si="2027"/>
        <v>0</v>
      </c>
      <c r="S1469" s="181">
        <f t="shared" si="2027"/>
        <v>0</v>
      </c>
      <c r="T1469" s="181">
        <f t="shared" si="2027"/>
        <v>0</v>
      </c>
      <c r="U1469" s="181">
        <f t="shared" si="2027"/>
        <v>0</v>
      </c>
      <c r="V1469" s="122">
        <f>V1470</f>
        <v>0</v>
      </c>
      <c r="W1469" s="122">
        <f t="shared" si="2027"/>
        <v>0</v>
      </c>
      <c r="X1469" s="122">
        <f t="shared" si="2027"/>
        <v>0</v>
      </c>
      <c r="Y1469" s="123">
        <f t="shared" si="2027"/>
        <v>0</v>
      </c>
      <c r="Z1469" s="181">
        <f t="shared" si="2027"/>
        <v>0</v>
      </c>
      <c r="AA1469" s="181">
        <f t="shared" si="2027"/>
        <v>0</v>
      </c>
      <c r="AB1469" s="181">
        <f t="shared" si="2027"/>
        <v>0</v>
      </c>
      <c r="AC1469" s="181">
        <f t="shared" si="2027"/>
        <v>0</v>
      </c>
      <c r="AD1469" s="122">
        <f>AD1470</f>
        <v>0</v>
      </c>
      <c r="AE1469" s="122">
        <f t="shared" si="2028"/>
        <v>0</v>
      </c>
      <c r="AF1469" s="122">
        <f t="shared" si="2028"/>
        <v>0</v>
      </c>
      <c r="AG1469" s="123">
        <f t="shared" si="2028"/>
        <v>0</v>
      </c>
      <c r="AH1469" s="181">
        <f t="shared" si="2028"/>
        <v>0</v>
      </c>
      <c r="AI1469" s="181">
        <f t="shared" si="2028"/>
        <v>0</v>
      </c>
      <c r="AJ1469" s="181">
        <f t="shared" si="2028"/>
        <v>0</v>
      </c>
      <c r="AK1469" s="181">
        <f t="shared" si="2028"/>
        <v>0</v>
      </c>
      <c r="AL1469" s="122">
        <f>AL1470</f>
        <v>0</v>
      </c>
      <c r="AM1469" s="122">
        <f t="shared" si="2028"/>
        <v>0</v>
      </c>
      <c r="AN1469" s="122">
        <f t="shared" si="2028"/>
        <v>0</v>
      </c>
      <c r="AO1469" s="123">
        <f t="shared" si="2028"/>
        <v>0</v>
      </c>
      <c r="AP1469" s="181">
        <f t="shared" si="2029"/>
        <v>0</v>
      </c>
      <c r="AQ1469" s="181">
        <f t="shared" si="2029"/>
        <v>0</v>
      </c>
      <c r="AR1469" s="181">
        <f t="shared" si="2029"/>
        <v>0</v>
      </c>
      <c r="AS1469" s="181">
        <f t="shared" si="2029"/>
        <v>0</v>
      </c>
      <c r="AT1469" s="122">
        <f>AT1470</f>
        <v>0</v>
      </c>
      <c r="AU1469" s="122">
        <f t="shared" si="2029"/>
        <v>0</v>
      </c>
      <c r="AV1469" s="122">
        <f t="shared" si="2029"/>
        <v>0</v>
      </c>
      <c r="AW1469" s="123">
        <f t="shared" si="2029"/>
        <v>0</v>
      </c>
    </row>
    <row r="1470" spans="1:49" s="6" customFormat="1" ht="18.75" customHeight="1">
      <c r="A1470" s="143" t="s">
        <v>169</v>
      </c>
      <c r="B1470" s="120" t="s">
        <v>55</v>
      </c>
      <c r="C1470" s="120" t="s">
        <v>51</v>
      </c>
      <c r="D1470" s="132" t="s">
        <v>636</v>
      </c>
      <c r="E1470" s="25" t="s">
        <v>168</v>
      </c>
      <c r="F1470" s="122"/>
      <c r="G1470" s="122"/>
      <c r="H1470" s="122"/>
      <c r="I1470" s="122"/>
      <c r="J1470" s="122"/>
      <c r="K1470" s="122"/>
      <c r="L1470" s="122"/>
      <c r="M1470" s="122"/>
      <c r="N1470" s="122"/>
      <c r="O1470" s="122"/>
      <c r="P1470" s="122"/>
      <c r="Q1470" s="123"/>
      <c r="R1470" s="181"/>
      <c r="S1470" s="181"/>
      <c r="T1470" s="181"/>
      <c r="U1470" s="181"/>
      <c r="V1470" s="122"/>
      <c r="W1470" s="122"/>
      <c r="X1470" s="122"/>
      <c r="Y1470" s="123"/>
      <c r="Z1470" s="181"/>
      <c r="AA1470" s="181"/>
      <c r="AB1470" s="181"/>
      <c r="AC1470" s="181"/>
      <c r="AD1470" s="122"/>
      <c r="AE1470" s="122"/>
      <c r="AF1470" s="122"/>
      <c r="AG1470" s="123"/>
      <c r="AH1470" s="181"/>
      <c r="AI1470" s="181"/>
      <c r="AJ1470" s="181"/>
      <c r="AK1470" s="181"/>
      <c r="AL1470" s="122"/>
      <c r="AM1470" s="122"/>
      <c r="AN1470" s="122"/>
      <c r="AO1470" s="123"/>
      <c r="AP1470" s="181"/>
      <c r="AQ1470" s="181"/>
      <c r="AR1470" s="181"/>
      <c r="AS1470" s="181"/>
      <c r="AT1470" s="122"/>
      <c r="AU1470" s="122"/>
      <c r="AV1470" s="122"/>
      <c r="AW1470" s="123"/>
    </row>
    <row r="1471" spans="1:49" s="6" customFormat="1" ht="33.75" customHeight="1">
      <c r="A1471" s="146" t="s">
        <v>76</v>
      </c>
      <c r="B1471" s="124" t="s">
        <v>55</v>
      </c>
      <c r="C1471" s="124" t="s">
        <v>51</v>
      </c>
      <c r="D1471" s="132" t="s">
        <v>234</v>
      </c>
      <c r="E1471" s="25"/>
      <c r="F1471" s="122">
        <f t="shared" ref="F1471:M1472" si="2030">F1472</f>
        <v>0</v>
      </c>
      <c r="G1471" s="122">
        <f t="shared" si="2030"/>
        <v>0</v>
      </c>
      <c r="H1471" s="122">
        <f t="shared" si="2030"/>
        <v>0</v>
      </c>
      <c r="I1471" s="122">
        <f t="shared" si="2030"/>
        <v>0</v>
      </c>
      <c r="J1471" s="122">
        <f t="shared" si="2030"/>
        <v>0</v>
      </c>
      <c r="K1471" s="122">
        <f t="shared" si="2030"/>
        <v>0</v>
      </c>
      <c r="L1471" s="122">
        <f t="shared" si="2030"/>
        <v>0</v>
      </c>
      <c r="M1471" s="122">
        <f t="shared" si="2030"/>
        <v>0</v>
      </c>
      <c r="N1471" s="122">
        <f>N1472</f>
        <v>0</v>
      </c>
      <c r="O1471" s="122">
        <f t="shared" ref="O1471:AC1472" si="2031">O1472</f>
        <v>0</v>
      </c>
      <c r="P1471" s="122">
        <f t="shared" si="2031"/>
        <v>0</v>
      </c>
      <c r="Q1471" s="123">
        <f t="shared" si="2031"/>
        <v>0</v>
      </c>
      <c r="R1471" s="181">
        <f t="shared" si="2031"/>
        <v>0</v>
      </c>
      <c r="S1471" s="181">
        <f t="shared" si="2031"/>
        <v>0</v>
      </c>
      <c r="T1471" s="181">
        <f t="shared" si="2031"/>
        <v>0</v>
      </c>
      <c r="U1471" s="181">
        <f t="shared" si="2031"/>
        <v>0</v>
      </c>
      <c r="V1471" s="122">
        <f>V1472</f>
        <v>0</v>
      </c>
      <c r="W1471" s="122">
        <f t="shared" si="2031"/>
        <v>0</v>
      </c>
      <c r="X1471" s="122">
        <f t="shared" si="2031"/>
        <v>0</v>
      </c>
      <c r="Y1471" s="123">
        <f t="shared" si="2031"/>
        <v>0</v>
      </c>
      <c r="Z1471" s="181">
        <f t="shared" si="2031"/>
        <v>0</v>
      </c>
      <c r="AA1471" s="181">
        <f t="shared" si="2031"/>
        <v>0</v>
      </c>
      <c r="AB1471" s="181">
        <f t="shared" si="2031"/>
        <v>0</v>
      </c>
      <c r="AC1471" s="181">
        <f t="shared" si="2031"/>
        <v>0</v>
      </c>
      <c r="AD1471" s="122">
        <f>AD1472</f>
        <v>0</v>
      </c>
      <c r="AE1471" s="122">
        <f t="shared" ref="AE1471:AU1472" si="2032">AE1472</f>
        <v>0</v>
      </c>
      <c r="AF1471" s="122">
        <f t="shared" si="2032"/>
        <v>0</v>
      </c>
      <c r="AG1471" s="123">
        <f t="shared" si="2032"/>
        <v>0</v>
      </c>
      <c r="AH1471" s="181">
        <f t="shared" si="2032"/>
        <v>0</v>
      </c>
      <c r="AI1471" s="181">
        <f t="shared" si="2032"/>
        <v>0</v>
      </c>
      <c r="AJ1471" s="181">
        <f t="shared" si="2032"/>
        <v>0</v>
      </c>
      <c r="AK1471" s="181">
        <f t="shared" si="2032"/>
        <v>0</v>
      </c>
      <c r="AL1471" s="122">
        <f>AL1472</f>
        <v>0</v>
      </c>
      <c r="AM1471" s="122">
        <f t="shared" si="2032"/>
        <v>0</v>
      </c>
      <c r="AN1471" s="122">
        <f t="shared" si="2032"/>
        <v>0</v>
      </c>
      <c r="AO1471" s="123">
        <f t="shared" si="2032"/>
        <v>0</v>
      </c>
      <c r="AP1471" s="181">
        <f t="shared" si="2032"/>
        <v>0</v>
      </c>
      <c r="AQ1471" s="181">
        <f t="shared" si="2032"/>
        <v>0</v>
      </c>
      <c r="AR1471" s="181">
        <f t="shared" si="2032"/>
        <v>0</v>
      </c>
      <c r="AS1471" s="181">
        <f t="shared" si="2032"/>
        <v>0</v>
      </c>
      <c r="AT1471" s="122">
        <f>AT1472</f>
        <v>0</v>
      </c>
      <c r="AU1471" s="122">
        <f t="shared" si="2032"/>
        <v>0</v>
      </c>
      <c r="AV1471" s="122">
        <f t="shared" ref="AP1471:AW1472" si="2033">AV1472</f>
        <v>0</v>
      </c>
      <c r="AW1471" s="123">
        <f t="shared" si="2033"/>
        <v>0</v>
      </c>
    </row>
    <row r="1472" spans="1:49" s="6" customFormat="1" ht="33.75" customHeight="1">
      <c r="A1472" s="143" t="s">
        <v>633</v>
      </c>
      <c r="B1472" s="120" t="s">
        <v>55</v>
      </c>
      <c r="C1472" s="120" t="s">
        <v>51</v>
      </c>
      <c r="D1472" s="132" t="s">
        <v>637</v>
      </c>
      <c r="E1472" s="25"/>
      <c r="F1472" s="122">
        <f t="shared" si="2030"/>
        <v>0</v>
      </c>
      <c r="G1472" s="122">
        <f t="shared" si="2030"/>
        <v>0</v>
      </c>
      <c r="H1472" s="122">
        <f t="shared" si="2030"/>
        <v>0</v>
      </c>
      <c r="I1472" s="122">
        <f t="shared" si="2030"/>
        <v>0</v>
      </c>
      <c r="J1472" s="122">
        <f t="shared" si="2030"/>
        <v>0</v>
      </c>
      <c r="K1472" s="122">
        <f t="shared" si="2030"/>
        <v>0</v>
      </c>
      <c r="L1472" s="122">
        <f t="shared" si="2030"/>
        <v>0</v>
      </c>
      <c r="M1472" s="122">
        <f t="shared" si="2030"/>
        <v>0</v>
      </c>
      <c r="N1472" s="122">
        <f>N1473</f>
        <v>0</v>
      </c>
      <c r="O1472" s="122">
        <f t="shared" si="2031"/>
        <v>0</v>
      </c>
      <c r="P1472" s="122">
        <f t="shared" si="2031"/>
        <v>0</v>
      </c>
      <c r="Q1472" s="123">
        <f t="shared" si="2031"/>
        <v>0</v>
      </c>
      <c r="R1472" s="181">
        <f t="shared" si="2031"/>
        <v>0</v>
      </c>
      <c r="S1472" s="181">
        <f t="shared" si="2031"/>
        <v>0</v>
      </c>
      <c r="T1472" s="181">
        <f t="shared" si="2031"/>
        <v>0</v>
      </c>
      <c r="U1472" s="181">
        <f t="shared" si="2031"/>
        <v>0</v>
      </c>
      <c r="V1472" s="122">
        <f>V1473</f>
        <v>0</v>
      </c>
      <c r="W1472" s="122">
        <f t="shared" si="2031"/>
        <v>0</v>
      </c>
      <c r="X1472" s="122">
        <f t="shared" si="2031"/>
        <v>0</v>
      </c>
      <c r="Y1472" s="123">
        <f t="shared" si="2031"/>
        <v>0</v>
      </c>
      <c r="Z1472" s="181">
        <f t="shared" si="2031"/>
        <v>0</v>
      </c>
      <c r="AA1472" s="181">
        <f t="shared" si="2031"/>
        <v>0</v>
      </c>
      <c r="AB1472" s="181">
        <f t="shared" si="2031"/>
        <v>0</v>
      </c>
      <c r="AC1472" s="181">
        <f t="shared" si="2031"/>
        <v>0</v>
      </c>
      <c r="AD1472" s="122">
        <f>AD1473</f>
        <v>0</v>
      </c>
      <c r="AE1472" s="122">
        <f t="shared" si="2032"/>
        <v>0</v>
      </c>
      <c r="AF1472" s="122">
        <f t="shared" si="2032"/>
        <v>0</v>
      </c>
      <c r="AG1472" s="123">
        <f t="shared" si="2032"/>
        <v>0</v>
      </c>
      <c r="AH1472" s="181">
        <f t="shared" si="2032"/>
        <v>0</v>
      </c>
      <c r="AI1472" s="181">
        <f t="shared" si="2032"/>
        <v>0</v>
      </c>
      <c r="AJ1472" s="181">
        <f t="shared" si="2032"/>
        <v>0</v>
      </c>
      <c r="AK1472" s="181">
        <f t="shared" si="2032"/>
        <v>0</v>
      </c>
      <c r="AL1472" s="122">
        <f>AL1473</f>
        <v>0</v>
      </c>
      <c r="AM1472" s="122">
        <f t="shared" si="2032"/>
        <v>0</v>
      </c>
      <c r="AN1472" s="122">
        <f t="shared" si="2032"/>
        <v>0</v>
      </c>
      <c r="AO1472" s="123">
        <f t="shared" si="2032"/>
        <v>0</v>
      </c>
      <c r="AP1472" s="181">
        <f t="shared" si="2033"/>
        <v>0</v>
      </c>
      <c r="AQ1472" s="181">
        <f t="shared" si="2033"/>
        <v>0</v>
      </c>
      <c r="AR1472" s="181">
        <f t="shared" si="2033"/>
        <v>0</v>
      </c>
      <c r="AS1472" s="181">
        <f t="shared" si="2033"/>
        <v>0</v>
      </c>
      <c r="AT1472" s="122">
        <f>AT1473</f>
        <v>0</v>
      </c>
      <c r="AU1472" s="122">
        <f t="shared" si="2033"/>
        <v>0</v>
      </c>
      <c r="AV1472" s="122">
        <f t="shared" si="2033"/>
        <v>0</v>
      </c>
      <c r="AW1472" s="123">
        <f t="shared" si="2033"/>
        <v>0</v>
      </c>
    </row>
    <row r="1473" spans="1:49" s="6" customFormat="1" ht="50.25" customHeight="1">
      <c r="A1473" s="143" t="s">
        <v>81</v>
      </c>
      <c r="B1473" s="120" t="s">
        <v>55</v>
      </c>
      <c r="C1473" s="120" t="s">
        <v>51</v>
      </c>
      <c r="D1473" s="132" t="s">
        <v>637</v>
      </c>
      <c r="E1473" s="25" t="s">
        <v>82</v>
      </c>
      <c r="F1473" s="122"/>
      <c r="G1473" s="122"/>
      <c r="H1473" s="122"/>
      <c r="I1473" s="122"/>
      <c r="J1473" s="122"/>
      <c r="K1473" s="122"/>
      <c r="L1473" s="122"/>
      <c r="M1473" s="122"/>
      <c r="N1473" s="122"/>
      <c r="O1473" s="122"/>
      <c r="P1473" s="122"/>
      <c r="Q1473" s="123"/>
      <c r="R1473" s="181"/>
      <c r="S1473" s="181"/>
      <c r="T1473" s="181"/>
      <c r="U1473" s="181"/>
      <c r="V1473" s="122"/>
      <c r="W1473" s="122"/>
      <c r="X1473" s="122"/>
      <c r="Y1473" s="123"/>
      <c r="Z1473" s="181"/>
      <c r="AA1473" s="181"/>
      <c r="AB1473" s="181"/>
      <c r="AC1473" s="181"/>
      <c r="AD1473" s="122"/>
      <c r="AE1473" s="122"/>
      <c r="AF1473" s="122"/>
      <c r="AG1473" s="123"/>
      <c r="AH1473" s="181"/>
      <c r="AI1473" s="181"/>
      <c r="AJ1473" s="181"/>
      <c r="AK1473" s="181"/>
      <c r="AL1473" s="122"/>
      <c r="AM1473" s="122"/>
      <c r="AN1473" s="122"/>
      <c r="AO1473" s="123"/>
      <c r="AP1473" s="181"/>
      <c r="AQ1473" s="181"/>
      <c r="AR1473" s="181"/>
      <c r="AS1473" s="181"/>
      <c r="AT1473" s="122"/>
      <c r="AU1473" s="122"/>
      <c r="AV1473" s="122"/>
      <c r="AW1473" s="123"/>
    </row>
    <row r="1474" spans="1:49" s="6" customFormat="1" ht="18.75" customHeight="1">
      <c r="A1474" s="143" t="s">
        <v>169</v>
      </c>
      <c r="B1474" s="120" t="s">
        <v>55</v>
      </c>
      <c r="C1474" s="120" t="s">
        <v>51</v>
      </c>
      <c r="D1474" s="132" t="s">
        <v>637</v>
      </c>
      <c r="E1474" s="25" t="s">
        <v>168</v>
      </c>
      <c r="F1474" s="122"/>
      <c r="G1474" s="122"/>
      <c r="H1474" s="122"/>
      <c r="I1474" s="122"/>
      <c r="J1474" s="122"/>
      <c r="K1474" s="122"/>
      <c r="L1474" s="122"/>
      <c r="M1474" s="122"/>
      <c r="N1474" s="122"/>
      <c r="O1474" s="122"/>
      <c r="P1474" s="122"/>
      <c r="Q1474" s="123"/>
      <c r="R1474" s="181"/>
      <c r="S1474" s="181"/>
      <c r="T1474" s="181"/>
      <c r="U1474" s="181"/>
      <c r="V1474" s="122"/>
      <c r="W1474" s="122"/>
      <c r="X1474" s="122"/>
      <c r="Y1474" s="123"/>
      <c r="Z1474" s="181"/>
      <c r="AA1474" s="181"/>
      <c r="AB1474" s="181"/>
      <c r="AC1474" s="181"/>
      <c r="AD1474" s="122"/>
      <c r="AE1474" s="122"/>
      <c r="AF1474" s="122"/>
      <c r="AG1474" s="123"/>
      <c r="AH1474" s="181"/>
      <c r="AI1474" s="181"/>
      <c r="AJ1474" s="181"/>
      <c r="AK1474" s="181"/>
      <c r="AL1474" s="122"/>
      <c r="AM1474" s="122"/>
      <c r="AN1474" s="122"/>
      <c r="AO1474" s="123"/>
      <c r="AP1474" s="181"/>
      <c r="AQ1474" s="181"/>
      <c r="AR1474" s="181"/>
      <c r="AS1474" s="181"/>
      <c r="AT1474" s="122"/>
      <c r="AU1474" s="122"/>
      <c r="AV1474" s="122"/>
      <c r="AW1474" s="123"/>
    </row>
    <row r="1475" spans="1:49" s="6" customFormat="1" ht="66.75" customHeight="1">
      <c r="A1475" s="143" t="s">
        <v>635</v>
      </c>
      <c r="B1475" s="120" t="s">
        <v>55</v>
      </c>
      <c r="C1475" s="120" t="s">
        <v>51</v>
      </c>
      <c r="D1475" s="132" t="s">
        <v>555</v>
      </c>
      <c r="E1475" s="25"/>
      <c r="F1475" s="122">
        <f t="shared" ref="F1475:M1476" si="2034">F1476</f>
        <v>0</v>
      </c>
      <c r="G1475" s="122">
        <f t="shared" si="2034"/>
        <v>0</v>
      </c>
      <c r="H1475" s="122">
        <f t="shared" si="2034"/>
        <v>0</v>
      </c>
      <c r="I1475" s="122">
        <f t="shared" si="2034"/>
        <v>0</v>
      </c>
      <c r="J1475" s="122">
        <f t="shared" si="2034"/>
        <v>0</v>
      </c>
      <c r="K1475" s="122">
        <f t="shared" si="2034"/>
        <v>0</v>
      </c>
      <c r="L1475" s="122">
        <f t="shared" si="2034"/>
        <v>0</v>
      </c>
      <c r="M1475" s="122">
        <f t="shared" si="2034"/>
        <v>0</v>
      </c>
      <c r="N1475" s="122">
        <f>N1476</f>
        <v>0</v>
      </c>
      <c r="O1475" s="122">
        <f t="shared" ref="O1475:AC1476" si="2035">O1476</f>
        <v>0</v>
      </c>
      <c r="P1475" s="122">
        <f t="shared" si="2035"/>
        <v>0</v>
      </c>
      <c r="Q1475" s="123">
        <f t="shared" si="2035"/>
        <v>0</v>
      </c>
      <c r="R1475" s="181">
        <f t="shared" si="2035"/>
        <v>0</v>
      </c>
      <c r="S1475" s="181">
        <f t="shared" si="2035"/>
        <v>0</v>
      </c>
      <c r="T1475" s="181">
        <f t="shared" si="2035"/>
        <v>0</v>
      </c>
      <c r="U1475" s="181">
        <f t="shared" si="2035"/>
        <v>0</v>
      </c>
      <c r="V1475" s="122">
        <f>V1476</f>
        <v>0</v>
      </c>
      <c r="W1475" s="122">
        <f t="shared" si="2035"/>
        <v>0</v>
      </c>
      <c r="X1475" s="122">
        <f t="shared" si="2035"/>
        <v>0</v>
      </c>
      <c r="Y1475" s="123">
        <f t="shared" si="2035"/>
        <v>0</v>
      </c>
      <c r="Z1475" s="181">
        <f t="shared" si="2035"/>
        <v>0</v>
      </c>
      <c r="AA1475" s="181">
        <f t="shared" si="2035"/>
        <v>0</v>
      </c>
      <c r="AB1475" s="181">
        <f t="shared" si="2035"/>
        <v>0</v>
      </c>
      <c r="AC1475" s="181">
        <f t="shared" si="2035"/>
        <v>0</v>
      </c>
      <c r="AD1475" s="122">
        <f>AD1476</f>
        <v>0</v>
      </c>
      <c r="AE1475" s="122">
        <f t="shared" ref="AE1475:AU1476" si="2036">AE1476</f>
        <v>0</v>
      </c>
      <c r="AF1475" s="122">
        <f t="shared" si="2036"/>
        <v>0</v>
      </c>
      <c r="AG1475" s="123">
        <f t="shared" si="2036"/>
        <v>0</v>
      </c>
      <c r="AH1475" s="181">
        <f t="shared" si="2036"/>
        <v>0</v>
      </c>
      <c r="AI1475" s="181">
        <f t="shared" si="2036"/>
        <v>0</v>
      </c>
      <c r="AJ1475" s="181">
        <f t="shared" si="2036"/>
        <v>0</v>
      </c>
      <c r="AK1475" s="181">
        <f t="shared" si="2036"/>
        <v>0</v>
      </c>
      <c r="AL1475" s="122">
        <f>AL1476</f>
        <v>0</v>
      </c>
      <c r="AM1475" s="122">
        <f t="shared" si="2036"/>
        <v>0</v>
      </c>
      <c r="AN1475" s="122">
        <f t="shared" si="2036"/>
        <v>0</v>
      </c>
      <c r="AO1475" s="123">
        <f t="shared" si="2036"/>
        <v>0</v>
      </c>
      <c r="AP1475" s="181">
        <f t="shared" si="2036"/>
        <v>0</v>
      </c>
      <c r="AQ1475" s="181">
        <f t="shared" si="2036"/>
        <v>0</v>
      </c>
      <c r="AR1475" s="181">
        <f t="shared" si="2036"/>
        <v>0</v>
      </c>
      <c r="AS1475" s="181">
        <f t="shared" si="2036"/>
        <v>0</v>
      </c>
      <c r="AT1475" s="122">
        <f>AT1476</f>
        <v>0</v>
      </c>
      <c r="AU1475" s="122">
        <f t="shared" si="2036"/>
        <v>0</v>
      </c>
      <c r="AV1475" s="122">
        <f t="shared" ref="AP1475:AW1476" si="2037">AV1476</f>
        <v>0</v>
      </c>
      <c r="AW1475" s="123">
        <f t="shared" si="2037"/>
        <v>0</v>
      </c>
    </row>
    <row r="1476" spans="1:49" s="6" customFormat="1" ht="50.25" customHeight="1">
      <c r="A1476" s="143" t="s">
        <v>81</v>
      </c>
      <c r="B1476" s="120" t="s">
        <v>55</v>
      </c>
      <c r="C1476" s="120" t="s">
        <v>51</v>
      </c>
      <c r="D1476" s="132" t="s">
        <v>555</v>
      </c>
      <c r="E1476" s="25" t="s">
        <v>82</v>
      </c>
      <c r="F1476" s="122">
        <f t="shared" si="2034"/>
        <v>0</v>
      </c>
      <c r="G1476" s="122">
        <f t="shared" si="2034"/>
        <v>0</v>
      </c>
      <c r="H1476" s="122">
        <f t="shared" si="2034"/>
        <v>0</v>
      </c>
      <c r="I1476" s="122">
        <f t="shared" si="2034"/>
        <v>0</v>
      </c>
      <c r="J1476" s="122">
        <f t="shared" si="2034"/>
        <v>0</v>
      </c>
      <c r="K1476" s="122">
        <f t="shared" si="2034"/>
        <v>0</v>
      </c>
      <c r="L1476" s="122">
        <f t="shared" si="2034"/>
        <v>0</v>
      </c>
      <c r="M1476" s="122">
        <f t="shared" si="2034"/>
        <v>0</v>
      </c>
      <c r="N1476" s="122">
        <f>N1477</f>
        <v>0</v>
      </c>
      <c r="O1476" s="122">
        <f t="shared" si="2035"/>
        <v>0</v>
      </c>
      <c r="P1476" s="122">
        <f t="shared" si="2035"/>
        <v>0</v>
      </c>
      <c r="Q1476" s="123">
        <f t="shared" si="2035"/>
        <v>0</v>
      </c>
      <c r="R1476" s="181">
        <f t="shared" si="2035"/>
        <v>0</v>
      </c>
      <c r="S1476" s="181">
        <f t="shared" si="2035"/>
        <v>0</v>
      </c>
      <c r="T1476" s="181">
        <f t="shared" si="2035"/>
        <v>0</v>
      </c>
      <c r="U1476" s="181">
        <f t="shared" si="2035"/>
        <v>0</v>
      </c>
      <c r="V1476" s="122">
        <f>V1477</f>
        <v>0</v>
      </c>
      <c r="W1476" s="122">
        <f t="shared" si="2035"/>
        <v>0</v>
      </c>
      <c r="X1476" s="122">
        <f t="shared" si="2035"/>
        <v>0</v>
      </c>
      <c r="Y1476" s="123">
        <f t="shared" si="2035"/>
        <v>0</v>
      </c>
      <c r="Z1476" s="181">
        <f t="shared" si="2035"/>
        <v>0</v>
      </c>
      <c r="AA1476" s="181">
        <f t="shared" si="2035"/>
        <v>0</v>
      </c>
      <c r="AB1476" s="181">
        <f t="shared" si="2035"/>
        <v>0</v>
      </c>
      <c r="AC1476" s="181">
        <f t="shared" si="2035"/>
        <v>0</v>
      </c>
      <c r="AD1476" s="122">
        <f>AD1477</f>
        <v>0</v>
      </c>
      <c r="AE1476" s="122">
        <f t="shared" si="2036"/>
        <v>0</v>
      </c>
      <c r="AF1476" s="122">
        <f t="shared" si="2036"/>
        <v>0</v>
      </c>
      <c r="AG1476" s="123">
        <f t="shared" si="2036"/>
        <v>0</v>
      </c>
      <c r="AH1476" s="181">
        <f t="shared" si="2036"/>
        <v>0</v>
      </c>
      <c r="AI1476" s="181">
        <f t="shared" si="2036"/>
        <v>0</v>
      </c>
      <c r="AJ1476" s="181">
        <f t="shared" si="2036"/>
        <v>0</v>
      </c>
      <c r="AK1476" s="181">
        <f t="shared" si="2036"/>
        <v>0</v>
      </c>
      <c r="AL1476" s="122">
        <f>AL1477</f>
        <v>0</v>
      </c>
      <c r="AM1476" s="122">
        <f t="shared" si="2036"/>
        <v>0</v>
      </c>
      <c r="AN1476" s="122">
        <f t="shared" si="2036"/>
        <v>0</v>
      </c>
      <c r="AO1476" s="123">
        <f t="shared" si="2036"/>
        <v>0</v>
      </c>
      <c r="AP1476" s="181">
        <f t="shared" si="2037"/>
        <v>0</v>
      </c>
      <c r="AQ1476" s="181">
        <f t="shared" si="2037"/>
        <v>0</v>
      </c>
      <c r="AR1476" s="181">
        <f t="shared" si="2037"/>
        <v>0</v>
      </c>
      <c r="AS1476" s="181">
        <f t="shared" si="2037"/>
        <v>0</v>
      </c>
      <c r="AT1476" s="122">
        <f>AT1477</f>
        <v>0</v>
      </c>
      <c r="AU1476" s="122">
        <f t="shared" si="2037"/>
        <v>0</v>
      </c>
      <c r="AV1476" s="122">
        <f t="shared" si="2037"/>
        <v>0</v>
      </c>
      <c r="AW1476" s="123">
        <f t="shared" si="2037"/>
        <v>0</v>
      </c>
    </row>
    <row r="1477" spans="1:49" s="6" customFormat="1" ht="18.75" customHeight="1">
      <c r="A1477" s="143" t="s">
        <v>169</v>
      </c>
      <c r="B1477" s="120" t="s">
        <v>55</v>
      </c>
      <c r="C1477" s="120" t="s">
        <v>51</v>
      </c>
      <c r="D1477" s="132" t="s">
        <v>555</v>
      </c>
      <c r="E1477" s="25" t="s">
        <v>168</v>
      </c>
      <c r="F1477" s="122"/>
      <c r="G1477" s="122"/>
      <c r="H1477" s="122"/>
      <c r="I1477" s="122"/>
      <c r="J1477" s="122"/>
      <c r="K1477" s="122"/>
      <c r="L1477" s="122"/>
      <c r="M1477" s="122"/>
      <c r="N1477" s="122"/>
      <c r="O1477" s="122"/>
      <c r="P1477" s="122"/>
      <c r="Q1477" s="123"/>
      <c r="R1477" s="181"/>
      <c r="S1477" s="181"/>
      <c r="T1477" s="181"/>
      <c r="U1477" s="181"/>
      <c r="V1477" s="122"/>
      <c r="W1477" s="122"/>
      <c r="X1477" s="122"/>
      <c r="Y1477" s="123"/>
      <c r="Z1477" s="181"/>
      <c r="AA1477" s="181"/>
      <c r="AB1477" s="181"/>
      <c r="AC1477" s="181"/>
      <c r="AD1477" s="122"/>
      <c r="AE1477" s="122"/>
      <c r="AF1477" s="122"/>
      <c r="AG1477" s="123"/>
      <c r="AH1477" s="181"/>
      <c r="AI1477" s="181"/>
      <c r="AJ1477" s="181"/>
      <c r="AK1477" s="181"/>
      <c r="AL1477" s="122"/>
      <c r="AM1477" s="122"/>
      <c r="AN1477" s="122"/>
      <c r="AO1477" s="123"/>
      <c r="AP1477" s="181"/>
      <c r="AQ1477" s="181"/>
      <c r="AR1477" s="181"/>
      <c r="AS1477" s="181"/>
      <c r="AT1477" s="122"/>
      <c r="AU1477" s="122"/>
      <c r="AV1477" s="122"/>
      <c r="AW1477" s="123"/>
    </row>
    <row r="1478" spans="1:49" s="6" customFormat="1" ht="66.75" customHeight="1">
      <c r="A1478" s="126" t="s">
        <v>635</v>
      </c>
      <c r="B1478" s="120" t="s">
        <v>55</v>
      </c>
      <c r="C1478" s="120" t="s">
        <v>51</v>
      </c>
      <c r="D1478" s="132" t="s">
        <v>621</v>
      </c>
      <c r="E1478" s="25"/>
      <c r="F1478" s="122">
        <f t="shared" ref="F1478:M1479" si="2038">F1479</f>
        <v>0</v>
      </c>
      <c r="G1478" s="122">
        <f t="shared" si="2038"/>
        <v>0</v>
      </c>
      <c r="H1478" s="122">
        <f t="shared" si="2038"/>
        <v>0</v>
      </c>
      <c r="I1478" s="122">
        <f t="shared" si="2038"/>
        <v>0</v>
      </c>
      <c r="J1478" s="122">
        <f t="shared" si="2038"/>
        <v>0</v>
      </c>
      <c r="K1478" s="122">
        <f t="shared" si="2038"/>
        <v>0</v>
      </c>
      <c r="L1478" s="122">
        <f t="shared" si="2038"/>
        <v>0</v>
      </c>
      <c r="M1478" s="122">
        <f t="shared" si="2038"/>
        <v>0</v>
      </c>
      <c r="N1478" s="122">
        <f>N1479</f>
        <v>0</v>
      </c>
      <c r="O1478" s="122">
        <f t="shared" ref="O1478:AC1479" si="2039">O1479</f>
        <v>0</v>
      </c>
      <c r="P1478" s="122">
        <f t="shared" si="2039"/>
        <v>0</v>
      </c>
      <c r="Q1478" s="123">
        <f t="shared" si="2039"/>
        <v>0</v>
      </c>
      <c r="R1478" s="181">
        <f t="shared" si="2039"/>
        <v>0</v>
      </c>
      <c r="S1478" s="181">
        <f t="shared" si="2039"/>
        <v>0</v>
      </c>
      <c r="T1478" s="181">
        <f t="shared" si="2039"/>
        <v>0</v>
      </c>
      <c r="U1478" s="181">
        <f t="shared" si="2039"/>
        <v>0</v>
      </c>
      <c r="V1478" s="122">
        <f>V1479</f>
        <v>0</v>
      </c>
      <c r="W1478" s="122">
        <f t="shared" si="2039"/>
        <v>0</v>
      </c>
      <c r="X1478" s="122">
        <f t="shared" si="2039"/>
        <v>0</v>
      </c>
      <c r="Y1478" s="123">
        <f t="shared" si="2039"/>
        <v>0</v>
      </c>
      <c r="Z1478" s="181">
        <f t="shared" si="2039"/>
        <v>0</v>
      </c>
      <c r="AA1478" s="181">
        <f t="shared" si="2039"/>
        <v>0</v>
      </c>
      <c r="AB1478" s="181">
        <f t="shared" si="2039"/>
        <v>0</v>
      </c>
      <c r="AC1478" s="181">
        <f t="shared" si="2039"/>
        <v>0</v>
      </c>
      <c r="AD1478" s="122">
        <f>AD1479</f>
        <v>0</v>
      </c>
      <c r="AE1478" s="122">
        <f t="shared" ref="AE1478:AU1479" si="2040">AE1479</f>
        <v>0</v>
      </c>
      <c r="AF1478" s="122">
        <f t="shared" si="2040"/>
        <v>0</v>
      </c>
      <c r="AG1478" s="123">
        <f t="shared" si="2040"/>
        <v>0</v>
      </c>
      <c r="AH1478" s="181">
        <f t="shared" si="2040"/>
        <v>0</v>
      </c>
      <c r="AI1478" s="181">
        <f t="shared" si="2040"/>
        <v>0</v>
      </c>
      <c r="AJ1478" s="181">
        <f t="shared" si="2040"/>
        <v>0</v>
      </c>
      <c r="AK1478" s="181">
        <f t="shared" si="2040"/>
        <v>0</v>
      </c>
      <c r="AL1478" s="122">
        <f>AL1479</f>
        <v>0</v>
      </c>
      <c r="AM1478" s="122">
        <f t="shared" si="2040"/>
        <v>0</v>
      </c>
      <c r="AN1478" s="122">
        <f t="shared" si="2040"/>
        <v>0</v>
      </c>
      <c r="AO1478" s="123">
        <f t="shared" si="2040"/>
        <v>0</v>
      </c>
      <c r="AP1478" s="181">
        <f t="shared" si="2040"/>
        <v>0</v>
      </c>
      <c r="AQ1478" s="181">
        <f t="shared" si="2040"/>
        <v>0</v>
      </c>
      <c r="AR1478" s="181">
        <f t="shared" si="2040"/>
        <v>0</v>
      </c>
      <c r="AS1478" s="181">
        <f t="shared" si="2040"/>
        <v>0</v>
      </c>
      <c r="AT1478" s="122">
        <f>AT1479</f>
        <v>0</v>
      </c>
      <c r="AU1478" s="122">
        <f t="shared" si="2040"/>
        <v>0</v>
      </c>
      <c r="AV1478" s="122">
        <f t="shared" ref="AP1478:AW1479" si="2041">AV1479</f>
        <v>0</v>
      </c>
      <c r="AW1478" s="123">
        <f t="shared" si="2041"/>
        <v>0</v>
      </c>
    </row>
    <row r="1479" spans="1:49" s="6" customFormat="1" ht="50.25" customHeight="1">
      <c r="A1479" s="126" t="s">
        <v>81</v>
      </c>
      <c r="B1479" s="120" t="s">
        <v>55</v>
      </c>
      <c r="C1479" s="120" t="s">
        <v>51</v>
      </c>
      <c r="D1479" s="132" t="s">
        <v>621</v>
      </c>
      <c r="E1479" s="25" t="s">
        <v>82</v>
      </c>
      <c r="F1479" s="122">
        <f t="shared" si="2038"/>
        <v>0</v>
      </c>
      <c r="G1479" s="122">
        <f t="shared" si="2038"/>
        <v>0</v>
      </c>
      <c r="H1479" s="122">
        <f t="shared" si="2038"/>
        <v>0</v>
      </c>
      <c r="I1479" s="122">
        <f t="shared" si="2038"/>
        <v>0</v>
      </c>
      <c r="J1479" s="122">
        <f t="shared" si="2038"/>
        <v>0</v>
      </c>
      <c r="K1479" s="122">
        <f t="shared" si="2038"/>
        <v>0</v>
      </c>
      <c r="L1479" s="122">
        <f t="shared" si="2038"/>
        <v>0</v>
      </c>
      <c r="M1479" s="122">
        <f t="shared" si="2038"/>
        <v>0</v>
      </c>
      <c r="N1479" s="122">
        <f>N1480</f>
        <v>0</v>
      </c>
      <c r="O1479" s="122">
        <f t="shared" si="2039"/>
        <v>0</v>
      </c>
      <c r="P1479" s="122">
        <f t="shared" si="2039"/>
        <v>0</v>
      </c>
      <c r="Q1479" s="123">
        <f t="shared" si="2039"/>
        <v>0</v>
      </c>
      <c r="R1479" s="181">
        <f t="shared" si="2039"/>
        <v>0</v>
      </c>
      <c r="S1479" s="181">
        <f t="shared" si="2039"/>
        <v>0</v>
      </c>
      <c r="T1479" s="181">
        <f t="shared" si="2039"/>
        <v>0</v>
      </c>
      <c r="U1479" s="181">
        <f t="shared" si="2039"/>
        <v>0</v>
      </c>
      <c r="V1479" s="122">
        <f>V1480</f>
        <v>0</v>
      </c>
      <c r="W1479" s="122">
        <f t="shared" si="2039"/>
        <v>0</v>
      </c>
      <c r="X1479" s="122">
        <f t="shared" si="2039"/>
        <v>0</v>
      </c>
      <c r="Y1479" s="123">
        <f t="shared" si="2039"/>
        <v>0</v>
      </c>
      <c r="Z1479" s="181">
        <f t="shared" si="2039"/>
        <v>0</v>
      </c>
      <c r="AA1479" s="181">
        <f t="shared" si="2039"/>
        <v>0</v>
      </c>
      <c r="AB1479" s="181">
        <f t="shared" si="2039"/>
        <v>0</v>
      </c>
      <c r="AC1479" s="181">
        <f t="shared" si="2039"/>
        <v>0</v>
      </c>
      <c r="AD1479" s="122">
        <f>AD1480</f>
        <v>0</v>
      </c>
      <c r="AE1479" s="122">
        <f t="shared" si="2040"/>
        <v>0</v>
      </c>
      <c r="AF1479" s="122">
        <f t="shared" si="2040"/>
        <v>0</v>
      </c>
      <c r="AG1479" s="123">
        <f t="shared" si="2040"/>
        <v>0</v>
      </c>
      <c r="AH1479" s="181">
        <f t="shared" si="2040"/>
        <v>0</v>
      </c>
      <c r="AI1479" s="181">
        <f t="shared" si="2040"/>
        <v>0</v>
      </c>
      <c r="AJ1479" s="181">
        <f t="shared" si="2040"/>
        <v>0</v>
      </c>
      <c r="AK1479" s="181">
        <f t="shared" si="2040"/>
        <v>0</v>
      </c>
      <c r="AL1479" s="122">
        <f>AL1480</f>
        <v>0</v>
      </c>
      <c r="AM1479" s="122">
        <f t="shared" si="2040"/>
        <v>0</v>
      </c>
      <c r="AN1479" s="122">
        <f t="shared" si="2040"/>
        <v>0</v>
      </c>
      <c r="AO1479" s="123">
        <f t="shared" si="2040"/>
        <v>0</v>
      </c>
      <c r="AP1479" s="181">
        <f t="shared" si="2041"/>
        <v>0</v>
      </c>
      <c r="AQ1479" s="181">
        <f t="shared" si="2041"/>
        <v>0</v>
      </c>
      <c r="AR1479" s="181">
        <f t="shared" si="2041"/>
        <v>0</v>
      </c>
      <c r="AS1479" s="181">
        <f t="shared" si="2041"/>
        <v>0</v>
      </c>
      <c r="AT1479" s="122">
        <f>AT1480</f>
        <v>0</v>
      </c>
      <c r="AU1479" s="122">
        <f t="shared" si="2041"/>
        <v>0</v>
      </c>
      <c r="AV1479" s="122">
        <f t="shared" si="2041"/>
        <v>0</v>
      </c>
      <c r="AW1479" s="123">
        <f t="shared" si="2041"/>
        <v>0</v>
      </c>
    </row>
    <row r="1480" spans="1:49" s="6" customFormat="1" ht="18.75" customHeight="1">
      <c r="A1480" s="126" t="s">
        <v>169</v>
      </c>
      <c r="B1480" s="120" t="s">
        <v>55</v>
      </c>
      <c r="C1480" s="120" t="s">
        <v>51</v>
      </c>
      <c r="D1480" s="132" t="s">
        <v>621</v>
      </c>
      <c r="E1480" s="25" t="s">
        <v>168</v>
      </c>
      <c r="F1480" s="122"/>
      <c r="G1480" s="122"/>
      <c r="H1480" s="122"/>
      <c r="I1480" s="122"/>
      <c r="J1480" s="122"/>
      <c r="K1480" s="122"/>
      <c r="L1480" s="122"/>
      <c r="M1480" s="122"/>
      <c r="N1480" s="122"/>
      <c r="O1480" s="122"/>
      <c r="P1480" s="122"/>
      <c r="Q1480" s="123"/>
      <c r="R1480" s="181"/>
      <c r="S1480" s="181"/>
      <c r="T1480" s="181"/>
      <c r="U1480" s="181"/>
      <c r="V1480" s="122"/>
      <c r="W1480" s="122"/>
      <c r="X1480" s="122"/>
      <c r="Y1480" s="123"/>
      <c r="Z1480" s="181"/>
      <c r="AA1480" s="181"/>
      <c r="AB1480" s="181"/>
      <c r="AC1480" s="181"/>
      <c r="AD1480" s="122"/>
      <c r="AE1480" s="122"/>
      <c r="AF1480" s="122"/>
      <c r="AG1480" s="123"/>
      <c r="AH1480" s="181"/>
      <c r="AI1480" s="181"/>
      <c r="AJ1480" s="181"/>
      <c r="AK1480" s="181"/>
      <c r="AL1480" s="122"/>
      <c r="AM1480" s="122"/>
      <c r="AN1480" s="122"/>
      <c r="AO1480" s="123"/>
      <c r="AP1480" s="181"/>
      <c r="AQ1480" s="181"/>
      <c r="AR1480" s="181"/>
      <c r="AS1480" s="181"/>
      <c r="AT1480" s="122"/>
      <c r="AU1480" s="122"/>
      <c r="AV1480" s="122"/>
      <c r="AW1480" s="123"/>
    </row>
    <row r="1481" spans="1:49" s="6" customFormat="1" ht="16.5">
      <c r="A1481" s="62" t="s">
        <v>79</v>
      </c>
      <c r="B1481" s="25" t="s">
        <v>55</v>
      </c>
      <c r="C1481" s="25" t="s">
        <v>51</v>
      </c>
      <c r="D1481" s="50" t="s">
        <v>218</v>
      </c>
      <c r="E1481" s="25"/>
      <c r="F1481" s="27">
        <f t="shared" ref="F1481:M1481" si="2042">F1482+F1486+F1490+F1493+F1496+F1499+F1502</f>
        <v>584856</v>
      </c>
      <c r="G1481" s="27">
        <f t="shared" si="2042"/>
        <v>19196</v>
      </c>
      <c r="H1481" s="27">
        <f t="shared" si="2042"/>
        <v>565660</v>
      </c>
      <c r="I1481" s="27">
        <f t="shared" si="2042"/>
        <v>0</v>
      </c>
      <c r="J1481" s="27">
        <f t="shared" si="2042"/>
        <v>18170</v>
      </c>
      <c r="K1481" s="27">
        <f t="shared" si="2042"/>
        <v>-15351</v>
      </c>
      <c r="L1481" s="27">
        <f t="shared" si="2042"/>
        <v>19160</v>
      </c>
      <c r="M1481" s="27">
        <f t="shared" si="2042"/>
        <v>3437</v>
      </c>
      <c r="N1481" s="27">
        <f>N1482+N1486+N1490+N1493+N1496+N1499+N1502</f>
        <v>587675</v>
      </c>
      <c r="O1481" s="27">
        <f t="shared" ref="O1481:U1481" si="2043">O1482+O1486+O1490+O1493+O1496+O1499+O1502</f>
        <v>3845</v>
      </c>
      <c r="P1481" s="27">
        <f t="shared" si="2043"/>
        <v>588257</v>
      </c>
      <c r="Q1481" s="27">
        <f t="shared" si="2043"/>
        <v>3437</v>
      </c>
      <c r="R1481" s="181">
        <f t="shared" si="2043"/>
        <v>0</v>
      </c>
      <c r="S1481" s="181">
        <f t="shared" si="2043"/>
        <v>0</v>
      </c>
      <c r="T1481" s="181">
        <f t="shared" si="2043"/>
        <v>0</v>
      </c>
      <c r="U1481" s="181">
        <f t="shared" si="2043"/>
        <v>0</v>
      </c>
      <c r="V1481" s="27">
        <f>V1482+V1486+V1490+V1493+V1496+V1499+V1502</f>
        <v>587675</v>
      </c>
      <c r="W1481" s="27">
        <f t="shared" ref="W1481:AC1481" si="2044">W1482+W1486+W1490+W1493+W1496+W1499+W1502</f>
        <v>3845</v>
      </c>
      <c r="X1481" s="27">
        <f t="shared" si="2044"/>
        <v>588257</v>
      </c>
      <c r="Y1481" s="27">
        <f t="shared" si="2044"/>
        <v>3437</v>
      </c>
      <c r="Z1481" s="181">
        <f t="shared" si="2044"/>
        <v>0</v>
      </c>
      <c r="AA1481" s="181">
        <f t="shared" si="2044"/>
        <v>0</v>
      </c>
      <c r="AB1481" s="181">
        <f t="shared" si="2044"/>
        <v>0</v>
      </c>
      <c r="AC1481" s="181">
        <f t="shared" si="2044"/>
        <v>0</v>
      </c>
      <c r="AD1481" s="27">
        <f>AD1482+AD1486+AD1490+AD1493+AD1496+AD1499+AD1502</f>
        <v>587675</v>
      </c>
      <c r="AE1481" s="27">
        <f t="shared" ref="AE1481:AK1481" si="2045">AE1482+AE1486+AE1490+AE1493+AE1496+AE1499+AE1502</f>
        <v>3845</v>
      </c>
      <c r="AF1481" s="27">
        <f t="shared" si="2045"/>
        <v>588257</v>
      </c>
      <c r="AG1481" s="27">
        <f t="shared" si="2045"/>
        <v>3437</v>
      </c>
      <c r="AH1481" s="181">
        <f t="shared" si="2045"/>
        <v>-217969</v>
      </c>
      <c r="AI1481" s="181">
        <f t="shared" si="2045"/>
        <v>0</v>
      </c>
      <c r="AJ1481" s="181">
        <f t="shared" si="2045"/>
        <v>-218090</v>
      </c>
      <c r="AK1481" s="181">
        <f t="shared" si="2045"/>
        <v>0</v>
      </c>
      <c r="AL1481" s="27">
        <f>AL1482+AL1486+AL1490+AL1493+AL1496+AL1499+AL1502</f>
        <v>369706</v>
      </c>
      <c r="AM1481" s="27">
        <f t="shared" ref="AM1481:AS1481" si="2046">AM1482+AM1486+AM1490+AM1493+AM1496+AM1499+AM1502</f>
        <v>3845</v>
      </c>
      <c r="AN1481" s="27">
        <f t="shared" si="2046"/>
        <v>370167</v>
      </c>
      <c r="AO1481" s="27">
        <f t="shared" si="2046"/>
        <v>3437</v>
      </c>
      <c r="AP1481" s="181">
        <f t="shared" si="2046"/>
        <v>-652</v>
      </c>
      <c r="AQ1481" s="181">
        <f t="shared" si="2046"/>
        <v>0</v>
      </c>
      <c r="AR1481" s="181">
        <f t="shared" si="2046"/>
        <v>0</v>
      </c>
      <c r="AS1481" s="181">
        <f t="shared" si="2046"/>
        <v>0</v>
      </c>
      <c r="AT1481" s="27">
        <f>AT1482+AT1486+AT1490+AT1493+AT1496+AT1499+AT1502</f>
        <v>369054</v>
      </c>
      <c r="AU1481" s="27">
        <f t="shared" ref="AU1481:AW1481" si="2047">AU1482+AU1486+AU1490+AU1493+AU1496+AU1499+AU1502</f>
        <v>3845</v>
      </c>
      <c r="AV1481" s="27">
        <f t="shared" si="2047"/>
        <v>370167</v>
      </c>
      <c r="AW1481" s="27">
        <f t="shared" si="2047"/>
        <v>3437</v>
      </c>
    </row>
    <row r="1482" spans="1:49" s="6" customFormat="1" ht="33">
      <c r="A1482" s="40" t="s">
        <v>200</v>
      </c>
      <c r="B1482" s="25" t="s">
        <v>55</v>
      </c>
      <c r="C1482" s="25" t="s">
        <v>51</v>
      </c>
      <c r="D1482" s="50" t="s">
        <v>348</v>
      </c>
      <c r="E1482" s="25"/>
      <c r="F1482" s="27">
        <f t="shared" ref="F1482:M1484" si="2048">F1483</f>
        <v>564413</v>
      </c>
      <c r="G1482" s="27">
        <f t="shared" si="2048"/>
        <v>0</v>
      </c>
      <c r="H1482" s="27">
        <f t="shared" si="2048"/>
        <v>564413</v>
      </c>
      <c r="I1482" s="27">
        <f t="shared" si="2048"/>
        <v>0</v>
      </c>
      <c r="J1482" s="27">
        <f t="shared" si="2048"/>
        <v>18979</v>
      </c>
      <c r="K1482" s="27">
        <f t="shared" si="2048"/>
        <v>0</v>
      </c>
      <c r="L1482" s="27">
        <f t="shared" si="2048"/>
        <v>18979</v>
      </c>
      <c r="M1482" s="27">
        <f t="shared" si="2048"/>
        <v>0</v>
      </c>
      <c r="N1482" s="27">
        <f>N1483</f>
        <v>583392</v>
      </c>
      <c r="O1482" s="27">
        <f t="shared" ref="O1482:AC1484" si="2049">O1483</f>
        <v>0</v>
      </c>
      <c r="P1482" s="27">
        <f t="shared" si="2049"/>
        <v>583392</v>
      </c>
      <c r="Q1482" s="72">
        <f t="shared" si="2049"/>
        <v>0</v>
      </c>
      <c r="R1482" s="181">
        <f t="shared" si="2049"/>
        <v>0</v>
      </c>
      <c r="S1482" s="181">
        <f t="shared" si="2049"/>
        <v>0</v>
      </c>
      <c r="T1482" s="181">
        <f t="shared" si="2049"/>
        <v>0</v>
      </c>
      <c r="U1482" s="181">
        <f t="shared" si="2049"/>
        <v>0</v>
      </c>
      <c r="V1482" s="27">
        <f>V1483</f>
        <v>583392</v>
      </c>
      <c r="W1482" s="27">
        <f t="shared" si="2049"/>
        <v>0</v>
      </c>
      <c r="X1482" s="27">
        <f t="shared" si="2049"/>
        <v>583392</v>
      </c>
      <c r="Y1482" s="72">
        <f t="shared" si="2049"/>
        <v>0</v>
      </c>
      <c r="Z1482" s="181">
        <f t="shared" si="2049"/>
        <v>0</v>
      </c>
      <c r="AA1482" s="181">
        <f t="shared" si="2049"/>
        <v>0</v>
      </c>
      <c r="AB1482" s="181">
        <f t="shared" si="2049"/>
        <v>0</v>
      </c>
      <c r="AC1482" s="181">
        <f t="shared" si="2049"/>
        <v>0</v>
      </c>
      <c r="AD1482" s="27">
        <f>AD1483</f>
        <v>583392</v>
      </c>
      <c r="AE1482" s="27">
        <f t="shared" ref="AE1482:AU1484" si="2050">AE1483</f>
        <v>0</v>
      </c>
      <c r="AF1482" s="27">
        <f t="shared" si="2050"/>
        <v>583392</v>
      </c>
      <c r="AG1482" s="72">
        <f t="shared" si="2050"/>
        <v>0</v>
      </c>
      <c r="AH1482" s="181">
        <f t="shared" si="2050"/>
        <v>-217951</v>
      </c>
      <c r="AI1482" s="181">
        <f t="shared" si="2050"/>
        <v>0</v>
      </c>
      <c r="AJ1482" s="181">
        <f t="shared" si="2050"/>
        <v>-217951</v>
      </c>
      <c r="AK1482" s="181">
        <f t="shared" si="2050"/>
        <v>0</v>
      </c>
      <c r="AL1482" s="27">
        <f>AL1483</f>
        <v>365441</v>
      </c>
      <c r="AM1482" s="27">
        <f t="shared" si="2050"/>
        <v>0</v>
      </c>
      <c r="AN1482" s="27">
        <f t="shared" si="2050"/>
        <v>365441</v>
      </c>
      <c r="AO1482" s="72">
        <f t="shared" si="2050"/>
        <v>0</v>
      </c>
      <c r="AP1482" s="181">
        <f t="shared" si="2050"/>
        <v>-1527</v>
      </c>
      <c r="AQ1482" s="181">
        <f t="shared" si="2050"/>
        <v>0</v>
      </c>
      <c r="AR1482" s="181">
        <f t="shared" si="2050"/>
        <v>0</v>
      </c>
      <c r="AS1482" s="181">
        <f t="shared" si="2050"/>
        <v>0</v>
      </c>
      <c r="AT1482" s="27">
        <f>AT1483</f>
        <v>363914</v>
      </c>
      <c r="AU1482" s="27">
        <f t="shared" si="2050"/>
        <v>0</v>
      </c>
      <c r="AV1482" s="27">
        <f t="shared" ref="AP1482:AW1484" si="2051">AV1483</f>
        <v>365441</v>
      </c>
      <c r="AW1482" s="72">
        <f t="shared" si="2051"/>
        <v>0</v>
      </c>
    </row>
    <row r="1483" spans="1:49" s="6" customFormat="1" ht="33">
      <c r="A1483" s="24" t="s">
        <v>634</v>
      </c>
      <c r="B1483" s="25" t="s">
        <v>55</v>
      </c>
      <c r="C1483" s="25" t="s">
        <v>51</v>
      </c>
      <c r="D1483" s="34" t="s">
        <v>638</v>
      </c>
      <c r="E1483" s="25"/>
      <c r="F1483" s="27">
        <f t="shared" si="2048"/>
        <v>564413</v>
      </c>
      <c r="G1483" s="27">
        <f t="shared" si="2048"/>
        <v>0</v>
      </c>
      <c r="H1483" s="27">
        <f t="shared" si="2048"/>
        <v>564413</v>
      </c>
      <c r="I1483" s="27">
        <f t="shared" si="2048"/>
        <v>0</v>
      </c>
      <c r="J1483" s="27">
        <f t="shared" si="2048"/>
        <v>18979</v>
      </c>
      <c r="K1483" s="27">
        <f t="shared" si="2048"/>
        <v>0</v>
      </c>
      <c r="L1483" s="27">
        <f t="shared" si="2048"/>
        <v>18979</v>
      </c>
      <c r="M1483" s="27">
        <f t="shared" si="2048"/>
        <v>0</v>
      </c>
      <c r="N1483" s="27">
        <f>N1484</f>
        <v>583392</v>
      </c>
      <c r="O1483" s="27">
        <f t="shared" si="2049"/>
        <v>0</v>
      </c>
      <c r="P1483" s="27">
        <f t="shared" si="2049"/>
        <v>583392</v>
      </c>
      <c r="Q1483" s="72">
        <f t="shared" si="2049"/>
        <v>0</v>
      </c>
      <c r="R1483" s="181">
        <f t="shared" si="2049"/>
        <v>0</v>
      </c>
      <c r="S1483" s="181">
        <f t="shared" si="2049"/>
        <v>0</v>
      </c>
      <c r="T1483" s="181">
        <f t="shared" si="2049"/>
        <v>0</v>
      </c>
      <c r="U1483" s="181">
        <f t="shared" si="2049"/>
        <v>0</v>
      </c>
      <c r="V1483" s="27">
        <f>V1484</f>
        <v>583392</v>
      </c>
      <c r="W1483" s="27">
        <f t="shared" si="2049"/>
        <v>0</v>
      </c>
      <c r="X1483" s="27">
        <f t="shared" si="2049"/>
        <v>583392</v>
      </c>
      <c r="Y1483" s="72">
        <f t="shared" si="2049"/>
        <v>0</v>
      </c>
      <c r="Z1483" s="181">
        <f t="shared" si="2049"/>
        <v>0</v>
      </c>
      <c r="AA1483" s="181">
        <f t="shared" si="2049"/>
        <v>0</v>
      </c>
      <c r="AB1483" s="181">
        <f t="shared" si="2049"/>
        <v>0</v>
      </c>
      <c r="AC1483" s="181">
        <f t="shared" si="2049"/>
        <v>0</v>
      </c>
      <c r="AD1483" s="27">
        <f>AD1484</f>
        <v>583392</v>
      </c>
      <c r="AE1483" s="27">
        <f t="shared" si="2050"/>
        <v>0</v>
      </c>
      <c r="AF1483" s="27">
        <f t="shared" si="2050"/>
        <v>583392</v>
      </c>
      <c r="AG1483" s="72">
        <f t="shared" si="2050"/>
        <v>0</v>
      </c>
      <c r="AH1483" s="181">
        <f t="shared" si="2050"/>
        <v>-217951</v>
      </c>
      <c r="AI1483" s="181">
        <f t="shared" si="2050"/>
        <v>0</v>
      </c>
      <c r="AJ1483" s="181">
        <f t="shared" si="2050"/>
        <v>-217951</v>
      </c>
      <c r="AK1483" s="181">
        <f t="shared" si="2050"/>
        <v>0</v>
      </c>
      <c r="AL1483" s="27">
        <f>AL1484</f>
        <v>365441</v>
      </c>
      <c r="AM1483" s="27">
        <f t="shared" si="2050"/>
        <v>0</v>
      </c>
      <c r="AN1483" s="27">
        <f t="shared" si="2050"/>
        <v>365441</v>
      </c>
      <c r="AO1483" s="72">
        <f t="shared" si="2050"/>
        <v>0</v>
      </c>
      <c r="AP1483" s="181">
        <f t="shared" si="2051"/>
        <v>-1527</v>
      </c>
      <c r="AQ1483" s="181">
        <f t="shared" si="2051"/>
        <v>0</v>
      </c>
      <c r="AR1483" s="181">
        <f t="shared" si="2051"/>
        <v>0</v>
      </c>
      <c r="AS1483" s="181">
        <f t="shared" si="2051"/>
        <v>0</v>
      </c>
      <c r="AT1483" s="27">
        <f>AT1484</f>
        <v>363914</v>
      </c>
      <c r="AU1483" s="27">
        <f t="shared" si="2051"/>
        <v>0</v>
      </c>
      <c r="AV1483" s="27">
        <f t="shared" si="2051"/>
        <v>365441</v>
      </c>
      <c r="AW1483" s="72">
        <f t="shared" si="2051"/>
        <v>0</v>
      </c>
    </row>
    <row r="1484" spans="1:49" s="6" customFormat="1" ht="33">
      <c r="A1484" s="62" t="s">
        <v>81</v>
      </c>
      <c r="B1484" s="25" t="s">
        <v>55</v>
      </c>
      <c r="C1484" s="25" t="s">
        <v>51</v>
      </c>
      <c r="D1484" s="34" t="s">
        <v>638</v>
      </c>
      <c r="E1484" s="25" t="s">
        <v>82</v>
      </c>
      <c r="F1484" s="27">
        <f t="shared" si="2048"/>
        <v>564413</v>
      </c>
      <c r="G1484" s="27">
        <f t="shared" si="2048"/>
        <v>0</v>
      </c>
      <c r="H1484" s="27">
        <f t="shared" si="2048"/>
        <v>564413</v>
      </c>
      <c r="I1484" s="27">
        <f t="shared" si="2048"/>
        <v>0</v>
      </c>
      <c r="J1484" s="27">
        <f t="shared" si="2048"/>
        <v>18979</v>
      </c>
      <c r="K1484" s="27">
        <f t="shared" si="2048"/>
        <v>0</v>
      </c>
      <c r="L1484" s="27">
        <f t="shared" si="2048"/>
        <v>18979</v>
      </c>
      <c r="M1484" s="27">
        <f t="shared" si="2048"/>
        <v>0</v>
      </c>
      <c r="N1484" s="27">
        <f>N1485</f>
        <v>583392</v>
      </c>
      <c r="O1484" s="27">
        <f t="shared" si="2049"/>
        <v>0</v>
      </c>
      <c r="P1484" s="27">
        <f t="shared" si="2049"/>
        <v>583392</v>
      </c>
      <c r="Q1484" s="72">
        <f t="shared" si="2049"/>
        <v>0</v>
      </c>
      <c r="R1484" s="181">
        <f t="shared" si="2049"/>
        <v>0</v>
      </c>
      <c r="S1484" s="181">
        <f t="shared" si="2049"/>
        <v>0</v>
      </c>
      <c r="T1484" s="181">
        <f t="shared" si="2049"/>
        <v>0</v>
      </c>
      <c r="U1484" s="181">
        <f t="shared" si="2049"/>
        <v>0</v>
      </c>
      <c r="V1484" s="27">
        <f>V1485</f>
        <v>583392</v>
      </c>
      <c r="W1484" s="27">
        <f t="shared" si="2049"/>
        <v>0</v>
      </c>
      <c r="X1484" s="27">
        <f t="shared" si="2049"/>
        <v>583392</v>
      </c>
      <c r="Y1484" s="72">
        <f t="shared" si="2049"/>
        <v>0</v>
      </c>
      <c r="Z1484" s="181">
        <f t="shared" si="2049"/>
        <v>0</v>
      </c>
      <c r="AA1484" s="181">
        <f t="shared" si="2049"/>
        <v>0</v>
      </c>
      <c r="AB1484" s="181">
        <f t="shared" si="2049"/>
        <v>0</v>
      </c>
      <c r="AC1484" s="181">
        <f t="shared" si="2049"/>
        <v>0</v>
      </c>
      <c r="AD1484" s="27">
        <f>AD1485</f>
        <v>583392</v>
      </c>
      <c r="AE1484" s="27">
        <f t="shared" si="2050"/>
        <v>0</v>
      </c>
      <c r="AF1484" s="27">
        <f t="shared" si="2050"/>
        <v>583392</v>
      </c>
      <c r="AG1484" s="72">
        <f t="shared" si="2050"/>
        <v>0</v>
      </c>
      <c r="AH1484" s="181">
        <f t="shared" si="2050"/>
        <v>-217951</v>
      </c>
      <c r="AI1484" s="181">
        <f t="shared" si="2050"/>
        <v>0</v>
      </c>
      <c r="AJ1484" s="181">
        <f t="shared" si="2050"/>
        <v>-217951</v>
      </c>
      <c r="AK1484" s="181">
        <f t="shared" si="2050"/>
        <v>0</v>
      </c>
      <c r="AL1484" s="27">
        <f>AL1485</f>
        <v>365441</v>
      </c>
      <c r="AM1484" s="27">
        <f t="shared" si="2050"/>
        <v>0</v>
      </c>
      <c r="AN1484" s="27">
        <f t="shared" si="2050"/>
        <v>365441</v>
      </c>
      <c r="AO1484" s="72">
        <f t="shared" si="2050"/>
        <v>0</v>
      </c>
      <c r="AP1484" s="181">
        <f t="shared" si="2051"/>
        <v>-1527</v>
      </c>
      <c r="AQ1484" s="181">
        <f t="shared" si="2051"/>
        <v>0</v>
      </c>
      <c r="AR1484" s="181">
        <f t="shared" si="2051"/>
        <v>0</v>
      </c>
      <c r="AS1484" s="181">
        <f t="shared" si="2051"/>
        <v>0</v>
      </c>
      <c r="AT1484" s="27">
        <f>AT1485</f>
        <v>363914</v>
      </c>
      <c r="AU1484" s="27">
        <f t="shared" si="2051"/>
        <v>0</v>
      </c>
      <c r="AV1484" s="27">
        <f t="shared" si="2051"/>
        <v>365441</v>
      </c>
      <c r="AW1484" s="72">
        <f t="shared" si="2051"/>
        <v>0</v>
      </c>
    </row>
    <row r="1485" spans="1:49" s="6" customFormat="1" ht="16.5">
      <c r="A1485" s="62" t="s">
        <v>169</v>
      </c>
      <c r="B1485" s="25" t="s">
        <v>55</v>
      </c>
      <c r="C1485" s="25" t="s">
        <v>51</v>
      </c>
      <c r="D1485" s="34" t="s">
        <v>638</v>
      </c>
      <c r="E1485" s="25" t="s">
        <v>168</v>
      </c>
      <c r="F1485" s="27">
        <v>564413</v>
      </c>
      <c r="G1485" s="27"/>
      <c r="H1485" s="27">
        <v>564413</v>
      </c>
      <c r="I1485" s="72"/>
      <c r="J1485" s="52">
        <v>18979</v>
      </c>
      <c r="K1485" s="52"/>
      <c r="L1485" s="52">
        <v>18979</v>
      </c>
      <c r="M1485" s="52"/>
      <c r="N1485" s="27">
        <f>F1485+J1485+K1485</f>
        <v>583392</v>
      </c>
      <c r="O1485" s="27">
        <f>G1485+K1485</f>
        <v>0</v>
      </c>
      <c r="P1485" s="27">
        <f>H1485+L1485+M1485</f>
        <v>583392</v>
      </c>
      <c r="Q1485" s="72">
        <f>I1485+M1485</f>
        <v>0</v>
      </c>
      <c r="R1485" s="178"/>
      <c r="S1485" s="178"/>
      <c r="T1485" s="178"/>
      <c r="U1485" s="178"/>
      <c r="V1485" s="27">
        <f>N1485+R1485+S1485</f>
        <v>583392</v>
      </c>
      <c r="W1485" s="27">
        <f>O1485+S1485</f>
        <v>0</v>
      </c>
      <c r="X1485" s="27">
        <f>P1485+T1485+U1485</f>
        <v>583392</v>
      </c>
      <c r="Y1485" s="72">
        <f>Q1485+U1485</f>
        <v>0</v>
      </c>
      <c r="Z1485" s="178"/>
      <c r="AA1485" s="178"/>
      <c r="AB1485" s="178"/>
      <c r="AC1485" s="178"/>
      <c r="AD1485" s="27">
        <f>V1485+Z1485+AA1485</f>
        <v>583392</v>
      </c>
      <c r="AE1485" s="27">
        <f>W1485+AA1485</f>
        <v>0</v>
      </c>
      <c r="AF1485" s="27">
        <f>X1485+AB1485+AC1485</f>
        <v>583392</v>
      </c>
      <c r="AG1485" s="72">
        <f>Y1485+AC1485</f>
        <v>0</v>
      </c>
      <c r="AH1485" s="183">
        <v>-217951</v>
      </c>
      <c r="AI1485" s="178"/>
      <c r="AJ1485" s="183">
        <v>-217951</v>
      </c>
      <c r="AK1485" s="178"/>
      <c r="AL1485" s="27">
        <f>AD1485+AH1485+AI1485</f>
        <v>365441</v>
      </c>
      <c r="AM1485" s="27">
        <f>AE1485+AI1485</f>
        <v>0</v>
      </c>
      <c r="AN1485" s="27">
        <f>AF1485+AJ1485+AK1485</f>
        <v>365441</v>
      </c>
      <c r="AO1485" s="72">
        <f>AG1485+AK1485</f>
        <v>0</v>
      </c>
      <c r="AP1485" s="183">
        <v>-1527</v>
      </c>
      <c r="AQ1485" s="178"/>
      <c r="AR1485" s="183"/>
      <c r="AS1485" s="178"/>
      <c r="AT1485" s="27">
        <f>AL1485+AP1485+AQ1485</f>
        <v>363914</v>
      </c>
      <c r="AU1485" s="27">
        <f>AM1485+AQ1485</f>
        <v>0</v>
      </c>
      <c r="AV1485" s="27">
        <f>AN1485+AR1485+AS1485</f>
        <v>365441</v>
      </c>
      <c r="AW1485" s="72">
        <f>AO1485+AS1485</f>
        <v>0</v>
      </c>
    </row>
    <row r="1486" spans="1:49" s="6" customFormat="1" ht="16.5">
      <c r="A1486" s="62" t="s">
        <v>76</v>
      </c>
      <c r="B1486" s="25" t="s">
        <v>55</v>
      </c>
      <c r="C1486" s="25" t="s">
        <v>51</v>
      </c>
      <c r="D1486" s="34" t="s">
        <v>219</v>
      </c>
      <c r="E1486" s="25"/>
      <c r="F1486" s="72">
        <f t="shared" ref="F1486:U1488" si="2052">F1487</f>
        <v>236</v>
      </c>
      <c r="G1486" s="72">
        <f t="shared" si="2052"/>
        <v>0</v>
      </c>
      <c r="H1486" s="72">
        <f t="shared" si="2052"/>
        <v>1247</v>
      </c>
      <c r="I1486" s="72">
        <f t="shared" si="2052"/>
        <v>0</v>
      </c>
      <c r="J1486" s="72">
        <f t="shared" si="2052"/>
        <v>0</v>
      </c>
      <c r="K1486" s="72">
        <f t="shared" si="2052"/>
        <v>0</v>
      </c>
      <c r="L1486" s="72">
        <f t="shared" si="2052"/>
        <v>0</v>
      </c>
      <c r="M1486" s="72">
        <f t="shared" si="2052"/>
        <v>0</v>
      </c>
      <c r="N1486" s="72">
        <f t="shared" si="2052"/>
        <v>236</v>
      </c>
      <c r="O1486" s="72">
        <f t="shared" si="2052"/>
        <v>0</v>
      </c>
      <c r="P1486" s="72">
        <f t="shared" si="2052"/>
        <v>1247</v>
      </c>
      <c r="Q1486" s="72">
        <f t="shared" si="2052"/>
        <v>0</v>
      </c>
      <c r="R1486" s="182">
        <f t="shared" si="2052"/>
        <v>0</v>
      </c>
      <c r="S1486" s="182">
        <f t="shared" si="2052"/>
        <v>0</v>
      </c>
      <c r="T1486" s="182">
        <f t="shared" si="2052"/>
        <v>0</v>
      </c>
      <c r="U1486" s="182">
        <f t="shared" si="2052"/>
        <v>0</v>
      </c>
      <c r="V1486" s="72">
        <f t="shared" ref="V1486:AL1488" si="2053">V1487</f>
        <v>236</v>
      </c>
      <c r="W1486" s="72">
        <f t="shared" si="2053"/>
        <v>0</v>
      </c>
      <c r="X1486" s="72">
        <f t="shared" si="2053"/>
        <v>1247</v>
      </c>
      <c r="Y1486" s="72">
        <f t="shared" si="2053"/>
        <v>0</v>
      </c>
      <c r="Z1486" s="182">
        <f t="shared" si="2053"/>
        <v>0</v>
      </c>
      <c r="AA1486" s="182">
        <f t="shared" si="2053"/>
        <v>0</v>
      </c>
      <c r="AB1486" s="182">
        <f t="shared" si="2053"/>
        <v>0</v>
      </c>
      <c r="AC1486" s="182">
        <f t="shared" si="2053"/>
        <v>0</v>
      </c>
      <c r="AD1486" s="72">
        <f t="shared" si="2053"/>
        <v>236</v>
      </c>
      <c r="AE1486" s="72">
        <f t="shared" si="2053"/>
        <v>0</v>
      </c>
      <c r="AF1486" s="72">
        <f t="shared" si="2053"/>
        <v>1247</v>
      </c>
      <c r="AG1486" s="72">
        <f t="shared" si="2053"/>
        <v>0</v>
      </c>
      <c r="AH1486" s="182">
        <f t="shared" si="2053"/>
        <v>-18</v>
      </c>
      <c r="AI1486" s="182">
        <f t="shared" si="2053"/>
        <v>0</v>
      </c>
      <c r="AJ1486" s="182">
        <f t="shared" si="2053"/>
        <v>-139</v>
      </c>
      <c r="AK1486" s="182">
        <f t="shared" si="2053"/>
        <v>0</v>
      </c>
      <c r="AL1486" s="72">
        <f t="shared" si="2053"/>
        <v>218</v>
      </c>
      <c r="AM1486" s="72">
        <f t="shared" ref="AM1486:AW1488" si="2054">AM1487</f>
        <v>0</v>
      </c>
      <c r="AN1486" s="72">
        <f t="shared" si="2054"/>
        <v>1108</v>
      </c>
      <c r="AO1486" s="72">
        <f t="shared" si="2054"/>
        <v>0</v>
      </c>
      <c r="AP1486" s="182">
        <f t="shared" si="2054"/>
        <v>875</v>
      </c>
      <c r="AQ1486" s="182">
        <f t="shared" si="2054"/>
        <v>0</v>
      </c>
      <c r="AR1486" s="182">
        <f t="shared" si="2054"/>
        <v>0</v>
      </c>
      <c r="AS1486" s="182">
        <f t="shared" si="2054"/>
        <v>0</v>
      </c>
      <c r="AT1486" s="72">
        <f t="shared" si="2054"/>
        <v>1093</v>
      </c>
      <c r="AU1486" s="72">
        <f t="shared" si="2054"/>
        <v>0</v>
      </c>
      <c r="AV1486" s="72">
        <f t="shared" si="2054"/>
        <v>1108</v>
      </c>
      <c r="AW1486" s="72">
        <f t="shared" si="2054"/>
        <v>0</v>
      </c>
    </row>
    <row r="1487" spans="1:49" s="6" customFormat="1" ht="33">
      <c r="A1487" s="117" t="s">
        <v>633</v>
      </c>
      <c r="B1487" s="25" t="s">
        <v>55</v>
      </c>
      <c r="C1487" s="25" t="s">
        <v>51</v>
      </c>
      <c r="D1487" s="34" t="s">
        <v>639</v>
      </c>
      <c r="E1487" s="25"/>
      <c r="F1487" s="72">
        <f t="shared" si="2052"/>
        <v>236</v>
      </c>
      <c r="G1487" s="72">
        <f t="shared" si="2052"/>
        <v>0</v>
      </c>
      <c r="H1487" s="72">
        <f t="shared" si="2052"/>
        <v>1247</v>
      </c>
      <c r="I1487" s="72">
        <f t="shared" si="2052"/>
        <v>0</v>
      </c>
      <c r="J1487" s="72">
        <f t="shared" si="2052"/>
        <v>0</v>
      </c>
      <c r="K1487" s="72">
        <f t="shared" si="2052"/>
        <v>0</v>
      </c>
      <c r="L1487" s="72">
        <f t="shared" si="2052"/>
        <v>0</v>
      </c>
      <c r="M1487" s="72">
        <f t="shared" si="2052"/>
        <v>0</v>
      </c>
      <c r="N1487" s="72">
        <f t="shared" si="2052"/>
        <v>236</v>
      </c>
      <c r="O1487" s="72">
        <f t="shared" si="2052"/>
        <v>0</v>
      </c>
      <c r="P1487" s="72">
        <f t="shared" si="2052"/>
        <v>1247</v>
      </c>
      <c r="Q1487" s="72">
        <f t="shared" si="2052"/>
        <v>0</v>
      </c>
      <c r="R1487" s="182">
        <f t="shared" si="2052"/>
        <v>0</v>
      </c>
      <c r="S1487" s="182">
        <f t="shared" si="2052"/>
        <v>0</v>
      </c>
      <c r="T1487" s="182">
        <f t="shared" si="2052"/>
        <v>0</v>
      </c>
      <c r="U1487" s="182">
        <f t="shared" si="2052"/>
        <v>0</v>
      </c>
      <c r="V1487" s="72">
        <f t="shared" si="2053"/>
        <v>236</v>
      </c>
      <c r="W1487" s="72">
        <f t="shared" si="2053"/>
        <v>0</v>
      </c>
      <c r="X1487" s="72">
        <f t="shared" si="2053"/>
        <v>1247</v>
      </c>
      <c r="Y1487" s="72">
        <f t="shared" si="2053"/>
        <v>0</v>
      </c>
      <c r="Z1487" s="182">
        <f t="shared" si="2053"/>
        <v>0</v>
      </c>
      <c r="AA1487" s="182">
        <f t="shared" si="2053"/>
        <v>0</v>
      </c>
      <c r="AB1487" s="182">
        <f t="shared" si="2053"/>
        <v>0</v>
      </c>
      <c r="AC1487" s="182">
        <f t="shared" si="2053"/>
        <v>0</v>
      </c>
      <c r="AD1487" s="72">
        <f t="shared" si="2053"/>
        <v>236</v>
      </c>
      <c r="AE1487" s="72">
        <f t="shared" si="2053"/>
        <v>0</v>
      </c>
      <c r="AF1487" s="72">
        <f t="shared" si="2053"/>
        <v>1247</v>
      </c>
      <c r="AG1487" s="72">
        <f t="shared" si="2053"/>
        <v>0</v>
      </c>
      <c r="AH1487" s="182">
        <f t="shared" si="2053"/>
        <v>-18</v>
      </c>
      <c r="AI1487" s="182">
        <f t="shared" si="2053"/>
        <v>0</v>
      </c>
      <c r="AJ1487" s="182">
        <f t="shared" si="2053"/>
        <v>-139</v>
      </c>
      <c r="AK1487" s="182">
        <f t="shared" si="2053"/>
        <v>0</v>
      </c>
      <c r="AL1487" s="72">
        <f t="shared" si="2053"/>
        <v>218</v>
      </c>
      <c r="AM1487" s="72">
        <f t="shared" si="2054"/>
        <v>0</v>
      </c>
      <c r="AN1487" s="72">
        <f t="shared" si="2054"/>
        <v>1108</v>
      </c>
      <c r="AO1487" s="72">
        <f t="shared" si="2054"/>
        <v>0</v>
      </c>
      <c r="AP1487" s="182">
        <f t="shared" si="2054"/>
        <v>875</v>
      </c>
      <c r="AQ1487" s="182">
        <f t="shared" si="2054"/>
        <v>0</v>
      </c>
      <c r="AR1487" s="182">
        <f t="shared" si="2054"/>
        <v>0</v>
      </c>
      <c r="AS1487" s="182">
        <f t="shared" si="2054"/>
        <v>0</v>
      </c>
      <c r="AT1487" s="72">
        <f t="shared" si="2054"/>
        <v>1093</v>
      </c>
      <c r="AU1487" s="72">
        <f t="shared" si="2054"/>
        <v>0</v>
      </c>
      <c r="AV1487" s="72">
        <f t="shared" si="2054"/>
        <v>1108</v>
      </c>
      <c r="AW1487" s="72">
        <f t="shared" si="2054"/>
        <v>0</v>
      </c>
    </row>
    <row r="1488" spans="1:49" s="6" customFormat="1" ht="33">
      <c r="A1488" s="62" t="s">
        <v>81</v>
      </c>
      <c r="B1488" s="25" t="s">
        <v>55</v>
      </c>
      <c r="C1488" s="25" t="s">
        <v>51</v>
      </c>
      <c r="D1488" s="34" t="s">
        <v>639</v>
      </c>
      <c r="E1488" s="25" t="s">
        <v>82</v>
      </c>
      <c r="F1488" s="72">
        <f t="shared" si="2052"/>
        <v>236</v>
      </c>
      <c r="G1488" s="72">
        <f t="shared" si="2052"/>
        <v>0</v>
      </c>
      <c r="H1488" s="72">
        <f t="shared" si="2052"/>
        <v>1247</v>
      </c>
      <c r="I1488" s="72">
        <f t="shared" si="2052"/>
        <v>0</v>
      </c>
      <c r="J1488" s="72">
        <f t="shared" si="2052"/>
        <v>0</v>
      </c>
      <c r="K1488" s="72">
        <f t="shared" si="2052"/>
        <v>0</v>
      </c>
      <c r="L1488" s="72">
        <f t="shared" si="2052"/>
        <v>0</v>
      </c>
      <c r="M1488" s="72">
        <f t="shared" si="2052"/>
        <v>0</v>
      </c>
      <c r="N1488" s="72">
        <f t="shared" si="2052"/>
        <v>236</v>
      </c>
      <c r="O1488" s="72">
        <f t="shared" si="2052"/>
        <v>0</v>
      </c>
      <c r="P1488" s="72">
        <f t="shared" si="2052"/>
        <v>1247</v>
      </c>
      <c r="Q1488" s="72">
        <f t="shared" si="2052"/>
        <v>0</v>
      </c>
      <c r="R1488" s="182">
        <f t="shared" si="2052"/>
        <v>0</v>
      </c>
      <c r="S1488" s="182">
        <f t="shared" si="2052"/>
        <v>0</v>
      </c>
      <c r="T1488" s="182">
        <f t="shared" si="2052"/>
        <v>0</v>
      </c>
      <c r="U1488" s="182">
        <f t="shared" si="2052"/>
        <v>0</v>
      </c>
      <c r="V1488" s="72">
        <f t="shared" si="2053"/>
        <v>236</v>
      </c>
      <c r="W1488" s="72">
        <f t="shared" si="2053"/>
        <v>0</v>
      </c>
      <c r="X1488" s="72">
        <f t="shared" si="2053"/>
        <v>1247</v>
      </c>
      <c r="Y1488" s="72">
        <f t="shared" si="2053"/>
        <v>0</v>
      </c>
      <c r="Z1488" s="182">
        <f t="shared" si="2053"/>
        <v>0</v>
      </c>
      <c r="AA1488" s="182">
        <f t="shared" si="2053"/>
        <v>0</v>
      </c>
      <c r="AB1488" s="182">
        <f t="shared" si="2053"/>
        <v>0</v>
      </c>
      <c r="AC1488" s="182">
        <f t="shared" si="2053"/>
        <v>0</v>
      </c>
      <c r="AD1488" s="72">
        <f t="shared" si="2053"/>
        <v>236</v>
      </c>
      <c r="AE1488" s="72">
        <f t="shared" si="2053"/>
        <v>0</v>
      </c>
      <c r="AF1488" s="72">
        <f t="shared" si="2053"/>
        <v>1247</v>
      </c>
      <c r="AG1488" s="72">
        <f t="shared" si="2053"/>
        <v>0</v>
      </c>
      <c r="AH1488" s="182">
        <f t="shared" si="2053"/>
        <v>-18</v>
      </c>
      <c r="AI1488" s="182">
        <f t="shared" si="2053"/>
        <v>0</v>
      </c>
      <c r="AJ1488" s="182">
        <f t="shared" si="2053"/>
        <v>-139</v>
      </c>
      <c r="AK1488" s="182">
        <f t="shared" si="2053"/>
        <v>0</v>
      </c>
      <c r="AL1488" s="72">
        <f t="shared" si="2053"/>
        <v>218</v>
      </c>
      <c r="AM1488" s="72">
        <f t="shared" si="2054"/>
        <v>0</v>
      </c>
      <c r="AN1488" s="72">
        <f t="shared" si="2054"/>
        <v>1108</v>
      </c>
      <c r="AO1488" s="72">
        <f t="shared" si="2054"/>
        <v>0</v>
      </c>
      <c r="AP1488" s="182">
        <f t="shared" si="2054"/>
        <v>875</v>
      </c>
      <c r="AQ1488" s="182">
        <f t="shared" si="2054"/>
        <v>0</v>
      </c>
      <c r="AR1488" s="182">
        <f t="shared" si="2054"/>
        <v>0</v>
      </c>
      <c r="AS1488" s="182">
        <f t="shared" si="2054"/>
        <v>0</v>
      </c>
      <c r="AT1488" s="72">
        <f t="shared" si="2054"/>
        <v>1093</v>
      </c>
      <c r="AU1488" s="72">
        <f t="shared" si="2054"/>
        <v>0</v>
      </c>
      <c r="AV1488" s="72">
        <f t="shared" si="2054"/>
        <v>1108</v>
      </c>
      <c r="AW1488" s="72">
        <f t="shared" si="2054"/>
        <v>0</v>
      </c>
    </row>
    <row r="1489" spans="1:49" s="6" customFormat="1" ht="16.5">
      <c r="A1489" s="62" t="s">
        <v>169</v>
      </c>
      <c r="B1489" s="25" t="s">
        <v>55</v>
      </c>
      <c r="C1489" s="25" t="s">
        <v>51</v>
      </c>
      <c r="D1489" s="34" t="s">
        <v>639</v>
      </c>
      <c r="E1489" s="25" t="s">
        <v>168</v>
      </c>
      <c r="F1489" s="27">
        <v>236</v>
      </c>
      <c r="G1489" s="27"/>
      <c r="H1489" s="27">
        <v>1247</v>
      </c>
      <c r="I1489" s="72"/>
      <c r="J1489" s="52"/>
      <c r="K1489" s="52"/>
      <c r="L1489" s="52"/>
      <c r="M1489" s="52"/>
      <c r="N1489" s="27">
        <f>F1489+J1489+K1489</f>
        <v>236</v>
      </c>
      <c r="O1489" s="27">
        <f>G1489+K1489</f>
        <v>0</v>
      </c>
      <c r="P1489" s="27">
        <f>H1489+L1489+M1489</f>
        <v>1247</v>
      </c>
      <c r="Q1489" s="72">
        <f>I1489+M1489</f>
        <v>0</v>
      </c>
      <c r="R1489" s="178"/>
      <c r="S1489" s="178"/>
      <c r="T1489" s="178"/>
      <c r="U1489" s="178"/>
      <c r="V1489" s="27">
        <f>N1489+R1489+S1489</f>
        <v>236</v>
      </c>
      <c r="W1489" s="27">
        <f>O1489+S1489</f>
        <v>0</v>
      </c>
      <c r="X1489" s="27">
        <f>P1489+T1489+U1489</f>
        <v>1247</v>
      </c>
      <c r="Y1489" s="72">
        <f>Q1489+U1489</f>
        <v>0</v>
      </c>
      <c r="Z1489" s="178"/>
      <c r="AA1489" s="178"/>
      <c r="AB1489" s="178"/>
      <c r="AC1489" s="178"/>
      <c r="AD1489" s="27">
        <f>V1489+Z1489+AA1489</f>
        <v>236</v>
      </c>
      <c r="AE1489" s="27">
        <f>W1489+AA1489</f>
        <v>0</v>
      </c>
      <c r="AF1489" s="27">
        <f>X1489+AB1489+AC1489</f>
        <v>1247</v>
      </c>
      <c r="AG1489" s="72">
        <f>Y1489+AC1489</f>
        <v>0</v>
      </c>
      <c r="AH1489" s="178">
        <v>-18</v>
      </c>
      <c r="AI1489" s="178"/>
      <c r="AJ1489" s="178">
        <v>-139</v>
      </c>
      <c r="AK1489" s="178"/>
      <c r="AL1489" s="27">
        <f>AD1489+AH1489+AI1489</f>
        <v>218</v>
      </c>
      <c r="AM1489" s="27">
        <f>AE1489+AI1489</f>
        <v>0</v>
      </c>
      <c r="AN1489" s="27">
        <f>AF1489+AJ1489+AK1489</f>
        <v>1108</v>
      </c>
      <c r="AO1489" s="72">
        <f>AG1489+AK1489</f>
        <v>0</v>
      </c>
      <c r="AP1489" s="178">
        <v>875</v>
      </c>
      <c r="AQ1489" s="178"/>
      <c r="AR1489" s="178"/>
      <c r="AS1489" s="178"/>
      <c r="AT1489" s="27">
        <f>AL1489+AP1489+AQ1489</f>
        <v>1093</v>
      </c>
      <c r="AU1489" s="27">
        <f>AM1489+AQ1489</f>
        <v>0</v>
      </c>
      <c r="AV1489" s="27">
        <f>AN1489+AR1489+AS1489</f>
        <v>1108</v>
      </c>
      <c r="AW1489" s="72">
        <f>AO1489+AS1489</f>
        <v>0</v>
      </c>
    </row>
    <row r="1490" spans="1:49" s="6" customFormat="1" ht="66.75" customHeight="1">
      <c r="A1490" s="148" t="s">
        <v>635</v>
      </c>
      <c r="B1490" s="149" t="s">
        <v>55</v>
      </c>
      <c r="C1490" s="149" t="s">
        <v>51</v>
      </c>
      <c r="D1490" s="150" t="s">
        <v>612</v>
      </c>
      <c r="E1490" s="43"/>
      <c r="F1490" s="83">
        <f t="shared" ref="F1490:M1491" si="2055">F1491</f>
        <v>8421</v>
      </c>
      <c r="G1490" s="83">
        <f t="shared" si="2055"/>
        <v>8000</v>
      </c>
      <c r="H1490" s="83">
        <f t="shared" si="2055"/>
        <v>0</v>
      </c>
      <c r="I1490" s="83">
        <f t="shared" si="2055"/>
        <v>0</v>
      </c>
      <c r="J1490" s="83">
        <f t="shared" si="2055"/>
        <v>-421</v>
      </c>
      <c r="K1490" s="83">
        <f t="shared" si="2055"/>
        <v>-8000</v>
      </c>
      <c r="L1490" s="83">
        <f t="shared" si="2055"/>
        <v>0</v>
      </c>
      <c r="M1490" s="83">
        <f t="shared" si="2055"/>
        <v>0</v>
      </c>
      <c r="N1490" s="83">
        <f>N1491</f>
        <v>0</v>
      </c>
      <c r="O1490" s="83">
        <f t="shared" ref="O1490:AC1491" si="2056">O1491</f>
        <v>0</v>
      </c>
      <c r="P1490" s="83">
        <f t="shared" si="2056"/>
        <v>0</v>
      </c>
      <c r="Q1490" s="83">
        <f t="shared" si="2056"/>
        <v>0</v>
      </c>
      <c r="R1490" s="181">
        <f t="shared" si="2056"/>
        <v>0</v>
      </c>
      <c r="S1490" s="181">
        <f t="shared" si="2056"/>
        <v>0</v>
      </c>
      <c r="T1490" s="181">
        <f t="shared" si="2056"/>
        <v>0</v>
      </c>
      <c r="U1490" s="181">
        <f t="shared" si="2056"/>
        <v>0</v>
      </c>
      <c r="V1490" s="83">
        <f>V1491</f>
        <v>0</v>
      </c>
      <c r="W1490" s="83">
        <f t="shared" si="2056"/>
        <v>0</v>
      </c>
      <c r="X1490" s="83">
        <f t="shared" si="2056"/>
        <v>0</v>
      </c>
      <c r="Y1490" s="83">
        <f t="shared" si="2056"/>
        <v>0</v>
      </c>
      <c r="Z1490" s="181">
        <f t="shared" si="2056"/>
        <v>0</v>
      </c>
      <c r="AA1490" s="181">
        <f t="shared" si="2056"/>
        <v>0</v>
      </c>
      <c r="AB1490" s="181">
        <f t="shared" si="2056"/>
        <v>0</v>
      </c>
      <c r="AC1490" s="181">
        <f t="shared" si="2056"/>
        <v>0</v>
      </c>
      <c r="AD1490" s="83">
        <f>AD1491</f>
        <v>0</v>
      </c>
      <c r="AE1490" s="83">
        <f t="shared" ref="AE1490:AU1491" si="2057">AE1491</f>
        <v>0</v>
      </c>
      <c r="AF1490" s="83">
        <f t="shared" si="2057"/>
        <v>0</v>
      </c>
      <c r="AG1490" s="83">
        <f t="shared" si="2057"/>
        <v>0</v>
      </c>
      <c r="AH1490" s="181">
        <f t="shared" si="2057"/>
        <v>0</v>
      </c>
      <c r="AI1490" s="181">
        <f t="shared" si="2057"/>
        <v>0</v>
      </c>
      <c r="AJ1490" s="181">
        <f t="shared" si="2057"/>
        <v>0</v>
      </c>
      <c r="AK1490" s="181">
        <f t="shared" si="2057"/>
        <v>0</v>
      </c>
      <c r="AL1490" s="83">
        <f>AL1491</f>
        <v>0</v>
      </c>
      <c r="AM1490" s="83">
        <f t="shared" si="2057"/>
        <v>0</v>
      </c>
      <c r="AN1490" s="83">
        <f t="shared" si="2057"/>
        <v>0</v>
      </c>
      <c r="AO1490" s="83">
        <f t="shared" si="2057"/>
        <v>0</v>
      </c>
      <c r="AP1490" s="181">
        <f t="shared" si="2057"/>
        <v>0</v>
      </c>
      <c r="AQ1490" s="181">
        <f t="shared" si="2057"/>
        <v>0</v>
      </c>
      <c r="AR1490" s="181">
        <f t="shared" si="2057"/>
        <v>0</v>
      </c>
      <c r="AS1490" s="181">
        <f t="shared" si="2057"/>
        <v>0</v>
      </c>
      <c r="AT1490" s="83">
        <f>AT1491</f>
        <v>0</v>
      </c>
      <c r="AU1490" s="83">
        <f t="shared" si="2057"/>
        <v>0</v>
      </c>
      <c r="AV1490" s="83">
        <f t="shared" ref="AP1490:AW1491" si="2058">AV1491</f>
        <v>0</v>
      </c>
      <c r="AW1490" s="83">
        <f t="shared" si="2058"/>
        <v>0</v>
      </c>
    </row>
    <row r="1491" spans="1:49" s="6" customFormat="1" ht="50.25" customHeight="1">
      <c r="A1491" s="152" t="s">
        <v>81</v>
      </c>
      <c r="B1491" s="149" t="s">
        <v>55</v>
      </c>
      <c r="C1491" s="149" t="s">
        <v>51</v>
      </c>
      <c r="D1491" s="150" t="s">
        <v>612</v>
      </c>
      <c r="E1491" s="66">
        <v>600</v>
      </c>
      <c r="F1491" s="83">
        <f t="shared" si="2055"/>
        <v>8421</v>
      </c>
      <c r="G1491" s="83">
        <f t="shared" si="2055"/>
        <v>8000</v>
      </c>
      <c r="H1491" s="83">
        <f t="shared" si="2055"/>
        <v>0</v>
      </c>
      <c r="I1491" s="83">
        <f t="shared" si="2055"/>
        <v>0</v>
      </c>
      <c r="J1491" s="83">
        <f t="shared" si="2055"/>
        <v>-421</v>
      </c>
      <c r="K1491" s="83">
        <f t="shared" si="2055"/>
        <v>-8000</v>
      </c>
      <c r="L1491" s="83">
        <f t="shared" si="2055"/>
        <v>0</v>
      </c>
      <c r="M1491" s="83">
        <f t="shared" si="2055"/>
        <v>0</v>
      </c>
      <c r="N1491" s="83">
        <f>N1492</f>
        <v>0</v>
      </c>
      <c r="O1491" s="83">
        <f t="shared" si="2056"/>
        <v>0</v>
      </c>
      <c r="P1491" s="83">
        <f t="shared" si="2056"/>
        <v>0</v>
      </c>
      <c r="Q1491" s="83">
        <f t="shared" si="2056"/>
        <v>0</v>
      </c>
      <c r="R1491" s="181">
        <f t="shared" si="2056"/>
        <v>0</v>
      </c>
      <c r="S1491" s="181">
        <f t="shared" si="2056"/>
        <v>0</v>
      </c>
      <c r="T1491" s="181">
        <f t="shared" si="2056"/>
        <v>0</v>
      </c>
      <c r="U1491" s="181">
        <f t="shared" si="2056"/>
        <v>0</v>
      </c>
      <c r="V1491" s="83">
        <f>V1492</f>
        <v>0</v>
      </c>
      <c r="W1491" s="83">
        <f t="shared" si="2056"/>
        <v>0</v>
      </c>
      <c r="X1491" s="83">
        <f t="shared" si="2056"/>
        <v>0</v>
      </c>
      <c r="Y1491" s="83">
        <f t="shared" si="2056"/>
        <v>0</v>
      </c>
      <c r="Z1491" s="181">
        <f t="shared" si="2056"/>
        <v>0</v>
      </c>
      <c r="AA1491" s="181">
        <f t="shared" si="2056"/>
        <v>0</v>
      </c>
      <c r="AB1491" s="181">
        <f t="shared" si="2056"/>
        <v>0</v>
      </c>
      <c r="AC1491" s="181">
        <f t="shared" si="2056"/>
        <v>0</v>
      </c>
      <c r="AD1491" s="83">
        <f>AD1492</f>
        <v>0</v>
      </c>
      <c r="AE1491" s="83">
        <f t="shared" si="2057"/>
        <v>0</v>
      </c>
      <c r="AF1491" s="83">
        <f t="shared" si="2057"/>
        <v>0</v>
      </c>
      <c r="AG1491" s="83">
        <f t="shared" si="2057"/>
        <v>0</v>
      </c>
      <c r="AH1491" s="181">
        <f t="shared" si="2057"/>
        <v>0</v>
      </c>
      <c r="AI1491" s="181">
        <f t="shared" si="2057"/>
        <v>0</v>
      </c>
      <c r="AJ1491" s="181">
        <f t="shared" si="2057"/>
        <v>0</v>
      </c>
      <c r="AK1491" s="181">
        <f t="shared" si="2057"/>
        <v>0</v>
      </c>
      <c r="AL1491" s="83">
        <f>AL1492</f>
        <v>0</v>
      </c>
      <c r="AM1491" s="83">
        <f t="shared" si="2057"/>
        <v>0</v>
      </c>
      <c r="AN1491" s="83">
        <f t="shared" si="2057"/>
        <v>0</v>
      </c>
      <c r="AO1491" s="83">
        <f t="shared" si="2057"/>
        <v>0</v>
      </c>
      <c r="AP1491" s="181">
        <f t="shared" si="2058"/>
        <v>0</v>
      </c>
      <c r="AQ1491" s="181">
        <f t="shared" si="2058"/>
        <v>0</v>
      </c>
      <c r="AR1491" s="181">
        <f t="shared" si="2058"/>
        <v>0</v>
      </c>
      <c r="AS1491" s="181">
        <f t="shared" si="2058"/>
        <v>0</v>
      </c>
      <c r="AT1491" s="83">
        <f>AT1492</f>
        <v>0</v>
      </c>
      <c r="AU1491" s="83">
        <f t="shared" si="2058"/>
        <v>0</v>
      </c>
      <c r="AV1491" s="83">
        <f t="shared" si="2058"/>
        <v>0</v>
      </c>
      <c r="AW1491" s="83">
        <f t="shared" si="2058"/>
        <v>0</v>
      </c>
    </row>
    <row r="1492" spans="1:49" s="6" customFormat="1" ht="18.75" customHeight="1">
      <c r="A1492" s="152" t="s">
        <v>169</v>
      </c>
      <c r="B1492" s="149" t="s">
        <v>55</v>
      </c>
      <c r="C1492" s="149" t="s">
        <v>51</v>
      </c>
      <c r="D1492" s="150" t="s">
        <v>612</v>
      </c>
      <c r="E1492" s="66">
        <v>610</v>
      </c>
      <c r="F1492" s="83">
        <v>8421</v>
      </c>
      <c r="G1492" s="83">
        <v>8000</v>
      </c>
      <c r="H1492" s="83"/>
      <c r="I1492" s="77"/>
      <c r="J1492" s="151">
        <v>-421</v>
      </c>
      <c r="K1492" s="151">
        <v>-8000</v>
      </c>
      <c r="L1492" s="151"/>
      <c r="M1492" s="151"/>
      <c r="N1492" s="83">
        <f>F1492+J1492+K1492</f>
        <v>0</v>
      </c>
      <c r="O1492" s="83">
        <f>G1492+K1492</f>
        <v>0</v>
      </c>
      <c r="P1492" s="83">
        <f>H1492+L1492+M1492</f>
        <v>0</v>
      </c>
      <c r="Q1492" s="77">
        <f>I1492+M1492</f>
        <v>0</v>
      </c>
      <c r="R1492" s="178"/>
      <c r="S1492" s="178"/>
      <c r="T1492" s="178"/>
      <c r="U1492" s="178"/>
      <c r="V1492" s="83">
        <f>N1492+R1492+S1492</f>
        <v>0</v>
      </c>
      <c r="W1492" s="83">
        <f>O1492+S1492</f>
        <v>0</v>
      </c>
      <c r="X1492" s="83">
        <f>P1492+T1492+U1492</f>
        <v>0</v>
      </c>
      <c r="Y1492" s="77">
        <f>Q1492+U1492</f>
        <v>0</v>
      </c>
      <c r="Z1492" s="178"/>
      <c r="AA1492" s="178"/>
      <c r="AB1492" s="178"/>
      <c r="AC1492" s="178"/>
      <c r="AD1492" s="83">
        <f>V1492+Z1492+AA1492</f>
        <v>0</v>
      </c>
      <c r="AE1492" s="83">
        <f>W1492+AA1492</f>
        <v>0</v>
      </c>
      <c r="AF1492" s="83">
        <f>X1492+AB1492+AC1492</f>
        <v>0</v>
      </c>
      <c r="AG1492" s="77">
        <f>Y1492+AC1492</f>
        <v>0</v>
      </c>
      <c r="AH1492" s="178"/>
      <c r="AI1492" s="178"/>
      <c r="AJ1492" s="178"/>
      <c r="AK1492" s="178"/>
      <c r="AL1492" s="83">
        <f>AD1492+AH1492+AI1492</f>
        <v>0</v>
      </c>
      <c r="AM1492" s="83">
        <f>AE1492+AI1492</f>
        <v>0</v>
      </c>
      <c r="AN1492" s="83">
        <f>AF1492+AJ1492+AK1492</f>
        <v>0</v>
      </c>
      <c r="AO1492" s="77">
        <f>AG1492+AK1492</f>
        <v>0</v>
      </c>
      <c r="AP1492" s="178"/>
      <c r="AQ1492" s="178"/>
      <c r="AR1492" s="178"/>
      <c r="AS1492" s="178"/>
      <c r="AT1492" s="83">
        <f>AL1492+AP1492+AQ1492</f>
        <v>0</v>
      </c>
      <c r="AU1492" s="83">
        <f>AM1492+AQ1492</f>
        <v>0</v>
      </c>
      <c r="AV1492" s="83">
        <f>AN1492+AR1492+AS1492</f>
        <v>0</v>
      </c>
      <c r="AW1492" s="77">
        <f>AO1492+AS1492</f>
        <v>0</v>
      </c>
    </row>
    <row r="1493" spans="1:49" s="6" customFormat="1" ht="66.75" customHeight="1">
      <c r="A1493" s="153" t="s">
        <v>635</v>
      </c>
      <c r="B1493" s="149" t="s">
        <v>55</v>
      </c>
      <c r="C1493" s="149" t="s">
        <v>51</v>
      </c>
      <c r="D1493" s="150" t="s">
        <v>562</v>
      </c>
      <c r="E1493" s="66"/>
      <c r="F1493" s="83">
        <f>F1494</f>
        <v>2526</v>
      </c>
      <c r="G1493" s="83">
        <f t="shared" ref="G1493:V1494" si="2059">G1494</f>
        <v>2400</v>
      </c>
      <c r="H1493" s="83">
        <f t="shared" si="2059"/>
        <v>0</v>
      </c>
      <c r="I1493" s="83">
        <f t="shared" si="2059"/>
        <v>0</v>
      </c>
      <c r="J1493" s="83">
        <f t="shared" si="2059"/>
        <v>-126</v>
      </c>
      <c r="K1493" s="83">
        <f t="shared" si="2059"/>
        <v>-2400</v>
      </c>
      <c r="L1493" s="83">
        <f t="shared" si="2059"/>
        <v>0</v>
      </c>
      <c r="M1493" s="83">
        <f t="shared" si="2059"/>
        <v>0</v>
      </c>
      <c r="N1493" s="83">
        <f t="shared" si="2059"/>
        <v>0</v>
      </c>
      <c r="O1493" s="83">
        <f t="shared" si="2059"/>
        <v>0</v>
      </c>
      <c r="P1493" s="83">
        <f t="shared" si="2059"/>
        <v>0</v>
      </c>
      <c r="Q1493" s="83">
        <f t="shared" si="2059"/>
        <v>0</v>
      </c>
      <c r="R1493" s="181">
        <f t="shared" si="2059"/>
        <v>0</v>
      </c>
      <c r="S1493" s="181">
        <f t="shared" si="2059"/>
        <v>0</v>
      </c>
      <c r="T1493" s="181">
        <f t="shared" si="2059"/>
        <v>0</v>
      </c>
      <c r="U1493" s="181">
        <f t="shared" si="2059"/>
        <v>0</v>
      </c>
      <c r="V1493" s="83">
        <f t="shared" si="2059"/>
        <v>0</v>
      </c>
      <c r="W1493" s="83">
        <f t="shared" ref="W1493:AM1494" si="2060">W1494</f>
        <v>0</v>
      </c>
      <c r="X1493" s="83">
        <f t="shared" si="2060"/>
        <v>0</v>
      </c>
      <c r="Y1493" s="83">
        <f t="shared" si="2060"/>
        <v>0</v>
      </c>
      <c r="Z1493" s="181">
        <f t="shared" si="2060"/>
        <v>0</v>
      </c>
      <c r="AA1493" s="181">
        <f t="shared" si="2060"/>
        <v>0</v>
      </c>
      <c r="AB1493" s="181">
        <f t="shared" si="2060"/>
        <v>0</v>
      </c>
      <c r="AC1493" s="181">
        <f t="shared" si="2060"/>
        <v>0</v>
      </c>
      <c r="AD1493" s="83">
        <f t="shared" si="2060"/>
        <v>0</v>
      </c>
      <c r="AE1493" s="83">
        <f t="shared" si="2060"/>
        <v>0</v>
      </c>
      <c r="AF1493" s="83">
        <f t="shared" si="2060"/>
        <v>0</v>
      </c>
      <c r="AG1493" s="83">
        <f t="shared" si="2060"/>
        <v>0</v>
      </c>
      <c r="AH1493" s="181">
        <f t="shared" si="2060"/>
        <v>0</v>
      </c>
      <c r="AI1493" s="181">
        <f t="shared" si="2060"/>
        <v>0</v>
      </c>
      <c r="AJ1493" s="181">
        <f t="shared" si="2060"/>
        <v>0</v>
      </c>
      <c r="AK1493" s="181">
        <f t="shared" si="2060"/>
        <v>0</v>
      </c>
      <c r="AL1493" s="83">
        <f t="shared" si="2060"/>
        <v>0</v>
      </c>
      <c r="AM1493" s="83">
        <f t="shared" si="2060"/>
        <v>0</v>
      </c>
      <c r="AN1493" s="83">
        <f t="shared" ref="AN1493:AW1494" si="2061">AN1494</f>
        <v>0</v>
      </c>
      <c r="AO1493" s="83">
        <f t="shared" si="2061"/>
        <v>0</v>
      </c>
      <c r="AP1493" s="181">
        <f t="shared" si="2061"/>
        <v>0</v>
      </c>
      <c r="AQ1493" s="181">
        <f t="shared" si="2061"/>
        <v>0</v>
      </c>
      <c r="AR1493" s="181">
        <f t="shared" si="2061"/>
        <v>0</v>
      </c>
      <c r="AS1493" s="181">
        <f t="shared" si="2061"/>
        <v>0</v>
      </c>
      <c r="AT1493" s="83">
        <f t="shared" si="2061"/>
        <v>0</v>
      </c>
      <c r="AU1493" s="83">
        <f t="shared" si="2061"/>
        <v>0</v>
      </c>
      <c r="AV1493" s="83">
        <f t="shared" si="2061"/>
        <v>0</v>
      </c>
      <c r="AW1493" s="83">
        <f t="shared" si="2061"/>
        <v>0</v>
      </c>
    </row>
    <row r="1494" spans="1:49" s="6" customFormat="1" ht="50.25" customHeight="1">
      <c r="A1494" s="152" t="s">
        <v>81</v>
      </c>
      <c r="B1494" s="149" t="s">
        <v>55</v>
      </c>
      <c r="C1494" s="149" t="s">
        <v>51</v>
      </c>
      <c r="D1494" s="150" t="s">
        <v>562</v>
      </c>
      <c r="E1494" s="66">
        <v>600</v>
      </c>
      <c r="F1494" s="83">
        <f>F1495</f>
        <v>2526</v>
      </c>
      <c r="G1494" s="83">
        <f t="shared" si="2059"/>
        <v>2400</v>
      </c>
      <c r="H1494" s="83">
        <f t="shared" si="2059"/>
        <v>0</v>
      </c>
      <c r="I1494" s="83">
        <f t="shared" si="2059"/>
        <v>0</v>
      </c>
      <c r="J1494" s="83">
        <f t="shared" si="2059"/>
        <v>-126</v>
      </c>
      <c r="K1494" s="83">
        <f t="shared" si="2059"/>
        <v>-2400</v>
      </c>
      <c r="L1494" s="83">
        <f t="shared" si="2059"/>
        <v>0</v>
      </c>
      <c r="M1494" s="83">
        <f t="shared" si="2059"/>
        <v>0</v>
      </c>
      <c r="N1494" s="83">
        <f t="shared" si="2059"/>
        <v>0</v>
      </c>
      <c r="O1494" s="83">
        <f t="shared" si="2059"/>
        <v>0</v>
      </c>
      <c r="P1494" s="83">
        <f t="shared" si="2059"/>
        <v>0</v>
      </c>
      <c r="Q1494" s="83">
        <f t="shared" si="2059"/>
        <v>0</v>
      </c>
      <c r="R1494" s="181">
        <f t="shared" si="2059"/>
        <v>0</v>
      </c>
      <c r="S1494" s="181">
        <f t="shared" si="2059"/>
        <v>0</v>
      </c>
      <c r="T1494" s="181">
        <f t="shared" si="2059"/>
        <v>0</v>
      </c>
      <c r="U1494" s="181">
        <f t="shared" si="2059"/>
        <v>0</v>
      </c>
      <c r="V1494" s="83">
        <f t="shared" si="2059"/>
        <v>0</v>
      </c>
      <c r="W1494" s="83">
        <f t="shared" si="2060"/>
        <v>0</v>
      </c>
      <c r="X1494" s="83">
        <f t="shared" si="2060"/>
        <v>0</v>
      </c>
      <c r="Y1494" s="83">
        <f t="shared" si="2060"/>
        <v>0</v>
      </c>
      <c r="Z1494" s="181">
        <f t="shared" si="2060"/>
        <v>0</v>
      </c>
      <c r="AA1494" s="181">
        <f t="shared" si="2060"/>
        <v>0</v>
      </c>
      <c r="AB1494" s="181">
        <f t="shared" si="2060"/>
        <v>0</v>
      </c>
      <c r="AC1494" s="181">
        <f t="shared" si="2060"/>
        <v>0</v>
      </c>
      <c r="AD1494" s="83">
        <f t="shared" si="2060"/>
        <v>0</v>
      </c>
      <c r="AE1494" s="83">
        <f t="shared" si="2060"/>
        <v>0</v>
      </c>
      <c r="AF1494" s="83">
        <f t="shared" si="2060"/>
        <v>0</v>
      </c>
      <c r="AG1494" s="83">
        <f t="shared" si="2060"/>
        <v>0</v>
      </c>
      <c r="AH1494" s="181">
        <f t="shared" si="2060"/>
        <v>0</v>
      </c>
      <c r="AI1494" s="181">
        <f t="shared" si="2060"/>
        <v>0</v>
      </c>
      <c r="AJ1494" s="181">
        <f t="shared" si="2060"/>
        <v>0</v>
      </c>
      <c r="AK1494" s="181">
        <f t="shared" si="2060"/>
        <v>0</v>
      </c>
      <c r="AL1494" s="83">
        <f t="shared" si="2060"/>
        <v>0</v>
      </c>
      <c r="AM1494" s="83">
        <f t="shared" si="2060"/>
        <v>0</v>
      </c>
      <c r="AN1494" s="83">
        <f t="shared" si="2061"/>
        <v>0</v>
      </c>
      <c r="AO1494" s="83">
        <f t="shared" si="2061"/>
        <v>0</v>
      </c>
      <c r="AP1494" s="181">
        <f t="shared" si="2061"/>
        <v>0</v>
      </c>
      <c r="AQ1494" s="181">
        <f t="shared" si="2061"/>
        <v>0</v>
      </c>
      <c r="AR1494" s="181">
        <f t="shared" si="2061"/>
        <v>0</v>
      </c>
      <c r="AS1494" s="181">
        <f t="shared" si="2061"/>
        <v>0</v>
      </c>
      <c r="AT1494" s="83">
        <f t="shared" si="2061"/>
        <v>0</v>
      </c>
      <c r="AU1494" s="83">
        <f t="shared" si="2061"/>
        <v>0</v>
      </c>
      <c r="AV1494" s="83">
        <f t="shared" si="2061"/>
        <v>0</v>
      </c>
      <c r="AW1494" s="83">
        <f t="shared" si="2061"/>
        <v>0</v>
      </c>
    </row>
    <row r="1495" spans="1:49" s="6" customFormat="1" ht="18.75" customHeight="1">
      <c r="A1495" s="152" t="s">
        <v>169</v>
      </c>
      <c r="B1495" s="149" t="s">
        <v>55</v>
      </c>
      <c r="C1495" s="149" t="s">
        <v>51</v>
      </c>
      <c r="D1495" s="150" t="s">
        <v>562</v>
      </c>
      <c r="E1495" s="66">
        <v>610</v>
      </c>
      <c r="F1495" s="83">
        <v>2526</v>
      </c>
      <c r="G1495" s="83">
        <v>2400</v>
      </c>
      <c r="H1495" s="83"/>
      <c r="I1495" s="77"/>
      <c r="J1495" s="151">
        <v>-126</v>
      </c>
      <c r="K1495" s="151">
        <v>-2400</v>
      </c>
      <c r="L1495" s="151"/>
      <c r="M1495" s="151"/>
      <c r="N1495" s="83">
        <f>F1495+J1495+K1495</f>
        <v>0</v>
      </c>
      <c r="O1495" s="83">
        <f>G1495+K1495</f>
        <v>0</v>
      </c>
      <c r="P1495" s="83">
        <f>H1495+L1495+M1495</f>
        <v>0</v>
      </c>
      <c r="Q1495" s="77">
        <f>I1495+M1495</f>
        <v>0</v>
      </c>
      <c r="R1495" s="178"/>
      <c r="S1495" s="178"/>
      <c r="T1495" s="178"/>
      <c r="U1495" s="178"/>
      <c r="V1495" s="83">
        <f>N1495+R1495+S1495</f>
        <v>0</v>
      </c>
      <c r="W1495" s="83">
        <f>O1495+S1495</f>
        <v>0</v>
      </c>
      <c r="X1495" s="83">
        <f>P1495+T1495+U1495</f>
        <v>0</v>
      </c>
      <c r="Y1495" s="77">
        <f>Q1495+U1495</f>
        <v>0</v>
      </c>
      <c r="Z1495" s="178"/>
      <c r="AA1495" s="178"/>
      <c r="AB1495" s="178"/>
      <c r="AC1495" s="178"/>
      <c r="AD1495" s="83">
        <f>V1495+Z1495+AA1495</f>
        <v>0</v>
      </c>
      <c r="AE1495" s="83">
        <f>W1495+AA1495</f>
        <v>0</v>
      </c>
      <c r="AF1495" s="83">
        <f>X1495+AB1495+AC1495</f>
        <v>0</v>
      </c>
      <c r="AG1495" s="77">
        <f>Y1495+AC1495</f>
        <v>0</v>
      </c>
      <c r="AH1495" s="178"/>
      <c r="AI1495" s="178"/>
      <c r="AJ1495" s="178"/>
      <c r="AK1495" s="178"/>
      <c r="AL1495" s="83">
        <f>AD1495+AH1495+AI1495</f>
        <v>0</v>
      </c>
      <c r="AM1495" s="83">
        <f>AE1495+AI1495</f>
        <v>0</v>
      </c>
      <c r="AN1495" s="83">
        <f>AF1495+AJ1495+AK1495</f>
        <v>0</v>
      </c>
      <c r="AO1495" s="77">
        <f>AG1495+AK1495</f>
        <v>0</v>
      </c>
      <c r="AP1495" s="178"/>
      <c r="AQ1495" s="178"/>
      <c r="AR1495" s="178"/>
      <c r="AS1495" s="178"/>
      <c r="AT1495" s="83">
        <f>AL1495+AP1495+AQ1495</f>
        <v>0</v>
      </c>
      <c r="AU1495" s="83">
        <f>AM1495+AQ1495</f>
        <v>0</v>
      </c>
      <c r="AV1495" s="83">
        <f>AN1495+AR1495+AS1495</f>
        <v>0</v>
      </c>
      <c r="AW1495" s="77">
        <f>AO1495+AS1495</f>
        <v>0</v>
      </c>
    </row>
    <row r="1496" spans="1:49" s="6" customFormat="1" ht="66.75" customHeight="1">
      <c r="A1496" s="152" t="s">
        <v>635</v>
      </c>
      <c r="B1496" s="149" t="s">
        <v>55</v>
      </c>
      <c r="C1496" s="149" t="s">
        <v>51</v>
      </c>
      <c r="D1496" s="150" t="s">
        <v>613</v>
      </c>
      <c r="E1496" s="66"/>
      <c r="F1496" s="83">
        <f>F1497</f>
        <v>4632</v>
      </c>
      <c r="G1496" s="83">
        <f t="shared" ref="G1496:V1497" si="2062">G1497</f>
        <v>4400</v>
      </c>
      <c r="H1496" s="83">
        <f t="shared" si="2062"/>
        <v>0</v>
      </c>
      <c r="I1496" s="83">
        <f t="shared" si="2062"/>
        <v>0</v>
      </c>
      <c r="J1496" s="83">
        <f t="shared" si="2062"/>
        <v>-232</v>
      </c>
      <c r="K1496" s="83">
        <f t="shared" si="2062"/>
        <v>-4400</v>
      </c>
      <c r="L1496" s="83">
        <f t="shared" si="2062"/>
        <v>0</v>
      </c>
      <c r="M1496" s="83">
        <f t="shared" si="2062"/>
        <v>0</v>
      </c>
      <c r="N1496" s="83">
        <f t="shared" si="2062"/>
        <v>0</v>
      </c>
      <c r="O1496" s="83">
        <f t="shared" si="2062"/>
        <v>0</v>
      </c>
      <c r="P1496" s="83">
        <f t="shared" si="2062"/>
        <v>0</v>
      </c>
      <c r="Q1496" s="83">
        <f t="shared" si="2062"/>
        <v>0</v>
      </c>
      <c r="R1496" s="181">
        <f t="shared" si="2062"/>
        <v>0</v>
      </c>
      <c r="S1496" s="181">
        <f t="shared" si="2062"/>
        <v>0</v>
      </c>
      <c r="T1496" s="181">
        <f t="shared" si="2062"/>
        <v>0</v>
      </c>
      <c r="U1496" s="181">
        <f t="shared" si="2062"/>
        <v>0</v>
      </c>
      <c r="V1496" s="83">
        <f t="shared" si="2062"/>
        <v>0</v>
      </c>
      <c r="W1496" s="83">
        <f t="shared" ref="W1496:AM1497" si="2063">W1497</f>
        <v>0</v>
      </c>
      <c r="X1496" s="83">
        <f t="shared" si="2063"/>
        <v>0</v>
      </c>
      <c r="Y1496" s="83">
        <f t="shared" si="2063"/>
        <v>0</v>
      </c>
      <c r="Z1496" s="181">
        <f t="shared" si="2063"/>
        <v>0</v>
      </c>
      <c r="AA1496" s="181">
        <f t="shared" si="2063"/>
        <v>0</v>
      </c>
      <c r="AB1496" s="181">
        <f t="shared" si="2063"/>
        <v>0</v>
      </c>
      <c r="AC1496" s="181">
        <f t="shared" si="2063"/>
        <v>0</v>
      </c>
      <c r="AD1496" s="83">
        <f t="shared" si="2063"/>
        <v>0</v>
      </c>
      <c r="AE1496" s="83">
        <f t="shared" si="2063"/>
        <v>0</v>
      </c>
      <c r="AF1496" s="83">
        <f t="shared" si="2063"/>
        <v>0</v>
      </c>
      <c r="AG1496" s="83">
        <f t="shared" si="2063"/>
        <v>0</v>
      </c>
      <c r="AH1496" s="181">
        <f t="shared" si="2063"/>
        <v>0</v>
      </c>
      <c r="AI1496" s="181">
        <f t="shared" si="2063"/>
        <v>0</v>
      </c>
      <c r="AJ1496" s="181">
        <f t="shared" si="2063"/>
        <v>0</v>
      </c>
      <c r="AK1496" s="181">
        <f t="shared" si="2063"/>
        <v>0</v>
      </c>
      <c r="AL1496" s="83">
        <f t="shared" si="2063"/>
        <v>0</v>
      </c>
      <c r="AM1496" s="83">
        <f t="shared" si="2063"/>
        <v>0</v>
      </c>
      <c r="AN1496" s="83">
        <f t="shared" ref="AN1496:AW1497" si="2064">AN1497</f>
        <v>0</v>
      </c>
      <c r="AO1496" s="83">
        <f t="shared" si="2064"/>
        <v>0</v>
      </c>
      <c r="AP1496" s="181">
        <f t="shared" si="2064"/>
        <v>0</v>
      </c>
      <c r="AQ1496" s="181">
        <f t="shared" si="2064"/>
        <v>0</v>
      </c>
      <c r="AR1496" s="181">
        <f t="shared" si="2064"/>
        <v>0</v>
      </c>
      <c r="AS1496" s="181">
        <f t="shared" si="2064"/>
        <v>0</v>
      </c>
      <c r="AT1496" s="83">
        <f t="shared" si="2064"/>
        <v>0</v>
      </c>
      <c r="AU1496" s="83">
        <f t="shared" si="2064"/>
        <v>0</v>
      </c>
      <c r="AV1496" s="83">
        <f t="shared" si="2064"/>
        <v>0</v>
      </c>
      <c r="AW1496" s="83">
        <f t="shared" si="2064"/>
        <v>0</v>
      </c>
    </row>
    <row r="1497" spans="1:49" s="6" customFormat="1" ht="50.25" customHeight="1">
      <c r="A1497" s="152" t="s">
        <v>81</v>
      </c>
      <c r="B1497" s="149" t="s">
        <v>55</v>
      </c>
      <c r="C1497" s="149" t="s">
        <v>51</v>
      </c>
      <c r="D1497" s="150" t="s">
        <v>613</v>
      </c>
      <c r="E1497" s="66">
        <v>600</v>
      </c>
      <c r="F1497" s="83">
        <f>F1498</f>
        <v>4632</v>
      </c>
      <c r="G1497" s="83">
        <f t="shared" si="2062"/>
        <v>4400</v>
      </c>
      <c r="H1497" s="83">
        <f t="shared" si="2062"/>
        <v>0</v>
      </c>
      <c r="I1497" s="83">
        <f t="shared" si="2062"/>
        <v>0</v>
      </c>
      <c r="J1497" s="83">
        <f t="shared" si="2062"/>
        <v>-232</v>
      </c>
      <c r="K1497" s="83">
        <f t="shared" si="2062"/>
        <v>-4400</v>
      </c>
      <c r="L1497" s="83">
        <f t="shared" si="2062"/>
        <v>0</v>
      </c>
      <c r="M1497" s="83">
        <f t="shared" si="2062"/>
        <v>0</v>
      </c>
      <c r="N1497" s="83">
        <f t="shared" si="2062"/>
        <v>0</v>
      </c>
      <c r="O1497" s="83">
        <f t="shared" si="2062"/>
        <v>0</v>
      </c>
      <c r="P1497" s="83">
        <f t="shared" si="2062"/>
        <v>0</v>
      </c>
      <c r="Q1497" s="83">
        <f t="shared" si="2062"/>
        <v>0</v>
      </c>
      <c r="R1497" s="181">
        <f t="shared" si="2062"/>
        <v>0</v>
      </c>
      <c r="S1497" s="181">
        <f t="shared" si="2062"/>
        <v>0</v>
      </c>
      <c r="T1497" s="181">
        <f t="shared" si="2062"/>
        <v>0</v>
      </c>
      <c r="U1497" s="181">
        <f t="shared" si="2062"/>
        <v>0</v>
      </c>
      <c r="V1497" s="83">
        <f t="shared" si="2062"/>
        <v>0</v>
      </c>
      <c r="W1497" s="83">
        <f t="shared" si="2063"/>
        <v>0</v>
      </c>
      <c r="X1497" s="83">
        <f t="shared" si="2063"/>
        <v>0</v>
      </c>
      <c r="Y1497" s="83">
        <f t="shared" si="2063"/>
        <v>0</v>
      </c>
      <c r="Z1497" s="181">
        <f t="shared" si="2063"/>
        <v>0</v>
      </c>
      <c r="AA1497" s="181">
        <f t="shared" si="2063"/>
        <v>0</v>
      </c>
      <c r="AB1497" s="181">
        <f t="shared" si="2063"/>
        <v>0</v>
      </c>
      <c r="AC1497" s="181">
        <f t="shared" si="2063"/>
        <v>0</v>
      </c>
      <c r="AD1497" s="83">
        <f t="shared" si="2063"/>
        <v>0</v>
      </c>
      <c r="AE1497" s="83">
        <f t="shared" si="2063"/>
        <v>0</v>
      </c>
      <c r="AF1497" s="83">
        <f t="shared" si="2063"/>
        <v>0</v>
      </c>
      <c r="AG1497" s="83">
        <f t="shared" si="2063"/>
        <v>0</v>
      </c>
      <c r="AH1497" s="181">
        <f t="shared" si="2063"/>
        <v>0</v>
      </c>
      <c r="AI1497" s="181">
        <f t="shared" si="2063"/>
        <v>0</v>
      </c>
      <c r="AJ1497" s="181">
        <f t="shared" si="2063"/>
        <v>0</v>
      </c>
      <c r="AK1497" s="181">
        <f t="shared" si="2063"/>
        <v>0</v>
      </c>
      <c r="AL1497" s="83">
        <f t="shared" si="2063"/>
        <v>0</v>
      </c>
      <c r="AM1497" s="83">
        <f t="shared" si="2063"/>
        <v>0</v>
      </c>
      <c r="AN1497" s="83">
        <f t="shared" si="2064"/>
        <v>0</v>
      </c>
      <c r="AO1497" s="83">
        <f t="shared" si="2064"/>
        <v>0</v>
      </c>
      <c r="AP1497" s="181">
        <f t="shared" si="2064"/>
        <v>0</v>
      </c>
      <c r="AQ1497" s="181">
        <f t="shared" si="2064"/>
        <v>0</v>
      </c>
      <c r="AR1497" s="181">
        <f t="shared" si="2064"/>
        <v>0</v>
      </c>
      <c r="AS1497" s="181">
        <f t="shared" si="2064"/>
        <v>0</v>
      </c>
      <c r="AT1497" s="83">
        <f t="shared" si="2064"/>
        <v>0</v>
      </c>
      <c r="AU1497" s="83">
        <f t="shared" si="2064"/>
        <v>0</v>
      </c>
      <c r="AV1497" s="83">
        <f t="shared" si="2064"/>
        <v>0</v>
      </c>
      <c r="AW1497" s="83">
        <f t="shared" si="2064"/>
        <v>0</v>
      </c>
    </row>
    <row r="1498" spans="1:49" s="6" customFormat="1" ht="18.75" customHeight="1">
      <c r="A1498" s="152" t="s">
        <v>169</v>
      </c>
      <c r="B1498" s="149" t="s">
        <v>55</v>
      </c>
      <c r="C1498" s="149" t="s">
        <v>51</v>
      </c>
      <c r="D1498" s="150" t="s">
        <v>613</v>
      </c>
      <c r="E1498" s="66">
        <v>610</v>
      </c>
      <c r="F1498" s="83">
        <v>4632</v>
      </c>
      <c r="G1498" s="83">
        <v>4400</v>
      </c>
      <c r="H1498" s="83"/>
      <c r="I1498" s="77"/>
      <c r="J1498" s="151">
        <v>-232</v>
      </c>
      <c r="K1498" s="151">
        <v>-4400</v>
      </c>
      <c r="L1498" s="151"/>
      <c r="M1498" s="151"/>
      <c r="N1498" s="83">
        <f>F1498+J1498+K1498</f>
        <v>0</v>
      </c>
      <c r="O1498" s="83">
        <f>G1498+K1498</f>
        <v>0</v>
      </c>
      <c r="P1498" s="83">
        <f>H1498+L1498+M1498</f>
        <v>0</v>
      </c>
      <c r="Q1498" s="77">
        <f>I1498+M1498</f>
        <v>0</v>
      </c>
      <c r="R1498" s="178"/>
      <c r="S1498" s="178"/>
      <c r="T1498" s="178"/>
      <c r="U1498" s="178"/>
      <c r="V1498" s="83">
        <f>N1498+R1498+S1498</f>
        <v>0</v>
      </c>
      <c r="W1498" s="83">
        <f>O1498+S1498</f>
        <v>0</v>
      </c>
      <c r="X1498" s="83">
        <f>P1498+T1498+U1498</f>
        <v>0</v>
      </c>
      <c r="Y1498" s="77">
        <f>Q1498+U1498</f>
        <v>0</v>
      </c>
      <c r="Z1498" s="178"/>
      <c r="AA1498" s="178"/>
      <c r="AB1498" s="178"/>
      <c r="AC1498" s="178"/>
      <c r="AD1498" s="83">
        <f>V1498+Z1498+AA1498</f>
        <v>0</v>
      </c>
      <c r="AE1498" s="83">
        <f>W1498+AA1498</f>
        <v>0</v>
      </c>
      <c r="AF1498" s="83">
        <f>X1498+AB1498+AC1498</f>
        <v>0</v>
      </c>
      <c r="AG1498" s="77">
        <f>Y1498+AC1498</f>
        <v>0</v>
      </c>
      <c r="AH1498" s="178"/>
      <c r="AI1498" s="178"/>
      <c r="AJ1498" s="178"/>
      <c r="AK1498" s="178"/>
      <c r="AL1498" s="83">
        <f>AD1498+AH1498+AI1498</f>
        <v>0</v>
      </c>
      <c r="AM1498" s="83">
        <f>AE1498+AI1498</f>
        <v>0</v>
      </c>
      <c r="AN1498" s="83">
        <f>AF1498+AJ1498+AK1498</f>
        <v>0</v>
      </c>
      <c r="AO1498" s="77">
        <f>AG1498+AK1498</f>
        <v>0</v>
      </c>
      <c r="AP1498" s="178"/>
      <c r="AQ1498" s="178"/>
      <c r="AR1498" s="178"/>
      <c r="AS1498" s="178"/>
      <c r="AT1498" s="83">
        <f>AL1498+AP1498+AQ1498</f>
        <v>0</v>
      </c>
      <c r="AU1498" s="83">
        <f>AM1498+AQ1498</f>
        <v>0</v>
      </c>
      <c r="AV1498" s="83">
        <f>AN1498+AR1498+AS1498</f>
        <v>0</v>
      </c>
      <c r="AW1498" s="77">
        <f>AO1498+AS1498</f>
        <v>0</v>
      </c>
    </row>
    <row r="1499" spans="1:49" s="6" customFormat="1" ht="66.75" customHeight="1">
      <c r="A1499" s="152" t="s">
        <v>635</v>
      </c>
      <c r="B1499" s="149" t="s">
        <v>55</v>
      </c>
      <c r="C1499" s="149" t="s">
        <v>51</v>
      </c>
      <c r="D1499" s="150" t="s">
        <v>620</v>
      </c>
      <c r="E1499" s="66"/>
      <c r="F1499" s="83">
        <f>F1500</f>
        <v>4628</v>
      </c>
      <c r="G1499" s="83">
        <f t="shared" ref="G1499:V1500" si="2065">G1500</f>
        <v>4396</v>
      </c>
      <c r="H1499" s="83">
        <f t="shared" si="2065"/>
        <v>0</v>
      </c>
      <c r="I1499" s="83">
        <f t="shared" si="2065"/>
        <v>0</v>
      </c>
      <c r="J1499" s="83">
        <f t="shared" si="2065"/>
        <v>-232</v>
      </c>
      <c r="K1499" s="83">
        <f t="shared" si="2065"/>
        <v>-4396</v>
      </c>
      <c r="L1499" s="83">
        <f t="shared" si="2065"/>
        <v>0</v>
      </c>
      <c r="M1499" s="83">
        <f t="shared" si="2065"/>
        <v>0</v>
      </c>
      <c r="N1499" s="83">
        <f t="shared" si="2065"/>
        <v>0</v>
      </c>
      <c r="O1499" s="83">
        <f t="shared" si="2065"/>
        <v>0</v>
      </c>
      <c r="P1499" s="83">
        <f t="shared" si="2065"/>
        <v>0</v>
      </c>
      <c r="Q1499" s="83">
        <f t="shared" si="2065"/>
        <v>0</v>
      </c>
      <c r="R1499" s="181">
        <f t="shared" si="2065"/>
        <v>0</v>
      </c>
      <c r="S1499" s="181">
        <f t="shared" si="2065"/>
        <v>0</v>
      </c>
      <c r="T1499" s="181">
        <f t="shared" si="2065"/>
        <v>0</v>
      </c>
      <c r="U1499" s="181">
        <f t="shared" si="2065"/>
        <v>0</v>
      </c>
      <c r="V1499" s="83">
        <f t="shared" si="2065"/>
        <v>0</v>
      </c>
      <c r="W1499" s="83">
        <f t="shared" ref="W1499:AM1500" si="2066">W1500</f>
        <v>0</v>
      </c>
      <c r="X1499" s="83">
        <f t="shared" si="2066"/>
        <v>0</v>
      </c>
      <c r="Y1499" s="83">
        <f t="shared" si="2066"/>
        <v>0</v>
      </c>
      <c r="Z1499" s="181">
        <f t="shared" si="2066"/>
        <v>0</v>
      </c>
      <c r="AA1499" s="181">
        <f t="shared" si="2066"/>
        <v>0</v>
      </c>
      <c r="AB1499" s="181">
        <f t="shared" si="2066"/>
        <v>0</v>
      </c>
      <c r="AC1499" s="181">
        <f t="shared" si="2066"/>
        <v>0</v>
      </c>
      <c r="AD1499" s="83">
        <f t="shared" si="2066"/>
        <v>0</v>
      </c>
      <c r="AE1499" s="83">
        <f t="shared" si="2066"/>
        <v>0</v>
      </c>
      <c r="AF1499" s="83">
        <f t="shared" si="2066"/>
        <v>0</v>
      </c>
      <c r="AG1499" s="83">
        <f t="shared" si="2066"/>
        <v>0</v>
      </c>
      <c r="AH1499" s="181">
        <f t="shared" si="2066"/>
        <v>0</v>
      </c>
      <c r="AI1499" s="181">
        <f t="shared" si="2066"/>
        <v>0</v>
      </c>
      <c r="AJ1499" s="181">
        <f t="shared" si="2066"/>
        <v>0</v>
      </c>
      <c r="AK1499" s="181">
        <f t="shared" si="2066"/>
        <v>0</v>
      </c>
      <c r="AL1499" s="83">
        <f t="shared" si="2066"/>
        <v>0</v>
      </c>
      <c r="AM1499" s="83">
        <f t="shared" si="2066"/>
        <v>0</v>
      </c>
      <c r="AN1499" s="83">
        <f t="shared" ref="AN1499:AW1500" si="2067">AN1500</f>
        <v>0</v>
      </c>
      <c r="AO1499" s="83">
        <f t="shared" si="2067"/>
        <v>0</v>
      </c>
      <c r="AP1499" s="181">
        <f t="shared" si="2067"/>
        <v>0</v>
      </c>
      <c r="AQ1499" s="181">
        <f t="shared" si="2067"/>
        <v>0</v>
      </c>
      <c r="AR1499" s="181">
        <f t="shared" si="2067"/>
        <v>0</v>
      </c>
      <c r="AS1499" s="181">
        <f t="shared" si="2067"/>
        <v>0</v>
      </c>
      <c r="AT1499" s="83">
        <f t="shared" si="2067"/>
        <v>0</v>
      </c>
      <c r="AU1499" s="83">
        <f t="shared" si="2067"/>
        <v>0</v>
      </c>
      <c r="AV1499" s="83">
        <f t="shared" si="2067"/>
        <v>0</v>
      </c>
      <c r="AW1499" s="83">
        <f t="shared" si="2067"/>
        <v>0</v>
      </c>
    </row>
    <row r="1500" spans="1:49" s="6" customFormat="1" ht="50.25" customHeight="1">
      <c r="A1500" s="152" t="s">
        <v>81</v>
      </c>
      <c r="B1500" s="149" t="s">
        <v>55</v>
      </c>
      <c r="C1500" s="149" t="s">
        <v>51</v>
      </c>
      <c r="D1500" s="150" t="s">
        <v>620</v>
      </c>
      <c r="E1500" s="66">
        <v>600</v>
      </c>
      <c r="F1500" s="83">
        <f>F1501</f>
        <v>4628</v>
      </c>
      <c r="G1500" s="83">
        <f t="shared" si="2065"/>
        <v>4396</v>
      </c>
      <c r="H1500" s="83">
        <f t="shared" si="2065"/>
        <v>0</v>
      </c>
      <c r="I1500" s="83">
        <f t="shared" si="2065"/>
        <v>0</v>
      </c>
      <c r="J1500" s="83">
        <f t="shared" si="2065"/>
        <v>-232</v>
      </c>
      <c r="K1500" s="83">
        <f t="shared" si="2065"/>
        <v>-4396</v>
      </c>
      <c r="L1500" s="83">
        <f t="shared" si="2065"/>
        <v>0</v>
      </c>
      <c r="M1500" s="83">
        <f t="shared" si="2065"/>
        <v>0</v>
      </c>
      <c r="N1500" s="83">
        <f t="shared" si="2065"/>
        <v>0</v>
      </c>
      <c r="O1500" s="83">
        <f t="shared" si="2065"/>
        <v>0</v>
      </c>
      <c r="P1500" s="83">
        <f t="shared" si="2065"/>
        <v>0</v>
      </c>
      <c r="Q1500" s="83">
        <f t="shared" si="2065"/>
        <v>0</v>
      </c>
      <c r="R1500" s="181">
        <f t="shared" si="2065"/>
        <v>0</v>
      </c>
      <c r="S1500" s="181">
        <f t="shared" si="2065"/>
        <v>0</v>
      </c>
      <c r="T1500" s="181">
        <f t="shared" si="2065"/>
        <v>0</v>
      </c>
      <c r="U1500" s="181">
        <f t="shared" si="2065"/>
        <v>0</v>
      </c>
      <c r="V1500" s="83">
        <f t="shared" si="2065"/>
        <v>0</v>
      </c>
      <c r="W1500" s="83">
        <f t="shared" si="2066"/>
        <v>0</v>
      </c>
      <c r="X1500" s="83">
        <f t="shared" si="2066"/>
        <v>0</v>
      </c>
      <c r="Y1500" s="83">
        <f t="shared" si="2066"/>
        <v>0</v>
      </c>
      <c r="Z1500" s="181">
        <f t="shared" si="2066"/>
        <v>0</v>
      </c>
      <c r="AA1500" s="181">
        <f t="shared" si="2066"/>
        <v>0</v>
      </c>
      <c r="AB1500" s="181">
        <f t="shared" si="2066"/>
        <v>0</v>
      </c>
      <c r="AC1500" s="181">
        <f t="shared" si="2066"/>
        <v>0</v>
      </c>
      <c r="AD1500" s="83">
        <f t="shared" si="2066"/>
        <v>0</v>
      </c>
      <c r="AE1500" s="83">
        <f t="shared" si="2066"/>
        <v>0</v>
      </c>
      <c r="AF1500" s="83">
        <f t="shared" si="2066"/>
        <v>0</v>
      </c>
      <c r="AG1500" s="83">
        <f t="shared" si="2066"/>
        <v>0</v>
      </c>
      <c r="AH1500" s="181">
        <f t="shared" si="2066"/>
        <v>0</v>
      </c>
      <c r="AI1500" s="181">
        <f t="shared" si="2066"/>
        <v>0</v>
      </c>
      <c r="AJ1500" s="181">
        <f t="shared" si="2066"/>
        <v>0</v>
      </c>
      <c r="AK1500" s="181">
        <f t="shared" si="2066"/>
        <v>0</v>
      </c>
      <c r="AL1500" s="83">
        <f t="shared" si="2066"/>
        <v>0</v>
      </c>
      <c r="AM1500" s="83">
        <f t="shared" si="2066"/>
        <v>0</v>
      </c>
      <c r="AN1500" s="83">
        <f t="shared" si="2067"/>
        <v>0</v>
      </c>
      <c r="AO1500" s="83">
        <f t="shared" si="2067"/>
        <v>0</v>
      </c>
      <c r="AP1500" s="181">
        <f t="shared" si="2067"/>
        <v>0</v>
      </c>
      <c r="AQ1500" s="181">
        <f t="shared" si="2067"/>
        <v>0</v>
      </c>
      <c r="AR1500" s="181">
        <f t="shared" si="2067"/>
        <v>0</v>
      </c>
      <c r="AS1500" s="181">
        <f t="shared" si="2067"/>
        <v>0</v>
      </c>
      <c r="AT1500" s="83">
        <f t="shared" si="2067"/>
        <v>0</v>
      </c>
      <c r="AU1500" s="83">
        <f t="shared" si="2067"/>
        <v>0</v>
      </c>
      <c r="AV1500" s="83">
        <f t="shared" si="2067"/>
        <v>0</v>
      </c>
      <c r="AW1500" s="83">
        <f t="shared" si="2067"/>
        <v>0</v>
      </c>
    </row>
    <row r="1501" spans="1:49" s="6" customFormat="1" ht="18.75" customHeight="1">
      <c r="A1501" s="152" t="s">
        <v>169</v>
      </c>
      <c r="B1501" s="149" t="s">
        <v>55</v>
      </c>
      <c r="C1501" s="149" t="s">
        <v>51</v>
      </c>
      <c r="D1501" s="150" t="s">
        <v>620</v>
      </c>
      <c r="E1501" s="66">
        <v>610</v>
      </c>
      <c r="F1501" s="83">
        <v>4628</v>
      </c>
      <c r="G1501" s="83">
        <v>4396</v>
      </c>
      <c r="H1501" s="83"/>
      <c r="I1501" s="77"/>
      <c r="J1501" s="151">
        <v>-232</v>
      </c>
      <c r="K1501" s="151">
        <v>-4396</v>
      </c>
      <c r="L1501" s="151"/>
      <c r="M1501" s="151"/>
      <c r="N1501" s="83">
        <f>F1501+J1501+K1501</f>
        <v>0</v>
      </c>
      <c r="O1501" s="83">
        <f>G1501+K1501</f>
        <v>0</v>
      </c>
      <c r="P1501" s="83">
        <f>H1501+L1501+M1501</f>
        <v>0</v>
      </c>
      <c r="Q1501" s="77">
        <f>I1501+M1501</f>
        <v>0</v>
      </c>
      <c r="R1501" s="178"/>
      <c r="S1501" s="178"/>
      <c r="T1501" s="178"/>
      <c r="U1501" s="178"/>
      <c r="V1501" s="83">
        <f>N1501+R1501+S1501</f>
        <v>0</v>
      </c>
      <c r="W1501" s="83">
        <f>O1501+S1501</f>
        <v>0</v>
      </c>
      <c r="X1501" s="83">
        <f>P1501+T1501+U1501</f>
        <v>0</v>
      </c>
      <c r="Y1501" s="77">
        <f>Q1501+U1501</f>
        <v>0</v>
      </c>
      <c r="Z1501" s="178"/>
      <c r="AA1501" s="178"/>
      <c r="AB1501" s="178"/>
      <c r="AC1501" s="178"/>
      <c r="AD1501" s="83">
        <f>V1501+Z1501+AA1501</f>
        <v>0</v>
      </c>
      <c r="AE1501" s="83">
        <f>W1501+AA1501</f>
        <v>0</v>
      </c>
      <c r="AF1501" s="83">
        <f>X1501+AB1501+AC1501</f>
        <v>0</v>
      </c>
      <c r="AG1501" s="77">
        <f>Y1501+AC1501</f>
        <v>0</v>
      </c>
      <c r="AH1501" s="178"/>
      <c r="AI1501" s="178"/>
      <c r="AJ1501" s="178"/>
      <c r="AK1501" s="178"/>
      <c r="AL1501" s="83">
        <f>AD1501+AH1501+AI1501</f>
        <v>0</v>
      </c>
      <c r="AM1501" s="83">
        <f>AE1501+AI1501</f>
        <v>0</v>
      </c>
      <c r="AN1501" s="83">
        <f>AF1501+AJ1501+AK1501</f>
        <v>0</v>
      </c>
      <c r="AO1501" s="77">
        <f>AG1501+AK1501</f>
        <v>0</v>
      </c>
      <c r="AP1501" s="178"/>
      <c r="AQ1501" s="178"/>
      <c r="AR1501" s="178"/>
      <c r="AS1501" s="178"/>
      <c r="AT1501" s="83">
        <f>AL1501+AP1501+AQ1501</f>
        <v>0</v>
      </c>
      <c r="AU1501" s="83">
        <f>AM1501+AQ1501</f>
        <v>0</v>
      </c>
      <c r="AV1501" s="83">
        <f>AN1501+AR1501+AS1501</f>
        <v>0</v>
      </c>
      <c r="AW1501" s="77">
        <f>AO1501+AS1501</f>
        <v>0</v>
      </c>
    </row>
    <row r="1502" spans="1:49" s="6" customFormat="1" ht="66">
      <c r="A1502" s="114" t="s">
        <v>761</v>
      </c>
      <c r="B1502" s="25" t="s">
        <v>55</v>
      </c>
      <c r="C1502" s="25" t="s">
        <v>51</v>
      </c>
      <c r="D1502" s="43" t="s">
        <v>748</v>
      </c>
      <c r="E1502" s="66"/>
      <c r="F1502" s="27">
        <f t="shared" ref="F1502:M1503" si="2068">F1503</f>
        <v>0</v>
      </c>
      <c r="G1502" s="27">
        <f t="shared" si="2068"/>
        <v>0</v>
      </c>
      <c r="H1502" s="27">
        <f t="shared" si="2068"/>
        <v>0</v>
      </c>
      <c r="I1502" s="27">
        <f t="shared" si="2068"/>
        <v>0</v>
      </c>
      <c r="J1502" s="27">
        <f t="shared" si="2068"/>
        <v>202</v>
      </c>
      <c r="K1502" s="27">
        <f t="shared" si="2068"/>
        <v>3845</v>
      </c>
      <c r="L1502" s="27">
        <f t="shared" si="2068"/>
        <v>181</v>
      </c>
      <c r="M1502" s="27">
        <f t="shared" si="2068"/>
        <v>3437</v>
      </c>
      <c r="N1502" s="27">
        <f>N1503</f>
        <v>4047</v>
      </c>
      <c r="O1502" s="27">
        <f t="shared" ref="O1502:AC1503" si="2069">O1503</f>
        <v>3845</v>
      </c>
      <c r="P1502" s="27">
        <f t="shared" si="2069"/>
        <v>3618</v>
      </c>
      <c r="Q1502" s="72">
        <f t="shared" si="2069"/>
        <v>3437</v>
      </c>
      <c r="R1502" s="181">
        <f t="shared" si="2069"/>
        <v>0</v>
      </c>
      <c r="S1502" s="181">
        <f t="shared" si="2069"/>
        <v>0</v>
      </c>
      <c r="T1502" s="181">
        <f t="shared" si="2069"/>
        <v>0</v>
      </c>
      <c r="U1502" s="181">
        <f t="shared" si="2069"/>
        <v>0</v>
      </c>
      <c r="V1502" s="27">
        <f>V1503</f>
        <v>4047</v>
      </c>
      <c r="W1502" s="27">
        <f t="shared" si="2069"/>
        <v>3845</v>
      </c>
      <c r="X1502" s="27">
        <f t="shared" si="2069"/>
        <v>3618</v>
      </c>
      <c r="Y1502" s="72">
        <f t="shared" si="2069"/>
        <v>3437</v>
      </c>
      <c r="Z1502" s="181">
        <f t="shared" si="2069"/>
        <v>0</v>
      </c>
      <c r="AA1502" s="181">
        <f t="shared" si="2069"/>
        <v>0</v>
      </c>
      <c r="AB1502" s="181">
        <f t="shared" si="2069"/>
        <v>0</v>
      </c>
      <c r="AC1502" s="181">
        <f t="shared" si="2069"/>
        <v>0</v>
      </c>
      <c r="AD1502" s="27">
        <f>AD1503</f>
        <v>4047</v>
      </c>
      <c r="AE1502" s="27">
        <f t="shared" ref="AE1502:AU1503" si="2070">AE1503</f>
        <v>3845</v>
      </c>
      <c r="AF1502" s="27">
        <f t="shared" si="2070"/>
        <v>3618</v>
      </c>
      <c r="AG1502" s="72">
        <f t="shared" si="2070"/>
        <v>3437</v>
      </c>
      <c r="AH1502" s="181">
        <f t="shared" si="2070"/>
        <v>0</v>
      </c>
      <c r="AI1502" s="181">
        <f t="shared" si="2070"/>
        <v>0</v>
      </c>
      <c r="AJ1502" s="181">
        <f t="shared" si="2070"/>
        <v>0</v>
      </c>
      <c r="AK1502" s="181">
        <f t="shared" si="2070"/>
        <v>0</v>
      </c>
      <c r="AL1502" s="27">
        <f>AL1503</f>
        <v>4047</v>
      </c>
      <c r="AM1502" s="27">
        <f t="shared" si="2070"/>
        <v>3845</v>
      </c>
      <c r="AN1502" s="27">
        <f t="shared" si="2070"/>
        <v>3618</v>
      </c>
      <c r="AO1502" s="72">
        <f t="shared" si="2070"/>
        <v>3437</v>
      </c>
      <c r="AP1502" s="181">
        <f t="shared" si="2070"/>
        <v>0</v>
      </c>
      <c r="AQ1502" s="181">
        <f t="shared" si="2070"/>
        <v>0</v>
      </c>
      <c r="AR1502" s="181">
        <f t="shared" si="2070"/>
        <v>0</v>
      </c>
      <c r="AS1502" s="181">
        <f t="shared" si="2070"/>
        <v>0</v>
      </c>
      <c r="AT1502" s="27">
        <f>AT1503</f>
        <v>4047</v>
      </c>
      <c r="AU1502" s="27">
        <f t="shared" si="2070"/>
        <v>3845</v>
      </c>
      <c r="AV1502" s="27">
        <f t="shared" ref="AP1502:AW1503" si="2071">AV1503</f>
        <v>3618</v>
      </c>
      <c r="AW1502" s="72">
        <f t="shared" si="2071"/>
        <v>3437</v>
      </c>
    </row>
    <row r="1503" spans="1:49" s="6" customFormat="1" ht="33">
      <c r="A1503" s="114" t="s">
        <v>81</v>
      </c>
      <c r="B1503" s="25" t="s">
        <v>55</v>
      </c>
      <c r="C1503" s="25" t="s">
        <v>51</v>
      </c>
      <c r="D1503" s="43" t="s">
        <v>748</v>
      </c>
      <c r="E1503" s="66">
        <v>600</v>
      </c>
      <c r="F1503" s="27">
        <f t="shared" si="2068"/>
        <v>0</v>
      </c>
      <c r="G1503" s="27">
        <f t="shared" si="2068"/>
        <v>0</v>
      </c>
      <c r="H1503" s="27">
        <f t="shared" si="2068"/>
        <v>0</v>
      </c>
      <c r="I1503" s="27">
        <f t="shared" si="2068"/>
        <v>0</v>
      </c>
      <c r="J1503" s="27">
        <f t="shared" si="2068"/>
        <v>202</v>
      </c>
      <c r="K1503" s="27">
        <f t="shared" si="2068"/>
        <v>3845</v>
      </c>
      <c r="L1503" s="27">
        <f t="shared" si="2068"/>
        <v>181</v>
      </c>
      <c r="M1503" s="27">
        <f t="shared" si="2068"/>
        <v>3437</v>
      </c>
      <c r="N1503" s="27">
        <f>N1504</f>
        <v>4047</v>
      </c>
      <c r="O1503" s="27">
        <f t="shared" si="2069"/>
        <v>3845</v>
      </c>
      <c r="P1503" s="27">
        <f t="shared" si="2069"/>
        <v>3618</v>
      </c>
      <c r="Q1503" s="72">
        <f t="shared" si="2069"/>
        <v>3437</v>
      </c>
      <c r="R1503" s="181">
        <f t="shared" si="2069"/>
        <v>0</v>
      </c>
      <c r="S1503" s="181">
        <f t="shared" si="2069"/>
        <v>0</v>
      </c>
      <c r="T1503" s="181">
        <f t="shared" si="2069"/>
        <v>0</v>
      </c>
      <c r="U1503" s="181">
        <f t="shared" si="2069"/>
        <v>0</v>
      </c>
      <c r="V1503" s="27">
        <f>V1504</f>
        <v>4047</v>
      </c>
      <c r="W1503" s="27">
        <f t="shared" si="2069"/>
        <v>3845</v>
      </c>
      <c r="X1503" s="27">
        <f t="shared" si="2069"/>
        <v>3618</v>
      </c>
      <c r="Y1503" s="72">
        <f t="shared" si="2069"/>
        <v>3437</v>
      </c>
      <c r="Z1503" s="181">
        <f t="shared" si="2069"/>
        <v>0</v>
      </c>
      <c r="AA1503" s="181">
        <f t="shared" si="2069"/>
        <v>0</v>
      </c>
      <c r="AB1503" s="181">
        <f t="shared" si="2069"/>
        <v>0</v>
      </c>
      <c r="AC1503" s="181">
        <f t="shared" si="2069"/>
        <v>0</v>
      </c>
      <c r="AD1503" s="27">
        <f>AD1504</f>
        <v>4047</v>
      </c>
      <c r="AE1503" s="27">
        <f t="shared" si="2070"/>
        <v>3845</v>
      </c>
      <c r="AF1503" s="27">
        <f t="shared" si="2070"/>
        <v>3618</v>
      </c>
      <c r="AG1503" s="72">
        <f t="shared" si="2070"/>
        <v>3437</v>
      </c>
      <c r="AH1503" s="181">
        <f t="shared" si="2070"/>
        <v>0</v>
      </c>
      <c r="AI1503" s="181">
        <f t="shared" si="2070"/>
        <v>0</v>
      </c>
      <c r="AJ1503" s="181">
        <f t="shared" si="2070"/>
        <v>0</v>
      </c>
      <c r="AK1503" s="181">
        <f t="shared" si="2070"/>
        <v>0</v>
      </c>
      <c r="AL1503" s="27">
        <f>AL1504</f>
        <v>4047</v>
      </c>
      <c r="AM1503" s="27">
        <f t="shared" si="2070"/>
        <v>3845</v>
      </c>
      <c r="AN1503" s="27">
        <f t="shared" si="2070"/>
        <v>3618</v>
      </c>
      <c r="AO1503" s="72">
        <f t="shared" si="2070"/>
        <v>3437</v>
      </c>
      <c r="AP1503" s="181">
        <f t="shared" si="2071"/>
        <v>0</v>
      </c>
      <c r="AQ1503" s="181">
        <f t="shared" si="2071"/>
        <v>0</v>
      </c>
      <c r="AR1503" s="181">
        <f t="shared" si="2071"/>
        <v>0</v>
      </c>
      <c r="AS1503" s="181">
        <f t="shared" si="2071"/>
        <v>0</v>
      </c>
      <c r="AT1503" s="27">
        <f>AT1504</f>
        <v>4047</v>
      </c>
      <c r="AU1503" s="27">
        <f t="shared" si="2071"/>
        <v>3845</v>
      </c>
      <c r="AV1503" s="27">
        <f t="shared" si="2071"/>
        <v>3618</v>
      </c>
      <c r="AW1503" s="72">
        <f t="shared" si="2071"/>
        <v>3437</v>
      </c>
    </row>
    <row r="1504" spans="1:49" s="6" customFormat="1" ht="16.5">
      <c r="A1504" s="114" t="s">
        <v>169</v>
      </c>
      <c r="B1504" s="25" t="s">
        <v>55</v>
      </c>
      <c r="C1504" s="25" t="s">
        <v>51</v>
      </c>
      <c r="D1504" s="43" t="s">
        <v>748</v>
      </c>
      <c r="E1504" s="66">
        <v>610</v>
      </c>
      <c r="F1504" s="27"/>
      <c r="G1504" s="27"/>
      <c r="H1504" s="27"/>
      <c r="I1504" s="72"/>
      <c r="J1504" s="52">
        <v>202</v>
      </c>
      <c r="K1504" s="52">
        <v>3845</v>
      </c>
      <c r="L1504" s="52">
        <v>181</v>
      </c>
      <c r="M1504" s="52">
        <v>3437</v>
      </c>
      <c r="N1504" s="27">
        <f>F1504+J1504+K1504</f>
        <v>4047</v>
      </c>
      <c r="O1504" s="27">
        <f>G1504+K1504</f>
        <v>3845</v>
      </c>
      <c r="P1504" s="27">
        <f>H1504+L1504+M1504</f>
        <v>3618</v>
      </c>
      <c r="Q1504" s="72">
        <f>I1504+M1504</f>
        <v>3437</v>
      </c>
      <c r="R1504" s="178"/>
      <c r="S1504" s="178"/>
      <c r="T1504" s="178"/>
      <c r="U1504" s="178"/>
      <c r="V1504" s="27">
        <f>N1504+R1504+S1504</f>
        <v>4047</v>
      </c>
      <c r="W1504" s="27">
        <f>O1504+S1504</f>
        <v>3845</v>
      </c>
      <c r="X1504" s="27">
        <f>P1504+T1504+U1504</f>
        <v>3618</v>
      </c>
      <c r="Y1504" s="72">
        <f>Q1504+U1504</f>
        <v>3437</v>
      </c>
      <c r="Z1504" s="178"/>
      <c r="AA1504" s="178"/>
      <c r="AB1504" s="178"/>
      <c r="AC1504" s="178"/>
      <c r="AD1504" s="27">
        <f>V1504+Z1504+AA1504</f>
        <v>4047</v>
      </c>
      <c r="AE1504" s="27">
        <f>W1504+AA1504</f>
        <v>3845</v>
      </c>
      <c r="AF1504" s="27">
        <f>X1504+AB1504+AC1504</f>
        <v>3618</v>
      </c>
      <c r="AG1504" s="72">
        <f>Y1504+AC1504</f>
        <v>3437</v>
      </c>
      <c r="AH1504" s="178"/>
      <c r="AI1504" s="178"/>
      <c r="AJ1504" s="178"/>
      <c r="AK1504" s="178"/>
      <c r="AL1504" s="27">
        <f>AD1504+AH1504+AI1504</f>
        <v>4047</v>
      </c>
      <c r="AM1504" s="27">
        <f>AE1504+AI1504</f>
        <v>3845</v>
      </c>
      <c r="AN1504" s="27">
        <f>AF1504+AJ1504+AK1504</f>
        <v>3618</v>
      </c>
      <c r="AO1504" s="72">
        <f>AG1504+AK1504</f>
        <v>3437</v>
      </c>
      <c r="AP1504" s="178"/>
      <c r="AQ1504" s="178"/>
      <c r="AR1504" s="178"/>
      <c r="AS1504" s="178"/>
      <c r="AT1504" s="27">
        <f>AL1504+AP1504+AQ1504</f>
        <v>4047</v>
      </c>
      <c r="AU1504" s="27">
        <f>AM1504+AQ1504</f>
        <v>3845</v>
      </c>
      <c r="AV1504" s="27">
        <f>AN1504+AR1504+AS1504</f>
        <v>3618</v>
      </c>
      <c r="AW1504" s="72">
        <f>AO1504+AS1504</f>
        <v>3437</v>
      </c>
    </row>
    <row r="1505" spans="1:49" s="6" customFormat="1" ht="16.5">
      <c r="A1505" s="62"/>
      <c r="B1505" s="43"/>
      <c r="C1505" s="25"/>
      <c r="D1505" s="34"/>
      <c r="E1505" s="25"/>
      <c r="F1505" s="57"/>
      <c r="G1505" s="57"/>
      <c r="H1505" s="57"/>
      <c r="I1505" s="57"/>
      <c r="J1505" s="57"/>
      <c r="K1505" s="57"/>
      <c r="L1505" s="57"/>
      <c r="M1505" s="57"/>
      <c r="N1505" s="57"/>
      <c r="O1505" s="57"/>
      <c r="P1505" s="57"/>
      <c r="Q1505" s="57"/>
      <c r="R1505" s="197"/>
      <c r="S1505" s="197"/>
      <c r="T1505" s="197"/>
      <c r="U1505" s="197"/>
      <c r="V1505" s="57"/>
      <c r="W1505" s="57"/>
      <c r="X1505" s="57"/>
      <c r="Y1505" s="57"/>
      <c r="Z1505" s="197"/>
      <c r="AA1505" s="197"/>
      <c r="AB1505" s="197"/>
      <c r="AC1505" s="197"/>
      <c r="AD1505" s="57"/>
      <c r="AE1505" s="57"/>
      <c r="AF1505" s="57"/>
      <c r="AG1505" s="57"/>
      <c r="AH1505" s="197"/>
      <c r="AI1505" s="197"/>
      <c r="AJ1505" s="197"/>
      <c r="AK1505" s="197"/>
      <c r="AL1505" s="57"/>
      <c r="AM1505" s="57"/>
      <c r="AN1505" s="57"/>
      <c r="AO1505" s="57"/>
      <c r="AP1505" s="197"/>
      <c r="AQ1505" s="197"/>
      <c r="AR1505" s="197"/>
      <c r="AS1505" s="197"/>
      <c r="AT1505" s="57"/>
      <c r="AU1505" s="57"/>
      <c r="AV1505" s="57"/>
      <c r="AW1505" s="57"/>
    </row>
    <row r="1506" spans="1:49" ht="40.5">
      <c r="A1506" s="38" t="s">
        <v>0</v>
      </c>
      <c r="B1506" s="19" t="s">
        <v>1</v>
      </c>
      <c r="C1506" s="19"/>
      <c r="D1506" s="34"/>
      <c r="E1506" s="25"/>
      <c r="F1506" s="21">
        <f t="shared" ref="F1506:AW1506" si="2072">F1508</f>
        <v>6620</v>
      </c>
      <c r="G1506" s="21">
        <f t="shared" si="2072"/>
        <v>0</v>
      </c>
      <c r="H1506" s="21">
        <f t="shared" si="2072"/>
        <v>6620</v>
      </c>
      <c r="I1506" s="21">
        <f t="shared" si="2072"/>
        <v>0</v>
      </c>
      <c r="J1506" s="21">
        <f t="shared" si="2072"/>
        <v>256</v>
      </c>
      <c r="K1506" s="21">
        <f t="shared" si="2072"/>
        <v>0</v>
      </c>
      <c r="L1506" s="21">
        <f t="shared" si="2072"/>
        <v>256</v>
      </c>
      <c r="M1506" s="21">
        <f t="shared" si="2072"/>
        <v>0</v>
      </c>
      <c r="N1506" s="21">
        <f t="shared" si="2072"/>
        <v>6876</v>
      </c>
      <c r="O1506" s="21">
        <f t="shared" si="2072"/>
        <v>0</v>
      </c>
      <c r="P1506" s="21">
        <f t="shared" si="2072"/>
        <v>6876</v>
      </c>
      <c r="Q1506" s="21">
        <f t="shared" si="2072"/>
        <v>0</v>
      </c>
      <c r="R1506" s="176">
        <f t="shared" si="2072"/>
        <v>0</v>
      </c>
      <c r="S1506" s="176">
        <f t="shared" si="2072"/>
        <v>0</v>
      </c>
      <c r="T1506" s="176">
        <f t="shared" si="2072"/>
        <v>0</v>
      </c>
      <c r="U1506" s="176">
        <f t="shared" si="2072"/>
        <v>0</v>
      </c>
      <c r="V1506" s="21">
        <f t="shared" si="2072"/>
        <v>6876</v>
      </c>
      <c r="W1506" s="21">
        <f t="shared" si="2072"/>
        <v>0</v>
      </c>
      <c r="X1506" s="21">
        <f t="shared" si="2072"/>
        <v>6876</v>
      </c>
      <c r="Y1506" s="21">
        <f t="shared" si="2072"/>
        <v>0</v>
      </c>
      <c r="Z1506" s="176">
        <f t="shared" si="2072"/>
        <v>0</v>
      </c>
      <c r="AA1506" s="176">
        <f t="shared" si="2072"/>
        <v>0</v>
      </c>
      <c r="AB1506" s="176">
        <f t="shared" si="2072"/>
        <v>0</v>
      </c>
      <c r="AC1506" s="176">
        <f t="shared" si="2072"/>
        <v>0</v>
      </c>
      <c r="AD1506" s="21">
        <f t="shared" si="2072"/>
        <v>6876</v>
      </c>
      <c r="AE1506" s="21">
        <f t="shared" si="2072"/>
        <v>0</v>
      </c>
      <c r="AF1506" s="21">
        <f t="shared" si="2072"/>
        <v>6876</v>
      </c>
      <c r="AG1506" s="21">
        <f t="shared" si="2072"/>
        <v>0</v>
      </c>
      <c r="AH1506" s="176">
        <f t="shared" si="2072"/>
        <v>0</v>
      </c>
      <c r="AI1506" s="176">
        <f t="shared" si="2072"/>
        <v>0</v>
      </c>
      <c r="AJ1506" s="176">
        <f t="shared" si="2072"/>
        <v>0</v>
      </c>
      <c r="AK1506" s="176">
        <f t="shared" si="2072"/>
        <v>0</v>
      </c>
      <c r="AL1506" s="21">
        <f t="shared" si="2072"/>
        <v>6876</v>
      </c>
      <c r="AM1506" s="21">
        <f t="shared" si="2072"/>
        <v>0</v>
      </c>
      <c r="AN1506" s="21">
        <f t="shared" si="2072"/>
        <v>6876</v>
      </c>
      <c r="AO1506" s="21">
        <f t="shared" si="2072"/>
        <v>0</v>
      </c>
      <c r="AP1506" s="176">
        <f t="shared" si="2072"/>
        <v>0</v>
      </c>
      <c r="AQ1506" s="176">
        <f t="shared" si="2072"/>
        <v>0</v>
      </c>
      <c r="AR1506" s="176">
        <f t="shared" si="2072"/>
        <v>0</v>
      </c>
      <c r="AS1506" s="176">
        <f t="shared" si="2072"/>
        <v>0</v>
      </c>
      <c r="AT1506" s="21">
        <f t="shared" si="2072"/>
        <v>6876</v>
      </c>
      <c r="AU1506" s="21">
        <f t="shared" si="2072"/>
        <v>0</v>
      </c>
      <c r="AV1506" s="21">
        <f t="shared" si="2072"/>
        <v>6876</v>
      </c>
      <c r="AW1506" s="21">
        <f t="shared" si="2072"/>
        <v>0</v>
      </c>
    </row>
    <row r="1507" spans="1:49" s="6" customFormat="1" ht="15.75">
      <c r="A1507" s="61"/>
      <c r="B1507" s="93"/>
      <c r="C1507" s="93"/>
      <c r="D1507" s="94"/>
      <c r="E1507" s="95"/>
      <c r="F1507" s="97"/>
      <c r="G1507" s="97"/>
      <c r="H1507" s="97"/>
      <c r="I1507" s="97"/>
      <c r="J1507" s="97"/>
      <c r="K1507" s="97"/>
      <c r="L1507" s="97"/>
      <c r="M1507" s="97"/>
      <c r="N1507" s="97"/>
      <c r="O1507" s="97"/>
      <c r="P1507" s="97"/>
      <c r="Q1507" s="97"/>
      <c r="R1507" s="201"/>
      <c r="S1507" s="201"/>
      <c r="T1507" s="201"/>
      <c r="U1507" s="201"/>
      <c r="V1507" s="97"/>
      <c r="W1507" s="97"/>
      <c r="X1507" s="97"/>
      <c r="Y1507" s="97"/>
      <c r="Z1507" s="201"/>
      <c r="AA1507" s="201"/>
      <c r="AB1507" s="201"/>
      <c r="AC1507" s="201"/>
      <c r="AD1507" s="97"/>
      <c r="AE1507" s="97"/>
      <c r="AF1507" s="97"/>
      <c r="AG1507" s="97"/>
      <c r="AH1507" s="201"/>
      <c r="AI1507" s="201"/>
      <c r="AJ1507" s="201"/>
      <c r="AK1507" s="201"/>
      <c r="AL1507" s="97"/>
      <c r="AM1507" s="97"/>
      <c r="AN1507" s="97"/>
      <c r="AO1507" s="97"/>
      <c r="AP1507" s="201"/>
      <c r="AQ1507" s="201"/>
      <c r="AR1507" s="201"/>
      <c r="AS1507" s="201"/>
      <c r="AT1507" s="97"/>
      <c r="AU1507" s="97"/>
      <c r="AV1507" s="97"/>
      <c r="AW1507" s="97"/>
    </row>
    <row r="1508" spans="1:49" ht="37.5">
      <c r="A1508" s="30" t="s">
        <v>2</v>
      </c>
      <c r="B1508" s="22" t="s">
        <v>56</v>
      </c>
      <c r="C1508" s="22" t="s">
        <v>53</v>
      </c>
      <c r="D1508" s="34"/>
      <c r="E1508" s="25"/>
      <c r="F1508" s="23">
        <f>F1509+F1514</f>
        <v>6620</v>
      </c>
      <c r="G1508" s="23">
        <f t="shared" ref="G1508:AW1508" si="2073">G1509+G1514</f>
        <v>0</v>
      </c>
      <c r="H1508" s="23">
        <f t="shared" si="2073"/>
        <v>6620</v>
      </c>
      <c r="I1508" s="23">
        <f t="shared" si="2073"/>
        <v>0</v>
      </c>
      <c r="J1508" s="23">
        <f t="shared" si="2073"/>
        <v>256</v>
      </c>
      <c r="K1508" s="23">
        <f t="shared" si="2073"/>
        <v>0</v>
      </c>
      <c r="L1508" s="23">
        <f t="shared" si="2073"/>
        <v>256</v>
      </c>
      <c r="M1508" s="23">
        <f t="shared" si="2073"/>
        <v>0</v>
      </c>
      <c r="N1508" s="23">
        <f t="shared" si="2073"/>
        <v>6876</v>
      </c>
      <c r="O1508" s="23">
        <f t="shared" si="2073"/>
        <v>0</v>
      </c>
      <c r="P1508" s="23">
        <f t="shared" si="2073"/>
        <v>6876</v>
      </c>
      <c r="Q1508" s="23">
        <f t="shared" si="2073"/>
        <v>0</v>
      </c>
      <c r="R1508" s="180">
        <f t="shared" si="2073"/>
        <v>0</v>
      </c>
      <c r="S1508" s="180">
        <f t="shared" si="2073"/>
        <v>0</v>
      </c>
      <c r="T1508" s="180">
        <f t="shared" si="2073"/>
        <v>0</v>
      </c>
      <c r="U1508" s="180">
        <f t="shared" si="2073"/>
        <v>0</v>
      </c>
      <c r="V1508" s="23">
        <f t="shared" si="2073"/>
        <v>6876</v>
      </c>
      <c r="W1508" s="23">
        <f t="shared" si="2073"/>
        <v>0</v>
      </c>
      <c r="X1508" s="23">
        <f t="shared" si="2073"/>
        <v>6876</v>
      </c>
      <c r="Y1508" s="23">
        <f t="shared" si="2073"/>
        <v>0</v>
      </c>
      <c r="Z1508" s="180">
        <f t="shared" si="2073"/>
        <v>0</v>
      </c>
      <c r="AA1508" s="180">
        <f t="shared" si="2073"/>
        <v>0</v>
      </c>
      <c r="AB1508" s="180">
        <f t="shared" si="2073"/>
        <v>0</v>
      </c>
      <c r="AC1508" s="180">
        <f t="shared" si="2073"/>
        <v>0</v>
      </c>
      <c r="AD1508" s="23">
        <f t="shared" si="2073"/>
        <v>6876</v>
      </c>
      <c r="AE1508" s="23">
        <f t="shared" si="2073"/>
        <v>0</v>
      </c>
      <c r="AF1508" s="23">
        <f t="shared" si="2073"/>
        <v>6876</v>
      </c>
      <c r="AG1508" s="23">
        <f t="shared" si="2073"/>
        <v>0</v>
      </c>
      <c r="AH1508" s="180">
        <f t="shared" si="2073"/>
        <v>0</v>
      </c>
      <c r="AI1508" s="180">
        <f t="shared" si="2073"/>
        <v>0</v>
      </c>
      <c r="AJ1508" s="180">
        <f t="shared" si="2073"/>
        <v>0</v>
      </c>
      <c r="AK1508" s="180">
        <f t="shared" si="2073"/>
        <v>0</v>
      </c>
      <c r="AL1508" s="23">
        <f t="shared" si="2073"/>
        <v>6876</v>
      </c>
      <c r="AM1508" s="23">
        <f t="shared" si="2073"/>
        <v>0</v>
      </c>
      <c r="AN1508" s="23">
        <f t="shared" si="2073"/>
        <v>6876</v>
      </c>
      <c r="AO1508" s="23">
        <f t="shared" si="2073"/>
        <v>0</v>
      </c>
      <c r="AP1508" s="180">
        <f t="shared" si="2073"/>
        <v>0</v>
      </c>
      <c r="AQ1508" s="180">
        <f t="shared" si="2073"/>
        <v>0</v>
      </c>
      <c r="AR1508" s="180">
        <f t="shared" si="2073"/>
        <v>0</v>
      </c>
      <c r="AS1508" s="180">
        <f t="shared" si="2073"/>
        <v>0</v>
      </c>
      <c r="AT1508" s="23">
        <f t="shared" si="2073"/>
        <v>6876</v>
      </c>
      <c r="AU1508" s="23">
        <f t="shared" si="2073"/>
        <v>0</v>
      </c>
      <c r="AV1508" s="23">
        <f t="shared" si="2073"/>
        <v>6876</v>
      </c>
      <c r="AW1508" s="23">
        <f t="shared" si="2073"/>
        <v>0</v>
      </c>
    </row>
    <row r="1509" spans="1:49" ht="51">
      <c r="A1509" s="24" t="s">
        <v>357</v>
      </c>
      <c r="B1509" s="25" t="s">
        <v>56</v>
      </c>
      <c r="C1509" s="25" t="s">
        <v>53</v>
      </c>
      <c r="D1509" s="26" t="s">
        <v>217</v>
      </c>
      <c r="E1509" s="25"/>
      <c r="F1509" s="27">
        <f t="shared" ref="F1509:U1512" si="2074">F1510</f>
        <v>6620</v>
      </c>
      <c r="G1509" s="27">
        <f t="shared" si="2074"/>
        <v>0</v>
      </c>
      <c r="H1509" s="27">
        <f t="shared" si="2074"/>
        <v>0</v>
      </c>
      <c r="I1509" s="27">
        <f t="shared" si="2074"/>
        <v>0</v>
      </c>
      <c r="J1509" s="27">
        <f t="shared" si="2074"/>
        <v>256</v>
      </c>
      <c r="K1509" s="27">
        <f t="shared" si="2074"/>
        <v>0</v>
      </c>
      <c r="L1509" s="27">
        <f t="shared" si="2074"/>
        <v>0</v>
      </c>
      <c r="M1509" s="27">
        <f t="shared" si="2074"/>
        <v>0</v>
      </c>
      <c r="N1509" s="27">
        <f t="shared" si="2074"/>
        <v>6876</v>
      </c>
      <c r="O1509" s="27">
        <f t="shared" si="2074"/>
        <v>0</v>
      </c>
      <c r="P1509" s="27">
        <f t="shared" si="2074"/>
        <v>0</v>
      </c>
      <c r="Q1509" s="27">
        <f t="shared" si="2074"/>
        <v>0</v>
      </c>
      <c r="R1509" s="181">
        <f t="shared" si="2074"/>
        <v>0</v>
      </c>
      <c r="S1509" s="181">
        <f t="shared" si="2074"/>
        <v>0</v>
      </c>
      <c r="T1509" s="181">
        <f t="shared" si="2074"/>
        <v>0</v>
      </c>
      <c r="U1509" s="181">
        <f t="shared" si="2074"/>
        <v>0</v>
      </c>
      <c r="V1509" s="27">
        <f t="shared" ref="V1509:AL1512" si="2075">V1510</f>
        <v>6876</v>
      </c>
      <c r="W1509" s="27">
        <f t="shared" si="2075"/>
        <v>0</v>
      </c>
      <c r="X1509" s="27">
        <f t="shared" si="2075"/>
        <v>0</v>
      </c>
      <c r="Y1509" s="27">
        <f t="shared" si="2075"/>
        <v>0</v>
      </c>
      <c r="Z1509" s="181">
        <f t="shared" si="2075"/>
        <v>0</v>
      </c>
      <c r="AA1509" s="181">
        <f t="shared" si="2075"/>
        <v>0</v>
      </c>
      <c r="AB1509" s="181">
        <f t="shared" si="2075"/>
        <v>0</v>
      </c>
      <c r="AC1509" s="181">
        <f t="shared" si="2075"/>
        <v>0</v>
      </c>
      <c r="AD1509" s="27">
        <f t="shared" si="2075"/>
        <v>6876</v>
      </c>
      <c r="AE1509" s="27">
        <f t="shared" si="2075"/>
        <v>0</v>
      </c>
      <c r="AF1509" s="27">
        <f t="shared" si="2075"/>
        <v>0</v>
      </c>
      <c r="AG1509" s="27">
        <f t="shared" si="2075"/>
        <v>0</v>
      </c>
      <c r="AH1509" s="181">
        <f t="shared" si="2075"/>
        <v>0</v>
      </c>
      <c r="AI1509" s="181">
        <f t="shared" si="2075"/>
        <v>0</v>
      </c>
      <c r="AJ1509" s="181">
        <f t="shared" si="2075"/>
        <v>0</v>
      </c>
      <c r="AK1509" s="181">
        <f t="shared" si="2075"/>
        <v>0</v>
      </c>
      <c r="AL1509" s="27">
        <f t="shared" si="2075"/>
        <v>6876</v>
      </c>
      <c r="AM1509" s="27">
        <f t="shared" ref="AM1509:AW1512" si="2076">AM1510</f>
        <v>0</v>
      </c>
      <c r="AN1509" s="27">
        <f t="shared" si="2076"/>
        <v>0</v>
      </c>
      <c r="AO1509" s="27">
        <f t="shared" si="2076"/>
        <v>0</v>
      </c>
      <c r="AP1509" s="181">
        <f t="shared" si="2076"/>
        <v>0</v>
      </c>
      <c r="AQ1509" s="181">
        <f t="shared" si="2076"/>
        <v>0</v>
      </c>
      <c r="AR1509" s="181">
        <f t="shared" si="2076"/>
        <v>0</v>
      </c>
      <c r="AS1509" s="181">
        <f t="shared" si="2076"/>
        <v>0</v>
      </c>
      <c r="AT1509" s="27">
        <f t="shared" si="2076"/>
        <v>6876</v>
      </c>
      <c r="AU1509" s="27">
        <f t="shared" si="2076"/>
        <v>0</v>
      </c>
      <c r="AV1509" s="27">
        <f t="shared" si="2076"/>
        <v>0</v>
      </c>
      <c r="AW1509" s="27">
        <f t="shared" si="2076"/>
        <v>0</v>
      </c>
    </row>
    <row r="1510" spans="1:49" ht="33">
      <c r="A1510" s="40" t="s">
        <v>200</v>
      </c>
      <c r="B1510" s="25" t="s">
        <v>56</v>
      </c>
      <c r="C1510" s="25" t="s">
        <v>53</v>
      </c>
      <c r="D1510" s="26" t="s">
        <v>493</v>
      </c>
      <c r="E1510" s="25"/>
      <c r="F1510" s="27">
        <f t="shared" si="2074"/>
        <v>6620</v>
      </c>
      <c r="G1510" s="27">
        <f t="shared" si="2074"/>
        <v>0</v>
      </c>
      <c r="H1510" s="27">
        <f t="shared" si="2074"/>
        <v>0</v>
      </c>
      <c r="I1510" s="27">
        <f t="shared" si="2074"/>
        <v>0</v>
      </c>
      <c r="J1510" s="27">
        <f t="shared" si="2074"/>
        <v>256</v>
      </c>
      <c r="K1510" s="27">
        <f t="shared" si="2074"/>
        <v>0</v>
      </c>
      <c r="L1510" s="27">
        <f t="shared" si="2074"/>
        <v>0</v>
      </c>
      <c r="M1510" s="27">
        <f t="shared" si="2074"/>
        <v>0</v>
      </c>
      <c r="N1510" s="27">
        <f t="shared" si="2074"/>
        <v>6876</v>
      </c>
      <c r="O1510" s="27">
        <f t="shared" si="2074"/>
        <v>0</v>
      </c>
      <c r="P1510" s="27">
        <f t="shared" si="2074"/>
        <v>0</v>
      </c>
      <c r="Q1510" s="27">
        <f t="shared" si="2074"/>
        <v>0</v>
      </c>
      <c r="R1510" s="181">
        <f t="shared" si="2074"/>
        <v>0</v>
      </c>
      <c r="S1510" s="181">
        <f t="shared" si="2074"/>
        <v>0</v>
      </c>
      <c r="T1510" s="181">
        <f t="shared" si="2074"/>
        <v>0</v>
      </c>
      <c r="U1510" s="181">
        <f t="shared" si="2074"/>
        <v>0</v>
      </c>
      <c r="V1510" s="27">
        <f t="shared" si="2075"/>
        <v>6876</v>
      </c>
      <c r="W1510" s="27">
        <f t="shared" si="2075"/>
        <v>0</v>
      </c>
      <c r="X1510" s="27">
        <f t="shared" si="2075"/>
        <v>0</v>
      </c>
      <c r="Y1510" s="27">
        <f t="shared" si="2075"/>
        <v>0</v>
      </c>
      <c r="Z1510" s="181">
        <f t="shared" si="2075"/>
        <v>0</v>
      </c>
      <c r="AA1510" s="181">
        <f t="shared" si="2075"/>
        <v>0</v>
      </c>
      <c r="AB1510" s="181">
        <f t="shared" si="2075"/>
        <v>0</v>
      </c>
      <c r="AC1510" s="181">
        <f t="shared" si="2075"/>
        <v>0</v>
      </c>
      <c r="AD1510" s="27">
        <f t="shared" si="2075"/>
        <v>6876</v>
      </c>
      <c r="AE1510" s="27">
        <f t="shared" si="2075"/>
        <v>0</v>
      </c>
      <c r="AF1510" s="27">
        <f t="shared" si="2075"/>
        <v>0</v>
      </c>
      <c r="AG1510" s="27">
        <f t="shared" si="2075"/>
        <v>0</v>
      </c>
      <c r="AH1510" s="181">
        <f t="shared" si="2075"/>
        <v>0</v>
      </c>
      <c r="AI1510" s="181">
        <f t="shared" si="2075"/>
        <v>0</v>
      </c>
      <c r="AJ1510" s="181">
        <f t="shared" si="2075"/>
        <v>0</v>
      </c>
      <c r="AK1510" s="181">
        <f t="shared" si="2075"/>
        <v>0</v>
      </c>
      <c r="AL1510" s="27">
        <f t="shared" si="2075"/>
        <v>6876</v>
      </c>
      <c r="AM1510" s="27">
        <f t="shared" si="2076"/>
        <v>0</v>
      </c>
      <c r="AN1510" s="27">
        <f t="shared" si="2076"/>
        <v>0</v>
      </c>
      <c r="AO1510" s="27">
        <f t="shared" si="2076"/>
        <v>0</v>
      </c>
      <c r="AP1510" s="181">
        <f t="shared" si="2076"/>
        <v>0</v>
      </c>
      <c r="AQ1510" s="181">
        <f t="shared" si="2076"/>
        <v>0</v>
      </c>
      <c r="AR1510" s="181">
        <f t="shared" si="2076"/>
        <v>0</v>
      </c>
      <c r="AS1510" s="181">
        <f t="shared" si="2076"/>
        <v>0</v>
      </c>
      <c r="AT1510" s="27">
        <f t="shared" si="2076"/>
        <v>6876</v>
      </c>
      <c r="AU1510" s="27">
        <f t="shared" si="2076"/>
        <v>0</v>
      </c>
      <c r="AV1510" s="27">
        <f t="shared" si="2076"/>
        <v>0</v>
      </c>
      <c r="AW1510" s="27">
        <f t="shared" si="2076"/>
        <v>0</v>
      </c>
    </row>
    <row r="1511" spans="1:49" ht="33">
      <c r="A1511" s="24" t="s">
        <v>116</v>
      </c>
      <c r="B1511" s="25" t="s">
        <v>56</v>
      </c>
      <c r="C1511" s="25" t="s">
        <v>53</v>
      </c>
      <c r="D1511" s="28" t="s">
        <v>494</v>
      </c>
      <c r="E1511" s="164"/>
      <c r="F1511" s="27">
        <f t="shared" si="2074"/>
        <v>6620</v>
      </c>
      <c r="G1511" s="27">
        <f t="shared" si="2074"/>
        <v>0</v>
      </c>
      <c r="H1511" s="27">
        <f t="shared" si="2074"/>
        <v>0</v>
      </c>
      <c r="I1511" s="27">
        <f t="shared" si="2074"/>
        <v>0</v>
      </c>
      <c r="J1511" s="27">
        <f t="shared" si="2074"/>
        <v>256</v>
      </c>
      <c r="K1511" s="27">
        <f t="shared" si="2074"/>
        <v>0</v>
      </c>
      <c r="L1511" s="27">
        <f t="shared" si="2074"/>
        <v>0</v>
      </c>
      <c r="M1511" s="27">
        <f t="shared" si="2074"/>
        <v>0</v>
      </c>
      <c r="N1511" s="27">
        <f t="shared" si="2074"/>
        <v>6876</v>
      </c>
      <c r="O1511" s="27">
        <f t="shared" si="2074"/>
        <v>0</v>
      </c>
      <c r="P1511" s="27">
        <f t="shared" si="2074"/>
        <v>0</v>
      </c>
      <c r="Q1511" s="27">
        <f t="shared" si="2074"/>
        <v>0</v>
      </c>
      <c r="R1511" s="181">
        <f t="shared" si="2074"/>
        <v>0</v>
      </c>
      <c r="S1511" s="181">
        <f t="shared" si="2074"/>
        <v>0</v>
      </c>
      <c r="T1511" s="181">
        <f t="shared" si="2074"/>
        <v>0</v>
      </c>
      <c r="U1511" s="181">
        <f t="shared" si="2074"/>
        <v>0</v>
      </c>
      <c r="V1511" s="27">
        <f t="shared" si="2075"/>
        <v>6876</v>
      </c>
      <c r="W1511" s="27">
        <f t="shared" si="2075"/>
        <v>0</v>
      </c>
      <c r="X1511" s="27">
        <f t="shared" si="2075"/>
        <v>0</v>
      </c>
      <c r="Y1511" s="27">
        <f t="shared" si="2075"/>
        <v>0</v>
      </c>
      <c r="Z1511" s="181">
        <f t="shared" si="2075"/>
        <v>0</v>
      </c>
      <c r="AA1511" s="181">
        <f t="shared" si="2075"/>
        <v>0</v>
      </c>
      <c r="AB1511" s="181">
        <f t="shared" si="2075"/>
        <v>0</v>
      </c>
      <c r="AC1511" s="181">
        <f t="shared" si="2075"/>
        <v>0</v>
      </c>
      <c r="AD1511" s="27">
        <f t="shared" si="2075"/>
        <v>6876</v>
      </c>
      <c r="AE1511" s="27">
        <f t="shared" si="2075"/>
        <v>0</v>
      </c>
      <c r="AF1511" s="27">
        <f t="shared" si="2075"/>
        <v>0</v>
      </c>
      <c r="AG1511" s="27">
        <f t="shared" si="2075"/>
        <v>0</v>
      </c>
      <c r="AH1511" s="181">
        <f t="shared" si="2075"/>
        <v>0</v>
      </c>
      <c r="AI1511" s="181">
        <f t="shared" si="2075"/>
        <v>0</v>
      </c>
      <c r="AJ1511" s="181">
        <f t="shared" si="2075"/>
        <v>0</v>
      </c>
      <c r="AK1511" s="181">
        <f t="shared" si="2075"/>
        <v>0</v>
      </c>
      <c r="AL1511" s="27">
        <f t="shared" si="2075"/>
        <v>6876</v>
      </c>
      <c r="AM1511" s="27">
        <f t="shared" si="2076"/>
        <v>0</v>
      </c>
      <c r="AN1511" s="27">
        <f t="shared" si="2076"/>
        <v>0</v>
      </c>
      <c r="AO1511" s="27">
        <f t="shared" si="2076"/>
        <v>0</v>
      </c>
      <c r="AP1511" s="181">
        <f t="shared" si="2076"/>
        <v>0</v>
      </c>
      <c r="AQ1511" s="181">
        <f t="shared" si="2076"/>
        <v>0</v>
      </c>
      <c r="AR1511" s="181">
        <f t="shared" si="2076"/>
        <v>0</v>
      </c>
      <c r="AS1511" s="181">
        <f t="shared" si="2076"/>
        <v>0</v>
      </c>
      <c r="AT1511" s="27">
        <f t="shared" si="2076"/>
        <v>6876</v>
      </c>
      <c r="AU1511" s="27">
        <f t="shared" si="2076"/>
        <v>0</v>
      </c>
      <c r="AV1511" s="27">
        <f t="shared" si="2076"/>
        <v>0</v>
      </c>
      <c r="AW1511" s="27">
        <f t="shared" si="2076"/>
        <v>0</v>
      </c>
    </row>
    <row r="1512" spans="1:49" ht="33">
      <c r="A1512" s="24" t="s">
        <v>81</v>
      </c>
      <c r="B1512" s="25" t="s">
        <v>56</v>
      </c>
      <c r="C1512" s="25" t="s">
        <v>53</v>
      </c>
      <c r="D1512" s="28" t="s">
        <v>494</v>
      </c>
      <c r="E1512" s="25" t="s">
        <v>82</v>
      </c>
      <c r="F1512" s="27">
        <f t="shared" si="2074"/>
        <v>6620</v>
      </c>
      <c r="G1512" s="27">
        <f t="shared" si="2074"/>
        <v>0</v>
      </c>
      <c r="H1512" s="27">
        <f t="shared" si="2074"/>
        <v>0</v>
      </c>
      <c r="I1512" s="27">
        <f t="shared" si="2074"/>
        <v>0</v>
      </c>
      <c r="J1512" s="27">
        <f t="shared" si="2074"/>
        <v>256</v>
      </c>
      <c r="K1512" s="27">
        <f t="shared" si="2074"/>
        <v>0</v>
      </c>
      <c r="L1512" s="27">
        <f t="shared" si="2074"/>
        <v>0</v>
      </c>
      <c r="M1512" s="27">
        <f t="shared" si="2074"/>
        <v>0</v>
      </c>
      <c r="N1512" s="27">
        <f t="shared" si="2074"/>
        <v>6876</v>
      </c>
      <c r="O1512" s="27">
        <f t="shared" si="2074"/>
        <v>0</v>
      </c>
      <c r="P1512" s="27">
        <f t="shared" si="2074"/>
        <v>0</v>
      </c>
      <c r="Q1512" s="27">
        <f t="shared" si="2074"/>
        <v>0</v>
      </c>
      <c r="R1512" s="181">
        <f t="shared" si="2074"/>
        <v>0</v>
      </c>
      <c r="S1512" s="181">
        <f t="shared" si="2074"/>
        <v>0</v>
      </c>
      <c r="T1512" s="181">
        <f t="shared" si="2074"/>
        <v>0</v>
      </c>
      <c r="U1512" s="181">
        <f t="shared" si="2074"/>
        <v>0</v>
      </c>
      <c r="V1512" s="27">
        <f t="shared" si="2075"/>
        <v>6876</v>
      </c>
      <c r="W1512" s="27">
        <f t="shared" si="2075"/>
        <v>0</v>
      </c>
      <c r="X1512" s="27">
        <f t="shared" si="2075"/>
        <v>0</v>
      </c>
      <c r="Y1512" s="27">
        <f t="shared" si="2075"/>
        <v>0</v>
      </c>
      <c r="Z1512" s="181">
        <f t="shared" si="2075"/>
        <v>0</v>
      </c>
      <c r="AA1512" s="181">
        <f t="shared" si="2075"/>
        <v>0</v>
      </c>
      <c r="AB1512" s="181">
        <f t="shared" si="2075"/>
        <v>0</v>
      </c>
      <c r="AC1512" s="181">
        <f t="shared" si="2075"/>
        <v>0</v>
      </c>
      <c r="AD1512" s="27">
        <f t="shared" si="2075"/>
        <v>6876</v>
      </c>
      <c r="AE1512" s="27">
        <f t="shared" si="2075"/>
        <v>0</v>
      </c>
      <c r="AF1512" s="27">
        <f t="shared" si="2075"/>
        <v>0</v>
      </c>
      <c r="AG1512" s="27">
        <f t="shared" si="2075"/>
        <v>0</v>
      </c>
      <c r="AH1512" s="181">
        <f t="shared" si="2075"/>
        <v>0</v>
      </c>
      <c r="AI1512" s="181">
        <f t="shared" si="2075"/>
        <v>0</v>
      </c>
      <c r="AJ1512" s="181">
        <f t="shared" si="2075"/>
        <v>0</v>
      </c>
      <c r="AK1512" s="181">
        <f t="shared" si="2075"/>
        <v>0</v>
      </c>
      <c r="AL1512" s="27">
        <f t="shared" si="2075"/>
        <v>6876</v>
      </c>
      <c r="AM1512" s="27">
        <f t="shared" si="2076"/>
        <v>0</v>
      </c>
      <c r="AN1512" s="27">
        <f t="shared" si="2076"/>
        <v>0</v>
      </c>
      <c r="AO1512" s="27">
        <f t="shared" si="2076"/>
        <v>0</v>
      </c>
      <c r="AP1512" s="181">
        <f t="shared" si="2076"/>
        <v>0</v>
      </c>
      <c r="AQ1512" s="181">
        <f t="shared" si="2076"/>
        <v>0</v>
      </c>
      <c r="AR1512" s="181">
        <f t="shared" si="2076"/>
        <v>0</v>
      </c>
      <c r="AS1512" s="181">
        <f t="shared" si="2076"/>
        <v>0</v>
      </c>
      <c r="AT1512" s="27">
        <f t="shared" si="2076"/>
        <v>6876</v>
      </c>
      <c r="AU1512" s="27">
        <f t="shared" si="2076"/>
        <v>0</v>
      </c>
      <c r="AV1512" s="27">
        <f t="shared" si="2076"/>
        <v>0</v>
      </c>
      <c r="AW1512" s="27">
        <f t="shared" si="2076"/>
        <v>0</v>
      </c>
    </row>
    <row r="1513" spans="1:49" ht="16.5">
      <c r="A1513" s="24" t="s">
        <v>169</v>
      </c>
      <c r="B1513" s="25" t="s">
        <v>56</v>
      </c>
      <c r="C1513" s="25" t="s">
        <v>53</v>
      </c>
      <c r="D1513" s="28" t="s">
        <v>494</v>
      </c>
      <c r="E1513" s="25" t="s">
        <v>168</v>
      </c>
      <c r="F1513" s="27">
        <v>6620</v>
      </c>
      <c r="G1513" s="27"/>
      <c r="H1513" s="27"/>
      <c r="I1513" s="72"/>
      <c r="J1513" s="18">
        <v>256</v>
      </c>
      <c r="K1513" s="18"/>
      <c r="L1513" s="18"/>
      <c r="M1513" s="18"/>
      <c r="N1513" s="27">
        <f>F1513+J1513+K1513</f>
        <v>6876</v>
      </c>
      <c r="O1513" s="27">
        <f>G1513+K1513</f>
        <v>0</v>
      </c>
      <c r="P1513" s="27">
        <f>H1513+L1513+M1513</f>
        <v>0</v>
      </c>
      <c r="Q1513" s="72">
        <f>I1513+M1513</f>
        <v>0</v>
      </c>
      <c r="R1513" s="175"/>
      <c r="S1513" s="175"/>
      <c r="T1513" s="175"/>
      <c r="U1513" s="175"/>
      <c r="V1513" s="27">
        <f>N1513+R1513+S1513</f>
        <v>6876</v>
      </c>
      <c r="W1513" s="27">
        <f>O1513+S1513</f>
        <v>0</v>
      </c>
      <c r="X1513" s="27">
        <f>P1513+T1513+U1513</f>
        <v>0</v>
      </c>
      <c r="Y1513" s="72">
        <f>Q1513+U1513</f>
        <v>0</v>
      </c>
      <c r="Z1513" s="175"/>
      <c r="AA1513" s="175"/>
      <c r="AB1513" s="175"/>
      <c r="AC1513" s="175"/>
      <c r="AD1513" s="27">
        <f>V1513+Z1513+AA1513</f>
        <v>6876</v>
      </c>
      <c r="AE1513" s="27">
        <f>W1513+AA1513</f>
        <v>0</v>
      </c>
      <c r="AF1513" s="27">
        <f>X1513+AB1513+AC1513</f>
        <v>0</v>
      </c>
      <c r="AG1513" s="72">
        <f>Y1513+AC1513</f>
        <v>0</v>
      </c>
      <c r="AH1513" s="175"/>
      <c r="AI1513" s="175"/>
      <c r="AJ1513" s="175"/>
      <c r="AK1513" s="175"/>
      <c r="AL1513" s="27">
        <f>AD1513+AH1513+AI1513</f>
        <v>6876</v>
      </c>
      <c r="AM1513" s="27">
        <f>AE1513+AI1513</f>
        <v>0</v>
      </c>
      <c r="AN1513" s="27">
        <f>AF1513+AJ1513+AK1513</f>
        <v>0</v>
      </c>
      <c r="AO1513" s="72">
        <f>AG1513+AK1513</f>
        <v>0</v>
      </c>
      <c r="AP1513" s="175"/>
      <c r="AQ1513" s="175"/>
      <c r="AR1513" s="175"/>
      <c r="AS1513" s="175"/>
      <c r="AT1513" s="27">
        <f>AL1513+AP1513+AQ1513</f>
        <v>6876</v>
      </c>
      <c r="AU1513" s="27">
        <f>AM1513+AQ1513</f>
        <v>0</v>
      </c>
      <c r="AV1513" s="27">
        <f>AN1513+AR1513+AS1513</f>
        <v>0</v>
      </c>
      <c r="AW1513" s="72">
        <f>AO1513+AS1513</f>
        <v>0</v>
      </c>
    </row>
    <row r="1514" spans="1:49" ht="16.5">
      <c r="A1514" s="24" t="s">
        <v>79</v>
      </c>
      <c r="B1514" s="25" t="s">
        <v>56</v>
      </c>
      <c r="C1514" s="25" t="s">
        <v>53</v>
      </c>
      <c r="D1514" s="28" t="s">
        <v>218</v>
      </c>
      <c r="E1514" s="25"/>
      <c r="F1514" s="27">
        <f t="shared" ref="F1514:U1517" si="2077">F1515</f>
        <v>0</v>
      </c>
      <c r="G1514" s="27">
        <f t="shared" si="2077"/>
        <v>0</v>
      </c>
      <c r="H1514" s="27">
        <f t="shared" si="2077"/>
        <v>6620</v>
      </c>
      <c r="I1514" s="27">
        <f t="shared" si="2077"/>
        <v>0</v>
      </c>
      <c r="J1514" s="27">
        <f t="shared" si="2077"/>
        <v>0</v>
      </c>
      <c r="K1514" s="27">
        <f t="shared" si="2077"/>
        <v>0</v>
      </c>
      <c r="L1514" s="27">
        <f t="shared" si="2077"/>
        <v>256</v>
      </c>
      <c r="M1514" s="27">
        <f t="shared" si="2077"/>
        <v>0</v>
      </c>
      <c r="N1514" s="27">
        <f t="shared" si="2077"/>
        <v>0</v>
      </c>
      <c r="O1514" s="27">
        <f t="shared" si="2077"/>
        <v>0</v>
      </c>
      <c r="P1514" s="27">
        <f t="shared" si="2077"/>
        <v>6876</v>
      </c>
      <c r="Q1514" s="27">
        <f t="shared" si="2077"/>
        <v>0</v>
      </c>
      <c r="R1514" s="181">
        <f t="shared" si="2077"/>
        <v>0</v>
      </c>
      <c r="S1514" s="181">
        <f t="shared" si="2077"/>
        <v>0</v>
      </c>
      <c r="T1514" s="181">
        <f t="shared" si="2077"/>
        <v>0</v>
      </c>
      <c r="U1514" s="181">
        <f t="shared" si="2077"/>
        <v>0</v>
      </c>
      <c r="V1514" s="27">
        <f t="shared" ref="V1514:AL1517" si="2078">V1515</f>
        <v>0</v>
      </c>
      <c r="W1514" s="27">
        <f t="shared" si="2078"/>
        <v>0</v>
      </c>
      <c r="X1514" s="27">
        <f t="shared" si="2078"/>
        <v>6876</v>
      </c>
      <c r="Y1514" s="27">
        <f t="shared" si="2078"/>
        <v>0</v>
      </c>
      <c r="Z1514" s="181">
        <f t="shared" si="2078"/>
        <v>0</v>
      </c>
      <c r="AA1514" s="181">
        <f t="shared" si="2078"/>
        <v>0</v>
      </c>
      <c r="AB1514" s="181">
        <f t="shared" si="2078"/>
        <v>0</v>
      </c>
      <c r="AC1514" s="181">
        <f t="shared" si="2078"/>
        <v>0</v>
      </c>
      <c r="AD1514" s="27">
        <f t="shared" si="2078"/>
        <v>0</v>
      </c>
      <c r="AE1514" s="27">
        <f t="shared" si="2078"/>
        <v>0</v>
      </c>
      <c r="AF1514" s="27">
        <f t="shared" si="2078"/>
        <v>6876</v>
      </c>
      <c r="AG1514" s="27">
        <f t="shared" si="2078"/>
        <v>0</v>
      </c>
      <c r="AH1514" s="181">
        <f t="shared" si="2078"/>
        <v>0</v>
      </c>
      <c r="AI1514" s="181">
        <f t="shared" si="2078"/>
        <v>0</v>
      </c>
      <c r="AJ1514" s="181">
        <f t="shared" si="2078"/>
        <v>0</v>
      </c>
      <c r="AK1514" s="181">
        <f t="shared" si="2078"/>
        <v>0</v>
      </c>
      <c r="AL1514" s="27">
        <f t="shared" si="2078"/>
        <v>0</v>
      </c>
      <c r="AM1514" s="27">
        <f t="shared" ref="AM1514:AW1517" si="2079">AM1515</f>
        <v>0</v>
      </c>
      <c r="AN1514" s="27">
        <f t="shared" si="2079"/>
        <v>6876</v>
      </c>
      <c r="AO1514" s="27">
        <f t="shared" si="2079"/>
        <v>0</v>
      </c>
      <c r="AP1514" s="181">
        <f t="shared" si="2079"/>
        <v>0</v>
      </c>
      <c r="AQ1514" s="181">
        <f t="shared" si="2079"/>
        <v>0</v>
      </c>
      <c r="AR1514" s="181">
        <f t="shared" si="2079"/>
        <v>0</v>
      </c>
      <c r="AS1514" s="181">
        <f t="shared" si="2079"/>
        <v>0</v>
      </c>
      <c r="AT1514" s="27">
        <f t="shared" si="2079"/>
        <v>0</v>
      </c>
      <c r="AU1514" s="27">
        <f t="shared" si="2079"/>
        <v>0</v>
      </c>
      <c r="AV1514" s="27">
        <f t="shared" si="2079"/>
        <v>6876</v>
      </c>
      <c r="AW1514" s="27">
        <f t="shared" si="2079"/>
        <v>0</v>
      </c>
    </row>
    <row r="1515" spans="1:49" ht="33">
      <c r="A1515" s="24" t="s">
        <v>509</v>
      </c>
      <c r="B1515" s="25" t="s">
        <v>56</v>
      </c>
      <c r="C1515" s="25" t="s">
        <v>53</v>
      </c>
      <c r="D1515" s="28" t="s">
        <v>348</v>
      </c>
      <c r="E1515" s="25"/>
      <c r="F1515" s="27">
        <f t="shared" si="2077"/>
        <v>0</v>
      </c>
      <c r="G1515" s="27">
        <f t="shared" si="2077"/>
        <v>0</v>
      </c>
      <c r="H1515" s="27">
        <f t="shared" si="2077"/>
        <v>6620</v>
      </c>
      <c r="I1515" s="27">
        <f t="shared" si="2077"/>
        <v>0</v>
      </c>
      <c r="J1515" s="27">
        <f t="shared" si="2077"/>
        <v>0</v>
      </c>
      <c r="K1515" s="27">
        <f t="shared" si="2077"/>
        <v>0</v>
      </c>
      <c r="L1515" s="27">
        <f t="shared" si="2077"/>
        <v>256</v>
      </c>
      <c r="M1515" s="27">
        <f t="shared" si="2077"/>
        <v>0</v>
      </c>
      <c r="N1515" s="27">
        <f t="shared" si="2077"/>
        <v>0</v>
      </c>
      <c r="O1515" s="27">
        <f t="shared" si="2077"/>
        <v>0</v>
      </c>
      <c r="P1515" s="27">
        <f t="shared" si="2077"/>
        <v>6876</v>
      </c>
      <c r="Q1515" s="27">
        <f t="shared" si="2077"/>
        <v>0</v>
      </c>
      <c r="R1515" s="181">
        <f t="shared" si="2077"/>
        <v>0</v>
      </c>
      <c r="S1515" s="181">
        <f t="shared" si="2077"/>
        <v>0</v>
      </c>
      <c r="T1515" s="181">
        <f t="shared" si="2077"/>
        <v>0</v>
      </c>
      <c r="U1515" s="181">
        <f t="shared" si="2077"/>
        <v>0</v>
      </c>
      <c r="V1515" s="27">
        <f t="shared" si="2078"/>
        <v>0</v>
      </c>
      <c r="W1515" s="27">
        <f t="shared" si="2078"/>
        <v>0</v>
      </c>
      <c r="X1515" s="27">
        <f t="shared" si="2078"/>
        <v>6876</v>
      </c>
      <c r="Y1515" s="27">
        <f t="shared" si="2078"/>
        <v>0</v>
      </c>
      <c r="Z1515" s="181">
        <f t="shared" si="2078"/>
        <v>0</v>
      </c>
      <c r="AA1515" s="181">
        <f t="shared" si="2078"/>
        <v>0</v>
      </c>
      <c r="AB1515" s="181">
        <f t="shared" si="2078"/>
        <v>0</v>
      </c>
      <c r="AC1515" s="181">
        <f t="shared" si="2078"/>
        <v>0</v>
      </c>
      <c r="AD1515" s="27">
        <f t="shared" si="2078"/>
        <v>0</v>
      </c>
      <c r="AE1515" s="27">
        <f t="shared" si="2078"/>
        <v>0</v>
      </c>
      <c r="AF1515" s="27">
        <f t="shared" si="2078"/>
        <v>6876</v>
      </c>
      <c r="AG1515" s="27">
        <f t="shared" si="2078"/>
        <v>0</v>
      </c>
      <c r="AH1515" s="181">
        <f t="shared" si="2078"/>
        <v>0</v>
      </c>
      <c r="AI1515" s="181">
        <f t="shared" si="2078"/>
        <v>0</v>
      </c>
      <c r="AJ1515" s="181">
        <f t="shared" si="2078"/>
        <v>0</v>
      </c>
      <c r="AK1515" s="181">
        <f t="shared" si="2078"/>
        <v>0</v>
      </c>
      <c r="AL1515" s="27">
        <f t="shared" si="2078"/>
        <v>0</v>
      </c>
      <c r="AM1515" s="27">
        <f t="shared" si="2079"/>
        <v>0</v>
      </c>
      <c r="AN1515" s="27">
        <f t="shared" si="2079"/>
        <v>6876</v>
      </c>
      <c r="AO1515" s="27">
        <f t="shared" si="2079"/>
        <v>0</v>
      </c>
      <c r="AP1515" s="181">
        <f t="shared" si="2079"/>
        <v>0</v>
      </c>
      <c r="AQ1515" s="181">
        <f t="shared" si="2079"/>
        <v>0</v>
      </c>
      <c r="AR1515" s="181">
        <f t="shared" si="2079"/>
        <v>0</v>
      </c>
      <c r="AS1515" s="181">
        <f t="shared" si="2079"/>
        <v>0</v>
      </c>
      <c r="AT1515" s="27">
        <f t="shared" si="2079"/>
        <v>0</v>
      </c>
      <c r="AU1515" s="27">
        <f t="shared" si="2079"/>
        <v>0</v>
      </c>
      <c r="AV1515" s="27">
        <f t="shared" si="2079"/>
        <v>6876</v>
      </c>
      <c r="AW1515" s="27">
        <f t="shared" si="2079"/>
        <v>0</v>
      </c>
    </row>
    <row r="1516" spans="1:49" ht="33">
      <c r="A1516" s="24" t="s">
        <v>667</v>
      </c>
      <c r="B1516" s="25" t="s">
        <v>56</v>
      </c>
      <c r="C1516" s="25" t="s">
        <v>53</v>
      </c>
      <c r="D1516" s="28" t="s">
        <v>668</v>
      </c>
      <c r="E1516" s="25"/>
      <c r="F1516" s="27">
        <f t="shared" si="2077"/>
        <v>0</v>
      </c>
      <c r="G1516" s="27">
        <f t="shared" si="2077"/>
        <v>0</v>
      </c>
      <c r="H1516" s="27">
        <f t="shared" si="2077"/>
        <v>6620</v>
      </c>
      <c r="I1516" s="27">
        <f t="shared" si="2077"/>
        <v>0</v>
      </c>
      <c r="J1516" s="27">
        <f t="shared" si="2077"/>
        <v>0</v>
      </c>
      <c r="K1516" s="27">
        <f t="shared" si="2077"/>
        <v>0</v>
      </c>
      <c r="L1516" s="27">
        <f t="shared" si="2077"/>
        <v>256</v>
      </c>
      <c r="M1516" s="27">
        <f t="shared" si="2077"/>
        <v>0</v>
      </c>
      <c r="N1516" s="27">
        <f t="shared" si="2077"/>
        <v>0</v>
      </c>
      <c r="O1516" s="27">
        <f t="shared" si="2077"/>
        <v>0</v>
      </c>
      <c r="P1516" s="27">
        <f t="shared" si="2077"/>
        <v>6876</v>
      </c>
      <c r="Q1516" s="27">
        <f t="shared" si="2077"/>
        <v>0</v>
      </c>
      <c r="R1516" s="181">
        <f t="shared" si="2077"/>
        <v>0</v>
      </c>
      <c r="S1516" s="181">
        <f t="shared" si="2077"/>
        <v>0</v>
      </c>
      <c r="T1516" s="181">
        <f t="shared" si="2077"/>
        <v>0</v>
      </c>
      <c r="U1516" s="181">
        <f t="shared" si="2077"/>
        <v>0</v>
      </c>
      <c r="V1516" s="27">
        <f t="shared" si="2078"/>
        <v>0</v>
      </c>
      <c r="W1516" s="27">
        <f t="shared" si="2078"/>
        <v>0</v>
      </c>
      <c r="X1516" s="27">
        <f t="shared" si="2078"/>
        <v>6876</v>
      </c>
      <c r="Y1516" s="27">
        <f t="shared" si="2078"/>
        <v>0</v>
      </c>
      <c r="Z1516" s="181">
        <f t="shared" si="2078"/>
        <v>0</v>
      </c>
      <c r="AA1516" s="181">
        <f t="shared" si="2078"/>
        <v>0</v>
      </c>
      <c r="AB1516" s="181">
        <f t="shared" si="2078"/>
        <v>0</v>
      </c>
      <c r="AC1516" s="181">
        <f t="shared" si="2078"/>
        <v>0</v>
      </c>
      <c r="AD1516" s="27">
        <f t="shared" si="2078"/>
        <v>0</v>
      </c>
      <c r="AE1516" s="27">
        <f t="shared" si="2078"/>
        <v>0</v>
      </c>
      <c r="AF1516" s="27">
        <f t="shared" si="2078"/>
        <v>6876</v>
      </c>
      <c r="AG1516" s="27">
        <f t="shared" si="2078"/>
        <v>0</v>
      </c>
      <c r="AH1516" s="181">
        <f t="shared" si="2078"/>
        <v>0</v>
      </c>
      <c r="AI1516" s="181">
        <f t="shared" si="2078"/>
        <v>0</v>
      </c>
      <c r="AJ1516" s="181">
        <f t="shared" si="2078"/>
        <v>0</v>
      </c>
      <c r="AK1516" s="181">
        <f t="shared" si="2078"/>
        <v>0</v>
      </c>
      <c r="AL1516" s="27">
        <f t="shared" si="2078"/>
        <v>0</v>
      </c>
      <c r="AM1516" s="27">
        <f t="shared" si="2079"/>
        <v>0</v>
      </c>
      <c r="AN1516" s="27">
        <f t="shared" si="2079"/>
        <v>6876</v>
      </c>
      <c r="AO1516" s="27">
        <f t="shared" si="2079"/>
        <v>0</v>
      </c>
      <c r="AP1516" s="181">
        <f t="shared" si="2079"/>
        <v>0</v>
      </c>
      <c r="AQ1516" s="181">
        <f t="shared" si="2079"/>
        <v>0</v>
      </c>
      <c r="AR1516" s="181">
        <f t="shared" si="2079"/>
        <v>0</v>
      </c>
      <c r="AS1516" s="181">
        <f t="shared" si="2079"/>
        <v>0</v>
      </c>
      <c r="AT1516" s="27">
        <f t="shared" si="2079"/>
        <v>0</v>
      </c>
      <c r="AU1516" s="27">
        <f t="shared" si="2079"/>
        <v>0</v>
      </c>
      <c r="AV1516" s="27">
        <f t="shared" si="2079"/>
        <v>6876</v>
      </c>
      <c r="AW1516" s="27">
        <f t="shared" si="2079"/>
        <v>0</v>
      </c>
    </row>
    <row r="1517" spans="1:49" ht="33">
      <c r="A1517" s="24" t="s">
        <v>81</v>
      </c>
      <c r="B1517" s="25" t="s">
        <v>56</v>
      </c>
      <c r="C1517" s="25" t="s">
        <v>53</v>
      </c>
      <c r="D1517" s="28" t="s">
        <v>668</v>
      </c>
      <c r="E1517" s="25" t="s">
        <v>82</v>
      </c>
      <c r="F1517" s="27">
        <f t="shared" si="2077"/>
        <v>0</v>
      </c>
      <c r="G1517" s="27">
        <f t="shared" si="2077"/>
        <v>0</v>
      </c>
      <c r="H1517" s="27">
        <f t="shared" si="2077"/>
        <v>6620</v>
      </c>
      <c r="I1517" s="27">
        <f t="shared" si="2077"/>
        <v>0</v>
      </c>
      <c r="J1517" s="27">
        <f t="shared" si="2077"/>
        <v>0</v>
      </c>
      <c r="K1517" s="27">
        <f t="shared" si="2077"/>
        <v>0</v>
      </c>
      <c r="L1517" s="27">
        <f t="shared" si="2077"/>
        <v>256</v>
      </c>
      <c r="M1517" s="27">
        <f t="shared" si="2077"/>
        <v>0</v>
      </c>
      <c r="N1517" s="27">
        <f t="shared" si="2077"/>
        <v>0</v>
      </c>
      <c r="O1517" s="27">
        <f t="shared" si="2077"/>
        <v>0</v>
      </c>
      <c r="P1517" s="27">
        <f t="shared" si="2077"/>
        <v>6876</v>
      </c>
      <c r="Q1517" s="27">
        <f t="shared" si="2077"/>
        <v>0</v>
      </c>
      <c r="R1517" s="181">
        <f t="shared" si="2077"/>
        <v>0</v>
      </c>
      <c r="S1517" s="181">
        <f t="shared" si="2077"/>
        <v>0</v>
      </c>
      <c r="T1517" s="181">
        <f t="shared" si="2077"/>
        <v>0</v>
      </c>
      <c r="U1517" s="181">
        <f t="shared" si="2077"/>
        <v>0</v>
      </c>
      <c r="V1517" s="27">
        <f t="shared" si="2078"/>
        <v>0</v>
      </c>
      <c r="W1517" s="27">
        <f t="shared" si="2078"/>
        <v>0</v>
      </c>
      <c r="X1517" s="27">
        <f t="shared" si="2078"/>
        <v>6876</v>
      </c>
      <c r="Y1517" s="27">
        <f t="shared" si="2078"/>
        <v>0</v>
      </c>
      <c r="Z1517" s="181">
        <f t="shared" si="2078"/>
        <v>0</v>
      </c>
      <c r="AA1517" s="181">
        <f t="shared" si="2078"/>
        <v>0</v>
      </c>
      <c r="AB1517" s="181">
        <f t="shared" si="2078"/>
        <v>0</v>
      </c>
      <c r="AC1517" s="181">
        <f t="shared" si="2078"/>
        <v>0</v>
      </c>
      <c r="AD1517" s="27">
        <f t="shared" si="2078"/>
        <v>0</v>
      </c>
      <c r="AE1517" s="27">
        <f t="shared" si="2078"/>
        <v>0</v>
      </c>
      <c r="AF1517" s="27">
        <f t="shared" si="2078"/>
        <v>6876</v>
      </c>
      <c r="AG1517" s="27">
        <f t="shared" si="2078"/>
        <v>0</v>
      </c>
      <c r="AH1517" s="181">
        <f t="shared" si="2078"/>
        <v>0</v>
      </c>
      <c r="AI1517" s="181">
        <f t="shared" si="2078"/>
        <v>0</v>
      </c>
      <c r="AJ1517" s="181">
        <f t="shared" si="2078"/>
        <v>0</v>
      </c>
      <c r="AK1517" s="181">
        <f t="shared" si="2078"/>
        <v>0</v>
      </c>
      <c r="AL1517" s="27">
        <f t="shared" si="2078"/>
        <v>0</v>
      </c>
      <c r="AM1517" s="27">
        <f t="shared" si="2079"/>
        <v>0</v>
      </c>
      <c r="AN1517" s="27">
        <f t="shared" si="2079"/>
        <v>6876</v>
      </c>
      <c r="AO1517" s="27">
        <f t="shared" si="2079"/>
        <v>0</v>
      </c>
      <c r="AP1517" s="181">
        <f t="shared" si="2079"/>
        <v>0</v>
      </c>
      <c r="AQ1517" s="181">
        <f t="shared" si="2079"/>
        <v>0</v>
      </c>
      <c r="AR1517" s="181">
        <f t="shared" si="2079"/>
        <v>0</v>
      </c>
      <c r="AS1517" s="181">
        <f t="shared" si="2079"/>
        <v>0</v>
      </c>
      <c r="AT1517" s="27">
        <f t="shared" si="2079"/>
        <v>0</v>
      </c>
      <c r="AU1517" s="27">
        <f t="shared" si="2079"/>
        <v>0</v>
      </c>
      <c r="AV1517" s="27">
        <f t="shared" si="2079"/>
        <v>6876</v>
      </c>
      <c r="AW1517" s="27">
        <f t="shared" si="2079"/>
        <v>0</v>
      </c>
    </row>
    <row r="1518" spans="1:49" ht="16.5">
      <c r="A1518" s="24" t="s">
        <v>169</v>
      </c>
      <c r="B1518" s="25" t="s">
        <v>56</v>
      </c>
      <c r="C1518" s="25" t="s">
        <v>53</v>
      </c>
      <c r="D1518" s="28" t="s">
        <v>668</v>
      </c>
      <c r="E1518" s="25">
        <v>610</v>
      </c>
      <c r="F1518" s="27"/>
      <c r="G1518" s="27"/>
      <c r="H1518" s="27">
        <v>6620</v>
      </c>
      <c r="I1518" s="72"/>
      <c r="J1518" s="18"/>
      <c r="K1518" s="18"/>
      <c r="L1518" s="18">
        <v>256</v>
      </c>
      <c r="M1518" s="18"/>
      <c r="N1518" s="27">
        <f>F1518+J1518+K1518</f>
        <v>0</v>
      </c>
      <c r="O1518" s="27">
        <f>G1518+K1518</f>
        <v>0</v>
      </c>
      <c r="P1518" s="27">
        <f>H1518+L1518+M1518</f>
        <v>6876</v>
      </c>
      <c r="Q1518" s="72">
        <f>I1518+M1518</f>
        <v>0</v>
      </c>
      <c r="R1518" s="175"/>
      <c r="S1518" s="175"/>
      <c r="T1518" s="175"/>
      <c r="U1518" s="175"/>
      <c r="V1518" s="27">
        <f>N1518+R1518+S1518</f>
        <v>0</v>
      </c>
      <c r="W1518" s="27">
        <f>O1518+S1518</f>
        <v>0</v>
      </c>
      <c r="X1518" s="27">
        <f>P1518+T1518+U1518</f>
        <v>6876</v>
      </c>
      <c r="Y1518" s="72">
        <f>Q1518+U1518</f>
        <v>0</v>
      </c>
      <c r="Z1518" s="175"/>
      <c r="AA1518" s="175"/>
      <c r="AB1518" s="175"/>
      <c r="AC1518" s="175"/>
      <c r="AD1518" s="27">
        <f>V1518+Z1518+AA1518</f>
        <v>0</v>
      </c>
      <c r="AE1518" s="27">
        <f>W1518+AA1518</f>
        <v>0</v>
      </c>
      <c r="AF1518" s="27">
        <f>X1518+AB1518+AC1518</f>
        <v>6876</v>
      </c>
      <c r="AG1518" s="72">
        <f>Y1518+AC1518</f>
        <v>0</v>
      </c>
      <c r="AH1518" s="175"/>
      <c r="AI1518" s="175"/>
      <c r="AJ1518" s="175"/>
      <c r="AK1518" s="175"/>
      <c r="AL1518" s="27">
        <f>AD1518+AH1518+AI1518</f>
        <v>0</v>
      </c>
      <c r="AM1518" s="27">
        <f>AE1518+AI1518</f>
        <v>0</v>
      </c>
      <c r="AN1518" s="27">
        <f>AF1518+AJ1518+AK1518</f>
        <v>6876</v>
      </c>
      <c r="AO1518" s="72">
        <f>AG1518+AK1518</f>
        <v>0</v>
      </c>
      <c r="AP1518" s="175"/>
      <c r="AQ1518" s="175"/>
      <c r="AR1518" s="175"/>
      <c r="AS1518" s="175"/>
      <c r="AT1518" s="27">
        <f>AL1518+AP1518+AQ1518</f>
        <v>0</v>
      </c>
      <c r="AU1518" s="27">
        <f>AM1518+AQ1518</f>
        <v>0</v>
      </c>
      <c r="AV1518" s="27">
        <f>AN1518+AR1518+AS1518</f>
        <v>6876</v>
      </c>
      <c r="AW1518" s="72">
        <f>AO1518+AS1518</f>
        <v>0</v>
      </c>
    </row>
    <row r="1519" spans="1:49" s="6" customFormat="1" ht="15.75">
      <c r="A1519" s="96"/>
      <c r="B1519" s="93"/>
      <c r="C1519" s="93"/>
      <c r="D1519" s="94"/>
      <c r="E1519" s="95"/>
      <c r="F1519" s="79"/>
      <c r="G1519" s="79"/>
      <c r="H1519" s="79"/>
      <c r="I1519" s="79"/>
      <c r="J1519" s="79"/>
      <c r="K1519" s="79"/>
      <c r="L1519" s="79"/>
      <c r="M1519" s="79"/>
      <c r="N1519" s="79"/>
      <c r="O1519" s="79"/>
      <c r="P1519" s="79"/>
      <c r="Q1519" s="79"/>
      <c r="R1519" s="202"/>
      <c r="S1519" s="202"/>
      <c r="T1519" s="202"/>
      <c r="U1519" s="202"/>
      <c r="V1519" s="79"/>
      <c r="W1519" s="79"/>
      <c r="X1519" s="79"/>
      <c r="Y1519" s="79"/>
      <c r="Z1519" s="202"/>
      <c r="AA1519" s="202"/>
      <c r="AB1519" s="202"/>
      <c r="AC1519" s="202"/>
      <c r="AD1519" s="79"/>
      <c r="AE1519" s="79"/>
      <c r="AF1519" s="79"/>
      <c r="AG1519" s="79"/>
      <c r="AH1519" s="202"/>
      <c r="AI1519" s="202"/>
      <c r="AJ1519" s="202"/>
      <c r="AK1519" s="202"/>
      <c r="AL1519" s="79"/>
      <c r="AM1519" s="79"/>
      <c r="AN1519" s="79"/>
      <c r="AO1519" s="79"/>
      <c r="AP1519" s="202"/>
      <c r="AQ1519" s="202"/>
      <c r="AR1519" s="202"/>
      <c r="AS1519" s="202"/>
      <c r="AT1519" s="79"/>
      <c r="AU1519" s="79"/>
      <c r="AV1519" s="79"/>
      <c r="AW1519" s="79"/>
    </row>
    <row r="1520" spans="1:49" ht="60.75">
      <c r="A1520" s="38" t="s">
        <v>3</v>
      </c>
      <c r="B1520" s="19" t="s">
        <v>4</v>
      </c>
      <c r="C1520" s="25"/>
      <c r="D1520" s="34"/>
      <c r="E1520" s="25"/>
      <c r="F1520" s="69">
        <f t="shared" ref="F1520:AW1520" si="2080">F1522</f>
        <v>459980</v>
      </c>
      <c r="G1520" s="69">
        <f t="shared" si="2080"/>
        <v>0</v>
      </c>
      <c r="H1520" s="69">
        <f t="shared" si="2080"/>
        <v>455000</v>
      </c>
      <c r="I1520" s="69">
        <f t="shared" si="2080"/>
        <v>0</v>
      </c>
      <c r="J1520" s="69">
        <f t="shared" si="2080"/>
        <v>0</v>
      </c>
      <c r="K1520" s="69">
        <f t="shared" si="2080"/>
        <v>0</v>
      </c>
      <c r="L1520" s="69">
        <f t="shared" si="2080"/>
        <v>0</v>
      </c>
      <c r="M1520" s="69">
        <f t="shared" si="2080"/>
        <v>0</v>
      </c>
      <c r="N1520" s="69">
        <f t="shared" si="2080"/>
        <v>459980</v>
      </c>
      <c r="O1520" s="69">
        <f t="shared" si="2080"/>
        <v>0</v>
      </c>
      <c r="P1520" s="69">
        <f t="shared" si="2080"/>
        <v>455000</v>
      </c>
      <c r="Q1520" s="69">
        <f t="shared" si="2080"/>
        <v>0</v>
      </c>
      <c r="R1520" s="177">
        <f t="shared" si="2080"/>
        <v>0</v>
      </c>
      <c r="S1520" s="177">
        <f t="shared" si="2080"/>
        <v>0</v>
      </c>
      <c r="T1520" s="177">
        <f t="shared" si="2080"/>
        <v>0</v>
      </c>
      <c r="U1520" s="177">
        <f t="shared" si="2080"/>
        <v>0</v>
      </c>
      <c r="V1520" s="69">
        <f t="shared" si="2080"/>
        <v>459980</v>
      </c>
      <c r="W1520" s="69">
        <f t="shared" si="2080"/>
        <v>0</v>
      </c>
      <c r="X1520" s="69">
        <f t="shared" si="2080"/>
        <v>455000</v>
      </c>
      <c r="Y1520" s="69">
        <f t="shared" si="2080"/>
        <v>0</v>
      </c>
      <c r="Z1520" s="177">
        <f t="shared" si="2080"/>
        <v>-700</v>
      </c>
      <c r="AA1520" s="177">
        <f t="shared" si="2080"/>
        <v>0</v>
      </c>
      <c r="AB1520" s="177">
        <f t="shared" si="2080"/>
        <v>-118</v>
      </c>
      <c r="AC1520" s="177">
        <f t="shared" si="2080"/>
        <v>0</v>
      </c>
      <c r="AD1520" s="69">
        <f t="shared" si="2080"/>
        <v>459280</v>
      </c>
      <c r="AE1520" s="69">
        <f t="shared" si="2080"/>
        <v>0</v>
      </c>
      <c r="AF1520" s="69">
        <f t="shared" si="2080"/>
        <v>454882</v>
      </c>
      <c r="AG1520" s="69">
        <f t="shared" si="2080"/>
        <v>0</v>
      </c>
      <c r="AH1520" s="177">
        <f t="shared" si="2080"/>
        <v>-742</v>
      </c>
      <c r="AI1520" s="177">
        <f t="shared" si="2080"/>
        <v>0</v>
      </c>
      <c r="AJ1520" s="177">
        <f t="shared" si="2080"/>
        <v>-119</v>
      </c>
      <c r="AK1520" s="177">
        <f t="shared" si="2080"/>
        <v>0</v>
      </c>
      <c r="AL1520" s="69">
        <f t="shared" si="2080"/>
        <v>458538</v>
      </c>
      <c r="AM1520" s="69">
        <f t="shared" si="2080"/>
        <v>0</v>
      </c>
      <c r="AN1520" s="69">
        <f t="shared" si="2080"/>
        <v>454763</v>
      </c>
      <c r="AO1520" s="69">
        <f t="shared" si="2080"/>
        <v>0</v>
      </c>
      <c r="AP1520" s="177">
        <f t="shared" si="2080"/>
        <v>0</v>
      </c>
      <c r="AQ1520" s="177">
        <f t="shared" si="2080"/>
        <v>0</v>
      </c>
      <c r="AR1520" s="177">
        <f t="shared" si="2080"/>
        <v>0</v>
      </c>
      <c r="AS1520" s="177">
        <f t="shared" si="2080"/>
        <v>0</v>
      </c>
      <c r="AT1520" s="69">
        <f t="shared" si="2080"/>
        <v>458538</v>
      </c>
      <c r="AU1520" s="69">
        <f t="shared" si="2080"/>
        <v>0</v>
      </c>
      <c r="AV1520" s="69">
        <f t="shared" si="2080"/>
        <v>454763</v>
      </c>
      <c r="AW1520" s="69">
        <f t="shared" si="2080"/>
        <v>0</v>
      </c>
    </row>
    <row r="1521" spans="1:49" ht="20.25">
      <c r="A1521" s="38"/>
      <c r="B1521" s="19"/>
      <c r="C1521" s="25"/>
      <c r="D1521" s="34"/>
      <c r="E1521" s="25"/>
      <c r="F1521" s="82"/>
      <c r="G1521" s="82"/>
      <c r="H1521" s="82"/>
      <c r="I1521" s="82"/>
      <c r="J1521" s="82"/>
      <c r="K1521" s="82"/>
      <c r="L1521" s="82"/>
      <c r="M1521" s="82"/>
      <c r="N1521" s="82"/>
      <c r="O1521" s="82"/>
      <c r="P1521" s="82"/>
      <c r="Q1521" s="82"/>
      <c r="R1521" s="203"/>
      <c r="S1521" s="203"/>
      <c r="T1521" s="203"/>
      <c r="U1521" s="203"/>
      <c r="V1521" s="82"/>
      <c r="W1521" s="82"/>
      <c r="X1521" s="82"/>
      <c r="Y1521" s="82"/>
      <c r="Z1521" s="203"/>
      <c r="AA1521" s="203"/>
      <c r="AB1521" s="203"/>
      <c r="AC1521" s="203"/>
      <c r="AD1521" s="82"/>
      <c r="AE1521" s="82"/>
      <c r="AF1521" s="82"/>
      <c r="AG1521" s="82"/>
      <c r="AH1521" s="203"/>
      <c r="AI1521" s="203"/>
      <c r="AJ1521" s="203"/>
      <c r="AK1521" s="203"/>
      <c r="AL1521" s="82"/>
      <c r="AM1521" s="82"/>
      <c r="AN1521" s="82"/>
      <c r="AO1521" s="82"/>
      <c r="AP1521" s="203"/>
      <c r="AQ1521" s="203"/>
      <c r="AR1521" s="203"/>
      <c r="AS1521" s="203"/>
      <c r="AT1521" s="82"/>
      <c r="AU1521" s="82"/>
      <c r="AV1521" s="82"/>
      <c r="AW1521" s="82"/>
    </row>
    <row r="1522" spans="1:49" ht="37.5">
      <c r="A1522" s="30" t="s">
        <v>143</v>
      </c>
      <c r="B1522" s="22" t="s">
        <v>71</v>
      </c>
      <c r="C1522" s="22" t="s">
        <v>48</v>
      </c>
      <c r="D1522" s="31"/>
      <c r="E1522" s="22"/>
      <c r="F1522" s="71">
        <f t="shared" ref="F1522:U1525" si="2081">F1523</f>
        <v>459980</v>
      </c>
      <c r="G1522" s="71">
        <f t="shared" si="2081"/>
        <v>0</v>
      </c>
      <c r="H1522" s="71">
        <f t="shared" si="2081"/>
        <v>455000</v>
      </c>
      <c r="I1522" s="71">
        <f t="shared" si="2081"/>
        <v>0</v>
      </c>
      <c r="J1522" s="71">
        <f t="shared" si="2081"/>
        <v>0</v>
      </c>
      <c r="K1522" s="71">
        <f t="shared" si="2081"/>
        <v>0</v>
      </c>
      <c r="L1522" s="71">
        <f t="shared" si="2081"/>
        <v>0</v>
      </c>
      <c r="M1522" s="71">
        <f t="shared" si="2081"/>
        <v>0</v>
      </c>
      <c r="N1522" s="71">
        <f t="shared" si="2081"/>
        <v>459980</v>
      </c>
      <c r="O1522" s="71">
        <f t="shared" si="2081"/>
        <v>0</v>
      </c>
      <c r="P1522" s="71">
        <f t="shared" si="2081"/>
        <v>455000</v>
      </c>
      <c r="Q1522" s="71">
        <f t="shared" si="2081"/>
        <v>0</v>
      </c>
      <c r="R1522" s="204">
        <f t="shared" si="2081"/>
        <v>0</v>
      </c>
      <c r="S1522" s="204">
        <f t="shared" si="2081"/>
        <v>0</v>
      </c>
      <c r="T1522" s="204">
        <f t="shared" si="2081"/>
        <v>0</v>
      </c>
      <c r="U1522" s="204">
        <f t="shared" si="2081"/>
        <v>0</v>
      </c>
      <c r="V1522" s="71">
        <f t="shared" ref="V1522:AL1525" si="2082">V1523</f>
        <v>459980</v>
      </c>
      <c r="W1522" s="71">
        <f t="shared" si="2082"/>
        <v>0</v>
      </c>
      <c r="X1522" s="71">
        <f t="shared" si="2082"/>
        <v>455000</v>
      </c>
      <c r="Y1522" s="71">
        <f t="shared" si="2082"/>
        <v>0</v>
      </c>
      <c r="Z1522" s="204">
        <f t="shared" si="2082"/>
        <v>-700</v>
      </c>
      <c r="AA1522" s="204">
        <f t="shared" si="2082"/>
        <v>0</v>
      </c>
      <c r="AB1522" s="204">
        <f t="shared" si="2082"/>
        <v>-118</v>
      </c>
      <c r="AC1522" s="204">
        <f t="shared" si="2082"/>
        <v>0</v>
      </c>
      <c r="AD1522" s="71">
        <f t="shared" si="2082"/>
        <v>459280</v>
      </c>
      <c r="AE1522" s="71">
        <f t="shared" si="2082"/>
        <v>0</v>
      </c>
      <c r="AF1522" s="71">
        <f t="shared" si="2082"/>
        <v>454882</v>
      </c>
      <c r="AG1522" s="71">
        <f t="shared" si="2082"/>
        <v>0</v>
      </c>
      <c r="AH1522" s="204">
        <f t="shared" si="2082"/>
        <v>-742</v>
      </c>
      <c r="AI1522" s="204">
        <f t="shared" si="2082"/>
        <v>0</v>
      </c>
      <c r="AJ1522" s="204">
        <f t="shared" si="2082"/>
        <v>-119</v>
      </c>
      <c r="AK1522" s="204">
        <f t="shared" si="2082"/>
        <v>0</v>
      </c>
      <c r="AL1522" s="71">
        <f t="shared" si="2082"/>
        <v>458538</v>
      </c>
      <c r="AM1522" s="71">
        <f t="shared" ref="AM1522:AW1525" si="2083">AM1523</f>
        <v>0</v>
      </c>
      <c r="AN1522" s="71">
        <f t="shared" si="2083"/>
        <v>454763</v>
      </c>
      <c r="AO1522" s="71">
        <f t="shared" si="2083"/>
        <v>0</v>
      </c>
      <c r="AP1522" s="204">
        <f t="shared" si="2083"/>
        <v>0</v>
      </c>
      <c r="AQ1522" s="204">
        <f t="shared" si="2083"/>
        <v>0</v>
      </c>
      <c r="AR1522" s="204">
        <f t="shared" si="2083"/>
        <v>0</v>
      </c>
      <c r="AS1522" s="204">
        <f t="shared" si="2083"/>
        <v>0</v>
      </c>
      <c r="AT1522" s="71">
        <f t="shared" si="2083"/>
        <v>458538</v>
      </c>
      <c r="AU1522" s="71">
        <f t="shared" si="2083"/>
        <v>0</v>
      </c>
      <c r="AV1522" s="71">
        <f t="shared" si="2083"/>
        <v>454763</v>
      </c>
      <c r="AW1522" s="71">
        <f t="shared" si="2083"/>
        <v>0</v>
      </c>
    </row>
    <row r="1523" spans="1:49" ht="16.5">
      <c r="A1523" s="24" t="s">
        <v>79</v>
      </c>
      <c r="B1523" s="25" t="s">
        <v>71</v>
      </c>
      <c r="C1523" s="25" t="s">
        <v>48</v>
      </c>
      <c r="D1523" s="26" t="s">
        <v>218</v>
      </c>
      <c r="E1523" s="164"/>
      <c r="F1523" s="72">
        <f t="shared" si="2081"/>
        <v>459980</v>
      </c>
      <c r="G1523" s="72">
        <f t="shared" si="2081"/>
        <v>0</v>
      </c>
      <c r="H1523" s="72">
        <f t="shared" si="2081"/>
        <v>455000</v>
      </c>
      <c r="I1523" s="72">
        <f t="shared" si="2081"/>
        <v>0</v>
      </c>
      <c r="J1523" s="72">
        <f t="shared" si="2081"/>
        <v>0</v>
      </c>
      <c r="K1523" s="72">
        <f t="shared" si="2081"/>
        <v>0</v>
      </c>
      <c r="L1523" s="72">
        <f t="shared" si="2081"/>
        <v>0</v>
      </c>
      <c r="M1523" s="72">
        <f t="shared" si="2081"/>
        <v>0</v>
      </c>
      <c r="N1523" s="72">
        <f t="shared" si="2081"/>
        <v>459980</v>
      </c>
      <c r="O1523" s="72">
        <f t="shared" si="2081"/>
        <v>0</v>
      </c>
      <c r="P1523" s="72">
        <f t="shared" si="2081"/>
        <v>455000</v>
      </c>
      <c r="Q1523" s="72">
        <f t="shared" si="2081"/>
        <v>0</v>
      </c>
      <c r="R1523" s="182">
        <f t="shared" si="2081"/>
        <v>0</v>
      </c>
      <c r="S1523" s="182">
        <f t="shared" si="2081"/>
        <v>0</v>
      </c>
      <c r="T1523" s="182">
        <f t="shared" si="2081"/>
        <v>0</v>
      </c>
      <c r="U1523" s="182">
        <f t="shared" si="2081"/>
        <v>0</v>
      </c>
      <c r="V1523" s="72">
        <f t="shared" si="2082"/>
        <v>459980</v>
      </c>
      <c r="W1523" s="72">
        <f t="shared" si="2082"/>
        <v>0</v>
      </c>
      <c r="X1523" s="72">
        <f t="shared" si="2082"/>
        <v>455000</v>
      </c>
      <c r="Y1523" s="72">
        <f t="shared" si="2082"/>
        <v>0</v>
      </c>
      <c r="Z1523" s="182">
        <f t="shared" si="2082"/>
        <v>-700</v>
      </c>
      <c r="AA1523" s="182">
        <f t="shared" si="2082"/>
        <v>0</v>
      </c>
      <c r="AB1523" s="182">
        <f t="shared" si="2082"/>
        <v>-118</v>
      </c>
      <c r="AC1523" s="182">
        <f t="shared" si="2082"/>
        <v>0</v>
      </c>
      <c r="AD1523" s="72">
        <f t="shared" si="2082"/>
        <v>459280</v>
      </c>
      <c r="AE1523" s="72">
        <f t="shared" si="2082"/>
        <v>0</v>
      </c>
      <c r="AF1523" s="72">
        <f t="shared" si="2082"/>
        <v>454882</v>
      </c>
      <c r="AG1523" s="72">
        <f t="shared" si="2082"/>
        <v>0</v>
      </c>
      <c r="AH1523" s="182">
        <f t="shared" si="2082"/>
        <v>-742</v>
      </c>
      <c r="AI1523" s="182">
        <f t="shared" si="2082"/>
        <v>0</v>
      </c>
      <c r="AJ1523" s="182">
        <f t="shared" si="2082"/>
        <v>-119</v>
      </c>
      <c r="AK1523" s="182">
        <f t="shared" si="2082"/>
        <v>0</v>
      </c>
      <c r="AL1523" s="72">
        <f t="shared" si="2082"/>
        <v>458538</v>
      </c>
      <c r="AM1523" s="72">
        <f t="shared" si="2083"/>
        <v>0</v>
      </c>
      <c r="AN1523" s="72">
        <f t="shared" si="2083"/>
        <v>454763</v>
      </c>
      <c r="AO1523" s="72">
        <f t="shared" si="2083"/>
        <v>0</v>
      </c>
      <c r="AP1523" s="182">
        <f t="shared" si="2083"/>
        <v>0</v>
      </c>
      <c r="AQ1523" s="182">
        <f t="shared" si="2083"/>
        <v>0</v>
      </c>
      <c r="AR1523" s="182">
        <f t="shared" si="2083"/>
        <v>0</v>
      </c>
      <c r="AS1523" s="182">
        <f t="shared" si="2083"/>
        <v>0</v>
      </c>
      <c r="AT1523" s="72">
        <f t="shared" si="2083"/>
        <v>458538</v>
      </c>
      <c r="AU1523" s="72">
        <f t="shared" si="2083"/>
        <v>0</v>
      </c>
      <c r="AV1523" s="72">
        <f t="shared" si="2083"/>
        <v>454763</v>
      </c>
      <c r="AW1523" s="72">
        <f t="shared" si="2083"/>
        <v>0</v>
      </c>
    </row>
    <row r="1524" spans="1:49" ht="33">
      <c r="A1524" s="24" t="s">
        <v>127</v>
      </c>
      <c r="B1524" s="25" t="s">
        <v>71</v>
      </c>
      <c r="C1524" s="25" t="s">
        <v>48</v>
      </c>
      <c r="D1524" s="26" t="s">
        <v>306</v>
      </c>
      <c r="E1524" s="25"/>
      <c r="F1524" s="72">
        <f t="shared" si="2081"/>
        <v>459980</v>
      </c>
      <c r="G1524" s="72">
        <f t="shared" si="2081"/>
        <v>0</v>
      </c>
      <c r="H1524" s="72">
        <f t="shared" si="2081"/>
        <v>455000</v>
      </c>
      <c r="I1524" s="72">
        <f t="shared" si="2081"/>
        <v>0</v>
      </c>
      <c r="J1524" s="72">
        <f t="shared" si="2081"/>
        <v>0</v>
      </c>
      <c r="K1524" s="72">
        <f t="shared" si="2081"/>
        <v>0</v>
      </c>
      <c r="L1524" s="72">
        <f t="shared" si="2081"/>
        <v>0</v>
      </c>
      <c r="M1524" s="72">
        <f t="shared" si="2081"/>
        <v>0</v>
      </c>
      <c r="N1524" s="72">
        <f t="shared" si="2081"/>
        <v>459980</v>
      </c>
      <c r="O1524" s="72">
        <f t="shared" si="2081"/>
        <v>0</v>
      </c>
      <c r="P1524" s="72">
        <f t="shared" si="2081"/>
        <v>455000</v>
      </c>
      <c r="Q1524" s="72">
        <f t="shared" si="2081"/>
        <v>0</v>
      </c>
      <c r="R1524" s="182">
        <f t="shared" si="2081"/>
        <v>0</v>
      </c>
      <c r="S1524" s="182">
        <f t="shared" si="2081"/>
        <v>0</v>
      </c>
      <c r="T1524" s="182">
        <f t="shared" si="2081"/>
        <v>0</v>
      </c>
      <c r="U1524" s="182">
        <f t="shared" si="2081"/>
        <v>0</v>
      </c>
      <c r="V1524" s="72">
        <f t="shared" si="2082"/>
        <v>459980</v>
      </c>
      <c r="W1524" s="72">
        <f t="shared" si="2082"/>
        <v>0</v>
      </c>
      <c r="X1524" s="72">
        <f t="shared" si="2082"/>
        <v>455000</v>
      </c>
      <c r="Y1524" s="72">
        <f t="shared" si="2082"/>
        <v>0</v>
      </c>
      <c r="Z1524" s="182">
        <f t="shared" si="2082"/>
        <v>-700</v>
      </c>
      <c r="AA1524" s="182">
        <f t="shared" si="2082"/>
        <v>0</v>
      </c>
      <c r="AB1524" s="182">
        <f t="shared" si="2082"/>
        <v>-118</v>
      </c>
      <c r="AC1524" s="182">
        <f t="shared" si="2082"/>
        <v>0</v>
      </c>
      <c r="AD1524" s="72">
        <f t="shared" si="2082"/>
        <v>459280</v>
      </c>
      <c r="AE1524" s="72">
        <f t="shared" si="2082"/>
        <v>0</v>
      </c>
      <c r="AF1524" s="72">
        <f t="shared" si="2082"/>
        <v>454882</v>
      </c>
      <c r="AG1524" s="72">
        <f t="shared" si="2082"/>
        <v>0</v>
      </c>
      <c r="AH1524" s="182">
        <f t="shared" si="2082"/>
        <v>-742</v>
      </c>
      <c r="AI1524" s="182">
        <f t="shared" si="2082"/>
        <v>0</v>
      </c>
      <c r="AJ1524" s="182">
        <f t="shared" si="2082"/>
        <v>-119</v>
      </c>
      <c r="AK1524" s="182">
        <f t="shared" si="2082"/>
        <v>0</v>
      </c>
      <c r="AL1524" s="72">
        <f t="shared" si="2082"/>
        <v>458538</v>
      </c>
      <c r="AM1524" s="72">
        <f t="shared" si="2083"/>
        <v>0</v>
      </c>
      <c r="AN1524" s="72">
        <f t="shared" si="2083"/>
        <v>454763</v>
      </c>
      <c r="AO1524" s="72">
        <f t="shared" si="2083"/>
        <v>0</v>
      </c>
      <c r="AP1524" s="182">
        <f t="shared" si="2083"/>
        <v>0</v>
      </c>
      <c r="AQ1524" s="182">
        <f t="shared" si="2083"/>
        <v>0</v>
      </c>
      <c r="AR1524" s="182">
        <f t="shared" si="2083"/>
        <v>0</v>
      </c>
      <c r="AS1524" s="182">
        <f t="shared" si="2083"/>
        <v>0</v>
      </c>
      <c r="AT1524" s="72">
        <f t="shared" si="2083"/>
        <v>458538</v>
      </c>
      <c r="AU1524" s="72">
        <f t="shared" si="2083"/>
        <v>0</v>
      </c>
      <c r="AV1524" s="72">
        <f t="shared" si="2083"/>
        <v>454763</v>
      </c>
      <c r="AW1524" s="72">
        <f t="shared" si="2083"/>
        <v>0</v>
      </c>
    </row>
    <row r="1525" spans="1:49" ht="33">
      <c r="A1525" s="24" t="s">
        <v>128</v>
      </c>
      <c r="B1525" s="25" t="s">
        <v>71</v>
      </c>
      <c r="C1525" s="25" t="s">
        <v>48</v>
      </c>
      <c r="D1525" s="26" t="s">
        <v>306</v>
      </c>
      <c r="E1525" s="25" t="s">
        <v>129</v>
      </c>
      <c r="F1525" s="72">
        <f t="shared" si="2081"/>
        <v>459980</v>
      </c>
      <c r="G1525" s="72">
        <f t="shared" si="2081"/>
        <v>0</v>
      </c>
      <c r="H1525" s="72">
        <f t="shared" si="2081"/>
        <v>455000</v>
      </c>
      <c r="I1525" s="72">
        <f t="shared" si="2081"/>
        <v>0</v>
      </c>
      <c r="J1525" s="72">
        <f t="shared" si="2081"/>
        <v>0</v>
      </c>
      <c r="K1525" s="72">
        <f t="shared" si="2081"/>
        <v>0</v>
      </c>
      <c r="L1525" s="72">
        <f t="shared" si="2081"/>
        <v>0</v>
      </c>
      <c r="M1525" s="72">
        <f t="shared" si="2081"/>
        <v>0</v>
      </c>
      <c r="N1525" s="72">
        <f t="shared" si="2081"/>
        <v>459980</v>
      </c>
      <c r="O1525" s="72">
        <f t="shared" si="2081"/>
        <v>0</v>
      </c>
      <c r="P1525" s="72">
        <f t="shared" si="2081"/>
        <v>455000</v>
      </c>
      <c r="Q1525" s="72">
        <f t="shared" si="2081"/>
        <v>0</v>
      </c>
      <c r="R1525" s="182">
        <f t="shared" si="2081"/>
        <v>0</v>
      </c>
      <c r="S1525" s="182">
        <f t="shared" si="2081"/>
        <v>0</v>
      </c>
      <c r="T1525" s="182">
        <f t="shared" si="2081"/>
        <v>0</v>
      </c>
      <c r="U1525" s="182">
        <f t="shared" si="2081"/>
        <v>0</v>
      </c>
      <c r="V1525" s="72">
        <f t="shared" si="2082"/>
        <v>459980</v>
      </c>
      <c r="W1525" s="72">
        <f t="shared" si="2082"/>
        <v>0</v>
      </c>
      <c r="X1525" s="72">
        <f t="shared" si="2082"/>
        <v>455000</v>
      </c>
      <c r="Y1525" s="72">
        <f t="shared" si="2082"/>
        <v>0</v>
      </c>
      <c r="Z1525" s="182">
        <f t="shared" si="2082"/>
        <v>-700</v>
      </c>
      <c r="AA1525" s="182">
        <f t="shared" si="2082"/>
        <v>0</v>
      </c>
      <c r="AB1525" s="182">
        <f t="shared" si="2082"/>
        <v>-118</v>
      </c>
      <c r="AC1525" s="182">
        <f t="shared" si="2082"/>
        <v>0</v>
      </c>
      <c r="AD1525" s="72">
        <f t="shared" si="2082"/>
        <v>459280</v>
      </c>
      <c r="AE1525" s="72">
        <f t="shared" si="2082"/>
        <v>0</v>
      </c>
      <c r="AF1525" s="72">
        <f t="shared" si="2082"/>
        <v>454882</v>
      </c>
      <c r="AG1525" s="72">
        <f t="shared" si="2082"/>
        <v>0</v>
      </c>
      <c r="AH1525" s="182">
        <f t="shared" si="2082"/>
        <v>-742</v>
      </c>
      <c r="AI1525" s="182">
        <f t="shared" si="2082"/>
        <v>0</v>
      </c>
      <c r="AJ1525" s="182">
        <f t="shared" si="2082"/>
        <v>-119</v>
      </c>
      <c r="AK1525" s="182">
        <f t="shared" si="2082"/>
        <v>0</v>
      </c>
      <c r="AL1525" s="72">
        <f t="shared" si="2082"/>
        <v>458538</v>
      </c>
      <c r="AM1525" s="72">
        <f t="shared" si="2083"/>
        <v>0</v>
      </c>
      <c r="AN1525" s="72">
        <f t="shared" si="2083"/>
        <v>454763</v>
      </c>
      <c r="AO1525" s="72">
        <f t="shared" si="2083"/>
        <v>0</v>
      </c>
      <c r="AP1525" s="182">
        <f t="shared" si="2083"/>
        <v>0</v>
      </c>
      <c r="AQ1525" s="182">
        <f t="shared" si="2083"/>
        <v>0</v>
      </c>
      <c r="AR1525" s="182">
        <f t="shared" si="2083"/>
        <v>0</v>
      </c>
      <c r="AS1525" s="182">
        <f t="shared" si="2083"/>
        <v>0</v>
      </c>
      <c r="AT1525" s="72">
        <f t="shared" si="2083"/>
        <v>458538</v>
      </c>
      <c r="AU1525" s="72">
        <f t="shared" si="2083"/>
        <v>0</v>
      </c>
      <c r="AV1525" s="72">
        <f t="shared" si="2083"/>
        <v>454763</v>
      </c>
      <c r="AW1525" s="72">
        <f t="shared" si="2083"/>
        <v>0</v>
      </c>
    </row>
    <row r="1526" spans="1:49" ht="16.5">
      <c r="A1526" s="24" t="s">
        <v>167</v>
      </c>
      <c r="B1526" s="25" t="s">
        <v>71</v>
      </c>
      <c r="C1526" s="25" t="s">
        <v>48</v>
      </c>
      <c r="D1526" s="26" t="s">
        <v>306</v>
      </c>
      <c r="E1526" s="25" t="s">
        <v>166</v>
      </c>
      <c r="F1526" s="27">
        <v>459980</v>
      </c>
      <c r="G1526" s="27"/>
      <c r="H1526" s="27">
        <v>455000</v>
      </c>
      <c r="I1526" s="72"/>
      <c r="J1526" s="18"/>
      <c r="K1526" s="18"/>
      <c r="L1526" s="18"/>
      <c r="M1526" s="18"/>
      <c r="N1526" s="27">
        <f>F1526+J1526+K1526</f>
        <v>459980</v>
      </c>
      <c r="O1526" s="27">
        <f>G1526+K1526</f>
        <v>0</v>
      </c>
      <c r="P1526" s="27">
        <f>H1526+L1526+M1526</f>
        <v>455000</v>
      </c>
      <c r="Q1526" s="72">
        <f>I1526+M1526</f>
        <v>0</v>
      </c>
      <c r="R1526" s="175"/>
      <c r="S1526" s="175"/>
      <c r="T1526" s="175"/>
      <c r="U1526" s="175"/>
      <c r="V1526" s="27">
        <f>N1526+R1526+S1526</f>
        <v>459980</v>
      </c>
      <c r="W1526" s="27">
        <f>O1526+S1526</f>
        <v>0</v>
      </c>
      <c r="X1526" s="27">
        <f>P1526+T1526+U1526</f>
        <v>455000</v>
      </c>
      <c r="Y1526" s="72">
        <f>Q1526+U1526</f>
        <v>0</v>
      </c>
      <c r="Z1526" s="175">
        <v>-700</v>
      </c>
      <c r="AA1526" s="175"/>
      <c r="AB1526" s="175">
        <v>-118</v>
      </c>
      <c r="AC1526" s="175"/>
      <c r="AD1526" s="27">
        <f>V1526+Z1526+AA1526</f>
        <v>459280</v>
      </c>
      <c r="AE1526" s="27">
        <f>W1526+AA1526</f>
        <v>0</v>
      </c>
      <c r="AF1526" s="27">
        <f>X1526+AB1526+AC1526</f>
        <v>454882</v>
      </c>
      <c r="AG1526" s="72">
        <f>Y1526+AC1526</f>
        <v>0</v>
      </c>
      <c r="AH1526" s="183">
        <v>-742</v>
      </c>
      <c r="AI1526" s="175"/>
      <c r="AJ1526" s="183">
        <v>-119</v>
      </c>
      <c r="AK1526" s="175"/>
      <c r="AL1526" s="27">
        <f>AD1526+AH1526+AI1526</f>
        <v>458538</v>
      </c>
      <c r="AM1526" s="27">
        <f>AE1526+AI1526</f>
        <v>0</v>
      </c>
      <c r="AN1526" s="27">
        <f>AF1526+AJ1526+AK1526</f>
        <v>454763</v>
      </c>
      <c r="AO1526" s="72">
        <f>AG1526+AK1526</f>
        <v>0</v>
      </c>
      <c r="AP1526" s="183"/>
      <c r="AQ1526" s="175"/>
      <c r="AR1526" s="183"/>
      <c r="AS1526" s="175"/>
      <c r="AT1526" s="27">
        <f>AL1526+AP1526+AQ1526</f>
        <v>458538</v>
      </c>
      <c r="AU1526" s="27">
        <f>AM1526+AQ1526</f>
        <v>0</v>
      </c>
      <c r="AV1526" s="27">
        <f>AN1526+AR1526+AS1526</f>
        <v>454763</v>
      </c>
      <c r="AW1526" s="72">
        <f>AO1526+AS1526</f>
        <v>0</v>
      </c>
    </row>
    <row r="1527" spans="1:49" ht="16.5">
      <c r="A1527" s="24"/>
      <c r="B1527" s="25"/>
      <c r="C1527" s="25"/>
      <c r="D1527" s="26"/>
      <c r="E1527" s="25"/>
      <c r="F1527" s="58"/>
      <c r="G1527" s="58"/>
      <c r="H1527" s="58"/>
      <c r="I1527" s="81"/>
      <c r="J1527" s="18"/>
      <c r="K1527" s="18"/>
      <c r="L1527" s="18"/>
      <c r="M1527" s="18"/>
      <c r="N1527" s="58"/>
      <c r="O1527" s="58"/>
      <c r="P1527" s="58"/>
      <c r="Q1527" s="81"/>
      <c r="R1527" s="175"/>
      <c r="S1527" s="175"/>
      <c r="T1527" s="175"/>
      <c r="U1527" s="175"/>
      <c r="V1527" s="58"/>
      <c r="W1527" s="58"/>
      <c r="X1527" s="58"/>
      <c r="Y1527" s="81"/>
      <c r="Z1527" s="175"/>
      <c r="AA1527" s="175"/>
      <c r="AB1527" s="175"/>
      <c r="AC1527" s="175"/>
      <c r="AD1527" s="58"/>
      <c r="AE1527" s="58"/>
      <c r="AF1527" s="58"/>
      <c r="AG1527" s="81"/>
      <c r="AH1527" s="175"/>
      <c r="AI1527" s="175"/>
      <c r="AJ1527" s="175"/>
      <c r="AK1527" s="175"/>
      <c r="AL1527" s="58"/>
      <c r="AM1527" s="58"/>
      <c r="AN1527" s="58"/>
      <c r="AO1527" s="81"/>
      <c r="AP1527" s="175"/>
      <c r="AQ1527" s="175"/>
      <c r="AR1527" s="175"/>
      <c r="AS1527" s="175"/>
      <c r="AT1527" s="58"/>
      <c r="AU1527" s="58"/>
      <c r="AV1527" s="58"/>
      <c r="AW1527" s="81"/>
    </row>
    <row r="1528" spans="1:49" ht="18.75">
      <c r="A1528" s="30" t="s">
        <v>390</v>
      </c>
      <c r="B1528" s="25"/>
      <c r="C1528" s="25"/>
      <c r="D1528" s="34"/>
      <c r="E1528" s="25"/>
      <c r="F1528" s="23">
        <v>296198</v>
      </c>
      <c r="G1528" s="23"/>
      <c r="H1528" s="23">
        <v>464287</v>
      </c>
      <c r="I1528" s="23"/>
      <c r="J1528" s="23">
        <v>147912</v>
      </c>
      <c r="K1528" s="23"/>
      <c r="L1528" s="23">
        <v>159218</v>
      </c>
      <c r="M1528" s="23"/>
      <c r="N1528" s="23">
        <f>F1528+J1528+K1528</f>
        <v>444110</v>
      </c>
      <c r="O1528" s="23">
        <f>G1528+K1528</f>
        <v>0</v>
      </c>
      <c r="P1528" s="23">
        <f>H1528+L1528+M1528</f>
        <v>623505</v>
      </c>
      <c r="Q1528" s="71">
        <f>I1528+M1528</f>
        <v>0</v>
      </c>
      <c r="R1528" s="180">
        <v>-4032</v>
      </c>
      <c r="S1528" s="180"/>
      <c r="T1528" s="180"/>
      <c r="U1528" s="180"/>
      <c r="V1528" s="23">
        <f>N1528+R1528+S1528</f>
        <v>440078</v>
      </c>
      <c r="W1528" s="23">
        <f>O1528+S1528</f>
        <v>0</v>
      </c>
      <c r="X1528" s="23">
        <f>P1528+T1528+U1528</f>
        <v>623505</v>
      </c>
      <c r="Y1528" s="71">
        <f>Q1528+U1528</f>
        <v>0</v>
      </c>
      <c r="Z1528" s="180">
        <v>-6844</v>
      </c>
      <c r="AA1528" s="180"/>
      <c r="AB1528" s="180">
        <v>118</v>
      </c>
      <c r="AC1528" s="180"/>
      <c r="AD1528" s="23">
        <f>V1528+Z1528+AA1528</f>
        <v>433234</v>
      </c>
      <c r="AE1528" s="23">
        <f>W1528+AA1528</f>
        <v>0</v>
      </c>
      <c r="AF1528" s="23">
        <f>X1528+AB1528+AC1528</f>
        <v>623623</v>
      </c>
      <c r="AG1528" s="71">
        <f>Y1528+AC1528</f>
        <v>0</v>
      </c>
      <c r="AH1528" s="180">
        <v>43</v>
      </c>
      <c r="AI1528" s="180"/>
      <c r="AJ1528" s="180">
        <v>43</v>
      </c>
      <c r="AK1528" s="180"/>
      <c r="AL1528" s="23">
        <f>AD1528+AH1528+AI1528</f>
        <v>433277</v>
      </c>
      <c r="AM1528" s="23">
        <f>AE1528+AI1528</f>
        <v>0</v>
      </c>
      <c r="AN1528" s="23">
        <f>AF1528+AJ1528+AK1528</f>
        <v>623666</v>
      </c>
      <c r="AO1528" s="71">
        <f>AG1528+AK1528</f>
        <v>0</v>
      </c>
      <c r="AP1528" s="180">
        <v>34628</v>
      </c>
      <c r="AQ1528" s="180"/>
      <c r="AR1528" s="180">
        <v>115890</v>
      </c>
      <c r="AS1528" s="180"/>
      <c r="AT1528" s="23">
        <f>AL1528+AP1528+AQ1528</f>
        <v>467905</v>
      </c>
      <c r="AU1528" s="23">
        <f>AM1528+AQ1528</f>
        <v>0</v>
      </c>
      <c r="AV1528" s="23">
        <f>AN1528+AR1528+AS1528</f>
        <v>739556</v>
      </c>
      <c r="AW1528" s="71">
        <f>AO1528+AS1528</f>
        <v>0</v>
      </c>
    </row>
    <row r="1529" spans="1:49" s="6" customFormat="1" ht="15.75">
      <c r="A1529" s="61"/>
      <c r="B1529" s="95"/>
      <c r="C1529" s="95"/>
      <c r="D1529" s="94"/>
      <c r="E1529" s="95"/>
      <c r="F1529" s="52"/>
      <c r="G1529" s="52"/>
      <c r="H1529" s="52"/>
      <c r="I1529" s="70"/>
      <c r="J1529" s="52"/>
      <c r="K1529" s="52"/>
      <c r="L1529" s="52"/>
      <c r="M1529" s="52"/>
      <c r="N1529" s="52"/>
      <c r="O1529" s="52"/>
      <c r="P1529" s="52"/>
      <c r="Q1529" s="70"/>
      <c r="R1529" s="178"/>
      <c r="S1529" s="178"/>
      <c r="T1529" s="178"/>
      <c r="U1529" s="178"/>
      <c r="V1529" s="52"/>
      <c r="W1529" s="52"/>
      <c r="X1529" s="52"/>
      <c r="Y1529" s="70"/>
      <c r="Z1529" s="178"/>
      <c r="AA1529" s="178"/>
      <c r="AB1529" s="178"/>
      <c r="AC1529" s="178"/>
      <c r="AD1529" s="52"/>
      <c r="AE1529" s="52"/>
      <c r="AF1529" s="52"/>
      <c r="AG1529" s="70"/>
      <c r="AH1529" s="178"/>
      <c r="AI1529" s="178"/>
      <c r="AJ1529" s="178"/>
      <c r="AK1529" s="178"/>
      <c r="AL1529" s="52"/>
      <c r="AM1529" s="52"/>
      <c r="AN1529" s="52"/>
      <c r="AO1529" s="70"/>
      <c r="AP1529" s="178"/>
      <c r="AQ1529" s="178"/>
      <c r="AR1529" s="178"/>
      <c r="AS1529" s="178"/>
      <c r="AT1529" s="52"/>
      <c r="AU1529" s="52"/>
      <c r="AV1529" s="52"/>
      <c r="AW1529" s="70"/>
    </row>
    <row r="1530" spans="1:49" ht="20.25">
      <c r="A1530" s="38" t="s">
        <v>45</v>
      </c>
      <c r="B1530" s="19"/>
      <c r="C1530" s="19"/>
      <c r="D1530" s="20"/>
      <c r="E1530" s="19"/>
      <c r="F1530" s="21">
        <f t="shared" ref="F1530:AW1530" si="2084">F15+F280+F339+F547+F716+F749+F1100+F1214+F1428+F1506+F1520+F1528</f>
        <v>9545915</v>
      </c>
      <c r="G1530" s="21">
        <f t="shared" si="2084"/>
        <v>1684057</v>
      </c>
      <c r="H1530" s="21">
        <f t="shared" si="2084"/>
        <v>8259240</v>
      </c>
      <c r="I1530" s="21">
        <f t="shared" si="2084"/>
        <v>202449</v>
      </c>
      <c r="J1530" s="21">
        <f t="shared" si="2084"/>
        <v>268311</v>
      </c>
      <c r="K1530" s="21">
        <f t="shared" si="2084"/>
        <v>273912</v>
      </c>
      <c r="L1530" s="21">
        <f t="shared" si="2084"/>
        <v>282532</v>
      </c>
      <c r="M1530" s="21">
        <f t="shared" si="2084"/>
        <v>1402915</v>
      </c>
      <c r="N1530" s="21">
        <f t="shared" si="2084"/>
        <v>10088138</v>
      </c>
      <c r="O1530" s="21">
        <f t="shared" si="2084"/>
        <v>1957969</v>
      </c>
      <c r="P1530" s="21">
        <f t="shared" si="2084"/>
        <v>9944687</v>
      </c>
      <c r="Q1530" s="21">
        <f t="shared" si="2084"/>
        <v>1605364</v>
      </c>
      <c r="R1530" s="176">
        <f t="shared" si="2084"/>
        <v>0</v>
      </c>
      <c r="S1530" s="176">
        <f t="shared" si="2084"/>
        <v>4579839</v>
      </c>
      <c r="T1530" s="176">
        <f t="shared" si="2084"/>
        <v>0</v>
      </c>
      <c r="U1530" s="176">
        <f t="shared" si="2084"/>
        <v>4596975</v>
      </c>
      <c r="V1530" s="21">
        <f t="shared" si="2084"/>
        <v>14667977</v>
      </c>
      <c r="W1530" s="21">
        <f t="shared" si="2084"/>
        <v>6537808</v>
      </c>
      <c r="X1530" s="21">
        <f t="shared" si="2084"/>
        <v>14541662</v>
      </c>
      <c r="Y1530" s="21">
        <f t="shared" si="2084"/>
        <v>6202339</v>
      </c>
      <c r="Z1530" s="176">
        <f t="shared" si="2084"/>
        <v>0</v>
      </c>
      <c r="AA1530" s="176">
        <f t="shared" si="2084"/>
        <v>65642</v>
      </c>
      <c r="AB1530" s="176">
        <f t="shared" si="2084"/>
        <v>0</v>
      </c>
      <c r="AC1530" s="176">
        <f t="shared" si="2084"/>
        <v>65642</v>
      </c>
      <c r="AD1530" s="21">
        <f t="shared" si="2084"/>
        <v>14733619</v>
      </c>
      <c r="AE1530" s="21">
        <f t="shared" si="2084"/>
        <v>6603450</v>
      </c>
      <c r="AF1530" s="21">
        <f t="shared" si="2084"/>
        <v>14607304</v>
      </c>
      <c r="AG1530" s="21">
        <f t="shared" si="2084"/>
        <v>6267981</v>
      </c>
      <c r="AH1530" s="176">
        <f t="shared" si="2084"/>
        <v>-742</v>
      </c>
      <c r="AI1530" s="176">
        <f t="shared" si="2084"/>
        <v>0</v>
      </c>
      <c r="AJ1530" s="176">
        <f t="shared" si="2084"/>
        <v>-119</v>
      </c>
      <c r="AK1530" s="176">
        <f t="shared" si="2084"/>
        <v>0</v>
      </c>
      <c r="AL1530" s="21">
        <f t="shared" si="2084"/>
        <v>14732877</v>
      </c>
      <c r="AM1530" s="21">
        <f t="shared" si="2084"/>
        <v>6603450</v>
      </c>
      <c r="AN1530" s="21">
        <f t="shared" si="2084"/>
        <v>14607185</v>
      </c>
      <c r="AO1530" s="21">
        <f t="shared" si="2084"/>
        <v>6267981</v>
      </c>
      <c r="AP1530" s="176">
        <f t="shared" si="2084"/>
        <v>0</v>
      </c>
      <c r="AQ1530" s="176">
        <f t="shared" si="2084"/>
        <v>0</v>
      </c>
      <c r="AR1530" s="176">
        <f t="shared" si="2084"/>
        <v>0</v>
      </c>
      <c r="AS1530" s="176">
        <f t="shared" si="2084"/>
        <v>0</v>
      </c>
      <c r="AT1530" s="21">
        <f t="shared" si="2084"/>
        <v>14732877</v>
      </c>
      <c r="AU1530" s="21">
        <f t="shared" si="2084"/>
        <v>6603450</v>
      </c>
      <c r="AV1530" s="21">
        <f t="shared" si="2084"/>
        <v>14607185</v>
      </c>
      <c r="AW1530" s="21">
        <f t="shared" si="2084"/>
        <v>6267981</v>
      </c>
    </row>
    <row r="1531" spans="1:49">
      <c r="E1531" s="167"/>
      <c r="N1531" s="115">
        <f>10088138-N1530</f>
        <v>0</v>
      </c>
      <c r="O1531" s="115">
        <f>1957969-O1530</f>
        <v>0</v>
      </c>
      <c r="P1531" s="115">
        <f>9944687-P1530</f>
        <v>0</v>
      </c>
    </row>
    <row r="1532" spans="1:49">
      <c r="F1532" s="115"/>
      <c r="G1532" s="115"/>
      <c r="H1532" s="115"/>
      <c r="I1532" s="115"/>
      <c r="J1532" s="115"/>
      <c r="K1532" s="115"/>
      <c r="L1532" s="115"/>
      <c r="M1532" s="115"/>
      <c r="N1532" s="115"/>
      <c r="O1532" s="115"/>
      <c r="P1532" s="115"/>
      <c r="Q1532" s="115"/>
      <c r="R1532" s="115"/>
      <c r="S1532" s="115"/>
      <c r="T1532" s="115"/>
      <c r="U1532" s="115"/>
      <c r="V1532" s="115"/>
      <c r="W1532" s="115"/>
      <c r="X1532" s="115"/>
      <c r="Y1532" s="115"/>
      <c r="Z1532" s="115"/>
      <c r="AA1532" s="115"/>
      <c r="AB1532" s="115"/>
      <c r="AC1532" s="115"/>
      <c r="AD1532" s="115"/>
      <c r="AE1532" s="115"/>
      <c r="AF1532" s="115"/>
      <c r="AG1532" s="115"/>
      <c r="AH1532" s="115"/>
      <c r="AI1532" s="115"/>
      <c r="AJ1532" s="115"/>
      <c r="AK1532" s="115"/>
      <c r="AL1532" s="115">
        <v>14732877</v>
      </c>
      <c r="AM1532" s="115">
        <v>6603450</v>
      </c>
      <c r="AN1532" s="115">
        <v>14607185</v>
      </c>
      <c r="AO1532" s="115">
        <v>6267981</v>
      </c>
      <c r="AP1532" s="115"/>
      <c r="AQ1532" s="115"/>
      <c r="AR1532" s="115"/>
      <c r="AS1532" s="115"/>
      <c r="AT1532" s="115">
        <v>14732877</v>
      </c>
      <c r="AU1532" s="115">
        <v>6603450</v>
      </c>
      <c r="AV1532" s="115">
        <v>14607185</v>
      </c>
      <c r="AW1532" s="115">
        <v>6267981</v>
      </c>
    </row>
    <row r="1533" spans="1:49" hidden="1">
      <c r="F1533" s="115" t="e">
        <f>F22+F27+F34+F37+F40+F42+F44+F46+F47+F54+F56+F58+F79+F81+F104+F106+F108+F115+F122+F127+F131+F133+F136+F141+F146+F148+F150+F153+F157+F159+F161+F164+F166+F168+F191+F193+F198+F203+F205+F207+F208+F213+F217+F219+F221+F223+F225+F227+F230+F233+F236+F239+F243+F245+F247+F250+F252+F254+#REF!+#REF!+#REF!+#REF!+F287+F289+F291+F298+F300+F302+F307+F314+F319+F323+F327+F329+F331+F334+F337+F346+F350+F354+F356+F358+F361+F364+F366+F369+F371+F374+F376+F379+F387+F390+F393+F398+F401+F404+F407+F411+F414+F422+F427+F430+F433+F442+F444+F449+F453+F455+F457+F462+F465+F469+F471+F473+F474+F477+F480+F487+F489+F496+F500+F504+F506+F508+F511+F516+F520+F522+F527+F532+F535+F539+F542+F545+F554+F556+F561+F565+F570+F572+F573+F587+F592+F597+F602+F607+F610+F612+F619+F625+F630+F635+F640+F643+F646+F649+F651+F654+F656+F660+F662+F665+F667+F672+F675+F678+F685+F690+F694+F699+F704+F709+F714+F723+F728+F739+F742+F747+#REF!+#REF!+#REF!+#REF!+F756+F757+F761+F762+F766+F769+F770+F786+#REF!+#REF!+#REF!+#REF!+#REF!+#REF!+#REF!+#REF!+#REF!+F793+F797+F800+F804+F807+F817+F823+F826+F829+#REF!+F832+F837+F841+F844+F848+F851+F854+F857+F860+F863+F870+F874+F878+F881+F886+F890+F893+F897+F902+F905+F910+F914+#REF!+F926+F929+F932+F935+F938+F943+F947+F951+F954+F957+F960+F963+F970+F975+F982+F986+F991+F995+F1002+F1005+F1009+F1014+F1018+F1021+F1031+F1035+F1038+F1045+F1049+F1053+F1055+F1057+F1060+F1063+F1066+F1069+F1074+F1078+F1082+F1084+F1086+F1089+F1092+F1095+F1098+F1107+F1110+F1111+F1114+F1117+F1118+F1121+F1122+F1126+F1129+F1130+F1133+F1136+F1139+F1140+F1144+F1145+F1149+F1154+F1157+F1158+F1161+F1164+F1167+F1168+F1172+F1175+F1176+F1179+F1182+F1185+F1186+F1190+F1193+F1196+F1197+F1200+F1207+F1212+F1221+F1223+F1228+F1230+F1340+F1344+F1347+F1361+F1366+F1369+F1376+F1379+F1382+F1387+F1390+F1392+F1394+F1399+F1401+F1405+F1408+F1411+F1416+F1418+F1426+F1435+F1439+F1444+F1448+F1455+F1458+F1463+F1470+F1474+F1477+F1480+F1485+F1489+F1492+F1495+F1498+F1501+F1504+F1513+F1518+F1526+F1528</f>
        <v>#REF!</v>
      </c>
      <c r="G1533" s="115" t="e">
        <f>G22+G27+G34+G37+G40+G42+G44+G46+G47+G54+G56+G58+G79+G81+G104+G106+G108+G115+G122+G127+G131+G133+G136+G141+G146+G148+G150+G153+G157+G159+G161+G164+G166+G168+G191+G193+G198+G203+G205+G207+G208+G213+G217+G219+G221+G223+G225+G227+G230+G233+G236+G239+G243+G245+G247+G250+G252+G254+#REF!+#REF!+#REF!+#REF!+G287+G289+G291+G298+G300+G302+G307+G314+G319+G323+G327+G329+G331+G334+G337+G346+G350+G354+G356+G358+G361+G364+G366+G369+G371+G374+G376+G379+G387+G390+G393+G398+G401+G404+G407+G411+G414+G422+G427+G430+G433+G442+G444+G449+G453+G455+G457+G462+G465+G469+G471+G473+G474+G477+G480+G487+G489+G496+G500+G504+G506+G508+G511+G516+G520+G522+G527+G532+G535+G539+G542+G545+G554+G556+G561+G565+G570+G572+G573+G587+G592+G597+G602+G607+G610+G612+G619+G625+G630+G635+G640+G643+G646+G649+G651+G654+G656+G660+G662+G665+G667+G672+G675+G678+G685+G690+G694+G699+G704+G709+G714+G723+G728+G739+G742+G747+#REF!+#REF!+#REF!+#REF!+G756+G757+G761+G762+G766+G769+G770+G786+#REF!+#REF!+#REF!+#REF!+#REF!+#REF!+#REF!+#REF!+#REF!+G793+G797+G800+G804+G807+G817+G823+G826+G829+#REF!+G832+G837+G841+G844+G848+G851+G854+G857+G860+G863+G870+G874+G878+G881+G886+G890+G893+G897+G902+G905+G910+G914+#REF!+G926+G929+G932+G935+G938+G943+G947+G951+G954+G957+G960+G963+G970+G975+G982+G986+G991+G995+G1002+G1005+G1009+G1014+G1018+G1021+G1031+G1035+G1038+G1045+G1049+G1053+G1055+G1057+G1060+G1063+G1066+G1069+G1074+G1078+G1082+G1084+G1086+G1089+G1092+G1095+G1098+G1107+G1110+G1111+G1114+G1117+G1118+G1121+G1122+G1126+G1129+G1130+G1133+G1136+G1139+G1140+G1144+G1145+G1149+G1154+G1157+G1158+G1161+G1164+G1167+G1168+G1172+G1175+G1176+G1179+G1182+G1185+G1186+G1190+G1193+G1196+G1197+G1200+G1207+G1212+G1221+G1223+G1228+G1230+G1340+G1344+G1347+G1361+G1366+G1369+G1376+G1379+G1382+G1387+G1390+G1392+G1394+G1399+G1401+G1405+G1408+G1411+G1416+G1418+G1426+G1435+G1439+G1444+G1448+G1455+G1458+G1463+G1470+G1474+G1477+G1480+G1485+G1489+G1492+G1495+G1498+G1501+G1504+G1513+G1518+G1526+G1528</f>
        <v>#REF!</v>
      </c>
      <c r="H1533" s="115" t="e">
        <f>H22+H27+H34+H37+H40+H42+H44+H46+H47+H54+H56+H58+H79+H81+H104+H106+H108+H115+H122+H127+H131+H133+H136+H141+H146+H148+H150+H153+H157+H159+H161+H164+H166+H168+H191+H193+H198+H203+H205+H207+H208+H213+H217+H219+H221+H223+H225+H227+H230+H233+H236+H239+H243+H245+H247+H250+H252+H254+#REF!+#REF!+#REF!+#REF!+H287+H289+H291+H298+H300+H302+H307+H314+H319+H323+H327+H329+H331+H334+H337+H346+H350+H354+H356+H358+H361+H364+H366+H369+H371+H374+H376+H379+H387+H390+H393+H398+H401+H404+H407+H411+H414+H422+H427+H430+H433+H442+H444+H449+H453+H455+H457+H462+H465+H469+H471+H473+H474+H477+H480+H487+H489+H496+H500+H504+H506+H508+H511+H516+H520+H522+H527+H532+H535+H539+H542+H545+H554+H556+H561+H565+H570+H572+H573+H587+H592+H597+H602+H607+H610+H612+H619+H625+H630+H635+H640+H643+H646+H649+H651+H654+H656+H660+H662+H665+H667+H672+H675+H678+H685+H690+H694+H699+H704+H709+H714+H723+H728+H739+H742+H747+#REF!+#REF!+#REF!+#REF!+H756+H757+H761+H762+H766+H769+H770+H786+#REF!+#REF!+#REF!+#REF!+#REF!+#REF!+#REF!+#REF!+#REF!+H793+H797+H800+H804+H807+H817+H823+H826+H829+#REF!+H832+H837+H841+H844+H848+H851+H854+H857+H860+H863+H870+H874+H878+H881+H886+H890+H893+H897+H902+H905+H910+H914+#REF!+H926+H929+H932+H935+H938+H943+H947+H951+H954+H957+H960+H963+H970+H975+H982+H986+H991+H995+H1002+H1005+H1009+H1014+H1018+H1021+H1031+H1035+H1038+H1045+H1049+H1053+H1055+H1057+H1060+H1063+H1066+H1069+H1074+H1078+H1082+H1084+H1086+H1089+H1092+H1095+H1098+H1107+H1110+H1111+H1114+H1117+H1118+H1121+H1122+H1126+H1129+H1130+H1133+H1136+H1139+H1140+H1144+H1145+H1149+H1154+H1157+H1158+H1161+H1164+H1167+H1168+H1172+H1175+H1176+H1179+H1182+H1185+H1186+H1190+H1193+H1196+H1197+H1200+H1207+H1212+H1221+H1223+H1228+H1230+H1340+H1344+H1347+H1361+H1366+H1369+H1376+H1379+H1382+H1387+H1390+H1392+H1394+H1399+H1401+H1405+H1408+H1411+H1416+H1418+H1426+H1435+H1439+H1444+H1448+H1455+H1458+H1463+H1470+H1474+H1477+H1480+H1485+H1489+H1492+H1495+H1498+H1501+H1504+H1513+H1518+H1526+H1528</f>
        <v>#REF!</v>
      </c>
      <c r="I1533" s="115" t="e">
        <f>I22+I27+I34+I37+I40+I42+I44+I46+I47+I54+I56+I58+I79+I81+I104+I106+I108+I115+I122+I127+I131+I133+I136+I141+I146+I148+I150+I153+I157+I159+I161+I164+I166+I168+I191+I193+I198+I203+I205+I207+I208+I213+I217+I219+I221+I223+I225+I227+I230+I233+I236+I239+I243+I245+I247+I250+I252+I254+#REF!+#REF!+#REF!+#REF!+I287+I289+I291+I298+I300+I302+I307+I314+I319+I323+I327+I329+I331+I334+I337+I346+I350+I354+I356+I358+I361+I364+I366+I369+I371+I374+I376+I379+I387+I390+I393+I398+I401+I404+I407+I411+I414+I422+I427+I430+I433+I442+I444+I449+I453+I455+I457+I462+I465+I469+I471+I473+I474+I477+I480+I487+I489+I496+I500+I504+I506+I508+I511+I516+I520+I522+I527+I532+I535+I539+I542+I545+I554+I556+I561+I565+I570+I572+I573+I587+I592+I597+I602+I607+I610+I612+I619+I625+I630+I635+I640+I643+I646+I649+I651+I654+I656+I660+I662+I665+I667+I672+I675+I678+I685+I690+I694+I699+I704+I709+I714+I723+I728+I739+I742+I747+#REF!+#REF!+#REF!+#REF!+I756+I757+I761+I762+I766+I769+I770+I786+#REF!+#REF!+#REF!+#REF!+#REF!+#REF!+#REF!+#REF!+#REF!+I793+I797+I800+I804+I807+I817+I823+I826+I829+#REF!+I832+I837+I841+I844+I848+I851+I854+I857+I860+I863+I870+I874+I878+I881+I886+I890+I893+I897+I902+I905+I910+I914+#REF!+I926+I929+I932+I935+I938+I943+I947+I951+I954+I957+I960+I963+I970+I975+I982+I986+I991+I995+I1002+I1005+I1009+I1014+I1018+I1021+I1031+I1035+I1038+I1045+I1049+I1053+I1055+I1057+I1060+I1063+I1066+I1069+I1074+I1078+I1082+I1084+I1086+I1089+I1092+I1095+I1098+I1107+I1110+I1111+I1114+I1117+I1118+I1121+I1122+I1126+I1129+I1130+I1133+I1136+I1139+I1140+I1144+I1145+I1149+I1154+I1157+I1158+I1161+I1164+I1167+I1168+I1172+I1175+I1176+I1179+I1182+I1185+I1186+I1190+I1193+I1196+I1197+I1200+I1207+I1212+I1221+I1223+I1228+I1230+I1340+I1344+I1347+I1361+I1366+I1369+I1376+I1379+I1382+I1387+I1390+I1392+I1394+I1399+I1401+I1405+I1408+I1411+I1416+I1418+I1426+I1435+I1439+I1444+I1448+I1455+I1458+I1463+I1470+I1474+I1477+I1480+I1485+I1489+I1492+I1495+I1498+I1501+I1504+I1513+I1518+I1526+I1528</f>
        <v>#REF!</v>
      </c>
      <c r="J1533" s="115" t="e">
        <f>J22+J27+J34+J37+J40+J42+J44+J46+J47+J54+J56+J58+J79+J81+J104+J106+J108+J115+J122+J127+J131+J133+J136+J141+J146+J148+J150+J153+J157+J159+J161+J164+J166+J168+J191+J193+J198+J203+J205+J207+J208+J213+J217+J219+J221+J223+J225+J227+J230+J233+J236+J239+J243+J245+J247+J250+J252+J254+#REF!+#REF!+#REF!+#REF!+J287+J289+J291+J298+J300+J302+J307+J314+J319+J323+J327+J329+J331+J334+J337+J346+J350+J354+J356+J358+J361+J364+J366+J369+J371+J374+J376+J379+J387+J390+J393+J398+J401+J404+J407+J411+J414+J422+J427+J430+J433+J442+J444+J449+J453+J455+J457+J462+J465+J469+J471+J473+J474+J477+J480+J487+J489+J496+J500+J504+J506+J508+J511+J516+J520+J522+J527+J532+J535+J539+J542+J545+J554+J556+J561+J565+J570+J572+J573+J587+J592+J597+J602+J607+J610+J612+J619+J625+J630+J635+J640+J643+J646+J649+J651+J654+J656+J660+J662+J665+J667+J672+J675+J678+J685+J690+J694+J699+J704+J709+J714+J723+J728+J739+J742+J747+#REF!+#REF!+#REF!+#REF!+J756+J757+J761+J762+J766+J769+J770+J786+#REF!+#REF!+#REF!+#REF!+#REF!+#REF!+#REF!+#REF!+#REF!+J793+J797+J800+J804+J807+J817+J823+J826+J829+#REF!+J832+J837+J841+J844+J848+J851+J854+J857+J860+J863+J870+J874+J878+J881+J886+J890+J893+J897+J902+J905+J910+J914+#REF!+J926+J929+J932+J935+J938+J943+J947+J951+J954+J957+J960+J963+J970+J975+J982+J986+J991+J995+J1002+J1005+J1009+J1014+J1018+J1021+J1031+J1035+J1038+J1045+J1049+J1053+J1055+J1057+J1060+J1063+J1066+J1069+J1074+J1078+J1082+J1084+J1086+J1089+J1092+J1095+J1098+J1107+J1110+J1111+J1114+J1117+J1118+J1121+J1122+J1126+J1129+J1130+J1133+J1136+J1139+J1140+J1144+J1145+J1149+J1154+J1157+J1158+J1161+J1164+J1167+J1168+J1172+J1175+J1176+J1179+J1182+J1185+J1186+J1190+J1193+J1196+J1197+J1200+J1207+J1212+J1221+J1223+J1228+J1230+J1340+J1344+J1347+J1361+J1366+J1369+J1376+J1379+J1382+J1387+J1390+J1392+J1394+J1399+J1401+J1405+J1408+J1411+J1416+J1418+J1426+J1435+J1439+J1444+J1448+J1455+J1458+J1463+J1470+J1474+J1477+J1480+J1485+J1489+J1492+J1495+J1498+J1501+J1504+J1513+J1518+J1526+J1528</f>
        <v>#REF!</v>
      </c>
      <c r="K1533" s="115" t="e">
        <f>K22+K27+K34+K37+K40+K42+K44+K46+K47+K54+K56+K58+K79+K81+K104+K106+K108+K115+K122+K127+K131+K133+K136+K141+K146+K148+K150+K153+K157+K159+K161+K164+K166+K168+K191+K193+K198+K203+K205+K207+K208+K213+K217+K219+K221+K223+K225+K227+K230+K233+K236+K239+K243+K245+K247+K250+K252+K254+#REF!+#REF!+#REF!+#REF!+K287+K289+K291+K298+K300+K302+K307+K314+K319+K323+K327+K329+K331+K334+K337+K346+K350+K354+K356+K358+K361+K364+K366+K369+K371+K374+K376+K379+K387+K390+K393+K398+K401+K404+K407+K411+K414+K422+K427+K430+K433+K442+K444+K449+K453+K455+K457+K462+K465+K469+K471+K473+K474+K477+K480+K487+K489+K496+K500+K504+K506+K508+K511+K516+K520+K522+K527+K532+K535+K539+K542+K545+K554+K556+K561+K565+K570+K572+K573+K587+K592+K597+K602+K607+K610+K612+K619+K625+K630+K635+K640+K643+K646+K649+K651+K654+K656+K660+K662+K665+K667+K672+K675+K678+K685+K690+K694+K699+K704+K709+K714+K723+K728+K739+K742+K747+#REF!+#REF!+#REF!+#REF!+K756+K757+K761+K762+K766+K769+K770+K786+#REF!+#REF!+#REF!+#REF!+#REF!+#REF!+#REF!+#REF!+#REF!+K793+K797+K800+K804+K807+K817+K823+K826+K829+#REF!+K832+K837+K841+K844+K848+K851+K854+K857+K860+K863+K870+K874+K878+K881+K886+K890+K893+K897+K902+K905+K910+K914+#REF!+K926+K929+K932+K935+K938+K943+K947+K951+K954+K957+K960+K963+K970+K975+K982+K986+K991+K995+K1002+K1005+K1009+K1014+K1018+K1021+K1031+K1035+K1038+K1045+K1049+K1053+K1055+K1057+K1060+K1063+K1066+K1069+K1074+K1078+K1082+K1084+K1086+K1089+K1092+K1095+K1098+K1107+K1110+K1111+K1114+K1117+K1118+K1121+K1122+K1126+K1129+K1130+K1133+K1136+K1139+K1140+K1144+K1145+K1149+K1154+K1157+K1158+K1161+K1164+K1167+K1168+K1172+K1175+K1176+K1179+K1182+K1185+K1186+K1190+K1193+K1196+K1197+K1200+K1207+K1212+K1221+K1223+K1228+K1230+K1340+K1344+K1347+K1361+K1366+K1369+K1376+K1379+K1382+K1387+K1390+K1392+K1394+K1399+K1401+K1405+K1408+K1411+K1416+K1418+K1426+K1435+K1439+K1444+K1448+K1455+K1458+K1463+K1470+K1474+K1477+K1480+K1485+K1489+K1492+K1495+K1498+K1501+K1504+K1513+K1518+K1526+K1528</f>
        <v>#REF!</v>
      </c>
      <c r="L1533" s="115" t="e">
        <f>L22+L27+L34+L37+L40+L42+L44+L46+L47+L54+L56+L58+L79+L81+L104+L106+L108+L115+L122+L127+L131+L133+L136+L141+L146+L148+L150+L153+L157+L159+L161+L164+L166+L168+L191+L193+L198+L203+L205+L207+L208+L213+L217+L219+L221+L223+L225+L227+L230+L233+L236+L239+L243+L245+L247+L250+L252+L254+#REF!+#REF!+#REF!+#REF!+L287+L289+L291+L298+L300+L302+L307+L314+L319+L323+L327+L329+L331+L334+L337+L346+L350+L354+L356+L358+L361+L364+L366+L369+L371+L374+L376+L379+L387+L390+L393+L398+L401+L404+L407+L411+L414+L422+L427+L430+L433+L442+L444+L449+L453+L455+L457+L462+L465+L469+L471+L473+L474+L477+L480+L487+L489+L496+L500+L504+L506+L508+L511+L516+L520+L522+L527+L532+L535+L539+L542+L545+L554+L556+L561+L565+L570+L572+L573+L587+L592+L597+L602+L607+L610+L612+L619+L625+L630+L635+L640+L643+L646+L649+L651+L654+L656+L660+L662+L665+L667+L672+L675+L678+L685+L690+L694+L699+L704+L709+L714+L723+L728+L739+L742+L747+#REF!+#REF!+#REF!+#REF!+L756+L757+L761+L762+L766+L769+L770+L786+#REF!+#REF!+#REF!+#REF!+#REF!+#REF!+#REF!+#REF!+#REF!+L793+L797+L800+L804+L807+L817+L823+L826+L829+#REF!+L832+L837+L841+L844+L848+L851+L854+L857+L860+L863+L870+L874+L878+L881+L886+L890+L893+L897+L902+L905+L910+L914+#REF!+L926+L929+L932+L935+L938+L943+L947+L951+L954+L957+L960+L963+L970+L975+L982+L986+L991+L995+L1002+L1005+L1009+L1014+L1018+L1021+L1031+L1035+L1038+L1045+L1049+L1053+L1055+L1057+L1060+L1063+L1066+L1069+L1074+L1078+L1082+L1084+L1086+L1089+L1092+L1095+L1098+L1107+L1110+L1111+L1114+L1117+L1118+L1121+L1122+L1126+L1129+L1130+L1133+L1136+L1139+L1140+L1144+L1145+L1149+L1154+L1157+L1158+L1161+L1164+L1167+L1168+L1172+L1175+L1176+L1179+L1182+L1185+L1186+L1190+L1193+L1196+L1197+L1200+L1207+L1212+L1221+L1223+L1228+L1230+L1340+L1344+L1347+L1361+L1366+L1369+L1376+L1379+L1382+L1387+L1390+L1392+L1394+L1399+L1401+L1405+L1408+L1411+L1416+L1418+L1426+L1435+L1439+L1444+L1448+L1455+L1458+L1463+L1470+L1474+L1477+L1480+L1485+L1489+L1492+L1495+L1498+L1501+L1504+L1513+L1518+L1526+L1528</f>
        <v>#REF!</v>
      </c>
      <c r="M1533" s="115" t="e">
        <f>M22+M27+M34+M37+M40+M42+M44+M46+M47+M54+M56+M58+M79+M81+M104+M106+M108+M115+M122+M127+M131+M133+M136+M141+M146+M148+M150+M153+M157+M159+M161+M164+M166+M168+M191+M193+M198+M203+M205+M207+M208+M213+M217+M219+M221+M223+M225+M227+M230+M233+M236+M239+M243+M245+M247+M250+M252+M254+#REF!+#REF!+#REF!+#REF!+M287+M289+M291+M298+M300+M302+M307+M314+M319+M323+M327+M329+M331+M334+M337+M346+M350+M354+M356+M358+M361+M364+M366+M369+M371+M374+M376+M379+M387+M390+M393+M398+M401+M404+M407+M411+M414+M422+M427+M430+M433+M442+M444+M449+M453+M455+M457+M462+M465+M469+M471+M473+M474+M477+M480+M487+M489+M496+M500+M504+M506+M508+M511+M516+M520+M522+M527+M532+M535+M539+M542+M545+M554+M556+M561+M565+M570+M572+M573+M587+M592+M597+M602+M607+M610+M612+M619+M625+M630+M635+M640+M643+M646+M649+M651+M654+M656+M660+M662+M665+M667+M672+M675+M678+M685+M690+M694+M699+M704+M709+M714+M723+M728+M739+M742+M747+#REF!+#REF!+#REF!+#REF!+M756+M757+M761+M762+M766+M769+M770+M786+#REF!+#REF!+#REF!+#REF!+#REF!+#REF!+#REF!+#REF!+#REF!+M793+M797+M800+M804+M807+M817+M823+M826+M829+#REF!+M832+M837+M841+M844+M848+M851+M854+M857+M860+M863+M870+M874+M878+M881+M886+M890+M893+M897+M902+M905+M910+M914+#REF!+M926+M929+M932+M935+M938+M943+M947+M951+M954+M957+M960+M963+M970+M975+M982+M986+M991+M995+M1002+M1005+M1009+M1014+M1018+M1021+M1031+M1035+M1038+M1045+M1049+M1053+M1055+M1057+M1060+M1063+M1066+M1069+M1074+M1078+M1082+M1084+M1086+M1089+M1092+M1095+M1098+M1107+M1110+M1111+M1114+M1117+M1118+M1121+M1122+M1126+M1129+M1130+M1133+M1136+M1139+M1140+M1144+M1145+M1149+M1154+M1157+M1158+M1161+M1164+M1167+M1168+M1172+M1175+M1176+M1179+M1182+M1185+M1186+M1190+M1193+M1196+M1197+M1200+M1207+M1212+M1221+M1223+M1228+M1230+M1340+M1344+M1347+M1361+M1366+M1369+M1376+M1379+M1382+M1387+M1390+M1392+M1394+M1399+M1401+M1405+M1408+M1411+M1416+M1418+M1426+M1435+M1439+M1444+M1448+M1455+M1458+M1463+M1470+M1474+M1477+M1480+M1485+M1489+M1492+M1495+M1498+M1501+M1504+M1513+M1518+M1526+M1528</f>
        <v>#REF!</v>
      </c>
      <c r="N1533" s="115" t="e">
        <f>N22+N27+N34+N37+N40+N42+N44+N46+N47+N54+N56+N58+N79+N81+N104+N106+N108+N115+N122+N127+N131+N133+N136+N141+N146+N148+N150+N153+N157+N159+N161+N164+N166+N168+N191+N193+N198+N203+N205+N207+N208+N213+N217+N219+N221+N223+N225+N227+N230+N233+N236+N239+N243+N245+N247+N250+N252+N254+#REF!+#REF!+#REF!+#REF!+N287+N289+N291+N298+N300+N302+N307+N314+N319+N323+N327+N329+N331+N334+N337+N346+N350+N354+N356+N358+N361+N364+N366+N369+N371+N374+N376+N379+N387+N390+N393+N398+N401+N404+N407+N411+N414+N422+N427+N430+N433+N442+N444+N449+N453+N455+N457+N462+N465+N469+N471+N473+N474+N477+N480+N487+N489+N496+N500+N504+N506+N508+N511+N516+N520+N522+N527+N532+N535+N539+N542+N545+N554+N556+N561+N565+N570+N572+N573+N587+N592+N597+N602+N607+N610+N612+N619+N625+N630+N635+N640+N643+N646+N649+N651+N654+N656+N660+N662+N665+N667+N672+N675+N678+N685+N690+N694+N699+N704+N709+N714+N723+N728+N739+N742+N747+#REF!+#REF!+#REF!+#REF!+N756+N757+N761+N762+N766+N769+N770+N786+#REF!+#REF!+#REF!+#REF!+#REF!+#REF!+#REF!+#REF!+#REF!+N793+N797+N800+N804+N807+N817+N823+N826+N829+#REF!+N832+N837+N841+N844+N848+N851+N854+N857+N860+N863+N870+N874+N878+N881+N886+N890+N893+N897+N902+N905+N910+N914+#REF!+N926+N929+N932+N935+N938+N943+N947+N951+N954+N957+N960+N963+N970+N975+N982+N986+N991+N995+N1002+N1005+N1009+N1014+N1018+N1021+N1031+N1035+N1038+N1045+N1049+N1053+N1055+N1057+N1060+N1063+N1066+N1069+N1074+N1078+N1082+N1084+N1086+N1089+N1092+N1095+N1098+N1107+N1110+N1111+N1114+N1117+N1118+N1121+N1122+N1126+N1129+N1130+N1133+N1136+N1139+N1140+N1144+N1145+N1149+N1154+N1157+N1158+N1161+N1164+N1167+N1168+N1172+N1175+N1176+N1179+N1182+N1185+N1186+N1190+N1193+N1196+N1197+N1200+N1207+N1212+N1221+N1223+N1228+N1230+N1340+N1344+N1347+N1361+N1366+N1369+N1376+N1379+N1382+N1387+N1390+N1392+N1394+N1399+N1401+N1405+N1408+N1411+N1416+N1418+N1426+N1435+N1439+N1444+N1448+N1455+N1458+N1463+N1470+N1474+N1477+N1480+N1485+N1489+N1492+N1495+N1498+N1501+N1504+N1513+N1518+N1526+N1528</f>
        <v>#REF!</v>
      </c>
      <c r="O1533" s="115" t="e">
        <f>O22+O27+O34+O37+O40+O42+O44+O46+O47+O54+O56+O58+O79+O81+O104+O106+O108+O115+O122+O127+O131+O133+O136+O141+O146+O148+O150+O153+O157+O159+O161+O164+O166+O168+O191+O193+O198+O203+O205+O207+O208+O213+O217+O219+O221+O223+O225+O227+O230+O233+O236+O239+O243+O245+O247+O250+O252+O254+#REF!+#REF!+#REF!+#REF!+O287+O289+O291+O298+O300+O302+O307+O314+O319+O323+O327+O329+O331+O334+O337+O346+O350+O354+O356+O358+O361+O364+O366+O369+O371+O374+O376+O379+O387+O390+O393+O398+O401+O404+O407+O411+O414+O422+O427+O430+O433+O442+O444+O449+O453+O455+O457+O462+O465+O469+O471+O473+O474+O477+O480+O487+O489+O496+O500+O504+O506+O508+O511+O516+O520+O522+O527+O532+O535+O539+O542+O545+O554+O556+O561+O565+O570+O572+O573+O587+O592+O597+O602+O607+O610+O612+O619+O625+O630+O635+O640+O643+O646+O649+O651+O654+O656+O660+O662+O665+O667+O672+O675+O678+O685+O690+O694+O699+O704+O709+O714+O723+O728+O739+O742+O747+#REF!+#REF!+#REF!+#REF!+O756+O757+O761+O762+O766+O769+O770+O786+#REF!+#REF!+#REF!+#REF!+#REF!+#REF!+#REF!+#REF!+#REF!+O793+O797+O800+O804+O807+O817+O823+O826+O829+#REF!+O832+O837+O841+O844+O848+O851+O854+O857+O860+O863+O870+O874+O878+O881+O886+O890+O893+O897+O902+O905+O910+O914+#REF!+O926+O929+O932+O935+O938+O943+O947+O951+O954+O957+O960+O963+O970+O975+O982+O986+O991+O995+O1002+O1005+O1009+O1014+O1018+O1021+O1031+O1035+O1038+O1045+O1049+O1053+O1055+O1057+O1060+O1063+O1066+O1069+O1074+O1078+O1082+O1084+O1086+O1089+O1092+O1095+O1098+O1107+O1110+O1111+O1114+O1117+O1118+O1121+O1122+O1126+O1129+O1130+O1133+O1136+O1139+O1140+O1144+O1145+O1149+O1154+O1157+O1158+O1161+O1164+O1167+O1168+O1172+O1175+O1176+O1179+O1182+O1185+O1186+O1190+O1193+O1196+O1197+O1200+O1207+O1212+O1221+O1223+O1228+O1230+O1340+O1344+O1347+O1361+O1366+O1369+O1376+O1379+O1382+O1387+O1390+O1392+O1394+O1399+O1401+O1405+O1408+O1411+O1416+O1418+O1426+O1435+O1439+O1444+O1448+O1455+O1458+O1463+O1470+O1474+O1477+O1480+O1485+O1489+O1492+O1495+O1498+O1501+O1504+O1513+O1518+O1526+O1528</f>
        <v>#REF!</v>
      </c>
      <c r="P1533" s="115" t="e">
        <f>P22+P27+P34+P37+P40+P42+P44+P46+P47+P54+P56+P58+P79+P81+P104+P106+P108+P115+P122+P127+P131+P133+P136+P141+P146+P148+P150+P153+P157+P159+P161+P164+P166+P168+P191+P193+P198+P203+P205+P207+P208+P213+P217+P219+P221+P223+P225+P227+P230+P233+P236+P239+P243+P245+P247+P250+P252+P254+#REF!+#REF!+#REF!+#REF!+P287+P289+P291+P298+P300+P302+P307+P314+P319+P323+P327+P329+P331+P334+P337+P346+P350+P354+P356+P358+P361+P364+P366+P369+P371+P374+P376+P379+P387+P390+P393+P398+P401+P404+P407+P411+P414+P422+P427+P430+P433+P442+P444+P449+P453+P455+P457+P462+P465+P469+P471+P473+P474+P477+P480+P487+P489+P496+P500+P504+P506+P508+P511+P516+P520+P522+P527+P532+P535+P539+P542+P545+P554+P556+P561+P565+P570+P572+P573+P587+P592+P597+P602+P607+P610+P612+P619+P625+P630+P635+P640+P643+P646+P649+P651+P654+P656+P660+P662+P665+P667+P672+P675+P678+P685+P690+P694+P699+P704+P709+P714+P723+P728+P739+P742+P747+#REF!+#REF!+#REF!+#REF!+P756+P757+P761+P762+P766+P769+P770+P786+#REF!+#REF!+#REF!+#REF!+#REF!+#REF!+#REF!+#REF!+#REF!+P793+P797+P800+P804+P807+P817+P823+P826+P829+#REF!+P832+P837+P841+P844+P848+P851+P854+P857+P860+P863+P870+P874+P878+P881+P886+P890+P893+P897+P902+P905+P910+P914+#REF!+P926+P929+P932+P935+P938+P943+P947+P951+P954+P957+P960+P963+P970+P975+P982+P986+P991+P995+P1002+P1005+P1009+P1014+P1018+P1021+P1031+P1035+P1038+P1045+P1049+P1053+P1055+P1057+P1060+P1063+P1066+P1069+P1074+P1078+P1082+P1084+P1086+P1089+P1092+P1095+P1098+P1107+P1110+P1111+P1114+P1117+P1118+P1121+P1122+P1126+P1129+P1130+P1133+P1136+P1139+P1140+P1144+P1145+P1149+P1154+P1157+P1158+P1161+P1164+P1167+P1168+P1172+P1175+P1176+P1179+P1182+P1185+P1186+P1190+P1193+P1196+P1197+P1200+P1207+P1212+P1221+P1223+P1228+P1230+P1340+P1344+P1347+P1361+P1366+P1369+P1376+P1379+P1382+P1387+P1390+P1392+P1394+P1399+P1401+P1405+P1408+P1411+P1416+P1418+P1426+P1435+P1439+P1444+P1448+P1455+P1458+P1463+P1470+P1474+P1477+P1480+P1485+P1489+P1492+P1495+P1498+P1501+P1504+P1513+P1518+P1526+P1528</f>
        <v>#REF!</v>
      </c>
      <c r="Q1533" s="115" t="e">
        <f>Q22+Q27+Q34+Q37+Q40+Q42+Q44+Q46+Q47+Q54+Q56+Q58+Q79+Q81+Q104+Q106+Q108+Q115+Q122+Q127+Q131+Q133+Q136+Q141+Q146+Q148+Q150+Q153+Q157+Q159+Q161+Q164+Q166+Q168+Q191+Q193+Q198+Q203+Q205+Q207+Q208+Q213+Q217+Q219+Q221+Q223+Q225+Q227+Q230+Q233+Q236+Q239+Q243+Q245+Q247+Q250+Q252+Q254+#REF!+#REF!+#REF!+#REF!+Q287+Q289+Q291+Q298+Q300+Q302+Q307+Q314+Q319+Q323+Q327+Q329+Q331+Q334+Q337+Q346+Q350+Q354+Q356+Q358+Q361+Q364+Q366+Q369+Q371+Q374+Q376+Q379+Q387+Q390+Q393+Q398+Q401+Q404+Q407+Q411+Q414+Q422+Q427+Q430+Q433+Q442+Q444+Q449+Q453+Q455+Q457+Q462+Q465+Q469+Q471+Q473+Q474+Q477+Q480+Q487+Q489+Q496+Q500+Q504+Q506+Q508+Q511+Q516+Q520+Q522+Q527+Q532+Q535+Q539+Q542+Q545+Q554+Q556+Q561+Q565+Q570+Q572+Q573+Q587+Q592+Q597+Q602+Q607+Q610+Q612+Q619+Q625+Q630+Q635+Q640+Q643+Q646+Q649+Q651+Q654+Q656+Q660+Q662+Q665+Q667+Q672+Q675+Q678+Q685+Q690+Q694+Q699+Q704+Q709+Q714+Q723+Q728+Q739+Q742+Q747+#REF!+#REF!+#REF!+#REF!+Q756+Q757+Q761+Q762+Q766+Q769+Q770+Q786+#REF!+#REF!+#REF!+#REF!+#REF!+#REF!+#REF!+#REF!+#REF!+Q793+Q797+Q800+Q804+Q807+Q817+Q823+Q826+Q829+#REF!+Q832+Q837+Q841+Q844+Q848+Q851+Q854+Q857+Q860+Q863+Q870+Q874+Q878+Q881+Q886+Q890+Q893+Q897+Q902+Q905+Q910+Q914+#REF!+Q926+Q929+Q932+Q935+Q938+Q943+Q947+Q951+Q954+Q957+Q960+Q963+Q970+Q975+Q982+Q986+Q991+Q995+Q1002+Q1005+Q1009+Q1014+Q1018+Q1021+Q1031+Q1035+Q1038+Q1045+Q1049+Q1053+Q1055+Q1057+Q1060+Q1063+Q1066+Q1069+Q1074+Q1078+Q1082+Q1084+Q1086+Q1089+Q1092+Q1095+Q1098+Q1107+Q1110+Q1111+Q1114+Q1117+Q1118+Q1121+Q1122+Q1126+Q1129+Q1130+Q1133+Q1136+Q1139+Q1140+Q1144+Q1145+Q1149+Q1154+Q1157+Q1158+Q1161+Q1164+Q1167+Q1168+Q1172+Q1175+Q1176+Q1179+Q1182+Q1185+Q1186+Q1190+Q1193+Q1196+Q1197+Q1200+Q1207+Q1212+Q1221+Q1223+Q1228+Q1230+Q1340+Q1344+Q1347+Q1361+Q1366+Q1369+Q1376+Q1379+Q1382+Q1387+Q1390+Q1392+Q1394+Q1399+Q1401+Q1405+Q1408+Q1411+Q1416+Q1418+Q1426+Q1435+Q1439+Q1444+Q1448+Q1455+Q1458+Q1463+Q1470+Q1474+Q1477+Q1480+Q1485+Q1489+Q1492+Q1495+Q1498+Q1501+Q1504+Q1513+Q1518+Q1526+Q1528</f>
        <v>#REF!</v>
      </c>
      <c r="R1533" s="115"/>
      <c r="S1533" s="115"/>
      <c r="T1533" s="115"/>
      <c r="U1533" s="115"/>
      <c r="V1533" s="115"/>
      <c r="W1533" s="115"/>
      <c r="X1533" s="115"/>
      <c r="Y1533" s="115"/>
      <c r="Z1533" s="115"/>
      <c r="AA1533" s="115"/>
      <c r="AB1533" s="115"/>
      <c r="AC1533" s="115"/>
      <c r="AD1533" s="115"/>
      <c r="AE1533" s="115"/>
      <c r="AF1533" s="115"/>
      <c r="AG1533" s="115"/>
      <c r="AH1533" s="115"/>
      <c r="AI1533" s="115"/>
      <c r="AJ1533" s="115"/>
      <c r="AK1533" s="115"/>
      <c r="AL1533" s="115"/>
      <c r="AM1533" s="115"/>
      <c r="AN1533" s="115"/>
      <c r="AO1533" s="115"/>
      <c r="AP1533" s="115"/>
      <c r="AQ1533" s="115"/>
      <c r="AR1533" s="115"/>
      <c r="AS1533" s="115"/>
      <c r="AT1533" s="115"/>
      <c r="AU1533" s="115"/>
      <c r="AV1533" s="115"/>
      <c r="AW1533" s="115"/>
    </row>
    <row r="1534" spans="1:49" hidden="1">
      <c r="A1534" s="13"/>
      <c r="E1534" s="168"/>
      <c r="F1534" s="115" t="e">
        <f>F1530-F1533</f>
        <v>#REF!</v>
      </c>
      <c r="G1534" s="115" t="e">
        <f t="shared" ref="G1534:Q1534" si="2085">G1530-G1533</f>
        <v>#REF!</v>
      </c>
      <c r="H1534" s="115" t="e">
        <f t="shared" si="2085"/>
        <v>#REF!</v>
      </c>
      <c r="I1534" s="115" t="e">
        <f t="shared" si="2085"/>
        <v>#REF!</v>
      </c>
      <c r="J1534" s="115" t="e">
        <f t="shared" si="2085"/>
        <v>#REF!</v>
      </c>
      <c r="K1534" s="115" t="e">
        <f t="shared" si="2085"/>
        <v>#REF!</v>
      </c>
      <c r="L1534" s="115" t="e">
        <f t="shared" si="2085"/>
        <v>#REF!</v>
      </c>
      <c r="M1534" s="115" t="e">
        <f t="shared" si="2085"/>
        <v>#REF!</v>
      </c>
      <c r="N1534" s="115" t="e">
        <f t="shared" si="2085"/>
        <v>#REF!</v>
      </c>
      <c r="O1534" s="115" t="e">
        <f t="shared" si="2085"/>
        <v>#REF!</v>
      </c>
      <c r="P1534" s="115" t="e">
        <f t="shared" si="2085"/>
        <v>#REF!</v>
      </c>
      <c r="Q1534" s="115" t="e">
        <f t="shared" si="2085"/>
        <v>#REF!</v>
      </c>
      <c r="R1534" s="115"/>
      <c r="S1534" s="115"/>
      <c r="T1534" s="115"/>
      <c r="U1534" s="115"/>
      <c r="V1534" s="115"/>
      <c r="W1534" s="115"/>
      <c r="X1534" s="115"/>
      <c r="Y1534" s="115"/>
      <c r="Z1534" s="115"/>
      <c r="AA1534" s="115"/>
      <c r="AB1534" s="115"/>
      <c r="AC1534" s="115"/>
      <c r="AD1534" s="115"/>
      <c r="AE1534" s="115"/>
      <c r="AF1534" s="115"/>
      <c r="AG1534" s="115"/>
      <c r="AH1534" s="115"/>
      <c r="AI1534" s="115"/>
      <c r="AJ1534" s="115"/>
      <c r="AK1534" s="115"/>
      <c r="AL1534" s="115"/>
      <c r="AM1534" s="115"/>
      <c r="AN1534" s="115"/>
      <c r="AO1534" s="115"/>
      <c r="AP1534" s="115"/>
      <c r="AQ1534" s="115"/>
      <c r="AR1534" s="115"/>
      <c r="AS1534" s="115"/>
      <c r="AT1534" s="115"/>
      <c r="AU1534" s="115"/>
      <c r="AV1534" s="115"/>
      <c r="AW1534" s="115"/>
    </row>
    <row r="1535" spans="1:49">
      <c r="B1535" s="14"/>
      <c r="C1535" s="14"/>
      <c r="E1535" s="168"/>
      <c r="S1535" s="115"/>
      <c r="T1535" s="115"/>
      <c r="U1535" s="115"/>
    </row>
    <row r="1536" spans="1:49">
      <c r="E1536" s="168"/>
    </row>
    <row r="1537" spans="5:5">
      <c r="E1537" s="168"/>
    </row>
    <row r="1538" spans="5:5">
      <c r="E1538" s="168"/>
    </row>
    <row r="1539" spans="5:5">
      <c r="E1539" s="168"/>
    </row>
    <row r="1540" spans="5:5">
      <c r="E1540" s="168"/>
    </row>
    <row r="1541" spans="5:5">
      <c r="E1541" s="168"/>
    </row>
    <row r="1542" spans="5:5">
      <c r="E1542" s="168"/>
    </row>
    <row r="1543" spans="5:5">
      <c r="E1543" s="168"/>
    </row>
    <row r="1544" spans="5:5">
      <c r="E1544" s="168"/>
    </row>
    <row r="1546" spans="5:5">
      <c r="E1546" s="169"/>
    </row>
    <row r="1547" spans="5:5">
      <c r="E1547" s="168"/>
    </row>
    <row r="1548" spans="5:5">
      <c r="E1548" s="168"/>
    </row>
    <row r="1549" spans="5:5">
      <c r="E1549" s="168"/>
    </row>
    <row r="1550" spans="5:5">
      <c r="E1550" s="168"/>
    </row>
    <row r="1551" spans="5:5">
      <c r="E1551" s="168"/>
    </row>
    <row r="1552" spans="5:5">
      <c r="E1552" s="168"/>
    </row>
    <row r="1553" spans="5:5">
      <c r="E1553" s="168"/>
    </row>
    <row r="1554" spans="5:5">
      <c r="E1554" s="168"/>
    </row>
    <row r="1555" spans="5:5">
      <c r="E1555" s="168"/>
    </row>
    <row r="1556" spans="5:5">
      <c r="E1556" s="168"/>
    </row>
    <row r="1557" spans="5:5">
      <c r="E1557" s="168"/>
    </row>
    <row r="1558" spans="5:5">
      <c r="E1558" s="168"/>
    </row>
    <row r="1559" spans="5:5">
      <c r="E1559" s="168"/>
    </row>
    <row r="1560" spans="5:5">
      <c r="E1560" s="168"/>
    </row>
    <row r="1561" spans="5:5">
      <c r="E1561" s="168"/>
    </row>
    <row r="1562" spans="5:5">
      <c r="E1562" s="168"/>
    </row>
    <row r="1563" spans="5:5">
      <c r="E1563" s="168"/>
    </row>
    <row r="1564" spans="5:5">
      <c r="E1564" s="168"/>
    </row>
    <row r="1567" spans="5:5">
      <c r="E1567" s="170"/>
    </row>
    <row r="1568" spans="5:5">
      <c r="E1568" s="167"/>
    </row>
    <row r="1569" spans="5:5">
      <c r="E1569" s="167"/>
    </row>
    <row r="1570" spans="5:5">
      <c r="E1570" s="167"/>
    </row>
    <row r="1571" spans="5:5">
      <c r="E1571" s="167"/>
    </row>
    <row r="1572" spans="5:5">
      <c r="E1572" s="167"/>
    </row>
    <row r="1573" spans="5:5">
      <c r="E1573" s="167"/>
    </row>
    <row r="1574" spans="5:5">
      <c r="E1574" s="167"/>
    </row>
  </sheetData>
  <autoFilter ref="A14:E1530">
    <filterColumn colId="3"/>
  </autoFilter>
  <mergeCells count="64">
    <mergeCell ref="A9:AW9"/>
    <mergeCell ref="A5:I5"/>
    <mergeCell ref="A6:I6"/>
    <mergeCell ref="A7:I7"/>
    <mergeCell ref="A11:A13"/>
    <mergeCell ref="B11:B13"/>
    <mergeCell ref="C11:C13"/>
    <mergeCell ref="D11:D13"/>
    <mergeCell ref="E11:E13"/>
    <mergeCell ref="F11:H11"/>
    <mergeCell ref="K12:K13"/>
    <mergeCell ref="J11:M11"/>
    <mergeCell ref="N11:Q11"/>
    <mergeCell ref="R11:U11"/>
    <mergeCell ref="V11:Y11"/>
    <mergeCell ref="F12:F13"/>
    <mergeCell ref="G12:G13"/>
    <mergeCell ref="H12:H13"/>
    <mergeCell ref="I12:I13"/>
    <mergeCell ref="J12:J13"/>
    <mergeCell ref="Q12:Q13"/>
    <mergeCell ref="L12:L13"/>
    <mergeCell ref="M12:M13"/>
    <mergeCell ref="N12:N13"/>
    <mergeCell ref="O12:O13"/>
    <mergeCell ref="P12:P13"/>
    <mergeCell ref="AH11:AK11"/>
    <mergeCell ref="AL11:AO11"/>
    <mergeCell ref="AP11:AS11"/>
    <mergeCell ref="AT11:AW11"/>
    <mergeCell ref="Z11:AC11"/>
    <mergeCell ref="AD11:AG11"/>
    <mergeCell ref="AC12:AC13"/>
    <mergeCell ref="R12:R13"/>
    <mergeCell ref="S12:S13"/>
    <mergeCell ref="T12:T13"/>
    <mergeCell ref="U12:U13"/>
    <mergeCell ref="V12:V13"/>
    <mergeCell ref="W12:W13"/>
    <mergeCell ref="X12:X13"/>
    <mergeCell ref="Y12:Y13"/>
    <mergeCell ref="Z12:Z13"/>
    <mergeCell ref="AA12:AA13"/>
    <mergeCell ref="AB12:AB13"/>
    <mergeCell ref="AO12:AO13"/>
    <mergeCell ref="AD12:AD13"/>
    <mergeCell ref="AE12:AE13"/>
    <mergeCell ref="AF12:AF13"/>
    <mergeCell ref="AG12:AG13"/>
    <mergeCell ref="AH12:AH13"/>
    <mergeCell ref="AI12:AI13"/>
    <mergeCell ref="AJ12:AJ13"/>
    <mergeCell ref="AK12:AK13"/>
    <mergeCell ref="AL12:AL13"/>
    <mergeCell ref="AM12:AM13"/>
    <mergeCell ref="AN12:AN13"/>
    <mergeCell ref="AV12:AV13"/>
    <mergeCell ref="AW12:AW13"/>
    <mergeCell ref="AP12:AP13"/>
    <mergeCell ref="AQ12:AQ13"/>
    <mergeCell ref="AR12:AR13"/>
    <mergeCell ref="AS12:AS13"/>
    <mergeCell ref="AT12:AT13"/>
    <mergeCell ref="AU12:AU1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X1287"/>
  <sheetViews>
    <sheetView topLeftCell="A15" zoomScale="60" zoomScaleNormal="60" workbookViewId="0">
      <selection activeCell="AM760" sqref="AM760"/>
    </sheetView>
  </sheetViews>
  <sheetFormatPr defaultRowHeight="16.5"/>
  <cols>
    <col min="1" max="1" width="63.42578125" style="246" customWidth="1"/>
    <col min="2" max="2" width="6.140625" style="247" customWidth="1"/>
    <col min="3" max="3" width="6.28515625" style="475" customWidth="1"/>
    <col min="4" max="4" width="5.85546875" style="475" customWidth="1"/>
    <col min="5" max="5" width="16.28515625" style="248" customWidth="1"/>
    <col min="6" max="6" width="7.85546875" style="475" customWidth="1"/>
    <col min="7" max="7" width="15.140625" style="419" hidden="1" customWidth="1"/>
    <col min="8" max="9" width="15.28515625" style="419" hidden="1" customWidth="1"/>
    <col min="10" max="10" width="15.140625" style="419" hidden="1" customWidth="1"/>
    <col min="11" max="12" width="14.7109375" style="253" hidden="1" customWidth="1"/>
    <col min="13" max="13" width="7.28515625" style="253" hidden="1" customWidth="1"/>
    <col min="14" max="14" width="9" style="253" hidden="1" customWidth="1"/>
    <col min="15" max="15" width="15.85546875" style="253" hidden="1" customWidth="1"/>
    <col min="16" max="16" width="14.7109375" style="253" hidden="1" customWidth="1"/>
    <col min="17" max="17" width="15.42578125" style="253" hidden="1" customWidth="1"/>
    <col min="18" max="22" width="14.7109375" style="253" hidden="1" customWidth="1"/>
    <col min="23" max="23" width="15.85546875" style="253" hidden="1" customWidth="1"/>
    <col min="24" max="24" width="14.7109375" style="253" hidden="1" customWidth="1"/>
    <col min="25" max="25" width="15.85546875" style="253" hidden="1" customWidth="1"/>
    <col min="26" max="26" width="14.7109375" style="253" hidden="1" customWidth="1"/>
    <col min="27" max="27" width="10.85546875" style="253" hidden="1" customWidth="1"/>
    <col min="28" max="28" width="20.7109375" style="253" hidden="1" customWidth="1"/>
    <col min="29" max="29" width="10.85546875" style="253" hidden="1" customWidth="1"/>
    <col min="30" max="30" width="21.7109375" style="253" hidden="1" customWidth="1"/>
    <col min="31" max="31" width="17.85546875" style="253" hidden="1" customWidth="1"/>
    <col min="32" max="32" width="14.7109375" style="253" hidden="1" customWidth="1"/>
    <col min="33" max="33" width="16.28515625" style="253" hidden="1" customWidth="1"/>
    <col min="34" max="34" width="14.7109375" style="253" hidden="1" customWidth="1"/>
    <col min="35" max="35" width="11.42578125" style="253" hidden="1" customWidth="1"/>
    <col min="36" max="36" width="13.42578125" style="253" hidden="1" customWidth="1"/>
    <col min="37" max="37" width="11.42578125" style="253" hidden="1" customWidth="1"/>
    <col min="38" max="38" width="11.85546875" style="253" hidden="1" customWidth="1"/>
    <col min="39" max="39" width="16" style="253" customWidth="1"/>
    <col min="40" max="40" width="14.28515625" style="253" customWidth="1"/>
    <col min="41" max="41" width="16.42578125" style="253" customWidth="1"/>
    <col min="42" max="46" width="14.7109375" style="253" customWidth="1"/>
    <col min="47" max="47" width="16.7109375" style="253" customWidth="1"/>
    <col min="48" max="48" width="14.7109375" style="253" customWidth="1"/>
    <col min="49" max="49" width="16.140625" style="253" customWidth="1"/>
    <col min="50" max="50" width="14.7109375" style="253" customWidth="1"/>
    <col min="51" max="16384" width="9.140625" style="253"/>
  </cols>
  <sheetData>
    <row r="1" spans="1:50" s="9" customFormat="1">
      <c r="A1" s="246"/>
      <c r="B1" s="247"/>
      <c r="C1" s="475"/>
      <c r="D1" s="475"/>
      <c r="E1" s="248"/>
      <c r="F1" s="475"/>
      <c r="G1" s="249"/>
      <c r="H1" s="250" t="s">
        <v>808</v>
      </c>
      <c r="I1" s="251"/>
      <c r="J1" s="251"/>
      <c r="Q1" s="171" t="s">
        <v>742</v>
      </c>
      <c r="R1" s="171"/>
      <c r="Y1" s="171" t="s">
        <v>742</v>
      </c>
      <c r="Z1" s="171"/>
      <c r="AG1" s="600"/>
      <c r="AH1" s="600"/>
      <c r="AI1" s="600"/>
      <c r="AJ1" s="600"/>
      <c r="AK1" s="600"/>
      <c r="AL1" s="600"/>
      <c r="AM1" s="600"/>
      <c r="AN1" s="600"/>
      <c r="AO1" s="600"/>
      <c r="AP1" s="600"/>
      <c r="AW1" s="600" t="s">
        <v>742</v>
      </c>
      <c r="AX1" s="600"/>
    </row>
    <row r="2" spans="1:50" s="9" customFormat="1">
      <c r="A2" s="246"/>
      <c r="B2" s="247"/>
      <c r="C2" s="475"/>
      <c r="D2" s="475"/>
      <c r="E2" s="248"/>
      <c r="F2" s="475"/>
      <c r="G2" s="249"/>
      <c r="H2" s="628" t="s">
        <v>809</v>
      </c>
      <c r="I2" s="629"/>
      <c r="J2" s="629"/>
      <c r="Q2" s="600" t="s">
        <v>809</v>
      </c>
      <c r="R2" s="600"/>
      <c r="Y2" s="600" t="s">
        <v>809</v>
      </c>
      <c r="Z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W2" s="600" t="s">
        <v>809</v>
      </c>
      <c r="AX2" s="600"/>
    </row>
    <row r="3" spans="1:50" s="9" customFormat="1" ht="25.5" customHeight="1">
      <c r="A3" s="246"/>
      <c r="B3" s="247"/>
      <c r="C3" s="475"/>
      <c r="D3" s="475"/>
      <c r="E3" s="248"/>
      <c r="F3" s="475"/>
      <c r="G3" s="249"/>
      <c r="H3" s="628" t="s">
        <v>810</v>
      </c>
      <c r="I3" s="629"/>
      <c r="J3" s="629"/>
      <c r="Q3" s="600" t="s">
        <v>811</v>
      </c>
      <c r="R3" s="600"/>
      <c r="Y3" s="600" t="s">
        <v>811</v>
      </c>
      <c r="Z3" s="600"/>
      <c r="AG3" s="600"/>
      <c r="AH3" s="600"/>
      <c r="AI3" s="600"/>
      <c r="AJ3" s="600"/>
      <c r="AK3" s="600"/>
      <c r="AL3" s="600"/>
      <c r="AM3" s="600"/>
      <c r="AN3" s="600"/>
      <c r="AO3" s="600"/>
      <c r="AP3" s="600"/>
      <c r="AW3" s="600" t="s">
        <v>811</v>
      </c>
      <c r="AX3" s="600"/>
    </row>
    <row r="4" spans="1:50" s="9" customFormat="1">
      <c r="A4" s="246"/>
      <c r="B4" s="247"/>
      <c r="C4" s="475"/>
      <c r="D4" s="475"/>
      <c r="E4" s="248"/>
      <c r="F4" s="475"/>
      <c r="G4" s="249"/>
      <c r="H4" s="249"/>
      <c r="I4" s="249"/>
      <c r="J4" s="249"/>
    </row>
    <row r="5" spans="1:50" s="9" customFormat="1">
      <c r="A5" s="246"/>
      <c r="B5" s="247"/>
      <c r="C5" s="475"/>
      <c r="D5" s="475"/>
      <c r="E5" s="248"/>
      <c r="F5" s="475"/>
      <c r="G5" s="249"/>
      <c r="H5" s="249"/>
      <c r="I5" s="249"/>
      <c r="J5" s="249"/>
    </row>
    <row r="6" spans="1:50" s="9" customFormat="1" ht="16.5" customHeight="1">
      <c r="A6" s="600"/>
      <c r="B6" s="600"/>
      <c r="C6" s="600"/>
      <c r="D6" s="600"/>
      <c r="E6" s="600"/>
      <c r="F6" s="600"/>
      <c r="G6" s="600"/>
      <c r="H6" s="600"/>
      <c r="I6" s="600"/>
      <c r="J6" s="600"/>
    </row>
    <row r="7" spans="1:50" s="9" customFormat="1" ht="16.5" customHeight="1">
      <c r="A7" s="171" t="s">
        <v>812</v>
      </c>
      <c r="B7" s="171"/>
      <c r="C7" s="171"/>
      <c r="D7" s="171"/>
      <c r="E7" s="171"/>
      <c r="F7" s="171"/>
      <c r="G7" s="628"/>
      <c r="H7" s="628"/>
      <c r="I7" s="628"/>
      <c r="J7" s="628"/>
      <c r="P7" s="252"/>
      <c r="Q7" s="600" t="s">
        <v>808</v>
      </c>
      <c r="R7" s="600"/>
      <c r="Y7" s="600" t="s">
        <v>808</v>
      </c>
      <c r="Z7" s="600"/>
      <c r="AG7" s="600"/>
      <c r="AH7" s="600"/>
      <c r="AI7" s="600"/>
      <c r="AJ7" s="600"/>
      <c r="AK7" s="600"/>
      <c r="AL7" s="600"/>
      <c r="AM7" s="600"/>
      <c r="AN7" s="600"/>
      <c r="AO7" s="600"/>
      <c r="AP7" s="600"/>
      <c r="AW7" s="600" t="s">
        <v>808</v>
      </c>
      <c r="AX7" s="600"/>
    </row>
    <row r="8" spans="1:50" s="9" customFormat="1" ht="19.5" customHeight="1">
      <c r="A8" s="600"/>
      <c r="B8" s="600"/>
      <c r="C8" s="600"/>
      <c r="D8" s="600"/>
      <c r="E8" s="600"/>
      <c r="F8" s="600"/>
      <c r="G8" s="628"/>
      <c r="H8" s="628"/>
      <c r="I8" s="628"/>
      <c r="J8" s="628"/>
      <c r="P8" s="171"/>
      <c r="Q8" s="600" t="s">
        <v>809</v>
      </c>
      <c r="R8" s="600"/>
      <c r="Y8" s="600" t="s">
        <v>809</v>
      </c>
      <c r="Z8" s="600"/>
      <c r="AG8" s="600"/>
      <c r="AH8" s="600"/>
      <c r="AI8" s="600"/>
      <c r="AJ8" s="600"/>
      <c r="AK8" s="600"/>
      <c r="AL8" s="600"/>
      <c r="AM8" s="600"/>
      <c r="AN8" s="600"/>
      <c r="AO8" s="600"/>
      <c r="AP8" s="600"/>
      <c r="AW8" s="600" t="s">
        <v>809</v>
      </c>
      <c r="AX8" s="600"/>
    </row>
    <row r="9" spans="1:50" s="9" customFormat="1" ht="21.75" customHeight="1">
      <c r="A9" s="474"/>
      <c r="B9" s="474"/>
      <c r="C9" s="474"/>
      <c r="D9" s="474"/>
      <c r="E9" s="474"/>
      <c r="F9" s="474"/>
      <c r="G9" s="249"/>
      <c r="H9" s="249"/>
      <c r="I9" s="249"/>
      <c r="J9" s="249"/>
      <c r="P9" s="171"/>
      <c r="Q9" s="600" t="s">
        <v>813</v>
      </c>
      <c r="R9" s="600"/>
      <c r="Y9" s="600" t="s">
        <v>813</v>
      </c>
      <c r="Z9" s="600"/>
      <c r="AG9" s="600"/>
      <c r="AH9" s="600"/>
      <c r="AI9" s="600"/>
      <c r="AJ9" s="600"/>
      <c r="AK9" s="600"/>
      <c r="AL9" s="600"/>
      <c r="AM9" s="600"/>
      <c r="AN9" s="600"/>
      <c r="AO9" s="600"/>
      <c r="AP9" s="600"/>
      <c r="AW9" s="600" t="s">
        <v>814</v>
      </c>
      <c r="AX9" s="600"/>
    </row>
    <row r="10" spans="1:50" ht="117.75" customHeight="1">
      <c r="A10" s="605" t="s">
        <v>815</v>
      </c>
      <c r="B10" s="605"/>
      <c r="C10" s="605"/>
      <c r="D10" s="605"/>
      <c r="E10" s="605"/>
      <c r="F10" s="605"/>
      <c r="G10" s="605"/>
      <c r="H10" s="605"/>
      <c r="I10" s="605"/>
      <c r="J10" s="605"/>
      <c r="K10" s="605"/>
      <c r="L10" s="605"/>
      <c r="M10" s="605"/>
      <c r="N10" s="605"/>
      <c r="O10" s="605"/>
      <c r="P10" s="605"/>
      <c r="Q10" s="605"/>
      <c r="R10" s="605"/>
      <c r="S10" s="605"/>
      <c r="T10" s="605"/>
      <c r="U10" s="605"/>
      <c r="V10" s="605"/>
      <c r="W10" s="605"/>
      <c r="X10" s="605"/>
      <c r="Y10" s="605"/>
      <c r="Z10" s="605"/>
      <c r="AA10" s="605"/>
      <c r="AB10" s="605"/>
      <c r="AC10" s="605"/>
      <c r="AD10" s="605"/>
      <c r="AE10" s="605"/>
      <c r="AF10" s="605"/>
      <c r="AG10" s="605"/>
      <c r="AH10" s="605"/>
      <c r="AI10" s="605"/>
      <c r="AJ10" s="605"/>
      <c r="AK10" s="605"/>
      <c r="AL10" s="605"/>
      <c r="AM10" s="605"/>
      <c r="AN10" s="605"/>
      <c r="AO10" s="605"/>
      <c r="AP10" s="605"/>
      <c r="AQ10" s="605"/>
      <c r="AR10" s="605"/>
      <c r="AS10" s="605"/>
      <c r="AT10" s="605"/>
      <c r="AU10" s="605"/>
      <c r="AV10" s="605"/>
      <c r="AW10" s="605"/>
      <c r="AX10" s="605"/>
    </row>
    <row r="11" spans="1:50" ht="26.25" customHeight="1">
      <c r="A11" s="619" t="s">
        <v>816</v>
      </c>
      <c r="B11" s="622" t="s">
        <v>817</v>
      </c>
      <c r="C11" s="625" t="s">
        <v>818</v>
      </c>
      <c r="D11" s="625" t="s">
        <v>819</v>
      </c>
      <c r="E11" s="625" t="s">
        <v>11</v>
      </c>
      <c r="F11" s="625" t="s">
        <v>12</v>
      </c>
      <c r="G11" s="617" t="s">
        <v>6</v>
      </c>
      <c r="H11" s="618"/>
      <c r="I11" s="618"/>
      <c r="J11" s="616"/>
      <c r="K11" s="606" t="s">
        <v>820</v>
      </c>
      <c r="L11" s="607"/>
      <c r="M11" s="607"/>
      <c r="N11" s="608"/>
      <c r="O11" s="617" t="s">
        <v>6</v>
      </c>
      <c r="P11" s="618"/>
      <c r="Q11" s="618"/>
      <c r="R11" s="616"/>
      <c r="S11" s="606" t="s">
        <v>820</v>
      </c>
      <c r="T11" s="607"/>
      <c r="U11" s="607"/>
      <c r="V11" s="608"/>
      <c r="W11" s="617" t="s">
        <v>6</v>
      </c>
      <c r="X11" s="618"/>
      <c r="Y11" s="618"/>
      <c r="Z11" s="616"/>
      <c r="AA11" s="606" t="s">
        <v>820</v>
      </c>
      <c r="AB11" s="607"/>
      <c r="AC11" s="607"/>
      <c r="AD11" s="608"/>
      <c r="AE11" s="606" t="s">
        <v>6</v>
      </c>
      <c r="AF11" s="607"/>
      <c r="AG11" s="607"/>
      <c r="AH11" s="608"/>
      <c r="AI11" s="606" t="s">
        <v>821</v>
      </c>
      <c r="AJ11" s="607"/>
      <c r="AK11" s="607"/>
      <c r="AL11" s="608"/>
      <c r="AM11" s="617" t="s">
        <v>6</v>
      </c>
      <c r="AN11" s="618"/>
      <c r="AO11" s="618"/>
      <c r="AP11" s="616"/>
      <c r="AQ11" s="606" t="s">
        <v>821</v>
      </c>
      <c r="AR11" s="607"/>
      <c r="AS11" s="607"/>
      <c r="AT11" s="608"/>
      <c r="AU11" s="606" t="s">
        <v>6</v>
      </c>
      <c r="AV11" s="607"/>
      <c r="AW11" s="607"/>
      <c r="AX11" s="608"/>
    </row>
    <row r="12" spans="1:50" ht="23.25" customHeight="1">
      <c r="A12" s="620"/>
      <c r="B12" s="623"/>
      <c r="C12" s="626"/>
      <c r="D12" s="626"/>
      <c r="E12" s="626"/>
      <c r="F12" s="626"/>
      <c r="G12" s="612">
        <v>2022</v>
      </c>
      <c r="H12" s="613"/>
      <c r="I12" s="612">
        <v>2023</v>
      </c>
      <c r="J12" s="616"/>
      <c r="K12" s="609">
        <v>2022</v>
      </c>
      <c r="L12" s="610"/>
      <c r="M12" s="609">
        <v>2023</v>
      </c>
      <c r="N12" s="608"/>
      <c r="O12" s="612">
        <v>2022</v>
      </c>
      <c r="P12" s="613"/>
      <c r="Q12" s="612">
        <v>2023</v>
      </c>
      <c r="R12" s="616"/>
      <c r="S12" s="609">
        <v>2022</v>
      </c>
      <c r="T12" s="610"/>
      <c r="U12" s="609">
        <v>2023</v>
      </c>
      <c r="V12" s="608"/>
      <c r="W12" s="612">
        <v>2022</v>
      </c>
      <c r="X12" s="613"/>
      <c r="Y12" s="612">
        <v>2023</v>
      </c>
      <c r="Z12" s="616"/>
      <c r="AA12" s="609">
        <v>2022</v>
      </c>
      <c r="AB12" s="610"/>
      <c r="AC12" s="609">
        <v>2023</v>
      </c>
      <c r="AD12" s="608"/>
      <c r="AE12" s="609">
        <v>2022</v>
      </c>
      <c r="AF12" s="610"/>
      <c r="AG12" s="609">
        <v>2023</v>
      </c>
      <c r="AH12" s="608"/>
      <c r="AI12" s="609">
        <v>2022</v>
      </c>
      <c r="AJ12" s="610"/>
      <c r="AK12" s="609">
        <v>2023</v>
      </c>
      <c r="AL12" s="608"/>
      <c r="AM12" s="612">
        <v>2022</v>
      </c>
      <c r="AN12" s="613"/>
      <c r="AO12" s="612">
        <v>2023</v>
      </c>
      <c r="AP12" s="616"/>
      <c r="AQ12" s="609">
        <v>2022</v>
      </c>
      <c r="AR12" s="610"/>
      <c r="AS12" s="609">
        <v>2023</v>
      </c>
      <c r="AT12" s="608"/>
      <c r="AU12" s="609">
        <v>2022</v>
      </c>
      <c r="AV12" s="610"/>
      <c r="AW12" s="609">
        <v>2023</v>
      </c>
      <c r="AX12" s="608"/>
    </row>
    <row r="13" spans="1:50" ht="30.75" customHeight="1">
      <c r="A13" s="620"/>
      <c r="B13" s="623"/>
      <c r="C13" s="626"/>
      <c r="D13" s="626"/>
      <c r="E13" s="626"/>
      <c r="F13" s="626"/>
      <c r="G13" s="611" t="s">
        <v>822</v>
      </c>
      <c r="H13" s="611" t="s">
        <v>503</v>
      </c>
      <c r="I13" s="611" t="s">
        <v>822</v>
      </c>
      <c r="J13" s="611" t="s">
        <v>503</v>
      </c>
      <c r="K13" s="604" t="s">
        <v>822</v>
      </c>
      <c r="L13" s="604" t="s">
        <v>503</v>
      </c>
      <c r="M13" s="604" t="s">
        <v>822</v>
      </c>
      <c r="N13" s="604" t="s">
        <v>503</v>
      </c>
      <c r="O13" s="611" t="s">
        <v>822</v>
      </c>
      <c r="P13" s="611" t="s">
        <v>503</v>
      </c>
      <c r="Q13" s="611" t="s">
        <v>822</v>
      </c>
      <c r="R13" s="611" t="s">
        <v>503</v>
      </c>
      <c r="S13" s="604" t="s">
        <v>822</v>
      </c>
      <c r="T13" s="604" t="s">
        <v>503</v>
      </c>
      <c r="U13" s="604" t="s">
        <v>822</v>
      </c>
      <c r="V13" s="604" t="s">
        <v>503</v>
      </c>
      <c r="W13" s="611" t="s">
        <v>822</v>
      </c>
      <c r="X13" s="611" t="s">
        <v>503</v>
      </c>
      <c r="Y13" s="611" t="s">
        <v>822</v>
      </c>
      <c r="Z13" s="611" t="s">
        <v>503</v>
      </c>
      <c r="AA13" s="604" t="s">
        <v>822</v>
      </c>
      <c r="AB13" s="604" t="s">
        <v>503</v>
      </c>
      <c r="AC13" s="604" t="s">
        <v>822</v>
      </c>
      <c r="AD13" s="604" t="s">
        <v>503</v>
      </c>
      <c r="AE13" s="604" t="s">
        <v>822</v>
      </c>
      <c r="AF13" s="604" t="s">
        <v>503</v>
      </c>
      <c r="AG13" s="604" t="s">
        <v>822</v>
      </c>
      <c r="AH13" s="604" t="s">
        <v>503</v>
      </c>
      <c r="AI13" s="604" t="s">
        <v>822</v>
      </c>
      <c r="AJ13" s="604" t="s">
        <v>503</v>
      </c>
      <c r="AK13" s="604" t="s">
        <v>822</v>
      </c>
      <c r="AL13" s="604" t="s">
        <v>503</v>
      </c>
      <c r="AM13" s="611" t="s">
        <v>822</v>
      </c>
      <c r="AN13" s="611" t="s">
        <v>503</v>
      </c>
      <c r="AO13" s="611" t="s">
        <v>822</v>
      </c>
      <c r="AP13" s="611" t="s">
        <v>503</v>
      </c>
      <c r="AQ13" s="604" t="s">
        <v>822</v>
      </c>
      <c r="AR13" s="604" t="s">
        <v>503</v>
      </c>
      <c r="AS13" s="604" t="s">
        <v>822</v>
      </c>
      <c r="AT13" s="604" t="s">
        <v>503</v>
      </c>
      <c r="AU13" s="604" t="s">
        <v>822</v>
      </c>
      <c r="AV13" s="604" t="s">
        <v>503</v>
      </c>
      <c r="AW13" s="604" t="s">
        <v>822</v>
      </c>
      <c r="AX13" s="604" t="s">
        <v>503</v>
      </c>
    </row>
    <row r="14" spans="1:50" ht="94.5" customHeight="1">
      <c r="A14" s="621"/>
      <c r="B14" s="624"/>
      <c r="C14" s="627"/>
      <c r="D14" s="627"/>
      <c r="E14" s="627"/>
      <c r="F14" s="627"/>
      <c r="G14" s="611"/>
      <c r="H14" s="611"/>
      <c r="I14" s="611"/>
      <c r="J14" s="611"/>
      <c r="K14" s="604"/>
      <c r="L14" s="604"/>
      <c r="M14" s="604"/>
      <c r="N14" s="604"/>
      <c r="O14" s="611"/>
      <c r="P14" s="611"/>
      <c r="Q14" s="611"/>
      <c r="R14" s="611"/>
      <c r="S14" s="604"/>
      <c r="T14" s="604"/>
      <c r="U14" s="604"/>
      <c r="V14" s="604"/>
      <c r="W14" s="611"/>
      <c r="X14" s="611"/>
      <c r="Y14" s="611"/>
      <c r="Z14" s="611"/>
      <c r="AA14" s="604"/>
      <c r="AB14" s="604"/>
      <c r="AC14" s="604"/>
      <c r="AD14" s="604"/>
      <c r="AE14" s="604"/>
      <c r="AF14" s="604"/>
      <c r="AG14" s="604"/>
      <c r="AH14" s="604"/>
      <c r="AI14" s="604"/>
      <c r="AJ14" s="604"/>
      <c r="AK14" s="604"/>
      <c r="AL14" s="604"/>
      <c r="AM14" s="611"/>
      <c r="AN14" s="611"/>
      <c r="AO14" s="611"/>
      <c r="AP14" s="611"/>
      <c r="AQ14" s="604"/>
      <c r="AR14" s="604"/>
      <c r="AS14" s="604"/>
      <c r="AT14" s="604"/>
      <c r="AU14" s="604"/>
      <c r="AV14" s="604"/>
      <c r="AW14" s="604"/>
      <c r="AX14" s="604"/>
    </row>
    <row r="15" spans="1:50" s="258" customFormat="1" ht="20.25">
      <c r="A15" s="254" t="s">
        <v>823</v>
      </c>
      <c r="B15" s="19">
        <v>900</v>
      </c>
      <c r="C15" s="20"/>
      <c r="D15" s="20"/>
      <c r="E15" s="255"/>
      <c r="F15" s="19"/>
      <c r="G15" s="256">
        <f>G16+G36+G47</f>
        <v>93588</v>
      </c>
      <c r="H15" s="256"/>
      <c r="I15" s="256">
        <f>I16+I36+I47</f>
        <v>93588</v>
      </c>
      <c r="J15" s="256">
        <f>J16+J36+J47</f>
        <v>0</v>
      </c>
      <c r="K15" s="257">
        <f t="shared" ref="K15" si="0">K16+K36+K47</f>
        <v>0</v>
      </c>
      <c r="L15" s="257"/>
      <c r="M15" s="257">
        <f t="shared" ref="M15:N15" si="1">M16+M36+M47</f>
        <v>0</v>
      </c>
      <c r="N15" s="257">
        <f t="shared" si="1"/>
        <v>0</v>
      </c>
      <c r="O15" s="256">
        <f>G15+K15</f>
        <v>93588</v>
      </c>
      <c r="P15" s="256">
        <f t="shared" ref="P15:R30" si="2">H15+L15</f>
        <v>0</v>
      </c>
      <c r="Q15" s="256">
        <f t="shared" si="2"/>
        <v>93588</v>
      </c>
      <c r="R15" s="256">
        <f t="shared" si="2"/>
        <v>0</v>
      </c>
      <c r="S15" s="257">
        <f t="shared" ref="S15" si="3">S16+S36+S47</f>
        <v>0</v>
      </c>
      <c r="T15" s="257"/>
      <c r="U15" s="257">
        <f t="shared" ref="U15:V15" si="4">U16+U36+U47</f>
        <v>0</v>
      </c>
      <c r="V15" s="257">
        <f t="shared" si="4"/>
        <v>0</v>
      </c>
      <c r="W15" s="256">
        <f>O15+S15</f>
        <v>93588</v>
      </c>
      <c r="X15" s="256">
        <f t="shared" ref="X15:Z78" si="5">P15+T15</f>
        <v>0</v>
      </c>
      <c r="Y15" s="256">
        <f t="shared" si="5"/>
        <v>93588</v>
      </c>
      <c r="Z15" s="256">
        <f t="shared" si="5"/>
        <v>0</v>
      </c>
      <c r="AA15" s="257">
        <f t="shared" ref="AA15" si="6">AA16+AA36+AA47</f>
        <v>0</v>
      </c>
      <c r="AB15" s="257"/>
      <c r="AC15" s="257">
        <f t="shared" ref="AC15:AD15" si="7">AC16+AC36+AC47</f>
        <v>0</v>
      </c>
      <c r="AD15" s="257">
        <f t="shared" si="7"/>
        <v>0</v>
      </c>
      <c r="AE15" s="257">
        <f>W15+AA15</f>
        <v>93588</v>
      </c>
      <c r="AF15" s="257">
        <f t="shared" ref="AF15:AH72" si="8">X15+AB15</f>
        <v>0</v>
      </c>
      <c r="AG15" s="257">
        <f t="shared" si="8"/>
        <v>93588</v>
      </c>
      <c r="AH15" s="257">
        <f t="shared" si="8"/>
        <v>0</v>
      </c>
      <c r="AI15" s="257">
        <f t="shared" ref="AI15" si="9">AI16+AI36+AI47</f>
        <v>0</v>
      </c>
      <c r="AJ15" s="257"/>
      <c r="AK15" s="257">
        <f t="shared" ref="AK15:AL15" si="10">AK16+AK36+AK47</f>
        <v>0</v>
      </c>
      <c r="AL15" s="257">
        <f t="shared" si="10"/>
        <v>0</v>
      </c>
      <c r="AM15" s="256">
        <f>AE15+AI15</f>
        <v>93588</v>
      </c>
      <c r="AN15" s="256">
        <f t="shared" ref="AN15:AP72" si="11">AF15+AJ15</f>
        <v>0</v>
      </c>
      <c r="AO15" s="256">
        <f t="shared" si="11"/>
        <v>93588</v>
      </c>
      <c r="AP15" s="256">
        <f t="shared" si="11"/>
        <v>0</v>
      </c>
      <c r="AQ15" s="257">
        <f t="shared" ref="AQ15" si="12">AQ16+AQ36+AQ47</f>
        <v>0</v>
      </c>
      <c r="AR15" s="257"/>
      <c r="AS15" s="257">
        <f t="shared" ref="AS15:AT15" si="13">AS16+AS36+AS47</f>
        <v>0</v>
      </c>
      <c r="AT15" s="257">
        <f t="shared" si="13"/>
        <v>0</v>
      </c>
      <c r="AU15" s="257">
        <f>AM15+AQ15</f>
        <v>93588</v>
      </c>
      <c r="AV15" s="257">
        <f t="shared" ref="AV15:AX72" si="14">AN15+AR15</f>
        <v>0</v>
      </c>
      <c r="AW15" s="257">
        <f t="shared" si="14"/>
        <v>93588</v>
      </c>
      <c r="AX15" s="257">
        <f t="shared" si="14"/>
        <v>0</v>
      </c>
    </row>
    <row r="16" spans="1:50" s="259" customFormat="1" ht="82.5" customHeight="1">
      <c r="A16" s="116" t="s">
        <v>50</v>
      </c>
      <c r="B16" s="22">
        <f t="shared" ref="B16:B21" si="15">B15</f>
        <v>900</v>
      </c>
      <c r="C16" s="22" t="s">
        <v>48</v>
      </c>
      <c r="D16" s="22" t="s">
        <v>51</v>
      </c>
      <c r="E16" s="64"/>
      <c r="F16" s="22"/>
      <c r="G16" s="184">
        <f t="shared" ref="G16:G17" si="16">G17</f>
        <v>71575</v>
      </c>
      <c r="H16" s="184"/>
      <c r="I16" s="184">
        <f>I17</f>
        <v>71575</v>
      </c>
      <c r="J16" s="184">
        <f>J17</f>
        <v>0</v>
      </c>
      <c r="K16" s="32">
        <f t="shared" ref="K16:K17" si="17">K17</f>
        <v>0</v>
      </c>
      <c r="L16" s="32"/>
      <c r="M16" s="32">
        <f t="shared" ref="M16:N17" si="18">M17</f>
        <v>0</v>
      </c>
      <c r="N16" s="32">
        <f t="shared" si="18"/>
        <v>0</v>
      </c>
      <c r="O16" s="184">
        <f t="shared" ref="O16:R79" si="19">G16+K16</f>
        <v>71575</v>
      </c>
      <c r="P16" s="184">
        <f t="shared" si="2"/>
        <v>0</v>
      </c>
      <c r="Q16" s="184">
        <f t="shared" si="2"/>
        <v>71575</v>
      </c>
      <c r="R16" s="184">
        <f t="shared" si="2"/>
        <v>0</v>
      </c>
      <c r="S16" s="32">
        <f t="shared" ref="S16:S17" si="20">S17</f>
        <v>0</v>
      </c>
      <c r="T16" s="32"/>
      <c r="U16" s="32">
        <f t="shared" ref="U16:V17" si="21">U17</f>
        <v>0</v>
      </c>
      <c r="V16" s="32">
        <f t="shared" si="21"/>
        <v>0</v>
      </c>
      <c r="W16" s="184">
        <f t="shared" ref="W16:Z79" si="22">O16+S16</f>
        <v>71575</v>
      </c>
      <c r="X16" s="184">
        <f t="shared" si="5"/>
        <v>0</v>
      </c>
      <c r="Y16" s="184">
        <f t="shared" si="5"/>
        <v>71575</v>
      </c>
      <c r="Z16" s="184">
        <f t="shared" si="5"/>
        <v>0</v>
      </c>
      <c r="AA16" s="32">
        <f t="shared" ref="AA16:AA17" si="23">AA17</f>
        <v>0</v>
      </c>
      <c r="AB16" s="32"/>
      <c r="AC16" s="32">
        <f t="shared" ref="AC16:AD17" si="24">AC17</f>
        <v>0</v>
      </c>
      <c r="AD16" s="32">
        <f t="shared" si="24"/>
        <v>0</v>
      </c>
      <c r="AE16" s="32">
        <f t="shared" ref="AE16:AE72" si="25">W16+AA16</f>
        <v>71575</v>
      </c>
      <c r="AF16" s="32">
        <f t="shared" si="8"/>
        <v>0</v>
      </c>
      <c r="AG16" s="32">
        <f t="shared" si="8"/>
        <v>71575</v>
      </c>
      <c r="AH16" s="32">
        <f t="shared" si="8"/>
        <v>0</v>
      </c>
      <c r="AI16" s="32">
        <f t="shared" ref="AI16:AI17" si="26">AI17</f>
        <v>0</v>
      </c>
      <c r="AJ16" s="32"/>
      <c r="AK16" s="32">
        <f t="shared" ref="AK16:AL17" si="27">AK17</f>
        <v>0</v>
      </c>
      <c r="AL16" s="32">
        <f t="shared" si="27"/>
        <v>0</v>
      </c>
      <c r="AM16" s="184">
        <f t="shared" ref="AM16:AM72" si="28">AE16+AI16</f>
        <v>71575</v>
      </c>
      <c r="AN16" s="184">
        <f t="shared" si="11"/>
        <v>0</v>
      </c>
      <c r="AO16" s="184">
        <f t="shared" si="11"/>
        <v>71575</v>
      </c>
      <c r="AP16" s="184">
        <f t="shared" si="11"/>
        <v>0</v>
      </c>
      <c r="AQ16" s="32">
        <f t="shared" ref="AQ16:AQ17" si="29">AQ17</f>
        <v>0</v>
      </c>
      <c r="AR16" s="32"/>
      <c r="AS16" s="32">
        <f t="shared" ref="AS16:AT17" si="30">AS17</f>
        <v>0</v>
      </c>
      <c r="AT16" s="32">
        <f t="shared" si="30"/>
        <v>0</v>
      </c>
      <c r="AU16" s="32">
        <f t="shared" ref="AU16:AU72" si="31">AM16+AQ16</f>
        <v>71575</v>
      </c>
      <c r="AV16" s="32">
        <f t="shared" si="14"/>
        <v>0</v>
      </c>
      <c r="AW16" s="32">
        <f t="shared" si="14"/>
        <v>71575</v>
      </c>
      <c r="AX16" s="32">
        <f t="shared" si="14"/>
        <v>0</v>
      </c>
    </row>
    <row r="17" spans="1:50">
      <c r="A17" s="91" t="s">
        <v>79</v>
      </c>
      <c r="B17" s="25">
        <f t="shared" si="15"/>
        <v>900</v>
      </c>
      <c r="C17" s="25" t="s">
        <v>48</v>
      </c>
      <c r="D17" s="25" t="s">
        <v>51</v>
      </c>
      <c r="E17" s="28" t="s">
        <v>218</v>
      </c>
      <c r="F17" s="25"/>
      <c r="G17" s="186">
        <f t="shared" si="16"/>
        <v>71575</v>
      </c>
      <c r="H17" s="186"/>
      <c r="I17" s="186">
        <f>I18</f>
        <v>71575</v>
      </c>
      <c r="J17" s="186">
        <f>J18</f>
        <v>0</v>
      </c>
      <c r="K17" s="47">
        <f t="shared" si="17"/>
        <v>0</v>
      </c>
      <c r="L17" s="47"/>
      <c r="M17" s="47">
        <f t="shared" si="18"/>
        <v>0</v>
      </c>
      <c r="N17" s="47">
        <f t="shared" si="18"/>
        <v>0</v>
      </c>
      <c r="O17" s="186">
        <f t="shared" si="19"/>
        <v>71575</v>
      </c>
      <c r="P17" s="186">
        <f t="shared" si="2"/>
        <v>0</v>
      </c>
      <c r="Q17" s="186">
        <f t="shared" si="2"/>
        <v>71575</v>
      </c>
      <c r="R17" s="186">
        <f t="shared" si="2"/>
        <v>0</v>
      </c>
      <c r="S17" s="47">
        <f t="shared" si="20"/>
        <v>0</v>
      </c>
      <c r="T17" s="47"/>
      <c r="U17" s="47">
        <f t="shared" si="21"/>
        <v>0</v>
      </c>
      <c r="V17" s="47">
        <f t="shared" si="21"/>
        <v>0</v>
      </c>
      <c r="W17" s="186">
        <f t="shared" si="22"/>
        <v>71575</v>
      </c>
      <c r="X17" s="186">
        <f t="shared" si="5"/>
        <v>0</v>
      </c>
      <c r="Y17" s="186">
        <f t="shared" si="5"/>
        <v>71575</v>
      </c>
      <c r="Z17" s="186">
        <f t="shared" si="5"/>
        <v>0</v>
      </c>
      <c r="AA17" s="47">
        <f t="shared" si="23"/>
        <v>0</v>
      </c>
      <c r="AB17" s="47"/>
      <c r="AC17" s="47">
        <f t="shared" si="24"/>
        <v>0</v>
      </c>
      <c r="AD17" s="47">
        <f t="shared" si="24"/>
        <v>0</v>
      </c>
      <c r="AE17" s="47">
        <f t="shared" si="25"/>
        <v>71575</v>
      </c>
      <c r="AF17" s="47">
        <f t="shared" si="8"/>
        <v>0</v>
      </c>
      <c r="AG17" s="47">
        <f t="shared" si="8"/>
        <v>71575</v>
      </c>
      <c r="AH17" s="47">
        <f t="shared" si="8"/>
        <v>0</v>
      </c>
      <c r="AI17" s="47">
        <f t="shared" si="26"/>
        <v>0</v>
      </c>
      <c r="AJ17" s="47"/>
      <c r="AK17" s="47">
        <f t="shared" si="27"/>
        <v>0</v>
      </c>
      <c r="AL17" s="47">
        <f t="shared" si="27"/>
        <v>0</v>
      </c>
      <c r="AM17" s="186">
        <f t="shared" si="28"/>
        <v>71575</v>
      </c>
      <c r="AN17" s="186">
        <f t="shared" si="11"/>
        <v>0</v>
      </c>
      <c r="AO17" s="186">
        <f t="shared" si="11"/>
        <v>71575</v>
      </c>
      <c r="AP17" s="186">
        <f t="shared" si="11"/>
        <v>0</v>
      </c>
      <c r="AQ17" s="47">
        <f t="shared" si="29"/>
        <v>0</v>
      </c>
      <c r="AR17" s="47"/>
      <c r="AS17" s="47">
        <f t="shared" si="30"/>
        <v>0</v>
      </c>
      <c r="AT17" s="47">
        <f t="shared" si="30"/>
        <v>0</v>
      </c>
      <c r="AU17" s="47">
        <f t="shared" si="31"/>
        <v>71575</v>
      </c>
      <c r="AV17" s="47">
        <f t="shared" si="14"/>
        <v>0</v>
      </c>
      <c r="AW17" s="47">
        <f t="shared" si="14"/>
        <v>71575</v>
      </c>
      <c r="AX17" s="47">
        <f t="shared" si="14"/>
        <v>0</v>
      </c>
    </row>
    <row r="18" spans="1:50" ht="33">
      <c r="A18" s="91" t="s">
        <v>144</v>
      </c>
      <c r="B18" s="25">
        <f t="shared" si="15"/>
        <v>900</v>
      </c>
      <c r="C18" s="25" t="s">
        <v>48</v>
      </c>
      <c r="D18" s="25" t="s">
        <v>51</v>
      </c>
      <c r="E18" s="28" t="s">
        <v>227</v>
      </c>
      <c r="F18" s="25"/>
      <c r="G18" s="186">
        <f>G19+G22+G25</f>
        <v>71575</v>
      </c>
      <c r="H18" s="186"/>
      <c r="I18" s="186">
        <f>I19+I22+I25</f>
        <v>71575</v>
      </c>
      <c r="J18" s="186">
        <f>J19+J22+J25</f>
        <v>0</v>
      </c>
      <c r="K18" s="47">
        <f t="shared" ref="K18" si="32">K19+K22+K25</f>
        <v>0</v>
      </c>
      <c r="L18" s="47"/>
      <c r="M18" s="47">
        <f t="shared" ref="M18:N18" si="33">M19+M22+M25</f>
        <v>0</v>
      </c>
      <c r="N18" s="47">
        <f t="shared" si="33"/>
        <v>0</v>
      </c>
      <c r="O18" s="186">
        <f t="shared" si="19"/>
        <v>71575</v>
      </c>
      <c r="P18" s="186">
        <f t="shared" si="2"/>
        <v>0</v>
      </c>
      <c r="Q18" s="186">
        <f t="shared" si="2"/>
        <v>71575</v>
      </c>
      <c r="R18" s="186">
        <f t="shared" si="2"/>
        <v>0</v>
      </c>
      <c r="S18" s="47">
        <f t="shared" ref="S18" si="34">S19+S22+S25</f>
        <v>0</v>
      </c>
      <c r="T18" s="47"/>
      <c r="U18" s="47">
        <f t="shared" ref="U18:V18" si="35">U19+U22+U25</f>
        <v>0</v>
      </c>
      <c r="V18" s="47">
        <f t="shared" si="35"/>
        <v>0</v>
      </c>
      <c r="W18" s="186">
        <f t="shared" si="22"/>
        <v>71575</v>
      </c>
      <c r="X18" s="186">
        <f t="shared" si="5"/>
        <v>0</v>
      </c>
      <c r="Y18" s="186">
        <f t="shared" si="5"/>
        <v>71575</v>
      </c>
      <c r="Z18" s="186">
        <f t="shared" si="5"/>
        <v>0</v>
      </c>
      <c r="AA18" s="47">
        <f t="shared" ref="AA18" si="36">AA19+AA22+AA25</f>
        <v>0</v>
      </c>
      <c r="AB18" s="47"/>
      <c r="AC18" s="47">
        <f t="shared" ref="AC18:AD18" si="37">AC19+AC22+AC25</f>
        <v>0</v>
      </c>
      <c r="AD18" s="47">
        <f t="shared" si="37"/>
        <v>0</v>
      </c>
      <c r="AE18" s="47">
        <f t="shared" si="25"/>
        <v>71575</v>
      </c>
      <c r="AF18" s="47">
        <f t="shared" si="8"/>
        <v>0</v>
      </c>
      <c r="AG18" s="47">
        <f t="shared" si="8"/>
        <v>71575</v>
      </c>
      <c r="AH18" s="47">
        <f t="shared" si="8"/>
        <v>0</v>
      </c>
      <c r="AI18" s="47">
        <f t="shared" ref="AI18" si="38">AI19+AI22+AI25</f>
        <v>0</v>
      </c>
      <c r="AJ18" s="47"/>
      <c r="AK18" s="47">
        <f t="shared" ref="AK18:AL18" si="39">AK19+AK22+AK25</f>
        <v>0</v>
      </c>
      <c r="AL18" s="47">
        <f t="shared" si="39"/>
        <v>0</v>
      </c>
      <c r="AM18" s="186">
        <f t="shared" si="28"/>
        <v>71575</v>
      </c>
      <c r="AN18" s="186">
        <f t="shared" si="11"/>
        <v>0</v>
      </c>
      <c r="AO18" s="186">
        <f t="shared" si="11"/>
        <v>71575</v>
      </c>
      <c r="AP18" s="186">
        <f t="shared" si="11"/>
        <v>0</v>
      </c>
      <c r="AQ18" s="47">
        <f t="shared" ref="AQ18" si="40">AQ19+AQ22+AQ25</f>
        <v>0</v>
      </c>
      <c r="AR18" s="47"/>
      <c r="AS18" s="47">
        <f t="shared" ref="AS18:AT18" si="41">AS19+AS22+AS25</f>
        <v>0</v>
      </c>
      <c r="AT18" s="47">
        <f t="shared" si="41"/>
        <v>0</v>
      </c>
      <c r="AU18" s="47">
        <f t="shared" si="31"/>
        <v>71575</v>
      </c>
      <c r="AV18" s="47">
        <f t="shared" si="14"/>
        <v>0</v>
      </c>
      <c r="AW18" s="47">
        <f t="shared" si="14"/>
        <v>71575</v>
      </c>
      <c r="AX18" s="47">
        <f t="shared" si="14"/>
        <v>0</v>
      </c>
    </row>
    <row r="19" spans="1:50" ht="33">
      <c r="A19" s="91" t="s">
        <v>15</v>
      </c>
      <c r="B19" s="25">
        <f t="shared" si="15"/>
        <v>900</v>
      </c>
      <c r="C19" s="25" t="s">
        <v>48</v>
      </c>
      <c r="D19" s="25" t="s">
        <v>51</v>
      </c>
      <c r="E19" s="28" t="s">
        <v>228</v>
      </c>
      <c r="F19" s="25"/>
      <c r="G19" s="186">
        <f t="shared" ref="G19:G20" si="42">G20</f>
        <v>2466</v>
      </c>
      <c r="H19" s="186"/>
      <c r="I19" s="186">
        <f>I20</f>
        <v>2466</v>
      </c>
      <c r="J19" s="186">
        <f>J20</f>
        <v>0</v>
      </c>
      <c r="K19" s="47">
        <f t="shared" ref="K19:K20" si="43">K20</f>
        <v>0</v>
      </c>
      <c r="L19" s="47"/>
      <c r="M19" s="47">
        <f t="shared" ref="M19:N20" si="44">M20</f>
        <v>0</v>
      </c>
      <c r="N19" s="47">
        <f t="shared" si="44"/>
        <v>0</v>
      </c>
      <c r="O19" s="186">
        <f t="shared" si="19"/>
        <v>2466</v>
      </c>
      <c r="P19" s="186">
        <f t="shared" si="2"/>
        <v>0</v>
      </c>
      <c r="Q19" s="186">
        <f t="shared" si="2"/>
        <v>2466</v>
      </c>
      <c r="R19" s="186">
        <f t="shared" si="2"/>
        <v>0</v>
      </c>
      <c r="S19" s="47">
        <f t="shared" ref="S19:S20" si="45">S20</f>
        <v>0</v>
      </c>
      <c r="T19" s="47"/>
      <c r="U19" s="47">
        <f t="shared" ref="U19:V20" si="46">U20</f>
        <v>0</v>
      </c>
      <c r="V19" s="47">
        <f t="shared" si="46"/>
        <v>0</v>
      </c>
      <c r="W19" s="186">
        <f t="shared" si="22"/>
        <v>2466</v>
      </c>
      <c r="X19" s="186">
        <f t="shared" si="5"/>
        <v>0</v>
      </c>
      <c r="Y19" s="186">
        <f t="shared" si="5"/>
        <v>2466</v>
      </c>
      <c r="Z19" s="186">
        <f t="shared" si="5"/>
        <v>0</v>
      </c>
      <c r="AA19" s="47">
        <f t="shared" ref="AA19:AA20" si="47">AA20</f>
        <v>0</v>
      </c>
      <c r="AB19" s="47"/>
      <c r="AC19" s="47">
        <f t="shared" ref="AC19:AD20" si="48">AC20</f>
        <v>0</v>
      </c>
      <c r="AD19" s="47">
        <f t="shared" si="48"/>
        <v>0</v>
      </c>
      <c r="AE19" s="47">
        <f t="shared" si="25"/>
        <v>2466</v>
      </c>
      <c r="AF19" s="47">
        <f t="shared" si="8"/>
        <v>0</v>
      </c>
      <c r="AG19" s="47">
        <f t="shared" si="8"/>
        <v>2466</v>
      </c>
      <c r="AH19" s="47">
        <f t="shared" si="8"/>
        <v>0</v>
      </c>
      <c r="AI19" s="47">
        <f t="shared" ref="AI19:AI20" si="49">AI20</f>
        <v>0</v>
      </c>
      <c r="AJ19" s="47"/>
      <c r="AK19" s="47">
        <f t="shared" ref="AK19:AL20" si="50">AK20</f>
        <v>0</v>
      </c>
      <c r="AL19" s="47">
        <f t="shared" si="50"/>
        <v>0</v>
      </c>
      <c r="AM19" s="186">
        <f t="shared" si="28"/>
        <v>2466</v>
      </c>
      <c r="AN19" s="186">
        <f t="shared" si="11"/>
        <v>0</v>
      </c>
      <c r="AO19" s="186">
        <f t="shared" si="11"/>
        <v>2466</v>
      </c>
      <c r="AP19" s="186">
        <f t="shared" si="11"/>
        <v>0</v>
      </c>
      <c r="AQ19" s="47">
        <f t="shared" ref="AQ19:AQ20" si="51">AQ20</f>
        <v>0</v>
      </c>
      <c r="AR19" s="47"/>
      <c r="AS19" s="47">
        <f t="shared" ref="AS19:AT20" si="52">AS20</f>
        <v>0</v>
      </c>
      <c r="AT19" s="47">
        <f t="shared" si="52"/>
        <v>0</v>
      </c>
      <c r="AU19" s="47">
        <f t="shared" si="31"/>
        <v>2466</v>
      </c>
      <c r="AV19" s="47">
        <f t="shared" si="14"/>
        <v>0</v>
      </c>
      <c r="AW19" s="47">
        <f t="shared" si="14"/>
        <v>2466</v>
      </c>
      <c r="AX19" s="47">
        <f t="shared" si="14"/>
        <v>0</v>
      </c>
    </row>
    <row r="20" spans="1:50" ht="66">
      <c r="A20" s="91" t="s">
        <v>377</v>
      </c>
      <c r="B20" s="25">
        <f t="shared" si="15"/>
        <v>900</v>
      </c>
      <c r="C20" s="25" t="s">
        <v>48</v>
      </c>
      <c r="D20" s="25" t="s">
        <v>51</v>
      </c>
      <c r="E20" s="28" t="s">
        <v>228</v>
      </c>
      <c r="F20" s="25" t="s">
        <v>103</v>
      </c>
      <c r="G20" s="260">
        <f t="shared" si="42"/>
        <v>2466</v>
      </c>
      <c r="H20" s="260"/>
      <c r="I20" s="260">
        <f>I21</f>
        <v>2466</v>
      </c>
      <c r="J20" s="260">
        <f>J21</f>
        <v>0</v>
      </c>
      <c r="K20" s="28">
        <f t="shared" si="43"/>
        <v>0</v>
      </c>
      <c r="L20" s="28"/>
      <c r="M20" s="28">
        <f t="shared" si="44"/>
        <v>0</v>
      </c>
      <c r="N20" s="28">
        <f t="shared" si="44"/>
        <v>0</v>
      </c>
      <c r="O20" s="260">
        <f t="shared" si="19"/>
        <v>2466</v>
      </c>
      <c r="P20" s="260">
        <f t="shared" si="2"/>
        <v>0</v>
      </c>
      <c r="Q20" s="260">
        <f t="shared" si="2"/>
        <v>2466</v>
      </c>
      <c r="R20" s="260">
        <f t="shared" si="2"/>
        <v>0</v>
      </c>
      <c r="S20" s="28">
        <f t="shared" si="45"/>
        <v>0</v>
      </c>
      <c r="T20" s="28"/>
      <c r="U20" s="28">
        <f t="shared" si="46"/>
        <v>0</v>
      </c>
      <c r="V20" s="28">
        <f t="shared" si="46"/>
        <v>0</v>
      </c>
      <c r="W20" s="260">
        <f t="shared" si="22"/>
        <v>2466</v>
      </c>
      <c r="X20" s="260">
        <f t="shared" si="5"/>
        <v>0</v>
      </c>
      <c r="Y20" s="260">
        <f t="shared" si="5"/>
        <v>2466</v>
      </c>
      <c r="Z20" s="260">
        <f t="shared" si="5"/>
        <v>0</v>
      </c>
      <c r="AA20" s="28">
        <f t="shared" si="47"/>
        <v>0</v>
      </c>
      <c r="AB20" s="28"/>
      <c r="AC20" s="28">
        <f t="shared" si="48"/>
        <v>0</v>
      </c>
      <c r="AD20" s="28">
        <f t="shared" si="48"/>
        <v>0</v>
      </c>
      <c r="AE20" s="28">
        <f t="shared" si="25"/>
        <v>2466</v>
      </c>
      <c r="AF20" s="28">
        <f t="shared" si="8"/>
        <v>0</v>
      </c>
      <c r="AG20" s="28">
        <f t="shared" si="8"/>
        <v>2466</v>
      </c>
      <c r="AH20" s="28">
        <f t="shared" si="8"/>
        <v>0</v>
      </c>
      <c r="AI20" s="28">
        <f t="shared" si="49"/>
        <v>0</v>
      </c>
      <c r="AJ20" s="28"/>
      <c r="AK20" s="28">
        <f t="shared" si="50"/>
        <v>0</v>
      </c>
      <c r="AL20" s="28">
        <f t="shared" si="50"/>
        <v>0</v>
      </c>
      <c r="AM20" s="260">
        <f t="shared" si="28"/>
        <v>2466</v>
      </c>
      <c r="AN20" s="260">
        <f t="shared" si="11"/>
        <v>0</v>
      </c>
      <c r="AO20" s="260">
        <f t="shared" si="11"/>
        <v>2466</v>
      </c>
      <c r="AP20" s="260">
        <f t="shared" si="11"/>
        <v>0</v>
      </c>
      <c r="AQ20" s="28">
        <f t="shared" si="51"/>
        <v>0</v>
      </c>
      <c r="AR20" s="28"/>
      <c r="AS20" s="28">
        <f t="shared" si="52"/>
        <v>0</v>
      </c>
      <c r="AT20" s="28">
        <f t="shared" si="52"/>
        <v>0</v>
      </c>
      <c r="AU20" s="28">
        <f t="shared" si="31"/>
        <v>2466</v>
      </c>
      <c r="AV20" s="28">
        <f t="shared" si="14"/>
        <v>0</v>
      </c>
      <c r="AW20" s="28">
        <f t="shared" si="14"/>
        <v>2466</v>
      </c>
      <c r="AX20" s="28">
        <f t="shared" si="14"/>
        <v>0</v>
      </c>
    </row>
    <row r="21" spans="1:50" ht="33">
      <c r="A21" s="91" t="s">
        <v>159</v>
      </c>
      <c r="B21" s="25">
        <f t="shared" si="15"/>
        <v>900</v>
      </c>
      <c r="C21" s="25" t="s">
        <v>48</v>
      </c>
      <c r="D21" s="25" t="s">
        <v>51</v>
      </c>
      <c r="E21" s="28" t="s">
        <v>228</v>
      </c>
      <c r="F21" s="25" t="s">
        <v>158</v>
      </c>
      <c r="G21" s="260">
        <v>2466</v>
      </c>
      <c r="H21" s="260"/>
      <c r="I21" s="260">
        <v>2466</v>
      </c>
      <c r="J21" s="260"/>
      <c r="K21" s="28"/>
      <c r="L21" s="28"/>
      <c r="M21" s="28"/>
      <c r="N21" s="28"/>
      <c r="O21" s="260">
        <f t="shared" si="19"/>
        <v>2466</v>
      </c>
      <c r="P21" s="260">
        <f t="shared" si="2"/>
        <v>0</v>
      </c>
      <c r="Q21" s="260">
        <f t="shared" si="2"/>
        <v>2466</v>
      </c>
      <c r="R21" s="260">
        <f t="shared" si="2"/>
        <v>0</v>
      </c>
      <c r="S21" s="28"/>
      <c r="T21" s="28"/>
      <c r="U21" s="28"/>
      <c r="V21" s="28"/>
      <c r="W21" s="260">
        <f t="shared" si="22"/>
        <v>2466</v>
      </c>
      <c r="X21" s="260">
        <f t="shared" si="5"/>
        <v>0</v>
      </c>
      <c r="Y21" s="260">
        <f t="shared" si="5"/>
        <v>2466</v>
      </c>
      <c r="Z21" s="260">
        <f t="shared" si="5"/>
        <v>0</v>
      </c>
      <c r="AA21" s="28"/>
      <c r="AB21" s="28"/>
      <c r="AC21" s="28"/>
      <c r="AD21" s="28"/>
      <c r="AE21" s="28">
        <f t="shared" si="25"/>
        <v>2466</v>
      </c>
      <c r="AF21" s="28">
        <f t="shared" si="8"/>
        <v>0</v>
      </c>
      <c r="AG21" s="28">
        <f t="shared" si="8"/>
        <v>2466</v>
      </c>
      <c r="AH21" s="28">
        <f t="shared" si="8"/>
        <v>0</v>
      </c>
      <c r="AI21" s="28"/>
      <c r="AJ21" s="28"/>
      <c r="AK21" s="28"/>
      <c r="AL21" s="28"/>
      <c r="AM21" s="260">
        <f t="shared" si="28"/>
        <v>2466</v>
      </c>
      <c r="AN21" s="260">
        <f t="shared" si="11"/>
        <v>0</v>
      </c>
      <c r="AO21" s="260">
        <f t="shared" si="11"/>
        <v>2466</v>
      </c>
      <c r="AP21" s="260">
        <f t="shared" si="11"/>
        <v>0</v>
      </c>
      <c r="AQ21" s="28"/>
      <c r="AR21" s="28"/>
      <c r="AS21" s="28"/>
      <c r="AT21" s="28"/>
      <c r="AU21" s="28">
        <f t="shared" si="31"/>
        <v>2466</v>
      </c>
      <c r="AV21" s="28">
        <f t="shared" si="14"/>
        <v>0</v>
      </c>
      <c r="AW21" s="28">
        <f t="shared" si="14"/>
        <v>2466</v>
      </c>
      <c r="AX21" s="28">
        <f t="shared" si="14"/>
        <v>0</v>
      </c>
    </row>
    <row r="22" spans="1:50" ht="33">
      <c r="A22" s="91" t="s">
        <v>16</v>
      </c>
      <c r="B22" s="25">
        <f>B20</f>
        <v>900</v>
      </c>
      <c r="C22" s="25" t="s">
        <v>48</v>
      </c>
      <c r="D22" s="25" t="s">
        <v>51</v>
      </c>
      <c r="E22" s="28" t="s">
        <v>229</v>
      </c>
      <c r="F22" s="25"/>
      <c r="G22" s="260">
        <f t="shared" ref="G22:G23" si="53">G23</f>
        <v>1622</v>
      </c>
      <c r="H22" s="260"/>
      <c r="I22" s="260">
        <f>I23</f>
        <v>1622</v>
      </c>
      <c r="J22" s="260">
        <f>J23</f>
        <v>0</v>
      </c>
      <c r="K22" s="28">
        <f t="shared" ref="K22:K23" si="54">K23</f>
        <v>0</v>
      </c>
      <c r="L22" s="28"/>
      <c r="M22" s="28">
        <f t="shared" ref="M22:N23" si="55">M23</f>
        <v>0</v>
      </c>
      <c r="N22" s="28">
        <f t="shared" si="55"/>
        <v>0</v>
      </c>
      <c r="O22" s="260">
        <f t="shared" si="19"/>
        <v>1622</v>
      </c>
      <c r="P22" s="260">
        <f t="shared" si="2"/>
        <v>0</v>
      </c>
      <c r="Q22" s="260">
        <f t="shared" si="2"/>
        <v>1622</v>
      </c>
      <c r="R22" s="260">
        <f t="shared" si="2"/>
        <v>0</v>
      </c>
      <c r="S22" s="28">
        <f t="shared" ref="S22:S23" si="56">S23</f>
        <v>0</v>
      </c>
      <c r="T22" s="28"/>
      <c r="U22" s="28">
        <f t="shared" ref="U22:V23" si="57">U23</f>
        <v>0</v>
      </c>
      <c r="V22" s="28">
        <f t="shared" si="57"/>
        <v>0</v>
      </c>
      <c r="W22" s="260">
        <f t="shared" si="22"/>
        <v>1622</v>
      </c>
      <c r="X22" s="260">
        <f t="shared" si="5"/>
        <v>0</v>
      </c>
      <c r="Y22" s="260">
        <f t="shared" si="5"/>
        <v>1622</v>
      </c>
      <c r="Z22" s="260">
        <f t="shared" si="5"/>
        <v>0</v>
      </c>
      <c r="AA22" s="28">
        <f t="shared" ref="AA22:AA23" si="58">AA23</f>
        <v>0</v>
      </c>
      <c r="AB22" s="28"/>
      <c r="AC22" s="28">
        <f t="shared" ref="AC22:AD23" si="59">AC23</f>
        <v>0</v>
      </c>
      <c r="AD22" s="28">
        <f t="shared" si="59"/>
        <v>0</v>
      </c>
      <c r="AE22" s="28">
        <f t="shared" si="25"/>
        <v>1622</v>
      </c>
      <c r="AF22" s="28">
        <f t="shared" si="8"/>
        <v>0</v>
      </c>
      <c r="AG22" s="28">
        <f t="shared" si="8"/>
        <v>1622</v>
      </c>
      <c r="AH22" s="28">
        <f t="shared" si="8"/>
        <v>0</v>
      </c>
      <c r="AI22" s="28">
        <f t="shared" ref="AI22:AI23" si="60">AI23</f>
        <v>0</v>
      </c>
      <c r="AJ22" s="28"/>
      <c r="AK22" s="28">
        <f t="shared" ref="AK22:AL23" si="61">AK23</f>
        <v>0</v>
      </c>
      <c r="AL22" s="28">
        <f t="shared" si="61"/>
        <v>0</v>
      </c>
      <c r="AM22" s="260">
        <f t="shared" si="28"/>
        <v>1622</v>
      </c>
      <c r="AN22" s="260">
        <f t="shared" si="11"/>
        <v>0</v>
      </c>
      <c r="AO22" s="260">
        <f t="shared" si="11"/>
        <v>1622</v>
      </c>
      <c r="AP22" s="260">
        <f t="shared" si="11"/>
        <v>0</v>
      </c>
      <c r="AQ22" s="28">
        <f t="shared" ref="AQ22:AQ23" si="62">AQ23</f>
        <v>0</v>
      </c>
      <c r="AR22" s="28"/>
      <c r="AS22" s="28">
        <f t="shared" ref="AS22:AT23" si="63">AS23</f>
        <v>0</v>
      </c>
      <c r="AT22" s="28">
        <f t="shared" si="63"/>
        <v>0</v>
      </c>
      <c r="AU22" s="28">
        <f t="shared" si="31"/>
        <v>1622</v>
      </c>
      <c r="AV22" s="28">
        <f t="shared" si="14"/>
        <v>0</v>
      </c>
      <c r="AW22" s="28">
        <f t="shared" si="14"/>
        <v>1622</v>
      </c>
      <c r="AX22" s="28">
        <f t="shared" si="14"/>
        <v>0</v>
      </c>
    </row>
    <row r="23" spans="1:50" ht="66">
      <c r="A23" s="91" t="s">
        <v>377</v>
      </c>
      <c r="B23" s="25">
        <f>B22</f>
        <v>900</v>
      </c>
      <c r="C23" s="25" t="s">
        <v>48</v>
      </c>
      <c r="D23" s="25" t="s">
        <v>51</v>
      </c>
      <c r="E23" s="28" t="s">
        <v>229</v>
      </c>
      <c r="F23" s="25" t="s">
        <v>103</v>
      </c>
      <c r="G23" s="260">
        <f t="shared" si="53"/>
        <v>1622</v>
      </c>
      <c r="H23" s="260"/>
      <c r="I23" s="260">
        <f>I24</f>
        <v>1622</v>
      </c>
      <c r="J23" s="260">
        <f>J24</f>
        <v>0</v>
      </c>
      <c r="K23" s="28">
        <f t="shared" si="54"/>
        <v>0</v>
      </c>
      <c r="L23" s="28"/>
      <c r="M23" s="28">
        <f t="shared" si="55"/>
        <v>0</v>
      </c>
      <c r="N23" s="28">
        <f t="shared" si="55"/>
        <v>0</v>
      </c>
      <c r="O23" s="260">
        <f t="shared" si="19"/>
        <v>1622</v>
      </c>
      <c r="P23" s="260">
        <f t="shared" si="2"/>
        <v>0</v>
      </c>
      <c r="Q23" s="260">
        <f t="shared" si="2"/>
        <v>1622</v>
      </c>
      <c r="R23" s="260">
        <f t="shared" si="2"/>
        <v>0</v>
      </c>
      <c r="S23" s="28">
        <f t="shared" si="56"/>
        <v>0</v>
      </c>
      <c r="T23" s="28"/>
      <c r="U23" s="28">
        <f t="shared" si="57"/>
        <v>0</v>
      </c>
      <c r="V23" s="28">
        <f t="shared" si="57"/>
        <v>0</v>
      </c>
      <c r="W23" s="260">
        <f t="shared" si="22"/>
        <v>1622</v>
      </c>
      <c r="X23" s="260">
        <f t="shared" si="5"/>
        <v>0</v>
      </c>
      <c r="Y23" s="260">
        <f t="shared" si="5"/>
        <v>1622</v>
      </c>
      <c r="Z23" s="260">
        <f t="shared" si="5"/>
        <v>0</v>
      </c>
      <c r="AA23" s="28">
        <f t="shared" si="58"/>
        <v>0</v>
      </c>
      <c r="AB23" s="28"/>
      <c r="AC23" s="28">
        <f t="shared" si="59"/>
        <v>0</v>
      </c>
      <c r="AD23" s="28">
        <f t="shared" si="59"/>
        <v>0</v>
      </c>
      <c r="AE23" s="28">
        <f t="shared" si="25"/>
        <v>1622</v>
      </c>
      <c r="AF23" s="28">
        <f t="shared" si="8"/>
        <v>0</v>
      </c>
      <c r="AG23" s="28">
        <f t="shared" si="8"/>
        <v>1622</v>
      </c>
      <c r="AH23" s="28">
        <f t="shared" si="8"/>
        <v>0</v>
      </c>
      <c r="AI23" s="28">
        <f t="shared" si="60"/>
        <v>0</v>
      </c>
      <c r="AJ23" s="28"/>
      <c r="AK23" s="28">
        <f t="shared" si="61"/>
        <v>0</v>
      </c>
      <c r="AL23" s="28">
        <f t="shared" si="61"/>
        <v>0</v>
      </c>
      <c r="AM23" s="260">
        <f t="shared" si="28"/>
        <v>1622</v>
      </c>
      <c r="AN23" s="260">
        <f t="shared" si="11"/>
        <v>0</v>
      </c>
      <c r="AO23" s="260">
        <f t="shared" si="11"/>
        <v>1622</v>
      </c>
      <c r="AP23" s="260">
        <f t="shared" si="11"/>
        <v>0</v>
      </c>
      <c r="AQ23" s="28">
        <f t="shared" si="62"/>
        <v>0</v>
      </c>
      <c r="AR23" s="28"/>
      <c r="AS23" s="28">
        <f t="shared" si="63"/>
        <v>0</v>
      </c>
      <c r="AT23" s="28">
        <f t="shared" si="63"/>
        <v>0</v>
      </c>
      <c r="AU23" s="28">
        <f t="shared" si="31"/>
        <v>1622</v>
      </c>
      <c r="AV23" s="28">
        <f t="shared" si="14"/>
        <v>0</v>
      </c>
      <c r="AW23" s="28">
        <f t="shared" si="14"/>
        <v>1622</v>
      </c>
      <c r="AX23" s="28">
        <f t="shared" si="14"/>
        <v>0</v>
      </c>
    </row>
    <row r="24" spans="1:50" ht="33">
      <c r="A24" s="91" t="s">
        <v>159</v>
      </c>
      <c r="B24" s="25">
        <f>B23</f>
        <v>900</v>
      </c>
      <c r="C24" s="25" t="s">
        <v>48</v>
      </c>
      <c r="D24" s="25" t="s">
        <v>51</v>
      </c>
      <c r="E24" s="28" t="s">
        <v>229</v>
      </c>
      <c r="F24" s="25" t="s">
        <v>158</v>
      </c>
      <c r="G24" s="260">
        <v>1622</v>
      </c>
      <c r="H24" s="260"/>
      <c r="I24" s="260">
        <v>1622</v>
      </c>
      <c r="J24" s="260"/>
      <c r="K24" s="28"/>
      <c r="L24" s="28"/>
      <c r="M24" s="28"/>
      <c r="N24" s="28"/>
      <c r="O24" s="260">
        <f t="shared" si="19"/>
        <v>1622</v>
      </c>
      <c r="P24" s="260">
        <f t="shared" si="2"/>
        <v>0</v>
      </c>
      <c r="Q24" s="260">
        <f t="shared" si="2"/>
        <v>1622</v>
      </c>
      <c r="R24" s="260">
        <f t="shared" si="2"/>
        <v>0</v>
      </c>
      <c r="S24" s="28"/>
      <c r="T24" s="28"/>
      <c r="U24" s="28"/>
      <c r="V24" s="28"/>
      <c r="W24" s="260">
        <f t="shared" si="22"/>
        <v>1622</v>
      </c>
      <c r="X24" s="260">
        <f t="shared" si="5"/>
        <v>0</v>
      </c>
      <c r="Y24" s="260">
        <f t="shared" si="5"/>
        <v>1622</v>
      </c>
      <c r="Z24" s="260">
        <f t="shared" si="5"/>
        <v>0</v>
      </c>
      <c r="AA24" s="28"/>
      <c r="AB24" s="28"/>
      <c r="AC24" s="28"/>
      <c r="AD24" s="28"/>
      <c r="AE24" s="28">
        <f t="shared" si="25"/>
        <v>1622</v>
      </c>
      <c r="AF24" s="28">
        <f t="shared" si="8"/>
        <v>0</v>
      </c>
      <c r="AG24" s="28">
        <f t="shared" si="8"/>
        <v>1622</v>
      </c>
      <c r="AH24" s="28">
        <f t="shared" si="8"/>
        <v>0</v>
      </c>
      <c r="AI24" s="28"/>
      <c r="AJ24" s="28"/>
      <c r="AK24" s="28"/>
      <c r="AL24" s="28"/>
      <c r="AM24" s="260">
        <f t="shared" si="28"/>
        <v>1622</v>
      </c>
      <c r="AN24" s="260">
        <f t="shared" si="11"/>
        <v>0</v>
      </c>
      <c r="AO24" s="260">
        <f t="shared" si="11"/>
        <v>1622</v>
      </c>
      <c r="AP24" s="260">
        <f t="shared" si="11"/>
        <v>0</v>
      </c>
      <c r="AQ24" s="28"/>
      <c r="AR24" s="28"/>
      <c r="AS24" s="28"/>
      <c r="AT24" s="28"/>
      <c r="AU24" s="28">
        <f t="shared" si="31"/>
        <v>1622</v>
      </c>
      <c r="AV24" s="28">
        <f t="shared" si="14"/>
        <v>0</v>
      </c>
      <c r="AW24" s="28">
        <f t="shared" si="14"/>
        <v>1622</v>
      </c>
      <c r="AX24" s="28">
        <f t="shared" si="14"/>
        <v>0</v>
      </c>
    </row>
    <row r="25" spans="1:50">
      <c r="A25" s="91" t="s">
        <v>111</v>
      </c>
      <c r="B25" s="25">
        <f>B23</f>
        <v>900</v>
      </c>
      <c r="C25" s="25" t="s">
        <v>48</v>
      </c>
      <c r="D25" s="25" t="s">
        <v>51</v>
      </c>
      <c r="E25" s="28" t="s">
        <v>230</v>
      </c>
      <c r="F25" s="25"/>
      <c r="G25" s="260">
        <f t="shared" ref="G25:N25" si="64">G26+G28+G30+G32</f>
        <v>67487</v>
      </c>
      <c r="H25" s="260">
        <f t="shared" si="64"/>
        <v>0</v>
      </c>
      <c r="I25" s="260">
        <f t="shared" si="64"/>
        <v>67487</v>
      </c>
      <c r="J25" s="260">
        <f t="shared" si="64"/>
        <v>0</v>
      </c>
      <c r="K25" s="28">
        <f t="shared" si="64"/>
        <v>0</v>
      </c>
      <c r="L25" s="28">
        <f t="shared" si="64"/>
        <v>0</v>
      </c>
      <c r="M25" s="28">
        <f t="shared" si="64"/>
        <v>0</v>
      </c>
      <c r="N25" s="28">
        <f t="shared" si="64"/>
        <v>0</v>
      </c>
      <c r="O25" s="260">
        <f t="shared" si="19"/>
        <v>67487</v>
      </c>
      <c r="P25" s="260">
        <f t="shared" si="2"/>
        <v>0</v>
      </c>
      <c r="Q25" s="260">
        <f t="shared" si="2"/>
        <v>67487</v>
      </c>
      <c r="R25" s="260">
        <f t="shared" si="2"/>
        <v>0</v>
      </c>
      <c r="S25" s="28">
        <f t="shared" ref="S25:V25" si="65">S26+S28+S30+S32</f>
        <v>0</v>
      </c>
      <c r="T25" s="28">
        <f t="shared" si="65"/>
        <v>0</v>
      </c>
      <c r="U25" s="28">
        <f t="shared" si="65"/>
        <v>0</v>
      </c>
      <c r="V25" s="28">
        <f t="shared" si="65"/>
        <v>0</v>
      </c>
      <c r="W25" s="260">
        <f t="shared" si="22"/>
        <v>67487</v>
      </c>
      <c r="X25" s="260">
        <f t="shared" si="5"/>
        <v>0</v>
      </c>
      <c r="Y25" s="260">
        <f t="shared" si="5"/>
        <v>67487</v>
      </c>
      <c r="Z25" s="260">
        <f t="shared" si="5"/>
        <v>0</v>
      </c>
      <c r="AA25" s="28">
        <f t="shared" ref="AA25:AD25" si="66">AA26+AA28+AA30+AA32</f>
        <v>0</v>
      </c>
      <c r="AB25" s="28">
        <f t="shared" si="66"/>
        <v>0</v>
      </c>
      <c r="AC25" s="28">
        <f t="shared" si="66"/>
        <v>0</v>
      </c>
      <c r="AD25" s="28">
        <f t="shared" si="66"/>
        <v>0</v>
      </c>
      <c r="AE25" s="28">
        <f t="shared" si="25"/>
        <v>67487</v>
      </c>
      <c r="AF25" s="28">
        <f t="shared" si="8"/>
        <v>0</v>
      </c>
      <c r="AG25" s="28">
        <f t="shared" si="8"/>
        <v>67487</v>
      </c>
      <c r="AH25" s="28">
        <f t="shared" si="8"/>
        <v>0</v>
      </c>
      <c r="AI25" s="28">
        <f t="shared" ref="AI25:AL25" si="67">AI26+AI28+AI30+AI32</f>
        <v>0</v>
      </c>
      <c r="AJ25" s="28">
        <f t="shared" si="67"/>
        <v>0</v>
      </c>
      <c r="AK25" s="28">
        <f t="shared" si="67"/>
        <v>0</v>
      </c>
      <c r="AL25" s="28">
        <f t="shared" si="67"/>
        <v>0</v>
      </c>
      <c r="AM25" s="260">
        <f t="shared" si="28"/>
        <v>67487</v>
      </c>
      <c r="AN25" s="260">
        <f t="shared" si="11"/>
        <v>0</v>
      </c>
      <c r="AO25" s="260">
        <f t="shared" si="11"/>
        <v>67487</v>
      </c>
      <c r="AP25" s="260">
        <f t="shared" si="11"/>
        <v>0</v>
      </c>
      <c r="AQ25" s="28">
        <f t="shared" ref="AQ25:AT25" si="68">AQ26+AQ28+AQ30+AQ32</f>
        <v>0</v>
      </c>
      <c r="AR25" s="28">
        <f t="shared" si="68"/>
        <v>0</v>
      </c>
      <c r="AS25" s="28">
        <f t="shared" si="68"/>
        <v>0</v>
      </c>
      <c r="AT25" s="28">
        <f t="shared" si="68"/>
        <v>0</v>
      </c>
      <c r="AU25" s="28">
        <f t="shared" si="31"/>
        <v>67487</v>
      </c>
      <c r="AV25" s="28">
        <f t="shared" si="14"/>
        <v>0</v>
      </c>
      <c r="AW25" s="28">
        <f t="shared" si="14"/>
        <v>67487</v>
      </c>
      <c r="AX25" s="28">
        <f t="shared" si="14"/>
        <v>0</v>
      </c>
    </row>
    <row r="26" spans="1:50" ht="66">
      <c r="A26" s="91" t="s">
        <v>377</v>
      </c>
      <c r="B26" s="25">
        <f>B25</f>
        <v>900</v>
      </c>
      <c r="C26" s="25" t="s">
        <v>48</v>
      </c>
      <c r="D26" s="25" t="s">
        <v>51</v>
      </c>
      <c r="E26" s="28" t="s">
        <v>230</v>
      </c>
      <c r="F26" s="25" t="s">
        <v>103</v>
      </c>
      <c r="G26" s="260">
        <f>G27</f>
        <v>58948</v>
      </c>
      <c r="H26" s="260"/>
      <c r="I26" s="260">
        <f>I27</f>
        <v>58948</v>
      </c>
      <c r="J26" s="260">
        <f>J27</f>
        <v>0</v>
      </c>
      <c r="K26" s="28">
        <f t="shared" ref="K26" si="69">K27</f>
        <v>0</v>
      </c>
      <c r="L26" s="28"/>
      <c r="M26" s="28">
        <f t="shared" ref="M26:N26" si="70">M27</f>
        <v>0</v>
      </c>
      <c r="N26" s="28">
        <f t="shared" si="70"/>
        <v>0</v>
      </c>
      <c r="O26" s="260">
        <f t="shared" si="19"/>
        <v>58948</v>
      </c>
      <c r="P26" s="260">
        <f t="shared" si="2"/>
        <v>0</v>
      </c>
      <c r="Q26" s="260">
        <f t="shared" si="2"/>
        <v>58948</v>
      </c>
      <c r="R26" s="260">
        <f t="shared" si="2"/>
        <v>0</v>
      </c>
      <c r="S26" s="28">
        <f t="shared" ref="S26" si="71">S27</f>
        <v>0</v>
      </c>
      <c r="T26" s="28"/>
      <c r="U26" s="28">
        <f t="shared" ref="U26:V26" si="72">U27</f>
        <v>0</v>
      </c>
      <c r="V26" s="28">
        <f t="shared" si="72"/>
        <v>0</v>
      </c>
      <c r="W26" s="260">
        <f t="shared" si="22"/>
        <v>58948</v>
      </c>
      <c r="X26" s="260">
        <f t="shared" si="5"/>
        <v>0</v>
      </c>
      <c r="Y26" s="260">
        <f t="shared" si="5"/>
        <v>58948</v>
      </c>
      <c r="Z26" s="260">
        <f t="shared" si="5"/>
        <v>0</v>
      </c>
      <c r="AA26" s="28">
        <f t="shared" ref="AA26" si="73">AA27</f>
        <v>0</v>
      </c>
      <c r="AB26" s="28"/>
      <c r="AC26" s="28">
        <f t="shared" ref="AC26:AD26" si="74">AC27</f>
        <v>0</v>
      </c>
      <c r="AD26" s="28">
        <f t="shared" si="74"/>
        <v>0</v>
      </c>
      <c r="AE26" s="28">
        <f t="shared" si="25"/>
        <v>58948</v>
      </c>
      <c r="AF26" s="28">
        <f t="shared" si="8"/>
        <v>0</v>
      </c>
      <c r="AG26" s="28">
        <f t="shared" si="8"/>
        <v>58948</v>
      </c>
      <c r="AH26" s="28">
        <f t="shared" si="8"/>
        <v>0</v>
      </c>
      <c r="AI26" s="28">
        <f t="shared" ref="AI26" si="75">AI27</f>
        <v>0</v>
      </c>
      <c r="AJ26" s="28"/>
      <c r="AK26" s="28">
        <f t="shared" ref="AK26:AL26" si="76">AK27</f>
        <v>0</v>
      </c>
      <c r="AL26" s="28">
        <f t="shared" si="76"/>
        <v>0</v>
      </c>
      <c r="AM26" s="260">
        <f t="shared" si="28"/>
        <v>58948</v>
      </c>
      <c r="AN26" s="260">
        <f t="shared" si="11"/>
        <v>0</v>
      </c>
      <c r="AO26" s="260">
        <f t="shared" si="11"/>
        <v>58948</v>
      </c>
      <c r="AP26" s="260">
        <f t="shared" si="11"/>
        <v>0</v>
      </c>
      <c r="AQ26" s="28">
        <f t="shared" ref="AQ26" si="77">AQ27</f>
        <v>0</v>
      </c>
      <c r="AR26" s="28"/>
      <c r="AS26" s="28">
        <f t="shared" ref="AS26:AT26" si="78">AS27</f>
        <v>0</v>
      </c>
      <c r="AT26" s="28">
        <f t="shared" si="78"/>
        <v>0</v>
      </c>
      <c r="AU26" s="28">
        <f t="shared" si="31"/>
        <v>58948</v>
      </c>
      <c r="AV26" s="28">
        <f t="shared" si="14"/>
        <v>0</v>
      </c>
      <c r="AW26" s="28">
        <f t="shared" si="14"/>
        <v>58948</v>
      </c>
      <c r="AX26" s="28">
        <f t="shared" si="14"/>
        <v>0</v>
      </c>
    </row>
    <row r="27" spans="1:50" ht="33">
      <c r="A27" s="91" t="s">
        <v>159</v>
      </c>
      <c r="B27" s="25">
        <f>B26</f>
        <v>900</v>
      </c>
      <c r="C27" s="25" t="s">
        <v>48</v>
      </c>
      <c r="D27" s="25" t="s">
        <v>51</v>
      </c>
      <c r="E27" s="28" t="s">
        <v>230</v>
      </c>
      <c r="F27" s="25" t="s">
        <v>158</v>
      </c>
      <c r="G27" s="260">
        <v>58948</v>
      </c>
      <c r="H27" s="260"/>
      <c r="I27" s="260">
        <v>58948</v>
      </c>
      <c r="J27" s="260"/>
      <c r="K27" s="28"/>
      <c r="L27" s="28"/>
      <c r="M27" s="28"/>
      <c r="N27" s="28"/>
      <c r="O27" s="260">
        <f t="shared" si="19"/>
        <v>58948</v>
      </c>
      <c r="P27" s="260">
        <f t="shared" si="2"/>
        <v>0</v>
      </c>
      <c r="Q27" s="260">
        <f t="shared" si="2"/>
        <v>58948</v>
      </c>
      <c r="R27" s="260">
        <f t="shared" si="2"/>
        <v>0</v>
      </c>
      <c r="S27" s="28"/>
      <c r="T27" s="28"/>
      <c r="U27" s="28"/>
      <c r="V27" s="28"/>
      <c r="W27" s="260">
        <f t="shared" si="22"/>
        <v>58948</v>
      </c>
      <c r="X27" s="260">
        <f t="shared" si="5"/>
        <v>0</v>
      </c>
      <c r="Y27" s="260">
        <f t="shared" si="5"/>
        <v>58948</v>
      </c>
      <c r="Z27" s="260">
        <f t="shared" si="5"/>
        <v>0</v>
      </c>
      <c r="AA27" s="28"/>
      <c r="AB27" s="28"/>
      <c r="AC27" s="28"/>
      <c r="AD27" s="28"/>
      <c r="AE27" s="28">
        <f t="shared" si="25"/>
        <v>58948</v>
      </c>
      <c r="AF27" s="28">
        <f t="shared" si="8"/>
        <v>0</v>
      </c>
      <c r="AG27" s="28">
        <f t="shared" si="8"/>
        <v>58948</v>
      </c>
      <c r="AH27" s="28">
        <f t="shared" si="8"/>
        <v>0</v>
      </c>
      <c r="AI27" s="28"/>
      <c r="AJ27" s="28"/>
      <c r="AK27" s="28"/>
      <c r="AL27" s="28"/>
      <c r="AM27" s="260">
        <f t="shared" si="28"/>
        <v>58948</v>
      </c>
      <c r="AN27" s="260">
        <f t="shared" si="11"/>
        <v>0</v>
      </c>
      <c r="AO27" s="260">
        <f t="shared" si="11"/>
        <v>58948</v>
      </c>
      <c r="AP27" s="260">
        <f t="shared" si="11"/>
        <v>0</v>
      </c>
      <c r="AQ27" s="28"/>
      <c r="AR27" s="28"/>
      <c r="AS27" s="28"/>
      <c r="AT27" s="28"/>
      <c r="AU27" s="28">
        <f t="shared" si="31"/>
        <v>58948</v>
      </c>
      <c r="AV27" s="28">
        <f t="shared" si="14"/>
        <v>0</v>
      </c>
      <c r="AW27" s="28">
        <f t="shared" si="14"/>
        <v>58948</v>
      </c>
      <c r="AX27" s="28">
        <f t="shared" si="14"/>
        <v>0</v>
      </c>
    </row>
    <row r="28" spans="1:50" ht="33">
      <c r="A28" s="91" t="s">
        <v>345</v>
      </c>
      <c r="B28" s="25">
        <f>B21</f>
        <v>900</v>
      </c>
      <c r="C28" s="25" t="s">
        <v>48</v>
      </c>
      <c r="D28" s="25" t="s">
        <v>51</v>
      </c>
      <c r="E28" s="28" t="s">
        <v>230</v>
      </c>
      <c r="F28" s="25" t="s">
        <v>78</v>
      </c>
      <c r="G28" s="260">
        <f>G29</f>
        <v>8060</v>
      </c>
      <c r="H28" s="260"/>
      <c r="I28" s="260">
        <f>I29</f>
        <v>8060</v>
      </c>
      <c r="J28" s="260">
        <f>J29</f>
        <v>0</v>
      </c>
      <c r="K28" s="28">
        <f t="shared" ref="K28" si="79">K29</f>
        <v>0</v>
      </c>
      <c r="L28" s="28"/>
      <c r="M28" s="28">
        <f t="shared" ref="M28:N28" si="80">M29</f>
        <v>0</v>
      </c>
      <c r="N28" s="28">
        <f t="shared" si="80"/>
        <v>0</v>
      </c>
      <c r="O28" s="260">
        <f t="shared" si="19"/>
        <v>8060</v>
      </c>
      <c r="P28" s="260">
        <f t="shared" si="2"/>
        <v>0</v>
      </c>
      <c r="Q28" s="260">
        <f t="shared" si="2"/>
        <v>8060</v>
      </c>
      <c r="R28" s="260">
        <f t="shared" si="2"/>
        <v>0</v>
      </c>
      <c r="S28" s="28">
        <f t="shared" ref="S28" si="81">S29</f>
        <v>0</v>
      </c>
      <c r="T28" s="28"/>
      <c r="U28" s="28">
        <f t="shared" ref="U28:V28" si="82">U29</f>
        <v>0</v>
      </c>
      <c r="V28" s="28">
        <f t="shared" si="82"/>
        <v>0</v>
      </c>
      <c r="W28" s="260">
        <f t="shared" si="22"/>
        <v>8060</v>
      </c>
      <c r="X28" s="260">
        <f t="shared" si="5"/>
        <v>0</v>
      </c>
      <c r="Y28" s="260">
        <f t="shared" si="5"/>
        <v>8060</v>
      </c>
      <c r="Z28" s="260">
        <f t="shared" si="5"/>
        <v>0</v>
      </c>
      <c r="AA28" s="28">
        <f t="shared" ref="AA28" si="83">AA29</f>
        <v>0</v>
      </c>
      <c r="AB28" s="28"/>
      <c r="AC28" s="28">
        <f t="shared" ref="AC28:AD28" si="84">AC29</f>
        <v>0</v>
      </c>
      <c r="AD28" s="28">
        <f t="shared" si="84"/>
        <v>0</v>
      </c>
      <c r="AE28" s="28">
        <f t="shared" si="25"/>
        <v>8060</v>
      </c>
      <c r="AF28" s="28">
        <f t="shared" si="8"/>
        <v>0</v>
      </c>
      <c r="AG28" s="28">
        <f t="shared" si="8"/>
        <v>8060</v>
      </c>
      <c r="AH28" s="28">
        <f t="shared" si="8"/>
        <v>0</v>
      </c>
      <c r="AI28" s="28">
        <f t="shared" ref="AI28" si="85">AI29</f>
        <v>0</v>
      </c>
      <c r="AJ28" s="28"/>
      <c r="AK28" s="28">
        <f t="shared" ref="AK28:AL28" si="86">AK29</f>
        <v>0</v>
      </c>
      <c r="AL28" s="28">
        <f t="shared" si="86"/>
        <v>0</v>
      </c>
      <c r="AM28" s="260">
        <f t="shared" si="28"/>
        <v>8060</v>
      </c>
      <c r="AN28" s="260">
        <f t="shared" si="11"/>
        <v>0</v>
      </c>
      <c r="AO28" s="260">
        <f t="shared" si="11"/>
        <v>8060</v>
      </c>
      <c r="AP28" s="260">
        <f t="shared" si="11"/>
        <v>0</v>
      </c>
      <c r="AQ28" s="28">
        <f t="shared" ref="AQ28" si="87">AQ29</f>
        <v>0</v>
      </c>
      <c r="AR28" s="28"/>
      <c r="AS28" s="28">
        <f t="shared" ref="AS28:AT28" si="88">AS29</f>
        <v>0</v>
      </c>
      <c r="AT28" s="28">
        <f t="shared" si="88"/>
        <v>0</v>
      </c>
      <c r="AU28" s="28">
        <f t="shared" si="31"/>
        <v>8060</v>
      </c>
      <c r="AV28" s="28">
        <f t="shared" si="14"/>
        <v>0</v>
      </c>
      <c r="AW28" s="28">
        <f t="shared" si="14"/>
        <v>8060</v>
      </c>
      <c r="AX28" s="28">
        <f t="shared" si="14"/>
        <v>0</v>
      </c>
    </row>
    <row r="29" spans="1:50" ht="33">
      <c r="A29" s="91" t="s">
        <v>161</v>
      </c>
      <c r="B29" s="25">
        <v>900</v>
      </c>
      <c r="C29" s="25" t="s">
        <v>48</v>
      </c>
      <c r="D29" s="25" t="s">
        <v>51</v>
      </c>
      <c r="E29" s="28" t="s">
        <v>230</v>
      </c>
      <c r="F29" s="25" t="s">
        <v>160</v>
      </c>
      <c r="G29" s="260">
        <v>8060</v>
      </c>
      <c r="H29" s="260"/>
      <c r="I29" s="260">
        <v>8060</v>
      </c>
      <c r="J29" s="260"/>
      <c r="K29" s="28"/>
      <c r="L29" s="28"/>
      <c r="M29" s="28"/>
      <c r="N29" s="28"/>
      <c r="O29" s="260">
        <f t="shared" si="19"/>
        <v>8060</v>
      </c>
      <c r="P29" s="260">
        <f t="shared" si="2"/>
        <v>0</v>
      </c>
      <c r="Q29" s="260">
        <f t="shared" si="2"/>
        <v>8060</v>
      </c>
      <c r="R29" s="260">
        <f t="shared" si="2"/>
        <v>0</v>
      </c>
      <c r="S29" s="28"/>
      <c r="T29" s="28"/>
      <c r="U29" s="28"/>
      <c r="V29" s="28"/>
      <c r="W29" s="260">
        <f t="shared" si="22"/>
        <v>8060</v>
      </c>
      <c r="X29" s="260">
        <f t="shared" si="5"/>
        <v>0</v>
      </c>
      <c r="Y29" s="260">
        <f t="shared" si="5"/>
        <v>8060</v>
      </c>
      <c r="Z29" s="260">
        <f t="shared" si="5"/>
        <v>0</v>
      </c>
      <c r="AA29" s="28"/>
      <c r="AB29" s="28"/>
      <c r="AC29" s="28"/>
      <c r="AD29" s="28"/>
      <c r="AE29" s="28">
        <f t="shared" si="25"/>
        <v>8060</v>
      </c>
      <c r="AF29" s="28">
        <f t="shared" si="8"/>
        <v>0</v>
      </c>
      <c r="AG29" s="28">
        <f t="shared" si="8"/>
        <v>8060</v>
      </c>
      <c r="AH29" s="28">
        <f t="shared" si="8"/>
        <v>0</v>
      </c>
      <c r="AI29" s="28"/>
      <c r="AJ29" s="28"/>
      <c r="AK29" s="28"/>
      <c r="AL29" s="28"/>
      <c r="AM29" s="260">
        <f t="shared" si="28"/>
        <v>8060</v>
      </c>
      <c r="AN29" s="260">
        <f t="shared" si="11"/>
        <v>0</v>
      </c>
      <c r="AO29" s="260">
        <f t="shared" si="11"/>
        <v>8060</v>
      </c>
      <c r="AP29" s="260">
        <f t="shared" si="11"/>
        <v>0</v>
      </c>
      <c r="AQ29" s="28"/>
      <c r="AR29" s="28"/>
      <c r="AS29" s="28"/>
      <c r="AT29" s="28"/>
      <c r="AU29" s="28">
        <f t="shared" si="31"/>
        <v>8060</v>
      </c>
      <c r="AV29" s="28">
        <f t="shared" si="14"/>
        <v>0</v>
      </c>
      <c r="AW29" s="28">
        <f t="shared" si="14"/>
        <v>8060</v>
      </c>
      <c r="AX29" s="28">
        <f t="shared" si="14"/>
        <v>0</v>
      </c>
    </row>
    <row r="30" spans="1:50">
      <c r="A30" s="91" t="s">
        <v>100</v>
      </c>
      <c r="B30" s="25">
        <f>B23</f>
        <v>900</v>
      </c>
      <c r="C30" s="25" t="s">
        <v>48</v>
      </c>
      <c r="D30" s="25" t="s">
        <v>51</v>
      </c>
      <c r="E30" s="28" t="s">
        <v>230</v>
      </c>
      <c r="F30" s="25" t="s">
        <v>89</v>
      </c>
      <c r="G30" s="260">
        <f t="shared" ref="G30:N30" si="89">G31</f>
        <v>98</v>
      </c>
      <c r="H30" s="260">
        <f t="shared" si="89"/>
        <v>0</v>
      </c>
      <c r="I30" s="260">
        <f t="shared" si="89"/>
        <v>98</v>
      </c>
      <c r="J30" s="260">
        <f t="shared" si="89"/>
        <v>0</v>
      </c>
      <c r="K30" s="28">
        <f t="shared" si="89"/>
        <v>0</v>
      </c>
      <c r="L30" s="28">
        <f t="shared" si="89"/>
        <v>0</v>
      </c>
      <c r="M30" s="28">
        <f t="shared" si="89"/>
        <v>0</v>
      </c>
      <c r="N30" s="28">
        <f t="shared" si="89"/>
        <v>0</v>
      </c>
      <c r="O30" s="260">
        <f t="shared" si="19"/>
        <v>98</v>
      </c>
      <c r="P30" s="260">
        <f t="shared" si="2"/>
        <v>0</v>
      </c>
      <c r="Q30" s="260">
        <f t="shared" si="2"/>
        <v>98</v>
      </c>
      <c r="R30" s="260">
        <f t="shared" si="2"/>
        <v>0</v>
      </c>
      <c r="S30" s="28">
        <f t="shared" ref="S30:V30" si="90">S31</f>
        <v>0</v>
      </c>
      <c r="T30" s="28">
        <f t="shared" si="90"/>
        <v>0</v>
      </c>
      <c r="U30" s="28">
        <f t="shared" si="90"/>
        <v>0</v>
      </c>
      <c r="V30" s="28">
        <f t="shared" si="90"/>
        <v>0</v>
      </c>
      <c r="W30" s="260">
        <f t="shared" si="22"/>
        <v>98</v>
      </c>
      <c r="X30" s="260">
        <f t="shared" si="5"/>
        <v>0</v>
      </c>
      <c r="Y30" s="260">
        <f t="shared" si="5"/>
        <v>98</v>
      </c>
      <c r="Z30" s="260">
        <f t="shared" si="5"/>
        <v>0</v>
      </c>
      <c r="AA30" s="28">
        <f t="shared" ref="AA30:AD30" si="91">AA31</f>
        <v>0</v>
      </c>
      <c r="AB30" s="28">
        <f t="shared" si="91"/>
        <v>0</v>
      </c>
      <c r="AC30" s="28">
        <f t="shared" si="91"/>
        <v>0</v>
      </c>
      <c r="AD30" s="28">
        <f t="shared" si="91"/>
        <v>0</v>
      </c>
      <c r="AE30" s="28">
        <f t="shared" si="25"/>
        <v>98</v>
      </c>
      <c r="AF30" s="28">
        <f t="shared" si="8"/>
        <v>0</v>
      </c>
      <c r="AG30" s="28">
        <f t="shared" si="8"/>
        <v>98</v>
      </c>
      <c r="AH30" s="28">
        <f t="shared" si="8"/>
        <v>0</v>
      </c>
      <c r="AI30" s="28">
        <f t="shared" ref="AI30:AL30" si="92">AI31</f>
        <v>0</v>
      </c>
      <c r="AJ30" s="28">
        <f t="shared" si="92"/>
        <v>0</v>
      </c>
      <c r="AK30" s="28">
        <f t="shared" si="92"/>
        <v>0</v>
      </c>
      <c r="AL30" s="28">
        <f t="shared" si="92"/>
        <v>0</v>
      </c>
      <c r="AM30" s="260">
        <f t="shared" si="28"/>
        <v>98</v>
      </c>
      <c r="AN30" s="260">
        <f t="shared" si="11"/>
        <v>0</v>
      </c>
      <c r="AO30" s="260">
        <f t="shared" si="11"/>
        <v>98</v>
      </c>
      <c r="AP30" s="260">
        <f t="shared" si="11"/>
        <v>0</v>
      </c>
      <c r="AQ30" s="28">
        <f t="shared" ref="AQ30:AT30" si="93">AQ31</f>
        <v>0</v>
      </c>
      <c r="AR30" s="28">
        <f t="shared" si="93"/>
        <v>0</v>
      </c>
      <c r="AS30" s="28">
        <f t="shared" si="93"/>
        <v>0</v>
      </c>
      <c r="AT30" s="28">
        <f t="shared" si="93"/>
        <v>0</v>
      </c>
      <c r="AU30" s="28">
        <f t="shared" si="31"/>
        <v>98</v>
      </c>
      <c r="AV30" s="28">
        <f t="shared" si="14"/>
        <v>0</v>
      </c>
      <c r="AW30" s="28">
        <f t="shared" si="14"/>
        <v>98</v>
      </c>
      <c r="AX30" s="28">
        <f t="shared" si="14"/>
        <v>0</v>
      </c>
    </row>
    <row r="31" spans="1:50">
      <c r="A31" s="91" t="s">
        <v>173</v>
      </c>
      <c r="B31" s="25">
        <v>900</v>
      </c>
      <c r="C31" s="25" t="s">
        <v>48</v>
      </c>
      <c r="D31" s="25" t="s">
        <v>51</v>
      </c>
      <c r="E31" s="28" t="s">
        <v>230</v>
      </c>
      <c r="F31" s="25" t="s">
        <v>172</v>
      </c>
      <c r="G31" s="260">
        <v>98</v>
      </c>
      <c r="H31" s="260"/>
      <c r="I31" s="260">
        <v>98</v>
      </c>
      <c r="J31" s="260"/>
      <c r="K31" s="28"/>
      <c r="L31" s="28"/>
      <c r="M31" s="28"/>
      <c r="N31" s="28"/>
      <c r="O31" s="260">
        <f t="shared" si="19"/>
        <v>98</v>
      </c>
      <c r="P31" s="260">
        <f t="shared" si="19"/>
        <v>0</v>
      </c>
      <c r="Q31" s="260">
        <f t="shared" si="19"/>
        <v>98</v>
      </c>
      <c r="R31" s="260">
        <f t="shared" si="19"/>
        <v>0</v>
      </c>
      <c r="S31" s="28"/>
      <c r="T31" s="28"/>
      <c r="U31" s="28"/>
      <c r="V31" s="28"/>
      <c r="W31" s="260">
        <f t="shared" si="22"/>
        <v>98</v>
      </c>
      <c r="X31" s="260">
        <f t="shared" si="5"/>
        <v>0</v>
      </c>
      <c r="Y31" s="260">
        <f t="shared" si="5"/>
        <v>98</v>
      </c>
      <c r="Z31" s="260">
        <f t="shared" si="5"/>
        <v>0</v>
      </c>
      <c r="AA31" s="28"/>
      <c r="AB31" s="28"/>
      <c r="AC31" s="28"/>
      <c r="AD31" s="28"/>
      <c r="AE31" s="28">
        <f t="shared" si="25"/>
        <v>98</v>
      </c>
      <c r="AF31" s="28">
        <f t="shared" si="8"/>
        <v>0</v>
      </c>
      <c r="AG31" s="28">
        <f t="shared" si="8"/>
        <v>98</v>
      </c>
      <c r="AH31" s="28">
        <f t="shared" si="8"/>
        <v>0</v>
      </c>
      <c r="AI31" s="28"/>
      <c r="AJ31" s="28"/>
      <c r="AK31" s="28"/>
      <c r="AL31" s="28"/>
      <c r="AM31" s="260">
        <f t="shared" si="28"/>
        <v>98</v>
      </c>
      <c r="AN31" s="260">
        <f t="shared" si="11"/>
        <v>0</v>
      </c>
      <c r="AO31" s="260">
        <f t="shared" si="11"/>
        <v>98</v>
      </c>
      <c r="AP31" s="260">
        <f t="shared" si="11"/>
        <v>0</v>
      </c>
      <c r="AQ31" s="28"/>
      <c r="AR31" s="28"/>
      <c r="AS31" s="28"/>
      <c r="AT31" s="28"/>
      <c r="AU31" s="28">
        <f t="shared" si="31"/>
        <v>98</v>
      </c>
      <c r="AV31" s="28">
        <f t="shared" si="14"/>
        <v>0</v>
      </c>
      <c r="AW31" s="28">
        <f t="shared" si="14"/>
        <v>98</v>
      </c>
      <c r="AX31" s="28">
        <f t="shared" si="14"/>
        <v>0</v>
      </c>
    </row>
    <row r="32" spans="1:50">
      <c r="A32" s="91" t="s">
        <v>97</v>
      </c>
      <c r="B32" s="25">
        <v>900</v>
      </c>
      <c r="C32" s="25" t="s">
        <v>48</v>
      </c>
      <c r="D32" s="25" t="s">
        <v>51</v>
      </c>
      <c r="E32" s="28" t="s">
        <v>230</v>
      </c>
      <c r="F32" s="25" t="s">
        <v>98</v>
      </c>
      <c r="G32" s="260">
        <f t="shared" ref="G32:N32" si="94">G33+G34</f>
        <v>381</v>
      </c>
      <c r="H32" s="260">
        <f t="shared" si="94"/>
        <v>0</v>
      </c>
      <c r="I32" s="260">
        <f t="shared" si="94"/>
        <v>381</v>
      </c>
      <c r="J32" s="260">
        <f t="shared" si="94"/>
        <v>0</v>
      </c>
      <c r="K32" s="28">
        <f t="shared" si="94"/>
        <v>0</v>
      </c>
      <c r="L32" s="28">
        <f t="shared" si="94"/>
        <v>0</v>
      </c>
      <c r="M32" s="28">
        <f t="shared" si="94"/>
        <v>0</v>
      </c>
      <c r="N32" s="28">
        <f t="shared" si="94"/>
        <v>0</v>
      </c>
      <c r="O32" s="260">
        <f t="shared" si="19"/>
        <v>381</v>
      </c>
      <c r="P32" s="260">
        <f t="shared" si="19"/>
        <v>0</v>
      </c>
      <c r="Q32" s="260">
        <f t="shared" si="19"/>
        <v>381</v>
      </c>
      <c r="R32" s="260">
        <f t="shared" si="19"/>
        <v>0</v>
      </c>
      <c r="S32" s="28">
        <f t="shared" ref="S32:V32" si="95">S33+S34</f>
        <v>0</v>
      </c>
      <c r="T32" s="28">
        <f t="shared" si="95"/>
        <v>0</v>
      </c>
      <c r="U32" s="28">
        <f t="shared" si="95"/>
        <v>0</v>
      </c>
      <c r="V32" s="28">
        <f t="shared" si="95"/>
        <v>0</v>
      </c>
      <c r="W32" s="260">
        <f t="shared" si="22"/>
        <v>381</v>
      </c>
      <c r="X32" s="260">
        <f t="shared" si="5"/>
        <v>0</v>
      </c>
      <c r="Y32" s="260">
        <f t="shared" si="5"/>
        <v>381</v>
      </c>
      <c r="Z32" s="260">
        <f t="shared" si="5"/>
        <v>0</v>
      </c>
      <c r="AA32" s="28">
        <f t="shared" ref="AA32:AD32" si="96">AA33+AA34</f>
        <v>0</v>
      </c>
      <c r="AB32" s="28">
        <f t="shared" si="96"/>
        <v>0</v>
      </c>
      <c r="AC32" s="28">
        <f t="shared" si="96"/>
        <v>0</v>
      </c>
      <c r="AD32" s="28">
        <f t="shared" si="96"/>
        <v>0</v>
      </c>
      <c r="AE32" s="28">
        <f t="shared" si="25"/>
        <v>381</v>
      </c>
      <c r="AF32" s="28">
        <f t="shared" si="8"/>
        <v>0</v>
      </c>
      <c r="AG32" s="28">
        <f t="shared" si="8"/>
        <v>381</v>
      </c>
      <c r="AH32" s="28">
        <f t="shared" si="8"/>
        <v>0</v>
      </c>
      <c r="AI32" s="28">
        <f t="shared" ref="AI32:AL32" si="97">AI33+AI34</f>
        <v>0</v>
      </c>
      <c r="AJ32" s="28">
        <f t="shared" si="97"/>
        <v>0</v>
      </c>
      <c r="AK32" s="28">
        <f t="shared" si="97"/>
        <v>0</v>
      </c>
      <c r="AL32" s="28">
        <f t="shared" si="97"/>
        <v>0</v>
      </c>
      <c r="AM32" s="260">
        <f t="shared" si="28"/>
        <v>381</v>
      </c>
      <c r="AN32" s="260">
        <f t="shared" si="11"/>
        <v>0</v>
      </c>
      <c r="AO32" s="260">
        <f t="shared" si="11"/>
        <v>381</v>
      </c>
      <c r="AP32" s="260">
        <f t="shared" si="11"/>
        <v>0</v>
      </c>
      <c r="AQ32" s="28">
        <f t="shared" ref="AQ32:AT32" si="98">AQ33+AQ34</f>
        <v>0</v>
      </c>
      <c r="AR32" s="28">
        <f t="shared" si="98"/>
        <v>0</v>
      </c>
      <c r="AS32" s="28">
        <f t="shared" si="98"/>
        <v>0</v>
      </c>
      <c r="AT32" s="28">
        <f t="shared" si="98"/>
        <v>0</v>
      </c>
      <c r="AU32" s="28">
        <f t="shared" si="31"/>
        <v>381</v>
      </c>
      <c r="AV32" s="28">
        <f t="shared" si="14"/>
        <v>0</v>
      </c>
      <c r="AW32" s="28">
        <f t="shared" si="14"/>
        <v>381</v>
      </c>
      <c r="AX32" s="28">
        <f t="shared" si="14"/>
        <v>0</v>
      </c>
    </row>
    <row r="33" spans="1:50">
      <c r="A33" s="91" t="s">
        <v>176</v>
      </c>
      <c r="B33" s="25" t="s">
        <v>824</v>
      </c>
      <c r="C33" s="25" t="s">
        <v>48</v>
      </c>
      <c r="D33" s="25" t="s">
        <v>51</v>
      </c>
      <c r="E33" s="28" t="s">
        <v>230</v>
      </c>
      <c r="F33" s="25" t="s">
        <v>175</v>
      </c>
      <c r="G33" s="260">
        <v>10</v>
      </c>
      <c r="H33" s="260"/>
      <c r="I33" s="260">
        <v>10</v>
      </c>
      <c r="J33" s="260"/>
      <c r="K33" s="28"/>
      <c r="L33" s="28"/>
      <c r="M33" s="28"/>
      <c r="N33" s="28"/>
      <c r="O33" s="260">
        <f t="shared" si="19"/>
        <v>10</v>
      </c>
      <c r="P33" s="260">
        <f t="shared" si="19"/>
        <v>0</v>
      </c>
      <c r="Q33" s="260">
        <f t="shared" si="19"/>
        <v>10</v>
      </c>
      <c r="R33" s="260">
        <f t="shared" si="19"/>
        <v>0</v>
      </c>
      <c r="S33" s="28"/>
      <c r="T33" s="28"/>
      <c r="U33" s="28"/>
      <c r="V33" s="28"/>
      <c r="W33" s="260">
        <f t="shared" si="22"/>
        <v>10</v>
      </c>
      <c r="X33" s="260">
        <f t="shared" si="5"/>
        <v>0</v>
      </c>
      <c r="Y33" s="260">
        <f t="shared" si="5"/>
        <v>10</v>
      </c>
      <c r="Z33" s="260">
        <f t="shared" si="5"/>
        <v>0</v>
      </c>
      <c r="AA33" s="28"/>
      <c r="AB33" s="28"/>
      <c r="AC33" s="28"/>
      <c r="AD33" s="28"/>
      <c r="AE33" s="28">
        <f t="shared" si="25"/>
        <v>10</v>
      </c>
      <c r="AF33" s="28">
        <f t="shared" si="8"/>
        <v>0</v>
      </c>
      <c r="AG33" s="28">
        <f t="shared" si="8"/>
        <v>10</v>
      </c>
      <c r="AH33" s="28">
        <f t="shared" si="8"/>
        <v>0</v>
      </c>
      <c r="AI33" s="28"/>
      <c r="AJ33" s="28"/>
      <c r="AK33" s="28"/>
      <c r="AL33" s="28"/>
      <c r="AM33" s="260">
        <f t="shared" si="28"/>
        <v>10</v>
      </c>
      <c r="AN33" s="260">
        <f t="shared" si="11"/>
        <v>0</v>
      </c>
      <c r="AO33" s="260">
        <f t="shared" si="11"/>
        <v>10</v>
      </c>
      <c r="AP33" s="260">
        <f t="shared" si="11"/>
        <v>0</v>
      </c>
      <c r="AQ33" s="28"/>
      <c r="AR33" s="28"/>
      <c r="AS33" s="28"/>
      <c r="AT33" s="28"/>
      <c r="AU33" s="28">
        <f t="shared" si="31"/>
        <v>10</v>
      </c>
      <c r="AV33" s="28">
        <f t="shared" si="14"/>
        <v>0</v>
      </c>
      <c r="AW33" s="28">
        <f t="shared" si="14"/>
        <v>10</v>
      </c>
      <c r="AX33" s="28">
        <f t="shared" si="14"/>
        <v>0</v>
      </c>
    </row>
    <row r="34" spans="1:50">
      <c r="A34" s="261" t="s">
        <v>177</v>
      </c>
      <c r="B34" s="25">
        <v>900</v>
      </c>
      <c r="C34" s="25" t="s">
        <v>48</v>
      </c>
      <c r="D34" s="25" t="s">
        <v>51</v>
      </c>
      <c r="E34" s="28" t="s">
        <v>230</v>
      </c>
      <c r="F34" s="28">
        <v>850</v>
      </c>
      <c r="G34" s="260">
        <v>371</v>
      </c>
      <c r="H34" s="260"/>
      <c r="I34" s="260">
        <v>371</v>
      </c>
      <c r="J34" s="260"/>
      <c r="K34" s="28"/>
      <c r="L34" s="28"/>
      <c r="M34" s="28"/>
      <c r="N34" s="28"/>
      <c r="O34" s="260">
        <f t="shared" si="19"/>
        <v>371</v>
      </c>
      <c r="P34" s="260">
        <f t="shared" si="19"/>
        <v>0</v>
      </c>
      <c r="Q34" s="260">
        <f t="shared" si="19"/>
        <v>371</v>
      </c>
      <c r="R34" s="260">
        <f t="shared" si="19"/>
        <v>0</v>
      </c>
      <c r="S34" s="28"/>
      <c r="T34" s="28"/>
      <c r="U34" s="28"/>
      <c r="V34" s="28"/>
      <c r="W34" s="260">
        <f t="shared" si="22"/>
        <v>371</v>
      </c>
      <c r="X34" s="260">
        <f t="shared" si="5"/>
        <v>0</v>
      </c>
      <c r="Y34" s="260">
        <f t="shared" si="5"/>
        <v>371</v>
      </c>
      <c r="Z34" s="260">
        <f t="shared" si="5"/>
        <v>0</v>
      </c>
      <c r="AA34" s="28"/>
      <c r="AB34" s="28"/>
      <c r="AC34" s="28"/>
      <c r="AD34" s="28"/>
      <c r="AE34" s="28">
        <f t="shared" si="25"/>
        <v>371</v>
      </c>
      <c r="AF34" s="28">
        <f t="shared" si="8"/>
        <v>0</v>
      </c>
      <c r="AG34" s="28">
        <f t="shared" si="8"/>
        <v>371</v>
      </c>
      <c r="AH34" s="28">
        <f t="shared" si="8"/>
        <v>0</v>
      </c>
      <c r="AI34" s="28"/>
      <c r="AJ34" s="28"/>
      <c r="AK34" s="28"/>
      <c r="AL34" s="28"/>
      <c r="AM34" s="260">
        <f t="shared" si="28"/>
        <v>371</v>
      </c>
      <c r="AN34" s="260">
        <f t="shared" si="11"/>
        <v>0</v>
      </c>
      <c r="AO34" s="260">
        <f t="shared" si="11"/>
        <v>371</v>
      </c>
      <c r="AP34" s="260">
        <f t="shared" si="11"/>
        <v>0</v>
      </c>
      <c r="AQ34" s="28"/>
      <c r="AR34" s="28"/>
      <c r="AS34" s="28"/>
      <c r="AT34" s="28"/>
      <c r="AU34" s="28">
        <f t="shared" si="31"/>
        <v>371</v>
      </c>
      <c r="AV34" s="28">
        <f t="shared" si="14"/>
        <v>0</v>
      </c>
      <c r="AW34" s="28">
        <f t="shared" si="14"/>
        <v>371</v>
      </c>
      <c r="AX34" s="28">
        <f t="shared" si="14"/>
        <v>0</v>
      </c>
    </row>
    <row r="35" spans="1:50">
      <c r="A35" s="261"/>
      <c r="B35" s="25"/>
      <c r="C35" s="25"/>
      <c r="D35" s="25"/>
      <c r="E35" s="28"/>
      <c r="F35" s="28"/>
      <c r="G35" s="260"/>
      <c r="H35" s="260"/>
      <c r="I35" s="260"/>
      <c r="J35" s="260"/>
      <c r="K35" s="28"/>
      <c r="L35" s="28"/>
      <c r="M35" s="28"/>
      <c r="N35" s="28"/>
      <c r="O35" s="260">
        <f t="shared" si="19"/>
        <v>0</v>
      </c>
      <c r="P35" s="260">
        <f t="shared" si="19"/>
        <v>0</v>
      </c>
      <c r="Q35" s="260">
        <f t="shared" si="19"/>
        <v>0</v>
      </c>
      <c r="R35" s="260">
        <f t="shared" si="19"/>
        <v>0</v>
      </c>
      <c r="S35" s="28"/>
      <c r="T35" s="28"/>
      <c r="U35" s="28"/>
      <c r="V35" s="28"/>
      <c r="W35" s="260">
        <f t="shared" si="22"/>
        <v>0</v>
      </c>
      <c r="X35" s="260">
        <f t="shared" si="5"/>
        <v>0</v>
      </c>
      <c r="Y35" s="260">
        <f t="shared" si="5"/>
        <v>0</v>
      </c>
      <c r="Z35" s="260">
        <f t="shared" si="5"/>
        <v>0</v>
      </c>
      <c r="AA35" s="28"/>
      <c r="AB35" s="28"/>
      <c r="AC35" s="28"/>
      <c r="AD35" s="28"/>
      <c r="AE35" s="28">
        <f t="shared" si="25"/>
        <v>0</v>
      </c>
      <c r="AF35" s="28">
        <f t="shared" si="8"/>
        <v>0</v>
      </c>
      <c r="AG35" s="28">
        <f t="shared" si="8"/>
        <v>0</v>
      </c>
      <c r="AH35" s="28">
        <f t="shared" si="8"/>
        <v>0</v>
      </c>
      <c r="AI35" s="28"/>
      <c r="AJ35" s="28"/>
      <c r="AK35" s="28"/>
      <c r="AL35" s="28"/>
      <c r="AM35" s="260">
        <f t="shared" si="28"/>
        <v>0</v>
      </c>
      <c r="AN35" s="260">
        <f t="shared" si="11"/>
        <v>0</v>
      </c>
      <c r="AO35" s="260">
        <f t="shared" si="11"/>
        <v>0</v>
      </c>
      <c r="AP35" s="260">
        <f t="shared" si="11"/>
        <v>0</v>
      </c>
      <c r="AQ35" s="28"/>
      <c r="AR35" s="28"/>
      <c r="AS35" s="28"/>
      <c r="AT35" s="28"/>
      <c r="AU35" s="28">
        <f t="shared" si="31"/>
        <v>0</v>
      </c>
      <c r="AV35" s="28">
        <f t="shared" si="14"/>
        <v>0</v>
      </c>
      <c r="AW35" s="28">
        <f t="shared" si="14"/>
        <v>0</v>
      </c>
      <c r="AX35" s="28">
        <f t="shared" si="14"/>
        <v>0</v>
      </c>
    </row>
    <row r="36" spans="1:50" ht="56.25">
      <c r="A36" s="116" t="s">
        <v>126</v>
      </c>
      <c r="B36" s="22">
        <f>B32</f>
        <v>900</v>
      </c>
      <c r="C36" s="22" t="s">
        <v>48</v>
      </c>
      <c r="D36" s="22" t="s">
        <v>58</v>
      </c>
      <c r="E36" s="64"/>
      <c r="F36" s="22"/>
      <c r="G36" s="184">
        <f t="shared" ref="G36:N38" si="99">G37</f>
        <v>17831</v>
      </c>
      <c r="H36" s="260"/>
      <c r="I36" s="184">
        <f t="shared" si="99"/>
        <v>17831</v>
      </c>
      <c r="J36" s="184">
        <f t="shared" si="99"/>
        <v>0</v>
      </c>
      <c r="K36" s="32">
        <f t="shared" si="99"/>
        <v>0</v>
      </c>
      <c r="L36" s="28"/>
      <c r="M36" s="32">
        <f t="shared" si="99"/>
        <v>0</v>
      </c>
      <c r="N36" s="32">
        <f t="shared" si="99"/>
        <v>0</v>
      </c>
      <c r="O36" s="184">
        <f t="shared" si="19"/>
        <v>17831</v>
      </c>
      <c r="P36" s="260">
        <f t="shared" si="19"/>
        <v>0</v>
      </c>
      <c r="Q36" s="184">
        <f t="shared" si="19"/>
        <v>17831</v>
      </c>
      <c r="R36" s="184">
        <f t="shared" si="19"/>
        <v>0</v>
      </c>
      <c r="S36" s="32">
        <f t="shared" ref="S36:V38" si="100">S37</f>
        <v>0</v>
      </c>
      <c r="T36" s="28"/>
      <c r="U36" s="32">
        <f t="shared" si="100"/>
        <v>0</v>
      </c>
      <c r="V36" s="32">
        <f t="shared" si="100"/>
        <v>0</v>
      </c>
      <c r="W36" s="184">
        <f t="shared" si="22"/>
        <v>17831</v>
      </c>
      <c r="X36" s="260">
        <f t="shared" si="5"/>
        <v>0</v>
      </c>
      <c r="Y36" s="184">
        <f t="shared" si="5"/>
        <v>17831</v>
      </c>
      <c r="Z36" s="184">
        <f t="shared" si="5"/>
        <v>0</v>
      </c>
      <c r="AA36" s="32">
        <f t="shared" ref="AA36:AD38" si="101">AA37</f>
        <v>0</v>
      </c>
      <c r="AB36" s="28"/>
      <c r="AC36" s="32">
        <f t="shared" si="101"/>
        <v>0</v>
      </c>
      <c r="AD36" s="32">
        <f t="shared" si="101"/>
        <v>0</v>
      </c>
      <c r="AE36" s="32">
        <f t="shared" si="25"/>
        <v>17831</v>
      </c>
      <c r="AF36" s="28">
        <f t="shared" si="8"/>
        <v>0</v>
      </c>
      <c r="AG36" s="32">
        <f t="shared" si="8"/>
        <v>17831</v>
      </c>
      <c r="AH36" s="32">
        <f t="shared" si="8"/>
        <v>0</v>
      </c>
      <c r="AI36" s="32">
        <f t="shared" ref="AI36:AL38" si="102">AI37</f>
        <v>0</v>
      </c>
      <c r="AJ36" s="28"/>
      <c r="AK36" s="32">
        <f t="shared" si="102"/>
        <v>0</v>
      </c>
      <c r="AL36" s="32">
        <f t="shared" si="102"/>
        <v>0</v>
      </c>
      <c r="AM36" s="184">
        <f t="shared" si="28"/>
        <v>17831</v>
      </c>
      <c r="AN36" s="260">
        <f t="shared" si="11"/>
        <v>0</v>
      </c>
      <c r="AO36" s="184">
        <f t="shared" si="11"/>
        <v>17831</v>
      </c>
      <c r="AP36" s="184">
        <f t="shared" si="11"/>
        <v>0</v>
      </c>
      <c r="AQ36" s="32">
        <f t="shared" ref="AQ36:AT38" si="103">AQ37</f>
        <v>0</v>
      </c>
      <c r="AR36" s="28"/>
      <c r="AS36" s="32">
        <f t="shared" si="103"/>
        <v>0</v>
      </c>
      <c r="AT36" s="32">
        <f t="shared" si="103"/>
        <v>0</v>
      </c>
      <c r="AU36" s="32">
        <f t="shared" si="31"/>
        <v>17831</v>
      </c>
      <c r="AV36" s="28">
        <f t="shared" si="14"/>
        <v>0</v>
      </c>
      <c r="AW36" s="32">
        <f t="shared" si="14"/>
        <v>17831</v>
      </c>
      <c r="AX36" s="32">
        <f t="shared" si="14"/>
        <v>0</v>
      </c>
    </row>
    <row r="37" spans="1:50">
      <c r="A37" s="91" t="s">
        <v>79</v>
      </c>
      <c r="B37" s="25">
        <f>B36</f>
        <v>900</v>
      </c>
      <c r="C37" s="25" t="s">
        <v>48</v>
      </c>
      <c r="D37" s="25" t="s">
        <v>58</v>
      </c>
      <c r="E37" s="28" t="s">
        <v>218</v>
      </c>
      <c r="F37" s="164"/>
      <c r="G37" s="186">
        <f t="shared" si="99"/>
        <v>17831</v>
      </c>
      <c r="H37" s="260"/>
      <c r="I37" s="186">
        <f t="shared" si="99"/>
        <v>17831</v>
      </c>
      <c r="J37" s="186">
        <f t="shared" si="99"/>
        <v>0</v>
      </c>
      <c r="K37" s="47">
        <f t="shared" si="99"/>
        <v>0</v>
      </c>
      <c r="L37" s="28"/>
      <c r="M37" s="47">
        <f t="shared" si="99"/>
        <v>0</v>
      </c>
      <c r="N37" s="47">
        <f t="shared" si="99"/>
        <v>0</v>
      </c>
      <c r="O37" s="186">
        <f t="shared" si="19"/>
        <v>17831</v>
      </c>
      <c r="P37" s="260">
        <f t="shared" si="19"/>
        <v>0</v>
      </c>
      <c r="Q37" s="186">
        <f t="shared" si="19"/>
        <v>17831</v>
      </c>
      <c r="R37" s="186">
        <f t="shared" si="19"/>
        <v>0</v>
      </c>
      <c r="S37" s="47">
        <f t="shared" si="100"/>
        <v>0</v>
      </c>
      <c r="T37" s="28"/>
      <c r="U37" s="47">
        <f t="shared" si="100"/>
        <v>0</v>
      </c>
      <c r="V37" s="47">
        <f t="shared" si="100"/>
        <v>0</v>
      </c>
      <c r="W37" s="186">
        <f t="shared" si="22"/>
        <v>17831</v>
      </c>
      <c r="X37" s="260">
        <f t="shared" si="5"/>
        <v>0</v>
      </c>
      <c r="Y37" s="186">
        <f t="shared" si="5"/>
        <v>17831</v>
      </c>
      <c r="Z37" s="186">
        <f t="shared" si="5"/>
        <v>0</v>
      </c>
      <c r="AA37" s="47">
        <f t="shared" si="101"/>
        <v>0</v>
      </c>
      <c r="AB37" s="28"/>
      <c r="AC37" s="47">
        <f t="shared" si="101"/>
        <v>0</v>
      </c>
      <c r="AD37" s="47">
        <f t="shared" si="101"/>
        <v>0</v>
      </c>
      <c r="AE37" s="47">
        <f t="shared" si="25"/>
        <v>17831</v>
      </c>
      <c r="AF37" s="28">
        <f t="shared" si="8"/>
        <v>0</v>
      </c>
      <c r="AG37" s="47">
        <f t="shared" si="8"/>
        <v>17831</v>
      </c>
      <c r="AH37" s="47">
        <f t="shared" si="8"/>
        <v>0</v>
      </c>
      <c r="AI37" s="47">
        <f t="shared" si="102"/>
        <v>0</v>
      </c>
      <c r="AJ37" s="28"/>
      <c r="AK37" s="47">
        <f t="shared" si="102"/>
        <v>0</v>
      </c>
      <c r="AL37" s="47">
        <f t="shared" si="102"/>
        <v>0</v>
      </c>
      <c r="AM37" s="186">
        <f t="shared" si="28"/>
        <v>17831</v>
      </c>
      <c r="AN37" s="260">
        <f t="shared" si="11"/>
        <v>0</v>
      </c>
      <c r="AO37" s="186">
        <f t="shared" si="11"/>
        <v>17831</v>
      </c>
      <c r="AP37" s="186">
        <f t="shared" si="11"/>
        <v>0</v>
      </c>
      <c r="AQ37" s="47">
        <f t="shared" si="103"/>
        <v>0</v>
      </c>
      <c r="AR37" s="28"/>
      <c r="AS37" s="47">
        <f t="shared" si="103"/>
        <v>0</v>
      </c>
      <c r="AT37" s="47">
        <f t="shared" si="103"/>
        <v>0</v>
      </c>
      <c r="AU37" s="47">
        <f t="shared" si="31"/>
        <v>17831</v>
      </c>
      <c r="AV37" s="28">
        <f t="shared" si="14"/>
        <v>0</v>
      </c>
      <c r="AW37" s="47">
        <f t="shared" si="14"/>
        <v>17831</v>
      </c>
      <c r="AX37" s="47">
        <f t="shared" si="14"/>
        <v>0</v>
      </c>
    </row>
    <row r="38" spans="1:50" ht="33">
      <c r="A38" s="91" t="s">
        <v>144</v>
      </c>
      <c r="B38" s="25">
        <f>B37</f>
        <v>900</v>
      </c>
      <c r="C38" s="25" t="s">
        <v>48</v>
      </c>
      <c r="D38" s="25" t="s">
        <v>58</v>
      </c>
      <c r="E38" s="28" t="s">
        <v>227</v>
      </c>
      <c r="F38" s="25"/>
      <c r="G38" s="181">
        <f t="shared" si="99"/>
        <v>17831</v>
      </c>
      <c r="H38" s="260"/>
      <c r="I38" s="181">
        <f t="shared" si="99"/>
        <v>17831</v>
      </c>
      <c r="J38" s="181">
        <f t="shared" si="99"/>
        <v>0</v>
      </c>
      <c r="K38" s="27">
        <f t="shared" si="99"/>
        <v>0</v>
      </c>
      <c r="L38" s="28"/>
      <c r="M38" s="27">
        <f t="shared" si="99"/>
        <v>0</v>
      </c>
      <c r="N38" s="27">
        <f t="shared" si="99"/>
        <v>0</v>
      </c>
      <c r="O38" s="181">
        <f t="shared" si="19"/>
        <v>17831</v>
      </c>
      <c r="P38" s="260">
        <f t="shared" si="19"/>
        <v>0</v>
      </c>
      <c r="Q38" s="181">
        <f t="shared" si="19"/>
        <v>17831</v>
      </c>
      <c r="R38" s="181">
        <f t="shared" si="19"/>
        <v>0</v>
      </c>
      <c r="S38" s="27">
        <f t="shared" si="100"/>
        <v>0</v>
      </c>
      <c r="T38" s="28"/>
      <c r="U38" s="27">
        <f t="shared" si="100"/>
        <v>0</v>
      </c>
      <c r="V38" s="27">
        <f t="shared" si="100"/>
        <v>0</v>
      </c>
      <c r="W38" s="181">
        <f t="shared" si="22"/>
        <v>17831</v>
      </c>
      <c r="X38" s="260">
        <f t="shared" si="5"/>
        <v>0</v>
      </c>
      <c r="Y38" s="181">
        <f t="shared" si="5"/>
        <v>17831</v>
      </c>
      <c r="Z38" s="181">
        <f t="shared" si="5"/>
        <v>0</v>
      </c>
      <c r="AA38" s="27">
        <f t="shared" si="101"/>
        <v>0</v>
      </c>
      <c r="AB38" s="28"/>
      <c r="AC38" s="27">
        <f t="shared" si="101"/>
        <v>0</v>
      </c>
      <c r="AD38" s="27">
        <f t="shared" si="101"/>
        <v>0</v>
      </c>
      <c r="AE38" s="27">
        <f t="shared" si="25"/>
        <v>17831</v>
      </c>
      <c r="AF38" s="28">
        <f t="shared" si="8"/>
        <v>0</v>
      </c>
      <c r="AG38" s="27">
        <f t="shared" si="8"/>
        <v>17831</v>
      </c>
      <c r="AH38" s="27">
        <f t="shared" si="8"/>
        <v>0</v>
      </c>
      <c r="AI38" s="27">
        <f t="shared" si="102"/>
        <v>0</v>
      </c>
      <c r="AJ38" s="28"/>
      <c r="AK38" s="27">
        <f t="shared" si="102"/>
        <v>0</v>
      </c>
      <c r="AL38" s="27">
        <f t="shared" si="102"/>
        <v>0</v>
      </c>
      <c r="AM38" s="181">
        <f t="shared" si="28"/>
        <v>17831</v>
      </c>
      <c r="AN38" s="260">
        <f t="shared" si="11"/>
        <v>0</v>
      </c>
      <c r="AO38" s="181">
        <f t="shared" si="11"/>
        <v>17831</v>
      </c>
      <c r="AP38" s="181">
        <f t="shared" si="11"/>
        <v>0</v>
      </c>
      <c r="AQ38" s="27">
        <f t="shared" si="103"/>
        <v>0</v>
      </c>
      <c r="AR38" s="28"/>
      <c r="AS38" s="27">
        <f t="shared" si="103"/>
        <v>0</v>
      </c>
      <c r="AT38" s="27">
        <f t="shared" si="103"/>
        <v>0</v>
      </c>
      <c r="AU38" s="27">
        <f t="shared" si="31"/>
        <v>17831</v>
      </c>
      <c r="AV38" s="28">
        <f t="shared" si="14"/>
        <v>0</v>
      </c>
      <c r="AW38" s="27">
        <f t="shared" si="14"/>
        <v>17831</v>
      </c>
      <c r="AX38" s="27">
        <f t="shared" si="14"/>
        <v>0</v>
      </c>
    </row>
    <row r="39" spans="1:50">
      <c r="A39" s="91" t="s">
        <v>111</v>
      </c>
      <c r="B39" s="25">
        <f>B38</f>
        <v>900</v>
      </c>
      <c r="C39" s="25" t="s">
        <v>48</v>
      </c>
      <c r="D39" s="25" t="s">
        <v>58</v>
      </c>
      <c r="E39" s="28" t="s">
        <v>230</v>
      </c>
      <c r="F39" s="25"/>
      <c r="G39" s="181">
        <f>G40+G42+G44</f>
        <v>17831</v>
      </c>
      <c r="H39" s="260"/>
      <c r="I39" s="181">
        <f>I40+I42+I44</f>
        <v>17831</v>
      </c>
      <c r="J39" s="181">
        <f>J40+J42+J44</f>
        <v>0</v>
      </c>
      <c r="K39" s="27">
        <f t="shared" ref="K39" si="104">K40+K42+K44</f>
        <v>0</v>
      </c>
      <c r="L39" s="28"/>
      <c r="M39" s="27">
        <f t="shared" ref="M39:N39" si="105">M40+M42+M44</f>
        <v>0</v>
      </c>
      <c r="N39" s="27">
        <f t="shared" si="105"/>
        <v>0</v>
      </c>
      <c r="O39" s="181">
        <f t="shared" si="19"/>
        <v>17831</v>
      </c>
      <c r="P39" s="260">
        <f t="shared" si="19"/>
        <v>0</v>
      </c>
      <c r="Q39" s="181">
        <f t="shared" si="19"/>
        <v>17831</v>
      </c>
      <c r="R39" s="181">
        <f t="shared" si="19"/>
        <v>0</v>
      </c>
      <c r="S39" s="27">
        <f t="shared" ref="S39" si="106">S40+S42+S44</f>
        <v>0</v>
      </c>
      <c r="T39" s="28"/>
      <c r="U39" s="27">
        <f t="shared" ref="U39:V39" si="107">U40+U42+U44</f>
        <v>0</v>
      </c>
      <c r="V39" s="27">
        <f t="shared" si="107"/>
        <v>0</v>
      </c>
      <c r="W39" s="181">
        <f t="shared" si="22"/>
        <v>17831</v>
      </c>
      <c r="X39" s="260">
        <f t="shared" si="5"/>
        <v>0</v>
      </c>
      <c r="Y39" s="181">
        <f t="shared" si="5"/>
        <v>17831</v>
      </c>
      <c r="Z39" s="181">
        <f t="shared" si="5"/>
        <v>0</v>
      </c>
      <c r="AA39" s="27">
        <f t="shared" ref="AA39" si="108">AA40+AA42+AA44</f>
        <v>0</v>
      </c>
      <c r="AB39" s="28"/>
      <c r="AC39" s="27">
        <f t="shared" ref="AC39:AD39" si="109">AC40+AC42+AC44</f>
        <v>0</v>
      </c>
      <c r="AD39" s="27">
        <f t="shared" si="109"/>
        <v>0</v>
      </c>
      <c r="AE39" s="27">
        <f t="shared" si="25"/>
        <v>17831</v>
      </c>
      <c r="AF39" s="28">
        <f t="shared" si="8"/>
        <v>0</v>
      </c>
      <c r="AG39" s="27">
        <f t="shared" si="8"/>
        <v>17831</v>
      </c>
      <c r="AH39" s="27">
        <f t="shared" si="8"/>
        <v>0</v>
      </c>
      <c r="AI39" s="27">
        <f t="shared" ref="AI39" si="110">AI40+AI42+AI44</f>
        <v>0</v>
      </c>
      <c r="AJ39" s="28"/>
      <c r="AK39" s="27">
        <f t="shared" ref="AK39:AL39" si="111">AK40+AK42+AK44</f>
        <v>0</v>
      </c>
      <c r="AL39" s="27">
        <f t="shared" si="111"/>
        <v>0</v>
      </c>
      <c r="AM39" s="181">
        <f t="shared" si="28"/>
        <v>17831</v>
      </c>
      <c r="AN39" s="260">
        <f t="shared" si="11"/>
        <v>0</v>
      </c>
      <c r="AO39" s="181">
        <f t="shared" si="11"/>
        <v>17831</v>
      </c>
      <c r="AP39" s="181">
        <f t="shared" si="11"/>
        <v>0</v>
      </c>
      <c r="AQ39" s="27">
        <f t="shared" ref="AQ39" si="112">AQ40+AQ42+AQ44</f>
        <v>0</v>
      </c>
      <c r="AR39" s="28"/>
      <c r="AS39" s="27">
        <f t="shared" ref="AS39:AT39" si="113">AS40+AS42+AS44</f>
        <v>0</v>
      </c>
      <c r="AT39" s="27">
        <f t="shared" si="113"/>
        <v>0</v>
      </c>
      <c r="AU39" s="27">
        <f t="shared" si="31"/>
        <v>17831</v>
      </c>
      <c r="AV39" s="28">
        <f t="shared" si="14"/>
        <v>0</v>
      </c>
      <c r="AW39" s="27">
        <f t="shared" si="14"/>
        <v>17831</v>
      </c>
      <c r="AX39" s="27">
        <f t="shared" si="14"/>
        <v>0</v>
      </c>
    </row>
    <row r="40" spans="1:50" ht="66">
      <c r="A40" s="91" t="s">
        <v>377</v>
      </c>
      <c r="B40" s="25">
        <f>B39</f>
        <v>900</v>
      </c>
      <c r="C40" s="25" t="s">
        <v>48</v>
      </c>
      <c r="D40" s="25" t="s">
        <v>58</v>
      </c>
      <c r="E40" s="28" t="s">
        <v>230</v>
      </c>
      <c r="F40" s="25" t="s">
        <v>103</v>
      </c>
      <c r="G40" s="260">
        <f>G41</f>
        <v>16538</v>
      </c>
      <c r="H40" s="260"/>
      <c r="I40" s="260">
        <f>I41</f>
        <v>16538</v>
      </c>
      <c r="J40" s="260">
        <f>J41</f>
        <v>0</v>
      </c>
      <c r="K40" s="28">
        <f t="shared" ref="K40" si="114">K41</f>
        <v>0</v>
      </c>
      <c r="L40" s="28"/>
      <c r="M40" s="28">
        <f t="shared" ref="M40:N40" si="115">M41</f>
        <v>0</v>
      </c>
      <c r="N40" s="28">
        <f t="shared" si="115"/>
        <v>0</v>
      </c>
      <c r="O40" s="260">
        <f t="shared" si="19"/>
        <v>16538</v>
      </c>
      <c r="P40" s="260">
        <f t="shared" si="19"/>
        <v>0</v>
      </c>
      <c r="Q40" s="260">
        <f t="shared" si="19"/>
        <v>16538</v>
      </c>
      <c r="R40" s="260">
        <f t="shared" si="19"/>
        <v>0</v>
      </c>
      <c r="S40" s="28">
        <f t="shared" ref="S40" si="116">S41</f>
        <v>0</v>
      </c>
      <c r="T40" s="28"/>
      <c r="U40" s="28">
        <f t="shared" ref="U40:V40" si="117">U41</f>
        <v>0</v>
      </c>
      <c r="V40" s="28">
        <f t="shared" si="117"/>
        <v>0</v>
      </c>
      <c r="W40" s="260">
        <f t="shared" si="22"/>
        <v>16538</v>
      </c>
      <c r="X40" s="260">
        <f t="shared" si="5"/>
        <v>0</v>
      </c>
      <c r="Y40" s="260">
        <f t="shared" si="5"/>
        <v>16538</v>
      </c>
      <c r="Z40" s="260">
        <f t="shared" si="5"/>
        <v>0</v>
      </c>
      <c r="AA40" s="28">
        <f t="shared" ref="AA40" si="118">AA41</f>
        <v>0</v>
      </c>
      <c r="AB40" s="28"/>
      <c r="AC40" s="28">
        <f t="shared" ref="AC40:AD40" si="119">AC41</f>
        <v>0</v>
      </c>
      <c r="AD40" s="28">
        <f t="shared" si="119"/>
        <v>0</v>
      </c>
      <c r="AE40" s="28">
        <f t="shared" si="25"/>
        <v>16538</v>
      </c>
      <c r="AF40" s="28">
        <f t="shared" si="8"/>
        <v>0</v>
      </c>
      <c r="AG40" s="28">
        <f t="shared" si="8"/>
        <v>16538</v>
      </c>
      <c r="AH40" s="28">
        <f t="shared" si="8"/>
        <v>0</v>
      </c>
      <c r="AI40" s="28">
        <f t="shared" ref="AI40" si="120">AI41</f>
        <v>0</v>
      </c>
      <c r="AJ40" s="28"/>
      <c r="AK40" s="28">
        <f t="shared" ref="AK40:AL40" si="121">AK41</f>
        <v>0</v>
      </c>
      <c r="AL40" s="28">
        <f t="shared" si="121"/>
        <v>0</v>
      </c>
      <c r="AM40" s="260">
        <f t="shared" si="28"/>
        <v>16538</v>
      </c>
      <c r="AN40" s="260">
        <f t="shared" si="11"/>
        <v>0</v>
      </c>
      <c r="AO40" s="260">
        <f t="shared" si="11"/>
        <v>16538</v>
      </c>
      <c r="AP40" s="260">
        <f t="shared" si="11"/>
        <v>0</v>
      </c>
      <c r="AQ40" s="28">
        <f t="shared" ref="AQ40" si="122">AQ41</f>
        <v>0</v>
      </c>
      <c r="AR40" s="28"/>
      <c r="AS40" s="28">
        <f t="shared" ref="AS40:AT40" si="123">AS41</f>
        <v>0</v>
      </c>
      <c r="AT40" s="28">
        <f t="shared" si="123"/>
        <v>0</v>
      </c>
      <c r="AU40" s="28">
        <f t="shared" si="31"/>
        <v>16538</v>
      </c>
      <c r="AV40" s="28">
        <f t="shared" si="14"/>
        <v>0</v>
      </c>
      <c r="AW40" s="28">
        <f t="shared" si="14"/>
        <v>16538</v>
      </c>
      <c r="AX40" s="28">
        <f t="shared" si="14"/>
        <v>0</v>
      </c>
    </row>
    <row r="41" spans="1:50" ht="33">
      <c r="A41" s="91" t="s">
        <v>159</v>
      </c>
      <c r="B41" s="25">
        <f>B40</f>
        <v>900</v>
      </c>
      <c r="C41" s="25" t="s">
        <v>48</v>
      </c>
      <c r="D41" s="25" t="s">
        <v>58</v>
      </c>
      <c r="E41" s="28" t="s">
        <v>230</v>
      </c>
      <c r="F41" s="25" t="s">
        <v>158</v>
      </c>
      <c r="G41" s="260">
        <v>16538</v>
      </c>
      <c r="H41" s="260"/>
      <c r="I41" s="260">
        <v>16538</v>
      </c>
      <c r="J41" s="260"/>
      <c r="K41" s="28"/>
      <c r="L41" s="28"/>
      <c r="M41" s="28"/>
      <c r="N41" s="28"/>
      <c r="O41" s="260">
        <f t="shared" si="19"/>
        <v>16538</v>
      </c>
      <c r="P41" s="260">
        <f t="shared" si="19"/>
        <v>0</v>
      </c>
      <c r="Q41" s="260">
        <f t="shared" si="19"/>
        <v>16538</v>
      </c>
      <c r="R41" s="260">
        <f t="shared" si="19"/>
        <v>0</v>
      </c>
      <c r="S41" s="28"/>
      <c r="T41" s="28"/>
      <c r="U41" s="28"/>
      <c r="V41" s="28"/>
      <c r="W41" s="260">
        <f t="shared" si="22"/>
        <v>16538</v>
      </c>
      <c r="X41" s="260">
        <f t="shared" si="5"/>
        <v>0</v>
      </c>
      <c r="Y41" s="260">
        <f t="shared" si="5"/>
        <v>16538</v>
      </c>
      <c r="Z41" s="260">
        <f t="shared" si="5"/>
        <v>0</v>
      </c>
      <c r="AA41" s="28"/>
      <c r="AB41" s="28"/>
      <c r="AC41" s="28"/>
      <c r="AD41" s="28"/>
      <c r="AE41" s="28">
        <f t="shared" si="25"/>
        <v>16538</v>
      </c>
      <c r="AF41" s="28">
        <f t="shared" si="8"/>
        <v>0</v>
      </c>
      <c r="AG41" s="28">
        <f t="shared" si="8"/>
        <v>16538</v>
      </c>
      <c r="AH41" s="28">
        <f t="shared" si="8"/>
        <v>0</v>
      </c>
      <c r="AI41" s="28"/>
      <c r="AJ41" s="28"/>
      <c r="AK41" s="28"/>
      <c r="AL41" s="28"/>
      <c r="AM41" s="260">
        <f t="shared" si="28"/>
        <v>16538</v>
      </c>
      <c r="AN41" s="260">
        <f t="shared" si="11"/>
        <v>0</v>
      </c>
      <c r="AO41" s="260">
        <f t="shared" si="11"/>
        <v>16538</v>
      </c>
      <c r="AP41" s="260">
        <f t="shared" si="11"/>
        <v>0</v>
      </c>
      <c r="AQ41" s="28"/>
      <c r="AR41" s="28"/>
      <c r="AS41" s="28"/>
      <c r="AT41" s="28"/>
      <c r="AU41" s="28">
        <f t="shared" si="31"/>
        <v>16538</v>
      </c>
      <c r="AV41" s="28">
        <f t="shared" si="14"/>
        <v>0</v>
      </c>
      <c r="AW41" s="28">
        <f t="shared" si="14"/>
        <v>16538</v>
      </c>
      <c r="AX41" s="28">
        <f t="shared" si="14"/>
        <v>0</v>
      </c>
    </row>
    <row r="42" spans="1:50" ht="33">
      <c r="A42" s="91" t="s">
        <v>345</v>
      </c>
      <c r="B42" s="25">
        <f>B40</f>
        <v>900</v>
      </c>
      <c r="C42" s="25" t="s">
        <v>48</v>
      </c>
      <c r="D42" s="25" t="s">
        <v>58</v>
      </c>
      <c r="E42" s="28" t="s">
        <v>230</v>
      </c>
      <c r="F42" s="25" t="s">
        <v>78</v>
      </c>
      <c r="G42" s="260">
        <f>G43</f>
        <v>1288</v>
      </c>
      <c r="H42" s="260">
        <f t="shared" ref="H42:N42" si="124">H43</f>
        <v>0</v>
      </c>
      <c r="I42" s="260">
        <f t="shared" si="124"/>
        <v>1288</v>
      </c>
      <c r="J42" s="260">
        <f t="shared" si="124"/>
        <v>0</v>
      </c>
      <c r="K42" s="28">
        <f t="shared" si="124"/>
        <v>0</v>
      </c>
      <c r="L42" s="28">
        <f t="shared" si="124"/>
        <v>0</v>
      </c>
      <c r="M42" s="28">
        <f t="shared" si="124"/>
        <v>0</v>
      </c>
      <c r="N42" s="28">
        <f t="shared" si="124"/>
        <v>0</v>
      </c>
      <c r="O42" s="260">
        <f t="shared" si="19"/>
        <v>1288</v>
      </c>
      <c r="P42" s="260">
        <f t="shared" si="19"/>
        <v>0</v>
      </c>
      <c r="Q42" s="260">
        <f t="shared" si="19"/>
        <v>1288</v>
      </c>
      <c r="R42" s="260">
        <f t="shared" si="19"/>
        <v>0</v>
      </c>
      <c r="S42" s="28">
        <f t="shared" ref="S42:V42" si="125">S43</f>
        <v>0</v>
      </c>
      <c r="T42" s="28">
        <f t="shared" si="125"/>
        <v>0</v>
      </c>
      <c r="U42" s="28">
        <f t="shared" si="125"/>
        <v>0</v>
      </c>
      <c r="V42" s="28">
        <f t="shared" si="125"/>
        <v>0</v>
      </c>
      <c r="W42" s="260">
        <f t="shared" si="22"/>
        <v>1288</v>
      </c>
      <c r="X42" s="260">
        <f t="shared" si="5"/>
        <v>0</v>
      </c>
      <c r="Y42" s="260">
        <f t="shared" si="5"/>
        <v>1288</v>
      </c>
      <c r="Z42" s="260">
        <f t="shared" si="5"/>
        <v>0</v>
      </c>
      <c r="AA42" s="28">
        <f t="shared" ref="AA42:AD42" si="126">AA43</f>
        <v>0</v>
      </c>
      <c r="AB42" s="28">
        <f t="shared" si="126"/>
        <v>0</v>
      </c>
      <c r="AC42" s="28">
        <f t="shared" si="126"/>
        <v>0</v>
      </c>
      <c r="AD42" s="28">
        <f t="shared" si="126"/>
        <v>0</v>
      </c>
      <c r="AE42" s="28">
        <f t="shared" si="25"/>
        <v>1288</v>
      </c>
      <c r="AF42" s="28">
        <f t="shared" si="8"/>
        <v>0</v>
      </c>
      <c r="AG42" s="28">
        <f t="shared" si="8"/>
        <v>1288</v>
      </c>
      <c r="AH42" s="28">
        <f t="shared" si="8"/>
        <v>0</v>
      </c>
      <c r="AI42" s="28">
        <f t="shared" ref="AI42:AL42" si="127">AI43</f>
        <v>0</v>
      </c>
      <c r="AJ42" s="28">
        <f t="shared" si="127"/>
        <v>0</v>
      </c>
      <c r="AK42" s="28">
        <f t="shared" si="127"/>
        <v>0</v>
      </c>
      <c r="AL42" s="28">
        <f t="shared" si="127"/>
        <v>0</v>
      </c>
      <c r="AM42" s="260">
        <f t="shared" si="28"/>
        <v>1288</v>
      </c>
      <c r="AN42" s="260">
        <f t="shared" si="11"/>
        <v>0</v>
      </c>
      <c r="AO42" s="260">
        <f t="shared" si="11"/>
        <v>1288</v>
      </c>
      <c r="AP42" s="260">
        <f t="shared" si="11"/>
        <v>0</v>
      </c>
      <c r="AQ42" s="28">
        <f t="shared" ref="AQ42:AT42" si="128">AQ43</f>
        <v>0</v>
      </c>
      <c r="AR42" s="28">
        <f t="shared" si="128"/>
        <v>0</v>
      </c>
      <c r="AS42" s="28">
        <f t="shared" si="128"/>
        <v>0</v>
      </c>
      <c r="AT42" s="28">
        <f t="shared" si="128"/>
        <v>0</v>
      </c>
      <c r="AU42" s="28">
        <f t="shared" si="31"/>
        <v>1288</v>
      </c>
      <c r="AV42" s="28">
        <f t="shared" si="14"/>
        <v>0</v>
      </c>
      <c r="AW42" s="28">
        <f t="shared" si="14"/>
        <v>1288</v>
      </c>
      <c r="AX42" s="28">
        <f t="shared" si="14"/>
        <v>0</v>
      </c>
    </row>
    <row r="43" spans="1:50" ht="33">
      <c r="A43" s="91" t="s">
        <v>161</v>
      </c>
      <c r="B43" s="25">
        <f>B41</f>
        <v>900</v>
      </c>
      <c r="C43" s="25" t="s">
        <v>48</v>
      </c>
      <c r="D43" s="25" t="s">
        <v>58</v>
      </c>
      <c r="E43" s="28" t="s">
        <v>230</v>
      </c>
      <c r="F43" s="25" t="s">
        <v>160</v>
      </c>
      <c r="G43" s="260">
        <v>1288</v>
      </c>
      <c r="H43" s="260"/>
      <c r="I43" s="260">
        <v>1288</v>
      </c>
      <c r="J43" s="260"/>
      <c r="K43" s="28"/>
      <c r="L43" s="28"/>
      <c r="M43" s="28"/>
      <c r="N43" s="28"/>
      <c r="O43" s="260">
        <f t="shared" si="19"/>
        <v>1288</v>
      </c>
      <c r="P43" s="260">
        <f t="shared" si="19"/>
        <v>0</v>
      </c>
      <c r="Q43" s="260">
        <f t="shared" si="19"/>
        <v>1288</v>
      </c>
      <c r="R43" s="260">
        <f t="shared" si="19"/>
        <v>0</v>
      </c>
      <c r="S43" s="28"/>
      <c r="T43" s="28"/>
      <c r="U43" s="28"/>
      <c r="V43" s="28"/>
      <c r="W43" s="260">
        <f t="shared" si="22"/>
        <v>1288</v>
      </c>
      <c r="X43" s="260">
        <f t="shared" si="5"/>
        <v>0</v>
      </c>
      <c r="Y43" s="260">
        <f t="shared" si="5"/>
        <v>1288</v>
      </c>
      <c r="Z43" s="260">
        <f t="shared" si="5"/>
        <v>0</v>
      </c>
      <c r="AA43" s="28"/>
      <c r="AB43" s="28"/>
      <c r="AC43" s="28"/>
      <c r="AD43" s="28"/>
      <c r="AE43" s="28">
        <f t="shared" si="25"/>
        <v>1288</v>
      </c>
      <c r="AF43" s="28">
        <f t="shared" si="8"/>
        <v>0</v>
      </c>
      <c r="AG43" s="28">
        <f t="shared" si="8"/>
        <v>1288</v>
      </c>
      <c r="AH43" s="28">
        <f t="shared" si="8"/>
        <v>0</v>
      </c>
      <c r="AI43" s="28"/>
      <c r="AJ43" s="28"/>
      <c r="AK43" s="28"/>
      <c r="AL43" s="28"/>
      <c r="AM43" s="260">
        <f t="shared" si="28"/>
        <v>1288</v>
      </c>
      <c r="AN43" s="260">
        <f t="shared" si="11"/>
        <v>0</v>
      </c>
      <c r="AO43" s="260">
        <f t="shared" si="11"/>
        <v>1288</v>
      </c>
      <c r="AP43" s="260">
        <f t="shared" si="11"/>
        <v>0</v>
      </c>
      <c r="AQ43" s="28"/>
      <c r="AR43" s="28"/>
      <c r="AS43" s="28"/>
      <c r="AT43" s="28"/>
      <c r="AU43" s="28">
        <f t="shared" si="31"/>
        <v>1288</v>
      </c>
      <c r="AV43" s="28">
        <f t="shared" si="14"/>
        <v>0</v>
      </c>
      <c r="AW43" s="28">
        <f t="shared" si="14"/>
        <v>1288</v>
      </c>
      <c r="AX43" s="28">
        <f t="shared" si="14"/>
        <v>0</v>
      </c>
    </row>
    <row r="44" spans="1:50">
      <c r="A44" s="91" t="s">
        <v>97</v>
      </c>
      <c r="B44" s="25">
        <f>B42</f>
        <v>900</v>
      </c>
      <c r="C44" s="25" t="s">
        <v>48</v>
      </c>
      <c r="D44" s="25" t="s">
        <v>58</v>
      </c>
      <c r="E44" s="28" t="s">
        <v>230</v>
      </c>
      <c r="F44" s="25" t="s">
        <v>98</v>
      </c>
      <c r="G44" s="260">
        <f>G45</f>
        <v>5</v>
      </c>
      <c r="H44" s="260">
        <f t="shared" ref="H44:N44" si="129">H45</f>
        <v>0</v>
      </c>
      <c r="I44" s="260">
        <f t="shared" si="129"/>
        <v>5</v>
      </c>
      <c r="J44" s="260">
        <f t="shared" si="129"/>
        <v>0</v>
      </c>
      <c r="K44" s="28">
        <f t="shared" si="129"/>
        <v>0</v>
      </c>
      <c r="L44" s="28">
        <f t="shared" si="129"/>
        <v>0</v>
      </c>
      <c r="M44" s="28">
        <f t="shared" si="129"/>
        <v>0</v>
      </c>
      <c r="N44" s="28">
        <f t="shared" si="129"/>
        <v>0</v>
      </c>
      <c r="O44" s="260">
        <f t="shared" si="19"/>
        <v>5</v>
      </c>
      <c r="P44" s="260">
        <f t="shared" si="19"/>
        <v>0</v>
      </c>
      <c r="Q44" s="260">
        <f t="shared" si="19"/>
        <v>5</v>
      </c>
      <c r="R44" s="260">
        <f t="shared" si="19"/>
        <v>0</v>
      </c>
      <c r="S44" s="28">
        <f t="shared" ref="S44:V44" si="130">S45</f>
        <v>0</v>
      </c>
      <c r="T44" s="28">
        <f t="shared" si="130"/>
        <v>0</v>
      </c>
      <c r="U44" s="28">
        <f t="shared" si="130"/>
        <v>0</v>
      </c>
      <c r="V44" s="28">
        <f t="shared" si="130"/>
        <v>0</v>
      </c>
      <c r="W44" s="260">
        <f t="shared" si="22"/>
        <v>5</v>
      </c>
      <c r="X44" s="260">
        <f t="shared" si="5"/>
        <v>0</v>
      </c>
      <c r="Y44" s="260">
        <f t="shared" si="5"/>
        <v>5</v>
      </c>
      <c r="Z44" s="260">
        <f t="shared" si="5"/>
        <v>0</v>
      </c>
      <c r="AA44" s="28">
        <f t="shared" ref="AA44:AD44" si="131">AA45</f>
        <v>0</v>
      </c>
      <c r="AB44" s="28">
        <f t="shared" si="131"/>
        <v>0</v>
      </c>
      <c r="AC44" s="28">
        <f t="shared" si="131"/>
        <v>0</v>
      </c>
      <c r="AD44" s="28">
        <f t="shared" si="131"/>
        <v>0</v>
      </c>
      <c r="AE44" s="28">
        <f t="shared" si="25"/>
        <v>5</v>
      </c>
      <c r="AF44" s="28">
        <f t="shared" si="8"/>
        <v>0</v>
      </c>
      <c r="AG44" s="28">
        <f t="shared" si="8"/>
        <v>5</v>
      </c>
      <c r="AH44" s="28">
        <f t="shared" si="8"/>
        <v>0</v>
      </c>
      <c r="AI44" s="28">
        <f t="shared" ref="AI44:AL44" si="132">AI45</f>
        <v>0</v>
      </c>
      <c r="AJ44" s="28">
        <f t="shared" si="132"/>
        <v>0</v>
      </c>
      <c r="AK44" s="28">
        <f t="shared" si="132"/>
        <v>0</v>
      </c>
      <c r="AL44" s="28">
        <f t="shared" si="132"/>
        <v>0</v>
      </c>
      <c r="AM44" s="260">
        <f t="shared" si="28"/>
        <v>5</v>
      </c>
      <c r="AN44" s="260">
        <f t="shared" si="11"/>
        <v>0</v>
      </c>
      <c r="AO44" s="260">
        <f t="shared" si="11"/>
        <v>5</v>
      </c>
      <c r="AP44" s="260">
        <f t="shared" si="11"/>
        <v>0</v>
      </c>
      <c r="AQ44" s="28">
        <f t="shared" ref="AQ44:AT44" si="133">AQ45</f>
        <v>0</v>
      </c>
      <c r="AR44" s="28">
        <f t="shared" si="133"/>
        <v>0</v>
      </c>
      <c r="AS44" s="28">
        <f t="shared" si="133"/>
        <v>0</v>
      </c>
      <c r="AT44" s="28">
        <f t="shared" si="133"/>
        <v>0</v>
      </c>
      <c r="AU44" s="28">
        <f t="shared" si="31"/>
        <v>5</v>
      </c>
      <c r="AV44" s="28">
        <f t="shared" si="14"/>
        <v>0</v>
      </c>
      <c r="AW44" s="28">
        <f t="shared" si="14"/>
        <v>5</v>
      </c>
      <c r="AX44" s="28">
        <f t="shared" si="14"/>
        <v>0</v>
      </c>
    </row>
    <row r="45" spans="1:50">
      <c r="A45" s="261" t="s">
        <v>177</v>
      </c>
      <c r="B45" s="25">
        <v>900</v>
      </c>
      <c r="C45" s="25" t="s">
        <v>48</v>
      </c>
      <c r="D45" s="25" t="s">
        <v>58</v>
      </c>
      <c r="E45" s="28" t="s">
        <v>230</v>
      </c>
      <c r="F45" s="28">
        <v>850</v>
      </c>
      <c r="G45" s="260">
        <v>5</v>
      </c>
      <c r="H45" s="260"/>
      <c r="I45" s="260">
        <v>5</v>
      </c>
      <c r="J45" s="260"/>
      <c r="K45" s="28"/>
      <c r="L45" s="28"/>
      <c r="M45" s="28"/>
      <c r="N45" s="28"/>
      <c r="O45" s="260">
        <f t="shared" si="19"/>
        <v>5</v>
      </c>
      <c r="P45" s="260">
        <f t="shared" si="19"/>
        <v>0</v>
      </c>
      <c r="Q45" s="260">
        <f t="shared" si="19"/>
        <v>5</v>
      </c>
      <c r="R45" s="260">
        <f t="shared" si="19"/>
        <v>0</v>
      </c>
      <c r="S45" s="28"/>
      <c r="T45" s="28"/>
      <c r="U45" s="28"/>
      <c r="V45" s="28"/>
      <c r="W45" s="260">
        <f t="shared" si="22"/>
        <v>5</v>
      </c>
      <c r="X45" s="260">
        <f t="shared" si="5"/>
        <v>0</v>
      </c>
      <c r="Y45" s="260">
        <f t="shared" si="5"/>
        <v>5</v>
      </c>
      <c r="Z45" s="260">
        <f t="shared" si="5"/>
        <v>0</v>
      </c>
      <c r="AA45" s="28"/>
      <c r="AB45" s="28"/>
      <c r="AC45" s="28"/>
      <c r="AD45" s="28"/>
      <c r="AE45" s="28">
        <f t="shared" si="25"/>
        <v>5</v>
      </c>
      <c r="AF45" s="28">
        <f t="shared" si="8"/>
        <v>0</v>
      </c>
      <c r="AG45" s="28">
        <f t="shared" si="8"/>
        <v>5</v>
      </c>
      <c r="AH45" s="28">
        <f t="shared" si="8"/>
        <v>0</v>
      </c>
      <c r="AI45" s="28"/>
      <c r="AJ45" s="28"/>
      <c r="AK45" s="28"/>
      <c r="AL45" s="28"/>
      <c r="AM45" s="260">
        <f t="shared" si="28"/>
        <v>5</v>
      </c>
      <c r="AN45" s="260">
        <f t="shared" si="11"/>
        <v>0</v>
      </c>
      <c r="AO45" s="260">
        <f t="shared" si="11"/>
        <v>5</v>
      </c>
      <c r="AP45" s="260">
        <f t="shared" si="11"/>
        <v>0</v>
      </c>
      <c r="AQ45" s="28"/>
      <c r="AR45" s="28"/>
      <c r="AS45" s="28"/>
      <c r="AT45" s="28"/>
      <c r="AU45" s="28">
        <f t="shared" si="31"/>
        <v>5</v>
      </c>
      <c r="AV45" s="28">
        <f t="shared" si="14"/>
        <v>0</v>
      </c>
      <c r="AW45" s="28">
        <f t="shared" si="14"/>
        <v>5</v>
      </c>
      <c r="AX45" s="28">
        <f t="shared" si="14"/>
        <v>0</v>
      </c>
    </row>
    <row r="46" spans="1:50">
      <c r="A46" s="261"/>
      <c r="B46" s="25"/>
      <c r="C46" s="25"/>
      <c r="D46" s="25"/>
      <c r="E46" s="28"/>
      <c r="F46" s="28"/>
      <c r="G46" s="260"/>
      <c r="H46" s="260"/>
      <c r="I46" s="260"/>
      <c r="J46" s="260"/>
      <c r="K46" s="28"/>
      <c r="L46" s="28"/>
      <c r="M46" s="28"/>
      <c r="N46" s="28"/>
      <c r="O46" s="260">
        <f t="shared" si="19"/>
        <v>0</v>
      </c>
      <c r="P46" s="260">
        <f t="shared" si="19"/>
        <v>0</v>
      </c>
      <c r="Q46" s="260">
        <f t="shared" si="19"/>
        <v>0</v>
      </c>
      <c r="R46" s="260">
        <f t="shared" si="19"/>
        <v>0</v>
      </c>
      <c r="S46" s="28"/>
      <c r="T46" s="28"/>
      <c r="U46" s="28"/>
      <c r="V46" s="28"/>
      <c r="W46" s="260">
        <f t="shared" si="22"/>
        <v>0</v>
      </c>
      <c r="X46" s="260">
        <f t="shared" si="5"/>
        <v>0</v>
      </c>
      <c r="Y46" s="260">
        <f t="shared" si="5"/>
        <v>0</v>
      </c>
      <c r="Z46" s="260">
        <f t="shared" si="5"/>
        <v>0</v>
      </c>
      <c r="AA46" s="28"/>
      <c r="AB46" s="28"/>
      <c r="AC46" s="28"/>
      <c r="AD46" s="28"/>
      <c r="AE46" s="28">
        <f t="shared" si="25"/>
        <v>0</v>
      </c>
      <c r="AF46" s="28">
        <f t="shared" si="8"/>
        <v>0</v>
      </c>
      <c r="AG46" s="28">
        <f t="shared" si="8"/>
        <v>0</v>
      </c>
      <c r="AH46" s="28">
        <f t="shared" si="8"/>
        <v>0</v>
      </c>
      <c r="AI46" s="28"/>
      <c r="AJ46" s="28"/>
      <c r="AK46" s="28"/>
      <c r="AL46" s="28"/>
      <c r="AM46" s="260">
        <f t="shared" si="28"/>
        <v>0</v>
      </c>
      <c r="AN46" s="260">
        <f t="shared" si="11"/>
        <v>0</v>
      </c>
      <c r="AO46" s="260">
        <f t="shared" si="11"/>
        <v>0</v>
      </c>
      <c r="AP46" s="260">
        <f t="shared" si="11"/>
        <v>0</v>
      </c>
      <c r="AQ46" s="28"/>
      <c r="AR46" s="28"/>
      <c r="AS46" s="28"/>
      <c r="AT46" s="28"/>
      <c r="AU46" s="28">
        <f t="shared" si="31"/>
        <v>0</v>
      </c>
      <c r="AV46" s="28">
        <f t="shared" si="14"/>
        <v>0</v>
      </c>
      <c r="AW46" s="28">
        <f t="shared" si="14"/>
        <v>0</v>
      </c>
      <c r="AX46" s="28">
        <f t="shared" si="14"/>
        <v>0</v>
      </c>
    </row>
    <row r="47" spans="1:50" ht="18.75">
      <c r="A47" s="116" t="s">
        <v>18</v>
      </c>
      <c r="B47" s="22">
        <f>B32</f>
        <v>900</v>
      </c>
      <c r="C47" s="22" t="s">
        <v>48</v>
      </c>
      <c r="D47" s="22" t="s">
        <v>71</v>
      </c>
      <c r="E47" s="64"/>
      <c r="F47" s="22"/>
      <c r="G47" s="184">
        <f>G48</f>
        <v>4182</v>
      </c>
      <c r="H47" s="184">
        <f t="shared" ref="H47:N48" si="134">H48</f>
        <v>0</v>
      </c>
      <c r="I47" s="184">
        <f t="shared" si="134"/>
        <v>4182</v>
      </c>
      <c r="J47" s="184">
        <f t="shared" si="134"/>
        <v>0</v>
      </c>
      <c r="K47" s="32">
        <f t="shared" si="134"/>
        <v>0</v>
      </c>
      <c r="L47" s="32">
        <f t="shared" si="134"/>
        <v>0</v>
      </c>
      <c r="M47" s="32">
        <f t="shared" si="134"/>
        <v>0</v>
      </c>
      <c r="N47" s="32">
        <f t="shared" si="134"/>
        <v>0</v>
      </c>
      <c r="O47" s="184">
        <f t="shared" si="19"/>
        <v>4182</v>
      </c>
      <c r="P47" s="184">
        <f t="shared" si="19"/>
        <v>0</v>
      </c>
      <c r="Q47" s="184">
        <f t="shared" si="19"/>
        <v>4182</v>
      </c>
      <c r="R47" s="184">
        <f t="shared" si="19"/>
        <v>0</v>
      </c>
      <c r="S47" s="32">
        <f t="shared" ref="S47:V48" si="135">S48</f>
        <v>0</v>
      </c>
      <c r="T47" s="32">
        <f t="shared" si="135"/>
        <v>0</v>
      </c>
      <c r="U47" s="32">
        <f t="shared" si="135"/>
        <v>0</v>
      </c>
      <c r="V47" s="32">
        <f t="shared" si="135"/>
        <v>0</v>
      </c>
      <c r="W47" s="184">
        <f t="shared" si="22"/>
        <v>4182</v>
      </c>
      <c r="X47" s="184">
        <f t="shared" si="5"/>
        <v>0</v>
      </c>
      <c r="Y47" s="184">
        <f t="shared" si="5"/>
        <v>4182</v>
      </c>
      <c r="Z47" s="184">
        <f t="shared" si="5"/>
        <v>0</v>
      </c>
      <c r="AA47" s="32">
        <f t="shared" ref="AA47:AD48" si="136">AA48</f>
        <v>0</v>
      </c>
      <c r="AB47" s="32">
        <f t="shared" si="136"/>
        <v>0</v>
      </c>
      <c r="AC47" s="32">
        <f t="shared" si="136"/>
        <v>0</v>
      </c>
      <c r="AD47" s="32">
        <f t="shared" si="136"/>
        <v>0</v>
      </c>
      <c r="AE47" s="32">
        <f t="shared" si="25"/>
        <v>4182</v>
      </c>
      <c r="AF47" s="32">
        <f t="shared" si="8"/>
        <v>0</v>
      </c>
      <c r="AG47" s="32">
        <f t="shared" si="8"/>
        <v>4182</v>
      </c>
      <c r="AH47" s="32">
        <f t="shared" si="8"/>
        <v>0</v>
      </c>
      <c r="AI47" s="32">
        <f t="shared" ref="AI47:AL48" si="137">AI48</f>
        <v>0</v>
      </c>
      <c r="AJ47" s="32">
        <f t="shared" si="137"/>
        <v>0</v>
      </c>
      <c r="AK47" s="32">
        <f t="shared" si="137"/>
        <v>0</v>
      </c>
      <c r="AL47" s="32">
        <f t="shared" si="137"/>
        <v>0</v>
      </c>
      <c r="AM47" s="184">
        <f t="shared" si="28"/>
        <v>4182</v>
      </c>
      <c r="AN47" s="184">
        <f t="shared" si="11"/>
        <v>0</v>
      </c>
      <c r="AO47" s="184">
        <f t="shared" si="11"/>
        <v>4182</v>
      </c>
      <c r="AP47" s="184">
        <f t="shared" si="11"/>
        <v>0</v>
      </c>
      <c r="AQ47" s="32">
        <f t="shared" ref="AQ47:AT48" si="138">AQ48</f>
        <v>0</v>
      </c>
      <c r="AR47" s="32">
        <f t="shared" si="138"/>
        <v>0</v>
      </c>
      <c r="AS47" s="32">
        <f t="shared" si="138"/>
        <v>0</v>
      </c>
      <c r="AT47" s="32">
        <f t="shared" si="138"/>
        <v>0</v>
      </c>
      <c r="AU47" s="32">
        <f t="shared" si="31"/>
        <v>4182</v>
      </c>
      <c r="AV47" s="32">
        <f t="shared" si="14"/>
        <v>0</v>
      </c>
      <c r="AW47" s="32">
        <f t="shared" si="14"/>
        <v>4182</v>
      </c>
      <c r="AX47" s="32">
        <f t="shared" si="14"/>
        <v>0</v>
      </c>
    </row>
    <row r="48" spans="1:50">
      <c r="A48" s="91" t="s">
        <v>79</v>
      </c>
      <c r="B48" s="25">
        <f>B41</f>
        <v>900</v>
      </c>
      <c r="C48" s="25" t="s">
        <v>48</v>
      </c>
      <c r="D48" s="25" t="s">
        <v>71</v>
      </c>
      <c r="E48" s="25" t="s">
        <v>218</v>
      </c>
      <c r="F48" s="25"/>
      <c r="G48" s="186">
        <f>G49</f>
        <v>4182</v>
      </c>
      <c r="H48" s="260"/>
      <c r="I48" s="186">
        <f>I49</f>
        <v>4182</v>
      </c>
      <c r="J48" s="186">
        <f>J49</f>
        <v>0</v>
      </c>
      <c r="K48" s="47">
        <f t="shared" si="134"/>
        <v>0</v>
      </c>
      <c r="L48" s="28"/>
      <c r="M48" s="47">
        <f t="shared" si="134"/>
        <v>0</v>
      </c>
      <c r="N48" s="47">
        <f t="shared" si="134"/>
        <v>0</v>
      </c>
      <c r="O48" s="186">
        <f t="shared" si="19"/>
        <v>4182</v>
      </c>
      <c r="P48" s="260">
        <f t="shared" si="19"/>
        <v>0</v>
      </c>
      <c r="Q48" s="186">
        <f t="shared" si="19"/>
        <v>4182</v>
      </c>
      <c r="R48" s="186">
        <f t="shared" si="19"/>
        <v>0</v>
      </c>
      <c r="S48" s="47">
        <f t="shared" si="135"/>
        <v>0</v>
      </c>
      <c r="T48" s="28"/>
      <c r="U48" s="47">
        <f t="shared" si="135"/>
        <v>0</v>
      </c>
      <c r="V48" s="47">
        <f t="shared" si="135"/>
        <v>0</v>
      </c>
      <c r="W48" s="186">
        <f t="shared" si="22"/>
        <v>4182</v>
      </c>
      <c r="X48" s="260">
        <f t="shared" si="5"/>
        <v>0</v>
      </c>
      <c r="Y48" s="186">
        <f t="shared" si="5"/>
        <v>4182</v>
      </c>
      <c r="Z48" s="186">
        <f t="shared" si="5"/>
        <v>0</v>
      </c>
      <c r="AA48" s="47">
        <f t="shared" si="136"/>
        <v>0</v>
      </c>
      <c r="AB48" s="28"/>
      <c r="AC48" s="47">
        <f t="shared" si="136"/>
        <v>0</v>
      </c>
      <c r="AD48" s="47">
        <f t="shared" si="136"/>
        <v>0</v>
      </c>
      <c r="AE48" s="47">
        <f t="shared" si="25"/>
        <v>4182</v>
      </c>
      <c r="AF48" s="28">
        <f t="shared" si="8"/>
        <v>0</v>
      </c>
      <c r="AG48" s="47">
        <f t="shared" si="8"/>
        <v>4182</v>
      </c>
      <c r="AH48" s="47">
        <f t="shared" si="8"/>
        <v>0</v>
      </c>
      <c r="AI48" s="47">
        <f t="shared" si="137"/>
        <v>0</v>
      </c>
      <c r="AJ48" s="28"/>
      <c r="AK48" s="47">
        <f t="shared" si="137"/>
        <v>0</v>
      </c>
      <c r="AL48" s="47">
        <f t="shared" si="137"/>
        <v>0</v>
      </c>
      <c r="AM48" s="186">
        <f t="shared" si="28"/>
        <v>4182</v>
      </c>
      <c r="AN48" s="260">
        <f t="shared" si="11"/>
        <v>0</v>
      </c>
      <c r="AO48" s="186">
        <f t="shared" si="11"/>
        <v>4182</v>
      </c>
      <c r="AP48" s="186">
        <f t="shared" si="11"/>
        <v>0</v>
      </c>
      <c r="AQ48" s="47">
        <f t="shared" si="138"/>
        <v>0</v>
      </c>
      <c r="AR48" s="28"/>
      <c r="AS48" s="47">
        <f t="shared" si="138"/>
        <v>0</v>
      </c>
      <c r="AT48" s="47">
        <f t="shared" si="138"/>
        <v>0</v>
      </c>
      <c r="AU48" s="47">
        <f t="shared" si="31"/>
        <v>4182</v>
      </c>
      <c r="AV48" s="28">
        <f t="shared" si="14"/>
        <v>0</v>
      </c>
      <c r="AW48" s="47">
        <f t="shared" si="14"/>
        <v>4182</v>
      </c>
      <c r="AX48" s="47">
        <f t="shared" si="14"/>
        <v>0</v>
      </c>
    </row>
    <row r="49" spans="1:50">
      <c r="A49" s="91" t="s">
        <v>76</v>
      </c>
      <c r="B49" s="25">
        <f>B48</f>
        <v>900</v>
      </c>
      <c r="C49" s="25" t="s">
        <v>48</v>
      </c>
      <c r="D49" s="25" t="s">
        <v>71</v>
      </c>
      <c r="E49" s="25" t="s">
        <v>219</v>
      </c>
      <c r="F49" s="25"/>
      <c r="G49" s="186">
        <f t="shared" ref="G49:N49" si="139">G50+G55</f>
        <v>4182</v>
      </c>
      <c r="H49" s="260">
        <f t="shared" si="139"/>
        <v>0</v>
      </c>
      <c r="I49" s="186">
        <f t="shared" si="139"/>
        <v>4182</v>
      </c>
      <c r="J49" s="186">
        <f t="shared" si="139"/>
        <v>0</v>
      </c>
      <c r="K49" s="47">
        <f t="shared" si="139"/>
        <v>0</v>
      </c>
      <c r="L49" s="28">
        <f t="shared" si="139"/>
        <v>0</v>
      </c>
      <c r="M49" s="47">
        <f t="shared" si="139"/>
        <v>0</v>
      </c>
      <c r="N49" s="47">
        <f t="shared" si="139"/>
        <v>0</v>
      </c>
      <c r="O49" s="186">
        <f t="shared" si="19"/>
        <v>4182</v>
      </c>
      <c r="P49" s="260">
        <f t="shared" si="19"/>
        <v>0</v>
      </c>
      <c r="Q49" s="186">
        <f t="shared" si="19"/>
        <v>4182</v>
      </c>
      <c r="R49" s="186">
        <f t="shared" si="19"/>
        <v>0</v>
      </c>
      <c r="S49" s="47">
        <f t="shared" ref="S49:V49" si="140">S50+S55</f>
        <v>0</v>
      </c>
      <c r="T49" s="28">
        <f t="shared" si="140"/>
        <v>0</v>
      </c>
      <c r="U49" s="47">
        <f t="shared" si="140"/>
        <v>0</v>
      </c>
      <c r="V49" s="47">
        <f t="shared" si="140"/>
        <v>0</v>
      </c>
      <c r="W49" s="186">
        <f t="shared" si="22"/>
        <v>4182</v>
      </c>
      <c r="X49" s="260">
        <f t="shared" si="5"/>
        <v>0</v>
      </c>
      <c r="Y49" s="186">
        <f t="shared" si="5"/>
        <v>4182</v>
      </c>
      <c r="Z49" s="186">
        <f t="shared" si="5"/>
        <v>0</v>
      </c>
      <c r="AA49" s="47">
        <f t="shared" ref="AA49:AD49" si="141">AA50+AA55</f>
        <v>0</v>
      </c>
      <c r="AB49" s="28">
        <f t="shared" si="141"/>
        <v>0</v>
      </c>
      <c r="AC49" s="47">
        <f t="shared" si="141"/>
        <v>0</v>
      </c>
      <c r="AD49" s="47">
        <f t="shared" si="141"/>
        <v>0</v>
      </c>
      <c r="AE49" s="47">
        <f t="shared" si="25"/>
        <v>4182</v>
      </c>
      <c r="AF49" s="28">
        <f t="shared" si="8"/>
        <v>0</v>
      </c>
      <c r="AG49" s="47">
        <f t="shared" si="8"/>
        <v>4182</v>
      </c>
      <c r="AH49" s="47">
        <f t="shared" si="8"/>
        <v>0</v>
      </c>
      <c r="AI49" s="47">
        <f t="shared" ref="AI49:AL49" si="142">AI50+AI55</f>
        <v>0</v>
      </c>
      <c r="AJ49" s="28">
        <f t="shared" si="142"/>
        <v>0</v>
      </c>
      <c r="AK49" s="47">
        <f t="shared" si="142"/>
        <v>0</v>
      </c>
      <c r="AL49" s="47">
        <f t="shared" si="142"/>
        <v>0</v>
      </c>
      <c r="AM49" s="186">
        <f t="shared" si="28"/>
        <v>4182</v>
      </c>
      <c r="AN49" s="260">
        <f t="shared" si="11"/>
        <v>0</v>
      </c>
      <c r="AO49" s="186">
        <f t="shared" si="11"/>
        <v>4182</v>
      </c>
      <c r="AP49" s="186">
        <f t="shared" si="11"/>
        <v>0</v>
      </c>
      <c r="AQ49" s="47">
        <f t="shared" ref="AQ49:AT49" si="143">AQ50+AQ55</f>
        <v>0</v>
      </c>
      <c r="AR49" s="28">
        <f t="shared" si="143"/>
        <v>0</v>
      </c>
      <c r="AS49" s="47">
        <f t="shared" si="143"/>
        <v>0</v>
      </c>
      <c r="AT49" s="47">
        <f t="shared" si="143"/>
        <v>0</v>
      </c>
      <c r="AU49" s="47">
        <f t="shared" si="31"/>
        <v>4182</v>
      </c>
      <c r="AV49" s="28">
        <f t="shared" si="14"/>
        <v>0</v>
      </c>
      <c r="AW49" s="47">
        <f t="shared" si="14"/>
        <v>4182</v>
      </c>
      <c r="AX49" s="47">
        <f t="shared" si="14"/>
        <v>0</v>
      </c>
    </row>
    <row r="50" spans="1:50">
      <c r="A50" s="91" t="s">
        <v>94</v>
      </c>
      <c r="B50" s="25">
        <f>B49</f>
        <v>900</v>
      </c>
      <c r="C50" s="25" t="s">
        <v>48</v>
      </c>
      <c r="D50" s="25" t="s">
        <v>71</v>
      </c>
      <c r="E50" s="25" t="s">
        <v>220</v>
      </c>
      <c r="F50" s="25"/>
      <c r="G50" s="186">
        <f>G53+G51</f>
        <v>4034</v>
      </c>
      <c r="H50" s="186">
        <f t="shared" ref="H50:N50" si="144">H53+H51</f>
        <v>0</v>
      </c>
      <c r="I50" s="186">
        <f t="shared" si="144"/>
        <v>4034</v>
      </c>
      <c r="J50" s="186">
        <f t="shared" si="144"/>
        <v>0</v>
      </c>
      <c r="K50" s="47">
        <f t="shared" si="144"/>
        <v>0</v>
      </c>
      <c r="L50" s="47">
        <f t="shared" si="144"/>
        <v>0</v>
      </c>
      <c r="M50" s="47">
        <f t="shared" si="144"/>
        <v>0</v>
      </c>
      <c r="N50" s="47">
        <f t="shared" si="144"/>
        <v>0</v>
      </c>
      <c r="O50" s="186">
        <f t="shared" si="19"/>
        <v>4034</v>
      </c>
      <c r="P50" s="186">
        <f t="shared" si="19"/>
        <v>0</v>
      </c>
      <c r="Q50" s="186">
        <f t="shared" si="19"/>
        <v>4034</v>
      </c>
      <c r="R50" s="186">
        <f t="shared" si="19"/>
        <v>0</v>
      </c>
      <c r="S50" s="47">
        <f t="shared" ref="S50:V50" si="145">S53+S51</f>
        <v>0</v>
      </c>
      <c r="T50" s="47">
        <f t="shared" si="145"/>
        <v>0</v>
      </c>
      <c r="U50" s="47">
        <f t="shared" si="145"/>
        <v>0</v>
      </c>
      <c r="V50" s="47">
        <f t="shared" si="145"/>
        <v>0</v>
      </c>
      <c r="W50" s="186">
        <f t="shared" si="22"/>
        <v>4034</v>
      </c>
      <c r="X50" s="186">
        <f t="shared" si="5"/>
        <v>0</v>
      </c>
      <c r="Y50" s="186">
        <f t="shared" si="5"/>
        <v>4034</v>
      </c>
      <c r="Z50" s="186">
        <f t="shared" si="5"/>
        <v>0</v>
      </c>
      <c r="AA50" s="47">
        <f t="shared" ref="AA50:AD50" si="146">AA53+AA51</f>
        <v>0</v>
      </c>
      <c r="AB50" s="47">
        <f t="shared" si="146"/>
        <v>0</v>
      </c>
      <c r="AC50" s="47">
        <f t="shared" si="146"/>
        <v>0</v>
      </c>
      <c r="AD50" s="47">
        <f t="shared" si="146"/>
        <v>0</v>
      </c>
      <c r="AE50" s="47">
        <f t="shared" si="25"/>
        <v>4034</v>
      </c>
      <c r="AF50" s="47">
        <f t="shared" si="8"/>
        <v>0</v>
      </c>
      <c r="AG50" s="47">
        <f t="shared" si="8"/>
        <v>4034</v>
      </c>
      <c r="AH50" s="47">
        <f t="shared" si="8"/>
        <v>0</v>
      </c>
      <c r="AI50" s="47">
        <f t="shared" ref="AI50:AL50" si="147">AI53+AI51</f>
        <v>0</v>
      </c>
      <c r="AJ50" s="47">
        <f t="shared" si="147"/>
        <v>0</v>
      </c>
      <c r="AK50" s="47">
        <f t="shared" si="147"/>
        <v>0</v>
      </c>
      <c r="AL50" s="47">
        <f t="shared" si="147"/>
        <v>0</v>
      </c>
      <c r="AM50" s="186">
        <f t="shared" si="28"/>
        <v>4034</v>
      </c>
      <c r="AN50" s="186">
        <f t="shared" si="11"/>
        <v>0</v>
      </c>
      <c r="AO50" s="186">
        <f t="shared" si="11"/>
        <v>4034</v>
      </c>
      <c r="AP50" s="186">
        <f t="shared" si="11"/>
        <v>0</v>
      </c>
      <c r="AQ50" s="47">
        <f t="shared" ref="AQ50:AT50" si="148">AQ53+AQ51</f>
        <v>0</v>
      </c>
      <c r="AR50" s="47">
        <f t="shared" si="148"/>
        <v>0</v>
      </c>
      <c r="AS50" s="47">
        <f t="shared" si="148"/>
        <v>0</v>
      </c>
      <c r="AT50" s="47">
        <f t="shared" si="148"/>
        <v>0</v>
      </c>
      <c r="AU50" s="47">
        <f t="shared" si="31"/>
        <v>4034</v>
      </c>
      <c r="AV50" s="47">
        <f t="shared" si="14"/>
        <v>0</v>
      </c>
      <c r="AW50" s="47">
        <f t="shared" si="14"/>
        <v>4034</v>
      </c>
      <c r="AX50" s="47">
        <f t="shared" si="14"/>
        <v>0</v>
      </c>
    </row>
    <row r="51" spans="1:50" ht="66">
      <c r="A51" s="91" t="s">
        <v>377</v>
      </c>
      <c r="B51" s="25">
        <f>B50</f>
        <v>900</v>
      </c>
      <c r="C51" s="25" t="s">
        <v>48</v>
      </c>
      <c r="D51" s="25" t="s">
        <v>71</v>
      </c>
      <c r="E51" s="25" t="s">
        <v>220</v>
      </c>
      <c r="F51" s="25" t="s">
        <v>103</v>
      </c>
      <c r="G51" s="260">
        <f>G52</f>
        <v>165</v>
      </c>
      <c r="H51" s="260"/>
      <c r="I51" s="260">
        <f>I52</f>
        <v>165</v>
      </c>
      <c r="J51" s="260">
        <f>J52</f>
        <v>0</v>
      </c>
      <c r="K51" s="28">
        <f t="shared" ref="K51" si="149">K52</f>
        <v>0</v>
      </c>
      <c r="L51" s="28"/>
      <c r="M51" s="28">
        <f t="shared" ref="M51:N51" si="150">M52</f>
        <v>0</v>
      </c>
      <c r="N51" s="28">
        <f t="shared" si="150"/>
        <v>0</v>
      </c>
      <c r="O51" s="260">
        <f t="shared" si="19"/>
        <v>165</v>
      </c>
      <c r="P51" s="260">
        <f t="shared" si="19"/>
        <v>0</v>
      </c>
      <c r="Q51" s="260">
        <f t="shared" si="19"/>
        <v>165</v>
      </c>
      <c r="R51" s="260">
        <f t="shared" si="19"/>
        <v>0</v>
      </c>
      <c r="S51" s="28">
        <f t="shared" ref="S51" si="151">S52</f>
        <v>0</v>
      </c>
      <c r="T51" s="28"/>
      <c r="U51" s="28">
        <f t="shared" ref="U51:V51" si="152">U52</f>
        <v>0</v>
      </c>
      <c r="V51" s="28">
        <f t="shared" si="152"/>
        <v>0</v>
      </c>
      <c r="W51" s="260">
        <f t="shared" si="22"/>
        <v>165</v>
      </c>
      <c r="X51" s="260">
        <f t="shared" si="5"/>
        <v>0</v>
      </c>
      <c r="Y51" s="260">
        <f t="shared" si="5"/>
        <v>165</v>
      </c>
      <c r="Z51" s="260">
        <f t="shared" si="5"/>
        <v>0</v>
      </c>
      <c r="AA51" s="28">
        <f t="shared" ref="AA51" si="153">AA52</f>
        <v>0</v>
      </c>
      <c r="AB51" s="28"/>
      <c r="AC51" s="28">
        <f t="shared" ref="AC51:AD51" si="154">AC52</f>
        <v>0</v>
      </c>
      <c r="AD51" s="28">
        <f t="shared" si="154"/>
        <v>0</v>
      </c>
      <c r="AE51" s="28">
        <f t="shared" si="25"/>
        <v>165</v>
      </c>
      <c r="AF51" s="28">
        <f t="shared" si="8"/>
        <v>0</v>
      </c>
      <c r="AG51" s="28">
        <f t="shared" si="8"/>
        <v>165</v>
      </c>
      <c r="AH51" s="28">
        <f t="shared" si="8"/>
        <v>0</v>
      </c>
      <c r="AI51" s="28">
        <f t="shared" ref="AI51" si="155">AI52</f>
        <v>0</v>
      </c>
      <c r="AJ51" s="28"/>
      <c r="AK51" s="28">
        <f t="shared" ref="AK51:AL51" si="156">AK52</f>
        <v>0</v>
      </c>
      <c r="AL51" s="28">
        <f t="shared" si="156"/>
        <v>0</v>
      </c>
      <c r="AM51" s="260">
        <f t="shared" si="28"/>
        <v>165</v>
      </c>
      <c r="AN51" s="260">
        <f t="shared" si="11"/>
        <v>0</v>
      </c>
      <c r="AO51" s="260">
        <f t="shared" si="11"/>
        <v>165</v>
      </c>
      <c r="AP51" s="260">
        <f t="shared" si="11"/>
        <v>0</v>
      </c>
      <c r="AQ51" s="28">
        <f t="shared" ref="AQ51" si="157">AQ52</f>
        <v>0</v>
      </c>
      <c r="AR51" s="28"/>
      <c r="AS51" s="28">
        <f t="shared" ref="AS51:AT51" si="158">AS52</f>
        <v>0</v>
      </c>
      <c r="AT51" s="28">
        <f t="shared" si="158"/>
        <v>0</v>
      </c>
      <c r="AU51" s="28">
        <f t="shared" si="31"/>
        <v>165</v>
      </c>
      <c r="AV51" s="28">
        <f t="shared" si="14"/>
        <v>0</v>
      </c>
      <c r="AW51" s="28">
        <f t="shared" si="14"/>
        <v>165</v>
      </c>
      <c r="AX51" s="28">
        <f t="shared" si="14"/>
        <v>0</v>
      </c>
    </row>
    <row r="52" spans="1:50" ht="33">
      <c r="A52" s="91" t="s">
        <v>159</v>
      </c>
      <c r="B52" s="25">
        <f>B51</f>
        <v>900</v>
      </c>
      <c r="C52" s="25" t="s">
        <v>48</v>
      </c>
      <c r="D52" s="25" t="s">
        <v>71</v>
      </c>
      <c r="E52" s="25" t="s">
        <v>220</v>
      </c>
      <c r="F52" s="25" t="s">
        <v>158</v>
      </c>
      <c r="G52" s="260">
        <v>165</v>
      </c>
      <c r="H52" s="260"/>
      <c r="I52" s="260">
        <v>165</v>
      </c>
      <c r="J52" s="260"/>
      <c r="K52" s="28"/>
      <c r="L52" s="28"/>
      <c r="M52" s="28"/>
      <c r="N52" s="28"/>
      <c r="O52" s="260">
        <f t="shared" si="19"/>
        <v>165</v>
      </c>
      <c r="P52" s="260">
        <f t="shared" si="19"/>
        <v>0</v>
      </c>
      <c r="Q52" s="260">
        <f t="shared" si="19"/>
        <v>165</v>
      </c>
      <c r="R52" s="260">
        <f t="shared" si="19"/>
        <v>0</v>
      </c>
      <c r="S52" s="28"/>
      <c r="T52" s="28"/>
      <c r="U52" s="28"/>
      <c r="V52" s="28"/>
      <c r="W52" s="260">
        <f t="shared" si="22"/>
        <v>165</v>
      </c>
      <c r="X52" s="260">
        <f t="shared" si="5"/>
        <v>0</v>
      </c>
      <c r="Y52" s="260">
        <f t="shared" si="5"/>
        <v>165</v>
      </c>
      <c r="Z52" s="260">
        <f t="shared" si="5"/>
        <v>0</v>
      </c>
      <c r="AA52" s="28"/>
      <c r="AB52" s="28"/>
      <c r="AC52" s="28"/>
      <c r="AD52" s="28"/>
      <c r="AE52" s="28">
        <f t="shared" si="25"/>
        <v>165</v>
      </c>
      <c r="AF52" s="28">
        <f t="shared" si="8"/>
        <v>0</v>
      </c>
      <c r="AG52" s="28">
        <f t="shared" si="8"/>
        <v>165</v>
      </c>
      <c r="AH52" s="28">
        <f t="shared" si="8"/>
        <v>0</v>
      </c>
      <c r="AI52" s="28"/>
      <c r="AJ52" s="28"/>
      <c r="AK52" s="28"/>
      <c r="AL52" s="28"/>
      <c r="AM52" s="260">
        <f t="shared" si="28"/>
        <v>165</v>
      </c>
      <c r="AN52" s="260">
        <f t="shared" si="11"/>
        <v>0</v>
      </c>
      <c r="AO52" s="260">
        <f t="shared" si="11"/>
        <v>165</v>
      </c>
      <c r="AP52" s="260">
        <f t="shared" si="11"/>
        <v>0</v>
      </c>
      <c r="AQ52" s="28"/>
      <c r="AR52" s="28"/>
      <c r="AS52" s="28"/>
      <c r="AT52" s="28"/>
      <c r="AU52" s="28">
        <f t="shared" si="31"/>
        <v>165</v>
      </c>
      <c r="AV52" s="28">
        <f t="shared" si="14"/>
        <v>0</v>
      </c>
      <c r="AW52" s="28">
        <f t="shared" si="14"/>
        <v>165</v>
      </c>
      <c r="AX52" s="28">
        <f t="shared" si="14"/>
        <v>0</v>
      </c>
    </row>
    <row r="53" spans="1:50" ht="33">
      <c r="A53" s="91" t="s">
        <v>345</v>
      </c>
      <c r="B53" s="25">
        <f>B50</f>
        <v>900</v>
      </c>
      <c r="C53" s="25" t="s">
        <v>48</v>
      </c>
      <c r="D53" s="25" t="s">
        <v>71</v>
      </c>
      <c r="E53" s="25" t="s">
        <v>220</v>
      </c>
      <c r="F53" s="25" t="s">
        <v>78</v>
      </c>
      <c r="G53" s="260">
        <f>G54</f>
        <v>3869</v>
      </c>
      <c r="H53" s="260"/>
      <c r="I53" s="260">
        <f>I54</f>
        <v>3869</v>
      </c>
      <c r="J53" s="260">
        <f>J54</f>
        <v>0</v>
      </c>
      <c r="K53" s="28">
        <f t="shared" ref="K53" si="159">K54</f>
        <v>0</v>
      </c>
      <c r="L53" s="28"/>
      <c r="M53" s="28">
        <f t="shared" ref="M53:N53" si="160">M54</f>
        <v>0</v>
      </c>
      <c r="N53" s="28">
        <f t="shared" si="160"/>
        <v>0</v>
      </c>
      <c r="O53" s="260">
        <f t="shared" si="19"/>
        <v>3869</v>
      </c>
      <c r="P53" s="260">
        <f t="shared" si="19"/>
        <v>0</v>
      </c>
      <c r="Q53" s="260">
        <f t="shared" si="19"/>
        <v>3869</v>
      </c>
      <c r="R53" s="260">
        <f t="shared" si="19"/>
        <v>0</v>
      </c>
      <c r="S53" s="28">
        <f t="shared" ref="S53" si="161">S54</f>
        <v>0</v>
      </c>
      <c r="T53" s="28"/>
      <c r="U53" s="28">
        <f t="shared" ref="U53:V53" si="162">U54</f>
        <v>0</v>
      </c>
      <c r="V53" s="28">
        <f t="shared" si="162"/>
        <v>0</v>
      </c>
      <c r="W53" s="260">
        <f t="shared" si="22"/>
        <v>3869</v>
      </c>
      <c r="X53" s="260">
        <f t="shared" si="5"/>
        <v>0</v>
      </c>
      <c r="Y53" s="260">
        <f t="shared" si="5"/>
        <v>3869</v>
      </c>
      <c r="Z53" s="260">
        <f t="shared" si="5"/>
        <v>0</v>
      </c>
      <c r="AA53" s="28">
        <f t="shared" ref="AA53" si="163">AA54</f>
        <v>0</v>
      </c>
      <c r="AB53" s="28"/>
      <c r="AC53" s="28">
        <f t="shared" ref="AC53:AD53" si="164">AC54</f>
        <v>0</v>
      </c>
      <c r="AD53" s="28">
        <f t="shared" si="164"/>
        <v>0</v>
      </c>
      <c r="AE53" s="28">
        <f t="shared" si="25"/>
        <v>3869</v>
      </c>
      <c r="AF53" s="28">
        <f t="shared" si="8"/>
        <v>0</v>
      </c>
      <c r="AG53" s="28">
        <f t="shared" si="8"/>
        <v>3869</v>
      </c>
      <c r="AH53" s="28">
        <f t="shared" si="8"/>
        <v>0</v>
      </c>
      <c r="AI53" s="28">
        <f t="shared" ref="AI53" si="165">AI54</f>
        <v>0</v>
      </c>
      <c r="AJ53" s="28"/>
      <c r="AK53" s="28">
        <f t="shared" ref="AK53:AL53" si="166">AK54</f>
        <v>0</v>
      </c>
      <c r="AL53" s="28">
        <f t="shared" si="166"/>
        <v>0</v>
      </c>
      <c r="AM53" s="260">
        <f t="shared" si="28"/>
        <v>3869</v>
      </c>
      <c r="AN53" s="260">
        <f t="shared" si="11"/>
        <v>0</v>
      </c>
      <c r="AO53" s="260">
        <f t="shared" si="11"/>
        <v>3869</v>
      </c>
      <c r="AP53" s="260">
        <f t="shared" si="11"/>
        <v>0</v>
      </c>
      <c r="AQ53" s="28">
        <f t="shared" ref="AQ53" si="167">AQ54</f>
        <v>0</v>
      </c>
      <c r="AR53" s="28"/>
      <c r="AS53" s="28">
        <f t="shared" ref="AS53:AT53" si="168">AS54</f>
        <v>0</v>
      </c>
      <c r="AT53" s="28">
        <f t="shared" si="168"/>
        <v>0</v>
      </c>
      <c r="AU53" s="28">
        <f t="shared" si="31"/>
        <v>3869</v>
      </c>
      <c r="AV53" s="28">
        <f t="shared" si="14"/>
        <v>0</v>
      </c>
      <c r="AW53" s="28">
        <f t="shared" si="14"/>
        <v>3869</v>
      </c>
      <c r="AX53" s="28">
        <f t="shared" si="14"/>
        <v>0</v>
      </c>
    </row>
    <row r="54" spans="1:50" ht="33">
      <c r="A54" s="91" t="s">
        <v>161</v>
      </c>
      <c r="B54" s="25">
        <f>B51</f>
        <v>900</v>
      </c>
      <c r="C54" s="25" t="s">
        <v>48</v>
      </c>
      <c r="D54" s="25" t="s">
        <v>71</v>
      </c>
      <c r="E54" s="25" t="s">
        <v>220</v>
      </c>
      <c r="F54" s="25" t="s">
        <v>160</v>
      </c>
      <c r="G54" s="260">
        <v>3869</v>
      </c>
      <c r="H54" s="260"/>
      <c r="I54" s="260">
        <v>3869</v>
      </c>
      <c r="J54" s="260"/>
      <c r="K54" s="28"/>
      <c r="L54" s="28"/>
      <c r="M54" s="28"/>
      <c r="N54" s="28"/>
      <c r="O54" s="260">
        <f t="shared" si="19"/>
        <v>3869</v>
      </c>
      <c r="P54" s="260">
        <f t="shared" si="19"/>
        <v>0</v>
      </c>
      <c r="Q54" s="260">
        <f t="shared" si="19"/>
        <v>3869</v>
      </c>
      <c r="R54" s="260">
        <f t="shared" si="19"/>
        <v>0</v>
      </c>
      <c r="S54" s="28"/>
      <c r="T54" s="28"/>
      <c r="U54" s="28"/>
      <c r="V54" s="28"/>
      <c r="W54" s="260">
        <f t="shared" si="22"/>
        <v>3869</v>
      </c>
      <c r="X54" s="260">
        <f t="shared" si="5"/>
        <v>0</v>
      </c>
      <c r="Y54" s="260">
        <f t="shared" si="5"/>
        <v>3869</v>
      </c>
      <c r="Z54" s="260">
        <f t="shared" si="5"/>
        <v>0</v>
      </c>
      <c r="AA54" s="28"/>
      <c r="AB54" s="28"/>
      <c r="AC54" s="28"/>
      <c r="AD54" s="28"/>
      <c r="AE54" s="28">
        <f t="shared" si="25"/>
        <v>3869</v>
      </c>
      <c r="AF54" s="28">
        <f t="shared" si="8"/>
        <v>0</v>
      </c>
      <c r="AG54" s="28">
        <f t="shared" si="8"/>
        <v>3869</v>
      </c>
      <c r="AH54" s="28">
        <f t="shared" si="8"/>
        <v>0</v>
      </c>
      <c r="AI54" s="28"/>
      <c r="AJ54" s="28"/>
      <c r="AK54" s="28"/>
      <c r="AL54" s="28"/>
      <c r="AM54" s="260">
        <f t="shared" si="28"/>
        <v>3869</v>
      </c>
      <c r="AN54" s="260">
        <f t="shared" si="11"/>
        <v>0</v>
      </c>
      <c r="AO54" s="260">
        <f t="shared" si="11"/>
        <v>3869</v>
      </c>
      <c r="AP54" s="260">
        <f t="shared" si="11"/>
        <v>0</v>
      </c>
      <c r="AQ54" s="28"/>
      <c r="AR54" s="28"/>
      <c r="AS54" s="28"/>
      <c r="AT54" s="28"/>
      <c r="AU54" s="28">
        <f t="shared" si="31"/>
        <v>3869</v>
      </c>
      <c r="AV54" s="28">
        <f t="shared" si="14"/>
        <v>0</v>
      </c>
      <c r="AW54" s="28">
        <f t="shared" si="14"/>
        <v>3869</v>
      </c>
      <c r="AX54" s="28">
        <f t="shared" si="14"/>
        <v>0</v>
      </c>
    </row>
    <row r="55" spans="1:50" ht="33">
      <c r="A55" s="91" t="s">
        <v>476</v>
      </c>
      <c r="B55" s="25">
        <f>B54</f>
        <v>900</v>
      </c>
      <c r="C55" s="25" t="s">
        <v>48</v>
      </c>
      <c r="D55" s="25" t="s">
        <v>71</v>
      </c>
      <c r="E55" s="25" t="s">
        <v>477</v>
      </c>
      <c r="F55" s="25"/>
      <c r="G55" s="186">
        <f t="shared" ref="G55:N56" si="169">G56</f>
        <v>148</v>
      </c>
      <c r="H55" s="260">
        <f t="shared" si="169"/>
        <v>0</v>
      </c>
      <c r="I55" s="186">
        <f t="shared" si="169"/>
        <v>148</v>
      </c>
      <c r="J55" s="186">
        <f t="shared" si="169"/>
        <v>0</v>
      </c>
      <c r="K55" s="47">
        <f t="shared" si="169"/>
        <v>0</v>
      </c>
      <c r="L55" s="28">
        <f t="shared" si="169"/>
        <v>0</v>
      </c>
      <c r="M55" s="47">
        <f t="shared" si="169"/>
        <v>0</v>
      </c>
      <c r="N55" s="47">
        <f t="shared" si="169"/>
        <v>0</v>
      </c>
      <c r="O55" s="186">
        <f t="shared" si="19"/>
        <v>148</v>
      </c>
      <c r="P55" s="260">
        <f t="shared" si="19"/>
        <v>0</v>
      </c>
      <c r="Q55" s="186">
        <f t="shared" si="19"/>
        <v>148</v>
      </c>
      <c r="R55" s="186">
        <f t="shared" si="19"/>
        <v>0</v>
      </c>
      <c r="S55" s="47">
        <f t="shared" ref="S55:V56" si="170">S56</f>
        <v>0</v>
      </c>
      <c r="T55" s="28">
        <f t="shared" si="170"/>
        <v>0</v>
      </c>
      <c r="U55" s="47">
        <f t="shared" si="170"/>
        <v>0</v>
      </c>
      <c r="V55" s="47">
        <f t="shared" si="170"/>
        <v>0</v>
      </c>
      <c r="W55" s="186">
        <f t="shared" si="22"/>
        <v>148</v>
      </c>
      <c r="X55" s="260">
        <f t="shared" si="5"/>
        <v>0</v>
      </c>
      <c r="Y55" s="186">
        <f t="shared" si="5"/>
        <v>148</v>
      </c>
      <c r="Z55" s="186">
        <f t="shared" si="5"/>
        <v>0</v>
      </c>
      <c r="AA55" s="47">
        <f t="shared" ref="AA55:AD56" si="171">AA56</f>
        <v>0</v>
      </c>
      <c r="AB55" s="28">
        <f t="shared" si="171"/>
        <v>0</v>
      </c>
      <c r="AC55" s="47">
        <f t="shared" si="171"/>
        <v>0</v>
      </c>
      <c r="AD55" s="47">
        <f t="shared" si="171"/>
        <v>0</v>
      </c>
      <c r="AE55" s="47">
        <f t="shared" si="25"/>
        <v>148</v>
      </c>
      <c r="AF55" s="28">
        <f t="shared" si="8"/>
        <v>0</v>
      </c>
      <c r="AG55" s="47">
        <f t="shared" si="8"/>
        <v>148</v>
      </c>
      <c r="AH55" s="47">
        <f t="shared" si="8"/>
        <v>0</v>
      </c>
      <c r="AI55" s="47">
        <f t="shared" ref="AI55:AL56" si="172">AI56</f>
        <v>0</v>
      </c>
      <c r="AJ55" s="28">
        <f t="shared" si="172"/>
        <v>0</v>
      </c>
      <c r="AK55" s="47">
        <f t="shared" si="172"/>
        <v>0</v>
      </c>
      <c r="AL55" s="47">
        <f t="shared" si="172"/>
        <v>0</v>
      </c>
      <c r="AM55" s="186">
        <f t="shared" si="28"/>
        <v>148</v>
      </c>
      <c r="AN55" s="260">
        <f t="shared" si="11"/>
        <v>0</v>
      </c>
      <c r="AO55" s="186">
        <f t="shared" si="11"/>
        <v>148</v>
      </c>
      <c r="AP55" s="186">
        <f t="shared" si="11"/>
        <v>0</v>
      </c>
      <c r="AQ55" s="47">
        <f t="shared" ref="AQ55:AT56" si="173">AQ56</f>
        <v>0</v>
      </c>
      <c r="AR55" s="28">
        <f t="shared" si="173"/>
        <v>0</v>
      </c>
      <c r="AS55" s="47">
        <f t="shared" si="173"/>
        <v>0</v>
      </c>
      <c r="AT55" s="47">
        <f t="shared" si="173"/>
        <v>0</v>
      </c>
      <c r="AU55" s="47">
        <f t="shared" si="31"/>
        <v>148</v>
      </c>
      <c r="AV55" s="28">
        <f t="shared" si="14"/>
        <v>0</v>
      </c>
      <c r="AW55" s="47">
        <f t="shared" si="14"/>
        <v>148</v>
      </c>
      <c r="AX55" s="47">
        <f t="shared" si="14"/>
        <v>0</v>
      </c>
    </row>
    <row r="56" spans="1:50" ht="33">
      <c r="A56" s="91" t="s">
        <v>345</v>
      </c>
      <c r="B56" s="25">
        <f>B55</f>
        <v>900</v>
      </c>
      <c r="C56" s="25" t="s">
        <v>48</v>
      </c>
      <c r="D56" s="25" t="s">
        <v>71</v>
      </c>
      <c r="E56" s="25" t="s">
        <v>477</v>
      </c>
      <c r="F56" s="25" t="s">
        <v>78</v>
      </c>
      <c r="G56" s="260">
        <f t="shared" si="169"/>
        <v>148</v>
      </c>
      <c r="H56" s="260"/>
      <c r="I56" s="260">
        <f t="shared" si="169"/>
        <v>148</v>
      </c>
      <c r="J56" s="260">
        <f t="shared" si="169"/>
        <v>0</v>
      </c>
      <c r="K56" s="28">
        <f t="shared" si="169"/>
        <v>0</v>
      </c>
      <c r="L56" s="28"/>
      <c r="M56" s="28">
        <f t="shared" si="169"/>
        <v>0</v>
      </c>
      <c r="N56" s="28">
        <f t="shared" si="169"/>
        <v>0</v>
      </c>
      <c r="O56" s="260">
        <f t="shared" si="19"/>
        <v>148</v>
      </c>
      <c r="P56" s="260">
        <f t="shared" si="19"/>
        <v>0</v>
      </c>
      <c r="Q56" s="260">
        <f t="shared" si="19"/>
        <v>148</v>
      </c>
      <c r="R56" s="260">
        <f t="shared" si="19"/>
        <v>0</v>
      </c>
      <c r="S56" s="28">
        <f t="shared" si="170"/>
        <v>0</v>
      </c>
      <c r="T56" s="28"/>
      <c r="U56" s="28">
        <f t="shared" si="170"/>
        <v>0</v>
      </c>
      <c r="V56" s="28">
        <f t="shared" si="170"/>
        <v>0</v>
      </c>
      <c r="W56" s="260">
        <f t="shared" si="22"/>
        <v>148</v>
      </c>
      <c r="X56" s="260">
        <f t="shared" si="5"/>
        <v>0</v>
      </c>
      <c r="Y56" s="260">
        <f t="shared" si="5"/>
        <v>148</v>
      </c>
      <c r="Z56" s="260">
        <f t="shared" si="5"/>
        <v>0</v>
      </c>
      <c r="AA56" s="28">
        <f t="shared" si="171"/>
        <v>0</v>
      </c>
      <c r="AB56" s="28"/>
      <c r="AC56" s="28">
        <f t="shared" si="171"/>
        <v>0</v>
      </c>
      <c r="AD56" s="28">
        <f t="shared" si="171"/>
        <v>0</v>
      </c>
      <c r="AE56" s="28">
        <f t="shared" si="25"/>
        <v>148</v>
      </c>
      <c r="AF56" s="28">
        <f t="shared" si="8"/>
        <v>0</v>
      </c>
      <c r="AG56" s="28">
        <f t="shared" si="8"/>
        <v>148</v>
      </c>
      <c r="AH56" s="28">
        <f t="shared" si="8"/>
        <v>0</v>
      </c>
      <c r="AI56" s="28">
        <f t="shared" si="172"/>
        <v>0</v>
      </c>
      <c r="AJ56" s="28"/>
      <c r="AK56" s="28">
        <f t="shared" si="172"/>
        <v>0</v>
      </c>
      <c r="AL56" s="28">
        <f t="shared" si="172"/>
        <v>0</v>
      </c>
      <c r="AM56" s="260">
        <f t="shared" si="28"/>
        <v>148</v>
      </c>
      <c r="AN56" s="260">
        <f t="shared" si="11"/>
        <v>0</v>
      </c>
      <c r="AO56" s="260">
        <f t="shared" si="11"/>
        <v>148</v>
      </c>
      <c r="AP56" s="260">
        <f t="shared" si="11"/>
        <v>0</v>
      </c>
      <c r="AQ56" s="28">
        <f t="shared" si="173"/>
        <v>0</v>
      </c>
      <c r="AR56" s="28"/>
      <c r="AS56" s="28">
        <f t="shared" si="173"/>
        <v>0</v>
      </c>
      <c r="AT56" s="28">
        <f t="shared" si="173"/>
        <v>0</v>
      </c>
      <c r="AU56" s="28">
        <f t="shared" si="31"/>
        <v>148</v>
      </c>
      <c r="AV56" s="28">
        <f t="shared" si="14"/>
        <v>0</v>
      </c>
      <c r="AW56" s="28">
        <f t="shared" si="14"/>
        <v>148</v>
      </c>
      <c r="AX56" s="28">
        <f t="shared" si="14"/>
        <v>0</v>
      </c>
    </row>
    <row r="57" spans="1:50" ht="33">
      <c r="A57" s="91" t="s">
        <v>161</v>
      </c>
      <c r="B57" s="25">
        <f>B56</f>
        <v>900</v>
      </c>
      <c r="C57" s="25" t="s">
        <v>48</v>
      </c>
      <c r="D57" s="25" t="s">
        <v>71</v>
      </c>
      <c r="E57" s="25" t="s">
        <v>477</v>
      </c>
      <c r="F57" s="25" t="s">
        <v>160</v>
      </c>
      <c r="G57" s="260">
        <v>148</v>
      </c>
      <c r="H57" s="260"/>
      <c r="I57" s="260">
        <v>148</v>
      </c>
      <c r="J57" s="260"/>
      <c r="K57" s="28"/>
      <c r="L57" s="28"/>
      <c r="M57" s="28"/>
      <c r="N57" s="28"/>
      <c r="O57" s="260">
        <f t="shared" si="19"/>
        <v>148</v>
      </c>
      <c r="P57" s="260">
        <f t="shared" si="19"/>
        <v>0</v>
      </c>
      <c r="Q57" s="260">
        <f t="shared" si="19"/>
        <v>148</v>
      </c>
      <c r="R57" s="260">
        <f t="shared" si="19"/>
        <v>0</v>
      </c>
      <c r="S57" s="28"/>
      <c r="T57" s="28"/>
      <c r="U57" s="28"/>
      <c r="V57" s="28"/>
      <c r="W57" s="260">
        <f t="shared" si="22"/>
        <v>148</v>
      </c>
      <c r="X57" s="260">
        <f t="shared" si="5"/>
        <v>0</v>
      </c>
      <c r="Y57" s="260">
        <f t="shared" si="5"/>
        <v>148</v>
      </c>
      <c r="Z57" s="260">
        <f t="shared" si="5"/>
        <v>0</v>
      </c>
      <c r="AA57" s="28"/>
      <c r="AB57" s="28"/>
      <c r="AC57" s="28"/>
      <c r="AD57" s="28"/>
      <c r="AE57" s="28">
        <f t="shared" si="25"/>
        <v>148</v>
      </c>
      <c r="AF57" s="28">
        <f t="shared" si="8"/>
        <v>0</v>
      </c>
      <c r="AG57" s="28">
        <f t="shared" si="8"/>
        <v>148</v>
      </c>
      <c r="AH57" s="28">
        <f t="shared" si="8"/>
        <v>0</v>
      </c>
      <c r="AI57" s="28"/>
      <c r="AJ57" s="28"/>
      <c r="AK57" s="28"/>
      <c r="AL57" s="28"/>
      <c r="AM57" s="260">
        <f t="shared" si="28"/>
        <v>148</v>
      </c>
      <c r="AN57" s="260">
        <f t="shared" si="11"/>
        <v>0</v>
      </c>
      <c r="AO57" s="260">
        <f t="shared" si="11"/>
        <v>148</v>
      </c>
      <c r="AP57" s="260">
        <f t="shared" si="11"/>
        <v>0</v>
      </c>
      <c r="AQ57" s="28"/>
      <c r="AR57" s="28"/>
      <c r="AS57" s="28"/>
      <c r="AT57" s="28"/>
      <c r="AU57" s="28">
        <f t="shared" si="31"/>
        <v>148</v>
      </c>
      <c r="AV57" s="28">
        <f t="shared" si="14"/>
        <v>0</v>
      </c>
      <c r="AW57" s="28">
        <f t="shared" si="14"/>
        <v>148</v>
      </c>
      <c r="AX57" s="28">
        <f t="shared" si="14"/>
        <v>0</v>
      </c>
    </row>
    <row r="58" spans="1:50">
      <c r="A58" s="91"/>
      <c r="B58" s="25"/>
      <c r="C58" s="25"/>
      <c r="D58" s="25"/>
      <c r="E58" s="25"/>
      <c r="F58" s="25"/>
      <c r="G58" s="260"/>
      <c r="H58" s="260"/>
      <c r="I58" s="260"/>
      <c r="J58" s="260"/>
      <c r="K58" s="28"/>
      <c r="L58" s="28"/>
      <c r="M58" s="28"/>
      <c r="N58" s="28"/>
      <c r="O58" s="260">
        <f t="shared" si="19"/>
        <v>0</v>
      </c>
      <c r="P58" s="260">
        <f t="shared" si="19"/>
        <v>0</v>
      </c>
      <c r="Q58" s="260">
        <f t="shared" si="19"/>
        <v>0</v>
      </c>
      <c r="R58" s="260">
        <f t="shared" si="19"/>
        <v>0</v>
      </c>
      <c r="S58" s="28"/>
      <c r="T58" s="28"/>
      <c r="U58" s="28"/>
      <c r="V58" s="28"/>
      <c r="W58" s="260">
        <f t="shared" si="22"/>
        <v>0</v>
      </c>
      <c r="X58" s="260">
        <f t="shared" si="5"/>
        <v>0</v>
      </c>
      <c r="Y58" s="260">
        <f t="shared" si="5"/>
        <v>0</v>
      </c>
      <c r="Z58" s="260">
        <f t="shared" si="5"/>
        <v>0</v>
      </c>
      <c r="AA58" s="28"/>
      <c r="AB58" s="28"/>
      <c r="AC58" s="28"/>
      <c r="AD58" s="28"/>
      <c r="AE58" s="28">
        <f t="shared" si="25"/>
        <v>0</v>
      </c>
      <c r="AF58" s="28">
        <f t="shared" si="8"/>
        <v>0</v>
      </c>
      <c r="AG58" s="28">
        <f t="shared" si="8"/>
        <v>0</v>
      </c>
      <c r="AH58" s="28">
        <f t="shared" si="8"/>
        <v>0</v>
      </c>
      <c r="AI58" s="28"/>
      <c r="AJ58" s="28"/>
      <c r="AK58" s="28"/>
      <c r="AL58" s="28"/>
      <c r="AM58" s="260">
        <f t="shared" si="28"/>
        <v>0</v>
      </c>
      <c r="AN58" s="260">
        <f t="shared" si="11"/>
        <v>0</v>
      </c>
      <c r="AO58" s="260">
        <f t="shared" si="11"/>
        <v>0</v>
      </c>
      <c r="AP58" s="260">
        <f t="shared" si="11"/>
        <v>0</v>
      </c>
      <c r="AQ58" s="28"/>
      <c r="AR58" s="28"/>
      <c r="AS58" s="28"/>
      <c r="AT58" s="28"/>
      <c r="AU58" s="28">
        <f t="shared" si="31"/>
        <v>0</v>
      </c>
      <c r="AV58" s="28">
        <f t="shared" si="14"/>
        <v>0</v>
      </c>
      <c r="AW58" s="28">
        <f t="shared" si="14"/>
        <v>0</v>
      </c>
      <c r="AX58" s="28">
        <f t="shared" si="14"/>
        <v>0</v>
      </c>
    </row>
    <row r="59" spans="1:50" ht="25.5" customHeight="1">
      <c r="A59" s="254" t="s">
        <v>825</v>
      </c>
      <c r="B59" s="262">
        <v>901</v>
      </c>
      <c r="C59" s="20"/>
      <c r="D59" s="20"/>
      <c r="E59" s="255"/>
      <c r="F59" s="19"/>
      <c r="G59" s="176">
        <f>G60+G72+G108</f>
        <v>568924</v>
      </c>
      <c r="H59" s="260"/>
      <c r="I59" s="176">
        <f>I60+I72+I108</f>
        <v>568924</v>
      </c>
      <c r="J59" s="176">
        <f>J60+J72+J108</f>
        <v>0</v>
      </c>
      <c r="K59" s="21">
        <f>K60+K72+K108</f>
        <v>0</v>
      </c>
      <c r="L59" s="28"/>
      <c r="M59" s="21">
        <f>M60+M72+M108</f>
        <v>0</v>
      </c>
      <c r="N59" s="21">
        <f>N60+N72+N108</f>
        <v>0</v>
      </c>
      <c r="O59" s="176">
        <f t="shared" si="19"/>
        <v>568924</v>
      </c>
      <c r="P59" s="260">
        <f t="shared" si="19"/>
        <v>0</v>
      </c>
      <c r="Q59" s="176">
        <f t="shared" si="19"/>
        <v>568924</v>
      </c>
      <c r="R59" s="176">
        <f t="shared" si="19"/>
        <v>0</v>
      </c>
      <c r="S59" s="21">
        <f>S60+S72+S108</f>
        <v>44177</v>
      </c>
      <c r="T59" s="21">
        <f>T60+T72+T108</f>
        <v>44177</v>
      </c>
      <c r="U59" s="21">
        <f>U60+U72+U108</f>
        <v>44177</v>
      </c>
      <c r="V59" s="21">
        <f>V60+V72+V108</f>
        <v>44177</v>
      </c>
      <c r="W59" s="176">
        <f t="shared" si="22"/>
        <v>613101</v>
      </c>
      <c r="X59" s="176">
        <f t="shared" si="5"/>
        <v>44177</v>
      </c>
      <c r="Y59" s="176">
        <f t="shared" si="5"/>
        <v>613101</v>
      </c>
      <c r="Z59" s="176">
        <f t="shared" si="5"/>
        <v>44177</v>
      </c>
      <c r="AA59" s="21">
        <f>AA60+AA72+AA108</f>
        <v>0</v>
      </c>
      <c r="AB59" s="21">
        <f>AB60+AB72+AB108</f>
        <v>0</v>
      </c>
      <c r="AC59" s="21">
        <f>AC60+AC72+AC108</f>
        <v>0</v>
      </c>
      <c r="AD59" s="21">
        <f>AD60+AD72+AD108</f>
        <v>0</v>
      </c>
      <c r="AE59" s="21">
        <f t="shared" si="25"/>
        <v>613101</v>
      </c>
      <c r="AF59" s="21">
        <f t="shared" si="8"/>
        <v>44177</v>
      </c>
      <c r="AG59" s="21">
        <f t="shared" si="8"/>
        <v>613101</v>
      </c>
      <c r="AH59" s="21">
        <f t="shared" si="8"/>
        <v>44177</v>
      </c>
      <c r="AI59" s="21">
        <f>AI60+AI72+AI108</f>
        <v>0</v>
      </c>
      <c r="AJ59" s="21">
        <f>AJ60+AJ72+AJ108</f>
        <v>0</v>
      </c>
      <c r="AK59" s="21">
        <f>AK60+AK72+AK108</f>
        <v>0</v>
      </c>
      <c r="AL59" s="21">
        <f>AL60+AL72+AL108</f>
        <v>0</v>
      </c>
      <c r="AM59" s="176">
        <f t="shared" si="28"/>
        <v>613101</v>
      </c>
      <c r="AN59" s="176">
        <f t="shared" si="11"/>
        <v>44177</v>
      </c>
      <c r="AO59" s="176">
        <f t="shared" si="11"/>
        <v>613101</v>
      </c>
      <c r="AP59" s="176">
        <f t="shared" si="11"/>
        <v>44177</v>
      </c>
      <c r="AQ59" s="21">
        <f>AQ60+AQ72+AQ108</f>
        <v>0</v>
      </c>
      <c r="AR59" s="21">
        <f>AR60+AR72+AR108</f>
        <v>0</v>
      </c>
      <c r="AS59" s="21">
        <f>AS60+AS72+AS108</f>
        <v>0</v>
      </c>
      <c r="AT59" s="21">
        <f>AT60+AT72+AT108</f>
        <v>0</v>
      </c>
      <c r="AU59" s="21">
        <f t="shared" si="31"/>
        <v>613101</v>
      </c>
      <c r="AV59" s="21">
        <f t="shared" si="14"/>
        <v>44177</v>
      </c>
      <c r="AW59" s="21">
        <f t="shared" si="14"/>
        <v>613101</v>
      </c>
      <c r="AX59" s="21">
        <f t="shared" si="14"/>
        <v>44177</v>
      </c>
    </row>
    <row r="60" spans="1:50" ht="63" customHeight="1">
      <c r="A60" s="116" t="s">
        <v>68</v>
      </c>
      <c r="B60" s="22">
        <f>B59</f>
        <v>901</v>
      </c>
      <c r="C60" s="22" t="s">
        <v>48</v>
      </c>
      <c r="D60" s="22" t="s">
        <v>49</v>
      </c>
      <c r="E60" s="64"/>
      <c r="F60" s="22"/>
      <c r="G60" s="180">
        <f>G61+G66</f>
        <v>4334</v>
      </c>
      <c r="H60" s="180">
        <f t="shared" ref="H60:N60" si="174">H61+H66</f>
        <v>0</v>
      </c>
      <c r="I60" s="180">
        <f t="shared" si="174"/>
        <v>4334</v>
      </c>
      <c r="J60" s="180">
        <f t="shared" si="174"/>
        <v>0</v>
      </c>
      <c r="K60" s="23">
        <f t="shared" si="174"/>
        <v>0</v>
      </c>
      <c r="L60" s="23">
        <f t="shared" si="174"/>
        <v>0</v>
      </c>
      <c r="M60" s="23">
        <f t="shared" si="174"/>
        <v>0</v>
      </c>
      <c r="N60" s="23">
        <f t="shared" si="174"/>
        <v>0</v>
      </c>
      <c r="O60" s="180">
        <f t="shared" si="19"/>
        <v>4334</v>
      </c>
      <c r="P60" s="180">
        <f t="shared" si="19"/>
        <v>0</v>
      </c>
      <c r="Q60" s="180">
        <f t="shared" si="19"/>
        <v>4334</v>
      </c>
      <c r="R60" s="180">
        <f t="shared" si="19"/>
        <v>0</v>
      </c>
      <c r="S60" s="23">
        <f t="shared" ref="S60:V60" si="175">S61+S66</f>
        <v>0</v>
      </c>
      <c r="T60" s="23">
        <f t="shared" si="175"/>
        <v>0</v>
      </c>
      <c r="U60" s="23">
        <f t="shared" si="175"/>
        <v>0</v>
      </c>
      <c r="V60" s="23">
        <f t="shared" si="175"/>
        <v>0</v>
      </c>
      <c r="W60" s="180">
        <f t="shared" si="22"/>
        <v>4334</v>
      </c>
      <c r="X60" s="180">
        <f t="shared" si="5"/>
        <v>0</v>
      </c>
      <c r="Y60" s="180">
        <f t="shared" si="5"/>
        <v>4334</v>
      </c>
      <c r="Z60" s="180">
        <f t="shared" si="5"/>
        <v>0</v>
      </c>
      <c r="AA60" s="23">
        <f t="shared" ref="AA60:AD60" si="176">AA61+AA66</f>
        <v>0</v>
      </c>
      <c r="AB60" s="23">
        <f t="shared" si="176"/>
        <v>0</v>
      </c>
      <c r="AC60" s="23">
        <f t="shared" si="176"/>
        <v>0</v>
      </c>
      <c r="AD60" s="23">
        <f t="shared" si="176"/>
        <v>0</v>
      </c>
      <c r="AE60" s="23">
        <f t="shared" si="25"/>
        <v>4334</v>
      </c>
      <c r="AF60" s="23">
        <f t="shared" si="8"/>
        <v>0</v>
      </c>
      <c r="AG60" s="23">
        <f t="shared" si="8"/>
        <v>4334</v>
      </c>
      <c r="AH60" s="23">
        <f t="shared" si="8"/>
        <v>0</v>
      </c>
      <c r="AI60" s="23">
        <f t="shared" ref="AI60:AL60" si="177">AI61+AI66</f>
        <v>0</v>
      </c>
      <c r="AJ60" s="23">
        <f t="shared" si="177"/>
        <v>0</v>
      </c>
      <c r="AK60" s="23">
        <f t="shared" si="177"/>
        <v>0</v>
      </c>
      <c r="AL60" s="23">
        <f t="shared" si="177"/>
        <v>0</v>
      </c>
      <c r="AM60" s="180">
        <f t="shared" si="28"/>
        <v>4334</v>
      </c>
      <c r="AN60" s="180">
        <f t="shared" si="11"/>
        <v>0</v>
      </c>
      <c r="AO60" s="180">
        <f t="shared" si="11"/>
        <v>4334</v>
      </c>
      <c r="AP60" s="180">
        <f t="shared" si="11"/>
        <v>0</v>
      </c>
      <c r="AQ60" s="23">
        <f t="shared" ref="AQ60:AT60" si="178">AQ61+AQ66</f>
        <v>0</v>
      </c>
      <c r="AR60" s="23">
        <f t="shared" si="178"/>
        <v>0</v>
      </c>
      <c r="AS60" s="23">
        <f t="shared" si="178"/>
        <v>0</v>
      </c>
      <c r="AT60" s="23">
        <f t="shared" si="178"/>
        <v>0</v>
      </c>
      <c r="AU60" s="23">
        <f t="shared" si="31"/>
        <v>4334</v>
      </c>
      <c r="AV60" s="23">
        <f t="shared" si="14"/>
        <v>0</v>
      </c>
      <c r="AW60" s="23">
        <f t="shared" si="14"/>
        <v>4334</v>
      </c>
      <c r="AX60" s="23">
        <f t="shared" si="14"/>
        <v>0</v>
      </c>
    </row>
    <row r="61" spans="1:50" ht="49.5">
      <c r="A61" s="91" t="s">
        <v>826</v>
      </c>
      <c r="B61" s="25">
        <f t="shared" ref="B61:B70" si="179">B59</f>
        <v>901</v>
      </c>
      <c r="C61" s="25" t="s">
        <v>48</v>
      </c>
      <c r="D61" s="25" t="s">
        <v>49</v>
      </c>
      <c r="E61" s="25" t="s">
        <v>217</v>
      </c>
      <c r="F61" s="164"/>
      <c r="G61" s="181">
        <f t="shared" ref="G61:N69" si="180">G62</f>
        <v>4334</v>
      </c>
      <c r="H61" s="181">
        <f t="shared" si="180"/>
        <v>0</v>
      </c>
      <c r="I61" s="181">
        <f t="shared" si="180"/>
        <v>0</v>
      </c>
      <c r="J61" s="181">
        <f t="shared" si="180"/>
        <v>0</v>
      </c>
      <c r="K61" s="27">
        <f t="shared" si="180"/>
        <v>0</v>
      </c>
      <c r="L61" s="27">
        <f t="shared" si="180"/>
        <v>0</v>
      </c>
      <c r="M61" s="27">
        <f t="shared" si="180"/>
        <v>0</v>
      </c>
      <c r="N61" s="27">
        <f t="shared" si="180"/>
        <v>0</v>
      </c>
      <c r="O61" s="181">
        <f t="shared" si="19"/>
        <v>4334</v>
      </c>
      <c r="P61" s="181">
        <f t="shared" si="19"/>
        <v>0</v>
      </c>
      <c r="Q61" s="181">
        <f t="shared" si="19"/>
        <v>0</v>
      </c>
      <c r="R61" s="181">
        <f t="shared" si="19"/>
        <v>0</v>
      </c>
      <c r="S61" s="27">
        <f t="shared" ref="S61:V69" si="181">S62</f>
        <v>0</v>
      </c>
      <c r="T61" s="27">
        <f t="shared" si="181"/>
        <v>0</v>
      </c>
      <c r="U61" s="27">
        <f t="shared" si="181"/>
        <v>0</v>
      </c>
      <c r="V61" s="27">
        <f t="shared" si="181"/>
        <v>0</v>
      </c>
      <c r="W61" s="181">
        <f t="shared" si="22"/>
        <v>4334</v>
      </c>
      <c r="X61" s="181">
        <f t="shared" si="5"/>
        <v>0</v>
      </c>
      <c r="Y61" s="181">
        <f t="shared" si="5"/>
        <v>0</v>
      </c>
      <c r="Z61" s="181">
        <f t="shared" si="5"/>
        <v>0</v>
      </c>
      <c r="AA61" s="27">
        <f t="shared" ref="AA61:AD69" si="182">AA62</f>
        <v>0</v>
      </c>
      <c r="AB61" s="27">
        <f t="shared" si="182"/>
        <v>0</v>
      </c>
      <c r="AC61" s="27">
        <f t="shared" si="182"/>
        <v>0</v>
      </c>
      <c r="AD61" s="27">
        <f t="shared" si="182"/>
        <v>0</v>
      </c>
      <c r="AE61" s="27">
        <f t="shared" si="25"/>
        <v>4334</v>
      </c>
      <c r="AF61" s="27">
        <f t="shared" si="8"/>
        <v>0</v>
      </c>
      <c r="AG61" s="27">
        <f t="shared" si="8"/>
        <v>0</v>
      </c>
      <c r="AH61" s="27">
        <f t="shared" si="8"/>
        <v>0</v>
      </c>
      <c r="AI61" s="27">
        <f t="shared" ref="AI61:AL69" si="183">AI62</f>
        <v>0</v>
      </c>
      <c r="AJ61" s="27">
        <f t="shared" si="183"/>
        <v>0</v>
      </c>
      <c r="AK61" s="27">
        <f t="shared" si="183"/>
        <v>0</v>
      </c>
      <c r="AL61" s="27">
        <f t="shared" si="183"/>
        <v>0</v>
      </c>
      <c r="AM61" s="181">
        <f t="shared" si="28"/>
        <v>4334</v>
      </c>
      <c r="AN61" s="181">
        <f t="shared" si="11"/>
        <v>0</v>
      </c>
      <c r="AO61" s="181">
        <f t="shared" si="11"/>
        <v>0</v>
      </c>
      <c r="AP61" s="181">
        <f t="shared" si="11"/>
        <v>0</v>
      </c>
      <c r="AQ61" s="27">
        <f t="shared" ref="AQ61:AT69" si="184">AQ62</f>
        <v>0</v>
      </c>
      <c r="AR61" s="27">
        <f t="shared" si="184"/>
        <v>0</v>
      </c>
      <c r="AS61" s="27">
        <f t="shared" si="184"/>
        <v>0</v>
      </c>
      <c r="AT61" s="27">
        <f t="shared" si="184"/>
        <v>0</v>
      </c>
      <c r="AU61" s="27">
        <f t="shared" si="31"/>
        <v>4334</v>
      </c>
      <c r="AV61" s="27">
        <f t="shared" si="14"/>
        <v>0</v>
      </c>
      <c r="AW61" s="27">
        <f t="shared" si="14"/>
        <v>0</v>
      </c>
      <c r="AX61" s="27">
        <f t="shared" si="14"/>
        <v>0</v>
      </c>
    </row>
    <row r="62" spans="1:50" ht="33">
      <c r="A62" s="91" t="s">
        <v>144</v>
      </c>
      <c r="B62" s="25">
        <f t="shared" si="179"/>
        <v>901</v>
      </c>
      <c r="C62" s="25" t="s">
        <v>48</v>
      </c>
      <c r="D62" s="25" t="s">
        <v>49</v>
      </c>
      <c r="E62" s="25" t="s">
        <v>490</v>
      </c>
      <c r="F62" s="25"/>
      <c r="G62" s="181">
        <f t="shared" si="180"/>
        <v>4334</v>
      </c>
      <c r="H62" s="260"/>
      <c r="I62" s="181">
        <f t="shared" si="180"/>
        <v>0</v>
      </c>
      <c r="J62" s="181">
        <f t="shared" si="180"/>
        <v>0</v>
      </c>
      <c r="K62" s="27">
        <f t="shared" si="180"/>
        <v>0</v>
      </c>
      <c r="L62" s="28"/>
      <c r="M62" s="27">
        <f t="shared" si="180"/>
        <v>0</v>
      </c>
      <c r="N62" s="27">
        <f t="shared" si="180"/>
        <v>0</v>
      </c>
      <c r="O62" s="181">
        <f t="shared" si="19"/>
        <v>4334</v>
      </c>
      <c r="P62" s="260">
        <f t="shared" si="19"/>
        <v>0</v>
      </c>
      <c r="Q62" s="181">
        <f t="shared" si="19"/>
        <v>0</v>
      </c>
      <c r="R62" s="181">
        <f t="shared" si="19"/>
        <v>0</v>
      </c>
      <c r="S62" s="27">
        <f t="shared" si="181"/>
        <v>0</v>
      </c>
      <c r="T62" s="28"/>
      <c r="U62" s="27">
        <f t="shared" si="181"/>
        <v>0</v>
      </c>
      <c r="V62" s="27">
        <f t="shared" si="181"/>
        <v>0</v>
      </c>
      <c r="W62" s="181">
        <f t="shared" si="22"/>
        <v>4334</v>
      </c>
      <c r="X62" s="260">
        <f t="shared" si="5"/>
        <v>0</v>
      </c>
      <c r="Y62" s="181">
        <f t="shared" si="5"/>
        <v>0</v>
      </c>
      <c r="Z62" s="181">
        <f t="shared" si="5"/>
        <v>0</v>
      </c>
      <c r="AA62" s="27">
        <f t="shared" si="182"/>
        <v>0</v>
      </c>
      <c r="AB62" s="28"/>
      <c r="AC62" s="27">
        <f t="shared" si="182"/>
        <v>0</v>
      </c>
      <c r="AD62" s="27">
        <f t="shared" si="182"/>
        <v>0</v>
      </c>
      <c r="AE62" s="27">
        <f t="shared" si="25"/>
        <v>4334</v>
      </c>
      <c r="AF62" s="28">
        <f t="shared" si="8"/>
        <v>0</v>
      </c>
      <c r="AG62" s="27">
        <f t="shared" si="8"/>
        <v>0</v>
      </c>
      <c r="AH62" s="27">
        <f t="shared" si="8"/>
        <v>0</v>
      </c>
      <c r="AI62" s="27">
        <f t="shared" si="183"/>
        <v>0</v>
      </c>
      <c r="AJ62" s="28"/>
      <c r="AK62" s="27">
        <f t="shared" si="183"/>
        <v>0</v>
      </c>
      <c r="AL62" s="27">
        <f t="shared" si="183"/>
        <v>0</v>
      </c>
      <c r="AM62" s="181">
        <f t="shared" si="28"/>
        <v>4334</v>
      </c>
      <c r="AN62" s="260">
        <f t="shared" si="11"/>
        <v>0</v>
      </c>
      <c r="AO62" s="181">
        <f t="shared" si="11"/>
        <v>0</v>
      </c>
      <c r="AP62" s="181">
        <f t="shared" si="11"/>
        <v>0</v>
      </c>
      <c r="AQ62" s="27">
        <f t="shared" si="184"/>
        <v>0</v>
      </c>
      <c r="AR62" s="28"/>
      <c r="AS62" s="27">
        <f t="shared" si="184"/>
        <v>0</v>
      </c>
      <c r="AT62" s="27">
        <f t="shared" si="184"/>
        <v>0</v>
      </c>
      <c r="AU62" s="27">
        <f t="shared" si="31"/>
        <v>4334</v>
      </c>
      <c r="AV62" s="28">
        <f t="shared" si="14"/>
        <v>0</v>
      </c>
      <c r="AW62" s="27">
        <f t="shared" si="14"/>
        <v>0</v>
      </c>
      <c r="AX62" s="27">
        <f t="shared" si="14"/>
        <v>0</v>
      </c>
    </row>
    <row r="63" spans="1:50">
      <c r="A63" s="91" t="s">
        <v>110</v>
      </c>
      <c r="B63" s="25">
        <f t="shared" si="179"/>
        <v>901</v>
      </c>
      <c r="C63" s="25" t="s">
        <v>48</v>
      </c>
      <c r="D63" s="25" t="s">
        <v>49</v>
      </c>
      <c r="E63" s="25" t="s">
        <v>492</v>
      </c>
      <c r="F63" s="25"/>
      <c r="G63" s="181">
        <f t="shared" si="180"/>
        <v>4334</v>
      </c>
      <c r="H63" s="260"/>
      <c r="I63" s="181">
        <f t="shared" si="180"/>
        <v>0</v>
      </c>
      <c r="J63" s="181">
        <f t="shared" si="180"/>
        <v>0</v>
      </c>
      <c r="K63" s="27">
        <f t="shared" si="180"/>
        <v>0</v>
      </c>
      <c r="L63" s="28"/>
      <c r="M63" s="27">
        <f t="shared" si="180"/>
        <v>0</v>
      </c>
      <c r="N63" s="27">
        <f t="shared" si="180"/>
        <v>0</v>
      </c>
      <c r="O63" s="181">
        <f t="shared" si="19"/>
        <v>4334</v>
      </c>
      <c r="P63" s="260">
        <f t="shared" si="19"/>
        <v>0</v>
      </c>
      <c r="Q63" s="181">
        <f t="shared" si="19"/>
        <v>0</v>
      </c>
      <c r="R63" s="181">
        <f t="shared" si="19"/>
        <v>0</v>
      </c>
      <c r="S63" s="27">
        <f t="shared" si="181"/>
        <v>0</v>
      </c>
      <c r="T63" s="28"/>
      <c r="U63" s="27">
        <f t="shared" si="181"/>
        <v>0</v>
      </c>
      <c r="V63" s="27">
        <f t="shared" si="181"/>
        <v>0</v>
      </c>
      <c r="W63" s="181">
        <f t="shared" si="22"/>
        <v>4334</v>
      </c>
      <c r="X63" s="260">
        <f t="shared" si="5"/>
        <v>0</v>
      </c>
      <c r="Y63" s="181">
        <f t="shared" si="5"/>
        <v>0</v>
      </c>
      <c r="Z63" s="181">
        <f t="shared" si="5"/>
        <v>0</v>
      </c>
      <c r="AA63" s="27">
        <f t="shared" si="182"/>
        <v>0</v>
      </c>
      <c r="AB63" s="28"/>
      <c r="AC63" s="27">
        <f t="shared" si="182"/>
        <v>0</v>
      </c>
      <c r="AD63" s="27">
        <f t="shared" si="182"/>
        <v>0</v>
      </c>
      <c r="AE63" s="27">
        <f t="shared" si="25"/>
        <v>4334</v>
      </c>
      <c r="AF63" s="28">
        <f t="shared" si="8"/>
        <v>0</v>
      </c>
      <c r="AG63" s="27">
        <f t="shared" si="8"/>
        <v>0</v>
      </c>
      <c r="AH63" s="27">
        <f t="shared" si="8"/>
        <v>0</v>
      </c>
      <c r="AI63" s="27">
        <f t="shared" si="183"/>
        <v>0</v>
      </c>
      <c r="AJ63" s="28"/>
      <c r="AK63" s="27">
        <f t="shared" si="183"/>
        <v>0</v>
      </c>
      <c r="AL63" s="27">
        <f t="shared" si="183"/>
        <v>0</v>
      </c>
      <c r="AM63" s="181">
        <f t="shared" si="28"/>
        <v>4334</v>
      </c>
      <c r="AN63" s="260">
        <f t="shared" si="11"/>
        <v>0</v>
      </c>
      <c r="AO63" s="181">
        <f t="shared" si="11"/>
        <v>0</v>
      </c>
      <c r="AP63" s="181">
        <f t="shared" si="11"/>
        <v>0</v>
      </c>
      <c r="AQ63" s="27">
        <f t="shared" si="184"/>
        <v>0</v>
      </c>
      <c r="AR63" s="28"/>
      <c r="AS63" s="27">
        <f t="shared" si="184"/>
        <v>0</v>
      </c>
      <c r="AT63" s="27">
        <f t="shared" si="184"/>
        <v>0</v>
      </c>
      <c r="AU63" s="27">
        <f t="shared" si="31"/>
        <v>4334</v>
      </c>
      <c r="AV63" s="28">
        <f t="shared" si="14"/>
        <v>0</v>
      </c>
      <c r="AW63" s="27">
        <f t="shared" si="14"/>
        <v>0</v>
      </c>
      <c r="AX63" s="27">
        <f t="shared" si="14"/>
        <v>0</v>
      </c>
    </row>
    <row r="64" spans="1:50" ht="66">
      <c r="A64" s="91" t="s">
        <v>377</v>
      </c>
      <c r="B64" s="25">
        <f t="shared" si="179"/>
        <v>901</v>
      </c>
      <c r="C64" s="25" t="s">
        <v>48</v>
      </c>
      <c r="D64" s="25" t="s">
        <v>49</v>
      </c>
      <c r="E64" s="25" t="s">
        <v>492</v>
      </c>
      <c r="F64" s="25" t="s">
        <v>103</v>
      </c>
      <c r="G64" s="260">
        <f t="shared" si="180"/>
        <v>4334</v>
      </c>
      <c r="H64" s="260">
        <f t="shared" si="180"/>
        <v>0</v>
      </c>
      <c r="I64" s="260">
        <f t="shared" si="180"/>
        <v>0</v>
      </c>
      <c r="J64" s="260">
        <f t="shared" si="180"/>
        <v>0</v>
      </c>
      <c r="K64" s="28">
        <f t="shared" si="180"/>
        <v>0</v>
      </c>
      <c r="L64" s="28">
        <f t="shared" si="180"/>
        <v>0</v>
      </c>
      <c r="M64" s="28">
        <f t="shared" si="180"/>
        <v>0</v>
      </c>
      <c r="N64" s="28">
        <f t="shared" si="180"/>
        <v>0</v>
      </c>
      <c r="O64" s="260">
        <f t="shared" si="19"/>
        <v>4334</v>
      </c>
      <c r="P64" s="260">
        <f t="shared" si="19"/>
        <v>0</v>
      </c>
      <c r="Q64" s="260">
        <f t="shared" si="19"/>
        <v>0</v>
      </c>
      <c r="R64" s="260">
        <f t="shared" si="19"/>
        <v>0</v>
      </c>
      <c r="S64" s="28">
        <f t="shared" si="181"/>
        <v>0</v>
      </c>
      <c r="T64" s="28">
        <f t="shared" si="181"/>
        <v>0</v>
      </c>
      <c r="U64" s="28">
        <f t="shared" si="181"/>
        <v>0</v>
      </c>
      <c r="V64" s="28">
        <f t="shared" si="181"/>
        <v>0</v>
      </c>
      <c r="W64" s="260">
        <f t="shared" si="22"/>
        <v>4334</v>
      </c>
      <c r="X64" s="260">
        <f t="shared" si="5"/>
        <v>0</v>
      </c>
      <c r="Y64" s="260">
        <f t="shared" si="5"/>
        <v>0</v>
      </c>
      <c r="Z64" s="260">
        <f t="shared" si="5"/>
        <v>0</v>
      </c>
      <c r="AA64" s="28">
        <f t="shared" si="182"/>
        <v>0</v>
      </c>
      <c r="AB64" s="28">
        <f t="shared" si="182"/>
        <v>0</v>
      </c>
      <c r="AC64" s="28">
        <f t="shared" si="182"/>
        <v>0</v>
      </c>
      <c r="AD64" s="28">
        <f t="shared" si="182"/>
        <v>0</v>
      </c>
      <c r="AE64" s="28">
        <f t="shared" si="25"/>
        <v>4334</v>
      </c>
      <c r="AF64" s="28">
        <f t="shared" si="8"/>
        <v>0</v>
      </c>
      <c r="AG64" s="28">
        <f t="shared" si="8"/>
        <v>0</v>
      </c>
      <c r="AH64" s="28">
        <f t="shared" si="8"/>
        <v>0</v>
      </c>
      <c r="AI64" s="28">
        <f t="shared" si="183"/>
        <v>0</v>
      </c>
      <c r="AJ64" s="28">
        <f t="shared" si="183"/>
        <v>0</v>
      </c>
      <c r="AK64" s="28">
        <f t="shared" si="183"/>
        <v>0</v>
      </c>
      <c r="AL64" s="28">
        <f t="shared" si="183"/>
        <v>0</v>
      </c>
      <c r="AM64" s="260">
        <f t="shared" si="28"/>
        <v>4334</v>
      </c>
      <c r="AN64" s="260">
        <f t="shared" si="11"/>
        <v>0</v>
      </c>
      <c r="AO64" s="260">
        <f t="shared" si="11"/>
        <v>0</v>
      </c>
      <c r="AP64" s="260">
        <f t="shared" si="11"/>
        <v>0</v>
      </c>
      <c r="AQ64" s="28">
        <f t="shared" si="184"/>
        <v>0</v>
      </c>
      <c r="AR64" s="28">
        <f t="shared" si="184"/>
        <v>0</v>
      </c>
      <c r="AS64" s="28">
        <f t="shared" si="184"/>
        <v>0</v>
      </c>
      <c r="AT64" s="28">
        <f t="shared" si="184"/>
        <v>0</v>
      </c>
      <c r="AU64" s="28">
        <f t="shared" si="31"/>
        <v>4334</v>
      </c>
      <c r="AV64" s="28">
        <f t="shared" si="14"/>
        <v>0</v>
      </c>
      <c r="AW64" s="28">
        <f t="shared" si="14"/>
        <v>0</v>
      </c>
      <c r="AX64" s="28">
        <f t="shared" si="14"/>
        <v>0</v>
      </c>
    </row>
    <row r="65" spans="1:50" ht="33">
      <c r="A65" s="91" t="s">
        <v>159</v>
      </c>
      <c r="B65" s="25">
        <f t="shared" si="179"/>
        <v>901</v>
      </c>
      <c r="C65" s="25" t="s">
        <v>48</v>
      </c>
      <c r="D65" s="25" t="s">
        <v>49</v>
      </c>
      <c r="E65" s="25" t="s">
        <v>492</v>
      </c>
      <c r="F65" s="25" t="s">
        <v>158</v>
      </c>
      <c r="G65" s="260">
        <v>4334</v>
      </c>
      <c r="H65" s="260"/>
      <c r="I65" s="260"/>
      <c r="J65" s="260"/>
      <c r="K65" s="28"/>
      <c r="L65" s="28"/>
      <c r="M65" s="28"/>
      <c r="N65" s="28"/>
      <c r="O65" s="260">
        <f t="shared" si="19"/>
        <v>4334</v>
      </c>
      <c r="P65" s="260">
        <f t="shared" si="19"/>
        <v>0</v>
      </c>
      <c r="Q65" s="260">
        <f t="shared" si="19"/>
        <v>0</v>
      </c>
      <c r="R65" s="260">
        <f t="shared" si="19"/>
        <v>0</v>
      </c>
      <c r="S65" s="28"/>
      <c r="T65" s="28"/>
      <c r="U65" s="28"/>
      <c r="V65" s="28"/>
      <c r="W65" s="260">
        <f t="shared" si="22"/>
        <v>4334</v>
      </c>
      <c r="X65" s="260">
        <f t="shared" si="5"/>
        <v>0</v>
      </c>
      <c r="Y65" s="260">
        <f t="shared" si="5"/>
        <v>0</v>
      </c>
      <c r="Z65" s="260">
        <f t="shared" si="5"/>
        <v>0</v>
      </c>
      <c r="AA65" s="28"/>
      <c r="AB65" s="28"/>
      <c r="AC65" s="28"/>
      <c r="AD65" s="28"/>
      <c r="AE65" s="28">
        <f t="shared" si="25"/>
        <v>4334</v>
      </c>
      <c r="AF65" s="28">
        <f t="shared" si="8"/>
        <v>0</v>
      </c>
      <c r="AG65" s="28">
        <f t="shared" si="8"/>
        <v>0</v>
      </c>
      <c r="AH65" s="28">
        <f t="shared" si="8"/>
        <v>0</v>
      </c>
      <c r="AI65" s="28"/>
      <c r="AJ65" s="28"/>
      <c r="AK65" s="28"/>
      <c r="AL65" s="28"/>
      <c r="AM65" s="260">
        <f t="shared" si="28"/>
        <v>4334</v>
      </c>
      <c r="AN65" s="260">
        <f t="shared" si="11"/>
        <v>0</v>
      </c>
      <c r="AO65" s="260">
        <f t="shared" si="11"/>
        <v>0</v>
      </c>
      <c r="AP65" s="260">
        <f t="shared" si="11"/>
        <v>0</v>
      </c>
      <c r="AQ65" s="28"/>
      <c r="AR65" s="28"/>
      <c r="AS65" s="28"/>
      <c r="AT65" s="28"/>
      <c r="AU65" s="28">
        <f t="shared" si="31"/>
        <v>4334</v>
      </c>
      <c r="AV65" s="28">
        <f t="shared" si="14"/>
        <v>0</v>
      </c>
      <c r="AW65" s="28">
        <f t="shared" si="14"/>
        <v>0</v>
      </c>
      <c r="AX65" s="28">
        <f t="shared" si="14"/>
        <v>0</v>
      </c>
    </row>
    <row r="66" spans="1:50">
      <c r="A66" s="24" t="s">
        <v>79</v>
      </c>
      <c r="B66" s="25">
        <f t="shared" si="179"/>
        <v>901</v>
      </c>
      <c r="C66" s="25" t="s">
        <v>48</v>
      </c>
      <c r="D66" s="25" t="s">
        <v>49</v>
      </c>
      <c r="E66" s="25" t="s">
        <v>218</v>
      </c>
      <c r="F66" s="164"/>
      <c r="G66" s="181">
        <f t="shared" si="180"/>
        <v>0</v>
      </c>
      <c r="H66" s="181">
        <f t="shared" si="180"/>
        <v>0</v>
      </c>
      <c r="I66" s="181">
        <f t="shared" si="180"/>
        <v>4334</v>
      </c>
      <c r="J66" s="181">
        <f t="shared" si="180"/>
        <v>0</v>
      </c>
      <c r="K66" s="27">
        <f t="shared" si="180"/>
        <v>0</v>
      </c>
      <c r="L66" s="27">
        <f t="shared" si="180"/>
        <v>0</v>
      </c>
      <c r="M66" s="27">
        <f t="shared" si="180"/>
        <v>0</v>
      </c>
      <c r="N66" s="27">
        <f t="shared" si="180"/>
        <v>0</v>
      </c>
      <c r="O66" s="181">
        <f t="shared" si="19"/>
        <v>0</v>
      </c>
      <c r="P66" s="181">
        <f t="shared" si="19"/>
        <v>0</v>
      </c>
      <c r="Q66" s="181">
        <f t="shared" si="19"/>
        <v>4334</v>
      </c>
      <c r="R66" s="181">
        <f t="shared" si="19"/>
        <v>0</v>
      </c>
      <c r="S66" s="27">
        <f t="shared" si="181"/>
        <v>0</v>
      </c>
      <c r="T66" s="27">
        <f t="shared" si="181"/>
        <v>0</v>
      </c>
      <c r="U66" s="27">
        <f t="shared" si="181"/>
        <v>0</v>
      </c>
      <c r="V66" s="27">
        <f t="shared" si="181"/>
        <v>0</v>
      </c>
      <c r="W66" s="181">
        <f t="shared" si="22"/>
        <v>0</v>
      </c>
      <c r="X66" s="181">
        <f t="shared" si="5"/>
        <v>0</v>
      </c>
      <c r="Y66" s="181">
        <f t="shared" si="5"/>
        <v>4334</v>
      </c>
      <c r="Z66" s="181">
        <f t="shared" si="5"/>
        <v>0</v>
      </c>
      <c r="AA66" s="27">
        <f t="shared" si="182"/>
        <v>0</v>
      </c>
      <c r="AB66" s="27">
        <f t="shared" si="182"/>
        <v>0</v>
      </c>
      <c r="AC66" s="27">
        <f t="shared" si="182"/>
        <v>0</v>
      </c>
      <c r="AD66" s="27">
        <f t="shared" si="182"/>
        <v>0</v>
      </c>
      <c r="AE66" s="27">
        <f t="shared" si="25"/>
        <v>0</v>
      </c>
      <c r="AF66" s="27">
        <f t="shared" si="8"/>
        <v>0</v>
      </c>
      <c r="AG66" s="27">
        <f t="shared" si="8"/>
        <v>4334</v>
      </c>
      <c r="AH66" s="27">
        <f t="shared" si="8"/>
        <v>0</v>
      </c>
      <c r="AI66" s="27">
        <f t="shared" si="183"/>
        <v>0</v>
      </c>
      <c r="AJ66" s="27">
        <f t="shared" si="183"/>
        <v>0</v>
      </c>
      <c r="AK66" s="27">
        <f t="shared" si="183"/>
        <v>0</v>
      </c>
      <c r="AL66" s="27">
        <f t="shared" si="183"/>
        <v>0</v>
      </c>
      <c r="AM66" s="181">
        <f t="shared" si="28"/>
        <v>0</v>
      </c>
      <c r="AN66" s="181">
        <f t="shared" si="11"/>
        <v>0</v>
      </c>
      <c r="AO66" s="181">
        <f t="shared" si="11"/>
        <v>4334</v>
      </c>
      <c r="AP66" s="181">
        <f t="shared" si="11"/>
        <v>0</v>
      </c>
      <c r="AQ66" s="27">
        <f t="shared" si="184"/>
        <v>0</v>
      </c>
      <c r="AR66" s="27">
        <f t="shared" si="184"/>
        <v>0</v>
      </c>
      <c r="AS66" s="27">
        <f t="shared" si="184"/>
        <v>0</v>
      </c>
      <c r="AT66" s="27">
        <f t="shared" si="184"/>
        <v>0</v>
      </c>
      <c r="AU66" s="27">
        <f t="shared" si="31"/>
        <v>0</v>
      </c>
      <c r="AV66" s="27">
        <f t="shared" si="14"/>
        <v>0</v>
      </c>
      <c r="AW66" s="27">
        <f t="shared" si="14"/>
        <v>4334</v>
      </c>
      <c r="AX66" s="27">
        <f t="shared" si="14"/>
        <v>0</v>
      </c>
    </row>
    <row r="67" spans="1:50" ht="33">
      <c r="A67" s="91" t="s">
        <v>144</v>
      </c>
      <c r="B67" s="25">
        <f t="shared" si="179"/>
        <v>901</v>
      </c>
      <c r="C67" s="25" t="s">
        <v>48</v>
      </c>
      <c r="D67" s="25" t="s">
        <v>49</v>
      </c>
      <c r="E67" s="25" t="s">
        <v>227</v>
      </c>
      <c r="F67" s="25"/>
      <c r="G67" s="181">
        <f t="shared" si="180"/>
        <v>0</v>
      </c>
      <c r="H67" s="260"/>
      <c r="I67" s="181">
        <f t="shared" si="180"/>
        <v>4334</v>
      </c>
      <c r="J67" s="181">
        <f t="shared" si="180"/>
        <v>0</v>
      </c>
      <c r="K67" s="27">
        <f t="shared" si="180"/>
        <v>0</v>
      </c>
      <c r="L67" s="28"/>
      <c r="M67" s="27">
        <f t="shared" si="180"/>
        <v>0</v>
      </c>
      <c r="N67" s="27">
        <f t="shared" si="180"/>
        <v>0</v>
      </c>
      <c r="O67" s="181">
        <f t="shared" si="19"/>
        <v>0</v>
      </c>
      <c r="P67" s="260">
        <f t="shared" si="19"/>
        <v>0</v>
      </c>
      <c r="Q67" s="181">
        <f t="shared" si="19"/>
        <v>4334</v>
      </c>
      <c r="R67" s="181">
        <f t="shared" si="19"/>
        <v>0</v>
      </c>
      <c r="S67" s="27">
        <f t="shared" si="181"/>
        <v>0</v>
      </c>
      <c r="T67" s="28"/>
      <c r="U67" s="27">
        <f t="shared" si="181"/>
        <v>0</v>
      </c>
      <c r="V67" s="27">
        <f t="shared" si="181"/>
        <v>0</v>
      </c>
      <c r="W67" s="181">
        <f t="shared" si="22"/>
        <v>0</v>
      </c>
      <c r="X67" s="260">
        <f t="shared" si="5"/>
        <v>0</v>
      </c>
      <c r="Y67" s="181">
        <f t="shared" si="5"/>
        <v>4334</v>
      </c>
      <c r="Z67" s="181">
        <f t="shared" si="5"/>
        <v>0</v>
      </c>
      <c r="AA67" s="27">
        <f t="shared" si="182"/>
        <v>0</v>
      </c>
      <c r="AB67" s="28"/>
      <c r="AC67" s="27">
        <f t="shared" si="182"/>
        <v>0</v>
      </c>
      <c r="AD67" s="27">
        <f t="shared" si="182"/>
        <v>0</v>
      </c>
      <c r="AE67" s="27">
        <f t="shared" si="25"/>
        <v>0</v>
      </c>
      <c r="AF67" s="28">
        <f t="shared" si="8"/>
        <v>0</v>
      </c>
      <c r="AG67" s="27">
        <f t="shared" si="8"/>
        <v>4334</v>
      </c>
      <c r="AH67" s="27">
        <f t="shared" si="8"/>
        <v>0</v>
      </c>
      <c r="AI67" s="27">
        <f t="shared" si="183"/>
        <v>0</v>
      </c>
      <c r="AJ67" s="28"/>
      <c r="AK67" s="27">
        <f t="shared" si="183"/>
        <v>0</v>
      </c>
      <c r="AL67" s="27">
        <f t="shared" si="183"/>
        <v>0</v>
      </c>
      <c r="AM67" s="181">
        <f t="shared" si="28"/>
        <v>0</v>
      </c>
      <c r="AN67" s="260">
        <f t="shared" si="11"/>
        <v>0</v>
      </c>
      <c r="AO67" s="181">
        <f t="shared" si="11"/>
        <v>4334</v>
      </c>
      <c r="AP67" s="181">
        <f t="shared" si="11"/>
        <v>0</v>
      </c>
      <c r="AQ67" s="27">
        <f t="shared" si="184"/>
        <v>0</v>
      </c>
      <c r="AR67" s="28"/>
      <c r="AS67" s="27">
        <f t="shared" si="184"/>
        <v>0</v>
      </c>
      <c r="AT67" s="27">
        <f t="shared" si="184"/>
        <v>0</v>
      </c>
      <c r="AU67" s="27">
        <f t="shared" si="31"/>
        <v>0</v>
      </c>
      <c r="AV67" s="28">
        <f t="shared" si="14"/>
        <v>0</v>
      </c>
      <c r="AW67" s="27">
        <f t="shared" si="14"/>
        <v>4334</v>
      </c>
      <c r="AX67" s="27">
        <f t="shared" si="14"/>
        <v>0</v>
      </c>
    </row>
    <row r="68" spans="1:50">
      <c r="A68" s="91" t="s">
        <v>110</v>
      </c>
      <c r="B68" s="25">
        <f t="shared" si="179"/>
        <v>901</v>
      </c>
      <c r="C68" s="25" t="s">
        <v>48</v>
      </c>
      <c r="D68" s="25" t="s">
        <v>49</v>
      </c>
      <c r="E68" s="25" t="s">
        <v>645</v>
      </c>
      <c r="F68" s="25"/>
      <c r="G68" s="181">
        <f t="shared" si="180"/>
        <v>0</v>
      </c>
      <c r="H68" s="260"/>
      <c r="I68" s="181">
        <f t="shared" si="180"/>
        <v>4334</v>
      </c>
      <c r="J68" s="181">
        <f t="shared" si="180"/>
        <v>0</v>
      </c>
      <c r="K68" s="27">
        <f t="shared" si="180"/>
        <v>0</v>
      </c>
      <c r="L68" s="28"/>
      <c r="M68" s="27">
        <f t="shared" si="180"/>
        <v>0</v>
      </c>
      <c r="N68" s="27">
        <f t="shared" si="180"/>
        <v>0</v>
      </c>
      <c r="O68" s="181">
        <f t="shared" si="19"/>
        <v>0</v>
      </c>
      <c r="P68" s="260">
        <f t="shared" si="19"/>
        <v>0</v>
      </c>
      <c r="Q68" s="181">
        <f t="shared" si="19"/>
        <v>4334</v>
      </c>
      <c r="R68" s="181">
        <f t="shared" si="19"/>
        <v>0</v>
      </c>
      <c r="S68" s="27">
        <f t="shared" si="181"/>
        <v>0</v>
      </c>
      <c r="T68" s="28"/>
      <c r="U68" s="27">
        <f t="shared" si="181"/>
        <v>0</v>
      </c>
      <c r="V68" s="27">
        <f t="shared" si="181"/>
        <v>0</v>
      </c>
      <c r="W68" s="181">
        <f t="shared" si="22"/>
        <v>0</v>
      </c>
      <c r="X68" s="260">
        <f t="shared" si="5"/>
        <v>0</v>
      </c>
      <c r="Y68" s="181">
        <f t="shared" si="5"/>
        <v>4334</v>
      </c>
      <c r="Z68" s="181">
        <f t="shared" si="5"/>
        <v>0</v>
      </c>
      <c r="AA68" s="27">
        <f t="shared" si="182"/>
        <v>0</v>
      </c>
      <c r="AB68" s="28"/>
      <c r="AC68" s="27">
        <f t="shared" si="182"/>
        <v>0</v>
      </c>
      <c r="AD68" s="27">
        <f t="shared" si="182"/>
        <v>0</v>
      </c>
      <c r="AE68" s="27">
        <f t="shared" si="25"/>
        <v>0</v>
      </c>
      <c r="AF68" s="28">
        <f t="shared" si="8"/>
        <v>0</v>
      </c>
      <c r="AG68" s="27">
        <f t="shared" si="8"/>
        <v>4334</v>
      </c>
      <c r="AH68" s="27">
        <f t="shared" si="8"/>
        <v>0</v>
      </c>
      <c r="AI68" s="27">
        <f t="shared" si="183"/>
        <v>0</v>
      </c>
      <c r="AJ68" s="28"/>
      <c r="AK68" s="27">
        <f t="shared" si="183"/>
        <v>0</v>
      </c>
      <c r="AL68" s="27">
        <f t="shared" si="183"/>
        <v>0</v>
      </c>
      <c r="AM68" s="181">
        <f t="shared" si="28"/>
        <v>0</v>
      </c>
      <c r="AN68" s="260">
        <f t="shared" si="11"/>
        <v>0</v>
      </c>
      <c r="AO68" s="181">
        <f t="shared" si="11"/>
        <v>4334</v>
      </c>
      <c r="AP68" s="181">
        <f t="shared" si="11"/>
        <v>0</v>
      </c>
      <c r="AQ68" s="27">
        <f t="shared" si="184"/>
        <v>0</v>
      </c>
      <c r="AR68" s="28"/>
      <c r="AS68" s="27">
        <f t="shared" si="184"/>
        <v>0</v>
      </c>
      <c r="AT68" s="27">
        <f t="shared" si="184"/>
        <v>0</v>
      </c>
      <c r="AU68" s="27">
        <f t="shared" si="31"/>
        <v>0</v>
      </c>
      <c r="AV68" s="28">
        <f t="shared" si="14"/>
        <v>0</v>
      </c>
      <c r="AW68" s="27">
        <f t="shared" si="14"/>
        <v>4334</v>
      </c>
      <c r="AX68" s="27">
        <f t="shared" si="14"/>
        <v>0</v>
      </c>
    </row>
    <row r="69" spans="1:50" ht="66">
      <c r="A69" s="91" t="s">
        <v>518</v>
      </c>
      <c r="B69" s="25">
        <f t="shared" si="179"/>
        <v>901</v>
      </c>
      <c r="C69" s="25" t="s">
        <v>48</v>
      </c>
      <c r="D69" s="25" t="s">
        <v>49</v>
      </c>
      <c r="E69" s="25" t="s">
        <v>645</v>
      </c>
      <c r="F69" s="25" t="s">
        <v>103</v>
      </c>
      <c r="G69" s="260">
        <f t="shared" si="180"/>
        <v>0</v>
      </c>
      <c r="H69" s="260">
        <f t="shared" si="180"/>
        <v>0</v>
      </c>
      <c r="I69" s="260">
        <f t="shared" si="180"/>
        <v>4334</v>
      </c>
      <c r="J69" s="260">
        <f t="shared" si="180"/>
        <v>0</v>
      </c>
      <c r="K69" s="28">
        <f t="shared" si="180"/>
        <v>0</v>
      </c>
      <c r="L69" s="28">
        <f t="shared" si="180"/>
        <v>0</v>
      </c>
      <c r="M69" s="28">
        <f t="shared" si="180"/>
        <v>0</v>
      </c>
      <c r="N69" s="28">
        <f t="shared" si="180"/>
        <v>0</v>
      </c>
      <c r="O69" s="260">
        <f t="shared" si="19"/>
        <v>0</v>
      </c>
      <c r="P69" s="260">
        <f t="shared" si="19"/>
        <v>0</v>
      </c>
      <c r="Q69" s="260">
        <f t="shared" si="19"/>
        <v>4334</v>
      </c>
      <c r="R69" s="260">
        <f t="shared" si="19"/>
        <v>0</v>
      </c>
      <c r="S69" s="28">
        <f t="shared" si="181"/>
        <v>0</v>
      </c>
      <c r="T69" s="28">
        <f t="shared" si="181"/>
        <v>0</v>
      </c>
      <c r="U69" s="28">
        <f t="shared" si="181"/>
        <v>0</v>
      </c>
      <c r="V69" s="28">
        <f t="shared" si="181"/>
        <v>0</v>
      </c>
      <c r="W69" s="260">
        <f t="shared" si="22"/>
        <v>0</v>
      </c>
      <c r="X69" s="260">
        <f t="shared" si="5"/>
        <v>0</v>
      </c>
      <c r="Y69" s="260">
        <f t="shared" si="5"/>
        <v>4334</v>
      </c>
      <c r="Z69" s="260">
        <f t="shared" si="5"/>
        <v>0</v>
      </c>
      <c r="AA69" s="28">
        <f t="shared" si="182"/>
        <v>0</v>
      </c>
      <c r="AB69" s="28">
        <f t="shared" si="182"/>
        <v>0</v>
      </c>
      <c r="AC69" s="28">
        <f t="shared" si="182"/>
        <v>0</v>
      </c>
      <c r="AD69" s="28">
        <f t="shared" si="182"/>
        <v>0</v>
      </c>
      <c r="AE69" s="28">
        <f t="shared" si="25"/>
        <v>0</v>
      </c>
      <c r="AF69" s="28">
        <f t="shared" si="8"/>
        <v>0</v>
      </c>
      <c r="AG69" s="28">
        <f t="shared" si="8"/>
        <v>4334</v>
      </c>
      <c r="AH69" s="28">
        <f t="shared" si="8"/>
        <v>0</v>
      </c>
      <c r="AI69" s="28">
        <f t="shared" si="183"/>
        <v>0</v>
      </c>
      <c r="AJ69" s="28">
        <f t="shared" si="183"/>
        <v>0</v>
      </c>
      <c r="AK69" s="28">
        <f t="shared" si="183"/>
        <v>0</v>
      </c>
      <c r="AL69" s="28">
        <f t="shared" si="183"/>
        <v>0</v>
      </c>
      <c r="AM69" s="260">
        <f t="shared" si="28"/>
        <v>0</v>
      </c>
      <c r="AN69" s="260">
        <f t="shared" si="11"/>
        <v>0</v>
      </c>
      <c r="AO69" s="260">
        <f t="shared" si="11"/>
        <v>4334</v>
      </c>
      <c r="AP69" s="260">
        <f t="shared" si="11"/>
        <v>0</v>
      </c>
      <c r="AQ69" s="28">
        <f t="shared" si="184"/>
        <v>0</v>
      </c>
      <c r="AR69" s="28">
        <f t="shared" si="184"/>
        <v>0</v>
      </c>
      <c r="AS69" s="28">
        <f t="shared" si="184"/>
        <v>0</v>
      </c>
      <c r="AT69" s="28">
        <f t="shared" si="184"/>
        <v>0</v>
      </c>
      <c r="AU69" s="28">
        <f t="shared" si="31"/>
        <v>0</v>
      </c>
      <c r="AV69" s="28">
        <f t="shared" si="14"/>
        <v>0</v>
      </c>
      <c r="AW69" s="28">
        <f t="shared" si="14"/>
        <v>4334</v>
      </c>
      <c r="AX69" s="28">
        <f t="shared" si="14"/>
        <v>0</v>
      </c>
    </row>
    <row r="70" spans="1:50" ht="33">
      <c r="A70" s="91" t="s">
        <v>159</v>
      </c>
      <c r="B70" s="25">
        <f t="shared" si="179"/>
        <v>901</v>
      </c>
      <c r="C70" s="25" t="s">
        <v>48</v>
      </c>
      <c r="D70" s="25" t="s">
        <v>49</v>
      </c>
      <c r="E70" s="25" t="s">
        <v>645</v>
      </c>
      <c r="F70" s="25" t="s">
        <v>158</v>
      </c>
      <c r="G70" s="260"/>
      <c r="H70" s="260"/>
      <c r="I70" s="260">
        <v>4334</v>
      </c>
      <c r="J70" s="260"/>
      <c r="K70" s="28"/>
      <c r="L70" s="28"/>
      <c r="M70" s="28"/>
      <c r="N70" s="28"/>
      <c r="O70" s="260">
        <f t="shared" si="19"/>
        <v>0</v>
      </c>
      <c r="P70" s="260">
        <f t="shared" si="19"/>
        <v>0</v>
      </c>
      <c r="Q70" s="260">
        <f t="shared" si="19"/>
        <v>4334</v>
      </c>
      <c r="R70" s="260">
        <f t="shared" si="19"/>
        <v>0</v>
      </c>
      <c r="S70" s="28"/>
      <c r="T70" s="28"/>
      <c r="U70" s="28"/>
      <c r="V70" s="28"/>
      <c r="W70" s="260">
        <f t="shared" si="22"/>
        <v>0</v>
      </c>
      <c r="X70" s="260">
        <f t="shared" si="5"/>
        <v>0</v>
      </c>
      <c r="Y70" s="260">
        <f t="shared" si="5"/>
        <v>4334</v>
      </c>
      <c r="Z70" s="260">
        <f t="shared" si="5"/>
        <v>0</v>
      </c>
      <c r="AA70" s="28"/>
      <c r="AB70" s="28"/>
      <c r="AC70" s="28"/>
      <c r="AD70" s="28"/>
      <c r="AE70" s="28">
        <f t="shared" si="25"/>
        <v>0</v>
      </c>
      <c r="AF70" s="28">
        <f t="shared" si="8"/>
        <v>0</v>
      </c>
      <c r="AG70" s="28">
        <f t="shared" si="8"/>
        <v>4334</v>
      </c>
      <c r="AH70" s="28">
        <f t="shared" si="8"/>
        <v>0</v>
      </c>
      <c r="AI70" s="28"/>
      <c r="AJ70" s="28"/>
      <c r="AK70" s="28"/>
      <c r="AL70" s="28"/>
      <c r="AM70" s="260">
        <f t="shared" si="28"/>
        <v>0</v>
      </c>
      <c r="AN70" s="260">
        <f t="shared" si="11"/>
        <v>0</v>
      </c>
      <c r="AO70" s="260">
        <f t="shared" si="11"/>
        <v>4334</v>
      </c>
      <c r="AP70" s="260">
        <f t="shared" si="11"/>
        <v>0</v>
      </c>
      <c r="AQ70" s="28"/>
      <c r="AR70" s="28"/>
      <c r="AS70" s="28"/>
      <c r="AT70" s="28"/>
      <c r="AU70" s="28">
        <f t="shared" si="31"/>
        <v>0</v>
      </c>
      <c r="AV70" s="28">
        <f t="shared" si="14"/>
        <v>0</v>
      </c>
      <c r="AW70" s="28">
        <f t="shared" si="14"/>
        <v>4334</v>
      </c>
      <c r="AX70" s="28">
        <f t="shared" si="14"/>
        <v>0</v>
      </c>
    </row>
    <row r="71" spans="1:50">
      <c r="A71" s="91"/>
      <c r="B71" s="25"/>
      <c r="C71" s="25"/>
      <c r="D71" s="25"/>
      <c r="E71" s="25"/>
      <c r="F71" s="25"/>
      <c r="G71" s="260"/>
      <c r="H71" s="260"/>
      <c r="I71" s="260"/>
      <c r="J71" s="260"/>
      <c r="K71" s="28"/>
      <c r="L71" s="28"/>
      <c r="M71" s="28"/>
      <c r="N71" s="28"/>
      <c r="O71" s="260">
        <f t="shared" si="19"/>
        <v>0</v>
      </c>
      <c r="P71" s="260">
        <f t="shared" si="19"/>
        <v>0</v>
      </c>
      <c r="Q71" s="260">
        <f t="shared" si="19"/>
        <v>0</v>
      </c>
      <c r="R71" s="260">
        <f t="shared" si="19"/>
        <v>0</v>
      </c>
      <c r="S71" s="28"/>
      <c r="T71" s="28"/>
      <c r="U71" s="28"/>
      <c r="V71" s="28"/>
      <c r="W71" s="260">
        <f t="shared" si="22"/>
        <v>0</v>
      </c>
      <c r="X71" s="260">
        <f t="shared" si="5"/>
        <v>0</v>
      </c>
      <c r="Y71" s="260">
        <f t="shared" si="5"/>
        <v>0</v>
      </c>
      <c r="Z71" s="260">
        <f t="shared" si="5"/>
        <v>0</v>
      </c>
      <c r="AA71" s="28"/>
      <c r="AB71" s="28"/>
      <c r="AC71" s="28"/>
      <c r="AD71" s="28"/>
      <c r="AE71" s="28">
        <f t="shared" si="25"/>
        <v>0</v>
      </c>
      <c r="AF71" s="28">
        <f t="shared" si="8"/>
        <v>0</v>
      </c>
      <c r="AG71" s="28">
        <f t="shared" si="8"/>
        <v>0</v>
      </c>
      <c r="AH71" s="28">
        <f t="shared" si="8"/>
        <v>0</v>
      </c>
      <c r="AI71" s="28"/>
      <c r="AJ71" s="28"/>
      <c r="AK71" s="28"/>
      <c r="AL71" s="28"/>
      <c r="AM71" s="260">
        <f t="shared" si="28"/>
        <v>0</v>
      </c>
      <c r="AN71" s="260">
        <f t="shared" si="11"/>
        <v>0</v>
      </c>
      <c r="AO71" s="260">
        <f t="shared" si="11"/>
        <v>0</v>
      </c>
      <c r="AP71" s="260">
        <f t="shared" si="11"/>
        <v>0</v>
      </c>
      <c r="AQ71" s="28"/>
      <c r="AR71" s="28"/>
      <c r="AS71" s="28"/>
      <c r="AT71" s="28"/>
      <c r="AU71" s="28">
        <f t="shared" si="31"/>
        <v>0</v>
      </c>
      <c r="AV71" s="28">
        <f t="shared" si="14"/>
        <v>0</v>
      </c>
      <c r="AW71" s="28">
        <f t="shared" si="14"/>
        <v>0</v>
      </c>
      <c r="AX71" s="28">
        <f t="shared" si="14"/>
        <v>0</v>
      </c>
    </row>
    <row r="72" spans="1:50" ht="75">
      <c r="A72" s="116" t="s">
        <v>52</v>
      </c>
      <c r="B72" s="22">
        <v>901</v>
      </c>
      <c r="C72" s="22" t="s">
        <v>48</v>
      </c>
      <c r="D72" s="22" t="s">
        <v>53</v>
      </c>
      <c r="E72" s="64"/>
      <c r="F72" s="22"/>
      <c r="G72" s="180">
        <f t="shared" ref="G72:N72" si="185">G73+G90</f>
        <v>563290</v>
      </c>
      <c r="H72" s="180">
        <f t="shared" si="185"/>
        <v>0</v>
      </c>
      <c r="I72" s="180">
        <f t="shared" si="185"/>
        <v>563290</v>
      </c>
      <c r="J72" s="180">
        <f t="shared" si="185"/>
        <v>0</v>
      </c>
      <c r="K72" s="23">
        <f t="shared" si="185"/>
        <v>0</v>
      </c>
      <c r="L72" s="23">
        <f t="shared" si="185"/>
        <v>0</v>
      </c>
      <c r="M72" s="23">
        <f t="shared" si="185"/>
        <v>0</v>
      </c>
      <c r="N72" s="23">
        <f t="shared" si="185"/>
        <v>0</v>
      </c>
      <c r="O72" s="180">
        <f t="shared" si="19"/>
        <v>563290</v>
      </c>
      <c r="P72" s="180">
        <f t="shared" si="19"/>
        <v>0</v>
      </c>
      <c r="Q72" s="180">
        <f t="shared" si="19"/>
        <v>563290</v>
      </c>
      <c r="R72" s="180">
        <f t="shared" si="19"/>
        <v>0</v>
      </c>
      <c r="S72" s="23">
        <f>S73+S90</f>
        <v>44177</v>
      </c>
      <c r="T72" s="23">
        <f>T73+T90</f>
        <v>44177</v>
      </c>
      <c r="U72" s="23">
        <f>U73+U90</f>
        <v>44177</v>
      </c>
      <c r="V72" s="23">
        <f>V73+V90</f>
        <v>44177</v>
      </c>
      <c r="W72" s="180">
        <f t="shared" si="22"/>
        <v>607467</v>
      </c>
      <c r="X72" s="180">
        <f t="shared" si="5"/>
        <v>44177</v>
      </c>
      <c r="Y72" s="180">
        <f t="shared" si="5"/>
        <v>607467</v>
      </c>
      <c r="Z72" s="180">
        <f t="shared" si="5"/>
        <v>44177</v>
      </c>
      <c r="AA72" s="23">
        <f>AA73+AA90</f>
        <v>0</v>
      </c>
      <c r="AB72" s="23">
        <f>AB73+AB90</f>
        <v>0</v>
      </c>
      <c r="AC72" s="23">
        <f>AC73+AC90</f>
        <v>0</v>
      </c>
      <c r="AD72" s="23">
        <f>AD73+AD90</f>
        <v>0</v>
      </c>
      <c r="AE72" s="23">
        <f t="shared" si="25"/>
        <v>607467</v>
      </c>
      <c r="AF72" s="23">
        <f t="shared" si="8"/>
        <v>44177</v>
      </c>
      <c r="AG72" s="23">
        <f t="shared" si="8"/>
        <v>607467</v>
      </c>
      <c r="AH72" s="23">
        <f t="shared" si="8"/>
        <v>44177</v>
      </c>
      <c r="AI72" s="23">
        <f>AI73+AI90</f>
        <v>0</v>
      </c>
      <c r="AJ72" s="23">
        <f>AJ73+AJ90</f>
        <v>0</v>
      </c>
      <c r="AK72" s="23">
        <f>AK73+AK90</f>
        <v>0</v>
      </c>
      <c r="AL72" s="23">
        <f>AL73+AL90</f>
        <v>0</v>
      </c>
      <c r="AM72" s="180">
        <f t="shared" si="28"/>
        <v>607467</v>
      </c>
      <c r="AN72" s="180">
        <f t="shared" si="11"/>
        <v>44177</v>
      </c>
      <c r="AO72" s="180">
        <f t="shared" si="11"/>
        <v>607467</v>
      </c>
      <c r="AP72" s="180">
        <f t="shared" si="11"/>
        <v>44177</v>
      </c>
      <c r="AQ72" s="23">
        <f>AQ73+AQ90</f>
        <v>0</v>
      </c>
      <c r="AR72" s="23">
        <f>AR73+AR90</f>
        <v>0</v>
      </c>
      <c r="AS72" s="23">
        <f>AS73+AS90</f>
        <v>0</v>
      </c>
      <c r="AT72" s="23">
        <f>AT73+AT90</f>
        <v>0</v>
      </c>
      <c r="AU72" s="23">
        <f t="shared" si="31"/>
        <v>607467</v>
      </c>
      <c r="AV72" s="23">
        <f t="shared" si="14"/>
        <v>44177</v>
      </c>
      <c r="AW72" s="23">
        <f t="shared" si="14"/>
        <v>607467</v>
      </c>
      <c r="AX72" s="23">
        <f t="shared" si="14"/>
        <v>44177</v>
      </c>
    </row>
    <row r="73" spans="1:50" ht="49.5">
      <c r="A73" s="91" t="s">
        <v>826</v>
      </c>
      <c r="B73" s="25">
        <f t="shared" ref="B73:B96" si="186">B72</f>
        <v>901</v>
      </c>
      <c r="C73" s="25" t="s">
        <v>48</v>
      </c>
      <c r="D73" s="25" t="s">
        <v>53</v>
      </c>
      <c r="E73" s="25" t="s">
        <v>217</v>
      </c>
      <c r="F73" s="25"/>
      <c r="G73" s="181">
        <f t="shared" ref="G73:N74" si="187">G74</f>
        <v>563290</v>
      </c>
      <c r="H73" s="181">
        <f t="shared" si="187"/>
        <v>0</v>
      </c>
      <c r="I73" s="181">
        <f t="shared" si="187"/>
        <v>0</v>
      </c>
      <c r="J73" s="181">
        <f t="shared" si="187"/>
        <v>0</v>
      </c>
      <c r="K73" s="27">
        <f t="shared" si="187"/>
        <v>0</v>
      </c>
      <c r="L73" s="27">
        <f t="shared" si="187"/>
        <v>0</v>
      </c>
      <c r="M73" s="27">
        <f t="shared" si="187"/>
        <v>0</v>
      </c>
      <c r="N73" s="27">
        <f t="shared" si="187"/>
        <v>0</v>
      </c>
      <c r="O73" s="181">
        <f t="shared" si="19"/>
        <v>563290</v>
      </c>
      <c r="P73" s="181">
        <f t="shared" si="19"/>
        <v>0</v>
      </c>
      <c r="Q73" s="181">
        <f t="shared" si="19"/>
        <v>0</v>
      </c>
      <c r="R73" s="181">
        <f t="shared" si="19"/>
        <v>0</v>
      </c>
      <c r="S73" s="27">
        <f>S74+S80</f>
        <v>44177</v>
      </c>
      <c r="T73" s="27">
        <f t="shared" ref="T73:Z73" si="188">T74+T80</f>
        <v>44177</v>
      </c>
      <c r="U73" s="27">
        <f t="shared" si="188"/>
        <v>0</v>
      </c>
      <c r="V73" s="27">
        <f t="shared" si="188"/>
        <v>0</v>
      </c>
      <c r="W73" s="181">
        <f t="shared" si="188"/>
        <v>607467</v>
      </c>
      <c r="X73" s="181">
        <f t="shared" si="188"/>
        <v>44177</v>
      </c>
      <c r="Y73" s="181">
        <f t="shared" si="188"/>
        <v>0</v>
      </c>
      <c r="Z73" s="181">
        <f t="shared" si="188"/>
        <v>0</v>
      </c>
      <c r="AA73" s="27">
        <f>AA74+AA80</f>
        <v>0</v>
      </c>
      <c r="AB73" s="27">
        <f t="shared" ref="AB73:AH73" si="189">AB74+AB80</f>
        <v>0</v>
      </c>
      <c r="AC73" s="27">
        <f t="shared" si="189"/>
        <v>0</v>
      </c>
      <c r="AD73" s="27">
        <f t="shared" si="189"/>
        <v>0</v>
      </c>
      <c r="AE73" s="27">
        <f t="shared" si="189"/>
        <v>607467</v>
      </c>
      <c r="AF73" s="27">
        <f t="shared" si="189"/>
        <v>44177</v>
      </c>
      <c r="AG73" s="27">
        <f t="shared" si="189"/>
        <v>0</v>
      </c>
      <c r="AH73" s="27">
        <f t="shared" si="189"/>
        <v>0</v>
      </c>
      <c r="AI73" s="27">
        <f>AI74+AI80</f>
        <v>0</v>
      </c>
      <c r="AJ73" s="27">
        <f t="shared" ref="AJ73:AP73" si="190">AJ74+AJ80</f>
        <v>0</v>
      </c>
      <c r="AK73" s="27">
        <f t="shared" si="190"/>
        <v>0</v>
      </c>
      <c r="AL73" s="27">
        <f t="shared" si="190"/>
        <v>0</v>
      </c>
      <c r="AM73" s="181">
        <f t="shared" si="190"/>
        <v>607467</v>
      </c>
      <c r="AN73" s="181">
        <f t="shared" si="190"/>
        <v>44177</v>
      </c>
      <c r="AO73" s="181">
        <f t="shared" si="190"/>
        <v>0</v>
      </c>
      <c r="AP73" s="181">
        <f t="shared" si="190"/>
        <v>0</v>
      </c>
      <c r="AQ73" s="27">
        <f>AQ74+AQ80</f>
        <v>0</v>
      </c>
      <c r="AR73" s="27">
        <f t="shared" ref="AR73:AX73" si="191">AR74+AR80</f>
        <v>0</v>
      </c>
      <c r="AS73" s="27">
        <f t="shared" si="191"/>
        <v>0</v>
      </c>
      <c r="AT73" s="27">
        <f t="shared" si="191"/>
        <v>0</v>
      </c>
      <c r="AU73" s="27">
        <f t="shared" si="191"/>
        <v>607467</v>
      </c>
      <c r="AV73" s="27">
        <f t="shared" si="191"/>
        <v>44177</v>
      </c>
      <c r="AW73" s="27">
        <f t="shared" si="191"/>
        <v>0</v>
      </c>
      <c r="AX73" s="27">
        <f t="shared" si="191"/>
        <v>0</v>
      </c>
    </row>
    <row r="74" spans="1:50" ht="33">
      <c r="A74" s="91" t="s">
        <v>144</v>
      </c>
      <c r="B74" s="25">
        <f t="shared" si="186"/>
        <v>901</v>
      </c>
      <c r="C74" s="25" t="s">
        <v>48</v>
      </c>
      <c r="D74" s="25" t="s">
        <v>53</v>
      </c>
      <c r="E74" s="25" t="s">
        <v>490</v>
      </c>
      <c r="F74" s="25"/>
      <c r="G74" s="181">
        <f t="shared" si="187"/>
        <v>563290</v>
      </c>
      <c r="H74" s="260"/>
      <c r="I74" s="181">
        <f t="shared" si="187"/>
        <v>0</v>
      </c>
      <c r="J74" s="181">
        <f t="shared" si="187"/>
        <v>0</v>
      </c>
      <c r="K74" s="27">
        <f t="shared" si="187"/>
        <v>0</v>
      </c>
      <c r="L74" s="28"/>
      <c r="M74" s="27">
        <f t="shared" si="187"/>
        <v>0</v>
      </c>
      <c r="N74" s="27">
        <f t="shared" si="187"/>
        <v>0</v>
      </c>
      <c r="O74" s="181">
        <f t="shared" si="19"/>
        <v>563290</v>
      </c>
      <c r="P74" s="260">
        <f t="shared" si="19"/>
        <v>0</v>
      </c>
      <c r="Q74" s="181">
        <f t="shared" si="19"/>
        <v>0</v>
      </c>
      <c r="R74" s="181">
        <f t="shared" si="19"/>
        <v>0</v>
      </c>
      <c r="S74" s="27">
        <f t="shared" ref="S74:V74" si="192">S75</f>
        <v>0</v>
      </c>
      <c r="T74" s="28"/>
      <c r="U74" s="27">
        <f t="shared" si="192"/>
        <v>0</v>
      </c>
      <c r="V74" s="27">
        <f t="shared" si="192"/>
        <v>0</v>
      </c>
      <c r="W74" s="181">
        <f t="shared" si="22"/>
        <v>563290</v>
      </c>
      <c r="X74" s="260">
        <f t="shared" si="5"/>
        <v>0</v>
      </c>
      <c r="Y74" s="181">
        <f t="shared" si="5"/>
        <v>0</v>
      </c>
      <c r="Z74" s="181">
        <f t="shared" si="5"/>
        <v>0</v>
      </c>
      <c r="AA74" s="27">
        <f t="shared" ref="AA74:AD74" si="193">AA75</f>
        <v>0</v>
      </c>
      <c r="AB74" s="28"/>
      <c r="AC74" s="27">
        <f t="shared" si="193"/>
        <v>0</v>
      </c>
      <c r="AD74" s="27">
        <f t="shared" si="193"/>
        <v>0</v>
      </c>
      <c r="AE74" s="27">
        <f t="shared" ref="AE74:AH79" si="194">W74+AA74</f>
        <v>563290</v>
      </c>
      <c r="AF74" s="28">
        <f t="shared" si="194"/>
        <v>0</v>
      </c>
      <c r="AG74" s="27">
        <f t="shared" si="194"/>
        <v>0</v>
      </c>
      <c r="AH74" s="27">
        <f t="shared" si="194"/>
        <v>0</v>
      </c>
      <c r="AI74" s="27">
        <f t="shared" ref="AI74:AL74" si="195">AI75</f>
        <v>0</v>
      </c>
      <c r="AJ74" s="28"/>
      <c r="AK74" s="27">
        <f t="shared" si="195"/>
        <v>0</v>
      </c>
      <c r="AL74" s="27">
        <f t="shared" si="195"/>
        <v>0</v>
      </c>
      <c r="AM74" s="181">
        <f t="shared" ref="AM74:AP79" si="196">AE74+AI74</f>
        <v>563290</v>
      </c>
      <c r="AN74" s="260">
        <f t="shared" si="196"/>
        <v>0</v>
      </c>
      <c r="AO74" s="181">
        <f t="shared" si="196"/>
        <v>0</v>
      </c>
      <c r="AP74" s="181">
        <f t="shared" si="196"/>
        <v>0</v>
      </c>
      <c r="AQ74" s="27">
        <f t="shared" ref="AQ74:AT74" si="197">AQ75</f>
        <v>0</v>
      </c>
      <c r="AR74" s="28"/>
      <c r="AS74" s="27">
        <f t="shared" si="197"/>
        <v>0</v>
      </c>
      <c r="AT74" s="27">
        <f t="shared" si="197"/>
        <v>0</v>
      </c>
      <c r="AU74" s="27">
        <f t="shared" ref="AU74:AX79" si="198">AM74+AQ74</f>
        <v>563290</v>
      </c>
      <c r="AV74" s="28">
        <f t="shared" si="198"/>
        <v>0</v>
      </c>
      <c r="AW74" s="27">
        <f t="shared" si="198"/>
        <v>0</v>
      </c>
      <c r="AX74" s="27">
        <f t="shared" si="198"/>
        <v>0</v>
      </c>
    </row>
    <row r="75" spans="1:50">
      <c r="A75" s="91" t="s">
        <v>111</v>
      </c>
      <c r="B75" s="25">
        <f t="shared" si="186"/>
        <v>901</v>
      </c>
      <c r="C75" s="25" t="s">
        <v>48</v>
      </c>
      <c r="D75" s="25" t="s">
        <v>53</v>
      </c>
      <c r="E75" s="25" t="s">
        <v>491</v>
      </c>
      <c r="F75" s="25"/>
      <c r="G75" s="181">
        <f>G76+G78</f>
        <v>563290</v>
      </c>
      <c r="H75" s="181">
        <f t="shared" ref="H75:N75" si="199">H76+H78</f>
        <v>0</v>
      </c>
      <c r="I75" s="181">
        <f t="shared" si="199"/>
        <v>0</v>
      </c>
      <c r="J75" s="181">
        <f t="shared" si="199"/>
        <v>0</v>
      </c>
      <c r="K75" s="27">
        <f t="shared" si="199"/>
        <v>0</v>
      </c>
      <c r="L75" s="27">
        <f t="shared" si="199"/>
        <v>0</v>
      </c>
      <c r="M75" s="27">
        <f t="shared" si="199"/>
        <v>0</v>
      </c>
      <c r="N75" s="27">
        <f t="shared" si="199"/>
        <v>0</v>
      </c>
      <c r="O75" s="181">
        <f t="shared" si="19"/>
        <v>563290</v>
      </c>
      <c r="P75" s="181">
        <f t="shared" si="19"/>
        <v>0</v>
      </c>
      <c r="Q75" s="181">
        <f t="shared" si="19"/>
        <v>0</v>
      </c>
      <c r="R75" s="181">
        <f t="shared" si="19"/>
        <v>0</v>
      </c>
      <c r="S75" s="27">
        <f t="shared" ref="S75:V75" si="200">S76+S78</f>
        <v>0</v>
      </c>
      <c r="T75" s="27">
        <f t="shared" si="200"/>
        <v>0</v>
      </c>
      <c r="U75" s="27">
        <f t="shared" si="200"/>
        <v>0</v>
      </c>
      <c r="V75" s="27">
        <f t="shared" si="200"/>
        <v>0</v>
      </c>
      <c r="W75" s="181">
        <f t="shared" si="22"/>
        <v>563290</v>
      </c>
      <c r="X75" s="181">
        <f t="shared" si="5"/>
        <v>0</v>
      </c>
      <c r="Y75" s="181">
        <f t="shared" si="5"/>
        <v>0</v>
      </c>
      <c r="Z75" s="181">
        <f t="shared" si="5"/>
        <v>0</v>
      </c>
      <c r="AA75" s="27">
        <f t="shared" ref="AA75:AD75" si="201">AA76+AA78</f>
        <v>0</v>
      </c>
      <c r="AB75" s="27">
        <f t="shared" si="201"/>
        <v>0</v>
      </c>
      <c r="AC75" s="27">
        <f t="shared" si="201"/>
        <v>0</v>
      </c>
      <c r="AD75" s="27">
        <f t="shared" si="201"/>
        <v>0</v>
      </c>
      <c r="AE75" s="27">
        <f t="shared" si="194"/>
        <v>563290</v>
      </c>
      <c r="AF75" s="27">
        <f t="shared" si="194"/>
        <v>0</v>
      </c>
      <c r="AG75" s="27">
        <f t="shared" si="194"/>
        <v>0</v>
      </c>
      <c r="AH75" s="27">
        <f t="shared" si="194"/>
        <v>0</v>
      </c>
      <c r="AI75" s="27">
        <f t="shared" ref="AI75:AL75" si="202">AI76+AI78</f>
        <v>0</v>
      </c>
      <c r="AJ75" s="27">
        <f t="shared" si="202"/>
        <v>0</v>
      </c>
      <c r="AK75" s="27">
        <f t="shared" si="202"/>
        <v>0</v>
      </c>
      <c r="AL75" s="27">
        <f t="shared" si="202"/>
        <v>0</v>
      </c>
      <c r="AM75" s="181">
        <f t="shared" si="196"/>
        <v>563290</v>
      </c>
      <c r="AN75" s="181">
        <f t="shared" si="196"/>
        <v>0</v>
      </c>
      <c r="AO75" s="181">
        <f t="shared" si="196"/>
        <v>0</v>
      </c>
      <c r="AP75" s="181">
        <f t="shared" si="196"/>
        <v>0</v>
      </c>
      <c r="AQ75" s="27">
        <f t="shared" ref="AQ75:AT75" si="203">AQ76+AQ78</f>
        <v>0</v>
      </c>
      <c r="AR75" s="27">
        <f t="shared" si="203"/>
        <v>0</v>
      </c>
      <c r="AS75" s="27">
        <f t="shared" si="203"/>
        <v>0</v>
      </c>
      <c r="AT75" s="27">
        <f t="shared" si="203"/>
        <v>0</v>
      </c>
      <c r="AU75" s="27">
        <f t="shared" si="198"/>
        <v>563290</v>
      </c>
      <c r="AV75" s="27">
        <f t="shared" si="198"/>
        <v>0</v>
      </c>
      <c r="AW75" s="27">
        <f t="shared" si="198"/>
        <v>0</v>
      </c>
      <c r="AX75" s="27">
        <f t="shared" si="198"/>
        <v>0</v>
      </c>
    </row>
    <row r="76" spans="1:50" ht="66">
      <c r="A76" s="91" t="s">
        <v>377</v>
      </c>
      <c r="B76" s="25">
        <f t="shared" si="186"/>
        <v>901</v>
      </c>
      <c r="C76" s="25" t="s">
        <v>48</v>
      </c>
      <c r="D76" s="25" t="s">
        <v>53</v>
      </c>
      <c r="E76" s="25" t="s">
        <v>491</v>
      </c>
      <c r="F76" s="25" t="s">
        <v>103</v>
      </c>
      <c r="G76" s="260">
        <f>G77</f>
        <v>563284</v>
      </c>
      <c r="H76" s="260"/>
      <c r="I76" s="260">
        <f>I77</f>
        <v>0</v>
      </c>
      <c r="J76" s="260">
        <f>J77</f>
        <v>0</v>
      </c>
      <c r="K76" s="28">
        <f t="shared" ref="K76" si="204">K77</f>
        <v>0</v>
      </c>
      <c r="L76" s="28"/>
      <c r="M76" s="28">
        <f t="shared" ref="M76:N76" si="205">M77</f>
        <v>0</v>
      </c>
      <c r="N76" s="28">
        <f t="shared" si="205"/>
        <v>0</v>
      </c>
      <c r="O76" s="260">
        <f t="shared" si="19"/>
        <v>563284</v>
      </c>
      <c r="P76" s="260">
        <f t="shared" si="19"/>
        <v>0</v>
      </c>
      <c r="Q76" s="260">
        <f t="shared" si="19"/>
        <v>0</v>
      </c>
      <c r="R76" s="260">
        <f t="shared" si="19"/>
        <v>0</v>
      </c>
      <c r="S76" s="28">
        <f t="shared" ref="S76" si="206">S77</f>
        <v>0</v>
      </c>
      <c r="T76" s="28"/>
      <c r="U76" s="28">
        <f t="shared" ref="U76:V76" si="207">U77</f>
        <v>0</v>
      </c>
      <c r="V76" s="28">
        <f t="shared" si="207"/>
        <v>0</v>
      </c>
      <c r="W76" s="260">
        <f t="shared" si="22"/>
        <v>563284</v>
      </c>
      <c r="X76" s="260">
        <f t="shared" si="5"/>
        <v>0</v>
      </c>
      <c r="Y76" s="260">
        <f t="shared" si="5"/>
        <v>0</v>
      </c>
      <c r="Z76" s="260">
        <f t="shared" si="5"/>
        <v>0</v>
      </c>
      <c r="AA76" s="28">
        <f t="shared" ref="AA76" si="208">AA77</f>
        <v>0</v>
      </c>
      <c r="AB76" s="28"/>
      <c r="AC76" s="28">
        <f t="shared" ref="AC76:AD76" si="209">AC77</f>
        <v>0</v>
      </c>
      <c r="AD76" s="28">
        <f t="shared" si="209"/>
        <v>0</v>
      </c>
      <c r="AE76" s="28">
        <f t="shared" si="194"/>
        <v>563284</v>
      </c>
      <c r="AF76" s="28">
        <f t="shared" si="194"/>
        <v>0</v>
      </c>
      <c r="AG76" s="28">
        <f t="shared" si="194"/>
        <v>0</v>
      </c>
      <c r="AH76" s="28">
        <f t="shared" si="194"/>
        <v>0</v>
      </c>
      <c r="AI76" s="28">
        <f t="shared" ref="AI76" si="210">AI77</f>
        <v>0</v>
      </c>
      <c r="AJ76" s="28"/>
      <c r="AK76" s="28">
        <f t="shared" ref="AK76:AL76" si="211">AK77</f>
        <v>0</v>
      </c>
      <c r="AL76" s="28">
        <f t="shared" si="211"/>
        <v>0</v>
      </c>
      <c r="AM76" s="260">
        <f t="shared" si="196"/>
        <v>563284</v>
      </c>
      <c r="AN76" s="260">
        <f t="shared" si="196"/>
        <v>0</v>
      </c>
      <c r="AO76" s="260">
        <f t="shared" si="196"/>
        <v>0</v>
      </c>
      <c r="AP76" s="260">
        <f t="shared" si="196"/>
        <v>0</v>
      </c>
      <c r="AQ76" s="28">
        <f t="shared" ref="AQ76" si="212">AQ77</f>
        <v>0</v>
      </c>
      <c r="AR76" s="28"/>
      <c r="AS76" s="28">
        <f t="shared" ref="AS76:AT76" si="213">AS77</f>
        <v>0</v>
      </c>
      <c r="AT76" s="28">
        <f t="shared" si="213"/>
        <v>0</v>
      </c>
      <c r="AU76" s="28">
        <f t="shared" si="198"/>
        <v>563284</v>
      </c>
      <c r="AV76" s="28">
        <f t="shared" si="198"/>
        <v>0</v>
      </c>
      <c r="AW76" s="28">
        <f t="shared" si="198"/>
        <v>0</v>
      </c>
      <c r="AX76" s="28">
        <f t="shared" si="198"/>
        <v>0</v>
      </c>
    </row>
    <row r="77" spans="1:50" ht="33">
      <c r="A77" s="91" t="s">
        <v>159</v>
      </c>
      <c r="B77" s="25">
        <f t="shared" si="186"/>
        <v>901</v>
      </c>
      <c r="C77" s="25" t="s">
        <v>48</v>
      </c>
      <c r="D77" s="25" t="s">
        <v>53</v>
      </c>
      <c r="E77" s="25" t="s">
        <v>491</v>
      </c>
      <c r="F77" s="25" t="s">
        <v>158</v>
      </c>
      <c r="G77" s="260">
        <v>563284</v>
      </c>
      <c r="H77" s="260"/>
      <c r="I77" s="260"/>
      <c r="J77" s="260"/>
      <c r="K77" s="28"/>
      <c r="L77" s="28"/>
      <c r="M77" s="28"/>
      <c r="N77" s="28"/>
      <c r="O77" s="260">
        <f t="shared" si="19"/>
        <v>563284</v>
      </c>
      <c r="P77" s="260">
        <f t="shared" si="19"/>
        <v>0</v>
      </c>
      <c r="Q77" s="260">
        <f t="shared" si="19"/>
        <v>0</v>
      </c>
      <c r="R77" s="260">
        <f t="shared" si="19"/>
        <v>0</v>
      </c>
      <c r="S77" s="28"/>
      <c r="T77" s="28"/>
      <c r="U77" s="28"/>
      <c r="V77" s="28"/>
      <c r="W77" s="260">
        <f t="shared" si="22"/>
        <v>563284</v>
      </c>
      <c r="X77" s="260">
        <f t="shared" si="5"/>
        <v>0</v>
      </c>
      <c r="Y77" s="260">
        <f t="shared" si="5"/>
        <v>0</v>
      </c>
      <c r="Z77" s="260">
        <f t="shared" si="5"/>
        <v>0</v>
      </c>
      <c r="AA77" s="28"/>
      <c r="AB77" s="28"/>
      <c r="AC77" s="28"/>
      <c r="AD77" s="28"/>
      <c r="AE77" s="28">
        <f t="shared" si="194"/>
        <v>563284</v>
      </c>
      <c r="AF77" s="28">
        <f t="shared" si="194"/>
        <v>0</v>
      </c>
      <c r="AG77" s="28">
        <f t="shared" si="194"/>
        <v>0</v>
      </c>
      <c r="AH77" s="28">
        <f t="shared" si="194"/>
        <v>0</v>
      </c>
      <c r="AI77" s="28"/>
      <c r="AJ77" s="28"/>
      <c r="AK77" s="28"/>
      <c r="AL77" s="28"/>
      <c r="AM77" s="260">
        <f t="shared" si="196"/>
        <v>563284</v>
      </c>
      <c r="AN77" s="260">
        <f t="shared" si="196"/>
        <v>0</v>
      </c>
      <c r="AO77" s="260">
        <f t="shared" si="196"/>
        <v>0</v>
      </c>
      <c r="AP77" s="260">
        <f t="shared" si="196"/>
        <v>0</v>
      </c>
      <c r="AQ77" s="28"/>
      <c r="AR77" s="28"/>
      <c r="AS77" s="28"/>
      <c r="AT77" s="28"/>
      <c r="AU77" s="28">
        <f t="shared" si="198"/>
        <v>563284</v>
      </c>
      <c r="AV77" s="28">
        <f t="shared" si="198"/>
        <v>0</v>
      </c>
      <c r="AW77" s="28">
        <f t="shared" si="198"/>
        <v>0</v>
      </c>
      <c r="AX77" s="28">
        <f t="shared" si="198"/>
        <v>0</v>
      </c>
    </row>
    <row r="78" spans="1:50" ht="33">
      <c r="A78" s="91" t="s">
        <v>345</v>
      </c>
      <c r="B78" s="25">
        <f t="shared" si="186"/>
        <v>901</v>
      </c>
      <c r="C78" s="25" t="s">
        <v>48</v>
      </c>
      <c r="D78" s="25" t="s">
        <v>53</v>
      </c>
      <c r="E78" s="25" t="s">
        <v>491</v>
      </c>
      <c r="F78" s="25" t="s">
        <v>78</v>
      </c>
      <c r="G78" s="260">
        <f>G79</f>
        <v>6</v>
      </c>
      <c r="H78" s="260"/>
      <c r="I78" s="260">
        <f>I79</f>
        <v>0</v>
      </c>
      <c r="J78" s="260">
        <f>J79</f>
        <v>0</v>
      </c>
      <c r="K78" s="28">
        <f t="shared" ref="K78" si="214">K79</f>
        <v>0</v>
      </c>
      <c r="L78" s="28"/>
      <c r="M78" s="28">
        <f t="shared" ref="M78:N78" si="215">M79</f>
        <v>0</v>
      </c>
      <c r="N78" s="28">
        <f t="shared" si="215"/>
        <v>0</v>
      </c>
      <c r="O78" s="260">
        <f t="shared" si="19"/>
        <v>6</v>
      </c>
      <c r="P78" s="260">
        <f t="shared" si="19"/>
        <v>0</v>
      </c>
      <c r="Q78" s="260">
        <f t="shared" si="19"/>
        <v>0</v>
      </c>
      <c r="R78" s="260">
        <f t="shared" si="19"/>
        <v>0</v>
      </c>
      <c r="S78" s="28">
        <f t="shared" ref="S78" si="216">S79</f>
        <v>0</v>
      </c>
      <c r="T78" s="28"/>
      <c r="U78" s="28">
        <f t="shared" ref="U78:V78" si="217">U79</f>
        <v>0</v>
      </c>
      <c r="V78" s="28">
        <f t="shared" si="217"/>
        <v>0</v>
      </c>
      <c r="W78" s="260">
        <f t="shared" si="22"/>
        <v>6</v>
      </c>
      <c r="X78" s="260">
        <f t="shared" si="5"/>
        <v>0</v>
      </c>
      <c r="Y78" s="260">
        <f t="shared" si="5"/>
        <v>0</v>
      </c>
      <c r="Z78" s="260">
        <f t="shared" si="5"/>
        <v>0</v>
      </c>
      <c r="AA78" s="28">
        <f t="shared" ref="AA78" si="218">AA79</f>
        <v>0</v>
      </c>
      <c r="AB78" s="28"/>
      <c r="AC78" s="28">
        <f t="shared" ref="AC78:AD78" si="219">AC79</f>
        <v>0</v>
      </c>
      <c r="AD78" s="28">
        <f t="shared" si="219"/>
        <v>0</v>
      </c>
      <c r="AE78" s="28">
        <f t="shared" si="194"/>
        <v>6</v>
      </c>
      <c r="AF78" s="28">
        <f t="shared" si="194"/>
        <v>0</v>
      </c>
      <c r="AG78" s="28">
        <f t="shared" si="194"/>
        <v>0</v>
      </c>
      <c r="AH78" s="28">
        <f t="shared" si="194"/>
        <v>0</v>
      </c>
      <c r="AI78" s="28">
        <f t="shared" ref="AI78" si="220">AI79</f>
        <v>0</v>
      </c>
      <c r="AJ78" s="28"/>
      <c r="AK78" s="28">
        <f t="shared" ref="AK78:AL78" si="221">AK79</f>
        <v>0</v>
      </c>
      <c r="AL78" s="28">
        <f t="shared" si="221"/>
        <v>0</v>
      </c>
      <c r="AM78" s="260">
        <f t="shared" si="196"/>
        <v>6</v>
      </c>
      <c r="AN78" s="260">
        <f t="shared" si="196"/>
        <v>0</v>
      </c>
      <c r="AO78" s="260">
        <f t="shared" si="196"/>
        <v>0</v>
      </c>
      <c r="AP78" s="260">
        <f t="shared" si="196"/>
        <v>0</v>
      </c>
      <c r="AQ78" s="28">
        <f t="shared" ref="AQ78" si="222">AQ79</f>
        <v>0</v>
      </c>
      <c r="AR78" s="28"/>
      <c r="AS78" s="28">
        <f t="shared" ref="AS78:AT78" si="223">AS79</f>
        <v>0</v>
      </c>
      <c r="AT78" s="28">
        <f t="shared" si="223"/>
        <v>0</v>
      </c>
      <c r="AU78" s="28">
        <f t="shared" si="198"/>
        <v>6</v>
      </c>
      <c r="AV78" s="28">
        <f t="shared" si="198"/>
        <v>0</v>
      </c>
      <c r="AW78" s="28">
        <f t="shared" si="198"/>
        <v>0</v>
      </c>
      <c r="AX78" s="28">
        <f t="shared" si="198"/>
        <v>0</v>
      </c>
    </row>
    <row r="79" spans="1:50" ht="33">
      <c r="A79" s="91" t="s">
        <v>161</v>
      </c>
      <c r="B79" s="25">
        <f t="shared" si="186"/>
        <v>901</v>
      </c>
      <c r="C79" s="25" t="s">
        <v>48</v>
      </c>
      <c r="D79" s="25" t="s">
        <v>53</v>
      </c>
      <c r="E79" s="25" t="s">
        <v>491</v>
      </c>
      <c r="F79" s="25" t="s">
        <v>160</v>
      </c>
      <c r="G79" s="260">
        <v>6</v>
      </c>
      <c r="H79" s="260"/>
      <c r="I79" s="260"/>
      <c r="J79" s="260"/>
      <c r="K79" s="28"/>
      <c r="L79" s="28"/>
      <c r="M79" s="28"/>
      <c r="N79" s="28"/>
      <c r="O79" s="260">
        <f t="shared" si="19"/>
        <v>6</v>
      </c>
      <c r="P79" s="260">
        <f t="shared" si="19"/>
        <v>0</v>
      </c>
      <c r="Q79" s="260">
        <f t="shared" si="19"/>
        <v>0</v>
      </c>
      <c r="R79" s="260">
        <f t="shared" si="19"/>
        <v>0</v>
      </c>
      <c r="S79" s="28"/>
      <c r="T79" s="28"/>
      <c r="U79" s="28"/>
      <c r="V79" s="28"/>
      <c r="W79" s="260">
        <f t="shared" si="22"/>
        <v>6</v>
      </c>
      <c r="X79" s="260">
        <f t="shared" si="22"/>
        <v>0</v>
      </c>
      <c r="Y79" s="260">
        <f t="shared" si="22"/>
        <v>0</v>
      </c>
      <c r="Z79" s="260">
        <f t="shared" si="22"/>
        <v>0</v>
      </c>
      <c r="AA79" s="28"/>
      <c r="AB79" s="28"/>
      <c r="AC79" s="28"/>
      <c r="AD79" s="28"/>
      <c r="AE79" s="28">
        <f t="shared" si="194"/>
        <v>6</v>
      </c>
      <c r="AF79" s="28">
        <f t="shared" si="194"/>
        <v>0</v>
      </c>
      <c r="AG79" s="28">
        <f t="shared" si="194"/>
        <v>0</v>
      </c>
      <c r="AH79" s="28">
        <f t="shared" si="194"/>
        <v>0</v>
      </c>
      <c r="AI79" s="28"/>
      <c r="AJ79" s="28"/>
      <c r="AK79" s="28"/>
      <c r="AL79" s="28"/>
      <c r="AM79" s="260">
        <f t="shared" si="196"/>
        <v>6</v>
      </c>
      <c r="AN79" s="260">
        <f t="shared" si="196"/>
        <v>0</v>
      </c>
      <c r="AO79" s="260">
        <f t="shared" si="196"/>
        <v>0</v>
      </c>
      <c r="AP79" s="260">
        <f t="shared" si="196"/>
        <v>0</v>
      </c>
      <c r="AQ79" s="28"/>
      <c r="AR79" s="28"/>
      <c r="AS79" s="28"/>
      <c r="AT79" s="28"/>
      <c r="AU79" s="28">
        <f t="shared" si="198"/>
        <v>6</v>
      </c>
      <c r="AV79" s="28">
        <f t="shared" si="198"/>
        <v>0</v>
      </c>
      <c r="AW79" s="28">
        <f t="shared" si="198"/>
        <v>0</v>
      </c>
      <c r="AX79" s="28">
        <f t="shared" si="198"/>
        <v>0</v>
      </c>
    </row>
    <row r="80" spans="1:50">
      <c r="A80" s="91" t="s">
        <v>767</v>
      </c>
      <c r="B80" s="49">
        <f>B72</f>
        <v>901</v>
      </c>
      <c r="C80" s="25" t="s">
        <v>48</v>
      </c>
      <c r="D80" s="25" t="s">
        <v>53</v>
      </c>
      <c r="E80" s="25" t="s">
        <v>798</v>
      </c>
      <c r="F80" s="25"/>
      <c r="G80" s="260"/>
      <c r="H80" s="260"/>
      <c r="I80" s="260"/>
      <c r="J80" s="260"/>
      <c r="K80" s="28"/>
      <c r="L80" s="28"/>
      <c r="M80" s="28"/>
      <c r="N80" s="28"/>
      <c r="O80" s="260"/>
      <c r="P80" s="260"/>
      <c r="Q80" s="260"/>
      <c r="R80" s="260"/>
      <c r="S80" s="28">
        <f>S81+S84+S87</f>
        <v>44177</v>
      </c>
      <c r="T80" s="28">
        <f t="shared" ref="T80:Z80" si="224">T81+T84+T87</f>
        <v>44177</v>
      </c>
      <c r="U80" s="28">
        <f t="shared" si="224"/>
        <v>0</v>
      </c>
      <c r="V80" s="28">
        <f t="shared" si="224"/>
        <v>0</v>
      </c>
      <c r="W80" s="260">
        <f t="shared" si="224"/>
        <v>44177</v>
      </c>
      <c r="X80" s="260">
        <f t="shared" si="224"/>
        <v>44177</v>
      </c>
      <c r="Y80" s="260">
        <f t="shared" si="224"/>
        <v>0</v>
      </c>
      <c r="Z80" s="260">
        <f t="shared" si="224"/>
        <v>0</v>
      </c>
      <c r="AA80" s="28">
        <f>AA81+AA84+AA87</f>
        <v>0</v>
      </c>
      <c r="AB80" s="28">
        <f t="shared" ref="AB80:AH80" si="225">AB81+AB84+AB87</f>
        <v>0</v>
      </c>
      <c r="AC80" s="28">
        <f t="shared" si="225"/>
        <v>0</v>
      </c>
      <c r="AD80" s="28">
        <f t="shared" si="225"/>
        <v>0</v>
      </c>
      <c r="AE80" s="28">
        <f t="shared" si="225"/>
        <v>44177</v>
      </c>
      <c r="AF80" s="28">
        <f t="shared" si="225"/>
        <v>44177</v>
      </c>
      <c r="AG80" s="28">
        <f t="shared" si="225"/>
        <v>0</v>
      </c>
      <c r="AH80" s="28">
        <f t="shared" si="225"/>
        <v>0</v>
      </c>
      <c r="AI80" s="28">
        <f>AI81+AI84+AI87</f>
        <v>0</v>
      </c>
      <c r="AJ80" s="28">
        <f t="shared" ref="AJ80:AP80" si="226">AJ81+AJ84+AJ87</f>
        <v>0</v>
      </c>
      <c r="AK80" s="28">
        <f t="shared" si="226"/>
        <v>0</v>
      </c>
      <c r="AL80" s="28">
        <f t="shared" si="226"/>
        <v>0</v>
      </c>
      <c r="AM80" s="260">
        <f t="shared" si="226"/>
        <v>44177</v>
      </c>
      <c r="AN80" s="260">
        <f t="shared" si="226"/>
        <v>44177</v>
      </c>
      <c r="AO80" s="260">
        <f t="shared" si="226"/>
        <v>0</v>
      </c>
      <c r="AP80" s="260">
        <f t="shared" si="226"/>
        <v>0</v>
      </c>
      <c r="AQ80" s="28">
        <f>AQ81+AQ84+AQ87</f>
        <v>0</v>
      </c>
      <c r="AR80" s="28">
        <f t="shared" ref="AR80:AX80" si="227">AR81+AR84+AR87</f>
        <v>0</v>
      </c>
      <c r="AS80" s="28">
        <f t="shared" si="227"/>
        <v>0</v>
      </c>
      <c r="AT80" s="28">
        <f t="shared" si="227"/>
        <v>0</v>
      </c>
      <c r="AU80" s="28">
        <f t="shared" si="227"/>
        <v>44177</v>
      </c>
      <c r="AV80" s="28">
        <f t="shared" si="227"/>
        <v>44177</v>
      </c>
      <c r="AW80" s="28">
        <f t="shared" si="227"/>
        <v>0</v>
      </c>
      <c r="AX80" s="28">
        <f t="shared" si="227"/>
        <v>0</v>
      </c>
    </row>
    <row r="81" spans="1:50" ht="33">
      <c r="A81" s="91" t="s">
        <v>797</v>
      </c>
      <c r="B81" s="49">
        <f>B73</f>
        <v>901</v>
      </c>
      <c r="C81" s="25" t="s">
        <v>48</v>
      </c>
      <c r="D81" s="25" t="s">
        <v>53</v>
      </c>
      <c r="E81" s="25" t="s">
        <v>799</v>
      </c>
      <c r="F81" s="25"/>
      <c r="G81" s="260"/>
      <c r="H81" s="260"/>
      <c r="I81" s="260"/>
      <c r="J81" s="260"/>
      <c r="K81" s="28"/>
      <c r="L81" s="28"/>
      <c r="M81" s="28"/>
      <c r="N81" s="28"/>
      <c r="O81" s="260"/>
      <c r="P81" s="260"/>
      <c r="Q81" s="260"/>
      <c r="R81" s="260"/>
      <c r="S81" s="28">
        <f>S82</f>
        <v>801</v>
      </c>
      <c r="T81" s="28">
        <f t="shared" ref="T81:AJ82" si="228">T82</f>
        <v>801</v>
      </c>
      <c r="U81" s="28">
        <f t="shared" si="228"/>
        <v>0</v>
      </c>
      <c r="V81" s="28">
        <f t="shared" si="228"/>
        <v>0</v>
      </c>
      <c r="W81" s="260">
        <f t="shared" si="228"/>
        <v>801</v>
      </c>
      <c r="X81" s="260">
        <f t="shared" si="228"/>
        <v>801</v>
      </c>
      <c r="Y81" s="260">
        <f t="shared" si="228"/>
        <v>0</v>
      </c>
      <c r="Z81" s="260">
        <f t="shared" si="228"/>
        <v>0</v>
      </c>
      <c r="AA81" s="28">
        <f>AA82</f>
        <v>0</v>
      </c>
      <c r="AB81" s="28">
        <f t="shared" si="228"/>
        <v>0</v>
      </c>
      <c r="AC81" s="28">
        <f t="shared" si="228"/>
        <v>0</v>
      </c>
      <c r="AD81" s="28">
        <f t="shared" si="228"/>
        <v>0</v>
      </c>
      <c r="AE81" s="28">
        <f t="shared" si="228"/>
        <v>801</v>
      </c>
      <c r="AF81" s="28">
        <f t="shared" si="228"/>
        <v>801</v>
      </c>
      <c r="AG81" s="28">
        <f t="shared" si="228"/>
        <v>0</v>
      </c>
      <c r="AH81" s="28">
        <f t="shared" si="228"/>
        <v>0</v>
      </c>
      <c r="AI81" s="28">
        <f>AI82</f>
        <v>0</v>
      </c>
      <c r="AJ81" s="28">
        <f t="shared" si="228"/>
        <v>0</v>
      </c>
      <c r="AK81" s="28">
        <f t="shared" ref="AJ81:AP82" si="229">AK82</f>
        <v>0</v>
      </c>
      <c r="AL81" s="28">
        <f t="shared" si="229"/>
        <v>0</v>
      </c>
      <c r="AM81" s="260">
        <f t="shared" si="229"/>
        <v>801</v>
      </c>
      <c r="AN81" s="260">
        <f t="shared" si="229"/>
        <v>801</v>
      </c>
      <c r="AO81" s="260">
        <f t="shared" si="229"/>
        <v>0</v>
      </c>
      <c r="AP81" s="260">
        <f t="shared" si="229"/>
        <v>0</v>
      </c>
      <c r="AQ81" s="28">
        <f>AQ82</f>
        <v>0</v>
      </c>
      <c r="AR81" s="28">
        <f t="shared" ref="AR81:AX82" si="230">AR82</f>
        <v>0</v>
      </c>
      <c r="AS81" s="28">
        <f t="shared" si="230"/>
        <v>0</v>
      </c>
      <c r="AT81" s="28">
        <f t="shared" si="230"/>
        <v>0</v>
      </c>
      <c r="AU81" s="28">
        <f t="shared" si="230"/>
        <v>801</v>
      </c>
      <c r="AV81" s="28">
        <f t="shared" si="230"/>
        <v>801</v>
      </c>
      <c r="AW81" s="28">
        <f t="shared" si="230"/>
        <v>0</v>
      </c>
      <c r="AX81" s="28">
        <f t="shared" si="230"/>
        <v>0</v>
      </c>
    </row>
    <row r="82" spans="1:50" ht="66">
      <c r="A82" s="91" t="s">
        <v>518</v>
      </c>
      <c r="B82" s="49">
        <f t="shared" ref="B82:B86" si="231">B80</f>
        <v>901</v>
      </c>
      <c r="C82" s="25" t="s">
        <v>48</v>
      </c>
      <c r="D82" s="25" t="s">
        <v>53</v>
      </c>
      <c r="E82" s="25" t="s">
        <v>799</v>
      </c>
      <c r="F82" s="25" t="s">
        <v>103</v>
      </c>
      <c r="G82" s="260"/>
      <c r="H82" s="260"/>
      <c r="I82" s="260"/>
      <c r="J82" s="260"/>
      <c r="K82" s="28"/>
      <c r="L82" s="28"/>
      <c r="M82" s="28"/>
      <c r="N82" s="28"/>
      <c r="O82" s="260"/>
      <c r="P82" s="260"/>
      <c r="Q82" s="260"/>
      <c r="R82" s="260"/>
      <c r="S82" s="28">
        <f>S83</f>
        <v>801</v>
      </c>
      <c r="T82" s="28">
        <f t="shared" si="228"/>
        <v>801</v>
      </c>
      <c r="U82" s="28">
        <f t="shared" si="228"/>
        <v>0</v>
      </c>
      <c r="V82" s="28">
        <f t="shared" si="228"/>
        <v>0</v>
      </c>
      <c r="W82" s="260">
        <f t="shared" si="228"/>
        <v>801</v>
      </c>
      <c r="X82" s="260">
        <f t="shared" si="228"/>
        <v>801</v>
      </c>
      <c r="Y82" s="260">
        <f t="shared" si="228"/>
        <v>0</v>
      </c>
      <c r="Z82" s="260">
        <f t="shared" si="228"/>
        <v>0</v>
      </c>
      <c r="AA82" s="28">
        <f>AA83</f>
        <v>0</v>
      </c>
      <c r="AB82" s="28">
        <f t="shared" si="228"/>
        <v>0</v>
      </c>
      <c r="AC82" s="28">
        <f t="shared" si="228"/>
        <v>0</v>
      </c>
      <c r="AD82" s="28">
        <f t="shared" si="228"/>
        <v>0</v>
      </c>
      <c r="AE82" s="28">
        <f t="shared" si="228"/>
        <v>801</v>
      </c>
      <c r="AF82" s="28">
        <f t="shared" si="228"/>
        <v>801</v>
      </c>
      <c r="AG82" s="28">
        <f t="shared" si="228"/>
        <v>0</v>
      </c>
      <c r="AH82" s="28">
        <f t="shared" si="228"/>
        <v>0</v>
      </c>
      <c r="AI82" s="28">
        <f>AI83</f>
        <v>0</v>
      </c>
      <c r="AJ82" s="28">
        <f t="shared" si="229"/>
        <v>0</v>
      </c>
      <c r="AK82" s="28">
        <f t="shared" si="229"/>
        <v>0</v>
      </c>
      <c r="AL82" s="28">
        <f t="shared" si="229"/>
        <v>0</v>
      </c>
      <c r="AM82" s="260">
        <f t="shared" si="229"/>
        <v>801</v>
      </c>
      <c r="AN82" s="260">
        <f t="shared" si="229"/>
        <v>801</v>
      </c>
      <c r="AO82" s="260">
        <f t="shared" si="229"/>
        <v>0</v>
      </c>
      <c r="AP82" s="260">
        <f t="shared" si="229"/>
        <v>0</v>
      </c>
      <c r="AQ82" s="28">
        <f>AQ83</f>
        <v>0</v>
      </c>
      <c r="AR82" s="28">
        <f t="shared" si="230"/>
        <v>0</v>
      </c>
      <c r="AS82" s="28">
        <f t="shared" si="230"/>
        <v>0</v>
      </c>
      <c r="AT82" s="28">
        <f t="shared" si="230"/>
        <v>0</v>
      </c>
      <c r="AU82" s="28">
        <f t="shared" si="230"/>
        <v>801</v>
      </c>
      <c r="AV82" s="28">
        <f t="shared" si="230"/>
        <v>801</v>
      </c>
      <c r="AW82" s="28">
        <f t="shared" si="230"/>
        <v>0</v>
      </c>
      <c r="AX82" s="28">
        <f t="shared" si="230"/>
        <v>0</v>
      </c>
    </row>
    <row r="83" spans="1:50" ht="33">
      <c r="A83" s="91" t="s">
        <v>159</v>
      </c>
      <c r="B83" s="49">
        <f t="shared" si="231"/>
        <v>901</v>
      </c>
      <c r="C83" s="25" t="s">
        <v>48</v>
      </c>
      <c r="D83" s="25" t="s">
        <v>53</v>
      </c>
      <c r="E83" s="25" t="s">
        <v>799</v>
      </c>
      <c r="F83" s="25" t="s">
        <v>158</v>
      </c>
      <c r="G83" s="260"/>
      <c r="H83" s="260"/>
      <c r="I83" s="260"/>
      <c r="J83" s="260"/>
      <c r="K83" s="28"/>
      <c r="L83" s="28"/>
      <c r="M83" s="28"/>
      <c r="N83" s="28"/>
      <c r="O83" s="260"/>
      <c r="P83" s="260"/>
      <c r="Q83" s="260"/>
      <c r="R83" s="260"/>
      <c r="S83" s="28">
        <v>801</v>
      </c>
      <c r="T83" s="28">
        <v>801</v>
      </c>
      <c r="U83" s="28"/>
      <c r="V83" s="28"/>
      <c r="W83" s="260">
        <f t="shared" ref="W83:Z83" si="232">O83+S83</f>
        <v>801</v>
      </c>
      <c r="X83" s="260">
        <f t="shared" si="232"/>
        <v>801</v>
      </c>
      <c r="Y83" s="260">
        <f t="shared" si="232"/>
        <v>0</v>
      </c>
      <c r="Z83" s="260">
        <f t="shared" si="232"/>
        <v>0</v>
      </c>
      <c r="AA83" s="28"/>
      <c r="AB83" s="28"/>
      <c r="AC83" s="28"/>
      <c r="AD83" s="28"/>
      <c r="AE83" s="28">
        <f t="shared" ref="AE83:AH83" si="233">W83+AA83</f>
        <v>801</v>
      </c>
      <c r="AF83" s="28">
        <f t="shared" si="233"/>
        <v>801</v>
      </c>
      <c r="AG83" s="28">
        <f t="shared" si="233"/>
        <v>0</v>
      </c>
      <c r="AH83" s="28">
        <f t="shared" si="233"/>
        <v>0</v>
      </c>
      <c r="AI83" s="28"/>
      <c r="AJ83" s="28"/>
      <c r="AK83" s="28"/>
      <c r="AL83" s="28"/>
      <c r="AM83" s="260">
        <f t="shared" ref="AM83:AP83" si="234">AE83+AI83</f>
        <v>801</v>
      </c>
      <c r="AN83" s="260">
        <f t="shared" si="234"/>
        <v>801</v>
      </c>
      <c r="AO83" s="260">
        <f t="shared" si="234"/>
        <v>0</v>
      </c>
      <c r="AP83" s="260">
        <f t="shared" si="234"/>
        <v>0</v>
      </c>
      <c r="AQ83" s="28"/>
      <c r="AR83" s="28"/>
      <c r="AS83" s="28"/>
      <c r="AT83" s="28"/>
      <c r="AU83" s="28">
        <f t="shared" ref="AU83:AX83" si="235">AM83+AQ83</f>
        <v>801</v>
      </c>
      <c r="AV83" s="28">
        <f t="shared" si="235"/>
        <v>801</v>
      </c>
      <c r="AW83" s="28">
        <f t="shared" si="235"/>
        <v>0</v>
      </c>
      <c r="AX83" s="28">
        <f t="shared" si="235"/>
        <v>0</v>
      </c>
    </row>
    <row r="84" spans="1:50" ht="49.5">
      <c r="A84" s="91" t="s">
        <v>789</v>
      </c>
      <c r="B84" s="49">
        <f t="shared" si="231"/>
        <v>901</v>
      </c>
      <c r="C84" s="25" t="s">
        <v>48</v>
      </c>
      <c r="D84" s="25" t="s">
        <v>53</v>
      </c>
      <c r="E84" s="25" t="s">
        <v>800</v>
      </c>
      <c r="F84" s="25"/>
      <c r="G84" s="260"/>
      <c r="H84" s="260"/>
      <c r="I84" s="260"/>
      <c r="J84" s="260"/>
      <c r="K84" s="28"/>
      <c r="L84" s="28"/>
      <c r="M84" s="28"/>
      <c r="N84" s="28"/>
      <c r="O84" s="260"/>
      <c r="P84" s="260"/>
      <c r="Q84" s="260"/>
      <c r="R84" s="260"/>
      <c r="S84" s="28">
        <f>S85</f>
        <v>38311</v>
      </c>
      <c r="T84" s="28">
        <f t="shared" ref="T84:AJ85" si="236">T85</f>
        <v>38311</v>
      </c>
      <c r="U84" s="28">
        <f t="shared" si="236"/>
        <v>0</v>
      </c>
      <c r="V84" s="28">
        <f t="shared" si="236"/>
        <v>0</v>
      </c>
      <c r="W84" s="260">
        <f t="shared" si="236"/>
        <v>38311</v>
      </c>
      <c r="X84" s="260">
        <f t="shared" si="236"/>
        <v>38311</v>
      </c>
      <c r="Y84" s="260">
        <f t="shared" si="236"/>
        <v>0</v>
      </c>
      <c r="Z84" s="260">
        <f t="shared" si="236"/>
        <v>0</v>
      </c>
      <c r="AA84" s="28">
        <f>AA85</f>
        <v>0</v>
      </c>
      <c r="AB84" s="28">
        <f t="shared" si="236"/>
        <v>0</v>
      </c>
      <c r="AC84" s="28">
        <f t="shared" si="236"/>
        <v>0</v>
      </c>
      <c r="AD84" s="28">
        <f t="shared" si="236"/>
        <v>0</v>
      </c>
      <c r="AE84" s="28">
        <f t="shared" si="236"/>
        <v>38311</v>
      </c>
      <c r="AF84" s="28">
        <f t="shared" si="236"/>
        <v>38311</v>
      </c>
      <c r="AG84" s="28">
        <f t="shared" si="236"/>
        <v>0</v>
      </c>
      <c r="AH84" s="28">
        <f t="shared" si="236"/>
        <v>0</v>
      </c>
      <c r="AI84" s="28">
        <f>AI85</f>
        <v>0</v>
      </c>
      <c r="AJ84" s="28">
        <f t="shared" si="236"/>
        <v>0</v>
      </c>
      <c r="AK84" s="28">
        <f t="shared" ref="AJ84:AP85" si="237">AK85</f>
        <v>0</v>
      </c>
      <c r="AL84" s="28">
        <f t="shared" si="237"/>
        <v>0</v>
      </c>
      <c r="AM84" s="260">
        <f t="shared" si="237"/>
        <v>38311</v>
      </c>
      <c r="AN84" s="260">
        <f t="shared" si="237"/>
        <v>38311</v>
      </c>
      <c r="AO84" s="260">
        <f t="shared" si="237"/>
        <v>0</v>
      </c>
      <c r="AP84" s="260">
        <f t="shared" si="237"/>
        <v>0</v>
      </c>
      <c r="AQ84" s="28">
        <f>AQ85</f>
        <v>0</v>
      </c>
      <c r="AR84" s="28">
        <f t="shared" ref="AR84:AX85" si="238">AR85</f>
        <v>0</v>
      </c>
      <c r="AS84" s="28">
        <f t="shared" si="238"/>
        <v>0</v>
      </c>
      <c r="AT84" s="28">
        <f t="shared" si="238"/>
        <v>0</v>
      </c>
      <c r="AU84" s="28">
        <f t="shared" si="238"/>
        <v>38311</v>
      </c>
      <c r="AV84" s="28">
        <f t="shared" si="238"/>
        <v>38311</v>
      </c>
      <c r="AW84" s="28">
        <f t="shared" si="238"/>
        <v>0</v>
      </c>
      <c r="AX84" s="28">
        <f t="shared" si="238"/>
        <v>0</v>
      </c>
    </row>
    <row r="85" spans="1:50" ht="66">
      <c r="A85" s="91" t="s">
        <v>518</v>
      </c>
      <c r="B85" s="49">
        <f t="shared" si="231"/>
        <v>901</v>
      </c>
      <c r="C85" s="25" t="s">
        <v>48</v>
      </c>
      <c r="D85" s="25" t="s">
        <v>53</v>
      </c>
      <c r="E85" s="25" t="s">
        <v>800</v>
      </c>
      <c r="F85" s="25" t="s">
        <v>103</v>
      </c>
      <c r="G85" s="260"/>
      <c r="H85" s="260"/>
      <c r="I85" s="260"/>
      <c r="J85" s="260"/>
      <c r="K85" s="28"/>
      <c r="L85" s="28"/>
      <c r="M85" s="28"/>
      <c r="N85" s="28"/>
      <c r="O85" s="260"/>
      <c r="P85" s="260"/>
      <c r="Q85" s="260"/>
      <c r="R85" s="260"/>
      <c r="S85" s="28">
        <f>S86</f>
        <v>38311</v>
      </c>
      <c r="T85" s="28">
        <f t="shared" si="236"/>
        <v>38311</v>
      </c>
      <c r="U85" s="28">
        <f t="shared" si="236"/>
        <v>0</v>
      </c>
      <c r="V85" s="28">
        <f t="shared" si="236"/>
        <v>0</v>
      </c>
      <c r="W85" s="260">
        <f t="shared" si="236"/>
        <v>38311</v>
      </c>
      <c r="X85" s="260">
        <f t="shared" si="236"/>
        <v>38311</v>
      </c>
      <c r="Y85" s="260">
        <f t="shared" si="236"/>
        <v>0</v>
      </c>
      <c r="Z85" s="260">
        <f t="shared" si="236"/>
        <v>0</v>
      </c>
      <c r="AA85" s="28">
        <f>AA86</f>
        <v>0</v>
      </c>
      <c r="AB85" s="28">
        <f t="shared" si="236"/>
        <v>0</v>
      </c>
      <c r="AC85" s="28">
        <f t="shared" si="236"/>
        <v>0</v>
      </c>
      <c r="AD85" s="28">
        <f t="shared" si="236"/>
        <v>0</v>
      </c>
      <c r="AE85" s="28">
        <f t="shared" si="236"/>
        <v>38311</v>
      </c>
      <c r="AF85" s="28">
        <f t="shared" si="236"/>
        <v>38311</v>
      </c>
      <c r="AG85" s="28">
        <f t="shared" si="236"/>
        <v>0</v>
      </c>
      <c r="AH85" s="28">
        <f t="shared" si="236"/>
        <v>0</v>
      </c>
      <c r="AI85" s="28">
        <f>AI86</f>
        <v>0</v>
      </c>
      <c r="AJ85" s="28">
        <f t="shared" si="237"/>
        <v>0</v>
      </c>
      <c r="AK85" s="28">
        <f t="shared" si="237"/>
        <v>0</v>
      </c>
      <c r="AL85" s="28">
        <f t="shared" si="237"/>
        <v>0</v>
      </c>
      <c r="AM85" s="260">
        <f t="shared" si="237"/>
        <v>38311</v>
      </c>
      <c r="AN85" s="260">
        <f t="shared" si="237"/>
        <v>38311</v>
      </c>
      <c r="AO85" s="260">
        <f t="shared" si="237"/>
        <v>0</v>
      </c>
      <c r="AP85" s="260">
        <f t="shared" si="237"/>
        <v>0</v>
      </c>
      <c r="AQ85" s="28">
        <f>AQ86</f>
        <v>0</v>
      </c>
      <c r="AR85" s="28">
        <f t="shared" si="238"/>
        <v>0</v>
      </c>
      <c r="AS85" s="28">
        <f t="shared" si="238"/>
        <v>0</v>
      </c>
      <c r="AT85" s="28">
        <f t="shared" si="238"/>
        <v>0</v>
      </c>
      <c r="AU85" s="28">
        <f t="shared" si="238"/>
        <v>38311</v>
      </c>
      <c r="AV85" s="28">
        <f t="shared" si="238"/>
        <v>38311</v>
      </c>
      <c r="AW85" s="28">
        <f t="shared" si="238"/>
        <v>0</v>
      </c>
      <c r="AX85" s="28">
        <f t="shared" si="238"/>
        <v>0</v>
      </c>
    </row>
    <row r="86" spans="1:50" ht="33">
      <c r="A86" s="91" t="s">
        <v>159</v>
      </c>
      <c r="B86" s="49">
        <f t="shared" si="231"/>
        <v>901</v>
      </c>
      <c r="C86" s="25" t="s">
        <v>48</v>
      </c>
      <c r="D86" s="25" t="s">
        <v>53</v>
      </c>
      <c r="E86" s="25" t="s">
        <v>800</v>
      </c>
      <c r="F86" s="25" t="s">
        <v>158</v>
      </c>
      <c r="G86" s="260"/>
      <c r="H86" s="260"/>
      <c r="I86" s="260"/>
      <c r="J86" s="260"/>
      <c r="K86" s="28"/>
      <c r="L86" s="28"/>
      <c r="M86" s="28"/>
      <c r="N86" s="28"/>
      <c r="O86" s="260"/>
      <c r="P86" s="260"/>
      <c r="Q86" s="260"/>
      <c r="R86" s="260"/>
      <c r="S86" s="28">
        <v>38311</v>
      </c>
      <c r="T86" s="28">
        <v>38311</v>
      </c>
      <c r="U86" s="28"/>
      <c r="V86" s="28"/>
      <c r="W86" s="260">
        <f t="shared" ref="W86:Z86" si="239">O86+S86</f>
        <v>38311</v>
      </c>
      <c r="X86" s="260">
        <f t="shared" si="239"/>
        <v>38311</v>
      </c>
      <c r="Y86" s="260">
        <f t="shared" si="239"/>
        <v>0</v>
      </c>
      <c r="Z86" s="260">
        <f t="shared" si="239"/>
        <v>0</v>
      </c>
      <c r="AA86" s="28"/>
      <c r="AB86" s="28"/>
      <c r="AC86" s="28"/>
      <c r="AD86" s="28"/>
      <c r="AE86" s="28">
        <f t="shared" ref="AE86:AH86" si="240">W86+AA86</f>
        <v>38311</v>
      </c>
      <c r="AF86" s="28">
        <f t="shared" si="240"/>
        <v>38311</v>
      </c>
      <c r="AG86" s="28">
        <f t="shared" si="240"/>
        <v>0</v>
      </c>
      <c r="AH86" s="28">
        <f t="shared" si="240"/>
        <v>0</v>
      </c>
      <c r="AI86" s="28"/>
      <c r="AJ86" s="28"/>
      <c r="AK86" s="28"/>
      <c r="AL86" s="28"/>
      <c r="AM86" s="260">
        <f t="shared" ref="AM86:AP86" si="241">AE86+AI86</f>
        <v>38311</v>
      </c>
      <c r="AN86" s="260">
        <f t="shared" si="241"/>
        <v>38311</v>
      </c>
      <c r="AO86" s="260">
        <f t="shared" si="241"/>
        <v>0</v>
      </c>
      <c r="AP86" s="260">
        <f t="shared" si="241"/>
        <v>0</v>
      </c>
      <c r="AQ86" s="28"/>
      <c r="AR86" s="28"/>
      <c r="AS86" s="28"/>
      <c r="AT86" s="28"/>
      <c r="AU86" s="28">
        <f t="shared" ref="AU86:AX86" si="242">AM86+AQ86</f>
        <v>38311</v>
      </c>
      <c r="AV86" s="28">
        <f t="shared" si="242"/>
        <v>38311</v>
      </c>
      <c r="AW86" s="28">
        <f t="shared" si="242"/>
        <v>0</v>
      </c>
      <c r="AX86" s="28">
        <f t="shared" si="242"/>
        <v>0</v>
      </c>
    </row>
    <row r="87" spans="1:50" ht="33">
      <c r="A87" s="91" t="s">
        <v>790</v>
      </c>
      <c r="B87" s="49">
        <f>B83</f>
        <v>901</v>
      </c>
      <c r="C87" s="25" t="s">
        <v>48</v>
      </c>
      <c r="D87" s="25" t="s">
        <v>53</v>
      </c>
      <c r="E87" s="25" t="s">
        <v>801</v>
      </c>
      <c r="F87" s="25"/>
      <c r="G87" s="260"/>
      <c r="H87" s="260"/>
      <c r="I87" s="260"/>
      <c r="J87" s="260"/>
      <c r="K87" s="28"/>
      <c r="L87" s="28"/>
      <c r="M87" s="28"/>
      <c r="N87" s="28"/>
      <c r="O87" s="260"/>
      <c r="P87" s="260"/>
      <c r="Q87" s="260"/>
      <c r="R87" s="260"/>
      <c r="S87" s="28">
        <f>S88</f>
        <v>5065</v>
      </c>
      <c r="T87" s="28">
        <f t="shared" ref="T87:AJ88" si="243">T88</f>
        <v>5065</v>
      </c>
      <c r="U87" s="28">
        <f t="shared" si="243"/>
        <v>0</v>
      </c>
      <c r="V87" s="28">
        <f t="shared" si="243"/>
        <v>0</v>
      </c>
      <c r="W87" s="260">
        <f t="shared" si="243"/>
        <v>5065</v>
      </c>
      <c r="X87" s="260">
        <f t="shared" si="243"/>
        <v>5065</v>
      </c>
      <c r="Y87" s="260">
        <f t="shared" si="243"/>
        <v>0</v>
      </c>
      <c r="Z87" s="260">
        <f t="shared" si="243"/>
        <v>0</v>
      </c>
      <c r="AA87" s="28">
        <f>AA88</f>
        <v>0</v>
      </c>
      <c r="AB87" s="28">
        <f t="shared" si="243"/>
        <v>0</v>
      </c>
      <c r="AC87" s="28">
        <f t="shared" si="243"/>
        <v>0</v>
      </c>
      <c r="AD87" s="28">
        <f t="shared" si="243"/>
        <v>0</v>
      </c>
      <c r="AE87" s="28">
        <f t="shared" si="243"/>
        <v>5065</v>
      </c>
      <c r="AF87" s="28">
        <f t="shared" si="243"/>
        <v>5065</v>
      </c>
      <c r="AG87" s="28">
        <f t="shared" si="243"/>
        <v>0</v>
      </c>
      <c r="AH87" s="28">
        <f t="shared" si="243"/>
        <v>0</v>
      </c>
      <c r="AI87" s="28">
        <f>AI88</f>
        <v>0</v>
      </c>
      <c r="AJ87" s="28">
        <f t="shared" si="243"/>
        <v>0</v>
      </c>
      <c r="AK87" s="28">
        <f t="shared" ref="AJ87:AP88" si="244">AK88</f>
        <v>0</v>
      </c>
      <c r="AL87" s="28">
        <f t="shared" si="244"/>
        <v>0</v>
      </c>
      <c r="AM87" s="260">
        <f t="shared" si="244"/>
        <v>5065</v>
      </c>
      <c r="AN87" s="260">
        <f t="shared" si="244"/>
        <v>5065</v>
      </c>
      <c r="AO87" s="260">
        <f t="shared" si="244"/>
        <v>0</v>
      </c>
      <c r="AP87" s="260">
        <f t="shared" si="244"/>
        <v>0</v>
      </c>
      <c r="AQ87" s="28">
        <f>AQ88</f>
        <v>0</v>
      </c>
      <c r="AR87" s="28">
        <f t="shared" ref="AR87:AX88" si="245">AR88</f>
        <v>0</v>
      </c>
      <c r="AS87" s="28">
        <f t="shared" si="245"/>
        <v>0</v>
      </c>
      <c r="AT87" s="28">
        <f t="shared" si="245"/>
        <v>0</v>
      </c>
      <c r="AU87" s="28">
        <f t="shared" si="245"/>
        <v>5065</v>
      </c>
      <c r="AV87" s="28">
        <f t="shared" si="245"/>
        <v>5065</v>
      </c>
      <c r="AW87" s="28">
        <f t="shared" si="245"/>
        <v>0</v>
      </c>
      <c r="AX87" s="28">
        <f t="shared" si="245"/>
        <v>0</v>
      </c>
    </row>
    <row r="88" spans="1:50" ht="66">
      <c r="A88" s="91" t="s">
        <v>518</v>
      </c>
      <c r="B88" s="49">
        <f>B84</f>
        <v>901</v>
      </c>
      <c r="C88" s="25" t="s">
        <v>48</v>
      </c>
      <c r="D88" s="25" t="s">
        <v>53</v>
      </c>
      <c r="E88" s="25" t="s">
        <v>801</v>
      </c>
      <c r="F88" s="25" t="s">
        <v>103</v>
      </c>
      <c r="G88" s="260"/>
      <c r="H88" s="260"/>
      <c r="I88" s="260"/>
      <c r="J88" s="260"/>
      <c r="K88" s="28"/>
      <c r="L88" s="28"/>
      <c r="M88" s="28"/>
      <c r="N88" s="28"/>
      <c r="O88" s="260"/>
      <c r="P88" s="260"/>
      <c r="Q88" s="260"/>
      <c r="R88" s="260"/>
      <c r="S88" s="28">
        <f>S89</f>
        <v>5065</v>
      </c>
      <c r="T88" s="28">
        <f t="shared" si="243"/>
        <v>5065</v>
      </c>
      <c r="U88" s="28">
        <f t="shared" si="243"/>
        <v>0</v>
      </c>
      <c r="V88" s="28">
        <f t="shared" si="243"/>
        <v>0</v>
      </c>
      <c r="W88" s="260">
        <f t="shared" si="243"/>
        <v>5065</v>
      </c>
      <c r="X88" s="260">
        <f t="shared" si="243"/>
        <v>5065</v>
      </c>
      <c r="Y88" s="260">
        <f t="shared" si="243"/>
        <v>0</v>
      </c>
      <c r="Z88" s="260">
        <f t="shared" si="243"/>
        <v>0</v>
      </c>
      <c r="AA88" s="28">
        <f>AA89</f>
        <v>0</v>
      </c>
      <c r="AB88" s="28">
        <f t="shared" si="243"/>
        <v>0</v>
      </c>
      <c r="AC88" s="28">
        <f t="shared" si="243"/>
        <v>0</v>
      </c>
      <c r="AD88" s="28">
        <f t="shared" si="243"/>
        <v>0</v>
      </c>
      <c r="AE88" s="28">
        <f t="shared" si="243"/>
        <v>5065</v>
      </c>
      <c r="AF88" s="28">
        <f t="shared" si="243"/>
        <v>5065</v>
      </c>
      <c r="AG88" s="28">
        <f t="shared" si="243"/>
        <v>0</v>
      </c>
      <c r="AH88" s="28">
        <f t="shared" si="243"/>
        <v>0</v>
      </c>
      <c r="AI88" s="28">
        <f>AI89</f>
        <v>0</v>
      </c>
      <c r="AJ88" s="28">
        <f t="shared" si="244"/>
        <v>0</v>
      </c>
      <c r="AK88" s="28">
        <f t="shared" si="244"/>
        <v>0</v>
      </c>
      <c r="AL88" s="28">
        <f t="shared" si="244"/>
        <v>0</v>
      </c>
      <c r="AM88" s="260">
        <f t="shared" si="244"/>
        <v>5065</v>
      </c>
      <c r="AN88" s="260">
        <f t="shared" si="244"/>
        <v>5065</v>
      </c>
      <c r="AO88" s="260">
        <f t="shared" si="244"/>
        <v>0</v>
      </c>
      <c r="AP88" s="260">
        <f t="shared" si="244"/>
        <v>0</v>
      </c>
      <c r="AQ88" s="28">
        <f>AQ89</f>
        <v>0</v>
      </c>
      <c r="AR88" s="28">
        <f t="shared" si="245"/>
        <v>0</v>
      </c>
      <c r="AS88" s="28">
        <f t="shared" si="245"/>
        <v>0</v>
      </c>
      <c r="AT88" s="28">
        <f t="shared" si="245"/>
        <v>0</v>
      </c>
      <c r="AU88" s="28">
        <f t="shared" si="245"/>
        <v>5065</v>
      </c>
      <c r="AV88" s="28">
        <f t="shared" si="245"/>
        <v>5065</v>
      </c>
      <c r="AW88" s="28">
        <f t="shared" si="245"/>
        <v>0</v>
      </c>
      <c r="AX88" s="28">
        <f t="shared" si="245"/>
        <v>0</v>
      </c>
    </row>
    <row r="89" spans="1:50" ht="33">
      <c r="A89" s="91" t="s">
        <v>159</v>
      </c>
      <c r="B89" s="49">
        <f t="shared" ref="B89" si="246">B87</f>
        <v>901</v>
      </c>
      <c r="C89" s="25" t="s">
        <v>48</v>
      </c>
      <c r="D89" s="25" t="s">
        <v>53</v>
      </c>
      <c r="E89" s="25" t="s">
        <v>801</v>
      </c>
      <c r="F89" s="25" t="s">
        <v>158</v>
      </c>
      <c r="G89" s="260"/>
      <c r="H89" s="260"/>
      <c r="I89" s="260"/>
      <c r="J89" s="260"/>
      <c r="K89" s="28"/>
      <c r="L89" s="28"/>
      <c r="M89" s="28"/>
      <c r="N89" s="28"/>
      <c r="O89" s="260"/>
      <c r="P89" s="260"/>
      <c r="Q89" s="260"/>
      <c r="R89" s="260"/>
      <c r="S89" s="28">
        <v>5065</v>
      </c>
      <c r="T89" s="28">
        <v>5065</v>
      </c>
      <c r="U89" s="28"/>
      <c r="V89" s="28"/>
      <c r="W89" s="260">
        <f t="shared" ref="W89:Z89" si="247">O89+S89</f>
        <v>5065</v>
      </c>
      <c r="X89" s="260">
        <f t="shared" si="247"/>
        <v>5065</v>
      </c>
      <c r="Y89" s="260">
        <f t="shared" si="247"/>
        <v>0</v>
      </c>
      <c r="Z89" s="260">
        <f t="shared" si="247"/>
        <v>0</v>
      </c>
      <c r="AA89" s="28"/>
      <c r="AB89" s="28"/>
      <c r="AC89" s="28"/>
      <c r="AD89" s="28"/>
      <c r="AE89" s="28">
        <f t="shared" ref="AE89:AH89" si="248">W89+AA89</f>
        <v>5065</v>
      </c>
      <c r="AF89" s="28">
        <f t="shared" si="248"/>
        <v>5065</v>
      </c>
      <c r="AG89" s="28">
        <f t="shared" si="248"/>
        <v>0</v>
      </c>
      <c r="AH89" s="28">
        <f t="shared" si="248"/>
        <v>0</v>
      </c>
      <c r="AI89" s="28"/>
      <c r="AJ89" s="28"/>
      <c r="AK89" s="28"/>
      <c r="AL89" s="28"/>
      <c r="AM89" s="260">
        <f t="shared" ref="AM89:AP89" si="249">AE89+AI89</f>
        <v>5065</v>
      </c>
      <c r="AN89" s="260">
        <f t="shared" si="249"/>
        <v>5065</v>
      </c>
      <c r="AO89" s="260">
        <f t="shared" si="249"/>
        <v>0</v>
      </c>
      <c r="AP89" s="260">
        <f t="shared" si="249"/>
        <v>0</v>
      </c>
      <c r="AQ89" s="28"/>
      <c r="AR89" s="28"/>
      <c r="AS89" s="28"/>
      <c r="AT89" s="28"/>
      <c r="AU89" s="28">
        <f t="shared" ref="AU89:AX89" si="250">AM89+AQ89</f>
        <v>5065</v>
      </c>
      <c r="AV89" s="28">
        <f t="shared" si="250"/>
        <v>5065</v>
      </c>
      <c r="AW89" s="28">
        <f t="shared" si="250"/>
        <v>0</v>
      </c>
      <c r="AX89" s="28">
        <f t="shared" si="250"/>
        <v>0</v>
      </c>
    </row>
    <row r="90" spans="1:50">
      <c r="A90" s="24" t="s">
        <v>79</v>
      </c>
      <c r="B90" s="25">
        <f>B79</f>
        <v>901</v>
      </c>
      <c r="C90" s="25" t="s">
        <v>48</v>
      </c>
      <c r="D90" s="25" t="s">
        <v>53</v>
      </c>
      <c r="E90" s="25" t="s">
        <v>218</v>
      </c>
      <c r="F90" s="25"/>
      <c r="G90" s="181">
        <f t="shared" ref="G90:N91" si="251">G91</f>
        <v>0</v>
      </c>
      <c r="H90" s="181">
        <f t="shared" si="251"/>
        <v>0</v>
      </c>
      <c r="I90" s="181">
        <f t="shared" si="251"/>
        <v>563290</v>
      </c>
      <c r="J90" s="181">
        <f t="shared" si="251"/>
        <v>0</v>
      </c>
      <c r="K90" s="27">
        <f t="shared" si="251"/>
        <v>0</v>
      </c>
      <c r="L90" s="27">
        <f t="shared" si="251"/>
        <v>0</v>
      </c>
      <c r="M90" s="27">
        <f t="shared" si="251"/>
        <v>0</v>
      </c>
      <c r="N90" s="27">
        <f t="shared" si="251"/>
        <v>0</v>
      </c>
      <c r="O90" s="181">
        <f t="shared" ref="O90:R163" si="252">G90+K90</f>
        <v>0</v>
      </c>
      <c r="P90" s="181">
        <f t="shared" si="252"/>
        <v>0</v>
      </c>
      <c r="Q90" s="181">
        <f t="shared" si="252"/>
        <v>563290</v>
      </c>
      <c r="R90" s="181">
        <f t="shared" si="252"/>
        <v>0</v>
      </c>
      <c r="S90" s="27">
        <f>S91+S97</f>
        <v>0</v>
      </c>
      <c r="T90" s="27">
        <f t="shared" ref="T90:Z90" si="253">T91+T97</f>
        <v>0</v>
      </c>
      <c r="U90" s="27">
        <f t="shared" si="253"/>
        <v>44177</v>
      </c>
      <c r="V90" s="27">
        <f t="shared" si="253"/>
        <v>44177</v>
      </c>
      <c r="W90" s="181">
        <f t="shared" si="253"/>
        <v>0</v>
      </c>
      <c r="X90" s="181">
        <f t="shared" si="253"/>
        <v>0</v>
      </c>
      <c r="Y90" s="181">
        <f t="shared" si="253"/>
        <v>607467</v>
      </c>
      <c r="Z90" s="181">
        <f t="shared" si="253"/>
        <v>44177</v>
      </c>
      <c r="AA90" s="27">
        <f>AA91+AA97</f>
        <v>0</v>
      </c>
      <c r="AB90" s="27">
        <f t="shared" ref="AB90:AH90" si="254">AB91+AB97</f>
        <v>0</v>
      </c>
      <c r="AC90" s="27">
        <f t="shared" si="254"/>
        <v>0</v>
      </c>
      <c r="AD90" s="27">
        <f t="shared" si="254"/>
        <v>0</v>
      </c>
      <c r="AE90" s="27">
        <f t="shared" si="254"/>
        <v>0</v>
      </c>
      <c r="AF90" s="27">
        <f t="shared" si="254"/>
        <v>0</v>
      </c>
      <c r="AG90" s="27">
        <f t="shared" si="254"/>
        <v>607467</v>
      </c>
      <c r="AH90" s="27">
        <f t="shared" si="254"/>
        <v>44177</v>
      </c>
      <c r="AI90" s="27">
        <f>AI91+AI97</f>
        <v>0</v>
      </c>
      <c r="AJ90" s="27">
        <f t="shared" ref="AJ90:AP90" si="255">AJ91+AJ97</f>
        <v>0</v>
      </c>
      <c r="AK90" s="27">
        <f t="shared" si="255"/>
        <v>0</v>
      </c>
      <c r="AL90" s="27">
        <f t="shared" si="255"/>
        <v>0</v>
      </c>
      <c r="AM90" s="181">
        <f t="shared" si="255"/>
        <v>0</v>
      </c>
      <c r="AN90" s="181">
        <f t="shared" si="255"/>
        <v>0</v>
      </c>
      <c r="AO90" s="181">
        <f t="shared" si="255"/>
        <v>607467</v>
      </c>
      <c r="AP90" s="181">
        <f t="shared" si="255"/>
        <v>44177</v>
      </c>
      <c r="AQ90" s="27">
        <f>AQ91+AQ97</f>
        <v>0</v>
      </c>
      <c r="AR90" s="27">
        <f t="shared" ref="AR90:AX90" si="256">AR91+AR97</f>
        <v>0</v>
      </c>
      <c r="AS90" s="27">
        <f t="shared" si="256"/>
        <v>0</v>
      </c>
      <c r="AT90" s="27">
        <f t="shared" si="256"/>
        <v>0</v>
      </c>
      <c r="AU90" s="27">
        <f t="shared" si="256"/>
        <v>0</v>
      </c>
      <c r="AV90" s="27">
        <f t="shared" si="256"/>
        <v>0</v>
      </c>
      <c r="AW90" s="27">
        <f t="shared" si="256"/>
        <v>607467</v>
      </c>
      <c r="AX90" s="27">
        <f t="shared" si="256"/>
        <v>44177</v>
      </c>
    </row>
    <row r="91" spans="1:50" ht="33">
      <c r="A91" s="91" t="s">
        <v>144</v>
      </c>
      <c r="B91" s="25">
        <f t="shared" si="186"/>
        <v>901</v>
      </c>
      <c r="C91" s="25" t="s">
        <v>48</v>
      </c>
      <c r="D91" s="25" t="s">
        <v>53</v>
      </c>
      <c r="E91" s="25" t="s">
        <v>227</v>
      </c>
      <c r="F91" s="25"/>
      <c r="G91" s="181">
        <f t="shared" si="251"/>
        <v>0</v>
      </c>
      <c r="H91" s="260"/>
      <c r="I91" s="181">
        <f t="shared" si="251"/>
        <v>563290</v>
      </c>
      <c r="J91" s="181">
        <f t="shared" si="251"/>
        <v>0</v>
      </c>
      <c r="K91" s="27">
        <f t="shared" si="251"/>
        <v>0</v>
      </c>
      <c r="L91" s="28"/>
      <c r="M91" s="27">
        <f t="shared" si="251"/>
        <v>0</v>
      </c>
      <c r="N91" s="27">
        <f t="shared" si="251"/>
        <v>0</v>
      </c>
      <c r="O91" s="181">
        <f t="shared" si="252"/>
        <v>0</v>
      </c>
      <c r="P91" s="260">
        <f t="shared" si="252"/>
        <v>0</v>
      </c>
      <c r="Q91" s="181">
        <f t="shared" si="252"/>
        <v>563290</v>
      </c>
      <c r="R91" s="181">
        <f t="shared" si="252"/>
        <v>0</v>
      </c>
      <c r="S91" s="27">
        <f t="shared" ref="S91:V91" si="257">S92</f>
        <v>0</v>
      </c>
      <c r="T91" s="28"/>
      <c r="U91" s="27">
        <f t="shared" si="257"/>
        <v>0</v>
      </c>
      <c r="V91" s="27">
        <f t="shared" si="257"/>
        <v>0</v>
      </c>
      <c r="W91" s="181">
        <f t="shared" ref="W91:Z163" si="258">O91+S91</f>
        <v>0</v>
      </c>
      <c r="X91" s="260">
        <f t="shared" si="258"/>
        <v>0</v>
      </c>
      <c r="Y91" s="181">
        <f t="shared" si="258"/>
        <v>563290</v>
      </c>
      <c r="Z91" s="181">
        <f t="shared" si="258"/>
        <v>0</v>
      </c>
      <c r="AA91" s="27">
        <f t="shared" ref="AA91:AD91" si="259">AA92</f>
        <v>0</v>
      </c>
      <c r="AB91" s="28"/>
      <c r="AC91" s="27">
        <f t="shared" si="259"/>
        <v>0</v>
      </c>
      <c r="AD91" s="27">
        <f t="shared" si="259"/>
        <v>0</v>
      </c>
      <c r="AE91" s="27">
        <f t="shared" ref="AE91:AH96" si="260">W91+AA91</f>
        <v>0</v>
      </c>
      <c r="AF91" s="28">
        <f t="shared" si="260"/>
        <v>0</v>
      </c>
      <c r="AG91" s="27">
        <f t="shared" si="260"/>
        <v>563290</v>
      </c>
      <c r="AH91" s="27">
        <f t="shared" si="260"/>
        <v>0</v>
      </c>
      <c r="AI91" s="27">
        <f t="shared" ref="AI91:AL91" si="261">AI92</f>
        <v>0</v>
      </c>
      <c r="AJ91" s="28"/>
      <c r="AK91" s="27">
        <f t="shared" si="261"/>
        <v>0</v>
      </c>
      <c r="AL91" s="27">
        <f t="shared" si="261"/>
        <v>0</v>
      </c>
      <c r="AM91" s="181">
        <f t="shared" ref="AM91:AP96" si="262">AE91+AI91</f>
        <v>0</v>
      </c>
      <c r="AN91" s="260">
        <f t="shared" si="262"/>
        <v>0</v>
      </c>
      <c r="AO91" s="181">
        <f t="shared" si="262"/>
        <v>563290</v>
      </c>
      <c r="AP91" s="181">
        <f t="shared" si="262"/>
        <v>0</v>
      </c>
      <c r="AQ91" s="27">
        <f t="shared" ref="AQ91:AT91" si="263">AQ92</f>
        <v>0</v>
      </c>
      <c r="AR91" s="28"/>
      <c r="AS91" s="27">
        <f t="shared" si="263"/>
        <v>0</v>
      </c>
      <c r="AT91" s="27">
        <f t="shared" si="263"/>
        <v>0</v>
      </c>
      <c r="AU91" s="27">
        <f t="shared" ref="AU91:AX96" si="264">AM91+AQ91</f>
        <v>0</v>
      </c>
      <c r="AV91" s="28">
        <f t="shared" si="264"/>
        <v>0</v>
      </c>
      <c r="AW91" s="27">
        <f t="shared" si="264"/>
        <v>563290</v>
      </c>
      <c r="AX91" s="27">
        <f t="shared" si="264"/>
        <v>0</v>
      </c>
    </row>
    <row r="92" spans="1:50">
      <c r="A92" s="91" t="s">
        <v>111</v>
      </c>
      <c r="B92" s="25">
        <f t="shared" si="186"/>
        <v>901</v>
      </c>
      <c r="C92" s="25" t="s">
        <v>48</v>
      </c>
      <c r="D92" s="25" t="s">
        <v>53</v>
      </c>
      <c r="E92" s="25" t="s">
        <v>230</v>
      </c>
      <c r="F92" s="25"/>
      <c r="G92" s="181">
        <f>G93+G95</f>
        <v>0</v>
      </c>
      <c r="H92" s="181">
        <f t="shared" ref="H92:N92" si="265">H93+H95</f>
        <v>0</v>
      </c>
      <c r="I92" s="181">
        <f t="shared" si="265"/>
        <v>563290</v>
      </c>
      <c r="J92" s="181">
        <f t="shared" si="265"/>
        <v>0</v>
      </c>
      <c r="K92" s="27">
        <f t="shared" si="265"/>
        <v>0</v>
      </c>
      <c r="L92" s="27">
        <f t="shared" si="265"/>
        <v>0</v>
      </c>
      <c r="M92" s="27">
        <f t="shared" si="265"/>
        <v>0</v>
      </c>
      <c r="N92" s="27">
        <f t="shared" si="265"/>
        <v>0</v>
      </c>
      <c r="O92" s="181">
        <f t="shared" si="252"/>
        <v>0</v>
      </c>
      <c r="P92" s="181">
        <f t="shared" si="252"/>
        <v>0</v>
      </c>
      <c r="Q92" s="181">
        <f t="shared" si="252"/>
        <v>563290</v>
      </c>
      <c r="R92" s="181">
        <f t="shared" si="252"/>
        <v>0</v>
      </c>
      <c r="S92" s="27">
        <f t="shared" ref="S92:V92" si="266">S93+S95</f>
        <v>0</v>
      </c>
      <c r="T92" s="27">
        <f t="shared" si="266"/>
        <v>0</v>
      </c>
      <c r="U92" s="27">
        <f t="shared" si="266"/>
        <v>0</v>
      </c>
      <c r="V92" s="27">
        <f t="shared" si="266"/>
        <v>0</v>
      </c>
      <c r="W92" s="181">
        <f t="shared" si="258"/>
        <v>0</v>
      </c>
      <c r="X92" s="181">
        <f t="shared" si="258"/>
        <v>0</v>
      </c>
      <c r="Y92" s="181">
        <f t="shared" si="258"/>
        <v>563290</v>
      </c>
      <c r="Z92" s="181">
        <f t="shared" si="258"/>
        <v>0</v>
      </c>
      <c r="AA92" s="27">
        <f t="shared" ref="AA92:AD92" si="267">AA93+AA95</f>
        <v>0</v>
      </c>
      <c r="AB92" s="27">
        <f t="shared" si="267"/>
        <v>0</v>
      </c>
      <c r="AC92" s="27">
        <f t="shared" si="267"/>
        <v>0</v>
      </c>
      <c r="AD92" s="27">
        <f t="shared" si="267"/>
        <v>0</v>
      </c>
      <c r="AE92" s="27">
        <f t="shared" si="260"/>
        <v>0</v>
      </c>
      <c r="AF92" s="27">
        <f t="shared" si="260"/>
        <v>0</v>
      </c>
      <c r="AG92" s="27">
        <f t="shared" si="260"/>
        <v>563290</v>
      </c>
      <c r="AH92" s="27">
        <f t="shared" si="260"/>
        <v>0</v>
      </c>
      <c r="AI92" s="27">
        <f t="shared" ref="AI92:AL92" si="268">AI93+AI95</f>
        <v>0</v>
      </c>
      <c r="AJ92" s="27">
        <f t="shared" si="268"/>
        <v>0</v>
      </c>
      <c r="AK92" s="27">
        <f t="shared" si="268"/>
        <v>0</v>
      </c>
      <c r="AL92" s="27">
        <f t="shared" si="268"/>
        <v>0</v>
      </c>
      <c r="AM92" s="181">
        <f t="shared" si="262"/>
        <v>0</v>
      </c>
      <c r="AN92" s="181">
        <f t="shared" si="262"/>
        <v>0</v>
      </c>
      <c r="AO92" s="181">
        <f t="shared" si="262"/>
        <v>563290</v>
      </c>
      <c r="AP92" s="181">
        <f t="shared" si="262"/>
        <v>0</v>
      </c>
      <c r="AQ92" s="27">
        <f t="shared" ref="AQ92:AT92" si="269">AQ93+AQ95</f>
        <v>0</v>
      </c>
      <c r="AR92" s="27">
        <f t="shared" si="269"/>
        <v>0</v>
      </c>
      <c r="AS92" s="27">
        <f t="shared" si="269"/>
        <v>0</v>
      </c>
      <c r="AT92" s="27">
        <f t="shared" si="269"/>
        <v>0</v>
      </c>
      <c r="AU92" s="27">
        <f t="shared" si="264"/>
        <v>0</v>
      </c>
      <c r="AV92" s="27">
        <f t="shared" si="264"/>
        <v>0</v>
      </c>
      <c r="AW92" s="27">
        <f t="shared" si="264"/>
        <v>563290</v>
      </c>
      <c r="AX92" s="27">
        <f t="shared" si="264"/>
        <v>0</v>
      </c>
    </row>
    <row r="93" spans="1:50" ht="66">
      <c r="A93" s="91" t="s">
        <v>518</v>
      </c>
      <c r="B93" s="25">
        <f t="shared" si="186"/>
        <v>901</v>
      </c>
      <c r="C93" s="25" t="s">
        <v>48</v>
      </c>
      <c r="D93" s="25" t="s">
        <v>53</v>
      </c>
      <c r="E93" s="25" t="s">
        <v>230</v>
      </c>
      <c r="F93" s="25" t="s">
        <v>103</v>
      </c>
      <c r="G93" s="260">
        <f>G94</f>
        <v>0</v>
      </c>
      <c r="H93" s="260"/>
      <c r="I93" s="260">
        <f>I94</f>
        <v>563284</v>
      </c>
      <c r="J93" s="260">
        <f>J94</f>
        <v>0</v>
      </c>
      <c r="K93" s="28">
        <f t="shared" ref="K93" si="270">K94</f>
        <v>0</v>
      </c>
      <c r="L93" s="28"/>
      <c r="M93" s="28">
        <f t="shared" ref="M93:N93" si="271">M94</f>
        <v>0</v>
      </c>
      <c r="N93" s="28">
        <f t="shared" si="271"/>
        <v>0</v>
      </c>
      <c r="O93" s="260">
        <f t="shared" si="252"/>
        <v>0</v>
      </c>
      <c r="P93" s="260">
        <f t="shared" si="252"/>
        <v>0</v>
      </c>
      <c r="Q93" s="260">
        <f t="shared" si="252"/>
        <v>563284</v>
      </c>
      <c r="R93" s="260">
        <f t="shared" si="252"/>
        <v>0</v>
      </c>
      <c r="S93" s="28">
        <f t="shared" ref="S93" si="272">S94</f>
        <v>0</v>
      </c>
      <c r="T93" s="28"/>
      <c r="U93" s="28">
        <f t="shared" ref="U93:V93" si="273">U94</f>
        <v>0</v>
      </c>
      <c r="V93" s="28">
        <f t="shared" si="273"/>
        <v>0</v>
      </c>
      <c r="W93" s="260">
        <f t="shared" si="258"/>
        <v>0</v>
      </c>
      <c r="X93" s="260">
        <f t="shared" si="258"/>
        <v>0</v>
      </c>
      <c r="Y93" s="260">
        <f t="shared" si="258"/>
        <v>563284</v>
      </c>
      <c r="Z93" s="260">
        <f t="shared" si="258"/>
        <v>0</v>
      </c>
      <c r="AA93" s="28">
        <f t="shared" ref="AA93" si="274">AA94</f>
        <v>0</v>
      </c>
      <c r="AB93" s="28"/>
      <c r="AC93" s="28">
        <f t="shared" ref="AC93:AD93" si="275">AC94</f>
        <v>0</v>
      </c>
      <c r="AD93" s="28">
        <f t="shared" si="275"/>
        <v>0</v>
      </c>
      <c r="AE93" s="28">
        <f t="shared" si="260"/>
        <v>0</v>
      </c>
      <c r="AF93" s="28">
        <f t="shared" si="260"/>
        <v>0</v>
      </c>
      <c r="AG93" s="28">
        <f t="shared" si="260"/>
        <v>563284</v>
      </c>
      <c r="AH93" s="28">
        <f t="shared" si="260"/>
        <v>0</v>
      </c>
      <c r="AI93" s="28">
        <f t="shared" ref="AI93" si="276">AI94</f>
        <v>0</v>
      </c>
      <c r="AJ93" s="28"/>
      <c r="AK93" s="28">
        <f t="shared" ref="AK93:AL93" si="277">AK94</f>
        <v>0</v>
      </c>
      <c r="AL93" s="28">
        <f t="shared" si="277"/>
        <v>0</v>
      </c>
      <c r="AM93" s="260">
        <f t="shared" si="262"/>
        <v>0</v>
      </c>
      <c r="AN93" s="260">
        <f t="shared" si="262"/>
        <v>0</v>
      </c>
      <c r="AO93" s="260">
        <f t="shared" si="262"/>
        <v>563284</v>
      </c>
      <c r="AP93" s="260">
        <f t="shared" si="262"/>
        <v>0</v>
      </c>
      <c r="AQ93" s="28">
        <f t="shared" ref="AQ93" si="278">AQ94</f>
        <v>0</v>
      </c>
      <c r="AR93" s="28"/>
      <c r="AS93" s="28">
        <f t="shared" ref="AS93:AT93" si="279">AS94</f>
        <v>0</v>
      </c>
      <c r="AT93" s="28">
        <f t="shared" si="279"/>
        <v>0</v>
      </c>
      <c r="AU93" s="28">
        <f t="shared" si="264"/>
        <v>0</v>
      </c>
      <c r="AV93" s="28">
        <f t="shared" si="264"/>
        <v>0</v>
      </c>
      <c r="AW93" s="28">
        <f t="shared" si="264"/>
        <v>563284</v>
      </c>
      <c r="AX93" s="28">
        <f t="shared" si="264"/>
        <v>0</v>
      </c>
    </row>
    <row r="94" spans="1:50" ht="33">
      <c r="A94" s="91" t="s">
        <v>159</v>
      </c>
      <c r="B94" s="25">
        <f t="shared" si="186"/>
        <v>901</v>
      </c>
      <c r="C94" s="25" t="s">
        <v>48</v>
      </c>
      <c r="D94" s="25" t="s">
        <v>53</v>
      </c>
      <c r="E94" s="25" t="s">
        <v>230</v>
      </c>
      <c r="F94" s="25" t="s">
        <v>158</v>
      </c>
      <c r="G94" s="260"/>
      <c r="H94" s="260"/>
      <c r="I94" s="260">
        <v>563284</v>
      </c>
      <c r="J94" s="260"/>
      <c r="K94" s="28"/>
      <c r="L94" s="28"/>
      <c r="M94" s="28"/>
      <c r="N94" s="28"/>
      <c r="O94" s="260">
        <f t="shared" si="252"/>
        <v>0</v>
      </c>
      <c r="P94" s="260">
        <f t="shared" si="252"/>
        <v>0</v>
      </c>
      <c r="Q94" s="260">
        <f t="shared" si="252"/>
        <v>563284</v>
      </c>
      <c r="R94" s="260">
        <f t="shared" si="252"/>
        <v>0</v>
      </c>
      <c r="S94" s="28"/>
      <c r="T94" s="28"/>
      <c r="U94" s="28"/>
      <c r="V94" s="28"/>
      <c r="W94" s="260">
        <f t="shared" si="258"/>
        <v>0</v>
      </c>
      <c r="X94" s="260">
        <f t="shared" si="258"/>
        <v>0</v>
      </c>
      <c r="Y94" s="260">
        <f t="shared" si="258"/>
        <v>563284</v>
      </c>
      <c r="Z94" s="260">
        <f t="shared" si="258"/>
        <v>0</v>
      </c>
      <c r="AA94" s="28"/>
      <c r="AB94" s="28"/>
      <c r="AC94" s="28"/>
      <c r="AD94" s="28"/>
      <c r="AE94" s="28">
        <f t="shared" si="260"/>
        <v>0</v>
      </c>
      <c r="AF94" s="28">
        <f t="shared" si="260"/>
        <v>0</v>
      </c>
      <c r="AG94" s="28">
        <f t="shared" si="260"/>
        <v>563284</v>
      </c>
      <c r="AH94" s="28">
        <f t="shared" si="260"/>
        <v>0</v>
      </c>
      <c r="AI94" s="28"/>
      <c r="AJ94" s="28"/>
      <c r="AK94" s="28"/>
      <c r="AL94" s="28"/>
      <c r="AM94" s="260">
        <f t="shared" si="262"/>
        <v>0</v>
      </c>
      <c r="AN94" s="260">
        <f t="shared" si="262"/>
        <v>0</v>
      </c>
      <c r="AO94" s="260">
        <f t="shared" si="262"/>
        <v>563284</v>
      </c>
      <c r="AP94" s="260">
        <f t="shared" si="262"/>
        <v>0</v>
      </c>
      <c r="AQ94" s="28"/>
      <c r="AR94" s="28"/>
      <c r="AS94" s="28"/>
      <c r="AT94" s="28"/>
      <c r="AU94" s="28">
        <f t="shared" si="264"/>
        <v>0</v>
      </c>
      <c r="AV94" s="28">
        <f t="shared" si="264"/>
        <v>0</v>
      </c>
      <c r="AW94" s="28">
        <f t="shared" si="264"/>
        <v>563284</v>
      </c>
      <c r="AX94" s="28">
        <f t="shared" si="264"/>
        <v>0</v>
      </c>
    </row>
    <row r="95" spans="1:50" ht="33">
      <c r="A95" s="91" t="s">
        <v>345</v>
      </c>
      <c r="B95" s="25">
        <f t="shared" si="186"/>
        <v>901</v>
      </c>
      <c r="C95" s="25" t="s">
        <v>48</v>
      </c>
      <c r="D95" s="25" t="s">
        <v>53</v>
      </c>
      <c r="E95" s="25" t="s">
        <v>230</v>
      </c>
      <c r="F95" s="25" t="s">
        <v>78</v>
      </c>
      <c r="G95" s="260">
        <f>G96</f>
        <v>0</v>
      </c>
      <c r="H95" s="260"/>
      <c r="I95" s="260">
        <f>I96</f>
        <v>6</v>
      </c>
      <c r="J95" s="260">
        <f>J96</f>
        <v>0</v>
      </c>
      <c r="K95" s="28">
        <f t="shared" ref="K95" si="280">K96</f>
        <v>0</v>
      </c>
      <c r="L95" s="28"/>
      <c r="M95" s="28">
        <f t="shared" ref="M95:N95" si="281">M96</f>
        <v>0</v>
      </c>
      <c r="N95" s="28">
        <f t="shared" si="281"/>
        <v>0</v>
      </c>
      <c r="O95" s="260">
        <f t="shared" si="252"/>
        <v>0</v>
      </c>
      <c r="P95" s="260">
        <f t="shared" si="252"/>
        <v>0</v>
      </c>
      <c r="Q95" s="260">
        <f t="shared" si="252"/>
        <v>6</v>
      </c>
      <c r="R95" s="260">
        <f t="shared" si="252"/>
        <v>0</v>
      </c>
      <c r="S95" s="28">
        <f t="shared" ref="S95" si="282">S96</f>
        <v>0</v>
      </c>
      <c r="T95" s="28"/>
      <c r="U95" s="28">
        <f t="shared" ref="U95:V95" si="283">U96</f>
        <v>0</v>
      </c>
      <c r="V95" s="28">
        <f t="shared" si="283"/>
        <v>0</v>
      </c>
      <c r="W95" s="260">
        <f t="shared" si="258"/>
        <v>0</v>
      </c>
      <c r="X95" s="260">
        <f t="shared" si="258"/>
        <v>0</v>
      </c>
      <c r="Y95" s="260">
        <f t="shared" si="258"/>
        <v>6</v>
      </c>
      <c r="Z95" s="260">
        <f t="shared" si="258"/>
        <v>0</v>
      </c>
      <c r="AA95" s="28">
        <f t="shared" ref="AA95" si="284">AA96</f>
        <v>0</v>
      </c>
      <c r="AB95" s="28"/>
      <c r="AC95" s="28">
        <f t="shared" ref="AC95:AD95" si="285">AC96</f>
        <v>0</v>
      </c>
      <c r="AD95" s="28">
        <f t="shared" si="285"/>
        <v>0</v>
      </c>
      <c r="AE95" s="28">
        <f t="shared" si="260"/>
        <v>0</v>
      </c>
      <c r="AF95" s="28">
        <f t="shared" si="260"/>
        <v>0</v>
      </c>
      <c r="AG95" s="28">
        <f t="shared" si="260"/>
        <v>6</v>
      </c>
      <c r="AH95" s="28">
        <f t="shared" si="260"/>
        <v>0</v>
      </c>
      <c r="AI95" s="28">
        <f t="shared" ref="AI95" si="286">AI96</f>
        <v>0</v>
      </c>
      <c r="AJ95" s="28"/>
      <c r="AK95" s="28">
        <f t="shared" ref="AK95:AL95" si="287">AK96</f>
        <v>0</v>
      </c>
      <c r="AL95" s="28">
        <f t="shared" si="287"/>
        <v>0</v>
      </c>
      <c r="AM95" s="260">
        <f t="shared" si="262"/>
        <v>0</v>
      </c>
      <c r="AN95" s="260">
        <f t="shared" si="262"/>
        <v>0</v>
      </c>
      <c r="AO95" s="260">
        <f t="shared" si="262"/>
        <v>6</v>
      </c>
      <c r="AP95" s="260">
        <f t="shared" si="262"/>
        <v>0</v>
      </c>
      <c r="AQ95" s="28">
        <f t="shared" ref="AQ95" si="288">AQ96</f>
        <v>0</v>
      </c>
      <c r="AR95" s="28"/>
      <c r="AS95" s="28">
        <f t="shared" ref="AS95:AT95" si="289">AS96</f>
        <v>0</v>
      </c>
      <c r="AT95" s="28">
        <f t="shared" si="289"/>
        <v>0</v>
      </c>
      <c r="AU95" s="28">
        <f t="shared" si="264"/>
        <v>0</v>
      </c>
      <c r="AV95" s="28">
        <f t="shared" si="264"/>
        <v>0</v>
      </c>
      <c r="AW95" s="28">
        <f t="shared" si="264"/>
        <v>6</v>
      </c>
      <c r="AX95" s="28">
        <f t="shared" si="264"/>
        <v>0</v>
      </c>
    </row>
    <row r="96" spans="1:50" ht="33">
      <c r="A96" s="91" t="s">
        <v>161</v>
      </c>
      <c r="B96" s="25">
        <f t="shared" si="186"/>
        <v>901</v>
      </c>
      <c r="C96" s="25" t="s">
        <v>48</v>
      </c>
      <c r="D96" s="25" t="s">
        <v>53</v>
      </c>
      <c r="E96" s="25" t="s">
        <v>230</v>
      </c>
      <c r="F96" s="25" t="s">
        <v>160</v>
      </c>
      <c r="G96" s="260"/>
      <c r="H96" s="260"/>
      <c r="I96" s="260">
        <v>6</v>
      </c>
      <c r="J96" s="260"/>
      <c r="K96" s="28"/>
      <c r="L96" s="28"/>
      <c r="M96" s="28"/>
      <c r="N96" s="28"/>
      <c r="O96" s="260">
        <f t="shared" si="252"/>
        <v>0</v>
      </c>
      <c r="P96" s="260">
        <f t="shared" si="252"/>
        <v>0</v>
      </c>
      <c r="Q96" s="260">
        <f t="shared" si="252"/>
        <v>6</v>
      </c>
      <c r="R96" s="260">
        <f t="shared" si="252"/>
        <v>0</v>
      </c>
      <c r="S96" s="28"/>
      <c r="T96" s="28"/>
      <c r="U96" s="28"/>
      <c r="V96" s="28"/>
      <c r="W96" s="260">
        <f t="shared" si="258"/>
        <v>0</v>
      </c>
      <c r="X96" s="260">
        <f t="shared" si="258"/>
        <v>0</v>
      </c>
      <c r="Y96" s="260">
        <f t="shared" si="258"/>
        <v>6</v>
      </c>
      <c r="Z96" s="260">
        <f t="shared" si="258"/>
        <v>0</v>
      </c>
      <c r="AA96" s="28"/>
      <c r="AB96" s="28"/>
      <c r="AC96" s="28"/>
      <c r="AD96" s="28"/>
      <c r="AE96" s="28">
        <f t="shared" si="260"/>
        <v>0</v>
      </c>
      <c r="AF96" s="28">
        <f t="shared" si="260"/>
        <v>0</v>
      </c>
      <c r="AG96" s="28">
        <f t="shared" si="260"/>
        <v>6</v>
      </c>
      <c r="AH96" s="28">
        <f t="shared" si="260"/>
        <v>0</v>
      </c>
      <c r="AI96" s="28"/>
      <c r="AJ96" s="28"/>
      <c r="AK96" s="28"/>
      <c r="AL96" s="28"/>
      <c r="AM96" s="260">
        <f t="shared" si="262"/>
        <v>0</v>
      </c>
      <c r="AN96" s="260">
        <f t="shared" si="262"/>
        <v>0</v>
      </c>
      <c r="AO96" s="260">
        <f t="shared" si="262"/>
        <v>6</v>
      </c>
      <c r="AP96" s="260">
        <f t="shared" si="262"/>
        <v>0</v>
      </c>
      <c r="AQ96" s="28"/>
      <c r="AR96" s="28"/>
      <c r="AS96" s="28"/>
      <c r="AT96" s="28"/>
      <c r="AU96" s="28">
        <f t="shared" si="264"/>
        <v>0</v>
      </c>
      <c r="AV96" s="28">
        <f t="shared" si="264"/>
        <v>0</v>
      </c>
      <c r="AW96" s="28">
        <f t="shared" si="264"/>
        <v>6</v>
      </c>
      <c r="AX96" s="28">
        <f t="shared" si="264"/>
        <v>0</v>
      </c>
    </row>
    <row r="97" spans="1:50">
      <c r="A97" s="91" t="s">
        <v>767</v>
      </c>
      <c r="B97" s="49">
        <f>B89</f>
        <v>901</v>
      </c>
      <c r="C97" s="25" t="s">
        <v>48</v>
      </c>
      <c r="D97" s="25" t="s">
        <v>53</v>
      </c>
      <c r="E97" s="25" t="s">
        <v>792</v>
      </c>
      <c r="F97" s="25"/>
      <c r="G97" s="260"/>
      <c r="H97" s="260"/>
      <c r="I97" s="260"/>
      <c r="J97" s="260"/>
      <c r="K97" s="28"/>
      <c r="L97" s="28"/>
      <c r="M97" s="28"/>
      <c r="N97" s="28"/>
      <c r="O97" s="260"/>
      <c r="P97" s="260"/>
      <c r="Q97" s="260"/>
      <c r="R97" s="260"/>
      <c r="S97" s="28">
        <f>S98+S101+S104</f>
        <v>0</v>
      </c>
      <c r="T97" s="28">
        <f t="shared" ref="T97:Z97" si="290">T98+T101+T104</f>
        <v>0</v>
      </c>
      <c r="U97" s="28">
        <f t="shared" si="290"/>
        <v>44177</v>
      </c>
      <c r="V97" s="28">
        <f t="shared" si="290"/>
        <v>44177</v>
      </c>
      <c r="W97" s="260">
        <f t="shared" si="290"/>
        <v>0</v>
      </c>
      <c r="X97" s="260">
        <f t="shared" si="290"/>
        <v>0</v>
      </c>
      <c r="Y97" s="260">
        <f t="shared" si="290"/>
        <v>44177</v>
      </c>
      <c r="Z97" s="260">
        <f t="shared" si="290"/>
        <v>44177</v>
      </c>
      <c r="AA97" s="28">
        <f>AA98+AA101+AA104</f>
        <v>0</v>
      </c>
      <c r="AB97" s="28">
        <f t="shared" ref="AB97:AH97" si="291">AB98+AB101+AB104</f>
        <v>0</v>
      </c>
      <c r="AC97" s="28">
        <f t="shared" si="291"/>
        <v>0</v>
      </c>
      <c r="AD97" s="28">
        <f t="shared" si="291"/>
        <v>0</v>
      </c>
      <c r="AE97" s="28">
        <f t="shared" si="291"/>
        <v>0</v>
      </c>
      <c r="AF97" s="28">
        <f t="shared" si="291"/>
        <v>0</v>
      </c>
      <c r="AG97" s="28">
        <f t="shared" si="291"/>
        <v>44177</v>
      </c>
      <c r="AH97" s="28">
        <f t="shared" si="291"/>
        <v>44177</v>
      </c>
      <c r="AI97" s="28">
        <f>AI98+AI101+AI104</f>
        <v>0</v>
      </c>
      <c r="AJ97" s="28">
        <f t="shared" ref="AJ97:AP97" si="292">AJ98+AJ101+AJ104</f>
        <v>0</v>
      </c>
      <c r="AK97" s="28">
        <f t="shared" si="292"/>
        <v>0</v>
      </c>
      <c r="AL97" s="28">
        <f t="shared" si="292"/>
        <v>0</v>
      </c>
      <c r="AM97" s="260">
        <f t="shared" si="292"/>
        <v>0</v>
      </c>
      <c r="AN97" s="260">
        <f t="shared" si="292"/>
        <v>0</v>
      </c>
      <c r="AO97" s="260">
        <f t="shared" si="292"/>
        <v>44177</v>
      </c>
      <c r="AP97" s="260">
        <f t="shared" si="292"/>
        <v>44177</v>
      </c>
      <c r="AQ97" s="28">
        <f>AQ98+AQ101+AQ104</f>
        <v>0</v>
      </c>
      <c r="AR97" s="28">
        <f t="shared" ref="AR97:AX97" si="293">AR98+AR101+AR104</f>
        <v>0</v>
      </c>
      <c r="AS97" s="28">
        <f t="shared" si="293"/>
        <v>0</v>
      </c>
      <c r="AT97" s="28">
        <f t="shared" si="293"/>
        <v>0</v>
      </c>
      <c r="AU97" s="28">
        <f t="shared" si="293"/>
        <v>0</v>
      </c>
      <c r="AV97" s="28">
        <f t="shared" si="293"/>
        <v>0</v>
      </c>
      <c r="AW97" s="28">
        <f t="shared" si="293"/>
        <v>44177</v>
      </c>
      <c r="AX97" s="28">
        <f t="shared" si="293"/>
        <v>44177</v>
      </c>
    </row>
    <row r="98" spans="1:50" ht="33">
      <c r="A98" s="91" t="s">
        <v>797</v>
      </c>
      <c r="B98" s="49">
        <f>B90</f>
        <v>901</v>
      </c>
      <c r="C98" s="25" t="s">
        <v>48</v>
      </c>
      <c r="D98" s="25" t="s">
        <v>53</v>
      </c>
      <c r="E98" s="25" t="s">
        <v>802</v>
      </c>
      <c r="F98" s="25"/>
      <c r="G98" s="260"/>
      <c r="H98" s="260"/>
      <c r="I98" s="260"/>
      <c r="J98" s="260"/>
      <c r="K98" s="28"/>
      <c r="L98" s="28"/>
      <c r="M98" s="28"/>
      <c r="N98" s="28"/>
      <c r="O98" s="260"/>
      <c r="P98" s="260"/>
      <c r="Q98" s="260"/>
      <c r="R98" s="260"/>
      <c r="S98" s="28">
        <f>S99</f>
        <v>0</v>
      </c>
      <c r="T98" s="28">
        <f t="shared" ref="T98:Z99" si="294">T99</f>
        <v>0</v>
      </c>
      <c r="U98" s="28">
        <f t="shared" si="294"/>
        <v>801</v>
      </c>
      <c r="V98" s="28">
        <f t="shared" si="294"/>
        <v>801</v>
      </c>
      <c r="W98" s="260">
        <f t="shared" si="294"/>
        <v>0</v>
      </c>
      <c r="X98" s="260">
        <f t="shared" si="294"/>
        <v>0</v>
      </c>
      <c r="Y98" s="260">
        <f t="shared" si="294"/>
        <v>801</v>
      </c>
      <c r="Z98" s="260">
        <f t="shared" si="294"/>
        <v>801</v>
      </c>
      <c r="AA98" s="28">
        <f>AA99</f>
        <v>0</v>
      </c>
      <c r="AB98" s="28">
        <f t="shared" ref="AB98:AR99" si="295">AB99</f>
        <v>0</v>
      </c>
      <c r="AC98" s="28">
        <f t="shared" si="295"/>
        <v>0</v>
      </c>
      <c r="AD98" s="28">
        <f t="shared" si="295"/>
        <v>0</v>
      </c>
      <c r="AE98" s="28">
        <f t="shared" si="295"/>
        <v>0</v>
      </c>
      <c r="AF98" s="28">
        <f t="shared" si="295"/>
        <v>0</v>
      </c>
      <c r="AG98" s="28">
        <f t="shared" si="295"/>
        <v>801</v>
      </c>
      <c r="AH98" s="28">
        <f t="shared" si="295"/>
        <v>801</v>
      </c>
      <c r="AI98" s="28">
        <f>AI99</f>
        <v>0</v>
      </c>
      <c r="AJ98" s="28">
        <f t="shared" si="295"/>
        <v>0</v>
      </c>
      <c r="AK98" s="28">
        <f t="shared" si="295"/>
        <v>0</v>
      </c>
      <c r="AL98" s="28">
        <f t="shared" si="295"/>
        <v>0</v>
      </c>
      <c r="AM98" s="260">
        <f t="shared" si="295"/>
        <v>0</v>
      </c>
      <c r="AN98" s="260">
        <f t="shared" si="295"/>
        <v>0</v>
      </c>
      <c r="AO98" s="260">
        <f t="shared" si="295"/>
        <v>801</v>
      </c>
      <c r="AP98" s="260">
        <f t="shared" si="295"/>
        <v>801</v>
      </c>
      <c r="AQ98" s="28">
        <f>AQ99</f>
        <v>0</v>
      </c>
      <c r="AR98" s="28">
        <f t="shared" si="295"/>
        <v>0</v>
      </c>
      <c r="AS98" s="28">
        <f t="shared" ref="AR98:AX99" si="296">AS99</f>
        <v>0</v>
      </c>
      <c r="AT98" s="28">
        <f t="shared" si="296"/>
        <v>0</v>
      </c>
      <c r="AU98" s="28">
        <f t="shared" si="296"/>
        <v>0</v>
      </c>
      <c r="AV98" s="28">
        <f t="shared" si="296"/>
        <v>0</v>
      </c>
      <c r="AW98" s="28">
        <f t="shared" si="296"/>
        <v>801</v>
      </c>
      <c r="AX98" s="28">
        <f t="shared" si="296"/>
        <v>801</v>
      </c>
    </row>
    <row r="99" spans="1:50" ht="66">
      <c r="A99" s="91" t="s">
        <v>518</v>
      </c>
      <c r="B99" s="49">
        <f t="shared" ref="B99:B103" si="297">B97</f>
        <v>901</v>
      </c>
      <c r="C99" s="25" t="s">
        <v>48</v>
      </c>
      <c r="D99" s="25" t="s">
        <v>53</v>
      </c>
      <c r="E99" s="25" t="s">
        <v>802</v>
      </c>
      <c r="F99" s="25" t="s">
        <v>103</v>
      </c>
      <c r="G99" s="260"/>
      <c r="H99" s="260"/>
      <c r="I99" s="260"/>
      <c r="J99" s="260"/>
      <c r="K99" s="28"/>
      <c r="L99" s="28"/>
      <c r="M99" s="28"/>
      <c r="N99" s="28"/>
      <c r="O99" s="260"/>
      <c r="P99" s="260"/>
      <c r="Q99" s="260"/>
      <c r="R99" s="260"/>
      <c r="S99" s="28">
        <f>S100</f>
        <v>0</v>
      </c>
      <c r="T99" s="28">
        <f t="shared" si="294"/>
        <v>0</v>
      </c>
      <c r="U99" s="28">
        <f t="shared" si="294"/>
        <v>801</v>
      </c>
      <c r="V99" s="28">
        <f t="shared" si="294"/>
        <v>801</v>
      </c>
      <c r="W99" s="260">
        <f t="shared" si="294"/>
        <v>0</v>
      </c>
      <c r="X99" s="260">
        <f t="shared" si="294"/>
        <v>0</v>
      </c>
      <c r="Y99" s="260">
        <f t="shared" si="294"/>
        <v>801</v>
      </c>
      <c r="Z99" s="260">
        <f t="shared" si="294"/>
        <v>801</v>
      </c>
      <c r="AA99" s="28">
        <f>AA100</f>
        <v>0</v>
      </c>
      <c r="AB99" s="28">
        <f t="shared" si="295"/>
        <v>0</v>
      </c>
      <c r="AC99" s="28">
        <f t="shared" si="295"/>
        <v>0</v>
      </c>
      <c r="AD99" s="28">
        <f t="shared" si="295"/>
        <v>0</v>
      </c>
      <c r="AE99" s="28">
        <f t="shared" si="295"/>
        <v>0</v>
      </c>
      <c r="AF99" s="28">
        <f t="shared" si="295"/>
        <v>0</v>
      </c>
      <c r="AG99" s="28">
        <f t="shared" si="295"/>
        <v>801</v>
      </c>
      <c r="AH99" s="28">
        <f t="shared" si="295"/>
        <v>801</v>
      </c>
      <c r="AI99" s="28">
        <f>AI100</f>
        <v>0</v>
      </c>
      <c r="AJ99" s="28">
        <f t="shared" si="295"/>
        <v>0</v>
      </c>
      <c r="AK99" s="28">
        <f t="shared" si="295"/>
        <v>0</v>
      </c>
      <c r="AL99" s="28">
        <f t="shared" si="295"/>
        <v>0</v>
      </c>
      <c r="AM99" s="260">
        <f t="shared" si="295"/>
        <v>0</v>
      </c>
      <c r="AN99" s="260">
        <f t="shared" si="295"/>
        <v>0</v>
      </c>
      <c r="AO99" s="260">
        <f t="shared" si="295"/>
        <v>801</v>
      </c>
      <c r="AP99" s="260">
        <f t="shared" si="295"/>
        <v>801</v>
      </c>
      <c r="AQ99" s="28">
        <f>AQ100</f>
        <v>0</v>
      </c>
      <c r="AR99" s="28">
        <f t="shared" si="296"/>
        <v>0</v>
      </c>
      <c r="AS99" s="28">
        <f t="shared" si="296"/>
        <v>0</v>
      </c>
      <c r="AT99" s="28">
        <f t="shared" si="296"/>
        <v>0</v>
      </c>
      <c r="AU99" s="28">
        <f t="shared" si="296"/>
        <v>0</v>
      </c>
      <c r="AV99" s="28">
        <f t="shared" si="296"/>
        <v>0</v>
      </c>
      <c r="AW99" s="28">
        <f t="shared" si="296"/>
        <v>801</v>
      </c>
      <c r="AX99" s="28">
        <f t="shared" si="296"/>
        <v>801</v>
      </c>
    </row>
    <row r="100" spans="1:50" ht="33">
      <c r="A100" s="91" t="s">
        <v>159</v>
      </c>
      <c r="B100" s="49">
        <f t="shared" si="297"/>
        <v>901</v>
      </c>
      <c r="C100" s="25" t="s">
        <v>48</v>
      </c>
      <c r="D100" s="25" t="s">
        <v>53</v>
      </c>
      <c r="E100" s="25" t="s">
        <v>802</v>
      </c>
      <c r="F100" s="25" t="s">
        <v>158</v>
      </c>
      <c r="G100" s="260"/>
      <c r="H100" s="260"/>
      <c r="I100" s="260"/>
      <c r="J100" s="260"/>
      <c r="K100" s="28"/>
      <c r="L100" s="28"/>
      <c r="M100" s="28"/>
      <c r="N100" s="28"/>
      <c r="O100" s="260"/>
      <c r="P100" s="260"/>
      <c r="Q100" s="260"/>
      <c r="R100" s="260"/>
      <c r="S100" s="28"/>
      <c r="T100" s="28"/>
      <c r="U100" s="28">
        <v>801</v>
      </c>
      <c r="V100" s="28">
        <v>801</v>
      </c>
      <c r="W100" s="260">
        <f t="shared" ref="W100:Z100" si="298">O100+S100</f>
        <v>0</v>
      </c>
      <c r="X100" s="260">
        <f t="shared" si="298"/>
        <v>0</v>
      </c>
      <c r="Y100" s="260">
        <f t="shared" si="298"/>
        <v>801</v>
      </c>
      <c r="Z100" s="260">
        <f t="shared" si="298"/>
        <v>801</v>
      </c>
      <c r="AA100" s="28"/>
      <c r="AB100" s="28"/>
      <c r="AC100" s="28"/>
      <c r="AD100" s="28"/>
      <c r="AE100" s="28">
        <f t="shared" ref="AE100:AH100" si="299">W100+AA100</f>
        <v>0</v>
      </c>
      <c r="AF100" s="28">
        <f t="shared" si="299"/>
        <v>0</v>
      </c>
      <c r="AG100" s="28">
        <f t="shared" si="299"/>
        <v>801</v>
      </c>
      <c r="AH100" s="28">
        <f t="shared" si="299"/>
        <v>801</v>
      </c>
      <c r="AI100" s="28"/>
      <c r="AJ100" s="28"/>
      <c r="AK100" s="28"/>
      <c r="AL100" s="28"/>
      <c r="AM100" s="260">
        <f t="shared" ref="AM100:AP100" si="300">AE100+AI100</f>
        <v>0</v>
      </c>
      <c r="AN100" s="260">
        <f t="shared" si="300"/>
        <v>0</v>
      </c>
      <c r="AO100" s="260">
        <f t="shared" si="300"/>
        <v>801</v>
      </c>
      <c r="AP100" s="260">
        <f t="shared" si="300"/>
        <v>801</v>
      </c>
      <c r="AQ100" s="28"/>
      <c r="AR100" s="28"/>
      <c r="AS100" s="28"/>
      <c r="AT100" s="28"/>
      <c r="AU100" s="28">
        <f t="shared" ref="AU100:AX100" si="301">AM100+AQ100</f>
        <v>0</v>
      </c>
      <c r="AV100" s="28">
        <f t="shared" si="301"/>
        <v>0</v>
      </c>
      <c r="AW100" s="28">
        <f t="shared" si="301"/>
        <v>801</v>
      </c>
      <c r="AX100" s="28">
        <f t="shared" si="301"/>
        <v>801</v>
      </c>
    </row>
    <row r="101" spans="1:50" ht="49.5">
      <c r="A101" s="91" t="s">
        <v>789</v>
      </c>
      <c r="B101" s="49">
        <f t="shared" si="297"/>
        <v>901</v>
      </c>
      <c r="C101" s="25" t="s">
        <v>48</v>
      </c>
      <c r="D101" s="25" t="s">
        <v>53</v>
      </c>
      <c r="E101" s="25" t="s">
        <v>794</v>
      </c>
      <c r="F101" s="25"/>
      <c r="G101" s="260"/>
      <c r="H101" s="260"/>
      <c r="I101" s="260"/>
      <c r="J101" s="260"/>
      <c r="K101" s="28"/>
      <c r="L101" s="28"/>
      <c r="M101" s="28"/>
      <c r="N101" s="28"/>
      <c r="O101" s="260"/>
      <c r="P101" s="260"/>
      <c r="Q101" s="260"/>
      <c r="R101" s="260"/>
      <c r="S101" s="28">
        <f>S102</f>
        <v>0</v>
      </c>
      <c r="T101" s="28">
        <f t="shared" ref="T101:Z102" si="302">T102</f>
        <v>0</v>
      </c>
      <c r="U101" s="28">
        <f t="shared" si="302"/>
        <v>38311</v>
      </c>
      <c r="V101" s="28">
        <f t="shared" si="302"/>
        <v>38311</v>
      </c>
      <c r="W101" s="260">
        <f t="shared" si="302"/>
        <v>0</v>
      </c>
      <c r="X101" s="260">
        <f t="shared" si="302"/>
        <v>0</v>
      </c>
      <c r="Y101" s="260">
        <f t="shared" si="302"/>
        <v>38311</v>
      </c>
      <c r="Z101" s="260">
        <f t="shared" si="302"/>
        <v>38311</v>
      </c>
      <c r="AA101" s="28">
        <f>AA102</f>
        <v>0</v>
      </c>
      <c r="AB101" s="28">
        <f t="shared" ref="AB101:AR102" si="303">AB102</f>
        <v>0</v>
      </c>
      <c r="AC101" s="28">
        <f t="shared" si="303"/>
        <v>0</v>
      </c>
      <c r="AD101" s="28">
        <f t="shared" si="303"/>
        <v>0</v>
      </c>
      <c r="AE101" s="28">
        <f t="shared" si="303"/>
        <v>0</v>
      </c>
      <c r="AF101" s="28">
        <f t="shared" si="303"/>
        <v>0</v>
      </c>
      <c r="AG101" s="28">
        <f t="shared" si="303"/>
        <v>38311</v>
      </c>
      <c r="AH101" s="28">
        <f t="shared" si="303"/>
        <v>38311</v>
      </c>
      <c r="AI101" s="28">
        <f>AI102</f>
        <v>0</v>
      </c>
      <c r="AJ101" s="28">
        <f t="shared" si="303"/>
        <v>0</v>
      </c>
      <c r="AK101" s="28">
        <f t="shared" si="303"/>
        <v>0</v>
      </c>
      <c r="AL101" s="28">
        <f t="shared" si="303"/>
        <v>0</v>
      </c>
      <c r="AM101" s="260">
        <f t="shared" si="303"/>
        <v>0</v>
      </c>
      <c r="AN101" s="260">
        <f t="shared" si="303"/>
        <v>0</v>
      </c>
      <c r="AO101" s="260">
        <f t="shared" si="303"/>
        <v>38311</v>
      </c>
      <c r="AP101" s="260">
        <f t="shared" si="303"/>
        <v>38311</v>
      </c>
      <c r="AQ101" s="28">
        <f>AQ102</f>
        <v>0</v>
      </c>
      <c r="AR101" s="28">
        <f t="shared" si="303"/>
        <v>0</v>
      </c>
      <c r="AS101" s="28">
        <f t="shared" ref="AR101:AX102" si="304">AS102</f>
        <v>0</v>
      </c>
      <c r="AT101" s="28">
        <f t="shared" si="304"/>
        <v>0</v>
      </c>
      <c r="AU101" s="28">
        <f t="shared" si="304"/>
        <v>0</v>
      </c>
      <c r="AV101" s="28">
        <f t="shared" si="304"/>
        <v>0</v>
      </c>
      <c r="AW101" s="28">
        <f t="shared" si="304"/>
        <v>38311</v>
      </c>
      <c r="AX101" s="28">
        <f t="shared" si="304"/>
        <v>38311</v>
      </c>
    </row>
    <row r="102" spans="1:50" ht="66">
      <c r="A102" s="91" t="s">
        <v>518</v>
      </c>
      <c r="B102" s="49">
        <f t="shared" si="297"/>
        <v>901</v>
      </c>
      <c r="C102" s="25" t="s">
        <v>48</v>
      </c>
      <c r="D102" s="25" t="s">
        <v>53</v>
      </c>
      <c r="E102" s="25" t="s">
        <v>794</v>
      </c>
      <c r="F102" s="25" t="s">
        <v>103</v>
      </c>
      <c r="G102" s="260"/>
      <c r="H102" s="260"/>
      <c r="I102" s="260"/>
      <c r="J102" s="260"/>
      <c r="K102" s="28"/>
      <c r="L102" s="28"/>
      <c r="M102" s="28"/>
      <c r="N102" s="28"/>
      <c r="O102" s="260"/>
      <c r="P102" s="260"/>
      <c r="Q102" s="260"/>
      <c r="R102" s="260"/>
      <c r="S102" s="28">
        <f>S103</f>
        <v>0</v>
      </c>
      <c r="T102" s="28">
        <f t="shared" si="302"/>
        <v>0</v>
      </c>
      <c r="U102" s="28">
        <f t="shared" si="302"/>
        <v>38311</v>
      </c>
      <c r="V102" s="28">
        <f t="shared" si="302"/>
        <v>38311</v>
      </c>
      <c r="W102" s="260">
        <f t="shared" si="302"/>
        <v>0</v>
      </c>
      <c r="X102" s="260">
        <f t="shared" si="302"/>
        <v>0</v>
      </c>
      <c r="Y102" s="260">
        <f t="shared" si="302"/>
        <v>38311</v>
      </c>
      <c r="Z102" s="260">
        <f t="shared" si="302"/>
        <v>38311</v>
      </c>
      <c r="AA102" s="28">
        <f>AA103</f>
        <v>0</v>
      </c>
      <c r="AB102" s="28">
        <f t="shared" si="303"/>
        <v>0</v>
      </c>
      <c r="AC102" s="28">
        <f t="shared" si="303"/>
        <v>0</v>
      </c>
      <c r="AD102" s="28">
        <f t="shared" si="303"/>
        <v>0</v>
      </c>
      <c r="AE102" s="28">
        <f t="shared" si="303"/>
        <v>0</v>
      </c>
      <c r="AF102" s="28">
        <f t="shared" si="303"/>
        <v>0</v>
      </c>
      <c r="AG102" s="28">
        <f t="shared" si="303"/>
        <v>38311</v>
      </c>
      <c r="AH102" s="28">
        <f t="shared" si="303"/>
        <v>38311</v>
      </c>
      <c r="AI102" s="28">
        <f>AI103</f>
        <v>0</v>
      </c>
      <c r="AJ102" s="28">
        <f t="shared" si="303"/>
        <v>0</v>
      </c>
      <c r="AK102" s="28">
        <f t="shared" si="303"/>
        <v>0</v>
      </c>
      <c r="AL102" s="28">
        <f t="shared" si="303"/>
        <v>0</v>
      </c>
      <c r="AM102" s="260">
        <f t="shared" si="303"/>
        <v>0</v>
      </c>
      <c r="AN102" s="260">
        <f t="shared" si="303"/>
        <v>0</v>
      </c>
      <c r="AO102" s="260">
        <f t="shared" si="303"/>
        <v>38311</v>
      </c>
      <c r="AP102" s="260">
        <f t="shared" si="303"/>
        <v>38311</v>
      </c>
      <c r="AQ102" s="28">
        <f>AQ103</f>
        <v>0</v>
      </c>
      <c r="AR102" s="28">
        <f t="shared" si="304"/>
        <v>0</v>
      </c>
      <c r="AS102" s="28">
        <f t="shared" si="304"/>
        <v>0</v>
      </c>
      <c r="AT102" s="28">
        <f t="shared" si="304"/>
        <v>0</v>
      </c>
      <c r="AU102" s="28">
        <f t="shared" si="304"/>
        <v>0</v>
      </c>
      <c r="AV102" s="28">
        <f t="shared" si="304"/>
        <v>0</v>
      </c>
      <c r="AW102" s="28">
        <f t="shared" si="304"/>
        <v>38311</v>
      </c>
      <c r="AX102" s="28">
        <f t="shared" si="304"/>
        <v>38311</v>
      </c>
    </row>
    <row r="103" spans="1:50" ht="33">
      <c r="A103" s="91" t="s">
        <v>159</v>
      </c>
      <c r="B103" s="49">
        <f t="shared" si="297"/>
        <v>901</v>
      </c>
      <c r="C103" s="25" t="s">
        <v>48</v>
      </c>
      <c r="D103" s="25" t="s">
        <v>53</v>
      </c>
      <c r="E103" s="25" t="s">
        <v>794</v>
      </c>
      <c r="F103" s="25" t="s">
        <v>158</v>
      </c>
      <c r="G103" s="260"/>
      <c r="H103" s="260"/>
      <c r="I103" s="260"/>
      <c r="J103" s="260"/>
      <c r="K103" s="28"/>
      <c r="L103" s="28"/>
      <c r="M103" s="28"/>
      <c r="N103" s="28"/>
      <c r="O103" s="260"/>
      <c r="P103" s="260"/>
      <c r="Q103" s="260"/>
      <c r="R103" s="260"/>
      <c r="S103" s="28"/>
      <c r="T103" s="28"/>
      <c r="U103" s="28">
        <v>38311</v>
      </c>
      <c r="V103" s="28">
        <v>38311</v>
      </c>
      <c r="W103" s="260">
        <f t="shared" ref="W103:Z103" si="305">O103+S103</f>
        <v>0</v>
      </c>
      <c r="X103" s="260">
        <f t="shared" si="305"/>
        <v>0</v>
      </c>
      <c r="Y103" s="260">
        <f t="shared" si="305"/>
        <v>38311</v>
      </c>
      <c r="Z103" s="260">
        <f t="shared" si="305"/>
        <v>38311</v>
      </c>
      <c r="AA103" s="28"/>
      <c r="AB103" s="28"/>
      <c r="AC103" s="28"/>
      <c r="AD103" s="28"/>
      <c r="AE103" s="28">
        <f t="shared" ref="AE103:AH103" si="306">W103+AA103</f>
        <v>0</v>
      </c>
      <c r="AF103" s="28">
        <f t="shared" si="306"/>
        <v>0</v>
      </c>
      <c r="AG103" s="28">
        <f t="shared" si="306"/>
        <v>38311</v>
      </c>
      <c r="AH103" s="28">
        <f t="shared" si="306"/>
        <v>38311</v>
      </c>
      <c r="AI103" s="28"/>
      <c r="AJ103" s="28"/>
      <c r="AK103" s="28"/>
      <c r="AL103" s="28"/>
      <c r="AM103" s="260">
        <f t="shared" ref="AM103:AP103" si="307">AE103+AI103</f>
        <v>0</v>
      </c>
      <c r="AN103" s="260">
        <f t="shared" si="307"/>
        <v>0</v>
      </c>
      <c r="AO103" s="260">
        <f t="shared" si="307"/>
        <v>38311</v>
      </c>
      <c r="AP103" s="260">
        <f t="shared" si="307"/>
        <v>38311</v>
      </c>
      <c r="AQ103" s="28"/>
      <c r="AR103" s="28"/>
      <c r="AS103" s="28"/>
      <c r="AT103" s="28"/>
      <c r="AU103" s="28">
        <f t="shared" ref="AU103:AX103" si="308">AM103+AQ103</f>
        <v>0</v>
      </c>
      <c r="AV103" s="28">
        <f t="shared" si="308"/>
        <v>0</v>
      </c>
      <c r="AW103" s="28">
        <f t="shared" si="308"/>
        <v>38311</v>
      </c>
      <c r="AX103" s="28">
        <f t="shared" si="308"/>
        <v>38311</v>
      </c>
    </row>
    <row r="104" spans="1:50" ht="33">
      <c r="A104" s="91" t="s">
        <v>790</v>
      </c>
      <c r="B104" s="49">
        <f>B100</f>
        <v>901</v>
      </c>
      <c r="C104" s="25" t="s">
        <v>48</v>
      </c>
      <c r="D104" s="25" t="s">
        <v>53</v>
      </c>
      <c r="E104" s="25" t="s">
        <v>795</v>
      </c>
      <c r="F104" s="25"/>
      <c r="G104" s="260"/>
      <c r="H104" s="260"/>
      <c r="I104" s="260"/>
      <c r="J104" s="260"/>
      <c r="K104" s="28"/>
      <c r="L104" s="28"/>
      <c r="M104" s="28"/>
      <c r="N104" s="28"/>
      <c r="O104" s="260"/>
      <c r="P104" s="260"/>
      <c r="Q104" s="260"/>
      <c r="R104" s="260"/>
      <c r="S104" s="28">
        <f>S105</f>
        <v>0</v>
      </c>
      <c r="T104" s="28">
        <f t="shared" ref="T104:Z105" si="309">T105</f>
        <v>0</v>
      </c>
      <c r="U104" s="28">
        <f t="shared" si="309"/>
        <v>5065</v>
      </c>
      <c r="V104" s="28">
        <f t="shared" si="309"/>
        <v>5065</v>
      </c>
      <c r="W104" s="260">
        <f t="shared" si="309"/>
        <v>0</v>
      </c>
      <c r="X104" s="260">
        <f t="shared" si="309"/>
        <v>0</v>
      </c>
      <c r="Y104" s="260">
        <f t="shared" si="309"/>
        <v>5065</v>
      </c>
      <c r="Z104" s="260">
        <f t="shared" si="309"/>
        <v>5065</v>
      </c>
      <c r="AA104" s="28">
        <f>AA105</f>
        <v>0</v>
      </c>
      <c r="AB104" s="28">
        <f t="shared" ref="AB104:AR105" si="310">AB105</f>
        <v>0</v>
      </c>
      <c r="AC104" s="28">
        <f t="shared" si="310"/>
        <v>0</v>
      </c>
      <c r="AD104" s="28">
        <f t="shared" si="310"/>
        <v>0</v>
      </c>
      <c r="AE104" s="28">
        <f t="shared" si="310"/>
        <v>0</v>
      </c>
      <c r="AF104" s="28">
        <f t="shared" si="310"/>
        <v>0</v>
      </c>
      <c r="AG104" s="28">
        <f t="shared" si="310"/>
        <v>5065</v>
      </c>
      <c r="AH104" s="28">
        <f t="shared" si="310"/>
        <v>5065</v>
      </c>
      <c r="AI104" s="28">
        <f>AI105</f>
        <v>0</v>
      </c>
      <c r="AJ104" s="28">
        <f t="shared" si="310"/>
        <v>0</v>
      </c>
      <c r="AK104" s="28">
        <f t="shared" si="310"/>
        <v>0</v>
      </c>
      <c r="AL104" s="28">
        <f t="shared" si="310"/>
        <v>0</v>
      </c>
      <c r="AM104" s="260">
        <f t="shared" si="310"/>
        <v>0</v>
      </c>
      <c r="AN104" s="260">
        <f t="shared" si="310"/>
        <v>0</v>
      </c>
      <c r="AO104" s="260">
        <f t="shared" si="310"/>
        <v>5065</v>
      </c>
      <c r="AP104" s="260">
        <f t="shared" si="310"/>
        <v>5065</v>
      </c>
      <c r="AQ104" s="28">
        <f>AQ105</f>
        <v>0</v>
      </c>
      <c r="AR104" s="28">
        <f t="shared" si="310"/>
        <v>0</v>
      </c>
      <c r="AS104" s="28">
        <f t="shared" ref="AR104:AX105" si="311">AS105</f>
        <v>0</v>
      </c>
      <c r="AT104" s="28">
        <f t="shared" si="311"/>
        <v>0</v>
      </c>
      <c r="AU104" s="28">
        <f t="shared" si="311"/>
        <v>0</v>
      </c>
      <c r="AV104" s="28">
        <f t="shared" si="311"/>
        <v>0</v>
      </c>
      <c r="AW104" s="28">
        <f t="shared" si="311"/>
        <v>5065</v>
      </c>
      <c r="AX104" s="28">
        <f t="shared" si="311"/>
        <v>5065</v>
      </c>
    </row>
    <row r="105" spans="1:50" ht="66">
      <c r="A105" s="91" t="s">
        <v>518</v>
      </c>
      <c r="B105" s="49">
        <f>B101</f>
        <v>901</v>
      </c>
      <c r="C105" s="25" t="s">
        <v>48</v>
      </c>
      <c r="D105" s="25" t="s">
        <v>53</v>
      </c>
      <c r="E105" s="25" t="s">
        <v>795</v>
      </c>
      <c r="F105" s="25" t="s">
        <v>103</v>
      </c>
      <c r="G105" s="260"/>
      <c r="H105" s="260"/>
      <c r="I105" s="260"/>
      <c r="J105" s="260"/>
      <c r="K105" s="28"/>
      <c r="L105" s="28"/>
      <c r="M105" s="28"/>
      <c r="N105" s="28"/>
      <c r="O105" s="260"/>
      <c r="P105" s="260"/>
      <c r="Q105" s="260"/>
      <c r="R105" s="260"/>
      <c r="S105" s="28">
        <f>S106</f>
        <v>0</v>
      </c>
      <c r="T105" s="28">
        <f t="shared" si="309"/>
        <v>0</v>
      </c>
      <c r="U105" s="28">
        <f t="shared" si="309"/>
        <v>5065</v>
      </c>
      <c r="V105" s="28">
        <f t="shared" si="309"/>
        <v>5065</v>
      </c>
      <c r="W105" s="260">
        <f t="shared" si="309"/>
        <v>0</v>
      </c>
      <c r="X105" s="260">
        <f t="shared" si="309"/>
        <v>0</v>
      </c>
      <c r="Y105" s="260">
        <f t="shared" si="309"/>
        <v>5065</v>
      </c>
      <c r="Z105" s="260">
        <f t="shared" si="309"/>
        <v>5065</v>
      </c>
      <c r="AA105" s="28">
        <f>AA106</f>
        <v>0</v>
      </c>
      <c r="AB105" s="28">
        <f t="shared" si="310"/>
        <v>0</v>
      </c>
      <c r="AC105" s="28">
        <f t="shared" si="310"/>
        <v>0</v>
      </c>
      <c r="AD105" s="28">
        <f t="shared" si="310"/>
        <v>0</v>
      </c>
      <c r="AE105" s="28">
        <f t="shared" si="310"/>
        <v>0</v>
      </c>
      <c r="AF105" s="28">
        <f t="shared" si="310"/>
        <v>0</v>
      </c>
      <c r="AG105" s="28">
        <f t="shared" si="310"/>
        <v>5065</v>
      </c>
      <c r="AH105" s="28">
        <f t="shared" si="310"/>
        <v>5065</v>
      </c>
      <c r="AI105" s="28">
        <f>AI106</f>
        <v>0</v>
      </c>
      <c r="AJ105" s="28">
        <f t="shared" si="310"/>
        <v>0</v>
      </c>
      <c r="AK105" s="28">
        <f t="shared" si="310"/>
        <v>0</v>
      </c>
      <c r="AL105" s="28">
        <f t="shared" si="310"/>
        <v>0</v>
      </c>
      <c r="AM105" s="260">
        <f t="shared" si="310"/>
        <v>0</v>
      </c>
      <c r="AN105" s="260">
        <f t="shared" si="310"/>
        <v>0</v>
      </c>
      <c r="AO105" s="260">
        <f t="shared" si="310"/>
        <v>5065</v>
      </c>
      <c r="AP105" s="260">
        <f t="shared" si="310"/>
        <v>5065</v>
      </c>
      <c r="AQ105" s="28">
        <f>AQ106</f>
        <v>0</v>
      </c>
      <c r="AR105" s="28">
        <f t="shared" si="311"/>
        <v>0</v>
      </c>
      <c r="AS105" s="28">
        <f t="shared" si="311"/>
        <v>0</v>
      </c>
      <c r="AT105" s="28">
        <f t="shared" si="311"/>
        <v>0</v>
      </c>
      <c r="AU105" s="28">
        <f t="shared" si="311"/>
        <v>0</v>
      </c>
      <c r="AV105" s="28">
        <f t="shared" si="311"/>
        <v>0</v>
      </c>
      <c r="AW105" s="28">
        <f t="shared" si="311"/>
        <v>5065</v>
      </c>
      <c r="AX105" s="28">
        <f t="shared" si="311"/>
        <v>5065</v>
      </c>
    </row>
    <row r="106" spans="1:50" ht="33">
      <c r="A106" s="91" t="s">
        <v>159</v>
      </c>
      <c r="B106" s="49">
        <f t="shared" ref="B106" si="312">B104</f>
        <v>901</v>
      </c>
      <c r="C106" s="25" t="s">
        <v>48</v>
      </c>
      <c r="D106" s="25" t="s">
        <v>53</v>
      </c>
      <c r="E106" s="25" t="s">
        <v>795</v>
      </c>
      <c r="F106" s="25" t="s">
        <v>158</v>
      </c>
      <c r="G106" s="260"/>
      <c r="H106" s="260"/>
      <c r="I106" s="260"/>
      <c r="J106" s="260"/>
      <c r="K106" s="28"/>
      <c r="L106" s="28"/>
      <c r="M106" s="28"/>
      <c r="N106" s="28"/>
      <c r="O106" s="260"/>
      <c r="P106" s="260"/>
      <c r="Q106" s="260"/>
      <c r="R106" s="260"/>
      <c r="S106" s="28"/>
      <c r="T106" s="28"/>
      <c r="U106" s="28">
        <v>5065</v>
      </c>
      <c r="V106" s="28">
        <v>5065</v>
      </c>
      <c r="W106" s="260">
        <f t="shared" ref="W106:Z106" si="313">O106+S106</f>
        <v>0</v>
      </c>
      <c r="X106" s="260">
        <f t="shared" si="313"/>
        <v>0</v>
      </c>
      <c r="Y106" s="260">
        <f t="shared" si="313"/>
        <v>5065</v>
      </c>
      <c r="Z106" s="260">
        <f t="shared" si="313"/>
        <v>5065</v>
      </c>
      <c r="AA106" s="28"/>
      <c r="AB106" s="28"/>
      <c r="AC106" s="28"/>
      <c r="AD106" s="28"/>
      <c r="AE106" s="28">
        <f t="shared" ref="AE106:AH169" si="314">W106+AA106</f>
        <v>0</v>
      </c>
      <c r="AF106" s="28">
        <f t="shared" si="314"/>
        <v>0</v>
      </c>
      <c r="AG106" s="28">
        <f t="shared" si="314"/>
        <v>5065</v>
      </c>
      <c r="AH106" s="28">
        <f t="shared" si="314"/>
        <v>5065</v>
      </c>
      <c r="AI106" s="28"/>
      <c r="AJ106" s="28"/>
      <c r="AK106" s="28"/>
      <c r="AL106" s="28"/>
      <c r="AM106" s="260">
        <f t="shared" ref="AM106:AP169" si="315">AE106+AI106</f>
        <v>0</v>
      </c>
      <c r="AN106" s="260">
        <f t="shared" si="315"/>
        <v>0</v>
      </c>
      <c r="AO106" s="260">
        <f t="shared" si="315"/>
        <v>5065</v>
      </c>
      <c r="AP106" s="260">
        <f t="shared" si="315"/>
        <v>5065</v>
      </c>
      <c r="AQ106" s="28"/>
      <c r="AR106" s="28"/>
      <c r="AS106" s="28"/>
      <c r="AT106" s="28"/>
      <c r="AU106" s="28">
        <f t="shared" ref="AU106:AX169" si="316">AM106+AQ106</f>
        <v>0</v>
      </c>
      <c r="AV106" s="28">
        <f t="shared" si="316"/>
        <v>0</v>
      </c>
      <c r="AW106" s="28">
        <f t="shared" si="316"/>
        <v>5065</v>
      </c>
      <c r="AX106" s="28">
        <f t="shared" si="316"/>
        <v>5065</v>
      </c>
    </row>
    <row r="107" spans="1:50">
      <c r="A107" s="91"/>
      <c r="B107" s="25"/>
      <c r="C107" s="25"/>
      <c r="D107" s="25"/>
      <c r="E107" s="25"/>
      <c r="F107" s="25"/>
      <c r="G107" s="260"/>
      <c r="H107" s="260"/>
      <c r="I107" s="260"/>
      <c r="J107" s="260"/>
      <c r="K107" s="28"/>
      <c r="L107" s="28"/>
      <c r="M107" s="28"/>
      <c r="N107" s="28"/>
      <c r="O107" s="260">
        <f t="shared" si="252"/>
        <v>0</v>
      </c>
      <c r="P107" s="260">
        <f t="shared" si="252"/>
        <v>0</v>
      </c>
      <c r="Q107" s="260">
        <f t="shared" si="252"/>
        <v>0</v>
      </c>
      <c r="R107" s="260">
        <f t="shared" si="252"/>
        <v>0</v>
      </c>
      <c r="S107" s="28"/>
      <c r="T107" s="28"/>
      <c r="U107" s="28"/>
      <c r="V107" s="28"/>
      <c r="W107" s="260">
        <f t="shared" si="258"/>
        <v>0</v>
      </c>
      <c r="X107" s="260">
        <f t="shared" si="258"/>
        <v>0</v>
      </c>
      <c r="Y107" s="260">
        <f t="shared" si="258"/>
        <v>0</v>
      </c>
      <c r="Z107" s="260">
        <f t="shared" si="258"/>
        <v>0</v>
      </c>
      <c r="AA107" s="28"/>
      <c r="AB107" s="28"/>
      <c r="AC107" s="28"/>
      <c r="AD107" s="28"/>
      <c r="AE107" s="28">
        <f t="shared" si="314"/>
        <v>0</v>
      </c>
      <c r="AF107" s="28">
        <f t="shared" si="314"/>
        <v>0</v>
      </c>
      <c r="AG107" s="28">
        <f t="shared" si="314"/>
        <v>0</v>
      </c>
      <c r="AH107" s="28">
        <f t="shared" si="314"/>
        <v>0</v>
      </c>
      <c r="AI107" s="28"/>
      <c r="AJ107" s="28"/>
      <c r="AK107" s="28"/>
      <c r="AL107" s="28"/>
      <c r="AM107" s="260">
        <f t="shared" si="315"/>
        <v>0</v>
      </c>
      <c r="AN107" s="260">
        <f t="shared" si="315"/>
        <v>0</v>
      </c>
      <c r="AO107" s="260">
        <f t="shared" si="315"/>
        <v>0</v>
      </c>
      <c r="AP107" s="260">
        <f t="shared" si="315"/>
        <v>0</v>
      </c>
      <c r="AQ107" s="28"/>
      <c r="AR107" s="28"/>
      <c r="AS107" s="28"/>
      <c r="AT107" s="28"/>
      <c r="AU107" s="28">
        <f t="shared" si="316"/>
        <v>0</v>
      </c>
      <c r="AV107" s="28">
        <f t="shared" si="316"/>
        <v>0</v>
      </c>
      <c r="AW107" s="28">
        <f t="shared" si="316"/>
        <v>0</v>
      </c>
      <c r="AX107" s="28">
        <f t="shared" si="316"/>
        <v>0</v>
      </c>
    </row>
    <row r="108" spans="1:50" ht="18.75">
      <c r="A108" s="116" t="s">
        <v>18</v>
      </c>
      <c r="B108" s="22">
        <v>901</v>
      </c>
      <c r="C108" s="22" t="s">
        <v>48</v>
      </c>
      <c r="D108" s="22" t="s">
        <v>71</v>
      </c>
      <c r="E108" s="64"/>
      <c r="F108" s="22"/>
      <c r="G108" s="180">
        <f>G109</f>
        <v>1300</v>
      </c>
      <c r="H108" s="180">
        <f t="shared" ref="H108:N112" si="317">H109</f>
        <v>0</v>
      </c>
      <c r="I108" s="180">
        <f t="shared" si="317"/>
        <v>1300</v>
      </c>
      <c r="J108" s="180">
        <f t="shared" si="317"/>
        <v>0</v>
      </c>
      <c r="K108" s="23">
        <f t="shared" si="317"/>
        <v>0</v>
      </c>
      <c r="L108" s="23">
        <f t="shared" si="317"/>
        <v>0</v>
      </c>
      <c r="M108" s="23">
        <f t="shared" si="317"/>
        <v>0</v>
      </c>
      <c r="N108" s="23">
        <f t="shared" si="317"/>
        <v>0</v>
      </c>
      <c r="O108" s="180">
        <f t="shared" si="252"/>
        <v>1300</v>
      </c>
      <c r="P108" s="180">
        <f t="shared" si="252"/>
        <v>0</v>
      </c>
      <c r="Q108" s="180">
        <f t="shared" si="252"/>
        <v>1300</v>
      </c>
      <c r="R108" s="180">
        <f t="shared" si="252"/>
        <v>0</v>
      </c>
      <c r="S108" s="23">
        <f t="shared" ref="S108:V112" si="318">S109</f>
        <v>0</v>
      </c>
      <c r="T108" s="23">
        <f t="shared" si="318"/>
        <v>0</v>
      </c>
      <c r="U108" s="23">
        <f t="shared" si="318"/>
        <v>0</v>
      </c>
      <c r="V108" s="23">
        <f t="shared" si="318"/>
        <v>0</v>
      </c>
      <c r="W108" s="180">
        <f t="shared" si="258"/>
        <v>1300</v>
      </c>
      <c r="X108" s="180">
        <f t="shared" si="258"/>
        <v>0</v>
      </c>
      <c r="Y108" s="180">
        <f t="shared" si="258"/>
        <v>1300</v>
      </c>
      <c r="Z108" s="180">
        <f t="shared" si="258"/>
        <v>0</v>
      </c>
      <c r="AA108" s="23">
        <f t="shared" ref="AA108:AD112" si="319">AA109</f>
        <v>0</v>
      </c>
      <c r="AB108" s="23">
        <f t="shared" si="319"/>
        <v>0</v>
      </c>
      <c r="AC108" s="23">
        <f t="shared" si="319"/>
        <v>0</v>
      </c>
      <c r="AD108" s="23">
        <f t="shared" si="319"/>
        <v>0</v>
      </c>
      <c r="AE108" s="23">
        <f t="shared" si="314"/>
        <v>1300</v>
      </c>
      <c r="AF108" s="23">
        <f t="shared" si="314"/>
        <v>0</v>
      </c>
      <c r="AG108" s="23">
        <f t="shared" si="314"/>
        <v>1300</v>
      </c>
      <c r="AH108" s="23">
        <f t="shared" si="314"/>
        <v>0</v>
      </c>
      <c r="AI108" s="23">
        <f t="shared" ref="AI108:AL112" si="320">AI109</f>
        <v>0</v>
      </c>
      <c r="AJ108" s="23">
        <f t="shared" si="320"/>
        <v>0</v>
      </c>
      <c r="AK108" s="23">
        <f t="shared" si="320"/>
        <v>0</v>
      </c>
      <c r="AL108" s="23">
        <f t="shared" si="320"/>
        <v>0</v>
      </c>
      <c r="AM108" s="180">
        <f t="shared" si="315"/>
        <v>1300</v>
      </c>
      <c r="AN108" s="180">
        <f t="shared" si="315"/>
        <v>0</v>
      </c>
      <c r="AO108" s="180">
        <f t="shared" si="315"/>
        <v>1300</v>
      </c>
      <c r="AP108" s="180">
        <f t="shared" si="315"/>
        <v>0</v>
      </c>
      <c r="AQ108" s="23">
        <f t="shared" ref="AQ108:AT112" si="321">AQ109</f>
        <v>0</v>
      </c>
      <c r="AR108" s="23">
        <f t="shared" si="321"/>
        <v>0</v>
      </c>
      <c r="AS108" s="23">
        <f t="shared" si="321"/>
        <v>0</v>
      </c>
      <c r="AT108" s="23">
        <f t="shared" si="321"/>
        <v>0</v>
      </c>
      <c r="AU108" s="23">
        <f t="shared" si="316"/>
        <v>1300</v>
      </c>
      <c r="AV108" s="23">
        <f t="shared" si="316"/>
        <v>0</v>
      </c>
      <c r="AW108" s="23">
        <f t="shared" si="316"/>
        <v>1300</v>
      </c>
      <c r="AX108" s="23">
        <f t="shared" si="316"/>
        <v>0</v>
      </c>
    </row>
    <row r="109" spans="1:50">
      <c r="A109" s="91" t="s">
        <v>79</v>
      </c>
      <c r="B109" s="25">
        <v>901</v>
      </c>
      <c r="C109" s="25" t="s">
        <v>48</v>
      </c>
      <c r="D109" s="25" t="s">
        <v>71</v>
      </c>
      <c r="E109" s="25" t="s">
        <v>218</v>
      </c>
      <c r="F109" s="25"/>
      <c r="G109" s="260">
        <f>G110</f>
        <v>1300</v>
      </c>
      <c r="H109" s="260">
        <f t="shared" si="317"/>
        <v>0</v>
      </c>
      <c r="I109" s="260">
        <f t="shared" si="317"/>
        <v>1300</v>
      </c>
      <c r="J109" s="260">
        <f t="shared" si="317"/>
        <v>0</v>
      </c>
      <c r="K109" s="28">
        <f t="shared" si="317"/>
        <v>0</v>
      </c>
      <c r="L109" s="28">
        <f t="shared" si="317"/>
        <v>0</v>
      </c>
      <c r="M109" s="28">
        <f t="shared" si="317"/>
        <v>0</v>
      </c>
      <c r="N109" s="28">
        <f t="shared" si="317"/>
        <v>0</v>
      </c>
      <c r="O109" s="260">
        <f t="shared" si="252"/>
        <v>1300</v>
      </c>
      <c r="P109" s="260">
        <f t="shared" si="252"/>
        <v>0</v>
      </c>
      <c r="Q109" s="260">
        <f t="shared" si="252"/>
        <v>1300</v>
      </c>
      <c r="R109" s="260">
        <f t="shared" si="252"/>
        <v>0</v>
      </c>
      <c r="S109" s="28">
        <f t="shared" si="318"/>
        <v>0</v>
      </c>
      <c r="T109" s="28">
        <f t="shared" si="318"/>
        <v>0</v>
      </c>
      <c r="U109" s="28">
        <f t="shared" si="318"/>
        <v>0</v>
      </c>
      <c r="V109" s="28">
        <f t="shared" si="318"/>
        <v>0</v>
      </c>
      <c r="W109" s="260">
        <f t="shared" si="258"/>
        <v>1300</v>
      </c>
      <c r="X109" s="260">
        <f t="shared" si="258"/>
        <v>0</v>
      </c>
      <c r="Y109" s="260">
        <f t="shared" si="258"/>
        <v>1300</v>
      </c>
      <c r="Z109" s="260">
        <f t="shared" si="258"/>
        <v>0</v>
      </c>
      <c r="AA109" s="28">
        <f t="shared" si="319"/>
        <v>0</v>
      </c>
      <c r="AB109" s="28">
        <f t="shared" si="319"/>
        <v>0</v>
      </c>
      <c r="AC109" s="28">
        <f t="shared" si="319"/>
        <v>0</v>
      </c>
      <c r="AD109" s="28">
        <f t="shared" si="319"/>
        <v>0</v>
      </c>
      <c r="AE109" s="28">
        <f t="shared" si="314"/>
        <v>1300</v>
      </c>
      <c r="AF109" s="28">
        <f t="shared" si="314"/>
        <v>0</v>
      </c>
      <c r="AG109" s="28">
        <f t="shared" si="314"/>
        <v>1300</v>
      </c>
      <c r="AH109" s="28">
        <f t="shared" si="314"/>
        <v>0</v>
      </c>
      <c r="AI109" s="28">
        <f t="shared" si="320"/>
        <v>0</v>
      </c>
      <c r="AJ109" s="28">
        <f t="shared" si="320"/>
        <v>0</v>
      </c>
      <c r="AK109" s="28">
        <f t="shared" si="320"/>
        <v>0</v>
      </c>
      <c r="AL109" s="28">
        <f t="shared" si="320"/>
        <v>0</v>
      </c>
      <c r="AM109" s="260">
        <f t="shared" si="315"/>
        <v>1300</v>
      </c>
      <c r="AN109" s="260">
        <f t="shared" si="315"/>
        <v>0</v>
      </c>
      <c r="AO109" s="260">
        <f t="shared" si="315"/>
        <v>1300</v>
      </c>
      <c r="AP109" s="260">
        <f t="shared" si="315"/>
        <v>0</v>
      </c>
      <c r="AQ109" s="28">
        <f t="shared" si="321"/>
        <v>0</v>
      </c>
      <c r="AR109" s="28">
        <f t="shared" si="321"/>
        <v>0</v>
      </c>
      <c r="AS109" s="28">
        <f t="shared" si="321"/>
        <v>0</v>
      </c>
      <c r="AT109" s="28">
        <f t="shared" si="321"/>
        <v>0</v>
      </c>
      <c r="AU109" s="28">
        <f t="shared" si="316"/>
        <v>1300</v>
      </c>
      <c r="AV109" s="28">
        <f t="shared" si="316"/>
        <v>0</v>
      </c>
      <c r="AW109" s="28">
        <f t="shared" si="316"/>
        <v>1300</v>
      </c>
      <c r="AX109" s="28">
        <f t="shared" si="316"/>
        <v>0</v>
      </c>
    </row>
    <row r="110" spans="1:50">
      <c r="A110" s="91" t="s">
        <v>76</v>
      </c>
      <c r="B110" s="25">
        <v>901</v>
      </c>
      <c r="C110" s="25" t="s">
        <v>48</v>
      </c>
      <c r="D110" s="25" t="s">
        <v>71</v>
      </c>
      <c r="E110" s="25" t="s">
        <v>219</v>
      </c>
      <c r="F110" s="25"/>
      <c r="G110" s="260">
        <f>G111</f>
        <v>1300</v>
      </c>
      <c r="H110" s="260">
        <f t="shared" si="317"/>
        <v>0</v>
      </c>
      <c r="I110" s="260">
        <f t="shared" si="317"/>
        <v>1300</v>
      </c>
      <c r="J110" s="260">
        <f t="shared" si="317"/>
        <v>0</v>
      </c>
      <c r="K110" s="28">
        <f t="shared" si="317"/>
        <v>0</v>
      </c>
      <c r="L110" s="28">
        <f t="shared" si="317"/>
        <v>0</v>
      </c>
      <c r="M110" s="28">
        <f t="shared" si="317"/>
        <v>0</v>
      </c>
      <c r="N110" s="28">
        <f t="shared" si="317"/>
        <v>0</v>
      </c>
      <c r="O110" s="260">
        <f t="shared" si="252"/>
        <v>1300</v>
      </c>
      <c r="P110" s="260">
        <f t="shared" si="252"/>
        <v>0</v>
      </c>
      <c r="Q110" s="260">
        <f t="shared" si="252"/>
        <v>1300</v>
      </c>
      <c r="R110" s="260">
        <f t="shared" si="252"/>
        <v>0</v>
      </c>
      <c r="S110" s="28">
        <f t="shared" si="318"/>
        <v>0</v>
      </c>
      <c r="T110" s="28">
        <f t="shared" si="318"/>
        <v>0</v>
      </c>
      <c r="U110" s="28">
        <f t="shared" si="318"/>
        <v>0</v>
      </c>
      <c r="V110" s="28">
        <f t="shared" si="318"/>
        <v>0</v>
      </c>
      <c r="W110" s="260">
        <f t="shared" si="258"/>
        <v>1300</v>
      </c>
      <c r="X110" s="260">
        <f t="shared" si="258"/>
        <v>0</v>
      </c>
      <c r="Y110" s="260">
        <f t="shared" si="258"/>
        <v>1300</v>
      </c>
      <c r="Z110" s="260">
        <f t="shared" si="258"/>
        <v>0</v>
      </c>
      <c r="AA110" s="28">
        <f t="shared" si="319"/>
        <v>0</v>
      </c>
      <c r="AB110" s="28">
        <f t="shared" si="319"/>
        <v>0</v>
      </c>
      <c r="AC110" s="28">
        <f t="shared" si="319"/>
        <v>0</v>
      </c>
      <c r="AD110" s="28">
        <f t="shared" si="319"/>
        <v>0</v>
      </c>
      <c r="AE110" s="28">
        <f t="shared" si="314"/>
        <v>1300</v>
      </c>
      <c r="AF110" s="28">
        <f t="shared" si="314"/>
        <v>0</v>
      </c>
      <c r="AG110" s="28">
        <f t="shared" si="314"/>
        <v>1300</v>
      </c>
      <c r="AH110" s="28">
        <f t="shared" si="314"/>
        <v>0</v>
      </c>
      <c r="AI110" s="28">
        <f t="shared" si="320"/>
        <v>0</v>
      </c>
      <c r="AJ110" s="28">
        <f t="shared" si="320"/>
        <v>0</v>
      </c>
      <c r="AK110" s="28">
        <f t="shared" si="320"/>
        <v>0</v>
      </c>
      <c r="AL110" s="28">
        <f t="shared" si="320"/>
        <v>0</v>
      </c>
      <c r="AM110" s="260">
        <f t="shared" si="315"/>
        <v>1300</v>
      </c>
      <c r="AN110" s="260">
        <f t="shared" si="315"/>
        <v>0</v>
      </c>
      <c r="AO110" s="260">
        <f t="shared" si="315"/>
        <v>1300</v>
      </c>
      <c r="AP110" s="260">
        <f t="shared" si="315"/>
        <v>0</v>
      </c>
      <c r="AQ110" s="28">
        <f t="shared" si="321"/>
        <v>0</v>
      </c>
      <c r="AR110" s="28">
        <f t="shared" si="321"/>
        <v>0</v>
      </c>
      <c r="AS110" s="28">
        <f t="shared" si="321"/>
        <v>0</v>
      </c>
      <c r="AT110" s="28">
        <f t="shared" si="321"/>
        <v>0</v>
      </c>
      <c r="AU110" s="28">
        <f t="shared" si="316"/>
        <v>1300</v>
      </c>
      <c r="AV110" s="28">
        <f t="shared" si="316"/>
        <v>0</v>
      </c>
      <c r="AW110" s="28">
        <f t="shared" si="316"/>
        <v>1300</v>
      </c>
      <c r="AX110" s="28">
        <f t="shared" si="316"/>
        <v>0</v>
      </c>
    </row>
    <row r="111" spans="1:50">
      <c r="A111" s="91" t="s">
        <v>94</v>
      </c>
      <c r="B111" s="25">
        <v>901</v>
      </c>
      <c r="C111" s="25" t="s">
        <v>48</v>
      </c>
      <c r="D111" s="25" t="s">
        <v>71</v>
      </c>
      <c r="E111" s="25" t="s">
        <v>220</v>
      </c>
      <c r="F111" s="25"/>
      <c r="G111" s="260">
        <f>G112</f>
        <v>1300</v>
      </c>
      <c r="H111" s="260">
        <f t="shared" si="317"/>
        <v>0</v>
      </c>
      <c r="I111" s="260">
        <f t="shared" si="317"/>
        <v>1300</v>
      </c>
      <c r="J111" s="260">
        <f t="shared" si="317"/>
        <v>0</v>
      </c>
      <c r="K111" s="28">
        <f t="shared" si="317"/>
        <v>0</v>
      </c>
      <c r="L111" s="28">
        <f t="shared" si="317"/>
        <v>0</v>
      </c>
      <c r="M111" s="28">
        <f t="shared" si="317"/>
        <v>0</v>
      </c>
      <c r="N111" s="28">
        <f t="shared" si="317"/>
        <v>0</v>
      </c>
      <c r="O111" s="260">
        <f t="shared" si="252"/>
        <v>1300</v>
      </c>
      <c r="P111" s="260">
        <f t="shared" si="252"/>
        <v>0</v>
      </c>
      <c r="Q111" s="260">
        <f t="shared" si="252"/>
        <v>1300</v>
      </c>
      <c r="R111" s="260">
        <f t="shared" si="252"/>
        <v>0</v>
      </c>
      <c r="S111" s="28">
        <f t="shared" si="318"/>
        <v>0</v>
      </c>
      <c r="T111" s="28">
        <f t="shared" si="318"/>
        <v>0</v>
      </c>
      <c r="U111" s="28">
        <f t="shared" si="318"/>
        <v>0</v>
      </c>
      <c r="V111" s="28">
        <f t="shared" si="318"/>
        <v>0</v>
      </c>
      <c r="W111" s="260">
        <f t="shared" si="258"/>
        <v>1300</v>
      </c>
      <c r="X111" s="260">
        <f t="shared" si="258"/>
        <v>0</v>
      </c>
      <c r="Y111" s="260">
        <f t="shared" si="258"/>
        <v>1300</v>
      </c>
      <c r="Z111" s="260">
        <f t="shared" si="258"/>
        <v>0</v>
      </c>
      <c r="AA111" s="28">
        <f t="shared" si="319"/>
        <v>0</v>
      </c>
      <c r="AB111" s="28">
        <f t="shared" si="319"/>
        <v>0</v>
      </c>
      <c r="AC111" s="28">
        <f t="shared" si="319"/>
        <v>0</v>
      </c>
      <c r="AD111" s="28">
        <f t="shared" si="319"/>
        <v>0</v>
      </c>
      <c r="AE111" s="28">
        <f t="shared" si="314"/>
        <v>1300</v>
      </c>
      <c r="AF111" s="28">
        <f t="shared" si="314"/>
        <v>0</v>
      </c>
      <c r="AG111" s="28">
        <f t="shared" si="314"/>
        <v>1300</v>
      </c>
      <c r="AH111" s="28">
        <f t="shared" si="314"/>
        <v>0</v>
      </c>
      <c r="AI111" s="28">
        <f t="shared" si="320"/>
        <v>0</v>
      </c>
      <c r="AJ111" s="28">
        <f t="shared" si="320"/>
        <v>0</v>
      </c>
      <c r="AK111" s="28">
        <f t="shared" si="320"/>
        <v>0</v>
      </c>
      <c r="AL111" s="28">
        <f t="shared" si="320"/>
        <v>0</v>
      </c>
      <c r="AM111" s="260">
        <f t="shared" si="315"/>
        <v>1300</v>
      </c>
      <c r="AN111" s="260">
        <f t="shared" si="315"/>
        <v>0</v>
      </c>
      <c r="AO111" s="260">
        <f t="shared" si="315"/>
        <v>1300</v>
      </c>
      <c r="AP111" s="260">
        <f t="shared" si="315"/>
        <v>0</v>
      </c>
      <c r="AQ111" s="28">
        <f t="shared" si="321"/>
        <v>0</v>
      </c>
      <c r="AR111" s="28">
        <f t="shared" si="321"/>
        <v>0</v>
      </c>
      <c r="AS111" s="28">
        <f t="shared" si="321"/>
        <v>0</v>
      </c>
      <c r="AT111" s="28">
        <f t="shared" si="321"/>
        <v>0</v>
      </c>
      <c r="AU111" s="28">
        <f t="shared" si="316"/>
        <v>1300</v>
      </c>
      <c r="AV111" s="28">
        <f t="shared" si="316"/>
        <v>0</v>
      </c>
      <c r="AW111" s="28">
        <f t="shared" si="316"/>
        <v>1300</v>
      </c>
      <c r="AX111" s="28">
        <f t="shared" si="316"/>
        <v>0</v>
      </c>
    </row>
    <row r="112" spans="1:50">
      <c r="A112" s="91" t="s">
        <v>97</v>
      </c>
      <c r="B112" s="25">
        <v>901</v>
      </c>
      <c r="C112" s="25" t="s">
        <v>48</v>
      </c>
      <c r="D112" s="25" t="s">
        <v>71</v>
      </c>
      <c r="E112" s="25" t="s">
        <v>220</v>
      </c>
      <c r="F112" s="25" t="s">
        <v>98</v>
      </c>
      <c r="G112" s="260">
        <f>G113</f>
        <v>1300</v>
      </c>
      <c r="H112" s="260">
        <f t="shared" si="317"/>
        <v>0</v>
      </c>
      <c r="I112" s="260">
        <f t="shared" si="317"/>
        <v>1300</v>
      </c>
      <c r="J112" s="260">
        <f t="shared" si="317"/>
        <v>0</v>
      </c>
      <c r="K112" s="28">
        <f t="shared" si="317"/>
        <v>0</v>
      </c>
      <c r="L112" s="28">
        <f t="shared" si="317"/>
        <v>0</v>
      </c>
      <c r="M112" s="28">
        <f t="shared" si="317"/>
        <v>0</v>
      </c>
      <c r="N112" s="28">
        <f t="shared" si="317"/>
        <v>0</v>
      </c>
      <c r="O112" s="260">
        <f t="shared" si="252"/>
        <v>1300</v>
      </c>
      <c r="P112" s="260">
        <f t="shared" si="252"/>
        <v>0</v>
      </c>
      <c r="Q112" s="260">
        <f t="shared" si="252"/>
        <v>1300</v>
      </c>
      <c r="R112" s="260">
        <f t="shared" si="252"/>
        <v>0</v>
      </c>
      <c r="S112" s="28">
        <f t="shared" si="318"/>
        <v>0</v>
      </c>
      <c r="T112" s="28">
        <f t="shared" si="318"/>
        <v>0</v>
      </c>
      <c r="U112" s="28">
        <f t="shared" si="318"/>
        <v>0</v>
      </c>
      <c r="V112" s="28">
        <f t="shared" si="318"/>
        <v>0</v>
      </c>
      <c r="W112" s="260">
        <f t="shared" si="258"/>
        <v>1300</v>
      </c>
      <c r="X112" s="260">
        <f t="shared" si="258"/>
        <v>0</v>
      </c>
      <c r="Y112" s="260">
        <f t="shared" si="258"/>
        <v>1300</v>
      </c>
      <c r="Z112" s="260">
        <f t="shared" si="258"/>
        <v>0</v>
      </c>
      <c r="AA112" s="28">
        <f t="shared" si="319"/>
        <v>0</v>
      </c>
      <c r="AB112" s="28">
        <f t="shared" si="319"/>
        <v>0</v>
      </c>
      <c r="AC112" s="28">
        <f t="shared" si="319"/>
        <v>0</v>
      </c>
      <c r="AD112" s="28">
        <f t="shared" si="319"/>
        <v>0</v>
      </c>
      <c r="AE112" s="28">
        <f t="shared" si="314"/>
        <v>1300</v>
      </c>
      <c r="AF112" s="28">
        <f t="shared" si="314"/>
        <v>0</v>
      </c>
      <c r="AG112" s="28">
        <f t="shared" si="314"/>
        <v>1300</v>
      </c>
      <c r="AH112" s="28">
        <f t="shared" si="314"/>
        <v>0</v>
      </c>
      <c r="AI112" s="28">
        <f t="shared" si="320"/>
        <v>0</v>
      </c>
      <c r="AJ112" s="28">
        <f t="shared" si="320"/>
        <v>0</v>
      </c>
      <c r="AK112" s="28">
        <f t="shared" si="320"/>
        <v>0</v>
      </c>
      <c r="AL112" s="28">
        <f t="shared" si="320"/>
        <v>0</v>
      </c>
      <c r="AM112" s="260">
        <f t="shared" si="315"/>
        <v>1300</v>
      </c>
      <c r="AN112" s="260">
        <f t="shared" si="315"/>
        <v>0</v>
      </c>
      <c r="AO112" s="260">
        <f t="shared" si="315"/>
        <v>1300</v>
      </c>
      <c r="AP112" s="260">
        <f t="shared" si="315"/>
        <v>0</v>
      </c>
      <c r="AQ112" s="28">
        <f t="shared" si="321"/>
        <v>0</v>
      </c>
      <c r="AR112" s="28">
        <f t="shared" si="321"/>
        <v>0</v>
      </c>
      <c r="AS112" s="28">
        <f t="shared" si="321"/>
        <v>0</v>
      </c>
      <c r="AT112" s="28">
        <f t="shared" si="321"/>
        <v>0</v>
      </c>
      <c r="AU112" s="28">
        <f t="shared" si="316"/>
        <v>1300</v>
      </c>
      <c r="AV112" s="28">
        <f t="shared" si="316"/>
        <v>0</v>
      </c>
      <c r="AW112" s="28">
        <f t="shared" si="316"/>
        <v>1300</v>
      </c>
      <c r="AX112" s="28">
        <f t="shared" si="316"/>
        <v>0</v>
      </c>
    </row>
    <row r="113" spans="1:50">
      <c r="A113" s="91" t="s">
        <v>176</v>
      </c>
      <c r="B113" s="25">
        <v>901</v>
      </c>
      <c r="C113" s="25" t="s">
        <v>48</v>
      </c>
      <c r="D113" s="25" t="s">
        <v>71</v>
      </c>
      <c r="E113" s="25" t="s">
        <v>220</v>
      </c>
      <c r="F113" s="25" t="s">
        <v>175</v>
      </c>
      <c r="G113" s="260">
        <v>1300</v>
      </c>
      <c r="H113" s="260"/>
      <c r="I113" s="260">
        <v>1300</v>
      </c>
      <c r="J113" s="260"/>
      <c r="K113" s="28"/>
      <c r="L113" s="28"/>
      <c r="M113" s="28"/>
      <c r="N113" s="28"/>
      <c r="O113" s="260">
        <f t="shared" si="252"/>
        <v>1300</v>
      </c>
      <c r="P113" s="260">
        <f t="shared" si="252"/>
        <v>0</v>
      </c>
      <c r="Q113" s="260">
        <f t="shared" si="252"/>
        <v>1300</v>
      </c>
      <c r="R113" s="260">
        <f t="shared" si="252"/>
        <v>0</v>
      </c>
      <c r="S113" s="28"/>
      <c r="T113" s="28"/>
      <c r="U113" s="28"/>
      <c r="V113" s="28"/>
      <c r="W113" s="260">
        <f t="shared" si="258"/>
        <v>1300</v>
      </c>
      <c r="X113" s="260">
        <f t="shared" si="258"/>
        <v>0</v>
      </c>
      <c r="Y113" s="260">
        <f t="shared" si="258"/>
        <v>1300</v>
      </c>
      <c r="Z113" s="260">
        <f t="shared" si="258"/>
        <v>0</v>
      </c>
      <c r="AA113" s="28"/>
      <c r="AB113" s="28"/>
      <c r="AC113" s="28"/>
      <c r="AD113" s="28"/>
      <c r="AE113" s="28">
        <f t="shared" si="314"/>
        <v>1300</v>
      </c>
      <c r="AF113" s="28">
        <f t="shared" si="314"/>
        <v>0</v>
      </c>
      <c r="AG113" s="28">
        <f t="shared" si="314"/>
        <v>1300</v>
      </c>
      <c r="AH113" s="28">
        <f t="shared" si="314"/>
        <v>0</v>
      </c>
      <c r="AI113" s="28"/>
      <c r="AJ113" s="28"/>
      <c r="AK113" s="28"/>
      <c r="AL113" s="28"/>
      <c r="AM113" s="260">
        <f t="shared" si="315"/>
        <v>1300</v>
      </c>
      <c r="AN113" s="260">
        <f t="shared" si="315"/>
        <v>0</v>
      </c>
      <c r="AO113" s="260">
        <f t="shared" si="315"/>
        <v>1300</v>
      </c>
      <c r="AP113" s="260">
        <f t="shared" si="315"/>
        <v>0</v>
      </c>
      <c r="AQ113" s="28"/>
      <c r="AR113" s="28"/>
      <c r="AS113" s="28"/>
      <c r="AT113" s="28"/>
      <c r="AU113" s="28">
        <f t="shared" si="316"/>
        <v>1300</v>
      </c>
      <c r="AV113" s="28">
        <f t="shared" si="316"/>
        <v>0</v>
      </c>
      <c r="AW113" s="28">
        <f t="shared" si="316"/>
        <v>1300</v>
      </c>
      <c r="AX113" s="28">
        <f t="shared" si="316"/>
        <v>0</v>
      </c>
    </row>
    <row r="114" spans="1:50">
      <c r="A114" s="91"/>
      <c r="B114" s="25"/>
      <c r="C114" s="25"/>
      <c r="D114" s="25"/>
      <c r="E114" s="25"/>
      <c r="F114" s="25"/>
      <c r="G114" s="260"/>
      <c r="H114" s="260"/>
      <c r="I114" s="260"/>
      <c r="J114" s="260"/>
      <c r="K114" s="28"/>
      <c r="L114" s="28"/>
      <c r="M114" s="28"/>
      <c r="N114" s="28"/>
      <c r="O114" s="260">
        <f t="shared" si="252"/>
        <v>0</v>
      </c>
      <c r="P114" s="260">
        <f t="shared" si="252"/>
        <v>0</v>
      </c>
      <c r="Q114" s="260">
        <f t="shared" si="252"/>
        <v>0</v>
      </c>
      <c r="R114" s="260">
        <f t="shared" si="252"/>
        <v>0</v>
      </c>
      <c r="S114" s="28"/>
      <c r="T114" s="28"/>
      <c r="U114" s="28"/>
      <c r="V114" s="28"/>
      <c r="W114" s="260">
        <f t="shared" si="258"/>
        <v>0</v>
      </c>
      <c r="X114" s="260">
        <f t="shared" si="258"/>
        <v>0</v>
      </c>
      <c r="Y114" s="260">
        <f t="shared" si="258"/>
        <v>0</v>
      </c>
      <c r="Z114" s="260">
        <f t="shared" si="258"/>
        <v>0</v>
      </c>
      <c r="AA114" s="28"/>
      <c r="AB114" s="28"/>
      <c r="AC114" s="28"/>
      <c r="AD114" s="28"/>
      <c r="AE114" s="28">
        <f t="shared" si="314"/>
        <v>0</v>
      </c>
      <c r="AF114" s="28">
        <f t="shared" si="314"/>
        <v>0</v>
      </c>
      <c r="AG114" s="28">
        <f t="shared" si="314"/>
        <v>0</v>
      </c>
      <c r="AH114" s="28">
        <f t="shared" si="314"/>
        <v>0</v>
      </c>
      <c r="AI114" s="28"/>
      <c r="AJ114" s="28"/>
      <c r="AK114" s="28"/>
      <c r="AL114" s="28"/>
      <c r="AM114" s="260">
        <f t="shared" si="315"/>
        <v>0</v>
      </c>
      <c r="AN114" s="260">
        <f t="shared" si="315"/>
        <v>0</v>
      </c>
      <c r="AO114" s="260">
        <f t="shared" si="315"/>
        <v>0</v>
      </c>
      <c r="AP114" s="260">
        <f t="shared" si="315"/>
        <v>0</v>
      </c>
      <c r="AQ114" s="28"/>
      <c r="AR114" s="28"/>
      <c r="AS114" s="28"/>
      <c r="AT114" s="28"/>
      <c r="AU114" s="28">
        <f t="shared" si="316"/>
        <v>0</v>
      </c>
      <c r="AV114" s="28">
        <f t="shared" si="316"/>
        <v>0</v>
      </c>
      <c r="AW114" s="28">
        <f t="shared" si="316"/>
        <v>0</v>
      </c>
      <c r="AX114" s="28">
        <f t="shared" si="316"/>
        <v>0</v>
      </c>
    </row>
    <row r="115" spans="1:50" ht="40.5">
      <c r="A115" s="263" t="s">
        <v>827</v>
      </c>
      <c r="B115" s="19" t="s">
        <v>828</v>
      </c>
      <c r="C115" s="19"/>
      <c r="D115" s="19"/>
      <c r="E115" s="19"/>
      <c r="F115" s="19"/>
      <c r="G115" s="176">
        <f>G116+G141+G148+G134</f>
        <v>566407</v>
      </c>
      <c r="H115" s="176">
        <f t="shared" ref="H115:N115" si="322">H116+H141+H148+H134</f>
        <v>0</v>
      </c>
      <c r="I115" s="176">
        <f t="shared" si="322"/>
        <v>541427</v>
      </c>
      <c r="J115" s="176">
        <f t="shared" si="322"/>
        <v>0</v>
      </c>
      <c r="K115" s="21">
        <f t="shared" si="322"/>
        <v>0</v>
      </c>
      <c r="L115" s="21">
        <f t="shared" si="322"/>
        <v>0</v>
      </c>
      <c r="M115" s="21">
        <f t="shared" si="322"/>
        <v>0</v>
      </c>
      <c r="N115" s="21">
        <f t="shared" si="322"/>
        <v>0</v>
      </c>
      <c r="O115" s="176">
        <f t="shared" si="252"/>
        <v>566407</v>
      </c>
      <c r="P115" s="176">
        <f t="shared" si="252"/>
        <v>0</v>
      </c>
      <c r="Q115" s="176">
        <f t="shared" si="252"/>
        <v>541427</v>
      </c>
      <c r="R115" s="176">
        <f t="shared" si="252"/>
        <v>0</v>
      </c>
      <c r="S115" s="21">
        <f t="shared" ref="S115:V115" si="323">S116+S141+S148+S134</f>
        <v>0</v>
      </c>
      <c r="T115" s="21">
        <f t="shared" si="323"/>
        <v>0</v>
      </c>
      <c r="U115" s="21">
        <f t="shared" si="323"/>
        <v>0</v>
      </c>
      <c r="V115" s="21">
        <f t="shared" si="323"/>
        <v>0</v>
      </c>
      <c r="W115" s="176">
        <f t="shared" si="258"/>
        <v>566407</v>
      </c>
      <c r="X115" s="176">
        <f t="shared" si="258"/>
        <v>0</v>
      </c>
      <c r="Y115" s="176">
        <f t="shared" si="258"/>
        <v>541427</v>
      </c>
      <c r="Z115" s="176">
        <f t="shared" si="258"/>
        <v>0</v>
      </c>
      <c r="AA115" s="21">
        <f t="shared" ref="AA115:AD115" si="324">AA116+AA141+AA148+AA134</f>
        <v>-700</v>
      </c>
      <c r="AB115" s="21">
        <f t="shared" si="324"/>
        <v>0</v>
      </c>
      <c r="AC115" s="21">
        <f t="shared" si="324"/>
        <v>-118</v>
      </c>
      <c r="AD115" s="21">
        <f t="shared" si="324"/>
        <v>0</v>
      </c>
      <c r="AE115" s="21">
        <f t="shared" si="314"/>
        <v>565707</v>
      </c>
      <c r="AF115" s="21">
        <f t="shared" si="314"/>
        <v>0</v>
      </c>
      <c r="AG115" s="21">
        <f t="shared" si="314"/>
        <v>541309</v>
      </c>
      <c r="AH115" s="21">
        <f t="shared" si="314"/>
        <v>0</v>
      </c>
      <c r="AI115" s="21">
        <f t="shared" ref="AI115:AL115" si="325">AI116+AI141+AI148+AI134</f>
        <v>-742</v>
      </c>
      <c r="AJ115" s="21">
        <f t="shared" si="325"/>
        <v>0</v>
      </c>
      <c r="AK115" s="21">
        <f t="shared" si="325"/>
        <v>-119</v>
      </c>
      <c r="AL115" s="21">
        <f t="shared" si="325"/>
        <v>0</v>
      </c>
      <c r="AM115" s="176">
        <f t="shared" si="315"/>
        <v>564965</v>
      </c>
      <c r="AN115" s="176">
        <f t="shared" si="315"/>
        <v>0</v>
      </c>
      <c r="AO115" s="176">
        <f t="shared" si="315"/>
        <v>541190</v>
      </c>
      <c r="AP115" s="176">
        <f t="shared" si="315"/>
        <v>0</v>
      </c>
      <c r="AQ115" s="21">
        <f t="shared" ref="AQ115:AT115" si="326">AQ116+AQ141+AQ148+AQ134</f>
        <v>0</v>
      </c>
      <c r="AR115" s="21">
        <f t="shared" si="326"/>
        <v>0</v>
      </c>
      <c r="AS115" s="21">
        <f t="shared" si="326"/>
        <v>0</v>
      </c>
      <c r="AT115" s="21">
        <f t="shared" si="326"/>
        <v>0</v>
      </c>
      <c r="AU115" s="21">
        <f t="shared" si="316"/>
        <v>564965</v>
      </c>
      <c r="AV115" s="21">
        <f t="shared" si="316"/>
        <v>0</v>
      </c>
      <c r="AW115" s="21">
        <f t="shared" si="316"/>
        <v>541190</v>
      </c>
      <c r="AX115" s="21">
        <f t="shared" si="316"/>
        <v>0</v>
      </c>
    </row>
    <row r="116" spans="1:50" ht="82.5" customHeight="1">
      <c r="A116" s="264" t="s">
        <v>52</v>
      </c>
      <c r="B116" s="22" t="s">
        <v>828</v>
      </c>
      <c r="C116" s="22" t="s">
        <v>48</v>
      </c>
      <c r="D116" s="22" t="s">
        <v>53</v>
      </c>
      <c r="E116" s="22"/>
      <c r="F116" s="22"/>
      <c r="G116" s="180">
        <f>G117+G126</f>
        <v>77777</v>
      </c>
      <c r="H116" s="180">
        <f t="shared" ref="H116:N116" si="327">H117+H126</f>
        <v>0</v>
      </c>
      <c r="I116" s="180">
        <f t="shared" si="327"/>
        <v>77777</v>
      </c>
      <c r="J116" s="180">
        <f t="shared" si="327"/>
        <v>0</v>
      </c>
      <c r="K116" s="23">
        <f t="shared" si="327"/>
        <v>0</v>
      </c>
      <c r="L116" s="23">
        <f t="shared" si="327"/>
        <v>0</v>
      </c>
      <c r="M116" s="23">
        <f t="shared" si="327"/>
        <v>0</v>
      </c>
      <c r="N116" s="23">
        <f t="shared" si="327"/>
        <v>0</v>
      </c>
      <c r="O116" s="180">
        <f t="shared" si="252"/>
        <v>77777</v>
      </c>
      <c r="P116" s="180">
        <f t="shared" si="252"/>
        <v>0</v>
      </c>
      <c r="Q116" s="180">
        <f t="shared" si="252"/>
        <v>77777</v>
      </c>
      <c r="R116" s="180">
        <f t="shared" si="252"/>
        <v>0</v>
      </c>
      <c r="S116" s="23">
        <f t="shared" ref="S116:V116" si="328">S117+S126</f>
        <v>0</v>
      </c>
      <c r="T116" s="23">
        <f t="shared" si="328"/>
        <v>0</v>
      </c>
      <c r="U116" s="23">
        <f t="shared" si="328"/>
        <v>0</v>
      </c>
      <c r="V116" s="23">
        <f t="shared" si="328"/>
        <v>0</v>
      </c>
      <c r="W116" s="180">
        <f t="shared" si="258"/>
        <v>77777</v>
      </c>
      <c r="X116" s="180">
        <f t="shared" si="258"/>
        <v>0</v>
      </c>
      <c r="Y116" s="180">
        <f t="shared" si="258"/>
        <v>77777</v>
      </c>
      <c r="Z116" s="180">
        <f t="shared" si="258"/>
        <v>0</v>
      </c>
      <c r="AA116" s="23">
        <f t="shared" ref="AA116:AD116" si="329">AA117+AA126</f>
        <v>0</v>
      </c>
      <c r="AB116" s="23">
        <f t="shared" si="329"/>
        <v>0</v>
      </c>
      <c r="AC116" s="23">
        <f t="shared" si="329"/>
        <v>0</v>
      </c>
      <c r="AD116" s="23">
        <f t="shared" si="329"/>
        <v>0</v>
      </c>
      <c r="AE116" s="23">
        <f t="shared" si="314"/>
        <v>77777</v>
      </c>
      <c r="AF116" s="23">
        <f t="shared" si="314"/>
        <v>0</v>
      </c>
      <c r="AG116" s="23">
        <f t="shared" si="314"/>
        <v>77777</v>
      </c>
      <c r="AH116" s="23">
        <f t="shared" si="314"/>
        <v>0</v>
      </c>
      <c r="AI116" s="23">
        <f t="shared" ref="AI116:AL116" si="330">AI117+AI126</f>
        <v>0</v>
      </c>
      <c r="AJ116" s="23">
        <f t="shared" si="330"/>
        <v>0</v>
      </c>
      <c r="AK116" s="23">
        <f t="shared" si="330"/>
        <v>0</v>
      </c>
      <c r="AL116" s="23">
        <f t="shared" si="330"/>
        <v>0</v>
      </c>
      <c r="AM116" s="180">
        <f t="shared" si="315"/>
        <v>77777</v>
      </c>
      <c r="AN116" s="180">
        <f t="shared" si="315"/>
        <v>0</v>
      </c>
      <c r="AO116" s="180">
        <f t="shared" si="315"/>
        <v>77777</v>
      </c>
      <c r="AP116" s="180">
        <f t="shared" si="315"/>
        <v>0</v>
      </c>
      <c r="AQ116" s="23">
        <f t="shared" ref="AQ116:AT116" si="331">AQ117+AQ126</f>
        <v>0</v>
      </c>
      <c r="AR116" s="23">
        <f t="shared" si="331"/>
        <v>0</v>
      </c>
      <c r="AS116" s="23">
        <f t="shared" si="331"/>
        <v>0</v>
      </c>
      <c r="AT116" s="23">
        <f t="shared" si="331"/>
        <v>0</v>
      </c>
      <c r="AU116" s="23">
        <f t="shared" si="316"/>
        <v>77777</v>
      </c>
      <c r="AV116" s="23">
        <f t="shared" si="316"/>
        <v>0</v>
      </c>
      <c r="AW116" s="23">
        <f t="shared" si="316"/>
        <v>77777</v>
      </c>
      <c r="AX116" s="23">
        <f t="shared" si="316"/>
        <v>0</v>
      </c>
    </row>
    <row r="117" spans="1:50" ht="49.5">
      <c r="A117" s="91" t="s">
        <v>826</v>
      </c>
      <c r="B117" s="43">
        <v>902</v>
      </c>
      <c r="C117" s="43" t="s">
        <v>48</v>
      </c>
      <c r="D117" s="43" t="s">
        <v>53</v>
      </c>
      <c r="E117" s="43" t="s">
        <v>217</v>
      </c>
      <c r="F117" s="66"/>
      <c r="G117" s="181">
        <f t="shared" ref="G117:N118" si="332">G118</f>
        <v>77777</v>
      </c>
      <c r="H117" s="181">
        <f t="shared" si="332"/>
        <v>0</v>
      </c>
      <c r="I117" s="181">
        <f t="shared" si="332"/>
        <v>0</v>
      </c>
      <c r="J117" s="181">
        <f t="shared" si="332"/>
        <v>0</v>
      </c>
      <c r="K117" s="27">
        <f t="shared" si="332"/>
        <v>0</v>
      </c>
      <c r="L117" s="27">
        <f t="shared" si="332"/>
        <v>0</v>
      </c>
      <c r="M117" s="27">
        <f t="shared" si="332"/>
        <v>0</v>
      </c>
      <c r="N117" s="27">
        <f t="shared" si="332"/>
        <v>0</v>
      </c>
      <c r="O117" s="181">
        <f t="shared" si="252"/>
        <v>77777</v>
      </c>
      <c r="P117" s="181">
        <f t="shared" si="252"/>
        <v>0</v>
      </c>
      <c r="Q117" s="181">
        <f t="shared" si="252"/>
        <v>0</v>
      </c>
      <c r="R117" s="181">
        <f t="shared" si="252"/>
        <v>0</v>
      </c>
      <c r="S117" s="27">
        <f t="shared" ref="S117:V118" si="333">S118</f>
        <v>0</v>
      </c>
      <c r="T117" s="27">
        <f t="shared" si="333"/>
        <v>0</v>
      </c>
      <c r="U117" s="27">
        <f t="shared" si="333"/>
        <v>0</v>
      </c>
      <c r="V117" s="27">
        <f t="shared" si="333"/>
        <v>0</v>
      </c>
      <c r="W117" s="181">
        <f t="shared" si="258"/>
        <v>77777</v>
      </c>
      <c r="X117" s="181">
        <f t="shared" si="258"/>
        <v>0</v>
      </c>
      <c r="Y117" s="181">
        <f t="shared" si="258"/>
        <v>0</v>
      </c>
      <c r="Z117" s="181">
        <f t="shared" si="258"/>
        <v>0</v>
      </c>
      <c r="AA117" s="27">
        <f t="shared" ref="AA117:AD118" si="334">AA118</f>
        <v>0</v>
      </c>
      <c r="AB117" s="27">
        <f t="shared" si="334"/>
        <v>0</v>
      </c>
      <c r="AC117" s="27">
        <f t="shared" si="334"/>
        <v>0</v>
      </c>
      <c r="AD117" s="27">
        <f t="shared" si="334"/>
        <v>0</v>
      </c>
      <c r="AE117" s="27">
        <f t="shared" si="314"/>
        <v>77777</v>
      </c>
      <c r="AF117" s="27">
        <f t="shared" si="314"/>
        <v>0</v>
      </c>
      <c r="AG117" s="27">
        <f t="shared" si="314"/>
        <v>0</v>
      </c>
      <c r="AH117" s="27">
        <f t="shared" si="314"/>
        <v>0</v>
      </c>
      <c r="AI117" s="27">
        <f t="shared" ref="AI117:AL118" si="335">AI118</f>
        <v>0</v>
      </c>
      <c r="AJ117" s="27">
        <f t="shared" si="335"/>
        <v>0</v>
      </c>
      <c r="AK117" s="27">
        <f t="shared" si="335"/>
        <v>0</v>
      </c>
      <c r="AL117" s="27">
        <f t="shared" si="335"/>
        <v>0</v>
      </c>
      <c r="AM117" s="181">
        <f t="shared" si="315"/>
        <v>77777</v>
      </c>
      <c r="AN117" s="181">
        <f t="shared" si="315"/>
        <v>0</v>
      </c>
      <c r="AO117" s="181">
        <f t="shared" si="315"/>
        <v>0</v>
      </c>
      <c r="AP117" s="181">
        <f t="shared" si="315"/>
        <v>0</v>
      </c>
      <c r="AQ117" s="27">
        <f t="shared" ref="AQ117:AT118" si="336">AQ118</f>
        <v>0</v>
      </c>
      <c r="AR117" s="27">
        <f t="shared" si="336"/>
        <v>0</v>
      </c>
      <c r="AS117" s="27">
        <f t="shared" si="336"/>
        <v>0</v>
      </c>
      <c r="AT117" s="27">
        <f t="shared" si="336"/>
        <v>0</v>
      </c>
      <c r="AU117" s="27">
        <f t="shared" si="316"/>
        <v>77777</v>
      </c>
      <c r="AV117" s="27">
        <f t="shared" si="316"/>
        <v>0</v>
      </c>
      <c r="AW117" s="27">
        <f t="shared" si="316"/>
        <v>0</v>
      </c>
      <c r="AX117" s="27">
        <f t="shared" si="316"/>
        <v>0</v>
      </c>
    </row>
    <row r="118" spans="1:50" ht="33">
      <c r="A118" s="91" t="s">
        <v>144</v>
      </c>
      <c r="B118" s="43">
        <v>902</v>
      </c>
      <c r="C118" s="43" t="s">
        <v>48</v>
      </c>
      <c r="D118" s="43" t="s">
        <v>53</v>
      </c>
      <c r="E118" s="43" t="s">
        <v>490</v>
      </c>
      <c r="F118" s="41"/>
      <c r="G118" s="181">
        <f t="shared" si="332"/>
        <v>77777</v>
      </c>
      <c r="H118" s="181">
        <f t="shared" si="332"/>
        <v>0</v>
      </c>
      <c r="I118" s="181">
        <f t="shared" si="332"/>
        <v>0</v>
      </c>
      <c r="J118" s="181">
        <f t="shared" si="332"/>
        <v>0</v>
      </c>
      <c r="K118" s="27">
        <f t="shared" si="332"/>
        <v>0</v>
      </c>
      <c r="L118" s="27">
        <f t="shared" si="332"/>
        <v>0</v>
      </c>
      <c r="M118" s="27">
        <f t="shared" si="332"/>
        <v>0</v>
      </c>
      <c r="N118" s="27">
        <f t="shared" si="332"/>
        <v>0</v>
      </c>
      <c r="O118" s="181">
        <f t="shared" si="252"/>
        <v>77777</v>
      </c>
      <c r="P118" s="181">
        <f t="shared" si="252"/>
        <v>0</v>
      </c>
      <c r="Q118" s="181">
        <f t="shared" si="252"/>
        <v>0</v>
      </c>
      <c r="R118" s="181">
        <f t="shared" si="252"/>
        <v>0</v>
      </c>
      <c r="S118" s="27">
        <f t="shared" si="333"/>
        <v>0</v>
      </c>
      <c r="T118" s="27">
        <f t="shared" si="333"/>
        <v>0</v>
      </c>
      <c r="U118" s="27">
        <f t="shared" si="333"/>
        <v>0</v>
      </c>
      <c r="V118" s="27">
        <f t="shared" si="333"/>
        <v>0</v>
      </c>
      <c r="W118" s="181">
        <f t="shared" si="258"/>
        <v>77777</v>
      </c>
      <c r="X118" s="181">
        <f t="shared" si="258"/>
        <v>0</v>
      </c>
      <c r="Y118" s="181">
        <f t="shared" si="258"/>
        <v>0</v>
      </c>
      <c r="Z118" s="181">
        <f t="shared" si="258"/>
        <v>0</v>
      </c>
      <c r="AA118" s="27">
        <f t="shared" si="334"/>
        <v>0</v>
      </c>
      <c r="AB118" s="27">
        <f t="shared" si="334"/>
        <v>0</v>
      </c>
      <c r="AC118" s="27">
        <f t="shared" si="334"/>
        <v>0</v>
      </c>
      <c r="AD118" s="27">
        <f t="shared" si="334"/>
        <v>0</v>
      </c>
      <c r="AE118" s="27">
        <f t="shared" si="314"/>
        <v>77777</v>
      </c>
      <c r="AF118" s="27">
        <f t="shared" si="314"/>
        <v>0</v>
      </c>
      <c r="AG118" s="27">
        <f t="shared" si="314"/>
        <v>0</v>
      </c>
      <c r="AH118" s="27">
        <f t="shared" si="314"/>
        <v>0</v>
      </c>
      <c r="AI118" s="27">
        <f t="shared" si="335"/>
        <v>0</v>
      </c>
      <c r="AJ118" s="27">
        <f t="shared" si="335"/>
        <v>0</v>
      </c>
      <c r="AK118" s="27">
        <f t="shared" si="335"/>
        <v>0</v>
      </c>
      <c r="AL118" s="27">
        <f t="shared" si="335"/>
        <v>0</v>
      </c>
      <c r="AM118" s="181">
        <f t="shared" si="315"/>
        <v>77777</v>
      </c>
      <c r="AN118" s="181">
        <f t="shared" si="315"/>
        <v>0</v>
      </c>
      <c r="AO118" s="181">
        <f t="shared" si="315"/>
        <v>0</v>
      </c>
      <c r="AP118" s="181">
        <f t="shared" si="315"/>
        <v>0</v>
      </c>
      <c r="AQ118" s="27">
        <f t="shared" si="336"/>
        <v>0</v>
      </c>
      <c r="AR118" s="27">
        <f t="shared" si="336"/>
        <v>0</v>
      </c>
      <c r="AS118" s="27">
        <f t="shared" si="336"/>
        <v>0</v>
      </c>
      <c r="AT118" s="27">
        <f t="shared" si="336"/>
        <v>0</v>
      </c>
      <c r="AU118" s="27">
        <f t="shared" si="316"/>
        <v>77777</v>
      </c>
      <c r="AV118" s="27">
        <f t="shared" si="316"/>
        <v>0</v>
      </c>
      <c r="AW118" s="27">
        <f t="shared" si="316"/>
        <v>0</v>
      </c>
      <c r="AX118" s="27">
        <f t="shared" si="316"/>
        <v>0</v>
      </c>
    </row>
    <row r="119" spans="1:50">
      <c r="A119" s="91" t="s">
        <v>111</v>
      </c>
      <c r="B119" s="43">
        <v>902</v>
      </c>
      <c r="C119" s="43" t="s">
        <v>48</v>
      </c>
      <c r="D119" s="43" t="s">
        <v>53</v>
      </c>
      <c r="E119" s="43" t="s">
        <v>491</v>
      </c>
      <c r="F119" s="41"/>
      <c r="G119" s="181">
        <f t="shared" ref="G119:N119" si="337">G120+G122+G124</f>
        <v>77777</v>
      </c>
      <c r="H119" s="181">
        <f t="shared" si="337"/>
        <v>0</v>
      </c>
      <c r="I119" s="181">
        <f t="shared" si="337"/>
        <v>0</v>
      </c>
      <c r="J119" s="181">
        <f t="shared" si="337"/>
        <v>0</v>
      </c>
      <c r="K119" s="27">
        <f t="shared" si="337"/>
        <v>0</v>
      </c>
      <c r="L119" s="27">
        <f t="shared" si="337"/>
        <v>0</v>
      </c>
      <c r="M119" s="27">
        <f t="shared" si="337"/>
        <v>0</v>
      </c>
      <c r="N119" s="27">
        <f t="shared" si="337"/>
        <v>0</v>
      </c>
      <c r="O119" s="181">
        <f t="shared" si="252"/>
        <v>77777</v>
      </c>
      <c r="P119" s="181">
        <f t="shared" si="252"/>
        <v>0</v>
      </c>
      <c r="Q119" s="181">
        <f t="shared" si="252"/>
        <v>0</v>
      </c>
      <c r="R119" s="181">
        <f t="shared" si="252"/>
        <v>0</v>
      </c>
      <c r="S119" s="27">
        <f t="shared" ref="S119:V119" si="338">S120+S122+S124</f>
        <v>0</v>
      </c>
      <c r="T119" s="27">
        <f t="shared" si="338"/>
        <v>0</v>
      </c>
      <c r="U119" s="27">
        <f t="shared" si="338"/>
        <v>0</v>
      </c>
      <c r="V119" s="27">
        <f t="shared" si="338"/>
        <v>0</v>
      </c>
      <c r="W119" s="181">
        <f t="shared" si="258"/>
        <v>77777</v>
      </c>
      <c r="X119" s="181">
        <f t="shared" si="258"/>
        <v>0</v>
      </c>
      <c r="Y119" s="181">
        <f t="shared" si="258"/>
        <v>0</v>
      </c>
      <c r="Z119" s="181">
        <f t="shared" si="258"/>
        <v>0</v>
      </c>
      <c r="AA119" s="27">
        <f t="shared" ref="AA119:AD119" si="339">AA120+AA122+AA124</f>
        <v>0</v>
      </c>
      <c r="AB119" s="27">
        <f t="shared" si="339"/>
        <v>0</v>
      </c>
      <c r="AC119" s="27">
        <f t="shared" si="339"/>
        <v>0</v>
      </c>
      <c r="AD119" s="27">
        <f t="shared" si="339"/>
        <v>0</v>
      </c>
      <c r="AE119" s="27">
        <f t="shared" si="314"/>
        <v>77777</v>
      </c>
      <c r="AF119" s="27">
        <f t="shared" si="314"/>
        <v>0</v>
      </c>
      <c r="AG119" s="27">
        <f t="shared" si="314"/>
        <v>0</v>
      </c>
      <c r="AH119" s="27">
        <f t="shared" si="314"/>
        <v>0</v>
      </c>
      <c r="AI119" s="27">
        <f t="shared" ref="AI119:AL119" si="340">AI120+AI122+AI124</f>
        <v>0</v>
      </c>
      <c r="AJ119" s="27">
        <f t="shared" si="340"/>
        <v>0</v>
      </c>
      <c r="AK119" s="27">
        <f t="shared" si="340"/>
        <v>0</v>
      </c>
      <c r="AL119" s="27">
        <f t="shared" si="340"/>
        <v>0</v>
      </c>
      <c r="AM119" s="181">
        <f t="shared" si="315"/>
        <v>77777</v>
      </c>
      <c r="AN119" s="181">
        <f t="shared" si="315"/>
        <v>0</v>
      </c>
      <c r="AO119" s="181">
        <f t="shared" si="315"/>
        <v>0</v>
      </c>
      <c r="AP119" s="181">
        <f t="shared" si="315"/>
        <v>0</v>
      </c>
      <c r="AQ119" s="27">
        <f t="shared" ref="AQ119:AT119" si="341">AQ120+AQ122+AQ124</f>
        <v>0</v>
      </c>
      <c r="AR119" s="27">
        <f t="shared" si="341"/>
        <v>0</v>
      </c>
      <c r="AS119" s="27">
        <f t="shared" si="341"/>
        <v>0</v>
      </c>
      <c r="AT119" s="27">
        <f t="shared" si="341"/>
        <v>0</v>
      </c>
      <c r="AU119" s="27">
        <f t="shared" si="316"/>
        <v>77777</v>
      </c>
      <c r="AV119" s="27">
        <f t="shared" si="316"/>
        <v>0</v>
      </c>
      <c r="AW119" s="27">
        <f t="shared" si="316"/>
        <v>0</v>
      </c>
      <c r="AX119" s="27">
        <f t="shared" si="316"/>
        <v>0</v>
      </c>
    </row>
    <row r="120" spans="1:50" ht="66">
      <c r="A120" s="91" t="s">
        <v>377</v>
      </c>
      <c r="B120" s="43">
        <v>902</v>
      </c>
      <c r="C120" s="43" t="s">
        <v>48</v>
      </c>
      <c r="D120" s="43" t="s">
        <v>53</v>
      </c>
      <c r="E120" s="43" t="s">
        <v>491</v>
      </c>
      <c r="F120" s="66">
        <v>100</v>
      </c>
      <c r="G120" s="181">
        <f t="shared" ref="G120:N120" si="342">G121</f>
        <v>71374</v>
      </c>
      <c r="H120" s="181">
        <f t="shared" si="342"/>
        <v>0</v>
      </c>
      <c r="I120" s="181">
        <f t="shared" si="342"/>
        <v>0</v>
      </c>
      <c r="J120" s="181">
        <f t="shared" si="342"/>
        <v>0</v>
      </c>
      <c r="K120" s="27">
        <f t="shared" si="342"/>
        <v>0</v>
      </c>
      <c r="L120" s="27">
        <f t="shared" si="342"/>
        <v>0</v>
      </c>
      <c r="M120" s="27">
        <f t="shared" si="342"/>
        <v>0</v>
      </c>
      <c r="N120" s="27">
        <f t="shared" si="342"/>
        <v>0</v>
      </c>
      <c r="O120" s="181">
        <f t="shared" si="252"/>
        <v>71374</v>
      </c>
      <c r="P120" s="181">
        <f t="shared" si="252"/>
        <v>0</v>
      </c>
      <c r="Q120" s="181">
        <f t="shared" si="252"/>
        <v>0</v>
      </c>
      <c r="R120" s="181">
        <f t="shared" si="252"/>
        <v>0</v>
      </c>
      <c r="S120" s="27">
        <f t="shared" ref="S120:V120" si="343">S121</f>
        <v>0</v>
      </c>
      <c r="T120" s="27">
        <f t="shared" si="343"/>
        <v>0</v>
      </c>
      <c r="U120" s="27">
        <f t="shared" si="343"/>
        <v>0</v>
      </c>
      <c r="V120" s="27">
        <f t="shared" si="343"/>
        <v>0</v>
      </c>
      <c r="W120" s="181">
        <f t="shared" si="258"/>
        <v>71374</v>
      </c>
      <c r="X120" s="181">
        <f t="shared" si="258"/>
        <v>0</v>
      </c>
      <c r="Y120" s="181">
        <f t="shared" si="258"/>
        <v>0</v>
      </c>
      <c r="Z120" s="181">
        <f t="shared" si="258"/>
        <v>0</v>
      </c>
      <c r="AA120" s="27">
        <f t="shared" ref="AA120:AD120" si="344">AA121</f>
        <v>0</v>
      </c>
      <c r="AB120" s="27">
        <f t="shared" si="344"/>
        <v>0</v>
      </c>
      <c r="AC120" s="27">
        <f t="shared" si="344"/>
        <v>0</v>
      </c>
      <c r="AD120" s="27">
        <f t="shared" si="344"/>
        <v>0</v>
      </c>
      <c r="AE120" s="27">
        <f t="shared" si="314"/>
        <v>71374</v>
      </c>
      <c r="AF120" s="27">
        <f t="shared" si="314"/>
        <v>0</v>
      </c>
      <c r="AG120" s="27">
        <f t="shared" si="314"/>
        <v>0</v>
      </c>
      <c r="AH120" s="27">
        <f t="shared" si="314"/>
        <v>0</v>
      </c>
      <c r="AI120" s="27">
        <f t="shared" ref="AI120:AL120" si="345">AI121</f>
        <v>0</v>
      </c>
      <c r="AJ120" s="27">
        <f t="shared" si="345"/>
        <v>0</v>
      </c>
      <c r="AK120" s="27">
        <f t="shared" si="345"/>
        <v>0</v>
      </c>
      <c r="AL120" s="27">
        <f t="shared" si="345"/>
        <v>0</v>
      </c>
      <c r="AM120" s="181">
        <f t="shared" si="315"/>
        <v>71374</v>
      </c>
      <c r="AN120" s="181">
        <f t="shared" si="315"/>
        <v>0</v>
      </c>
      <c r="AO120" s="181">
        <f t="shared" si="315"/>
        <v>0</v>
      </c>
      <c r="AP120" s="181">
        <f t="shared" si="315"/>
        <v>0</v>
      </c>
      <c r="AQ120" s="27">
        <f t="shared" ref="AQ120:AT120" si="346">AQ121</f>
        <v>0</v>
      </c>
      <c r="AR120" s="27">
        <f t="shared" si="346"/>
        <v>0</v>
      </c>
      <c r="AS120" s="27">
        <f t="shared" si="346"/>
        <v>0</v>
      </c>
      <c r="AT120" s="27">
        <f t="shared" si="346"/>
        <v>0</v>
      </c>
      <c r="AU120" s="27">
        <f t="shared" si="316"/>
        <v>71374</v>
      </c>
      <c r="AV120" s="27">
        <f t="shared" si="316"/>
        <v>0</v>
      </c>
      <c r="AW120" s="27">
        <f t="shared" si="316"/>
        <v>0</v>
      </c>
      <c r="AX120" s="27">
        <f t="shared" si="316"/>
        <v>0</v>
      </c>
    </row>
    <row r="121" spans="1:50" ht="33">
      <c r="A121" s="91" t="s">
        <v>159</v>
      </c>
      <c r="B121" s="43">
        <v>902</v>
      </c>
      <c r="C121" s="43" t="s">
        <v>48</v>
      </c>
      <c r="D121" s="43" t="s">
        <v>53</v>
      </c>
      <c r="E121" s="43" t="s">
        <v>491</v>
      </c>
      <c r="F121" s="66">
        <v>120</v>
      </c>
      <c r="G121" s="260">
        <v>71374</v>
      </c>
      <c r="H121" s="260"/>
      <c r="I121" s="260"/>
      <c r="J121" s="260"/>
      <c r="K121" s="28"/>
      <c r="L121" s="28"/>
      <c r="M121" s="28"/>
      <c r="N121" s="28"/>
      <c r="O121" s="260">
        <f t="shared" si="252"/>
        <v>71374</v>
      </c>
      <c r="P121" s="260">
        <f t="shared" si="252"/>
        <v>0</v>
      </c>
      <c r="Q121" s="260">
        <f t="shared" si="252"/>
        <v>0</v>
      </c>
      <c r="R121" s="260">
        <f t="shared" si="252"/>
        <v>0</v>
      </c>
      <c r="S121" s="28"/>
      <c r="T121" s="28"/>
      <c r="U121" s="28"/>
      <c r="V121" s="28"/>
      <c r="W121" s="260">
        <f t="shared" si="258"/>
        <v>71374</v>
      </c>
      <c r="X121" s="260">
        <f t="shared" si="258"/>
        <v>0</v>
      </c>
      <c r="Y121" s="260">
        <f t="shared" si="258"/>
        <v>0</v>
      </c>
      <c r="Z121" s="260">
        <f t="shared" si="258"/>
        <v>0</v>
      </c>
      <c r="AA121" s="28"/>
      <c r="AB121" s="28"/>
      <c r="AC121" s="28"/>
      <c r="AD121" s="28"/>
      <c r="AE121" s="28">
        <f t="shared" si="314"/>
        <v>71374</v>
      </c>
      <c r="AF121" s="28">
        <f t="shared" si="314"/>
        <v>0</v>
      </c>
      <c r="AG121" s="28">
        <f t="shared" si="314"/>
        <v>0</v>
      </c>
      <c r="AH121" s="28">
        <f t="shared" si="314"/>
        <v>0</v>
      </c>
      <c r="AI121" s="28"/>
      <c r="AJ121" s="28"/>
      <c r="AK121" s="28"/>
      <c r="AL121" s="28"/>
      <c r="AM121" s="260">
        <f t="shared" si="315"/>
        <v>71374</v>
      </c>
      <c r="AN121" s="260">
        <f t="shared" si="315"/>
        <v>0</v>
      </c>
      <c r="AO121" s="260">
        <f t="shared" si="315"/>
        <v>0</v>
      </c>
      <c r="AP121" s="260">
        <f t="shared" si="315"/>
        <v>0</v>
      </c>
      <c r="AQ121" s="28"/>
      <c r="AR121" s="28"/>
      <c r="AS121" s="28"/>
      <c r="AT121" s="28"/>
      <c r="AU121" s="28">
        <f t="shared" si="316"/>
        <v>71374</v>
      </c>
      <c r="AV121" s="28">
        <f t="shared" si="316"/>
        <v>0</v>
      </c>
      <c r="AW121" s="28">
        <f t="shared" si="316"/>
        <v>0</v>
      </c>
      <c r="AX121" s="28">
        <f t="shared" si="316"/>
        <v>0</v>
      </c>
    </row>
    <row r="122" spans="1:50" ht="33">
      <c r="A122" s="91" t="s">
        <v>345</v>
      </c>
      <c r="B122" s="43">
        <v>902</v>
      </c>
      <c r="C122" s="43" t="s">
        <v>48</v>
      </c>
      <c r="D122" s="43" t="s">
        <v>53</v>
      </c>
      <c r="E122" s="43" t="s">
        <v>491</v>
      </c>
      <c r="F122" s="66">
        <v>200</v>
      </c>
      <c r="G122" s="181">
        <f t="shared" ref="G122:N122" si="347">G123</f>
        <v>6403</v>
      </c>
      <c r="H122" s="181">
        <f t="shared" si="347"/>
        <v>0</v>
      </c>
      <c r="I122" s="181">
        <f t="shared" si="347"/>
        <v>0</v>
      </c>
      <c r="J122" s="181">
        <f t="shared" si="347"/>
        <v>0</v>
      </c>
      <c r="K122" s="27">
        <f t="shared" si="347"/>
        <v>0</v>
      </c>
      <c r="L122" s="27">
        <f t="shared" si="347"/>
        <v>0</v>
      </c>
      <c r="M122" s="27">
        <f t="shared" si="347"/>
        <v>0</v>
      </c>
      <c r="N122" s="27">
        <f t="shared" si="347"/>
        <v>0</v>
      </c>
      <c r="O122" s="181">
        <f t="shared" si="252"/>
        <v>6403</v>
      </c>
      <c r="P122" s="181">
        <f t="shared" si="252"/>
        <v>0</v>
      </c>
      <c r="Q122" s="181">
        <f t="shared" si="252"/>
        <v>0</v>
      </c>
      <c r="R122" s="181">
        <f t="shared" si="252"/>
        <v>0</v>
      </c>
      <c r="S122" s="27">
        <f t="shared" ref="S122:V122" si="348">S123</f>
        <v>0</v>
      </c>
      <c r="T122" s="27">
        <f t="shared" si="348"/>
        <v>0</v>
      </c>
      <c r="U122" s="27">
        <f t="shared" si="348"/>
        <v>0</v>
      </c>
      <c r="V122" s="27">
        <f t="shared" si="348"/>
        <v>0</v>
      </c>
      <c r="W122" s="181">
        <f t="shared" si="258"/>
        <v>6403</v>
      </c>
      <c r="X122" s="181">
        <f t="shared" si="258"/>
        <v>0</v>
      </c>
      <c r="Y122" s="181">
        <f t="shared" si="258"/>
        <v>0</v>
      </c>
      <c r="Z122" s="181">
        <f t="shared" si="258"/>
        <v>0</v>
      </c>
      <c r="AA122" s="27">
        <f t="shared" ref="AA122:AD122" si="349">AA123</f>
        <v>0</v>
      </c>
      <c r="AB122" s="27">
        <f t="shared" si="349"/>
        <v>0</v>
      </c>
      <c r="AC122" s="27">
        <f t="shared" si="349"/>
        <v>0</v>
      </c>
      <c r="AD122" s="27">
        <f t="shared" si="349"/>
        <v>0</v>
      </c>
      <c r="AE122" s="27">
        <f t="shared" si="314"/>
        <v>6403</v>
      </c>
      <c r="AF122" s="27">
        <f t="shared" si="314"/>
        <v>0</v>
      </c>
      <c r="AG122" s="27">
        <f t="shared" si="314"/>
        <v>0</v>
      </c>
      <c r="AH122" s="27">
        <f t="shared" si="314"/>
        <v>0</v>
      </c>
      <c r="AI122" s="27">
        <f t="shared" ref="AI122:AL122" si="350">AI123</f>
        <v>0</v>
      </c>
      <c r="AJ122" s="27">
        <f t="shared" si="350"/>
        <v>0</v>
      </c>
      <c r="AK122" s="27">
        <f t="shared" si="350"/>
        <v>0</v>
      </c>
      <c r="AL122" s="27">
        <f t="shared" si="350"/>
        <v>0</v>
      </c>
      <c r="AM122" s="181">
        <f t="shared" si="315"/>
        <v>6403</v>
      </c>
      <c r="AN122" s="181">
        <f t="shared" si="315"/>
        <v>0</v>
      </c>
      <c r="AO122" s="181">
        <f t="shared" si="315"/>
        <v>0</v>
      </c>
      <c r="AP122" s="181">
        <f t="shared" si="315"/>
        <v>0</v>
      </c>
      <c r="AQ122" s="27">
        <f t="shared" ref="AQ122:AT122" si="351">AQ123</f>
        <v>0</v>
      </c>
      <c r="AR122" s="27">
        <f t="shared" si="351"/>
        <v>0</v>
      </c>
      <c r="AS122" s="27">
        <f t="shared" si="351"/>
        <v>0</v>
      </c>
      <c r="AT122" s="27">
        <f t="shared" si="351"/>
        <v>0</v>
      </c>
      <c r="AU122" s="27">
        <f t="shared" si="316"/>
        <v>6403</v>
      </c>
      <c r="AV122" s="27">
        <f t="shared" si="316"/>
        <v>0</v>
      </c>
      <c r="AW122" s="27">
        <f t="shared" si="316"/>
        <v>0</v>
      </c>
      <c r="AX122" s="27">
        <f t="shared" si="316"/>
        <v>0</v>
      </c>
    </row>
    <row r="123" spans="1:50" ht="33">
      <c r="A123" s="91" t="s">
        <v>161</v>
      </c>
      <c r="B123" s="43">
        <v>902</v>
      </c>
      <c r="C123" s="43" t="s">
        <v>48</v>
      </c>
      <c r="D123" s="43" t="s">
        <v>53</v>
      </c>
      <c r="E123" s="43" t="s">
        <v>491</v>
      </c>
      <c r="F123" s="66">
        <v>240</v>
      </c>
      <c r="G123" s="260">
        <v>6403</v>
      </c>
      <c r="H123" s="260"/>
      <c r="I123" s="260"/>
      <c r="J123" s="260"/>
      <c r="K123" s="28"/>
      <c r="L123" s="28"/>
      <c r="M123" s="28"/>
      <c r="N123" s="28"/>
      <c r="O123" s="260">
        <f t="shared" si="252"/>
        <v>6403</v>
      </c>
      <c r="P123" s="260">
        <f t="shared" si="252"/>
        <v>0</v>
      </c>
      <c r="Q123" s="260">
        <f t="shared" si="252"/>
        <v>0</v>
      </c>
      <c r="R123" s="260">
        <f t="shared" si="252"/>
        <v>0</v>
      </c>
      <c r="S123" s="28"/>
      <c r="T123" s="28"/>
      <c r="U123" s="28"/>
      <c r="V123" s="28"/>
      <c r="W123" s="260">
        <f t="shared" si="258"/>
        <v>6403</v>
      </c>
      <c r="X123" s="260">
        <f t="shared" si="258"/>
        <v>0</v>
      </c>
      <c r="Y123" s="260">
        <f t="shared" si="258"/>
        <v>0</v>
      </c>
      <c r="Z123" s="260">
        <f t="shared" si="258"/>
        <v>0</v>
      </c>
      <c r="AA123" s="28"/>
      <c r="AB123" s="28"/>
      <c r="AC123" s="28"/>
      <c r="AD123" s="28"/>
      <c r="AE123" s="28">
        <f t="shared" si="314"/>
        <v>6403</v>
      </c>
      <c r="AF123" s="28">
        <f t="shared" si="314"/>
        <v>0</v>
      </c>
      <c r="AG123" s="28">
        <f t="shared" si="314"/>
        <v>0</v>
      </c>
      <c r="AH123" s="28">
        <f t="shared" si="314"/>
        <v>0</v>
      </c>
      <c r="AI123" s="28"/>
      <c r="AJ123" s="28"/>
      <c r="AK123" s="28"/>
      <c r="AL123" s="28"/>
      <c r="AM123" s="260">
        <f t="shared" si="315"/>
        <v>6403</v>
      </c>
      <c r="AN123" s="260">
        <f t="shared" si="315"/>
        <v>0</v>
      </c>
      <c r="AO123" s="260">
        <f t="shared" si="315"/>
        <v>0</v>
      </c>
      <c r="AP123" s="260">
        <f t="shared" si="315"/>
        <v>0</v>
      </c>
      <c r="AQ123" s="28"/>
      <c r="AR123" s="28"/>
      <c r="AS123" s="28"/>
      <c r="AT123" s="28"/>
      <c r="AU123" s="28">
        <f t="shared" si="316"/>
        <v>6403</v>
      </c>
      <c r="AV123" s="28">
        <f t="shared" si="316"/>
        <v>0</v>
      </c>
      <c r="AW123" s="28">
        <f t="shared" si="316"/>
        <v>0</v>
      </c>
      <c r="AX123" s="28">
        <f t="shared" si="316"/>
        <v>0</v>
      </c>
    </row>
    <row r="124" spans="1:50" s="265" customFormat="1">
      <c r="A124" s="220" t="s">
        <v>97</v>
      </c>
      <c r="B124" s="219">
        <v>902</v>
      </c>
      <c r="C124" s="219" t="s">
        <v>48</v>
      </c>
      <c r="D124" s="219" t="s">
        <v>53</v>
      </c>
      <c r="E124" s="219" t="s">
        <v>491</v>
      </c>
      <c r="F124" s="230">
        <v>800</v>
      </c>
      <c r="G124" s="260">
        <f>G125</f>
        <v>0</v>
      </c>
      <c r="H124" s="260"/>
      <c r="I124" s="260">
        <f>I125</f>
        <v>0</v>
      </c>
      <c r="J124" s="260"/>
      <c r="K124" s="221">
        <f t="shared" ref="K124" si="352">K125</f>
        <v>0</v>
      </c>
      <c r="L124" s="221"/>
      <c r="M124" s="221">
        <f t="shared" ref="M124" si="353">M125</f>
        <v>0</v>
      </c>
      <c r="N124" s="221"/>
      <c r="O124" s="260">
        <f t="shared" si="252"/>
        <v>0</v>
      </c>
      <c r="P124" s="260">
        <f t="shared" si="252"/>
        <v>0</v>
      </c>
      <c r="Q124" s="260">
        <f t="shared" si="252"/>
        <v>0</v>
      </c>
      <c r="R124" s="260">
        <f t="shared" si="252"/>
        <v>0</v>
      </c>
      <c r="S124" s="221">
        <f t="shared" ref="S124" si="354">S125</f>
        <v>0</v>
      </c>
      <c r="T124" s="221"/>
      <c r="U124" s="221">
        <f t="shared" ref="U124" si="355">U125</f>
        <v>0</v>
      </c>
      <c r="V124" s="221"/>
      <c r="W124" s="260">
        <f t="shared" si="258"/>
        <v>0</v>
      </c>
      <c r="X124" s="260">
        <f t="shared" si="258"/>
        <v>0</v>
      </c>
      <c r="Y124" s="260">
        <f t="shared" si="258"/>
        <v>0</v>
      </c>
      <c r="Z124" s="260">
        <f t="shared" si="258"/>
        <v>0</v>
      </c>
      <c r="AA124" s="221">
        <f t="shared" ref="AA124" si="356">AA125</f>
        <v>0</v>
      </c>
      <c r="AB124" s="221"/>
      <c r="AC124" s="221">
        <f t="shared" ref="AC124" si="357">AC125</f>
        <v>0</v>
      </c>
      <c r="AD124" s="221"/>
      <c r="AE124" s="221">
        <f t="shared" si="314"/>
        <v>0</v>
      </c>
      <c r="AF124" s="221">
        <f t="shared" si="314"/>
        <v>0</v>
      </c>
      <c r="AG124" s="221">
        <f t="shared" si="314"/>
        <v>0</v>
      </c>
      <c r="AH124" s="221">
        <f t="shared" si="314"/>
        <v>0</v>
      </c>
      <c r="AI124" s="221">
        <f t="shared" ref="AI124" si="358">AI125</f>
        <v>0</v>
      </c>
      <c r="AJ124" s="221"/>
      <c r="AK124" s="221">
        <f t="shared" ref="AK124" si="359">AK125</f>
        <v>0</v>
      </c>
      <c r="AL124" s="221"/>
      <c r="AM124" s="260">
        <f t="shared" si="315"/>
        <v>0</v>
      </c>
      <c r="AN124" s="260">
        <f t="shared" si="315"/>
        <v>0</v>
      </c>
      <c r="AO124" s="260">
        <f t="shared" si="315"/>
        <v>0</v>
      </c>
      <c r="AP124" s="260">
        <f t="shared" si="315"/>
        <v>0</v>
      </c>
      <c r="AQ124" s="221">
        <f t="shared" ref="AQ124" si="360">AQ125</f>
        <v>0</v>
      </c>
      <c r="AR124" s="221"/>
      <c r="AS124" s="221">
        <f t="shared" ref="AS124" si="361">AS125</f>
        <v>0</v>
      </c>
      <c r="AT124" s="221"/>
      <c r="AU124" s="221">
        <f t="shared" si="316"/>
        <v>0</v>
      </c>
      <c r="AV124" s="221">
        <f t="shared" si="316"/>
        <v>0</v>
      </c>
      <c r="AW124" s="221">
        <f t="shared" si="316"/>
        <v>0</v>
      </c>
      <c r="AX124" s="221">
        <f t="shared" si="316"/>
        <v>0</v>
      </c>
    </row>
    <row r="125" spans="1:50" s="265" customFormat="1">
      <c r="A125" s="266" t="s">
        <v>177</v>
      </c>
      <c r="B125" s="219">
        <v>902</v>
      </c>
      <c r="C125" s="219" t="s">
        <v>48</v>
      </c>
      <c r="D125" s="219" t="s">
        <v>53</v>
      </c>
      <c r="E125" s="219" t="s">
        <v>491</v>
      </c>
      <c r="F125" s="230">
        <v>850</v>
      </c>
      <c r="G125" s="260"/>
      <c r="H125" s="260"/>
      <c r="I125" s="260"/>
      <c r="J125" s="260"/>
      <c r="K125" s="221"/>
      <c r="L125" s="221"/>
      <c r="M125" s="221"/>
      <c r="N125" s="221"/>
      <c r="O125" s="260">
        <f t="shared" si="252"/>
        <v>0</v>
      </c>
      <c r="P125" s="260">
        <f t="shared" si="252"/>
        <v>0</v>
      </c>
      <c r="Q125" s="260">
        <f t="shared" si="252"/>
        <v>0</v>
      </c>
      <c r="R125" s="260">
        <f t="shared" si="252"/>
        <v>0</v>
      </c>
      <c r="S125" s="221"/>
      <c r="T125" s="221"/>
      <c r="U125" s="221"/>
      <c r="V125" s="221"/>
      <c r="W125" s="260">
        <f t="shared" si="258"/>
        <v>0</v>
      </c>
      <c r="X125" s="260">
        <f t="shared" si="258"/>
        <v>0</v>
      </c>
      <c r="Y125" s="260">
        <f t="shared" si="258"/>
        <v>0</v>
      </c>
      <c r="Z125" s="260">
        <f t="shared" si="258"/>
        <v>0</v>
      </c>
      <c r="AA125" s="221"/>
      <c r="AB125" s="221"/>
      <c r="AC125" s="221"/>
      <c r="AD125" s="221"/>
      <c r="AE125" s="221">
        <f t="shared" si="314"/>
        <v>0</v>
      </c>
      <c r="AF125" s="221">
        <f t="shared" si="314"/>
        <v>0</v>
      </c>
      <c r="AG125" s="221">
        <f t="shared" si="314"/>
        <v>0</v>
      </c>
      <c r="AH125" s="221">
        <f t="shared" si="314"/>
        <v>0</v>
      </c>
      <c r="AI125" s="221"/>
      <c r="AJ125" s="221"/>
      <c r="AK125" s="221"/>
      <c r="AL125" s="221"/>
      <c r="AM125" s="260">
        <f t="shared" si="315"/>
        <v>0</v>
      </c>
      <c r="AN125" s="260">
        <f t="shared" si="315"/>
        <v>0</v>
      </c>
      <c r="AO125" s="260">
        <f t="shared" si="315"/>
        <v>0</v>
      </c>
      <c r="AP125" s="260">
        <f t="shared" si="315"/>
        <v>0</v>
      </c>
      <c r="AQ125" s="221"/>
      <c r="AR125" s="221"/>
      <c r="AS125" s="221"/>
      <c r="AT125" s="221"/>
      <c r="AU125" s="221">
        <f t="shared" si="316"/>
        <v>0</v>
      </c>
      <c r="AV125" s="221">
        <f t="shared" si="316"/>
        <v>0</v>
      </c>
      <c r="AW125" s="221">
        <f t="shared" si="316"/>
        <v>0</v>
      </c>
      <c r="AX125" s="221">
        <f t="shared" si="316"/>
        <v>0</v>
      </c>
    </row>
    <row r="126" spans="1:50">
      <c r="A126" s="91" t="s">
        <v>79</v>
      </c>
      <c r="B126" s="43">
        <v>902</v>
      </c>
      <c r="C126" s="43" t="s">
        <v>48</v>
      </c>
      <c r="D126" s="43" t="s">
        <v>53</v>
      </c>
      <c r="E126" s="43" t="s">
        <v>218</v>
      </c>
      <c r="F126" s="66"/>
      <c r="G126" s="181">
        <f t="shared" ref="G126:N127" si="362">G127</f>
        <v>0</v>
      </c>
      <c r="H126" s="181">
        <f t="shared" si="362"/>
        <v>0</v>
      </c>
      <c r="I126" s="181">
        <f t="shared" si="362"/>
        <v>77777</v>
      </c>
      <c r="J126" s="181">
        <f t="shared" si="362"/>
        <v>0</v>
      </c>
      <c r="K126" s="27">
        <f t="shared" si="362"/>
        <v>0</v>
      </c>
      <c r="L126" s="27">
        <f t="shared" si="362"/>
        <v>0</v>
      </c>
      <c r="M126" s="27">
        <f t="shared" si="362"/>
        <v>0</v>
      </c>
      <c r="N126" s="27">
        <f t="shared" si="362"/>
        <v>0</v>
      </c>
      <c r="O126" s="181">
        <f t="shared" si="252"/>
        <v>0</v>
      </c>
      <c r="P126" s="181">
        <f t="shared" si="252"/>
        <v>0</v>
      </c>
      <c r="Q126" s="181">
        <f t="shared" si="252"/>
        <v>77777</v>
      </c>
      <c r="R126" s="181">
        <f t="shared" si="252"/>
        <v>0</v>
      </c>
      <c r="S126" s="27">
        <f t="shared" ref="S126:V127" si="363">S127</f>
        <v>0</v>
      </c>
      <c r="T126" s="27">
        <f t="shared" si="363"/>
        <v>0</v>
      </c>
      <c r="U126" s="27">
        <f t="shared" si="363"/>
        <v>0</v>
      </c>
      <c r="V126" s="27">
        <f t="shared" si="363"/>
        <v>0</v>
      </c>
      <c r="W126" s="181">
        <f t="shared" si="258"/>
        <v>0</v>
      </c>
      <c r="X126" s="181">
        <f t="shared" si="258"/>
        <v>0</v>
      </c>
      <c r="Y126" s="181">
        <f t="shared" si="258"/>
        <v>77777</v>
      </c>
      <c r="Z126" s="181">
        <f t="shared" si="258"/>
        <v>0</v>
      </c>
      <c r="AA126" s="27">
        <f t="shared" ref="AA126:AD127" si="364">AA127</f>
        <v>0</v>
      </c>
      <c r="AB126" s="27">
        <f t="shared" si="364"/>
        <v>0</v>
      </c>
      <c r="AC126" s="27">
        <f t="shared" si="364"/>
        <v>0</v>
      </c>
      <c r="AD126" s="27">
        <f t="shared" si="364"/>
        <v>0</v>
      </c>
      <c r="AE126" s="27">
        <f t="shared" si="314"/>
        <v>0</v>
      </c>
      <c r="AF126" s="27">
        <f t="shared" si="314"/>
        <v>0</v>
      </c>
      <c r="AG126" s="27">
        <f t="shared" si="314"/>
        <v>77777</v>
      </c>
      <c r="AH126" s="27">
        <f t="shared" si="314"/>
        <v>0</v>
      </c>
      <c r="AI126" s="27">
        <f t="shared" ref="AI126:AL127" si="365">AI127</f>
        <v>0</v>
      </c>
      <c r="AJ126" s="27">
        <f t="shared" si="365"/>
        <v>0</v>
      </c>
      <c r="AK126" s="27">
        <f t="shared" si="365"/>
        <v>0</v>
      </c>
      <c r="AL126" s="27">
        <f t="shared" si="365"/>
        <v>0</v>
      </c>
      <c r="AM126" s="181">
        <f t="shared" si="315"/>
        <v>0</v>
      </c>
      <c r="AN126" s="181">
        <f t="shared" si="315"/>
        <v>0</v>
      </c>
      <c r="AO126" s="181">
        <f t="shared" si="315"/>
        <v>77777</v>
      </c>
      <c r="AP126" s="181">
        <f t="shared" si="315"/>
        <v>0</v>
      </c>
      <c r="AQ126" s="27">
        <f t="shared" ref="AQ126:AT127" si="366">AQ127</f>
        <v>0</v>
      </c>
      <c r="AR126" s="27">
        <f t="shared" si="366"/>
        <v>0</v>
      </c>
      <c r="AS126" s="27">
        <f t="shared" si="366"/>
        <v>0</v>
      </c>
      <c r="AT126" s="27">
        <f t="shared" si="366"/>
        <v>0</v>
      </c>
      <c r="AU126" s="27">
        <f t="shared" si="316"/>
        <v>0</v>
      </c>
      <c r="AV126" s="27">
        <f t="shared" si="316"/>
        <v>0</v>
      </c>
      <c r="AW126" s="27">
        <f t="shared" si="316"/>
        <v>77777</v>
      </c>
      <c r="AX126" s="27">
        <f t="shared" si="316"/>
        <v>0</v>
      </c>
    </row>
    <row r="127" spans="1:50" ht="33">
      <c r="A127" s="91" t="s">
        <v>144</v>
      </c>
      <c r="B127" s="43">
        <v>902</v>
      </c>
      <c r="C127" s="43" t="s">
        <v>48</v>
      </c>
      <c r="D127" s="43" t="s">
        <v>53</v>
      </c>
      <c r="E127" s="43" t="s">
        <v>227</v>
      </c>
      <c r="F127" s="41"/>
      <c r="G127" s="181">
        <f t="shared" si="362"/>
        <v>0</v>
      </c>
      <c r="H127" s="181">
        <f t="shared" si="362"/>
        <v>0</v>
      </c>
      <c r="I127" s="181">
        <f t="shared" si="362"/>
        <v>77777</v>
      </c>
      <c r="J127" s="181">
        <f t="shared" si="362"/>
        <v>0</v>
      </c>
      <c r="K127" s="27">
        <f t="shared" si="362"/>
        <v>0</v>
      </c>
      <c r="L127" s="27">
        <f t="shared" si="362"/>
        <v>0</v>
      </c>
      <c r="M127" s="27">
        <f t="shared" si="362"/>
        <v>0</v>
      </c>
      <c r="N127" s="27">
        <f t="shared" si="362"/>
        <v>0</v>
      </c>
      <c r="O127" s="181">
        <f t="shared" si="252"/>
        <v>0</v>
      </c>
      <c r="P127" s="181">
        <f t="shared" si="252"/>
        <v>0</v>
      </c>
      <c r="Q127" s="181">
        <f t="shared" si="252"/>
        <v>77777</v>
      </c>
      <c r="R127" s="181">
        <f t="shared" si="252"/>
        <v>0</v>
      </c>
      <c r="S127" s="27">
        <f t="shared" si="363"/>
        <v>0</v>
      </c>
      <c r="T127" s="27">
        <f t="shared" si="363"/>
        <v>0</v>
      </c>
      <c r="U127" s="27">
        <f t="shared" si="363"/>
        <v>0</v>
      </c>
      <c r="V127" s="27">
        <f t="shared" si="363"/>
        <v>0</v>
      </c>
      <c r="W127" s="181">
        <f t="shared" si="258"/>
        <v>0</v>
      </c>
      <c r="X127" s="181">
        <f t="shared" si="258"/>
        <v>0</v>
      </c>
      <c r="Y127" s="181">
        <f t="shared" si="258"/>
        <v>77777</v>
      </c>
      <c r="Z127" s="181">
        <f t="shared" si="258"/>
        <v>0</v>
      </c>
      <c r="AA127" s="27">
        <f t="shared" si="364"/>
        <v>0</v>
      </c>
      <c r="AB127" s="27">
        <f t="shared" si="364"/>
        <v>0</v>
      </c>
      <c r="AC127" s="27">
        <f t="shared" si="364"/>
        <v>0</v>
      </c>
      <c r="AD127" s="27">
        <f t="shared" si="364"/>
        <v>0</v>
      </c>
      <c r="AE127" s="27">
        <f t="shared" si="314"/>
        <v>0</v>
      </c>
      <c r="AF127" s="27">
        <f t="shared" si="314"/>
        <v>0</v>
      </c>
      <c r="AG127" s="27">
        <f t="shared" si="314"/>
        <v>77777</v>
      </c>
      <c r="AH127" s="27">
        <f t="shared" si="314"/>
        <v>0</v>
      </c>
      <c r="AI127" s="27">
        <f t="shared" si="365"/>
        <v>0</v>
      </c>
      <c r="AJ127" s="27">
        <f t="shared" si="365"/>
        <v>0</v>
      </c>
      <c r="AK127" s="27">
        <f t="shared" si="365"/>
        <v>0</v>
      </c>
      <c r="AL127" s="27">
        <f t="shared" si="365"/>
        <v>0</v>
      </c>
      <c r="AM127" s="181">
        <f t="shared" si="315"/>
        <v>0</v>
      </c>
      <c r="AN127" s="181">
        <f t="shared" si="315"/>
        <v>0</v>
      </c>
      <c r="AO127" s="181">
        <f t="shared" si="315"/>
        <v>77777</v>
      </c>
      <c r="AP127" s="181">
        <f t="shared" si="315"/>
        <v>0</v>
      </c>
      <c r="AQ127" s="27">
        <f t="shared" si="366"/>
        <v>0</v>
      </c>
      <c r="AR127" s="27">
        <f t="shared" si="366"/>
        <v>0</v>
      </c>
      <c r="AS127" s="27">
        <f t="shared" si="366"/>
        <v>0</v>
      </c>
      <c r="AT127" s="27">
        <f t="shared" si="366"/>
        <v>0</v>
      </c>
      <c r="AU127" s="27">
        <f t="shared" si="316"/>
        <v>0</v>
      </c>
      <c r="AV127" s="27">
        <f t="shared" si="316"/>
        <v>0</v>
      </c>
      <c r="AW127" s="27">
        <f t="shared" si="316"/>
        <v>77777</v>
      </c>
      <c r="AX127" s="27">
        <f t="shared" si="316"/>
        <v>0</v>
      </c>
    </row>
    <row r="128" spans="1:50">
      <c r="A128" s="91" t="s">
        <v>111</v>
      </c>
      <c r="B128" s="43">
        <v>902</v>
      </c>
      <c r="C128" s="43" t="s">
        <v>48</v>
      </c>
      <c r="D128" s="43" t="s">
        <v>53</v>
      </c>
      <c r="E128" s="43" t="s">
        <v>230</v>
      </c>
      <c r="F128" s="41"/>
      <c r="G128" s="181">
        <f t="shared" ref="G128:N128" si="367">G129+G131+G133</f>
        <v>0</v>
      </c>
      <c r="H128" s="181">
        <f t="shared" si="367"/>
        <v>0</v>
      </c>
      <c r="I128" s="181">
        <f t="shared" si="367"/>
        <v>77777</v>
      </c>
      <c r="J128" s="181">
        <f t="shared" si="367"/>
        <v>0</v>
      </c>
      <c r="K128" s="27">
        <f t="shared" si="367"/>
        <v>0</v>
      </c>
      <c r="L128" s="27">
        <f t="shared" si="367"/>
        <v>0</v>
      </c>
      <c r="M128" s="27">
        <f t="shared" si="367"/>
        <v>0</v>
      </c>
      <c r="N128" s="27">
        <f t="shared" si="367"/>
        <v>0</v>
      </c>
      <c r="O128" s="181">
        <f t="shared" si="252"/>
        <v>0</v>
      </c>
      <c r="P128" s="181">
        <f t="shared" si="252"/>
        <v>0</v>
      </c>
      <c r="Q128" s="181">
        <f t="shared" si="252"/>
        <v>77777</v>
      </c>
      <c r="R128" s="181">
        <f t="shared" si="252"/>
        <v>0</v>
      </c>
      <c r="S128" s="27">
        <f t="shared" ref="S128:V128" si="368">S129+S131+S133</f>
        <v>0</v>
      </c>
      <c r="T128" s="27">
        <f t="shared" si="368"/>
        <v>0</v>
      </c>
      <c r="U128" s="27">
        <f t="shared" si="368"/>
        <v>0</v>
      </c>
      <c r="V128" s="27">
        <f t="shared" si="368"/>
        <v>0</v>
      </c>
      <c r="W128" s="181">
        <f t="shared" si="258"/>
        <v>0</v>
      </c>
      <c r="X128" s="181">
        <f t="shared" si="258"/>
        <v>0</v>
      </c>
      <c r="Y128" s="181">
        <f t="shared" si="258"/>
        <v>77777</v>
      </c>
      <c r="Z128" s="181">
        <f t="shared" si="258"/>
        <v>0</v>
      </c>
      <c r="AA128" s="27">
        <f t="shared" ref="AA128:AD128" si="369">AA129+AA131+AA133</f>
        <v>0</v>
      </c>
      <c r="AB128" s="27">
        <f t="shared" si="369"/>
        <v>0</v>
      </c>
      <c r="AC128" s="27">
        <f t="shared" si="369"/>
        <v>0</v>
      </c>
      <c r="AD128" s="27">
        <f t="shared" si="369"/>
        <v>0</v>
      </c>
      <c r="AE128" s="27">
        <f t="shared" si="314"/>
        <v>0</v>
      </c>
      <c r="AF128" s="27">
        <f t="shared" si="314"/>
        <v>0</v>
      </c>
      <c r="AG128" s="27">
        <f t="shared" si="314"/>
        <v>77777</v>
      </c>
      <c r="AH128" s="27">
        <f t="shared" si="314"/>
        <v>0</v>
      </c>
      <c r="AI128" s="27">
        <f t="shared" ref="AI128:AL128" si="370">AI129+AI131+AI133</f>
        <v>0</v>
      </c>
      <c r="AJ128" s="27">
        <f t="shared" si="370"/>
        <v>0</v>
      </c>
      <c r="AK128" s="27">
        <f t="shared" si="370"/>
        <v>0</v>
      </c>
      <c r="AL128" s="27">
        <f t="shared" si="370"/>
        <v>0</v>
      </c>
      <c r="AM128" s="181">
        <f t="shared" si="315"/>
        <v>0</v>
      </c>
      <c r="AN128" s="181">
        <f t="shared" si="315"/>
        <v>0</v>
      </c>
      <c r="AO128" s="181">
        <f t="shared" si="315"/>
        <v>77777</v>
      </c>
      <c r="AP128" s="181">
        <f t="shared" si="315"/>
        <v>0</v>
      </c>
      <c r="AQ128" s="27">
        <f t="shared" ref="AQ128:AT128" si="371">AQ129+AQ131+AQ133</f>
        <v>0</v>
      </c>
      <c r="AR128" s="27">
        <f t="shared" si="371"/>
        <v>0</v>
      </c>
      <c r="AS128" s="27">
        <f t="shared" si="371"/>
        <v>0</v>
      </c>
      <c r="AT128" s="27">
        <f t="shared" si="371"/>
        <v>0</v>
      </c>
      <c r="AU128" s="27">
        <f t="shared" si="316"/>
        <v>0</v>
      </c>
      <c r="AV128" s="27">
        <f t="shared" si="316"/>
        <v>0</v>
      </c>
      <c r="AW128" s="27">
        <f t="shared" si="316"/>
        <v>77777</v>
      </c>
      <c r="AX128" s="27">
        <f t="shared" si="316"/>
        <v>0</v>
      </c>
    </row>
    <row r="129" spans="1:50" ht="66">
      <c r="A129" s="91" t="s">
        <v>377</v>
      </c>
      <c r="B129" s="43">
        <v>902</v>
      </c>
      <c r="C129" s="43" t="s">
        <v>48</v>
      </c>
      <c r="D129" s="43" t="s">
        <v>53</v>
      </c>
      <c r="E129" s="43" t="s">
        <v>230</v>
      </c>
      <c r="F129" s="66">
        <v>100</v>
      </c>
      <c r="G129" s="181">
        <f t="shared" ref="G129:N129" si="372">G130</f>
        <v>0</v>
      </c>
      <c r="H129" s="181">
        <f t="shared" si="372"/>
        <v>0</v>
      </c>
      <c r="I129" s="181">
        <f t="shared" si="372"/>
        <v>71374</v>
      </c>
      <c r="J129" s="181">
        <f t="shared" si="372"/>
        <v>0</v>
      </c>
      <c r="K129" s="27">
        <f t="shared" si="372"/>
        <v>0</v>
      </c>
      <c r="L129" s="27">
        <f t="shared" si="372"/>
        <v>0</v>
      </c>
      <c r="M129" s="27">
        <f t="shared" si="372"/>
        <v>0</v>
      </c>
      <c r="N129" s="27">
        <f t="shared" si="372"/>
        <v>0</v>
      </c>
      <c r="O129" s="181">
        <f t="shared" si="252"/>
        <v>0</v>
      </c>
      <c r="P129" s="181">
        <f t="shared" si="252"/>
        <v>0</v>
      </c>
      <c r="Q129" s="181">
        <f t="shared" si="252"/>
        <v>71374</v>
      </c>
      <c r="R129" s="181">
        <f t="shared" si="252"/>
        <v>0</v>
      </c>
      <c r="S129" s="27">
        <f t="shared" ref="S129:V129" si="373">S130</f>
        <v>0</v>
      </c>
      <c r="T129" s="27">
        <f t="shared" si="373"/>
        <v>0</v>
      </c>
      <c r="U129" s="27">
        <f t="shared" si="373"/>
        <v>0</v>
      </c>
      <c r="V129" s="27">
        <f t="shared" si="373"/>
        <v>0</v>
      </c>
      <c r="W129" s="181">
        <f t="shared" si="258"/>
        <v>0</v>
      </c>
      <c r="X129" s="181">
        <f t="shared" si="258"/>
        <v>0</v>
      </c>
      <c r="Y129" s="181">
        <f t="shared" si="258"/>
        <v>71374</v>
      </c>
      <c r="Z129" s="181">
        <f t="shared" si="258"/>
        <v>0</v>
      </c>
      <c r="AA129" s="27">
        <f t="shared" ref="AA129:AD129" si="374">AA130</f>
        <v>0</v>
      </c>
      <c r="AB129" s="27">
        <f t="shared" si="374"/>
        <v>0</v>
      </c>
      <c r="AC129" s="27">
        <f t="shared" si="374"/>
        <v>0</v>
      </c>
      <c r="AD129" s="27">
        <f t="shared" si="374"/>
        <v>0</v>
      </c>
      <c r="AE129" s="27">
        <f t="shared" si="314"/>
        <v>0</v>
      </c>
      <c r="AF129" s="27">
        <f t="shared" si="314"/>
        <v>0</v>
      </c>
      <c r="AG129" s="27">
        <f t="shared" si="314"/>
        <v>71374</v>
      </c>
      <c r="AH129" s="27">
        <f t="shared" si="314"/>
        <v>0</v>
      </c>
      <c r="AI129" s="27">
        <f t="shared" ref="AI129:AL129" si="375">AI130</f>
        <v>0</v>
      </c>
      <c r="AJ129" s="27">
        <f t="shared" si="375"/>
        <v>0</v>
      </c>
      <c r="AK129" s="27">
        <f t="shared" si="375"/>
        <v>0</v>
      </c>
      <c r="AL129" s="27">
        <f t="shared" si="375"/>
        <v>0</v>
      </c>
      <c r="AM129" s="181">
        <f t="shared" si="315"/>
        <v>0</v>
      </c>
      <c r="AN129" s="181">
        <f t="shared" si="315"/>
        <v>0</v>
      </c>
      <c r="AO129" s="181">
        <f t="shared" si="315"/>
        <v>71374</v>
      </c>
      <c r="AP129" s="181">
        <f t="shared" si="315"/>
        <v>0</v>
      </c>
      <c r="AQ129" s="27">
        <f t="shared" ref="AQ129:AT129" si="376">AQ130</f>
        <v>0</v>
      </c>
      <c r="AR129" s="27">
        <f t="shared" si="376"/>
        <v>0</v>
      </c>
      <c r="AS129" s="27">
        <f t="shared" si="376"/>
        <v>0</v>
      </c>
      <c r="AT129" s="27">
        <f t="shared" si="376"/>
        <v>0</v>
      </c>
      <c r="AU129" s="27">
        <f t="shared" si="316"/>
        <v>0</v>
      </c>
      <c r="AV129" s="27">
        <f t="shared" si="316"/>
        <v>0</v>
      </c>
      <c r="AW129" s="27">
        <f t="shared" si="316"/>
        <v>71374</v>
      </c>
      <c r="AX129" s="27">
        <f t="shared" si="316"/>
        <v>0</v>
      </c>
    </row>
    <row r="130" spans="1:50" ht="33">
      <c r="A130" s="91" t="s">
        <v>159</v>
      </c>
      <c r="B130" s="43">
        <v>902</v>
      </c>
      <c r="C130" s="43" t="s">
        <v>48</v>
      </c>
      <c r="D130" s="43" t="s">
        <v>53</v>
      </c>
      <c r="E130" s="43" t="s">
        <v>230</v>
      </c>
      <c r="F130" s="66">
        <v>120</v>
      </c>
      <c r="G130" s="260"/>
      <c r="H130" s="260"/>
      <c r="I130" s="260">
        <v>71374</v>
      </c>
      <c r="J130" s="260"/>
      <c r="K130" s="28"/>
      <c r="L130" s="28"/>
      <c r="M130" s="28"/>
      <c r="N130" s="28"/>
      <c r="O130" s="260">
        <f t="shared" si="252"/>
        <v>0</v>
      </c>
      <c r="P130" s="260">
        <f t="shared" si="252"/>
        <v>0</v>
      </c>
      <c r="Q130" s="260">
        <f t="shared" si="252"/>
        <v>71374</v>
      </c>
      <c r="R130" s="260">
        <f t="shared" si="252"/>
        <v>0</v>
      </c>
      <c r="S130" s="28"/>
      <c r="T130" s="28"/>
      <c r="U130" s="28"/>
      <c r="V130" s="28"/>
      <c r="W130" s="260">
        <f t="shared" si="258"/>
        <v>0</v>
      </c>
      <c r="X130" s="260">
        <f t="shared" si="258"/>
        <v>0</v>
      </c>
      <c r="Y130" s="260">
        <f t="shared" si="258"/>
        <v>71374</v>
      </c>
      <c r="Z130" s="260">
        <f t="shared" si="258"/>
        <v>0</v>
      </c>
      <c r="AA130" s="28"/>
      <c r="AB130" s="28"/>
      <c r="AC130" s="28"/>
      <c r="AD130" s="28"/>
      <c r="AE130" s="28">
        <f t="shared" si="314"/>
        <v>0</v>
      </c>
      <c r="AF130" s="28">
        <f t="shared" si="314"/>
        <v>0</v>
      </c>
      <c r="AG130" s="28">
        <f t="shared" si="314"/>
        <v>71374</v>
      </c>
      <c r="AH130" s="28">
        <f t="shared" si="314"/>
        <v>0</v>
      </c>
      <c r="AI130" s="28"/>
      <c r="AJ130" s="28"/>
      <c r="AK130" s="28"/>
      <c r="AL130" s="28"/>
      <c r="AM130" s="260">
        <f t="shared" si="315"/>
        <v>0</v>
      </c>
      <c r="AN130" s="260">
        <f t="shared" si="315"/>
        <v>0</v>
      </c>
      <c r="AO130" s="260">
        <f t="shared" si="315"/>
        <v>71374</v>
      </c>
      <c r="AP130" s="260">
        <f t="shared" si="315"/>
        <v>0</v>
      </c>
      <c r="AQ130" s="28"/>
      <c r="AR130" s="28"/>
      <c r="AS130" s="28"/>
      <c r="AT130" s="28"/>
      <c r="AU130" s="28">
        <f t="shared" si="316"/>
        <v>0</v>
      </c>
      <c r="AV130" s="28">
        <f t="shared" si="316"/>
        <v>0</v>
      </c>
      <c r="AW130" s="28">
        <f t="shared" si="316"/>
        <v>71374</v>
      </c>
      <c r="AX130" s="28">
        <f t="shared" si="316"/>
        <v>0</v>
      </c>
    </row>
    <row r="131" spans="1:50" ht="33">
      <c r="A131" s="91" t="s">
        <v>345</v>
      </c>
      <c r="B131" s="43">
        <v>902</v>
      </c>
      <c r="C131" s="43" t="s">
        <v>48</v>
      </c>
      <c r="D131" s="43" t="s">
        <v>53</v>
      </c>
      <c r="E131" s="43" t="s">
        <v>230</v>
      </c>
      <c r="F131" s="66">
        <v>200</v>
      </c>
      <c r="G131" s="181">
        <f t="shared" ref="G131:N131" si="377">G132</f>
        <v>0</v>
      </c>
      <c r="H131" s="181">
        <f t="shared" si="377"/>
        <v>0</v>
      </c>
      <c r="I131" s="181">
        <f t="shared" si="377"/>
        <v>6403</v>
      </c>
      <c r="J131" s="181">
        <f t="shared" si="377"/>
        <v>0</v>
      </c>
      <c r="K131" s="27">
        <f t="shared" si="377"/>
        <v>0</v>
      </c>
      <c r="L131" s="27">
        <f t="shared" si="377"/>
        <v>0</v>
      </c>
      <c r="M131" s="27">
        <f t="shared" si="377"/>
        <v>0</v>
      </c>
      <c r="N131" s="27">
        <f t="shared" si="377"/>
        <v>0</v>
      </c>
      <c r="O131" s="181">
        <f t="shared" si="252"/>
        <v>0</v>
      </c>
      <c r="P131" s="181">
        <f t="shared" si="252"/>
        <v>0</v>
      </c>
      <c r="Q131" s="181">
        <f t="shared" si="252"/>
        <v>6403</v>
      </c>
      <c r="R131" s="181">
        <f t="shared" si="252"/>
        <v>0</v>
      </c>
      <c r="S131" s="27">
        <f t="shared" ref="S131:V131" si="378">S132</f>
        <v>0</v>
      </c>
      <c r="T131" s="27">
        <f t="shared" si="378"/>
        <v>0</v>
      </c>
      <c r="U131" s="27">
        <f t="shared" si="378"/>
        <v>0</v>
      </c>
      <c r="V131" s="27">
        <f t="shared" si="378"/>
        <v>0</v>
      </c>
      <c r="W131" s="181">
        <f t="shared" si="258"/>
        <v>0</v>
      </c>
      <c r="X131" s="181">
        <f t="shared" si="258"/>
        <v>0</v>
      </c>
      <c r="Y131" s="181">
        <f t="shared" si="258"/>
        <v>6403</v>
      </c>
      <c r="Z131" s="181">
        <f t="shared" si="258"/>
        <v>0</v>
      </c>
      <c r="AA131" s="27">
        <f t="shared" ref="AA131:AD131" si="379">AA132</f>
        <v>0</v>
      </c>
      <c r="AB131" s="27">
        <f t="shared" si="379"/>
        <v>0</v>
      </c>
      <c r="AC131" s="27">
        <f t="shared" si="379"/>
        <v>0</v>
      </c>
      <c r="AD131" s="27">
        <f t="shared" si="379"/>
        <v>0</v>
      </c>
      <c r="AE131" s="27">
        <f t="shared" si="314"/>
        <v>0</v>
      </c>
      <c r="AF131" s="27">
        <f t="shared" si="314"/>
        <v>0</v>
      </c>
      <c r="AG131" s="27">
        <f t="shared" si="314"/>
        <v>6403</v>
      </c>
      <c r="AH131" s="27">
        <f t="shared" si="314"/>
        <v>0</v>
      </c>
      <c r="AI131" s="27">
        <f t="shared" ref="AI131:AL131" si="380">AI132</f>
        <v>0</v>
      </c>
      <c r="AJ131" s="27">
        <f t="shared" si="380"/>
        <v>0</v>
      </c>
      <c r="AK131" s="27">
        <f t="shared" si="380"/>
        <v>0</v>
      </c>
      <c r="AL131" s="27">
        <f t="shared" si="380"/>
        <v>0</v>
      </c>
      <c r="AM131" s="181">
        <f t="shared" si="315"/>
        <v>0</v>
      </c>
      <c r="AN131" s="181">
        <f t="shared" si="315"/>
        <v>0</v>
      </c>
      <c r="AO131" s="181">
        <f t="shared" si="315"/>
        <v>6403</v>
      </c>
      <c r="AP131" s="181">
        <f t="shared" si="315"/>
        <v>0</v>
      </c>
      <c r="AQ131" s="27">
        <f t="shared" ref="AQ131:AT131" si="381">AQ132</f>
        <v>0</v>
      </c>
      <c r="AR131" s="27">
        <f t="shared" si="381"/>
        <v>0</v>
      </c>
      <c r="AS131" s="27">
        <f t="shared" si="381"/>
        <v>0</v>
      </c>
      <c r="AT131" s="27">
        <f t="shared" si="381"/>
        <v>0</v>
      </c>
      <c r="AU131" s="27">
        <f t="shared" si="316"/>
        <v>0</v>
      </c>
      <c r="AV131" s="27">
        <f t="shared" si="316"/>
        <v>0</v>
      </c>
      <c r="AW131" s="27">
        <f t="shared" si="316"/>
        <v>6403</v>
      </c>
      <c r="AX131" s="27">
        <f t="shared" si="316"/>
        <v>0</v>
      </c>
    </row>
    <row r="132" spans="1:50" ht="33">
      <c r="A132" s="91" t="s">
        <v>161</v>
      </c>
      <c r="B132" s="43">
        <v>902</v>
      </c>
      <c r="C132" s="43" t="s">
        <v>48</v>
      </c>
      <c r="D132" s="43" t="s">
        <v>53</v>
      </c>
      <c r="E132" s="43" t="s">
        <v>230</v>
      </c>
      <c r="F132" s="66">
        <v>240</v>
      </c>
      <c r="G132" s="260"/>
      <c r="H132" s="260"/>
      <c r="I132" s="260">
        <v>6403</v>
      </c>
      <c r="J132" s="260"/>
      <c r="K132" s="28"/>
      <c r="L132" s="28"/>
      <c r="M132" s="28"/>
      <c r="N132" s="28"/>
      <c r="O132" s="260">
        <f t="shared" si="252"/>
        <v>0</v>
      </c>
      <c r="P132" s="260">
        <f t="shared" si="252"/>
        <v>0</v>
      </c>
      <c r="Q132" s="260">
        <f t="shared" si="252"/>
        <v>6403</v>
      </c>
      <c r="R132" s="260">
        <f t="shared" si="252"/>
        <v>0</v>
      </c>
      <c r="S132" s="28"/>
      <c r="T132" s="28"/>
      <c r="U132" s="28"/>
      <c r="V132" s="28"/>
      <c r="W132" s="260">
        <f t="shared" si="258"/>
        <v>0</v>
      </c>
      <c r="X132" s="260">
        <f t="shared" si="258"/>
        <v>0</v>
      </c>
      <c r="Y132" s="260">
        <f t="shared" si="258"/>
        <v>6403</v>
      </c>
      <c r="Z132" s="260">
        <f t="shared" si="258"/>
        <v>0</v>
      </c>
      <c r="AA132" s="28"/>
      <c r="AB132" s="28"/>
      <c r="AC132" s="28"/>
      <c r="AD132" s="28"/>
      <c r="AE132" s="28">
        <f t="shared" si="314"/>
        <v>0</v>
      </c>
      <c r="AF132" s="28">
        <f t="shared" si="314"/>
        <v>0</v>
      </c>
      <c r="AG132" s="28">
        <f t="shared" si="314"/>
        <v>6403</v>
      </c>
      <c r="AH132" s="28">
        <f t="shared" si="314"/>
        <v>0</v>
      </c>
      <c r="AI132" s="28"/>
      <c r="AJ132" s="28"/>
      <c r="AK132" s="28"/>
      <c r="AL132" s="28"/>
      <c r="AM132" s="260">
        <f t="shared" si="315"/>
        <v>0</v>
      </c>
      <c r="AN132" s="260">
        <f t="shared" si="315"/>
        <v>0</v>
      </c>
      <c r="AO132" s="260">
        <f t="shared" si="315"/>
        <v>6403</v>
      </c>
      <c r="AP132" s="260">
        <f t="shared" si="315"/>
        <v>0</v>
      </c>
      <c r="AQ132" s="28"/>
      <c r="AR132" s="28"/>
      <c r="AS132" s="28"/>
      <c r="AT132" s="28"/>
      <c r="AU132" s="28">
        <f t="shared" si="316"/>
        <v>0</v>
      </c>
      <c r="AV132" s="28">
        <f t="shared" si="316"/>
        <v>0</v>
      </c>
      <c r="AW132" s="28">
        <f t="shared" si="316"/>
        <v>6403</v>
      </c>
      <c r="AX132" s="28">
        <f t="shared" si="316"/>
        <v>0</v>
      </c>
    </row>
    <row r="133" spans="1:50">
      <c r="A133" s="261"/>
      <c r="B133" s="43"/>
      <c r="C133" s="43"/>
      <c r="D133" s="43"/>
      <c r="E133" s="43"/>
      <c r="F133" s="66"/>
      <c r="G133" s="260"/>
      <c r="H133" s="260"/>
      <c r="I133" s="260"/>
      <c r="J133" s="260"/>
      <c r="K133" s="28"/>
      <c r="L133" s="28"/>
      <c r="M133" s="28"/>
      <c r="N133" s="28"/>
      <c r="O133" s="260">
        <f t="shared" si="252"/>
        <v>0</v>
      </c>
      <c r="P133" s="260">
        <f t="shared" si="252"/>
        <v>0</v>
      </c>
      <c r="Q133" s="260">
        <f t="shared" si="252"/>
        <v>0</v>
      </c>
      <c r="R133" s="260">
        <f t="shared" si="252"/>
        <v>0</v>
      </c>
      <c r="S133" s="28"/>
      <c r="T133" s="28"/>
      <c r="U133" s="28"/>
      <c r="V133" s="28"/>
      <c r="W133" s="260">
        <f t="shared" si="258"/>
        <v>0</v>
      </c>
      <c r="X133" s="260">
        <f t="shared" si="258"/>
        <v>0</v>
      </c>
      <c r="Y133" s="260">
        <f t="shared" si="258"/>
        <v>0</v>
      </c>
      <c r="Z133" s="260">
        <f t="shared" si="258"/>
        <v>0</v>
      </c>
      <c r="AA133" s="28"/>
      <c r="AB133" s="28"/>
      <c r="AC133" s="28"/>
      <c r="AD133" s="28"/>
      <c r="AE133" s="28">
        <f t="shared" si="314"/>
        <v>0</v>
      </c>
      <c r="AF133" s="28">
        <f t="shared" si="314"/>
        <v>0</v>
      </c>
      <c r="AG133" s="28">
        <f t="shared" si="314"/>
        <v>0</v>
      </c>
      <c r="AH133" s="28">
        <f t="shared" si="314"/>
        <v>0</v>
      </c>
      <c r="AI133" s="28"/>
      <c r="AJ133" s="28"/>
      <c r="AK133" s="28"/>
      <c r="AL133" s="28"/>
      <c r="AM133" s="260">
        <f t="shared" si="315"/>
        <v>0</v>
      </c>
      <c r="AN133" s="260">
        <f t="shared" si="315"/>
        <v>0</v>
      </c>
      <c r="AO133" s="260">
        <f t="shared" si="315"/>
        <v>0</v>
      </c>
      <c r="AP133" s="260">
        <f t="shared" si="315"/>
        <v>0</v>
      </c>
      <c r="AQ133" s="28"/>
      <c r="AR133" s="28"/>
      <c r="AS133" s="28"/>
      <c r="AT133" s="28"/>
      <c r="AU133" s="28">
        <f t="shared" si="316"/>
        <v>0</v>
      </c>
      <c r="AV133" s="28">
        <f t="shared" si="316"/>
        <v>0</v>
      </c>
      <c r="AW133" s="28">
        <f t="shared" si="316"/>
        <v>0</v>
      </c>
      <c r="AX133" s="28">
        <f t="shared" si="316"/>
        <v>0</v>
      </c>
    </row>
    <row r="134" spans="1:50" ht="18.75">
      <c r="A134" s="116" t="s">
        <v>17</v>
      </c>
      <c r="B134" s="267">
        <v>902</v>
      </c>
      <c r="C134" s="267" t="s">
        <v>48</v>
      </c>
      <c r="D134" s="267" t="s">
        <v>55</v>
      </c>
      <c r="E134" s="268"/>
      <c r="F134" s="268"/>
      <c r="G134" s="269">
        <f t="shared" ref="G134:N138" si="382">G135</f>
        <v>3000</v>
      </c>
      <c r="H134" s="269">
        <f t="shared" si="382"/>
        <v>0</v>
      </c>
      <c r="I134" s="269">
        <f t="shared" si="382"/>
        <v>3000</v>
      </c>
      <c r="J134" s="269">
        <f t="shared" si="382"/>
        <v>0</v>
      </c>
      <c r="K134" s="270">
        <f t="shared" si="382"/>
        <v>0</v>
      </c>
      <c r="L134" s="270">
        <f t="shared" si="382"/>
        <v>0</v>
      </c>
      <c r="M134" s="270">
        <f t="shared" si="382"/>
        <v>0</v>
      </c>
      <c r="N134" s="270">
        <f t="shared" si="382"/>
        <v>0</v>
      </c>
      <c r="O134" s="269">
        <f t="shared" si="252"/>
        <v>3000</v>
      </c>
      <c r="P134" s="269">
        <f t="shared" si="252"/>
        <v>0</v>
      </c>
      <c r="Q134" s="269">
        <f t="shared" si="252"/>
        <v>3000</v>
      </c>
      <c r="R134" s="269">
        <f t="shared" si="252"/>
        <v>0</v>
      </c>
      <c r="S134" s="270">
        <f t="shared" ref="S134:V138" si="383">S135</f>
        <v>0</v>
      </c>
      <c r="T134" s="270">
        <f t="shared" si="383"/>
        <v>0</v>
      </c>
      <c r="U134" s="270">
        <f t="shared" si="383"/>
        <v>0</v>
      </c>
      <c r="V134" s="270">
        <f t="shared" si="383"/>
        <v>0</v>
      </c>
      <c r="W134" s="269">
        <f t="shared" si="258"/>
        <v>3000</v>
      </c>
      <c r="X134" s="269">
        <f t="shared" si="258"/>
        <v>0</v>
      </c>
      <c r="Y134" s="269">
        <f t="shared" si="258"/>
        <v>3000</v>
      </c>
      <c r="Z134" s="269">
        <f t="shared" si="258"/>
        <v>0</v>
      </c>
      <c r="AA134" s="270">
        <f t="shared" ref="AA134:AD138" si="384">AA135</f>
        <v>0</v>
      </c>
      <c r="AB134" s="270">
        <f t="shared" si="384"/>
        <v>0</v>
      </c>
      <c r="AC134" s="270">
        <f t="shared" si="384"/>
        <v>0</v>
      </c>
      <c r="AD134" s="270">
        <f t="shared" si="384"/>
        <v>0</v>
      </c>
      <c r="AE134" s="270">
        <f t="shared" si="314"/>
        <v>3000</v>
      </c>
      <c r="AF134" s="270">
        <f t="shared" si="314"/>
        <v>0</v>
      </c>
      <c r="AG134" s="270">
        <f t="shared" si="314"/>
        <v>3000</v>
      </c>
      <c r="AH134" s="270">
        <f t="shared" si="314"/>
        <v>0</v>
      </c>
      <c r="AI134" s="270">
        <f t="shared" ref="AI134:AL138" si="385">AI135</f>
        <v>0</v>
      </c>
      <c r="AJ134" s="270">
        <f t="shared" si="385"/>
        <v>0</v>
      </c>
      <c r="AK134" s="270">
        <f t="shared" si="385"/>
        <v>0</v>
      </c>
      <c r="AL134" s="270">
        <f t="shared" si="385"/>
        <v>0</v>
      </c>
      <c r="AM134" s="269">
        <f t="shared" si="315"/>
        <v>3000</v>
      </c>
      <c r="AN134" s="269">
        <f t="shared" si="315"/>
        <v>0</v>
      </c>
      <c r="AO134" s="269">
        <f t="shared" si="315"/>
        <v>3000</v>
      </c>
      <c r="AP134" s="269">
        <f t="shared" si="315"/>
        <v>0</v>
      </c>
      <c r="AQ134" s="270">
        <f t="shared" ref="AQ134:AT138" si="386">AQ135</f>
        <v>0</v>
      </c>
      <c r="AR134" s="270">
        <f t="shared" si="386"/>
        <v>0</v>
      </c>
      <c r="AS134" s="270">
        <f t="shared" si="386"/>
        <v>0</v>
      </c>
      <c r="AT134" s="270">
        <f t="shared" si="386"/>
        <v>0</v>
      </c>
      <c r="AU134" s="270">
        <f t="shared" si="316"/>
        <v>3000</v>
      </c>
      <c r="AV134" s="270">
        <f t="shared" si="316"/>
        <v>0</v>
      </c>
      <c r="AW134" s="270">
        <f t="shared" si="316"/>
        <v>3000</v>
      </c>
      <c r="AX134" s="270">
        <f t="shared" si="316"/>
        <v>0</v>
      </c>
    </row>
    <row r="135" spans="1:50">
      <c r="A135" s="91" t="s">
        <v>79</v>
      </c>
      <c r="B135" s="43">
        <v>902</v>
      </c>
      <c r="C135" s="43" t="s">
        <v>48</v>
      </c>
      <c r="D135" s="43" t="s">
        <v>55</v>
      </c>
      <c r="E135" s="66" t="s">
        <v>218</v>
      </c>
      <c r="F135" s="66"/>
      <c r="G135" s="181">
        <f t="shared" si="382"/>
        <v>3000</v>
      </c>
      <c r="H135" s="181">
        <f t="shared" si="382"/>
        <v>0</v>
      </c>
      <c r="I135" s="181">
        <f t="shared" si="382"/>
        <v>3000</v>
      </c>
      <c r="J135" s="181">
        <f t="shared" si="382"/>
        <v>0</v>
      </c>
      <c r="K135" s="27">
        <f t="shared" si="382"/>
        <v>0</v>
      </c>
      <c r="L135" s="27">
        <f t="shared" si="382"/>
        <v>0</v>
      </c>
      <c r="M135" s="27">
        <f t="shared" si="382"/>
        <v>0</v>
      </c>
      <c r="N135" s="27">
        <f t="shared" si="382"/>
        <v>0</v>
      </c>
      <c r="O135" s="181">
        <f t="shared" si="252"/>
        <v>3000</v>
      </c>
      <c r="P135" s="181">
        <f t="shared" si="252"/>
        <v>0</v>
      </c>
      <c r="Q135" s="181">
        <f t="shared" si="252"/>
        <v>3000</v>
      </c>
      <c r="R135" s="181">
        <f t="shared" si="252"/>
        <v>0</v>
      </c>
      <c r="S135" s="27">
        <f t="shared" si="383"/>
        <v>0</v>
      </c>
      <c r="T135" s="27">
        <f t="shared" si="383"/>
        <v>0</v>
      </c>
      <c r="U135" s="27">
        <f t="shared" si="383"/>
        <v>0</v>
      </c>
      <c r="V135" s="27">
        <f t="shared" si="383"/>
        <v>0</v>
      </c>
      <c r="W135" s="181">
        <f t="shared" si="258"/>
        <v>3000</v>
      </c>
      <c r="X135" s="181">
        <f t="shared" si="258"/>
        <v>0</v>
      </c>
      <c r="Y135" s="181">
        <f t="shared" si="258"/>
        <v>3000</v>
      </c>
      <c r="Z135" s="181">
        <f t="shared" si="258"/>
        <v>0</v>
      </c>
      <c r="AA135" s="27">
        <f t="shared" si="384"/>
        <v>0</v>
      </c>
      <c r="AB135" s="27">
        <f t="shared" si="384"/>
        <v>0</v>
      </c>
      <c r="AC135" s="27">
        <f t="shared" si="384"/>
        <v>0</v>
      </c>
      <c r="AD135" s="27">
        <f t="shared" si="384"/>
        <v>0</v>
      </c>
      <c r="AE135" s="27">
        <f t="shared" si="314"/>
        <v>3000</v>
      </c>
      <c r="AF135" s="27">
        <f t="shared" si="314"/>
        <v>0</v>
      </c>
      <c r="AG135" s="27">
        <f t="shared" si="314"/>
        <v>3000</v>
      </c>
      <c r="AH135" s="27">
        <f t="shared" si="314"/>
        <v>0</v>
      </c>
      <c r="AI135" s="27">
        <f t="shared" si="385"/>
        <v>0</v>
      </c>
      <c r="AJ135" s="27">
        <f t="shared" si="385"/>
        <v>0</v>
      </c>
      <c r="AK135" s="27">
        <f t="shared" si="385"/>
        <v>0</v>
      </c>
      <c r="AL135" s="27">
        <f t="shared" si="385"/>
        <v>0</v>
      </c>
      <c r="AM135" s="181">
        <f t="shared" si="315"/>
        <v>3000</v>
      </c>
      <c r="AN135" s="181">
        <f t="shared" si="315"/>
        <v>0</v>
      </c>
      <c r="AO135" s="181">
        <f t="shared" si="315"/>
        <v>3000</v>
      </c>
      <c r="AP135" s="181">
        <f t="shared" si="315"/>
        <v>0</v>
      </c>
      <c r="AQ135" s="27">
        <f t="shared" si="386"/>
        <v>0</v>
      </c>
      <c r="AR135" s="27">
        <f t="shared" si="386"/>
        <v>0</v>
      </c>
      <c r="AS135" s="27">
        <f t="shared" si="386"/>
        <v>0</v>
      </c>
      <c r="AT135" s="27">
        <f t="shared" si="386"/>
        <v>0</v>
      </c>
      <c r="AU135" s="27">
        <f t="shared" si="316"/>
        <v>3000</v>
      </c>
      <c r="AV135" s="27">
        <f t="shared" si="316"/>
        <v>0</v>
      </c>
      <c r="AW135" s="27">
        <f t="shared" si="316"/>
        <v>3000</v>
      </c>
      <c r="AX135" s="27">
        <f t="shared" si="316"/>
        <v>0</v>
      </c>
    </row>
    <row r="136" spans="1:50">
      <c r="A136" s="91" t="s">
        <v>17</v>
      </c>
      <c r="B136" s="43">
        <v>902</v>
      </c>
      <c r="C136" s="43" t="s">
        <v>48</v>
      </c>
      <c r="D136" s="43" t="s">
        <v>55</v>
      </c>
      <c r="E136" s="66" t="s">
        <v>307</v>
      </c>
      <c r="F136" s="66"/>
      <c r="G136" s="181">
        <f t="shared" si="382"/>
        <v>3000</v>
      </c>
      <c r="H136" s="181">
        <f t="shared" si="382"/>
        <v>0</v>
      </c>
      <c r="I136" s="181">
        <f t="shared" si="382"/>
        <v>3000</v>
      </c>
      <c r="J136" s="181">
        <f t="shared" si="382"/>
        <v>0</v>
      </c>
      <c r="K136" s="27">
        <f t="shared" si="382"/>
        <v>0</v>
      </c>
      <c r="L136" s="27">
        <f t="shared" si="382"/>
        <v>0</v>
      </c>
      <c r="M136" s="27">
        <f t="shared" si="382"/>
        <v>0</v>
      </c>
      <c r="N136" s="27">
        <f t="shared" si="382"/>
        <v>0</v>
      </c>
      <c r="O136" s="181">
        <f t="shared" si="252"/>
        <v>3000</v>
      </c>
      <c r="P136" s="181">
        <f t="shared" si="252"/>
        <v>0</v>
      </c>
      <c r="Q136" s="181">
        <f t="shared" si="252"/>
        <v>3000</v>
      </c>
      <c r="R136" s="181">
        <f t="shared" si="252"/>
        <v>0</v>
      </c>
      <c r="S136" s="27">
        <f t="shared" si="383"/>
        <v>0</v>
      </c>
      <c r="T136" s="27">
        <f t="shared" si="383"/>
        <v>0</v>
      </c>
      <c r="U136" s="27">
        <f t="shared" si="383"/>
        <v>0</v>
      </c>
      <c r="V136" s="27">
        <f t="shared" si="383"/>
        <v>0</v>
      </c>
      <c r="W136" s="181">
        <f t="shared" si="258"/>
        <v>3000</v>
      </c>
      <c r="X136" s="181">
        <f t="shared" si="258"/>
        <v>0</v>
      </c>
      <c r="Y136" s="181">
        <f t="shared" si="258"/>
        <v>3000</v>
      </c>
      <c r="Z136" s="181">
        <f t="shared" si="258"/>
        <v>0</v>
      </c>
      <c r="AA136" s="27">
        <f t="shared" si="384"/>
        <v>0</v>
      </c>
      <c r="AB136" s="27">
        <f t="shared" si="384"/>
        <v>0</v>
      </c>
      <c r="AC136" s="27">
        <f t="shared" si="384"/>
        <v>0</v>
      </c>
      <c r="AD136" s="27">
        <f t="shared" si="384"/>
        <v>0</v>
      </c>
      <c r="AE136" s="27">
        <f t="shared" si="314"/>
        <v>3000</v>
      </c>
      <c r="AF136" s="27">
        <f t="shared" si="314"/>
        <v>0</v>
      </c>
      <c r="AG136" s="27">
        <f t="shared" si="314"/>
        <v>3000</v>
      </c>
      <c r="AH136" s="27">
        <f t="shared" si="314"/>
        <v>0</v>
      </c>
      <c r="AI136" s="27">
        <f t="shared" si="385"/>
        <v>0</v>
      </c>
      <c r="AJ136" s="27">
        <f t="shared" si="385"/>
        <v>0</v>
      </c>
      <c r="AK136" s="27">
        <f t="shared" si="385"/>
        <v>0</v>
      </c>
      <c r="AL136" s="27">
        <f t="shared" si="385"/>
        <v>0</v>
      </c>
      <c r="AM136" s="181">
        <f t="shared" si="315"/>
        <v>3000</v>
      </c>
      <c r="AN136" s="181">
        <f t="shared" si="315"/>
        <v>0</v>
      </c>
      <c r="AO136" s="181">
        <f t="shared" si="315"/>
        <v>3000</v>
      </c>
      <c r="AP136" s="181">
        <f t="shared" si="315"/>
        <v>0</v>
      </c>
      <c r="AQ136" s="27">
        <f t="shared" si="386"/>
        <v>0</v>
      </c>
      <c r="AR136" s="27">
        <f t="shared" si="386"/>
        <v>0</v>
      </c>
      <c r="AS136" s="27">
        <f t="shared" si="386"/>
        <v>0</v>
      </c>
      <c r="AT136" s="27">
        <f t="shared" si="386"/>
        <v>0</v>
      </c>
      <c r="AU136" s="27">
        <f t="shared" si="316"/>
        <v>3000</v>
      </c>
      <c r="AV136" s="27">
        <f t="shared" si="316"/>
        <v>0</v>
      </c>
      <c r="AW136" s="27">
        <f t="shared" si="316"/>
        <v>3000</v>
      </c>
      <c r="AX136" s="27">
        <f t="shared" si="316"/>
        <v>0</v>
      </c>
    </row>
    <row r="137" spans="1:50" ht="33">
      <c r="A137" s="91" t="s">
        <v>549</v>
      </c>
      <c r="B137" s="43">
        <v>902</v>
      </c>
      <c r="C137" s="43" t="s">
        <v>48</v>
      </c>
      <c r="D137" s="43" t="s">
        <v>55</v>
      </c>
      <c r="E137" s="66" t="s">
        <v>308</v>
      </c>
      <c r="F137" s="66"/>
      <c r="G137" s="181">
        <f t="shared" si="382"/>
        <v>3000</v>
      </c>
      <c r="H137" s="181">
        <f t="shared" si="382"/>
        <v>0</v>
      </c>
      <c r="I137" s="181">
        <f t="shared" si="382"/>
        <v>3000</v>
      </c>
      <c r="J137" s="181">
        <f t="shared" si="382"/>
        <v>0</v>
      </c>
      <c r="K137" s="27">
        <f t="shared" si="382"/>
        <v>0</v>
      </c>
      <c r="L137" s="27">
        <f t="shared" si="382"/>
        <v>0</v>
      </c>
      <c r="M137" s="27">
        <f t="shared" si="382"/>
        <v>0</v>
      </c>
      <c r="N137" s="27">
        <f t="shared" si="382"/>
        <v>0</v>
      </c>
      <c r="O137" s="181">
        <f t="shared" si="252"/>
        <v>3000</v>
      </c>
      <c r="P137" s="181">
        <f t="shared" si="252"/>
        <v>0</v>
      </c>
      <c r="Q137" s="181">
        <f t="shared" si="252"/>
        <v>3000</v>
      </c>
      <c r="R137" s="181">
        <f t="shared" si="252"/>
        <v>0</v>
      </c>
      <c r="S137" s="27">
        <f t="shared" si="383"/>
        <v>0</v>
      </c>
      <c r="T137" s="27">
        <f t="shared" si="383"/>
        <v>0</v>
      </c>
      <c r="U137" s="27">
        <f t="shared" si="383"/>
        <v>0</v>
      </c>
      <c r="V137" s="27">
        <f t="shared" si="383"/>
        <v>0</v>
      </c>
      <c r="W137" s="181">
        <f t="shared" si="258"/>
        <v>3000</v>
      </c>
      <c r="X137" s="181">
        <f t="shared" si="258"/>
        <v>0</v>
      </c>
      <c r="Y137" s="181">
        <f t="shared" si="258"/>
        <v>3000</v>
      </c>
      <c r="Z137" s="181">
        <f t="shared" si="258"/>
        <v>0</v>
      </c>
      <c r="AA137" s="27">
        <f t="shared" si="384"/>
        <v>0</v>
      </c>
      <c r="AB137" s="27">
        <f t="shared" si="384"/>
        <v>0</v>
      </c>
      <c r="AC137" s="27">
        <f t="shared" si="384"/>
        <v>0</v>
      </c>
      <c r="AD137" s="27">
        <f t="shared" si="384"/>
        <v>0</v>
      </c>
      <c r="AE137" s="27">
        <f t="shared" si="314"/>
        <v>3000</v>
      </c>
      <c r="AF137" s="27">
        <f t="shared" si="314"/>
        <v>0</v>
      </c>
      <c r="AG137" s="27">
        <f t="shared" si="314"/>
        <v>3000</v>
      </c>
      <c r="AH137" s="27">
        <f t="shared" si="314"/>
        <v>0</v>
      </c>
      <c r="AI137" s="27">
        <f t="shared" si="385"/>
        <v>0</v>
      </c>
      <c r="AJ137" s="27">
        <f t="shared" si="385"/>
        <v>0</v>
      </c>
      <c r="AK137" s="27">
        <f t="shared" si="385"/>
        <v>0</v>
      </c>
      <c r="AL137" s="27">
        <f t="shared" si="385"/>
        <v>0</v>
      </c>
      <c r="AM137" s="181">
        <f t="shared" si="315"/>
        <v>3000</v>
      </c>
      <c r="AN137" s="181">
        <f t="shared" si="315"/>
        <v>0</v>
      </c>
      <c r="AO137" s="181">
        <f t="shared" si="315"/>
        <v>3000</v>
      </c>
      <c r="AP137" s="181">
        <f t="shared" si="315"/>
        <v>0</v>
      </c>
      <c r="AQ137" s="27">
        <f t="shared" si="386"/>
        <v>0</v>
      </c>
      <c r="AR137" s="27">
        <f t="shared" si="386"/>
        <v>0</v>
      </c>
      <c r="AS137" s="27">
        <f t="shared" si="386"/>
        <v>0</v>
      </c>
      <c r="AT137" s="27">
        <f t="shared" si="386"/>
        <v>0</v>
      </c>
      <c r="AU137" s="27">
        <f t="shared" si="316"/>
        <v>3000</v>
      </c>
      <c r="AV137" s="27">
        <f t="shared" si="316"/>
        <v>0</v>
      </c>
      <c r="AW137" s="27">
        <f t="shared" si="316"/>
        <v>3000</v>
      </c>
      <c r="AX137" s="27">
        <f t="shared" si="316"/>
        <v>0</v>
      </c>
    </row>
    <row r="138" spans="1:50">
      <c r="A138" s="91" t="s">
        <v>97</v>
      </c>
      <c r="B138" s="43">
        <v>902</v>
      </c>
      <c r="C138" s="43" t="s">
        <v>48</v>
      </c>
      <c r="D138" s="43" t="s">
        <v>55</v>
      </c>
      <c r="E138" s="66" t="s">
        <v>308</v>
      </c>
      <c r="F138" s="66">
        <v>800</v>
      </c>
      <c r="G138" s="181">
        <f t="shared" si="382"/>
        <v>3000</v>
      </c>
      <c r="H138" s="181">
        <f t="shared" si="382"/>
        <v>0</v>
      </c>
      <c r="I138" s="181">
        <f t="shared" si="382"/>
        <v>3000</v>
      </c>
      <c r="J138" s="181">
        <f t="shared" si="382"/>
        <v>0</v>
      </c>
      <c r="K138" s="27">
        <f t="shared" si="382"/>
        <v>0</v>
      </c>
      <c r="L138" s="27">
        <f t="shared" si="382"/>
        <v>0</v>
      </c>
      <c r="M138" s="27">
        <f t="shared" si="382"/>
        <v>0</v>
      </c>
      <c r="N138" s="27">
        <f t="shared" si="382"/>
        <v>0</v>
      </c>
      <c r="O138" s="181">
        <f t="shared" si="252"/>
        <v>3000</v>
      </c>
      <c r="P138" s="181">
        <f t="shared" si="252"/>
        <v>0</v>
      </c>
      <c r="Q138" s="181">
        <f t="shared" si="252"/>
        <v>3000</v>
      </c>
      <c r="R138" s="181">
        <f t="shared" si="252"/>
        <v>0</v>
      </c>
      <c r="S138" s="27">
        <f t="shared" si="383"/>
        <v>0</v>
      </c>
      <c r="T138" s="27">
        <f t="shared" si="383"/>
        <v>0</v>
      </c>
      <c r="U138" s="27">
        <f t="shared" si="383"/>
        <v>0</v>
      </c>
      <c r="V138" s="27">
        <f t="shared" si="383"/>
        <v>0</v>
      </c>
      <c r="W138" s="181">
        <f t="shared" si="258"/>
        <v>3000</v>
      </c>
      <c r="X138" s="181">
        <f t="shared" si="258"/>
        <v>0</v>
      </c>
      <c r="Y138" s="181">
        <f t="shared" si="258"/>
        <v>3000</v>
      </c>
      <c r="Z138" s="181">
        <f t="shared" si="258"/>
        <v>0</v>
      </c>
      <c r="AA138" s="27">
        <f t="shared" si="384"/>
        <v>0</v>
      </c>
      <c r="AB138" s="27">
        <f t="shared" si="384"/>
        <v>0</v>
      </c>
      <c r="AC138" s="27">
        <f t="shared" si="384"/>
        <v>0</v>
      </c>
      <c r="AD138" s="27">
        <f t="shared" si="384"/>
        <v>0</v>
      </c>
      <c r="AE138" s="27">
        <f t="shared" si="314"/>
        <v>3000</v>
      </c>
      <c r="AF138" s="27">
        <f t="shared" si="314"/>
        <v>0</v>
      </c>
      <c r="AG138" s="27">
        <f t="shared" si="314"/>
        <v>3000</v>
      </c>
      <c r="AH138" s="27">
        <f t="shared" si="314"/>
        <v>0</v>
      </c>
      <c r="AI138" s="27">
        <f t="shared" si="385"/>
        <v>0</v>
      </c>
      <c r="AJ138" s="27">
        <f t="shared" si="385"/>
        <v>0</v>
      </c>
      <c r="AK138" s="27">
        <f t="shared" si="385"/>
        <v>0</v>
      </c>
      <c r="AL138" s="27">
        <f t="shared" si="385"/>
        <v>0</v>
      </c>
      <c r="AM138" s="181">
        <f t="shared" si="315"/>
        <v>3000</v>
      </c>
      <c r="AN138" s="181">
        <f t="shared" si="315"/>
        <v>0</v>
      </c>
      <c r="AO138" s="181">
        <f t="shared" si="315"/>
        <v>3000</v>
      </c>
      <c r="AP138" s="181">
        <f t="shared" si="315"/>
        <v>0</v>
      </c>
      <c r="AQ138" s="27">
        <f t="shared" si="386"/>
        <v>0</v>
      </c>
      <c r="AR138" s="27">
        <f t="shared" si="386"/>
        <v>0</v>
      </c>
      <c r="AS138" s="27">
        <f t="shared" si="386"/>
        <v>0</v>
      </c>
      <c r="AT138" s="27">
        <f t="shared" si="386"/>
        <v>0</v>
      </c>
      <c r="AU138" s="27">
        <f t="shared" si="316"/>
        <v>3000</v>
      </c>
      <c r="AV138" s="27">
        <f t="shared" si="316"/>
        <v>0</v>
      </c>
      <c r="AW138" s="27">
        <f t="shared" si="316"/>
        <v>3000</v>
      </c>
      <c r="AX138" s="27">
        <f t="shared" si="316"/>
        <v>0</v>
      </c>
    </row>
    <row r="139" spans="1:50">
      <c r="A139" s="91" t="s">
        <v>165</v>
      </c>
      <c r="B139" s="43">
        <v>902</v>
      </c>
      <c r="C139" s="43" t="s">
        <v>48</v>
      </c>
      <c r="D139" s="43" t="s">
        <v>55</v>
      </c>
      <c r="E139" s="66" t="s">
        <v>308</v>
      </c>
      <c r="F139" s="66">
        <v>870</v>
      </c>
      <c r="G139" s="260">
        <v>3000</v>
      </c>
      <c r="H139" s="260"/>
      <c r="I139" s="260">
        <v>3000</v>
      </c>
      <c r="J139" s="260"/>
      <c r="K139" s="28"/>
      <c r="L139" s="28"/>
      <c r="M139" s="28"/>
      <c r="N139" s="28"/>
      <c r="O139" s="260">
        <f t="shared" si="252"/>
        <v>3000</v>
      </c>
      <c r="P139" s="260">
        <f t="shared" si="252"/>
        <v>0</v>
      </c>
      <c r="Q139" s="260">
        <f t="shared" si="252"/>
        <v>3000</v>
      </c>
      <c r="R139" s="260">
        <f t="shared" si="252"/>
        <v>0</v>
      </c>
      <c r="S139" s="28"/>
      <c r="T139" s="28"/>
      <c r="U139" s="28"/>
      <c r="V139" s="28"/>
      <c r="W139" s="260">
        <f t="shared" si="258"/>
        <v>3000</v>
      </c>
      <c r="X139" s="260">
        <f t="shared" si="258"/>
        <v>0</v>
      </c>
      <c r="Y139" s="260">
        <f t="shared" si="258"/>
        <v>3000</v>
      </c>
      <c r="Z139" s="260">
        <f t="shared" si="258"/>
        <v>0</v>
      </c>
      <c r="AA139" s="28"/>
      <c r="AB139" s="28"/>
      <c r="AC139" s="28"/>
      <c r="AD139" s="28"/>
      <c r="AE139" s="28">
        <f t="shared" si="314"/>
        <v>3000</v>
      </c>
      <c r="AF139" s="28">
        <f t="shared" si="314"/>
        <v>0</v>
      </c>
      <c r="AG139" s="28">
        <f t="shared" si="314"/>
        <v>3000</v>
      </c>
      <c r="AH139" s="28">
        <f t="shared" si="314"/>
        <v>0</v>
      </c>
      <c r="AI139" s="28"/>
      <c r="AJ139" s="28"/>
      <c r="AK139" s="28"/>
      <c r="AL139" s="28"/>
      <c r="AM139" s="260">
        <f t="shared" si="315"/>
        <v>3000</v>
      </c>
      <c r="AN139" s="260">
        <f t="shared" si="315"/>
        <v>0</v>
      </c>
      <c r="AO139" s="260">
        <f t="shared" si="315"/>
        <v>3000</v>
      </c>
      <c r="AP139" s="260">
        <f t="shared" si="315"/>
        <v>0</v>
      </c>
      <c r="AQ139" s="28"/>
      <c r="AR139" s="28"/>
      <c r="AS139" s="28"/>
      <c r="AT139" s="28"/>
      <c r="AU139" s="28">
        <f t="shared" si="316"/>
        <v>3000</v>
      </c>
      <c r="AV139" s="28">
        <f t="shared" si="316"/>
        <v>0</v>
      </c>
      <c r="AW139" s="28">
        <f t="shared" si="316"/>
        <v>3000</v>
      </c>
      <c r="AX139" s="28">
        <f t="shared" si="316"/>
        <v>0</v>
      </c>
    </row>
    <row r="140" spans="1:50">
      <c r="A140" s="91"/>
      <c r="B140" s="43"/>
      <c r="C140" s="43"/>
      <c r="D140" s="43"/>
      <c r="E140" s="66"/>
      <c r="F140" s="66"/>
      <c r="G140" s="260"/>
      <c r="H140" s="260"/>
      <c r="I140" s="260"/>
      <c r="J140" s="260"/>
      <c r="K140" s="28"/>
      <c r="L140" s="28"/>
      <c r="M140" s="28"/>
      <c r="N140" s="28"/>
      <c r="O140" s="260">
        <f t="shared" si="252"/>
        <v>0</v>
      </c>
      <c r="P140" s="260">
        <f t="shared" si="252"/>
        <v>0</v>
      </c>
      <c r="Q140" s="260">
        <f t="shared" si="252"/>
        <v>0</v>
      </c>
      <c r="R140" s="260">
        <f t="shared" si="252"/>
        <v>0</v>
      </c>
      <c r="S140" s="28"/>
      <c r="T140" s="28"/>
      <c r="U140" s="28"/>
      <c r="V140" s="28"/>
      <c r="W140" s="260">
        <f t="shared" si="258"/>
        <v>0</v>
      </c>
      <c r="X140" s="260">
        <f t="shared" si="258"/>
        <v>0</v>
      </c>
      <c r="Y140" s="260">
        <f t="shared" si="258"/>
        <v>0</v>
      </c>
      <c r="Z140" s="260">
        <f t="shared" si="258"/>
        <v>0</v>
      </c>
      <c r="AA140" s="28"/>
      <c r="AB140" s="28"/>
      <c r="AC140" s="28"/>
      <c r="AD140" s="28"/>
      <c r="AE140" s="28">
        <f t="shared" si="314"/>
        <v>0</v>
      </c>
      <c r="AF140" s="28">
        <f t="shared" si="314"/>
        <v>0</v>
      </c>
      <c r="AG140" s="28">
        <f t="shared" si="314"/>
        <v>0</v>
      </c>
      <c r="AH140" s="28">
        <f t="shared" si="314"/>
        <v>0</v>
      </c>
      <c r="AI140" s="28"/>
      <c r="AJ140" s="28"/>
      <c r="AK140" s="28"/>
      <c r="AL140" s="28"/>
      <c r="AM140" s="260">
        <f t="shared" si="315"/>
        <v>0</v>
      </c>
      <c r="AN140" s="260">
        <f t="shared" si="315"/>
        <v>0</v>
      </c>
      <c r="AO140" s="260">
        <f t="shared" si="315"/>
        <v>0</v>
      </c>
      <c r="AP140" s="260">
        <f t="shared" si="315"/>
        <v>0</v>
      </c>
      <c r="AQ140" s="28"/>
      <c r="AR140" s="28"/>
      <c r="AS140" s="28"/>
      <c r="AT140" s="28"/>
      <c r="AU140" s="28">
        <f t="shared" si="316"/>
        <v>0</v>
      </c>
      <c r="AV140" s="28">
        <f t="shared" si="316"/>
        <v>0</v>
      </c>
      <c r="AW140" s="28">
        <f t="shared" si="316"/>
        <v>0</v>
      </c>
      <c r="AX140" s="28">
        <f t="shared" si="316"/>
        <v>0</v>
      </c>
    </row>
    <row r="141" spans="1:50" ht="18.75">
      <c r="A141" s="116" t="s">
        <v>18</v>
      </c>
      <c r="B141" s="267">
        <v>902</v>
      </c>
      <c r="C141" s="267" t="s">
        <v>48</v>
      </c>
      <c r="D141" s="267" t="s">
        <v>71</v>
      </c>
      <c r="E141" s="268"/>
      <c r="F141" s="268"/>
      <c r="G141" s="180">
        <f t="shared" ref="G141:N145" si="387">G142</f>
        <v>25650</v>
      </c>
      <c r="H141" s="180">
        <f t="shared" si="387"/>
        <v>0</v>
      </c>
      <c r="I141" s="180">
        <f t="shared" si="387"/>
        <v>5650</v>
      </c>
      <c r="J141" s="180">
        <f t="shared" si="387"/>
        <v>0</v>
      </c>
      <c r="K141" s="23">
        <f t="shared" si="387"/>
        <v>0</v>
      </c>
      <c r="L141" s="23">
        <f t="shared" si="387"/>
        <v>0</v>
      </c>
      <c r="M141" s="23">
        <f t="shared" si="387"/>
        <v>0</v>
      </c>
      <c r="N141" s="23">
        <f t="shared" si="387"/>
        <v>0</v>
      </c>
      <c r="O141" s="180">
        <f t="shared" si="252"/>
        <v>25650</v>
      </c>
      <c r="P141" s="180">
        <f t="shared" si="252"/>
        <v>0</v>
      </c>
      <c r="Q141" s="180">
        <f t="shared" si="252"/>
        <v>5650</v>
      </c>
      <c r="R141" s="180">
        <f t="shared" si="252"/>
        <v>0</v>
      </c>
      <c r="S141" s="23">
        <f t="shared" ref="S141:V145" si="388">S142</f>
        <v>0</v>
      </c>
      <c r="T141" s="23">
        <f t="shared" si="388"/>
        <v>0</v>
      </c>
      <c r="U141" s="23">
        <f t="shared" si="388"/>
        <v>0</v>
      </c>
      <c r="V141" s="23">
        <f t="shared" si="388"/>
        <v>0</v>
      </c>
      <c r="W141" s="180">
        <f t="shared" si="258"/>
        <v>25650</v>
      </c>
      <c r="X141" s="180">
        <f t="shared" si="258"/>
        <v>0</v>
      </c>
      <c r="Y141" s="180">
        <f t="shared" si="258"/>
        <v>5650</v>
      </c>
      <c r="Z141" s="180">
        <f t="shared" si="258"/>
        <v>0</v>
      </c>
      <c r="AA141" s="23">
        <f t="shared" ref="AA141:AD145" si="389">AA142</f>
        <v>0</v>
      </c>
      <c r="AB141" s="23">
        <f t="shared" si="389"/>
        <v>0</v>
      </c>
      <c r="AC141" s="23">
        <f t="shared" si="389"/>
        <v>0</v>
      </c>
      <c r="AD141" s="23">
        <f t="shared" si="389"/>
        <v>0</v>
      </c>
      <c r="AE141" s="23">
        <f t="shared" si="314"/>
        <v>25650</v>
      </c>
      <c r="AF141" s="23">
        <f t="shared" si="314"/>
        <v>0</v>
      </c>
      <c r="AG141" s="23">
        <f t="shared" si="314"/>
        <v>5650</v>
      </c>
      <c r="AH141" s="23">
        <f t="shared" si="314"/>
        <v>0</v>
      </c>
      <c r="AI141" s="23">
        <f t="shared" ref="AI141:AL145" si="390">AI142</f>
        <v>0</v>
      </c>
      <c r="AJ141" s="23">
        <f t="shared" si="390"/>
        <v>0</v>
      </c>
      <c r="AK141" s="23">
        <f t="shared" si="390"/>
        <v>0</v>
      </c>
      <c r="AL141" s="23">
        <f t="shared" si="390"/>
        <v>0</v>
      </c>
      <c r="AM141" s="180">
        <f t="shared" si="315"/>
        <v>25650</v>
      </c>
      <c r="AN141" s="180">
        <f t="shared" si="315"/>
        <v>0</v>
      </c>
      <c r="AO141" s="180">
        <f t="shared" si="315"/>
        <v>5650</v>
      </c>
      <c r="AP141" s="180">
        <f t="shared" si="315"/>
        <v>0</v>
      </c>
      <c r="AQ141" s="23">
        <f t="shared" ref="AQ141:AT145" si="391">AQ142</f>
        <v>0</v>
      </c>
      <c r="AR141" s="23">
        <f t="shared" si="391"/>
        <v>0</v>
      </c>
      <c r="AS141" s="23">
        <f t="shared" si="391"/>
        <v>0</v>
      </c>
      <c r="AT141" s="23">
        <f t="shared" si="391"/>
        <v>0</v>
      </c>
      <c r="AU141" s="23">
        <f t="shared" si="316"/>
        <v>25650</v>
      </c>
      <c r="AV141" s="23">
        <f t="shared" si="316"/>
        <v>0</v>
      </c>
      <c r="AW141" s="23">
        <f t="shared" si="316"/>
        <v>5650</v>
      </c>
      <c r="AX141" s="23">
        <f t="shared" si="316"/>
        <v>0</v>
      </c>
    </row>
    <row r="142" spans="1:50">
      <c r="A142" s="91" t="s">
        <v>79</v>
      </c>
      <c r="B142" s="43">
        <v>902</v>
      </c>
      <c r="C142" s="43" t="s">
        <v>48</v>
      </c>
      <c r="D142" s="43" t="s">
        <v>71</v>
      </c>
      <c r="E142" s="66" t="s">
        <v>218</v>
      </c>
      <c r="F142" s="271"/>
      <c r="G142" s="181">
        <f t="shared" si="387"/>
        <v>25650</v>
      </c>
      <c r="H142" s="181">
        <f t="shared" si="387"/>
        <v>0</v>
      </c>
      <c r="I142" s="181">
        <f t="shared" si="387"/>
        <v>5650</v>
      </c>
      <c r="J142" s="181">
        <f t="shared" si="387"/>
        <v>0</v>
      </c>
      <c r="K142" s="27">
        <f t="shared" si="387"/>
        <v>0</v>
      </c>
      <c r="L142" s="27">
        <f t="shared" si="387"/>
        <v>0</v>
      </c>
      <c r="M142" s="27">
        <f t="shared" si="387"/>
        <v>0</v>
      </c>
      <c r="N142" s="27">
        <f t="shared" si="387"/>
        <v>0</v>
      </c>
      <c r="O142" s="181">
        <f t="shared" si="252"/>
        <v>25650</v>
      </c>
      <c r="P142" s="181">
        <f t="shared" si="252"/>
        <v>0</v>
      </c>
      <c r="Q142" s="181">
        <f t="shared" si="252"/>
        <v>5650</v>
      </c>
      <c r="R142" s="181">
        <f t="shared" si="252"/>
        <v>0</v>
      </c>
      <c r="S142" s="27">
        <f t="shared" si="388"/>
        <v>0</v>
      </c>
      <c r="T142" s="27">
        <f t="shared" si="388"/>
        <v>0</v>
      </c>
      <c r="U142" s="27">
        <f t="shared" si="388"/>
        <v>0</v>
      </c>
      <c r="V142" s="27">
        <f t="shared" si="388"/>
        <v>0</v>
      </c>
      <c r="W142" s="181">
        <f t="shared" si="258"/>
        <v>25650</v>
      </c>
      <c r="X142" s="181">
        <f t="shared" si="258"/>
        <v>0</v>
      </c>
      <c r="Y142" s="181">
        <f t="shared" si="258"/>
        <v>5650</v>
      </c>
      <c r="Z142" s="181">
        <f t="shared" si="258"/>
        <v>0</v>
      </c>
      <c r="AA142" s="27">
        <f t="shared" si="389"/>
        <v>0</v>
      </c>
      <c r="AB142" s="27">
        <f t="shared" si="389"/>
        <v>0</v>
      </c>
      <c r="AC142" s="27">
        <f t="shared" si="389"/>
        <v>0</v>
      </c>
      <c r="AD142" s="27">
        <f t="shared" si="389"/>
        <v>0</v>
      </c>
      <c r="AE142" s="27">
        <f t="shared" si="314"/>
        <v>25650</v>
      </c>
      <c r="AF142" s="27">
        <f t="shared" si="314"/>
        <v>0</v>
      </c>
      <c r="AG142" s="27">
        <f t="shared" si="314"/>
        <v>5650</v>
      </c>
      <c r="AH142" s="27">
        <f t="shared" si="314"/>
        <v>0</v>
      </c>
      <c r="AI142" s="27">
        <f t="shared" si="390"/>
        <v>0</v>
      </c>
      <c r="AJ142" s="27">
        <f t="shared" si="390"/>
        <v>0</v>
      </c>
      <c r="AK142" s="27">
        <f t="shared" si="390"/>
        <v>0</v>
      </c>
      <c r="AL142" s="27">
        <f t="shared" si="390"/>
        <v>0</v>
      </c>
      <c r="AM142" s="181">
        <f t="shared" si="315"/>
        <v>25650</v>
      </c>
      <c r="AN142" s="181">
        <f t="shared" si="315"/>
        <v>0</v>
      </c>
      <c r="AO142" s="181">
        <f t="shared" si="315"/>
        <v>5650</v>
      </c>
      <c r="AP142" s="181">
        <f t="shared" si="315"/>
        <v>0</v>
      </c>
      <c r="AQ142" s="27">
        <f t="shared" si="391"/>
        <v>0</v>
      </c>
      <c r="AR142" s="27">
        <f t="shared" si="391"/>
        <v>0</v>
      </c>
      <c r="AS142" s="27">
        <f t="shared" si="391"/>
        <v>0</v>
      </c>
      <c r="AT142" s="27">
        <f t="shared" si="391"/>
        <v>0</v>
      </c>
      <c r="AU142" s="27">
        <f t="shared" si="316"/>
        <v>25650</v>
      </c>
      <c r="AV142" s="27">
        <f t="shared" si="316"/>
        <v>0</v>
      </c>
      <c r="AW142" s="27">
        <f t="shared" si="316"/>
        <v>5650</v>
      </c>
      <c r="AX142" s="27">
        <f t="shared" si="316"/>
        <v>0</v>
      </c>
    </row>
    <row r="143" spans="1:50">
      <c r="A143" s="91" t="s">
        <v>76</v>
      </c>
      <c r="B143" s="43">
        <v>902</v>
      </c>
      <c r="C143" s="43" t="s">
        <v>48</v>
      </c>
      <c r="D143" s="43" t="s">
        <v>71</v>
      </c>
      <c r="E143" s="66" t="s">
        <v>219</v>
      </c>
      <c r="F143" s="66"/>
      <c r="G143" s="181">
        <f t="shared" si="387"/>
        <v>25650</v>
      </c>
      <c r="H143" s="181">
        <f t="shared" si="387"/>
        <v>0</v>
      </c>
      <c r="I143" s="181">
        <f t="shared" si="387"/>
        <v>5650</v>
      </c>
      <c r="J143" s="181">
        <f t="shared" si="387"/>
        <v>0</v>
      </c>
      <c r="K143" s="27">
        <f t="shared" si="387"/>
        <v>0</v>
      </c>
      <c r="L143" s="27">
        <f t="shared" si="387"/>
        <v>0</v>
      </c>
      <c r="M143" s="27">
        <f t="shared" si="387"/>
        <v>0</v>
      </c>
      <c r="N143" s="27">
        <f t="shared" si="387"/>
        <v>0</v>
      </c>
      <c r="O143" s="181">
        <f t="shared" si="252"/>
        <v>25650</v>
      </c>
      <c r="P143" s="181">
        <f t="shared" si="252"/>
        <v>0</v>
      </c>
      <c r="Q143" s="181">
        <f t="shared" si="252"/>
        <v>5650</v>
      </c>
      <c r="R143" s="181">
        <f t="shared" si="252"/>
        <v>0</v>
      </c>
      <c r="S143" s="27">
        <f t="shared" si="388"/>
        <v>0</v>
      </c>
      <c r="T143" s="27">
        <f t="shared" si="388"/>
        <v>0</v>
      </c>
      <c r="U143" s="27">
        <f t="shared" si="388"/>
        <v>0</v>
      </c>
      <c r="V143" s="27">
        <f t="shared" si="388"/>
        <v>0</v>
      </c>
      <c r="W143" s="181">
        <f t="shared" si="258"/>
        <v>25650</v>
      </c>
      <c r="X143" s="181">
        <f t="shared" si="258"/>
        <v>0</v>
      </c>
      <c r="Y143" s="181">
        <f t="shared" si="258"/>
        <v>5650</v>
      </c>
      <c r="Z143" s="181">
        <f t="shared" si="258"/>
        <v>0</v>
      </c>
      <c r="AA143" s="27">
        <f t="shared" si="389"/>
        <v>0</v>
      </c>
      <c r="AB143" s="27">
        <f t="shared" si="389"/>
        <v>0</v>
      </c>
      <c r="AC143" s="27">
        <f t="shared" si="389"/>
        <v>0</v>
      </c>
      <c r="AD143" s="27">
        <f t="shared" si="389"/>
        <v>0</v>
      </c>
      <c r="AE143" s="27">
        <f t="shared" si="314"/>
        <v>25650</v>
      </c>
      <c r="AF143" s="27">
        <f t="shared" si="314"/>
        <v>0</v>
      </c>
      <c r="AG143" s="27">
        <f t="shared" si="314"/>
        <v>5650</v>
      </c>
      <c r="AH143" s="27">
        <f t="shared" si="314"/>
        <v>0</v>
      </c>
      <c r="AI143" s="27">
        <f t="shared" si="390"/>
        <v>0</v>
      </c>
      <c r="AJ143" s="27">
        <f t="shared" si="390"/>
        <v>0</v>
      </c>
      <c r="AK143" s="27">
        <f t="shared" si="390"/>
        <v>0</v>
      </c>
      <c r="AL143" s="27">
        <f t="shared" si="390"/>
        <v>0</v>
      </c>
      <c r="AM143" s="181">
        <f t="shared" si="315"/>
        <v>25650</v>
      </c>
      <c r="AN143" s="181">
        <f t="shared" si="315"/>
        <v>0</v>
      </c>
      <c r="AO143" s="181">
        <f t="shared" si="315"/>
        <v>5650</v>
      </c>
      <c r="AP143" s="181">
        <f t="shared" si="315"/>
        <v>0</v>
      </c>
      <c r="AQ143" s="27">
        <f t="shared" si="391"/>
        <v>0</v>
      </c>
      <c r="AR143" s="27">
        <f t="shared" si="391"/>
        <v>0</v>
      </c>
      <c r="AS143" s="27">
        <f t="shared" si="391"/>
        <v>0</v>
      </c>
      <c r="AT143" s="27">
        <f t="shared" si="391"/>
        <v>0</v>
      </c>
      <c r="AU143" s="27">
        <f t="shared" si="316"/>
        <v>25650</v>
      </c>
      <c r="AV143" s="27">
        <f t="shared" si="316"/>
        <v>0</v>
      </c>
      <c r="AW143" s="27">
        <f t="shared" si="316"/>
        <v>5650</v>
      </c>
      <c r="AX143" s="27">
        <f t="shared" si="316"/>
        <v>0</v>
      </c>
    </row>
    <row r="144" spans="1:50">
      <c r="A144" s="91" t="s">
        <v>94</v>
      </c>
      <c r="B144" s="43">
        <v>902</v>
      </c>
      <c r="C144" s="43" t="s">
        <v>48</v>
      </c>
      <c r="D144" s="43" t="s">
        <v>71</v>
      </c>
      <c r="E144" s="66" t="s">
        <v>220</v>
      </c>
      <c r="F144" s="66"/>
      <c r="G144" s="181">
        <f>G145</f>
        <v>25650</v>
      </c>
      <c r="H144" s="181">
        <f t="shared" si="387"/>
        <v>0</v>
      </c>
      <c r="I144" s="181">
        <f t="shared" si="387"/>
        <v>5650</v>
      </c>
      <c r="J144" s="181">
        <f t="shared" si="387"/>
        <v>0</v>
      </c>
      <c r="K144" s="27">
        <f t="shared" si="387"/>
        <v>0</v>
      </c>
      <c r="L144" s="27">
        <f t="shared" si="387"/>
        <v>0</v>
      </c>
      <c r="M144" s="27">
        <f t="shared" si="387"/>
        <v>0</v>
      </c>
      <c r="N144" s="27">
        <f t="shared" si="387"/>
        <v>0</v>
      </c>
      <c r="O144" s="181">
        <f t="shared" si="252"/>
        <v>25650</v>
      </c>
      <c r="P144" s="181">
        <f t="shared" si="252"/>
        <v>0</v>
      </c>
      <c r="Q144" s="181">
        <f t="shared" si="252"/>
        <v>5650</v>
      </c>
      <c r="R144" s="181">
        <f t="shared" si="252"/>
        <v>0</v>
      </c>
      <c r="S144" s="27">
        <f t="shared" si="388"/>
        <v>0</v>
      </c>
      <c r="T144" s="27">
        <f t="shared" si="388"/>
        <v>0</v>
      </c>
      <c r="U144" s="27">
        <f t="shared" si="388"/>
        <v>0</v>
      </c>
      <c r="V144" s="27">
        <f t="shared" si="388"/>
        <v>0</v>
      </c>
      <c r="W144" s="181">
        <f t="shared" si="258"/>
        <v>25650</v>
      </c>
      <c r="X144" s="181">
        <f t="shared" si="258"/>
        <v>0</v>
      </c>
      <c r="Y144" s="181">
        <f t="shared" si="258"/>
        <v>5650</v>
      </c>
      <c r="Z144" s="181">
        <f t="shared" si="258"/>
        <v>0</v>
      </c>
      <c r="AA144" s="27">
        <f t="shared" si="389"/>
        <v>0</v>
      </c>
      <c r="AB144" s="27">
        <f t="shared" si="389"/>
        <v>0</v>
      </c>
      <c r="AC144" s="27">
        <f t="shared" si="389"/>
        <v>0</v>
      </c>
      <c r="AD144" s="27">
        <f t="shared" si="389"/>
        <v>0</v>
      </c>
      <c r="AE144" s="27">
        <f t="shared" si="314"/>
        <v>25650</v>
      </c>
      <c r="AF144" s="27">
        <f t="shared" si="314"/>
        <v>0</v>
      </c>
      <c r="AG144" s="27">
        <f t="shared" si="314"/>
        <v>5650</v>
      </c>
      <c r="AH144" s="27">
        <f t="shared" si="314"/>
        <v>0</v>
      </c>
      <c r="AI144" s="27">
        <f t="shared" si="390"/>
        <v>0</v>
      </c>
      <c r="AJ144" s="27">
        <f t="shared" si="390"/>
        <v>0</v>
      </c>
      <c r="AK144" s="27">
        <f t="shared" si="390"/>
        <v>0</v>
      </c>
      <c r="AL144" s="27">
        <f t="shared" si="390"/>
        <v>0</v>
      </c>
      <c r="AM144" s="181">
        <f t="shared" si="315"/>
        <v>25650</v>
      </c>
      <c r="AN144" s="181">
        <f t="shared" si="315"/>
        <v>0</v>
      </c>
      <c r="AO144" s="181">
        <f t="shared" si="315"/>
        <v>5650</v>
      </c>
      <c r="AP144" s="181">
        <f t="shared" si="315"/>
        <v>0</v>
      </c>
      <c r="AQ144" s="27">
        <f t="shared" si="391"/>
        <v>0</v>
      </c>
      <c r="AR144" s="27">
        <f t="shared" si="391"/>
        <v>0</v>
      </c>
      <c r="AS144" s="27">
        <f t="shared" si="391"/>
        <v>0</v>
      </c>
      <c r="AT144" s="27">
        <f t="shared" si="391"/>
        <v>0</v>
      </c>
      <c r="AU144" s="27">
        <f t="shared" si="316"/>
        <v>25650</v>
      </c>
      <c r="AV144" s="27">
        <f t="shared" si="316"/>
        <v>0</v>
      </c>
      <c r="AW144" s="27">
        <f t="shared" si="316"/>
        <v>5650</v>
      </c>
      <c r="AX144" s="27">
        <f t="shared" si="316"/>
        <v>0</v>
      </c>
    </row>
    <row r="145" spans="1:50">
      <c r="A145" s="91" t="s">
        <v>97</v>
      </c>
      <c r="B145" s="43">
        <v>902</v>
      </c>
      <c r="C145" s="43" t="s">
        <v>48</v>
      </c>
      <c r="D145" s="43" t="s">
        <v>71</v>
      </c>
      <c r="E145" s="66" t="s">
        <v>220</v>
      </c>
      <c r="F145" s="66">
        <v>800</v>
      </c>
      <c r="G145" s="181">
        <f>G146</f>
        <v>25650</v>
      </c>
      <c r="H145" s="181">
        <f t="shared" si="387"/>
        <v>0</v>
      </c>
      <c r="I145" s="181">
        <f t="shared" si="387"/>
        <v>5650</v>
      </c>
      <c r="J145" s="181">
        <f t="shared" si="387"/>
        <v>0</v>
      </c>
      <c r="K145" s="27">
        <f t="shared" si="387"/>
        <v>0</v>
      </c>
      <c r="L145" s="27">
        <f t="shared" si="387"/>
        <v>0</v>
      </c>
      <c r="M145" s="27">
        <f t="shared" si="387"/>
        <v>0</v>
      </c>
      <c r="N145" s="27">
        <f t="shared" si="387"/>
        <v>0</v>
      </c>
      <c r="O145" s="181">
        <f t="shared" si="252"/>
        <v>25650</v>
      </c>
      <c r="P145" s="181">
        <f t="shared" si="252"/>
        <v>0</v>
      </c>
      <c r="Q145" s="181">
        <f t="shared" si="252"/>
        <v>5650</v>
      </c>
      <c r="R145" s="181">
        <f t="shared" si="252"/>
        <v>0</v>
      </c>
      <c r="S145" s="27">
        <f t="shared" si="388"/>
        <v>0</v>
      </c>
      <c r="T145" s="27">
        <f t="shared" si="388"/>
        <v>0</v>
      </c>
      <c r="U145" s="27">
        <f t="shared" si="388"/>
        <v>0</v>
      </c>
      <c r="V145" s="27">
        <f t="shared" si="388"/>
        <v>0</v>
      </c>
      <c r="W145" s="181">
        <f t="shared" si="258"/>
        <v>25650</v>
      </c>
      <c r="X145" s="181">
        <f t="shared" si="258"/>
        <v>0</v>
      </c>
      <c r="Y145" s="181">
        <f t="shared" si="258"/>
        <v>5650</v>
      </c>
      <c r="Z145" s="181">
        <f t="shared" si="258"/>
        <v>0</v>
      </c>
      <c r="AA145" s="27">
        <f t="shared" si="389"/>
        <v>0</v>
      </c>
      <c r="AB145" s="27">
        <f t="shared" si="389"/>
        <v>0</v>
      </c>
      <c r="AC145" s="27">
        <f t="shared" si="389"/>
        <v>0</v>
      </c>
      <c r="AD145" s="27">
        <f t="shared" si="389"/>
        <v>0</v>
      </c>
      <c r="AE145" s="27">
        <f t="shared" si="314"/>
        <v>25650</v>
      </c>
      <c r="AF145" s="27">
        <f t="shared" si="314"/>
        <v>0</v>
      </c>
      <c r="AG145" s="27">
        <f t="shared" si="314"/>
        <v>5650</v>
      </c>
      <c r="AH145" s="27">
        <f t="shared" si="314"/>
        <v>0</v>
      </c>
      <c r="AI145" s="27">
        <f t="shared" si="390"/>
        <v>0</v>
      </c>
      <c r="AJ145" s="27">
        <f t="shared" si="390"/>
        <v>0</v>
      </c>
      <c r="AK145" s="27">
        <f t="shared" si="390"/>
        <v>0</v>
      </c>
      <c r="AL145" s="27">
        <f t="shared" si="390"/>
        <v>0</v>
      </c>
      <c r="AM145" s="181">
        <f t="shared" si="315"/>
        <v>25650</v>
      </c>
      <c r="AN145" s="181">
        <f t="shared" si="315"/>
        <v>0</v>
      </c>
      <c r="AO145" s="181">
        <f t="shared" si="315"/>
        <v>5650</v>
      </c>
      <c r="AP145" s="181">
        <f t="shared" si="315"/>
        <v>0</v>
      </c>
      <c r="AQ145" s="27">
        <f t="shared" si="391"/>
        <v>0</v>
      </c>
      <c r="AR145" s="27">
        <f t="shared" si="391"/>
        <v>0</v>
      </c>
      <c r="AS145" s="27">
        <f t="shared" si="391"/>
        <v>0</v>
      </c>
      <c r="AT145" s="27">
        <f t="shared" si="391"/>
        <v>0</v>
      </c>
      <c r="AU145" s="27">
        <f t="shared" si="316"/>
        <v>25650</v>
      </c>
      <c r="AV145" s="27">
        <f t="shared" si="316"/>
        <v>0</v>
      </c>
      <c r="AW145" s="27">
        <f t="shared" si="316"/>
        <v>5650</v>
      </c>
      <c r="AX145" s="27">
        <f t="shared" si="316"/>
        <v>0</v>
      </c>
    </row>
    <row r="146" spans="1:50">
      <c r="A146" s="91" t="s">
        <v>176</v>
      </c>
      <c r="B146" s="43">
        <v>902</v>
      </c>
      <c r="C146" s="43" t="s">
        <v>48</v>
      </c>
      <c r="D146" s="43" t="s">
        <v>71</v>
      </c>
      <c r="E146" s="66" t="s">
        <v>220</v>
      </c>
      <c r="F146" s="66">
        <v>830</v>
      </c>
      <c r="G146" s="260">
        <v>25650</v>
      </c>
      <c r="H146" s="260"/>
      <c r="I146" s="260">
        <v>5650</v>
      </c>
      <c r="J146" s="260"/>
      <c r="K146" s="28"/>
      <c r="L146" s="28"/>
      <c r="M146" s="28"/>
      <c r="N146" s="28"/>
      <c r="O146" s="260">
        <f t="shared" si="252"/>
        <v>25650</v>
      </c>
      <c r="P146" s="260">
        <f t="shared" si="252"/>
        <v>0</v>
      </c>
      <c r="Q146" s="260">
        <f t="shared" si="252"/>
        <v>5650</v>
      </c>
      <c r="R146" s="260">
        <f t="shared" si="252"/>
        <v>0</v>
      </c>
      <c r="S146" s="28"/>
      <c r="T146" s="28"/>
      <c r="U146" s="28"/>
      <c r="V146" s="28"/>
      <c r="W146" s="260">
        <f t="shared" si="258"/>
        <v>25650</v>
      </c>
      <c r="X146" s="260">
        <f t="shared" si="258"/>
        <v>0</v>
      </c>
      <c r="Y146" s="260">
        <f t="shared" si="258"/>
        <v>5650</v>
      </c>
      <c r="Z146" s="260">
        <f t="shared" si="258"/>
        <v>0</v>
      </c>
      <c r="AA146" s="28"/>
      <c r="AB146" s="28"/>
      <c r="AC146" s="28"/>
      <c r="AD146" s="28"/>
      <c r="AE146" s="28">
        <f t="shared" si="314"/>
        <v>25650</v>
      </c>
      <c r="AF146" s="28">
        <f t="shared" si="314"/>
        <v>0</v>
      </c>
      <c r="AG146" s="28">
        <f t="shared" si="314"/>
        <v>5650</v>
      </c>
      <c r="AH146" s="28">
        <f t="shared" si="314"/>
        <v>0</v>
      </c>
      <c r="AI146" s="28"/>
      <c r="AJ146" s="28"/>
      <c r="AK146" s="28"/>
      <c r="AL146" s="28"/>
      <c r="AM146" s="260">
        <f t="shared" si="315"/>
        <v>25650</v>
      </c>
      <c r="AN146" s="260">
        <f t="shared" si="315"/>
        <v>0</v>
      </c>
      <c r="AO146" s="260">
        <f t="shared" si="315"/>
        <v>5650</v>
      </c>
      <c r="AP146" s="260">
        <f t="shared" si="315"/>
        <v>0</v>
      </c>
      <c r="AQ146" s="28"/>
      <c r="AR146" s="28"/>
      <c r="AS146" s="28"/>
      <c r="AT146" s="28"/>
      <c r="AU146" s="28">
        <f t="shared" si="316"/>
        <v>25650</v>
      </c>
      <c r="AV146" s="28">
        <f t="shared" si="316"/>
        <v>0</v>
      </c>
      <c r="AW146" s="28">
        <f t="shared" si="316"/>
        <v>5650</v>
      </c>
      <c r="AX146" s="28">
        <f t="shared" si="316"/>
        <v>0</v>
      </c>
    </row>
    <row r="147" spans="1:50" s="273" customFormat="1">
      <c r="A147" s="272"/>
      <c r="B147" s="43"/>
      <c r="C147" s="43"/>
      <c r="D147" s="43"/>
      <c r="E147" s="66"/>
      <c r="F147" s="66"/>
      <c r="G147" s="260"/>
      <c r="H147" s="260"/>
      <c r="I147" s="260"/>
      <c r="J147" s="260"/>
      <c r="K147" s="28"/>
      <c r="L147" s="28"/>
      <c r="M147" s="28"/>
      <c r="N147" s="28"/>
      <c r="O147" s="260">
        <f t="shared" si="252"/>
        <v>0</v>
      </c>
      <c r="P147" s="260">
        <f t="shared" si="252"/>
        <v>0</v>
      </c>
      <c r="Q147" s="260">
        <f t="shared" si="252"/>
        <v>0</v>
      </c>
      <c r="R147" s="260">
        <f t="shared" si="252"/>
        <v>0</v>
      </c>
      <c r="S147" s="28"/>
      <c r="T147" s="28"/>
      <c r="U147" s="28"/>
      <c r="V147" s="28"/>
      <c r="W147" s="260">
        <f t="shared" si="258"/>
        <v>0</v>
      </c>
      <c r="X147" s="260">
        <f t="shared" si="258"/>
        <v>0</v>
      </c>
      <c r="Y147" s="260">
        <f t="shared" si="258"/>
        <v>0</v>
      </c>
      <c r="Z147" s="260">
        <f t="shared" si="258"/>
        <v>0</v>
      </c>
      <c r="AA147" s="28"/>
      <c r="AB147" s="28"/>
      <c r="AC147" s="28"/>
      <c r="AD147" s="28"/>
      <c r="AE147" s="28">
        <f t="shared" si="314"/>
        <v>0</v>
      </c>
      <c r="AF147" s="28">
        <f t="shared" si="314"/>
        <v>0</v>
      </c>
      <c r="AG147" s="28">
        <f t="shared" si="314"/>
        <v>0</v>
      </c>
      <c r="AH147" s="28">
        <f t="shared" si="314"/>
        <v>0</v>
      </c>
      <c r="AI147" s="28"/>
      <c r="AJ147" s="28"/>
      <c r="AK147" s="28"/>
      <c r="AL147" s="28"/>
      <c r="AM147" s="260">
        <f t="shared" si="315"/>
        <v>0</v>
      </c>
      <c r="AN147" s="260">
        <f t="shared" si="315"/>
        <v>0</v>
      </c>
      <c r="AO147" s="260">
        <f t="shared" si="315"/>
        <v>0</v>
      </c>
      <c r="AP147" s="260">
        <f t="shared" si="315"/>
        <v>0</v>
      </c>
      <c r="AQ147" s="28"/>
      <c r="AR147" s="28"/>
      <c r="AS147" s="28"/>
      <c r="AT147" s="28"/>
      <c r="AU147" s="28">
        <f t="shared" si="316"/>
        <v>0</v>
      </c>
      <c r="AV147" s="28">
        <f t="shared" si="316"/>
        <v>0</v>
      </c>
      <c r="AW147" s="28">
        <f t="shared" si="316"/>
        <v>0</v>
      </c>
      <c r="AX147" s="28">
        <f t="shared" si="316"/>
        <v>0</v>
      </c>
    </row>
    <row r="148" spans="1:50" ht="37.5">
      <c r="A148" s="116" t="s">
        <v>143</v>
      </c>
      <c r="B148" s="267">
        <v>902</v>
      </c>
      <c r="C148" s="267" t="s">
        <v>71</v>
      </c>
      <c r="D148" s="267" t="s">
        <v>48</v>
      </c>
      <c r="E148" s="268"/>
      <c r="F148" s="268"/>
      <c r="G148" s="180">
        <f t="shared" ref="G148:N151" si="392">G149</f>
        <v>459980</v>
      </c>
      <c r="H148" s="180">
        <f t="shared" si="392"/>
        <v>0</v>
      </c>
      <c r="I148" s="180">
        <f t="shared" si="392"/>
        <v>455000</v>
      </c>
      <c r="J148" s="180">
        <f t="shared" si="392"/>
        <v>0</v>
      </c>
      <c r="K148" s="23">
        <f t="shared" si="392"/>
        <v>0</v>
      </c>
      <c r="L148" s="23">
        <f t="shared" si="392"/>
        <v>0</v>
      </c>
      <c r="M148" s="23">
        <f t="shared" si="392"/>
        <v>0</v>
      </c>
      <c r="N148" s="23">
        <f t="shared" si="392"/>
        <v>0</v>
      </c>
      <c r="O148" s="180">
        <f t="shared" si="252"/>
        <v>459980</v>
      </c>
      <c r="P148" s="180">
        <f t="shared" si="252"/>
        <v>0</v>
      </c>
      <c r="Q148" s="180">
        <f t="shared" si="252"/>
        <v>455000</v>
      </c>
      <c r="R148" s="180">
        <f t="shared" si="252"/>
        <v>0</v>
      </c>
      <c r="S148" s="23">
        <f t="shared" ref="S148:V151" si="393">S149</f>
        <v>0</v>
      </c>
      <c r="T148" s="23">
        <f t="shared" si="393"/>
        <v>0</v>
      </c>
      <c r="U148" s="23">
        <f t="shared" si="393"/>
        <v>0</v>
      </c>
      <c r="V148" s="23">
        <f t="shared" si="393"/>
        <v>0</v>
      </c>
      <c r="W148" s="180">
        <f t="shared" si="258"/>
        <v>459980</v>
      </c>
      <c r="X148" s="180">
        <f t="shared" si="258"/>
        <v>0</v>
      </c>
      <c r="Y148" s="180">
        <f t="shared" si="258"/>
        <v>455000</v>
      </c>
      <c r="Z148" s="180">
        <f t="shared" si="258"/>
        <v>0</v>
      </c>
      <c r="AA148" s="23">
        <f t="shared" ref="AA148:AD151" si="394">AA149</f>
        <v>-700</v>
      </c>
      <c r="AB148" s="23">
        <f t="shared" si="394"/>
        <v>0</v>
      </c>
      <c r="AC148" s="23">
        <f t="shared" si="394"/>
        <v>-118</v>
      </c>
      <c r="AD148" s="23">
        <f t="shared" si="394"/>
        <v>0</v>
      </c>
      <c r="AE148" s="23">
        <f t="shared" si="314"/>
        <v>459280</v>
      </c>
      <c r="AF148" s="23">
        <f t="shared" si="314"/>
        <v>0</v>
      </c>
      <c r="AG148" s="23">
        <f t="shared" si="314"/>
        <v>454882</v>
      </c>
      <c r="AH148" s="23">
        <f t="shared" si="314"/>
        <v>0</v>
      </c>
      <c r="AI148" s="23">
        <f t="shared" ref="AI148:AL151" si="395">AI149</f>
        <v>-742</v>
      </c>
      <c r="AJ148" s="23">
        <f t="shared" si="395"/>
        <v>0</v>
      </c>
      <c r="AK148" s="23">
        <f t="shared" si="395"/>
        <v>-119</v>
      </c>
      <c r="AL148" s="23">
        <f t="shared" si="395"/>
        <v>0</v>
      </c>
      <c r="AM148" s="180">
        <f t="shared" si="315"/>
        <v>458538</v>
      </c>
      <c r="AN148" s="180">
        <f t="shared" si="315"/>
        <v>0</v>
      </c>
      <c r="AO148" s="180">
        <f t="shared" si="315"/>
        <v>454763</v>
      </c>
      <c r="AP148" s="180">
        <f t="shared" si="315"/>
        <v>0</v>
      </c>
      <c r="AQ148" s="23">
        <f t="shared" ref="AQ148:AT151" si="396">AQ149</f>
        <v>0</v>
      </c>
      <c r="AR148" s="23">
        <f t="shared" si="396"/>
        <v>0</v>
      </c>
      <c r="AS148" s="23">
        <f t="shared" si="396"/>
        <v>0</v>
      </c>
      <c r="AT148" s="23">
        <f t="shared" si="396"/>
        <v>0</v>
      </c>
      <c r="AU148" s="23">
        <f t="shared" si="316"/>
        <v>458538</v>
      </c>
      <c r="AV148" s="23">
        <f t="shared" si="316"/>
        <v>0</v>
      </c>
      <c r="AW148" s="23">
        <f t="shared" si="316"/>
        <v>454763</v>
      </c>
      <c r="AX148" s="23">
        <f t="shared" si="316"/>
        <v>0</v>
      </c>
    </row>
    <row r="149" spans="1:50">
      <c r="A149" s="91" t="s">
        <v>79</v>
      </c>
      <c r="B149" s="43">
        <v>902</v>
      </c>
      <c r="C149" s="43" t="s">
        <v>71</v>
      </c>
      <c r="D149" s="43" t="s">
        <v>48</v>
      </c>
      <c r="E149" s="66" t="s">
        <v>218</v>
      </c>
      <c r="F149" s="271"/>
      <c r="G149" s="181">
        <f t="shared" si="392"/>
        <v>459980</v>
      </c>
      <c r="H149" s="181">
        <f t="shared" si="392"/>
        <v>0</v>
      </c>
      <c r="I149" s="181">
        <f t="shared" si="392"/>
        <v>455000</v>
      </c>
      <c r="J149" s="181">
        <f t="shared" si="392"/>
        <v>0</v>
      </c>
      <c r="K149" s="27">
        <f t="shared" si="392"/>
        <v>0</v>
      </c>
      <c r="L149" s="27">
        <f t="shared" si="392"/>
        <v>0</v>
      </c>
      <c r="M149" s="27">
        <f t="shared" si="392"/>
        <v>0</v>
      </c>
      <c r="N149" s="27">
        <f t="shared" si="392"/>
        <v>0</v>
      </c>
      <c r="O149" s="181">
        <f t="shared" si="252"/>
        <v>459980</v>
      </c>
      <c r="P149" s="181">
        <f t="shared" si="252"/>
        <v>0</v>
      </c>
      <c r="Q149" s="181">
        <f t="shared" si="252"/>
        <v>455000</v>
      </c>
      <c r="R149" s="181">
        <f t="shared" si="252"/>
        <v>0</v>
      </c>
      <c r="S149" s="27">
        <f t="shared" si="393"/>
        <v>0</v>
      </c>
      <c r="T149" s="27">
        <f t="shared" si="393"/>
        <v>0</v>
      </c>
      <c r="U149" s="27">
        <f t="shared" si="393"/>
        <v>0</v>
      </c>
      <c r="V149" s="27">
        <f t="shared" si="393"/>
        <v>0</v>
      </c>
      <c r="W149" s="181">
        <f t="shared" si="258"/>
        <v>459980</v>
      </c>
      <c r="X149" s="181">
        <f t="shared" si="258"/>
        <v>0</v>
      </c>
      <c r="Y149" s="181">
        <f t="shared" si="258"/>
        <v>455000</v>
      </c>
      <c r="Z149" s="181">
        <f t="shared" si="258"/>
        <v>0</v>
      </c>
      <c r="AA149" s="27">
        <f t="shared" si="394"/>
        <v>-700</v>
      </c>
      <c r="AB149" s="27">
        <f t="shared" si="394"/>
        <v>0</v>
      </c>
      <c r="AC149" s="27">
        <f t="shared" si="394"/>
        <v>-118</v>
      </c>
      <c r="AD149" s="27">
        <f t="shared" si="394"/>
        <v>0</v>
      </c>
      <c r="AE149" s="27">
        <f t="shared" si="314"/>
        <v>459280</v>
      </c>
      <c r="AF149" s="27">
        <f t="shared" si="314"/>
        <v>0</v>
      </c>
      <c r="AG149" s="27">
        <f t="shared" si="314"/>
        <v>454882</v>
      </c>
      <c r="AH149" s="27">
        <f t="shared" si="314"/>
        <v>0</v>
      </c>
      <c r="AI149" s="27">
        <f t="shared" si="395"/>
        <v>-742</v>
      </c>
      <c r="AJ149" s="27">
        <f t="shared" si="395"/>
        <v>0</v>
      </c>
      <c r="AK149" s="27">
        <f t="shared" si="395"/>
        <v>-119</v>
      </c>
      <c r="AL149" s="27">
        <f t="shared" si="395"/>
        <v>0</v>
      </c>
      <c r="AM149" s="181">
        <f t="shared" si="315"/>
        <v>458538</v>
      </c>
      <c r="AN149" s="181">
        <f t="shared" si="315"/>
        <v>0</v>
      </c>
      <c r="AO149" s="181">
        <f t="shared" si="315"/>
        <v>454763</v>
      </c>
      <c r="AP149" s="181">
        <f t="shared" si="315"/>
        <v>0</v>
      </c>
      <c r="AQ149" s="27">
        <f t="shared" si="396"/>
        <v>0</v>
      </c>
      <c r="AR149" s="27">
        <f t="shared" si="396"/>
        <v>0</v>
      </c>
      <c r="AS149" s="27">
        <f t="shared" si="396"/>
        <v>0</v>
      </c>
      <c r="AT149" s="27">
        <f t="shared" si="396"/>
        <v>0</v>
      </c>
      <c r="AU149" s="27">
        <f t="shared" si="316"/>
        <v>458538</v>
      </c>
      <c r="AV149" s="27">
        <f t="shared" si="316"/>
        <v>0</v>
      </c>
      <c r="AW149" s="27">
        <f t="shared" si="316"/>
        <v>454763</v>
      </c>
      <c r="AX149" s="27">
        <f t="shared" si="316"/>
        <v>0</v>
      </c>
    </row>
    <row r="150" spans="1:50" ht="33">
      <c r="A150" s="91" t="s">
        <v>127</v>
      </c>
      <c r="B150" s="43">
        <v>902</v>
      </c>
      <c r="C150" s="43" t="s">
        <v>71</v>
      </c>
      <c r="D150" s="43" t="s">
        <v>48</v>
      </c>
      <c r="E150" s="66" t="s">
        <v>306</v>
      </c>
      <c r="F150" s="66"/>
      <c r="G150" s="181">
        <f t="shared" si="392"/>
        <v>459980</v>
      </c>
      <c r="H150" s="181">
        <f t="shared" si="392"/>
        <v>0</v>
      </c>
      <c r="I150" s="181">
        <f t="shared" si="392"/>
        <v>455000</v>
      </c>
      <c r="J150" s="181">
        <f t="shared" si="392"/>
        <v>0</v>
      </c>
      <c r="K150" s="27">
        <f t="shared" si="392"/>
        <v>0</v>
      </c>
      <c r="L150" s="27">
        <f t="shared" si="392"/>
        <v>0</v>
      </c>
      <c r="M150" s="27">
        <f t="shared" si="392"/>
        <v>0</v>
      </c>
      <c r="N150" s="27">
        <f t="shared" si="392"/>
        <v>0</v>
      </c>
      <c r="O150" s="181">
        <f t="shared" si="252"/>
        <v>459980</v>
      </c>
      <c r="P150" s="181">
        <f t="shared" si="252"/>
        <v>0</v>
      </c>
      <c r="Q150" s="181">
        <f t="shared" si="252"/>
        <v>455000</v>
      </c>
      <c r="R150" s="181">
        <f t="shared" si="252"/>
        <v>0</v>
      </c>
      <c r="S150" s="27">
        <f t="shared" si="393"/>
        <v>0</v>
      </c>
      <c r="T150" s="27">
        <f t="shared" si="393"/>
        <v>0</v>
      </c>
      <c r="U150" s="27">
        <f t="shared" si="393"/>
        <v>0</v>
      </c>
      <c r="V150" s="27">
        <f t="shared" si="393"/>
        <v>0</v>
      </c>
      <c r="W150" s="181">
        <f t="shared" si="258"/>
        <v>459980</v>
      </c>
      <c r="X150" s="181">
        <f t="shared" si="258"/>
        <v>0</v>
      </c>
      <c r="Y150" s="181">
        <f t="shared" si="258"/>
        <v>455000</v>
      </c>
      <c r="Z150" s="181">
        <f t="shared" si="258"/>
        <v>0</v>
      </c>
      <c r="AA150" s="27">
        <f t="shared" si="394"/>
        <v>-700</v>
      </c>
      <c r="AB150" s="27">
        <f t="shared" si="394"/>
        <v>0</v>
      </c>
      <c r="AC150" s="27">
        <f t="shared" si="394"/>
        <v>-118</v>
      </c>
      <c r="AD150" s="27">
        <f t="shared" si="394"/>
        <v>0</v>
      </c>
      <c r="AE150" s="27">
        <f t="shared" si="314"/>
        <v>459280</v>
      </c>
      <c r="AF150" s="27">
        <f t="shared" si="314"/>
        <v>0</v>
      </c>
      <c r="AG150" s="27">
        <f t="shared" si="314"/>
        <v>454882</v>
      </c>
      <c r="AH150" s="27">
        <f t="shared" si="314"/>
        <v>0</v>
      </c>
      <c r="AI150" s="27">
        <f t="shared" si="395"/>
        <v>-742</v>
      </c>
      <c r="AJ150" s="27">
        <f t="shared" si="395"/>
        <v>0</v>
      </c>
      <c r="AK150" s="27">
        <f t="shared" si="395"/>
        <v>-119</v>
      </c>
      <c r="AL150" s="27">
        <f t="shared" si="395"/>
        <v>0</v>
      </c>
      <c r="AM150" s="181">
        <f t="shared" si="315"/>
        <v>458538</v>
      </c>
      <c r="AN150" s="181">
        <f t="shared" si="315"/>
        <v>0</v>
      </c>
      <c r="AO150" s="181">
        <f t="shared" si="315"/>
        <v>454763</v>
      </c>
      <c r="AP150" s="181">
        <f t="shared" si="315"/>
        <v>0</v>
      </c>
      <c r="AQ150" s="27">
        <f t="shared" si="396"/>
        <v>0</v>
      </c>
      <c r="AR150" s="27">
        <f t="shared" si="396"/>
        <v>0</v>
      </c>
      <c r="AS150" s="27">
        <f t="shared" si="396"/>
        <v>0</v>
      </c>
      <c r="AT150" s="27">
        <f t="shared" si="396"/>
        <v>0</v>
      </c>
      <c r="AU150" s="27">
        <f t="shared" si="316"/>
        <v>458538</v>
      </c>
      <c r="AV150" s="27">
        <f t="shared" si="316"/>
        <v>0</v>
      </c>
      <c r="AW150" s="27">
        <f t="shared" si="316"/>
        <v>454763</v>
      </c>
      <c r="AX150" s="27">
        <f t="shared" si="316"/>
        <v>0</v>
      </c>
    </row>
    <row r="151" spans="1:50">
      <c r="A151" s="91" t="s">
        <v>128</v>
      </c>
      <c r="B151" s="43">
        <v>902</v>
      </c>
      <c r="C151" s="43" t="s">
        <v>71</v>
      </c>
      <c r="D151" s="43" t="s">
        <v>48</v>
      </c>
      <c r="E151" s="66" t="s">
        <v>306</v>
      </c>
      <c r="F151" s="66">
        <v>700</v>
      </c>
      <c r="G151" s="181">
        <f t="shared" si="392"/>
        <v>459980</v>
      </c>
      <c r="H151" s="181">
        <f t="shared" si="392"/>
        <v>0</v>
      </c>
      <c r="I151" s="181">
        <f t="shared" si="392"/>
        <v>455000</v>
      </c>
      <c r="J151" s="181">
        <f t="shared" si="392"/>
        <v>0</v>
      </c>
      <c r="K151" s="27">
        <f t="shared" si="392"/>
        <v>0</v>
      </c>
      <c r="L151" s="27">
        <f t="shared" si="392"/>
        <v>0</v>
      </c>
      <c r="M151" s="27">
        <f t="shared" si="392"/>
        <v>0</v>
      </c>
      <c r="N151" s="27">
        <f t="shared" si="392"/>
        <v>0</v>
      </c>
      <c r="O151" s="181">
        <f t="shared" si="252"/>
        <v>459980</v>
      </c>
      <c r="P151" s="181">
        <f t="shared" si="252"/>
        <v>0</v>
      </c>
      <c r="Q151" s="181">
        <f t="shared" si="252"/>
        <v>455000</v>
      </c>
      <c r="R151" s="181">
        <f t="shared" si="252"/>
        <v>0</v>
      </c>
      <c r="S151" s="27">
        <f t="shared" si="393"/>
        <v>0</v>
      </c>
      <c r="T151" s="27">
        <f t="shared" si="393"/>
        <v>0</v>
      </c>
      <c r="U151" s="27">
        <f t="shared" si="393"/>
        <v>0</v>
      </c>
      <c r="V151" s="27">
        <f t="shared" si="393"/>
        <v>0</v>
      </c>
      <c r="W151" s="181">
        <f t="shared" si="258"/>
        <v>459980</v>
      </c>
      <c r="X151" s="181">
        <f t="shared" si="258"/>
        <v>0</v>
      </c>
      <c r="Y151" s="181">
        <f t="shared" si="258"/>
        <v>455000</v>
      </c>
      <c r="Z151" s="181">
        <f t="shared" si="258"/>
        <v>0</v>
      </c>
      <c r="AA151" s="27">
        <f t="shared" si="394"/>
        <v>-700</v>
      </c>
      <c r="AB151" s="27">
        <f t="shared" si="394"/>
        <v>0</v>
      </c>
      <c r="AC151" s="27">
        <f t="shared" si="394"/>
        <v>-118</v>
      </c>
      <c r="AD151" s="27">
        <f t="shared" si="394"/>
        <v>0</v>
      </c>
      <c r="AE151" s="27">
        <f t="shared" si="314"/>
        <v>459280</v>
      </c>
      <c r="AF151" s="27">
        <f t="shared" si="314"/>
        <v>0</v>
      </c>
      <c r="AG151" s="27">
        <f t="shared" si="314"/>
        <v>454882</v>
      </c>
      <c r="AH151" s="27">
        <f t="shared" si="314"/>
        <v>0</v>
      </c>
      <c r="AI151" s="27">
        <f t="shared" si="395"/>
        <v>-742</v>
      </c>
      <c r="AJ151" s="27">
        <f t="shared" si="395"/>
        <v>0</v>
      </c>
      <c r="AK151" s="27">
        <f t="shared" si="395"/>
        <v>-119</v>
      </c>
      <c r="AL151" s="27">
        <f t="shared" si="395"/>
        <v>0</v>
      </c>
      <c r="AM151" s="181">
        <f t="shared" si="315"/>
        <v>458538</v>
      </c>
      <c r="AN151" s="181">
        <f t="shared" si="315"/>
        <v>0</v>
      </c>
      <c r="AO151" s="181">
        <f t="shared" si="315"/>
        <v>454763</v>
      </c>
      <c r="AP151" s="181">
        <f t="shared" si="315"/>
        <v>0</v>
      </c>
      <c r="AQ151" s="27">
        <f t="shared" si="396"/>
        <v>0</v>
      </c>
      <c r="AR151" s="27">
        <f t="shared" si="396"/>
        <v>0</v>
      </c>
      <c r="AS151" s="27">
        <f t="shared" si="396"/>
        <v>0</v>
      </c>
      <c r="AT151" s="27">
        <f t="shared" si="396"/>
        <v>0</v>
      </c>
      <c r="AU151" s="27">
        <f t="shared" si="316"/>
        <v>458538</v>
      </c>
      <c r="AV151" s="27">
        <f t="shared" si="316"/>
        <v>0</v>
      </c>
      <c r="AW151" s="27">
        <f t="shared" si="316"/>
        <v>454763</v>
      </c>
      <c r="AX151" s="27">
        <f t="shared" si="316"/>
        <v>0</v>
      </c>
    </row>
    <row r="152" spans="1:50">
      <c r="A152" s="91" t="s">
        <v>167</v>
      </c>
      <c r="B152" s="43">
        <v>902</v>
      </c>
      <c r="C152" s="43" t="s">
        <v>71</v>
      </c>
      <c r="D152" s="43" t="s">
        <v>48</v>
      </c>
      <c r="E152" s="66" t="s">
        <v>306</v>
      </c>
      <c r="F152" s="66">
        <v>730</v>
      </c>
      <c r="G152" s="260">
        <v>459980</v>
      </c>
      <c r="H152" s="260"/>
      <c r="I152" s="260">
        <v>455000</v>
      </c>
      <c r="J152" s="260"/>
      <c r="K152" s="28"/>
      <c r="L152" s="28"/>
      <c r="M152" s="28"/>
      <c r="N152" s="28"/>
      <c r="O152" s="260">
        <f t="shared" si="252"/>
        <v>459980</v>
      </c>
      <c r="P152" s="260">
        <f t="shared" si="252"/>
        <v>0</v>
      </c>
      <c r="Q152" s="260">
        <f t="shared" si="252"/>
        <v>455000</v>
      </c>
      <c r="R152" s="260">
        <f t="shared" si="252"/>
        <v>0</v>
      </c>
      <c r="S152" s="28"/>
      <c r="T152" s="28"/>
      <c r="U152" s="28"/>
      <c r="V152" s="28"/>
      <c r="W152" s="260">
        <f t="shared" si="258"/>
        <v>459980</v>
      </c>
      <c r="X152" s="260">
        <f t="shared" si="258"/>
        <v>0</v>
      </c>
      <c r="Y152" s="260">
        <f t="shared" si="258"/>
        <v>455000</v>
      </c>
      <c r="Z152" s="260">
        <f t="shared" si="258"/>
        <v>0</v>
      </c>
      <c r="AA152" s="28">
        <v>-700</v>
      </c>
      <c r="AB152" s="28"/>
      <c r="AC152" s="28">
        <v>-118</v>
      </c>
      <c r="AD152" s="28"/>
      <c r="AE152" s="28">
        <f t="shared" si="314"/>
        <v>459280</v>
      </c>
      <c r="AF152" s="28">
        <f t="shared" si="314"/>
        <v>0</v>
      </c>
      <c r="AG152" s="28">
        <f t="shared" si="314"/>
        <v>454882</v>
      </c>
      <c r="AH152" s="28">
        <f t="shared" si="314"/>
        <v>0</v>
      </c>
      <c r="AI152" s="28">
        <v>-742</v>
      </c>
      <c r="AJ152" s="28"/>
      <c r="AK152" s="28">
        <v>-119</v>
      </c>
      <c r="AL152" s="28"/>
      <c r="AM152" s="260">
        <f t="shared" si="315"/>
        <v>458538</v>
      </c>
      <c r="AN152" s="260">
        <f t="shared" si="315"/>
        <v>0</v>
      </c>
      <c r="AO152" s="260">
        <f t="shared" si="315"/>
        <v>454763</v>
      </c>
      <c r="AP152" s="260">
        <f t="shared" si="315"/>
        <v>0</v>
      </c>
      <c r="AQ152" s="28"/>
      <c r="AR152" s="28"/>
      <c r="AS152" s="28"/>
      <c r="AT152" s="28"/>
      <c r="AU152" s="28">
        <f t="shared" si="316"/>
        <v>458538</v>
      </c>
      <c r="AV152" s="28">
        <f t="shared" si="316"/>
        <v>0</v>
      </c>
      <c r="AW152" s="28">
        <f t="shared" si="316"/>
        <v>454763</v>
      </c>
      <c r="AX152" s="28">
        <f t="shared" si="316"/>
        <v>0</v>
      </c>
    </row>
    <row r="153" spans="1:50">
      <c r="A153" s="91"/>
      <c r="B153" s="43"/>
      <c r="C153" s="43"/>
      <c r="D153" s="43"/>
      <c r="E153" s="66"/>
      <c r="F153" s="66"/>
      <c r="G153" s="260"/>
      <c r="H153" s="260"/>
      <c r="I153" s="260"/>
      <c r="J153" s="260"/>
      <c r="K153" s="28"/>
      <c r="L153" s="28"/>
      <c r="M153" s="28"/>
      <c r="N153" s="28"/>
      <c r="O153" s="260">
        <f t="shared" si="252"/>
        <v>0</v>
      </c>
      <c r="P153" s="260">
        <f t="shared" si="252"/>
        <v>0</v>
      </c>
      <c r="Q153" s="260">
        <f t="shared" si="252"/>
        <v>0</v>
      </c>
      <c r="R153" s="260">
        <f t="shared" si="252"/>
        <v>0</v>
      </c>
      <c r="S153" s="28"/>
      <c r="T153" s="28"/>
      <c r="U153" s="28"/>
      <c r="V153" s="28"/>
      <c r="W153" s="260">
        <f t="shared" si="258"/>
        <v>0</v>
      </c>
      <c r="X153" s="260">
        <f t="shared" si="258"/>
        <v>0</v>
      </c>
      <c r="Y153" s="260">
        <f t="shared" si="258"/>
        <v>0</v>
      </c>
      <c r="Z153" s="260">
        <f t="shared" si="258"/>
        <v>0</v>
      </c>
      <c r="AA153" s="28"/>
      <c r="AB153" s="28"/>
      <c r="AC153" s="28"/>
      <c r="AD153" s="28"/>
      <c r="AE153" s="28">
        <f t="shared" si="314"/>
        <v>0</v>
      </c>
      <c r="AF153" s="28">
        <f t="shared" si="314"/>
        <v>0</v>
      </c>
      <c r="AG153" s="28">
        <f t="shared" si="314"/>
        <v>0</v>
      </c>
      <c r="AH153" s="28">
        <f t="shared" si="314"/>
        <v>0</v>
      </c>
      <c r="AI153" s="28"/>
      <c r="AJ153" s="28"/>
      <c r="AK153" s="28"/>
      <c r="AL153" s="28"/>
      <c r="AM153" s="260">
        <f t="shared" si="315"/>
        <v>0</v>
      </c>
      <c r="AN153" s="260">
        <f t="shared" si="315"/>
        <v>0</v>
      </c>
      <c r="AO153" s="260">
        <f t="shared" si="315"/>
        <v>0</v>
      </c>
      <c r="AP153" s="260">
        <f t="shared" si="315"/>
        <v>0</v>
      </c>
      <c r="AQ153" s="28"/>
      <c r="AR153" s="28"/>
      <c r="AS153" s="28"/>
      <c r="AT153" s="28"/>
      <c r="AU153" s="28">
        <f t="shared" si="316"/>
        <v>0</v>
      </c>
      <c r="AV153" s="28">
        <f t="shared" si="316"/>
        <v>0</v>
      </c>
      <c r="AW153" s="28">
        <f t="shared" si="316"/>
        <v>0</v>
      </c>
      <c r="AX153" s="28">
        <f t="shared" si="316"/>
        <v>0</v>
      </c>
    </row>
    <row r="154" spans="1:50" ht="63" customHeight="1">
      <c r="A154" s="254" t="s">
        <v>829</v>
      </c>
      <c r="B154" s="19">
        <v>903</v>
      </c>
      <c r="C154" s="19"/>
      <c r="D154" s="19"/>
      <c r="E154" s="274"/>
      <c r="F154" s="19"/>
      <c r="G154" s="196">
        <f>G155+G177+G184+G191+G198</f>
        <v>650927</v>
      </c>
      <c r="H154" s="196">
        <f>H155+H177+H184+H191+H198</f>
        <v>491701</v>
      </c>
      <c r="I154" s="196">
        <f>I155+I177+I184+I191+I198</f>
        <v>241527</v>
      </c>
      <c r="J154" s="196">
        <f>J155+J177+J184+J191+J198</f>
        <v>82301</v>
      </c>
      <c r="K154" s="42">
        <f t="shared" ref="K154:N154" si="397">K155+K177+K184+K191+K198</f>
        <v>-184419</v>
      </c>
      <c r="L154" s="42">
        <f t="shared" si="397"/>
        <v>-184419</v>
      </c>
      <c r="M154" s="42">
        <f t="shared" si="397"/>
        <v>223997</v>
      </c>
      <c r="N154" s="42">
        <f t="shared" si="397"/>
        <v>223997</v>
      </c>
      <c r="O154" s="196">
        <f t="shared" si="252"/>
        <v>466508</v>
      </c>
      <c r="P154" s="196">
        <f t="shared" si="252"/>
        <v>307282</v>
      </c>
      <c r="Q154" s="196">
        <f t="shared" si="252"/>
        <v>465524</v>
      </c>
      <c r="R154" s="196">
        <f t="shared" si="252"/>
        <v>306298</v>
      </c>
      <c r="S154" s="42">
        <f t="shared" ref="S154:V154" si="398">S155+S177+S184+S191+S198</f>
        <v>0</v>
      </c>
      <c r="T154" s="42">
        <f t="shared" si="398"/>
        <v>0</v>
      </c>
      <c r="U154" s="42">
        <f t="shared" si="398"/>
        <v>0</v>
      </c>
      <c r="V154" s="42">
        <f t="shared" si="398"/>
        <v>0</v>
      </c>
      <c r="W154" s="196">
        <f t="shared" si="258"/>
        <v>466508</v>
      </c>
      <c r="X154" s="196">
        <f t="shared" si="258"/>
        <v>307282</v>
      </c>
      <c r="Y154" s="196">
        <f t="shared" si="258"/>
        <v>465524</v>
      </c>
      <c r="Z154" s="196">
        <f t="shared" si="258"/>
        <v>306298</v>
      </c>
      <c r="AA154" s="42">
        <f t="shared" ref="AA154:AD154" si="399">AA155+AA177+AA184+AA191+AA198</f>
        <v>-462</v>
      </c>
      <c r="AB154" s="42">
        <f t="shared" si="399"/>
        <v>0</v>
      </c>
      <c r="AC154" s="42">
        <f t="shared" si="399"/>
        <v>-462</v>
      </c>
      <c r="AD154" s="42">
        <f t="shared" si="399"/>
        <v>0</v>
      </c>
      <c r="AE154" s="42">
        <f t="shared" si="314"/>
        <v>466046</v>
      </c>
      <c r="AF154" s="42">
        <f t="shared" si="314"/>
        <v>307282</v>
      </c>
      <c r="AG154" s="42">
        <f t="shared" si="314"/>
        <v>465062</v>
      </c>
      <c r="AH154" s="42">
        <f t="shared" si="314"/>
        <v>306298</v>
      </c>
      <c r="AI154" s="42">
        <f t="shared" ref="AI154:AL154" si="400">AI155+AI177+AI184+AI191+AI198</f>
        <v>0</v>
      </c>
      <c r="AJ154" s="42">
        <f t="shared" si="400"/>
        <v>0</v>
      </c>
      <c r="AK154" s="42">
        <f t="shared" si="400"/>
        <v>0</v>
      </c>
      <c r="AL154" s="42">
        <f t="shared" si="400"/>
        <v>0</v>
      </c>
      <c r="AM154" s="196">
        <f t="shared" si="315"/>
        <v>466046</v>
      </c>
      <c r="AN154" s="196">
        <f t="shared" si="315"/>
        <v>307282</v>
      </c>
      <c r="AO154" s="196">
        <f t="shared" si="315"/>
        <v>465062</v>
      </c>
      <c r="AP154" s="196">
        <f t="shared" si="315"/>
        <v>306298</v>
      </c>
      <c r="AQ154" s="42">
        <f t="shared" ref="AQ154:AT154" si="401">AQ155+AQ177+AQ184+AQ191+AQ198</f>
        <v>0</v>
      </c>
      <c r="AR154" s="42">
        <f t="shared" si="401"/>
        <v>0</v>
      </c>
      <c r="AS154" s="42">
        <f t="shared" si="401"/>
        <v>0</v>
      </c>
      <c r="AT154" s="42">
        <f t="shared" si="401"/>
        <v>0</v>
      </c>
      <c r="AU154" s="42">
        <f t="shared" si="316"/>
        <v>466046</v>
      </c>
      <c r="AV154" s="42">
        <f t="shared" si="316"/>
        <v>307282</v>
      </c>
      <c r="AW154" s="42">
        <f t="shared" si="316"/>
        <v>465062</v>
      </c>
      <c r="AX154" s="42">
        <f t="shared" si="316"/>
        <v>306298</v>
      </c>
    </row>
    <row r="155" spans="1:50" ht="24.75" customHeight="1">
      <c r="A155" s="116" t="s">
        <v>18</v>
      </c>
      <c r="B155" s="22">
        <v>903</v>
      </c>
      <c r="C155" s="22" t="s">
        <v>48</v>
      </c>
      <c r="D155" s="22" t="s">
        <v>71</v>
      </c>
      <c r="E155" s="275"/>
      <c r="F155" s="165"/>
      <c r="G155" s="184">
        <f t="shared" ref="G155:N155" si="402">G156+G166</f>
        <v>8233</v>
      </c>
      <c r="H155" s="184">
        <f t="shared" si="402"/>
        <v>0</v>
      </c>
      <c r="I155" s="184">
        <f t="shared" si="402"/>
        <v>8233</v>
      </c>
      <c r="J155" s="184">
        <f t="shared" si="402"/>
        <v>0</v>
      </c>
      <c r="K155" s="32">
        <f t="shared" si="402"/>
        <v>0</v>
      </c>
      <c r="L155" s="32">
        <f t="shared" si="402"/>
        <v>0</v>
      </c>
      <c r="M155" s="32">
        <f t="shared" si="402"/>
        <v>0</v>
      </c>
      <c r="N155" s="32">
        <f t="shared" si="402"/>
        <v>0</v>
      </c>
      <c r="O155" s="184">
        <f t="shared" si="252"/>
        <v>8233</v>
      </c>
      <c r="P155" s="184">
        <f t="shared" si="252"/>
        <v>0</v>
      </c>
      <c r="Q155" s="184">
        <f t="shared" si="252"/>
        <v>8233</v>
      </c>
      <c r="R155" s="184">
        <f t="shared" si="252"/>
        <v>0</v>
      </c>
      <c r="S155" s="32">
        <f t="shared" ref="S155:V155" si="403">S156+S166</f>
        <v>0</v>
      </c>
      <c r="T155" s="32">
        <f t="shared" si="403"/>
        <v>0</v>
      </c>
      <c r="U155" s="32">
        <f t="shared" si="403"/>
        <v>0</v>
      </c>
      <c r="V155" s="32">
        <f t="shared" si="403"/>
        <v>0</v>
      </c>
      <c r="W155" s="184">
        <f t="shared" si="258"/>
        <v>8233</v>
      </c>
      <c r="X155" s="184">
        <f t="shared" si="258"/>
        <v>0</v>
      </c>
      <c r="Y155" s="184">
        <f t="shared" si="258"/>
        <v>8233</v>
      </c>
      <c r="Z155" s="184">
        <f t="shared" si="258"/>
        <v>0</v>
      </c>
      <c r="AA155" s="32">
        <f t="shared" ref="AA155:AD155" si="404">AA156+AA166</f>
        <v>0</v>
      </c>
      <c r="AB155" s="32">
        <f t="shared" si="404"/>
        <v>0</v>
      </c>
      <c r="AC155" s="32">
        <f t="shared" si="404"/>
        <v>0</v>
      </c>
      <c r="AD155" s="32">
        <f t="shared" si="404"/>
        <v>0</v>
      </c>
      <c r="AE155" s="32">
        <f t="shared" si="314"/>
        <v>8233</v>
      </c>
      <c r="AF155" s="32">
        <f t="shared" si="314"/>
        <v>0</v>
      </c>
      <c r="AG155" s="32">
        <f t="shared" si="314"/>
        <v>8233</v>
      </c>
      <c r="AH155" s="32">
        <f t="shared" si="314"/>
        <v>0</v>
      </c>
      <c r="AI155" s="32">
        <f t="shared" ref="AI155:AL155" si="405">AI156+AI166</f>
        <v>0</v>
      </c>
      <c r="AJ155" s="32">
        <f t="shared" si="405"/>
        <v>0</v>
      </c>
      <c r="AK155" s="32">
        <f t="shared" si="405"/>
        <v>0</v>
      </c>
      <c r="AL155" s="32">
        <f t="shared" si="405"/>
        <v>0</v>
      </c>
      <c r="AM155" s="184">
        <f t="shared" si="315"/>
        <v>8233</v>
      </c>
      <c r="AN155" s="184">
        <f t="shared" si="315"/>
        <v>0</v>
      </c>
      <c r="AO155" s="184">
        <f t="shared" si="315"/>
        <v>8233</v>
      </c>
      <c r="AP155" s="184">
        <f t="shared" si="315"/>
        <v>0</v>
      </c>
      <c r="AQ155" s="32">
        <f t="shared" ref="AQ155:AT155" si="406">AQ156+AQ166</f>
        <v>0</v>
      </c>
      <c r="AR155" s="32">
        <f t="shared" si="406"/>
        <v>0</v>
      </c>
      <c r="AS155" s="32">
        <f t="shared" si="406"/>
        <v>0</v>
      </c>
      <c r="AT155" s="32">
        <f t="shared" si="406"/>
        <v>0</v>
      </c>
      <c r="AU155" s="32">
        <f t="shared" si="316"/>
        <v>8233</v>
      </c>
      <c r="AV155" s="32">
        <f t="shared" si="316"/>
        <v>0</v>
      </c>
      <c r="AW155" s="32">
        <f t="shared" si="316"/>
        <v>8233</v>
      </c>
      <c r="AX155" s="32">
        <f t="shared" si="316"/>
        <v>0</v>
      </c>
    </row>
    <row r="156" spans="1:50" ht="49.5">
      <c r="A156" s="91" t="s">
        <v>826</v>
      </c>
      <c r="B156" s="25">
        <v>903</v>
      </c>
      <c r="C156" s="25" t="s">
        <v>48</v>
      </c>
      <c r="D156" s="25" t="s">
        <v>71</v>
      </c>
      <c r="E156" s="49" t="s">
        <v>217</v>
      </c>
      <c r="F156" s="25"/>
      <c r="G156" s="186">
        <f t="shared" ref="G156:N156" si="407">G157</f>
        <v>7785</v>
      </c>
      <c r="H156" s="186">
        <f t="shared" si="407"/>
        <v>0</v>
      </c>
      <c r="I156" s="186">
        <f t="shared" si="407"/>
        <v>0</v>
      </c>
      <c r="J156" s="186">
        <f t="shared" si="407"/>
        <v>0</v>
      </c>
      <c r="K156" s="47">
        <f t="shared" si="407"/>
        <v>0</v>
      </c>
      <c r="L156" s="47">
        <f t="shared" si="407"/>
        <v>0</v>
      </c>
      <c r="M156" s="47">
        <f t="shared" si="407"/>
        <v>0</v>
      </c>
      <c r="N156" s="47">
        <f t="shared" si="407"/>
        <v>0</v>
      </c>
      <c r="O156" s="186">
        <f t="shared" si="252"/>
        <v>7785</v>
      </c>
      <c r="P156" s="186">
        <f t="shared" si="252"/>
        <v>0</v>
      </c>
      <c r="Q156" s="186">
        <f t="shared" si="252"/>
        <v>0</v>
      </c>
      <c r="R156" s="186">
        <f t="shared" si="252"/>
        <v>0</v>
      </c>
      <c r="S156" s="47">
        <f t="shared" ref="S156:V156" si="408">S157</f>
        <v>0</v>
      </c>
      <c r="T156" s="47">
        <f t="shared" si="408"/>
        <v>0</v>
      </c>
      <c r="U156" s="47">
        <f t="shared" si="408"/>
        <v>0</v>
      </c>
      <c r="V156" s="47">
        <f t="shared" si="408"/>
        <v>0</v>
      </c>
      <c r="W156" s="186">
        <f t="shared" si="258"/>
        <v>7785</v>
      </c>
      <c r="X156" s="186">
        <f t="shared" si="258"/>
        <v>0</v>
      </c>
      <c r="Y156" s="186">
        <f t="shared" si="258"/>
        <v>0</v>
      </c>
      <c r="Z156" s="186">
        <f t="shared" si="258"/>
        <v>0</v>
      </c>
      <c r="AA156" s="47">
        <f t="shared" ref="AA156:AD156" si="409">AA157</f>
        <v>0</v>
      </c>
      <c r="AB156" s="47">
        <f t="shared" si="409"/>
        <v>0</v>
      </c>
      <c r="AC156" s="47">
        <f t="shared" si="409"/>
        <v>0</v>
      </c>
      <c r="AD156" s="47">
        <f t="shared" si="409"/>
        <v>0</v>
      </c>
      <c r="AE156" s="47">
        <f t="shared" si="314"/>
        <v>7785</v>
      </c>
      <c r="AF156" s="47">
        <f t="shared" si="314"/>
        <v>0</v>
      </c>
      <c r="AG156" s="47">
        <f t="shared" si="314"/>
        <v>0</v>
      </c>
      <c r="AH156" s="47">
        <f t="shared" si="314"/>
        <v>0</v>
      </c>
      <c r="AI156" s="47">
        <f t="shared" ref="AI156:AL156" si="410">AI157</f>
        <v>0</v>
      </c>
      <c r="AJ156" s="47">
        <f t="shared" si="410"/>
        <v>0</v>
      </c>
      <c r="AK156" s="47">
        <f t="shared" si="410"/>
        <v>0</v>
      </c>
      <c r="AL156" s="47">
        <f t="shared" si="410"/>
        <v>0</v>
      </c>
      <c r="AM156" s="186">
        <f t="shared" si="315"/>
        <v>7785</v>
      </c>
      <c r="AN156" s="186">
        <f t="shared" si="315"/>
        <v>0</v>
      </c>
      <c r="AO156" s="186">
        <f t="shared" si="315"/>
        <v>0</v>
      </c>
      <c r="AP156" s="186">
        <f t="shared" si="315"/>
        <v>0</v>
      </c>
      <c r="AQ156" s="47">
        <f t="shared" ref="AQ156:AT156" si="411">AQ157</f>
        <v>0</v>
      </c>
      <c r="AR156" s="47">
        <f t="shared" si="411"/>
        <v>0</v>
      </c>
      <c r="AS156" s="47">
        <f t="shared" si="411"/>
        <v>0</v>
      </c>
      <c r="AT156" s="47">
        <f t="shared" si="411"/>
        <v>0</v>
      </c>
      <c r="AU156" s="47">
        <f t="shared" si="316"/>
        <v>7785</v>
      </c>
      <c r="AV156" s="47">
        <f t="shared" si="316"/>
        <v>0</v>
      </c>
      <c r="AW156" s="47">
        <f t="shared" si="316"/>
        <v>0</v>
      </c>
      <c r="AX156" s="47">
        <f t="shared" si="316"/>
        <v>0</v>
      </c>
    </row>
    <row r="157" spans="1:50">
      <c r="A157" s="91" t="s">
        <v>76</v>
      </c>
      <c r="B157" s="25">
        <v>903</v>
      </c>
      <c r="C157" s="25" t="s">
        <v>48</v>
      </c>
      <c r="D157" s="25" t="s">
        <v>71</v>
      </c>
      <c r="E157" s="49" t="s">
        <v>481</v>
      </c>
      <c r="F157" s="25"/>
      <c r="G157" s="181">
        <f t="shared" ref="G157:N157" si="412">G158+G163</f>
        <v>7785</v>
      </c>
      <c r="H157" s="181">
        <f t="shared" si="412"/>
        <v>0</v>
      </c>
      <c r="I157" s="181">
        <f t="shared" si="412"/>
        <v>0</v>
      </c>
      <c r="J157" s="181">
        <f t="shared" si="412"/>
        <v>0</v>
      </c>
      <c r="K157" s="27">
        <f t="shared" si="412"/>
        <v>0</v>
      </c>
      <c r="L157" s="27">
        <f t="shared" si="412"/>
        <v>0</v>
      </c>
      <c r="M157" s="27">
        <f t="shared" si="412"/>
        <v>0</v>
      </c>
      <c r="N157" s="27">
        <f t="shared" si="412"/>
        <v>0</v>
      </c>
      <c r="O157" s="181">
        <f t="shared" si="252"/>
        <v>7785</v>
      </c>
      <c r="P157" s="181">
        <f t="shared" si="252"/>
        <v>0</v>
      </c>
      <c r="Q157" s="181">
        <f t="shared" si="252"/>
        <v>0</v>
      </c>
      <c r="R157" s="181">
        <f t="shared" si="252"/>
        <v>0</v>
      </c>
      <c r="S157" s="27">
        <f t="shared" ref="S157:V157" si="413">S158+S163</f>
        <v>0</v>
      </c>
      <c r="T157" s="27">
        <f t="shared" si="413"/>
        <v>0</v>
      </c>
      <c r="U157" s="27">
        <f t="shared" si="413"/>
        <v>0</v>
      </c>
      <c r="V157" s="27">
        <f t="shared" si="413"/>
        <v>0</v>
      </c>
      <c r="W157" s="181">
        <f t="shared" si="258"/>
        <v>7785</v>
      </c>
      <c r="X157" s="181">
        <f t="shared" si="258"/>
        <v>0</v>
      </c>
      <c r="Y157" s="181">
        <f t="shared" si="258"/>
        <v>0</v>
      </c>
      <c r="Z157" s="181">
        <f t="shared" si="258"/>
        <v>0</v>
      </c>
      <c r="AA157" s="27">
        <f t="shared" ref="AA157:AD157" si="414">AA158+AA163</f>
        <v>0</v>
      </c>
      <c r="AB157" s="27">
        <f t="shared" si="414"/>
        <v>0</v>
      </c>
      <c r="AC157" s="27">
        <f t="shared" si="414"/>
        <v>0</v>
      </c>
      <c r="AD157" s="27">
        <f t="shared" si="414"/>
        <v>0</v>
      </c>
      <c r="AE157" s="27">
        <f t="shared" si="314"/>
        <v>7785</v>
      </c>
      <c r="AF157" s="27">
        <f t="shared" si="314"/>
        <v>0</v>
      </c>
      <c r="AG157" s="27">
        <f t="shared" si="314"/>
        <v>0</v>
      </c>
      <c r="AH157" s="27">
        <f t="shared" si="314"/>
        <v>0</v>
      </c>
      <c r="AI157" s="27">
        <f t="shared" ref="AI157:AL157" si="415">AI158+AI163</f>
        <v>0</v>
      </c>
      <c r="AJ157" s="27">
        <f t="shared" si="415"/>
        <v>0</v>
      </c>
      <c r="AK157" s="27">
        <f t="shared" si="415"/>
        <v>0</v>
      </c>
      <c r="AL157" s="27">
        <f t="shared" si="415"/>
        <v>0</v>
      </c>
      <c r="AM157" s="181">
        <f t="shared" si="315"/>
        <v>7785</v>
      </c>
      <c r="AN157" s="181">
        <f t="shared" si="315"/>
        <v>0</v>
      </c>
      <c r="AO157" s="181">
        <f t="shared" si="315"/>
        <v>0</v>
      </c>
      <c r="AP157" s="181">
        <f t="shared" si="315"/>
        <v>0</v>
      </c>
      <c r="AQ157" s="27">
        <f t="shared" ref="AQ157:AT157" si="416">AQ158+AQ163</f>
        <v>0</v>
      </c>
      <c r="AR157" s="27">
        <f t="shared" si="416"/>
        <v>0</v>
      </c>
      <c r="AS157" s="27">
        <f t="shared" si="416"/>
        <v>0</v>
      </c>
      <c r="AT157" s="27">
        <f t="shared" si="416"/>
        <v>0</v>
      </c>
      <c r="AU157" s="27">
        <f t="shared" si="316"/>
        <v>7785</v>
      </c>
      <c r="AV157" s="27">
        <f t="shared" si="316"/>
        <v>0</v>
      </c>
      <c r="AW157" s="27">
        <f t="shared" si="316"/>
        <v>0</v>
      </c>
      <c r="AX157" s="27">
        <f t="shared" si="316"/>
        <v>0</v>
      </c>
    </row>
    <row r="158" spans="1:50">
      <c r="A158" s="91" t="s">
        <v>94</v>
      </c>
      <c r="B158" s="25">
        <v>903</v>
      </c>
      <c r="C158" s="25" t="s">
        <v>48</v>
      </c>
      <c r="D158" s="25" t="s">
        <v>71</v>
      </c>
      <c r="E158" s="49" t="s">
        <v>482</v>
      </c>
      <c r="F158" s="25"/>
      <c r="G158" s="186">
        <f t="shared" ref="G158:N158" si="417">G159+G161</f>
        <v>5123</v>
      </c>
      <c r="H158" s="186">
        <f t="shared" si="417"/>
        <v>0</v>
      </c>
      <c r="I158" s="186">
        <f t="shared" si="417"/>
        <v>0</v>
      </c>
      <c r="J158" s="186">
        <f t="shared" si="417"/>
        <v>0</v>
      </c>
      <c r="K158" s="47">
        <f t="shared" si="417"/>
        <v>0</v>
      </c>
      <c r="L158" s="47">
        <f t="shared" si="417"/>
        <v>0</v>
      </c>
      <c r="M158" s="47">
        <f t="shared" si="417"/>
        <v>0</v>
      </c>
      <c r="N158" s="47">
        <f t="shared" si="417"/>
        <v>0</v>
      </c>
      <c r="O158" s="186">
        <f t="shared" si="252"/>
        <v>5123</v>
      </c>
      <c r="P158" s="186">
        <f t="shared" si="252"/>
        <v>0</v>
      </c>
      <c r="Q158" s="186">
        <f t="shared" si="252"/>
        <v>0</v>
      </c>
      <c r="R158" s="186">
        <f t="shared" si="252"/>
        <v>0</v>
      </c>
      <c r="S158" s="47">
        <f t="shared" ref="S158:V158" si="418">S159+S161</f>
        <v>0</v>
      </c>
      <c r="T158" s="47">
        <f t="shared" si="418"/>
        <v>0</v>
      </c>
      <c r="U158" s="47">
        <f t="shared" si="418"/>
        <v>0</v>
      </c>
      <c r="V158" s="47">
        <f t="shared" si="418"/>
        <v>0</v>
      </c>
      <c r="W158" s="186">
        <f t="shared" si="258"/>
        <v>5123</v>
      </c>
      <c r="X158" s="186">
        <f t="shared" si="258"/>
        <v>0</v>
      </c>
      <c r="Y158" s="186">
        <f t="shared" si="258"/>
        <v>0</v>
      </c>
      <c r="Z158" s="186">
        <f t="shared" si="258"/>
        <v>0</v>
      </c>
      <c r="AA158" s="47">
        <f t="shared" ref="AA158:AD158" si="419">AA159+AA161</f>
        <v>0</v>
      </c>
      <c r="AB158" s="47">
        <f t="shared" si="419"/>
        <v>0</v>
      </c>
      <c r="AC158" s="47">
        <f t="shared" si="419"/>
        <v>0</v>
      </c>
      <c r="AD158" s="47">
        <f t="shared" si="419"/>
        <v>0</v>
      </c>
      <c r="AE158" s="47">
        <f t="shared" si="314"/>
        <v>5123</v>
      </c>
      <c r="AF158" s="47">
        <f t="shared" si="314"/>
        <v>0</v>
      </c>
      <c r="AG158" s="47">
        <f t="shared" si="314"/>
        <v>0</v>
      </c>
      <c r="AH158" s="47">
        <f t="shared" si="314"/>
        <v>0</v>
      </c>
      <c r="AI158" s="47">
        <f t="shared" ref="AI158:AL158" si="420">AI159+AI161</f>
        <v>0</v>
      </c>
      <c r="AJ158" s="47">
        <f t="shared" si="420"/>
        <v>0</v>
      </c>
      <c r="AK158" s="47">
        <f t="shared" si="420"/>
        <v>0</v>
      </c>
      <c r="AL158" s="47">
        <f t="shared" si="420"/>
        <v>0</v>
      </c>
      <c r="AM158" s="186">
        <f t="shared" si="315"/>
        <v>5123</v>
      </c>
      <c r="AN158" s="186">
        <f t="shared" si="315"/>
        <v>0</v>
      </c>
      <c r="AO158" s="186">
        <f t="shared" si="315"/>
        <v>0</v>
      </c>
      <c r="AP158" s="186">
        <f t="shared" si="315"/>
        <v>0</v>
      </c>
      <c r="AQ158" s="47">
        <f t="shared" ref="AQ158:AT158" si="421">AQ159+AQ161</f>
        <v>0</v>
      </c>
      <c r="AR158" s="47">
        <f t="shared" si="421"/>
        <v>0</v>
      </c>
      <c r="AS158" s="47">
        <f t="shared" si="421"/>
        <v>0</v>
      </c>
      <c r="AT158" s="47">
        <f t="shared" si="421"/>
        <v>0</v>
      </c>
      <c r="AU158" s="47">
        <f t="shared" si="316"/>
        <v>5123</v>
      </c>
      <c r="AV158" s="47">
        <f t="shared" si="316"/>
        <v>0</v>
      </c>
      <c r="AW158" s="47">
        <f t="shared" si="316"/>
        <v>0</v>
      </c>
      <c r="AX158" s="47">
        <f t="shared" si="316"/>
        <v>0</v>
      </c>
    </row>
    <row r="159" spans="1:50" ht="33">
      <c r="A159" s="91" t="s">
        <v>345</v>
      </c>
      <c r="B159" s="25">
        <v>903</v>
      </c>
      <c r="C159" s="25" t="s">
        <v>48</v>
      </c>
      <c r="D159" s="25" t="s">
        <v>71</v>
      </c>
      <c r="E159" s="49" t="s">
        <v>482</v>
      </c>
      <c r="F159" s="25" t="s">
        <v>78</v>
      </c>
      <c r="G159" s="186">
        <f t="shared" ref="G159:N159" si="422">G160</f>
        <v>190</v>
      </c>
      <c r="H159" s="186">
        <f t="shared" si="422"/>
        <v>0</v>
      </c>
      <c r="I159" s="186">
        <f t="shared" si="422"/>
        <v>0</v>
      </c>
      <c r="J159" s="186">
        <f t="shared" si="422"/>
        <v>0</v>
      </c>
      <c r="K159" s="47">
        <f t="shared" si="422"/>
        <v>0</v>
      </c>
      <c r="L159" s="47">
        <f t="shared" si="422"/>
        <v>0</v>
      </c>
      <c r="M159" s="47">
        <f t="shared" si="422"/>
        <v>0</v>
      </c>
      <c r="N159" s="47">
        <f t="shared" si="422"/>
        <v>0</v>
      </c>
      <c r="O159" s="186">
        <f t="shared" si="252"/>
        <v>190</v>
      </c>
      <c r="P159" s="186">
        <f t="shared" si="252"/>
        <v>0</v>
      </c>
      <c r="Q159" s="186">
        <f t="shared" si="252"/>
        <v>0</v>
      </c>
      <c r="R159" s="186">
        <f t="shared" si="252"/>
        <v>0</v>
      </c>
      <c r="S159" s="47">
        <f t="shared" ref="S159:V159" si="423">S160</f>
        <v>0</v>
      </c>
      <c r="T159" s="47">
        <f t="shared" si="423"/>
        <v>0</v>
      </c>
      <c r="U159" s="47">
        <f t="shared" si="423"/>
        <v>0</v>
      </c>
      <c r="V159" s="47">
        <f t="shared" si="423"/>
        <v>0</v>
      </c>
      <c r="W159" s="186">
        <f t="shared" si="258"/>
        <v>190</v>
      </c>
      <c r="X159" s="186">
        <f t="shared" si="258"/>
        <v>0</v>
      </c>
      <c r="Y159" s="186">
        <f t="shared" si="258"/>
        <v>0</v>
      </c>
      <c r="Z159" s="186">
        <f t="shared" si="258"/>
        <v>0</v>
      </c>
      <c r="AA159" s="47">
        <f t="shared" ref="AA159:AD159" si="424">AA160</f>
        <v>0</v>
      </c>
      <c r="AB159" s="47">
        <f t="shared" si="424"/>
        <v>0</v>
      </c>
      <c r="AC159" s="47">
        <f t="shared" si="424"/>
        <v>0</v>
      </c>
      <c r="AD159" s="47">
        <f t="shared" si="424"/>
        <v>0</v>
      </c>
      <c r="AE159" s="47">
        <f t="shared" si="314"/>
        <v>190</v>
      </c>
      <c r="AF159" s="47">
        <f t="shared" si="314"/>
        <v>0</v>
      </c>
      <c r="AG159" s="47">
        <f t="shared" si="314"/>
        <v>0</v>
      </c>
      <c r="AH159" s="47">
        <f t="shared" si="314"/>
        <v>0</v>
      </c>
      <c r="AI159" s="47">
        <f t="shared" ref="AI159:AL159" si="425">AI160</f>
        <v>0</v>
      </c>
      <c r="AJ159" s="47">
        <f t="shared" si="425"/>
        <v>0</v>
      </c>
      <c r="AK159" s="47">
        <f t="shared" si="425"/>
        <v>0</v>
      </c>
      <c r="AL159" s="47">
        <f t="shared" si="425"/>
        <v>0</v>
      </c>
      <c r="AM159" s="186">
        <f t="shared" si="315"/>
        <v>190</v>
      </c>
      <c r="AN159" s="186">
        <f t="shared" si="315"/>
        <v>0</v>
      </c>
      <c r="AO159" s="186">
        <f t="shared" si="315"/>
        <v>0</v>
      </c>
      <c r="AP159" s="186">
        <f t="shared" si="315"/>
        <v>0</v>
      </c>
      <c r="AQ159" s="47">
        <f t="shared" ref="AQ159:AT159" si="426">AQ160</f>
        <v>0</v>
      </c>
      <c r="AR159" s="47">
        <f t="shared" si="426"/>
        <v>0</v>
      </c>
      <c r="AS159" s="47">
        <f t="shared" si="426"/>
        <v>0</v>
      </c>
      <c r="AT159" s="47">
        <f t="shared" si="426"/>
        <v>0</v>
      </c>
      <c r="AU159" s="47">
        <f t="shared" si="316"/>
        <v>190</v>
      </c>
      <c r="AV159" s="47">
        <f t="shared" si="316"/>
        <v>0</v>
      </c>
      <c r="AW159" s="47">
        <f t="shared" si="316"/>
        <v>0</v>
      </c>
      <c r="AX159" s="47">
        <f t="shared" si="316"/>
        <v>0</v>
      </c>
    </row>
    <row r="160" spans="1:50" ht="33">
      <c r="A160" s="91" t="s">
        <v>161</v>
      </c>
      <c r="B160" s="25">
        <v>903</v>
      </c>
      <c r="C160" s="25" t="s">
        <v>48</v>
      </c>
      <c r="D160" s="25" t="s">
        <v>71</v>
      </c>
      <c r="E160" s="49" t="s">
        <v>482</v>
      </c>
      <c r="F160" s="25" t="s">
        <v>160</v>
      </c>
      <c r="G160" s="260">
        <v>190</v>
      </c>
      <c r="H160" s="260"/>
      <c r="I160" s="260"/>
      <c r="J160" s="260"/>
      <c r="K160" s="28"/>
      <c r="L160" s="28"/>
      <c r="M160" s="28"/>
      <c r="N160" s="28"/>
      <c r="O160" s="260">
        <f t="shared" si="252"/>
        <v>190</v>
      </c>
      <c r="P160" s="260">
        <f t="shared" si="252"/>
        <v>0</v>
      </c>
      <c r="Q160" s="260">
        <f t="shared" si="252"/>
        <v>0</v>
      </c>
      <c r="R160" s="260">
        <f t="shared" si="252"/>
        <v>0</v>
      </c>
      <c r="S160" s="28"/>
      <c r="T160" s="28"/>
      <c r="U160" s="28"/>
      <c r="V160" s="28"/>
      <c r="W160" s="260">
        <f t="shared" si="258"/>
        <v>190</v>
      </c>
      <c r="X160" s="260">
        <f t="shared" si="258"/>
        <v>0</v>
      </c>
      <c r="Y160" s="260">
        <f t="shared" si="258"/>
        <v>0</v>
      </c>
      <c r="Z160" s="260">
        <f t="shared" si="258"/>
        <v>0</v>
      </c>
      <c r="AA160" s="28"/>
      <c r="AB160" s="28"/>
      <c r="AC160" s="28"/>
      <c r="AD160" s="28"/>
      <c r="AE160" s="28">
        <f t="shared" si="314"/>
        <v>190</v>
      </c>
      <c r="AF160" s="28">
        <f t="shared" si="314"/>
        <v>0</v>
      </c>
      <c r="AG160" s="28">
        <f t="shared" si="314"/>
        <v>0</v>
      </c>
      <c r="AH160" s="28">
        <f t="shared" si="314"/>
        <v>0</v>
      </c>
      <c r="AI160" s="28"/>
      <c r="AJ160" s="28"/>
      <c r="AK160" s="28"/>
      <c r="AL160" s="28"/>
      <c r="AM160" s="260">
        <f t="shared" si="315"/>
        <v>190</v>
      </c>
      <c r="AN160" s="260">
        <f t="shared" si="315"/>
        <v>0</v>
      </c>
      <c r="AO160" s="260">
        <f t="shared" si="315"/>
        <v>0</v>
      </c>
      <c r="AP160" s="260">
        <f t="shared" si="315"/>
        <v>0</v>
      </c>
      <c r="AQ160" s="28"/>
      <c r="AR160" s="28"/>
      <c r="AS160" s="28"/>
      <c r="AT160" s="28"/>
      <c r="AU160" s="28">
        <f t="shared" si="316"/>
        <v>190</v>
      </c>
      <c r="AV160" s="28">
        <f t="shared" si="316"/>
        <v>0</v>
      </c>
      <c r="AW160" s="28">
        <f t="shared" si="316"/>
        <v>0</v>
      </c>
      <c r="AX160" s="28">
        <f t="shared" si="316"/>
        <v>0</v>
      </c>
    </row>
    <row r="161" spans="1:50">
      <c r="A161" s="91" t="s">
        <v>97</v>
      </c>
      <c r="B161" s="25">
        <v>903</v>
      </c>
      <c r="C161" s="25" t="s">
        <v>48</v>
      </c>
      <c r="D161" s="25" t="s">
        <v>71</v>
      </c>
      <c r="E161" s="49" t="s">
        <v>482</v>
      </c>
      <c r="F161" s="25" t="s">
        <v>98</v>
      </c>
      <c r="G161" s="186">
        <f t="shared" ref="G161:N161" si="427">G162</f>
        <v>4933</v>
      </c>
      <c r="H161" s="186">
        <f t="shared" si="427"/>
        <v>0</v>
      </c>
      <c r="I161" s="186">
        <f t="shared" si="427"/>
        <v>0</v>
      </c>
      <c r="J161" s="186">
        <f t="shared" si="427"/>
        <v>0</v>
      </c>
      <c r="K161" s="47">
        <f t="shared" si="427"/>
        <v>0</v>
      </c>
      <c r="L161" s="47">
        <f t="shared" si="427"/>
        <v>0</v>
      </c>
      <c r="M161" s="47">
        <f t="shared" si="427"/>
        <v>0</v>
      </c>
      <c r="N161" s="47">
        <f t="shared" si="427"/>
        <v>0</v>
      </c>
      <c r="O161" s="186">
        <f t="shared" si="252"/>
        <v>4933</v>
      </c>
      <c r="P161" s="186">
        <f t="shared" si="252"/>
        <v>0</v>
      </c>
      <c r="Q161" s="186">
        <f t="shared" si="252"/>
        <v>0</v>
      </c>
      <c r="R161" s="186">
        <f t="shared" si="252"/>
        <v>0</v>
      </c>
      <c r="S161" s="47">
        <f t="shared" ref="S161:V161" si="428">S162</f>
        <v>0</v>
      </c>
      <c r="T161" s="47">
        <f t="shared" si="428"/>
        <v>0</v>
      </c>
      <c r="U161" s="47">
        <f t="shared" si="428"/>
        <v>0</v>
      </c>
      <c r="V161" s="47">
        <f t="shared" si="428"/>
        <v>0</v>
      </c>
      <c r="W161" s="186">
        <f t="shared" si="258"/>
        <v>4933</v>
      </c>
      <c r="X161" s="186">
        <f t="shared" si="258"/>
        <v>0</v>
      </c>
      <c r="Y161" s="186">
        <f t="shared" si="258"/>
        <v>0</v>
      </c>
      <c r="Z161" s="186">
        <f t="shared" si="258"/>
        <v>0</v>
      </c>
      <c r="AA161" s="47">
        <f t="shared" ref="AA161:AD161" si="429">AA162</f>
        <v>0</v>
      </c>
      <c r="AB161" s="47">
        <f t="shared" si="429"/>
        <v>0</v>
      </c>
      <c r="AC161" s="47">
        <f t="shared" si="429"/>
        <v>0</v>
      </c>
      <c r="AD161" s="47">
        <f t="shared" si="429"/>
        <v>0</v>
      </c>
      <c r="AE161" s="47">
        <f t="shared" si="314"/>
        <v>4933</v>
      </c>
      <c r="AF161" s="47">
        <f t="shared" si="314"/>
        <v>0</v>
      </c>
      <c r="AG161" s="47">
        <f t="shared" si="314"/>
        <v>0</v>
      </c>
      <c r="AH161" s="47">
        <f t="shared" si="314"/>
        <v>0</v>
      </c>
      <c r="AI161" s="47">
        <f t="shared" ref="AI161:AL161" si="430">AI162</f>
        <v>0</v>
      </c>
      <c r="AJ161" s="47">
        <f t="shared" si="430"/>
        <v>0</v>
      </c>
      <c r="AK161" s="47">
        <f t="shared" si="430"/>
        <v>0</v>
      </c>
      <c r="AL161" s="47">
        <f t="shared" si="430"/>
        <v>0</v>
      </c>
      <c r="AM161" s="186">
        <f t="shared" si="315"/>
        <v>4933</v>
      </c>
      <c r="AN161" s="186">
        <f t="shared" si="315"/>
        <v>0</v>
      </c>
      <c r="AO161" s="186">
        <f t="shared" si="315"/>
        <v>0</v>
      </c>
      <c r="AP161" s="186">
        <f t="shared" si="315"/>
        <v>0</v>
      </c>
      <c r="AQ161" s="47">
        <f t="shared" ref="AQ161:AT161" si="431">AQ162</f>
        <v>0</v>
      </c>
      <c r="AR161" s="47">
        <f t="shared" si="431"/>
        <v>0</v>
      </c>
      <c r="AS161" s="47">
        <f t="shared" si="431"/>
        <v>0</v>
      </c>
      <c r="AT161" s="47">
        <f t="shared" si="431"/>
        <v>0</v>
      </c>
      <c r="AU161" s="47">
        <f t="shared" si="316"/>
        <v>4933</v>
      </c>
      <c r="AV161" s="47">
        <f t="shared" si="316"/>
        <v>0</v>
      </c>
      <c r="AW161" s="47">
        <f t="shared" si="316"/>
        <v>0</v>
      </c>
      <c r="AX161" s="47">
        <f t="shared" si="316"/>
        <v>0</v>
      </c>
    </row>
    <row r="162" spans="1:50">
      <c r="A162" s="261" t="s">
        <v>177</v>
      </c>
      <c r="B162" s="25">
        <v>903</v>
      </c>
      <c r="C162" s="25" t="s">
        <v>48</v>
      </c>
      <c r="D162" s="25" t="s">
        <v>71</v>
      </c>
      <c r="E162" s="49" t="s">
        <v>482</v>
      </c>
      <c r="F162" s="25" t="s">
        <v>162</v>
      </c>
      <c r="G162" s="260">
        <v>4933</v>
      </c>
      <c r="H162" s="260"/>
      <c r="I162" s="260"/>
      <c r="J162" s="260"/>
      <c r="K162" s="28"/>
      <c r="L162" s="28"/>
      <c r="M162" s="28"/>
      <c r="N162" s="28"/>
      <c r="O162" s="260">
        <f t="shared" si="252"/>
        <v>4933</v>
      </c>
      <c r="P162" s="260">
        <f t="shared" si="252"/>
        <v>0</v>
      </c>
      <c r="Q162" s="260">
        <f t="shared" si="252"/>
        <v>0</v>
      </c>
      <c r="R162" s="260">
        <f t="shared" si="252"/>
        <v>0</v>
      </c>
      <c r="S162" s="28"/>
      <c r="T162" s="28"/>
      <c r="U162" s="28"/>
      <c r="V162" s="28"/>
      <c r="W162" s="260">
        <f t="shared" si="258"/>
        <v>4933</v>
      </c>
      <c r="X162" s="260">
        <f t="shared" si="258"/>
        <v>0</v>
      </c>
      <c r="Y162" s="260">
        <f t="shared" si="258"/>
        <v>0</v>
      </c>
      <c r="Z162" s="260">
        <f t="shared" si="258"/>
        <v>0</v>
      </c>
      <c r="AA162" s="28"/>
      <c r="AB162" s="28"/>
      <c r="AC162" s="28"/>
      <c r="AD162" s="28"/>
      <c r="AE162" s="28">
        <f t="shared" si="314"/>
        <v>4933</v>
      </c>
      <c r="AF162" s="28">
        <f t="shared" si="314"/>
        <v>0</v>
      </c>
      <c r="AG162" s="28">
        <f t="shared" si="314"/>
        <v>0</v>
      </c>
      <c r="AH162" s="28">
        <f t="shared" si="314"/>
        <v>0</v>
      </c>
      <c r="AI162" s="28"/>
      <c r="AJ162" s="28"/>
      <c r="AK162" s="28"/>
      <c r="AL162" s="28"/>
      <c r="AM162" s="260">
        <f t="shared" si="315"/>
        <v>4933</v>
      </c>
      <c r="AN162" s="260">
        <f t="shared" si="315"/>
        <v>0</v>
      </c>
      <c r="AO162" s="260">
        <f t="shared" si="315"/>
        <v>0</v>
      </c>
      <c r="AP162" s="260">
        <f t="shared" si="315"/>
        <v>0</v>
      </c>
      <c r="AQ162" s="28"/>
      <c r="AR162" s="28"/>
      <c r="AS162" s="28"/>
      <c r="AT162" s="28"/>
      <c r="AU162" s="28">
        <f t="shared" si="316"/>
        <v>4933</v>
      </c>
      <c r="AV162" s="28">
        <f t="shared" si="316"/>
        <v>0</v>
      </c>
      <c r="AW162" s="28">
        <f t="shared" si="316"/>
        <v>0</v>
      </c>
      <c r="AX162" s="28">
        <f t="shared" si="316"/>
        <v>0</v>
      </c>
    </row>
    <row r="163" spans="1:50" ht="49.5">
      <c r="A163" s="91" t="s">
        <v>95</v>
      </c>
      <c r="B163" s="25">
        <v>903</v>
      </c>
      <c r="C163" s="25" t="s">
        <v>48</v>
      </c>
      <c r="D163" s="25" t="s">
        <v>71</v>
      </c>
      <c r="E163" s="49" t="s">
        <v>830</v>
      </c>
      <c r="F163" s="25"/>
      <c r="G163" s="186">
        <f t="shared" ref="G163:N164" si="432">G164</f>
        <v>2662</v>
      </c>
      <c r="H163" s="186">
        <f t="shared" si="432"/>
        <v>0</v>
      </c>
      <c r="I163" s="186">
        <f t="shared" si="432"/>
        <v>0</v>
      </c>
      <c r="J163" s="186">
        <f t="shared" si="432"/>
        <v>0</v>
      </c>
      <c r="K163" s="47">
        <f t="shared" si="432"/>
        <v>0</v>
      </c>
      <c r="L163" s="47">
        <f t="shared" si="432"/>
        <v>0</v>
      </c>
      <c r="M163" s="47">
        <f t="shared" si="432"/>
        <v>0</v>
      </c>
      <c r="N163" s="47">
        <f t="shared" si="432"/>
        <v>0</v>
      </c>
      <c r="O163" s="186">
        <f t="shared" si="252"/>
        <v>2662</v>
      </c>
      <c r="P163" s="186">
        <f t="shared" si="252"/>
        <v>0</v>
      </c>
      <c r="Q163" s="186">
        <f t="shared" si="252"/>
        <v>0</v>
      </c>
      <c r="R163" s="186">
        <f t="shared" ref="R163:R236" si="433">J163+N163</f>
        <v>0</v>
      </c>
      <c r="S163" s="47">
        <f t="shared" ref="S163:V164" si="434">S164</f>
        <v>0</v>
      </c>
      <c r="T163" s="47">
        <f t="shared" si="434"/>
        <v>0</v>
      </c>
      <c r="U163" s="47">
        <f t="shared" si="434"/>
        <v>0</v>
      </c>
      <c r="V163" s="47">
        <f t="shared" si="434"/>
        <v>0</v>
      </c>
      <c r="W163" s="186">
        <f t="shared" si="258"/>
        <v>2662</v>
      </c>
      <c r="X163" s="186">
        <f t="shared" si="258"/>
        <v>0</v>
      </c>
      <c r="Y163" s="186">
        <f t="shared" si="258"/>
        <v>0</v>
      </c>
      <c r="Z163" s="186">
        <f t="shared" si="258"/>
        <v>0</v>
      </c>
      <c r="AA163" s="47">
        <f t="shared" ref="AA163:AD164" si="435">AA164</f>
        <v>0</v>
      </c>
      <c r="AB163" s="47">
        <f t="shared" si="435"/>
        <v>0</v>
      </c>
      <c r="AC163" s="47">
        <f t="shared" si="435"/>
        <v>0</v>
      </c>
      <c r="AD163" s="47">
        <f t="shared" si="435"/>
        <v>0</v>
      </c>
      <c r="AE163" s="47">
        <f t="shared" si="314"/>
        <v>2662</v>
      </c>
      <c r="AF163" s="47">
        <f t="shared" si="314"/>
        <v>0</v>
      </c>
      <c r="AG163" s="47">
        <f t="shared" si="314"/>
        <v>0</v>
      </c>
      <c r="AH163" s="47">
        <f t="shared" si="314"/>
        <v>0</v>
      </c>
      <c r="AI163" s="47">
        <f t="shared" ref="AI163:AL164" si="436">AI164</f>
        <v>0</v>
      </c>
      <c r="AJ163" s="47">
        <f t="shared" si="436"/>
        <v>0</v>
      </c>
      <c r="AK163" s="47">
        <f t="shared" si="436"/>
        <v>0</v>
      </c>
      <c r="AL163" s="47">
        <f t="shared" si="436"/>
        <v>0</v>
      </c>
      <c r="AM163" s="186">
        <f t="shared" si="315"/>
        <v>2662</v>
      </c>
      <c r="AN163" s="186">
        <f t="shared" si="315"/>
        <v>0</v>
      </c>
      <c r="AO163" s="186">
        <f t="shared" si="315"/>
        <v>0</v>
      </c>
      <c r="AP163" s="186">
        <f t="shared" si="315"/>
        <v>0</v>
      </c>
      <c r="AQ163" s="47">
        <f t="shared" ref="AQ163:AT164" si="437">AQ164</f>
        <v>0</v>
      </c>
      <c r="AR163" s="47">
        <f t="shared" si="437"/>
        <v>0</v>
      </c>
      <c r="AS163" s="47">
        <f t="shared" si="437"/>
        <v>0</v>
      </c>
      <c r="AT163" s="47">
        <f t="shared" si="437"/>
        <v>0</v>
      </c>
      <c r="AU163" s="47">
        <f t="shared" si="316"/>
        <v>2662</v>
      </c>
      <c r="AV163" s="47">
        <f t="shared" si="316"/>
        <v>0</v>
      </c>
      <c r="AW163" s="47">
        <f t="shared" si="316"/>
        <v>0</v>
      </c>
      <c r="AX163" s="47">
        <f t="shared" si="316"/>
        <v>0</v>
      </c>
    </row>
    <row r="164" spans="1:50" ht="33">
      <c r="A164" s="91" t="s">
        <v>345</v>
      </c>
      <c r="B164" s="25">
        <v>903</v>
      </c>
      <c r="C164" s="25" t="s">
        <v>48</v>
      </c>
      <c r="D164" s="25" t="s">
        <v>71</v>
      </c>
      <c r="E164" s="49" t="s">
        <v>830</v>
      </c>
      <c r="F164" s="25" t="s">
        <v>78</v>
      </c>
      <c r="G164" s="186">
        <f t="shared" si="432"/>
        <v>2662</v>
      </c>
      <c r="H164" s="186">
        <f t="shared" si="432"/>
        <v>0</v>
      </c>
      <c r="I164" s="186">
        <f t="shared" si="432"/>
        <v>0</v>
      </c>
      <c r="J164" s="186">
        <f t="shared" si="432"/>
        <v>0</v>
      </c>
      <c r="K164" s="47">
        <f t="shared" si="432"/>
        <v>0</v>
      </c>
      <c r="L164" s="47">
        <f t="shared" si="432"/>
        <v>0</v>
      </c>
      <c r="M164" s="47">
        <f t="shared" si="432"/>
        <v>0</v>
      </c>
      <c r="N164" s="47">
        <f t="shared" si="432"/>
        <v>0</v>
      </c>
      <c r="O164" s="186">
        <f t="shared" ref="O164:Q227" si="438">G164+K164</f>
        <v>2662</v>
      </c>
      <c r="P164" s="186">
        <f t="shared" si="438"/>
        <v>0</v>
      </c>
      <c r="Q164" s="186">
        <f t="shared" si="438"/>
        <v>0</v>
      </c>
      <c r="R164" s="186">
        <f t="shared" si="433"/>
        <v>0</v>
      </c>
      <c r="S164" s="47">
        <f t="shared" si="434"/>
        <v>0</v>
      </c>
      <c r="T164" s="47">
        <f t="shared" si="434"/>
        <v>0</v>
      </c>
      <c r="U164" s="47">
        <f t="shared" si="434"/>
        <v>0</v>
      </c>
      <c r="V164" s="47">
        <f t="shared" si="434"/>
        <v>0</v>
      </c>
      <c r="W164" s="186">
        <f t="shared" ref="W164:Z227" si="439">O164+S164</f>
        <v>2662</v>
      </c>
      <c r="X164" s="186">
        <f t="shared" si="439"/>
        <v>0</v>
      </c>
      <c r="Y164" s="186">
        <f t="shared" si="439"/>
        <v>0</v>
      </c>
      <c r="Z164" s="186">
        <f t="shared" si="439"/>
        <v>0</v>
      </c>
      <c r="AA164" s="47">
        <f t="shared" si="435"/>
        <v>0</v>
      </c>
      <c r="AB164" s="47">
        <f t="shared" si="435"/>
        <v>0</v>
      </c>
      <c r="AC164" s="47">
        <f t="shared" si="435"/>
        <v>0</v>
      </c>
      <c r="AD164" s="47">
        <f t="shared" si="435"/>
        <v>0</v>
      </c>
      <c r="AE164" s="47">
        <f t="shared" si="314"/>
        <v>2662</v>
      </c>
      <c r="AF164" s="47">
        <f t="shared" si="314"/>
        <v>0</v>
      </c>
      <c r="AG164" s="47">
        <f t="shared" si="314"/>
        <v>0</v>
      </c>
      <c r="AH164" s="47">
        <f t="shared" si="314"/>
        <v>0</v>
      </c>
      <c r="AI164" s="47">
        <f t="shared" si="436"/>
        <v>0</v>
      </c>
      <c r="AJ164" s="47">
        <f t="shared" si="436"/>
        <v>0</v>
      </c>
      <c r="AK164" s="47">
        <f t="shared" si="436"/>
        <v>0</v>
      </c>
      <c r="AL164" s="47">
        <f t="shared" si="436"/>
        <v>0</v>
      </c>
      <c r="AM164" s="186">
        <f t="shared" si="315"/>
        <v>2662</v>
      </c>
      <c r="AN164" s="186">
        <f t="shared" si="315"/>
        <v>0</v>
      </c>
      <c r="AO164" s="186">
        <f t="shared" si="315"/>
        <v>0</v>
      </c>
      <c r="AP164" s="186">
        <f t="shared" si="315"/>
        <v>0</v>
      </c>
      <c r="AQ164" s="47">
        <f t="shared" si="437"/>
        <v>0</v>
      </c>
      <c r="AR164" s="47">
        <f t="shared" si="437"/>
        <v>0</v>
      </c>
      <c r="AS164" s="47">
        <f t="shared" si="437"/>
        <v>0</v>
      </c>
      <c r="AT164" s="47">
        <f t="shared" si="437"/>
        <v>0</v>
      </c>
      <c r="AU164" s="47">
        <f t="shared" si="316"/>
        <v>2662</v>
      </c>
      <c r="AV164" s="47">
        <f t="shared" si="316"/>
        <v>0</v>
      </c>
      <c r="AW164" s="47">
        <f t="shared" si="316"/>
        <v>0</v>
      </c>
      <c r="AX164" s="47">
        <f t="shared" si="316"/>
        <v>0</v>
      </c>
    </row>
    <row r="165" spans="1:50" ht="33">
      <c r="A165" s="91" t="s">
        <v>161</v>
      </c>
      <c r="B165" s="25">
        <v>903</v>
      </c>
      <c r="C165" s="25" t="s">
        <v>48</v>
      </c>
      <c r="D165" s="25" t="s">
        <v>71</v>
      </c>
      <c r="E165" s="49" t="s">
        <v>830</v>
      </c>
      <c r="F165" s="25" t="s">
        <v>160</v>
      </c>
      <c r="G165" s="260">
        <v>2662</v>
      </c>
      <c r="H165" s="260"/>
      <c r="I165" s="260"/>
      <c r="J165" s="260"/>
      <c r="K165" s="28"/>
      <c r="L165" s="28"/>
      <c r="M165" s="28"/>
      <c r="N165" s="28"/>
      <c r="O165" s="260">
        <f t="shared" si="438"/>
        <v>2662</v>
      </c>
      <c r="P165" s="260">
        <f t="shared" si="438"/>
        <v>0</v>
      </c>
      <c r="Q165" s="260">
        <f t="shared" si="438"/>
        <v>0</v>
      </c>
      <c r="R165" s="260">
        <f t="shared" si="433"/>
        <v>0</v>
      </c>
      <c r="S165" s="28"/>
      <c r="T165" s="28"/>
      <c r="U165" s="28"/>
      <c r="V165" s="28"/>
      <c r="W165" s="260">
        <f t="shared" si="439"/>
        <v>2662</v>
      </c>
      <c r="X165" s="260">
        <f t="shared" si="439"/>
        <v>0</v>
      </c>
      <c r="Y165" s="260">
        <f t="shared" si="439"/>
        <v>0</v>
      </c>
      <c r="Z165" s="260">
        <f t="shared" si="439"/>
        <v>0</v>
      </c>
      <c r="AA165" s="28"/>
      <c r="AB165" s="28"/>
      <c r="AC165" s="28"/>
      <c r="AD165" s="28"/>
      <c r="AE165" s="28">
        <f t="shared" si="314"/>
        <v>2662</v>
      </c>
      <c r="AF165" s="28">
        <f t="shared" si="314"/>
        <v>0</v>
      </c>
      <c r="AG165" s="28">
        <f t="shared" si="314"/>
        <v>0</v>
      </c>
      <c r="AH165" s="28">
        <f t="shared" si="314"/>
        <v>0</v>
      </c>
      <c r="AI165" s="28"/>
      <c r="AJ165" s="28"/>
      <c r="AK165" s="28"/>
      <c r="AL165" s="28"/>
      <c r="AM165" s="260">
        <f t="shared" si="315"/>
        <v>2662</v>
      </c>
      <c r="AN165" s="260">
        <f t="shared" si="315"/>
        <v>0</v>
      </c>
      <c r="AO165" s="260">
        <f t="shared" si="315"/>
        <v>0</v>
      </c>
      <c r="AP165" s="260">
        <f t="shared" si="315"/>
        <v>0</v>
      </c>
      <c r="AQ165" s="28"/>
      <c r="AR165" s="28"/>
      <c r="AS165" s="28"/>
      <c r="AT165" s="28"/>
      <c r="AU165" s="28">
        <f t="shared" si="316"/>
        <v>2662</v>
      </c>
      <c r="AV165" s="28">
        <f t="shared" si="316"/>
        <v>0</v>
      </c>
      <c r="AW165" s="28">
        <f t="shared" si="316"/>
        <v>0</v>
      </c>
      <c r="AX165" s="28">
        <f t="shared" si="316"/>
        <v>0</v>
      </c>
    </row>
    <row r="166" spans="1:50">
      <c r="A166" s="91" t="s">
        <v>79</v>
      </c>
      <c r="B166" s="25">
        <v>903</v>
      </c>
      <c r="C166" s="25" t="s">
        <v>48</v>
      </c>
      <c r="D166" s="25" t="s">
        <v>71</v>
      </c>
      <c r="E166" s="49" t="s">
        <v>218</v>
      </c>
      <c r="F166" s="25"/>
      <c r="G166" s="260">
        <f>G167+G173</f>
        <v>448</v>
      </c>
      <c r="H166" s="260">
        <f t="shared" ref="H166:N166" si="440">H167+H173</f>
        <v>0</v>
      </c>
      <c r="I166" s="260">
        <f>I167</f>
        <v>8233</v>
      </c>
      <c r="J166" s="260">
        <f t="shared" si="440"/>
        <v>0</v>
      </c>
      <c r="K166" s="28">
        <f t="shared" si="440"/>
        <v>0</v>
      </c>
      <c r="L166" s="28">
        <f t="shared" si="440"/>
        <v>0</v>
      </c>
      <c r="M166" s="28">
        <f t="shared" si="440"/>
        <v>0</v>
      </c>
      <c r="N166" s="28">
        <f t="shared" si="440"/>
        <v>0</v>
      </c>
      <c r="O166" s="260">
        <f t="shared" si="438"/>
        <v>448</v>
      </c>
      <c r="P166" s="260">
        <f t="shared" si="438"/>
        <v>0</v>
      </c>
      <c r="Q166" s="260">
        <f t="shared" si="438"/>
        <v>8233</v>
      </c>
      <c r="R166" s="260">
        <f t="shared" si="433"/>
        <v>0</v>
      </c>
      <c r="S166" s="28">
        <f t="shared" ref="S166:V166" si="441">S167+S173</f>
        <v>0</v>
      </c>
      <c r="T166" s="28">
        <f t="shared" si="441"/>
        <v>0</v>
      </c>
      <c r="U166" s="28">
        <f t="shared" si="441"/>
        <v>0</v>
      </c>
      <c r="V166" s="28">
        <f t="shared" si="441"/>
        <v>0</v>
      </c>
      <c r="W166" s="260">
        <f t="shared" si="439"/>
        <v>448</v>
      </c>
      <c r="X166" s="260">
        <f t="shared" si="439"/>
        <v>0</v>
      </c>
      <c r="Y166" s="260">
        <f t="shared" si="439"/>
        <v>8233</v>
      </c>
      <c r="Z166" s="260">
        <f t="shared" si="439"/>
        <v>0</v>
      </c>
      <c r="AA166" s="28">
        <f t="shared" ref="AA166:AD166" si="442">AA167+AA173</f>
        <v>0</v>
      </c>
      <c r="AB166" s="28">
        <f t="shared" si="442"/>
        <v>0</v>
      </c>
      <c r="AC166" s="28">
        <f t="shared" si="442"/>
        <v>0</v>
      </c>
      <c r="AD166" s="28">
        <f t="shared" si="442"/>
        <v>0</v>
      </c>
      <c r="AE166" s="28">
        <f t="shared" si="314"/>
        <v>448</v>
      </c>
      <c r="AF166" s="28">
        <f t="shared" si="314"/>
        <v>0</v>
      </c>
      <c r="AG166" s="28">
        <f t="shared" si="314"/>
        <v>8233</v>
      </c>
      <c r="AH166" s="28">
        <f t="shared" si="314"/>
        <v>0</v>
      </c>
      <c r="AI166" s="28">
        <f t="shared" ref="AI166:AL166" si="443">AI167+AI173</f>
        <v>0</v>
      </c>
      <c r="AJ166" s="28">
        <f t="shared" si="443"/>
        <v>0</v>
      </c>
      <c r="AK166" s="28">
        <f t="shared" si="443"/>
        <v>0</v>
      </c>
      <c r="AL166" s="28">
        <f t="shared" si="443"/>
        <v>0</v>
      </c>
      <c r="AM166" s="260">
        <f t="shared" si="315"/>
        <v>448</v>
      </c>
      <c r="AN166" s="260">
        <f t="shared" si="315"/>
        <v>0</v>
      </c>
      <c r="AO166" s="260">
        <f t="shared" si="315"/>
        <v>8233</v>
      </c>
      <c r="AP166" s="260">
        <f t="shared" si="315"/>
        <v>0</v>
      </c>
      <c r="AQ166" s="28">
        <f t="shared" ref="AQ166:AT166" si="444">AQ167+AQ173</f>
        <v>0</v>
      </c>
      <c r="AR166" s="28">
        <f t="shared" si="444"/>
        <v>0</v>
      </c>
      <c r="AS166" s="28">
        <f t="shared" si="444"/>
        <v>0</v>
      </c>
      <c r="AT166" s="28">
        <f t="shared" si="444"/>
        <v>0</v>
      </c>
      <c r="AU166" s="28">
        <f t="shared" si="316"/>
        <v>448</v>
      </c>
      <c r="AV166" s="28">
        <f t="shared" si="316"/>
        <v>0</v>
      </c>
      <c r="AW166" s="28">
        <f t="shared" si="316"/>
        <v>8233</v>
      </c>
      <c r="AX166" s="28">
        <f t="shared" si="316"/>
        <v>0</v>
      </c>
    </row>
    <row r="167" spans="1:50">
      <c r="A167" s="91" t="s">
        <v>76</v>
      </c>
      <c r="B167" s="25">
        <v>903</v>
      </c>
      <c r="C167" s="25" t="s">
        <v>48</v>
      </c>
      <c r="D167" s="25" t="s">
        <v>71</v>
      </c>
      <c r="E167" s="49" t="s">
        <v>219</v>
      </c>
      <c r="F167" s="25"/>
      <c r="G167" s="260">
        <f>G168</f>
        <v>448</v>
      </c>
      <c r="H167" s="260">
        <f t="shared" ref="G167:N171" si="445">H168</f>
        <v>0</v>
      </c>
      <c r="I167" s="260">
        <f>I168+I173</f>
        <v>8233</v>
      </c>
      <c r="J167" s="260">
        <f t="shared" si="445"/>
        <v>0</v>
      </c>
      <c r="K167" s="28">
        <f t="shared" si="445"/>
        <v>0</v>
      </c>
      <c r="L167" s="28">
        <f t="shared" si="445"/>
        <v>0</v>
      </c>
      <c r="M167" s="28">
        <f t="shared" si="445"/>
        <v>0</v>
      </c>
      <c r="N167" s="28">
        <f t="shared" si="445"/>
        <v>0</v>
      </c>
      <c r="O167" s="260">
        <f t="shared" si="438"/>
        <v>448</v>
      </c>
      <c r="P167" s="260">
        <f t="shared" si="438"/>
        <v>0</v>
      </c>
      <c r="Q167" s="260">
        <f t="shared" si="438"/>
        <v>8233</v>
      </c>
      <c r="R167" s="260">
        <f t="shared" si="433"/>
        <v>0</v>
      </c>
      <c r="S167" s="28">
        <f t="shared" ref="S167:V171" si="446">S168</f>
        <v>0</v>
      </c>
      <c r="T167" s="28">
        <f t="shared" si="446"/>
        <v>0</v>
      </c>
      <c r="U167" s="28">
        <f t="shared" si="446"/>
        <v>0</v>
      </c>
      <c r="V167" s="28">
        <f t="shared" si="446"/>
        <v>0</v>
      </c>
      <c r="W167" s="260">
        <f t="shared" si="439"/>
        <v>448</v>
      </c>
      <c r="X167" s="260">
        <f t="shared" si="439"/>
        <v>0</v>
      </c>
      <c r="Y167" s="260">
        <f t="shared" si="439"/>
        <v>8233</v>
      </c>
      <c r="Z167" s="260">
        <f t="shared" si="439"/>
        <v>0</v>
      </c>
      <c r="AA167" s="28">
        <f t="shared" ref="AA167:AD171" si="447">AA168</f>
        <v>0</v>
      </c>
      <c r="AB167" s="28">
        <f t="shared" si="447"/>
        <v>0</v>
      </c>
      <c r="AC167" s="28">
        <f t="shared" si="447"/>
        <v>0</v>
      </c>
      <c r="AD167" s="28">
        <f t="shared" si="447"/>
        <v>0</v>
      </c>
      <c r="AE167" s="28">
        <f t="shared" si="314"/>
        <v>448</v>
      </c>
      <c r="AF167" s="28">
        <f t="shared" si="314"/>
        <v>0</v>
      </c>
      <c r="AG167" s="28">
        <f t="shared" si="314"/>
        <v>8233</v>
      </c>
      <c r="AH167" s="28">
        <f t="shared" si="314"/>
        <v>0</v>
      </c>
      <c r="AI167" s="28">
        <f t="shared" ref="AI167:AL171" si="448">AI168</f>
        <v>0</v>
      </c>
      <c r="AJ167" s="28">
        <f t="shared" si="448"/>
        <v>0</v>
      </c>
      <c r="AK167" s="28">
        <f t="shared" si="448"/>
        <v>0</v>
      </c>
      <c r="AL167" s="28">
        <f t="shared" si="448"/>
        <v>0</v>
      </c>
      <c r="AM167" s="260">
        <f t="shared" si="315"/>
        <v>448</v>
      </c>
      <c r="AN167" s="260">
        <f t="shared" si="315"/>
        <v>0</v>
      </c>
      <c r="AO167" s="260">
        <f t="shared" si="315"/>
        <v>8233</v>
      </c>
      <c r="AP167" s="260">
        <f t="shared" si="315"/>
        <v>0</v>
      </c>
      <c r="AQ167" s="28">
        <f t="shared" ref="AQ167:AT171" si="449">AQ168</f>
        <v>0</v>
      </c>
      <c r="AR167" s="28">
        <f t="shared" si="449"/>
        <v>0</v>
      </c>
      <c r="AS167" s="28">
        <f t="shared" si="449"/>
        <v>0</v>
      </c>
      <c r="AT167" s="28">
        <f t="shared" si="449"/>
        <v>0</v>
      </c>
      <c r="AU167" s="28">
        <f t="shared" si="316"/>
        <v>448</v>
      </c>
      <c r="AV167" s="28">
        <f t="shared" si="316"/>
        <v>0</v>
      </c>
      <c r="AW167" s="28">
        <f t="shared" si="316"/>
        <v>8233</v>
      </c>
      <c r="AX167" s="28">
        <f t="shared" si="316"/>
        <v>0</v>
      </c>
    </row>
    <row r="168" spans="1:50">
      <c r="A168" s="91" t="s">
        <v>94</v>
      </c>
      <c r="B168" s="25">
        <v>903</v>
      </c>
      <c r="C168" s="25" t="s">
        <v>48</v>
      </c>
      <c r="D168" s="25" t="s">
        <v>71</v>
      </c>
      <c r="E168" s="49" t="s">
        <v>220</v>
      </c>
      <c r="F168" s="25"/>
      <c r="G168" s="260">
        <f>G169+G171</f>
        <v>448</v>
      </c>
      <c r="H168" s="260">
        <f t="shared" ref="H168:N168" si="450">H169+H171</f>
        <v>0</v>
      </c>
      <c r="I168" s="260">
        <f t="shared" si="450"/>
        <v>5571</v>
      </c>
      <c r="J168" s="260">
        <f t="shared" si="450"/>
        <v>0</v>
      </c>
      <c r="K168" s="28">
        <f t="shared" si="450"/>
        <v>0</v>
      </c>
      <c r="L168" s="28">
        <f t="shared" si="450"/>
        <v>0</v>
      </c>
      <c r="M168" s="28">
        <f t="shared" si="450"/>
        <v>0</v>
      </c>
      <c r="N168" s="28">
        <f t="shared" si="450"/>
        <v>0</v>
      </c>
      <c r="O168" s="260">
        <f t="shared" si="438"/>
        <v>448</v>
      </c>
      <c r="P168" s="260">
        <f t="shared" si="438"/>
        <v>0</v>
      </c>
      <c r="Q168" s="260">
        <f t="shared" si="438"/>
        <v>5571</v>
      </c>
      <c r="R168" s="260">
        <f t="shared" si="433"/>
        <v>0</v>
      </c>
      <c r="S168" s="28">
        <f t="shared" ref="S168:V168" si="451">S169+S171</f>
        <v>0</v>
      </c>
      <c r="T168" s="28">
        <f t="shared" si="451"/>
        <v>0</v>
      </c>
      <c r="U168" s="28">
        <f t="shared" si="451"/>
        <v>0</v>
      </c>
      <c r="V168" s="28">
        <f t="shared" si="451"/>
        <v>0</v>
      </c>
      <c r="W168" s="260">
        <f t="shared" si="439"/>
        <v>448</v>
      </c>
      <c r="X168" s="260">
        <f t="shared" si="439"/>
        <v>0</v>
      </c>
      <c r="Y168" s="260">
        <f t="shared" si="439"/>
        <v>5571</v>
      </c>
      <c r="Z168" s="260">
        <f t="shared" si="439"/>
        <v>0</v>
      </c>
      <c r="AA168" s="28">
        <f t="shared" ref="AA168:AD168" si="452">AA169+AA171</f>
        <v>0</v>
      </c>
      <c r="AB168" s="28">
        <f t="shared" si="452"/>
        <v>0</v>
      </c>
      <c r="AC168" s="28">
        <f t="shared" si="452"/>
        <v>0</v>
      </c>
      <c r="AD168" s="28">
        <f t="shared" si="452"/>
        <v>0</v>
      </c>
      <c r="AE168" s="28">
        <f t="shared" si="314"/>
        <v>448</v>
      </c>
      <c r="AF168" s="28">
        <f t="shared" si="314"/>
        <v>0</v>
      </c>
      <c r="AG168" s="28">
        <f t="shared" si="314"/>
        <v>5571</v>
      </c>
      <c r="AH168" s="28">
        <f t="shared" si="314"/>
        <v>0</v>
      </c>
      <c r="AI168" s="28">
        <f t="shared" ref="AI168:AL168" si="453">AI169+AI171</f>
        <v>0</v>
      </c>
      <c r="AJ168" s="28">
        <f t="shared" si="453"/>
        <v>0</v>
      </c>
      <c r="AK168" s="28">
        <f t="shared" si="453"/>
        <v>0</v>
      </c>
      <c r="AL168" s="28">
        <f t="shared" si="453"/>
        <v>0</v>
      </c>
      <c r="AM168" s="260">
        <f t="shared" si="315"/>
        <v>448</v>
      </c>
      <c r="AN168" s="260">
        <f t="shared" si="315"/>
        <v>0</v>
      </c>
      <c r="AO168" s="260">
        <f t="shared" si="315"/>
        <v>5571</v>
      </c>
      <c r="AP168" s="260">
        <f t="shared" si="315"/>
        <v>0</v>
      </c>
      <c r="AQ168" s="28">
        <f t="shared" ref="AQ168:AT168" si="454">AQ169+AQ171</f>
        <v>0</v>
      </c>
      <c r="AR168" s="28">
        <f t="shared" si="454"/>
        <v>0</v>
      </c>
      <c r="AS168" s="28">
        <f t="shared" si="454"/>
        <v>0</v>
      </c>
      <c r="AT168" s="28">
        <f t="shared" si="454"/>
        <v>0</v>
      </c>
      <c r="AU168" s="28">
        <f t="shared" si="316"/>
        <v>448</v>
      </c>
      <c r="AV168" s="28">
        <f t="shared" si="316"/>
        <v>0</v>
      </c>
      <c r="AW168" s="28">
        <f t="shared" si="316"/>
        <v>5571</v>
      </c>
      <c r="AX168" s="28">
        <f t="shared" si="316"/>
        <v>0</v>
      </c>
    </row>
    <row r="169" spans="1:50" ht="33">
      <c r="A169" s="91" t="s">
        <v>345</v>
      </c>
      <c r="B169" s="25">
        <v>903</v>
      </c>
      <c r="C169" s="25" t="s">
        <v>48</v>
      </c>
      <c r="D169" s="25" t="s">
        <v>71</v>
      </c>
      <c r="E169" s="49" t="s">
        <v>220</v>
      </c>
      <c r="F169" s="25" t="s">
        <v>78</v>
      </c>
      <c r="G169" s="260">
        <f>G170</f>
        <v>0</v>
      </c>
      <c r="H169" s="260">
        <f t="shared" ref="H169:N169" si="455">H170</f>
        <v>0</v>
      </c>
      <c r="I169" s="260">
        <f t="shared" si="455"/>
        <v>190</v>
      </c>
      <c r="J169" s="260">
        <f t="shared" si="455"/>
        <v>0</v>
      </c>
      <c r="K169" s="28">
        <f t="shared" si="455"/>
        <v>0</v>
      </c>
      <c r="L169" s="28">
        <f t="shared" si="455"/>
        <v>0</v>
      </c>
      <c r="M169" s="28">
        <f t="shared" si="455"/>
        <v>0</v>
      </c>
      <c r="N169" s="28">
        <f t="shared" si="455"/>
        <v>0</v>
      </c>
      <c r="O169" s="260">
        <f t="shared" si="438"/>
        <v>0</v>
      </c>
      <c r="P169" s="260">
        <f t="shared" si="438"/>
        <v>0</v>
      </c>
      <c r="Q169" s="260">
        <f t="shared" si="438"/>
        <v>190</v>
      </c>
      <c r="R169" s="260">
        <f t="shared" si="433"/>
        <v>0</v>
      </c>
      <c r="S169" s="28">
        <f t="shared" ref="S169:V169" si="456">S170</f>
        <v>0</v>
      </c>
      <c r="T169" s="28">
        <f t="shared" si="456"/>
        <v>0</v>
      </c>
      <c r="U169" s="28">
        <f t="shared" si="456"/>
        <v>0</v>
      </c>
      <c r="V169" s="28">
        <f t="shared" si="456"/>
        <v>0</v>
      </c>
      <c r="W169" s="260">
        <f t="shared" si="439"/>
        <v>0</v>
      </c>
      <c r="X169" s="260">
        <f t="shared" si="439"/>
        <v>0</v>
      </c>
      <c r="Y169" s="260">
        <f t="shared" si="439"/>
        <v>190</v>
      </c>
      <c r="Z169" s="260">
        <f t="shared" si="439"/>
        <v>0</v>
      </c>
      <c r="AA169" s="28">
        <f t="shared" ref="AA169:AD169" si="457">AA170</f>
        <v>0</v>
      </c>
      <c r="AB169" s="28">
        <f t="shared" si="457"/>
        <v>0</v>
      </c>
      <c r="AC169" s="28">
        <f t="shared" si="457"/>
        <v>0</v>
      </c>
      <c r="AD169" s="28">
        <f t="shared" si="457"/>
        <v>0</v>
      </c>
      <c r="AE169" s="28">
        <f t="shared" si="314"/>
        <v>0</v>
      </c>
      <c r="AF169" s="28">
        <f t="shared" si="314"/>
        <v>0</v>
      </c>
      <c r="AG169" s="28">
        <f t="shared" si="314"/>
        <v>190</v>
      </c>
      <c r="AH169" s="28">
        <f t="shared" ref="AH169:AH232" si="458">Z169+AD169</f>
        <v>0</v>
      </c>
      <c r="AI169" s="28">
        <f t="shared" ref="AI169:AL169" si="459">AI170</f>
        <v>0</v>
      </c>
      <c r="AJ169" s="28">
        <f t="shared" si="459"/>
        <v>0</v>
      </c>
      <c r="AK169" s="28">
        <f t="shared" si="459"/>
        <v>0</v>
      </c>
      <c r="AL169" s="28">
        <f t="shared" si="459"/>
        <v>0</v>
      </c>
      <c r="AM169" s="260">
        <f t="shared" si="315"/>
        <v>0</v>
      </c>
      <c r="AN169" s="260">
        <f t="shared" si="315"/>
        <v>0</v>
      </c>
      <c r="AO169" s="260">
        <f t="shared" si="315"/>
        <v>190</v>
      </c>
      <c r="AP169" s="260">
        <f t="shared" ref="AP169:AP232" si="460">AH169+AL169</f>
        <v>0</v>
      </c>
      <c r="AQ169" s="28">
        <f t="shared" ref="AQ169:AT169" si="461">AQ170</f>
        <v>0</v>
      </c>
      <c r="AR169" s="28">
        <f t="shared" si="461"/>
        <v>0</v>
      </c>
      <c r="AS169" s="28">
        <f t="shared" si="461"/>
        <v>0</v>
      </c>
      <c r="AT169" s="28">
        <f t="shared" si="461"/>
        <v>0</v>
      </c>
      <c r="AU169" s="28">
        <f t="shared" si="316"/>
        <v>0</v>
      </c>
      <c r="AV169" s="28">
        <f t="shared" si="316"/>
        <v>0</v>
      </c>
      <c r="AW169" s="28">
        <f t="shared" si="316"/>
        <v>190</v>
      </c>
      <c r="AX169" s="28">
        <f t="shared" ref="AX169:AX232" si="462">AP169+AT169</f>
        <v>0</v>
      </c>
    </row>
    <row r="170" spans="1:50" ht="33">
      <c r="A170" s="91" t="s">
        <v>161</v>
      </c>
      <c r="B170" s="25">
        <v>903</v>
      </c>
      <c r="C170" s="25" t="s">
        <v>48</v>
      </c>
      <c r="D170" s="25" t="s">
        <v>71</v>
      </c>
      <c r="E170" s="49" t="s">
        <v>220</v>
      </c>
      <c r="F170" s="25" t="s">
        <v>160</v>
      </c>
      <c r="G170" s="260"/>
      <c r="H170" s="260"/>
      <c r="I170" s="260">
        <v>190</v>
      </c>
      <c r="J170" s="260"/>
      <c r="K170" s="28"/>
      <c r="L170" s="28"/>
      <c r="M170" s="28"/>
      <c r="N170" s="28"/>
      <c r="O170" s="260">
        <f t="shared" si="438"/>
        <v>0</v>
      </c>
      <c r="P170" s="260">
        <f t="shared" si="438"/>
        <v>0</v>
      </c>
      <c r="Q170" s="260">
        <f t="shared" si="438"/>
        <v>190</v>
      </c>
      <c r="R170" s="260">
        <f t="shared" si="433"/>
        <v>0</v>
      </c>
      <c r="S170" s="28"/>
      <c r="T170" s="28"/>
      <c r="U170" s="28"/>
      <c r="V170" s="28"/>
      <c r="W170" s="260">
        <f t="shared" si="439"/>
        <v>0</v>
      </c>
      <c r="X170" s="260">
        <f t="shared" si="439"/>
        <v>0</v>
      </c>
      <c r="Y170" s="260">
        <f t="shared" si="439"/>
        <v>190</v>
      </c>
      <c r="Z170" s="260">
        <f t="shared" si="439"/>
        <v>0</v>
      </c>
      <c r="AA170" s="28"/>
      <c r="AB170" s="28"/>
      <c r="AC170" s="28"/>
      <c r="AD170" s="28"/>
      <c r="AE170" s="28">
        <f t="shared" ref="AE170:AH233" si="463">W170+AA170</f>
        <v>0</v>
      </c>
      <c r="AF170" s="28">
        <f t="shared" si="463"/>
        <v>0</v>
      </c>
      <c r="AG170" s="28">
        <f t="shared" si="463"/>
        <v>190</v>
      </c>
      <c r="AH170" s="28">
        <f t="shared" si="458"/>
        <v>0</v>
      </c>
      <c r="AI170" s="28"/>
      <c r="AJ170" s="28"/>
      <c r="AK170" s="28"/>
      <c r="AL170" s="28"/>
      <c r="AM170" s="260">
        <f t="shared" ref="AM170:AP233" si="464">AE170+AI170</f>
        <v>0</v>
      </c>
      <c r="AN170" s="260">
        <f t="shared" si="464"/>
        <v>0</v>
      </c>
      <c r="AO170" s="260">
        <f t="shared" si="464"/>
        <v>190</v>
      </c>
      <c r="AP170" s="260">
        <f t="shared" si="460"/>
        <v>0</v>
      </c>
      <c r="AQ170" s="28"/>
      <c r="AR170" s="28"/>
      <c r="AS170" s="28"/>
      <c r="AT170" s="28"/>
      <c r="AU170" s="28">
        <f t="shared" ref="AU170:AX233" si="465">AM170+AQ170</f>
        <v>0</v>
      </c>
      <c r="AV170" s="28">
        <f t="shared" si="465"/>
        <v>0</v>
      </c>
      <c r="AW170" s="28">
        <f t="shared" si="465"/>
        <v>190</v>
      </c>
      <c r="AX170" s="28">
        <f t="shared" si="462"/>
        <v>0</v>
      </c>
    </row>
    <row r="171" spans="1:50">
      <c r="A171" s="91" t="s">
        <v>97</v>
      </c>
      <c r="B171" s="25">
        <v>903</v>
      </c>
      <c r="C171" s="25" t="s">
        <v>48</v>
      </c>
      <c r="D171" s="25" t="s">
        <v>71</v>
      </c>
      <c r="E171" s="49" t="s">
        <v>220</v>
      </c>
      <c r="F171" s="25" t="s">
        <v>98</v>
      </c>
      <c r="G171" s="260">
        <f t="shared" si="445"/>
        <v>448</v>
      </c>
      <c r="H171" s="260">
        <f t="shared" si="445"/>
        <v>0</v>
      </c>
      <c r="I171" s="260">
        <f t="shared" si="445"/>
        <v>5381</v>
      </c>
      <c r="J171" s="260">
        <f t="shared" si="445"/>
        <v>0</v>
      </c>
      <c r="K171" s="28">
        <f t="shared" si="445"/>
        <v>0</v>
      </c>
      <c r="L171" s="28">
        <f t="shared" si="445"/>
        <v>0</v>
      </c>
      <c r="M171" s="28">
        <f t="shared" si="445"/>
        <v>0</v>
      </c>
      <c r="N171" s="28">
        <f t="shared" si="445"/>
        <v>0</v>
      </c>
      <c r="O171" s="260">
        <f t="shared" si="438"/>
        <v>448</v>
      </c>
      <c r="P171" s="260">
        <f t="shared" si="438"/>
        <v>0</v>
      </c>
      <c r="Q171" s="260">
        <f t="shared" si="438"/>
        <v>5381</v>
      </c>
      <c r="R171" s="260">
        <f t="shared" si="433"/>
        <v>0</v>
      </c>
      <c r="S171" s="28">
        <f t="shared" si="446"/>
        <v>0</v>
      </c>
      <c r="T171" s="28">
        <f t="shared" si="446"/>
        <v>0</v>
      </c>
      <c r="U171" s="28">
        <f t="shared" si="446"/>
        <v>0</v>
      </c>
      <c r="V171" s="28">
        <f t="shared" si="446"/>
        <v>0</v>
      </c>
      <c r="W171" s="260">
        <f t="shared" si="439"/>
        <v>448</v>
      </c>
      <c r="X171" s="260">
        <f t="shared" si="439"/>
        <v>0</v>
      </c>
      <c r="Y171" s="260">
        <f t="shared" si="439"/>
        <v>5381</v>
      </c>
      <c r="Z171" s="260">
        <f t="shared" si="439"/>
        <v>0</v>
      </c>
      <c r="AA171" s="28">
        <f t="shared" si="447"/>
        <v>0</v>
      </c>
      <c r="AB171" s="28">
        <f t="shared" si="447"/>
        <v>0</v>
      </c>
      <c r="AC171" s="28">
        <f t="shared" si="447"/>
        <v>0</v>
      </c>
      <c r="AD171" s="28">
        <f t="shared" si="447"/>
        <v>0</v>
      </c>
      <c r="AE171" s="28">
        <f t="shared" si="463"/>
        <v>448</v>
      </c>
      <c r="AF171" s="28">
        <f t="shared" si="463"/>
        <v>0</v>
      </c>
      <c r="AG171" s="28">
        <f t="shared" si="463"/>
        <v>5381</v>
      </c>
      <c r="AH171" s="28">
        <f t="shared" si="458"/>
        <v>0</v>
      </c>
      <c r="AI171" s="28">
        <f t="shared" si="448"/>
        <v>0</v>
      </c>
      <c r="AJ171" s="28">
        <f t="shared" si="448"/>
        <v>0</v>
      </c>
      <c r="AK171" s="28">
        <f t="shared" si="448"/>
        <v>0</v>
      </c>
      <c r="AL171" s="28">
        <f t="shared" si="448"/>
        <v>0</v>
      </c>
      <c r="AM171" s="260">
        <f t="shared" si="464"/>
        <v>448</v>
      </c>
      <c r="AN171" s="260">
        <f t="shared" si="464"/>
        <v>0</v>
      </c>
      <c r="AO171" s="260">
        <f t="shared" si="464"/>
        <v>5381</v>
      </c>
      <c r="AP171" s="260">
        <f t="shared" si="460"/>
        <v>0</v>
      </c>
      <c r="AQ171" s="28">
        <f t="shared" si="449"/>
        <v>0</v>
      </c>
      <c r="AR171" s="28">
        <f t="shared" si="449"/>
        <v>0</v>
      </c>
      <c r="AS171" s="28">
        <f t="shared" si="449"/>
        <v>0</v>
      </c>
      <c r="AT171" s="28">
        <f t="shared" si="449"/>
        <v>0</v>
      </c>
      <c r="AU171" s="28">
        <f t="shared" si="465"/>
        <v>448</v>
      </c>
      <c r="AV171" s="28">
        <f t="shared" si="465"/>
        <v>0</v>
      </c>
      <c r="AW171" s="28">
        <f t="shared" si="465"/>
        <v>5381</v>
      </c>
      <c r="AX171" s="28">
        <f t="shared" si="462"/>
        <v>0</v>
      </c>
    </row>
    <row r="172" spans="1:50">
      <c r="A172" s="91" t="s">
        <v>177</v>
      </c>
      <c r="B172" s="25">
        <v>903</v>
      </c>
      <c r="C172" s="25" t="s">
        <v>48</v>
      </c>
      <c r="D172" s="25" t="s">
        <v>71</v>
      </c>
      <c r="E172" s="49" t="s">
        <v>220</v>
      </c>
      <c r="F172" s="25" t="s">
        <v>162</v>
      </c>
      <c r="G172" s="260">
        <v>448</v>
      </c>
      <c r="H172" s="260"/>
      <c r="I172" s="260">
        <v>5381</v>
      </c>
      <c r="J172" s="260"/>
      <c r="K172" s="28"/>
      <c r="L172" s="28"/>
      <c r="M172" s="28"/>
      <c r="N172" s="28"/>
      <c r="O172" s="260">
        <f t="shared" si="438"/>
        <v>448</v>
      </c>
      <c r="P172" s="260">
        <f t="shared" si="438"/>
        <v>0</v>
      </c>
      <c r="Q172" s="260">
        <f t="shared" si="438"/>
        <v>5381</v>
      </c>
      <c r="R172" s="260">
        <f t="shared" si="433"/>
        <v>0</v>
      </c>
      <c r="S172" s="28"/>
      <c r="T172" s="28"/>
      <c r="U172" s="28"/>
      <c r="V172" s="28"/>
      <c r="W172" s="260">
        <f t="shared" si="439"/>
        <v>448</v>
      </c>
      <c r="X172" s="260">
        <f t="shared" si="439"/>
        <v>0</v>
      </c>
      <c r="Y172" s="260">
        <f t="shared" si="439"/>
        <v>5381</v>
      </c>
      <c r="Z172" s="260">
        <f t="shared" si="439"/>
        <v>0</v>
      </c>
      <c r="AA172" s="28"/>
      <c r="AB172" s="28"/>
      <c r="AC172" s="28"/>
      <c r="AD172" s="28"/>
      <c r="AE172" s="28">
        <f t="shared" si="463"/>
        <v>448</v>
      </c>
      <c r="AF172" s="28">
        <f t="shared" si="463"/>
        <v>0</v>
      </c>
      <c r="AG172" s="28">
        <f t="shared" si="463"/>
        <v>5381</v>
      </c>
      <c r="AH172" s="28">
        <f t="shared" si="458"/>
        <v>0</v>
      </c>
      <c r="AI172" s="28"/>
      <c r="AJ172" s="28"/>
      <c r="AK172" s="28"/>
      <c r="AL172" s="28"/>
      <c r="AM172" s="260">
        <f t="shared" si="464"/>
        <v>448</v>
      </c>
      <c r="AN172" s="260">
        <f t="shared" si="464"/>
        <v>0</v>
      </c>
      <c r="AO172" s="260">
        <f t="shared" si="464"/>
        <v>5381</v>
      </c>
      <c r="AP172" s="260">
        <f t="shared" si="460"/>
        <v>0</v>
      </c>
      <c r="AQ172" s="28"/>
      <c r="AR172" s="28"/>
      <c r="AS172" s="28"/>
      <c r="AT172" s="28"/>
      <c r="AU172" s="28">
        <f t="shared" si="465"/>
        <v>448</v>
      </c>
      <c r="AV172" s="28">
        <f t="shared" si="465"/>
        <v>0</v>
      </c>
      <c r="AW172" s="28">
        <f t="shared" si="465"/>
        <v>5381</v>
      </c>
      <c r="AX172" s="28">
        <f t="shared" si="462"/>
        <v>0</v>
      </c>
    </row>
    <row r="173" spans="1:50" ht="49.5">
      <c r="A173" s="276" t="s">
        <v>95</v>
      </c>
      <c r="B173" s="25">
        <v>903</v>
      </c>
      <c r="C173" s="25" t="s">
        <v>48</v>
      </c>
      <c r="D173" s="25" t="s">
        <v>71</v>
      </c>
      <c r="E173" s="49" t="s">
        <v>703</v>
      </c>
      <c r="F173" s="25"/>
      <c r="G173" s="260">
        <f>G174</f>
        <v>0</v>
      </c>
      <c r="H173" s="260">
        <f t="shared" ref="H173:N174" si="466">H174</f>
        <v>0</v>
      </c>
      <c r="I173" s="260">
        <f t="shared" si="466"/>
        <v>2662</v>
      </c>
      <c r="J173" s="260">
        <f t="shared" si="466"/>
        <v>0</v>
      </c>
      <c r="K173" s="28">
        <f t="shared" si="466"/>
        <v>0</v>
      </c>
      <c r="L173" s="28">
        <f t="shared" si="466"/>
        <v>0</v>
      </c>
      <c r="M173" s="28">
        <f t="shared" si="466"/>
        <v>0</v>
      </c>
      <c r="N173" s="28">
        <f t="shared" si="466"/>
        <v>0</v>
      </c>
      <c r="O173" s="260">
        <f t="shared" si="438"/>
        <v>0</v>
      </c>
      <c r="P173" s="260">
        <f t="shared" si="438"/>
        <v>0</v>
      </c>
      <c r="Q173" s="260">
        <f t="shared" si="438"/>
        <v>2662</v>
      </c>
      <c r="R173" s="260">
        <f t="shared" si="433"/>
        <v>0</v>
      </c>
      <c r="S173" s="28">
        <f t="shared" ref="S173:V174" si="467">S174</f>
        <v>0</v>
      </c>
      <c r="T173" s="28">
        <f t="shared" si="467"/>
        <v>0</v>
      </c>
      <c r="U173" s="28">
        <f t="shared" si="467"/>
        <v>0</v>
      </c>
      <c r="V173" s="28">
        <f t="shared" si="467"/>
        <v>0</v>
      </c>
      <c r="W173" s="260">
        <f t="shared" si="439"/>
        <v>0</v>
      </c>
      <c r="X173" s="260">
        <f t="shared" si="439"/>
        <v>0</v>
      </c>
      <c r="Y173" s="260">
        <f t="shared" si="439"/>
        <v>2662</v>
      </c>
      <c r="Z173" s="260">
        <f t="shared" si="439"/>
        <v>0</v>
      </c>
      <c r="AA173" s="28">
        <f t="shared" ref="AA173:AD174" si="468">AA174</f>
        <v>0</v>
      </c>
      <c r="AB173" s="28">
        <f t="shared" si="468"/>
        <v>0</v>
      </c>
      <c r="AC173" s="28">
        <f t="shared" si="468"/>
        <v>0</v>
      </c>
      <c r="AD173" s="28">
        <f t="shared" si="468"/>
        <v>0</v>
      </c>
      <c r="AE173" s="28">
        <f t="shared" si="463"/>
        <v>0</v>
      </c>
      <c r="AF173" s="28">
        <f t="shared" si="463"/>
        <v>0</v>
      </c>
      <c r="AG173" s="28">
        <f t="shared" si="463"/>
        <v>2662</v>
      </c>
      <c r="AH173" s="28">
        <f t="shared" si="458"/>
        <v>0</v>
      </c>
      <c r="AI173" s="28">
        <f t="shared" ref="AI173:AL174" si="469">AI174</f>
        <v>0</v>
      </c>
      <c r="AJ173" s="28">
        <f t="shared" si="469"/>
        <v>0</v>
      </c>
      <c r="AK173" s="28">
        <f t="shared" si="469"/>
        <v>0</v>
      </c>
      <c r="AL173" s="28">
        <f t="shared" si="469"/>
        <v>0</v>
      </c>
      <c r="AM173" s="260">
        <f t="shared" si="464"/>
        <v>0</v>
      </c>
      <c r="AN173" s="260">
        <f t="shared" si="464"/>
        <v>0</v>
      </c>
      <c r="AO173" s="260">
        <f t="shared" si="464"/>
        <v>2662</v>
      </c>
      <c r="AP173" s="260">
        <f t="shared" si="460"/>
        <v>0</v>
      </c>
      <c r="AQ173" s="28">
        <f t="shared" ref="AQ173:AT174" si="470">AQ174</f>
        <v>0</v>
      </c>
      <c r="AR173" s="28">
        <f t="shared" si="470"/>
        <v>0</v>
      </c>
      <c r="AS173" s="28">
        <f t="shared" si="470"/>
        <v>0</v>
      </c>
      <c r="AT173" s="28">
        <f t="shared" si="470"/>
        <v>0</v>
      </c>
      <c r="AU173" s="28">
        <f t="shared" si="465"/>
        <v>0</v>
      </c>
      <c r="AV173" s="28">
        <f t="shared" si="465"/>
        <v>0</v>
      </c>
      <c r="AW173" s="28">
        <f t="shared" si="465"/>
        <v>2662</v>
      </c>
      <c r="AX173" s="28">
        <f t="shared" si="462"/>
        <v>0</v>
      </c>
    </row>
    <row r="174" spans="1:50" ht="33">
      <c r="A174" s="91" t="s">
        <v>345</v>
      </c>
      <c r="B174" s="25">
        <v>903</v>
      </c>
      <c r="C174" s="25" t="s">
        <v>48</v>
      </c>
      <c r="D174" s="25" t="s">
        <v>71</v>
      </c>
      <c r="E174" s="49" t="s">
        <v>703</v>
      </c>
      <c r="F174" s="25" t="s">
        <v>78</v>
      </c>
      <c r="G174" s="260">
        <f>G175</f>
        <v>0</v>
      </c>
      <c r="H174" s="260">
        <f t="shared" si="466"/>
        <v>0</v>
      </c>
      <c r="I174" s="260">
        <f t="shared" si="466"/>
        <v>2662</v>
      </c>
      <c r="J174" s="260">
        <f t="shared" si="466"/>
        <v>0</v>
      </c>
      <c r="K174" s="28">
        <f t="shared" si="466"/>
        <v>0</v>
      </c>
      <c r="L174" s="28">
        <f t="shared" si="466"/>
        <v>0</v>
      </c>
      <c r="M174" s="28">
        <f t="shared" si="466"/>
        <v>0</v>
      </c>
      <c r="N174" s="28">
        <f t="shared" si="466"/>
        <v>0</v>
      </c>
      <c r="O174" s="260">
        <f t="shared" si="438"/>
        <v>0</v>
      </c>
      <c r="P174" s="260">
        <f t="shared" si="438"/>
        <v>0</v>
      </c>
      <c r="Q174" s="260">
        <f t="shared" si="438"/>
        <v>2662</v>
      </c>
      <c r="R174" s="260">
        <f t="shared" si="433"/>
        <v>0</v>
      </c>
      <c r="S174" s="28">
        <f t="shared" si="467"/>
        <v>0</v>
      </c>
      <c r="T174" s="28">
        <f t="shared" si="467"/>
        <v>0</v>
      </c>
      <c r="U174" s="28">
        <f t="shared" si="467"/>
        <v>0</v>
      </c>
      <c r="V174" s="28">
        <f t="shared" si="467"/>
        <v>0</v>
      </c>
      <c r="W174" s="260">
        <f t="shared" si="439"/>
        <v>0</v>
      </c>
      <c r="X174" s="260">
        <f t="shared" si="439"/>
        <v>0</v>
      </c>
      <c r="Y174" s="260">
        <f t="shared" si="439"/>
        <v>2662</v>
      </c>
      <c r="Z174" s="260">
        <f t="shared" si="439"/>
        <v>0</v>
      </c>
      <c r="AA174" s="28">
        <f t="shared" si="468"/>
        <v>0</v>
      </c>
      <c r="AB174" s="28">
        <f t="shared" si="468"/>
        <v>0</v>
      </c>
      <c r="AC174" s="28">
        <f t="shared" si="468"/>
        <v>0</v>
      </c>
      <c r="AD174" s="28">
        <f t="shared" si="468"/>
        <v>0</v>
      </c>
      <c r="AE174" s="28">
        <f t="shared" si="463"/>
        <v>0</v>
      </c>
      <c r="AF174" s="28">
        <f t="shared" si="463"/>
        <v>0</v>
      </c>
      <c r="AG174" s="28">
        <f t="shared" si="463"/>
        <v>2662</v>
      </c>
      <c r="AH174" s="28">
        <f t="shared" si="458"/>
        <v>0</v>
      </c>
      <c r="AI174" s="28">
        <f t="shared" si="469"/>
        <v>0</v>
      </c>
      <c r="AJ174" s="28">
        <f t="shared" si="469"/>
        <v>0</v>
      </c>
      <c r="AK174" s="28">
        <f t="shared" si="469"/>
        <v>0</v>
      </c>
      <c r="AL174" s="28">
        <f t="shared" si="469"/>
        <v>0</v>
      </c>
      <c r="AM174" s="260">
        <f t="shared" si="464"/>
        <v>0</v>
      </c>
      <c r="AN174" s="260">
        <f t="shared" si="464"/>
        <v>0</v>
      </c>
      <c r="AO174" s="260">
        <f t="shared" si="464"/>
        <v>2662</v>
      </c>
      <c r="AP174" s="260">
        <f t="shared" si="460"/>
        <v>0</v>
      </c>
      <c r="AQ174" s="28">
        <f t="shared" si="470"/>
        <v>0</v>
      </c>
      <c r="AR174" s="28">
        <f t="shared" si="470"/>
        <v>0</v>
      </c>
      <c r="AS174" s="28">
        <f t="shared" si="470"/>
        <v>0</v>
      </c>
      <c r="AT174" s="28">
        <f t="shared" si="470"/>
        <v>0</v>
      </c>
      <c r="AU174" s="28">
        <f t="shared" si="465"/>
        <v>0</v>
      </c>
      <c r="AV174" s="28">
        <f t="shared" si="465"/>
        <v>0</v>
      </c>
      <c r="AW174" s="28">
        <f t="shared" si="465"/>
        <v>2662</v>
      </c>
      <c r="AX174" s="28">
        <f t="shared" si="462"/>
        <v>0</v>
      </c>
    </row>
    <row r="175" spans="1:50" ht="33">
      <c r="A175" s="91" t="s">
        <v>161</v>
      </c>
      <c r="B175" s="25">
        <v>903</v>
      </c>
      <c r="C175" s="25" t="s">
        <v>48</v>
      </c>
      <c r="D175" s="25" t="s">
        <v>71</v>
      </c>
      <c r="E175" s="49" t="s">
        <v>703</v>
      </c>
      <c r="F175" s="25" t="s">
        <v>160</v>
      </c>
      <c r="G175" s="260"/>
      <c r="H175" s="260"/>
      <c r="I175" s="260">
        <v>2662</v>
      </c>
      <c r="J175" s="260"/>
      <c r="K175" s="28"/>
      <c r="L175" s="28"/>
      <c r="M175" s="28"/>
      <c r="N175" s="28"/>
      <c r="O175" s="260">
        <f t="shared" si="438"/>
        <v>0</v>
      </c>
      <c r="P175" s="260">
        <f t="shared" si="438"/>
        <v>0</v>
      </c>
      <c r="Q175" s="260">
        <f t="shared" si="438"/>
        <v>2662</v>
      </c>
      <c r="R175" s="260">
        <f t="shared" si="433"/>
        <v>0</v>
      </c>
      <c r="S175" s="28"/>
      <c r="T175" s="28"/>
      <c r="U175" s="28"/>
      <c r="V175" s="28"/>
      <c r="W175" s="260">
        <f t="shared" si="439"/>
        <v>0</v>
      </c>
      <c r="X175" s="260">
        <f t="shared" si="439"/>
        <v>0</v>
      </c>
      <c r="Y175" s="260">
        <f t="shared" si="439"/>
        <v>2662</v>
      </c>
      <c r="Z175" s="260">
        <f t="shared" si="439"/>
        <v>0</v>
      </c>
      <c r="AA175" s="28"/>
      <c r="AB175" s="28"/>
      <c r="AC175" s="28"/>
      <c r="AD175" s="28"/>
      <c r="AE175" s="28">
        <f t="shared" si="463"/>
        <v>0</v>
      </c>
      <c r="AF175" s="28">
        <f t="shared" si="463"/>
        <v>0</v>
      </c>
      <c r="AG175" s="28">
        <f t="shared" si="463"/>
        <v>2662</v>
      </c>
      <c r="AH175" s="28">
        <f t="shared" si="458"/>
        <v>0</v>
      </c>
      <c r="AI175" s="28"/>
      <c r="AJ175" s="28"/>
      <c r="AK175" s="28"/>
      <c r="AL175" s="28"/>
      <c r="AM175" s="260">
        <f t="shared" si="464"/>
        <v>0</v>
      </c>
      <c r="AN175" s="260">
        <f t="shared" si="464"/>
        <v>0</v>
      </c>
      <c r="AO175" s="260">
        <f t="shared" si="464"/>
        <v>2662</v>
      </c>
      <c r="AP175" s="260">
        <f t="shared" si="460"/>
        <v>0</v>
      </c>
      <c r="AQ175" s="28"/>
      <c r="AR175" s="28"/>
      <c r="AS175" s="28"/>
      <c r="AT175" s="28"/>
      <c r="AU175" s="28">
        <f t="shared" si="465"/>
        <v>0</v>
      </c>
      <c r="AV175" s="28">
        <f t="shared" si="465"/>
        <v>0</v>
      </c>
      <c r="AW175" s="28">
        <f t="shared" si="465"/>
        <v>2662</v>
      </c>
      <c r="AX175" s="28">
        <f t="shared" si="462"/>
        <v>0</v>
      </c>
    </row>
    <row r="176" spans="1:50">
      <c r="A176" s="91"/>
      <c r="B176" s="25"/>
      <c r="C176" s="25"/>
      <c r="D176" s="25"/>
      <c r="E176" s="49"/>
      <c r="F176" s="25"/>
      <c r="G176" s="260"/>
      <c r="H176" s="260"/>
      <c r="I176" s="260"/>
      <c r="J176" s="260"/>
      <c r="K176" s="28"/>
      <c r="L176" s="28"/>
      <c r="M176" s="28"/>
      <c r="N176" s="28"/>
      <c r="O176" s="260">
        <f t="shared" si="438"/>
        <v>0</v>
      </c>
      <c r="P176" s="260">
        <f t="shared" si="438"/>
        <v>0</v>
      </c>
      <c r="Q176" s="260">
        <f t="shared" si="438"/>
        <v>0</v>
      </c>
      <c r="R176" s="260">
        <f t="shared" si="433"/>
        <v>0</v>
      </c>
      <c r="S176" s="28"/>
      <c r="T176" s="28"/>
      <c r="U176" s="28"/>
      <c r="V176" s="28"/>
      <c r="W176" s="260">
        <f t="shared" si="439"/>
        <v>0</v>
      </c>
      <c r="X176" s="260">
        <f t="shared" si="439"/>
        <v>0</v>
      </c>
      <c r="Y176" s="260">
        <f t="shared" si="439"/>
        <v>0</v>
      </c>
      <c r="Z176" s="260">
        <f t="shared" si="439"/>
        <v>0</v>
      </c>
      <c r="AA176" s="28"/>
      <c r="AB176" s="28"/>
      <c r="AC176" s="28"/>
      <c r="AD176" s="28"/>
      <c r="AE176" s="28">
        <f t="shared" si="463"/>
        <v>0</v>
      </c>
      <c r="AF176" s="28">
        <f t="shared" si="463"/>
        <v>0</v>
      </c>
      <c r="AG176" s="28">
        <f t="shared" si="463"/>
        <v>0</v>
      </c>
      <c r="AH176" s="28">
        <f t="shared" si="458"/>
        <v>0</v>
      </c>
      <c r="AI176" s="28"/>
      <c r="AJ176" s="28"/>
      <c r="AK176" s="28"/>
      <c r="AL176" s="28"/>
      <c r="AM176" s="260">
        <f t="shared" si="464"/>
        <v>0</v>
      </c>
      <c r="AN176" s="260">
        <f t="shared" si="464"/>
        <v>0</v>
      </c>
      <c r="AO176" s="260">
        <f t="shared" si="464"/>
        <v>0</v>
      </c>
      <c r="AP176" s="260">
        <f t="shared" si="460"/>
        <v>0</v>
      </c>
      <c r="AQ176" s="28"/>
      <c r="AR176" s="28"/>
      <c r="AS176" s="28"/>
      <c r="AT176" s="28"/>
      <c r="AU176" s="28">
        <f t="shared" si="465"/>
        <v>0</v>
      </c>
      <c r="AV176" s="28">
        <f t="shared" si="465"/>
        <v>0</v>
      </c>
      <c r="AW176" s="28">
        <f t="shared" si="465"/>
        <v>0</v>
      </c>
      <c r="AX176" s="28">
        <f t="shared" si="462"/>
        <v>0</v>
      </c>
    </row>
    <row r="177" spans="1:50" s="281" customFormat="1" ht="37.5">
      <c r="A177" s="277" t="s">
        <v>25</v>
      </c>
      <c r="B177" s="278" t="s">
        <v>831</v>
      </c>
      <c r="C177" s="278" t="s">
        <v>53</v>
      </c>
      <c r="D177" s="278" t="s">
        <v>56</v>
      </c>
      <c r="E177" s="279"/>
      <c r="F177" s="278"/>
      <c r="G177" s="280">
        <f t="shared" ref="G177:N181" si="471">G178</f>
        <v>462</v>
      </c>
      <c r="H177" s="280">
        <f t="shared" si="471"/>
        <v>0</v>
      </c>
      <c r="I177" s="280">
        <f t="shared" si="471"/>
        <v>462</v>
      </c>
      <c r="J177" s="280">
        <f t="shared" si="471"/>
        <v>0</v>
      </c>
      <c r="K177" s="280">
        <f t="shared" si="471"/>
        <v>0</v>
      </c>
      <c r="L177" s="280">
        <f t="shared" si="471"/>
        <v>0</v>
      </c>
      <c r="M177" s="280">
        <f t="shared" si="471"/>
        <v>0</v>
      </c>
      <c r="N177" s="280">
        <f t="shared" si="471"/>
        <v>0</v>
      </c>
      <c r="O177" s="280">
        <f t="shared" si="438"/>
        <v>462</v>
      </c>
      <c r="P177" s="280">
        <f t="shared" si="438"/>
        <v>0</v>
      </c>
      <c r="Q177" s="280">
        <f t="shared" si="438"/>
        <v>462</v>
      </c>
      <c r="R177" s="280">
        <f t="shared" si="433"/>
        <v>0</v>
      </c>
      <c r="S177" s="280">
        <f t="shared" ref="S177:V181" si="472">S178</f>
        <v>0</v>
      </c>
      <c r="T177" s="280">
        <f t="shared" si="472"/>
        <v>0</v>
      </c>
      <c r="U177" s="280">
        <f t="shared" si="472"/>
        <v>0</v>
      </c>
      <c r="V177" s="280">
        <f t="shared" si="472"/>
        <v>0</v>
      </c>
      <c r="W177" s="280">
        <f t="shared" si="439"/>
        <v>462</v>
      </c>
      <c r="X177" s="280">
        <f t="shared" si="439"/>
        <v>0</v>
      </c>
      <c r="Y177" s="280">
        <f t="shared" si="439"/>
        <v>462</v>
      </c>
      <c r="Z177" s="280">
        <f t="shared" si="439"/>
        <v>0</v>
      </c>
      <c r="AA177" s="280">
        <f t="shared" ref="AA177:AD181" si="473">AA178</f>
        <v>-462</v>
      </c>
      <c r="AB177" s="280">
        <f t="shared" si="473"/>
        <v>0</v>
      </c>
      <c r="AC177" s="280">
        <f t="shared" si="473"/>
        <v>-462</v>
      </c>
      <c r="AD177" s="280">
        <f t="shared" si="473"/>
        <v>0</v>
      </c>
      <c r="AE177" s="280">
        <f t="shared" si="463"/>
        <v>0</v>
      </c>
      <c r="AF177" s="280">
        <f t="shared" si="463"/>
        <v>0</v>
      </c>
      <c r="AG177" s="280">
        <f t="shared" si="463"/>
        <v>0</v>
      </c>
      <c r="AH177" s="280">
        <f t="shared" si="458"/>
        <v>0</v>
      </c>
      <c r="AI177" s="280">
        <f t="shared" ref="AI177:AL181" si="474">AI178</f>
        <v>0</v>
      </c>
      <c r="AJ177" s="280">
        <f t="shared" si="474"/>
        <v>0</v>
      </c>
      <c r="AK177" s="280">
        <f t="shared" si="474"/>
        <v>0</v>
      </c>
      <c r="AL177" s="280">
        <f t="shared" si="474"/>
        <v>0</v>
      </c>
      <c r="AM177" s="184">
        <f t="shared" si="464"/>
        <v>0</v>
      </c>
      <c r="AN177" s="184">
        <f t="shared" si="464"/>
        <v>0</v>
      </c>
      <c r="AO177" s="184">
        <f t="shared" si="464"/>
        <v>0</v>
      </c>
      <c r="AP177" s="184">
        <f t="shared" si="460"/>
        <v>0</v>
      </c>
      <c r="AQ177" s="280">
        <f t="shared" ref="AQ177:AT181" si="475">AQ178</f>
        <v>0</v>
      </c>
      <c r="AR177" s="280">
        <f t="shared" si="475"/>
        <v>0</v>
      </c>
      <c r="AS177" s="280">
        <f t="shared" si="475"/>
        <v>0</v>
      </c>
      <c r="AT177" s="280">
        <f t="shared" si="475"/>
        <v>0</v>
      </c>
      <c r="AU177" s="280">
        <f t="shared" si="465"/>
        <v>0</v>
      </c>
      <c r="AV177" s="280">
        <f t="shared" si="465"/>
        <v>0</v>
      </c>
      <c r="AW177" s="280">
        <f t="shared" si="465"/>
        <v>0</v>
      </c>
      <c r="AX177" s="280">
        <f t="shared" si="462"/>
        <v>0</v>
      </c>
    </row>
    <row r="178" spans="1:50" s="265" customFormat="1">
      <c r="A178" s="220" t="s">
        <v>79</v>
      </c>
      <c r="B178" s="206" t="s">
        <v>831</v>
      </c>
      <c r="C178" s="206" t="s">
        <v>53</v>
      </c>
      <c r="D178" s="206" t="s">
        <v>56</v>
      </c>
      <c r="E178" s="282" t="s">
        <v>218</v>
      </c>
      <c r="F178" s="206"/>
      <c r="G178" s="216">
        <f t="shared" si="471"/>
        <v>462</v>
      </c>
      <c r="H178" s="216">
        <f t="shared" si="471"/>
        <v>0</v>
      </c>
      <c r="I178" s="216">
        <f t="shared" si="471"/>
        <v>462</v>
      </c>
      <c r="J178" s="216">
        <f t="shared" si="471"/>
        <v>0</v>
      </c>
      <c r="K178" s="216">
        <f t="shared" si="471"/>
        <v>0</v>
      </c>
      <c r="L178" s="216">
        <f t="shared" si="471"/>
        <v>0</v>
      </c>
      <c r="M178" s="216">
        <f t="shared" si="471"/>
        <v>0</v>
      </c>
      <c r="N178" s="216">
        <f t="shared" si="471"/>
        <v>0</v>
      </c>
      <c r="O178" s="216">
        <f t="shared" si="438"/>
        <v>462</v>
      </c>
      <c r="P178" s="216">
        <f t="shared" si="438"/>
        <v>0</v>
      </c>
      <c r="Q178" s="216">
        <f t="shared" si="438"/>
        <v>462</v>
      </c>
      <c r="R178" s="216">
        <f t="shared" si="433"/>
        <v>0</v>
      </c>
      <c r="S178" s="216">
        <f t="shared" si="472"/>
        <v>0</v>
      </c>
      <c r="T178" s="216">
        <f t="shared" si="472"/>
        <v>0</v>
      </c>
      <c r="U178" s="216">
        <f t="shared" si="472"/>
        <v>0</v>
      </c>
      <c r="V178" s="216">
        <f t="shared" si="472"/>
        <v>0</v>
      </c>
      <c r="W178" s="216">
        <f t="shared" si="439"/>
        <v>462</v>
      </c>
      <c r="X178" s="216">
        <f t="shared" si="439"/>
        <v>0</v>
      </c>
      <c r="Y178" s="216">
        <f t="shared" si="439"/>
        <v>462</v>
      </c>
      <c r="Z178" s="216">
        <f t="shared" si="439"/>
        <v>0</v>
      </c>
      <c r="AA178" s="216">
        <f t="shared" si="473"/>
        <v>-462</v>
      </c>
      <c r="AB178" s="216">
        <f t="shared" si="473"/>
        <v>0</v>
      </c>
      <c r="AC178" s="216">
        <f t="shared" si="473"/>
        <v>-462</v>
      </c>
      <c r="AD178" s="216">
        <f t="shared" si="473"/>
        <v>0</v>
      </c>
      <c r="AE178" s="216">
        <f t="shared" si="463"/>
        <v>0</v>
      </c>
      <c r="AF178" s="216">
        <f t="shared" si="463"/>
        <v>0</v>
      </c>
      <c r="AG178" s="216">
        <f t="shared" si="463"/>
        <v>0</v>
      </c>
      <c r="AH178" s="216">
        <f t="shared" si="458"/>
        <v>0</v>
      </c>
      <c r="AI178" s="216">
        <f t="shared" si="474"/>
        <v>0</v>
      </c>
      <c r="AJ178" s="216">
        <f t="shared" si="474"/>
        <v>0</v>
      </c>
      <c r="AK178" s="216">
        <f t="shared" si="474"/>
        <v>0</v>
      </c>
      <c r="AL178" s="216">
        <f t="shared" si="474"/>
        <v>0</v>
      </c>
      <c r="AM178" s="186">
        <f t="shared" si="464"/>
        <v>0</v>
      </c>
      <c r="AN178" s="186">
        <f t="shared" si="464"/>
        <v>0</v>
      </c>
      <c r="AO178" s="186">
        <f t="shared" si="464"/>
        <v>0</v>
      </c>
      <c r="AP178" s="186">
        <f t="shared" si="460"/>
        <v>0</v>
      </c>
      <c r="AQ178" s="216">
        <f t="shared" si="475"/>
        <v>0</v>
      </c>
      <c r="AR178" s="216">
        <f t="shared" si="475"/>
        <v>0</v>
      </c>
      <c r="AS178" s="216">
        <f t="shared" si="475"/>
        <v>0</v>
      </c>
      <c r="AT178" s="216">
        <f t="shared" si="475"/>
        <v>0</v>
      </c>
      <c r="AU178" s="216">
        <f t="shared" si="465"/>
        <v>0</v>
      </c>
      <c r="AV178" s="216">
        <f t="shared" si="465"/>
        <v>0</v>
      </c>
      <c r="AW178" s="216">
        <f t="shared" si="465"/>
        <v>0</v>
      </c>
      <c r="AX178" s="216">
        <f t="shared" si="462"/>
        <v>0</v>
      </c>
    </row>
    <row r="179" spans="1:50" s="265" customFormat="1">
      <c r="A179" s="220" t="s">
        <v>76</v>
      </c>
      <c r="B179" s="206" t="s">
        <v>831</v>
      </c>
      <c r="C179" s="206" t="s">
        <v>53</v>
      </c>
      <c r="D179" s="206" t="s">
        <v>56</v>
      </c>
      <c r="E179" s="282" t="s">
        <v>219</v>
      </c>
      <c r="F179" s="206"/>
      <c r="G179" s="216">
        <f>G180</f>
        <v>462</v>
      </c>
      <c r="H179" s="216">
        <f t="shared" si="471"/>
        <v>0</v>
      </c>
      <c r="I179" s="216">
        <f t="shared" si="471"/>
        <v>462</v>
      </c>
      <c r="J179" s="216">
        <f t="shared" si="471"/>
        <v>0</v>
      </c>
      <c r="K179" s="216">
        <f t="shared" si="471"/>
        <v>0</v>
      </c>
      <c r="L179" s="216">
        <f t="shared" si="471"/>
        <v>0</v>
      </c>
      <c r="M179" s="216">
        <f t="shared" si="471"/>
        <v>0</v>
      </c>
      <c r="N179" s="216">
        <f t="shared" si="471"/>
        <v>0</v>
      </c>
      <c r="O179" s="216">
        <f t="shared" si="438"/>
        <v>462</v>
      </c>
      <c r="P179" s="216">
        <f t="shared" si="438"/>
        <v>0</v>
      </c>
      <c r="Q179" s="216">
        <f t="shared" si="438"/>
        <v>462</v>
      </c>
      <c r="R179" s="216">
        <f t="shared" si="433"/>
        <v>0</v>
      </c>
      <c r="S179" s="216">
        <f t="shared" si="472"/>
        <v>0</v>
      </c>
      <c r="T179" s="216">
        <f t="shared" si="472"/>
        <v>0</v>
      </c>
      <c r="U179" s="216">
        <f t="shared" si="472"/>
        <v>0</v>
      </c>
      <c r="V179" s="216">
        <f t="shared" si="472"/>
        <v>0</v>
      </c>
      <c r="W179" s="216">
        <f t="shared" si="439"/>
        <v>462</v>
      </c>
      <c r="X179" s="216">
        <f t="shared" si="439"/>
        <v>0</v>
      </c>
      <c r="Y179" s="216">
        <f t="shared" si="439"/>
        <v>462</v>
      </c>
      <c r="Z179" s="216">
        <f t="shared" si="439"/>
        <v>0</v>
      </c>
      <c r="AA179" s="216">
        <f t="shared" si="473"/>
        <v>-462</v>
      </c>
      <c r="AB179" s="216">
        <f t="shared" si="473"/>
        <v>0</v>
      </c>
      <c r="AC179" s="216">
        <f t="shared" si="473"/>
        <v>-462</v>
      </c>
      <c r="AD179" s="216">
        <f t="shared" si="473"/>
        <v>0</v>
      </c>
      <c r="AE179" s="216">
        <f t="shared" si="463"/>
        <v>0</v>
      </c>
      <c r="AF179" s="216">
        <f t="shared" si="463"/>
        <v>0</v>
      </c>
      <c r="AG179" s="216">
        <f t="shared" si="463"/>
        <v>0</v>
      </c>
      <c r="AH179" s="216">
        <f t="shared" si="458"/>
        <v>0</v>
      </c>
      <c r="AI179" s="216">
        <f t="shared" si="474"/>
        <v>0</v>
      </c>
      <c r="AJ179" s="216">
        <f t="shared" si="474"/>
        <v>0</v>
      </c>
      <c r="AK179" s="216">
        <f t="shared" si="474"/>
        <v>0</v>
      </c>
      <c r="AL179" s="216">
        <f t="shared" si="474"/>
        <v>0</v>
      </c>
      <c r="AM179" s="186">
        <f t="shared" si="464"/>
        <v>0</v>
      </c>
      <c r="AN179" s="186">
        <f t="shared" si="464"/>
        <v>0</v>
      </c>
      <c r="AO179" s="186">
        <f t="shared" si="464"/>
        <v>0</v>
      </c>
      <c r="AP179" s="186">
        <f t="shared" si="460"/>
        <v>0</v>
      </c>
      <c r="AQ179" s="216">
        <f t="shared" si="475"/>
        <v>0</v>
      </c>
      <c r="AR179" s="216">
        <f t="shared" si="475"/>
        <v>0</v>
      </c>
      <c r="AS179" s="216">
        <f t="shared" si="475"/>
        <v>0</v>
      </c>
      <c r="AT179" s="216">
        <f t="shared" si="475"/>
        <v>0</v>
      </c>
      <c r="AU179" s="216">
        <f t="shared" si="465"/>
        <v>0</v>
      </c>
      <c r="AV179" s="216">
        <f t="shared" si="465"/>
        <v>0</v>
      </c>
      <c r="AW179" s="216">
        <f t="shared" si="465"/>
        <v>0</v>
      </c>
      <c r="AX179" s="216">
        <f t="shared" si="462"/>
        <v>0</v>
      </c>
    </row>
    <row r="180" spans="1:50" s="265" customFormat="1">
      <c r="A180" s="220" t="s">
        <v>77</v>
      </c>
      <c r="B180" s="206" t="s">
        <v>831</v>
      </c>
      <c r="C180" s="206" t="s">
        <v>53</v>
      </c>
      <c r="D180" s="206" t="s">
        <v>56</v>
      </c>
      <c r="E180" s="282" t="s">
        <v>552</v>
      </c>
      <c r="F180" s="206"/>
      <c r="G180" s="221">
        <f>G181</f>
        <v>462</v>
      </c>
      <c r="H180" s="221">
        <f t="shared" si="471"/>
        <v>0</v>
      </c>
      <c r="I180" s="221">
        <f t="shared" si="471"/>
        <v>462</v>
      </c>
      <c r="J180" s="221">
        <f t="shared" si="471"/>
        <v>0</v>
      </c>
      <c r="K180" s="221">
        <f t="shared" si="471"/>
        <v>0</v>
      </c>
      <c r="L180" s="221">
        <f t="shared" si="471"/>
        <v>0</v>
      </c>
      <c r="M180" s="221">
        <f t="shared" si="471"/>
        <v>0</v>
      </c>
      <c r="N180" s="221">
        <f t="shared" si="471"/>
        <v>0</v>
      </c>
      <c r="O180" s="221">
        <f t="shared" si="438"/>
        <v>462</v>
      </c>
      <c r="P180" s="221">
        <f t="shared" si="438"/>
        <v>0</v>
      </c>
      <c r="Q180" s="221">
        <f t="shared" si="438"/>
        <v>462</v>
      </c>
      <c r="R180" s="221">
        <f t="shared" si="433"/>
        <v>0</v>
      </c>
      <c r="S180" s="221">
        <f t="shared" si="472"/>
        <v>0</v>
      </c>
      <c r="T180" s="221">
        <f t="shared" si="472"/>
        <v>0</v>
      </c>
      <c r="U180" s="221">
        <f t="shared" si="472"/>
        <v>0</v>
      </c>
      <c r="V180" s="221">
        <f t="shared" si="472"/>
        <v>0</v>
      </c>
      <c r="W180" s="221">
        <f t="shared" si="439"/>
        <v>462</v>
      </c>
      <c r="X180" s="221">
        <f t="shared" si="439"/>
        <v>0</v>
      </c>
      <c r="Y180" s="221">
        <f t="shared" si="439"/>
        <v>462</v>
      </c>
      <c r="Z180" s="221">
        <f t="shared" si="439"/>
        <v>0</v>
      </c>
      <c r="AA180" s="221">
        <f t="shared" si="473"/>
        <v>-462</v>
      </c>
      <c r="AB180" s="221">
        <f t="shared" si="473"/>
        <v>0</v>
      </c>
      <c r="AC180" s="221">
        <f t="shared" si="473"/>
        <v>-462</v>
      </c>
      <c r="AD180" s="221">
        <f t="shared" si="473"/>
        <v>0</v>
      </c>
      <c r="AE180" s="221">
        <f t="shared" si="463"/>
        <v>0</v>
      </c>
      <c r="AF180" s="221">
        <f t="shared" si="463"/>
        <v>0</v>
      </c>
      <c r="AG180" s="221">
        <f t="shared" si="463"/>
        <v>0</v>
      </c>
      <c r="AH180" s="221">
        <f t="shared" si="458"/>
        <v>0</v>
      </c>
      <c r="AI180" s="221">
        <f t="shared" si="474"/>
        <v>0</v>
      </c>
      <c r="AJ180" s="221">
        <f t="shared" si="474"/>
        <v>0</v>
      </c>
      <c r="AK180" s="221">
        <f t="shared" si="474"/>
        <v>0</v>
      </c>
      <c r="AL180" s="221">
        <f t="shared" si="474"/>
        <v>0</v>
      </c>
      <c r="AM180" s="260">
        <f t="shared" si="464"/>
        <v>0</v>
      </c>
      <c r="AN180" s="260">
        <f t="shared" si="464"/>
        <v>0</v>
      </c>
      <c r="AO180" s="260">
        <f t="shared" si="464"/>
        <v>0</v>
      </c>
      <c r="AP180" s="260">
        <f t="shared" si="460"/>
        <v>0</v>
      </c>
      <c r="AQ180" s="221">
        <f t="shared" si="475"/>
        <v>0</v>
      </c>
      <c r="AR180" s="221">
        <f t="shared" si="475"/>
        <v>0</v>
      </c>
      <c r="AS180" s="221">
        <f t="shared" si="475"/>
        <v>0</v>
      </c>
      <c r="AT180" s="221">
        <f t="shared" si="475"/>
        <v>0</v>
      </c>
      <c r="AU180" s="221">
        <f t="shared" si="465"/>
        <v>0</v>
      </c>
      <c r="AV180" s="221">
        <f t="shared" si="465"/>
        <v>0</v>
      </c>
      <c r="AW180" s="221">
        <f t="shared" si="465"/>
        <v>0</v>
      </c>
      <c r="AX180" s="221">
        <f t="shared" si="462"/>
        <v>0</v>
      </c>
    </row>
    <row r="181" spans="1:50" s="265" customFormat="1" ht="33">
      <c r="A181" s="220" t="s">
        <v>345</v>
      </c>
      <c r="B181" s="206" t="s">
        <v>831</v>
      </c>
      <c r="C181" s="206" t="s">
        <v>53</v>
      </c>
      <c r="D181" s="206" t="s">
        <v>56</v>
      </c>
      <c r="E181" s="282" t="s">
        <v>552</v>
      </c>
      <c r="F181" s="206" t="s">
        <v>78</v>
      </c>
      <c r="G181" s="221">
        <f>G182</f>
        <v>462</v>
      </c>
      <c r="H181" s="221">
        <f t="shared" si="471"/>
        <v>0</v>
      </c>
      <c r="I181" s="221">
        <f t="shared" si="471"/>
        <v>462</v>
      </c>
      <c r="J181" s="221">
        <f t="shared" si="471"/>
        <v>0</v>
      </c>
      <c r="K181" s="221">
        <f t="shared" si="471"/>
        <v>0</v>
      </c>
      <c r="L181" s="221">
        <f t="shared" si="471"/>
        <v>0</v>
      </c>
      <c r="M181" s="221">
        <f t="shared" si="471"/>
        <v>0</v>
      </c>
      <c r="N181" s="221">
        <f t="shared" si="471"/>
        <v>0</v>
      </c>
      <c r="O181" s="221">
        <f t="shared" si="438"/>
        <v>462</v>
      </c>
      <c r="P181" s="221">
        <f t="shared" si="438"/>
        <v>0</v>
      </c>
      <c r="Q181" s="221">
        <f t="shared" si="438"/>
        <v>462</v>
      </c>
      <c r="R181" s="221">
        <f t="shared" si="433"/>
        <v>0</v>
      </c>
      <c r="S181" s="221">
        <f t="shared" si="472"/>
        <v>0</v>
      </c>
      <c r="T181" s="221">
        <f t="shared" si="472"/>
        <v>0</v>
      </c>
      <c r="U181" s="221">
        <f t="shared" si="472"/>
        <v>0</v>
      </c>
      <c r="V181" s="221">
        <f t="shared" si="472"/>
        <v>0</v>
      </c>
      <c r="W181" s="221">
        <f t="shared" si="439"/>
        <v>462</v>
      </c>
      <c r="X181" s="221">
        <f t="shared" si="439"/>
        <v>0</v>
      </c>
      <c r="Y181" s="221">
        <f t="shared" si="439"/>
        <v>462</v>
      </c>
      <c r="Z181" s="221">
        <f t="shared" si="439"/>
        <v>0</v>
      </c>
      <c r="AA181" s="221">
        <f t="shared" si="473"/>
        <v>-462</v>
      </c>
      <c r="AB181" s="221">
        <f t="shared" si="473"/>
        <v>0</v>
      </c>
      <c r="AC181" s="221">
        <f t="shared" si="473"/>
        <v>-462</v>
      </c>
      <c r="AD181" s="221">
        <f t="shared" si="473"/>
        <v>0</v>
      </c>
      <c r="AE181" s="221">
        <f t="shared" si="463"/>
        <v>0</v>
      </c>
      <c r="AF181" s="221">
        <f t="shared" si="463"/>
        <v>0</v>
      </c>
      <c r="AG181" s="221">
        <f t="shared" si="463"/>
        <v>0</v>
      </c>
      <c r="AH181" s="221">
        <f t="shared" si="458"/>
        <v>0</v>
      </c>
      <c r="AI181" s="221">
        <f t="shared" si="474"/>
        <v>0</v>
      </c>
      <c r="AJ181" s="221">
        <f t="shared" si="474"/>
        <v>0</v>
      </c>
      <c r="AK181" s="221">
        <f t="shared" si="474"/>
        <v>0</v>
      </c>
      <c r="AL181" s="221">
        <f t="shared" si="474"/>
        <v>0</v>
      </c>
      <c r="AM181" s="260">
        <f t="shared" si="464"/>
        <v>0</v>
      </c>
      <c r="AN181" s="260">
        <f t="shared" si="464"/>
        <v>0</v>
      </c>
      <c r="AO181" s="260">
        <f t="shared" si="464"/>
        <v>0</v>
      </c>
      <c r="AP181" s="260">
        <f t="shared" si="460"/>
        <v>0</v>
      </c>
      <c r="AQ181" s="221">
        <f t="shared" si="475"/>
        <v>0</v>
      </c>
      <c r="AR181" s="221">
        <f t="shared" si="475"/>
        <v>0</v>
      </c>
      <c r="AS181" s="221">
        <f t="shared" si="475"/>
        <v>0</v>
      </c>
      <c r="AT181" s="221">
        <f t="shared" si="475"/>
        <v>0</v>
      </c>
      <c r="AU181" s="221">
        <f t="shared" si="465"/>
        <v>0</v>
      </c>
      <c r="AV181" s="221">
        <f t="shared" si="465"/>
        <v>0</v>
      </c>
      <c r="AW181" s="221">
        <f t="shared" si="465"/>
        <v>0</v>
      </c>
      <c r="AX181" s="221">
        <f t="shared" si="462"/>
        <v>0</v>
      </c>
    </row>
    <row r="182" spans="1:50" s="265" customFormat="1" ht="33">
      <c r="A182" s="220" t="s">
        <v>161</v>
      </c>
      <c r="B182" s="206" t="s">
        <v>831</v>
      </c>
      <c r="C182" s="206" t="s">
        <v>53</v>
      </c>
      <c r="D182" s="206" t="s">
        <v>56</v>
      </c>
      <c r="E182" s="282" t="s">
        <v>552</v>
      </c>
      <c r="F182" s="206" t="s">
        <v>160</v>
      </c>
      <c r="G182" s="221">
        <v>462</v>
      </c>
      <c r="H182" s="221"/>
      <c r="I182" s="221">
        <v>462</v>
      </c>
      <c r="J182" s="221"/>
      <c r="K182" s="221"/>
      <c r="L182" s="221"/>
      <c r="M182" s="221"/>
      <c r="N182" s="221"/>
      <c r="O182" s="221">
        <f t="shared" si="438"/>
        <v>462</v>
      </c>
      <c r="P182" s="221">
        <f t="shared" si="438"/>
        <v>0</v>
      </c>
      <c r="Q182" s="221">
        <f t="shared" si="438"/>
        <v>462</v>
      </c>
      <c r="R182" s="221">
        <f t="shared" si="433"/>
        <v>0</v>
      </c>
      <c r="S182" s="221"/>
      <c r="T182" s="221"/>
      <c r="U182" s="221"/>
      <c r="V182" s="221"/>
      <c r="W182" s="221">
        <f t="shared" si="439"/>
        <v>462</v>
      </c>
      <c r="X182" s="221">
        <f t="shared" si="439"/>
        <v>0</v>
      </c>
      <c r="Y182" s="221">
        <f t="shared" si="439"/>
        <v>462</v>
      </c>
      <c r="Z182" s="221">
        <f t="shared" si="439"/>
        <v>0</v>
      </c>
      <c r="AA182" s="221">
        <v>-462</v>
      </c>
      <c r="AB182" s="221"/>
      <c r="AC182" s="221">
        <v>-462</v>
      </c>
      <c r="AD182" s="221"/>
      <c r="AE182" s="221">
        <f t="shared" si="463"/>
        <v>0</v>
      </c>
      <c r="AF182" s="221">
        <f t="shared" si="463"/>
        <v>0</v>
      </c>
      <c r="AG182" s="221">
        <f t="shared" si="463"/>
        <v>0</v>
      </c>
      <c r="AH182" s="221">
        <f t="shared" si="458"/>
        <v>0</v>
      </c>
      <c r="AI182" s="221"/>
      <c r="AJ182" s="221"/>
      <c r="AK182" s="221"/>
      <c r="AL182" s="221"/>
      <c r="AM182" s="260">
        <f t="shared" si="464"/>
        <v>0</v>
      </c>
      <c r="AN182" s="260">
        <f t="shared" si="464"/>
        <v>0</v>
      </c>
      <c r="AO182" s="260">
        <f t="shared" si="464"/>
        <v>0</v>
      </c>
      <c r="AP182" s="260">
        <f t="shared" si="460"/>
        <v>0</v>
      </c>
      <c r="AQ182" s="221"/>
      <c r="AR182" s="221"/>
      <c r="AS182" s="221"/>
      <c r="AT182" s="221"/>
      <c r="AU182" s="221">
        <f t="shared" si="465"/>
        <v>0</v>
      </c>
      <c r="AV182" s="221">
        <f t="shared" si="465"/>
        <v>0</v>
      </c>
      <c r="AW182" s="221">
        <f t="shared" si="465"/>
        <v>0</v>
      </c>
      <c r="AX182" s="221">
        <f t="shared" si="462"/>
        <v>0</v>
      </c>
    </row>
    <row r="183" spans="1:50" s="265" customFormat="1">
      <c r="A183" s="220"/>
      <c r="B183" s="206"/>
      <c r="C183" s="206"/>
      <c r="D183" s="206"/>
      <c r="E183" s="206"/>
      <c r="F183" s="206"/>
      <c r="G183" s="221"/>
      <c r="H183" s="221"/>
      <c r="I183" s="221"/>
      <c r="J183" s="221"/>
      <c r="K183" s="221"/>
      <c r="L183" s="221"/>
      <c r="M183" s="221"/>
      <c r="N183" s="221"/>
      <c r="O183" s="221">
        <f t="shared" si="438"/>
        <v>0</v>
      </c>
      <c r="P183" s="221">
        <f t="shared" si="438"/>
        <v>0</v>
      </c>
      <c r="Q183" s="221">
        <f t="shared" si="438"/>
        <v>0</v>
      </c>
      <c r="R183" s="221">
        <f t="shared" si="433"/>
        <v>0</v>
      </c>
      <c r="S183" s="221"/>
      <c r="T183" s="221"/>
      <c r="U183" s="221"/>
      <c r="V183" s="221"/>
      <c r="W183" s="221">
        <f t="shared" si="439"/>
        <v>0</v>
      </c>
      <c r="X183" s="221">
        <f t="shared" si="439"/>
        <v>0</v>
      </c>
      <c r="Y183" s="221">
        <f t="shared" si="439"/>
        <v>0</v>
      </c>
      <c r="Z183" s="221">
        <f t="shared" si="439"/>
        <v>0</v>
      </c>
      <c r="AA183" s="221"/>
      <c r="AB183" s="221"/>
      <c r="AC183" s="221"/>
      <c r="AD183" s="221"/>
      <c r="AE183" s="221">
        <f t="shared" si="463"/>
        <v>0</v>
      </c>
      <c r="AF183" s="221">
        <f t="shared" si="463"/>
        <v>0</v>
      </c>
      <c r="AG183" s="221">
        <f t="shared" si="463"/>
        <v>0</v>
      </c>
      <c r="AH183" s="221">
        <f t="shared" si="458"/>
        <v>0</v>
      </c>
      <c r="AI183" s="221"/>
      <c r="AJ183" s="221"/>
      <c r="AK183" s="221"/>
      <c r="AL183" s="221"/>
      <c r="AM183" s="260">
        <f t="shared" si="464"/>
        <v>0</v>
      </c>
      <c r="AN183" s="260">
        <f t="shared" si="464"/>
        <v>0</v>
      </c>
      <c r="AO183" s="260">
        <f t="shared" si="464"/>
        <v>0</v>
      </c>
      <c r="AP183" s="260">
        <f t="shared" si="460"/>
        <v>0</v>
      </c>
      <c r="AQ183" s="221"/>
      <c r="AR183" s="221"/>
      <c r="AS183" s="221"/>
      <c r="AT183" s="221"/>
      <c r="AU183" s="221">
        <f t="shared" si="465"/>
        <v>0</v>
      </c>
      <c r="AV183" s="221">
        <f t="shared" si="465"/>
        <v>0</v>
      </c>
      <c r="AW183" s="221">
        <f t="shared" si="465"/>
        <v>0</v>
      </c>
      <c r="AX183" s="221">
        <f t="shared" si="462"/>
        <v>0</v>
      </c>
    </row>
    <row r="184" spans="1:50" ht="18.75">
      <c r="A184" s="116" t="s">
        <v>28</v>
      </c>
      <c r="B184" s="22">
        <v>903</v>
      </c>
      <c r="C184" s="22" t="s">
        <v>60</v>
      </c>
      <c r="D184" s="22" t="s">
        <v>48</v>
      </c>
      <c r="E184" s="275"/>
      <c r="F184" s="165"/>
      <c r="G184" s="184">
        <f t="shared" ref="G184:N188" si="476">G185</f>
        <v>18213</v>
      </c>
      <c r="H184" s="184">
        <f t="shared" si="476"/>
        <v>0</v>
      </c>
      <c r="I184" s="184">
        <f t="shared" si="476"/>
        <v>18213</v>
      </c>
      <c r="J184" s="184">
        <f t="shared" si="476"/>
        <v>0</v>
      </c>
      <c r="K184" s="32">
        <f t="shared" si="476"/>
        <v>0</v>
      </c>
      <c r="L184" s="32">
        <f t="shared" si="476"/>
        <v>0</v>
      </c>
      <c r="M184" s="32">
        <f t="shared" si="476"/>
        <v>0</v>
      </c>
      <c r="N184" s="32">
        <f t="shared" si="476"/>
        <v>0</v>
      </c>
      <c r="O184" s="184">
        <f t="shared" si="438"/>
        <v>18213</v>
      </c>
      <c r="P184" s="184">
        <f t="shared" si="438"/>
        <v>0</v>
      </c>
      <c r="Q184" s="184">
        <f t="shared" si="438"/>
        <v>18213</v>
      </c>
      <c r="R184" s="184">
        <f t="shared" si="433"/>
        <v>0</v>
      </c>
      <c r="S184" s="32">
        <f t="shared" ref="S184:V188" si="477">S185</f>
        <v>0</v>
      </c>
      <c r="T184" s="32">
        <f t="shared" si="477"/>
        <v>0</v>
      </c>
      <c r="U184" s="32">
        <f t="shared" si="477"/>
        <v>0</v>
      </c>
      <c r="V184" s="32">
        <f t="shared" si="477"/>
        <v>0</v>
      </c>
      <c r="W184" s="184">
        <f t="shared" si="439"/>
        <v>18213</v>
      </c>
      <c r="X184" s="184">
        <f t="shared" si="439"/>
        <v>0</v>
      </c>
      <c r="Y184" s="184">
        <f t="shared" si="439"/>
        <v>18213</v>
      </c>
      <c r="Z184" s="184">
        <f t="shared" si="439"/>
        <v>0</v>
      </c>
      <c r="AA184" s="32">
        <f t="shared" ref="AA184:AD188" si="478">AA185</f>
        <v>0</v>
      </c>
      <c r="AB184" s="32">
        <f t="shared" si="478"/>
        <v>0</v>
      </c>
      <c r="AC184" s="32">
        <f t="shared" si="478"/>
        <v>0</v>
      </c>
      <c r="AD184" s="32">
        <f t="shared" si="478"/>
        <v>0</v>
      </c>
      <c r="AE184" s="32">
        <f t="shared" si="463"/>
        <v>18213</v>
      </c>
      <c r="AF184" s="32">
        <f t="shared" si="463"/>
        <v>0</v>
      </c>
      <c r="AG184" s="32">
        <f t="shared" si="463"/>
        <v>18213</v>
      </c>
      <c r="AH184" s="32">
        <f t="shared" si="458"/>
        <v>0</v>
      </c>
      <c r="AI184" s="32">
        <f t="shared" ref="AI184:AL188" si="479">AI185</f>
        <v>0</v>
      </c>
      <c r="AJ184" s="32">
        <f t="shared" si="479"/>
        <v>0</v>
      </c>
      <c r="AK184" s="32">
        <f t="shared" si="479"/>
        <v>0</v>
      </c>
      <c r="AL184" s="32">
        <f t="shared" si="479"/>
        <v>0</v>
      </c>
      <c r="AM184" s="184">
        <f t="shared" si="464"/>
        <v>18213</v>
      </c>
      <c r="AN184" s="184">
        <f t="shared" si="464"/>
        <v>0</v>
      </c>
      <c r="AO184" s="184">
        <f t="shared" si="464"/>
        <v>18213</v>
      </c>
      <c r="AP184" s="184">
        <f t="shared" si="460"/>
        <v>0</v>
      </c>
      <c r="AQ184" s="32">
        <f t="shared" ref="AQ184:AT188" si="480">AQ185</f>
        <v>0</v>
      </c>
      <c r="AR184" s="32">
        <f t="shared" si="480"/>
        <v>0</v>
      </c>
      <c r="AS184" s="32">
        <f t="shared" si="480"/>
        <v>0</v>
      </c>
      <c r="AT184" s="32">
        <f t="shared" si="480"/>
        <v>0</v>
      </c>
      <c r="AU184" s="32">
        <f t="shared" si="465"/>
        <v>18213</v>
      </c>
      <c r="AV184" s="32">
        <f t="shared" si="465"/>
        <v>0</v>
      </c>
      <c r="AW184" s="32">
        <f t="shared" si="465"/>
        <v>18213</v>
      </c>
      <c r="AX184" s="32">
        <f t="shared" si="462"/>
        <v>0</v>
      </c>
    </row>
    <row r="185" spans="1:50">
      <c r="A185" s="91" t="s">
        <v>79</v>
      </c>
      <c r="B185" s="25">
        <v>903</v>
      </c>
      <c r="C185" s="25" t="s">
        <v>60</v>
      </c>
      <c r="D185" s="25" t="s">
        <v>48</v>
      </c>
      <c r="E185" s="49" t="s">
        <v>218</v>
      </c>
      <c r="F185" s="25"/>
      <c r="G185" s="186">
        <f t="shared" si="476"/>
        <v>18213</v>
      </c>
      <c r="H185" s="186">
        <f t="shared" si="476"/>
        <v>0</v>
      </c>
      <c r="I185" s="186">
        <f t="shared" si="476"/>
        <v>18213</v>
      </c>
      <c r="J185" s="186">
        <f t="shared" si="476"/>
        <v>0</v>
      </c>
      <c r="K185" s="47">
        <f t="shared" si="476"/>
        <v>0</v>
      </c>
      <c r="L185" s="47">
        <f t="shared" si="476"/>
        <v>0</v>
      </c>
      <c r="M185" s="47">
        <f t="shared" si="476"/>
        <v>0</v>
      </c>
      <c r="N185" s="47">
        <f t="shared" si="476"/>
        <v>0</v>
      </c>
      <c r="O185" s="186">
        <f t="shared" si="438"/>
        <v>18213</v>
      </c>
      <c r="P185" s="186">
        <f t="shared" si="438"/>
        <v>0</v>
      </c>
      <c r="Q185" s="186">
        <f t="shared" si="438"/>
        <v>18213</v>
      </c>
      <c r="R185" s="186">
        <f t="shared" si="433"/>
        <v>0</v>
      </c>
      <c r="S185" s="47">
        <f t="shared" si="477"/>
        <v>0</v>
      </c>
      <c r="T185" s="47">
        <f t="shared" si="477"/>
        <v>0</v>
      </c>
      <c r="U185" s="47">
        <f t="shared" si="477"/>
        <v>0</v>
      </c>
      <c r="V185" s="47">
        <f t="shared" si="477"/>
        <v>0</v>
      </c>
      <c r="W185" s="186">
        <f t="shared" si="439"/>
        <v>18213</v>
      </c>
      <c r="X185" s="186">
        <f t="shared" si="439"/>
        <v>0</v>
      </c>
      <c r="Y185" s="186">
        <f t="shared" si="439"/>
        <v>18213</v>
      </c>
      <c r="Z185" s="186">
        <f t="shared" si="439"/>
        <v>0</v>
      </c>
      <c r="AA185" s="47">
        <f t="shared" si="478"/>
        <v>0</v>
      </c>
      <c r="AB185" s="47">
        <f t="shared" si="478"/>
        <v>0</v>
      </c>
      <c r="AC185" s="47">
        <f t="shared" si="478"/>
        <v>0</v>
      </c>
      <c r="AD185" s="47">
        <f t="shared" si="478"/>
        <v>0</v>
      </c>
      <c r="AE185" s="47">
        <f t="shared" si="463"/>
        <v>18213</v>
      </c>
      <c r="AF185" s="47">
        <f t="shared" si="463"/>
        <v>0</v>
      </c>
      <c r="AG185" s="47">
        <f t="shared" si="463"/>
        <v>18213</v>
      </c>
      <c r="AH185" s="47">
        <f t="shared" si="458"/>
        <v>0</v>
      </c>
      <c r="AI185" s="47">
        <f t="shared" si="479"/>
        <v>0</v>
      </c>
      <c r="AJ185" s="47">
        <f t="shared" si="479"/>
        <v>0</v>
      </c>
      <c r="AK185" s="47">
        <f t="shared" si="479"/>
        <v>0</v>
      </c>
      <c r="AL185" s="47">
        <f t="shared" si="479"/>
        <v>0</v>
      </c>
      <c r="AM185" s="186">
        <f t="shared" si="464"/>
        <v>18213</v>
      </c>
      <c r="AN185" s="186">
        <f t="shared" si="464"/>
        <v>0</v>
      </c>
      <c r="AO185" s="186">
        <f t="shared" si="464"/>
        <v>18213</v>
      </c>
      <c r="AP185" s="186">
        <f t="shared" si="460"/>
        <v>0</v>
      </c>
      <c r="AQ185" s="47">
        <f t="shared" si="480"/>
        <v>0</v>
      </c>
      <c r="AR185" s="47">
        <f t="shared" si="480"/>
        <v>0</v>
      </c>
      <c r="AS185" s="47">
        <f t="shared" si="480"/>
        <v>0</v>
      </c>
      <c r="AT185" s="47">
        <f t="shared" si="480"/>
        <v>0</v>
      </c>
      <c r="AU185" s="47">
        <f t="shared" si="465"/>
        <v>18213</v>
      </c>
      <c r="AV185" s="47">
        <f t="shared" si="465"/>
        <v>0</v>
      </c>
      <c r="AW185" s="47">
        <f t="shared" si="465"/>
        <v>18213</v>
      </c>
      <c r="AX185" s="47">
        <f t="shared" si="462"/>
        <v>0</v>
      </c>
    </row>
    <row r="186" spans="1:50">
      <c r="A186" s="91" t="s">
        <v>76</v>
      </c>
      <c r="B186" s="25">
        <v>903</v>
      </c>
      <c r="C186" s="25" t="s">
        <v>60</v>
      </c>
      <c r="D186" s="25" t="s">
        <v>48</v>
      </c>
      <c r="E186" s="49" t="s">
        <v>219</v>
      </c>
      <c r="F186" s="25"/>
      <c r="G186" s="186">
        <f t="shared" si="476"/>
        <v>18213</v>
      </c>
      <c r="H186" s="186">
        <f t="shared" si="476"/>
        <v>0</v>
      </c>
      <c r="I186" s="186">
        <f t="shared" si="476"/>
        <v>18213</v>
      </c>
      <c r="J186" s="186">
        <f t="shared" si="476"/>
        <v>0</v>
      </c>
      <c r="K186" s="47">
        <f t="shared" si="476"/>
        <v>0</v>
      </c>
      <c r="L186" s="47">
        <f t="shared" si="476"/>
        <v>0</v>
      </c>
      <c r="M186" s="47">
        <f t="shared" si="476"/>
        <v>0</v>
      </c>
      <c r="N186" s="47">
        <f t="shared" si="476"/>
        <v>0</v>
      </c>
      <c r="O186" s="186">
        <f t="shared" si="438"/>
        <v>18213</v>
      </c>
      <c r="P186" s="186">
        <f t="shared" si="438"/>
        <v>0</v>
      </c>
      <c r="Q186" s="186">
        <f t="shared" si="438"/>
        <v>18213</v>
      </c>
      <c r="R186" s="186">
        <f t="shared" si="433"/>
        <v>0</v>
      </c>
      <c r="S186" s="47">
        <f t="shared" si="477"/>
        <v>0</v>
      </c>
      <c r="T186" s="47">
        <f t="shared" si="477"/>
        <v>0</v>
      </c>
      <c r="U186" s="47">
        <f t="shared" si="477"/>
        <v>0</v>
      </c>
      <c r="V186" s="47">
        <f t="shared" si="477"/>
        <v>0</v>
      </c>
      <c r="W186" s="186">
        <f t="shared" si="439"/>
        <v>18213</v>
      </c>
      <c r="X186" s="186">
        <f t="shared" si="439"/>
        <v>0</v>
      </c>
      <c r="Y186" s="186">
        <f t="shared" si="439"/>
        <v>18213</v>
      </c>
      <c r="Z186" s="186">
        <f t="shared" si="439"/>
        <v>0</v>
      </c>
      <c r="AA186" s="47">
        <f t="shared" si="478"/>
        <v>0</v>
      </c>
      <c r="AB186" s="47">
        <f t="shared" si="478"/>
        <v>0</v>
      </c>
      <c r="AC186" s="47">
        <f t="shared" si="478"/>
        <v>0</v>
      </c>
      <c r="AD186" s="47">
        <f t="shared" si="478"/>
        <v>0</v>
      </c>
      <c r="AE186" s="47">
        <f t="shared" si="463"/>
        <v>18213</v>
      </c>
      <c r="AF186" s="47">
        <f t="shared" si="463"/>
        <v>0</v>
      </c>
      <c r="AG186" s="47">
        <f t="shared" si="463"/>
        <v>18213</v>
      </c>
      <c r="AH186" s="47">
        <f t="shared" si="458"/>
        <v>0</v>
      </c>
      <c r="AI186" s="47">
        <f t="shared" si="479"/>
        <v>0</v>
      </c>
      <c r="AJ186" s="47">
        <f t="shared" si="479"/>
        <v>0</v>
      </c>
      <c r="AK186" s="47">
        <f t="shared" si="479"/>
        <v>0</v>
      </c>
      <c r="AL186" s="47">
        <f t="shared" si="479"/>
        <v>0</v>
      </c>
      <c r="AM186" s="186">
        <f t="shared" si="464"/>
        <v>18213</v>
      </c>
      <c r="AN186" s="186">
        <f t="shared" si="464"/>
        <v>0</v>
      </c>
      <c r="AO186" s="186">
        <f t="shared" si="464"/>
        <v>18213</v>
      </c>
      <c r="AP186" s="186">
        <f t="shared" si="460"/>
        <v>0</v>
      </c>
      <c r="AQ186" s="47">
        <f t="shared" si="480"/>
        <v>0</v>
      </c>
      <c r="AR186" s="47">
        <f t="shared" si="480"/>
        <v>0</v>
      </c>
      <c r="AS186" s="47">
        <f t="shared" si="480"/>
        <v>0</v>
      </c>
      <c r="AT186" s="47">
        <f t="shared" si="480"/>
        <v>0</v>
      </c>
      <c r="AU186" s="47">
        <f t="shared" si="465"/>
        <v>18213</v>
      </c>
      <c r="AV186" s="47">
        <f t="shared" si="465"/>
        <v>0</v>
      </c>
      <c r="AW186" s="47">
        <f t="shared" si="465"/>
        <v>18213</v>
      </c>
      <c r="AX186" s="47">
        <f t="shared" si="462"/>
        <v>0</v>
      </c>
    </row>
    <row r="187" spans="1:50">
      <c r="A187" s="91" t="s">
        <v>99</v>
      </c>
      <c r="B187" s="25">
        <v>903</v>
      </c>
      <c r="C187" s="25" t="s">
        <v>60</v>
      </c>
      <c r="D187" s="25" t="s">
        <v>48</v>
      </c>
      <c r="E187" s="49" t="s">
        <v>310</v>
      </c>
      <c r="F187" s="25"/>
      <c r="G187" s="186">
        <f t="shared" si="476"/>
        <v>18213</v>
      </c>
      <c r="H187" s="186">
        <f t="shared" si="476"/>
        <v>0</v>
      </c>
      <c r="I187" s="186">
        <f t="shared" si="476"/>
        <v>18213</v>
      </c>
      <c r="J187" s="186">
        <f t="shared" si="476"/>
        <v>0</v>
      </c>
      <c r="K187" s="47">
        <f t="shared" si="476"/>
        <v>0</v>
      </c>
      <c r="L187" s="47">
        <f t="shared" si="476"/>
        <v>0</v>
      </c>
      <c r="M187" s="47">
        <f t="shared" si="476"/>
        <v>0</v>
      </c>
      <c r="N187" s="47">
        <f t="shared" si="476"/>
        <v>0</v>
      </c>
      <c r="O187" s="186">
        <f t="shared" si="438"/>
        <v>18213</v>
      </c>
      <c r="P187" s="186">
        <f t="shared" si="438"/>
        <v>0</v>
      </c>
      <c r="Q187" s="186">
        <f t="shared" si="438"/>
        <v>18213</v>
      </c>
      <c r="R187" s="186">
        <f t="shared" si="433"/>
        <v>0</v>
      </c>
      <c r="S187" s="47">
        <f t="shared" si="477"/>
        <v>0</v>
      </c>
      <c r="T187" s="47">
        <f t="shared" si="477"/>
        <v>0</v>
      </c>
      <c r="U187" s="47">
        <f t="shared" si="477"/>
        <v>0</v>
      </c>
      <c r="V187" s="47">
        <f t="shared" si="477"/>
        <v>0</v>
      </c>
      <c r="W187" s="186">
        <f t="shared" si="439"/>
        <v>18213</v>
      </c>
      <c r="X187" s="186">
        <f t="shared" si="439"/>
        <v>0</v>
      </c>
      <c r="Y187" s="186">
        <f t="shared" si="439"/>
        <v>18213</v>
      </c>
      <c r="Z187" s="186">
        <f t="shared" si="439"/>
        <v>0</v>
      </c>
      <c r="AA187" s="47">
        <f t="shared" si="478"/>
        <v>0</v>
      </c>
      <c r="AB187" s="47">
        <f t="shared" si="478"/>
        <v>0</v>
      </c>
      <c r="AC187" s="47">
        <f t="shared" si="478"/>
        <v>0</v>
      </c>
      <c r="AD187" s="47">
        <f t="shared" si="478"/>
        <v>0</v>
      </c>
      <c r="AE187" s="47">
        <f t="shared" si="463"/>
        <v>18213</v>
      </c>
      <c r="AF187" s="47">
        <f t="shared" si="463"/>
        <v>0</v>
      </c>
      <c r="AG187" s="47">
        <f t="shared" si="463"/>
        <v>18213</v>
      </c>
      <c r="AH187" s="47">
        <f t="shared" si="458"/>
        <v>0</v>
      </c>
      <c r="AI187" s="47">
        <f t="shared" si="479"/>
        <v>0</v>
      </c>
      <c r="AJ187" s="47">
        <f t="shared" si="479"/>
        <v>0</v>
      </c>
      <c r="AK187" s="47">
        <f t="shared" si="479"/>
        <v>0</v>
      </c>
      <c r="AL187" s="47">
        <f t="shared" si="479"/>
        <v>0</v>
      </c>
      <c r="AM187" s="186">
        <f t="shared" si="464"/>
        <v>18213</v>
      </c>
      <c r="AN187" s="186">
        <f t="shared" si="464"/>
        <v>0</v>
      </c>
      <c r="AO187" s="186">
        <f t="shared" si="464"/>
        <v>18213</v>
      </c>
      <c r="AP187" s="186">
        <f t="shared" si="460"/>
        <v>0</v>
      </c>
      <c r="AQ187" s="47">
        <f t="shared" si="480"/>
        <v>0</v>
      </c>
      <c r="AR187" s="47">
        <f t="shared" si="480"/>
        <v>0</v>
      </c>
      <c r="AS187" s="47">
        <f t="shared" si="480"/>
        <v>0</v>
      </c>
      <c r="AT187" s="47">
        <f t="shared" si="480"/>
        <v>0</v>
      </c>
      <c r="AU187" s="47">
        <f t="shared" si="465"/>
        <v>18213</v>
      </c>
      <c r="AV187" s="47">
        <f t="shared" si="465"/>
        <v>0</v>
      </c>
      <c r="AW187" s="47">
        <f t="shared" si="465"/>
        <v>18213</v>
      </c>
      <c r="AX187" s="47">
        <f t="shared" si="462"/>
        <v>0</v>
      </c>
    </row>
    <row r="188" spans="1:50" ht="33">
      <c r="A188" s="91" t="s">
        <v>345</v>
      </c>
      <c r="B188" s="49">
        <v>903</v>
      </c>
      <c r="C188" s="25" t="s">
        <v>60</v>
      </c>
      <c r="D188" s="25" t="s">
        <v>48</v>
      </c>
      <c r="E188" s="25" t="s">
        <v>310</v>
      </c>
      <c r="F188" s="25" t="s">
        <v>78</v>
      </c>
      <c r="G188" s="186">
        <f t="shared" si="476"/>
        <v>18213</v>
      </c>
      <c r="H188" s="186">
        <f t="shared" si="476"/>
        <v>0</v>
      </c>
      <c r="I188" s="186">
        <f t="shared" si="476"/>
        <v>18213</v>
      </c>
      <c r="J188" s="186">
        <f t="shared" si="476"/>
        <v>0</v>
      </c>
      <c r="K188" s="47">
        <f t="shared" si="476"/>
        <v>0</v>
      </c>
      <c r="L188" s="47">
        <f t="shared" si="476"/>
        <v>0</v>
      </c>
      <c r="M188" s="47">
        <f t="shared" si="476"/>
        <v>0</v>
      </c>
      <c r="N188" s="47">
        <f t="shared" si="476"/>
        <v>0</v>
      </c>
      <c r="O188" s="186">
        <f t="shared" si="438"/>
        <v>18213</v>
      </c>
      <c r="P188" s="186">
        <f t="shared" si="438"/>
        <v>0</v>
      </c>
      <c r="Q188" s="186">
        <f t="shared" si="438"/>
        <v>18213</v>
      </c>
      <c r="R188" s="186">
        <f t="shared" si="433"/>
        <v>0</v>
      </c>
      <c r="S188" s="47">
        <f t="shared" si="477"/>
        <v>0</v>
      </c>
      <c r="T188" s="47">
        <f t="shared" si="477"/>
        <v>0</v>
      </c>
      <c r="U188" s="47">
        <f t="shared" si="477"/>
        <v>0</v>
      </c>
      <c r="V188" s="47">
        <f t="shared" si="477"/>
        <v>0</v>
      </c>
      <c r="W188" s="186">
        <f t="shared" si="439"/>
        <v>18213</v>
      </c>
      <c r="X188" s="186">
        <f t="shared" si="439"/>
        <v>0</v>
      </c>
      <c r="Y188" s="186">
        <f t="shared" si="439"/>
        <v>18213</v>
      </c>
      <c r="Z188" s="186">
        <f t="shared" si="439"/>
        <v>0</v>
      </c>
      <c r="AA188" s="47">
        <f t="shared" si="478"/>
        <v>0</v>
      </c>
      <c r="AB188" s="47">
        <f t="shared" si="478"/>
        <v>0</v>
      </c>
      <c r="AC188" s="47">
        <f t="shared" si="478"/>
        <v>0</v>
      </c>
      <c r="AD188" s="47">
        <f t="shared" si="478"/>
        <v>0</v>
      </c>
      <c r="AE188" s="47">
        <f t="shared" si="463"/>
        <v>18213</v>
      </c>
      <c r="AF188" s="47">
        <f t="shared" si="463"/>
        <v>0</v>
      </c>
      <c r="AG188" s="47">
        <f t="shared" si="463"/>
        <v>18213</v>
      </c>
      <c r="AH188" s="47">
        <f t="shared" si="458"/>
        <v>0</v>
      </c>
      <c r="AI188" s="47">
        <f t="shared" si="479"/>
        <v>0</v>
      </c>
      <c r="AJ188" s="47">
        <f t="shared" si="479"/>
        <v>0</v>
      </c>
      <c r="AK188" s="47">
        <f t="shared" si="479"/>
        <v>0</v>
      </c>
      <c r="AL188" s="47">
        <f t="shared" si="479"/>
        <v>0</v>
      </c>
      <c r="AM188" s="186">
        <f t="shared" si="464"/>
        <v>18213</v>
      </c>
      <c r="AN188" s="186">
        <f t="shared" si="464"/>
        <v>0</v>
      </c>
      <c r="AO188" s="186">
        <f t="shared" si="464"/>
        <v>18213</v>
      </c>
      <c r="AP188" s="186">
        <f t="shared" si="460"/>
        <v>0</v>
      </c>
      <c r="AQ188" s="47">
        <f t="shared" si="480"/>
        <v>0</v>
      </c>
      <c r="AR188" s="47">
        <f t="shared" si="480"/>
        <v>0</v>
      </c>
      <c r="AS188" s="47">
        <f t="shared" si="480"/>
        <v>0</v>
      </c>
      <c r="AT188" s="47">
        <f t="shared" si="480"/>
        <v>0</v>
      </c>
      <c r="AU188" s="47">
        <f t="shared" si="465"/>
        <v>18213</v>
      </c>
      <c r="AV188" s="47">
        <f t="shared" si="465"/>
        <v>0</v>
      </c>
      <c r="AW188" s="47">
        <f t="shared" si="465"/>
        <v>18213</v>
      </c>
      <c r="AX188" s="47">
        <f t="shared" si="462"/>
        <v>0</v>
      </c>
    </row>
    <row r="189" spans="1:50" ht="33">
      <c r="A189" s="91" t="s">
        <v>161</v>
      </c>
      <c r="B189" s="49">
        <v>903</v>
      </c>
      <c r="C189" s="25" t="s">
        <v>60</v>
      </c>
      <c r="D189" s="25" t="s">
        <v>48</v>
      </c>
      <c r="E189" s="25" t="s">
        <v>310</v>
      </c>
      <c r="F189" s="25" t="s">
        <v>160</v>
      </c>
      <c r="G189" s="260">
        <v>18213</v>
      </c>
      <c r="H189" s="260"/>
      <c r="I189" s="260">
        <v>18213</v>
      </c>
      <c r="J189" s="260"/>
      <c r="K189" s="28"/>
      <c r="L189" s="28"/>
      <c r="M189" s="28"/>
      <c r="N189" s="28"/>
      <c r="O189" s="260">
        <f t="shared" si="438"/>
        <v>18213</v>
      </c>
      <c r="P189" s="260">
        <f t="shared" si="438"/>
        <v>0</v>
      </c>
      <c r="Q189" s="260">
        <f t="shared" si="438"/>
        <v>18213</v>
      </c>
      <c r="R189" s="260">
        <f t="shared" si="433"/>
        <v>0</v>
      </c>
      <c r="S189" s="28"/>
      <c r="T189" s="28"/>
      <c r="U189" s="28"/>
      <c r="V189" s="28"/>
      <c r="W189" s="260">
        <f t="shared" si="439"/>
        <v>18213</v>
      </c>
      <c r="X189" s="260">
        <f t="shared" si="439"/>
        <v>0</v>
      </c>
      <c r="Y189" s="260">
        <f t="shared" si="439"/>
        <v>18213</v>
      </c>
      <c r="Z189" s="260">
        <f t="shared" si="439"/>
        <v>0</v>
      </c>
      <c r="AA189" s="28"/>
      <c r="AB189" s="28"/>
      <c r="AC189" s="28"/>
      <c r="AD189" s="28"/>
      <c r="AE189" s="28">
        <f t="shared" si="463"/>
        <v>18213</v>
      </c>
      <c r="AF189" s="28">
        <f t="shared" si="463"/>
        <v>0</v>
      </c>
      <c r="AG189" s="28">
        <f t="shared" si="463"/>
        <v>18213</v>
      </c>
      <c r="AH189" s="28">
        <f t="shared" si="458"/>
        <v>0</v>
      </c>
      <c r="AI189" s="28"/>
      <c r="AJ189" s="28"/>
      <c r="AK189" s="28"/>
      <c r="AL189" s="28"/>
      <c r="AM189" s="260">
        <f t="shared" si="464"/>
        <v>18213</v>
      </c>
      <c r="AN189" s="260">
        <f t="shared" si="464"/>
        <v>0</v>
      </c>
      <c r="AO189" s="260">
        <f t="shared" si="464"/>
        <v>18213</v>
      </c>
      <c r="AP189" s="260">
        <f t="shared" si="460"/>
        <v>0</v>
      </c>
      <c r="AQ189" s="28"/>
      <c r="AR189" s="28"/>
      <c r="AS189" s="28"/>
      <c r="AT189" s="28"/>
      <c r="AU189" s="28">
        <f t="shared" si="465"/>
        <v>18213</v>
      </c>
      <c r="AV189" s="28">
        <f t="shared" si="465"/>
        <v>0</v>
      </c>
      <c r="AW189" s="28">
        <f t="shared" si="465"/>
        <v>18213</v>
      </c>
      <c r="AX189" s="28">
        <f t="shared" si="462"/>
        <v>0</v>
      </c>
    </row>
    <row r="190" spans="1:50">
      <c r="A190" s="91"/>
      <c r="B190" s="25"/>
      <c r="C190" s="25"/>
      <c r="D190" s="25"/>
      <c r="E190" s="49"/>
      <c r="F190" s="25"/>
      <c r="G190" s="260"/>
      <c r="H190" s="260"/>
      <c r="I190" s="260"/>
      <c r="J190" s="260"/>
      <c r="K190" s="28"/>
      <c r="L190" s="28"/>
      <c r="M190" s="28"/>
      <c r="N190" s="28"/>
      <c r="O190" s="260">
        <f t="shared" si="438"/>
        <v>0</v>
      </c>
      <c r="P190" s="260">
        <f t="shared" si="438"/>
        <v>0</v>
      </c>
      <c r="Q190" s="260">
        <f t="shared" si="438"/>
        <v>0</v>
      </c>
      <c r="R190" s="260">
        <f t="shared" si="433"/>
        <v>0</v>
      </c>
      <c r="S190" s="28"/>
      <c r="T190" s="28"/>
      <c r="U190" s="28"/>
      <c r="V190" s="28"/>
      <c r="W190" s="260">
        <f t="shared" si="439"/>
        <v>0</v>
      </c>
      <c r="X190" s="260">
        <f t="shared" si="439"/>
        <v>0</v>
      </c>
      <c r="Y190" s="260">
        <f t="shared" si="439"/>
        <v>0</v>
      </c>
      <c r="Z190" s="260">
        <f t="shared" si="439"/>
        <v>0</v>
      </c>
      <c r="AA190" s="28"/>
      <c r="AB190" s="28"/>
      <c r="AC190" s="28"/>
      <c r="AD190" s="28"/>
      <c r="AE190" s="28">
        <f t="shared" si="463"/>
        <v>0</v>
      </c>
      <c r="AF190" s="28">
        <f t="shared" si="463"/>
        <v>0</v>
      </c>
      <c r="AG190" s="28">
        <f t="shared" si="463"/>
        <v>0</v>
      </c>
      <c r="AH190" s="28">
        <f t="shared" si="458"/>
        <v>0</v>
      </c>
      <c r="AI190" s="28"/>
      <c r="AJ190" s="28"/>
      <c r="AK190" s="28"/>
      <c r="AL190" s="28"/>
      <c r="AM190" s="260">
        <f t="shared" si="464"/>
        <v>0</v>
      </c>
      <c r="AN190" s="260">
        <f t="shared" si="464"/>
        <v>0</v>
      </c>
      <c r="AO190" s="260">
        <f t="shared" si="464"/>
        <v>0</v>
      </c>
      <c r="AP190" s="260">
        <f t="shared" si="460"/>
        <v>0</v>
      </c>
      <c r="AQ190" s="28"/>
      <c r="AR190" s="28"/>
      <c r="AS190" s="28"/>
      <c r="AT190" s="28"/>
      <c r="AU190" s="28">
        <f t="shared" si="465"/>
        <v>0</v>
      </c>
      <c r="AV190" s="28">
        <f t="shared" si="465"/>
        <v>0</v>
      </c>
      <c r="AW190" s="28">
        <f t="shared" si="465"/>
        <v>0</v>
      </c>
      <c r="AX190" s="28">
        <f t="shared" si="462"/>
        <v>0</v>
      </c>
    </row>
    <row r="191" spans="1:50" ht="18.75">
      <c r="A191" s="283" t="s">
        <v>29</v>
      </c>
      <c r="B191" s="284">
        <v>903</v>
      </c>
      <c r="C191" s="22" t="s">
        <v>60</v>
      </c>
      <c r="D191" s="22" t="s">
        <v>49</v>
      </c>
      <c r="E191" s="25"/>
      <c r="F191" s="25"/>
      <c r="G191" s="285">
        <f t="shared" ref="G191:N195" si="481">G192</f>
        <v>526</v>
      </c>
      <c r="H191" s="285">
        <f t="shared" si="481"/>
        <v>0</v>
      </c>
      <c r="I191" s="285">
        <f t="shared" si="481"/>
        <v>526</v>
      </c>
      <c r="J191" s="285">
        <f t="shared" si="481"/>
        <v>0</v>
      </c>
      <c r="K191" s="286">
        <f t="shared" si="481"/>
        <v>0</v>
      </c>
      <c r="L191" s="286">
        <f t="shared" si="481"/>
        <v>0</v>
      </c>
      <c r="M191" s="286">
        <f t="shared" si="481"/>
        <v>0</v>
      </c>
      <c r="N191" s="286">
        <f t="shared" si="481"/>
        <v>0</v>
      </c>
      <c r="O191" s="285">
        <f t="shared" si="438"/>
        <v>526</v>
      </c>
      <c r="P191" s="285">
        <f t="shared" si="438"/>
        <v>0</v>
      </c>
      <c r="Q191" s="285">
        <f t="shared" si="438"/>
        <v>526</v>
      </c>
      <c r="R191" s="285">
        <f t="shared" si="433"/>
        <v>0</v>
      </c>
      <c r="S191" s="286">
        <f t="shared" ref="S191:V195" si="482">S192</f>
        <v>0</v>
      </c>
      <c r="T191" s="286">
        <f t="shared" si="482"/>
        <v>0</v>
      </c>
      <c r="U191" s="286">
        <f t="shared" si="482"/>
        <v>0</v>
      </c>
      <c r="V191" s="286">
        <f t="shared" si="482"/>
        <v>0</v>
      </c>
      <c r="W191" s="285">
        <f t="shared" si="439"/>
        <v>526</v>
      </c>
      <c r="X191" s="285">
        <f t="shared" si="439"/>
        <v>0</v>
      </c>
      <c r="Y191" s="285">
        <f t="shared" si="439"/>
        <v>526</v>
      </c>
      <c r="Z191" s="285">
        <f t="shared" si="439"/>
        <v>0</v>
      </c>
      <c r="AA191" s="286">
        <f t="shared" ref="AA191:AD195" si="483">AA192</f>
        <v>0</v>
      </c>
      <c r="AB191" s="286">
        <f t="shared" si="483"/>
        <v>0</v>
      </c>
      <c r="AC191" s="286">
        <f t="shared" si="483"/>
        <v>0</v>
      </c>
      <c r="AD191" s="286">
        <f t="shared" si="483"/>
        <v>0</v>
      </c>
      <c r="AE191" s="286">
        <f t="shared" si="463"/>
        <v>526</v>
      </c>
      <c r="AF191" s="286">
        <f t="shared" si="463"/>
        <v>0</v>
      </c>
      <c r="AG191" s="286">
        <f t="shared" si="463"/>
        <v>526</v>
      </c>
      <c r="AH191" s="286">
        <f t="shared" si="458"/>
        <v>0</v>
      </c>
      <c r="AI191" s="286">
        <f t="shared" ref="AI191:AL195" si="484">AI192</f>
        <v>0</v>
      </c>
      <c r="AJ191" s="286">
        <f t="shared" si="484"/>
        <v>0</v>
      </c>
      <c r="AK191" s="286">
        <f t="shared" si="484"/>
        <v>0</v>
      </c>
      <c r="AL191" s="286">
        <f t="shared" si="484"/>
        <v>0</v>
      </c>
      <c r="AM191" s="285">
        <f t="shared" si="464"/>
        <v>526</v>
      </c>
      <c r="AN191" s="285">
        <f t="shared" si="464"/>
        <v>0</v>
      </c>
      <c r="AO191" s="285">
        <f t="shared" si="464"/>
        <v>526</v>
      </c>
      <c r="AP191" s="285">
        <f t="shared" si="460"/>
        <v>0</v>
      </c>
      <c r="AQ191" s="286">
        <f t="shared" ref="AQ191:AT195" si="485">AQ192</f>
        <v>0</v>
      </c>
      <c r="AR191" s="286">
        <f t="shared" si="485"/>
        <v>0</v>
      </c>
      <c r="AS191" s="286">
        <f t="shared" si="485"/>
        <v>0</v>
      </c>
      <c r="AT191" s="286">
        <f t="shared" si="485"/>
        <v>0</v>
      </c>
      <c r="AU191" s="286">
        <f t="shared" si="465"/>
        <v>526</v>
      </c>
      <c r="AV191" s="286">
        <f t="shared" si="465"/>
        <v>0</v>
      </c>
      <c r="AW191" s="286">
        <f t="shared" si="465"/>
        <v>526</v>
      </c>
      <c r="AX191" s="286">
        <f t="shared" si="462"/>
        <v>0</v>
      </c>
    </row>
    <row r="192" spans="1:50">
      <c r="A192" s="91" t="s">
        <v>79</v>
      </c>
      <c r="B192" s="49">
        <v>903</v>
      </c>
      <c r="C192" s="25" t="s">
        <v>60</v>
      </c>
      <c r="D192" s="25" t="s">
        <v>49</v>
      </c>
      <c r="E192" s="25" t="s">
        <v>218</v>
      </c>
      <c r="F192" s="25"/>
      <c r="G192" s="260">
        <f t="shared" si="481"/>
        <v>526</v>
      </c>
      <c r="H192" s="260">
        <f t="shared" si="481"/>
        <v>0</v>
      </c>
      <c r="I192" s="260">
        <f t="shared" si="481"/>
        <v>526</v>
      </c>
      <c r="J192" s="260">
        <f t="shared" si="481"/>
        <v>0</v>
      </c>
      <c r="K192" s="28">
        <f t="shared" si="481"/>
        <v>0</v>
      </c>
      <c r="L192" s="28">
        <f t="shared" si="481"/>
        <v>0</v>
      </c>
      <c r="M192" s="28">
        <f t="shared" si="481"/>
        <v>0</v>
      </c>
      <c r="N192" s="28">
        <f t="shared" si="481"/>
        <v>0</v>
      </c>
      <c r="O192" s="260">
        <f t="shared" si="438"/>
        <v>526</v>
      </c>
      <c r="P192" s="260">
        <f t="shared" si="438"/>
        <v>0</v>
      </c>
      <c r="Q192" s="260">
        <f t="shared" si="438"/>
        <v>526</v>
      </c>
      <c r="R192" s="260">
        <f t="shared" si="433"/>
        <v>0</v>
      </c>
      <c r="S192" s="28">
        <f t="shared" si="482"/>
        <v>0</v>
      </c>
      <c r="T192" s="28">
        <f t="shared" si="482"/>
        <v>0</v>
      </c>
      <c r="U192" s="28">
        <f t="shared" si="482"/>
        <v>0</v>
      </c>
      <c r="V192" s="28">
        <f t="shared" si="482"/>
        <v>0</v>
      </c>
      <c r="W192" s="260">
        <f t="shared" si="439"/>
        <v>526</v>
      </c>
      <c r="X192" s="260">
        <f t="shared" si="439"/>
        <v>0</v>
      </c>
      <c r="Y192" s="260">
        <f t="shared" si="439"/>
        <v>526</v>
      </c>
      <c r="Z192" s="260">
        <f t="shared" si="439"/>
        <v>0</v>
      </c>
      <c r="AA192" s="28">
        <f t="shared" si="483"/>
        <v>0</v>
      </c>
      <c r="AB192" s="28">
        <f t="shared" si="483"/>
        <v>0</v>
      </c>
      <c r="AC192" s="28">
        <f t="shared" si="483"/>
        <v>0</v>
      </c>
      <c r="AD192" s="28">
        <f t="shared" si="483"/>
        <v>0</v>
      </c>
      <c r="AE192" s="28">
        <f t="shared" si="463"/>
        <v>526</v>
      </c>
      <c r="AF192" s="28">
        <f t="shared" si="463"/>
        <v>0</v>
      </c>
      <c r="AG192" s="28">
        <f t="shared" si="463"/>
        <v>526</v>
      </c>
      <c r="AH192" s="28">
        <f t="shared" si="458"/>
        <v>0</v>
      </c>
      <c r="AI192" s="28">
        <f t="shared" si="484"/>
        <v>0</v>
      </c>
      <c r="AJ192" s="28">
        <f t="shared" si="484"/>
        <v>0</v>
      </c>
      <c r="AK192" s="28">
        <f t="shared" si="484"/>
        <v>0</v>
      </c>
      <c r="AL192" s="28">
        <f t="shared" si="484"/>
        <v>0</v>
      </c>
      <c r="AM192" s="260">
        <f t="shared" si="464"/>
        <v>526</v>
      </c>
      <c r="AN192" s="260">
        <f t="shared" si="464"/>
        <v>0</v>
      </c>
      <c r="AO192" s="260">
        <f t="shared" si="464"/>
        <v>526</v>
      </c>
      <c r="AP192" s="260">
        <f t="shared" si="460"/>
        <v>0</v>
      </c>
      <c r="AQ192" s="28">
        <f t="shared" si="485"/>
        <v>0</v>
      </c>
      <c r="AR192" s="28">
        <f t="shared" si="485"/>
        <v>0</v>
      </c>
      <c r="AS192" s="28">
        <f t="shared" si="485"/>
        <v>0</v>
      </c>
      <c r="AT192" s="28">
        <f t="shared" si="485"/>
        <v>0</v>
      </c>
      <c r="AU192" s="28">
        <f t="shared" si="465"/>
        <v>526</v>
      </c>
      <c r="AV192" s="28">
        <f t="shared" si="465"/>
        <v>0</v>
      </c>
      <c r="AW192" s="28">
        <f t="shared" si="465"/>
        <v>526</v>
      </c>
      <c r="AX192" s="28">
        <f t="shared" si="462"/>
        <v>0</v>
      </c>
    </row>
    <row r="193" spans="1:50">
      <c r="A193" s="91" t="s">
        <v>76</v>
      </c>
      <c r="B193" s="49">
        <v>903</v>
      </c>
      <c r="C193" s="25" t="s">
        <v>60</v>
      </c>
      <c r="D193" s="25" t="s">
        <v>49</v>
      </c>
      <c r="E193" s="25" t="s">
        <v>219</v>
      </c>
      <c r="F193" s="25"/>
      <c r="G193" s="260">
        <f t="shared" si="481"/>
        <v>526</v>
      </c>
      <c r="H193" s="260">
        <f t="shared" si="481"/>
        <v>0</v>
      </c>
      <c r="I193" s="260">
        <f t="shared" si="481"/>
        <v>526</v>
      </c>
      <c r="J193" s="260">
        <f t="shared" si="481"/>
        <v>0</v>
      </c>
      <c r="K193" s="28">
        <f t="shared" si="481"/>
        <v>0</v>
      </c>
      <c r="L193" s="28">
        <f t="shared" si="481"/>
        <v>0</v>
      </c>
      <c r="M193" s="28">
        <f t="shared" si="481"/>
        <v>0</v>
      </c>
      <c r="N193" s="28">
        <f t="shared" si="481"/>
        <v>0</v>
      </c>
      <c r="O193" s="260">
        <f t="shared" si="438"/>
        <v>526</v>
      </c>
      <c r="P193" s="260">
        <f t="shared" si="438"/>
        <v>0</v>
      </c>
      <c r="Q193" s="260">
        <f t="shared" si="438"/>
        <v>526</v>
      </c>
      <c r="R193" s="260">
        <f t="shared" si="433"/>
        <v>0</v>
      </c>
      <c r="S193" s="28">
        <f t="shared" si="482"/>
        <v>0</v>
      </c>
      <c r="T193" s="28">
        <f t="shared" si="482"/>
        <v>0</v>
      </c>
      <c r="U193" s="28">
        <f t="shared" si="482"/>
        <v>0</v>
      </c>
      <c r="V193" s="28">
        <f t="shared" si="482"/>
        <v>0</v>
      </c>
      <c r="W193" s="260">
        <f t="shared" si="439"/>
        <v>526</v>
      </c>
      <c r="X193" s="260">
        <f t="shared" si="439"/>
        <v>0</v>
      </c>
      <c r="Y193" s="260">
        <f t="shared" si="439"/>
        <v>526</v>
      </c>
      <c r="Z193" s="260">
        <f t="shared" si="439"/>
        <v>0</v>
      </c>
      <c r="AA193" s="28">
        <f t="shared" si="483"/>
        <v>0</v>
      </c>
      <c r="AB193" s="28">
        <f t="shared" si="483"/>
        <v>0</v>
      </c>
      <c r="AC193" s="28">
        <f t="shared" si="483"/>
        <v>0</v>
      </c>
      <c r="AD193" s="28">
        <f t="shared" si="483"/>
        <v>0</v>
      </c>
      <c r="AE193" s="28">
        <f t="shared" si="463"/>
        <v>526</v>
      </c>
      <c r="AF193" s="28">
        <f t="shared" si="463"/>
        <v>0</v>
      </c>
      <c r="AG193" s="28">
        <f t="shared" si="463"/>
        <v>526</v>
      </c>
      <c r="AH193" s="28">
        <f t="shared" si="458"/>
        <v>0</v>
      </c>
      <c r="AI193" s="28">
        <f t="shared" si="484"/>
        <v>0</v>
      </c>
      <c r="AJ193" s="28">
        <f t="shared" si="484"/>
        <v>0</v>
      </c>
      <c r="AK193" s="28">
        <f t="shared" si="484"/>
        <v>0</v>
      </c>
      <c r="AL193" s="28">
        <f t="shared" si="484"/>
        <v>0</v>
      </c>
      <c r="AM193" s="260">
        <f t="shared" si="464"/>
        <v>526</v>
      </c>
      <c r="AN193" s="260">
        <f t="shared" si="464"/>
        <v>0</v>
      </c>
      <c r="AO193" s="260">
        <f t="shared" si="464"/>
        <v>526</v>
      </c>
      <c r="AP193" s="260">
        <f t="shared" si="460"/>
        <v>0</v>
      </c>
      <c r="AQ193" s="28">
        <f t="shared" si="485"/>
        <v>0</v>
      </c>
      <c r="AR193" s="28">
        <f t="shared" si="485"/>
        <v>0</v>
      </c>
      <c r="AS193" s="28">
        <f t="shared" si="485"/>
        <v>0</v>
      </c>
      <c r="AT193" s="28">
        <f t="shared" si="485"/>
        <v>0</v>
      </c>
      <c r="AU193" s="28">
        <f t="shared" si="465"/>
        <v>526</v>
      </c>
      <c r="AV193" s="28">
        <f t="shared" si="465"/>
        <v>0</v>
      </c>
      <c r="AW193" s="28">
        <f t="shared" si="465"/>
        <v>526</v>
      </c>
      <c r="AX193" s="28">
        <f t="shared" si="462"/>
        <v>0</v>
      </c>
    </row>
    <row r="194" spans="1:50">
      <c r="A194" s="91" t="s">
        <v>121</v>
      </c>
      <c r="B194" s="49">
        <v>903</v>
      </c>
      <c r="C194" s="25" t="s">
        <v>60</v>
      </c>
      <c r="D194" s="25" t="s">
        <v>49</v>
      </c>
      <c r="E194" s="25" t="s">
        <v>321</v>
      </c>
      <c r="F194" s="25"/>
      <c r="G194" s="260">
        <f t="shared" si="481"/>
        <v>526</v>
      </c>
      <c r="H194" s="260">
        <f t="shared" si="481"/>
        <v>0</v>
      </c>
      <c r="I194" s="260">
        <f t="shared" si="481"/>
        <v>526</v>
      </c>
      <c r="J194" s="260">
        <f t="shared" si="481"/>
        <v>0</v>
      </c>
      <c r="K194" s="28">
        <f t="shared" si="481"/>
        <v>0</v>
      </c>
      <c r="L194" s="28">
        <f t="shared" si="481"/>
        <v>0</v>
      </c>
      <c r="M194" s="28">
        <f t="shared" si="481"/>
        <v>0</v>
      </c>
      <c r="N194" s="28">
        <f t="shared" si="481"/>
        <v>0</v>
      </c>
      <c r="O194" s="260">
        <f t="shared" si="438"/>
        <v>526</v>
      </c>
      <c r="P194" s="260">
        <f t="shared" si="438"/>
        <v>0</v>
      </c>
      <c r="Q194" s="260">
        <f t="shared" si="438"/>
        <v>526</v>
      </c>
      <c r="R194" s="260">
        <f t="shared" si="433"/>
        <v>0</v>
      </c>
      <c r="S194" s="28">
        <f t="shared" si="482"/>
        <v>0</v>
      </c>
      <c r="T194" s="28">
        <f t="shared" si="482"/>
        <v>0</v>
      </c>
      <c r="U194" s="28">
        <f t="shared" si="482"/>
        <v>0</v>
      </c>
      <c r="V194" s="28">
        <f t="shared" si="482"/>
        <v>0</v>
      </c>
      <c r="W194" s="260">
        <f t="shared" si="439"/>
        <v>526</v>
      </c>
      <c r="X194" s="260">
        <f t="shared" si="439"/>
        <v>0</v>
      </c>
      <c r="Y194" s="260">
        <f t="shared" si="439"/>
        <v>526</v>
      </c>
      <c r="Z194" s="260">
        <f t="shared" si="439"/>
        <v>0</v>
      </c>
      <c r="AA194" s="28">
        <f t="shared" si="483"/>
        <v>0</v>
      </c>
      <c r="AB194" s="28">
        <f t="shared" si="483"/>
        <v>0</v>
      </c>
      <c r="AC194" s="28">
        <f t="shared" si="483"/>
        <v>0</v>
      </c>
      <c r="AD194" s="28">
        <f t="shared" si="483"/>
        <v>0</v>
      </c>
      <c r="AE194" s="28">
        <f t="shared" si="463"/>
        <v>526</v>
      </c>
      <c r="AF194" s="28">
        <f t="shared" si="463"/>
        <v>0</v>
      </c>
      <c r="AG194" s="28">
        <f t="shared" si="463"/>
        <v>526</v>
      </c>
      <c r="AH194" s="28">
        <f t="shared" si="458"/>
        <v>0</v>
      </c>
      <c r="AI194" s="28">
        <f t="shared" si="484"/>
        <v>0</v>
      </c>
      <c r="AJ194" s="28">
        <f t="shared" si="484"/>
        <v>0</v>
      </c>
      <c r="AK194" s="28">
        <f t="shared" si="484"/>
        <v>0</v>
      </c>
      <c r="AL194" s="28">
        <f t="shared" si="484"/>
        <v>0</v>
      </c>
      <c r="AM194" s="260">
        <f t="shared" si="464"/>
        <v>526</v>
      </c>
      <c r="AN194" s="260">
        <f t="shared" si="464"/>
        <v>0</v>
      </c>
      <c r="AO194" s="260">
        <f t="shared" si="464"/>
        <v>526</v>
      </c>
      <c r="AP194" s="260">
        <f t="shared" si="460"/>
        <v>0</v>
      </c>
      <c r="AQ194" s="28">
        <f t="shared" si="485"/>
        <v>0</v>
      </c>
      <c r="AR194" s="28">
        <f t="shared" si="485"/>
        <v>0</v>
      </c>
      <c r="AS194" s="28">
        <f t="shared" si="485"/>
        <v>0</v>
      </c>
      <c r="AT194" s="28">
        <f t="shared" si="485"/>
        <v>0</v>
      </c>
      <c r="AU194" s="28">
        <f t="shared" si="465"/>
        <v>526</v>
      </c>
      <c r="AV194" s="28">
        <f t="shared" si="465"/>
        <v>0</v>
      </c>
      <c r="AW194" s="28">
        <f t="shared" si="465"/>
        <v>526</v>
      </c>
      <c r="AX194" s="28">
        <f t="shared" si="462"/>
        <v>0</v>
      </c>
    </row>
    <row r="195" spans="1:50" ht="33">
      <c r="A195" s="91" t="s">
        <v>345</v>
      </c>
      <c r="B195" s="49">
        <v>903</v>
      </c>
      <c r="C195" s="25" t="s">
        <v>60</v>
      </c>
      <c r="D195" s="25" t="s">
        <v>49</v>
      </c>
      <c r="E195" s="25" t="s">
        <v>321</v>
      </c>
      <c r="F195" s="25" t="s">
        <v>78</v>
      </c>
      <c r="G195" s="260">
        <f t="shared" si="481"/>
        <v>526</v>
      </c>
      <c r="H195" s="260">
        <f t="shared" si="481"/>
        <v>0</v>
      </c>
      <c r="I195" s="260">
        <f t="shared" si="481"/>
        <v>526</v>
      </c>
      <c r="J195" s="260">
        <f t="shared" si="481"/>
        <v>0</v>
      </c>
      <c r="K195" s="28">
        <f t="shared" si="481"/>
        <v>0</v>
      </c>
      <c r="L195" s="28">
        <f t="shared" si="481"/>
        <v>0</v>
      </c>
      <c r="M195" s="28">
        <f t="shared" si="481"/>
        <v>0</v>
      </c>
      <c r="N195" s="28">
        <f t="shared" si="481"/>
        <v>0</v>
      </c>
      <c r="O195" s="260">
        <f t="shared" si="438"/>
        <v>526</v>
      </c>
      <c r="P195" s="260">
        <f t="shared" si="438"/>
        <v>0</v>
      </c>
      <c r="Q195" s="260">
        <f t="shared" si="438"/>
        <v>526</v>
      </c>
      <c r="R195" s="260">
        <f t="shared" si="433"/>
        <v>0</v>
      </c>
      <c r="S195" s="28">
        <f t="shared" si="482"/>
        <v>0</v>
      </c>
      <c r="T195" s="28">
        <f t="shared" si="482"/>
        <v>0</v>
      </c>
      <c r="U195" s="28">
        <f t="shared" si="482"/>
        <v>0</v>
      </c>
      <c r="V195" s="28">
        <f t="shared" si="482"/>
        <v>0</v>
      </c>
      <c r="W195" s="260">
        <f t="shared" si="439"/>
        <v>526</v>
      </c>
      <c r="X195" s="260">
        <f t="shared" si="439"/>
        <v>0</v>
      </c>
      <c r="Y195" s="260">
        <f t="shared" si="439"/>
        <v>526</v>
      </c>
      <c r="Z195" s="260">
        <f t="shared" si="439"/>
        <v>0</v>
      </c>
      <c r="AA195" s="28">
        <f t="shared" si="483"/>
        <v>0</v>
      </c>
      <c r="AB195" s="28">
        <f t="shared" si="483"/>
        <v>0</v>
      </c>
      <c r="AC195" s="28">
        <f t="shared" si="483"/>
        <v>0</v>
      </c>
      <c r="AD195" s="28">
        <f t="shared" si="483"/>
        <v>0</v>
      </c>
      <c r="AE195" s="28">
        <f t="shared" si="463"/>
        <v>526</v>
      </c>
      <c r="AF195" s="28">
        <f t="shared" si="463"/>
        <v>0</v>
      </c>
      <c r="AG195" s="28">
        <f t="shared" si="463"/>
        <v>526</v>
      </c>
      <c r="AH195" s="28">
        <f t="shared" si="458"/>
        <v>0</v>
      </c>
      <c r="AI195" s="28">
        <f t="shared" si="484"/>
        <v>0</v>
      </c>
      <c r="AJ195" s="28">
        <f t="shared" si="484"/>
        <v>0</v>
      </c>
      <c r="AK195" s="28">
        <f t="shared" si="484"/>
        <v>0</v>
      </c>
      <c r="AL195" s="28">
        <f t="shared" si="484"/>
        <v>0</v>
      </c>
      <c r="AM195" s="260">
        <f t="shared" si="464"/>
        <v>526</v>
      </c>
      <c r="AN195" s="260">
        <f t="shared" si="464"/>
        <v>0</v>
      </c>
      <c r="AO195" s="260">
        <f t="shared" si="464"/>
        <v>526</v>
      </c>
      <c r="AP195" s="260">
        <f t="shared" si="460"/>
        <v>0</v>
      </c>
      <c r="AQ195" s="28">
        <f t="shared" si="485"/>
        <v>0</v>
      </c>
      <c r="AR195" s="28">
        <f t="shared" si="485"/>
        <v>0</v>
      </c>
      <c r="AS195" s="28">
        <f t="shared" si="485"/>
        <v>0</v>
      </c>
      <c r="AT195" s="28">
        <f t="shared" si="485"/>
        <v>0</v>
      </c>
      <c r="AU195" s="28">
        <f t="shared" si="465"/>
        <v>526</v>
      </c>
      <c r="AV195" s="28">
        <f t="shared" si="465"/>
        <v>0</v>
      </c>
      <c r="AW195" s="28">
        <f t="shared" si="465"/>
        <v>526</v>
      </c>
      <c r="AX195" s="28">
        <f t="shared" si="462"/>
        <v>0</v>
      </c>
    </row>
    <row r="196" spans="1:50" ht="33">
      <c r="A196" s="91" t="s">
        <v>161</v>
      </c>
      <c r="B196" s="49">
        <v>903</v>
      </c>
      <c r="C196" s="25" t="s">
        <v>60</v>
      </c>
      <c r="D196" s="25" t="s">
        <v>49</v>
      </c>
      <c r="E196" s="25" t="s">
        <v>321</v>
      </c>
      <c r="F196" s="25" t="s">
        <v>160</v>
      </c>
      <c r="G196" s="260">
        <v>526</v>
      </c>
      <c r="H196" s="260"/>
      <c r="I196" s="260">
        <v>526</v>
      </c>
      <c r="J196" s="260"/>
      <c r="K196" s="28"/>
      <c r="L196" s="28"/>
      <c r="M196" s="28"/>
      <c r="N196" s="28"/>
      <c r="O196" s="260">
        <f t="shared" si="438"/>
        <v>526</v>
      </c>
      <c r="P196" s="260">
        <f t="shared" si="438"/>
        <v>0</v>
      </c>
      <c r="Q196" s="260">
        <f t="shared" si="438"/>
        <v>526</v>
      </c>
      <c r="R196" s="260">
        <f t="shared" si="433"/>
        <v>0</v>
      </c>
      <c r="S196" s="28"/>
      <c r="T196" s="28"/>
      <c r="U196" s="28"/>
      <c r="V196" s="28"/>
      <c r="W196" s="260">
        <f t="shared" si="439"/>
        <v>526</v>
      </c>
      <c r="X196" s="260">
        <f t="shared" si="439"/>
        <v>0</v>
      </c>
      <c r="Y196" s="260">
        <f t="shared" si="439"/>
        <v>526</v>
      </c>
      <c r="Z196" s="260">
        <f t="shared" si="439"/>
        <v>0</v>
      </c>
      <c r="AA196" s="28"/>
      <c r="AB196" s="28"/>
      <c r="AC196" s="28"/>
      <c r="AD196" s="28"/>
      <c r="AE196" s="28">
        <f t="shared" si="463"/>
        <v>526</v>
      </c>
      <c r="AF196" s="28">
        <f t="shared" si="463"/>
        <v>0</v>
      </c>
      <c r="AG196" s="28">
        <f t="shared" si="463"/>
        <v>526</v>
      </c>
      <c r="AH196" s="28">
        <f t="shared" si="458"/>
        <v>0</v>
      </c>
      <c r="AI196" s="28"/>
      <c r="AJ196" s="28"/>
      <c r="AK196" s="28"/>
      <c r="AL196" s="28"/>
      <c r="AM196" s="260">
        <f t="shared" si="464"/>
        <v>526</v>
      </c>
      <c r="AN196" s="260">
        <f t="shared" si="464"/>
        <v>0</v>
      </c>
      <c r="AO196" s="260">
        <f t="shared" si="464"/>
        <v>526</v>
      </c>
      <c r="AP196" s="260">
        <f t="shared" si="460"/>
        <v>0</v>
      </c>
      <c r="AQ196" s="28"/>
      <c r="AR196" s="28"/>
      <c r="AS196" s="28"/>
      <c r="AT196" s="28"/>
      <c r="AU196" s="28">
        <f t="shared" si="465"/>
        <v>526</v>
      </c>
      <c r="AV196" s="28">
        <f t="shared" si="465"/>
        <v>0</v>
      </c>
      <c r="AW196" s="28">
        <f t="shared" si="465"/>
        <v>526</v>
      </c>
      <c r="AX196" s="28">
        <f t="shared" si="462"/>
        <v>0</v>
      </c>
    </row>
    <row r="197" spans="1:50">
      <c r="A197" s="91"/>
      <c r="B197" s="49"/>
      <c r="C197" s="25"/>
      <c r="D197" s="25"/>
      <c r="E197" s="25"/>
      <c r="F197" s="25"/>
      <c r="G197" s="260"/>
      <c r="H197" s="260"/>
      <c r="I197" s="260"/>
      <c r="J197" s="260"/>
      <c r="K197" s="28"/>
      <c r="L197" s="28"/>
      <c r="M197" s="28"/>
      <c r="N197" s="28"/>
      <c r="O197" s="260">
        <f t="shared" si="438"/>
        <v>0</v>
      </c>
      <c r="P197" s="260">
        <f t="shared" si="438"/>
        <v>0</v>
      </c>
      <c r="Q197" s="260">
        <f t="shared" si="438"/>
        <v>0</v>
      </c>
      <c r="R197" s="260">
        <f t="shared" si="433"/>
        <v>0</v>
      </c>
      <c r="S197" s="28"/>
      <c r="T197" s="28"/>
      <c r="U197" s="28"/>
      <c r="V197" s="28"/>
      <c r="W197" s="260">
        <f t="shared" si="439"/>
        <v>0</v>
      </c>
      <c r="X197" s="260">
        <f t="shared" si="439"/>
        <v>0</v>
      </c>
      <c r="Y197" s="260">
        <f t="shared" si="439"/>
        <v>0</v>
      </c>
      <c r="Z197" s="260">
        <f t="shared" si="439"/>
        <v>0</v>
      </c>
      <c r="AA197" s="28"/>
      <c r="AB197" s="28"/>
      <c r="AC197" s="28"/>
      <c r="AD197" s="28"/>
      <c r="AE197" s="28">
        <f t="shared" si="463"/>
        <v>0</v>
      </c>
      <c r="AF197" s="28">
        <f t="shared" si="463"/>
        <v>0</v>
      </c>
      <c r="AG197" s="28">
        <f t="shared" si="463"/>
        <v>0</v>
      </c>
      <c r="AH197" s="28">
        <f t="shared" si="458"/>
        <v>0</v>
      </c>
      <c r="AI197" s="28"/>
      <c r="AJ197" s="28"/>
      <c r="AK197" s="28"/>
      <c r="AL197" s="28"/>
      <c r="AM197" s="260">
        <f t="shared" si="464"/>
        <v>0</v>
      </c>
      <c r="AN197" s="260">
        <f t="shared" si="464"/>
        <v>0</v>
      </c>
      <c r="AO197" s="260">
        <f t="shared" si="464"/>
        <v>0</v>
      </c>
      <c r="AP197" s="260">
        <f t="shared" si="460"/>
        <v>0</v>
      </c>
      <c r="AQ197" s="28"/>
      <c r="AR197" s="28"/>
      <c r="AS197" s="28"/>
      <c r="AT197" s="28"/>
      <c r="AU197" s="28">
        <f t="shared" si="465"/>
        <v>0</v>
      </c>
      <c r="AV197" s="28">
        <f t="shared" si="465"/>
        <v>0</v>
      </c>
      <c r="AW197" s="28">
        <f t="shared" si="465"/>
        <v>0</v>
      </c>
      <c r="AX197" s="28">
        <f t="shared" si="462"/>
        <v>0</v>
      </c>
    </row>
    <row r="198" spans="1:50" ht="18.75">
      <c r="A198" s="116" t="s">
        <v>575</v>
      </c>
      <c r="B198" s="22">
        <v>903</v>
      </c>
      <c r="C198" s="22" t="s">
        <v>9</v>
      </c>
      <c r="D198" s="22" t="s">
        <v>53</v>
      </c>
      <c r="E198" s="284"/>
      <c r="F198" s="22"/>
      <c r="G198" s="180">
        <f>G199+G203</f>
        <v>623493</v>
      </c>
      <c r="H198" s="180">
        <f>H199+H203</f>
        <v>491701</v>
      </c>
      <c r="I198" s="180">
        <f>I199+I203</f>
        <v>214093</v>
      </c>
      <c r="J198" s="180">
        <f>J199+J203</f>
        <v>82301</v>
      </c>
      <c r="K198" s="23">
        <f t="shared" ref="K198:N198" si="486">K199+K203</f>
        <v>-184419</v>
      </c>
      <c r="L198" s="23">
        <f t="shared" si="486"/>
        <v>-184419</v>
      </c>
      <c r="M198" s="23">
        <f t="shared" si="486"/>
        <v>223997</v>
      </c>
      <c r="N198" s="23">
        <f t="shared" si="486"/>
        <v>223997</v>
      </c>
      <c r="O198" s="180">
        <f t="shared" si="438"/>
        <v>439074</v>
      </c>
      <c r="P198" s="180">
        <f t="shared" si="438"/>
        <v>307282</v>
      </c>
      <c r="Q198" s="180">
        <f t="shared" si="438"/>
        <v>438090</v>
      </c>
      <c r="R198" s="180">
        <f t="shared" si="433"/>
        <v>306298</v>
      </c>
      <c r="S198" s="23">
        <f t="shared" ref="S198:V198" si="487">S199+S203</f>
        <v>0</v>
      </c>
      <c r="T198" s="23">
        <f t="shared" si="487"/>
        <v>0</v>
      </c>
      <c r="U198" s="23">
        <f t="shared" si="487"/>
        <v>0</v>
      </c>
      <c r="V198" s="23">
        <f t="shared" si="487"/>
        <v>0</v>
      </c>
      <c r="W198" s="180">
        <f t="shared" si="439"/>
        <v>439074</v>
      </c>
      <c r="X198" s="180">
        <f t="shared" si="439"/>
        <v>307282</v>
      </c>
      <c r="Y198" s="180">
        <f t="shared" si="439"/>
        <v>438090</v>
      </c>
      <c r="Z198" s="180">
        <f t="shared" si="439"/>
        <v>306298</v>
      </c>
      <c r="AA198" s="23">
        <f t="shared" ref="AA198:AD198" si="488">AA199+AA203</f>
        <v>0</v>
      </c>
      <c r="AB198" s="23">
        <f t="shared" si="488"/>
        <v>0</v>
      </c>
      <c r="AC198" s="23">
        <f t="shared" si="488"/>
        <v>0</v>
      </c>
      <c r="AD198" s="23">
        <f t="shared" si="488"/>
        <v>0</v>
      </c>
      <c r="AE198" s="23">
        <f t="shared" si="463"/>
        <v>439074</v>
      </c>
      <c r="AF198" s="23">
        <f t="shared" si="463"/>
        <v>307282</v>
      </c>
      <c r="AG198" s="23">
        <f t="shared" si="463"/>
        <v>438090</v>
      </c>
      <c r="AH198" s="23">
        <f t="shared" si="458"/>
        <v>306298</v>
      </c>
      <c r="AI198" s="23">
        <f t="shared" ref="AI198:AL198" si="489">AI199+AI203</f>
        <v>0</v>
      </c>
      <c r="AJ198" s="23">
        <f t="shared" si="489"/>
        <v>0</v>
      </c>
      <c r="AK198" s="23">
        <f t="shared" si="489"/>
        <v>0</v>
      </c>
      <c r="AL198" s="23">
        <f t="shared" si="489"/>
        <v>0</v>
      </c>
      <c r="AM198" s="180">
        <f t="shared" si="464"/>
        <v>439074</v>
      </c>
      <c r="AN198" s="180">
        <f t="shared" si="464"/>
        <v>307282</v>
      </c>
      <c r="AO198" s="180">
        <f t="shared" si="464"/>
        <v>438090</v>
      </c>
      <c r="AP198" s="180">
        <f t="shared" si="460"/>
        <v>306298</v>
      </c>
      <c r="AQ198" s="23">
        <f t="shared" ref="AQ198:AT198" si="490">AQ199+AQ203</f>
        <v>0</v>
      </c>
      <c r="AR198" s="23">
        <f t="shared" si="490"/>
        <v>0</v>
      </c>
      <c r="AS198" s="23">
        <f t="shared" si="490"/>
        <v>0</v>
      </c>
      <c r="AT198" s="23">
        <f t="shared" si="490"/>
        <v>0</v>
      </c>
      <c r="AU198" s="23">
        <f t="shared" si="465"/>
        <v>439074</v>
      </c>
      <c r="AV198" s="23">
        <f t="shared" si="465"/>
        <v>307282</v>
      </c>
      <c r="AW198" s="23">
        <f t="shared" si="465"/>
        <v>438090</v>
      </c>
      <c r="AX198" s="23">
        <f t="shared" si="462"/>
        <v>306298</v>
      </c>
    </row>
    <row r="199" spans="1:50" ht="33">
      <c r="A199" s="91" t="s">
        <v>743</v>
      </c>
      <c r="B199" s="41">
        <v>903</v>
      </c>
      <c r="C199" s="25" t="s">
        <v>9</v>
      </c>
      <c r="D199" s="25" t="s">
        <v>53</v>
      </c>
      <c r="E199" s="49" t="s">
        <v>347</v>
      </c>
      <c r="F199" s="25"/>
      <c r="G199" s="260">
        <f>G200</f>
        <v>541192</v>
      </c>
      <c r="H199" s="260">
        <f t="shared" ref="H199:N199" si="491">H200</f>
        <v>409400</v>
      </c>
      <c r="I199" s="260">
        <f t="shared" si="491"/>
        <v>131792</v>
      </c>
      <c r="J199" s="260">
        <f t="shared" si="491"/>
        <v>0</v>
      </c>
      <c r="K199" s="28">
        <f t="shared" si="491"/>
        <v>-184419</v>
      </c>
      <c r="L199" s="28">
        <f t="shared" si="491"/>
        <v>-184419</v>
      </c>
      <c r="M199" s="28">
        <f t="shared" si="491"/>
        <v>223997</v>
      </c>
      <c r="N199" s="28">
        <f t="shared" si="491"/>
        <v>223997</v>
      </c>
      <c r="O199" s="260">
        <f t="shared" si="438"/>
        <v>356773</v>
      </c>
      <c r="P199" s="260">
        <f t="shared" si="438"/>
        <v>224981</v>
      </c>
      <c r="Q199" s="260">
        <f t="shared" si="438"/>
        <v>355789</v>
      </c>
      <c r="R199" s="260">
        <f t="shared" si="433"/>
        <v>223997</v>
      </c>
      <c r="S199" s="28">
        <f t="shared" ref="S199:V201" si="492">S200</f>
        <v>0</v>
      </c>
      <c r="T199" s="28">
        <f t="shared" si="492"/>
        <v>0</v>
      </c>
      <c r="U199" s="28">
        <f t="shared" si="492"/>
        <v>0</v>
      </c>
      <c r="V199" s="28">
        <f t="shared" si="492"/>
        <v>0</v>
      </c>
      <c r="W199" s="260">
        <f t="shared" si="439"/>
        <v>356773</v>
      </c>
      <c r="X199" s="260">
        <f t="shared" si="439"/>
        <v>224981</v>
      </c>
      <c r="Y199" s="260">
        <f t="shared" si="439"/>
        <v>355789</v>
      </c>
      <c r="Z199" s="260">
        <f t="shared" si="439"/>
        <v>223997</v>
      </c>
      <c r="AA199" s="28">
        <f t="shared" ref="AA199:AD201" si="493">AA200</f>
        <v>0</v>
      </c>
      <c r="AB199" s="28">
        <f t="shared" si="493"/>
        <v>0</v>
      </c>
      <c r="AC199" s="28">
        <f t="shared" si="493"/>
        <v>0</v>
      </c>
      <c r="AD199" s="28">
        <f t="shared" si="493"/>
        <v>0</v>
      </c>
      <c r="AE199" s="28">
        <f t="shared" si="463"/>
        <v>356773</v>
      </c>
      <c r="AF199" s="28">
        <f t="shared" si="463"/>
        <v>224981</v>
      </c>
      <c r="AG199" s="28">
        <f t="shared" si="463"/>
        <v>355789</v>
      </c>
      <c r="AH199" s="28">
        <f t="shared" si="458"/>
        <v>223997</v>
      </c>
      <c r="AI199" s="28">
        <f t="shared" ref="AI199:AL201" si="494">AI200</f>
        <v>0</v>
      </c>
      <c r="AJ199" s="28">
        <f t="shared" si="494"/>
        <v>0</v>
      </c>
      <c r="AK199" s="28">
        <f t="shared" si="494"/>
        <v>0</v>
      </c>
      <c r="AL199" s="28">
        <f t="shared" si="494"/>
        <v>0</v>
      </c>
      <c r="AM199" s="260">
        <f t="shared" si="464"/>
        <v>356773</v>
      </c>
      <c r="AN199" s="260">
        <f t="shared" si="464"/>
        <v>224981</v>
      </c>
      <c r="AO199" s="260">
        <f t="shared" si="464"/>
        <v>355789</v>
      </c>
      <c r="AP199" s="260">
        <f t="shared" si="460"/>
        <v>223997</v>
      </c>
      <c r="AQ199" s="28">
        <f t="shared" ref="AQ199:AT201" si="495">AQ200</f>
        <v>0</v>
      </c>
      <c r="AR199" s="28">
        <f t="shared" si="495"/>
        <v>0</v>
      </c>
      <c r="AS199" s="28">
        <f t="shared" si="495"/>
        <v>0</v>
      </c>
      <c r="AT199" s="28">
        <f t="shared" si="495"/>
        <v>0</v>
      </c>
      <c r="AU199" s="28">
        <f t="shared" si="465"/>
        <v>356773</v>
      </c>
      <c r="AV199" s="28">
        <f t="shared" si="465"/>
        <v>224981</v>
      </c>
      <c r="AW199" s="28">
        <f t="shared" si="465"/>
        <v>355789</v>
      </c>
      <c r="AX199" s="28">
        <f t="shared" si="462"/>
        <v>223997</v>
      </c>
    </row>
    <row r="200" spans="1:50" ht="49.5">
      <c r="A200" s="91" t="s">
        <v>501</v>
      </c>
      <c r="B200" s="41">
        <v>903</v>
      </c>
      <c r="C200" s="25" t="s">
        <v>9</v>
      </c>
      <c r="D200" s="25" t="s">
        <v>53</v>
      </c>
      <c r="E200" s="49" t="s">
        <v>500</v>
      </c>
      <c r="F200" s="66"/>
      <c r="G200" s="260">
        <f t="shared" ref="G200:N201" si="496">G201</f>
        <v>541192</v>
      </c>
      <c r="H200" s="260">
        <f t="shared" si="496"/>
        <v>409400</v>
      </c>
      <c r="I200" s="260">
        <f t="shared" si="496"/>
        <v>131792</v>
      </c>
      <c r="J200" s="260">
        <f t="shared" si="496"/>
        <v>0</v>
      </c>
      <c r="K200" s="28">
        <f t="shared" si="496"/>
        <v>-184419</v>
      </c>
      <c r="L200" s="28">
        <f t="shared" si="496"/>
        <v>-184419</v>
      </c>
      <c r="M200" s="28">
        <f t="shared" si="496"/>
        <v>223997</v>
      </c>
      <c r="N200" s="28">
        <f t="shared" si="496"/>
        <v>223997</v>
      </c>
      <c r="O200" s="260">
        <f t="shared" si="438"/>
        <v>356773</v>
      </c>
      <c r="P200" s="260">
        <f t="shared" si="438"/>
        <v>224981</v>
      </c>
      <c r="Q200" s="260">
        <f t="shared" si="438"/>
        <v>355789</v>
      </c>
      <c r="R200" s="260">
        <f t="shared" si="433"/>
        <v>223997</v>
      </c>
      <c r="S200" s="28">
        <f t="shared" si="492"/>
        <v>0</v>
      </c>
      <c r="T200" s="28">
        <f t="shared" si="492"/>
        <v>0</v>
      </c>
      <c r="U200" s="28">
        <f t="shared" si="492"/>
        <v>0</v>
      </c>
      <c r="V200" s="28">
        <f t="shared" si="492"/>
        <v>0</v>
      </c>
      <c r="W200" s="260">
        <f t="shared" si="439"/>
        <v>356773</v>
      </c>
      <c r="X200" s="260">
        <f t="shared" si="439"/>
        <v>224981</v>
      </c>
      <c r="Y200" s="260">
        <f t="shared" si="439"/>
        <v>355789</v>
      </c>
      <c r="Z200" s="260">
        <f t="shared" si="439"/>
        <v>223997</v>
      </c>
      <c r="AA200" s="28">
        <f t="shared" si="493"/>
        <v>0</v>
      </c>
      <c r="AB200" s="28">
        <f t="shared" si="493"/>
        <v>0</v>
      </c>
      <c r="AC200" s="28">
        <f t="shared" si="493"/>
        <v>0</v>
      </c>
      <c r="AD200" s="28">
        <f t="shared" si="493"/>
        <v>0</v>
      </c>
      <c r="AE200" s="28">
        <f t="shared" si="463"/>
        <v>356773</v>
      </c>
      <c r="AF200" s="28">
        <f t="shared" si="463"/>
        <v>224981</v>
      </c>
      <c r="AG200" s="28">
        <f t="shared" si="463"/>
        <v>355789</v>
      </c>
      <c r="AH200" s="28">
        <f t="shared" si="458"/>
        <v>223997</v>
      </c>
      <c r="AI200" s="28">
        <f t="shared" si="494"/>
        <v>0</v>
      </c>
      <c r="AJ200" s="28">
        <f t="shared" si="494"/>
        <v>0</v>
      </c>
      <c r="AK200" s="28">
        <f t="shared" si="494"/>
        <v>0</v>
      </c>
      <c r="AL200" s="28">
        <f t="shared" si="494"/>
        <v>0</v>
      </c>
      <c r="AM200" s="260">
        <f t="shared" si="464"/>
        <v>356773</v>
      </c>
      <c r="AN200" s="260">
        <f t="shared" si="464"/>
        <v>224981</v>
      </c>
      <c r="AO200" s="260">
        <f t="shared" si="464"/>
        <v>355789</v>
      </c>
      <c r="AP200" s="260">
        <f t="shared" si="460"/>
        <v>223997</v>
      </c>
      <c r="AQ200" s="28">
        <f t="shared" si="495"/>
        <v>0</v>
      </c>
      <c r="AR200" s="28">
        <f t="shared" si="495"/>
        <v>0</v>
      </c>
      <c r="AS200" s="28">
        <f t="shared" si="495"/>
        <v>0</v>
      </c>
      <c r="AT200" s="28">
        <f t="shared" si="495"/>
        <v>0</v>
      </c>
      <c r="AU200" s="28">
        <f t="shared" si="465"/>
        <v>356773</v>
      </c>
      <c r="AV200" s="28">
        <f t="shared" si="465"/>
        <v>224981</v>
      </c>
      <c r="AW200" s="28">
        <f t="shared" si="465"/>
        <v>355789</v>
      </c>
      <c r="AX200" s="28">
        <f t="shared" si="462"/>
        <v>223997</v>
      </c>
    </row>
    <row r="201" spans="1:50">
      <c r="A201" s="91" t="s">
        <v>100</v>
      </c>
      <c r="B201" s="41">
        <v>903</v>
      </c>
      <c r="C201" s="25" t="s">
        <v>9</v>
      </c>
      <c r="D201" s="25" t="s">
        <v>53</v>
      </c>
      <c r="E201" s="49" t="s">
        <v>500</v>
      </c>
      <c r="F201" s="66">
        <v>300</v>
      </c>
      <c r="G201" s="260">
        <f t="shared" si="496"/>
        <v>541192</v>
      </c>
      <c r="H201" s="260">
        <f t="shared" si="496"/>
        <v>409400</v>
      </c>
      <c r="I201" s="260">
        <f t="shared" si="496"/>
        <v>131792</v>
      </c>
      <c r="J201" s="260">
        <f t="shared" si="496"/>
        <v>0</v>
      </c>
      <c r="K201" s="28">
        <f t="shared" si="496"/>
        <v>-184419</v>
      </c>
      <c r="L201" s="28">
        <f t="shared" si="496"/>
        <v>-184419</v>
      </c>
      <c r="M201" s="28">
        <f t="shared" si="496"/>
        <v>223997</v>
      </c>
      <c r="N201" s="28">
        <f t="shared" si="496"/>
        <v>223997</v>
      </c>
      <c r="O201" s="260">
        <f t="shared" si="438"/>
        <v>356773</v>
      </c>
      <c r="P201" s="260">
        <f t="shared" si="438"/>
        <v>224981</v>
      </c>
      <c r="Q201" s="260">
        <f t="shared" si="438"/>
        <v>355789</v>
      </c>
      <c r="R201" s="260">
        <f t="shared" si="433"/>
        <v>223997</v>
      </c>
      <c r="S201" s="28">
        <f t="shared" si="492"/>
        <v>0</v>
      </c>
      <c r="T201" s="28">
        <f t="shared" si="492"/>
        <v>0</v>
      </c>
      <c r="U201" s="28">
        <f t="shared" si="492"/>
        <v>0</v>
      </c>
      <c r="V201" s="28">
        <f t="shared" si="492"/>
        <v>0</v>
      </c>
      <c r="W201" s="260">
        <f t="shared" si="439"/>
        <v>356773</v>
      </c>
      <c r="X201" s="260">
        <f t="shared" si="439"/>
        <v>224981</v>
      </c>
      <c r="Y201" s="260">
        <f t="shared" si="439"/>
        <v>355789</v>
      </c>
      <c r="Z201" s="260">
        <f t="shared" si="439"/>
        <v>223997</v>
      </c>
      <c r="AA201" s="28">
        <f t="shared" si="493"/>
        <v>0</v>
      </c>
      <c r="AB201" s="28">
        <f t="shared" si="493"/>
        <v>0</v>
      </c>
      <c r="AC201" s="28">
        <f t="shared" si="493"/>
        <v>0</v>
      </c>
      <c r="AD201" s="28">
        <f t="shared" si="493"/>
        <v>0</v>
      </c>
      <c r="AE201" s="28">
        <f t="shared" si="463"/>
        <v>356773</v>
      </c>
      <c r="AF201" s="28">
        <f t="shared" si="463"/>
        <v>224981</v>
      </c>
      <c r="AG201" s="28">
        <f t="shared" si="463"/>
        <v>355789</v>
      </c>
      <c r="AH201" s="28">
        <f t="shared" si="458"/>
        <v>223997</v>
      </c>
      <c r="AI201" s="28">
        <f t="shared" si="494"/>
        <v>0</v>
      </c>
      <c r="AJ201" s="28">
        <f t="shared" si="494"/>
        <v>0</v>
      </c>
      <c r="AK201" s="28">
        <f t="shared" si="494"/>
        <v>0</v>
      </c>
      <c r="AL201" s="28">
        <f t="shared" si="494"/>
        <v>0</v>
      </c>
      <c r="AM201" s="260">
        <f t="shared" si="464"/>
        <v>356773</v>
      </c>
      <c r="AN201" s="260">
        <f t="shared" si="464"/>
        <v>224981</v>
      </c>
      <c r="AO201" s="260">
        <f t="shared" si="464"/>
        <v>355789</v>
      </c>
      <c r="AP201" s="260">
        <f t="shared" si="460"/>
        <v>223997</v>
      </c>
      <c r="AQ201" s="28">
        <f t="shared" si="495"/>
        <v>0</v>
      </c>
      <c r="AR201" s="28">
        <f t="shared" si="495"/>
        <v>0</v>
      </c>
      <c r="AS201" s="28">
        <f t="shared" si="495"/>
        <v>0</v>
      </c>
      <c r="AT201" s="28">
        <f t="shared" si="495"/>
        <v>0</v>
      </c>
      <c r="AU201" s="28">
        <f t="shared" si="465"/>
        <v>356773</v>
      </c>
      <c r="AV201" s="28">
        <f t="shared" si="465"/>
        <v>224981</v>
      </c>
      <c r="AW201" s="28">
        <f t="shared" si="465"/>
        <v>355789</v>
      </c>
      <c r="AX201" s="28">
        <f t="shared" si="462"/>
        <v>223997</v>
      </c>
    </row>
    <row r="202" spans="1:50" ht="33">
      <c r="A202" s="91" t="s">
        <v>489</v>
      </c>
      <c r="B202" s="41">
        <v>903</v>
      </c>
      <c r="C202" s="25" t="s">
        <v>9</v>
      </c>
      <c r="D202" s="25" t="s">
        <v>53</v>
      </c>
      <c r="E202" s="49" t="s">
        <v>500</v>
      </c>
      <c r="F202" s="66">
        <v>320</v>
      </c>
      <c r="G202" s="260">
        <f>85896+409400+45896</f>
        <v>541192</v>
      </c>
      <c r="H202" s="260">
        <v>409400</v>
      </c>
      <c r="I202" s="260">
        <f>85896+45896</f>
        <v>131792</v>
      </c>
      <c r="J202" s="260"/>
      <c r="K202" s="28">
        <v>-184419</v>
      </c>
      <c r="L202" s="28">
        <v>-184419</v>
      </c>
      <c r="M202" s="28">
        <v>223997</v>
      </c>
      <c r="N202" s="28">
        <v>223997</v>
      </c>
      <c r="O202" s="260">
        <f t="shared" si="438"/>
        <v>356773</v>
      </c>
      <c r="P202" s="260">
        <f t="shared" si="438"/>
        <v>224981</v>
      </c>
      <c r="Q202" s="260">
        <f t="shared" si="438"/>
        <v>355789</v>
      </c>
      <c r="R202" s="260">
        <f t="shared" si="433"/>
        <v>223997</v>
      </c>
      <c r="S202" s="28"/>
      <c r="T202" s="28"/>
      <c r="U202" s="28"/>
      <c r="V202" s="28"/>
      <c r="W202" s="260">
        <f t="shared" si="439"/>
        <v>356773</v>
      </c>
      <c r="X202" s="260">
        <f t="shared" si="439"/>
        <v>224981</v>
      </c>
      <c r="Y202" s="260">
        <f t="shared" si="439"/>
        <v>355789</v>
      </c>
      <c r="Z202" s="260">
        <f t="shared" si="439"/>
        <v>223997</v>
      </c>
      <c r="AA202" s="28"/>
      <c r="AB202" s="28"/>
      <c r="AC202" s="28"/>
      <c r="AD202" s="28"/>
      <c r="AE202" s="28">
        <f t="shared" si="463"/>
        <v>356773</v>
      </c>
      <c r="AF202" s="28">
        <f t="shared" si="463"/>
        <v>224981</v>
      </c>
      <c r="AG202" s="28">
        <f t="shared" si="463"/>
        <v>355789</v>
      </c>
      <c r="AH202" s="28">
        <f t="shared" si="458"/>
        <v>223997</v>
      </c>
      <c r="AI202" s="28"/>
      <c r="AJ202" s="28"/>
      <c r="AK202" s="28"/>
      <c r="AL202" s="28"/>
      <c r="AM202" s="260">
        <f t="shared" si="464"/>
        <v>356773</v>
      </c>
      <c r="AN202" s="260">
        <f t="shared" si="464"/>
        <v>224981</v>
      </c>
      <c r="AO202" s="260">
        <f t="shared" si="464"/>
        <v>355789</v>
      </c>
      <c r="AP202" s="260">
        <f t="shared" si="460"/>
        <v>223997</v>
      </c>
      <c r="AQ202" s="28"/>
      <c r="AR202" s="28"/>
      <c r="AS202" s="28"/>
      <c r="AT202" s="28"/>
      <c r="AU202" s="28">
        <f t="shared" si="465"/>
        <v>356773</v>
      </c>
      <c r="AV202" s="28">
        <f t="shared" si="465"/>
        <v>224981</v>
      </c>
      <c r="AW202" s="28">
        <f t="shared" si="465"/>
        <v>355789</v>
      </c>
      <c r="AX202" s="28">
        <f t="shared" si="462"/>
        <v>223997</v>
      </c>
    </row>
    <row r="203" spans="1:50">
      <c r="A203" s="91" t="s">
        <v>79</v>
      </c>
      <c r="B203" s="41">
        <v>903</v>
      </c>
      <c r="C203" s="25" t="s">
        <v>9</v>
      </c>
      <c r="D203" s="25" t="s">
        <v>53</v>
      </c>
      <c r="E203" s="49" t="s">
        <v>218</v>
      </c>
      <c r="F203" s="25"/>
      <c r="G203" s="260">
        <f>G204</f>
        <v>82301</v>
      </c>
      <c r="H203" s="260">
        <f t="shared" ref="H203:N205" si="497">H204</f>
        <v>82301</v>
      </c>
      <c r="I203" s="260">
        <f t="shared" si="497"/>
        <v>82301</v>
      </c>
      <c r="J203" s="260">
        <f t="shared" si="497"/>
        <v>82301</v>
      </c>
      <c r="K203" s="28">
        <f t="shared" si="497"/>
        <v>0</v>
      </c>
      <c r="L203" s="28">
        <f t="shared" si="497"/>
        <v>0</v>
      </c>
      <c r="M203" s="28">
        <f t="shared" si="497"/>
        <v>0</v>
      </c>
      <c r="N203" s="28">
        <f t="shared" si="497"/>
        <v>0</v>
      </c>
      <c r="O203" s="260">
        <f t="shared" si="438"/>
        <v>82301</v>
      </c>
      <c r="P203" s="260">
        <f t="shared" si="438"/>
        <v>82301</v>
      </c>
      <c r="Q203" s="260">
        <f t="shared" si="438"/>
        <v>82301</v>
      </c>
      <c r="R203" s="260">
        <f t="shared" si="433"/>
        <v>82301</v>
      </c>
      <c r="S203" s="28">
        <f t="shared" ref="S203:V205" si="498">S204</f>
        <v>0</v>
      </c>
      <c r="T203" s="28">
        <f t="shared" si="498"/>
        <v>0</v>
      </c>
      <c r="U203" s="28">
        <f t="shared" si="498"/>
        <v>0</v>
      </c>
      <c r="V203" s="28">
        <f t="shared" si="498"/>
        <v>0</v>
      </c>
      <c r="W203" s="260">
        <f t="shared" si="439"/>
        <v>82301</v>
      </c>
      <c r="X203" s="260">
        <f t="shared" si="439"/>
        <v>82301</v>
      </c>
      <c r="Y203" s="260">
        <f t="shared" si="439"/>
        <v>82301</v>
      </c>
      <c r="Z203" s="260">
        <f t="shared" si="439"/>
        <v>82301</v>
      </c>
      <c r="AA203" s="28">
        <f t="shared" ref="AA203:AD205" si="499">AA204</f>
        <v>0</v>
      </c>
      <c r="AB203" s="28">
        <f t="shared" si="499"/>
        <v>0</v>
      </c>
      <c r="AC203" s="28">
        <f t="shared" si="499"/>
        <v>0</v>
      </c>
      <c r="AD203" s="28">
        <f t="shared" si="499"/>
        <v>0</v>
      </c>
      <c r="AE203" s="28">
        <f t="shared" si="463"/>
        <v>82301</v>
      </c>
      <c r="AF203" s="28">
        <f t="shared" si="463"/>
        <v>82301</v>
      </c>
      <c r="AG203" s="28">
        <f t="shared" si="463"/>
        <v>82301</v>
      </c>
      <c r="AH203" s="28">
        <f t="shared" si="458"/>
        <v>82301</v>
      </c>
      <c r="AI203" s="28">
        <f t="shared" ref="AI203:AL205" si="500">AI204</f>
        <v>0</v>
      </c>
      <c r="AJ203" s="28">
        <f t="shared" si="500"/>
        <v>0</v>
      </c>
      <c r="AK203" s="28">
        <f t="shared" si="500"/>
        <v>0</v>
      </c>
      <c r="AL203" s="28">
        <f t="shared" si="500"/>
        <v>0</v>
      </c>
      <c r="AM203" s="260">
        <f t="shared" si="464"/>
        <v>82301</v>
      </c>
      <c r="AN203" s="260">
        <f t="shared" si="464"/>
        <v>82301</v>
      </c>
      <c r="AO203" s="260">
        <f t="shared" si="464"/>
        <v>82301</v>
      </c>
      <c r="AP203" s="260">
        <f t="shared" si="460"/>
        <v>82301</v>
      </c>
      <c r="AQ203" s="28">
        <f t="shared" ref="AQ203:AT205" si="501">AQ204</f>
        <v>0</v>
      </c>
      <c r="AR203" s="28">
        <f t="shared" si="501"/>
        <v>0</v>
      </c>
      <c r="AS203" s="28">
        <f t="shared" si="501"/>
        <v>0</v>
      </c>
      <c r="AT203" s="28">
        <f t="shared" si="501"/>
        <v>0</v>
      </c>
      <c r="AU203" s="28">
        <f t="shared" si="465"/>
        <v>82301</v>
      </c>
      <c r="AV203" s="28">
        <f t="shared" si="465"/>
        <v>82301</v>
      </c>
      <c r="AW203" s="28">
        <f t="shared" si="465"/>
        <v>82301</v>
      </c>
      <c r="AX203" s="28">
        <f t="shared" si="462"/>
        <v>82301</v>
      </c>
    </row>
    <row r="204" spans="1:50" ht="57" customHeight="1">
      <c r="A204" s="91" t="s">
        <v>609</v>
      </c>
      <c r="B204" s="41">
        <v>903</v>
      </c>
      <c r="C204" s="25" t="s">
        <v>9</v>
      </c>
      <c r="D204" s="25" t="s">
        <v>53</v>
      </c>
      <c r="E204" s="287" t="s">
        <v>608</v>
      </c>
      <c r="F204" s="66"/>
      <c r="G204" s="260">
        <f>G205</f>
        <v>82301</v>
      </c>
      <c r="H204" s="260">
        <f t="shared" si="497"/>
        <v>82301</v>
      </c>
      <c r="I204" s="260">
        <f t="shared" si="497"/>
        <v>82301</v>
      </c>
      <c r="J204" s="260">
        <f t="shared" si="497"/>
        <v>82301</v>
      </c>
      <c r="K204" s="28">
        <f t="shared" si="497"/>
        <v>0</v>
      </c>
      <c r="L204" s="28">
        <f t="shared" si="497"/>
        <v>0</v>
      </c>
      <c r="M204" s="28">
        <f t="shared" si="497"/>
        <v>0</v>
      </c>
      <c r="N204" s="28">
        <f t="shared" si="497"/>
        <v>0</v>
      </c>
      <c r="O204" s="260">
        <f t="shared" si="438"/>
        <v>82301</v>
      </c>
      <c r="P204" s="260">
        <f t="shared" si="438"/>
        <v>82301</v>
      </c>
      <c r="Q204" s="260">
        <f t="shared" si="438"/>
        <v>82301</v>
      </c>
      <c r="R204" s="260">
        <f t="shared" si="433"/>
        <v>82301</v>
      </c>
      <c r="S204" s="28">
        <f t="shared" si="498"/>
        <v>0</v>
      </c>
      <c r="T204" s="28">
        <f t="shared" si="498"/>
        <v>0</v>
      </c>
      <c r="U204" s="28">
        <f t="shared" si="498"/>
        <v>0</v>
      </c>
      <c r="V204" s="28">
        <f t="shared" si="498"/>
        <v>0</v>
      </c>
      <c r="W204" s="260">
        <f t="shared" si="439"/>
        <v>82301</v>
      </c>
      <c r="X204" s="260">
        <f t="shared" si="439"/>
        <v>82301</v>
      </c>
      <c r="Y204" s="260">
        <f t="shared" si="439"/>
        <v>82301</v>
      </c>
      <c r="Z204" s="260">
        <f t="shared" si="439"/>
        <v>82301</v>
      </c>
      <c r="AA204" s="28">
        <f t="shared" si="499"/>
        <v>0</v>
      </c>
      <c r="AB204" s="28">
        <f t="shared" si="499"/>
        <v>0</v>
      </c>
      <c r="AC204" s="28">
        <f t="shared" si="499"/>
        <v>0</v>
      </c>
      <c r="AD204" s="28">
        <f t="shared" si="499"/>
        <v>0</v>
      </c>
      <c r="AE204" s="28">
        <f t="shared" si="463"/>
        <v>82301</v>
      </c>
      <c r="AF204" s="28">
        <f t="shared" si="463"/>
        <v>82301</v>
      </c>
      <c r="AG204" s="28">
        <f t="shared" si="463"/>
        <v>82301</v>
      </c>
      <c r="AH204" s="28">
        <f t="shared" si="458"/>
        <v>82301</v>
      </c>
      <c r="AI204" s="28">
        <f t="shared" si="500"/>
        <v>0</v>
      </c>
      <c r="AJ204" s="28">
        <f t="shared" si="500"/>
        <v>0</v>
      </c>
      <c r="AK204" s="28">
        <f t="shared" si="500"/>
        <v>0</v>
      </c>
      <c r="AL204" s="28">
        <f t="shared" si="500"/>
        <v>0</v>
      </c>
      <c r="AM204" s="260">
        <f t="shared" si="464"/>
        <v>82301</v>
      </c>
      <c r="AN204" s="260">
        <f t="shared" si="464"/>
        <v>82301</v>
      </c>
      <c r="AO204" s="260">
        <f t="shared" si="464"/>
        <v>82301</v>
      </c>
      <c r="AP204" s="260">
        <f t="shared" si="460"/>
        <v>82301</v>
      </c>
      <c r="AQ204" s="28">
        <f t="shared" si="501"/>
        <v>0</v>
      </c>
      <c r="AR204" s="28">
        <f t="shared" si="501"/>
        <v>0</v>
      </c>
      <c r="AS204" s="28">
        <f t="shared" si="501"/>
        <v>0</v>
      </c>
      <c r="AT204" s="28">
        <f t="shared" si="501"/>
        <v>0</v>
      </c>
      <c r="AU204" s="28">
        <f t="shared" si="465"/>
        <v>82301</v>
      </c>
      <c r="AV204" s="28">
        <f t="shared" si="465"/>
        <v>82301</v>
      </c>
      <c r="AW204" s="28">
        <f t="shared" si="465"/>
        <v>82301</v>
      </c>
      <c r="AX204" s="28">
        <f t="shared" si="462"/>
        <v>82301</v>
      </c>
    </row>
    <row r="205" spans="1:50" ht="33">
      <c r="A205" s="91" t="s">
        <v>201</v>
      </c>
      <c r="B205" s="41">
        <v>903</v>
      </c>
      <c r="C205" s="25" t="s">
        <v>9</v>
      </c>
      <c r="D205" s="25" t="s">
        <v>53</v>
      </c>
      <c r="E205" s="287" t="s">
        <v>608</v>
      </c>
      <c r="F205" s="66">
        <v>400</v>
      </c>
      <c r="G205" s="260">
        <f>G206</f>
        <v>82301</v>
      </c>
      <c r="H205" s="260">
        <f t="shared" si="497"/>
        <v>82301</v>
      </c>
      <c r="I205" s="260">
        <f t="shared" si="497"/>
        <v>82301</v>
      </c>
      <c r="J205" s="260">
        <f t="shared" si="497"/>
        <v>82301</v>
      </c>
      <c r="K205" s="28">
        <f t="shared" si="497"/>
        <v>0</v>
      </c>
      <c r="L205" s="28">
        <f t="shared" si="497"/>
        <v>0</v>
      </c>
      <c r="M205" s="28">
        <f t="shared" si="497"/>
        <v>0</v>
      </c>
      <c r="N205" s="28">
        <f t="shared" si="497"/>
        <v>0</v>
      </c>
      <c r="O205" s="260">
        <f t="shared" si="438"/>
        <v>82301</v>
      </c>
      <c r="P205" s="260">
        <f t="shared" si="438"/>
        <v>82301</v>
      </c>
      <c r="Q205" s="260">
        <f t="shared" si="438"/>
        <v>82301</v>
      </c>
      <c r="R205" s="260">
        <f t="shared" si="433"/>
        <v>82301</v>
      </c>
      <c r="S205" s="28">
        <f t="shared" si="498"/>
        <v>0</v>
      </c>
      <c r="T205" s="28">
        <f t="shared" si="498"/>
        <v>0</v>
      </c>
      <c r="U205" s="28">
        <f t="shared" si="498"/>
        <v>0</v>
      </c>
      <c r="V205" s="28">
        <f t="shared" si="498"/>
        <v>0</v>
      </c>
      <c r="W205" s="260">
        <f t="shared" si="439"/>
        <v>82301</v>
      </c>
      <c r="X205" s="260">
        <f t="shared" si="439"/>
        <v>82301</v>
      </c>
      <c r="Y205" s="260">
        <f t="shared" si="439"/>
        <v>82301</v>
      </c>
      <c r="Z205" s="260">
        <f t="shared" si="439"/>
        <v>82301</v>
      </c>
      <c r="AA205" s="28">
        <f t="shared" si="499"/>
        <v>0</v>
      </c>
      <c r="AB205" s="28">
        <f t="shared" si="499"/>
        <v>0</v>
      </c>
      <c r="AC205" s="28">
        <f t="shared" si="499"/>
        <v>0</v>
      </c>
      <c r="AD205" s="28">
        <f t="shared" si="499"/>
        <v>0</v>
      </c>
      <c r="AE205" s="28">
        <f t="shared" si="463"/>
        <v>82301</v>
      </c>
      <c r="AF205" s="28">
        <f t="shared" si="463"/>
        <v>82301</v>
      </c>
      <c r="AG205" s="28">
        <f t="shared" si="463"/>
        <v>82301</v>
      </c>
      <c r="AH205" s="28">
        <f t="shared" si="458"/>
        <v>82301</v>
      </c>
      <c r="AI205" s="28">
        <f t="shared" si="500"/>
        <v>0</v>
      </c>
      <c r="AJ205" s="28">
        <f t="shared" si="500"/>
        <v>0</v>
      </c>
      <c r="AK205" s="28">
        <f t="shared" si="500"/>
        <v>0</v>
      </c>
      <c r="AL205" s="28">
        <f t="shared" si="500"/>
        <v>0</v>
      </c>
      <c r="AM205" s="260">
        <f t="shared" si="464"/>
        <v>82301</v>
      </c>
      <c r="AN205" s="260">
        <f t="shared" si="464"/>
        <v>82301</v>
      </c>
      <c r="AO205" s="260">
        <f t="shared" si="464"/>
        <v>82301</v>
      </c>
      <c r="AP205" s="260">
        <f t="shared" si="460"/>
        <v>82301</v>
      </c>
      <c r="AQ205" s="28">
        <f t="shared" si="501"/>
        <v>0</v>
      </c>
      <c r="AR205" s="28">
        <f t="shared" si="501"/>
        <v>0</v>
      </c>
      <c r="AS205" s="28">
        <f t="shared" si="501"/>
        <v>0</v>
      </c>
      <c r="AT205" s="28">
        <f t="shared" si="501"/>
        <v>0</v>
      </c>
      <c r="AU205" s="28">
        <f t="shared" si="465"/>
        <v>82301</v>
      </c>
      <c r="AV205" s="28">
        <f t="shared" si="465"/>
        <v>82301</v>
      </c>
      <c r="AW205" s="28">
        <f t="shared" si="465"/>
        <v>82301</v>
      </c>
      <c r="AX205" s="28">
        <f t="shared" si="462"/>
        <v>82301</v>
      </c>
    </row>
    <row r="206" spans="1:50">
      <c r="A206" s="91" t="s">
        <v>83</v>
      </c>
      <c r="B206" s="41">
        <v>903</v>
      </c>
      <c r="C206" s="25" t="s">
        <v>9</v>
      </c>
      <c r="D206" s="25" t="s">
        <v>53</v>
      </c>
      <c r="E206" s="287" t="s">
        <v>608</v>
      </c>
      <c r="F206" s="66">
        <v>410</v>
      </c>
      <c r="G206" s="260">
        <f>70493+11808</f>
        <v>82301</v>
      </c>
      <c r="H206" s="260">
        <f>70493+11808</f>
        <v>82301</v>
      </c>
      <c r="I206" s="260">
        <v>82301</v>
      </c>
      <c r="J206" s="260">
        <v>82301</v>
      </c>
      <c r="K206" s="28"/>
      <c r="L206" s="28"/>
      <c r="M206" s="28"/>
      <c r="N206" s="28"/>
      <c r="O206" s="260">
        <f t="shared" si="438"/>
        <v>82301</v>
      </c>
      <c r="P206" s="260">
        <f t="shared" si="438"/>
        <v>82301</v>
      </c>
      <c r="Q206" s="260">
        <f t="shared" si="438"/>
        <v>82301</v>
      </c>
      <c r="R206" s="260">
        <f t="shared" si="433"/>
        <v>82301</v>
      </c>
      <c r="S206" s="28"/>
      <c r="T206" s="28"/>
      <c r="U206" s="28"/>
      <c r="V206" s="28"/>
      <c r="W206" s="260">
        <f t="shared" si="439"/>
        <v>82301</v>
      </c>
      <c r="X206" s="260">
        <f t="shared" si="439"/>
        <v>82301</v>
      </c>
      <c r="Y206" s="260">
        <f t="shared" si="439"/>
        <v>82301</v>
      </c>
      <c r="Z206" s="260">
        <f t="shared" si="439"/>
        <v>82301</v>
      </c>
      <c r="AA206" s="28"/>
      <c r="AB206" s="28"/>
      <c r="AC206" s="28"/>
      <c r="AD206" s="28"/>
      <c r="AE206" s="28">
        <f t="shared" si="463"/>
        <v>82301</v>
      </c>
      <c r="AF206" s="28">
        <f t="shared" si="463"/>
        <v>82301</v>
      </c>
      <c r="AG206" s="28">
        <f t="shared" si="463"/>
        <v>82301</v>
      </c>
      <c r="AH206" s="28">
        <f t="shared" si="458"/>
        <v>82301</v>
      </c>
      <c r="AI206" s="28"/>
      <c r="AJ206" s="28"/>
      <c r="AK206" s="28"/>
      <c r="AL206" s="28"/>
      <c r="AM206" s="260">
        <f t="shared" si="464"/>
        <v>82301</v>
      </c>
      <c r="AN206" s="260">
        <f t="shared" si="464"/>
        <v>82301</v>
      </c>
      <c r="AO206" s="260">
        <f t="shared" si="464"/>
        <v>82301</v>
      </c>
      <c r="AP206" s="260">
        <f t="shared" si="460"/>
        <v>82301</v>
      </c>
      <c r="AQ206" s="28"/>
      <c r="AR206" s="28"/>
      <c r="AS206" s="28"/>
      <c r="AT206" s="28"/>
      <c r="AU206" s="28">
        <f t="shared" si="465"/>
        <v>82301</v>
      </c>
      <c r="AV206" s="28">
        <f t="shared" si="465"/>
        <v>82301</v>
      </c>
      <c r="AW206" s="28">
        <f t="shared" si="465"/>
        <v>82301</v>
      </c>
      <c r="AX206" s="28">
        <f t="shared" si="462"/>
        <v>82301</v>
      </c>
    </row>
    <row r="207" spans="1:50">
      <c r="A207" s="91"/>
      <c r="B207" s="41"/>
      <c r="C207" s="25"/>
      <c r="D207" s="25"/>
      <c r="E207" s="287"/>
      <c r="F207" s="66"/>
      <c r="G207" s="260"/>
      <c r="H207" s="260"/>
      <c r="I207" s="260"/>
      <c r="J207" s="260"/>
      <c r="K207" s="28"/>
      <c r="L207" s="28"/>
      <c r="M207" s="28"/>
      <c r="N207" s="28"/>
      <c r="O207" s="260">
        <f t="shared" si="438"/>
        <v>0</v>
      </c>
      <c r="P207" s="260">
        <f t="shared" si="438"/>
        <v>0</v>
      </c>
      <c r="Q207" s="260">
        <f t="shared" si="438"/>
        <v>0</v>
      </c>
      <c r="R207" s="260">
        <f t="shared" si="433"/>
        <v>0</v>
      </c>
      <c r="S207" s="28"/>
      <c r="T207" s="28"/>
      <c r="U207" s="28"/>
      <c r="V207" s="28"/>
      <c r="W207" s="260">
        <f t="shared" si="439"/>
        <v>0</v>
      </c>
      <c r="X207" s="260">
        <f t="shared" si="439"/>
        <v>0</v>
      </c>
      <c r="Y207" s="260">
        <f t="shared" si="439"/>
        <v>0</v>
      </c>
      <c r="Z207" s="260">
        <f t="shared" si="439"/>
        <v>0</v>
      </c>
      <c r="AA207" s="28"/>
      <c r="AB207" s="28"/>
      <c r="AC207" s="28"/>
      <c r="AD207" s="28"/>
      <c r="AE207" s="28">
        <f t="shared" si="463"/>
        <v>0</v>
      </c>
      <c r="AF207" s="28">
        <f t="shared" si="463"/>
        <v>0</v>
      </c>
      <c r="AG207" s="28">
        <f t="shared" si="463"/>
        <v>0</v>
      </c>
      <c r="AH207" s="28">
        <f t="shared" si="458"/>
        <v>0</v>
      </c>
      <c r="AI207" s="28"/>
      <c r="AJ207" s="28"/>
      <c r="AK207" s="28"/>
      <c r="AL207" s="28"/>
      <c r="AM207" s="260">
        <f t="shared" si="464"/>
        <v>0</v>
      </c>
      <c r="AN207" s="260">
        <f t="shared" si="464"/>
        <v>0</v>
      </c>
      <c r="AO207" s="260">
        <f t="shared" si="464"/>
        <v>0</v>
      </c>
      <c r="AP207" s="260">
        <f t="shared" si="460"/>
        <v>0</v>
      </c>
      <c r="AQ207" s="28"/>
      <c r="AR207" s="28"/>
      <c r="AS207" s="28"/>
      <c r="AT207" s="28"/>
      <c r="AU207" s="28">
        <f t="shared" si="465"/>
        <v>0</v>
      </c>
      <c r="AV207" s="28">
        <f t="shared" si="465"/>
        <v>0</v>
      </c>
      <c r="AW207" s="28">
        <f t="shared" si="465"/>
        <v>0</v>
      </c>
      <c r="AX207" s="28">
        <f t="shared" si="462"/>
        <v>0</v>
      </c>
    </row>
    <row r="208" spans="1:50" ht="51" customHeight="1">
      <c r="A208" s="254" t="s">
        <v>832</v>
      </c>
      <c r="B208" s="19">
        <v>906</v>
      </c>
      <c r="C208" s="19"/>
      <c r="D208" s="19"/>
      <c r="E208" s="255"/>
      <c r="F208" s="19"/>
      <c r="G208" s="196">
        <f>G209+G239+G220</f>
        <v>129380</v>
      </c>
      <c r="H208" s="196">
        <f>H209+H239+H220</f>
        <v>0</v>
      </c>
      <c r="I208" s="196">
        <f>I209+I239+I220</f>
        <v>129380</v>
      </c>
      <c r="J208" s="196">
        <f>J209+J239+J220</f>
        <v>0</v>
      </c>
      <c r="K208" s="42">
        <f t="shared" ref="K208:N208" si="502">K209+K239+K220</f>
        <v>816</v>
      </c>
      <c r="L208" s="42">
        <f t="shared" si="502"/>
        <v>662</v>
      </c>
      <c r="M208" s="42">
        <f t="shared" si="502"/>
        <v>816</v>
      </c>
      <c r="N208" s="42">
        <f t="shared" si="502"/>
        <v>662</v>
      </c>
      <c r="O208" s="196">
        <f t="shared" si="438"/>
        <v>130196</v>
      </c>
      <c r="P208" s="196">
        <f t="shared" si="438"/>
        <v>662</v>
      </c>
      <c r="Q208" s="196">
        <f t="shared" si="438"/>
        <v>130196</v>
      </c>
      <c r="R208" s="196">
        <f t="shared" si="433"/>
        <v>662</v>
      </c>
      <c r="S208" s="42">
        <f t="shared" ref="S208:V208" si="503">S209+S239+S220</f>
        <v>0</v>
      </c>
      <c r="T208" s="42">
        <f t="shared" si="503"/>
        <v>0</v>
      </c>
      <c r="U208" s="42">
        <f t="shared" si="503"/>
        <v>0</v>
      </c>
      <c r="V208" s="42">
        <f t="shared" si="503"/>
        <v>0</v>
      </c>
      <c r="W208" s="196">
        <f t="shared" si="439"/>
        <v>130196</v>
      </c>
      <c r="X208" s="196">
        <f t="shared" si="439"/>
        <v>662</v>
      </c>
      <c r="Y208" s="196">
        <f t="shared" si="439"/>
        <v>130196</v>
      </c>
      <c r="Z208" s="196">
        <f t="shared" si="439"/>
        <v>662</v>
      </c>
      <c r="AA208" s="42">
        <f t="shared" ref="AA208:AD208" si="504">AA209+AA239+AA220</f>
        <v>0</v>
      </c>
      <c r="AB208" s="42">
        <f t="shared" si="504"/>
        <v>0</v>
      </c>
      <c r="AC208" s="42">
        <f t="shared" si="504"/>
        <v>0</v>
      </c>
      <c r="AD208" s="42">
        <f t="shared" si="504"/>
        <v>0</v>
      </c>
      <c r="AE208" s="42">
        <f t="shared" si="463"/>
        <v>130196</v>
      </c>
      <c r="AF208" s="42">
        <f t="shared" si="463"/>
        <v>662</v>
      </c>
      <c r="AG208" s="42">
        <f t="shared" si="463"/>
        <v>130196</v>
      </c>
      <c r="AH208" s="42">
        <f t="shared" si="458"/>
        <v>662</v>
      </c>
      <c r="AI208" s="42">
        <f t="shared" ref="AI208:AL208" si="505">AI209+AI239+AI220</f>
        <v>0</v>
      </c>
      <c r="AJ208" s="42">
        <f t="shared" si="505"/>
        <v>0</v>
      </c>
      <c r="AK208" s="42">
        <f t="shared" si="505"/>
        <v>0</v>
      </c>
      <c r="AL208" s="42">
        <f t="shared" si="505"/>
        <v>0</v>
      </c>
      <c r="AM208" s="196">
        <f t="shared" si="464"/>
        <v>130196</v>
      </c>
      <c r="AN208" s="196">
        <f t="shared" si="464"/>
        <v>662</v>
      </c>
      <c r="AO208" s="196">
        <f t="shared" si="464"/>
        <v>130196</v>
      </c>
      <c r="AP208" s="196">
        <f t="shared" si="460"/>
        <v>662</v>
      </c>
      <c r="AQ208" s="42">
        <f t="shared" ref="AQ208:AT208" si="506">AQ209+AQ239+AQ220</f>
        <v>0</v>
      </c>
      <c r="AR208" s="42">
        <f t="shared" si="506"/>
        <v>0</v>
      </c>
      <c r="AS208" s="42">
        <f t="shared" si="506"/>
        <v>0</v>
      </c>
      <c r="AT208" s="42">
        <f t="shared" si="506"/>
        <v>0</v>
      </c>
      <c r="AU208" s="42">
        <f t="shared" si="465"/>
        <v>130196</v>
      </c>
      <c r="AV208" s="42">
        <f t="shared" si="465"/>
        <v>662</v>
      </c>
      <c r="AW208" s="42">
        <f t="shared" si="465"/>
        <v>130196</v>
      </c>
      <c r="AX208" s="42">
        <f t="shared" si="462"/>
        <v>662</v>
      </c>
    </row>
    <row r="209" spans="1:50" ht="63.75" customHeight="1">
      <c r="A209" s="288" t="s">
        <v>685</v>
      </c>
      <c r="B209" s="22">
        <f>B208</f>
        <v>906</v>
      </c>
      <c r="C209" s="22" t="s">
        <v>51</v>
      </c>
      <c r="D209" s="22" t="s">
        <v>9</v>
      </c>
      <c r="E209" s="64"/>
      <c r="F209" s="22"/>
      <c r="G209" s="180">
        <f>G210</f>
        <v>78019</v>
      </c>
      <c r="H209" s="180">
        <f t="shared" ref="H209:N209" si="507">H210</f>
        <v>0</v>
      </c>
      <c r="I209" s="180">
        <f t="shared" si="507"/>
        <v>78019</v>
      </c>
      <c r="J209" s="180">
        <f t="shared" si="507"/>
        <v>0</v>
      </c>
      <c r="K209" s="23">
        <f t="shared" si="507"/>
        <v>0</v>
      </c>
      <c r="L209" s="23">
        <f t="shared" si="507"/>
        <v>0</v>
      </c>
      <c r="M209" s="23">
        <f t="shared" si="507"/>
        <v>0</v>
      </c>
      <c r="N209" s="23">
        <f t="shared" si="507"/>
        <v>0</v>
      </c>
      <c r="O209" s="180">
        <f t="shared" si="438"/>
        <v>78019</v>
      </c>
      <c r="P209" s="180">
        <f t="shared" si="438"/>
        <v>0</v>
      </c>
      <c r="Q209" s="180">
        <f t="shared" si="438"/>
        <v>78019</v>
      </c>
      <c r="R209" s="180">
        <f t="shared" si="433"/>
        <v>0</v>
      </c>
      <c r="S209" s="23">
        <f t="shared" ref="S209:V211" si="508">S210</f>
        <v>0</v>
      </c>
      <c r="T209" s="23">
        <f t="shared" si="508"/>
        <v>0</v>
      </c>
      <c r="U209" s="23">
        <f t="shared" si="508"/>
        <v>0</v>
      </c>
      <c r="V209" s="23">
        <f t="shared" si="508"/>
        <v>0</v>
      </c>
      <c r="W209" s="180">
        <f t="shared" si="439"/>
        <v>78019</v>
      </c>
      <c r="X209" s="180">
        <f t="shared" si="439"/>
        <v>0</v>
      </c>
      <c r="Y209" s="180">
        <f t="shared" si="439"/>
        <v>78019</v>
      </c>
      <c r="Z209" s="180">
        <f t="shared" si="439"/>
        <v>0</v>
      </c>
      <c r="AA209" s="23">
        <f t="shared" ref="AA209:AD211" si="509">AA210</f>
        <v>0</v>
      </c>
      <c r="AB209" s="23">
        <f t="shared" si="509"/>
        <v>0</v>
      </c>
      <c r="AC209" s="23">
        <f t="shared" si="509"/>
        <v>0</v>
      </c>
      <c r="AD209" s="23">
        <f t="shared" si="509"/>
        <v>0</v>
      </c>
      <c r="AE209" s="23">
        <f t="shared" si="463"/>
        <v>78019</v>
      </c>
      <c r="AF209" s="23">
        <f t="shared" si="463"/>
        <v>0</v>
      </c>
      <c r="AG209" s="23">
        <f t="shared" si="463"/>
        <v>78019</v>
      </c>
      <c r="AH209" s="23">
        <f t="shared" si="458"/>
        <v>0</v>
      </c>
      <c r="AI209" s="23">
        <f t="shared" ref="AI209:AL211" si="510">AI210</f>
        <v>0</v>
      </c>
      <c r="AJ209" s="23">
        <f t="shared" si="510"/>
        <v>0</v>
      </c>
      <c r="AK209" s="23">
        <f t="shared" si="510"/>
        <v>0</v>
      </c>
      <c r="AL209" s="23">
        <f t="shared" si="510"/>
        <v>0</v>
      </c>
      <c r="AM209" s="180">
        <f t="shared" si="464"/>
        <v>78019</v>
      </c>
      <c r="AN209" s="180">
        <f t="shared" si="464"/>
        <v>0</v>
      </c>
      <c r="AO209" s="180">
        <f t="shared" si="464"/>
        <v>78019</v>
      </c>
      <c r="AP209" s="180">
        <f t="shared" si="460"/>
        <v>0</v>
      </c>
      <c r="AQ209" s="23">
        <f t="shared" ref="AQ209:AT211" si="511">AQ210</f>
        <v>0</v>
      </c>
      <c r="AR209" s="23">
        <f t="shared" si="511"/>
        <v>0</v>
      </c>
      <c r="AS209" s="23">
        <f t="shared" si="511"/>
        <v>0</v>
      </c>
      <c r="AT209" s="23">
        <f t="shared" si="511"/>
        <v>0</v>
      </c>
      <c r="AU209" s="23">
        <f t="shared" si="465"/>
        <v>78019</v>
      </c>
      <c r="AV209" s="23">
        <f t="shared" si="465"/>
        <v>0</v>
      </c>
      <c r="AW209" s="23">
        <f t="shared" si="465"/>
        <v>78019</v>
      </c>
      <c r="AX209" s="23">
        <f t="shared" si="462"/>
        <v>0</v>
      </c>
    </row>
    <row r="210" spans="1:50" ht="82.5">
      <c r="A210" s="91" t="s">
        <v>657</v>
      </c>
      <c r="B210" s="25">
        <v>906</v>
      </c>
      <c r="C210" s="25" t="s">
        <v>51</v>
      </c>
      <c r="D210" s="25" t="s">
        <v>9</v>
      </c>
      <c r="E210" s="289" t="s">
        <v>260</v>
      </c>
      <c r="F210" s="25"/>
      <c r="G210" s="181">
        <f t="shared" ref="G210:N211" si="512">G211</f>
        <v>78019</v>
      </c>
      <c r="H210" s="181">
        <f t="shared" si="512"/>
        <v>0</v>
      </c>
      <c r="I210" s="181">
        <f t="shared" si="512"/>
        <v>78019</v>
      </c>
      <c r="J210" s="181">
        <f t="shared" si="512"/>
        <v>0</v>
      </c>
      <c r="K210" s="27">
        <f t="shared" si="512"/>
        <v>0</v>
      </c>
      <c r="L210" s="27">
        <f t="shared" si="512"/>
        <v>0</v>
      </c>
      <c r="M210" s="27">
        <f t="shared" si="512"/>
        <v>0</v>
      </c>
      <c r="N210" s="27">
        <f t="shared" si="512"/>
        <v>0</v>
      </c>
      <c r="O210" s="181">
        <f t="shared" si="438"/>
        <v>78019</v>
      </c>
      <c r="P210" s="181">
        <f t="shared" si="438"/>
        <v>0</v>
      </c>
      <c r="Q210" s="181">
        <f t="shared" si="438"/>
        <v>78019</v>
      </c>
      <c r="R210" s="181">
        <f t="shared" si="433"/>
        <v>0</v>
      </c>
      <c r="S210" s="27">
        <f t="shared" si="508"/>
        <v>0</v>
      </c>
      <c r="T210" s="27">
        <f t="shared" si="508"/>
        <v>0</v>
      </c>
      <c r="U210" s="27">
        <f t="shared" si="508"/>
        <v>0</v>
      </c>
      <c r="V210" s="27">
        <f t="shared" si="508"/>
        <v>0</v>
      </c>
      <c r="W210" s="181">
        <f t="shared" si="439"/>
        <v>78019</v>
      </c>
      <c r="X210" s="181">
        <f t="shared" si="439"/>
        <v>0</v>
      </c>
      <c r="Y210" s="181">
        <f t="shared" si="439"/>
        <v>78019</v>
      </c>
      <c r="Z210" s="181">
        <f t="shared" si="439"/>
        <v>0</v>
      </c>
      <c r="AA210" s="27">
        <f t="shared" si="509"/>
        <v>0</v>
      </c>
      <c r="AB210" s="27">
        <f t="shared" si="509"/>
        <v>0</v>
      </c>
      <c r="AC210" s="27">
        <f t="shared" si="509"/>
        <v>0</v>
      </c>
      <c r="AD210" s="27">
        <f t="shared" si="509"/>
        <v>0</v>
      </c>
      <c r="AE210" s="27">
        <f t="shared" si="463"/>
        <v>78019</v>
      </c>
      <c r="AF210" s="27">
        <f t="shared" si="463"/>
        <v>0</v>
      </c>
      <c r="AG210" s="27">
        <f t="shared" si="463"/>
        <v>78019</v>
      </c>
      <c r="AH210" s="27">
        <f t="shared" si="458"/>
        <v>0</v>
      </c>
      <c r="AI210" s="27">
        <f t="shared" si="510"/>
        <v>0</v>
      </c>
      <c r="AJ210" s="27">
        <f t="shared" si="510"/>
        <v>0</v>
      </c>
      <c r="AK210" s="27">
        <f t="shared" si="510"/>
        <v>0</v>
      </c>
      <c r="AL210" s="27">
        <f t="shared" si="510"/>
        <v>0</v>
      </c>
      <c r="AM210" s="181">
        <f t="shared" si="464"/>
        <v>78019</v>
      </c>
      <c r="AN210" s="181">
        <f t="shared" si="464"/>
        <v>0</v>
      </c>
      <c r="AO210" s="181">
        <f t="shared" si="464"/>
        <v>78019</v>
      </c>
      <c r="AP210" s="181">
        <f t="shared" si="460"/>
        <v>0</v>
      </c>
      <c r="AQ210" s="27">
        <f t="shared" si="511"/>
        <v>0</v>
      </c>
      <c r="AR210" s="27">
        <f t="shared" si="511"/>
        <v>0</v>
      </c>
      <c r="AS210" s="27">
        <f t="shared" si="511"/>
        <v>0</v>
      </c>
      <c r="AT210" s="27">
        <f t="shared" si="511"/>
        <v>0</v>
      </c>
      <c r="AU210" s="27">
        <f t="shared" si="465"/>
        <v>78019</v>
      </c>
      <c r="AV210" s="27">
        <f t="shared" si="465"/>
        <v>0</v>
      </c>
      <c r="AW210" s="27">
        <f t="shared" si="465"/>
        <v>78019</v>
      </c>
      <c r="AX210" s="27">
        <f t="shared" si="462"/>
        <v>0</v>
      </c>
    </row>
    <row r="211" spans="1:50" ht="33">
      <c r="A211" s="91" t="s">
        <v>199</v>
      </c>
      <c r="B211" s="25">
        <v>906</v>
      </c>
      <c r="C211" s="25" t="s">
        <v>51</v>
      </c>
      <c r="D211" s="25" t="s">
        <v>9</v>
      </c>
      <c r="E211" s="289" t="s">
        <v>670</v>
      </c>
      <c r="F211" s="25"/>
      <c r="G211" s="181">
        <f t="shared" si="512"/>
        <v>78019</v>
      </c>
      <c r="H211" s="181">
        <f t="shared" si="512"/>
        <v>0</v>
      </c>
      <c r="I211" s="181">
        <f t="shared" si="512"/>
        <v>78019</v>
      </c>
      <c r="J211" s="181">
        <f t="shared" si="512"/>
        <v>0</v>
      </c>
      <c r="K211" s="27">
        <f t="shared" si="512"/>
        <v>0</v>
      </c>
      <c r="L211" s="27">
        <f t="shared" si="512"/>
        <v>0</v>
      </c>
      <c r="M211" s="27">
        <f t="shared" si="512"/>
        <v>0</v>
      </c>
      <c r="N211" s="27">
        <f t="shared" si="512"/>
        <v>0</v>
      </c>
      <c r="O211" s="181">
        <f t="shared" si="438"/>
        <v>78019</v>
      </c>
      <c r="P211" s="181">
        <f t="shared" si="438"/>
        <v>0</v>
      </c>
      <c r="Q211" s="181">
        <f t="shared" si="438"/>
        <v>78019</v>
      </c>
      <c r="R211" s="181">
        <f t="shared" si="433"/>
        <v>0</v>
      </c>
      <c r="S211" s="27">
        <f t="shared" si="508"/>
        <v>0</v>
      </c>
      <c r="T211" s="27">
        <f t="shared" si="508"/>
        <v>0</v>
      </c>
      <c r="U211" s="27">
        <f t="shared" si="508"/>
        <v>0</v>
      </c>
      <c r="V211" s="27">
        <f t="shared" si="508"/>
        <v>0</v>
      </c>
      <c r="W211" s="181">
        <f t="shared" si="439"/>
        <v>78019</v>
      </c>
      <c r="X211" s="181">
        <f t="shared" si="439"/>
        <v>0</v>
      </c>
      <c r="Y211" s="181">
        <f t="shared" si="439"/>
        <v>78019</v>
      </c>
      <c r="Z211" s="181">
        <f t="shared" si="439"/>
        <v>0</v>
      </c>
      <c r="AA211" s="27">
        <f t="shared" si="509"/>
        <v>0</v>
      </c>
      <c r="AB211" s="27">
        <f t="shared" si="509"/>
        <v>0</v>
      </c>
      <c r="AC211" s="27">
        <f t="shared" si="509"/>
        <v>0</v>
      </c>
      <c r="AD211" s="27">
        <f t="shared" si="509"/>
        <v>0</v>
      </c>
      <c r="AE211" s="27">
        <f t="shared" si="463"/>
        <v>78019</v>
      </c>
      <c r="AF211" s="27">
        <f t="shared" si="463"/>
        <v>0</v>
      </c>
      <c r="AG211" s="27">
        <f t="shared" si="463"/>
        <v>78019</v>
      </c>
      <c r="AH211" s="27">
        <f t="shared" si="458"/>
        <v>0</v>
      </c>
      <c r="AI211" s="27">
        <f t="shared" si="510"/>
        <v>0</v>
      </c>
      <c r="AJ211" s="27">
        <f t="shared" si="510"/>
        <v>0</v>
      </c>
      <c r="AK211" s="27">
        <f t="shared" si="510"/>
        <v>0</v>
      </c>
      <c r="AL211" s="27">
        <f t="shared" si="510"/>
        <v>0</v>
      </c>
      <c r="AM211" s="181">
        <f t="shared" si="464"/>
        <v>78019</v>
      </c>
      <c r="AN211" s="181">
        <f t="shared" si="464"/>
        <v>0</v>
      </c>
      <c r="AO211" s="181">
        <f t="shared" si="464"/>
        <v>78019</v>
      </c>
      <c r="AP211" s="181">
        <f t="shared" si="460"/>
        <v>0</v>
      </c>
      <c r="AQ211" s="27">
        <f t="shared" si="511"/>
        <v>0</v>
      </c>
      <c r="AR211" s="27">
        <f t="shared" si="511"/>
        <v>0</v>
      </c>
      <c r="AS211" s="27">
        <f t="shared" si="511"/>
        <v>0</v>
      </c>
      <c r="AT211" s="27">
        <f t="shared" si="511"/>
        <v>0</v>
      </c>
      <c r="AU211" s="27">
        <f t="shared" si="465"/>
        <v>78019</v>
      </c>
      <c r="AV211" s="27">
        <f t="shared" si="465"/>
        <v>0</v>
      </c>
      <c r="AW211" s="27">
        <f t="shared" si="465"/>
        <v>78019</v>
      </c>
      <c r="AX211" s="27">
        <f t="shared" si="462"/>
        <v>0</v>
      </c>
    </row>
    <row r="212" spans="1:50" ht="66">
      <c r="A212" s="91" t="s">
        <v>125</v>
      </c>
      <c r="B212" s="25">
        <v>906</v>
      </c>
      <c r="C212" s="25" t="s">
        <v>51</v>
      </c>
      <c r="D212" s="25" t="s">
        <v>9</v>
      </c>
      <c r="E212" s="289" t="s">
        <v>671</v>
      </c>
      <c r="F212" s="25"/>
      <c r="G212" s="181">
        <f t="shared" ref="G212:N212" si="513">G213+G215+G217</f>
        <v>78019</v>
      </c>
      <c r="H212" s="181">
        <f t="shared" si="513"/>
        <v>0</v>
      </c>
      <c r="I212" s="181">
        <f t="shared" si="513"/>
        <v>78019</v>
      </c>
      <c r="J212" s="181">
        <f t="shared" si="513"/>
        <v>0</v>
      </c>
      <c r="K212" s="27">
        <f t="shared" si="513"/>
        <v>0</v>
      </c>
      <c r="L212" s="27">
        <f t="shared" si="513"/>
        <v>0</v>
      </c>
      <c r="M212" s="27">
        <f t="shared" si="513"/>
        <v>0</v>
      </c>
      <c r="N212" s="27">
        <f t="shared" si="513"/>
        <v>0</v>
      </c>
      <c r="O212" s="181">
        <f t="shared" si="438"/>
        <v>78019</v>
      </c>
      <c r="P212" s="181">
        <f t="shared" si="438"/>
        <v>0</v>
      </c>
      <c r="Q212" s="181">
        <f t="shared" si="438"/>
        <v>78019</v>
      </c>
      <c r="R212" s="181">
        <f t="shared" si="433"/>
        <v>0</v>
      </c>
      <c r="S212" s="27">
        <f t="shared" ref="S212:V212" si="514">S213+S215+S217</f>
        <v>0</v>
      </c>
      <c r="T212" s="27">
        <f t="shared" si="514"/>
        <v>0</v>
      </c>
      <c r="U212" s="27">
        <f t="shared" si="514"/>
        <v>0</v>
      </c>
      <c r="V212" s="27">
        <f t="shared" si="514"/>
        <v>0</v>
      </c>
      <c r="W212" s="181">
        <f t="shared" si="439"/>
        <v>78019</v>
      </c>
      <c r="X212" s="181">
        <f t="shared" si="439"/>
        <v>0</v>
      </c>
      <c r="Y212" s="181">
        <f t="shared" si="439"/>
        <v>78019</v>
      </c>
      <c r="Z212" s="181">
        <f t="shared" si="439"/>
        <v>0</v>
      </c>
      <c r="AA212" s="27">
        <f t="shared" ref="AA212:AD212" si="515">AA213+AA215+AA217</f>
        <v>0</v>
      </c>
      <c r="AB212" s="27">
        <f t="shared" si="515"/>
        <v>0</v>
      </c>
      <c r="AC212" s="27">
        <f t="shared" si="515"/>
        <v>0</v>
      </c>
      <c r="AD212" s="27">
        <f t="shared" si="515"/>
        <v>0</v>
      </c>
      <c r="AE212" s="27">
        <f t="shared" si="463"/>
        <v>78019</v>
      </c>
      <c r="AF212" s="27">
        <f t="shared" si="463"/>
        <v>0</v>
      </c>
      <c r="AG212" s="27">
        <f t="shared" si="463"/>
        <v>78019</v>
      </c>
      <c r="AH212" s="27">
        <f t="shared" si="458"/>
        <v>0</v>
      </c>
      <c r="AI212" s="27">
        <f t="shared" ref="AI212:AL212" si="516">AI213+AI215+AI217</f>
        <v>0</v>
      </c>
      <c r="AJ212" s="27">
        <f t="shared" si="516"/>
        <v>0</v>
      </c>
      <c r="AK212" s="27">
        <f t="shared" si="516"/>
        <v>0</v>
      </c>
      <c r="AL212" s="27">
        <f t="shared" si="516"/>
        <v>0</v>
      </c>
      <c r="AM212" s="181">
        <f t="shared" si="464"/>
        <v>78019</v>
      </c>
      <c r="AN212" s="181">
        <f t="shared" si="464"/>
        <v>0</v>
      </c>
      <c r="AO212" s="181">
        <f t="shared" si="464"/>
        <v>78019</v>
      </c>
      <c r="AP212" s="181">
        <f t="shared" si="460"/>
        <v>0</v>
      </c>
      <c r="AQ212" s="27">
        <f t="shared" ref="AQ212:AT212" si="517">AQ213+AQ215+AQ217</f>
        <v>0</v>
      </c>
      <c r="AR212" s="27">
        <f t="shared" si="517"/>
        <v>0</v>
      </c>
      <c r="AS212" s="27">
        <f t="shared" si="517"/>
        <v>0</v>
      </c>
      <c r="AT212" s="27">
        <f t="shared" si="517"/>
        <v>0</v>
      </c>
      <c r="AU212" s="27">
        <f t="shared" si="465"/>
        <v>78019</v>
      </c>
      <c r="AV212" s="27">
        <f t="shared" si="465"/>
        <v>0</v>
      </c>
      <c r="AW212" s="27">
        <f t="shared" si="465"/>
        <v>78019</v>
      </c>
      <c r="AX212" s="27">
        <f t="shared" si="462"/>
        <v>0</v>
      </c>
    </row>
    <row r="213" spans="1:50" ht="66">
      <c r="A213" s="91" t="s">
        <v>669</v>
      </c>
      <c r="B213" s="25">
        <v>906</v>
      </c>
      <c r="C213" s="25" t="s">
        <v>51</v>
      </c>
      <c r="D213" s="25" t="s">
        <v>9</v>
      </c>
      <c r="E213" s="289" t="s">
        <v>671</v>
      </c>
      <c r="F213" s="25" t="s">
        <v>103</v>
      </c>
      <c r="G213" s="181">
        <f t="shared" ref="G213:N213" si="518">G214</f>
        <v>67988</v>
      </c>
      <c r="H213" s="181">
        <f t="shared" si="518"/>
        <v>0</v>
      </c>
      <c r="I213" s="181">
        <f t="shared" si="518"/>
        <v>67988</v>
      </c>
      <c r="J213" s="181">
        <f t="shared" si="518"/>
        <v>0</v>
      </c>
      <c r="K213" s="27">
        <f t="shared" si="518"/>
        <v>0</v>
      </c>
      <c r="L213" s="27">
        <f t="shared" si="518"/>
        <v>0</v>
      </c>
      <c r="M213" s="27">
        <f t="shared" si="518"/>
        <v>0</v>
      </c>
      <c r="N213" s="27">
        <f t="shared" si="518"/>
        <v>0</v>
      </c>
      <c r="O213" s="181">
        <f t="shared" si="438"/>
        <v>67988</v>
      </c>
      <c r="P213" s="181">
        <f t="shared" si="438"/>
        <v>0</v>
      </c>
      <c r="Q213" s="181">
        <f t="shared" si="438"/>
        <v>67988</v>
      </c>
      <c r="R213" s="181">
        <f t="shared" si="433"/>
        <v>0</v>
      </c>
      <c r="S213" s="27">
        <f t="shared" ref="S213:V213" si="519">S214</f>
        <v>0</v>
      </c>
      <c r="T213" s="27">
        <f t="shared" si="519"/>
        <v>0</v>
      </c>
      <c r="U213" s="27">
        <f t="shared" si="519"/>
        <v>0</v>
      </c>
      <c r="V213" s="27">
        <f t="shared" si="519"/>
        <v>0</v>
      </c>
      <c r="W213" s="181">
        <f t="shared" si="439"/>
        <v>67988</v>
      </c>
      <c r="X213" s="181">
        <f t="shared" si="439"/>
        <v>0</v>
      </c>
      <c r="Y213" s="181">
        <f t="shared" si="439"/>
        <v>67988</v>
      </c>
      <c r="Z213" s="181">
        <f t="shared" si="439"/>
        <v>0</v>
      </c>
      <c r="AA213" s="27">
        <f t="shared" ref="AA213:AD213" si="520">AA214</f>
        <v>0</v>
      </c>
      <c r="AB213" s="27">
        <f t="shared" si="520"/>
        <v>0</v>
      </c>
      <c r="AC213" s="27">
        <f t="shared" si="520"/>
        <v>0</v>
      </c>
      <c r="AD213" s="27">
        <f t="shared" si="520"/>
        <v>0</v>
      </c>
      <c r="AE213" s="27">
        <f t="shared" si="463"/>
        <v>67988</v>
      </c>
      <c r="AF213" s="27">
        <f t="shared" si="463"/>
        <v>0</v>
      </c>
      <c r="AG213" s="27">
        <f t="shared" si="463"/>
        <v>67988</v>
      </c>
      <c r="AH213" s="27">
        <f t="shared" si="458"/>
        <v>0</v>
      </c>
      <c r="AI213" s="27">
        <f t="shared" ref="AI213:AL213" si="521">AI214</f>
        <v>0</v>
      </c>
      <c r="AJ213" s="27">
        <f t="shared" si="521"/>
        <v>0</v>
      </c>
      <c r="AK213" s="27">
        <f t="shared" si="521"/>
        <v>0</v>
      </c>
      <c r="AL213" s="27">
        <f t="shared" si="521"/>
        <v>0</v>
      </c>
      <c r="AM213" s="181">
        <f t="shared" si="464"/>
        <v>67988</v>
      </c>
      <c r="AN213" s="181">
        <f t="shared" si="464"/>
        <v>0</v>
      </c>
      <c r="AO213" s="181">
        <f t="shared" si="464"/>
        <v>67988</v>
      </c>
      <c r="AP213" s="181">
        <f t="shared" si="460"/>
        <v>0</v>
      </c>
      <c r="AQ213" s="27">
        <f t="shared" ref="AQ213:AT213" si="522">AQ214</f>
        <v>0</v>
      </c>
      <c r="AR213" s="27">
        <f t="shared" si="522"/>
        <v>0</v>
      </c>
      <c r="AS213" s="27">
        <f t="shared" si="522"/>
        <v>0</v>
      </c>
      <c r="AT213" s="27">
        <f t="shared" si="522"/>
        <v>0</v>
      </c>
      <c r="AU213" s="27">
        <f t="shared" si="465"/>
        <v>67988</v>
      </c>
      <c r="AV213" s="27">
        <f t="shared" si="465"/>
        <v>0</v>
      </c>
      <c r="AW213" s="27">
        <f t="shared" si="465"/>
        <v>67988</v>
      </c>
      <c r="AX213" s="27">
        <f t="shared" si="462"/>
        <v>0</v>
      </c>
    </row>
    <row r="214" spans="1:50">
      <c r="A214" s="91" t="s">
        <v>171</v>
      </c>
      <c r="B214" s="25">
        <v>906</v>
      </c>
      <c r="C214" s="25" t="s">
        <v>51</v>
      </c>
      <c r="D214" s="25" t="s">
        <v>9</v>
      </c>
      <c r="E214" s="289" t="s">
        <v>671</v>
      </c>
      <c r="F214" s="25" t="s">
        <v>170</v>
      </c>
      <c r="G214" s="260">
        <f>67925+63</f>
        <v>67988</v>
      </c>
      <c r="H214" s="260"/>
      <c r="I214" s="260">
        <f>67925+63</f>
        <v>67988</v>
      </c>
      <c r="J214" s="260"/>
      <c r="K214" s="28"/>
      <c r="L214" s="28"/>
      <c r="M214" s="28"/>
      <c r="N214" s="28"/>
      <c r="O214" s="260">
        <f t="shared" si="438"/>
        <v>67988</v>
      </c>
      <c r="P214" s="260">
        <f t="shared" si="438"/>
        <v>0</v>
      </c>
      <c r="Q214" s="260">
        <f t="shared" si="438"/>
        <v>67988</v>
      </c>
      <c r="R214" s="260">
        <f t="shared" si="433"/>
        <v>0</v>
      </c>
      <c r="S214" s="28"/>
      <c r="T214" s="28"/>
      <c r="U214" s="28"/>
      <c r="V214" s="28"/>
      <c r="W214" s="260">
        <f t="shared" si="439"/>
        <v>67988</v>
      </c>
      <c r="X214" s="260">
        <f t="shared" si="439"/>
        <v>0</v>
      </c>
      <c r="Y214" s="260">
        <f t="shared" si="439"/>
        <v>67988</v>
      </c>
      <c r="Z214" s="260">
        <f t="shared" si="439"/>
        <v>0</v>
      </c>
      <c r="AA214" s="28"/>
      <c r="AB214" s="28"/>
      <c r="AC214" s="28"/>
      <c r="AD214" s="28"/>
      <c r="AE214" s="28">
        <f t="shared" si="463"/>
        <v>67988</v>
      </c>
      <c r="AF214" s="28">
        <f t="shared" si="463"/>
        <v>0</v>
      </c>
      <c r="AG214" s="28">
        <f t="shared" si="463"/>
        <v>67988</v>
      </c>
      <c r="AH214" s="28">
        <f t="shared" si="458"/>
        <v>0</v>
      </c>
      <c r="AI214" s="28"/>
      <c r="AJ214" s="28"/>
      <c r="AK214" s="28"/>
      <c r="AL214" s="28"/>
      <c r="AM214" s="260">
        <f t="shared" si="464"/>
        <v>67988</v>
      </c>
      <c r="AN214" s="260">
        <f t="shared" si="464"/>
        <v>0</v>
      </c>
      <c r="AO214" s="260">
        <f t="shared" si="464"/>
        <v>67988</v>
      </c>
      <c r="AP214" s="260">
        <f t="shared" si="460"/>
        <v>0</v>
      </c>
      <c r="AQ214" s="28"/>
      <c r="AR214" s="28"/>
      <c r="AS214" s="28"/>
      <c r="AT214" s="28"/>
      <c r="AU214" s="28">
        <f t="shared" si="465"/>
        <v>67988</v>
      </c>
      <c r="AV214" s="28">
        <f t="shared" si="465"/>
        <v>0</v>
      </c>
      <c r="AW214" s="28">
        <f t="shared" si="465"/>
        <v>67988</v>
      </c>
      <c r="AX214" s="28">
        <f t="shared" si="462"/>
        <v>0</v>
      </c>
    </row>
    <row r="215" spans="1:50" ht="33">
      <c r="A215" s="91" t="s">
        <v>345</v>
      </c>
      <c r="B215" s="25">
        <v>906</v>
      </c>
      <c r="C215" s="25" t="s">
        <v>51</v>
      </c>
      <c r="D215" s="25" t="s">
        <v>9</v>
      </c>
      <c r="E215" s="289" t="s">
        <v>671</v>
      </c>
      <c r="F215" s="25" t="s">
        <v>78</v>
      </c>
      <c r="G215" s="181">
        <f t="shared" ref="G215:N215" si="523">G216</f>
        <v>9718</v>
      </c>
      <c r="H215" s="181">
        <f t="shared" si="523"/>
        <v>0</v>
      </c>
      <c r="I215" s="181">
        <f t="shared" si="523"/>
        <v>9718</v>
      </c>
      <c r="J215" s="181">
        <f t="shared" si="523"/>
        <v>0</v>
      </c>
      <c r="K215" s="27">
        <f t="shared" si="523"/>
        <v>0</v>
      </c>
      <c r="L215" s="27">
        <f t="shared" si="523"/>
        <v>0</v>
      </c>
      <c r="M215" s="27">
        <f t="shared" si="523"/>
        <v>0</v>
      </c>
      <c r="N215" s="27">
        <f t="shared" si="523"/>
        <v>0</v>
      </c>
      <c r="O215" s="181">
        <f t="shared" si="438"/>
        <v>9718</v>
      </c>
      <c r="P215" s="181">
        <f t="shared" si="438"/>
        <v>0</v>
      </c>
      <c r="Q215" s="181">
        <f t="shared" si="438"/>
        <v>9718</v>
      </c>
      <c r="R215" s="181">
        <f t="shared" si="433"/>
        <v>0</v>
      </c>
      <c r="S215" s="27">
        <f t="shared" ref="S215:V215" si="524">S216</f>
        <v>0</v>
      </c>
      <c r="T215" s="27">
        <f t="shared" si="524"/>
        <v>0</v>
      </c>
      <c r="U215" s="27">
        <f t="shared" si="524"/>
        <v>0</v>
      </c>
      <c r="V215" s="27">
        <f t="shared" si="524"/>
        <v>0</v>
      </c>
      <c r="W215" s="181">
        <f t="shared" si="439"/>
        <v>9718</v>
      </c>
      <c r="X215" s="181">
        <f t="shared" si="439"/>
        <v>0</v>
      </c>
      <c r="Y215" s="181">
        <f t="shared" si="439"/>
        <v>9718</v>
      </c>
      <c r="Z215" s="181">
        <f t="shared" si="439"/>
        <v>0</v>
      </c>
      <c r="AA215" s="27">
        <f t="shared" ref="AA215:AD215" si="525">AA216</f>
        <v>0</v>
      </c>
      <c r="AB215" s="27">
        <f t="shared" si="525"/>
        <v>0</v>
      </c>
      <c r="AC215" s="27">
        <f t="shared" si="525"/>
        <v>0</v>
      </c>
      <c r="AD215" s="27">
        <f t="shared" si="525"/>
        <v>0</v>
      </c>
      <c r="AE215" s="27">
        <f t="shared" si="463"/>
        <v>9718</v>
      </c>
      <c r="AF215" s="27">
        <f t="shared" si="463"/>
        <v>0</v>
      </c>
      <c r="AG215" s="27">
        <f t="shared" si="463"/>
        <v>9718</v>
      </c>
      <c r="AH215" s="27">
        <f t="shared" si="458"/>
        <v>0</v>
      </c>
      <c r="AI215" s="27">
        <f t="shared" ref="AI215:AL215" si="526">AI216</f>
        <v>0</v>
      </c>
      <c r="AJ215" s="27">
        <f t="shared" si="526"/>
        <v>0</v>
      </c>
      <c r="AK215" s="27">
        <f t="shared" si="526"/>
        <v>0</v>
      </c>
      <c r="AL215" s="27">
        <f t="shared" si="526"/>
        <v>0</v>
      </c>
      <c r="AM215" s="181">
        <f t="shared" si="464"/>
        <v>9718</v>
      </c>
      <c r="AN215" s="181">
        <f t="shared" si="464"/>
        <v>0</v>
      </c>
      <c r="AO215" s="181">
        <f t="shared" si="464"/>
        <v>9718</v>
      </c>
      <c r="AP215" s="181">
        <f t="shared" si="460"/>
        <v>0</v>
      </c>
      <c r="AQ215" s="27">
        <f t="shared" ref="AQ215:AT215" si="527">AQ216</f>
        <v>0</v>
      </c>
      <c r="AR215" s="27">
        <f t="shared" si="527"/>
        <v>0</v>
      </c>
      <c r="AS215" s="27">
        <f t="shared" si="527"/>
        <v>0</v>
      </c>
      <c r="AT215" s="27">
        <f t="shared" si="527"/>
        <v>0</v>
      </c>
      <c r="AU215" s="27">
        <f t="shared" si="465"/>
        <v>9718</v>
      </c>
      <c r="AV215" s="27">
        <f t="shared" si="465"/>
        <v>0</v>
      </c>
      <c r="AW215" s="27">
        <f t="shared" si="465"/>
        <v>9718</v>
      </c>
      <c r="AX215" s="27">
        <f t="shared" si="462"/>
        <v>0</v>
      </c>
    </row>
    <row r="216" spans="1:50" ht="33">
      <c r="A216" s="91" t="s">
        <v>161</v>
      </c>
      <c r="B216" s="25">
        <v>906</v>
      </c>
      <c r="C216" s="25" t="s">
        <v>51</v>
      </c>
      <c r="D216" s="25" t="s">
        <v>9</v>
      </c>
      <c r="E216" s="289" t="s">
        <v>671</v>
      </c>
      <c r="F216" s="25" t="s">
        <v>160</v>
      </c>
      <c r="G216" s="260">
        <v>9718</v>
      </c>
      <c r="H216" s="260"/>
      <c r="I216" s="260">
        <v>9718</v>
      </c>
      <c r="J216" s="260"/>
      <c r="K216" s="28"/>
      <c r="L216" s="28"/>
      <c r="M216" s="28"/>
      <c r="N216" s="28"/>
      <c r="O216" s="260">
        <f t="shared" si="438"/>
        <v>9718</v>
      </c>
      <c r="P216" s="260">
        <f t="shared" si="438"/>
        <v>0</v>
      </c>
      <c r="Q216" s="260">
        <f t="shared" si="438"/>
        <v>9718</v>
      </c>
      <c r="R216" s="260">
        <f t="shared" si="433"/>
        <v>0</v>
      </c>
      <c r="S216" s="28"/>
      <c r="T216" s="28"/>
      <c r="U216" s="28"/>
      <c r="V216" s="28"/>
      <c r="W216" s="260">
        <f t="shared" si="439"/>
        <v>9718</v>
      </c>
      <c r="X216" s="260">
        <f t="shared" si="439"/>
        <v>0</v>
      </c>
      <c r="Y216" s="260">
        <f t="shared" si="439"/>
        <v>9718</v>
      </c>
      <c r="Z216" s="260">
        <f t="shared" si="439"/>
        <v>0</v>
      </c>
      <c r="AA216" s="28"/>
      <c r="AB216" s="28"/>
      <c r="AC216" s="28"/>
      <c r="AD216" s="28"/>
      <c r="AE216" s="28">
        <f t="shared" si="463"/>
        <v>9718</v>
      </c>
      <c r="AF216" s="28">
        <f t="shared" si="463"/>
        <v>0</v>
      </c>
      <c r="AG216" s="28">
        <f t="shared" si="463"/>
        <v>9718</v>
      </c>
      <c r="AH216" s="28">
        <f t="shared" si="458"/>
        <v>0</v>
      </c>
      <c r="AI216" s="28"/>
      <c r="AJ216" s="28"/>
      <c r="AK216" s="28"/>
      <c r="AL216" s="28"/>
      <c r="AM216" s="260">
        <f t="shared" si="464"/>
        <v>9718</v>
      </c>
      <c r="AN216" s="260">
        <f t="shared" si="464"/>
        <v>0</v>
      </c>
      <c r="AO216" s="260">
        <f t="shared" si="464"/>
        <v>9718</v>
      </c>
      <c r="AP216" s="260">
        <f t="shared" si="460"/>
        <v>0</v>
      </c>
      <c r="AQ216" s="28"/>
      <c r="AR216" s="28"/>
      <c r="AS216" s="28"/>
      <c r="AT216" s="28"/>
      <c r="AU216" s="28">
        <f t="shared" si="465"/>
        <v>9718</v>
      </c>
      <c r="AV216" s="28">
        <f t="shared" si="465"/>
        <v>0</v>
      </c>
      <c r="AW216" s="28">
        <f t="shared" si="465"/>
        <v>9718</v>
      </c>
      <c r="AX216" s="28">
        <f t="shared" si="462"/>
        <v>0</v>
      </c>
    </row>
    <row r="217" spans="1:50">
      <c r="A217" s="91" t="s">
        <v>97</v>
      </c>
      <c r="B217" s="25">
        <v>906</v>
      </c>
      <c r="C217" s="25" t="s">
        <v>51</v>
      </c>
      <c r="D217" s="25" t="s">
        <v>9</v>
      </c>
      <c r="E217" s="289" t="s">
        <v>671</v>
      </c>
      <c r="F217" s="25" t="s">
        <v>98</v>
      </c>
      <c r="G217" s="181">
        <f t="shared" ref="G217:N217" si="528">G218</f>
        <v>313</v>
      </c>
      <c r="H217" s="181">
        <f t="shared" si="528"/>
        <v>0</v>
      </c>
      <c r="I217" s="181">
        <f t="shared" si="528"/>
        <v>313</v>
      </c>
      <c r="J217" s="181">
        <f t="shared" si="528"/>
        <v>0</v>
      </c>
      <c r="K217" s="27">
        <f t="shared" si="528"/>
        <v>0</v>
      </c>
      <c r="L217" s="27">
        <f t="shared" si="528"/>
        <v>0</v>
      </c>
      <c r="M217" s="27">
        <f t="shared" si="528"/>
        <v>0</v>
      </c>
      <c r="N217" s="27">
        <f t="shared" si="528"/>
        <v>0</v>
      </c>
      <c r="O217" s="181">
        <f t="shared" si="438"/>
        <v>313</v>
      </c>
      <c r="P217" s="181">
        <f t="shared" si="438"/>
        <v>0</v>
      </c>
      <c r="Q217" s="181">
        <f t="shared" si="438"/>
        <v>313</v>
      </c>
      <c r="R217" s="181">
        <f t="shared" si="433"/>
        <v>0</v>
      </c>
      <c r="S217" s="27">
        <f t="shared" ref="S217:V217" si="529">S218</f>
        <v>0</v>
      </c>
      <c r="T217" s="27">
        <f t="shared" si="529"/>
        <v>0</v>
      </c>
      <c r="U217" s="27">
        <f t="shared" si="529"/>
        <v>0</v>
      </c>
      <c r="V217" s="27">
        <f t="shared" si="529"/>
        <v>0</v>
      </c>
      <c r="W217" s="181">
        <f t="shared" si="439"/>
        <v>313</v>
      </c>
      <c r="X217" s="181">
        <f t="shared" si="439"/>
        <v>0</v>
      </c>
      <c r="Y217" s="181">
        <f t="shared" si="439"/>
        <v>313</v>
      </c>
      <c r="Z217" s="181">
        <f t="shared" si="439"/>
        <v>0</v>
      </c>
      <c r="AA217" s="27">
        <f t="shared" ref="AA217:AD217" si="530">AA218</f>
        <v>0</v>
      </c>
      <c r="AB217" s="27">
        <f t="shared" si="530"/>
        <v>0</v>
      </c>
      <c r="AC217" s="27">
        <f t="shared" si="530"/>
        <v>0</v>
      </c>
      <c r="AD217" s="27">
        <f t="shared" si="530"/>
        <v>0</v>
      </c>
      <c r="AE217" s="27">
        <f t="shared" si="463"/>
        <v>313</v>
      </c>
      <c r="AF217" s="27">
        <f t="shared" si="463"/>
        <v>0</v>
      </c>
      <c r="AG217" s="27">
        <f t="shared" si="463"/>
        <v>313</v>
      </c>
      <c r="AH217" s="27">
        <f t="shared" si="458"/>
        <v>0</v>
      </c>
      <c r="AI217" s="27">
        <f t="shared" ref="AI217:AL217" si="531">AI218</f>
        <v>0</v>
      </c>
      <c r="AJ217" s="27">
        <f t="shared" si="531"/>
        <v>0</v>
      </c>
      <c r="AK217" s="27">
        <f t="shared" si="531"/>
        <v>0</v>
      </c>
      <c r="AL217" s="27">
        <f t="shared" si="531"/>
        <v>0</v>
      </c>
      <c r="AM217" s="181">
        <f t="shared" si="464"/>
        <v>313</v>
      </c>
      <c r="AN217" s="181">
        <f t="shared" si="464"/>
        <v>0</v>
      </c>
      <c r="AO217" s="181">
        <f t="shared" si="464"/>
        <v>313</v>
      </c>
      <c r="AP217" s="181">
        <f t="shared" si="460"/>
        <v>0</v>
      </c>
      <c r="AQ217" s="27">
        <f t="shared" ref="AQ217:AT217" si="532">AQ218</f>
        <v>0</v>
      </c>
      <c r="AR217" s="27">
        <f t="shared" si="532"/>
        <v>0</v>
      </c>
      <c r="AS217" s="27">
        <f t="shared" si="532"/>
        <v>0</v>
      </c>
      <c r="AT217" s="27">
        <f t="shared" si="532"/>
        <v>0</v>
      </c>
      <c r="AU217" s="27">
        <f t="shared" si="465"/>
        <v>313</v>
      </c>
      <c r="AV217" s="27">
        <f t="shared" si="465"/>
        <v>0</v>
      </c>
      <c r="AW217" s="27">
        <f t="shared" si="465"/>
        <v>313</v>
      </c>
      <c r="AX217" s="27">
        <f t="shared" si="462"/>
        <v>0</v>
      </c>
    </row>
    <row r="218" spans="1:50">
      <c r="A218" s="91" t="s">
        <v>177</v>
      </c>
      <c r="B218" s="25">
        <v>906</v>
      </c>
      <c r="C218" s="25" t="s">
        <v>51</v>
      </c>
      <c r="D218" s="25" t="s">
        <v>9</v>
      </c>
      <c r="E218" s="289" t="s">
        <v>671</v>
      </c>
      <c r="F218" s="25" t="s">
        <v>162</v>
      </c>
      <c r="G218" s="260">
        <v>313</v>
      </c>
      <c r="H218" s="260"/>
      <c r="I218" s="260">
        <v>313</v>
      </c>
      <c r="J218" s="260"/>
      <c r="K218" s="28"/>
      <c r="L218" s="28"/>
      <c r="M218" s="28"/>
      <c r="N218" s="28"/>
      <c r="O218" s="260">
        <f t="shared" si="438"/>
        <v>313</v>
      </c>
      <c r="P218" s="260">
        <f t="shared" si="438"/>
        <v>0</v>
      </c>
      <c r="Q218" s="260">
        <f t="shared" si="438"/>
        <v>313</v>
      </c>
      <c r="R218" s="260">
        <f t="shared" si="433"/>
        <v>0</v>
      </c>
      <c r="S218" s="28"/>
      <c r="T218" s="28"/>
      <c r="U218" s="28"/>
      <c r="V218" s="28"/>
      <c r="W218" s="260">
        <f t="shared" si="439"/>
        <v>313</v>
      </c>
      <c r="X218" s="260">
        <f t="shared" si="439"/>
        <v>0</v>
      </c>
      <c r="Y218" s="260">
        <f t="shared" si="439"/>
        <v>313</v>
      </c>
      <c r="Z218" s="260">
        <f t="shared" si="439"/>
        <v>0</v>
      </c>
      <c r="AA218" s="28"/>
      <c r="AB218" s="28"/>
      <c r="AC218" s="28"/>
      <c r="AD218" s="28"/>
      <c r="AE218" s="28">
        <f t="shared" si="463"/>
        <v>313</v>
      </c>
      <c r="AF218" s="28">
        <f t="shared" si="463"/>
        <v>0</v>
      </c>
      <c r="AG218" s="28">
        <f t="shared" si="463"/>
        <v>313</v>
      </c>
      <c r="AH218" s="28">
        <f t="shared" si="458"/>
        <v>0</v>
      </c>
      <c r="AI218" s="28"/>
      <c r="AJ218" s="28"/>
      <c r="AK218" s="28"/>
      <c r="AL218" s="28"/>
      <c r="AM218" s="260">
        <f t="shared" si="464"/>
        <v>313</v>
      </c>
      <c r="AN218" s="260">
        <f t="shared" si="464"/>
        <v>0</v>
      </c>
      <c r="AO218" s="260">
        <f t="shared" si="464"/>
        <v>313</v>
      </c>
      <c r="AP218" s="260">
        <f t="shared" si="460"/>
        <v>0</v>
      </c>
      <c r="AQ218" s="28"/>
      <c r="AR218" s="28"/>
      <c r="AS218" s="28"/>
      <c r="AT218" s="28"/>
      <c r="AU218" s="28">
        <f t="shared" si="465"/>
        <v>313</v>
      </c>
      <c r="AV218" s="28">
        <f t="shared" si="465"/>
        <v>0</v>
      </c>
      <c r="AW218" s="28">
        <f t="shared" si="465"/>
        <v>313</v>
      </c>
      <c r="AX218" s="28">
        <f t="shared" si="462"/>
        <v>0</v>
      </c>
    </row>
    <row r="219" spans="1:50">
      <c r="A219" s="91"/>
      <c r="B219" s="25"/>
      <c r="C219" s="25"/>
      <c r="D219" s="25"/>
      <c r="E219" s="26"/>
      <c r="F219" s="25"/>
      <c r="G219" s="260"/>
      <c r="H219" s="260"/>
      <c r="I219" s="260"/>
      <c r="J219" s="290"/>
      <c r="K219" s="28"/>
      <c r="L219" s="28"/>
      <c r="M219" s="28"/>
      <c r="N219" s="291"/>
      <c r="O219" s="260">
        <f t="shared" si="438"/>
        <v>0</v>
      </c>
      <c r="P219" s="260">
        <f t="shared" si="438"/>
        <v>0</v>
      </c>
      <c r="Q219" s="260">
        <f t="shared" si="438"/>
        <v>0</v>
      </c>
      <c r="R219" s="290">
        <f t="shared" si="433"/>
        <v>0</v>
      </c>
      <c r="S219" s="28"/>
      <c r="T219" s="28"/>
      <c r="U219" s="28"/>
      <c r="V219" s="291"/>
      <c r="W219" s="260">
        <f t="shared" si="439"/>
        <v>0</v>
      </c>
      <c r="X219" s="260">
        <f t="shared" si="439"/>
        <v>0</v>
      </c>
      <c r="Y219" s="260">
        <f t="shared" si="439"/>
        <v>0</v>
      </c>
      <c r="Z219" s="290">
        <f t="shared" si="439"/>
        <v>0</v>
      </c>
      <c r="AA219" s="28"/>
      <c r="AB219" s="28"/>
      <c r="AC219" s="28"/>
      <c r="AD219" s="291"/>
      <c r="AE219" s="28">
        <f t="shared" si="463"/>
        <v>0</v>
      </c>
      <c r="AF219" s="28">
        <f t="shared" si="463"/>
        <v>0</v>
      </c>
      <c r="AG219" s="28">
        <f t="shared" si="463"/>
        <v>0</v>
      </c>
      <c r="AH219" s="291">
        <f t="shared" si="458"/>
        <v>0</v>
      </c>
      <c r="AI219" s="28"/>
      <c r="AJ219" s="28"/>
      <c r="AK219" s="28"/>
      <c r="AL219" s="291"/>
      <c r="AM219" s="260">
        <f t="shared" si="464"/>
        <v>0</v>
      </c>
      <c r="AN219" s="260">
        <f t="shared" si="464"/>
        <v>0</v>
      </c>
      <c r="AO219" s="260">
        <f t="shared" si="464"/>
        <v>0</v>
      </c>
      <c r="AP219" s="290">
        <f t="shared" si="460"/>
        <v>0</v>
      </c>
      <c r="AQ219" s="28"/>
      <c r="AR219" s="28"/>
      <c r="AS219" s="28"/>
      <c r="AT219" s="291"/>
      <c r="AU219" s="28">
        <f t="shared" si="465"/>
        <v>0</v>
      </c>
      <c r="AV219" s="28">
        <f t="shared" si="465"/>
        <v>0</v>
      </c>
      <c r="AW219" s="28">
        <f t="shared" si="465"/>
        <v>0</v>
      </c>
      <c r="AX219" s="291">
        <f t="shared" si="462"/>
        <v>0</v>
      </c>
    </row>
    <row r="220" spans="1:50" ht="59.25" customHeight="1">
      <c r="A220" s="116" t="s">
        <v>7</v>
      </c>
      <c r="B220" s="22">
        <v>906</v>
      </c>
      <c r="C220" s="22" t="s">
        <v>51</v>
      </c>
      <c r="D220" s="22" t="s">
        <v>8</v>
      </c>
      <c r="E220" s="292"/>
      <c r="F220" s="165"/>
      <c r="G220" s="180">
        <f>G226+G221</f>
        <v>48033</v>
      </c>
      <c r="H220" s="180">
        <f t="shared" ref="H220:N220" si="533">H226+H221</f>
        <v>0</v>
      </c>
      <c r="I220" s="180">
        <f t="shared" si="533"/>
        <v>48033</v>
      </c>
      <c r="J220" s="180">
        <f t="shared" si="533"/>
        <v>0</v>
      </c>
      <c r="K220" s="23">
        <f t="shared" si="533"/>
        <v>669</v>
      </c>
      <c r="L220" s="23">
        <f t="shared" si="533"/>
        <v>662</v>
      </c>
      <c r="M220" s="23">
        <f t="shared" si="533"/>
        <v>669</v>
      </c>
      <c r="N220" s="23">
        <f t="shared" si="533"/>
        <v>662</v>
      </c>
      <c r="O220" s="180">
        <f t="shared" si="438"/>
        <v>48702</v>
      </c>
      <c r="P220" s="180">
        <f t="shared" si="438"/>
        <v>662</v>
      </c>
      <c r="Q220" s="180">
        <f t="shared" si="438"/>
        <v>48702</v>
      </c>
      <c r="R220" s="180">
        <f t="shared" si="433"/>
        <v>662</v>
      </c>
      <c r="S220" s="23">
        <f t="shared" ref="S220:V220" si="534">S226+S221</f>
        <v>0</v>
      </c>
      <c r="T220" s="23">
        <f t="shared" si="534"/>
        <v>0</v>
      </c>
      <c r="U220" s="23">
        <f t="shared" si="534"/>
        <v>0</v>
      </c>
      <c r="V220" s="23">
        <f t="shared" si="534"/>
        <v>0</v>
      </c>
      <c r="W220" s="180">
        <f t="shared" si="439"/>
        <v>48702</v>
      </c>
      <c r="X220" s="180">
        <f t="shared" si="439"/>
        <v>662</v>
      </c>
      <c r="Y220" s="180">
        <f t="shared" si="439"/>
        <v>48702</v>
      </c>
      <c r="Z220" s="180">
        <f t="shared" si="439"/>
        <v>662</v>
      </c>
      <c r="AA220" s="23">
        <f t="shared" ref="AA220:AD220" si="535">AA226+AA221</f>
        <v>0</v>
      </c>
      <c r="AB220" s="23">
        <f t="shared" si="535"/>
        <v>0</v>
      </c>
      <c r="AC220" s="23">
        <f t="shared" si="535"/>
        <v>0</v>
      </c>
      <c r="AD220" s="23">
        <f t="shared" si="535"/>
        <v>0</v>
      </c>
      <c r="AE220" s="23">
        <f t="shared" si="463"/>
        <v>48702</v>
      </c>
      <c r="AF220" s="23">
        <f t="shared" si="463"/>
        <v>662</v>
      </c>
      <c r="AG220" s="23">
        <f t="shared" si="463"/>
        <v>48702</v>
      </c>
      <c r="AH220" s="23">
        <f t="shared" si="458"/>
        <v>662</v>
      </c>
      <c r="AI220" s="23">
        <f t="shared" ref="AI220:AL220" si="536">AI226+AI221</f>
        <v>0</v>
      </c>
      <c r="AJ220" s="23">
        <f t="shared" si="536"/>
        <v>0</v>
      </c>
      <c r="AK220" s="23">
        <f t="shared" si="536"/>
        <v>0</v>
      </c>
      <c r="AL220" s="23">
        <f t="shared" si="536"/>
        <v>0</v>
      </c>
      <c r="AM220" s="180">
        <f t="shared" si="464"/>
        <v>48702</v>
      </c>
      <c r="AN220" s="180">
        <f t="shared" si="464"/>
        <v>662</v>
      </c>
      <c r="AO220" s="180">
        <f t="shared" si="464"/>
        <v>48702</v>
      </c>
      <c r="AP220" s="180">
        <f t="shared" si="460"/>
        <v>662</v>
      </c>
      <c r="AQ220" s="23">
        <f t="shared" ref="AQ220:AT220" si="537">AQ226+AQ221</f>
        <v>0</v>
      </c>
      <c r="AR220" s="23">
        <f t="shared" si="537"/>
        <v>0</v>
      </c>
      <c r="AS220" s="23">
        <f t="shared" si="537"/>
        <v>0</v>
      </c>
      <c r="AT220" s="23">
        <f t="shared" si="537"/>
        <v>0</v>
      </c>
      <c r="AU220" s="23">
        <f t="shared" si="465"/>
        <v>48702</v>
      </c>
      <c r="AV220" s="23">
        <f t="shared" si="465"/>
        <v>662</v>
      </c>
      <c r="AW220" s="23">
        <f t="shared" si="465"/>
        <v>48702</v>
      </c>
      <c r="AX220" s="23">
        <f t="shared" si="462"/>
        <v>662</v>
      </c>
    </row>
    <row r="221" spans="1:50" ht="42" customHeight="1">
      <c r="A221" s="91" t="s">
        <v>505</v>
      </c>
      <c r="B221" s="25">
        <v>906</v>
      </c>
      <c r="C221" s="25" t="s">
        <v>51</v>
      </c>
      <c r="D221" s="25" t="s">
        <v>8</v>
      </c>
      <c r="E221" s="25" t="s">
        <v>350</v>
      </c>
      <c r="F221" s="25"/>
      <c r="G221" s="260">
        <f t="shared" ref="G221:N224" si="538">G222</f>
        <v>242</v>
      </c>
      <c r="H221" s="260">
        <f t="shared" si="538"/>
        <v>0</v>
      </c>
      <c r="I221" s="260">
        <f t="shared" si="538"/>
        <v>242</v>
      </c>
      <c r="J221" s="260">
        <f t="shared" si="538"/>
        <v>0</v>
      </c>
      <c r="K221" s="28">
        <f t="shared" si="538"/>
        <v>0</v>
      </c>
      <c r="L221" s="28">
        <f t="shared" si="538"/>
        <v>0</v>
      </c>
      <c r="M221" s="28">
        <f t="shared" si="538"/>
        <v>0</v>
      </c>
      <c r="N221" s="28">
        <f t="shared" si="538"/>
        <v>0</v>
      </c>
      <c r="O221" s="260">
        <f t="shared" si="438"/>
        <v>242</v>
      </c>
      <c r="P221" s="260">
        <f t="shared" si="438"/>
        <v>0</v>
      </c>
      <c r="Q221" s="260">
        <f t="shared" si="438"/>
        <v>242</v>
      </c>
      <c r="R221" s="260">
        <f t="shared" si="433"/>
        <v>0</v>
      </c>
      <c r="S221" s="28">
        <f t="shared" ref="S221:V224" si="539">S222</f>
        <v>0</v>
      </c>
      <c r="T221" s="28">
        <f t="shared" si="539"/>
        <v>0</v>
      </c>
      <c r="U221" s="28">
        <f t="shared" si="539"/>
        <v>0</v>
      </c>
      <c r="V221" s="28">
        <f t="shared" si="539"/>
        <v>0</v>
      </c>
      <c r="W221" s="260">
        <f t="shared" si="439"/>
        <v>242</v>
      </c>
      <c r="X221" s="260">
        <f t="shared" si="439"/>
        <v>0</v>
      </c>
      <c r="Y221" s="260">
        <f t="shared" si="439"/>
        <v>242</v>
      </c>
      <c r="Z221" s="260">
        <f t="shared" si="439"/>
        <v>0</v>
      </c>
      <c r="AA221" s="28">
        <f t="shared" ref="AA221:AD224" si="540">AA222</f>
        <v>0</v>
      </c>
      <c r="AB221" s="28">
        <f t="shared" si="540"/>
        <v>0</v>
      </c>
      <c r="AC221" s="28">
        <f t="shared" si="540"/>
        <v>0</v>
      </c>
      <c r="AD221" s="28">
        <f t="shared" si="540"/>
        <v>0</v>
      </c>
      <c r="AE221" s="28">
        <f t="shared" si="463"/>
        <v>242</v>
      </c>
      <c r="AF221" s="28">
        <f t="shared" si="463"/>
        <v>0</v>
      </c>
      <c r="AG221" s="28">
        <f t="shared" si="463"/>
        <v>242</v>
      </c>
      <c r="AH221" s="28">
        <f t="shared" si="458"/>
        <v>0</v>
      </c>
      <c r="AI221" s="28">
        <f t="shared" ref="AI221:AL224" si="541">AI222</f>
        <v>0</v>
      </c>
      <c r="AJ221" s="28">
        <f t="shared" si="541"/>
        <v>0</v>
      </c>
      <c r="AK221" s="28">
        <f t="shared" si="541"/>
        <v>0</v>
      </c>
      <c r="AL221" s="28">
        <f t="shared" si="541"/>
        <v>0</v>
      </c>
      <c r="AM221" s="260">
        <f t="shared" si="464"/>
        <v>242</v>
      </c>
      <c r="AN221" s="260">
        <f t="shared" si="464"/>
        <v>0</v>
      </c>
      <c r="AO221" s="260">
        <f t="shared" si="464"/>
        <v>242</v>
      </c>
      <c r="AP221" s="260">
        <f t="shared" si="460"/>
        <v>0</v>
      </c>
      <c r="AQ221" s="28">
        <f t="shared" ref="AQ221:AT224" si="542">AQ222</f>
        <v>0</v>
      </c>
      <c r="AR221" s="28">
        <f t="shared" si="542"/>
        <v>0</v>
      </c>
      <c r="AS221" s="28">
        <f t="shared" si="542"/>
        <v>0</v>
      </c>
      <c r="AT221" s="28">
        <f t="shared" si="542"/>
        <v>0</v>
      </c>
      <c r="AU221" s="28">
        <f t="shared" si="465"/>
        <v>242</v>
      </c>
      <c r="AV221" s="28">
        <f t="shared" si="465"/>
        <v>0</v>
      </c>
      <c r="AW221" s="28">
        <f t="shared" si="465"/>
        <v>242</v>
      </c>
      <c r="AX221" s="28">
        <f t="shared" si="462"/>
        <v>0</v>
      </c>
    </row>
    <row r="222" spans="1:50">
      <c r="A222" s="91" t="s">
        <v>76</v>
      </c>
      <c r="B222" s="25">
        <v>906</v>
      </c>
      <c r="C222" s="25" t="s">
        <v>51</v>
      </c>
      <c r="D222" s="25" t="s">
        <v>8</v>
      </c>
      <c r="E222" s="25" t="s">
        <v>351</v>
      </c>
      <c r="F222" s="25"/>
      <c r="G222" s="260">
        <f t="shared" si="538"/>
        <v>242</v>
      </c>
      <c r="H222" s="260">
        <f t="shared" si="538"/>
        <v>0</v>
      </c>
      <c r="I222" s="260">
        <f t="shared" si="538"/>
        <v>242</v>
      </c>
      <c r="J222" s="260">
        <f t="shared" si="538"/>
        <v>0</v>
      </c>
      <c r="K222" s="28">
        <f t="shared" si="538"/>
        <v>0</v>
      </c>
      <c r="L222" s="28">
        <f t="shared" si="538"/>
        <v>0</v>
      </c>
      <c r="M222" s="28">
        <f t="shared" si="538"/>
        <v>0</v>
      </c>
      <c r="N222" s="28">
        <f t="shared" si="538"/>
        <v>0</v>
      </c>
      <c r="O222" s="260">
        <f t="shared" si="438"/>
        <v>242</v>
      </c>
      <c r="P222" s="260">
        <f t="shared" si="438"/>
        <v>0</v>
      </c>
      <c r="Q222" s="260">
        <f t="shared" si="438"/>
        <v>242</v>
      </c>
      <c r="R222" s="260">
        <f t="shared" si="433"/>
        <v>0</v>
      </c>
      <c r="S222" s="28">
        <f t="shared" si="539"/>
        <v>0</v>
      </c>
      <c r="T222" s="28">
        <f t="shared" si="539"/>
        <v>0</v>
      </c>
      <c r="U222" s="28">
        <f t="shared" si="539"/>
        <v>0</v>
      </c>
      <c r="V222" s="28">
        <f t="shared" si="539"/>
        <v>0</v>
      </c>
      <c r="W222" s="260">
        <f t="shared" si="439"/>
        <v>242</v>
      </c>
      <c r="X222" s="260">
        <f t="shared" si="439"/>
        <v>0</v>
      </c>
      <c r="Y222" s="260">
        <f t="shared" si="439"/>
        <v>242</v>
      </c>
      <c r="Z222" s="260">
        <f t="shared" si="439"/>
        <v>0</v>
      </c>
      <c r="AA222" s="28">
        <f t="shared" si="540"/>
        <v>0</v>
      </c>
      <c r="AB222" s="28">
        <f t="shared" si="540"/>
        <v>0</v>
      </c>
      <c r="AC222" s="28">
        <f t="shared" si="540"/>
        <v>0</v>
      </c>
      <c r="AD222" s="28">
        <f t="shared" si="540"/>
        <v>0</v>
      </c>
      <c r="AE222" s="28">
        <f t="shared" si="463"/>
        <v>242</v>
      </c>
      <c r="AF222" s="28">
        <f t="shared" si="463"/>
        <v>0</v>
      </c>
      <c r="AG222" s="28">
        <f t="shared" si="463"/>
        <v>242</v>
      </c>
      <c r="AH222" s="28">
        <f t="shared" si="458"/>
        <v>0</v>
      </c>
      <c r="AI222" s="28">
        <f t="shared" si="541"/>
        <v>0</v>
      </c>
      <c r="AJ222" s="28">
        <f t="shared" si="541"/>
        <v>0</v>
      </c>
      <c r="AK222" s="28">
        <f t="shared" si="541"/>
        <v>0</v>
      </c>
      <c r="AL222" s="28">
        <f t="shared" si="541"/>
        <v>0</v>
      </c>
      <c r="AM222" s="260">
        <f t="shared" si="464"/>
        <v>242</v>
      </c>
      <c r="AN222" s="260">
        <f t="shared" si="464"/>
        <v>0</v>
      </c>
      <c r="AO222" s="260">
        <f t="shared" si="464"/>
        <v>242</v>
      </c>
      <c r="AP222" s="260">
        <f t="shared" si="460"/>
        <v>0</v>
      </c>
      <c r="AQ222" s="28">
        <f t="shared" si="542"/>
        <v>0</v>
      </c>
      <c r="AR222" s="28">
        <f t="shared" si="542"/>
        <v>0</v>
      </c>
      <c r="AS222" s="28">
        <f t="shared" si="542"/>
        <v>0</v>
      </c>
      <c r="AT222" s="28">
        <f t="shared" si="542"/>
        <v>0</v>
      </c>
      <c r="AU222" s="28">
        <f t="shared" si="465"/>
        <v>242</v>
      </c>
      <c r="AV222" s="28">
        <f t="shared" si="465"/>
        <v>0</v>
      </c>
      <c r="AW222" s="28">
        <f t="shared" si="465"/>
        <v>242</v>
      </c>
      <c r="AX222" s="28">
        <f t="shared" si="462"/>
        <v>0</v>
      </c>
    </row>
    <row r="223" spans="1:50" ht="49.5">
      <c r="A223" s="91" t="s">
        <v>270</v>
      </c>
      <c r="B223" s="25">
        <v>906</v>
      </c>
      <c r="C223" s="25" t="s">
        <v>51</v>
      </c>
      <c r="D223" s="25" t="s">
        <v>8</v>
      </c>
      <c r="E223" s="25" t="s">
        <v>352</v>
      </c>
      <c r="F223" s="25"/>
      <c r="G223" s="260">
        <f t="shared" si="538"/>
        <v>242</v>
      </c>
      <c r="H223" s="260">
        <f t="shared" si="538"/>
        <v>0</v>
      </c>
      <c r="I223" s="260">
        <f t="shared" si="538"/>
        <v>242</v>
      </c>
      <c r="J223" s="260">
        <f t="shared" si="538"/>
        <v>0</v>
      </c>
      <c r="K223" s="28">
        <f t="shared" si="538"/>
        <v>0</v>
      </c>
      <c r="L223" s="28">
        <f t="shared" si="538"/>
        <v>0</v>
      </c>
      <c r="M223" s="28">
        <f t="shared" si="538"/>
        <v>0</v>
      </c>
      <c r="N223" s="28">
        <f t="shared" si="538"/>
        <v>0</v>
      </c>
      <c r="O223" s="260">
        <f t="shared" si="438"/>
        <v>242</v>
      </c>
      <c r="P223" s="260">
        <f t="shared" si="438"/>
        <v>0</v>
      </c>
      <c r="Q223" s="260">
        <f t="shared" si="438"/>
        <v>242</v>
      </c>
      <c r="R223" s="260">
        <f t="shared" si="433"/>
        <v>0</v>
      </c>
      <c r="S223" s="28">
        <f t="shared" si="539"/>
        <v>0</v>
      </c>
      <c r="T223" s="28">
        <f t="shared" si="539"/>
        <v>0</v>
      </c>
      <c r="U223" s="28">
        <f t="shared" si="539"/>
        <v>0</v>
      </c>
      <c r="V223" s="28">
        <f t="shared" si="539"/>
        <v>0</v>
      </c>
      <c r="W223" s="260">
        <f t="shared" si="439"/>
        <v>242</v>
      </c>
      <c r="X223" s="260">
        <f t="shared" si="439"/>
        <v>0</v>
      </c>
      <c r="Y223" s="260">
        <f t="shared" si="439"/>
        <v>242</v>
      </c>
      <c r="Z223" s="260">
        <f t="shared" si="439"/>
        <v>0</v>
      </c>
      <c r="AA223" s="28">
        <f t="shared" si="540"/>
        <v>0</v>
      </c>
      <c r="AB223" s="28">
        <f t="shared" si="540"/>
        <v>0</v>
      </c>
      <c r="AC223" s="28">
        <f t="shared" si="540"/>
        <v>0</v>
      </c>
      <c r="AD223" s="28">
        <f t="shared" si="540"/>
        <v>0</v>
      </c>
      <c r="AE223" s="28">
        <f t="shared" si="463"/>
        <v>242</v>
      </c>
      <c r="AF223" s="28">
        <f t="shared" si="463"/>
        <v>0</v>
      </c>
      <c r="AG223" s="28">
        <f t="shared" si="463"/>
        <v>242</v>
      </c>
      <c r="AH223" s="28">
        <f t="shared" si="458"/>
        <v>0</v>
      </c>
      <c r="AI223" s="28">
        <f t="shared" si="541"/>
        <v>0</v>
      </c>
      <c r="AJ223" s="28">
        <f t="shared" si="541"/>
        <v>0</v>
      </c>
      <c r="AK223" s="28">
        <f t="shared" si="541"/>
        <v>0</v>
      </c>
      <c r="AL223" s="28">
        <f t="shared" si="541"/>
        <v>0</v>
      </c>
      <c r="AM223" s="260">
        <f t="shared" si="464"/>
        <v>242</v>
      </c>
      <c r="AN223" s="260">
        <f t="shared" si="464"/>
        <v>0</v>
      </c>
      <c r="AO223" s="260">
        <f t="shared" si="464"/>
        <v>242</v>
      </c>
      <c r="AP223" s="260">
        <f t="shared" si="460"/>
        <v>0</v>
      </c>
      <c r="AQ223" s="28">
        <f t="shared" si="542"/>
        <v>0</v>
      </c>
      <c r="AR223" s="28">
        <f t="shared" si="542"/>
        <v>0</v>
      </c>
      <c r="AS223" s="28">
        <f t="shared" si="542"/>
        <v>0</v>
      </c>
      <c r="AT223" s="28">
        <f t="shared" si="542"/>
        <v>0</v>
      </c>
      <c r="AU223" s="28">
        <f t="shared" si="465"/>
        <v>242</v>
      </c>
      <c r="AV223" s="28">
        <f t="shared" si="465"/>
        <v>0</v>
      </c>
      <c r="AW223" s="28">
        <f t="shared" si="465"/>
        <v>242</v>
      </c>
      <c r="AX223" s="28">
        <f t="shared" si="462"/>
        <v>0</v>
      </c>
    </row>
    <row r="224" spans="1:50" ht="33">
      <c r="A224" s="91" t="s">
        <v>345</v>
      </c>
      <c r="B224" s="25">
        <v>906</v>
      </c>
      <c r="C224" s="25" t="s">
        <v>51</v>
      </c>
      <c r="D224" s="25" t="s">
        <v>8</v>
      </c>
      <c r="E224" s="25" t="s">
        <v>352</v>
      </c>
      <c r="F224" s="25" t="s">
        <v>78</v>
      </c>
      <c r="G224" s="260">
        <f t="shared" si="538"/>
        <v>242</v>
      </c>
      <c r="H224" s="260">
        <f t="shared" si="538"/>
        <v>0</v>
      </c>
      <c r="I224" s="260">
        <f t="shared" si="538"/>
        <v>242</v>
      </c>
      <c r="J224" s="260">
        <f t="shared" si="538"/>
        <v>0</v>
      </c>
      <c r="K224" s="28">
        <f t="shared" si="538"/>
        <v>0</v>
      </c>
      <c r="L224" s="28">
        <f t="shared" si="538"/>
        <v>0</v>
      </c>
      <c r="M224" s="28">
        <f t="shared" si="538"/>
        <v>0</v>
      </c>
      <c r="N224" s="28">
        <f t="shared" si="538"/>
        <v>0</v>
      </c>
      <c r="O224" s="260">
        <f t="shared" si="438"/>
        <v>242</v>
      </c>
      <c r="P224" s="260">
        <f t="shared" si="438"/>
        <v>0</v>
      </c>
      <c r="Q224" s="260">
        <f t="shared" si="438"/>
        <v>242</v>
      </c>
      <c r="R224" s="260">
        <f t="shared" si="433"/>
        <v>0</v>
      </c>
      <c r="S224" s="28">
        <f t="shared" si="539"/>
        <v>0</v>
      </c>
      <c r="T224" s="28">
        <f t="shared" si="539"/>
        <v>0</v>
      </c>
      <c r="U224" s="28">
        <f t="shared" si="539"/>
        <v>0</v>
      </c>
      <c r="V224" s="28">
        <f t="shared" si="539"/>
        <v>0</v>
      </c>
      <c r="W224" s="260">
        <f t="shared" si="439"/>
        <v>242</v>
      </c>
      <c r="X224" s="260">
        <f t="shared" si="439"/>
        <v>0</v>
      </c>
      <c r="Y224" s="260">
        <f t="shared" si="439"/>
        <v>242</v>
      </c>
      <c r="Z224" s="260">
        <f t="shared" si="439"/>
        <v>0</v>
      </c>
      <c r="AA224" s="28">
        <f t="shared" si="540"/>
        <v>0</v>
      </c>
      <c r="AB224" s="28">
        <f t="shared" si="540"/>
        <v>0</v>
      </c>
      <c r="AC224" s="28">
        <f t="shared" si="540"/>
        <v>0</v>
      </c>
      <c r="AD224" s="28">
        <f t="shared" si="540"/>
        <v>0</v>
      </c>
      <c r="AE224" s="28">
        <f t="shared" si="463"/>
        <v>242</v>
      </c>
      <c r="AF224" s="28">
        <f t="shared" si="463"/>
        <v>0</v>
      </c>
      <c r="AG224" s="28">
        <f t="shared" si="463"/>
        <v>242</v>
      </c>
      <c r="AH224" s="28">
        <f t="shared" si="458"/>
        <v>0</v>
      </c>
      <c r="AI224" s="28">
        <f t="shared" si="541"/>
        <v>0</v>
      </c>
      <c r="AJ224" s="28">
        <f t="shared" si="541"/>
        <v>0</v>
      </c>
      <c r="AK224" s="28">
        <f t="shared" si="541"/>
        <v>0</v>
      </c>
      <c r="AL224" s="28">
        <f t="shared" si="541"/>
        <v>0</v>
      </c>
      <c r="AM224" s="260">
        <f t="shared" si="464"/>
        <v>242</v>
      </c>
      <c r="AN224" s="260">
        <f t="shared" si="464"/>
        <v>0</v>
      </c>
      <c r="AO224" s="260">
        <f t="shared" si="464"/>
        <v>242</v>
      </c>
      <c r="AP224" s="260">
        <f t="shared" si="460"/>
        <v>0</v>
      </c>
      <c r="AQ224" s="28">
        <f t="shared" si="542"/>
        <v>0</v>
      </c>
      <c r="AR224" s="28">
        <f t="shared" si="542"/>
        <v>0</v>
      </c>
      <c r="AS224" s="28">
        <f t="shared" si="542"/>
        <v>0</v>
      </c>
      <c r="AT224" s="28">
        <f t="shared" si="542"/>
        <v>0</v>
      </c>
      <c r="AU224" s="28">
        <f t="shared" si="465"/>
        <v>242</v>
      </c>
      <c r="AV224" s="28">
        <f t="shared" si="465"/>
        <v>0</v>
      </c>
      <c r="AW224" s="28">
        <f t="shared" si="465"/>
        <v>242</v>
      </c>
      <c r="AX224" s="28">
        <f t="shared" si="462"/>
        <v>0</v>
      </c>
    </row>
    <row r="225" spans="1:50" ht="33">
      <c r="A225" s="91" t="s">
        <v>161</v>
      </c>
      <c r="B225" s="25">
        <v>906</v>
      </c>
      <c r="C225" s="25" t="s">
        <v>51</v>
      </c>
      <c r="D225" s="25" t="s">
        <v>8</v>
      </c>
      <c r="E225" s="25" t="s">
        <v>352</v>
      </c>
      <c r="F225" s="25" t="s">
        <v>160</v>
      </c>
      <c r="G225" s="260">
        <v>242</v>
      </c>
      <c r="H225" s="260"/>
      <c r="I225" s="260">
        <v>242</v>
      </c>
      <c r="J225" s="260"/>
      <c r="K225" s="28"/>
      <c r="L225" s="28"/>
      <c r="M225" s="28"/>
      <c r="N225" s="28"/>
      <c r="O225" s="260">
        <f t="shared" si="438"/>
        <v>242</v>
      </c>
      <c r="P225" s="260">
        <f t="shared" si="438"/>
        <v>0</v>
      </c>
      <c r="Q225" s="260">
        <f t="shared" si="438"/>
        <v>242</v>
      </c>
      <c r="R225" s="260">
        <f t="shared" si="433"/>
        <v>0</v>
      </c>
      <c r="S225" s="28"/>
      <c r="T225" s="28"/>
      <c r="U225" s="28"/>
      <c r="V225" s="28"/>
      <c r="W225" s="260">
        <f t="shared" si="439"/>
        <v>242</v>
      </c>
      <c r="X225" s="260">
        <f t="shared" si="439"/>
        <v>0</v>
      </c>
      <c r="Y225" s="260">
        <f t="shared" si="439"/>
        <v>242</v>
      </c>
      <c r="Z225" s="260">
        <f t="shared" si="439"/>
        <v>0</v>
      </c>
      <c r="AA225" s="28"/>
      <c r="AB225" s="28"/>
      <c r="AC225" s="28"/>
      <c r="AD225" s="28"/>
      <c r="AE225" s="28">
        <f t="shared" si="463"/>
        <v>242</v>
      </c>
      <c r="AF225" s="28">
        <f t="shared" si="463"/>
        <v>0</v>
      </c>
      <c r="AG225" s="28">
        <f t="shared" si="463"/>
        <v>242</v>
      </c>
      <c r="AH225" s="28">
        <f t="shared" si="458"/>
        <v>0</v>
      </c>
      <c r="AI225" s="28"/>
      <c r="AJ225" s="28"/>
      <c r="AK225" s="28"/>
      <c r="AL225" s="28"/>
      <c r="AM225" s="260">
        <f t="shared" si="464"/>
        <v>242</v>
      </c>
      <c r="AN225" s="260">
        <f t="shared" si="464"/>
        <v>0</v>
      </c>
      <c r="AO225" s="260">
        <f t="shared" si="464"/>
        <v>242</v>
      </c>
      <c r="AP225" s="260">
        <f t="shared" si="460"/>
        <v>0</v>
      </c>
      <c r="AQ225" s="28"/>
      <c r="AR225" s="28"/>
      <c r="AS225" s="28"/>
      <c r="AT225" s="28"/>
      <c r="AU225" s="28">
        <f t="shared" si="465"/>
        <v>242</v>
      </c>
      <c r="AV225" s="28">
        <f t="shared" si="465"/>
        <v>0</v>
      </c>
      <c r="AW225" s="28">
        <f t="shared" si="465"/>
        <v>242</v>
      </c>
      <c r="AX225" s="28">
        <f t="shared" si="462"/>
        <v>0</v>
      </c>
    </row>
    <row r="226" spans="1:50" ht="49.5">
      <c r="A226" s="91" t="s">
        <v>604</v>
      </c>
      <c r="B226" s="25">
        <v>906</v>
      </c>
      <c r="C226" s="25" t="s">
        <v>51</v>
      </c>
      <c r="D226" s="25" t="s">
        <v>8</v>
      </c>
      <c r="E226" s="25" t="s">
        <v>263</v>
      </c>
      <c r="F226" s="25"/>
      <c r="G226" s="181">
        <f>G227+G235</f>
        <v>47791</v>
      </c>
      <c r="H226" s="181">
        <f t="shared" ref="H226:N226" si="543">H227+H235</f>
        <v>0</v>
      </c>
      <c r="I226" s="181">
        <f t="shared" si="543"/>
        <v>47791</v>
      </c>
      <c r="J226" s="181">
        <f t="shared" si="543"/>
        <v>0</v>
      </c>
      <c r="K226" s="27">
        <f t="shared" si="543"/>
        <v>669</v>
      </c>
      <c r="L226" s="27">
        <f t="shared" si="543"/>
        <v>662</v>
      </c>
      <c r="M226" s="27">
        <f t="shared" si="543"/>
        <v>669</v>
      </c>
      <c r="N226" s="27">
        <f t="shared" si="543"/>
        <v>662</v>
      </c>
      <c r="O226" s="181">
        <f t="shared" si="438"/>
        <v>48460</v>
      </c>
      <c r="P226" s="181">
        <f t="shared" si="438"/>
        <v>662</v>
      </c>
      <c r="Q226" s="181">
        <f t="shared" si="438"/>
        <v>48460</v>
      </c>
      <c r="R226" s="181">
        <f t="shared" si="433"/>
        <v>662</v>
      </c>
      <c r="S226" s="27">
        <f t="shared" ref="S226:V226" si="544">S227+S235</f>
        <v>0</v>
      </c>
      <c r="T226" s="27">
        <f t="shared" si="544"/>
        <v>0</v>
      </c>
      <c r="U226" s="27">
        <f t="shared" si="544"/>
        <v>0</v>
      </c>
      <c r="V226" s="27">
        <f t="shared" si="544"/>
        <v>0</v>
      </c>
      <c r="W226" s="181">
        <f t="shared" si="439"/>
        <v>48460</v>
      </c>
      <c r="X226" s="181">
        <f t="shared" si="439"/>
        <v>662</v>
      </c>
      <c r="Y226" s="181">
        <f t="shared" si="439"/>
        <v>48460</v>
      </c>
      <c r="Z226" s="181">
        <f t="shared" si="439"/>
        <v>662</v>
      </c>
      <c r="AA226" s="27">
        <f t="shared" ref="AA226:AD226" si="545">AA227+AA235</f>
        <v>0</v>
      </c>
      <c r="AB226" s="27">
        <f t="shared" si="545"/>
        <v>0</v>
      </c>
      <c r="AC226" s="27">
        <f t="shared" si="545"/>
        <v>0</v>
      </c>
      <c r="AD226" s="27">
        <f t="shared" si="545"/>
        <v>0</v>
      </c>
      <c r="AE226" s="27">
        <f t="shared" si="463"/>
        <v>48460</v>
      </c>
      <c r="AF226" s="27">
        <f t="shared" si="463"/>
        <v>662</v>
      </c>
      <c r="AG226" s="27">
        <f t="shared" si="463"/>
        <v>48460</v>
      </c>
      <c r="AH226" s="27">
        <f t="shared" si="458"/>
        <v>662</v>
      </c>
      <c r="AI226" s="27">
        <f t="shared" ref="AI226:AL226" si="546">AI227+AI235</f>
        <v>0</v>
      </c>
      <c r="AJ226" s="27">
        <f t="shared" si="546"/>
        <v>0</v>
      </c>
      <c r="AK226" s="27">
        <f t="shared" si="546"/>
        <v>0</v>
      </c>
      <c r="AL226" s="27">
        <f t="shared" si="546"/>
        <v>0</v>
      </c>
      <c r="AM226" s="181">
        <f t="shared" si="464"/>
        <v>48460</v>
      </c>
      <c r="AN226" s="181">
        <f t="shared" si="464"/>
        <v>662</v>
      </c>
      <c r="AO226" s="181">
        <f t="shared" si="464"/>
        <v>48460</v>
      </c>
      <c r="AP226" s="181">
        <f t="shared" si="460"/>
        <v>662</v>
      </c>
      <c r="AQ226" s="27">
        <f t="shared" ref="AQ226:AT226" si="547">AQ227+AQ235</f>
        <v>0</v>
      </c>
      <c r="AR226" s="27">
        <f t="shared" si="547"/>
        <v>0</v>
      </c>
      <c r="AS226" s="27">
        <f t="shared" si="547"/>
        <v>0</v>
      </c>
      <c r="AT226" s="27">
        <f t="shared" si="547"/>
        <v>0</v>
      </c>
      <c r="AU226" s="27">
        <f t="shared" si="465"/>
        <v>48460</v>
      </c>
      <c r="AV226" s="27">
        <f t="shared" si="465"/>
        <v>662</v>
      </c>
      <c r="AW226" s="27">
        <f t="shared" si="465"/>
        <v>48460</v>
      </c>
      <c r="AX226" s="27">
        <f t="shared" si="462"/>
        <v>662</v>
      </c>
    </row>
    <row r="227" spans="1:50" ht="33">
      <c r="A227" s="91" t="s">
        <v>199</v>
      </c>
      <c r="B227" s="25">
        <v>906</v>
      </c>
      <c r="C227" s="25" t="s">
        <v>51</v>
      </c>
      <c r="D227" s="25" t="s">
        <v>8</v>
      </c>
      <c r="E227" s="25" t="s">
        <v>268</v>
      </c>
      <c r="F227" s="25"/>
      <c r="G227" s="181">
        <f t="shared" ref="G227:N227" si="548">G228</f>
        <v>47791</v>
      </c>
      <c r="H227" s="181">
        <f t="shared" si="548"/>
        <v>0</v>
      </c>
      <c r="I227" s="181">
        <f t="shared" si="548"/>
        <v>47791</v>
      </c>
      <c r="J227" s="181">
        <f t="shared" si="548"/>
        <v>0</v>
      </c>
      <c r="K227" s="27">
        <f t="shared" si="548"/>
        <v>0</v>
      </c>
      <c r="L227" s="27">
        <f t="shared" si="548"/>
        <v>0</v>
      </c>
      <c r="M227" s="27">
        <f t="shared" si="548"/>
        <v>0</v>
      </c>
      <c r="N227" s="27">
        <f t="shared" si="548"/>
        <v>0</v>
      </c>
      <c r="O227" s="181">
        <f t="shared" si="438"/>
        <v>47791</v>
      </c>
      <c r="P227" s="181">
        <f t="shared" si="438"/>
        <v>0</v>
      </c>
      <c r="Q227" s="181">
        <f t="shared" si="438"/>
        <v>47791</v>
      </c>
      <c r="R227" s="181">
        <f t="shared" si="433"/>
        <v>0</v>
      </c>
      <c r="S227" s="27">
        <f t="shared" ref="S227:V227" si="549">S228</f>
        <v>0</v>
      </c>
      <c r="T227" s="27">
        <f t="shared" si="549"/>
        <v>0</v>
      </c>
      <c r="U227" s="27">
        <f t="shared" si="549"/>
        <v>0</v>
      </c>
      <c r="V227" s="27">
        <f t="shared" si="549"/>
        <v>0</v>
      </c>
      <c r="W227" s="181">
        <f t="shared" si="439"/>
        <v>47791</v>
      </c>
      <c r="X227" s="181">
        <f t="shared" si="439"/>
        <v>0</v>
      </c>
      <c r="Y227" s="181">
        <f t="shared" si="439"/>
        <v>47791</v>
      </c>
      <c r="Z227" s="181">
        <f t="shared" ref="Z227:Z244" si="550">R227+V227</f>
        <v>0</v>
      </c>
      <c r="AA227" s="27">
        <f t="shared" ref="AA227:AD227" si="551">AA228</f>
        <v>0</v>
      </c>
      <c r="AB227" s="27">
        <f t="shared" si="551"/>
        <v>0</v>
      </c>
      <c r="AC227" s="27">
        <f t="shared" si="551"/>
        <v>0</v>
      </c>
      <c r="AD227" s="27">
        <f t="shared" si="551"/>
        <v>0</v>
      </c>
      <c r="AE227" s="27">
        <f t="shared" si="463"/>
        <v>47791</v>
      </c>
      <c r="AF227" s="27">
        <f t="shared" si="463"/>
        <v>0</v>
      </c>
      <c r="AG227" s="27">
        <f t="shared" si="463"/>
        <v>47791</v>
      </c>
      <c r="AH227" s="27">
        <f t="shared" si="458"/>
        <v>0</v>
      </c>
      <c r="AI227" s="27">
        <f t="shared" ref="AI227:AL227" si="552">AI228</f>
        <v>0</v>
      </c>
      <c r="AJ227" s="27">
        <f t="shared" si="552"/>
        <v>0</v>
      </c>
      <c r="AK227" s="27">
        <f t="shared" si="552"/>
        <v>0</v>
      </c>
      <c r="AL227" s="27">
        <f t="shared" si="552"/>
        <v>0</v>
      </c>
      <c r="AM227" s="181">
        <f t="shared" si="464"/>
        <v>47791</v>
      </c>
      <c r="AN227" s="181">
        <f t="shared" si="464"/>
        <v>0</v>
      </c>
      <c r="AO227" s="181">
        <f t="shared" si="464"/>
        <v>47791</v>
      </c>
      <c r="AP227" s="181">
        <f t="shared" si="460"/>
        <v>0</v>
      </c>
      <c r="AQ227" s="27">
        <f t="shared" ref="AQ227:AT227" si="553">AQ228</f>
        <v>0</v>
      </c>
      <c r="AR227" s="27">
        <f t="shared" si="553"/>
        <v>0</v>
      </c>
      <c r="AS227" s="27">
        <f t="shared" si="553"/>
        <v>0</v>
      </c>
      <c r="AT227" s="27">
        <f t="shared" si="553"/>
        <v>0</v>
      </c>
      <c r="AU227" s="27">
        <f t="shared" si="465"/>
        <v>47791</v>
      </c>
      <c r="AV227" s="27">
        <f t="shared" si="465"/>
        <v>0</v>
      </c>
      <c r="AW227" s="27">
        <f t="shared" si="465"/>
        <v>47791</v>
      </c>
      <c r="AX227" s="27">
        <f t="shared" si="462"/>
        <v>0</v>
      </c>
    </row>
    <row r="228" spans="1:50" ht="49.5">
      <c r="A228" s="91" t="s">
        <v>191</v>
      </c>
      <c r="B228" s="25">
        <v>906</v>
      </c>
      <c r="C228" s="25" t="s">
        <v>51</v>
      </c>
      <c r="D228" s="25" t="s">
        <v>8</v>
      </c>
      <c r="E228" s="25" t="s">
        <v>269</v>
      </c>
      <c r="F228" s="25"/>
      <c r="G228" s="181">
        <f t="shared" ref="G228:N228" si="554">G229+G231+G233</f>
        <v>47791</v>
      </c>
      <c r="H228" s="181">
        <f t="shared" si="554"/>
        <v>0</v>
      </c>
      <c r="I228" s="181">
        <f t="shared" si="554"/>
        <v>47791</v>
      </c>
      <c r="J228" s="181">
        <f t="shared" si="554"/>
        <v>0</v>
      </c>
      <c r="K228" s="27">
        <f t="shared" si="554"/>
        <v>0</v>
      </c>
      <c r="L228" s="27">
        <f t="shared" si="554"/>
        <v>0</v>
      </c>
      <c r="M228" s="27">
        <f t="shared" si="554"/>
        <v>0</v>
      </c>
      <c r="N228" s="27">
        <f t="shared" si="554"/>
        <v>0</v>
      </c>
      <c r="O228" s="181">
        <f t="shared" ref="O228:R291" si="555">G228+K228</f>
        <v>47791</v>
      </c>
      <c r="P228" s="181">
        <f t="shared" si="555"/>
        <v>0</v>
      </c>
      <c r="Q228" s="181">
        <f t="shared" si="555"/>
        <v>47791</v>
      </c>
      <c r="R228" s="181">
        <f t="shared" si="433"/>
        <v>0</v>
      </c>
      <c r="S228" s="27">
        <f t="shared" ref="S228:V228" si="556">S229+S231+S233</f>
        <v>0</v>
      </c>
      <c r="T228" s="27">
        <f t="shared" si="556"/>
        <v>0</v>
      </c>
      <c r="U228" s="27">
        <f t="shared" si="556"/>
        <v>0</v>
      </c>
      <c r="V228" s="27">
        <f t="shared" si="556"/>
        <v>0</v>
      </c>
      <c r="W228" s="181">
        <f t="shared" ref="W228:Y244" si="557">O228+S228</f>
        <v>47791</v>
      </c>
      <c r="X228" s="181">
        <f t="shared" si="557"/>
        <v>0</v>
      </c>
      <c r="Y228" s="181">
        <f t="shared" si="557"/>
        <v>47791</v>
      </c>
      <c r="Z228" s="181">
        <f t="shared" si="550"/>
        <v>0</v>
      </c>
      <c r="AA228" s="27">
        <f t="shared" ref="AA228:AD228" si="558">AA229+AA231+AA233</f>
        <v>0</v>
      </c>
      <c r="AB228" s="27">
        <f t="shared" si="558"/>
        <v>0</v>
      </c>
      <c r="AC228" s="27">
        <f t="shared" si="558"/>
        <v>0</v>
      </c>
      <c r="AD228" s="27">
        <f t="shared" si="558"/>
        <v>0</v>
      </c>
      <c r="AE228" s="27">
        <f t="shared" si="463"/>
        <v>47791</v>
      </c>
      <c r="AF228" s="27">
        <f t="shared" si="463"/>
        <v>0</v>
      </c>
      <c r="AG228" s="27">
        <f t="shared" si="463"/>
        <v>47791</v>
      </c>
      <c r="AH228" s="27">
        <f t="shared" si="458"/>
        <v>0</v>
      </c>
      <c r="AI228" s="27">
        <f t="shared" ref="AI228:AL228" si="559">AI229+AI231+AI233</f>
        <v>0</v>
      </c>
      <c r="AJ228" s="27">
        <f t="shared" si="559"/>
        <v>0</v>
      </c>
      <c r="AK228" s="27">
        <f t="shared" si="559"/>
        <v>0</v>
      </c>
      <c r="AL228" s="27">
        <f t="shared" si="559"/>
        <v>0</v>
      </c>
      <c r="AM228" s="181">
        <f t="shared" si="464"/>
        <v>47791</v>
      </c>
      <c r="AN228" s="181">
        <f t="shared" si="464"/>
        <v>0</v>
      </c>
      <c r="AO228" s="181">
        <f t="shared" si="464"/>
        <v>47791</v>
      </c>
      <c r="AP228" s="181">
        <f t="shared" si="460"/>
        <v>0</v>
      </c>
      <c r="AQ228" s="27">
        <f t="shared" ref="AQ228:AT228" si="560">AQ229+AQ231+AQ233</f>
        <v>0</v>
      </c>
      <c r="AR228" s="27">
        <f t="shared" si="560"/>
        <v>0</v>
      </c>
      <c r="AS228" s="27">
        <f t="shared" si="560"/>
        <v>0</v>
      </c>
      <c r="AT228" s="27">
        <f t="shared" si="560"/>
        <v>0</v>
      </c>
      <c r="AU228" s="27">
        <f t="shared" si="465"/>
        <v>47791</v>
      </c>
      <c r="AV228" s="27">
        <f t="shared" si="465"/>
        <v>0</v>
      </c>
      <c r="AW228" s="27">
        <f t="shared" si="465"/>
        <v>47791</v>
      </c>
      <c r="AX228" s="27">
        <f t="shared" si="462"/>
        <v>0</v>
      </c>
    </row>
    <row r="229" spans="1:50" ht="66">
      <c r="A229" s="91" t="s">
        <v>377</v>
      </c>
      <c r="B229" s="25">
        <v>906</v>
      </c>
      <c r="C229" s="25" t="s">
        <v>51</v>
      </c>
      <c r="D229" s="25" t="s">
        <v>8</v>
      </c>
      <c r="E229" s="25" t="s">
        <v>269</v>
      </c>
      <c r="F229" s="25" t="s">
        <v>103</v>
      </c>
      <c r="G229" s="181">
        <f t="shared" ref="G229:N229" si="561">G230</f>
        <v>45793</v>
      </c>
      <c r="H229" s="181">
        <f t="shared" si="561"/>
        <v>0</v>
      </c>
      <c r="I229" s="181">
        <f t="shared" si="561"/>
        <v>45793</v>
      </c>
      <c r="J229" s="181">
        <f t="shared" si="561"/>
        <v>0</v>
      </c>
      <c r="K229" s="27">
        <f t="shared" si="561"/>
        <v>0</v>
      </c>
      <c r="L229" s="27">
        <f t="shared" si="561"/>
        <v>0</v>
      </c>
      <c r="M229" s="27">
        <f t="shared" si="561"/>
        <v>0</v>
      </c>
      <c r="N229" s="27">
        <f t="shared" si="561"/>
        <v>0</v>
      </c>
      <c r="O229" s="181">
        <f t="shared" si="555"/>
        <v>45793</v>
      </c>
      <c r="P229" s="181">
        <f t="shared" si="555"/>
        <v>0</v>
      </c>
      <c r="Q229" s="181">
        <f t="shared" si="555"/>
        <v>45793</v>
      </c>
      <c r="R229" s="181">
        <f t="shared" si="433"/>
        <v>0</v>
      </c>
      <c r="S229" s="27">
        <f t="shared" ref="S229:V229" si="562">S230</f>
        <v>0</v>
      </c>
      <c r="T229" s="27">
        <f t="shared" si="562"/>
        <v>0</v>
      </c>
      <c r="U229" s="27">
        <f t="shared" si="562"/>
        <v>0</v>
      </c>
      <c r="V229" s="27">
        <f t="shared" si="562"/>
        <v>0</v>
      </c>
      <c r="W229" s="181">
        <f t="shared" si="557"/>
        <v>45793</v>
      </c>
      <c r="X229" s="181">
        <f t="shared" si="557"/>
        <v>0</v>
      </c>
      <c r="Y229" s="181">
        <f t="shared" si="557"/>
        <v>45793</v>
      </c>
      <c r="Z229" s="181">
        <f t="shared" si="550"/>
        <v>0</v>
      </c>
      <c r="AA229" s="27">
        <f t="shared" ref="AA229:AD229" si="563">AA230</f>
        <v>0</v>
      </c>
      <c r="AB229" s="27">
        <f t="shared" si="563"/>
        <v>0</v>
      </c>
      <c r="AC229" s="27">
        <f t="shared" si="563"/>
        <v>0</v>
      </c>
      <c r="AD229" s="27">
        <f t="shared" si="563"/>
        <v>0</v>
      </c>
      <c r="AE229" s="27">
        <f t="shared" si="463"/>
        <v>45793</v>
      </c>
      <c r="AF229" s="27">
        <f t="shared" si="463"/>
        <v>0</v>
      </c>
      <c r="AG229" s="27">
        <f t="shared" si="463"/>
        <v>45793</v>
      </c>
      <c r="AH229" s="27">
        <f t="shared" si="458"/>
        <v>0</v>
      </c>
      <c r="AI229" s="27">
        <f t="shared" ref="AI229:AL229" si="564">AI230</f>
        <v>0</v>
      </c>
      <c r="AJ229" s="27">
        <f t="shared" si="564"/>
        <v>0</v>
      </c>
      <c r="AK229" s="27">
        <f t="shared" si="564"/>
        <v>0</v>
      </c>
      <c r="AL229" s="27">
        <f t="shared" si="564"/>
        <v>0</v>
      </c>
      <c r="AM229" s="181">
        <f t="shared" si="464"/>
        <v>45793</v>
      </c>
      <c r="AN229" s="181">
        <f t="shared" si="464"/>
        <v>0</v>
      </c>
      <c r="AO229" s="181">
        <f t="shared" si="464"/>
        <v>45793</v>
      </c>
      <c r="AP229" s="181">
        <f t="shared" si="460"/>
        <v>0</v>
      </c>
      <c r="AQ229" s="27">
        <f t="shared" ref="AQ229:AT229" si="565">AQ230</f>
        <v>0</v>
      </c>
      <c r="AR229" s="27">
        <f t="shared" si="565"/>
        <v>0</v>
      </c>
      <c r="AS229" s="27">
        <f t="shared" si="565"/>
        <v>0</v>
      </c>
      <c r="AT229" s="27">
        <f t="shared" si="565"/>
        <v>0</v>
      </c>
      <c r="AU229" s="27">
        <f t="shared" si="465"/>
        <v>45793</v>
      </c>
      <c r="AV229" s="27">
        <f t="shared" si="465"/>
        <v>0</v>
      </c>
      <c r="AW229" s="27">
        <f t="shared" si="465"/>
        <v>45793</v>
      </c>
      <c r="AX229" s="27">
        <f t="shared" si="462"/>
        <v>0</v>
      </c>
    </row>
    <row r="230" spans="1:50">
      <c r="A230" s="91" t="s">
        <v>171</v>
      </c>
      <c r="B230" s="25">
        <v>906</v>
      </c>
      <c r="C230" s="25" t="s">
        <v>51</v>
      </c>
      <c r="D230" s="25" t="s">
        <v>8</v>
      </c>
      <c r="E230" s="25" t="s">
        <v>269</v>
      </c>
      <c r="F230" s="25" t="s">
        <v>170</v>
      </c>
      <c r="G230" s="260">
        <f>45410+383</f>
        <v>45793</v>
      </c>
      <c r="H230" s="260"/>
      <c r="I230" s="260">
        <f>45410+383</f>
        <v>45793</v>
      </c>
      <c r="J230" s="290"/>
      <c r="K230" s="28"/>
      <c r="L230" s="28"/>
      <c r="M230" s="28"/>
      <c r="N230" s="291"/>
      <c r="O230" s="260">
        <f t="shared" si="555"/>
        <v>45793</v>
      </c>
      <c r="P230" s="260">
        <f t="shared" si="555"/>
        <v>0</v>
      </c>
      <c r="Q230" s="260">
        <f t="shared" si="555"/>
        <v>45793</v>
      </c>
      <c r="R230" s="290">
        <f t="shared" si="433"/>
        <v>0</v>
      </c>
      <c r="S230" s="28"/>
      <c r="T230" s="28"/>
      <c r="U230" s="28"/>
      <c r="V230" s="291"/>
      <c r="W230" s="260">
        <f t="shared" si="557"/>
        <v>45793</v>
      </c>
      <c r="X230" s="260">
        <f t="shared" si="557"/>
        <v>0</v>
      </c>
      <c r="Y230" s="260">
        <f t="shared" si="557"/>
        <v>45793</v>
      </c>
      <c r="Z230" s="290">
        <f t="shared" si="550"/>
        <v>0</v>
      </c>
      <c r="AA230" s="28"/>
      <c r="AB230" s="28"/>
      <c r="AC230" s="28"/>
      <c r="AD230" s="291"/>
      <c r="AE230" s="28">
        <f t="shared" si="463"/>
        <v>45793</v>
      </c>
      <c r="AF230" s="28">
        <f t="shared" si="463"/>
        <v>0</v>
      </c>
      <c r="AG230" s="28">
        <f t="shared" si="463"/>
        <v>45793</v>
      </c>
      <c r="AH230" s="291">
        <f t="shared" si="458"/>
        <v>0</v>
      </c>
      <c r="AI230" s="28"/>
      <c r="AJ230" s="28"/>
      <c r="AK230" s="28"/>
      <c r="AL230" s="291"/>
      <c r="AM230" s="260">
        <f t="shared" si="464"/>
        <v>45793</v>
      </c>
      <c r="AN230" s="260">
        <f t="shared" si="464"/>
        <v>0</v>
      </c>
      <c r="AO230" s="260">
        <f t="shared" si="464"/>
        <v>45793</v>
      </c>
      <c r="AP230" s="290">
        <f t="shared" si="460"/>
        <v>0</v>
      </c>
      <c r="AQ230" s="28"/>
      <c r="AR230" s="28"/>
      <c r="AS230" s="28"/>
      <c r="AT230" s="291"/>
      <c r="AU230" s="28">
        <f t="shared" si="465"/>
        <v>45793</v>
      </c>
      <c r="AV230" s="28">
        <f t="shared" si="465"/>
        <v>0</v>
      </c>
      <c r="AW230" s="28">
        <f t="shared" si="465"/>
        <v>45793</v>
      </c>
      <c r="AX230" s="291">
        <f t="shared" si="462"/>
        <v>0</v>
      </c>
    </row>
    <row r="231" spans="1:50" ht="33">
      <c r="A231" s="91" t="s">
        <v>345</v>
      </c>
      <c r="B231" s="25">
        <v>906</v>
      </c>
      <c r="C231" s="25" t="s">
        <v>51</v>
      </c>
      <c r="D231" s="25" t="s">
        <v>8</v>
      </c>
      <c r="E231" s="25" t="s">
        <v>269</v>
      </c>
      <c r="F231" s="25" t="s">
        <v>78</v>
      </c>
      <c r="G231" s="181">
        <f t="shared" ref="G231:N231" si="566">G232</f>
        <v>1967</v>
      </c>
      <c r="H231" s="181">
        <f t="shared" si="566"/>
        <v>0</v>
      </c>
      <c r="I231" s="181">
        <f t="shared" si="566"/>
        <v>1967</v>
      </c>
      <c r="J231" s="181">
        <f t="shared" si="566"/>
        <v>0</v>
      </c>
      <c r="K231" s="27">
        <f t="shared" si="566"/>
        <v>0</v>
      </c>
      <c r="L231" s="27">
        <f t="shared" si="566"/>
        <v>0</v>
      </c>
      <c r="M231" s="27">
        <f t="shared" si="566"/>
        <v>0</v>
      </c>
      <c r="N231" s="27">
        <f t="shared" si="566"/>
        <v>0</v>
      </c>
      <c r="O231" s="181">
        <f t="shared" si="555"/>
        <v>1967</v>
      </c>
      <c r="P231" s="181">
        <f t="shared" si="555"/>
        <v>0</v>
      </c>
      <c r="Q231" s="181">
        <f t="shared" si="555"/>
        <v>1967</v>
      </c>
      <c r="R231" s="181">
        <f t="shared" si="433"/>
        <v>0</v>
      </c>
      <c r="S231" s="27">
        <f t="shared" ref="S231:V231" si="567">S232</f>
        <v>0</v>
      </c>
      <c r="T231" s="27">
        <f t="shared" si="567"/>
        <v>0</v>
      </c>
      <c r="U231" s="27">
        <f t="shared" si="567"/>
        <v>0</v>
      </c>
      <c r="V231" s="27">
        <f t="shared" si="567"/>
        <v>0</v>
      </c>
      <c r="W231" s="181">
        <f t="shared" si="557"/>
        <v>1967</v>
      </c>
      <c r="X231" s="181">
        <f t="shared" si="557"/>
        <v>0</v>
      </c>
      <c r="Y231" s="181">
        <f t="shared" si="557"/>
        <v>1967</v>
      </c>
      <c r="Z231" s="181">
        <f t="shared" si="550"/>
        <v>0</v>
      </c>
      <c r="AA231" s="27">
        <f t="shared" ref="AA231:AD231" si="568">AA232</f>
        <v>0</v>
      </c>
      <c r="AB231" s="27">
        <f t="shared" si="568"/>
        <v>0</v>
      </c>
      <c r="AC231" s="27">
        <f t="shared" si="568"/>
        <v>0</v>
      </c>
      <c r="AD231" s="27">
        <f t="shared" si="568"/>
        <v>0</v>
      </c>
      <c r="AE231" s="27">
        <f t="shared" si="463"/>
        <v>1967</v>
      </c>
      <c r="AF231" s="27">
        <f t="shared" si="463"/>
        <v>0</v>
      </c>
      <c r="AG231" s="27">
        <f t="shared" si="463"/>
        <v>1967</v>
      </c>
      <c r="AH231" s="27">
        <f t="shared" si="458"/>
        <v>0</v>
      </c>
      <c r="AI231" s="27">
        <f t="shared" ref="AI231:AL231" si="569">AI232</f>
        <v>0</v>
      </c>
      <c r="AJ231" s="27">
        <f t="shared" si="569"/>
        <v>0</v>
      </c>
      <c r="AK231" s="27">
        <f t="shared" si="569"/>
        <v>0</v>
      </c>
      <c r="AL231" s="27">
        <f t="shared" si="569"/>
        <v>0</v>
      </c>
      <c r="AM231" s="181">
        <f t="shared" si="464"/>
        <v>1967</v>
      </c>
      <c r="AN231" s="181">
        <f t="shared" si="464"/>
        <v>0</v>
      </c>
      <c r="AO231" s="181">
        <f t="shared" si="464"/>
        <v>1967</v>
      </c>
      <c r="AP231" s="181">
        <f t="shared" si="460"/>
        <v>0</v>
      </c>
      <c r="AQ231" s="27">
        <f t="shared" ref="AQ231:AT231" si="570">AQ232</f>
        <v>0</v>
      </c>
      <c r="AR231" s="27">
        <f t="shared" si="570"/>
        <v>0</v>
      </c>
      <c r="AS231" s="27">
        <f t="shared" si="570"/>
        <v>0</v>
      </c>
      <c r="AT231" s="27">
        <f t="shared" si="570"/>
        <v>0</v>
      </c>
      <c r="AU231" s="27">
        <f t="shared" si="465"/>
        <v>1967</v>
      </c>
      <c r="AV231" s="27">
        <f t="shared" si="465"/>
        <v>0</v>
      </c>
      <c r="AW231" s="27">
        <f t="shared" si="465"/>
        <v>1967</v>
      </c>
      <c r="AX231" s="27">
        <f t="shared" si="462"/>
        <v>0</v>
      </c>
    </row>
    <row r="232" spans="1:50" ht="33">
      <c r="A232" s="91" t="s">
        <v>161</v>
      </c>
      <c r="B232" s="25">
        <v>906</v>
      </c>
      <c r="C232" s="25" t="s">
        <v>51</v>
      </c>
      <c r="D232" s="25" t="s">
        <v>8</v>
      </c>
      <c r="E232" s="25" t="s">
        <v>269</v>
      </c>
      <c r="F232" s="25" t="s">
        <v>160</v>
      </c>
      <c r="G232" s="260">
        <v>1967</v>
      </c>
      <c r="H232" s="260"/>
      <c r="I232" s="260">
        <v>1967</v>
      </c>
      <c r="J232" s="290"/>
      <c r="K232" s="28"/>
      <c r="L232" s="28"/>
      <c r="M232" s="28"/>
      <c r="N232" s="291"/>
      <c r="O232" s="260">
        <f t="shared" si="555"/>
        <v>1967</v>
      </c>
      <c r="P232" s="260">
        <f t="shared" si="555"/>
        <v>0</v>
      </c>
      <c r="Q232" s="260">
        <f t="shared" si="555"/>
        <v>1967</v>
      </c>
      <c r="R232" s="290">
        <f t="shared" si="433"/>
        <v>0</v>
      </c>
      <c r="S232" s="28"/>
      <c r="T232" s="28"/>
      <c r="U232" s="28"/>
      <c r="V232" s="291"/>
      <c r="W232" s="260">
        <f t="shared" si="557"/>
        <v>1967</v>
      </c>
      <c r="X232" s="260">
        <f t="shared" si="557"/>
        <v>0</v>
      </c>
      <c r="Y232" s="260">
        <f t="shared" si="557"/>
        <v>1967</v>
      </c>
      <c r="Z232" s="290">
        <f t="shared" si="550"/>
        <v>0</v>
      </c>
      <c r="AA232" s="28"/>
      <c r="AB232" s="28"/>
      <c r="AC232" s="28"/>
      <c r="AD232" s="291"/>
      <c r="AE232" s="28">
        <f t="shared" si="463"/>
        <v>1967</v>
      </c>
      <c r="AF232" s="28">
        <f t="shared" si="463"/>
        <v>0</v>
      </c>
      <c r="AG232" s="28">
        <f t="shared" si="463"/>
        <v>1967</v>
      </c>
      <c r="AH232" s="291">
        <f t="shared" si="458"/>
        <v>0</v>
      </c>
      <c r="AI232" s="28"/>
      <c r="AJ232" s="28"/>
      <c r="AK232" s="28"/>
      <c r="AL232" s="291"/>
      <c r="AM232" s="260">
        <f t="shared" si="464"/>
        <v>1967</v>
      </c>
      <c r="AN232" s="260">
        <f t="shared" si="464"/>
        <v>0</v>
      </c>
      <c r="AO232" s="260">
        <f t="shared" si="464"/>
        <v>1967</v>
      </c>
      <c r="AP232" s="290">
        <f t="shared" si="460"/>
        <v>0</v>
      </c>
      <c r="AQ232" s="28"/>
      <c r="AR232" s="28"/>
      <c r="AS232" s="28"/>
      <c r="AT232" s="291"/>
      <c r="AU232" s="28">
        <f t="shared" si="465"/>
        <v>1967</v>
      </c>
      <c r="AV232" s="28">
        <f t="shared" si="465"/>
        <v>0</v>
      </c>
      <c r="AW232" s="28">
        <f t="shared" si="465"/>
        <v>1967</v>
      </c>
      <c r="AX232" s="291">
        <f t="shared" si="462"/>
        <v>0</v>
      </c>
    </row>
    <row r="233" spans="1:50">
      <c r="A233" s="91" t="s">
        <v>97</v>
      </c>
      <c r="B233" s="25">
        <v>906</v>
      </c>
      <c r="C233" s="25" t="s">
        <v>51</v>
      </c>
      <c r="D233" s="25" t="s">
        <v>8</v>
      </c>
      <c r="E233" s="25" t="s">
        <v>269</v>
      </c>
      <c r="F233" s="25" t="s">
        <v>98</v>
      </c>
      <c r="G233" s="181">
        <f t="shared" ref="G233:N233" si="571">G234</f>
        <v>31</v>
      </c>
      <c r="H233" s="181">
        <f t="shared" si="571"/>
        <v>0</v>
      </c>
      <c r="I233" s="181">
        <f t="shared" si="571"/>
        <v>31</v>
      </c>
      <c r="J233" s="181">
        <f t="shared" si="571"/>
        <v>0</v>
      </c>
      <c r="K233" s="27">
        <f t="shared" si="571"/>
        <v>0</v>
      </c>
      <c r="L233" s="27">
        <f t="shared" si="571"/>
        <v>0</v>
      </c>
      <c r="M233" s="27">
        <f t="shared" si="571"/>
        <v>0</v>
      </c>
      <c r="N233" s="27">
        <f t="shared" si="571"/>
        <v>0</v>
      </c>
      <c r="O233" s="181">
        <f t="shared" si="555"/>
        <v>31</v>
      </c>
      <c r="P233" s="181">
        <f t="shared" si="555"/>
        <v>0</v>
      </c>
      <c r="Q233" s="181">
        <f t="shared" si="555"/>
        <v>31</v>
      </c>
      <c r="R233" s="181">
        <f t="shared" si="433"/>
        <v>0</v>
      </c>
      <c r="S233" s="27">
        <f t="shared" ref="S233:V233" si="572">S234</f>
        <v>0</v>
      </c>
      <c r="T233" s="27">
        <f t="shared" si="572"/>
        <v>0</v>
      </c>
      <c r="U233" s="27">
        <f t="shared" si="572"/>
        <v>0</v>
      </c>
      <c r="V233" s="27">
        <f t="shared" si="572"/>
        <v>0</v>
      </c>
      <c r="W233" s="181">
        <f t="shared" si="557"/>
        <v>31</v>
      </c>
      <c r="X233" s="181">
        <f t="shared" si="557"/>
        <v>0</v>
      </c>
      <c r="Y233" s="181">
        <f t="shared" si="557"/>
        <v>31</v>
      </c>
      <c r="Z233" s="181">
        <f t="shared" si="550"/>
        <v>0</v>
      </c>
      <c r="AA233" s="27">
        <f t="shared" ref="AA233:AD233" si="573">AA234</f>
        <v>0</v>
      </c>
      <c r="AB233" s="27">
        <f t="shared" si="573"/>
        <v>0</v>
      </c>
      <c r="AC233" s="27">
        <f t="shared" si="573"/>
        <v>0</v>
      </c>
      <c r="AD233" s="27">
        <f t="shared" si="573"/>
        <v>0</v>
      </c>
      <c r="AE233" s="27">
        <f t="shared" si="463"/>
        <v>31</v>
      </c>
      <c r="AF233" s="27">
        <f t="shared" si="463"/>
        <v>0</v>
      </c>
      <c r="AG233" s="27">
        <f t="shared" si="463"/>
        <v>31</v>
      </c>
      <c r="AH233" s="27">
        <f t="shared" si="463"/>
        <v>0</v>
      </c>
      <c r="AI233" s="27">
        <f t="shared" ref="AI233:AL233" si="574">AI234</f>
        <v>0</v>
      </c>
      <c r="AJ233" s="27">
        <f t="shared" si="574"/>
        <v>0</v>
      </c>
      <c r="AK233" s="27">
        <f t="shared" si="574"/>
        <v>0</v>
      </c>
      <c r="AL233" s="27">
        <f t="shared" si="574"/>
        <v>0</v>
      </c>
      <c r="AM233" s="181">
        <f t="shared" si="464"/>
        <v>31</v>
      </c>
      <c r="AN233" s="181">
        <f t="shared" si="464"/>
        <v>0</v>
      </c>
      <c r="AO233" s="181">
        <f t="shared" si="464"/>
        <v>31</v>
      </c>
      <c r="AP233" s="181">
        <f t="shared" si="464"/>
        <v>0</v>
      </c>
      <c r="AQ233" s="27">
        <f t="shared" ref="AQ233:AT233" si="575">AQ234</f>
        <v>0</v>
      </c>
      <c r="AR233" s="27">
        <f t="shared" si="575"/>
        <v>0</v>
      </c>
      <c r="AS233" s="27">
        <f t="shared" si="575"/>
        <v>0</v>
      </c>
      <c r="AT233" s="27">
        <f t="shared" si="575"/>
        <v>0</v>
      </c>
      <c r="AU233" s="27">
        <f t="shared" si="465"/>
        <v>31</v>
      </c>
      <c r="AV233" s="27">
        <f t="shared" si="465"/>
        <v>0</v>
      </c>
      <c r="AW233" s="27">
        <f t="shared" si="465"/>
        <v>31</v>
      </c>
      <c r="AX233" s="27">
        <f t="shared" si="465"/>
        <v>0</v>
      </c>
    </row>
    <row r="234" spans="1:50">
      <c r="A234" s="261" t="s">
        <v>177</v>
      </c>
      <c r="B234" s="25">
        <v>906</v>
      </c>
      <c r="C234" s="25" t="s">
        <v>51</v>
      </c>
      <c r="D234" s="25" t="s">
        <v>8</v>
      </c>
      <c r="E234" s="25" t="s">
        <v>269</v>
      </c>
      <c r="F234" s="25" t="s">
        <v>162</v>
      </c>
      <c r="G234" s="260">
        <v>31</v>
      </c>
      <c r="H234" s="260"/>
      <c r="I234" s="260">
        <v>31</v>
      </c>
      <c r="J234" s="290"/>
      <c r="K234" s="28"/>
      <c r="L234" s="28"/>
      <c r="M234" s="28"/>
      <c r="N234" s="291"/>
      <c r="O234" s="260">
        <f t="shared" si="555"/>
        <v>31</v>
      </c>
      <c r="P234" s="260">
        <f t="shared" si="555"/>
        <v>0</v>
      </c>
      <c r="Q234" s="260">
        <f t="shared" si="555"/>
        <v>31</v>
      </c>
      <c r="R234" s="290">
        <f t="shared" si="433"/>
        <v>0</v>
      </c>
      <c r="S234" s="28"/>
      <c r="T234" s="28"/>
      <c r="U234" s="28"/>
      <c r="V234" s="291"/>
      <c r="W234" s="260">
        <f t="shared" si="557"/>
        <v>31</v>
      </c>
      <c r="X234" s="260">
        <f t="shared" si="557"/>
        <v>0</v>
      </c>
      <c r="Y234" s="260">
        <f t="shared" si="557"/>
        <v>31</v>
      </c>
      <c r="Z234" s="290">
        <f t="shared" si="550"/>
        <v>0</v>
      </c>
      <c r="AA234" s="28"/>
      <c r="AB234" s="28"/>
      <c r="AC234" s="28"/>
      <c r="AD234" s="291"/>
      <c r="AE234" s="28">
        <f t="shared" ref="AE234:AH244" si="576">W234+AA234</f>
        <v>31</v>
      </c>
      <c r="AF234" s="28">
        <f t="shared" si="576"/>
        <v>0</v>
      </c>
      <c r="AG234" s="28">
        <f t="shared" si="576"/>
        <v>31</v>
      </c>
      <c r="AH234" s="291">
        <f t="shared" si="576"/>
        <v>0</v>
      </c>
      <c r="AI234" s="28"/>
      <c r="AJ234" s="28"/>
      <c r="AK234" s="28"/>
      <c r="AL234" s="291"/>
      <c r="AM234" s="260">
        <f t="shared" ref="AM234:AP244" si="577">AE234+AI234</f>
        <v>31</v>
      </c>
      <c r="AN234" s="260">
        <f t="shared" si="577"/>
        <v>0</v>
      </c>
      <c r="AO234" s="260">
        <f t="shared" si="577"/>
        <v>31</v>
      </c>
      <c r="AP234" s="290">
        <f t="shared" si="577"/>
        <v>0</v>
      </c>
      <c r="AQ234" s="28"/>
      <c r="AR234" s="28"/>
      <c r="AS234" s="28"/>
      <c r="AT234" s="291"/>
      <c r="AU234" s="28">
        <f t="shared" ref="AU234:AX244" si="578">AM234+AQ234</f>
        <v>31</v>
      </c>
      <c r="AV234" s="28">
        <f t="shared" si="578"/>
        <v>0</v>
      </c>
      <c r="AW234" s="28">
        <f t="shared" si="578"/>
        <v>31</v>
      </c>
      <c r="AX234" s="291">
        <f t="shared" si="578"/>
        <v>0</v>
      </c>
    </row>
    <row r="235" spans="1:50">
      <c r="A235" s="261" t="s">
        <v>558</v>
      </c>
      <c r="B235" s="25">
        <v>906</v>
      </c>
      <c r="C235" s="25" t="s">
        <v>51</v>
      </c>
      <c r="D235" s="25" t="s">
        <v>8</v>
      </c>
      <c r="E235" s="25" t="s">
        <v>599</v>
      </c>
      <c r="F235" s="25"/>
      <c r="G235" s="260">
        <f>G236</f>
        <v>0</v>
      </c>
      <c r="H235" s="260">
        <f t="shared" ref="H235:N236" si="579">H236</f>
        <v>0</v>
      </c>
      <c r="I235" s="260">
        <f t="shared" si="579"/>
        <v>0</v>
      </c>
      <c r="J235" s="260">
        <f t="shared" si="579"/>
        <v>0</v>
      </c>
      <c r="K235" s="28">
        <f t="shared" si="579"/>
        <v>669</v>
      </c>
      <c r="L235" s="28">
        <f t="shared" si="579"/>
        <v>662</v>
      </c>
      <c r="M235" s="28">
        <f t="shared" si="579"/>
        <v>669</v>
      </c>
      <c r="N235" s="28">
        <f t="shared" si="579"/>
        <v>662</v>
      </c>
      <c r="O235" s="260">
        <f t="shared" si="555"/>
        <v>669</v>
      </c>
      <c r="P235" s="260">
        <f t="shared" si="555"/>
        <v>662</v>
      </c>
      <c r="Q235" s="260">
        <f t="shared" si="555"/>
        <v>669</v>
      </c>
      <c r="R235" s="260">
        <f t="shared" si="433"/>
        <v>662</v>
      </c>
      <c r="S235" s="28">
        <f t="shared" ref="S235:V236" si="580">S236</f>
        <v>0</v>
      </c>
      <c r="T235" s="28">
        <f t="shared" si="580"/>
        <v>0</v>
      </c>
      <c r="U235" s="28">
        <f t="shared" si="580"/>
        <v>0</v>
      </c>
      <c r="V235" s="28">
        <f t="shared" si="580"/>
        <v>0</v>
      </c>
      <c r="W235" s="260">
        <f t="shared" si="557"/>
        <v>669</v>
      </c>
      <c r="X235" s="260">
        <f t="shared" si="557"/>
        <v>662</v>
      </c>
      <c r="Y235" s="260">
        <f t="shared" si="557"/>
        <v>669</v>
      </c>
      <c r="Z235" s="260">
        <f t="shared" si="550"/>
        <v>662</v>
      </c>
      <c r="AA235" s="28">
        <f t="shared" ref="AA235:AD236" si="581">AA236</f>
        <v>0</v>
      </c>
      <c r="AB235" s="28">
        <f t="shared" si="581"/>
        <v>0</v>
      </c>
      <c r="AC235" s="28">
        <f t="shared" si="581"/>
        <v>0</v>
      </c>
      <c r="AD235" s="28">
        <f t="shared" si="581"/>
        <v>0</v>
      </c>
      <c r="AE235" s="28">
        <f t="shared" si="576"/>
        <v>669</v>
      </c>
      <c r="AF235" s="28">
        <f t="shared" si="576"/>
        <v>662</v>
      </c>
      <c r="AG235" s="28">
        <f t="shared" si="576"/>
        <v>669</v>
      </c>
      <c r="AH235" s="28">
        <f t="shared" si="576"/>
        <v>662</v>
      </c>
      <c r="AI235" s="28">
        <f t="shared" ref="AI235:AL236" si="582">AI236</f>
        <v>0</v>
      </c>
      <c r="AJ235" s="28">
        <f t="shared" si="582"/>
        <v>0</v>
      </c>
      <c r="AK235" s="28">
        <f t="shared" si="582"/>
        <v>0</v>
      </c>
      <c r="AL235" s="28">
        <f t="shared" si="582"/>
        <v>0</v>
      </c>
      <c r="AM235" s="260">
        <f t="shared" si="577"/>
        <v>669</v>
      </c>
      <c r="AN235" s="260">
        <f t="shared" si="577"/>
        <v>662</v>
      </c>
      <c r="AO235" s="260">
        <f t="shared" si="577"/>
        <v>669</v>
      </c>
      <c r="AP235" s="260">
        <f t="shared" si="577"/>
        <v>662</v>
      </c>
      <c r="AQ235" s="28">
        <f t="shared" ref="AQ235:AT236" si="583">AQ236</f>
        <v>0</v>
      </c>
      <c r="AR235" s="28">
        <f t="shared" si="583"/>
        <v>0</v>
      </c>
      <c r="AS235" s="28">
        <f t="shared" si="583"/>
        <v>0</v>
      </c>
      <c r="AT235" s="28">
        <f t="shared" si="583"/>
        <v>0</v>
      </c>
      <c r="AU235" s="28">
        <f t="shared" si="578"/>
        <v>669</v>
      </c>
      <c r="AV235" s="28">
        <f t="shared" si="578"/>
        <v>662</v>
      </c>
      <c r="AW235" s="28">
        <f t="shared" si="578"/>
        <v>669</v>
      </c>
      <c r="AX235" s="28">
        <f t="shared" si="578"/>
        <v>662</v>
      </c>
    </row>
    <row r="236" spans="1:50" ht="33">
      <c r="A236" s="91" t="s">
        <v>81</v>
      </c>
      <c r="B236" s="25">
        <v>906</v>
      </c>
      <c r="C236" s="25" t="s">
        <v>51</v>
      </c>
      <c r="D236" s="25" t="s">
        <v>8</v>
      </c>
      <c r="E236" s="25" t="s">
        <v>599</v>
      </c>
      <c r="F236" s="25" t="s">
        <v>82</v>
      </c>
      <c r="G236" s="260">
        <f>G237</f>
        <v>0</v>
      </c>
      <c r="H236" s="260">
        <f t="shared" si="579"/>
        <v>0</v>
      </c>
      <c r="I236" s="260">
        <f t="shared" si="579"/>
        <v>0</v>
      </c>
      <c r="J236" s="260">
        <f t="shared" si="579"/>
        <v>0</v>
      </c>
      <c r="K236" s="28">
        <f t="shared" si="579"/>
        <v>669</v>
      </c>
      <c r="L236" s="28">
        <f t="shared" si="579"/>
        <v>662</v>
      </c>
      <c r="M236" s="28">
        <f t="shared" si="579"/>
        <v>669</v>
      </c>
      <c r="N236" s="28">
        <f t="shared" si="579"/>
        <v>662</v>
      </c>
      <c r="O236" s="260">
        <f t="shared" si="555"/>
        <v>669</v>
      </c>
      <c r="P236" s="260">
        <f t="shared" si="555"/>
        <v>662</v>
      </c>
      <c r="Q236" s="260">
        <f t="shared" si="555"/>
        <v>669</v>
      </c>
      <c r="R236" s="260">
        <f t="shared" si="433"/>
        <v>662</v>
      </c>
      <c r="S236" s="28">
        <f t="shared" si="580"/>
        <v>0</v>
      </c>
      <c r="T236" s="28">
        <f t="shared" si="580"/>
        <v>0</v>
      </c>
      <c r="U236" s="28">
        <f t="shared" si="580"/>
        <v>0</v>
      </c>
      <c r="V236" s="28">
        <f t="shared" si="580"/>
        <v>0</v>
      </c>
      <c r="W236" s="260">
        <f t="shared" si="557"/>
        <v>669</v>
      </c>
      <c r="X236" s="260">
        <f t="shared" si="557"/>
        <v>662</v>
      </c>
      <c r="Y236" s="260">
        <f t="shared" si="557"/>
        <v>669</v>
      </c>
      <c r="Z236" s="260">
        <f t="shared" si="550"/>
        <v>662</v>
      </c>
      <c r="AA236" s="28">
        <f t="shared" si="581"/>
        <v>0</v>
      </c>
      <c r="AB236" s="28">
        <f t="shared" si="581"/>
        <v>0</v>
      </c>
      <c r="AC236" s="28">
        <f t="shared" si="581"/>
        <v>0</v>
      </c>
      <c r="AD236" s="28">
        <f t="shared" si="581"/>
        <v>0</v>
      </c>
      <c r="AE236" s="28">
        <f t="shared" si="576"/>
        <v>669</v>
      </c>
      <c r="AF236" s="28">
        <f t="shared" si="576"/>
        <v>662</v>
      </c>
      <c r="AG236" s="28">
        <f t="shared" si="576"/>
        <v>669</v>
      </c>
      <c r="AH236" s="28">
        <f t="shared" si="576"/>
        <v>662</v>
      </c>
      <c r="AI236" s="28">
        <f t="shared" si="582"/>
        <v>0</v>
      </c>
      <c r="AJ236" s="28">
        <f t="shared" si="582"/>
        <v>0</v>
      </c>
      <c r="AK236" s="28">
        <f t="shared" si="582"/>
        <v>0</v>
      </c>
      <c r="AL236" s="28">
        <f t="shared" si="582"/>
        <v>0</v>
      </c>
      <c r="AM236" s="260">
        <f t="shared" si="577"/>
        <v>669</v>
      </c>
      <c r="AN236" s="260">
        <f t="shared" si="577"/>
        <v>662</v>
      </c>
      <c r="AO236" s="260">
        <f t="shared" si="577"/>
        <v>669</v>
      </c>
      <c r="AP236" s="260">
        <f t="shared" si="577"/>
        <v>662</v>
      </c>
      <c r="AQ236" s="28">
        <f t="shared" si="583"/>
        <v>0</v>
      </c>
      <c r="AR236" s="28">
        <f t="shared" si="583"/>
        <v>0</v>
      </c>
      <c r="AS236" s="28">
        <f t="shared" si="583"/>
        <v>0</v>
      </c>
      <c r="AT236" s="28">
        <f t="shared" si="583"/>
        <v>0</v>
      </c>
      <c r="AU236" s="28">
        <f t="shared" si="578"/>
        <v>669</v>
      </c>
      <c r="AV236" s="28">
        <f t="shared" si="578"/>
        <v>662</v>
      </c>
      <c r="AW236" s="28">
        <f t="shared" si="578"/>
        <v>669</v>
      </c>
      <c r="AX236" s="28">
        <f t="shared" si="578"/>
        <v>662</v>
      </c>
    </row>
    <row r="237" spans="1:50" ht="66">
      <c r="A237" s="91" t="s">
        <v>630</v>
      </c>
      <c r="B237" s="25">
        <v>906</v>
      </c>
      <c r="C237" s="25" t="s">
        <v>51</v>
      </c>
      <c r="D237" s="25" t="s">
        <v>8</v>
      </c>
      <c r="E237" s="25" t="s">
        <v>599</v>
      </c>
      <c r="F237" s="25" t="s">
        <v>174</v>
      </c>
      <c r="G237" s="260"/>
      <c r="H237" s="260"/>
      <c r="I237" s="260"/>
      <c r="J237" s="290"/>
      <c r="K237" s="28">
        <f>662+7</f>
        <v>669</v>
      </c>
      <c r="L237" s="28">
        <v>662</v>
      </c>
      <c r="M237" s="28">
        <f>662+7</f>
        <v>669</v>
      </c>
      <c r="N237" s="28">
        <v>662</v>
      </c>
      <c r="O237" s="260">
        <f t="shared" si="555"/>
        <v>669</v>
      </c>
      <c r="P237" s="260">
        <f t="shared" si="555"/>
        <v>662</v>
      </c>
      <c r="Q237" s="260">
        <f t="shared" si="555"/>
        <v>669</v>
      </c>
      <c r="R237" s="260">
        <f t="shared" si="555"/>
        <v>662</v>
      </c>
      <c r="S237" s="28"/>
      <c r="T237" s="28"/>
      <c r="U237" s="28"/>
      <c r="V237" s="28"/>
      <c r="W237" s="260">
        <f t="shared" si="557"/>
        <v>669</v>
      </c>
      <c r="X237" s="260">
        <f t="shared" si="557"/>
        <v>662</v>
      </c>
      <c r="Y237" s="260">
        <f t="shared" si="557"/>
        <v>669</v>
      </c>
      <c r="Z237" s="260">
        <f t="shared" si="550"/>
        <v>662</v>
      </c>
      <c r="AA237" s="28"/>
      <c r="AB237" s="28"/>
      <c r="AC237" s="28"/>
      <c r="AD237" s="28"/>
      <c r="AE237" s="28">
        <f t="shared" si="576"/>
        <v>669</v>
      </c>
      <c r="AF237" s="28">
        <f t="shared" si="576"/>
        <v>662</v>
      </c>
      <c r="AG237" s="28">
        <f t="shared" si="576"/>
        <v>669</v>
      </c>
      <c r="AH237" s="28">
        <f t="shared" si="576"/>
        <v>662</v>
      </c>
      <c r="AI237" s="28"/>
      <c r="AJ237" s="28"/>
      <c r="AK237" s="28"/>
      <c r="AL237" s="28"/>
      <c r="AM237" s="260">
        <f t="shared" si="577"/>
        <v>669</v>
      </c>
      <c r="AN237" s="260">
        <f t="shared" si="577"/>
        <v>662</v>
      </c>
      <c r="AO237" s="260">
        <f t="shared" si="577"/>
        <v>669</v>
      </c>
      <c r="AP237" s="260">
        <f t="shared" si="577"/>
        <v>662</v>
      </c>
      <c r="AQ237" s="28"/>
      <c r="AR237" s="28"/>
      <c r="AS237" s="28"/>
      <c r="AT237" s="28"/>
      <c r="AU237" s="28">
        <f t="shared" si="578"/>
        <v>669</v>
      </c>
      <c r="AV237" s="28">
        <f t="shared" si="578"/>
        <v>662</v>
      </c>
      <c r="AW237" s="28">
        <f t="shared" si="578"/>
        <v>669</v>
      </c>
      <c r="AX237" s="28">
        <f t="shared" si="578"/>
        <v>662</v>
      </c>
    </row>
    <row r="238" spans="1:50">
      <c r="A238" s="91"/>
      <c r="B238" s="25"/>
      <c r="C238" s="25"/>
      <c r="D238" s="25"/>
      <c r="E238" s="25"/>
      <c r="F238" s="25"/>
      <c r="G238" s="260"/>
      <c r="H238" s="260"/>
      <c r="I238" s="260"/>
      <c r="J238" s="260"/>
      <c r="K238" s="28"/>
      <c r="L238" s="28"/>
      <c r="M238" s="28"/>
      <c r="N238" s="28"/>
      <c r="O238" s="260">
        <f t="shared" si="555"/>
        <v>0</v>
      </c>
      <c r="P238" s="260">
        <f t="shared" si="555"/>
        <v>0</v>
      </c>
      <c r="Q238" s="260">
        <f t="shared" si="555"/>
        <v>0</v>
      </c>
      <c r="R238" s="260">
        <f t="shared" si="555"/>
        <v>0</v>
      </c>
      <c r="S238" s="28"/>
      <c r="T238" s="28"/>
      <c r="U238" s="28"/>
      <c r="V238" s="28"/>
      <c r="W238" s="260">
        <f t="shared" si="557"/>
        <v>0</v>
      </c>
      <c r="X238" s="260">
        <f t="shared" si="557"/>
        <v>0</v>
      </c>
      <c r="Y238" s="260">
        <f t="shared" si="557"/>
        <v>0</v>
      </c>
      <c r="Z238" s="260">
        <f t="shared" si="550"/>
        <v>0</v>
      </c>
      <c r="AA238" s="28"/>
      <c r="AB238" s="28"/>
      <c r="AC238" s="28"/>
      <c r="AD238" s="28"/>
      <c r="AE238" s="28">
        <f t="shared" si="576"/>
        <v>0</v>
      </c>
      <c r="AF238" s="28">
        <f t="shared" si="576"/>
        <v>0</v>
      </c>
      <c r="AG238" s="28">
        <f t="shared" si="576"/>
        <v>0</v>
      </c>
      <c r="AH238" s="28">
        <f t="shared" si="576"/>
        <v>0</v>
      </c>
      <c r="AI238" s="28"/>
      <c r="AJ238" s="28"/>
      <c r="AK238" s="28"/>
      <c r="AL238" s="28"/>
      <c r="AM238" s="260">
        <f t="shared" si="577"/>
        <v>0</v>
      </c>
      <c r="AN238" s="260">
        <f t="shared" si="577"/>
        <v>0</v>
      </c>
      <c r="AO238" s="260">
        <f t="shared" si="577"/>
        <v>0</v>
      </c>
      <c r="AP238" s="260">
        <f t="shared" si="577"/>
        <v>0</v>
      </c>
      <c r="AQ238" s="28"/>
      <c r="AR238" s="28"/>
      <c r="AS238" s="28"/>
      <c r="AT238" s="28"/>
      <c r="AU238" s="28">
        <f t="shared" si="578"/>
        <v>0</v>
      </c>
      <c r="AV238" s="28">
        <f t="shared" si="578"/>
        <v>0</v>
      </c>
      <c r="AW238" s="28">
        <f t="shared" si="578"/>
        <v>0</v>
      </c>
      <c r="AX238" s="28">
        <f t="shared" si="578"/>
        <v>0</v>
      </c>
    </row>
    <row r="239" spans="1:50" ht="37.5">
      <c r="A239" s="116" t="s">
        <v>63</v>
      </c>
      <c r="B239" s="22">
        <v>906</v>
      </c>
      <c r="C239" s="22" t="s">
        <v>54</v>
      </c>
      <c r="D239" s="22" t="s">
        <v>60</v>
      </c>
      <c r="E239" s="64"/>
      <c r="F239" s="22"/>
      <c r="G239" s="180">
        <f t="shared" ref="G239:N243" si="584">G240</f>
        <v>3328</v>
      </c>
      <c r="H239" s="180">
        <f t="shared" si="584"/>
        <v>0</v>
      </c>
      <c r="I239" s="180">
        <f t="shared" si="584"/>
        <v>3328</v>
      </c>
      <c r="J239" s="180">
        <f t="shared" si="584"/>
        <v>0</v>
      </c>
      <c r="K239" s="23">
        <f t="shared" si="584"/>
        <v>147</v>
      </c>
      <c r="L239" s="23">
        <f t="shared" si="584"/>
        <v>0</v>
      </c>
      <c r="M239" s="23">
        <f t="shared" si="584"/>
        <v>147</v>
      </c>
      <c r="N239" s="23">
        <f t="shared" si="584"/>
        <v>0</v>
      </c>
      <c r="O239" s="180">
        <f t="shared" si="555"/>
        <v>3475</v>
      </c>
      <c r="P239" s="180">
        <f t="shared" si="555"/>
        <v>0</v>
      </c>
      <c r="Q239" s="180">
        <f t="shared" si="555"/>
        <v>3475</v>
      </c>
      <c r="R239" s="180">
        <f t="shared" si="555"/>
        <v>0</v>
      </c>
      <c r="S239" s="23">
        <f t="shared" ref="S239:V243" si="585">S240</f>
        <v>0</v>
      </c>
      <c r="T239" s="23">
        <f t="shared" si="585"/>
        <v>0</v>
      </c>
      <c r="U239" s="23">
        <f t="shared" si="585"/>
        <v>0</v>
      </c>
      <c r="V239" s="23">
        <f t="shared" si="585"/>
        <v>0</v>
      </c>
      <c r="W239" s="180">
        <f t="shared" si="557"/>
        <v>3475</v>
      </c>
      <c r="X239" s="180">
        <f t="shared" si="557"/>
        <v>0</v>
      </c>
      <c r="Y239" s="180">
        <f t="shared" si="557"/>
        <v>3475</v>
      </c>
      <c r="Z239" s="180">
        <f t="shared" si="550"/>
        <v>0</v>
      </c>
      <c r="AA239" s="23">
        <f t="shared" ref="AA239:AD243" si="586">AA240</f>
        <v>0</v>
      </c>
      <c r="AB239" s="23">
        <f t="shared" si="586"/>
        <v>0</v>
      </c>
      <c r="AC239" s="23">
        <f t="shared" si="586"/>
        <v>0</v>
      </c>
      <c r="AD239" s="23">
        <f t="shared" si="586"/>
        <v>0</v>
      </c>
      <c r="AE239" s="23">
        <f t="shared" si="576"/>
        <v>3475</v>
      </c>
      <c r="AF239" s="23">
        <f t="shared" si="576"/>
        <v>0</v>
      </c>
      <c r="AG239" s="23">
        <f t="shared" si="576"/>
        <v>3475</v>
      </c>
      <c r="AH239" s="23">
        <f t="shared" si="576"/>
        <v>0</v>
      </c>
      <c r="AI239" s="23">
        <f t="shared" ref="AI239:AL243" si="587">AI240</f>
        <v>0</v>
      </c>
      <c r="AJ239" s="23">
        <f t="shared" si="587"/>
        <v>0</v>
      </c>
      <c r="AK239" s="23">
        <f t="shared" si="587"/>
        <v>0</v>
      </c>
      <c r="AL239" s="23">
        <f t="shared" si="587"/>
        <v>0</v>
      </c>
      <c r="AM239" s="180">
        <f t="shared" si="577"/>
        <v>3475</v>
      </c>
      <c r="AN239" s="180">
        <f t="shared" si="577"/>
        <v>0</v>
      </c>
      <c r="AO239" s="180">
        <f t="shared" si="577"/>
        <v>3475</v>
      </c>
      <c r="AP239" s="180">
        <f t="shared" si="577"/>
        <v>0</v>
      </c>
      <c r="AQ239" s="23">
        <f t="shared" ref="AQ239:AT243" si="588">AQ240</f>
        <v>0</v>
      </c>
      <c r="AR239" s="23">
        <f t="shared" si="588"/>
        <v>0</v>
      </c>
      <c r="AS239" s="23">
        <f t="shared" si="588"/>
        <v>0</v>
      </c>
      <c r="AT239" s="23">
        <f t="shared" si="588"/>
        <v>0</v>
      </c>
      <c r="AU239" s="23">
        <f t="shared" si="578"/>
        <v>3475</v>
      </c>
      <c r="AV239" s="23">
        <f t="shared" si="578"/>
        <v>0</v>
      </c>
      <c r="AW239" s="23">
        <f t="shared" si="578"/>
        <v>3475</v>
      </c>
      <c r="AX239" s="23">
        <f t="shared" si="578"/>
        <v>0</v>
      </c>
    </row>
    <row r="240" spans="1:50" ht="82.5">
      <c r="A240" s="91" t="s">
        <v>657</v>
      </c>
      <c r="B240" s="25">
        <v>906</v>
      </c>
      <c r="C240" s="25" t="s">
        <v>54</v>
      </c>
      <c r="D240" s="25" t="s">
        <v>60</v>
      </c>
      <c r="E240" s="25" t="s">
        <v>260</v>
      </c>
      <c r="F240" s="25"/>
      <c r="G240" s="181">
        <f t="shared" si="584"/>
        <v>3328</v>
      </c>
      <c r="H240" s="181">
        <f t="shared" si="584"/>
        <v>0</v>
      </c>
      <c r="I240" s="181">
        <f t="shared" si="584"/>
        <v>3328</v>
      </c>
      <c r="J240" s="181">
        <f t="shared" si="584"/>
        <v>0</v>
      </c>
      <c r="K240" s="27">
        <f t="shared" si="584"/>
        <v>147</v>
      </c>
      <c r="L240" s="27">
        <f t="shared" si="584"/>
        <v>0</v>
      </c>
      <c r="M240" s="27">
        <f t="shared" si="584"/>
        <v>147</v>
      </c>
      <c r="N240" s="27">
        <f t="shared" si="584"/>
        <v>0</v>
      </c>
      <c r="O240" s="181">
        <f t="shared" si="555"/>
        <v>3475</v>
      </c>
      <c r="P240" s="181">
        <f t="shared" si="555"/>
        <v>0</v>
      </c>
      <c r="Q240" s="181">
        <f t="shared" si="555"/>
        <v>3475</v>
      </c>
      <c r="R240" s="181">
        <f t="shared" si="555"/>
        <v>0</v>
      </c>
      <c r="S240" s="27">
        <f t="shared" si="585"/>
        <v>0</v>
      </c>
      <c r="T240" s="27">
        <f t="shared" si="585"/>
        <v>0</v>
      </c>
      <c r="U240" s="27">
        <f t="shared" si="585"/>
        <v>0</v>
      </c>
      <c r="V240" s="27">
        <f t="shared" si="585"/>
        <v>0</v>
      </c>
      <c r="W240" s="181">
        <f t="shared" si="557"/>
        <v>3475</v>
      </c>
      <c r="X240" s="181">
        <f t="shared" si="557"/>
        <v>0</v>
      </c>
      <c r="Y240" s="181">
        <f t="shared" si="557"/>
        <v>3475</v>
      </c>
      <c r="Z240" s="181">
        <f t="shared" si="550"/>
        <v>0</v>
      </c>
      <c r="AA240" s="27">
        <f t="shared" si="586"/>
        <v>0</v>
      </c>
      <c r="AB240" s="27">
        <f t="shared" si="586"/>
        <v>0</v>
      </c>
      <c r="AC240" s="27">
        <f t="shared" si="586"/>
        <v>0</v>
      </c>
      <c r="AD240" s="27">
        <f t="shared" si="586"/>
        <v>0</v>
      </c>
      <c r="AE240" s="27">
        <f t="shared" si="576"/>
        <v>3475</v>
      </c>
      <c r="AF240" s="27">
        <f t="shared" si="576"/>
        <v>0</v>
      </c>
      <c r="AG240" s="27">
        <f t="shared" si="576"/>
        <v>3475</v>
      </c>
      <c r="AH240" s="27">
        <f t="shared" si="576"/>
        <v>0</v>
      </c>
      <c r="AI240" s="27">
        <f t="shared" si="587"/>
        <v>0</v>
      </c>
      <c r="AJ240" s="27">
        <f t="shared" si="587"/>
        <v>0</v>
      </c>
      <c r="AK240" s="27">
        <f t="shared" si="587"/>
        <v>0</v>
      </c>
      <c r="AL240" s="27">
        <f t="shared" si="587"/>
        <v>0</v>
      </c>
      <c r="AM240" s="181">
        <f t="shared" si="577"/>
        <v>3475</v>
      </c>
      <c r="AN240" s="181">
        <f t="shared" si="577"/>
        <v>0</v>
      </c>
      <c r="AO240" s="181">
        <f t="shared" si="577"/>
        <v>3475</v>
      </c>
      <c r="AP240" s="181">
        <f t="shared" si="577"/>
        <v>0</v>
      </c>
      <c r="AQ240" s="27">
        <f t="shared" si="588"/>
        <v>0</v>
      </c>
      <c r="AR240" s="27">
        <f t="shared" si="588"/>
        <v>0</v>
      </c>
      <c r="AS240" s="27">
        <f t="shared" si="588"/>
        <v>0</v>
      </c>
      <c r="AT240" s="27">
        <f t="shared" si="588"/>
        <v>0</v>
      </c>
      <c r="AU240" s="27">
        <f t="shared" si="578"/>
        <v>3475</v>
      </c>
      <c r="AV240" s="27">
        <f t="shared" si="578"/>
        <v>0</v>
      </c>
      <c r="AW240" s="27">
        <f t="shared" si="578"/>
        <v>3475</v>
      </c>
      <c r="AX240" s="27">
        <f t="shared" si="578"/>
        <v>0</v>
      </c>
    </row>
    <row r="241" spans="1:50" ht="33">
      <c r="A241" s="91" t="s">
        <v>200</v>
      </c>
      <c r="B241" s="25">
        <v>906</v>
      </c>
      <c r="C241" s="25" t="s">
        <v>54</v>
      </c>
      <c r="D241" s="25" t="s">
        <v>60</v>
      </c>
      <c r="E241" s="25" t="s">
        <v>673</v>
      </c>
      <c r="F241" s="25"/>
      <c r="G241" s="181">
        <f t="shared" si="584"/>
        <v>3328</v>
      </c>
      <c r="H241" s="181">
        <f t="shared" si="584"/>
        <v>0</v>
      </c>
      <c r="I241" s="181">
        <f t="shared" si="584"/>
        <v>3328</v>
      </c>
      <c r="J241" s="181">
        <f t="shared" si="584"/>
        <v>0</v>
      </c>
      <c r="K241" s="27">
        <f t="shared" si="584"/>
        <v>147</v>
      </c>
      <c r="L241" s="27">
        <f t="shared" si="584"/>
        <v>0</v>
      </c>
      <c r="M241" s="27">
        <f t="shared" si="584"/>
        <v>147</v>
      </c>
      <c r="N241" s="27">
        <f t="shared" si="584"/>
        <v>0</v>
      </c>
      <c r="O241" s="181">
        <f t="shared" si="555"/>
        <v>3475</v>
      </c>
      <c r="P241" s="181">
        <f t="shared" si="555"/>
        <v>0</v>
      </c>
      <c r="Q241" s="181">
        <f t="shared" si="555"/>
        <v>3475</v>
      </c>
      <c r="R241" s="181">
        <f t="shared" si="555"/>
        <v>0</v>
      </c>
      <c r="S241" s="27">
        <f t="shared" si="585"/>
        <v>0</v>
      </c>
      <c r="T241" s="27">
        <f t="shared" si="585"/>
        <v>0</v>
      </c>
      <c r="U241" s="27">
        <f t="shared" si="585"/>
        <v>0</v>
      </c>
      <c r="V241" s="27">
        <f t="shared" si="585"/>
        <v>0</v>
      </c>
      <c r="W241" s="181">
        <f t="shared" si="557"/>
        <v>3475</v>
      </c>
      <c r="X241" s="181">
        <f t="shared" si="557"/>
        <v>0</v>
      </c>
      <c r="Y241" s="181">
        <f t="shared" si="557"/>
        <v>3475</v>
      </c>
      <c r="Z241" s="181">
        <f t="shared" si="550"/>
        <v>0</v>
      </c>
      <c r="AA241" s="27">
        <f t="shared" si="586"/>
        <v>0</v>
      </c>
      <c r="AB241" s="27">
        <f t="shared" si="586"/>
        <v>0</v>
      </c>
      <c r="AC241" s="27">
        <f t="shared" si="586"/>
        <v>0</v>
      </c>
      <c r="AD241" s="27">
        <f t="shared" si="586"/>
        <v>0</v>
      </c>
      <c r="AE241" s="27">
        <f t="shared" si="576"/>
        <v>3475</v>
      </c>
      <c r="AF241" s="27">
        <f t="shared" si="576"/>
        <v>0</v>
      </c>
      <c r="AG241" s="27">
        <f t="shared" si="576"/>
        <v>3475</v>
      </c>
      <c r="AH241" s="27">
        <f t="shared" si="576"/>
        <v>0</v>
      </c>
      <c r="AI241" s="27">
        <f t="shared" si="587"/>
        <v>0</v>
      </c>
      <c r="AJ241" s="27">
        <f t="shared" si="587"/>
        <v>0</v>
      </c>
      <c r="AK241" s="27">
        <f t="shared" si="587"/>
        <v>0</v>
      </c>
      <c r="AL241" s="27">
        <f t="shared" si="587"/>
        <v>0</v>
      </c>
      <c r="AM241" s="181">
        <f t="shared" si="577"/>
        <v>3475</v>
      </c>
      <c r="AN241" s="181">
        <f t="shared" si="577"/>
        <v>0</v>
      </c>
      <c r="AO241" s="181">
        <f t="shared" si="577"/>
        <v>3475</v>
      </c>
      <c r="AP241" s="181">
        <f t="shared" si="577"/>
        <v>0</v>
      </c>
      <c r="AQ241" s="27">
        <f t="shared" si="588"/>
        <v>0</v>
      </c>
      <c r="AR241" s="27">
        <f t="shared" si="588"/>
        <v>0</v>
      </c>
      <c r="AS241" s="27">
        <f t="shared" si="588"/>
        <v>0</v>
      </c>
      <c r="AT241" s="27">
        <f t="shared" si="588"/>
        <v>0</v>
      </c>
      <c r="AU241" s="27">
        <f t="shared" si="578"/>
        <v>3475</v>
      </c>
      <c r="AV241" s="27">
        <f t="shared" si="578"/>
        <v>0</v>
      </c>
      <c r="AW241" s="27">
        <f t="shared" si="578"/>
        <v>3475</v>
      </c>
      <c r="AX241" s="27">
        <f t="shared" si="578"/>
        <v>0</v>
      </c>
    </row>
    <row r="242" spans="1:50" ht="49.5">
      <c r="A242" s="91" t="s">
        <v>672</v>
      </c>
      <c r="B242" s="25">
        <v>906</v>
      </c>
      <c r="C242" s="25" t="s">
        <v>54</v>
      </c>
      <c r="D242" s="25" t="s">
        <v>60</v>
      </c>
      <c r="E242" s="25" t="s">
        <v>674</v>
      </c>
      <c r="F242" s="25"/>
      <c r="G242" s="181">
        <f t="shared" si="584"/>
        <v>3328</v>
      </c>
      <c r="H242" s="181">
        <f t="shared" si="584"/>
        <v>0</v>
      </c>
      <c r="I242" s="181">
        <f t="shared" si="584"/>
        <v>3328</v>
      </c>
      <c r="J242" s="181">
        <f t="shared" si="584"/>
        <v>0</v>
      </c>
      <c r="K242" s="27">
        <f t="shared" si="584"/>
        <v>147</v>
      </c>
      <c r="L242" s="27">
        <f t="shared" si="584"/>
        <v>0</v>
      </c>
      <c r="M242" s="27">
        <f t="shared" si="584"/>
        <v>147</v>
      </c>
      <c r="N242" s="27">
        <f t="shared" si="584"/>
        <v>0</v>
      </c>
      <c r="O242" s="181">
        <f t="shared" si="555"/>
        <v>3475</v>
      </c>
      <c r="P242" s="181">
        <f t="shared" si="555"/>
        <v>0</v>
      </c>
      <c r="Q242" s="181">
        <f t="shared" si="555"/>
        <v>3475</v>
      </c>
      <c r="R242" s="181">
        <f t="shared" si="555"/>
        <v>0</v>
      </c>
      <c r="S242" s="27">
        <f t="shared" si="585"/>
        <v>0</v>
      </c>
      <c r="T242" s="27">
        <f t="shared" si="585"/>
        <v>0</v>
      </c>
      <c r="U242" s="27">
        <f t="shared" si="585"/>
        <v>0</v>
      </c>
      <c r="V242" s="27">
        <f t="shared" si="585"/>
        <v>0</v>
      </c>
      <c r="W242" s="181">
        <f t="shared" si="557"/>
        <v>3475</v>
      </c>
      <c r="X242" s="181">
        <f t="shared" si="557"/>
        <v>0</v>
      </c>
      <c r="Y242" s="181">
        <f t="shared" si="557"/>
        <v>3475</v>
      </c>
      <c r="Z242" s="181">
        <f t="shared" si="550"/>
        <v>0</v>
      </c>
      <c r="AA242" s="27">
        <f t="shared" si="586"/>
        <v>0</v>
      </c>
      <c r="AB242" s="27">
        <f t="shared" si="586"/>
        <v>0</v>
      </c>
      <c r="AC242" s="27">
        <f t="shared" si="586"/>
        <v>0</v>
      </c>
      <c r="AD242" s="27">
        <f t="shared" si="586"/>
        <v>0</v>
      </c>
      <c r="AE242" s="27">
        <f t="shared" si="576"/>
        <v>3475</v>
      </c>
      <c r="AF242" s="27">
        <f t="shared" si="576"/>
        <v>0</v>
      </c>
      <c r="AG242" s="27">
        <f t="shared" si="576"/>
        <v>3475</v>
      </c>
      <c r="AH242" s="27">
        <f t="shared" si="576"/>
        <v>0</v>
      </c>
      <c r="AI242" s="27">
        <f t="shared" si="587"/>
        <v>0</v>
      </c>
      <c r="AJ242" s="27">
        <f t="shared" si="587"/>
        <v>0</v>
      </c>
      <c r="AK242" s="27">
        <f t="shared" si="587"/>
        <v>0</v>
      </c>
      <c r="AL242" s="27">
        <f t="shared" si="587"/>
        <v>0</v>
      </c>
      <c r="AM242" s="181">
        <f t="shared" si="577"/>
        <v>3475</v>
      </c>
      <c r="AN242" s="181">
        <f t="shared" si="577"/>
        <v>0</v>
      </c>
      <c r="AO242" s="181">
        <f t="shared" si="577"/>
        <v>3475</v>
      </c>
      <c r="AP242" s="181">
        <f t="shared" si="577"/>
        <v>0</v>
      </c>
      <c r="AQ242" s="27">
        <f t="shared" si="588"/>
        <v>0</v>
      </c>
      <c r="AR242" s="27">
        <f t="shared" si="588"/>
        <v>0</v>
      </c>
      <c r="AS242" s="27">
        <f t="shared" si="588"/>
        <v>0</v>
      </c>
      <c r="AT242" s="27">
        <f t="shared" si="588"/>
        <v>0</v>
      </c>
      <c r="AU242" s="27">
        <f t="shared" si="578"/>
        <v>3475</v>
      </c>
      <c r="AV242" s="27">
        <f t="shared" si="578"/>
        <v>0</v>
      </c>
      <c r="AW242" s="27">
        <f t="shared" si="578"/>
        <v>3475</v>
      </c>
      <c r="AX242" s="27">
        <f t="shared" si="578"/>
        <v>0</v>
      </c>
    </row>
    <row r="243" spans="1:50" ht="33">
      <c r="A243" s="91" t="s">
        <v>81</v>
      </c>
      <c r="B243" s="25">
        <v>906</v>
      </c>
      <c r="C243" s="25" t="s">
        <v>54</v>
      </c>
      <c r="D243" s="25" t="s">
        <v>60</v>
      </c>
      <c r="E243" s="25" t="s">
        <v>674</v>
      </c>
      <c r="F243" s="25" t="s">
        <v>82</v>
      </c>
      <c r="G243" s="181">
        <f t="shared" si="584"/>
        <v>3328</v>
      </c>
      <c r="H243" s="181">
        <f t="shared" si="584"/>
        <v>0</v>
      </c>
      <c r="I243" s="181">
        <f t="shared" si="584"/>
        <v>3328</v>
      </c>
      <c r="J243" s="181">
        <f t="shared" si="584"/>
        <v>0</v>
      </c>
      <c r="K243" s="27">
        <f t="shared" si="584"/>
        <v>147</v>
      </c>
      <c r="L243" s="27">
        <f t="shared" si="584"/>
        <v>0</v>
      </c>
      <c r="M243" s="27">
        <f t="shared" si="584"/>
        <v>147</v>
      </c>
      <c r="N243" s="27">
        <f t="shared" si="584"/>
        <v>0</v>
      </c>
      <c r="O243" s="181">
        <f t="shared" si="555"/>
        <v>3475</v>
      </c>
      <c r="P243" s="181">
        <f t="shared" si="555"/>
        <v>0</v>
      </c>
      <c r="Q243" s="181">
        <f t="shared" si="555"/>
        <v>3475</v>
      </c>
      <c r="R243" s="181">
        <f t="shared" si="555"/>
        <v>0</v>
      </c>
      <c r="S243" s="27">
        <f t="shared" si="585"/>
        <v>0</v>
      </c>
      <c r="T243" s="27">
        <f t="shared" si="585"/>
        <v>0</v>
      </c>
      <c r="U243" s="27">
        <f t="shared" si="585"/>
        <v>0</v>
      </c>
      <c r="V243" s="27">
        <f t="shared" si="585"/>
        <v>0</v>
      </c>
      <c r="W243" s="181">
        <f t="shared" si="557"/>
        <v>3475</v>
      </c>
      <c r="X243" s="181">
        <f t="shared" si="557"/>
        <v>0</v>
      </c>
      <c r="Y243" s="181">
        <f t="shared" si="557"/>
        <v>3475</v>
      </c>
      <c r="Z243" s="181">
        <f t="shared" si="550"/>
        <v>0</v>
      </c>
      <c r="AA243" s="27">
        <f t="shared" si="586"/>
        <v>0</v>
      </c>
      <c r="AB243" s="27">
        <f t="shared" si="586"/>
        <v>0</v>
      </c>
      <c r="AC243" s="27">
        <f t="shared" si="586"/>
        <v>0</v>
      </c>
      <c r="AD243" s="27">
        <f t="shared" si="586"/>
        <v>0</v>
      </c>
      <c r="AE243" s="27">
        <f t="shared" si="576"/>
        <v>3475</v>
      </c>
      <c r="AF243" s="27">
        <f t="shared" si="576"/>
        <v>0</v>
      </c>
      <c r="AG243" s="27">
        <f t="shared" si="576"/>
        <v>3475</v>
      </c>
      <c r="AH243" s="27">
        <f t="shared" si="576"/>
        <v>0</v>
      </c>
      <c r="AI243" s="27">
        <f t="shared" si="587"/>
        <v>0</v>
      </c>
      <c r="AJ243" s="27">
        <f t="shared" si="587"/>
        <v>0</v>
      </c>
      <c r="AK243" s="27">
        <f t="shared" si="587"/>
        <v>0</v>
      </c>
      <c r="AL243" s="27">
        <f t="shared" si="587"/>
        <v>0</v>
      </c>
      <c r="AM243" s="181">
        <f t="shared" si="577"/>
        <v>3475</v>
      </c>
      <c r="AN243" s="181">
        <f t="shared" si="577"/>
        <v>0</v>
      </c>
      <c r="AO243" s="181">
        <f t="shared" si="577"/>
        <v>3475</v>
      </c>
      <c r="AP243" s="181">
        <f t="shared" si="577"/>
        <v>0</v>
      </c>
      <c r="AQ243" s="27">
        <f t="shared" si="588"/>
        <v>0</v>
      </c>
      <c r="AR243" s="27">
        <f t="shared" si="588"/>
        <v>0</v>
      </c>
      <c r="AS243" s="27">
        <f t="shared" si="588"/>
        <v>0</v>
      </c>
      <c r="AT243" s="27">
        <f t="shared" si="588"/>
        <v>0</v>
      </c>
      <c r="AU243" s="27">
        <f t="shared" si="578"/>
        <v>3475</v>
      </c>
      <c r="AV243" s="27">
        <f t="shared" si="578"/>
        <v>0</v>
      </c>
      <c r="AW243" s="27">
        <f t="shared" si="578"/>
        <v>3475</v>
      </c>
      <c r="AX243" s="27">
        <f t="shared" si="578"/>
        <v>0</v>
      </c>
    </row>
    <row r="244" spans="1:50">
      <c r="A244" s="91" t="s">
        <v>169</v>
      </c>
      <c r="B244" s="25">
        <v>906</v>
      </c>
      <c r="C244" s="25" t="s">
        <v>54</v>
      </c>
      <c r="D244" s="25" t="s">
        <v>60</v>
      </c>
      <c r="E244" s="25" t="s">
        <v>674</v>
      </c>
      <c r="F244" s="25" t="s">
        <v>168</v>
      </c>
      <c r="G244" s="260">
        <f>3321+7</f>
        <v>3328</v>
      </c>
      <c r="H244" s="260"/>
      <c r="I244" s="260">
        <f>3321+7</f>
        <v>3328</v>
      </c>
      <c r="J244" s="260"/>
      <c r="K244" s="28">
        <v>147</v>
      </c>
      <c r="L244" s="28"/>
      <c r="M244" s="28">
        <v>147</v>
      </c>
      <c r="N244" s="28"/>
      <c r="O244" s="260">
        <f t="shared" si="555"/>
        <v>3475</v>
      </c>
      <c r="P244" s="260">
        <f t="shared" si="555"/>
        <v>0</v>
      </c>
      <c r="Q244" s="260">
        <f t="shared" si="555"/>
        <v>3475</v>
      </c>
      <c r="R244" s="260">
        <f t="shared" si="555"/>
        <v>0</v>
      </c>
      <c r="S244" s="28"/>
      <c r="T244" s="28"/>
      <c r="U244" s="28"/>
      <c r="V244" s="28"/>
      <c r="W244" s="260">
        <f t="shared" si="557"/>
        <v>3475</v>
      </c>
      <c r="X244" s="260">
        <f t="shared" si="557"/>
        <v>0</v>
      </c>
      <c r="Y244" s="260">
        <f t="shared" si="557"/>
        <v>3475</v>
      </c>
      <c r="Z244" s="260">
        <f t="shared" si="550"/>
        <v>0</v>
      </c>
      <c r="AA244" s="28"/>
      <c r="AB244" s="28"/>
      <c r="AC244" s="28"/>
      <c r="AD244" s="28"/>
      <c r="AE244" s="28">
        <f t="shared" si="576"/>
        <v>3475</v>
      </c>
      <c r="AF244" s="28">
        <f t="shared" si="576"/>
        <v>0</v>
      </c>
      <c r="AG244" s="28">
        <f t="shared" si="576"/>
        <v>3475</v>
      </c>
      <c r="AH244" s="28">
        <f t="shared" si="576"/>
        <v>0</v>
      </c>
      <c r="AI244" s="28"/>
      <c r="AJ244" s="28"/>
      <c r="AK244" s="28"/>
      <c r="AL244" s="28"/>
      <c r="AM244" s="260">
        <f t="shared" si="577"/>
        <v>3475</v>
      </c>
      <c r="AN244" s="260">
        <f t="shared" si="577"/>
        <v>0</v>
      </c>
      <c r="AO244" s="260">
        <f t="shared" si="577"/>
        <v>3475</v>
      </c>
      <c r="AP244" s="260">
        <f t="shared" si="577"/>
        <v>0</v>
      </c>
      <c r="AQ244" s="28"/>
      <c r="AR244" s="28"/>
      <c r="AS244" s="28"/>
      <c r="AT244" s="28"/>
      <c r="AU244" s="28">
        <f t="shared" si="578"/>
        <v>3475</v>
      </c>
      <c r="AV244" s="28">
        <f t="shared" si="578"/>
        <v>0</v>
      </c>
      <c r="AW244" s="28">
        <f t="shared" si="578"/>
        <v>3475</v>
      </c>
      <c r="AX244" s="28">
        <f t="shared" si="578"/>
        <v>0</v>
      </c>
    </row>
    <row r="245" spans="1:50">
      <c r="A245" s="91"/>
      <c r="B245" s="25"/>
      <c r="C245" s="25"/>
      <c r="D245" s="25"/>
      <c r="E245" s="25"/>
      <c r="F245" s="25"/>
      <c r="G245" s="260"/>
      <c r="H245" s="260"/>
      <c r="I245" s="260"/>
      <c r="J245" s="260"/>
      <c r="K245" s="28"/>
      <c r="L245" s="28"/>
      <c r="M245" s="28"/>
      <c r="N245" s="28"/>
      <c r="O245" s="260"/>
      <c r="P245" s="260"/>
      <c r="Q245" s="260"/>
      <c r="R245" s="260"/>
      <c r="S245" s="28"/>
      <c r="T245" s="28"/>
      <c r="U245" s="28"/>
      <c r="V245" s="28"/>
      <c r="W245" s="260"/>
      <c r="X245" s="260"/>
      <c r="Y245" s="260"/>
      <c r="Z245" s="260"/>
      <c r="AA245" s="28"/>
      <c r="AB245" s="28"/>
      <c r="AC245" s="28"/>
      <c r="AD245" s="28"/>
      <c r="AE245" s="28"/>
      <c r="AF245" s="28"/>
      <c r="AG245" s="28"/>
      <c r="AH245" s="28"/>
      <c r="AI245" s="28"/>
      <c r="AJ245" s="28"/>
      <c r="AK245" s="28"/>
      <c r="AL245" s="28"/>
      <c r="AM245" s="260"/>
      <c r="AN245" s="260"/>
      <c r="AO245" s="260"/>
      <c r="AP245" s="260"/>
      <c r="AQ245" s="28"/>
      <c r="AR245" s="28"/>
      <c r="AS245" s="28"/>
      <c r="AT245" s="28"/>
      <c r="AU245" s="28"/>
      <c r="AV245" s="28"/>
      <c r="AW245" s="28"/>
      <c r="AX245" s="28"/>
    </row>
    <row r="246" spans="1:50" ht="60.75">
      <c r="A246" s="254" t="s">
        <v>833</v>
      </c>
      <c r="B246" s="293">
        <v>909</v>
      </c>
      <c r="C246" s="294"/>
      <c r="D246" s="294"/>
      <c r="E246" s="295"/>
      <c r="F246" s="294"/>
      <c r="G246" s="196">
        <f>G247+G255+G269+G311</f>
        <v>1601069</v>
      </c>
      <c r="H246" s="196">
        <f>H247+H255+H269+H311</f>
        <v>700000</v>
      </c>
      <c r="I246" s="196">
        <f>I247+I255+I269+I311</f>
        <v>901069</v>
      </c>
      <c r="J246" s="196">
        <f>J247+J255+J269+J311</f>
        <v>0</v>
      </c>
      <c r="K246" s="42">
        <f t="shared" ref="K246:N246" si="589">K247+K255+K269+K311</f>
        <v>75306</v>
      </c>
      <c r="L246" s="42">
        <f t="shared" si="589"/>
        <v>75306</v>
      </c>
      <c r="M246" s="42">
        <f t="shared" si="589"/>
        <v>775306</v>
      </c>
      <c r="N246" s="42">
        <f t="shared" si="589"/>
        <v>775306</v>
      </c>
      <c r="O246" s="196">
        <f t="shared" si="555"/>
        <v>1676375</v>
      </c>
      <c r="P246" s="196">
        <f t="shared" si="555"/>
        <v>775306</v>
      </c>
      <c r="Q246" s="196">
        <f t="shared" si="555"/>
        <v>1676375</v>
      </c>
      <c r="R246" s="196">
        <f t="shared" si="555"/>
        <v>775306</v>
      </c>
      <c r="S246" s="42">
        <f t="shared" ref="S246:V246" si="590">S247+S255+S269+S311</f>
        <v>0</v>
      </c>
      <c r="T246" s="42">
        <f t="shared" si="590"/>
        <v>0</v>
      </c>
      <c r="U246" s="42">
        <f t="shared" si="590"/>
        <v>0</v>
      </c>
      <c r="V246" s="42">
        <f t="shared" si="590"/>
        <v>0</v>
      </c>
      <c r="W246" s="196">
        <f t="shared" ref="W246:Z309" si="591">O246+S246</f>
        <v>1676375</v>
      </c>
      <c r="X246" s="196">
        <f t="shared" si="591"/>
        <v>775306</v>
      </c>
      <c r="Y246" s="196">
        <f t="shared" si="591"/>
        <v>1676375</v>
      </c>
      <c r="Z246" s="196">
        <f t="shared" si="591"/>
        <v>775306</v>
      </c>
      <c r="AA246" s="42">
        <f t="shared" ref="AA246:AD246" si="592">AA247+AA255+AA269+AA311</f>
        <v>0</v>
      </c>
      <c r="AB246" s="42">
        <f t="shared" si="592"/>
        <v>0</v>
      </c>
      <c r="AC246" s="42">
        <f t="shared" si="592"/>
        <v>0</v>
      </c>
      <c r="AD246" s="42">
        <f t="shared" si="592"/>
        <v>0</v>
      </c>
      <c r="AE246" s="42">
        <f t="shared" ref="AE246:AH309" si="593">W246+AA246</f>
        <v>1676375</v>
      </c>
      <c r="AF246" s="42">
        <f t="shared" si="593"/>
        <v>775306</v>
      </c>
      <c r="AG246" s="42">
        <f t="shared" si="593"/>
        <v>1676375</v>
      </c>
      <c r="AH246" s="42">
        <f t="shared" si="593"/>
        <v>775306</v>
      </c>
      <c r="AI246" s="42">
        <f t="shared" ref="AI246:AL246" si="594">AI247+AI255+AI269+AI311</f>
        <v>0</v>
      </c>
      <c r="AJ246" s="42">
        <f t="shared" si="594"/>
        <v>0</v>
      </c>
      <c r="AK246" s="42">
        <f t="shared" si="594"/>
        <v>0</v>
      </c>
      <c r="AL246" s="42">
        <f t="shared" si="594"/>
        <v>0</v>
      </c>
      <c r="AM246" s="196">
        <f t="shared" ref="AM246:AP309" si="595">AE246+AI246</f>
        <v>1676375</v>
      </c>
      <c r="AN246" s="196">
        <f t="shared" si="595"/>
        <v>775306</v>
      </c>
      <c r="AO246" s="196">
        <f t="shared" si="595"/>
        <v>1676375</v>
      </c>
      <c r="AP246" s="196">
        <f t="shared" si="595"/>
        <v>775306</v>
      </c>
      <c r="AQ246" s="42">
        <f t="shared" ref="AQ246:AT246" si="596">AQ247+AQ255+AQ269+AQ311</f>
        <v>42919</v>
      </c>
      <c r="AR246" s="42">
        <f t="shared" si="596"/>
        <v>0</v>
      </c>
      <c r="AS246" s="42">
        <f t="shared" si="596"/>
        <v>35766</v>
      </c>
      <c r="AT246" s="42">
        <f t="shared" si="596"/>
        <v>0</v>
      </c>
      <c r="AU246" s="42">
        <f t="shared" ref="AU246:AX309" si="597">AM246+AQ246</f>
        <v>1719294</v>
      </c>
      <c r="AV246" s="42">
        <f t="shared" si="597"/>
        <v>775306</v>
      </c>
      <c r="AW246" s="42">
        <f t="shared" si="597"/>
        <v>1712141</v>
      </c>
      <c r="AX246" s="42">
        <f t="shared" si="597"/>
        <v>775306</v>
      </c>
    </row>
    <row r="247" spans="1:50" ht="27" customHeight="1">
      <c r="A247" s="30" t="s">
        <v>18</v>
      </c>
      <c r="B247" s="22" t="s">
        <v>834</v>
      </c>
      <c r="C247" s="22" t="s">
        <v>48</v>
      </c>
      <c r="D247" s="22" t="s">
        <v>71</v>
      </c>
      <c r="E247" s="19"/>
      <c r="F247" s="19"/>
      <c r="G247" s="285">
        <f>G248</f>
        <v>4842</v>
      </c>
      <c r="H247" s="285">
        <f t="shared" ref="H247:N250" si="598">H248</f>
        <v>0</v>
      </c>
      <c r="I247" s="285">
        <f t="shared" si="598"/>
        <v>4842</v>
      </c>
      <c r="J247" s="285">
        <f t="shared" si="598"/>
        <v>0</v>
      </c>
      <c r="K247" s="286">
        <f t="shared" si="598"/>
        <v>0</v>
      </c>
      <c r="L247" s="286">
        <f t="shared" si="598"/>
        <v>0</v>
      </c>
      <c r="M247" s="286">
        <f t="shared" si="598"/>
        <v>0</v>
      </c>
      <c r="N247" s="286">
        <f t="shared" si="598"/>
        <v>0</v>
      </c>
      <c r="O247" s="285">
        <f t="shared" si="555"/>
        <v>4842</v>
      </c>
      <c r="P247" s="285">
        <f t="shared" si="555"/>
        <v>0</v>
      </c>
      <c r="Q247" s="285">
        <f t="shared" si="555"/>
        <v>4842</v>
      </c>
      <c r="R247" s="285">
        <f t="shared" si="555"/>
        <v>0</v>
      </c>
      <c r="S247" s="286">
        <f t="shared" ref="S247:V250" si="599">S248</f>
        <v>0</v>
      </c>
      <c r="T247" s="286">
        <f t="shared" si="599"/>
        <v>0</v>
      </c>
      <c r="U247" s="286">
        <f t="shared" si="599"/>
        <v>0</v>
      </c>
      <c r="V247" s="286">
        <f t="shared" si="599"/>
        <v>0</v>
      </c>
      <c r="W247" s="285">
        <f t="shared" si="591"/>
        <v>4842</v>
      </c>
      <c r="X247" s="285">
        <f t="shared" si="591"/>
        <v>0</v>
      </c>
      <c r="Y247" s="285">
        <f t="shared" si="591"/>
        <v>4842</v>
      </c>
      <c r="Z247" s="285">
        <f t="shared" si="591"/>
        <v>0</v>
      </c>
      <c r="AA247" s="286">
        <f t="shared" ref="AA247:AD250" si="600">AA248</f>
        <v>0</v>
      </c>
      <c r="AB247" s="286">
        <f t="shared" si="600"/>
        <v>0</v>
      </c>
      <c r="AC247" s="286">
        <f t="shared" si="600"/>
        <v>0</v>
      </c>
      <c r="AD247" s="286">
        <f t="shared" si="600"/>
        <v>0</v>
      </c>
      <c r="AE247" s="286">
        <f t="shared" si="593"/>
        <v>4842</v>
      </c>
      <c r="AF247" s="286">
        <f t="shared" si="593"/>
        <v>0</v>
      </c>
      <c r="AG247" s="286">
        <f t="shared" si="593"/>
        <v>4842</v>
      </c>
      <c r="AH247" s="286">
        <f t="shared" si="593"/>
        <v>0</v>
      </c>
      <c r="AI247" s="286">
        <f t="shared" ref="AI247:AL250" si="601">AI248</f>
        <v>0</v>
      </c>
      <c r="AJ247" s="286">
        <f t="shared" si="601"/>
        <v>0</v>
      </c>
      <c r="AK247" s="286">
        <f t="shared" si="601"/>
        <v>0</v>
      </c>
      <c r="AL247" s="286">
        <f t="shared" si="601"/>
        <v>0</v>
      </c>
      <c r="AM247" s="285">
        <f t="shared" si="595"/>
        <v>4842</v>
      </c>
      <c r="AN247" s="285">
        <f t="shared" si="595"/>
        <v>0</v>
      </c>
      <c r="AO247" s="285">
        <f t="shared" si="595"/>
        <v>4842</v>
      </c>
      <c r="AP247" s="285">
        <f t="shared" si="595"/>
        <v>0</v>
      </c>
      <c r="AQ247" s="286">
        <f t="shared" ref="AQ247:AT250" si="602">AQ248</f>
        <v>0</v>
      </c>
      <c r="AR247" s="286">
        <f t="shared" si="602"/>
        <v>0</v>
      </c>
      <c r="AS247" s="286">
        <f t="shared" si="602"/>
        <v>0</v>
      </c>
      <c r="AT247" s="286">
        <f t="shared" si="602"/>
        <v>0</v>
      </c>
      <c r="AU247" s="286">
        <f t="shared" si="597"/>
        <v>4842</v>
      </c>
      <c r="AV247" s="286">
        <f t="shared" si="597"/>
        <v>0</v>
      </c>
      <c r="AW247" s="286">
        <f t="shared" si="597"/>
        <v>4842</v>
      </c>
      <c r="AX247" s="286">
        <f t="shared" si="597"/>
        <v>0</v>
      </c>
    </row>
    <row r="248" spans="1:50">
      <c r="A248" s="91" t="s">
        <v>79</v>
      </c>
      <c r="B248" s="25">
        <v>909</v>
      </c>
      <c r="C248" s="25" t="s">
        <v>48</v>
      </c>
      <c r="D248" s="25" t="s">
        <v>71</v>
      </c>
      <c r="E248" s="25" t="s">
        <v>218</v>
      </c>
      <c r="F248" s="25"/>
      <c r="G248" s="260">
        <f>G249</f>
        <v>4842</v>
      </c>
      <c r="H248" s="260">
        <f t="shared" si="598"/>
        <v>0</v>
      </c>
      <c r="I248" s="260">
        <f t="shared" si="598"/>
        <v>4842</v>
      </c>
      <c r="J248" s="260">
        <f t="shared" si="598"/>
        <v>0</v>
      </c>
      <c r="K248" s="28">
        <f t="shared" si="598"/>
        <v>0</v>
      </c>
      <c r="L248" s="28">
        <f t="shared" si="598"/>
        <v>0</v>
      </c>
      <c r="M248" s="28">
        <f t="shared" si="598"/>
        <v>0</v>
      </c>
      <c r="N248" s="28">
        <f t="shared" si="598"/>
        <v>0</v>
      </c>
      <c r="O248" s="260">
        <f t="shared" si="555"/>
        <v>4842</v>
      </c>
      <c r="P248" s="260">
        <f t="shared" si="555"/>
        <v>0</v>
      </c>
      <c r="Q248" s="260">
        <f t="shared" si="555"/>
        <v>4842</v>
      </c>
      <c r="R248" s="260">
        <f t="shared" si="555"/>
        <v>0</v>
      </c>
      <c r="S248" s="28">
        <f t="shared" si="599"/>
        <v>0</v>
      </c>
      <c r="T248" s="28">
        <f t="shared" si="599"/>
        <v>0</v>
      </c>
      <c r="U248" s="28">
        <f t="shared" si="599"/>
        <v>0</v>
      </c>
      <c r="V248" s="28">
        <f t="shared" si="599"/>
        <v>0</v>
      </c>
      <c r="W248" s="260">
        <f t="shared" si="591"/>
        <v>4842</v>
      </c>
      <c r="X248" s="260">
        <f t="shared" si="591"/>
        <v>0</v>
      </c>
      <c r="Y248" s="260">
        <f t="shared" si="591"/>
        <v>4842</v>
      </c>
      <c r="Z248" s="260">
        <f t="shared" si="591"/>
        <v>0</v>
      </c>
      <c r="AA248" s="28">
        <f t="shared" si="600"/>
        <v>0</v>
      </c>
      <c r="AB248" s="28">
        <f t="shared" si="600"/>
        <v>0</v>
      </c>
      <c r="AC248" s="28">
        <f t="shared" si="600"/>
        <v>0</v>
      </c>
      <c r="AD248" s="28">
        <f t="shared" si="600"/>
        <v>0</v>
      </c>
      <c r="AE248" s="28">
        <f t="shared" si="593"/>
        <v>4842</v>
      </c>
      <c r="AF248" s="28">
        <f t="shared" si="593"/>
        <v>0</v>
      </c>
      <c r="AG248" s="28">
        <f t="shared" si="593"/>
        <v>4842</v>
      </c>
      <c r="AH248" s="28">
        <f t="shared" si="593"/>
        <v>0</v>
      </c>
      <c r="AI248" s="28">
        <f t="shared" si="601"/>
        <v>0</v>
      </c>
      <c r="AJ248" s="28">
        <f t="shared" si="601"/>
        <v>0</v>
      </c>
      <c r="AK248" s="28">
        <f t="shared" si="601"/>
        <v>0</v>
      </c>
      <c r="AL248" s="28">
        <f t="shared" si="601"/>
        <v>0</v>
      </c>
      <c r="AM248" s="260">
        <f t="shared" si="595"/>
        <v>4842</v>
      </c>
      <c r="AN248" s="260">
        <f t="shared" si="595"/>
        <v>0</v>
      </c>
      <c r="AO248" s="260">
        <f t="shared" si="595"/>
        <v>4842</v>
      </c>
      <c r="AP248" s="260">
        <f t="shared" si="595"/>
        <v>0</v>
      </c>
      <c r="AQ248" s="28">
        <f t="shared" si="602"/>
        <v>0</v>
      </c>
      <c r="AR248" s="28">
        <f t="shared" si="602"/>
        <v>0</v>
      </c>
      <c r="AS248" s="28">
        <f t="shared" si="602"/>
        <v>0</v>
      </c>
      <c r="AT248" s="28">
        <f t="shared" si="602"/>
        <v>0</v>
      </c>
      <c r="AU248" s="28">
        <f t="shared" si="597"/>
        <v>4842</v>
      </c>
      <c r="AV248" s="28">
        <f t="shared" si="597"/>
        <v>0</v>
      </c>
      <c r="AW248" s="28">
        <f t="shared" si="597"/>
        <v>4842</v>
      </c>
      <c r="AX248" s="28">
        <f t="shared" si="597"/>
        <v>0</v>
      </c>
    </row>
    <row r="249" spans="1:50">
      <c r="A249" s="91" t="s">
        <v>76</v>
      </c>
      <c r="B249" s="25">
        <v>909</v>
      </c>
      <c r="C249" s="25" t="s">
        <v>48</v>
      </c>
      <c r="D249" s="25" t="s">
        <v>71</v>
      </c>
      <c r="E249" s="25" t="s">
        <v>219</v>
      </c>
      <c r="F249" s="25"/>
      <c r="G249" s="260">
        <f>G250</f>
        <v>4842</v>
      </c>
      <c r="H249" s="260">
        <f t="shared" si="598"/>
        <v>0</v>
      </c>
      <c r="I249" s="260">
        <f t="shared" si="598"/>
        <v>4842</v>
      </c>
      <c r="J249" s="260">
        <f t="shared" si="598"/>
        <v>0</v>
      </c>
      <c r="K249" s="28">
        <f t="shared" si="598"/>
        <v>0</v>
      </c>
      <c r="L249" s="28">
        <f t="shared" si="598"/>
        <v>0</v>
      </c>
      <c r="M249" s="28">
        <f t="shared" si="598"/>
        <v>0</v>
      </c>
      <c r="N249" s="28">
        <f t="shared" si="598"/>
        <v>0</v>
      </c>
      <c r="O249" s="260">
        <f t="shared" si="555"/>
        <v>4842</v>
      </c>
      <c r="P249" s="260">
        <f t="shared" si="555"/>
        <v>0</v>
      </c>
      <c r="Q249" s="260">
        <f t="shared" si="555"/>
        <v>4842</v>
      </c>
      <c r="R249" s="260">
        <f t="shared" si="555"/>
        <v>0</v>
      </c>
      <c r="S249" s="28">
        <f t="shared" si="599"/>
        <v>0</v>
      </c>
      <c r="T249" s="28">
        <f t="shared" si="599"/>
        <v>0</v>
      </c>
      <c r="U249" s="28">
        <f t="shared" si="599"/>
        <v>0</v>
      </c>
      <c r="V249" s="28">
        <f t="shared" si="599"/>
        <v>0</v>
      </c>
      <c r="W249" s="260">
        <f t="shared" si="591"/>
        <v>4842</v>
      </c>
      <c r="X249" s="260">
        <f t="shared" si="591"/>
        <v>0</v>
      </c>
      <c r="Y249" s="260">
        <f t="shared" si="591"/>
        <v>4842</v>
      </c>
      <c r="Z249" s="260">
        <f t="shared" si="591"/>
        <v>0</v>
      </c>
      <c r="AA249" s="28">
        <f t="shared" si="600"/>
        <v>0</v>
      </c>
      <c r="AB249" s="28">
        <f t="shared" si="600"/>
        <v>0</v>
      </c>
      <c r="AC249" s="28">
        <f t="shared" si="600"/>
        <v>0</v>
      </c>
      <c r="AD249" s="28">
        <f t="shared" si="600"/>
        <v>0</v>
      </c>
      <c r="AE249" s="28">
        <f t="shared" si="593"/>
        <v>4842</v>
      </c>
      <c r="AF249" s="28">
        <f t="shared" si="593"/>
        <v>0</v>
      </c>
      <c r="AG249" s="28">
        <f t="shared" si="593"/>
        <v>4842</v>
      </c>
      <c r="AH249" s="28">
        <f t="shared" si="593"/>
        <v>0</v>
      </c>
      <c r="AI249" s="28">
        <f t="shared" si="601"/>
        <v>0</v>
      </c>
      <c r="AJ249" s="28">
        <f t="shared" si="601"/>
        <v>0</v>
      </c>
      <c r="AK249" s="28">
        <f t="shared" si="601"/>
        <v>0</v>
      </c>
      <c r="AL249" s="28">
        <f t="shared" si="601"/>
        <v>0</v>
      </c>
      <c r="AM249" s="260">
        <f t="shared" si="595"/>
        <v>4842</v>
      </c>
      <c r="AN249" s="260">
        <f t="shared" si="595"/>
        <v>0</v>
      </c>
      <c r="AO249" s="260">
        <f t="shared" si="595"/>
        <v>4842</v>
      </c>
      <c r="AP249" s="260">
        <f t="shared" si="595"/>
        <v>0</v>
      </c>
      <c r="AQ249" s="28">
        <f t="shared" si="602"/>
        <v>0</v>
      </c>
      <c r="AR249" s="28">
        <f t="shared" si="602"/>
        <v>0</v>
      </c>
      <c r="AS249" s="28">
        <f t="shared" si="602"/>
        <v>0</v>
      </c>
      <c r="AT249" s="28">
        <f t="shared" si="602"/>
        <v>0</v>
      </c>
      <c r="AU249" s="28">
        <f t="shared" si="597"/>
        <v>4842</v>
      </c>
      <c r="AV249" s="28">
        <f t="shared" si="597"/>
        <v>0</v>
      </c>
      <c r="AW249" s="28">
        <f t="shared" si="597"/>
        <v>4842</v>
      </c>
      <c r="AX249" s="28">
        <f t="shared" si="597"/>
        <v>0</v>
      </c>
    </row>
    <row r="250" spans="1:50">
      <c r="A250" s="91" t="s">
        <v>94</v>
      </c>
      <c r="B250" s="25">
        <v>909</v>
      </c>
      <c r="C250" s="25" t="s">
        <v>48</v>
      </c>
      <c r="D250" s="25" t="s">
        <v>71</v>
      </c>
      <c r="E250" s="25" t="s">
        <v>220</v>
      </c>
      <c r="F250" s="25"/>
      <c r="G250" s="260">
        <f>G251</f>
        <v>4842</v>
      </c>
      <c r="H250" s="260">
        <f t="shared" si="598"/>
        <v>0</v>
      </c>
      <c r="I250" s="260">
        <f t="shared" si="598"/>
        <v>4842</v>
      </c>
      <c r="J250" s="260">
        <f t="shared" si="598"/>
        <v>0</v>
      </c>
      <c r="K250" s="28">
        <f t="shared" si="598"/>
        <v>0</v>
      </c>
      <c r="L250" s="28">
        <f t="shared" si="598"/>
        <v>0</v>
      </c>
      <c r="M250" s="28">
        <f t="shared" si="598"/>
        <v>0</v>
      </c>
      <c r="N250" s="28">
        <f t="shared" si="598"/>
        <v>0</v>
      </c>
      <c r="O250" s="260">
        <f t="shared" si="555"/>
        <v>4842</v>
      </c>
      <c r="P250" s="260">
        <f t="shared" si="555"/>
        <v>0</v>
      </c>
      <c r="Q250" s="260">
        <f t="shared" si="555"/>
        <v>4842</v>
      </c>
      <c r="R250" s="260">
        <f t="shared" si="555"/>
        <v>0</v>
      </c>
      <c r="S250" s="28">
        <f t="shared" si="599"/>
        <v>0</v>
      </c>
      <c r="T250" s="28">
        <f t="shared" si="599"/>
        <v>0</v>
      </c>
      <c r="U250" s="28">
        <f t="shared" si="599"/>
        <v>0</v>
      </c>
      <c r="V250" s="28">
        <f t="shared" si="599"/>
        <v>0</v>
      </c>
      <c r="W250" s="260">
        <f t="shared" si="591"/>
        <v>4842</v>
      </c>
      <c r="X250" s="260">
        <f t="shared" si="591"/>
        <v>0</v>
      </c>
      <c r="Y250" s="260">
        <f t="shared" si="591"/>
        <v>4842</v>
      </c>
      <c r="Z250" s="260">
        <f t="shared" si="591"/>
        <v>0</v>
      </c>
      <c r="AA250" s="28">
        <f t="shared" si="600"/>
        <v>0</v>
      </c>
      <c r="AB250" s="28">
        <f t="shared" si="600"/>
        <v>0</v>
      </c>
      <c r="AC250" s="28">
        <f t="shared" si="600"/>
        <v>0</v>
      </c>
      <c r="AD250" s="28">
        <f t="shared" si="600"/>
        <v>0</v>
      </c>
      <c r="AE250" s="28">
        <f t="shared" si="593"/>
        <v>4842</v>
      </c>
      <c r="AF250" s="28">
        <f t="shared" si="593"/>
        <v>0</v>
      </c>
      <c r="AG250" s="28">
        <f t="shared" si="593"/>
        <v>4842</v>
      </c>
      <c r="AH250" s="28">
        <f t="shared" si="593"/>
        <v>0</v>
      </c>
      <c r="AI250" s="28">
        <f t="shared" si="601"/>
        <v>0</v>
      </c>
      <c r="AJ250" s="28">
        <f t="shared" si="601"/>
        <v>0</v>
      </c>
      <c r="AK250" s="28">
        <f t="shared" si="601"/>
        <v>0</v>
      </c>
      <c r="AL250" s="28">
        <f t="shared" si="601"/>
        <v>0</v>
      </c>
      <c r="AM250" s="260">
        <f t="shared" si="595"/>
        <v>4842</v>
      </c>
      <c r="AN250" s="260">
        <f t="shared" si="595"/>
        <v>0</v>
      </c>
      <c r="AO250" s="260">
        <f t="shared" si="595"/>
        <v>4842</v>
      </c>
      <c r="AP250" s="260">
        <f t="shared" si="595"/>
        <v>0</v>
      </c>
      <c r="AQ250" s="28">
        <f t="shared" si="602"/>
        <v>0</v>
      </c>
      <c r="AR250" s="28">
        <f t="shared" si="602"/>
        <v>0</v>
      </c>
      <c r="AS250" s="28">
        <f t="shared" si="602"/>
        <v>0</v>
      </c>
      <c r="AT250" s="28">
        <f t="shared" si="602"/>
        <v>0</v>
      </c>
      <c r="AU250" s="28">
        <f t="shared" si="597"/>
        <v>4842</v>
      </c>
      <c r="AV250" s="28">
        <f t="shared" si="597"/>
        <v>0</v>
      </c>
      <c r="AW250" s="28">
        <f t="shared" si="597"/>
        <v>4842</v>
      </c>
      <c r="AX250" s="28">
        <f t="shared" si="597"/>
        <v>0</v>
      </c>
    </row>
    <row r="251" spans="1:50">
      <c r="A251" s="91" t="s">
        <v>97</v>
      </c>
      <c r="B251" s="25">
        <v>909</v>
      </c>
      <c r="C251" s="25" t="s">
        <v>48</v>
      </c>
      <c r="D251" s="25" t="s">
        <v>71</v>
      </c>
      <c r="E251" s="25" t="s">
        <v>220</v>
      </c>
      <c r="F251" s="25" t="s">
        <v>98</v>
      </c>
      <c r="G251" s="260">
        <f>G252+G253</f>
        <v>4842</v>
      </c>
      <c r="H251" s="260">
        <f t="shared" ref="H251:N251" si="603">H252+H253</f>
        <v>0</v>
      </c>
      <c r="I251" s="260">
        <f t="shared" si="603"/>
        <v>4842</v>
      </c>
      <c r="J251" s="260">
        <f t="shared" si="603"/>
        <v>0</v>
      </c>
      <c r="K251" s="28">
        <f t="shared" si="603"/>
        <v>0</v>
      </c>
      <c r="L251" s="28">
        <f t="shared" si="603"/>
        <v>0</v>
      </c>
      <c r="M251" s="28">
        <f t="shared" si="603"/>
        <v>0</v>
      </c>
      <c r="N251" s="28">
        <f t="shared" si="603"/>
        <v>0</v>
      </c>
      <c r="O251" s="260">
        <f t="shared" si="555"/>
        <v>4842</v>
      </c>
      <c r="P251" s="260">
        <f t="shared" si="555"/>
        <v>0</v>
      </c>
      <c r="Q251" s="260">
        <f t="shared" si="555"/>
        <v>4842</v>
      </c>
      <c r="R251" s="260">
        <f t="shared" si="555"/>
        <v>0</v>
      </c>
      <c r="S251" s="28">
        <f t="shared" ref="S251:V251" si="604">S252+S253</f>
        <v>0</v>
      </c>
      <c r="T251" s="28">
        <f t="shared" si="604"/>
        <v>0</v>
      </c>
      <c r="U251" s="28">
        <f t="shared" si="604"/>
        <v>0</v>
      </c>
      <c r="V251" s="28">
        <f t="shared" si="604"/>
        <v>0</v>
      </c>
      <c r="W251" s="260">
        <f t="shared" si="591"/>
        <v>4842</v>
      </c>
      <c r="X251" s="260">
        <f t="shared" si="591"/>
        <v>0</v>
      </c>
      <c r="Y251" s="260">
        <f t="shared" si="591"/>
        <v>4842</v>
      </c>
      <c r="Z251" s="260">
        <f t="shared" si="591"/>
        <v>0</v>
      </c>
      <c r="AA251" s="28">
        <f t="shared" ref="AA251:AD251" si="605">AA252+AA253</f>
        <v>0</v>
      </c>
      <c r="AB251" s="28">
        <f t="shared" si="605"/>
        <v>0</v>
      </c>
      <c r="AC251" s="28">
        <f t="shared" si="605"/>
        <v>0</v>
      </c>
      <c r="AD251" s="28">
        <f t="shared" si="605"/>
        <v>0</v>
      </c>
      <c r="AE251" s="28">
        <f t="shared" si="593"/>
        <v>4842</v>
      </c>
      <c r="AF251" s="28">
        <f t="shared" si="593"/>
        <v>0</v>
      </c>
      <c r="AG251" s="28">
        <f t="shared" si="593"/>
        <v>4842</v>
      </c>
      <c r="AH251" s="28">
        <f t="shared" si="593"/>
        <v>0</v>
      </c>
      <c r="AI251" s="28">
        <f t="shared" ref="AI251:AL251" si="606">AI252+AI253</f>
        <v>0</v>
      </c>
      <c r="AJ251" s="28">
        <f t="shared" si="606"/>
        <v>0</v>
      </c>
      <c r="AK251" s="28">
        <f t="shared" si="606"/>
        <v>0</v>
      </c>
      <c r="AL251" s="28">
        <f t="shared" si="606"/>
        <v>0</v>
      </c>
      <c r="AM251" s="260">
        <f t="shared" si="595"/>
        <v>4842</v>
      </c>
      <c r="AN251" s="260">
        <f t="shared" si="595"/>
        <v>0</v>
      </c>
      <c r="AO251" s="260">
        <f t="shared" si="595"/>
        <v>4842</v>
      </c>
      <c r="AP251" s="260">
        <f t="shared" si="595"/>
        <v>0</v>
      </c>
      <c r="AQ251" s="28">
        <f t="shared" ref="AQ251:AT251" si="607">AQ252+AQ253</f>
        <v>0</v>
      </c>
      <c r="AR251" s="28">
        <f t="shared" si="607"/>
        <v>0</v>
      </c>
      <c r="AS251" s="28">
        <f t="shared" si="607"/>
        <v>0</v>
      </c>
      <c r="AT251" s="28">
        <f t="shared" si="607"/>
        <v>0</v>
      </c>
      <c r="AU251" s="28">
        <f t="shared" si="597"/>
        <v>4842</v>
      </c>
      <c r="AV251" s="28">
        <f t="shared" si="597"/>
        <v>0</v>
      </c>
      <c r="AW251" s="28">
        <f t="shared" si="597"/>
        <v>4842</v>
      </c>
      <c r="AX251" s="28">
        <f t="shared" si="597"/>
        <v>0</v>
      </c>
    </row>
    <row r="252" spans="1:50">
      <c r="A252" s="91" t="s">
        <v>176</v>
      </c>
      <c r="B252" s="25">
        <v>909</v>
      </c>
      <c r="C252" s="25" t="s">
        <v>48</v>
      </c>
      <c r="D252" s="25" t="s">
        <v>71</v>
      </c>
      <c r="E252" s="25" t="s">
        <v>220</v>
      </c>
      <c r="F252" s="25" t="s">
        <v>175</v>
      </c>
      <c r="G252" s="260">
        <v>2657</v>
      </c>
      <c r="H252" s="260"/>
      <c r="I252" s="260">
        <v>2657</v>
      </c>
      <c r="J252" s="260"/>
      <c r="K252" s="28"/>
      <c r="L252" s="28"/>
      <c r="M252" s="28"/>
      <c r="N252" s="28"/>
      <c r="O252" s="260">
        <f t="shared" si="555"/>
        <v>2657</v>
      </c>
      <c r="P252" s="260">
        <f t="shared" si="555"/>
        <v>0</v>
      </c>
      <c r="Q252" s="260">
        <f t="shared" si="555"/>
        <v>2657</v>
      </c>
      <c r="R252" s="260">
        <f t="shared" si="555"/>
        <v>0</v>
      </c>
      <c r="S252" s="28"/>
      <c r="T252" s="28"/>
      <c r="U252" s="28"/>
      <c r="V252" s="28"/>
      <c r="W252" s="260">
        <f t="shared" si="591"/>
        <v>2657</v>
      </c>
      <c r="X252" s="260">
        <f t="shared" si="591"/>
        <v>0</v>
      </c>
      <c r="Y252" s="260">
        <f t="shared" si="591"/>
        <v>2657</v>
      </c>
      <c r="Z252" s="260">
        <f t="shared" si="591"/>
        <v>0</v>
      </c>
      <c r="AA252" s="28"/>
      <c r="AB252" s="28"/>
      <c r="AC252" s="28"/>
      <c r="AD252" s="28"/>
      <c r="AE252" s="28">
        <f t="shared" si="593"/>
        <v>2657</v>
      </c>
      <c r="AF252" s="28">
        <f t="shared" si="593"/>
        <v>0</v>
      </c>
      <c r="AG252" s="28">
        <f t="shared" si="593"/>
        <v>2657</v>
      </c>
      <c r="AH252" s="28">
        <f t="shared" si="593"/>
        <v>0</v>
      </c>
      <c r="AI252" s="28"/>
      <c r="AJ252" s="28"/>
      <c r="AK252" s="28"/>
      <c r="AL252" s="28"/>
      <c r="AM252" s="260">
        <f t="shared" si="595"/>
        <v>2657</v>
      </c>
      <c r="AN252" s="260">
        <f t="shared" si="595"/>
        <v>0</v>
      </c>
      <c r="AO252" s="260">
        <f t="shared" si="595"/>
        <v>2657</v>
      </c>
      <c r="AP252" s="260">
        <f t="shared" si="595"/>
        <v>0</v>
      </c>
      <c r="AQ252" s="28"/>
      <c r="AR252" s="28"/>
      <c r="AS252" s="28"/>
      <c r="AT252" s="28"/>
      <c r="AU252" s="28">
        <f t="shared" si="597"/>
        <v>2657</v>
      </c>
      <c r="AV252" s="28">
        <f t="shared" si="597"/>
        <v>0</v>
      </c>
      <c r="AW252" s="28">
        <f t="shared" si="597"/>
        <v>2657</v>
      </c>
      <c r="AX252" s="28">
        <f t="shared" si="597"/>
        <v>0</v>
      </c>
    </row>
    <row r="253" spans="1:50">
      <c r="A253" s="91" t="s">
        <v>520</v>
      </c>
      <c r="B253" s="25">
        <v>909</v>
      </c>
      <c r="C253" s="25" t="s">
        <v>48</v>
      </c>
      <c r="D253" s="25" t="s">
        <v>71</v>
      </c>
      <c r="E253" s="25" t="s">
        <v>220</v>
      </c>
      <c r="F253" s="25" t="s">
        <v>162</v>
      </c>
      <c r="G253" s="260">
        <v>2185</v>
      </c>
      <c r="H253" s="260"/>
      <c r="I253" s="260">
        <v>2185</v>
      </c>
      <c r="J253" s="260"/>
      <c r="K253" s="28"/>
      <c r="L253" s="28"/>
      <c r="M253" s="28"/>
      <c r="N253" s="28"/>
      <c r="O253" s="260">
        <f t="shared" si="555"/>
        <v>2185</v>
      </c>
      <c r="P253" s="260">
        <f t="shared" si="555"/>
        <v>0</v>
      </c>
      <c r="Q253" s="260">
        <f t="shared" si="555"/>
        <v>2185</v>
      </c>
      <c r="R253" s="260">
        <f t="shared" si="555"/>
        <v>0</v>
      </c>
      <c r="S253" s="28"/>
      <c r="T253" s="28"/>
      <c r="U253" s="28"/>
      <c r="V253" s="28"/>
      <c r="W253" s="260">
        <f t="shared" si="591"/>
        <v>2185</v>
      </c>
      <c r="X253" s="260">
        <f t="shared" si="591"/>
        <v>0</v>
      </c>
      <c r="Y253" s="260">
        <f t="shared" si="591"/>
        <v>2185</v>
      </c>
      <c r="Z253" s="260">
        <f t="shared" si="591"/>
        <v>0</v>
      </c>
      <c r="AA253" s="28"/>
      <c r="AB253" s="28"/>
      <c r="AC253" s="28"/>
      <c r="AD253" s="28"/>
      <c r="AE253" s="28">
        <f t="shared" si="593"/>
        <v>2185</v>
      </c>
      <c r="AF253" s="28">
        <f t="shared" si="593"/>
        <v>0</v>
      </c>
      <c r="AG253" s="28">
        <f t="shared" si="593"/>
        <v>2185</v>
      </c>
      <c r="AH253" s="28">
        <f t="shared" si="593"/>
        <v>0</v>
      </c>
      <c r="AI253" s="28"/>
      <c r="AJ253" s="28"/>
      <c r="AK253" s="28"/>
      <c r="AL253" s="28"/>
      <c r="AM253" s="260">
        <f t="shared" si="595"/>
        <v>2185</v>
      </c>
      <c r="AN253" s="260">
        <f t="shared" si="595"/>
        <v>0</v>
      </c>
      <c r="AO253" s="260">
        <f t="shared" si="595"/>
        <v>2185</v>
      </c>
      <c r="AP253" s="260">
        <f t="shared" si="595"/>
        <v>0</v>
      </c>
      <c r="AQ253" s="28"/>
      <c r="AR253" s="28"/>
      <c r="AS253" s="28"/>
      <c r="AT253" s="28"/>
      <c r="AU253" s="28">
        <f t="shared" si="597"/>
        <v>2185</v>
      </c>
      <c r="AV253" s="28">
        <f t="shared" si="597"/>
        <v>0</v>
      </c>
      <c r="AW253" s="28">
        <f t="shared" si="597"/>
        <v>2185</v>
      </c>
      <c r="AX253" s="28">
        <f t="shared" si="597"/>
        <v>0</v>
      </c>
    </row>
    <row r="254" spans="1:50" ht="18" customHeight="1">
      <c r="A254" s="254"/>
      <c r="B254" s="293"/>
      <c r="C254" s="294"/>
      <c r="D254" s="294"/>
      <c r="E254" s="295"/>
      <c r="F254" s="294"/>
      <c r="G254" s="196"/>
      <c r="H254" s="196"/>
      <c r="I254" s="196"/>
      <c r="J254" s="196"/>
      <c r="K254" s="42"/>
      <c r="L254" s="42"/>
      <c r="M254" s="42"/>
      <c r="N254" s="42"/>
      <c r="O254" s="196">
        <f t="shared" si="555"/>
        <v>0</v>
      </c>
      <c r="P254" s="196">
        <f t="shared" si="555"/>
        <v>0</v>
      </c>
      <c r="Q254" s="196">
        <f t="shared" si="555"/>
        <v>0</v>
      </c>
      <c r="R254" s="196">
        <f t="shared" si="555"/>
        <v>0</v>
      </c>
      <c r="S254" s="42"/>
      <c r="T254" s="42"/>
      <c r="U254" s="42"/>
      <c r="V254" s="42"/>
      <c r="W254" s="196">
        <f t="shared" si="591"/>
        <v>0</v>
      </c>
      <c r="X254" s="196">
        <f t="shared" si="591"/>
        <v>0</v>
      </c>
      <c r="Y254" s="196">
        <f t="shared" si="591"/>
        <v>0</v>
      </c>
      <c r="Z254" s="196">
        <f t="shared" si="591"/>
        <v>0</v>
      </c>
      <c r="AA254" s="42"/>
      <c r="AB254" s="42"/>
      <c r="AC254" s="42"/>
      <c r="AD254" s="42"/>
      <c r="AE254" s="42">
        <f t="shared" si="593"/>
        <v>0</v>
      </c>
      <c r="AF254" s="42">
        <f t="shared" si="593"/>
        <v>0</v>
      </c>
      <c r="AG254" s="42">
        <f t="shared" si="593"/>
        <v>0</v>
      </c>
      <c r="AH254" s="42">
        <f t="shared" si="593"/>
        <v>0</v>
      </c>
      <c r="AI254" s="42"/>
      <c r="AJ254" s="42"/>
      <c r="AK254" s="42"/>
      <c r="AL254" s="42"/>
      <c r="AM254" s="196">
        <f t="shared" si="595"/>
        <v>0</v>
      </c>
      <c r="AN254" s="196">
        <f t="shared" si="595"/>
        <v>0</v>
      </c>
      <c r="AO254" s="196">
        <f t="shared" si="595"/>
        <v>0</v>
      </c>
      <c r="AP254" s="196">
        <f t="shared" si="595"/>
        <v>0</v>
      </c>
      <c r="AQ254" s="42"/>
      <c r="AR254" s="42"/>
      <c r="AS254" s="42"/>
      <c r="AT254" s="42"/>
      <c r="AU254" s="42">
        <f t="shared" si="597"/>
        <v>0</v>
      </c>
      <c r="AV254" s="42">
        <f t="shared" si="597"/>
        <v>0</v>
      </c>
      <c r="AW254" s="42">
        <f t="shared" si="597"/>
        <v>0</v>
      </c>
      <c r="AX254" s="42">
        <f t="shared" si="597"/>
        <v>0</v>
      </c>
    </row>
    <row r="255" spans="1:50" ht="18.75">
      <c r="A255" s="116" t="s">
        <v>24</v>
      </c>
      <c r="B255" s="22">
        <f>B246</f>
        <v>909</v>
      </c>
      <c r="C255" s="22" t="s">
        <v>53</v>
      </c>
      <c r="D255" s="22" t="s">
        <v>59</v>
      </c>
      <c r="E255" s="64"/>
      <c r="F255" s="22"/>
      <c r="G255" s="180">
        <f>G256</f>
        <v>241922</v>
      </c>
      <c r="H255" s="180">
        <f t="shared" ref="H255:N256" si="608">H256</f>
        <v>0</v>
      </c>
      <c r="I255" s="180">
        <f t="shared" si="608"/>
        <v>241922</v>
      </c>
      <c r="J255" s="180">
        <f t="shared" si="608"/>
        <v>0</v>
      </c>
      <c r="K255" s="23">
        <f t="shared" si="608"/>
        <v>75306</v>
      </c>
      <c r="L255" s="23">
        <f t="shared" si="608"/>
        <v>75306</v>
      </c>
      <c r="M255" s="23">
        <f t="shared" si="608"/>
        <v>75306</v>
      </c>
      <c r="N255" s="23">
        <f t="shared" si="608"/>
        <v>75306</v>
      </c>
      <c r="O255" s="180">
        <f t="shared" si="555"/>
        <v>317228</v>
      </c>
      <c r="P255" s="180">
        <f t="shared" si="555"/>
        <v>75306</v>
      </c>
      <c r="Q255" s="180">
        <f t="shared" si="555"/>
        <v>317228</v>
      </c>
      <c r="R255" s="180">
        <f t="shared" si="555"/>
        <v>75306</v>
      </c>
      <c r="S255" s="23">
        <f t="shared" ref="S255:V256" si="609">S256</f>
        <v>0</v>
      </c>
      <c r="T255" s="23">
        <f t="shared" si="609"/>
        <v>0</v>
      </c>
      <c r="U255" s="23">
        <f t="shared" si="609"/>
        <v>0</v>
      </c>
      <c r="V255" s="23">
        <f t="shared" si="609"/>
        <v>0</v>
      </c>
      <c r="W255" s="180">
        <f t="shared" si="591"/>
        <v>317228</v>
      </c>
      <c r="X255" s="180">
        <f t="shared" si="591"/>
        <v>75306</v>
      </c>
      <c r="Y255" s="180">
        <f t="shared" si="591"/>
        <v>317228</v>
      </c>
      <c r="Z255" s="180">
        <f t="shared" si="591"/>
        <v>75306</v>
      </c>
      <c r="AA255" s="23">
        <f t="shared" ref="AA255:AD256" si="610">AA256</f>
        <v>0</v>
      </c>
      <c r="AB255" s="23">
        <f t="shared" si="610"/>
        <v>0</v>
      </c>
      <c r="AC255" s="23">
        <f t="shared" si="610"/>
        <v>0</v>
      </c>
      <c r="AD255" s="23">
        <f t="shared" si="610"/>
        <v>0</v>
      </c>
      <c r="AE255" s="23">
        <f t="shared" si="593"/>
        <v>317228</v>
      </c>
      <c r="AF255" s="23">
        <f t="shared" si="593"/>
        <v>75306</v>
      </c>
      <c r="AG255" s="23">
        <f t="shared" si="593"/>
        <v>317228</v>
      </c>
      <c r="AH255" s="23">
        <f t="shared" si="593"/>
        <v>75306</v>
      </c>
      <c r="AI255" s="23">
        <f t="shared" ref="AI255:AL256" si="611">AI256</f>
        <v>0</v>
      </c>
      <c r="AJ255" s="23">
        <f t="shared" si="611"/>
        <v>0</v>
      </c>
      <c r="AK255" s="23">
        <f t="shared" si="611"/>
        <v>0</v>
      </c>
      <c r="AL255" s="23">
        <f t="shared" si="611"/>
        <v>0</v>
      </c>
      <c r="AM255" s="180">
        <f t="shared" si="595"/>
        <v>317228</v>
      </c>
      <c r="AN255" s="180">
        <f t="shared" si="595"/>
        <v>75306</v>
      </c>
      <c r="AO255" s="180">
        <f t="shared" si="595"/>
        <v>317228</v>
      </c>
      <c r="AP255" s="180">
        <f t="shared" si="595"/>
        <v>75306</v>
      </c>
      <c r="AQ255" s="23">
        <f t="shared" ref="AQ255:AT256" si="612">AQ256</f>
        <v>0</v>
      </c>
      <c r="AR255" s="23">
        <f t="shared" si="612"/>
        <v>0</v>
      </c>
      <c r="AS255" s="23">
        <f t="shared" si="612"/>
        <v>0</v>
      </c>
      <c r="AT255" s="23">
        <f t="shared" si="612"/>
        <v>0</v>
      </c>
      <c r="AU255" s="23">
        <f t="shared" si="597"/>
        <v>317228</v>
      </c>
      <c r="AV255" s="23">
        <f t="shared" si="597"/>
        <v>75306</v>
      </c>
      <c r="AW255" s="23">
        <f t="shared" si="597"/>
        <v>317228</v>
      </c>
      <c r="AX255" s="23">
        <f t="shared" si="597"/>
        <v>75306</v>
      </c>
    </row>
    <row r="256" spans="1:50" ht="49.5">
      <c r="A256" s="296" t="s">
        <v>734</v>
      </c>
      <c r="B256" s="289">
        <f>B255</f>
        <v>909</v>
      </c>
      <c r="C256" s="289" t="s">
        <v>53</v>
      </c>
      <c r="D256" s="289" t="s">
        <v>59</v>
      </c>
      <c r="E256" s="289" t="s">
        <v>679</v>
      </c>
      <c r="F256" s="297"/>
      <c r="G256" s="260">
        <f>G257</f>
        <v>241922</v>
      </c>
      <c r="H256" s="260">
        <f t="shared" si="608"/>
        <v>0</v>
      </c>
      <c r="I256" s="260">
        <f t="shared" si="608"/>
        <v>241922</v>
      </c>
      <c r="J256" s="260">
        <f t="shared" si="608"/>
        <v>0</v>
      </c>
      <c r="K256" s="28">
        <f t="shared" si="608"/>
        <v>75306</v>
      </c>
      <c r="L256" s="28">
        <f t="shared" si="608"/>
        <v>75306</v>
      </c>
      <c r="M256" s="28">
        <f t="shared" si="608"/>
        <v>75306</v>
      </c>
      <c r="N256" s="28">
        <f t="shared" si="608"/>
        <v>75306</v>
      </c>
      <c r="O256" s="260">
        <f t="shared" si="555"/>
        <v>317228</v>
      </c>
      <c r="P256" s="260">
        <f t="shared" si="555"/>
        <v>75306</v>
      </c>
      <c r="Q256" s="260">
        <f t="shared" si="555"/>
        <v>317228</v>
      </c>
      <c r="R256" s="260">
        <f t="shared" si="555"/>
        <v>75306</v>
      </c>
      <c r="S256" s="28">
        <f t="shared" si="609"/>
        <v>0</v>
      </c>
      <c r="T256" s="28">
        <f t="shared" si="609"/>
        <v>0</v>
      </c>
      <c r="U256" s="28">
        <f t="shared" si="609"/>
        <v>0</v>
      </c>
      <c r="V256" s="28">
        <f t="shared" si="609"/>
        <v>0</v>
      </c>
      <c r="W256" s="260">
        <f t="shared" si="591"/>
        <v>317228</v>
      </c>
      <c r="X256" s="260">
        <f t="shared" si="591"/>
        <v>75306</v>
      </c>
      <c r="Y256" s="260">
        <f t="shared" si="591"/>
        <v>317228</v>
      </c>
      <c r="Z256" s="260">
        <f t="shared" si="591"/>
        <v>75306</v>
      </c>
      <c r="AA256" s="28">
        <f t="shared" si="610"/>
        <v>0</v>
      </c>
      <c r="AB256" s="28">
        <f t="shared" si="610"/>
        <v>0</v>
      </c>
      <c r="AC256" s="28">
        <f t="shared" si="610"/>
        <v>0</v>
      </c>
      <c r="AD256" s="28">
        <f t="shared" si="610"/>
        <v>0</v>
      </c>
      <c r="AE256" s="28">
        <f t="shared" si="593"/>
        <v>317228</v>
      </c>
      <c r="AF256" s="28">
        <f t="shared" si="593"/>
        <v>75306</v>
      </c>
      <c r="AG256" s="28">
        <f t="shared" si="593"/>
        <v>317228</v>
      </c>
      <c r="AH256" s="28">
        <f t="shared" si="593"/>
        <v>75306</v>
      </c>
      <c r="AI256" s="28">
        <f t="shared" si="611"/>
        <v>0</v>
      </c>
      <c r="AJ256" s="28">
        <f t="shared" si="611"/>
        <v>0</v>
      </c>
      <c r="AK256" s="28">
        <f t="shared" si="611"/>
        <v>0</v>
      </c>
      <c r="AL256" s="28">
        <f t="shared" si="611"/>
        <v>0</v>
      </c>
      <c r="AM256" s="260">
        <f t="shared" si="595"/>
        <v>317228</v>
      </c>
      <c r="AN256" s="260">
        <f t="shared" si="595"/>
        <v>75306</v>
      </c>
      <c r="AO256" s="260">
        <f t="shared" si="595"/>
        <v>317228</v>
      </c>
      <c r="AP256" s="260">
        <f t="shared" si="595"/>
        <v>75306</v>
      </c>
      <c r="AQ256" s="28">
        <f t="shared" si="612"/>
        <v>0</v>
      </c>
      <c r="AR256" s="28">
        <f t="shared" si="612"/>
        <v>0</v>
      </c>
      <c r="AS256" s="28">
        <f t="shared" si="612"/>
        <v>0</v>
      </c>
      <c r="AT256" s="28">
        <f t="shared" si="612"/>
        <v>0</v>
      </c>
      <c r="AU256" s="28">
        <f t="shared" si="597"/>
        <v>317228</v>
      </c>
      <c r="AV256" s="28">
        <f t="shared" si="597"/>
        <v>75306</v>
      </c>
      <c r="AW256" s="28">
        <f t="shared" si="597"/>
        <v>317228</v>
      </c>
      <c r="AX256" s="28">
        <f t="shared" si="597"/>
        <v>75306</v>
      </c>
    </row>
    <row r="257" spans="1:50" ht="49.5">
      <c r="A257" s="296" t="s">
        <v>735</v>
      </c>
      <c r="B257" s="289">
        <f>B256</f>
        <v>909</v>
      </c>
      <c r="C257" s="289" t="s">
        <v>53</v>
      </c>
      <c r="D257" s="289" t="s">
        <v>59</v>
      </c>
      <c r="E257" s="289" t="s">
        <v>680</v>
      </c>
      <c r="F257" s="298"/>
      <c r="G257" s="260">
        <f>G258+G265</f>
        <v>241922</v>
      </c>
      <c r="H257" s="260">
        <f t="shared" ref="H257:N257" si="613">H258+H265</f>
        <v>0</v>
      </c>
      <c r="I257" s="260">
        <f t="shared" si="613"/>
        <v>241922</v>
      </c>
      <c r="J257" s="260">
        <f t="shared" si="613"/>
        <v>0</v>
      </c>
      <c r="K257" s="28">
        <f t="shared" si="613"/>
        <v>75306</v>
      </c>
      <c r="L257" s="28">
        <f t="shared" si="613"/>
        <v>75306</v>
      </c>
      <c r="M257" s="28">
        <f t="shared" si="613"/>
        <v>75306</v>
      </c>
      <c r="N257" s="28">
        <f t="shared" si="613"/>
        <v>75306</v>
      </c>
      <c r="O257" s="260">
        <f t="shared" si="555"/>
        <v>317228</v>
      </c>
      <c r="P257" s="260">
        <f t="shared" si="555"/>
        <v>75306</v>
      </c>
      <c r="Q257" s="260">
        <f t="shared" si="555"/>
        <v>317228</v>
      </c>
      <c r="R257" s="260">
        <f t="shared" si="555"/>
        <v>75306</v>
      </c>
      <c r="S257" s="28">
        <f t="shared" ref="S257:V257" si="614">S258+S265</f>
        <v>0</v>
      </c>
      <c r="T257" s="28">
        <f t="shared" si="614"/>
        <v>0</v>
      </c>
      <c r="U257" s="28">
        <f t="shared" si="614"/>
        <v>0</v>
      </c>
      <c r="V257" s="28">
        <f t="shared" si="614"/>
        <v>0</v>
      </c>
      <c r="W257" s="260">
        <f t="shared" si="591"/>
        <v>317228</v>
      </c>
      <c r="X257" s="260">
        <f t="shared" si="591"/>
        <v>75306</v>
      </c>
      <c r="Y257" s="260">
        <f t="shared" si="591"/>
        <v>317228</v>
      </c>
      <c r="Z257" s="260">
        <f t="shared" si="591"/>
        <v>75306</v>
      </c>
      <c r="AA257" s="28">
        <f t="shared" ref="AA257:AD257" si="615">AA258+AA265</f>
        <v>0</v>
      </c>
      <c r="AB257" s="28">
        <f t="shared" si="615"/>
        <v>0</v>
      </c>
      <c r="AC257" s="28">
        <f t="shared" si="615"/>
        <v>0</v>
      </c>
      <c r="AD257" s="28">
        <f t="shared" si="615"/>
        <v>0</v>
      </c>
      <c r="AE257" s="28">
        <f t="shared" si="593"/>
        <v>317228</v>
      </c>
      <c r="AF257" s="28">
        <f t="shared" si="593"/>
        <v>75306</v>
      </c>
      <c r="AG257" s="28">
        <f t="shared" si="593"/>
        <v>317228</v>
      </c>
      <c r="AH257" s="28">
        <f t="shared" si="593"/>
        <v>75306</v>
      </c>
      <c r="AI257" s="28">
        <f t="shared" ref="AI257:AL257" si="616">AI258+AI265</f>
        <v>0</v>
      </c>
      <c r="AJ257" s="28">
        <f t="shared" si="616"/>
        <v>0</v>
      </c>
      <c r="AK257" s="28">
        <f t="shared" si="616"/>
        <v>0</v>
      </c>
      <c r="AL257" s="28">
        <f t="shared" si="616"/>
        <v>0</v>
      </c>
      <c r="AM257" s="260">
        <f t="shared" si="595"/>
        <v>317228</v>
      </c>
      <c r="AN257" s="260">
        <f t="shared" si="595"/>
        <v>75306</v>
      </c>
      <c r="AO257" s="260">
        <f t="shared" si="595"/>
        <v>317228</v>
      </c>
      <c r="AP257" s="260">
        <f t="shared" si="595"/>
        <v>75306</v>
      </c>
      <c r="AQ257" s="28">
        <f t="shared" ref="AQ257:AT257" si="617">AQ258+AQ265</f>
        <v>0</v>
      </c>
      <c r="AR257" s="28">
        <f t="shared" si="617"/>
        <v>0</v>
      </c>
      <c r="AS257" s="28">
        <f t="shared" si="617"/>
        <v>0</v>
      </c>
      <c r="AT257" s="28">
        <f t="shared" si="617"/>
        <v>0</v>
      </c>
      <c r="AU257" s="28">
        <f t="shared" si="597"/>
        <v>317228</v>
      </c>
      <c r="AV257" s="28">
        <f t="shared" si="597"/>
        <v>75306</v>
      </c>
      <c r="AW257" s="28">
        <f t="shared" si="597"/>
        <v>317228</v>
      </c>
      <c r="AX257" s="28">
        <f t="shared" si="597"/>
        <v>75306</v>
      </c>
    </row>
    <row r="258" spans="1:50">
      <c r="A258" s="299" t="s">
        <v>76</v>
      </c>
      <c r="B258" s="289">
        <f>B257</f>
        <v>909</v>
      </c>
      <c r="C258" s="289" t="s">
        <v>53</v>
      </c>
      <c r="D258" s="289" t="s">
        <v>59</v>
      </c>
      <c r="E258" s="289" t="s">
        <v>681</v>
      </c>
      <c r="F258" s="289"/>
      <c r="G258" s="260">
        <f>G259+G262</f>
        <v>241161</v>
      </c>
      <c r="H258" s="260">
        <f t="shared" ref="H258:N258" si="618">H259+H262</f>
        <v>0</v>
      </c>
      <c r="I258" s="260">
        <f t="shared" si="618"/>
        <v>241161</v>
      </c>
      <c r="J258" s="260">
        <f t="shared" si="618"/>
        <v>0</v>
      </c>
      <c r="K258" s="28">
        <f t="shared" si="618"/>
        <v>0</v>
      </c>
      <c r="L258" s="28">
        <f t="shared" si="618"/>
        <v>0</v>
      </c>
      <c r="M258" s="28">
        <f t="shared" si="618"/>
        <v>0</v>
      </c>
      <c r="N258" s="28">
        <f t="shared" si="618"/>
        <v>0</v>
      </c>
      <c r="O258" s="260">
        <f t="shared" si="555"/>
        <v>241161</v>
      </c>
      <c r="P258" s="260">
        <f t="shared" si="555"/>
        <v>0</v>
      </c>
      <c r="Q258" s="260">
        <f t="shared" si="555"/>
        <v>241161</v>
      </c>
      <c r="R258" s="260">
        <f t="shared" si="555"/>
        <v>0</v>
      </c>
      <c r="S258" s="28">
        <f t="shared" ref="S258:V258" si="619">S259+S262</f>
        <v>0</v>
      </c>
      <c r="T258" s="28">
        <f t="shared" si="619"/>
        <v>0</v>
      </c>
      <c r="U258" s="28">
        <f t="shared" si="619"/>
        <v>0</v>
      </c>
      <c r="V258" s="28">
        <f t="shared" si="619"/>
        <v>0</v>
      </c>
      <c r="W258" s="260">
        <f t="shared" si="591"/>
        <v>241161</v>
      </c>
      <c r="X258" s="260">
        <f t="shared" si="591"/>
        <v>0</v>
      </c>
      <c r="Y258" s="260">
        <f t="shared" si="591"/>
        <v>241161</v>
      </c>
      <c r="Z258" s="260">
        <f t="shared" si="591"/>
        <v>0</v>
      </c>
      <c r="AA258" s="28">
        <f t="shared" ref="AA258:AD258" si="620">AA259+AA262</f>
        <v>0</v>
      </c>
      <c r="AB258" s="28">
        <f t="shared" si="620"/>
        <v>0</v>
      </c>
      <c r="AC258" s="28">
        <f t="shared" si="620"/>
        <v>0</v>
      </c>
      <c r="AD258" s="28">
        <f t="shared" si="620"/>
        <v>0</v>
      </c>
      <c r="AE258" s="28">
        <f t="shared" si="593"/>
        <v>241161</v>
      </c>
      <c r="AF258" s="28">
        <f t="shared" si="593"/>
        <v>0</v>
      </c>
      <c r="AG258" s="28">
        <f t="shared" si="593"/>
        <v>241161</v>
      </c>
      <c r="AH258" s="28">
        <f t="shared" si="593"/>
        <v>0</v>
      </c>
      <c r="AI258" s="28">
        <f t="shared" ref="AI258:AL258" si="621">AI259+AI262</f>
        <v>0</v>
      </c>
      <c r="AJ258" s="28">
        <f t="shared" si="621"/>
        <v>0</v>
      </c>
      <c r="AK258" s="28">
        <f t="shared" si="621"/>
        <v>0</v>
      </c>
      <c r="AL258" s="28">
        <f t="shared" si="621"/>
        <v>0</v>
      </c>
      <c r="AM258" s="260">
        <f t="shared" si="595"/>
        <v>241161</v>
      </c>
      <c r="AN258" s="260">
        <f t="shared" si="595"/>
        <v>0</v>
      </c>
      <c r="AO258" s="260">
        <f t="shared" si="595"/>
        <v>241161</v>
      </c>
      <c r="AP258" s="260">
        <f t="shared" si="595"/>
        <v>0</v>
      </c>
      <c r="AQ258" s="28">
        <f t="shared" ref="AQ258:AT258" si="622">AQ259+AQ262</f>
        <v>0</v>
      </c>
      <c r="AR258" s="28">
        <f t="shared" si="622"/>
        <v>0</v>
      </c>
      <c r="AS258" s="28">
        <f t="shared" si="622"/>
        <v>0</v>
      </c>
      <c r="AT258" s="28">
        <f t="shared" si="622"/>
        <v>0</v>
      </c>
      <c r="AU258" s="28">
        <f t="shared" si="597"/>
        <v>241161</v>
      </c>
      <c r="AV258" s="28">
        <f t="shared" si="597"/>
        <v>0</v>
      </c>
      <c r="AW258" s="28">
        <f t="shared" si="597"/>
        <v>241161</v>
      </c>
      <c r="AX258" s="28">
        <f t="shared" si="597"/>
        <v>0</v>
      </c>
    </row>
    <row r="259" spans="1:50">
      <c r="A259" s="299" t="s">
        <v>96</v>
      </c>
      <c r="B259" s="289">
        <f>B257</f>
        <v>909</v>
      </c>
      <c r="C259" s="289" t="s">
        <v>53</v>
      </c>
      <c r="D259" s="289" t="s">
        <v>59</v>
      </c>
      <c r="E259" s="289" t="s">
        <v>682</v>
      </c>
      <c r="F259" s="289"/>
      <c r="G259" s="260">
        <f>G260</f>
        <v>214752</v>
      </c>
      <c r="H259" s="260">
        <f t="shared" ref="G259:N266" si="623">H260</f>
        <v>0</v>
      </c>
      <c r="I259" s="260">
        <f t="shared" si="623"/>
        <v>214752</v>
      </c>
      <c r="J259" s="260">
        <f t="shared" si="623"/>
        <v>0</v>
      </c>
      <c r="K259" s="28">
        <f t="shared" si="623"/>
        <v>0</v>
      </c>
      <c r="L259" s="28">
        <f t="shared" si="623"/>
        <v>0</v>
      </c>
      <c r="M259" s="28">
        <f t="shared" si="623"/>
        <v>0</v>
      </c>
      <c r="N259" s="28">
        <f t="shared" si="623"/>
        <v>0</v>
      </c>
      <c r="O259" s="260">
        <f t="shared" si="555"/>
        <v>214752</v>
      </c>
      <c r="P259" s="260">
        <f t="shared" si="555"/>
        <v>0</v>
      </c>
      <c r="Q259" s="260">
        <f t="shared" si="555"/>
        <v>214752</v>
      </c>
      <c r="R259" s="260">
        <f t="shared" si="555"/>
        <v>0</v>
      </c>
      <c r="S259" s="28">
        <f t="shared" ref="S259:V260" si="624">S260</f>
        <v>0</v>
      </c>
      <c r="T259" s="28">
        <f t="shared" si="624"/>
        <v>0</v>
      </c>
      <c r="U259" s="28">
        <f t="shared" si="624"/>
        <v>0</v>
      </c>
      <c r="V259" s="28">
        <f t="shared" si="624"/>
        <v>0</v>
      </c>
      <c r="W259" s="260">
        <f t="shared" si="591"/>
        <v>214752</v>
      </c>
      <c r="X259" s="260">
        <f t="shared" si="591"/>
        <v>0</v>
      </c>
      <c r="Y259" s="260">
        <f t="shared" si="591"/>
        <v>214752</v>
      </c>
      <c r="Z259" s="260">
        <f t="shared" si="591"/>
        <v>0</v>
      </c>
      <c r="AA259" s="28">
        <f t="shared" ref="AA259:AD260" si="625">AA260</f>
        <v>0</v>
      </c>
      <c r="AB259" s="28">
        <f t="shared" si="625"/>
        <v>0</v>
      </c>
      <c r="AC259" s="28">
        <f t="shared" si="625"/>
        <v>0</v>
      </c>
      <c r="AD259" s="28">
        <f t="shared" si="625"/>
        <v>0</v>
      </c>
      <c r="AE259" s="28">
        <f t="shared" si="593"/>
        <v>214752</v>
      </c>
      <c r="AF259" s="28">
        <f t="shared" si="593"/>
        <v>0</v>
      </c>
      <c r="AG259" s="28">
        <f t="shared" si="593"/>
        <v>214752</v>
      </c>
      <c r="AH259" s="28">
        <f t="shared" si="593"/>
        <v>0</v>
      </c>
      <c r="AI259" s="28">
        <f t="shared" ref="AI259:AL260" si="626">AI260</f>
        <v>0</v>
      </c>
      <c r="AJ259" s="28">
        <f t="shared" si="626"/>
        <v>0</v>
      </c>
      <c r="AK259" s="28">
        <f t="shared" si="626"/>
        <v>0</v>
      </c>
      <c r="AL259" s="28">
        <f t="shared" si="626"/>
        <v>0</v>
      </c>
      <c r="AM259" s="260">
        <f t="shared" si="595"/>
        <v>214752</v>
      </c>
      <c r="AN259" s="260">
        <f t="shared" si="595"/>
        <v>0</v>
      </c>
      <c r="AO259" s="260">
        <f t="shared" si="595"/>
        <v>214752</v>
      </c>
      <c r="AP259" s="260">
        <f t="shared" si="595"/>
        <v>0</v>
      </c>
      <c r="AQ259" s="28">
        <f t="shared" ref="AQ259:AT260" si="627">AQ260</f>
        <v>0</v>
      </c>
      <c r="AR259" s="28">
        <f t="shared" si="627"/>
        <v>0</v>
      </c>
      <c r="AS259" s="28">
        <f t="shared" si="627"/>
        <v>0</v>
      </c>
      <c r="AT259" s="28">
        <f t="shared" si="627"/>
        <v>0</v>
      </c>
      <c r="AU259" s="28">
        <f t="shared" si="597"/>
        <v>214752</v>
      </c>
      <c r="AV259" s="28">
        <f t="shared" si="597"/>
        <v>0</v>
      </c>
      <c r="AW259" s="28">
        <f t="shared" si="597"/>
        <v>214752</v>
      </c>
      <c r="AX259" s="28">
        <f t="shared" si="597"/>
        <v>0</v>
      </c>
    </row>
    <row r="260" spans="1:50" ht="33">
      <c r="A260" s="276" t="s">
        <v>345</v>
      </c>
      <c r="B260" s="289">
        <f>B259</f>
        <v>909</v>
      </c>
      <c r="C260" s="289" t="s">
        <v>53</v>
      </c>
      <c r="D260" s="289" t="s">
        <v>59</v>
      </c>
      <c r="E260" s="300" t="s">
        <v>682</v>
      </c>
      <c r="F260" s="289" t="s">
        <v>78</v>
      </c>
      <c r="G260" s="260">
        <f>G261</f>
        <v>214752</v>
      </c>
      <c r="H260" s="260">
        <f t="shared" si="623"/>
        <v>0</v>
      </c>
      <c r="I260" s="260">
        <f t="shared" si="623"/>
        <v>214752</v>
      </c>
      <c r="J260" s="260">
        <f t="shared" si="623"/>
        <v>0</v>
      </c>
      <c r="K260" s="28">
        <f t="shared" si="623"/>
        <v>0</v>
      </c>
      <c r="L260" s="28">
        <f t="shared" si="623"/>
        <v>0</v>
      </c>
      <c r="M260" s="28">
        <f t="shared" si="623"/>
        <v>0</v>
      </c>
      <c r="N260" s="28">
        <f t="shared" si="623"/>
        <v>0</v>
      </c>
      <c r="O260" s="260">
        <f t="shared" si="555"/>
        <v>214752</v>
      </c>
      <c r="P260" s="260">
        <f t="shared" si="555"/>
        <v>0</v>
      </c>
      <c r="Q260" s="260">
        <f t="shared" si="555"/>
        <v>214752</v>
      </c>
      <c r="R260" s="260">
        <f t="shared" si="555"/>
        <v>0</v>
      </c>
      <c r="S260" s="28">
        <f t="shared" si="624"/>
        <v>0</v>
      </c>
      <c r="T260" s="28">
        <f t="shared" si="624"/>
        <v>0</v>
      </c>
      <c r="U260" s="28">
        <f t="shared" si="624"/>
        <v>0</v>
      </c>
      <c r="V260" s="28">
        <f t="shared" si="624"/>
        <v>0</v>
      </c>
      <c r="W260" s="260">
        <f t="shared" si="591"/>
        <v>214752</v>
      </c>
      <c r="X260" s="260">
        <f t="shared" si="591"/>
        <v>0</v>
      </c>
      <c r="Y260" s="260">
        <f t="shared" si="591"/>
        <v>214752</v>
      </c>
      <c r="Z260" s="260">
        <f t="shared" si="591"/>
        <v>0</v>
      </c>
      <c r="AA260" s="28">
        <f t="shared" si="625"/>
        <v>0</v>
      </c>
      <c r="AB260" s="28">
        <f t="shared" si="625"/>
        <v>0</v>
      </c>
      <c r="AC260" s="28">
        <f t="shared" si="625"/>
        <v>0</v>
      </c>
      <c r="AD260" s="28">
        <f t="shared" si="625"/>
        <v>0</v>
      </c>
      <c r="AE260" s="28">
        <f t="shared" si="593"/>
        <v>214752</v>
      </c>
      <c r="AF260" s="28">
        <f t="shared" si="593"/>
        <v>0</v>
      </c>
      <c r="AG260" s="28">
        <f t="shared" si="593"/>
        <v>214752</v>
      </c>
      <c r="AH260" s="28">
        <f t="shared" si="593"/>
        <v>0</v>
      </c>
      <c r="AI260" s="28">
        <f t="shared" si="626"/>
        <v>0</v>
      </c>
      <c r="AJ260" s="28">
        <f t="shared" si="626"/>
        <v>0</v>
      </c>
      <c r="AK260" s="28">
        <f t="shared" si="626"/>
        <v>0</v>
      </c>
      <c r="AL260" s="28">
        <f t="shared" si="626"/>
        <v>0</v>
      </c>
      <c r="AM260" s="260">
        <f t="shared" si="595"/>
        <v>214752</v>
      </c>
      <c r="AN260" s="260">
        <f t="shared" si="595"/>
        <v>0</v>
      </c>
      <c r="AO260" s="260">
        <f t="shared" si="595"/>
        <v>214752</v>
      </c>
      <c r="AP260" s="260">
        <f t="shared" si="595"/>
        <v>0</v>
      </c>
      <c r="AQ260" s="28">
        <f t="shared" si="627"/>
        <v>0</v>
      </c>
      <c r="AR260" s="28">
        <f t="shared" si="627"/>
        <v>0</v>
      </c>
      <c r="AS260" s="28">
        <f t="shared" si="627"/>
        <v>0</v>
      </c>
      <c r="AT260" s="28">
        <f t="shared" si="627"/>
        <v>0</v>
      </c>
      <c r="AU260" s="28">
        <f t="shared" si="597"/>
        <v>214752</v>
      </c>
      <c r="AV260" s="28">
        <f t="shared" si="597"/>
        <v>0</v>
      </c>
      <c r="AW260" s="28">
        <f t="shared" si="597"/>
        <v>214752</v>
      </c>
      <c r="AX260" s="28">
        <f t="shared" si="597"/>
        <v>0</v>
      </c>
    </row>
    <row r="261" spans="1:50" ht="33">
      <c r="A261" s="276" t="s">
        <v>161</v>
      </c>
      <c r="B261" s="289">
        <f>B260</f>
        <v>909</v>
      </c>
      <c r="C261" s="289" t="s">
        <v>53</v>
      </c>
      <c r="D261" s="289" t="s">
        <v>59</v>
      </c>
      <c r="E261" s="300" t="s">
        <v>682</v>
      </c>
      <c r="F261" s="289" t="s">
        <v>160</v>
      </c>
      <c r="G261" s="260">
        <v>214752</v>
      </c>
      <c r="H261" s="260">
        <f t="shared" si="623"/>
        <v>0</v>
      </c>
      <c r="I261" s="260">
        <v>214752</v>
      </c>
      <c r="J261" s="260">
        <f t="shared" si="623"/>
        <v>0</v>
      </c>
      <c r="K261" s="28"/>
      <c r="L261" s="28"/>
      <c r="M261" s="28"/>
      <c r="N261" s="28"/>
      <c r="O261" s="260">
        <f t="shared" si="555"/>
        <v>214752</v>
      </c>
      <c r="P261" s="260">
        <f t="shared" si="555"/>
        <v>0</v>
      </c>
      <c r="Q261" s="260">
        <f t="shared" si="555"/>
        <v>214752</v>
      </c>
      <c r="R261" s="260">
        <f t="shared" si="555"/>
        <v>0</v>
      </c>
      <c r="S261" s="28"/>
      <c r="T261" s="28"/>
      <c r="U261" s="28"/>
      <c r="V261" s="28"/>
      <c r="W261" s="260">
        <f t="shared" si="591"/>
        <v>214752</v>
      </c>
      <c r="X261" s="260">
        <f t="shared" si="591"/>
        <v>0</v>
      </c>
      <c r="Y261" s="260">
        <f t="shared" si="591"/>
        <v>214752</v>
      </c>
      <c r="Z261" s="260">
        <f t="shared" si="591"/>
        <v>0</v>
      </c>
      <c r="AA261" s="28"/>
      <c r="AB261" s="28"/>
      <c r="AC261" s="28"/>
      <c r="AD261" s="28"/>
      <c r="AE261" s="28">
        <f t="shared" si="593"/>
        <v>214752</v>
      </c>
      <c r="AF261" s="28">
        <f t="shared" si="593"/>
        <v>0</v>
      </c>
      <c r="AG261" s="28">
        <f t="shared" si="593"/>
        <v>214752</v>
      </c>
      <c r="AH261" s="28">
        <f t="shared" si="593"/>
        <v>0</v>
      </c>
      <c r="AI261" s="28"/>
      <c r="AJ261" s="28"/>
      <c r="AK261" s="28"/>
      <c r="AL261" s="28"/>
      <c r="AM261" s="260">
        <f t="shared" si="595"/>
        <v>214752</v>
      </c>
      <c r="AN261" s="260">
        <f t="shared" si="595"/>
        <v>0</v>
      </c>
      <c r="AO261" s="260">
        <f t="shared" si="595"/>
        <v>214752</v>
      </c>
      <c r="AP261" s="260">
        <f t="shared" si="595"/>
        <v>0</v>
      </c>
      <c r="AQ261" s="28"/>
      <c r="AR261" s="28"/>
      <c r="AS261" s="28"/>
      <c r="AT261" s="28"/>
      <c r="AU261" s="28">
        <f t="shared" si="597"/>
        <v>214752</v>
      </c>
      <c r="AV261" s="28">
        <f t="shared" si="597"/>
        <v>0</v>
      </c>
      <c r="AW261" s="28">
        <f t="shared" si="597"/>
        <v>214752</v>
      </c>
      <c r="AX261" s="28">
        <f t="shared" si="597"/>
        <v>0</v>
      </c>
    </row>
    <row r="262" spans="1:50" ht="49.5">
      <c r="A262" s="299" t="s">
        <v>745</v>
      </c>
      <c r="B262" s="289">
        <f>B260</f>
        <v>909</v>
      </c>
      <c r="C262" s="289" t="s">
        <v>53</v>
      </c>
      <c r="D262" s="289" t="s">
        <v>59</v>
      </c>
      <c r="E262" s="289" t="s">
        <v>683</v>
      </c>
      <c r="F262" s="289"/>
      <c r="G262" s="260">
        <f t="shared" si="623"/>
        <v>26409</v>
      </c>
      <c r="H262" s="260">
        <f t="shared" si="623"/>
        <v>0</v>
      </c>
      <c r="I262" s="260">
        <f t="shared" si="623"/>
        <v>26409</v>
      </c>
      <c r="J262" s="260">
        <f t="shared" si="623"/>
        <v>0</v>
      </c>
      <c r="K262" s="28">
        <f t="shared" si="623"/>
        <v>0</v>
      </c>
      <c r="L262" s="28">
        <f t="shared" si="623"/>
        <v>0</v>
      </c>
      <c r="M262" s="28">
        <f t="shared" si="623"/>
        <v>0</v>
      </c>
      <c r="N262" s="28">
        <f t="shared" si="623"/>
        <v>0</v>
      </c>
      <c r="O262" s="260">
        <f t="shared" si="555"/>
        <v>26409</v>
      </c>
      <c r="P262" s="260">
        <f t="shared" si="555"/>
        <v>0</v>
      </c>
      <c r="Q262" s="260">
        <f t="shared" si="555"/>
        <v>26409</v>
      </c>
      <c r="R262" s="260">
        <f t="shared" si="555"/>
        <v>0</v>
      </c>
      <c r="S262" s="28">
        <f t="shared" ref="S262:V263" si="628">S263</f>
        <v>0</v>
      </c>
      <c r="T262" s="28">
        <f t="shared" si="628"/>
        <v>0</v>
      </c>
      <c r="U262" s="28">
        <f t="shared" si="628"/>
        <v>0</v>
      </c>
      <c r="V262" s="28">
        <f t="shared" si="628"/>
        <v>0</v>
      </c>
      <c r="W262" s="260">
        <f t="shared" si="591"/>
        <v>26409</v>
      </c>
      <c r="X262" s="260">
        <f t="shared" si="591"/>
        <v>0</v>
      </c>
      <c r="Y262" s="260">
        <f t="shared" si="591"/>
        <v>26409</v>
      </c>
      <c r="Z262" s="260">
        <f t="shared" si="591"/>
        <v>0</v>
      </c>
      <c r="AA262" s="28">
        <f t="shared" ref="AA262:AD263" si="629">AA263</f>
        <v>0</v>
      </c>
      <c r="AB262" s="28">
        <f t="shared" si="629"/>
        <v>0</v>
      </c>
      <c r="AC262" s="28">
        <f t="shared" si="629"/>
        <v>0</v>
      </c>
      <c r="AD262" s="28">
        <f t="shared" si="629"/>
        <v>0</v>
      </c>
      <c r="AE262" s="28">
        <f t="shared" si="593"/>
        <v>26409</v>
      </c>
      <c r="AF262" s="28">
        <f t="shared" si="593"/>
        <v>0</v>
      </c>
      <c r="AG262" s="28">
        <f t="shared" si="593"/>
        <v>26409</v>
      </c>
      <c r="AH262" s="28">
        <f t="shared" si="593"/>
        <v>0</v>
      </c>
      <c r="AI262" s="28">
        <f t="shared" ref="AI262:AL263" si="630">AI263</f>
        <v>0</v>
      </c>
      <c r="AJ262" s="28">
        <f t="shared" si="630"/>
        <v>0</v>
      </c>
      <c r="AK262" s="28">
        <f t="shared" si="630"/>
        <v>0</v>
      </c>
      <c r="AL262" s="28">
        <f t="shared" si="630"/>
        <v>0</v>
      </c>
      <c r="AM262" s="260">
        <f t="shared" si="595"/>
        <v>26409</v>
      </c>
      <c r="AN262" s="260">
        <f t="shared" si="595"/>
        <v>0</v>
      </c>
      <c r="AO262" s="260">
        <f t="shared" si="595"/>
        <v>26409</v>
      </c>
      <c r="AP262" s="260">
        <f t="shared" si="595"/>
        <v>0</v>
      </c>
      <c r="AQ262" s="28">
        <f t="shared" ref="AQ262:AT263" si="631">AQ263</f>
        <v>0</v>
      </c>
      <c r="AR262" s="28">
        <f t="shared" si="631"/>
        <v>0</v>
      </c>
      <c r="AS262" s="28">
        <f t="shared" si="631"/>
        <v>0</v>
      </c>
      <c r="AT262" s="28">
        <f t="shared" si="631"/>
        <v>0</v>
      </c>
      <c r="AU262" s="28">
        <f t="shared" si="597"/>
        <v>26409</v>
      </c>
      <c r="AV262" s="28">
        <f t="shared" si="597"/>
        <v>0</v>
      </c>
      <c r="AW262" s="28">
        <f t="shared" si="597"/>
        <v>26409</v>
      </c>
      <c r="AX262" s="28">
        <f t="shared" si="597"/>
        <v>0</v>
      </c>
    </row>
    <row r="263" spans="1:50" ht="33">
      <c r="A263" s="276" t="s">
        <v>345</v>
      </c>
      <c r="B263" s="289">
        <f>B262</f>
        <v>909</v>
      </c>
      <c r="C263" s="289" t="s">
        <v>53</v>
      </c>
      <c r="D263" s="289" t="s">
        <v>59</v>
      </c>
      <c r="E263" s="300" t="s">
        <v>683</v>
      </c>
      <c r="F263" s="289" t="s">
        <v>78</v>
      </c>
      <c r="G263" s="260">
        <f>G264</f>
        <v>26409</v>
      </c>
      <c r="H263" s="260">
        <f t="shared" si="623"/>
        <v>0</v>
      </c>
      <c r="I263" s="260">
        <f t="shared" si="623"/>
        <v>26409</v>
      </c>
      <c r="J263" s="260">
        <f t="shared" si="623"/>
        <v>0</v>
      </c>
      <c r="K263" s="28">
        <f t="shared" si="623"/>
        <v>0</v>
      </c>
      <c r="L263" s="28">
        <f t="shared" si="623"/>
        <v>0</v>
      </c>
      <c r="M263" s="28">
        <f t="shared" si="623"/>
        <v>0</v>
      </c>
      <c r="N263" s="28">
        <f t="shared" si="623"/>
        <v>0</v>
      </c>
      <c r="O263" s="260">
        <f t="shared" si="555"/>
        <v>26409</v>
      </c>
      <c r="P263" s="260">
        <f t="shared" si="555"/>
        <v>0</v>
      </c>
      <c r="Q263" s="260">
        <f t="shared" si="555"/>
        <v>26409</v>
      </c>
      <c r="R263" s="260">
        <f t="shared" si="555"/>
        <v>0</v>
      </c>
      <c r="S263" s="28">
        <f t="shared" si="628"/>
        <v>0</v>
      </c>
      <c r="T263" s="28">
        <f t="shared" si="628"/>
        <v>0</v>
      </c>
      <c r="U263" s="28">
        <f t="shared" si="628"/>
        <v>0</v>
      </c>
      <c r="V263" s="28">
        <f t="shared" si="628"/>
        <v>0</v>
      </c>
      <c r="W263" s="260">
        <f t="shared" si="591"/>
        <v>26409</v>
      </c>
      <c r="X263" s="260">
        <f t="shared" si="591"/>
        <v>0</v>
      </c>
      <c r="Y263" s="260">
        <f t="shared" si="591"/>
        <v>26409</v>
      </c>
      <c r="Z263" s="260">
        <f t="shared" si="591"/>
        <v>0</v>
      </c>
      <c r="AA263" s="28">
        <f t="shared" si="629"/>
        <v>0</v>
      </c>
      <c r="AB263" s="28">
        <f t="shared" si="629"/>
        <v>0</v>
      </c>
      <c r="AC263" s="28">
        <f t="shared" si="629"/>
        <v>0</v>
      </c>
      <c r="AD263" s="28">
        <f t="shared" si="629"/>
        <v>0</v>
      </c>
      <c r="AE263" s="28">
        <f t="shared" si="593"/>
        <v>26409</v>
      </c>
      <c r="AF263" s="28">
        <f t="shared" si="593"/>
        <v>0</v>
      </c>
      <c r="AG263" s="28">
        <f t="shared" si="593"/>
        <v>26409</v>
      </c>
      <c r="AH263" s="28">
        <f t="shared" si="593"/>
        <v>0</v>
      </c>
      <c r="AI263" s="28">
        <f t="shared" si="630"/>
        <v>0</v>
      </c>
      <c r="AJ263" s="28">
        <f t="shared" si="630"/>
        <v>0</v>
      </c>
      <c r="AK263" s="28">
        <f t="shared" si="630"/>
        <v>0</v>
      </c>
      <c r="AL263" s="28">
        <f t="shared" si="630"/>
        <v>0</v>
      </c>
      <c r="AM263" s="260">
        <f t="shared" si="595"/>
        <v>26409</v>
      </c>
      <c r="AN263" s="260">
        <f t="shared" si="595"/>
        <v>0</v>
      </c>
      <c r="AO263" s="260">
        <f t="shared" si="595"/>
        <v>26409</v>
      </c>
      <c r="AP263" s="260">
        <f t="shared" si="595"/>
        <v>0</v>
      </c>
      <c r="AQ263" s="28">
        <f t="shared" si="631"/>
        <v>0</v>
      </c>
      <c r="AR263" s="28">
        <f t="shared" si="631"/>
        <v>0</v>
      </c>
      <c r="AS263" s="28">
        <f t="shared" si="631"/>
        <v>0</v>
      </c>
      <c r="AT263" s="28">
        <f t="shared" si="631"/>
        <v>0</v>
      </c>
      <c r="AU263" s="28">
        <f t="shared" si="597"/>
        <v>26409</v>
      </c>
      <c r="AV263" s="28">
        <f t="shared" si="597"/>
        <v>0</v>
      </c>
      <c r="AW263" s="28">
        <f t="shared" si="597"/>
        <v>26409</v>
      </c>
      <c r="AX263" s="28">
        <f t="shared" si="597"/>
        <v>0</v>
      </c>
    </row>
    <row r="264" spans="1:50" ht="33">
      <c r="A264" s="276" t="s">
        <v>161</v>
      </c>
      <c r="B264" s="289" t="s">
        <v>834</v>
      </c>
      <c r="C264" s="289" t="s">
        <v>53</v>
      </c>
      <c r="D264" s="289" t="s">
        <v>59</v>
      </c>
      <c r="E264" s="300" t="s">
        <v>683</v>
      </c>
      <c r="F264" s="289" t="s">
        <v>160</v>
      </c>
      <c r="G264" s="260">
        <v>26409</v>
      </c>
      <c r="H264" s="260">
        <f t="shared" si="623"/>
        <v>0</v>
      </c>
      <c r="I264" s="260">
        <v>26409</v>
      </c>
      <c r="J264" s="260">
        <f t="shared" si="623"/>
        <v>0</v>
      </c>
      <c r="K264" s="28"/>
      <c r="L264" s="28"/>
      <c r="M264" s="28"/>
      <c r="N264" s="28"/>
      <c r="O264" s="260">
        <f t="shared" si="555"/>
        <v>26409</v>
      </c>
      <c r="P264" s="260">
        <f t="shared" si="555"/>
        <v>0</v>
      </c>
      <c r="Q264" s="260">
        <f t="shared" si="555"/>
        <v>26409</v>
      </c>
      <c r="R264" s="260">
        <f t="shared" si="555"/>
        <v>0</v>
      </c>
      <c r="S264" s="28"/>
      <c r="T264" s="28"/>
      <c r="U264" s="28"/>
      <c r="V264" s="28"/>
      <c r="W264" s="260">
        <f t="shared" si="591"/>
        <v>26409</v>
      </c>
      <c r="X264" s="260">
        <f t="shared" si="591"/>
        <v>0</v>
      </c>
      <c r="Y264" s="260">
        <f t="shared" si="591"/>
        <v>26409</v>
      </c>
      <c r="Z264" s="260">
        <f t="shared" si="591"/>
        <v>0</v>
      </c>
      <c r="AA264" s="28"/>
      <c r="AB264" s="28"/>
      <c r="AC264" s="28"/>
      <c r="AD264" s="28"/>
      <c r="AE264" s="28">
        <f t="shared" si="593"/>
        <v>26409</v>
      </c>
      <c r="AF264" s="28">
        <f t="shared" si="593"/>
        <v>0</v>
      </c>
      <c r="AG264" s="28">
        <f t="shared" si="593"/>
        <v>26409</v>
      </c>
      <c r="AH264" s="28">
        <f t="shared" si="593"/>
        <v>0</v>
      </c>
      <c r="AI264" s="28"/>
      <c r="AJ264" s="28"/>
      <c r="AK264" s="28"/>
      <c r="AL264" s="28"/>
      <c r="AM264" s="260">
        <f t="shared" si="595"/>
        <v>26409</v>
      </c>
      <c r="AN264" s="260">
        <f t="shared" si="595"/>
        <v>0</v>
      </c>
      <c r="AO264" s="260">
        <f t="shared" si="595"/>
        <v>26409</v>
      </c>
      <c r="AP264" s="260">
        <f t="shared" si="595"/>
        <v>0</v>
      </c>
      <c r="AQ264" s="28"/>
      <c r="AR264" s="28"/>
      <c r="AS264" s="28"/>
      <c r="AT264" s="28"/>
      <c r="AU264" s="28">
        <f t="shared" si="597"/>
        <v>26409</v>
      </c>
      <c r="AV264" s="28">
        <f t="shared" si="597"/>
        <v>0</v>
      </c>
      <c r="AW264" s="28">
        <f t="shared" si="597"/>
        <v>26409</v>
      </c>
      <c r="AX264" s="28">
        <f t="shared" si="597"/>
        <v>0</v>
      </c>
    </row>
    <row r="265" spans="1:50" ht="49.5">
      <c r="A265" s="276" t="s">
        <v>642</v>
      </c>
      <c r="B265" s="301">
        <v>909</v>
      </c>
      <c r="C265" s="289" t="s">
        <v>53</v>
      </c>
      <c r="D265" s="289" t="s">
        <v>59</v>
      </c>
      <c r="E265" s="302" t="s">
        <v>684</v>
      </c>
      <c r="F265" s="303"/>
      <c r="G265" s="260">
        <f t="shared" si="623"/>
        <v>761</v>
      </c>
      <c r="H265" s="260">
        <f t="shared" si="623"/>
        <v>0</v>
      </c>
      <c r="I265" s="260">
        <f t="shared" si="623"/>
        <v>761</v>
      </c>
      <c r="J265" s="260">
        <f t="shared" si="623"/>
        <v>0</v>
      </c>
      <c r="K265" s="28">
        <f t="shared" si="623"/>
        <v>75306</v>
      </c>
      <c r="L265" s="28">
        <f t="shared" si="623"/>
        <v>75306</v>
      </c>
      <c r="M265" s="28">
        <f t="shared" si="623"/>
        <v>75306</v>
      </c>
      <c r="N265" s="28">
        <f t="shared" si="623"/>
        <v>75306</v>
      </c>
      <c r="O265" s="260">
        <f t="shared" si="555"/>
        <v>76067</v>
      </c>
      <c r="P265" s="260">
        <f t="shared" si="555"/>
        <v>75306</v>
      </c>
      <c r="Q265" s="260">
        <f t="shared" si="555"/>
        <v>76067</v>
      </c>
      <c r="R265" s="260">
        <f t="shared" si="555"/>
        <v>75306</v>
      </c>
      <c r="S265" s="28">
        <f t="shared" ref="S265:V266" si="632">S266</f>
        <v>0</v>
      </c>
      <c r="T265" s="28">
        <f t="shared" si="632"/>
        <v>0</v>
      </c>
      <c r="U265" s="28">
        <f t="shared" si="632"/>
        <v>0</v>
      </c>
      <c r="V265" s="28">
        <f t="shared" si="632"/>
        <v>0</v>
      </c>
      <c r="W265" s="260">
        <f t="shared" si="591"/>
        <v>76067</v>
      </c>
      <c r="X265" s="260">
        <f t="shared" si="591"/>
        <v>75306</v>
      </c>
      <c r="Y265" s="260">
        <f t="shared" si="591"/>
        <v>76067</v>
      </c>
      <c r="Z265" s="260">
        <f t="shared" si="591"/>
        <v>75306</v>
      </c>
      <c r="AA265" s="28">
        <f t="shared" ref="AA265:AD266" si="633">AA266</f>
        <v>0</v>
      </c>
      <c r="AB265" s="28">
        <f t="shared" si="633"/>
        <v>0</v>
      </c>
      <c r="AC265" s="28">
        <f t="shared" si="633"/>
        <v>0</v>
      </c>
      <c r="AD265" s="28">
        <f t="shared" si="633"/>
        <v>0</v>
      </c>
      <c r="AE265" s="28">
        <f t="shared" si="593"/>
        <v>76067</v>
      </c>
      <c r="AF265" s="28">
        <f t="shared" si="593"/>
        <v>75306</v>
      </c>
      <c r="AG265" s="28">
        <f t="shared" si="593"/>
        <v>76067</v>
      </c>
      <c r="AH265" s="28">
        <f t="shared" si="593"/>
        <v>75306</v>
      </c>
      <c r="AI265" s="28">
        <f t="shared" ref="AI265:AL266" si="634">AI266</f>
        <v>0</v>
      </c>
      <c r="AJ265" s="28">
        <f t="shared" si="634"/>
        <v>0</v>
      </c>
      <c r="AK265" s="28">
        <f t="shared" si="634"/>
        <v>0</v>
      </c>
      <c r="AL265" s="28">
        <f t="shared" si="634"/>
        <v>0</v>
      </c>
      <c r="AM265" s="260">
        <f t="shared" si="595"/>
        <v>76067</v>
      </c>
      <c r="AN265" s="260">
        <f t="shared" si="595"/>
        <v>75306</v>
      </c>
      <c r="AO265" s="260">
        <f t="shared" si="595"/>
        <v>76067</v>
      </c>
      <c r="AP265" s="260">
        <f t="shared" si="595"/>
        <v>75306</v>
      </c>
      <c r="AQ265" s="28">
        <f t="shared" ref="AQ265:AT266" si="635">AQ266</f>
        <v>0</v>
      </c>
      <c r="AR265" s="28">
        <f t="shared" si="635"/>
        <v>0</v>
      </c>
      <c r="AS265" s="28">
        <f t="shared" si="635"/>
        <v>0</v>
      </c>
      <c r="AT265" s="28">
        <f t="shared" si="635"/>
        <v>0</v>
      </c>
      <c r="AU265" s="28">
        <f t="shared" si="597"/>
        <v>76067</v>
      </c>
      <c r="AV265" s="28">
        <f t="shared" si="597"/>
        <v>75306</v>
      </c>
      <c r="AW265" s="28">
        <f t="shared" si="597"/>
        <v>76067</v>
      </c>
      <c r="AX265" s="28">
        <f t="shared" si="597"/>
        <v>75306</v>
      </c>
    </row>
    <row r="266" spans="1:50">
      <c r="A266" s="299" t="s">
        <v>97</v>
      </c>
      <c r="B266" s="301">
        <v>909</v>
      </c>
      <c r="C266" s="289" t="s">
        <v>53</v>
      </c>
      <c r="D266" s="289" t="s">
        <v>59</v>
      </c>
      <c r="E266" s="302" t="s">
        <v>684</v>
      </c>
      <c r="F266" s="303">
        <v>800</v>
      </c>
      <c r="G266" s="260">
        <f>G267</f>
        <v>761</v>
      </c>
      <c r="H266" s="260">
        <f t="shared" si="623"/>
        <v>0</v>
      </c>
      <c r="I266" s="260">
        <f t="shared" si="623"/>
        <v>761</v>
      </c>
      <c r="J266" s="260">
        <f t="shared" si="623"/>
        <v>0</v>
      </c>
      <c r="K266" s="28">
        <f t="shared" si="623"/>
        <v>75306</v>
      </c>
      <c r="L266" s="28">
        <f t="shared" si="623"/>
        <v>75306</v>
      </c>
      <c r="M266" s="28">
        <f t="shared" si="623"/>
        <v>75306</v>
      </c>
      <c r="N266" s="28">
        <f t="shared" si="623"/>
        <v>75306</v>
      </c>
      <c r="O266" s="260">
        <f t="shared" si="555"/>
        <v>76067</v>
      </c>
      <c r="P266" s="260">
        <f t="shared" si="555"/>
        <v>75306</v>
      </c>
      <c r="Q266" s="260">
        <f t="shared" si="555"/>
        <v>76067</v>
      </c>
      <c r="R266" s="260">
        <f t="shared" si="555"/>
        <v>75306</v>
      </c>
      <c r="S266" s="28">
        <f t="shared" si="632"/>
        <v>0</v>
      </c>
      <c r="T266" s="28">
        <f t="shared" si="632"/>
        <v>0</v>
      </c>
      <c r="U266" s="28">
        <f t="shared" si="632"/>
        <v>0</v>
      </c>
      <c r="V266" s="28">
        <f t="shared" si="632"/>
        <v>0</v>
      </c>
      <c r="W266" s="260">
        <f t="shared" si="591"/>
        <v>76067</v>
      </c>
      <c r="X266" s="260">
        <f t="shared" si="591"/>
        <v>75306</v>
      </c>
      <c r="Y266" s="260">
        <f t="shared" si="591"/>
        <v>76067</v>
      </c>
      <c r="Z266" s="260">
        <f t="shared" si="591"/>
        <v>75306</v>
      </c>
      <c r="AA266" s="28">
        <f t="shared" si="633"/>
        <v>0</v>
      </c>
      <c r="AB266" s="28">
        <f t="shared" si="633"/>
        <v>0</v>
      </c>
      <c r="AC266" s="28">
        <f t="shared" si="633"/>
        <v>0</v>
      </c>
      <c r="AD266" s="28">
        <f t="shared" si="633"/>
        <v>0</v>
      </c>
      <c r="AE266" s="28">
        <f t="shared" si="593"/>
        <v>76067</v>
      </c>
      <c r="AF266" s="28">
        <f t="shared" si="593"/>
        <v>75306</v>
      </c>
      <c r="AG266" s="28">
        <f t="shared" si="593"/>
        <v>76067</v>
      </c>
      <c r="AH266" s="28">
        <f t="shared" si="593"/>
        <v>75306</v>
      </c>
      <c r="AI266" s="28">
        <f t="shared" si="634"/>
        <v>0</v>
      </c>
      <c r="AJ266" s="28">
        <f t="shared" si="634"/>
        <v>0</v>
      </c>
      <c r="AK266" s="28">
        <f t="shared" si="634"/>
        <v>0</v>
      </c>
      <c r="AL266" s="28">
        <f t="shared" si="634"/>
        <v>0</v>
      </c>
      <c r="AM266" s="260">
        <f t="shared" si="595"/>
        <v>76067</v>
      </c>
      <c r="AN266" s="260">
        <f t="shared" si="595"/>
        <v>75306</v>
      </c>
      <c r="AO266" s="260">
        <f t="shared" si="595"/>
        <v>76067</v>
      </c>
      <c r="AP266" s="260">
        <f t="shared" si="595"/>
        <v>75306</v>
      </c>
      <c r="AQ266" s="28">
        <f t="shared" si="635"/>
        <v>0</v>
      </c>
      <c r="AR266" s="28">
        <f t="shared" si="635"/>
        <v>0</v>
      </c>
      <c r="AS266" s="28">
        <f t="shared" si="635"/>
        <v>0</v>
      </c>
      <c r="AT266" s="28">
        <f t="shared" si="635"/>
        <v>0</v>
      </c>
      <c r="AU266" s="28">
        <f t="shared" si="597"/>
        <v>76067</v>
      </c>
      <c r="AV266" s="28">
        <f t="shared" si="597"/>
        <v>75306</v>
      </c>
      <c r="AW266" s="28">
        <f t="shared" si="597"/>
        <v>76067</v>
      </c>
      <c r="AX266" s="28">
        <f t="shared" si="597"/>
        <v>75306</v>
      </c>
    </row>
    <row r="267" spans="1:50" ht="49.5">
      <c r="A267" s="276" t="s">
        <v>344</v>
      </c>
      <c r="B267" s="301">
        <v>909</v>
      </c>
      <c r="C267" s="289" t="s">
        <v>53</v>
      </c>
      <c r="D267" s="289" t="s">
        <v>59</v>
      </c>
      <c r="E267" s="302" t="s">
        <v>684</v>
      </c>
      <c r="F267" s="303">
        <v>810</v>
      </c>
      <c r="G267" s="260">
        <v>761</v>
      </c>
      <c r="H267" s="260"/>
      <c r="I267" s="260">
        <v>761</v>
      </c>
      <c r="J267" s="260"/>
      <c r="K267" s="28">
        <v>75306</v>
      </c>
      <c r="L267" s="28">
        <v>75306</v>
      </c>
      <c r="M267" s="28">
        <v>75306</v>
      </c>
      <c r="N267" s="28">
        <v>75306</v>
      </c>
      <c r="O267" s="260">
        <f t="shared" si="555"/>
        <v>76067</v>
      </c>
      <c r="P267" s="260">
        <f t="shared" si="555"/>
        <v>75306</v>
      </c>
      <c r="Q267" s="260">
        <f t="shared" si="555"/>
        <v>76067</v>
      </c>
      <c r="R267" s="260">
        <f t="shared" si="555"/>
        <v>75306</v>
      </c>
      <c r="S267" s="28"/>
      <c r="T267" s="28"/>
      <c r="U267" s="28"/>
      <c r="V267" s="28"/>
      <c r="W267" s="260">
        <f t="shared" si="591"/>
        <v>76067</v>
      </c>
      <c r="X267" s="260">
        <f t="shared" si="591"/>
        <v>75306</v>
      </c>
      <c r="Y267" s="260">
        <f t="shared" si="591"/>
        <v>76067</v>
      </c>
      <c r="Z267" s="260">
        <f t="shared" si="591"/>
        <v>75306</v>
      </c>
      <c r="AA267" s="28"/>
      <c r="AB267" s="28"/>
      <c r="AC267" s="28"/>
      <c r="AD267" s="28"/>
      <c r="AE267" s="28">
        <f t="shared" si="593"/>
        <v>76067</v>
      </c>
      <c r="AF267" s="28">
        <f t="shared" si="593"/>
        <v>75306</v>
      </c>
      <c r="AG267" s="28">
        <f t="shared" si="593"/>
        <v>76067</v>
      </c>
      <c r="AH267" s="28">
        <f t="shared" si="593"/>
        <v>75306</v>
      </c>
      <c r="AI267" s="28"/>
      <c r="AJ267" s="28"/>
      <c r="AK267" s="28"/>
      <c r="AL267" s="28"/>
      <c r="AM267" s="260">
        <f t="shared" si="595"/>
        <v>76067</v>
      </c>
      <c r="AN267" s="260">
        <f t="shared" si="595"/>
        <v>75306</v>
      </c>
      <c r="AO267" s="260">
        <f t="shared" si="595"/>
        <v>76067</v>
      </c>
      <c r="AP267" s="260">
        <f t="shared" si="595"/>
        <v>75306</v>
      </c>
      <c r="AQ267" s="28"/>
      <c r="AR267" s="28"/>
      <c r="AS267" s="28"/>
      <c r="AT267" s="28"/>
      <c r="AU267" s="28">
        <f t="shared" si="597"/>
        <v>76067</v>
      </c>
      <c r="AV267" s="28">
        <f t="shared" si="597"/>
        <v>75306</v>
      </c>
      <c r="AW267" s="28">
        <f t="shared" si="597"/>
        <v>76067</v>
      </c>
      <c r="AX267" s="28">
        <f t="shared" si="597"/>
        <v>75306</v>
      </c>
    </row>
    <row r="268" spans="1:50">
      <c r="A268" s="91"/>
      <c r="B268" s="49"/>
      <c r="C268" s="25"/>
      <c r="D268" s="25"/>
      <c r="E268" s="28"/>
      <c r="F268" s="25"/>
      <c r="G268" s="260"/>
      <c r="H268" s="260"/>
      <c r="I268" s="260"/>
      <c r="J268" s="260"/>
      <c r="K268" s="28"/>
      <c r="L268" s="28"/>
      <c r="M268" s="28"/>
      <c r="N268" s="28"/>
      <c r="O268" s="260">
        <f t="shared" si="555"/>
        <v>0</v>
      </c>
      <c r="P268" s="260">
        <f t="shared" si="555"/>
        <v>0</v>
      </c>
      <c r="Q268" s="260">
        <f t="shared" si="555"/>
        <v>0</v>
      </c>
      <c r="R268" s="260">
        <f t="shared" si="555"/>
        <v>0</v>
      </c>
      <c r="S268" s="28"/>
      <c r="T268" s="28"/>
      <c r="U268" s="28"/>
      <c r="V268" s="28"/>
      <c r="W268" s="260">
        <f t="shared" si="591"/>
        <v>0</v>
      </c>
      <c r="X268" s="260">
        <f t="shared" si="591"/>
        <v>0</v>
      </c>
      <c r="Y268" s="260">
        <f t="shared" si="591"/>
        <v>0</v>
      </c>
      <c r="Z268" s="260">
        <f t="shared" si="591"/>
        <v>0</v>
      </c>
      <c r="AA268" s="28"/>
      <c r="AB268" s="28"/>
      <c r="AC268" s="28"/>
      <c r="AD268" s="28"/>
      <c r="AE268" s="28">
        <f t="shared" si="593"/>
        <v>0</v>
      </c>
      <c r="AF268" s="28">
        <f t="shared" si="593"/>
        <v>0</v>
      </c>
      <c r="AG268" s="28">
        <f t="shared" si="593"/>
        <v>0</v>
      </c>
      <c r="AH268" s="28">
        <f t="shared" si="593"/>
        <v>0</v>
      </c>
      <c r="AI268" s="28"/>
      <c r="AJ268" s="28"/>
      <c r="AK268" s="28"/>
      <c r="AL268" s="28"/>
      <c r="AM268" s="260">
        <f t="shared" si="595"/>
        <v>0</v>
      </c>
      <c r="AN268" s="260">
        <f t="shared" si="595"/>
        <v>0</v>
      </c>
      <c r="AO268" s="260">
        <f t="shared" si="595"/>
        <v>0</v>
      </c>
      <c r="AP268" s="260">
        <f t="shared" si="595"/>
        <v>0</v>
      </c>
      <c r="AQ268" s="28"/>
      <c r="AR268" s="28"/>
      <c r="AS268" s="28"/>
      <c r="AT268" s="28"/>
      <c r="AU268" s="28">
        <f t="shared" si="597"/>
        <v>0</v>
      </c>
      <c r="AV268" s="28">
        <f t="shared" si="597"/>
        <v>0</v>
      </c>
      <c r="AW268" s="28">
        <f t="shared" si="597"/>
        <v>0</v>
      </c>
      <c r="AX268" s="28">
        <f t="shared" si="597"/>
        <v>0</v>
      </c>
    </row>
    <row r="269" spans="1:50" ht="18.75">
      <c r="A269" s="116" t="s">
        <v>835</v>
      </c>
      <c r="B269" s="22" t="s">
        <v>834</v>
      </c>
      <c r="C269" s="22" t="s">
        <v>53</v>
      </c>
      <c r="D269" s="22" t="s">
        <v>57</v>
      </c>
      <c r="E269" s="64"/>
      <c r="F269" s="22"/>
      <c r="G269" s="180">
        <f>G270+G305</f>
        <v>1353459</v>
      </c>
      <c r="H269" s="180">
        <f>H270+H305</f>
        <v>700000</v>
      </c>
      <c r="I269" s="180">
        <f>I270+I305</f>
        <v>653459</v>
      </c>
      <c r="J269" s="180">
        <f>J270+J305</f>
        <v>0</v>
      </c>
      <c r="K269" s="23">
        <f t="shared" ref="K269:N269" si="636">K270+K305</f>
        <v>0</v>
      </c>
      <c r="L269" s="23">
        <f t="shared" si="636"/>
        <v>0</v>
      </c>
      <c r="M269" s="23">
        <f t="shared" si="636"/>
        <v>700000</v>
      </c>
      <c r="N269" s="23">
        <f t="shared" si="636"/>
        <v>700000</v>
      </c>
      <c r="O269" s="180">
        <f t="shared" si="555"/>
        <v>1353459</v>
      </c>
      <c r="P269" s="180">
        <f t="shared" si="555"/>
        <v>700000</v>
      </c>
      <c r="Q269" s="180">
        <f t="shared" si="555"/>
        <v>1353459</v>
      </c>
      <c r="R269" s="180">
        <f t="shared" si="555"/>
        <v>700000</v>
      </c>
      <c r="S269" s="23">
        <f t="shared" ref="S269:V269" si="637">S270+S305</f>
        <v>0</v>
      </c>
      <c r="T269" s="23">
        <f t="shared" si="637"/>
        <v>0</v>
      </c>
      <c r="U269" s="23">
        <f t="shared" si="637"/>
        <v>0</v>
      </c>
      <c r="V269" s="23">
        <f t="shared" si="637"/>
        <v>0</v>
      </c>
      <c r="W269" s="180">
        <f t="shared" si="591"/>
        <v>1353459</v>
      </c>
      <c r="X269" s="180">
        <f t="shared" si="591"/>
        <v>700000</v>
      </c>
      <c r="Y269" s="180">
        <f t="shared" si="591"/>
        <v>1353459</v>
      </c>
      <c r="Z269" s="180">
        <f t="shared" si="591"/>
        <v>700000</v>
      </c>
      <c r="AA269" s="23">
        <f t="shared" ref="AA269:AD269" si="638">AA270+AA305</f>
        <v>0</v>
      </c>
      <c r="AB269" s="23">
        <f t="shared" si="638"/>
        <v>0</v>
      </c>
      <c r="AC269" s="23">
        <f t="shared" si="638"/>
        <v>0</v>
      </c>
      <c r="AD269" s="23">
        <f t="shared" si="638"/>
        <v>0</v>
      </c>
      <c r="AE269" s="23">
        <f t="shared" si="593"/>
        <v>1353459</v>
      </c>
      <c r="AF269" s="23">
        <f t="shared" si="593"/>
        <v>700000</v>
      </c>
      <c r="AG269" s="23">
        <f t="shared" si="593"/>
        <v>1353459</v>
      </c>
      <c r="AH269" s="23">
        <f t="shared" si="593"/>
        <v>700000</v>
      </c>
      <c r="AI269" s="23">
        <f t="shared" ref="AI269:AL269" si="639">AI270+AI305</f>
        <v>0</v>
      </c>
      <c r="AJ269" s="23">
        <f t="shared" si="639"/>
        <v>0</v>
      </c>
      <c r="AK269" s="23">
        <f t="shared" si="639"/>
        <v>0</v>
      </c>
      <c r="AL269" s="23">
        <f t="shared" si="639"/>
        <v>0</v>
      </c>
      <c r="AM269" s="180">
        <f t="shared" si="595"/>
        <v>1353459</v>
      </c>
      <c r="AN269" s="180">
        <f t="shared" si="595"/>
        <v>700000</v>
      </c>
      <c r="AO269" s="180">
        <f t="shared" si="595"/>
        <v>1353459</v>
      </c>
      <c r="AP269" s="180">
        <f t="shared" si="595"/>
        <v>700000</v>
      </c>
      <c r="AQ269" s="23">
        <f t="shared" ref="AQ269:AT269" si="640">AQ270+AQ305</f>
        <v>42919</v>
      </c>
      <c r="AR269" s="23">
        <f t="shared" si="640"/>
        <v>0</v>
      </c>
      <c r="AS269" s="23">
        <f t="shared" si="640"/>
        <v>35766</v>
      </c>
      <c r="AT269" s="23">
        <f t="shared" si="640"/>
        <v>0</v>
      </c>
      <c r="AU269" s="23">
        <f t="shared" si="597"/>
        <v>1396378</v>
      </c>
      <c r="AV269" s="23">
        <f t="shared" si="597"/>
        <v>700000</v>
      </c>
      <c r="AW269" s="23">
        <f t="shared" si="597"/>
        <v>1389225</v>
      </c>
      <c r="AX269" s="23">
        <f t="shared" si="597"/>
        <v>700000</v>
      </c>
    </row>
    <row r="270" spans="1:50" ht="50.25">
      <c r="A270" s="304" t="s">
        <v>736</v>
      </c>
      <c r="B270" s="25">
        <v>909</v>
      </c>
      <c r="C270" s="25" t="s">
        <v>53</v>
      </c>
      <c r="D270" s="25" t="s">
        <v>57</v>
      </c>
      <c r="E270" s="25" t="s">
        <v>686</v>
      </c>
      <c r="F270" s="25"/>
      <c r="G270" s="305">
        <f>G271+G276+G292</f>
        <v>1352259</v>
      </c>
      <c r="H270" s="305">
        <f>H271+H276+H292</f>
        <v>700000</v>
      </c>
      <c r="I270" s="305">
        <f>I271+I276+I292</f>
        <v>652259</v>
      </c>
      <c r="J270" s="305">
        <f>J271+J276+J292</f>
        <v>0</v>
      </c>
      <c r="K270" s="306">
        <f t="shared" ref="K270:N270" si="641">K271+K276+K292</f>
        <v>0</v>
      </c>
      <c r="L270" s="306">
        <f t="shared" si="641"/>
        <v>0</v>
      </c>
      <c r="M270" s="306">
        <f t="shared" si="641"/>
        <v>700000</v>
      </c>
      <c r="N270" s="306">
        <f t="shared" si="641"/>
        <v>700000</v>
      </c>
      <c r="O270" s="305">
        <f t="shared" si="555"/>
        <v>1352259</v>
      </c>
      <c r="P270" s="305">
        <f t="shared" si="555"/>
        <v>700000</v>
      </c>
      <c r="Q270" s="305">
        <f t="shared" si="555"/>
        <v>1352259</v>
      </c>
      <c r="R270" s="305">
        <f t="shared" si="555"/>
        <v>700000</v>
      </c>
      <c r="S270" s="306">
        <f t="shared" ref="S270:V270" si="642">S271+S276+S292</f>
        <v>0</v>
      </c>
      <c r="T270" s="306">
        <f t="shared" si="642"/>
        <v>0</v>
      </c>
      <c r="U270" s="306">
        <f t="shared" si="642"/>
        <v>0</v>
      </c>
      <c r="V270" s="306">
        <f t="shared" si="642"/>
        <v>0</v>
      </c>
      <c r="W270" s="305">
        <f t="shared" si="591"/>
        <v>1352259</v>
      </c>
      <c r="X270" s="305">
        <f t="shared" si="591"/>
        <v>700000</v>
      </c>
      <c r="Y270" s="305">
        <f t="shared" si="591"/>
        <v>1352259</v>
      </c>
      <c r="Z270" s="305">
        <f t="shared" si="591"/>
        <v>700000</v>
      </c>
      <c r="AA270" s="306">
        <f t="shared" ref="AA270:AD270" si="643">AA271+AA276+AA292</f>
        <v>0</v>
      </c>
      <c r="AB270" s="306">
        <f t="shared" si="643"/>
        <v>0</v>
      </c>
      <c r="AC270" s="306">
        <f t="shared" si="643"/>
        <v>0</v>
      </c>
      <c r="AD270" s="306">
        <f t="shared" si="643"/>
        <v>0</v>
      </c>
      <c r="AE270" s="306">
        <f t="shared" si="593"/>
        <v>1352259</v>
      </c>
      <c r="AF270" s="306">
        <f t="shared" si="593"/>
        <v>700000</v>
      </c>
      <c r="AG270" s="306">
        <f t="shared" si="593"/>
        <v>1352259</v>
      </c>
      <c r="AH270" s="306">
        <f t="shared" si="593"/>
        <v>700000</v>
      </c>
      <c r="AI270" s="306">
        <f t="shared" ref="AI270:AL270" si="644">AI271+AI276+AI292</f>
        <v>0</v>
      </c>
      <c r="AJ270" s="306">
        <f t="shared" si="644"/>
        <v>0</v>
      </c>
      <c r="AK270" s="306">
        <f t="shared" si="644"/>
        <v>0</v>
      </c>
      <c r="AL270" s="306">
        <f t="shared" si="644"/>
        <v>0</v>
      </c>
      <c r="AM270" s="305">
        <f t="shared" si="595"/>
        <v>1352259</v>
      </c>
      <c r="AN270" s="305">
        <f t="shared" si="595"/>
        <v>700000</v>
      </c>
      <c r="AO270" s="305">
        <f t="shared" si="595"/>
        <v>1352259</v>
      </c>
      <c r="AP270" s="305">
        <f t="shared" si="595"/>
        <v>700000</v>
      </c>
      <c r="AQ270" s="306">
        <f t="shared" ref="AQ270:AT270" si="645">AQ271+AQ276+AQ292</f>
        <v>42919</v>
      </c>
      <c r="AR270" s="306">
        <f t="shared" si="645"/>
        <v>0</v>
      </c>
      <c r="AS270" s="306">
        <f t="shared" si="645"/>
        <v>35766</v>
      </c>
      <c r="AT270" s="306">
        <f t="shared" si="645"/>
        <v>0</v>
      </c>
      <c r="AU270" s="306">
        <f t="shared" si="597"/>
        <v>1395178</v>
      </c>
      <c r="AV270" s="306">
        <f t="shared" si="597"/>
        <v>700000</v>
      </c>
      <c r="AW270" s="306">
        <f t="shared" si="597"/>
        <v>1388025</v>
      </c>
      <c r="AX270" s="306">
        <f t="shared" si="597"/>
        <v>700000</v>
      </c>
    </row>
    <row r="271" spans="1:50" ht="33.75">
      <c r="A271" s="304" t="s">
        <v>737</v>
      </c>
      <c r="B271" s="307">
        <v>909</v>
      </c>
      <c r="C271" s="307" t="s">
        <v>53</v>
      </c>
      <c r="D271" s="307" t="s">
        <v>57</v>
      </c>
      <c r="E271" s="307" t="s">
        <v>687</v>
      </c>
      <c r="F271" s="308"/>
      <c r="G271" s="305">
        <f>G272</f>
        <v>420702</v>
      </c>
      <c r="H271" s="305">
        <f t="shared" ref="H271:N274" si="646">H272</f>
        <v>0</v>
      </c>
      <c r="I271" s="305">
        <f t="shared" si="646"/>
        <v>420702</v>
      </c>
      <c r="J271" s="305">
        <f t="shared" si="646"/>
        <v>0</v>
      </c>
      <c r="K271" s="306">
        <f t="shared" si="646"/>
        <v>0</v>
      </c>
      <c r="L271" s="306">
        <f t="shared" si="646"/>
        <v>0</v>
      </c>
      <c r="M271" s="306">
        <f t="shared" si="646"/>
        <v>0</v>
      </c>
      <c r="N271" s="306">
        <f t="shared" si="646"/>
        <v>0</v>
      </c>
      <c r="O271" s="305">
        <f t="shared" si="555"/>
        <v>420702</v>
      </c>
      <c r="P271" s="305">
        <f t="shared" si="555"/>
        <v>0</v>
      </c>
      <c r="Q271" s="305">
        <f t="shared" si="555"/>
        <v>420702</v>
      </c>
      <c r="R271" s="305">
        <f t="shared" si="555"/>
        <v>0</v>
      </c>
      <c r="S271" s="306">
        <f t="shared" ref="S271:V274" si="647">S272</f>
        <v>0</v>
      </c>
      <c r="T271" s="306">
        <f t="shared" si="647"/>
        <v>0</v>
      </c>
      <c r="U271" s="306">
        <f t="shared" si="647"/>
        <v>0</v>
      </c>
      <c r="V271" s="306">
        <f t="shared" si="647"/>
        <v>0</v>
      </c>
      <c r="W271" s="305">
        <f t="shared" si="591"/>
        <v>420702</v>
      </c>
      <c r="X271" s="305">
        <f t="shared" si="591"/>
        <v>0</v>
      </c>
      <c r="Y271" s="305">
        <f t="shared" si="591"/>
        <v>420702</v>
      </c>
      <c r="Z271" s="305">
        <f t="shared" si="591"/>
        <v>0</v>
      </c>
      <c r="AA271" s="306">
        <f t="shared" ref="AA271:AD274" si="648">AA272</f>
        <v>0</v>
      </c>
      <c r="AB271" s="306">
        <f t="shared" si="648"/>
        <v>0</v>
      </c>
      <c r="AC271" s="306">
        <f t="shared" si="648"/>
        <v>0</v>
      </c>
      <c r="AD271" s="306">
        <f t="shared" si="648"/>
        <v>0</v>
      </c>
      <c r="AE271" s="306">
        <f t="shared" si="593"/>
        <v>420702</v>
      </c>
      <c r="AF271" s="306">
        <f t="shared" si="593"/>
        <v>0</v>
      </c>
      <c r="AG271" s="306">
        <f t="shared" si="593"/>
        <v>420702</v>
      </c>
      <c r="AH271" s="306">
        <f t="shared" si="593"/>
        <v>0</v>
      </c>
      <c r="AI271" s="306">
        <f t="shared" ref="AI271:AL274" si="649">AI272</f>
        <v>0</v>
      </c>
      <c r="AJ271" s="306">
        <f t="shared" si="649"/>
        <v>0</v>
      </c>
      <c r="AK271" s="306">
        <f t="shared" si="649"/>
        <v>0</v>
      </c>
      <c r="AL271" s="306">
        <f t="shared" si="649"/>
        <v>0</v>
      </c>
      <c r="AM271" s="305">
        <f t="shared" si="595"/>
        <v>420702</v>
      </c>
      <c r="AN271" s="305">
        <f t="shared" si="595"/>
        <v>0</v>
      </c>
      <c r="AO271" s="305">
        <f t="shared" si="595"/>
        <v>420702</v>
      </c>
      <c r="AP271" s="305">
        <f t="shared" si="595"/>
        <v>0</v>
      </c>
      <c r="AQ271" s="306">
        <f t="shared" ref="AQ271:AT274" si="650">AQ272</f>
        <v>42919</v>
      </c>
      <c r="AR271" s="306">
        <f t="shared" si="650"/>
        <v>0</v>
      </c>
      <c r="AS271" s="306">
        <f t="shared" si="650"/>
        <v>35766</v>
      </c>
      <c r="AT271" s="306">
        <f t="shared" si="650"/>
        <v>0</v>
      </c>
      <c r="AU271" s="306">
        <f t="shared" si="597"/>
        <v>463621</v>
      </c>
      <c r="AV271" s="306">
        <f t="shared" si="597"/>
        <v>0</v>
      </c>
      <c r="AW271" s="306">
        <f t="shared" si="597"/>
        <v>456468</v>
      </c>
      <c r="AX271" s="306">
        <f t="shared" si="597"/>
        <v>0</v>
      </c>
    </row>
    <row r="272" spans="1:50" ht="18.75">
      <c r="A272" s="304" t="s">
        <v>76</v>
      </c>
      <c r="B272" s="307">
        <v>909</v>
      </c>
      <c r="C272" s="307" t="s">
        <v>53</v>
      </c>
      <c r="D272" s="307" t="s">
        <v>57</v>
      </c>
      <c r="E272" s="307" t="s">
        <v>688</v>
      </c>
      <c r="F272" s="307"/>
      <c r="G272" s="305">
        <f>G273</f>
        <v>420702</v>
      </c>
      <c r="H272" s="305">
        <f t="shared" si="646"/>
        <v>0</v>
      </c>
      <c r="I272" s="305">
        <f t="shared" si="646"/>
        <v>420702</v>
      </c>
      <c r="J272" s="305">
        <f t="shared" si="646"/>
        <v>0</v>
      </c>
      <c r="K272" s="306">
        <f t="shared" si="646"/>
        <v>0</v>
      </c>
      <c r="L272" s="306">
        <f t="shared" si="646"/>
        <v>0</v>
      </c>
      <c r="M272" s="306">
        <f t="shared" si="646"/>
        <v>0</v>
      </c>
      <c r="N272" s="306">
        <f t="shared" si="646"/>
        <v>0</v>
      </c>
      <c r="O272" s="305">
        <f t="shared" si="555"/>
        <v>420702</v>
      </c>
      <c r="P272" s="305">
        <f t="shared" si="555"/>
        <v>0</v>
      </c>
      <c r="Q272" s="305">
        <f t="shared" si="555"/>
        <v>420702</v>
      </c>
      <c r="R272" s="305">
        <f t="shared" si="555"/>
        <v>0</v>
      </c>
      <c r="S272" s="306">
        <f t="shared" si="647"/>
        <v>0</v>
      </c>
      <c r="T272" s="306">
        <f t="shared" si="647"/>
        <v>0</v>
      </c>
      <c r="U272" s="306">
        <f t="shared" si="647"/>
        <v>0</v>
      </c>
      <c r="V272" s="306">
        <f t="shared" si="647"/>
        <v>0</v>
      </c>
      <c r="W272" s="305">
        <f t="shared" si="591"/>
        <v>420702</v>
      </c>
      <c r="X272" s="305">
        <f t="shared" si="591"/>
        <v>0</v>
      </c>
      <c r="Y272" s="305">
        <f t="shared" si="591"/>
        <v>420702</v>
      </c>
      <c r="Z272" s="305">
        <f t="shared" si="591"/>
        <v>0</v>
      </c>
      <c r="AA272" s="306">
        <f t="shared" si="648"/>
        <v>0</v>
      </c>
      <c r="AB272" s="306">
        <f t="shared" si="648"/>
        <v>0</v>
      </c>
      <c r="AC272" s="306">
        <f t="shared" si="648"/>
        <v>0</v>
      </c>
      <c r="AD272" s="306">
        <f t="shared" si="648"/>
        <v>0</v>
      </c>
      <c r="AE272" s="306">
        <f t="shared" si="593"/>
        <v>420702</v>
      </c>
      <c r="AF272" s="306">
        <f t="shared" si="593"/>
        <v>0</v>
      </c>
      <c r="AG272" s="306">
        <f t="shared" si="593"/>
        <v>420702</v>
      </c>
      <c r="AH272" s="306">
        <f t="shared" si="593"/>
        <v>0</v>
      </c>
      <c r="AI272" s="306">
        <f t="shared" si="649"/>
        <v>0</v>
      </c>
      <c r="AJ272" s="306">
        <f t="shared" si="649"/>
        <v>0</v>
      </c>
      <c r="AK272" s="306">
        <f t="shared" si="649"/>
        <v>0</v>
      </c>
      <c r="AL272" s="306">
        <f t="shared" si="649"/>
        <v>0</v>
      </c>
      <c r="AM272" s="305">
        <f t="shared" si="595"/>
        <v>420702</v>
      </c>
      <c r="AN272" s="305">
        <f t="shared" si="595"/>
        <v>0</v>
      </c>
      <c r="AO272" s="305">
        <f t="shared" si="595"/>
        <v>420702</v>
      </c>
      <c r="AP272" s="305">
        <f t="shared" si="595"/>
        <v>0</v>
      </c>
      <c r="AQ272" s="306">
        <f t="shared" si="650"/>
        <v>42919</v>
      </c>
      <c r="AR272" s="306">
        <f t="shared" si="650"/>
        <v>0</v>
      </c>
      <c r="AS272" s="306">
        <f t="shared" si="650"/>
        <v>35766</v>
      </c>
      <c r="AT272" s="306">
        <f t="shared" si="650"/>
        <v>0</v>
      </c>
      <c r="AU272" s="306">
        <f t="shared" si="597"/>
        <v>463621</v>
      </c>
      <c r="AV272" s="306">
        <f t="shared" si="597"/>
        <v>0</v>
      </c>
      <c r="AW272" s="306">
        <f t="shared" si="597"/>
        <v>456468</v>
      </c>
      <c r="AX272" s="306">
        <f t="shared" si="597"/>
        <v>0</v>
      </c>
    </row>
    <row r="273" spans="1:50" ht="18.75">
      <c r="A273" s="304" t="s">
        <v>101</v>
      </c>
      <c r="B273" s="307">
        <v>909</v>
      </c>
      <c r="C273" s="307" t="s">
        <v>53</v>
      </c>
      <c r="D273" s="307" t="s">
        <v>57</v>
      </c>
      <c r="E273" s="307" t="s">
        <v>689</v>
      </c>
      <c r="F273" s="307"/>
      <c r="G273" s="305">
        <f>G274</f>
        <v>420702</v>
      </c>
      <c r="H273" s="305">
        <f t="shared" si="646"/>
        <v>0</v>
      </c>
      <c r="I273" s="305">
        <f t="shared" si="646"/>
        <v>420702</v>
      </c>
      <c r="J273" s="305">
        <f t="shared" si="646"/>
        <v>0</v>
      </c>
      <c r="K273" s="306">
        <f t="shared" si="646"/>
        <v>0</v>
      </c>
      <c r="L273" s="306">
        <f t="shared" si="646"/>
        <v>0</v>
      </c>
      <c r="M273" s="306">
        <f t="shared" si="646"/>
        <v>0</v>
      </c>
      <c r="N273" s="306">
        <f t="shared" si="646"/>
        <v>0</v>
      </c>
      <c r="O273" s="305">
        <f t="shared" si="555"/>
        <v>420702</v>
      </c>
      <c r="P273" s="305">
        <f t="shared" si="555"/>
        <v>0</v>
      </c>
      <c r="Q273" s="305">
        <f t="shared" si="555"/>
        <v>420702</v>
      </c>
      <c r="R273" s="305">
        <f t="shared" si="555"/>
        <v>0</v>
      </c>
      <c r="S273" s="306">
        <f t="shared" si="647"/>
        <v>0</v>
      </c>
      <c r="T273" s="306">
        <f t="shared" si="647"/>
        <v>0</v>
      </c>
      <c r="U273" s="306">
        <f t="shared" si="647"/>
        <v>0</v>
      </c>
      <c r="V273" s="306">
        <f t="shared" si="647"/>
        <v>0</v>
      </c>
      <c r="W273" s="305">
        <f t="shared" si="591"/>
        <v>420702</v>
      </c>
      <c r="X273" s="305">
        <f t="shared" si="591"/>
        <v>0</v>
      </c>
      <c r="Y273" s="305">
        <f t="shared" si="591"/>
        <v>420702</v>
      </c>
      <c r="Z273" s="305">
        <f t="shared" si="591"/>
        <v>0</v>
      </c>
      <c r="AA273" s="306">
        <f t="shared" si="648"/>
        <v>0</v>
      </c>
      <c r="AB273" s="306">
        <f t="shared" si="648"/>
        <v>0</v>
      </c>
      <c r="AC273" s="306">
        <f t="shared" si="648"/>
        <v>0</v>
      </c>
      <c r="AD273" s="306">
        <f t="shared" si="648"/>
        <v>0</v>
      </c>
      <c r="AE273" s="306">
        <f t="shared" si="593"/>
        <v>420702</v>
      </c>
      <c r="AF273" s="306">
        <f t="shared" si="593"/>
        <v>0</v>
      </c>
      <c r="AG273" s="306">
        <f t="shared" si="593"/>
        <v>420702</v>
      </c>
      <c r="AH273" s="306">
        <f t="shared" si="593"/>
        <v>0</v>
      </c>
      <c r="AI273" s="306">
        <f t="shared" si="649"/>
        <v>0</v>
      </c>
      <c r="AJ273" s="306">
        <f t="shared" si="649"/>
        <v>0</v>
      </c>
      <c r="AK273" s="306">
        <f t="shared" si="649"/>
        <v>0</v>
      </c>
      <c r="AL273" s="306">
        <f t="shared" si="649"/>
        <v>0</v>
      </c>
      <c r="AM273" s="305">
        <f t="shared" si="595"/>
        <v>420702</v>
      </c>
      <c r="AN273" s="305">
        <f t="shared" si="595"/>
        <v>0</v>
      </c>
      <c r="AO273" s="305">
        <f t="shared" si="595"/>
        <v>420702</v>
      </c>
      <c r="AP273" s="305">
        <f t="shared" si="595"/>
        <v>0</v>
      </c>
      <c r="AQ273" s="306">
        <f t="shared" si="650"/>
        <v>42919</v>
      </c>
      <c r="AR273" s="306">
        <f t="shared" si="650"/>
        <v>0</v>
      </c>
      <c r="AS273" s="306">
        <f t="shared" si="650"/>
        <v>35766</v>
      </c>
      <c r="AT273" s="306">
        <f t="shared" si="650"/>
        <v>0</v>
      </c>
      <c r="AU273" s="306">
        <f t="shared" si="597"/>
        <v>463621</v>
      </c>
      <c r="AV273" s="306">
        <f t="shared" si="597"/>
        <v>0</v>
      </c>
      <c r="AW273" s="306">
        <f t="shared" si="597"/>
        <v>456468</v>
      </c>
      <c r="AX273" s="306">
        <f t="shared" si="597"/>
        <v>0</v>
      </c>
    </row>
    <row r="274" spans="1:50" ht="33.75">
      <c r="A274" s="309" t="s">
        <v>345</v>
      </c>
      <c r="B274" s="307">
        <v>909</v>
      </c>
      <c r="C274" s="307" t="s">
        <v>53</v>
      </c>
      <c r="D274" s="307" t="s">
        <v>57</v>
      </c>
      <c r="E274" s="307" t="s">
        <v>689</v>
      </c>
      <c r="F274" s="307" t="s">
        <v>78</v>
      </c>
      <c r="G274" s="305">
        <f>G275</f>
        <v>420702</v>
      </c>
      <c r="H274" s="305">
        <f t="shared" si="646"/>
        <v>0</v>
      </c>
      <c r="I274" s="305">
        <f t="shared" si="646"/>
        <v>420702</v>
      </c>
      <c r="J274" s="305">
        <f t="shared" si="646"/>
        <v>0</v>
      </c>
      <c r="K274" s="306">
        <f t="shared" si="646"/>
        <v>0</v>
      </c>
      <c r="L274" s="306">
        <f t="shared" si="646"/>
        <v>0</v>
      </c>
      <c r="M274" s="306">
        <f t="shared" si="646"/>
        <v>0</v>
      </c>
      <c r="N274" s="306">
        <f t="shared" si="646"/>
        <v>0</v>
      </c>
      <c r="O274" s="305">
        <f t="shared" si="555"/>
        <v>420702</v>
      </c>
      <c r="P274" s="305">
        <f t="shared" si="555"/>
        <v>0</v>
      </c>
      <c r="Q274" s="305">
        <f t="shared" si="555"/>
        <v>420702</v>
      </c>
      <c r="R274" s="305">
        <f t="shared" si="555"/>
        <v>0</v>
      </c>
      <c r="S274" s="306">
        <f t="shared" si="647"/>
        <v>0</v>
      </c>
      <c r="T274" s="306">
        <f t="shared" si="647"/>
        <v>0</v>
      </c>
      <c r="U274" s="306">
        <f t="shared" si="647"/>
        <v>0</v>
      </c>
      <c r="V274" s="306">
        <f t="shared" si="647"/>
        <v>0</v>
      </c>
      <c r="W274" s="305">
        <f t="shared" si="591"/>
        <v>420702</v>
      </c>
      <c r="X274" s="305">
        <f t="shared" si="591"/>
        <v>0</v>
      </c>
      <c r="Y274" s="305">
        <f t="shared" si="591"/>
        <v>420702</v>
      </c>
      <c r="Z274" s="305">
        <f t="shared" si="591"/>
        <v>0</v>
      </c>
      <c r="AA274" s="306">
        <f t="shared" si="648"/>
        <v>0</v>
      </c>
      <c r="AB274" s="306">
        <f t="shared" si="648"/>
        <v>0</v>
      </c>
      <c r="AC274" s="306">
        <f t="shared" si="648"/>
        <v>0</v>
      </c>
      <c r="AD274" s="306">
        <f t="shared" si="648"/>
        <v>0</v>
      </c>
      <c r="AE274" s="306">
        <f t="shared" si="593"/>
        <v>420702</v>
      </c>
      <c r="AF274" s="306">
        <f t="shared" si="593"/>
        <v>0</v>
      </c>
      <c r="AG274" s="306">
        <f t="shared" si="593"/>
        <v>420702</v>
      </c>
      <c r="AH274" s="306">
        <f t="shared" si="593"/>
        <v>0</v>
      </c>
      <c r="AI274" s="306">
        <f t="shared" si="649"/>
        <v>0</v>
      </c>
      <c r="AJ274" s="306">
        <f t="shared" si="649"/>
        <v>0</v>
      </c>
      <c r="AK274" s="306">
        <f t="shared" si="649"/>
        <v>0</v>
      </c>
      <c r="AL274" s="306">
        <f t="shared" si="649"/>
        <v>0</v>
      </c>
      <c r="AM274" s="305">
        <f t="shared" si="595"/>
        <v>420702</v>
      </c>
      <c r="AN274" s="305">
        <f t="shared" si="595"/>
        <v>0</v>
      </c>
      <c r="AO274" s="305">
        <f t="shared" si="595"/>
        <v>420702</v>
      </c>
      <c r="AP274" s="305">
        <f t="shared" si="595"/>
        <v>0</v>
      </c>
      <c r="AQ274" s="306">
        <f t="shared" si="650"/>
        <v>42919</v>
      </c>
      <c r="AR274" s="306">
        <f t="shared" si="650"/>
        <v>0</v>
      </c>
      <c r="AS274" s="306">
        <f t="shared" si="650"/>
        <v>35766</v>
      </c>
      <c r="AT274" s="306">
        <f t="shared" si="650"/>
        <v>0</v>
      </c>
      <c r="AU274" s="306">
        <f t="shared" si="597"/>
        <v>463621</v>
      </c>
      <c r="AV274" s="306">
        <f t="shared" si="597"/>
        <v>0</v>
      </c>
      <c r="AW274" s="306">
        <f t="shared" si="597"/>
        <v>456468</v>
      </c>
      <c r="AX274" s="306">
        <f t="shared" si="597"/>
        <v>0</v>
      </c>
    </row>
    <row r="275" spans="1:50" ht="33.75">
      <c r="A275" s="309" t="s">
        <v>161</v>
      </c>
      <c r="B275" s="307">
        <v>909</v>
      </c>
      <c r="C275" s="307" t="s">
        <v>53</v>
      </c>
      <c r="D275" s="307" t="s">
        <v>57</v>
      </c>
      <c r="E275" s="307" t="s">
        <v>689</v>
      </c>
      <c r="F275" s="307" t="s">
        <v>160</v>
      </c>
      <c r="G275" s="305">
        <v>420702</v>
      </c>
      <c r="H275" s="305"/>
      <c r="I275" s="305">
        <v>420702</v>
      </c>
      <c r="J275" s="305"/>
      <c r="K275" s="306"/>
      <c r="L275" s="306"/>
      <c r="M275" s="306"/>
      <c r="N275" s="306"/>
      <c r="O275" s="305">
        <f t="shared" si="555"/>
        <v>420702</v>
      </c>
      <c r="P275" s="305">
        <f t="shared" si="555"/>
        <v>0</v>
      </c>
      <c r="Q275" s="305">
        <f t="shared" si="555"/>
        <v>420702</v>
      </c>
      <c r="R275" s="305">
        <f t="shared" si="555"/>
        <v>0</v>
      </c>
      <c r="S275" s="306"/>
      <c r="T275" s="306"/>
      <c r="U275" s="306"/>
      <c r="V275" s="306"/>
      <c r="W275" s="305">
        <f t="shared" si="591"/>
        <v>420702</v>
      </c>
      <c r="X275" s="305">
        <f t="shared" si="591"/>
        <v>0</v>
      </c>
      <c r="Y275" s="305">
        <f t="shared" si="591"/>
        <v>420702</v>
      </c>
      <c r="Z275" s="305">
        <f t="shared" si="591"/>
        <v>0</v>
      </c>
      <c r="AA275" s="306"/>
      <c r="AB275" s="306"/>
      <c r="AC275" s="306"/>
      <c r="AD275" s="306"/>
      <c r="AE275" s="306">
        <f t="shared" si="593"/>
        <v>420702</v>
      </c>
      <c r="AF275" s="306">
        <f t="shared" si="593"/>
        <v>0</v>
      </c>
      <c r="AG275" s="306">
        <f t="shared" si="593"/>
        <v>420702</v>
      </c>
      <c r="AH275" s="306">
        <f t="shared" si="593"/>
        <v>0</v>
      </c>
      <c r="AI275" s="306"/>
      <c r="AJ275" s="306"/>
      <c r="AK275" s="306"/>
      <c r="AL275" s="306"/>
      <c r="AM275" s="305">
        <f t="shared" si="595"/>
        <v>420702</v>
      </c>
      <c r="AN275" s="305">
        <f t="shared" si="595"/>
        <v>0</v>
      </c>
      <c r="AO275" s="305">
        <f t="shared" si="595"/>
        <v>420702</v>
      </c>
      <c r="AP275" s="305">
        <f t="shared" si="595"/>
        <v>0</v>
      </c>
      <c r="AQ275" s="306">
        <v>42919</v>
      </c>
      <c r="AR275" s="306"/>
      <c r="AS275" s="306">
        <v>35766</v>
      </c>
      <c r="AT275" s="306"/>
      <c r="AU275" s="306">
        <f t="shared" si="597"/>
        <v>463621</v>
      </c>
      <c r="AV275" s="306">
        <f t="shared" si="597"/>
        <v>0</v>
      </c>
      <c r="AW275" s="306">
        <f t="shared" si="597"/>
        <v>456468</v>
      </c>
      <c r="AX275" s="306">
        <f t="shared" si="597"/>
        <v>0</v>
      </c>
    </row>
    <row r="276" spans="1:50" ht="50.25">
      <c r="A276" s="304" t="s">
        <v>738</v>
      </c>
      <c r="B276" s="25">
        <v>909</v>
      </c>
      <c r="C276" s="25" t="s">
        <v>537</v>
      </c>
      <c r="D276" s="25" t="s">
        <v>57</v>
      </c>
      <c r="E276" s="25" t="s">
        <v>690</v>
      </c>
      <c r="F276" s="25"/>
      <c r="G276" s="305">
        <f>G277+G284+G287</f>
        <v>832699</v>
      </c>
      <c r="H276" s="305">
        <f>H277+H284+H287</f>
        <v>700000</v>
      </c>
      <c r="I276" s="305">
        <f>I277+I284+I287</f>
        <v>132699</v>
      </c>
      <c r="J276" s="305">
        <f>J277+J284+J287</f>
        <v>0</v>
      </c>
      <c r="K276" s="306">
        <f t="shared" ref="K276:N276" si="651">K277+K284+K287</f>
        <v>0</v>
      </c>
      <c r="L276" s="306">
        <f t="shared" si="651"/>
        <v>0</v>
      </c>
      <c r="M276" s="306">
        <f t="shared" si="651"/>
        <v>700000</v>
      </c>
      <c r="N276" s="306">
        <f t="shared" si="651"/>
        <v>700000</v>
      </c>
      <c r="O276" s="305">
        <f t="shared" si="555"/>
        <v>832699</v>
      </c>
      <c r="P276" s="305">
        <f t="shared" si="555"/>
        <v>700000</v>
      </c>
      <c r="Q276" s="305">
        <f t="shared" si="555"/>
        <v>832699</v>
      </c>
      <c r="R276" s="305">
        <f t="shared" si="555"/>
        <v>700000</v>
      </c>
      <c r="S276" s="306">
        <f t="shared" ref="S276:V276" si="652">S277+S284+S287</f>
        <v>0</v>
      </c>
      <c r="T276" s="306">
        <f t="shared" si="652"/>
        <v>0</v>
      </c>
      <c r="U276" s="306">
        <f t="shared" si="652"/>
        <v>0</v>
      </c>
      <c r="V276" s="306">
        <f t="shared" si="652"/>
        <v>0</v>
      </c>
      <c r="W276" s="305">
        <f t="shared" si="591"/>
        <v>832699</v>
      </c>
      <c r="X276" s="305">
        <f t="shared" si="591"/>
        <v>700000</v>
      </c>
      <c r="Y276" s="305">
        <f t="shared" si="591"/>
        <v>832699</v>
      </c>
      <c r="Z276" s="305">
        <f t="shared" si="591"/>
        <v>700000</v>
      </c>
      <c r="AA276" s="306">
        <f t="shared" ref="AA276:AD276" si="653">AA277+AA284+AA287</f>
        <v>0</v>
      </c>
      <c r="AB276" s="306">
        <f t="shared" si="653"/>
        <v>0</v>
      </c>
      <c r="AC276" s="306">
        <f t="shared" si="653"/>
        <v>0</v>
      </c>
      <c r="AD276" s="306">
        <f t="shared" si="653"/>
        <v>0</v>
      </c>
      <c r="AE276" s="306">
        <f t="shared" si="593"/>
        <v>832699</v>
      </c>
      <c r="AF276" s="306">
        <f t="shared" si="593"/>
        <v>700000</v>
      </c>
      <c r="AG276" s="306">
        <f t="shared" si="593"/>
        <v>832699</v>
      </c>
      <c r="AH276" s="306">
        <f t="shared" si="593"/>
        <v>700000</v>
      </c>
      <c r="AI276" s="306">
        <f t="shared" ref="AI276:AL276" si="654">AI277+AI284+AI287</f>
        <v>0</v>
      </c>
      <c r="AJ276" s="306">
        <f t="shared" si="654"/>
        <v>0</v>
      </c>
      <c r="AK276" s="306">
        <f t="shared" si="654"/>
        <v>0</v>
      </c>
      <c r="AL276" s="306">
        <f t="shared" si="654"/>
        <v>0</v>
      </c>
      <c r="AM276" s="305">
        <f t="shared" si="595"/>
        <v>832699</v>
      </c>
      <c r="AN276" s="305">
        <f t="shared" si="595"/>
        <v>700000</v>
      </c>
      <c r="AO276" s="305">
        <f t="shared" si="595"/>
        <v>832699</v>
      </c>
      <c r="AP276" s="305">
        <f t="shared" si="595"/>
        <v>700000</v>
      </c>
      <c r="AQ276" s="306">
        <f t="shared" ref="AQ276:AT276" si="655">AQ277+AQ284+AQ287</f>
        <v>0</v>
      </c>
      <c r="AR276" s="306">
        <f t="shared" si="655"/>
        <v>0</v>
      </c>
      <c r="AS276" s="306">
        <f t="shared" si="655"/>
        <v>0</v>
      </c>
      <c r="AT276" s="306">
        <f t="shared" si="655"/>
        <v>0</v>
      </c>
      <c r="AU276" s="306">
        <f t="shared" si="597"/>
        <v>832699</v>
      </c>
      <c r="AV276" s="306">
        <f t="shared" si="597"/>
        <v>700000</v>
      </c>
      <c r="AW276" s="306">
        <f t="shared" si="597"/>
        <v>832699</v>
      </c>
      <c r="AX276" s="306">
        <f t="shared" si="597"/>
        <v>700000</v>
      </c>
    </row>
    <row r="277" spans="1:50" ht="18.75">
      <c r="A277" s="24" t="s">
        <v>76</v>
      </c>
      <c r="B277" s="25">
        <v>909</v>
      </c>
      <c r="C277" s="25" t="s">
        <v>537</v>
      </c>
      <c r="D277" s="25" t="s">
        <v>57</v>
      </c>
      <c r="E277" s="25" t="s">
        <v>691</v>
      </c>
      <c r="F277" s="25"/>
      <c r="G277" s="305">
        <f>G278+G281</f>
        <v>82984</v>
      </c>
      <c r="H277" s="305">
        <f>H278+H281</f>
        <v>0</v>
      </c>
      <c r="I277" s="305">
        <f>I278+I281</f>
        <v>118279</v>
      </c>
      <c r="J277" s="305">
        <f>J278+J281</f>
        <v>0</v>
      </c>
      <c r="K277" s="306">
        <f t="shared" ref="K277:N277" si="656">K278+K281</f>
        <v>0</v>
      </c>
      <c r="L277" s="306">
        <f t="shared" si="656"/>
        <v>0</v>
      </c>
      <c r="M277" s="306">
        <f t="shared" si="656"/>
        <v>-35295</v>
      </c>
      <c r="N277" s="306">
        <f t="shared" si="656"/>
        <v>0</v>
      </c>
      <c r="O277" s="305">
        <f t="shared" si="555"/>
        <v>82984</v>
      </c>
      <c r="P277" s="305">
        <f t="shared" si="555"/>
        <v>0</v>
      </c>
      <c r="Q277" s="305">
        <f t="shared" si="555"/>
        <v>82984</v>
      </c>
      <c r="R277" s="305">
        <f t="shared" si="555"/>
        <v>0</v>
      </c>
      <c r="S277" s="306">
        <f t="shared" ref="S277:V277" si="657">S278+S281</f>
        <v>0</v>
      </c>
      <c r="T277" s="306">
        <f t="shared" si="657"/>
        <v>0</v>
      </c>
      <c r="U277" s="306">
        <f t="shared" si="657"/>
        <v>0</v>
      </c>
      <c r="V277" s="306">
        <f t="shared" si="657"/>
        <v>0</v>
      </c>
      <c r="W277" s="305">
        <f t="shared" si="591"/>
        <v>82984</v>
      </c>
      <c r="X277" s="305">
        <f t="shared" si="591"/>
        <v>0</v>
      </c>
      <c r="Y277" s="305">
        <f t="shared" si="591"/>
        <v>82984</v>
      </c>
      <c r="Z277" s="305">
        <f t="shared" si="591"/>
        <v>0</v>
      </c>
      <c r="AA277" s="306">
        <f t="shared" ref="AA277:AD277" si="658">AA278+AA281</f>
        <v>0</v>
      </c>
      <c r="AB277" s="306">
        <f t="shared" si="658"/>
        <v>0</v>
      </c>
      <c r="AC277" s="306">
        <f t="shared" si="658"/>
        <v>0</v>
      </c>
      <c r="AD277" s="306">
        <f t="shared" si="658"/>
        <v>0</v>
      </c>
      <c r="AE277" s="306">
        <f t="shared" si="593"/>
        <v>82984</v>
      </c>
      <c r="AF277" s="306">
        <f t="shared" si="593"/>
        <v>0</v>
      </c>
      <c r="AG277" s="306">
        <f t="shared" si="593"/>
        <v>82984</v>
      </c>
      <c r="AH277" s="306">
        <f t="shared" si="593"/>
        <v>0</v>
      </c>
      <c r="AI277" s="306">
        <f t="shared" ref="AI277:AL277" si="659">AI278+AI281</f>
        <v>0</v>
      </c>
      <c r="AJ277" s="306">
        <f t="shared" si="659"/>
        <v>0</v>
      </c>
      <c r="AK277" s="306">
        <f t="shared" si="659"/>
        <v>0</v>
      </c>
      <c r="AL277" s="306">
        <f t="shared" si="659"/>
        <v>0</v>
      </c>
      <c r="AM277" s="305">
        <f t="shared" si="595"/>
        <v>82984</v>
      </c>
      <c r="AN277" s="305">
        <f t="shared" si="595"/>
        <v>0</v>
      </c>
      <c r="AO277" s="305">
        <f t="shared" si="595"/>
        <v>82984</v>
      </c>
      <c r="AP277" s="305">
        <f t="shared" si="595"/>
        <v>0</v>
      </c>
      <c r="AQ277" s="306">
        <f t="shared" ref="AQ277:AT277" si="660">AQ278+AQ281</f>
        <v>0</v>
      </c>
      <c r="AR277" s="306">
        <f t="shared" si="660"/>
        <v>0</v>
      </c>
      <c r="AS277" s="306">
        <f t="shared" si="660"/>
        <v>0</v>
      </c>
      <c r="AT277" s="306">
        <f t="shared" si="660"/>
        <v>0</v>
      </c>
      <c r="AU277" s="306">
        <f t="shared" si="597"/>
        <v>82984</v>
      </c>
      <c r="AV277" s="306">
        <f t="shared" si="597"/>
        <v>0</v>
      </c>
      <c r="AW277" s="306">
        <f t="shared" si="597"/>
        <v>82984</v>
      </c>
      <c r="AX277" s="306">
        <f t="shared" si="597"/>
        <v>0</v>
      </c>
    </row>
    <row r="278" spans="1:50" ht="18.75">
      <c r="A278" s="24" t="s">
        <v>83</v>
      </c>
      <c r="B278" s="25">
        <v>909</v>
      </c>
      <c r="C278" s="25" t="s">
        <v>537</v>
      </c>
      <c r="D278" s="25" t="s">
        <v>57</v>
      </c>
      <c r="E278" s="25" t="s">
        <v>692</v>
      </c>
      <c r="F278" s="25"/>
      <c r="G278" s="305">
        <f>G279</f>
        <v>16213</v>
      </c>
      <c r="H278" s="305">
        <f t="shared" ref="H278:N279" si="661">H279</f>
        <v>0</v>
      </c>
      <c r="I278" s="305">
        <f t="shared" si="661"/>
        <v>16213</v>
      </c>
      <c r="J278" s="305">
        <f t="shared" si="661"/>
        <v>0</v>
      </c>
      <c r="K278" s="306">
        <f t="shared" si="661"/>
        <v>0</v>
      </c>
      <c r="L278" s="306">
        <f t="shared" si="661"/>
        <v>0</v>
      </c>
      <c r="M278" s="306">
        <f t="shared" si="661"/>
        <v>0</v>
      </c>
      <c r="N278" s="306">
        <f t="shared" si="661"/>
        <v>0</v>
      </c>
      <c r="O278" s="305">
        <f t="shared" si="555"/>
        <v>16213</v>
      </c>
      <c r="P278" s="305">
        <f t="shared" si="555"/>
        <v>0</v>
      </c>
      <c r="Q278" s="305">
        <f t="shared" si="555"/>
        <v>16213</v>
      </c>
      <c r="R278" s="305">
        <f t="shared" si="555"/>
        <v>0</v>
      </c>
      <c r="S278" s="306">
        <f t="shared" ref="S278:V279" si="662">S279</f>
        <v>0</v>
      </c>
      <c r="T278" s="306">
        <f t="shared" si="662"/>
        <v>0</v>
      </c>
      <c r="U278" s="306">
        <f t="shared" si="662"/>
        <v>0</v>
      </c>
      <c r="V278" s="306">
        <f t="shared" si="662"/>
        <v>0</v>
      </c>
      <c r="W278" s="305">
        <f t="shared" si="591"/>
        <v>16213</v>
      </c>
      <c r="X278" s="305">
        <f t="shared" si="591"/>
        <v>0</v>
      </c>
      <c r="Y278" s="305">
        <f t="shared" si="591"/>
        <v>16213</v>
      </c>
      <c r="Z278" s="305">
        <f t="shared" si="591"/>
        <v>0</v>
      </c>
      <c r="AA278" s="306">
        <f t="shared" ref="AA278:AD279" si="663">AA279</f>
        <v>0</v>
      </c>
      <c r="AB278" s="306">
        <f t="shared" si="663"/>
        <v>0</v>
      </c>
      <c r="AC278" s="306">
        <f t="shared" si="663"/>
        <v>0</v>
      </c>
      <c r="AD278" s="306">
        <f t="shared" si="663"/>
        <v>0</v>
      </c>
      <c r="AE278" s="306">
        <f t="shared" si="593"/>
        <v>16213</v>
      </c>
      <c r="AF278" s="306">
        <f t="shared" si="593"/>
        <v>0</v>
      </c>
      <c r="AG278" s="306">
        <f t="shared" si="593"/>
        <v>16213</v>
      </c>
      <c r="AH278" s="306">
        <f t="shared" si="593"/>
        <v>0</v>
      </c>
      <c r="AI278" s="306">
        <f t="shared" ref="AI278:AL279" si="664">AI279</f>
        <v>0</v>
      </c>
      <c r="AJ278" s="306">
        <f t="shared" si="664"/>
        <v>0</v>
      </c>
      <c r="AK278" s="306">
        <f t="shared" si="664"/>
        <v>0</v>
      </c>
      <c r="AL278" s="306">
        <f t="shared" si="664"/>
        <v>0</v>
      </c>
      <c r="AM278" s="305">
        <f t="shared" si="595"/>
        <v>16213</v>
      </c>
      <c r="AN278" s="305">
        <f t="shared" si="595"/>
        <v>0</v>
      </c>
      <c r="AO278" s="305">
        <f t="shared" si="595"/>
        <v>16213</v>
      </c>
      <c r="AP278" s="305">
        <f t="shared" si="595"/>
        <v>0</v>
      </c>
      <c r="AQ278" s="306">
        <f t="shared" ref="AQ278:AT279" si="665">AQ279</f>
        <v>0</v>
      </c>
      <c r="AR278" s="306">
        <f t="shared" si="665"/>
        <v>0</v>
      </c>
      <c r="AS278" s="306">
        <f t="shared" si="665"/>
        <v>0</v>
      </c>
      <c r="AT278" s="306">
        <f t="shared" si="665"/>
        <v>0</v>
      </c>
      <c r="AU278" s="306">
        <f t="shared" si="597"/>
        <v>16213</v>
      </c>
      <c r="AV278" s="306">
        <f t="shared" si="597"/>
        <v>0</v>
      </c>
      <c r="AW278" s="306">
        <f t="shared" si="597"/>
        <v>16213</v>
      </c>
      <c r="AX278" s="306">
        <f t="shared" si="597"/>
        <v>0</v>
      </c>
    </row>
    <row r="279" spans="1:50" ht="33.75">
      <c r="A279" s="24" t="s">
        <v>201</v>
      </c>
      <c r="B279" s="25">
        <v>909</v>
      </c>
      <c r="C279" s="25" t="s">
        <v>537</v>
      </c>
      <c r="D279" s="25" t="s">
        <v>57</v>
      </c>
      <c r="E279" s="25" t="s">
        <v>692</v>
      </c>
      <c r="F279" s="25" t="s">
        <v>84</v>
      </c>
      <c r="G279" s="305">
        <f>G280</f>
        <v>16213</v>
      </c>
      <c r="H279" s="305">
        <f t="shared" si="661"/>
        <v>0</v>
      </c>
      <c r="I279" s="305">
        <f t="shared" si="661"/>
        <v>16213</v>
      </c>
      <c r="J279" s="305">
        <f t="shared" si="661"/>
        <v>0</v>
      </c>
      <c r="K279" s="306">
        <f t="shared" si="661"/>
        <v>0</v>
      </c>
      <c r="L279" s="306">
        <f t="shared" si="661"/>
        <v>0</v>
      </c>
      <c r="M279" s="306">
        <f t="shared" si="661"/>
        <v>0</v>
      </c>
      <c r="N279" s="306">
        <f t="shared" si="661"/>
        <v>0</v>
      </c>
      <c r="O279" s="305">
        <f t="shared" si="555"/>
        <v>16213</v>
      </c>
      <c r="P279" s="305">
        <f t="shared" si="555"/>
        <v>0</v>
      </c>
      <c r="Q279" s="305">
        <f t="shared" si="555"/>
        <v>16213</v>
      </c>
      <c r="R279" s="305">
        <f t="shared" si="555"/>
        <v>0</v>
      </c>
      <c r="S279" s="306">
        <f t="shared" si="662"/>
        <v>0</v>
      </c>
      <c r="T279" s="306">
        <f t="shared" si="662"/>
        <v>0</v>
      </c>
      <c r="U279" s="306">
        <f t="shared" si="662"/>
        <v>0</v>
      </c>
      <c r="V279" s="306">
        <f t="shared" si="662"/>
        <v>0</v>
      </c>
      <c r="W279" s="305">
        <f t="shared" si="591"/>
        <v>16213</v>
      </c>
      <c r="X279" s="305">
        <f t="shared" si="591"/>
        <v>0</v>
      </c>
      <c r="Y279" s="305">
        <f t="shared" si="591"/>
        <v>16213</v>
      </c>
      <c r="Z279" s="305">
        <f t="shared" si="591"/>
        <v>0</v>
      </c>
      <c r="AA279" s="306">
        <f t="shared" si="663"/>
        <v>0</v>
      </c>
      <c r="AB279" s="306">
        <f t="shared" si="663"/>
        <v>0</v>
      </c>
      <c r="AC279" s="306">
        <f t="shared" si="663"/>
        <v>0</v>
      </c>
      <c r="AD279" s="306">
        <f t="shared" si="663"/>
        <v>0</v>
      </c>
      <c r="AE279" s="306">
        <f t="shared" si="593"/>
        <v>16213</v>
      </c>
      <c r="AF279" s="306">
        <f t="shared" si="593"/>
        <v>0</v>
      </c>
      <c r="AG279" s="306">
        <f t="shared" si="593"/>
        <v>16213</v>
      </c>
      <c r="AH279" s="306">
        <f t="shared" si="593"/>
        <v>0</v>
      </c>
      <c r="AI279" s="306">
        <f t="shared" si="664"/>
        <v>0</v>
      </c>
      <c r="AJ279" s="306">
        <f t="shared" si="664"/>
        <v>0</v>
      </c>
      <c r="AK279" s="306">
        <f t="shared" si="664"/>
        <v>0</v>
      </c>
      <c r="AL279" s="306">
        <f t="shared" si="664"/>
        <v>0</v>
      </c>
      <c r="AM279" s="305">
        <f t="shared" si="595"/>
        <v>16213</v>
      </c>
      <c r="AN279" s="305">
        <f t="shared" si="595"/>
        <v>0</v>
      </c>
      <c r="AO279" s="305">
        <f t="shared" si="595"/>
        <v>16213</v>
      </c>
      <c r="AP279" s="305">
        <f t="shared" si="595"/>
        <v>0</v>
      </c>
      <c r="AQ279" s="306">
        <f t="shared" si="665"/>
        <v>0</v>
      </c>
      <c r="AR279" s="306">
        <f t="shared" si="665"/>
        <v>0</v>
      </c>
      <c r="AS279" s="306">
        <f t="shared" si="665"/>
        <v>0</v>
      </c>
      <c r="AT279" s="306">
        <f t="shared" si="665"/>
        <v>0</v>
      </c>
      <c r="AU279" s="306">
        <f t="shared" si="597"/>
        <v>16213</v>
      </c>
      <c r="AV279" s="306">
        <f t="shared" si="597"/>
        <v>0</v>
      </c>
      <c r="AW279" s="306">
        <f t="shared" si="597"/>
        <v>16213</v>
      </c>
      <c r="AX279" s="306">
        <f t="shared" si="597"/>
        <v>0</v>
      </c>
    </row>
    <row r="280" spans="1:50" ht="18.75">
      <c r="A280" s="24" t="s">
        <v>83</v>
      </c>
      <c r="B280" s="25">
        <v>909</v>
      </c>
      <c r="C280" s="25" t="s">
        <v>537</v>
      </c>
      <c r="D280" s="25" t="s">
        <v>57</v>
      </c>
      <c r="E280" s="25" t="s">
        <v>692</v>
      </c>
      <c r="F280" s="25" t="s">
        <v>184</v>
      </c>
      <c r="G280" s="305">
        <v>16213</v>
      </c>
      <c r="H280" s="305"/>
      <c r="I280" s="305">
        <v>16213</v>
      </c>
      <c r="J280" s="305"/>
      <c r="K280" s="306"/>
      <c r="L280" s="306"/>
      <c r="M280" s="306"/>
      <c r="N280" s="306"/>
      <c r="O280" s="305">
        <f t="shared" si="555"/>
        <v>16213</v>
      </c>
      <c r="P280" s="305">
        <f t="shared" si="555"/>
        <v>0</v>
      </c>
      <c r="Q280" s="305">
        <f t="shared" si="555"/>
        <v>16213</v>
      </c>
      <c r="R280" s="305">
        <f t="shared" si="555"/>
        <v>0</v>
      </c>
      <c r="S280" s="306"/>
      <c r="T280" s="306"/>
      <c r="U280" s="306"/>
      <c r="V280" s="306"/>
      <c r="W280" s="305">
        <f t="shared" si="591"/>
        <v>16213</v>
      </c>
      <c r="X280" s="305">
        <f t="shared" si="591"/>
        <v>0</v>
      </c>
      <c r="Y280" s="305">
        <f t="shared" si="591"/>
        <v>16213</v>
      </c>
      <c r="Z280" s="305">
        <f t="shared" si="591"/>
        <v>0</v>
      </c>
      <c r="AA280" s="306"/>
      <c r="AB280" s="306"/>
      <c r="AC280" s="306"/>
      <c r="AD280" s="306"/>
      <c r="AE280" s="306">
        <f t="shared" si="593"/>
        <v>16213</v>
      </c>
      <c r="AF280" s="306">
        <f t="shared" si="593"/>
        <v>0</v>
      </c>
      <c r="AG280" s="306">
        <f t="shared" si="593"/>
        <v>16213</v>
      </c>
      <c r="AH280" s="306">
        <f t="shared" si="593"/>
        <v>0</v>
      </c>
      <c r="AI280" s="306"/>
      <c r="AJ280" s="306"/>
      <c r="AK280" s="306"/>
      <c r="AL280" s="306"/>
      <c r="AM280" s="305">
        <f t="shared" si="595"/>
        <v>16213</v>
      </c>
      <c r="AN280" s="305">
        <f t="shared" si="595"/>
        <v>0</v>
      </c>
      <c r="AO280" s="305">
        <f t="shared" si="595"/>
        <v>16213</v>
      </c>
      <c r="AP280" s="305">
        <f t="shared" si="595"/>
        <v>0</v>
      </c>
      <c r="AQ280" s="306"/>
      <c r="AR280" s="306"/>
      <c r="AS280" s="306"/>
      <c r="AT280" s="306"/>
      <c r="AU280" s="306">
        <f t="shared" si="597"/>
        <v>16213</v>
      </c>
      <c r="AV280" s="306">
        <f t="shared" si="597"/>
        <v>0</v>
      </c>
      <c r="AW280" s="306">
        <f t="shared" si="597"/>
        <v>16213</v>
      </c>
      <c r="AX280" s="306">
        <f t="shared" si="597"/>
        <v>0</v>
      </c>
    </row>
    <row r="281" spans="1:50">
      <c r="A281" s="24" t="s">
        <v>101</v>
      </c>
      <c r="B281" s="25">
        <v>909</v>
      </c>
      <c r="C281" s="25" t="s">
        <v>537</v>
      </c>
      <c r="D281" s="25" t="s">
        <v>57</v>
      </c>
      <c r="E281" s="25" t="s">
        <v>693</v>
      </c>
      <c r="F281" s="25"/>
      <c r="G281" s="260">
        <f>G282</f>
        <v>66771</v>
      </c>
      <c r="H281" s="260">
        <f t="shared" ref="H281:N282" si="666">H282</f>
        <v>0</v>
      </c>
      <c r="I281" s="260">
        <f t="shared" si="666"/>
        <v>102066</v>
      </c>
      <c r="J281" s="260">
        <f t="shared" si="666"/>
        <v>0</v>
      </c>
      <c r="K281" s="28">
        <f t="shared" si="666"/>
        <v>0</v>
      </c>
      <c r="L281" s="28">
        <f t="shared" si="666"/>
        <v>0</v>
      </c>
      <c r="M281" s="28">
        <f t="shared" si="666"/>
        <v>-35295</v>
      </c>
      <c r="N281" s="28">
        <f t="shared" si="666"/>
        <v>0</v>
      </c>
      <c r="O281" s="260">
        <f t="shared" si="555"/>
        <v>66771</v>
      </c>
      <c r="P281" s="260">
        <f t="shared" si="555"/>
        <v>0</v>
      </c>
      <c r="Q281" s="260">
        <f t="shared" si="555"/>
        <v>66771</v>
      </c>
      <c r="R281" s="260">
        <f t="shared" si="555"/>
        <v>0</v>
      </c>
      <c r="S281" s="28">
        <f t="shared" ref="S281:V282" si="667">S282</f>
        <v>0</v>
      </c>
      <c r="T281" s="28">
        <f t="shared" si="667"/>
        <v>0</v>
      </c>
      <c r="U281" s="28">
        <f t="shared" si="667"/>
        <v>0</v>
      </c>
      <c r="V281" s="28">
        <f t="shared" si="667"/>
        <v>0</v>
      </c>
      <c r="W281" s="260">
        <f t="shared" si="591"/>
        <v>66771</v>
      </c>
      <c r="X281" s="260">
        <f t="shared" si="591"/>
        <v>0</v>
      </c>
      <c r="Y281" s="260">
        <f t="shared" si="591"/>
        <v>66771</v>
      </c>
      <c r="Z281" s="260">
        <f t="shared" si="591"/>
        <v>0</v>
      </c>
      <c r="AA281" s="28">
        <f t="shared" ref="AA281:AD282" si="668">AA282</f>
        <v>0</v>
      </c>
      <c r="AB281" s="28">
        <f t="shared" si="668"/>
        <v>0</v>
      </c>
      <c r="AC281" s="28">
        <f t="shared" si="668"/>
        <v>0</v>
      </c>
      <c r="AD281" s="28">
        <f t="shared" si="668"/>
        <v>0</v>
      </c>
      <c r="AE281" s="28">
        <f t="shared" si="593"/>
        <v>66771</v>
      </c>
      <c r="AF281" s="28">
        <f t="shared" si="593"/>
        <v>0</v>
      </c>
      <c r="AG281" s="28">
        <f t="shared" si="593"/>
        <v>66771</v>
      </c>
      <c r="AH281" s="28">
        <f t="shared" si="593"/>
        <v>0</v>
      </c>
      <c r="AI281" s="28">
        <f t="shared" ref="AI281:AL282" si="669">AI282</f>
        <v>0</v>
      </c>
      <c r="AJ281" s="28">
        <f t="shared" si="669"/>
        <v>0</v>
      </c>
      <c r="AK281" s="28">
        <f t="shared" si="669"/>
        <v>0</v>
      </c>
      <c r="AL281" s="28">
        <f t="shared" si="669"/>
        <v>0</v>
      </c>
      <c r="AM281" s="260">
        <f t="shared" si="595"/>
        <v>66771</v>
      </c>
      <c r="AN281" s="260">
        <f t="shared" si="595"/>
        <v>0</v>
      </c>
      <c r="AO281" s="260">
        <f t="shared" si="595"/>
        <v>66771</v>
      </c>
      <c r="AP281" s="260">
        <f t="shared" si="595"/>
        <v>0</v>
      </c>
      <c r="AQ281" s="28">
        <f t="shared" ref="AQ281:AT282" si="670">AQ282</f>
        <v>0</v>
      </c>
      <c r="AR281" s="28">
        <f t="shared" si="670"/>
        <v>0</v>
      </c>
      <c r="AS281" s="28">
        <f t="shared" si="670"/>
        <v>0</v>
      </c>
      <c r="AT281" s="28">
        <f t="shared" si="670"/>
        <v>0</v>
      </c>
      <c r="AU281" s="28">
        <f t="shared" si="597"/>
        <v>66771</v>
      </c>
      <c r="AV281" s="28">
        <f t="shared" si="597"/>
        <v>0</v>
      </c>
      <c r="AW281" s="28">
        <f t="shared" si="597"/>
        <v>66771</v>
      </c>
      <c r="AX281" s="28">
        <f t="shared" si="597"/>
        <v>0</v>
      </c>
    </row>
    <row r="282" spans="1:50" ht="33">
      <c r="A282" s="91" t="s">
        <v>345</v>
      </c>
      <c r="B282" s="25">
        <v>909</v>
      </c>
      <c r="C282" s="25" t="s">
        <v>537</v>
      </c>
      <c r="D282" s="25" t="s">
        <v>57</v>
      </c>
      <c r="E282" s="25" t="s">
        <v>693</v>
      </c>
      <c r="F282" s="25" t="s">
        <v>78</v>
      </c>
      <c r="G282" s="260">
        <f>G283</f>
        <v>66771</v>
      </c>
      <c r="H282" s="260">
        <f t="shared" si="666"/>
        <v>0</v>
      </c>
      <c r="I282" s="260">
        <f t="shared" si="666"/>
        <v>102066</v>
      </c>
      <c r="J282" s="260">
        <f t="shared" si="666"/>
        <v>0</v>
      </c>
      <c r="K282" s="28">
        <f t="shared" si="666"/>
        <v>0</v>
      </c>
      <c r="L282" s="28">
        <f t="shared" si="666"/>
        <v>0</v>
      </c>
      <c r="M282" s="28">
        <f t="shared" si="666"/>
        <v>-35295</v>
      </c>
      <c r="N282" s="28">
        <f t="shared" si="666"/>
        <v>0</v>
      </c>
      <c r="O282" s="260">
        <f t="shared" si="555"/>
        <v>66771</v>
      </c>
      <c r="P282" s="260">
        <f t="shared" si="555"/>
        <v>0</v>
      </c>
      <c r="Q282" s="260">
        <f t="shared" si="555"/>
        <v>66771</v>
      </c>
      <c r="R282" s="260">
        <f t="shared" si="555"/>
        <v>0</v>
      </c>
      <c r="S282" s="28">
        <f t="shared" si="667"/>
        <v>0</v>
      </c>
      <c r="T282" s="28">
        <f t="shared" si="667"/>
        <v>0</v>
      </c>
      <c r="U282" s="28">
        <f t="shared" si="667"/>
        <v>0</v>
      </c>
      <c r="V282" s="28">
        <f t="shared" si="667"/>
        <v>0</v>
      </c>
      <c r="W282" s="260">
        <f t="shared" si="591"/>
        <v>66771</v>
      </c>
      <c r="X282" s="260">
        <f t="shared" si="591"/>
        <v>0</v>
      </c>
      <c r="Y282" s="260">
        <f t="shared" si="591"/>
        <v>66771</v>
      </c>
      <c r="Z282" s="260">
        <f t="shared" si="591"/>
        <v>0</v>
      </c>
      <c r="AA282" s="28">
        <f t="shared" si="668"/>
        <v>0</v>
      </c>
      <c r="AB282" s="28">
        <f t="shared" si="668"/>
        <v>0</v>
      </c>
      <c r="AC282" s="28">
        <f t="shared" si="668"/>
        <v>0</v>
      </c>
      <c r="AD282" s="28">
        <f t="shared" si="668"/>
        <v>0</v>
      </c>
      <c r="AE282" s="28">
        <f t="shared" si="593"/>
        <v>66771</v>
      </c>
      <c r="AF282" s="28">
        <f t="shared" si="593"/>
        <v>0</v>
      </c>
      <c r="AG282" s="28">
        <f t="shared" si="593"/>
        <v>66771</v>
      </c>
      <c r="AH282" s="28">
        <f t="shared" si="593"/>
        <v>0</v>
      </c>
      <c r="AI282" s="28">
        <f t="shared" si="669"/>
        <v>0</v>
      </c>
      <c r="AJ282" s="28">
        <f t="shared" si="669"/>
        <v>0</v>
      </c>
      <c r="AK282" s="28">
        <f t="shared" si="669"/>
        <v>0</v>
      </c>
      <c r="AL282" s="28">
        <f t="shared" si="669"/>
        <v>0</v>
      </c>
      <c r="AM282" s="260">
        <f t="shared" si="595"/>
        <v>66771</v>
      </c>
      <c r="AN282" s="260">
        <f t="shared" si="595"/>
        <v>0</v>
      </c>
      <c r="AO282" s="260">
        <f t="shared" si="595"/>
        <v>66771</v>
      </c>
      <c r="AP282" s="260">
        <f t="shared" si="595"/>
        <v>0</v>
      </c>
      <c r="AQ282" s="28">
        <f t="shared" si="670"/>
        <v>0</v>
      </c>
      <c r="AR282" s="28">
        <f t="shared" si="670"/>
        <v>0</v>
      </c>
      <c r="AS282" s="28">
        <f t="shared" si="670"/>
        <v>0</v>
      </c>
      <c r="AT282" s="28">
        <f t="shared" si="670"/>
        <v>0</v>
      </c>
      <c r="AU282" s="28">
        <f t="shared" si="597"/>
        <v>66771</v>
      </c>
      <c r="AV282" s="28">
        <f t="shared" si="597"/>
        <v>0</v>
      </c>
      <c r="AW282" s="28">
        <f t="shared" si="597"/>
        <v>66771</v>
      </c>
      <c r="AX282" s="28">
        <f t="shared" si="597"/>
        <v>0</v>
      </c>
    </row>
    <row r="283" spans="1:50" ht="33">
      <c r="A283" s="24" t="s">
        <v>161</v>
      </c>
      <c r="B283" s="25">
        <v>909</v>
      </c>
      <c r="C283" s="25" t="s">
        <v>537</v>
      </c>
      <c r="D283" s="25" t="s">
        <v>57</v>
      </c>
      <c r="E283" s="25" t="s">
        <v>693</v>
      </c>
      <c r="F283" s="25" t="s">
        <v>160</v>
      </c>
      <c r="G283" s="260">
        <v>66771</v>
      </c>
      <c r="H283" s="260"/>
      <c r="I283" s="260">
        <v>102066</v>
      </c>
      <c r="J283" s="260"/>
      <c r="K283" s="28"/>
      <c r="L283" s="28"/>
      <c r="M283" s="28">
        <v>-35295</v>
      </c>
      <c r="N283" s="28"/>
      <c r="O283" s="260">
        <f t="shared" si="555"/>
        <v>66771</v>
      </c>
      <c r="P283" s="260">
        <f t="shared" si="555"/>
        <v>0</v>
      </c>
      <c r="Q283" s="260">
        <f t="shared" si="555"/>
        <v>66771</v>
      </c>
      <c r="R283" s="260">
        <f t="shared" si="555"/>
        <v>0</v>
      </c>
      <c r="S283" s="28"/>
      <c r="T283" s="28"/>
      <c r="U283" s="28"/>
      <c r="V283" s="28"/>
      <c r="W283" s="260">
        <f t="shared" si="591"/>
        <v>66771</v>
      </c>
      <c r="X283" s="260">
        <f t="shared" si="591"/>
        <v>0</v>
      </c>
      <c r="Y283" s="260">
        <f t="shared" si="591"/>
        <v>66771</v>
      </c>
      <c r="Z283" s="260">
        <f t="shared" si="591"/>
        <v>0</v>
      </c>
      <c r="AA283" s="28"/>
      <c r="AB283" s="28"/>
      <c r="AC283" s="28"/>
      <c r="AD283" s="28"/>
      <c r="AE283" s="28">
        <f t="shared" si="593"/>
        <v>66771</v>
      </c>
      <c r="AF283" s="28">
        <f t="shared" si="593"/>
        <v>0</v>
      </c>
      <c r="AG283" s="28">
        <f t="shared" si="593"/>
        <v>66771</v>
      </c>
      <c r="AH283" s="28">
        <f t="shared" si="593"/>
        <v>0</v>
      </c>
      <c r="AI283" s="28"/>
      <c r="AJ283" s="28"/>
      <c r="AK283" s="28"/>
      <c r="AL283" s="28"/>
      <c r="AM283" s="260">
        <f t="shared" si="595"/>
        <v>66771</v>
      </c>
      <c r="AN283" s="260">
        <f t="shared" si="595"/>
        <v>0</v>
      </c>
      <c r="AO283" s="260">
        <f t="shared" si="595"/>
        <v>66771</v>
      </c>
      <c r="AP283" s="260">
        <f t="shared" si="595"/>
        <v>0</v>
      </c>
      <c r="AQ283" s="28"/>
      <c r="AR283" s="28"/>
      <c r="AS283" s="28"/>
      <c r="AT283" s="28"/>
      <c r="AU283" s="28">
        <f t="shared" si="597"/>
        <v>66771</v>
      </c>
      <c r="AV283" s="28">
        <f t="shared" si="597"/>
        <v>0</v>
      </c>
      <c r="AW283" s="28">
        <f t="shared" si="597"/>
        <v>66771</v>
      </c>
      <c r="AX283" s="28">
        <f t="shared" si="597"/>
        <v>0</v>
      </c>
    </row>
    <row r="284" spans="1:50" ht="101.25">
      <c r="A284" s="309" t="s">
        <v>836</v>
      </c>
      <c r="B284" s="25">
        <v>909</v>
      </c>
      <c r="C284" s="25" t="s">
        <v>537</v>
      </c>
      <c r="D284" s="25" t="s">
        <v>57</v>
      </c>
      <c r="E284" s="26" t="s">
        <v>694</v>
      </c>
      <c r="F284" s="25"/>
      <c r="G284" s="260">
        <f>G285</f>
        <v>14420</v>
      </c>
      <c r="H284" s="260">
        <f t="shared" ref="H284:N285" si="671">H285</f>
        <v>0</v>
      </c>
      <c r="I284" s="260">
        <f t="shared" si="671"/>
        <v>14420</v>
      </c>
      <c r="J284" s="260">
        <f t="shared" si="671"/>
        <v>0</v>
      </c>
      <c r="K284" s="28">
        <f t="shared" si="671"/>
        <v>0</v>
      </c>
      <c r="L284" s="28">
        <f t="shared" si="671"/>
        <v>0</v>
      </c>
      <c r="M284" s="28">
        <f t="shared" si="671"/>
        <v>0</v>
      </c>
      <c r="N284" s="28">
        <f t="shared" si="671"/>
        <v>0</v>
      </c>
      <c r="O284" s="260">
        <f t="shared" si="555"/>
        <v>14420</v>
      </c>
      <c r="P284" s="260">
        <f t="shared" si="555"/>
        <v>0</v>
      </c>
      <c r="Q284" s="260">
        <f t="shared" si="555"/>
        <v>14420</v>
      </c>
      <c r="R284" s="260">
        <f t="shared" si="555"/>
        <v>0</v>
      </c>
      <c r="S284" s="28">
        <f t="shared" ref="S284:V285" si="672">S285</f>
        <v>0</v>
      </c>
      <c r="T284" s="28">
        <f t="shared" si="672"/>
        <v>0</v>
      </c>
      <c r="U284" s="28">
        <f t="shared" si="672"/>
        <v>0</v>
      </c>
      <c r="V284" s="28">
        <f t="shared" si="672"/>
        <v>0</v>
      </c>
      <c r="W284" s="260">
        <f t="shared" si="591"/>
        <v>14420</v>
      </c>
      <c r="X284" s="260">
        <f t="shared" si="591"/>
        <v>0</v>
      </c>
      <c r="Y284" s="260">
        <f t="shared" si="591"/>
        <v>14420</v>
      </c>
      <c r="Z284" s="260">
        <f t="shared" si="591"/>
        <v>0</v>
      </c>
      <c r="AA284" s="28">
        <f t="shared" ref="AA284:AD285" si="673">AA285</f>
        <v>-7805</v>
      </c>
      <c r="AB284" s="28">
        <f t="shared" si="673"/>
        <v>0</v>
      </c>
      <c r="AC284" s="28">
        <f t="shared" si="673"/>
        <v>-7805</v>
      </c>
      <c r="AD284" s="28">
        <f t="shared" si="673"/>
        <v>0</v>
      </c>
      <c r="AE284" s="28">
        <f t="shared" si="593"/>
        <v>6615</v>
      </c>
      <c r="AF284" s="28">
        <f t="shared" si="593"/>
        <v>0</v>
      </c>
      <c r="AG284" s="28">
        <f t="shared" si="593"/>
        <v>6615</v>
      </c>
      <c r="AH284" s="28">
        <f t="shared" si="593"/>
        <v>0</v>
      </c>
      <c r="AI284" s="28">
        <f t="shared" ref="AI284:AL285" si="674">AI285</f>
        <v>0</v>
      </c>
      <c r="AJ284" s="28">
        <f t="shared" si="674"/>
        <v>0</v>
      </c>
      <c r="AK284" s="28">
        <f t="shared" si="674"/>
        <v>0</v>
      </c>
      <c r="AL284" s="28">
        <f t="shared" si="674"/>
        <v>0</v>
      </c>
      <c r="AM284" s="260">
        <f t="shared" si="595"/>
        <v>6615</v>
      </c>
      <c r="AN284" s="260">
        <f t="shared" si="595"/>
        <v>0</v>
      </c>
      <c r="AO284" s="260">
        <f t="shared" si="595"/>
        <v>6615</v>
      </c>
      <c r="AP284" s="260">
        <f t="shared" si="595"/>
        <v>0</v>
      </c>
      <c r="AQ284" s="28">
        <f t="shared" ref="AQ284:AT285" si="675">AQ285</f>
        <v>0</v>
      </c>
      <c r="AR284" s="28">
        <f t="shared" si="675"/>
        <v>0</v>
      </c>
      <c r="AS284" s="28">
        <f t="shared" si="675"/>
        <v>0</v>
      </c>
      <c r="AT284" s="28">
        <f t="shared" si="675"/>
        <v>0</v>
      </c>
      <c r="AU284" s="28">
        <f t="shared" si="597"/>
        <v>6615</v>
      </c>
      <c r="AV284" s="28">
        <f t="shared" si="597"/>
        <v>0</v>
      </c>
      <c r="AW284" s="28">
        <f t="shared" si="597"/>
        <v>6615</v>
      </c>
      <c r="AX284" s="28">
        <f t="shared" si="597"/>
        <v>0</v>
      </c>
    </row>
    <row r="285" spans="1:50" ht="33">
      <c r="A285" s="91" t="s">
        <v>345</v>
      </c>
      <c r="B285" s="25">
        <v>909</v>
      </c>
      <c r="C285" s="25" t="s">
        <v>537</v>
      </c>
      <c r="D285" s="25" t="s">
        <v>57</v>
      </c>
      <c r="E285" s="26" t="s">
        <v>694</v>
      </c>
      <c r="F285" s="25" t="s">
        <v>78</v>
      </c>
      <c r="G285" s="260">
        <f>G286</f>
        <v>14420</v>
      </c>
      <c r="H285" s="260">
        <f t="shared" si="671"/>
        <v>0</v>
      </c>
      <c r="I285" s="260">
        <f t="shared" si="671"/>
        <v>14420</v>
      </c>
      <c r="J285" s="260">
        <f t="shared" si="671"/>
        <v>0</v>
      </c>
      <c r="K285" s="28">
        <f t="shared" si="671"/>
        <v>0</v>
      </c>
      <c r="L285" s="28">
        <f t="shared" si="671"/>
        <v>0</v>
      </c>
      <c r="M285" s="28">
        <f t="shared" si="671"/>
        <v>0</v>
      </c>
      <c r="N285" s="28">
        <f t="shared" si="671"/>
        <v>0</v>
      </c>
      <c r="O285" s="260">
        <f t="shared" si="555"/>
        <v>14420</v>
      </c>
      <c r="P285" s="260">
        <f t="shared" si="555"/>
        <v>0</v>
      </c>
      <c r="Q285" s="260">
        <f t="shared" si="555"/>
        <v>14420</v>
      </c>
      <c r="R285" s="260">
        <f t="shared" si="555"/>
        <v>0</v>
      </c>
      <c r="S285" s="28">
        <f t="shared" si="672"/>
        <v>0</v>
      </c>
      <c r="T285" s="28">
        <f t="shared" si="672"/>
        <v>0</v>
      </c>
      <c r="U285" s="28">
        <f t="shared" si="672"/>
        <v>0</v>
      </c>
      <c r="V285" s="28">
        <f t="shared" si="672"/>
        <v>0</v>
      </c>
      <c r="W285" s="260">
        <f t="shared" si="591"/>
        <v>14420</v>
      </c>
      <c r="X285" s="260">
        <f t="shared" si="591"/>
        <v>0</v>
      </c>
      <c r="Y285" s="260">
        <f t="shared" si="591"/>
        <v>14420</v>
      </c>
      <c r="Z285" s="260">
        <f t="shared" si="591"/>
        <v>0</v>
      </c>
      <c r="AA285" s="28">
        <f t="shared" si="673"/>
        <v>-7805</v>
      </c>
      <c r="AB285" s="28">
        <f t="shared" si="673"/>
        <v>0</v>
      </c>
      <c r="AC285" s="28">
        <f t="shared" si="673"/>
        <v>-7805</v>
      </c>
      <c r="AD285" s="28">
        <f t="shared" si="673"/>
        <v>0</v>
      </c>
      <c r="AE285" s="28">
        <f t="shared" si="593"/>
        <v>6615</v>
      </c>
      <c r="AF285" s="28">
        <f t="shared" si="593"/>
        <v>0</v>
      </c>
      <c r="AG285" s="28">
        <f t="shared" si="593"/>
        <v>6615</v>
      </c>
      <c r="AH285" s="28">
        <f t="shared" si="593"/>
        <v>0</v>
      </c>
      <c r="AI285" s="28">
        <f t="shared" si="674"/>
        <v>0</v>
      </c>
      <c r="AJ285" s="28">
        <f t="shared" si="674"/>
        <v>0</v>
      </c>
      <c r="AK285" s="28">
        <f t="shared" si="674"/>
        <v>0</v>
      </c>
      <c r="AL285" s="28">
        <f t="shared" si="674"/>
        <v>0</v>
      </c>
      <c r="AM285" s="260">
        <f t="shared" si="595"/>
        <v>6615</v>
      </c>
      <c r="AN285" s="260">
        <f t="shared" si="595"/>
        <v>0</v>
      </c>
      <c r="AO285" s="260">
        <f t="shared" si="595"/>
        <v>6615</v>
      </c>
      <c r="AP285" s="260">
        <f t="shared" si="595"/>
        <v>0</v>
      </c>
      <c r="AQ285" s="28">
        <f t="shared" si="675"/>
        <v>0</v>
      </c>
      <c r="AR285" s="28">
        <f t="shared" si="675"/>
        <v>0</v>
      </c>
      <c r="AS285" s="28">
        <f t="shared" si="675"/>
        <v>0</v>
      </c>
      <c r="AT285" s="28">
        <f t="shared" si="675"/>
        <v>0</v>
      </c>
      <c r="AU285" s="28">
        <f t="shared" si="597"/>
        <v>6615</v>
      </c>
      <c r="AV285" s="28">
        <f t="shared" si="597"/>
        <v>0</v>
      </c>
      <c r="AW285" s="28">
        <f t="shared" si="597"/>
        <v>6615</v>
      </c>
      <c r="AX285" s="28">
        <f t="shared" si="597"/>
        <v>0</v>
      </c>
    </row>
    <row r="286" spans="1:50" ht="33">
      <c r="A286" s="91" t="s">
        <v>161</v>
      </c>
      <c r="B286" s="25">
        <v>909</v>
      </c>
      <c r="C286" s="25" t="s">
        <v>537</v>
      </c>
      <c r="D286" s="25" t="s">
        <v>57</v>
      </c>
      <c r="E286" s="26" t="s">
        <v>694</v>
      </c>
      <c r="F286" s="25" t="s">
        <v>160</v>
      </c>
      <c r="G286" s="260">
        <v>14420</v>
      </c>
      <c r="H286" s="260"/>
      <c r="I286" s="260">
        <v>14420</v>
      </c>
      <c r="J286" s="260"/>
      <c r="K286" s="28"/>
      <c r="L286" s="28"/>
      <c r="M286" s="28"/>
      <c r="N286" s="28"/>
      <c r="O286" s="260">
        <f t="shared" si="555"/>
        <v>14420</v>
      </c>
      <c r="P286" s="260">
        <f t="shared" si="555"/>
        <v>0</v>
      </c>
      <c r="Q286" s="260">
        <f t="shared" si="555"/>
        <v>14420</v>
      </c>
      <c r="R286" s="260">
        <f t="shared" si="555"/>
        <v>0</v>
      </c>
      <c r="S286" s="28"/>
      <c r="T286" s="28"/>
      <c r="U286" s="28"/>
      <c r="V286" s="28"/>
      <c r="W286" s="260">
        <f t="shared" si="591"/>
        <v>14420</v>
      </c>
      <c r="X286" s="260">
        <f t="shared" si="591"/>
        <v>0</v>
      </c>
      <c r="Y286" s="260">
        <f t="shared" si="591"/>
        <v>14420</v>
      </c>
      <c r="Z286" s="260">
        <f t="shared" si="591"/>
        <v>0</v>
      </c>
      <c r="AA286" s="28">
        <v>-7805</v>
      </c>
      <c r="AB286" s="28"/>
      <c r="AC286" s="28">
        <v>-7805</v>
      </c>
      <c r="AD286" s="28"/>
      <c r="AE286" s="28">
        <f t="shared" si="593"/>
        <v>6615</v>
      </c>
      <c r="AF286" s="28">
        <f t="shared" si="593"/>
        <v>0</v>
      </c>
      <c r="AG286" s="28">
        <f t="shared" si="593"/>
        <v>6615</v>
      </c>
      <c r="AH286" s="28">
        <f t="shared" si="593"/>
        <v>0</v>
      </c>
      <c r="AI286" s="28"/>
      <c r="AJ286" s="28"/>
      <c r="AK286" s="28"/>
      <c r="AL286" s="28"/>
      <c r="AM286" s="260">
        <f t="shared" si="595"/>
        <v>6615</v>
      </c>
      <c r="AN286" s="260">
        <f t="shared" si="595"/>
        <v>0</v>
      </c>
      <c r="AO286" s="260">
        <f t="shared" si="595"/>
        <v>6615</v>
      </c>
      <c r="AP286" s="260">
        <f t="shared" si="595"/>
        <v>0</v>
      </c>
      <c r="AQ286" s="28"/>
      <c r="AR286" s="28"/>
      <c r="AS286" s="28"/>
      <c r="AT286" s="28"/>
      <c r="AU286" s="28">
        <f t="shared" si="597"/>
        <v>6615</v>
      </c>
      <c r="AV286" s="28">
        <f t="shared" si="597"/>
        <v>0</v>
      </c>
      <c r="AW286" s="28">
        <f t="shared" si="597"/>
        <v>6615</v>
      </c>
      <c r="AX286" s="28">
        <f t="shared" si="597"/>
        <v>0</v>
      </c>
    </row>
    <row r="287" spans="1:50" ht="49.5">
      <c r="A287" s="309" t="s">
        <v>837</v>
      </c>
      <c r="B287" s="25">
        <v>909</v>
      </c>
      <c r="C287" s="25" t="s">
        <v>537</v>
      </c>
      <c r="D287" s="25" t="s">
        <v>57</v>
      </c>
      <c r="E287" s="25" t="s">
        <v>695</v>
      </c>
      <c r="F287" s="25"/>
      <c r="G287" s="260">
        <f>G288+G290</f>
        <v>735295</v>
      </c>
      <c r="H287" s="260">
        <f t="shared" ref="H287:N287" si="676">H288+H290</f>
        <v>700000</v>
      </c>
      <c r="I287" s="260">
        <f t="shared" si="676"/>
        <v>0</v>
      </c>
      <c r="J287" s="260">
        <f t="shared" si="676"/>
        <v>0</v>
      </c>
      <c r="K287" s="28">
        <f t="shared" si="676"/>
        <v>0</v>
      </c>
      <c r="L287" s="28">
        <f t="shared" si="676"/>
        <v>0</v>
      </c>
      <c r="M287" s="28">
        <f t="shared" si="676"/>
        <v>735295</v>
      </c>
      <c r="N287" s="28">
        <f t="shared" si="676"/>
        <v>700000</v>
      </c>
      <c r="O287" s="260">
        <f t="shared" si="555"/>
        <v>735295</v>
      </c>
      <c r="P287" s="260">
        <f t="shared" si="555"/>
        <v>700000</v>
      </c>
      <c r="Q287" s="260">
        <f t="shared" si="555"/>
        <v>735295</v>
      </c>
      <c r="R287" s="260">
        <f t="shared" si="555"/>
        <v>700000</v>
      </c>
      <c r="S287" s="28">
        <f t="shared" ref="S287:V287" si="677">S288+S290</f>
        <v>0</v>
      </c>
      <c r="T287" s="28">
        <f t="shared" si="677"/>
        <v>0</v>
      </c>
      <c r="U287" s="28">
        <f t="shared" si="677"/>
        <v>0</v>
      </c>
      <c r="V287" s="28">
        <f t="shared" si="677"/>
        <v>0</v>
      </c>
      <c r="W287" s="260">
        <f t="shared" si="591"/>
        <v>735295</v>
      </c>
      <c r="X287" s="260">
        <f t="shared" si="591"/>
        <v>700000</v>
      </c>
      <c r="Y287" s="260">
        <f t="shared" si="591"/>
        <v>735295</v>
      </c>
      <c r="Z287" s="260">
        <f t="shared" si="591"/>
        <v>700000</v>
      </c>
      <c r="AA287" s="28">
        <f t="shared" ref="AA287:AD287" si="678">AA288+AA290</f>
        <v>7805</v>
      </c>
      <c r="AB287" s="28">
        <f t="shared" si="678"/>
        <v>0</v>
      </c>
      <c r="AC287" s="28">
        <f t="shared" si="678"/>
        <v>7805</v>
      </c>
      <c r="AD287" s="28">
        <f t="shared" si="678"/>
        <v>0</v>
      </c>
      <c r="AE287" s="28">
        <f t="shared" si="593"/>
        <v>743100</v>
      </c>
      <c r="AF287" s="28">
        <f t="shared" si="593"/>
        <v>700000</v>
      </c>
      <c r="AG287" s="28">
        <f t="shared" si="593"/>
        <v>743100</v>
      </c>
      <c r="AH287" s="28">
        <f t="shared" si="593"/>
        <v>700000</v>
      </c>
      <c r="AI287" s="28">
        <f t="shared" ref="AI287:AL287" si="679">AI288+AI290</f>
        <v>0</v>
      </c>
      <c r="AJ287" s="28">
        <f t="shared" si="679"/>
        <v>0</v>
      </c>
      <c r="AK287" s="28">
        <f t="shared" si="679"/>
        <v>0</v>
      </c>
      <c r="AL287" s="28">
        <f t="shared" si="679"/>
        <v>0</v>
      </c>
      <c r="AM287" s="260">
        <f t="shared" si="595"/>
        <v>743100</v>
      </c>
      <c r="AN287" s="260">
        <f t="shared" si="595"/>
        <v>700000</v>
      </c>
      <c r="AO287" s="260">
        <f t="shared" si="595"/>
        <v>743100</v>
      </c>
      <c r="AP287" s="260">
        <f t="shared" si="595"/>
        <v>700000</v>
      </c>
      <c r="AQ287" s="28">
        <f t="shared" ref="AQ287:AT287" si="680">AQ288+AQ290</f>
        <v>0</v>
      </c>
      <c r="AR287" s="28">
        <f t="shared" si="680"/>
        <v>0</v>
      </c>
      <c r="AS287" s="28">
        <f t="shared" si="680"/>
        <v>0</v>
      </c>
      <c r="AT287" s="28">
        <f t="shared" si="680"/>
        <v>0</v>
      </c>
      <c r="AU287" s="28">
        <f t="shared" si="597"/>
        <v>743100</v>
      </c>
      <c r="AV287" s="28">
        <f t="shared" si="597"/>
        <v>700000</v>
      </c>
      <c r="AW287" s="28">
        <f t="shared" si="597"/>
        <v>743100</v>
      </c>
      <c r="AX287" s="28">
        <f t="shared" si="597"/>
        <v>700000</v>
      </c>
    </row>
    <row r="288" spans="1:50" ht="33">
      <c r="A288" s="91" t="s">
        <v>345</v>
      </c>
      <c r="B288" s="25">
        <v>909</v>
      </c>
      <c r="C288" s="25" t="s">
        <v>537</v>
      </c>
      <c r="D288" s="25" t="s">
        <v>57</v>
      </c>
      <c r="E288" s="25" t="s">
        <v>695</v>
      </c>
      <c r="F288" s="25" t="s">
        <v>78</v>
      </c>
      <c r="G288" s="260">
        <f>G289</f>
        <v>647993</v>
      </c>
      <c r="H288" s="260">
        <f t="shared" ref="H288:N288" si="681">H289</f>
        <v>616889</v>
      </c>
      <c r="I288" s="260">
        <f t="shared" si="681"/>
        <v>0</v>
      </c>
      <c r="J288" s="260">
        <f t="shared" si="681"/>
        <v>0</v>
      </c>
      <c r="K288" s="28">
        <f t="shared" si="681"/>
        <v>0</v>
      </c>
      <c r="L288" s="28">
        <f t="shared" si="681"/>
        <v>0</v>
      </c>
      <c r="M288" s="28">
        <f t="shared" si="681"/>
        <v>735295</v>
      </c>
      <c r="N288" s="28">
        <f t="shared" si="681"/>
        <v>700000</v>
      </c>
      <c r="O288" s="260">
        <f t="shared" si="555"/>
        <v>647993</v>
      </c>
      <c r="P288" s="260">
        <f t="shared" si="555"/>
        <v>616889</v>
      </c>
      <c r="Q288" s="260">
        <f t="shared" si="555"/>
        <v>735295</v>
      </c>
      <c r="R288" s="260">
        <f t="shared" si="555"/>
        <v>700000</v>
      </c>
      <c r="S288" s="28">
        <f t="shared" ref="S288:V288" si="682">S289</f>
        <v>0</v>
      </c>
      <c r="T288" s="28">
        <f t="shared" si="682"/>
        <v>0</v>
      </c>
      <c r="U288" s="28">
        <f t="shared" si="682"/>
        <v>0</v>
      </c>
      <c r="V288" s="28">
        <f t="shared" si="682"/>
        <v>0</v>
      </c>
      <c r="W288" s="260">
        <f t="shared" si="591"/>
        <v>647993</v>
      </c>
      <c r="X288" s="260">
        <f t="shared" si="591"/>
        <v>616889</v>
      </c>
      <c r="Y288" s="260">
        <f t="shared" si="591"/>
        <v>735295</v>
      </c>
      <c r="Z288" s="260">
        <f t="shared" si="591"/>
        <v>700000</v>
      </c>
      <c r="AA288" s="28">
        <f t="shared" ref="AA288:AD288" si="683">AA289</f>
        <v>95107</v>
      </c>
      <c r="AB288" s="28">
        <f t="shared" si="683"/>
        <v>83111</v>
      </c>
      <c r="AC288" s="28">
        <f t="shared" si="683"/>
        <v>7805</v>
      </c>
      <c r="AD288" s="28">
        <f t="shared" si="683"/>
        <v>0</v>
      </c>
      <c r="AE288" s="28">
        <f t="shared" si="593"/>
        <v>743100</v>
      </c>
      <c r="AF288" s="28">
        <f t="shared" si="593"/>
        <v>700000</v>
      </c>
      <c r="AG288" s="28">
        <f t="shared" si="593"/>
        <v>743100</v>
      </c>
      <c r="AH288" s="28">
        <f t="shared" si="593"/>
        <v>700000</v>
      </c>
      <c r="AI288" s="28">
        <f t="shared" ref="AI288:AL288" si="684">AI289</f>
        <v>0</v>
      </c>
      <c r="AJ288" s="28">
        <f t="shared" si="684"/>
        <v>0</v>
      </c>
      <c r="AK288" s="28">
        <f t="shared" si="684"/>
        <v>0</v>
      </c>
      <c r="AL288" s="28">
        <f t="shared" si="684"/>
        <v>0</v>
      </c>
      <c r="AM288" s="260">
        <f t="shared" si="595"/>
        <v>743100</v>
      </c>
      <c r="AN288" s="260">
        <f t="shared" si="595"/>
        <v>700000</v>
      </c>
      <c r="AO288" s="260">
        <f t="shared" si="595"/>
        <v>743100</v>
      </c>
      <c r="AP288" s="260">
        <f t="shared" si="595"/>
        <v>700000</v>
      </c>
      <c r="AQ288" s="28">
        <f t="shared" ref="AQ288:AT288" si="685">AQ289</f>
        <v>0</v>
      </c>
      <c r="AR288" s="28">
        <f t="shared" si="685"/>
        <v>0</v>
      </c>
      <c r="AS288" s="28">
        <f t="shared" si="685"/>
        <v>0</v>
      </c>
      <c r="AT288" s="28">
        <f t="shared" si="685"/>
        <v>0</v>
      </c>
      <c r="AU288" s="28">
        <f t="shared" si="597"/>
        <v>743100</v>
      </c>
      <c r="AV288" s="28">
        <f t="shared" si="597"/>
        <v>700000</v>
      </c>
      <c r="AW288" s="28">
        <f t="shared" si="597"/>
        <v>743100</v>
      </c>
      <c r="AX288" s="28">
        <f t="shared" si="597"/>
        <v>700000</v>
      </c>
    </row>
    <row r="289" spans="1:50" ht="33">
      <c r="A289" s="24" t="s">
        <v>161</v>
      </c>
      <c r="B289" s="25">
        <v>909</v>
      </c>
      <c r="C289" s="25" t="s">
        <v>537</v>
      </c>
      <c r="D289" s="25" t="s">
        <v>57</v>
      </c>
      <c r="E289" s="25" t="s">
        <v>695</v>
      </c>
      <c r="F289" s="25" t="s">
        <v>160</v>
      </c>
      <c r="G289" s="260">
        <v>647993</v>
      </c>
      <c r="H289" s="260">
        <v>616889</v>
      </c>
      <c r="I289" s="260"/>
      <c r="J289" s="260"/>
      <c r="K289" s="28"/>
      <c r="L289" s="28"/>
      <c r="M289" s="28">
        <v>735295</v>
      </c>
      <c r="N289" s="28">
        <v>700000</v>
      </c>
      <c r="O289" s="260">
        <f t="shared" si="555"/>
        <v>647993</v>
      </c>
      <c r="P289" s="260">
        <f t="shared" si="555"/>
        <v>616889</v>
      </c>
      <c r="Q289" s="260">
        <f t="shared" si="555"/>
        <v>735295</v>
      </c>
      <c r="R289" s="260">
        <f t="shared" si="555"/>
        <v>700000</v>
      </c>
      <c r="S289" s="28"/>
      <c r="T289" s="28"/>
      <c r="U289" s="28"/>
      <c r="V289" s="28"/>
      <c r="W289" s="260">
        <f t="shared" si="591"/>
        <v>647993</v>
      </c>
      <c r="X289" s="260">
        <f t="shared" si="591"/>
        <v>616889</v>
      </c>
      <c r="Y289" s="260">
        <f t="shared" si="591"/>
        <v>735295</v>
      </c>
      <c r="Z289" s="260">
        <f t="shared" si="591"/>
        <v>700000</v>
      </c>
      <c r="AA289" s="28">
        <v>95107</v>
      </c>
      <c r="AB289" s="28">
        <v>83111</v>
      </c>
      <c r="AC289" s="28">
        <v>7805</v>
      </c>
      <c r="AD289" s="28"/>
      <c r="AE289" s="28">
        <f t="shared" si="593"/>
        <v>743100</v>
      </c>
      <c r="AF289" s="28">
        <f t="shared" si="593"/>
        <v>700000</v>
      </c>
      <c r="AG289" s="28">
        <f t="shared" si="593"/>
        <v>743100</v>
      </c>
      <c r="AH289" s="28">
        <f t="shared" si="593"/>
        <v>700000</v>
      </c>
      <c r="AI289" s="28"/>
      <c r="AJ289" s="28"/>
      <c r="AK289" s="28"/>
      <c r="AL289" s="28"/>
      <c r="AM289" s="260">
        <f t="shared" si="595"/>
        <v>743100</v>
      </c>
      <c r="AN289" s="260">
        <f t="shared" si="595"/>
        <v>700000</v>
      </c>
      <c r="AO289" s="260">
        <f t="shared" si="595"/>
        <v>743100</v>
      </c>
      <c r="AP289" s="260">
        <f t="shared" si="595"/>
        <v>700000</v>
      </c>
      <c r="AQ289" s="28"/>
      <c r="AR289" s="28"/>
      <c r="AS289" s="28"/>
      <c r="AT289" s="28"/>
      <c r="AU289" s="28">
        <f t="shared" si="597"/>
        <v>743100</v>
      </c>
      <c r="AV289" s="28">
        <f t="shared" si="597"/>
        <v>700000</v>
      </c>
      <c r="AW289" s="28">
        <f t="shared" si="597"/>
        <v>743100</v>
      </c>
      <c r="AX289" s="28">
        <f t="shared" si="597"/>
        <v>700000</v>
      </c>
    </row>
    <row r="290" spans="1:50" s="265" customFormat="1" ht="33">
      <c r="A290" s="218" t="s">
        <v>201</v>
      </c>
      <c r="B290" s="206">
        <v>909</v>
      </c>
      <c r="C290" s="206" t="s">
        <v>537</v>
      </c>
      <c r="D290" s="206" t="s">
        <v>57</v>
      </c>
      <c r="E290" s="207" t="s">
        <v>695</v>
      </c>
      <c r="F290" s="206" t="s">
        <v>84</v>
      </c>
      <c r="G290" s="221">
        <f>G291</f>
        <v>87302</v>
      </c>
      <c r="H290" s="221">
        <f t="shared" ref="H290:N290" si="686">H291</f>
        <v>83111</v>
      </c>
      <c r="I290" s="221">
        <f t="shared" si="686"/>
        <v>0</v>
      </c>
      <c r="J290" s="221">
        <f t="shared" si="686"/>
        <v>0</v>
      </c>
      <c r="K290" s="221">
        <f t="shared" si="686"/>
        <v>0</v>
      </c>
      <c r="L290" s="221">
        <f t="shared" si="686"/>
        <v>0</v>
      </c>
      <c r="M290" s="221">
        <f t="shared" si="686"/>
        <v>0</v>
      </c>
      <c r="N290" s="221">
        <f t="shared" si="686"/>
        <v>0</v>
      </c>
      <c r="O290" s="221">
        <f t="shared" si="555"/>
        <v>87302</v>
      </c>
      <c r="P290" s="221">
        <f t="shared" si="555"/>
        <v>83111</v>
      </c>
      <c r="Q290" s="221">
        <f t="shared" si="555"/>
        <v>0</v>
      </c>
      <c r="R290" s="221">
        <f t="shared" si="555"/>
        <v>0</v>
      </c>
      <c r="S290" s="221">
        <f t="shared" ref="S290:V290" si="687">S291</f>
        <v>0</v>
      </c>
      <c r="T290" s="221">
        <f t="shared" si="687"/>
        <v>0</v>
      </c>
      <c r="U290" s="221">
        <f t="shared" si="687"/>
        <v>0</v>
      </c>
      <c r="V290" s="221">
        <f t="shared" si="687"/>
        <v>0</v>
      </c>
      <c r="W290" s="221">
        <f t="shared" si="591"/>
        <v>87302</v>
      </c>
      <c r="X290" s="221">
        <f t="shared" si="591"/>
        <v>83111</v>
      </c>
      <c r="Y290" s="221">
        <f t="shared" si="591"/>
        <v>0</v>
      </c>
      <c r="Z290" s="221">
        <f t="shared" si="591"/>
        <v>0</v>
      </c>
      <c r="AA290" s="221">
        <f t="shared" ref="AA290:AD290" si="688">AA291</f>
        <v>-87302</v>
      </c>
      <c r="AB290" s="221">
        <f t="shared" si="688"/>
        <v>-83111</v>
      </c>
      <c r="AC290" s="221">
        <f t="shared" si="688"/>
        <v>0</v>
      </c>
      <c r="AD290" s="221">
        <f t="shared" si="688"/>
        <v>0</v>
      </c>
      <c r="AE290" s="221">
        <f t="shared" si="593"/>
        <v>0</v>
      </c>
      <c r="AF290" s="221">
        <f t="shared" si="593"/>
        <v>0</v>
      </c>
      <c r="AG290" s="221">
        <f t="shared" si="593"/>
        <v>0</v>
      </c>
      <c r="AH290" s="221">
        <f t="shared" si="593"/>
        <v>0</v>
      </c>
      <c r="AI290" s="221">
        <f t="shared" ref="AI290:AL290" si="689">AI291</f>
        <v>0</v>
      </c>
      <c r="AJ290" s="221">
        <f t="shared" si="689"/>
        <v>0</v>
      </c>
      <c r="AK290" s="221">
        <f t="shared" si="689"/>
        <v>0</v>
      </c>
      <c r="AL290" s="221">
        <f t="shared" si="689"/>
        <v>0</v>
      </c>
      <c r="AM290" s="260">
        <f t="shared" si="595"/>
        <v>0</v>
      </c>
      <c r="AN290" s="260">
        <f t="shared" si="595"/>
        <v>0</v>
      </c>
      <c r="AO290" s="260">
        <f t="shared" si="595"/>
        <v>0</v>
      </c>
      <c r="AP290" s="260">
        <f t="shared" si="595"/>
        <v>0</v>
      </c>
      <c r="AQ290" s="221">
        <f t="shared" ref="AQ290:AT290" si="690">AQ291</f>
        <v>0</v>
      </c>
      <c r="AR290" s="221">
        <f t="shared" si="690"/>
        <v>0</v>
      </c>
      <c r="AS290" s="221">
        <f t="shared" si="690"/>
        <v>0</v>
      </c>
      <c r="AT290" s="221">
        <f t="shared" si="690"/>
        <v>0</v>
      </c>
      <c r="AU290" s="221">
        <f t="shared" si="597"/>
        <v>0</v>
      </c>
      <c r="AV290" s="221">
        <f t="shared" si="597"/>
        <v>0</v>
      </c>
      <c r="AW290" s="221">
        <f t="shared" si="597"/>
        <v>0</v>
      </c>
      <c r="AX290" s="221">
        <f t="shared" si="597"/>
        <v>0</v>
      </c>
    </row>
    <row r="291" spans="1:50" s="265" customFormat="1">
      <c r="A291" s="218" t="s">
        <v>83</v>
      </c>
      <c r="B291" s="206">
        <v>909</v>
      </c>
      <c r="C291" s="206" t="s">
        <v>537</v>
      </c>
      <c r="D291" s="206" t="s">
        <v>57</v>
      </c>
      <c r="E291" s="207" t="s">
        <v>695</v>
      </c>
      <c r="F291" s="206" t="s">
        <v>184</v>
      </c>
      <c r="G291" s="221">
        <v>87302</v>
      </c>
      <c r="H291" s="221">
        <v>83111</v>
      </c>
      <c r="I291" s="221"/>
      <c r="J291" s="221"/>
      <c r="K291" s="221"/>
      <c r="L291" s="221"/>
      <c r="M291" s="221"/>
      <c r="N291" s="221"/>
      <c r="O291" s="221">
        <f t="shared" si="555"/>
        <v>87302</v>
      </c>
      <c r="P291" s="221">
        <f t="shared" si="555"/>
        <v>83111</v>
      </c>
      <c r="Q291" s="221">
        <f t="shared" si="555"/>
        <v>0</v>
      </c>
      <c r="R291" s="221">
        <f t="shared" si="555"/>
        <v>0</v>
      </c>
      <c r="S291" s="221"/>
      <c r="T291" s="221"/>
      <c r="U291" s="221"/>
      <c r="V291" s="221"/>
      <c r="W291" s="221">
        <f t="shared" si="591"/>
        <v>87302</v>
      </c>
      <c r="X291" s="221">
        <f t="shared" si="591"/>
        <v>83111</v>
      </c>
      <c r="Y291" s="221">
        <f t="shared" si="591"/>
        <v>0</v>
      </c>
      <c r="Z291" s="221">
        <f t="shared" si="591"/>
        <v>0</v>
      </c>
      <c r="AA291" s="221">
        <v>-87302</v>
      </c>
      <c r="AB291" s="221">
        <v>-83111</v>
      </c>
      <c r="AC291" s="221"/>
      <c r="AD291" s="221"/>
      <c r="AE291" s="221">
        <f t="shared" si="593"/>
        <v>0</v>
      </c>
      <c r="AF291" s="221">
        <f t="shared" si="593"/>
        <v>0</v>
      </c>
      <c r="AG291" s="221">
        <f t="shared" si="593"/>
        <v>0</v>
      </c>
      <c r="AH291" s="221">
        <f t="shared" si="593"/>
        <v>0</v>
      </c>
      <c r="AI291" s="221"/>
      <c r="AJ291" s="221"/>
      <c r="AK291" s="221"/>
      <c r="AL291" s="221"/>
      <c r="AM291" s="260">
        <f t="shared" si="595"/>
        <v>0</v>
      </c>
      <c r="AN291" s="260">
        <f t="shared" si="595"/>
        <v>0</v>
      </c>
      <c r="AO291" s="260">
        <f t="shared" si="595"/>
        <v>0</v>
      </c>
      <c r="AP291" s="260">
        <f t="shared" si="595"/>
        <v>0</v>
      </c>
      <c r="AQ291" s="221"/>
      <c r="AR291" s="221"/>
      <c r="AS291" s="221"/>
      <c r="AT291" s="221"/>
      <c r="AU291" s="221">
        <f t="shared" si="597"/>
        <v>0</v>
      </c>
      <c r="AV291" s="221">
        <f t="shared" si="597"/>
        <v>0</v>
      </c>
      <c r="AW291" s="221">
        <f t="shared" si="597"/>
        <v>0</v>
      </c>
      <c r="AX291" s="221">
        <f t="shared" si="597"/>
        <v>0</v>
      </c>
    </row>
    <row r="292" spans="1:50" ht="33">
      <c r="A292" s="304" t="s">
        <v>838</v>
      </c>
      <c r="B292" s="25">
        <v>909</v>
      </c>
      <c r="C292" s="25" t="s">
        <v>537</v>
      </c>
      <c r="D292" s="25" t="s">
        <v>57</v>
      </c>
      <c r="E292" s="25" t="s">
        <v>696</v>
      </c>
      <c r="F292" s="164"/>
      <c r="G292" s="260">
        <f>G293</f>
        <v>98858</v>
      </c>
      <c r="H292" s="260">
        <f t="shared" ref="H292:N292" si="691">H293</f>
        <v>0</v>
      </c>
      <c r="I292" s="260">
        <f t="shared" si="691"/>
        <v>98858</v>
      </c>
      <c r="J292" s="260">
        <f t="shared" si="691"/>
        <v>0</v>
      </c>
      <c r="K292" s="28">
        <f t="shared" si="691"/>
        <v>0</v>
      </c>
      <c r="L292" s="28">
        <f t="shared" si="691"/>
        <v>0</v>
      </c>
      <c r="M292" s="28">
        <f t="shared" si="691"/>
        <v>0</v>
      </c>
      <c r="N292" s="28">
        <f t="shared" si="691"/>
        <v>0</v>
      </c>
      <c r="O292" s="260">
        <f t="shared" ref="O292:R352" si="692">G292+K292</f>
        <v>98858</v>
      </c>
      <c r="P292" s="260">
        <f t="shared" si="692"/>
        <v>0</v>
      </c>
      <c r="Q292" s="260">
        <f t="shared" si="692"/>
        <v>98858</v>
      </c>
      <c r="R292" s="260">
        <f t="shared" si="692"/>
        <v>0</v>
      </c>
      <c r="S292" s="28">
        <f t="shared" ref="S292:V292" si="693">S293</f>
        <v>0</v>
      </c>
      <c r="T292" s="28">
        <f t="shared" si="693"/>
        <v>0</v>
      </c>
      <c r="U292" s="28">
        <f t="shared" si="693"/>
        <v>0</v>
      </c>
      <c r="V292" s="28">
        <f t="shared" si="693"/>
        <v>0</v>
      </c>
      <c r="W292" s="260">
        <f t="shared" si="591"/>
        <v>98858</v>
      </c>
      <c r="X292" s="260">
        <f t="shared" si="591"/>
        <v>0</v>
      </c>
      <c r="Y292" s="260">
        <f t="shared" si="591"/>
        <v>98858</v>
      </c>
      <c r="Z292" s="260">
        <f t="shared" si="591"/>
        <v>0</v>
      </c>
      <c r="AA292" s="28">
        <f t="shared" ref="AA292:AD292" si="694">AA293</f>
        <v>0</v>
      </c>
      <c r="AB292" s="28">
        <f t="shared" si="694"/>
        <v>0</v>
      </c>
      <c r="AC292" s="28">
        <f t="shared" si="694"/>
        <v>0</v>
      </c>
      <c r="AD292" s="28">
        <f t="shared" si="694"/>
        <v>0</v>
      </c>
      <c r="AE292" s="28">
        <f t="shared" si="593"/>
        <v>98858</v>
      </c>
      <c r="AF292" s="28">
        <f t="shared" si="593"/>
        <v>0</v>
      </c>
      <c r="AG292" s="28">
        <f t="shared" si="593"/>
        <v>98858</v>
      </c>
      <c r="AH292" s="28">
        <f t="shared" si="593"/>
        <v>0</v>
      </c>
      <c r="AI292" s="28">
        <f t="shared" ref="AI292:AL292" si="695">AI293</f>
        <v>0</v>
      </c>
      <c r="AJ292" s="28">
        <f t="shared" si="695"/>
        <v>0</v>
      </c>
      <c r="AK292" s="28">
        <f t="shared" si="695"/>
        <v>0</v>
      </c>
      <c r="AL292" s="28">
        <f t="shared" si="695"/>
        <v>0</v>
      </c>
      <c r="AM292" s="260">
        <f t="shared" si="595"/>
        <v>98858</v>
      </c>
      <c r="AN292" s="260">
        <f t="shared" si="595"/>
        <v>0</v>
      </c>
      <c r="AO292" s="260">
        <f t="shared" si="595"/>
        <v>98858</v>
      </c>
      <c r="AP292" s="260">
        <f t="shared" si="595"/>
        <v>0</v>
      </c>
      <c r="AQ292" s="28">
        <f t="shared" ref="AQ292:AT292" si="696">AQ293</f>
        <v>0</v>
      </c>
      <c r="AR292" s="28">
        <f t="shared" si="696"/>
        <v>0</v>
      </c>
      <c r="AS292" s="28">
        <f t="shared" si="696"/>
        <v>0</v>
      </c>
      <c r="AT292" s="28">
        <f t="shared" si="696"/>
        <v>0</v>
      </c>
      <c r="AU292" s="28">
        <f t="shared" si="597"/>
        <v>98858</v>
      </c>
      <c r="AV292" s="28">
        <f t="shared" si="597"/>
        <v>0</v>
      </c>
      <c r="AW292" s="28">
        <f t="shared" si="597"/>
        <v>98858</v>
      </c>
      <c r="AX292" s="28">
        <f t="shared" si="597"/>
        <v>0</v>
      </c>
    </row>
    <row r="293" spans="1:50">
      <c r="A293" s="24" t="s">
        <v>76</v>
      </c>
      <c r="B293" s="25" t="s">
        <v>834</v>
      </c>
      <c r="C293" s="25" t="s">
        <v>537</v>
      </c>
      <c r="D293" s="25" t="s">
        <v>57</v>
      </c>
      <c r="E293" s="25" t="s">
        <v>697</v>
      </c>
      <c r="F293" s="25"/>
      <c r="G293" s="260">
        <f>G294+G297</f>
        <v>98858</v>
      </c>
      <c r="H293" s="260">
        <f t="shared" ref="H293:N293" si="697">H294+H297</f>
        <v>0</v>
      </c>
      <c r="I293" s="260">
        <f t="shared" si="697"/>
        <v>98858</v>
      </c>
      <c r="J293" s="260">
        <f t="shared" si="697"/>
        <v>0</v>
      </c>
      <c r="K293" s="28">
        <f t="shared" si="697"/>
        <v>0</v>
      </c>
      <c r="L293" s="28">
        <f t="shared" si="697"/>
        <v>0</v>
      </c>
      <c r="M293" s="28">
        <f t="shared" si="697"/>
        <v>0</v>
      </c>
      <c r="N293" s="28">
        <f t="shared" si="697"/>
        <v>0</v>
      </c>
      <c r="O293" s="260">
        <f t="shared" si="692"/>
        <v>98858</v>
      </c>
      <c r="P293" s="260">
        <f t="shared" si="692"/>
        <v>0</v>
      </c>
      <c r="Q293" s="260">
        <f t="shared" si="692"/>
        <v>98858</v>
      </c>
      <c r="R293" s="260">
        <f t="shared" si="692"/>
        <v>0</v>
      </c>
      <c r="S293" s="28">
        <f t="shared" ref="S293:V293" si="698">S294+S297</f>
        <v>0</v>
      </c>
      <c r="T293" s="28">
        <f t="shared" si="698"/>
        <v>0</v>
      </c>
      <c r="U293" s="28">
        <f t="shared" si="698"/>
        <v>0</v>
      </c>
      <c r="V293" s="28">
        <f t="shared" si="698"/>
        <v>0</v>
      </c>
      <c r="W293" s="260">
        <f t="shared" si="591"/>
        <v>98858</v>
      </c>
      <c r="X293" s="260">
        <f t="shared" si="591"/>
        <v>0</v>
      </c>
      <c r="Y293" s="260">
        <f t="shared" si="591"/>
        <v>98858</v>
      </c>
      <c r="Z293" s="260">
        <f t="shared" si="591"/>
        <v>0</v>
      </c>
      <c r="AA293" s="28">
        <f t="shared" ref="AA293:AD293" si="699">AA294+AA297</f>
        <v>0</v>
      </c>
      <c r="AB293" s="28">
        <f t="shared" si="699"/>
        <v>0</v>
      </c>
      <c r="AC293" s="28">
        <f t="shared" si="699"/>
        <v>0</v>
      </c>
      <c r="AD293" s="28">
        <f t="shared" si="699"/>
        <v>0</v>
      </c>
      <c r="AE293" s="28">
        <f t="shared" si="593"/>
        <v>98858</v>
      </c>
      <c r="AF293" s="28">
        <f t="shared" si="593"/>
        <v>0</v>
      </c>
      <c r="AG293" s="28">
        <f t="shared" si="593"/>
        <v>98858</v>
      </c>
      <c r="AH293" s="28">
        <f t="shared" si="593"/>
        <v>0</v>
      </c>
      <c r="AI293" s="28">
        <f t="shared" ref="AI293:AL293" si="700">AI294+AI297</f>
        <v>0</v>
      </c>
      <c r="AJ293" s="28">
        <f t="shared" si="700"/>
        <v>0</v>
      </c>
      <c r="AK293" s="28">
        <f t="shared" si="700"/>
        <v>0</v>
      </c>
      <c r="AL293" s="28">
        <f t="shared" si="700"/>
        <v>0</v>
      </c>
      <c r="AM293" s="260">
        <f t="shared" si="595"/>
        <v>98858</v>
      </c>
      <c r="AN293" s="260">
        <f t="shared" si="595"/>
        <v>0</v>
      </c>
      <c r="AO293" s="260">
        <f t="shared" si="595"/>
        <v>98858</v>
      </c>
      <c r="AP293" s="260">
        <f t="shared" si="595"/>
        <v>0</v>
      </c>
      <c r="AQ293" s="28">
        <f t="shared" ref="AQ293:AT293" si="701">AQ294+AQ297</f>
        <v>0</v>
      </c>
      <c r="AR293" s="28">
        <f t="shared" si="701"/>
        <v>0</v>
      </c>
      <c r="AS293" s="28">
        <f t="shared" si="701"/>
        <v>0</v>
      </c>
      <c r="AT293" s="28">
        <f t="shared" si="701"/>
        <v>0</v>
      </c>
      <c r="AU293" s="28">
        <f t="shared" si="597"/>
        <v>98858</v>
      </c>
      <c r="AV293" s="28">
        <f t="shared" si="597"/>
        <v>0</v>
      </c>
      <c r="AW293" s="28">
        <f t="shared" si="597"/>
        <v>98858</v>
      </c>
      <c r="AX293" s="28">
        <f t="shared" si="597"/>
        <v>0</v>
      </c>
    </row>
    <row r="294" spans="1:50">
      <c r="A294" s="24" t="s">
        <v>101</v>
      </c>
      <c r="B294" s="25">
        <f t="shared" ref="B294:B303" si="702">B292</f>
        <v>909</v>
      </c>
      <c r="C294" s="25" t="s">
        <v>537</v>
      </c>
      <c r="D294" s="25" t="s">
        <v>57</v>
      </c>
      <c r="E294" s="25" t="s">
        <v>698</v>
      </c>
      <c r="F294" s="25"/>
      <c r="G294" s="260">
        <f>G295</f>
        <v>54084</v>
      </c>
      <c r="H294" s="260">
        <f t="shared" ref="H294:N295" si="703">H295</f>
        <v>0</v>
      </c>
      <c r="I294" s="260">
        <f t="shared" si="703"/>
        <v>54084</v>
      </c>
      <c r="J294" s="260">
        <f t="shared" si="703"/>
        <v>0</v>
      </c>
      <c r="K294" s="28">
        <f t="shared" si="703"/>
        <v>0</v>
      </c>
      <c r="L294" s="28">
        <f t="shared" si="703"/>
        <v>0</v>
      </c>
      <c r="M294" s="28">
        <f t="shared" si="703"/>
        <v>0</v>
      </c>
      <c r="N294" s="28">
        <f t="shared" si="703"/>
        <v>0</v>
      </c>
      <c r="O294" s="260">
        <f t="shared" si="692"/>
        <v>54084</v>
      </c>
      <c r="P294" s="260">
        <f t="shared" si="692"/>
        <v>0</v>
      </c>
      <c r="Q294" s="260">
        <f t="shared" si="692"/>
        <v>54084</v>
      </c>
      <c r="R294" s="260">
        <f t="shared" si="692"/>
        <v>0</v>
      </c>
      <c r="S294" s="28">
        <f t="shared" ref="S294:V295" si="704">S295</f>
        <v>0</v>
      </c>
      <c r="T294" s="28">
        <f t="shared" si="704"/>
        <v>0</v>
      </c>
      <c r="U294" s="28">
        <f t="shared" si="704"/>
        <v>0</v>
      </c>
      <c r="V294" s="28">
        <f t="shared" si="704"/>
        <v>0</v>
      </c>
      <c r="W294" s="260">
        <f t="shared" si="591"/>
        <v>54084</v>
      </c>
      <c r="X294" s="260">
        <f t="shared" si="591"/>
        <v>0</v>
      </c>
      <c r="Y294" s="260">
        <f t="shared" si="591"/>
        <v>54084</v>
      </c>
      <c r="Z294" s="260">
        <f t="shared" si="591"/>
        <v>0</v>
      </c>
      <c r="AA294" s="28">
        <f t="shared" ref="AA294:AD295" si="705">AA295</f>
        <v>0</v>
      </c>
      <c r="AB294" s="28">
        <f t="shared" si="705"/>
        <v>0</v>
      </c>
      <c r="AC294" s="28">
        <f t="shared" si="705"/>
        <v>0</v>
      </c>
      <c r="AD294" s="28">
        <f t="shared" si="705"/>
        <v>0</v>
      </c>
      <c r="AE294" s="28">
        <f t="shared" si="593"/>
        <v>54084</v>
      </c>
      <c r="AF294" s="28">
        <f t="shared" si="593"/>
        <v>0</v>
      </c>
      <c r="AG294" s="28">
        <f t="shared" si="593"/>
        <v>54084</v>
      </c>
      <c r="AH294" s="28">
        <f t="shared" si="593"/>
        <v>0</v>
      </c>
      <c r="AI294" s="28">
        <f t="shared" ref="AI294:AL295" si="706">AI295</f>
        <v>0</v>
      </c>
      <c r="AJ294" s="28">
        <f t="shared" si="706"/>
        <v>0</v>
      </c>
      <c r="AK294" s="28">
        <f t="shared" si="706"/>
        <v>0</v>
      </c>
      <c r="AL294" s="28">
        <f t="shared" si="706"/>
        <v>0</v>
      </c>
      <c r="AM294" s="260">
        <f t="shared" si="595"/>
        <v>54084</v>
      </c>
      <c r="AN294" s="260">
        <f t="shared" si="595"/>
        <v>0</v>
      </c>
      <c r="AO294" s="260">
        <f t="shared" si="595"/>
        <v>54084</v>
      </c>
      <c r="AP294" s="260">
        <f t="shared" si="595"/>
        <v>0</v>
      </c>
      <c r="AQ294" s="28">
        <f t="shared" ref="AQ294:AT295" si="707">AQ295</f>
        <v>0</v>
      </c>
      <c r="AR294" s="28">
        <f t="shared" si="707"/>
        <v>0</v>
      </c>
      <c r="AS294" s="28">
        <f t="shared" si="707"/>
        <v>0</v>
      </c>
      <c r="AT294" s="28">
        <f t="shared" si="707"/>
        <v>0</v>
      </c>
      <c r="AU294" s="28">
        <f t="shared" si="597"/>
        <v>54084</v>
      </c>
      <c r="AV294" s="28">
        <f t="shared" si="597"/>
        <v>0</v>
      </c>
      <c r="AW294" s="28">
        <f t="shared" si="597"/>
        <v>54084</v>
      </c>
      <c r="AX294" s="28">
        <f t="shared" si="597"/>
        <v>0</v>
      </c>
    </row>
    <row r="295" spans="1:50" ht="33">
      <c r="A295" s="91" t="s">
        <v>345</v>
      </c>
      <c r="B295" s="25" t="str">
        <f t="shared" si="702"/>
        <v>909</v>
      </c>
      <c r="C295" s="25" t="s">
        <v>537</v>
      </c>
      <c r="D295" s="25" t="s">
        <v>57</v>
      </c>
      <c r="E295" s="25" t="s">
        <v>698</v>
      </c>
      <c r="F295" s="25" t="s">
        <v>78</v>
      </c>
      <c r="G295" s="260">
        <f>G296</f>
        <v>54084</v>
      </c>
      <c r="H295" s="260">
        <f t="shared" si="703"/>
        <v>0</v>
      </c>
      <c r="I295" s="260">
        <f t="shared" si="703"/>
        <v>54084</v>
      </c>
      <c r="J295" s="260">
        <f t="shared" si="703"/>
        <v>0</v>
      </c>
      <c r="K295" s="28">
        <f t="shared" si="703"/>
        <v>0</v>
      </c>
      <c r="L295" s="28">
        <f t="shared" si="703"/>
        <v>0</v>
      </c>
      <c r="M295" s="28">
        <f t="shared" si="703"/>
        <v>0</v>
      </c>
      <c r="N295" s="28">
        <f t="shared" si="703"/>
        <v>0</v>
      </c>
      <c r="O295" s="260">
        <f t="shared" si="692"/>
        <v>54084</v>
      </c>
      <c r="P295" s="260">
        <f t="shared" si="692"/>
        <v>0</v>
      </c>
      <c r="Q295" s="260">
        <f t="shared" si="692"/>
        <v>54084</v>
      </c>
      <c r="R295" s="260">
        <f t="shared" si="692"/>
        <v>0</v>
      </c>
      <c r="S295" s="28">
        <f t="shared" si="704"/>
        <v>0</v>
      </c>
      <c r="T295" s="28">
        <f t="shared" si="704"/>
        <v>0</v>
      </c>
      <c r="U295" s="28">
        <f t="shared" si="704"/>
        <v>0</v>
      </c>
      <c r="V295" s="28">
        <f t="shared" si="704"/>
        <v>0</v>
      </c>
      <c r="W295" s="260">
        <f t="shared" si="591"/>
        <v>54084</v>
      </c>
      <c r="X295" s="260">
        <f t="shared" si="591"/>
        <v>0</v>
      </c>
      <c r="Y295" s="260">
        <f t="shared" si="591"/>
        <v>54084</v>
      </c>
      <c r="Z295" s="260">
        <f t="shared" si="591"/>
        <v>0</v>
      </c>
      <c r="AA295" s="28">
        <f t="shared" si="705"/>
        <v>0</v>
      </c>
      <c r="AB295" s="28">
        <f t="shared" si="705"/>
        <v>0</v>
      </c>
      <c r="AC295" s="28">
        <f t="shared" si="705"/>
        <v>0</v>
      </c>
      <c r="AD295" s="28">
        <f t="shared" si="705"/>
        <v>0</v>
      </c>
      <c r="AE295" s="28">
        <f t="shared" si="593"/>
        <v>54084</v>
      </c>
      <c r="AF295" s="28">
        <f t="shared" si="593"/>
        <v>0</v>
      </c>
      <c r="AG295" s="28">
        <f t="shared" si="593"/>
        <v>54084</v>
      </c>
      <c r="AH295" s="28">
        <f t="shared" si="593"/>
        <v>0</v>
      </c>
      <c r="AI295" s="28">
        <f t="shared" si="706"/>
        <v>0</v>
      </c>
      <c r="AJ295" s="28">
        <f t="shared" si="706"/>
        <v>0</v>
      </c>
      <c r="AK295" s="28">
        <f t="shared" si="706"/>
        <v>0</v>
      </c>
      <c r="AL295" s="28">
        <f t="shared" si="706"/>
        <v>0</v>
      </c>
      <c r="AM295" s="260">
        <f t="shared" si="595"/>
        <v>54084</v>
      </c>
      <c r="AN295" s="260">
        <f t="shared" si="595"/>
        <v>0</v>
      </c>
      <c r="AO295" s="260">
        <f t="shared" si="595"/>
        <v>54084</v>
      </c>
      <c r="AP295" s="260">
        <f t="shared" si="595"/>
        <v>0</v>
      </c>
      <c r="AQ295" s="28">
        <f t="shared" si="707"/>
        <v>0</v>
      </c>
      <c r="AR295" s="28">
        <f t="shared" si="707"/>
        <v>0</v>
      </c>
      <c r="AS295" s="28">
        <f t="shared" si="707"/>
        <v>0</v>
      </c>
      <c r="AT295" s="28">
        <f t="shared" si="707"/>
        <v>0</v>
      </c>
      <c r="AU295" s="28">
        <f t="shared" si="597"/>
        <v>54084</v>
      </c>
      <c r="AV295" s="28">
        <f t="shared" si="597"/>
        <v>0</v>
      </c>
      <c r="AW295" s="28">
        <f t="shared" si="597"/>
        <v>54084</v>
      </c>
      <c r="AX295" s="28">
        <f t="shared" si="597"/>
        <v>0</v>
      </c>
    </row>
    <row r="296" spans="1:50" ht="33">
      <c r="A296" s="24" t="s">
        <v>161</v>
      </c>
      <c r="B296" s="25">
        <f t="shared" si="702"/>
        <v>909</v>
      </c>
      <c r="C296" s="25" t="s">
        <v>537</v>
      </c>
      <c r="D296" s="25" t="s">
        <v>57</v>
      </c>
      <c r="E296" s="25" t="s">
        <v>698</v>
      </c>
      <c r="F296" s="25" t="s">
        <v>160</v>
      </c>
      <c r="G296" s="260">
        <v>54084</v>
      </c>
      <c r="H296" s="260"/>
      <c r="I296" s="260">
        <v>54084</v>
      </c>
      <c r="J296" s="260"/>
      <c r="K296" s="28"/>
      <c r="L296" s="28"/>
      <c r="M296" s="28"/>
      <c r="N296" s="28"/>
      <c r="O296" s="260">
        <f t="shared" si="692"/>
        <v>54084</v>
      </c>
      <c r="P296" s="260">
        <f t="shared" si="692"/>
        <v>0</v>
      </c>
      <c r="Q296" s="260">
        <f t="shared" si="692"/>
        <v>54084</v>
      </c>
      <c r="R296" s="260">
        <f t="shared" si="692"/>
        <v>0</v>
      </c>
      <c r="S296" s="28"/>
      <c r="T296" s="28"/>
      <c r="U296" s="28"/>
      <c r="V296" s="28"/>
      <c r="W296" s="260">
        <f t="shared" si="591"/>
        <v>54084</v>
      </c>
      <c r="X296" s="260">
        <f t="shared" si="591"/>
        <v>0</v>
      </c>
      <c r="Y296" s="260">
        <f t="shared" si="591"/>
        <v>54084</v>
      </c>
      <c r="Z296" s="260">
        <f t="shared" si="591"/>
        <v>0</v>
      </c>
      <c r="AA296" s="28"/>
      <c r="AB296" s="28"/>
      <c r="AC296" s="28"/>
      <c r="AD296" s="28"/>
      <c r="AE296" s="28">
        <f t="shared" si="593"/>
        <v>54084</v>
      </c>
      <c r="AF296" s="28">
        <f t="shared" si="593"/>
        <v>0</v>
      </c>
      <c r="AG296" s="28">
        <f t="shared" si="593"/>
        <v>54084</v>
      </c>
      <c r="AH296" s="28">
        <f t="shared" si="593"/>
        <v>0</v>
      </c>
      <c r="AI296" s="28"/>
      <c r="AJ296" s="28"/>
      <c r="AK296" s="28"/>
      <c r="AL296" s="28"/>
      <c r="AM296" s="260">
        <f t="shared" si="595"/>
        <v>54084</v>
      </c>
      <c r="AN296" s="260">
        <f t="shared" si="595"/>
        <v>0</v>
      </c>
      <c r="AO296" s="260">
        <f t="shared" si="595"/>
        <v>54084</v>
      </c>
      <c r="AP296" s="260">
        <f t="shared" si="595"/>
        <v>0</v>
      </c>
      <c r="AQ296" s="28"/>
      <c r="AR296" s="28"/>
      <c r="AS296" s="28"/>
      <c r="AT296" s="28"/>
      <c r="AU296" s="28">
        <f t="shared" si="597"/>
        <v>54084</v>
      </c>
      <c r="AV296" s="28">
        <f t="shared" si="597"/>
        <v>0</v>
      </c>
      <c r="AW296" s="28">
        <f t="shared" si="597"/>
        <v>54084</v>
      </c>
      <c r="AX296" s="28">
        <f t="shared" si="597"/>
        <v>0</v>
      </c>
    </row>
    <row r="297" spans="1:50" ht="33">
      <c r="A297" s="24" t="s">
        <v>199</v>
      </c>
      <c r="B297" s="25" t="str">
        <f>B295</f>
        <v>909</v>
      </c>
      <c r="C297" s="25" t="s">
        <v>537</v>
      </c>
      <c r="D297" s="25" t="s">
        <v>57</v>
      </c>
      <c r="E297" s="25" t="s">
        <v>699</v>
      </c>
      <c r="F297" s="25"/>
      <c r="G297" s="260">
        <f>G298</f>
        <v>44774</v>
      </c>
      <c r="H297" s="260">
        <f t="shared" ref="H297:N297" si="708">H298</f>
        <v>0</v>
      </c>
      <c r="I297" s="260">
        <f t="shared" si="708"/>
        <v>44774</v>
      </c>
      <c r="J297" s="260">
        <f t="shared" si="708"/>
        <v>0</v>
      </c>
      <c r="K297" s="28">
        <f t="shared" si="708"/>
        <v>0</v>
      </c>
      <c r="L297" s="28">
        <f t="shared" si="708"/>
        <v>0</v>
      </c>
      <c r="M297" s="28">
        <f t="shared" si="708"/>
        <v>0</v>
      </c>
      <c r="N297" s="28">
        <f t="shared" si="708"/>
        <v>0</v>
      </c>
      <c r="O297" s="260">
        <f t="shared" si="692"/>
        <v>44774</v>
      </c>
      <c r="P297" s="260">
        <f t="shared" si="692"/>
        <v>0</v>
      </c>
      <c r="Q297" s="260">
        <f t="shared" si="692"/>
        <v>44774</v>
      </c>
      <c r="R297" s="260">
        <f t="shared" si="692"/>
        <v>0</v>
      </c>
      <c r="S297" s="28">
        <f t="shared" ref="S297:V297" si="709">S298</f>
        <v>0</v>
      </c>
      <c r="T297" s="28">
        <f t="shared" si="709"/>
        <v>0</v>
      </c>
      <c r="U297" s="28">
        <f t="shared" si="709"/>
        <v>0</v>
      </c>
      <c r="V297" s="28">
        <f t="shared" si="709"/>
        <v>0</v>
      </c>
      <c r="W297" s="260">
        <f t="shared" si="591"/>
        <v>44774</v>
      </c>
      <c r="X297" s="260">
        <f t="shared" si="591"/>
        <v>0</v>
      </c>
      <c r="Y297" s="260">
        <f t="shared" si="591"/>
        <v>44774</v>
      </c>
      <c r="Z297" s="260">
        <f t="shared" si="591"/>
        <v>0</v>
      </c>
      <c r="AA297" s="28">
        <f t="shared" ref="AA297:AD297" si="710">AA298</f>
        <v>0</v>
      </c>
      <c r="AB297" s="28">
        <f t="shared" si="710"/>
        <v>0</v>
      </c>
      <c r="AC297" s="28">
        <f t="shared" si="710"/>
        <v>0</v>
      </c>
      <c r="AD297" s="28">
        <f t="shared" si="710"/>
        <v>0</v>
      </c>
      <c r="AE297" s="28">
        <f t="shared" si="593"/>
        <v>44774</v>
      </c>
      <c r="AF297" s="28">
        <f t="shared" si="593"/>
        <v>0</v>
      </c>
      <c r="AG297" s="28">
        <f t="shared" si="593"/>
        <v>44774</v>
      </c>
      <c r="AH297" s="28">
        <f t="shared" si="593"/>
        <v>0</v>
      </c>
      <c r="AI297" s="28">
        <f t="shared" ref="AI297:AL297" si="711">AI298</f>
        <v>0</v>
      </c>
      <c r="AJ297" s="28">
        <f t="shared" si="711"/>
        <v>0</v>
      </c>
      <c r="AK297" s="28">
        <f t="shared" si="711"/>
        <v>0</v>
      </c>
      <c r="AL297" s="28">
        <f t="shared" si="711"/>
        <v>0</v>
      </c>
      <c r="AM297" s="260">
        <f t="shared" si="595"/>
        <v>44774</v>
      </c>
      <c r="AN297" s="260">
        <f t="shared" si="595"/>
        <v>0</v>
      </c>
      <c r="AO297" s="260">
        <f t="shared" si="595"/>
        <v>44774</v>
      </c>
      <c r="AP297" s="260">
        <f t="shared" si="595"/>
        <v>0</v>
      </c>
      <c r="AQ297" s="28">
        <f t="shared" ref="AQ297:AT297" si="712">AQ298</f>
        <v>0</v>
      </c>
      <c r="AR297" s="28">
        <f t="shared" si="712"/>
        <v>0</v>
      </c>
      <c r="AS297" s="28">
        <f t="shared" si="712"/>
        <v>0</v>
      </c>
      <c r="AT297" s="28">
        <f t="shared" si="712"/>
        <v>0</v>
      </c>
      <c r="AU297" s="28">
        <f t="shared" si="597"/>
        <v>44774</v>
      </c>
      <c r="AV297" s="28">
        <f t="shared" si="597"/>
        <v>0</v>
      </c>
      <c r="AW297" s="28">
        <f t="shared" si="597"/>
        <v>44774</v>
      </c>
      <c r="AX297" s="28">
        <f t="shared" si="597"/>
        <v>0</v>
      </c>
    </row>
    <row r="298" spans="1:50" ht="33">
      <c r="A298" s="24" t="s">
        <v>102</v>
      </c>
      <c r="B298" s="25">
        <f>B296</f>
        <v>909</v>
      </c>
      <c r="C298" s="25" t="s">
        <v>537</v>
      </c>
      <c r="D298" s="25" t="s">
        <v>57</v>
      </c>
      <c r="E298" s="25" t="s">
        <v>700</v>
      </c>
      <c r="F298" s="25"/>
      <c r="G298" s="260">
        <f>G299+G301+G303</f>
        <v>44774</v>
      </c>
      <c r="H298" s="260">
        <f t="shared" ref="H298:N298" si="713">H299+H301+H303</f>
        <v>0</v>
      </c>
      <c r="I298" s="260">
        <f t="shared" si="713"/>
        <v>44774</v>
      </c>
      <c r="J298" s="260">
        <f t="shared" si="713"/>
        <v>0</v>
      </c>
      <c r="K298" s="28">
        <f t="shared" si="713"/>
        <v>0</v>
      </c>
      <c r="L298" s="28">
        <f t="shared" si="713"/>
        <v>0</v>
      </c>
      <c r="M298" s="28">
        <f t="shared" si="713"/>
        <v>0</v>
      </c>
      <c r="N298" s="28">
        <f t="shared" si="713"/>
        <v>0</v>
      </c>
      <c r="O298" s="260">
        <f t="shared" si="692"/>
        <v>44774</v>
      </c>
      <c r="P298" s="260">
        <f t="shared" si="692"/>
        <v>0</v>
      </c>
      <c r="Q298" s="260">
        <f t="shared" si="692"/>
        <v>44774</v>
      </c>
      <c r="R298" s="260">
        <f t="shared" si="692"/>
        <v>0</v>
      </c>
      <c r="S298" s="28">
        <f t="shared" ref="S298:V298" si="714">S299+S301+S303</f>
        <v>0</v>
      </c>
      <c r="T298" s="28">
        <f t="shared" si="714"/>
        <v>0</v>
      </c>
      <c r="U298" s="28">
        <f t="shared" si="714"/>
        <v>0</v>
      </c>
      <c r="V298" s="28">
        <f t="shared" si="714"/>
        <v>0</v>
      </c>
      <c r="W298" s="260">
        <f t="shared" si="591"/>
        <v>44774</v>
      </c>
      <c r="X298" s="260">
        <f t="shared" si="591"/>
        <v>0</v>
      </c>
      <c r="Y298" s="260">
        <f t="shared" si="591"/>
        <v>44774</v>
      </c>
      <c r="Z298" s="260">
        <f t="shared" si="591"/>
        <v>0</v>
      </c>
      <c r="AA298" s="28">
        <f t="shared" ref="AA298:AD298" si="715">AA299+AA301+AA303</f>
        <v>0</v>
      </c>
      <c r="AB298" s="28">
        <f t="shared" si="715"/>
        <v>0</v>
      </c>
      <c r="AC298" s="28">
        <f t="shared" si="715"/>
        <v>0</v>
      </c>
      <c r="AD298" s="28">
        <f t="shared" si="715"/>
        <v>0</v>
      </c>
      <c r="AE298" s="28">
        <f t="shared" si="593"/>
        <v>44774</v>
      </c>
      <c r="AF298" s="28">
        <f t="shared" si="593"/>
        <v>0</v>
      </c>
      <c r="AG298" s="28">
        <f t="shared" si="593"/>
        <v>44774</v>
      </c>
      <c r="AH298" s="28">
        <f t="shared" si="593"/>
        <v>0</v>
      </c>
      <c r="AI298" s="28">
        <f t="shared" ref="AI298:AL298" si="716">AI299+AI301+AI303</f>
        <v>0</v>
      </c>
      <c r="AJ298" s="28">
        <f t="shared" si="716"/>
        <v>0</v>
      </c>
      <c r="AK298" s="28">
        <f t="shared" si="716"/>
        <v>0</v>
      </c>
      <c r="AL298" s="28">
        <f t="shared" si="716"/>
        <v>0</v>
      </c>
      <c r="AM298" s="260">
        <f t="shared" si="595"/>
        <v>44774</v>
      </c>
      <c r="AN298" s="260">
        <f t="shared" si="595"/>
        <v>0</v>
      </c>
      <c r="AO298" s="260">
        <f t="shared" si="595"/>
        <v>44774</v>
      </c>
      <c r="AP298" s="260">
        <f t="shared" si="595"/>
        <v>0</v>
      </c>
      <c r="AQ298" s="28">
        <f t="shared" ref="AQ298:AT298" si="717">AQ299+AQ301+AQ303</f>
        <v>0</v>
      </c>
      <c r="AR298" s="28">
        <f t="shared" si="717"/>
        <v>0</v>
      </c>
      <c r="AS298" s="28">
        <f t="shared" si="717"/>
        <v>0</v>
      </c>
      <c r="AT298" s="28">
        <f t="shared" si="717"/>
        <v>0</v>
      </c>
      <c r="AU298" s="28">
        <f t="shared" si="597"/>
        <v>44774</v>
      </c>
      <c r="AV298" s="28">
        <f t="shared" si="597"/>
        <v>0</v>
      </c>
      <c r="AW298" s="28">
        <f t="shared" si="597"/>
        <v>44774</v>
      </c>
      <c r="AX298" s="28">
        <f t="shared" si="597"/>
        <v>0</v>
      </c>
    </row>
    <row r="299" spans="1:50" ht="66">
      <c r="A299" s="91" t="s">
        <v>518</v>
      </c>
      <c r="B299" s="25" t="str">
        <f t="shared" si="702"/>
        <v>909</v>
      </c>
      <c r="C299" s="25" t="s">
        <v>537</v>
      </c>
      <c r="D299" s="25" t="s">
        <v>57</v>
      </c>
      <c r="E299" s="25" t="s">
        <v>700</v>
      </c>
      <c r="F299" s="25" t="s">
        <v>103</v>
      </c>
      <c r="G299" s="260">
        <f>G300</f>
        <v>15284</v>
      </c>
      <c r="H299" s="260">
        <f t="shared" ref="H299:N299" si="718">H300</f>
        <v>0</v>
      </c>
      <c r="I299" s="260">
        <f t="shared" si="718"/>
        <v>15284</v>
      </c>
      <c r="J299" s="260">
        <f t="shared" si="718"/>
        <v>0</v>
      </c>
      <c r="K299" s="28">
        <f t="shared" si="718"/>
        <v>0</v>
      </c>
      <c r="L299" s="28">
        <f t="shared" si="718"/>
        <v>0</v>
      </c>
      <c r="M299" s="28">
        <f t="shared" si="718"/>
        <v>0</v>
      </c>
      <c r="N299" s="28">
        <f t="shared" si="718"/>
        <v>0</v>
      </c>
      <c r="O299" s="260">
        <f t="shared" si="692"/>
        <v>15284</v>
      </c>
      <c r="P299" s="260">
        <f t="shared" si="692"/>
        <v>0</v>
      </c>
      <c r="Q299" s="260">
        <f t="shared" si="692"/>
        <v>15284</v>
      </c>
      <c r="R299" s="260">
        <f t="shared" si="692"/>
        <v>0</v>
      </c>
      <c r="S299" s="28">
        <f t="shared" ref="S299:V299" si="719">S300</f>
        <v>0</v>
      </c>
      <c r="T299" s="28">
        <f t="shared" si="719"/>
        <v>0</v>
      </c>
      <c r="U299" s="28">
        <f t="shared" si="719"/>
        <v>0</v>
      </c>
      <c r="V299" s="28">
        <f t="shared" si="719"/>
        <v>0</v>
      </c>
      <c r="W299" s="260">
        <f t="shared" si="591"/>
        <v>15284</v>
      </c>
      <c r="X299" s="260">
        <f t="shared" si="591"/>
        <v>0</v>
      </c>
      <c r="Y299" s="260">
        <f t="shared" si="591"/>
        <v>15284</v>
      </c>
      <c r="Z299" s="260">
        <f t="shared" si="591"/>
        <v>0</v>
      </c>
      <c r="AA299" s="28">
        <f t="shared" ref="AA299:AD299" si="720">AA300</f>
        <v>0</v>
      </c>
      <c r="AB299" s="28">
        <f t="shared" si="720"/>
        <v>0</v>
      </c>
      <c r="AC299" s="28">
        <f t="shared" si="720"/>
        <v>0</v>
      </c>
      <c r="AD299" s="28">
        <f t="shared" si="720"/>
        <v>0</v>
      </c>
      <c r="AE299" s="28">
        <f t="shared" si="593"/>
        <v>15284</v>
      </c>
      <c r="AF299" s="28">
        <f t="shared" si="593"/>
        <v>0</v>
      </c>
      <c r="AG299" s="28">
        <f t="shared" si="593"/>
        <v>15284</v>
      </c>
      <c r="AH299" s="28">
        <f t="shared" si="593"/>
        <v>0</v>
      </c>
      <c r="AI299" s="28">
        <f t="shared" ref="AI299:AL299" si="721">AI300</f>
        <v>0</v>
      </c>
      <c r="AJ299" s="28">
        <f t="shared" si="721"/>
        <v>0</v>
      </c>
      <c r="AK299" s="28">
        <f t="shared" si="721"/>
        <v>0</v>
      </c>
      <c r="AL299" s="28">
        <f t="shared" si="721"/>
        <v>0</v>
      </c>
      <c r="AM299" s="260">
        <f t="shared" si="595"/>
        <v>15284</v>
      </c>
      <c r="AN299" s="260">
        <f t="shared" si="595"/>
        <v>0</v>
      </c>
      <c r="AO299" s="260">
        <f t="shared" si="595"/>
        <v>15284</v>
      </c>
      <c r="AP299" s="260">
        <f t="shared" si="595"/>
        <v>0</v>
      </c>
      <c r="AQ299" s="28">
        <f t="shared" ref="AQ299:AT299" si="722">AQ300</f>
        <v>0</v>
      </c>
      <c r="AR299" s="28">
        <f t="shared" si="722"/>
        <v>0</v>
      </c>
      <c r="AS299" s="28">
        <f t="shared" si="722"/>
        <v>0</v>
      </c>
      <c r="AT299" s="28">
        <f t="shared" si="722"/>
        <v>0</v>
      </c>
      <c r="AU299" s="28">
        <f t="shared" si="597"/>
        <v>15284</v>
      </c>
      <c r="AV299" s="28">
        <f t="shared" si="597"/>
        <v>0</v>
      </c>
      <c r="AW299" s="28">
        <f t="shared" si="597"/>
        <v>15284</v>
      </c>
      <c r="AX299" s="28">
        <f t="shared" si="597"/>
        <v>0</v>
      </c>
    </row>
    <row r="300" spans="1:50">
      <c r="A300" s="24" t="s">
        <v>171</v>
      </c>
      <c r="B300" s="25">
        <f t="shared" si="702"/>
        <v>909</v>
      </c>
      <c r="C300" s="25" t="s">
        <v>537</v>
      </c>
      <c r="D300" s="25" t="s">
        <v>57</v>
      </c>
      <c r="E300" s="25" t="s">
        <v>700</v>
      </c>
      <c r="F300" s="25" t="s">
        <v>170</v>
      </c>
      <c r="G300" s="260">
        <v>15284</v>
      </c>
      <c r="H300" s="260"/>
      <c r="I300" s="260">
        <v>15284</v>
      </c>
      <c r="J300" s="260"/>
      <c r="K300" s="28"/>
      <c r="L300" s="28"/>
      <c r="M300" s="28"/>
      <c r="N300" s="28"/>
      <c r="O300" s="260">
        <f t="shared" si="692"/>
        <v>15284</v>
      </c>
      <c r="P300" s="260">
        <f t="shared" si="692"/>
        <v>0</v>
      </c>
      <c r="Q300" s="260">
        <f t="shared" si="692"/>
        <v>15284</v>
      </c>
      <c r="R300" s="260">
        <f t="shared" si="692"/>
        <v>0</v>
      </c>
      <c r="S300" s="28"/>
      <c r="T300" s="28"/>
      <c r="U300" s="28"/>
      <c r="V300" s="28"/>
      <c r="W300" s="260">
        <f t="shared" si="591"/>
        <v>15284</v>
      </c>
      <c r="X300" s="260">
        <f t="shared" si="591"/>
        <v>0</v>
      </c>
      <c r="Y300" s="260">
        <f t="shared" si="591"/>
        <v>15284</v>
      </c>
      <c r="Z300" s="260">
        <f t="shared" si="591"/>
        <v>0</v>
      </c>
      <c r="AA300" s="28"/>
      <c r="AB300" s="28"/>
      <c r="AC300" s="28"/>
      <c r="AD300" s="28"/>
      <c r="AE300" s="28">
        <f t="shared" si="593"/>
        <v>15284</v>
      </c>
      <c r="AF300" s="28">
        <f t="shared" si="593"/>
        <v>0</v>
      </c>
      <c r="AG300" s="28">
        <f t="shared" si="593"/>
        <v>15284</v>
      </c>
      <c r="AH300" s="28">
        <f t="shared" si="593"/>
        <v>0</v>
      </c>
      <c r="AI300" s="28"/>
      <c r="AJ300" s="28"/>
      <c r="AK300" s="28"/>
      <c r="AL300" s="28"/>
      <c r="AM300" s="260">
        <f t="shared" si="595"/>
        <v>15284</v>
      </c>
      <c r="AN300" s="260">
        <f t="shared" si="595"/>
        <v>0</v>
      </c>
      <c r="AO300" s="260">
        <f t="shared" si="595"/>
        <v>15284</v>
      </c>
      <c r="AP300" s="260">
        <f t="shared" si="595"/>
        <v>0</v>
      </c>
      <c r="AQ300" s="28"/>
      <c r="AR300" s="28"/>
      <c r="AS300" s="28"/>
      <c r="AT300" s="28"/>
      <c r="AU300" s="28">
        <f t="shared" si="597"/>
        <v>15284</v>
      </c>
      <c r="AV300" s="28">
        <f t="shared" si="597"/>
        <v>0</v>
      </c>
      <c r="AW300" s="28">
        <f t="shared" si="597"/>
        <v>15284</v>
      </c>
      <c r="AX300" s="28">
        <f t="shared" si="597"/>
        <v>0</v>
      </c>
    </row>
    <row r="301" spans="1:50" ht="33">
      <c r="A301" s="91" t="s">
        <v>345</v>
      </c>
      <c r="B301" s="25" t="str">
        <f t="shared" si="702"/>
        <v>909</v>
      </c>
      <c r="C301" s="25" t="s">
        <v>537</v>
      </c>
      <c r="D301" s="25" t="s">
        <v>57</v>
      </c>
      <c r="E301" s="25" t="s">
        <v>700</v>
      </c>
      <c r="F301" s="25" t="s">
        <v>78</v>
      </c>
      <c r="G301" s="260">
        <f>G302</f>
        <v>29441</v>
      </c>
      <c r="H301" s="260">
        <f t="shared" ref="H301:N301" si="723">H302</f>
        <v>0</v>
      </c>
      <c r="I301" s="260">
        <f t="shared" si="723"/>
        <v>29441</v>
      </c>
      <c r="J301" s="260">
        <f t="shared" si="723"/>
        <v>0</v>
      </c>
      <c r="K301" s="28">
        <f t="shared" si="723"/>
        <v>0</v>
      </c>
      <c r="L301" s="28">
        <f t="shared" si="723"/>
        <v>0</v>
      </c>
      <c r="M301" s="28">
        <f t="shared" si="723"/>
        <v>0</v>
      </c>
      <c r="N301" s="28">
        <f t="shared" si="723"/>
        <v>0</v>
      </c>
      <c r="O301" s="260">
        <f t="shared" si="692"/>
        <v>29441</v>
      </c>
      <c r="P301" s="260">
        <f t="shared" si="692"/>
        <v>0</v>
      </c>
      <c r="Q301" s="260">
        <f t="shared" si="692"/>
        <v>29441</v>
      </c>
      <c r="R301" s="260">
        <f t="shared" si="692"/>
        <v>0</v>
      </c>
      <c r="S301" s="28">
        <f t="shared" ref="S301:V301" si="724">S302</f>
        <v>0</v>
      </c>
      <c r="T301" s="28">
        <f t="shared" si="724"/>
        <v>0</v>
      </c>
      <c r="U301" s="28">
        <f t="shared" si="724"/>
        <v>0</v>
      </c>
      <c r="V301" s="28">
        <f t="shared" si="724"/>
        <v>0</v>
      </c>
      <c r="W301" s="260">
        <f t="shared" si="591"/>
        <v>29441</v>
      </c>
      <c r="X301" s="260">
        <f t="shared" si="591"/>
        <v>0</v>
      </c>
      <c r="Y301" s="260">
        <f t="shared" si="591"/>
        <v>29441</v>
      </c>
      <c r="Z301" s="260">
        <f t="shared" si="591"/>
        <v>0</v>
      </c>
      <c r="AA301" s="28">
        <f t="shared" ref="AA301:AD301" si="725">AA302</f>
        <v>0</v>
      </c>
      <c r="AB301" s="28">
        <f t="shared" si="725"/>
        <v>0</v>
      </c>
      <c r="AC301" s="28">
        <f t="shared" si="725"/>
        <v>0</v>
      </c>
      <c r="AD301" s="28">
        <f t="shared" si="725"/>
        <v>0</v>
      </c>
      <c r="AE301" s="28">
        <f t="shared" si="593"/>
        <v>29441</v>
      </c>
      <c r="AF301" s="28">
        <f t="shared" si="593"/>
        <v>0</v>
      </c>
      <c r="AG301" s="28">
        <f t="shared" si="593"/>
        <v>29441</v>
      </c>
      <c r="AH301" s="28">
        <f t="shared" si="593"/>
        <v>0</v>
      </c>
      <c r="AI301" s="28">
        <f t="shared" ref="AI301:AL301" si="726">AI302</f>
        <v>0</v>
      </c>
      <c r="AJ301" s="28">
        <f t="shared" si="726"/>
        <v>0</v>
      </c>
      <c r="AK301" s="28">
        <f t="shared" si="726"/>
        <v>0</v>
      </c>
      <c r="AL301" s="28">
        <f t="shared" si="726"/>
        <v>0</v>
      </c>
      <c r="AM301" s="260">
        <f t="shared" si="595"/>
        <v>29441</v>
      </c>
      <c r="AN301" s="260">
        <f t="shared" si="595"/>
        <v>0</v>
      </c>
      <c r="AO301" s="260">
        <f t="shared" si="595"/>
        <v>29441</v>
      </c>
      <c r="AP301" s="260">
        <f t="shared" si="595"/>
        <v>0</v>
      </c>
      <c r="AQ301" s="28">
        <f t="shared" ref="AQ301:AT301" si="727">AQ302</f>
        <v>0</v>
      </c>
      <c r="AR301" s="28">
        <f t="shared" si="727"/>
        <v>0</v>
      </c>
      <c r="AS301" s="28">
        <f t="shared" si="727"/>
        <v>0</v>
      </c>
      <c r="AT301" s="28">
        <f t="shared" si="727"/>
        <v>0</v>
      </c>
      <c r="AU301" s="28">
        <f t="shared" si="597"/>
        <v>29441</v>
      </c>
      <c r="AV301" s="28">
        <f t="shared" si="597"/>
        <v>0</v>
      </c>
      <c r="AW301" s="28">
        <f t="shared" si="597"/>
        <v>29441</v>
      </c>
      <c r="AX301" s="28">
        <f t="shared" si="597"/>
        <v>0</v>
      </c>
    </row>
    <row r="302" spans="1:50" ht="33">
      <c r="A302" s="24" t="s">
        <v>161</v>
      </c>
      <c r="B302" s="25">
        <f t="shared" si="702"/>
        <v>909</v>
      </c>
      <c r="C302" s="25" t="s">
        <v>537</v>
      </c>
      <c r="D302" s="25" t="s">
        <v>57</v>
      </c>
      <c r="E302" s="25" t="s">
        <v>700</v>
      </c>
      <c r="F302" s="25" t="s">
        <v>160</v>
      </c>
      <c r="G302" s="260">
        <v>29441</v>
      </c>
      <c r="H302" s="260"/>
      <c r="I302" s="260">
        <v>29441</v>
      </c>
      <c r="J302" s="260"/>
      <c r="K302" s="28"/>
      <c r="L302" s="28"/>
      <c r="M302" s="28"/>
      <c r="N302" s="28"/>
      <c r="O302" s="260">
        <f t="shared" si="692"/>
        <v>29441</v>
      </c>
      <c r="P302" s="260">
        <f t="shared" si="692"/>
        <v>0</v>
      </c>
      <c r="Q302" s="260">
        <f t="shared" si="692"/>
        <v>29441</v>
      </c>
      <c r="R302" s="260">
        <f t="shared" si="692"/>
        <v>0</v>
      </c>
      <c r="S302" s="28"/>
      <c r="T302" s="28"/>
      <c r="U302" s="28"/>
      <c r="V302" s="28"/>
      <c r="W302" s="260">
        <f t="shared" si="591"/>
        <v>29441</v>
      </c>
      <c r="X302" s="260">
        <f t="shared" si="591"/>
        <v>0</v>
      </c>
      <c r="Y302" s="260">
        <f t="shared" si="591"/>
        <v>29441</v>
      </c>
      <c r="Z302" s="260">
        <f t="shared" si="591"/>
        <v>0</v>
      </c>
      <c r="AA302" s="28"/>
      <c r="AB302" s="28"/>
      <c r="AC302" s="28"/>
      <c r="AD302" s="28"/>
      <c r="AE302" s="28">
        <f t="shared" si="593"/>
        <v>29441</v>
      </c>
      <c r="AF302" s="28">
        <f t="shared" si="593"/>
        <v>0</v>
      </c>
      <c r="AG302" s="28">
        <f t="shared" si="593"/>
        <v>29441</v>
      </c>
      <c r="AH302" s="28">
        <f t="shared" si="593"/>
        <v>0</v>
      </c>
      <c r="AI302" s="28"/>
      <c r="AJ302" s="28"/>
      <c r="AK302" s="28"/>
      <c r="AL302" s="28"/>
      <c r="AM302" s="260">
        <f t="shared" si="595"/>
        <v>29441</v>
      </c>
      <c r="AN302" s="260">
        <f t="shared" si="595"/>
        <v>0</v>
      </c>
      <c r="AO302" s="260">
        <f t="shared" si="595"/>
        <v>29441</v>
      </c>
      <c r="AP302" s="260">
        <f t="shared" si="595"/>
        <v>0</v>
      </c>
      <c r="AQ302" s="28"/>
      <c r="AR302" s="28"/>
      <c r="AS302" s="28"/>
      <c r="AT302" s="28"/>
      <c r="AU302" s="28">
        <f t="shared" si="597"/>
        <v>29441</v>
      </c>
      <c r="AV302" s="28">
        <f t="shared" si="597"/>
        <v>0</v>
      </c>
      <c r="AW302" s="28">
        <f t="shared" si="597"/>
        <v>29441</v>
      </c>
      <c r="AX302" s="28">
        <f t="shared" si="597"/>
        <v>0</v>
      </c>
    </row>
    <row r="303" spans="1:50">
      <c r="A303" s="24" t="s">
        <v>97</v>
      </c>
      <c r="B303" s="25" t="str">
        <f t="shared" si="702"/>
        <v>909</v>
      </c>
      <c r="C303" s="25" t="s">
        <v>537</v>
      </c>
      <c r="D303" s="25" t="s">
        <v>57</v>
      </c>
      <c r="E303" s="25" t="s">
        <v>700</v>
      </c>
      <c r="F303" s="25" t="s">
        <v>98</v>
      </c>
      <c r="G303" s="260">
        <f>G304</f>
        <v>49</v>
      </c>
      <c r="H303" s="260">
        <f t="shared" ref="H303:N303" si="728">H304</f>
        <v>0</v>
      </c>
      <c r="I303" s="260">
        <f t="shared" si="728"/>
        <v>49</v>
      </c>
      <c r="J303" s="260">
        <f t="shared" si="728"/>
        <v>0</v>
      </c>
      <c r="K303" s="28">
        <f t="shared" si="728"/>
        <v>0</v>
      </c>
      <c r="L303" s="28">
        <f t="shared" si="728"/>
        <v>0</v>
      </c>
      <c r="M303" s="28">
        <f t="shared" si="728"/>
        <v>0</v>
      </c>
      <c r="N303" s="28">
        <f t="shared" si="728"/>
        <v>0</v>
      </c>
      <c r="O303" s="260">
        <f t="shared" si="692"/>
        <v>49</v>
      </c>
      <c r="P303" s="260">
        <f t="shared" si="692"/>
        <v>0</v>
      </c>
      <c r="Q303" s="260">
        <f t="shared" si="692"/>
        <v>49</v>
      </c>
      <c r="R303" s="260">
        <f t="shared" si="692"/>
        <v>0</v>
      </c>
      <c r="S303" s="28">
        <f t="shared" ref="S303:V303" si="729">S304</f>
        <v>0</v>
      </c>
      <c r="T303" s="28">
        <f t="shared" si="729"/>
        <v>0</v>
      </c>
      <c r="U303" s="28">
        <f t="shared" si="729"/>
        <v>0</v>
      </c>
      <c r="V303" s="28">
        <f t="shared" si="729"/>
        <v>0</v>
      </c>
      <c r="W303" s="260">
        <f t="shared" si="591"/>
        <v>49</v>
      </c>
      <c r="X303" s="260">
        <f t="shared" si="591"/>
        <v>0</v>
      </c>
      <c r="Y303" s="260">
        <f t="shared" si="591"/>
        <v>49</v>
      </c>
      <c r="Z303" s="260">
        <f t="shared" si="591"/>
        <v>0</v>
      </c>
      <c r="AA303" s="28">
        <f t="shared" ref="AA303:AD303" si="730">AA304</f>
        <v>0</v>
      </c>
      <c r="AB303" s="28">
        <f t="shared" si="730"/>
        <v>0</v>
      </c>
      <c r="AC303" s="28">
        <f t="shared" si="730"/>
        <v>0</v>
      </c>
      <c r="AD303" s="28">
        <f t="shared" si="730"/>
        <v>0</v>
      </c>
      <c r="AE303" s="28">
        <f t="shared" si="593"/>
        <v>49</v>
      </c>
      <c r="AF303" s="28">
        <f t="shared" si="593"/>
        <v>0</v>
      </c>
      <c r="AG303" s="28">
        <f t="shared" si="593"/>
        <v>49</v>
      </c>
      <c r="AH303" s="28">
        <f t="shared" si="593"/>
        <v>0</v>
      </c>
      <c r="AI303" s="28">
        <f t="shared" ref="AI303:AL303" si="731">AI304</f>
        <v>0</v>
      </c>
      <c r="AJ303" s="28">
        <f t="shared" si="731"/>
        <v>0</v>
      </c>
      <c r="AK303" s="28">
        <f t="shared" si="731"/>
        <v>0</v>
      </c>
      <c r="AL303" s="28">
        <f t="shared" si="731"/>
        <v>0</v>
      </c>
      <c r="AM303" s="260">
        <f t="shared" si="595"/>
        <v>49</v>
      </c>
      <c r="AN303" s="260">
        <f t="shared" si="595"/>
        <v>0</v>
      </c>
      <c r="AO303" s="260">
        <f t="shared" si="595"/>
        <v>49</v>
      </c>
      <c r="AP303" s="260">
        <f t="shared" si="595"/>
        <v>0</v>
      </c>
      <c r="AQ303" s="28">
        <f t="shared" ref="AQ303:AT303" si="732">AQ304</f>
        <v>0</v>
      </c>
      <c r="AR303" s="28">
        <f t="shared" si="732"/>
        <v>0</v>
      </c>
      <c r="AS303" s="28">
        <f t="shared" si="732"/>
        <v>0</v>
      </c>
      <c r="AT303" s="28">
        <f t="shared" si="732"/>
        <v>0</v>
      </c>
      <c r="AU303" s="28">
        <f t="shared" si="597"/>
        <v>49</v>
      </c>
      <c r="AV303" s="28">
        <f t="shared" si="597"/>
        <v>0</v>
      </c>
      <c r="AW303" s="28">
        <f t="shared" si="597"/>
        <v>49</v>
      </c>
      <c r="AX303" s="28">
        <f t="shared" si="597"/>
        <v>0</v>
      </c>
    </row>
    <row r="304" spans="1:50">
      <c r="A304" s="24" t="s">
        <v>520</v>
      </c>
      <c r="B304" s="25">
        <f>B302</f>
        <v>909</v>
      </c>
      <c r="C304" s="25" t="s">
        <v>537</v>
      </c>
      <c r="D304" s="25" t="s">
        <v>57</v>
      </c>
      <c r="E304" s="25" t="s">
        <v>700</v>
      </c>
      <c r="F304" s="25" t="s">
        <v>162</v>
      </c>
      <c r="G304" s="260">
        <v>49</v>
      </c>
      <c r="H304" s="260"/>
      <c r="I304" s="260">
        <v>49</v>
      </c>
      <c r="J304" s="260"/>
      <c r="K304" s="28"/>
      <c r="L304" s="28"/>
      <c r="M304" s="28"/>
      <c r="N304" s="28"/>
      <c r="O304" s="260">
        <f t="shared" si="692"/>
        <v>49</v>
      </c>
      <c r="P304" s="260">
        <f t="shared" si="692"/>
        <v>0</v>
      </c>
      <c r="Q304" s="260">
        <f t="shared" si="692"/>
        <v>49</v>
      </c>
      <c r="R304" s="260">
        <f t="shared" si="692"/>
        <v>0</v>
      </c>
      <c r="S304" s="28"/>
      <c r="T304" s="28"/>
      <c r="U304" s="28"/>
      <c r="V304" s="28"/>
      <c r="W304" s="260">
        <f t="shared" si="591"/>
        <v>49</v>
      </c>
      <c r="X304" s="260">
        <f t="shared" si="591"/>
        <v>0</v>
      </c>
      <c r="Y304" s="260">
        <f t="shared" si="591"/>
        <v>49</v>
      </c>
      <c r="Z304" s="260">
        <f t="shared" si="591"/>
        <v>0</v>
      </c>
      <c r="AA304" s="28"/>
      <c r="AB304" s="28"/>
      <c r="AC304" s="28"/>
      <c r="AD304" s="28"/>
      <c r="AE304" s="28">
        <f t="shared" si="593"/>
        <v>49</v>
      </c>
      <c r="AF304" s="28">
        <f t="shared" si="593"/>
        <v>0</v>
      </c>
      <c r="AG304" s="28">
        <f t="shared" si="593"/>
        <v>49</v>
      </c>
      <c r="AH304" s="28">
        <f t="shared" si="593"/>
        <v>0</v>
      </c>
      <c r="AI304" s="28"/>
      <c r="AJ304" s="28"/>
      <c r="AK304" s="28"/>
      <c r="AL304" s="28"/>
      <c r="AM304" s="260">
        <f t="shared" si="595"/>
        <v>49</v>
      </c>
      <c r="AN304" s="260">
        <f t="shared" si="595"/>
        <v>0</v>
      </c>
      <c r="AO304" s="260">
        <f t="shared" si="595"/>
        <v>49</v>
      </c>
      <c r="AP304" s="260">
        <f t="shared" si="595"/>
        <v>0</v>
      </c>
      <c r="AQ304" s="28"/>
      <c r="AR304" s="28"/>
      <c r="AS304" s="28"/>
      <c r="AT304" s="28"/>
      <c r="AU304" s="28">
        <f t="shared" si="597"/>
        <v>49</v>
      </c>
      <c r="AV304" s="28">
        <f t="shared" si="597"/>
        <v>0</v>
      </c>
      <c r="AW304" s="28">
        <f t="shared" si="597"/>
        <v>49</v>
      </c>
      <c r="AX304" s="28">
        <f t="shared" si="597"/>
        <v>0</v>
      </c>
    </row>
    <row r="305" spans="1:50">
      <c r="A305" s="91" t="s">
        <v>79</v>
      </c>
      <c r="B305" s="25" t="str">
        <f>B303</f>
        <v>909</v>
      </c>
      <c r="C305" s="25" t="s">
        <v>537</v>
      </c>
      <c r="D305" s="25" t="s">
        <v>57</v>
      </c>
      <c r="E305" s="25" t="s">
        <v>218</v>
      </c>
      <c r="F305" s="164"/>
      <c r="G305" s="260">
        <f>G306</f>
        <v>1200</v>
      </c>
      <c r="H305" s="260">
        <f t="shared" ref="H305:N308" si="733">H306</f>
        <v>0</v>
      </c>
      <c r="I305" s="260">
        <f t="shared" si="733"/>
        <v>1200</v>
      </c>
      <c r="J305" s="260">
        <f t="shared" si="733"/>
        <v>0</v>
      </c>
      <c r="K305" s="28">
        <f t="shared" si="733"/>
        <v>0</v>
      </c>
      <c r="L305" s="28">
        <f t="shared" si="733"/>
        <v>0</v>
      </c>
      <c r="M305" s="28">
        <f t="shared" si="733"/>
        <v>0</v>
      </c>
      <c r="N305" s="28">
        <f t="shared" si="733"/>
        <v>0</v>
      </c>
      <c r="O305" s="260">
        <f t="shared" si="692"/>
        <v>1200</v>
      </c>
      <c r="P305" s="260">
        <f t="shared" si="692"/>
        <v>0</v>
      </c>
      <c r="Q305" s="260">
        <f t="shared" si="692"/>
        <v>1200</v>
      </c>
      <c r="R305" s="260">
        <f t="shared" si="692"/>
        <v>0</v>
      </c>
      <c r="S305" s="28">
        <f t="shared" ref="S305:V308" si="734">S306</f>
        <v>0</v>
      </c>
      <c r="T305" s="28">
        <f t="shared" si="734"/>
        <v>0</v>
      </c>
      <c r="U305" s="28">
        <f t="shared" si="734"/>
        <v>0</v>
      </c>
      <c r="V305" s="28">
        <f t="shared" si="734"/>
        <v>0</v>
      </c>
      <c r="W305" s="260">
        <f t="shared" si="591"/>
        <v>1200</v>
      </c>
      <c r="X305" s="260">
        <f t="shared" si="591"/>
        <v>0</v>
      </c>
      <c r="Y305" s="260">
        <f t="shared" si="591"/>
        <v>1200</v>
      </c>
      <c r="Z305" s="260">
        <f t="shared" si="591"/>
        <v>0</v>
      </c>
      <c r="AA305" s="28">
        <f t="shared" ref="AA305:AD308" si="735">AA306</f>
        <v>0</v>
      </c>
      <c r="AB305" s="28">
        <f t="shared" si="735"/>
        <v>0</v>
      </c>
      <c r="AC305" s="28">
        <f t="shared" si="735"/>
        <v>0</v>
      </c>
      <c r="AD305" s="28">
        <f t="shared" si="735"/>
        <v>0</v>
      </c>
      <c r="AE305" s="28">
        <f t="shared" si="593"/>
        <v>1200</v>
      </c>
      <c r="AF305" s="28">
        <f t="shared" si="593"/>
        <v>0</v>
      </c>
      <c r="AG305" s="28">
        <f t="shared" si="593"/>
        <v>1200</v>
      </c>
      <c r="AH305" s="28">
        <f t="shared" si="593"/>
        <v>0</v>
      </c>
      <c r="AI305" s="28">
        <f t="shared" ref="AI305:AL308" si="736">AI306</f>
        <v>0</v>
      </c>
      <c r="AJ305" s="28">
        <f t="shared" si="736"/>
        <v>0</v>
      </c>
      <c r="AK305" s="28">
        <f t="shared" si="736"/>
        <v>0</v>
      </c>
      <c r="AL305" s="28">
        <f t="shared" si="736"/>
        <v>0</v>
      </c>
      <c r="AM305" s="260">
        <f t="shared" si="595"/>
        <v>1200</v>
      </c>
      <c r="AN305" s="260">
        <f t="shared" si="595"/>
        <v>0</v>
      </c>
      <c r="AO305" s="260">
        <f t="shared" si="595"/>
        <v>1200</v>
      </c>
      <c r="AP305" s="260">
        <f t="shared" si="595"/>
        <v>0</v>
      </c>
      <c r="AQ305" s="28">
        <f t="shared" ref="AQ305:AT308" si="737">AQ306</f>
        <v>0</v>
      </c>
      <c r="AR305" s="28">
        <f t="shared" si="737"/>
        <v>0</v>
      </c>
      <c r="AS305" s="28">
        <f t="shared" si="737"/>
        <v>0</v>
      </c>
      <c r="AT305" s="28">
        <f t="shared" si="737"/>
        <v>0</v>
      </c>
      <c r="AU305" s="28">
        <f t="shared" si="597"/>
        <v>1200</v>
      </c>
      <c r="AV305" s="28">
        <f t="shared" si="597"/>
        <v>0</v>
      </c>
      <c r="AW305" s="28">
        <f t="shared" si="597"/>
        <v>1200</v>
      </c>
      <c r="AX305" s="28">
        <f t="shared" si="597"/>
        <v>0</v>
      </c>
    </row>
    <row r="306" spans="1:50" ht="33">
      <c r="A306" s="24" t="s">
        <v>199</v>
      </c>
      <c r="B306" s="25" t="s">
        <v>834</v>
      </c>
      <c r="C306" s="25" t="s">
        <v>537</v>
      </c>
      <c r="D306" s="25" t="s">
        <v>57</v>
      </c>
      <c r="E306" s="25" t="s">
        <v>379</v>
      </c>
      <c r="F306" s="25"/>
      <c r="G306" s="260">
        <f>G307</f>
        <v>1200</v>
      </c>
      <c r="H306" s="260">
        <f t="shared" si="733"/>
        <v>0</v>
      </c>
      <c r="I306" s="260">
        <f t="shared" si="733"/>
        <v>1200</v>
      </c>
      <c r="J306" s="260">
        <f t="shared" si="733"/>
        <v>0</v>
      </c>
      <c r="K306" s="28">
        <f t="shared" si="733"/>
        <v>0</v>
      </c>
      <c r="L306" s="28">
        <f t="shared" si="733"/>
        <v>0</v>
      </c>
      <c r="M306" s="28">
        <f t="shared" si="733"/>
        <v>0</v>
      </c>
      <c r="N306" s="28">
        <f t="shared" si="733"/>
        <v>0</v>
      </c>
      <c r="O306" s="260">
        <f t="shared" si="692"/>
        <v>1200</v>
      </c>
      <c r="P306" s="260">
        <f t="shared" si="692"/>
        <v>0</v>
      </c>
      <c r="Q306" s="260">
        <f t="shared" si="692"/>
        <v>1200</v>
      </c>
      <c r="R306" s="260">
        <f t="shared" si="692"/>
        <v>0</v>
      </c>
      <c r="S306" s="28">
        <f t="shared" si="734"/>
        <v>0</v>
      </c>
      <c r="T306" s="28">
        <f t="shared" si="734"/>
        <v>0</v>
      </c>
      <c r="U306" s="28">
        <f t="shared" si="734"/>
        <v>0</v>
      </c>
      <c r="V306" s="28">
        <f t="shared" si="734"/>
        <v>0</v>
      </c>
      <c r="W306" s="260">
        <f t="shared" si="591"/>
        <v>1200</v>
      </c>
      <c r="X306" s="260">
        <f t="shared" si="591"/>
        <v>0</v>
      </c>
      <c r="Y306" s="260">
        <f t="shared" si="591"/>
        <v>1200</v>
      </c>
      <c r="Z306" s="260">
        <f t="shared" si="591"/>
        <v>0</v>
      </c>
      <c r="AA306" s="28">
        <f t="shared" si="735"/>
        <v>0</v>
      </c>
      <c r="AB306" s="28">
        <f t="shared" si="735"/>
        <v>0</v>
      </c>
      <c r="AC306" s="28">
        <f t="shared" si="735"/>
        <v>0</v>
      </c>
      <c r="AD306" s="28">
        <f t="shared" si="735"/>
        <v>0</v>
      </c>
      <c r="AE306" s="28">
        <f t="shared" si="593"/>
        <v>1200</v>
      </c>
      <c r="AF306" s="28">
        <f t="shared" si="593"/>
        <v>0</v>
      </c>
      <c r="AG306" s="28">
        <f t="shared" si="593"/>
        <v>1200</v>
      </c>
      <c r="AH306" s="28">
        <f t="shared" si="593"/>
        <v>0</v>
      </c>
      <c r="AI306" s="28">
        <f t="shared" si="736"/>
        <v>0</v>
      </c>
      <c r="AJ306" s="28">
        <f t="shared" si="736"/>
        <v>0</v>
      </c>
      <c r="AK306" s="28">
        <f t="shared" si="736"/>
        <v>0</v>
      </c>
      <c r="AL306" s="28">
        <f t="shared" si="736"/>
        <v>0</v>
      </c>
      <c r="AM306" s="260">
        <f t="shared" si="595"/>
        <v>1200</v>
      </c>
      <c r="AN306" s="260">
        <f t="shared" si="595"/>
        <v>0</v>
      </c>
      <c r="AO306" s="260">
        <f t="shared" si="595"/>
        <v>1200</v>
      </c>
      <c r="AP306" s="260">
        <f t="shared" si="595"/>
        <v>0</v>
      </c>
      <c r="AQ306" s="28">
        <f t="shared" si="737"/>
        <v>0</v>
      </c>
      <c r="AR306" s="28">
        <f t="shared" si="737"/>
        <v>0</v>
      </c>
      <c r="AS306" s="28">
        <f t="shared" si="737"/>
        <v>0</v>
      </c>
      <c r="AT306" s="28">
        <f t="shared" si="737"/>
        <v>0</v>
      </c>
      <c r="AU306" s="28">
        <f t="shared" si="597"/>
        <v>1200</v>
      </c>
      <c r="AV306" s="28">
        <f t="shared" si="597"/>
        <v>0</v>
      </c>
      <c r="AW306" s="28">
        <f t="shared" si="597"/>
        <v>1200</v>
      </c>
      <c r="AX306" s="28">
        <f t="shared" si="597"/>
        <v>0</v>
      </c>
    </row>
    <row r="307" spans="1:50" ht="33">
      <c r="A307" s="24" t="s">
        <v>102</v>
      </c>
      <c r="B307" s="25">
        <f t="shared" ref="B307:B309" si="738">B304</f>
        <v>909</v>
      </c>
      <c r="C307" s="25" t="s">
        <v>537</v>
      </c>
      <c r="D307" s="25" t="s">
        <v>57</v>
      </c>
      <c r="E307" s="25" t="s">
        <v>539</v>
      </c>
      <c r="F307" s="25"/>
      <c r="G307" s="260">
        <f>G308</f>
        <v>1200</v>
      </c>
      <c r="H307" s="260">
        <f t="shared" si="733"/>
        <v>0</v>
      </c>
      <c r="I307" s="260">
        <f t="shared" si="733"/>
        <v>1200</v>
      </c>
      <c r="J307" s="260">
        <f t="shared" si="733"/>
        <v>0</v>
      </c>
      <c r="K307" s="28">
        <f t="shared" si="733"/>
        <v>0</v>
      </c>
      <c r="L307" s="28">
        <f t="shared" si="733"/>
        <v>0</v>
      </c>
      <c r="M307" s="28">
        <f t="shared" si="733"/>
        <v>0</v>
      </c>
      <c r="N307" s="28">
        <f t="shared" si="733"/>
        <v>0</v>
      </c>
      <c r="O307" s="260">
        <f t="shared" si="692"/>
        <v>1200</v>
      </c>
      <c r="P307" s="260">
        <f t="shared" si="692"/>
        <v>0</v>
      </c>
      <c r="Q307" s="260">
        <f t="shared" si="692"/>
        <v>1200</v>
      </c>
      <c r="R307" s="260">
        <f t="shared" si="692"/>
        <v>0</v>
      </c>
      <c r="S307" s="28">
        <f t="shared" si="734"/>
        <v>0</v>
      </c>
      <c r="T307" s="28">
        <f t="shared" si="734"/>
        <v>0</v>
      </c>
      <c r="U307" s="28">
        <f t="shared" si="734"/>
        <v>0</v>
      </c>
      <c r="V307" s="28">
        <f t="shared" si="734"/>
        <v>0</v>
      </c>
      <c r="W307" s="260">
        <f t="shared" si="591"/>
        <v>1200</v>
      </c>
      <c r="X307" s="260">
        <f t="shared" si="591"/>
        <v>0</v>
      </c>
      <c r="Y307" s="260">
        <f t="shared" si="591"/>
        <v>1200</v>
      </c>
      <c r="Z307" s="260">
        <f t="shared" si="591"/>
        <v>0</v>
      </c>
      <c r="AA307" s="28">
        <f t="shared" si="735"/>
        <v>0</v>
      </c>
      <c r="AB307" s="28">
        <f t="shared" si="735"/>
        <v>0</v>
      </c>
      <c r="AC307" s="28">
        <f t="shared" si="735"/>
        <v>0</v>
      </c>
      <c r="AD307" s="28">
        <f t="shared" si="735"/>
        <v>0</v>
      </c>
      <c r="AE307" s="28">
        <f t="shared" si="593"/>
        <v>1200</v>
      </c>
      <c r="AF307" s="28">
        <f t="shared" si="593"/>
        <v>0</v>
      </c>
      <c r="AG307" s="28">
        <f t="shared" si="593"/>
        <v>1200</v>
      </c>
      <c r="AH307" s="28">
        <f t="shared" si="593"/>
        <v>0</v>
      </c>
      <c r="AI307" s="28">
        <f t="shared" si="736"/>
        <v>0</v>
      </c>
      <c r="AJ307" s="28">
        <f t="shared" si="736"/>
        <v>0</v>
      </c>
      <c r="AK307" s="28">
        <f t="shared" si="736"/>
        <v>0</v>
      </c>
      <c r="AL307" s="28">
        <f t="shared" si="736"/>
        <v>0</v>
      </c>
      <c r="AM307" s="260">
        <f t="shared" si="595"/>
        <v>1200</v>
      </c>
      <c r="AN307" s="260">
        <f t="shared" si="595"/>
        <v>0</v>
      </c>
      <c r="AO307" s="260">
        <f t="shared" si="595"/>
        <v>1200</v>
      </c>
      <c r="AP307" s="260">
        <f t="shared" si="595"/>
        <v>0</v>
      </c>
      <c r="AQ307" s="28">
        <f t="shared" si="737"/>
        <v>0</v>
      </c>
      <c r="AR307" s="28">
        <f t="shared" si="737"/>
        <v>0</v>
      </c>
      <c r="AS307" s="28">
        <f t="shared" si="737"/>
        <v>0</v>
      </c>
      <c r="AT307" s="28">
        <f t="shared" si="737"/>
        <v>0</v>
      </c>
      <c r="AU307" s="28">
        <f t="shared" si="597"/>
        <v>1200</v>
      </c>
      <c r="AV307" s="28">
        <f t="shared" si="597"/>
        <v>0</v>
      </c>
      <c r="AW307" s="28">
        <f t="shared" si="597"/>
        <v>1200</v>
      </c>
      <c r="AX307" s="28">
        <f t="shared" si="597"/>
        <v>0</v>
      </c>
    </row>
    <row r="308" spans="1:50">
      <c r="A308" s="24" t="s">
        <v>97</v>
      </c>
      <c r="B308" s="25" t="str">
        <f t="shared" si="738"/>
        <v>909</v>
      </c>
      <c r="C308" s="25" t="s">
        <v>537</v>
      </c>
      <c r="D308" s="25" t="s">
        <v>57</v>
      </c>
      <c r="E308" s="25" t="s">
        <v>539</v>
      </c>
      <c r="F308" s="25" t="s">
        <v>98</v>
      </c>
      <c r="G308" s="260">
        <f>G309</f>
        <v>1200</v>
      </c>
      <c r="H308" s="260">
        <f t="shared" si="733"/>
        <v>0</v>
      </c>
      <c r="I308" s="260">
        <f t="shared" si="733"/>
        <v>1200</v>
      </c>
      <c r="J308" s="260">
        <f t="shared" si="733"/>
        <v>0</v>
      </c>
      <c r="K308" s="28">
        <f t="shared" si="733"/>
        <v>0</v>
      </c>
      <c r="L308" s="28">
        <f t="shared" si="733"/>
        <v>0</v>
      </c>
      <c r="M308" s="28">
        <f t="shared" si="733"/>
        <v>0</v>
      </c>
      <c r="N308" s="28">
        <f t="shared" si="733"/>
        <v>0</v>
      </c>
      <c r="O308" s="260">
        <f t="shared" si="692"/>
        <v>1200</v>
      </c>
      <c r="P308" s="260">
        <f t="shared" si="692"/>
        <v>0</v>
      </c>
      <c r="Q308" s="260">
        <f t="shared" si="692"/>
        <v>1200</v>
      </c>
      <c r="R308" s="260">
        <f t="shared" si="692"/>
        <v>0</v>
      </c>
      <c r="S308" s="28">
        <f t="shared" si="734"/>
        <v>0</v>
      </c>
      <c r="T308" s="28">
        <f t="shared" si="734"/>
        <v>0</v>
      </c>
      <c r="U308" s="28">
        <f t="shared" si="734"/>
        <v>0</v>
      </c>
      <c r="V308" s="28">
        <f t="shared" si="734"/>
        <v>0</v>
      </c>
      <c r="W308" s="260">
        <f t="shared" si="591"/>
        <v>1200</v>
      </c>
      <c r="X308" s="260">
        <f t="shared" si="591"/>
        <v>0</v>
      </c>
      <c r="Y308" s="260">
        <f t="shared" si="591"/>
        <v>1200</v>
      </c>
      <c r="Z308" s="260">
        <f t="shared" si="591"/>
        <v>0</v>
      </c>
      <c r="AA308" s="28">
        <f t="shared" si="735"/>
        <v>0</v>
      </c>
      <c r="AB308" s="28">
        <f t="shared" si="735"/>
        <v>0</v>
      </c>
      <c r="AC308" s="28">
        <f t="shared" si="735"/>
        <v>0</v>
      </c>
      <c r="AD308" s="28">
        <f t="shared" si="735"/>
        <v>0</v>
      </c>
      <c r="AE308" s="28">
        <f t="shared" si="593"/>
        <v>1200</v>
      </c>
      <c r="AF308" s="28">
        <f t="shared" si="593"/>
        <v>0</v>
      </c>
      <c r="AG308" s="28">
        <f t="shared" si="593"/>
        <v>1200</v>
      </c>
      <c r="AH308" s="28">
        <f t="shared" si="593"/>
        <v>0</v>
      </c>
      <c r="AI308" s="28">
        <f t="shared" si="736"/>
        <v>0</v>
      </c>
      <c r="AJ308" s="28">
        <f t="shared" si="736"/>
        <v>0</v>
      </c>
      <c r="AK308" s="28">
        <f t="shared" si="736"/>
        <v>0</v>
      </c>
      <c r="AL308" s="28">
        <f t="shared" si="736"/>
        <v>0</v>
      </c>
      <c r="AM308" s="260">
        <f t="shared" si="595"/>
        <v>1200</v>
      </c>
      <c r="AN308" s="260">
        <f t="shared" si="595"/>
        <v>0</v>
      </c>
      <c r="AO308" s="260">
        <f t="shared" si="595"/>
        <v>1200</v>
      </c>
      <c r="AP308" s="260">
        <f t="shared" si="595"/>
        <v>0</v>
      </c>
      <c r="AQ308" s="28">
        <f t="shared" si="737"/>
        <v>0</v>
      </c>
      <c r="AR308" s="28">
        <f t="shared" si="737"/>
        <v>0</v>
      </c>
      <c r="AS308" s="28">
        <f t="shared" si="737"/>
        <v>0</v>
      </c>
      <c r="AT308" s="28">
        <f t="shared" si="737"/>
        <v>0</v>
      </c>
      <c r="AU308" s="28">
        <f t="shared" si="597"/>
        <v>1200</v>
      </c>
      <c r="AV308" s="28">
        <f t="shared" si="597"/>
        <v>0</v>
      </c>
      <c r="AW308" s="28">
        <f t="shared" si="597"/>
        <v>1200</v>
      </c>
      <c r="AX308" s="28">
        <f t="shared" si="597"/>
        <v>0</v>
      </c>
    </row>
    <row r="309" spans="1:50">
      <c r="A309" s="65" t="s">
        <v>177</v>
      </c>
      <c r="B309" s="25" t="str">
        <f t="shared" si="738"/>
        <v>909</v>
      </c>
      <c r="C309" s="25" t="s">
        <v>537</v>
      </c>
      <c r="D309" s="25" t="s">
        <v>57</v>
      </c>
      <c r="E309" s="25" t="s">
        <v>539</v>
      </c>
      <c r="F309" s="25" t="s">
        <v>162</v>
      </c>
      <c r="G309" s="260">
        <v>1200</v>
      </c>
      <c r="H309" s="260"/>
      <c r="I309" s="260">
        <v>1200</v>
      </c>
      <c r="J309" s="260"/>
      <c r="K309" s="28"/>
      <c r="L309" s="28"/>
      <c r="M309" s="28"/>
      <c r="N309" s="28"/>
      <c r="O309" s="260">
        <f t="shared" si="692"/>
        <v>1200</v>
      </c>
      <c r="P309" s="260">
        <f t="shared" si="692"/>
        <v>0</v>
      </c>
      <c r="Q309" s="260">
        <f t="shared" si="692"/>
        <v>1200</v>
      </c>
      <c r="R309" s="260">
        <f t="shared" si="692"/>
        <v>0</v>
      </c>
      <c r="S309" s="28"/>
      <c r="T309" s="28"/>
      <c r="U309" s="28"/>
      <c r="V309" s="28"/>
      <c r="W309" s="260">
        <f t="shared" si="591"/>
        <v>1200</v>
      </c>
      <c r="X309" s="260">
        <f t="shared" si="591"/>
        <v>0</v>
      </c>
      <c r="Y309" s="260">
        <f t="shared" si="591"/>
        <v>1200</v>
      </c>
      <c r="Z309" s="260">
        <f t="shared" ref="Z309:Z317" si="739">R309+V309</f>
        <v>0</v>
      </c>
      <c r="AA309" s="28"/>
      <c r="AB309" s="28"/>
      <c r="AC309" s="28"/>
      <c r="AD309" s="28"/>
      <c r="AE309" s="28">
        <f t="shared" si="593"/>
        <v>1200</v>
      </c>
      <c r="AF309" s="28">
        <f t="shared" si="593"/>
        <v>0</v>
      </c>
      <c r="AG309" s="28">
        <f t="shared" si="593"/>
        <v>1200</v>
      </c>
      <c r="AH309" s="28">
        <f t="shared" ref="AH309:AH311" si="740">Z309+AD309</f>
        <v>0</v>
      </c>
      <c r="AI309" s="28"/>
      <c r="AJ309" s="28"/>
      <c r="AK309" s="28"/>
      <c r="AL309" s="28"/>
      <c r="AM309" s="260">
        <f t="shared" si="595"/>
        <v>1200</v>
      </c>
      <c r="AN309" s="260">
        <f t="shared" si="595"/>
        <v>0</v>
      </c>
      <c r="AO309" s="260">
        <f t="shared" si="595"/>
        <v>1200</v>
      </c>
      <c r="AP309" s="260">
        <f t="shared" ref="AP309:AP311" si="741">AH309+AL309</f>
        <v>0</v>
      </c>
      <c r="AQ309" s="28"/>
      <c r="AR309" s="28"/>
      <c r="AS309" s="28"/>
      <c r="AT309" s="28"/>
      <c r="AU309" s="28">
        <f t="shared" si="597"/>
        <v>1200</v>
      </c>
      <c r="AV309" s="28">
        <f t="shared" si="597"/>
        <v>0</v>
      </c>
      <c r="AW309" s="28">
        <f t="shared" si="597"/>
        <v>1200</v>
      </c>
      <c r="AX309" s="28">
        <f t="shared" ref="AX309:AX311" si="742">AP309+AT309</f>
        <v>0</v>
      </c>
    </row>
    <row r="310" spans="1:50">
      <c r="A310" s="24"/>
      <c r="B310" s="25"/>
      <c r="C310" s="25"/>
      <c r="D310" s="25"/>
      <c r="E310" s="26"/>
      <c r="F310" s="25"/>
      <c r="G310" s="260"/>
      <c r="H310" s="260"/>
      <c r="I310" s="260"/>
      <c r="J310" s="260"/>
      <c r="K310" s="28"/>
      <c r="L310" s="28"/>
      <c r="M310" s="28"/>
      <c r="N310" s="28"/>
      <c r="O310" s="260">
        <f t="shared" si="692"/>
        <v>0</v>
      </c>
      <c r="P310" s="260">
        <f t="shared" si="692"/>
        <v>0</v>
      </c>
      <c r="Q310" s="260">
        <f t="shared" si="692"/>
        <v>0</v>
      </c>
      <c r="R310" s="260">
        <f t="shared" si="692"/>
        <v>0</v>
      </c>
      <c r="S310" s="28"/>
      <c r="T310" s="28"/>
      <c r="U310" s="28"/>
      <c r="V310" s="28"/>
      <c r="W310" s="260">
        <f t="shared" ref="W310:Y317" si="743">O310+S310</f>
        <v>0</v>
      </c>
      <c r="X310" s="260">
        <f t="shared" si="743"/>
        <v>0</v>
      </c>
      <c r="Y310" s="260">
        <f t="shared" si="743"/>
        <v>0</v>
      </c>
      <c r="Z310" s="260">
        <f t="shared" si="739"/>
        <v>0</v>
      </c>
      <c r="AA310" s="28"/>
      <c r="AB310" s="28"/>
      <c r="AC310" s="28"/>
      <c r="AD310" s="28"/>
      <c r="AE310" s="28">
        <f t="shared" ref="AE310:AG311" si="744">W310+AA310</f>
        <v>0</v>
      </c>
      <c r="AF310" s="28">
        <f t="shared" si="744"/>
        <v>0</v>
      </c>
      <c r="AG310" s="28">
        <f t="shared" si="744"/>
        <v>0</v>
      </c>
      <c r="AH310" s="28">
        <f t="shared" si="740"/>
        <v>0</v>
      </c>
      <c r="AI310" s="28"/>
      <c r="AJ310" s="28"/>
      <c r="AK310" s="28"/>
      <c r="AL310" s="28"/>
      <c r="AM310" s="260">
        <f t="shared" ref="AM310:AO311" si="745">AE310+AI310</f>
        <v>0</v>
      </c>
      <c r="AN310" s="260">
        <f t="shared" si="745"/>
        <v>0</v>
      </c>
      <c r="AO310" s="260">
        <f t="shared" si="745"/>
        <v>0</v>
      </c>
      <c r="AP310" s="260">
        <f t="shared" si="741"/>
        <v>0</v>
      </c>
      <c r="AQ310" s="28"/>
      <c r="AR310" s="28"/>
      <c r="AS310" s="28"/>
      <c r="AT310" s="28"/>
      <c r="AU310" s="28">
        <f t="shared" ref="AU310:AW311" si="746">AM310+AQ310</f>
        <v>0</v>
      </c>
      <c r="AV310" s="28">
        <f t="shared" si="746"/>
        <v>0</v>
      </c>
      <c r="AW310" s="28">
        <f t="shared" si="746"/>
        <v>0</v>
      </c>
      <c r="AX310" s="28">
        <f t="shared" si="742"/>
        <v>0</v>
      </c>
    </row>
    <row r="311" spans="1:50" ht="18.75">
      <c r="A311" s="116" t="s">
        <v>839</v>
      </c>
      <c r="B311" s="22">
        <v>909</v>
      </c>
      <c r="C311" s="22" t="s">
        <v>60</v>
      </c>
      <c r="D311" s="22" t="s">
        <v>51</v>
      </c>
      <c r="E311" s="64"/>
      <c r="F311" s="22"/>
      <c r="G311" s="180">
        <f>G312</f>
        <v>846</v>
      </c>
      <c r="H311" s="180">
        <f t="shared" ref="H311:R316" si="747">H312</f>
        <v>0</v>
      </c>
      <c r="I311" s="180">
        <f t="shared" si="747"/>
        <v>846</v>
      </c>
      <c r="J311" s="180">
        <f t="shared" si="747"/>
        <v>0</v>
      </c>
      <c r="K311" s="23">
        <f t="shared" si="747"/>
        <v>0</v>
      </c>
      <c r="L311" s="23">
        <f t="shared" si="747"/>
        <v>0</v>
      </c>
      <c r="M311" s="23">
        <f t="shared" si="747"/>
        <v>0</v>
      </c>
      <c r="N311" s="23">
        <f t="shared" si="747"/>
        <v>0</v>
      </c>
      <c r="O311" s="180">
        <f t="shared" si="692"/>
        <v>846</v>
      </c>
      <c r="P311" s="180">
        <f t="shared" si="692"/>
        <v>0</v>
      </c>
      <c r="Q311" s="180">
        <f t="shared" si="692"/>
        <v>846</v>
      </c>
      <c r="R311" s="180">
        <f t="shared" si="692"/>
        <v>0</v>
      </c>
      <c r="S311" s="23">
        <f t="shared" ref="S311:AI316" si="748">S312</f>
        <v>0</v>
      </c>
      <c r="T311" s="23">
        <f t="shared" si="748"/>
        <v>0</v>
      </c>
      <c r="U311" s="23">
        <f t="shared" si="748"/>
        <v>0</v>
      </c>
      <c r="V311" s="23">
        <f t="shared" si="748"/>
        <v>0</v>
      </c>
      <c r="W311" s="180">
        <f t="shared" si="743"/>
        <v>846</v>
      </c>
      <c r="X311" s="180">
        <f t="shared" si="743"/>
        <v>0</v>
      </c>
      <c r="Y311" s="180">
        <f t="shared" si="743"/>
        <v>846</v>
      </c>
      <c r="Z311" s="180">
        <f t="shared" si="739"/>
        <v>0</v>
      </c>
      <c r="AA311" s="23">
        <f t="shared" si="748"/>
        <v>0</v>
      </c>
      <c r="AB311" s="23">
        <f t="shared" si="748"/>
        <v>0</v>
      </c>
      <c r="AC311" s="23">
        <f t="shared" si="748"/>
        <v>0</v>
      </c>
      <c r="AD311" s="23">
        <f t="shared" si="748"/>
        <v>0</v>
      </c>
      <c r="AE311" s="23">
        <f t="shared" si="744"/>
        <v>846</v>
      </c>
      <c r="AF311" s="23">
        <f t="shared" si="744"/>
        <v>0</v>
      </c>
      <c r="AG311" s="23">
        <f t="shared" si="744"/>
        <v>846</v>
      </c>
      <c r="AH311" s="23">
        <f t="shared" si="740"/>
        <v>0</v>
      </c>
      <c r="AI311" s="23">
        <f t="shared" si="748"/>
        <v>0</v>
      </c>
      <c r="AJ311" s="23">
        <f t="shared" ref="AJ311:AX316" si="749">AJ312</f>
        <v>0</v>
      </c>
      <c r="AK311" s="23">
        <f t="shared" si="749"/>
        <v>0</v>
      </c>
      <c r="AL311" s="23">
        <f t="shared" si="749"/>
        <v>0</v>
      </c>
      <c r="AM311" s="180">
        <f t="shared" si="745"/>
        <v>846</v>
      </c>
      <c r="AN311" s="180">
        <f t="shared" si="745"/>
        <v>0</v>
      </c>
      <c r="AO311" s="180">
        <f t="shared" si="745"/>
        <v>846</v>
      </c>
      <c r="AP311" s="180">
        <f t="shared" si="741"/>
        <v>0</v>
      </c>
      <c r="AQ311" s="23">
        <f t="shared" ref="AQ311" si="750">AQ312</f>
        <v>0</v>
      </c>
      <c r="AR311" s="23">
        <f t="shared" si="749"/>
        <v>0</v>
      </c>
      <c r="AS311" s="23">
        <f t="shared" si="749"/>
        <v>0</v>
      </c>
      <c r="AT311" s="23">
        <f t="shared" si="749"/>
        <v>0</v>
      </c>
      <c r="AU311" s="23">
        <f t="shared" si="746"/>
        <v>846</v>
      </c>
      <c r="AV311" s="23">
        <f t="shared" si="746"/>
        <v>0</v>
      </c>
      <c r="AW311" s="23">
        <f t="shared" si="746"/>
        <v>846</v>
      </c>
      <c r="AX311" s="23">
        <f t="shared" si="742"/>
        <v>0</v>
      </c>
    </row>
    <row r="312" spans="1:50" ht="49.5">
      <c r="A312" s="304" t="s">
        <v>734</v>
      </c>
      <c r="B312" s="25">
        <v>909</v>
      </c>
      <c r="C312" s="25" t="s">
        <v>60</v>
      </c>
      <c r="D312" s="25" t="s">
        <v>51</v>
      </c>
      <c r="E312" s="25" t="s">
        <v>686</v>
      </c>
      <c r="F312" s="25"/>
      <c r="G312" s="260">
        <f>G313</f>
        <v>846</v>
      </c>
      <c r="H312" s="260">
        <f t="shared" si="747"/>
        <v>0</v>
      </c>
      <c r="I312" s="260">
        <f t="shared" si="747"/>
        <v>846</v>
      </c>
      <c r="J312" s="260">
        <f t="shared" si="747"/>
        <v>0</v>
      </c>
      <c r="K312" s="28">
        <f t="shared" si="747"/>
        <v>0</v>
      </c>
      <c r="L312" s="28">
        <f t="shared" si="747"/>
        <v>0</v>
      </c>
      <c r="M312" s="28">
        <f t="shared" si="747"/>
        <v>0</v>
      </c>
      <c r="N312" s="28">
        <f t="shared" si="747"/>
        <v>0</v>
      </c>
      <c r="O312" s="260">
        <f t="shared" si="747"/>
        <v>846</v>
      </c>
      <c r="P312" s="260">
        <f t="shared" si="747"/>
        <v>0</v>
      </c>
      <c r="Q312" s="260">
        <f t="shared" si="747"/>
        <v>846</v>
      </c>
      <c r="R312" s="260">
        <f t="shared" si="747"/>
        <v>0</v>
      </c>
      <c r="S312" s="28">
        <f t="shared" si="748"/>
        <v>0</v>
      </c>
      <c r="T312" s="28">
        <f t="shared" si="748"/>
        <v>0</v>
      </c>
      <c r="U312" s="28">
        <f t="shared" si="748"/>
        <v>0</v>
      </c>
      <c r="V312" s="28">
        <f t="shared" si="748"/>
        <v>0</v>
      </c>
      <c r="W312" s="260">
        <f t="shared" si="748"/>
        <v>846</v>
      </c>
      <c r="X312" s="260">
        <f t="shared" si="748"/>
        <v>0</v>
      </c>
      <c r="Y312" s="260">
        <f t="shared" si="748"/>
        <v>846</v>
      </c>
      <c r="Z312" s="260">
        <f t="shared" si="748"/>
        <v>0</v>
      </c>
      <c r="AA312" s="28">
        <f t="shared" si="748"/>
        <v>0</v>
      </c>
      <c r="AB312" s="28">
        <f t="shared" si="748"/>
        <v>0</v>
      </c>
      <c r="AC312" s="28">
        <f t="shared" si="748"/>
        <v>0</v>
      </c>
      <c r="AD312" s="28">
        <f t="shared" si="748"/>
        <v>0</v>
      </c>
      <c r="AE312" s="28">
        <f t="shared" si="748"/>
        <v>846</v>
      </c>
      <c r="AF312" s="28">
        <f t="shared" si="748"/>
        <v>0</v>
      </c>
      <c r="AG312" s="28">
        <f t="shared" si="748"/>
        <v>846</v>
      </c>
      <c r="AH312" s="28">
        <f t="shared" si="748"/>
        <v>0</v>
      </c>
      <c r="AI312" s="28">
        <f t="shared" si="748"/>
        <v>0</v>
      </c>
      <c r="AJ312" s="28">
        <f t="shared" si="749"/>
        <v>0</v>
      </c>
      <c r="AK312" s="28">
        <f t="shared" si="749"/>
        <v>0</v>
      </c>
      <c r="AL312" s="28">
        <f t="shared" si="749"/>
        <v>0</v>
      </c>
      <c r="AM312" s="260">
        <f t="shared" si="749"/>
        <v>846</v>
      </c>
      <c r="AN312" s="260">
        <f t="shared" si="749"/>
        <v>0</v>
      </c>
      <c r="AO312" s="260">
        <f t="shared" si="749"/>
        <v>846</v>
      </c>
      <c r="AP312" s="260">
        <f t="shared" si="749"/>
        <v>0</v>
      </c>
      <c r="AQ312" s="28">
        <f t="shared" si="749"/>
        <v>0</v>
      </c>
      <c r="AR312" s="28">
        <f t="shared" si="749"/>
        <v>0</v>
      </c>
      <c r="AS312" s="28">
        <f t="shared" si="749"/>
        <v>0</v>
      </c>
      <c r="AT312" s="28">
        <f t="shared" si="749"/>
        <v>0</v>
      </c>
      <c r="AU312" s="28">
        <f t="shared" si="749"/>
        <v>846</v>
      </c>
      <c r="AV312" s="28">
        <f t="shared" si="749"/>
        <v>0</v>
      </c>
      <c r="AW312" s="28">
        <f t="shared" si="749"/>
        <v>846</v>
      </c>
      <c r="AX312" s="28">
        <f t="shared" si="749"/>
        <v>0</v>
      </c>
    </row>
    <row r="313" spans="1:50" ht="33">
      <c r="A313" s="304" t="s">
        <v>737</v>
      </c>
      <c r="B313" s="307">
        <v>909</v>
      </c>
      <c r="C313" s="25" t="s">
        <v>60</v>
      </c>
      <c r="D313" s="25" t="s">
        <v>51</v>
      </c>
      <c r="E313" s="307" t="s">
        <v>687</v>
      </c>
      <c r="F313" s="25"/>
      <c r="G313" s="260">
        <f>G314</f>
        <v>846</v>
      </c>
      <c r="H313" s="260">
        <f t="shared" si="747"/>
        <v>0</v>
      </c>
      <c r="I313" s="260">
        <f t="shared" si="747"/>
        <v>846</v>
      </c>
      <c r="J313" s="260">
        <f t="shared" si="747"/>
        <v>0</v>
      </c>
      <c r="K313" s="28">
        <f t="shared" si="747"/>
        <v>0</v>
      </c>
      <c r="L313" s="28">
        <f t="shared" si="747"/>
        <v>0</v>
      </c>
      <c r="M313" s="28">
        <f t="shared" si="747"/>
        <v>0</v>
      </c>
      <c r="N313" s="28">
        <f t="shared" si="747"/>
        <v>0</v>
      </c>
      <c r="O313" s="260">
        <f t="shared" si="747"/>
        <v>846</v>
      </c>
      <c r="P313" s="260">
        <f t="shared" si="747"/>
        <v>0</v>
      </c>
      <c r="Q313" s="260">
        <f t="shared" si="747"/>
        <v>846</v>
      </c>
      <c r="R313" s="260">
        <f t="shared" si="747"/>
        <v>0</v>
      </c>
      <c r="S313" s="28">
        <f t="shared" si="748"/>
        <v>0</v>
      </c>
      <c r="T313" s="28">
        <f t="shared" si="748"/>
        <v>0</v>
      </c>
      <c r="U313" s="28">
        <f t="shared" si="748"/>
        <v>0</v>
      </c>
      <c r="V313" s="28">
        <f t="shared" si="748"/>
        <v>0</v>
      </c>
      <c r="W313" s="260">
        <f t="shared" si="748"/>
        <v>846</v>
      </c>
      <c r="X313" s="260">
        <f t="shared" si="748"/>
        <v>0</v>
      </c>
      <c r="Y313" s="260">
        <f t="shared" si="748"/>
        <v>846</v>
      </c>
      <c r="Z313" s="260">
        <f t="shared" si="748"/>
        <v>0</v>
      </c>
      <c r="AA313" s="28">
        <f t="shared" si="748"/>
        <v>0</v>
      </c>
      <c r="AB313" s="28">
        <f t="shared" si="748"/>
        <v>0</v>
      </c>
      <c r="AC313" s="28">
        <f t="shared" si="748"/>
        <v>0</v>
      </c>
      <c r="AD313" s="28">
        <f t="shared" si="748"/>
        <v>0</v>
      </c>
      <c r="AE313" s="28">
        <f t="shared" si="748"/>
        <v>846</v>
      </c>
      <c r="AF313" s="28">
        <f t="shared" si="748"/>
        <v>0</v>
      </c>
      <c r="AG313" s="28">
        <f t="shared" si="748"/>
        <v>846</v>
      </c>
      <c r="AH313" s="28">
        <f t="shared" si="748"/>
        <v>0</v>
      </c>
      <c r="AI313" s="28">
        <f t="shared" si="748"/>
        <v>0</v>
      </c>
      <c r="AJ313" s="28">
        <f t="shared" si="749"/>
        <v>0</v>
      </c>
      <c r="AK313" s="28">
        <f t="shared" si="749"/>
        <v>0</v>
      </c>
      <c r="AL313" s="28">
        <f t="shared" si="749"/>
        <v>0</v>
      </c>
      <c r="AM313" s="260">
        <f t="shared" si="749"/>
        <v>846</v>
      </c>
      <c r="AN313" s="260">
        <f t="shared" si="749"/>
        <v>0</v>
      </c>
      <c r="AO313" s="260">
        <f t="shared" si="749"/>
        <v>846</v>
      </c>
      <c r="AP313" s="260">
        <f t="shared" si="749"/>
        <v>0</v>
      </c>
      <c r="AQ313" s="28">
        <f t="shared" si="749"/>
        <v>0</v>
      </c>
      <c r="AR313" s="28">
        <f t="shared" si="749"/>
        <v>0</v>
      </c>
      <c r="AS313" s="28">
        <f t="shared" si="749"/>
        <v>0</v>
      </c>
      <c r="AT313" s="28">
        <f t="shared" si="749"/>
        <v>0</v>
      </c>
      <c r="AU313" s="28">
        <f t="shared" si="749"/>
        <v>846</v>
      </c>
      <c r="AV313" s="28">
        <f t="shared" si="749"/>
        <v>0</v>
      </c>
      <c r="AW313" s="28">
        <f t="shared" si="749"/>
        <v>846</v>
      </c>
      <c r="AX313" s="28">
        <f t="shared" si="749"/>
        <v>0</v>
      </c>
    </row>
    <row r="314" spans="1:50" ht="33">
      <c r="A314" s="304" t="s">
        <v>840</v>
      </c>
      <c r="B314" s="25">
        <v>909</v>
      </c>
      <c r="C314" s="25" t="s">
        <v>60</v>
      </c>
      <c r="D314" s="25" t="s">
        <v>51</v>
      </c>
      <c r="E314" s="25" t="s">
        <v>688</v>
      </c>
      <c r="F314" s="25"/>
      <c r="G314" s="260">
        <f t="shared" ref="G314:H316" si="751">G315</f>
        <v>846</v>
      </c>
      <c r="H314" s="260">
        <f t="shared" si="751"/>
        <v>0</v>
      </c>
      <c r="I314" s="260">
        <f>I315</f>
        <v>846</v>
      </c>
      <c r="J314" s="290"/>
      <c r="K314" s="28">
        <f t="shared" si="747"/>
        <v>0</v>
      </c>
      <c r="L314" s="28">
        <f t="shared" si="747"/>
        <v>0</v>
      </c>
      <c r="M314" s="28">
        <f t="shared" si="747"/>
        <v>0</v>
      </c>
      <c r="N314" s="291"/>
      <c r="O314" s="260">
        <f t="shared" si="692"/>
        <v>846</v>
      </c>
      <c r="P314" s="260">
        <f t="shared" si="692"/>
        <v>0</v>
      </c>
      <c r="Q314" s="260">
        <f t="shared" si="692"/>
        <v>846</v>
      </c>
      <c r="R314" s="290">
        <f t="shared" si="692"/>
        <v>0</v>
      </c>
      <c r="S314" s="28">
        <f t="shared" si="748"/>
        <v>0</v>
      </c>
      <c r="T314" s="28">
        <f t="shared" si="748"/>
        <v>0</v>
      </c>
      <c r="U314" s="28">
        <f t="shared" si="748"/>
        <v>0</v>
      </c>
      <c r="V314" s="291"/>
      <c r="W314" s="260">
        <f t="shared" si="743"/>
        <v>846</v>
      </c>
      <c r="X314" s="260">
        <f t="shared" si="743"/>
        <v>0</v>
      </c>
      <c r="Y314" s="260">
        <f t="shared" si="743"/>
        <v>846</v>
      </c>
      <c r="Z314" s="290">
        <f t="shared" si="739"/>
        <v>0</v>
      </c>
      <c r="AA314" s="28">
        <f t="shared" si="748"/>
        <v>0</v>
      </c>
      <c r="AB314" s="28">
        <f t="shared" si="748"/>
        <v>0</v>
      </c>
      <c r="AC314" s="28">
        <f t="shared" si="748"/>
        <v>0</v>
      </c>
      <c r="AD314" s="291"/>
      <c r="AE314" s="28">
        <f t="shared" ref="AE314:AH317" si="752">W314+AA314</f>
        <v>846</v>
      </c>
      <c r="AF314" s="28">
        <f t="shared" si="752"/>
        <v>0</v>
      </c>
      <c r="AG314" s="28">
        <f t="shared" si="752"/>
        <v>846</v>
      </c>
      <c r="AH314" s="291">
        <f t="shared" si="752"/>
        <v>0</v>
      </c>
      <c r="AI314" s="28">
        <f t="shared" si="748"/>
        <v>0</v>
      </c>
      <c r="AJ314" s="28">
        <f t="shared" si="749"/>
        <v>0</v>
      </c>
      <c r="AK314" s="28">
        <f t="shared" si="749"/>
        <v>0</v>
      </c>
      <c r="AL314" s="291"/>
      <c r="AM314" s="260">
        <f t="shared" ref="AM314:AP317" si="753">AE314+AI314</f>
        <v>846</v>
      </c>
      <c r="AN314" s="260">
        <f t="shared" si="753"/>
        <v>0</v>
      </c>
      <c r="AO314" s="260">
        <f t="shared" si="753"/>
        <v>846</v>
      </c>
      <c r="AP314" s="290">
        <f t="shared" si="753"/>
        <v>0</v>
      </c>
      <c r="AQ314" s="28">
        <f t="shared" si="749"/>
        <v>0</v>
      </c>
      <c r="AR314" s="28">
        <f t="shared" si="749"/>
        <v>0</v>
      </c>
      <c r="AS314" s="28">
        <f t="shared" si="749"/>
        <v>0</v>
      </c>
      <c r="AT314" s="291"/>
      <c r="AU314" s="28">
        <f t="shared" ref="AU314:AX317" si="754">AM314+AQ314</f>
        <v>846</v>
      </c>
      <c r="AV314" s="28">
        <f t="shared" si="754"/>
        <v>0</v>
      </c>
      <c r="AW314" s="28">
        <f t="shared" si="754"/>
        <v>846</v>
      </c>
      <c r="AX314" s="291">
        <f t="shared" si="754"/>
        <v>0</v>
      </c>
    </row>
    <row r="315" spans="1:50">
      <c r="A315" s="304" t="s">
        <v>76</v>
      </c>
      <c r="B315" s="25">
        <v>909</v>
      </c>
      <c r="C315" s="25" t="s">
        <v>60</v>
      </c>
      <c r="D315" s="25" t="s">
        <v>51</v>
      </c>
      <c r="E315" s="25" t="s">
        <v>701</v>
      </c>
      <c r="F315" s="25"/>
      <c r="G315" s="260">
        <f t="shared" si="751"/>
        <v>846</v>
      </c>
      <c r="H315" s="260">
        <f t="shared" si="751"/>
        <v>0</v>
      </c>
      <c r="I315" s="260">
        <f>I316</f>
        <v>846</v>
      </c>
      <c r="J315" s="290"/>
      <c r="K315" s="28">
        <f t="shared" si="747"/>
        <v>0</v>
      </c>
      <c r="L315" s="28">
        <f t="shared" si="747"/>
        <v>0</v>
      </c>
      <c r="M315" s="28">
        <f t="shared" si="747"/>
        <v>0</v>
      </c>
      <c r="N315" s="291"/>
      <c r="O315" s="260">
        <f t="shared" si="692"/>
        <v>846</v>
      </c>
      <c r="P315" s="260">
        <f t="shared" si="692"/>
        <v>0</v>
      </c>
      <c r="Q315" s="260">
        <f t="shared" si="692"/>
        <v>846</v>
      </c>
      <c r="R315" s="290">
        <f t="shared" si="692"/>
        <v>0</v>
      </c>
      <c r="S315" s="28">
        <f t="shared" si="748"/>
        <v>0</v>
      </c>
      <c r="T315" s="28">
        <f t="shared" si="748"/>
        <v>0</v>
      </c>
      <c r="U315" s="28">
        <f t="shared" si="748"/>
        <v>0</v>
      </c>
      <c r="V315" s="291"/>
      <c r="W315" s="260">
        <f t="shared" si="743"/>
        <v>846</v>
      </c>
      <c r="X315" s="260">
        <f t="shared" si="743"/>
        <v>0</v>
      </c>
      <c r="Y315" s="260">
        <f t="shared" si="743"/>
        <v>846</v>
      </c>
      <c r="Z315" s="290">
        <f t="shared" si="739"/>
        <v>0</v>
      </c>
      <c r="AA315" s="28">
        <f t="shared" si="748"/>
        <v>0</v>
      </c>
      <c r="AB315" s="28">
        <f t="shared" si="748"/>
        <v>0</v>
      </c>
      <c r="AC315" s="28">
        <f t="shared" si="748"/>
        <v>0</v>
      </c>
      <c r="AD315" s="291"/>
      <c r="AE315" s="28">
        <f t="shared" si="752"/>
        <v>846</v>
      </c>
      <c r="AF315" s="28">
        <f t="shared" si="752"/>
        <v>0</v>
      </c>
      <c r="AG315" s="28">
        <f t="shared" si="752"/>
        <v>846</v>
      </c>
      <c r="AH315" s="291">
        <f t="shared" si="752"/>
        <v>0</v>
      </c>
      <c r="AI315" s="28">
        <f t="shared" si="748"/>
        <v>0</v>
      </c>
      <c r="AJ315" s="28">
        <f t="shared" si="749"/>
        <v>0</v>
      </c>
      <c r="AK315" s="28">
        <f t="shared" si="749"/>
        <v>0</v>
      </c>
      <c r="AL315" s="291"/>
      <c r="AM315" s="260">
        <f t="shared" si="753"/>
        <v>846</v>
      </c>
      <c r="AN315" s="260">
        <f t="shared" si="753"/>
        <v>0</v>
      </c>
      <c r="AO315" s="260">
        <f t="shared" si="753"/>
        <v>846</v>
      </c>
      <c r="AP315" s="290">
        <f t="shared" si="753"/>
        <v>0</v>
      </c>
      <c r="AQ315" s="28">
        <f t="shared" si="749"/>
        <v>0</v>
      </c>
      <c r="AR315" s="28">
        <f t="shared" si="749"/>
        <v>0</v>
      </c>
      <c r="AS315" s="28">
        <f t="shared" si="749"/>
        <v>0</v>
      </c>
      <c r="AT315" s="291"/>
      <c r="AU315" s="28">
        <f t="shared" si="754"/>
        <v>846</v>
      </c>
      <c r="AV315" s="28">
        <f t="shared" si="754"/>
        <v>0</v>
      </c>
      <c r="AW315" s="28">
        <f t="shared" si="754"/>
        <v>846</v>
      </c>
      <c r="AX315" s="291">
        <f t="shared" si="754"/>
        <v>0</v>
      </c>
    </row>
    <row r="316" spans="1:50">
      <c r="A316" s="304" t="s">
        <v>119</v>
      </c>
      <c r="B316" s="25">
        <v>909</v>
      </c>
      <c r="C316" s="25" t="s">
        <v>60</v>
      </c>
      <c r="D316" s="25" t="s">
        <v>51</v>
      </c>
      <c r="E316" s="25" t="s">
        <v>701</v>
      </c>
      <c r="F316" s="25" t="s">
        <v>78</v>
      </c>
      <c r="G316" s="260">
        <f t="shared" si="751"/>
        <v>846</v>
      </c>
      <c r="H316" s="260">
        <f t="shared" si="751"/>
        <v>0</v>
      </c>
      <c r="I316" s="260">
        <f>I317</f>
        <v>846</v>
      </c>
      <c r="J316" s="290"/>
      <c r="K316" s="28">
        <f t="shared" si="747"/>
        <v>0</v>
      </c>
      <c r="L316" s="28">
        <f t="shared" si="747"/>
        <v>0</v>
      </c>
      <c r="M316" s="28">
        <f t="shared" si="747"/>
        <v>0</v>
      </c>
      <c r="N316" s="291"/>
      <c r="O316" s="260">
        <f t="shared" si="692"/>
        <v>846</v>
      </c>
      <c r="P316" s="260">
        <f t="shared" si="692"/>
        <v>0</v>
      </c>
      <c r="Q316" s="260">
        <f t="shared" si="692"/>
        <v>846</v>
      </c>
      <c r="R316" s="290">
        <f t="shared" si="692"/>
        <v>0</v>
      </c>
      <c r="S316" s="28">
        <f t="shared" si="748"/>
        <v>0</v>
      </c>
      <c r="T316" s="28">
        <f t="shared" si="748"/>
        <v>0</v>
      </c>
      <c r="U316" s="28">
        <f t="shared" si="748"/>
        <v>0</v>
      </c>
      <c r="V316" s="291"/>
      <c r="W316" s="260">
        <f t="shared" si="743"/>
        <v>846</v>
      </c>
      <c r="X316" s="260">
        <f t="shared" si="743"/>
        <v>0</v>
      </c>
      <c r="Y316" s="260">
        <f t="shared" si="743"/>
        <v>846</v>
      </c>
      <c r="Z316" s="290">
        <f t="shared" si="739"/>
        <v>0</v>
      </c>
      <c r="AA316" s="28">
        <f t="shared" si="748"/>
        <v>0</v>
      </c>
      <c r="AB316" s="28">
        <f t="shared" si="748"/>
        <v>0</v>
      </c>
      <c r="AC316" s="28">
        <f t="shared" si="748"/>
        <v>0</v>
      </c>
      <c r="AD316" s="291"/>
      <c r="AE316" s="28">
        <f t="shared" si="752"/>
        <v>846</v>
      </c>
      <c r="AF316" s="28">
        <f t="shared" si="752"/>
        <v>0</v>
      </c>
      <c r="AG316" s="28">
        <f t="shared" si="752"/>
        <v>846</v>
      </c>
      <c r="AH316" s="291">
        <f t="shared" si="752"/>
        <v>0</v>
      </c>
      <c r="AI316" s="28">
        <f t="shared" si="748"/>
        <v>0</v>
      </c>
      <c r="AJ316" s="28">
        <f t="shared" si="749"/>
        <v>0</v>
      </c>
      <c r="AK316" s="28">
        <f t="shared" si="749"/>
        <v>0</v>
      </c>
      <c r="AL316" s="291"/>
      <c r="AM316" s="260">
        <f t="shared" si="753"/>
        <v>846</v>
      </c>
      <c r="AN316" s="260">
        <f t="shared" si="753"/>
        <v>0</v>
      </c>
      <c r="AO316" s="260">
        <f t="shared" si="753"/>
        <v>846</v>
      </c>
      <c r="AP316" s="290">
        <f t="shared" si="753"/>
        <v>0</v>
      </c>
      <c r="AQ316" s="28">
        <f t="shared" si="749"/>
        <v>0</v>
      </c>
      <c r="AR316" s="28">
        <f t="shared" si="749"/>
        <v>0</v>
      </c>
      <c r="AS316" s="28">
        <f t="shared" si="749"/>
        <v>0</v>
      </c>
      <c r="AT316" s="291"/>
      <c r="AU316" s="28">
        <f t="shared" si="754"/>
        <v>846</v>
      </c>
      <c r="AV316" s="28">
        <f t="shared" si="754"/>
        <v>0</v>
      </c>
      <c r="AW316" s="28">
        <f t="shared" si="754"/>
        <v>846</v>
      </c>
      <c r="AX316" s="291">
        <f t="shared" si="754"/>
        <v>0</v>
      </c>
    </row>
    <row r="317" spans="1:50" ht="33">
      <c r="A317" s="309" t="s">
        <v>345</v>
      </c>
      <c r="B317" s="25">
        <v>909</v>
      </c>
      <c r="C317" s="25" t="s">
        <v>60</v>
      </c>
      <c r="D317" s="25" t="s">
        <v>51</v>
      </c>
      <c r="E317" s="25" t="s">
        <v>701</v>
      </c>
      <c r="F317" s="25" t="s">
        <v>160</v>
      </c>
      <c r="G317" s="260">
        <v>846</v>
      </c>
      <c r="H317" s="260"/>
      <c r="I317" s="260">
        <v>846</v>
      </c>
      <c r="J317" s="260"/>
      <c r="K317" s="28"/>
      <c r="L317" s="28"/>
      <c r="M317" s="28"/>
      <c r="N317" s="28"/>
      <c r="O317" s="260">
        <f t="shared" si="692"/>
        <v>846</v>
      </c>
      <c r="P317" s="260">
        <f t="shared" si="692"/>
        <v>0</v>
      </c>
      <c r="Q317" s="260">
        <f t="shared" si="692"/>
        <v>846</v>
      </c>
      <c r="R317" s="260">
        <f t="shared" si="692"/>
        <v>0</v>
      </c>
      <c r="S317" s="28"/>
      <c r="T317" s="28"/>
      <c r="U317" s="28"/>
      <c r="V317" s="28"/>
      <c r="W317" s="260">
        <f t="shared" si="743"/>
        <v>846</v>
      </c>
      <c r="X317" s="260">
        <f t="shared" si="743"/>
        <v>0</v>
      </c>
      <c r="Y317" s="260">
        <f t="shared" si="743"/>
        <v>846</v>
      </c>
      <c r="Z317" s="260">
        <f t="shared" si="739"/>
        <v>0</v>
      </c>
      <c r="AA317" s="28"/>
      <c r="AB317" s="28"/>
      <c r="AC317" s="28"/>
      <c r="AD317" s="28"/>
      <c r="AE317" s="28">
        <f t="shared" si="752"/>
        <v>846</v>
      </c>
      <c r="AF317" s="28">
        <f t="shared" si="752"/>
        <v>0</v>
      </c>
      <c r="AG317" s="28">
        <f t="shared" si="752"/>
        <v>846</v>
      </c>
      <c r="AH317" s="28">
        <f t="shared" si="752"/>
        <v>0</v>
      </c>
      <c r="AI317" s="28"/>
      <c r="AJ317" s="28"/>
      <c r="AK317" s="28"/>
      <c r="AL317" s="28"/>
      <c r="AM317" s="260">
        <f t="shared" si="753"/>
        <v>846</v>
      </c>
      <c r="AN317" s="260">
        <f t="shared" si="753"/>
        <v>0</v>
      </c>
      <c r="AO317" s="260">
        <f t="shared" si="753"/>
        <v>846</v>
      </c>
      <c r="AP317" s="260">
        <f t="shared" si="753"/>
        <v>0</v>
      </c>
      <c r="AQ317" s="28"/>
      <c r="AR317" s="28"/>
      <c r="AS317" s="28"/>
      <c r="AT317" s="28"/>
      <c r="AU317" s="28">
        <f t="shared" si="754"/>
        <v>846</v>
      </c>
      <c r="AV317" s="28">
        <f t="shared" si="754"/>
        <v>0</v>
      </c>
      <c r="AW317" s="28">
        <f t="shared" si="754"/>
        <v>846</v>
      </c>
      <c r="AX317" s="28">
        <f t="shared" si="754"/>
        <v>0</v>
      </c>
    </row>
    <row r="318" spans="1:50">
      <c r="A318" s="309"/>
      <c r="B318" s="25"/>
      <c r="C318" s="25"/>
      <c r="D318" s="25"/>
      <c r="E318" s="25"/>
      <c r="F318" s="25"/>
      <c r="G318" s="260"/>
      <c r="H318" s="260"/>
      <c r="I318" s="260"/>
      <c r="J318" s="260"/>
      <c r="K318" s="28"/>
      <c r="L318" s="28"/>
      <c r="M318" s="28"/>
      <c r="N318" s="28"/>
      <c r="O318" s="260"/>
      <c r="P318" s="260"/>
      <c r="Q318" s="260"/>
      <c r="R318" s="260"/>
      <c r="S318" s="28"/>
      <c r="T318" s="28"/>
      <c r="U318" s="28"/>
      <c r="V318" s="28"/>
      <c r="W318" s="260"/>
      <c r="X318" s="260"/>
      <c r="Y318" s="260"/>
      <c r="Z318" s="260"/>
      <c r="AA318" s="28"/>
      <c r="AB318" s="28"/>
      <c r="AC318" s="28"/>
      <c r="AD318" s="28"/>
      <c r="AE318" s="28"/>
      <c r="AF318" s="28"/>
      <c r="AG318" s="28"/>
      <c r="AH318" s="28"/>
      <c r="AI318" s="28"/>
      <c r="AJ318" s="28"/>
      <c r="AK318" s="28"/>
      <c r="AL318" s="28"/>
      <c r="AM318" s="260"/>
      <c r="AN318" s="260"/>
      <c r="AO318" s="260"/>
      <c r="AP318" s="260"/>
      <c r="AQ318" s="28"/>
      <c r="AR318" s="28"/>
      <c r="AS318" s="28"/>
      <c r="AT318" s="28"/>
      <c r="AU318" s="28"/>
      <c r="AV318" s="28"/>
      <c r="AW318" s="28"/>
      <c r="AX318" s="28"/>
    </row>
    <row r="319" spans="1:50" ht="42.75" customHeight="1">
      <c r="A319" s="254" t="s">
        <v>841</v>
      </c>
      <c r="B319" s="262">
        <v>910</v>
      </c>
      <c r="C319" s="19"/>
      <c r="D319" s="19"/>
      <c r="E319" s="255"/>
      <c r="F319" s="19"/>
      <c r="G319" s="176">
        <f t="shared" ref="G319:N319" si="755">G320+G337</f>
        <v>26319</v>
      </c>
      <c r="H319" s="176">
        <f t="shared" si="755"/>
        <v>0</v>
      </c>
      <c r="I319" s="176">
        <f t="shared" si="755"/>
        <v>26319</v>
      </c>
      <c r="J319" s="176">
        <f t="shared" si="755"/>
        <v>0</v>
      </c>
      <c r="K319" s="21">
        <f t="shared" si="755"/>
        <v>530</v>
      </c>
      <c r="L319" s="21">
        <f t="shared" si="755"/>
        <v>0</v>
      </c>
      <c r="M319" s="21">
        <f t="shared" si="755"/>
        <v>530</v>
      </c>
      <c r="N319" s="21">
        <f t="shared" si="755"/>
        <v>0</v>
      </c>
      <c r="O319" s="176">
        <f t="shared" si="692"/>
        <v>26849</v>
      </c>
      <c r="P319" s="176">
        <f t="shared" si="692"/>
        <v>0</v>
      </c>
      <c r="Q319" s="176">
        <f t="shared" si="692"/>
        <v>26849</v>
      </c>
      <c r="R319" s="176">
        <f t="shared" si="692"/>
        <v>0</v>
      </c>
      <c r="S319" s="21">
        <f t="shared" ref="S319:V319" si="756">S320+S337</f>
        <v>0</v>
      </c>
      <c r="T319" s="21">
        <f t="shared" si="756"/>
        <v>0</v>
      </c>
      <c r="U319" s="21">
        <f t="shared" si="756"/>
        <v>0</v>
      </c>
      <c r="V319" s="21">
        <f t="shared" si="756"/>
        <v>0</v>
      </c>
      <c r="W319" s="176">
        <f t="shared" ref="W319:Z382" si="757">O319+S319</f>
        <v>26849</v>
      </c>
      <c r="X319" s="176">
        <f t="shared" si="757"/>
        <v>0</v>
      </c>
      <c r="Y319" s="176">
        <f t="shared" si="757"/>
        <v>26849</v>
      </c>
      <c r="Z319" s="176">
        <f t="shared" si="757"/>
        <v>0</v>
      </c>
      <c r="AA319" s="21">
        <f t="shared" ref="AA319:AD319" si="758">AA320+AA337</f>
        <v>0</v>
      </c>
      <c r="AB319" s="21">
        <f t="shared" si="758"/>
        <v>0</v>
      </c>
      <c r="AC319" s="21">
        <f t="shared" si="758"/>
        <v>0</v>
      </c>
      <c r="AD319" s="21">
        <f t="shared" si="758"/>
        <v>0</v>
      </c>
      <c r="AE319" s="21">
        <f t="shared" ref="AE319:AH382" si="759">W319+AA319</f>
        <v>26849</v>
      </c>
      <c r="AF319" s="21">
        <f t="shared" si="759"/>
        <v>0</v>
      </c>
      <c r="AG319" s="21">
        <f t="shared" si="759"/>
        <v>26849</v>
      </c>
      <c r="AH319" s="21">
        <f t="shared" si="759"/>
        <v>0</v>
      </c>
      <c r="AI319" s="21">
        <f t="shared" ref="AI319:AL319" si="760">AI320+AI337</f>
        <v>0</v>
      </c>
      <c r="AJ319" s="21">
        <f t="shared" si="760"/>
        <v>0</v>
      </c>
      <c r="AK319" s="21">
        <f t="shared" si="760"/>
        <v>0</v>
      </c>
      <c r="AL319" s="21">
        <f t="shared" si="760"/>
        <v>0</v>
      </c>
      <c r="AM319" s="176">
        <f t="shared" ref="AM319:AP382" si="761">AE319+AI319</f>
        <v>26849</v>
      </c>
      <c r="AN319" s="176">
        <f t="shared" si="761"/>
        <v>0</v>
      </c>
      <c r="AO319" s="176">
        <f t="shared" si="761"/>
        <v>26849</v>
      </c>
      <c r="AP319" s="176">
        <f t="shared" si="761"/>
        <v>0</v>
      </c>
      <c r="AQ319" s="21">
        <f t="shared" ref="AQ319:AT319" si="762">AQ320+AQ337</f>
        <v>0</v>
      </c>
      <c r="AR319" s="21">
        <f t="shared" si="762"/>
        <v>0</v>
      </c>
      <c r="AS319" s="21">
        <f t="shared" si="762"/>
        <v>0</v>
      </c>
      <c r="AT319" s="21">
        <f t="shared" si="762"/>
        <v>0</v>
      </c>
      <c r="AU319" s="21">
        <f t="shared" ref="AU319:AX382" si="763">AM319+AQ319</f>
        <v>26849</v>
      </c>
      <c r="AV319" s="21">
        <f t="shared" si="763"/>
        <v>0</v>
      </c>
      <c r="AW319" s="21">
        <f t="shared" si="763"/>
        <v>26849</v>
      </c>
      <c r="AX319" s="21">
        <f t="shared" si="763"/>
        <v>0</v>
      </c>
    </row>
    <row r="320" spans="1:50" ht="30" customHeight="1">
      <c r="A320" s="116" t="s">
        <v>18</v>
      </c>
      <c r="B320" s="22">
        <f>B319</f>
        <v>910</v>
      </c>
      <c r="C320" s="22" t="s">
        <v>48</v>
      </c>
      <c r="D320" s="22" t="s">
        <v>71</v>
      </c>
      <c r="E320" s="64"/>
      <c r="F320" s="22"/>
      <c r="G320" s="180">
        <f>G321+G326</f>
        <v>3170</v>
      </c>
      <c r="H320" s="180">
        <f t="shared" ref="H320:J320" si="764">H321+H326</f>
        <v>0</v>
      </c>
      <c r="I320" s="180">
        <f t="shared" si="764"/>
        <v>3170</v>
      </c>
      <c r="J320" s="180">
        <f t="shared" si="764"/>
        <v>0</v>
      </c>
      <c r="K320" s="23">
        <f>K321+K326</f>
        <v>0</v>
      </c>
      <c r="L320" s="23">
        <f t="shared" ref="L320:N320" si="765">L321+L326</f>
        <v>0</v>
      </c>
      <c r="M320" s="23">
        <f t="shared" si="765"/>
        <v>0</v>
      </c>
      <c r="N320" s="23">
        <f t="shared" si="765"/>
        <v>0</v>
      </c>
      <c r="O320" s="180">
        <f t="shared" si="692"/>
        <v>3170</v>
      </c>
      <c r="P320" s="180">
        <f t="shared" si="692"/>
        <v>0</v>
      </c>
      <c r="Q320" s="180">
        <f t="shared" si="692"/>
        <v>3170</v>
      </c>
      <c r="R320" s="180">
        <f t="shared" si="692"/>
        <v>0</v>
      </c>
      <c r="S320" s="23">
        <f>S321+S326</f>
        <v>0</v>
      </c>
      <c r="T320" s="23">
        <f t="shared" ref="T320:V320" si="766">T321+T326</f>
        <v>0</v>
      </c>
      <c r="U320" s="23">
        <f t="shared" si="766"/>
        <v>0</v>
      </c>
      <c r="V320" s="23">
        <f t="shared" si="766"/>
        <v>0</v>
      </c>
      <c r="W320" s="180">
        <f t="shared" si="757"/>
        <v>3170</v>
      </c>
      <c r="X320" s="180">
        <f t="shared" si="757"/>
        <v>0</v>
      </c>
      <c r="Y320" s="180">
        <f t="shared" si="757"/>
        <v>3170</v>
      </c>
      <c r="Z320" s="180">
        <f t="shared" si="757"/>
        <v>0</v>
      </c>
      <c r="AA320" s="23">
        <f>AA321+AA326</f>
        <v>0</v>
      </c>
      <c r="AB320" s="23">
        <f t="shared" ref="AB320:AD320" si="767">AB321+AB326</f>
        <v>0</v>
      </c>
      <c r="AC320" s="23">
        <f t="shared" si="767"/>
        <v>0</v>
      </c>
      <c r="AD320" s="23">
        <f t="shared" si="767"/>
        <v>0</v>
      </c>
      <c r="AE320" s="23">
        <f t="shared" si="759"/>
        <v>3170</v>
      </c>
      <c r="AF320" s="23">
        <f t="shared" si="759"/>
        <v>0</v>
      </c>
      <c r="AG320" s="23">
        <f t="shared" si="759"/>
        <v>3170</v>
      </c>
      <c r="AH320" s="23">
        <f t="shared" si="759"/>
        <v>0</v>
      </c>
      <c r="AI320" s="23">
        <f>AI321+AI326</f>
        <v>0</v>
      </c>
      <c r="AJ320" s="23">
        <f t="shared" ref="AJ320:AL320" si="768">AJ321+AJ326</f>
        <v>0</v>
      </c>
      <c r="AK320" s="23">
        <f t="shared" si="768"/>
        <v>0</v>
      </c>
      <c r="AL320" s="23">
        <f t="shared" si="768"/>
        <v>0</v>
      </c>
      <c r="AM320" s="180">
        <f t="shared" si="761"/>
        <v>3170</v>
      </c>
      <c r="AN320" s="180">
        <f t="shared" si="761"/>
        <v>0</v>
      </c>
      <c r="AO320" s="180">
        <f t="shared" si="761"/>
        <v>3170</v>
      </c>
      <c r="AP320" s="180">
        <f t="shared" si="761"/>
        <v>0</v>
      </c>
      <c r="AQ320" s="23">
        <f>AQ321+AQ326</f>
        <v>0</v>
      </c>
      <c r="AR320" s="23">
        <f t="shared" ref="AR320:AT320" si="769">AR321+AR326</f>
        <v>0</v>
      </c>
      <c r="AS320" s="23">
        <f t="shared" si="769"/>
        <v>0</v>
      </c>
      <c r="AT320" s="23">
        <f t="shared" si="769"/>
        <v>0</v>
      </c>
      <c r="AU320" s="23">
        <f t="shared" si="763"/>
        <v>3170</v>
      </c>
      <c r="AV320" s="23">
        <f t="shared" si="763"/>
        <v>0</v>
      </c>
      <c r="AW320" s="23">
        <f t="shared" si="763"/>
        <v>3170</v>
      </c>
      <c r="AX320" s="23">
        <f t="shared" si="763"/>
        <v>0</v>
      </c>
    </row>
    <row r="321" spans="1:50" ht="49.5">
      <c r="A321" s="91" t="s">
        <v>826</v>
      </c>
      <c r="B321" s="25" t="s">
        <v>842</v>
      </c>
      <c r="C321" s="25" t="s">
        <v>48</v>
      </c>
      <c r="D321" s="25" t="s">
        <v>71</v>
      </c>
      <c r="E321" s="25" t="s">
        <v>217</v>
      </c>
      <c r="F321" s="25"/>
      <c r="G321" s="260">
        <f t="shared" ref="G321:N324" si="770">G322</f>
        <v>1197</v>
      </c>
      <c r="H321" s="260">
        <f t="shared" si="770"/>
        <v>0</v>
      </c>
      <c r="I321" s="260">
        <f t="shared" si="770"/>
        <v>0</v>
      </c>
      <c r="J321" s="260">
        <f t="shared" si="770"/>
        <v>0</v>
      </c>
      <c r="K321" s="28">
        <f t="shared" si="770"/>
        <v>0</v>
      </c>
      <c r="L321" s="28">
        <f t="shared" si="770"/>
        <v>0</v>
      </c>
      <c r="M321" s="28">
        <f t="shared" si="770"/>
        <v>0</v>
      </c>
      <c r="N321" s="28">
        <f t="shared" si="770"/>
        <v>0</v>
      </c>
      <c r="O321" s="260">
        <f t="shared" si="692"/>
        <v>1197</v>
      </c>
      <c r="P321" s="260">
        <f t="shared" si="692"/>
        <v>0</v>
      </c>
      <c r="Q321" s="260">
        <f t="shared" si="692"/>
        <v>0</v>
      </c>
      <c r="R321" s="260">
        <f t="shared" si="692"/>
        <v>0</v>
      </c>
      <c r="S321" s="28">
        <f t="shared" ref="S321:V324" si="771">S322</f>
        <v>0</v>
      </c>
      <c r="T321" s="28">
        <f t="shared" si="771"/>
        <v>0</v>
      </c>
      <c r="U321" s="28">
        <f t="shared" si="771"/>
        <v>0</v>
      </c>
      <c r="V321" s="28">
        <f t="shared" si="771"/>
        <v>0</v>
      </c>
      <c r="W321" s="260">
        <f t="shared" si="757"/>
        <v>1197</v>
      </c>
      <c r="X321" s="260">
        <f t="shared" si="757"/>
        <v>0</v>
      </c>
      <c r="Y321" s="260">
        <f t="shared" si="757"/>
        <v>0</v>
      </c>
      <c r="Z321" s="260">
        <f t="shared" si="757"/>
        <v>0</v>
      </c>
      <c r="AA321" s="28">
        <f t="shared" ref="AA321:AD324" si="772">AA322</f>
        <v>0</v>
      </c>
      <c r="AB321" s="28">
        <f t="shared" si="772"/>
        <v>0</v>
      </c>
      <c r="AC321" s="28">
        <f t="shared" si="772"/>
        <v>0</v>
      </c>
      <c r="AD321" s="28">
        <f t="shared" si="772"/>
        <v>0</v>
      </c>
      <c r="AE321" s="28">
        <f t="shared" si="759"/>
        <v>1197</v>
      </c>
      <c r="AF321" s="28">
        <f t="shared" si="759"/>
        <v>0</v>
      </c>
      <c r="AG321" s="28">
        <f t="shared" si="759"/>
        <v>0</v>
      </c>
      <c r="AH321" s="28">
        <f t="shared" si="759"/>
        <v>0</v>
      </c>
      <c r="AI321" s="28">
        <f t="shared" ref="AI321:AL324" si="773">AI322</f>
        <v>0</v>
      </c>
      <c r="AJ321" s="28">
        <f t="shared" si="773"/>
        <v>0</v>
      </c>
      <c r="AK321" s="28">
        <f t="shared" si="773"/>
        <v>0</v>
      </c>
      <c r="AL321" s="28">
        <f t="shared" si="773"/>
        <v>0</v>
      </c>
      <c r="AM321" s="260">
        <f t="shared" si="761"/>
        <v>1197</v>
      </c>
      <c r="AN321" s="260">
        <f t="shared" si="761"/>
        <v>0</v>
      </c>
      <c r="AO321" s="260">
        <f t="shared" si="761"/>
        <v>0</v>
      </c>
      <c r="AP321" s="260">
        <f t="shared" si="761"/>
        <v>0</v>
      </c>
      <c r="AQ321" s="28">
        <f t="shared" ref="AQ321:AT324" si="774">AQ322</f>
        <v>0</v>
      </c>
      <c r="AR321" s="28">
        <f t="shared" si="774"/>
        <v>0</v>
      </c>
      <c r="AS321" s="28">
        <f t="shared" si="774"/>
        <v>0</v>
      </c>
      <c r="AT321" s="28">
        <f t="shared" si="774"/>
        <v>0</v>
      </c>
      <c r="AU321" s="28">
        <f t="shared" si="763"/>
        <v>1197</v>
      </c>
      <c r="AV321" s="28">
        <f t="shared" si="763"/>
        <v>0</v>
      </c>
      <c r="AW321" s="28">
        <f t="shared" si="763"/>
        <v>0</v>
      </c>
      <c r="AX321" s="28">
        <f t="shared" si="763"/>
        <v>0</v>
      </c>
    </row>
    <row r="322" spans="1:50">
      <c r="A322" s="91" t="s">
        <v>76</v>
      </c>
      <c r="B322" s="25" t="s">
        <v>842</v>
      </c>
      <c r="C322" s="25" t="s">
        <v>48</v>
      </c>
      <c r="D322" s="25" t="s">
        <v>71</v>
      </c>
      <c r="E322" s="25" t="s">
        <v>481</v>
      </c>
      <c r="F322" s="25"/>
      <c r="G322" s="260">
        <f t="shared" si="770"/>
        <v>1197</v>
      </c>
      <c r="H322" s="260">
        <f t="shared" si="770"/>
        <v>0</v>
      </c>
      <c r="I322" s="260">
        <f t="shared" si="770"/>
        <v>0</v>
      </c>
      <c r="J322" s="260">
        <f t="shared" si="770"/>
        <v>0</v>
      </c>
      <c r="K322" s="28">
        <f t="shared" si="770"/>
        <v>0</v>
      </c>
      <c r="L322" s="28">
        <f t="shared" si="770"/>
        <v>0</v>
      </c>
      <c r="M322" s="28">
        <f t="shared" si="770"/>
        <v>0</v>
      </c>
      <c r="N322" s="28">
        <f t="shared" si="770"/>
        <v>0</v>
      </c>
      <c r="O322" s="260">
        <f t="shared" si="692"/>
        <v>1197</v>
      </c>
      <c r="P322" s="260">
        <f t="shared" si="692"/>
        <v>0</v>
      </c>
      <c r="Q322" s="260">
        <f t="shared" si="692"/>
        <v>0</v>
      </c>
      <c r="R322" s="260">
        <f t="shared" si="692"/>
        <v>0</v>
      </c>
      <c r="S322" s="28">
        <f t="shared" si="771"/>
        <v>0</v>
      </c>
      <c r="T322" s="28">
        <f t="shared" si="771"/>
        <v>0</v>
      </c>
      <c r="U322" s="28">
        <f t="shared" si="771"/>
        <v>0</v>
      </c>
      <c r="V322" s="28">
        <f t="shared" si="771"/>
        <v>0</v>
      </c>
      <c r="W322" s="260">
        <f t="shared" si="757"/>
        <v>1197</v>
      </c>
      <c r="X322" s="260">
        <f t="shared" si="757"/>
        <v>0</v>
      </c>
      <c r="Y322" s="260">
        <f t="shared" si="757"/>
        <v>0</v>
      </c>
      <c r="Z322" s="260">
        <f t="shared" si="757"/>
        <v>0</v>
      </c>
      <c r="AA322" s="28">
        <f t="shared" si="772"/>
        <v>0</v>
      </c>
      <c r="AB322" s="28">
        <f t="shared" si="772"/>
        <v>0</v>
      </c>
      <c r="AC322" s="28">
        <f t="shared" si="772"/>
        <v>0</v>
      </c>
      <c r="AD322" s="28">
        <f t="shared" si="772"/>
        <v>0</v>
      </c>
      <c r="AE322" s="28">
        <f t="shared" si="759"/>
        <v>1197</v>
      </c>
      <c r="AF322" s="28">
        <f t="shared" si="759"/>
        <v>0</v>
      </c>
      <c r="AG322" s="28">
        <f t="shared" si="759"/>
        <v>0</v>
      </c>
      <c r="AH322" s="28">
        <f t="shared" si="759"/>
        <v>0</v>
      </c>
      <c r="AI322" s="28">
        <f t="shared" si="773"/>
        <v>0</v>
      </c>
      <c r="AJ322" s="28">
        <f t="shared" si="773"/>
        <v>0</v>
      </c>
      <c r="AK322" s="28">
        <f t="shared" si="773"/>
        <v>0</v>
      </c>
      <c r="AL322" s="28">
        <f t="shared" si="773"/>
        <v>0</v>
      </c>
      <c r="AM322" s="260">
        <f t="shared" si="761"/>
        <v>1197</v>
      </c>
      <c r="AN322" s="260">
        <f t="shared" si="761"/>
        <v>0</v>
      </c>
      <c r="AO322" s="260">
        <f t="shared" si="761"/>
        <v>0</v>
      </c>
      <c r="AP322" s="260">
        <f t="shared" si="761"/>
        <v>0</v>
      </c>
      <c r="AQ322" s="28">
        <f t="shared" si="774"/>
        <v>0</v>
      </c>
      <c r="AR322" s="28">
        <f t="shared" si="774"/>
        <v>0</v>
      </c>
      <c r="AS322" s="28">
        <f t="shared" si="774"/>
        <v>0</v>
      </c>
      <c r="AT322" s="28">
        <f t="shared" si="774"/>
        <v>0</v>
      </c>
      <c r="AU322" s="28">
        <f t="shared" si="763"/>
        <v>1197</v>
      </c>
      <c r="AV322" s="28">
        <f t="shared" si="763"/>
        <v>0</v>
      </c>
      <c r="AW322" s="28">
        <f t="shared" si="763"/>
        <v>0</v>
      </c>
      <c r="AX322" s="28">
        <f t="shared" si="763"/>
        <v>0</v>
      </c>
    </row>
    <row r="323" spans="1:50">
      <c r="A323" s="91" t="s">
        <v>94</v>
      </c>
      <c r="B323" s="25" t="s">
        <v>842</v>
      </c>
      <c r="C323" s="25" t="s">
        <v>48</v>
      </c>
      <c r="D323" s="25" t="s">
        <v>71</v>
      </c>
      <c r="E323" s="25" t="s">
        <v>482</v>
      </c>
      <c r="F323" s="25"/>
      <c r="G323" s="260">
        <f t="shared" si="770"/>
        <v>1197</v>
      </c>
      <c r="H323" s="260">
        <f t="shared" si="770"/>
        <v>0</v>
      </c>
      <c r="I323" s="260">
        <f t="shared" si="770"/>
        <v>0</v>
      </c>
      <c r="J323" s="260">
        <f t="shared" si="770"/>
        <v>0</v>
      </c>
      <c r="K323" s="28">
        <f t="shared" si="770"/>
        <v>0</v>
      </c>
      <c r="L323" s="28">
        <f t="shared" si="770"/>
        <v>0</v>
      </c>
      <c r="M323" s="28">
        <f t="shared" si="770"/>
        <v>0</v>
      </c>
      <c r="N323" s="28">
        <f t="shared" si="770"/>
        <v>0</v>
      </c>
      <c r="O323" s="260">
        <f t="shared" si="692"/>
        <v>1197</v>
      </c>
      <c r="P323" s="260">
        <f t="shared" si="692"/>
        <v>0</v>
      </c>
      <c r="Q323" s="260">
        <f t="shared" si="692"/>
        <v>0</v>
      </c>
      <c r="R323" s="260">
        <f t="shared" si="692"/>
        <v>0</v>
      </c>
      <c r="S323" s="28">
        <f t="shared" si="771"/>
        <v>0</v>
      </c>
      <c r="T323" s="28">
        <f t="shared" si="771"/>
        <v>0</v>
      </c>
      <c r="U323" s="28">
        <f t="shared" si="771"/>
        <v>0</v>
      </c>
      <c r="V323" s="28">
        <f t="shared" si="771"/>
        <v>0</v>
      </c>
      <c r="W323" s="260">
        <f t="shared" si="757"/>
        <v>1197</v>
      </c>
      <c r="X323" s="260">
        <f t="shared" si="757"/>
        <v>0</v>
      </c>
      <c r="Y323" s="260">
        <f t="shared" si="757"/>
        <v>0</v>
      </c>
      <c r="Z323" s="260">
        <f t="shared" si="757"/>
        <v>0</v>
      </c>
      <c r="AA323" s="28">
        <f t="shared" si="772"/>
        <v>0</v>
      </c>
      <c r="AB323" s="28">
        <f t="shared" si="772"/>
        <v>0</v>
      </c>
      <c r="AC323" s="28">
        <f t="shared" si="772"/>
        <v>0</v>
      </c>
      <c r="AD323" s="28">
        <f t="shared" si="772"/>
        <v>0</v>
      </c>
      <c r="AE323" s="28">
        <f t="shared" si="759"/>
        <v>1197</v>
      </c>
      <c r="AF323" s="28">
        <f t="shared" si="759"/>
        <v>0</v>
      </c>
      <c r="AG323" s="28">
        <f t="shared" si="759"/>
        <v>0</v>
      </c>
      <c r="AH323" s="28">
        <f t="shared" si="759"/>
        <v>0</v>
      </c>
      <c r="AI323" s="28">
        <f t="shared" si="773"/>
        <v>0</v>
      </c>
      <c r="AJ323" s="28">
        <f t="shared" si="773"/>
        <v>0</v>
      </c>
      <c r="AK323" s="28">
        <f t="shared" si="773"/>
        <v>0</v>
      </c>
      <c r="AL323" s="28">
        <f t="shared" si="773"/>
        <v>0</v>
      </c>
      <c r="AM323" s="260">
        <f t="shared" si="761"/>
        <v>1197</v>
      </c>
      <c r="AN323" s="260">
        <f t="shared" si="761"/>
        <v>0</v>
      </c>
      <c r="AO323" s="260">
        <f t="shared" si="761"/>
        <v>0</v>
      </c>
      <c r="AP323" s="260">
        <f t="shared" si="761"/>
        <v>0</v>
      </c>
      <c r="AQ323" s="28">
        <f t="shared" si="774"/>
        <v>0</v>
      </c>
      <c r="AR323" s="28">
        <f t="shared" si="774"/>
        <v>0</v>
      </c>
      <c r="AS323" s="28">
        <f t="shared" si="774"/>
        <v>0</v>
      </c>
      <c r="AT323" s="28">
        <f t="shared" si="774"/>
        <v>0</v>
      </c>
      <c r="AU323" s="28">
        <f t="shared" si="763"/>
        <v>1197</v>
      </c>
      <c r="AV323" s="28">
        <f t="shared" si="763"/>
        <v>0</v>
      </c>
      <c r="AW323" s="28">
        <f t="shared" si="763"/>
        <v>0</v>
      </c>
      <c r="AX323" s="28">
        <f t="shared" si="763"/>
        <v>0</v>
      </c>
    </row>
    <row r="324" spans="1:50" ht="33">
      <c r="A324" s="91" t="s">
        <v>345</v>
      </c>
      <c r="B324" s="25" t="s">
        <v>842</v>
      </c>
      <c r="C324" s="25" t="s">
        <v>48</v>
      </c>
      <c r="D324" s="25" t="s">
        <v>71</v>
      </c>
      <c r="E324" s="25" t="s">
        <v>482</v>
      </c>
      <c r="F324" s="25" t="s">
        <v>78</v>
      </c>
      <c r="G324" s="260">
        <f t="shared" si="770"/>
        <v>1197</v>
      </c>
      <c r="H324" s="260">
        <f t="shared" si="770"/>
        <v>0</v>
      </c>
      <c r="I324" s="260">
        <f t="shared" si="770"/>
        <v>0</v>
      </c>
      <c r="J324" s="260">
        <f t="shared" si="770"/>
        <v>0</v>
      </c>
      <c r="K324" s="28">
        <f t="shared" si="770"/>
        <v>0</v>
      </c>
      <c r="L324" s="28">
        <f t="shared" si="770"/>
        <v>0</v>
      </c>
      <c r="M324" s="28">
        <f t="shared" si="770"/>
        <v>0</v>
      </c>
      <c r="N324" s="28">
        <f t="shared" si="770"/>
        <v>0</v>
      </c>
      <c r="O324" s="260">
        <f t="shared" si="692"/>
        <v>1197</v>
      </c>
      <c r="P324" s="260">
        <f t="shared" si="692"/>
        <v>0</v>
      </c>
      <c r="Q324" s="260">
        <f t="shared" si="692"/>
        <v>0</v>
      </c>
      <c r="R324" s="260">
        <f t="shared" si="692"/>
        <v>0</v>
      </c>
      <c r="S324" s="28">
        <f t="shared" si="771"/>
        <v>0</v>
      </c>
      <c r="T324" s="28">
        <f t="shared" si="771"/>
        <v>0</v>
      </c>
      <c r="U324" s="28">
        <f t="shared" si="771"/>
        <v>0</v>
      </c>
      <c r="V324" s="28">
        <f t="shared" si="771"/>
        <v>0</v>
      </c>
      <c r="W324" s="260">
        <f t="shared" si="757"/>
        <v>1197</v>
      </c>
      <c r="X324" s="260">
        <f t="shared" si="757"/>
        <v>0</v>
      </c>
      <c r="Y324" s="260">
        <f t="shared" si="757"/>
        <v>0</v>
      </c>
      <c r="Z324" s="260">
        <f t="shared" si="757"/>
        <v>0</v>
      </c>
      <c r="AA324" s="28">
        <f t="shared" si="772"/>
        <v>0</v>
      </c>
      <c r="AB324" s="28">
        <f t="shared" si="772"/>
        <v>0</v>
      </c>
      <c r="AC324" s="28">
        <f t="shared" si="772"/>
        <v>0</v>
      </c>
      <c r="AD324" s="28">
        <f t="shared" si="772"/>
        <v>0</v>
      </c>
      <c r="AE324" s="28">
        <f t="shared" si="759"/>
        <v>1197</v>
      </c>
      <c r="AF324" s="28">
        <f t="shared" si="759"/>
        <v>0</v>
      </c>
      <c r="AG324" s="28">
        <f t="shared" si="759"/>
        <v>0</v>
      </c>
      <c r="AH324" s="28">
        <f t="shared" si="759"/>
        <v>0</v>
      </c>
      <c r="AI324" s="28">
        <f t="shared" si="773"/>
        <v>0</v>
      </c>
      <c r="AJ324" s="28">
        <f t="shared" si="773"/>
        <v>0</v>
      </c>
      <c r="AK324" s="28">
        <f t="shared" si="773"/>
        <v>0</v>
      </c>
      <c r="AL324" s="28">
        <f t="shared" si="773"/>
        <v>0</v>
      </c>
      <c r="AM324" s="260">
        <f t="shared" si="761"/>
        <v>1197</v>
      </c>
      <c r="AN324" s="260">
        <f t="shared" si="761"/>
        <v>0</v>
      </c>
      <c r="AO324" s="260">
        <f t="shared" si="761"/>
        <v>0</v>
      </c>
      <c r="AP324" s="260">
        <f t="shared" si="761"/>
        <v>0</v>
      </c>
      <c r="AQ324" s="28">
        <f t="shared" si="774"/>
        <v>0</v>
      </c>
      <c r="AR324" s="28">
        <f t="shared" si="774"/>
        <v>0</v>
      </c>
      <c r="AS324" s="28">
        <f t="shared" si="774"/>
        <v>0</v>
      </c>
      <c r="AT324" s="28">
        <f t="shared" si="774"/>
        <v>0</v>
      </c>
      <c r="AU324" s="28">
        <f t="shared" si="763"/>
        <v>1197</v>
      </c>
      <c r="AV324" s="28">
        <f t="shared" si="763"/>
        <v>0</v>
      </c>
      <c r="AW324" s="28">
        <f t="shared" si="763"/>
        <v>0</v>
      </c>
      <c r="AX324" s="28">
        <f t="shared" si="763"/>
        <v>0</v>
      </c>
    </row>
    <row r="325" spans="1:50" ht="33">
      <c r="A325" s="91" t="s">
        <v>161</v>
      </c>
      <c r="B325" s="25" t="s">
        <v>842</v>
      </c>
      <c r="C325" s="25" t="s">
        <v>48</v>
      </c>
      <c r="D325" s="25" t="s">
        <v>71</v>
      </c>
      <c r="E325" s="25" t="s">
        <v>482</v>
      </c>
      <c r="F325" s="25" t="s">
        <v>160</v>
      </c>
      <c r="G325" s="260">
        <v>1197</v>
      </c>
      <c r="H325" s="260"/>
      <c r="I325" s="260"/>
      <c r="J325" s="260"/>
      <c r="K325" s="28"/>
      <c r="L325" s="28"/>
      <c r="M325" s="28"/>
      <c r="N325" s="28"/>
      <c r="O325" s="260">
        <f t="shared" si="692"/>
        <v>1197</v>
      </c>
      <c r="P325" s="260">
        <f t="shared" si="692"/>
        <v>0</v>
      </c>
      <c r="Q325" s="260">
        <f t="shared" si="692"/>
        <v>0</v>
      </c>
      <c r="R325" s="260">
        <f t="shared" si="692"/>
        <v>0</v>
      </c>
      <c r="S325" s="28"/>
      <c r="T325" s="28"/>
      <c r="U325" s="28"/>
      <c r="V325" s="28"/>
      <c r="W325" s="260">
        <f t="shared" si="757"/>
        <v>1197</v>
      </c>
      <c r="X325" s="260">
        <f t="shared" si="757"/>
        <v>0</v>
      </c>
      <c r="Y325" s="260">
        <f t="shared" si="757"/>
        <v>0</v>
      </c>
      <c r="Z325" s="260">
        <f t="shared" si="757"/>
        <v>0</v>
      </c>
      <c r="AA325" s="28"/>
      <c r="AB325" s="28"/>
      <c r="AC325" s="28"/>
      <c r="AD325" s="28"/>
      <c r="AE325" s="28">
        <f t="shared" si="759"/>
        <v>1197</v>
      </c>
      <c r="AF325" s="28">
        <f t="shared" si="759"/>
        <v>0</v>
      </c>
      <c r="AG325" s="28">
        <f t="shared" si="759"/>
        <v>0</v>
      </c>
      <c r="AH325" s="28">
        <f t="shared" si="759"/>
        <v>0</v>
      </c>
      <c r="AI325" s="28"/>
      <c r="AJ325" s="28"/>
      <c r="AK325" s="28"/>
      <c r="AL325" s="28"/>
      <c r="AM325" s="260">
        <f t="shared" si="761"/>
        <v>1197</v>
      </c>
      <c r="AN325" s="260">
        <f t="shared" si="761"/>
        <v>0</v>
      </c>
      <c r="AO325" s="260">
        <f t="shared" si="761"/>
        <v>0</v>
      </c>
      <c r="AP325" s="260">
        <f t="shared" si="761"/>
        <v>0</v>
      </c>
      <c r="AQ325" s="28"/>
      <c r="AR325" s="28"/>
      <c r="AS325" s="28"/>
      <c r="AT325" s="28"/>
      <c r="AU325" s="28">
        <f t="shared" si="763"/>
        <v>1197</v>
      </c>
      <c r="AV325" s="28">
        <f t="shared" si="763"/>
        <v>0</v>
      </c>
      <c r="AW325" s="28">
        <f t="shared" si="763"/>
        <v>0</v>
      </c>
      <c r="AX325" s="28">
        <f t="shared" si="763"/>
        <v>0</v>
      </c>
    </row>
    <row r="326" spans="1:50">
      <c r="A326" s="91" t="s">
        <v>79</v>
      </c>
      <c r="B326" s="28">
        <v>910</v>
      </c>
      <c r="C326" s="25" t="s">
        <v>48</v>
      </c>
      <c r="D326" s="25" t="s">
        <v>71</v>
      </c>
      <c r="E326" s="26" t="s">
        <v>218</v>
      </c>
      <c r="F326" s="25"/>
      <c r="G326" s="181">
        <f>G327</f>
        <v>1973</v>
      </c>
      <c r="H326" s="181">
        <f t="shared" ref="H326:N326" si="775">H327</f>
        <v>0</v>
      </c>
      <c r="I326" s="181">
        <f t="shared" si="775"/>
        <v>3170</v>
      </c>
      <c r="J326" s="181">
        <f t="shared" si="775"/>
        <v>0</v>
      </c>
      <c r="K326" s="27">
        <f t="shared" si="775"/>
        <v>0</v>
      </c>
      <c r="L326" s="27">
        <f t="shared" si="775"/>
        <v>0</v>
      </c>
      <c r="M326" s="27">
        <f t="shared" si="775"/>
        <v>0</v>
      </c>
      <c r="N326" s="27">
        <f t="shared" si="775"/>
        <v>0</v>
      </c>
      <c r="O326" s="181">
        <f t="shared" si="692"/>
        <v>1973</v>
      </c>
      <c r="P326" s="181">
        <f t="shared" si="692"/>
        <v>0</v>
      </c>
      <c r="Q326" s="181">
        <f t="shared" si="692"/>
        <v>3170</v>
      </c>
      <c r="R326" s="181">
        <f t="shared" si="692"/>
        <v>0</v>
      </c>
      <c r="S326" s="27">
        <f t="shared" ref="S326:V326" si="776">S327</f>
        <v>0</v>
      </c>
      <c r="T326" s="27">
        <f t="shared" si="776"/>
        <v>0</v>
      </c>
      <c r="U326" s="27">
        <f t="shared" si="776"/>
        <v>0</v>
      </c>
      <c r="V326" s="27">
        <f t="shared" si="776"/>
        <v>0</v>
      </c>
      <c r="W326" s="181">
        <f t="shared" si="757"/>
        <v>1973</v>
      </c>
      <c r="X326" s="181">
        <f t="shared" si="757"/>
        <v>0</v>
      </c>
      <c r="Y326" s="181">
        <f t="shared" si="757"/>
        <v>3170</v>
      </c>
      <c r="Z326" s="181">
        <f t="shared" si="757"/>
        <v>0</v>
      </c>
      <c r="AA326" s="27">
        <f t="shared" ref="AA326:AD326" si="777">AA327</f>
        <v>0</v>
      </c>
      <c r="AB326" s="27">
        <f t="shared" si="777"/>
        <v>0</v>
      </c>
      <c r="AC326" s="27">
        <f t="shared" si="777"/>
        <v>0</v>
      </c>
      <c r="AD326" s="27">
        <f t="shared" si="777"/>
        <v>0</v>
      </c>
      <c r="AE326" s="27">
        <f t="shared" si="759"/>
        <v>1973</v>
      </c>
      <c r="AF326" s="27">
        <f t="shared" si="759"/>
        <v>0</v>
      </c>
      <c r="AG326" s="27">
        <f t="shared" si="759"/>
        <v>3170</v>
      </c>
      <c r="AH326" s="27">
        <f t="shared" si="759"/>
        <v>0</v>
      </c>
      <c r="AI326" s="27">
        <f t="shared" ref="AI326:AL326" si="778">AI327</f>
        <v>0</v>
      </c>
      <c r="AJ326" s="27">
        <f t="shared" si="778"/>
        <v>0</v>
      </c>
      <c r="AK326" s="27">
        <f t="shared" si="778"/>
        <v>0</v>
      </c>
      <c r="AL326" s="27">
        <f t="shared" si="778"/>
        <v>0</v>
      </c>
      <c r="AM326" s="181">
        <f t="shared" si="761"/>
        <v>1973</v>
      </c>
      <c r="AN326" s="181">
        <f t="shared" si="761"/>
        <v>0</v>
      </c>
      <c r="AO326" s="181">
        <f t="shared" si="761"/>
        <v>3170</v>
      </c>
      <c r="AP326" s="181">
        <f t="shared" si="761"/>
        <v>0</v>
      </c>
      <c r="AQ326" s="27">
        <f t="shared" ref="AQ326:AT326" si="779">AQ327</f>
        <v>0</v>
      </c>
      <c r="AR326" s="27">
        <f t="shared" si="779"/>
        <v>0</v>
      </c>
      <c r="AS326" s="27">
        <f t="shared" si="779"/>
        <v>0</v>
      </c>
      <c r="AT326" s="27">
        <f t="shared" si="779"/>
        <v>0</v>
      </c>
      <c r="AU326" s="27">
        <f t="shared" si="763"/>
        <v>1973</v>
      </c>
      <c r="AV326" s="27">
        <f t="shared" si="763"/>
        <v>0</v>
      </c>
      <c r="AW326" s="27">
        <f t="shared" si="763"/>
        <v>3170</v>
      </c>
      <c r="AX326" s="27">
        <f t="shared" si="763"/>
        <v>0</v>
      </c>
    </row>
    <row r="327" spans="1:50">
      <c r="A327" s="91" t="s">
        <v>76</v>
      </c>
      <c r="B327" s="28">
        <f>B326</f>
        <v>910</v>
      </c>
      <c r="C327" s="25" t="s">
        <v>48</v>
      </c>
      <c r="D327" s="25" t="s">
        <v>71</v>
      </c>
      <c r="E327" s="26" t="s">
        <v>219</v>
      </c>
      <c r="F327" s="25"/>
      <c r="G327" s="181">
        <f>G328+G333</f>
        <v>1973</v>
      </c>
      <c r="H327" s="181">
        <f t="shared" ref="H327:N327" si="780">H328+H333</f>
        <v>0</v>
      </c>
      <c r="I327" s="181">
        <f t="shared" si="780"/>
        <v>3170</v>
      </c>
      <c r="J327" s="181">
        <f t="shared" si="780"/>
        <v>0</v>
      </c>
      <c r="K327" s="27">
        <f t="shared" si="780"/>
        <v>0</v>
      </c>
      <c r="L327" s="27">
        <f t="shared" si="780"/>
        <v>0</v>
      </c>
      <c r="M327" s="27">
        <f t="shared" si="780"/>
        <v>0</v>
      </c>
      <c r="N327" s="27">
        <f t="shared" si="780"/>
        <v>0</v>
      </c>
      <c r="O327" s="181">
        <f t="shared" si="692"/>
        <v>1973</v>
      </c>
      <c r="P327" s="181">
        <f t="shared" si="692"/>
        <v>0</v>
      </c>
      <c r="Q327" s="181">
        <f t="shared" si="692"/>
        <v>3170</v>
      </c>
      <c r="R327" s="181">
        <f t="shared" si="692"/>
        <v>0</v>
      </c>
      <c r="S327" s="27">
        <f t="shared" ref="S327:V327" si="781">S328+S333</f>
        <v>0</v>
      </c>
      <c r="T327" s="27">
        <f t="shared" si="781"/>
        <v>0</v>
      </c>
      <c r="U327" s="27">
        <f t="shared" si="781"/>
        <v>0</v>
      </c>
      <c r="V327" s="27">
        <f t="shared" si="781"/>
        <v>0</v>
      </c>
      <c r="W327" s="181">
        <f t="shared" si="757"/>
        <v>1973</v>
      </c>
      <c r="X327" s="181">
        <f t="shared" si="757"/>
        <v>0</v>
      </c>
      <c r="Y327" s="181">
        <f t="shared" si="757"/>
        <v>3170</v>
      </c>
      <c r="Z327" s="181">
        <f t="shared" si="757"/>
        <v>0</v>
      </c>
      <c r="AA327" s="27">
        <f t="shared" ref="AA327:AD327" si="782">AA328+AA333</f>
        <v>0</v>
      </c>
      <c r="AB327" s="27">
        <f t="shared" si="782"/>
        <v>0</v>
      </c>
      <c r="AC327" s="27">
        <f t="shared" si="782"/>
        <v>0</v>
      </c>
      <c r="AD327" s="27">
        <f t="shared" si="782"/>
        <v>0</v>
      </c>
      <c r="AE327" s="27">
        <f t="shared" si="759"/>
        <v>1973</v>
      </c>
      <c r="AF327" s="27">
        <f t="shared" si="759"/>
        <v>0</v>
      </c>
      <c r="AG327" s="27">
        <f t="shared" si="759"/>
        <v>3170</v>
      </c>
      <c r="AH327" s="27">
        <f t="shared" si="759"/>
        <v>0</v>
      </c>
      <c r="AI327" s="27">
        <f t="shared" ref="AI327:AL327" si="783">AI328+AI333</f>
        <v>0</v>
      </c>
      <c r="AJ327" s="27">
        <f t="shared" si="783"/>
        <v>0</v>
      </c>
      <c r="AK327" s="27">
        <f t="shared" si="783"/>
        <v>0</v>
      </c>
      <c r="AL327" s="27">
        <f t="shared" si="783"/>
        <v>0</v>
      </c>
      <c r="AM327" s="181">
        <f t="shared" si="761"/>
        <v>1973</v>
      </c>
      <c r="AN327" s="181">
        <f t="shared" si="761"/>
        <v>0</v>
      </c>
      <c r="AO327" s="181">
        <f t="shared" si="761"/>
        <v>3170</v>
      </c>
      <c r="AP327" s="181">
        <f t="shared" si="761"/>
        <v>0</v>
      </c>
      <c r="AQ327" s="27">
        <f t="shared" ref="AQ327:AT327" si="784">AQ328+AQ333</f>
        <v>0</v>
      </c>
      <c r="AR327" s="27">
        <f t="shared" si="784"/>
        <v>0</v>
      </c>
      <c r="AS327" s="27">
        <f t="shared" si="784"/>
        <v>0</v>
      </c>
      <c r="AT327" s="27">
        <f t="shared" si="784"/>
        <v>0</v>
      </c>
      <c r="AU327" s="27">
        <f t="shared" si="763"/>
        <v>1973</v>
      </c>
      <c r="AV327" s="27">
        <f t="shared" si="763"/>
        <v>0</v>
      </c>
      <c r="AW327" s="27">
        <f t="shared" si="763"/>
        <v>3170</v>
      </c>
      <c r="AX327" s="27">
        <f t="shared" si="763"/>
        <v>0</v>
      </c>
    </row>
    <row r="328" spans="1:50">
      <c r="A328" s="91" t="s">
        <v>94</v>
      </c>
      <c r="B328" s="28">
        <f>B327</f>
        <v>910</v>
      </c>
      <c r="C328" s="25" t="s">
        <v>48</v>
      </c>
      <c r="D328" s="25" t="s">
        <v>71</v>
      </c>
      <c r="E328" s="26" t="s">
        <v>220</v>
      </c>
      <c r="F328" s="25"/>
      <c r="G328" s="260">
        <f>G329+G331</f>
        <v>100</v>
      </c>
      <c r="H328" s="260">
        <f t="shared" ref="H328:N328" si="785">H329+H331</f>
        <v>0</v>
      </c>
      <c r="I328" s="260">
        <f t="shared" si="785"/>
        <v>1297</v>
      </c>
      <c r="J328" s="260">
        <f t="shared" si="785"/>
        <v>0</v>
      </c>
      <c r="K328" s="28">
        <f t="shared" si="785"/>
        <v>0</v>
      </c>
      <c r="L328" s="28">
        <f t="shared" si="785"/>
        <v>0</v>
      </c>
      <c r="M328" s="28">
        <f t="shared" si="785"/>
        <v>0</v>
      </c>
      <c r="N328" s="28">
        <f t="shared" si="785"/>
        <v>0</v>
      </c>
      <c r="O328" s="260">
        <f t="shared" si="692"/>
        <v>100</v>
      </c>
      <c r="P328" s="260">
        <f t="shared" si="692"/>
        <v>0</v>
      </c>
      <c r="Q328" s="260">
        <f t="shared" si="692"/>
        <v>1297</v>
      </c>
      <c r="R328" s="260">
        <f t="shared" si="692"/>
        <v>0</v>
      </c>
      <c r="S328" s="28">
        <f t="shared" ref="S328:V328" si="786">S329+S331</f>
        <v>0</v>
      </c>
      <c r="T328" s="28">
        <f t="shared" si="786"/>
        <v>0</v>
      </c>
      <c r="U328" s="28">
        <f t="shared" si="786"/>
        <v>0</v>
      </c>
      <c r="V328" s="28">
        <f t="shared" si="786"/>
        <v>0</v>
      </c>
      <c r="W328" s="260">
        <f t="shared" si="757"/>
        <v>100</v>
      </c>
      <c r="X328" s="260">
        <f t="shared" si="757"/>
        <v>0</v>
      </c>
      <c r="Y328" s="260">
        <f t="shared" si="757"/>
        <v>1297</v>
      </c>
      <c r="Z328" s="260">
        <f t="shared" si="757"/>
        <v>0</v>
      </c>
      <c r="AA328" s="28">
        <f t="shared" ref="AA328:AD328" si="787">AA329+AA331</f>
        <v>0</v>
      </c>
      <c r="AB328" s="28">
        <f t="shared" si="787"/>
        <v>0</v>
      </c>
      <c r="AC328" s="28">
        <f t="shared" si="787"/>
        <v>0</v>
      </c>
      <c r="AD328" s="28">
        <f t="shared" si="787"/>
        <v>0</v>
      </c>
      <c r="AE328" s="28">
        <f t="shared" si="759"/>
        <v>100</v>
      </c>
      <c r="AF328" s="28">
        <f t="shared" si="759"/>
        <v>0</v>
      </c>
      <c r="AG328" s="28">
        <f t="shared" si="759"/>
        <v>1297</v>
      </c>
      <c r="AH328" s="28">
        <f t="shared" si="759"/>
        <v>0</v>
      </c>
      <c r="AI328" s="28">
        <f t="shared" ref="AI328:AL328" si="788">AI329+AI331</f>
        <v>0</v>
      </c>
      <c r="AJ328" s="28">
        <f t="shared" si="788"/>
        <v>0</v>
      </c>
      <c r="AK328" s="28">
        <f t="shared" si="788"/>
        <v>0</v>
      </c>
      <c r="AL328" s="28">
        <f t="shared" si="788"/>
        <v>0</v>
      </c>
      <c r="AM328" s="260">
        <f t="shared" si="761"/>
        <v>100</v>
      </c>
      <c r="AN328" s="260">
        <f t="shared" si="761"/>
        <v>0</v>
      </c>
      <c r="AO328" s="260">
        <f t="shared" si="761"/>
        <v>1297</v>
      </c>
      <c r="AP328" s="260">
        <f t="shared" si="761"/>
        <v>0</v>
      </c>
      <c r="AQ328" s="28">
        <f t="shared" ref="AQ328:AT328" si="789">AQ329+AQ331</f>
        <v>0</v>
      </c>
      <c r="AR328" s="28">
        <f t="shared" si="789"/>
        <v>0</v>
      </c>
      <c r="AS328" s="28">
        <f t="shared" si="789"/>
        <v>0</v>
      </c>
      <c r="AT328" s="28">
        <f t="shared" si="789"/>
        <v>0</v>
      </c>
      <c r="AU328" s="28">
        <f t="shared" si="763"/>
        <v>100</v>
      </c>
      <c r="AV328" s="28">
        <f t="shared" si="763"/>
        <v>0</v>
      </c>
      <c r="AW328" s="28">
        <f t="shared" si="763"/>
        <v>1297</v>
      </c>
      <c r="AX328" s="28">
        <f t="shared" si="763"/>
        <v>0</v>
      </c>
    </row>
    <row r="329" spans="1:50" ht="33">
      <c r="A329" s="91" t="s">
        <v>345</v>
      </c>
      <c r="B329" s="28">
        <f>B328</f>
        <v>910</v>
      </c>
      <c r="C329" s="25" t="s">
        <v>48</v>
      </c>
      <c r="D329" s="25" t="s">
        <v>71</v>
      </c>
      <c r="E329" s="26" t="s">
        <v>220</v>
      </c>
      <c r="F329" s="25" t="s">
        <v>78</v>
      </c>
      <c r="G329" s="260">
        <f t="shared" ref="G329:N329" si="790">G330</f>
        <v>100</v>
      </c>
      <c r="H329" s="260">
        <f t="shared" si="790"/>
        <v>0</v>
      </c>
      <c r="I329" s="260">
        <f t="shared" si="790"/>
        <v>1297</v>
      </c>
      <c r="J329" s="260">
        <f t="shared" si="790"/>
        <v>0</v>
      </c>
      <c r="K329" s="28">
        <f t="shared" si="790"/>
        <v>0</v>
      </c>
      <c r="L329" s="28">
        <f t="shared" si="790"/>
        <v>0</v>
      </c>
      <c r="M329" s="28">
        <f t="shared" si="790"/>
        <v>0</v>
      </c>
      <c r="N329" s="28">
        <f t="shared" si="790"/>
        <v>0</v>
      </c>
      <c r="O329" s="260">
        <f t="shared" si="692"/>
        <v>100</v>
      </c>
      <c r="P329" s="260">
        <f t="shared" si="692"/>
        <v>0</v>
      </c>
      <c r="Q329" s="260">
        <f t="shared" si="692"/>
        <v>1297</v>
      </c>
      <c r="R329" s="260">
        <f t="shared" si="692"/>
        <v>0</v>
      </c>
      <c r="S329" s="28">
        <f t="shared" ref="S329:V329" si="791">S330</f>
        <v>0</v>
      </c>
      <c r="T329" s="28">
        <f t="shared" si="791"/>
        <v>0</v>
      </c>
      <c r="U329" s="28">
        <f t="shared" si="791"/>
        <v>0</v>
      </c>
      <c r="V329" s="28">
        <f t="shared" si="791"/>
        <v>0</v>
      </c>
      <c r="W329" s="260">
        <f t="shared" si="757"/>
        <v>100</v>
      </c>
      <c r="X329" s="260">
        <f t="shared" si="757"/>
        <v>0</v>
      </c>
      <c r="Y329" s="260">
        <f t="shared" si="757"/>
        <v>1297</v>
      </c>
      <c r="Z329" s="260">
        <f t="shared" si="757"/>
        <v>0</v>
      </c>
      <c r="AA329" s="28">
        <f t="shared" ref="AA329:AD329" si="792">AA330</f>
        <v>0</v>
      </c>
      <c r="AB329" s="28">
        <f t="shared" si="792"/>
        <v>0</v>
      </c>
      <c r="AC329" s="28">
        <f t="shared" si="792"/>
        <v>0</v>
      </c>
      <c r="AD329" s="28">
        <f t="shared" si="792"/>
        <v>0</v>
      </c>
      <c r="AE329" s="28">
        <f t="shared" si="759"/>
        <v>100</v>
      </c>
      <c r="AF329" s="28">
        <f t="shared" si="759"/>
        <v>0</v>
      </c>
      <c r="AG329" s="28">
        <f t="shared" si="759"/>
        <v>1297</v>
      </c>
      <c r="AH329" s="28">
        <f t="shared" si="759"/>
        <v>0</v>
      </c>
      <c r="AI329" s="28">
        <f t="shared" ref="AI329:AL329" si="793">AI330</f>
        <v>0</v>
      </c>
      <c r="AJ329" s="28">
        <f t="shared" si="793"/>
        <v>0</v>
      </c>
      <c r="AK329" s="28">
        <f t="shared" si="793"/>
        <v>0</v>
      </c>
      <c r="AL329" s="28">
        <f t="shared" si="793"/>
        <v>0</v>
      </c>
      <c r="AM329" s="260">
        <f t="shared" si="761"/>
        <v>100</v>
      </c>
      <c r="AN329" s="260">
        <f t="shared" si="761"/>
        <v>0</v>
      </c>
      <c r="AO329" s="260">
        <f t="shared" si="761"/>
        <v>1297</v>
      </c>
      <c r="AP329" s="260">
        <f t="shared" si="761"/>
        <v>0</v>
      </c>
      <c r="AQ329" s="28">
        <f t="shared" ref="AQ329:AT329" si="794">AQ330</f>
        <v>0</v>
      </c>
      <c r="AR329" s="28">
        <f t="shared" si="794"/>
        <v>0</v>
      </c>
      <c r="AS329" s="28">
        <f t="shared" si="794"/>
        <v>0</v>
      </c>
      <c r="AT329" s="28">
        <f t="shared" si="794"/>
        <v>0</v>
      </c>
      <c r="AU329" s="28">
        <f t="shared" si="763"/>
        <v>100</v>
      </c>
      <c r="AV329" s="28">
        <f t="shared" si="763"/>
        <v>0</v>
      </c>
      <c r="AW329" s="28">
        <f t="shared" si="763"/>
        <v>1297</v>
      </c>
      <c r="AX329" s="28">
        <f t="shared" si="763"/>
        <v>0</v>
      </c>
    </row>
    <row r="330" spans="1:50" ht="33">
      <c r="A330" s="91" t="s">
        <v>161</v>
      </c>
      <c r="B330" s="28">
        <f>B328</f>
        <v>910</v>
      </c>
      <c r="C330" s="25" t="s">
        <v>48</v>
      </c>
      <c r="D330" s="25" t="s">
        <v>71</v>
      </c>
      <c r="E330" s="26" t="s">
        <v>220</v>
      </c>
      <c r="F330" s="25" t="s">
        <v>160</v>
      </c>
      <c r="G330" s="260">
        <v>100</v>
      </c>
      <c r="H330" s="260"/>
      <c r="I330" s="260">
        <v>1297</v>
      </c>
      <c r="J330" s="260"/>
      <c r="K330" s="28"/>
      <c r="L330" s="28"/>
      <c r="M330" s="28"/>
      <c r="N330" s="28"/>
      <c r="O330" s="260">
        <f t="shared" si="692"/>
        <v>100</v>
      </c>
      <c r="P330" s="260">
        <f t="shared" si="692"/>
        <v>0</v>
      </c>
      <c r="Q330" s="260">
        <f t="shared" si="692"/>
        <v>1297</v>
      </c>
      <c r="R330" s="260">
        <f t="shared" si="692"/>
        <v>0</v>
      </c>
      <c r="S330" s="28"/>
      <c r="T330" s="28"/>
      <c r="U330" s="28"/>
      <c r="V330" s="28"/>
      <c r="W330" s="260">
        <f t="shared" si="757"/>
        <v>100</v>
      </c>
      <c r="X330" s="260">
        <f t="shared" si="757"/>
        <v>0</v>
      </c>
      <c r="Y330" s="260">
        <f t="shared" si="757"/>
        <v>1297</v>
      </c>
      <c r="Z330" s="260">
        <f t="shared" si="757"/>
        <v>0</v>
      </c>
      <c r="AA330" s="28"/>
      <c r="AB330" s="28"/>
      <c r="AC330" s="28"/>
      <c r="AD330" s="28"/>
      <c r="AE330" s="28">
        <f t="shared" si="759"/>
        <v>100</v>
      </c>
      <c r="AF330" s="28">
        <f t="shared" si="759"/>
        <v>0</v>
      </c>
      <c r="AG330" s="28">
        <f t="shared" si="759"/>
        <v>1297</v>
      </c>
      <c r="AH330" s="28">
        <f t="shared" si="759"/>
        <v>0</v>
      </c>
      <c r="AI330" s="28"/>
      <c r="AJ330" s="28"/>
      <c r="AK330" s="28"/>
      <c r="AL330" s="28"/>
      <c r="AM330" s="260">
        <f t="shared" si="761"/>
        <v>100</v>
      </c>
      <c r="AN330" s="260">
        <f t="shared" si="761"/>
        <v>0</v>
      </c>
      <c r="AO330" s="260">
        <f t="shared" si="761"/>
        <v>1297</v>
      </c>
      <c r="AP330" s="260">
        <f t="shared" si="761"/>
        <v>0</v>
      </c>
      <c r="AQ330" s="28"/>
      <c r="AR330" s="28"/>
      <c r="AS330" s="28"/>
      <c r="AT330" s="28"/>
      <c r="AU330" s="28">
        <f t="shared" si="763"/>
        <v>100</v>
      </c>
      <c r="AV330" s="28">
        <f t="shared" si="763"/>
        <v>0</v>
      </c>
      <c r="AW330" s="28">
        <f t="shared" si="763"/>
        <v>1297</v>
      </c>
      <c r="AX330" s="28">
        <f t="shared" si="763"/>
        <v>0</v>
      </c>
    </row>
    <row r="331" spans="1:50" ht="33">
      <c r="A331" s="220" t="s">
        <v>81</v>
      </c>
      <c r="B331" s="221">
        <f>B329</f>
        <v>910</v>
      </c>
      <c r="C331" s="206" t="s">
        <v>48</v>
      </c>
      <c r="D331" s="206" t="s">
        <v>71</v>
      </c>
      <c r="E331" s="207" t="s">
        <v>220</v>
      </c>
      <c r="F331" s="206" t="s">
        <v>82</v>
      </c>
      <c r="G331" s="260">
        <f>G332</f>
        <v>0</v>
      </c>
      <c r="H331" s="260">
        <f t="shared" ref="H331:N331" si="795">H332</f>
        <v>0</v>
      </c>
      <c r="I331" s="260">
        <f t="shared" si="795"/>
        <v>0</v>
      </c>
      <c r="J331" s="260">
        <f t="shared" si="795"/>
        <v>0</v>
      </c>
      <c r="K331" s="221">
        <f t="shared" si="795"/>
        <v>0</v>
      </c>
      <c r="L331" s="221">
        <f t="shared" si="795"/>
        <v>0</v>
      </c>
      <c r="M331" s="221">
        <f t="shared" si="795"/>
        <v>0</v>
      </c>
      <c r="N331" s="221">
        <f t="shared" si="795"/>
        <v>0</v>
      </c>
      <c r="O331" s="260">
        <f t="shared" si="692"/>
        <v>0</v>
      </c>
      <c r="P331" s="260">
        <f t="shared" si="692"/>
        <v>0</v>
      </c>
      <c r="Q331" s="260">
        <f t="shared" si="692"/>
        <v>0</v>
      </c>
      <c r="R331" s="260">
        <f t="shared" si="692"/>
        <v>0</v>
      </c>
      <c r="S331" s="221">
        <f t="shared" ref="S331:V331" si="796">S332</f>
        <v>0</v>
      </c>
      <c r="T331" s="221">
        <f t="shared" si="796"/>
        <v>0</v>
      </c>
      <c r="U331" s="221">
        <f t="shared" si="796"/>
        <v>0</v>
      </c>
      <c r="V331" s="221">
        <f t="shared" si="796"/>
        <v>0</v>
      </c>
      <c r="W331" s="260">
        <f t="shared" si="757"/>
        <v>0</v>
      </c>
      <c r="X331" s="260">
        <f t="shared" si="757"/>
        <v>0</v>
      </c>
      <c r="Y331" s="260">
        <f t="shared" si="757"/>
        <v>0</v>
      </c>
      <c r="Z331" s="260">
        <f t="shared" si="757"/>
        <v>0</v>
      </c>
      <c r="AA331" s="221">
        <f t="shared" ref="AA331:AD331" si="797">AA332</f>
        <v>0</v>
      </c>
      <c r="AB331" s="221">
        <f t="shared" si="797"/>
        <v>0</v>
      </c>
      <c r="AC331" s="221">
        <f t="shared" si="797"/>
        <v>0</v>
      </c>
      <c r="AD331" s="221">
        <f t="shared" si="797"/>
        <v>0</v>
      </c>
      <c r="AE331" s="221">
        <f t="shared" si="759"/>
        <v>0</v>
      </c>
      <c r="AF331" s="221">
        <f t="shared" si="759"/>
        <v>0</v>
      </c>
      <c r="AG331" s="221">
        <f t="shared" si="759"/>
        <v>0</v>
      </c>
      <c r="AH331" s="221">
        <f t="shared" si="759"/>
        <v>0</v>
      </c>
      <c r="AI331" s="221">
        <f t="shared" ref="AI331:AL331" si="798">AI332</f>
        <v>0</v>
      </c>
      <c r="AJ331" s="221">
        <f t="shared" si="798"/>
        <v>0</v>
      </c>
      <c r="AK331" s="221">
        <f t="shared" si="798"/>
        <v>0</v>
      </c>
      <c r="AL331" s="221">
        <f t="shared" si="798"/>
        <v>0</v>
      </c>
      <c r="AM331" s="260">
        <f t="shared" si="761"/>
        <v>0</v>
      </c>
      <c r="AN331" s="260">
        <f t="shared" si="761"/>
        <v>0</v>
      </c>
      <c r="AO331" s="260">
        <f t="shared" si="761"/>
        <v>0</v>
      </c>
      <c r="AP331" s="260">
        <f t="shared" si="761"/>
        <v>0</v>
      </c>
      <c r="AQ331" s="221">
        <f t="shared" ref="AQ331:AT331" si="799">AQ332</f>
        <v>0</v>
      </c>
      <c r="AR331" s="221">
        <f t="shared" si="799"/>
        <v>0</v>
      </c>
      <c r="AS331" s="221">
        <f t="shared" si="799"/>
        <v>0</v>
      </c>
      <c r="AT331" s="221">
        <f t="shared" si="799"/>
        <v>0</v>
      </c>
      <c r="AU331" s="221">
        <f t="shared" si="763"/>
        <v>0</v>
      </c>
      <c r="AV331" s="221">
        <f t="shared" si="763"/>
        <v>0</v>
      </c>
      <c r="AW331" s="221">
        <f t="shared" si="763"/>
        <v>0</v>
      </c>
      <c r="AX331" s="221">
        <f t="shared" si="763"/>
        <v>0</v>
      </c>
    </row>
    <row r="332" spans="1:50">
      <c r="A332" s="266" t="s">
        <v>179</v>
      </c>
      <c r="B332" s="221">
        <f>B330</f>
        <v>910</v>
      </c>
      <c r="C332" s="206" t="s">
        <v>48</v>
      </c>
      <c r="D332" s="206" t="s">
        <v>71</v>
      </c>
      <c r="E332" s="207" t="s">
        <v>220</v>
      </c>
      <c r="F332" s="206" t="s">
        <v>178</v>
      </c>
      <c r="G332" s="260"/>
      <c r="H332" s="260"/>
      <c r="I332" s="260"/>
      <c r="J332" s="260"/>
      <c r="K332" s="221"/>
      <c r="L332" s="221"/>
      <c r="M332" s="221"/>
      <c r="N332" s="221"/>
      <c r="O332" s="260">
        <f t="shared" si="692"/>
        <v>0</v>
      </c>
      <c r="P332" s="260">
        <f t="shared" si="692"/>
        <v>0</v>
      </c>
      <c r="Q332" s="260">
        <f t="shared" si="692"/>
        <v>0</v>
      </c>
      <c r="R332" s="260">
        <f t="shared" si="692"/>
        <v>0</v>
      </c>
      <c r="S332" s="221"/>
      <c r="T332" s="221"/>
      <c r="U332" s="221"/>
      <c r="V332" s="221"/>
      <c r="W332" s="260">
        <f t="shared" si="757"/>
        <v>0</v>
      </c>
      <c r="X332" s="260">
        <f t="shared" si="757"/>
        <v>0</v>
      </c>
      <c r="Y332" s="260">
        <f t="shared" si="757"/>
        <v>0</v>
      </c>
      <c r="Z332" s="260">
        <f t="shared" si="757"/>
        <v>0</v>
      </c>
      <c r="AA332" s="221"/>
      <c r="AB332" s="221"/>
      <c r="AC332" s="221"/>
      <c r="AD332" s="221"/>
      <c r="AE332" s="221">
        <f t="shared" si="759"/>
        <v>0</v>
      </c>
      <c r="AF332" s="221">
        <f t="shared" si="759"/>
        <v>0</v>
      </c>
      <c r="AG332" s="221">
        <f t="shared" si="759"/>
        <v>0</v>
      </c>
      <c r="AH332" s="221">
        <f t="shared" si="759"/>
        <v>0</v>
      </c>
      <c r="AI332" s="221"/>
      <c r="AJ332" s="221"/>
      <c r="AK332" s="221"/>
      <c r="AL332" s="221"/>
      <c r="AM332" s="260">
        <f t="shared" si="761"/>
        <v>0</v>
      </c>
      <c r="AN332" s="260">
        <f t="shared" si="761"/>
        <v>0</v>
      </c>
      <c r="AO332" s="260">
        <f t="shared" si="761"/>
        <v>0</v>
      </c>
      <c r="AP332" s="260">
        <f t="shared" si="761"/>
        <v>0</v>
      </c>
      <c r="AQ332" s="221"/>
      <c r="AR332" s="221"/>
      <c r="AS332" s="221"/>
      <c r="AT332" s="221"/>
      <c r="AU332" s="221">
        <f t="shared" si="763"/>
        <v>0</v>
      </c>
      <c r="AV332" s="221">
        <f t="shared" si="763"/>
        <v>0</v>
      </c>
      <c r="AW332" s="221">
        <f t="shared" si="763"/>
        <v>0</v>
      </c>
      <c r="AX332" s="221">
        <f t="shared" si="763"/>
        <v>0</v>
      </c>
    </row>
    <row r="333" spans="1:50" ht="33">
      <c r="A333" s="173" t="s">
        <v>138</v>
      </c>
      <c r="B333" s="28">
        <f>B332</f>
        <v>910</v>
      </c>
      <c r="C333" s="25" t="s">
        <v>48</v>
      </c>
      <c r="D333" s="25" t="s">
        <v>71</v>
      </c>
      <c r="E333" s="26" t="s">
        <v>592</v>
      </c>
      <c r="F333" s="25"/>
      <c r="G333" s="260">
        <f>G334</f>
        <v>1873</v>
      </c>
      <c r="H333" s="260">
        <f t="shared" ref="H333:N334" si="800">H334</f>
        <v>0</v>
      </c>
      <c r="I333" s="260">
        <f t="shared" si="800"/>
        <v>1873</v>
      </c>
      <c r="J333" s="260">
        <f t="shared" si="800"/>
        <v>0</v>
      </c>
      <c r="K333" s="28">
        <f t="shared" si="800"/>
        <v>0</v>
      </c>
      <c r="L333" s="28">
        <f t="shared" si="800"/>
        <v>0</v>
      </c>
      <c r="M333" s="28">
        <f t="shared" si="800"/>
        <v>0</v>
      </c>
      <c r="N333" s="28">
        <f t="shared" si="800"/>
        <v>0</v>
      </c>
      <c r="O333" s="260">
        <f t="shared" si="692"/>
        <v>1873</v>
      </c>
      <c r="P333" s="260">
        <f t="shared" si="692"/>
        <v>0</v>
      </c>
      <c r="Q333" s="260">
        <f t="shared" si="692"/>
        <v>1873</v>
      </c>
      <c r="R333" s="260">
        <f t="shared" si="692"/>
        <v>0</v>
      </c>
      <c r="S333" s="28">
        <f t="shared" ref="S333:V334" si="801">S334</f>
        <v>0</v>
      </c>
      <c r="T333" s="28">
        <f t="shared" si="801"/>
        <v>0</v>
      </c>
      <c r="U333" s="28">
        <f t="shared" si="801"/>
        <v>0</v>
      </c>
      <c r="V333" s="28">
        <f t="shared" si="801"/>
        <v>0</v>
      </c>
      <c r="W333" s="260">
        <f t="shared" si="757"/>
        <v>1873</v>
      </c>
      <c r="X333" s="260">
        <f t="shared" si="757"/>
        <v>0</v>
      </c>
      <c r="Y333" s="260">
        <f t="shared" si="757"/>
        <v>1873</v>
      </c>
      <c r="Z333" s="260">
        <f t="shared" si="757"/>
        <v>0</v>
      </c>
      <c r="AA333" s="28">
        <f t="shared" ref="AA333:AD334" si="802">AA334</f>
        <v>0</v>
      </c>
      <c r="AB333" s="28">
        <f t="shared" si="802"/>
        <v>0</v>
      </c>
      <c r="AC333" s="28">
        <f t="shared" si="802"/>
        <v>0</v>
      </c>
      <c r="AD333" s="28">
        <f t="shared" si="802"/>
        <v>0</v>
      </c>
      <c r="AE333" s="28">
        <f t="shared" si="759"/>
        <v>1873</v>
      </c>
      <c r="AF333" s="28">
        <f t="shared" si="759"/>
        <v>0</v>
      </c>
      <c r="AG333" s="28">
        <f t="shared" si="759"/>
        <v>1873</v>
      </c>
      <c r="AH333" s="28">
        <f t="shared" si="759"/>
        <v>0</v>
      </c>
      <c r="AI333" s="28">
        <f t="shared" ref="AI333:AL334" si="803">AI334</f>
        <v>0</v>
      </c>
      <c r="AJ333" s="28">
        <f t="shared" si="803"/>
        <v>0</v>
      </c>
      <c r="AK333" s="28">
        <f t="shared" si="803"/>
        <v>0</v>
      </c>
      <c r="AL333" s="28">
        <f t="shared" si="803"/>
        <v>0</v>
      </c>
      <c r="AM333" s="260">
        <f t="shared" si="761"/>
        <v>1873</v>
      </c>
      <c r="AN333" s="260">
        <f t="shared" si="761"/>
        <v>0</v>
      </c>
      <c r="AO333" s="260">
        <f t="shared" si="761"/>
        <v>1873</v>
      </c>
      <c r="AP333" s="260">
        <f t="shared" si="761"/>
        <v>0</v>
      </c>
      <c r="AQ333" s="28">
        <f t="shared" ref="AQ333:AT334" si="804">AQ334</f>
        <v>0</v>
      </c>
      <c r="AR333" s="28">
        <f t="shared" si="804"/>
        <v>0</v>
      </c>
      <c r="AS333" s="28">
        <f t="shared" si="804"/>
        <v>0</v>
      </c>
      <c r="AT333" s="28">
        <f t="shared" si="804"/>
        <v>0</v>
      </c>
      <c r="AU333" s="28">
        <f t="shared" si="763"/>
        <v>1873</v>
      </c>
      <c r="AV333" s="28">
        <f t="shared" si="763"/>
        <v>0</v>
      </c>
      <c r="AW333" s="28">
        <f t="shared" si="763"/>
        <v>1873</v>
      </c>
      <c r="AX333" s="28">
        <f t="shared" si="763"/>
        <v>0</v>
      </c>
    </row>
    <row r="334" spans="1:50" ht="33">
      <c r="A334" s="91" t="s">
        <v>345</v>
      </c>
      <c r="B334" s="28">
        <f>B333</f>
        <v>910</v>
      </c>
      <c r="C334" s="25" t="s">
        <v>48</v>
      </c>
      <c r="D334" s="25" t="s">
        <v>71</v>
      </c>
      <c r="E334" s="26" t="s">
        <v>592</v>
      </c>
      <c r="F334" s="25" t="s">
        <v>78</v>
      </c>
      <c r="G334" s="260">
        <f>G335</f>
        <v>1873</v>
      </c>
      <c r="H334" s="260">
        <f t="shared" si="800"/>
        <v>0</v>
      </c>
      <c r="I334" s="260">
        <f t="shared" si="800"/>
        <v>1873</v>
      </c>
      <c r="J334" s="260">
        <f t="shared" si="800"/>
        <v>0</v>
      </c>
      <c r="K334" s="28">
        <f t="shared" si="800"/>
        <v>0</v>
      </c>
      <c r="L334" s="28">
        <f t="shared" si="800"/>
        <v>0</v>
      </c>
      <c r="M334" s="28">
        <f t="shared" si="800"/>
        <v>0</v>
      </c>
      <c r="N334" s="28">
        <f t="shared" si="800"/>
        <v>0</v>
      </c>
      <c r="O334" s="260">
        <f t="shared" si="692"/>
        <v>1873</v>
      </c>
      <c r="P334" s="260">
        <f t="shared" si="692"/>
        <v>0</v>
      </c>
      <c r="Q334" s="260">
        <f t="shared" si="692"/>
        <v>1873</v>
      </c>
      <c r="R334" s="260">
        <f t="shared" si="692"/>
        <v>0</v>
      </c>
      <c r="S334" s="28">
        <f t="shared" si="801"/>
        <v>0</v>
      </c>
      <c r="T334" s="28">
        <f t="shared" si="801"/>
        <v>0</v>
      </c>
      <c r="U334" s="28">
        <f t="shared" si="801"/>
        <v>0</v>
      </c>
      <c r="V334" s="28">
        <f t="shared" si="801"/>
        <v>0</v>
      </c>
      <c r="W334" s="260">
        <f t="shared" si="757"/>
        <v>1873</v>
      </c>
      <c r="X334" s="260">
        <f t="shared" si="757"/>
        <v>0</v>
      </c>
      <c r="Y334" s="260">
        <f t="shared" si="757"/>
        <v>1873</v>
      </c>
      <c r="Z334" s="260">
        <f t="shared" si="757"/>
        <v>0</v>
      </c>
      <c r="AA334" s="28">
        <f t="shared" si="802"/>
        <v>0</v>
      </c>
      <c r="AB334" s="28">
        <f t="shared" si="802"/>
        <v>0</v>
      </c>
      <c r="AC334" s="28">
        <f t="shared" si="802"/>
        <v>0</v>
      </c>
      <c r="AD334" s="28">
        <f t="shared" si="802"/>
        <v>0</v>
      </c>
      <c r="AE334" s="28">
        <f t="shared" si="759"/>
        <v>1873</v>
      </c>
      <c r="AF334" s="28">
        <f t="shared" si="759"/>
        <v>0</v>
      </c>
      <c r="AG334" s="28">
        <f t="shared" si="759"/>
        <v>1873</v>
      </c>
      <c r="AH334" s="28">
        <f t="shared" si="759"/>
        <v>0</v>
      </c>
      <c r="AI334" s="28">
        <f t="shared" si="803"/>
        <v>0</v>
      </c>
      <c r="AJ334" s="28">
        <f t="shared" si="803"/>
        <v>0</v>
      </c>
      <c r="AK334" s="28">
        <f t="shared" si="803"/>
        <v>0</v>
      </c>
      <c r="AL334" s="28">
        <f t="shared" si="803"/>
        <v>0</v>
      </c>
      <c r="AM334" s="260">
        <f t="shared" si="761"/>
        <v>1873</v>
      </c>
      <c r="AN334" s="260">
        <f t="shared" si="761"/>
        <v>0</v>
      </c>
      <c r="AO334" s="260">
        <f t="shared" si="761"/>
        <v>1873</v>
      </c>
      <c r="AP334" s="260">
        <f t="shared" si="761"/>
        <v>0</v>
      </c>
      <c r="AQ334" s="28">
        <f t="shared" si="804"/>
        <v>0</v>
      </c>
      <c r="AR334" s="28">
        <f t="shared" si="804"/>
        <v>0</v>
      </c>
      <c r="AS334" s="28">
        <f t="shared" si="804"/>
        <v>0</v>
      </c>
      <c r="AT334" s="28">
        <f t="shared" si="804"/>
        <v>0</v>
      </c>
      <c r="AU334" s="28">
        <f t="shared" si="763"/>
        <v>1873</v>
      </c>
      <c r="AV334" s="28">
        <f t="shared" si="763"/>
        <v>0</v>
      </c>
      <c r="AW334" s="28">
        <f t="shared" si="763"/>
        <v>1873</v>
      </c>
      <c r="AX334" s="28">
        <f t="shared" si="763"/>
        <v>0</v>
      </c>
    </row>
    <row r="335" spans="1:50" ht="33">
      <c r="A335" s="91" t="s">
        <v>161</v>
      </c>
      <c r="B335" s="28">
        <f>B333</f>
        <v>910</v>
      </c>
      <c r="C335" s="25" t="s">
        <v>48</v>
      </c>
      <c r="D335" s="25" t="s">
        <v>71</v>
      </c>
      <c r="E335" s="26" t="s">
        <v>592</v>
      </c>
      <c r="F335" s="25" t="s">
        <v>160</v>
      </c>
      <c r="G335" s="260">
        <v>1873</v>
      </c>
      <c r="H335" s="260"/>
      <c r="I335" s="260">
        <v>1873</v>
      </c>
      <c r="J335" s="260"/>
      <c r="K335" s="28"/>
      <c r="L335" s="28"/>
      <c r="M335" s="28"/>
      <c r="N335" s="28"/>
      <c r="O335" s="260">
        <f t="shared" si="692"/>
        <v>1873</v>
      </c>
      <c r="P335" s="260">
        <f t="shared" si="692"/>
        <v>0</v>
      </c>
      <c r="Q335" s="260">
        <f t="shared" si="692"/>
        <v>1873</v>
      </c>
      <c r="R335" s="260">
        <f t="shared" si="692"/>
        <v>0</v>
      </c>
      <c r="S335" s="28"/>
      <c r="T335" s="28"/>
      <c r="U335" s="28"/>
      <c r="V335" s="28"/>
      <c r="W335" s="260">
        <f t="shared" si="757"/>
        <v>1873</v>
      </c>
      <c r="X335" s="260">
        <f t="shared" si="757"/>
        <v>0</v>
      </c>
      <c r="Y335" s="260">
        <f t="shared" si="757"/>
        <v>1873</v>
      </c>
      <c r="Z335" s="260">
        <f t="shared" si="757"/>
        <v>0</v>
      </c>
      <c r="AA335" s="28"/>
      <c r="AB335" s="28"/>
      <c r="AC335" s="28"/>
      <c r="AD335" s="28"/>
      <c r="AE335" s="28">
        <f t="shared" si="759"/>
        <v>1873</v>
      </c>
      <c r="AF335" s="28">
        <f t="shared" si="759"/>
        <v>0</v>
      </c>
      <c r="AG335" s="28">
        <f t="shared" si="759"/>
        <v>1873</v>
      </c>
      <c r="AH335" s="28">
        <f t="shared" si="759"/>
        <v>0</v>
      </c>
      <c r="AI335" s="28"/>
      <c r="AJ335" s="28"/>
      <c r="AK335" s="28"/>
      <c r="AL335" s="28"/>
      <c r="AM335" s="260">
        <f t="shared" si="761"/>
        <v>1873</v>
      </c>
      <c r="AN335" s="260">
        <f t="shared" si="761"/>
        <v>0</v>
      </c>
      <c r="AO335" s="260">
        <f t="shared" si="761"/>
        <v>1873</v>
      </c>
      <c r="AP335" s="260">
        <f t="shared" si="761"/>
        <v>0</v>
      </c>
      <c r="AQ335" s="28"/>
      <c r="AR335" s="28"/>
      <c r="AS335" s="28"/>
      <c r="AT335" s="28"/>
      <c r="AU335" s="28">
        <f t="shared" si="763"/>
        <v>1873</v>
      </c>
      <c r="AV335" s="28">
        <f t="shared" si="763"/>
        <v>0</v>
      </c>
      <c r="AW335" s="28">
        <f t="shared" si="763"/>
        <v>1873</v>
      </c>
      <c r="AX335" s="28">
        <f t="shared" si="763"/>
        <v>0</v>
      </c>
    </row>
    <row r="336" spans="1:50">
      <c r="A336" s="261"/>
      <c r="B336" s="28"/>
      <c r="C336" s="25"/>
      <c r="D336" s="25"/>
      <c r="E336" s="26"/>
      <c r="F336" s="25"/>
      <c r="G336" s="260"/>
      <c r="H336" s="260"/>
      <c r="I336" s="260"/>
      <c r="J336" s="260"/>
      <c r="K336" s="28"/>
      <c r="L336" s="28"/>
      <c r="M336" s="28"/>
      <c r="N336" s="28"/>
      <c r="O336" s="260">
        <f t="shared" si="692"/>
        <v>0</v>
      </c>
      <c r="P336" s="260">
        <f t="shared" si="692"/>
        <v>0</v>
      </c>
      <c r="Q336" s="260">
        <f t="shared" si="692"/>
        <v>0</v>
      </c>
      <c r="R336" s="260">
        <f t="shared" si="692"/>
        <v>0</v>
      </c>
      <c r="S336" s="28"/>
      <c r="T336" s="28"/>
      <c r="U336" s="28"/>
      <c r="V336" s="28"/>
      <c r="W336" s="260">
        <f t="shared" si="757"/>
        <v>0</v>
      </c>
      <c r="X336" s="260">
        <f t="shared" si="757"/>
        <v>0</v>
      </c>
      <c r="Y336" s="260">
        <f t="shared" si="757"/>
        <v>0</v>
      </c>
      <c r="Z336" s="260">
        <f t="shared" si="757"/>
        <v>0</v>
      </c>
      <c r="AA336" s="28"/>
      <c r="AB336" s="28"/>
      <c r="AC336" s="28"/>
      <c r="AD336" s="28"/>
      <c r="AE336" s="28">
        <f t="shared" si="759"/>
        <v>0</v>
      </c>
      <c r="AF336" s="28">
        <f t="shared" si="759"/>
        <v>0</v>
      </c>
      <c r="AG336" s="28">
        <f t="shared" si="759"/>
        <v>0</v>
      </c>
      <c r="AH336" s="28">
        <f t="shared" si="759"/>
        <v>0</v>
      </c>
      <c r="AI336" s="28"/>
      <c r="AJ336" s="28"/>
      <c r="AK336" s="28"/>
      <c r="AL336" s="28"/>
      <c r="AM336" s="260">
        <f t="shared" si="761"/>
        <v>0</v>
      </c>
      <c r="AN336" s="260">
        <f t="shared" si="761"/>
        <v>0</v>
      </c>
      <c r="AO336" s="260">
        <f t="shared" si="761"/>
        <v>0</v>
      </c>
      <c r="AP336" s="260">
        <f t="shared" si="761"/>
        <v>0</v>
      </c>
      <c r="AQ336" s="28"/>
      <c r="AR336" s="28"/>
      <c r="AS336" s="28"/>
      <c r="AT336" s="28"/>
      <c r="AU336" s="28">
        <f t="shared" si="763"/>
        <v>0</v>
      </c>
      <c r="AV336" s="28">
        <f t="shared" si="763"/>
        <v>0</v>
      </c>
      <c r="AW336" s="28">
        <f t="shared" si="763"/>
        <v>0</v>
      </c>
      <c r="AX336" s="28">
        <f t="shared" si="763"/>
        <v>0</v>
      </c>
    </row>
    <row r="337" spans="1:50" ht="37.5">
      <c r="A337" s="116" t="s">
        <v>25</v>
      </c>
      <c r="B337" s="22">
        <v>910</v>
      </c>
      <c r="C337" s="22" t="s">
        <v>53</v>
      </c>
      <c r="D337" s="22" t="s">
        <v>56</v>
      </c>
      <c r="E337" s="64"/>
      <c r="F337" s="22"/>
      <c r="G337" s="180">
        <f>G338+G347</f>
        <v>23149</v>
      </c>
      <c r="H337" s="180">
        <f t="shared" ref="H337:N337" si="805">H338+H347</f>
        <v>0</v>
      </c>
      <c r="I337" s="180">
        <f t="shared" si="805"/>
        <v>23149</v>
      </c>
      <c r="J337" s="180">
        <f t="shared" si="805"/>
        <v>0</v>
      </c>
      <c r="K337" s="23">
        <f t="shared" si="805"/>
        <v>530</v>
      </c>
      <c r="L337" s="23">
        <f t="shared" si="805"/>
        <v>0</v>
      </c>
      <c r="M337" s="23">
        <f t="shared" si="805"/>
        <v>530</v>
      </c>
      <c r="N337" s="23">
        <f t="shared" si="805"/>
        <v>0</v>
      </c>
      <c r="O337" s="180">
        <f t="shared" si="692"/>
        <v>23679</v>
      </c>
      <c r="P337" s="180">
        <f t="shared" si="692"/>
        <v>0</v>
      </c>
      <c r="Q337" s="180">
        <f t="shared" si="692"/>
        <v>23679</v>
      </c>
      <c r="R337" s="180">
        <f t="shared" si="692"/>
        <v>0</v>
      </c>
      <c r="S337" s="23">
        <f t="shared" ref="S337:V337" si="806">S338+S347</f>
        <v>0</v>
      </c>
      <c r="T337" s="23">
        <f t="shared" si="806"/>
        <v>0</v>
      </c>
      <c r="U337" s="23">
        <f t="shared" si="806"/>
        <v>0</v>
      </c>
      <c r="V337" s="23">
        <f t="shared" si="806"/>
        <v>0</v>
      </c>
      <c r="W337" s="180">
        <f t="shared" si="757"/>
        <v>23679</v>
      </c>
      <c r="X337" s="180">
        <f t="shared" si="757"/>
        <v>0</v>
      </c>
      <c r="Y337" s="180">
        <f t="shared" si="757"/>
        <v>23679</v>
      </c>
      <c r="Z337" s="180">
        <f t="shared" si="757"/>
        <v>0</v>
      </c>
      <c r="AA337" s="23">
        <f t="shared" ref="AA337:AD337" si="807">AA338+AA347</f>
        <v>0</v>
      </c>
      <c r="AB337" s="23">
        <f t="shared" si="807"/>
        <v>0</v>
      </c>
      <c r="AC337" s="23">
        <f t="shared" si="807"/>
        <v>0</v>
      </c>
      <c r="AD337" s="23">
        <f t="shared" si="807"/>
        <v>0</v>
      </c>
      <c r="AE337" s="23">
        <f t="shared" si="759"/>
        <v>23679</v>
      </c>
      <c r="AF337" s="23">
        <f t="shared" si="759"/>
        <v>0</v>
      </c>
      <c r="AG337" s="23">
        <f t="shared" si="759"/>
        <v>23679</v>
      </c>
      <c r="AH337" s="23">
        <f t="shared" si="759"/>
        <v>0</v>
      </c>
      <c r="AI337" s="23">
        <f t="shared" ref="AI337:AL337" si="808">AI338+AI347</f>
        <v>0</v>
      </c>
      <c r="AJ337" s="23">
        <f t="shared" si="808"/>
        <v>0</v>
      </c>
      <c r="AK337" s="23">
        <f t="shared" si="808"/>
        <v>0</v>
      </c>
      <c r="AL337" s="23">
        <f t="shared" si="808"/>
        <v>0</v>
      </c>
      <c r="AM337" s="180">
        <f t="shared" si="761"/>
        <v>23679</v>
      </c>
      <c r="AN337" s="180">
        <f t="shared" si="761"/>
        <v>0</v>
      </c>
      <c r="AO337" s="180">
        <f t="shared" si="761"/>
        <v>23679</v>
      </c>
      <c r="AP337" s="180">
        <f t="shared" si="761"/>
        <v>0</v>
      </c>
      <c r="AQ337" s="23">
        <f t="shared" ref="AQ337:AT337" si="809">AQ338+AQ347</f>
        <v>0</v>
      </c>
      <c r="AR337" s="23">
        <f t="shared" si="809"/>
        <v>0</v>
      </c>
      <c r="AS337" s="23">
        <f t="shared" si="809"/>
        <v>0</v>
      </c>
      <c r="AT337" s="23">
        <f t="shared" si="809"/>
        <v>0</v>
      </c>
      <c r="AU337" s="23">
        <f t="shared" si="763"/>
        <v>23679</v>
      </c>
      <c r="AV337" s="23">
        <f t="shared" si="763"/>
        <v>0</v>
      </c>
      <c r="AW337" s="23">
        <f t="shared" si="763"/>
        <v>23679</v>
      </c>
      <c r="AX337" s="23">
        <f t="shared" si="763"/>
        <v>0</v>
      </c>
    </row>
    <row r="338" spans="1:50" ht="49.5">
      <c r="A338" s="91" t="s">
        <v>435</v>
      </c>
      <c r="B338" s="28">
        <v>910</v>
      </c>
      <c r="C338" s="25" t="s">
        <v>53</v>
      </c>
      <c r="D338" s="25" t="s">
        <v>56</v>
      </c>
      <c r="E338" s="310" t="s">
        <v>436</v>
      </c>
      <c r="F338" s="25"/>
      <c r="G338" s="260">
        <f t="shared" ref="G338:N338" si="810">G339+G343</f>
        <v>23149</v>
      </c>
      <c r="H338" s="260">
        <f t="shared" si="810"/>
        <v>0</v>
      </c>
      <c r="I338" s="260">
        <f t="shared" si="810"/>
        <v>0</v>
      </c>
      <c r="J338" s="260">
        <f t="shared" si="810"/>
        <v>0</v>
      </c>
      <c r="K338" s="28">
        <f t="shared" si="810"/>
        <v>530</v>
      </c>
      <c r="L338" s="28">
        <f t="shared" si="810"/>
        <v>0</v>
      </c>
      <c r="M338" s="28">
        <f t="shared" si="810"/>
        <v>0</v>
      </c>
      <c r="N338" s="28">
        <f t="shared" si="810"/>
        <v>0</v>
      </c>
      <c r="O338" s="260">
        <f t="shared" si="692"/>
        <v>23679</v>
      </c>
      <c r="P338" s="260">
        <f t="shared" si="692"/>
        <v>0</v>
      </c>
      <c r="Q338" s="260">
        <f t="shared" si="692"/>
        <v>0</v>
      </c>
      <c r="R338" s="260">
        <f t="shared" si="692"/>
        <v>0</v>
      </c>
      <c r="S338" s="28">
        <f t="shared" ref="S338:V338" si="811">S339+S343</f>
        <v>0</v>
      </c>
      <c r="T338" s="28">
        <f t="shared" si="811"/>
        <v>0</v>
      </c>
      <c r="U338" s="28">
        <f t="shared" si="811"/>
        <v>0</v>
      </c>
      <c r="V338" s="28">
        <f t="shared" si="811"/>
        <v>0</v>
      </c>
      <c r="W338" s="260">
        <f t="shared" si="757"/>
        <v>23679</v>
      </c>
      <c r="X338" s="260">
        <f t="shared" si="757"/>
        <v>0</v>
      </c>
      <c r="Y338" s="260">
        <f t="shared" si="757"/>
        <v>0</v>
      </c>
      <c r="Z338" s="260">
        <f t="shared" si="757"/>
        <v>0</v>
      </c>
      <c r="AA338" s="28">
        <f t="shared" ref="AA338:AD338" si="812">AA339+AA343</f>
        <v>0</v>
      </c>
      <c r="AB338" s="28">
        <f t="shared" si="812"/>
        <v>0</v>
      </c>
      <c r="AC338" s="28">
        <f t="shared" si="812"/>
        <v>0</v>
      </c>
      <c r="AD338" s="28">
        <f t="shared" si="812"/>
        <v>0</v>
      </c>
      <c r="AE338" s="28">
        <f t="shared" si="759"/>
        <v>23679</v>
      </c>
      <c r="AF338" s="28">
        <f t="shared" si="759"/>
        <v>0</v>
      </c>
      <c r="AG338" s="28">
        <f t="shared" si="759"/>
        <v>0</v>
      </c>
      <c r="AH338" s="28">
        <f t="shared" si="759"/>
        <v>0</v>
      </c>
      <c r="AI338" s="28">
        <f t="shared" ref="AI338:AL338" si="813">AI339+AI343</f>
        <v>0</v>
      </c>
      <c r="AJ338" s="28">
        <f t="shared" si="813"/>
        <v>0</v>
      </c>
      <c r="AK338" s="28">
        <f t="shared" si="813"/>
        <v>0</v>
      </c>
      <c r="AL338" s="28">
        <f t="shared" si="813"/>
        <v>0</v>
      </c>
      <c r="AM338" s="260">
        <f t="shared" si="761"/>
        <v>23679</v>
      </c>
      <c r="AN338" s="260">
        <f t="shared" si="761"/>
        <v>0</v>
      </c>
      <c r="AO338" s="260">
        <f t="shared" si="761"/>
        <v>0</v>
      </c>
      <c r="AP338" s="260">
        <f t="shared" si="761"/>
        <v>0</v>
      </c>
      <c r="AQ338" s="28">
        <f t="shared" ref="AQ338:AT338" si="814">AQ339+AQ343</f>
        <v>0</v>
      </c>
      <c r="AR338" s="28">
        <f t="shared" si="814"/>
        <v>0</v>
      </c>
      <c r="AS338" s="28">
        <f t="shared" si="814"/>
        <v>0</v>
      </c>
      <c r="AT338" s="28">
        <f t="shared" si="814"/>
        <v>0</v>
      </c>
      <c r="AU338" s="28">
        <f t="shared" si="763"/>
        <v>23679</v>
      </c>
      <c r="AV338" s="28">
        <f t="shared" si="763"/>
        <v>0</v>
      </c>
      <c r="AW338" s="28">
        <f t="shared" si="763"/>
        <v>0</v>
      </c>
      <c r="AX338" s="28">
        <f t="shared" si="763"/>
        <v>0</v>
      </c>
    </row>
    <row r="339" spans="1:50" ht="33">
      <c r="A339" s="91" t="s">
        <v>200</v>
      </c>
      <c r="B339" s="28">
        <f>B338</f>
        <v>910</v>
      </c>
      <c r="C339" s="25" t="s">
        <v>53</v>
      </c>
      <c r="D339" s="25" t="s">
        <v>56</v>
      </c>
      <c r="E339" s="310" t="s">
        <v>437</v>
      </c>
      <c r="F339" s="25"/>
      <c r="G339" s="260">
        <f t="shared" ref="G339:N345" si="815">G340</f>
        <v>22234</v>
      </c>
      <c r="H339" s="260">
        <f t="shared" si="815"/>
        <v>0</v>
      </c>
      <c r="I339" s="260">
        <f t="shared" si="815"/>
        <v>0</v>
      </c>
      <c r="J339" s="260">
        <f t="shared" si="815"/>
        <v>0</v>
      </c>
      <c r="K339" s="28">
        <f t="shared" si="815"/>
        <v>530</v>
      </c>
      <c r="L339" s="28">
        <f t="shared" si="815"/>
        <v>0</v>
      </c>
      <c r="M339" s="28">
        <f t="shared" si="815"/>
        <v>0</v>
      </c>
      <c r="N339" s="28">
        <f t="shared" si="815"/>
        <v>0</v>
      </c>
      <c r="O339" s="260">
        <f t="shared" si="692"/>
        <v>22764</v>
      </c>
      <c r="P339" s="260">
        <f t="shared" si="692"/>
        <v>0</v>
      </c>
      <c r="Q339" s="260">
        <f t="shared" si="692"/>
        <v>0</v>
      </c>
      <c r="R339" s="260">
        <f t="shared" si="692"/>
        <v>0</v>
      </c>
      <c r="S339" s="28">
        <f t="shared" ref="S339:V345" si="816">S340</f>
        <v>0</v>
      </c>
      <c r="T339" s="28">
        <f t="shared" si="816"/>
        <v>0</v>
      </c>
      <c r="U339" s="28">
        <f t="shared" si="816"/>
        <v>0</v>
      </c>
      <c r="V339" s="28">
        <f t="shared" si="816"/>
        <v>0</v>
      </c>
      <c r="W339" s="260">
        <f t="shared" si="757"/>
        <v>22764</v>
      </c>
      <c r="X339" s="260">
        <f t="shared" si="757"/>
        <v>0</v>
      </c>
      <c r="Y339" s="260">
        <f t="shared" si="757"/>
        <v>0</v>
      </c>
      <c r="Z339" s="260">
        <f t="shared" si="757"/>
        <v>0</v>
      </c>
      <c r="AA339" s="28">
        <f t="shared" ref="AA339:AD345" si="817">AA340</f>
        <v>0</v>
      </c>
      <c r="AB339" s="28">
        <f t="shared" si="817"/>
        <v>0</v>
      </c>
      <c r="AC339" s="28">
        <f t="shared" si="817"/>
        <v>0</v>
      </c>
      <c r="AD339" s="28">
        <f t="shared" si="817"/>
        <v>0</v>
      </c>
      <c r="AE339" s="28">
        <f t="shared" si="759"/>
        <v>22764</v>
      </c>
      <c r="AF339" s="28">
        <f t="shared" si="759"/>
        <v>0</v>
      </c>
      <c r="AG339" s="28">
        <f t="shared" si="759"/>
        <v>0</v>
      </c>
      <c r="AH339" s="28">
        <f t="shared" si="759"/>
        <v>0</v>
      </c>
      <c r="AI339" s="28">
        <f t="shared" ref="AI339:AL345" si="818">AI340</f>
        <v>0</v>
      </c>
      <c r="AJ339" s="28">
        <f t="shared" si="818"/>
        <v>0</v>
      </c>
      <c r="AK339" s="28">
        <f t="shared" si="818"/>
        <v>0</v>
      </c>
      <c r="AL339" s="28">
        <f t="shared" si="818"/>
        <v>0</v>
      </c>
      <c r="AM339" s="260">
        <f t="shared" si="761"/>
        <v>22764</v>
      </c>
      <c r="AN339" s="260">
        <f t="shared" si="761"/>
        <v>0</v>
      </c>
      <c r="AO339" s="260">
        <f t="shared" si="761"/>
        <v>0</v>
      </c>
      <c r="AP339" s="260">
        <f t="shared" si="761"/>
        <v>0</v>
      </c>
      <c r="AQ339" s="28">
        <f t="shared" ref="AQ339:AT345" si="819">AQ340</f>
        <v>0</v>
      </c>
      <c r="AR339" s="28">
        <f t="shared" si="819"/>
        <v>0</v>
      </c>
      <c r="AS339" s="28">
        <f t="shared" si="819"/>
        <v>0</v>
      </c>
      <c r="AT339" s="28">
        <f t="shared" si="819"/>
        <v>0</v>
      </c>
      <c r="AU339" s="28">
        <f t="shared" si="763"/>
        <v>22764</v>
      </c>
      <c r="AV339" s="28">
        <f t="shared" si="763"/>
        <v>0</v>
      </c>
      <c r="AW339" s="28">
        <f t="shared" si="763"/>
        <v>0</v>
      </c>
      <c r="AX339" s="28">
        <f t="shared" si="763"/>
        <v>0</v>
      </c>
    </row>
    <row r="340" spans="1:50" ht="33">
      <c r="A340" s="91" t="s">
        <v>843</v>
      </c>
      <c r="B340" s="28">
        <f>B339</f>
        <v>910</v>
      </c>
      <c r="C340" s="25" t="s">
        <v>53</v>
      </c>
      <c r="D340" s="25" t="s">
        <v>56</v>
      </c>
      <c r="E340" s="310" t="s">
        <v>438</v>
      </c>
      <c r="F340" s="25"/>
      <c r="G340" s="260">
        <f t="shared" si="815"/>
        <v>22234</v>
      </c>
      <c r="H340" s="260">
        <f t="shared" si="815"/>
        <v>0</v>
      </c>
      <c r="I340" s="260">
        <f t="shared" si="815"/>
        <v>0</v>
      </c>
      <c r="J340" s="260">
        <f t="shared" si="815"/>
        <v>0</v>
      </c>
      <c r="K340" s="28">
        <f t="shared" si="815"/>
        <v>530</v>
      </c>
      <c r="L340" s="28">
        <f t="shared" si="815"/>
        <v>0</v>
      </c>
      <c r="M340" s="28">
        <f t="shared" si="815"/>
        <v>0</v>
      </c>
      <c r="N340" s="28">
        <f t="shared" si="815"/>
        <v>0</v>
      </c>
      <c r="O340" s="260">
        <f t="shared" si="692"/>
        <v>22764</v>
      </c>
      <c r="P340" s="260">
        <f t="shared" si="692"/>
        <v>0</v>
      </c>
      <c r="Q340" s="260">
        <f t="shared" si="692"/>
        <v>0</v>
      </c>
      <c r="R340" s="260">
        <f t="shared" si="692"/>
        <v>0</v>
      </c>
      <c r="S340" s="28">
        <f t="shared" si="816"/>
        <v>0</v>
      </c>
      <c r="T340" s="28">
        <f t="shared" si="816"/>
        <v>0</v>
      </c>
      <c r="U340" s="28">
        <f t="shared" si="816"/>
        <v>0</v>
      </c>
      <c r="V340" s="28">
        <f t="shared" si="816"/>
        <v>0</v>
      </c>
      <c r="W340" s="260">
        <f t="shared" si="757"/>
        <v>22764</v>
      </c>
      <c r="X340" s="260">
        <f t="shared" si="757"/>
        <v>0</v>
      </c>
      <c r="Y340" s="260">
        <f t="shared" si="757"/>
        <v>0</v>
      </c>
      <c r="Z340" s="260">
        <f t="shared" si="757"/>
        <v>0</v>
      </c>
      <c r="AA340" s="28">
        <f t="shared" si="817"/>
        <v>0</v>
      </c>
      <c r="AB340" s="28">
        <f t="shared" si="817"/>
        <v>0</v>
      </c>
      <c r="AC340" s="28">
        <f t="shared" si="817"/>
        <v>0</v>
      </c>
      <c r="AD340" s="28">
        <f t="shared" si="817"/>
        <v>0</v>
      </c>
      <c r="AE340" s="28">
        <f t="shared" si="759"/>
        <v>22764</v>
      </c>
      <c r="AF340" s="28">
        <f t="shared" si="759"/>
        <v>0</v>
      </c>
      <c r="AG340" s="28">
        <f t="shared" si="759"/>
        <v>0</v>
      </c>
      <c r="AH340" s="28">
        <f t="shared" si="759"/>
        <v>0</v>
      </c>
      <c r="AI340" s="28">
        <f t="shared" si="818"/>
        <v>0</v>
      </c>
      <c r="AJ340" s="28">
        <f t="shared" si="818"/>
        <v>0</v>
      </c>
      <c r="AK340" s="28">
        <f t="shared" si="818"/>
        <v>0</v>
      </c>
      <c r="AL340" s="28">
        <f t="shared" si="818"/>
        <v>0</v>
      </c>
      <c r="AM340" s="260">
        <f t="shared" si="761"/>
        <v>22764</v>
      </c>
      <c r="AN340" s="260">
        <f t="shared" si="761"/>
        <v>0</v>
      </c>
      <c r="AO340" s="260">
        <f t="shared" si="761"/>
        <v>0</v>
      </c>
      <c r="AP340" s="260">
        <f t="shared" si="761"/>
        <v>0</v>
      </c>
      <c r="AQ340" s="28">
        <f t="shared" si="819"/>
        <v>0</v>
      </c>
      <c r="AR340" s="28">
        <f t="shared" si="819"/>
        <v>0</v>
      </c>
      <c r="AS340" s="28">
        <f t="shared" si="819"/>
        <v>0</v>
      </c>
      <c r="AT340" s="28">
        <f t="shared" si="819"/>
        <v>0</v>
      </c>
      <c r="AU340" s="28">
        <f t="shared" si="763"/>
        <v>22764</v>
      </c>
      <c r="AV340" s="28">
        <f t="shared" si="763"/>
        <v>0</v>
      </c>
      <c r="AW340" s="28">
        <f t="shared" si="763"/>
        <v>0</v>
      </c>
      <c r="AX340" s="28">
        <f t="shared" si="763"/>
        <v>0</v>
      </c>
    </row>
    <row r="341" spans="1:50" ht="33">
      <c r="A341" s="91" t="s">
        <v>81</v>
      </c>
      <c r="B341" s="28">
        <f>B340</f>
        <v>910</v>
      </c>
      <c r="C341" s="25" t="s">
        <v>53</v>
      </c>
      <c r="D341" s="25" t="s">
        <v>56</v>
      </c>
      <c r="E341" s="310" t="s">
        <v>438</v>
      </c>
      <c r="F341" s="25" t="s">
        <v>82</v>
      </c>
      <c r="G341" s="260">
        <f t="shared" si="815"/>
        <v>22234</v>
      </c>
      <c r="H341" s="260">
        <f t="shared" si="815"/>
        <v>0</v>
      </c>
      <c r="I341" s="260">
        <f t="shared" si="815"/>
        <v>0</v>
      </c>
      <c r="J341" s="260">
        <f t="shared" si="815"/>
        <v>0</v>
      </c>
      <c r="K341" s="28">
        <f t="shared" si="815"/>
        <v>530</v>
      </c>
      <c r="L341" s="28">
        <f t="shared" si="815"/>
        <v>0</v>
      </c>
      <c r="M341" s="28">
        <f t="shared" si="815"/>
        <v>0</v>
      </c>
      <c r="N341" s="28">
        <f t="shared" si="815"/>
        <v>0</v>
      </c>
      <c r="O341" s="260">
        <f t="shared" si="692"/>
        <v>22764</v>
      </c>
      <c r="P341" s="260">
        <f t="shared" si="692"/>
        <v>0</v>
      </c>
      <c r="Q341" s="260">
        <f t="shared" si="692"/>
        <v>0</v>
      </c>
      <c r="R341" s="260">
        <f t="shared" si="692"/>
        <v>0</v>
      </c>
      <c r="S341" s="28">
        <f t="shared" si="816"/>
        <v>0</v>
      </c>
      <c r="T341" s="28">
        <f t="shared" si="816"/>
        <v>0</v>
      </c>
      <c r="U341" s="28">
        <f t="shared" si="816"/>
        <v>0</v>
      </c>
      <c r="V341" s="28">
        <f t="shared" si="816"/>
        <v>0</v>
      </c>
      <c r="W341" s="260">
        <f t="shared" si="757"/>
        <v>22764</v>
      </c>
      <c r="X341" s="260">
        <f t="shared" si="757"/>
        <v>0</v>
      </c>
      <c r="Y341" s="260">
        <f t="shared" si="757"/>
        <v>0</v>
      </c>
      <c r="Z341" s="260">
        <f t="shared" si="757"/>
        <v>0</v>
      </c>
      <c r="AA341" s="28">
        <f t="shared" si="817"/>
        <v>0</v>
      </c>
      <c r="AB341" s="28">
        <f t="shared" si="817"/>
        <v>0</v>
      </c>
      <c r="AC341" s="28">
        <f t="shared" si="817"/>
        <v>0</v>
      </c>
      <c r="AD341" s="28">
        <f t="shared" si="817"/>
        <v>0</v>
      </c>
      <c r="AE341" s="28">
        <f t="shared" si="759"/>
        <v>22764</v>
      </c>
      <c r="AF341" s="28">
        <f t="shared" si="759"/>
        <v>0</v>
      </c>
      <c r="AG341" s="28">
        <f t="shared" si="759"/>
        <v>0</v>
      </c>
      <c r="AH341" s="28">
        <f t="shared" si="759"/>
        <v>0</v>
      </c>
      <c r="AI341" s="28">
        <f t="shared" si="818"/>
        <v>0</v>
      </c>
      <c r="AJ341" s="28">
        <f t="shared" si="818"/>
        <v>0</v>
      </c>
      <c r="AK341" s="28">
        <f t="shared" si="818"/>
        <v>0</v>
      </c>
      <c r="AL341" s="28">
        <f t="shared" si="818"/>
        <v>0</v>
      </c>
      <c r="AM341" s="260">
        <f t="shared" si="761"/>
        <v>22764</v>
      </c>
      <c r="AN341" s="260">
        <f t="shared" si="761"/>
        <v>0</v>
      </c>
      <c r="AO341" s="260">
        <f t="shared" si="761"/>
        <v>0</v>
      </c>
      <c r="AP341" s="260">
        <f t="shared" si="761"/>
        <v>0</v>
      </c>
      <c r="AQ341" s="28">
        <f t="shared" si="819"/>
        <v>0</v>
      </c>
      <c r="AR341" s="28">
        <f t="shared" si="819"/>
        <v>0</v>
      </c>
      <c r="AS341" s="28">
        <f t="shared" si="819"/>
        <v>0</v>
      </c>
      <c r="AT341" s="28">
        <f t="shared" si="819"/>
        <v>0</v>
      </c>
      <c r="AU341" s="28">
        <f t="shared" si="763"/>
        <v>22764</v>
      </c>
      <c r="AV341" s="28">
        <f t="shared" si="763"/>
        <v>0</v>
      </c>
      <c r="AW341" s="28">
        <f t="shared" si="763"/>
        <v>0</v>
      </c>
      <c r="AX341" s="28">
        <f t="shared" si="763"/>
        <v>0</v>
      </c>
    </row>
    <row r="342" spans="1:50">
      <c r="A342" s="261" t="s">
        <v>179</v>
      </c>
      <c r="B342" s="28">
        <v>910</v>
      </c>
      <c r="C342" s="25" t="s">
        <v>53</v>
      </c>
      <c r="D342" s="25" t="s">
        <v>56</v>
      </c>
      <c r="E342" s="310" t="s">
        <v>438</v>
      </c>
      <c r="F342" s="25" t="s">
        <v>178</v>
      </c>
      <c r="G342" s="260">
        <f>22195+39</f>
        <v>22234</v>
      </c>
      <c r="H342" s="260"/>
      <c r="I342" s="260"/>
      <c r="J342" s="260"/>
      <c r="K342" s="28">
        <v>530</v>
      </c>
      <c r="L342" s="28"/>
      <c r="M342" s="28"/>
      <c r="N342" s="28"/>
      <c r="O342" s="260">
        <f t="shared" si="692"/>
        <v>22764</v>
      </c>
      <c r="P342" s="260">
        <f t="shared" si="692"/>
        <v>0</v>
      </c>
      <c r="Q342" s="260">
        <f t="shared" si="692"/>
        <v>0</v>
      </c>
      <c r="R342" s="260">
        <f t="shared" si="692"/>
        <v>0</v>
      </c>
      <c r="S342" s="28"/>
      <c r="T342" s="28"/>
      <c r="U342" s="28"/>
      <c r="V342" s="28"/>
      <c r="W342" s="260">
        <f t="shared" si="757"/>
        <v>22764</v>
      </c>
      <c r="X342" s="260">
        <f t="shared" si="757"/>
        <v>0</v>
      </c>
      <c r="Y342" s="260">
        <f t="shared" si="757"/>
        <v>0</v>
      </c>
      <c r="Z342" s="260">
        <f t="shared" si="757"/>
        <v>0</v>
      </c>
      <c r="AA342" s="28"/>
      <c r="AB342" s="28"/>
      <c r="AC342" s="28"/>
      <c r="AD342" s="28"/>
      <c r="AE342" s="28">
        <f t="shared" si="759"/>
        <v>22764</v>
      </c>
      <c r="AF342" s="28">
        <f t="shared" si="759"/>
        <v>0</v>
      </c>
      <c r="AG342" s="28">
        <f t="shared" si="759"/>
        <v>0</v>
      </c>
      <c r="AH342" s="28">
        <f t="shared" si="759"/>
        <v>0</v>
      </c>
      <c r="AI342" s="28"/>
      <c r="AJ342" s="28"/>
      <c r="AK342" s="28"/>
      <c r="AL342" s="28"/>
      <c r="AM342" s="260">
        <f t="shared" si="761"/>
        <v>22764</v>
      </c>
      <c r="AN342" s="260">
        <f t="shared" si="761"/>
        <v>0</v>
      </c>
      <c r="AO342" s="260">
        <f t="shared" si="761"/>
        <v>0</v>
      </c>
      <c r="AP342" s="260">
        <f t="shared" si="761"/>
        <v>0</v>
      </c>
      <c r="AQ342" s="28"/>
      <c r="AR342" s="28"/>
      <c r="AS342" s="28"/>
      <c r="AT342" s="28"/>
      <c r="AU342" s="28">
        <f t="shared" si="763"/>
        <v>22764</v>
      </c>
      <c r="AV342" s="28">
        <f t="shared" si="763"/>
        <v>0</v>
      </c>
      <c r="AW342" s="28">
        <f t="shared" si="763"/>
        <v>0</v>
      </c>
      <c r="AX342" s="28">
        <f t="shared" si="763"/>
        <v>0</v>
      </c>
    </row>
    <row r="343" spans="1:50">
      <c r="A343" s="91" t="s">
        <v>76</v>
      </c>
      <c r="B343" s="28">
        <f>B342</f>
        <v>910</v>
      </c>
      <c r="C343" s="25" t="s">
        <v>53</v>
      </c>
      <c r="D343" s="25" t="s">
        <v>56</v>
      </c>
      <c r="E343" s="310" t="s">
        <v>439</v>
      </c>
      <c r="F343" s="25"/>
      <c r="G343" s="260">
        <f>G344</f>
        <v>915</v>
      </c>
      <c r="H343" s="260">
        <f>H344</f>
        <v>0</v>
      </c>
      <c r="I343" s="260">
        <f>I344</f>
        <v>0</v>
      </c>
      <c r="J343" s="260">
        <f>J344+J345</f>
        <v>0</v>
      </c>
      <c r="K343" s="28">
        <f t="shared" ref="K343:M343" si="820">K344</f>
        <v>0</v>
      </c>
      <c r="L343" s="28">
        <f t="shared" si="820"/>
        <v>0</v>
      </c>
      <c r="M343" s="28">
        <f t="shared" si="820"/>
        <v>0</v>
      </c>
      <c r="N343" s="28">
        <f t="shared" ref="N343" si="821">N344+N345</f>
        <v>0</v>
      </c>
      <c r="O343" s="260">
        <f t="shared" si="692"/>
        <v>915</v>
      </c>
      <c r="P343" s="260">
        <f t="shared" si="692"/>
        <v>0</v>
      </c>
      <c r="Q343" s="260">
        <f t="shared" si="692"/>
        <v>0</v>
      </c>
      <c r="R343" s="260">
        <f t="shared" si="692"/>
        <v>0</v>
      </c>
      <c r="S343" s="28">
        <f t="shared" ref="S343:U343" si="822">S344</f>
        <v>0</v>
      </c>
      <c r="T343" s="28">
        <f t="shared" si="822"/>
        <v>0</v>
      </c>
      <c r="U343" s="28">
        <f t="shared" si="822"/>
        <v>0</v>
      </c>
      <c r="V343" s="28">
        <f t="shared" ref="V343" si="823">V344+V345</f>
        <v>0</v>
      </c>
      <c r="W343" s="260">
        <f t="shared" si="757"/>
        <v>915</v>
      </c>
      <c r="X343" s="260">
        <f t="shared" si="757"/>
        <v>0</v>
      </c>
      <c r="Y343" s="260">
        <f t="shared" si="757"/>
        <v>0</v>
      </c>
      <c r="Z343" s="260">
        <f t="shared" si="757"/>
        <v>0</v>
      </c>
      <c r="AA343" s="28">
        <f t="shared" ref="AA343:AC343" si="824">AA344</f>
        <v>0</v>
      </c>
      <c r="AB343" s="28">
        <f t="shared" si="824"/>
        <v>0</v>
      </c>
      <c r="AC343" s="28">
        <f t="shared" si="824"/>
        <v>0</v>
      </c>
      <c r="AD343" s="28">
        <f t="shared" ref="AD343" si="825">AD344+AD345</f>
        <v>0</v>
      </c>
      <c r="AE343" s="28">
        <f t="shared" si="759"/>
        <v>915</v>
      </c>
      <c r="AF343" s="28">
        <f t="shared" si="759"/>
        <v>0</v>
      </c>
      <c r="AG343" s="28">
        <f t="shared" si="759"/>
        <v>0</v>
      </c>
      <c r="AH343" s="28">
        <f t="shared" si="759"/>
        <v>0</v>
      </c>
      <c r="AI343" s="28">
        <f t="shared" ref="AI343:AK343" si="826">AI344</f>
        <v>0</v>
      </c>
      <c r="AJ343" s="28">
        <f t="shared" si="826"/>
        <v>0</v>
      </c>
      <c r="AK343" s="28">
        <f t="shared" si="826"/>
        <v>0</v>
      </c>
      <c r="AL343" s="28">
        <f t="shared" ref="AL343" si="827">AL344+AL345</f>
        <v>0</v>
      </c>
      <c r="AM343" s="260">
        <f t="shared" si="761"/>
        <v>915</v>
      </c>
      <c r="AN343" s="260">
        <f t="shared" si="761"/>
        <v>0</v>
      </c>
      <c r="AO343" s="260">
        <f t="shared" si="761"/>
        <v>0</v>
      </c>
      <c r="AP343" s="260">
        <f t="shared" si="761"/>
        <v>0</v>
      </c>
      <c r="AQ343" s="28">
        <f t="shared" ref="AQ343:AS343" si="828">AQ344</f>
        <v>0</v>
      </c>
      <c r="AR343" s="28">
        <f t="shared" si="828"/>
        <v>0</v>
      </c>
      <c r="AS343" s="28">
        <f t="shared" si="828"/>
        <v>0</v>
      </c>
      <c r="AT343" s="28">
        <f t="shared" ref="AT343" si="829">AT344+AT345</f>
        <v>0</v>
      </c>
      <c r="AU343" s="28">
        <f t="shared" si="763"/>
        <v>915</v>
      </c>
      <c r="AV343" s="28">
        <f t="shared" si="763"/>
        <v>0</v>
      </c>
      <c r="AW343" s="28">
        <f t="shared" si="763"/>
        <v>0</v>
      </c>
      <c r="AX343" s="28">
        <f t="shared" si="763"/>
        <v>0</v>
      </c>
    </row>
    <row r="344" spans="1:50">
      <c r="A344" s="91" t="s">
        <v>115</v>
      </c>
      <c r="B344" s="28">
        <f>B343</f>
        <v>910</v>
      </c>
      <c r="C344" s="25" t="s">
        <v>53</v>
      </c>
      <c r="D344" s="25" t="s">
        <v>56</v>
      </c>
      <c r="E344" s="310" t="s">
        <v>440</v>
      </c>
      <c r="F344" s="25"/>
      <c r="G344" s="260">
        <f>G346</f>
        <v>915</v>
      </c>
      <c r="H344" s="260">
        <f t="shared" ref="H344:N344" si="830">H346</f>
        <v>0</v>
      </c>
      <c r="I344" s="260">
        <f t="shared" si="830"/>
        <v>0</v>
      </c>
      <c r="J344" s="260">
        <f t="shared" si="830"/>
        <v>0</v>
      </c>
      <c r="K344" s="28">
        <f t="shared" si="830"/>
        <v>0</v>
      </c>
      <c r="L344" s="28">
        <f t="shared" si="830"/>
        <v>0</v>
      </c>
      <c r="M344" s="28">
        <f t="shared" si="830"/>
        <v>0</v>
      </c>
      <c r="N344" s="28">
        <f t="shared" si="830"/>
        <v>0</v>
      </c>
      <c r="O344" s="260">
        <f t="shared" si="692"/>
        <v>915</v>
      </c>
      <c r="P344" s="260">
        <f t="shared" si="692"/>
        <v>0</v>
      </c>
      <c r="Q344" s="260">
        <f t="shared" si="692"/>
        <v>0</v>
      </c>
      <c r="R344" s="260">
        <f t="shared" si="692"/>
        <v>0</v>
      </c>
      <c r="S344" s="28">
        <f t="shared" ref="S344:V344" si="831">S346</f>
        <v>0</v>
      </c>
      <c r="T344" s="28">
        <f t="shared" si="831"/>
        <v>0</v>
      </c>
      <c r="U344" s="28">
        <f t="shared" si="831"/>
        <v>0</v>
      </c>
      <c r="V344" s="28">
        <f t="shared" si="831"/>
        <v>0</v>
      </c>
      <c r="W344" s="260">
        <f t="shared" si="757"/>
        <v>915</v>
      </c>
      <c r="X344" s="260">
        <f t="shared" si="757"/>
        <v>0</v>
      </c>
      <c r="Y344" s="260">
        <f t="shared" si="757"/>
        <v>0</v>
      </c>
      <c r="Z344" s="260">
        <f t="shared" si="757"/>
        <v>0</v>
      </c>
      <c r="AA344" s="28">
        <f t="shared" ref="AA344:AD344" si="832">AA346</f>
        <v>0</v>
      </c>
      <c r="AB344" s="28">
        <f t="shared" si="832"/>
        <v>0</v>
      </c>
      <c r="AC344" s="28">
        <f t="shared" si="832"/>
        <v>0</v>
      </c>
      <c r="AD344" s="28">
        <f t="shared" si="832"/>
        <v>0</v>
      </c>
      <c r="AE344" s="28">
        <f t="shared" si="759"/>
        <v>915</v>
      </c>
      <c r="AF344" s="28">
        <f t="shared" si="759"/>
        <v>0</v>
      </c>
      <c r="AG344" s="28">
        <f t="shared" si="759"/>
        <v>0</v>
      </c>
      <c r="AH344" s="28">
        <f t="shared" si="759"/>
        <v>0</v>
      </c>
      <c r="AI344" s="28">
        <f t="shared" ref="AI344:AL344" si="833">AI346</f>
        <v>0</v>
      </c>
      <c r="AJ344" s="28">
        <f t="shared" si="833"/>
        <v>0</v>
      </c>
      <c r="AK344" s="28">
        <f t="shared" si="833"/>
        <v>0</v>
      </c>
      <c r="AL344" s="28">
        <f t="shared" si="833"/>
        <v>0</v>
      </c>
      <c r="AM344" s="260">
        <f t="shared" si="761"/>
        <v>915</v>
      </c>
      <c r="AN344" s="260">
        <f t="shared" si="761"/>
        <v>0</v>
      </c>
      <c r="AO344" s="260">
        <f t="shared" si="761"/>
        <v>0</v>
      </c>
      <c r="AP344" s="260">
        <f t="shared" si="761"/>
        <v>0</v>
      </c>
      <c r="AQ344" s="28">
        <f t="shared" ref="AQ344:AT344" si="834">AQ346</f>
        <v>0</v>
      </c>
      <c r="AR344" s="28">
        <f t="shared" si="834"/>
        <v>0</v>
      </c>
      <c r="AS344" s="28">
        <f t="shared" si="834"/>
        <v>0</v>
      </c>
      <c r="AT344" s="28">
        <f t="shared" si="834"/>
        <v>0</v>
      </c>
      <c r="AU344" s="28">
        <f t="shared" si="763"/>
        <v>915</v>
      </c>
      <c r="AV344" s="28">
        <f t="shared" si="763"/>
        <v>0</v>
      </c>
      <c r="AW344" s="28">
        <f t="shared" si="763"/>
        <v>0</v>
      </c>
      <c r="AX344" s="28">
        <f t="shared" si="763"/>
        <v>0</v>
      </c>
    </row>
    <row r="345" spans="1:50" ht="33">
      <c r="A345" s="91" t="s">
        <v>81</v>
      </c>
      <c r="B345" s="28">
        <f>B342</f>
        <v>910</v>
      </c>
      <c r="C345" s="25" t="s">
        <v>53</v>
      </c>
      <c r="D345" s="25" t="s">
        <v>56</v>
      </c>
      <c r="E345" s="310" t="s">
        <v>440</v>
      </c>
      <c r="F345" s="25" t="s">
        <v>82</v>
      </c>
      <c r="G345" s="260">
        <f t="shared" si="815"/>
        <v>915</v>
      </c>
      <c r="H345" s="260">
        <f t="shared" si="815"/>
        <v>0</v>
      </c>
      <c r="I345" s="260">
        <f t="shared" si="815"/>
        <v>0</v>
      </c>
      <c r="J345" s="260">
        <f t="shared" si="815"/>
        <v>0</v>
      </c>
      <c r="K345" s="28">
        <f t="shared" si="815"/>
        <v>0</v>
      </c>
      <c r="L345" s="28">
        <f t="shared" si="815"/>
        <v>0</v>
      </c>
      <c r="M345" s="28">
        <f t="shared" si="815"/>
        <v>0</v>
      </c>
      <c r="N345" s="28">
        <f t="shared" si="815"/>
        <v>0</v>
      </c>
      <c r="O345" s="260">
        <f t="shared" si="692"/>
        <v>915</v>
      </c>
      <c r="P345" s="260">
        <f t="shared" si="692"/>
        <v>0</v>
      </c>
      <c r="Q345" s="260">
        <f t="shared" si="692"/>
        <v>0</v>
      </c>
      <c r="R345" s="260">
        <f t="shared" si="692"/>
        <v>0</v>
      </c>
      <c r="S345" s="28">
        <f t="shared" si="816"/>
        <v>0</v>
      </c>
      <c r="T345" s="28">
        <f t="shared" si="816"/>
        <v>0</v>
      </c>
      <c r="U345" s="28">
        <f t="shared" si="816"/>
        <v>0</v>
      </c>
      <c r="V345" s="28">
        <f t="shared" si="816"/>
        <v>0</v>
      </c>
      <c r="W345" s="260">
        <f t="shared" si="757"/>
        <v>915</v>
      </c>
      <c r="X345" s="260">
        <f t="shared" si="757"/>
        <v>0</v>
      </c>
      <c r="Y345" s="260">
        <f t="shared" si="757"/>
        <v>0</v>
      </c>
      <c r="Z345" s="260">
        <f t="shared" si="757"/>
        <v>0</v>
      </c>
      <c r="AA345" s="28">
        <f t="shared" si="817"/>
        <v>0</v>
      </c>
      <c r="AB345" s="28">
        <f t="shared" si="817"/>
        <v>0</v>
      </c>
      <c r="AC345" s="28">
        <f t="shared" si="817"/>
        <v>0</v>
      </c>
      <c r="AD345" s="28">
        <f t="shared" si="817"/>
        <v>0</v>
      </c>
      <c r="AE345" s="28">
        <f t="shared" si="759"/>
        <v>915</v>
      </c>
      <c r="AF345" s="28">
        <f t="shared" si="759"/>
        <v>0</v>
      </c>
      <c r="AG345" s="28">
        <f t="shared" si="759"/>
        <v>0</v>
      </c>
      <c r="AH345" s="28">
        <f t="shared" si="759"/>
        <v>0</v>
      </c>
      <c r="AI345" s="28">
        <f t="shared" si="818"/>
        <v>0</v>
      </c>
      <c r="AJ345" s="28">
        <f t="shared" si="818"/>
        <v>0</v>
      </c>
      <c r="AK345" s="28">
        <f t="shared" si="818"/>
        <v>0</v>
      </c>
      <c r="AL345" s="28">
        <f t="shared" si="818"/>
        <v>0</v>
      </c>
      <c r="AM345" s="260">
        <f t="shared" si="761"/>
        <v>915</v>
      </c>
      <c r="AN345" s="260">
        <f t="shared" si="761"/>
        <v>0</v>
      </c>
      <c r="AO345" s="260">
        <f t="shared" si="761"/>
        <v>0</v>
      </c>
      <c r="AP345" s="260">
        <f t="shared" si="761"/>
        <v>0</v>
      </c>
      <c r="AQ345" s="28">
        <f t="shared" si="819"/>
        <v>0</v>
      </c>
      <c r="AR345" s="28">
        <f t="shared" si="819"/>
        <v>0</v>
      </c>
      <c r="AS345" s="28">
        <f t="shared" si="819"/>
        <v>0</v>
      </c>
      <c r="AT345" s="28">
        <f t="shared" si="819"/>
        <v>0</v>
      </c>
      <c r="AU345" s="28">
        <f t="shared" si="763"/>
        <v>915</v>
      </c>
      <c r="AV345" s="28">
        <f t="shared" si="763"/>
        <v>0</v>
      </c>
      <c r="AW345" s="28">
        <f t="shared" si="763"/>
        <v>0</v>
      </c>
      <c r="AX345" s="28">
        <f t="shared" si="763"/>
        <v>0</v>
      </c>
    </row>
    <row r="346" spans="1:50">
      <c r="A346" s="261" t="s">
        <v>179</v>
      </c>
      <c r="B346" s="28">
        <v>910</v>
      </c>
      <c r="C346" s="25" t="s">
        <v>53</v>
      </c>
      <c r="D346" s="25" t="s">
        <v>56</v>
      </c>
      <c r="E346" s="310" t="s">
        <v>440</v>
      </c>
      <c r="F346" s="25" t="s">
        <v>178</v>
      </c>
      <c r="G346" s="260">
        <v>915</v>
      </c>
      <c r="H346" s="260"/>
      <c r="I346" s="260"/>
      <c r="J346" s="260"/>
      <c r="K346" s="28"/>
      <c r="L346" s="28"/>
      <c r="M346" s="28"/>
      <c r="N346" s="28"/>
      <c r="O346" s="260">
        <f t="shared" si="692"/>
        <v>915</v>
      </c>
      <c r="P346" s="260">
        <f t="shared" si="692"/>
        <v>0</v>
      </c>
      <c r="Q346" s="260">
        <f t="shared" si="692"/>
        <v>0</v>
      </c>
      <c r="R346" s="260">
        <f t="shared" si="692"/>
        <v>0</v>
      </c>
      <c r="S346" s="28"/>
      <c r="T346" s="28"/>
      <c r="U346" s="28"/>
      <c r="V346" s="28"/>
      <c r="W346" s="260">
        <f t="shared" si="757"/>
        <v>915</v>
      </c>
      <c r="X346" s="260">
        <f t="shared" si="757"/>
        <v>0</v>
      </c>
      <c r="Y346" s="260">
        <f t="shared" si="757"/>
        <v>0</v>
      </c>
      <c r="Z346" s="260">
        <f t="shared" si="757"/>
        <v>0</v>
      </c>
      <c r="AA346" s="28"/>
      <c r="AB346" s="28"/>
      <c r="AC346" s="28"/>
      <c r="AD346" s="28"/>
      <c r="AE346" s="28">
        <f t="shared" si="759"/>
        <v>915</v>
      </c>
      <c r="AF346" s="28">
        <f t="shared" si="759"/>
        <v>0</v>
      </c>
      <c r="AG346" s="28">
        <f t="shared" si="759"/>
        <v>0</v>
      </c>
      <c r="AH346" s="28">
        <f t="shared" si="759"/>
        <v>0</v>
      </c>
      <c r="AI346" s="28"/>
      <c r="AJ346" s="28"/>
      <c r="AK346" s="28"/>
      <c r="AL346" s="28"/>
      <c r="AM346" s="260">
        <f t="shared" si="761"/>
        <v>915</v>
      </c>
      <c r="AN346" s="260">
        <f t="shared" si="761"/>
        <v>0</v>
      </c>
      <c r="AO346" s="260">
        <f t="shared" si="761"/>
        <v>0</v>
      </c>
      <c r="AP346" s="260">
        <f t="shared" si="761"/>
        <v>0</v>
      </c>
      <c r="AQ346" s="28"/>
      <c r="AR346" s="28"/>
      <c r="AS346" s="28"/>
      <c r="AT346" s="28"/>
      <c r="AU346" s="28">
        <f t="shared" si="763"/>
        <v>915</v>
      </c>
      <c r="AV346" s="28">
        <f t="shared" si="763"/>
        <v>0</v>
      </c>
      <c r="AW346" s="28">
        <f t="shared" si="763"/>
        <v>0</v>
      </c>
      <c r="AX346" s="28">
        <f t="shared" si="763"/>
        <v>0</v>
      </c>
    </row>
    <row r="347" spans="1:50">
      <c r="A347" s="91" t="s">
        <v>844</v>
      </c>
      <c r="B347" s="28">
        <v>910</v>
      </c>
      <c r="C347" s="25" t="s">
        <v>53</v>
      </c>
      <c r="D347" s="25" t="s">
        <v>56</v>
      </c>
      <c r="E347" s="25" t="s">
        <v>218</v>
      </c>
      <c r="F347" s="25"/>
      <c r="G347" s="260">
        <f>G348+G352</f>
        <v>0</v>
      </c>
      <c r="H347" s="260">
        <f t="shared" ref="H347:N347" si="835">H348+H352</f>
        <v>0</v>
      </c>
      <c r="I347" s="260">
        <f t="shared" si="835"/>
        <v>23149</v>
      </c>
      <c r="J347" s="260">
        <f t="shared" si="835"/>
        <v>0</v>
      </c>
      <c r="K347" s="28">
        <f t="shared" si="835"/>
        <v>0</v>
      </c>
      <c r="L347" s="28">
        <f t="shared" si="835"/>
        <v>0</v>
      </c>
      <c r="M347" s="28">
        <f t="shared" si="835"/>
        <v>530</v>
      </c>
      <c r="N347" s="28">
        <f t="shared" si="835"/>
        <v>0</v>
      </c>
      <c r="O347" s="260">
        <f t="shared" si="692"/>
        <v>0</v>
      </c>
      <c r="P347" s="260">
        <f t="shared" si="692"/>
        <v>0</v>
      </c>
      <c r="Q347" s="260">
        <f t="shared" si="692"/>
        <v>23679</v>
      </c>
      <c r="R347" s="260">
        <f t="shared" si="692"/>
        <v>0</v>
      </c>
      <c r="S347" s="28">
        <f t="shared" ref="S347:V347" si="836">S348+S352</f>
        <v>0</v>
      </c>
      <c r="T347" s="28">
        <f t="shared" si="836"/>
        <v>0</v>
      </c>
      <c r="U347" s="28">
        <f t="shared" si="836"/>
        <v>0</v>
      </c>
      <c r="V347" s="28">
        <f t="shared" si="836"/>
        <v>0</v>
      </c>
      <c r="W347" s="260">
        <f t="shared" si="757"/>
        <v>0</v>
      </c>
      <c r="X347" s="260">
        <f t="shared" si="757"/>
        <v>0</v>
      </c>
      <c r="Y347" s="260">
        <f t="shared" si="757"/>
        <v>23679</v>
      </c>
      <c r="Z347" s="260">
        <f t="shared" si="757"/>
        <v>0</v>
      </c>
      <c r="AA347" s="28">
        <f t="shared" ref="AA347:AD347" si="837">AA348+AA352</f>
        <v>0</v>
      </c>
      <c r="AB347" s="28">
        <f t="shared" si="837"/>
        <v>0</v>
      </c>
      <c r="AC347" s="28">
        <f t="shared" si="837"/>
        <v>0</v>
      </c>
      <c r="AD347" s="28">
        <f t="shared" si="837"/>
        <v>0</v>
      </c>
      <c r="AE347" s="28">
        <f t="shared" si="759"/>
        <v>0</v>
      </c>
      <c r="AF347" s="28">
        <f t="shared" si="759"/>
        <v>0</v>
      </c>
      <c r="AG347" s="28">
        <f t="shared" si="759"/>
        <v>23679</v>
      </c>
      <c r="AH347" s="28">
        <f t="shared" si="759"/>
        <v>0</v>
      </c>
      <c r="AI347" s="28">
        <f t="shared" ref="AI347:AL347" si="838">AI348+AI352</f>
        <v>0</v>
      </c>
      <c r="AJ347" s="28">
        <f t="shared" si="838"/>
        <v>0</v>
      </c>
      <c r="AK347" s="28">
        <f t="shared" si="838"/>
        <v>0</v>
      </c>
      <c r="AL347" s="28">
        <f t="shared" si="838"/>
        <v>0</v>
      </c>
      <c r="AM347" s="260">
        <f t="shared" si="761"/>
        <v>0</v>
      </c>
      <c r="AN347" s="260">
        <f t="shared" si="761"/>
        <v>0</v>
      </c>
      <c r="AO347" s="260">
        <f t="shared" si="761"/>
        <v>23679</v>
      </c>
      <c r="AP347" s="260">
        <f t="shared" si="761"/>
        <v>0</v>
      </c>
      <c r="AQ347" s="28">
        <f t="shared" ref="AQ347:AT347" si="839">AQ348+AQ352</f>
        <v>0</v>
      </c>
      <c r="AR347" s="28">
        <f t="shared" si="839"/>
        <v>0</v>
      </c>
      <c r="AS347" s="28">
        <f t="shared" si="839"/>
        <v>0</v>
      </c>
      <c r="AT347" s="28">
        <f t="shared" si="839"/>
        <v>0</v>
      </c>
      <c r="AU347" s="28">
        <f t="shared" si="763"/>
        <v>0</v>
      </c>
      <c r="AV347" s="28">
        <f t="shared" si="763"/>
        <v>0</v>
      </c>
      <c r="AW347" s="28">
        <f t="shared" si="763"/>
        <v>23679</v>
      </c>
      <c r="AX347" s="28">
        <f t="shared" si="763"/>
        <v>0</v>
      </c>
    </row>
    <row r="348" spans="1:50" ht="33">
      <c r="A348" s="91" t="s">
        <v>200</v>
      </c>
      <c r="B348" s="28">
        <f>B346</f>
        <v>910</v>
      </c>
      <c r="C348" s="25" t="s">
        <v>53</v>
      </c>
      <c r="D348" s="25" t="s">
        <v>56</v>
      </c>
      <c r="E348" s="25" t="s">
        <v>348</v>
      </c>
      <c r="F348" s="25"/>
      <c r="G348" s="260">
        <f>G349</f>
        <v>0</v>
      </c>
      <c r="H348" s="260">
        <f t="shared" ref="H348:N350" si="840">H349</f>
        <v>0</v>
      </c>
      <c r="I348" s="260">
        <f t="shared" si="840"/>
        <v>22234</v>
      </c>
      <c r="J348" s="260">
        <f t="shared" si="840"/>
        <v>0</v>
      </c>
      <c r="K348" s="28">
        <f t="shared" si="840"/>
        <v>0</v>
      </c>
      <c r="L348" s="28">
        <f t="shared" si="840"/>
        <v>0</v>
      </c>
      <c r="M348" s="28">
        <f t="shared" si="840"/>
        <v>530</v>
      </c>
      <c r="N348" s="28">
        <f t="shared" si="840"/>
        <v>0</v>
      </c>
      <c r="O348" s="260">
        <f t="shared" si="692"/>
        <v>0</v>
      </c>
      <c r="P348" s="260">
        <f t="shared" si="692"/>
        <v>0</v>
      </c>
      <c r="Q348" s="260">
        <f t="shared" si="692"/>
        <v>22764</v>
      </c>
      <c r="R348" s="260">
        <f t="shared" si="692"/>
        <v>0</v>
      </c>
      <c r="S348" s="28">
        <f t="shared" ref="S348:V350" si="841">S349</f>
        <v>0</v>
      </c>
      <c r="T348" s="28">
        <f t="shared" si="841"/>
        <v>0</v>
      </c>
      <c r="U348" s="28">
        <f t="shared" si="841"/>
        <v>0</v>
      </c>
      <c r="V348" s="28">
        <f t="shared" si="841"/>
        <v>0</v>
      </c>
      <c r="W348" s="260">
        <f t="shared" si="757"/>
        <v>0</v>
      </c>
      <c r="X348" s="260">
        <f t="shared" si="757"/>
        <v>0</v>
      </c>
      <c r="Y348" s="260">
        <f t="shared" si="757"/>
        <v>22764</v>
      </c>
      <c r="Z348" s="260">
        <f t="shared" si="757"/>
        <v>0</v>
      </c>
      <c r="AA348" s="28">
        <f t="shared" ref="AA348:AD350" si="842">AA349</f>
        <v>0</v>
      </c>
      <c r="AB348" s="28">
        <f t="shared" si="842"/>
        <v>0</v>
      </c>
      <c r="AC348" s="28">
        <f t="shared" si="842"/>
        <v>0</v>
      </c>
      <c r="AD348" s="28">
        <f t="shared" si="842"/>
        <v>0</v>
      </c>
      <c r="AE348" s="28">
        <f t="shared" si="759"/>
        <v>0</v>
      </c>
      <c r="AF348" s="28">
        <f t="shared" si="759"/>
        <v>0</v>
      </c>
      <c r="AG348" s="28">
        <f t="shared" si="759"/>
        <v>22764</v>
      </c>
      <c r="AH348" s="28">
        <f t="shared" si="759"/>
        <v>0</v>
      </c>
      <c r="AI348" s="28">
        <f t="shared" ref="AI348:AL350" si="843">AI349</f>
        <v>0</v>
      </c>
      <c r="AJ348" s="28">
        <f t="shared" si="843"/>
        <v>0</v>
      </c>
      <c r="AK348" s="28">
        <f t="shared" si="843"/>
        <v>0</v>
      </c>
      <c r="AL348" s="28">
        <f t="shared" si="843"/>
        <v>0</v>
      </c>
      <c r="AM348" s="260">
        <f t="shared" si="761"/>
        <v>0</v>
      </c>
      <c r="AN348" s="260">
        <f t="shared" si="761"/>
        <v>0</v>
      </c>
      <c r="AO348" s="260">
        <f t="shared" si="761"/>
        <v>22764</v>
      </c>
      <c r="AP348" s="260">
        <f t="shared" si="761"/>
        <v>0</v>
      </c>
      <c r="AQ348" s="28">
        <f t="shared" ref="AQ348:AT350" si="844">AQ349</f>
        <v>0</v>
      </c>
      <c r="AR348" s="28">
        <f t="shared" si="844"/>
        <v>0</v>
      </c>
      <c r="AS348" s="28">
        <f t="shared" si="844"/>
        <v>0</v>
      </c>
      <c r="AT348" s="28">
        <f t="shared" si="844"/>
        <v>0</v>
      </c>
      <c r="AU348" s="28">
        <f t="shared" si="763"/>
        <v>0</v>
      </c>
      <c r="AV348" s="28">
        <f t="shared" si="763"/>
        <v>0</v>
      </c>
      <c r="AW348" s="28">
        <f t="shared" si="763"/>
        <v>22764</v>
      </c>
      <c r="AX348" s="28">
        <f t="shared" si="763"/>
        <v>0</v>
      </c>
    </row>
    <row r="349" spans="1:50" ht="33">
      <c r="A349" s="91" t="s">
        <v>181</v>
      </c>
      <c r="B349" s="28">
        <f>B348</f>
        <v>910</v>
      </c>
      <c r="C349" s="25" t="s">
        <v>53</v>
      </c>
      <c r="D349" s="25" t="s">
        <v>56</v>
      </c>
      <c r="E349" s="25" t="s">
        <v>373</v>
      </c>
      <c r="F349" s="25"/>
      <c r="G349" s="260">
        <f>G350</f>
        <v>0</v>
      </c>
      <c r="H349" s="260">
        <f t="shared" si="840"/>
        <v>0</v>
      </c>
      <c r="I349" s="260">
        <f t="shared" si="840"/>
        <v>22234</v>
      </c>
      <c r="J349" s="260">
        <f t="shared" si="840"/>
        <v>0</v>
      </c>
      <c r="K349" s="28">
        <f t="shared" si="840"/>
        <v>0</v>
      </c>
      <c r="L349" s="28">
        <f t="shared" si="840"/>
        <v>0</v>
      </c>
      <c r="M349" s="28">
        <f t="shared" si="840"/>
        <v>530</v>
      </c>
      <c r="N349" s="28">
        <f t="shared" si="840"/>
        <v>0</v>
      </c>
      <c r="O349" s="260">
        <f t="shared" si="692"/>
        <v>0</v>
      </c>
      <c r="P349" s="260">
        <f t="shared" si="692"/>
        <v>0</v>
      </c>
      <c r="Q349" s="260">
        <f t="shared" si="692"/>
        <v>22764</v>
      </c>
      <c r="R349" s="260">
        <f t="shared" si="692"/>
        <v>0</v>
      </c>
      <c r="S349" s="28">
        <f t="shared" si="841"/>
        <v>0</v>
      </c>
      <c r="T349" s="28">
        <f t="shared" si="841"/>
        <v>0</v>
      </c>
      <c r="U349" s="28">
        <f t="shared" si="841"/>
        <v>0</v>
      </c>
      <c r="V349" s="28">
        <f t="shared" si="841"/>
        <v>0</v>
      </c>
      <c r="W349" s="260">
        <f t="shared" si="757"/>
        <v>0</v>
      </c>
      <c r="X349" s="260">
        <f t="shared" si="757"/>
        <v>0</v>
      </c>
      <c r="Y349" s="260">
        <f t="shared" si="757"/>
        <v>22764</v>
      </c>
      <c r="Z349" s="260">
        <f t="shared" si="757"/>
        <v>0</v>
      </c>
      <c r="AA349" s="28">
        <f t="shared" si="842"/>
        <v>0</v>
      </c>
      <c r="AB349" s="28">
        <f t="shared" si="842"/>
        <v>0</v>
      </c>
      <c r="AC349" s="28">
        <f t="shared" si="842"/>
        <v>0</v>
      </c>
      <c r="AD349" s="28">
        <f t="shared" si="842"/>
        <v>0</v>
      </c>
      <c r="AE349" s="28">
        <f t="shared" si="759"/>
        <v>0</v>
      </c>
      <c r="AF349" s="28">
        <f t="shared" si="759"/>
        <v>0</v>
      </c>
      <c r="AG349" s="28">
        <f t="shared" si="759"/>
        <v>22764</v>
      </c>
      <c r="AH349" s="28">
        <f t="shared" si="759"/>
        <v>0</v>
      </c>
      <c r="AI349" s="28">
        <f t="shared" si="843"/>
        <v>0</v>
      </c>
      <c r="AJ349" s="28">
        <f t="shared" si="843"/>
        <v>0</v>
      </c>
      <c r="AK349" s="28">
        <f t="shared" si="843"/>
        <v>0</v>
      </c>
      <c r="AL349" s="28">
        <f t="shared" si="843"/>
        <v>0</v>
      </c>
      <c r="AM349" s="260">
        <f t="shared" si="761"/>
        <v>0</v>
      </c>
      <c r="AN349" s="260">
        <f t="shared" si="761"/>
        <v>0</v>
      </c>
      <c r="AO349" s="260">
        <f t="shared" si="761"/>
        <v>22764</v>
      </c>
      <c r="AP349" s="260">
        <f t="shared" si="761"/>
        <v>0</v>
      </c>
      <c r="AQ349" s="28">
        <f t="shared" si="844"/>
        <v>0</v>
      </c>
      <c r="AR349" s="28">
        <f t="shared" si="844"/>
        <v>0</v>
      </c>
      <c r="AS349" s="28">
        <f t="shared" si="844"/>
        <v>0</v>
      </c>
      <c r="AT349" s="28">
        <f t="shared" si="844"/>
        <v>0</v>
      </c>
      <c r="AU349" s="28">
        <f t="shared" si="763"/>
        <v>0</v>
      </c>
      <c r="AV349" s="28">
        <f t="shared" si="763"/>
        <v>0</v>
      </c>
      <c r="AW349" s="28">
        <f t="shared" si="763"/>
        <v>22764</v>
      </c>
      <c r="AX349" s="28">
        <f t="shared" si="763"/>
        <v>0</v>
      </c>
    </row>
    <row r="350" spans="1:50" ht="33">
      <c r="A350" s="91" t="s">
        <v>81</v>
      </c>
      <c r="B350" s="28">
        <f>B349</f>
        <v>910</v>
      </c>
      <c r="C350" s="25" t="s">
        <v>53</v>
      </c>
      <c r="D350" s="25" t="s">
        <v>56</v>
      </c>
      <c r="E350" s="25" t="s">
        <v>373</v>
      </c>
      <c r="F350" s="25" t="s">
        <v>82</v>
      </c>
      <c r="G350" s="260">
        <f>G351</f>
        <v>0</v>
      </c>
      <c r="H350" s="260">
        <f t="shared" si="840"/>
        <v>0</v>
      </c>
      <c r="I350" s="260">
        <f t="shared" si="840"/>
        <v>22234</v>
      </c>
      <c r="J350" s="260">
        <f t="shared" si="840"/>
        <v>0</v>
      </c>
      <c r="K350" s="28">
        <f t="shared" si="840"/>
        <v>0</v>
      </c>
      <c r="L350" s="28">
        <f t="shared" si="840"/>
        <v>0</v>
      </c>
      <c r="M350" s="28">
        <f t="shared" si="840"/>
        <v>530</v>
      </c>
      <c r="N350" s="28">
        <f t="shared" si="840"/>
        <v>0</v>
      </c>
      <c r="O350" s="260">
        <f t="shared" si="692"/>
        <v>0</v>
      </c>
      <c r="P350" s="260">
        <f t="shared" si="692"/>
        <v>0</v>
      </c>
      <c r="Q350" s="260">
        <f t="shared" si="692"/>
        <v>22764</v>
      </c>
      <c r="R350" s="260">
        <f t="shared" si="692"/>
        <v>0</v>
      </c>
      <c r="S350" s="28">
        <f t="shared" si="841"/>
        <v>0</v>
      </c>
      <c r="T350" s="28">
        <f t="shared" si="841"/>
        <v>0</v>
      </c>
      <c r="U350" s="28">
        <f t="shared" si="841"/>
        <v>0</v>
      </c>
      <c r="V350" s="28">
        <f t="shared" si="841"/>
        <v>0</v>
      </c>
      <c r="W350" s="260">
        <f t="shared" si="757"/>
        <v>0</v>
      </c>
      <c r="X350" s="260">
        <f t="shared" si="757"/>
        <v>0</v>
      </c>
      <c r="Y350" s="260">
        <f t="shared" si="757"/>
        <v>22764</v>
      </c>
      <c r="Z350" s="260">
        <f t="shared" si="757"/>
        <v>0</v>
      </c>
      <c r="AA350" s="28">
        <f t="shared" si="842"/>
        <v>0</v>
      </c>
      <c r="AB350" s="28">
        <f t="shared" si="842"/>
        <v>0</v>
      </c>
      <c r="AC350" s="28">
        <f t="shared" si="842"/>
        <v>0</v>
      </c>
      <c r="AD350" s="28">
        <f t="shared" si="842"/>
        <v>0</v>
      </c>
      <c r="AE350" s="28">
        <f t="shared" si="759"/>
        <v>0</v>
      </c>
      <c r="AF350" s="28">
        <f t="shared" si="759"/>
        <v>0</v>
      </c>
      <c r="AG350" s="28">
        <f t="shared" si="759"/>
        <v>22764</v>
      </c>
      <c r="AH350" s="28">
        <f t="shared" si="759"/>
        <v>0</v>
      </c>
      <c r="AI350" s="28">
        <f t="shared" si="843"/>
        <v>0</v>
      </c>
      <c r="AJ350" s="28">
        <f t="shared" si="843"/>
        <v>0</v>
      </c>
      <c r="AK350" s="28">
        <f t="shared" si="843"/>
        <v>0</v>
      </c>
      <c r="AL350" s="28">
        <f t="shared" si="843"/>
        <v>0</v>
      </c>
      <c r="AM350" s="260">
        <f t="shared" si="761"/>
        <v>0</v>
      </c>
      <c r="AN350" s="260">
        <f t="shared" si="761"/>
        <v>0</v>
      </c>
      <c r="AO350" s="260">
        <f t="shared" si="761"/>
        <v>22764</v>
      </c>
      <c r="AP350" s="260">
        <f t="shared" si="761"/>
        <v>0</v>
      </c>
      <c r="AQ350" s="28">
        <f t="shared" si="844"/>
        <v>0</v>
      </c>
      <c r="AR350" s="28">
        <f t="shared" si="844"/>
        <v>0</v>
      </c>
      <c r="AS350" s="28">
        <f t="shared" si="844"/>
        <v>0</v>
      </c>
      <c r="AT350" s="28">
        <f t="shared" si="844"/>
        <v>0</v>
      </c>
      <c r="AU350" s="28">
        <f t="shared" si="763"/>
        <v>0</v>
      </c>
      <c r="AV350" s="28">
        <f t="shared" si="763"/>
        <v>0</v>
      </c>
      <c r="AW350" s="28">
        <f t="shared" si="763"/>
        <v>22764</v>
      </c>
      <c r="AX350" s="28">
        <f t="shared" si="763"/>
        <v>0</v>
      </c>
    </row>
    <row r="351" spans="1:50">
      <c r="A351" s="91" t="s">
        <v>179</v>
      </c>
      <c r="B351" s="28">
        <v>910</v>
      </c>
      <c r="C351" s="25" t="s">
        <v>53</v>
      </c>
      <c r="D351" s="25" t="s">
        <v>56</v>
      </c>
      <c r="E351" s="25" t="s">
        <v>373</v>
      </c>
      <c r="F351" s="25" t="s">
        <v>178</v>
      </c>
      <c r="G351" s="260"/>
      <c r="H351" s="260"/>
      <c r="I351" s="260">
        <f>22195+39</f>
        <v>22234</v>
      </c>
      <c r="J351" s="260"/>
      <c r="K351" s="28"/>
      <c r="L351" s="28"/>
      <c r="M351" s="28">
        <v>530</v>
      </c>
      <c r="N351" s="28"/>
      <c r="O351" s="260">
        <f t="shared" si="692"/>
        <v>0</v>
      </c>
      <c r="P351" s="260">
        <f t="shared" si="692"/>
        <v>0</v>
      </c>
      <c r="Q351" s="260">
        <f t="shared" si="692"/>
        <v>22764</v>
      </c>
      <c r="R351" s="260">
        <f t="shared" si="692"/>
        <v>0</v>
      </c>
      <c r="S351" s="28"/>
      <c r="T351" s="28"/>
      <c r="U351" s="28"/>
      <c r="V351" s="28"/>
      <c r="W351" s="260">
        <f t="shared" si="757"/>
        <v>0</v>
      </c>
      <c r="X351" s="260">
        <f t="shared" si="757"/>
        <v>0</v>
      </c>
      <c r="Y351" s="260">
        <f t="shared" si="757"/>
        <v>22764</v>
      </c>
      <c r="Z351" s="260">
        <f t="shared" si="757"/>
        <v>0</v>
      </c>
      <c r="AA351" s="28"/>
      <c r="AB351" s="28"/>
      <c r="AC351" s="28"/>
      <c r="AD351" s="28"/>
      <c r="AE351" s="28">
        <f t="shared" si="759"/>
        <v>0</v>
      </c>
      <c r="AF351" s="28">
        <f t="shared" si="759"/>
        <v>0</v>
      </c>
      <c r="AG351" s="28">
        <f t="shared" si="759"/>
        <v>22764</v>
      </c>
      <c r="AH351" s="28">
        <f t="shared" si="759"/>
        <v>0</v>
      </c>
      <c r="AI351" s="28"/>
      <c r="AJ351" s="28"/>
      <c r="AK351" s="28"/>
      <c r="AL351" s="28"/>
      <c r="AM351" s="260">
        <f t="shared" si="761"/>
        <v>0</v>
      </c>
      <c r="AN351" s="260">
        <f t="shared" si="761"/>
        <v>0</v>
      </c>
      <c r="AO351" s="260">
        <f t="shared" si="761"/>
        <v>22764</v>
      </c>
      <c r="AP351" s="260">
        <f t="shared" si="761"/>
        <v>0</v>
      </c>
      <c r="AQ351" s="28"/>
      <c r="AR351" s="28"/>
      <c r="AS351" s="28"/>
      <c r="AT351" s="28"/>
      <c r="AU351" s="28">
        <f t="shared" si="763"/>
        <v>0</v>
      </c>
      <c r="AV351" s="28">
        <f t="shared" si="763"/>
        <v>0</v>
      </c>
      <c r="AW351" s="28">
        <f t="shared" si="763"/>
        <v>22764</v>
      </c>
      <c r="AX351" s="28">
        <f t="shared" si="763"/>
        <v>0</v>
      </c>
    </row>
    <row r="352" spans="1:50">
      <c r="A352" s="91" t="s">
        <v>76</v>
      </c>
      <c r="B352" s="25">
        <v>910</v>
      </c>
      <c r="C352" s="25" t="s">
        <v>53</v>
      </c>
      <c r="D352" s="25" t="s">
        <v>56</v>
      </c>
      <c r="E352" s="25" t="s">
        <v>219</v>
      </c>
      <c r="F352" s="25"/>
      <c r="G352" s="260">
        <f>G353</f>
        <v>0</v>
      </c>
      <c r="H352" s="260">
        <f t="shared" ref="H352:N354" si="845">H353</f>
        <v>0</v>
      </c>
      <c r="I352" s="260">
        <f t="shared" si="845"/>
        <v>915</v>
      </c>
      <c r="J352" s="260">
        <f t="shared" si="845"/>
        <v>0</v>
      </c>
      <c r="K352" s="28">
        <f t="shared" si="845"/>
        <v>0</v>
      </c>
      <c r="L352" s="28">
        <f t="shared" si="845"/>
        <v>0</v>
      </c>
      <c r="M352" s="28">
        <f t="shared" si="845"/>
        <v>0</v>
      </c>
      <c r="N352" s="28">
        <f t="shared" si="845"/>
        <v>0</v>
      </c>
      <c r="O352" s="260">
        <f t="shared" si="692"/>
        <v>0</v>
      </c>
      <c r="P352" s="260">
        <f t="shared" si="692"/>
        <v>0</v>
      </c>
      <c r="Q352" s="260">
        <f t="shared" si="692"/>
        <v>915</v>
      </c>
      <c r="R352" s="260">
        <f t="shared" si="692"/>
        <v>0</v>
      </c>
      <c r="S352" s="28">
        <f t="shared" ref="S352:V354" si="846">S353</f>
        <v>0</v>
      </c>
      <c r="T352" s="28">
        <f t="shared" si="846"/>
        <v>0</v>
      </c>
      <c r="U352" s="28">
        <f t="shared" si="846"/>
        <v>0</v>
      </c>
      <c r="V352" s="28">
        <f t="shared" si="846"/>
        <v>0</v>
      </c>
      <c r="W352" s="260">
        <f t="shared" si="757"/>
        <v>0</v>
      </c>
      <c r="X352" s="260">
        <f t="shared" si="757"/>
        <v>0</v>
      </c>
      <c r="Y352" s="260">
        <f t="shared" si="757"/>
        <v>915</v>
      </c>
      <c r="Z352" s="260">
        <f t="shared" si="757"/>
        <v>0</v>
      </c>
      <c r="AA352" s="28">
        <f t="shared" ref="AA352:AD354" si="847">AA353</f>
        <v>0</v>
      </c>
      <c r="AB352" s="28">
        <f t="shared" si="847"/>
        <v>0</v>
      </c>
      <c r="AC352" s="28">
        <f t="shared" si="847"/>
        <v>0</v>
      </c>
      <c r="AD352" s="28">
        <f t="shared" si="847"/>
        <v>0</v>
      </c>
      <c r="AE352" s="28">
        <f t="shared" si="759"/>
        <v>0</v>
      </c>
      <c r="AF352" s="28">
        <f t="shared" si="759"/>
        <v>0</v>
      </c>
      <c r="AG352" s="28">
        <f t="shared" si="759"/>
        <v>915</v>
      </c>
      <c r="AH352" s="28">
        <f t="shared" si="759"/>
        <v>0</v>
      </c>
      <c r="AI352" s="28">
        <f t="shared" ref="AI352:AL354" si="848">AI353</f>
        <v>0</v>
      </c>
      <c r="AJ352" s="28">
        <f t="shared" si="848"/>
        <v>0</v>
      </c>
      <c r="AK352" s="28">
        <f t="shared" si="848"/>
        <v>0</v>
      </c>
      <c r="AL352" s="28">
        <f t="shared" si="848"/>
        <v>0</v>
      </c>
      <c r="AM352" s="260">
        <f t="shared" si="761"/>
        <v>0</v>
      </c>
      <c r="AN352" s="260">
        <f t="shared" si="761"/>
        <v>0</v>
      </c>
      <c r="AO352" s="260">
        <f t="shared" si="761"/>
        <v>915</v>
      </c>
      <c r="AP352" s="260">
        <f t="shared" si="761"/>
        <v>0</v>
      </c>
      <c r="AQ352" s="28">
        <f t="shared" ref="AQ352:AT354" si="849">AQ353</f>
        <v>0</v>
      </c>
      <c r="AR352" s="28">
        <f t="shared" si="849"/>
        <v>0</v>
      </c>
      <c r="AS352" s="28">
        <f t="shared" si="849"/>
        <v>0</v>
      </c>
      <c r="AT352" s="28">
        <f t="shared" si="849"/>
        <v>0</v>
      </c>
      <c r="AU352" s="28">
        <f t="shared" si="763"/>
        <v>0</v>
      </c>
      <c r="AV352" s="28">
        <f t="shared" si="763"/>
        <v>0</v>
      </c>
      <c r="AW352" s="28">
        <f t="shared" si="763"/>
        <v>915</v>
      </c>
      <c r="AX352" s="28">
        <f t="shared" si="763"/>
        <v>0</v>
      </c>
    </row>
    <row r="353" spans="1:50">
      <c r="A353" s="91" t="s">
        <v>115</v>
      </c>
      <c r="B353" s="25">
        <v>910</v>
      </c>
      <c r="C353" s="25" t="s">
        <v>53</v>
      </c>
      <c r="D353" s="25" t="s">
        <v>56</v>
      </c>
      <c r="E353" s="25" t="s">
        <v>506</v>
      </c>
      <c r="F353" s="25"/>
      <c r="G353" s="260">
        <f>G354</f>
        <v>0</v>
      </c>
      <c r="H353" s="260">
        <f t="shared" si="845"/>
        <v>0</v>
      </c>
      <c r="I353" s="260">
        <f t="shared" si="845"/>
        <v>915</v>
      </c>
      <c r="J353" s="260">
        <f t="shared" si="845"/>
        <v>0</v>
      </c>
      <c r="K353" s="28">
        <f t="shared" si="845"/>
        <v>0</v>
      </c>
      <c r="L353" s="28">
        <f t="shared" si="845"/>
        <v>0</v>
      </c>
      <c r="M353" s="28">
        <f t="shared" si="845"/>
        <v>0</v>
      </c>
      <c r="N353" s="28">
        <f t="shared" si="845"/>
        <v>0</v>
      </c>
      <c r="O353" s="260">
        <f t="shared" ref="O353:R409" si="850">G353+K353</f>
        <v>0</v>
      </c>
      <c r="P353" s="260">
        <f t="shared" si="850"/>
        <v>0</v>
      </c>
      <c r="Q353" s="260">
        <f t="shared" si="850"/>
        <v>915</v>
      </c>
      <c r="R353" s="260">
        <f t="shared" si="850"/>
        <v>0</v>
      </c>
      <c r="S353" s="28">
        <f t="shared" si="846"/>
        <v>0</v>
      </c>
      <c r="T353" s="28">
        <f t="shared" si="846"/>
        <v>0</v>
      </c>
      <c r="U353" s="28">
        <f t="shared" si="846"/>
        <v>0</v>
      </c>
      <c r="V353" s="28">
        <f t="shared" si="846"/>
        <v>0</v>
      </c>
      <c r="W353" s="260">
        <f t="shared" si="757"/>
        <v>0</v>
      </c>
      <c r="X353" s="260">
        <f t="shared" si="757"/>
        <v>0</v>
      </c>
      <c r="Y353" s="260">
        <f t="shared" si="757"/>
        <v>915</v>
      </c>
      <c r="Z353" s="260">
        <f t="shared" si="757"/>
        <v>0</v>
      </c>
      <c r="AA353" s="28">
        <f t="shared" si="847"/>
        <v>0</v>
      </c>
      <c r="AB353" s="28">
        <f t="shared" si="847"/>
        <v>0</v>
      </c>
      <c r="AC353" s="28">
        <f t="shared" si="847"/>
        <v>0</v>
      </c>
      <c r="AD353" s="28">
        <f t="shared" si="847"/>
        <v>0</v>
      </c>
      <c r="AE353" s="28">
        <f t="shared" si="759"/>
        <v>0</v>
      </c>
      <c r="AF353" s="28">
        <f t="shared" si="759"/>
        <v>0</v>
      </c>
      <c r="AG353" s="28">
        <f t="shared" si="759"/>
        <v>915</v>
      </c>
      <c r="AH353" s="28">
        <f t="shared" si="759"/>
        <v>0</v>
      </c>
      <c r="AI353" s="28">
        <f t="shared" si="848"/>
        <v>0</v>
      </c>
      <c r="AJ353" s="28">
        <f t="shared" si="848"/>
        <v>0</v>
      </c>
      <c r="AK353" s="28">
        <f t="shared" si="848"/>
        <v>0</v>
      </c>
      <c r="AL353" s="28">
        <f t="shared" si="848"/>
        <v>0</v>
      </c>
      <c r="AM353" s="260">
        <f t="shared" si="761"/>
        <v>0</v>
      </c>
      <c r="AN353" s="260">
        <f t="shared" si="761"/>
        <v>0</v>
      </c>
      <c r="AO353" s="260">
        <f t="shared" si="761"/>
        <v>915</v>
      </c>
      <c r="AP353" s="260">
        <f t="shared" si="761"/>
        <v>0</v>
      </c>
      <c r="AQ353" s="28">
        <f t="shared" si="849"/>
        <v>0</v>
      </c>
      <c r="AR353" s="28">
        <f t="shared" si="849"/>
        <v>0</v>
      </c>
      <c r="AS353" s="28">
        <f t="shared" si="849"/>
        <v>0</v>
      </c>
      <c r="AT353" s="28">
        <f t="shared" si="849"/>
        <v>0</v>
      </c>
      <c r="AU353" s="28">
        <f t="shared" si="763"/>
        <v>0</v>
      </c>
      <c r="AV353" s="28">
        <f t="shared" si="763"/>
        <v>0</v>
      </c>
      <c r="AW353" s="28">
        <f t="shared" si="763"/>
        <v>915</v>
      </c>
      <c r="AX353" s="28">
        <f t="shared" si="763"/>
        <v>0</v>
      </c>
    </row>
    <row r="354" spans="1:50" ht="33">
      <c r="A354" s="91" t="s">
        <v>81</v>
      </c>
      <c r="B354" s="311">
        <v>910</v>
      </c>
      <c r="C354" s="311" t="s">
        <v>53</v>
      </c>
      <c r="D354" s="311" t="s">
        <v>56</v>
      </c>
      <c r="E354" s="25" t="s">
        <v>506</v>
      </c>
      <c r="F354" s="25" t="s">
        <v>82</v>
      </c>
      <c r="G354" s="260">
        <f>G355</f>
        <v>0</v>
      </c>
      <c r="H354" s="260">
        <f t="shared" si="845"/>
        <v>0</v>
      </c>
      <c r="I354" s="260">
        <f t="shared" si="845"/>
        <v>915</v>
      </c>
      <c r="J354" s="260">
        <f t="shared" si="845"/>
        <v>0</v>
      </c>
      <c r="K354" s="28">
        <f t="shared" si="845"/>
        <v>0</v>
      </c>
      <c r="L354" s="28">
        <f t="shared" si="845"/>
        <v>0</v>
      </c>
      <c r="M354" s="28">
        <f t="shared" si="845"/>
        <v>0</v>
      </c>
      <c r="N354" s="28">
        <f t="shared" si="845"/>
        <v>0</v>
      </c>
      <c r="O354" s="260">
        <f t="shared" si="850"/>
        <v>0</v>
      </c>
      <c r="P354" s="260">
        <f t="shared" si="850"/>
        <v>0</v>
      </c>
      <c r="Q354" s="260">
        <f t="shared" si="850"/>
        <v>915</v>
      </c>
      <c r="R354" s="260">
        <f t="shared" si="850"/>
        <v>0</v>
      </c>
      <c r="S354" s="28">
        <f t="shared" si="846"/>
        <v>0</v>
      </c>
      <c r="T354" s="28">
        <f t="shared" si="846"/>
        <v>0</v>
      </c>
      <c r="U354" s="28">
        <f t="shared" si="846"/>
        <v>0</v>
      </c>
      <c r="V354" s="28">
        <f t="shared" si="846"/>
        <v>0</v>
      </c>
      <c r="W354" s="260">
        <f t="shared" si="757"/>
        <v>0</v>
      </c>
      <c r="X354" s="260">
        <f t="shared" si="757"/>
        <v>0</v>
      </c>
      <c r="Y354" s="260">
        <f t="shared" si="757"/>
        <v>915</v>
      </c>
      <c r="Z354" s="260">
        <f t="shared" si="757"/>
        <v>0</v>
      </c>
      <c r="AA354" s="28">
        <f t="shared" si="847"/>
        <v>0</v>
      </c>
      <c r="AB354" s="28">
        <f t="shared" si="847"/>
        <v>0</v>
      </c>
      <c r="AC354" s="28">
        <f t="shared" si="847"/>
        <v>0</v>
      </c>
      <c r="AD354" s="28">
        <f t="shared" si="847"/>
        <v>0</v>
      </c>
      <c r="AE354" s="28">
        <f t="shared" si="759"/>
        <v>0</v>
      </c>
      <c r="AF354" s="28">
        <f t="shared" si="759"/>
        <v>0</v>
      </c>
      <c r="AG354" s="28">
        <f t="shared" si="759"/>
        <v>915</v>
      </c>
      <c r="AH354" s="28">
        <f t="shared" si="759"/>
        <v>0</v>
      </c>
      <c r="AI354" s="28">
        <f t="shared" si="848"/>
        <v>0</v>
      </c>
      <c r="AJ354" s="28">
        <f t="shared" si="848"/>
        <v>0</v>
      </c>
      <c r="AK354" s="28">
        <f t="shared" si="848"/>
        <v>0</v>
      </c>
      <c r="AL354" s="28">
        <f t="shared" si="848"/>
        <v>0</v>
      </c>
      <c r="AM354" s="260">
        <f t="shared" si="761"/>
        <v>0</v>
      </c>
      <c r="AN354" s="260">
        <f t="shared" si="761"/>
        <v>0</v>
      </c>
      <c r="AO354" s="260">
        <f t="shared" si="761"/>
        <v>915</v>
      </c>
      <c r="AP354" s="260">
        <f t="shared" si="761"/>
        <v>0</v>
      </c>
      <c r="AQ354" s="28">
        <f t="shared" si="849"/>
        <v>0</v>
      </c>
      <c r="AR354" s="28">
        <f t="shared" si="849"/>
        <v>0</v>
      </c>
      <c r="AS354" s="28">
        <f t="shared" si="849"/>
        <v>0</v>
      </c>
      <c r="AT354" s="28">
        <f t="shared" si="849"/>
        <v>0</v>
      </c>
      <c r="AU354" s="28">
        <f t="shared" si="763"/>
        <v>0</v>
      </c>
      <c r="AV354" s="28">
        <f t="shared" si="763"/>
        <v>0</v>
      </c>
      <c r="AW354" s="28">
        <f t="shared" si="763"/>
        <v>915</v>
      </c>
      <c r="AX354" s="28">
        <f t="shared" si="763"/>
        <v>0</v>
      </c>
    </row>
    <row r="355" spans="1:50">
      <c r="A355" s="91" t="s">
        <v>179</v>
      </c>
      <c r="B355" s="25">
        <v>910</v>
      </c>
      <c r="C355" s="25" t="s">
        <v>53</v>
      </c>
      <c r="D355" s="25" t="s">
        <v>56</v>
      </c>
      <c r="E355" s="25" t="s">
        <v>506</v>
      </c>
      <c r="F355" s="25" t="s">
        <v>178</v>
      </c>
      <c r="G355" s="260"/>
      <c r="H355" s="260"/>
      <c r="I355" s="260">
        <v>915</v>
      </c>
      <c r="J355" s="260"/>
      <c r="K355" s="28"/>
      <c r="L355" s="28"/>
      <c r="M355" s="28"/>
      <c r="N355" s="28"/>
      <c r="O355" s="260">
        <f t="shared" si="850"/>
        <v>0</v>
      </c>
      <c r="P355" s="260">
        <f t="shared" si="850"/>
        <v>0</v>
      </c>
      <c r="Q355" s="260">
        <f t="shared" si="850"/>
        <v>915</v>
      </c>
      <c r="R355" s="260">
        <f t="shared" si="850"/>
        <v>0</v>
      </c>
      <c r="S355" s="28"/>
      <c r="T355" s="28"/>
      <c r="U355" s="28"/>
      <c r="V355" s="28"/>
      <c r="W355" s="260">
        <f t="shared" si="757"/>
        <v>0</v>
      </c>
      <c r="X355" s="260">
        <f t="shared" si="757"/>
        <v>0</v>
      </c>
      <c r="Y355" s="260">
        <f t="shared" si="757"/>
        <v>915</v>
      </c>
      <c r="Z355" s="260">
        <f t="shared" si="757"/>
        <v>0</v>
      </c>
      <c r="AA355" s="28"/>
      <c r="AB355" s="28"/>
      <c r="AC355" s="28"/>
      <c r="AD355" s="28"/>
      <c r="AE355" s="28">
        <f t="shared" si="759"/>
        <v>0</v>
      </c>
      <c r="AF355" s="28">
        <f t="shared" si="759"/>
        <v>0</v>
      </c>
      <c r="AG355" s="28">
        <f t="shared" si="759"/>
        <v>915</v>
      </c>
      <c r="AH355" s="28">
        <f t="shared" si="759"/>
        <v>0</v>
      </c>
      <c r="AI355" s="28"/>
      <c r="AJ355" s="28"/>
      <c r="AK355" s="28"/>
      <c r="AL355" s="28"/>
      <c r="AM355" s="260">
        <f t="shared" si="761"/>
        <v>0</v>
      </c>
      <c r="AN355" s="260">
        <f t="shared" si="761"/>
        <v>0</v>
      </c>
      <c r="AO355" s="260">
        <f t="shared" si="761"/>
        <v>915</v>
      </c>
      <c r="AP355" s="260">
        <f t="shared" si="761"/>
        <v>0</v>
      </c>
      <c r="AQ355" s="28"/>
      <c r="AR355" s="28"/>
      <c r="AS355" s="28"/>
      <c r="AT355" s="28"/>
      <c r="AU355" s="28">
        <f t="shared" si="763"/>
        <v>0</v>
      </c>
      <c r="AV355" s="28">
        <f t="shared" si="763"/>
        <v>0</v>
      </c>
      <c r="AW355" s="28">
        <f t="shared" si="763"/>
        <v>915</v>
      </c>
      <c r="AX355" s="28">
        <f t="shared" si="763"/>
        <v>0</v>
      </c>
    </row>
    <row r="356" spans="1:50">
      <c r="A356" s="91"/>
      <c r="B356" s="28"/>
      <c r="C356" s="25"/>
      <c r="D356" s="25"/>
      <c r="E356" s="310"/>
      <c r="F356" s="25"/>
      <c r="G356" s="260"/>
      <c r="H356" s="260"/>
      <c r="I356" s="260"/>
      <c r="J356" s="260"/>
      <c r="K356" s="28"/>
      <c r="L356" s="28"/>
      <c r="M356" s="28"/>
      <c r="N356" s="28"/>
      <c r="O356" s="260">
        <f t="shared" si="850"/>
        <v>0</v>
      </c>
      <c r="P356" s="260">
        <f t="shared" si="850"/>
        <v>0</v>
      </c>
      <c r="Q356" s="260">
        <f t="shared" si="850"/>
        <v>0</v>
      </c>
      <c r="R356" s="260">
        <f t="shared" si="850"/>
        <v>0</v>
      </c>
      <c r="S356" s="28"/>
      <c r="T356" s="28"/>
      <c r="U356" s="28"/>
      <c r="V356" s="28"/>
      <c r="W356" s="260">
        <f t="shared" si="757"/>
        <v>0</v>
      </c>
      <c r="X356" s="260">
        <f t="shared" si="757"/>
        <v>0</v>
      </c>
      <c r="Y356" s="260">
        <f t="shared" si="757"/>
        <v>0</v>
      </c>
      <c r="Z356" s="260">
        <f t="shared" si="757"/>
        <v>0</v>
      </c>
      <c r="AA356" s="28"/>
      <c r="AB356" s="28"/>
      <c r="AC356" s="28"/>
      <c r="AD356" s="28"/>
      <c r="AE356" s="28">
        <f t="shared" si="759"/>
        <v>0</v>
      </c>
      <c r="AF356" s="28">
        <f t="shared" si="759"/>
        <v>0</v>
      </c>
      <c r="AG356" s="28">
        <f t="shared" si="759"/>
        <v>0</v>
      </c>
      <c r="AH356" s="28">
        <f t="shared" si="759"/>
        <v>0</v>
      </c>
      <c r="AI356" s="28"/>
      <c r="AJ356" s="28"/>
      <c r="AK356" s="28"/>
      <c r="AL356" s="28"/>
      <c r="AM356" s="260">
        <f t="shared" si="761"/>
        <v>0</v>
      </c>
      <c r="AN356" s="260">
        <f t="shared" si="761"/>
        <v>0</v>
      </c>
      <c r="AO356" s="260">
        <f t="shared" si="761"/>
        <v>0</v>
      </c>
      <c r="AP356" s="260">
        <f t="shared" si="761"/>
        <v>0</v>
      </c>
      <c r="AQ356" s="28"/>
      <c r="AR356" s="28"/>
      <c r="AS356" s="28"/>
      <c r="AT356" s="28"/>
      <c r="AU356" s="28">
        <f t="shared" si="763"/>
        <v>0</v>
      </c>
      <c r="AV356" s="28">
        <f t="shared" si="763"/>
        <v>0</v>
      </c>
      <c r="AW356" s="28">
        <f t="shared" si="763"/>
        <v>0</v>
      </c>
      <c r="AX356" s="28">
        <f t="shared" si="763"/>
        <v>0</v>
      </c>
    </row>
    <row r="357" spans="1:50" ht="40.5">
      <c r="A357" s="254" t="s">
        <v>845</v>
      </c>
      <c r="B357" s="312">
        <v>912</v>
      </c>
      <c r="C357" s="19"/>
      <c r="D357" s="19"/>
      <c r="E357" s="255"/>
      <c r="F357" s="19"/>
      <c r="G357" s="313">
        <f t="shared" ref="G357:N357" si="851">G358+G372+G416</f>
        <v>851632</v>
      </c>
      <c r="H357" s="313">
        <f t="shared" si="851"/>
        <v>15857</v>
      </c>
      <c r="I357" s="313">
        <f t="shared" si="851"/>
        <v>835201</v>
      </c>
      <c r="J357" s="313">
        <f t="shared" si="851"/>
        <v>0</v>
      </c>
      <c r="K357" s="314">
        <f t="shared" si="851"/>
        <v>33968</v>
      </c>
      <c r="L357" s="314">
        <f t="shared" si="851"/>
        <v>-3695</v>
      </c>
      <c r="M357" s="314">
        <f t="shared" si="851"/>
        <v>61672</v>
      </c>
      <c r="N357" s="314">
        <f t="shared" si="851"/>
        <v>22168</v>
      </c>
      <c r="O357" s="313">
        <f t="shared" si="850"/>
        <v>885600</v>
      </c>
      <c r="P357" s="313">
        <f t="shared" si="850"/>
        <v>12162</v>
      </c>
      <c r="Q357" s="313">
        <f t="shared" si="850"/>
        <v>896873</v>
      </c>
      <c r="R357" s="313">
        <f t="shared" si="850"/>
        <v>22168</v>
      </c>
      <c r="S357" s="314">
        <f t="shared" ref="S357:V357" si="852">S358+S372+S416</f>
        <v>0</v>
      </c>
      <c r="T357" s="314">
        <f t="shared" si="852"/>
        <v>0</v>
      </c>
      <c r="U357" s="314">
        <f t="shared" si="852"/>
        <v>0</v>
      </c>
      <c r="V357" s="314">
        <f t="shared" si="852"/>
        <v>0</v>
      </c>
      <c r="W357" s="313">
        <f t="shared" si="757"/>
        <v>885600</v>
      </c>
      <c r="X357" s="313">
        <f t="shared" si="757"/>
        <v>12162</v>
      </c>
      <c r="Y357" s="313">
        <f t="shared" si="757"/>
        <v>896873</v>
      </c>
      <c r="Z357" s="313">
        <f t="shared" si="757"/>
        <v>22168</v>
      </c>
      <c r="AA357" s="314">
        <f t="shared" ref="AA357:AD357" si="853">AA358+AA372+AA416</f>
        <v>0</v>
      </c>
      <c r="AB357" s="314">
        <f t="shared" si="853"/>
        <v>0</v>
      </c>
      <c r="AC357" s="314">
        <f t="shared" si="853"/>
        <v>0</v>
      </c>
      <c r="AD357" s="314">
        <f t="shared" si="853"/>
        <v>0</v>
      </c>
      <c r="AE357" s="314">
        <f t="shared" si="759"/>
        <v>885600</v>
      </c>
      <c r="AF357" s="314">
        <f t="shared" si="759"/>
        <v>12162</v>
      </c>
      <c r="AG357" s="314">
        <f t="shared" si="759"/>
        <v>896873</v>
      </c>
      <c r="AH357" s="314">
        <f t="shared" si="759"/>
        <v>22168</v>
      </c>
      <c r="AI357" s="314">
        <f t="shared" ref="AI357:AL357" si="854">AI358+AI372+AI416</f>
        <v>0</v>
      </c>
      <c r="AJ357" s="314">
        <f t="shared" si="854"/>
        <v>0</v>
      </c>
      <c r="AK357" s="314">
        <f t="shared" si="854"/>
        <v>0</v>
      </c>
      <c r="AL357" s="314">
        <f t="shared" si="854"/>
        <v>0</v>
      </c>
      <c r="AM357" s="313">
        <f t="shared" si="761"/>
        <v>885600</v>
      </c>
      <c r="AN357" s="313">
        <f t="shared" si="761"/>
        <v>12162</v>
      </c>
      <c r="AO357" s="313">
        <f t="shared" si="761"/>
        <v>896873</v>
      </c>
      <c r="AP357" s="313">
        <f t="shared" si="761"/>
        <v>22168</v>
      </c>
      <c r="AQ357" s="314">
        <f t="shared" ref="AQ357:AT357" si="855">AQ358+AQ372+AQ416</f>
        <v>0</v>
      </c>
      <c r="AR357" s="314">
        <f t="shared" si="855"/>
        <v>0</v>
      </c>
      <c r="AS357" s="314">
        <f t="shared" si="855"/>
        <v>0</v>
      </c>
      <c r="AT357" s="314">
        <f t="shared" si="855"/>
        <v>0</v>
      </c>
      <c r="AU357" s="314">
        <f t="shared" si="763"/>
        <v>885600</v>
      </c>
      <c r="AV357" s="314">
        <f t="shared" si="763"/>
        <v>12162</v>
      </c>
      <c r="AW357" s="314">
        <f t="shared" si="763"/>
        <v>896873</v>
      </c>
      <c r="AX357" s="314">
        <f t="shared" si="763"/>
        <v>22168</v>
      </c>
    </row>
    <row r="358" spans="1:50" ht="30.75" customHeight="1">
      <c r="A358" s="116" t="s">
        <v>359</v>
      </c>
      <c r="B358" s="22">
        <f t="shared" ref="B358:B363" si="856">B357</f>
        <v>912</v>
      </c>
      <c r="C358" s="22" t="s">
        <v>54</v>
      </c>
      <c r="D358" s="22" t="s">
        <v>51</v>
      </c>
      <c r="E358" s="64"/>
      <c r="F358" s="22"/>
      <c r="G358" s="315">
        <f t="shared" ref="G358:N358" si="857">G359</f>
        <v>413769</v>
      </c>
      <c r="H358" s="315">
        <f t="shared" si="857"/>
        <v>5162</v>
      </c>
      <c r="I358" s="315">
        <f t="shared" si="857"/>
        <v>408033</v>
      </c>
      <c r="J358" s="315">
        <f t="shared" si="857"/>
        <v>0</v>
      </c>
      <c r="K358" s="316">
        <f t="shared" si="857"/>
        <v>17631</v>
      </c>
      <c r="L358" s="316">
        <f t="shared" si="857"/>
        <v>0</v>
      </c>
      <c r="M358" s="316">
        <f t="shared" si="857"/>
        <v>34798</v>
      </c>
      <c r="N358" s="316">
        <f t="shared" si="857"/>
        <v>15668</v>
      </c>
      <c r="O358" s="315">
        <f t="shared" si="850"/>
        <v>431400</v>
      </c>
      <c r="P358" s="315">
        <f t="shared" si="850"/>
        <v>5162</v>
      </c>
      <c r="Q358" s="315">
        <f t="shared" si="850"/>
        <v>442831</v>
      </c>
      <c r="R358" s="315">
        <f t="shared" si="850"/>
        <v>15668</v>
      </c>
      <c r="S358" s="316">
        <f t="shared" ref="S358:V358" si="858">S359</f>
        <v>0</v>
      </c>
      <c r="T358" s="316">
        <f t="shared" si="858"/>
        <v>0</v>
      </c>
      <c r="U358" s="316">
        <f t="shared" si="858"/>
        <v>0</v>
      </c>
      <c r="V358" s="316">
        <f t="shared" si="858"/>
        <v>0</v>
      </c>
      <c r="W358" s="315">
        <f t="shared" si="757"/>
        <v>431400</v>
      </c>
      <c r="X358" s="315">
        <f t="shared" si="757"/>
        <v>5162</v>
      </c>
      <c r="Y358" s="315">
        <f t="shared" si="757"/>
        <v>442831</v>
      </c>
      <c r="Z358" s="315">
        <f t="shared" si="757"/>
        <v>15668</v>
      </c>
      <c r="AA358" s="316">
        <f t="shared" ref="AA358:AD358" si="859">AA359</f>
        <v>0</v>
      </c>
      <c r="AB358" s="316">
        <f t="shared" si="859"/>
        <v>0</v>
      </c>
      <c r="AC358" s="316">
        <f t="shared" si="859"/>
        <v>0</v>
      </c>
      <c r="AD358" s="316">
        <f t="shared" si="859"/>
        <v>0</v>
      </c>
      <c r="AE358" s="316">
        <f t="shared" si="759"/>
        <v>431400</v>
      </c>
      <c r="AF358" s="316">
        <f t="shared" si="759"/>
        <v>5162</v>
      </c>
      <c r="AG358" s="316">
        <f t="shared" si="759"/>
        <v>442831</v>
      </c>
      <c r="AH358" s="316">
        <f t="shared" si="759"/>
        <v>15668</v>
      </c>
      <c r="AI358" s="316">
        <f t="shared" ref="AI358:AL358" si="860">AI359</f>
        <v>0</v>
      </c>
      <c r="AJ358" s="316">
        <f t="shared" si="860"/>
        <v>0</v>
      </c>
      <c r="AK358" s="316">
        <f t="shared" si="860"/>
        <v>0</v>
      </c>
      <c r="AL358" s="316">
        <f t="shared" si="860"/>
        <v>0</v>
      </c>
      <c r="AM358" s="315">
        <f t="shared" si="761"/>
        <v>431400</v>
      </c>
      <c r="AN358" s="315">
        <f t="shared" si="761"/>
        <v>5162</v>
      </c>
      <c r="AO358" s="315">
        <f t="shared" si="761"/>
        <v>442831</v>
      </c>
      <c r="AP358" s="315">
        <f t="shared" si="761"/>
        <v>15668</v>
      </c>
      <c r="AQ358" s="316">
        <f t="shared" ref="AQ358:AT358" si="861">AQ359</f>
        <v>0</v>
      </c>
      <c r="AR358" s="316">
        <f t="shared" si="861"/>
        <v>0</v>
      </c>
      <c r="AS358" s="316">
        <f t="shared" si="861"/>
        <v>0</v>
      </c>
      <c r="AT358" s="316">
        <f t="shared" si="861"/>
        <v>0</v>
      </c>
      <c r="AU358" s="316">
        <f t="shared" si="763"/>
        <v>431400</v>
      </c>
      <c r="AV358" s="316">
        <f t="shared" si="763"/>
        <v>5162</v>
      </c>
      <c r="AW358" s="316">
        <f t="shared" si="763"/>
        <v>442831</v>
      </c>
      <c r="AX358" s="316">
        <f t="shared" si="763"/>
        <v>15668</v>
      </c>
    </row>
    <row r="359" spans="1:50" ht="33">
      <c r="A359" s="91" t="s">
        <v>846</v>
      </c>
      <c r="B359" s="25">
        <f t="shared" si="856"/>
        <v>912</v>
      </c>
      <c r="C359" s="25" t="s">
        <v>54</v>
      </c>
      <c r="D359" s="25" t="s">
        <v>51</v>
      </c>
      <c r="E359" s="25" t="s">
        <v>258</v>
      </c>
      <c r="F359" s="25"/>
      <c r="G359" s="317">
        <f>G360+G364+G368</f>
        <v>413769</v>
      </c>
      <c r="H359" s="317">
        <f t="shared" ref="H359:N359" si="862">H360+H364+H368</f>
        <v>5162</v>
      </c>
      <c r="I359" s="317">
        <f t="shared" si="862"/>
        <v>408033</v>
      </c>
      <c r="J359" s="317">
        <f t="shared" si="862"/>
        <v>0</v>
      </c>
      <c r="K359" s="318">
        <f t="shared" si="862"/>
        <v>17631</v>
      </c>
      <c r="L359" s="318">
        <f t="shared" si="862"/>
        <v>0</v>
      </c>
      <c r="M359" s="318">
        <f t="shared" si="862"/>
        <v>34798</v>
      </c>
      <c r="N359" s="318">
        <f t="shared" si="862"/>
        <v>15668</v>
      </c>
      <c r="O359" s="317">
        <f t="shared" si="850"/>
        <v>431400</v>
      </c>
      <c r="P359" s="317">
        <f t="shared" si="850"/>
        <v>5162</v>
      </c>
      <c r="Q359" s="317">
        <f t="shared" si="850"/>
        <v>442831</v>
      </c>
      <c r="R359" s="317">
        <f t="shared" si="850"/>
        <v>15668</v>
      </c>
      <c r="S359" s="318">
        <f t="shared" ref="S359:V359" si="863">S360+S364+S368</f>
        <v>0</v>
      </c>
      <c r="T359" s="318">
        <f t="shared" si="863"/>
        <v>0</v>
      </c>
      <c r="U359" s="318">
        <f t="shared" si="863"/>
        <v>0</v>
      </c>
      <c r="V359" s="318">
        <f t="shared" si="863"/>
        <v>0</v>
      </c>
      <c r="W359" s="317">
        <f t="shared" si="757"/>
        <v>431400</v>
      </c>
      <c r="X359" s="317">
        <f t="shared" si="757"/>
        <v>5162</v>
      </c>
      <c r="Y359" s="317">
        <f t="shared" si="757"/>
        <v>442831</v>
      </c>
      <c r="Z359" s="317">
        <f t="shared" si="757"/>
        <v>15668</v>
      </c>
      <c r="AA359" s="318">
        <f t="shared" ref="AA359:AD359" si="864">AA360+AA364+AA368</f>
        <v>0</v>
      </c>
      <c r="AB359" s="318">
        <f t="shared" si="864"/>
        <v>0</v>
      </c>
      <c r="AC359" s="318">
        <f t="shared" si="864"/>
        <v>0</v>
      </c>
      <c r="AD359" s="318">
        <f t="shared" si="864"/>
        <v>0</v>
      </c>
      <c r="AE359" s="318">
        <f t="shared" si="759"/>
        <v>431400</v>
      </c>
      <c r="AF359" s="318">
        <f t="shared" si="759"/>
        <v>5162</v>
      </c>
      <c r="AG359" s="318">
        <f t="shared" si="759"/>
        <v>442831</v>
      </c>
      <c r="AH359" s="318">
        <f t="shared" si="759"/>
        <v>15668</v>
      </c>
      <c r="AI359" s="318">
        <f t="shared" ref="AI359:AL359" si="865">AI360+AI364+AI368</f>
        <v>0</v>
      </c>
      <c r="AJ359" s="318">
        <f t="shared" si="865"/>
        <v>0</v>
      </c>
      <c r="AK359" s="318">
        <f t="shared" si="865"/>
        <v>0</v>
      </c>
      <c r="AL359" s="318">
        <f t="shared" si="865"/>
        <v>0</v>
      </c>
      <c r="AM359" s="317">
        <f t="shared" si="761"/>
        <v>431400</v>
      </c>
      <c r="AN359" s="317">
        <f t="shared" si="761"/>
        <v>5162</v>
      </c>
      <c r="AO359" s="317">
        <f t="shared" si="761"/>
        <v>442831</v>
      </c>
      <c r="AP359" s="317">
        <f t="shared" si="761"/>
        <v>15668</v>
      </c>
      <c r="AQ359" s="318">
        <f t="shared" ref="AQ359:AT359" si="866">AQ360+AQ364+AQ368</f>
        <v>0</v>
      </c>
      <c r="AR359" s="318">
        <f t="shared" si="866"/>
        <v>0</v>
      </c>
      <c r="AS359" s="318">
        <f t="shared" si="866"/>
        <v>0</v>
      </c>
      <c r="AT359" s="318">
        <f t="shared" si="866"/>
        <v>0</v>
      </c>
      <c r="AU359" s="318">
        <f t="shared" si="763"/>
        <v>431400</v>
      </c>
      <c r="AV359" s="318">
        <f t="shared" si="763"/>
        <v>5162</v>
      </c>
      <c r="AW359" s="318">
        <f t="shared" si="763"/>
        <v>442831</v>
      </c>
      <c r="AX359" s="318">
        <f t="shared" si="763"/>
        <v>15668</v>
      </c>
    </row>
    <row r="360" spans="1:50" ht="33">
      <c r="A360" s="91" t="s">
        <v>509</v>
      </c>
      <c r="B360" s="25">
        <f t="shared" si="856"/>
        <v>912</v>
      </c>
      <c r="C360" s="25" t="s">
        <v>54</v>
      </c>
      <c r="D360" s="25" t="s">
        <v>51</v>
      </c>
      <c r="E360" s="26" t="s">
        <v>244</v>
      </c>
      <c r="F360" s="25"/>
      <c r="G360" s="317">
        <f t="shared" ref="G360:N362" si="867">G361</f>
        <v>407878</v>
      </c>
      <c r="H360" s="317">
        <f t="shared" si="867"/>
        <v>0</v>
      </c>
      <c r="I360" s="317">
        <f t="shared" si="867"/>
        <v>407878</v>
      </c>
      <c r="J360" s="317">
        <f t="shared" si="867"/>
        <v>0</v>
      </c>
      <c r="K360" s="318">
        <f t="shared" si="867"/>
        <v>17631</v>
      </c>
      <c r="L360" s="318">
        <f t="shared" si="867"/>
        <v>0</v>
      </c>
      <c r="M360" s="318">
        <f t="shared" si="867"/>
        <v>17631</v>
      </c>
      <c r="N360" s="318">
        <f t="shared" si="867"/>
        <v>0</v>
      </c>
      <c r="O360" s="317">
        <f t="shared" si="850"/>
        <v>425509</v>
      </c>
      <c r="P360" s="317">
        <f t="shared" si="850"/>
        <v>0</v>
      </c>
      <c r="Q360" s="317">
        <f t="shared" si="850"/>
        <v>425509</v>
      </c>
      <c r="R360" s="317">
        <f t="shared" si="850"/>
        <v>0</v>
      </c>
      <c r="S360" s="318">
        <f t="shared" ref="S360:V362" si="868">S361</f>
        <v>0</v>
      </c>
      <c r="T360" s="318">
        <f t="shared" si="868"/>
        <v>0</v>
      </c>
      <c r="U360" s="318">
        <f t="shared" si="868"/>
        <v>0</v>
      </c>
      <c r="V360" s="318">
        <f t="shared" si="868"/>
        <v>0</v>
      </c>
      <c r="W360" s="317">
        <f t="shared" si="757"/>
        <v>425509</v>
      </c>
      <c r="X360" s="317">
        <f t="shared" si="757"/>
        <v>0</v>
      </c>
      <c r="Y360" s="317">
        <f t="shared" si="757"/>
        <v>425509</v>
      </c>
      <c r="Z360" s="317">
        <f t="shared" si="757"/>
        <v>0</v>
      </c>
      <c r="AA360" s="318">
        <f t="shared" ref="AA360:AD362" si="869">AA361</f>
        <v>0</v>
      </c>
      <c r="AB360" s="318">
        <f t="shared" si="869"/>
        <v>0</v>
      </c>
      <c r="AC360" s="318">
        <f t="shared" si="869"/>
        <v>0</v>
      </c>
      <c r="AD360" s="318">
        <f t="shared" si="869"/>
        <v>0</v>
      </c>
      <c r="AE360" s="318">
        <f t="shared" si="759"/>
        <v>425509</v>
      </c>
      <c r="AF360" s="318">
        <f t="shared" si="759"/>
        <v>0</v>
      </c>
      <c r="AG360" s="318">
        <f t="shared" si="759"/>
        <v>425509</v>
      </c>
      <c r="AH360" s="318">
        <f t="shared" si="759"/>
        <v>0</v>
      </c>
      <c r="AI360" s="318">
        <f t="shared" ref="AI360:AL362" si="870">AI361</f>
        <v>0</v>
      </c>
      <c r="AJ360" s="318">
        <f t="shared" si="870"/>
        <v>0</v>
      </c>
      <c r="AK360" s="318">
        <f t="shared" si="870"/>
        <v>0</v>
      </c>
      <c r="AL360" s="318">
        <f t="shared" si="870"/>
        <v>0</v>
      </c>
      <c r="AM360" s="317">
        <f t="shared" si="761"/>
        <v>425509</v>
      </c>
      <c r="AN360" s="317">
        <f t="shared" si="761"/>
        <v>0</v>
      </c>
      <c r="AO360" s="317">
        <f t="shared" si="761"/>
        <v>425509</v>
      </c>
      <c r="AP360" s="317">
        <f t="shared" si="761"/>
        <v>0</v>
      </c>
      <c r="AQ360" s="318">
        <f t="shared" ref="AQ360:AT362" si="871">AQ361</f>
        <v>0</v>
      </c>
      <c r="AR360" s="318">
        <f t="shared" si="871"/>
        <v>0</v>
      </c>
      <c r="AS360" s="318">
        <f t="shared" si="871"/>
        <v>0</v>
      </c>
      <c r="AT360" s="318">
        <f t="shared" si="871"/>
        <v>0</v>
      </c>
      <c r="AU360" s="318">
        <f t="shared" si="763"/>
        <v>425509</v>
      </c>
      <c r="AV360" s="318">
        <f t="shared" si="763"/>
        <v>0</v>
      </c>
      <c r="AW360" s="318">
        <f t="shared" si="763"/>
        <v>425509</v>
      </c>
      <c r="AX360" s="318">
        <f t="shared" si="763"/>
        <v>0</v>
      </c>
    </row>
    <row r="361" spans="1:50">
      <c r="A361" s="91" t="s">
        <v>847</v>
      </c>
      <c r="B361" s="25">
        <f t="shared" si="856"/>
        <v>912</v>
      </c>
      <c r="C361" s="25" t="s">
        <v>54</v>
      </c>
      <c r="D361" s="25" t="s">
        <v>51</v>
      </c>
      <c r="E361" s="26" t="s">
        <v>245</v>
      </c>
      <c r="F361" s="25"/>
      <c r="G361" s="317">
        <f t="shared" si="867"/>
        <v>407878</v>
      </c>
      <c r="H361" s="317">
        <f t="shared" si="867"/>
        <v>0</v>
      </c>
      <c r="I361" s="317">
        <f t="shared" si="867"/>
        <v>407878</v>
      </c>
      <c r="J361" s="317">
        <f t="shared" si="867"/>
        <v>0</v>
      </c>
      <c r="K361" s="318">
        <f t="shared" si="867"/>
        <v>17631</v>
      </c>
      <c r="L361" s="318">
        <f t="shared" si="867"/>
        <v>0</v>
      </c>
      <c r="M361" s="318">
        <f t="shared" si="867"/>
        <v>17631</v>
      </c>
      <c r="N361" s="318">
        <f t="shared" si="867"/>
        <v>0</v>
      </c>
      <c r="O361" s="317">
        <f t="shared" si="850"/>
        <v>425509</v>
      </c>
      <c r="P361" s="317">
        <f t="shared" si="850"/>
        <v>0</v>
      </c>
      <c r="Q361" s="317">
        <f t="shared" si="850"/>
        <v>425509</v>
      </c>
      <c r="R361" s="317">
        <f t="shared" si="850"/>
        <v>0</v>
      </c>
      <c r="S361" s="318">
        <f t="shared" si="868"/>
        <v>0</v>
      </c>
      <c r="T361" s="318">
        <f t="shared" si="868"/>
        <v>0</v>
      </c>
      <c r="U361" s="318">
        <f t="shared" si="868"/>
        <v>0</v>
      </c>
      <c r="V361" s="318">
        <f t="shared" si="868"/>
        <v>0</v>
      </c>
      <c r="W361" s="317">
        <f t="shared" si="757"/>
        <v>425509</v>
      </c>
      <c r="X361" s="317">
        <f t="shared" si="757"/>
        <v>0</v>
      </c>
      <c r="Y361" s="317">
        <f t="shared" si="757"/>
        <v>425509</v>
      </c>
      <c r="Z361" s="317">
        <f t="shared" si="757"/>
        <v>0</v>
      </c>
      <c r="AA361" s="318">
        <f t="shared" si="869"/>
        <v>0</v>
      </c>
      <c r="AB361" s="318">
        <f t="shared" si="869"/>
        <v>0</v>
      </c>
      <c r="AC361" s="318">
        <f t="shared" si="869"/>
        <v>0</v>
      </c>
      <c r="AD361" s="318">
        <f t="shared" si="869"/>
        <v>0</v>
      </c>
      <c r="AE361" s="318">
        <f t="shared" si="759"/>
        <v>425509</v>
      </c>
      <c r="AF361" s="318">
        <f t="shared" si="759"/>
        <v>0</v>
      </c>
      <c r="AG361" s="318">
        <f t="shared" si="759"/>
        <v>425509</v>
      </c>
      <c r="AH361" s="318">
        <f t="shared" si="759"/>
        <v>0</v>
      </c>
      <c r="AI361" s="318">
        <f t="shared" si="870"/>
        <v>0</v>
      </c>
      <c r="AJ361" s="318">
        <f t="shared" si="870"/>
        <v>0</v>
      </c>
      <c r="AK361" s="318">
        <f t="shared" si="870"/>
        <v>0</v>
      </c>
      <c r="AL361" s="318">
        <f t="shared" si="870"/>
        <v>0</v>
      </c>
      <c r="AM361" s="317">
        <f t="shared" si="761"/>
        <v>425509</v>
      </c>
      <c r="AN361" s="317">
        <f t="shared" si="761"/>
        <v>0</v>
      </c>
      <c r="AO361" s="317">
        <f t="shared" si="761"/>
        <v>425509</v>
      </c>
      <c r="AP361" s="317">
        <f t="shared" si="761"/>
        <v>0</v>
      </c>
      <c r="AQ361" s="318">
        <f t="shared" si="871"/>
        <v>0</v>
      </c>
      <c r="AR361" s="318">
        <f t="shared" si="871"/>
        <v>0</v>
      </c>
      <c r="AS361" s="318">
        <f t="shared" si="871"/>
        <v>0</v>
      </c>
      <c r="AT361" s="318">
        <f t="shared" si="871"/>
        <v>0</v>
      </c>
      <c r="AU361" s="318">
        <f t="shared" si="763"/>
        <v>425509</v>
      </c>
      <c r="AV361" s="318">
        <f t="shared" si="763"/>
        <v>0</v>
      </c>
      <c r="AW361" s="318">
        <f t="shared" si="763"/>
        <v>425509</v>
      </c>
      <c r="AX361" s="318">
        <f t="shared" si="763"/>
        <v>0</v>
      </c>
    </row>
    <row r="362" spans="1:50" ht="33">
      <c r="A362" s="91" t="s">
        <v>81</v>
      </c>
      <c r="B362" s="25">
        <f t="shared" si="856"/>
        <v>912</v>
      </c>
      <c r="C362" s="25" t="s">
        <v>54</v>
      </c>
      <c r="D362" s="25" t="s">
        <v>51</v>
      </c>
      <c r="E362" s="26" t="s">
        <v>245</v>
      </c>
      <c r="F362" s="25" t="s">
        <v>82</v>
      </c>
      <c r="G362" s="317">
        <f t="shared" si="867"/>
        <v>407878</v>
      </c>
      <c r="H362" s="317">
        <f t="shared" si="867"/>
        <v>0</v>
      </c>
      <c r="I362" s="317">
        <f t="shared" si="867"/>
        <v>407878</v>
      </c>
      <c r="J362" s="317">
        <f t="shared" si="867"/>
        <v>0</v>
      </c>
      <c r="K362" s="318">
        <f t="shared" si="867"/>
        <v>17631</v>
      </c>
      <c r="L362" s="318">
        <f t="shared" si="867"/>
        <v>0</v>
      </c>
      <c r="M362" s="318">
        <f t="shared" si="867"/>
        <v>17631</v>
      </c>
      <c r="N362" s="318">
        <f t="shared" si="867"/>
        <v>0</v>
      </c>
      <c r="O362" s="317">
        <f t="shared" si="850"/>
        <v>425509</v>
      </c>
      <c r="P362" s="317">
        <f t="shared" si="850"/>
        <v>0</v>
      </c>
      <c r="Q362" s="317">
        <f t="shared" si="850"/>
        <v>425509</v>
      </c>
      <c r="R362" s="317">
        <f t="shared" si="850"/>
        <v>0</v>
      </c>
      <c r="S362" s="318">
        <f t="shared" si="868"/>
        <v>0</v>
      </c>
      <c r="T362" s="318">
        <f t="shared" si="868"/>
        <v>0</v>
      </c>
      <c r="U362" s="318">
        <f t="shared" si="868"/>
        <v>0</v>
      </c>
      <c r="V362" s="318">
        <f t="shared" si="868"/>
        <v>0</v>
      </c>
      <c r="W362" s="317">
        <f t="shared" si="757"/>
        <v>425509</v>
      </c>
      <c r="X362" s="317">
        <f t="shared" si="757"/>
        <v>0</v>
      </c>
      <c r="Y362" s="317">
        <f t="shared" si="757"/>
        <v>425509</v>
      </c>
      <c r="Z362" s="317">
        <f t="shared" si="757"/>
        <v>0</v>
      </c>
      <c r="AA362" s="318">
        <f t="shared" si="869"/>
        <v>0</v>
      </c>
      <c r="AB362" s="318">
        <f t="shared" si="869"/>
        <v>0</v>
      </c>
      <c r="AC362" s="318">
        <f t="shared" si="869"/>
        <v>0</v>
      </c>
      <c r="AD362" s="318">
        <f t="shared" si="869"/>
        <v>0</v>
      </c>
      <c r="AE362" s="318">
        <f t="shared" si="759"/>
        <v>425509</v>
      </c>
      <c r="AF362" s="318">
        <f t="shared" si="759"/>
        <v>0</v>
      </c>
      <c r="AG362" s="318">
        <f t="shared" si="759"/>
        <v>425509</v>
      </c>
      <c r="AH362" s="318">
        <f t="shared" si="759"/>
        <v>0</v>
      </c>
      <c r="AI362" s="318">
        <f t="shared" si="870"/>
        <v>0</v>
      </c>
      <c r="AJ362" s="318">
        <f t="shared" si="870"/>
        <v>0</v>
      </c>
      <c r="AK362" s="318">
        <f t="shared" si="870"/>
        <v>0</v>
      </c>
      <c r="AL362" s="318">
        <f t="shared" si="870"/>
        <v>0</v>
      </c>
      <c r="AM362" s="317">
        <f t="shared" si="761"/>
        <v>425509</v>
      </c>
      <c r="AN362" s="317">
        <f t="shared" si="761"/>
        <v>0</v>
      </c>
      <c r="AO362" s="317">
        <f t="shared" si="761"/>
        <v>425509</v>
      </c>
      <c r="AP362" s="317">
        <f t="shared" si="761"/>
        <v>0</v>
      </c>
      <c r="AQ362" s="318">
        <f t="shared" si="871"/>
        <v>0</v>
      </c>
      <c r="AR362" s="318">
        <f t="shared" si="871"/>
        <v>0</v>
      </c>
      <c r="AS362" s="318">
        <f t="shared" si="871"/>
        <v>0</v>
      </c>
      <c r="AT362" s="318">
        <f t="shared" si="871"/>
        <v>0</v>
      </c>
      <c r="AU362" s="318">
        <f t="shared" si="763"/>
        <v>425509</v>
      </c>
      <c r="AV362" s="318">
        <f t="shared" si="763"/>
        <v>0</v>
      </c>
      <c r="AW362" s="318">
        <f t="shared" si="763"/>
        <v>425509</v>
      </c>
      <c r="AX362" s="318">
        <f t="shared" si="763"/>
        <v>0</v>
      </c>
    </row>
    <row r="363" spans="1:50">
      <c r="A363" s="91" t="s">
        <v>169</v>
      </c>
      <c r="B363" s="25">
        <f t="shared" si="856"/>
        <v>912</v>
      </c>
      <c r="C363" s="25" t="s">
        <v>54</v>
      </c>
      <c r="D363" s="25" t="s">
        <v>51</v>
      </c>
      <c r="E363" s="26" t="s">
        <v>245</v>
      </c>
      <c r="F363" s="28">
        <v>610</v>
      </c>
      <c r="G363" s="260">
        <v>407878</v>
      </c>
      <c r="H363" s="260"/>
      <c r="I363" s="260">
        <v>407878</v>
      </c>
      <c r="J363" s="260"/>
      <c r="K363" s="28">
        <v>17631</v>
      </c>
      <c r="L363" s="28"/>
      <c r="M363" s="28">
        <v>17631</v>
      </c>
      <c r="N363" s="28"/>
      <c r="O363" s="260">
        <f t="shared" si="850"/>
        <v>425509</v>
      </c>
      <c r="P363" s="260">
        <f t="shared" si="850"/>
        <v>0</v>
      </c>
      <c r="Q363" s="260">
        <f t="shared" si="850"/>
        <v>425509</v>
      </c>
      <c r="R363" s="260">
        <f t="shared" si="850"/>
        <v>0</v>
      </c>
      <c r="S363" s="28"/>
      <c r="T363" s="28"/>
      <c r="U363" s="28"/>
      <c r="V363" s="28"/>
      <c r="W363" s="260">
        <f t="shared" si="757"/>
        <v>425509</v>
      </c>
      <c r="X363" s="260">
        <f t="shared" si="757"/>
        <v>0</v>
      </c>
      <c r="Y363" s="260">
        <f t="shared" si="757"/>
        <v>425509</v>
      </c>
      <c r="Z363" s="260">
        <f t="shared" si="757"/>
        <v>0</v>
      </c>
      <c r="AA363" s="28"/>
      <c r="AB363" s="28"/>
      <c r="AC363" s="28"/>
      <c r="AD363" s="28"/>
      <c r="AE363" s="28">
        <f t="shared" si="759"/>
        <v>425509</v>
      </c>
      <c r="AF363" s="28">
        <f t="shared" si="759"/>
        <v>0</v>
      </c>
      <c r="AG363" s="28">
        <f t="shared" si="759"/>
        <v>425509</v>
      </c>
      <c r="AH363" s="28">
        <f t="shared" si="759"/>
        <v>0</v>
      </c>
      <c r="AI363" s="28"/>
      <c r="AJ363" s="28"/>
      <c r="AK363" s="28"/>
      <c r="AL363" s="28"/>
      <c r="AM363" s="260">
        <f t="shared" si="761"/>
        <v>425509</v>
      </c>
      <c r="AN363" s="260">
        <f t="shared" si="761"/>
        <v>0</v>
      </c>
      <c r="AO363" s="260">
        <f t="shared" si="761"/>
        <v>425509</v>
      </c>
      <c r="AP363" s="260">
        <f t="shared" si="761"/>
        <v>0</v>
      </c>
      <c r="AQ363" s="28"/>
      <c r="AR363" s="28"/>
      <c r="AS363" s="28"/>
      <c r="AT363" s="28"/>
      <c r="AU363" s="28">
        <f t="shared" si="763"/>
        <v>425509</v>
      </c>
      <c r="AV363" s="28">
        <f t="shared" si="763"/>
        <v>0</v>
      </c>
      <c r="AW363" s="28">
        <f t="shared" si="763"/>
        <v>425509</v>
      </c>
      <c r="AX363" s="28">
        <f t="shared" si="763"/>
        <v>0</v>
      </c>
    </row>
    <row r="364" spans="1:50">
      <c r="A364" s="91" t="s">
        <v>76</v>
      </c>
      <c r="B364" s="25">
        <f>B362</f>
        <v>912</v>
      </c>
      <c r="C364" s="25" t="s">
        <v>54</v>
      </c>
      <c r="D364" s="25" t="s">
        <v>51</v>
      </c>
      <c r="E364" s="26" t="s">
        <v>246</v>
      </c>
      <c r="F364" s="25"/>
      <c r="G364" s="317">
        <f t="shared" ref="G364:N366" si="872">G365</f>
        <v>155</v>
      </c>
      <c r="H364" s="317">
        <f t="shared" si="872"/>
        <v>0</v>
      </c>
      <c r="I364" s="317">
        <f t="shared" si="872"/>
        <v>155</v>
      </c>
      <c r="J364" s="317">
        <f t="shared" si="872"/>
        <v>0</v>
      </c>
      <c r="K364" s="318">
        <f t="shared" si="872"/>
        <v>0</v>
      </c>
      <c r="L364" s="318">
        <f t="shared" si="872"/>
        <v>0</v>
      </c>
      <c r="M364" s="318">
        <f t="shared" si="872"/>
        <v>0</v>
      </c>
      <c r="N364" s="318">
        <f t="shared" si="872"/>
        <v>0</v>
      </c>
      <c r="O364" s="317">
        <f t="shared" si="850"/>
        <v>155</v>
      </c>
      <c r="P364" s="317">
        <f t="shared" si="850"/>
        <v>0</v>
      </c>
      <c r="Q364" s="317">
        <f t="shared" si="850"/>
        <v>155</v>
      </c>
      <c r="R364" s="317">
        <f t="shared" si="850"/>
        <v>0</v>
      </c>
      <c r="S364" s="318">
        <f t="shared" ref="S364:V366" si="873">S365</f>
        <v>0</v>
      </c>
      <c r="T364" s="318">
        <f t="shared" si="873"/>
        <v>0</v>
      </c>
      <c r="U364" s="318">
        <f t="shared" si="873"/>
        <v>0</v>
      </c>
      <c r="V364" s="318">
        <f t="shared" si="873"/>
        <v>0</v>
      </c>
      <c r="W364" s="317">
        <f t="shared" si="757"/>
        <v>155</v>
      </c>
      <c r="X364" s="317">
        <f t="shared" si="757"/>
        <v>0</v>
      </c>
      <c r="Y364" s="317">
        <f t="shared" si="757"/>
        <v>155</v>
      </c>
      <c r="Z364" s="317">
        <f t="shared" si="757"/>
        <v>0</v>
      </c>
      <c r="AA364" s="318">
        <f t="shared" ref="AA364:AD366" si="874">AA365</f>
        <v>0</v>
      </c>
      <c r="AB364" s="318">
        <f t="shared" si="874"/>
        <v>0</v>
      </c>
      <c r="AC364" s="318">
        <f t="shared" si="874"/>
        <v>0</v>
      </c>
      <c r="AD364" s="318">
        <f t="shared" si="874"/>
        <v>0</v>
      </c>
      <c r="AE364" s="318">
        <f t="shared" si="759"/>
        <v>155</v>
      </c>
      <c r="AF364" s="318">
        <f t="shared" si="759"/>
        <v>0</v>
      </c>
      <c r="AG364" s="318">
        <f t="shared" si="759"/>
        <v>155</v>
      </c>
      <c r="AH364" s="318">
        <f t="shared" si="759"/>
        <v>0</v>
      </c>
      <c r="AI364" s="318">
        <f t="shared" ref="AI364:AL366" si="875">AI365</f>
        <v>0</v>
      </c>
      <c r="AJ364" s="318">
        <f t="shared" si="875"/>
        <v>0</v>
      </c>
      <c r="AK364" s="318">
        <f t="shared" si="875"/>
        <v>0</v>
      </c>
      <c r="AL364" s="318">
        <f t="shared" si="875"/>
        <v>0</v>
      </c>
      <c r="AM364" s="317">
        <f t="shared" si="761"/>
        <v>155</v>
      </c>
      <c r="AN364" s="317">
        <f t="shared" si="761"/>
        <v>0</v>
      </c>
      <c r="AO364" s="317">
        <f t="shared" si="761"/>
        <v>155</v>
      </c>
      <c r="AP364" s="317">
        <f t="shared" si="761"/>
        <v>0</v>
      </c>
      <c r="AQ364" s="318">
        <f t="shared" ref="AQ364:AT366" si="876">AQ365</f>
        <v>0</v>
      </c>
      <c r="AR364" s="318">
        <f t="shared" si="876"/>
        <v>0</v>
      </c>
      <c r="AS364" s="318">
        <f t="shared" si="876"/>
        <v>0</v>
      </c>
      <c r="AT364" s="318">
        <f t="shared" si="876"/>
        <v>0</v>
      </c>
      <c r="AU364" s="318">
        <f t="shared" si="763"/>
        <v>155</v>
      </c>
      <c r="AV364" s="318">
        <f t="shared" si="763"/>
        <v>0</v>
      </c>
      <c r="AW364" s="318">
        <f t="shared" si="763"/>
        <v>155</v>
      </c>
      <c r="AX364" s="318">
        <f t="shared" si="763"/>
        <v>0</v>
      </c>
    </row>
    <row r="365" spans="1:50">
      <c r="A365" s="91" t="s">
        <v>848</v>
      </c>
      <c r="B365" s="25">
        <f>B364</f>
        <v>912</v>
      </c>
      <c r="C365" s="25" t="s">
        <v>54</v>
      </c>
      <c r="D365" s="25" t="s">
        <v>51</v>
      </c>
      <c r="E365" s="26" t="s">
        <v>247</v>
      </c>
      <c r="F365" s="25"/>
      <c r="G365" s="317">
        <f t="shared" si="872"/>
        <v>155</v>
      </c>
      <c r="H365" s="317">
        <f t="shared" si="872"/>
        <v>0</v>
      </c>
      <c r="I365" s="317">
        <f t="shared" si="872"/>
        <v>155</v>
      </c>
      <c r="J365" s="317">
        <f t="shared" si="872"/>
        <v>0</v>
      </c>
      <c r="K365" s="318">
        <f t="shared" si="872"/>
        <v>0</v>
      </c>
      <c r="L365" s="318">
        <f t="shared" si="872"/>
        <v>0</v>
      </c>
      <c r="M365" s="318">
        <f t="shared" si="872"/>
        <v>0</v>
      </c>
      <c r="N365" s="318">
        <f t="shared" si="872"/>
        <v>0</v>
      </c>
      <c r="O365" s="317">
        <f t="shared" si="850"/>
        <v>155</v>
      </c>
      <c r="P365" s="317">
        <f t="shared" si="850"/>
        <v>0</v>
      </c>
      <c r="Q365" s="317">
        <f t="shared" si="850"/>
        <v>155</v>
      </c>
      <c r="R365" s="317">
        <f t="shared" si="850"/>
        <v>0</v>
      </c>
      <c r="S365" s="318">
        <f t="shared" si="873"/>
        <v>0</v>
      </c>
      <c r="T365" s="318">
        <f t="shared" si="873"/>
        <v>0</v>
      </c>
      <c r="U365" s="318">
        <f t="shared" si="873"/>
        <v>0</v>
      </c>
      <c r="V365" s="318">
        <f t="shared" si="873"/>
        <v>0</v>
      </c>
      <c r="W365" s="317">
        <f t="shared" si="757"/>
        <v>155</v>
      </c>
      <c r="X365" s="317">
        <f t="shared" si="757"/>
        <v>0</v>
      </c>
      <c r="Y365" s="317">
        <f t="shared" si="757"/>
        <v>155</v>
      </c>
      <c r="Z365" s="317">
        <f t="shared" si="757"/>
        <v>0</v>
      </c>
      <c r="AA365" s="318">
        <f t="shared" si="874"/>
        <v>0</v>
      </c>
      <c r="AB365" s="318">
        <f t="shared" si="874"/>
        <v>0</v>
      </c>
      <c r="AC365" s="318">
        <f t="shared" si="874"/>
        <v>0</v>
      </c>
      <c r="AD365" s="318">
        <f t="shared" si="874"/>
        <v>0</v>
      </c>
      <c r="AE365" s="318">
        <f t="shared" si="759"/>
        <v>155</v>
      </c>
      <c r="AF365" s="318">
        <f t="shared" si="759"/>
        <v>0</v>
      </c>
      <c r="AG365" s="318">
        <f t="shared" si="759"/>
        <v>155</v>
      </c>
      <c r="AH365" s="318">
        <f t="shared" si="759"/>
        <v>0</v>
      </c>
      <c r="AI365" s="318">
        <f t="shared" si="875"/>
        <v>0</v>
      </c>
      <c r="AJ365" s="318">
        <f t="shared" si="875"/>
        <v>0</v>
      </c>
      <c r="AK365" s="318">
        <f t="shared" si="875"/>
        <v>0</v>
      </c>
      <c r="AL365" s="318">
        <f t="shared" si="875"/>
        <v>0</v>
      </c>
      <c r="AM365" s="317">
        <f t="shared" si="761"/>
        <v>155</v>
      </c>
      <c r="AN365" s="317">
        <f t="shared" si="761"/>
        <v>0</v>
      </c>
      <c r="AO365" s="317">
        <f t="shared" si="761"/>
        <v>155</v>
      </c>
      <c r="AP365" s="317">
        <f t="shared" si="761"/>
        <v>0</v>
      </c>
      <c r="AQ365" s="318">
        <f t="shared" si="876"/>
        <v>0</v>
      </c>
      <c r="AR365" s="318">
        <f t="shared" si="876"/>
        <v>0</v>
      </c>
      <c r="AS365" s="318">
        <f t="shared" si="876"/>
        <v>0</v>
      </c>
      <c r="AT365" s="318">
        <f t="shared" si="876"/>
        <v>0</v>
      </c>
      <c r="AU365" s="318">
        <f t="shared" si="763"/>
        <v>155</v>
      </c>
      <c r="AV365" s="318">
        <f t="shared" si="763"/>
        <v>0</v>
      </c>
      <c r="AW365" s="318">
        <f t="shared" si="763"/>
        <v>155</v>
      </c>
      <c r="AX365" s="318">
        <f t="shared" si="763"/>
        <v>0</v>
      </c>
    </row>
    <row r="366" spans="1:50" ht="33">
      <c r="A366" s="91" t="s">
        <v>81</v>
      </c>
      <c r="B366" s="25">
        <f>B365</f>
        <v>912</v>
      </c>
      <c r="C366" s="25" t="s">
        <v>54</v>
      </c>
      <c r="D366" s="25" t="s">
        <v>51</v>
      </c>
      <c r="E366" s="26" t="s">
        <v>247</v>
      </c>
      <c r="F366" s="25" t="s">
        <v>82</v>
      </c>
      <c r="G366" s="317">
        <f t="shared" si="872"/>
        <v>155</v>
      </c>
      <c r="H366" s="317">
        <f t="shared" si="872"/>
        <v>0</v>
      </c>
      <c r="I366" s="317">
        <f t="shared" si="872"/>
        <v>155</v>
      </c>
      <c r="J366" s="317">
        <f t="shared" si="872"/>
        <v>0</v>
      </c>
      <c r="K366" s="318">
        <f t="shared" si="872"/>
        <v>0</v>
      </c>
      <c r="L366" s="318">
        <f t="shared" si="872"/>
        <v>0</v>
      </c>
      <c r="M366" s="318">
        <f t="shared" si="872"/>
        <v>0</v>
      </c>
      <c r="N366" s="318">
        <f t="shared" si="872"/>
        <v>0</v>
      </c>
      <c r="O366" s="317">
        <f t="shared" si="850"/>
        <v>155</v>
      </c>
      <c r="P366" s="317">
        <f t="shared" si="850"/>
        <v>0</v>
      </c>
      <c r="Q366" s="317">
        <f t="shared" si="850"/>
        <v>155</v>
      </c>
      <c r="R366" s="317">
        <f t="shared" si="850"/>
        <v>0</v>
      </c>
      <c r="S366" s="318">
        <f t="shared" si="873"/>
        <v>0</v>
      </c>
      <c r="T366" s="318">
        <f t="shared" si="873"/>
        <v>0</v>
      </c>
      <c r="U366" s="318">
        <f t="shared" si="873"/>
        <v>0</v>
      </c>
      <c r="V366" s="318">
        <f t="shared" si="873"/>
        <v>0</v>
      </c>
      <c r="W366" s="317">
        <f t="shared" si="757"/>
        <v>155</v>
      </c>
      <c r="X366" s="317">
        <f t="shared" si="757"/>
        <v>0</v>
      </c>
      <c r="Y366" s="317">
        <f t="shared" si="757"/>
        <v>155</v>
      </c>
      <c r="Z366" s="317">
        <f t="shared" si="757"/>
        <v>0</v>
      </c>
      <c r="AA366" s="318">
        <f t="shared" si="874"/>
        <v>0</v>
      </c>
      <c r="AB366" s="318">
        <f t="shared" si="874"/>
        <v>0</v>
      </c>
      <c r="AC366" s="318">
        <f t="shared" si="874"/>
        <v>0</v>
      </c>
      <c r="AD366" s="318">
        <f t="shared" si="874"/>
        <v>0</v>
      </c>
      <c r="AE366" s="318">
        <f t="shared" si="759"/>
        <v>155</v>
      </c>
      <c r="AF366" s="318">
        <f t="shared" si="759"/>
        <v>0</v>
      </c>
      <c r="AG366" s="318">
        <f t="shared" si="759"/>
        <v>155</v>
      </c>
      <c r="AH366" s="318">
        <f t="shared" si="759"/>
        <v>0</v>
      </c>
      <c r="AI366" s="318">
        <f t="shared" si="875"/>
        <v>0</v>
      </c>
      <c r="AJ366" s="318">
        <f t="shared" si="875"/>
        <v>0</v>
      </c>
      <c r="AK366" s="318">
        <f t="shared" si="875"/>
        <v>0</v>
      </c>
      <c r="AL366" s="318">
        <f t="shared" si="875"/>
        <v>0</v>
      </c>
      <c r="AM366" s="317">
        <f t="shared" si="761"/>
        <v>155</v>
      </c>
      <c r="AN366" s="317">
        <f t="shared" si="761"/>
        <v>0</v>
      </c>
      <c r="AO366" s="317">
        <f t="shared" si="761"/>
        <v>155</v>
      </c>
      <c r="AP366" s="317">
        <f t="shared" si="761"/>
        <v>0</v>
      </c>
      <c r="AQ366" s="318">
        <f t="shared" si="876"/>
        <v>0</v>
      </c>
      <c r="AR366" s="318">
        <f t="shared" si="876"/>
        <v>0</v>
      </c>
      <c r="AS366" s="318">
        <f t="shared" si="876"/>
        <v>0</v>
      </c>
      <c r="AT366" s="318">
        <f t="shared" si="876"/>
        <v>0</v>
      </c>
      <c r="AU366" s="318">
        <f t="shared" si="763"/>
        <v>155</v>
      </c>
      <c r="AV366" s="318">
        <f t="shared" si="763"/>
        <v>0</v>
      </c>
      <c r="AW366" s="318">
        <f t="shared" si="763"/>
        <v>155</v>
      </c>
      <c r="AX366" s="318">
        <f t="shared" si="763"/>
        <v>0</v>
      </c>
    </row>
    <row r="367" spans="1:50">
      <c r="A367" s="91" t="s">
        <v>169</v>
      </c>
      <c r="B367" s="25">
        <f>B366</f>
        <v>912</v>
      </c>
      <c r="C367" s="25" t="s">
        <v>54</v>
      </c>
      <c r="D367" s="25" t="s">
        <v>51</v>
      </c>
      <c r="E367" s="26" t="s">
        <v>247</v>
      </c>
      <c r="F367" s="28">
        <v>610</v>
      </c>
      <c r="G367" s="260">
        <v>155</v>
      </c>
      <c r="H367" s="260"/>
      <c r="I367" s="260">
        <v>155</v>
      </c>
      <c r="J367" s="260"/>
      <c r="K367" s="28"/>
      <c r="L367" s="28"/>
      <c r="M367" s="28"/>
      <c r="N367" s="28"/>
      <c r="O367" s="260">
        <f t="shared" si="850"/>
        <v>155</v>
      </c>
      <c r="P367" s="260">
        <f t="shared" si="850"/>
        <v>0</v>
      </c>
      <c r="Q367" s="260">
        <f t="shared" si="850"/>
        <v>155</v>
      </c>
      <c r="R367" s="260">
        <f t="shared" si="850"/>
        <v>0</v>
      </c>
      <c r="S367" s="28"/>
      <c r="T367" s="28"/>
      <c r="U367" s="28"/>
      <c r="V367" s="28"/>
      <c r="W367" s="260">
        <f t="shared" si="757"/>
        <v>155</v>
      </c>
      <c r="X367" s="260">
        <f t="shared" si="757"/>
        <v>0</v>
      </c>
      <c r="Y367" s="260">
        <f t="shared" si="757"/>
        <v>155</v>
      </c>
      <c r="Z367" s="260">
        <f t="shared" si="757"/>
        <v>0</v>
      </c>
      <c r="AA367" s="28"/>
      <c r="AB367" s="28"/>
      <c r="AC367" s="28"/>
      <c r="AD367" s="28"/>
      <c r="AE367" s="28">
        <f t="shared" si="759"/>
        <v>155</v>
      </c>
      <c r="AF367" s="28">
        <f t="shared" si="759"/>
        <v>0</v>
      </c>
      <c r="AG367" s="28">
        <f t="shared" si="759"/>
        <v>155</v>
      </c>
      <c r="AH367" s="28">
        <f t="shared" si="759"/>
        <v>0</v>
      </c>
      <c r="AI367" s="28"/>
      <c r="AJ367" s="28"/>
      <c r="AK367" s="28"/>
      <c r="AL367" s="28"/>
      <c r="AM367" s="260">
        <f t="shared" si="761"/>
        <v>155</v>
      </c>
      <c r="AN367" s="260">
        <f t="shared" si="761"/>
        <v>0</v>
      </c>
      <c r="AO367" s="260">
        <f t="shared" si="761"/>
        <v>155</v>
      </c>
      <c r="AP367" s="260">
        <f t="shared" si="761"/>
        <v>0</v>
      </c>
      <c r="AQ367" s="28"/>
      <c r="AR367" s="28"/>
      <c r="AS367" s="28"/>
      <c r="AT367" s="28"/>
      <c r="AU367" s="28">
        <f t="shared" si="763"/>
        <v>155</v>
      </c>
      <c r="AV367" s="28">
        <f t="shared" si="763"/>
        <v>0</v>
      </c>
      <c r="AW367" s="28">
        <f t="shared" si="763"/>
        <v>155</v>
      </c>
      <c r="AX367" s="28">
        <f t="shared" si="763"/>
        <v>0</v>
      </c>
    </row>
    <row r="368" spans="1:50">
      <c r="A368" s="91" t="s">
        <v>849</v>
      </c>
      <c r="B368" s="25">
        <f t="shared" ref="B368:B370" si="877">B367</f>
        <v>912</v>
      </c>
      <c r="C368" s="25" t="s">
        <v>54</v>
      </c>
      <c r="D368" s="25" t="s">
        <v>51</v>
      </c>
      <c r="E368" s="26" t="s">
        <v>624</v>
      </c>
      <c r="F368" s="28"/>
      <c r="G368" s="260">
        <f>G369</f>
        <v>5736</v>
      </c>
      <c r="H368" s="260">
        <f t="shared" ref="H368:N369" si="878">H369</f>
        <v>5162</v>
      </c>
      <c r="I368" s="260">
        <f t="shared" si="878"/>
        <v>0</v>
      </c>
      <c r="J368" s="260">
        <f t="shared" si="878"/>
        <v>0</v>
      </c>
      <c r="K368" s="28">
        <f t="shared" si="878"/>
        <v>0</v>
      </c>
      <c r="L368" s="28">
        <f t="shared" si="878"/>
        <v>0</v>
      </c>
      <c r="M368" s="28">
        <f t="shared" si="878"/>
        <v>17167</v>
      </c>
      <c r="N368" s="28">
        <f t="shared" si="878"/>
        <v>15668</v>
      </c>
      <c r="O368" s="260">
        <f t="shared" si="850"/>
        <v>5736</v>
      </c>
      <c r="P368" s="260">
        <f t="shared" si="850"/>
        <v>5162</v>
      </c>
      <c r="Q368" s="260">
        <f t="shared" si="850"/>
        <v>17167</v>
      </c>
      <c r="R368" s="260">
        <f t="shared" si="850"/>
        <v>15668</v>
      </c>
      <c r="S368" s="28">
        <f t="shared" ref="S368:V369" si="879">S369</f>
        <v>0</v>
      </c>
      <c r="T368" s="28">
        <f t="shared" si="879"/>
        <v>0</v>
      </c>
      <c r="U368" s="28">
        <f t="shared" si="879"/>
        <v>0</v>
      </c>
      <c r="V368" s="28">
        <f t="shared" si="879"/>
        <v>0</v>
      </c>
      <c r="W368" s="260">
        <f t="shared" si="757"/>
        <v>5736</v>
      </c>
      <c r="X368" s="260">
        <f t="shared" si="757"/>
        <v>5162</v>
      </c>
      <c r="Y368" s="260">
        <f t="shared" si="757"/>
        <v>17167</v>
      </c>
      <c r="Z368" s="260">
        <f t="shared" si="757"/>
        <v>15668</v>
      </c>
      <c r="AA368" s="28">
        <f t="shared" ref="AA368:AD369" si="880">AA369</f>
        <v>0</v>
      </c>
      <c r="AB368" s="28">
        <f t="shared" si="880"/>
        <v>0</v>
      </c>
      <c r="AC368" s="28">
        <f t="shared" si="880"/>
        <v>0</v>
      </c>
      <c r="AD368" s="28">
        <f t="shared" si="880"/>
        <v>0</v>
      </c>
      <c r="AE368" s="28">
        <f t="shared" si="759"/>
        <v>5736</v>
      </c>
      <c r="AF368" s="28">
        <f t="shared" si="759"/>
        <v>5162</v>
      </c>
      <c r="AG368" s="28">
        <f t="shared" si="759"/>
        <v>17167</v>
      </c>
      <c r="AH368" s="28">
        <f t="shared" si="759"/>
        <v>15668</v>
      </c>
      <c r="AI368" s="28">
        <f t="shared" ref="AI368:AL369" si="881">AI369</f>
        <v>0</v>
      </c>
      <c r="AJ368" s="28">
        <f t="shared" si="881"/>
        <v>0</v>
      </c>
      <c r="AK368" s="28">
        <f t="shared" si="881"/>
        <v>0</v>
      </c>
      <c r="AL368" s="28">
        <f t="shared" si="881"/>
        <v>0</v>
      </c>
      <c r="AM368" s="260">
        <f t="shared" si="761"/>
        <v>5736</v>
      </c>
      <c r="AN368" s="260">
        <f t="shared" si="761"/>
        <v>5162</v>
      </c>
      <c r="AO368" s="260">
        <f t="shared" si="761"/>
        <v>17167</v>
      </c>
      <c r="AP368" s="260">
        <f t="shared" si="761"/>
        <v>15668</v>
      </c>
      <c r="AQ368" s="28">
        <f t="shared" ref="AQ368:AT369" si="882">AQ369</f>
        <v>0</v>
      </c>
      <c r="AR368" s="28">
        <f t="shared" si="882"/>
        <v>0</v>
      </c>
      <c r="AS368" s="28">
        <f t="shared" si="882"/>
        <v>0</v>
      </c>
      <c r="AT368" s="28">
        <f t="shared" si="882"/>
        <v>0</v>
      </c>
      <c r="AU368" s="28">
        <f t="shared" si="763"/>
        <v>5736</v>
      </c>
      <c r="AV368" s="28">
        <f t="shared" si="763"/>
        <v>5162</v>
      </c>
      <c r="AW368" s="28">
        <f t="shared" si="763"/>
        <v>17167</v>
      </c>
      <c r="AX368" s="28">
        <f t="shared" si="763"/>
        <v>15668</v>
      </c>
    </row>
    <row r="369" spans="1:50" ht="33">
      <c r="A369" s="91" t="s">
        <v>81</v>
      </c>
      <c r="B369" s="25">
        <f t="shared" si="877"/>
        <v>912</v>
      </c>
      <c r="C369" s="25" t="s">
        <v>54</v>
      </c>
      <c r="D369" s="25" t="s">
        <v>51</v>
      </c>
      <c r="E369" s="26" t="s">
        <v>624</v>
      </c>
      <c r="F369" s="25" t="s">
        <v>82</v>
      </c>
      <c r="G369" s="260">
        <f>G370</f>
        <v>5736</v>
      </c>
      <c r="H369" s="260">
        <f t="shared" si="878"/>
        <v>5162</v>
      </c>
      <c r="I369" s="260">
        <f t="shared" si="878"/>
        <v>0</v>
      </c>
      <c r="J369" s="260">
        <f t="shared" si="878"/>
        <v>0</v>
      </c>
      <c r="K369" s="28">
        <f t="shared" si="878"/>
        <v>0</v>
      </c>
      <c r="L369" s="28">
        <f t="shared" si="878"/>
        <v>0</v>
      </c>
      <c r="M369" s="28">
        <f t="shared" si="878"/>
        <v>17167</v>
      </c>
      <c r="N369" s="28">
        <f t="shared" si="878"/>
        <v>15668</v>
      </c>
      <c r="O369" s="260">
        <f t="shared" si="850"/>
        <v>5736</v>
      </c>
      <c r="P369" s="260">
        <f t="shared" si="850"/>
        <v>5162</v>
      </c>
      <c r="Q369" s="260">
        <f t="shared" si="850"/>
        <v>17167</v>
      </c>
      <c r="R369" s="260">
        <f t="shared" si="850"/>
        <v>15668</v>
      </c>
      <c r="S369" s="28">
        <f t="shared" si="879"/>
        <v>0</v>
      </c>
      <c r="T369" s="28">
        <f t="shared" si="879"/>
        <v>0</v>
      </c>
      <c r="U369" s="28">
        <f t="shared" si="879"/>
        <v>0</v>
      </c>
      <c r="V369" s="28">
        <f t="shared" si="879"/>
        <v>0</v>
      </c>
      <c r="W369" s="260">
        <f t="shared" si="757"/>
        <v>5736</v>
      </c>
      <c r="X369" s="260">
        <f t="shared" si="757"/>
        <v>5162</v>
      </c>
      <c r="Y369" s="260">
        <f t="shared" si="757"/>
        <v>17167</v>
      </c>
      <c r="Z369" s="260">
        <f t="shared" si="757"/>
        <v>15668</v>
      </c>
      <c r="AA369" s="28">
        <f t="shared" si="880"/>
        <v>0</v>
      </c>
      <c r="AB369" s="28">
        <f t="shared" si="880"/>
        <v>0</v>
      </c>
      <c r="AC369" s="28">
        <f t="shared" si="880"/>
        <v>0</v>
      </c>
      <c r="AD369" s="28">
        <f t="shared" si="880"/>
        <v>0</v>
      </c>
      <c r="AE369" s="28">
        <f t="shared" si="759"/>
        <v>5736</v>
      </c>
      <c r="AF369" s="28">
        <f t="shared" si="759"/>
        <v>5162</v>
      </c>
      <c r="AG369" s="28">
        <f t="shared" si="759"/>
        <v>17167</v>
      </c>
      <c r="AH369" s="28">
        <f t="shared" si="759"/>
        <v>15668</v>
      </c>
      <c r="AI369" s="28">
        <f t="shared" si="881"/>
        <v>0</v>
      </c>
      <c r="AJ369" s="28">
        <f t="shared" si="881"/>
        <v>0</v>
      </c>
      <c r="AK369" s="28">
        <f t="shared" si="881"/>
        <v>0</v>
      </c>
      <c r="AL369" s="28">
        <f t="shared" si="881"/>
        <v>0</v>
      </c>
      <c r="AM369" s="260">
        <f t="shared" si="761"/>
        <v>5736</v>
      </c>
      <c r="AN369" s="260">
        <f t="shared" si="761"/>
        <v>5162</v>
      </c>
      <c r="AO369" s="260">
        <f t="shared" si="761"/>
        <v>17167</v>
      </c>
      <c r="AP369" s="260">
        <f t="shared" si="761"/>
        <v>15668</v>
      </c>
      <c r="AQ369" s="28">
        <f t="shared" si="882"/>
        <v>0</v>
      </c>
      <c r="AR369" s="28">
        <f t="shared" si="882"/>
        <v>0</v>
      </c>
      <c r="AS369" s="28">
        <f t="shared" si="882"/>
        <v>0</v>
      </c>
      <c r="AT369" s="28">
        <f t="shared" si="882"/>
        <v>0</v>
      </c>
      <c r="AU369" s="28">
        <f t="shared" si="763"/>
        <v>5736</v>
      </c>
      <c r="AV369" s="28">
        <f t="shared" si="763"/>
        <v>5162</v>
      </c>
      <c r="AW369" s="28">
        <f t="shared" si="763"/>
        <v>17167</v>
      </c>
      <c r="AX369" s="28">
        <f t="shared" si="763"/>
        <v>15668</v>
      </c>
    </row>
    <row r="370" spans="1:50">
      <c r="A370" s="91" t="s">
        <v>169</v>
      </c>
      <c r="B370" s="25">
        <f t="shared" si="877"/>
        <v>912</v>
      </c>
      <c r="C370" s="25" t="s">
        <v>54</v>
      </c>
      <c r="D370" s="25" t="s">
        <v>51</v>
      </c>
      <c r="E370" s="26" t="s">
        <v>624</v>
      </c>
      <c r="F370" s="28">
        <v>610</v>
      </c>
      <c r="G370" s="260">
        <v>5736</v>
      </c>
      <c r="H370" s="260">
        <v>5162</v>
      </c>
      <c r="I370" s="260"/>
      <c r="J370" s="260"/>
      <c r="K370" s="28"/>
      <c r="L370" s="28"/>
      <c r="M370" s="28">
        <f>15668+1499</f>
        <v>17167</v>
      </c>
      <c r="N370" s="28">
        <v>15668</v>
      </c>
      <c r="O370" s="260">
        <f t="shared" si="850"/>
        <v>5736</v>
      </c>
      <c r="P370" s="260">
        <f t="shared" si="850"/>
        <v>5162</v>
      </c>
      <c r="Q370" s="260">
        <f t="shared" si="850"/>
        <v>17167</v>
      </c>
      <c r="R370" s="260">
        <f t="shared" si="850"/>
        <v>15668</v>
      </c>
      <c r="S370" s="28"/>
      <c r="T370" s="28"/>
      <c r="U370" s="28"/>
      <c r="V370" s="28"/>
      <c r="W370" s="260">
        <f t="shared" si="757"/>
        <v>5736</v>
      </c>
      <c r="X370" s="260">
        <f t="shared" si="757"/>
        <v>5162</v>
      </c>
      <c r="Y370" s="260">
        <f t="shared" si="757"/>
        <v>17167</v>
      </c>
      <c r="Z370" s="260">
        <f t="shared" si="757"/>
        <v>15668</v>
      </c>
      <c r="AA370" s="28"/>
      <c r="AB370" s="28"/>
      <c r="AC370" s="28"/>
      <c r="AD370" s="28"/>
      <c r="AE370" s="28">
        <f t="shared" si="759"/>
        <v>5736</v>
      </c>
      <c r="AF370" s="28">
        <f t="shared" si="759"/>
        <v>5162</v>
      </c>
      <c r="AG370" s="28">
        <f t="shared" si="759"/>
        <v>17167</v>
      </c>
      <c r="AH370" s="28">
        <f t="shared" si="759"/>
        <v>15668</v>
      </c>
      <c r="AI370" s="28"/>
      <c r="AJ370" s="28"/>
      <c r="AK370" s="28"/>
      <c r="AL370" s="28"/>
      <c r="AM370" s="260">
        <f t="shared" si="761"/>
        <v>5736</v>
      </c>
      <c r="AN370" s="260">
        <f t="shared" si="761"/>
        <v>5162</v>
      </c>
      <c r="AO370" s="260">
        <f t="shared" si="761"/>
        <v>17167</v>
      </c>
      <c r="AP370" s="260">
        <f t="shared" si="761"/>
        <v>15668</v>
      </c>
      <c r="AQ370" s="28"/>
      <c r="AR370" s="28"/>
      <c r="AS370" s="28"/>
      <c r="AT370" s="28"/>
      <c r="AU370" s="28">
        <f t="shared" si="763"/>
        <v>5736</v>
      </c>
      <c r="AV370" s="28">
        <f t="shared" si="763"/>
        <v>5162</v>
      </c>
      <c r="AW370" s="28">
        <f t="shared" si="763"/>
        <v>17167</v>
      </c>
      <c r="AX370" s="28">
        <f t="shared" si="763"/>
        <v>15668</v>
      </c>
    </row>
    <row r="371" spans="1:50">
      <c r="A371" s="91"/>
      <c r="B371" s="25"/>
      <c r="C371" s="25"/>
      <c r="D371" s="25"/>
      <c r="E371" s="26"/>
      <c r="F371" s="28"/>
      <c r="G371" s="260"/>
      <c r="H371" s="260"/>
      <c r="I371" s="260"/>
      <c r="J371" s="290"/>
      <c r="K371" s="28"/>
      <c r="L371" s="28"/>
      <c r="M371" s="28"/>
      <c r="N371" s="291"/>
      <c r="O371" s="260">
        <f t="shared" si="850"/>
        <v>0</v>
      </c>
      <c r="P371" s="260">
        <f t="shared" si="850"/>
        <v>0</v>
      </c>
      <c r="Q371" s="260">
        <f t="shared" si="850"/>
        <v>0</v>
      </c>
      <c r="R371" s="290">
        <f t="shared" si="850"/>
        <v>0</v>
      </c>
      <c r="S371" s="28"/>
      <c r="T371" s="28"/>
      <c r="U371" s="28"/>
      <c r="V371" s="291"/>
      <c r="W371" s="260">
        <f t="shared" si="757"/>
        <v>0</v>
      </c>
      <c r="X371" s="260">
        <f t="shared" si="757"/>
        <v>0</v>
      </c>
      <c r="Y371" s="260">
        <f t="shared" si="757"/>
        <v>0</v>
      </c>
      <c r="Z371" s="290">
        <f t="shared" si="757"/>
        <v>0</v>
      </c>
      <c r="AA371" s="28"/>
      <c r="AB371" s="28"/>
      <c r="AC371" s="28"/>
      <c r="AD371" s="291"/>
      <c r="AE371" s="28">
        <f t="shared" si="759"/>
        <v>0</v>
      </c>
      <c r="AF371" s="28">
        <f t="shared" si="759"/>
        <v>0</v>
      </c>
      <c r="AG371" s="28">
        <f t="shared" si="759"/>
        <v>0</v>
      </c>
      <c r="AH371" s="291">
        <f t="shared" si="759"/>
        <v>0</v>
      </c>
      <c r="AI371" s="28"/>
      <c r="AJ371" s="28"/>
      <c r="AK371" s="28"/>
      <c r="AL371" s="291"/>
      <c r="AM371" s="260">
        <f t="shared" si="761"/>
        <v>0</v>
      </c>
      <c r="AN371" s="260">
        <f t="shared" si="761"/>
        <v>0</v>
      </c>
      <c r="AO371" s="260">
        <f t="shared" si="761"/>
        <v>0</v>
      </c>
      <c r="AP371" s="290">
        <f t="shared" si="761"/>
        <v>0</v>
      </c>
      <c r="AQ371" s="28"/>
      <c r="AR371" s="28"/>
      <c r="AS371" s="28"/>
      <c r="AT371" s="291"/>
      <c r="AU371" s="28">
        <f t="shared" si="763"/>
        <v>0</v>
      </c>
      <c r="AV371" s="28">
        <f t="shared" si="763"/>
        <v>0</v>
      </c>
      <c r="AW371" s="28">
        <f t="shared" si="763"/>
        <v>0</v>
      </c>
      <c r="AX371" s="291">
        <f t="shared" si="763"/>
        <v>0</v>
      </c>
    </row>
    <row r="372" spans="1:50" ht="18.75">
      <c r="A372" s="116" t="s">
        <v>850</v>
      </c>
      <c r="B372" s="22">
        <v>912</v>
      </c>
      <c r="C372" s="22" t="s">
        <v>59</v>
      </c>
      <c r="D372" s="22" t="s">
        <v>48</v>
      </c>
      <c r="E372" s="64"/>
      <c r="F372" s="22"/>
      <c r="G372" s="315">
        <f>G373</f>
        <v>437789</v>
      </c>
      <c r="H372" s="315">
        <f t="shared" ref="H372:N372" si="883">H373</f>
        <v>10695</v>
      </c>
      <c r="I372" s="315">
        <f t="shared" si="883"/>
        <v>427094</v>
      </c>
      <c r="J372" s="315">
        <f t="shared" si="883"/>
        <v>0</v>
      </c>
      <c r="K372" s="316">
        <f t="shared" si="883"/>
        <v>16337</v>
      </c>
      <c r="L372" s="316">
        <f t="shared" si="883"/>
        <v>-3695</v>
      </c>
      <c r="M372" s="316">
        <f t="shared" si="883"/>
        <v>26874</v>
      </c>
      <c r="N372" s="316">
        <f t="shared" si="883"/>
        <v>6500</v>
      </c>
      <c r="O372" s="315">
        <f t="shared" si="850"/>
        <v>454126</v>
      </c>
      <c r="P372" s="315">
        <f t="shared" si="850"/>
        <v>7000</v>
      </c>
      <c r="Q372" s="315">
        <f t="shared" si="850"/>
        <v>453968</v>
      </c>
      <c r="R372" s="315">
        <f t="shared" si="850"/>
        <v>6500</v>
      </c>
      <c r="S372" s="316">
        <f t="shared" ref="S372:V372" si="884">S373</f>
        <v>0</v>
      </c>
      <c r="T372" s="316">
        <f t="shared" si="884"/>
        <v>0</v>
      </c>
      <c r="U372" s="316">
        <f t="shared" si="884"/>
        <v>0</v>
      </c>
      <c r="V372" s="316">
        <f t="shared" si="884"/>
        <v>0</v>
      </c>
      <c r="W372" s="315">
        <f t="shared" si="757"/>
        <v>454126</v>
      </c>
      <c r="X372" s="315">
        <f t="shared" si="757"/>
        <v>7000</v>
      </c>
      <c r="Y372" s="315">
        <f t="shared" si="757"/>
        <v>453968</v>
      </c>
      <c r="Z372" s="315">
        <f t="shared" si="757"/>
        <v>6500</v>
      </c>
      <c r="AA372" s="316">
        <f t="shared" ref="AA372:AD372" si="885">AA373</f>
        <v>0</v>
      </c>
      <c r="AB372" s="316">
        <f t="shared" si="885"/>
        <v>0</v>
      </c>
      <c r="AC372" s="316">
        <f t="shared" si="885"/>
        <v>0</v>
      </c>
      <c r="AD372" s="316">
        <f t="shared" si="885"/>
        <v>0</v>
      </c>
      <c r="AE372" s="316">
        <f t="shared" si="759"/>
        <v>454126</v>
      </c>
      <c r="AF372" s="316">
        <f t="shared" si="759"/>
        <v>7000</v>
      </c>
      <c r="AG372" s="316">
        <f t="shared" si="759"/>
        <v>453968</v>
      </c>
      <c r="AH372" s="316">
        <f t="shared" si="759"/>
        <v>6500</v>
      </c>
      <c r="AI372" s="316">
        <f t="shared" ref="AI372:AL372" si="886">AI373</f>
        <v>0</v>
      </c>
      <c r="AJ372" s="316">
        <f t="shared" si="886"/>
        <v>0</v>
      </c>
      <c r="AK372" s="316">
        <f t="shared" si="886"/>
        <v>0</v>
      </c>
      <c r="AL372" s="316">
        <f t="shared" si="886"/>
        <v>0</v>
      </c>
      <c r="AM372" s="315">
        <f t="shared" si="761"/>
        <v>454126</v>
      </c>
      <c r="AN372" s="315">
        <f t="shared" si="761"/>
        <v>7000</v>
      </c>
      <c r="AO372" s="315">
        <f t="shared" si="761"/>
        <v>453968</v>
      </c>
      <c r="AP372" s="315">
        <f t="shared" si="761"/>
        <v>6500</v>
      </c>
      <c r="AQ372" s="316">
        <f t="shared" ref="AQ372:AT372" si="887">AQ373</f>
        <v>0</v>
      </c>
      <c r="AR372" s="316">
        <f t="shared" si="887"/>
        <v>0</v>
      </c>
      <c r="AS372" s="316">
        <f t="shared" si="887"/>
        <v>0</v>
      </c>
      <c r="AT372" s="316">
        <f t="shared" si="887"/>
        <v>0</v>
      </c>
      <c r="AU372" s="316">
        <f t="shared" si="763"/>
        <v>454126</v>
      </c>
      <c r="AV372" s="316">
        <f t="shared" si="763"/>
        <v>7000</v>
      </c>
      <c r="AW372" s="316">
        <f t="shared" si="763"/>
        <v>453968</v>
      </c>
      <c r="AX372" s="316">
        <f t="shared" si="763"/>
        <v>6500</v>
      </c>
    </row>
    <row r="373" spans="1:50" ht="33">
      <c r="A373" s="91" t="s">
        <v>846</v>
      </c>
      <c r="B373" s="25">
        <f>B372</f>
        <v>912</v>
      </c>
      <c r="C373" s="25" t="s">
        <v>59</v>
      </c>
      <c r="D373" s="25" t="s">
        <v>48</v>
      </c>
      <c r="E373" s="26" t="s">
        <v>258</v>
      </c>
      <c r="F373" s="25"/>
      <c r="G373" s="317">
        <f>G374+G393+G412</f>
        <v>437789</v>
      </c>
      <c r="H373" s="317">
        <f t="shared" ref="H373:N373" si="888">H374+H393+H412</f>
        <v>10695</v>
      </c>
      <c r="I373" s="317">
        <f t="shared" si="888"/>
        <v>427094</v>
      </c>
      <c r="J373" s="317">
        <f t="shared" si="888"/>
        <v>0</v>
      </c>
      <c r="K373" s="318">
        <f t="shared" si="888"/>
        <v>16337</v>
      </c>
      <c r="L373" s="318">
        <f t="shared" si="888"/>
        <v>-3695</v>
      </c>
      <c r="M373" s="318">
        <f t="shared" si="888"/>
        <v>26874</v>
      </c>
      <c r="N373" s="318">
        <f t="shared" si="888"/>
        <v>6500</v>
      </c>
      <c r="O373" s="317">
        <f t="shared" si="850"/>
        <v>454126</v>
      </c>
      <c r="P373" s="317">
        <f t="shared" si="850"/>
        <v>7000</v>
      </c>
      <c r="Q373" s="317">
        <f t="shared" si="850"/>
        <v>453968</v>
      </c>
      <c r="R373" s="317">
        <f t="shared" si="850"/>
        <v>6500</v>
      </c>
      <c r="S373" s="318">
        <f t="shared" ref="S373:V373" si="889">S374+S393+S412</f>
        <v>0</v>
      </c>
      <c r="T373" s="318">
        <f t="shared" si="889"/>
        <v>0</v>
      </c>
      <c r="U373" s="318">
        <f t="shared" si="889"/>
        <v>0</v>
      </c>
      <c r="V373" s="318">
        <f t="shared" si="889"/>
        <v>0</v>
      </c>
      <c r="W373" s="317">
        <f t="shared" si="757"/>
        <v>454126</v>
      </c>
      <c r="X373" s="317">
        <f t="shared" si="757"/>
        <v>7000</v>
      </c>
      <c r="Y373" s="317">
        <f t="shared" si="757"/>
        <v>453968</v>
      </c>
      <c r="Z373" s="317">
        <f t="shared" si="757"/>
        <v>6500</v>
      </c>
      <c r="AA373" s="318">
        <f t="shared" ref="AA373:AD373" si="890">AA374+AA393+AA412</f>
        <v>0</v>
      </c>
      <c r="AB373" s="318">
        <f t="shared" si="890"/>
        <v>0</v>
      </c>
      <c r="AC373" s="318">
        <f t="shared" si="890"/>
        <v>0</v>
      </c>
      <c r="AD373" s="318">
        <f t="shared" si="890"/>
        <v>0</v>
      </c>
      <c r="AE373" s="318">
        <f t="shared" si="759"/>
        <v>454126</v>
      </c>
      <c r="AF373" s="318">
        <f t="shared" si="759"/>
        <v>7000</v>
      </c>
      <c r="AG373" s="318">
        <f t="shared" si="759"/>
        <v>453968</v>
      </c>
      <c r="AH373" s="318">
        <f t="shared" si="759"/>
        <v>6500</v>
      </c>
      <c r="AI373" s="318">
        <f t="shared" ref="AI373:AL373" si="891">AI374+AI393+AI412</f>
        <v>0</v>
      </c>
      <c r="AJ373" s="318">
        <f t="shared" si="891"/>
        <v>0</v>
      </c>
      <c r="AK373" s="318">
        <f t="shared" si="891"/>
        <v>0</v>
      </c>
      <c r="AL373" s="318">
        <f t="shared" si="891"/>
        <v>0</v>
      </c>
      <c r="AM373" s="317">
        <f t="shared" si="761"/>
        <v>454126</v>
      </c>
      <c r="AN373" s="317">
        <f t="shared" si="761"/>
        <v>7000</v>
      </c>
      <c r="AO373" s="317">
        <f t="shared" si="761"/>
        <v>453968</v>
      </c>
      <c r="AP373" s="317">
        <f t="shared" si="761"/>
        <v>6500</v>
      </c>
      <c r="AQ373" s="318">
        <f t="shared" ref="AQ373:AT373" si="892">AQ374+AQ393+AQ412</f>
        <v>0</v>
      </c>
      <c r="AR373" s="318">
        <f t="shared" si="892"/>
        <v>0</v>
      </c>
      <c r="AS373" s="318">
        <f t="shared" si="892"/>
        <v>0</v>
      </c>
      <c r="AT373" s="318">
        <f t="shared" si="892"/>
        <v>0</v>
      </c>
      <c r="AU373" s="318">
        <f t="shared" si="763"/>
        <v>454126</v>
      </c>
      <c r="AV373" s="318">
        <f t="shared" si="763"/>
        <v>7000</v>
      </c>
      <c r="AW373" s="318">
        <f t="shared" si="763"/>
        <v>453968</v>
      </c>
      <c r="AX373" s="318">
        <f t="shared" si="763"/>
        <v>6500</v>
      </c>
    </row>
    <row r="374" spans="1:50" ht="33">
      <c r="A374" s="91" t="s">
        <v>509</v>
      </c>
      <c r="B374" s="25">
        <f>B373</f>
        <v>912</v>
      </c>
      <c r="C374" s="25" t="s">
        <v>59</v>
      </c>
      <c r="D374" s="25" t="s">
        <v>48</v>
      </c>
      <c r="E374" s="26" t="s">
        <v>244</v>
      </c>
      <c r="F374" s="25"/>
      <c r="G374" s="317">
        <f t="shared" ref="G374:N374" si="893">G375+G378+G382+G385+G389</f>
        <v>425523</v>
      </c>
      <c r="H374" s="317">
        <f t="shared" si="893"/>
        <v>0</v>
      </c>
      <c r="I374" s="317">
        <f t="shared" si="893"/>
        <v>425523</v>
      </c>
      <c r="J374" s="317">
        <f t="shared" si="893"/>
        <v>0</v>
      </c>
      <c r="K374" s="318">
        <f t="shared" si="893"/>
        <v>20032</v>
      </c>
      <c r="L374" s="318">
        <f t="shared" si="893"/>
        <v>0</v>
      </c>
      <c r="M374" s="318">
        <f t="shared" si="893"/>
        <v>20032</v>
      </c>
      <c r="N374" s="318">
        <f t="shared" si="893"/>
        <v>0</v>
      </c>
      <c r="O374" s="317">
        <f t="shared" si="850"/>
        <v>445555</v>
      </c>
      <c r="P374" s="317">
        <f t="shared" si="850"/>
        <v>0</v>
      </c>
      <c r="Q374" s="317">
        <f t="shared" si="850"/>
        <v>445555</v>
      </c>
      <c r="R374" s="317">
        <f t="shared" si="850"/>
        <v>0</v>
      </c>
      <c r="S374" s="318">
        <f t="shared" ref="S374:V374" si="894">S375+S378+S382+S385+S389</f>
        <v>0</v>
      </c>
      <c r="T374" s="318">
        <f t="shared" si="894"/>
        <v>0</v>
      </c>
      <c r="U374" s="318">
        <f t="shared" si="894"/>
        <v>0</v>
      </c>
      <c r="V374" s="318">
        <f t="shared" si="894"/>
        <v>0</v>
      </c>
      <c r="W374" s="317">
        <f t="shared" si="757"/>
        <v>445555</v>
      </c>
      <c r="X374" s="317">
        <f t="shared" si="757"/>
        <v>0</v>
      </c>
      <c r="Y374" s="317">
        <f t="shared" si="757"/>
        <v>445555</v>
      </c>
      <c r="Z374" s="317">
        <f t="shared" si="757"/>
        <v>0</v>
      </c>
      <c r="AA374" s="318">
        <f t="shared" ref="AA374:AD374" si="895">AA375+AA378+AA382+AA385+AA389</f>
        <v>0</v>
      </c>
      <c r="AB374" s="318">
        <f t="shared" si="895"/>
        <v>0</v>
      </c>
      <c r="AC374" s="318">
        <f t="shared" si="895"/>
        <v>0</v>
      </c>
      <c r="AD374" s="318">
        <f t="shared" si="895"/>
        <v>0</v>
      </c>
      <c r="AE374" s="318">
        <f t="shared" si="759"/>
        <v>445555</v>
      </c>
      <c r="AF374" s="318">
        <f t="shared" si="759"/>
        <v>0</v>
      </c>
      <c r="AG374" s="318">
        <f t="shared" si="759"/>
        <v>445555</v>
      </c>
      <c r="AH374" s="318">
        <f t="shared" si="759"/>
        <v>0</v>
      </c>
      <c r="AI374" s="318">
        <f t="shared" ref="AI374:AL374" si="896">AI375+AI378+AI382+AI385+AI389</f>
        <v>0</v>
      </c>
      <c r="AJ374" s="318">
        <f t="shared" si="896"/>
        <v>0</v>
      </c>
      <c r="AK374" s="318">
        <f t="shared" si="896"/>
        <v>0</v>
      </c>
      <c r="AL374" s="318">
        <f t="shared" si="896"/>
        <v>0</v>
      </c>
      <c r="AM374" s="317">
        <f t="shared" si="761"/>
        <v>445555</v>
      </c>
      <c r="AN374" s="317">
        <f t="shared" si="761"/>
        <v>0</v>
      </c>
      <c r="AO374" s="317">
        <f t="shared" si="761"/>
        <v>445555</v>
      </c>
      <c r="AP374" s="317">
        <f t="shared" si="761"/>
        <v>0</v>
      </c>
      <c r="AQ374" s="318">
        <f t="shared" ref="AQ374:AT374" si="897">AQ375+AQ378+AQ382+AQ385+AQ389</f>
        <v>0</v>
      </c>
      <c r="AR374" s="318">
        <f t="shared" si="897"/>
        <v>0</v>
      </c>
      <c r="AS374" s="318">
        <f t="shared" si="897"/>
        <v>0</v>
      </c>
      <c r="AT374" s="318">
        <f t="shared" si="897"/>
        <v>0</v>
      </c>
      <c r="AU374" s="318">
        <f t="shared" si="763"/>
        <v>445555</v>
      </c>
      <c r="AV374" s="318">
        <f t="shared" si="763"/>
        <v>0</v>
      </c>
      <c r="AW374" s="318">
        <f t="shared" si="763"/>
        <v>445555</v>
      </c>
      <c r="AX374" s="318">
        <f t="shared" si="763"/>
        <v>0</v>
      </c>
    </row>
    <row r="375" spans="1:50">
      <c r="A375" s="91" t="s">
        <v>468</v>
      </c>
      <c r="B375" s="49">
        <f>B373</f>
        <v>912</v>
      </c>
      <c r="C375" s="25" t="s">
        <v>59</v>
      </c>
      <c r="D375" s="25" t="s">
        <v>48</v>
      </c>
      <c r="E375" s="25" t="s">
        <v>540</v>
      </c>
      <c r="F375" s="25"/>
      <c r="G375" s="317">
        <f t="shared" ref="G375:N376" si="898">G376</f>
        <v>29490</v>
      </c>
      <c r="H375" s="317">
        <f t="shared" si="898"/>
        <v>0</v>
      </c>
      <c r="I375" s="317">
        <f t="shared" si="898"/>
        <v>29490</v>
      </c>
      <c r="J375" s="317">
        <f t="shared" si="898"/>
        <v>0</v>
      </c>
      <c r="K375" s="318">
        <f t="shared" si="898"/>
        <v>971</v>
      </c>
      <c r="L375" s="318">
        <f t="shared" si="898"/>
        <v>0</v>
      </c>
      <c r="M375" s="318">
        <f t="shared" si="898"/>
        <v>971</v>
      </c>
      <c r="N375" s="318">
        <f t="shared" si="898"/>
        <v>0</v>
      </c>
      <c r="O375" s="317">
        <f t="shared" si="850"/>
        <v>30461</v>
      </c>
      <c r="P375" s="317">
        <f t="shared" si="850"/>
        <v>0</v>
      </c>
      <c r="Q375" s="317">
        <f t="shared" si="850"/>
        <v>30461</v>
      </c>
      <c r="R375" s="317">
        <f t="shared" si="850"/>
        <v>0</v>
      </c>
      <c r="S375" s="318">
        <f t="shared" ref="S375:V376" si="899">S376</f>
        <v>0</v>
      </c>
      <c r="T375" s="318">
        <f t="shared" si="899"/>
        <v>0</v>
      </c>
      <c r="U375" s="318">
        <f t="shared" si="899"/>
        <v>0</v>
      </c>
      <c r="V375" s="318">
        <f t="shared" si="899"/>
        <v>0</v>
      </c>
      <c r="W375" s="317">
        <f t="shared" si="757"/>
        <v>30461</v>
      </c>
      <c r="X375" s="317">
        <f t="shared" si="757"/>
        <v>0</v>
      </c>
      <c r="Y375" s="317">
        <f t="shared" si="757"/>
        <v>30461</v>
      </c>
      <c r="Z375" s="317">
        <f t="shared" si="757"/>
        <v>0</v>
      </c>
      <c r="AA375" s="318">
        <f t="shared" ref="AA375:AD376" si="900">AA376</f>
        <v>0</v>
      </c>
      <c r="AB375" s="318">
        <f t="shared" si="900"/>
        <v>0</v>
      </c>
      <c r="AC375" s="318">
        <f t="shared" si="900"/>
        <v>0</v>
      </c>
      <c r="AD375" s="318">
        <f t="shared" si="900"/>
        <v>0</v>
      </c>
      <c r="AE375" s="318">
        <f t="shared" si="759"/>
        <v>30461</v>
      </c>
      <c r="AF375" s="318">
        <f t="shared" si="759"/>
        <v>0</v>
      </c>
      <c r="AG375" s="318">
        <f t="shared" si="759"/>
        <v>30461</v>
      </c>
      <c r="AH375" s="318">
        <f t="shared" si="759"/>
        <v>0</v>
      </c>
      <c r="AI375" s="318">
        <f t="shared" ref="AI375:AL376" si="901">AI376</f>
        <v>0</v>
      </c>
      <c r="AJ375" s="318">
        <f t="shared" si="901"/>
        <v>0</v>
      </c>
      <c r="AK375" s="318">
        <f t="shared" si="901"/>
        <v>0</v>
      </c>
      <c r="AL375" s="318">
        <f t="shared" si="901"/>
        <v>0</v>
      </c>
      <c r="AM375" s="317">
        <f t="shared" si="761"/>
        <v>30461</v>
      </c>
      <c r="AN375" s="317">
        <f t="shared" si="761"/>
        <v>0</v>
      </c>
      <c r="AO375" s="317">
        <f t="shared" si="761"/>
        <v>30461</v>
      </c>
      <c r="AP375" s="317">
        <f t="shared" si="761"/>
        <v>0</v>
      </c>
      <c r="AQ375" s="318">
        <f t="shared" ref="AQ375:AT376" si="902">AQ376</f>
        <v>0</v>
      </c>
      <c r="AR375" s="318">
        <f t="shared" si="902"/>
        <v>0</v>
      </c>
      <c r="AS375" s="318">
        <f t="shared" si="902"/>
        <v>0</v>
      </c>
      <c r="AT375" s="318">
        <f t="shared" si="902"/>
        <v>0</v>
      </c>
      <c r="AU375" s="318">
        <f t="shared" si="763"/>
        <v>30461</v>
      </c>
      <c r="AV375" s="318">
        <f t="shared" si="763"/>
        <v>0</v>
      </c>
      <c r="AW375" s="318">
        <f t="shared" si="763"/>
        <v>30461</v>
      </c>
      <c r="AX375" s="318">
        <f t="shared" si="763"/>
        <v>0</v>
      </c>
    </row>
    <row r="376" spans="1:50" ht="33">
      <c r="A376" s="91" t="s">
        <v>81</v>
      </c>
      <c r="B376" s="49">
        <f>B374</f>
        <v>912</v>
      </c>
      <c r="C376" s="25" t="s">
        <v>59</v>
      </c>
      <c r="D376" s="25" t="s">
        <v>48</v>
      </c>
      <c r="E376" s="25" t="s">
        <v>540</v>
      </c>
      <c r="F376" s="25" t="s">
        <v>82</v>
      </c>
      <c r="G376" s="317">
        <f t="shared" si="898"/>
        <v>29490</v>
      </c>
      <c r="H376" s="317">
        <f t="shared" si="898"/>
        <v>0</v>
      </c>
      <c r="I376" s="317">
        <f t="shared" si="898"/>
        <v>29490</v>
      </c>
      <c r="J376" s="317">
        <f t="shared" si="898"/>
        <v>0</v>
      </c>
      <c r="K376" s="318">
        <f t="shared" si="898"/>
        <v>971</v>
      </c>
      <c r="L376" s="318">
        <f t="shared" si="898"/>
        <v>0</v>
      </c>
      <c r="M376" s="318">
        <f t="shared" si="898"/>
        <v>971</v>
      </c>
      <c r="N376" s="318">
        <f t="shared" si="898"/>
        <v>0</v>
      </c>
      <c r="O376" s="317">
        <f t="shared" si="850"/>
        <v>30461</v>
      </c>
      <c r="P376" s="317">
        <f t="shared" si="850"/>
        <v>0</v>
      </c>
      <c r="Q376" s="317">
        <f t="shared" si="850"/>
        <v>30461</v>
      </c>
      <c r="R376" s="317">
        <f t="shared" si="850"/>
        <v>0</v>
      </c>
      <c r="S376" s="318">
        <f t="shared" si="899"/>
        <v>0</v>
      </c>
      <c r="T376" s="318">
        <f t="shared" si="899"/>
        <v>0</v>
      </c>
      <c r="U376" s="318">
        <f t="shared" si="899"/>
        <v>0</v>
      </c>
      <c r="V376" s="318">
        <f t="shared" si="899"/>
        <v>0</v>
      </c>
      <c r="W376" s="317">
        <f t="shared" si="757"/>
        <v>30461</v>
      </c>
      <c r="X376" s="317">
        <f t="shared" si="757"/>
        <v>0</v>
      </c>
      <c r="Y376" s="317">
        <f t="shared" si="757"/>
        <v>30461</v>
      </c>
      <c r="Z376" s="317">
        <f t="shared" si="757"/>
        <v>0</v>
      </c>
      <c r="AA376" s="318">
        <f t="shared" si="900"/>
        <v>0</v>
      </c>
      <c r="AB376" s="318">
        <f t="shared" si="900"/>
        <v>0</v>
      </c>
      <c r="AC376" s="318">
        <f t="shared" si="900"/>
        <v>0</v>
      </c>
      <c r="AD376" s="318">
        <f t="shared" si="900"/>
        <v>0</v>
      </c>
      <c r="AE376" s="318">
        <f t="shared" si="759"/>
        <v>30461</v>
      </c>
      <c r="AF376" s="318">
        <f t="shared" si="759"/>
        <v>0</v>
      </c>
      <c r="AG376" s="318">
        <f t="shared" si="759"/>
        <v>30461</v>
      </c>
      <c r="AH376" s="318">
        <f t="shared" si="759"/>
        <v>0</v>
      </c>
      <c r="AI376" s="318">
        <f t="shared" si="901"/>
        <v>0</v>
      </c>
      <c r="AJ376" s="318">
        <f t="shared" si="901"/>
        <v>0</v>
      </c>
      <c r="AK376" s="318">
        <f t="shared" si="901"/>
        <v>0</v>
      </c>
      <c r="AL376" s="318">
        <f t="shared" si="901"/>
        <v>0</v>
      </c>
      <c r="AM376" s="317">
        <f t="shared" si="761"/>
        <v>30461</v>
      </c>
      <c r="AN376" s="317">
        <f t="shared" si="761"/>
        <v>0</v>
      </c>
      <c r="AO376" s="317">
        <f t="shared" si="761"/>
        <v>30461</v>
      </c>
      <c r="AP376" s="317">
        <f t="shared" si="761"/>
        <v>0</v>
      </c>
      <c r="AQ376" s="318">
        <f t="shared" si="902"/>
        <v>0</v>
      </c>
      <c r="AR376" s="318">
        <f t="shared" si="902"/>
        <v>0</v>
      </c>
      <c r="AS376" s="318">
        <f t="shared" si="902"/>
        <v>0</v>
      </c>
      <c r="AT376" s="318">
        <f t="shared" si="902"/>
        <v>0</v>
      </c>
      <c r="AU376" s="318">
        <f t="shared" si="763"/>
        <v>30461</v>
      </c>
      <c r="AV376" s="318">
        <f t="shared" si="763"/>
        <v>0</v>
      </c>
      <c r="AW376" s="318">
        <f t="shared" si="763"/>
        <v>30461</v>
      </c>
      <c r="AX376" s="318">
        <f t="shared" si="763"/>
        <v>0</v>
      </c>
    </row>
    <row r="377" spans="1:50">
      <c r="A377" s="91" t="s">
        <v>179</v>
      </c>
      <c r="B377" s="49">
        <f>B376</f>
        <v>912</v>
      </c>
      <c r="C377" s="25" t="s">
        <v>59</v>
      </c>
      <c r="D377" s="25" t="s">
        <v>48</v>
      </c>
      <c r="E377" s="25" t="s">
        <v>540</v>
      </c>
      <c r="F377" s="25" t="s">
        <v>178</v>
      </c>
      <c r="G377" s="260">
        <v>29490</v>
      </c>
      <c r="H377" s="260"/>
      <c r="I377" s="260">
        <v>29490</v>
      </c>
      <c r="J377" s="260"/>
      <c r="K377" s="28">
        <v>971</v>
      </c>
      <c r="L377" s="28"/>
      <c r="M377" s="28">
        <v>971</v>
      </c>
      <c r="N377" s="28"/>
      <c r="O377" s="260">
        <f t="shared" si="850"/>
        <v>30461</v>
      </c>
      <c r="P377" s="260">
        <f t="shared" si="850"/>
        <v>0</v>
      </c>
      <c r="Q377" s="260">
        <f t="shared" si="850"/>
        <v>30461</v>
      </c>
      <c r="R377" s="260">
        <f t="shared" si="850"/>
        <v>0</v>
      </c>
      <c r="S377" s="28"/>
      <c r="T377" s="28"/>
      <c r="U377" s="28"/>
      <c r="V377" s="28"/>
      <c r="W377" s="260">
        <f t="shared" si="757"/>
        <v>30461</v>
      </c>
      <c r="X377" s="260">
        <f t="shared" si="757"/>
        <v>0</v>
      </c>
      <c r="Y377" s="260">
        <f t="shared" si="757"/>
        <v>30461</v>
      </c>
      <c r="Z377" s="260">
        <f t="shared" si="757"/>
        <v>0</v>
      </c>
      <c r="AA377" s="28"/>
      <c r="AB377" s="28"/>
      <c r="AC377" s="28"/>
      <c r="AD377" s="28"/>
      <c r="AE377" s="28">
        <f t="shared" si="759"/>
        <v>30461</v>
      </c>
      <c r="AF377" s="28">
        <f t="shared" si="759"/>
        <v>0</v>
      </c>
      <c r="AG377" s="28">
        <f t="shared" si="759"/>
        <v>30461</v>
      </c>
      <c r="AH377" s="28">
        <f t="shared" si="759"/>
        <v>0</v>
      </c>
      <c r="AI377" s="28"/>
      <c r="AJ377" s="28"/>
      <c r="AK377" s="28"/>
      <c r="AL377" s="28"/>
      <c r="AM377" s="260">
        <f t="shared" si="761"/>
        <v>30461</v>
      </c>
      <c r="AN377" s="260">
        <f t="shared" si="761"/>
        <v>0</v>
      </c>
      <c r="AO377" s="260">
        <f t="shared" si="761"/>
        <v>30461</v>
      </c>
      <c r="AP377" s="260">
        <f t="shared" si="761"/>
        <v>0</v>
      </c>
      <c r="AQ377" s="28"/>
      <c r="AR377" s="28"/>
      <c r="AS377" s="28"/>
      <c r="AT377" s="28"/>
      <c r="AU377" s="28">
        <f t="shared" si="763"/>
        <v>30461</v>
      </c>
      <c r="AV377" s="28">
        <f t="shared" si="763"/>
        <v>0</v>
      </c>
      <c r="AW377" s="28">
        <f t="shared" si="763"/>
        <v>30461</v>
      </c>
      <c r="AX377" s="28">
        <f t="shared" si="763"/>
        <v>0</v>
      </c>
    </row>
    <row r="378" spans="1:50">
      <c r="A378" s="91" t="s">
        <v>92</v>
      </c>
      <c r="B378" s="25">
        <f>B374</f>
        <v>912</v>
      </c>
      <c r="C378" s="25" t="s">
        <v>59</v>
      </c>
      <c r="D378" s="25" t="s">
        <v>48</v>
      </c>
      <c r="E378" s="26" t="s">
        <v>250</v>
      </c>
      <c r="F378" s="25"/>
      <c r="G378" s="317">
        <f t="shared" ref="G378:N378" si="903">G379</f>
        <v>76534</v>
      </c>
      <c r="H378" s="317">
        <f t="shared" si="903"/>
        <v>0</v>
      </c>
      <c r="I378" s="317">
        <f t="shared" si="903"/>
        <v>76534</v>
      </c>
      <c r="J378" s="317">
        <f t="shared" si="903"/>
        <v>0</v>
      </c>
      <c r="K378" s="318">
        <f t="shared" si="903"/>
        <v>2793</v>
      </c>
      <c r="L378" s="318">
        <f t="shared" si="903"/>
        <v>0</v>
      </c>
      <c r="M378" s="318">
        <f t="shared" si="903"/>
        <v>2793</v>
      </c>
      <c r="N378" s="318">
        <f t="shared" si="903"/>
        <v>0</v>
      </c>
      <c r="O378" s="317">
        <f t="shared" si="850"/>
        <v>79327</v>
      </c>
      <c r="P378" s="317">
        <f t="shared" si="850"/>
        <v>0</v>
      </c>
      <c r="Q378" s="317">
        <f t="shared" si="850"/>
        <v>79327</v>
      </c>
      <c r="R378" s="317">
        <f t="shared" si="850"/>
        <v>0</v>
      </c>
      <c r="S378" s="318">
        <f t="shared" ref="S378:V378" si="904">S379</f>
        <v>0</v>
      </c>
      <c r="T378" s="318">
        <f t="shared" si="904"/>
        <v>0</v>
      </c>
      <c r="U378" s="318">
        <f t="shared" si="904"/>
        <v>0</v>
      </c>
      <c r="V378" s="318">
        <f t="shared" si="904"/>
        <v>0</v>
      </c>
      <c r="W378" s="317">
        <f t="shared" si="757"/>
        <v>79327</v>
      </c>
      <c r="X378" s="317">
        <f t="shared" si="757"/>
        <v>0</v>
      </c>
      <c r="Y378" s="317">
        <f t="shared" si="757"/>
        <v>79327</v>
      </c>
      <c r="Z378" s="317">
        <f t="shared" si="757"/>
        <v>0</v>
      </c>
      <c r="AA378" s="318">
        <f t="shared" ref="AA378:AD378" si="905">AA379</f>
        <v>0</v>
      </c>
      <c r="AB378" s="318">
        <f t="shared" si="905"/>
        <v>0</v>
      </c>
      <c r="AC378" s="318">
        <f t="shared" si="905"/>
        <v>0</v>
      </c>
      <c r="AD378" s="318">
        <f t="shared" si="905"/>
        <v>0</v>
      </c>
      <c r="AE378" s="318">
        <f t="shared" si="759"/>
        <v>79327</v>
      </c>
      <c r="AF378" s="318">
        <f t="shared" si="759"/>
        <v>0</v>
      </c>
      <c r="AG378" s="318">
        <f t="shared" si="759"/>
        <v>79327</v>
      </c>
      <c r="AH378" s="318">
        <f t="shared" si="759"/>
        <v>0</v>
      </c>
      <c r="AI378" s="318">
        <f t="shared" ref="AI378:AL378" si="906">AI379</f>
        <v>0</v>
      </c>
      <c r="AJ378" s="318">
        <f t="shared" si="906"/>
        <v>0</v>
      </c>
      <c r="AK378" s="318">
        <f t="shared" si="906"/>
        <v>0</v>
      </c>
      <c r="AL378" s="318">
        <f t="shared" si="906"/>
        <v>0</v>
      </c>
      <c r="AM378" s="317">
        <f t="shared" si="761"/>
        <v>79327</v>
      </c>
      <c r="AN378" s="317">
        <f t="shared" si="761"/>
        <v>0</v>
      </c>
      <c r="AO378" s="317">
        <f t="shared" si="761"/>
        <v>79327</v>
      </c>
      <c r="AP378" s="317">
        <f t="shared" si="761"/>
        <v>0</v>
      </c>
      <c r="AQ378" s="318">
        <f t="shared" ref="AQ378:AT378" si="907">AQ379</f>
        <v>0</v>
      </c>
      <c r="AR378" s="318">
        <f t="shared" si="907"/>
        <v>0</v>
      </c>
      <c r="AS378" s="318">
        <f t="shared" si="907"/>
        <v>0</v>
      </c>
      <c r="AT378" s="318">
        <f t="shared" si="907"/>
        <v>0</v>
      </c>
      <c r="AU378" s="318">
        <f t="shared" si="763"/>
        <v>79327</v>
      </c>
      <c r="AV378" s="318">
        <f t="shared" si="763"/>
        <v>0</v>
      </c>
      <c r="AW378" s="318">
        <f t="shared" si="763"/>
        <v>79327</v>
      </c>
      <c r="AX378" s="318">
        <f t="shared" si="763"/>
        <v>0</v>
      </c>
    </row>
    <row r="379" spans="1:50" ht="33">
      <c r="A379" s="91" t="s">
        <v>81</v>
      </c>
      <c r="B379" s="25">
        <f>B378</f>
        <v>912</v>
      </c>
      <c r="C379" s="25" t="s">
        <v>59</v>
      </c>
      <c r="D379" s="25" t="s">
        <v>48</v>
      </c>
      <c r="E379" s="26" t="s">
        <v>250</v>
      </c>
      <c r="F379" s="25" t="s">
        <v>82</v>
      </c>
      <c r="G379" s="317">
        <f t="shared" ref="G379:N379" si="908">G380+G381</f>
        <v>76534</v>
      </c>
      <c r="H379" s="317">
        <f t="shared" si="908"/>
        <v>0</v>
      </c>
      <c r="I379" s="317">
        <f t="shared" si="908"/>
        <v>76534</v>
      </c>
      <c r="J379" s="317">
        <f t="shared" si="908"/>
        <v>0</v>
      </c>
      <c r="K379" s="318">
        <f t="shared" si="908"/>
        <v>2793</v>
      </c>
      <c r="L379" s="318">
        <f t="shared" si="908"/>
        <v>0</v>
      </c>
      <c r="M379" s="318">
        <f t="shared" si="908"/>
        <v>2793</v>
      </c>
      <c r="N379" s="318">
        <f t="shared" si="908"/>
        <v>0</v>
      </c>
      <c r="O379" s="317">
        <f t="shared" si="850"/>
        <v>79327</v>
      </c>
      <c r="P379" s="317">
        <f t="shared" si="850"/>
        <v>0</v>
      </c>
      <c r="Q379" s="317">
        <f t="shared" si="850"/>
        <v>79327</v>
      </c>
      <c r="R379" s="317">
        <f t="shared" si="850"/>
        <v>0</v>
      </c>
      <c r="S379" s="318">
        <f t="shared" ref="S379:V379" si="909">S380+S381</f>
        <v>0</v>
      </c>
      <c r="T379" s="318">
        <f t="shared" si="909"/>
        <v>0</v>
      </c>
      <c r="U379" s="318">
        <f t="shared" si="909"/>
        <v>0</v>
      </c>
      <c r="V379" s="318">
        <f t="shared" si="909"/>
        <v>0</v>
      </c>
      <c r="W379" s="317">
        <f t="shared" si="757"/>
        <v>79327</v>
      </c>
      <c r="X379" s="317">
        <f t="shared" si="757"/>
        <v>0</v>
      </c>
      <c r="Y379" s="317">
        <f t="shared" si="757"/>
        <v>79327</v>
      </c>
      <c r="Z379" s="317">
        <f t="shared" si="757"/>
        <v>0</v>
      </c>
      <c r="AA379" s="318">
        <f t="shared" ref="AA379:AD379" si="910">AA380+AA381</f>
        <v>0</v>
      </c>
      <c r="AB379" s="318">
        <f t="shared" si="910"/>
        <v>0</v>
      </c>
      <c r="AC379" s="318">
        <f t="shared" si="910"/>
        <v>0</v>
      </c>
      <c r="AD379" s="318">
        <f t="shared" si="910"/>
        <v>0</v>
      </c>
      <c r="AE379" s="318">
        <f t="shared" si="759"/>
        <v>79327</v>
      </c>
      <c r="AF379" s="318">
        <f t="shared" si="759"/>
        <v>0</v>
      </c>
      <c r="AG379" s="318">
        <f t="shared" si="759"/>
        <v>79327</v>
      </c>
      <c r="AH379" s="318">
        <f t="shared" si="759"/>
        <v>0</v>
      </c>
      <c r="AI379" s="318">
        <f t="shared" ref="AI379:AL379" si="911">AI380+AI381</f>
        <v>0</v>
      </c>
      <c r="AJ379" s="318">
        <f t="shared" si="911"/>
        <v>0</v>
      </c>
      <c r="AK379" s="318">
        <f t="shared" si="911"/>
        <v>0</v>
      </c>
      <c r="AL379" s="318">
        <f t="shared" si="911"/>
        <v>0</v>
      </c>
      <c r="AM379" s="317">
        <f t="shared" si="761"/>
        <v>79327</v>
      </c>
      <c r="AN379" s="317">
        <f t="shared" si="761"/>
        <v>0</v>
      </c>
      <c r="AO379" s="317">
        <f t="shared" si="761"/>
        <v>79327</v>
      </c>
      <c r="AP379" s="317">
        <f t="shared" si="761"/>
        <v>0</v>
      </c>
      <c r="AQ379" s="318">
        <f t="shared" ref="AQ379:AT379" si="912">AQ380+AQ381</f>
        <v>0</v>
      </c>
      <c r="AR379" s="318">
        <f t="shared" si="912"/>
        <v>0</v>
      </c>
      <c r="AS379" s="318">
        <f t="shared" si="912"/>
        <v>0</v>
      </c>
      <c r="AT379" s="318">
        <f t="shared" si="912"/>
        <v>0</v>
      </c>
      <c r="AU379" s="318">
        <f t="shared" si="763"/>
        <v>79327</v>
      </c>
      <c r="AV379" s="318">
        <f t="shared" si="763"/>
        <v>0</v>
      </c>
      <c r="AW379" s="318">
        <f t="shared" si="763"/>
        <v>79327</v>
      </c>
      <c r="AX379" s="318">
        <f t="shared" si="763"/>
        <v>0</v>
      </c>
    </row>
    <row r="380" spans="1:50">
      <c r="A380" s="91" t="s">
        <v>169</v>
      </c>
      <c r="B380" s="25">
        <f>B379</f>
        <v>912</v>
      </c>
      <c r="C380" s="25" t="s">
        <v>59</v>
      </c>
      <c r="D380" s="25" t="s">
        <v>48</v>
      </c>
      <c r="E380" s="26" t="s">
        <v>250</v>
      </c>
      <c r="F380" s="28">
        <v>610</v>
      </c>
      <c r="G380" s="260">
        <v>17699</v>
      </c>
      <c r="H380" s="260"/>
      <c r="I380" s="260">
        <v>17699</v>
      </c>
      <c r="J380" s="260"/>
      <c r="K380" s="28">
        <v>799</v>
      </c>
      <c r="L380" s="28"/>
      <c r="M380" s="28">
        <v>799</v>
      </c>
      <c r="N380" s="28"/>
      <c r="O380" s="260">
        <f t="shared" si="850"/>
        <v>18498</v>
      </c>
      <c r="P380" s="260">
        <f t="shared" si="850"/>
        <v>0</v>
      </c>
      <c r="Q380" s="260">
        <f t="shared" si="850"/>
        <v>18498</v>
      </c>
      <c r="R380" s="260">
        <f t="shared" si="850"/>
        <v>0</v>
      </c>
      <c r="S380" s="28"/>
      <c r="T380" s="28"/>
      <c r="U380" s="28"/>
      <c r="V380" s="28"/>
      <c r="W380" s="260">
        <f t="shared" si="757"/>
        <v>18498</v>
      </c>
      <c r="X380" s="260">
        <f t="shared" si="757"/>
        <v>0</v>
      </c>
      <c r="Y380" s="260">
        <f t="shared" si="757"/>
        <v>18498</v>
      </c>
      <c r="Z380" s="260">
        <f t="shared" si="757"/>
        <v>0</v>
      </c>
      <c r="AA380" s="28"/>
      <c r="AB380" s="28"/>
      <c r="AC380" s="28"/>
      <c r="AD380" s="28"/>
      <c r="AE380" s="28">
        <f t="shared" si="759"/>
        <v>18498</v>
      </c>
      <c r="AF380" s="28">
        <f t="shared" si="759"/>
        <v>0</v>
      </c>
      <c r="AG380" s="28">
        <f t="shared" si="759"/>
        <v>18498</v>
      </c>
      <c r="AH380" s="28">
        <f t="shared" si="759"/>
        <v>0</v>
      </c>
      <c r="AI380" s="28"/>
      <c r="AJ380" s="28"/>
      <c r="AK380" s="28"/>
      <c r="AL380" s="28"/>
      <c r="AM380" s="260">
        <f t="shared" si="761"/>
        <v>18498</v>
      </c>
      <c r="AN380" s="260">
        <f t="shared" si="761"/>
        <v>0</v>
      </c>
      <c r="AO380" s="260">
        <f t="shared" si="761"/>
        <v>18498</v>
      </c>
      <c r="AP380" s="260">
        <f t="shared" si="761"/>
        <v>0</v>
      </c>
      <c r="AQ380" s="28"/>
      <c r="AR380" s="28"/>
      <c r="AS380" s="28"/>
      <c r="AT380" s="28"/>
      <c r="AU380" s="28">
        <f t="shared" si="763"/>
        <v>18498</v>
      </c>
      <c r="AV380" s="28">
        <f t="shared" si="763"/>
        <v>0</v>
      </c>
      <c r="AW380" s="28">
        <f t="shared" si="763"/>
        <v>18498</v>
      </c>
      <c r="AX380" s="28">
        <f t="shared" si="763"/>
        <v>0</v>
      </c>
    </row>
    <row r="381" spans="1:50">
      <c r="A381" s="91" t="s">
        <v>179</v>
      </c>
      <c r="B381" s="25">
        <f>B380</f>
        <v>912</v>
      </c>
      <c r="C381" s="25" t="s">
        <v>59</v>
      </c>
      <c r="D381" s="25" t="s">
        <v>48</v>
      </c>
      <c r="E381" s="26" t="s">
        <v>250</v>
      </c>
      <c r="F381" s="28">
        <v>620</v>
      </c>
      <c r="G381" s="260">
        <v>58835</v>
      </c>
      <c r="H381" s="260"/>
      <c r="I381" s="260">
        <v>58835</v>
      </c>
      <c r="J381" s="260"/>
      <c r="K381" s="28">
        <v>1994</v>
      </c>
      <c r="L381" s="28"/>
      <c r="M381" s="28">
        <v>1994</v>
      </c>
      <c r="N381" s="28"/>
      <c r="O381" s="260">
        <f t="shared" si="850"/>
        <v>60829</v>
      </c>
      <c r="P381" s="260">
        <f t="shared" si="850"/>
        <v>0</v>
      </c>
      <c r="Q381" s="260">
        <f t="shared" si="850"/>
        <v>60829</v>
      </c>
      <c r="R381" s="260">
        <f t="shared" si="850"/>
        <v>0</v>
      </c>
      <c r="S381" s="28"/>
      <c r="T381" s="28"/>
      <c r="U381" s="28"/>
      <c r="V381" s="28"/>
      <c r="W381" s="260">
        <f t="shared" si="757"/>
        <v>60829</v>
      </c>
      <c r="X381" s="260">
        <f t="shared" si="757"/>
        <v>0</v>
      </c>
      <c r="Y381" s="260">
        <f t="shared" si="757"/>
        <v>60829</v>
      </c>
      <c r="Z381" s="260">
        <f t="shared" si="757"/>
        <v>0</v>
      </c>
      <c r="AA381" s="28"/>
      <c r="AB381" s="28"/>
      <c r="AC381" s="28"/>
      <c r="AD381" s="28"/>
      <c r="AE381" s="28">
        <f t="shared" si="759"/>
        <v>60829</v>
      </c>
      <c r="AF381" s="28">
        <f t="shared" si="759"/>
        <v>0</v>
      </c>
      <c r="AG381" s="28">
        <f t="shared" si="759"/>
        <v>60829</v>
      </c>
      <c r="AH381" s="28">
        <f t="shared" si="759"/>
        <v>0</v>
      </c>
      <c r="AI381" s="28"/>
      <c r="AJ381" s="28"/>
      <c r="AK381" s="28"/>
      <c r="AL381" s="28"/>
      <c r="AM381" s="260">
        <f t="shared" si="761"/>
        <v>60829</v>
      </c>
      <c r="AN381" s="260">
        <f t="shared" si="761"/>
        <v>0</v>
      </c>
      <c r="AO381" s="260">
        <f t="shared" si="761"/>
        <v>60829</v>
      </c>
      <c r="AP381" s="260">
        <f t="shared" si="761"/>
        <v>0</v>
      </c>
      <c r="AQ381" s="28"/>
      <c r="AR381" s="28"/>
      <c r="AS381" s="28"/>
      <c r="AT381" s="28"/>
      <c r="AU381" s="28">
        <f t="shared" si="763"/>
        <v>60829</v>
      </c>
      <c r="AV381" s="28">
        <f t="shared" si="763"/>
        <v>0</v>
      </c>
      <c r="AW381" s="28">
        <f t="shared" si="763"/>
        <v>60829</v>
      </c>
      <c r="AX381" s="28">
        <f t="shared" si="763"/>
        <v>0</v>
      </c>
    </row>
    <row r="382" spans="1:50">
      <c r="A382" s="91" t="s">
        <v>90</v>
      </c>
      <c r="B382" s="25">
        <f>B380</f>
        <v>912</v>
      </c>
      <c r="C382" s="25" t="s">
        <v>59</v>
      </c>
      <c r="D382" s="25" t="s">
        <v>48</v>
      </c>
      <c r="E382" s="26" t="s">
        <v>251</v>
      </c>
      <c r="F382" s="25"/>
      <c r="G382" s="317">
        <f t="shared" ref="G382:N383" si="913">G383</f>
        <v>36436</v>
      </c>
      <c r="H382" s="317">
        <f t="shared" si="913"/>
        <v>0</v>
      </c>
      <c r="I382" s="317">
        <f t="shared" si="913"/>
        <v>36436</v>
      </c>
      <c r="J382" s="317">
        <f t="shared" si="913"/>
        <v>0</v>
      </c>
      <c r="K382" s="318">
        <f t="shared" si="913"/>
        <v>1553</v>
      </c>
      <c r="L382" s="318">
        <f t="shared" si="913"/>
        <v>0</v>
      </c>
      <c r="M382" s="318">
        <f t="shared" si="913"/>
        <v>1553</v>
      </c>
      <c r="N382" s="318">
        <f t="shared" si="913"/>
        <v>0</v>
      </c>
      <c r="O382" s="317">
        <f t="shared" si="850"/>
        <v>37989</v>
      </c>
      <c r="P382" s="317">
        <f t="shared" si="850"/>
        <v>0</v>
      </c>
      <c r="Q382" s="317">
        <f t="shared" si="850"/>
        <v>37989</v>
      </c>
      <c r="R382" s="317">
        <f t="shared" si="850"/>
        <v>0</v>
      </c>
      <c r="S382" s="318">
        <f t="shared" ref="S382:V383" si="914">S383</f>
        <v>0</v>
      </c>
      <c r="T382" s="318">
        <f t="shared" si="914"/>
        <v>0</v>
      </c>
      <c r="U382" s="318">
        <f t="shared" si="914"/>
        <v>0</v>
      </c>
      <c r="V382" s="318">
        <f t="shared" si="914"/>
        <v>0</v>
      </c>
      <c r="W382" s="317">
        <f t="shared" si="757"/>
        <v>37989</v>
      </c>
      <c r="X382" s="317">
        <f t="shared" si="757"/>
        <v>0</v>
      </c>
      <c r="Y382" s="317">
        <f t="shared" si="757"/>
        <v>37989</v>
      </c>
      <c r="Z382" s="317">
        <f t="shared" ref="Z382:Z424" si="915">R382+V382</f>
        <v>0</v>
      </c>
      <c r="AA382" s="318">
        <f t="shared" ref="AA382:AD383" si="916">AA383</f>
        <v>0</v>
      </c>
      <c r="AB382" s="318">
        <f t="shared" si="916"/>
        <v>0</v>
      </c>
      <c r="AC382" s="318">
        <f t="shared" si="916"/>
        <v>0</v>
      </c>
      <c r="AD382" s="318">
        <f t="shared" si="916"/>
        <v>0</v>
      </c>
      <c r="AE382" s="318">
        <f t="shared" si="759"/>
        <v>37989</v>
      </c>
      <c r="AF382" s="318">
        <f t="shared" si="759"/>
        <v>0</v>
      </c>
      <c r="AG382" s="318">
        <f t="shared" si="759"/>
        <v>37989</v>
      </c>
      <c r="AH382" s="318">
        <f t="shared" ref="AH382:AH424" si="917">Z382+AD382</f>
        <v>0</v>
      </c>
      <c r="AI382" s="318">
        <f t="shared" ref="AI382:AL383" si="918">AI383</f>
        <v>0</v>
      </c>
      <c r="AJ382" s="318">
        <f t="shared" si="918"/>
        <v>0</v>
      </c>
      <c r="AK382" s="318">
        <f t="shared" si="918"/>
        <v>0</v>
      </c>
      <c r="AL382" s="318">
        <f t="shared" si="918"/>
        <v>0</v>
      </c>
      <c r="AM382" s="317">
        <f t="shared" si="761"/>
        <v>37989</v>
      </c>
      <c r="AN382" s="317">
        <f t="shared" si="761"/>
        <v>0</v>
      </c>
      <c r="AO382" s="317">
        <f t="shared" si="761"/>
        <v>37989</v>
      </c>
      <c r="AP382" s="317">
        <f t="shared" ref="AP382:AP424" si="919">AH382+AL382</f>
        <v>0</v>
      </c>
      <c r="AQ382" s="318">
        <f t="shared" ref="AQ382:AT383" si="920">AQ383</f>
        <v>0</v>
      </c>
      <c r="AR382" s="318">
        <f t="shared" si="920"/>
        <v>0</v>
      </c>
      <c r="AS382" s="318">
        <f t="shared" si="920"/>
        <v>0</v>
      </c>
      <c r="AT382" s="318">
        <f t="shared" si="920"/>
        <v>0</v>
      </c>
      <c r="AU382" s="318">
        <f t="shared" si="763"/>
        <v>37989</v>
      </c>
      <c r="AV382" s="318">
        <f t="shared" si="763"/>
        <v>0</v>
      </c>
      <c r="AW382" s="318">
        <f t="shared" si="763"/>
        <v>37989</v>
      </c>
      <c r="AX382" s="318">
        <f t="shared" ref="AX382:AX424" si="921">AP382+AT382</f>
        <v>0</v>
      </c>
    </row>
    <row r="383" spans="1:50" ht="33">
      <c r="A383" s="91" t="s">
        <v>81</v>
      </c>
      <c r="B383" s="25">
        <f t="shared" ref="B383:B388" si="922">B382</f>
        <v>912</v>
      </c>
      <c r="C383" s="25" t="s">
        <v>59</v>
      </c>
      <c r="D383" s="25" t="s">
        <v>48</v>
      </c>
      <c r="E383" s="26" t="s">
        <v>251</v>
      </c>
      <c r="F383" s="25" t="s">
        <v>82</v>
      </c>
      <c r="G383" s="317">
        <f t="shared" si="913"/>
        <v>36436</v>
      </c>
      <c r="H383" s="317">
        <f t="shared" si="913"/>
        <v>0</v>
      </c>
      <c r="I383" s="317">
        <f t="shared" si="913"/>
        <v>36436</v>
      </c>
      <c r="J383" s="317">
        <f t="shared" si="913"/>
        <v>0</v>
      </c>
      <c r="K383" s="318">
        <f t="shared" si="913"/>
        <v>1553</v>
      </c>
      <c r="L383" s="318">
        <f t="shared" si="913"/>
        <v>0</v>
      </c>
      <c r="M383" s="318">
        <f t="shared" si="913"/>
        <v>1553</v>
      </c>
      <c r="N383" s="318">
        <f t="shared" si="913"/>
        <v>0</v>
      </c>
      <c r="O383" s="317">
        <f t="shared" si="850"/>
        <v>37989</v>
      </c>
      <c r="P383" s="317">
        <f t="shared" si="850"/>
        <v>0</v>
      </c>
      <c r="Q383" s="317">
        <f t="shared" si="850"/>
        <v>37989</v>
      </c>
      <c r="R383" s="317">
        <f t="shared" si="850"/>
        <v>0</v>
      </c>
      <c r="S383" s="318">
        <f t="shared" si="914"/>
        <v>0</v>
      </c>
      <c r="T383" s="318">
        <f t="shared" si="914"/>
        <v>0</v>
      </c>
      <c r="U383" s="318">
        <f t="shared" si="914"/>
        <v>0</v>
      </c>
      <c r="V383" s="318">
        <f t="shared" si="914"/>
        <v>0</v>
      </c>
      <c r="W383" s="317">
        <f t="shared" ref="W383:Y424" si="923">O383+S383</f>
        <v>37989</v>
      </c>
      <c r="X383" s="317">
        <f t="shared" si="923"/>
        <v>0</v>
      </c>
      <c r="Y383" s="317">
        <f t="shared" si="923"/>
        <v>37989</v>
      </c>
      <c r="Z383" s="317">
        <f t="shared" si="915"/>
        <v>0</v>
      </c>
      <c r="AA383" s="318">
        <f t="shared" si="916"/>
        <v>0</v>
      </c>
      <c r="AB383" s="318">
        <f t="shared" si="916"/>
        <v>0</v>
      </c>
      <c r="AC383" s="318">
        <f t="shared" si="916"/>
        <v>0</v>
      </c>
      <c r="AD383" s="318">
        <f t="shared" si="916"/>
        <v>0</v>
      </c>
      <c r="AE383" s="318">
        <f t="shared" ref="AE383:AG424" si="924">W383+AA383</f>
        <v>37989</v>
      </c>
      <c r="AF383" s="318">
        <f t="shared" si="924"/>
        <v>0</v>
      </c>
      <c r="AG383" s="318">
        <f t="shared" si="924"/>
        <v>37989</v>
      </c>
      <c r="AH383" s="318">
        <f t="shared" si="917"/>
        <v>0</v>
      </c>
      <c r="AI383" s="318">
        <f t="shared" si="918"/>
        <v>0</v>
      </c>
      <c r="AJ383" s="318">
        <f t="shared" si="918"/>
        <v>0</v>
      </c>
      <c r="AK383" s="318">
        <f t="shared" si="918"/>
        <v>0</v>
      </c>
      <c r="AL383" s="318">
        <f t="shared" si="918"/>
        <v>0</v>
      </c>
      <c r="AM383" s="317">
        <f t="shared" ref="AM383:AO424" si="925">AE383+AI383</f>
        <v>37989</v>
      </c>
      <c r="AN383" s="317">
        <f t="shared" si="925"/>
        <v>0</v>
      </c>
      <c r="AO383" s="317">
        <f t="shared" si="925"/>
        <v>37989</v>
      </c>
      <c r="AP383" s="317">
        <f t="shared" si="919"/>
        <v>0</v>
      </c>
      <c r="AQ383" s="318">
        <f t="shared" si="920"/>
        <v>0</v>
      </c>
      <c r="AR383" s="318">
        <f t="shared" si="920"/>
        <v>0</v>
      </c>
      <c r="AS383" s="318">
        <f t="shared" si="920"/>
        <v>0</v>
      </c>
      <c r="AT383" s="318">
        <f t="shared" si="920"/>
        <v>0</v>
      </c>
      <c r="AU383" s="318">
        <f t="shared" ref="AU383:AW424" si="926">AM383+AQ383</f>
        <v>37989</v>
      </c>
      <c r="AV383" s="318">
        <f t="shared" si="926"/>
        <v>0</v>
      </c>
      <c r="AW383" s="318">
        <f t="shared" si="926"/>
        <v>37989</v>
      </c>
      <c r="AX383" s="318">
        <f t="shared" si="921"/>
        <v>0</v>
      </c>
    </row>
    <row r="384" spans="1:50">
      <c r="A384" s="91" t="s">
        <v>169</v>
      </c>
      <c r="B384" s="25">
        <f t="shared" si="922"/>
        <v>912</v>
      </c>
      <c r="C384" s="25" t="s">
        <v>59</v>
      </c>
      <c r="D384" s="25" t="s">
        <v>48</v>
      </c>
      <c r="E384" s="26" t="s">
        <v>251</v>
      </c>
      <c r="F384" s="28">
        <v>610</v>
      </c>
      <c r="G384" s="260">
        <v>36436</v>
      </c>
      <c r="H384" s="260"/>
      <c r="I384" s="260">
        <v>36436</v>
      </c>
      <c r="J384" s="260"/>
      <c r="K384" s="28">
        <v>1553</v>
      </c>
      <c r="L384" s="28"/>
      <c r="M384" s="28">
        <v>1553</v>
      </c>
      <c r="N384" s="28"/>
      <c r="O384" s="260">
        <f t="shared" si="850"/>
        <v>37989</v>
      </c>
      <c r="P384" s="260">
        <f t="shared" si="850"/>
        <v>0</v>
      </c>
      <c r="Q384" s="260">
        <f t="shared" si="850"/>
        <v>37989</v>
      </c>
      <c r="R384" s="260">
        <f t="shared" si="850"/>
        <v>0</v>
      </c>
      <c r="S384" s="28"/>
      <c r="T384" s="28"/>
      <c r="U384" s="28"/>
      <c r="V384" s="28"/>
      <c r="W384" s="260">
        <f t="shared" si="923"/>
        <v>37989</v>
      </c>
      <c r="X384" s="260">
        <f t="shared" si="923"/>
        <v>0</v>
      </c>
      <c r="Y384" s="260">
        <f t="shared" si="923"/>
        <v>37989</v>
      </c>
      <c r="Z384" s="260">
        <f t="shared" si="915"/>
        <v>0</v>
      </c>
      <c r="AA384" s="28"/>
      <c r="AB384" s="28"/>
      <c r="AC384" s="28"/>
      <c r="AD384" s="28"/>
      <c r="AE384" s="28">
        <f t="shared" si="924"/>
        <v>37989</v>
      </c>
      <c r="AF384" s="28">
        <f t="shared" si="924"/>
        <v>0</v>
      </c>
      <c r="AG384" s="28">
        <f t="shared" si="924"/>
        <v>37989</v>
      </c>
      <c r="AH384" s="28">
        <f t="shared" si="917"/>
        <v>0</v>
      </c>
      <c r="AI384" s="28"/>
      <c r="AJ384" s="28"/>
      <c r="AK384" s="28"/>
      <c r="AL384" s="28"/>
      <c r="AM384" s="260">
        <f t="shared" si="925"/>
        <v>37989</v>
      </c>
      <c r="AN384" s="260">
        <f t="shared" si="925"/>
        <v>0</v>
      </c>
      <c r="AO384" s="260">
        <f t="shared" si="925"/>
        <v>37989</v>
      </c>
      <c r="AP384" s="260">
        <f t="shared" si="919"/>
        <v>0</v>
      </c>
      <c r="AQ384" s="28"/>
      <c r="AR384" s="28"/>
      <c r="AS384" s="28"/>
      <c r="AT384" s="28"/>
      <c r="AU384" s="28">
        <f t="shared" si="926"/>
        <v>37989</v>
      </c>
      <c r="AV384" s="28">
        <f t="shared" si="926"/>
        <v>0</v>
      </c>
      <c r="AW384" s="28">
        <f t="shared" si="926"/>
        <v>37989</v>
      </c>
      <c r="AX384" s="28">
        <f t="shared" si="921"/>
        <v>0</v>
      </c>
    </row>
    <row r="385" spans="1:50">
      <c r="A385" s="91" t="s">
        <v>40</v>
      </c>
      <c r="B385" s="25">
        <f t="shared" si="922"/>
        <v>912</v>
      </c>
      <c r="C385" s="25" t="s">
        <v>59</v>
      </c>
      <c r="D385" s="25" t="s">
        <v>48</v>
      </c>
      <c r="E385" s="26" t="s">
        <v>252</v>
      </c>
      <c r="F385" s="25"/>
      <c r="G385" s="317">
        <f t="shared" ref="G385:N385" si="927">G386</f>
        <v>150390</v>
      </c>
      <c r="H385" s="317">
        <f t="shared" si="927"/>
        <v>0</v>
      </c>
      <c r="I385" s="317">
        <f t="shared" si="927"/>
        <v>150390</v>
      </c>
      <c r="J385" s="317">
        <f t="shared" si="927"/>
        <v>0</v>
      </c>
      <c r="K385" s="318">
        <f t="shared" si="927"/>
        <v>6830</v>
      </c>
      <c r="L385" s="318">
        <f t="shared" si="927"/>
        <v>0</v>
      </c>
      <c r="M385" s="318">
        <f t="shared" si="927"/>
        <v>6830</v>
      </c>
      <c r="N385" s="318">
        <f t="shared" si="927"/>
        <v>0</v>
      </c>
      <c r="O385" s="317">
        <f t="shared" si="850"/>
        <v>157220</v>
      </c>
      <c r="P385" s="317">
        <f t="shared" si="850"/>
        <v>0</v>
      </c>
      <c r="Q385" s="317">
        <f t="shared" si="850"/>
        <v>157220</v>
      </c>
      <c r="R385" s="317">
        <f t="shared" si="850"/>
        <v>0</v>
      </c>
      <c r="S385" s="318">
        <f t="shared" ref="S385:V385" si="928">S386</f>
        <v>0</v>
      </c>
      <c r="T385" s="318">
        <f t="shared" si="928"/>
        <v>0</v>
      </c>
      <c r="U385" s="318">
        <f t="shared" si="928"/>
        <v>0</v>
      </c>
      <c r="V385" s="318">
        <f t="shared" si="928"/>
        <v>0</v>
      </c>
      <c r="W385" s="317">
        <f t="shared" si="923"/>
        <v>157220</v>
      </c>
      <c r="X385" s="317">
        <f t="shared" si="923"/>
        <v>0</v>
      </c>
      <c r="Y385" s="317">
        <f t="shared" si="923"/>
        <v>157220</v>
      </c>
      <c r="Z385" s="317">
        <f t="shared" si="915"/>
        <v>0</v>
      </c>
      <c r="AA385" s="318">
        <f t="shared" ref="AA385:AD385" si="929">AA386</f>
        <v>0</v>
      </c>
      <c r="AB385" s="318">
        <f t="shared" si="929"/>
        <v>0</v>
      </c>
      <c r="AC385" s="318">
        <f t="shared" si="929"/>
        <v>0</v>
      </c>
      <c r="AD385" s="318">
        <f t="shared" si="929"/>
        <v>0</v>
      </c>
      <c r="AE385" s="318">
        <f t="shared" si="924"/>
        <v>157220</v>
      </c>
      <c r="AF385" s="318">
        <f t="shared" si="924"/>
        <v>0</v>
      </c>
      <c r="AG385" s="318">
        <f t="shared" si="924"/>
        <v>157220</v>
      </c>
      <c r="AH385" s="318">
        <f t="shared" si="917"/>
        <v>0</v>
      </c>
      <c r="AI385" s="318">
        <f t="shared" ref="AI385:AL385" si="930">AI386</f>
        <v>0</v>
      </c>
      <c r="AJ385" s="318">
        <f t="shared" si="930"/>
        <v>0</v>
      </c>
      <c r="AK385" s="318">
        <f t="shared" si="930"/>
        <v>0</v>
      </c>
      <c r="AL385" s="318">
        <f t="shared" si="930"/>
        <v>0</v>
      </c>
      <c r="AM385" s="317">
        <f t="shared" si="925"/>
        <v>157220</v>
      </c>
      <c r="AN385" s="317">
        <f t="shared" si="925"/>
        <v>0</v>
      </c>
      <c r="AO385" s="317">
        <f t="shared" si="925"/>
        <v>157220</v>
      </c>
      <c r="AP385" s="317">
        <f t="shared" si="919"/>
        <v>0</v>
      </c>
      <c r="AQ385" s="318">
        <f t="shared" ref="AQ385:AT385" si="931">AQ386</f>
        <v>0</v>
      </c>
      <c r="AR385" s="318">
        <f t="shared" si="931"/>
        <v>0</v>
      </c>
      <c r="AS385" s="318">
        <f t="shared" si="931"/>
        <v>0</v>
      </c>
      <c r="AT385" s="318">
        <f t="shared" si="931"/>
        <v>0</v>
      </c>
      <c r="AU385" s="318">
        <f t="shared" si="926"/>
        <v>157220</v>
      </c>
      <c r="AV385" s="318">
        <f t="shared" si="926"/>
        <v>0</v>
      </c>
      <c r="AW385" s="318">
        <f t="shared" si="926"/>
        <v>157220</v>
      </c>
      <c r="AX385" s="318">
        <f t="shared" si="921"/>
        <v>0</v>
      </c>
    </row>
    <row r="386" spans="1:50" ht="33">
      <c r="A386" s="91" t="s">
        <v>81</v>
      </c>
      <c r="B386" s="25">
        <f t="shared" si="922"/>
        <v>912</v>
      </c>
      <c r="C386" s="25" t="s">
        <v>59</v>
      </c>
      <c r="D386" s="25" t="s">
        <v>48</v>
      </c>
      <c r="E386" s="26" t="s">
        <v>252</v>
      </c>
      <c r="F386" s="25" t="s">
        <v>82</v>
      </c>
      <c r="G386" s="317">
        <f t="shared" ref="G386:N386" si="932">G387+G388</f>
        <v>150390</v>
      </c>
      <c r="H386" s="317">
        <f t="shared" si="932"/>
        <v>0</v>
      </c>
      <c r="I386" s="317">
        <f t="shared" si="932"/>
        <v>150390</v>
      </c>
      <c r="J386" s="317">
        <f t="shared" si="932"/>
        <v>0</v>
      </c>
      <c r="K386" s="318">
        <f t="shared" si="932"/>
        <v>6830</v>
      </c>
      <c r="L386" s="318">
        <f t="shared" si="932"/>
        <v>0</v>
      </c>
      <c r="M386" s="318">
        <f t="shared" si="932"/>
        <v>6830</v>
      </c>
      <c r="N386" s="318">
        <f t="shared" si="932"/>
        <v>0</v>
      </c>
      <c r="O386" s="317">
        <f t="shared" si="850"/>
        <v>157220</v>
      </c>
      <c r="P386" s="317">
        <f t="shared" si="850"/>
        <v>0</v>
      </c>
      <c r="Q386" s="317">
        <f t="shared" si="850"/>
        <v>157220</v>
      </c>
      <c r="R386" s="317">
        <f t="shared" si="850"/>
        <v>0</v>
      </c>
      <c r="S386" s="318">
        <f t="shared" ref="S386:V386" si="933">S387+S388</f>
        <v>0</v>
      </c>
      <c r="T386" s="318">
        <f t="shared" si="933"/>
        <v>0</v>
      </c>
      <c r="U386" s="318">
        <f t="shared" si="933"/>
        <v>0</v>
      </c>
      <c r="V386" s="318">
        <f t="shared" si="933"/>
        <v>0</v>
      </c>
      <c r="W386" s="317">
        <f t="shared" si="923"/>
        <v>157220</v>
      </c>
      <c r="X386" s="317">
        <f t="shared" si="923"/>
        <v>0</v>
      </c>
      <c r="Y386" s="317">
        <f t="shared" si="923"/>
        <v>157220</v>
      </c>
      <c r="Z386" s="317">
        <f t="shared" si="915"/>
        <v>0</v>
      </c>
      <c r="AA386" s="318">
        <f t="shared" ref="AA386:AD386" si="934">AA387+AA388</f>
        <v>0</v>
      </c>
      <c r="AB386" s="318">
        <f t="shared" si="934"/>
        <v>0</v>
      </c>
      <c r="AC386" s="318">
        <f t="shared" si="934"/>
        <v>0</v>
      </c>
      <c r="AD386" s="318">
        <f t="shared" si="934"/>
        <v>0</v>
      </c>
      <c r="AE386" s="318">
        <f t="shared" si="924"/>
        <v>157220</v>
      </c>
      <c r="AF386" s="318">
        <f t="shared" si="924"/>
        <v>0</v>
      </c>
      <c r="AG386" s="318">
        <f t="shared" si="924"/>
        <v>157220</v>
      </c>
      <c r="AH386" s="318">
        <f t="shared" si="917"/>
        <v>0</v>
      </c>
      <c r="AI386" s="318">
        <f t="shared" ref="AI386:AL386" si="935">AI387+AI388</f>
        <v>0</v>
      </c>
      <c r="AJ386" s="318">
        <f t="shared" si="935"/>
        <v>0</v>
      </c>
      <c r="AK386" s="318">
        <f t="shared" si="935"/>
        <v>0</v>
      </c>
      <c r="AL386" s="318">
        <f t="shared" si="935"/>
        <v>0</v>
      </c>
      <c r="AM386" s="317">
        <f t="shared" si="925"/>
        <v>157220</v>
      </c>
      <c r="AN386" s="317">
        <f t="shared" si="925"/>
        <v>0</v>
      </c>
      <c r="AO386" s="317">
        <f t="shared" si="925"/>
        <v>157220</v>
      </c>
      <c r="AP386" s="317">
        <f t="shared" si="919"/>
        <v>0</v>
      </c>
      <c r="AQ386" s="318">
        <f t="shared" ref="AQ386:AT386" si="936">AQ387+AQ388</f>
        <v>0</v>
      </c>
      <c r="AR386" s="318">
        <f t="shared" si="936"/>
        <v>0</v>
      </c>
      <c r="AS386" s="318">
        <f t="shared" si="936"/>
        <v>0</v>
      </c>
      <c r="AT386" s="318">
        <f t="shared" si="936"/>
        <v>0</v>
      </c>
      <c r="AU386" s="318">
        <f t="shared" si="926"/>
        <v>157220</v>
      </c>
      <c r="AV386" s="318">
        <f t="shared" si="926"/>
        <v>0</v>
      </c>
      <c r="AW386" s="318">
        <f t="shared" si="926"/>
        <v>157220</v>
      </c>
      <c r="AX386" s="318">
        <f t="shared" si="921"/>
        <v>0</v>
      </c>
    </row>
    <row r="387" spans="1:50">
      <c r="A387" s="91" t="s">
        <v>169</v>
      </c>
      <c r="B387" s="25">
        <f t="shared" si="922"/>
        <v>912</v>
      </c>
      <c r="C387" s="25" t="s">
        <v>59</v>
      </c>
      <c r="D387" s="25" t="s">
        <v>48</v>
      </c>
      <c r="E387" s="26" t="s">
        <v>252</v>
      </c>
      <c r="F387" s="28">
        <v>610</v>
      </c>
      <c r="G387" s="260">
        <v>130795</v>
      </c>
      <c r="H387" s="260"/>
      <c r="I387" s="260">
        <v>130795</v>
      </c>
      <c r="J387" s="260"/>
      <c r="K387" s="28">
        <v>5814</v>
      </c>
      <c r="L387" s="28"/>
      <c r="M387" s="28">
        <v>5814</v>
      </c>
      <c r="N387" s="28"/>
      <c r="O387" s="260">
        <f t="shared" si="850"/>
        <v>136609</v>
      </c>
      <c r="P387" s="260">
        <f t="shared" si="850"/>
        <v>0</v>
      </c>
      <c r="Q387" s="260">
        <f t="shared" si="850"/>
        <v>136609</v>
      </c>
      <c r="R387" s="260">
        <f t="shared" si="850"/>
        <v>0</v>
      </c>
      <c r="S387" s="28"/>
      <c r="T387" s="28"/>
      <c r="U387" s="28"/>
      <c r="V387" s="28"/>
      <c r="W387" s="260">
        <f t="shared" si="923"/>
        <v>136609</v>
      </c>
      <c r="X387" s="260">
        <f t="shared" si="923"/>
        <v>0</v>
      </c>
      <c r="Y387" s="260">
        <f t="shared" si="923"/>
        <v>136609</v>
      </c>
      <c r="Z387" s="260">
        <f t="shared" si="915"/>
        <v>0</v>
      </c>
      <c r="AA387" s="28"/>
      <c r="AB387" s="28"/>
      <c r="AC387" s="28"/>
      <c r="AD387" s="28"/>
      <c r="AE387" s="28">
        <f t="shared" si="924"/>
        <v>136609</v>
      </c>
      <c r="AF387" s="28">
        <f t="shared" si="924"/>
        <v>0</v>
      </c>
      <c r="AG387" s="28">
        <f t="shared" si="924"/>
        <v>136609</v>
      </c>
      <c r="AH387" s="28">
        <f t="shared" si="917"/>
        <v>0</v>
      </c>
      <c r="AI387" s="28"/>
      <c r="AJ387" s="28"/>
      <c r="AK387" s="28"/>
      <c r="AL387" s="28"/>
      <c r="AM387" s="260">
        <f t="shared" si="925"/>
        <v>136609</v>
      </c>
      <c r="AN387" s="260">
        <f t="shared" si="925"/>
        <v>0</v>
      </c>
      <c r="AO387" s="260">
        <f t="shared" si="925"/>
        <v>136609</v>
      </c>
      <c r="AP387" s="260">
        <f t="shared" si="919"/>
        <v>0</v>
      </c>
      <c r="AQ387" s="28"/>
      <c r="AR387" s="28"/>
      <c r="AS387" s="28"/>
      <c r="AT387" s="28"/>
      <c r="AU387" s="28">
        <f t="shared" si="926"/>
        <v>136609</v>
      </c>
      <c r="AV387" s="28">
        <f t="shared" si="926"/>
        <v>0</v>
      </c>
      <c r="AW387" s="28">
        <f t="shared" si="926"/>
        <v>136609</v>
      </c>
      <c r="AX387" s="28">
        <f t="shared" si="921"/>
        <v>0</v>
      </c>
    </row>
    <row r="388" spans="1:50">
      <c r="A388" s="91" t="s">
        <v>179</v>
      </c>
      <c r="B388" s="25">
        <f t="shared" si="922"/>
        <v>912</v>
      </c>
      <c r="C388" s="25" t="s">
        <v>59</v>
      </c>
      <c r="D388" s="25" t="s">
        <v>48</v>
      </c>
      <c r="E388" s="26" t="s">
        <v>252</v>
      </c>
      <c r="F388" s="28">
        <v>620</v>
      </c>
      <c r="G388" s="260">
        <v>19595</v>
      </c>
      <c r="H388" s="260"/>
      <c r="I388" s="260">
        <v>19595</v>
      </c>
      <c r="J388" s="260"/>
      <c r="K388" s="28">
        <v>1016</v>
      </c>
      <c r="L388" s="28"/>
      <c r="M388" s="28">
        <v>1016</v>
      </c>
      <c r="N388" s="28"/>
      <c r="O388" s="260">
        <f t="shared" si="850"/>
        <v>20611</v>
      </c>
      <c r="P388" s="260">
        <f t="shared" si="850"/>
        <v>0</v>
      </c>
      <c r="Q388" s="260">
        <f t="shared" si="850"/>
        <v>20611</v>
      </c>
      <c r="R388" s="260">
        <f t="shared" si="850"/>
        <v>0</v>
      </c>
      <c r="S388" s="28"/>
      <c r="T388" s="28"/>
      <c r="U388" s="28"/>
      <c r="V388" s="28"/>
      <c r="W388" s="260">
        <f t="shared" si="923"/>
        <v>20611</v>
      </c>
      <c r="X388" s="260">
        <f t="shared" si="923"/>
        <v>0</v>
      </c>
      <c r="Y388" s="260">
        <f t="shared" si="923"/>
        <v>20611</v>
      </c>
      <c r="Z388" s="260">
        <f t="shared" si="915"/>
        <v>0</v>
      </c>
      <c r="AA388" s="28"/>
      <c r="AB388" s="28"/>
      <c r="AC388" s="28"/>
      <c r="AD388" s="28"/>
      <c r="AE388" s="28">
        <f t="shared" si="924"/>
        <v>20611</v>
      </c>
      <c r="AF388" s="28">
        <f t="shared" si="924"/>
        <v>0</v>
      </c>
      <c r="AG388" s="28">
        <f t="shared" si="924"/>
        <v>20611</v>
      </c>
      <c r="AH388" s="28">
        <f t="shared" si="917"/>
        <v>0</v>
      </c>
      <c r="AI388" s="28"/>
      <c r="AJ388" s="28"/>
      <c r="AK388" s="28"/>
      <c r="AL388" s="28"/>
      <c r="AM388" s="260">
        <f t="shared" si="925"/>
        <v>20611</v>
      </c>
      <c r="AN388" s="260">
        <f t="shared" si="925"/>
        <v>0</v>
      </c>
      <c r="AO388" s="260">
        <f t="shared" si="925"/>
        <v>20611</v>
      </c>
      <c r="AP388" s="260">
        <f t="shared" si="919"/>
        <v>0</v>
      </c>
      <c r="AQ388" s="28"/>
      <c r="AR388" s="28"/>
      <c r="AS388" s="28"/>
      <c r="AT388" s="28"/>
      <c r="AU388" s="28">
        <f t="shared" si="926"/>
        <v>20611</v>
      </c>
      <c r="AV388" s="28">
        <f t="shared" si="926"/>
        <v>0</v>
      </c>
      <c r="AW388" s="28">
        <f t="shared" si="926"/>
        <v>20611</v>
      </c>
      <c r="AX388" s="28">
        <f t="shared" si="921"/>
        <v>0</v>
      </c>
    </row>
    <row r="389" spans="1:50" ht="33">
      <c r="A389" s="91" t="s">
        <v>91</v>
      </c>
      <c r="B389" s="25">
        <f>B387</f>
        <v>912</v>
      </c>
      <c r="C389" s="25" t="s">
        <v>59</v>
      </c>
      <c r="D389" s="25" t="s">
        <v>48</v>
      </c>
      <c r="E389" s="26" t="s">
        <v>253</v>
      </c>
      <c r="F389" s="25"/>
      <c r="G389" s="317">
        <f t="shared" ref="G389:N389" si="937">G390</f>
        <v>132673</v>
      </c>
      <c r="H389" s="317">
        <f t="shared" si="937"/>
        <v>0</v>
      </c>
      <c r="I389" s="317">
        <f t="shared" si="937"/>
        <v>132673</v>
      </c>
      <c r="J389" s="317">
        <f t="shared" si="937"/>
        <v>0</v>
      </c>
      <c r="K389" s="318">
        <f t="shared" si="937"/>
        <v>7885</v>
      </c>
      <c r="L389" s="318">
        <f t="shared" si="937"/>
        <v>0</v>
      </c>
      <c r="M389" s="318">
        <f t="shared" si="937"/>
        <v>7885</v>
      </c>
      <c r="N389" s="318">
        <f t="shared" si="937"/>
        <v>0</v>
      </c>
      <c r="O389" s="317">
        <f t="shared" si="850"/>
        <v>140558</v>
      </c>
      <c r="P389" s="317">
        <f t="shared" si="850"/>
        <v>0</v>
      </c>
      <c r="Q389" s="317">
        <f t="shared" si="850"/>
        <v>140558</v>
      </c>
      <c r="R389" s="317">
        <f t="shared" si="850"/>
        <v>0</v>
      </c>
      <c r="S389" s="318">
        <f t="shared" ref="S389:V389" si="938">S390</f>
        <v>0</v>
      </c>
      <c r="T389" s="318">
        <f t="shared" si="938"/>
        <v>0</v>
      </c>
      <c r="U389" s="318">
        <f t="shared" si="938"/>
        <v>0</v>
      </c>
      <c r="V389" s="318">
        <f t="shared" si="938"/>
        <v>0</v>
      </c>
      <c r="W389" s="317">
        <f t="shared" si="923"/>
        <v>140558</v>
      </c>
      <c r="X389" s="317">
        <f t="shared" si="923"/>
        <v>0</v>
      </c>
      <c r="Y389" s="317">
        <f t="shared" si="923"/>
        <v>140558</v>
      </c>
      <c r="Z389" s="317">
        <f t="shared" si="915"/>
        <v>0</v>
      </c>
      <c r="AA389" s="318">
        <f t="shared" ref="AA389:AD389" si="939">AA390</f>
        <v>0</v>
      </c>
      <c r="AB389" s="318">
        <f t="shared" si="939"/>
        <v>0</v>
      </c>
      <c r="AC389" s="318">
        <f t="shared" si="939"/>
        <v>0</v>
      </c>
      <c r="AD389" s="318">
        <f t="shared" si="939"/>
        <v>0</v>
      </c>
      <c r="AE389" s="318">
        <f t="shared" si="924"/>
        <v>140558</v>
      </c>
      <c r="AF389" s="318">
        <f t="shared" si="924"/>
        <v>0</v>
      </c>
      <c r="AG389" s="318">
        <f t="shared" si="924"/>
        <v>140558</v>
      </c>
      <c r="AH389" s="318">
        <f t="shared" si="917"/>
        <v>0</v>
      </c>
      <c r="AI389" s="318">
        <f t="shared" ref="AI389:AL389" si="940">AI390</f>
        <v>0</v>
      </c>
      <c r="AJ389" s="318">
        <f t="shared" si="940"/>
        <v>0</v>
      </c>
      <c r="AK389" s="318">
        <f t="shared" si="940"/>
        <v>0</v>
      </c>
      <c r="AL389" s="318">
        <f t="shared" si="940"/>
        <v>0</v>
      </c>
      <c r="AM389" s="317">
        <f t="shared" si="925"/>
        <v>140558</v>
      </c>
      <c r="AN389" s="317">
        <f t="shared" si="925"/>
        <v>0</v>
      </c>
      <c r="AO389" s="317">
        <f t="shared" si="925"/>
        <v>140558</v>
      </c>
      <c r="AP389" s="317">
        <f t="shared" si="919"/>
        <v>0</v>
      </c>
      <c r="AQ389" s="318">
        <f t="shared" ref="AQ389:AT389" si="941">AQ390</f>
        <v>0</v>
      </c>
      <c r="AR389" s="318">
        <f t="shared" si="941"/>
        <v>0</v>
      </c>
      <c r="AS389" s="318">
        <f t="shared" si="941"/>
        <v>0</v>
      </c>
      <c r="AT389" s="318">
        <f t="shared" si="941"/>
        <v>0</v>
      </c>
      <c r="AU389" s="318">
        <f t="shared" si="926"/>
        <v>140558</v>
      </c>
      <c r="AV389" s="318">
        <f t="shared" si="926"/>
        <v>0</v>
      </c>
      <c r="AW389" s="318">
        <f t="shared" si="926"/>
        <v>140558</v>
      </c>
      <c r="AX389" s="318">
        <f t="shared" si="921"/>
        <v>0</v>
      </c>
    </row>
    <row r="390" spans="1:50" ht="33">
      <c r="A390" s="91" t="s">
        <v>81</v>
      </c>
      <c r="B390" s="25">
        <f>B389</f>
        <v>912</v>
      </c>
      <c r="C390" s="25" t="s">
        <v>59</v>
      </c>
      <c r="D390" s="25" t="s">
        <v>48</v>
      </c>
      <c r="E390" s="26" t="s">
        <v>253</v>
      </c>
      <c r="F390" s="25" t="s">
        <v>82</v>
      </c>
      <c r="G390" s="317">
        <f t="shared" ref="G390:N390" si="942">G391+G392</f>
        <v>132673</v>
      </c>
      <c r="H390" s="317">
        <f t="shared" si="942"/>
        <v>0</v>
      </c>
      <c r="I390" s="317">
        <f t="shared" si="942"/>
        <v>132673</v>
      </c>
      <c r="J390" s="317">
        <f t="shared" si="942"/>
        <v>0</v>
      </c>
      <c r="K390" s="318">
        <f t="shared" si="942"/>
        <v>7885</v>
      </c>
      <c r="L390" s="318">
        <f t="shared" si="942"/>
        <v>0</v>
      </c>
      <c r="M390" s="318">
        <f t="shared" si="942"/>
        <v>7885</v>
      </c>
      <c r="N390" s="318">
        <f t="shared" si="942"/>
        <v>0</v>
      </c>
      <c r="O390" s="317">
        <f t="shared" si="850"/>
        <v>140558</v>
      </c>
      <c r="P390" s="317">
        <f t="shared" si="850"/>
        <v>0</v>
      </c>
      <c r="Q390" s="317">
        <f t="shared" si="850"/>
        <v>140558</v>
      </c>
      <c r="R390" s="317">
        <f t="shared" si="850"/>
        <v>0</v>
      </c>
      <c r="S390" s="318">
        <f t="shared" ref="S390:V390" si="943">S391+S392</f>
        <v>0</v>
      </c>
      <c r="T390" s="318">
        <f t="shared" si="943"/>
        <v>0</v>
      </c>
      <c r="U390" s="318">
        <f t="shared" si="943"/>
        <v>0</v>
      </c>
      <c r="V390" s="318">
        <f t="shared" si="943"/>
        <v>0</v>
      </c>
      <c r="W390" s="317">
        <f t="shared" si="923"/>
        <v>140558</v>
      </c>
      <c r="X390" s="317">
        <f t="shared" si="923"/>
        <v>0</v>
      </c>
      <c r="Y390" s="317">
        <f t="shared" si="923"/>
        <v>140558</v>
      </c>
      <c r="Z390" s="317">
        <f t="shared" si="915"/>
        <v>0</v>
      </c>
      <c r="AA390" s="318">
        <f t="shared" ref="AA390:AD390" si="944">AA391+AA392</f>
        <v>0</v>
      </c>
      <c r="AB390" s="318">
        <f t="shared" si="944"/>
        <v>0</v>
      </c>
      <c r="AC390" s="318">
        <f t="shared" si="944"/>
        <v>0</v>
      </c>
      <c r="AD390" s="318">
        <f t="shared" si="944"/>
        <v>0</v>
      </c>
      <c r="AE390" s="318">
        <f t="shared" si="924"/>
        <v>140558</v>
      </c>
      <c r="AF390" s="318">
        <f t="shared" si="924"/>
        <v>0</v>
      </c>
      <c r="AG390" s="318">
        <f t="shared" si="924"/>
        <v>140558</v>
      </c>
      <c r="AH390" s="318">
        <f t="shared" si="917"/>
        <v>0</v>
      </c>
      <c r="AI390" s="318">
        <f t="shared" ref="AI390:AL390" si="945">AI391+AI392</f>
        <v>0</v>
      </c>
      <c r="AJ390" s="318">
        <f t="shared" si="945"/>
        <v>0</v>
      </c>
      <c r="AK390" s="318">
        <f t="shared" si="945"/>
        <v>0</v>
      </c>
      <c r="AL390" s="318">
        <f t="shared" si="945"/>
        <v>0</v>
      </c>
      <c r="AM390" s="317">
        <f t="shared" si="925"/>
        <v>140558</v>
      </c>
      <c r="AN390" s="317">
        <f t="shared" si="925"/>
        <v>0</v>
      </c>
      <c r="AO390" s="317">
        <f t="shared" si="925"/>
        <v>140558</v>
      </c>
      <c r="AP390" s="317">
        <f t="shared" si="919"/>
        <v>0</v>
      </c>
      <c r="AQ390" s="318">
        <f t="shared" ref="AQ390:AT390" si="946">AQ391+AQ392</f>
        <v>0</v>
      </c>
      <c r="AR390" s="318">
        <f t="shared" si="946"/>
        <v>0</v>
      </c>
      <c r="AS390" s="318">
        <f t="shared" si="946"/>
        <v>0</v>
      </c>
      <c r="AT390" s="318">
        <f t="shared" si="946"/>
        <v>0</v>
      </c>
      <c r="AU390" s="318">
        <f t="shared" si="926"/>
        <v>140558</v>
      </c>
      <c r="AV390" s="318">
        <f t="shared" si="926"/>
        <v>0</v>
      </c>
      <c r="AW390" s="318">
        <f t="shared" si="926"/>
        <v>140558</v>
      </c>
      <c r="AX390" s="318">
        <f t="shared" si="921"/>
        <v>0</v>
      </c>
    </row>
    <row r="391" spans="1:50">
      <c r="A391" s="91" t="s">
        <v>169</v>
      </c>
      <c r="B391" s="25">
        <f>B390</f>
        <v>912</v>
      </c>
      <c r="C391" s="25" t="s">
        <v>59</v>
      </c>
      <c r="D391" s="25" t="s">
        <v>48</v>
      </c>
      <c r="E391" s="26" t="s">
        <v>253</v>
      </c>
      <c r="F391" s="28">
        <v>610</v>
      </c>
      <c r="G391" s="260">
        <v>113132</v>
      </c>
      <c r="H391" s="260"/>
      <c r="I391" s="260">
        <v>113132</v>
      </c>
      <c r="J391" s="260"/>
      <c r="K391" s="28">
        <v>5517</v>
      </c>
      <c r="L391" s="28"/>
      <c r="M391" s="28">
        <v>5517</v>
      </c>
      <c r="N391" s="28"/>
      <c r="O391" s="260">
        <f t="shared" si="850"/>
        <v>118649</v>
      </c>
      <c r="P391" s="260">
        <f t="shared" si="850"/>
        <v>0</v>
      </c>
      <c r="Q391" s="260">
        <f t="shared" si="850"/>
        <v>118649</v>
      </c>
      <c r="R391" s="260">
        <f t="shared" si="850"/>
        <v>0</v>
      </c>
      <c r="S391" s="28"/>
      <c r="T391" s="28"/>
      <c r="U391" s="28"/>
      <c r="V391" s="28"/>
      <c r="W391" s="260">
        <f t="shared" si="923"/>
        <v>118649</v>
      </c>
      <c r="X391" s="260">
        <f t="shared" si="923"/>
        <v>0</v>
      </c>
      <c r="Y391" s="260">
        <f t="shared" si="923"/>
        <v>118649</v>
      </c>
      <c r="Z391" s="260">
        <f t="shared" si="915"/>
        <v>0</v>
      </c>
      <c r="AA391" s="28"/>
      <c r="AB391" s="28"/>
      <c r="AC391" s="28"/>
      <c r="AD391" s="28"/>
      <c r="AE391" s="28">
        <f t="shared" si="924"/>
        <v>118649</v>
      </c>
      <c r="AF391" s="28">
        <f t="shared" si="924"/>
        <v>0</v>
      </c>
      <c r="AG391" s="28">
        <f t="shared" si="924"/>
        <v>118649</v>
      </c>
      <c r="AH391" s="28">
        <f t="shared" si="917"/>
        <v>0</v>
      </c>
      <c r="AI391" s="28"/>
      <c r="AJ391" s="28"/>
      <c r="AK391" s="28"/>
      <c r="AL391" s="28"/>
      <c r="AM391" s="260">
        <f t="shared" si="925"/>
        <v>118649</v>
      </c>
      <c r="AN391" s="260">
        <f t="shared" si="925"/>
        <v>0</v>
      </c>
      <c r="AO391" s="260">
        <f t="shared" si="925"/>
        <v>118649</v>
      </c>
      <c r="AP391" s="260">
        <f t="shared" si="919"/>
        <v>0</v>
      </c>
      <c r="AQ391" s="28"/>
      <c r="AR391" s="28"/>
      <c r="AS391" s="28"/>
      <c r="AT391" s="28"/>
      <c r="AU391" s="28">
        <f t="shared" si="926"/>
        <v>118649</v>
      </c>
      <c r="AV391" s="28">
        <f t="shared" si="926"/>
        <v>0</v>
      </c>
      <c r="AW391" s="28">
        <f t="shared" si="926"/>
        <v>118649</v>
      </c>
      <c r="AX391" s="28">
        <f t="shared" si="921"/>
        <v>0</v>
      </c>
    </row>
    <row r="392" spans="1:50">
      <c r="A392" s="91" t="s">
        <v>179</v>
      </c>
      <c r="B392" s="25">
        <f>B391</f>
        <v>912</v>
      </c>
      <c r="C392" s="25" t="s">
        <v>59</v>
      </c>
      <c r="D392" s="25" t="s">
        <v>48</v>
      </c>
      <c r="E392" s="26" t="s">
        <v>253</v>
      </c>
      <c r="F392" s="28">
        <v>620</v>
      </c>
      <c r="G392" s="260">
        <v>19541</v>
      </c>
      <c r="H392" s="260"/>
      <c r="I392" s="260">
        <v>19541</v>
      </c>
      <c r="J392" s="260"/>
      <c r="K392" s="28">
        <v>2368</v>
      </c>
      <c r="L392" s="28"/>
      <c r="M392" s="28">
        <v>2368</v>
      </c>
      <c r="N392" s="28"/>
      <c r="O392" s="260">
        <f t="shared" si="850"/>
        <v>21909</v>
      </c>
      <c r="P392" s="260">
        <f t="shared" si="850"/>
        <v>0</v>
      </c>
      <c r="Q392" s="260">
        <f t="shared" si="850"/>
        <v>21909</v>
      </c>
      <c r="R392" s="260">
        <f t="shared" si="850"/>
        <v>0</v>
      </c>
      <c r="S392" s="28"/>
      <c r="T392" s="28"/>
      <c r="U392" s="28"/>
      <c r="V392" s="28"/>
      <c r="W392" s="260">
        <f t="shared" si="923"/>
        <v>21909</v>
      </c>
      <c r="X392" s="260">
        <f t="shared" si="923"/>
        <v>0</v>
      </c>
      <c r="Y392" s="260">
        <f t="shared" si="923"/>
        <v>21909</v>
      </c>
      <c r="Z392" s="260">
        <f t="shared" si="915"/>
        <v>0</v>
      </c>
      <c r="AA392" s="28"/>
      <c r="AB392" s="28"/>
      <c r="AC392" s="28"/>
      <c r="AD392" s="28"/>
      <c r="AE392" s="28">
        <f t="shared" si="924"/>
        <v>21909</v>
      </c>
      <c r="AF392" s="28">
        <f t="shared" si="924"/>
        <v>0</v>
      </c>
      <c r="AG392" s="28">
        <f t="shared" si="924"/>
        <v>21909</v>
      </c>
      <c r="AH392" s="28">
        <f t="shared" si="917"/>
        <v>0</v>
      </c>
      <c r="AI392" s="28"/>
      <c r="AJ392" s="28"/>
      <c r="AK392" s="28"/>
      <c r="AL392" s="28"/>
      <c r="AM392" s="260">
        <f t="shared" si="925"/>
        <v>21909</v>
      </c>
      <c r="AN392" s="260">
        <f t="shared" si="925"/>
        <v>0</v>
      </c>
      <c r="AO392" s="260">
        <f t="shared" si="925"/>
        <v>21909</v>
      </c>
      <c r="AP392" s="260">
        <f t="shared" si="919"/>
        <v>0</v>
      </c>
      <c r="AQ392" s="28"/>
      <c r="AR392" s="28"/>
      <c r="AS392" s="28"/>
      <c r="AT392" s="28"/>
      <c r="AU392" s="28">
        <f t="shared" si="926"/>
        <v>21909</v>
      </c>
      <c r="AV392" s="28">
        <f t="shared" si="926"/>
        <v>0</v>
      </c>
      <c r="AW392" s="28">
        <f t="shared" si="926"/>
        <v>21909</v>
      </c>
      <c r="AX392" s="28">
        <f t="shared" si="921"/>
        <v>0</v>
      </c>
    </row>
    <row r="393" spans="1:50">
      <c r="A393" s="91" t="s">
        <v>76</v>
      </c>
      <c r="B393" s="25">
        <f>B391</f>
        <v>912</v>
      </c>
      <c r="C393" s="25" t="s">
        <v>59</v>
      </c>
      <c r="D393" s="25" t="s">
        <v>48</v>
      </c>
      <c r="E393" s="26" t="s">
        <v>246</v>
      </c>
      <c r="F393" s="25"/>
      <c r="G393" s="317">
        <f t="shared" ref="G393:N393" si="947">G394+G397+G401+G404+G407</f>
        <v>1008</v>
      </c>
      <c r="H393" s="317">
        <f t="shared" si="947"/>
        <v>0</v>
      </c>
      <c r="I393" s="317">
        <f t="shared" si="947"/>
        <v>1571</v>
      </c>
      <c r="J393" s="317">
        <f t="shared" si="947"/>
        <v>0</v>
      </c>
      <c r="K393" s="318">
        <f t="shared" si="947"/>
        <v>0</v>
      </c>
      <c r="L393" s="318">
        <f t="shared" si="947"/>
        <v>0</v>
      </c>
      <c r="M393" s="318">
        <f t="shared" si="947"/>
        <v>0</v>
      </c>
      <c r="N393" s="318">
        <f t="shared" si="947"/>
        <v>0</v>
      </c>
      <c r="O393" s="317">
        <f t="shared" si="850"/>
        <v>1008</v>
      </c>
      <c r="P393" s="317">
        <f t="shared" si="850"/>
        <v>0</v>
      </c>
      <c r="Q393" s="317">
        <f t="shared" si="850"/>
        <v>1571</v>
      </c>
      <c r="R393" s="317">
        <f t="shared" si="850"/>
        <v>0</v>
      </c>
      <c r="S393" s="318">
        <f t="shared" ref="S393:V393" si="948">S394+S397+S401+S404+S407</f>
        <v>0</v>
      </c>
      <c r="T393" s="318">
        <f t="shared" si="948"/>
        <v>0</v>
      </c>
      <c r="U393" s="318">
        <f t="shared" si="948"/>
        <v>0</v>
      </c>
      <c r="V393" s="318">
        <f t="shared" si="948"/>
        <v>0</v>
      </c>
      <c r="W393" s="317">
        <f t="shared" si="923"/>
        <v>1008</v>
      </c>
      <c r="X393" s="317">
        <f t="shared" si="923"/>
        <v>0</v>
      </c>
      <c r="Y393" s="317">
        <f t="shared" si="923"/>
        <v>1571</v>
      </c>
      <c r="Z393" s="317">
        <f t="shared" si="915"/>
        <v>0</v>
      </c>
      <c r="AA393" s="318">
        <f t="shared" ref="AA393:AD393" si="949">AA394+AA397+AA401+AA404+AA407</f>
        <v>0</v>
      </c>
      <c r="AB393" s="318">
        <f t="shared" si="949"/>
        <v>0</v>
      </c>
      <c r="AC393" s="318">
        <f t="shared" si="949"/>
        <v>0</v>
      </c>
      <c r="AD393" s="318">
        <f t="shared" si="949"/>
        <v>0</v>
      </c>
      <c r="AE393" s="318">
        <f t="shared" si="924"/>
        <v>1008</v>
      </c>
      <c r="AF393" s="318">
        <f t="shared" si="924"/>
        <v>0</v>
      </c>
      <c r="AG393" s="318">
        <f t="shared" si="924"/>
        <v>1571</v>
      </c>
      <c r="AH393" s="318">
        <f t="shared" si="917"/>
        <v>0</v>
      </c>
      <c r="AI393" s="318">
        <f t="shared" ref="AI393:AL393" si="950">AI394+AI397+AI401+AI404+AI407</f>
        <v>0</v>
      </c>
      <c r="AJ393" s="318">
        <f t="shared" si="950"/>
        <v>0</v>
      </c>
      <c r="AK393" s="318">
        <f t="shared" si="950"/>
        <v>0</v>
      </c>
      <c r="AL393" s="318">
        <f t="shared" si="950"/>
        <v>0</v>
      </c>
      <c r="AM393" s="317">
        <f t="shared" si="925"/>
        <v>1008</v>
      </c>
      <c r="AN393" s="317">
        <f t="shared" si="925"/>
        <v>0</v>
      </c>
      <c r="AO393" s="317">
        <f t="shared" si="925"/>
        <v>1571</v>
      </c>
      <c r="AP393" s="317">
        <f t="shared" si="919"/>
        <v>0</v>
      </c>
      <c r="AQ393" s="318">
        <f t="shared" ref="AQ393:AT393" si="951">AQ394+AQ397+AQ401+AQ404+AQ407</f>
        <v>0</v>
      </c>
      <c r="AR393" s="318">
        <f t="shared" si="951"/>
        <v>0</v>
      </c>
      <c r="AS393" s="318">
        <f t="shared" si="951"/>
        <v>0</v>
      </c>
      <c r="AT393" s="318">
        <f t="shared" si="951"/>
        <v>0</v>
      </c>
      <c r="AU393" s="318">
        <f t="shared" si="926"/>
        <v>1008</v>
      </c>
      <c r="AV393" s="318">
        <f t="shared" si="926"/>
        <v>0</v>
      </c>
      <c r="AW393" s="318">
        <f t="shared" si="926"/>
        <v>1571</v>
      </c>
      <c r="AX393" s="318">
        <f t="shared" si="921"/>
        <v>0</v>
      </c>
    </row>
    <row r="394" spans="1:50">
      <c r="A394" s="91" t="s">
        <v>468</v>
      </c>
      <c r="B394" s="49">
        <f>B392</f>
        <v>912</v>
      </c>
      <c r="C394" s="25" t="s">
        <v>59</v>
      </c>
      <c r="D394" s="25" t="s">
        <v>48</v>
      </c>
      <c r="E394" s="25" t="s">
        <v>541</v>
      </c>
      <c r="F394" s="25"/>
      <c r="G394" s="317">
        <f t="shared" ref="G394:N395" si="952">G395</f>
        <v>6</v>
      </c>
      <c r="H394" s="317">
        <f t="shared" si="952"/>
        <v>0</v>
      </c>
      <c r="I394" s="317">
        <f t="shared" si="952"/>
        <v>6</v>
      </c>
      <c r="J394" s="317">
        <f t="shared" si="952"/>
        <v>0</v>
      </c>
      <c r="K394" s="318">
        <f t="shared" si="952"/>
        <v>0</v>
      </c>
      <c r="L394" s="318">
        <f t="shared" si="952"/>
        <v>0</v>
      </c>
      <c r="M394" s="318">
        <f t="shared" si="952"/>
        <v>0</v>
      </c>
      <c r="N394" s="318">
        <f t="shared" si="952"/>
        <v>0</v>
      </c>
      <c r="O394" s="317">
        <f t="shared" si="850"/>
        <v>6</v>
      </c>
      <c r="P394" s="317">
        <f t="shared" si="850"/>
        <v>0</v>
      </c>
      <c r="Q394" s="317">
        <f t="shared" si="850"/>
        <v>6</v>
      </c>
      <c r="R394" s="317">
        <f t="shared" si="850"/>
        <v>0</v>
      </c>
      <c r="S394" s="318">
        <f t="shared" ref="S394:V395" si="953">S395</f>
        <v>0</v>
      </c>
      <c r="T394" s="318">
        <f t="shared" si="953"/>
        <v>0</v>
      </c>
      <c r="U394" s="318">
        <f t="shared" si="953"/>
        <v>0</v>
      </c>
      <c r="V394" s="318">
        <f t="shared" si="953"/>
        <v>0</v>
      </c>
      <c r="W394" s="317">
        <f t="shared" si="923"/>
        <v>6</v>
      </c>
      <c r="X394" s="317">
        <f t="shared" si="923"/>
        <v>0</v>
      </c>
      <c r="Y394" s="317">
        <f t="shared" si="923"/>
        <v>6</v>
      </c>
      <c r="Z394" s="317">
        <f t="shared" si="915"/>
        <v>0</v>
      </c>
      <c r="AA394" s="318">
        <f t="shared" ref="AA394:AD395" si="954">AA395</f>
        <v>0</v>
      </c>
      <c r="AB394" s="318">
        <f t="shared" si="954"/>
        <v>0</v>
      </c>
      <c r="AC394" s="318">
        <f t="shared" si="954"/>
        <v>0</v>
      </c>
      <c r="AD394" s="318">
        <f t="shared" si="954"/>
        <v>0</v>
      </c>
      <c r="AE394" s="318">
        <f t="shared" si="924"/>
        <v>6</v>
      </c>
      <c r="AF394" s="318">
        <f t="shared" si="924"/>
        <v>0</v>
      </c>
      <c r="AG394" s="318">
        <f t="shared" si="924"/>
        <v>6</v>
      </c>
      <c r="AH394" s="318">
        <f t="shared" si="917"/>
        <v>0</v>
      </c>
      <c r="AI394" s="318">
        <f t="shared" ref="AI394:AL395" si="955">AI395</f>
        <v>0</v>
      </c>
      <c r="AJ394" s="318">
        <f t="shared" si="955"/>
        <v>0</v>
      </c>
      <c r="AK394" s="318">
        <f t="shared" si="955"/>
        <v>0</v>
      </c>
      <c r="AL394" s="318">
        <f t="shared" si="955"/>
        <v>0</v>
      </c>
      <c r="AM394" s="317">
        <f t="shared" si="925"/>
        <v>6</v>
      </c>
      <c r="AN394" s="317">
        <f t="shared" si="925"/>
        <v>0</v>
      </c>
      <c r="AO394" s="317">
        <f t="shared" si="925"/>
        <v>6</v>
      </c>
      <c r="AP394" s="317">
        <f t="shared" si="919"/>
        <v>0</v>
      </c>
      <c r="AQ394" s="318">
        <f t="shared" ref="AQ394:AT395" si="956">AQ395</f>
        <v>0</v>
      </c>
      <c r="AR394" s="318">
        <f t="shared" si="956"/>
        <v>0</v>
      </c>
      <c r="AS394" s="318">
        <f t="shared" si="956"/>
        <v>0</v>
      </c>
      <c r="AT394" s="318">
        <f t="shared" si="956"/>
        <v>0</v>
      </c>
      <c r="AU394" s="318">
        <f t="shared" si="926"/>
        <v>6</v>
      </c>
      <c r="AV394" s="318">
        <f t="shared" si="926"/>
        <v>0</v>
      </c>
      <c r="AW394" s="318">
        <f t="shared" si="926"/>
        <v>6</v>
      </c>
      <c r="AX394" s="318">
        <f t="shared" si="921"/>
        <v>0</v>
      </c>
    </row>
    <row r="395" spans="1:50" ht="33">
      <c r="A395" s="91" t="s">
        <v>81</v>
      </c>
      <c r="B395" s="49">
        <f>B394</f>
        <v>912</v>
      </c>
      <c r="C395" s="25" t="s">
        <v>59</v>
      </c>
      <c r="D395" s="25" t="s">
        <v>48</v>
      </c>
      <c r="E395" s="25" t="s">
        <v>541</v>
      </c>
      <c r="F395" s="25" t="s">
        <v>82</v>
      </c>
      <c r="G395" s="317">
        <f t="shared" si="952"/>
        <v>6</v>
      </c>
      <c r="H395" s="317">
        <f t="shared" si="952"/>
        <v>0</v>
      </c>
      <c r="I395" s="317">
        <f t="shared" si="952"/>
        <v>6</v>
      </c>
      <c r="J395" s="317">
        <f t="shared" si="952"/>
        <v>0</v>
      </c>
      <c r="K395" s="318">
        <f t="shared" si="952"/>
        <v>0</v>
      </c>
      <c r="L395" s="318">
        <f t="shared" si="952"/>
        <v>0</v>
      </c>
      <c r="M395" s="318">
        <f t="shared" si="952"/>
        <v>0</v>
      </c>
      <c r="N395" s="318">
        <f t="shared" si="952"/>
        <v>0</v>
      </c>
      <c r="O395" s="317">
        <f t="shared" si="850"/>
        <v>6</v>
      </c>
      <c r="P395" s="317">
        <f t="shared" si="850"/>
        <v>0</v>
      </c>
      <c r="Q395" s="317">
        <f t="shared" si="850"/>
        <v>6</v>
      </c>
      <c r="R395" s="317">
        <f t="shared" si="850"/>
        <v>0</v>
      </c>
      <c r="S395" s="318">
        <f t="shared" si="953"/>
        <v>0</v>
      </c>
      <c r="T395" s="318">
        <f t="shared" si="953"/>
        <v>0</v>
      </c>
      <c r="U395" s="318">
        <f t="shared" si="953"/>
        <v>0</v>
      </c>
      <c r="V395" s="318">
        <f t="shared" si="953"/>
        <v>0</v>
      </c>
      <c r="W395" s="317">
        <f t="shared" si="923"/>
        <v>6</v>
      </c>
      <c r="X395" s="317">
        <f t="shared" si="923"/>
        <v>0</v>
      </c>
      <c r="Y395" s="317">
        <f t="shared" si="923"/>
        <v>6</v>
      </c>
      <c r="Z395" s="317">
        <f t="shared" si="915"/>
        <v>0</v>
      </c>
      <c r="AA395" s="318">
        <f t="shared" si="954"/>
        <v>0</v>
      </c>
      <c r="AB395" s="318">
        <f t="shared" si="954"/>
        <v>0</v>
      </c>
      <c r="AC395" s="318">
        <f t="shared" si="954"/>
        <v>0</v>
      </c>
      <c r="AD395" s="318">
        <f t="shared" si="954"/>
        <v>0</v>
      </c>
      <c r="AE395" s="318">
        <f t="shared" si="924"/>
        <v>6</v>
      </c>
      <c r="AF395" s="318">
        <f t="shared" si="924"/>
        <v>0</v>
      </c>
      <c r="AG395" s="318">
        <f t="shared" si="924"/>
        <v>6</v>
      </c>
      <c r="AH395" s="318">
        <f t="shared" si="917"/>
        <v>0</v>
      </c>
      <c r="AI395" s="318">
        <f t="shared" si="955"/>
        <v>0</v>
      </c>
      <c r="AJ395" s="318">
        <f t="shared" si="955"/>
        <v>0</v>
      </c>
      <c r="AK395" s="318">
        <f t="shared" si="955"/>
        <v>0</v>
      </c>
      <c r="AL395" s="318">
        <f t="shared" si="955"/>
        <v>0</v>
      </c>
      <c r="AM395" s="317">
        <f t="shared" si="925"/>
        <v>6</v>
      </c>
      <c r="AN395" s="317">
        <f t="shared" si="925"/>
        <v>0</v>
      </c>
      <c r="AO395" s="317">
        <f t="shared" si="925"/>
        <v>6</v>
      </c>
      <c r="AP395" s="317">
        <f t="shared" si="919"/>
        <v>0</v>
      </c>
      <c r="AQ395" s="318">
        <f t="shared" si="956"/>
        <v>0</v>
      </c>
      <c r="AR395" s="318">
        <f t="shared" si="956"/>
        <v>0</v>
      </c>
      <c r="AS395" s="318">
        <f t="shared" si="956"/>
        <v>0</v>
      </c>
      <c r="AT395" s="318">
        <f t="shared" si="956"/>
        <v>0</v>
      </c>
      <c r="AU395" s="318">
        <f t="shared" si="926"/>
        <v>6</v>
      </c>
      <c r="AV395" s="318">
        <f t="shared" si="926"/>
        <v>0</v>
      </c>
      <c r="AW395" s="318">
        <f t="shared" si="926"/>
        <v>6</v>
      </c>
      <c r="AX395" s="318">
        <f t="shared" si="921"/>
        <v>0</v>
      </c>
    </row>
    <row r="396" spans="1:50">
      <c r="A396" s="91" t="s">
        <v>179</v>
      </c>
      <c r="B396" s="49">
        <v>912</v>
      </c>
      <c r="C396" s="25" t="s">
        <v>59</v>
      </c>
      <c r="D396" s="25" t="s">
        <v>48</v>
      </c>
      <c r="E396" s="25" t="s">
        <v>541</v>
      </c>
      <c r="F396" s="25" t="s">
        <v>178</v>
      </c>
      <c r="G396" s="260">
        <v>6</v>
      </c>
      <c r="H396" s="260"/>
      <c r="I396" s="260">
        <v>6</v>
      </c>
      <c r="J396" s="260"/>
      <c r="K396" s="28"/>
      <c r="L396" s="28"/>
      <c r="M396" s="28"/>
      <c r="N396" s="28"/>
      <c r="O396" s="260">
        <f t="shared" si="850"/>
        <v>6</v>
      </c>
      <c r="P396" s="260">
        <f t="shared" si="850"/>
        <v>0</v>
      </c>
      <c r="Q396" s="260">
        <f t="shared" si="850"/>
        <v>6</v>
      </c>
      <c r="R396" s="260">
        <f t="shared" si="850"/>
        <v>0</v>
      </c>
      <c r="S396" s="28"/>
      <c r="T396" s="28"/>
      <c r="U396" s="28"/>
      <c r="V396" s="28"/>
      <c r="W396" s="260">
        <f t="shared" si="923"/>
        <v>6</v>
      </c>
      <c r="X396" s="260">
        <f t="shared" si="923"/>
        <v>0</v>
      </c>
      <c r="Y396" s="260">
        <f t="shared" si="923"/>
        <v>6</v>
      </c>
      <c r="Z396" s="260">
        <f t="shared" si="915"/>
        <v>0</v>
      </c>
      <c r="AA396" s="28"/>
      <c r="AB396" s="28"/>
      <c r="AC396" s="28"/>
      <c r="AD396" s="28"/>
      <c r="AE396" s="28">
        <f t="shared" si="924"/>
        <v>6</v>
      </c>
      <c r="AF396" s="28">
        <f t="shared" si="924"/>
        <v>0</v>
      </c>
      <c r="AG396" s="28">
        <f t="shared" si="924"/>
        <v>6</v>
      </c>
      <c r="AH396" s="28">
        <f t="shared" si="917"/>
        <v>0</v>
      </c>
      <c r="AI396" s="28"/>
      <c r="AJ396" s="28"/>
      <c r="AK396" s="28"/>
      <c r="AL396" s="28"/>
      <c r="AM396" s="260">
        <f t="shared" si="925"/>
        <v>6</v>
      </c>
      <c r="AN396" s="260">
        <f t="shared" si="925"/>
        <v>0</v>
      </c>
      <c r="AO396" s="260">
        <f t="shared" si="925"/>
        <v>6</v>
      </c>
      <c r="AP396" s="260">
        <f t="shared" si="919"/>
        <v>0</v>
      </c>
      <c r="AQ396" s="28"/>
      <c r="AR396" s="28"/>
      <c r="AS396" s="28"/>
      <c r="AT396" s="28"/>
      <c r="AU396" s="28">
        <f t="shared" si="926"/>
        <v>6</v>
      </c>
      <c r="AV396" s="28">
        <f t="shared" si="926"/>
        <v>0</v>
      </c>
      <c r="AW396" s="28">
        <f t="shared" si="926"/>
        <v>6</v>
      </c>
      <c r="AX396" s="28">
        <f t="shared" si="921"/>
        <v>0</v>
      </c>
    </row>
    <row r="397" spans="1:50">
      <c r="A397" s="91" t="s">
        <v>92</v>
      </c>
      <c r="B397" s="25">
        <f>B393</f>
        <v>912</v>
      </c>
      <c r="C397" s="25" t="s">
        <v>59</v>
      </c>
      <c r="D397" s="25" t="s">
        <v>48</v>
      </c>
      <c r="E397" s="26" t="s">
        <v>254</v>
      </c>
      <c r="F397" s="25"/>
      <c r="G397" s="317">
        <f t="shared" ref="G397:N397" si="957">G398</f>
        <v>37</v>
      </c>
      <c r="H397" s="317">
        <f t="shared" si="957"/>
        <v>0</v>
      </c>
      <c r="I397" s="317">
        <f t="shared" si="957"/>
        <v>37</v>
      </c>
      <c r="J397" s="317">
        <f t="shared" si="957"/>
        <v>0</v>
      </c>
      <c r="K397" s="318">
        <f t="shared" si="957"/>
        <v>0</v>
      </c>
      <c r="L397" s="318">
        <f t="shared" si="957"/>
        <v>0</v>
      </c>
      <c r="M397" s="318">
        <f t="shared" si="957"/>
        <v>0</v>
      </c>
      <c r="N397" s="318">
        <f t="shared" si="957"/>
        <v>0</v>
      </c>
      <c r="O397" s="317">
        <f t="shared" si="850"/>
        <v>37</v>
      </c>
      <c r="P397" s="317">
        <f t="shared" si="850"/>
        <v>0</v>
      </c>
      <c r="Q397" s="317">
        <f t="shared" si="850"/>
        <v>37</v>
      </c>
      <c r="R397" s="317">
        <f t="shared" si="850"/>
        <v>0</v>
      </c>
      <c r="S397" s="318">
        <f t="shared" ref="S397:V397" si="958">S398</f>
        <v>0</v>
      </c>
      <c r="T397" s="318">
        <f t="shared" si="958"/>
        <v>0</v>
      </c>
      <c r="U397" s="318">
        <f t="shared" si="958"/>
        <v>0</v>
      </c>
      <c r="V397" s="318">
        <f t="shared" si="958"/>
        <v>0</v>
      </c>
      <c r="W397" s="317">
        <f t="shared" si="923"/>
        <v>37</v>
      </c>
      <c r="X397" s="317">
        <f t="shared" si="923"/>
        <v>0</v>
      </c>
      <c r="Y397" s="317">
        <f t="shared" si="923"/>
        <v>37</v>
      </c>
      <c r="Z397" s="317">
        <f t="shared" si="915"/>
        <v>0</v>
      </c>
      <c r="AA397" s="318">
        <f t="shared" ref="AA397:AD397" si="959">AA398</f>
        <v>0</v>
      </c>
      <c r="AB397" s="318">
        <f t="shared" si="959"/>
        <v>0</v>
      </c>
      <c r="AC397" s="318">
        <f t="shared" si="959"/>
        <v>0</v>
      </c>
      <c r="AD397" s="318">
        <f t="shared" si="959"/>
        <v>0</v>
      </c>
      <c r="AE397" s="318">
        <f t="shared" si="924"/>
        <v>37</v>
      </c>
      <c r="AF397" s="318">
        <f t="shared" si="924"/>
        <v>0</v>
      </c>
      <c r="AG397" s="318">
        <f t="shared" si="924"/>
        <v>37</v>
      </c>
      <c r="AH397" s="318">
        <f t="shared" si="917"/>
        <v>0</v>
      </c>
      <c r="AI397" s="318">
        <f t="shared" ref="AI397:AL397" si="960">AI398</f>
        <v>0</v>
      </c>
      <c r="AJ397" s="318">
        <f t="shared" si="960"/>
        <v>0</v>
      </c>
      <c r="AK397" s="318">
        <f t="shared" si="960"/>
        <v>0</v>
      </c>
      <c r="AL397" s="318">
        <f t="shared" si="960"/>
        <v>0</v>
      </c>
      <c r="AM397" s="317">
        <f t="shared" si="925"/>
        <v>37</v>
      </c>
      <c r="AN397" s="317">
        <f t="shared" si="925"/>
        <v>0</v>
      </c>
      <c r="AO397" s="317">
        <f t="shared" si="925"/>
        <v>37</v>
      </c>
      <c r="AP397" s="317">
        <f t="shared" si="919"/>
        <v>0</v>
      </c>
      <c r="AQ397" s="318">
        <f t="shared" ref="AQ397:AT397" si="961">AQ398</f>
        <v>0</v>
      </c>
      <c r="AR397" s="318">
        <f t="shared" si="961"/>
        <v>0</v>
      </c>
      <c r="AS397" s="318">
        <f t="shared" si="961"/>
        <v>0</v>
      </c>
      <c r="AT397" s="318">
        <f t="shared" si="961"/>
        <v>0</v>
      </c>
      <c r="AU397" s="318">
        <f t="shared" si="926"/>
        <v>37</v>
      </c>
      <c r="AV397" s="318">
        <f t="shared" si="926"/>
        <v>0</v>
      </c>
      <c r="AW397" s="318">
        <f t="shared" si="926"/>
        <v>37</v>
      </c>
      <c r="AX397" s="318">
        <f t="shared" si="921"/>
        <v>0</v>
      </c>
    </row>
    <row r="398" spans="1:50" ht="33">
      <c r="A398" s="91" t="s">
        <v>81</v>
      </c>
      <c r="B398" s="25">
        <f>B397</f>
        <v>912</v>
      </c>
      <c r="C398" s="25" t="s">
        <v>59</v>
      </c>
      <c r="D398" s="25" t="s">
        <v>48</v>
      </c>
      <c r="E398" s="26" t="s">
        <v>254</v>
      </c>
      <c r="F398" s="25" t="s">
        <v>82</v>
      </c>
      <c r="G398" s="317">
        <f t="shared" ref="G398:N398" si="962">G399+G400</f>
        <v>37</v>
      </c>
      <c r="H398" s="317">
        <f t="shared" si="962"/>
        <v>0</v>
      </c>
      <c r="I398" s="317">
        <f t="shared" si="962"/>
        <v>37</v>
      </c>
      <c r="J398" s="317">
        <f t="shared" si="962"/>
        <v>0</v>
      </c>
      <c r="K398" s="318">
        <f t="shared" si="962"/>
        <v>0</v>
      </c>
      <c r="L398" s="318">
        <f t="shared" si="962"/>
        <v>0</v>
      </c>
      <c r="M398" s="318">
        <f t="shared" si="962"/>
        <v>0</v>
      </c>
      <c r="N398" s="318">
        <f t="shared" si="962"/>
        <v>0</v>
      </c>
      <c r="O398" s="317">
        <f t="shared" si="850"/>
        <v>37</v>
      </c>
      <c r="P398" s="317">
        <f t="shared" si="850"/>
        <v>0</v>
      </c>
      <c r="Q398" s="317">
        <f t="shared" si="850"/>
        <v>37</v>
      </c>
      <c r="R398" s="317">
        <f t="shared" si="850"/>
        <v>0</v>
      </c>
      <c r="S398" s="318">
        <f t="shared" ref="S398:V398" si="963">S399+S400</f>
        <v>0</v>
      </c>
      <c r="T398" s="318">
        <f t="shared" si="963"/>
        <v>0</v>
      </c>
      <c r="U398" s="318">
        <f t="shared" si="963"/>
        <v>0</v>
      </c>
      <c r="V398" s="318">
        <f t="shared" si="963"/>
        <v>0</v>
      </c>
      <c r="W398" s="317">
        <f t="shared" si="923"/>
        <v>37</v>
      </c>
      <c r="X398" s="317">
        <f t="shared" si="923"/>
        <v>0</v>
      </c>
      <c r="Y398" s="317">
        <f t="shared" si="923"/>
        <v>37</v>
      </c>
      <c r="Z398" s="317">
        <f t="shared" si="915"/>
        <v>0</v>
      </c>
      <c r="AA398" s="318">
        <f t="shared" ref="AA398:AD398" si="964">AA399+AA400</f>
        <v>0</v>
      </c>
      <c r="AB398" s="318">
        <f t="shared" si="964"/>
        <v>0</v>
      </c>
      <c r="AC398" s="318">
        <f t="shared" si="964"/>
        <v>0</v>
      </c>
      <c r="AD398" s="318">
        <f t="shared" si="964"/>
        <v>0</v>
      </c>
      <c r="AE398" s="318">
        <f t="shared" si="924"/>
        <v>37</v>
      </c>
      <c r="AF398" s="318">
        <f t="shared" si="924"/>
        <v>0</v>
      </c>
      <c r="AG398" s="318">
        <f t="shared" si="924"/>
        <v>37</v>
      </c>
      <c r="AH398" s="318">
        <f t="shared" si="917"/>
        <v>0</v>
      </c>
      <c r="AI398" s="318">
        <f t="shared" ref="AI398:AL398" si="965">AI399+AI400</f>
        <v>0</v>
      </c>
      <c r="AJ398" s="318">
        <f t="shared" si="965"/>
        <v>0</v>
      </c>
      <c r="AK398" s="318">
        <f t="shared" si="965"/>
        <v>0</v>
      </c>
      <c r="AL398" s="318">
        <f t="shared" si="965"/>
        <v>0</v>
      </c>
      <c r="AM398" s="317">
        <f t="shared" si="925"/>
        <v>37</v>
      </c>
      <c r="AN398" s="317">
        <f t="shared" si="925"/>
        <v>0</v>
      </c>
      <c r="AO398" s="317">
        <f t="shared" si="925"/>
        <v>37</v>
      </c>
      <c r="AP398" s="317">
        <f t="shared" si="919"/>
        <v>0</v>
      </c>
      <c r="AQ398" s="318">
        <f t="shared" ref="AQ398:AT398" si="966">AQ399+AQ400</f>
        <v>0</v>
      </c>
      <c r="AR398" s="318">
        <f t="shared" si="966"/>
        <v>0</v>
      </c>
      <c r="AS398" s="318">
        <f t="shared" si="966"/>
        <v>0</v>
      </c>
      <c r="AT398" s="318">
        <f t="shared" si="966"/>
        <v>0</v>
      </c>
      <c r="AU398" s="318">
        <f t="shared" si="926"/>
        <v>37</v>
      </c>
      <c r="AV398" s="318">
        <f t="shared" si="926"/>
        <v>0</v>
      </c>
      <c r="AW398" s="318">
        <f t="shared" si="926"/>
        <v>37</v>
      </c>
      <c r="AX398" s="318">
        <f t="shared" si="921"/>
        <v>0</v>
      </c>
    </row>
    <row r="399" spans="1:50">
      <c r="A399" s="91" t="s">
        <v>169</v>
      </c>
      <c r="B399" s="25">
        <f>B398</f>
        <v>912</v>
      </c>
      <c r="C399" s="25" t="s">
        <v>59</v>
      </c>
      <c r="D399" s="25" t="s">
        <v>48</v>
      </c>
      <c r="E399" s="26" t="s">
        <v>254</v>
      </c>
      <c r="F399" s="28">
        <v>610</v>
      </c>
      <c r="G399" s="260">
        <v>11</v>
      </c>
      <c r="H399" s="260"/>
      <c r="I399" s="260">
        <v>11</v>
      </c>
      <c r="J399" s="260"/>
      <c r="K399" s="28"/>
      <c r="L399" s="28"/>
      <c r="M399" s="28"/>
      <c r="N399" s="28"/>
      <c r="O399" s="260">
        <f t="shared" si="850"/>
        <v>11</v>
      </c>
      <c r="P399" s="260">
        <f t="shared" si="850"/>
        <v>0</v>
      </c>
      <c r="Q399" s="260">
        <f t="shared" si="850"/>
        <v>11</v>
      </c>
      <c r="R399" s="260">
        <f t="shared" si="850"/>
        <v>0</v>
      </c>
      <c r="S399" s="28"/>
      <c r="T399" s="28"/>
      <c r="U399" s="28"/>
      <c r="V399" s="28"/>
      <c r="W399" s="260">
        <f t="shared" si="923"/>
        <v>11</v>
      </c>
      <c r="X399" s="260">
        <f t="shared" si="923"/>
        <v>0</v>
      </c>
      <c r="Y399" s="260">
        <f t="shared" si="923"/>
        <v>11</v>
      </c>
      <c r="Z399" s="260">
        <f t="shared" si="915"/>
        <v>0</v>
      </c>
      <c r="AA399" s="28"/>
      <c r="AB399" s="28"/>
      <c r="AC399" s="28"/>
      <c r="AD399" s="28"/>
      <c r="AE399" s="28">
        <f t="shared" si="924"/>
        <v>11</v>
      </c>
      <c r="AF399" s="28">
        <f t="shared" si="924"/>
        <v>0</v>
      </c>
      <c r="AG399" s="28">
        <f t="shared" si="924"/>
        <v>11</v>
      </c>
      <c r="AH399" s="28">
        <f t="shared" si="917"/>
        <v>0</v>
      </c>
      <c r="AI399" s="28"/>
      <c r="AJ399" s="28"/>
      <c r="AK399" s="28"/>
      <c r="AL399" s="28"/>
      <c r="AM399" s="260">
        <f t="shared" si="925"/>
        <v>11</v>
      </c>
      <c r="AN399" s="260">
        <f t="shared" si="925"/>
        <v>0</v>
      </c>
      <c r="AO399" s="260">
        <f t="shared" si="925"/>
        <v>11</v>
      </c>
      <c r="AP399" s="260">
        <f t="shared" si="919"/>
        <v>0</v>
      </c>
      <c r="AQ399" s="28"/>
      <c r="AR399" s="28"/>
      <c r="AS399" s="28"/>
      <c r="AT399" s="28"/>
      <c r="AU399" s="28">
        <f t="shared" si="926"/>
        <v>11</v>
      </c>
      <c r="AV399" s="28">
        <f t="shared" si="926"/>
        <v>0</v>
      </c>
      <c r="AW399" s="28">
        <f t="shared" si="926"/>
        <v>11</v>
      </c>
      <c r="AX399" s="28">
        <f t="shared" si="921"/>
        <v>0</v>
      </c>
    </row>
    <row r="400" spans="1:50">
      <c r="A400" s="91" t="s">
        <v>179</v>
      </c>
      <c r="B400" s="25">
        <f>B399</f>
        <v>912</v>
      </c>
      <c r="C400" s="25" t="s">
        <v>59</v>
      </c>
      <c r="D400" s="25" t="s">
        <v>48</v>
      </c>
      <c r="E400" s="26" t="s">
        <v>254</v>
      </c>
      <c r="F400" s="28">
        <v>620</v>
      </c>
      <c r="G400" s="260">
        <v>26</v>
      </c>
      <c r="H400" s="260"/>
      <c r="I400" s="260">
        <v>26</v>
      </c>
      <c r="J400" s="260"/>
      <c r="K400" s="28"/>
      <c r="L400" s="28"/>
      <c r="M400" s="28"/>
      <c r="N400" s="28"/>
      <c r="O400" s="260">
        <f t="shared" si="850"/>
        <v>26</v>
      </c>
      <c r="P400" s="260">
        <f t="shared" si="850"/>
        <v>0</v>
      </c>
      <c r="Q400" s="260">
        <f t="shared" si="850"/>
        <v>26</v>
      </c>
      <c r="R400" s="260">
        <f t="shared" si="850"/>
        <v>0</v>
      </c>
      <c r="S400" s="28"/>
      <c r="T400" s="28"/>
      <c r="U400" s="28"/>
      <c r="V400" s="28"/>
      <c r="W400" s="260">
        <f t="shared" si="923"/>
        <v>26</v>
      </c>
      <c r="X400" s="260">
        <f t="shared" si="923"/>
        <v>0</v>
      </c>
      <c r="Y400" s="260">
        <f t="shared" si="923"/>
        <v>26</v>
      </c>
      <c r="Z400" s="260">
        <f t="shared" si="915"/>
        <v>0</v>
      </c>
      <c r="AA400" s="28"/>
      <c r="AB400" s="28"/>
      <c r="AC400" s="28"/>
      <c r="AD400" s="28"/>
      <c r="AE400" s="28">
        <f t="shared" si="924"/>
        <v>26</v>
      </c>
      <c r="AF400" s="28">
        <f t="shared" si="924"/>
        <v>0</v>
      </c>
      <c r="AG400" s="28">
        <f t="shared" si="924"/>
        <v>26</v>
      </c>
      <c r="AH400" s="28">
        <f t="shared" si="917"/>
        <v>0</v>
      </c>
      <c r="AI400" s="28"/>
      <c r="AJ400" s="28"/>
      <c r="AK400" s="28"/>
      <c r="AL400" s="28"/>
      <c r="AM400" s="260">
        <f t="shared" si="925"/>
        <v>26</v>
      </c>
      <c r="AN400" s="260">
        <f t="shared" si="925"/>
        <v>0</v>
      </c>
      <c r="AO400" s="260">
        <f t="shared" si="925"/>
        <v>26</v>
      </c>
      <c r="AP400" s="260">
        <f t="shared" si="919"/>
        <v>0</v>
      </c>
      <c r="AQ400" s="28"/>
      <c r="AR400" s="28"/>
      <c r="AS400" s="28"/>
      <c r="AT400" s="28"/>
      <c r="AU400" s="28">
        <f t="shared" si="926"/>
        <v>26</v>
      </c>
      <c r="AV400" s="28">
        <f t="shared" si="926"/>
        <v>0</v>
      </c>
      <c r="AW400" s="28">
        <f t="shared" si="926"/>
        <v>26</v>
      </c>
      <c r="AX400" s="28">
        <f t="shared" si="921"/>
        <v>0</v>
      </c>
    </row>
    <row r="401" spans="1:50">
      <c r="A401" s="91" t="s">
        <v>90</v>
      </c>
      <c r="B401" s="25">
        <f>B399</f>
        <v>912</v>
      </c>
      <c r="C401" s="25" t="s">
        <v>59</v>
      </c>
      <c r="D401" s="25" t="s">
        <v>48</v>
      </c>
      <c r="E401" s="26" t="s">
        <v>255</v>
      </c>
      <c r="F401" s="25"/>
      <c r="G401" s="317">
        <f t="shared" ref="G401:N402" si="967">G402</f>
        <v>12</v>
      </c>
      <c r="H401" s="317">
        <f t="shared" si="967"/>
        <v>0</v>
      </c>
      <c r="I401" s="317">
        <f t="shared" si="967"/>
        <v>12</v>
      </c>
      <c r="J401" s="317">
        <f t="shared" si="967"/>
        <v>0</v>
      </c>
      <c r="K401" s="318">
        <f t="shared" si="967"/>
        <v>0</v>
      </c>
      <c r="L401" s="318">
        <f t="shared" si="967"/>
        <v>0</v>
      </c>
      <c r="M401" s="318">
        <f t="shared" si="967"/>
        <v>0</v>
      </c>
      <c r="N401" s="318">
        <f t="shared" si="967"/>
        <v>0</v>
      </c>
      <c r="O401" s="317">
        <f t="shared" si="850"/>
        <v>12</v>
      </c>
      <c r="P401" s="317">
        <f t="shared" si="850"/>
        <v>0</v>
      </c>
      <c r="Q401" s="317">
        <f t="shared" si="850"/>
        <v>12</v>
      </c>
      <c r="R401" s="317">
        <f t="shared" si="850"/>
        <v>0</v>
      </c>
      <c r="S401" s="318">
        <f t="shared" ref="S401:V402" si="968">S402</f>
        <v>0</v>
      </c>
      <c r="T401" s="318">
        <f t="shared" si="968"/>
        <v>0</v>
      </c>
      <c r="U401" s="318">
        <f t="shared" si="968"/>
        <v>0</v>
      </c>
      <c r="V401" s="318">
        <f t="shared" si="968"/>
        <v>0</v>
      </c>
      <c r="W401" s="317">
        <f t="shared" si="923"/>
        <v>12</v>
      </c>
      <c r="X401" s="317">
        <f t="shared" si="923"/>
        <v>0</v>
      </c>
      <c r="Y401" s="317">
        <f t="shared" si="923"/>
        <v>12</v>
      </c>
      <c r="Z401" s="317">
        <f t="shared" si="915"/>
        <v>0</v>
      </c>
      <c r="AA401" s="318">
        <f t="shared" ref="AA401:AD402" si="969">AA402</f>
        <v>0</v>
      </c>
      <c r="AB401" s="318">
        <f t="shared" si="969"/>
        <v>0</v>
      </c>
      <c r="AC401" s="318">
        <f t="shared" si="969"/>
        <v>0</v>
      </c>
      <c r="AD401" s="318">
        <f t="shared" si="969"/>
        <v>0</v>
      </c>
      <c r="AE401" s="318">
        <f t="shared" si="924"/>
        <v>12</v>
      </c>
      <c r="AF401" s="318">
        <f t="shared" si="924"/>
        <v>0</v>
      </c>
      <c r="AG401" s="318">
        <f t="shared" si="924"/>
        <v>12</v>
      </c>
      <c r="AH401" s="318">
        <f t="shared" si="917"/>
        <v>0</v>
      </c>
      <c r="AI401" s="318">
        <f t="shared" ref="AI401:AL402" si="970">AI402</f>
        <v>0</v>
      </c>
      <c r="AJ401" s="318">
        <f t="shared" si="970"/>
        <v>0</v>
      </c>
      <c r="AK401" s="318">
        <f t="shared" si="970"/>
        <v>0</v>
      </c>
      <c r="AL401" s="318">
        <f t="shared" si="970"/>
        <v>0</v>
      </c>
      <c r="AM401" s="317">
        <f t="shared" si="925"/>
        <v>12</v>
      </c>
      <c r="AN401" s="317">
        <f t="shared" si="925"/>
        <v>0</v>
      </c>
      <c r="AO401" s="317">
        <f t="shared" si="925"/>
        <v>12</v>
      </c>
      <c r="AP401" s="317">
        <f t="shared" si="919"/>
        <v>0</v>
      </c>
      <c r="AQ401" s="318">
        <f t="shared" ref="AQ401:AT402" si="971">AQ402</f>
        <v>0</v>
      </c>
      <c r="AR401" s="318">
        <f t="shared" si="971"/>
        <v>0</v>
      </c>
      <c r="AS401" s="318">
        <f t="shared" si="971"/>
        <v>0</v>
      </c>
      <c r="AT401" s="318">
        <f t="shared" si="971"/>
        <v>0</v>
      </c>
      <c r="AU401" s="318">
        <f t="shared" si="926"/>
        <v>12</v>
      </c>
      <c r="AV401" s="318">
        <f t="shared" si="926"/>
        <v>0</v>
      </c>
      <c r="AW401" s="318">
        <f t="shared" si="926"/>
        <v>12</v>
      </c>
      <c r="AX401" s="318">
        <f t="shared" si="921"/>
        <v>0</v>
      </c>
    </row>
    <row r="402" spans="1:50" ht="33">
      <c r="A402" s="91" t="s">
        <v>81</v>
      </c>
      <c r="B402" s="25">
        <f t="shared" ref="B402:B414" si="972">B401</f>
        <v>912</v>
      </c>
      <c r="C402" s="25" t="s">
        <v>59</v>
      </c>
      <c r="D402" s="25" t="s">
        <v>48</v>
      </c>
      <c r="E402" s="26" t="s">
        <v>255</v>
      </c>
      <c r="F402" s="25" t="s">
        <v>82</v>
      </c>
      <c r="G402" s="317">
        <f t="shared" si="967"/>
        <v>12</v>
      </c>
      <c r="H402" s="317">
        <f t="shared" si="967"/>
        <v>0</v>
      </c>
      <c r="I402" s="317">
        <f t="shared" si="967"/>
        <v>12</v>
      </c>
      <c r="J402" s="317">
        <f t="shared" si="967"/>
        <v>0</v>
      </c>
      <c r="K402" s="318">
        <f t="shared" si="967"/>
        <v>0</v>
      </c>
      <c r="L402" s="318">
        <f t="shared" si="967"/>
        <v>0</v>
      </c>
      <c r="M402" s="318">
        <f t="shared" si="967"/>
        <v>0</v>
      </c>
      <c r="N402" s="318">
        <f t="shared" si="967"/>
        <v>0</v>
      </c>
      <c r="O402" s="317">
        <f t="shared" si="850"/>
        <v>12</v>
      </c>
      <c r="P402" s="317">
        <f t="shared" si="850"/>
        <v>0</v>
      </c>
      <c r="Q402" s="317">
        <f t="shared" si="850"/>
        <v>12</v>
      </c>
      <c r="R402" s="317">
        <f t="shared" si="850"/>
        <v>0</v>
      </c>
      <c r="S402" s="318">
        <f t="shared" si="968"/>
        <v>0</v>
      </c>
      <c r="T402" s="318">
        <f t="shared" si="968"/>
        <v>0</v>
      </c>
      <c r="U402" s="318">
        <f t="shared" si="968"/>
        <v>0</v>
      </c>
      <c r="V402" s="318">
        <f t="shared" si="968"/>
        <v>0</v>
      </c>
      <c r="W402" s="317">
        <f t="shared" si="923"/>
        <v>12</v>
      </c>
      <c r="X402" s="317">
        <f t="shared" si="923"/>
        <v>0</v>
      </c>
      <c r="Y402" s="317">
        <f t="shared" si="923"/>
        <v>12</v>
      </c>
      <c r="Z402" s="317">
        <f t="shared" si="915"/>
        <v>0</v>
      </c>
      <c r="AA402" s="318">
        <f t="shared" si="969"/>
        <v>0</v>
      </c>
      <c r="AB402" s="318">
        <f t="shared" si="969"/>
        <v>0</v>
      </c>
      <c r="AC402" s="318">
        <f t="shared" si="969"/>
        <v>0</v>
      </c>
      <c r="AD402" s="318">
        <f t="shared" si="969"/>
        <v>0</v>
      </c>
      <c r="AE402" s="318">
        <f t="shared" si="924"/>
        <v>12</v>
      </c>
      <c r="AF402" s="318">
        <f t="shared" si="924"/>
        <v>0</v>
      </c>
      <c r="AG402" s="318">
        <f t="shared" si="924"/>
        <v>12</v>
      </c>
      <c r="AH402" s="318">
        <f t="shared" si="917"/>
        <v>0</v>
      </c>
      <c r="AI402" s="318">
        <f t="shared" si="970"/>
        <v>0</v>
      </c>
      <c r="AJ402" s="318">
        <f t="shared" si="970"/>
        <v>0</v>
      </c>
      <c r="AK402" s="318">
        <f t="shared" si="970"/>
        <v>0</v>
      </c>
      <c r="AL402" s="318">
        <f t="shared" si="970"/>
        <v>0</v>
      </c>
      <c r="AM402" s="317">
        <f t="shared" si="925"/>
        <v>12</v>
      </c>
      <c r="AN402" s="317">
        <f t="shared" si="925"/>
        <v>0</v>
      </c>
      <c r="AO402" s="317">
        <f t="shared" si="925"/>
        <v>12</v>
      </c>
      <c r="AP402" s="317">
        <f t="shared" si="919"/>
        <v>0</v>
      </c>
      <c r="AQ402" s="318">
        <f t="shared" si="971"/>
        <v>0</v>
      </c>
      <c r="AR402" s="318">
        <f t="shared" si="971"/>
        <v>0</v>
      </c>
      <c r="AS402" s="318">
        <f t="shared" si="971"/>
        <v>0</v>
      </c>
      <c r="AT402" s="318">
        <f t="shared" si="971"/>
        <v>0</v>
      </c>
      <c r="AU402" s="318">
        <f t="shared" si="926"/>
        <v>12</v>
      </c>
      <c r="AV402" s="318">
        <f t="shared" si="926"/>
        <v>0</v>
      </c>
      <c r="AW402" s="318">
        <f t="shared" si="926"/>
        <v>12</v>
      </c>
      <c r="AX402" s="318">
        <f t="shared" si="921"/>
        <v>0</v>
      </c>
    </row>
    <row r="403" spans="1:50">
      <c r="A403" s="91" t="s">
        <v>169</v>
      </c>
      <c r="B403" s="25">
        <f t="shared" si="972"/>
        <v>912</v>
      </c>
      <c r="C403" s="25" t="s">
        <v>59</v>
      </c>
      <c r="D403" s="25" t="s">
        <v>48</v>
      </c>
      <c r="E403" s="26" t="s">
        <v>255</v>
      </c>
      <c r="F403" s="28">
        <v>610</v>
      </c>
      <c r="G403" s="260">
        <v>12</v>
      </c>
      <c r="H403" s="260"/>
      <c r="I403" s="260">
        <v>12</v>
      </c>
      <c r="J403" s="260"/>
      <c r="K403" s="28"/>
      <c r="L403" s="28"/>
      <c r="M403" s="28"/>
      <c r="N403" s="28"/>
      <c r="O403" s="260">
        <f t="shared" si="850"/>
        <v>12</v>
      </c>
      <c r="P403" s="260">
        <f t="shared" si="850"/>
        <v>0</v>
      </c>
      <c r="Q403" s="260">
        <f t="shared" si="850"/>
        <v>12</v>
      </c>
      <c r="R403" s="260">
        <f t="shared" si="850"/>
        <v>0</v>
      </c>
      <c r="S403" s="28"/>
      <c r="T403" s="28"/>
      <c r="U403" s="28"/>
      <c r="V403" s="28"/>
      <c r="W403" s="260">
        <f t="shared" si="923"/>
        <v>12</v>
      </c>
      <c r="X403" s="260">
        <f t="shared" si="923"/>
        <v>0</v>
      </c>
      <c r="Y403" s="260">
        <f t="shared" si="923"/>
        <v>12</v>
      </c>
      <c r="Z403" s="260">
        <f t="shared" si="915"/>
        <v>0</v>
      </c>
      <c r="AA403" s="28"/>
      <c r="AB403" s="28"/>
      <c r="AC403" s="28"/>
      <c r="AD403" s="28"/>
      <c r="AE403" s="28">
        <f t="shared" si="924"/>
        <v>12</v>
      </c>
      <c r="AF403" s="28">
        <f t="shared" si="924"/>
        <v>0</v>
      </c>
      <c r="AG403" s="28">
        <f t="shared" si="924"/>
        <v>12</v>
      </c>
      <c r="AH403" s="28">
        <f t="shared" si="917"/>
        <v>0</v>
      </c>
      <c r="AI403" s="28"/>
      <c r="AJ403" s="28"/>
      <c r="AK403" s="28"/>
      <c r="AL403" s="28"/>
      <c r="AM403" s="260">
        <f t="shared" si="925"/>
        <v>12</v>
      </c>
      <c r="AN403" s="260">
        <f t="shared" si="925"/>
        <v>0</v>
      </c>
      <c r="AO403" s="260">
        <f t="shared" si="925"/>
        <v>12</v>
      </c>
      <c r="AP403" s="260">
        <f t="shared" si="919"/>
        <v>0</v>
      </c>
      <c r="AQ403" s="28"/>
      <c r="AR403" s="28"/>
      <c r="AS403" s="28"/>
      <c r="AT403" s="28"/>
      <c r="AU403" s="28">
        <f t="shared" si="926"/>
        <v>12</v>
      </c>
      <c r="AV403" s="28">
        <f t="shared" si="926"/>
        <v>0</v>
      </c>
      <c r="AW403" s="28">
        <f t="shared" si="926"/>
        <v>12</v>
      </c>
      <c r="AX403" s="28">
        <f t="shared" si="921"/>
        <v>0</v>
      </c>
    </row>
    <row r="404" spans="1:50">
      <c r="A404" s="91" t="s">
        <v>40</v>
      </c>
      <c r="B404" s="25">
        <f t="shared" si="972"/>
        <v>912</v>
      </c>
      <c r="C404" s="25" t="s">
        <v>59</v>
      </c>
      <c r="D404" s="25" t="s">
        <v>48</v>
      </c>
      <c r="E404" s="26" t="s">
        <v>256</v>
      </c>
      <c r="F404" s="25"/>
      <c r="G404" s="317">
        <f>G405</f>
        <v>856</v>
      </c>
      <c r="H404" s="317">
        <f t="shared" ref="G404:N405" si="973">H405</f>
        <v>0</v>
      </c>
      <c r="I404" s="317">
        <f t="shared" si="973"/>
        <v>856</v>
      </c>
      <c r="J404" s="317">
        <f t="shared" si="973"/>
        <v>0</v>
      </c>
      <c r="K404" s="318">
        <f t="shared" si="973"/>
        <v>0</v>
      </c>
      <c r="L404" s="318">
        <f t="shared" si="973"/>
        <v>0</v>
      </c>
      <c r="M404" s="318">
        <f t="shared" si="973"/>
        <v>0</v>
      </c>
      <c r="N404" s="318">
        <f t="shared" si="973"/>
        <v>0</v>
      </c>
      <c r="O404" s="317">
        <f t="shared" si="850"/>
        <v>856</v>
      </c>
      <c r="P404" s="317">
        <f t="shared" si="850"/>
        <v>0</v>
      </c>
      <c r="Q404" s="317">
        <f t="shared" si="850"/>
        <v>856</v>
      </c>
      <c r="R404" s="317">
        <f t="shared" si="850"/>
        <v>0</v>
      </c>
      <c r="S404" s="318">
        <f t="shared" ref="S404:V405" si="974">S405</f>
        <v>0</v>
      </c>
      <c r="T404" s="318">
        <f t="shared" si="974"/>
        <v>0</v>
      </c>
      <c r="U404" s="318">
        <f t="shared" si="974"/>
        <v>0</v>
      </c>
      <c r="V404" s="318">
        <f t="shared" si="974"/>
        <v>0</v>
      </c>
      <c r="W404" s="317">
        <f t="shared" si="923"/>
        <v>856</v>
      </c>
      <c r="X404" s="317">
        <f t="shared" si="923"/>
        <v>0</v>
      </c>
      <c r="Y404" s="317">
        <f t="shared" si="923"/>
        <v>856</v>
      </c>
      <c r="Z404" s="317">
        <f t="shared" si="915"/>
        <v>0</v>
      </c>
      <c r="AA404" s="318">
        <f t="shared" ref="AA404:AD405" si="975">AA405</f>
        <v>0</v>
      </c>
      <c r="AB404" s="318">
        <f t="shared" si="975"/>
        <v>0</v>
      </c>
      <c r="AC404" s="318">
        <f t="shared" si="975"/>
        <v>0</v>
      </c>
      <c r="AD404" s="318">
        <f t="shared" si="975"/>
        <v>0</v>
      </c>
      <c r="AE404" s="318">
        <f t="shared" si="924"/>
        <v>856</v>
      </c>
      <c r="AF404" s="318">
        <f t="shared" si="924"/>
        <v>0</v>
      </c>
      <c r="AG404" s="318">
        <f t="shared" si="924"/>
        <v>856</v>
      </c>
      <c r="AH404" s="318">
        <f t="shared" si="917"/>
        <v>0</v>
      </c>
      <c r="AI404" s="318">
        <f t="shared" ref="AI404:AL405" si="976">AI405</f>
        <v>0</v>
      </c>
      <c r="AJ404" s="318">
        <f t="shared" si="976"/>
        <v>0</v>
      </c>
      <c r="AK404" s="318">
        <f t="shared" si="976"/>
        <v>0</v>
      </c>
      <c r="AL404" s="318">
        <f t="shared" si="976"/>
        <v>0</v>
      </c>
      <c r="AM404" s="317">
        <f t="shared" si="925"/>
        <v>856</v>
      </c>
      <c r="AN404" s="317">
        <f t="shared" si="925"/>
        <v>0</v>
      </c>
      <c r="AO404" s="317">
        <f t="shared" si="925"/>
        <v>856</v>
      </c>
      <c r="AP404" s="317">
        <f t="shared" si="919"/>
        <v>0</v>
      </c>
      <c r="AQ404" s="318">
        <f t="shared" ref="AQ404:AT405" si="977">AQ405</f>
        <v>0</v>
      </c>
      <c r="AR404" s="318">
        <f t="shared" si="977"/>
        <v>0</v>
      </c>
      <c r="AS404" s="318">
        <f t="shared" si="977"/>
        <v>0</v>
      </c>
      <c r="AT404" s="318">
        <f t="shared" si="977"/>
        <v>0</v>
      </c>
      <c r="AU404" s="318">
        <f t="shared" si="926"/>
        <v>856</v>
      </c>
      <c r="AV404" s="318">
        <f t="shared" si="926"/>
        <v>0</v>
      </c>
      <c r="AW404" s="318">
        <f t="shared" si="926"/>
        <v>856</v>
      </c>
      <c r="AX404" s="318">
        <f t="shared" si="921"/>
        <v>0</v>
      </c>
    </row>
    <row r="405" spans="1:50" ht="33">
      <c r="A405" s="91" t="s">
        <v>81</v>
      </c>
      <c r="B405" s="25">
        <f t="shared" si="972"/>
        <v>912</v>
      </c>
      <c r="C405" s="25" t="s">
        <v>59</v>
      </c>
      <c r="D405" s="25" t="s">
        <v>48</v>
      </c>
      <c r="E405" s="26" t="s">
        <v>256</v>
      </c>
      <c r="F405" s="25" t="s">
        <v>82</v>
      </c>
      <c r="G405" s="317">
        <f t="shared" si="973"/>
        <v>856</v>
      </c>
      <c r="H405" s="317">
        <f t="shared" si="973"/>
        <v>0</v>
      </c>
      <c r="I405" s="317">
        <f t="shared" si="973"/>
        <v>856</v>
      </c>
      <c r="J405" s="317">
        <f t="shared" si="973"/>
        <v>0</v>
      </c>
      <c r="K405" s="318">
        <f t="shared" si="973"/>
        <v>0</v>
      </c>
      <c r="L405" s="318">
        <f t="shared" si="973"/>
        <v>0</v>
      </c>
      <c r="M405" s="318">
        <f t="shared" si="973"/>
        <v>0</v>
      </c>
      <c r="N405" s="318">
        <f t="shared" si="973"/>
        <v>0</v>
      </c>
      <c r="O405" s="317">
        <f t="shared" si="850"/>
        <v>856</v>
      </c>
      <c r="P405" s="317">
        <f t="shared" si="850"/>
        <v>0</v>
      </c>
      <c r="Q405" s="317">
        <f t="shared" si="850"/>
        <v>856</v>
      </c>
      <c r="R405" s="317">
        <f t="shared" si="850"/>
        <v>0</v>
      </c>
      <c r="S405" s="318">
        <f t="shared" si="974"/>
        <v>0</v>
      </c>
      <c r="T405" s="318">
        <f t="shared" si="974"/>
        <v>0</v>
      </c>
      <c r="U405" s="318">
        <f t="shared" si="974"/>
        <v>0</v>
      </c>
      <c r="V405" s="318">
        <f t="shared" si="974"/>
        <v>0</v>
      </c>
      <c r="W405" s="317">
        <f t="shared" si="923"/>
        <v>856</v>
      </c>
      <c r="X405" s="317">
        <f t="shared" si="923"/>
        <v>0</v>
      </c>
      <c r="Y405" s="317">
        <f t="shared" si="923"/>
        <v>856</v>
      </c>
      <c r="Z405" s="317">
        <f t="shared" si="915"/>
        <v>0</v>
      </c>
      <c r="AA405" s="318">
        <f t="shared" si="975"/>
        <v>0</v>
      </c>
      <c r="AB405" s="318">
        <f t="shared" si="975"/>
        <v>0</v>
      </c>
      <c r="AC405" s="318">
        <f t="shared" si="975"/>
        <v>0</v>
      </c>
      <c r="AD405" s="318">
        <f t="shared" si="975"/>
        <v>0</v>
      </c>
      <c r="AE405" s="318">
        <f t="shared" si="924"/>
        <v>856</v>
      </c>
      <c r="AF405" s="318">
        <f t="shared" si="924"/>
        <v>0</v>
      </c>
      <c r="AG405" s="318">
        <f t="shared" si="924"/>
        <v>856</v>
      </c>
      <c r="AH405" s="318">
        <f t="shared" si="917"/>
        <v>0</v>
      </c>
      <c r="AI405" s="318">
        <f t="shared" si="976"/>
        <v>0</v>
      </c>
      <c r="AJ405" s="318">
        <f t="shared" si="976"/>
        <v>0</v>
      </c>
      <c r="AK405" s="318">
        <f t="shared" si="976"/>
        <v>0</v>
      </c>
      <c r="AL405" s="318">
        <f t="shared" si="976"/>
        <v>0</v>
      </c>
      <c r="AM405" s="317">
        <f t="shared" si="925"/>
        <v>856</v>
      </c>
      <c r="AN405" s="317">
        <f t="shared" si="925"/>
        <v>0</v>
      </c>
      <c r="AO405" s="317">
        <f t="shared" si="925"/>
        <v>856</v>
      </c>
      <c r="AP405" s="317">
        <f t="shared" si="919"/>
        <v>0</v>
      </c>
      <c r="AQ405" s="318">
        <f t="shared" si="977"/>
        <v>0</v>
      </c>
      <c r="AR405" s="318">
        <f t="shared" si="977"/>
        <v>0</v>
      </c>
      <c r="AS405" s="318">
        <f t="shared" si="977"/>
        <v>0</v>
      </c>
      <c r="AT405" s="318">
        <f t="shared" si="977"/>
        <v>0</v>
      </c>
      <c r="AU405" s="318">
        <f t="shared" si="926"/>
        <v>856</v>
      </c>
      <c r="AV405" s="318">
        <f t="shared" si="926"/>
        <v>0</v>
      </c>
      <c r="AW405" s="318">
        <f t="shared" si="926"/>
        <v>856</v>
      </c>
      <c r="AX405" s="318">
        <f t="shared" si="921"/>
        <v>0</v>
      </c>
    </row>
    <row r="406" spans="1:50">
      <c r="A406" s="91" t="s">
        <v>169</v>
      </c>
      <c r="B406" s="25">
        <f t="shared" si="972"/>
        <v>912</v>
      </c>
      <c r="C406" s="25" t="s">
        <v>59</v>
      </c>
      <c r="D406" s="25" t="s">
        <v>48</v>
      </c>
      <c r="E406" s="26" t="s">
        <v>256</v>
      </c>
      <c r="F406" s="28">
        <v>610</v>
      </c>
      <c r="G406" s="260">
        <v>856</v>
      </c>
      <c r="H406" s="260"/>
      <c r="I406" s="260">
        <v>856</v>
      </c>
      <c r="J406" s="260"/>
      <c r="K406" s="28"/>
      <c r="L406" s="28"/>
      <c r="M406" s="28"/>
      <c r="N406" s="28"/>
      <c r="O406" s="260">
        <f t="shared" si="850"/>
        <v>856</v>
      </c>
      <c r="P406" s="260">
        <f t="shared" si="850"/>
        <v>0</v>
      </c>
      <c r="Q406" s="260">
        <f t="shared" si="850"/>
        <v>856</v>
      </c>
      <c r="R406" s="260">
        <f t="shared" si="850"/>
        <v>0</v>
      </c>
      <c r="S406" s="28"/>
      <c r="T406" s="28"/>
      <c r="U406" s="28"/>
      <c r="V406" s="28"/>
      <c r="W406" s="260">
        <f t="shared" si="923"/>
        <v>856</v>
      </c>
      <c r="X406" s="260">
        <f t="shared" si="923"/>
        <v>0</v>
      </c>
      <c r="Y406" s="260">
        <f t="shared" si="923"/>
        <v>856</v>
      </c>
      <c r="Z406" s="260">
        <f t="shared" si="915"/>
        <v>0</v>
      </c>
      <c r="AA406" s="28"/>
      <c r="AB406" s="28"/>
      <c r="AC406" s="28"/>
      <c r="AD406" s="28"/>
      <c r="AE406" s="28">
        <f t="shared" si="924"/>
        <v>856</v>
      </c>
      <c r="AF406" s="28">
        <f t="shared" si="924"/>
        <v>0</v>
      </c>
      <c r="AG406" s="28">
        <f t="shared" si="924"/>
        <v>856</v>
      </c>
      <c r="AH406" s="28">
        <f t="shared" si="917"/>
        <v>0</v>
      </c>
      <c r="AI406" s="28"/>
      <c r="AJ406" s="28"/>
      <c r="AK406" s="28"/>
      <c r="AL406" s="28"/>
      <c r="AM406" s="260">
        <f t="shared" si="925"/>
        <v>856</v>
      </c>
      <c r="AN406" s="260">
        <f t="shared" si="925"/>
        <v>0</v>
      </c>
      <c r="AO406" s="260">
        <f t="shared" si="925"/>
        <v>856</v>
      </c>
      <c r="AP406" s="260">
        <f t="shared" si="919"/>
        <v>0</v>
      </c>
      <c r="AQ406" s="28"/>
      <c r="AR406" s="28"/>
      <c r="AS406" s="28"/>
      <c r="AT406" s="28"/>
      <c r="AU406" s="28">
        <f t="shared" si="926"/>
        <v>856</v>
      </c>
      <c r="AV406" s="28">
        <f t="shared" si="926"/>
        <v>0</v>
      </c>
      <c r="AW406" s="28">
        <f t="shared" si="926"/>
        <v>856</v>
      </c>
      <c r="AX406" s="28">
        <f t="shared" si="921"/>
        <v>0</v>
      </c>
    </row>
    <row r="407" spans="1:50" ht="33">
      <c r="A407" s="91" t="s">
        <v>91</v>
      </c>
      <c r="B407" s="25">
        <f t="shared" si="972"/>
        <v>912</v>
      </c>
      <c r="C407" s="25" t="s">
        <v>59</v>
      </c>
      <c r="D407" s="25" t="s">
        <v>48</v>
      </c>
      <c r="E407" s="26" t="s">
        <v>257</v>
      </c>
      <c r="F407" s="25"/>
      <c r="G407" s="317">
        <f t="shared" ref="G407:N407" si="978">G408</f>
        <v>97</v>
      </c>
      <c r="H407" s="317">
        <f t="shared" si="978"/>
        <v>0</v>
      </c>
      <c r="I407" s="317">
        <f t="shared" si="978"/>
        <v>660</v>
      </c>
      <c r="J407" s="317">
        <f t="shared" si="978"/>
        <v>0</v>
      </c>
      <c r="K407" s="318">
        <f t="shared" si="978"/>
        <v>0</v>
      </c>
      <c r="L407" s="318">
        <f t="shared" si="978"/>
        <v>0</v>
      </c>
      <c r="M407" s="318">
        <f t="shared" si="978"/>
        <v>0</v>
      </c>
      <c r="N407" s="318">
        <f t="shared" si="978"/>
        <v>0</v>
      </c>
      <c r="O407" s="317">
        <f t="shared" si="850"/>
        <v>97</v>
      </c>
      <c r="P407" s="317">
        <f t="shared" si="850"/>
        <v>0</v>
      </c>
      <c r="Q407" s="317">
        <f t="shared" si="850"/>
        <v>660</v>
      </c>
      <c r="R407" s="317">
        <f t="shared" si="850"/>
        <v>0</v>
      </c>
      <c r="S407" s="318">
        <f t="shared" ref="S407:V407" si="979">S408</f>
        <v>0</v>
      </c>
      <c r="T407" s="318">
        <f t="shared" si="979"/>
        <v>0</v>
      </c>
      <c r="U407" s="318">
        <f t="shared" si="979"/>
        <v>0</v>
      </c>
      <c r="V407" s="318">
        <f t="shared" si="979"/>
        <v>0</v>
      </c>
      <c r="W407" s="317">
        <f t="shared" si="923"/>
        <v>97</v>
      </c>
      <c r="X407" s="317">
        <f t="shared" si="923"/>
        <v>0</v>
      </c>
      <c r="Y407" s="317">
        <f t="shared" si="923"/>
        <v>660</v>
      </c>
      <c r="Z407" s="317">
        <f t="shared" si="915"/>
        <v>0</v>
      </c>
      <c r="AA407" s="318">
        <f t="shared" ref="AA407:AD407" si="980">AA408</f>
        <v>0</v>
      </c>
      <c r="AB407" s="318">
        <f t="shared" si="980"/>
        <v>0</v>
      </c>
      <c r="AC407" s="318">
        <f t="shared" si="980"/>
        <v>0</v>
      </c>
      <c r="AD407" s="318">
        <f t="shared" si="980"/>
        <v>0</v>
      </c>
      <c r="AE407" s="318">
        <f t="shared" si="924"/>
        <v>97</v>
      </c>
      <c r="AF407" s="318">
        <f t="shared" si="924"/>
        <v>0</v>
      </c>
      <c r="AG407" s="318">
        <f t="shared" si="924"/>
        <v>660</v>
      </c>
      <c r="AH407" s="318">
        <f t="shared" si="917"/>
        <v>0</v>
      </c>
      <c r="AI407" s="318">
        <f t="shared" ref="AI407:AL407" si="981">AI408</f>
        <v>0</v>
      </c>
      <c r="AJ407" s="318">
        <f t="shared" si="981"/>
        <v>0</v>
      </c>
      <c r="AK407" s="318">
        <f t="shared" si="981"/>
        <v>0</v>
      </c>
      <c r="AL407" s="318">
        <f t="shared" si="981"/>
        <v>0</v>
      </c>
      <c r="AM407" s="317">
        <f t="shared" si="925"/>
        <v>97</v>
      </c>
      <c r="AN407" s="317">
        <f t="shared" si="925"/>
        <v>0</v>
      </c>
      <c r="AO407" s="317">
        <f t="shared" si="925"/>
        <v>660</v>
      </c>
      <c r="AP407" s="317">
        <f t="shared" si="919"/>
        <v>0</v>
      </c>
      <c r="AQ407" s="318">
        <f t="shared" ref="AQ407:AT407" si="982">AQ408</f>
        <v>0</v>
      </c>
      <c r="AR407" s="318">
        <f t="shared" si="982"/>
        <v>0</v>
      </c>
      <c r="AS407" s="318">
        <f t="shared" si="982"/>
        <v>0</v>
      </c>
      <c r="AT407" s="318">
        <f t="shared" si="982"/>
        <v>0</v>
      </c>
      <c r="AU407" s="318">
        <f t="shared" si="926"/>
        <v>97</v>
      </c>
      <c r="AV407" s="318">
        <f t="shared" si="926"/>
        <v>0</v>
      </c>
      <c r="AW407" s="318">
        <f t="shared" si="926"/>
        <v>660</v>
      </c>
      <c r="AX407" s="318">
        <f t="shared" si="921"/>
        <v>0</v>
      </c>
    </row>
    <row r="408" spans="1:50" ht="33">
      <c r="A408" s="91" t="s">
        <v>81</v>
      </c>
      <c r="B408" s="25">
        <f t="shared" si="972"/>
        <v>912</v>
      </c>
      <c r="C408" s="25" t="s">
        <v>59</v>
      </c>
      <c r="D408" s="25" t="s">
        <v>48</v>
      </c>
      <c r="E408" s="26" t="s">
        <v>257</v>
      </c>
      <c r="F408" s="25" t="s">
        <v>82</v>
      </c>
      <c r="G408" s="317">
        <f t="shared" ref="G408:N408" si="983">G409+G410</f>
        <v>97</v>
      </c>
      <c r="H408" s="317">
        <f t="shared" si="983"/>
        <v>0</v>
      </c>
      <c r="I408" s="317">
        <f t="shared" si="983"/>
        <v>660</v>
      </c>
      <c r="J408" s="317">
        <f t="shared" si="983"/>
        <v>0</v>
      </c>
      <c r="K408" s="318">
        <f t="shared" si="983"/>
        <v>0</v>
      </c>
      <c r="L408" s="318">
        <f t="shared" si="983"/>
        <v>0</v>
      </c>
      <c r="M408" s="318">
        <f t="shared" si="983"/>
        <v>0</v>
      </c>
      <c r="N408" s="318">
        <f t="shared" si="983"/>
        <v>0</v>
      </c>
      <c r="O408" s="317">
        <f t="shared" si="850"/>
        <v>97</v>
      </c>
      <c r="P408" s="317">
        <f t="shared" si="850"/>
        <v>0</v>
      </c>
      <c r="Q408" s="317">
        <f t="shared" si="850"/>
        <v>660</v>
      </c>
      <c r="R408" s="317">
        <f t="shared" si="850"/>
        <v>0</v>
      </c>
      <c r="S408" s="318">
        <f t="shared" ref="S408:V408" si="984">S409+S410</f>
        <v>0</v>
      </c>
      <c r="T408" s="318">
        <f t="shared" si="984"/>
        <v>0</v>
      </c>
      <c r="U408" s="318">
        <f t="shared" si="984"/>
        <v>0</v>
      </c>
      <c r="V408" s="318">
        <f t="shared" si="984"/>
        <v>0</v>
      </c>
      <c r="W408" s="317">
        <f t="shared" si="923"/>
        <v>97</v>
      </c>
      <c r="X408" s="317">
        <f t="shared" si="923"/>
        <v>0</v>
      </c>
      <c r="Y408" s="317">
        <f t="shared" si="923"/>
        <v>660</v>
      </c>
      <c r="Z408" s="317">
        <f t="shared" si="915"/>
        <v>0</v>
      </c>
      <c r="AA408" s="318">
        <f t="shared" ref="AA408:AD408" si="985">AA409+AA410</f>
        <v>0</v>
      </c>
      <c r="AB408" s="318">
        <f t="shared" si="985"/>
        <v>0</v>
      </c>
      <c r="AC408" s="318">
        <f t="shared" si="985"/>
        <v>0</v>
      </c>
      <c r="AD408" s="318">
        <f t="shared" si="985"/>
        <v>0</v>
      </c>
      <c r="AE408" s="318">
        <f t="shared" si="924"/>
        <v>97</v>
      </c>
      <c r="AF408" s="318">
        <f t="shared" si="924"/>
        <v>0</v>
      </c>
      <c r="AG408" s="318">
        <f t="shared" si="924"/>
        <v>660</v>
      </c>
      <c r="AH408" s="318">
        <f t="shared" si="917"/>
        <v>0</v>
      </c>
      <c r="AI408" s="318">
        <f t="shared" ref="AI408:AL408" si="986">AI409+AI410</f>
        <v>0</v>
      </c>
      <c r="AJ408" s="318">
        <f t="shared" si="986"/>
        <v>0</v>
      </c>
      <c r="AK408" s="318">
        <f t="shared" si="986"/>
        <v>0</v>
      </c>
      <c r="AL408" s="318">
        <f t="shared" si="986"/>
        <v>0</v>
      </c>
      <c r="AM408" s="317">
        <f t="shared" si="925"/>
        <v>97</v>
      </c>
      <c r="AN408" s="317">
        <f t="shared" si="925"/>
        <v>0</v>
      </c>
      <c r="AO408" s="317">
        <f t="shared" si="925"/>
        <v>660</v>
      </c>
      <c r="AP408" s="317">
        <f t="shared" si="919"/>
        <v>0</v>
      </c>
      <c r="AQ408" s="318">
        <f t="shared" ref="AQ408:AT408" si="987">AQ409+AQ410</f>
        <v>0</v>
      </c>
      <c r="AR408" s="318">
        <f t="shared" si="987"/>
        <v>0</v>
      </c>
      <c r="AS408" s="318">
        <f t="shared" si="987"/>
        <v>0</v>
      </c>
      <c r="AT408" s="318">
        <f t="shared" si="987"/>
        <v>0</v>
      </c>
      <c r="AU408" s="318">
        <f t="shared" si="926"/>
        <v>97</v>
      </c>
      <c r="AV408" s="318">
        <f t="shared" si="926"/>
        <v>0</v>
      </c>
      <c r="AW408" s="318">
        <f t="shared" si="926"/>
        <v>660</v>
      </c>
      <c r="AX408" s="318">
        <f t="shared" si="921"/>
        <v>0</v>
      </c>
    </row>
    <row r="409" spans="1:50">
      <c r="A409" s="91" t="s">
        <v>169</v>
      </c>
      <c r="B409" s="25">
        <f t="shared" si="972"/>
        <v>912</v>
      </c>
      <c r="C409" s="25" t="s">
        <v>59</v>
      </c>
      <c r="D409" s="25" t="s">
        <v>48</v>
      </c>
      <c r="E409" s="26" t="s">
        <v>257</v>
      </c>
      <c r="F409" s="28">
        <v>610</v>
      </c>
      <c r="G409" s="260">
        <v>72</v>
      </c>
      <c r="H409" s="260"/>
      <c r="I409" s="260">
        <v>535</v>
      </c>
      <c r="J409" s="260"/>
      <c r="K409" s="28"/>
      <c r="L409" s="28"/>
      <c r="M409" s="28"/>
      <c r="N409" s="28"/>
      <c r="O409" s="260">
        <f t="shared" si="850"/>
        <v>72</v>
      </c>
      <c r="P409" s="260">
        <f t="shared" si="850"/>
        <v>0</v>
      </c>
      <c r="Q409" s="260">
        <f t="shared" si="850"/>
        <v>535</v>
      </c>
      <c r="R409" s="260">
        <f t="shared" si="850"/>
        <v>0</v>
      </c>
      <c r="S409" s="28"/>
      <c r="T409" s="28"/>
      <c r="U409" s="28"/>
      <c r="V409" s="28"/>
      <c r="W409" s="260">
        <f t="shared" si="923"/>
        <v>72</v>
      </c>
      <c r="X409" s="260">
        <f t="shared" si="923"/>
        <v>0</v>
      </c>
      <c r="Y409" s="260">
        <f t="shared" si="923"/>
        <v>535</v>
      </c>
      <c r="Z409" s="260">
        <f t="shared" si="915"/>
        <v>0</v>
      </c>
      <c r="AA409" s="28"/>
      <c r="AB409" s="28"/>
      <c r="AC409" s="28"/>
      <c r="AD409" s="28"/>
      <c r="AE409" s="28">
        <f t="shared" si="924"/>
        <v>72</v>
      </c>
      <c r="AF409" s="28">
        <f t="shared" si="924"/>
        <v>0</v>
      </c>
      <c r="AG409" s="28">
        <f t="shared" si="924"/>
        <v>535</v>
      </c>
      <c r="AH409" s="28">
        <f t="shared" si="917"/>
        <v>0</v>
      </c>
      <c r="AI409" s="28"/>
      <c r="AJ409" s="28"/>
      <c r="AK409" s="28"/>
      <c r="AL409" s="28"/>
      <c r="AM409" s="260">
        <f t="shared" si="925"/>
        <v>72</v>
      </c>
      <c r="AN409" s="260">
        <f t="shared" si="925"/>
        <v>0</v>
      </c>
      <c r="AO409" s="260">
        <f t="shared" si="925"/>
        <v>535</v>
      </c>
      <c r="AP409" s="260">
        <f t="shared" si="919"/>
        <v>0</v>
      </c>
      <c r="AQ409" s="28"/>
      <c r="AR409" s="28"/>
      <c r="AS409" s="28"/>
      <c r="AT409" s="28"/>
      <c r="AU409" s="28">
        <f t="shared" si="926"/>
        <v>72</v>
      </c>
      <c r="AV409" s="28">
        <f t="shared" si="926"/>
        <v>0</v>
      </c>
      <c r="AW409" s="28">
        <f t="shared" si="926"/>
        <v>535</v>
      </c>
      <c r="AX409" s="28">
        <f t="shared" si="921"/>
        <v>0</v>
      </c>
    </row>
    <row r="410" spans="1:50">
      <c r="A410" s="91" t="s">
        <v>179</v>
      </c>
      <c r="B410" s="25">
        <f t="shared" si="972"/>
        <v>912</v>
      </c>
      <c r="C410" s="25" t="s">
        <v>59</v>
      </c>
      <c r="D410" s="25" t="s">
        <v>48</v>
      </c>
      <c r="E410" s="26" t="s">
        <v>257</v>
      </c>
      <c r="F410" s="28">
        <v>620</v>
      </c>
      <c r="G410" s="260">
        <v>25</v>
      </c>
      <c r="H410" s="260"/>
      <c r="I410" s="260">
        <v>125</v>
      </c>
      <c r="J410" s="260"/>
      <c r="K410" s="28"/>
      <c r="L410" s="28"/>
      <c r="M410" s="28"/>
      <c r="N410" s="28"/>
      <c r="O410" s="260">
        <f t="shared" ref="O410:R512" si="988">G410+K410</f>
        <v>25</v>
      </c>
      <c r="P410" s="260">
        <f t="shared" si="988"/>
        <v>0</v>
      </c>
      <c r="Q410" s="260">
        <f t="shared" si="988"/>
        <v>125</v>
      </c>
      <c r="R410" s="260">
        <f t="shared" si="988"/>
        <v>0</v>
      </c>
      <c r="S410" s="28"/>
      <c r="T410" s="28"/>
      <c r="U410" s="28"/>
      <c r="V410" s="28"/>
      <c r="W410" s="260">
        <f t="shared" si="923"/>
        <v>25</v>
      </c>
      <c r="X410" s="260">
        <f t="shared" si="923"/>
        <v>0</v>
      </c>
      <c r="Y410" s="260">
        <f t="shared" si="923"/>
        <v>125</v>
      </c>
      <c r="Z410" s="260">
        <f t="shared" si="915"/>
        <v>0</v>
      </c>
      <c r="AA410" s="28"/>
      <c r="AB410" s="28"/>
      <c r="AC410" s="28"/>
      <c r="AD410" s="28"/>
      <c r="AE410" s="28">
        <f t="shared" si="924"/>
        <v>25</v>
      </c>
      <c r="AF410" s="28">
        <f t="shared" si="924"/>
        <v>0</v>
      </c>
      <c r="AG410" s="28">
        <f t="shared" si="924"/>
        <v>125</v>
      </c>
      <c r="AH410" s="28">
        <f t="shared" si="917"/>
        <v>0</v>
      </c>
      <c r="AI410" s="28"/>
      <c r="AJ410" s="28"/>
      <c r="AK410" s="28"/>
      <c r="AL410" s="28"/>
      <c r="AM410" s="260">
        <f t="shared" si="925"/>
        <v>25</v>
      </c>
      <c r="AN410" s="260">
        <f t="shared" si="925"/>
        <v>0</v>
      </c>
      <c r="AO410" s="260">
        <f t="shared" si="925"/>
        <v>125</v>
      </c>
      <c r="AP410" s="260">
        <f t="shared" si="919"/>
        <v>0</v>
      </c>
      <c r="AQ410" s="28"/>
      <c r="AR410" s="28"/>
      <c r="AS410" s="28"/>
      <c r="AT410" s="28"/>
      <c r="AU410" s="28">
        <f t="shared" si="926"/>
        <v>25</v>
      </c>
      <c r="AV410" s="28">
        <f t="shared" si="926"/>
        <v>0</v>
      </c>
      <c r="AW410" s="28">
        <f t="shared" si="926"/>
        <v>125</v>
      </c>
      <c r="AX410" s="28">
        <f t="shared" si="921"/>
        <v>0</v>
      </c>
    </row>
    <row r="411" spans="1:50" ht="33">
      <c r="A411" s="114" t="s">
        <v>627</v>
      </c>
      <c r="B411" s="25">
        <f t="shared" si="972"/>
        <v>912</v>
      </c>
      <c r="C411" s="25" t="s">
        <v>59</v>
      </c>
      <c r="D411" s="25" t="s">
        <v>48</v>
      </c>
      <c r="E411" s="25" t="s">
        <v>626</v>
      </c>
      <c r="F411" s="28"/>
      <c r="G411" s="260">
        <f>G412</f>
        <v>11258</v>
      </c>
      <c r="H411" s="260">
        <f t="shared" ref="H411:N411" si="989">H412</f>
        <v>10695</v>
      </c>
      <c r="I411" s="260">
        <f t="shared" si="989"/>
        <v>0</v>
      </c>
      <c r="J411" s="260">
        <f t="shared" si="989"/>
        <v>0</v>
      </c>
      <c r="K411" s="28">
        <f t="shared" si="989"/>
        <v>-3695</v>
      </c>
      <c r="L411" s="28">
        <f t="shared" si="989"/>
        <v>-3695</v>
      </c>
      <c r="M411" s="28">
        <f t="shared" si="989"/>
        <v>6842</v>
      </c>
      <c r="N411" s="28">
        <f t="shared" si="989"/>
        <v>6500</v>
      </c>
      <c r="O411" s="260">
        <f t="shared" si="988"/>
        <v>7563</v>
      </c>
      <c r="P411" s="260">
        <f t="shared" si="988"/>
        <v>7000</v>
      </c>
      <c r="Q411" s="260">
        <f t="shared" si="988"/>
        <v>6842</v>
      </c>
      <c r="R411" s="260">
        <f t="shared" si="988"/>
        <v>6500</v>
      </c>
      <c r="S411" s="28">
        <f t="shared" ref="S411:V411" si="990">S412</f>
        <v>0</v>
      </c>
      <c r="T411" s="28">
        <f t="shared" si="990"/>
        <v>0</v>
      </c>
      <c r="U411" s="28">
        <f t="shared" si="990"/>
        <v>0</v>
      </c>
      <c r="V411" s="28">
        <f t="shared" si="990"/>
        <v>0</v>
      </c>
      <c r="W411" s="260">
        <f t="shared" si="923"/>
        <v>7563</v>
      </c>
      <c r="X411" s="260">
        <f t="shared" si="923"/>
        <v>7000</v>
      </c>
      <c r="Y411" s="260">
        <f t="shared" si="923"/>
        <v>6842</v>
      </c>
      <c r="Z411" s="260">
        <f t="shared" si="915"/>
        <v>6500</v>
      </c>
      <c r="AA411" s="28">
        <f t="shared" ref="AA411:AD411" si="991">AA412</f>
        <v>0</v>
      </c>
      <c r="AB411" s="28">
        <f t="shared" si="991"/>
        <v>0</v>
      </c>
      <c r="AC411" s="28">
        <f t="shared" si="991"/>
        <v>0</v>
      </c>
      <c r="AD411" s="28">
        <f t="shared" si="991"/>
        <v>0</v>
      </c>
      <c r="AE411" s="28">
        <f t="shared" si="924"/>
        <v>7563</v>
      </c>
      <c r="AF411" s="28">
        <f t="shared" si="924"/>
        <v>7000</v>
      </c>
      <c r="AG411" s="28">
        <f t="shared" si="924"/>
        <v>6842</v>
      </c>
      <c r="AH411" s="28">
        <f t="shared" si="917"/>
        <v>6500</v>
      </c>
      <c r="AI411" s="28">
        <f t="shared" ref="AI411:AL411" si="992">AI412</f>
        <v>0</v>
      </c>
      <c r="AJ411" s="28">
        <f t="shared" si="992"/>
        <v>0</v>
      </c>
      <c r="AK411" s="28">
        <f t="shared" si="992"/>
        <v>0</v>
      </c>
      <c r="AL411" s="28">
        <f t="shared" si="992"/>
        <v>0</v>
      </c>
      <c r="AM411" s="260">
        <f t="shared" si="925"/>
        <v>7563</v>
      </c>
      <c r="AN411" s="260">
        <f t="shared" si="925"/>
        <v>7000</v>
      </c>
      <c r="AO411" s="260">
        <f t="shared" si="925"/>
        <v>6842</v>
      </c>
      <c r="AP411" s="260">
        <f t="shared" si="919"/>
        <v>6500</v>
      </c>
      <c r="AQ411" s="28">
        <f t="shared" ref="AQ411:AT411" si="993">AQ412</f>
        <v>0</v>
      </c>
      <c r="AR411" s="28">
        <f t="shared" si="993"/>
        <v>0</v>
      </c>
      <c r="AS411" s="28">
        <f t="shared" si="993"/>
        <v>0</v>
      </c>
      <c r="AT411" s="28">
        <f t="shared" si="993"/>
        <v>0</v>
      </c>
      <c r="AU411" s="28">
        <f t="shared" si="926"/>
        <v>7563</v>
      </c>
      <c r="AV411" s="28">
        <f t="shared" si="926"/>
        <v>7000</v>
      </c>
      <c r="AW411" s="28">
        <f t="shared" si="926"/>
        <v>6842</v>
      </c>
      <c r="AX411" s="28">
        <f t="shared" si="921"/>
        <v>6500</v>
      </c>
    </row>
    <row r="412" spans="1:50" ht="33">
      <c r="A412" s="62" t="s">
        <v>81</v>
      </c>
      <c r="B412" s="25">
        <f t="shared" si="972"/>
        <v>912</v>
      </c>
      <c r="C412" s="25" t="s">
        <v>59</v>
      </c>
      <c r="D412" s="25" t="s">
        <v>48</v>
      </c>
      <c r="E412" s="25" t="s">
        <v>626</v>
      </c>
      <c r="F412" s="25" t="s">
        <v>82</v>
      </c>
      <c r="G412" s="260">
        <f>G413+G414</f>
        <v>11258</v>
      </c>
      <c r="H412" s="260">
        <f t="shared" ref="H412:N412" si="994">H413+H414</f>
        <v>10695</v>
      </c>
      <c r="I412" s="260">
        <f t="shared" si="994"/>
        <v>0</v>
      </c>
      <c r="J412" s="260">
        <f t="shared" si="994"/>
        <v>0</v>
      </c>
      <c r="K412" s="28">
        <f t="shared" si="994"/>
        <v>-3695</v>
      </c>
      <c r="L412" s="28">
        <f t="shared" si="994"/>
        <v>-3695</v>
      </c>
      <c r="M412" s="28">
        <f t="shared" si="994"/>
        <v>6842</v>
      </c>
      <c r="N412" s="28">
        <f t="shared" si="994"/>
        <v>6500</v>
      </c>
      <c r="O412" s="260">
        <f t="shared" si="988"/>
        <v>7563</v>
      </c>
      <c r="P412" s="260">
        <f t="shared" si="988"/>
        <v>7000</v>
      </c>
      <c r="Q412" s="260">
        <f t="shared" si="988"/>
        <v>6842</v>
      </c>
      <c r="R412" s="260">
        <f t="shared" si="988"/>
        <v>6500</v>
      </c>
      <c r="S412" s="28">
        <f t="shared" ref="S412:V412" si="995">S413+S414</f>
        <v>0</v>
      </c>
      <c r="T412" s="28">
        <f t="shared" si="995"/>
        <v>0</v>
      </c>
      <c r="U412" s="28">
        <f t="shared" si="995"/>
        <v>0</v>
      </c>
      <c r="V412" s="28">
        <f t="shared" si="995"/>
        <v>0</v>
      </c>
      <c r="W412" s="260">
        <f t="shared" si="923"/>
        <v>7563</v>
      </c>
      <c r="X412" s="260">
        <f t="shared" si="923"/>
        <v>7000</v>
      </c>
      <c r="Y412" s="260">
        <f t="shared" si="923"/>
        <v>6842</v>
      </c>
      <c r="Z412" s="260">
        <f t="shared" si="915"/>
        <v>6500</v>
      </c>
      <c r="AA412" s="28">
        <f t="shared" ref="AA412:AD412" si="996">AA413+AA414</f>
        <v>0</v>
      </c>
      <c r="AB412" s="28">
        <f t="shared" si="996"/>
        <v>0</v>
      </c>
      <c r="AC412" s="28">
        <f t="shared" si="996"/>
        <v>0</v>
      </c>
      <c r="AD412" s="28">
        <f t="shared" si="996"/>
        <v>0</v>
      </c>
      <c r="AE412" s="28">
        <f t="shared" si="924"/>
        <v>7563</v>
      </c>
      <c r="AF412" s="28">
        <f t="shared" si="924"/>
        <v>7000</v>
      </c>
      <c r="AG412" s="28">
        <f t="shared" si="924"/>
        <v>6842</v>
      </c>
      <c r="AH412" s="28">
        <f t="shared" si="917"/>
        <v>6500</v>
      </c>
      <c r="AI412" s="28">
        <f t="shared" ref="AI412:AL412" si="997">AI413+AI414</f>
        <v>0</v>
      </c>
      <c r="AJ412" s="28">
        <f t="shared" si="997"/>
        <v>0</v>
      </c>
      <c r="AK412" s="28">
        <f t="shared" si="997"/>
        <v>0</v>
      </c>
      <c r="AL412" s="28">
        <f t="shared" si="997"/>
        <v>0</v>
      </c>
      <c r="AM412" s="260">
        <f t="shared" si="925"/>
        <v>7563</v>
      </c>
      <c r="AN412" s="260">
        <f t="shared" si="925"/>
        <v>7000</v>
      </c>
      <c r="AO412" s="260">
        <f t="shared" si="925"/>
        <v>6842</v>
      </c>
      <c r="AP412" s="260">
        <f t="shared" si="919"/>
        <v>6500</v>
      </c>
      <c r="AQ412" s="28">
        <f t="shared" ref="AQ412:AT412" si="998">AQ413+AQ414</f>
        <v>0</v>
      </c>
      <c r="AR412" s="28">
        <f t="shared" si="998"/>
        <v>0</v>
      </c>
      <c r="AS412" s="28">
        <f t="shared" si="998"/>
        <v>0</v>
      </c>
      <c r="AT412" s="28">
        <f t="shared" si="998"/>
        <v>0</v>
      </c>
      <c r="AU412" s="28">
        <f t="shared" si="926"/>
        <v>7563</v>
      </c>
      <c r="AV412" s="28">
        <f t="shared" si="926"/>
        <v>7000</v>
      </c>
      <c r="AW412" s="28">
        <f t="shared" si="926"/>
        <v>6842</v>
      </c>
      <c r="AX412" s="28">
        <f t="shared" si="921"/>
        <v>6500</v>
      </c>
    </row>
    <row r="413" spans="1:50">
      <c r="A413" s="24" t="s">
        <v>169</v>
      </c>
      <c r="B413" s="25">
        <f t="shared" si="972"/>
        <v>912</v>
      </c>
      <c r="C413" s="25" t="s">
        <v>59</v>
      </c>
      <c r="D413" s="25" t="s">
        <v>48</v>
      </c>
      <c r="E413" s="25" t="s">
        <v>626</v>
      </c>
      <c r="F413" s="25" t="s">
        <v>168</v>
      </c>
      <c r="G413" s="260">
        <v>6058</v>
      </c>
      <c r="H413" s="260">
        <v>5795</v>
      </c>
      <c r="I413" s="260"/>
      <c r="J413" s="260"/>
      <c r="K413" s="28">
        <v>-1955</v>
      </c>
      <c r="L413" s="28">
        <v>-1955</v>
      </c>
      <c r="M413" s="28">
        <f>4332+228</f>
        <v>4560</v>
      </c>
      <c r="N413" s="28">
        <v>4332</v>
      </c>
      <c r="O413" s="260">
        <f t="shared" si="988"/>
        <v>4103</v>
      </c>
      <c r="P413" s="260">
        <f t="shared" si="988"/>
        <v>3840</v>
      </c>
      <c r="Q413" s="260">
        <f t="shared" si="988"/>
        <v>4560</v>
      </c>
      <c r="R413" s="260">
        <f t="shared" si="988"/>
        <v>4332</v>
      </c>
      <c r="S413" s="28"/>
      <c r="T413" s="28"/>
      <c r="U413" s="28"/>
      <c r="V413" s="28"/>
      <c r="W413" s="260">
        <f t="shared" si="923"/>
        <v>4103</v>
      </c>
      <c r="X413" s="260">
        <f t="shared" si="923"/>
        <v>3840</v>
      </c>
      <c r="Y413" s="260">
        <f t="shared" si="923"/>
        <v>4560</v>
      </c>
      <c r="Z413" s="260">
        <f t="shared" si="915"/>
        <v>4332</v>
      </c>
      <c r="AA413" s="28"/>
      <c r="AB413" s="28"/>
      <c r="AC413" s="28"/>
      <c r="AD413" s="28"/>
      <c r="AE413" s="28">
        <f t="shared" si="924"/>
        <v>4103</v>
      </c>
      <c r="AF413" s="28">
        <f t="shared" si="924"/>
        <v>3840</v>
      </c>
      <c r="AG413" s="28">
        <f t="shared" si="924"/>
        <v>4560</v>
      </c>
      <c r="AH413" s="28">
        <f t="shared" si="917"/>
        <v>4332</v>
      </c>
      <c r="AI413" s="28"/>
      <c r="AJ413" s="28"/>
      <c r="AK413" s="28"/>
      <c r="AL413" s="28"/>
      <c r="AM413" s="260">
        <f t="shared" si="925"/>
        <v>4103</v>
      </c>
      <c r="AN413" s="260">
        <f t="shared" si="925"/>
        <v>3840</v>
      </c>
      <c r="AO413" s="260">
        <f t="shared" si="925"/>
        <v>4560</v>
      </c>
      <c r="AP413" s="260">
        <f t="shared" si="919"/>
        <v>4332</v>
      </c>
      <c r="AQ413" s="28"/>
      <c r="AR413" s="28"/>
      <c r="AS413" s="28"/>
      <c r="AT413" s="28"/>
      <c r="AU413" s="28">
        <f t="shared" si="926"/>
        <v>4103</v>
      </c>
      <c r="AV413" s="28">
        <f t="shared" si="926"/>
        <v>3840</v>
      </c>
      <c r="AW413" s="28">
        <f t="shared" si="926"/>
        <v>4560</v>
      </c>
      <c r="AX413" s="28">
        <f t="shared" si="921"/>
        <v>4332</v>
      </c>
    </row>
    <row r="414" spans="1:50">
      <c r="A414" s="24" t="s">
        <v>179</v>
      </c>
      <c r="B414" s="25">
        <f t="shared" si="972"/>
        <v>912</v>
      </c>
      <c r="C414" s="25" t="s">
        <v>59</v>
      </c>
      <c r="D414" s="25" t="s">
        <v>48</v>
      </c>
      <c r="E414" s="25" t="s">
        <v>626</v>
      </c>
      <c r="F414" s="25" t="s">
        <v>178</v>
      </c>
      <c r="G414" s="260">
        <v>5200</v>
      </c>
      <c r="H414" s="260">
        <v>4900</v>
      </c>
      <c r="I414" s="260"/>
      <c r="J414" s="260"/>
      <c r="K414" s="28">
        <v>-1740</v>
      </c>
      <c r="L414" s="28">
        <v>-1740</v>
      </c>
      <c r="M414" s="28">
        <f>2168+114</f>
        <v>2282</v>
      </c>
      <c r="N414" s="28">
        <v>2168</v>
      </c>
      <c r="O414" s="260">
        <f t="shared" si="988"/>
        <v>3460</v>
      </c>
      <c r="P414" s="260">
        <f t="shared" si="988"/>
        <v>3160</v>
      </c>
      <c r="Q414" s="260">
        <f t="shared" si="988"/>
        <v>2282</v>
      </c>
      <c r="R414" s="260">
        <f t="shared" si="988"/>
        <v>2168</v>
      </c>
      <c r="S414" s="28"/>
      <c r="T414" s="28"/>
      <c r="U414" s="28"/>
      <c r="V414" s="28"/>
      <c r="W414" s="260">
        <f t="shared" si="923"/>
        <v>3460</v>
      </c>
      <c r="X414" s="260">
        <f t="shared" si="923"/>
        <v>3160</v>
      </c>
      <c r="Y414" s="260">
        <f t="shared" si="923"/>
        <v>2282</v>
      </c>
      <c r="Z414" s="260">
        <f t="shared" si="915"/>
        <v>2168</v>
      </c>
      <c r="AA414" s="28"/>
      <c r="AB414" s="28"/>
      <c r="AC414" s="28"/>
      <c r="AD414" s="28"/>
      <c r="AE414" s="28">
        <f t="shared" si="924"/>
        <v>3460</v>
      </c>
      <c r="AF414" s="28">
        <f t="shared" si="924"/>
        <v>3160</v>
      </c>
      <c r="AG414" s="28">
        <f t="shared" si="924"/>
        <v>2282</v>
      </c>
      <c r="AH414" s="28">
        <f t="shared" si="917"/>
        <v>2168</v>
      </c>
      <c r="AI414" s="28"/>
      <c r="AJ414" s="28"/>
      <c r="AK414" s="28"/>
      <c r="AL414" s="28"/>
      <c r="AM414" s="260">
        <f t="shared" si="925"/>
        <v>3460</v>
      </c>
      <c r="AN414" s="260">
        <f t="shared" si="925"/>
        <v>3160</v>
      </c>
      <c r="AO414" s="260">
        <f t="shared" si="925"/>
        <v>2282</v>
      </c>
      <c r="AP414" s="260">
        <f t="shared" si="919"/>
        <v>2168</v>
      </c>
      <c r="AQ414" s="28"/>
      <c r="AR414" s="28"/>
      <c r="AS414" s="28"/>
      <c r="AT414" s="28"/>
      <c r="AU414" s="28">
        <f t="shared" si="926"/>
        <v>3460</v>
      </c>
      <c r="AV414" s="28">
        <f t="shared" si="926"/>
        <v>3160</v>
      </c>
      <c r="AW414" s="28">
        <f t="shared" si="926"/>
        <v>2282</v>
      </c>
      <c r="AX414" s="28">
        <f t="shared" si="921"/>
        <v>2168</v>
      </c>
    </row>
    <row r="415" spans="1:50">
      <c r="A415" s="91"/>
      <c r="B415" s="25"/>
      <c r="C415" s="25"/>
      <c r="D415" s="25"/>
      <c r="E415" s="26"/>
      <c r="F415" s="28"/>
      <c r="G415" s="260"/>
      <c r="H415" s="260"/>
      <c r="I415" s="260"/>
      <c r="J415" s="290"/>
      <c r="K415" s="28"/>
      <c r="L415" s="28"/>
      <c r="M415" s="28"/>
      <c r="N415" s="291"/>
      <c r="O415" s="260">
        <f t="shared" si="988"/>
        <v>0</v>
      </c>
      <c r="P415" s="260">
        <f t="shared" si="988"/>
        <v>0</v>
      </c>
      <c r="Q415" s="260">
        <f t="shared" si="988"/>
        <v>0</v>
      </c>
      <c r="R415" s="290">
        <f t="shared" si="988"/>
        <v>0</v>
      </c>
      <c r="S415" s="28"/>
      <c r="T415" s="28"/>
      <c r="U415" s="28"/>
      <c r="V415" s="291"/>
      <c r="W415" s="260">
        <f t="shared" si="923"/>
        <v>0</v>
      </c>
      <c r="X415" s="260">
        <f t="shared" si="923"/>
        <v>0</v>
      </c>
      <c r="Y415" s="260">
        <f t="shared" si="923"/>
        <v>0</v>
      </c>
      <c r="Z415" s="290">
        <f t="shared" si="915"/>
        <v>0</v>
      </c>
      <c r="AA415" s="28"/>
      <c r="AB415" s="28"/>
      <c r="AC415" s="28"/>
      <c r="AD415" s="291"/>
      <c r="AE415" s="28">
        <f t="shared" si="924"/>
        <v>0</v>
      </c>
      <c r="AF415" s="28">
        <f t="shared" si="924"/>
        <v>0</v>
      </c>
      <c r="AG415" s="28">
        <f t="shared" si="924"/>
        <v>0</v>
      </c>
      <c r="AH415" s="291">
        <f t="shared" si="917"/>
        <v>0</v>
      </c>
      <c r="AI415" s="28"/>
      <c r="AJ415" s="28"/>
      <c r="AK415" s="28"/>
      <c r="AL415" s="291"/>
      <c r="AM415" s="260">
        <f t="shared" si="925"/>
        <v>0</v>
      </c>
      <c r="AN415" s="260">
        <f t="shared" si="925"/>
        <v>0</v>
      </c>
      <c r="AO415" s="260">
        <f t="shared" si="925"/>
        <v>0</v>
      </c>
      <c r="AP415" s="290">
        <f t="shared" si="919"/>
        <v>0</v>
      </c>
      <c r="AQ415" s="28"/>
      <c r="AR415" s="28"/>
      <c r="AS415" s="28"/>
      <c r="AT415" s="291"/>
      <c r="AU415" s="28">
        <f t="shared" si="926"/>
        <v>0</v>
      </c>
      <c r="AV415" s="28">
        <f t="shared" si="926"/>
        <v>0</v>
      </c>
      <c r="AW415" s="28">
        <f t="shared" si="926"/>
        <v>0</v>
      </c>
      <c r="AX415" s="291">
        <f t="shared" si="921"/>
        <v>0</v>
      </c>
    </row>
    <row r="416" spans="1:50" ht="37.5">
      <c r="A416" s="116" t="s">
        <v>5</v>
      </c>
      <c r="B416" s="22">
        <v>912</v>
      </c>
      <c r="C416" s="22" t="s">
        <v>59</v>
      </c>
      <c r="D416" s="22" t="s">
        <v>53</v>
      </c>
      <c r="E416" s="292"/>
      <c r="F416" s="165"/>
      <c r="G416" s="319">
        <f>G417</f>
        <v>74</v>
      </c>
      <c r="H416" s="319">
        <f t="shared" ref="H416:N416" si="999">H417</f>
        <v>0</v>
      </c>
      <c r="I416" s="319">
        <f t="shared" si="999"/>
        <v>74</v>
      </c>
      <c r="J416" s="319">
        <f t="shared" si="999"/>
        <v>0</v>
      </c>
      <c r="K416" s="320">
        <f t="shared" si="999"/>
        <v>0</v>
      </c>
      <c r="L416" s="320">
        <f t="shared" si="999"/>
        <v>0</v>
      </c>
      <c r="M416" s="320">
        <f t="shared" si="999"/>
        <v>0</v>
      </c>
      <c r="N416" s="320">
        <f t="shared" si="999"/>
        <v>0</v>
      </c>
      <c r="O416" s="319">
        <f t="shared" si="988"/>
        <v>74</v>
      </c>
      <c r="P416" s="319">
        <f t="shared" si="988"/>
        <v>0</v>
      </c>
      <c r="Q416" s="319">
        <f t="shared" si="988"/>
        <v>74</v>
      </c>
      <c r="R416" s="319">
        <f t="shared" si="988"/>
        <v>0</v>
      </c>
      <c r="S416" s="320">
        <f t="shared" ref="S416:V420" si="1000">S417</f>
        <v>0</v>
      </c>
      <c r="T416" s="320">
        <f t="shared" si="1000"/>
        <v>0</v>
      </c>
      <c r="U416" s="320">
        <f t="shared" si="1000"/>
        <v>0</v>
      </c>
      <c r="V416" s="320">
        <f t="shared" si="1000"/>
        <v>0</v>
      </c>
      <c r="W416" s="319">
        <f t="shared" si="923"/>
        <v>74</v>
      </c>
      <c r="X416" s="319">
        <f t="shared" si="923"/>
        <v>0</v>
      </c>
      <c r="Y416" s="319">
        <f t="shared" si="923"/>
        <v>74</v>
      </c>
      <c r="Z416" s="319">
        <f t="shared" si="915"/>
        <v>0</v>
      </c>
      <c r="AA416" s="320">
        <f t="shared" ref="AA416:AD420" si="1001">AA417</f>
        <v>0</v>
      </c>
      <c r="AB416" s="320">
        <f t="shared" si="1001"/>
        <v>0</v>
      </c>
      <c r="AC416" s="320">
        <f t="shared" si="1001"/>
        <v>0</v>
      </c>
      <c r="AD416" s="320">
        <f t="shared" si="1001"/>
        <v>0</v>
      </c>
      <c r="AE416" s="320">
        <f t="shared" si="924"/>
        <v>74</v>
      </c>
      <c r="AF416" s="320">
        <f t="shared" si="924"/>
        <v>0</v>
      </c>
      <c r="AG416" s="320">
        <f t="shared" si="924"/>
        <v>74</v>
      </c>
      <c r="AH416" s="320">
        <f t="shared" si="917"/>
        <v>0</v>
      </c>
      <c r="AI416" s="320">
        <f t="shared" ref="AI416:AL420" si="1002">AI417</f>
        <v>0</v>
      </c>
      <c r="AJ416" s="320">
        <f t="shared" si="1002"/>
        <v>0</v>
      </c>
      <c r="AK416" s="320">
        <f t="shared" si="1002"/>
        <v>0</v>
      </c>
      <c r="AL416" s="320">
        <f t="shared" si="1002"/>
        <v>0</v>
      </c>
      <c r="AM416" s="319">
        <f t="shared" si="925"/>
        <v>74</v>
      </c>
      <c r="AN416" s="319">
        <f t="shared" si="925"/>
        <v>0</v>
      </c>
      <c r="AO416" s="319">
        <f t="shared" si="925"/>
        <v>74</v>
      </c>
      <c r="AP416" s="319">
        <f t="shared" si="919"/>
        <v>0</v>
      </c>
      <c r="AQ416" s="320">
        <f t="shared" ref="AQ416:AT420" si="1003">AQ417</f>
        <v>0</v>
      </c>
      <c r="AR416" s="320">
        <f t="shared" si="1003"/>
        <v>0</v>
      </c>
      <c r="AS416" s="320">
        <f t="shared" si="1003"/>
        <v>0</v>
      </c>
      <c r="AT416" s="320">
        <f t="shared" si="1003"/>
        <v>0</v>
      </c>
      <c r="AU416" s="320">
        <f t="shared" si="926"/>
        <v>74</v>
      </c>
      <c r="AV416" s="320">
        <f t="shared" si="926"/>
        <v>0</v>
      </c>
      <c r="AW416" s="320">
        <f t="shared" si="926"/>
        <v>74</v>
      </c>
      <c r="AX416" s="320">
        <f t="shared" si="921"/>
        <v>0</v>
      </c>
    </row>
    <row r="417" spans="1:50" ht="33">
      <c r="A417" s="91" t="s">
        <v>846</v>
      </c>
      <c r="B417" s="25">
        <v>912</v>
      </c>
      <c r="C417" s="25" t="s">
        <v>59</v>
      </c>
      <c r="D417" s="25" t="s">
        <v>53</v>
      </c>
      <c r="E417" s="26" t="s">
        <v>258</v>
      </c>
      <c r="F417" s="25"/>
      <c r="G417" s="260">
        <f t="shared" ref="G417:N420" si="1004">G418</f>
        <v>74</v>
      </c>
      <c r="H417" s="260">
        <f t="shared" si="1004"/>
        <v>0</v>
      </c>
      <c r="I417" s="260">
        <f t="shared" si="1004"/>
        <v>74</v>
      </c>
      <c r="J417" s="260">
        <f t="shared" si="1004"/>
        <v>0</v>
      </c>
      <c r="K417" s="28">
        <f t="shared" si="1004"/>
        <v>0</v>
      </c>
      <c r="L417" s="28">
        <f t="shared" si="1004"/>
        <v>0</v>
      </c>
      <c r="M417" s="28">
        <f t="shared" si="1004"/>
        <v>0</v>
      </c>
      <c r="N417" s="28">
        <f t="shared" si="1004"/>
        <v>0</v>
      </c>
      <c r="O417" s="260">
        <f t="shared" si="988"/>
        <v>74</v>
      </c>
      <c r="P417" s="260">
        <f t="shared" si="988"/>
        <v>0</v>
      </c>
      <c r="Q417" s="260">
        <f t="shared" si="988"/>
        <v>74</v>
      </c>
      <c r="R417" s="260">
        <f t="shared" si="988"/>
        <v>0</v>
      </c>
      <c r="S417" s="28">
        <f t="shared" si="1000"/>
        <v>0</v>
      </c>
      <c r="T417" s="28">
        <f t="shared" si="1000"/>
        <v>0</v>
      </c>
      <c r="U417" s="28">
        <f t="shared" si="1000"/>
        <v>0</v>
      </c>
      <c r="V417" s="28">
        <f t="shared" si="1000"/>
        <v>0</v>
      </c>
      <c r="W417" s="260">
        <f t="shared" si="923"/>
        <v>74</v>
      </c>
      <c r="X417" s="260">
        <f t="shared" si="923"/>
        <v>0</v>
      </c>
      <c r="Y417" s="260">
        <f t="shared" si="923"/>
        <v>74</v>
      </c>
      <c r="Z417" s="260">
        <f t="shared" si="915"/>
        <v>0</v>
      </c>
      <c r="AA417" s="28">
        <f t="shared" si="1001"/>
        <v>0</v>
      </c>
      <c r="AB417" s="28">
        <f t="shared" si="1001"/>
        <v>0</v>
      </c>
      <c r="AC417" s="28">
        <f t="shared" si="1001"/>
        <v>0</v>
      </c>
      <c r="AD417" s="28">
        <f t="shared" si="1001"/>
        <v>0</v>
      </c>
      <c r="AE417" s="28">
        <f t="shared" si="924"/>
        <v>74</v>
      </c>
      <c r="AF417" s="28">
        <f t="shared" si="924"/>
        <v>0</v>
      </c>
      <c r="AG417" s="28">
        <f t="shared" si="924"/>
        <v>74</v>
      </c>
      <c r="AH417" s="28">
        <f t="shared" si="917"/>
        <v>0</v>
      </c>
      <c r="AI417" s="28">
        <f t="shared" si="1002"/>
        <v>0</v>
      </c>
      <c r="AJ417" s="28">
        <f t="shared" si="1002"/>
        <v>0</v>
      </c>
      <c r="AK417" s="28">
        <f t="shared" si="1002"/>
        <v>0</v>
      </c>
      <c r="AL417" s="28">
        <f t="shared" si="1002"/>
        <v>0</v>
      </c>
      <c r="AM417" s="260">
        <f t="shared" si="925"/>
        <v>74</v>
      </c>
      <c r="AN417" s="260">
        <f t="shared" si="925"/>
        <v>0</v>
      </c>
      <c r="AO417" s="260">
        <f t="shared" si="925"/>
        <v>74</v>
      </c>
      <c r="AP417" s="260">
        <f t="shared" si="919"/>
        <v>0</v>
      </c>
      <c r="AQ417" s="28">
        <f t="shared" si="1003"/>
        <v>0</v>
      </c>
      <c r="AR417" s="28">
        <f t="shared" si="1003"/>
        <v>0</v>
      </c>
      <c r="AS417" s="28">
        <f t="shared" si="1003"/>
        <v>0</v>
      </c>
      <c r="AT417" s="28">
        <f t="shared" si="1003"/>
        <v>0</v>
      </c>
      <c r="AU417" s="28">
        <f t="shared" si="926"/>
        <v>74</v>
      </c>
      <c r="AV417" s="28">
        <f t="shared" si="926"/>
        <v>0</v>
      </c>
      <c r="AW417" s="28">
        <f t="shared" si="926"/>
        <v>74</v>
      </c>
      <c r="AX417" s="28">
        <f t="shared" si="921"/>
        <v>0</v>
      </c>
    </row>
    <row r="418" spans="1:50">
      <c r="A418" s="91" t="s">
        <v>76</v>
      </c>
      <c r="B418" s="25">
        <v>912</v>
      </c>
      <c r="C418" s="25" t="s">
        <v>59</v>
      </c>
      <c r="D418" s="25" t="s">
        <v>53</v>
      </c>
      <c r="E418" s="26" t="s">
        <v>246</v>
      </c>
      <c r="F418" s="25"/>
      <c r="G418" s="260">
        <f t="shared" si="1004"/>
        <v>74</v>
      </c>
      <c r="H418" s="260">
        <f t="shared" si="1004"/>
        <v>0</v>
      </c>
      <c r="I418" s="260">
        <f t="shared" si="1004"/>
        <v>74</v>
      </c>
      <c r="J418" s="260">
        <f t="shared" si="1004"/>
        <v>0</v>
      </c>
      <c r="K418" s="28">
        <f t="shared" si="1004"/>
        <v>0</v>
      </c>
      <c r="L418" s="28">
        <f t="shared" si="1004"/>
        <v>0</v>
      </c>
      <c r="M418" s="28">
        <f t="shared" si="1004"/>
        <v>0</v>
      </c>
      <c r="N418" s="28">
        <f t="shared" si="1004"/>
        <v>0</v>
      </c>
      <c r="O418" s="260">
        <f t="shared" si="988"/>
        <v>74</v>
      </c>
      <c r="P418" s="260">
        <f t="shared" si="988"/>
        <v>0</v>
      </c>
      <c r="Q418" s="260">
        <f t="shared" si="988"/>
        <v>74</v>
      </c>
      <c r="R418" s="260">
        <f t="shared" si="988"/>
        <v>0</v>
      </c>
      <c r="S418" s="28">
        <f t="shared" si="1000"/>
        <v>0</v>
      </c>
      <c r="T418" s="28">
        <f t="shared" si="1000"/>
        <v>0</v>
      </c>
      <c r="U418" s="28">
        <f t="shared" si="1000"/>
        <v>0</v>
      </c>
      <c r="V418" s="28">
        <f t="shared" si="1000"/>
        <v>0</v>
      </c>
      <c r="W418" s="260">
        <f t="shared" si="923"/>
        <v>74</v>
      </c>
      <c r="X418" s="260">
        <f t="shared" si="923"/>
        <v>0</v>
      </c>
      <c r="Y418" s="260">
        <f t="shared" si="923"/>
        <v>74</v>
      </c>
      <c r="Z418" s="260">
        <f t="shared" si="915"/>
        <v>0</v>
      </c>
      <c r="AA418" s="28">
        <f t="shared" si="1001"/>
        <v>0</v>
      </c>
      <c r="AB418" s="28">
        <f t="shared" si="1001"/>
        <v>0</v>
      </c>
      <c r="AC418" s="28">
        <f t="shared" si="1001"/>
        <v>0</v>
      </c>
      <c r="AD418" s="28">
        <f t="shared" si="1001"/>
        <v>0</v>
      </c>
      <c r="AE418" s="28">
        <f t="shared" si="924"/>
        <v>74</v>
      </c>
      <c r="AF418" s="28">
        <f t="shared" si="924"/>
        <v>0</v>
      </c>
      <c r="AG418" s="28">
        <f t="shared" si="924"/>
        <v>74</v>
      </c>
      <c r="AH418" s="28">
        <f t="shared" si="917"/>
        <v>0</v>
      </c>
      <c r="AI418" s="28">
        <f t="shared" si="1002"/>
        <v>0</v>
      </c>
      <c r="AJ418" s="28">
        <f t="shared" si="1002"/>
        <v>0</v>
      </c>
      <c r="AK418" s="28">
        <f t="shared" si="1002"/>
        <v>0</v>
      </c>
      <c r="AL418" s="28">
        <f t="shared" si="1002"/>
        <v>0</v>
      </c>
      <c r="AM418" s="260">
        <f t="shared" si="925"/>
        <v>74</v>
      </c>
      <c r="AN418" s="260">
        <f t="shared" si="925"/>
        <v>0</v>
      </c>
      <c r="AO418" s="260">
        <f t="shared" si="925"/>
        <v>74</v>
      </c>
      <c r="AP418" s="260">
        <f t="shared" si="919"/>
        <v>0</v>
      </c>
      <c r="AQ418" s="28">
        <f t="shared" si="1003"/>
        <v>0</v>
      </c>
      <c r="AR418" s="28">
        <f t="shared" si="1003"/>
        <v>0</v>
      </c>
      <c r="AS418" s="28">
        <f t="shared" si="1003"/>
        <v>0</v>
      </c>
      <c r="AT418" s="28">
        <f t="shared" si="1003"/>
        <v>0</v>
      </c>
      <c r="AU418" s="28">
        <f t="shared" si="926"/>
        <v>74</v>
      </c>
      <c r="AV418" s="28">
        <f t="shared" si="926"/>
        <v>0</v>
      </c>
      <c r="AW418" s="28">
        <f t="shared" si="926"/>
        <v>74</v>
      </c>
      <c r="AX418" s="28">
        <f t="shared" si="921"/>
        <v>0</v>
      </c>
    </row>
    <row r="419" spans="1:50" ht="33">
      <c r="A419" s="91" t="s">
        <v>93</v>
      </c>
      <c r="B419" s="25">
        <v>912</v>
      </c>
      <c r="C419" s="25" t="s">
        <v>59</v>
      </c>
      <c r="D419" s="25" t="s">
        <v>53</v>
      </c>
      <c r="E419" s="26" t="s">
        <v>259</v>
      </c>
      <c r="F419" s="25"/>
      <c r="G419" s="260">
        <f t="shared" si="1004"/>
        <v>74</v>
      </c>
      <c r="H419" s="260">
        <f t="shared" si="1004"/>
        <v>0</v>
      </c>
      <c r="I419" s="260">
        <f t="shared" si="1004"/>
        <v>74</v>
      </c>
      <c r="J419" s="260">
        <f t="shared" si="1004"/>
        <v>0</v>
      </c>
      <c r="K419" s="28">
        <f t="shared" si="1004"/>
        <v>0</v>
      </c>
      <c r="L419" s="28">
        <f t="shared" si="1004"/>
        <v>0</v>
      </c>
      <c r="M419" s="28">
        <f t="shared" si="1004"/>
        <v>0</v>
      </c>
      <c r="N419" s="28">
        <f t="shared" si="1004"/>
        <v>0</v>
      </c>
      <c r="O419" s="260">
        <f t="shared" si="988"/>
        <v>74</v>
      </c>
      <c r="P419" s="260">
        <f t="shared" si="988"/>
        <v>0</v>
      </c>
      <c r="Q419" s="260">
        <f t="shared" si="988"/>
        <v>74</v>
      </c>
      <c r="R419" s="260">
        <f t="shared" si="988"/>
        <v>0</v>
      </c>
      <c r="S419" s="28">
        <f t="shared" si="1000"/>
        <v>0</v>
      </c>
      <c r="T419" s="28">
        <f t="shared" si="1000"/>
        <v>0</v>
      </c>
      <c r="U419" s="28">
        <f t="shared" si="1000"/>
        <v>0</v>
      </c>
      <c r="V419" s="28">
        <f t="shared" si="1000"/>
        <v>0</v>
      </c>
      <c r="W419" s="260">
        <f t="shared" si="923"/>
        <v>74</v>
      </c>
      <c r="X419" s="260">
        <f t="shared" si="923"/>
        <v>0</v>
      </c>
      <c r="Y419" s="260">
        <f t="shared" si="923"/>
        <v>74</v>
      </c>
      <c r="Z419" s="260">
        <f t="shared" si="915"/>
        <v>0</v>
      </c>
      <c r="AA419" s="28">
        <f t="shared" si="1001"/>
        <v>0</v>
      </c>
      <c r="AB419" s="28">
        <f t="shared" si="1001"/>
        <v>0</v>
      </c>
      <c r="AC419" s="28">
        <f t="shared" si="1001"/>
        <v>0</v>
      </c>
      <c r="AD419" s="28">
        <f t="shared" si="1001"/>
        <v>0</v>
      </c>
      <c r="AE419" s="28">
        <f t="shared" si="924"/>
        <v>74</v>
      </c>
      <c r="AF419" s="28">
        <f t="shared" si="924"/>
        <v>0</v>
      </c>
      <c r="AG419" s="28">
        <f t="shared" si="924"/>
        <v>74</v>
      </c>
      <c r="AH419" s="28">
        <f t="shared" si="917"/>
        <v>0</v>
      </c>
      <c r="AI419" s="28">
        <f t="shared" si="1002"/>
        <v>0</v>
      </c>
      <c r="AJ419" s="28">
        <f t="shared" si="1002"/>
        <v>0</v>
      </c>
      <c r="AK419" s="28">
        <f t="shared" si="1002"/>
        <v>0</v>
      </c>
      <c r="AL419" s="28">
        <f t="shared" si="1002"/>
        <v>0</v>
      </c>
      <c r="AM419" s="260">
        <f t="shared" si="925"/>
        <v>74</v>
      </c>
      <c r="AN419" s="260">
        <f t="shared" si="925"/>
        <v>0</v>
      </c>
      <c r="AO419" s="260">
        <f t="shared" si="925"/>
        <v>74</v>
      </c>
      <c r="AP419" s="260">
        <f t="shared" si="919"/>
        <v>0</v>
      </c>
      <c r="AQ419" s="28">
        <f t="shared" si="1003"/>
        <v>0</v>
      </c>
      <c r="AR419" s="28">
        <f t="shared" si="1003"/>
        <v>0</v>
      </c>
      <c r="AS419" s="28">
        <f t="shared" si="1003"/>
        <v>0</v>
      </c>
      <c r="AT419" s="28">
        <f t="shared" si="1003"/>
        <v>0</v>
      </c>
      <c r="AU419" s="28">
        <f t="shared" si="926"/>
        <v>74</v>
      </c>
      <c r="AV419" s="28">
        <f t="shared" si="926"/>
        <v>0</v>
      </c>
      <c r="AW419" s="28">
        <f t="shared" si="926"/>
        <v>74</v>
      </c>
      <c r="AX419" s="28">
        <f t="shared" si="921"/>
        <v>0</v>
      </c>
    </row>
    <row r="420" spans="1:50" ht="33">
      <c r="A420" s="91" t="s">
        <v>345</v>
      </c>
      <c r="B420" s="25">
        <v>912</v>
      </c>
      <c r="C420" s="25" t="s">
        <v>59</v>
      </c>
      <c r="D420" s="25" t="s">
        <v>53</v>
      </c>
      <c r="E420" s="26" t="s">
        <v>259</v>
      </c>
      <c r="F420" s="25" t="s">
        <v>78</v>
      </c>
      <c r="G420" s="260">
        <f t="shared" si="1004"/>
        <v>74</v>
      </c>
      <c r="H420" s="260">
        <f t="shared" si="1004"/>
        <v>0</v>
      </c>
      <c r="I420" s="260">
        <f t="shared" si="1004"/>
        <v>74</v>
      </c>
      <c r="J420" s="260">
        <f t="shared" si="1004"/>
        <v>0</v>
      </c>
      <c r="K420" s="28">
        <f t="shared" si="1004"/>
        <v>0</v>
      </c>
      <c r="L420" s="28">
        <f t="shared" si="1004"/>
        <v>0</v>
      </c>
      <c r="M420" s="28">
        <f t="shared" si="1004"/>
        <v>0</v>
      </c>
      <c r="N420" s="28">
        <f t="shared" si="1004"/>
        <v>0</v>
      </c>
      <c r="O420" s="260">
        <f t="shared" si="988"/>
        <v>74</v>
      </c>
      <c r="P420" s="260">
        <f t="shared" si="988"/>
        <v>0</v>
      </c>
      <c r="Q420" s="260">
        <f t="shared" si="988"/>
        <v>74</v>
      </c>
      <c r="R420" s="260">
        <f t="shared" si="988"/>
        <v>0</v>
      </c>
      <c r="S420" s="28">
        <f t="shared" si="1000"/>
        <v>0</v>
      </c>
      <c r="T420" s="28">
        <f t="shared" si="1000"/>
        <v>0</v>
      </c>
      <c r="U420" s="28">
        <f t="shared" si="1000"/>
        <v>0</v>
      </c>
      <c r="V420" s="28">
        <f t="shared" si="1000"/>
        <v>0</v>
      </c>
      <c r="W420" s="260">
        <f t="shared" si="923"/>
        <v>74</v>
      </c>
      <c r="X420" s="260">
        <f t="shared" si="923"/>
        <v>0</v>
      </c>
      <c r="Y420" s="260">
        <f t="shared" si="923"/>
        <v>74</v>
      </c>
      <c r="Z420" s="260">
        <f t="shared" si="915"/>
        <v>0</v>
      </c>
      <c r="AA420" s="28">
        <f t="shared" si="1001"/>
        <v>0</v>
      </c>
      <c r="AB420" s="28">
        <f t="shared" si="1001"/>
        <v>0</v>
      </c>
      <c r="AC420" s="28">
        <f t="shared" si="1001"/>
        <v>0</v>
      </c>
      <c r="AD420" s="28">
        <f t="shared" si="1001"/>
        <v>0</v>
      </c>
      <c r="AE420" s="28">
        <f t="shared" si="924"/>
        <v>74</v>
      </c>
      <c r="AF420" s="28">
        <f t="shared" si="924"/>
        <v>0</v>
      </c>
      <c r="AG420" s="28">
        <f t="shared" si="924"/>
        <v>74</v>
      </c>
      <c r="AH420" s="28">
        <f t="shared" si="917"/>
        <v>0</v>
      </c>
      <c r="AI420" s="28">
        <f t="shared" si="1002"/>
        <v>0</v>
      </c>
      <c r="AJ420" s="28">
        <f t="shared" si="1002"/>
        <v>0</v>
      </c>
      <c r="AK420" s="28">
        <f t="shared" si="1002"/>
        <v>0</v>
      </c>
      <c r="AL420" s="28">
        <f t="shared" si="1002"/>
        <v>0</v>
      </c>
      <c r="AM420" s="260">
        <f t="shared" si="925"/>
        <v>74</v>
      </c>
      <c r="AN420" s="260">
        <f t="shared" si="925"/>
        <v>0</v>
      </c>
      <c r="AO420" s="260">
        <f t="shared" si="925"/>
        <v>74</v>
      </c>
      <c r="AP420" s="260">
        <f t="shared" si="919"/>
        <v>0</v>
      </c>
      <c r="AQ420" s="28">
        <f t="shared" si="1003"/>
        <v>0</v>
      </c>
      <c r="AR420" s="28">
        <f t="shared" si="1003"/>
        <v>0</v>
      </c>
      <c r="AS420" s="28">
        <f t="shared" si="1003"/>
        <v>0</v>
      </c>
      <c r="AT420" s="28">
        <f t="shared" si="1003"/>
        <v>0</v>
      </c>
      <c r="AU420" s="28">
        <f t="shared" si="926"/>
        <v>74</v>
      </c>
      <c r="AV420" s="28">
        <f t="shared" si="926"/>
        <v>0</v>
      </c>
      <c r="AW420" s="28">
        <f t="shared" si="926"/>
        <v>74</v>
      </c>
      <c r="AX420" s="28">
        <f t="shared" si="921"/>
        <v>0</v>
      </c>
    </row>
    <row r="421" spans="1:50" ht="33">
      <c r="A421" s="91" t="s">
        <v>161</v>
      </c>
      <c r="B421" s="25">
        <v>912</v>
      </c>
      <c r="C421" s="25" t="s">
        <v>59</v>
      </c>
      <c r="D421" s="25" t="s">
        <v>53</v>
      </c>
      <c r="E421" s="26" t="s">
        <v>259</v>
      </c>
      <c r="F421" s="25" t="s">
        <v>160</v>
      </c>
      <c r="G421" s="260">
        <v>74</v>
      </c>
      <c r="H421" s="260"/>
      <c r="I421" s="260">
        <v>74</v>
      </c>
      <c r="J421" s="260"/>
      <c r="K421" s="28"/>
      <c r="L421" s="28"/>
      <c r="M421" s="28"/>
      <c r="N421" s="28"/>
      <c r="O421" s="260">
        <f t="shared" si="988"/>
        <v>74</v>
      </c>
      <c r="P421" s="260">
        <f t="shared" si="988"/>
        <v>0</v>
      </c>
      <c r="Q421" s="260">
        <f t="shared" si="988"/>
        <v>74</v>
      </c>
      <c r="R421" s="260">
        <f t="shared" si="988"/>
        <v>0</v>
      </c>
      <c r="S421" s="28"/>
      <c r="T421" s="28"/>
      <c r="U421" s="28"/>
      <c r="V421" s="28"/>
      <c r="W421" s="260">
        <f t="shared" si="923"/>
        <v>74</v>
      </c>
      <c r="X421" s="260">
        <f t="shared" si="923"/>
        <v>0</v>
      </c>
      <c r="Y421" s="260">
        <f t="shared" si="923"/>
        <v>74</v>
      </c>
      <c r="Z421" s="260">
        <f t="shared" si="915"/>
        <v>0</v>
      </c>
      <c r="AA421" s="28"/>
      <c r="AB421" s="28"/>
      <c r="AC421" s="28"/>
      <c r="AD421" s="28"/>
      <c r="AE421" s="28">
        <f t="shared" si="924"/>
        <v>74</v>
      </c>
      <c r="AF421" s="28">
        <f t="shared" si="924"/>
        <v>0</v>
      </c>
      <c r="AG421" s="28">
        <f t="shared" si="924"/>
        <v>74</v>
      </c>
      <c r="AH421" s="28">
        <f t="shared" si="917"/>
        <v>0</v>
      </c>
      <c r="AI421" s="28"/>
      <c r="AJ421" s="28"/>
      <c r="AK421" s="28"/>
      <c r="AL421" s="28"/>
      <c r="AM421" s="260">
        <f t="shared" si="925"/>
        <v>74</v>
      </c>
      <c r="AN421" s="260">
        <f t="shared" si="925"/>
        <v>0</v>
      </c>
      <c r="AO421" s="260">
        <f t="shared" si="925"/>
        <v>74</v>
      </c>
      <c r="AP421" s="260">
        <f t="shared" si="919"/>
        <v>0</v>
      </c>
      <c r="AQ421" s="28"/>
      <c r="AR421" s="28"/>
      <c r="AS421" s="28"/>
      <c r="AT421" s="28"/>
      <c r="AU421" s="28">
        <f t="shared" si="926"/>
        <v>74</v>
      </c>
      <c r="AV421" s="28">
        <f t="shared" si="926"/>
        <v>0</v>
      </c>
      <c r="AW421" s="28">
        <f t="shared" si="926"/>
        <v>74</v>
      </c>
      <c r="AX421" s="28">
        <f t="shared" si="921"/>
        <v>0</v>
      </c>
    </row>
    <row r="422" spans="1:50">
      <c r="A422" s="91"/>
      <c r="B422" s="25"/>
      <c r="C422" s="25"/>
      <c r="D422" s="25"/>
      <c r="E422" s="26"/>
      <c r="F422" s="25"/>
      <c r="G422" s="260"/>
      <c r="H422" s="260"/>
      <c r="I422" s="260"/>
      <c r="J422" s="321"/>
      <c r="K422" s="28"/>
      <c r="L422" s="28"/>
      <c r="M422" s="28"/>
      <c r="N422" s="322"/>
      <c r="O422" s="260">
        <f t="shared" si="988"/>
        <v>0</v>
      </c>
      <c r="P422" s="260">
        <f t="shared" si="988"/>
        <v>0</v>
      </c>
      <c r="Q422" s="260">
        <f t="shared" si="988"/>
        <v>0</v>
      </c>
      <c r="R422" s="321">
        <f t="shared" si="988"/>
        <v>0</v>
      </c>
      <c r="S422" s="28"/>
      <c r="T422" s="28"/>
      <c r="U422" s="28"/>
      <c r="V422" s="322"/>
      <c r="W422" s="260">
        <f t="shared" si="923"/>
        <v>0</v>
      </c>
      <c r="X422" s="260">
        <f t="shared" si="923"/>
        <v>0</v>
      </c>
      <c r="Y422" s="260">
        <f t="shared" si="923"/>
        <v>0</v>
      </c>
      <c r="Z422" s="321">
        <f t="shared" si="915"/>
        <v>0</v>
      </c>
      <c r="AA422" s="28"/>
      <c r="AB422" s="28"/>
      <c r="AC422" s="28"/>
      <c r="AD422" s="322"/>
      <c r="AE422" s="28">
        <f t="shared" si="924"/>
        <v>0</v>
      </c>
      <c r="AF422" s="28">
        <f t="shared" si="924"/>
        <v>0</v>
      </c>
      <c r="AG422" s="28">
        <f t="shared" si="924"/>
        <v>0</v>
      </c>
      <c r="AH422" s="322">
        <f t="shared" si="917"/>
        <v>0</v>
      </c>
      <c r="AI422" s="28"/>
      <c r="AJ422" s="28"/>
      <c r="AK422" s="28"/>
      <c r="AL422" s="322"/>
      <c r="AM422" s="260">
        <f t="shared" si="925"/>
        <v>0</v>
      </c>
      <c r="AN422" s="260">
        <f t="shared" si="925"/>
        <v>0</v>
      </c>
      <c r="AO422" s="260">
        <f t="shared" si="925"/>
        <v>0</v>
      </c>
      <c r="AP422" s="321">
        <f t="shared" si="919"/>
        <v>0</v>
      </c>
      <c r="AQ422" s="28"/>
      <c r="AR422" s="28"/>
      <c r="AS422" s="28"/>
      <c r="AT422" s="322"/>
      <c r="AU422" s="28">
        <f t="shared" si="926"/>
        <v>0</v>
      </c>
      <c r="AV422" s="28">
        <f t="shared" si="926"/>
        <v>0</v>
      </c>
      <c r="AW422" s="28">
        <f t="shared" si="926"/>
        <v>0</v>
      </c>
      <c r="AX422" s="322">
        <f t="shared" si="921"/>
        <v>0</v>
      </c>
    </row>
    <row r="423" spans="1:50" ht="40.5">
      <c r="A423" s="254" t="s">
        <v>851</v>
      </c>
      <c r="B423" s="19">
        <v>913</v>
      </c>
      <c r="C423" s="19"/>
      <c r="D423" s="19"/>
      <c r="E423" s="255"/>
      <c r="F423" s="19"/>
      <c r="G423" s="196">
        <f t="shared" ref="G423:N423" si="1005">G424+G461+G526+G545+G505</f>
        <v>2268682</v>
      </c>
      <c r="H423" s="196">
        <f t="shared" si="1005"/>
        <v>26213</v>
      </c>
      <c r="I423" s="196">
        <f t="shared" si="1005"/>
        <v>2242469</v>
      </c>
      <c r="J423" s="196">
        <f t="shared" si="1005"/>
        <v>0</v>
      </c>
      <c r="K423" s="42">
        <f t="shared" si="1005"/>
        <v>382673</v>
      </c>
      <c r="L423" s="42">
        <f t="shared" si="1005"/>
        <v>328374</v>
      </c>
      <c r="M423" s="42">
        <f t="shared" si="1005"/>
        <v>432132</v>
      </c>
      <c r="N423" s="42">
        <f t="shared" si="1005"/>
        <v>376628</v>
      </c>
      <c r="O423" s="196">
        <f t="shared" si="988"/>
        <v>2651355</v>
      </c>
      <c r="P423" s="196">
        <f t="shared" si="988"/>
        <v>354587</v>
      </c>
      <c r="Q423" s="196">
        <f t="shared" si="988"/>
        <v>2674601</v>
      </c>
      <c r="R423" s="196">
        <f t="shared" si="988"/>
        <v>376628</v>
      </c>
      <c r="S423" s="42">
        <f>S424+S461+S526+S545+S505</f>
        <v>4448317</v>
      </c>
      <c r="T423" s="42">
        <f>T424+T461+T526+T545+T505</f>
        <v>4448317</v>
      </c>
      <c r="U423" s="42">
        <f>U424+U461+U526+U545+U505</f>
        <v>4524453</v>
      </c>
      <c r="V423" s="42">
        <f>V424+V461+V526+V545+V505</f>
        <v>4524453</v>
      </c>
      <c r="W423" s="196">
        <f t="shared" si="923"/>
        <v>7099672</v>
      </c>
      <c r="X423" s="196">
        <f t="shared" si="923"/>
        <v>4802904</v>
      </c>
      <c r="Y423" s="196">
        <f t="shared" si="923"/>
        <v>7199054</v>
      </c>
      <c r="Z423" s="196">
        <f t="shared" si="915"/>
        <v>4901081</v>
      </c>
      <c r="AA423" s="42">
        <f>AA424+AA461+AA526+AA545+AA505</f>
        <v>65642</v>
      </c>
      <c r="AB423" s="42">
        <f>AB424+AB461+AB526+AB545+AB505</f>
        <v>65642</v>
      </c>
      <c r="AC423" s="42">
        <f>AC424+AC461+AC526+AC545+AC505</f>
        <v>65642</v>
      </c>
      <c r="AD423" s="42">
        <f>AD424+AD461+AD526+AD545+AD505</f>
        <v>65642</v>
      </c>
      <c r="AE423" s="42">
        <f t="shared" si="924"/>
        <v>7165314</v>
      </c>
      <c r="AF423" s="42">
        <f t="shared" si="924"/>
        <v>4868546</v>
      </c>
      <c r="AG423" s="42">
        <f t="shared" si="924"/>
        <v>7264696</v>
      </c>
      <c r="AH423" s="42">
        <f t="shared" si="917"/>
        <v>4966723</v>
      </c>
      <c r="AI423" s="42">
        <f>AI424+AI461+AI526+AI545+AI505</f>
        <v>-43</v>
      </c>
      <c r="AJ423" s="42">
        <f>AJ424+AJ461+AJ526+AJ545+AJ505</f>
        <v>0</v>
      </c>
      <c r="AK423" s="42">
        <f>AK424+AK461+AK526+AK545+AK505</f>
        <v>-43</v>
      </c>
      <c r="AL423" s="42">
        <f>AL424+AL461+AL526+AL545+AL505</f>
        <v>0</v>
      </c>
      <c r="AM423" s="196">
        <f t="shared" si="925"/>
        <v>7165271</v>
      </c>
      <c r="AN423" s="196">
        <f t="shared" si="925"/>
        <v>4868546</v>
      </c>
      <c r="AO423" s="196">
        <f t="shared" si="925"/>
        <v>7264653</v>
      </c>
      <c r="AP423" s="196">
        <f t="shared" si="919"/>
        <v>4966723</v>
      </c>
      <c r="AQ423" s="42">
        <f>AQ424+AQ461+AQ526+AQ545+AQ505</f>
        <v>0</v>
      </c>
      <c r="AR423" s="42">
        <f>AR424+AR461+AR526+AR545+AR505</f>
        <v>0</v>
      </c>
      <c r="AS423" s="42">
        <f>AS424+AS461+AS526+AS545+AS505</f>
        <v>0</v>
      </c>
      <c r="AT423" s="42">
        <f>AT424+AT461+AT526+AT545+AT505</f>
        <v>0</v>
      </c>
      <c r="AU423" s="42">
        <f t="shared" si="926"/>
        <v>7165271</v>
      </c>
      <c r="AV423" s="42">
        <f t="shared" si="926"/>
        <v>4868546</v>
      </c>
      <c r="AW423" s="42">
        <f t="shared" si="926"/>
        <v>7264653</v>
      </c>
      <c r="AX423" s="42">
        <f t="shared" si="921"/>
        <v>4966723</v>
      </c>
    </row>
    <row r="424" spans="1:50" ht="24" customHeight="1">
      <c r="A424" s="116" t="s">
        <v>35</v>
      </c>
      <c r="B424" s="323">
        <v>913</v>
      </c>
      <c r="C424" s="22" t="s">
        <v>54</v>
      </c>
      <c r="D424" s="22" t="s">
        <v>48</v>
      </c>
      <c r="E424" s="64"/>
      <c r="F424" s="22"/>
      <c r="G424" s="184">
        <f>G425</f>
        <v>1171177</v>
      </c>
      <c r="H424" s="184">
        <f t="shared" ref="H424:N424" si="1006">H425</f>
        <v>1402</v>
      </c>
      <c r="I424" s="184">
        <f t="shared" si="1006"/>
        <v>1169475</v>
      </c>
      <c r="J424" s="184">
        <f t="shared" si="1006"/>
        <v>0</v>
      </c>
      <c r="K424" s="32">
        <f t="shared" si="1006"/>
        <v>14888</v>
      </c>
      <c r="L424" s="32">
        <f t="shared" si="1006"/>
        <v>-16</v>
      </c>
      <c r="M424" s="32">
        <f t="shared" si="1006"/>
        <v>15400</v>
      </c>
      <c r="N424" s="32">
        <f t="shared" si="1006"/>
        <v>0</v>
      </c>
      <c r="O424" s="184">
        <f t="shared" si="988"/>
        <v>1186065</v>
      </c>
      <c r="P424" s="184">
        <f t="shared" si="988"/>
        <v>1386</v>
      </c>
      <c r="Q424" s="184">
        <f t="shared" si="988"/>
        <v>1184875</v>
      </c>
      <c r="R424" s="184">
        <f t="shared" si="988"/>
        <v>0</v>
      </c>
      <c r="S424" s="32">
        <f t="shared" ref="S424:V424" si="1007">S425</f>
        <v>1614734</v>
      </c>
      <c r="T424" s="32">
        <f t="shared" si="1007"/>
        <v>1614734</v>
      </c>
      <c r="U424" s="32">
        <f t="shared" si="1007"/>
        <v>1623904</v>
      </c>
      <c r="V424" s="32">
        <f t="shared" si="1007"/>
        <v>1623904</v>
      </c>
      <c r="W424" s="184">
        <f t="shared" si="923"/>
        <v>2800799</v>
      </c>
      <c r="X424" s="184">
        <f t="shared" si="923"/>
        <v>1616120</v>
      </c>
      <c r="Y424" s="184">
        <f t="shared" si="923"/>
        <v>2808779</v>
      </c>
      <c r="Z424" s="184">
        <f t="shared" si="915"/>
        <v>1623904</v>
      </c>
      <c r="AA424" s="32">
        <f t="shared" ref="AA424:AD424" si="1008">AA425</f>
        <v>65642</v>
      </c>
      <c r="AB424" s="32">
        <f t="shared" si="1008"/>
        <v>65642</v>
      </c>
      <c r="AC424" s="32">
        <f t="shared" si="1008"/>
        <v>65642</v>
      </c>
      <c r="AD424" s="32">
        <f t="shared" si="1008"/>
        <v>65642</v>
      </c>
      <c r="AE424" s="32">
        <f t="shared" si="924"/>
        <v>2866441</v>
      </c>
      <c r="AF424" s="32">
        <f t="shared" si="924"/>
        <v>1681762</v>
      </c>
      <c r="AG424" s="32">
        <f t="shared" si="924"/>
        <v>2874421</v>
      </c>
      <c r="AH424" s="32">
        <f t="shared" si="917"/>
        <v>1689546</v>
      </c>
      <c r="AI424" s="32">
        <f t="shared" ref="AI424:AL424" si="1009">AI425</f>
        <v>0</v>
      </c>
      <c r="AJ424" s="32">
        <f t="shared" si="1009"/>
        <v>0</v>
      </c>
      <c r="AK424" s="32">
        <f t="shared" si="1009"/>
        <v>0</v>
      </c>
      <c r="AL424" s="32">
        <f t="shared" si="1009"/>
        <v>0</v>
      </c>
      <c r="AM424" s="184">
        <f t="shared" si="925"/>
        <v>2866441</v>
      </c>
      <c r="AN424" s="184">
        <f t="shared" si="925"/>
        <v>1681762</v>
      </c>
      <c r="AO424" s="184">
        <f t="shared" si="925"/>
        <v>2874421</v>
      </c>
      <c r="AP424" s="184">
        <f t="shared" si="919"/>
        <v>1689546</v>
      </c>
      <c r="AQ424" s="32">
        <f t="shared" ref="AQ424:AT424" si="1010">AQ425</f>
        <v>0</v>
      </c>
      <c r="AR424" s="32">
        <f t="shared" si="1010"/>
        <v>0</v>
      </c>
      <c r="AS424" s="32">
        <f t="shared" si="1010"/>
        <v>0</v>
      </c>
      <c r="AT424" s="32">
        <f t="shared" si="1010"/>
        <v>0</v>
      </c>
      <c r="AU424" s="32">
        <f t="shared" si="926"/>
        <v>2866441</v>
      </c>
      <c r="AV424" s="32">
        <f t="shared" si="926"/>
        <v>1681762</v>
      </c>
      <c r="AW424" s="32">
        <f t="shared" si="926"/>
        <v>2874421</v>
      </c>
      <c r="AX424" s="32">
        <f t="shared" si="921"/>
        <v>1689546</v>
      </c>
    </row>
    <row r="425" spans="1:50" ht="37.5" customHeight="1">
      <c r="A425" s="91" t="s">
        <v>708</v>
      </c>
      <c r="B425" s="112">
        <v>913</v>
      </c>
      <c r="C425" s="25" t="s">
        <v>54</v>
      </c>
      <c r="D425" s="25" t="s">
        <v>48</v>
      </c>
      <c r="E425" s="25" t="s">
        <v>271</v>
      </c>
      <c r="F425" s="25"/>
      <c r="G425" s="186">
        <f>G426+G431+G436+G440</f>
        <v>1171177</v>
      </c>
      <c r="H425" s="186">
        <f>H426+H431+H436+H440</f>
        <v>1402</v>
      </c>
      <c r="I425" s="186">
        <f>I426+I431+I436+I440</f>
        <v>1169475</v>
      </c>
      <c r="J425" s="186">
        <f>J426+J431+J436+J440</f>
        <v>0</v>
      </c>
      <c r="K425" s="47">
        <f t="shared" ref="K425:R425" si="1011">K426+K431+K436+K440+K457</f>
        <v>14888</v>
      </c>
      <c r="L425" s="47">
        <f t="shared" si="1011"/>
        <v>-16</v>
      </c>
      <c r="M425" s="47">
        <f t="shared" si="1011"/>
        <v>15400</v>
      </c>
      <c r="N425" s="47">
        <f t="shared" si="1011"/>
        <v>0</v>
      </c>
      <c r="O425" s="186">
        <f t="shared" si="1011"/>
        <v>1186065</v>
      </c>
      <c r="P425" s="186">
        <f t="shared" si="1011"/>
        <v>1386</v>
      </c>
      <c r="Q425" s="186">
        <f t="shared" si="1011"/>
        <v>1184875</v>
      </c>
      <c r="R425" s="186">
        <f t="shared" si="1011"/>
        <v>0</v>
      </c>
      <c r="S425" s="47">
        <f t="shared" ref="S425:AX425" si="1012">S426+S431+S436+S440+S457+S444</f>
        <v>1614734</v>
      </c>
      <c r="T425" s="47">
        <f t="shared" si="1012"/>
        <v>1614734</v>
      </c>
      <c r="U425" s="47">
        <f t="shared" si="1012"/>
        <v>1623904</v>
      </c>
      <c r="V425" s="47">
        <f t="shared" si="1012"/>
        <v>1623904</v>
      </c>
      <c r="W425" s="186">
        <f t="shared" si="1012"/>
        <v>2800799</v>
      </c>
      <c r="X425" s="186">
        <f t="shared" si="1012"/>
        <v>1616120</v>
      </c>
      <c r="Y425" s="186">
        <f t="shared" si="1012"/>
        <v>2808779</v>
      </c>
      <c r="Z425" s="186">
        <f t="shared" si="1012"/>
        <v>1623904</v>
      </c>
      <c r="AA425" s="47">
        <f t="shared" si="1012"/>
        <v>65642</v>
      </c>
      <c r="AB425" s="47">
        <f t="shared" si="1012"/>
        <v>65642</v>
      </c>
      <c r="AC425" s="47">
        <f t="shared" si="1012"/>
        <v>65642</v>
      </c>
      <c r="AD425" s="47">
        <f t="shared" si="1012"/>
        <v>65642</v>
      </c>
      <c r="AE425" s="47">
        <f t="shared" si="1012"/>
        <v>2866441</v>
      </c>
      <c r="AF425" s="47">
        <f t="shared" si="1012"/>
        <v>1681762</v>
      </c>
      <c r="AG425" s="47">
        <f t="shared" si="1012"/>
        <v>2874421</v>
      </c>
      <c r="AH425" s="47">
        <f t="shared" si="1012"/>
        <v>1689546</v>
      </c>
      <c r="AI425" s="47">
        <f t="shared" si="1012"/>
        <v>0</v>
      </c>
      <c r="AJ425" s="47">
        <f t="shared" si="1012"/>
        <v>0</v>
      </c>
      <c r="AK425" s="47">
        <f t="shared" si="1012"/>
        <v>0</v>
      </c>
      <c r="AL425" s="47">
        <f t="shared" si="1012"/>
        <v>0</v>
      </c>
      <c r="AM425" s="186">
        <f t="shared" si="1012"/>
        <v>2866441</v>
      </c>
      <c r="AN425" s="186">
        <f t="shared" si="1012"/>
        <v>1681762</v>
      </c>
      <c r="AO425" s="186">
        <f t="shared" si="1012"/>
        <v>2874421</v>
      </c>
      <c r="AP425" s="186">
        <f t="shared" si="1012"/>
        <v>1689546</v>
      </c>
      <c r="AQ425" s="47">
        <f t="shared" si="1012"/>
        <v>0</v>
      </c>
      <c r="AR425" s="47">
        <f t="shared" si="1012"/>
        <v>0</v>
      </c>
      <c r="AS425" s="47">
        <f t="shared" si="1012"/>
        <v>0</v>
      </c>
      <c r="AT425" s="47">
        <f t="shared" si="1012"/>
        <v>0</v>
      </c>
      <c r="AU425" s="47">
        <f t="shared" si="1012"/>
        <v>2866441</v>
      </c>
      <c r="AV425" s="47">
        <f t="shared" si="1012"/>
        <v>1681762</v>
      </c>
      <c r="AW425" s="47">
        <f t="shared" si="1012"/>
        <v>2874421</v>
      </c>
      <c r="AX425" s="47">
        <f t="shared" si="1012"/>
        <v>1689546</v>
      </c>
    </row>
    <row r="426" spans="1:50" ht="33">
      <c r="A426" s="91" t="s">
        <v>509</v>
      </c>
      <c r="B426" s="112">
        <v>913</v>
      </c>
      <c r="C426" s="25" t="s">
        <v>54</v>
      </c>
      <c r="D426" s="25" t="s">
        <v>48</v>
      </c>
      <c r="E426" s="25" t="s">
        <v>706</v>
      </c>
      <c r="F426" s="112"/>
      <c r="G426" s="181">
        <f t="shared" ref="G426:N427" si="1013">G427</f>
        <v>794041</v>
      </c>
      <c r="H426" s="181">
        <f t="shared" si="1013"/>
        <v>0</v>
      </c>
      <c r="I426" s="181">
        <f t="shared" si="1013"/>
        <v>794041</v>
      </c>
      <c r="J426" s="181">
        <f t="shared" si="1013"/>
        <v>0</v>
      </c>
      <c r="K426" s="27">
        <f t="shared" si="1013"/>
        <v>15400</v>
      </c>
      <c r="L426" s="27">
        <f t="shared" si="1013"/>
        <v>0</v>
      </c>
      <c r="M426" s="27">
        <f t="shared" si="1013"/>
        <v>15400</v>
      </c>
      <c r="N426" s="27">
        <f t="shared" si="1013"/>
        <v>0</v>
      </c>
      <c r="O426" s="181">
        <f t="shared" si="988"/>
        <v>809441</v>
      </c>
      <c r="P426" s="181">
        <f t="shared" si="988"/>
        <v>0</v>
      </c>
      <c r="Q426" s="181">
        <f t="shared" si="988"/>
        <v>809441</v>
      </c>
      <c r="R426" s="181">
        <f t="shared" si="988"/>
        <v>0</v>
      </c>
      <c r="S426" s="27">
        <f t="shared" ref="S426:V427" si="1014">S427</f>
        <v>0</v>
      </c>
      <c r="T426" s="27">
        <f t="shared" si="1014"/>
        <v>0</v>
      </c>
      <c r="U426" s="27">
        <f t="shared" si="1014"/>
        <v>0</v>
      </c>
      <c r="V426" s="27">
        <f t="shared" si="1014"/>
        <v>0</v>
      </c>
      <c r="W426" s="181">
        <f t="shared" ref="W426:Z443" si="1015">O426+S426</f>
        <v>809441</v>
      </c>
      <c r="X426" s="181">
        <f t="shared" si="1015"/>
        <v>0</v>
      </c>
      <c r="Y426" s="181">
        <f t="shared" si="1015"/>
        <v>809441</v>
      </c>
      <c r="Z426" s="181">
        <f t="shared" si="1015"/>
        <v>0</v>
      </c>
      <c r="AA426" s="27">
        <f t="shared" ref="AA426:AD427" si="1016">AA427</f>
        <v>0</v>
      </c>
      <c r="AB426" s="27">
        <f t="shared" si="1016"/>
        <v>0</v>
      </c>
      <c r="AC426" s="27">
        <f t="shared" si="1016"/>
        <v>0</v>
      </c>
      <c r="AD426" s="27">
        <f t="shared" si="1016"/>
        <v>0</v>
      </c>
      <c r="AE426" s="27">
        <f t="shared" ref="AE426:AH443" si="1017">W426+AA426</f>
        <v>809441</v>
      </c>
      <c r="AF426" s="27">
        <f t="shared" si="1017"/>
        <v>0</v>
      </c>
      <c r="AG426" s="27">
        <f t="shared" si="1017"/>
        <v>809441</v>
      </c>
      <c r="AH426" s="27">
        <f t="shared" si="1017"/>
        <v>0</v>
      </c>
      <c r="AI426" s="27">
        <f t="shared" ref="AI426:AL427" si="1018">AI427</f>
        <v>0</v>
      </c>
      <c r="AJ426" s="27">
        <f t="shared" si="1018"/>
        <v>0</v>
      </c>
      <c r="AK426" s="27">
        <f t="shared" si="1018"/>
        <v>0</v>
      </c>
      <c r="AL426" s="27">
        <f t="shared" si="1018"/>
        <v>0</v>
      </c>
      <c r="AM426" s="181">
        <f t="shared" ref="AM426:AP443" si="1019">AE426+AI426</f>
        <v>809441</v>
      </c>
      <c r="AN426" s="181">
        <f t="shared" si="1019"/>
        <v>0</v>
      </c>
      <c r="AO426" s="181">
        <f t="shared" si="1019"/>
        <v>809441</v>
      </c>
      <c r="AP426" s="181">
        <f t="shared" si="1019"/>
        <v>0</v>
      </c>
      <c r="AQ426" s="27">
        <f t="shared" ref="AQ426:AT427" si="1020">AQ427</f>
        <v>0</v>
      </c>
      <c r="AR426" s="27">
        <f t="shared" si="1020"/>
        <v>0</v>
      </c>
      <c r="AS426" s="27">
        <f t="shared" si="1020"/>
        <v>0</v>
      </c>
      <c r="AT426" s="27">
        <f t="shared" si="1020"/>
        <v>0</v>
      </c>
      <c r="AU426" s="27">
        <f t="shared" ref="AU426:AX443" si="1021">AM426+AQ426</f>
        <v>809441</v>
      </c>
      <c r="AV426" s="27">
        <f t="shared" si="1021"/>
        <v>0</v>
      </c>
      <c r="AW426" s="27">
        <f t="shared" si="1021"/>
        <v>809441</v>
      </c>
      <c r="AX426" s="27">
        <f t="shared" si="1021"/>
        <v>0</v>
      </c>
    </row>
    <row r="427" spans="1:50">
      <c r="A427" s="114" t="s">
        <v>104</v>
      </c>
      <c r="B427" s="112">
        <v>913</v>
      </c>
      <c r="C427" s="25" t="s">
        <v>54</v>
      </c>
      <c r="D427" s="25" t="s">
        <v>48</v>
      </c>
      <c r="E427" s="25" t="s">
        <v>707</v>
      </c>
      <c r="F427" s="112"/>
      <c r="G427" s="181">
        <f t="shared" si="1013"/>
        <v>794041</v>
      </c>
      <c r="H427" s="181">
        <f t="shared" si="1013"/>
        <v>0</v>
      </c>
      <c r="I427" s="181">
        <f t="shared" si="1013"/>
        <v>794041</v>
      </c>
      <c r="J427" s="181">
        <f t="shared" si="1013"/>
        <v>0</v>
      </c>
      <c r="K427" s="27">
        <f t="shared" si="1013"/>
        <v>15400</v>
      </c>
      <c r="L427" s="27">
        <f t="shared" si="1013"/>
        <v>0</v>
      </c>
      <c r="M427" s="27">
        <f t="shared" si="1013"/>
        <v>15400</v>
      </c>
      <c r="N427" s="27">
        <f t="shared" si="1013"/>
        <v>0</v>
      </c>
      <c r="O427" s="181">
        <f t="shared" si="988"/>
        <v>809441</v>
      </c>
      <c r="P427" s="181">
        <f t="shared" si="988"/>
        <v>0</v>
      </c>
      <c r="Q427" s="181">
        <f t="shared" si="988"/>
        <v>809441</v>
      </c>
      <c r="R427" s="181">
        <f t="shared" si="988"/>
        <v>0</v>
      </c>
      <c r="S427" s="27">
        <f t="shared" si="1014"/>
        <v>0</v>
      </c>
      <c r="T427" s="27">
        <f t="shared" si="1014"/>
        <v>0</v>
      </c>
      <c r="U427" s="27">
        <f t="shared" si="1014"/>
        <v>0</v>
      </c>
      <c r="V427" s="27">
        <f t="shared" si="1014"/>
        <v>0</v>
      </c>
      <c r="W427" s="181">
        <f t="shared" si="1015"/>
        <v>809441</v>
      </c>
      <c r="X427" s="181">
        <f t="shared" si="1015"/>
        <v>0</v>
      </c>
      <c r="Y427" s="181">
        <f t="shared" si="1015"/>
        <v>809441</v>
      </c>
      <c r="Z427" s="181">
        <f t="shared" si="1015"/>
        <v>0</v>
      </c>
      <c r="AA427" s="27">
        <f t="shared" si="1016"/>
        <v>0</v>
      </c>
      <c r="AB427" s="27">
        <f t="shared" si="1016"/>
        <v>0</v>
      </c>
      <c r="AC427" s="27">
        <f t="shared" si="1016"/>
        <v>0</v>
      </c>
      <c r="AD427" s="27">
        <f t="shared" si="1016"/>
        <v>0</v>
      </c>
      <c r="AE427" s="27">
        <f t="shared" si="1017"/>
        <v>809441</v>
      </c>
      <c r="AF427" s="27">
        <f t="shared" si="1017"/>
        <v>0</v>
      </c>
      <c r="AG427" s="27">
        <f t="shared" si="1017"/>
        <v>809441</v>
      </c>
      <c r="AH427" s="27">
        <f t="shared" si="1017"/>
        <v>0</v>
      </c>
      <c r="AI427" s="27">
        <f t="shared" si="1018"/>
        <v>0</v>
      </c>
      <c r="AJ427" s="27">
        <f t="shared" si="1018"/>
        <v>0</v>
      </c>
      <c r="AK427" s="27">
        <f t="shared" si="1018"/>
        <v>0</v>
      </c>
      <c r="AL427" s="27">
        <f t="shared" si="1018"/>
        <v>0</v>
      </c>
      <c r="AM427" s="181">
        <f t="shared" si="1019"/>
        <v>809441</v>
      </c>
      <c r="AN427" s="181">
        <f t="shared" si="1019"/>
        <v>0</v>
      </c>
      <c r="AO427" s="181">
        <f t="shared" si="1019"/>
        <v>809441</v>
      </c>
      <c r="AP427" s="181">
        <f t="shared" si="1019"/>
        <v>0</v>
      </c>
      <c r="AQ427" s="27">
        <f t="shared" si="1020"/>
        <v>0</v>
      </c>
      <c r="AR427" s="27">
        <f t="shared" si="1020"/>
        <v>0</v>
      </c>
      <c r="AS427" s="27">
        <f t="shared" si="1020"/>
        <v>0</v>
      </c>
      <c r="AT427" s="27">
        <f t="shared" si="1020"/>
        <v>0</v>
      </c>
      <c r="AU427" s="27">
        <f t="shared" si="1021"/>
        <v>809441</v>
      </c>
      <c r="AV427" s="27">
        <f t="shared" si="1021"/>
        <v>0</v>
      </c>
      <c r="AW427" s="27">
        <f t="shared" si="1021"/>
        <v>809441</v>
      </c>
      <c r="AX427" s="27">
        <f t="shared" si="1021"/>
        <v>0</v>
      </c>
    </row>
    <row r="428" spans="1:50" ht="33">
      <c r="A428" s="114" t="s">
        <v>81</v>
      </c>
      <c r="B428" s="112">
        <v>913</v>
      </c>
      <c r="C428" s="25" t="s">
        <v>54</v>
      </c>
      <c r="D428" s="25" t="s">
        <v>48</v>
      </c>
      <c r="E428" s="25" t="s">
        <v>707</v>
      </c>
      <c r="F428" s="112" t="s">
        <v>82</v>
      </c>
      <c r="G428" s="186">
        <f t="shared" ref="G428:N428" si="1022">G429+G430</f>
        <v>794041</v>
      </c>
      <c r="H428" s="186">
        <f t="shared" si="1022"/>
        <v>0</v>
      </c>
      <c r="I428" s="186">
        <f t="shared" si="1022"/>
        <v>794041</v>
      </c>
      <c r="J428" s="186">
        <f t="shared" si="1022"/>
        <v>0</v>
      </c>
      <c r="K428" s="47">
        <f t="shared" si="1022"/>
        <v>15400</v>
      </c>
      <c r="L428" s="47">
        <f t="shared" si="1022"/>
        <v>0</v>
      </c>
      <c r="M428" s="47">
        <f t="shared" si="1022"/>
        <v>15400</v>
      </c>
      <c r="N428" s="47">
        <f t="shared" si="1022"/>
        <v>0</v>
      </c>
      <c r="O428" s="186">
        <f t="shared" si="988"/>
        <v>809441</v>
      </c>
      <c r="P428" s="186">
        <f t="shared" si="988"/>
        <v>0</v>
      </c>
      <c r="Q428" s="186">
        <f t="shared" si="988"/>
        <v>809441</v>
      </c>
      <c r="R428" s="186">
        <f t="shared" si="988"/>
        <v>0</v>
      </c>
      <c r="S428" s="47">
        <f t="shared" ref="S428:V428" si="1023">S429+S430</f>
        <v>0</v>
      </c>
      <c r="T428" s="47">
        <f t="shared" si="1023"/>
        <v>0</v>
      </c>
      <c r="U428" s="47">
        <f t="shared" si="1023"/>
        <v>0</v>
      </c>
      <c r="V428" s="47">
        <f t="shared" si="1023"/>
        <v>0</v>
      </c>
      <c r="W428" s="186">
        <f t="shared" si="1015"/>
        <v>809441</v>
      </c>
      <c r="X428" s="186">
        <f t="shared" si="1015"/>
        <v>0</v>
      </c>
      <c r="Y428" s="186">
        <f t="shared" si="1015"/>
        <v>809441</v>
      </c>
      <c r="Z428" s="186">
        <f t="shared" si="1015"/>
        <v>0</v>
      </c>
      <c r="AA428" s="47">
        <f t="shared" ref="AA428:AD428" si="1024">AA429+AA430</f>
        <v>0</v>
      </c>
      <c r="AB428" s="47">
        <f t="shared" si="1024"/>
        <v>0</v>
      </c>
      <c r="AC428" s="47">
        <f t="shared" si="1024"/>
        <v>0</v>
      </c>
      <c r="AD428" s="47">
        <f t="shared" si="1024"/>
        <v>0</v>
      </c>
      <c r="AE428" s="47">
        <f t="shared" si="1017"/>
        <v>809441</v>
      </c>
      <c r="AF428" s="47">
        <f t="shared" si="1017"/>
        <v>0</v>
      </c>
      <c r="AG428" s="47">
        <f t="shared" si="1017"/>
        <v>809441</v>
      </c>
      <c r="AH428" s="47">
        <f t="shared" si="1017"/>
        <v>0</v>
      </c>
      <c r="AI428" s="47">
        <f t="shared" ref="AI428:AL428" si="1025">AI429+AI430</f>
        <v>0</v>
      </c>
      <c r="AJ428" s="47">
        <f t="shared" si="1025"/>
        <v>0</v>
      </c>
      <c r="AK428" s="47">
        <f t="shared" si="1025"/>
        <v>0</v>
      </c>
      <c r="AL428" s="47">
        <f t="shared" si="1025"/>
        <v>0</v>
      </c>
      <c r="AM428" s="186">
        <f t="shared" si="1019"/>
        <v>809441</v>
      </c>
      <c r="AN428" s="186">
        <f t="shared" si="1019"/>
        <v>0</v>
      </c>
      <c r="AO428" s="186">
        <f t="shared" si="1019"/>
        <v>809441</v>
      </c>
      <c r="AP428" s="186">
        <f t="shared" si="1019"/>
        <v>0</v>
      </c>
      <c r="AQ428" s="47">
        <f t="shared" ref="AQ428:AT428" si="1026">AQ429+AQ430</f>
        <v>0</v>
      </c>
      <c r="AR428" s="47">
        <f t="shared" si="1026"/>
        <v>0</v>
      </c>
      <c r="AS428" s="47">
        <f t="shared" si="1026"/>
        <v>0</v>
      </c>
      <c r="AT428" s="47">
        <f t="shared" si="1026"/>
        <v>0</v>
      </c>
      <c r="AU428" s="47">
        <f t="shared" si="1021"/>
        <v>809441</v>
      </c>
      <c r="AV428" s="47">
        <f t="shared" si="1021"/>
        <v>0</v>
      </c>
      <c r="AW428" s="47">
        <f t="shared" si="1021"/>
        <v>809441</v>
      </c>
      <c r="AX428" s="47">
        <f t="shared" si="1021"/>
        <v>0</v>
      </c>
    </row>
    <row r="429" spans="1:50">
      <c r="A429" s="114" t="s">
        <v>169</v>
      </c>
      <c r="B429" s="112">
        <v>913</v>
      </c>
      <c r="C429" s="25" t="s">
        <v>54</v>
      </c>
      <c r="D429" s="25" t="s">
        <v>48</v>
      </c>
      <c r="E429" s="25" t="s">
        <v>707</v>
      </c>
      <c r="F429" s="28">
        <v>610</v>
      </c>
      <c r="G429" s="260">
        <v>502559</v>
      </c>
      <c r="H429" s="260"/>
      <c r="I429" s="260">
        <v>502559</v>
      </c>
      <c r="J429" s="260"/>
      <c r="K429" s="28"/>
      <c r="L429" s="28"/>
      <c r="M429" s="28"/>
      <c r="N429" s="28"/>
      <c r="O429" s="260">
        <f t="shared" si="988"/>
        <v>502559</v>
      </c>
      <c r="P429" s="260">
        <f t="shared" si="988"/>
        <v>0</v>
      </c>
      <c r="Q429" s="260">
        <f t="shared" si="988"/>
        <v>502559</v>
      </c>
      <c r="R429" s="260">
        <f t="shared" si="988"/>
        <v>0</v>
      </c>
      <c r="S429" s="28"/>
      <c r="T429" s="28"/>
      <c r="U429" s="28"/>
      <c r="V429" s="28"/>
      <c r="W429" s="260">
        <f t="shared" si="1015"/>
        <v>502559</v>
      </c>
      <c r="X429" s="260">
        <f t="shared" si="1015"/>
        <v>0</v>
      </c>
      <c r="Y429" s="260">
        <f t="shared" si="1015"/>
        <v>502559</v>
      </c>
      <c r="Z429" s="260">
        <f t="shared" si="1015"/>
        <v>0</v>
      </c>
      <c r="AA429" s="28"/>
      <c r="AB429" s="28"/>
      <c r="AC429" s="28"/>
      <c r="AD429" s="28"/>
      <c r="AE429" s="28">
        <f t="shared" si="1017"/>
        <v>502559</v>
      </c>
      <c r="AF429" s="28">
        <f t="shared" si="1017"/>
        <v>0</v>
      </c>
      <c r="AG429" s="28">
        <f t="shared" si="1017"/>
        <v>502559</v>
      </c>
      <c r="AH429" s="28">
        <f t="shared" si="1017"/>
        <v>0</v>
      </c>
      <c r="AI429" s="28"/>
      <c r="AJ429" s="28"/>
      <c r="AK429" s="28"/>
      <c r="AL429" s="28"/>
      <c r="AM429" s="260">
        <f t="shared" si="1019"/>
        <v>502559</v>
      </c>
      <c r="AN429" s="260">
        <f t="shared" si="1019"/>
        <v>0</v>
      </c>
      <c r="AO429" s="260">
        <f t="shared" si="1019"/>
        <v>502559</v>
      </c>
      <c r="AP429" s="260">
        <f t="shared" si="1019"/>
        <v>0</v>
      </c>
      <c r="AQ429" s="28"/>
      <c r="AR429" s="28"/>
      <c r="AS429" s="28"/>
      <c r="AT429" s="28"/>
      <c r="AU429" s="28">
        <f t="shared" si="1021"/>
        <v>502559</v>
      </c>
      <c r="AV429" s="28">
        <f t="shared" si="1021"/>
        <v>0</v>
      </c>
      <c r="AW429" s="28">
        <f t="shared" si="1021"/>
        <v>502559</v>
      </c>
      <c r="AX429" s="28">
        <f t="shared" si="1021"/>
        <v>0</v>
      </c>
    </row>
    <row r="430" spans="1:50">
      <c r="A430" s="114" t="s">
        <v>179</v>
      </c>
      <c r="B430" s="112">
        <v>913</v>
      </c>
      <c r="C430" s="25" t="s">
        <v>54</v>
      </c>
      <c r="D430" s="25" t="s">
        <v>48</v>
      </c>
      <c r="E430" s="25" t="s">
        <v>707</v>
      </c>
      <c r="F430" s="28">
        <v>620</v>
      </c>
      <c r="G430" s="260">
        <v>291482</v>
      </c>
      <c r="H430" s="260"/>
      <c r="I430" s="260">
        <v>291482</v>
      </c>
      <c r="J430" s="260"/>
      <c r="K430" s="28">
        <v>15400</v>
      </c>
      <c r="L430" s="28"/>
      <c r="M430" s="28">
        <v>15400</v>
      </c>
      <c r="N430" s="28"/>
      <c r="O430" s="260">
        <f t="shared" si="988"/>
        <v>306882</v>
      </c>
      <c r="P430" s="260">
        <f t="shared" si="988"/>
        <v>0</v>
      </c>
      <c r="Q430" s="260">
        <f t="shared" si="988"/>
        <v>306882</v>
      </c>
      <c r="R430" s="260">
        <f t="shared" si="988"/>
        <v>0</v>
      </c>
      <c r="S430" s="28"/>
      <c r="T430" s="28"/>
      <c r="U430" s="28"/>
      <c r="V430" s="28"/>
      <c r="W430" s="260">
        <f t="shared" si="1015"/>
        <v>306882</v>
      </c>
      <c r="X430" s="260">
        <f t="shared" si="1015"/>
        <v>0</v>
      </c>
      <c r="Y430" s="260">
        <f t="shared" si="1015"/>
        <v>306882</v>
      </c>
      <c r="Z430" s="260">
        <f t="shared" si="1015"/>
        <v>0</v>
      </c>
      <c r="AA430" s="28"/>
      <c r="AB430" s="28"/>
      <c r="AC430" s="28"/>
      <c r="AD430" s="28"/>
      <c r="AE430" s="28">
        <f t="shared" si="1017"/>
        <v>306882</v>
      </c>
      <c r="AF430" s="28">
        <f t="shared" si="1017"/>
        <v>0</v>
      </c>
      <c r="AG430" s="28">
        <f t="shared" si="1017"/>
        <v>306882</v>
      </c>
      <c r="AH430" s="28">
        <f t="shared" si="1017"/>
        <v>0</v>
      </c>
      <c r="AI430" s="28"/>
      <c r="AJ430" s="28"/>
      <c r="AK430" s="28"/>
      <c r="AL430" s="28"/>
      <c r="AM430" s="260">
        <f t="shared" si="1019"/>
        <v>306882</v>
      </c>
      <c r="AN430" s="260">
        <f t="shared" si="1019"/>
        <v>0</v>
      </c>
      <c r="AO430" s="260">
        <f t="shared" si="1019"/>
        <v>306882</v>
      </c>
      <c r="AP430" s="260">
        <f t="shared" si="1019"/>
        <v>0</v>
      </c>
      <c r="AQ430" s="28"/>
      <c r="AR430" s="28"/>
      <c r="AS430" s="28"/>
      <c r="AT430" s="28"/>
      <c r="AU430" s="28">
        <f t="shared" si="1021"/>
        <v>306882</v>
      </c>
      <c r="AV430" s="28">
        <f t="shared" si="1021"/>
        <v>0</v>
      </c>
      <c r="AW430" s="28">
        <f t="shared" si="1021"/>
        <v>306882</v>
      </c>
      <c r="AX430" s="28">
        <f t="shared" si="1021"/>
        <v>0</v>
      </c>
    </row>
    <row r="431" spans="1:50">
      <c r="A431" s="114" t="s">
        <v>76</v>
      </c>
      <c r="B431" s="112">
        <v>913</v>
      </c>
      <c r="C431" s="25" t="s">
        <v>54</v>
      </c>
      <c r="D431" s="25" t="s">
        <v>48</v>
      </c>
      <c r="E431" s="25" t="s">
        <v>272</v>
      </c>
      <c r="F431" s="112"/>
      <c r="G431" s="181">
        <f t="shared" ref="G431:N432" si="1027">G432</f>
        <v>77806</v>
      </c>
      <c r="H431" s="181">
        <f t="shared" si="1027"/>
        <v>0</v>
      </c>
      <c r="I431" s="181">
        <f t="shared" si="1027"/>
        <v>78464</v>
      </c>
      <c r="J431" s="181">
        <f t="shared" si="1027"/>
        <v>0</v>
      </c>
      <c r="K431" s="27">
        <f t="shared" si="1027"/>
        <v>0</v>
      </c>
      <c r="L431" s="27">
        <f t="shared" si="1027"/>
        <v>0</v>
      </c>
      <c r="M431" s="27">
        <f t="shared" si="1027"/>
        <v>0</v>
      </c>
      <c r="N431" s="27">
        <f t="shared" si="1027"/>
        <v>0</v>
      </c>
      <c r="O431" s="181">
        <f t="shared" si="988"/>
        <v>77806</v>
      </c>
      <c r="P431" s="181">
        <f t="shared" si="988"/>
        <v>0</v>
      </c>
      <c r="Q431" s="181">
        <f t="shared" si="988"/>
        <v>78464</v>
      </c>
      <c r="R431" s="181">
        <f t="shared" si="988"/>
        <v>0</v>
      </c>
      <c r="S431" s="27">
        <f t="shared" ref="S431:V432" si="1028">S432</f>
        <v>0</v>
      </c>
      <c r="T431" s="27">
        <f t="shared" si="1028"/>
        <v>0</v>
      </c>
      <c r="U431" s="27">
        <f t="shared" si="1028"/>
        <v>0</v>
      </c>
      <c r="V431" s="27">
        <f t="shared" si="1028"/>
        <v>0</v>
      </c>
      <c r="W431" s="181">
        <f t="shared" si="1015"/>
        <v>77806</v>
      </c>
      <c r="X431" s="181">
        <f t="shared" si="1015"/>
        <v>0</v>
      </c>
      <c r="Y431" s="181">
        <f t="shared" si="1015"/>
        <v>78464</v>
      </c>
      <c r="Z431" s="181">
        <f t="shared" si="1015"/>
        <v>0</v>
      </c>
      <c r="AA431" s="27">
        <f t="shared" ref="AA431:AD432" si="1029">AA432</f>
        <v>0</v>
      </c>
      <c r="AB431" s="27">
        <f t="shared" si="1029"/>
        <v>0</v>
      </c>
      <c r="AC431" s="27">
        <f t="shared" si="1029"/>
        <v>0</v>
      </c>
      <c r="AD431" s="27">
        <f t="shared" si="1029"/>
        <v>0</v>
      </c>
      <c r="AE431" s="27">
        <f t="shared" si="1017"/>
        <v>77806</v>
      </c>
      <c r="AF431" s="27">
        <f t="shared" si="1017"/>
        <v>0</v>
      </c>
      <c r="AG431" s="27">
        <f t="shared" si="1017"/>
        <v>78464</v>
      </c>
      <c r="AH431" s="27">
        <f t="shared" si="1017"/>
        <v>0</v>
      </c>
      <c r="AI431" s="27">
        <f t="shared" ref="AI431:AL432" si="1030">AI432</f>
        <v>0</v>
      </c>
      <c r="AJ431" s="27">
        <f t="shared" si="1030"/>
        <v>0</v>
      </c>
      <c r="AK431" s="27">
        <f t="shared" si="1030"/>
        <v>0</v>
      </c>
      <c r="AL431" s="27">
        <f t="shared" si="1030"/>
        <v>0</v>
      </c>
      <c r="AM431" s="181">
        <f t="shared" si="1019"/>
        <v>77806</v>
      </c>
      <c r="AN431" s="181">
        <f t="shared" si="1019"/>
        <v>0</v>
      </c>
      <c r="AO431" s="181">
        <f t="shared" si="1019"/>
        <v>78464</v>
      </c>
      <c r="AP431" s="181">
        <f t="shared" si="1019"/>
        <v>0</v>
      </c>
      <c r="AQ431" s="27">
        <f t="shared" ref="AQ431:AT432" si="1031">AQ432</f>
        <v>0</v>
      </c>
      <c r="AR431" s="27">
        <f t="shared" si="1031"/>
        <v>0</v>
      </c>
      <c r="AS431" s="27">
        <f t="shared" si="1031"/>
        <v>0</v>
      </c>
      <c r="AT431" s="27">
        <f t="shared" si="1031"/>
        <v>0</v>
      </c>
      <c r="AU431" s="27">
        <f t="shared" si="1021"/>
        <v>77806</v>
      </c>
      <c r="AV431" s="27">
        <f t="shared" si="1021"/>
        <v>0</v>
      </c>
      <c r="AW431" s="27">
        <f t="shared" si="1021"/>
        <v>78464</v>
      </c>
      <c r="AX431" s="27">
        <f t="shared" si="1021"/>
        <v>0</v>
      </c>
    </row>
    <row r="432" spans="1:50">
      <c r="A432" s="114" t="s">
        <v>105</v>
      </c>
      <c r="B432" s="112">
        <v>913</v>
      </c>
      <c r="C432" s="25" t="s">
        <v>54</v>
      </c>
      <c r="D432" s="25" t="s">
        <v>48</v>
      </c>
      <c r="E432" s="25" t="s">
        <v>709</v>
      </c>
      <c r="F432" s="112"/>
      <c r="G432" s="181">
        <f t="shared" si="1027"/>
        <v>77806</v>
      </c>
      <c r="H432" s="181">
        <f t="shared" si="1027"/>
        <v>0</v>
      </c>
      <c r="I432" s="181">
        <f t="shared" si="1027"/>
        <v>78464</v>
      </c>
      <c r="J432" s="181">
        <f t="shared" si="1027"/>
        <v>0</v>
      </c>
      <c r="K432" s="27">
        <f t="shared" si="1027"/>
        <v>0</v>
      </c>
      <c r="L432" s="27">
        <f t="shared" si="1027"/>
        <v>0</v>
      </c>
      <c r="M432" s="27">
        <f t="shared" si="1027"/>
        <v>0</v>
      </c>
      <c r="N432" s="27">
        <f t="shared" si="1027"/>
        <v>0</v>
      </c>
      <c r="O432" s="181">
        <f t="shared" si="988"/>
        <v>77806</v>
      </c>
      <c r="P432" s="181">
        <f t="shared" si="988"/>
        <v>0</v>
      </c>
      <c r="Q432" s="181">
        <f t="shared" si="988"/>
        <v>78464</v>
      </c>
      <c r="R432" s="181">
        <f t="shared" si="988"/>
        <v>0</v>
      </c>
      <c r="S432" s="27">
        <f t="shared" si="1028"/>
        <v>0</v>
      </c>
      <c r="T432" s="27">
        <f t="shared" si="1028"/>
        <v>0</v>
      </c>
      <c r="U432" s="27">
        <f t="shared" si="1028"/>
        <v>0</v>
      </c>
      <c r="V432" s="27">
        <f t="shared" si="1028"/>
        <v>0</v>
      </c>
      <c r="W432" s="181">
        <f t="shared" si="1015"/>
        <v>77806</v>
      </c>
      <c r="X432" s="181">
        <f t="shared" si="1015"/>
        <v>0</v>
      </c>
      <c r="Y432" s="181">
        <f t="shared" si="1015"/>
        <v>78464</v>
      </c>
      <c r="Z432" s="181">
        <f t="shared" si="1015"/>
        <v>0</v>
      </c>
      <c r="AA432" s="27">
        <f t="shared" si="1029"/>
        <v>0</v>
      </c>
      <c r="AB432" s="27">
        <f t="shared" si="1029"/>
        <v>0</v>
      </c>
      <c r="AC432" s="27">
        <f t="shared" si="1029"/>
        <v>0</v>
      </c>
      <c r="AD432" s="27">
        <f t="shared" si="1029"/>
        <v>0</v>
      </c>
      <c r="AE432" s="27">
        <f t="shared" si="1017"/>
        <v>77806</v>
      </c>
      <c r="AF432" s="27">
        <f t="shared" si="1017"/>
        <v>0</v>
      </c>
      <c r="AG432" s="27">
        <f t="shared" si="1017"/>
        <v>78464</v>
      </c>
      <c r="AH432" s="27">
        <f t="shared" si="1017"/>
        <v>0</v>
      </c>
      <c r="AI432" s="27">
        <f t="shared" si="1030"/>
        <v>0</v>
      </c>
      <c r="AJ432" s="27">
        <f t="shared" si="1030"/>
        <v>0</v>
      </c>
      <c r="AK432" s="27">
        <f t="shared" si="1030"/>
        <v>0</v>
      </c>
      <c r="AL432" s="27">
        <f t="shared" si="1030"/>
        <v>0</v>
      </c>
      <c r="AM432" s="181">
        <f t="shared" si="1019"/>
        <v>77806</v>
      </c>
      <c r="AN432" s="181">
        <f t="shared" si="1019"/>
        <v>0</v>
      </c>
      <c r="AO432" s="181">
        <f t="shared" si="1019"/>
        <v>78464</v>
      </c>
      <c r="AP432" s="181">
        <f t="shared" si="1019"/>
        <v>0</v>
      </c>
      <c r="AQ432" s="27">
        <f t="shared" si="1031"/>
        <v>0</v>
      </c>
      <c r="AR432" s="27">
        <f t="shared" si="1031"/>
        <v>0</v>
      </c>
      <c r="AS432" s="27">
        <f t="shared" si="1031"/>
        <v>0</v>
      </c>
      <c r="AT432" s="27">
        <f t="shared" si="1031"/>
        <v>0</v>
      </c>
      <c r="AU432" s="27">
        <f t="shared" si="1021"/>
        <v>77806</v>
      </c>
      <c r="AV432" s="27">
        <f t="shared" si="1021"/>
        <v>0</v>
      </c>
      <c r="AW432" s="27">
        <f t="shared" si="1021"/>
        <v>78464</v>
      </c>
      <c r="AX432" s="27">
        <f t="shared" si="1021"/>
        <v>0</v>
      </c>
    </row>
    <row r="433" spans="1:50" ht="33">
      <c r="A433" s="114" t="s">
        <v>81</v>
      </c>
      <c r="B433" s="112">
        <v>913</v>
      </c>
      <c r="C433" s="25" t="s">
        <v>54</v>
      </c>
      <c r="D433" s="25" t="s">
        <v>48</v>
      </c>
      <c r="E433" s="25" t="s">
        <v>709</v>
      </c>
      <c r="F433" s="112" t="s">
        <v>82</v>
      </c>
      <c r="G433" s="181">
        <f t="shared" ref="G433:N433" si="1032">G434+G435</f>
        <v>77806</v>
      </c>
      <c r="H433" s="181">
        <f t="shared" si="1032"/>
        <v>0</v>
      </c>
      <c r="I433" s="181">
        <f t="shared" si="1032"/>
        <v>78464</v>
      </c>
      <c r="J433" s="181">
        <f t="shared" si="1032"/>
        <v>0</v>
      </c>
      <c r="K433" s="27">
        <f t="shared" si="1032"/>
        <v>0</v>
      </c>
      <c r="L433" s="27">
        <f t="shared" si="1032"/>
        <v>0</v>
      </c>
      <c r="M433" s="27">
        <f t="shared" si="1032"/>
        <v>0</v>
      </c>
      <c r="N433" s="27">
        <f t="shared" si="1032"/>
        <v>0</v>
      </c>
      <c r="O433" s="181">
        <f t="shared" si="988"/>
        <v>77806</v>
      </c>
      <c r="P433" s="181">
        <f t="shared" si="988"/>
        <v>0</v>
      </c>
      <c r="Q433" s="181">
        <f t="shared" si="988"/>
        <v>78464</v>
      </c>
      <c r="R433" s="181">
        <f t="shared" si="988"/>
        <v>0</v>
      </c>
      <c r="S433" s="27">
        <f t="shared" ref="S433:V433" si="1033">S434+S435</f>
        <v>0</v>
      </c>
      <c r="T433" s="27">
        <f t="shared" si="1033"/>
        <v>0</v>
      </c>
      <c r="U433" s="27">
        <f t="shared" si="1033"/>
        <v>0</v>
      </c>
      <c r="V433" s="27">
        <f t="shared" si="1033"/>
        <v>0</v>
      </c>
      <c r="W433" s="181">
        <f t="shared" si="1015"/>
        <v>77806</v>
      </c>
      <c r="X433" s="181">
        <f t="shared" si="1015"/>
        <v>0</v>
      </c>
      <c r="Y433" s="181">
        <f t="shared" si="1015"/>
        <v>78464</v>
      </c>
      <c r="Z433" s="181">
        <f t="shared" si="1015"/>
        <v>0</v>
      </c>
      <c r="AA433" s="27">
        <f t="shared" ref="AA433:AD433" si="1034">AA434+AA435</f>
        <v>0</v>
      </c>
      <c r="AB433" s="27">
        <f t="shared" si="1034"/>
        <v>0</v>
      </c>
      <c r="AC433" s="27">
        <f t="shared" si="1034"/>
        <v>0</v>
      </c>
      <c r="AD433" s="27">
        <f t="shared" si="1034"/>
        <v>0</v>
      </c>
      <c r="AE433" s="27">
        <f t="shared" si="1017"/>
        <v>77806</v>
      </c>
      <c r="AF433" s="27">
        <f t="shared" si="1017"/>
        <v>0</v>
      </c>
      <c r="AG433" s="27">
        <f t="shared" si="1017"/>
        <v>78464</v>
      </c>
      <c r="AH433" s="27">
        <f t="shared" si="1017"/>
        <v>0</v>
      </c>
      <c r="AI433" s="27">
        <f t="shared" ref="AI433:AL433" si="1035">AI434+AI435</f>
        <v>0</v>
      </c>
      <c r="AJ433" s="27">
        <f t="shared" si="1035"/>
        <v>0</v>
      </c>
      <c r="AK433" s="27">
        <f t="shared" si="1035"/>
        <v>0</v>
      </c>
      <c r="AL433" s="27">
        <f t="shared" si="1035"/>
        <v>0</v>
      </c>
      <c r="AM433" s="181">
        <f t="shared" si="1019"/>
        <v>77806</v>
      </c>
      <c r="AN433" s="181">
        <f t="shared" si="1019"/>
        <v>0</v>
      </c>
      <c r="AO433" s="181">
        <f t="shared" si="1019"/>
        <v>78464</v>
      </c>
      <c r="AP433" s="181">
        <f t="shared" si="1019"/>
        <v>0</v>
      </c>
      <c r="AQ433" s="27">
        <f t="shared" ref="AQ433:AT433" si="1036">AQ434+AQ435</f>
        <v>0</v>
      </c>
      <c r="AR433" s="27">
        <f t="shared" si="1036"/>
        <v>0</v>
      </c>
      <c r="AS433" s="27">
        <f t="shared" si="1036"/>
        <v>0</v>
      </c>
      <c r="AT433" s="27">
        <f t="shared" si="1036"/>
        <v>0</v>
      </c>
      <c r="AU433" s="27">
        <f t="shared" si="1021"/>
        <v>77806</v>
      </c>
      <c r="AV433" s="27">
        <f t="shared" si="1021"/>
        <v>0</v>
      </c>
      <c r="AW433" s="27">
        <f t="shared" si="1021"/>
        <v>78464</v>
      </c>
      <c r="AX433" s="27">
        <f t="shared" si="1021"/>
        <v>0</v>
      </c>
    </row>
    <row r="434" spans="1:50">
      <c r="A434" s="114" t="s">
        <v>169</v>
      </c>
      <c r="B434" s="112">
        <v>913</v>
      </c>
      <c r="C434" s="25" t="s">
        <v>54</v>
      </c>
      <c r="D434" s="25" t="s">
        <v>48</v>
      </c>
      <c r="E434" s="25" t="s">
        <v>709</v>
      </c>
      <c r="F434" s="28">
        <v>610</v>
      </c>
      <c r="G434" s="260">
        <v>55727</v>
      </c>
      <c r="H434" s="260"/>
      <c r="I434" s="260">
        <v>55727</v>
      </c>
      <c r="J434" s="260"/>
      <c r="K434" s="28"/>
      <c r="L434" s="28"/>
      <c r="M434" s="28"/>
      <c r="N434" s="28"/>
      <c r="O434" s="260">
        <f t="shared" si="988"/>
        <v>55727</v>
      </c>
      <c r="P434" s="260">
        <f t="shared" si="988"/>
        <v>0</v>
      </c>
      <c r="Q434" s="260">
        <f t="shared" si="988"/>
        <v>55727</v>
      </c>
      <c r="R434" s="260">
        <f t="shared" si="988"/>
        <v>0</v>
      </c>
      <c r="S434" s="28"/>
      <c r="T434" s="28"/>
      <c r="U434" s="28"/>
      <c r="V434" s="28"/>
      <c r="W434" s="260">
        <f t="shared" si="1015"/>
        <v>55727</v>
      </c>
      <c r="X434" s="260">
        <f t="shared" si="1015"/>
        <v>0</v>
      </c>
      <c r="Y434" s="260">
        <f t="shared" si="1015"/>
        <v>55727</v>
      </c>
      <c r="Z434" s="260">
        <f t="shared" si="1015"/>
        <v>0</v>
      </c>
      <c r="AA434" s="28"/>
      <c r="AB434" s="28"/>
      <c r="AC434" s="28"/>
      <c r="AD434" s="28"/>
      <c r="AE434" s="28">
        <f t="shared" si="1017"/>
        <v>55727</v>
      </c>
      <c r="AF434" s="28">
        <f t="shared" si="1017"/>
        <v>0</v>
      </c>
      <c r="AG434" s="28">
        <f t="shared" si="1017"/>
        <v>55727</v>
      </c>
      <c r="AH434" s="28">
        <f t="shared" si="1017"/>
        <v>0</v>
      </c>
      <c r="AI434" s="28"/>
      <c r="AJ434" s="28"/>
      <c r="AK434" s="28"/>
      <c r="AL434" s="28"/>
      <c r="AM434" s="260">
        <f t="shared" si="1019"/>
        <v>55727</v>
      </c>
      <c r="AN434" s="260">
        <f t="shared" si="1019"/>
        <v>0</v>
      </c>
      <c r="AO434" s="260">
        <f t="shared" si="1019"/>
        <v>55727</v>
      </c>
      <c r="AP434" s="260">
        <f t="shared" si="1019"/>
        <v>0</v>
      </c>
      <c r="AQ434" s="28"/>
      <c r="AR434" s="28"/>
      <c r="AS434" s="28"/>
      <c r="AT434" s="28"/>
      <c r="AU434" s="28">
        <f t="shared" si="1021"/>
        <v>55727</v>
      </c>
      <c r="AV434" s="28">
        <f t="shared" si="1021"/>
        <v>0</v>
      </c>
      <c r="AW434" s="28">
        <f t="shared" si="1021"/>
        <v>55727</v>
      </c>
      <c r="AX434" s="28">
        <f t="shared" si="1021"/>
        <v>0</v>
      </c>
    </row>
    <row r="435" spans="1:50">
      <c r="A435" s="114" t="s">
        <v>179</v>
      </c>
      <c r="B435" s="112">
        <v>913</v>
      </c>
      <c r="C435" s="25" t="s">
        <v>54</v>
      </c>
      <c r="D435" s="25" t="s">
        <v>48</v>
      </c>
      <c r="E435" s="25" t="s">
        <v>709</v>
      </c>
      <c r="F435" s="28">
        <v>620</v>
      </c>
      <c r="G435" s="260">
        <v>22079</v>
      </c>
      <c r="H435" s="260"/>
      <c r="I435" s="260">
        <v>22737</v>
      </c>
      <c r="J435" s="260"/>
      <c r="K435" s="28"/>
      <c r="L435" s="28"/>
      <c r="M435" s="28"/>
      <c r="N435" s="28"/>
      <c r="O435" s="260">
        <f t="shared" si="988"/>
        <v>22079</v>
      </c>
      <c r="P435" s="260">
        <f t="shared" si="988"/>
        <v>0</v>
      </c>
      <c r="Q435" s="260">
        <f t="shared" si="988"/>
        <v>22737</v>
      </c>
      <c r="R435" s="260">
        <f t="shared" si="988"/>
        <v>0</v>
      </c>
      <c r="S435" s="28"/>
      <c r="T435" s="28"/>
      <c r="U435" s="28"/>
      <c r="V435" s="28"/>
      <c r="W435" s="260">
        <f t="shared" si="1015"/>
        <v>22079</v>
      </c>
      <c r="X435" s="260">
        <f t="shared" si="1015"/>
        <v>0</v>
      </c>
      <c r="Y435" s="260">
        <f t="shared" si="1015"/>
        <v>22737</v>
      </c>
      <c r="Z435" s="260">
        <f t="shared" si="1015"/>
        <v>0</v>
      </c>
      <c r="AA435" s="28"/>
      <c r="AB435" s="28"/>
      <c r="AC435" s="28"/>
      <c r="AD435" s="28"/>
      <c r="AE435" s="28">
        <f t="shared" si="1017"/>
        <v>22079</v>
      </c>
      <c r="AF435" s="28">
        <f t="shared" si="1017"/>
        <v>0</v>
      </c>
      <c r="AG435" s="28">
        <f t="shared" si="1017"/>
        <v>22737</v>
      </c>
      <c r="AH435" s="28">
        <f t="shared" si="1017"/>
        <v>0</v>
      </c>
      <c r="AI435" s="28"/>
      <c r="AJ435" s="28"/>
      <c r="AK435" s="28"/>
      <c r="AL435" s="28"/>
      <c r="AM435" s="260">
        <f t="shared" si="1019"/>
        <v>22079</v>
      </c>
      <c r="AN435" s="260">
        <f t="shared" si="1019"/>
        <v>0</v>
      </c>
      <c r="AO435" s="260">
        <f t="shared" si="1019"/>
        <v>22737</v>
      </c>
      <c r="AP435" s="260">
        <f t="shared" si="1019"/>
        <v>0</v>
      </c>
      <c r="AQ435" s="28"/>
      <c r="AR435" s="28"/>
      <c r="AS435" s="28"/>
      <c r="AT435" s="28"/>
      <c r="AU435" s="28">
        <f t="shared" si="1021"/>
        <v>22079</v>
      </c>
      <c r="AV435" s="28">
        <f t="shared" si="1021"/>
        <v>0</v>
      </c>
      <c r="AW435" s="28">
        <f t="shared" si="1021"/>
        <v>22737</v>
      </c>
      <c r="AX435" s="28">
        <f t="shared" si="1021"/>
        <v>0</v>
      </c>
    </row>
    <row r="436" spans="1:50">
      <c r="A436" s="91" t="s">
        <v>194</v>
      </c>
      <c r="B436" s="112">
        <v>913</v>
      </c>
      <c r="C436" s="112" t="s">
        <v>54</v>
      </c>
      <c r="D436" s="112" t="s">
        <v>48</v>
      </c>
      <c r="E436" s="25" t="s">
        <v>710</v>
      </c>
      <c r="F436" s="112"/>
      <c r="G436" s="186">
        <f t="shared" ref="G436:N438" si="1037">G437</f>
        <v>296970</v>
      </c>
      <c r="H436" s="186">
        <f t="shared" si="1037"/>
        <v>0</v>
      </c>
      <c r="I436" s="186">
        <f t="shared" si="1037"/>
        <v>296970</v>
      </c>
      <c r="J436" s="186">
        <f t="shared" si="1037"/>
        <v>0</v>
      </c>
      <c r="K436" s="47">
        <f t="shared" si="1037"/>
        <v>0</v>
      </c>
      <c r="L436" s="47">
        <f t="shared" si="1037"/>
        <v>0</v>
      </c>
      <c r="M436" s="47">
        <f t="shared" si="1037"/>
        <v>0</v>
      </c>
      <c r="N436" s="47">
        <f t="shared" si="1037"/>
        <v>0</v>
      </c>
      <c r="O436" s="186">
        <f t="shared" si="988"/>
        <v>296970</v>
      </c>
      <c r="P436" s="186">
        <f t="shared" si="988"/>
        <v>0</v>
      </c>
      <c r="Q436" s="186">
        <f t="shared" si="988"/>
        <v>296970</v>
      </c>
      <c r="R436" s="186">
        <f t="shared" si="988"/>
        <v>0</v>
      </c>
      <c r="S436" s="47">
        <f t="shared" ref="S436:V438" si="1038">S437</f>
        <v>0</v>
      </c>
      <c r="T436" s="47">
        <f t="shared" si="1038"/>
        <v>0</v>
      </c>
      <c r="U436" s="47">
        <f t="shared" si="1038"/>
        <v>0</v>
      </c>
      <c r="V436" s="47">
        <f t="shared" si="1038"/>
        <v>0</v>
      </c>
      <c r="W436" s="186">
        <f t="shared" si="1015"/>
        <v>296970</v>
      </c>
      <c r="X436" s="186">
        <f t="shared" si="1015"/>
        <v>0</v>
      </c>
      <c r="Y436" s="186">
        <f t="shared" si="1015"/>
        <v>296970</v>
      </c>
      <c r="Z436" s="186">
        <f t="shared" si="1015"/>
        <v>0</v>
      </c>
      <c r="AA436" s="47">
        <f t="shared" ref="AA436:AD438" si="1039">AA437</f>
        <v>0</v>
      </c>
      <c r="AB436" s="47">
        <f t="shared" si="1039"/>
        <v>0</v>
      </c>
      <c r="AC436" s="47">
        <f t="shared" si="1039"/>
        <v>0</v>
      </c>
      <c r="AD436" s="47">
        <f t="shared" si="1039"/>
        <v>0</v>
      </c>
      <c r="AE436" s="47">
        <f t="shared" si="1017"/>
        <v>296970</v>
      </c>
      <c r="AF436" s="47">
        <f t="shared" si="1017"/>
        <v>0</v>
      </c>
      <c r="AG436" s="47">
        <f t="shared" si="1017"/>
        <v>296970</v>
      </c>
      <c r="AH436" s="47">
        <f t="shared" si="1017"/>
        <v>0</v>
      </c>
      <c r="AI436" s="47">
        <f t="shared" ref="AI436:AL438" si="1040">AI437</f>
        <v>0</v>
      </c>
      <c r="AJ436" s="47">
        <f t="shared" si="1040"/>
        <v>0</v>
      </c>
      <c r="AK436" s="47">
        <f t="shared" si="1040"/>
        <v>0</v>
      </c>
      <c r="AL436" s="47">
        <f t="shared" si="1040"/>
        <v>0</v>
      </c>
      <c r="AM436" s="186">
        <f t="shared" si="1019"/>
        <v>296970</v>
      </c>
      <c r="AN436" s="186">
        <f t="shared" si="1019"/>
        <v>0</v>
      </c>
      <c r="AO436" s="186">
        <f t="shared" si="1019"/>
        <v>296970</v>
      </c>
      <c r="AP436" s="186">
        <f t="shared" si="1019"/>
        <v>0</v>
      </c>
      <c r="AQ436" s="47">
        <f t="shared" ref="AQ436:AT438" si="1041">AQ437</f>
        <v>0</v>
      </c>
      <c r="AR436" s="47">
        <f t="shared" si="1041"/>
        <v>0</v>
      </c>
      <c r="AS436" s="47">
        <f t="shared" si="1041"/>
        <v>0</v>
      </c>
      <c r="AT436" s="47">
        <f t="shared" si="1041"/>
        <v>0</v>
      </c>
      <c r="AU436" s="47">
        <f t="shared" si="1021"/>
        <v>296970</v>
      </c>
      <c r="AV436" s="47">
        <f t="shared" si="1021"/>
        <v>0</v>
      </c>
      <c r="AW436" s="47">
        <f t="shared" si="1021"/>
        <v>296970</v>
      </c>
      <c r="AX436" s="47">
        <f t="shared" si="1021"/>
        <v>0</v>
      </c>
    </row>
    <row r="437" spans="1:50" ht="33">
      <c r="A437" s="91" t="s">
        <v>196</v>
      </c>
      <c r="B437" s="112">
        <v>913</v>
      </c>
      <c r="C437" s="112" t="s">
        <v>54</v>
      </c>
      <c r="D437" s="112" t="s">
        <v>48</v>
      </c>
      <c r="E437" s="25" t="s">
        <v>711</v>
      </c>
      <c r="F437" s="112"/>
      <c r="G437" s="186">
        <f t="shared" si="1037"/>
        <v>296970</v>
      </c>
      <c r="H437" s="186">
        <f t="shared" si="1037"/>
        <v>0</v>
      </c>
      <c r="I437" s="186">
        <f t="shared" si="1037"/>
        <v>296970</v>
      </c>
      <c r="J437" s="186">
        <f t="shared" si="1037"/>
        <v>0</v>
      </c>
      <c r="K437" s="47">
        <f t="shared" si="1037"/>
        <v>0</v>
      </c>
      <c r="L437" s="47">
        <f t="shared" si="1037"/>
        <v>0</v>
      </c>
      <c r="M437" s="47">
        <f t="shared" si="1037"/>
        <v>0</v>
      </c>
      <c r="N437" s="47">
        <f t="shared" si="1037"/>
        <v>0</v>
      </c>
      <c r="O437" s="186">
        <f t="shared" si="988"/>
        <v>296970</v>
      </c>
      <c r="P437" s="186">
        <f t="shared" si="988"/>
        <v>0</v>
      </c>
      <c r="Q437" s="186">
        <f t="shared" si="988"/>
        <v>296970</v>
      </c>
      <c r="R437" s="186">
        <f t="shared" si="988"/>
        <v>0</v>
      </c>
      <c r="S437" s="47">
        <f t="shared" si="1038"/>
        <v>0</v>
      </c>
      <c r="T437" s="47">
        <f t="shared" si="1038"/>
        <v>0</v>
      </c>
      <c r="U437" s="47">
        <f t="shared" si="1038"/>
        <v>0</v>
      </c>
      <c r="V437" s="47">
        <f t="shared" si="1038"/>
        <v>0</v>
      </c>
      <c r="W437" s="186">
        <f t="shared" si="1015"/>
        <v>296970</v>
      </c>
      <c r="X437" s="186">
        <f t="shared" si="1015"/>
        <v>0</v>
      </c>
      <c r="Y437" s="186">
        <f t="shared" si="1015"/>
        <v>296970</v>
      </c>
      <c r="Z437" s="186">
        <f t="shared" si="1015"/>
        <v>0</v>
      </c>
      <c r="AA437" s="47">
        <f t="shared" si="1039"/>
        <v>0</v>
      </c>
      <c r="AB437" s="47">
        <f t="shared" si="1039"/>
        <v>0</v>
      </c>
      <c r="AC437" s="47">
        <f t="shared" si="1039"/>
        <v>0</v>
      </c>
      <c r="AD437" s="47">
        <f t="shared" si="1039"/>
        <v>0</v>
      </c>
      <c r="AE437" s="47">
        <f t="shared" si="1017"/>
        <v>296970</v>
      </c>
      <c r="AF437" s="47">
        <f t="shared" si="1017"/>
        <v>0</v>
      </c>
      <c r="AG437" s="47">
        <f t="shared" si="1017"/>
        <v>296970</v>
      </c>
      <c r="AH437" s="47">
        <f t="shared" si="1017"/>
        <v>0</v>
      </c>
      <c r="AI437" s="47">
        <f t="shared" si="1040"/>
        <v>0</v>
      </c>
      <c r="AJ437" s="47">
        <f t="shared" si="1040"/>
        <v>0</v>
      </c>
      <c r="AK437" s="47">
        <f t="shared" si="1040"/>
        <v>0</v>
      </c>
      <c r="AL437" s="47">
        <f t="shared" si="1040"/>
        <v>0</v>
      </c>
      <c r="AM437" s="186">
        <f t="shared" si="1019"/>
        <v>296970</v>
      </c>
      <c r="AN437" s="186">
        <f t="shared" si="1019"/>
        <v>0</v>
      </c>
      <c r="AO437" s="186">
        <f t="shared" si="1019"/>
        <v>296970</v>
      </c>
      <c r="AP437" s="186">
        <f t="shared" si="1019"/>
        <v>0</v>
      </c>
      <c r="AQ437" s="47">
        <f t="shared" si="1041"/>
        <v>0</v>
      </c>
      <c r="AR437" s="47">
        <f t="shared" si="1041"/>
        <v>0</v>
      </c>
      <c r="AS437" s="47">
        <f t="shared" si="1041"/>
        <v>0</v>
      </c>
      <c r="AT437" s="47">
        <f t="shared" si="1041"/>
        <v>0</v>
      </c>
      <c r="AU437" s="47">
        <f t="shared" si="1021"/>
        <v>296970</v>
      </c>
      <c r="AV437" s="47">
        <f t="shared" si="1021"/>
        <v>0</v>
      </c>
      <c r="AW437" s="47">
        <f t="shared" si="1021"/>
        <v>296970</v>
      </c>
      <c r="AX437" s="47">
        <f t="shared" si="1021"/>
        <v>0</v>
      </c>
    </row>
    <row r="438" spans="1:50" ht="33">
      <c r="A438" s="91" t="s">
        <v>81</v>
      </c>
      <c r="B438" s="112">
        <v>913</v>
      </c>
      <c r="C438" s="112" t="s">
        <v>54</v>
      </c>
      <c r="D438" s="112" t="s">
        <v>48</v>
      </c>
      <c r="E438" s="25" t="s">
        <v>711</v>
      </c>
      <c r="F438" s="112" t="s">
        <v>82</v>
      </c>
      <c r="G438" s="186">
        <f t="shared" si="1037"/>
        <v>296970</v>
      </c>
      <c r="H438" s="186">
        <f t="shared" si="1037"/>
        <v>0</v>
      </c>
      <c r="I438" s="186">
        <f t="shared" si="1037"/>
        <v>296970</v>
      </c>
      <c r="J438" s="186">
        <f t="shared" si="1037"/>
        <v>0</v>
      </c>
      <c r="K438" s="47">
        <f t="shared" si="1037"/>
        <v>0</v>
      </c>
      <c r="L438" s="47">
        <f t="shared" si="1037"/>
        <v>0</v>
      </c>
      <c r="M438" s="47">
        <f t="shared" si="1037"/>
        <v>0</v>
      </c>
      <c r="N438" s="47">
        <f t="shared" si="1037"/>
        <v>0</v>
      </c>
      <c r="O438" s="186">
        <f t="shared" si="988"/>
        <v>296970</v>
      </c>
      <c r="P438" s="186">
        <f t="shared" si="988"/>
        <v>0</v>
      </c>
      <c r="Q438" s="186">
        <f t="shared" si="988"/>
        <v>296970</v>
      </c>
      <c r="R438" s="186">
        <f t="shared" si="988"/>
        <v>0</v>
      </c>
      <c r="S438" s="47">
        <f t="shared" si="1038"/>
        <v>0</v>
      </c>
      <c r="T438" s="47">
        <f t="shared" si="1038"/>
        <v>0</v>
      </c>
      <c r="U438" s="47">
        <f t="shared" si="1038"/>
        <v>0</v>
      </c>
      <c r="V438" s="47">
        <f t="shared" si="1038"/>
        <v>0</v>
      </c>
      <c r="W438" s="186">
        <f t="shared" si="1015"/>
        <v>296970</v>
      </c>
      <c r="X438" s="186">
        <f t="shared" si="1015"/>
        <v>0</v>
      </c>
      <c r="Y438" s="186">
        <f t="shared" si="1015"/>
        <v>296970</v>
      </c>
      <c r="Z438" s="186">
        <f t="shared" si="1015"/>
        <v>0</v>
      </c>
      <c r="AA438" s="47">
        <f t="shared" si="1039"/>
        <v>0</v>
      </c>
      <c r="AB438" s="47">
        <f t="shared" si="1039"/>
        <v>0</v>
      </c>
      <c r="AC438" s="47">
        <f t="shared" si="1039"/>
        <v>0</v>
      </c>
      <c r="AD438" s="47">
        <f t="shared" si="1039"/>
        <v>0</v>
      </c>
      <c r="AE438" s="47">
        <f t="shared" si="1017"/>
        <v>296970</v>
      </c>
      <c r="AF438" s="47">
        <f t="shared" si="1017"/>
        <v>0</v>
      </c>
      <c r="AG438" s="47">
        <f t="shared" si="1017"/>
        <v>296970</v>
      </c>
      <c r="AH438" s="47">
        <f t="shared" si="1017"/>
        <v>0</v>
      </c>
      <c r="AI438" s="47">
        <f t="shared" si="1040"/>
        <v>0</v>
      </c>
      <c r="AJ438" s="47">
        <f t="shared" si="1040"/>
        <v>0</v>
      </c>
      <c r="AK438" s="47">
        <f t="shared" si="1040"/>
        <v>0</v>
      </c>
      <c r="AL438" s="47">
        <f t="shared" si="1040"/>
        <v>0</v>
      </c>
      <c r="AM438" s="186">
        <f t="shared" si="1019"/>
        <v>296970</v>
      </c>
      <c r="AN438" s="186">
        <f t="shared" si="1019"/>
        <v>0</v>
      </c>
      <c r="AO438" s="186">
        <f t="shared" si="1019"/>
        <v>296970</v>
      </c>
      <c r="AP438" s="186">
        <f t="shared" si="1019"/>
        <v>0</v>
      </c>
      <c r="AQ438" s="47">
        <f t="shared" si="1041"/>
        <v>0</v>
      </c>
      <c r="AR438" s="47">
        <f t="shared" si="1041"/>
        <v>0</v>
      </c>
      <c r="AS438" s="47">
        <f t="shared" si="1041"/>
        <v>0</v>
      </c>
      <c r="AT438" s="47">
        <f t="shared" si="1041"/>
        <v>0</v>
      </c>
      <c r="AU438" s="47">
        <f t="shared" si="1021"/>
        <v>296970</v>
      </c>
      <c r="AV438" s="47">
        <f t="shared" si="1021"/>
        <v>0</v>
      </c>
      <c r="AW438" s="47">
        <f t="shared" si="1021"/>
        <v>296970</v>
      </c>
      <c r="AX438" s="47">
        <f t="shared" si="1021"/>
        <v>0</v>
      </c>
    </row>
    <row r="439" spans="1:50" ht="33">
      <c r="A439" s="91" t="s">
        <v>182</v>
      </c>
      <c r="B439" s="112">
        <v>913</v>
      </c>
      <c r="C439" s="112" t="s">
        <v>54</v>
      </c>
      <c r="D439" s="112" t="s">
        <v>48</v>
      </c>
      <c r="E439" s="25" t="s">
        <v>711</v>
      </c>
      <c r="F439" s="28">
        <v>630</v>
      </c>
      <c r="G439" s="260">
        <v>296970</v>
      </c>
      <c r="H439" s="260"/>
      <c r="I439" s="260">
        <v>296970</v>
      </c>
      <c r="J439" s="260"/>
      <c r="K439" s="28"/>
      <c r="L439" s="28"/>
      <c r="M439" s="28"/>
      <c r="N439" s="28"/>
      <c r="O439" s="260">
        <f t="shared" si="988"/>
        <v>296970</v>
      </c>
      <c r="P439" s="260">
        <f t="shared" si="988"/>
        <v>0</v>
      </c>
      <c r="Q439" s="260">
        <f t="shared" si="988"/>
        <v>296970</v>
      </c>
      <c r="R439" s="260">
        <f t="shared" si="988"/>
        <v>0</v>
      </c>
      <c r="S439" s="28"/>
      <c r="T439" s="28"/>
      <c r="U439" s="28"/>
      <c r="V439" s="28"/>
      <c r="W439" s="260">
        <f t="shared" si="1015"/>
        <v>296970</v>
      </c>
      <c r="X439" s="260">
        <f t="shared" si="1015"/>
        <v>0</v>
      </c>
      <c r="Y439" s="260">
        <f t="shared" si="1015"/>
        <v>296970</v>
      </c>
      <c r="Z439" s="260">
        <f t="shared" si="1015"/>
        <v>0</v>
      </c>
      <c r="AA439" s="28"/>
      <c r="AB439" s="28"/>
      <c r="AC439" s="28"/>
      <c r="AD439" s="28"/>
      <c r="AE439" s="28">
        <f t="shared" si="1017"/>
        <v>296970</v>
      </c>
      <c r="AF439" s="28">
        <f t="shared" si="1017"/>
        <v>0</v>
      </c>
      <c r="AG439" s="28">
        <f t="shared" si="1017"/>
        <v>296970</v>
      </c>
      <c r="AH439" s="28">
        <f t="shared" si="1017"/>
        <v>0</v>
      </c>
      <c r="AI439" s="28"/>
      <c r="AJ439" s="28"/>
      <c r="AK439" s="28"/>
      <c r="AL439" s="28"/>
      <c r="AM439" s="260">
        <f t="shared" si="1019"/>
        <v>296970</v>
      </c>
      <c r="AN439" s="260">
        <f t="shared" si="1019"/>
        <v>0</v>
      </c>
      <c r="AO439" s="260">
        <f t="shared" si="1019"/>
        <v>296970</v>
      </c>
      <c r="AP439" s="260">
        <f t="shared" si="1019"/>
        <v>0</v>
      </c>
      <c r="AQ439" s="28"/>
      <c r="AR439" s="28"/>
      <c r="AS439" s="28"/>
      <c r="AT439" s="28"/>
      <c r="AU439" s="28">
        <f t="shared" si="1021"/>
        <v>296970</v>
      </c>
      <c r="AV439" s="28">
        <f t="shared" si="1021"/>
        <v>0</v>
      </c>
      <c r="AW439" s="28">
        <f t="shared" si="1021"/>
        <v>296970</v>
      </c>
      <c r="AX439" s="28">
        <f t="shared" si="1021"/>
        <v>0</v>
      </c>
    </row>
    <row r="440" spans="1:50" s="265" customFormat="1" ht="49.5">
      <c r="A440" s="220" t="s">
        <v>713</v>
      </c>
      <c r="B440" s="225">
        <v>913</v>
      </c>
      <c r="C440" s="225" t="s">
        <v>54</v>
      </c>
      <c r="D440" s="225" t="s">
        <v>48</v>
      </c>
      <c r="E440" s="206" t="s">
        <v>712</v>
      </c>
      <c r="F440" s="221"/>
      <c r="G440" s="221">
        <f>G441</f>
        <v>2360</v>
      </c>
      <c r="H440" s="221">
        <f t="shared" ref="H440:N440" si="1042">H441</f>
        <v>1402</v>
      </c>
      <c r="I440" s="221">
        <f t="shared" si="1042"/>
        <v>0</v>
      </c>
      <c r="J440" s="221">
        <f t="shared" si="1042"/>
        <v>0</v>
      </c>
      <c r="K440" s="221">
        <f t="shared" si="1042"/>
        <v>-2360</v>
      </c>
      <c r="L440" s="221">
        <f t="shared" si="1042"/>
        <v>-1402</v>
      </c>
      <c r="M440" s="221">
        <f t="shared" si="1042"/>
        <v>0</v>
      </c>
      <c r="N440" s="221">
        <f t="shared" si="1042"/>
        <v>0</v>
      </c>
      <c r="O440" s="260">
        <f t="shared" si="988"/>
        <v>0</v>
      </c>
      <c r="P440" s="260">
        <f t="shared" si="988"/>
        <v>0</v>
      </c>
      <c r="Q440" s="260">
        <f t="shared" si="988"/>
        <v>0</v>
      </c>
      <c r="R440" s="260">
        <f t="shared" si="988"/>
        <v>0</v>
      </c>
      <c r="S440" s="221">
        <f t="shared" ref="S440:V440" si="1043">S441</f>
        <v>0</v>
      </c>
      <c r="T440" s="221">
        <f t="shared" si="1043"/>
        <v>0</v>
      </c>
      <c r="U440" s="221">
        <f t="shared" si="1043"/>
        <v>0</v>
      </c>
      <c r="V440" s="221">
        <f t="shared" si="1043"/>
        <v>0</v>
      </c>
      <c r="W440" s="260">
        <f t="shared" si="1015"/>
        <v>0</v>
      </c>
      <c r="X440" s="260">
        <f t="shared" si="1015"/>
        <v>0</v>
      </c>
      <c r="Y440" s="260">
        <f t="shared" si="1015"/>
        <v>0</v>
      </c>
      <c r="Z440" s="260">
        <f t="shared" si="1015"/>
        <v>0</v>
      </c>
      <c r="AA440" s="221">
        <f t="shared" ref="AA440:AD440" si="1044">AA441</f>
        <v>0</v>
      </c>
      <c r="AB440" s="221">
        <f t="shared" si="1044"/>
        <v>0</v>
      </c>
      <c r="AC440" s="221">
        <f t="shared" si="1044"/>
        <v>0</v>
      </c>
      <c r="AD440" s="221">
        <f t="shared" si="1044"/>
        <v>0</v>
      </c>
      <c r="AE440" s="221">
        <f t="shared" si="1017"/>
        <v>0</v>
      </c>
      <c r="AF440" s="221">
        <f t="shared" si="1017"/>
        <v>0</v>
      </c>
      <c r="AG440" s="221">
        <f t="shared" si="1017"/>
        <v>0</v>
      </c>
      <c r="AH440" s="221">
        <f t="shared" si="1017"/>
        <v>0</v>
      </c>
      <c r="AI440" s="221">
        <f t="shared" ref="AI440:AL440" si="1045">AI441</f>
        <v>0</v>
      </c>
      <c r="AJ440" s="221">
        <f t="shared" si="1045"/>
        <v>0</v>
      </c>
      <c r="AK440" s="221">
        <f t="shared" si="1045"/>
        <v>0</v>
      </c>
      <c r="AL440" s="221">
        <f t="shared" si="1045"/>
        <v>0</v>
      </c>
      <c r="AM440" s="260">
        <f t="shared" si="1019"/>
        <v>0</v>
      </c>
      <c r="AN440" s="260">
        <f t="shared" si="1019"/>
        <v>0</v>
      </c>
      <c r="AO440" s="260">
        <f t="shared" si="1019"/>
        <v>0</v>
      </c>
      <c r="AP440" s="260">
        <f t="shared" si="1019"/>
        <v>0</v>
      </c>
      <c r="AQ440" s="221">
        <f t="shared" ref="AQ440:AT440" si="1046">AQ441</f>
        <v>0</v>
      </c>
      <c r="AR440" s="221">
        <f t="shared" si="1046"/>
        <v>0</v>
      </c>
      <c r="AS440" s="221">
        <f t="shared" si="1046"/>
        <v>0</v>
      </c>
      <c r="AT440" s="221">
        <f t="shared" si="1046"/>
        <v>0</v>
      </c>
      <c r="AU440" s="221">
        <f t="shared" si="1021"/>
        <v>0</v>
      </c>
      <c r="AV440" s="221">
        <f t="shared" si="1021"/>
        <v>0</v>
      </c>
      <c r="AW440" s="221">
        <f t="shared" si="1021"/>
        <v>0</v>
      </c>
      <c r="AX440" s="221">
        <f t="shared" si="1021"/>
        <v>0</v>
      </c>
    </row>
    <row r="441" spans="1:50" s="265" customFormat="1" ht="33">
      <c r="A441" s="220" t="s">
        <v>81</v>
      </c>
      <c r="B441" s="225">
        <v>913</v>
      </c>
      <c r="C441" s="225" t="s">
        <v>54</v>
      </c>
      <c r="D441" s="225" t="s">
        <v>48</v>
      </c>
      <c r="E441" s="206" t="s">
        <v>712</v>
      </c>
      <c r="F441" s="221">
        <v>600</v>
      </c>
      <c r="G441" s="221">
        <f>G442+G443</f>
        <v>2360</v>
      </c>
      <c r="H441" s="221">
        <f t="shared" ref="H441:N441" si="1047">H442+H443</f>
        <v>1402</v>
      </c>
      <c r="I441" s="221">
        <f t="shared" si="1047"/>
        <v>0</v>
      </c>
      <c r="J441" s="221">
        <f t="shared" si="1047"/>
        <v>0</v>
      </c>
      <c r="K441" s="221">
        <f t="shared" si="1047"/>
        <v>-2360</v>
      </c>
      <c r="L441" s="221">
        <f t="shared" si="1047"/>
        <v>-1402</v>
      </c>
      <c r="M441" s="221">
        <f t="shared" si="1047"/>
        <v>0</v>
      </c>
      <c r="N441" s="221">
        <f t="shared" si="1047"/>
        <v>0</v>
      </c>
      <c r="O441" s="260">
        <f t="shared" si="988"/>
        <v>0</v>
      </c>
      <c r="P441" s="260">
        <f t="shared" si="988"/>
        <v>0</v>
      </c>
      <c r="Q441" s="260">
        <f t="shared" si="988"/>
        <v>0</v>
      </c>
      <c r="R441" s="260">
        <f t="shared" si="988"/>
        <v>0</v>
      </c>
      <c r="S441" s="221">
        <f t="shared" ref="S441:V441" si="1048">S442+S443</f>
        <v>0</v>
      </c>
      <c r="T441" s="221">
        <f t="shared" si="1048"/>
        <v>0</v>
      </c>
      <c r="U441" s="221">
        <f t="shared" si="1048"/>
        <v>0</v>
      </c>
      <c r="V441" s="221">
        <f t="shared" si="1048"/>
        <v>0</v>
      </c>
      <c r="W441" s="260">
        <f t="shared" si="1015"/>
        <v>0</v>
      </c>
      <c r="X441" s="260">
        <f t="shared" si="1015"/>
        <v>0</v>
      </c>
      <c r="Y441" s="260">
        <f t="shared" si="1015"/>
        <v>0</v>
      </c>
      <c r="Z441" s="260">
        <f t="shared" si="1015"/>
        <v>0</v>
      </c>
      <c r="AA441" s="221">
        <f t="shared" ref="AA441:AD441" si="1049">AA442+AA443</f>
        <v>0</v>
      </c>
      <c r="AB441" s="221">
        <f t="shared" si="1049"/>
        <v>0</v>
      </c>
      <c r="AC441" s="221">
        <f t="shared" si="1049"/>
        <v>0</v>
      </c>
      <c r="AD441" s="221">
        <f t="shared" si="1049"/>
        <v>0</v>
      </c>
      <c r="AE441" s="221">
        <f t="shared" si="1017"/>
        <v>0</v>
      </c>
      <c r="AF441" s="221">
        <f t="shared" si="1017"/>
        <v>0</v>
      </c>
      <c r="AG441" s="221">
        <f t="shared" si="1017"/>
        <v>0</v>
      </c>
      <c r="AH441" s="221">
        <f t="shared" si="1017"/>
        <v>0</v>
      </c>
      <c r="AI441" s="221">
        <f t="shared" ref="AI441:AL441" si="1050">AI442+AI443</f>
        <v>0</v>
      </c>
      <c r="AJ441" s="221">
        <f t="shared" si="1050"/>
        <v>0</v>
      </c>
      <c r="AK441" s="221">
        <f t="shared" si="1050"/>
        <v>0</v>
      </c>
      <c r="AL441" s="221">
        <f t="shared" si="1050"/>
        <v>0</v>
      </c>
      <c r="AM441" s="260">
        <f t="shared" si="1019"/>
        <v>0</v>
      </c>
      <c r="AN441" s="260">
        <f t="shared" si="1019"/>
        <v>0</v>
      </c>
      <c r="AO441" s="260">
        <f t="shared" si="1019"/>
        <v>0</v>
      </c>
      <c r="AP441" s="260">
        <f t="shared" si="1019"/>
        <v>0</v>
      </c>
      <c r="AQ441" s="221">
        <f t="shared" ref="AQ441:AT441" si="1051">AQ442+AQ443</f>
        <v>0</v>
      </c>
      <c r="AR441" s="221">
        <f t="shared" si="1051"/>
        <v>0</v>
      </c>
      <c r="AS441" s="221">
        <f t="shared" si="1051"/>
        <v>0</v>
      </c>
      <c r="AT441" s="221">
        <f t="shared" si="1051"/>
        <v>0</v>
      </c>
      <c r="AU441" s="221">
        <f t="shared" si="1021"/>
        <v>0</v>
      </c>
      <c r="AV441" s="221">
        <f t="shared" si="1021"/>
        <v>0</v>
      </c>
      <c r="AW441" s="221">
        <f t="shared" si="1021"/>
        <v>0</v>
      </c>
      <c r="AX441" s="221">
        <f t="shared" si="1021"/>
        <v>0</v>
      </c>
    </row>
    <row r="442" spans="1:50" s="265" customFormat="1">
      <c r="A442" s="220" t="s">
        <v>169</v>
      </c>
      <c r="B442" s="225">
        <v>913</v>
      </c>
      <c r="C442" s="225" t="s">
        <v>54</v>
      </c>
      <c r="D442" s="225" t="s">
        <v>48</v>
      </c>
      <c r="E442" s="206" t="s">
        <v>712</v>
      </c>
      <c r="F442" s="221">
        <v>610</v>
      </c>
      <c r="G442" s="221">
        <v>1369</v>
      </c>
      <c r="H442" s="221">
        <v>701</v>
      </c>
      <c r="I442" s="221"/>
      <c r="J442" s="221"/>
      <c r="K442" s="221">
        <v>-1369</v>
      </c>
      <c r="L442" s="221">
        <v>-701</v>
      </c>
      <c r="M442" s="221"/>
      <c r="N442" s="221"/>
      <c r="O442" s="260">
        <f t="shared" si="988"/>
        <v>0</v>
      </c>
      <c r="P442" s="260">
        <f t="shared" si="988"/>
        <v>0</v>
      </c>
      <c r="Q442" s="260">
        <f t="shared" si="988"/>
        <v>0</v>
      </c>
      <c r="R442" s="260">
        <f t="shared" si="988"/>
        <v>0</v>
      </c>
      <c r="S442" s="221"/>
      <c r="T442" s="221"/>
      <c r="U442" s="221"/>
      <c r="V442" s="221"/>
      <c r="W442" s="260">
        <f t="shared" si="1015"/>
        <v>0</v>
      </c>
      <c r="X442" s="260">
        <f t="shared" si="1015"/>
        <v>0</v>
      </c>
      <c r="Y442" s="260">
        <f t="shared" si="1015"/>
        <v>0</v>
      </c>
      <c r="Z442" s="260">
        <f t="shared" si="1015"/>
        <v>0</v>
      </c>
      <c r="AA442" s="221"/>
      <c r="AB442" s="221"/>
      <c r="AC442" s="221"/>
      <c r="AD442" s="221"/>
      <c r="AE442" s="221">
        <f t="shared" si="1017"/>
        <v>0</v>
      </c>
      <c r="AF442" s="221">
        <f t="shared" si="1017"/>
        <v>0</v>
      </c>
      <c r="AG442" s="221">
        <f t="shared" si="1017"/>
        <v>0</v>
      </c>
      <c r="AH442" s="221">
        <f t="shared" si="1017"/>
        <v>0</v>
      </c>
      <c r="AI442" s="221"/>
      <c r="AJ442" s="221"/>
      <c r="AK442" s="221"/>
      <c r="AL442" s="221"/>
      <c r="AM442" s="260">
        <f t="shared" si="1019"/>
        <v>0</v>
      </c>
      <c r="AN442" s="260">
        <f t="shared" si="1019"/>
        <v>0</v>
      </c>
      <c r="AO442" s="260">
        <f t="shared" si="1019"/>
        <v>0</v>
      </c>
      <c r="AP442" s="260">
        <f t="shared" si="1019"/>
        <v>0</v>
      </c>
      <c r="AQ442" s="221"/>
      <c r="AR442" s="221"/>
      <c r="AS442" s="221"/>
      <c r="AT442" s="221"/>
      <c r="AU442" s="221">
        <f t="shared" si="1021"/>
        <v>0</v>
      </c>
      <c r="AV442" s="221">
        <f t="shared" si="1021"/>
        <v>0</v>
      </c>
      <c r="AW442" s="221">
        <f t="shared" si="1021"/>
        <v>0</v>
      </c>
      <c r="AX442" s="221">
        <f t="shared" si="1021"/>
        <v>0</v>
      </c>
    </row>
    <row r="443" spans="1:50" s="265" customFormat="1">
      <c r="A443" s="224" t="s">
        <v>179</v>
      </c>
      <c r="B443" s="225">
        <v>913</v>
      </c>
      <c r="C443" s="225" t="s">
        <v>54</v>
      </c>
      <c r="D443" s="225" t="s">
        <v>48</v>
      </c>
      <c r="E443" s="206" t="s">
        <v>712</v>
      </c>
      <c r="F443" s="221">
        <v>620</v>
      </c>
      <c r="G443" s="221">
        <v>991</v>
      </c>
      <c r="H443" s="221">
        <v>701</v>
      </c>
      <c r="I443" s="221"/>
      <c r="J443" s="221"/>
      <c r="K443" s="221">
        <v>-991</v>
      </c>
      <c r="L443" s="221">
        <v>-701</v>
      </c>
      <c r="M443" s="221"/>
      <c r="N443" s="221"/>
      <c r="O443" s="260">
        <f t="shared" si="988"/>
        <v>0</v>
      </c>
      <c r="P443" s="260">
        <f t="shared" si="988"/>
        <v>0</v>
      </c>
      <c r="Q443" s="260">
        <f t="shared" si="988"/>
        <v>0</v>
      </c>
      <c r="R443" s="260">
        <f t="shared" si="988"/>
        <v>0</v>
      </c>
      <c r="S443" s="221"/>
      <c r="T443" s="221"/>
      <c r="U443" s="221"/>
      <c r="V443" s="221"/>
      <c r="W443" s="260">
        <f t="shared" si="1015"/>
        <v>0</v>
      </c>
      <c r="X443" s="260">
        <f t="shared" si="1015"/>
        <v>0</v>
      </c>
      <c r="Y443" s="260">
        <f t="shared" si="1015"/>
        <v>0</v>
      </c>
      <c r="Z443" s="260">
        <f t="shared" si="1015"/>
        <v>0</v>
      </c>
      <c r="AA443" s="221"/>
      <c r="AB443" s="221"/>
      <c r="AC443" s="221"/>
      <c r="AD443" s="221"/>
      <c r="AE443" s="221">
        <f t="shared" si="1017"/>
        <v>0</v>
      </c>
      <c r="AF443" s="221">
        <f t="shared" si="1017"/>
        <v>0</v>
      </c>
      <c r="AG443" s="221">
        <f t="shared" si="1017"/>
        <v>0</v>
      </c>
      <c r="AH443" s="221">
        <f t="shared" si="1017"/>
        <v>0</v>
      </c>
      <c r="AI443" s="221"/>
      <c r="AJ443" s="221"/>
      <c r="AK443" s="221"/>
      <c r="AL443" s="221"/>
      <c r="AM443" s="260">
        <f t="shared" si="1019"/>
        <v>0</v>
      </c>
      <c r="AN443" s="260">
        <f t="shared" si="1019"/>
        <v>0</v>
      </c>
      <c r="AO443" s="260">
        <f t="shared" si="1019"/>
        <v>0</v>
      </c>
      <c r="AP443" s="260">
        <f t="shared" si="1019"/>
        <v>0</v>
      </c>
      <c r="AQ443" s="221"/>
      <c r="AR443" s="221"/>
      <c r="AS443" s="221"/>
      <c r="AT443" s="221"/>
      <c r="AU443" s="221">
        <f t="shared" si="1021"/>
        <v>0</v>
      </c>
      <c r="AV443" s="221">
        <f t="shared" si="1021"/>
        <v>0</v>
      </c>
      <c r="AW443" s="221">
        <f t="shared" si="1021"/>
        <v>0</v>
      </c>
      <c r="AX443" s="221">
        <f t="shared" si="1021"/>
        <v>0</v>
      </c>
    </row>
    <row r="444" spans="1:50">
      <c r="A444" s="24" t="s">
        <v>767</v>
      </c>
      <c r="B444" s="49" t="s">
        <v>852</v>
      </c>
      <c r="C444" s="25" t="s">
        <v>54</v>
      </c>
      <c r="D444" s="25" t="s">
        <v>48</v>
      </c>
      <c r="E444" s="25" t="s">
        <v>766</v>
      </c>
      <c r="F444" s="25"/>
      <c r="G444" s="28"/>
      <c r="H444" s="28"/>
      <c r="I444" s="28"/>
      <c r="J444" s="28"/>
      <c r="K444" s="28"/>
      <c r="L444" s="28"/>
      <c r="M444" s="28"/>
      <c r="N444" s="28"/>
      <c r="O444" s="260"/>
      <c r="P444" s="260"/>
      <c r="Q444" s="260"/>
      <c r="R444" s="260"/>
      <c r="S444" s="28">
        <f>S445+S449</f>
        <v>1614734</v>
      </c>
      <c r="T444" s="28">
        <f t="shared" ref="T444:Z444" si="1052">T445+T449</f>
        <v>1614734</v>
      </c>
      <c r="U444" s="28">
        <f t="shared" si="1052"/>
        <v>1623904</v>
      </c>
      <c r="V444" s="28">
        <f t="shared" si="1052"/>
        <v>1623904</v>
      </c>
      <c r="W444" s="260">
        <f t="shared" si="1052"/>
        <v>1614734</v>
      </c>
      <c r="X444" s="260">
        <f t="shared" si="1052"/>
        <v>1614734</v>
      </c>
      <c r="Y444" s="260">
        <f t="shared" si="1052"/>
        <v>1623904</v>
      </c>
      <c r="Z444" s="260">
        <f t="shared" si="1052"/>
        <v>1623904</v>
      </c>
      <c r="AA444" s="28">
        <f>AA445+AA449+AA453</f>
        <v>65642</v>
      </c>
      <c r="AB444" s="28">
        <f t="shared" ref="AB444:AH444" si="1053">AB445+AB449+AB453</f>
        <v>65642</v>
      </c>
      <c r="AC444" s="28">
        <f t="shared" si="1053"/>
        <v>65642</v>
      </c>
      <c r="AD444" s="28">
        <f t="shared" si="1053"/>
        <v>65642</v>
      </c>
      <c r="AE444" s="28">
        <f t="shared" si="1053"/>
        <v>1680376</v>
      </c>
      <c r="AF444" s="28">
        <f t="shared" si="1053"/>
        <v>1680376</v>
      </c>
      <c r="AG444" s="28">
        <f t="shared" si="1053"/>
        <v>1689546</v>
      </c>
      <c r="AH444" s="28">
        <f t="shared" si="1053"/>
        <v>1689546</v>
      </c>
      <c r="AI444" s="28">
        <f>AI445+AI449+AI453</f>
        <v>0</v>
      </c>
      <c r="AJ444" s="28">
        <f t="shared" ref="AJ444:AP444" si="1054">AJ445+AJ449+AJ453</f>
        <v>0</v>
      </c>
      <c r="AK444" s="28">
        <f t="shared" si="1054"/>
        <v>0</v>
      </c>
      <c r="AL444" s="28">
        <f t="shared" si="1054"/>
        <v>0</v>
      </c>
      <c r="AM444" s="260">
        <f t="shared" si="1054"/>
        <v>1680376</v>
      </c>
      <c r="AN444" s="260">
        <f t="shared" si="1054"/>
        <v>1680376</v>
      </c>
      <c r="AO444" s="260">
        <f t="shared" si="1054"/>
        <v>1689546</v>
      </c>
      <c r="AP444" s="260">
        <f t="shared" si="1054"/>
        <v>1689546</v>
      </c>
      <c r="AQ444" s="28">
        <f>AQ445+AQ449+AQ453</f>
        <v>0</v>
      </c>
      <c r="AR444" s="28">
        <f t="shared" ref="AR444:AX444" si="1055">AR445+AR449+AR453</f>
        <v>0</v>
      </c>
      <c r="AS444" s="28">
        <f t="shared" si="1055"/>
        <v>0</v>
      </c>
      <c r="AT444" s="28">
        <f t="shared" si="1055"/>
        <v>0</v>
      </c>
      <c r="AU444" s="28">
        <f t="shared" si="1055"/>
        <v>1680376</v>
      </c>
      <c r="AV444" s="28">
        <f t="shared" si="1055"/>
        <v>1680376</v>
      </c>
      <c r="AW444" s="28">
        <f t="shared" si="1055"/>
        <v>1689546</v>
      </c>
      <c r="AX444" s="28">
        <f t="shared" si="1055"/>
        <v>1689546</v>
      </c>
    </row>
    <row r="445" spans="1:50" ht="49.5">
      <c r="A445" s="91" t="s">
        <v>768</v>
      </c>
      <c r="B445" s="49" t="s">
        <v>852</v>
      </c>
      <c r="C445" s="25" t="s">
        <v>54</v>
      </c>
      <c r="D445" s="25" t="s">
        <v>48</v>
      </c>
      <c r="E445" s="25" t="s">
        <v>764</v>
      </c>
      <c r="F445" s="28"/>
      <c r="G445" s="28"/>
      <c r="H445" s="28"/>
      <c r="I445" s="28"/>
      <c r="J445" s="28"/>
      <c r="K445" s="28"/>
      <c r="L445" s="28"/>
      <c r="M445" s="28"/>
      <c r="N445" s="28"/>
      <c r="O445" s="260"/>
      <c r="P445" s="260"/>
      <c r="Q445" s="260"/>
      <c r="R445" s="260"/>
      <c r="S445" s="28">
        <f>S446</f>
        <v>1426439</v>
      </c>
      <c r="T445" s="28">
        <f t="shared" ref="T445:AX445" si="1056">T446</f>
        <v>1426439</v>
      </c>
      <c r="U445" s="28">
        <f t="shared" si="1056"/>
        <v>1435609</v>
      </c>
      <c r="V445" s="28">
        <f t="shared" si="1056"/>
        <v>1435609</v>
      </c>
      <c r="W445" s="260">
        <f t="shared" si="1056"/>
        <v>1426439</v>
      </c>
      <c r="X445" s="260">
        <f t="shared" si="1056"/>
        <v>1426439</v>
      </c>
      <c r="Y445" s="260">
        <f t="shared" si="1056"/>
        <v>1435609</v>
      </c>
      <c r="Z445" s="260">
        <f t="shared" si="1056"/>
        <v>1435609</v>
      </c>
      <c r="AA445" s="28">
        <f>AA446</f>
        <v>0</v>
      </c>
      <c r="AB445" s="28">
        <f t="shared" si="1056"/>
        <v>0</v>
      </c>
      <c r="AC445" s="28">
        <f t="shared" si="1056"/>
        <v>0</v>
      </c>
      <c r="AD445" s="28">
        <f t="shared" si="1056"/>
        <v>0</v>
      </c>
      <c r="AE445" s="28">
        <f t="shared" si="1056"/>
        <v>1426439</v>
      </c>
      <c r="AF445" s="28">
        <f t="shared" si="1056"/>
        <v>1426439</v>
      </c>
      <c r="AG445" s="28">
        <f t="shared" si="1056"/>
        <v>1435609</v>
      </c>
      <c r="AH445" s="28">
        <f t="shared" si="1056"/>
        <v>1435609</v>
      </c>
      <c r="AI445" s="28">
        <f>AI446</f>
        <v>0</v>
      </c>
      <c r="AJ445" s="28">
        <f t="shared" si="1056"/>
        <v>0</v>
      </c>
      <c r="AK445" s="28">
        <f t="shared" si="1056"/>
        <v>0</v>
      </c>
      <c r="AL445" s="28">
        <f t="shared" si="1056"/>
        <v>0</v>
      </c>
      <c r="AM445" s="260">
        <f t="shared" si="1056"/>
        <v>1426439</v>
      </c>
      <c r="AN445" s="260">
        <f t="shared" si="1056"/>
        <v>1426439</v>
      </c>
      <c r="AO445" s="260">
        <f t="shared" si="1056"/>
        <v>1435609</v>
      </c>
      <c r="AP445" s="260">
        <f t="shared" si="1056"/>
        <v>1435609</v>
      </c>
      <c r="AQ445" s="28">
        <f>AQ446</f>
        <v>0</v>
      </c>
      <c r="AR445" s="28">
        <f t="shared" si="1056"/>
        <v>0</v>
      </c>
      <c r="AS445" s="28">
        <f t="shared" si="1056"/>
        <v>0</v>
      </c>
      <c r="AT445" s="28">
        <f t="shared" si="1056"/>
        <v>0</v>
      </c>
      <c r="AU445" s="28">
        <f t="shared" si="1056"/>
        <v>1426439</v>
      </c>
      <c r="AV445" s="28">
        <f t="shared" si="1056"/>
        <v>1426439</v>
      </c>
      <c r="AW445" s="28">
        <f t="shared" si="1056"/>
        <v>1435609</v>
      </c>
      <c r="AX445" s="28">
        <f t="shared" si="1056"/>
        <v>1435609</v>
      </c>
    </row>
    <row r="446" spans="1:50" ht="33">
      <c r="A446" s="91" t="s">
        <v>81</v>
      </c>
      <c r="B446" s="49" t="s">
        <v>852</v>
      </c>
      <c r="C446" s="25" t="s">
        <v>54</v>
      </c>
      <c r="D446" s="25" t="s">
        <v>48</v>
      </c>
      <c r="E446" s="25" t="s">
        <v>764</v>
      </c>
      <c r="F446" s="28">
        <v>600</v>
      </c>
      <c r="G446" s="28"/>
      <c r="H446" s="28"/>
      <c r="I446" s="28"/>
      <c r="J446" s="28"/>
      <c r="K446" s="28"/>
      <c r="L446" s="28"/>
      <c r="M446" s="28"/>
      <c r="N446" s="28"/>
      <c r="O446" s="260"/>
      <c r="P446" s="260"/>
      <c r="Q446" s="260"/>
      <c r="R446" s="260"/>
      <c r="S446" s="28">
        <f>S447+S448</f>
        <v>1426439</v>
      </c>
      <c r="T446" s="28">
        <f t="shared" ref="T446:Z446" si="1057">T447+T448</f>
        <v>1426439</v>
      </c>
      <c r="U446" s="28">
        <f t="shared" si="1057"/>
        <v>1435609</v>
      </c>
      <c r="V446" s="28">
        <f t="shared" si="1057"/>
        <v>1435609</v>
      </c>
      <c r="W446" s="260">
        <f t="shared" si="1057"/>
        <v>1426439</v>
      </c>
      <c r="X446" s="260">
        <f t="shared" si="1057"/>
        <v>1426439</v>
      </c>
      <c r="Y446" s="260">
        <f t="shared" si="1057"/>
        <v>1435609</v>
      </c>
      <c r="Z446" s="260">
        <f t="shared" si="1057"/>
        <v>1435609</v>
      </c>
      <c r="AA446" s="28">
        <f>AA447+AA448</f>
        <v>0</v>
      </c>
      <c r="AB446" s="28">
        <f t="shared" ref="AB446:AH446" si="1058">AB447+AB448</f>
        <v>0</v>
      </c>
      <c r="AC446" s="28">
        <f t="shared" si="1058"/>
        <v>0</v>
      </c>
      <c r="AD446" s="28">
        <f t="shared" si="1058"/>
        <v>0</v>
      </c>
      <c r="AE446" s="28">
        <f t="shared" si="1058"/>
        <v>1426439</v>
      </c>
      <c r="AF446" s="28">
        <f t="shared" si="1058"/>
        <v>1426439</v>
      </c>
      <c r="AG446" s="28">
        <f t="shared" si="1058"/>
        <v>1435609</v>
      </c>
      <c r="AH446" s="28">
        <f t="shared" si="1058"/>
        <v>1435609</v>
      </c>
      <c r="AI446" s="28">
        <f>AI447+AI448</f>
        <v>0</v>
      </c>
      <c r="AJ446" s="28">
        <f t="shared" ref="AJ446:AP446" si="1059">AJ447+AJ448</f>
        <v>0</v>
      </c>
      <c r="AK446" s="28">
        <f t="shared" si="1059"/>
        <v>0</v>
      </c>
      <c r="AL446" s="28">
        <f t="shared" si="1059"/>
        <v>0</v>
      </c>
      <c r="AM446" s="260">
        <f t="shared" si="1059"/>
        <v>1426439</v>
      </c>
      <c r="AN446" s="260">
        <f t="shared" si="1059"/>
        <v>1426439</v>
      </c>
      <c r="AO446" s="260">
        <f t="shared" si="1059"/>
        <v>1435609</v>
      </c>
      <c r="AP446" s="260">
        <f t="shared" si="1059"/>
        <v>1435609</v>
      </c>
      <c r="AQ446" s="28">
        <f>AQ447+AQ448</f>
        <v>0</v>
      </c>
      <c r="AR446" s="28">
        <f t="shared" ref="AR446:AX446" si="1060">AR447+AR448</f>
        <v>0</v>
      </c>
      <c r="AS446" s="28">
        <f t="shared" si="1060"/>
        <v>0</v>
      </c>
      <c r="AT446" s="28">
        <f t="shared" si="1060"/>
        <v>0</v>
      </c>
      <c r="AU446" s="28">
        <f t="shared" si="1060"/>
        <v>1426439</v>
      </c>
      <c r="AV446" s="28">
        <f t="shared" si="1060"/>
        <v>1426439</v>
      </c>
      <c r="AW446" s="28">
        <f t="shared" si="1060"/>
        <v>1435609</v>
      </c>
      <c r="AX446" s="28">
        <f t="shared" si="1060"/>
        <v>1435609</v>
      </c>
    </row>
    <row r="447" spans="1:50">
      <c r="A447" s="24" t="s">
        <v>169</v>
      </c>
      <c r="B447" s="49" t="s">
        <v>852</v>
      </c>
      <c r="C447" s="25" t="s">
        <v>54</v>
      </c>
      <c r="D447" s="25" t="s">
        <v>48</v>
      </c>
      <c r="E447" s="25" t="s">
        <v>764</v>
      </c>
      <c r="F447" s="25">
        <v>610</v>
      </c>
      <c r="G447" s="28"/>
      <c r="H447" s="28"/>
      <c r="I447" s="28"/>
      <c r="J447" s="28"/>
      <c r="K447" s="28"/>
      <c r="L447" s="28"/>
      <c r="M447" s="28"/>
      <c r="N447" s="28"/>
      <c r="O447" s="260"/>
      <c r="P447" s="260"/>
      <c r="Q447" s="260"/>
      <c r="R447" s="260"/>
      <c r="S447" s="28">
        <v>961318</v>
      </c>
      <c r="T447" s="28">
        <v>961318</v>
      </c>
      <c r="U447" s="28">
        <v>961318</v>
      </c>
      <c r="V447" s="28">
        <v>961318</v>
      </c>
      <c r="W447" s="260">
        <f t="shared" ref="W447:Z448" si="1061">O447+S447</f>
        <v>961318</v>
      </c>
      <c r="X447" s="260">
        <f t="shared" si="1061"/>
        <v>961318</v>
      </c>
      <c r="Y447" s="260">
        <f t="shared" si="1061"/>
        <v>961318</v>
      </c>
      <c r="Z447" s="260">
        <f t="shared" si="1061"/>
        <v>961318</v>
      </c>
      <c r="AA447" s="28"/>
      <c r="AB447" s="28"/>
      <c r="AC447" s="28"/>
      <c r="AD447" s="28"/>
      <c r="AE447" s="28">
        <f t="shared" ref="AE447:AH448" si="1062">W447+AA447</f>
        <v>961318</v>
      </c>
      <c r="AF447" s="28">
        <f t="shared" si="1062"/>
        <v>961318</v>
      </c>
      <c r="AG447" s="28">
        <f t="shared" si="1062"/>
        <v>961318</v>
      </c>
      <c r="AH447" s="28">
        <f t="shared" si="1062"/>
        <v>961318</v>
      </c>
      <c r="AI447" s="28"/>
      <c r="AJ447" s="28"/>
      <c r="AK447" s="28"/>
      <c r="AL447" s="28"/>
      <c r="AM447" s="260">
        <f t="shared" ref="AM447:AP448" si="1063">AE447+AI447</f>
        <v>961318</v>
      </c>
      <c r="AN447" s="260">
        <f t="shared" si="1063"/>
        <v>961318</v>
      </c>
      <c r="AO447" s="260">
        <f t="shared" si="1063"/>
        <v>961318</v>
      </c>
      <c r="AP447" s="260">
        <f t="shared" si="1063"/>
        <v>961318</v>
      </c>
      <c r="AQ447" s="28"/>
      <c r="AR447" s="28"/>
      <c r="AS447" s="28"/>
      <c r="AT447" s="28"/>
      <c r="AU447" s="28">
        <f t="shared" ref="AU447:AX448" si="1064">AM447+AQ447</f>
        <v>961318</v>
      </c>
      <c r="AV447" s="28">
        <f t="shared" si="1064"/>
        <v>961318</v>
      </c>
      <c r="AW447" s="28">
        <f t="shared" si="1064"/>
        <v>961318</v>
      </c>
      <c r="AX447" s="28">
        <f t="shared" si="1064"/>
        <v>961318</v>
      </c>
    </row>
    <row r="448" spans="1:50">
      <c r="A448" s="24" t="s">
        <v>179</v>
      </c>
      <c r="B448" s="49" t="s">
        <v>852</v>
      </c>
      <c r="C448" s="25" t="s">
        <v>54</v>
      </c>
      <c r="D448" s="25" t="s">
        <v>48</v>
      </c>
      <c r="E448" s="25" t="s">
        <v>764</v>
      </c>
      <c r="F448" s="25">
        <v>620</v>
      </c>
      <c r="G448" s="28"/>
      <c r="H448" s="28"/>
      <c r="I448" s="28"/>
      <c r="J448" s="28"/>
      <c r="K448" s="28"/>
      <c r="L448" s="28"/>
      <c r="M448" s="28"/>
      <c r="N448" s="28"/>
      <c r="O448" s="260"/>
      <c r="P448" s="260"/>
      <c r="Q448" s="260"/>
      <c r="R448" s="260"/>
      <c r="S448" s="28">
        <v>465121</v>
      </c>
      <c r="T448" s="28">
        <v>465121</v>
      </c>
      <c r="U448" s="28">
        <v>474291</v>
      </c>
      <c r="V448" s="28">
        <v>474291</v>
      </c>
      <c r="W448" s="260">
        <f t="shared" si="1061"/>
        <v>465121</v>
      </c>
      <c r="X448" s="260">
        <f t="shared" si="1061"/>
        <v>465121</v>
      </c>
      <c r="Y448" s="260">
        <f t="shared" si="1061"/>
        <v>474291</v>
      </c>
      <c r="Z448" s="260">
        <f t="shared" si="1061"/>
        <v>474291</v>
      </c>
      <c r="AA448" s="28"/>
      <c r="AB448" s="28"/>
      <c r="AC448" s="28"/>
      <c r="AD448" s="28"/>
      <c r="AE448" s="28">
        <f t="shared" si="1062"/>
        <v>465121</v>
      </c>
      <c r="AF448" s="28">
        <f t="shared" si="1062"/>
        <v>465121</v>
      </c>
      <c r="AG448" s="28">
        <f t="shared" si="1062"/>
        <v>474291</v>
      </c>
      <c r="AH448" s="28">
        <f t="shared" si="1062"/>
        <v>474291</v>
      </c>
      <c r="AI448" s="28"/>
      <c r="AJ448" s="28"/>
      <c r="AK448" s="28"/>
      <c r="AL448" s="28"/>
      <c r="AM448" s="260">
        <f t="shared" si="1063"/>
        <v>465121</v>
      </c>
      <c r="AN448" s="260">
        <f t="shared" si="1063"/>
        <v>465121</v>
      </c>
      <c r="AO448" s="260">
        <f t="shared" si="1063"/>
        <v>474291</v>
      </c>
      <c r="AP448" s="260">
        <f t="shared" si="1063"/>
        <v>474291</v>
      </c>
      <c r="AQ448" s="28"/>
      <c r="AR448" s="28"/>
      <c r="AS448" s="28"/>
      <c r="AT448" s="28"/>
      <c r="AU448" s="28">
        <f t="shared" si="1064"/>
        <v>465121</v>
      </c>
      <c r="AV448" s="28">
        <f t="shared" si="1064"/>
        <v>465121</v>
      </c>
      <c r="AW448" s="28">
        <f t="shared" si="1064"/>
        <v>474291</v>
      </c>
      <c r="AX448" s="28">
        <f t="shared" si="1064"/>
        <v>474291</v>
      </c>
    </row>
    <row r="449" spans="1:50" s="265" customFormat="1" ht="115.5">
      <c r="A449" s="224" t="s">
        <v>769</v>
      </c>
      <c r="B449" s="282" t="s">
        <v>852</v>
      </c>
      <c r="C449" s="206" t="s">
        <v>54</v>
      </c>
      <c r="D449" s="206" t="s">
        <v>48</v>
      </c>
      <c r="E449" s="206" t="s">
        <v>765</v>
      </c>
      <c r="F449" s="221"/>
      <c r="G449" s="221"/>
      <c r="H449" s="221"/>
      <c r="I449" s="221"/>
      <c r="J449" s="221"/>
      <c r="K449" s="221"/>
      <c r="L449" s="221"/>
      <c r="M449" s="221"/>
      <c r="N449" s="221"/>
      <c r="O449" s="221"/>
      <c r="P449" s="221"/>
      <c r="Q449" s="221"/>
      <c r="R449" s="221"/>
      <c r="S449" s="221">
        <f>S450</f>
        <v>188295</v>
      </c>
      <c r="T449" s="221">
        <f t="shared" ref="T449:AX449" si="1065">T450</f>
        <v>188295</v>
      </c>
      <c r="U449" s="221">
        <f t="shared" si="1065"/>
        <v>188295</v>
      </c>
      <c r="V449" s="221">
        <f t="shared" si="1065"/>
        <v>188295</v>
      </c>
      <c r="W449" s="221">
        <f t="shared" si="1065"/>
        <v>188295</v>
      </c>
      <c r="X449" s="221">
        <f t="shared" si="1065"/>
        <v>188295</v>
      </c>
      <c r="Y449" s="221">
        <f t="shared" si="1065"/>
        <v>188295</v>
      </c>
      <c r="Z449" s="221">
        <f t="shared" si="1065"/>
        <v>188295</v>
      </c>
      <c r="AA449" s="221">
        <f>AA450</f>
        <v>-188295</v>
      </c>
      <c r="AB449" s="221">
        <f t="shared" si="1065"/>
        <v>-188295</v>
      </c>
      <c r="AC449" s="221">
        <f t="shared" si="1065"/>
        <v>-188295</v>
      </c>
      <c r="AD449" s="221">
        <f t="shared" si="1065"/>
        <v>-188295</v>
      </c>
      <c r="AE449" s="221">
        <f t="shared" si="1065"/>
        <v>0</v>
      </c>
      <c r="AF449" s="221">
        <f t="shared" si="1065"/>
        <v>0</v>
      </c>
      <c r="AG449" s="221">
        <f t="shared" si="1065"/>
        <v>0</v>
      </c>
      <c r="AH449" s="221">
        <f t="shared" si="1065"/>
        <v>0</v>
      </c>
      <c r="AI449" s="221">
        <f>AI450</f>
        <v>0</v>
      </c>
      <c r="AJ449" s="221">
        <f t="shared" si="1065"/>
        <v>0</v>
      </c>
      <c r="AK449" s="221">
        <f t="shared" si="1065"/>
        <v>0</v>
      </c>
      <c r="AL449" s="221">
        <f t="shared" si="1065"/>
        <v>0</v>
      </c>
      <c r="AM449" s="260">
        <f t="shared" si="1065"/>
        <v>0</v>
      </c>
      <c r="AN449" s="260">
        <f t="shared" si="1065"/>
        <v>0</v>
      </c>
      <c r="AO449" s="260">
        <f t="shared" si="1065"/>
        <v>0</v>
      </c>
      <c r="AP449" s="260">
        <f t="shared" si="1065"/>
        <v>0</v>
      </c>
      <c r="AQ449" s="221">
        <f>AQ450</f>
        <v>0</v>
      </c>
      <c r="AR449" s="221">
        <f t="shared" si="1065"/>
        <v>0</v>
      </c>
      <c r="AS449" s="221">
        <f t="shared" si="1065"/>
        <v>0</v>
      </c>
      <c r="AT449" s="221">
        <f t="shared" si="1065"/>
        <v>0</v>
      </c>
      <c r="AU449" s="221">
        <f t="shared" si="1065"/>
        <v>0</v>
      </c>
      <c r="AV449" s="221">
        <f t="shared" si="1065"/>
        <v>0</v>
      </c>
      <c r="AW449" s="221">
        <f t="shared" si="1065"/>
        <v>0</v>
      </c>
      <c r="AX449" s="221">
        <f t="shared" si="1065"/>
        <v>0</v>
      </c>
    </row>
    <row r="450" spans="1:50" s="265" customFormat="1" ht="33">
      <c r="A450" s="220" t="s">
        <v>81</v>
      </c>
      <c r="B450" s="282" t="s">
        <v>852</v>
      </c>
      <c r="C450" s="206" t="s">
        <v>54</v>
      </c>
      <c r="D450" s="206" t="s">
        <v>48</v>
      </c>
      <c r="E450" s="206" t="s">
        <v>765</v>
      </c>
      <c r="F450" s="221">
        <v>600</v>
      </c>
      <c r="G450" s="221"/>
      <c r="H450" s="221"/>
      <c r="I450" s="221"/>
      <c r="J450" s="221"/>
      <c r="K450" s="221"/>
      <c r="L450" s="221"/>
      <c r="M450" s="221"/>
      <c r="N450" s="221"/>
      <c r="O450" s="221"/>
      <c r="P450" s="221"/>
      <c r="Q450" s="221"/>
      <c r="R450" s="221"/>
      <c r="S450" s="221">
        <f>S451+S452</f>
        <v>188295</v>
      </c>
      <c r="T450" s="221">
        <f t="shared" ref="T450:Z450" si="1066">T451+T452</f>
        <v>188295</v>
      </c>
      <c r="U450" s="221">
        <f t="shared" si="1066"/>
        <v>188295</v>
      </c>
      <c r="V450" s="221">
        <f t="shared" si="1066"/>
        <v>188295</v>
      </c>
      <c r="W450" s="221">
        <f t="shared" si="1066"/>
        <v>188295</v>
      </c>
      <c r="X450" s="221">
        <f t="shared" si="1066"/>
        <v>188295</v>
      </c>
      <c r="Y450" s="221">
        <f t="shared" si="1066"/>
        <v>188295</v>
      </c>
      <c r="Z450" s="221">
        <f t="shared" si="1066"/>
        <v>188295</v>
      </c>
      <c r="AA450" s="221">
        <f>AA451+AA452</f>
        <v>-188295</v>
      </c>
      <c r="AB450" s="221">
        <f t="shared" ref="AB450:AH450" si="1067">AB451+AB452</f>
        <v>-188295</v>
      </c>
      <c r="AC450" s="221">
        <f t="shared" si="1067"/>
        <v>-188295</v>
      </c>
      <c r="AD450" s="221">
        <f t="shared" si="1067"/>
        <v>-188295</v>
      </c>
      <c r="AE450" s="221">
        <f t="shared" si="1067"/>
        <v>0</v>
      </c>
      <c r="AF450" s="221">
        <f t="shared" si="1067"/>
        <v>0</v>
      </c>
      <c r="AG450" s="221">
        <f t="shared" si="1067"/>
        <v>0</v>
      </c>
      <c r="AH450" s="221">
        <f t="shared" si="1067"/>
        <v>0</v>
      </c>
      <c r="AI450" s="221">
        <f>AI451+AI452</f>
        <v>0</v>
      </c>
      <c r="AJ450" s="221">
        <f t="shared" ref="AJ450:AP450" si="1068">AJ451+AJ452</f>
        <v>0</v>
      </c>
      <c r="AK450" s="221">
        <f t="shared" si="1068"/>
        <v>0</v>
      </c>
      <c r="AL450" s="221">
        <f t="shared" si="1068"/>
        <v>0</v>
      </c>
      <c r="AM450" s="260">
        <f t="shared" si="1068"/>
        <v>0</v>
      </c>
      <c r="AN450" s="260">
        <f t="shared" si="1068"/>
        <v>0</v>
      </c>
      <c r="AO450" s="260">
        <f t="shared" si="1068"/>
        <v>0</v>
      </c>
      <c r="AP450" s="260">
        <f t="shared" si="1068"/>
        <v>0</v>
      </c>
      <c r="AQ450" s="221">
        <f>AQ451+AQ452</f>
        <v>0</v>
      </c>
      <c r="AR450" s="221">
        <f t="shared" ref="AR450:AX450" si="1069">AR451+AR452</f>
        <v>0</v>
      </c>
      <c r="AS450" s="221">
        <f t="shared" si="1069"/>
        <v>0</v>
      </c>
      <c r="AT450" s="221">
        <f t="shared" si="1069"/>
        <v>0</v>
      </c>
      <c r="AU450" s="221">
        <f t="shared" si="1069"/>
        <v>0</v>
      </c>
      <c r="AV450" s="221">
        <f t="shared" si="1069"/>
        <v>0</v>
      </c>
      <c r="AW450" s="221">
        <f t="shared" si="1069"/>
        <v>0</v>
      </c>
      <c r="AX450" s="221">
        <f t="shared" si="1069"/>
        <v>0</v>
      </c>
    </row>
    <row r="451" spans="1:50" s="265" customFormat="1">
      <c r="A451" s="218" t="s">
        <v>169</v>
      </c>
      <c r="B451" s="282" t="s">
        <v>852</v>
      </c>
      <c r="C451" s="206" t="s">
        <v>54</v>
      </c>
      <c r="D451" s="206" t="s">
        <v>48</v>
      </c>
      <c r="E451" s="206" t="s">
        <v>765</v>
      </c>
      <c r="F451" s="206">
        <v>610</v>
      </c>
      <c r="G451" s="221"/>
      <c r="H451" s="221"/>
      <c r="I451" s="221"/>
      <c r="J451" s="221"/>
      <c r="K451" s="221"/>
      <c r="L451" s="221"/>
      <c r="M451" s="221"/>
      <c r="N451" s="221"/>
      <c r="O451" s="221"/>
      <c r="P451" s="221"/>
      <c r="Q451" s="221"/>
      <c r="R451" s="221"/>
      <c r="S451" s="221">
        <v>128389</v>
      </c>
      <c r="T451" s="221">
        <v>128389</v>
      </c>
      <c r="U451" s="221">
        <v>128389</v>
      </c>
      <c r="V451" s="221">
        <v>128389</v>
      </c>
      <c r="W451" s="221">
        <f t="shared" ref="W451:Z452" si="1070">O451+S451</f>
        <v>128389</v>
      </c>
      <c r="X451" s="221">
        <f t="shared" si="1070"/>
        <v>128389</v>
      </c>
      <c r="Y451" s="221">
        <f t="shared" si="1070"/>
        <v>128389</v>
      </c>
      <c r="Z451" s="221">
        <f t="shared" si="1070"/>
        <v>128389</v>
      </c>
      <c r="AA451" s="221">
        <v>-128389</v>
      </c>
      <c r="AB451" s="221">
        <v>-128389</v>
      </c>
      <c r="AC451" s="221">
        <v>-128389</v>
      </c>
      <c r="AD451" s="221">
        <v>-128389</v>
      </c>
      <c r="AE451" s="221">
        <f t="shared" ref="AE451:AH452" si="1071">W451+AA451</f>
        <v>0</v>
      </c>
      <c r="AF451" s="221">
        <f t="shared" si="1071"/>
        <v>0</v>
      </c>
      <c r="AG451" s="221">
        <f t="shared" si="1071"/>
        <v>0</v>
      </c>
      <c r="AH451" s="221">
        <f t="shared" si="1071"/>
        <v>0</v>
      </c>
      <c r="AI451" s="221"/>
      <c r="AJ451" s="221"/>
      <c r="AK451" s="221"/>
      <c r="AL451" s="221"/>
      <c r="AM451" s="260">
        <f t="shared" ref="AM451:AP452" si="1072">AE451+AI451</f>
        <v>0</v>
      </c>
      <c r="AN451" s="260">
        <f t="shared" si="1072"/>
        <v>0</v>
      </c>
      <c r="AO451" s="260">
        <f t="shared" si="1072"/>
        <v>0</v>
      </c>
      <c r="AP451" s="260">
        <f t="shared" si="1072"/>
        <v>0</v>
      </c>
      <c r="AQ451" s="221"/>
      <c r="AR451" s="221"/>
      <c r="AS451" s="221"/>
      <c r="AT451" s="221"/>
      <c r="AU451" s="221">
        <f t="shared" ref="AU451:AX452" si="1073">AM451+AQ451</f>
        <v>0</v>
      </c>
      <c r="AV451" s="221">
        <f t="shared" si="1073"/>
        <v>0</v>
      </c>
      <c r="AW451" s="221">
        <f t="shared" si="1073"/>
        <v>0</v>
      </c>
      <c r="AX451" s="221">
        <f t="shared" si="1073"/>
        <v>0</v>
      </c>
    </row>
    <row r="452" spans="1:50" s="265" customFormat="1">
      <c r="A452" s="218" t="s">
        <v>179</v>
      </c>
      <c r="B452" s="282" t="s">
        <v>852</v>
      </c>
      <c r="C452" s="206" t="s">
        <v>54</v>
      </c>
      <c r="D452" s="206" t="s">
        <v>48</v>
      </c>
      <c r="E452" s="206" t="s">
        <v>765</v>
      </c>
      <c r="F452" s="206">
        <v>620</v>
      </c>
      <c r="G452" s="221"/>
      <c r="H452" s="221"/>
      <c r="I452" s="221"/>
      <c r="J452" s="221"/>
      <c r="K452" s="221"/>
      <c r="L452" s="221"/>
      <c r="M452" s="221"/>
      <c r="N452" s="221"/>
      <c r="O452" s="221"/>
      <c r="P452" s="221"/>
      <c r="Q452" s="221"/>
      <c r="R452" s="221"/>
      <c r="S452" s="221">
        <v>59906</v>
      </c>
      <c r="T452" s="221">
        <v>59906</v>
      </c>
      <c r="U452" s="221">
        <v>59906</v>
      </c>
      <c r="V452" s="221">
        <v>59906</v>
      </c>
      <c r="W452" s="221">
        <f t="shared" si="1070"/>
        <v>59906</v>
      </c>
      <c r="X452" s="221">
        <f t="shared" si="1070"/>
        <v>59906</v>
      </c>
      <c r="Y452" s="221">
        <f t="shared" si="1070"/>
        <v>59906</v>
      </c>
      <c r="Z452" s="221">
        <f t="shared" si="1070"/>
        <v>59906</v>
      </c>
      <c r="AA452" s="221">
        <v>-59906</v>
      </c>
      <c r="AB452" s="221">
        <v>-59906</v>
      </c>
      <c r="AC452" s="221">
        <v>-59906</v>
      </c>
      <c r="AD452" s="221">
        <v>-59906</v>
      </c>
      <c r="AE452" s="221">
        <f t="shared" si="1071"/>
        <v>0</v>
      </c>
      <c r="AF452" s="221">
        <f t="shared" si="1071"/>
        <v>0</v>
      </c>
      <c r="AG452" s="221">
        <f t="shared" si="1071"/>
        <v>0</v>
      </c>
      <c r="AH452" s="221">
        <f t="shared" si="1071"/>
        <v>0</v>
      </c>
      <c r="AI452" s="221"/>
      <c r="AJ452" s="221"/>
      <c r="AK452" s="221"/>
      <c r="AL452" s="221"/>
      <c r="AM452" s="260">
        <f t="shared" si="1072"/>
        <v>0</v>
      </c>
      <c r="AN452" s="260">
        <f t="shared" si="1072"/>
        <v>0</v>
      </c>
      <c r="AO452" s="260">
        <f t="shared" si="1072"/>
        <v>0</v>
      </c>
      <c r="AP452" s="260">
        <f t="shared" si="1072"/>
        <v>0</v>
      </c>
      <c r="AQ452" s="221"/>
      <c r="AR452" s="221"/>
      <c r="AS452" s="221"/>
      <c r="AT452" s="221"/>
      <c r="AU452" s="221">
        <f t="shared" si="1073"/>
        <v>0</v>
      </c>
      <c r="AV452" s="221">
        <f t="shared" si="1073"/>
        <v>0</v>
      </c>
      <c r="AW452" s="221">
        <f t="shared" si="1073"/>
        <v>0</v>
      </c>
      <c r="AX452" s="221">
        <f t="shared" si="1073"/>
        <v>0</v>
      </c>
    </row>
    <row r="453" spans="1:50" ht="115.5">
      <c r="A453" s="114" t="s">
        <v>805</v>
      </c>
      <c r="B453" s="49" t="s">
        <v>852</v>
      </c>
      <c r="C453" s="25" t="s">
        <v>54</v>
      </c>
      <c r="D453" s="25" t="s">
        <v>48</v>
      </c>
      <c r="E453" s="25" t="s">
        <v>806</v>
      </c>
      <c r="F453" s="28"/>
      <c r="G453" s="28"/>
      <c r="H453" s="28"/>
      <c r="I453" s="28"/>
      <c r="J453" s="28"/>
      <c r="K453" s="28"/>
      <c r="L453" s="28"/>
      <c r="M453" s="28"/>
      <c r="N453" s="28"/>
      <c r="O453" s="260"/>
      <c r="P453" s="260"/>
      <c r="Q453" s="260"/>
      <c r="R453" s="260"/>
      <c r="S453" s="28"/>
      <c r="T453" s="28"/>
      <c r="U453" s="28"/>
      <c r="V453" s="28"/>
      <c r="W453" s="260"/>
      <c r="X453" s="260"/>
      <c r="Y453" s="260"/>
      <c r="Z453" s="260"/>
      <c r="AA453" s="28">
        <f>AA454</f>
        <v>253937</v>
      </c>
      <c r="AB453" s="28">
        <f t="shared" ref="AB453:AX453" si="1074">AB454</f>
        <v>253937</v>
      </c>
      <c r="AC453" s="28">
        <f t="shared" si="1074"/>
        <v>253937</v>
      </c>
      <c r="AD453" s="28">
        <f t="shared" si="1074"/>
        <v>253937</v>
      </c>
      <c r="AE453" s="28">
        <f t="shared" si="1074"/>
        <v>253937</v>
      </c>
      <c r="AF453" s="28">
        <f t="shared" si="1074"/>
        <v>253937</v>
      </c>
      <c r="AG453" s="28">
        <f t="shared" si="1074"/>
        <v>253937</v>
      </c>
      <c r="AH453" s="28">
        <f t="shared" si="1074"/>
        <v>253937</v>
      </c>
      <c r="AI453" s="28">
        <f>AI454</f>
        <v>0</v>
      </c>
      <c r="AJ453" s="28">
        <f t="shared" si="1074"/>
        <v>0</v>
      </c>
      <c r="AK453" s="28">
        <f t="shared" si="1074"/>
        <v>0</v>
      </c>
      <c r="AL453" s="28">
        <f t="shared" si="1074"/>
        <v>0</v>
      </c>
      <c r="AM453" s="260">
        <f t="shared" si="1074"/>
        <v>253937</v>
      </c>
      <c r="AN453" s="260">
        <f t="shared" si="1074"/>
        <v>253937</v>
      </c>
      <c r="AO453" s="260">
        <f t="shared" si="1074"/>
        <v>253937</v>
      </c>
      <c r="AP453" s="260">
        <f t="shared" si="1074"/>
        <v>253937</v>
      </c>
      <c r="AQ453" s="28">
        <f>AQ454</f>
        <v>0</v>
      </c>
      <c r="AR453" s="28">
        <f t="shared" si="1074"/>
        <v>0</v>
      </c>
      <c r="AS453" s="28">
        <f t="shared" si="1074"/>
        <v>0</v>
      </c>
      <c r="AT453" s="28">
        <f t="shared" si="1074"/>
        <v>0</v>
      </c>
      <c r="AU453" s="28">
        <f t="shared" si="1074"/>
        <v>253937</v>
      </c>
      <c r="AV453" s="28">
        <f t="shared" si="1074"/>
        <v>253937</v>
      </c>
      <c r="AW453" s="28">
        <f t="shared" si="1074"/>
        <v>253937</v>
      </c>
      <c r="AX453" s="28">
        <f t="shared" si="1074"/>
        <v>253937</v>
      </c>
    </row>
    <row r="454" spans="1:50" ht="33">
      <c r="A454" s="91" t="s">
        <v>81</v>
      </c>
      <c r="B454" s="49" t="s">
        <v>852</v>
      </c>
      <c r="C454" s="25" t="s">
        <v>54</v>
      </c>
      <c r="D454" s="25" t="s">
        <v>48</v>
      </c>
      <c r="E454" s="25" t="s">
        <v>806</v>
      </c>
      <c r="F454" s="28">
        <v>600</v>
      </c>
      <c r="G454" s="28"/>
      <c r="H454" s="28"/>
      <c r="I454" s="28"/>
      <c r="J454" s="28"/>
      <c r="K454" s="28"/>
      <c r="L454" s="28"/>
      <c r="M454" s="28"/>
      <c r="N454" s="28"/>
      <c r="O454" s="260"/>
      <c r="P454" s="260"/>
      <c r="Q454" s="260"/>
      <c r="R454" s="260"/>
      <c r="S454" s="28"/>
      <c r="T454" s="28"/>
      <c r="U454" s="28"/>
      <c r="V454" s="28"/>
      <c r="W454" s="260"/>
      <c r="X454" s="260"/>
      <c r="Y454" s="260"/>
      <c r="Z454" s="260"/>
      <c r="AA454" s="28">
        <f>AA455+AA456</f>
        <v>253937</v>
      </c>
      <c r="AB454" s="28">
        <f t="shared" ref="AB454:AH454" si="1075">AB455+AB456</f>
        <v>253937</v>
      </c>
      <c r="AC454" s="28">
        <f t="shared" si="1075"/>
        <v>253937</v>
      </c>
      <c r="AD454" s="28">
        <f t="shared" si="1075"/>
        <v>253937</v>
      </c>
      <c r="AE454" s="28">
        <f t="shared" si="1075"/>
        <v>253937</v>
      </c>
      <c r="AF454" s="28">
        <f t="shared" si="1075"/>
        <v>253937</v>
      </c>
      <c r="AG454" s="28">
        <f t="shared" si="1075"/>
        <v>253937</v>
      </c>
      <c r="AH454" s="28">
        <f t="shared" si="1075"/>
        <v>253937</v>
      </c>
      <c r="AI454" s="28">
        <f>AI455+AI456</f>
        <v>0</v>
      </c>
      <c r="AJ454" s="28">
        <f t="shared" ref="AJ454:AP454" si="1076">AJ455+AJ456</f>
        <v>0</v>
      </c>
      <c r="AK454" s="28">
        <f t="shared" si="1076"/>
        <v>0</v>
      </c>
      <c r="AL454" s="28">
        <f t="shared" si="1076"/>
        <v>0</v>
      </c>
      <c r="AM454" s="260">
        <f t="shared" si="1076"/>
        <v>253937</v>
      </c>
      <c r="AN454" s="260">
        <f t="shared" si="1076"/>
        <v>253937</v>
      </c>
      <c r="AO454" s="260">
        <f t="shared" si="1076"/>
        <v>253937</v>
      </c>
      <c r="AP454" s="260">
        <f t="shared" si="1076"/>
        <v>253937</v>
      </c>
      <c r="AQ454" s="28">
        <f>AQ455+AQ456</f>
        <v>0</v>
      </c>
      <c r="AR454" s="28">
        <f t="shared" ref="AR454:AX454" si="1077">AR455+AR456</f>
        <v>0</v>
      </c>
      <c r="AS454" s="28">
        <f t="shared" si="1077"/>
        <v>0</v>
      </c>
      <c r="AT454" s="28">
        <f t="shared" si="1077"/>
        <v>0</v>
      </c>
      <c r="AU454" s="28">
        <f t="shared" si="1077"/>
        <v>253937</v>
      </c>
      <c r="AV454" s="28">
        <f t="shared" si="1077"/>
        <v>253937</v>
      </c>
      <c r="AW454" s="28">
        <f t="shared" si="1077"/>
        <v>253937</v>
      </c>
      <c r="AX454" s="28">
        <f t="shared" si="1077"/>
        <v>253937</v>
      </c>
    </row>
    <row r="455" spans="1:50">
      <c r="A455" s="24" t="s">
        <v>169</v>
      </c>
      <c r="B455" s="49" t="s">
        <v>852</v>
      </c>
      <c r="C455" s="25" t="s">
        <v>54</v>
      </c>
      <c r="D455" s="25" t="s">
        <v>48</v>
      </c>
      <c r="E455" s="25" t="s">
        <v>806</v>
      </c>
      <c r="F455" s="25">
        <v>610</v>
      </c>
      <c r="G455" s="28"/>
      <c r="H455" s="28"/>
      <c r="I455" s="28"/>
      <c r="J455" s="28"/>
      <c r="K455" s="28"/>
      <c r="L455" s="28"/>
      <c r="M455" s="28"/>
      <c r="N455" s="28"/>
      <c r="O455" s="260"/>
      <c r="P455" s="260"/>
      <c r="Q455" s="260"/>
      <c r="R455" s="260"/>
      <c r="S455" s="28"/>
      <c r="T455" s="28"/>
      <c r="U455" s="28"/>
      <c r="V455" s="28"/>
      <c r="W455" s="260"/>
      <c r="X455" s="260"/>
      <c r="Y455" s="260"/>
      <c r="Z455" s="260"/>
      <c r="AA455" s="28">
        <v>173776</v>
      </c>
      <c r="AB455" s="28">
        <v>173776</v>
      </c>
      <c r="AC455" s="28">
        <v>173776</v>
      </c>
      <c r="AD455" s="28">
        <v>173776</v>
      </c>
      <c r="AE455" s="28">
        <f t="shared" ref="AE455:AH456" si="1078">W455+AA455</f>
        <v>173776</v>
      </c>
      <c r="AF455" s="28">
        <f t="shared" si="1078"/>
        <v>173776</v>
      </c>
      <c r="AG455" s="28">
        <f t="shared" si="1078"/>
        <v>173776</v>
      </c>
      <c r="AH455" s="28">
        <f t="shared" si="1078"/>
        <v>173776</v>
      </c>
      <c r="AI455" s="28"/>
      <c r="AJ455" s="28"/>
      <c r="AK455" s="28"/>
      <c r="AL455" s="28"/>
      <c r="AM455" s="260">
        <f t="shared" ref="AM455:AP456" si="1079">AE455+AI455</f>
        <v>173776</v>
      </c>
      <c r="AN455" s="260">
        <f t="shared" si="1079"/>
        <v>173776</v>
      </c>
      <c r="AO455" s="260">
        <f t="shared" si="1079"/>
        <v>173776</v>
      </c>
      <c r="AP455" s="260">
        <f t="shared" si="1079"/>
        <v>173776</v>
      </c>
      <c r="AQ455" s="28"/>
      <c r="AR455" s="28"/>
      <c r="AS455" s="28"/>
      <c r="AT455" s="28"/>
      <c r="AU455" s="28">
        <f t="shared" ref="AU455:AX456" si="1080">AM455+AQ455</f>
        <v>173776</v>
      </c>
      <c r="AV455" s="28">
        <f t="shared" si="1080"/>
        <v>173776</v>
      </c>
      <c r="AW455" s="28">
        <f t="shared" si="1080"/>
        <v>173776</v>
      </c>
      <c r="AX455" s="28">
        <f t="shared" si="1080"/>
        <v>173776</v>
      </c>
    </row>
    <row r="456" spans="1:50">
      <c r="A456" s="24" t="s">
        <v>179</v>
      </c>
      <c r="B456" s="49" t="s">
        <v>852</v>
      </c>
      <c r="C456" s="25" t="s">
        <v>54</v>
      </c>
      <c r="D456" s="25" t="s">
        <v>48</v>
      </c>
      <c r="E456" s="25" t="s">
        <v>806</v>
      </c>
      <c r="F456" s="25">
        <v>620</v>
      </c>
      <c r="G456" s="28"/>
      <c r="H456" s="28"/>
      <c r="I456" s="28"/>
      <c r="J456" s="28"/>
      <c r="K456" s="28"/>
      <c r="L456" s="28"/>
      <c r="M456" s="28"/>
      <c r="N456" s="28"/>
      <c r="O456" s="260"/>
      <c r="P456" s="260"/>
      <c r="Q456" s="260"/>
      <c r="R456" s="260"/>
      <c r="S456" s="28"/>
      <c r="T456" s="28"/>
      <c r="U456" s="28"/>
      <c r="V456" s="28"/>
      <c r="W456" s="260"/>
      <c r="X456" s="260"/>
      <c r="Y456" s="260"/>
      <c r="Z456" s="260"/>
      <c r="AA456" s="28">
        <v>80161</v>
      </c>
      <c r="AB456" s="28">
        <v>80161</v>
      </c>
      <c r="AC456" s="28">
        <v>80161</v>
      </c>
      <c r="AD456" s="28">
        <v>80161</v>
      </c>
      <c r="AE456" s="28">
        <f t="shared" si="1078"/>
        <v>80161</v>
      </c>
      <c r="AF456" s="28">
        <f t="shared" si="1078"/>
        <v>80161</v>
      </c>
      <c r="AG456" s="28">
        <f t="shared" si="1078"/>
        <v>80161</v>
      </c>
      <c r="AH456" s="28">
        <f t="shared" si="1078"/>
        <v>80161</v>
      </c>
      <c r="AI456" s="28"/>
      <c r="AJ456" s="28"/>
      <c r="AK456" s="28"/>
      <c r="AL456" s="28"/>
      <c r="AM456" s="260">
        <f t="shared" si="1079"/>
        <v>80161</v>
      </c>
      <c r="AN456" s="260">
        <f t="shared" si="1079"/>
        <v>80161</v>
      </c>
      <c r="AO456" s="260">
        <f t="shared" si="1079"/>
        <v>80161</v>
      </c>
      <c r="AP456" s="260">
        <f t="shared" si="1079"/>
        <v>80161</v>
      </c>
      <c r="AQ456" s="28"/>
      <c r="AR456" s="28"/>
      <c r="AS456" s="28"/>
      <c r="AT456" s="28"/>
      <c r="AU456" s="28">
        <f t="shared" si="1080"/>
        <v>80161</v>
      </c>
      <c r="AV456" s="28">
        <f t="shared" si="1080"/>
        <v>80161</v>
      </c>
      <c r="AW456" s="28">
        <f t="shared" si="1080"/>
        <v>80161</v>
      </c>
      <c r="AX456" s="28">
        <f t="shared" si="1080"/>
        <v>80161</v>
      </c>
    </row>
    <row r="457" spans="1:50" ht="49.5">
      <c r="A457" s="91" t="s">
        <v>713</v>
      </c>
      <c r="B457" s="112">
        <v>913</v>
      </c>
      <c r="C457" s="112" t="s">
        <v>54</v>
      </c>
      <c r="D457" s="112" t="s">
        <v>48</v>
      </c>
      <c r="E457" s="25" t="s">
        <v>749</v>
      </c>
      <c r="F457" s="28"/>
      <c r="G457" s="260"/>
      <c r="H457" s="260"/>
      <c r="I457" s="260"/>
      <c r="J457" s="260"/>
      <c r="K457" s="28">
        <f>K458</f>
        <v>1848</v>
      </c>
      <c r="L457" s="28">
        <f t="shared" ref="L457:AB458" si="1081">L458</f>
        <v>1386</v>
      </c>
      <c r="M457" s="28">
        <f t="shared" si="1081"/>
        <v>0</v>
      </c>
      <c r="N457" s="28">
        <f t="shared" si="1081"/>
        <v>0</v>
      </c>
      <c r="O457" s="260">
        <f t="shared" si="1081"/>
        <v>1848</v>
      </c>
      <c r="P457" s="260">
        <f t="shared" si="1081"/>
        <v>1386</v>
      </c>
      <c r="Q457" s="260">
        <f t="shared" si="1081"/>
        <v>0</v>
      </c>
      <c r="R457" s="260">
        <f t="shared" si="1081"/>
        <v>0</v>
      </c>
      <c r="S457" s="28">
        <f>S458</f>
        <v>0</v>
      </c>
      <c r="T457" s="28">
        <f t="shared" si="1081"/>
        <v>0</v>
      </c>
      <c r="U457" s="28">
        <f t="shared" si="1081"/>
        <v>0</v>
      </c>
      <c r="V457" s="28">
        <f t="shared" si="1081"/>
        <v>0</v>
      </c>
      <c r="W457" s="260">
        <f t="shared" si="1081"/>
        <v>1848</v>
      </c>
      <c r="X457" s="260">
        <f t="shared" si="1081"/>
        <v>1386</v>
      </c>
      <c r="Y457" s="260">
        <f t="shared" si="1081"/>
        <v>0</v>
      </c>
      <c r="Z457" s="260">
        <f t="shared" si="1081"/>
        <v>0</v>
      </c>
      <c r="AA457" s="28">
        <f>AA458</f>
        <v>0</v>
      </c>
      <c r="AB457" s="28">
        <f t="shared" si="1081"/>
        <v>0</v>
      </c>
      <c r="AC457" s="28">
        <f t="shared" ref="AB457:AH458" si="1082">AC458</f>
        <v>0</v>
      </c>
      <c r="AD457" s="28">
        <f t="shared" si="1082"/>
        <v>0</v>
      </c>
      <c r="AE457" s="28">
        <f t="shared" si="1082"/>
        <v>1848</v>
      </c>
      <c r="AF457" s="28">
        <f t="shared" si="1082"/>
        <v>1386</v>
      </c>
      <c r="AG457" s="28">
        <f t="shared" si="1082"/>
        <v>0</v>
      </c>
      <c r="AH457" s="28">
        <f t="shared" si="1082"/>
        <v>0</v>
      </c>
      <c r="AI457" s="28">
        <f>AI458</f>
        <v>0</v>
      </c>
      <c r="AJ457" s="28">
        <f t="shared" ref="AJ457:AX458" si="1083">AJ458</f>
        <v>0</v>
      </c>
      <c r="AK457" s="28">
        <f t="shared" si="1083"/>
        <v>0</v>
      </c>
      <c r="AL457" s="28">
        <f t="shared" si="1083"/>
        <v>0</v>
      </c>
      <c r="AM457" s="260">
        <f t="shared" si="1083"/>
        <v>1848</v>
      </c>
      <c r="AN457" s="260">
        <f t="shared" si="1083"/>
        <v>1386</v>
      </c>
      <c r="AO457" s="260">
        <f t="shared" si="1083"/>
        <v>0</v>
      </c>
      <c r="AP457" s="260">
        <f t="shared" si="1083"/>
        <v>0</v>
      </c>
      <c r="AQ457" s="28">
        <f>AQ458</f>
        <v>0</v>
      </c>
      <c r="AR457" s="28">
        <f t="shared" si="1083"/>
        <v>0</v>
      </c>
      <c r="AS457" s="28">
        <f t="shared" si="1083"/>
        <v>0</v>
      </c>
      <c r="AT457" s="28">
        <f t="shared" si="1083"/>
        <v>0</v>
      </c>
      <c r="AU457" s="28">
        <f t="shared" si="1083"/>
        <v>1848</v>
      </c>
      <c r="AV457" s="28">
        <f t="shared" si="1083"/>
        <v>1386</v>
      </c>
      <c r="AW457" s="28">
        <f t="shared" si="1083"/>
        <v>0</v>
      </c>
      <c r="AX457" s="28">
        <f t="shared" si="1083"/>
        <v>0</v>
      </c>
    </row>
    <row r="458" spans="1:50" ht="33">
      <c r="A458" s="91" t="s">
        <v>81</v>
      </c>
      <c r="B458" s="112">
        <v>913</v>
      </c>
      <c r="C458" s="112" t="s">
        <v>54</v>
      </c>
      <c r="D458" s="112" t="s">
        <v>48</v>
      </c>
      <c r="E458" s="25" t="s">
        <v>749</v>
      </c>
      <c r="F458" s="28">
        <v>600</v>
      </c>
      <c r="G458" s="260"/>
      <c r="H458" s="260"/>
      <c r="I458" s="260"/>
      <c r="J458" s="260"/>
      <c r="K458" s="28">
        <f>K459</f>
        <v>1848</v>
      </c>
      <c r="L458" s="28">
        <f t="shared" si="1081"/>
        <v>1386</v>
      </c>
      <c r="M458" s="28">
        <f t="shared" si="1081"/>
        <v>0</v>
      </c>
      <c r="N458" s="28">
        <f t="shared" si="1081"/>
        <v>0</v>
      </c>
      <c r="O458" s="260">
        <f t="shared" si="1081"/>
        <v>1848</v>
      </c>
      <c r="P458" s="260">
        <f t="shared" si="1081"/>
        <v>1386</v>
      </c>
      <c r="Q458" s="260">
        <f t="shared" si="1081"/>
        <v>0</v>
      </c>
      <c r="R458" s="260">
        <f t="shared" si="1081"/>
        <v>0</v>
      </c>
      <c r="S458" s="28">
        <f>S459</f>
        <v>0</v>
      </c>
      <c r="T458" s="28">
        <f t="shared" si="1081"/>
        <v>0</v>
      </c>
      <c r="U458" s="28">
        <f t="shared" si="1081"/>
        <v>0</v>
      </c>
      <c r="V458" s="28">
        <f t="shared" si="1081"/>
        <v>0</v>
      </c>
      <c r="W458" s="260">
        <f t="shared" si="1081"/>
        <v>1848</v>
      </c>
      <c r="X458" s="260">
        <f t="shared" si="1081"/>
        <v>1386</v>
      </c>
      <c r="Y458" s="260">
        <f t="shared" si="1081"/>
        <v>0</v>
      </c>
      <c r="Z458" s="260">
        <f t="shared" si="1081"/>
        <v>0</v>
      </c>
      <c r="AA458" s="28">
        <f>AA459</f>
        <v>0</v>
      </c>
      <c r="AB458" s="28">
        <f t="shared" si="1082"/>
        <v>0</v>
      </c>
      <c r="AC458" s="28">
        <f t="shared" si="1082"/>
        <v>0</v>
      </c>
      <c r="AD458" s="28">
        <f t="shared" si="1082"/>
        <v>0</v>
      </c>
      <c r="AE458" s="28">
        <f t="shared" si="1082"/>
        <v>1848</v>
      </c>
      <c r="AF458" s="28">
        <f t="shared" si="1082"/>
        <v>1386</v>
      </c>
      <c r="AG458" s="28">
        <f t="shared" si="1082"/>
        <v>0</v>
      </c>
      <c r="AH458" s="28">
        <f t="shared" si="1082"/>
        <v>0</v>
      </c>
      <c r="AI458" s="28">
        <f>AI459</f>
        <v>0</v>
      </c>
      <c r="AJ458" s="28">
        <f t="shared" si="1083"/>
        <v>0</v>
      </c>
      <c r="AK458" s="28">
        <f t="shared" si="1083"/>
        <v>0</v>
      </c>
      <c r="AL458" s="28">
        <f t="shared" si="1083"/>
        <v>0</v>
      </c>
      <c r="AM458" s="260">
        <f t="shared" si="1083"/>
        <v>1848</v>
      </c>
      <c r="AN458" s="260">
        <f t="shared" si="1083"/>
        <v>1386</v>
      </c>
      <c r="AO458" s="260">
        <f t="shared" si="1083"/>
        <v>0</v>
      </c>
      <c r="AP458" s="260">
        <f t="shared" si="1083"/>
        <v>0</v>
      </c>
      <c r="AQ458" s="28">
        <f>AQ459</f>
        <v>0</v>
      </c>
      <c r="AR458" s="28">
        <f t="shared" si="1083"/>
        <v>0</v>
      </c>
      <c r="AS458" s="28">
        <f t="shared" si="1083"/>
        <v>0</v>
      </c>
      <c r="AT458" s="28">
        <f t="shared" si="1083"/>
        <v>0</v>
      </c>
      <c r="AU458" s="28">
        <f t="shared" si="1083"/>
        <v>1848</v>
      </c>
      <c r="AV458" s="28">
        <f t="shared" si="1083"/>
        <v>1386</v>
      </c>
      <c r="AW458" s="28">
        <f t="shared" si="1083"/>
        <v>0</v>
      </c>
      <c r="AX458" s="28">
        <f t="shared" si="1083"/>
        <v>0</v>
      </c>
    </row>
    <row r="459" spans="1:50">
      <c r="A459" s="91" t="s">
        <v>169</v>
      </c>
      <c r="B459" s="112">
        <v>913</v>
      </c>
      <c r="C459" s="112" t="s">
        <v>54</v>
      </c>
      <c r="D459" s="112" t="s">
        <v>48</v>
      </c>
      <c r="E459" s="25" t="s">
        <v>749</v>
      </c>
      <c r="F459" s="28">
        <v>610</v>
      </c>
      <c r="G459" s="260"/>
      <c r="H459" s="260"/>
      <c r="I459" s="260"/>
      <c r="J459" s="260"/>
      <c r="K459" s="28">
        <f>1386+462</f>
        <v>1848</v>
      </c>
      <c r="L459" s="28">
        <v>1386</v>
      </c>
      <c r="M459" s="28"/>
      <c r="N459" s="28"/>
      <c r="O459" s="260">
        <f t="shared" ref="O459:R459" si="1084">G459+K459</f>
        <v>1848</v>
      </c>
      <c r="P459" s="260">
        <f t="shared" si="1084"/>
        <v>1386</v>
      </c>
      <c r="Q459" s="260">
        <f t="shared" si="1084"/>
        <v>0</v>
      </c>
      <c r="R459" s="260">
        <f t="shared" si="1084"/>
        <v>0</v>
      </c>
      <c r="S459" s="28"/>
      <c r="T459" s="28"/>
      <c r="U459" s="28"/>
      <c r="V459" s="28"/>
      <c r="W459" s="260">
        <f t="shared" ref="W459:Z461" si="1085">O459+S459</f>
        <v>1848</v>
      </c>
      <c r="X459" s="260">
        <f t="shared" si="1085"/>
        <v>1386</v>
      </c>
      <c r="Y459" s="260">
        <f t="shared" si="1085"/>
        <v>0</v>
      </c>
      <c r="Z459" s="260">
        <f t="shared" si="1085"/>
        <v>0</v>
      </c>
      <c r="AA459" s="28"/>
      <c r="AB459" s="28"/>
      <c r="AC459" s="28"/>
      <c r="AD459" s="28"/>
      <c r="AE459" s="28">
        <f t="shared" ref="AE459:AH461" si="1086">W459+AA459</f>
        <v>1848</v>
      </c>
      <c r="AF459" s="28">
        <f t="shared" si="1086"/>
        <v>1386</v>
      </c>
      <c r="AG459" s="28">
        <f t="shared" si="1086"/>
        <v>0</v>
      </c>
      <c r="AH459" s="28">
        <f t="shared" si="1086"/>
        <v>0</v>
      </c>
      <c r="AI459" s="28"/>
      <c r="AJ459" s="28"/>
      <c r="AK459" s="28"/>
      <c r="AL459" s="28"/>
      <c r="AM459" s="260">
        <f t="shared" ref="AM459:AP461" si="1087">AE459+AI459</f>
        <v>1848</v>
      </c>
      <c r="AN459" s="260">
        <f t="shared" si="1087"/>
        <v>1386</v>
      </c>
      <c r="AO459" s="260">
        <f t="shared" si="1087"/>
        <v>0</v>
      </c>
      <c r="AP459" s="260">
        <f t="shared" si="1087"/>
        <v>0</v>
      </c>
      <c r="AQ459" s="28"/>
      <c r="AR459" s="28"/>
      <c r="AS459" s="28"/>
      <c r="AT459" s="28"/>
      <c r="AU459" s="28">
        <f t="shared" ref="AU459:AX461" si="1088">AM459+AQ459</f>
        <v>1848</v>
      </c>
      <c r="AV459" s="28">
        <f t="shared" si="1088"/>
        <v>1386</v>
      </c>
      <c r="AW459" s="28">
        <f t="shared" si="1088"/>
        <v>0</v>
      </c>
      <c r="AX459" s="28">
        <f t="shared" si="1088"/>
        <v>0</v>
      </c>
    </row>
    <row r="460" spans="1:50">
      <c r="A460" s="91"/>
      <c r="B460" s="112"/>
      <c r="C460" s="112"/>
      <c r="D460" s="112"/>
      <c r="E460" s="25"/>
      <c r="F460" s="28"/>
      <c r="G460" s="260"/>
      <c r="H460" s="260"/>
      <c r="I460" s="260"/>
      <c r="J460" s="260"/>
      <c r="K460" s="28"/>
      <c r="L460" s="28"/>
      <c r="M460" s="28"/>
      <c r="N460" s="28"/>
      <c r="O460" s="260">
        <f t="shared" si="988"/>
        <v>0</v>
      </c>
      <c r="P460" s="260">
        <f t="shared" si="988"/>
        <v>0</v>
      </c>
      <c r="Q460" s="260">
        <f t="shared" si="988"/>
        <v>0</v>
      </c>
      <c r="R460" s="260">
        <f t="shared" si="988"/>
        <v>0</v>
      </c>
      <c r="S460" s="28"/>
      <c r="T460" s="28"/>
      <c r="U460" s="28"/>
      <c r="V460" s="28"/>
      <c r="W460" s="260">
        <f t="shared" si="1085"/>
        <v>0</v>
      </c>
      <c r="X460" s="260">
        <f t="shared" si="1085"/>
        <v>0</v>
      </c>
      <c r="Y460" s="260">
        <f t="shared" si="1085"/>
        <v>0</v>
      </c>
      <c r="Z460" s="260">
        <f t="shared" si="1085"/>
        <v>0</v>
      </c>
      <c r="AA460" s="28"/>
      <c r="AB460" s="28"/>
      <c r="AC460" s="28"/>
      <c r="AD460" s="28"/>
      <c r="AE460" s="28">
        <f t="shared" si="1086"/>
        <v>0</v>
      </c>
      <c r="AF460" s="28">
        <f t="shared" si="1086"/>
        <v>0</v>
      </c>
      <c r="AG460" s="28">
        <f t="shared" si="1086"/>
        <v>0</v>
      </c>
      <c r="AH460" s="28">
        <f t="shared" si="1086"/>
        <v>0</v>
      </c>
      <c r="AI460" s="28"/>
      <c r="AJ460" s="28"/>
      <c r="AK460" s="28"/>
      <c r="AL460" s="28"/>
      <c r="AM460" s="260">
        <f t="shared" si="1087"/>
        <v>0</v>
      </c>
      <c r="AN460" s="260">
        <f t="shared" si="1087"/>
        <v>0</v>
      </c>
      <c r="AO460" s="260">
        <f t="shared" si="1087"/>
        <v>0</v>
      </c>
      <c r="AP460" s="260">
        <f t="shared" si="1087"/>
        <v>0</v>
      </c>
      <c r="AQ460" s="28"/>
      <c r="AR460" s="28"/>
      <c r="AS460" s="28"/>
      <c r="AT460" s="28"/>
      <c r="AU460" s="28">
        <f t="shared" si="1088"/>
        <v>0</v>
      </c>
      <c r="AV460" s="28">
        <f t="shared" si="1088"/>
        <v>0</v>
      </c>
      <c r="AW460" s="28">
        <f t="shared" si="1088"/>
        <v>0</v>
      </c>
      <c r="AX460" s="28">
        <f t="shared" si="1088"/>
        <v>0</v>
      </c>
    </row>
    <row r="461" spans="1:50" ht="18.75">
      <c r="A461" s="116" t="s">
        <v>36</v>
      </c>
      <c r="B461" s="22" t="s">
        <v>852</v>
      </c>
      <c r="C461" s="22" t="s">
        <v>54</v>
      </c>
      <c r="D461" s="22" t="s">
        <v>49</v>
      </c>
      <c r="E461" s="64"/>
      <c r="F461" s="22"/>
      <c r="G461" s="184">
        <f>G462</f>
        <v>631086</v>
      </c>
      <c r="H461" s="184">
        <f t="shared" ref="H461:N461" si="1089">H462</f>
        <v>9857</v>
      </c>
      <c r="I461" s="184">
        <f t="shared" si="1089"/>
        <v>621855</v>
      </c>
      <c r="J461" s="184">
        <f t="shared" si="1089"/>
        <v>0</v>
      </c>
      <c r="K461" s="32">
        <f t="shared" si="1089"/>
        <v>361271</v>
      </c>
      <c r="L461" s="32">
        <f t="shared" si="1089"/>
        <v>334332</v>
      </c>
      <c r="M461" s="32">
        <f t="shared" si="1089"/>
        <v>393697</v>
      </c>
      <c r="N461" s="32">
        <f t="shared" si="1089"/>
        <v>366468</v>
      </c>
      <c r="O461" s="184">
        <f t="shared" si="988"/>
        <v>992357</v>
      </c>
      <c r="P461" s="184">
        <f t="shared" si="988"/>
        <v>344189</v>
      </c>
      <c r="Q461" s="184">
        <f t="shared" si="988"/>
        <v>1015552</v>
      </c>
      <c r="R461" s="184">
        <f t="shared" si="988"/>
        <v>366468</v>
      </c>
      <c r="S461" s="32">
        <f t="shared" ref="S461:V461" si="1090">S462</f>
        <v>2726079</v>
      </c>
      <c r="T461" s="32">
        <f t="shared" si="1090"/>
        <v>2726079</v>
      </c>
      <c r="U461" s="32">
        <f t="shared" si="1090"/>
        <v>2793045</v>
      </c>
      <c r="V461" s="32">
        <f t="shared" si="1090"/>
        <v>2793045</v>
      </c>
      <c r="W461" s="184">
        <f t="shared" si="1085"/>
        <v>3718436</v>
      </c>
      <c r="X461" s="184">
        <f t="shared" si="1085"/>
        <v>3070268</v>
      </c>
      <c r="Y461" s="184">
        <f t="shared" si="1085"/>
        <v>3808597</v>
      </c>
      <c r="Z461" s="184">
        <f t="shared" si="1085"/>
        <v>3159513</v>
      </c>
      <c r="AA461" s="32">
        <f t="shared" ref="AA461:AD461" si="1091">AA462</f>
        <v>0</v>
      </c>
      <c r="AB461" s="32">
        <f t="shared" si="1091"/>
        <v>0</v>
      </c>
      <c r="AC461" s="32">
        <f t="shared" si="1091"/>
        <v>0</v>
      </c>
      <c r="AD461" s="32">
        <f t="shared" si="1091"/>
        <v>0</v>
      </c>
      <c r="AE461" s="32">
        <f t="shared" si="1086"/>
        <v>3718436</v>
      </c>
      <c r="AF461" s="32">
        <f t="shared" si="1086"/>
        <v>3070268</v>
      </c>
      <c r="AG461" s="32">
        <f t="shared" si="1086"/>
        <v>3808597</v>
      </c>
      <c r="AH461" s="32">
        <f t="shared" si="1086"/>
        <v>3159513</v>
      </c>
      <c r="AI461" s="32">
        <f t="shared" ref="AI461:AL461" si="1092">AI462</f>
        <v>-43</v>
      </c>
      <c r="AJ461" s="32">
        <f t="shared" si="1092"/>
        <v>0</v>
      </c>
      <c r="AK461" s="32">
        <f t="shared" si="1092"/>
        <v>-43</v>
      </c>
      <c r="AL461" s="32">
        <f t="shared" si="1092"/>
        <v>0</v>
      </c>
      <c r="AM461" s="184">
        <f t="shared" si="1087"/>
        <v>3718393</v>
      </c>
      <c r="AN461" s="184">
        <f t="shared" si="1087"/>
        <v>3070268</v>
      </c>
      <c r="AO461" s="184">
        <f t="shared" si="1087"/>
        <v>3808554</v>
      </c>
      <c r="AP461" s="184">
        <f t="shared" si="1087"/>
        <v>3159513</v>
      </c>
      <c r="AQ461" s="32">
        <f t="shared" ref="AQ461:AT461" si="1093">AQ462</f>
        <v>0</v>
      </c>
      <c r="AR461" s="32">
        <f t="shared" si="1093"/>
        <v>0</v>
      </c>
      <c r="AS461" s="32">
        <f t="shared" si="1093"/>
        <v>0</v>
      </c>
      <c r="AT461" s="32">
        <f t="shared" si="1093"/>
        <v>0</v>
      </c>
      <c r="AU461" s="32">
        <f t="shared" si="1088"/>
        <v>3718393</v>
      </c>
      <c r="AV461" s="32">
        <f t="shared" si="1088"/>
        <v>3070268</v>
      </c>
      <c r="AW461" s="32">
        <f t="shared" si="1088"/>
        <v>3808554</v>
      </c>
      <c r="AX461" s="32">
        <f t="shared" si="1088"/>
        <v>3159513</v>
      </c>
    </row>
    <row r="462" spans="1:50" ht="39.75" customHeight="1">
      <c r="A462" s="91" t="s">
        <v>708</v>
      </c>
      <c r="B462" s="25">
        <v>913</v>
      </c>
      <c r="C462" s="25" t="s">
        <v>54</v>
      </c>
      <c r="D462" s="25" t="s">
        <v>49</v>
      </c>
      <c r="E462" s="25" t="s">
        <v>271</v>
      </c>
      <c r="F462" s="25"/>
      <c r="G462" s="186">
        <f>G463+G467+G471+G475+G495</f>
        <v>631086</v>
      </c>
      <c r="H462" s="186">
        <f>H463+H467+H471+H475+H495</f>
        <v>9857</v>
      </c>
      <c r="I462" s="186">
        <f>I463+I467+I471+I475+I495</f>
        <v>621855</v>
      </c>
      <c r="J462" s="186">
        <f>J463+J467+J471+J475+J495</f>
        <v>0</v>
      </c>
      <c r="K462" s="47">
        <f t="shared" ref="K462:R462" si="1094">K463+K467+K471+K475+K495+K501+K492</f>
        <v>361271</v>
      </c>
      <c r="L462" s="47">
        <f t="shared" si="1094"/>
        <v>334332</v>
      </c>
      <c r="M462" s="47">
        <f t="shared" si="1094"/>
        <v>393697</v>
      </c>
      <c r="N462" s="47">
        <f t="shared" si="1094"/>
        <v>366468</v>
      </c>
      <c r="O462" s="186">
        <f t="shared" si="1094"/>
        <v>992357</v>
      </c>
      <c r="P462" s="186">
        <f t="shared" si="1094"/>
        <v>344189</v>
      </c>
      <c r="Q462" s="186">
        <f t="shared" si="1094"/>
        <v>1015552</v>
      </c>
      <c r="R462" s="186">
        <f t="shared" si="1094"/>
        <v>366468</v>
      </c>
      <c r="S462" s="47">
        <f t="shared" ref="S462:AX462" si="1095">S463+S467+S471+S475+S495+S501+S492+S478+S498</f>
        <v>2726079</v>
      </c>
      <c r="T462" s="47">
        <f t="shared" si="1095"/>
        <v>2726079</v>
      </c>
      <c r="U462" s="47">
        <f t="shared" si="1095"/>
        <v>2793045</v>
      </c>
      <c r="V462" s="47">
        <f t="shared" si="1095"/>
        <v>2793045</v>
      </c>
      <c r="W462" s="186">
        <f t="shared" si="1095"/>
        <v>3718436</v>
      </c>
      <c r="X462" s="186">
        <f t="shared" si="1095"/>
        <v>3070268</v>
      </c>
      <c r="Y462" s="186">
        <f t="shared" si="1095"/>
        <v>3808597</v>
      </c>
      <c r="Z462" s="186">
        <f t="shared" si="1095"/>
        <v>3159513</v>
      </c>
      <c r="AA462" s="47">
        <f t="shared" si="1095"/>
        <v>0</v>
      </c>
      <c r="AB462" s="47">
        <f t="shared" si="1095"/>
        <v>0</v>
      </c>
      <c r="AC462" s="47">
        <f t="shared" si="1095"/>
        <v>0</v>
      </c>
      <c r="AD462" s="47">
        <f t="shared" si="1095"/>
        <v>0</v>
      </c>
      <c r="AE462" s="47">
        <f t="shared" si="1095"/>
        <v>3718436</v>
      </c>
      <c r="AF462" s="47">
        <f t="shared" si="1095"/>
        <v>3070268</v>
      </c>
      <c r="AG462" s="47">
        <f t="shared" si="1095"/>
        <v>3808597</v>
      </c>
      <c r="AH462" s="47">
        <f t="shared" si="1095"/>
        <v>3159513</v>
      </c>
      <c r="AI462" s="47">
        <f t="shared" si="1095"/>
        <v>-43</v>
      </c>
      <c r="AJ462" s="47">
        <f t="shared" si="1095"/>
        <v>0</v>
      </c>
      <c r="AK462" s="47">
        <f t="shared" si="1095"/>
        <v>-43</v>
      </c>
      <c r="AL462" s="47">
        <f t="shared" si="1095"/>
        <v>0</v>
      </c>
      <c r="AM462" s="186">
        <f t="shared" si="1095"/>
        <v>3718393</v>
      </c>
      <c r="AN462" s="186">
        <f t="shared" si="1095"/>
        <v>3070268</v>
      </c>
      <c r="AO462" s="186">
        <f t="shared" si="1095"/>
        <v>3808554</v>
      </c>
      <c r="AP462" s="186">
        <f t="shared" si="1095"/>
        <v>3159513</v>
      </c>
      <c r="AQ462" s="47">
        <f t="shared" si="1095"/>
        <v>0</v>
      </c>
      <c r="AR462" s="47">
        <f t="shared" si="1095"/>
        <v>0</v>
      </c>
      <c r="AS462" s="47">
        <f t="shared" si="1095"/>
        <v>0</v>
      </c>
      <c r="AT462" s="47">
        <f t="shared" si="1095"/>
        <v>0</v>
      </c>
      <c r="AU462" s="47">
        <f t="shared" si="1095"/>
        <v>3718393</v>
      </c>
      <c r="AV462" s="47">
        <f t="shared" si="1095"/>
        <v>3070268</v>
      </c>
      <c r="AW462" s="47">
        <f t="shared" si="1095"/>
        <v>3808554</v>
      </c>
      <c r="AX462" s="47">
        <f t="shared" si="1095"/>
        <v>3159513</v>
      </c>
    </row>
    <row r="463" spans="1:50" ht="33">
      <c r="A463" s="91" t="s">
        <v>509</v>
      </c>
      <c r="B463" s="25">
        <f>B462</f>
        <v>913</v>
      </c>
      <c r="C463" s="25" t="s">
        <v>54</v>
      </c>
      <c r="D463" s="25" t="s">
        <v>49</v>
      </c>
      <c r="E463" s="25" t="s">
        <v>706</v>
      </c>
      <c r="F463" s="112"/>
      <c r="G463" s="181">
        <f t="shared" ref="G463:N465" si="1096">G464</f>
        <v>583732</v>
      </c>
      <c r="H463" s="181">
        <f t="shared" si="1096"/>
        <v>0</v>
      </c>
      <c r="I463" s="181">
        <f t="shared" si="1096"/>
        <v>583732</v>
      </c>
      <c r="J463" s="181">
        <f t="shared" si="1096"/>
        <v>0</v>
      </c>
      <c r="K463" s="27">
        <f t="shared" si="1096"/>
        <v>26594</v>
      </c>
      <c r="L463" s="27">
        <f t="shared" si="1096"/>
        <v>0</v>
      </c>
      <c r="M463" s="27">
        <f t="shared" si="1096"/>
        <v>26594</v>
      </c>
      <c r="N463" s="27">
        <f t="shared" si="1096"/>
        <v>0</v>
      </c>
      <c r="O463" s="181">
        <f t="shared" si="988"/>
        <v>610326</v>
      </c>
      <c r="P463" s="181">
        <f t="shared" si="988"/>
        <v>0</v>
      </c>
      <c r="Q463" s="181">
        <f t="shared" si="988"/>
        <v>610326</v>
      </c>
      <c r="R463" s="181">
        <f t="shared" si="988"/>
        <v>0</v>
      </c>
      <c r="S463" s="27">
        <f t="shared" ref="S463:V465" si="1097">S464</f>
        <v>0</v>
      </c>
      <c r="T463" s="27">
        <f t="shared" si="1097"/>
        <v>0</v>
      </c>
      <c r="U463" s="27">
        <f t="shared" si="1097"/>
        <v>0</v>
      </c>
      <c r="V463" s="27">
        <f t="shared" si="1097"/>
        <v>0</v>
      </c>
      <c r="W463" s="181">
        <f t="shared" ref="W463:Z477" si="1098">O463+S463</f>
        <v>610326</v>
      </c>
      <c r="X463" s="181">
        <f t="shared" si="1098"/>
        <v>0</v>
      </c>
      <c r="Y463" s="181">
        <f t="shared" si="1098"/>
        <v>610326</v>
      </c>
      <c r="Z463" s="181">
        <f t="shared" si="1098"/>
        <v>0</v>
      </c>
      <c r="AA463" s="27">
        <f t="shared" ref="AA463:AD465" si="1099">AA464</f>
        <v>0</v>
      </c>
      <c r="AB463" s="27">
        <f t="shared" si="1099"/>
        <v>0</v>
      </c>
      <c r="AC463" s="27">
        <f t="shared" si="1099"/>
        <v>0</v>
      </c>
      <c r="AD463" s="27">
        <f t="shared" si="1099"/>
        <v>0</v>
      </c>
      <c r="AE463" s="27">
        <f t="shared" ref="AE463:AH477" si="1100">W463+AA463</f>
        <v>610326</v>
      </c>
      <c r="AF463" s="27">
        <f t="shared" si="1100"/>
        <v>0</v>
      </c>
      <c r="AG463" s="27">
        <f t="shared" si="1100"/>
        <v>610326</v>
      </c>
      <c r="AH463" s="27">
        <f t="shared" si="1100"/>
        <v>0</v>
      </c>
      <c r="AI463" s="27">
        <f t="shared" ref="AI463:AL465" si="1101">AI464</f>
        <v>-43</v>
      </c>
      <c r="AJ463" s="27">
        <f t="shared" si="1101"/>
        <v>0</v>
      </c>
      <c r="AK463" s="27">
        <f t="shared" si="1101"/>
        <v>-43</v>
      </c>
      <c r="AL463" s="27">
        <f t="shared" si="1101"/>
        <v>0</v>
      </c>
      <c r="AM463" s="181">
        <f t="shared" ref="AM463:AP477" si="1102">AE463+AI463</f>
        <v>610283</v>
      </c>
      <c r="AN463" s="181">
        <f t="shared" si="1102"/>
        <v>0</v>
      </c>
      <c r="AO463" s="181">
        <f t="shared" si="1102"/>
        <v>610283</v>
      </c>
      <c r="AP463" s="181">
        <f t="shared" si="1102"/>
        <v>0</v>
      </c>
      <c r="AQ463" s="27">
        <f t="shared" ref="AQ463:AT465" si="1103">AQ464</f>
        <v>0</v>
      </c>
      <c r="AR463" s="27">
        <f t="shared" si="1103"/>
        <v>0</v>
      </c>
      <c r="AS463" s="27">
        <f t="shared" si="1103"/>
        <v>0</v>
      </c>
      <c r="AT463" s="27">
        <f t="shared" si="1103"/>
        <v>0</v>
      </c>
      <c r="AU463" s="27">
        <f t="shared" ref="AU463:AX477" si="1104">AM463+AQ463</f>
        <v>610283</v>
      </c>
      <c r="AV463" s="27">
        <f t="shared" si="1104"/>
        <v>0</v>
      </c>
      <c r="AW463" s="27">
        <f t="shared" si="1104"/>
        <v>610283</v>
      </c>
      <c r="AX463" s="27">
        <f t="shared" si="1104"/>
        <v>0</v>
      </c>
    </row>
    <row r="464" spans="1:50">
      <c r="A464" s="91" t="s">
        <v>107</v>
      </c>
      <c r="B464" s="25">
        <f>B463</f>
        <v>913</v>
      </c>
      <c r="C464" s="25" t="s">
        <v>54</v>
      </c>
      <c r="D464" s="25" t="s">
        <v>49</v>
      </c>
      <c r="E464" s="25" t="s">
        <v>714</v>
      </c>
      <c r="F464" s="112"/>
      <c r="G464" s="181">
        <f t="shared" si="1096"/>
        <v>583732</v>
      </c>
      <c r="H464" s="181">
        <f t="shared" si="1096"/>
        <v>0</v>
      </c>
      <c r="I464" s="181">
        <f t="shared" si="1096"/>
        <v>583732</v>
      </c>
      <c r="J464" s="181">
        <f t="shared" si="1096"/>
        <v>0</v>
      </c>
      <c r="K464" s="27">
        <f t="shared" si="1096"/>
        <v>26594</v>
      </c>
      <c r="L464" s="27">
        <f t="shared" si="1096"/>
        <v>0</v>
      </c>
      <c r="M464" s="27">
        <f t="shared" si="1096"/>
        <v>26594</v>
      </c>
      <c r="N464" s="27">
        <f t="shared" si="1096"/>
        <v>0</v>
      </c>
      <c r="O464" s="181">
        <f t="shared" si="988"/>
        <v>610326</v>
      </c>
      <c r="P464" s="181">
        <f t="shared" si="988"/>
        <v>0</v>
      </c>
      <c r="Q464" s="181">
        <f t="shared" si="988"/>
        <v>610326</v>
      </c>
      <c r="R464" s="181">
        <f t="shared" si="988"/>
        <v>0</v>
      </c>
      <c r="S464" s="27">
        <f t="shared" si="1097"/>
        <v>0</v>
      </c>
      <c r="T464" s="27">
        <f t="shared" si="1097"/>
        <v>0</v>
      </c>
      <c r="U464" s="27">
        <f t="shared" si="1097"/>
        <v>0</v>
      </c>
      <c r="V464" s="27">
        <f t="shared" si="1097"/>
        <v>0</v>
      </c>
      <c r="W464" s="181">
        <f t="shared" si="1098"/>
        <v>610326</v>
      </c>
      <c r="X464" s="181">
        <f t="shared" si="1098"/>
        <v>0</v>
      </c>
      <c r="Y464" s="181">
        <f t="shared" si="1098"/>
        <v>610326</v>
      </c>
      <c r="Z464" s="181">
        <f t="shared" si="1098"/>
        <v>0</v>
      </c>
      <c r="AA464" s="27">
        <f t="shared" si="1099"/>
        <v>0</v>
      </c>
      <c r="AB464" s="27">
        <f t="shared" si="1099"/>
        <v>0</v>
      </c>
      <c r="AC464" s="27">
        <f t="shared" si="1099"/>
        <v>0</v>
      </c>
      <c r="AD464" s="27">
        <f t="shared" si="1099"/>
        <v>0</v>
      </c>
      <c r="AE464" s="27">
        <f t="shared" si="1100"/>
        <v>610326</v>
      </c>
      <c r="AF464" s="27">
        <f t="shared" si="1100"/>
        <v>0</v>
      </c>
      <c r="AG464" s="27">
        <f t="shared" si="1100"/>
        <v>610326</v>
      </c>
      <c r="AH464" s="27">
        <f t="shared" si="1100"/>
        <v>0</v>
      </c>
      <c r="AI464" s="27">
        <f t="shared" si="1101"/>
        <v>-43</v>
      </c>
      <c r="AJ464" s="27">
        <f t="shared" si="1101"/>
        <v>0</v>
      </c>
      <c r="AK464" s="27">
        <f t="shared" si="1101"/>
        <v>-43</v>
      </c>
      <c r="AL464" s="27">
        <f t="shared" si="1101"/>
        <v>0</v>
      </c>
      <c r="AM464" s="181">
        <f t="shared" si="1102"/>
        <v>610283</v>
      </c>
      <c r="AN464" s="181">
        <f t="shared" si="1102"/>
        <v>0</v>
      </c>
      <c r="AO464" s="181">
        <f t="shared" si="1102"/>
        <v>610283</v>
      </c>
      <c r="AP464" s="181">
        <f t="shared" si="1102"/>
        <v>0</v>
      </c>
      <c r="AQ464" s="27">
        <f t="shared" si="1103"/>
        <v>0</v>
      </c>
      <c r="AR464" s="27">
        <f t="shared" si="1103"/>
        <v>0</v>
      </c>
      <c r="AS464" s="27">
        <f t="shared" si="1103"/>
        <v>0</v>
      </c>
      <c r="AT464" s="27">
        <f t="shared" si="1103"/>
        <v>0</v>
      </c>
      <c r="AU464" s="27">
        <f t="shared" si="1104"/>
        <v>610283</v>
      </c>
      <c r="AV464" s="27">
        <f t="shared" si="1104"/>
        <v>0</v>
      </c>
      <c r="AW464" s="27">
        <f t="shared" si="1104"/>
        <v>610283</v>
      </c>
      <c r="AX464" s="27">
        <f t="shared" si="1104"/>
        <v>0</v>
      </c>
    </row>
    <row r="465" spans="1:50" ht="33">
      <c r="A465" s="114" t="s">
        <v>81</v>
      </c>
      <c r="B465" s="25">
        <f>B464</f>
        <v>913</v>
      </c>
      <c r="C465" s="25" t="s">
        <v>54</v>
      </c>
      <c r="D465" s="25" t="s">
        <v>49</v>
      </c>
      <c r="E465" s="25" t="s">
        <v>714</v>
      </c>
      <c r="F465" s="112" t="s">
        <v>82</v>
      </c>
      <c r="G465" s="186">
        <f t="shared" si="1096"/>
        <v>583732</v>
      </c>
      <c r="H465" s="186">
        <f t="shared" si="1096"/>
        <v>0</v>
      </c>
      <c r="I465" s="186">
        <f t="shared" si="1096"/>
        <v>583732</v>
      </c>
      <c r="J465" s="186">
        <f t="shared" si="1096"/>
        <v>0</v>
      </c>
      <c r="K465" s="47">
        <f t="shared" si="1096"/>
        <v>26594</v>
      </c>
      <c r="L465" s="47">
        <f t="shared" si="1096"/>
        <v>0</v>
      </c>
      <c r="M465" s="47">
        <f t="shared" si="1096"/>
        <v>26594</v>
      </c>
      <c r="N465" s="47">
        <f t="shared" si="1096"/>
        <v>0</v>
      </c>
      <c r="O465" s="186">
        <f t="shared" si="988"/>
        <v>610326</v>
      </c>
      <c r="P465" s="186">
        <f t="shared" si="988"/>
        <v>0</v>
      </c>
      <c r="Q465" s="186">
        <f t="shared" si="988"/>
        <v>610326</v>
      </c>
      <c r="R465" s="186">
        <f t="shared" si="988"/>
        <v>0</v>
      </c>
      <c r="S465" s="47">
        <f t="shared" si="1097"/>
        <v>0</v>
      </c>
      <c r="T465" s="47">
        <f t="shared" si="1097"/>
        <v>0</v>
      </c>
      <c r="U465" s="47">
        <f t="shared" si="1097"/>
        <v>0</v>
      </c>
      <c r="V465" s="47">
        <f t="shared" si="1097"/>
        <v>0</v>
      </c>
      <c r="W465" s="186">
        <f t="shared" si="1098"/>
        <v>610326</v>
      </c>
      <c r="X465" s="186">
        <f t="shared" si="1098"/>
        <v>0</v>
      </c>
      <c r="Y465" s="186">
        <f t="shared" si="1098"/>
        <v>610326</v>
      </c>
      <c r="Z465" s="186">
        <f t="shared" si="1098"/>
        <v>0</v>
      </c>
      <c r="AA465" s="47">
        <f t="shared" si="1099"/>
        <v>0</v>
      </c>
      <c r="AB465" s="47">
        <f t="shared" si="1099"/>
        <v>0</v>
      </c>
      <c r="AC465" s="47">
        <f t="shared" si="1099"/>
        <v>0</v>
      </c>
      <c r="AD465" s="47">
        <f t="shared" si="1099"/>
        <v>0</v>
      </c>
      <c r="AE465" s="47">
        <f t="shared" si="1100"/>
        <v>610326</v>
      </c>
      <c r="AF465" s="47">
        <f t="shared" si="1100"/>
        <v>0</v>
      </c>
      <c r="AG465" s="47">
        <f t="shared" si="1100"/>
        <v>610326</v>
      </c>
      <c r="AH465" s="47">
        <f t="shared" si="1100"/>
        <v>0</v>
      </c>
      <c r="AI465" s="47">
        <f t="shared" si="1101"/>
        <v>-43</v>
      </c>
      <c r="AJ465" s="47">
        <f t="shared" si="1101"/>
        <v>0</v>
      </c>
      <c r="AK465" s="47">
        <f t="shared" si="1101"/>
        <v>-43</v>
      </c>
      <c r="AL465" s="47">
        <f t="shared" si="1101"/>
        <v>0</v>
      </c>
      <c r="AM465" s="186">
        <f t="shared" si="1102"/>
        <v>610283</v>
      </c>
      <c r="AN465" s="186">
        <f t="shared" si="1102"/>
        <v>0</v>
      </c>
      <c r="AO465" s="186">
        <f t="shared" si="1102"/>
        <v>610283</v>
      </c>
      <c r="AP465" s="186">
        <f t="shared" si="1102"/>
        <v>0</v>
      </c>
      <c r="AQ465" s="47">
        <f t="shared" si="1103"/>
        <v>0</v>
      </c>
      <c r="AR465" s="47">
        <f t="shared" si="1103"/>
        <v>0</v>
      </c>
      <c r="AS465" s="47">
        <f t="shared" si="1103"/>
        <v>0</v>
      </c>
      <c r="AT465" s="47">
        <f t="shared" si="1103"/>
        <v>0</v>
      </c>
      <c r="AU465" s="47">
        <f t="shared" si="1104"/>
        <v>610283</v>
      </c>
      <c r="AV465" s="47">
        <f t="shared" si="1104"/>
        <v>0</v>
      </c>
      <c r="AW465" s="47">
        <f t="shared" si="1104"/>
        <v>610283</v>
      </c>
      <c r="AX465" s="47">
        <f t="shared" si="1104"/>
        <v>0</v>
      </c>
    </row>
    <row r="466" spans="1:50">
      <c r="A466" s="114" t="s">
        <v>169</v>
      </c>
      <c r="B466" s="25">
        <f>B465</f>
        <v>913</v>
      </c>
      <c r="C466" s="25" t="s">
        <v>54</v>
      </c>
      <c r="D466" s="25" t="s">
        <v>49</v>
      </c>
      <c r="E466" s="25" t="s">
        <v>714</v>
      </c>
      <c r="F466" s="28">
        <v>610</v>
      </c>
      <c r="G466" s="260">
        <v>583732</v>
      </c>
      <c r="H466" s="260"/>
      <c r="I466" s="260">
        <v>583732</v>
      </c>
      <c r="J466" s="260"/>
      <c r="K466" s="28">
        <v>26594</v>
      </c>
      <c r="L466" s="28"/>
      <c r="M466" s="28">
        <v>26594</v>
      </c>
      <c r="N466" s="28"/>
      <c r="O466" s="260">
        <f t="shared" si="988"/>
        <v>610326</v>
      </c>
      <c r="P466" s="260">
        <f t="shared" si="988"/>
        <v>0</v>
      </c>
      <c r="Q466" s="260">
        <f t="shared" si="988"/>
        <v>610326</v>
      </c>
      <c r="R466" s="260">
        <f t="shared" si="988"/>
        <v>0</v>
      </c>
      <c r="S466" s="28"/>
      <c r="T466" s="28"/>
      <c r="U466" s="28"/>
      <c r="V466" s="28"/>
      <c r="W466" s="260">
        <f t="shared" si="1098"/>
        <v>610326</v>
      </c>
      <c r="X466" s="260">
        <f t="shared" si="1098"/>
        <v>0</v>
      </c>
      <c r="Y466" s="260">
        <f t="shared" si="1098"/>
        <v>610326</v>
      </c>
      <c r="Z466" s="260">
        <f t="shared" si="1098"/>
        <v>0</v>
      </c>
      <c r="AA466" s="28"/>
      <c r="AB466" s="28"/>
      <c r="AC466" s="28"/>
      <c r="AD466" s="28"/>
      <c r="AE466" s="28">
        <f t="shared" si="1100"/>
        <v>610326</v>
      </c>
      <c r="AF466" s="28">
        <f t="shared" si="1100"/>
        <v>0</v>
      </c>
      <c r="AG466" s="28">
        <f t="shared" si="1100"/>
        <v>610326</v>
      </c>
      <c r="AH466" s="28">
        <f t="shared" si="1100"/>
        <v>0</v>
      </c>
      <c r="AI466" s="28">
        <v>-43</v>
      </c>
      <c r="AJ466" s="28"/>
      <c r="AK466" s="28">
        <v>-43</v>
      </c>
      <c r="AL466" s="28"/>
      <c r="AM466" s="260">
        <f t="shared" si="1102"/>
        <v>610283</v>
      </c>
      <c r="AN466" s="260">
        <f t="shared" si="1102"/>
        <v>0</v>
      </c>
      <c r="AO466" s="260">
        <f t="shared" si="1102"/>
        <v>610283</v>
      </c>
      <c r="AP466" s="260">
        <f t="shared" si="1102"/>
        <v>0</v>
      </c>
      <c r="AQ466" s="28"/>
      <c r="AR466" s="28"/>
      <c r="AS466" s="28"/>
      <c r="AT466" s="28"/>
      <c r="AU466" s="28">
        <f t="shared" si="1104"/>
        <v>610283</v>
      </c>
      <c r="AV466" s="28">
        <f t="shared" si="1104"/>
        <v>0</v>
      </c>
      <c r="AW466" s="28">
        <f t="shared" si="1104"/>
        <v>610283</v>
      </c>
      <c r="AX466" s="28">
        <f t="shared" si="1104"/>
        <v>0</v>
      </c>
    </row>
    <row r="467" spans="1:50">
      <c r="A467" s="91" t="s">
        <v>76</v>
      </c>
      <c r="B467" s="25">
        <v>913</v>
      </c>
      <c r="C467" s="25" t="s">
        <v>54</v>
      </c>
      <c r="D467" s="25" t="s">
        <v>49</v>
      </c>
      <c r="E467" s="25" t="s">
        <v>272</v>
      </c>
      <c r="F467" s="112"/>
      <c r="G467" s="186">
        <f t="shared" ref="G467:N469" si="1105">G468</f>
        <v>5833</v>
      </c>
      <c r="H467" s="186">
        <f t="shared" si="1105"/>
        <v>0</v>
      </c>
      <c r="I467" s="186">
        <f t="shared" si="1105"/>
        <v>6459</v>
      </c>
      <c r="J467" s="186">
        <f t="shared" si="1105"/>
        <v>0</v>
      </c>
      <c r="K467" s="47">
        <f t="shared" si="1105"/>
        <v>0</v>
      </c>
      <c r="L467" s="47">
        <f t="shared" si="1105"/>
        <v>0</v>
      </c>
      <c r="M467" s="47">
        <f t="shared" si="1105"/>
        <v>0</v>
      </c>
      <c r="N467" s="47">
        <f t="shared" si="1105"/>
        <v>0</v>
      </c>
      <c r="O467" s="186">
        <f t="shared" si="988"/>
        <v>5833</v>
      </c>
      <c r="P467" s="186">
        <f t="shared" si="988"/>
        <v>0</v>
      </c>
      <c r="Q467" s="186">
        <f t="shared" si="988"/>
        <v>6459</v>
      </c>
      <c r="R467" s="186">
        <f t="shared" si="988"/>
        <v>0</v>
      </c>
      <c r="S467" s="47">
        <f t="shared" ref="S467:V469" si="1106">S468</f>
        <v>0</v>
      </c>
      <c r="T467" s="47">
        <f t="shared" si="1106"/>
        <v>0</v>
      </c>
      <c r="U467" s="47">
        <f t="shared" si="1106"/>
        <v>0</v>
      </c>
      <c r="V467" s="47">
        <f t="shared" si="1106"/>
        <v>0</v>
      </c>
      <c r="W467" s="186">
        <f t="shared" si="1098"/>
        <v>5833</v>
      </c>
      <c r="X467" s="186">
        <f t="shared" si="1098"/>
        <v>0</v>
      </c>
      <c r="Y467" s="186">
        <f t="shared" si="1098"/>
        <v>6459</v>
      </c>
      <c r="Z467" s="186">
        <f t="shared" si="1098"/>
        <v>0</v>
      </c>
      <c r="AA467" s="47">
        <f t="shared" ref="AA467:AD469" si="1107">AA468</f>
        <v>0</v>
      </c>
      <c r="AB467" s="47">
        <f t="shared" si="1107"/>
        <v>0</v>
      </c>
      <c r="AC467" s="47">
        <f t="shared" si="1107"/>
        <v>0</v>
      </c>
      <c r="AD467" s="47">
        <f t="shared" si="1107"/>
        <v>0</v>
      </c>
      <c r="AE467" s="47">
        <f t="shared" si="1100"/>
        <v>5833</v>
      </c>
      <c r="AF467" s="47">
        <f t="shared" si="1100"/>
        <v>0</v>
      </c>
      <c r="AG467" s="47">
        <f t="shared" si="1100"/>
        <v>6459</v>
      </c>
      <c r="AH467" s="47">
        <f t="shared" si="1100"/>
        <v>0</v>
      </c>
      <c r="AI467" s="47">
        <f t="shared" ref="AI467:AL469" si="1108">AI468</f>
        <v>0</v>
      </c>
      <c r="AJ467" s="47">
        <f t="shared" si="1108"/>
        <v>0</v>
      </c>
      <c r="AK467" s="47">
        <f t="shared" si="1108"/>
        <v>0</v>
      </c>
      <c r="AL467" s="47">
        <f t="shared" si="1108"/>
        <v>0</v>
      </c>
      <c r="AM467" s="186">
        <f t="shared" si="1102"/>
        <v>5833</v>
      </c>
      <c r="AN467" s="186">
        <f t="shared" si="1102"/>
        <v>0</v>
      </c>
      <c r="AO467" s="186">
        <f t="shared" si="1102"/>
        <v>6459</v>
      </c>
      <c r="AP467" s="186">
        <f t="shared" si="1102"/>
        <v>0</v>
      </c>
      <c r="AQ467" s="47">
        <f t="shared" ref="AQ467:AT469" si="1109">AQ468</f>
        <v>0</v>
      </c>
      <c r="AR467" s="47">
        <f t="shared" si="1109"/>
        <v>0</v>
      </c>
      <c r="AS467" s="47">
        <f t="shared" si="1109"/>
        <v>0</v>
      </c>
      <c r="AT467" s="47">
        <f t="shared" si="1109"/>
        <v>0</v>
      </c>
      <c r="AU467" s="47">
        <f t="shared" si="1104"/>
        <v>5833</v>
      </c>
      <c r="AV467" s="47">
        <f t="shared" si="1104"/>
        <v>0</v>
      </c>
      <c r="AW467" s="47">
        <f t="shared" si="1104"/>
        <v>6459</v>
      </c>
      <c r="AX467" s="47">
        <f t="shared" si="1104"/>
        <v>0</v>
      </c>
    </row>
    <row r="468" spans="1:50">
      <c r="A468" s="91" t="s">
        <v>106</v>
      </c>
      <c r="B468" s="25">
        <v>913</v>
      </c>
      <c r="C468" s="25" t="s">
        <v>54</v>
      </c>
      <c r="D468" s="25" t="s">
        <v>49</v>
      </c>
      <c r="E468" s="25" t="s">
        <v>273</v>
      </c>
      <c r="F468" s="112"/>
      <c r="G468" s="186">
        <f t="shared" si="1105"/>
        <v>5833</v>
      </c>
      <c r="H468" s="186">
        <f t="shared" si="1105"/>
        <v>0</v>
      </c>
      <c r="I468" s="186">
        <f t="shared" si="1105"/>
        <v>6459</v>
      </c>
      <c r="J468" s="186">
        <f t="shared" si="1105"/>
        <v>0</v>
      </c>
      <c r="K468" s="47">
        <f t="shared" si="1105"/>
        <v>0</v>
      </c>
      <c r="L468" s="47">
        <f t="shared" si="1105"/>
        <v>0</v>
      </c>
      <c r="M468" s="47">
        <f t="shared" si="1105"/>
        <v>0</v>
      </c>
      <c r="N468" s="47">
        <f t="shared" si="1105"/>
        <v>0</v>
      </c>
      <c r="O468" s="186">
        <f t="shared" si="988"/>
        <v>5833</v>
      </c>
      <c r="P468" s="186">
        <f t="shared" si="988"/>
        <v>0</v>
      </c>
      <c r="Q468" s="186">
        <f t="shared" si="988"/>
        <v>6459</v>
      </c>
      <c r="R468" s="186">
        <f t="shared" si="988"/>
        <v>0</v>
      </c>
      <c r="S468" s="47">
        <f t="shared" si="1106"/>
        <v>0</v>
      </c>
      <c r="T468" s="47">
        <f t="shared" si="1106"/>
        <v>0</v>
      </c>
      <c r="U468" s="47">
        <f t="shared" si="1106"/>
        <v>0</v>
      </c>
      <c r="V468" s="47">
        <f t="shared" si="1106"/>
        <v>0</v>
      </c>
      <c r="W468" s="186">
        <f t="shared" si="1098"/>
        <v>5833</v>
      </c>
      <c r="X468" s="186">
        <f t="shared" si="1098"/>
        <v>0</v>
      </c>
      <c r="Y468" s="186">
        <f t="shared" si="1098"/>
        <v>6459</v>
      </c>
      <c r="Z468" s="186">
        <f t="shared" si="1098"/>
        <v>0</v>
      </c>
      <c r="AA468" s="47">
        <f t="shared" si="1107"/>
        <v>0</v>
      </c>
      <c r="AB468" s="47">
        <f t="shared" si="1107"/>
        <v>0</v>
      </c>
      <c r="AC468" s="47">
        <f t="shared" si="1107"/>
        <v>0</v>
      </c>
      <c r="AD468" s="47">
        <f t="shared" si="1107"/>
        <v>0</v>
      </c>
      <c r="AE468" s="47">
        <f t="shared" si="1100"/>
        <v>5833</v>
      </c>
      <c r="AF468" s="47">
        <f t="shared" si="1100"/>
        <v>0</v>
      </c>
      <c r="AG468" s="47">
        <f t="shared" si="1100"/>
        <v>6459</v>
      </c>
      <c r="AH468" s="47">
        <f t="shared" si="1100"/>
        <v>0</v>
      </c>
      <c r="AI468" s="47">
        <f t="shared" si="1108"/>
        <v>0</v>
      </c>
      <c r="AJ468" s="47">
        <f t="shared" si="1108"/>
        <v>0</v>
      </c>
      <c r="AK468" s="47">
        <f t="shared" si="1108"/>
        <v>0</v>
      </c>
      <c r="AL468" s="47">
        <f t="shared" si="1108"/>
        <v>0</v>
      </c>
      <c r="AM468" s="186">
        <f t="shared" si="1102"/>
        <v>5833</v>
      </c>
      <c r="AN468" s="186">
        <f t="shared" si="1102"/>
        <v>0</v>
      </c>
      <c r="AO468" s="186">
        <f t="shared" si="1102"/>
        <v>6459</v>
      </c>
      <c r="AP468" s="186">
        <f t="shared" si="1102"/>
        <v>0</v>
      </c>
      <c r="AQ468" s="47">
        <f t="shared" si="1109"/>
        <v>0</v>
      </c>
      <c r="AR468" s="47">
        <f t="shared" si="1109"/>
        <v>0</v>
      </c>
      <c r="AS468" s="47">
        <f t="shared" si="1109"/>
        <v>0</v>
      </c>
      <c r="AT468" s="47">
        <f t="shared" si="1109"/>
        <v>0</v>
      </c>
      <c r="AU468" s="47">
        <f t="shared" si="1104"/>
        <v>5833</v>
      </c>
      <c r="AV468" s="47">
        <f t="shared" si="1104"/>
        <v>0</v>
      </c>
      <c r="AW468" s="47">
        <f t="shared" si="1104"/>
        <v>6459</v>
      </c>
      <c r="AX468" s="47">
        <f t="shared" si="1104"/>
        <v>0</v>
      </c>
    </row>
    <row r="469" spans="1:50" ht="33">
      <c r="A469" s="91" t="s">
        <v>81</v>
      </c>
      <c r="B469" s="25">
        <v>913</v>
      </c>
      <c r="C469" s="25" t="s">
        <v>54</v>
      </c>
      <c r="D469" s="25" t="s">
        <v>49</v>
      </c>
      <c r="E469" s="25" t="s">
        <v>273</v>
      </c>
      <c r="F469" s="112" t="s">
        <v>82</v>
      </c>
      <c r="G469" s="186">
        <f t="shared" si="1105"/>
        <v>5833</v>
      </c>
      <c r="H469" s="186">
        <f t="shared" si="1105"/>
        <v>0</v>
      </c>
      <c r="I469" s="186">
        <f t="shared" si="1105"/>
        <v>6459</v>
      </c>
      <c r="J469" s="186">
        <f t="shared" si="1105"/>
        <v>0</v>
      </c>
      <c r="K469" s="47">
        <f t="shared" si="1105"/>
        <v>0</v>
      </c>
      <c r="L469" s="47">
        <f t="shared" si="1105"/>
        <v>0</v>
      </c>
      <c r="M469" s="47">
        <f t="shared" si="1105"/>
        <v>0</v>
      </c>
      <c r="N469" s="47">
        <f t="shared" si="1105"/>
        <v>0</v>
      </c>
      <c r="O469" s="186">
        <f t="shared" si="988"/>
        <v>5833</v>
      </c>
      <c r="P469" s="186">
        <f t="shared" si="988"/>
        <v>0</v>
      </c>
      <c r="Q469" s="186">
        <f t="shared" si="988"/>
        <v>6459</v>
      </c>
      <c r="R469" s="186">
        <f t="shared" si="988"/>
        <v>0</v>
      </c>
      <c r="S469" s="47">
        <f t="shared" si="1106"/>
        <v>0</v>
      </c>
      <c r="T469" s="47">
        <f t="shared" si="1106"/>
        <v>0</v>
      </c>
      <c r="U469" s="47">
        <f t="shared" si="1106"/>
        <v>0</v>
      </c>
      <c r="V469" s="47">
        <f t="shared" si="1106"/>
        <v>0</v>
      </c>
      <c r="W469" s="186">
        <f t="shared" si="1098"/>
        <v>5833</v>
      </c>
      <c r="X469" s="186">
        <f t="shared" si="1098"/>
        <v>0</v>
      </c>
      <c r="Y469" s="186">
        <f t="shared" si="1098"/>
        <v>6459</v>
      </c>
      <c r="Z469" s="186">
        <f t="shared" si="1098"/>
        <v>0</v>
      </c>
      <c r="AA469" s="47">
        <f t="shared" si="1107"/>
        <v>0</v>
      </c>
      <c r="AB469" s="47">
        <f t="shared" si="1107"/>
        <v>0</v>
      </c>
      <c r="AC469" s="47">
        <f t="shared" si="1107"/>
        <v>0</v>
      </c>
      <c r="AD469" s="47">
        <f t="shared" si="1107"/>
        <v>0</v>
      </c>
      <c r="AE469" s="47">
        <f t="shared" si="1100"/>
        <v>5833</v>
      </c>
      <c r="AF469" s="47">
        <f t="shared" si="1100"/>
        <v>0</v>
      </c>
      <c r="AG469" s="47">
        <f t="shared" si="1100"/>
        <v>6459</v>
      </c>
      <c r="AH469" s="47">
        <f t="shared" si="1100"/>
        <v>0</v>
      </c>
      <c r="AI469" s="47">
        <f t="shared" si="1108"/>
        <v>0</v>
      </c>
      <c r="AJ469" s="47">
        <f t="shared" si="1108"/>
        <v>0</v>
      </c>
      <c r="AK469" s="47">
        <f t="shared" si="1108"/>
        <v>0</v>
      </c>
      <c r="AL469" s="47">
        <f t="shared" si="1108"/>
        <v>0</v>
      </c>
      <c r="AM469" s="186">
        <f t="shared" si="1102"/>
        <v>5833</v>
      </c>
      <c r="AN469" s="186">
        <f t="shared" si="1102"/>
        <v>0</v>
      </c>
      <c r="AO469" s="186">
        <f t="shared" si="1102"/>
        <v>6459</v>
      </c>
      <c r="AP469" s="186">
        <f t="shared" si="1102"/>
        <v>0</v>
      </c>
      <c r="AQ469" s="47">
        <f t="shared" si="1109"/>
        <v>0</v>
      </c>
      <c r="AR469" s="47">
        <f t="shared" si="1109"/>
        <v>0</v>
      </c>
      <c r="AS469" s="47">
        <f t="shared" si="1109"/>
        <v>0</v>
      </c>
      <c r="AT469" s="47">
        <f t="shared" si="1109"/>
        <v>0</v>
      </c>
      <c r="AU469" s="47">
        <f t="shared" si="1104"/>
        <v>5833</v>
      </c>
      <c r="AV469" s="47">
        <f t="shared" si="1104"/>
        <v>0</v>
      </c>
      <c r="AW469" s="47">
        <f t="shared" si="1104"/>
        <v>6459</v>
      </c>
      <c r="AX469" s="47">
        <f t="shared" si="1104"/>
        <v>0</v>
      </c>
    </row>
    <row r="470" spans="1:50">
      <c r="A470" s="114" t="s">
        <v>169</v>
      </c>
      <c r="B470" s="25">
        <v>913</v>
      </c>
      <c r="C470" s="25" t="s">
        <v>54</v>
      </c>
      <c r="D470" s="25" t="s">
        <v>49</v>
      </c>
      <c r="E470" s="25" t="s">
        <v>273</v>
      </c>
      <c r="F470" s="28">
        <v>610</v>
      </c>
      <c r="G470" s="260">
        <v>5833</v>
      </c>
      <c r="H470" s="260"/>
      <c r="I470" s="260">
        <v>6459</v>
      </c>
      <c r="J470" s="260"/>
      <c r="K470" s="28"/>
      <c r="L470" s="28"/>
      <c r="M470" s="28"/>
      <c r="N470" s="28"/>
      <c r="O470" s="260">
        <f t="shared" si="988"/>
        <v>5833</v>
      </c>
      <c r="P470" s="260">
        <f t="shared" si="988"/>
        <v>0</v>
      </c>
      <c r="Q470" s="260">
        <f t="shared" si="988"/>
        <v>6459</v>
      </c>
      <c r="R470" s="260">
        <f t="shared" si="988"/>
        <v>0</v>
      </c>
      <c r="S470" s="28"/>
      <c r="T470" s="28"/>
      <c r="U470" s="28"/>
      <c r="V470" s="28"/>
      <c r="W470" s="260">
        <f t="shared" si="1098"/>
        <v>5833</v>
      </c>
      <c r="X470" s="260">
        <f t="shared" si="1098"/>
        <v>0</v>
      </c>
      <c r="Y470" s="260">
        <f t="shared" si="1098"/>
        <v>6459</v>
      </c>
      <c r="Z470" s="260">
        <f t="shared" si="1098"/>
        <v>0</v>
      </c>
      <c r="AA470" s="28"/>
      <c r="AB470" s="28"/>
      <c r="AC470" s="28"/>
      <c r="AD470" s="28"/>
      <c r="AE470" s="28">
        <f t="shared" si="1100"/>
        <v>5833</v>
      </c>
      <c r="AF470" s="28">
        <f t="shared" si="1100"/>
        <v>0</v>
      </c>
      <c r="AG470" s="28">
        <f t="shared" si="1100"/>
        <v>6459</v>
      </c>
      <c r="AH470" s="28">
        <f t="shared" si="1100"/>
        <v>0</v>
      </c>
      <c r="AI470" s="28"/>
      <c r="AJ470" s="28"/>
      <c r="AK470" s="28"/>
      <c r="AL470" s="28"/>
      <c r="AM470" s="260">
        <f t="shared" si="1102"/>
        <v>5833</v>
      </c>
      <c r="AN470" s="260">
        <f t="shared" si="1102"/>
        <v>0</v>
      </c>
      <c r="AO470" s="260">
        <f t="shared" si="1102"/>
        <v>6459</v>
      </c>
      <c r="AP470" s="260">
        <f t="shared" si="1102"/>
        <v>0</v>
      </c>
      <c r="AQ470" s="28"/>
      <c r="AR470" s="28"/>
      <c r="AS470" s="28"/>
      <c r="AT470" s="28"/>
      <c r="AU470" s="28">
        <f t="shared" si="1104"/>
        <v>5833</v>
      </c>
      <c r="AV470" s="28">
        <f t="shared" si="1104"/>
        <v>0</v>
      </c>
      <c r="AW470" s="28">
        <f t="shared" si="1104"/>
        <v>6459</v>
      </c>
      <c r="AX470" s="28">
        <f t="shared" si="1104"/>
        <v>0</v>
      </c>
    </row>
    <row r="471" spans="1:50" ht="49.5">
      <c r="A471" s="91" t="s">
        <v>197</v>
      </c>
      <c r="B471" s="25">
        <f>B467</f>
        <v>913</v>
      </c>
      <c r="C471" s="25" t="s">
        <v>54</v>
      </c>
      <c r="D471" s="25" t="s">
        <v>49</v>
      </c>
      <c r="E471" s="25" t="s">
        <v>715</v>
      </c>
      <c r="F471" s="25"/>
      <c r="G471" s="186">
        <f t="shared" ref="G471:N473" si="1110">G472</f>
        <v>31664</v>
      </c>
      <c r="H471" s="186">
        <f t="shared" si="1110"/>
        <v>0</v>
      </c>
      <c r="I471" s="186">
        <f t="shared" si="1110"/>
        <v>31664</v>
      </c>
      <c r="J471" s="186">
        <f t="shared" si="1110"/>
        <v>0</v>
      </c>
      <c r="K471" s="47">
        <f t="shared" si="1110"/>
        <v>0</v>
      </c>
      <c r="L471" s="47">
        <f t="shared" si="1110"/>
        <v>0</v>
      </c>
      <c r="M471" s="47">
        <f t="shared" si="1110"/>
        <v>0</v>
      </c>
      <c r="N471" s="47">
        <f t="shared" si="1110"/>
        <v>0</v>
      </c>
      <c r="O471" s="186">
        <f t="shared" si="988"/>
        <v>31664</v>
      </c>
      <c r="P471" s="186">
        <f t="shared" si="988"/>
        <v>0</v>
      </c>
      <c r="Q471" s="186">
        <f t="shared" si="988"/>
        <v>31664</v>
      </c>
      <c r="R471" s="186">
        <f t="shared" si="988"/>
        <v>0</v>
      </c>
      <c r="S471" s="47">
        <f t="shared" ref="S471:V473" si="1111">S472</f>
        <v>0</v>
      </c>
      <c r="T471" s="47">
        <f t="shared" si="1111"/>
        <v>0</v>
      </c>
      <c r="U471" s="47">
        <f t="shared" si="1111"/>
        <v>0</v>
      </c>
      <c r="V471" s="47">
        <f t="shared" si="1111"/>
        <v>0</v>
      </c>
      <c r="W471" s="186">
        <f t="shared" si="1098"/>
        <v>31664</v>
      </c>
      <c r="X471" s="186">
        <f t="shared" si="1098"/>
        <v>0</v>
      </c>
      <c r="Y471" s="186">
        <f t="shared" si="1098"/>
        <v>31664</v>
      </c>
      <c r="Z471" s="186">
        <f t="shared" si="1098"/>
        <v>0</v>
      </c>
      <c r="AA471" s="47">
        <f t="shared" ref="AA471:AD473" si="1112">AA472</f>
        <v>0</v>
      </c>
      <c r="AB471" s="47">
        <f t="shared" si="1112"/>
        <v>0</v>
      </c>
      <c r="AC471" s="47">
        <f t="shared" si="1112"/>
        <v>0</v>
      </c>
      <c r="AD471" s="47">
        <f t="shared" si="1112"/>
        <v>0</v>
      </c>
      <c r="AE471" s="47">
        <f t="shared" si="1100"/>
        <v>31664</v>
      </c>
      <c r="AF471" s="47">
        <f t="shared" si="1100"/>
        <v>0</v>
      </c>
      <c r="AG471" s="47">
        <f t="shared" si="1100"/>
        <v>31664</v>
      </c>
      <c r="AH471" s="47">
        <f t="shared" si="1100"/>
        <v>0</v>
      </c>
      <c r="AI471" s="47">
        <f t="shared" ref="AI471:AL473" si="1113">AI472</f>
        <v>0</v>
      </c>
      <c r="AJ471" s="47">
        <f t="shared" si="1113"/>
        <v>0</v>
      </c>
      <c r="AK471" s="47">
        <f t="shared" si="1113"/>
        <v>0</v>
      </c>
      <c r="AL471" s="47">
        <f t="shared" si="1113"/>
        <v>0</v>
      </c>
      <c r="AM471" s="186">
        <f t="shared" si="1102"/>
        <v>31664</v>
      </c>
      <c r="AN471" s="186">
        <f t="shared" si="1102"/>
        <v>0</v>
      </c>
      <c r="AO471" s="186">
        <f t="shared" si="1102"/>
        <v>31664</v>
      </c>
      <c r="AP471" s="186">
        <f t="shared" si="1102"/>
        <v>0</v>
      </c>
      <c r="AQ471" s="47">
        <f t="shared" ref="AQ471:AT473" si="1114">AQ472</f>
        <v>0</v>
      </c>
      <c r="AR471" s="47">
        <f t="shared" si="1114"/>
        <v>0</v>
      </c>
      <c r="AS471" s="47">
        <f t="shared" si="1114"/>
        <v>0</v>
      </c>
      <c r="AT471" s="47">
        <f t="shared" si="1114"/>
        <v>0</v>
      </c>
      <c r="AU471" s="47">
        <f t="shared" si="1104"/>
        <v>31664</v>
      </c>
      <c r="AV471" s="47">
        <f t="shared" si="1104"/>
        <v>0</v>
      </c>
      <c r="AW471" s="47">
        <f t="shared" si="1104"/>
        <v>31664</v>
      </c>
      <c r="AX471" s="47">
        <f t="shared" si="1104"/>
        <v>0</v>
      </c>
    </row>
    <row r="472" spans="1:50" ht="24" customHeight="1">
      <c r="A472" s="114" t="s">
        <v>198</v>
      </c>
      <c r="B472" s="25">
        <f>B468</f>
        <v>913</v>
      </c>
      <c r="C472" s="25" t="s">
        <v>54</v>
      </c>
      <c r="D472" s="25" t="s">
        <v>49</v>
      </c>
      <c r="E472" s="25" t="s">
        <v>716</v>
      </c>
      <c r="F472" s="25"/>
      <c r="G472" s="186">
        <f t="shared" si="1110"/>
        <v>31664</v>
      </c>
      <c r="H472" s="186">
        <f t="shared" si="1110"/>
        <v>0</v>
      </c>
      <c r="I472" s="186">
        <f t="shared" si="1110"/>
        <v>31664</v>
      </c>
      <c r="J472" s="186">
        <f t="shared" si="1110"/>
        <v>0</v>
      </c>
      <c r="K472" s="47">
        <f t="shared" si="1110"/>
        <v>0</v>
      </c>
      <c r="L472" s="47">
        <f t="shared" si="1110"/>
        <v>0</v>
      </c>
      <c r="M472" s="47">
        <f t="shared" si="1110"/>
        <v>0</v>
      </c>
      <c r="N472" s="47">
        <f t="shared" si="1110"/>
        <v>0</v>
      </c>
      <c r="O472" s="186">
        <f t="shared" si="988"/>
        <v>31664</v>
      </c>
      <c r="P472" s="186">
        <f t="shared" si="988"/>
        <v>0</v>
      </c>
      <c r="Q472" s="186">
        <f t="shared" si="988"/>
        <v>31664</v>
      </c>
      <c r="R472" s="186">
        <f t="shared" si="988"/>
        <v>0</v>
      </c>
      <c r="S472" s="47">
        <f t="shared" si="1111"/>
        <v>0</v>
      </c>
      <c r="T472" s="47">
        <f t="shared" si="1111"/>
        <v>0</v>
      </c>
      <c r="U472" s="47">
        <f t="shared" si="1111"/>
        <v>0</v>
      </c>
      <c r="V472" s="47">
        <f t="shared" si="1111"/>
        <v>0</v>
      </c>
      <c r="W472" s="186">
        <f t="shared" si="1098"/>
        <v>31664</v>
      </c>
      <c r="X472" s="186">
        <f t="shared" si="1098"/>
        <v>0</v>
      </c>
      <c r="Y472" s="186">
        <f t="shared" si="1098"/>
        <v>31664</v>
      </c>
      <c r="Z472" s="186">
        <f t="shared" si="1098"/>
        <v>0</v>
      </c>
      <c r="AA472" s="47">
        <f t="shared" si="1112"/>
        <v>0</v>
      </c>
      <c r="AB472" s="47">
        <f t="shared" si="1112"/>
        <v>0</v>
      </c>
      <c r="AC472" s="47">
        <f t="shared" si="1112"/>
        <v>0</v>
      </c>
      <c r="AD472" s="47">
        <f t="shared" si="1112"/>
        <v>0</v>
      </c>
      <c r="AE472" s="47">
        <f t="shared" si="1100"/>
        <v>31664</v>
      </c>
      <c r="AF472" s="47">
        <f t="shared" si="1100"/>
        <v>0</v>
      </c>
      <c r="AG472" s="47">
        <f t="shared" si="1100"/>
        <v>31664</v>
      </c>
      <c r="AH472" s="47">
        <f t="shared" si="1100"/>
        <v>0</v>
      </c>
      <c r="AI472" s="47">
        <f t="shared" si="1113"/>
        <v>0</v>
      </c>
      <c r="AJ472" s="47">
        <f t="shared" si="1113"/>
        <v>0</v>
      </c>
      <c r="AK472" s="47">
        <f t="shared" si="1113"/>
        <v>0</v>
      </c>
      <c r="AL472" s="47">
        <f t="shared" si="1113"/>
        <v>0</v>
      </c>
      <c r="AM472" s="186">
        <f t="shared" si="1102"/>
        <v>31664</v>
      </c>
      <c r="AN472" s="186">
        <f t="shared" si="1102"/>
        <v>0</v>
      </c>
      <c r="AO472" s="186">
        <f t="shared" si="1102"/>
        <v>31664</v>
      </c>
      <c r="AP472" s="186">
        <f t="shared" si="1102"/>
        <v>0</v>
      </c>
      <c r="AQ472" s="47">
        <f t="shared" si="1114"/>
        <v>0</v>
      </c>
      <c r="AR472" s="47">
        <f t="shared" si="1114"/>
        <v>0</v>
      </c>
      <c r="AS472" s="47">
        <f t="shared" si="1114"/>
        <v>0</v>
      </c>
      <c r="AT472" s="47">
        <f t="shared" si="1114"/>
        <v>0</v>
      </c>
      <c r="AU472" s="47">
        <f t="shared" si="1104"/>
        <v>31664</v>
      </c>
      <c r="AV472" s="47">
        <f t="shared" si="1104"/>
        <v>0</v>
      </c>
      <c r="AW472" s="47">
        <f t="shared" si="1104"/>
        <v>31664</v>
      </c>
      <c r="AX472" s="47">
        <f t="shared" si="1104"/>
        <v>0</v>
      </c>
    </row>
    <row r="473" spans="1:50">
      <c r="A473" s="91" t="s">
        <v>97</v>
      </c>
      <c r="B473" s="25">
        <f>B471</f>
        <v>913</v>
      </c>
      <c r="C473" s="25" t="s">
        <v>54</v>
      </c>
      <c r="D473" s="25" t="s">
        <v>49</v>
      </c>
      <c r="E473" s="25" t="s">
        <v>716</v>
      </c>
      <c r="F473" s="25" t="s">
        <v>98</v>
      </c>
      <c r="G473" s="186">
        <f t="shared" si="1110"/>
        <v>31664</v>
      </c>
      <c r="H473" s="186">
        <f t="shared" si="1110"/>
        <v>0</v>
      </c>
      <c r="I473" s="186">
        <f t="shared" si="1110"/>
        <v>31664</v>
      </c>
      <c r="J473" s="186">
        <f t="shared" si="1110"/>
        <v>0</v>
      </c>
      <c r="K473" s="47">
        <f t="shared" si="1110"/>
        <v>0</v>
      </c>
      <c r="L473" s="47">
        <f t="shared" si="1110"/>
        <v>0</v>
      </c>
      <c r="M473" s="47">
        <f t="shared" si="1110"/>
        <v>0</v>
      </c>
      <c r="N473" s="47">
        <f t="shared" si="1110"/>
        <v>0</v>
      </c>
      <c r="O473" s="186">
        <f t="shared" si="988"/>
        <v>31664</v>
      </c>
      <c r="P473" s="186">
        <f t="shared" si="988"/>
        <v>0</v>
      </c>
      <c r="Q473" s="186">
        <f t="shared" si="988"/>
        <v>31664</v>
      </c>
      <c r="R473" s="186">
        <f t="shared" si="988"/>
        <v>0</v>
      </c>
      <c r="S473" s="47">
        <f t="shared" si="1111"/>
        <v>0</v>
      </c>
      <c r="T473" s="47">
        <f t="shared" si="1111"/>
        <v>0</v>
      </c>
      <c r="U473" s="47">
        <f t="shared" si="1111"/>
        <v>0</v>
      </c>
      <c r="V473" s="47">
        <f t="shared" si="1111"/>
        <v>0</v>
      </c>
      <c r="W473" s="186">
        <f t="shared" si="1098"/>
        <v>31664</v>
      </c>
      <c r="X473" s="186">
        <f t="shared" si="1098"/>
        <v>0</v>
      </c>
      <c r="Y473" s="186">
        <f t="shared" si="1098"/>
        <v>31664</v>
      </c>
      <c r="Z473" s="186">
        <f t="shared" si="1098"/>
        <v>0</v>
      </c>
      <c r="AA473" s="47">
        <f t="shared" si="1112"/>
        <v>0</v>
      </c>
      <c r="AB473" s="47">
        <f t="shared" si="1112"/>
        <v>0</v>
      </c>
      <c r="AC473" s="47">
        <f t="shared" si="1112"/>
        <v>0</v>
      </c>
      <c r="AD473" s="47">
        <f t="shared" si="1112"/>
        <v>0</v>
      </c>
      <c r="AE473" s="47">
        <f t="shared" si="1100"/>
        <v>31664</v>
      </c>
      <c r="AF473" s="47">
        <f t="shared" si="1100"/>
        <v>0</v>
      </c>
      <c r="AG473" s="47">
        <f t="shared" si="1100"/>
        <v>31664</v>
      </c>
      <c r="AH473" s="47">
        <f t="shared" si="1100"/>
        <v>0</v>
      </c>
      <c r="AI473" s="47">
        <f t="shared" si="1113"/>
        <v>0</v>
      </c>
      <c r="AJ473" s="47">
        <f t="shared" si="1113"/>
        <v>0</v>
      </c>
      <c r="AK473" s="47">
        <f t="shared" si="1113"/>
        <v>0</v>
      </c>
      <c r="AL473" s="47">
        <f t="shared" si="1113"/>
        <v>0</v>
      </c>
      <c r="AM473" s="186">
        <f t="shared" si="1102"/>
        <v>31664</v>
      </c>
      <c r="AN473" s="186">
        <f t="shared" si="1102"/>
        <v>0</v>
      </c>
      <c r="AO473" s="186">
        <f t="shared" si="1102"/>
        <v>31664</v>
      </c>
      <c r="AP473" s="186">
        <f t="shared" si="1102"/>
        <v>0</v>
      </c>
      <c r="AQ473" s="47">
        <f t="shared" si="1114"/>
        <v>0</v>
      </c>
      <c r="AR473" s="47">
        <f t="shared" si="1114"/>
        <v>0</v>
      </c>
      <c r="AS473" s="47">
        <f t="shared" si="1114"/>
        <v>0</v>
      </c>
      <c r="AT473" s="47">
        <f t="shared" si="1114"/>
        <v>0</v>
      </c>
      <c r="AU473" s="47">
        <f t="shared" si="1104"/>
        <v>31664</v>
      </c>
      <c r="AV473" s="47">
        <f t="shared" si="1104"/>
        <v>0</v>
      </c>
      <c r="AW473" s="47">
        <f t="shared" si="1104"/>
        <v>31664</v>
      </c>
      <c r="AX473" s="47">
        <f t="shared" si="1104"/>
        <v>0</v>
      </c>
    </row>
    <row r="474" spans="1:50" ht="49.5">
      <c r="A474" s="91" t="s">
        <v>512</v>
      </c>
      <c r="B474" s="25">
        <f>B472</f>
        <v>913</v>
      </c>
      <c r="C474" s="25" t="s">
        <v>54</v>
      </c>
      <c r="D474" s="25" t="s">
        <v>49</v>
      </c>
      <c r="E474" s="25" t="s">
        <v>716</v>
      </c>
      <c r="F474" s="28">
        <v>810</v>
      </c>
      <c r="G474" s="260">
        <v>31664</v>
      </c>
      <c r="H474" s="260"/>
      <c r="I474" s="260">
        <v>31664</v>
      </c>
      <c r="J474" s="260"/>
      <c r="K474" s="28"/>
      <c r="L474" s="28"/>
      <c r="M474" s="28"/>
      <c r="N474" s="28"/>
      <c r="O474" s="260">
        <f t="shared" si="988"/>
        <v>31664</v>
      </c>
      <c r="P474" s="260">
        <f t="shared" si="988"/>
        <v>0</v>
      </c>
      <c r="Q474" s="260">
        <f t="shared" si="988"/>
        <v>31664</v>
      </c>
      <c r="R474" s="260">
        <f t="shared" si="988"/>
        <v>0</v>
      </c>
      <c r="S474" s="28"/>
      <c r="T474" s="28"/>
      <c r="U474" s="28"/>
      <c r="V474" s="28"/>
      <c r="W474" s="260">
        <f t="shared" si="1098"/>
        <v>31664</v>
      </c>
      <c r="X474" s="260">
        <f t="shared" si="1098"/>
        <v>0</v>
      </c>
      <c r="Y474" s="260">
        <f t="shared" si="1098"/>
        <v>31664</v>
      </c>
      <c r="Z474" s="260">
        <f t="shared" si="1098"/>
        <v>0</v>
      </c>
      <c r="AA474" s="28"/>
      <c r="AB474" s="28"/>
      <c r="AC474" s="28"/>
      <c r="AD474" s="28"/>
      <c r="AE474" s="28">
        <f t="shared" si="1100"/>
        <v>31664</v>
      </c>
      <c r="AF474" s="28">
        <f t="shared" si="1100"/>
        <v>0</v>
      </c>
      <c r="AG474" s="28">
        <f t="shared" si="1100"/>
        <v>31664</v>
      </c>
      <c r="AH474" s="28">
        <f t="shared" si="1100"/>
        <v>0</v>
      </c>
      <c r="AI474" s="28"/>
      <c r="AJ474" s="28"/>
      <c r="AK474" s="28"/>
      <c r="AL474" s="28"/>
      <c r="AM474" s="260">
        <f t="shared" si="1102"/>
        <v>31664</v>
      </c>
      <c r="AN474" s="260">
        <f t="shared" si="1102"/>
        <v>0</v>
      </c>
      <c r="AO474" s="260">
        <f t="shared" si="1102"/>
        <v>31664</v>
      </c>
      <c r="AP474" s="260">
        <f t="shared" si="1102"/>
        <v>0</v>
      </c>
      <c r="AQ474" s="28"/>
      <c r="AR474" s="28"/>
      <c r="AS474" s="28"/>
      <c r="AT474" s="28"/>
      <c r="AU474" s="28">
        <f t="shared" si="1104"/>
        <v>31664</v>
      </c>
      <c r="AV474" s="28">
        <f t="shared" si="1104"/>
        <v>0</v>
      </c>
      <c r="AW474" s="28">
        <f t="shared" si="1104"/>
        <v>31664</v>
      </c>
      <c r="AX474" s="28">
        <f t="shared" si="1104"/>
        <v>0</v>
      </c>
    </row>
    <row r="475" spans="1:50" s="265" customFormat="1" ht="49.5">
      <c r="A475" s="220" t="s">
        <v>713</v>
      </c>
      <c r="B475" s="225">
        <v>913</v>
      </c>
      <c r="C475" s="225" t="s">
        <v>54</v>
      </c>
      <c r="D475" s="206" t="s">
        <v>49</v>
      </c>
      <c r="E475" s="206" t="s">
        <v>712</v>
      </c>
      <c r="F475" s="221"/>
      <c r="G475" s="221">
        <f>G476</f>
        <v>1250</v>
      </c>
      <c r="H475" s="221">
        <f t="shared" ref="H475:N476" si="1115">H476</f>
        <v>1250</v>
      </c>
      <c r="I475" s="221">
        <f t="shared" si="1115"/>
        <v>0</v>
      </c>
      <c r="J475" s="221">
        <f t="shared" si="1115"/>
        <v>0</v>
      </c>
      <c r="K475" s="221">
        <f t="shared" si="1115"/>
        <v>-1250</v>
      </c>
      <c r="L475" s="221">
        <f t="shared" si="1115"/>
        <v>-1250</v>
      </c>
      <c r="M475" s="221">
        <f t="shared" si="1115"/>
        <v>0</v>
      </c>
      <c r="N475" s="221">
        <f t="shared" si="1115"/>
        <v>0</v>
      </c>
      <c r="O475" s="260">
        <f t="shared" si="988"/>
        <v>0</v>
      </c>
      <c r="P475" s="260">
        <f t="shared" si="988"/>
        <v>0</v>
      </c>
      <c r="Q475" s="260">
        <f t="shared" si="988"/>
        <v>0</v>
      </c>
      <c r="R475" s="260">
        <f t="shared" si="988"/>
        <v>0</v>
      </c>
      <c r="S475" s="221">
        <f t="shared" ref="S475:V476" si="1116">S476</f>
        <v>0</v>
      </c>
      <c r="T475" s="221">
        <f t="shared" si="1116"/>
        <v>0</v>
      </c>
      <c r="U475" s="221">
        <f t="shared" si="1116"/>
        <v>0</v>
      </c>
      <c r="V475" s="221">
        <f t="shared" si="1116"/>
        <v>0</v>
      </c>
      <c r="W475" s="260">
        <f t="shared" si="1098"/>
        <v>0</v>
      </c>
      <c r="X475" s="260">
        <f t="shared" si="1098"/>
        <v>0</v>
      </c>
      <c r="Y475" s="260">
        <f t="shared" si="1098"/>
        <v>0</v>
      </c>
      <c r="Z475" s="260">
        <f t="shared" si="1098"/>
        <v>0</v>
      </c>
      <c r="AA475" s="221">
        <f t="shared" ref="AA475:AD476" si="1117">AA476</f>
        <v>0</v>
      </c>
      <c r="AB475" s="221">
        <f t="shared" si="1117"/>
        <v>0</v>
      </c>
      <c r="AC475" s="221">
        <f t="shared" si="1117"/>
        <v>0</v>
      </c>
      <c r="AD475" s="221">
        <f t="shared" si="1117"/>
        <v>0</v>
      </c>
      <c r="AE475" s="221">
        <f t="shared" si="1100"/>
        <v>0</v>
      </c>
      <c r="AF475" s="221">
        <f t="shared" si="1100"/>
        <v>0</v>
      </c>
      <c r="AG475" s="221">
        <f t="shared" si="1100"/>
        <v>0</v>
      </c>
      <c r="AH475" s="221">
        <f t="shared" si="1100"/>
        <v>0</v>
      </c>
      <c r="AI475" s="221">
        <f t="shared" ref="AI475:AL476" si="1118">AI476</f>
        <v>0</v>
      </c>
      <c r="AJ475" s="221">
        <f t="shared" si="1118"/>
        <v>0</v>
      </c>
      <c r="AK475" s="221">
        <f t="shared" si="1118"/>
        <v>0</v>
      </c>
      <c r="AL475" s="221">
        <f t="shared" si="1118"/>
        <v>0</v>
      </c>
      <c r="AM475" s="260">
        <f t="shared" si="1102"/>
        <v>0</v>
      </c>
      <c r="AN475" s="260">
        <f t="shared" si="1102"/>
        <v>0</v>
      </c>
      <c r="AO475" s="260">
        <f t="shared" si="1102"/>
        <v>0</v>
      </c>
      <c r="AP475" s="260">
        <f t="shared" si="1102"/>
        <v>0</v>
      </c>
      <c r="AQ475" s="221">
        <f t="shared" ref="AQ475:AT476" si="1119">AQ476</f>
        <v>0</v>
      </c>
      <c r="AR475" s="221">
        <f t="shared" si="1119"/>
        <v>0</v>
      </c>
      <c r="AS475" s="221">
        <f t="shared" si="1119"/>
        <v>0</v>
      </c>
      <c r="AT475" s="221">
        <f t="shared" si="1119"/>
        <v>0</v>
      </c>
      <c r="AU475" s="221">
        <f t="shared" si="1104"/>
        <v>0</v>
      </c>
      <c r="AV475" s="221">
        <f t="shared" si="1104"/>
        <v>0</v>
      </c>
      <c r="AW475" s="221">
        <f t="shared" si="1104"/>
        <v>0</v>
      </c>
      <c r="AX475" s="221">
        <f t="shared" si="1104"/>
        <v>0</v>
      </c>
    </row>
    <row r="476" spans="1:50" s="265" customFormat="1" ht="33">
      <c r="A476" s="220" t="s">
        <v>81</v>
      </c>
      <c r="B476" s="225">
        <v>913</v>
      </c>
      <c r="C476" s="225" t="s">
        <v>54</v>
      </c>
      <c r="D476" s="206" t="s">
        <v>49</v>
      </c>
      <c r="E476" s="206" t="s">
        <v>712</v>
      </c>
      <c r="F476" s="221">
        <v>600</v>
      </c>
      <c r="G476" s="221">
        <f>G477</f>
        <v>1250</v>
      </c>
      <c r="H476" s="221">
        <f t="shared" si="1115"/>
        <v>1250</v>
      </c>
      <c r="I476" s="221">
        <f t="shared" si="1115"/>
        <v>0</v>
      </c>
      <c r="J476" s="221">
        <f t="shared" si="1115"/>
        <v>0</v>
      </c>
      <c r="K476" s="221">
        <f t="shared" si="1115"/>
        <v>-1250</v>
      </c>
      <c r="L476" s="221">
        <f t="shared" si="1115"/>
        <v>-1250</v>
      </c>
      <c r="M476" s="221">
        <f t="shared" si="1115"/>
        <v>0</v>
      </c>
      <c r="N476" s="221">
        <f t="shared" si="1115"/>
        <v>0</v>
      </c>
      <c r="O476" s="260">
        <f t="shared" si="988"/>
        <v>0</v>
      </c>
      <c r="P476" s="260">
        <f t="shared" si="988"/>
        <v>0</v>
      </c>
      <c r="Q476" s="260">
        <f t="shared" si="988"/>
        <v>0</v>
      </c>
      <c r="R476" s="260">
        <f t="shared" si="988"/>
        <v>0</v>
      </c>
      <c r="S476" s="221">
        <f t="shared" si="1116"/>
        <v>0</v>
      </c>
      <c r="T476" s="221">
        <f t="shared" si="1116"/>
        <v>0</v>
      </c>
      <c r="U476" s="221">
        <f t="shared" si="1116"/>
        <v>0</v>
      </c>
      <c r="V476" s="221">
        <f t="shared" si="1116"/>
        <v>0</v>
      </c>
      <c r="W476" s="260">
        <f t="shared" si="1098"/>
        <v>0</v>
      </c>
      <c r="X476" s="260">
        <f t="shared" si="1098"/>
        <v>0</v>
      </c>
      <c r="Y476" s="260">
        <f t="shared" si="1098"/>
        <v>0</v>
      </c>
      <c r="Z476" s="260">
        <f t="shared" si="1098"/>
        <v>0</v>
      </c>
      <c r="AA476" s="221">
        <f t="shared" si="1117"/>
        <v>0</v>
      </c>
      <c r="AB476" s="221">
        <f t="shared" si="1117"/>
        <v>0</v>
      </c>
      <c r="AC476" s="221">
        <f t="shared" si="1117"/>
        <v>0</v>
      </c>
      <c r="AD476" s="221">
        <f t="shared" si="1117"/>
        <v>0</v>
      </c>
      <c r="AE476" s="221">
        <f t="shared" si="1100"/>
        <v>0</v>
      </c>
      <c r="AF476" s="221">
        <f t="shared" si="1100"/>
        <v>0</v>
      </c>
      <c r="AG476" s="221">
        <f t="shared" si="1100"/>
        <v>0</v>
      </c>
      <c r="AH476" s="221">
        <f t="shared" si="1100"/>
        <v>0</v>
      </c>
      <c r="AI476" s="221">
        <f t="shared" si="1118"/>
        <v>0</v>
      </c>
      <c r="AJ476" s="221">
        <f t="shared" si="1118"/>
        <v>0</v>
      </c>
      <c r="AK476" s="221">
        <f t="shared" si="1118"/>
        <v>0</v>
      </c>
      <c r="AL476" s="221">
        <f t="shared" si="1118"/>
        <v>0</v>
      </c>
      <c r="AM476" s="260">
        <f t="shared" si="1102"/>
        <v>0</v>
      </c>
      <c r="AN476" s="260">
        <f t="shared" si="1102"/>
        <v>0</v>
      </c>
      <c r="AO476" s="260">
        <f t="shared" si="1102"/>
        <v>0</v>
      </c>
      <c r="AP476" s="260">
        <f t="shared" si="1102"/>
        <v>0</v>
      </c>
      <c r="AQ476" s="221">
        <f t="shared" si="1119"/>
        <v>0</v>
      </c>
      <c r="AR476" s="221">
        <f t="shared" si="1119"/>
        <v>0</v>
      </c>
      <c r="AS476" s="221">
        <f t="shared" si="1119"/>
        <v>0</v>
      </c>
      <c r="AT476" s="221">
        <f t="shared" si="1119"/>
        <v>0</v>
      </c>
      <c r="AU476" s="221">
        <f t="shared" si="1104"/>
        <v>0</v>
      </c>
      <c r="AV476" s="221">
        <f t="shared" si="1104"/>
        <v>0</v>
      </c>
      <c r="AW476" s="221">
        <f t="shared" si="1104"/>
        <v>0</v>
      </c>
      <c r="AX476" s="221">
        <f t="shared" si="1104"/>
        <v>0</v>
      </c>
    </row>
    <row r="477" spans="1:50" s="265" customFormat="1">
      <c r="A477" s="224" t="s">
        <v>169</v>
      </c>
      <c r="B477" s="225">
        <v>913</v>
      </c>
      <c r="C477" s="225" t="s">
        <v>54</v>
      </c>
      <c r="D477" s="206" t="s">
        <v>49</v>
      </c>
      <c r="E477" s="206" t="s">
        <v>712</v>
      </c>
      <c r="F477" s="221">
        <v>610</v>
      </c>
      <c r="G477" s="221">
        <v>1250</v>
      </c>
      <c r="H477" s="221">
        <v>1250</v>
      </c>
      <c r="I477" s="221"/>
      <c r="J477" s="221"/>
      <c r="K477" s="221">
        <v>-1250</v>
      </c>
      <c r="L477" s="221">
        <v>-1250</v>
      </c>
      <c r="M477" s="221"/>
      <c r="N477" s="221"/>
      <c r="O477" s="260">
        <f t="shared" si="988"/>
        <v>0</v>
      </c>
      <c r="P477" s="260">
        <f t="shared" si="988"/>
        <v>0</v>
      </c>
      <c r="Q477" s="260">
        <f t="shared" si="988"/>
        <v>0</v>
      </c>
      <c r="R477" s="260">
        <f t="shared" si="988"/>
        <v>0</v>
      </c>
      <c r="S477" s="221"/>
      <c r="T477" s="221"/>
      <c r="U477" s="221"/>
      <c r="V477" s="221"/>
      <c r="W477" s="260">
        <f t="shared" si="1098"/>
        <v>0</v>
      </c>
      <c r="X477" s="260">
        <f t="shared" si="1098"/>
        <v>0</v>
      </c>
      <c r="Y477" s="260">
        <f t="shared" si="1098"/>
        <v>0</v>
      </c>
      <c r="Z477" s="260">
        <f t="shared" si="1098"/>
        <v>0</v>
      </c>
      <c r="AA477" s="221"/>
      <c r="AB477" s="221"/>
      <c r="AC477" s="221"/>
      <c r="AD477" s="221"/>
      <c r="AE477" s="221">
        <f t="shared" si="1100"/>
        <v>0</v>
      </c>
      <c r="AF477" s="221">
        <f t="shared" si="1100"/>
        <v>0</v>
      </c>
      <c r="AG477" s="221">
        <f t="shared" si="1100"/>
        <v>0</v>
      </c>
      <c r="AH477" s="221">
        <f t="shared" si="1100"/>
        <v>0</v>
      </c>
      <c r="AI477" s="221"/>
      <c r="AJ477" s="221"/>
      <c r="AK477" s="221"/>
      <c r="AL477" s="221"/>
      <c r="AM477" s="260">
        <f t="shared" si="1102"/>
        <v>0</v>
      </c>
      <c r="AN477" s="260">
        <f t="shared" si="1102"/>
        <v>0</v>
      </c>
      <c r="AO477" s="260">
        <f t="shared" si="1102"/>
        <v>0</v>
      </c>
      <c r="AP477" s="260">
        <f t="shared" si="1102"/>
        <v>0</v>
      </c>
      <c r="AQ477" s="221"/>
      <c r="AR477" s="221"/>
      <c r="AS477" s="221"/>
      <c r="AT477" s="221"/>
      <c r="AU477" s="221">
        <f t="shared" si="1104"/>
        <v>0</v>
      </c>
      <c r="AV477" s="221">
        <f t="shared" si="1104"/>
        <v>0</v>
      </c>
      <c r="AW477" s="221">
        <f t="shared" si="1104"/>
        <v>0</v>
      </c>
      <c r="AX477" s="221">
        <f t="shared" si="1104"/>
        <v>0</v>
      </c>
    </row>
    <row r="478" spans="1:50">
      <c r="A478" s="24" t="s">
        <v>767</v>
      </c>
      <c r="B478" s="49">
        <v>913</v>
      </c>
      <c r="C478" s="25" t="s">
        <v>54</v>
      </c>
      <c r="D478" s="25" t="s">
        <v>49</v>
      </c>
      <c r="E478" s="25" t="s">
        <v>766</v>
      </c>
      <c r="F478" s="25"/>
      <c r="G478" s="28"/>
      <c r="H478" s="28"/>
      <c r="I478" s="28"/>
      <c r="J478" s="28"/>
      <c r="K478" s="28"/>
      <c r="L478" s="28"/>
      <c r="M478" s="28"/>
      <c r="N478" s="28"/>
      <c r="O478" s="260"/>
      <c r="P478" s="260"/>
      <c r="Q478" s="260"/>
      <c r="R478" s="260"/>
      <c r="S478" s="28">
        <f>S479+S482+S486+S489</f>
        <v>2508984</v>
      </c>
      <c r="T478" s="28">
        <f t="shared" ref="T478:Z478" si="1120">T479+T482+T486+T489</f>
        <v>2508984</v>
      </c>
      <c r="U478" s="28">
        <f t="shared" si="1120"/>
        <v>2575950</v>
      </c>
      <c r="V478" s="28">
        <f t="shared" si="1120"/>
        <v>2575950</v>
      </c>
      <c r="W478" s="260">
        <f t="shared" si="1120"/>
        <v>2508984</v>
      </c>
      <c r="X478" s="260">
        <f t="shared" si="1120"/>
        <v>2508984</v>
      </c>
      <c r="Y478" s="260">
        <f t="shared" si="1120"/>
        <v>2575950</v>
      </c>
      <c r="Z478" s="260">
        <f t="shared" si="1120"/>
        <v>2575950</v>
      </c>
      <c r="AA478" s="28">
        <f>AA479+AA482+AA486+AA489</f>
        <v>0</v>
      </c>
      <c r="AB478" s="28">
        <f t="shared" ref="AB478:AH478" si="1121">AB479+AB482+AB486+AB489</f>
        <v>0</v>
      </c>
      <c r="AC478" s="28">
        <f t="shared" si="1121"/>
        <v>0</v>
      </c>
      <c r="AD478" s="28">
        <f t="shared" si="1121"/>
        <v>0</v>
      </c>
      <c r="AE478" s="28">
        <f t="shared" si="1121"/>
        <v>2508984</v>
      </c>
      <c r="AF478" s="28">
        <f t="shared" si="1121"/>
        <v>2508984</v>
      </c>
      <c r="AG478" s="28">
        <f t="shared" si="1121"/>
        <v>2575950</v>
      </c>
      <c r="AH478" s="28">
        <f t="shared" si="1121"/>
        <v>2575950</v>
      </c>
      <c r="AI478" s="28">
        <f>AI479+AI482+AI486+AI489</f>
        <v>0</v>
      </c>
      <c r="AJ478" s="28">
        <f t="shared" ref="AJ478:AP478" si="1122">AJ479+AJ482+AJ486+AJ489</f>
        <v>0</v>
      </c>
      <c r="AK478" s="28">
        <f t="shared" si="1122"/>
        <v>0</v>
      </c>
      <c r="AL478" s="28">
        <f t="shared" si="1122"/>
        <v>0</v>
      </c>
      <c r="AM478" s="260">
        <f t="shared" si="1122"/>
        <v>2508984</v>
      </c>
      <c r="AN478" s="260">
        <f t="shared" si="1122"/>
        <v>2508984</v>
      </c>
      <c r="AO478" s="260">
        <f t="shared" si="1122"/>
        <v>2575950</v>
      </c>
      <c r="AP478" s="260">
        <f t="shared" si="1122"/>
        <v>2575950</v>
      </c>
      <c r="AQ478" s="28">
        <f>AQ479+AQ482+AQ486+AQ489</f>
        <v>0</v>
      </c>
      <c r="AR478" s="28">
        <f t="shared" ref="AR478:AX478" si="1123">AR479+AR482+AR486+AR489</f>
        <v>0</v>
      </c>
      <c r="AS478" s="28">
        <f t="shared" si="1123"/>
        <v>0</v>
      </c>
      <c r="AT478" s="28">
        <f t="shared" si="1123"/>
        <v>0</v>
      </c>
      <c r="AU478" s="28">
        <f t="shared" si="1123"/>
        <v>2508984</v>
      </c>
      <c r="AV478" s="28">
        <f t="shared" si="1123"/>
        <v>2508984</v>
      </c>
      <c r="AW478" s="28">
        <f t="shared" si="1123"/>
        <v>2575950</v>
      </c>
      <c r="AX478" s="28">
        <f t="shared" si="1123"/>
        <v>2575950</v>
      </c>
    </row>
    <row r="479" spans="1:50" s="265" customFormat="1" ht="66">
      <c r="A479" s="224" t="s">
        <v>853</v>
      </c>
      <c r="B479" s="282">
        <v>913</v>
      </c>
      <c r="C479" s="206" t="s">
        <v>54</v>
      </c>
      <c r="D479" s="206" t="s">
        <v>49</v>
      </c>
      <c r="E479" s="206" t="s">
        <v>854</v>
      </c>
      <c r="F479" s="221"/>
      <c r="G479" s="221"/>
      <c r="H479" s="221"/>
      <c r="I479" s="221"/>
      <c r="J479" s="221"/>
      <c r="K479" s="221"/>
      <c r="L479" s="221"/>
      <c r="M479" s="221"/>
      <c r="N479" s="221"/>
      <c r="O479" s="221"/>
      <c r="P479" s="221"/>
      <c r="Q479" s="221"/>
      <c r="R479" s="221"/>
      <c r="S479" s="221">
        <f>S480</f>
        <v>0</v>
      </c>
      <c r="T479" s="221">
        <f t="shared" ref="T479:AJ480" si="1124">T480</f>
        <v>0</v>
      </c>
      <c r="U479" s="221">
        <f t="shared" si="1124"/>
        <v>0</v>
      </c>
      <c r="V479" s="221">
        <f t="shared" si="1124"/>
        <v>0</v>
      </c>
      <c r="W479" s="260">
        <f t="shared" si="1124"/>
        <v>0</v>
      </c>
      <c r="X479" s="260">
        <f t="shared" si="1124"/>
        <v>0</v>
      </c>
      <c r="Y479" s="260">
        <f t="shared" si="1124"/>
        <v>0</v>
      </c>
      <c r="Z479" s="260">
        <f t="shared" si="1124"/>
        <v>0</v>
      </c>
      <c r="AA479" s="221">
        <f>AA480</f>
        <v>0</v>
      </c>
      <c r="AB479" s="221">
        <f t="shared" si="1124"/>
        <v>0</v>
      </c>
      <c r="AC479" s="221">
        <f t="shared" si="1124"/>
        <v>0</v>
      </c>
      <c r="AD479" s="221">
        <f t="shared" si="1124"/>
        <v>0</v>
      </c>
      <c r="AE479" s="221">
        <f t="shared" si="1124"/>
        <v>0</v>
      </c>
      <c r="AF479" s="221">
        <f t="shared" si="1124"/>
        <v>0</v>
      </c>
      <c r="AG479" s="221">
        <f t="shared" si="1124"/>
        <v>0</v>
      </c>
      <c r="AH479" s="221">
        <f t="shared" si="1124"/>
        <v>0</v>
      </c>
      <c r="AI479" s="221">
        <f>AI480</f>
        <v>0</v>
      </c>
      <c r="AJ479" s="221">
        <f t="shared" si="1124"/>
        <v>0</v>
      </c>
      <c r="AK479" s="221">
        <f t="shared" ref="AJ479:AP480" si="1125">AK480</f>
        <v>0</v>
      </c>
      <c r="AL479" s="221">
        <f t="shared" si="1125"/>
        <v>0</v>
      </c>
      <c r="AM479" s="260">
        <f t="shared" si="1125"/>
        <v>0</v>
      </c>
      <c r="AN479" s="260">
        <f t="shared" si="1125"/>
        <v>0</v>
      </c>
      <c r="AO479" s="260">
        <f t="shared" si="1125"/>
        <v>0</v>
      </c>
      <c r="AP479" s="260">
        <f t="shared" si="1125"/>
        <v>0</v>
      </c>
      <c r="AQ479" s="221">
        <f>AQ480</f>
        <v>0</v>
      </c>
      <c r="AR479" s="221">
        <f t="shared" ref="AR479:AX480" si="1126">AR480</f>
        <v>0</v>
      </c>
      <c r="AS479" s="221">
        <f t="shared" si="1126"/>
        <v>0</v>
      </c>
      <c r="AT479" s="221">
        <f t="shared" si="1126"/>
        <v>0</v>
      </c>
      <c r="AU479" s="221">
        <f t="shared" si="1126"/>
        <v>0</v>
      </c>
      <c r="AV479" s="221">
        <f t="shared" si="1126"/>
        <v>0</v>
      </c>
      <c r="AW479" s="221">
        <f t="shared" si="1126"/>
        <v>0</v>
      </c>
      <c r="AX479" s="221">
        <f t="shared" si="1126"/>
        <v>0</v>
      </c>
    </row>
    <row r="480" spans="1:50" s="265" customFormat="1" ht="33">
      <c r="A480" s="220" t="s">
        <v>81</v>
      </c>
      <c r="B480" s="282">
        <v>913</v>
      </c>
      <c r="C480" s="206" t="s">
        <v>54</v>
      </c>
      <c r="D480" s="206" t="s">
        <v>49</v>
      </c>
      <c r="E480" s="206" t="s">
        <v>854</v>
      </c>
      <c r="F480" s="206" t="s">
        <v>82</v>
      </c>
      <c r="G480" s="221"/>
      <c r="H480" s="221"/>
      <c r="I480" s="221"/>
      <c r="J480" s="221"/>
      <c r="K480" s="221"/>
      <c r="L480" s="221"/>
      <c r="M480" s="221"/>
      <c r="N480" s="221"/>
      <c r="O480" s="221"/>
      <c r="P480" s="221"/>
      <c r="Q480" s="221"/>
      <c r="R480" s="221"/>
      <c r="S480" s="221">
        <f>S481</f>
        <v>0</v>
      </c>
      <c r="T480" s="221">
        <f t="shared" si="1124"/>
        <v>0</v>
      </c>
      <c r="U480" s="221">
        <f t="shared" si="1124"/>
        <v>0</v>
      </c>
      <c r="V480" s="221">
        <f t="shared" si="1124"/>
        <v>0</v>
      </c>
      <c r="W480" s="260">
        <f t="shared" si="1124"/>
        <v>0</v>
      </c>
      <c r="X480" s="260">
        <f t="shared" si="1124"/>
        <v>0</v>
      </c>
      <c r="Y480" s="260">
        <f t="shared" si="1124"/>
        <v>0</v>
      </c>
      <c r="Z480" s="260">
        <f t="shared" si="1124"/>
        <v>0</v>
      </c>
      <c r="AA480" s="221">
        <f>AA481</f>
        <v>0</v>
      </c>
      <c r="AB480" s="221">
        <f t="shared" si="1124"/>
        <v>0</v>
      </c>
      <c r="AC480" s="221">
        <f t="shared" si="1124"/>
        <v>0</v>
      </c>
      <c r="AD480" s="221">
        <f t="shared" si="1124"/>
        <v>0</v>
      </c>
      <c r="AE480" s="221">
        <f t="shared" si="1124"/>
        <v>0</v>
      </c>
      <c r="AF480" s="221">
        <f t="shared" si="1124"/>
        <v>0</v>
      </c>
      <c r="AG480" s="221">
        <f t="shared" si="1124"/>
        <v>0</v>
      </c>
      <c r="AH480" s="221">
        <f t="shared" si="1124"/>
        <v>0</v>
      </c>
      <c r="AI480" s="221">
        <f>AI481</f>
        <v>0</v>
      </c>
      <c r="AJ480" s="221">
        <f t="shared" si="1125"/>
        <v>0</v>
      </c>
      <c r="AK480" s="221">
        <f t="shared" si="1125"/>
        <v>0</v>
      </c>
      <c r="AL480" s="221">
        <f t="shared" si="1125"/>
        <v>0</v>
      </c>
      <c r="AM480" s="260">
        <f t="shared" si="1125"/>
        <v>0</v>
      </c>
      <c r="AN480" s="260">
        <f t="shared" si="1125"/>
        <v>0</v>
      </c>
      <c r="AO480" s="260">
        <f t="shared" si="1125"/>
        <v>0</v>
      </c>
      <c r="AP480" s="260">
        <f t="shared" si="1125"/>
        <v>0</v>
      </c>
      <c r="AQ480" s="221">
        <f>AQ481</f>
        <v>0</v>
      </c>
      <c r="AR480" s="221">
        <f t="shared" si="1126"/>
        <v>0</v>
      </c>
      <c r="AS480" s="221">
        <f t="shared" si="1126"/>
        <v>0</v>
      </c>
      <c r="AT480" s="221">
        <f t="shared" si="1126"/>
        <v>0</v>
      </c>
      <c r="AU480" s="221">
        <f t="shared" si="1126"/>
        <v>0</v>
      </c>
      <c r="AV480" s="221">
        <f t="shared" si="1126"/>
        <v>0</v>
      </c>
      <c r="AW480" s="221">
        <f t="shared" si="1126"/>
        <v>0</v>
      </c>
      <c r="AX480" s="221">
        <f t="shared" si="1126"/>
        <v>0</v>
      </c>
    </row>
    <row r="481" spans="1:50" s="265" customFormat="1">
      <c r="A481" s="218" t="s">
        <v>169</v>
      </c>
      <c r="B481" s="282">
        <v>913</v>
      </c>
      <c r="C481" s="206" t="s">
        <v>54</v>
      </c>
      <c r="D481" s="206" t="s">
        <v>49</v>
      </c>
      <c r="E481" s="206" t="s">
        <v>854</v>
      </c>
      <c r="F481" s="206" t="s">
        <v>168</v>
      </c>
      <c r="G481" s="221"/>
      <c r="H481" s="221"/>
      <c r="I481" s="221"/>
      <c r="J481" s="221"/>
      <c r="K481" s="221"/>
      <c r="L481" s="221"/>
      <c r="M481" s="221"/>
      <c r="N481" s="221"/>
      <c r="O481" s="221"/>
      <c r="P481" s="221"/>
      <c r="Q481" s="221"/>
      <c r="R481" s="221"/>
      <c r="S481" s="221"/>
      <c r="T481" s="221"/>
      <c r="U481" s="221"/>
      <c r="V481" s="221"/>
      <c r="W481" s="260">
        <f t="shared" ref="W481:Z481" si="1127">O481+S481</f>
        <v>0</v>
      </c>
      <c r="X481" s="260">
        <f t="shared" si="1127"/>
        <v>0</v>
      </c>
      <c r="Y481" s="260">
        <f t="shared" si="1127"/>
        <v>0</v>
      </c>
      <c r="Z481" s="260">
        <f t="shared" si="1127"/>
        <v>0</v>
      </c>
      <c r="AA481" s="221"/>
      <c r="AB481" s="221"/>
      <c r="AC481" s="221"/>
      <c r="AD481" s="221"/>
      <c r="AE481" s="221">
        <f t="shared" ref="AE481:AH481" si="1128">W481+AA481</f>
        <v>0</v>
      </c>
      <c r="AF481" s="221">
        <f t="shared" si="1128"/>
        <v>0</v>
      </c>
      <c r="AG481" s="221">
        <f t="shared" si="1128"/>
        <v>0</v>
      </c>
      <c r="AH481" s="221">
        <f t="shared" si="1128"/>
        <v>0</v>
      </c>
      <c r="AI481" s="221"/>
      <c r="AJ481" s="221"/>
      <c r="AK481" s="221"/>
      <c r="AL481" s="221"/>
      <c r="AM481" s="260">
        <f t="shared" ref="AM481:AP481" si="1129">AE481+AI481</f>
        <v>0</v>
      </c>
      <c r="AN481" s="260">
        <f t="shared" si="1129"/>
        <v>0</v>
      </c>
      <c r="AO481" s="260">
        <f t="shared" si="1129"/>
        <v>0</v>
      </c>
      <c r="AP481" s="260">
        <f t="shared" si="1129"/>
        <v>0</v>
      </c>
      <c r="AQ481" s="221"/>
      <c r="AR481" s="221"/>
      <c r="AS481" s="221"/>
      <c r="AT481" s="221"/>
      <c r="AU481" s="221">
        <f t="shared" ref="AU481:AX481" si="1130">AM481+AQ481</f>
        <v>0</v>
      </c>
      <c r="AV481" s="221">
        <f t="shared" si="1130"/>
        <v>0</v>
      </c>
      <c r="AW481" s="221">
        <f t="shared" si="1130"/>
        <v>0</v>
      </c>
      <c r="AX481" s="221">
        <f t="shared" si="1130"/>
        <v>0</v>
      </c>
    </row>
    <row r="482" spans="1:50" s="265" customFormat="1" ht="82.5">
      <c r="A482" s="324" t="s">
        <v>855</v>
      </c>
      <c r="B482" s="282">
        <v>913</v>
      </c>
      <c r="C482" s="206" t="s">
        <v>54</v>
      </c>
      <c r="D482" s="206" t="s">
        <v>49</v>
      </c>
      <c r="E482" s="206" t="s">
        <v>856</v>
      </c>
      <c r="F482" s="221"/>
      <c r="G482" s="221"/>
      <c r="H482" s="221"/>
      <c r="I482" s="221"/>
      <c r="J482" s="221"/>
      <c r="K482" s="221"/>
      <c r="L482" s="221"/>
      <c r="M482" s="221"/>
      <c r="N482" s="221"/>
      <c r="O482" s="221"/>
      <c r="P482" s="221"/>
      <c r="Q482" s="221"/>
      <c r="R482" s="221"/>
      <c r="S482" s="221">
        <f>S483</f>
        <v>0</v>
      </c>
      <c r="T482" s="221">
        <f t="shared" ref="T482:AX482" si="1131">T483</f>
        <v>0</v>
      </c>
      <c r="U482" s="221">
        <f t="shared" si="1131"/>
        <v>0</v>
      </c>
      <c r="V482" s="221">
        <f t="shared" si="1131"/>
        <v>0</v>
      </c>
      <c r="W482" s="260">
        <f t="shared" si="1131"/>
        <v>0</v>
      </c>
      <c r="X482" s="260">
        <f t="shared" si="1131"/>
        <v>0</v>
      </c>
      <c r="Y482" s="260">
        <f t="shared" si="1131"/>
        <v>0</v>
      </c>
      <c r="Z482" s="260">
        <f t="shared" si="1131"/>
        <v>0</v>
      </c>
      <c r="AA482" s="221">
        <f>AA483</f>
        <v>0</v>
      </c>
      <c r="AB482" s="221">
        <f t="shared" si="1131"/>
        <v>0</v>
      </c>
      <c r="AC482" s="221">
        <f t="shared" si="1131"/>
        <v>0</v>
      </c>
      <c r="AD482" s="221">
        <f t="shared" si="1131"/>
        <v>0</v>
      </c>
      <c r="AE482" s="221">
        <f t="shared" si="1131"/>
        <v>0</v>
      </c>
      <c r="AF482" s="221">
        <f t="shared" si="1131"/>
        <v>0</v>
      </c>
      <c r="AG482" s="221">
        <f t="shared" si="1131"/>
        <v>0</v>
      </c>
      <c r="AH482" s="221">
        <f t="shared" si="1131"/>
        <v>0</v>
      </c>
      <c r="AI482" s="221">
        <f>AI483</f>
        <v>0</v>
      </c>
      <c r="AJ482" s="221">
        <f t="shared" si="1131"/>
        <v>0</v>
      </c>
      <c r="AK482" s="221">
        <f t="shared" si="1131"/>
        <v>0</v>
      </c>
      <c r="AL482" s="221">
        <f t="shared" si="1131"/>
        <v>0</v>
      </c>
      <c r="AM482" s="260">
        <f t="shared" si="1131"/>
        <v>0</v>
      </c>
      <c r="AN482" s="260">
        <f t="shared" si="1131"/>
        <v>0</v>
      </c>
      <c r="AO482" s="260">
        <f t="shared" si="1131"/>
        <v>0</v>
      </c>
      <c r="AP482" s="260">
        <f t="shared" si="1131"/>
        <v>0</v>
      </c>
      <c r="AQ482" s="221">
        <f>AQ483</f>
        <v>0</v>
      </c>
      <c r="AR482" s="221">
        <f t="shared" si="1131"/>
        <v>0</v>
      </c>
      <c r="AS482" s="221">
        <f t="shared" si="1131"/>
        <v>0</v>
      </c>
      <c r="AT482" s="221">
        <f t="shared" si="1131"/>
        <v>0</v>
      </c>
      <c r="AU482" s="221">
        <f t="shared" si="1131"/>
        <v>0</v>
      </c>
      <c r="AV482" s="221">
        <f t="shared" si="1131"/>
        <v>0</v>
      </c>
      <c r="AW482" s="221">
        <f t="shared" si="1131"/>
        <v>0</v>
      </c>
      <c r="AX482" s="221">
        <f t="shared" si="1131"/>
        <v>0</v>
      </c>
    </row>
    <row r="483" spans="1:50" s="265" customFormat="1" ht="33">
      <c r="A483" s="220" t="s">
        <v>81</v>
      </c>
      <c r="B483" s="282">
        <v>913</v>
      </c>
      <c r="C483" s="206" t="s">
        <v>54</v>
      </c>
      <c r="D483" s="206" t="s">
        <v>49</v>
      </c>
      <c r="E483" s="206" t="s">
        <v>856</v>
      </c>
      <c r="F483" s="206" t="s">
        <v>82</v>
      </c>
      <c r="G483" s="221"/>
      <c r="H483" s="221"/>
      <c r="I483" s="221"/>
      <c r="J483" s="221"/>
      <c r="K483" s="221"/>
      <c r="L483" s="221"/>
      <c r="M483" s="221"/>
      <c r="N483" s="221"/>
      <c r="O483" s="221"/>
      <c r="P483" s="221"/>
      <c r="Q483" s="221"/>
      <c r="R483" s="221"/>
      <c r="S483" s="221">
        <f>S484+S485</f>
        <v>0</v>
      </c>
      <c r="T483" s="221">
        <f t="shared" ref="T483:Z483" si="1132">T484+T485</f>
        <v>0</v>
      </c>
      <c r="U483" s="221">
        <f t="shared" si="1132"/>
        <v>0</v>
      </c>
      <c r="V483" s="221">
        <f t="shared" si="1132"/>
        <v>0</v>
      </c>
      <c r="W483" s="260">
        <f t="shared" si="1132"/>
        <v>0</v>
      </c>
      <c r="X483" s="260">
        <f t="shared" si="1132"/>
        <v>0</v>
      </c>
      <c r="Y483" s="260">
        <f t="shared" si="1132"/>
        <v>0</v>
      </c>
      <c r="Z483" s="260">
        <f t="shared" si="1132"/>
        <v>0</v>
      </c>
      <c r="AA483" s="221">
        <f>AA484+AA485</f>
        <v>0</v>
      </c>
      <c r="AB483" s="221">
        <f t="shared" ref="AB483:AH483" si="1133">AB484+AB485</f>
        <v>0</v>
      </c>
      <c r="AC483" s="221">
        <f t="shared" si="1133"/>
        <v>0</v>
      </c>
      <c r="AD483" s="221">
        <f t="shared" si="1133"/>
        <v>0</v>
      </c>
      <c r="AE483" s="221">
        <f t="shared" si="1133"/>
        <v>0</v>
      </c>
      <c r="AF483" s="221">
        <f t="shared" si="1133"/>
        <v>0</v>
      </c>
      <c r="AG483" s="221">
        <f t="shared" si="1133"/>
        <v>0</v>
      </c>
      <c r="AH483" s="221">
        <f t="shared" si="1133"/>
        <v>0</v>
      </c>
      <c r="AI483" s="221">
        <f>AI484+AI485</f>
        <v>0</v>
      </c>
      <c r="AJ483" s="221">
        <f t="shared" ref="AJ483:AP483" si="1134">AJ484+AJ485</f>
        <v>0</v>
      </c>
      <c r="AK483" s="221">
        <f t="shared" si="1134"/>
        <v>0</v>
      </c>
      <c r="AL483" s="221">
        <f t="shared" si="1134"/>
        <v>0</v>
      </c>
      <c r="AM483" s="260">
        <f t="shared" si="1134"/>
        <v>0</v>
      </c>
      <c r="AN483" s="260">
        <f t="shared" si="1134"/>
        <v>0</v>
      </c>
      <c r="AO483" s="260">
        <f t="shared" si="1134"/>
        <v>0</v>
      </c>
      <c r="AP483" s="260">
        <f t="shared" si="1134"/>
        <v>0</v>
      </c>
      <c r="AQ483" s="221">
        <f>AQ484+AQ485</f>
        <v>0</v>
      </c>
      <c r="AR483" s="221">
        <f t="shared" ref="AR483:AX483" si="1135">AR484+AR485</f>
        <v>0</v>
      </c>
      <c r="AS483" s="221">
        <f t="shared" si="1135"/>
        <v>0</v>
      </c>
      <c r="AT483" s="221">
        <f t="shared" si="1135"/>
        <v>0</v>
      </c>
      <c r="AU483" s="221">
        <f t="shared" si="1135"/>
        <v>0</v>
      </c>
      <c r="AV483" s="221">
        <f t="shared" si="1135"/>
        <v>0</v>
      </c>
      <c r="AW483" s="221">
        <f t="shared" si="1135"/>
        <v>0</v>
      </c>
      <c r="AX483" s="221">
        <f t="shared" si="1135"/>
        <v>0</v>
      </c>
    </row>
    <row r="484" spans="1:50" s="265" customFormat="1">
      <c r="A484" s="218" t="s">
        <v>169</v>
      </c>
      <c r="B484" s="282">
        <v>913</v>
      </c>
      <c r="C484" s="206" t="s">
        <v>54</v>
      </c>
      <c r="D484" s="206" t="s">
        <v>49</v>
      </c>
      <c r="E484" s="206" t="s">
        <v>856</v>
      </c>
      <c r="F484" s="206" t="s">
        <v>168</v>
      </c>
      <c r="G484" s="221"/>
      <c r="H484" s="221"/>
      <c r="I484" s="221"/>
      <c r="J484" s="221"/>
      <c r="K484" s="221"/>
      <c r="L484" s="221"/>
      <c r="M484" s="221"/>
      <c r="N484" s="221"/>
      <c r="O484" s="221"/>
      <c r="P484" s="221"/>
      <c r="Q484" s="221"/>
      <c r="R484" s="221"/>
      <c r="S484" s="221"/>
      <c r="T484" s="221"/>
      <c r="U484" s="221"/>
      <c r="V484" s="221"/>
      <c r="W484" s="260">
        <f t="shared" ref="W484:Z485" si="1136">O484+S484</f>
        <v>0</v>
      </c>
      <c r="X484" s="260">
        <f t="shared" si="1136"/>
        <v>0</v>
      </c>
      <c r="Y484" s="260">
        <f t="shared" si="1136"/>
        <v>0</v>
      </c>
      <c r="Z484" s="260">
        <f t="shared" si="1136"/>
        <v>0</v>
      </c>
      <c r="AA484" s="221"/>
      <c r="AB484" s="221"/>
      <c r="AC484" s="221"/>
      <c r="AD484" s="221"/>
      <c r="AE484" s="221">
        <f t="shared" ref="AE484:AH485" si="1137">W484+AA484</f>
        <v>0</v>
      </c>
      <c r="AF484" s="221">
        <f t="shared" si="1137"/>
        <v>0</v>
      </c>
      <c r="AG484" s="221">
        <f t="shared" si="1137"/>
        <v>0</v>
      </c>
      <c r="AH484" s="221">
        <f t="shared" si="1137"/>
        <v>0</v>
      </c>
      <c r="AI484" s="221"/>
      <c r="AJ484" s="221"/>
      <c r="AK484" s="221"/>
      <c r="AL484" s="221"/>
      <c r="AM484" s="260">
        <f t="shared" ref="AM484:AP485" si="1138">AE484+AI484</f>
        <v>0</v>
      </c>
      <c r="AN484" s="260">
        <f t="shared" si="1138"/>
        <v>0</v>
      </c>
      <c r="AO484" s="260">
        <f t="shared" si="1138"/>
        <v>0</v>
      </c>
      <c r="AP484" s="260">
        <f t="shared" si="1138"/>
        <v>0</v>
      </c>
      <c r="AQ484" s="221"/>
      <c r="AR484" s="221"/>
      <c r="AS484" s="221"/>
      <c r="AT484" s="221"/>
      <c r="AU484" s="221">
        <f t="shared" ref="AU484:AX485" si="1139">AM484+AQ484</f>
        <v>0</v>
      </c>
      <c r="AV484" s="221">
        <f t="shared" si="1139"/>
        <v>0</v>
      </c>
      <c r="AW484" s="221">
        <f t="shared" si="1139"/>
        <v>0</v>
      </c>
      <c r="AX484" s="221">
        <f t="shared" si="1139"/>
        <v>0</v>
      </c>
    </row>
    <row r="485" spans="1:50" s="265" customFormat="1">
      <c r="A485" s="218" t="s">
        <v>179</v>
      </c>
      <c r="B485" s="282">
        <v>913</v>
      </c>
      <c r="C485" s="206" t="s">
        <v>54</v>
      </c>
      <c r="D485" s="206" t="s">
        <v>49</v>
      </c>
      <c r="E485" s="206" t="s">
        <v>856</v>
      </c>
      <c r="F485" s="206">
        <v>620</v>
      </c>
      <c r="G485" s="221"/>
      <c r="H485" s="221"/>
      <c r="I485" s="221"/>
      <c r="J485" s="221"/>
      <c r="K485" s="221"/>
      <c r="L485" s="221"/>
      <c r="M485" s="221"/>
      <c r="N485" s="221"/>
      <c r="O485" s="221"/>
      <c r="P485" s="221"/>
      <c r="Q485" s="221"/>
      <c r="R485" s="221"/>
      <c r="S485" s="221"/>
      <c r="T485" s="221"/>
      <c r="U485" s="221"/>
      <c r="V485" s="221"/>
      <c r="W485" s="260">
        <f t="shared" si="1136"/>
        <v>0</v>
      </c>
      <c r="X485" s="260">
        <f t="shared" si="1136"/>
        <v>0</v>
      </c>
      <c r="Y485" s="260">
        <f t="shared" si="1136"/>
        <v>0</v>
      </c>
      <c r="Z485" s="260">
        <f t="shared" si="1136"/>
        <v>0</v>
      </c>
      <c r="AA485" s="221"/>
      <c r="AB485" s="221"/>
      <c r="AC485" s="221"/>
      <c r="AD485" s="221"/>
      <c r="AE485" s="221">
        <f t="shared" si="1137"/>
        <v>0</v>
      </c>
      <c r="AF485" s="221">
        <f t="shared" si="1137"/>
        <v>0</v>
      </c>
      <c r="AG485" s="221">
        <f t="shared" si="1137"/>
        <v>0</v>
      </c>
      <c r="AH485" s="221">
        <f t="shared" si="1137"/>
        <v>0</v>
      </c>
      <c r="AI485" s="221"/>
      <c r="AJ485" s="221"/>
      <c r="AK485" s="221"/>
      <c r="AL485" s="221"/>
      <c r="AM485" s="260">
        <f t="shared" si="1138"/>
        <v>0</v>
      </c>
      <c r="AN485" s="260">
        <f t="shared" si="1138"/>
        <v>0</v>
      </c>
      <c r="AO485" s="260">
        <f t="shared" si="1138"/>
        <v>0</v>
      </c>
      <c r="AP485" s="260">
        <f t="shared" si="1138"/>
        <v>0</v>
      </c>
      <c r="AQ485" s="221"/>
      <c r="AR485" s="221"/>
      <c r="AS485" s="221"/>
      <c r="AT485" s="221"/>
      <c r="AU485" s="221">
        <f t="shared" si="1139"/>
        <v>0</v>
      </c>
      <c r="AV485" s="221">
        <f t="shared" si="1139"/>
        <v>0</v>
      </c>
      <c r="AW485" s="221">
        <f t="shared" si="1139"/>
        <v>0</v>
      </c>
      <c r="AX485" s="221">
        <f t="shared" si="1139"/>
        <v>0</v>
      </c>
    </row>
    <row r="486" spans="1:50" ht="66">
      <c r="A486" s="114" t="s">
        <v>772</v>
      </c>
      <c r="B486" s="49">
        <v>913</v>
      </c>
      <c r="C486" s="25" t="s">
        <v>54</v>
      </c>
      <c r="D486" s="25" t="s">
        <v>49</v>
      </c>
      <c r="E486" s="25" t="s">
        <v>770</v>
      </c>
      <c r="F486" s="25"/>
      <c r="G486" s="28"/>
      <c r="H486" s="28"/>
      <c r="I486" s="28"/>
      <c r="J486" s="28"/>
      <c r="K486" s="28"/>
      <c r="L486" s="28"/>
      <c r="M486" s="28"/>
      <c r="N486" s="28"/>
      <c r="O486" s="260"/>
      <c r="P486" s="260"/>
      <c r="Q486" s="260"/>
      <c r="R486" s="260"/>
      <c r="S486" s="28">
        <f>S487</f>
        <v>85524</v>
      </c>
      <c r="T486" s="28">
        <f t="shared" ref="T486:AJ487" si="1140">T487</f>
        <v>85524</v>
      </c>
      <c r="U486" s="28">
        <f t="shared" si="1140"/>
        <v>85524</v>
      </c>
      <c r="V486" s="28">
        <f t="shared" si="1140"/>
        <v>85524</v>
      </c>
      <c r="W486" s="260">
        <f t="shared" si="1140"/>
        <v>85524</v>
      </c>
      <c r="X486" s="260">
        <f t="shared" si="1140"/>
        <v>85524</v>
      </c>
      <c r="Y486" s="260">
        <f t="shared" si="1140"/>
        <v>85524</v>
      </c>
      <c r="Z486" s="260">
        <f t="shared" si="1140"/>
        <v>85524</v>
      </c>
      <c r="AA486" s="28">
        <f>AA487</f>
        <v>0</v>
      </c>
      <c r="AB486" s="28">
        <f t="shared" si="1140"/>
        <v>0</v>
      </c>
      <c r="AC486" s="28">
        <f t="shared" si="1140"/>
        <v>0</v>
      </c>
      <c r="AD486" s="28">
        <f t="shared" si="1140"/>
        <v>0</v>
      </c>
      <c r="AE486" s="28">
        <f t="shared" si="1140"/>
        <v>85524</v>
      </c>
      <c r="AF486" s="28">
        <f t="shared" si="1140"/>
        <v>85524</v>
      </c>
      <c r="AG486" s="28">
        <f t="shared" si="1140"/>
        <v>85524</v>
      </c>
      <c r="AH486" s="28">
        <f t="shared" si="1140"/>
        <v>85524</v>
      </c>
      <c r="AI486" s="28">
        <f>AI487</f>
        <v>0</v>
      </c>
      <c r="AJ486" s="28">
        <f t="shared" si="1140"/>
        <v>0</v>
      </c>
      <c r="AK486" s="28">
        <f t="shared" ref="AJ486:AP487" si="1141">AK487</f>
        <v>0</v>
      </c>
      <c r="AL486" s="28">
        <f t="shared" si="1141"/>
        <v>0</v>
      </c>
      <c r="AM486" s="260">
        <f t="shared" si="1141"/>
        <v>85524</v>
      </c>
      <c r="AN486" s="260">
        <f t="shared" si="1141"/>
        <v>85524</v>
      </c>
      <c r="AO486" s="260">
        <f t="shared" si="1141"/>
        <v>85524</v>
      </c>
      <c r="AP486" s="260">
        <f t="shared" si="1141"/>
        <v>85524</v>
      </c>
      <c r="AQ486" s="28">
        <f>AQ487</f>
        <v>0</v>
      </c>
      <c r="AR486" s="28">
        <f t="shared" ref="AR486:AX487" si="1142">AR487</f>
        <v>0</v>
      </c>
      <c r="AS486" s="28">
        <f t="shared" si="1142"/>
        <v>0</v>
      </c>
      <c r="AT486" s="28">
        <f t="shared" si="1142"/>
        <v>0</v>
      </c>
      <c r="AU486" s="28">
        <f t="shared" si="1142"/>
        <v>85524</v>
      </c>
      <c r="AV486" s="28">
        <f t="shared" si="1142"/>
        <v>85524</v>
      </c>
      <c r="AW486" s="28">
        <f t="shared" si="1142"/>
        <v>85524</v>
      </c>
      <c r="AX486" s="28">
        <f t="shared" si="1142"/>
        <v>85524</v>
      </c>
    </row>
    <row r="487" spans="1:50" ht="33">
      <c r="A487" s="91" t="s">
        <v>81</v>
      </c>
      <c r="B487" s="49">
        <v>913</v>
      </c>
      <c r="C487" s="25" t="s">
        <v>54</v>
      </c>
      <c r="D487" s="25" t="s">
        <v>49</v>
      </c>
      <c r="E487" s="25" t="s">
        <v>770</v>
      </c>
      <c r="F487" s="25" t="s">
        <v>82</v>
      </c>
      <c r="G487" s="28"/>
      <c r="H487" s="28"/>
      <c r="I487" s="28"/>
      <c r="J487" s="28"/>
      <c r="K487" s="28"/>
      <c r="L487" s="28"/>
      <c r="M487" s="28"/>
      <c r="N487" s="28"/>
      <c r="O487" s="260"/>
      <c r="P487" s="260"/>
      <c r="Q487" s="260"/>
      <c r="R487" s="260"/>
      <c r="S487" s="28">
        <f>S488</f>
        <v>85524</v>
      </c>
      <c r="T487" s="28">
        <f t="shared" si="1140"/>
        <v>85524</v>
      </c>
      <c r="U487" s="28">
        <f t="shared" si="1140"/>
        <v>85524</v>
      </c>
      <c r="V487" s="28">
        <f t="shared" si="1140"/>
        <v>85524</v>
      </c>
      <c r="W487" s="260">
        <f t="shared" si="1140"/>
        <v>85524</v>
      </c>
      <c r="X487" s="260">
        <f t="shared" si="1140"/>
        <v>85524</v>
      </c>
      <c r="Y487" s="260">
        <f t="shared" si="1140"/>
        <v>85524</v>
      </c>
      <c r="Z487" s="260">
        <f t="shared" si="1140"/>
        <v>85524</v>
      </c>
      <c r="AA487" s="28">
        <f>AA488</f>
        <v>0</v>
      </c>
      <c r="AB487" s="28">
        <f t="shared" si="1140"/>
        <v>0</v>
      </c>
      <c r="AC487" s="28">
        <f t="shared" si="1140"/>
        <v>0</v>
      </c>
      <c r="AD487" s="28">
        <f t="shared" si="1140"/>
        <v>0</v>
      </c>
      <c r="AE487" s="28">
        <f t="shared" si="1140"/>
        <v>85524</v>
      </c>
      <c r="AF487" s="28">
        <f t="shared" si="1140"/>
        <v>85524</v>
      </c>
      <c r="AG487" s="28">
        <f t="shared" si="1140"/>
        <v>85524</v>
      </c>
      <c r="AH487" s="28">
        <f t="shared" si="1140"/>
        <v>85524</v>
      </c>
      <c r="AI487" s="28">
        <f>AI488</f>
        <v>0</v>
      </c>
      <c r="AJ487" s="28">
        <f t="shared" si="1141"/>
        <v>0</v>
      </c>
      <c r="AK487" s="28">
        <f t="shared" si="1141"/>
        <v>0</v>
      </c>
      <c r="AL487" s="28">
        <f t="shared" si="1141"/>
        <v>0</v>
      </c>
      <c r="AM487" s="260">
        <f t="shared" si="1141"/>
        <v>85524</v>
      </c>
      <c r="AN487" s="260">
        <f t="shared" si="1141"/>
        <v>85524</v>
      </c>
      <c r="AO487" s="260">
        <f t="shared" si="1141"/>
        <v>85524</v>
      </c>
      <c r="AP487" s="260">
        <f t="shared" si="1141"/>
        <v>85524</v>
      </c>
      <c r="AQ487" s="28">
        <f>AQ488</f>
        <v>0</v>
      </c>
      <c r="AR487" s="28">
        <f t="shared" si="1142"/>
        <v>0</v>
      </c>
      <c r="AS487" s="28">
        <f t="shared" si="1142"/>
        <v>0</v>
      </c>
      <c r="AT487" s="28">
        <f t="shared" si="1142"/>
        <v>0</v>
      </c>
      <c r="AU487" s="28">
        <f t="shared" si="1142"/>
        <v>85524</v>
      </c>
      <c r="AV487" s="28">
        <f t="shared" si="1142"/>
        <v>85524</v>
      </c>
      <c r="AW487" s="28">
        <f t="shared" si="1142"/>
        <v>85524</v>
      </c>
      <c r="AX487" s="28">
        <f t="shared" si="1142"/>
        <v>85524</v>
      </c>
    </row>
    <row r="488" spans="1:50">
      <c r="A488" s="24" t="s">
        <v>169</v>
      </c>
      <c r="B488" s="49">
        <v>913</v>
      </c>
      <c r="C488" s="25" t="s">
        <v>54</v>
      </c>
      <c r="D488" s="25" t="s">
        <v>49</v>
      </c>
      <c r="E488" s="25" t="s">
        <v>770</v>
      </c>
      <c r="F488" s="25" t="s">
        <v>168</v>
      </c>
      <c r="G488" s="28"/>
      <c r="H488" s="28"/>
      <c r="I488" s="28"/>
      <c r="J488" s="28"/>
      <c r="K488" s="28"/>
      <c r="L488" s="28"/>
      <c r="M488" s="28"/>
      <c r="N488" s="28"/>
      <c r="O488" s="260"/>
      <c r="P488" s="260"/>
      <c r="Q488" s="260"/>
      <c r="R488" s="260"/>
      <c r="S488" s="28">
        <v>85524</v>
      </c>
      <c r="T488" s="28">
        <v>85524</v>
      </c>
      <c r="U488" s="28">
        <v>85524</v>
      </c>
      <c r="V488" s="28">
        <v>85524</v>
      </c>
      <c r="W488" s="260">
        <f t="shared" ref="W488:Z488" si="1143">O488+S488</f>
        <v>85524</v>
      </c>
      <c r="X488" s="260">
        <f t="shared" si="1143"/>
        <v>85524</v>
      </c>
      <c r="Y488" s="260">
        <f t="shared" si="1143"/>
        <v>85524</v>
      </c>
      <c r="Z488" s="260">
        <f t="shared" si="1143"/>
        <v>85524</v>
      </c>
      <c r="AA488" s="28"/>
      <c r="AB488" s="28"/>
      <c r="AC488" s="28"/>
      <c r="AD488" s="28"/>
      <c r="AE488" s="28">
        <f t="shared" ref="AE488:AH488" si="1144">W488+AA488</f>
        <v>85524</v>
      </c>
      <c r="AF488" s="28">
        <f t="shared" si="1144"/>
        <v>85524</v>
      </c>
      <c r="AG488" s="28">
        <f t="shared" si="1144"/>
        <v>85524</v>
      </c>
      <c r="AH488" s="28">
        <f t="shared" si="1144"/>
        <v>85524</v>
      </c>
      <c r="AI488" s="28"/>
      <c r="AJ488" s="28"/>
      <c r="AK488" s="28"/>
      <c r="AL488" s="28"/>
      <c r="AM488" s="260">
        <f t="shared" ref="AM488:AP488" si="1145">AE488+AI488</f>
        <v>85524</v>
      </c>
      <c r="AN488" s="260">
        <f t="shared" si="1145"/>
        <v>85524</v>
      </c>
      <c r="AO488" s="260">
        <f t="shared" si="1145"/>
        <v>85524</v>
      </c>
      <c r="AP488" s="260">
        <f t="shared" si="1145"/>
        <v>85524</v>
      </c>
      <c r="AQ488" s="28"/>
      <c r="AR488" s="28"/>
      <c r="AS488" s="28"/>
      <c r="AT488" s="28"/>
      <c r="AU488" s="28">
        <f t="shared" ref="AU488:AX488" si="1146">AM488+AQ488</f>
        <v>85524</v>
      </c>
      <c r="AV488" s="28">
        <f t="shared" si="1146"/>
        <v>85524</v>
      </c>
      <c r="AW488" s="28">
        <f t="shared" si="1146"/>
        <v>85524</v>
      </c>
      <c r="AX488" s="28">
        <f t="shared" si="1146"/>
        <v>85524</v>
      </c>
    </row>
    <row r="489" spans="1:50" ht="54.75" customHeight="1">
      <c r="A489" s="114" t="s">
        <v>773</v>
      </c>
      <c r="B489" s="49">
        <v>913</v>
      </c>
      <c r="C489" s="25" t="s">
        <v>54</v>
      </c>
      <c r="D489" s="25" t="s">
        <v>49</v>
      </c>
      <c r="E489" s="25" t="s">
        <v>771</v>
      </c>
      <c r="F489" s="25"/>
      <c r="G489" s="28"/>
      <c r="H489" s="28"/>
      <c r="I489" s="28"/>
      <c r="J489" s="28"/>
      <c r="K489" s="28"/>
      <c r="L489" s="28"/>
      <c r="M489" s="28"/>
      <c r="N489" s="28"/>
      <c r="O489" s="260"/>
      <c r="P489" s="260"/>
      <c r="Q489" s="260"/>
      <c r="R489" s="260"/>
      <c r="S489" s="28">
        <f>S490</f>
        <v>2423460</v>
      </c>
      <c r="T489" s="28">
        <f t="shared" ref="T489:AJ490" si="1147">T490</f>
        <v>2423460</v>
      </c>
      <c r="U489" s="28">
        <f t="shared" si="1147"/>
        <v>2490426</v>
      </c>
      <c r="V489" s="28">
        <f t="shared" si="1147"/>
        <v>2490426</v>
      </c>
      <c r="W489" s="260">
        <f t="shared" si="1147"/>
        <v>2423460</v>
      </c>
      <c r="X489" s="260">
        <f t="shared" si="1147"/>
        <v>2423460</v>
      </c>
      <c r="Y489" s="260">
        <f t="shared" si="1147"/>
        <v>2490426</v>
      </c>
      <c r="Z489" s="260">
        <f t="shared" si="1147"/>
        <v>2490426</v>
      </c>
      <c r="AA489" s="28">
        <f>AA490</f>
        <v>0</v>
      </c>
      <c r="AB489" s="28">
        <f t="shared" si="1147"/>
        <v>0</v>
      </c>
      <c r="AC489" s="28">
        <f t="shared" si="1147"/>
        <v>0</v>
      </c>
      <c r="AD489" s="28">
        <f t="shared" si="1147"/>
        <v>0</v>
      </c>
      <c r="AE489" s="28">
        <f t="shared" si="1147"/>
        <v>2423460</v>
      </c>
      <c r="AF489" s="28">
        <f t="shared" si="1147"/>
        <v>2423460</v>
      </c>
      <c r="AG489" s="28">
        <f t="shared" si="1147"/>
        <v>2490426</v>
      </c>
      <c r="AH489" s="28">
        <f t="shared" si="1147"/>
        <v>2490426</v>
      </c>
      <c r="AI489" s="28">
        <f>AI490</f>
        <v>0</v>
      </c>
      <c r="AJ489" s="28">
        <f t="shared" si="1147"/>
        <v>0</v>
      </c>
      <c r="AK489" s="28">
        <f t="shared" ref="AJ489:AP490" si="1148">AK490</f>
        <v>0</v>
      </c>
      <c r="AL489" s="28">
        <f t="shared" si="1148"/>
        <v>0</v>
      </c>
      <c r="AM489" s="260">
        <f t="shared" si="1148"/>
        <v>2423460</v>
      </c>
      <c r="AN489" s="260">
        <f t="shared" si="1148"/>
        <v>2423460</v>
      </c>
      <c r="AO489" s="260">
        <f t="shared" si="1148"/>
        <v>2490426</v>
      </c>
      <c r="AP489" s="260">
        <f t="shared" si="1148"/>
        <v>2490426</v>
      </c>
      <c r="AQ489" s="28">
        <f>AQ490</f>
        <v>0</v>
      </c>
      <c r="AR489" s="28">
        <f t="shared" ref="AR489:AX490" si="1149">AR490</f>
        <v>0</v>
      </c>
      <c r="AS489" s="28">
        <f t="shared" si="1149"/>
        <v>0</v>
      </c>
      <c r="AT489" s="28">
        <f t="shared" si="1149"/>
        <v>0</v>
      </c>
      <c r="AU489" s="28">
        <f t="shared" si="1149"/>
        <v>2423460</v>
      </c>
      <c r="AV489" s="28">
        <f t="shared" si="1149"/>
        <v>2423460</v>
      </c>
      <c r="AW489" s="28">
        <f t="shared" si="1149"/>
        <v>2490426</v>
      </c>
      <c r="AX489" s="28">
        <f t="shared" si="1149"/>
        <v>2490426</v>
      </c>
    </row>
    <row r="490" spans="1:50" ht="33">
      <c r="A490" s="91" t="s">
        <v>81</v>
      </c>
      <c r="B490" s="49">
        <v>913</v>
      </c>
      <c r="C490" s="25" t="s">
        <v>54</v>
      </c>
      <c r="D490" s="25" t="s">
        <v>49</v>
      </c>
      <c r="E490" s="25" t="s">
        <v>771</v>
      </c>
      <c r="F490" s="25" t="s">
        <v>82</v>
      </c>
      <c r="G490" s="28"/>
      <c r="H490" s="28"/>
      <c r="I490" s="28"/>
      <c r="J490" s="28"/>
      <c r="K490" s="28"/>
      <c r="L490" s="28"/>
      <c r="M490" s="28"/>
      <c r="N490" s="28"/>
      <c r="O490" s="260"/>
      <c r="P490" s="260"/>
      <c r="Q490" s="260"/>
      <c r="R490" s="260"/>
      <c r="S490" s="28">
        <f>S491</f>
        <v>2423460</v>
      </c>
      <c r="T490" s="28">
        <f t="shared" si="1147"/>
        <v>2423460</v>
      </c>
      <c r="U490" s="28">
        <f t="shared" si="1147"/>
        <v>2490426</v>
      </c>
      <c r="V490" s="28">
        <f t="shared" si="1147"/>
        <v>2490426</v>
      </c>
      <c r="W490" s="260">
        <f t="shared" si="1147"/>
        <v>2423460</v>
      </c>
      <c r="X490" s="260">
        <f t="shared" si="1147"/>
        <v>2423460</v>
      </c>
      <c r="Y490" s="260">
        <f t="shared" si="1147"/>
        <v>2490426</v>
      </c>
      <c r="Z490" s="260">
        <f t="shared" si="1147"/>
        <v>2490426</v>
      </c>
      <c r="AA490" s="28">
        <f>AA491</f>
        <v>0</v>
      </c>
      <c r="AB490" s="28">
        <f t="shared" si="1147"/>
        <v>0</v>
      </c>
      <c r="AC490" s="28">
        <f t="shared" si="1147"/>
        <v>0</v>
      </c>
      <c r="AD490" s="28">
        <f t="shared" si="1147"/>
        <v>0</v>
      </c>
      <c r="AE490" s="28">
        <f t="shared" si="1147"/>
        <v>2423460</v>
      </c>
      <c r="AF490" s="28">
        <f t="shared" si="1147"/>
        <v>2423460</v>
      </c>
      <c r="AG490" s="28">
        <f t="shared" si="1147"/>
        <v>2490426</v>
      </c>
      <c r="AH490" s="28">
        <f t="shared" si="1147"/>
        <v>2490426</v>
      </c>
      <c r="AI490" s="28">
        <f>AI491</f>
        <v>0</v>
      </c>
      <c r="AJ490" s="28">
        <f t="shared" si="1148"/>
        <v>0</v>
      </c>
      <c r="AK490" s="28">
        <f t="shared" si="1148"/>
        <v>0</v>
      </c>
      <c r="AL490" s="28">
        <f t="shared" si="1148"/>
        <v>0</v>
      </c>
      <c r="AM490" s="260">
        <f t="shared" si="1148"/>
        <v>2423460</v>
      </c>
      <c r="AN490" s="260">
        <f t="shared" si="1148"/>
        <v>2423460</v>
      </c>
      <c r="AO490" s="260">
        <f t="shared" si="1148"/>
        <v>2490426</v>
      </c>
      <c r="AP490" s="260">
        <f t="shared" si="1148"/>
        <v>2490426</v>
      </c>
      <c r="AQ490" s="28">
        <f>AQ491</f>
        <v>0</v>
      </c>
      <c r="AR490" s="28">
        <f t="shared" si="1149"/>
        <v>0</v>
      </c>
      <c r="AS490" s="28">
        <f t="shared" si="1149"/>
        <v>0</v>
      </c>
      <c r="AT490" s="28">
        <f t="shared" si="1149"/>
        <v>0</v>
      </c>
      <c r="AU490" s="28">
        <f t="shared" si="1149"/>
        <v>2423460</v>
      </c>
      <c r="AV490" s="28">
        <f t="shared" si="1149"/>
        <v>2423460</v>
      </c>
      <c r="AW490" s="28">
        <f t="shared" si="1149"/>
        <v>2490426</v>
      </c>
      <c r="AX490" s="28">
        <f t="shared" si="1149"/>
        <v>2490426</v>
      </c>
    </row>
    <row r="491" spans="1:50">
      <c r="A491" s="24" t="s">
        <v>169</v>
      </c>
      <c r="B491" s="49">
        <v>913</v>
      </c>
      <c r="C491" s="25" t="s">
        <v>54</v>
      </c>
      <c r="D491" s="25" t="s">
        <v>49</v>
      </c>
      <c r="E491" s="25" t="s">
        <v>771</v>
      </c>
      <c r="F491" s="25" t="s">
        <v>168</v>
      </c>
      <c r="G491" s="28"/>
      <c r="H491" s="28"/>
      <c r="I491" s="28"/>
      <c r="J491" s="28"/>
      <c r="K491" s="28"/>
      <c r="L491" s="28"/>
      <c r="M491" s="28"/>
      <c r="N491" s="28"/>
      <c r="O491" s="260"/>
      <c r="P491" s="260"/>
      <c r="Q491" s="260"/>
      <c r="R491" s="260"/>
      <c r="S491" s="28">
        <v>2423460</v>
      </c>
      <c r="T491" s="28">
        <v>2423460</v>
      </c>
      <c r="U491" s="28">
        <v>2490426</v>
      </c>
      <c r="V491" s="28">
        <v>2490426</v>
      </c>
      <c r="W491" s="260">
        <f t="shared" ref="W491:Z491" si="1150">O491+S491</f>
        <v>2423460</v>
      </c>
      <c r="X491" s="260">
        <f t="shared" si="1150"/>
        <v>2423460</v>
      </c>
      <c r="Y491" s="260">
        <f t="shared" si="1150"/>
        <v>2490426</v>
      </c>
      <c r="Z491" s="260">
        <f t="shared" si="1150"/>
        <v>2490426</v>
      </c>
      <c r="AA491" s="28"/>
      <c r="AB491" s="28"/>
      <c r="AC491" s="28"/>
      <c r="AD491" s="28"/>
      <c r="AE491" s="28">
        <f t="shared" ref="AE491:AH491" si="1151">W491+AA491</f>
        <v>2423460</v>
      </c>
      <c r="AF491" s="28">
        <f t="shared" si="1151"/>
        <v>2423460</v>
      </c>
      <c r="AG491" s="28">
        <f t="shared" si="1151"/>
        <v>2490426</v>
      </c>
      <c r="AH491" s="28">
        <f t="shared" si="1151"/>
        <v>2490426</v>
      </c>
      <c r="AI491" s="28"/>
      <c r="AJ491" s="28"/>
      <c r="AK491" s="28"/>
      <c r="AL491" s="28"/>
      <c r="AM491" s="260">
        <f t="shared" ref="AM491:AP491" si="1152">AE491+AI491</f>
        <v>2423460</v>
      </c>
      <c r="AN491" s="260">
        <f t="shared" si="1152"/>
        <v>2423460</v>
      </c>
      <c r="AO491" s="260">
        <f t="shared" si="1152"/>
        <v>2490426</v>
      </c>
      <c r="AP491" s="260">
        <f t="shared" si="1152"/>
        <v>2490426</v>
      </c>
      <c r="AQ491" s="28"/>
      <c r="AR491" s="28"/>
      <c r="AS491" s="28"/>
      <c r="AT491" s="28"/>
      <c r="AU491" s="28">
        <f t="shared" ref="AU491:AX491" si="1153">AM491+AQ491</f>
        <v>2423460</v>
      </c>
      <c r="AV491" s="28">
        <f t="shared" si="1153"/>
        <v>2423460</v>
      </c>
      <c r="AW491" s="28">
        <f t="shared" si="1153"/>
        <v>2490426</v>
      </c>
      <c r="AX491" s="28">
        <f t="shared" si="1153"/>
        <v>2490426</v>
      </c>
    </row>
    <row r="492" spans="1:50" ht="117">
      <c r="A492" s="110" t="s">
        <v>752</v>
      </c>
      <c r="B492" s="112">
        <v>913</v>
      </c>
      <c r="C492" s="112" t="s">
        <v>54</v>
      </c>
      <c r="D492" s="25" t="s">
        <v>49</v>
      </c>
      <c r="E492" s="25" t="s">
        <v>753</v>
      </c>
      <c r="F492" s="28"/>
      <c r="G492" s="186"/>
      <c r="H492" s="186"/>
      <c r="I492" s="186"/>
      <c r="J492" s="186"/>
      <c r="K492" s="47">
        <f>K493</f>
        <v>344534</v>
      </c>
      <c r="L492" s="47">
        <f t="shared" ref="L492:AB493" si="1154">L493</f>
        <v>344189</v>
      </c>
      <c r="M492" s="47">
        <f t="shared" si="1154"/>
        <v>366334</v>
      </c>
      <c r="N492" s="47">
        <f t="shared" si="1154"/>
        <v>365968</v>
      </c>
      <c r="O492" s="186">
        <f t="shared" si="1154"/>
        <v>344534</v>
      </c>
      <c r="P492" s="186">
        <f t="shared" si="1154"/>
        <v>344189</v>
      </c>
      <c r="Q492" s="186">
        <f t="shared" si="1154"/>
        <v>366334</v>
      </c>
      <c r="R492" s="186">
        <f t="shared" si="1154"/>
        <v>365968</v>
      </c>
      <c r="S492" s="47">
        <f>S493</f>
        <v>0</v>
      </c>
      <c r="T492" s="47">
        <f t="shared" si="1154"/>
        <v>0</v>
      </c>
      <c r="U492" s="47">
        <f t="shared" si="1154"/>
        <v>0</v>
      </c>
      <c r="V492" s="47">
        <f t="shared" si="1154"/>
        <v>0</v>
      </c>
      <c r="W492" s="186">
        <f t="shared" si="1154"/>
        <v>344534</v>
      </c>
      <c r="X492" s="186">
        <f t="shared" si="1154"/>
        <v>344189</v>
      </c>
      <c r="Y492" s="186">
        <f t="shared" si="1154"/>
        <v>366334</v>
      </c>
      <c r="Z492" s="186">
        <f t="shared" si="1154"/>
        <v>365968</v>
      </c>
      <c r="AA492" s="47">
        <f>AA493</f>
        <v>0</v>
      </c>
      <c r="AB492" s="47">
        <f t="shared" si="1154"/>
        <v>0</v>
      </c>
      <c r="AC492" s="47">
        <f t="shared" ref="AB492:AH493" si="1155">AC493</f>
        <v>0</v>
      </c>
      <c r="AD492" s="47">
        <f t="shared" si="1155"/>
        <v>0</v>
      </c>
      <c r="AE492" s="47">
        <f t="shared" si="1155"/>
        <v>344534</v>
      </c>
      <c r="AF492" s="47">
        <f t="shared" si="1155"/>
        <v>344189</v>
      </c>
      <c r="AG492" s="47">
        <f t="shared" si="1155"/>
        <v>366334</v>
      </c>
      <c r="AH492" s="47">
        <f t="shared" si="1155"/>
        <v>365968</v>
      </c>
      <c r="AI492" s="47">
        <f>AI493</f>
        <v>0</v>
      </c>
      <c r="AJ492" s="47">
        <f t="shared" ref="AJ492:AX493" si="1156">AJ493</f>
        <v>0</v>
      </c>
      <c r="AK492" s="47">
        <f t="shared" si="1156"/>
        <v>0</v>
      </c>
      <c r="AL492" s="47">
        <f t="shared" si="1156"/>
        <v>0</v>
      </c>
      <c r="AM492" s="186">
        <f t="shared" si="1156"/>
        <v>344534</v>
      </c>
      <c r="AN492" s="186">
        <f t="shared" si="1156"/>
        <v>344189</v>
      </c>
      <c r="AO492" s="186">
        <f t="shared" si="1156"/>
        <v>366334</v>
      </c>
      <c r="AP492" s="186">
        <f t="shared" si="1156"/>
        <v>365968</v>
      </c>
      <c r="AQ492" s="47">
        <f>AQ493</f>
        <v>0</v>
      </c>
      <c r="AR492" s="47">
        <f t="shared" si="1156"/>
        <v>0</v>
      </c>
      <c r="AS492" s="47">
        <f t="shared" si="1156"/>
        <v>0</v>
      </c>
      <c r="AT492" s="47">
        <f t="shared" si="1156"/>
        <v>0</v>
      </c>
      <c r="AU492" s="47">
        <f t="shared" si="1156"/>
        <v>344534</v>
      </c>
      <c r="AV492" s="47">
        <f t="shared" si="1156"/>
        <v>344189</v>
      </c>
      <c r="AW492" s="47">
        <f t="shared" si="1156"/>
        <v>366334</v>
      </c>
      <c r="AX492" s="47">
        <f t="shared" si="1156"/>
        <v>365968</v>
      </c>
    </row>
    <row r="493" spans="1:50">
      <c r="A493" s="91" t="s">
        <v>97</v>
      </c>
      <c r="B493" s="112">
        <v>913</v>
      </c>
      <c r="C493" s="112" t="s">
        <v>54</v>
      </c>
      <c r="D493" s="25" t="s">
        <v>49</v>
      </c>
      <c r="E493" s="25" t="s">
        <v>753</v>
      </c>
      <c r="F493" s="28">
        <v>800</v>
      </c>
      <c r="G493" s="186"/>
      <c r="H493" s="186"/>
      <c r="I493" s="186"/>
      <c r="J493" s="186"/>
      <c r="K493" s="47">
        <f>K494</f>
        <v>344534</v>
      </c>
      <c r="L493" s="47">
        <f t="shared" si="1154"/>
        <v>344189</v>
      </c>
      <c r="M493" s="47">
        <f t="shared" si="1154"/>
        <v>366334</v>
      </c>
      <c r="N493" s="47">
        <f t="shared" si="1154"/>
        <v>365968</v>
      </c>
      <c r="O493" s="186">
        <f t="shared" si="1154"/>
        <v>344534</v>
      </c>
      <c r="P493" s="186">
        <f t="shared" si="1154"/>
        <v>344189</v>
      </c>
      <c r="Q493" s="186">
        <f t="shared" si="1154"/>
        <v>366334</v>
      </c>
      <c r="R493" s="186">
        <f t="shared" si="1154"/>
        <v>365968</v>
      </c>
      <c r="S493" s="47">
        <f>S494</f>
        <v>0</v>
      </c>
      <c r="T493" s="47">
        <f t="shared" si="1154"/>
        <v>0</v>
      </c>
      <c r="U493" s="47">
        <f t="shared" si="1154"/>
        <v>0</v>
      </c>
      <c r="V493" s="47">
        <f t="shared" si="1154"/>
        <v>0</v>
      </c>
      <c r="W493" s="186">
        <f t="shared" si="1154"/>
        <v>344534</v>
      </c>
      <c r="X493" s="186">
        <f t="shared" si="1154"/>
        <v>344189</v>
      </c>
      <c r="Y493" s="186">
        <f t="shared" si="1154"/>
        <v>366334</v>
      </c>
      <c r="Z493" s="186">
        <f t="shared" si="1154"/>
        <v>365968</v>
      </c>
      <c r="AA493" s="47">
        <f>AA494</f>
        <v>0</v>
      </c>
      <c r="AB493" s="47">
        <f t="shared" si="1155"/>
        <v>0</v>
      </c>
      <c r="AC493" s="47">
        <f t="shared" si="1155"/>
        <v>0</v>
      </c>
      <c r="AD493" s="47">
        <f t="shared" si="1155"/>
        <v>0</v>
      </c>
      <c r="AE493" s="47">
        <f t="shared" si="1155"/>
        <v>344534</v>
      </c>
      <c r="AF493" s="47">
        <f t="shared" si="1155"/>
        <v>344189</v>
      </c>
      <c r="AG493" s="47">
        <f t="shared" si="1155"/>
        <v>366334</v>
      </c>
      <c r="AH493" s="47">
        <f t="shared" si="1155"/>
        <v>365968</v>
      </c>
      <c r="AI493" s="47">
        <f>AI494</f>
        <v>0</v>
      </c>
      <c r="AJ493" s="47">
        <f t="shared" si="1156"/>
        <v>0</v>
      </c>
      <c r="AK493" s="47">
        <f t="shared" si="1156"/>
        <v>0</v>
      </c>
      <c r="AL493" s="47">
        <f t="shared" si="1156"/>
        <v>0</v>
      </c>
      <c r="AM493" s="186">
        <f t="shared" si="1156"/>
        <v>344534</v>
      </c>
      <c r="AN493" s="186">
        <f t="shared" si="1156"/>
        <v>344189</v>
      </c>
      <c r="AO493" s="186">
        <f t="shared" si="1156"/>
        <v>366334</v>
      </c>
      <c r="AP493" s="186">
        <f t="shared" si="1156"/>
        <v>365968</v>
      </c>
      <c r="AQ493" s="47">
        <f>AQ494</f>
        <v>0</v>
      </c>
      <c r="AR493" s="47">
        <f t="shared" si="1156"/>
        <v>0</v>
      </c>
      <c r="AS493" s="47">
        <f t="shared" si="1156"/>
        <v>0</v>
      </c>
      <c r="AT493" s="47">
        <f t="shared" si="1156"/>
        <v>0</v>
      </c>
      <c r="AU493" s="47">
        <f t="shared" si="1156"/>
        <v>344534</v>
      </c>
      <c r="AV493" s="47">
        <f t="shared" si="1156"/>
        <v>344189</v>
      </c>
      <c r="AW493" s="47">
        <f t="shared" si="1156"/>
        <v>366334</v>
      </c>
      <c r="AX493" s="47">
        <f t="shared" si="1156"/>
        <v>365968</v>
      </c>
    </row>
    <row r="494" spans="1:50" ht="49.5">
      <c r="A494" s="91" t="s">
        <v>512</v>
      </c>
      <c r="B494" s="112">
        <v>913</v>
      </c>
      <c r="C494" s="112" t="s">
        <v>54</v>
      </c>
      <c r="D494" s="25" t="s">
        <v>49</v>
      </c>
      <c r="E494" s="25" t="s">
        <v>753</v>
      </c>
      <c r="F494" s="28">
        <v>810</v>
      </c>
      <c r="G494" s="260"/>
      <c r="H494" s="260"/>
      <c r="I494" s="260"/>
      <c r="J494" s="260"/>
      <c r="K494" s="28">
        <v>344534</v>
      </c>
      <c r="L494" s="28">
        <v>344189</v>
      </c>
      <c r="M494" s="28">
        <v>366334</v>
      </c>
      <c r="N494" s="28">
        <v>365968</v>
      </c>
      <c r="O494" s="260">
        <f t="shared" ref="O494:R494" si="1157">G494+K494</f>
        <v>344534</v>
      </c>
      <c r="P494" s="260">
        <f t="shared" si="1157"/>
        <v>344189</v>
      </c>
      <c r="Q494" s="260">
        <f t="shared" si="1157"/>
        <v>366334</v>
      </c>
      <c r="R494" s="260">
        <f t="shared" si="1157"/>
        <v>365968</v>
      </c>
      <c r="S494" s="28"/>
      <c r="T494" s="28"/>
      <c r="U494" s="28"/>
      <c r="V494" s="28"/>
      <c r="W494" s="260">
        <f t="shared" ref="W494:Z497" si="1158">O494+S494</f>
        <v>344534</v>
      </c>
      <c r="X494" s="260">
        <f t="shared" si="1158"/>
        <v>344189</v>
      </c>
      <c r="Y494" s="260">
        <f t="shared" si="1158"/>
        <v>366334</v>
      </c>
      <c r="Z494" s="260">
        <f t="shared" si="1158"/>
        <v>365968</v>
      </c>
      <c r="AA494" s="28"/>
      <c r="AB494" s="28"/>
      <c r="AC494" s="28"/>
      <c r="AD494" s="28"/>
      <c r="AE494" s="28">
        <f t="shared" ref="AE494:AH497" si="1159">W494+AA494</f>
        <v>344534</v>
      </c>
      <c r="AF494" s="28">
        <f t="shared" si="1159"/>
        <v>344189</v>
      </c>
      <c r="AG494" s="28">
        <f t="shared" si="1159"/>
        <v>366334</v>
      </c>
      <c r="AH494" s="28">
        <f t="shared" si="1159"/>
        <v>365968</v>
      </c>
      <c r="AI494" s="28"/>
      <c r="AJ494" s="28"/>
      <c r="AK494" s="28"/>
      <c r="AL494" s="28"/>
      <c r="AM494" s="260">
        <f t="shared" ref="AM494:AP497" si="1160">AE494+AI494</f>
        <v>344534</v>
      </c>
      <c r="AN494" s="260">
        <f t="shared" si="1160"/>
        <v>344189</v>
      </c>
      <c r="AO494" s="260">
        <f t="shared" si="1160"/>
        <v>366334</v>
      </c>
      <c r="AP494" s="260">
        <f t="shared" si="1160"/>
        <v>365968</v>
      </c>
      <c r="AQ494" s="28"/>
      <c r="AR494" s="28"/>
      <c r="AS494" s="28"/>
      <c r="AT494" s="28"/>
      <c r="AU494" s="28">
        <f t="shared" ref="AU494:AX497" si="1161">AM494+AQ494</f>
        <v>344534</v>
      </c>
      <c r="AV494" s="28">
        <f t="shared" si="1161"/>
        <v>344189</v>
      </c>
      <c r="AW494" s="28">
        <f t="shared" si="1161"/>
        <v>366334</v>
      </c>
      <c r="AX494" s="28">
        <f t="shared" si="1161"/>
        <v>365968</v>
      </c>
    </row>
    <row r="495" spans="1:50" s="265" customFormat="1" ht="66">
      <c r="A495" s="224" t="s">
        <v>622</v>
      </c>
      <c r="B495" s="225">
        <v>913</v>
      </c>
      <c r="C495" s="225" t="s">
        <v>54</v>
      </c>
      <c r="D495" s="206" t="s">
        <v>49</v>
      </c>
      <c r="E495" s="206" t="s">
        <v>559</v>
      </c>
      <c r="F495" s="221"/>
      <c r="G495" s="221">
        <f>G496</f>
        <v>8607</v>
      </c>
      <c r="H495" s="221">
        <f t="shared" ref="H495:N496" si="1162">H496</f>
        <v>8607</v>
      </c>
      <c r="I495" s="221">
        <f t="shared" si="1162"/>
        <v>0</v>
      </c>
      <c r="J495" s="221">
        <f t="shared" si="1162"/>
        <v>0</v>
      </c>
      <c r="K495" s="221">
        <f t="shared" si="1162"/>
        <v>-8607</v>
      </c>
      <c r="L495" s="221">
        <f t="shared" si="1162"/>
        <v>-8607</v>
      </c>
      <c r="M495" s="221">
        <f t="shared" si="1162"/>
        <v>0</v>
      </c>
      <c r="N495" s="221">
        <f t="shared" si="1162"/>
        <v>0</v>
      </c>
      <c r="O495" s="260">
        <f t="shared" si="988"/>
        <v>0</v>
      </c>
      <c r="P495" s="260">
        <f t="shared" si="988"/>
        <v>0</v>
      </c>
      <c r="Q495" s="260">
        <f t="shared" si="988"/>
        <v>0</v>
      </c>
      <c r="R495" s="260">
        <f t="shared" si="988"/>
        <v>0</v>
      </c>
      <c r="S495" s="221">
        <f t="shared" ref="S495:V496" si="1163">S496</f>
        <v>0</v>
      </c>
      <c r="T495" s="221">
        <f t="shared" si="1163"/>
        <v>0</v>
      </c>
      <c r="U495" s="221">
        <f t="shared" si="1163"/>
        <v>0</v>
      </c>
      <c r="V495" s="221">
        <f t="shared" si="1163"/>
        <v>0</v>
      </c>
      <c r="W495" s="260">
        <f t="shared" si="1158"/>
        <v>0</v>
      </c>
      <c r="X495" s="260">
        <f t="shared" si="1158"/>
        <v>0</v>
      </c>
      <c r="Y495" s="260">
        <f t="shared" si="1158"/>
        <v>0</v>
      </c>
      <c r="Z495" s="260">
        <f t="shared" si="1158"/>
        <v>0</v>
      </c>
      <c r="AA495" s="221">
        <f t="shared" ref="AA495:AD496" si="1164">AA496</f>
        <v>0</v>
      </c>
      <c r="AB495" s="221">
        <f t="shared" si="1164"/>
        <v>0</v>
      </c>
      <c r="AC495" s="221">
        <f t="shared" si="1164"/>
        <v>0</v>
      </c>
      <c r="AD495" s="221">
        <f t="shared" si="1164"/>
        <v>0</v>
      </c>
      <c r="AE495" s="221">
        <f t="shared" si="1159"/>
        <v>0</v>
      </c>
      <c r="AF495" s="221">
        <f t="shared" si="1159"/>
        <v>0</v>
      </c>
      <c r="AG495" s="221">
        <f t="shared" si="1159"/>
        <v>0</v>
      </c>
      <c r="AH495" s="221">
        <f t="shared" si="1159"/>
        <v>0</v>
      </c>
      <c r="AI495" s="221">
        <f t="shared" ref="AI495:AL496" si="1165">AI496</f>
        <v>0</v>
      </c>
      <c r="AJ495" s="221">
        <f t="shared" si="1165"/>
        <v>0</v>
      </c>
      <c r="AK495" s="221">
        <f t="shared" si="1165"/>
        <v>0</v>
      </c>
      <c r="AL495" s="221">
        <f t="shared" si="1165"/>
        <v>0</v>
      </c>
      <c r="AM495" s="260">
        <f t="shared" si="1160"/>
        <v>0</v>
      </c>
      <c r="AN495" s="260">
        <f t="shared" si="1160"/>
        <v>0</v>
      </c>
      <c r="AO495" s="260">
        <f t="shared" si="1160"/>
        <v>0</v>
      </c>
      <c r="AP495" s="260">
        <f t="shared" si="1160"/>
        <v>0</v>
      </c>
      <c r="AQ495" s="221">
        <f t="shared" ref="AQ495:AT496" si="1166">AQ496</f>
        <v>0</v>
      </c>
      <c r="AR495" s="221">
        <f t="shared" si="1166"/>
        <v>0</v>
      </c>
      <c r="AS495" s="221">
        <f t="shared" si="1166"/>
        <v>0</v>
      </c>
      <c r="AT495" s="221">
        <f t="shared" si="1166"/>
        <v>0</v>
      </c>
      <c r="AU495" s="221">
        <f t="shared" si="1161"/>
        <v>0</v>
      </c>
      <c r="AV495" s="221">
        <f t="shared" si="1161"/>
        <v>0</v>
      </c>
      <c r="AW495" s="221">
        <f t="shared" si="1161"/>
        <v>0</v>
      </c>
      <c r="AX495" s="221">
        <f t="shared" si="1161"/>
        <v>0</v>
      </c>
    </row>
    <row r="496" spans="1:50" s="265" customFormat="1" ht="33">
      <c r="A496" s="220" t="s">
        <v>81</v>
      </c>
      <c r="B496" s="225">
        <v>913</v>
      </c>
      <c r="C496" s="225" t="s">
        <v>54</v>
      </c>
      <c r="D496" s="206" t="s">
        <v>49</v>
      </c>
      <c r="E496" s="206" t="s">
        <v>559</v>
      </c>
      <c r="F496" s="221">
        <v>600</v>
      </c>
      <c r="G496" s="221">
        <f>G497</f>
        <v>8607</v>
      </c>
      <c r="H496" s="221">
        <f t="shared" si="1162"/>
        <v>8607</v>
      </c>
      <c r="I496" s="221">
        <f t="shared" si="1162"/>
        <v>0</v>
      </c>
      <c r="J496" s="221">
        <f t="shared" si="1162"/>
        <v>0</v>
      </c>
      <c r="K496" s="221">
        <f t="shared" si="1162"/>
        <v>-8607</v>
      </c>
      <c r="L496" s="221">
        <f t="shared" si="1162"/>
        <v>-8607</v>
      </c>
      <c r="M496" s="221">
        <f t="shared" si="1162"/>
        <v>0</v>
      </c>
      <c r="N496" s="221">
        <f t="shared" si="1162"/>
        <v>0</v>
      </c>
      <c r="O496" s="260">
        <f t="shared" si="988"/>
        <v>0</v>
      </c>
      <c r="P496" s="260">
        <f t="shared" si="988"/>
        <v>0</v>
      </c>
      <c r="Q496" s="260">
        <f t="shared" si="988"/>
        <v>0</v>
      </c>
      <c r="R496" s="260">
        <f t="shared" si="988"/>
        <v>0</v>
      </c>
      <c r="S496" s="221">
        <f t="shared" si="1163"/>
        <v>0</v>
      </c>
      <c r="T496" s="221">
        <f t="shared" si="1163"/>
        <v>0</v>
      </c>
      <c r="U496" s="221">
        <f t="shared" si="1163"/>
        <v>0</v>
      </c>
      <c r="V496" s="221">
        <f t="shared" si="1163"/>
        <v>0</v>
      </c>
      <c r="W496" s="260">
        <f t="shared" si="1158"/>
        <v>0</v>
      </c>
      <c r="X496" s="260">
        <f t="shared" si="1158"/>
        <v>0</v>
      </c>
      <c r="Y496" s="260">
        <f t="shared" si="1158"/>
        <v>0</v>
      </c>
      <c r="Z496" s="260">
        <f t="shared" si="1158"/>
        <v>0</v>
      </c>
      <c r="AA496" s="221">
        <f t="shared" si="1164"/>
        <v>0</v>
      </c>
      <c r="AB496" s="221">
        <f t="shared" si="1164"/>
        <v>0</v>
      </c>
      <c r="AC496" s="221">
        <f t="shared" si="1164"/>
        <v>0</v>
      </c>
      <c r="AD496" s="221">
        <f t="shared" si="1164"/>
        <v>0</v>
      </c>
      <c r="AE496" s="221">
        <f t="shared" si="1159"/>
        <v>0</v>
      </c>
      <c r="AF496" s="221">
        <f t="shared" si="1159"/>
        <v>0</v>
      </c>
      <c r="AG496" s="221">
        <f t="shared" si="1159"/>
        <v>0</v>
      </c>
      <c r="AH496" s="221">
        <f t="shared" si="1159"/>
        <v>0</v>
      </c>
      <c r="AI496" s="221">
        <f t="shared" si="1165"/>
        <v>0</v>
      </c>
      <c r="AJ496" s="221">
        <f t="shared" si="1165"/>
        <v>0</v>
      </c>
      <c r="AK496" s="221">
        <f t="shared" si="1165"/>
        <v>0</v>
      </c>
      <c r="AL496" s="221">
        <f t="shared" si="1165"/>
        <v>0</v>
      </c>
      <c r="AM496" s="260">
        <f t="shared" si="1160"/>
        <v>0</v>
      </c>
      <c r="AN496" s="260">
        <f t="shared" si="1160"/>
        <v>0</v>
      </c>
      <c r="AO496" s="260">
        <f t="shared" si="1160"/>
        <v>0</v>
      </c>
      <c r="AP496" s="260">
        <f t="shared" si="1160"/>
        <v>0</v>
      </c>
      <c r="AQ496" s="221">
        <f t="shared" si="1166"/>
        <v>0</v>
      </c>
      <c r="AR496" s="221">
        <f t="shared" si="1166"/>
        <v>0</v>
      </c>
      <c r="AS496" s="221">
        <f t="shared" si="1166"/>
        <v>0</v>
      </c>
      <c r="AT496" s="221">
        <f t="shared" si="1166"/>
        <v>0</v>
      </c>
      <c r="AU496" s="221">
        <f t="shared" si="1161"/>
        <v>0</v>
      </c>
      <c r="AV496" s="221">
        <f t="shared" si="1161"/>
        <v>0</v>
      </c>
      <c r="AW496" s="221">
        <f t="shared" si="1161"/>
        <v>0</v>
      </c>
      <c r="AX496" s="221">
        <f t="shared" si="1161"/>
        <v>0</v>
      </c>
    </row>
    <row r="497" spans="1:50" s="265" customFormat="1">
      <c r="A497" s="224" t="s">
        <v>169</v>
      </c>
      <c r="B497" s="225">
        <v>913</v>
      </c>
      <c r="C497" s="225" t="s">
        <v>54</v>
      </c>
      <c r="D497" s="206" t="s">
        <v>49</v>
      </c>
      <c r="E497" s="206" t="s">
        <v>559</v>
      </c>
      <c r="F497" s="221">
        <v>610</v>
      </c>
      <c r="G497" s="221">
        <v>8607</v>
      </c>
      <c r="H497" s="221">
        <v>8607</v>
      </c>
      <c r="I497" s="221"/>
      <c r="J497" s="221"/>
      <c r="K497" s="221">
        <v>-8607</v>
      </c>
      <c r="L497" s="221">
        <v>-8607</v>
      </c>
      <c r="M497" s="221"/>
      <c r="N497" s="221"/>
      <c r="O497" s="260">
        <f t="shared" si="988"/>
        <v>0</v>
      </c>
      <c r="P497" s="260">
        <f t="shared" si="988"/>
        <v>0</v>
      </c>
      <c r="Q497" s="260">
        <f t="shared" si="988"/>
        <v>0</v>
      </c>
      <c r="R497" s="260">
        <f t="shared" si="988"/>
        <v>0</v>
      </c>
      <c r="S497" s="221"/>
      <c r="T497" s="221"/>
      <c r="U497" s="221"/>
      <c r="V497" s="221"/>
      <c r="W497" s="260">
        <f t="shared" si="1158"/>
        <v>0</v>
      </c>
      <c r="X497" s="260">
        <f t="shared" si="1158"/>
        <v>0</v>
      </c>
      <c r="Y497" s="260">
        <f t="shared" si="1158"/>
        <v>0</v>
      </c>
      <c r="Z497" s="260">
        <f t="shared" si="1158"/>
        <v>0</v>
      </c>
      <c r="AA497" s="221"/>
      <c r="AB497" s="221"/>
      <c r="AC497" s="221"/>
      <c r="AD497" s="221"/>
      <c r="AE497" s="221">
        <f t="shared" si="1159"/>
        <v>0</v>
      </c>
      <c r="AF497" s="221">
        <f t="shared" si="1159"/>
        <v>0</v>
      </c>
      <c r="AG497" s="221">
        <f t="shared" si="1159"/>
        <v>0</v>
      </c>
      <c r="AH497" s="221">
        <f t="shared" si="1159"/>
        <v>0</v>
      </c>
      <c r="AI497" s="221"/>
      <c r="AJ497" s="221"/>
      <c r="AK497" s="221"/>
      <c r="AL497" s="221"/>
      <c r="AM497" s="260">
        <f t="shared" si="1160"/>
        <v>0</v>
      </c>
      <c r="AN497" s="260">
        <f t="shared" si="1160"/>
        <v>0</v>
      </c>
      <c r="AO497" s="260">
        <f t="shared" si="1160"/>
        <v>0</v>
      </c>
      <c r="AP497" s="260">
        <f t="shared" si="1160"/>
        <v>0</v>
      </c>
      <c r="AQ497" s="221"/>
      <c r="AR497" s="221"/>
      <c r="AS497" s="221"/>
      <c r="AT497" s="221"/>
      <c r="AU497" s="221">
        <f t="shared" si="1161"/>
        <v>0</v>
      </c>
      <c r="AV497" s="221">
        <f t="shared" si="1161"/>
        <v>0</v>
      </c>
      <c r="AW497" s="221">
        <f t="shared" si="1161"/>
        <v>0</v>
      </c>
      <c r="AX497" s="221">
        <f t="shared" si="1161"/>
        <v>0</v>
      </c>
    </row>
    <row r="498" spans="1:50" ht="82.5">
      <c r="A498" s="91" t="s">
        <v>774</v>
      </c>
      <c r="B498" s="25" t="s">
        <v>852</v>
      </c>
      <c r="C498" s="25" t="s">
        <v>54</v>
      </c>
      <c r="D498" s="25" t="s">
        <v>49</v>
      </c>
      <c r="E498" s="43" t="s">
        <v>775</v>
      </c>
      <c r="F498" s="43"/>
      <c r="G498" s="28"/>
      <c r="H498" s="28"/>
      <c r="I498" s="28"/>
      <c r="J498" s="28"/>
      <c r="K498" s="28"/>
      <c r="L498" s="28"/>
      <c r="M498" s="28"/>
      <c r="N498" s="28"/>
      <c r="O498" s="260"/>
      <c r="P498" s="260"/>
      <c r="Q498" s="260"/>
      <c r="R498" s="260"/>
      <c r="S498" s="28">
        <f>S499</f>
        <v>217095</v>
      </c>
      <c r="T498" s="28">
        <f t="shared" ref="T498:AJ499" si="1167">T499</f>
        <v>217095</v>
      </c>
      <c r="U498" s="28">
        <f t="shared" si="1167"/>
        <v>217095</v>
      </c>
      <c r="V498" s="28">
        <f t="shared" si="1167"/>
        <v>217095</v>
      </c>
      <c r="W498" s="260">
        <f t="shared" si="1167"/>
        <v>217095</v>
      </c>
      <c r="X498" s="260">
        <f t="shared" si="1167"/>
        <v>217095</v>
      </c>
      <c r="Y498" s="260">
        <f t="shared" si="1167"/>
        <v>217095</v>
      </c>
      <c r="Z498" s="260">
        <f t="shared" si="1167"/>
        <v>217095</v>
      </c>
      <c r="AA498" s="28">
        <f>AA499</f>
        <v>0</v>
      </c>
      <c r="AB498" s="28">
        <f t="shared" si="1167"/>
        <v>0</v>
      </c>
      <c r="AC498" s="28">
        <f t="shared" si="1167"/>
        <v>0</v>
      </c>
      <c r="AD498" s="28">
        <f t="shared" si="1167"/>
        <v>0</v>
      </c>
      <c r="AE498" s="28">
        <f t="shared" si="1167"/>
        <v>217095</v>
      </c>
      <c r="AF498" s="28">
        <f t="shared" si="1167"/>
        <v>217095</v>
      </c>
      <c r="AG498" s="28">
        <f t="shared" si="1167"/>
        <v>217095</v>
      </c>
      <c r="AH498" s="28">
        <f t="shared" si="1167"/>
        <v>217095</v>
      </c>
      <c r="AI498" s="28">
        <f>AI499</f>
        <v>0</v>
      </c>
      <c r="AJ498" s="28">
        <f t="shared" si="1167"/>
        <v>0</v>
      </c>
      <c r="AK498" s="28">
        <f t="shared" ref="AJ498:AP499" si="1168">AK499</f>
        <v>0</v>
      </c>
      <c r="AL498" s="28">
        <f t="shared" si="1168"/>
        <v>0</v>
      </c>
      <c r="AM498" s="260">
        <f t="shared" si="1168"/>
        <v>217095</v>
      </c>
      <c r="AN498" s="260">
        <f t="shared" si="1168"/>
        <v>217095</v>
      </c>
      <c r="AO498" s="260">
        <f t="shared" si="1168"/>
        <v>217095</v>
      </c>
      <c r="AP498" s="260">
        <f t="shared" si="1168"/>
        <v>217095</v>
      </c>
      <c r="AQ498" s="28">
        <f>AQ499</f>
        <v>0</v>
      </c>
      <c r="AR498" s="28">
        <f t="shared" ref="AR498:AX499" si="1169">AR499</f>
        <v>0</v>
      </c>
      <c r="AS498" s="28">
        <f t="shared" si="1169"/>
        <v>0</v>
      </c>
      <c r="AT498" s="28">
        <f t="shared" si="1169"/>
        <v>0</v>
      </c>
      <c r="AU498" s="28">
        <f t="shared" si="1169"/>
        <v>217095</v>
      </c>
      <c r="AV498" s="28">
        <f t="shared" si="1169"/>
        <v>217095</v>
      </c>
      <c r="AW498" s="28">
        <f t="shared" si="1169"/>
        <v>217095</v>
      </c>
      <c r="AX498" s="28">
        <f t="shared" si="1169"/>
        <v>217095</v>
      </c>
    </row>
    <row r="499" spans="1:50" ht="33">
      <c r="A499" s="91" t="s">
        <v>81</v>
      </c>
      <c r="B499" s="25" t="s">
        <v>852</v>
      </c>
      <c r="C499" s="25" t="s">
        <v>54</v>
      </c>
      <c r="D499" s="25" t="s">
        <v>49</v>
      </c>
      <c r="E499" s="43" t="s">
        <v>775</v>
      </c>
      <c r="F499" s="43" t="s">
        <v>82</v>
      </c>
      <c r="G499" s="28"/>
      <c r="H499" s="28"/>
      <c r="I499" s="28"/>
      <c r="J499" s="28"/>
      <c r="K499" s="28"/>
      <c r="L499" s="28"/>
      <c r="M499" s="28"/>
      <c r="N499" s="28"/>
      <c r="O499" s="260"/>
      <c r="P499" s="260"/>
      <c r="Q499" s="260"/>
      <c r="R499" s="260"/>
      <c r="S499" s="28">
        <f>S500</f>
        <v>217095</v>
      </c>
      <c r="T499" s="28">
        <f t="shared" si="1167"/>
        <v>217095</v>
      </c>
      <c r="U499" s="28">
        <f t="shared" si="1167"/>
        <v>217095</v>
      </c>
      <c r="V499" s="28">
        <f t="shared" si="1167"/>
        <v>217095</v>
      </c>
      <c r="W499" s="260">
        <f t="shared" si="1167"/>
        <v>217095</v>
      </c>
      <c r="X499" s="260">
        <f t="shared" si="1167"/>
        <v>217095</v>
      </c>
      <c r="Y499" s="260">
        <f t="shared" si="1167"/>
        <v>217095</v>
      </c>
      <c r="Z499" s="260">
        <f t="shared" si="1167"/>
        <v>217095</v>
      </c>
      <c r="AA499" s="28">
        <f>AA500</f>
        <v>0</v>
      </c>
      <c r="AB499" s="28">
        <f t="shared" si="1167"/>
        <v>0</v>
      </c>
      <c r="AC499" s="28">
        <f t="shared" si="1167"/>
        <v>0</v>
      </c>
      <c r="AD499" s="28">
        <f t="shared" si="1167"/>
        <v>0</v>
      </c>
      <c r="AE499" s="28">
        <f t="shared" si="1167"/>
        <v>217095</v>
      </c>
      <c r="AF499" s="28">
        <f t="shared" si="1167"/>
        <v>217095</v>
      </c>
      <c r="AG499" s="28">
        <f t="shared" si="1167"/>
        <v>217095</v>
      </c>
      <c r="AH499" s="28">
        <f t="shared" si="1167"/>
        <v>217095</v>
      </c>
      <c r="AI499" s="28">
        <f>AI500</f>
        <v>0</v>
      </c>
      <c r="AJ499" s="28">
        <f t="shared" si="1168"/>
        <v>0</v>
      </c>
      <c r="AK499" s="28">
        <f t="shared" si="1168"/>
        <v>0</v>
      </c>
      <c r="AL499" s="28">
        <f t="shared" si="1168"/>
        <v>0</v>
      </c>
      <c r="AM499" s="260">
        <f t="shared" si="1168"/>
        <v>217095</v>
      </c>
      <c r="AN499" s="260">
        <f t="shared" si="1168"/>
        <v>217095</v>
      </c>
      <c r="AO499" s="260">
        <f t="shared" si="1168"/>
        <v>217095</v>
      </c>
      <c r="AP499" s="260">
        <f t="shared" si="1168"/>
        <v>217095</v>
      </c>
      <c r="AQ499" s="28">
        <f>AQ500</f>
        <v>0</v>
      </c>
      <c r="AR499" s="28">
        <f t="shared" si="1169"/>
        <v>0</v>
      </c>
      <c r="AS499" s="28">
        <f t="shared" si="1169"/>
        <v>0</v>
      </c>
      <c r="AT499" s="28">
        <f t="shared" si="1169"/>
        <v>0</v>
      </c>
      <c r="AU499" s="28">
        <f t="shared" si="1169"/>
        <v>217095</v>
      </c>
      <c r="AV499" s="28">
        <f t="shared" si="1169"/>
        <v>217095</v>
      </c>
      <c r="AW499" s="28">
        <f t="shared" si="1169"/>
        <v>217095</v>
      </c>
      <c r="AX499" s="28">
        <f t="shared" si="1169"/>
        <v>217095</v>
      </c>
    </row>
    <row r="500" spans="1:50">
      <c r="A500" s="91" t="s">
        <v>169</v>
      </c>
      <c r="B500" s="25" t="s">
        <v>852</v>
      </c>
      <c r="C500" s="25" t="s">
        <v>54</v>
      </c>
      <c r="D500" s="25" t="s">
        <v>49</v>
      </c>
      <c r="E500" s="43" t="s">
        <v>775</v>
      </c>
      <c r="F500" s="43" t="s">
        <v>168</v>
      </c>
      <c r="G500" s="28"/>
      <c r="H500" s="28"/>
      <c r="I500" s="28"/>
      <c r="J500" s="28"/>
      <c r="K500" s="28"/>
      <c r="L500" s="28"/>
      <c r="M500" s="28"/>
      <c r="N500" s="28"/>
      <c r="O500" s="260"/>
      <c r="P500" s="260"/>
      <c r="Q500" s="260"/>
      <c r="R500" s="260"/>
      <c r="S500" s="28">
        <v>217095</v>
      </c>
      <c r="T500" s="28">
        <v>217095</v>
      </c>
      <c r="U500" s="28">
        <v>217095</v>
      </c>
      <c r="V500" s="28">
        <v>217095</v>
      </c>
      <c r="W500" s="260">
        <f t="shared" ref="W500:Z500" si="1170">O500+S500</f>
        <v>217095</v>
      </c>
      <c r="X500" s="260">
        <f t="shared" si="1170"/>
        <v>217095</v>
      </c>
      <c r="Y500" s="260">
        <f t="shared" si="1170"/>
        <v>217095</v>
      </c>
      <c r="Z500" s="260">
        <f t="shared" si="1170"/>
        <v>217095</v>
      </c>
      <c r="AA500" s="28"/>
      <c r="AB500" s="28"/>
      <c r="AC500" s="28"/>
      <c r="AD500" s="28"/>
      <c r="AE500" s="28">
        <f t="shared" ref="AE500:AH500" si="1171">W500+AA500</f>
        <v>217095</v>
      </c>
      <c r="AF500" s="28">
        <f t="shared" si="1171"/>
        <v>217095</v>
      </c>
      <c r="AG500" s="28">
        <f t="shared" si="1171"/>
        <v>217095</v>
      </c>
      <c r="AH500" s="28">
        <f t="shared" si="1171"/>
        <v>217095</v>
      </c>
      <c r="AI500" s="28"/>
      <c r="AJ500" s="28"/>
      <c r="AK500" s="28"/>
      <c r="AL500" s="28"/>
      <c r="AM500" s="260">
        <f t="shared" ref="AM500:AP500" si="1172">AE500+AI500</f>
        <v>217095</v>
      </c>
      <c r="AN500" s="260">
        <f t="shared" si="1172"/>
        <v>217095</v>
      </c>
      <c r="AO500" s="260">
        <f t="shared" si="1172"/>
        <v>217095</v>
      </c>
      <c r="AP500" s="260">
        <f t="shared" si="1172"/>
        <v>217095</v>
      </c>
      <c r="AQ500" s="28"/>
      <c r="AR500" s="28"/>
      <c r="AS500" s="28"/>
      <c r="AT500" s="28"/>
      <c r="AU500" s="28">
        <f t="shared" ref="AU500:AX500" si="1173">AM500+AQ500</f>
        <v>217095</v>
      </c>
      <c r="AV500" s="28">
        <f t="shared" si="1173"/>
        <v>217095</v>
      </c>
      <c r="AW500" s="28">
        <f t="shared" si="1173"/>
        <v>217095</v>
      </c>
      <c r="AX500" s="28">
        <f t="shared" si="1173"/>
        <v>217095</v>
      </c>
    </row>
    <row r="501" spans="1:50" ht="49.5">
      <c r="A501" s="91" t="s">
        <v>713</v>
      </c>
      <c r="B501" s="112">
        <v>913</v>
      </c>
      <c r="C501" s="112" t="s">
        <v>54</v>
      </c>
      <c r="D501" s="25" t="s">
        <v>49</v>
      </c>
      <c r="E501" s="25" t="s">
        <v>750</v>
      </c>
      <c r="F501" s="28"/>
      <c r="G501" s="186"/>
      <c r="H501" s="186"/>
      <c r="I501" s="186"/>
      <c r="J501" s="186"/>
      <c r="K501" s="47">
        <f>K502</f>
        <v>0</v>
      </c>
      <c r="L501" s="47">
        <f t="shared" ref="L501:AB502" si="1174">L502</f>
        <v>0</v>
      </c>
      <c r="M501" s="47">
        <f t="shared" si="1174"/>
        <v>769</v>
      </c>
      <c r="N501" s="47">
        <f t="shared" si="1174"/>
        <v>500</v>
      </c>
      <c r="O501" s="186">
        <f t="shared" si="1174"/>
        <v>0</v>
      </c>
      <c r="P501" s="186">
        <f t="shared" si="1174"/>
        <v>0</v>
      </c>
      <c r="Q501" s="186">
        <f t="shared" si="1174"/>
        <v>769</v>
      </c>
      <c r="R501" s="186">
        <f t="shared" si="1174"/>
        <v>500</v>
      </c>
      <c r="S501" s="47">
        <f>S502</f>
        <v>0</v>
      </c>
      <c r="T501" s="47">
        <f t="shared" si="1174"/>
        <v>0</v>
      </c>
      <c r="U501" s="47">
        <f t="shared" si="1174"/>
        <v>0</v>
      </c>
      <c r="V501" s="47">
        <f t="shared" si="1174"/>
        <v>0</v>
      </c>
      <c r="W501" s="186">
        <f t="shared" si="1174"/>
        <v>0</v>
      </c>
      <c r="X501" s="186">
        <f t="shared" si="1174"/>
        <v>0</v>
      </c>
      <c r="Y501" s="186">
        <f t="shared" si="1174"/>
        <v>769</v>
      </c>
      <c r="Z501" s="186">
        <f t="shared" si="1174"/>
        <v>500</v>
      </c>
      <c r="AA501" s="47">
        <f>AA502</f>
        <v>0</v>
      </c>
      <c r="AB501" s="47">
        <f t="shared" si="1174"/>
        <v>0</v>
      </c>
      <c r="AC501" s="47">
        <f t="shared" ref="AC501:AH502" si="1175">AC502</f>
        <v>0</v>
      </c>
      <c r="AD501" s="47">
        <f t="shared" si="1175"/>
        <v>0</v>
      </c>
      <c r="AE501" s="47">
        <f t="shared" si="1175"/>
        <v>0</v>
      </c>
      <c r="AF501" s="47">
        <f t="shared" si="1175"/>
        <v>0</v>
      </c>
      <c r="AG501" s="47">
        <f t="shared" si="1175"/>
        <v>769</v>
      </c>
      <c r="AH501" s="47">
        <f t="shared" si="1175"/>
        <v>500</v>
      </c>
      <c r="AI501" s="47">
        <f>AI502</f>
        <v>0</v>
      </c>
      <c r="AJ501" s="47">
        <f t="shared" ref="AJ501:AX502" si="1176">AJ502</f>
        <v>0</v>
      </c>
      <c r="AK501" s="47">
        <f t="shared" si="1176"/>
        <v>0</v>
      </c>
      <c r="AL501" s="47">
        <f t="shared" si="1176"/>
        <v>0</v>
      </c>
      <c r="AM501" s="186">
        <f t="shared" si="1176"/>
        <v>0</v>
      </c>
      <c r="AN501" s="186">
        <f t="shared" si="1176"/>
        <v>0</v>
      </c>
      <c r="AO501" s="186">
        <f t="shared" si="1176"/>
        <v>769</v>
      </c>
      <c r="AP501" s="186">
        <f t="shared" si="1176"/>
        <v>500</v>
      </c>
      <c r="AQ501" s="47">
        <f>AQ502</f>
        <v>0</v>
      </c>
      <c r="AR501" s="47">
        <f t="shared" si="1176"/>
        <v>0</v>
      </c>
      <c r="AS501" s="47">
        <f t="shared" si="1176"/>
        <v>0</v>
      </c>
      <c r="AT501" s="47">
        <f t="shared" si="1176"/>
        <v>0</v>
      </c>
      <c r="AU501" s="47">
        <f t="shared" si="1176"/>
        <v>0</v>
      </c>
      <c r="AV501" s="47">
        <f t="shared" si="1176"/>
        <v>0</v>
      </c>
      <c r="AW501" s="47">
        <f t="shared" si="1176"/>
        <v>769</v>
      </c>
      <c r="AX501" s="47">
        <f t="shared" si="1176"/>
        <v>500</v>
      </c>
    </row>
    <row r="502" spans="1:50" ht="33">
      <c r="A502" s="91" t="s">
        <v>81</v>
      </c>
      <c r="B502" s="112">
        <v>913</v>
      </c>
      <c r="C502" s="112" t="s">
        <v>54</v>
      </c>
      <c r="D502" s="25" t="s">
        <v>49</v>
      </c>
      <c r="E502" s="25" t="s">
        <v>750</v>
      </c>
      <c r="F502" s="28">
        <v>600</v>
      </c>
      <c r="G502" s="186"/>
      <c r="H502" s="186"/>
      <c r="I502" s="186"/>
      <c r="J502" s="186"/>
      <c r="K502" s="47">
        <f>K503</f>
        <v>0</v>
      </c>
      <c r="L502" s="47">
        <f>L503</f>
        <v>0</v>
      </c>
      <c r="M502" s="47">
        <f>M503</f>
        <v>769</v>
      </c>
      <c r="N502" s="47">
        <f>N503</f>
        <v>500</v>
      </c>
      <c r="O502" s="186">
        <f t="shared" si="1174"/>
        <v>0</v>
      </c>
      <c r="P502" s="186">
        <f t="shared" si="1174"/>
        <v>0</v>
      </c>
      <c r="Q502" s="186">
        <f t="shared" si="1174"/>
        <v>769</v>
      </c>
      <c r="R502" s="186">
        <f t="shared" si="1174"/>
        <v>500</v>
      </c>
      <c r="S502" s="47">
        <f>S503</f>
        <v>0</v>
      </c>
      <c r="T502" s="47">
        <f>T503</f>
        <v>0</v>
      </c>
      <c r="U502" s="47">
        <f>U503</f>
        <v>0</v>
      </c>
      <c r="V502" s="47">
        <f>V503</f>
        <v>0</v>
      </c>
      <c r="W502" s="186">
        <f t="shared" si="1174"/>
        <v>0</v>
      </c>
      <c r="X502" s="186">
        <f t="shared" si="1174"/>
        <v>0</v>
      </c>
      <c r="Y502" s="186">
        <f t="shared" si="1174"/>
        <v>769</v>
      </c>
      <c r="Z502" s="186">
        <f t="shared" si="1174"/>
        <v>500</v>
      </c>
      <c r="AA502" s="47">
        <f>AA503</f>
        <v>0</v>
      </c>
      <c r="AB502" s="47">
        <f>AB503</f>
        <v>0</v>
      </c>
      <c r="AC502" s="47">
        <f>AC503</f>
        <v>0</v>
      </c>
      <c r="AD502" s="47">
        <f>AD503</f>
        <v>0</v>
      </c>
      <c r="AE502" s="47">
        <f t="shared" si="1175"/>
        <v>0</v>
      </c>
      <c r="AF502" s="47">
        <f t="shared" si="1175"/>
        <v>0</v>
      </c>
      <c r="AG502" s="47">
        <f t="shared" si="1175"/>
        <v>769</v>
      </c>
      <c r="AH502" s="47">
        <f t="shared" si="1175"/>
        <v>500</v>
      </c>
      <c r="AI502" s="47">
        <f>AI503</f>
        <v>0</v>
      </c>
      <c r="AJ502" s="47">
        <f>AJ503</f>
        <v>0</v>
      </c>
      <c r="AK502" s="47">
        <f>AK503</f>
        <v>0</v>
      </c>
      <c r="AL502" s="47">
        <f>AL503</f>
        <v>0</v>
      </c>
      <c r="AM502" s="186">
        <f t="shared" si="1176"/>
        <v>0</v>
      </c>
      <c r="AN502" s="186">
        <f t="shared" si="1176"/>
        <v>0</v>
      </c>
      <c r="AO502" s="186">
        <f t="shared" si="1176"/>
        <v>769</v>
      </c>
      <c r="AP502" s="186">
        <f t="shared" si="1176"/>
        <v>500</v>
      </c>
      <c r="AQ502" s="47">
        <f>AQ503</f>
        <v>0</v>
      </c>
      <c r="AR502" s="47">
        <f>AR503</f>
        <v>0</v>
      </c>
      <c r="AS502" s="47">
        <f>AS503</f>
        <v>0</v>
      </c>
      <c r="AT502" s="47">
        <f>AT503</f>
        <v>0</v>
      </c>
      <c r="AU502" s="47">
        <f t="shared" si="1176"/>
        <v>0</v>
      </c>
      <c r="AV502" s="47">
        <f t="shared" si="1176"/>
        <v>0</v>
      </c>
      <c r="AW502" s="47">
        <f t="shared" si="1176"/>
        <v>769</v>
      </c>
      <c r="AX502" s="47">
        <f t="shared" si="1176"/>
        <v>500</v>
      </c>
    </row>
    <row r="503" spans="1:50">
      <c r="A503" s="91" t="s">
        <v>169</v>
      </c>
      <c r="B503" s="112">
        <v>913</v>
      </c>
      <c r="C503" s="112" t="s">
        <v>54</v>
      </c>
      <c r="D503" s="25" t="s">
        <v>49</v>
      </c>
      <c r="E503" s="25" t="s">
        <v>750</v>
      </c>
      <c r="F503" s="28">
        <v>610</v>
      </c>
      <c r="G503" s="186"/>
      <c r="H503" s="186"/>
      <c r="I503" s="186"/>
      <c r="J503" s="186"/>
      <c r="K503" s="47"/>
      <c r="L503" s="47"/>
      <c r="M503" s="47">
        <f>500+269</f>
        <v>769</v>
      </c>
      <c r="N503" s="47">
        <v>500</v>
      </c>
      <c r="O503" s="260">
        <f>G503+K503</f>
        <v>0</v>
      </c>
      <c r="P503" s="260">
        <f>H503+L503</f>
        <v>0</v>
      </c>
      <c r="Q503" s="260">
        <f>I503+M503</f>
        <v>769</v>
      </c>
      <c r="R503" s="260">
        <f>J503+N503</f>
        <v>500</v>
      </c>
      <c r="S503" s="47"/>
      <c r="T503" s="47"/>
      <c r="U503" s="47"/>
      <c r="V503" s="47"/>
      <c r="W503" s="260">
        <f>O503+S503</f>
        <v>0</v>
      </c>
      <c r="X503" s="260">
        <f>P503+T503</f>
        <v>0</v>
      </c>
      <c r="Y503" s="260">
        <f>Q503+U503</f>
        <v>769</v>
      </c>
      <c r="Z503" s="260">
        <f>R503+V503</f>
        <v>500</v>
      </c>
      <c r="AA503" s="47"/>
      <c r="AB503" s="47"/>
      <c r="AC503" s="47"/>
      <c r="AD503" s="47"/>
      <c r="AE503" s="28">
        <f>W503+AA503</f>
        <v>0</v>
      </c>
      <c r="AF503" s="28">
        <f>X503+AB503</f>
        <v>0</v>
      </c>
      <c r="AG503" s="28">
        <f>Y503+AC503</f>
        <v>769</v>
      </c>
      <c r="AH503" s="28">
        <f>Z503+AD503</f>
        <v>500</v>
      </c>
      <c r="AI503" s="47"/>
      <c r="AJ503" s="47"/>
      <c r="AK503" s="47"/>
      <c r="AL503" s="47"/>
      <c r="AM503" s="260">
        <f>AE503+AI503</f>
        <v>0</v>
      </c>
      <c r="AN503" s="260">
        <f>AF503+AJ503</f>
        <v>0</v>
      </c>
      <c r="AO503" s="260">
        <f>AG503+AK503</f>
        <v>769</v>
      </c>
      <c r="AP503" s="260">
        <f>AH503+AL503</f>
        <v>500</v>
      </c>
      <c r="AQ503" s="47"/>
      <c r="AR503" s="47"/>
      <c r="AS503" s="47"/>
      <c r="AT503" s="47"/>
      <c r="AU503" s="28">
        <f>AM503+AQ503</f>
        <v>0</v>
      </c>
      <c r="AV503" s="28">
        <f>AN503+AR503</f>
        <v>0</v>
      </c>
      <c r="AW503" s="28">
        <f>AO503+AS503</f>
        <v>769</v>
      </c>
      <c r="AX503" s="28">
        <f>AP503+AT503</f>
        <v>500</v>
      </c>
    </row>
    <row r="504" spans="1:50">
      <c r="A504" s="91"/>
      <c r="B504" s="25"/>
      <c r="C504" s="25"/>
      <c r="D504" s="25"/>
      <c r="E504" s="25"/>
      <c r="F504" s="28"/>
      <c r="G504" s="260"/>
      <c r="H504" s="260"/>
      <c r="I504" s="260"/>
      <c r="J504" s="260"/>
      <c r="K504" s="28"/>
      <c r="L504" s="28"/>
      <c r="M504" s="28"/>
      <c r="N504" s="28"/>
      <c r="O504" s="260">
        <f t="shared" si="988"/>
        <v>0</v>
      </c>
      <c r="P504" s="260">
        <f t="shared" si="988"/>
        <v>0</v>
      </c>
      <c r="Q504" s="260">
        <f t="shared" si="988"/>
        <v>0</v>
      </c>
      <c r="R504" s="260">
        <f t="shared" si="988"/>
        <v>0</v>
      </c>
      <c r="S504" s="28"/>
      <c r="T504" s="28"/>
      <c r="U504" s="28"/>
      <c r="V504" s="28"/>
      <c r="W504" s="260">
        <f t="shared" ref="W504:Z545" si="1177">O504+S504</f>
        <v>0</v>
      </c>
      <c r="X504" s="260">
        <f t="shared" si="1177"/>
        <v>0</v>
      </c>
      <c r="Y504" s="260">
        <f t="shared" si="1177"/>
        <v>0</v>
      </c>
      <c r="Z504" s="260">
        <f t="shared" si="1177"/>
        <v>0</v>
      </c>
      <c r="AA504" s="28"/>
      <c r="AB504" s="28"/>
      <c r="AC504" s="28"/>
      <c r="AD504" s="28"/>
      <c r="AE504" s="28">
        <f t="shared" ref="AE504:AH505" si="1178">W504+AA504</f>
        <v>0</v>
      </c>
      <c r="AF504" s="28">
        <f t="shared" si="1178"/>
        <v>0</v>
      </c>
      <c r="AG504" s="28">
        <f t="shared" si="1178"/>
        <v>0</v>
      </c>
      <c r="AH504" s="28">
        <f t="shared" si="1178"/>
        <v>0</v>
      </c>
      <c r="AI504" s="28"/>
      <c r="AJ504" s="28"/>
      <c r="AK504" s="28"/>
      <c r="AL504" s="28"/>
      <c r="AM504" s="260">
        <f t="shared" ref="AM504:AP505" si="1179">AE504+AI504</f>
        <v>0</v>
      </c>
      <c r="AN504" s="260">
        <f t="shared" si="1179"/>
        <v>0</v>
      </c>
      <c r="AO504" s="260">
        <f t="shared" si="1179"/>
        <v>0</v>
      </c>
      <c r="AP504" s="260">
        <f t="shared" si="1179"/>
        <v>0</v>
      </c>
      <c r="AQ504" s="28"/>
      <c r="AR504" s="28"/>
      <c r="AS504" s="28"/>
      <c r="AT504" s="28"/>
      <c r="AU504" s="28">
        <f t="shared" ref="AU504:AX505" si="1180">AM504+AQ504</f>
        <v>0</v>
      </c>
      <c r="AV504" s="28">
        <f t="shared" si="1180"/>
        <v>0</v>
      </c>
      <c r="AW504" s="28">
        <f t="shared" si="1180"/>
        <v>0</v>
      </c>
      <c r="AX504" s="28">
        <f t="shared" si="1180"/>
        <v>0</v>
      </c>
    </row>
    <row r="505" spans="1:50" ht="18.75">
      <c r="A505" s="116" t="s">
        <v>359</v>
      </c>
      <c r="B505" s="164" t="s">
        <v>852</v>
      </c>
      <c r="C505" s="164" t="s">
        <v>54</v>
      </c>
      <c r="D505" s="164" t="s">
        <v>51</v>
      </c>
      <c r="E505" s="26"/>
      <c r="F505" s="28"/>
      <c r="G505" s="184">
        <f>G506</f>
        <v>346734</v>
      </c>
      <c r="H505" s="184">
        <f t="shared" ref="H505:N505" si="1181">H506</f>
        <v>590</v>
      </c>
      <c r="I505" s="184">
        <f t="shared" si="1181"/>
        <v>346144</v>
      </c>
      <c r="J505" s="184">
        <f t="shared" si="1181"/>
        <v>0</v>
      </c>
      <c r="K505" s="32">
        <f t="shared" si="1181"/>
        <v>12157</v>
      </c>
      <c r="L505" s="32">
        <f t="shared" si="1181"/>
        <v>-590</v>
      </c>
      <c r="M505" s="32">
        <f t="shared" si="1181"/>
        <v>12779</v>
      </c>
      <c r="N505" s="32">
        <f t="shared" si="1181"/>
        <v>0</v>
      </c>
      <c r="O505" s="184">
        <f t="shared" si="988"/>
        <v>358891</v>
      </c>
      <c r="P505" s="184">
        <f t="shared" si="988"/>
        <v>0</v>
      </c>
      <c r="Q505" s="184">
        <f t="shared" si="988"/>
        <v>358923</v>
      </c>
      <c r="R505" s="184">
        <f t="shared" si="988"/>
        <v>0</v>
      </c>
      <c r="S505" s="32">
        <f t="shared" ref="S505:V505" si="1182">S506</f>
        <v>77568</v>
      </c>
      <c r="T505" s="32">
        <f t="shared" si="1182"/>
        <v>77568</v>
      </c>
      <c r="U505" s="32">
        <f t="shared" si="1182"/>
        <v>77568</v>
      </c>
      <c r="V505" s="32">
        <f t="shared" si="1182"/>
        <v>77568</v>
      </c>
      <c r="W505" s="184">
        <f t="shared" si="1177"/>
        <v>436459</v>
      </c>
      <c r="X505" s="184">
        <f t="shared" si="1177"/>
        <v>77568</v>
      </c>
      <c r="Y505" s="184">
        <f t="shared" si="1177"/>
        <v>436491</v>
      </c>
      <c r="Z505" s="184">
        <f t="shared" si="1177"/>
        <v>77568</v>
      </c>
      <c r="AA505" s="32">
        <f t="shared" ref="AA505:AD505" si="1183">AA506</f>
        <v>0</v>
      </c>
      <c r="AB505" s="32">
        <f t="shared" si="1183"/>
        <v>0</v>
      </c>
      <c r="AC505" s="32">
        <f t="shared" si="1183"/>
        <v>0</v>
      </c>
      <c r="AD505" s="32">
        <f t="shared" si="1183"/>
        <v>0</v>
      </c>
      <c r="AE505" s="32">
        <f t="shared" si="1178"/>
        <v>436459</v>
      </c>
      <c r="AF505" s="32">
        <f t="shared" si="1178"/>
        <v>77568</v>
      </c>
      <c r="AG505" s="32">
        <f t="shared" si="1178"/>
        <v>436491</v>
      </c>
      <c r="AH505" s="32">
        <f t="shared" si="1178"/>
        <v>77568</v>
      </c>
      <c r="AI505" s="32">
        <f t="shared" ref="AI505:AL505" si="1184">AI506</f>
        <v>0</v>
      </c>
      <c r="AJ505" s="32">
        <f t="shared" si="1184"/>
        <v>0</v>
      </c>
      <c r="AK505" s="32">
        <f t="shared" si="1184"/>
        <v>0</v>
      </c>
      <c r="AL505" s="32">
        <f t="shared" si="1184"/>
        <v>0</v>
      </c>
      <c r="AM505" s="184">
        <f t="shared" si="1179"/>
        <v>436459</v>
      </c>
      <c r="AN505" s="184">
        <f t="shared" si="1179"/>
        <v>77568</v>
      </c>
      <c r="AO505" s="184">
        <f t="shared" si="1179"/>
        <v>436491</v>
      </c>
      <c r="AP505" s="184">
        <f t="shared" si="1179"/>
        <v>77568</v>
      </c>
      <c r="AQ505" s="32">
        <f t="shared" ref="AQ505:AT505" si="1185">AQ506</f>
        <v>0</v>
      </c>
      <c r="AR505" s="32">
        <f t="shared" si="1185"/>
        <v>0</v>
      </c>
      <c r="AS505" s="32">
        <f t="shared" si="1185"/>
        <v>0</v>
      </c>
      <c r="AT505" s="32">
        <f t="shared" si="1185"/>
        <v>0</v>
      </c>
      <c r="AU505" s="32">
        <f t="shared" si="1180"/>
        <v>436459</v>
      </c>
      <c r="AV505" s="32">
        <f t="shared" si="1180"/>
        <v>77568</v>
      </c>
      <c r="AW505" s="32">
        <f t="shared" si="1180"/>
        <v>436491</v>
      </c>
      <c r="AX505" s="32">
        <f t="shared" si="1180"/>
        <v>77568</v>
      </c>
    </row>
    <row r="506" spans="1:50" ht="49.5">
      <c r="A506" s="91" t="s">
        <v>708</v>
      </c>
      <c r="B506" s="25" t="s">
        <v>852</v>
      </c>
      <c r="C506" s="25" t="s">
        <v>54</v>
      </c>
      <c r="D506" s="25" t="s">
        <v>51</v>
      </c>
      <c r="E506" s="26" t="s">
        <v>271</v>
      </c>
      <c r="F506" s="25"/>
      <c r="G506" s="186">
        <f t="shared" ref="G506:N506" si="1186">G507+G511+G522</f>
        <v>346734</v>
      </c>
      <c r="H506" s="186">
        <f t="shared" si="1186"/>
        <v>590</v>
      </c>
      <c r="I506" s="186">
        <f t="shared" si="1186"/>
        <v>346144</v>
      </c>
      <c r="J506" s="186">
        <f t="shared" si="1186"/>
        <v>0</v>
      </c>
      <c r="K506" s="47">
        <f t="shared" si="1186"/>
        <v>12157</v>
      </c>
      <c r="L506" s="47">
        <f t="shared" si="1186"/>
        <v>-590</v>
      </c>
      <c r="M506" s="47">
        <f t="shared" si="1186"/>
        <v>12779</v>
      </c>
      <c r="N506" s="47">
        <f t="shared" si="1186"/>
        <v>0</v>
      </c>
      <c r="O506" s="186">
        <f t="shared" si="988"/>
        <v>358891</v>
      </c>
      <c r="P506" s="186">
        <f t="shared" si="988"/>
        <v>0</v>
      </c>
      <c r="Q506" s="186">
        <f t="shared" si="988"/>
        <v>358923</v>
      </c>
      <c r="R506" s="186">
        <f t="shared" si="988"/>
        <v>0</v>
      </c>
      <c r="S506" s="47">
        <f t="shared" ref="S506:AX506" si="1187">S507+S511+S522+S515</f>
        <v>77568</v>
      </c>
      <c r="T506" s="47">
        <f t="shared" si="1187"/>
        <v>77568</v>
      </c>
      <c r="U506" s="47">
        <f t="shared" si="1187"/>
        <v>77568</v>
      </c>
      <c r="V506" s="47">
        <f t="shared" si="1187"/>
        <v>77568</v>
      </c>
      <c r="W506" s="186">
        <f t="shared" si="1187"/>
        <v>436459</v>
      </c>
      <c r="X506" s="186">
        <f t="shared" si="1187"/>
        <v>77568</v>
      </c>
      <c r="Y506" s="186">
        <f t="shared" si="1187"/>
        <v>436491</v>
      </c>
      <c r="Z506" s="186">
        <f t="shared" si="1187"/>
        <v>77568</v>
      </c>
      <c r="AA506" s="47">
        <f t="shared" si="1187"/>
        <v>0</v>
      </c>
      <c r="AB506" s="47">
        <f t="shared" si="1187"/>
        <v>0</v>
      </c>
      <c r="AC506" s="47">
        <f t="shared" si="1187"/>
        <v>0</v>
      </c>
      <c r="AD506" s="47">
        <f t="shared" si="1187"/>
        <v>0</v>
      </c>
      <c r="AE506" s="47">
        <f t="shared" si="1187"/>
        <v>436459</v>
      </c>
      <c r="AF506" s="47">
        <f t="shared" si="1187"/>
        <v>77568</v>
      </c>
      <c r="AG506" s="47">
        <f t="shared" si="1187"/>
        <v>436491</v>
      </c>
      <c r="AH506" s="47">
        <f t="shared" si="1187"/>
        <v>77568</v>
      </c>
      <c r="AI506" s="47">
        <f t="shared" si="1187"/>
        <v>0</v>
      </c>
      <c r="AJ506" s="47">
        <f t="shared" si="1187"/>
        <v>0</v>
      </c>
      <c r="AK506" s="47">
        <f t="shared" si="1187"/>
        <v>0</v>
      </c>
      <c r="AL506" s="47">
        <f t="shared" si="1187"/>
        <v>0</v>
      </c>
      <c r="AM506" s="186">
        <f t="shared" si="1187"/>
        <v>436459</v>
      </c>
      <c r="AN506" s="186">
        <f t="shared" si="1187"/>
        <v>77568</v>
      </c>
      <c r="AO506" s="186">
        <f t="shared" si="1187"/>
        <v>436491</v>
      </c>
      <c r="AP506" s="186">
        <f t="shared" si="1187"/>
        <v>77568</v>
      </c>
      <c r="AQ506" s="47">
        <f t="shared" si="1187"/>
        <v>0</v>
      </c>
      <c r="AR506" s="47">
        <f t="shared" si="1187"/>
        <v>0</v>
      </c>
      <c r="AS506" s="47">
        <f t="shared" si="1187"/>
        <v>0</v>
      </c>
      <c r="AT506" s="47">
        <f t="shared" si="1187"/>
        <v>0</v>
      </c>
      <c r="AU506" s="47">
        <f t="shared" si="1187"/>
        <v>436459</v>
      </c>
      <c r="AV506" s="47">
        <f t="shared" si="1187"/>
        <v>77568</v>
      </c>
      <c r="AW506" s="47">
        <f t="shared" si="1187"/>
        <v>436491</v>
      </c>
      <c r="AX506" s="47">
        <f t="shared" si="1187"/>
        <v>77568</v>
      </c>
    </row>
    <row r="507" spans="1:50" ht="33">
      <c r="A507" s="91" t="s">
        <v>509</v>
      </c>
      <c r="B507" s="112">
        <v>913</v>
      </c>
      <c r="C507" s="112" t="s">
        <v>54</v>
      </c>
      <c r="D507" s="25" t="s">
        <v>51</v>
      </c>
      <c r="E507" s="50" t="s">
        <v>706</v>
      </c>
      <c r="F507" s="112"/>
      <c r="G507" s="181">
        <f t="shared" ref="G507:N509" si="1188">G508</f>
        <v>346025</v>
      </c>
      <c r="H507" s="181">
        <f t="shared" si="1188"/>
        <v>0</v>
      </c>
      <c r="I507" s="181">
        <f t="shared" si="1188"/>
        <v>346025</v>
      </c>
      <c r="J507" s="181">
        <f t="shared" si="1188"/>
        <v>0</v>
      </c>
      <c r="K507" s="27">
        <f t="shared" si="1188"/>
        <v>12779</v>
      </c>
      <c r="L507" s="27">
        <f t="shared" si="1188"/>
        <v>0</v>
      </c>
      <c r="M507" s="27">
        <f t="shared" si="1188"/>
        <v>12779</v>
      </c>
      <c r="N507" s="27">
        <f t="shared" si="1188"/>
        <v>0</v>
      </c>
      <c r="O507" s="181">
        <f t="shared" si="988"/>
        <v>358804</v>
      </c>
      <c r="P507" s="181">
        <f t="shared" si="988"/>
        <v>0</v>
      </c>
      <c r="Q507" s="181">
        <f t="shared" si="988"/>
        <v>358804</v>
      </c>
      <c r="R507" s="181">
        <f t="shared" si="988"/>
        <v>0</v>
      </c>
      <c r="S507" s="27">
        <f t="shared" ref="S507:V509" si="1189">S508</f>
        <v>0</v>
      </c>
      <c r="T507" s="27">
        <f t="shared" si="1189"/>
        <v>0</v>
      </c>
      <c r="U507" s="27">
        <f t="shared" si="1189"/>
        <v>0</v>
      </c>
      <c r="V507" s="27">
        <f t="shared" si="1189"/>
        <v>0</v>
      </c>
      <c r="W507" s="181">
        <f t="shared" si="1177"/>
        <v>358804</v>
      </c>
      <c r="X507" s="181">
        <f t="shared" si="1177"/>
        <v>0</v>
      </c>
      <c r="Y507" s="181">
        <f t="shared" si="1177"/>
        <v>358804</v>
      </c>
      <c r="Z507" s="181">
        <f t="shared" si="1177"/>
        <v>0</v>
      </c>
      <c r="AA507" s="27">
        <f t="shared" ref="AA507:AD509" si="1190">AA508</f>
        <v>0</v>
      </c>
      <c r="AB507" s="27">
        <f t="shared" si="1190"/>
        <v>0</v>
      </c>
      <c r="AC507" s="27">
        <f t="shared" si="1190"/>
        <v>0</v>
      </c>
      <c r="AD507" s="27">
        <f t="shared" si="1190"/>
        <v>0</v>
      </c>
      <c r="AE507" s="27">
        <f t="shared" ref="AE507:AH514" si="1191">W507+AA507</f>
        <v>358804</v>
      </c>
      <c r="AF507" s="27">
        <f t="shared" si="1191"/>
        <v>0</v>
      </c>
      <c r="AG507" s="27">
        <f t="shared" si="1191"/>
        <v>358804</v>
      </c>
      <c r="AH507" s="27">
        <f t="shared" si="1191"/>
        <v>0</v>
      </c>
      <c r="AI507" s="27">
        <f t="shared" ref="AI507:AL509" si="1192">AI508</f>
        <v>0</v>
      </c>
      <c r="AJ507" s="27">
        <f t="shared" si="1192"/>
        <v>0</v>
      </c>
      <c r="AK507" s="27">
        <f t="shared" si="1192"/>
        <v>0</v>
      </c>
      <c r="AL507" s="27">
        <f t="shared" si="1192"/>
        <v>0</v>
      </c>
      <c r="AM507" s="181">
        <f t="shared" ref="AM507:AP514" si="1193">AE507+AI507</f>
        <v>358804</v>
      </c>
      <c r="AN507" s="181">
        <f t="shared" si="1193"/>
        <v>0</v>
      </c>
      <c r="AO507" s="181">
        <f t="shared" si="1193"/>
        <v>358804</v>
      </c>
      <c r="AP507" s="181">
        <f t="shared" si="1193"/>
        <v>0</v>
      </c>
      <c r="AQ507" s="27">
        <f t="shared" ref="AQ507:AT509" si="1194">AQ508</f>
        <v>0</v>
      </c>
      <c r="AR507" s="27">
        <f t="shared" si="1194"/>
        <v>0</v>
      </c>
      <c r="AS507" s="27">
        <f t="shared" si="1194"/>
        <v>0</v>
      </c>
      <c r="AT507" s="27">
        <f t="shared" si="1194"/>
        <v>0</v>
      </c>
      <c r="AU507" s="27">
        <f t="shared" ref="AU507:AX514" si="1195">AM507+AQ507</f>
        <v>358804</v>
      </c>
      <c r="AV507" s="27">
        <f t="shared" si="1195"/>
        <v>0</v>
      </c>
      <c r="AW507" s="27">
        <f t="shared" si="1195"/>
        <v>358804</v>
      </c>
      <c r="AX507" s="27">
        <f t="shared" si="1195"/>
        <v>0</v>
      </c>
    </row>
    <row r="508" spans="1:50">
      <c r="A508" s="91" t="s">
        <v>85</v>
      </c>
      <c r="B508" s="112">
        <v>913</v>
      </c>
      <c r="C508" s="112" t="s">
        <v>54</v>
      </c>
      <c r="D508" s="25" t="s">
        <v>51</v>
      </c>
      <c r="E508" s="50" t="s">
        <v>717</v>
      </c>
      <c r="F508" s="112"/>
      <c r="G508" s="181">
        <f t="shared" si="1188"/>
        <v>346025</v>
      </c>
      <c r="H508" s="181">
        <f t="shared" si="1188"/>
        <v>0</v>
      </c>
      <c r="I508" s="181">
        <f t="shared" si="1188"/>
        <v>346025</v>
      </c>
      <c r="J508" s="181">
        <f t="shared" si="1188"/>
        <v>0</v>
      </c>
      <c r="K508" s="27">
        <f t="shared" si="1188"/>
        <v>12779</v>
      </c>
      <c r="L508" s="27">
        <f t="shared" si="1188"/>
        <v>0</v>
      </c>
      <c r="M508" s="27">
        <f t="shared" si="1188"/>
        <v>12779</v>
      </c>
      <c r="N508" s="27">
        <f t="shared" si="1188"/>
        <v>0</v>
      </c>
      <c r="O508" s="181">
        <f t="shared" si="988"/>
        <v>358804</v>
      </c>
      <c r="P508" s="181">
        <f t="shared" si="988"/>
        <v>0</v>
      </c>
      <c r="Q508" s="181">
        <f t="shared" si="988"/>
        <v>358804</v>
      </c>
      <c r="R508" s="181">
        <f t="shared" si="988"/>
        <v>0</v>
      </c>
      <c r="S508" s="27">
        <f t="shared" si="1189"/>
        <v>0</v>
      </c>
      <c r="T508" s="27">
        <f t="shared" si="1189"/>
        <v>0</v>
      </c>
      <c r="U508" s="27">
        <f t="shared" si="1189"/>
        <v>0</v>
      </c>
      <c r="V508" s="27">
        <f t="shared" si="1189"/>
        <v>0</v>
      </c>
      <c r="W508" s="181">
        <f t="shared" si="1177"/>
        <v>358804</v>
      </c>
      <c r="X508" s="181">
        <f t="shared" si="1177"/>
        <v>0</v>
      </c>
      <c r="Y508" s="181">
        <f t="shared" si="1177"/>
        <v>358804</v>
      </c>
      <c r="Z508" s="181">
        <f t="shared" si="1177"/>
        <v>0</v>
      </c>
      <c r="AA508" s="27">
        <f t="shared" si="1190"/>
        <v>0</v>
      </c>
      <c r="AB508" s="27">
        <f t="shared" si="1190"/>
        <v>0</v>
      </c>
      <c r="AC508" s="27">
        <f t="shared" si="1190"/>
        <v>0</v>
      </c>
      <c r="AD508" s="27">
        <f t="shared" si="1190"/>
        <v>0</v>
      </c>
      <c r="AE508" s="27">
        <f t="shared" si="1191"/>
        <v>358804</v>
      </c>
      <c r="AF508" s="27">
        <f t="shared" si="1191"/>
        <v>0</v>
      </c>
      <c r="AG508" s="27">
        <f t="shared" si="1191"/>
        <v>358804</v>
      </c>
      <c r="AH508" s="27">
        <f t="shared" si="1191"/>
        <v>0</v>
      </c>
      <c r="AI508" s="27">
        <f t="shared" si="1192"/>
        <v>0</v>
      </c>
      <c r="AJ508" s="27">
        <f t="shared" si="1192"/>
        <v>0</v>
      </c>
      <c r="AK508" s="27">
        <f t="shared" si="1192"/>
        <v>0</v>
      </c>
      <c r="AL508" s="27">
        <f t="shared" si="1192"/>
        <v>0</v>
      </c>
      <c r="AM508" s="181">
        <f t="shared" si="1193"/>
        <v>358804</v>
      </c>
      <c r="AN508" s="181">
        <f t="shared" si="1193"/>
        <v>0</v>
      </c>
      <c r="AO508" s="181">
        <f t="shared" si="1193"/>
        <v>358804</v>
      </c>
      <c r="AP508" s="181">
        <f t="shared" si="1193"/>
        <v>0</v>
      </c>
      <c r="AQ508" s="27">
        <f t="shared" si="1194"/>
        <v>0</v>
      </c>
      <c r="AR508" s="27">
        <f t="shared" si="1194"/>
        <v>0</v>
      </c>
      <c r="AS508" s="27">
        <f t="shared" si="1194"/>
        <v>0</v>
      </c>
      <c r="AT508" s="27">
        <f t="shared" si="1194"/>
        <v>0</v>
      </c>
      <c r="AU508" s="27">
        <f t="shared" si="1195"/>
        <v>358804</v>
      </c>
      <c r="AV508" s="27">
        <f t="shared" si="1195"/>
        <v>0</v>
      </c>
      <c r="AW508" s="27">
        <f t="shared" si="1195"/>
        <v>358804</v>
      </c>
      <c r="AX508" s="27">
        <f t="shared" si="1195"/>
        <v>0</v>
      </c>
    </row>
    <row r="509" spans="1:50" ht="33">
      <c r="A509" s="114" t="s">
        <v>81</v>
      </c>
      <c r="B509" s="112">
        <v>913</v>
      </c>
      <c r="C509" s="112" t="s">
        <v>54</v>
      </c>
      <c r="D509" s="25" t="s">
        <v>51</v>
      </c>
      <c r="E509" s="50" t="s">
        <v>717</v>
      </c>
      <c r="F509" s="112" t="s">
        <v>82</v>
      </c>
      <c r="G509" s="186">
        <f t="shared" si="1188"/>
        <v>346025</v>
      </c>
      <c r="H509" s="186">
        <f t="shared" si="1188"/>
        <v>0</v>
      </c>
      <c r="I509" s="186">
        <f t="shared" si="1188"/>
        <v>346025</v>
      </c>
      <c r="J509" s="186">
        <f t="shared" si="1188"/>
        <v>0</v>
      </c>
      <c r="K509" s="47">
        <f t="shared" si="1188"/>
        <v>12779</v>
      </c>
      <c r="L509" s="47">
        <f t="shared" si="1188"/>
        <v>0</v>
      </c>
      <c r="M509" s="47">
        <f t="shared" si="1188"/>
        <v>12779</v>
      </c>
      <c r="N509" s="47">
        <f t="shared" si="1188"/>
        <v>0</v>
      </c>
      <c r="O509" s="186">
        <f t="shared" si="988"/>
        <v>358804</v>
      </c>
      <c r="P509" s="186">
        <f t="shared" si="988"/>
        <v>0</v>
      </c>
      <c r="Q509" s="186">
        <f t="shared" si="988"/>
        <v>358804</v>
      </c>
      <c r="R509" s="186">
        <f t="shared" si="988"/>
        <v>0</v>
      </c>
      <c r="S509" s="47">
        <f t="shared" si="1189"/>
        <v>0</v>
      </c>
      <c r="T509" s="47">
        <f t="shared" si="1189"/>
        <v>0</v>
      </c>
      <c r="U509" s="47">
        <f t="shared" si="1189"/>
        <v>0</v>
      </c>
      <c r="V509" s="47">
        <f t="shared" si="1189"/>
        <v>0</v>
      </c>
      <c r="W509" s="186">
        <f t="shared" si="1177"/>
        <v>358804</v>
      </c>
      <c r="X509" s="186">
        <f t="shared" si="1177"/>
        <v>0</v>
      </c>
      <c r="Y509" s="186">
        <f t="shared" si="1177"/>
        <v>358804</v>
      </c>
      <c r="Z509" s="186">
        <f t="shared" si="1177"/>
        <v>0</v>
      </c>
      <c r="AA509" s="47">
        <f t="shared" si="1190"/>
        <v>0</v>
      </c>
      <c r="AB509" s="47">
        <f t="shared" si="1190"/>
        <v>0</v>
      </c>
      <c r="AC509" s="47">
        <f t="shared" si="1190"/>
        <v>0</v>
      </c>
      <c r="AD509" s="47">
        <f t="shared" si="1190"/>
        <v>0</v>
      </c>
      <c r="AE509" s="47">
        <f t="shared" si="1191"/>
        <v>358804</v>
      </c>
      <c r="AF509" s="47">
        <f t="shared" si="1191"/>
        <v>0</v>
      </c>
      <c r="AG509" s="47">
        <f t="shared" si="1191"/>
        <v>358804</v>
      </c>
      <c r="AH509" s="47">
        <f t="shared" si="1191"/>
        <v>0</v>
      </c>
      <c r="AI509" s="47">
        <f t="shared" si="1192"/>
        <v>0</v>
      </c>
      <c r="AJ509" s="47">
        <f t="shared" si="1192"/>
        <v>0</v>
      </c>
      <c r="AK509" s="47">
        <f t="shared" si="1192"/>
        <v>0</v>
      </c>
      <c r="AL509" s="47">
        <f t="shared" si="1192"/>
        <v>0</v>
      </c>
      <c r="AM509" s="186">
        <f t="shared" si="1193"/>
        <v>358804</v>
      </c>
      <c r="AN509" s="186">
        <f t="shared" si="1193"/>
        <v>0</v>
      </c>
      <c r="AO509" s="186">
        <f t="shared" si="1193"/>
        <v>358804</v>
      </c>
      <c r="AP509" s="186">
        <f t="shared" si="1193"/>
        <v>0</v>
      </c>
      <c r="AQ509" s="47">
        <f t="shared" si="1194"/>
        <v>0</v>
      </c>
      <c r="AR509" s="47">
        <f t="shared" si="1194"/>
        <v>0</v>
      </c>
      <c r="AS509" s="47">
        <f t="shared" si="1194"/>
        <v>0</v>
      </c>
      <c r="AT509" s="47">
        <f t="shared" si="1194"/>
        <v>0</v>
      </c>
      <c r="AU509" s="47">
        <f t="shared" si="1195"/>
        <v>358804</v>
      </c>
      <c r="AV509" s="47">
        <f t="shared" si="1195"/>
        <v>0</v>
      </c>
      <c r="AW509" s="47">
        <f t="shared" si="1195"/>
        <v>358804</v>
      </c>
      <c r="AX509" s="47">
        <f t="shared" si="1195"/>
        <v>0</v>
      </c>
    </row>
    <row r="510" spans="1:50">
      <c r="A510" s="114" t="s">
        <v>169</v>
      </c>
      <c r="B510" s="112">
        <v>913</v>
      </c>
      <c r="C510" s="112" t="s">
        <v>54</v>
      </c>
      <c r="D510" s="25" t="s">
        <v>51</v>
      </c>
      <c r="E510" s="50" t="s">
        <v>717</v>
      </c>
      <c r="F510" s="28">
        <v>610</v>
      </c>
      <c r="G510" s="260">
        <v>346025</v>
      </c>
      <c r="H510" s="260"/>
      <c r="I510" s="260">
        <v>346025</v>
      </c>
      <c r="J510" s="260"/>
      <c r="K510" s="28">
        <v>12779</v>
      </c>
      <c r="L510" s="28"/>
      <c r="M510" s="28">
        <v>12779</v>
      </c>
      <c r="N510" s="28"/>
      <c r="O510" s="260">
        <f t="shared" si="988"/>
        <v>358804</v>
      </c>
      <c r="P510" s="260">
        <f t="shared" si="988"/>
        <v>0</v>
      </c>
      <c r="Q510" s="260">
        <f t="shared" si="988"/>
        <v>358804</v>
      </c>
      <c r="R510" s="260">
        <f t="shared" si="988"/>
        <v>0</v>
      </c>
      <c r="S510" s="28"/>
      <c r="T510" s="28"/>
      <c r="U510" s="28"/>
      <c r="V510" s="28"/>
      <c r="W510" s="260">
        <f t="shared" si="1177"/>
        <v>358804</v>
      </c>
      <c r="X510" s="260">
        <f t="shared" si="1177"/>
        <v>0</v>
      </c>
      <c r="Y510" s="260">
        <f t="shared" si="1177"/>
        <v>358804</v>
      </c>
      <c r="Z510" s="260">
        <f t="shared" si="1177"/>
        <v>0</v>
      </c>
      <c r="AA510" s="28"/>
      <c r="AB510" s="28"/>
      <c r="AC510" s="28"/>
      <c r="AD510" s="28"/>
      <c r="AE510" s="28">
        <f t="shared" si="1191"/>
        <v>358804</v>
      </c>
      <c r="AF510" s="28">
        <f t="shared" si="1191"/>
        <v>0</v>
      </c>
      <c r="AG510" s="28">
        <f t="shared" si="1191"/>
        <v>358804</v>
      </c>
      <c r="AH510" s="28">
        <f t="shared" si="1191"/>
        <v>0</v>
      </c>
      <c r="AI510" s="28"/>
      <c r="AJ510" s="28"/>
      <c r="AK510" s="28"/>
      <c r="AL510" s="28"/>
      <c r="AM510" s="260">
        <f t="shared" si="1193"/>
        <v>358804</v>
      </c>
      <c r="AN510" s="260">
        <f t="shared" si="1193"/>
        <v>0</v>
      </c>
      <c r="AO510" s="260">
        <f t="shared" si="1193"/>
        <v>358804</v>
      </c>
      <c r="AP510" s="260">
        <f t="shared" si="1193"/>
        <v>0</v>
      </c>
      <c r="AQ510" s="28"/>
      <c r="AR510" s="28"/>
      <c r="AS510" s="28"/>
      <c r="AT510" s="28"/>
      <c r="AU510" s="28">
        <f t="shared" si="1195"/>
        <v>358804</v>
      </c>
      <c r="AV510" s="28">
        <f t="shared" si="1195"/>
        <v>0</v>
      </c>
      <c r="AW510" s="28">
        <f t="shared" si="1195"/>
        <v>358804</v>
      </c>
      <c r="AX510" s="28">
        <f t="shared" si="1195"/>
        <v>0</v>
      </c>
    </row>
    <row r="511" spans="1:50">
      <c r="A511" s="114" t="s">
        <v>76</v>
      </c>
      <c r="B511" s="112">
        <v>913</v>
      </c>
      <c r="C511" s="112" t="s">
        <v>54</v>
      </c>
      <c r="D511" s="25" t="s">
        <v>51</v>
      </c>
      <c r="E511" s="50" t="s">
        <v>272</v>
      </c>
      <c r="F511" s="112"/>
      <c r="G511" s="186">
        <f t="shared" ref="G511:N513" si="1196">G512</f>
        <v>87</v>
      </c>
      <c r="H511" s="186">
        <f t="shared" si="1196"/>
        <v>0</v>
      </c>
      <c r="I511" s="186">
        <f t="shared" si="1196"/>
        <v>119</v>
      </c>
      <c r="J511" s="186">
        <f t="shared" si="1196"/>
        <v>0</v>
      </c>
      <c r="K511" s="47">
        <f t="shared" si="1196"/>
        <v>0</v>
      </c>
      <c r="L511" s="47">
        <f t="shared" si="1196"/>
        <v>0</v>
      </c>
      <c r="M511" s="47">
        <f t="shared" si="1196"/>
        <v>0</v>
      </c>
      <c r="N511" s="47">
        <f t="shared" si="1196"/>
        <v>0</v>
      </c>
      <c r="O511" s="186">
        <f t="shared" si="988"/>
        <v>87</v>
      </c>
      <c r="P511" s="186">
        <f t="shared" si="988"/>
        <v>0</v>
      </c>
      <c r="Q511" s="186">
        <f t="shared" si="988"/>
        <v>119</v>
      </c>
      <c r="R511" s="186">
        <f t="shared" si="988"/>
        <v>0</v>
      </c>
      <c r="S511" s="47">
        <f t="shared" ref="S511:V513" si="1197">S512</f>
        <v>0</v>
      </c>
      <c r="T511" s="47">
        <f t="shared" si="1197"/>
        <v>0</v>
      </c>
      <c r="U511" s="47">
        <f t="shared" si="1197"/>
        <v>0</v>
      </c>
      <c r="V511" s="47">
        <f t="shared" si="1197"/>
        <v>0</v>
      </c>
      <c r="W511" s="186">
        <f t="shared" si="1177"/>
        <v>87</v>
      </c>
      <c r="X511" s="186">
        <f t="shared" si="1177"/>
        <v>0</v>
      </c>
      <c r="Y511" s="186">
        <f t="shared" si="1177"/>
        <v>119</v>
      </c>
      <c r="Z511" s="186">
        <f t="shared" si="1177"/>
        <v>0</v>
      </c>
      <c r="AA511" s="47">
        <f t="shared" ref="AA511:AD513" si="1198">AA512</f>
        <v>0</v>
      </c>
      <c r="AB511" s="47">
        <f t="shared" si="1198"/>
        <v>0</v>
      </c>
      <c r="AC511" s="47">
        <f t="shared" si="1198"/>
        <v>0</v>
      </c>
      <c r="AD511" s="47">
        <f t="shared" si="1198"/>
        <v>0</v>
      </c>
      <c r="AE511" s="47">
        <f t="shared" si="1191"/>
        <v>87</v>
      </c>
      <c r="AF511" s="47">
        <f t="shared" si="1191"/>
        <v>0</v>
      </c>
      <c r="AG511" s="47">
        <f t="shared" si="1191"/>
        <v>119</v>
      </c>
      <c r="AH511" s="47">
        <f t="shared" si="1191"/>
        <v>0</v>
      </c>
      <c r="AI511" s="47">
        <f t="shared" ref="AI511:AL513" si="1199">AI512</f>
        <v>0</v>
      </c>
      <c r="AJ511" s="47">
        <f t="shared" si="1199"/>
        <v>0</v>
      </c>
      <c r="AK511" s="47">
        <f t="shared" si="1199"/>
        <v>0</v>
      </c>
      <c r="AL511" s="47">
        <f t="shared" si="1199"/>
        <v>0</v>
      </c>
      <c r="AM511" s="186">
        <f t="shared" si="1193"/>
        <v>87</v>
      </c>
      <c r="AN511" s="186">
        <f t="shared" si="1193"/>
        <v>0</v>
      </c>
      <c r="AO511" s="186">
        <f t="shared" si="1193"/>
        <v>119</v>
      </c>
      <c r="AP511" s="186">
        <f t="shared" si="1193"/>
        <v>0</v>
      </c>
      <c r="AQ511" s="47">
        <f t="shared" ref="AQ511:AT513" si="1200">AQ512</f>
        <v>0</v>
      </c>
      <c r="AR511" s="47">
        <f t="shared" si="1200"/>
        <v>0</v>
      </c>
      <c r="AS511" s="47">
        <f t="shared" si="1200"/>
        <v>0</v>
      </c>
      <c r="AT511" s="47">
        <f t="shared" si="1200"/>
        <v>0</v>
      </c>
      <c r="AU511" s="47">
        <f t="shared" si="1195"/>
        <v>87</v>
      </c>
      <c r="AV511" s="47">
        <f t="shared" si="1195"/>
        <v>0</v>
      </c>
      <c r="AW511" s="47">
        <f t="shared" si="1195"/>
        <v>119</v>
      </c>
      <c r="AX511" s="47">
        <f t="shared" si="1195"/>
        <v>0</v>
      </c>
    </row>
    <row r="512" spans="1:50">
      <c r="A512" s="114" t="s">
        <v>86</v>
      </c>
      <c r="B512" s="112">
        <v>913</v>
      </c>
      <c r="C512" s="112" t="s">
        <v>54</v>
      </c>
      <c r="D512" s="25" t="s">
        <v>51</v>
      </c>
      <c r="E512" s="50" t="s">
        <v>274</v>
      </c>
      <c r="F512" s="112"/>
      <c r="G512" s="186">
        <f t="shared" si="1196"/>
        <v>87</v>
      </c>
      <c r="H512" s="186">
        <f t="shared" si="1196"/>
        <v>0</v>
      </c>
      <c r="I512" s="186">
        <f t="shared" si="1196"/>
        <v>119</v>
      </c>
      <c r="J512" s="186">
        <f t="shared" si="1196"/>
        <v>0</v>
      </c>
      <c r="K512" s="47">
        <f t="shared" si="1196"/>
        <v>0</v>
      </c>
      <c r="L512" s="47">
        <f t="shared" si="1196"/>
        <v>0</v>
      </c>
      <c r="M512" s="47">
        <f t="shared" si="1196"/>
        <v>0</v>
      </c>
      <c r="N512" s="47">
        <f t="shared" si="1196"/>
        <v>0</v>
      </c>
      <c r="O512" s="186">
        <f t="shared" si="988"/>
        <v>87</v>
      </c>
      <c r="P512" s="186">
        <f t="shared" si="988"/>
        <v>0</v>
      </c>
      <c r="Q512" s="186">
        <f t="shared" si="988"/>
        <v>119</v>
      </c>
      <c r="R512" s="186">
        <f t="shared" si="988"/>
        <v>0</v>
      </c>
      <c r="S512" s="47">
        <f t="shared" si="1197"/>
        <v>0</v>
      </c>
      <c r="T512" s="47">
        <f t="shared" si="1197"/>
        <v>0</v>
      </c>
      <c r="U512" s="47">
        <f t="shared" si="1197"/>
        <v>0</v>
      </c>
      <c r="V512" s="47">
        <f t="shared" si="1197"/>
        <v>0</v>
      </c>
      <c r="W512" s="186">
        <f t="shared" si="1177"/>
        <v>87</v>
      </c>
      <c r="X512" s="186">
        <f t="shared" si="1177"/>
        <v>0</v>
      </c>
      <c r="Y512" s="186">
        <f t="shared" si="1177"/>
        <v>119</v>
      </c>
      <c r="Z512" s="186">
        <f t="shared" si="1177"/>
        <v>0</v>
      </c>
      <c r="AA512" s="47">
        <f t="shared" si="1198"/>
        <v>0</v>
      </c>
      <c r="AB512" s="47">
        <f t="shared" si="1198"/>
        <v>0</v>
      </c>
      <c r="AC512" s="47">
        <f t="shared" si="1198"/>
        <v>0</v>
      </c>
      <c r="AD512" s="47">
        <f t="shared" si="1198"/>
        <v>0</v>
      </c>
      <c r="AE512" s="47">
        <f t="shared" si="1191"/>
        <v>87</v>
      </c>
      <c r="AF512" s="47">
        <f t="shared" si="1191"/>
        <v>0</v>
      </c>
      <c r="AG512" s="47">
        <f t="shared" si="1191"/>
        <v>119</v>
      </c>
      <c r="AH512" s="47">
        <f t="shared" si="1191"/>
        <v>0</v>
      </c>
      <c r="AI512" s="47">
        <f t="shared" si="1199"/>
        <v>0</v>
      </c>
      <c r="AJ512" s="47">
        <f t="shared" si="1199"/>
        <v>0</v>
      </c>
      <c r="AK512" s="47">
        <f t="shared" si="1199"/>
        <v>0</v>
      </c>
      <c r="AL512" s="47">
        <f t="shared" si="1199"/>
        <v>0</v>
      </c>
      <c r="AM512" s="186">
        <f t="shared" si="1193"/>
        <v>87</v>
      </c>
      <c r="AN512" s="186">
        <f t="shared" si="1193"/>
        <v>0</v>
      </c>
      <c r="AO512" s="186">
        <f t="shared" si="1193"/>
        <v>119</v>
      </c>
      <c r="AP512" s="186">
        <f t="shared" si="1193"/>
        <v>0</v>
      </c>
      <c r="AQ512" s="47">
        <f t="shared" si="1200"/>
        <v>0</v>
      </c>
      <c r="AR512" s="47">
        <f t="shared" si="1200"/>
        <v>0</v>
      </c>
      <c r="AS512" s="47">
        <f t="shared" si="1200"/>
        <v>0</v>
      </c>
      <c r="AT512" s="47">
        <f t="shared" si="1200"/>
        <v>0</v>
      </c>
      <c r="AU512" s="47">
        <f t="shared" si="1195"/>
        <v>87</v>
      </c>
      <c r="AV512" s="47">
        <f t="shared" si="1195"/>
        <v>0</v>
      </c>
      <c r="AW512" s="47">
        <f t="shared" si="1195"/>
        <v>119</v>
      </c>
      <c r="AX512" s="47">
        <f t="shared" si="1195"/>
        <v>0</v>
      </c>
    </row>
    <row r="513" spans="1:50" ht="33">
      <c r="A513" s="114" t="s">
        <v>81</v>
      </c>
      <c r="B513" s="112">
        <v>913</v>
      </c>
      <c r="C513" s="112" t="s">
        <v>54</v>
      </c>
      <c r="D513" s="25" t="s">
        <v>51</v>
      </c>
      <c r="E513" s="50" t="s">
        <v>274</v>
      </c>
      <c r="F513" s="112" t="s">
        <v>82</v>
      </c>
      <c r="G513" s="186">
        <f t="shared" si="1196"/>
        <v>87</v>
      </c>
      <c r="H513" s="186">
        <f t="shared" si="1196"/>
        <v>0</v>
      </c>
      <c r="I513" s="186">
        <f t="shared" si="1196"/>
        <v>119</v>
      </c>
      <c r="J513" s="186">
        <f t="shared" si="1196"/>
        <v>0</v>
      </c>
      <c r="K513" s="47">
        <f t="shared" si="1196"/>
        <v>0</v>
      </c>
      <c r="L513" s="47">
        <f t="shared" si="1196"/>
        <v>0</v>
      </c>
      <c r="M513" s="47">
        <f t="shared" si="1196"/>
        <v>0</v>
      </c>
      <c r="N513" s="47">
        <f t="shared" si="1196"/>
        <v>0</v>
      </c>
      <c r="O513" s="186">
        <f t="shared" ref="O513:R601" si="1201">G513+K513</f>
        <v>87</v>
      </c>
      <c r="P513" s="186">
        <f t="shared" si="1201"/>
        <v>0</v>
      </c>
      <c r="Q513" s="186">
        <f t="shared" si="1201"/>
        <v>119</v>
      </c>
      <c r="R513" s="186">
        <f t="shared" si="1201"/>
        <v>0</v>
      </c>
      <c r="S513" s="47">
        <f t="shared" si="1197"/>
        <v>0</v>
      </c>
      <c r="T513" s="47">
        <f t="shared" si="1197"/>
        <v>0</v>
      </c>
      <c r="U513" s="47">
        <f t="shared" si="1197"/>
        <v>0</v>
      </c>
      <c r="V513" s="47">
        <f t="shared" si="1197"/>
        <v>0</v>
      </c>
      <c r="W513" s="186">
        <f t="shared" si="1177"/>
        <v>87</v>
      </c>
      <c r="X513" s="186">
        <f t="shared" si="1177"/>
        <v>0</v>
      </c>
      <c r="Y513" s="186">
        <f t="shared" si="1177"/>
        <v>119</v>
      </c>
      <c r="Z513" s="186">
        <f t="shared" si="1177"/>
        <v>0</v>
      </c>
      <c r="AA513" s="47">
        <f t="shared" si="1198"/>
        <v>0</v>
      </c>
      <c r="AB513" s="47">
        <f t="shared" si="1198"/>
        <v>0</v>
      </c>
      <c r="AC513" s="47">
        <f t="shared" si="1198"/>
        <v>0</v>
      </c>
      <c r="AD513" s="47">
        <f t="shared" si="1198"/>
        <v>0</v>
      </c>
      <c r="AE513" s="47">
        <f t="shared" si="1191"/>
        <v>87</v>
      </c>
      <c r="AF513" s="47">
        <f t="shared" si="1191"/>
        <v>0</v>
      </c>
      <c r="AG513" s="47">
        <f t="shared" si="1191"/>
        <v>119</v>
      </c>
      <c r="AH513" s="47">
        <f t="shared" si="1191"/>
        <v>0</v>
      </c>
      <c r="AI513" s="47">
        <f t="shared" si="1199"/>
        <v>0</v>
      </c>
      <c r="AJ513" s="47">
        <f t="shared" si="1199"/>
        <v>0</v>
      </c>
      <c r="AK513" s="47">
        <f t="shared" si="1199"/>
        <v>0</v>
      </c>
      <c r="AL513" s="47">
        <f t="shared" si="1199"/>
        <v>0</v>
      </c>
      <c r="AM513" s="186">
        <f t="shared" si="1193"/>
        <v>87</v>
      </c>
      <c r="AN513" s="186">
        <f t="shared" si="1193"/>
        <v>0</v>
      </c>
      <c r="AO513" s="186">
        <f t="shared" si="1193"/>
        <v>119</v>
      </c>
      <c r="AP513" s="186">
        <f t="shared" si="1193"/>
        <v>0</v>
      </c>
      <c r="AQ513" s="47">
        <f t="shared" si="1200"/>
        <v>0</v>
      </c>
      <c r="AR513" s="47">
        <f t="shared" si="1200"/>
        <v>0</v>
      </c>
      <c r="AS513" s="47">
        <f t="shared" si="1200"/>
        <v>0</v>
      </c>
      <c r="AT513" s="47">
        <f t="shared" si="1200"/>
        <v>0</v>
      </c>
      <c r="AU513" s="47">
        <f t="shared" si="1195"/>
        <v>87</v>
      </c>
      <c r="AV513" s="47">
        <f t="shared" si="1195"/>
        <v>0</v>
      </c>
      <c r="AW513" s="47">
        <f t="shared" si="1195"/>
        <v>119</v>
      </c>
      <c r="AX513" s="47">
        <f t="shared" si="1195"/>
        <v>0</v>
      </c>
    </row>
    <row r="514" spans="1:50">
      <c r="A514" s="114" t="s">
        <v>169</v>
      </c>
      <c r="B514" s="112">
        <v>913</v>
      </c>
      <c r="C514" s="112" t="s">
        <v>54</v>
      </c>
      <c r="D514" s="25" t="s">
        <v>51</v>
      </c>
      <c r="E514" s="50" t="s">
        <v>274</v>
      </c>
      <c r="F514" s="28">
        <v>610</v>
      </c>
      <c r="G514" s="260">
        <v>87</v>
      </c>
      <c r="H514" s="260"/>
      <c r="I514" s="260">
        <v>119</v>
      </c>
      <c r="J514" s="260"/>
      <c r="K514" s="28"/>
      <c r="L514" s="28"/>
      <c r="M514" s="28"/>
      <c r="N514" s="28"/>
      <c r="O514" s="260">
        <f t="shared" si="1201"/>
        <v>87</v>
      </c>
      <c r="P514" s="260">
        <f t="shared" si="1201"/>
        <v>0</v>
      </c>
      <c r="Q514" s="260">
        <f t="shared" si="1201"/>
        <v>119</v>
      </c>
      <c r="R514" s="260">
        <f t="shared" si="1201"/>
        <v>0</v>
      </c>
      <c r="S514" s="28"/>
      <c r="T514" s="28"/>
      <c r="U514" s="28"/>
      <c r="V514" s="28"/>
      <c r="W514" s="260">
        <f t="shared" si="1177"/>
        <v>87</v>
      </c>
      <c r="X514" s="260">
        <f t="shared" si="1177"/>
        <v>0</v>
      </c>
      <c r="Y514" s="260">
        <f t="shared" si="1177"/>
        <v>119</v>
      </c>
      <c r="Z514" s="260">
        <f t="shared" si="1177"/>
        <v>0</v>
      </c>
      <c r="AA514" s="28"/>
      <c r="AB514" s="28"/>
      <c r="AC514" s="28"/>
      <c r="AD514" s="28"/>
      <c r="AE514" s="28">
        <f t="shared" si="1191"/>
        <v>87</v>
      </c>
      <c r="AF514" s="28">
        <f t="shared" si="1191"/>
        <v>0</v>
      </c>
      <c r="AG514" s="28">
        <f t="shared" si="1191"/>
        <v>119</v>
      </c>
      <c r="AH514" s="28">
        <f t="shared" si="1191"/>
        <v>0</v>
      </c>
      <c r="AI514" s="28"/>
      <c r="AJ514" s="28"/>
      <c r="AK514" s="28"/>
      <c r="AL514" s="28"/>
      <c r="AM514" s="260">
        <f t="shared" si="1193"/>
        <v>87</v>
      </c>
      <c r="AN514" s="260">
        <f t="shared" si="1193"/>
        <v>0</v>
      </c>
      <c r="AO514" s="260">
        <f t="shared" si="1193"/>
        <v>119</v>
      </c>
      <c r="AP514" s="260">
        <f t="shared" si="1193"/>
        <v>0</v>
      </c>
      <c r="AQ514" s="28"/>
      <c r="AR514" s="28"/>
      <c r="AS514" s="28"/>
      <c r="AT514" s="28"/>
      <c r="AU514" s="28">
        <f t="shared" si="1195"/>
        <v>87</v>
      </c>
      <c r="AV514" s="28">
        <f t="shared" si="1195"/>
        <v>0</v>
      </c>
      <c r="AW514" s="28">
        <f t="shared" si="1195"/>
        <v>119</v>
      </c>
      <c r="AX514" s="28">
        <f t="shared" si="1195"/>
        <v>0</v>
      </c>
    </row>
    <row r="515" spans="1:50">
      <c r="A515" s="24" t="s">
        <v>767</v>
      </c>
      <c r="B515" s="49">
        <v>913</v>
      </c>
      <c r="C515" s="25" t="s">
        <v>54</v>
      </c>
      <c r="D515" s="25" t="s">
        <v>51</v>
      </c>
      <c r="E515" s="25" t="s">
        <v>766</v>
      </c>
      <c r="F515" s="25"/>
      <c r="G515" s="260"/>
      <c r="H515" s="260"/>
      <c r="I515" s="260"/>
      <c r="J515" s="260"/>
      <c r="K515" s="28"/>
      <c r="L515" s="28"/>
      <c r="M515" s="28"/>
      <c r="N515" s="28"/>
      <c r="O515" s="260"/>
      <c r="P515" s="260"/>
      <c r="Q515" s="260"/>
      <c r="R515" s="260"/>
      <c r="S515" s="28">
        <f>S516+S519</f>
        <v>77568</v>
      </c>
      <c r="T515" s="28">
        <f t="shared" ref="T515:Z515" si="1202">T516+T519</f>
        <v>77568</v>
      </c>
      <c r="U515" s="28">
        <f t="shared" si="1202"/>
        <v>77568</v>
      </c>
      <c r="V515" s="28">
        <f t="shared" si="1202"/>
        <v>77568</v>
      </c>
      <c r="W515" s="260">
        <f t="shared" si="1202"/>
        <v>77568</v>
      </c>
      <c r="X515" s="260">
        <f t="shared" si="1202"/>
        <v>77568</v>
      </c>
      <c r="Y515" s="260">
        <f t="shared" si="1202"/>
        <v>77568</v>
      </c>
      <c r="Z515" s="260">
        <f t="shared" si="1202"/>
        <v>77568</v>
      </c>
      <c r="AA515" s="28">
        <f>AA516+AA519</f>
        <v>0</v>
      </c>
      <c r="AB515" s="28">
        <f t="shared" ref="AB515:AH515" si="1203">AB516+AB519</f>
        <v>0</v>
      </c>
      <c r="AC515" s="28">
        <f t="shared" si="1203"/>
        <v>0</v>
      </c>
      <c r="AD515" s="28">
        <f t="shared" si="1203"/>
        <v>0</v>
      </c>
      <c r="AE515" s="28">
        <f t="shared" si="1203"/>
        <v>77568</v>
      </c>
      <c r="AF515" s="28">
        <f t="shared" si="1203"/>
        <v>77568</v>
      </c>
      <c r="AG515" s="28">
        <f t="shared" si="1203"/>
        <v>77568</v>
      </c>
      <c r="AH515" s="28">
        <f t="shared" si="1203"/>
        <v>77568</v>
      </c>
      <c r="AI515" s="28">
        <f>AI516+AI519</f>
        <v>0</v>
      </c>
      <c r="AJ515" s="28">
        <f t="shared" ref="AJ515:AP515" si="1204">AJ516+AJ519</f>
        <v>0</v>
      </c>
      <c r="AK515" s="28">
        <f t="shared" si="1204"/>
        <v>0</v>
      </c>
      <c r="AL515" s="28">
        <f t="shared" si="1204"/>
        <v>0</v>
      </c>
      <c r="AM515" s="260">
        <f t="shared" si="1204"/>
        <v>77568</v>
      </c>
      <c r="AN515" s="260">
        <f t="shared" si="1204"/>
        <v>77568</v>
      </c>
      <c r="AO515" s="260">
        <f t="shared" si="1204"/>
        <v>77568</v>
      </c>
      <c r="AP515" s="260">
        <f t="shared" si="1204"/>
        <v>77568</v>
      </c>
      <c r="AQ515" s="28">
        <f>AQ516+AQ519</f>
        <v>0</v>
      </c>
      <c r="AR515" s="28">
        <f t="shared" ref="AR515:AX515" si="1205">AR516+AR519</f>
        <v>0</v>
      </c>
      <c r="AS515" s="28">
        <f t="shared" si="1205"/>
        <v>0</v>
      </c>
      <c r="AT515" s="28">
        <f t="shared" si="1205"/>
        <v>0</v>
      </c>
      <c r="AU515" s="28">
        <f t="shared" si="1205"/>
        <v>77568</v>
      </c>
      <c r="AV515" s="28">
        <f t="shared" si="1205"/>
        <v>77568</v>
      </c>
      <c r="AW515" s="28">
        <f t="shared" si="1205"/>
        <v>77568</v>
      </c>
      <c r="AX515" s="28">
        <f t="shared" si="1205"/>
        <v>77568</v>
      </c>
    </row>
    <row r="516" spans="1:50" ht="49.5">
      <c r="A516" s="114" t="s">
        <v>776</v>
      </c>
      <c r="B516" s="49">
        <v>913</v>
      </c>
      <c r="C516" s="25" t="s">
        <v>54</v>
      </c>
      <c r="D516" s="25" t="s">
        <v>51</v>
      </c>
      <c r="E516" s="25" t="s">
        <v>778</v>
      </c>
      <c r="F516" s="25"/>
      <c r="G516" s="260"/>
      <c r="H516" s="260"/>
      <c r="I516" s="260"/>
      <c r="J516" s="260"/>
      <c r="K516" s="28"/>
      <c r="L516" s="28"/>
      <c r="M516" s="28"/>
      <c r="N516" s="28"/>
      <c r="O516" s="260"/>
      <c r="P516" s="260"/>
      <c r="Q516" s="260"/>
      <c r="R516" s="260"/>
      <c r="S516" s="28">
        <f>S517</f>
        <v>74151</v>
      </c>
      <c r="T516" s="28">
        <f t="shared" ref="T516:AJ517" si="1206">T517</f>
        <v>74151</v>
      </c>
      <c r="U516" s="28">
        <f t="shared" si="1206"/>
        <v>74151</v>
      </c>
      <c r="V516" s="28">
        <f t="shared" si="1206"/>
        <v>74151</v>
      </c>
      <c r="W516" s="260">
        <f t="shared" si="1206"/>
        <v>74151</v>
      </c>
      <c r="X516" s="260">
        <f t="shared" si="1206"/>
        <v>74151</v>
      </c>
      <c r="Y516" s="260">
        <f t="shared" si="1206"/>
        <v>74151</v>
      </c>
      <c r="Z516" s="260">
        <f t="shared" si="1206"/>
        <v>74151</v>
      </c>
      <c r="AA516" s="28">
        <f>AA517</f>
        <v>0</v>
      </c>
      <c r="AB516" s="28">
        <f t="shared" si="1206"/>
        <v>0</v>
      </c>
      <c r="AC516" s="28">
        <f t="shared" si="1206"/>
        <v>0</v>
      </c>
      <c r="AD516" s="28">
        <f t="shared" si="1206"/>
        <v>0</v>
      </c>
      <c r="AE516" s="28">
        <f t="shared" si="1206"/>
        <v>74151</v>
      </c>
      <c r="AF516" s="28">
        <f t="shared" si="1206"/>
        <v>74151</v>
      </c>
      <c r="AG516" s="28">
        <f t="shared" si="1206"/>
        <v>74151</v>
      </c>
      <c r="AH516" s="28">
        <f t="shared" si="1206"/>
        <v>74151</v>
      </c>
      <c r="AI516" s="28">
        <f>AI517</f>
        <v>0</v>
      </c>
      <c r="AJ516" s="28">
        <f t="shared" si="1206"/>
        <v>0</v>
      </c>
      <c r="AK516" s="28">
        <f t="shared" ref="AJ516:AP517" si="1207">AK517</f>
        <v>0</v>
      </c>
      <c r="AL516" s="28">
        <f t="shared" si="1207"/>
        <v>0</v>
      </c>
      <c r="AM516" s="260">
        <f t="shared" si="1207"/>
        <v>74151</v>
      </c>
      <c r="AN516" s="260">
        <f t="shared" si="1207"/>
        <v>74151</v>
      </c>
      <c r="AO516" s="260">
        <f t="shared" si="1207"/>
        <v>74151</v>
      </c>
      <c r="AP516" s="260">
        <f t="shared" si="1207"/>
        <v>74151</v>
      </c>
      <c r="AQ516" s="28">
        <f>AQ517</f>
        <v>0</v>
      </c>
      <c r="AR516" s="28">
        <f t="shared" ref="AR516:AX517" si="1208">AR517</f>
        <v>0</v>
      </c>
      <c r="AS516" s="28">
        <f t="shared" si="1208"/>
        <v>0</v>
      </c>
      <c r="AT516" s="28">
        <f t="shared" si="1208"/>
        <v>0</v>
      </c>
      <c r="AU516" s="28">
        <f t="shared" si="1208"/>
        <v>74151</v>
      </c>
      <c r="AV516" s="28">
        <f t="shared" si="1208"/>
        <v>74151</v>
      </c>
      <c r="AW516" s="28">
        <f t="shared" si="1208"/>
        <v>74151</v>
      </c>
      <c r="AX516" s="28">
        <f t="shared" si="1208"/>
        <v>74151</v>
      </c>
    </row>
    <row r="517" spans="1:50" ht="33">
      <c r="A517" s="91" t="s">
        <v>81</v>
      </c>
      <c r="B517" s="49">
        <v>913</v>
      </c>
      <c r="C517" s="25" t="s">
        <v>54</v>
      </c>
      <c r="D517" s="25" t="s">
        <v>51</v>
      </c>
      <c r="E517" s="25" t="s">
        <v>778</v>
      </c>
      <c r="F517" s="25" t="s">
        <v>82</v>
      </c>
      <c r="G517" s="260"/>
      <c r="H517" s="260"/>
      <c r="I517" s="260"/>
      <c r="J517" s="260"/>
      <c r="K517" s="28"/>
      <c r="L517" s="28"/>
      <c r="M517" s="28"/>
      <c r="N517" s="28"/>
      <c r="O517" s="260"/>
      <c r="P517" s="260"/>
      <c r="Q517" s="260"/>
      <c r="R517" s="260"/>
      <c r="S517" s="28">
        <f>S518</f>
        <v>74151</v>
      </c>
      <c r="T517" s="28">
        <f t="shared" si="1206"/>
        <v>74151</v>
      </c>
      <c r="U517" s="28">
        <f t="shared" si="1206"/>
        <v>74151</v>
      </c>
      <c r="V517" s="28">
        <f t="shared" si="1206"/>
        <v>74151</v>
      </c>
      <c r="W517" s="260">
        <f t="shared" si="1206"/>
        <v>74151</v>
      </c>
      <c r="X517" s="260">
        <f t="shared" si="1206"/>
        <v>74151</v>
      </c>
      <c r="Y517" s="260">
        <f t="shared" si="1206"/>
        <v>74151</v>
      </c>
      <c r="Z517" s="260">
        <f t="shared" si="1206"/>
        <v>74151</v>
      </c>
      <c r="AA517" s="28">
        <f>AA518</f>
        <v>0</v>
      </c>
      <c r="AB517" s="28">
        <f t="shared" si="1206"/>
        <v>0</v>
      </c>
      <c r="AC517" s="28">
        <f t="shared" si="1206"/>
        <v>0</v>
      </c>
      <c r="AD517" s="28">
        <f t="shared" si="1206"/>
        <v>0</v>
      </c>
      <c r="AE517" s="28">
        <f t="shared" si="1206"/>
        <v>74151</v>
      </c>
      <c r="AF517" s="28">
        <f t="shared" si="1206"/>
        <v>74151</v>
      </c>
      <c r="AG517" s="28">
        <f t="shared" si="1206"/>
        <v>74151</v>
      </c>
      <c r="AH517" s="28">
        <f t="shared" si="1206"/>
        <v>74151</v>
      </c>
      <c r="AI517" s="28">
        <f>AI518</f>
        <v>0</v>
      </c>
      <c r="AJ517" s="28">
        <f t="shared" si="1207"/>
        <v>0</v>
      </c>
      <c r="AK517" s="28">
        <f t="shared" si="1207"/>
        <v>0</v>
      </c>
      <c r="AL517" s="28">
        <f t="shared" si="1207"/>
        <v>0</v>
      </c>
      <c r="AM517" s="260">
        <f t="shared" si="1207"/>
        <v>74151</v>
      </c>
      <c r="AN517" s="260">
        <f t="shared" si="1207"/>
        <v>74151</v>
      </c>
      <c r="AO517" s="260">
        <f t="shared" si="1207"/>
        <v>74151</v>
      </c>
      <c r="AP517" s="260">
        <f t="shared" si="1207"/>
        <v>74151</v>
      </c>
      <c r="AQ517" s="28">
        <f>AQ518</f>
        <v>0</v>
      </c>
      <c r="AR517" s="28">
        <f t="shared" si="1208"/>
        <v>0</v>
      </c>
      <c r="AS517" s="28">
        <f t="shared" si="1208"/>
        <v>0</v>
      </c>
      <c r="AT517" s="28">
        <f t="shared" si="1208"/>
        <v>0</v>
      </c>
      <c r="AU517" s="28">
        <f t="shared" si="1208"/>
        <v>74151</v>
      </c>
      <c r="AV517" s="28">
        <f t="shared" si="1208"/>
        <v>74151</v>
      </c>
      <c r="AW517" s="28">
        <f t="shared" si="1208"/>
        <v>74151</v>
      </c>
      <c r="AX517" s="28">
        <f t="shared" si="1208"/>
        <v>74151</v>
      </c>
    </row>
    <row r="518" spans="1:50">
      <c r="A518" s="24" t="s">
        <v>169</v>
      </c>
      <c r="B518" s="49">
        <v>913</v>
      </c>
      <c r="C518" s="25" t="s">
        <v>54</v>
      </c>
      <c r="D518" s="25" t="s">
        <v>51</v>
      </c>
      <c r="E518" s="25" t="s">
        <v>778</v>
      </c>
      <c r="F518" s="25" t="s">
        <v>168</v>
      </c>
      <c r="G518" s="260"/>
      <c r="H518" s="260"/>
      <c r="I518" s="260"/>
      <c r="J518" s="260"/>
      <c r="K518" s="28"/>
      <c r="L518" s="28"/>
      <c r="M518" s="28"/>
      <c r="N518" s="28"/>
      <c r="O518" s="260"/>
      <c r="P518" s="260"/>
      <c r="Q518" s="260"/>
      <c r="R518" s="260"/>
      <c r="S518" s="28">
        <v>74151</v>
      </c>
      <c r="T518" s="28">
        <v>74151</v>
      </c>
      <c r="U518" s="28">
        <v>74151</v>
      </c>
      <c r="V518" s="28">
        <v>74151</v>
      </c>
      <c r="W518" s="260">
        <f t="shared" ref="W518:Z518" si="1209">O518+S518</f>
        <v>74151</v>
      </c>
      <c r="X518" s="260">
        <f t="shared" si="1209"/>
        <v>74151</v>
      </c>
      <c r="Y518" s="260">
        <f t="shared" si="1209"/>
        <v>74151</v>
      </c>
      <c r="Z518" s="260">
        <f t="shared" si="1209"/>
        <v>74151</v>
      </c>
      <c r="AA518" s="28"/>
      <c r="AB518" s="28"/>
      <c r="AC518" s="28"/>
      <c r="AD518" s="28"/>
      <c r="AE518" s="28">
        <f t="shared" ref="AE518:AH518" si="1210">W518+AA518</f>
        <v>74151</v>
      </c>
      <c r="AF518" s="28">
        <f t="shared" si="1210"/>
        <v>74151</v>
      </c>
      <c r="AG518" s="28">
        <f t="shared" si="1210"/>
        <v>74151</v>
      </c>
      <c r="AH518" s="28">
        <f t="shared" si="1210"/>
        <v>74151</v>
      </c>
      <c r="AI518" s="28"/>
      <c r="AJ518" s="28"/>
      <c r="AK518" s="28"/>
      <c r="AL518" s="28"/>
      <c r="AM518" s="260">
        <f t="shared" ref="AM518:AP518" si="1211">AE518+AI518</f>
        <v>74151</v>
      </c>
      <c r="AN518" s="260">
        <f t="shared" si="1211"/>
        <v>74151</v>
      </c>
      <c r="AO518" s="260">
        <f t="shared" si="1211"/>
        <v>74151</v>
      </c>
      <c r="AP518" s="260">
        <f t="shared" si="1211"/>
        <v>74151</v>
      </c>
      <c r="AQ518" s="28"/>
      <c r="AR518" s="28"/>
      <c r="AS518" s="28"/>
      <c r="AT518" s="28"/>
      <c r="AU518" s="28">
        <f t="shared" ref="AU518:AX518" si="1212">AM518+AQ518</f>
        <v>74151</v>
      </c>
      <c r="AV518" s="28">
        <f t="shared" si="1212"/>
        <v>74151</v>
      </c>
      <c r="AW518" s="28">
        <f t="shared" si="1212"/>
        <v>74151</v>
      </c>
      <c r="AX518" s="28">
        <f t="shared" si="1212"/>
        <v>74151</v>
      </c>
    </row>
    <row r="519" spans="1:50" ht="82.5">
      <c r="A519" s="114" t="s">
        <v>777</v>
      </c>
      <c r="B519" s="49">
        <v>913</v>
      </c>
      <c r="C519" s="25" t="s">
        <v>54</v>
      </c>
      <c r="D519" s="25" t="s">
        <v>51</v>
      </c>
      <c r="E519" s="25" t="s">
        <v>779</v>
      </c>
      <c r="F519" s="25"/>
      <c r="G519" s="260"/>
      <c r="H519" s="260"/>
      <c r="I519" s="260"/>
      <c r="J519" s="260"/>
      <c r="K519" s="28"/>
      <c r="L519" s="28"/>
      <c r="M519" s="28"/>
      <c r="N519" s="28"/>
      <c r="O519" s="260"/>
      <c r="P519" s="260"/>
      <c r="Q519" s="260"/>
      <c r="R519" s="260"/>
      <c r="S519" s="28">
        <f>S520</f>
        <v>3417</v>
      </c>
      <c r="T519" s="28">
        <f t="shared" ref="T519:AJ520" si="1213">T520</f>
        <v>3417</v>
      </c>
      <c r="U519" s="28">
        <f t="shared" si="1213"/>
        <v>3417</v>
      </c>
      <c r="V519" s="28">
        <f t="shared" si="1213"/>
        <v>3417</v>
      </c>
      <c r="W519" s="260">
        <f t="shared" si="1213"/>
        <v>3417</v>
      </c>
      <c r="X519" s="260">
        <f t="shared" si="1213"/>
        <v>3417</v>
      </c>
      <c r="Y519" s="260">
        <f t="shared" si="1213"/>
        <v>3417</v>
      </c>
      <c r="Z519" s="260">
        <f t="shared" si="1213"/>
        <v>3417</v>
      </c>
      <c r="AA519" s="28">
        <f>AA520</f>
        <v>0</v>
      </c>
      <c r="AB519" s="28">
        <f t="shared" si="1213"/>
        <v>0</v>
      </c>
      <c r="AC519" s="28">
        <f t="shared" si="1213"/>
        <v>0</v>
      </c>
      <c r="AD519" s="28">
        <f t="shared" si="1213"/>
        <v>0</v>
      </c>
      <c r="AE519" s="28">
        <f t="shared" si="1213"/>
        <v>3417</v>
      </c>
      <c r="AF519" s="28">
        <f t="shared" si="1213"/>
        <v>3417</v>
      </c>
      <c r="AG519" s="28">
        <f t="shared" si="1213"/>
        <v>3417</v>
      </c>
      <c r="AH519" s="28">
        <f t="shared" si="1213"/>
        <v>3417</v>
      </c>
      <c r="AI519" s="28">
        <f>AI520</f>
        <v>0</v>
      </c>
      <c r="AJ519" s="28">
        <f t="shared" si="1213"/>
        <v>0</v>
      </c>
      <c r="AK519" s="28">
        <f t="shared" ref="AJ519:AP520" si="1214">AK520</f>
        <v>0</v>
      </c>
      <c r="AL519" s="28">
        <f t="shared" si="1214"/>
        <v>0</v>
      </c>
      <c r="AM519" s="260">
        <f t="shared" si="1214"/>
        <v>3417</v>
      </c>
      <c r="AN519" s="260">
        <f t="shared" si="1214"/>
        <v>3417</v>
      </c>
      <c r="AO519" s="260">
        <f t="shared" si="1214"/>
        <v>3417</v>
      </c>
      <c r="AP519" s="260">
        <f t="shared" si="1214"/>
        <v>3417</v>
      </c>
      <c r="AQ519" s="28">
        <f>AQ520</f>
        <v>0</v>
      </c>
      <c r="AR519" s="28">
        <f t="shared" ref="AR519:AX520" si="1215">AR520</f>
        <v>0</v>
      </c>
      <c r="AS519" s="28">
        <f t="shared" si="1215"/>
        <v>0</v>
      </c>
      <c r="AT519" s="28">
        <f t="shared" si="1215"/>
        <v>0</v>
      </c>
      <c r="AU519" s="28">
        <f t="shared" si="1215"/>
        <v>3417</v>
      </c>
      <c r="AV519" s="28">
        <f t="shared" si="1215"/>
        <v>3417</v>
      </c>
      <c r="AW519" s="28">
        <f t="shared" si="1215"/>
        <v>3417</v>
      </c>
      <c r="AX519" s="28">
        <f t="shared" si="1215"/>
        <v>3417</v>
      </c>
    </row>
    <row r="520" spans="1:50" ht="33">
      <c r="A520" s="91" t="s">
        <v>81</v>
      </c>
      <c r="B520" s="49">
        <v>913</v>
      </c>
      <c r="C520" s="25" t="s">
        <v>54</v>
      </c>
      <c r="D520" s="25" t="s">
        <v>51</v>
      </c>
      <c r="E520" s="25" t="s">
        <v>779</v>
      </c>
      <c r="F520" s="25" t="s">
        <v>82</v>
      </c>
      <c r="G520" s="260"/>
      <c r="H520" s="260"/>
      <c r="I520" s="260"/>
      <c r="J520" s="260"/>
      <c r="K520" s="28"/>
      <c r="L520" s="28"/>
      <c r="M520" s="28"/>
      <c r="N520" s="28"/>
      <c r="O520" s="260"/>
      <c r="P520" s="260"/>
      <c r="Q520" s="260"/>
      <c r="R520" s="260"/>
      <c r="S520" s="28">
        <f>S521</f>
        <v>3417</v>
      </c>
      <c r="T520" s="28">
        <f t="shared" si="1213"/>
        <v>3417</v>
      </c>
      <c r="U520" s="28">
        <f t="shared" si="1213"/>
        <v>3417</v>
      </c>
      <c r="V520" s="28">
        <f t="shared" si="1213"/>
        <v>3417</v>
      </c>
      <c r="W520" s="260">
        <f t="shared" si="1213"/>
        <v>3417</v>
      </c>
      <c r="X520" s="260">
        <f t="shared" si="1213"/>
        <v>3417</v>
      </c>
      <c r="Y520" s="260">
        <f t="shared" si="1213"/>
        <v>3417</v>
      </c>
      <c r="Z520" s="260">
        <f t="shared" si="1213"/>
        <v>3417</v>
      </c>
      <c r="AA520" s="28">
        <f>AA521</f>
        <v>0</v>
      </c>
      <c r="AB520" s="28">
        <f t="shared" si="1213"/>
        <v>0</v>
      </c>
      <c r="AC520" s="28">
        <f t="shared" si="1213"/>
        <v>0</v>
      </c>
      <c r="AD520" s="28">
        <f t="shared" si="1213"/>
        <v>0</v>
      </c>
      <c r="AE520" s="28">
        <f t="shared" si="1213"/>
        <v>3417</v>
      </c>
      <c r="AF520" s="28">
        <f t="shared" si="1213"/>
        <v>3417</v>
      </c>
      <c r="AG520" s="28">
        <f t="shared" si="1213"/>
        <v>3417</v>
      </c>
      <c r="AH520" s="28">
        <f t="shared" si="1213"/>
        <v>3417</v>
      </c>
      <c r="AI520" s="28">
        <f>AI521</f>
        <v>0</v>
      </c>
      <c r="AJ520" s="28">
        <f t="shared" si="1214"/>
        <v>0</v>
      </c>
      <c r="AK520" s="28">
        <f t="shared" si="1214"/>
        <v>0</v>
      </c>
      <c r="AL520" s="28">
        <f t="shared" si="1214"/>
        <v>0</v>
      </c>
      <c r="AM520" s="260">
        <f t="shared" si="1214"/>
        <v>3417</v>
      </c>
      <c r="AN520" s="260">
        <f t="shared" si="1214"/>
        <v>3417</v>
      </c>
      <c r="AO520" s="260">
        <f t="shared" si="1214"/>
        <v>3417</v>
      </c>
      <c r="AP520" s="260">
        <f t="shared" si="1214"/>
        <v>3417</v>
      </c>
      <c r="AQ520" s="28">
        <f>AQ521</f>
        <v>0</v>
      </c>
      <c r="AR520" s="28">
        <f t="shared" si="1215"/>
        <v>0</v>
      </c>
      <c r="AS520" s="28">
        <f t="shared" si="1215"/>
        <v>0</v>
      </c>
      <c r="AT520" s="28">
        <f t="shared" si="1215"/>
        <v>0</v>
      </c>
      <c r="AU520" s="28">
        <f t="shared" si="1215"/>
        <v>3417</v>
      </c>
      <c r="AV520" s="28">
        <f t="shared" si="1215"/>
        <v>3417</v>
      </c>
      <c r="AW520" s="28">
        <f t="shared" si="1215"/>
        <v>3417</v>
      </c>
      <c r="AX520" s="28">
        <f t="shared" si="1215"/>
        <v>3417</v>
      </c>
    </row>
    <row r="521" spans="1:50">
      <c r="A521" s="24" t="s">
        <v>169</v>
      </c>
      <c r="B521" s="49">
        <v>913</v>
      </c>
      <c r="C521" s="25" t="s">
        <v>54</v>
      </c>
      <c r="D521" s="25" t="s">
        <v>51</v>
      </c>
      <c r="E521" s="25" t="s">
        <v>779</v>
      </c>
      <c r="F521" s="25" t="s">
        <v>168</v>
      </c>
      <c r="G521" s="260"/>
      <c r="H521" s="260"/>
      <c r="I521" s="260"/>
      <c r="J521" s="260"/>
      <c r="K521" s="28"/>
      <c r="L521" s="28"/>
      <c r="M521" s="28"/>
      <c r="N521" s="28"/>
      <c r="O521" s="260"/>
      <c r="P521" s="260"/>
      <c r="Q521" s="260"/>
      <c r="R521" s="260"/>
      <c r="S521" s="28">
        <v>3417</v>
      </c>
      <c r="T521" s="28">
        <v>3417</v>
      </c>
      <c r="U521" s="28">
        <v>3417</v>
      </c>
      <c r="V521" s="28">
        <v>3417</v>
      </c>
      <c r="W521" s="260">
        <f t="shared" ref="W521:Z521" si="1216">O521+S521</f>
        <v>3417</v>
      </c>
      <c r="X521" s="260">
        <f t="shared" si="1216"/>
        <v>3417</v>
      </c>
      <c r="Y521" s="260">
        <f t="shared" si="1216"/>
        <v>3417</v>
      </c>
      <c r="Z521" s="260">
        <f t="shared" si="1216"/>
        <v>3417</v>
      </c>
      <c r="AA521" s="28"/>
      <c r="AB521" s="28"/>
      <c r="AC521" s="28"/>
      <c r="AD521" s="28"/>
      <c r="AE521" s="28">
        <f t="shared" ref="AE521:AH525" si="1217">W521+AA521</f>
        <v>3417</v>
      </c>
      <c r="AF521" s="28">
        <f t="shared" si="1217"/>
        <v>3417</v>
      </c>
      <c r="AG521" s="28">
        <f t="shared" si="1217"/>
        <v>3417</v>
      </c>
      <c r="AH521" s="28">
        <f t="shared" si="1217"/>
        <v>3417</v>
      </c>
      <c r="AI521" s="28"/>
      <c r="AJ521" s="28"/>
      <c r="AK521" s="28"/>
      <c r="AL521" s="28"/>
      <c r="AM521" s="260">
        <f t="shared" ref="AM521:AP525" si="1218">AE521+AI521</f>
        <v>3417</v>
      </c>
      <c r="AN521" s="260">
        <f t="shared" si="1218"/>
        <v>3417</v>
      </c>
      <c r="AO521" s="260">
        <f t="shared" si="1218"/>
        <v>3417</v>
      </c>
      <c r="AP521" s="260">
        <f t="shared" si="1218"/>
        <v>3417</v>
      </c>
      <c r="AQ521" s="28"/>
      <c r="AR521" s="28"/>
      <c r="AS521" s="28"/>
      <c r="AT521" s="28"/>
      <c r="AU521" s="28">
        <f t="shared" ref="AU521:AX525" si="1219">AM521+AQ521</f>
        <v>3417</v>
      </c>
      <c r="AV521" s="28">
        <f t="shared" si="1219"/>
        <v>3417</v>
      </c>
      <c r="AW521" s="28">
        <f t="shared" si="1219"/>
        <v>3417</v>
      </c>
      <c r="AX521" s="28">
        <f t="shared" si="1219"/>
        <v>3417</v>
      </c>
    </row>
    <row r="522" spans="1:50" s="265" customFormat="1" ht="49.5">
      <c r="A522" s="224" t="s">
        <v>635</v>
      </c>
      <c r="B522" s="225">
        <v>913</v>
      </c>
      <c r="C522" s="225" t="s">
        <v>54</v>
      </c>
      <c r="D522" s="206" t="s">
        <v>51</v>
      </c>
      <c r="E522" s="325" t="s">
        <v>732</v>
      </c>
      <c r="F522" s="221"/>
      <c r="G522" s="221">
        <f>G523</f>
        <v>622</v>
      </c>
      <c r="H522" s="221">
        <f t="shared" ref="H522:N523" si="1220">H523</f>
        <v>590</v>
      </c>
      <c r="I522" s="221">
        <f t="shared" si="1220"/>
        <v>0</v>
      </c>
      <c r="J522" s="221">
        <f t="shared" si="1220"/>
        <v>0</v>
      </c>
      <c r="K522" s="221">
        <f t="shared" si="1220"/>
        <v>-622</v>
      </c>
      <c r="L522" s="221">
        <f t="shared" si="1220"/>
        <v>-590</v>
      </c>
      <c r="M522" s="221">
        <f t="shared" si="1220"/>
        <v>0</v>
      </c>
      <c r="N522" s="221">
        <f t="shared" si="1220"/>
        <v>0</v>
      </c>
      <c r="O522" s="260">
        <f t="shared" si="1201"/>
        <v>0</v>
      </c>
      <c r="P522" s="260">
        <f t="shared" si="1201"/>
        <v>0</v>
      </c>
      <c r="Q522" s="260">
        <f t="shared" si="1201"/>
        <v>0</v>
      </c>
      <c r="R522" s="260">
        <f t="shared" si="1201"/>
        <v>0</v>
      </c>
      <c r="S522" s="221">
        <f t="shared" ref="S522:V523" si="1221">S523</f>
        <v>0</v>
      </c>
      <c r="T522" s="221">
        <f t="shared" si="1221"/>
        <v>0</v>
      </c>
      <c r="U522" s="221">
        <f t="shared" si="1221"/>
        <v>0</v>
      </c>
      <c r="V522" s="221">
        <f t="shared" si="1221"/>
        <v>0</v>
      </c>
      <c r="W522" s="260">
        <f t="shared" si="1177"/>
        <v>0</v>
      </c>
      <c r="X522" s="260">
        <f t="shared" si="1177"/>
        <v>0</v>
      </c>
      <c r="Y522" s="260">
        <f t="shared" si="1177"/>
        <v>0</v>
      </c>
      <c r="Z522" s="260">
        <f t="shared" si="1177"/>
        <v>0</v>
      </c>
      <c r="AA522" s="221">
        <f t="shared" ref="AA522:AD523" si="1222">AA523</f>
        <v>0</v>
      </c>
      <c r="AB522" s="221">
        <f t="shared" si="1222"/>
        <v>0</v>
      </c>
      <c r="AC522" s="221">
        <f t="shared" si="1222"/>
        <v>0</v>
      </c>
      <c r="AD522" s="221">
        <f t="shared" si="1222"/>
        <v>0</v>
      </c>
      <c r="AE522" s="221">
        <f t="shared" si="1217"/>
        <v>0</v>
      </c>
      <c r="AF522" s="221">
        <f t="shared" si="1217"/>
        <v>0</v>
      </c>
      <c r="AG522" s="221">
        <f t="shared" si="1217"/>
        <v>0</v>
      </c>
      <c r="AH522" s="221">
        <f t="shared" si="1217"/>
        <v>0</v>
      </c>
      <c r="AI522" s="221">
        <f t="shared" ref="AI522:AL523" si="1223">AI523</f>
        <v>0</v>
      </c>
      <c r="AJ522" s="221">
        <f t="shared" si="1223"/>
        <v>0</v>
      </c>
      <c r="AK522" s="221">
        <f t="shared" si="1223"/>
        <v>0</v>
      </c>
      <c r="AL522" s="221">
        <f t="shared" si="1223"/>
        <v>0</v>
      </c>
      <c r="AM522" s="260">
        <f t="shared" si="1218"/>
        <v>0</v>
      </c>
      <c r="AN522" s="260">
        <f t="shared" si="1218"/>
        <v>0</v>
      </c>
      <c r="AO522" s="260">
        <f t="shared" si="1218"/>
        <v>0</v>
      </c>
      <c r="AP522" s="260">
        <f t="shared" si="1218"/>
        <v>0</v>
      </c>
      <c r="AQ522" s="221">
        <f t="shared" ref="AQ522:AT523" si="1224">AQ523</f>
        <v>0</v>
      </c>
      <c r="AR522" s="221">
        <f t="shared" si="1224"/>
        <v>0</v>
      </c>
      <c r="AS522" s="221">
        <f t="shared" si="1224"/>
        <v>0</v>
      </c>
      <c r="AT522" s="221">
        <f t="shared" si="1224"/>
        <v>0</v>
      </c>
      <c r="AU522" s="221">
        <f t="shared" si="1219"/>
        <v>0</v>
      </c>
      <c r="AV522" s="221">
        <f t="shared" si="1219"/>
        <v>0</v>
      </c>
      <c r="AW522" s="221">
        <f t="shared" si="1219"/>
        <v>0</v>
      </c>
      <c r="AX522" s="221">
        <f t="shared" si="1219"/>
        <v>0</v>
      </c>
    </row>
    <row r="523" spans="1:50" s="265" customFormat="1" ht="33">
      <c r="A523" s="224" t="s">
        <v>81</v>
      </c>
      <c r="B523" s="225">
        <v>913</v>
      </c>
      <c r="C523" s="225" t="s">
        <v>54</v>
      </c>
      <c r="D523" s="206" t="s">
        <v>51</v>
      </c>
      <c r="E523" s="325" t="s">
        <v>732</v>
      </c>
      <c r="F523" s="225" t="s">
        <v>82</v>
      </c>
      <c r="G523" s="221">
        <f>G524</f>
        <v>622</v>
      </c>
      <c r="H523" s="221">
        <f t="shared" si="1220"/>
        <v>590</v>
      </c>
      <c r="I523" s="221">
        <f t="shared" si="1220"/>
        <v>0</v>
      </c>
      <c r="J523" s="221">
        <f t="shared" si="1220"/>
        <v>0</v>
      </c>
      <c r="K523" s="221">
        <f t="shared" si="1220"/>
        <v>-622</v>
      </c>
      <c r="L523" s="221">
        <f t="shared" si="1220"/>
        <v>-590</v>
      </c>
      <c r="M523" s="221">
        <f t="shared" si="1220"/>
        <v>0</v>
      </c>
      <c r="N523" s="221">
        <f t="shared" si="1220"/>
        <v>0</v>
      </c>
      <c r="O523" s="260">
        <f t="shared" si="1201"/>
        <v>0</v>
      </c>
      <c r="P523" s="260">
        <f t="shared" si="1201"/>
        <v>0</v>
      </c>
      <c r="Q523" s="260">
        <f t="shared" si="1201"/>
        <v>0</v>
      </c>
      <c r="R523" s="260">
        <f t="shared" si="1201"/>
        <v>0</v>
      </c>
      <c r="S523" s="221">
        <f t="shared" si="1221"/>
        <v>0</v>
      </c>
      <c r="T523" s="221">
        <f t="shared" si="1221"/>
        <v>0</v>
      </c>
      <c r="U523" s="221">
        <f t="shared" si="1221"/>
        <v>0</v>
      </c>
      <c r="V523" s="221">
        <f t="shared" si="1221"/>
        <v>0</v>
      </c>
      <c r="W523" s="260">
        <f t="shared" si="1177"/>
        <v>0</v>
      </c>
      <c r="X523" s="260">
        <f t="shared" si="1177"/>
        <v>0</v>
      </c>
      <c r="Y523" s="260">
        <f t="shared" si="1177"/>
        <v>0</v>
      </c>
      <c r="Z523" s="260">
        <f t="shared" si="1177"/>
        <v>0</v>
      </c>
      <c r="AA523" s="221">
        <f t="shared" si="1222"/>
        <v>0</v>
      </c>
      <c r="AB523" s="221">
        <f t="shared" si="1222"/>
        <v>0</v>
      </c>
      <c r="AC523" s="221">
        <f t="shared" si="1222"/>
        <v>0</v>
      </c>
      <c r="AD523" s="221">
        <f t="shared" si="1222"/>
        <v>0</v>
      </c>
      <c r="AE523" s="221">
        <f t="shared" si="1217"/>
        <v>0</v>
      </c>
      <c r="AF523" s="221">
        <f t="shared" si="1217"/>
        <v>0</v>
      </c>
      <c r="AG523" s="221">
        <f t="shared" si="1217"/>
        <v>0</v>
      </c>
      <c r="AH523" s="221">
        <f t="shared" si="1217"/>
        <v>0</v>
      </c>
      <c r="AI523" s="221">
        <f t="shared" si="1223"/>
        <v>0</v>
      </c>
      <c r="AJ523" s="221">
        <f t="shared" si="1223"/>
        <v>0</v>
      </c>
      <c r="AK523" s="221">
        <f t="shared" si="1223"/>
        <v>0</v>
      </c>
      <c r="AL523" s="221">
        <f t="shared" si="1223"/>
        <v>0</v>
      </c>
      <c r="AM523" s="260">
        <f t="shared" si="1218"/>
        <v>0</v>
      </c>
      <c r="AN523" s="260">
        <f t="shared" si="1218"/>
        <v>0</v>
      </c>
      <c r="AO523" s="260">
        <f t="shared" si="1218"/>
        <v>0</v>
      </c>
      <c r="AP523" s="260">
        <f t="shared" si="1218"/>
        <v>0</v>
      </c>
      <c r="AQ523" s="221">
        <f t="shared" si="1224"/>
        <v>0</v>
      </c>
      <c r="AR523" s="221">
        <f t="shared" si="1224"/>
        <v>0</v>
      </c>
      <c r="AS523" s="221">
        <f t="shared" si="1224"/>
        <v>0</v>
      </c>
      <c r="AT523" s="221">
        <f t="shared" si="1224"/>
        <v>0</v>
      </c>
      <c r="AU523" s="221">
        <f t="shared" si="1219"/>
        <v>0</v>
      </c>
      <c r="AV523" s="221">
        <f t="shared" si="1219"/>
        <v>0</v>
      </c>
      <c r="AW523" s="221">
        <f t="shared" si="1219"/>
        <v>0</v>
      </c>
      <c r="AX523" s="221">
        <f t="shared" si="1219"/>
        <v>0</v>
      </c>
    </row>
    <row r="524" spans="1:50" s="265" customFormat="1">
      <c r="A524" s="224" t="s">
        <v>169</v>
      </c>
      <c r="B524" s="225">
        <v>913</v>
      </c>
      <c r="C524" s="225" t="s">
        <v>54</v>
      </c>
      <c r="D524" s="206" t="s">
        <v>51</v>
      </c>
      <c r="E524" s="325" t="s">
        <v>732</v>
      </c>
      <c r="F524" s="221">
        <v>610</v>
      </c>
      <c r="G524" s="221">
        <v>622</v>
      </c>
      <c r="H524" s="221">
        <v>590</v>
      </c>
      <c r="I524" s="221"/>
      <c r="J524" s="221"/>
      <c r="K524" s="221">
        <f>-590-32</f>
        <v>-622</v>
      </c>
      <c r="L524" s="221">
        <v>-590</v>
      </c>
      <c r="M524" s="221"/>
      <c r="N524" s="221"/>
      <c r="O524" s="260">
        <f t="shared" si="1201"/>
        <v>0</v>
      </c>
      <c r="P524" s="260">
        <f t="shared" si="1201"/>
        <v>0</v>
      </c>
      <c r="Q524" s="260">
        <f t="shared" si="1201"/>
        <v>0</v>
      </c>
      <c r="R524" s="260">
        <f t="shared" si="1201"/>
        <v>0</v>
      </c>
      <c r="S524" s="221"/>
      <c r="T524" s="221"/>
      <c r="U524" s="221"/>
      <c r="V524" s="221"/>
      <c r="W524" s="260">
        <f t="shared" si="1177"/>
        <v>0</v>
      </c>
      <c r="X524" s="260">
        <f t="shared" si="1177"/>
        <v>0</v>
      </c>
      <c r="Y524" s="260">
        <f t="shared" si="1177"/>
        <v>0</v>
      </c>
      <c r="Z524" s="260">
        <f t="shared" si="1177"/>
        <v>0</v>
      </c>
      <c r="AA524" s="221"/>
      <c r="AB524" s="221"/>
      <c r="AC524" s="221"/>
      <c r="AD524" s="221"/>
      <c r="AE524" s="221">
        <f t="shared" si="1217"/>
        <v>0</v>
      </c>
      <c r="AF524" s="221">
        <f t="shared" si="1217"/>
        <v>0</v>
      </c>
      <c r="AG524" s="221">
        <f t="shared" si="1217"/>
        <v>0</v>
      </c>
      <c r="AH524" s="221">
        <f t="shared" si="1217"/>
        <v>0</v>
      </c>
      <c r="AI524" s="221"/>
      <c r="AJ524" s="221"/>
      <c r="AK524" s="221"/>
      <c r="AL524" s="221"/>
      <c r="AM524" s="260">
        <f t="shared" si="1218"/>
        <v>0</v>
      </c>
      <c r="AN524" s="260">
        <f t="shared" si="1218"/>
        <v>0</v>
      </c>
      <c r="AO524" s="260">
        <f t="shared" si="1218"/>
        <v>0</v>
      </c>
      <c r="AP524" s="260">
        <f t="shared" si="1218"/>
        <v>0</v>
      </c>
      <c r="AQ524" s="221"/>
      <c r="AR524" s="221"/>
      <c r="AS524" s="221"/>
      <c r="AT524" s="221"/>
      <c r="AU524" s="221">
        <f t="shared" si="1219"/>
        <v>0</v>
      </c>
      <c r="AV524" s="221">
        <f t="shared" si="1219"/>
        <v>0</v>
      </c>
      <c r="AW524" s="221">
        <f t="shared" si="1219"/>
        <v>0</v>
      </c>
      <c r="AX524" s="221">
        <f t="shared" si="1219"/>
        <v>0</v>
      </c>
    </row>
    <row r="525" spans="1:50">
      <c r="A525" s="114"/>
      <c r="B525" s="112"/>
      <c r="C525" s="112"/>
      <c r="D525" s="25"/>
      <c r="E525" s="43"/>
      <c r="F525" s="66"/>
      <c r="G525" s="260"/>
      <c r="H525" s="260"/>
      <c r="I525" s="260"/>
      <c r="J525" s="260"/>
      <c r="K525" s="28"/>
      <c r="L525" s="28"/>
      <c r="M525" s="28"/>
      <c r="N525" s="28"/>
      <c r="O525" s="260">
        <f t="shared" si="1201"/>
        <v>0</v>
      </c>
      <c r="P525" s="260">
        <f t="shared" si="1201"/>
        <v>0</v>
      </c>
      <c r="Q525" s="260">
        <f t="shared" si="1201"/>
        <v>0</v>
      </c>
      <c r="R525" s="260">
        <f t="shared" si="1201"/>
        <v>0</v>
      </c>
      <c r="S525" s="28"/>
      <c r="T525" s="28"/>
      <c r="U525" s="28"/>
      <c r="V525" s="28"/>
      <c r="W525" s="260">
        <f t="shared" si="1177"/>
        <v>0</v>
      </c>
      <c r="X525" s="260">
        <f t="shared" si="1177"/>
        <v>0</v>
      </c>
      <c r="Y525" s="260">
        <f t="shared" si="1177"/>
        <v>0</v>
      </c>
      <c r="Z525" s="260">
        <f t="shared" si="1177"/>
        <v>0</v>
      </c>
      <c r="AA525" s="28"/>
      <c r="AB525" s="28"/>
      <c r="AC525" s="28"/>
      <c r="AD525" s="28"/>
      <c r="AE525" s="28">
        <f t="shared" si="1217"/>
        <v>0</v>
      </c>
      <c r="AF525" s="28">
        <f t="shared" si="1217"/>
        <v>0</v>
      </c>
      <c r="AG525" s="28">
        <f t="shared" si="1217"/>
        <v>0</v>
      </c>
      <c r="AH525" s="28">
        <f t="shared" si="1217"/>
        <v>0</v>
      </c>
      <c r="AI525" s="28"/>
      <c r="AJ525" s="28"/>
      <c r="AK525" s="28"/>
      <c r="AL525" s="28"/>
      <c r="AM525" s="260">
        <f t="shared" si="1218"/>
        <v>0</v>
      </c>
      <c r="AN525" s="260">
        <f t="shared" si="1218"/>
        <v>0</v>
      </c>
      <c r="AO525" s="260">
        <f t="shared" si="1218"/>
        <v>0</v>
      </c>
      <c r="AP525" s="260">
        <f t="shared" si="1218"/>
        <v>0</v>
      </c>
      <c r="AQ525" s="28"/>
      <c r="AR525" s="28"/>
      <c r="AS525" s="28"/>
      <c r="AT525" s="28"/>
      <c r="AU525" s="28">
        <f t="shared" si="1219"/>
        <v>0</v>
      </c>
      <c r="AV525" s="28">
        <f t="shared" si="1219"/>
        <v>0</v>
      </c>
      <c r="AW525" s="28">
        <f t="shared" si="1219"/>
        <v>0</v>
      </c>
      <c r="AX525" s="28">
        <f t="shared" si="1219"/>
        <v>0</v>
      </c>
    </row>
    <row r="526" spans="1:50" ht="18.75">
      <c r="A526" s="116" t="s">
        <v>857</v>
      </c>
      <c r="B526" s="22">
        <v>913</v>
      </c>
      <c r="C526" s="22" t="s">
        <v>54</v>
      </c>
      <c r="D526" s="22" t="s">
        <v>54</v>
      </c>
      <c r="E526" s="64"/>
      <c r="F526" s="22"/>
      <c r="G526" s="184">
        <f>G527</f>
        <v>41262</v>
      </c>
      <c r="H526" s="184">
        <f t="shared" ref="H526:N526" si="1225">H527</f>
        <v>8199</v>
      </c>
      <c r="I526" s="184">
        <f t="shared" si="1225"/>
        <v>33063</v>
      </c>
      <c r="J526" s="184">
        <f t="shared" si="1225"/>
        <v>0</v>
      </c>
      <c r="K526" s="32">
        <f t="shared" si="1225"/>
        <v>148</v>
      </c>
      <c r="L526" s="32">
        <f t="shared" si="1225"/>
        <v>148</v>
      </c>
      <c r="M526" s="32">
        <f t="shared" si="1225"/>
        <v>8347</v>
      </c>
      <c r="N526" s="32">
        <f t="shared" si="1225"/>
        <v>8347</v>
      </c>
      <c r="O526" s="184">
        <f t="shared" si="1201"/>
        <v>41410</v>
      </c>
      <c r="P526" s="184">
        <f t="shared" si="1201"/>
        <v>8347</v>
      </c>
      <c r="Q526" s="184">
        <f t="shared" si="1201"/>
        <v>41410</v>
      </c>
      <c r="R526" s="184">
        <f t="shared" si="1201"/>
        <v>8347</v>
      </c>
      <c r="S526" s="32">
        <f>S527+S539</f>
        <v>29936</v>
      </c>
      <c r="T526" s="32">
        <f t="shared" ref="T526:Z526" si="1226">T527+T539</f>
        <v>29936</v>
      </c>
      <c r="U526" s="32">
        <f t="shared" si="1226"/>
        <v>29936</v>
      </c>
      <c r="V526" s="32">
        <f t="shared" si="1226"/>
        <v>29936</v>
      </c>
      <c r="W526" s="184">
        <f t="shared" si="1226"/>
        <v>71346</v>
      </c>
      <c r="X526" s="184">
        <f t="shared" si="1226"/>
        <v>38283</v>
      </c>
      <c r="Y526" s="184">
        <f t="shared" si="1226"/>
        <v>71346</v>
      </c>
      <c r="Z526" s="184">
        <f t="shared" si="1226"/>
        <v>38283</v>
      </c>
      <c r="AA526" s="32">
        <f>AA527+AA539</f>
        <v>0</v>
      </c>
      <c r="AB526" s="32">
        <f t="shared" ref="AB526:AH526" si="1227">AB527+AB539</f>
        <v>0</v>
      </c>
      <c r="AC526" s="32">
        <f t="shared" si="1227"/>
        <v>0</v>
      </c>
      <c r="AD526" s="32">
        <f t="shared" si="1227"/>
        <v>0</v>
      </c>
      <c r="AE526" s="32">
        <f t="shared" si="1227"/>
        <v>71346</v>
      </c>
      <c r="AF526" s="32">
        <f t="shared" si="1227"/>
        <v>38283</v>
      </c>
      <c r="AG526" s="32">
        <f t="shared" si="1227"/>
        <v>71346</v>
      </c>
      <c r="AH526" s="32">
        <f t="shared" si="1227"/>
        <v>38283</v>
      </c>
      <c r="AI526" s="32">
        <f>AI527+AI539</f>
        <v>0</v>
      </c>
      <c r="AJ526" s="32">
        <f t="shared" ref="AJ526:AP526" si="1228">AJ527+AJ539</f>
        <v>0</v>
      </c>
      <c r="AK526" s="32">
        <f t="shared" si="1228"/>
        <v>0</v>
      </c>
      <c r="AL526" s="32">
        <f t="shared" si="1228"/>
        <v>0</v>
      </c>
      <c r="AM526" s="184">
        <f t="shared" si="1228"/>
        <v>71346</v>
      </c>
      <c r="AN526" s="184">
        <f t="shared" si="1228"/>
        <v>38283</v>
      </c>
      <c r="AO526" s="184">
        <f t="shared" si="1228"/>
        <v>71346</v>
      </c>
      <c r="AP526" s="184">
        <f t="shared" si="1228"/>
        <v>38283</v>
      </c>
      <c r="AQ526" s="32">
        <f>AQ527+AQ539</f>
        <v>0</v>
      </c>
      <c r="AR526" s="32">
        <f t="shared" ref="AR526:AX526" si="1229">AR527+AR539</f>
        <v>0</v>
      </c>
      <c r="AS526" s="32">
        <f t="shared" si="1229"/>
        <v>0</v>
      </c>
      <c r="AT526" s="32">
        <f t="shared" si="1229"/>
        <v>0</v>
      </c>
      <c r="AU526" s="32">
        <f t="shared" si="1229"/>
        <v>71346</v>
      </c>
      <c r="AV526" s="32">
        <f t="shared" si="1229"/>
        <v>38283</v>
      </c>
      <c r="AW526" s="32">
        <f t="shared" si="1229"/>
        <v>71346</v>
      </c>
      <c r="AX526" s="32">
        <f t="shared" si="1229"/>
        <v>38283</v>
      </c>
    </row>
    <row r="527" spans="1:50" ht="33">
      <c r="A527" s="91" t="s">
        <v>721</v>
      </c>
      <c r="B527" s="25" t="s">
        <v>852</v>
      </c>
      <c r="C527" s="25" t="s">
        <v>54</v>
      </c>
      <c r="D527" s="25" t="s">
        <v>54</v>
      </c>
      <c r="E527" s="26" t="s">
        <v>718</v>
      </c>
      <c r="F527" s="25"/>
      <c r="G527" s="181">
        <f>G528+G532+G536</f>
        <v>41262</v>
      </c>
      <c r="H527" s="181">
        <f t="shared" ref="H527:N527" si="1230">H528+H532+H536</f>
        <v>8199</v>
      </c>
      <c r="I527" s="181">
        <f t="shared" si="1230"/>
        <v>33063</v>
      </c>
      <c r="J527" s="181">
        <f t="shared" si="1230"/>
        <v>0</v>
      </c>
      <c r="K527" s="27">
        <f t="shared" si="1230"/>
        <v>148</v>
      </c>
      <c r="L527" s="27">
        <f t="shared" si="1230"/>
        <v>148</v>
      </c>
      <c r="M527" s="27">
        <f t="shared" si="1230"/>
        <v>8347</v>
      </c>
      <c r="N527" s="27">
        <f t="shared" si="1230"/>
        <v>8347</v>
      </c>
      <c r="O527" s="181">
        <f t="shared" si="1201"/>
        <v>41410</v>
      </c>
      <c r="P527" s="181">
        <f t="shared" si="1201"/>
        <v>8347</v>
      </c>
      <c r="Q527" s="181">
        <f t="shared" si="1201"/>
        <v>41410</v>
      </c>
      <c r="R527" s="181">
        <f t="shared" si="1201"/>
        <v>8347</v>
      </c>
      <c r="S527" s="27">
        <f t="shared" ref="S527:V527" si="1231">S528+S532+S536</f>
        <v>0</v>
      </c>
      <c r="T527" s="27">
        <f t="shared" si="1231"/>
        <v>0</v>
      </c>
      <c r="U527" s="27">
        <f t="shared" si="1231"/>
        <v>0</v>
      </c>
      <c r="V527" s="27">
        <f t="shared" si="1231"/>
        <v>0</v>
      </c>
      <c r="W527" s="181">
        <f t="shared" si="1177"/>
        <v>41410</v>
      </c>
      <c r="X527" s="181">
        <f t="shared" si="1177"/>
        <v>8347</v>
      </c>
      <c r="Y527" s="181">
        <f t="shared" si="1177"/>
        <v>41410</v>
      </c>
      <c r="Z527" s="181">
        <f t="shared" si="1177"/>
        <v>8347</v>
      </c>
      <c r="AA527" s="27">
        <f t="shared" ref="AA527:AD527" si="1232">AA528+AA532+AA536</f>
        <v>0</v>
      </c>
      <c r="AB527" s="27">
        <f t="shared" si="1232"/>
        <v>0</v>
      </c>
      <c r="AC527" s="27">
        <f t="shared" si="1232"/>
        <v>0</v>
      </c>
      <c r="AD527" s="27">
        <f t="shared" si="1232"/>
        <v>0</v>
      </c>
      <c r="AE527" s="27">
        <f t="shared" ref="AE527:AH538" si="1233">W527+AA527</f>
        <v>41410</v>
      </c>
      <c r="AF527" s="27">
        <f t="shared" si="1233"/>
        <v>8347</v>
      </c>
      <c r="AG527" s="27">
        <f t="shared" si="1233"/>
        <v>41410</v>
      </c>
      <c r="AH527" s="27">
        <f t="shared" si="1233"/>
        <v>8347</v>
      </c>
      <c r="AI527" s="27">
        <f t="shared" ref="AI527:AL527" si="1234">AI528+AI532+AI536</f>
        <v>0</v>
      </c>
      <c r="AJ527" s="27">
        <f t="shared" si="1234"/>
        <v>0</v>
      </c>
      <c r="AK527" s="27">
        <f t="shared" si="1234"/>
        <v>0</v>
      </c>
      <c r="AL527" s="27">
        <f t="shared" si="1234"/>
        <v>0</v>
      </c>
      <c r="AM527" s="181">
        <f t="shared" ref="AM527:AP538" si="1235">AE527+AI527</f>
        <v>41410</v>
      </c>
      <c r="AN527" s="181">
        <f t="shared" si="1235"/>
        <v>8347</v>
      </c>
      <c r="AO527" s="181">
        <f t="shared" si="1235"/>
        <v>41410</v>
      </c>
      <c r="AP527" s="181">
        <f t="shared" si="1235"/>
        <v>8347</v>
      </c>
      <c r="AQ527" s="27">
        <f t="shared" ref="AQ527:AT527" si="1236">AQ528+AQ532+AQ536</f>
        <v>0</v>
      </c>
      <c r="AR527" s="27">
        <f t="shared" si="1236"/>
        <v>0</v>
      </c>
      <c r="AS527" s="27">
        <f t="shared" si="1236"/>
        <v>0</v>
      </c>
      <c r="AT527" s="27">
        <f t="shared" si="1236"/>
        <v>0</v>
      </c>
      <c r="AU527" s="27">
        <f t="shared" ref="AU527:AX538" si="1237">AM527+AQ527</f>
        <v>41410</v>
      </c>
      <c r="AV527" s="27">
        <f t="shared" si="1237"/>
        <v>8347</v>
      </c>
      <c r="AW527" s="27">
        <f t="shared" si="1237"/>
        <v>41410</v>
      </c>
      <c r="AX527" s="27">
        <f t="shared" si="1237"/>
        <v>8347</v>
      </c>
    </row>
    <row r="528" spans="1:50" ht="33">
      <c r="A528" s="91" t="s">
        <v>509</v>
      </c>
      <c r="B528" s="25" t="s">
        <v>852</v>
      </c>
      <c r="C528" s="25" t="s">
        <v>54</v>
      </c>
      <c r="D528" s="25" t="s">
        <v>54</v>
      </c>
      <c r="E528" s="26" t="s">
        <v>719</v>
      </c>
      <c r="F528" s="25"/>
      <c r="G528" s="181">
        <f t="shared" ref="G528:N530" si="1238">G529</f>
        <v>30593</v>
      </c>
      <c r="H528" s="181">
        <f t="shared" si="1238"/>
        <v>0</v>
      </c>
      <c r="I528" s="181">
        <f t="shared" si="1238"/>
        <v>30593</v>
      </c>
      <c r="J528" s="181">
        <f t="shared" si="1238"/>
        <v>0</v>
      </c>
      <c r="K528" s="27">
        <f t="shared" si="1238"/>
        <v>0</v>
      </c>
      <c r="L528" s="27">
        <f t="shared" si="1238"/>
        <v>0</v>
      </c>
      <c r="M528" s="27">
        <f t="shared" si="1238"/>
        <v>0</v>
      </c>
      <c r="N528" s="27">
        <f t="shared" si="1238"/>
        <v>0</v>
      </c>
      <c r="O528" s="181">
        <f t="shared" si="1201"/>
        <v>30593</v>
      </c>
      <c r="P528" s="181">
        <f t="shared" si="1201"/>
        <v>0</v>
      </c>
      <c r="Q528" s="181">
        <f t="shared" si="1201"/>
        <v>30593</v>
      </c>
      <c r="R528" s="181">
        <f t="shared" si="1201"/>
        <v>0</v>
      </c>
      <c r="S528" s="27">
        <f t="shared" ref="S528:V530" si="1239">S529</f>
        <v>0</v>
      </c>
      <c r="T528" s="27">
        <f t="shared" si="1239"/>
        <v>0</v>
      </c>
      <c r="U528" s="27">
        <f t="shared" si="1239"/>
        <v>0</v>
      </c>
      <c r="V528" s="27">
        <f t="shared" si="1239"/>
        <v>0</v>
      </c>
      <c r="W528" s="181">
        <f t="shared" si="1177"/>
        <v>30593</v>
      </c>
      <c r="X528" s="181">
        <f t="shared" si="1177"/>
        <v>0</v>
      </c>
      <c r="Y528" s="181">
        <f t="shared" si="1177"/>
        <v>30593</v>
      </c>
      <c r="Z528" s="181">
        <f t="shared" si="1177"/>
        <v>0</v>
      </c>
      <c r="AA528" s="27">
        <f t="shared" ref="AA528:AD530" si="1240">AA529</f>
        <v>0</v>
      </c>
      <c r="AB528" s="27">
        <f t="shared" si="1240"/>
        <v>0</v>
      </c>
      <c r="AC528" s="27">
        <f t="shared" si="1240"/>
        <v>0</v>
      </c>
      <c r="AD528" s="27">
        <f t="shared" si="1240"/>
        <v>0</v>
      </c>
      <c r="AE528" s="27">
        <f t="shared" si="1233"/>
        <v>30593</v>
      </c>
      <c r="AF528" s="27">
        <f t="shared" si="1233"/>
        <v>0</v>
      </c>
      <c r="AG528" s="27">
        <f t="shared" si="1233"/>
        <v>30593</v>
      </c>
      <c r="AH528" s="27">
        <f t="shared" si="1233"/>
        <v>0</v>
      </c>
      <c r="AI528" s="27">
        <f t="shared" ref="AI528:AL530" si="1241">AI529</f>
        <v>0</v>
      </c>
      <c r="AJ528" s="27">
        <f t="shared" si="1241"/>
        <v>0</v>
      </c>
      <c r="AK528" s="27">
        <f t="shared" si="1241"/>
        <v>0</v>
      </c>
      <c r="AL528" s="27">
        <f t="shared" si="1241"/>
        <v>0</v>
      </c>
      <c r="AM528" s="181">
        <f t="shared" si="1235"/>
        <v>30593</v>
      </c>
      <c r="AN528" s="181">
        <f t="shared" si="1235"/>
        <v>0</v>
      </c>
      <c r="AO528" s="181">
        <f t="shared" si="1235"/>
        <v>30593</v>
      </c>
      <c r="AP528" s="181">
        <f t="shared" si="1235"/>
        <v>0</v>
      </c>
      <c r="AQ528" s="27">
        <f t="shared" ref="AQ528:AT530" si="1242">AQ529</f>
        <v>0</v>
      </c>
      <c r="AR528" s="27">
        <f t="shared" si="1242"/>
        <v>0</v>
      </c>
      <c r="AS528" s="27">
        <f t="shared" si="1242"/>
        <v>0</v>
      </c>
      <c r="AT528" s="27">
        <f t="shared" si="1242"/>
        <v>0</v>
      </c>
      <c r="AU528" s="27">
        <f t="shared" si="1237"/>
        <v>30593</v>
      </c>
      <c r="AV528" s="27">
        <f t="shared" si="1237"/>
        <v>0</v>
      </c>
      <c r="AW528" s="27">
        <f t="shared" si="1237"/>
        <v>30593</v>
      </c>
      <c r="AX528" s="27">
        <f t="shared" si="1237"/>
        <v>0</v>
      </c>
    </row>
    <row r="529" spans="1:50" ht="33">
      <c r="A529" s="91" t="s">
        <v>134</v>
      </c>
      <c r="B529" s="25" t="s">
        <v>852</v>
      </c>
      <c r="C529" s="25" t="s">
        <v>54</v>
      </c>
      <c r="D529" s="25" t="s">
        <v>54</v>
      </c>
      <c r="E529" s="26" t="s">
        <v>720</v>
      </c>
      <c r="F529" s="25"/>
      <c r="G529" s="181">
        <f t="shared" si="1238"/>
        <v>30593</v>
      </c>
      <c r="H529" s="181">
        <f t="shared" si="1238"/>
        <v>0</v>
      </c>
      <c r="I529" s="181">
        <f t="shared" si="1238"/>
        <v>30593</v>
      </c>
      <c r="J529" s="181">
        <f t="shared" si="1238"/>
        <v>0</v>
      </c>
      <c r="K529" s="27">
        <f t="shared" si="1238"/>
        <v>0</v>
      </c>
      <c r="L529" s="27">
        <f t="shared" si="1238"/>
        <v>0</v>
      </c>
      <c r="M529" s="27">
        <f t="shared" si="1238"/>
        <v>0</v>
      </c>
      <c r="N529" s="27">
        <f t="shared" si="1238"/>
        <v>0</v>
      </c>
      <c r="O529" s="181">
        <f t="shared" si="1201"/>
        <v>30593</v>
      </c>
      <c r="P529" s="181">
        <f t="shared" si="1201"/>
        <v>0</v>
      </c>
      <c r="Q529" s="181">
        <f t="shared" si="1201"/>
        <v>30593</v>
      </c>
      <c r="R529" s="181">
        <f t="shared" si="1201"/>
        <v>0</v>
      </c>
      <c r="S529" s="27">
        <f t="shared" si="1239"/>
        <v>0</v>
      </c>
      <c r="T529" s="27">
        <f t="shared" si="1239"/>
        <v>0</v>
      </c>
      <c r="U529" s="27">
        <f t="shared" si="1239"/>
        <v>0</v>
      </c>
      <c r="V529" s="27">
        <f t="shared" si="1239"/>
        <v>0</v>
      </c>
      <c r="W529" s="181">
        <f t="shared" si="1177"/>
        <v>30593</v>
      </c>
      <c r="X529" s="181">
        <f t="shared" si="1177"/>
        <v>0</v>
      </c>
      <c r="Y529" s="181">
        <f t="shared" si="1177"/>
        <v>30593</v>
      </c>
      <c r="Z529" s="181">
        <f t="shared" si="1177"/>
        <v>0</v>
      </c>
      <c r="AA529" s="27">
        <f t="shared" si="1240"/>
        <v>0</v>
      </c>
      <c r="AB529" s="27">
        <f t="shared" si="1240"/>
        <v>0</v>
      </c>
      <c r="AC529" s="27">
        <f t="shared" si="1240"/>
        <v>0</v>
      </c>
      <c r="AD529" s="27">
        <f t="shared" si="1240"/>
        <v>0</v>
      </c>
      <c r="AE529" s="27">
        <f t="shared" si="1233"/>
        <v>30593</v>
      </c>
      <c r="AF529" s="27">
        <f t="shared" si="1233"/>
        <v>0</v>
      </c>
      <c r="AG529" s="27">
        <f t="shared" si="1233"/>
        <v>30593</v>
      </c>
      <c r="AH529" s="27">
        <f t="shared" si="1233"/>
        <v>0</v>
      </c>
      <c r="AI529" s="27">
        <f t="shared" si="1241"/>
        <v>0</v>
      </c>
      <c r="AJ529" s="27">
        <f t="shared" si="1241"/>
        <v>0</v>
      </c>
      <c r="AK529" s="27">
        <f t="shared" si="1241"/>
        <v>0</v>
      </c>
      <c r="AL529" s="27">
        <f t="shared" si="1241"/>
        <v>0</v>
      </c>
      <c r="AM529" s="181">
        <f t="shared" si="1235"/>
        <v>30593</v>
      </c>
      <c r="AN529" s="181">
        <f t="shared" si="1235"/>
        <v>0</v>
      </c>
      <c r="AO529" s="181">
        <f t="shared" si="1235"/>
        <v>30593</v>
      </c>
      <c r="AP529" s="181">
        <f t="shared" si="1235"/>
        <v>0</v>
      </c>
      <c r="AQ529" s="27">
        <f t="shared" si="1242"/>
        <v>0</v>
      </c>
      <c r="AR529" s="27">
        <f t="shared" si="1242"/>
        <v>0</v>
      </c>
      <c r="AS529" s="27">
        <f t="shared" si="1242"/>
        <v>0</v>
      </c>
      <c r="AT529" s="27">
        <f t="shared" si="1242"/>
        <v>0</v>
      </c>
      <c r="AU529" s="27">
        <f t="shared" si="1237"/>
        <v>30593</v>
      </c>
      <c r="AV529" s="27">
        <f t="shared" si="1237"/>
        <v>0</v>
      </c>
      <c r="AW529" s="27">
        <f t="shared" si="1237"/>
        <v>30593</v>
      </c>
      <c r="AX529" s="27">
        <f t="shared" si="1237"/>
        <v>0</v>
      </c>
    </row>
    <row r="530" spans="1:50" ht="33">
      <c r="A530" s="91" t="s">
        <v>81</v>
      </c>
      <c r="B530" s="25" t="s">
        <v>852</v>
      </c>
      <c r="C530" s="25" t="s">
        <v>54</v>
      </c>
      <c r="D530" s="25" t="s">
        <v>54</v>
      </c>
      <c r="E530" s="26" t="s">
        <v>720</v>
      </c>
      <c r="F530" s="25" t="s">
        <v>82</v>
      </c>
      <c r="G530" s="260">
        <f t="shared" si="1238"/>
        <v>30593</v>
      </c>
      <c r="H530" s="260">
        <f t="shared" si="1238"/>
        <v>0</v>
      </c>
      <c r="I530" s="260">
        <f t="shared" si="1238"/>
        <v>30593</v>
      </c>
      <c r="J530" s="260">
        <f t="shared" si="1238"/>
        <v>0</v>
      </c>
      <c r="K530" s="28">
        <f t="shared" si="1238"/>
        <v>0</v>
      </c>
      <c r="L530" s="28">
        <f t="shared" si="1238"/>
        <v>0</v>
      </c>
      <c r="M530" s="28">
        <f t="shared" si="1238"/>
        <v>0</v>
      </c>
      <c r="N530" s="28">
        <f t="shared" si="1238"/>
        <v>0</v>
      </c>
      <c r="O530" s="260">
        <f t="shared" si="1201"/>
        <v>30593</v>
      </c>
      <c r="P530" s="260">
        <f t="shared" si="1201"/>
        <v>0</v>
      </c>
      <c r="Q530" s="260">
        <f t="shared" si="1201"/>
        <v>30593</v>
      </c>
      <c r="R530" s="260">
        <f t="shared" si="1201"/>
        <v>0</v>
      </c>
      <c r="S530" s="28">
        <f t="shared" si="1239"/>
        <v>0</v>
      </c>
      <c r="T530" s="28">
        <f t="shared" si="1239"/>
        <v>0</v>
      </c>
      <c r="U530" s="28">
        <f t="shared" si="1239"/>
        <v>0</v>
      </c>
      <c r="V530" s="28">
        <f t="shared" si="1239"/>
        <v>0</v>
      </c>
      <c r="W530" s="260">
        <f t="shared" si="1177"/>
        <v>30593</v>
      </c>
      <c r="X530" s="260">
        <f t="shared" si="1177"/>
        <v>0</v>
      </c>
      <c r="Y530" s="260">
        <f t="shared" si="1177"/>
        <v>30593</v>
      </c>
      <c r="Z530" s="260">
        <f t="shared" si="1177"/>
        <v>0</v>
      </c>
      <c r="AA530" s="28">
        <f t="shared" si="1240"/>
        <v>0</v>
      </c>
      <c r="AB530" s="28">
        <f t="shared" si="1240"/>
        <v>0</v>
      </c>
      <c r="AC530" s="28">
        <f t="shared" si="1240"/>
        <v>0</v>
      </c>
      <c r="AD530" s="28">
        <f t="shared" si="1240"/>
        <v>0</v>
      </c>
      <c r="AE530" s="28">
        <f t="shared" si="1233"/>
        <v>30593</v>
      </c>
      <c r="AF530" s="28">
        <f t="shared" si="1233"/>
        <v>0</v>
      </c>
      <c r="AG530" s="28">
        <f t="shared" si="1233"/>
        <v>30593</v>
      </c>
      <c r="AH530" s="28">
        <f t="shared" si="1233"/>
        <v>0</v>
      </c>
      <c r="AI530" s="28">
        <f t="shared" si="1241"/>
        <v>0</v>
      </c>
      <c r="AJ530" s="28">
        <f t="shared" si="1241"/>
        <v>0</v>
      </c>
      <c r="AK530" s="28">
        <f t="shared" si="1241"/>
        <v>0</v>
      </c>
      <c r="AL530" s="28">
        <f t="shared" si="1241"/>
        <v>0</v>
      </c>
      <c r="AM530" s="260">
        <f t="shared" si="1235"/>
        <v>30593</v>
      </c>
      <c r="AN530" s="260">
        <f t="shared" si="1235"/>
        <v>0</v>
      </c>
      <c r="AO530" s="260">
        <f t="shared" si="1235"/>
        <v>30593</v>
      </c>
      <c r="AP530" s="260">
        <f t="shared" si="1235"/>
        <v>0</v>
      </c>
      <c r="AQ530" s="28">
        <f t="shared" si="1242"/>
        <v>0</v>
      </c>
      <c r="AR530" s="28">
        <f t="shared" si="1242"/>
        <v>0</v>
      </c>
      <c r="AS530" s="28">
        <f t="shared" si="1242"/>
        <v>0</v>
      </c>
      <c r="AT530" s="28">
        <f t="shared" si="1242"/>
        <v>0</v>
      </c>
      <c r="AU530" s="28">
        <f t="shared" si="1237"/>
        <v>30593</v>
      </c>
      <c r="AV530" s="28">
        <f t="shared" si="1237"/>
        <v>0</v>
      </c>
      <c r="AW530" s="28">
        <f t="shared" si="1237"/>
        <v>30593</v>
      </c>
      <c r="AX530" s="28">
        <f t="shared" si="1237"/>
        <v>0</v>
      </c>
    </row>
    <row r="531" spans="1:50">
      <c r="A531" s="91" t="s">
        <v>169</v>
      </c>
      <c r="B531" s="25" t="s">
        <v>852</v>
      </c>
      <c r="C531" s="25" t="s">
        <v>54</v>
      </c>
      <c r="D531" s="25" t="s">
        <v>54</v>
      </c>
      <c r="E531" s="26" t="s">
        <v>720</v>
      </c>
      <c r="F531" s="28">
        <v>610</v>
      </c>
      <c r="G531" s="260">
        <v>30593</v>
      </c>
      <c r="H531" s="260"/>
      <c r="I531" s="260">
        <v>30593</v>
      </c>
      <c r="J531" s="260"/>
      <c r="K531" s="28"/>
      <c r="L531" s="28"/>
      <c r="M531" s="28"/>
      <c r="N531" s="28"/>
      <c r="O531" s="260">
        <f t="shared" si="1201"/>
        <v>30593</v>
      </c>
      <c r="P531" s="260">
        <f t="shared" si="1201"/>
        <v>0</v>
      </c>
      <c r="Q531" s="260">
        <f t="shared" si="1201"/>
        <v>30593</v>
      </c>
      <c r="R531" s="260">
        <f t="shared" si="1201"/>
        <v>0</v>
      </c>
      <c r="S531" s="28"/>
      <c r="T531" s="28"/>
      <c r="U531" s="28"/>
      <c r="V531" s="28"/>
      <c r="W531" s="260">
        <f t="shared" si="1177"/>
        <v>30593</v>
      </c>
      <c r="X531" s="260">
        <f t="shared" si="1177"/>
        <v>0</v>
      </c>
      <c r="Y531" s="260">
        <f t="shared" si="1177"/>
        <v>30593</v>
      </c>
      <c r="Z531" s="260">
        <f t="shared" si="1177"/>
        <v>0</v>
      </c>
      <c r="AA531" s="28"/>
      <c r="AB531" s="28"/>
      <c r="AC531" s="28"/>
      <c r="AD531" s="28"/>
      <c r="AE531" s="28">
        <f t="shared" si="1233"/>
        <v>30593</v>
      </c>
      <c r="AF531" s="28">
        <f t="shared" si="1233"/>
        <v>0</v>
      </c>
      <c r="AG531" s="28">
        <f t="shared" si="1233"/>
        <v>30593</v>
      </c>
      <c r="AH531" s="28">
        <f t="shared" si="1233"/>
        <v>0</v>
      </c>
      <c r="AI531" s="28"/>
      <c r="AJ531" s="28"/>
      <c r="AK531" s="28"/>
      <c r="AL531" s="28"/>
      <c r="AM531" s="260">
        <f t="shared" si="1235"/>
        <v>30593</v>
      </c>
      <c r="AN531" s="260">
        <f t="shared" si="1235"/>
        <v>0</v>
      </c>
      <c r="AO531" s="260">
        <f t="shared" si="1235"/>
        <v>30593</v>
      </c>
      <c r="AP531" s="260">
        <f t="shared" si="1235"/>
        <v>0</v>
      </c>
      <c r="AQ531" s="28"/>
      <c r="AR531" s="28"/>
      <c r="AS531" s="28"/>
      <c r="AT531" s="28"/>
      <c r="AU531" s="28">
        <f t="shared" si="1237"/>
        <v>30593</v>
      </c>
      <c r="AV531" s="28">
        <f t="shared" si="1237"/>
        <v>0</v>
      </c>
      <c r="AW531" s="28">
        <f t="shared" si="1237"/>
        <v>30593</v>
      </c>
      <c r="AX531" s="28">
        <f t="shared" si="1237"/>
        <v>0</v>
      </c>
    </row>
    <row r="532" spans="1:50">
      <c r="A532" s="91" t="s">
        <v>76</v>
      </c>
      <c r="B532" s="25" t="s">
        <v>852</v>
      </c>
      <c r="C532" s="25" t="s">
        <v>54</v>
      </c>
      <c r="D532" s="25" t="s">
        <v>54</v>
      </c>
      <c r="E532" s="26" t="s">
        <v>722</v>
      </c>
      <c r="F532" s="25"/>
      <c r="G532" s="181">
        <f t="shared" ref="G532:N534" si="1243">G533</f>
        <v>20</v>
      </c>
      <c r="H532" s="181">
        <f t="shared" si="1243"/>
        <v>0</v>
      </c>
      <c r="I532" s="181">
        <f t="shared" si="1243"/>
        <v>2470</v>
      </c>
      <c r="J532" s="181">
        <f t="shared" si="1243"/>
        <v>0</v>
      </c>
      <c r="K532" s="27">
        <f t="shared" si="1243"/>
        <v>0</v>
      </c>
      <c r="L532" s="27">
        <f t="shared" si="1243"/>
        <v>0</v>
      </c>
      <c r="M532" s="27">
        <f t="shared" si="1243"/>
        <v>0</v>
      </c>
      <c r="N532" s="27">
        <f t="shared" si="1243"/>
        <v>0</v>
      </c>
      <c r="O532" s="181">
        <f t="shared" si="1201"/>
        <v>20</v>
      </c>
      <c r="P532" s="181">
        <f t="shared" si="1201"/>
        <v>0</v>
      </c>
      <c r="Q532" s="181">
        <f t="shared" si="1201"/>
        <v>2470</v>
      </c>
      <c r="R532" s="181">
        <f t="shared" si="1201"/>
        <v>0</v>
      </c>
      <c r="S532" s="27">
        <f t="shared" ref="S532:V534" si="1244">S533</f>
        <v>0</v>
      </c>
      <c r="T532" s="27">
        <f t="shared" si="1244"/>
        <v>0</v>
      </c>
      <c r="U532" s="27">
        <f t="shared" si="1244"/>
        <v>0</v>
      </c>
      <c r="V532" s="27">
        <f t="shared" si="1244"/>
        <v>0</v>
      </c>
      <c r="W532" s="181">
        <f t="shared" si="1177"/>
        <v>20</v>
      </c>
      <c r="X532" s="181">
        <f t="shared" si="1177"/>
        <v>0</v>
      </c>
      <c r="Y532" s="181">
        <f t="shared" si="1177"/>
        <v>2470</v>
      </c>
      <c r="Z532" s="181">
        <f t="shared" si="1177"/>
        <v>0</v>
      </c>
      <c r="AA532" s="27">
        <f t="shared" ref="AA532:AD534" si="1245">AA533</f>
        <v>0</v>
      </c>
      <c r="AB532" s="27">
        <f t="shared" si="1245"/>
        <v>0</v>
      </c>
      <c r="AC532" s="27">
        <f t="shared" si="1245"/>
        <v>0</v>
      </c>
      <c r="AD532" s="27">
        <f t="shared" si="1245"/>
        <v>0</v>
      </c>
      <c r="AE532" s="27">
        <f t="shared" si="1233"/>
        <v>20</v>
      </c>
      <c r="AF532" s="27">
        <f t="shared" si="1233"/>
        <v>0</v>
      </c>
      <c r="AG532" s="27">
        <f t="shared" si="1233"/>
        <v>2470</v>
      </c>
      <c r="AH532" s="27">
        <f t="shared" si="1233"/>
        <v>0</v>
      </c>
      <c r="AI532" s="27">
        <f t="shared" ref="AI532:AL534" si="1246">AI533</f>
        <v>0</v>
      </c>
      <c r="AJ532" s="27">
        <f t="shared" si="1246"/>
        <v>0</v>
      </c>
      <c r="AK532" s="27">
        <f t="shared" si="1246"/>
        <v>0</v>
      </c>
      <c r="AL532" s="27">
        <f t="shared" si="1246"/>
        <v>0</v>
      </c>
      <c r="AM532" s="181">
        <f t="shared" si="1235"/>
        <v>20</v>
      </c>
      <c r="AN532" s="181">
        <f t="shared" si="1235"/>
        <v>0</v>
      </c>
      <c r="AO532" s="181">
        <f t="shared" si="1235"/>
        <v>2470</v>
      </c>
      <c r="AP532" s="181">
        <f t="shared" si="1235"/>
        <v>0</v>
      </c>
      <c r="AQ532" s="27">
        <f t="shared" ref="AQ532:AT534" si="1247">AQ533</f>
        <v>0</v>
      </c>
      <c r="AR532" s="27">
        <f t="shared" si="1247"/>
        <v>0</v>
      </c>
      <c r="AS532" s="27">
        <f t="shared" si="1247"/>
        <v>0</v>
      </c>
      <c r="AT532" s="27">
        <f t="shared" si="1247"/>
        <v>0</v>
      </c>
      <c r="AU532" s="27">
        <f t="shared" si="1237"/>
        <v>20</v>
      </c>
      <c r="AV532" s="27">
        <f t="shared" si="1237"/>
        <v>0</v>
      </c>
      <c r="AW532" s="27">
        <f t="shared" si="1237"/>
        <v>2470</v>
      </c>
      <c r="AX532" s="27">
        <f t="shared" si="1237"/>
        <v>0</v>
      </c>
    </row>
    <row r="533" spans="1:50">
      <c r="A533" s="91" t="s">
        <v>133</v>
      </c>
      <c r="B533" s="25" t="s">
        <v>852</v>
      </c>
      <c r="C533" s="25" t="s">
        <v>54</v>
      </c>
      <c r="D533" s="25" t="s">
        <v>54</v>
      </c>
      <c r="E533" s="26" t="s">
        <v>723</v>
      </c>
      <c r="F533" s="25"/>
      <c r="G533" s="181">
        <f t="shared" si="1243"/>
        <v>20</v>
      </c>
      <c r="H533" s="181">
        <f t="shared" si="1243"/>
        <v>0</v>
      </c>
      <c r="I533" s="181">
        <f t="shared" si="1243"/>
        <v>2470</v>
      </c>
      <c r="J533" s="181">
        <f t="shared" si="1243"/>
        <v>0</v>
      </c>
      <c r="K533" s="27">
        <f t="shared" si="1243"/>
        <v>0</v>
      </c>
      <c r="L533" s="27">
        <f t="shared" si="1243"/>
        <v>0</v>
      </c>
      <c r="M533" s="27">
        <f t="shared" si="1243"/>
        <v>0</v>
      </c>
      <c r="N533" s="27">
        <f t="shared" si="1243"/>
        <v>0</v>
      </c>
      <c r="O533" s="181">
        <f t="shared" si="1201"/>
        <v>20</v>
      </c>
      <c r="P533" s="181">
        <f t="shared" si="1201"/>
        <v>0</v>
      </c>
      <c r="Q533" s="181">
        <f t="shared" si="1201"/>
        <v>2470</v>
      </c>
      <c r="R533" s="181">
        <f t="shared" si="1201"/>
        <v>0</v>
      </c>
      <c r="S533" s="27">
        <f t="shared" si="1244"/>
        <v>0</v>
      </c>
      <c r="T533" s="27">
        <f t="shared" si="1244"/>
        <v>0</v>
      </c>
      <c r="U533" s="27">
        <f t="shared" si="1244"/>
        <v>0</v>
      </c>
      <c r="V533" s="27">
        <f t="shared" si="1244"/>
        <v>0</v>
      </c>
      <c r="W533" s="181">
        <f t="shared" si="1177"/>
        <v>20</v>
      </c>
      <c r="X533" s="181">
        <f t="shared" si="1177"/>
        <v>0</v>
      </c>
      <c r="Y533" s="181">
        <f t="shared" si="1177"/>
        <v>2470</v>
      </c>
      <c r="Z533" s="181">
        <f t="shared" si="1177"/>
        <v>0</v>
      </c>
      <c r="AA533" s="27">
        <f t="shared" si="1245"/>
        <v>0</v>
      </c>
      <c r="AB533" s="27">
        <f t="shared" si="1245"/>
        <v>0</v>
      </c>
      <c r="AC533" s="27">
        <f t="shared" si="1245"/>
        <v>0</v>
      </c>
      <c r="AD533" s="27">
        <f t="shared" si="1245"/>
        <v>0</v>
      </c>
      <c r="AE533" s="27">
        <f t="shared" si="1233"/>
        <v>20</v>
      </c>
      <c r="AF533" s="27">
        <f t="shared" si="1233"/>
        <v>0</v>
      </c>
      <c r="AG533" s="27">
        <f t="shared" si="1233"/>
        <v>2470</v>
      </c>
      <c r="AH533" s="27">
        <f t="shared" si="1233"/>
        <v>0</v>
      </c>
      <c r="AI533" s="27">
        <f t="shared" si="1246"/>
        <v>0</v>
      </c>
      <c r="AJ533" s="27">
        <f t="shared" si="1246"/>
        <v>0</v>
      </c>
      <c r="AK533" s="27">
        <f t="shared" si="1246"/>
        <v>0</v>
      </c>
      <c r="AL533" s="27">
        <f t="shared" si="1246"/>
        <v>0</v>
      </c>
      <c r="AM533" s="181">
        <f t="shared" si="1235"/>
        <v>20</v>
      </c>
      <c r="AN533" s="181">
        <f t="shared" si="1235"/>
        <v>0</v>
      </c>
      <c r="AO533" s="181">
        <f t="shared" si="1235"/>
        <v>2470</v>
      </c>
      <c r="AP533" s="181">
        <f t="shared" si="1235"/>
        <v>0</v>
      </c>
      <c r="AQ533" s="27">
        <f t="shared" si="1247"/>
        <v>0</v>
      </c>
      <c r="AR533" s="27">
        <f t="shared" si="1247"/>
        <v>0</v>
      </c>
      <c r="AS533" s="27">
        <f t="shared" si="1247"/>
        <v>0</v>
      </c>
      <c r="AT533" s="27">
        <f t="shared" si="1247"/>
        <v>0</v>
      </c>
      <c r="AU533" s="27">
        <f t="shared" si="1237"/>
        <v>20</v>
      </c>
      <c r="AV533" s="27">
        <f t="shared" si="1237"/>
        <v>0</v>
      </c>
      <c r="AW533" s="27">
        <f t="shared" si="1237"/>
        <v>2470</v>
      </c>
      <c r="AX533" s="27">
        <f t="shared" si="1237"/>
        <v>0</v>
      </c>
    </row>
    <row r="534" spans="1:50" ht="33">
      <c r="A534" s="91" t="s">
        <v>81</v>
      </c>
      <c r="B534" s="25" t="s">
        <v>852</v>
      </c>
      <c r="C534" s="25" t="s">
        <v>54</v>
      </c>
      <c r="D534" s="25" t="s">
        <v>54</v>
      </c>
      <c r="E534" s="26" t="s">
        <v>723</v>
      </c>
      <c r="F534" s="25" t="s">
        <v>82</v>
      </c>
      <c r="G534" s="181">
        <f t="shared" si="1243"/>
        <v>20</v>
      </c>
      <c r="H534" s="181">
        <f t="shared" si="1243"/>
        <v>0</v>
      </c>
      <c r="I534" s="181">
        <f t="shared" si="1243"/>
        <v>2470</v>
      </c>
      <c r="J534" s="181">
        <f t="shared" si="1243"/>
        <v>0</v>
      </c>
      <c r="K534" s="27">
        <f t="shared" si="1243"/>
        <v>0</v>
      </c>
      <c r="L534" s="27">
        <f t="shared" si="1243"/>
        <v>0</v>
      </c>
      <c r="M534" s="27">
        <f t="shared" si="1243"/>
        <v>0</v>
      </c>
      <c r="N534" s="27">
        <f t="shared" si="1243"/>
        <v>0</v>
      </c>
      <c r="O534" s="181">
        <f t="shared" si="1201"/>
        <v>20</v>
      </c>
      <c r="P534" s="181">
        <f t="shared" si="1201"/>
        <v>0</v>
      </c>
      <c r="Q534" s="181">
        <f t="shared" si="1201"/>
        <v>2470</v>
      </c>
      <c r="R534" s="181">
        <f t="shared" si="1201"/>
        <v>0</v>
      </c>
      <c r="S534" s="27">
        <f t="shared" si="1244"/>
        <v>0</v>
      </c>
      <c r="T534" s="27">
        <f t="shared" si="1244"/>
        <v>0</v>
      </c>
      <c r="U534" s="27">
        <f t="shared" si="1244"/>
        <v>0</v>
      </c>
      <c r="V534" s="27">
        <f t="shared" si="1244"/>
        <v>0</v>
      </c>
      <c r="W534" s="181">
        <f t="shared" si="1177"/>
        <v>20</v>
      </c>
      <c r="X534" s="181">
        <f t="shared" si="1177"/>
        <v>0</v>
      </c>
      <c r="Y534" s="181">
        <f t="shared" si="1177"/>
        <v>2470</v>
      </c>
      <c r="Z534" s="181">
        <f t="shared" si="1177"/>
        <v>0</v>
      </c>
      <c r="AA534" s="27">
        <f t="shared" si="1245"/>
        <v>0</v>
      </c>
      <c r="AB534" s="27">
        <f t="shared" si="1245"/>
        <v>0</v>
      </c>
      <c r="AC534" s="27">
        <f t="shared" si="1245"/>
        <v>0</v>
      </c>
      <c r="AD534" s="27">
        <f t="shared" si="1245"/>
        <v>0</v>
      </c>
      <c r="AE534" s="27">
        <f t="shared" si="1233"/>
        <v>20</v>
      </c>
      <c r="AF534" s="27">
        <f t="shared" si="1233"/>
        <v>0</v>
      </c>
      <c r="AG534" s="27">
        <f t="shared" si="1233"/>
        <v>2470</v>
      </c>
      <c r="AH534" s="27">
        <f t="shared" si="1233"/>
        <v>0</v>
      </c>
      <c r="AI534" s="27">
        <f t="shared" si="1246"/>
        <v>0</v>
      </c>
      <c r="AJ534" s="27">
        <f t="shared" si="1246"/>
        <v>0</v>
      </c>
      <c r="AK534" s="27">
        <f t="shared" si="1246"/>
        <v>0</v>
      </c>
      <c r="AL534" s="27">
        <f t="shared" si="1246"/>
        <v>0</v>
      </c>
      <c r="AM534" s="181">
        <f t="shared" si="1235"/>
        <v>20</v>
      </c>
      <c r="AN534" s="181">
        <f t="shared" si="1235"/>
        <v>0</v>
      </c>
      <c r="AO534" s="181">
        <f t="shared" si="1235"/>
        <v>2470</v>
      </c>
      <c r="AP534" s="181">
        <f t="shared" si="1235"/>
        <v>0</v>
      </c>
      <c r="AQ534" s="27">
        <f t="shared" si="1247"/>
        <v>0</v>
      </c>
      <c r="AR534" s="27">
        <f t="shared" si="1247"/>
        <v>0</v>
      </c>
      <c r="AS534" s="27">
        <f t="shared" si="1247"/>
        <v>0</v>
      </c>
      <c r="AT534" s="27">
        <f t="shared" si="1247"/>
        <v>0</v>
      </c>
      <c r="AU534" s="27">
        <f t="shared" si="1237"/>
        <v>20</v>
      </c>
      <c r="AV534" s="27">
        <f t="shared" si="1237"/>
        <v>0</v>
      </c>
      <c r="AW534" s="27">
        <f t="shared" si="1237"/>
        <v>2470</v>
      </c>
      <c r="AX534" s="27">
        <f t="shared" si="1237"/>
        <v>0</v>
      </c>
    </row>
    <row r="535" spans="1:50">
      <c r="A535" s="91" t="s">
        <v>169</v>
      </c>
      <c r="B535" s="25" t="s">
        <v>852</v>
      </c>
      <c r="C535" s="25" t="s">
        <v>54</v>
      </c>
      <c r="D535" s="25" t="s">
        <v>54</v>
      </c>
      <c r="E535" s="26" t="s">
        <v>723</v>
      </c>
      <c r="F535" s="28">
        <v>610</v>
      </c>
      <c r="G535" s="260">
        <v>20</v>
      </c>
      <c r="H535" s="260"/>
      <c r="I535" s="260">
        <v>2470</v>
      </c>
      <c r="J535" s="260"/>
      <c r="K535" s="28"/>
      <c r="L535" s="28"/>
      <c r="M535" s="28"/>
      <c r="N535" s="28"/>
      <c r="O535" s="260">
        <f t="shared" si="1201"/>
        <v>20</v>
      </c>
      <c r="P535" s="260">
        <f t="shared" si="1201"/>
        <v>0</v>
      </c>
      <c r="Q535" s="260">
        <f t="shared" si="1201"/>
        <v>2470</v>
      </c>
      <c r="R535" s="260">
        <f t="shared" si="1201"/>
        <v>0</v>
      </c>
      <c r="S535" s="28"/>
      <c r="T535" s="28"/>
      <c r="U535" s="28"/>
      <c r="V535" s="28"/>
      <c r="W535" s="260">
        <f t="shared" si="1177"/>
        <v>20</v>
      </c>
      <c r="X535" s="260">
        <f t="shared" si="1177"/>
        <v>0</v>
      </c>
      <c r="Y535" s="260">
        <f t="shared" si="1177"/>
        <v>2470</v>
      </c>
      <c r="Z535" s="260">
        <f t="shared" si="1177"/>
        <v>0</v>
      </c>
      <c r="AA535" s="28"/>
      <c r="AB535" s="28"/>
      <c r="AC535" s="28"/>
      <c r="AD535" s="28"/>
      <c r="AE535" s="28">
        <f t="shared" si="1233"/>
        <v>20</v>
      </c>
      <c r="AF535" s="28">
        <f t="shared" si="1233"/>
        <v>0</v>
      </c>
      <c r="AG535" s="28">
        <f t="shared" si="1233"/>
        <v>2470</v>
      </c>
      <c r="AH535" s="28">
        <f t="shared" si="1233"/>
        <v>0</v>
      </c>
      <c r="AI535" s="28"/>
      <c r="AJ535" s="28"/>
      <c r="AK535" s="28"/>
      <c r="AL535" s="28"/>
      <c r="AM535" s="260">
        <f t="shared" si="1235"/>
        <v>20</v>
      </c>
      <c r="AN535" s="260">
        <f t="shared" si="1235"/>
        <v>0</v>
      </c>
      <c r="AO535" s="260">
        <f t="shared" si="1235"/>
        <v>2470</v>
      </c>
      <c r="AP535" s="260">
        <f t="shared" si="1235"/>
        <v>0</v>
      </c>
      <c r="AQ535" s="28"/>
      <c r="AR535" s="28"/>
      <c r="AS535" s="28"/>
      <c r="AT535" s="28"/>
      <c r="AU535" s="28">
        <f t="shared" si="1237"/>
        <v>20</v>
      </c>
      <c r="AV535" s="28">
        <f t="shared" si="1237"/>
        <v>0</v>
      </c>
      <c r="AW535" s="28">
        <f t="shared" si="1237"/>
        <v>2470</v>
      </c>
      <c r="AX535" s="28">
        <f t="shared" si="1237"/>
        <v>0</v>
      </c>
    </row>
    <row r="536" spans="1:50" ht="49.5">
      <c r="A536" s="91" t="s">
        <v>579</v>
      </c>
      <c r="B536" s="25" t="s">
        <v>852</v>
      </c>
      <c r="C536" s="25" t="s">
        <v>54</v>
      </c>
      <c r="D536" s="25" t="s">
        <v>54</v>
      </c>
      <c r="E536" s="26" t="s">
        <v>580</v>
      </c>
      <c r="F536" s="28"/>
      <c r="G536" s="260">
        <f>G537</f>
        <v>10649</v>
      </c>
      <c r="H536" s="260">
        <f t="shared" ref="H536:N537" si="1248">H537</f>
        <v>8199</v>
      </c>
      <c r="I536" s="260">
        <f t="shared" si="1248"/>
        <v>0</v>
      </c>
      <c r="J536" s="260">
        <f t="shared" si="1248"/>
        <v>0</v>
      </c>
      <c r="K536" s="28">
        <f t="shared" si="1248"/>
        <v>148</v>
      </c>
      <c r="L536" s="28">
        <f t="shared" si="1248"/>
        <v>148</v>
      </c>
      <c r="M536" s="28">
        <f t="shared" si="1248"/>
        <v>8347</v>
      </c>
      <c r="N536" s="28">
        <f t="shared" si="1248"/>
        <v>8347</v>
      </c>
      <c r="O536" s="260">
        <f t="shared" si="1201"/>
        <v>10797</v>
      </c>
      <c r="P536" s="260">
        <f t="shared" si="1201"/>
        <v>8347</v>
      </c>
      <c r="Q536" s="260">
        <f t="shared" si="1201"/>
        <v>8347</v>
      </c>
      <c r="R536" s="260">
        <f t="shared" si="1201"/>
        <v>8347</v>
      </c>
      <c r="S536" s="28">
        <f t="shared" ref="S536:V537" si="1249">S537</f>
        <v>0</v>
      </c>
      <c r="T536" s="28">
        <f t="shared" si="1249"/>
        <v>0</v>
      </c>
      <c r="U536" s="28">
        <f t="shared" si="1249"/>
        <v>0</v>
      </c>
      <c r="V536" s="28">
        <f t="shared" si="1249"/>
        <v>0</v>
      </c>
      <c r="W536" s="260">
        <f t="shared" si="1177"/>
        <v>10797</v>
      </c>
      <c r="X536" s="260">
        <f t="shared" si="1177"/>
        <v>8347</v>
      </c>
      <c r="Y536" s="260">
        <f t="shared" si="1177"/>
        <v>8347</v>
      </c>
      <c r="Z536" s="260">
        <f t="shared" si="1177"/>
        <v>8347</v>
      </c>
      <c r="AA536" s="28">
        <f t="shared" ref="AA536:AD537" si="1250">AA537</f>
        <v>0</v>
      </c>
      <c r="AB536" s="28">
        <f t="shared" si="1250"/>
        <v>0</v>
      </c>
      <c r="AC536" s="28">
        <f t="shared" si="1250"/>
        <v>0</v>
      </c>
      <c r="AD536" s="28">
        <f t="shared" si="1250"/>
        <v>0</v>
      </c>
      <c r="AE536" s="28">
        <f t="shared" si="1233"/>
        <v>10797</v>
      </c>
      <c r="AF536" s="28">
        <f t="shared" si="1233"/>
        <v>8347</v>
      </c>
      <c r="AG536" s="28">
        <f t="shared" si="1233"/>
        <v>8347</v>
      </c>
      <c r="AH536" s="28">
        <f t="shared" si="1233"/>
        <v>8347</v>
      </c>
      <c r="AI536" s="28">
        <f t="shared" ref="AI536:AL537" si="1251">AI537</f>
        <v>0</v>
      </c>
      <c r="AJ536" s="28">
        <f t="shared" si="1251"/>
        <v>0</v>
      </c>
      <c r="AK536" s="28">
        <f t="shared" si="1251"/>
        <v>0</v>
      </c>
      <c r="AL536" s="28">
        <f t="shared" si="1251"/>
        <v>0</v>
      </c>
      <c r="AM536" s="260">
        <f t="shared" si="1235"/>
        <v>10797</v>
      </c>
      <c r="AN536" s="260">
        <f t="shared" si="1235"/>
        <v>8347</v>
      </c>
      <c r="AO536" s="260">
        <f t="shared" si="1235"/>
        <v>8347</v>
      </c>
      <c r="AP536" s="260">
        <f t="shared" si="1235"/>
        <v>8347</v>
      </c>
      <c r="AQ536" s="28">
        <f t="shared" ref="AQ536:AT537" si="1252">AQ537</f>
        <v>0</v>
      </c>
      <c r="AR536" s="28">
        <f t="shared" si="1252"/>
        <v>0</v>
      </c>
      <c r="AS536" s="28">
        <f t="shared" si="1252"/>
        <v>0</v>
      </c>
      <c r="AT536" s="28">
        <f t="shared" si="1252"/>
        <v>0</v>
      </c>
      <c r="AU536" s="28">
        <f t="shared" si="1237"/>
        <v>10797</v>
      </c>
      <c r="AV536" s="28">
        <f t="shared" si="1237"/>
        <v>8347</v>
      </c>
      <c r="AW536" s="28">
        <f t="shared" si="1237"/>
        <v>8347</v>
      </c>
      <c r="AX536" s="28">
        <f t="shared" si="1237"/>
        <v>8347</v>
      </c>
    </row>
    <row r="537" spans="1:50" ht="33">
      <c r="A537" s="91" t="s">
        <v>81</v>
      </c>
      <c r="B537" s="25" t="s">
        <v>852</v>
      </c>
      <c r="C537" s="25" t="s">
        <v>54</v>
      </c>
      <c r="D537" s="25" t="s">
        <v>54</v>
      </c>
      <c r="E537" s="26" t="s">
        <v>580</v>
      </c>
      <c r="F537" s="25" t="s">
        <v>82</v>
      </c>
      <c r="G537" s="260">
        <f>G538</f>
        <v>10649</v>
      </c>
      <c r="H537" s="260">
        <f t="shared" si="1248"/>
        <v>8199</v>
      </c>
      <c r="I537" s="260">
        <f t="shared" si="1248"/>
        <v>0</v>
      </c>
      <c r="J537" s="260">
        <f t="shared" si="1248"/>
        <v>0</v>
      </c>
      <c r="K537" s="28">
        <f t="shared" si="1248"/>
        <v>148</v>
      </c>
      <c r="L537" s="28">
        <f t="shared" si="1248"/>
        <v>148</v>
      </c>
      <c r="M537" s="28">
        <f t="shared" si="1248"/>
        <v>8347</v>
      </c>
      <c r="N537" s="28">
        <f t="shared" si="1248"/>
        <v>8347</v>
      </c>
      <c r="O537" s="260">
        <f t="shared" si="1201"/>
        <v>10797</v>
      </c>
      <c r="P537" s="260">
        <f t="shared" si="1201"/>
        <v>8347</v>
      </c>
      <c r="Q537" s="260">
        <f t="shared" si="1201"/>
        <v>8347</v>
      </c>
      <c r="R537" s="260">
        <f t="shared" si="1201"/>
        <v>8347</v>
      </c>
      <c r="S537" s="28">
        <f t="shared" si="1249"/>
        <v>0</v>
      </c>
      <c r="T537" s="28">
        <f t="shared" si="1249"/>
        <v>0</v>
      </c>
      <c r="U537" s="28">
        <f t="shared" si="1249"/>
        <v>0</v>
      </c>
      <c r="V537" s="28">
        <f t="shared" si="1249"/>
        <v>0</v>
      </c>
      <c r="W537" s="260">
        <f t="shared" si="1177"/>
        <v>10797</v>
      </c>
      <c r="X537" s="260">
        <f t="shared" si="1177"/>
        <v>8347</v>
      </c>
      <c r="Y537" s="260">
        <f t="shared" si="1177"/>
        <v>8347</v>
      </c>
      <c r="Z537" s="260">
        <f t="shared" si="1177"/>
        <v>8347</v>
      </c>
      <c r="AA537" s="28">
        <f t="shared" si="1250"/>
        <v>0</v>
      </c>
      <c r="AB537" s="28">
        <f t="shared" si="1250"/>
        <v>0</v>
      </c>
      <c r="AC537" s="28">
        <f t="shared" si="1250"/>
        <v>0</v>
      </c>
      <c r="AD537" s="28">
        <f t="shared" si="1250"/>
        <v>0</v>
      </c>
      <c r="AE537" s="28">
        <f t="shared" si="1233"/>
        <v>10797</v>
      </c>
      <c r="AF537" s="28">
        <f t="shared" si="1233"/>
        <v>8347</v>
      </c>
      <c r="AG537" s="28">
        <f t="shared" si="1233"/>
        <v>8347</v>
      </c>
      <c r="AH537" s="28">
        <f t="shared" si="1233"/>
        <v>8347</v>
      </c>
      <c r="AI537" s="28">
        <f t="shared" si="1251"/>
        <v>0</v>
      </c>
      <c r="AJ537" s="28">
        <f t="shared" si="1251"/>
        <v>0</v>
      </c>
      <c r="AK537" s="28">
        <f t="shared" si="1251"/>
        <v>0</v>
      </c>
      <c r="AL537" s="28">
        <f t="shared" si="1251"/>
        <v>0</v>
      </c>
      <c r="AM537" s="260">
        <f t="shared" si="1235"/>
        <v>10797</v>
      </c>
      <c r="AN537" s="260">
        <f t="shared" si="1235"/>
        <v>8347</v>
      </c>
      <c r="AO537" s="260">
        <f t="shared" si="1235"/>
        <v>8347</v>
      </c>
      <c r="AP537" s="260">
        <f t="shared" si="1235"/>
        <v>8347</v>
      </c>
      <c r="AQ537" s="28">
        <f t="shared" si="1252"/>
        <v>0</v>
      </c>
      <c r="AR537" s="28">
        <f t="shared" si="1252"/>
        <v>0</v>
      </c>
      <c r="AS537" s="28">
        <f t="shared" si="1252"/>
        <v>0</v>
      </c>
      <c r="AT537" s="28">
        <f t="shared" si="1252"/>
        <v>0</v>
      </c>
      <c r="AU537" s="28">
        <f t="shared" si="1237"/>
        <v>10797</v>
      </c>
      <c r="AV537" s="28">
        <f t="shared" si="1237"/>
        <v>8347</v>
      </c>
      <c r="AW537" s="28">
        <f t="shared" si="1237"/>
        <v>8347</v>
      </c>
      <c r="AX537" s="28">
        <f t="shared" si="1237"/>
        <v>8347</v>
      </c>
    </row>
    <row r="538" spans="1:50">
      <c r="A538" s="91" t="s">
        <v>169</v>
      </c>
      <c r="B538" s="25" t="s">
        <v>852</v>
      </c>
      <c r="C538" s="25" t="s">
        <v>54</v>
      </c>
      <c r="D538" s="25" t="s">
        <v>54</v>
      </c>
      <c r="E538" s="26" t="s">
        <v>580</v>
      </c>
      <c r="F538" s="28">
        <v>610</v>
      </c>
      <c r="G538" s="260">
        <v>10649</v>
      </c>
      <c r="H538" s="260">
        <v>8199</v>
      </c>
      <c r="I538" s="260"/>
      <c r="J538" s="260"/>
      <c r="K538" s="28">
        <v>148</v>
      </c>
      <c r="L538" s="28">
        <v>148</v>
      </c>
      <c r="M538" s="28">
        <v>8347</v>
      </c>
      <c r="N538" s="28">
        <v>8347</v>
      </c>
      <c r="O538" s="260">
        <f t="shared" si="1201"/>
        <v>10797</v>
      </c>
      <c r="P538" s="260">
        <f t="shared" si="1201"/>
        <v>8347</v>
      </c>
      <c r="Q538" s="260">
        <f t="shared" si="1201"/>
        <v>8347</v>
      </c>
      <c r="R538" s="260">
        <f t="shared" si="1201"/>
        <v>8347</v>
      </c>
      <c r="S538" s="28"/>
      <c r="T538" s="28"/>
      <c r="U538" s="28"/>
      <c r="V538" s="28"/>
      <c r="W538" s="260">
        <f t="shared" si="1177"/>
        <v>10797</v>
      </c>
      <c r="X538" s="260">
        <f t="shared" si="1177"/>
        <v>8347</v>
      </c>
      <c r="Y538" s="260">
        <f t="shared" si="1177"/>
        <v>8347</v>
      </c>
      <c r="Z538" s="260">
        <f t="shared" si="1177"/>
        <v>8347</v>
      </c>
      <c r="AA538" s="28"/>
      <c r="AB538" s="28"/>
      <c r="AC538" s="28"/>
      <c r="AD538" s="28"/>
      <c r="AE538" s="28">
        <f t="shared" si="1233"/>
        <v>10797</v>
      </c>
      <c r="AF538" s="28">
        <f t="shared" si="1233"/>
        <v>8347</v>
      </c>
      <c r="AG538" s="28">
        <f t="shared" si="1233"/>
        <v>8347</v>
      </c>
      <c r="AH538" s="28">
        <f t="shared" si="1233"/>
        <v>8347</v>
      </c>
      <c r="AI538" s="28"/>
      <c r="AJ538" s="28"/>
      <c r="AK538" s="28"/>
      <c r="AL538" s="28"/>
      <c r="AM538" s="260">
        <f t="shared" si="1235"/>
        <v>10797</v>
      </c>
      <c r="AN538" s="260">
        <f t="shared" si="1235"/>
        <v>8347</v>
      </c>
      <c r="AO538" s="260">
        <f t="shared" si="1235"/>
        <v>8347</v>
      </c>
      <c r="AP538" s="260">
        <f t="shared" si="1235"/>
        <v>8347</v>
      </c>
      <c r="AQ538" s="28"/>
      <c r="AR538" s="28"/>
      <c r="AS538" s="28"/>
      <c r="AT538" s="28"/>
      <c r="AU538" s="28">
        <f t="shared" si="1237"/>
        <v>10797</v>
      </c>
      <c r="AV538" s="28">
        <f t="shared" si="1237"/>
        <v>8347</v>
      </c>
      <c r="AW538" s="28">
        <f t="shared" si="1237"/>
        <v>8347</v>
      </c>
      <c r="AX538" s="28">
        <f t="shared" si="1237"/>
        <v>8347</v>
      </c>
    </row>
    <row r="539" spans="1:50" ht="35.25" customHeight="1">
      <c r="A539" s="91" t="s">
        <v>708</v>
      </c>
      <c r="B539" s="25">
        <v>913</v>
      </c>
      <c r="C539" s="25" t="s">
        <v>54</v>
      </c>
      <c r="D539" s="25" t="s">
        <v>54</v>
      </c>
      <c r="E539" s="34" t="s">
        <v>271</v>
      </c>
      <c r="F539" s="28"/>
      <c r="G539" s="260"/>
      <c r="H539" s="260"/>
      <c r="I539" s="260"/>
      <c r="J539" s="260"/>
      <c r="K539" s="28"/>
      <c r="L539" s="28"/>
      <c r="M539" s="28"/>
      <c r="N539" s="28"/>
      <c r="O539" s="260"/>
      <c r="P539" s="260"/>
      <c r="Q539" s="260"/>
      <c r="R539" s="260"/>
      <c r="S539" s="28">
        <f>S540</f>
        <v>29936</v>
      </c>
      <c r="T539" s="28">
        <f t="shared" ref="T539:AM542" si="1253">T540</f>
        <v>29936</v>
      </c>
      <c r="U539" s="28">
        <f t="shared" si="1253"/>
        <v>29936</v>
      </c>
      <c r="V539" s="28">
        <f t="shared" si="1253"/>
        <v>29936</v>
      </c>
      <c r="W539" s="260">
        <f t="shared" si="1253"/>
        <v>29936</v>
      </c>
      <c r="X539" s="260">
        <f t="shared" si="1253"/>
        <v>29936</v>
      </c>
      <c r="Y539" s="260">
        <f t="shared" si="1253"/>
        <v>29936</v>
      </c>
      <c r="Z539" s="260">
        <f t="shared" si="1253"/>
        <v>29936</v>
      </c>
      <c r="AA539" s="28">
        <f>AA540</f>
        <v>0</v>
      </c>
      <c r="AB539" s="28">
        <f t="shared" si="1253"/>
        <v>0</v>
      </c>
      <c r="AC539" s="28">
        <f t="shared" si="1253"/>
        <v>0</v>
      </c>
      <c r="AD539" s="28">
        <f t="shared" si="1253"/>
        <v>0</v>
      </c>
      <c r="AE539" s="28">
        <f t="shared" si="1253"/>
        <v>29936</v>
      </c>
      <c r="AF539" s="28">
        <f t="shared" si="1253"/>
        <v>29936</v>
      </c>
      <c r="AG539" s="28">
        <f t="shared" si="1253"/>
        <v>29936</v>
      </c>
      <c r="AH539" s="28">
        <f t="shared" si="1253"/>
        <v>29936</v>
      </c>
      <c r="AI539" s="28">
        <f>AI540</f>
        <v>0</v>
      </c>
      <c r="AJ539" s="28">
        <f t="shared" si="1253"/>
        <v>0</v>
      </c>
      <c r="AK539" s="28">
        <f t="shared" si="1253"/>
        <v>0</v>
      </c>
      <c r="AL539" s="28">
        <f t="shared" si="1253"/>
        <v>0</v>
      </c>
      <c r="AM539" s="260">
        <f t="shared" si="1253"/>
        <v>29936</v>
      </c>
      <c r="AN539" s="260">
        <f t="shared" ref="AM539:AP542" si="1254">AN540</f>
        <v>29936</v>
      </c>
      <c r="AO539" s="260">
        <f t="shared" si="1254"/>
        <v>29936</v>
      </c>
      <c r="AP539" s="260">
        <f t="shared" si="1254"/>
        <v>29936</v>
      </c>
      <c r="AQ539" s="28">
        <f>AQ540</f>
        <v>0</v>
      </c>
      <c r="AR539" s="28">
        <f t="shared" ref="AR539:AX542" si="1255">AR540</f>
        <v>0</v>
      </c>
      <c r="AS539" s="28">
        <f t="shared" si="1255"/>
        <v>0</v>
      </c>
      <c r="AT539" s="28">
        <f t="shared" si="1255"/>
        <v>0</v>
      </c>
      <c r="AU539" s="28">
        <f t="shared" si="1255"/>
        <v>29936</v>
      </c>
      <c r="AV539" s="28">
        <f t="shared" si="1255"/>
        <v>29936</v>
      </c>
      <c r="AW539" s="28">
        <f t="shared" si="1255"/>
        <v>29936</v>
      </c>
      <c r="AX539" s="28">
        <f t="shared" si="1255"/>
        <v>29936</v>
      </c>
    </row>
    <row r="540" spans="1:50">
      <c r="A540" s="24" t="s">
        <v>767</v>
      </c>
      <c r="B540" s="49">
        <v>913</v>
      </c>
      <c r="C540" s="25" t="s">
        <v>54</v>
      </c>
      <c r="D540" s="25" t="s">
        <v>54</v>
      </c>
      <c r="E540" s="25" t="s">
        <v>766</v>
      </c>
      <c r="F540" s="28"/>
      <c r="G540" s="260"/>
      <c r="H540" s="260"/>
      <c r="I540" s="260"/>
      <c r="J540" s="260"/>
      <c r="K540" s="28"/>
      <c r="L540" s="28"/>
      <c r="M540" s="28"/>
      <c r="N540" s="28"/>
      <c r="O540" s="260"/>
      <c r="P540" s="260"/>
      <c r="Q540" s="260"/>
      <c r="R540" s="260"/>
      <c r="S540" s="28">
        <f>S541</f>
        <v>29936</v>
      </c>
      <c r="T540" s="28">
        <f t="shared" si="1253"/>
        <v>29936</v>
      </c>
      <c r="U540" s="28">
        <f t="shared" si="1253"/>
        <v>29936</v>
      </c>
      <c r="V540" s="28">
        <f t="shared" si="1253"/>
        <v>29936</v>
      </c>
      <c r="W540" s="260">
        <f t="shared" si="1253"/>
        <v>29936</v>
      </c>
      <c r="X540" s="260">
        <f t="shared" si="1253"/>
        <v>29936</v>
      </c>
      <c r="Y540" s="260">
        <f t="shared" si="1253"/>
        <v>29936</v>
      </c>
      <c r="Z540" s="260">
        <f t="shared" si="1253"/>
        <v>29936</v>
      </c>
      <c r="AA540" s="28">
        <f>AA541</f>
        <v>0</v>
      </c>
      <c r="AB540" s="28">
        <f t="shared" si="1253"/>
        <v>0</v>
      </c>
      <c r="AC540" s="28">
        <f t="shared" si="1253"/>
        <v>0</v>
      </c>
      <c r="AD540" s="28">
        <f t="shared" si="1253"/>
        <v>0</v>
      </c>
      <c r="AE540" s="28">
        <f t="shared" si="1253"/>
        <v>29936</v>
      </c>
      <c r="AF540" s="28">
        <f t="shared" si="1253"/>
        <v>29936</v>
      </c>
      <c r="AG540" s="28">
        <f t="shared" si="1253"/>
        <v>29936</v>
      </c>
      <c r="AH540" s="28">
        <f t="shared" si="1253"/>
        <v>29936</v>
      </c>
      <c r="AI540" s="28">
        <f>AI541</f>
        <v>0</v>
      </c>
      <c r="AJ540" s="28">
        <f t="shared" si="1253"/>
        <v>0</v>
      </c>
      <c r="AK540" s="28">
        <f t="shared" si="1253"/>
        <v>0</v>
      </c>
      <c r="AL540" s="28">
        <f t="shared" si="1253"/>
        <v>0</v>
      </c>
      <c r="AM540" s="260">
        <f t="shared" si="1253"/>
        <v>29936</v>
      </c>
      <c r="AN540" s="260">
        <f t="shared" si="1254"/>
        <v>29936</v>
      </c>
      <c r="AO540" s="260">
        <f t="shared" si="1254"/>
        <v>29936</v>
      </c>
      <c r="AP540" s="260">
        <f t="shared" si="1254"/>
        <v>29936</v>
      </c>
      <c r="AQ540" s="28">
        <f>AQ541</f>
        <v>0</v>
      </c>
      <c r="AR540" s="28">
        <f t="shared" si="1255"/>
        <v>0</v>
      </c>
      <c r="AS540" s="28">
        <f t="shared" si="1255"/>
        <v>0</v>
      </c>
      <c r="AT540" s="28">
        <f t="shared" si="1255"/>
        <v>0</v>
      </c>
      <c r="AU540" s="28">
        <f t="shared" si="1255"/>
        <v>29936</v>
      </c>
      <c r="AV540" s="28">
        <f t="shared" si="1255"/>
        <v>29936</v>
      </c>
      <c r="AW540" s="28">
        <f t="shared" si="1255"/>
        <v>29936</v>
      </c>
      <c r="AX540" s="28">
        <f t="shared" si="1255"/>
        <v>29936</v>
      </c>
    </row>
    <row r="541" spans="1:50" ht="66">
      <c r="A541" s="91" t="s">
        <v>780</v>
      </c>
      <c r="B541" s="49" t="s">
        <v>852</v>
      </c>
      <c r="C541" s="25" t="s">
        <v>54</v>
      </c>
      <c r="D541" s="25" t="s">
        <v>54</v>
      </c>
      <c r="E541" s="25" t="s">
        <v>781</v>
      </c>
      <c r="F541" s="28"/>
      <c r="G541" s="260"/>
      <c r="H541" s="260"/>
      <c r="I541" s="260"/>
      <c r="J541" s="260"/>
      <c r="K541" s="28"/>
      <c r="L541" s="28"/>
      <c r="M541" s="28"/>
      <c r="N541" s="28"/>
      <c r="O541" s="260"/>
      <c r="P541" s="260"/>
      <c r="Q541" s="260"/>
      <c r="R541" s="260"/>
      <c r="S541" s="28">
        <f>S542</f>
        <v>29936</v>
      </c>
      <c r="T541" s="28">
        <f t="shared" si="1253"/>
        <v>29936</v>
      </c>
      <c r="U541" s="28">
        <f t="shared" si="1253"/>
        <v>29936</v>
      </c>
      <c r="V541" s="28">
        <f t="shared" si="1253"/>
        <v>29936</v>
      </c>
      <c r="W541" s="260">
        <f t="shared" si="1253"/>
        <v>29936</v>
      </c>
      <c r="X541" s="260">
        <f t="shared" si="1253"/>
        <v>29936</v>
      </c>
      <c r="Y541" s="260">
        <f t="shared" si="1253"/>
        <v>29936</v>
      </c>
      <c r="Z541" s="260">
        <f t="shared" si="1253"/>
        <v>29936</v>
      </c>
      <c r="AA541" s="28">
        <f>AA542</f>
        <v>0</v>
      </c>
      <c r="AB541" s="28">
        <f t="shared" si="1253"/>
        <v>0</v>
      </c>
      <c r="AC541" s="28">
        <f t="shared" si="1253"/>
        <v>0</v>
      </c>
      <c r="AD541" s="28">
        <f t="shared" si="1253"/>
        <v>0</v>
      </c>
      <c r="AE541" s="28">
        <f t="shared" si="1253"/>
        <v>29936</v>
      </c>
      <c r="AF541" s="28">
        <f t="shared" si="1253"/>
        <v>29936</v>
      </c>
      <c r="AG541" s="28">
        <f t="shared" si="1253"/>
        <v>29936</v>
      </c>
      <c r="AH541" s="28">
        <f t="shared" si="1253"/>
        <v>29936</v>
      </c>
      <c r="AI541" s="28">
        <f>AI542</f>
        <v>0</v>
      </c>
      <c r="AJ541" s="28">
        <f t="shared" si="1253"/>
        <v>0</v>
      </c>
      <c r="AK541" s="28">
        <f t="shared" si="1253"/>
        <v>0</v>
      </c>
      <c r="AL541" s="28">
        <f t="shared" si="1253"/>
        <v>0</v>
      </c>
      <c r="AM541" s="260">
        <f t="shared" si="1254"/>
        <v>29936</v>
      </c>
      <c r="AN541" s="260">
        <f t="shared" si="1254"/>
        <v>29936</v>
      </c>
      <c r="AO541" s="260">
        <f t="shared" si="1254"/>
        <v>29936</v>
      </c>
      <c r="AP541" s="260">
        <f t="shared" si="1254"/>
        <v>29936</v>
      </c>
      <c r="AQ541" s="28">
        <f>AQ542</f>
        <v>0</v>
      </c>
      <c r="AR541" s="28">
        <f t="shared" si="1255"/>
        <v>0</v>
      </c>
      <c r="AS541" s="28">
        <f t="shared" si="1255"/>
        <v>0</v>
      </c>
      <c r="AT541" s="28">
        <f t="shared" si="1255"/>
        <v>0</v>
      </c>
      <c r="AU541" s="28">
        <f t="shared" si="1255"/>
        <v>29936</v>
      </c>
      <c r="AV541" s="28">
        <f t="shared" si="1255"/>
        <v>29936</v>
      </c>
      <c r="AW541" s="28">
        <f t="shared" si="1255"/>
        <v>29936</v>
      </c>
      <c r="AX541" s="28">
        <f t="shared" si="1255"/>
        <v>29936</v>
      </c>
    </row>
    <row r="542" spans="1:50">
      <c r="A542" s="24" t="s">
        <v>97</v>
      </c>
      <c r="B542" s="49" t="s">
        <v>852</v>
      </c>
      <c r="C542" s="25" t="s">
        <v>54</v>
      </c>
      <c r="D542" s="25" t="s">
        <v>54</v>
      </c>
      <c r="E542" s="25" t="s">
        <v>781</v>
      </c>
      <c r="F542" s="28">
        <v>800</v>
      </c>
      <c r="G542" s="260"/>
      <c r="H542" s="260"/>
      <c r="I542" s="260"/>
      <c r="J542" s="260"/>
      <c r="K542" s="28"/>
      <c r="L542" s="28"/>
      <c r="M542" s="28"/>
      <c r="N542" s="28"/>
      <c r="O542" s="260"/>
      <c r="P542" s="260"/>
      <c r="Q542" s="260"/>
      <c r="R542" s="260"/>
      <c r="S542" s="28">
        <f>S543</f>
        <v>29936</v>
      </c>
      <c r="T542" s="28">
        <f t="shared" si="1253"/>
        <v>29936</v>
      </c>
      <c r="U542" s="28">
        <f t="shared" si="1253"/>
        <v>29936</v>
      </c>
      <c r="V542" s="28">
        <f t="shared" si="1253"/>
        <v>29936</v>
      </c>
      <c r="W542" s="260">
        <f t="shared" si="1253"/>
        <v>29936</v>
      </c>
      <c r="X542" s="260">
        <f t="shared" si="1253"/>
        <v>29936</v>
      </c>
      <c r="Y542" s="260">
        <f t="shared" si="1253"/>
        <v>29936</v>
      </c>
      <c r="Z542" s="260">
        <f t="shared" si="1253"/>
        <v>29936</v>
      </c>
      <c r="AA542" s="28">
        <f>AA543</f>
        <v>0</v>
      </c>
      <c r="AB542" s="28">
        <f t="shared" si="1253"/>
        <v>0</v>
      </c>
      <c r="AC542" s="28">
        <f t="shared" si="1253"/>
        <v>0</v>
      </c>
      <c r="AD542" s="28">
        <f t="shared" si="1253"/>
        <v>0</v>
      </c>
      <c r="AE542" s="28">
        <f t="shared" si="1253"/>
        <v>29936</v>
      </c>
      <c r="AF542" s="28">
        <f t="shared" si="1253"/>
        <v>29936</v>
      </c>
      <c r="AG542" s="28">
        <f t="shared" si="1253"/>
        <v>29936</v>
      </c>
      <c r="AH542" s="28">
        <f t="shared" si="1253"/>
        <v>29936</v>
      </c>
      <c r="AI542" s="28">
        <f>AI543</f>
        <v>0</v>
      </c>
      <c r="AJ542" s="28">
        <f t="shared" si="1253"/>
        <v>0</v>
      </c>
      <c r="AK542" s="28">
        <f t="shared" si="1253"/>
        <v>0</v>
      </c>
      <c r="AL542" s="28">
        <f t="shared" si="1253"/>
        <v>0</v>
      </c>
      <c r="AM542" s="260">
        <f t="shared" si="1254"/>
        <v>29936</v>
      </c>
      <c r="AN542" s="260">
        <f t="shared" si="1254"/>
        <v>29936</v>
      </c>
      <c r="AO542" s="260">
        <f t="shared" si="1254"/>
        <v>29936</v>
      </c>
      <c r="AP542" s="260">
        <f t="shared" si="1254"/>
        <v>29936</v>
      </c>
      <c r="AQ542" s="28">
        <f>AQ543</f>
        <v>0</v>
      </c>
      <c r="AR542" s="28">
        <f t="shared" si="1255"/>
        <v>0</v>
      </c>
      <c r="AS542" s="28">
        <f t="shared" si="1255"/>
        <v>0</v>
      </c>
      <c r="AT542" s="28">
        <f t="shared" si="1255"/>
        <v>0</v>
      </c>
      <c r="AU542" s="28">
        <f t="shared" si="1255"/>
        <v>29936</v>
      </c>
      <c r="AV542" s="28">
        <f t="shared" si="1255"/>
        <v>29936</v>
      </c>
      <c r="AW542" s="28">
        <f t="shared" si="1255"/>
        <v>29936</v>
      </c>
      <c r="AX542" s="28">
        <f t="shared" si="1255"/>
        <v>29936</v>
      </c>
    </row>
    <row r="543" spans="1:50" ht="49.5">
      <c r="A543" s="91" t="s">
        <v>344</v>
      </c>
      <c r="B543" s="49" t="s">
        <v>852</v>
      </c>
      <c r="C543" s="25" t="s">
        <v>54</v>
      </c>
      <c r="D543" s="25" t="s">
        <v>54</v>
      </c>
      <c r="E543" s="25" t="s">
        <v>781</v>
      </c>
      <c r="F543" s="28">
        <v>810</v>
      </c>
      <c r="G543" s="260"/>
      <c r="H543" s="260"/>
      <c r="I543" s="260"/>
      <c r="J543" s="260"/>
      <c r="K543" s="28"/>
      <c r="L543" s="28"/>
      <c r="M543" s="28"/>
      <c r="N543" s="28"/>
      <c r="O543" s="260"/>
      <c r="P543" s="260"/>
      <c r="Q543" s="260"/>
      <c r="R543" s="260"/>
      <c r="S543" s="28">
        <v>29936</v>
      </c>
      <c r="T543" s="28">
        <v>29936</v>
      </c>
      <c r="U543" s="28">
        <v>29936</v>
      </c>
      <c r="V543" s="28">
        <v>29936</v>
      </c>
      <c r="W543" s="260">
        <f t="shared" ref="W543:Z543" si="1256">O543+S543</f>
        <v>29936</v>
      </c>
      <c r="X543" s="260">
        <f t="shared" si="1256"/>
        <v>29936</v>
      </c>
      <c r="Y543" s="260">
        <f t="shared" si="1256"/>
        <v>29936</v>
      </c>
      <c r="Z543" s="260">
        <f t="shared" si="1256"/>
        <v>29936</v>
      </c>
      <c r="AA543" s="28"/>
      <c r="AB543" s="28"/>
      <c r="AC543" s="28"/>
      <c r="AD543" s="28"/>
      <c r="AE543" s="28">
        <f t="shared" ref="AE543:AH543" si="1257">W543+AA543</f>
        <v>29936</v>
      </c>
      <c r="AF543" s="28">
        <f t="shared" si="1257"/>
        <v>29936</v>
      </c>
      <c r="AG543" s="28">
        <f t="shared" si="1257"/>
        <v>29936</v>
      </c>
      <c r="AH543" s="28">
        <f t="shared" si="1257"/>
        <v>29936</v>
      </c>
      <c r="AI543" s="28"/>
      <c r="AJ543" s="28"/>
      <c r="AK543" s="28"/>
      <c r="AL543" s="28"/>
      <c r="AM543" s="260">
        <f t="shared" ref="AM543:AP543" si="1258">AE543+AI543</f>
        <v>29936</v>
      </c>
      <c r="AN543" s="260">
        <f t="shared" si="1258"/>
        <v>29936</v>
      </c>
      <c r="AO543" s="260">
        <f t="shared" si="1258"/>
        <v>29936</v>
      </c>
      <c r="AP543" s="260">
        <f t="shared" si="1258"/>
        <v>29936</v>
      </c>
      <c r="AQ543" s="28"/>
      <c r="AR543" s="28"/>
      <c r="AS543" s="28"/>
      <c r="AT543" s="28"/>
      <c r="AU543" s="28">
        <f t="shared" ref="AU543:AX543" si="1259">AM543+AQ543</f>
        <v>29936</v>
      </c>
      <c r="AV543" s="28">
        <f t="shared" si="1259"/>
        <v>29936</v>
      </c>
      <c r="AW543" s="28">
        <f t="shared" si="1259"/>
        <v>29936</v>
      </c>
      <c r="AX543" s="28">
        <f t="shared" si="1259"/>
        <v>29936</v>
      </c>
    </row>
    <row r="544" spans="1:50">
      <c r="A544" s="91"/>
      <c r="B544" s="25"/>
      <c r="C544" s="25"/>
      <c r="D544" s="25"/>
      <c r="E544" s="26"/>
      <c r="F544" s="28"/>
      <c r="G544" s="260"/>
      <c r="H544" s="260"/>
      <c r="I544" s="260"/>
      <c r="J544" s="260"/>
      <c r="K544" s="28"/>
      <c r="L544" s="28"/>
      <c r="M544" s="28"/>
      <c r="N544" s="28"/>
      <c r="O544" s="260"/>
      <c r="P544" s="260"/>
      <c r="Q544" s="260"/>
      <c r="R544" s="260"/>
      <c r="S544" s="28"/>
      <c r="T544" s="28"/>
      <c r="U544" s="28"/>
      <c r="V544" s="28"/>
      <c r="W544" s="260"/>
      <c r="X544" s="260"/>
      <c r="Y544" s="260"/>
      <c r="Z544" s="260"/>
      <c r="AA544" s="28"/>
      <c r="AB544" s="28"/>
      <c r="AC544" s="28"/>
      <c r="AD544" s="28"/>
      <c r="AE544" s="28"/>
      <c r="AF544" s="28"/>
      <c r="AG544" s="28"/>
      <c r="AH544" s="28"/>
      <c r="AI544" s="28"/>
      <c r="AJ544" s="28"/>
      <c r="AK544" s="28"/>
      <c r="AL544" s="28"/>
      <c r="AM544" s="260"/>
      <c r="AN544" s="260"/>
      <c r="AO544" s="260"/>
      <c r="AP544" s="260"/>
      <c r="AQ544" s="28"/>
      <c r="AR544" s="28"/>
      <c r="AS544" s="28"/>
      <c r="AT544" s="28"/>
      <c r="AU544" s="28"/>
      <c r="AV544" s="28"/>
      <c r="AW544" s="28"/>
      <c r="AX544" s="28"/>
    </row>
    <row r="545" spans="1:50" ht="18.75">
      <c r="A545" s="116" t="s">
        <v>37</v>
      </c>
      <c r="B545" s="22">
        <v>913</v>
      </c>
      <c r="C545" s="22" t="s">
        <v>54</v>
      </c>
      <c r="D545" s="22" t="s">
        <v>57</v>
      </c>
      <c r="E545" s="64"/>
      <c r="F545" s="22"/>
      <c r="G545" s="184">
        <f>G546</f>
        <v>78423</v>
      </c>
      <c r="H545" s="184">
        <f t="shared" ref="H545:N545" si="1260">H546</f>
        <v>6165</v>
      </c>
      <c r="I545" s="184">
        <f t="shared" si="1260"/>
        <v>71932</v>
      </c>
      <c r="J545" s="184">
        <f t="shared" si="1260"/>
        <v>0</v>
      </c>
      <c r="K545" s="32">
        <f t="shared" si="1260"/>
        <v>-5791</v>
      </c>
      <c r="L545" s="32">
        <f t="shared" si="1260"/>
        <v>-5500</v>
      </c>
      <c r="M545" s="32">
        <f t="shared" si="1260"/>
        <v>1909</v>
      </c>
      <c r="N545" s="32">
        <f t="shared" si="1260"/>
        <v>1813</v>
      </c>
      <c r="O545" s="184">
        <f t="shared" si="1201"/>
        <v>72632</v>
      </c>
      <c r="P545" s="184">
        <f t="shared" si="1201"/>
        <v>665</v>
      </c>
      <c r="Q545" s="184">
        <f t="shared" si="1201"/>
        <v>73841</v>
      </c>
      <c r="R545" s="184">
        <f t="shared" si="1201"/>
        <v>1813</v>
      </c>
      <c r="S545" s="32">
        <f t="shared" ref="S545:V545" si="1261">S546</f>
        <v>0</v>
      </c>
      <c r="T545" s="32">
        <f t="shared" si="1261"/>
        <v>0</v>
      </c>
      <c r="U545" s="32">
        <f t="shared" si="1261"/>
        <v>0</v>
      </c>
      <c r="V545" s="32">
        <f t="shared" si="1261"/>
        <v>0</v>
      </c>
      <c r="W545" s="184">
        <f t="shared" si="1177"/>
        <v>72632</v>
      </c>
      <c r="X545" s="184">
        <f t="shared" si="1177"/>
        <v>665</v>
      </c>
      <c r="Y545" s="184">
        <f t="shared" si="1177"/>
        <v>73841</v>
      </c>
      <c r="Z545" s="184">
        <f t="shared" si="1177"/>
        <v>1813</v>
      </c>
      <c r="AA545" s="32">
        <f t="shared" ref="AA545:AD545" si="1262">AA546</f>
        <v>0</v>
      </c>
      <c r="AB545" s="32">
        <f t="shared" si="1262"/>
        <v>0</v>
      </c>
      <c r="AC545" s="32">
        <f t="shared" si="1262"/>
        <v>0</v>
      </c>
      <c r="AD545" s="32">
        <f t="shared" si="1262"/>
        <v>0</v>
      </c>
      <c r="AE545" s="32">
        <f t="shared" ref="AE545:AH545" si="1263">W545+AA545</f>
        <v>72632</v>
      </c>
      <c r="AF545" s="32">
        <f t="shared" si="1263"/>
        <v>665</v>
      </c>
      <c r="AG545" s="32">
        <f t="shared" si="1263"/>
        <v>73841</v>
      </c>
      <c r="AH545" s="32">
        <f t="shared" si="1263"/>
        <v>1813</v>
      </c>
      <c r="AI545" s="32">
        <f t="shared" ref="AI545:AL545" si="1264">AI546</f>
        <v>0</v>
      </c>
      <c r="AJ545" s="32">
        <f t="shared" si="1264"/>
        <v>0</v>
      </c>
      <c r="AK545" s="32">
        <f t="shared" si="1264"/>
        <v>0</v>
      </c>
      <c r="AL545" s="32">
        <f t="shared" si="1264"/>
        <v>0</v>
      </c>
      <c r="AM545" s="184">
        <f t="shared" ref="AM545:AP545" si="1265">AE545+AI545</f>
        <v>72632</v>
      </c>
      <c r="AN545" s="184">
        <f t="shared" si="1265"/>
        <v>665</v>
      </c>
      <c r="AO545" s="184">
        <f t="shared" si="1265"/>
        <v>73841</v>
      </c>
      <c r="AP545" s="184">
        <f t="shared" si="1265"/>
        <v>1813</v>
      </c>
      <c r="AQ545" s="32">
        <f t="shared" ref="AQ545:AT545" si="1266">AQ546</f>
        <v>0</v>
      </c>
      <c r="AR545" s="32">
        <f t="shared" si="1266"/>
        <v>0</v>
      </c>
      <c r="AS545" s="32">
        <f t="shared" si="1266"/>
        <v>0</v>
      </c>
      <c r="AT545" s="32">
        <f t="shared" si="1266"/>
        <v>0</v>
      </c>
      <c r="AU545" s="32">
        <f t="shared" ref="AU545:AX545" si="1267">AM545+AQ545</f>
        <v>72632</v>
      </c>
      <c r="AV545" s="32">
        <f t="shared" si="1267"/>
        <v>665</v>
      </c>
      <c r="AW545" s="32">
        <f t="shared" si="1267"/>
        <v>73841</v>
      </c>
      <c r="AX545" s="32">
        <f t="shared" si="1267"/>
        <v>1813</v>
      </c>
    </row>
    <row r="546" spans="1:50" ht="49.5">
      <c r="A546" s="91" t="s">
        <v>708</v>
      </c>
      <c r="B546" s="25">
        <v>913</v>
      </c>
      <c r="C546" s="25" t="s">
        <v>54</v>
      </c>
      <c r="D546" s="25" t="s">
        <v>57</v>
      </c>
      <c r="E546" s="34" t="s">
        <v>271</v>
      </c>
      <c r="F546" s="25"/>
      <c r="G546" s="186">
        <f>G547+G555+G551+G563+G566+G569+G572</f>
        <v>78423</v>
      </c>
      <c r="H546" s="186">
        <f t="shared" ref="H546:J546" si="1268">H547+H555+H551+H563+H566+H569+H572</f>
        <v>6165</v>
      </c>
      <c r="I546" s="186">
        <f t="shared" si="1268"/>
        <v>71932</v>
      </c>
      <c r="J546" s="186">
        <f t="shared" si="1268"/>
        <v>0</v>
      </c>
      <c r="K546" s="47">
        <f>K547+K555+K551+K563+K566+K569+K572+K575</f>
        <v>-5791</v>
      </c>
      <c r="L546" s="47">
        <f t="shared" ref="L546:R546" si="1269">L547+L555+L551+L563+L566+L569+L572+L575</f>
        <v>-5500</v>
      </c>
      <c r="M546" s="47">
        <f t="shared" si="1269"/>
        <v>1909</v>
      </c>
      <c r="N546" s="47">
        <f t="shared" si="1269"/>
        <v>1813</v>
      </c>
      <c r="O546" s="186">
        <f t="shared" si="1269"/>
        <v>72632</v>
      </c>
      <c r="P546" s="186">
        <f t="shared" si="1269"/>
        <v>665</v>
      </c>
      <c r="Q546" s="186">
        <f t="shared" si="1269"/>
        <v>73841</v>
      </c>
      <c r="R546" s="186">
        <f t="shared" si="1269"/>
        <v>1813</v>
      </c>
      <c r="S546" s="47">
        <f>S547+S555+S551+S563+S566+S569+S572+S575</f>
        <v>0</v>
      </c>
      <c r="T546" s="47">
        <f t="shared" ref="T546:Z546" si="1270">T547+T555+T551+T563+T566+T569+T572+T575</f>
        <v>0</v>
      </c>
      <c r="U546" s="47">
        <f t="shared" si="1270"/>
        <v>0</v>
      </c>
      <c r="V546" s="47">
        <f t="shared" si="1270"/>
        <v>0</v>
      </c>
      <c r="W546" s="186">
        <f t="shared" si="1270"/>
        <v>72632</v>
      </c>
      <c r="X546" s="186">
        <f t="shared" si="1270"/>
        <v>665</v>
      </c>
      <c r="Y546" s="186">
        <f t="shared" si="1270"/>
        <v>73841</v>
      </c>
      <c r="Z546" s="186">
        <f t="shared" si="1270"/>
        <v>1813</v>
      </c>
      <c r="AA546" s="47">
        <f>AA547+AA555+AA551+AA563+AA566+AA569+AA572+AA575</f>
        <v>0</v>
      </c>
      <c r="AB546" s="47">
        <f t="shared" ref="AB546:AH546" si="1271">AB547+AB555+AB551+AB563+AB566+AB569+AB572+AB575</f>
        <v>0</v>
      </c>
      <c r="AC546" s="47">
        <f t="shared" si="1271"/>
        <v>0</v>
      </c>
      <c r="AD546" s="47">
        <f t="shared" si="1271"/>
        <v>0</v>
      </c>
      <c r="AE546" s="47">
        <f t="shared" si="1271"/>
        <v>72632</v>
      </c>
      <c r="AF546" s="47">
        <f t="shared" si="1271"/>
        <v>665</v>
      </c>
      <c r="AG546" s="47">
        <f t="shared" si="1271"/>
        <v>73841</v>
      </c>
      <c r="AH546" s="47">
        <f t="shared" si="1271"/>
        <v>1813</v>
      </c>
      <c r="AI546" s="47">
        <f>AI547+AI555+AI551+AI563+AI566+AI569+AI572+AI575</f>
        <v>0</v>
      </c>
      <c r="AJ546" s="47">
        <f t="shared" ref="AJ546:AP546" si="1272">AJ547+AJ555+AJ551+AJ563+AJ566+AJ569+AJ572+AJ575</f>
        <v>0</v>
      </c>
      <c r="AK546" s="47">
        <f t="shared" si="1272"/>
        <v>0</v>
      </c>
      <c r="AL546" s="47">
        <f t="shared" si="1272"/>
        <v>0</v>
      </c>
      <c r="AM546" s="186">
        <f t="shared" si="1272"/>
        <v>72632</v>
      </c>
      <c r="AN546" s="186">
        <f t="shared" si="1272"/>
        <v>665</v>
      </c>
      <c r="AO546" s="186">
        <f t="shared" si="1272"/>
        <v>73841</v>
      </c>
      <c r="AP546" s="186">
        <f t="shared" si="1272"/>
        <v>1813</v>
      </c>
      <c r="AQ546" s="47">
        <f>AQ547+AQ555+AQ551+AQ563+AQ566+AQ569+AQ572+AQ575</f>
        <v>0</v>
      </c>
      <c r="AR546" s="47">
        <f t="shared" ref="AR546:AX546" si="1273">AR547+AR555+AR551+AR563+AR566+AR569+AR572+AR575</f>
        <v>0</v>
      </c>
      <c r="AS546" s="47">
        <f t="shared" si="1273"/>
        <v>0</v>
      </c>
      <c r="AT546" s="47">
        <f t="shared" si="1273"/>
        <v>0</v>
      </c>
      <c r="AU546" s="47">
        <f t="shared" si="1273"/>
        <v>72632</v>
      </c>
      <c r="AV546" s="47">
        <f t="shared" si="1273"/>
        <v>665</v>
      </c>
      <c r="AW546" s="47">
        <f t="shared" si="1273"/>
        <v>73841</v>
      </c>
      <c r="AX546" s="47">
        <f t="shared" si="1273"/>
        <v>1813</v>
      </c>
    </row>
    <row r="547" spans="1:50" ht="33">
      <c r="A547" s="91" t="s">
        <v>509</v>
      </c>
      <c r="B547" s="112">
        <v>913</v>
      </c>
      <c r="C547" s="112" t="s">
        <v>54</v>
      </c>
      <c r="D547" s="112" t="s">
        <v>57</v>
      </c>
      <c r="E547" s="326" t="s">
        <v>706</v>
      </c>
      <c r="F547" s="112"/>
      <c r="G547" s="181">
        <f t="shared" ref="G547:N549" si="1274">G548</f>
        <v>56680</v>
      </c>
      <c r="H547" s="181">
        <f t="shared" si="1274"/>
        <v>0</v>
      </c>
      <c r="I547" s="181">
        <f t="shared" si="1274"/>
        <v>56680</v>
      </c>
      <c r="J547" s="181">
        <f t="shared" si="1274"/>
        <v>0</v>
      </c>
      <c r="K547" s="27">
        <f t="shared" si="1274"/>
        <v>0</v>
      </c>
      <c r="L547" s="27">
        <f t="shared" si="1274"/>
        <v>0</v>
      </c>
      <c r="M547" s="27">
        <f t="shared" si="1274"/>
        <v>0</v>
      </c>
      <c r="N547" s="27">
        <f t="shared" si="1274"/>
        <v>0</v>
      </c>
      <c r="O547" s="181">
        <f t="shared" si="1201"/>
        <v>56680</v>
      </c>
      <c r="P547" s="181">
        <f t="shared" si="1201"/>
        <v>0</v>
      </c>
      <c r="Q547" s="181">
        <f t="shared" si="1201"/>
        <v>56680</v>
      </c>
      <c r="R547" s="181">
        <f t="shared" si="1201"/>
        <v>0</v>
      </c>
      <c r="S547" s="27">
        <f t="shared" ref="S547:V549" si="1275">S548</f>
        <v>0</v>
      </c>
      <c r="T547" s="27">
        <f t="shared" si="1275"/>
        <v>0</v>
      </c>
      <c r="U547" s="27">
        <f t="shared" si="1275"/>
        <v>0</v>
      </c>
      <c r="V547" s="27">
        <f t="shared" si="1275"/>
        <v>0</v>
      </c>
      <c r="W547" s="181">
        <f t="shared" ref="W547:Z574" si="1276">O547+S547</f>
        <v>56680</v>
      </c>
      <c r="X547" s="181">
        <f t="shared" si="1276"/>
        <v>0</v>
      </c>
      <c r="Y547" s="181">
        <f t="shared" si="1276"/>
        <v>56680</v>
      </c>
      <c r="Z547" s="181">
        <f t="shared" si="1276"/>
        <v>0</v>
      </c>
      <c r="AA547" s="27">
        <f t="shared" ref="AA547:AD549" si="1277">AA548</f>
        <v>0</v>
      </c>
      <c r="AB547" s="27">
        <f t="shared" si="1277"/>
        <v>0</v>
      </c>
      <c r="AC547" s="27">
        <f t="shared" si="1277"/>
        <v>0</v>
      </c>
      <c r="AD547" s="27">
        <f t="shared" si="1277"/>
        <v>0</v>
      </c>
      <c r="AE547" s="27">
        <f t="shared" ref="AE547:AH574" si="1278">W547+AA547</f>
        <v>56680</v>
      </c>
      <c r="AF547" s="27">
        <f t="shared" si="1278"/>
        <v>0</v>
      </c>
      <c r="AG547" s="27">
        <f t="shared" si="1278"/>
        <v>56680</v>
      </c>
      <c r="AH547" s="27">
        <f t="shared" si="1278"/>
        <v>0</v>
      </c>
      <c r="AI547" s="27">
        <f t="shared" ref="AI547:AL549" si="1279">AI548</f>
        <v>0</v>
      </c>
      <c r="AJ547" s="27">
        <f t="shared" si="1279"/>
        <v>0</v>
      </c>
      <c r="AK547" s="27">
        <f t="shared" si="1279"/>
        <v>0</v>
      </c>
      <c r="AL547" s="27">
        <f t="shared" si="1279"/>
        <v>0</v>
      </c>
      <c r="AM547" s="181">
        <f t="shared" ref="AM547:AP574" si="1280">AE547+AI547</f>
        <v>56680</v>
      </c>
      <c r="AN547" s="181">
        <f t="shared" si="1280"/>
        <v>0</v>
      </c>
      <c r="AO547" s="181">
        <f t="shared" si="1280"/>
        <v>56680</v>
      </c>
      <c r="AP547" s="181">
        <f t="shared" si="1280"/>
        <v>0</v>
      </c>
      <c r="AQ547" s="27">
        <f t="shared" ref="AQ547:AT549" si="1281">AQ548</f>
        <v>0</v>
      </c>
      <c r="AR547" s="27">
        <f t="shared" si="1281"/>
        <v>0</v>
      </c>
      <c r="AS547" s="27">
        <f t="shared" si="1281"/>
        <v>0</v>
      </c>
      <c r="AT547" s="27">
        <f t="shared" si="1281"/>
        <v>0</v>
      </c>
      <c r="AU547" s="27">
        <f t="shared" ref="AU547:AX574" si="1282">AM547+AQ547</f>
        <v>56680</v>
      </c>
      <c r="AV547" s="27">
        <f t="shared" si="1282"/>
        <v>0</v>
      </c>
      <c r="AW547" s="27">
        <f t="shared" si="1282"/>
        <v>56680</v>
      </c>
      <c r="AX547" s="27">
        <f t="shared" si="1282"/>
        <v>0</v>
      </c>
    </row>
    <row r="548" spans="1:50" ht="33">
      <c r="A548" s="91" t="s">
        <v>108</v>
      </c>
      <c r="B548" s="112">
        <v>913</v>
      </c>
      <c r="C548" s="112" t="s">
        <v>54</v>
      </c>
      <c r="D548" s="112" t="s">
        <v>57</v>
      </c>
      <c r="E548" s="326" t="s">
        <v>724</v>
      </c>
      <c r="F548" s="112"/>
      <c r="G548" s="181">
        <f t="shared" si="1274"/>
        <v>56680</v>
      </c>
      <c r="H548" s="181">
        <f t="shared" si="1274"/>
        <v>0</v>
      </c>
      <c r="I548" s="181">
        <f t="shared" si="1274"/>
        <v>56680</v>
      </c>
      <c r="J548" s="181">
        <f t="shared" si="1274"/>
        <v>0</v>
      </c>
      <c r="K548" s="27">
        <f t="shared" si="1274"/>
        <v>0</v>
      </c>
      <c r="L548" s="27">
        <f t="shared" si="1274"/>
        <v>0</v>
      </c>
      <c r="M548" s="27">
        <f t="shared" si="1274"/>
        <v>0</v>
      </c>
      <c r="N548" s="27">
        <f t="shared" si="1274"/>
        <v>0</v>
      </c>
      <c r="O548" s="181">
        <f t="shared" si="1201"/>
        <v>56680</v>
      </c>
      <c r="P548" s="181">
        <f t="shared" si="1201"/>
        <v>0</v>
      </c>
      <c r="Q548" s="181">
        <f t="shared" si="1201"/>
        <v>56680</v>
      </c>
      <c r="R548" s="181">
        <f t="shared" si="1201"/>
        <v>0</v>
      </c>
      <c r="S548" s="27">
        <f t="shared" si="1275"/>
        <v>0</v>
      </c>
      <c r="T548" s="27">
        <f t="shared" si="1275"/>
        <v>0</v>
      </c>
      <c r="U548" s="27">
        <f t="shared" si="1275"/>
        <v>0</v>
      </c>
      <c r="V548" s="27">
        <f t="shared" si="1275"/>
        <v>0</v>
      </c>
      <c r="W548" s="181">
        <f t="shared" si="1276"/>
        <v>56680</v>
      </c>
      <c r="X548" s="181">
        <f t="shared" si="1276"/>
        <v>0</v>
      </c>
      <c r="Y548" s="181">
        <f t="shared" si="1276"/>
        <v>56680</v>
      </c>
      <c r="Z548" s="181">
        <f t="shared" si="1276"/>
        <v>0</v>
      </c>
      <c r="AA548" s="27">
        <f t="shared" si="1277"/>
        <v>0</v>
      </c>
      <c r="AB548" s="27">
        <f t="shared" si="1277"/>
        <v>0</v>
      </c>
      <c r="AC548" s="27">
        <f t="shared" si="1277"/>
        <v>0</v>
      </c>
      <c r="AD548" s="27">
        <f t="shared" si="1277"/>
        <v>0</v>
      </c>
      <c r="AE548" s="27">
        <f t="shared" si="1278"/>
        <v>56680</v>
      </c>
      <c r="AF548" s="27">
        <f t="shared" si="1278"/>
        <v>0</v>
      </c>
      <c r="AG548" s="27">
        <f t="shared" si="1278"/>
        <v>56680</v>
      </c>
      <c r="AH548" s="27">
        <f t="shared" si="1278"/>
        <v>0</v>
      </c>
      <c r="AI548" s="27">
        <f t="shared" si="1279"/>
        <v>0</v>
      </c>
      <c r="AJ548" s="27">
        <f t="shared" si="1279"/>
        <v>0</v>
      </c>
      <c r="AK548" s="27">
        <f t="shared" si="1279"/>
        <v>0</v>
      </c>
      <c r="AL548" s="27">
        <f t="shared" si="1279"/>
        <v>0</v>
      </c>
      <c r="AM548" s="181">
        <f t="shared" si="1280"/>
        <v>56680</v>
      </c>
      <c r="AN548" s="181">
        <f t="shared" si="1280"/>
        <v>0</v>
      </c>
      <c r="AO548" s="181">
        <f t="shared" si="1280"/>
        <v>56680</v>
      </c>
      <c r="AP548" s="181">
        <f t="shared" si="1280"/>
        <v>0</v>
      </c>
      <c r="AQ548" s="27">
        <f t="shared" si="1281"/>
        <v>0</v>
      </c>
      <c r="AR548" s="27">
        <f t="shared" si="1281"/>
        <v>0</v>
      </c>
      <c r="AS548" s="27">
        <f t="shared" si="1281"/>
        <v>0</v>
      </c>
      <c r="AT548" s="27">
        <f t="shared" si="1281"/>
        <v>0</v>
      </c>
      <c r="AU548" s="27">
        <f t="shared" si="1282"/>
        <v>56680</v>
      </c>
      <c r="AV548" s="27">
        <f t="shared" si="1282"/>
        <v>0</v>
      </c>
      <c r="AW548" s="27">
        <f t="shared" si="1282"/>
        <v>56680</v>
      </c>
      <c r="AX548" s="27">
        <f t="shared" si="1282"/>
        <v>0</v>
      </c>
    </row>
    <row r="549" spans="1:50" ht="33">
      <c r="A549" s="91" t="s">
        <v>81</v>
      </c>
      <c r="B549" s="112">
        <v>913</v>
      </c>
      <c r="C549" s="112" t="s">
        <v>54</v>
      </c>
      <c r="D549" s="112" t="s">
        <v>57</v>
      </c>
      <c r="E549" s="326" t="s">
        <v>724</v>
      </c>
      <c r="F549" s="112" t="s">
        <v>82</v>
      </c>
      <c r="G549" s="186">
        <f t="shared" si="1274"/>
        <v>56680</v>
      </c>
      <c r="H549" s="186">
        <f t="shared" si="1274"/>
        <v>0</v>
      </c>
      <c r="I549" s="186">
        <f t="shared" si="1274"/>
        <v>56680</v>
      </c>
      <c r="J549" s="186">
        <f t="shared" si="1274"/>
        <v>0</v>
      </c>
      <c r="K549" s="47">
        <f t="shared" si="1274"/>
        <v>0</v>
      </c>
      <c r="L549" s="47">
        <f t="shared" si="1274"/>
        <v>0</v>
      </c>
      <c r="M549" s="47">
        <f t="shared" si="1274"/>
        <v>0</v>
      </c>
      <c r="N549" s="47">
        <f t="shared" si="1274"/>
        <v>0</v>
      </c>
      <c r="O549" s="186">
        <f t="shared" si="1201"/>
        <v>56680</v>
      </c>
      <c r="P549" s="186">
        <f t="shared" si="1201"/>
        <v>0</v>
      </c>
      <c r="Q549" s="186">
        <f t="shared" si="1201"/>
        <v>56680</v>
      </c>
      <c r="R549" s="186">
        <f t="shared" si="1201"/>
        <v>0</v>
      </c>
      <c r="S549" s="47">
        <f t="shared" si="1275"/>
        <v>0</v>
      </c>
      <c r="T549" s="47">
        <f t="shared" si="1275"/>
        <v>0</v>
      </c>
      <c r="U549" s="47">
        <f t="shared" si="1275"/>
        <v>0</v>
      </c>
      <c r="V549" s="47">
        <f t="shared" si="1275"/>
        <v>0</v>
      </c>
      <c r="W549" s="186">
        <f t="shared" si="1276"/>
        <v>56680</v>
      </c>
      <c r="X549" s="186">
        <f t="shared" si="1276"/>
        <v>0</v>
      </c>
      <c r="Y549" s="186">
        <f t="shared" si="1276"/>
        <v>56680</v>
      </c>
      <c r="Z549" s="186">
        <f t="shared" si="1276"/>
        <v>0</v>
      </c>
      <c r="AA549" s="47">
        <f t="shared" si="1277"/>
        <v>0</v>
      </c>
      <c r="AB549" s="47">
        <f t="shared" si="1277"/>
        <v>0</v>
      </c>
      <c r="AC549" s="47">
        <f t="shared" si="1277"/>
        <v>0</v>
      </c>
      <c r="AD549" s="47">
        <f t="shared" si="1277"/>
        <v>0</v>
      </c>
      <c r="AE549" s="47">
        <f t="shared" si="1278"/>
        <v>56680</v>
      </c>
      <c r="AF549" s="47">
        <f t="shared" si="1278"/>
        <v>0</v>
      </c>
      <c r="AG549" s="47">
        <f t="shared" si="1278"/>
        <v>56680</v>
      </c>
      <c r="AH549" s="47">
        <f t="shared" si="1278"/>
        <v>0</v>
      </c>
      <c r="AI549" s="47">
        <f t="shared" si="1279"/>
        <v>0</v>
      </c>
      <c r="AJ549" s="47">
        <f t="shared" si="1279"/>
        <v>0</v>
      </c>
      <c r="AK549" s="47">
        <f t="shared" si="1279"/>
        <v>0</v>
      </c>
      <c r="AL549" s="47">
        <f t="shared" si="1279"/>
        <v>0</v>
      </c>
      <c r="AM549" s="186">
        <f t="shared" si="1280"/>
        <v>56680</v>
      </c>
      <c r="AN549" s="186">
        <f t="shared" si="1280"/>
        <v>0</v>
      </c>
      <c r="AO549" s="186">
        <f t="shared" si="1280"/>
        <v>56680</v>
      </c>
      <c r="AP549" s="186">
        <f t="shared" si="1280"/>
        <v>0</v>
      </c>
      <c r="AQ549" s="47">
        <f t="shared" si="1281"/>
        <v>0</v>
      </c>
      <c r="AR549" s="47">
        <f t="shared" si="1281"/>
        <v>0</v>
      </c>
      <c r="AS549" s="47">
        <f t="shared" si="1281"/>
        <v>0</v>
      </c>
      <c r="AT549" s="47">
        <f t="shared" si="1281"/>
        <v>0</v>
      </c>
      <c r="AU549" s="47">
        <f t="shared" si="1282"/>
        <v>56680</v>
      </c>
      <c r="AV549" s="47">
        <f t="shared" si="1282"/>
        <v>0</v>
      </c>
      <c r="AW549" s="47">
        <f t="shared" si="1282"/>
        <v>56680</v>
      </c>
      <c r="AX549" s="47">
        <f t="shared" si="1282"/>
        <v>0</v>
      </c>
    </row>
    <row r="550" spans="1:50">
      <c r="A550" s="114" t="s">
        <v>179</v>
      </c>
      <c r="B550" s="112">
        <v>913</v>
      </c>
      <c r="C550" s="112" t="s">
        <v>54</v>
      </c>
      <c r="D550" s="112" t="s">
        <v>57</v>
      </c>
      <c r="E550" s="326" t="s">
        <v>724</v>
      </c>
      <c r="F550" s="28">
        <v>620</v>
      </c>
      <c r="G550" s="260">
        <v>56680</v>
      </c>
      <c r="H550" s="260"/>
      <c r="I550" s="260">
        <v>56680</v>
      </c>
      <c r="J550" s="260"/>
      <c r="K550" s="28"/>
      <c r="L550" s="28"/>
      <c r="M550" s="28"/>
      <c r="N550" s="28"/>
      <c r="O550" s="260">
        <f t="shared" si="1201"/>
        <v>56680</v>
      </c>
      <c r="P550" s="260">
        <f t="shared" si="1201"/>
        <v>0</v>
      </c>
      <c r="Q550" s="260">
        <f t="shared" si="1201"/>
        <v>56680</v>
      </c>
      <c r="R550" s="260">
        <f t="shared" si="1201"/>
        <v>0</v>
      </c>
      <c r="S550" s="28"/>
      <c r="T550" s="28"/>
      <c r="U550" s="28"/>
      <c r="V550" s="28"/>
      <c r="W550" s="260">
        <f t="shared" si="1276"/>
        <v>56680</v>
      </c>
      <c r="X550" s="260">
        <f t="shared" si="1276"/>
        <v>0</v>
      </c>
      <c r="Y550" s="260">
        <f t="shared" si="1276"/>
        <v>56680</v>
      </c>
      <c r="Z550" s="260">
        <f t="shared" si="1276"/>
        <v>0</v>
      </c>
      <c r="AA550" s="28"/>
      <c r="AB550" s="28"/>
      <c r="AC550" s="28"/>
      <c r="AD550" s="28"/>
      <c r="AE550" s="28">
        <f t="shared" si="1278"/>
        <v>56680</v>
      </c>
      <c r="AF550" s="28">
        <f t="shared" si="1278"/>
        <v>0</v>
      </c>
      <c r="AG550" s="28">
        <f t="shared" si="1278"/>
        <v>56680</v>
      </c>
      <c r="AH550" s="28">
        <f t="shared" si="1278"/>
        <v>0</v>
      </c>
      <c r="AI550" s="28"/>
      <c r="AJ550" s="28"/>
      <c r="AK550" s="28"/>
      <c r="AL550" s="28"/>
      <c r="AM550" s="260">
        <f t="shared" si="1280"/>
        <v>56680</v>
      </c>
      <c r="AN550" s="260">
        <f t="shared" si="1280"/>
        <v>0</v>
      </c>
      <c r="AO550" s="260">
        <f t="shared" si="1280"/>
        <v>56680</v>
      </c>
      <c r="AP550" s="260">
        <f t="shared" si="1280"/>
        <v>0</v>
      </c>
      <c r="AQ550" s="28"/>
      <c r="AR550" s="28"/>
      <c r="AS550" s="28"/>
      <c r="AT550" s="28"/>
      <c r="AU550" s="28">
        <f t="shared" si="1282"/>
        <v>56680</v>
      </c>
      <c r="AV550" s="28">
        <f t="shared" si="1282"/>
        <v>0</v>
      </c>
      <c r="AW550" s="28">
        <f t="shared" si="1282"/>
        <v>56680</v>
      </c>
      <c r="AX550" s="28">
        <f t="shared" si="1282"/>
        <v>0</v>
      </c>
    </row>
    <row r="551" spans="1:50">
      <c r="A551" s="91" t="s">
        <v>76</v>
      </c>
      <c r="B551" s="25">
        <v>913</v>
      </c>
      <c r="C551" s="25" t="s">
        <v>54</v>
      </c>
      <c r="D551" s="25" t="s">
        <v>57</v>
      </c>
      <c r="E551" s="25" t="s">
        <v>272</v>
      </c>
      <c r="F551" s="25"/>
      <c r="G551" s="260">
        <f t="shared" ref="G551:N553" si="1283">G552</f>
        <v>4</v>
      </c>
      <c r="H551" s="260">
        <f t="shared" si="1283"/>
        <v>0</v>
      </c>
      <c r="I551" s="260">
        <f t="shared" si="1283"/>
        <v>4</v>
      </c>
      <c r="J551" s="260">
        <f t="shared" si="1283"/>
        <v>0</v>
      </c>
      <c r="K551" s="28">
        <f t="shared" si="1283"/>
        <v>0</v>
      </c>
      <c r="L551" s="28">
        <f t="shared" si="1283"/>
        <v>0</v>
      </c>
      <c r="M551" s="28">
        <f t="shared" si="1283"/>
        <v>0</v>
      </c>
      <c r="N551" s="28">
        <f t="shared" si="1283"/>
        <v>0</v>
      </c>
      <c r="O551" s="260">
        <f t="shared" si="1201"/>
        <v>4</v>
      </c>
      <c r="P551" s="260">
        <f t="shared" si="1201"/>
        <v>0</v>
      </c>
      <c r="Q551" s="260">
        <f t="shared" si="1201"/>
        <v>4</v>
      </c>
      <c r="R551" s="260">
        <f t="shared" si="1201"/>
        <v>0</v>
      </c>
      <c r="S551" s="28">
        <f t="shared" ref="S551:V553" si="1284">S552</f>
        <v>0</v>
      </c>
      <c r="T551" s="28">
        <f t="shared" si="1284"/>
        <v>0</v>
      </c>
      <c r="U551" s="28">
        <f t="shared" si="1284"/>
        <v>0</v>
      </c>
      <c r="V551" s="28">
        <f t="shared" si="1284"/>
        <v>0</v>
      </c>
      <c r="W551" s="260">
        <f t="shared" si="1276"/>
        <v>4</v>
      </c>
      <c r="X551" s="260">
        <f t="shared" si="1276"/>
        <v>0</v>
      </c>
      <c r="Y551" s="260">
        <f t="shared" si="1276"/>
        <v>4</v>
      </c>
      <c r="Z551" s="260">
        <f t="shared" si="1276"/>
        <v>0</v>
      </c>
      <c r="AA551" s="28">
        <f t="shared" ref="AA551:AD553" si="1285">AA552</f>
        <v>0</v>
      </c>
      <c r="AB551" s="28">
        <f t="shared" si="1285"/>
        <v>0</v>
      </c>
      <c r="AC551" s="28">
        <f t="shared" si="1285"/>
        <v>0</v>
      </c>
      <c r="AD551" s="28">
        <f t="shared" si="1285"/>
        <v>0</v>
      </c>
      <c r="AE551" s="28">
        <f t="shared" si="1278"/>
        <v>4</v>
      </c>
      <c r="AF551" s="28">
        <f t="shared" si="1278"/>
        <v>0</v>
      </c>
      <c r="AG551" s="28">
        <f t="shared" si="1278"/>
        <v>4</v>
      </c>
      <c r="AH551" s="28">
        <f t="shared" si="1278"/>
        <v>0</v>
      </c>
      <c r="AI551" s="28">
        <f t="shared" ref="AI551:AL553" si="1286">AI552</f>
        <v>0</v>
      </c>
      <c r="AJ551" s="28">
        <f t="shared" si="1286"/>
        <v>0</v>
      </c>
      <c r="AK551" s="28">
        <f t="shared" si="1286"/>
        <v>0</v>
      </c>
      <c r="AL551" s="28">
        <f t="shared" si="1286"/>
        <v>0</v>
      </c>
      <c r="AM551" s="260">
        <f t="shared" si="1280"/>
        <v>4</v>
      </c>
      <c r="AN551" s="260">
        <f t="shared" si="1280"/>
        <v>0</v>
      </c>
      <c r="AO551" s="260">
        <f t="shared" si="1280"/>
        <v>4</v>
      </c>
      <c r="AP551" s="260">
        <f t="shared" si="1280"/>
        <v>0</v>
      </c>
      <c r="AQ551" s="28">
        <f t="shared" ref="AQ551:AT553" si="1287">AQ552</f>
        <v>0</v>
      </c>
      <c r="AR551" s="28">
        <f t="shared" si="1287"/>
        <v>0</v>
      </c>
      <c r="AS551" s="28">
        <f t="shared" si="1287"/>
        <v>0</v>
      </c>
      <c r="AT551" s="28">
        <f t="shared" si="1287"/>
        <v>0</v>
      </c>
      <c r="AU551" s="28">
        <f t="shared" si="1282"/>
        <v>4</v>
      </c>
      <c r="AV551" s="28">
        <f t="shared" si="1282"/>
        <v>0</v>
      </c>
      <c r="AW551" s="28">
        <f t="shared" si="1282"/>
        <v>4</v>
      </c>
      <c r="AX551" s="28">
        <f t="shared" si="1282"/>
        <v>0</v>
      </c>
    </row>
    <row r="552" spans="1:50" ht="33">
      <c r="A552" s="91" t="s">
        <v>109</v>
      </c>
      <c r="B552" s="25">
        <v>913</v>
      </c>
      <c r="C552" s="25" t="s">
        <v>54</v>
      </c>
      <c r="D552" s="25" t="s">
        <v>57</v>
      </c>
      <c r="E552" s="25" t="s">
        <v>725</v>
      </c>
      <c r="F552" s="25"/>
      <c r="G552" s="260">
        <f t="shared" si="1283"/>
        <v>4</v>
      </c>
      <c r="H552" s="260">
        <f t="shared" si="1283"/>
        <v>0</v>
      </c>
      <c r="I552" s="260">
        <f t="shared" si="1283"/>
        <v>4</v>
      </c>
      <c r="J552" s="260">
        <f t="shared" si="1283"/>
        <v>0</v>
      </c>
      <c r="K552" s="28">
        <f t="shared" si="1283"/>
        <v>0</v>
      </c>
      <c r="L552" s="28">
        <f t="shared" si="1283"/>
        <v>0</v>
      </c>
      <c r="M552" s="28">
        <f t="shared" si="1283"/>
        <v>0</v>
      </c>
      <c r="N552" s="28">
        <f t="shared" si="1283"/>
        <v>0</v>
      </c>
      <c r="O552" s="260">
        <f t="shared" si="1201"/>
        <v>4</v>
      </c>
      <c r="P552" s="260">
        <f t="shared" si="1201"/>
        <v>0</v>
      </c>
      <c r="Q552" s="260">
        <f t="shared" si="1201"/>
        <v>4</v>
      </c>
      <c r="R552" s="260">
        <f t="shared" si="1201"/>
        <v>0</v>
      </c>
      <c r="S552" s="28">
        <f t="shared" si="1284"/>
        <v>0</v>
      </c>
      <c r="T552" s="28">
        <f t="shared" si="1284"/>
        <v>0</v>
      </c>
      <c r="U552" s="28">
        <f t="shared" si="1284"/>
        <v>0</v>
      </c>
      <c r="V552" s="28">
        <f t="shared" si="1284"/>
        <v>0</v>
      </c>
      <c r="W552" s="260">
        <f t="shared" si="1276"/>
        <v>4</v>
      </c>
      <c r="X552" s="260">
        <f t="shared" si="1276"/>
        <v>0</v>
      </c>
      <c r="Y552" s="260">
        <f t="shared" si="1276"/>
        <v>4</v>
      </c>
      <c r="Z552" s="260">
        <f t="shared" si="1276"/>
        <v>0</v>
      </c>
      <c r="AA552" s="28">
        <f t="shared" si="1285"/>
        <v>0</v>
      </c>
      <c r="AB552" s="28">
        <f t="shared" si="1285"/>
        <v>0</v>
      </c>
      <c r="AC552" s="28">
        <f t="shared" si="1285"/>
        <v>0</v>
      </c>
      <c r="AD552" s="28">
        <f t="shared" si="1285"/>
        <v>0</v>
      </c>
      <c r="AE552" s="28">
        <f t="shared" si="1278"/>
        <v>4</v>
      </c>
      <c r="AF552" s="28">
        <f t="shared" si="1278"/>
        <v>0</v>
      </c>
      <c r="AG552" s="28">
        <f t="shared" si="1278"/>
        <v>4</v>
      </c>
      <c r="AH552" s="28">
        <f t="shared" si="1278"/>
        <v>0</v>
      </c>
      <c r="AI552" s="28">
        <f t="shared" si="1286"/>
        <v>0</v>
      </c>
      <c r="AJ552" s="28">
        <f t="shared" si="1286"/>
        <v>0</v>
      </c>
      <c r="AK552" s="28">
        <f t="shared" si="1286"/>
        <v>0</v>
      </c>
      <c r="AL552" s="28">
        <f t="shared" si="1286"/>
        <v>0</v>
      </c>
      <c r="AM552" s="260">
        <f t="shared" si="1280"/>
        <v>4</v>
      </c>
      <c r="AN552" s="260">
        <f t="shared" si="1280"/>
        <v>0</v>
      </c>
      <c r="AO552" s="260">
        <f t="shared" si="1280"/>
        <v>4</v>
      </c>
      <c r="AP552" s="260">
        <f t="shared" si="1280"/>
        <v>0</v>
      </c>
      <c r="AQ552" s="28">
        <f t="shared" si="1287"/>
        <v>0</v>
      </c>
      <c r="AR552" s="28">
        <f t="shared" si="1287"/>
        <v>0</v>
      </c>
      <c r="AS552" s="28">
        <f t="shared" si="1287"/>
        <v>0</v>
      </c>
      <c r="AT552" s="28">
        <f t="shared" si="1287"/>
        <v>0</v>
      </c>
      <c r="AU552" s="28">
        <f t="shared" si="1282"/>
        <v>4</v>
      </c>
      <c r="AV552" s="28">
        <f t="shared" si="1282"/>
        <v>0</v>
      </c>
      <c r="AW552" s="28">
        <f t="shared" si="1282"/>
        <v>4</v>
      </c>
      <c r="AX552" s="28">
        <f t="shared" si="1282"/>
        <v>0</v>
      </c>
    </row>
    <row r="553" spans="1:50" ht="33">
      <c r="A553" s="91" t="s">
        <v>81</v>
      </c>
      <c r="B553" s="25">
        <v>913</v>
      </c>
      <c r="C553" s="25" t="s">
        <v>54</v>
      </c>
      <c r="D553" s="25" t="s">
        <v>57</v>
      </c>
      <c r="E553" s="25" t="s">
        <v>725</v>
      </c>
      <c r="F553" s="25" t="s">
        <v>82</v>
      </c>
      <c r="G553" s="260">
        <f t="shared" si="1283"/>
        <v>4</v>
      </c>
      <c r="H553" s="260">
        <f t="shared" si="1283"/>
        <v>0</v>
      </c>
      <c r="I553" s="260">
        <f t="shared" si="1283"/>
        <v>4</v>
      </c>
      <c r="J553" s="260">
        <f t="shared" si="1283"/>
        <v>0</v>
      </c>
      <c r="K553" s="28">
        <f t="shared" si="1283"/>
        <v>0</v>
      </c>
      <c r="L553" s="28">
        <f t="shared" si="1283"/>
        <v>0</v>
      </c>
      <c r="M553" s="28">
        <f t="shared" si="1283"/>
        <v>0</v>
      </c>
      <c r="N553" s="28">
        <f t="shared" si="1283"/>
        <v>0</v>
      </c>
      <c r="O553" s="260">
        <f t="shared" si="1201"/>
        <v>4</v>
      </c>
      <c r="P553" s="260">
        <f t="shared" si="1201"/>
        <v>0</v>
      </c>
      <c r="Q553" s="260">
        <f t="shared" si="1201"/>
        <v>4</v>
      </c>
      <c r="R553" s="260">
        <f t="shared" si="1201"/>
        <v>0</v>
      </c>
      <c r="S553" s="28">
        <f t="shared" si="1284"/>
        <v>0</v>
      </c>
      <c r="T553" s="28">
        <f t="shared" si="1284"/>
        <v>0</v>
      </c>
      <c r="U553" s="28">
        <f t="shared" si="1284"/>
        <v>0</v>
      </c>
      <c r="V553" s="28">
        <f t="shared" si="1284"/>
        <v>0</v>
      </c>
      <c r="W553" s="260">
        <f t="shared" si="1276"/>
        <v>4</v>
      </c>
      <c r="X553" s="260">
        <f t="shared" si="1276"/>
        <v>0</v>
      </c>
      <c r="Y553" s="260">
        <f t="shared" si="1276"/>
        <v>4</v>
      </c>
      <c r="Z553" s="260">
        <f t="shared" si="1276"/>
        <v>0</v>
      </c>
      <c r="AA553" s="28">
        <f t="shared" si="1285"/>
        <v>0</v>
      </c>
      <c r="AB553" s="28">
        <f t="shared" si="1285"/>
        <v>0</v>
      </c>
      <c r="AC553" s="28">
        <f t="shared" si="1285"/>
        <v>0</v>
      </c>
      <c r="AD553" s="28">
        <f t="shared" si="1285"/>
        <v>0</v>
      </c>
      <c r="AE553" s="28">
        <f t="shared" si="1278"/>
        <v>4</v>
      </c>
      <c r="AF553" s="28">
        <f t="shared" si="1278"/>
        <v>0</v>
      </c>
      <c r="AG553" s="28">
        <f t="shared" si="1278"/>
        <v>4</v>
      </c>
      <c r="AH553" s="28">
        <f t="shared" si="1278"/>
        <v>0</v>
      </c>
      <c r="AI553" s="28">
        <f t="shared" si="1286"/>
        <v>0</v>
      </c>
      <c r="AJ553" s="28">
        <f t="shared" si="1286"/>
        <v>0</v>
      </c>
      <c r="AK553" s="28">
        <f t="shared" si="1286"/>
        <v>0</v>
      </c>
      <c r="AL553" s="28">
        <f t="shared" si="1286"/>
        <v>0</v>
      </c>
      <c r="AM553" s="260">
        <f t="shared" si="1280"/>
        <v>4</v>
      </c>
      <c r="AN553" s="260">
        <f t="shared" si="1280"/>
        <v>0</v>
      </c>
      <c r="AO553" s="260">
        <f t="shared" si="1280"/>
        <v>4</v>
      </c>
      <c r="AP553" s="260">
        <f t="shared" si="1280"/>
        <v>0</v>
      </c>
      <c r="AQ553" s="28">
        <f t="shared" si="1287"/>
        <v>0</v>
      </c>
      <c r="AR553" s="28">
        <f t="shared" si="1287"/>
        <v>0</v>
      </c>
      <c r="AS553" s="28">
        <f t="shared" si="1287"/>
        <v>0</v>
      </c>
      <c r="AT553" s="28">
        <f t="shared" si="1287"/>
        <v>0</v>
      </c>
      <c r="AU553" s="28">
        <f t="shared" si="1282"/>
        <v>4</v>
      </c>
      <c r="AV553" s="28">
        <f t="shared" si="1282"/>
        <v>0</v>
      </c>
      <c r="AW553" s="28">
        <f t="shared" si="1282"/>
        <v>4</v>
      </c>
      <c r="AX553" s="28">
        <f t="shared" si="1282"/>
        <v>0</v>
      </c>
    </row>
    <row r="554" spans="1:50">
      <c r="A554" s="114" t="s">
        <v>179</v>
      </c>
      <c r="B554" s="25">
        <v>913</v>
      </c>
      <c r="C554" s="25" t="s">
        <v>54</v>
      </c>
      <c r="D554" s="25" t="s">
        <v>57</v>
      </c>
      <c r="E554" s="25" t="s">
        <v>725</v>
      </c>
      <c r="F554" s="28">
        <v>620</v>
      </c>
      <c r="G554" s="260">
        <v>4</v>
      </c>
      <c r="H554" s="260"/>
      <c r="I554" s="260">
        <v>4</v>
      </c>
      <c r="J554" s="260"/>
      <c r="K554" s="28"/>
      <c r="L554" s="28"/>
      <c r="M554" s="28"/>
      <c r="N554" s="28"/>
      <c r="O554" s="260">
        <f t="shared" si="1201"/>
        <v>4</v>
      </c>
      <c r="P554" s="260">
        <f t="shared" si="1201"/>
        <v>0</v>
      </c>
      <c r="Q554" s="260">
        <f t="shared" si="1201"/>
        <v>4</v>
      </c>
      <c r="R554" s="260">
        <f t="shared" si="1201"/>
        <v>0</v>
      </c>
      <c r="S554" s="28"/>
      <c r="T554" s="28"/>
      <c r="U554" s="28"/>
      <c r="V554" s="28"/>
      <c r="W554" s="260">
        <f t="shared" si="1276"/>
        <v>4</v>
      </c>
      <c r="X554" s="260">
        <f t="shared" si="1276"/>
        <v>0</v>
      </c>
      <c r="Y554" s="260">
        <f t="shared" si="1276"/>
        <v>4</v>
      </c>
      <c r="Z554" s="260">
        <f t="shared" si="1276"/>
        <v>0</v>
      </c>
      <c r="AA554" s="28"/>
      <c r="AB554" s="28"/>
      <c r="AC554" s="28"/>
      <c r="AD554" s="28"/>
      <c r="AE554" s="28">
        <f t="shared" si="1278"/>
        <v>4</v>
      </c>
      <c r="AF554" s="28">
        <f t="shared" si="1278"/>
        <v>0</v>
      </c>
      <c r="AG554" s="28">
        <f t="shared" si="1278"/>
        <v>4</v>
      </c>
      <c r="AH554" s="28">
        <f t="shared" si="1278"/>
        <v>0</v>
      </c>
      <c r="AI554" s="28"/>
      <c r="AJ554" s="28"/>
      <c r="AK554" s="28"/>
      <c r="AL554" s="28"/>
      <c r="AM554" s="260">
        <f t="shared" si="1280"/>
        <v>4</v>
      </c>
      <c r="AN554" s="260">
        <f t="shared" si="1280"/>
        <v>0</v>
      </c>
      <c r="AO554" s="260">
        <f t="shared" si="1280"/>
        <v>4</v>
      </c>
      <c r="AP554" s="260">
        <f t="shared" si="1280"/>
        <v>0</v>
      </c>
      <c r="AQ554" s="28"/>
      <c r="AR554" s="28"/>
      <c r="AS554" s="28"/>
      <c r="AT554" s="28"/>
      <c r="AU554" s="28">
        <f t="shared" si="1282"/>
        <v>4</v>
      </c>
      <c r="AV554" s="28">
        <f t="shared" si="1282"/>
        <v>0</v>
      </c>
      <c r="AW554" s="28">
        <f t="shared" si="1282"/>
        <v>4</v>
      </c>
      <c r="AX554" s="28">
        <f t="shared" si="1282"/>
        <v>0</v>
      </c>
    </row>
    <row r="555" spans="1:50" ht="33">
      <c r="A555" s="91" t="s">
        <v>199</v>
      </c>
      <c r="B555" s="25">
        <v>913</v>
      </c>
      <c r="C555" s="25" t="s">
        <v>54</v>
      </c>
      <c r="D555" s="25" t="s">
        <v>57</v>
      </c>
      <c r="E555" s="25" t="s">
        <v>726</v>
      </c>
      <c r="F555" s="28"/>
      <c r="G555" s="181">
        <f t="shared" ref="G555:N555" si="1288">G556</f>
        <v>15248</v>
      </c>
      <c r="H555" s="181">
        <f t="shared" si="1288"/>
        <v>0</v>
      </c>
      <c r="I555" s="181">
        <f t="shared" si="1288"/>
        <v>15248</v>
      </c>
      <c r="J555" s="181">
        <f t="shared" si="1288"/>
        <v>0</v>
      </c>
      <c r="K555" s="27">
        <f t="shared" si="1288"/>
        <v>0</v>
      </c>
      <c r="L555" s="27">
        <f t="shared" si="1288"/>
        <v>0</v>
      </c>
      <c r="M555" s="27">
        <f t="shared" si="1288"/>
        <v>0</v>
      </c>
      <c r="N555" s="27">
        <f t="shared" si="1288"/>
        <v>0</v>
      </c>
      <c r="O555" s="181">
        <f t="shared" si="1201"/>
        <v>15248</v>
      </c>
      <c r="P555" s="181">
        <f t="shared" si="1201"/>
        <v>0</v>
      </c>
      <c r="Q555" s="181">
        <f t="shared" si="1201"/>
        <v>15248</v>
      </c>
      <c r="R555" s="181">
        <f t="shared" si="1201"/>
        <v>0</v>
      </c>
      <c r="S555" s="27">
        <f t="shared" ref="S555:V555" si="1289">S556</f>
        <v>0</v>
      </c>
      <c r="T555" s="27">
        <f t="shared" si="1289"/>
        <v>0</v>
      </c>
      <c r="U555" s="27">
        <f t="shared" si="1289"/>
        <v>0</v>
      </c>
      <c r="V555" s="27">
        <f t="shared" si="1289"/>
        <v>0</v>
      </c>
      <c r="W555" s="181">
        <f t="shared" si="1276"/>
        <v>15248</v>
      </c>
      <c r="X555" s="181">
        <f t="shared" si="1276"/>
        <v>0</v>
      </c>
      <c r="Y555" s="181">
        <f t="shared" si="1276"/>
        <v>15248</v>
      </c>
      <c r="Z555" s="181">
        <f t="shared" si="1276"/>
        <v>0</v>
      </c>
      <c r="AA555" s="27">
        <f t="shared" ref="AA555:AD555" si="1290">AA556</f>
        <v>0</v>
      </c>
      <c r="AB555" s="27">
        <f t="shared" si="1290"/>
        <v>0</v>
      </c>
      <c r="AC555" s="27">
        <f t="shared" si="1290"/>
        <v>0</v>
      </c>
      <c r="AD555" s="27">
        <f t="shared" si="1290"/>
        <v>0</v>
      </c>
      <c r="AE555" s="27">
        <f t="shared" si="1278"/>
        <v>15248</v>
      </c>
      <c r="AF555" s="27">
        <f t="shared" si="1278"/>
        <v>0</v>
      </c>
      <c r="AG555" s="27">
        <f t="shared" si="1278"/>
        <v>15248</v>
      </c>
      <c r="AH555" s="27">
        <f t="shared" si="1278"/>
        <v>0</v>
      </c>
      <c r="AI555" s="27">
        <f t="shared" ref="AI555:AL555" si="1291">AI556</f>
        <v>0</v>
      </c>
      <c r="AJ555" s="27">
        <f t="shared" si="1291"/>
        <v>0</v>
      </c>
      <c r="AK555" s="27">
        <f t="shared" si="1291"/>
        <v>0</v>
      </c>
      <c r="AL555" s="27">
        <f t="shared" si="1291"/>
        <v>0</v>
      </c>
      <c r="AM555" s="181">
        <f t="shared" si="1280"/>
        <v>15248</v>
      </c>
      <c r="AN555" s="181">
        <f t="shared" si="1280"/>
        <v>0</v>
      </c>
      <c r="AO555" s="181">
        <f t="shared" si="1280"/>
        <v>15248</v>
      </c>
      <c r="AP555" s="181">
        <f t="shared" si="1280"/>
        <v>0</v>
      </c>
      <c r="AQ555" s="27">
        <f t="shared" ref="AQ555:AT555" si="1292">AQ556</f>
        <v>0</v>
      </c>
      <c r="AR555" s="27">
        <f t="shared" si="1292"/>
        <v>0</v>
      </c>
      <c r="AS555" s="27">
        <f t="shared" si="1292"/>
        <v>0</v>
      </c>
      <c r="AT555" s="27">
        <f t="shared" si="1292"/>
        <v>0</v>
      </c>
      <c r="AU555" s="27">
        <f t="shared" si="1282"/>
        <v>15248</v>
      </c>
      <c r="AV555" s="27">
        <f t="shared" si="1282"/>
        <v>0</v>
      </c>
      <c r="AW555" s="27">
        <f t="shared" si="1282"/>
        <v>15248</v>
      </c>
      <c r="AX555" s="27">
        <f t="shared" si="1282"/>
        <v>0</v>
      </c>
    </row>
    <row r="556" spans="1:50" ht="33">
      <c r="A556" s="91" t="s">
        <v>108</v>
      </c>
      <c r="B556" s="25">
        <v>913</v>
      </c>
      <c r="C556" s="25" t="s">
        <v>54</v>
      </c>
      <c r="D556" s="25" t="s">
        <v>57</v>
      </c>
      <c r="E556" s="25" t="s">
        <v>727</v>
      </c>
      <c r="F556" s="28"/>
      <c r="G556" s="181">
        <f t="shared" ref="G556:N556" si="1293">G557+G559+G561</f>
        <v>15248</v>
      </c>
      <c r="H556" s="181">
        <f t="shared" si="1293"/>
        <v>0</v>
      </c>
      <c r="I556" s="181">
        <f t="shared" si="1293"/>
        <v>15248</v>
      </c>
      <c r="J556" s="181">
        <f t="shared" si="1293"/>
        <v>0</v>
      </c>
      <c r="K556" s="27">
        <f t="shared" si="1293"/>
        <v>0</v>
      </c>
      <c r="L556" s="27">
        <f t="shared" si="1293"/>
        <v>0</v>
      </c>
      <c r="M556" s="27">
        <f t="shared" si="1293"/>
        <v>0</v>
      </c>
      <c r="N556" s="27">
        <f t="shared" si="1293"/>
        <v>0</v>
      </c>
      <c r="O556" s="181">
        <f t="shared" si="1201"/>
        <v>15248</v>
      </c>
      <c r="P556" s="181">
        <f t="shared" si="1201"/>
        <v>0</v>
      </c>
      <c r="Q556" s="181">
        <f t="shared" si="1201"/>
        <v>15248</v>
      </c>
      <c r="R556" s="181">
        <f t="shared" si="1201"/>
        <v>0</v>
      </c>
      <c r="S556" s="27">
        <f t="shared" ref="S556:V556" si="1294">S557+S559+S561</f>
        <v>0</v>
      </c>
      <c r="T556" s="27">
        <f t="shared" si="1294"/>
        <v>0</v>
      </c>
      <c r="U556" s="27">
        <f t="shared" si="1294"/>
        <v>0</v>
      </c>
      <c r="V556" s="27">
        <f t="shared" si="1294"/>
        <v>0</v>
      </c>
      <c r="W556" s="181">
        <f t="shared" si="1276"/>
        <v>15248</v>
      </c>
      <c r="X556" s="181">
        <f t="shared" si="1276"/>
        <v>0</v>
      </c>
      <c r="Y556" s="181">
        <f t="shared" si="1276"/>
        <v>15248</v>
      </c>
      <c r="Z556" s="181">
        <f t="shared" si="1276"/>
        <v>0</v>
      </c>
      <c r="AA556" s="27">
        <f t="shared" ref="AA556:AD556" si="1295">AA557+AA559+AA561</f>
        <v>0</v>
      </c>
      <c r="AB556" s="27">
        <f t="shared" si="1295"/>
        <v>0</v>
      </c>
      <c r="AC556" s="27">
        <f t="shared" si="1295"/>
        <v>0</v>
      </c>
      <c r="AD556" s="27">
        <f t="shared" si="1295"/>
        <v>0</v>
      </c>
      <c r="AE556" s="27">
        <f t="shared" si="1278"/>
        <v>15248</v>
      </c>
      <c r="AF556" s="27">
        <f t="shared" si="1278"/>
        <v>0</v>
      </c>
      <c r="AG556" s="27">
        <f t="shared" si="1278"/>
        <v>15248</v>
      </c>
      <c r="AH556" s="27">
        <f t="shared" si="1278"/>
        <v>0</v>
      </c>
      <c r="AI556" s="27">
        <f t="shared" ref="AI556:AL556" si="1296">AI557+AI559+AI561</f>
        <v>0</v>
      </c>
      <c r="AJ556" s="27">
        <f t="shared" si="1296"/>
        <v>0</v>
      </c>
      <c r="AK556" s="27">
        <f t="shared" si="1296"/>
        <v>0</v>
      </c>
      <c r="AL556" s="27">
        <f t="shared" si="1296"/>
        <v>0</v>
      </c>
      <c r="AM556" s="181">
        <f t="shared" si="1280"/>
        <v>15248</v>
      </c>
      <c r="AN556" s="181">
        <f t="shared" si="1280"/>
        <v>0</v>
      </c>
      <c r="AO556" s="181">
        <f t="shared" si="1280"/>
        <v>15248</v>
      </c>
      <c r="AP556" s="181">
        <f t="shared" si="1280"/>
        <v>0</v>
      </c>
      <c r="AQ556" s="27">
        <f t="shared" ref="AQ556:AT556" si="1297">AQ557+AQ559+AQ561</f>
        <v>0</v>
      </c>
      <c r="AR556" s="27">
        <f t="shared" si="1297"/>
        <v>0</v>
      </c>
      <c r="AS556" s="27">
        <f t="shared" si="1297"/>
        <v>0</v>
      </c>
      <c r="AT556" s="27">
        <f t="shared" si="1297"/>
        <v>0</v>
      </c>
      <c r="AU556" s="27">
        <f t="shared" si="1282"/>
        <v>15248</v>
      </c>
      <c r="AV556" s="27">
        <f t="shared" si="1282"/>
        <v>0</v>
      </c>
      <c r="AW556" s="27">
        <f t="shared" si="1282"/>
        <v>15248</v>
      </c>
      <c r="AX556" s="27">
        <f t="shared" si="1282"/>
        <v>0</v>
      </c>
    </row>
    <row r="557" spans="1:50" ht="66">
      <c r="A557" s="91" t="s">
        <v>518</v>
      </c>
      <c r="B557" s="25">
        <v>913</v>
      </c>
      <c r="C557" s="25" t="s">
        <v>54</v>
      </c>
      <c r="D557" s="25" t="s">
        <v>57</v>
      </c>
      <c r="E557" s="25" t="s">
        <v>727</v>
      </c>
      <c r="F557" s="28">
        <v>100</v>
      </c>
      <c r="G557" s="181">
        <f t="shared" ref="G557:N557" si="1298">G558</f>
        <v>14383</v>
      </c>
      <c r="H557" s="181">
        <f t="shared" si="1298"/>
        <v>0</v>
      </c>
      <c r="I557" s="181">
        <f t="shared" si="1298"/>
        <v>14383</v>
      </c>
      <c r="J557" s="181">
        <f t="shared" si="1298"/>
        <v>0</v>
      </c>
      <c r="K557" s="27">
        <f t="shared" si="1298"/>
        <v>0</v>
      </c>
      <c r="L557" s="27">
        <f t="shared" si="1298"/>
        <v>0</v>
      </c>
      <c r="M557" s="27">
        <f t="shared" si="1298"/>
        <v>0</v>
      </c>
      <c r="N557" s="27">
        <f t="shared" si="1298"/>
        <v>0</v>
      </c>
      <c r="O557" s="181">
        <f t="shared" si="1201"/>
        <v>14383</v>
      </c>
      <c r="P557" s="181">
        <f t="shared" si="1201"/>
        <v>0</v>
      </c>
      <c r="Q557" s="181">
        <f t="shared" si="1201"/>
        <v>14383</v>
      </c>
      <c r="R557" s="181">
        <f t="shared" si="1201"/>
        <v>0</v>
      </c>
      <c r="S557" s="27">
        <f t="shared" ref="S557:V557" si="1299">S558</f>
        <v>0</v>
      </c>
      <c r="T557" s="27">
        <f t="shared" si="1299"/>
        <v>0</v>
      </c>
      <c r="U557" s="27">
        <f t="shared" si="1299"/>
        <v>0</v>
      </c>
      <c r="V557" s="27">
        <f t="shared" si="1299"/>
        <v>0</v>
      </c>
      <c r="W557" s="181">
        <f t="shared" si="1276"/>
        <v>14383</v>
      </c>
      <c r="X557" s="181">
        <f t="shared" si="1276"/>
        <v>0</v>
      </c>
      <c r="Y557" s="181">
        <f t="shared" si="1276"/>
        <v>14383</v>
      </c>
      <c r="Z557" s="181">
        <f t="shared" si="1276"/>
        <v>0</v>
      </c>
      <c r="AA557" s="27">
        <f t="shared" ref="AA557:AD557" si="1300">AA558</f>
        <v>0</v>
      </c>
      <c r="AB557" s="27">
        <f t="shared" si="1300"/>
        <v>0</v>
      </c>
      <c r="AC557" s="27">
        <f t="shared" si="1300"/>
        <v>0</v>
      </c>
      <c r="AD557" s="27">
        <f t="shared" si="1300"/>
        <v>0</v>
      </c>
      <c r="AE557" s="27">
        <f t="shared" si="1278"/>
        <v>14383</v>
      </c>
      <c r="AF557" s="27">
        <f t="shared" si="1278"/>
        <v>0</v>
      </c>
      <c r="AG557" s="27">
        <f t="shared" si="1278"/>
        <v>14383</v>
      </c>
      <c r="AH557" s="27">
        <f t="shared" si="1278"/>
        <v>0</v>
      </c>
      <c r="AI557" s="27">
        <f t="shared" ref="AI557:AL557" si="1301">AI558</f>
        <v>0</v>
      </c>
      <c r="AJ557" s="27">
        <f t="shared" si="1301"/>
        <v>0</v>
      </c>
      <c r="AK557" s="27">
        <f t="shared" si="1301"/>
        <v>0</v>
      </c>
      <c r="AL557" s="27">
        <f t="shared" si="1301"/>
        <v>0</v>
      </c>
      <c r="AM557" s="181">
        <f t="shared" si="1280"/>
        <v>14383</v>
      </c>
      <c r="AN557" s="181">
        <f t="shared" si="1280"/>
        <v>0</v>
      </c>
      <c r="AO557" s="181">
        <f t="shared" si="1280"/>
        <v>14383</v>
      </c>
      <c r="AP557" s="181">
        <f t="shared" si="1280"/>
        <v>0</v>
      </c>
      <c r="AQ557" s="27">
        <f t="shared" ref="AQ557:AT557" si="1302">AQ558</f>
        <v>0</v>
      </c>
      <c r="AR557" s="27">
        <f t="shared" si="1302"/>
        <v>0</v>
      </c>
      <c r="AS557" s="27">
        <f t="shared" si="1302"/>
        <v>0</v>
      </c>
      <c r="AT557" s="27">
        <f t="shared" si="1302"/>
        <v>0</v>
      </c>
      <c r="AU557" s="27">
        <f t="shared" si="1282"/>
        <v>14383</v>
      </c>
      <c r="AV557" s="27">
        <f t="shared" si="1282"/>
        <v>0</v>
      </c>
      <c r="AW557" s="27">
        <f t="shared" si="1282"/>
        <v>14383</v>
      </c>
      <c r="AX557" s="27">
        <f t="shared" si="1282"/>
        <v>0</v>
      </c>
    </row>
    <row r="558" spans="1:50">
      <c r="A558" s="91" t="s">
        <v>171</v>
      </c>
      <c r="B558" s="25">
        <v>913</v>
      </c>
      <c r="C558" s="25" t="s">
        <v>54</v>
      </c>
      <c r="D558" s="25" t="s">
        <v>57</v>
      </c>
      <c r="E558" s="25" t="s">
        <v>727</v>
      </c>
      <c r="F558" s="28">
        <v>110</v>
      </c>
      <c r="G558" s="260">
        <v>14383</v>
      </c>
      <c r="H558" s="260"/>
      <c r="I558" s="260">
        <v>14383</v>
      </c>
      <c r="J558" s="260"/>
      <c r="K558" s="28"/>
      <c r="L558" s="28"/>
      <c r="M558" s="28"/>
      <c r="N558" s="28"/>
      <c r="O558" s="260">
        <f t="shared" si="1201"/>
        <v>14383</v>
      </c>
      <c r="P558" s="260">
        <f t="shared" si="1201"/>
        <v>0</v>
      </c>
      <c r="Q558" s="260">
        <f t="shared" si="1201"/>
        <v>14383</v>
      </c>
      <c r="R558" s="260">
        <f t="shared" si="1201"/>
        <v>0</v>
      </c>
      <c r="S558" s="28"/>
      <c r="T558" s="28"/>
      <c r="U558" s="28"/>
      <c r="V558" s="28"/>
      <c r="W558" s="260">
        <f t="shared" si="1276"/>
        <v>14383</v>
      </c>
      <c r="X558" s="260">
        <f t="shared" si="1276"/>
        <v>0</v>
      </c>
      <c r="Y558" s="260">
        <f t="shared" si="1276"/>
        <v>14383</v>
      </c>
      <c r="Z558" s="260">
        <f t="shared" si="1276"/>
        <v>0</v>
      </c>
      <c r="AA558" s="28"/>
      <c r="AB558" s="28"/>
      <c r="AC558" s="28"/>
      <c r="AD558" s="28"/>
      <c r="AE558" s="28">
        <f t="shared" si="1278"/>
        <v>14383</v>
      </c>
      <c r="AF558" s="28">
        <f t="shared" si="1278"/>
        <v>0</v>
      </c>
      <c r="AG558" s="28">
        <f t="shared" si="1278"/>
        <v>14383</v>
      </c>
      <c r="AH558" s="28">
        <f t="shared" si="1278"/>
        <v>0</v>
      </c>
      <c r="AI558" s="28"/>
      <c r="AJ558" s="28"/>
      <c r="AK558" s="28"/>
      <c r="AL558" s="28"/>
      <c r="AM558" s="260">
        <f t="shared" si="1280"/>
        <v>14383</v>
      </c>
      <c r="AN558" s="260">
        <f t="shared" si="1280"/>
        <v>0</v>
      </c>
      <c r="AO558" s="260">
        <f t="shared" si="1280"/>
        <v>14383</v>
      </c>
      <c r="AP558" s="260">
        <f t="shared" si="1280"/>
        <v>0</v>
      </c>
      <c r="AQ558" s="28"/>
      <c r="AR558" s="28"/>
      <c r="AS558" s="28"/>
      <c r="AT558" s="28"/>
      <c r="AU558" s="28">
        <f t="shared" si="1282"/>
        <v>14383</v>
      </c>
      <c r="AV558" s="28">
        <f t="shared" si="1282"/>
        <v>0</v>
      </c>
      <c r="AW558" s="28">
        <f t="shared" si="1282"/>
        <v>14383</v>
      </c>
      <c r="AX558" s="28">
        <f t="shared" si="1282"/>
        <v>0</v>
      </c>
    </row>
    <row r="559" spans="1:50" ht="33">
      <c r="A559" s="91" t="s">
        <v>345</v>
      </c>
      <c r="B559" s="25">
        <v>913</v>
      </c>
      <c r="C559" s="25" t="s">
        <v>54</v>
      </c>
      <c r="D559" s="25" t="s">
        <v>57</v>
      </c>
      <c r="E559" s="25" t="s">
        <v>727</v>
      </c>
      <c r="F559" s="28">
        <v>200</v>
      </c>
      <c r="G559" s="181">
        <f t="shared" ref="G559:N559" si="1303">G560</f>
        <v>861</v>
      </c>
      <c r="H559" s="181">
        <f t="shared" si="1303"/>
        <v>0</v>
      </c>
      <c r="I559" s="181">
        <f t="shared" si="1303"/>
        <v>861</v>
      </c>
      <c r="J559" s="181">
        <f t="shared" si="1303"/>
        <v>0</v>
      </c>
      <c r="K559" s="27">
        <f t="shared" si="1303"/>
        <v>0</v>
      </c>
      <c r="L559" s="27">
        <f t="shared" si="1303"/>
        <v>0</v>
      </c>
      <c r="M559" s="27">
        <f t="shared" si="1303"/>
        <v>0</v>
      </c>
      <c r="N559" s="27">
        <f t="shared" si="1303"/>
        <v>0</v>
      </c>
      <c r="O559" s="181">
        <f t="shared" si="1201"/>
        <v>861</v>
      </c>
      <c r="P559" s="181">
        <f t="shared" si="1201"/>
        <v>0</v>
      </c>
      <c r="Q559" s="181">
        <f t="shared" si="1201"/>
        <v>861</v>
      </c>
      <c r="R559" s="181">
        <f t="shared" si="1201"/>
        <v>0</v>
      </c>
      <c r="S559" s="27">
        <f t="shared" ref="S559:V559" si="1304">S560</f>
        <v>0</v>
      </c>
      <c r="T559" s="27">
        <f t="shared" si="1304"/>
        <v>0</v>
      </c>
      <c r="U559" s="27">
        <f t="shared" si="1304"/>
        <v>0</v>
      </c>
      <c r="V559" s="27">
        <f t="shared" si="1304"/>
        <v>0</v>
      </c>
      <c r="W559" s="181">
        <f t="shared" si="1276"/>
        <v>861</v>
      </c>
      <c r="X559" s="181">
        <f t="shared" si="1276"/>
        <v>0</v>
      </c>
      <c r="Y559" s="181">
        <f t="shared" si="1276"/>
        <v>861</v>
      </c>
      <c r="Z559" s="181">
        <f t="shared" si="1276"/>
        <v>0</v>
      </c>
      <c r="AA559" s="27">
        <f t="shared" ref="AA559:AD559" si="1305">AA560</f>
        <v>0</v>
      </c>
      <c r="AB559" s="27">
        <f t="shared" si="1305"/>
        <v>0</v>
      </c>
      <c r="AC559" s="27">
        <f t="shared" si="1305"/>
        <v>0</v>
      </c>
      <c r="AD559" s="27">
        <f t="shared" si="1305"/>
        <v>0</v>
      </c>
      <c r="AE559" s="27">
        <f t="shared" si="1278"/>
        <v>861</v>
      </c>
      <c r="AF559" s="27">
        <f t="shared" si="1278"/>
        <v>0</v>
      </c>
      <c r="AG559" s="27">
        <f t="shared" si="1278"/>
        <v>861</v>
      </c>
      <c r="AH559" s="27">
        <f t="shared" si="1278"/>
        <v>0</v>
      </c>
      <c r="AI559" s="27">
        <f t="shared" ref="AI559:AL559" si="1306">AI560</f>
        <v>0</v>
      </c>
      <c r="AJ559" s="27">
        <f t="shared" si="1306"/>
        <v>0</v>
      </c>
      <c r="AK559" s="27">
        <f t="shared" si="1306"/>
        <v>0</v>
      </c>
      <c r="AL559" s="27">
        <f t="shared" si="1306"/>
        <v>0</v>
      </c>
      <c r="AM559" s="181">
        <f t="shared" si="1280"/>
        <v>861</v>
      </c>
      <c r="AN559" s="181">
        <f t="shared" si="1280"/>
        <v>0</v>
      </c>
      <c r="AO559" s="181">
        <f t="shared" si="1280"/>
        <v>861</v>
      </c>
      <c r="AP559" s="181">
        <f t="shared" si="1280"/>
        <v>0</v>
      </c>
      <c r="AQ559" s="27">
        <f t="shared" ref="AQ559:AT559" si="1307">AQ560</f>
        <v>0</v>
      </c>
      <c r="AR559" s="27">
        <f t="shared" si="1307"/>
        <v>0</v>
      </c>
      <c r="AS559" s="27">
        <f t="shared" si="1307"/>
        <v>0</v>
      </c>
      <c r="AT559" s="27">
        <f t="shared" si="1307"/>
        <v>0</v>
      </c>
      <c r="AU559" s="27">
        <f t="shared" si="1282"/>
        <v>861</v>
      </c>
      <c r="AV559" s="27">
        <f t="shared" si="1282"/>
        <v>0</v>
      </c>
      <c r="AW559" s="27">
        <f t="shared" si="1282"/>
        <v>861</v>
      </c>
      <c r="AX559" s="27">
        <f t="shared" si="1282"/>
        <v>0</v>
      </c>
    </row>
    <row r="560" spans="1:50" ht="33">
      <c r="A560" s="91" t="s">
        <v>519</v>
      </c>
      <c r="B560" s="25">
        <v>913</v>
      </c>
      <c r="C560" s="25" t="s">
        <v>54</v>
      </c>
      <c r="D560" s="25" t="s">
        <v>57</v>
      </c>
      <c r="E560" s="25" t="s">
        <v>727</v>
      </c>
      <c r="F560" s="28">
        <v>240</v>
      </c>
      <c r="G560" s="260">
        <v>861</v>
      </c>
      <c r="H560" s="260"/>
      <c r="I560" s="260">
        <v>861</v>
      </c>
      <c r="J560" s="260"/>
      <c r="K560" s="28"/>
      <c r="L560" s="28"/>
      <c r="M560" s="28"/>
      <c r="N560" s="28"/>
      <c r="O560" s="260">
        <f t="shared" si="1201"/>
        <v>861</v>
      </c>
      <c r="P560" s="260">
        <f t="shared" si="1201"/>
        <v>0</v>
      </c>
      <c r="Q560" s="260">
        <f t="shared" si="1201"/>
        <v>861</v>
      </c>
      <c r="R560" s="260">
        <f t="shared" si="1201"/>
        <v>0</v>
      </c>
      <c r="S560" s="28"/>
      <c r="T560" s="28"/>
      <c r="U560" s="28"/>
      <c r="V560" s="28"/>
      <c r="W560" s="260">
        <f t="shared" si="1276"/>
        <v>861</v>
      </c>
      <c r="X560" s="260">
        <f t="shared" si="1276"/>
        <v>0</v>
      </c>
      <c r="Y560" s="260">
        <f t="shared" si="1276"/>
        <v>861</v>
      </c>
      <c r="Z560" s="260">
        <f t="shared" si="1276"/>
        <v>0</v>
      </c>
      <c r="AA560" s="28"/>
      <c r="AB560" s="28"/>
      <c r="AC560" s="28"/>
      <c r="AD560" s="28"/>
      <c r="AE560" s="28">
        <f t="shared" si="1278"/>
        <v>861</v>
      </c>
      <c r="AF560" s="28">
        <f t="shared" si="1278"/>
        <v>0</v>
      </c>
      <c r="AG560" s="28">
        <f t="shared" si="1278"/>
        <v>861</v>
      </c>
      <c r="AH560" s="28">
        <f t="shared" si="1278"/>
        <v>0</v>
      </c>
      <c r="AI560" s="28"/>
      <c r="AJ560" s="28"/>
      <c r="AK560" s="28"/>
      <c r="AL560" s="28"/>
      <c r="AM560" s="260">
        <f t="shared" si="1280"/>
        <v>861</v>
      </c>
      <c r="AN560" s="260">
        <f t="shared" si="1280"/>
        <v>0</v>
      </c>
      <c r="AO560" s="260">
        <f t="shared" si="1280"/>
        <v>861</v>
      </c>
      <c r="AP560" s="260">
        <f t="shared" si="1280"/>
        <v>0</v>
      </c>
      <c r="AQ560" s="28"/>
      <c r="AR560" s="28"/>
      <c r="AS560" s="28"/>
      <c r="AT560" s="28"/>
      <c r="AU560" s="28">
        <f t="shared" si="1282"/>
        <v>861</v>
      </c>
      <c r="AV560" s="28">
        <f t="shared" si="1282"/>
        <v>0</v>
      </c>
      <c r="AW560" s="28">
        <f t="shared" si="1282"/>
        <v>861</v>
      </c>
      <c r="AX560" s="28">
        <f t="shared" si="1282"/>
        <v>0</v>
      </c>
    </row>
    <row r="561" spans="1:50">
      <c r="A561" s="91" t="s">
        <v>97</v>
      </c>
      <c r="B561" s="25">
        <v>913</v>
      </c>
      <c r="C561" s="25" t="s">
        <v>54</v>
      </c>
      <c r="D561" s="25" t="s">
        <v>57</v>
      </c>
      <c r="E561" s="25" t="s">
        <v>727</v>
      </c>
      <c r="F561" s="28">
        <v>800</v>
      </c>
      <c r="G561" s="181">
        <f t="shared" ref="G561:N561" si="1308">G562</f>
        <v>4</v>
      </c>
      <c r="H561" s="181">
        <f t="shared" si="1308"/>
        <v>0</v>
      </c>
      <c r="I561" s="181">
        <f t="shared" si="1308"/>
        <v>4</v>
      </c>
      <c r="J561" s="181">
        <f t="shared" si="1308"/>
        <v>0</v>
      </c>
      <c r="K561" s="27">
        <f t="shared" si="1308"/>
        <v>0</v>
      </c>
      <c r="L561" s="27">
        <f t="shared" si="1308"/>
        <v>0</v>
      </c>
      <c r="M561" s="27">
        <f t="shared" si="1308"/>
        <v>0</v>
      </c>
      <c r="N561" s="27">
        <f t="shared" si="1308"/>
        <v>0</v>
      </c>
      <c r="O561" s="181">
        <f t="shared" si="1201"/>
        <v>4</v>
      </c>
      <c r="P561" s="181">
        <f t="shared" si="1201"/>
        <v>0</v>
      </c>
      <c r="Q561" s="181">
        <f t="shared" si="1201"/>
        <v>4</v>
      </c>
      <c r="R561" s="181">
        <f t="shared" si="1201"/>
        <v>0</v>
      </c>
      <c r="S561" s="27">
        <f t="shared" ref="S561:V561" si="1309">S562</f>
        <v>0</v>
      </c>
      <c r="T561" s="27">
        <f t="shared" si="1309"/>
        <v>0</v>
      </c>
      <c r="U561" s="27">
        <f t="shared" si="1309"/>
        <v>0</v>
      </c>
      <c r="V561" s="27">
        <f t="shared" si="1309"/>
        <v>0</v>
      </c>
      <c r="W561" s="181">
        <f t="shared" si="1276"/>
        <v>4</v>
      </c>
      <c r="X561" s="181">
        <f t="shared" si="1276"/>
        <v>0</v>
      </c>
      <c r="Y561" s="181">
        <f t="shared" si="1276"/>
        <v>4</v>
      </c>
      <c r="Z561" s="181">
        <f t="shared" si="1276"/>
        <v>0</v>
      </c>
      <c r="AA561" s="27">
        <f t="shared" ref="AA561:AD561" si="1310">AA562</f>
        <v>0</v>
      </c>
      <c r="AB561" s="27">
        <f t="shared" si="1310"/>
        <v>0</v>
      </c>
      <c r="AC561" s="27">
        <f t="shared" si="1310"/>
        <v>0</v>
      </c>
      <c r="AD561" s="27">
        <f t="shared" si="1310"/>
        <v>0</v>
      </c>
      <c r="AE561" s="27">
        <f t="shared" si="1278"/>
        <v>4</v>
      </c>
      <c r="AF561" s="27">
        <f t="shared" si="1278"/>
        <v>0</v>
      </c>
      <c r="AG561" s="27">
        <f t="shared" si="1278"/>
        <v>4</v>
      </c>
      <c r="AH561" s="27">
        <f t="shared" si="1278"/>
        <v>0</v>
      </c>
      <c r="AI561" s="27">
        <f t="shared" ref="AI561:AL561" si="1311">AI562</f>
        <v>0</v>
      </c>
      <c r="AJ561" s="27">
        <f t="shared" si="1311"/>
        <v>0</v>
      </c>
      <c r="AK561" s="27">
        <f t="shared" si="1311"/>
        <v>0</v>
      </c>
      <c r="AL561" s="27">
        <f t="shared" si="1311"/>
        <v>0</v>
      </c>
      <c r="AM561" s="181">
        <f t="shared" si="1280"/>
        <v>4</v>
      </c>
      <c r="AN561" s="181">
        <f t="shared" si="1280"/>
        <v>0</v>
      </c>
      <c r="AO561" s="181">
        <f t="shared" si="1280"/>
        <v>4</v>
      </c>
      <c r="AP561" s="181">
        <f t="shared" si="1280"/>
        <v>0</v>
      </c>
      <c r="AQ561" s="27">
        <f t="shared" ref="AQ561:AT561" si="1312">AQ562</f>
        <v>0</v>
      </c>
      <c r="AR561" s="27">
        <f t="shared" si="1312"/>
        <v>0</v>
      </c>
      <c r="AS561" s="27">
        <f t="shared" si="1312"/>
        <v>0</v>
      </c>
      <c r="AT561" s="27">
        <f t="shared" si="1312"/>
        <v>0</v>
      </c>
      <c r="AU561" s="27">
        <f t="shared" si="1282"/>
        <v>4</v>
      </c>
      <c r="AV561" s="27">
        <f t="shared" si="1282"/>
        <v>0</v>
      </c>
      <c r="AW561" s="27">
        <f t="shared" si="1282"/>
        <v>4</v>
      </c>
      <c r="AX561" s="27">
        <f t="shared" si="1282"/>
        <v>0</v>
      </c>
    </row>
    <row r="562" spans="1:50">
      <c r="A562" s="91" t="s">
        <v>520</v>
      </c>
      <c r="B562" s="25">
        <v>913</v>
      </c>
      <c r="C562" s="25" t="s">
        <v>54</v>
      </c>
      <c r="D562" s="25" t="s">
        <v>57</v>
      </c>
      <c r="E562" s="25" t="s">
        <v>727</v>
      </c>
      <c r="F562" s="28">
        <v>850</v>
      </c>
      <c r="G562" s="260">
        <v>4</v>
      </c>
      <c r="H562" s="260"/>
      <c r="I562" s="260">
        <v>4</v>
      </c>
      <c r="J562" s="260"/>
      <c r="K562" s="28"/>
      <c r="L562" s="28"/>
      <c r="M562" s="28"/>
      <c r="N562" s="28"/>
      <c r="O562" s="260">
        <f t="shared" si="1201"/>
        <v>4</v>
      </c>
      <c r="P562" s="260">
        <f t="shared" si="1201"/>
        <v>0</v>
      </c>
      <c r="Q562" s="260">
        <f t="shared" si="1201"/>
        <v>4</v>
      </c>
      <c r="R562" s="260">
        <f t="shared" si="1201"/>
        <v>0</v>
      </c>
      <c r="S562" s="28"/>
      <c r="T562" s="28"/>
      <c r="U562" s="28"/>
      <c r="V562" s="28"/>
      <c r="W562" s="260">
        <f t="shared" si="1276"/>
        <v>4</v>
      </c>
      <c r="X562" s="260">
        <f t="shared" si="1276"/>
        <v>0</v>
      </c>
      <c r="Y562" s="260">
        <f t="shared" si="1276"/>
        <v>4</v>
      </c>
      <c r="Z562" s="260">
        <f t="shared" si="1276"/>
        <v>0</v>
      </c>
      <c r="AA562" s="28"/>
      <c r="AB562" s="28"/>
      <c r="AC562" s="28"/>
      <c r="AD562" s="28"/>
      <c r="AE562" s="28">
        <f t="shared" si="1278"/>
        <v>4</v>
      </c>
      <c r="AF562" s="28">
        <f t="shared" si="1278"/>
        <v>0</v>
      </c>
      <c r="AG562" s="28">
        <f t="shared" si="1278"/>
        <v>4</v>
      </c>
      <c r="AH562" s="28">
        <f t="shared" si="1278"/>
        <v>0</v>
      </c>
      <c r="AI562" s="28"/>
      <c r="AJ562" s="28"/>
      <c r="AK562" s="28"/>
      <c r="AL562" s="28"/>
      <c r="AM562" s="260">
        <f t="shared" si="1280"/>
        <v>4</v>
      </c>
      <c r="AN562" s="260">
        <f t="shared" si="1280"/>
        <v>0</v>
      </c>
      <c r="AO562" s="260">
        <f t="shared" si="1280"/>
        <v>4</v>
      </c>
      <c r="AP562" s="260">
        <f t="shared" si="1280"/>
        <v>0</v>
      </c>
      <c r="AQ562" s="28"/>
      <c r="AR562" s="28"/>
      <c r="AS562" s="28"/>
      <c r="AT562" s="28"/>
      <c r="AU562" s="28">
        <f t="shared" si="1282"/>
        <v>4</v>
      </c>
      <c r="AV562" s="28">
        <f t="shared" si="1282"/>
        <v>0</v>
      </c>
      <c r="AW562" s="28">
        <f t="shared" si="1282"/>
        <v>4</v>
      </c>
      <c r="AX562" s="28">
        <f t="shared" si="1282"/>
        <v>0</v>
      </c>
    </row>
    <row r="563" spans="1:50" s="328" customFormat="1" ht="49.5">
      <c r="A563" s="119" t="s">
        <v>635</v>
      </c>
      <c r="B563" s="120">
        <v>913</v>
      </c>
      <c r="C563" s="120" t="s">
        <v>54</v>
      </c>
      <c r="D563" s="120" t="s">
        <v>57</v>
      </c>
      <c r="E563" s="327" t="s">
        <v>560</v>
      </c>
      <c r="F563" s="120"/>
      <c r="G563" s="260">
        <f>G564</f>
        <v>0</v>
      </c>
      <c r="H563" s="260">
        <f t="shared" ref="H563:N564" si="1313">H564</f>
        <v>0</v>
      </c>
      <c r="I563" s="260">
        <f t="shared" si="1313"/>
        <v>0</v>
      </c>
      <c r="J563" s="260">
        <f t="shared" si="1313"/>
        <v>0</v>
      </c>
      <c r="K563" s="121">
        <f t="shared" si="1313"/>
        <v>0</v>
      </c>
      <c r="L563" s="121">
        <f t="shared" si="1313"/>
        <v>0</v>
      </c>
      <c r="M563" s="121">
        <f t="shared" si="1313"/>
        <v>0</v>
      </c>
      <c r="N563" s="121">
        <f t="shared" si="1313"/>
        <v>0</v>
      </c>
      <c r="O563" s="260">
        <f t="shared" si="1201"/>
        <v>0</v>
      </c>
      <c r="P563" s="260">
        <f t="shared" si="1201"/>
        <v>0</v>
      </c>
      <c r="Q563" s="260">
        <f t="shared" si="1201"/>
        <v>0</v>
      </c>
      <c r="R563" s="260">
        <f t="shared" si="1201"/>
        <v>0</v>
      </c>
      <c r="S563" s="121">
        <f t="shared" ref="S563:V564" si="1314">S564</f>
        <v>0</v>
      </c>
      <c r="T563" s="121">
        <f t="shared" si="1314"/>
        <v>0</v>
      </c>
      <c r="U563" s="121">
        <f t="shared" si="1314"/>
        <v>0</v>
      </c>
      <c r="V563" s="121">
        <f t="shared" si="1314"/>
        <v>0</v>
      </c>
      <c r="W563" s="260">
        <f t="shared" si="1276"/>
        <v>0</v>
      </c>
      <c r="X563" s="260">
        <f t="shared" si="1276"/>
        <v>0</v>
      </c>
      <c r="Y563" s="260">
        <f t="shared" si="1276"/>
        <v>0</v>
      </c>
      <c r="Z563" s="260">
        <f t="shared" si="1276"/>
        <v>0</v>
      </c>
      <c r="AA563" s="121">
        <f t="shared" ref="AA563:AD564" si="1315">AA564</f>
        <v>0</v>
      </c>
      <c r="AB563" s="121">
        <f t="shared" si="1315"/>
        <v>0</v>
      </c>
      <c r="AC563" s="121">
        <f t="shared" si="1315"/>
        <v>0</v>
      </c>
      <c r="AD563" s="121">
        <f t="shared" si="1315"/>
        <v>0</v>
      </c>
      <c r="AE563" s="121">
        <f t="shared" si="1278"/>
        <v>0</v>
      </c>
      <c r="AF563" s="121">
        <f t="shared" si="1278"/>
        <v>0</v>
      </c>
      <c r="AG563" s="121">
        <f t="shared" si="1278"/>
        <v>0</v>
      </c>
      <c r="AH563" s="121">
        <f t="shared" si="1278"/>
        <v>0</v>
      </c>
      <c r="AI563" s="121">
        <f t="shared" ref="AI563:AL564" si="1316">AI564</f>
        <v>0</v>
      </c>
      <c r="AJ563" s="121">
        <f t="shared" si="1316"/>
        <v>0</v>
      </c>
      <c r="AK563" s="121">
        <f t="shared" si="1316"/>
        <v>0</v>
      </c>
      <c r="AL563" s="121">
        <f t="shared" si="1316"/>
        <v>0</v>
      </c>
      <c r="AM563" s="260">
        <f t="shared" si="1280"/>
        <v>0</v>
      </c>
      <c r="AN563" s="260">
        <f t="shared" si="1280"/>
        <v>0</v>
      </c>
      <c r="AO563" s="260">
        <f t="shared" si="1280"/>
        <v>0</v>
      </c>
      <c r="AP563" s="260">
        <f t="shared" si="1280"/>
        <v>0</v>
      </c>
      <c r="AQ563" s="121">
        <f t="shared" ref="AQ563:AT564" si="1317">AQ564</f>
        <v>0</v>
      </c>
      <c r="AR563" s="121">
        <f t="shared" si="1317"/>
        <v>0</v>
      </c>
      <c r="AS563" s="121">
        <f t="shared" si="1317"/>
        <v>0</v>
      </c>
      <c r="AT563" s="121">
        <f t="shared" si="1317"/>
        <v>0</v>
      </c>
      <c r="AU563" s="121">
        <f t="shared" si="1282"/>
        <v>0</v>
      </c>
      <c r="AV563" s="121">
        <f t="shared" si="1282"/>
        <v>0</v>
      </c>
      <c r="AW563" s="121">
        <f t="shared" si="1282"/>
        <v>0</v>
      </c>
      <c r="AX563" s="121">
        <f t="shared" si="1282"/>
        <v>0</v>
      </c>
    </row>
    <row r="564" spans="1:50" s="328" customFormat="1" ht="33">
      <c r="A564" s="119" t="s">
        <v>81</v>
      </c>
      <c r="B564" s="120">
        <v>913</v>
      </c>
      <c r="C564" s="120" t="s">
        <v>54</v>
      </c>
      <c r="D564" s="120" t="s">
        <v>57</v>
      </c>
      <c r="E564" s="327" t="s">
        <v>560</v>
      </c>
      <c r="F564" s="327" t="s">
        <v>82</v>
      </c>
      <c r="G564" s="260">
        <f>G565</f>
        <v>0</v>
      </c>
      <c r="H564" s="260">
        <f t="shared" si="1313"/>
        <v>0</v>
      </c>
      <c r="I564" s="260">
        <f t="shared" si="1313"/>
        <v>0</v>
      </c>
      <c r="J564" s="260">
        <f t="shared" si="1313"/>
        <v>0</v>
      </c>
      <c r="K564" s="121">
        <f t="shared" si="1313"/>
        <v>0</v>
      </c>
      <c r="L564" s="121">
        <f t="shared" si="1313"/>
        <v>0</v>
      </c>
      <c r="M564" s="121">
        <f t="shared" si="1313"/>
        <v>0</v>
      </c>
      <c r="N564" s="121">
        <f t="shared" si="1313"/>
        <v>0</v>
      </c>
      <c r="O564" s="260">
        <f t="shared" si="1201"/>
        <v>0</v>
      </c>
      <c r="P564" s="260">
        <f t="shared" si="1201"/>
        <v>0</v>
      </c>
      <c r="Q564" s="260">
        <f t="shared" si="1201"/>
        <v>0</v>
      </c>
      <c r="R564" s="260">
        <f t="shared" si="1201"/>
        <v>0</v>
      </c>
      <c r="S564" s="121">
        <f t="shared" si="1314"/>
        <v>0</v>
      </c>
      <c r="T564" s="121">
        <f t="shared" si="1314"/>
        <v>0</v>
      </c>
      <c r="U564" s="121">
        <f t="shared" si="1314"/>
        <v>0</v>
      </c>
      <c r="V564" s="121">
        <f t="shared" si="1314"/>
        <v>0</v>
      </c>
      <c r="W564" s="260">
        <f t="shared" si="1276"/>
        <v>0</v>
      </c>
      <c r="X564" s="260">
        <f t="shared" si="1276"/>
        <v>0</v>
      </c>
      <c r="Y564" s="260">
        <f t="shared" si="1276"/>
        <v>0</v>
      </c>
      <c r="Z564" s="260">
        <f t="shared" si="1276"/>
        <v>0</v>
      </c>
      <c r="AA564" s="121">
        <f t="shared" si="1315"/>
        <v>0</v>
      </c>
      <c r="AB564" s="121">
        <f t="shared" si="1315"/>
        <v>0</v>
      </c>
      <c r="AC564" s="121">
        <f t="shared" si="1315"/>
        <v>0</v>
      </c>
      <c r="AD564" s="121">
        <f t="shared" si="1315"/>
        <v>0</v>
      </c>
      <c r="AE564" s="121">
        <f t="shared" si="1278"/>
        <v>0</v>
      </c>
      <c r="AF564" s="121">
        <f t="shared" si="1278"/>
        <v>0</v>
      </c>
      <c r="AG564" s="121">
        <f t="shared" si="1278"/>
        <v>0</v>
      </c>
      <c r="AH564" s="121">
        <f t="shared" si="1278"/>
        <v>0</v>
      </c>
      <c r="AI564" s="121">
        <f t="shared" si="1316"/>
        <v>0</v>
      </c>
      <c r="AJ564" s="121">
        <f t="shared" si="1316"/>
        <v>0</v>
      </c>
      <c r="AK564" s="121">
        <f t="shared" si="1316"/>
        <v>0</v>
      </c>
      <c r="AL564" s="121">
        <f t="shared" si="1316"/>
        <v>0</v>
      </c>
      <c r="AM564" s="260">
        <f t="shared" si="1280"/>
        <v>0</v>
      </c>
      <c r="AN564" s="260">
        <f t="shared" si="1280"/>
        <v>0</v>
      </c>
      <c r="AO564" s="260">
        <f t="shared" si="1280"/>
        <v>0</v>
      </c>
      <c r="AP564" s="260">
        <f t="shared" si="1280"/>
        <v>0</v>
      </c>
      <c r="AQ564" s="121">
        <f t="shared" si="1317"/>
        <v>0</v>
      </c>
      <c r="AR564" s="121">
        <f t="shared" si="1317"/>
        <v>0</v>
      </c>
      <c r="AS564" s="121">
        <f t="shared" si="1317"/>
        <v>0</v>
      </c>
      <c r="AT564" s="121">
        <f t="shared" si="1317"/>
        <v>0</v>
      </c>
      <c r="AU564" s="121">
        <f t="shared" si="1282"/>
        <v>0</v>
      </c>
      <c r="AV564" s="121">
        <f t="shared" si="1282"/>
        <v>0</v>
      </c>
      <c r="AW564" s="121">
        <f t="shared" si="1282"/>
        <v>0</v>
      </c>
      <c r="AX564" s="121">
        <f t="shared" si="1282"/>
        <v>0</v>
      </c>
    </row>
    <row r="565" spans="1:50" s="328" customFormat="1">
      <c r="A565" s="119" t="s">
        <v>179</v>
      </c>
      <c r="B565" s="120">
        <v>913</v>
      </c>
      <c r="C565" s="120" t="s">
        <v>54</v>
      </c>
      <c r="D565" s="120" t="s">
        <v>57</v>
      </c>
      <c r="E565" s="327" t="s">
        <v>560</v>
      </c>
      <c r="F565" s="120" t="s">
        <v>178</v>
      </c>
      <c r="G565" s="260"/>
      <c r="H565" s="260"/>
      <c r="I565" s="260"/>
      <c r="J565" s="260"/>
      <c r="K565" s="121"/>
      <c r="L565" s="121"/>
      <c r="M565" s="121"/>
      <c r="N565" s="121"/>
      <c r="O565" s="260">
        <f t="shared" si="1201"/>
        <v>0</v>
      </c>
      <c r="P565" s="260">
        <f t="shared" si="1201"/>
        <v>0</v>
      </c>
      <c r="Q565" s="260">
        <f t="shared" si="1201"/>
        <v>0</v>
      </c>
      <c r="R565" s="260">
        <f t="shared" si="1201"/>
        <v>0</v>
      </c>
      <c r="S565" s="121"/>
      <c r="T565" s="121"/>
      <c r="U565" s="121"/>
      <c r="V565" s="121"/>
      <c r="W565" s="260">
        <f t="shared" si="1276"/>
        <v>0</v>
      </c>
      <c r="X565" s="260">
        <f t="shared" si="1276"/>
        <v>0</v>
      </c>
      <c r="Y565" s="260">
        <f t="shared" si="1276"/>
        <v>0</v>
      </c>
      <c r="Z565" s="260">
        <f t="shared" si="1276"/>
        <v>0</v>
      </c>
      <c r="AA565" s="121"/>
      <c r="AB565" s="121"/>
      <c r="AC565" s="121"/>
      <c r="AD565" s="121"/>
      <c r="AE565" s="121">
        <f t="shared" si="1278"/>
        <v>0</v>
      </c>
      <c r="AF565" s="121">
        <f t="shared" si="1278"/>
        <v>0</v>
      </c>
      <c r="AG565" s="121">
        <f t="shared" si="1278"/>
        <v>0</v>
      </c>
      <c r="AH565" s="121">
        <f t="shared" si="1278"/>
        <v>0</v>
      </c>
      <c r="AI565" s="121"/>
      <c r="AJ565" s="121"/>
      <c r="AK565" s="121"/>
      <c r="AL565" s="121"/>
      <c r="AM565" s="260">
        <f t="shared" si="1280"/>
        <v>0</v>
      </c>
      <c r="AN565" s="260">
        <f t="shared" si="1280"/>
        <v>0</v>
      </c>
      <c r="AO565" s="260">
        <f t="shared" si="1280"/>
        <v>0</v>
      </c>
      <c r="AP565" s="260">
        <f t="shared" si="1280"/>
        <v>0</v>
      </c>
      <c r="AQ565" s="121"/>
      <c r="AR565" s="121"/>
      <c r="AS565" s="121"/>
      <c r="AT565" s="121"/>
      <c r="AU565" s="121">
        <f t="shared" si="1282"/>
        <v>0</v>
      </c>
      <c r="AV565" s="121">
        <f t="shared" si="1282"/>
        <v>0</v>
      </c>
      <c r="AW565" s="121">
        <f t="shared" si="1282"/>
        <v>0</v>
      </c>
      <c r="AX565" s="121">
        <f t="shared" si="1282"/>
        <v>0</v>
      </c>
    </row>
    <row r="566" spans="1:50" s="265" customFormat="1" ht="49.5">
      <c r="A566" s="218" t="s">
        <v>635</v>
      </c>
      <c r="B566" s="206">
        <v>913</v>
      </c>
      <c r="C566" s="206" t="s">
        <v>54</v>
      </c>
      <c r="D566" s="206" t="s">
        <v>57</v>
      </c>
      <c r="E566" s="225" t="s">
        <v>732</v>
      </c>
      <c r="F566" s="206"/>
      <c r="G566" s="221">
        <f>G567</f>
        <v>700</v>
      </c>
      <c r="H566" s="221">
        <f t="shared" ref="H566:N567" si="1318">H567</f>
        <v>665</v>
      </c>
      <c r="I566" s="221">
        <f t="shared" si="1318"/>
        <v>0</v>
      </c>
      <c r="J566" s="221">
        <f t="shared" si="1318"/>
        <v>0</v>
      </c>
      <c r="K566" s="221">
        <f t="shared" si="1318"/>
        <v>-700</v>
      </c>
      <c r="L566" s="221">
        <f t="shared" si="1318"/>
        <v>-665</v>
      </c>
      <c r="M566" s="221">
        <f t="shared" si="1318"/>
        <v>0</v>
      </c>
      <c r="N566" s="221">
        <f t="shared" si="1318"/>
        <v>0</v>
      </c>
      <c r="O566" s="260">
        <f t="shared" si="1201"/>
        <v>0</v>
      </c>
      <c r="P566" s="260">
        <f t="shared" si="1201"/>
        <v>0</v>
      </c>
      <c r="Q566" s="260">
        <f t="shared" si="1201"/>
        <v>0</v>
      </c>
      <c r="R566" s="260">
        <f t="shared" si="1201"/>
        <v>0</v>
      </c>
      <c r="S566" s="221">
        <f t="shared" ref="S566:V567" si="1319">S567</f>
        <v>0</v>
      </c>
      <c r="T566" s="221">
        <f t="shared" si="1319"/>
        <v>0</v>
      </c>
      <c r="U566" s="221">
        <f t="shared" si="1319"/>
        <v>0</v>
      </c>
      <c r="V566" s="221">
        <f t="shared" si="1319"/>
        <v>0</v>
      </c>
      <c r="W566" s="260">
        <f t="shared" si="1276"/>
        <v>0</v>
      </c>
      <c r="X566" s="260">
        <f t="shared" si="1276"/>
        <v>0</v>
      </c>
      <c r="Y566" s="260">
        <f t="shared" si="1276"/>
        <v>0</v>
      </c>
      <c r="Z566" s="260">
        <f t="shared" si="1276"/>
        <v>0</v>
      </c>
      <c r="AA566" s="221">
        <f t="shared" ref="AA566:AD567" si="1320">AA567</f>
        <v>0</v>
      </c>
      <c r="AB566" s="221">
        <f t="shared" si="1320"/>
        <v>0</v>
      </c>
      <c r="AC566" s="221">
        <f t="shared" si="1320"/>
        <v>0</v>
      </c>
      <c r="AD566" s="221">
        <f t="shared" si="1320"/>
        <v>0</v>
      </c>
      <c r="AE566" s="221">
        <f t="shared" si="1278"/>
        <v>0</v>
      </c>
      <c r="AF566" s="221">
        <f t="shared" si="1278"/>
        <v>0</v>
      </c>
      <c r="AG566" s="221">
        <f t="shared" si="1278"/>
        <v>0</v>
      </c>
      <c r="AH566" s="221">
        <f t="shared" si="1278"/>
        <v>0</v>
      </c>
      <c r="AI566" s="221">
        <f t="shared" ref="AI566:AL567" si="1321">AI567</f>
        <v>0</v>
      </c>
      <c r="AJ566" s="221">
        <f t="shared" si="1321"/>
        <v>0</v>
      </c>
      <c r="AK566" s="221">
        <f t="shared" si="1321"/>
        <v>0</v>
      </c>
      <c r="AL566" s="221">
        <f t="shared" si="1321"/>
        <v>0</v>
      </c>
      <c r="AM566" s="260">
        <f t="shared" si="1280"/>
        <v>0</v>
      </c>
      <c r="AN566" s="260">
        <f t="shared" si="1280"/>
        <v>0</v>
      </c>
      <c r="AO566" s="260">
        <f t="shared" si="1280"/>
        <v>0</v>
      </c>
      <c r="AP566" s="260">
        <f t="shared" si="1280"/>
        <v>0</v>
      </c>
      <c r="AQ566" s="221">
        <f t="shared" ref="AQ566:AT567" si="1322">AQ567</f>
        <v>0</v>
      </c>
      <c r="AR566" s="221">
        <f t="shared" si="1322"/>
        <v>0</v>
      </c>
      <c r="AS566" s="221">
        <f t="shared" si="1322"/>
        <v>0</v>
      </c>
      <c r="AT566" s="221">
        <f t="shared" si="1322"/>
        <v>0</v>
      </c>
      <c r="AU566" s="221">
        <f t="shared" si="1282"/>
        <v>0</v>
      </c>
      <c r="AV566" s="221">
        <f t="shared" si="1282"/>
        <v>0</v>
      </c>
      <c r="AW566" s="221">
        <f t="shared" si="1282"/>
        <v>0</v>
      </c>
      <c r="AX566" s="221">
        <f t="shared" si="1282"/>
        <v>0</v>
      </c>
    </row>
    <row r="567" spans="1:50" s="265" customFormat="1" ht="33">
      <c r="A567" s="218" t="s">
        <v>81</v>
      </c>
      <c r="B567" s="206">
        <v>913</v>
      </c>
      <c r="C567" s="206" t="s">
        <v>54</v>
      </c>
      <c r="D567" s="206" t="s">
        <v>57</v>
      </c>
      <c r="E567" s="225" t="s">
        <v>732</v>
      </c>
      <c r="F567" s="225" t="s">
        <v>82</v>
      </c>
      <c r="G567" s="221">
        <f>G568</f>
        <v>700</v>
      </c>
      <c r="H567" s="221">
        <f t="shared" si="1318"/>
        <v>665</v>
      </c>
      <c r="I567" s="221">
        <f t="shared" si="1318"/>
        <v>0</v>
      </c>
      <c r="J567" s="221">
        <f t="shared" si="1318"/>
        <v>0</v>
      </c>
      <c r="K567" s="221">
        <f t="shared" si="1318"/>
        <v>-700</v>
      </c>
      <c r="L567" s="221">
        <f t="shared" si="1318"/>
        <v>-665</v>
      </c>
      <c r="M567" s="221">
        <f t="shared" si="1318"/>
        <v>0</v>
      </c>
      <c r="N567" s="221">
        <f t="shared" si="1318"/>
        <v>0</v>
      </c>
      <c r="O567" s="260">
        <f t="shared" si="1201"/>
        <v>0</v>
      </c>
      <c r="P567" s="260">
        <f t="shared" si="1201"/>
        <v>0</v>
      </c>
      <c r="Q567" s="260">
        <f t="shared" si="1201"/>
        <v>0</v>
      </c>
      <c r="R567" s="260">
        <f t="shared" si="1201"/>
        <v>0</v>
      </c>
      <c r="S567" s="221">
        <f t="shared" si="1319"/>
        <v>0</v>
      </c>
      <c r="T567" s="221">
        <f t="shared" si="1319"/>
        <v>0</v>
      </c>
      <c r="U567" s="221">
        <f t="shared" si="1319"/>
        <v>0</v>
      </c>
      <c r="V567" s="221">
        <f t="shared" si="1319"/>
        <v>0</v>
      </c>
      <c r="W567" s="260">
        <f t="shared" si="1276"/>
        <v>0</v>
      </c>
      <c r="X567" s="260">
        <f t="shared" si="1276"/>
        <v>0</v>
      </c>
      <c r="Y567" s="260">
        <f t="shared" si="1276"/>
        <v>0</v>
      </c>
      <c r="Z567" s="260">
        <f t="shared" si="1276"/>
        <v>0</v>
      </c>
      <c r="AA567" s="221">
        <f t="shared" si="1320"/>
        <v>0</v>
      </c>
      <c r="AB567" s="221">
        <f t="shared" si="1320"/>
        <v>0</v>
      </c>
      <c r="AC567" s="221">
        <f t="shared" si="1320"/>
        <v>0</v>
      </c>
      <c r="AD567" s="221">
        <f t="shared" si="1320"/>
        <v>0</v>
      </c>
      <c r="AE567" s="221">
        <f t="shared" si="1278"/>
        <v>0</v>
      </c>
      <c r="AF567" s="221">
        <f t="shared" si="1278"/>
        <v>0</v>
      </c>
      <c r="AG567" s="221">
        <f t="shared" si="1278"/>
        <v>0</v>
      </c>
      <c r="AH567" s="221">
        <f t="shared" si="1278"/>
        <v>0</v>
      </c>
      <c r="AI567" s="221">
        <f t="shared" si="1321"/>
        <v>0</v>
      </c>
      <c r="AJ567" s="221">
        <f t="shared" si="1321"/>
        <v>0</v>
      </c>
      <c r="AK567" s="221">
        <f t="shared" si="1321"/>
        <v>0</v>
      </c>
      <c r="AL567" s="221">
        <f t="shared" si="1321"/>
        <v>0</v>
      </c>
      <c r="AM567" s="260">
        <f t="shared" si="1280"/>
        <v>0</v>
      </c>
      <c r="AN567" s="260">
        <f t="shared" si="1280"/>
        <v>0</v>
      </c>
      <c r="AO567" s="260">
        <f t="shared" si="1280"/>
        <v>0</v>
      </c>
      <c r="AP567" s="260">
        <f t="shared" si="1280"/>
        <v>0</v>
      </c>
      <c r="AQ567" s="221">
        <f t="shared" si="1322"/>
        <v>0</v>
      </c>
      <c r="AR567" s="221">
        <f t="shared" si="1322"/>
        <v>0</v>
      </c>
      <c r="AS567" s="221">
        <f t="shared" si="1322"/>
        <v>0</v>
      </c>
      <c r="AT567" s="221">
        <f t="shared" si="1322"/>
        <v>0</v>
      </c>
      <c r="AU567" s="221">
        <f t="shared" si="1282"/>
        <v>0</v>
      </c>
      <c r="AV567" s="221">
        <f t="shared" si="1282"/>
        <v>0</v>
      </c>
      <c r="AW567" s="221">
        <f t="shared" si="1282"/>
        <v>0</v>
      </c>
      <c r="AX567" s="221">
        <f t="shared" si="1282"/>
        <v>0</v>
      </c>
    </row>
    <row r="568" spans="1:50" s="265" customFormat="1">
      <c r="A568" s="218" t="s">
        <v>179</v>
      </c>
      <c r="B568" s="206">
        <v>913</v>
      </c>
      <c r="C568" s="206" t="s">
        <v>54</v>
      </c>
      <c r="D568" s="206" t="s">
        <v>57</v>
      </c>
      <c r="E568" s="225" t="s">
        <v>732</v>
      </c>
      <c r="F568" s="206" t="s">
        <v>178</v>
      </c>
      <c r="G568" s="221">
        <v>700</v>
      </c>
      <c r="H568" s="221">
        <v>665</v>
      </c>
      <c r="I568" s="221"/>
      <c r="J568" s="221"/>
      <c r="K568" s="221">
        <f>-665-35</f>
        <v>-700</v>
      </c>
      <c r="L568" s="221">
        <v>-665</v>
      </c>
      <c r="M568" s="221"/>
      <c r="N568" s="221"/>
      <c r="O568" s="260">
        <f t="shared" si="1201"/>
        <v>0</v>
      </c>
      <c r="P568" s="260">
        <f t="shared" si="1201"/>
        <v>0</v>
      </c>
      <c r="Q568" s="260">
        <f t="shared" si="1201"/>
        <v>0</v>
      </c>
      <c r="R568" s="260">
        <f t="shared" si="1201"/>
        <v>0</v>
      </c>
      <c r="S568" s="221"/>
      <c r="T568" s="221"/>
      <c r="U568" s="221"/>
      <c r="V568" s="221"/>
      <c r="W568" s="260">
        <f t="shared" si="1276"/>
        <v>0</v>
      </c>
      <c r="X568" s="260">
        <f t="shared" si="1276"/>
        <v>0</v>
      </c>
      <c r="Y568" s="260">
        <f t="shared" si="1276"/>
        <v>0</v>
      </c>
      <c r="Z568" s="260">
        <f t="shared" si="1276"/>
        <v>0</v>
      </c>
      <c r="AA568" s="221"/>
      <c r="AB568" s="221"/>
      <c r="AC568" s="221"/>
      <c r="AD568" s="221"/>
      <c r="AE568" s="221">
        <f t="shared" si="1278"/>
        <v>0</v>
      </c>
      <c r="AF568" s="221">
        <f t="shared" si="1278"/>
        <v>0</v>
      </c>
      <c r="AG568" s="221">
        <f t="shared" si="1278"/>
        <v>0</v>
      </c>
      <c r="AH568" s="221">
        <f t="shared" si="1278"/>
        <v>0</v>
      </c>
      <c r="AI568" s="221"/>
      <c r="AJ568" s="221"/>
      <c r="AK568" s="221"/>
      <c r="AL568" s="221"/>
      <c r="AM568" s="260">
        <f t="shared" si="1280"/>
        <v>0</v>
      </c>
      <c r="AN568" s="260">
        <f t="shared" si="1280"/>
        <v>0</v>
      </c>
      <c r="AO568" s="260">
        <f t="shared" si="1280"/>
        <v>0</v>
      </c>
      <c r="AP568" s="260">
        <f t="shared" si="1280"/>
        <v>0</v>
      </c>
      <c r="AQ568" s="221"/>
      <c r="AR568" s="221"/>
      <c r="AS568" s="221"/>
      <c r="AT568" s="221"/>
      <c r="AU568" s="221">
        <f t="shared" si="1282"/>
        <v>0</v>
      </c>
      <c r="AV568" s="221">
        <f t="shared" si="1282"/>
        <v>0</v>
      </c>
      <c r="AW568" s="221">
        <f t="shared" si="1282"/>
        <v>0</v>
      </c>
      <c r="AX568" s="221">
        <f t="shared" si="1282"/>
        <v>0</v>
      </c>
    </row>
    <row r="569" spans="1:50" s="265" customFormat="1" ht="49.5">
      <c r="A569" s="218" t="s">
        <v>635</v>
      </c>
      <c r="B569" s="206">
        <v>913</v>
      </c>
      <c r="C569" s="206" t="s">
        <v>54</v>
      </c>
      <c r="D569" s="206" t="s">
        <v>57</v>
      </c>
      <c r="E569" s="225" t="s">
        <v>561</v>
      </c>
      <c r="F569" s="206"/>
      <c r="G569" s="221">
        <f>G570</f>
        <v>3685</v>
      </c>
      <c r="H569" s="221">
        <f t="shared" ref="H569:N570" si="1323">H570</f>
        <v>3500</v>
      </c>
      <c r="I569" s="221">
        <f t="shared" si="1323"/>
        <v>0</v>
      </c>
      <c r="J569" s="221">
        <f t="shared" si="1323"/>
        <v>0</v>
      </c>
      <c r="K569" s="221">
        <f t="shared" si="1323"/>
        <v>-3685</v>
      </c>
      <c r="L569" s="221">
        <f t="shared" si="1323"/>
        <v>-3500</v>
      </c>
      <c r="M569" s="221">
        <f t="shared" si="1323"/>
        <v>0</v>
      </c>
      <c r="N569" s="221">
        <f t="shared" si="1323"/>
        <v>0</v>
      </c>
      <c r="O569" s="260">
        <f t="shared" si="1201"/>
        <v>0</v>
      </c>
      <c r="P569" s="260">
        <f t="shared" si="1201"/>
        <v>0</v>
      </c>
      <c r="Q569" s="260">
        <f t="shared" si="1201"/>
        <v>0</v>
      </c>
      <c r="R569" s="260">
        <f t="shared" si="1201"/>
        <v>0</v>
      </c>
      <c r="S569" s="221">
        <f t="shared" ref="S569:V570" si="1324">S570</f>
        <v>0</v>
      </c>
      <c r="T569" s="221">
        <f t="shared" si="1324"/>
        <v>0</v>
      </c>
      <c r="U569" s="221">
        <f t="shared" si="1324"/>
        <v>0</v>
      </c>
      <c r="V569" s="221">
        <f t="shared" si="1324"/>
        <v>0</v>
      </c>
      <c r="W569" s="260">
        <f t="shared" si="1276"/>
        <v>0</v>
      </c>
      <c r="X569" s="260">
        <f t="shared" si="1276"/>
        <v>0</v>
      </c>
      <c r="Y569" s="260">
        <f t="shared" si="1276"/>
        <v>0</v>
      </c>
      <c r="Z569" s="260">
        <f t="shared" si="1276"/>
        <v>0</v>
      </c>
      <c r="AA569" s="221">
        <f t="shared" ref="AA569:AD570" si="1325">AA570</f>
        <v>0</v>
      </c>
      <c r="AB569" s="221">
        <f t="shared" si="1325"/>
        <v>0</v>
      </c>
      <c r="AC569" s="221">
        <f t="shared" si="1325"/>
        <v>0</v>
      </c>
      <c r="AD569" s="221">
        <f t="shared" si="1325"/>
        <v>0</v>
      </c>
      <c r="AE569" s="221">
        <f t="shared" si="1278"/>
        <v>0</v>
      </c>
      <c r="AF569" s="221">
        <f t="shared" si="1278"/>
        <v>0</v>
      </c>
      <c r="AG569" s="221">
        <f t="shared" si="1278"/>
        <v>0</v>
      </c>
      <c r="AH569" s="221">
        <f t="shared" si="1278"/>
        <v>0</v>
      </c>
      <c r="AI569" s="221">
        <f t="shared" ref="AI569:AL570" si="1326">AI570</f>
        <v>0</v>
      </c>
      <c r="AJ569" s="221">
        <f t="shared" si="1326"/>
        <v>0</v>
      </c>
      <c r="AK569" s="221">
        <f t="shared" si="1326"/>
        <v>0</v>
      </c>
      <c r="AL569" s="221">
        <f t="shared" si="1326"/>
        <v>0</v>
      </c>
      <c r="AM569" s="260">
        <f t="shared" si="1280"/>
        <v>0</v>
      </c>
      <c r="AN569" s="260">
        <f t="shared" si="1280"/>
        <v>0</v>
      </c>
      <c r="AO569" s="260">
        <f t="shared" si="1280"/>
        <v>0</v>
      </c>
      <c r="AP569" s="260">
        <f t="shared" si="1280"/>
        <v>0</v>
      </c>
      <c r="AQ569" s="221">
        <f t="shared" ref="AQ569:AT570" si="1327">AQ570</f>
        <v>0</v>
      </c>
      <c r="AR569" s="221">
        <f t="shared" si="1327"/>
        <v>0</v>
      </c>
      <c r="AS569" s="221">
        <f t="shared" si="1327"/>
        <v>0</v>
      </c>
      <c r="AT569" s="221">
        <f t="shared" si="1327"/>
        <v>0</v>
      </c>
      <c r="AU569" s="221">
        <f t="shared" si="1282"/>
        <v>0</v>
      </c>
      <c r="AV569" s="221">
        <f t="shared" si="1282"/>
        <v>0</v>
      </c>
      <c r="AW569" s="221">
        <f t="shared" si="1282"/>
        <v>0</v>
      </c>
      <c r="AX569" s="221">
        <f t="shared" si="1282"/>
        <v>0</v>
      </c>
    </row>
    <row r="570" spans="1:50" s="265" customFormat="1" ht="33">
      <c r="A570" s="218" t="s">
        <v>81</v>
      </c>
      <c r="B570" s="206">
        <v>913</v>
      </c>
      <c r="C570" s="206" t="s">
        <v>54</v>
      </c>
      <c r="D570" s="206" t="s">
        <v>57</v>
      </c>
      <c r="E570" s="225" t="s">
        <v>561</v>
      </c>
      <c r="F570" s="225" t="s">
        <v>82</v>
      </c>
      <c r="G570" s="221">
        <f>G571</f>
        <v>3685</v>
      </c>
      <c r="H570" s="221">
        <f t="shared" si="1323"/>
        <v>3500</v>
      </c>
      <c r="I570" s="221">
        <f t="shared" si="1323"/>
        <v>0</v>
      </c>
      <c r="J570" s="221">
        <f t="shared" si="1323"/>
        <v>0</v>
      </c>
      <c r="K570" s="221">
        <f t="shared" si="1323"/>
        <v>-3685</v>
      </c>
      <c r="L570" s="221">
        <f t="shared" si="1323"/>
        <v>-3500</v>
      </c>
      <c r="M570" s="221">
        <f t="shared" si="1323"/>
        <v>0</v>
      </c>
      <c r="N570" s="221">
        <f t="shared" si="1323"/>
        <v>0</v>
      </c>
      <c r="O570" s="260">
        <f t="shared" si="1201"/>
        <v>0</v>
      </c>
      <c r="P570" s="260">
        <f t="shared" si="1201"/>
        <v>0</v>
      </c>
      <c r="Q570" s="260">
        <f t="shared" si="1201"/>
        <v>0</v>
      </c>
      <c r="R570" s="260">
        <f t="shared" si="1201"/>
        <v>0</v>
      </c>
      <c r="S570" s="221">
        <f t="shared" si="1324"/>
        <v>0</v>
      </c>
      <c r="T570" s="221">
        <f t="shared" si="1324"/>
        <v>0</v>
      </c>
      <c r="U570" s="221">
        <f t="shared" si="1324"/>
        <v>0</v>
      </c>
      <c r="V570" s="221">
        <f t="shared" si="1324"/>
        <v>0</v>
      </c>
      <c r="W570" s="260">
        <f t="shared" si="1276"/>
        <v>0</v>
      </c>
      <c r="X570" s="260">
        <f t="shared" si="1276"/>
        <v>0</v>
      </c>
      <c r="Y570" s="260">
        <f t="shared" si="1276"/>
        <v>0</v>
      </c>
      <c r="Z570" s="260">
        <f t="shared" si="1276"/>
        <v>0</v>
      </c>
      <c r="AA570" s="221">
        <f t="shared" si="1325"/>
        <v>0</v>
      </c>
      <c r="AB570" s="221">
        <f t="shared" si="1325"/>
        <v>0</v>
      </c>
      <c r="AC570" s="221">
        <f t="shared" si="1325"/>
        <v>0</v>
      </c>
      <c r="AD570" s="221">
        <f t="shared" si="1325"/>
        <v>0</v>
      </c>
      <c r="AE570" s="221">
        <f t="shared" si="1278"/>
        <v>0</v>
      </c>
      <c r="AF570" s="221">
        <f t="shared" si="1278"/>
        <v>0</v>
      </c>
      <c r="AG570" s="221">
        <f t="shared" si="1278"/>
        <v>0</v>
      </c>
      <c r="AH570" s="221">
        <f t="shared" si="1278"/>
        <v>0</v>
      </c>
      <c r="AI570" s="221">
        <f t="shared" si="1326"/>
        <v>0</v>
      </c>
      <c r="AJ570" s="221">
        <f t="shared" si="1326"/>
        <v>0</v>
      </c>
      <c r="AK570" s="221">
        <f t="shared" si="1326"/>
        <v>0</v>
      </c>
      <c r="AL570" s="221">
        <f t="shared" si="1326"/>
        <v>0</v>
      </c>
      <c r="AM570" s="260">
        <f t="shared" si="1280"/>
        <v>0</v>
      </c>
      <c r="AN570" s="260">
        <f t="shared" si="1280"/>
        <v>0</v>
      </c>
      <c r="AO570" s="260">
        <f t="shared" si="1280"/>
        <v>0</v>
      </c>
      <c r="AP570" s="260">
        <f t="shared" si="1280"/>
        <v>0</v>
      </c>
      <c r="AQ570" s="221">
        <f t="shared" si="1327"/>
        <v>0</v>
      </c>
      <c r="AR570" s="221">
        <f t="shared" si="1327"/>
        <v>0</v>
      </c>
      <c r="AS570" s="221">
        <f t="shared" si="1327"/>
        <v>0</v>
      </c>
      <c r="AT570" s="221">
        <f t="shared" si="1327"/>
        <v>0</v>
      </c>
      <c r="AU570" s="221">
        <f t="shared" si="1282"/>
        <v>0</v>
      </c>
      <c r="AV570" s="221">
        <f t="shared" si="1282"/>
        <v>0</v>
      </c>
      <c r="AW570" s="221">
        <f t="shared" si="1282"/>
        <v>0</v>
      </c>
      <c r="AX570" s="221">
        <f t="shared" si="1282"/>
        <v>0</v>
      </c>
    </row>
    <row r="571" spans="1:50" s="265" customFormat="1">
      <c r="A571" s="218" t="s">
        <v>179</v>
      </c>
      <c r="B571" s="206">
        <v>913</v>
      </c>
      <c r="C571" s="206" t="s">
        <v>54</v>
      </c>
      <c r="D571" s="206" t="s">
        <v>57</v>
      </c>
      <c r="E571" s="225" t="s">
        <v>561</v>
      </c>
      <c r="F571" s="206" t="s">
        <v>178</v>
      </c>
      <c r="G571" s="221">
        <v>3685</v>
      </c>
      <c r="H571" s="221">
        <v>3500</v>
      </c>
      <c r="I571" s="221"/>
      <c r="J571" s="221"/>
      <c r="K571" s="221">
        <f>-3500-185</f>
        <v>-3685</v>
      </c>
      <c r="L571" s="221">
        <v>-3500</v>
      </c>
      <c r="M571" s="221"/>
      <c r="N571" s="221"/>
      <c r="O571" s="260">
        <f t="shared" si="1201"/>
        <v>0</v>
      </c>
      <c r="P571" s="260">
        <f t="shared" si="1201"/>
        <v>0</v>
      </c>
      <c r="Q571" s="260">
        <f t="shared" si="1201"/>
        <v>0</v>
      </c>
      <c r="R571" s="260">
        <f t="shared" si="1201"/>
        <v>0</v>
      </c>
      <c r="S571" s="221"/>
      <c r="T571" s="221"/>
      <c r="U571" s="221"/>
      <c r="V571" s="221"/>
      <c r="W571" s="260">
        <f t="shared" si="1276"/>
        <v>0</v>
      </c>
      <c r="X571" s="260">
        <f t="shared" si="1276"/>
        <v>0</v>
      </c>
      <c r="Y571" s="260">
        <f t="shared" si="1276"/>
        <v>0</v>
      </c>
      <c r="Z571" s="260">
        <f t="shared" si="1276"/>
        <v>0</v>
      </c>
      <c r="AA571" s="221"/>
      <c r="AB571" s="221"/>
      <c r="AC571" s="221"/>
      <c r="AD571" s="221"/>
      <c r="AE571" s="221">
        <f t="shared" si="1278"/>
        <v>0</v>
      </c>
      <c r="AF571" s="221">
        <f t="shared" si="1278"/>
        <v>0</v>
      </c>
      <c r="AG571" s="221">
        <f t="shared" si="1278"/>
        <v>0</v>
      </c>
      <c r="AH571" s="221">
        <f t="shared" si="1278"/>
        <v>0</v>
      </c>
      <c r="AI571" s="221"/>
      <c r="AJ571" s="221"/>
      <c r="AK571" s="221"/>
      <c r="AL571" s="221"/>
      <c r="AM571" s="260">
        <f t="shared" si="1280"/>
        <v>0</v>
      </c>
      <c r="AN571" s="260">
        <f t="shared" si="1280"/>
        <v>0</v>
      </c>
      <c r="AO571" s="260">
        <f t="shared" si="1280"/>
        <v>0</v>
      </c>
      <c r="AP571" s="260">
        <f t="shared" si="1280"/>
        <v>0</v>
      </c>
      <c r="AQ571" s="221"/>
      <c r="AR571" s="221"/>
      <c r="AS571" s="221"/>
      <c r="AT571" s="221"/>
      <c r="AU571" s="221">
        <f t="shared" si="1282"/>
        <v>0</v>
      </c>
      <c r="AV571" s="221">
        <f t="shared" si="1282"/>
        <v>0</v>
      </c>
      <c r="AW571" s="221">
        <f t="shared" si="1282"/>
        <v>0</v>
      </c>
      <c r="AX571" s="221">
        <f t="shared" si="1282"/>
        <v>0</v>
      </c>
    </row>
    <row r="572" spans="1:50" s="265" customFormat="1" ht="49.5">
      <c r="A572" s="218" t="s">
        <v>635</v>
      </c>
      <c r="B572" s="206">
        <v>913</v>
      </c>
      <c r="C572" s="206" t="s">
        <v>54</v>
      </c>
      <c r="D572" s="206" t="s">
        <v>57</v>
      </c>
      <c r="E572" s="225" t="s">
        <v>733</v>
      </c>
      <c r="F572" s="206"/>
      <c r="G572" s="221">
        <f>G573</f>
        <v>2106</v>
      </c>
      <c r="H572" s="221">
        <f t="shared" ref="H572:N573" si="1328">H573</f>
        <v>2000</v>
      </c>
      <c r="I572" s="221">
        <f t="shared" si="1328"/>
        <v>0</v>
      </c>
      <c r="J572" s="221">
        <f t="shared" si="1328"/>
        <v>0</v>
      </c>
      <c r="K572" s="221">
        <f t="shared" si="1328"/>
        <v>-2106</v>
      </c>
      <c r="L572" s="221">
        <f t="shared" si="1328"/>
        <v>-2000</v>
      </c>
      <c r="M572" s="221">
        <f t="shared" si="1328"/>
        <v>0</v>
      </c>
      <c r="N572" s="221">
        <f t="shared" si="1328"/>
        <v>0</v>
      </c>
      <c r="O572" s="260">
        <f t="shared" si="1201"/>
        <v>0</v>
      </c>
      <c r="P572" s="260">
        <f t="shared" si="1201"/>
        <v>0</v>
      </c>
      <c r="Q572" s="260">
        <f t="shared" si="1201"/>
        <v>0</v>
      </c>
      <c r="R572" s="260">
        <f t="shared" si="1201"/>
        <v>0</v>
      </c>
      <c r="S572" s="221">
        <f t="shared" ref="S572:V573" si="1329">S573</f>
        <v>0</v>
      </c>
      <c r="T572" s="221">
        <f t="shared" si="1329"/>
        <v>0</v>
      </c>
      <c r="U572" s="221">
        <f t="shared" si="1329"/>
        <v>0</v>
      </c>
      <c r="V572" s="221">
        <f t="shared" si="1329"/>
        <v>0</v>
      </c>
      <c r="W572" s="260">
        <f t="shared" si="1276"/>
        <v>0</v>
      </c>
      <c r="X572" s="260">
        <f t="shared" si="1276"/>
        <v>0</v>
      </c>
      <c r="Y572" s="260">
        <f t="shared" si="1276"/>
        <v>0</v>
      </c>
      <c r="Z572" s="260">
        <f t="shared" si="1276"/>
        <v>0</v>
      </c>
      <c r="AA572" s="221">
        <f t="shared" ref="AA572:AD573" si="1330">AA573</f>
        <v>0</v>
      </c>
      <c r="AB572" s="221">
        <f t="shared" si="1330"/>
        <v>0</v>
      </c>
      <c r="AC572" s="221">
        <f t="shared" si="1330"/>
        <v>0</v>
      </c>
      <c r="AD572" s="221">
        <f t="shared" si="1330"/>
        <v>0</v>
      </c>
      <c r="AE572" s="221">
        <f t="shared" si="1278"/>
        <v>0</v>
      </c>
      <c r="AF572" s="221">
        <f t="shared" si="1278"/>
        <v>0</v>
      </c>
      <c r="AG572" s="221">
        <f t="shared" si="1278"/>
        <v>0</v>
      </c>
      <c r="AH572" s="221">
        <f t="shared" si="1278"/>
        <v>0</v>
      </c>
      <c r="AI572" s="221">
        <f t="shared" ref="AI572:AL573" si="1331">AI573</f>
        <v>0</v>
      </c>
      <c r="AJ572" s="221">
        <f t="shared" si="1331"/>
        <v>0</v>
      </c>
      <c r="AK572" s="221">
        <f t="shared" si="1331"/>
        <v>0</v>
      </c>
      <c r="AL572" s="221">
        <f t="shared" si="1331"/>
        <v>0</v>
      </c>
      <c r="AM572" s="260">
        <f t="shared" si="1280"/>
        <v>0</v>
      </c>
      <c r="AN572" s="260">
        <f t="shared" si="1280"/>
        <v>0</v>
      </c>
      <c r="AO572" s="260">
        <f t="shared" si="1280"/>
        <v>0</v>
      </c>
      <c r="AP572" s="260">
        <f t="shared" si="1280"/>
        <v>0</v>
      </c>
      <c r="AQ572" s="221">
        <f t="shared" ref="AQ572:AT573" si="1332">AQ573</f>
        <v>0</v>
      </c>
      <c r="AR572" s="221">
        <f t="shared" si="1332"/>
        <v>0</v>
      </c>
      <c r="AS572" s="221">
        <f t="shared" si="1332"/>
        <v>0</v>
      </c>
      <c r="AT572" s="221">
        <f t="shared" si="1332"/>
        <v>0</v>
      </c>
      <c r="AU572" s="221">
        <f t="shared" si="1282"/>
        <v>0</v>
      </c>
      <c r="AV572" s="221">
        <f t="shared" si="1282"/>
        <v>0</v>
      </c>
      <c r="AW572" s="221">
        <f t="shared" si="1282"/>
        <v>0</v>
      </c>
      <c r="AX572" s="221">
        <f t="shared" si="1282"/>
        <v>0</v>
      </c>
    </row>
    <row r="573" spans="1:50" s="265" customFormat="1" ht="33">
      <c r="A573" s="218" t="s">
        <v>81</v>
      </c>
      <c r="B573" s="206">
        <v>913</v>
      </c>
      <c r="C573" s="206" t="s">
        <v>54</v>
      </c>
      <c r="D573" s="206" t="s">
        <v>57</v>
      </c>
      <c r="E573" s="225" t="s">
        <v>733</v>
      </c>
      <c r="F573" s="225" t="s">
        <v>82</v>
      </c>
      <c r="G573" s="221">
        <f>G574</f>
        <v>2106</v>
      </c>
      <c r="H573" s="221">
        <f t="shared" si="1328"/>
        <v>2000</v>
      </c>
      <c r="I573" s="221">
        <f t="shared" si="1328"/>
        <v>0</v>
      </c>
      <c r="J573" s="221">
        <f t="shared" si="1328"/>
        <v>0</v>
      </c>
      <c r="K573" s="221">
        <f t="shared" si="1328"/>
        <v>-2106</v>
      </c>
      <c r="L573" s="221">
        <f t="shared" si="1328"/>
        <v>-2000</v>
      </c>
      <c r="M573" s="221">
        <f t="shared" si="1328"/>
        <v>0</v>
      </c>
      <c r="N573" s="221">
        <f t="shared" si="1328"/>
        <v>0</v>
      </c>
      <c r="O573" s="260">
        <f t="shared" si="1201"/>
        <v>0</v>
      </c>
      <c r="P573" s="260">
        <f t="shared" si="1201"/>
        <v>0</v>
      </c>
      <c r="Q573" s="260">
        <f t="shared" si="1201"/>
        <v>0</v>
      </c>
      <c r="R573" s="260">
        <f t="shared" si="1201"/>
        <v>0</v>
      </c>
      <c r="S573" s="221">
        <f t="shared" si="1329"/>
        <v>0</v>
      </c>
      <c r="T573" s="221">
        <f t="shared" si="1329"/>
        <v>0</v>
      </c>
      <c r="U573" s="221">
        <f t="shared" si="1329"/>
        <v>0</v>
      </c>
      <c r="V573" s="221">
        <f t="shared" si="1329"/>
        <v>0</v>
      </c>
      <c r="W573" s="260">
        <f t="shared" si="1276"/>
        <v>0</v>
      </c>
      <c r="X573" s="260">
        <f t="shared" si="1276"/>
        <v>0</v>
      </c>
      <c r="Y573" s="260">
        <f t="shared" si="1276"/>
        <v>0</v>
      </c>
      <c r="Z573" s="260">
        <f t="shared" si="1276"/>
        <v>0</v>
      </c>
      <c r="AA573" s="221">
        <f t="shared" si="1330"/>
        <v>0</v>
      </c>
      <c r="AB573" s="221">
        <f t="shared" si="1330"/>
        <v>0</v>
      </c>
      <c r="AC573" s="221">
        <f t="shared" si="1330"/>
        <v>0</v>
      </c>
      <c r="AD573" s="221">
        <f t="shared" si="1330"/>
        <v>0</v>
      </c>
      <c r="AE573" s="221">
        <f t="shared" si="1278"/>
        <v>0</v>
      </c>
      <c r="AF573" s="221">
        <f t="shared" si="1278"/>
        <v>0</v>
      </c>
      <c r="AG573" s="221">
        <f t="shared" si="1278"/>
        <v>0</v>
      </c>
      <c r="AH573" s="221">
        <f t="shared" si="1278"/>
        <v>0</v>
      </c>
      <c r="AI573" s="221">
        <f t="shared" si="1331"/>
        <v>0</v>
      </c>
      <c r="AJ573" s="221">
        <f t="shared" si="1331"/>
        <v>0</v>
      </c>
      <c r="AK573" s="221">
        <f t="shared" si="1331"/>
        <v>0</v>
      </c>
      <c r="AL573" s="221">
        <f t="shared" si="1331"/>
        <v>0</v>
      </c>
      <c r="AM573" s="260">
        <f t="shared" si="1280"/>
        <v>0</v>
      </c>
      <c r="AN573" s="260">
        <f t="shared" si="1280"/>
        <v>0</v>
      </c>
      <c r="AO573" s="260">
        <f t="shared" si="1280"/>
        <v>0</v>
      </c>
      <c r="AP573" s="260">
        <f t="shared" si="1280"/>
        <v>0</v>
      </c>
      <c r="AQ573" s="221">
        <f t="shared" si="1332"/>
        <v>0</v>
      </c>
      <c r="AR573" s="221">
        <f t="shared" si="1332"/>
        <v>0</v>
      </c>
      <c r="AS573" s="221">
        <f t="shared" si="1332"/>
        <v>0</v>
      </c>
      <c r="AT573" s="221">
        <f t="shared" si="1332"/>
        <v>0</v>
      </c>
      <c r="AU573" s="221">
        <f t="shared" si="1282"/>
        <v>0</v>
      </c>
      <c r="AV573" s="221">
        <f t="shared" si="1282"/>
        <v>0</v>
      </c>
      <c r="AW573" s="221">
        <f t="shared" si="1282"/>
        <v>0</v>
      </c>
      <c r="AX573" s="221">
        <f t="shared" si="1282"/>
        <v>0</v>
      </c>
    </row>
    <row r="574" spans="1:50" s="265" customFormat="1">
      <c r="A574" s="218" t="s">
        <v>179</v>
      </c>
      <c r="B574" s="206">
        <v>913</v>
      </c>
      <c r="C574" s="206" t="s">
        <v>54</v>
      </c>
      <c r="D574" s="206" t="s">
        <v>57</v>
      </c>
      <c r="E574" s="225" t="s">
        <v>733</v>
      </c>
      <c r="F574" s="206" t="s">
        <v>178</v>
      </c>
      <c r="G574" s="221">
        <v>2106</v>
      </c>
      <c r="H574" s="221">
        <v>2000</v>
      </c>
      <c r="I574" s="221"/>
      <c r="J574" s="221"/>
      <c r="K574" s="221">
        <f>-2000-106</f>
        <v>-2106</v>
      </c>
      <c r="L574" s="221">
        <v>-2000</v>
      </c>
      <c r="M574" s="221"/>
      <c r="N574" s="221"/>
      <c r="O574" s="260">
        <f t="shared" si="1201"/>
        <v>0</v>
      </c>
      <c r="P574" s="260">
        <f t="shared" si="1201"/>
        <v>0</v>
      </c>
      <c r="Q574" s="260">
        <f t="shared" si="1201"/>
        <v>0</v>
      </c>
      <c r="R574" s="260">
        <f t="shared" si="1201"/>
        <v>0</v>
      </c>
      <c r="S574" s="221"/>
      <c r="T574" s="221"/>
      <c r="U574" s="221"/>
      <c r="V574" s="221"/>
      <c r="W574" s="260">
        <f t="shared" si="1276"/>
        <v>0</v>
      </c>
      <c r="X574" s="260">
        <f t="shared" si="1276"/>
        <v>0</v>
      </c>
      <c r="Y574" s="260">
        <f t="shared" si="1276"/>
        <v>0</v>
      </c>
      <c r="Z574" s="260">
        <f t="shared" si="1276"/>
        <v>0</v>
      </c>
      <c r="AA574" s="221"/>
      <c r="AB574" s="221"/>
      <c r="AC574" s="221"/>
      <c r="AD574" s="221"/>
      <c r="AE574" s="221">
        <f t="shared" si="1278"/>
        <v>0</v>
      </c>
      <c r="AF574" s="221">
        <f t="shared" si="1278"/>
        <v>0</v>
      </c>
      <c r="AG574" s="221">
        <f t="shared" si="1278"/>
        <v>0</v>
      </c>
      <c r="AH574" s="221">
        <f t="shared" si="1278"/>
        <v>0</v>
      </c>
      <c r="AI574" s="221"/>
      <c r="AJ574" s="221"/>
      <c r="AK574" s="221"/>
      <c r="AL574" s="221"/>
      <c r="AM574" s="260">
        <f t="shared" si="1280"/>
        <v>0</v>
      </c>
      <c r="AN574" s="260">
        <f t="shared" si="1280"/>
        <v>0</v>
      </c>
      <c r="AO574" s="260">
        <f t="shared" si="1280"/>
        <v>0</v>
      </c>
      <c r="AP574" s="260">
        <f t="shared" si="1280"/>
        <v>0</v>
      </c>
      <c r="AQ574" s="221"/>
      <c r="AR574" s="221"/>
      <c r="AS574" s="221"/>
      <c r="AT574" s="221"/>
      <c r="AU574" s="221">
        <f t="shared" si="1282"/>
        <v>0</v>
      </c>
      <c r="AV574" s="221">
        <f t="shared" si="1282"/>
        <v>0</v>
      </c>
      <c r="AW574" s="221">
        <f t="shared" si="1282"/>
        <v>0</v>
      </c>
      <c r="AX574" s="221">
        <f t="shared" si="1282"/>
        <v>0</v>
      </c>
    </row>
    <row r="575" spans="1:50" ht="51">
      <c r="A575" s="24" t="s">
        <v>858</v>
      </c>
      <c r="B575" s="25">
        <v>913</v>
      </c>
      <c r="C575" s="25" t="s">
        <v>54</v>
      </c>
      <c r="D575" s="25" t="s">
        <v>57</v>
      </c>
      <c r="E575" s="112" t="s">
        <v>751</v>
      </c>
      <c r="F575" s="25"/>
      <c r="G575" s="260"/>
      <c r="H575" s="260"/>
      <c r="I575" s="260"/>
      <c r="J575" s="260"/>
      <c r="K575" s="28">
        <f>K576</f>
        <v>700</v>
      </c>
      <c r="L575" s="28">
        <f t="shared" ref="L575:AB576" si="1333">L576</f>
        <v>665</v>
      </c>
      <c r="M575" s="28">
        <f t="shared" si="1333"/>
        <v>1909</v>
      </c>
      <c r="N575" s="28">
        <f t="shared" si="1333"/>
        <v>1813</v>
      </c>
      <c r="O575" s="260">
        <f t="shared" si="1333"/>
        <v>700</v>
      </c>
      <c r="P575" s="260">
        <f t="shared" si="1333"/>
        <v>665</v>
      </c>
      <c r="Q575" s="260">
        <f t="shared" si="1333"/>
        <v>1909</v>
      </c>
      <c r="R575" s="260">
        <f t="shared" si="1333"/>
        <v>1813</v>
      </c>
      <c r="S575" s="28">
        <f>S576</f>
        <v>0</v>
      </c>
      <c r="T575" s="28">
        <f t="shared" si="1333"/>
        <v>0</v>
      </c>
      <c r="U575" s="28">
        <f t="shared" si="1333"/>
        <v>0</v>
      </c>
      <c r="V575" s="28">
        <f t="shared" si="1333"/>
        <v>0</v>
      </c>
      <c r="W575" s="260">
        <f t="shared" si="1333"/>
        <v>700</v>
      </c>
      <c r="X575" s="260">
        <f t="shared" si="1333"/>
        <v>665</v>
      </c>
      <c r="Y575" s="260">
        <f t="shared" si="1333"/>
        <v>1909</v>
      </c>
      <c r="Z575" s="260">
        <f t="shared" si="1333"/>
        <v>1813</v>
      </c>
      <c r="AA575" s="28">
        <f>AA576</f>
        <v>0</v>
      </c>
      <c r="AB575" s="28">
        <f t="shared" si="1333"/>
        <v>0</v>
      </c>
      <c r="AC575" s="28">
        <f t="shared" ref="AB575:AH576" si="1334">AC576</f>
        <v>0</v>
      </c>
      <c r="AD575" s="28">
        <f t="shared" si="1334"/>
        <v>0</v>
      </c>
      <c r="AE575" s="28">
        <f t="shared" si="1334"/>
        <v>700</v>
      </c>
      <c r="AF575" s="28">
        <f t="shared" si="1334"/>
        <v>665</v>
      </c>
      <c r="AG575" s="28">
        <f t="shared" si="1334"/>
        <v>1909</v>
      </c>
      <c r="AH575" s="28">
        <f t="shared" si="1334"/>
        <v>1813</v>
      </c>
      <c r="AI575" s="28">
        <f>AI576</f>
        <v>0</v>
      </c>
      <c r="AJ575" s="28">
        <f t="shared" ref="AJ575:AX576" si="1335">AJ576</f>
        <v>0</v>
      </c>
      <c r="AK575" s="28">
        <f t="shared" si="1335"/>
        <v>0</v>
      </c>
      <c r="AL575" s="28">
        <f t="shared" si="1335"/>
        <v>0</v>
      </c>
      <c r="AM575" s="260">
        <f t="shared" si="1335"/>
        <v>700</v>
      </c>
      <c r="AN575" s="260">
        <f t="shared" si="1335"/>
        <v>665</v>
      </c>
      <c r="AO575" s="260">
        <f t="shared" si="1335"/>
        <v>1909</v>
      </c>
      <c r="AP575" s="260">
        <f t="shared" si="1335"/>
        <v>1813</v>
      </c>
      <c r="AQ575" s="28">
        <f>AQ576</f>
        <v>0</v>
      </c>
      <c r="AR575" s="28">
        <f t="shared" si="1335"/>
        <v>0</v>
      </c>
      <c r="AS575" s="28">
        <f t="shared" si="1335"/>
        <v>0</v>
      </c>
      <c r="AT575" s="28">
        <f t="shared" si="1335"/>
        <v>0</v>
      </c>
      <c r="AU575" s="28">
        <f t="shared" si="1335"/>
        <v>700</v>
      </c>
      <c r="AV575" s="28">
        <f t="shared" si="1335"/>
        <v>665</v>
      </c>
      <c r="AW575" s="28">
        <f t="shared" si="1335"/>
        <v>1909</v>
      </c>
      <c r="AX575" s="28">
        <f t="shared" si="1335"/>
        <v>1813</v>
      </c>
    </row>
    <row r="576" spans="1:50" ht="33">
      <c r="A576" s="24" t="s">
        <v>81</v>
      </c>
      <c r="B576" s="25">
        <v>913</v>
      </c>
      <c r="C576" s="25" t="s">
        <v>54</v>
      </c>
      <c r="D576" s="25" t="s">
        <v>57</v>
      </c>
      <c r="E576" s="112" t="s">
        <v>751</v>
      </c>
      <c r="F576" s="112" t="s">
        <v>82</v>
      </c>
      <c r="G576" s="260"/>
      <c r="H576" s="260"/>
      <c r="I576" s="260"/>
      <c r="J576" s="260"/>
      <c r="K576" s="28">
        <f>K577</f>
        <v>700</v>
      </c>
      <c r="L576" s="28">
        <f t="shared" si="1333"/>
        <v>665</v>
      </c>
      <c r="M576" s="28">
        <f t="shared" si="1333"/>
        <v>1909</v>
      </c>
      <c r="N576" s="28">
        <f t="shared" si="1333"/>
        <v>1813</v>
      </c>
      <c r="O576" s="260">
        <f t="shared" si="1333"/>
        <v>700</v>
      </c>
      <c r="P576" s="260">
        <f t="shared" si="1333"/>
        <v>665</v>
      </c>
      <c r="Q576" s="260">
        <f t="shared" si="1333"/>
        <v>1909</v>
      </c>
      <c r="R576" s="260">
        <f t="shared" si="1333"/>
        <v>1813</v>
      </c>
      <c r="S576" s="28">
        <f>S577</f>
        <v>0</v>
      </c>
      <c r="T576" s="28">
        <f t="shared" si="1333"/>
        <v>0</v>
      </c>
      <c r="U576" s="28">
        <f t="shared" si="1333"/>
        <v>0</v>
      </c>
      <c r="V576" s="28">
        <f t="shared" si="1333"/>
        <v>0</v>
      </c>
      <c r="W576" s="260">
        <f t="shared" si="1333"/>
        <v>700</v>
      </c>
      <c r="X576" s="260">
        <f t="shared" si="1333"/>
        <v>665</v>
      </c>
      <c r="Y576" s="260">
        <f t="shared" si="1333"/>
        <v>1909</v>
      </c>
      <c r="Z576" s="260">
        <f t="shared" si="1333"/>
        <v>1813</v>
      </c>
      <c r="AA576" s="28">
        <f>AA577</f>
        <v>0</v>
      </c>
      <c r="AB576" s="28">
        <f t="shared" si="1334"/>
        <v>0</v>
      </c>
      <c r="AC576" s="28">
        <f t="shared" si="1334"/>
        <v>0</v>
      </c>
      <c r="AD576" s="28">
        <f t="shared" si="1334"/>
        <v>0</v>
      </c>
      <c r="AE576" s="28">
        <f t="shared" si="1334"/>
        <v>700</v>
      </c>
      <c r="AF576" s="28">
        <f t="shared" si="1334"/>
        <v>665</v>
      </c>
      <c r="AG576" s="28">
        <f t="shared" si="1334"/>
        <v>1909</v>
      </c>
      <c r="AH576" s="28">
        <f t="shared" si="1334"/>
        <v>1813</v>
      </c>
      <c r="AI576" s="28">
        <f>AI577</f>
        <v>0</v>
      </c>
      <c r="AJ576" s="28">
        <f t="shared" si="1335"/>
        <v>0</v>
      </c>
      <c r="AK576" s="28">
        <f t="shared" si="1335"/>
        <v>0</v>
      </c>
      <c r="AL576" s="28">
        <f t="shared" si="1335"/>
        <v>0</v>
      </c>
      <c r="AM576" s="260">
        <f t="shared" si="1335"/>
        <v>700</v>
      </c>
      <c r="AN576" s="260">
        <f t="shared" si="1335"/>
        <v>665</v>
      </c>
      <c r="AO576" s="260">
        <f t="shared" si="1335"/>
        <v>1909</v>
      </c>
      <c r="AP576" s="260">
        <f t="shared" si="1335"/>
        <v>1813</v>
      </c>
      <c r="AQ576" s="28">
        <f>AQ577</f>
        <v>0</v>
      </c>
      <c r="AR576" s="28">
        <f t="shared" si="1335"/>
        <v>0</v>
      </c>
      <c r="AS576" s="28">
        <f t="shared" si="1335"/>
        <v>0</v>
      </c>
      <c r="AT576" s="28">
        <f t="shared" si="1335"/>
        <v>0</v>
      </c>
      <c r="AU576" s="28">
        <f t="shared" si="1335"/>
        <v>700</v>
      </c>
      <c r="AV576" s="28">
        <f t="shared" si="1335"/>
        <v>665</v>
      </c>
      <c r="AW576" s="28">
        <f t="shared" si="1335"/>
        <v>1909</v>
      </c>
      <c r="AX576" s="28">
        <f t="shared" si="1335"/>
        <v>1813</v>
      </c>
    </row>
    <row r="577" spans="1:50">
      <c r="A577" s="24" t="s">
        <v>179</v>
      </c>
      <c r="B577" s="25">
        <v>913</v>
      </c>
      <c r="C577" s="25" t="s">
        <v>54</v>
      </c>
      <c r="D577" s="25" t="s">
        <v>57</v>
      </c>
      <c r="E577" s="112" t="s">
        <v>751</v>
      </c>
      <c r="F577" s="25" t="s">
        <v>178</v>
      </c>
      <c r="G577" s="260"/>
      <c r="H577" s="260"/>
      <c r="I577" s="260"/>
      <c r="J577" s="260"/>
      <c r="K577" s="28">
        <f>665+35</f>
        <v>700</v>
      </c>
      <c r="L577" s="28">
        <v>665</v>
      </c>
      <c r="M577" s="28">
        <f>1813+96</f>
        <v>1909</v>
      </c>
      <c r="N577" s="28">
        <v>1813</v>
      </c>
      <c r="O577" s="260">
        <f t="shared" ref="O577:R577" si="1336">G577+K577</f>
        <v>700</v>
      </c>
      <c r="P577" s="260">
        <f t="shared" si="1336"/>
        <v>665</v>
      </c>
      <c r="Q577" s="260">
        <f t="shared" si="1336"/>
        <v>1909</v>
      </c>
      <c r="R577" s="260">
        <f t="shared" si="1336"/>
        <v>1813</v>
      </c>
      <c r="S577" s="28"/>
      <c r="T577" s="28"/>
      <c r="U577" s="28"/>
      <c r="V577" s="28"/>
      <c r="W577" s="260">
        <f t="shared" ref="W577:Z578" si="1337">O577+S577</f>
        <v>700</v>
      </c>
      <c r="X577" s="260">
        <f t="shared" si="1337"/>
        <v>665</v>
      </c>
      <c r="Y577" s="260">
        <f t="shared" si="1337"/>
        <v>1909</v>
      </c>
      <c r="Z577" s="260">
        <f t="shared" si="1337"/>
        <v>1813</v>
      </c>
      <c r="AA577" s="28"/>
      <c r="AB577" s="28"/>
      <c r="AC577" s="28"/>
      <c r="AD577" s="28"/>
      <c r="AE577" s="28">
        <f t="shared" ref="AE577:AH578" si="1338">W577+AA577</f>
        <v>700</v>
      </c>
      <c r="AF577" s="28">
        <f t="shared" si="1338"/>
        <v>665</v>
      </c>
      <c r="AG577" s="28">
        <f t="shared" si="1338"/>
        <v>1909</v>
      </c>
      <c r="AH577" s="28">
        <f t="shared" si="1338"/>
        <v>1813</v>
      </c>
      <c r="AI577" s="28"/>
      <c r="AJ577" s="28"/>
      <c r="AK577" s="28"/>
      <c r="AL577" s="28"/>
      <c r="AM577" s="260">
        <f t="shared" ref="AM577:AP578" si="1339">AE577+AI577</f>
        <v>700</v>
      </c>
      <c r="AN577" s="260">
        <f t="shared" si="1339"/>
        <v>665</v>
      </c>
      <c r="AO577" s="260">
        <f t="shared" si="1339"/>
        <v>1909</v>
      </c>
      <c r="AP577" s="260">
        <f t="shared" si="1339"/>
        <v>1813</v>
      </c>
      <c r="AQ577" s="28"/>
      <c r="AR577" s="28"/>
      <c r="AS577" s="28"/>
      <c r="AT577" s="28"/>
      <c r="AU577" s="28">
        <f t="shared" ref="AU577:AX578" si="1340">AM577+AQ577</f>
        <v>700</v>
      </c>
      <c r="AV577" s="28">
        <f t="shared" si="1340"/>
        <v>665</v>
      </c>
      <c r="AW577" s="28">
        <f t="shared" si="1340"/>
        <v>1909</v>
      </c>
      <c r="AX577" s="28">
        <f t="shared" si="1340"/>
        <v>1813</v>
      </c>
    </row>
    <row r="578" spans="1:50">
      <c r="A578" s="91"/>
      <c r="B578" s="25"/>
      <c r="C578" s="25"/>
      <c r="D578" s="25"/>
      <c r="E578" s="25"/>
      <c r="F578" s="28"/>
      <c r="G578" s="260"/>
      <c r="H578" s="260"/>
      <c r="I578" s="260"/>
      <c r="J578" s="260"/>
      <c r="K578" s="28"/>
      <c r="L578" s="28"/>
      <c r="M578" s="28"/>
      <c r="N578" s="28"/>
      <c r="O578" s="260">
        <f t="shared" si="1201"/>
        <v>0</v>
      </c>
      <c r="P578" s="260">
        <f t="shared" si="1201"/>
        <v>0</v>
      </c>
      <c r="Q578" s="260">
        <f t="shared" si="1201"/>
        <v>0</v>
      </c>
      <c r="R578" s="260">
        <f t="shared" si="1201"/>
        <v>0</v>
      </c>
      <c r="S578" s="28"/>
      <c r="T578" s="28"/>
      <c r="U578" s="28"/>
      <c r="V578" s="28"/>
      <c r="W578" s="260">
        <f t="shared" si="1337"/>
        <v>0</v>
      </c>
      <c r="X578" s="260">
        <f t="shared" si="1337"/>
        <v>0</v>
      </c>
      <c r="Y578" s="260">
        <f t="shared" si="1337"/>
        <v>0</v>
      </c>
      <c r="Z578" s="260">
        <f t="shared" si="1337"/>
        <v>0</v>
      </c>
      <c r="AA578" s="28"/>
      <c r="AB578" s="28"/>
      <c r="AC578" s="28"/>
      <c r="AD578" s="28"/>
      <c r="AE578" s="28">
        <f t="shared" si="1338"/>
        <v>0</v>
      </c>
      <c r="AF578" s="28">
        <f t="shared" si="1338"/>
        <v>0</v>
      </c>
      <c r="AG578" s="28">
        <f t="shared" si="1338"/>
        <v>0</v>
      </c>
      <c r="AH578" s="28">
        <f t="shared" si="1338"/>
        <v>0</v>
      </c>
      <c r="AI578" s="28"/>
      <c r="AJ578" s="28"/>
      <c r="AK578" s="28"/>
      <c r="AL578" s="28"/>
      <c r="AM578" s="260">
        <f t="shared" si="1339"/>
        <v>0</v>
      </c>
      <c r="AN578" s="260">
        <f t="shared" si="1339"/>
        <v>0</v>
      </c>
      <c r="AO578" s="260">
        <f t="shared" si="1339"/>
        <v>0</v>
      </c>
      <c r="AP578" s="260">
        <f t="shared" si="1339"/>
        <v>0</v>
      </c>
      <c r="AQ578" s="28"/>
      <c r="AR578" s="28"/>
      <c r="AS578" s="28"/>
      <c r="AT578" s="28"/>
      <c r="AU578" s="28">
        <f t="shared" si="1340"/>
        <v>0</v>
      </c>
      <c r="AV578" s="28">
        <f t="shared" si="1340"/>
        <v>0</v>
      </c>
      <c r="AW578" s="28">
        <f t="shared" si="1340"/>
        <v>0</v>
      </c>
      <c r="AX578" s="28">
        <f t="shared" si="1340"/>
        <v>0</v>
      </c>
    </row>
    <row r="579" spans="1:50" ht="60.75">
      <c r="A579" s="254" t="s">
        <v>859</v>
      </c>
      <c r="B579" s="293">
        <v>914</v>
      </c>
      <c r="C579" s="19"/>
      <c r="D579" s="19"/>
      <c r="E579" s="255"/>
      <c r="F579" s="19"/>
      <c r="G579" s="256">
        <f>G590+G616+G630+G643+G652</f>
        <v>557469</v>
      </c>
      <c r="H579" s="256">
        <f>H590+H616+H630+H643+H652</f>
        <v>431090</v>
      </c>
      <c r="I579" s="256">
        <f>I590+I616+I630+I643+I652</f>
        <v>299407</v>
      </c>
      <c r="J579" s="256">
        <f>J590+J616+J630+J643+J652</f>
        <v>120148</v>
      </c>
      <c r="K579" s="257">
        <f t="shared" ref="K579:R579" si="1341">K580+K590+K616+K630+K643+K652</f>
        <v>73528</v>
      </c>
      <c r="L579" s="257">
        <f t="shared" si="1341"/>
        <v>72318</v>
      </c>
      <c r="M579" s="257">
        <f t="shared" si="1341"/>
        <v>0</v>
      </c>
      <c r="N579" s="257">
        <f t="shared" si="1341"/>
        <v>0</v>
      </c>
      <c r="O579" s="256">
        <f t="shared" si="1341"/>
        <v>630997</v>
      </c>
      <c r="P579" s="256">
        <f t="shared" si="1341"/>
        <v>503408</v>
      </c>
      <c r="Q579" s="256">
        <f t="shared" si="1341"/>
        <v>299407</v>
      </c>
      <c r="R579" s="256">
        <f t="shared" si="1341"/>
        <v>120148</v>
      </c>
      <c r="S579" s="257">
        <f>S580+S590+S616+S630+S643+S652+S637</f>
        <v>63032</v>
      </c>
      <c r="T579" s="257">
        <f t="shared" ref="T579:Z579" si="1342">T580+T590+T616+T630+T643+T652+T637</f>
        <v>59000</v>
      </c>
      <c r="U579" s="257">
        <f t="shared" si="1342"/>
        <v>0</v>
      </c>
      <c r="V579" s="257">
        <f t="shared" si="1342"/>
        <v>0</v>
      </c>
      <c r="W579" s="256">
        <f t="shared" si="1342"/>
        <v>694029</v>
      </c>
      <c r="X579" s="256">
        <f t="shared" si="1342"/>
        <v>562408</v>
      </c>
      <c r="Y579" s="256">
        <f t="shared" si="1342"/>
        <v>299407</v>
      </c>
      <c r="Z579" s="256">
        <f t="shared" si="1342"/>
        <v>120148</v>
      </c>
      <c r="AA579" s="257">
        <f>AA580+AA590+AA616+AA630+AA643+AA652+AA637</f>
        <v>462</v>
      </c>
      <c r="AB579" s="257">
        <f t="shared" ref="AB579:AH579" si="1343">AB580+AB590+AB616+AB630+AB643+AB652+AB637</f>
        <v>0</v>
      </c>
      <c r="AC579" s="257">
        <f t="shared" si="1343"/>
        <v>462</v>
      </c>
      <c r="AD579" s="257">
        <f t="shared" si="1343"/>
        <v>0</v>
      </c>
      <c r="AE579" s="257">
        <f t="shared" si="1343"/>
        <v>694491</v>
      </c>
      <c r="AF579" s="257">
        <f t="shared" si="1343"/>
        <v>562408</v>
      </c>
      <c r="AG579" s="257">
        <f t="shared" si="1343"/>
        <v>299869</v>
      </c>
      <c r="AH579" s="257">
        <f t="shared" si="1343"/>
        <v>120148</v>
      </c>
      <c r="AI579" s="257">
        <f>AI580+AI590+AI616+AI630+AI643+AI652+AI637</f>
        <v>0</v>
      </c>
      <c r="AJ579" s="257">
        <f t="shared" ref="AJ579:AP579" si="1344">AJ580+AJ590+AJ616+AJ630+AJ643+AJ652+AJ637</f>
        <v>0</v>
      </c>
      <c r="AK579" s="257">
        <f t="shared" si="1344"/>
        <v>0</v>
      </c>
      <c r="AL579" s="257">
        <f t="shared" si="1344"/>
        <v>0</v>
      </c>
      <c r="AM579" s="256">
        <f t="shared" si="1344"/>
        <v>694491</v>
      </c>
      <c r="AN579" s="256">
        <f t="shared" si="1344"/>
        <v>562408</v>
      </c>
      <c r="AO579" s="256">
        <f t="shared" si="1344"/>
        <v>299869</v>
      </c>
      <c r="AP579" s="256">
        <f t="shared" si="1344"/>
        <v>120148</v>
      </c>
      <c r="AQ579" s="257">
        <f>AQ580+AQ590+AQ616+AQ630+AQ643+AQ652+AQ637</f>
        <v>-78947</v>
      </c>
      <c r="AR579" s="257">
        <f t="shared" ref="AR579:AX579" si="1345">AR580+AR590+AR616+AR630+AR643+AR652+AR637</f>
        <v>0</v>
      </c>
      <c r="AS579" s="257">
        <f t="shared" si="1345"/>
        <v>-151656</v>
      </c>
      <c r="AT579" s="257">
        <f t="shared" si="1345"/>
        <v>0</v>
      </c>
      <c r="AU579" s="257">
        <f t="shared" si="1345"/>
        <v>615544</v>
      </c>
      <c r="AV579" s="257">
        <f t="shared" si="1345"/>
        <v>562408</v>
      </c>
      <c r="AW579" s="257">
        <f t="shared" si="1345"/>
        <v>148213</v>
      </c>
      <c r="AX579" s="257">
        <f t="shared" si="1345"/>
        <v>120148</v>
      </c>
    </row>
    <row r="580" spans="1:50" ht="25.5" customHeight="1">
      <c r="A580" s="116" t="s">
        <v>835</v>
      </c>
      <c r="B580" s="323">
        <v>914</v>
      </c>
      <c r="C580" s="22" t="s">
        <v>53</v>
      </c>
      <c r="D580" s="22" t="s">
        <v>57</v>
      </c>
      <c r="E580" s="64"/>
      <c r="F580" s="32"/>
      <c r="G580" s="319"/>
      <c r="H580" s="319"/>
      <c r="I580" s="319"/>
      <c r="J580" s="319"/>
      <c r="K580" s="320">
        <f>K581</f>
        <v>53542</v>
      </c>
      <c r="L580" s="320">
        <f t="shared" ref="L580:AX581" si="1346">L581</f>
        <v>52661</v>
      </c>
      <c r="M580" s="320">
        <f t="shared" si="1346"/>
        <v>0</v>
      </c>
      <c r="N580" s="320">
        <f t="shared" si="1346"/>
        <v>0</v>
      </c>
      <c r="O580" s="319">
        <f t="shared" si="1346"/>
        <v>53542</v>
      </c>
      <c r="P580" s="319">
        <f t="shared" si="1346"/>
        <v>52661</v>
      </c>
      <c r="Q580" s="319">
        <f t="shared" si="1346"/>
        <v>0</v>
      </c>
      <c r="R580" s="319">
        <f t="shared" si="1346"/>
        <v>0</v>
      </c>
      <c r="S580" s="320">
        <f>S581</f>
        <v>0</v>
      </c>
      <c r="T580" s="320">
        <f t="shared" si="1346"/>
        <v>0</v>
      </c>
      <c r="U580" s="320">
        <f t="shared" si="1346"/>
        <v>0</v>
      </c>
      <c r="V580" s="320">
        <f t="shared" si="1346"/>
        <v>0</v>
      </c>
      <c r="W580" s="319">
        <f t="shared" si="1346"/>
        <v>53542</v>
      </c>
      <c r="X580" s="319">
        <f t="shared" si="1346"/>
        <v>52661</v>
      </c>
      <c r="Y580" s="319">
        <f t="shared" si="1346"/>
        <v>0</v>
      </c>
      <c r="Z580" s="319">
        <f t="shared" si="1346"/>
        <v>0</v>
      </c>
      <c r="AA580" s="320">
        <f>AA581</f>
        <v>0</v>
      </c>
      <c r="AB580" s="320">
        <f t="shared" si="1346"/>
        <v>0</v>
      </c>
      <c r="AC580" s="320">
        <f t="shared" si="1346"/>
        <v>0</v>
      </c>
      <c r="AD580" s="320">
        <f t="shared" si="1346"/>
        <v>0</v>
      </c>
      <c r="AE580" s="320">
        <f t="shared" si="1346"/>
        <v>53542</v>
      </c>
      <c r="AF580" s="320">
        <f t="shared" si="1346"/>
        <v>52661</v>
      </c>
      <c r="AG580" s="320">
        <f t="shared" si="1346"/>
        <v>0</v>
      </c>
      <c r="AH580" s="320">
        <f t="shared" si="1346"/>
        <v>0</v>
      </c>
      <c r="AI580" s="320">
        <f>AI581</f>
        <v>0</v>
      </c>
      <c r="AJ580" s="320">
        <f t="shared" si="1346"/>
        <v>0</v>
      </c>
      <c r="AK580" s="320">
        <f t="shared" si="1346"/>
        <v>0</v>
      </c>
      <c r="AL580" s="320">
        <f t="shared" si="1346"/>
        <v>0</v>
      </c>
      <c r="AM580" s="319">
        <f t="shared" si="1346"/>
        <v>53542</v>
      </c>
      <c r="AN580" s="319">
        <f t="shared" si="1346"/>
        <v>52661</v>
      </c>
      <c r="AO580" s="319">
        <f t="shared" si="1346"/>
        <v>0</v>
      </c>
      <c r="AP580" s="319">
        <f t="shared" si="1346"/>
        <v>0</v>
      </c>
      <c r="AQ580" s="320">
        <f>AQ581</f>
        <v>0</v>
      </c>
      <c r="AR580" s="320">
        <f t="shared" si="1346"/>
        <v>0</v>
      </c>
      <c r="AS580" s="320">
        <f t="shared" si="1346"/>
        <v>0</v>
      </c>
      <c r="AT580" s="320">
        <f t="shared" si="1346"/>
        <v>0</v>
      </c>
      <c r="AU580" s="320">
        <f t="shared" si="1346"/>
        <v>53542</v>
      </c>
      <c r="AV580" s="320">
        <f t="shared" si="1346"/>
        <v>52661</v>
      </c>
      <c r="AW580" s="320">
        <f t="shared" si="1346"/>
        <v>0</v>
      </c>
      <c r="AX580" s="320">
        <f t="shared" si="1346"/>
        <v>0</v>
      </c>
    </row>
    <row r="581" spans="1:50" ht="49.5">
      <c r="A581" s="91" t="s">
        <v>734</v>
      </c>
      <c r="B581" s="25">
        <v>914</v>
      </c>
      <c r="C581" s="25" t="s">
        <v>537</v>
      </c>
      <c r="D581" s="25" t="s">
        <v>57</v>
      </c>
      <c r="E581" s="26" t="s">
        <v>686</v>
      </c>
      <c r="F581" s="25"/>
      <c r="G581" s="186"/>
      <c r="H581" s="186"/>
      <c r="I581" s="186"/>
      <c r="J581" s="186"/>
      <c r="K581" s="47">
        <f>K582</f>
        <v>53542</v>
      </c>
      <c r="L581" s="47">
        <f t="shared" si="1346"/>
        <v>52661</v>
      </c>
      <c r="M581" s="47">
        <f t="shared" si="1346"/>
        <v>0</v>
      </c>
      <c r="N581" s="47">
        <f t="shared" si="1346"/>
        <v>0</v>
      </c>
      <c r="O581" s="186">
        <f t="shared" si="1346"/>
        <v>53542</v>
      </c>
      <c r="P581" s="186">
        <f t="shared" si="1346"/>
        <v>52661</v>
      </c>
      <c r="Q581" s="186">
        <f t="shared" si="1346"/>
        <v>0</v>
      </c>
      <c r="R581" s="186">
        <f t="shared" si="1346"/>
        <v>0</v>
      </c>
      <c r="S581" s="47">
        <f>S582</f>
        <v>0</v>
      </c>
      <c r="T581" s="47">
        <f t="shared" si="1346"/>
        <v>0</v>
      </c>
      <c r="U581" s="47">
        <f t="shared" si="1346"/>
        <v>0</v>
      </c>
      <c r="V581" s="47">
        <f t="shared" si="1346"/>
        <v>0</v>
      </c>
      <c r="W581" s="186">
        <f t="shared" si="1346"/>
        <v>53542</v>
      </c>
      <c r="X581" s="186">
        <f t="shared" si="1346"/>
        <v>52661</v>
      </c>
      <c r="Y581" s="186">
        <f t="shared" si="1346"/>
        <v>0</v>
      </c>
      <c r="Z581" s="186">
        <f t="shared" si="1346"/>
        <v>0</v>
      </c>
      <c r="AA581" s="47">
        <f>AA582</f>
        <v>0</v>
      </c>
      <c r="AB581" s="47">
        <f t="shared" si="1346"/>
        <v>0</v>
      </c>
      <c r="AC581" s="47">
        <f t="shared" si="1346"/>
        <v>0</v>
      </c>
      <c r="AD581" s="47">
        <f t="shared" si="1346"/>
        <v>0</v>
      </c>
      <c r="AE581" s="47">
        <f t="shared" si="1346"/>
        <v>53542</v>
      </c>
      <c r="AF581" s="47">
        <f t="shared" si="1346"/>
        <v>52661</v>
      </c>
      <c r="AG581" s="47">
        <f t="shared" si="1346"/>
        <v>0</v>
      </c>
      <c r="AH581" s="47">
        <f t="shared" si="1346"/>
        <v>0</v>
      </c>
      <c r="AI581" s="47">
        <f>AI582</f>
        <v>0</v>
      </c>
      <c r="AJ581" s="47">
        <f t="shared" si="1346"/>
        <v>0</v>
      </c>
      <c r="AK581" s="47">
        <f t="shared" si="1346"/>
        <v>0</v>
      </c>
      <c r="AL581" s="47">
        <f t="shared" si="1346"/>
        <v>0</v>
      </c>
      <c r="AM581" s="186">
        <f t="shared" si="1346"/>
        <v>53542</v>
      </c>
      <c r="AN581" s="186">
        <f t="shared" si="1346"/>
        <v>52661</v>
      </c>
      <c r="AO581" s="186">
        <f t="shared" si="1346"/>
        <v>0</v>
      </c>
      <c r="AP581" s="186">
        <f t="shared" si="1346"/>
        <v>0</v>
      </c>
      <c r="AQ581" s="47">
        <f>AQ582</f>
        <v>0</v>
      </c>
      <c r="AR581" s="47">
        <f t="shared" si="1346"/>
        <v>0</v>
      </c>
      <c r="AS581" s="47">
        <f t="shared" si="1346"/>
        <v>0</v>
      </c>
      <c r="AT581" s="47">
        <f t="shared" si="1346"/>
        <v>0</v>
      </c>
      <c r="AU581" s="47">
        <f t="shared" si="1346"/>
        <v>53542</v>
      </c>
      <c r="AV581" s="47">
        <f t="shared" si="1346"/>
        <v>52661</v>
      </c>
      <c r="AW581" s="47">
        <f t="shared" si="1346"/>
        <v>0</v>
      </c>
      <c r="AX581" s="47">
        <f t="shared" si="1346"/>
        <v>0</v>
      </c>
    </row>
    <row r="582" spans="1:50" ht="49.5">
      <c r="A582" s="91" t="s">
        <v>738</v>
      </c>
      <c r="B582" s="25">
        <v>914</v>
      </c>
      <c r="C582" s="25" t="s">
        <v>537</v>
      </c>
      <c r="D582" s="25" t="s">
        <v>57</v>
      </c>
      <c r="E582" s="26" t="s">
        <v>690</v>
      </c>
      <c r="F582" s="25"/>
      <c r="G582" s="186"/>
      <c r="H582" s="186"/>
      <c r="I582" s="186"/>
      <c r="J582" s="186"/>
      <c r="K582" s="47">
        <f>K583+K586</f>
        <v>53542</v>
      </c>
      <c r="L582" s="47">
        <f t="shared" ref="L582:R582" si="1347">L583+L586</f>
        <v>52661</v>
      </c>
      <c r="M582" s="47">
        <f t="shared" si="1347"/>
        <v>0</v>
      </c>
      <c r="N582" s="47">
        <f t="shared" si="1347"/>
        <v>0</v>
      </c>
      <c r="O582" s="186">
        <f t="shared" si="1347"/>
        <v>53542</v>
      </c>
      <c r="P582" s="186">
        <f t="shared" si="1347"/>
        <v>52661</v>
      </c>
      <c r="Q582" s="186">
        <f t="shared" si="1347"/>
        <v>0</v>
      </c>
      <c r="R582" s="186">
        <f t="shared" si="1347"/>
        <v>0</v>
      </c>
      <c r="S582" s="47">
        <f>S583+S586</f>
        <v>0</v>
      </c>
      <c r="T582" s="47">
        <f t="shared" ref="T582:Z582" si="1348">T583+T586</f>
        <v>0</v>
      </c>
      <c r="U582" s="47">
        <f t="shared" si="1348"/>
        <v>0</v>
      </c>
      <c r="V582" s="47">
        <f t="shared" si="1348"/>
        <v>0</v>
      </c>
      <c r="W582" s="186">
        <f t="shared" si="1348"/>
        <v>53542</v>
      </c>
      <c r="X582" s="186">
        <f t="shared" si="1348"/>
        <v>52661</v>
      </c>
      <c r="Y582" s="186">
        <f t="shared" si="1348"/>
        <v>0</v>
      </c>
      <c r="Z582" s="186">
        <f t="shared" si="1348"/>
        <v>0</v>
      </c>
      <c r="AA582" s="47">
        <f>AA583+AA586</f>
        <v>0</v>
      </c>
      <c r="AB582" s="47">
        <f t="shared" ref="AB582:AH582" si="1349">AB583+AB586</f>
        <v>0</v>
      </c>
      <c r="AC582" s="47">
        <f t="shared" si="1349"/>
        <v>0</v>
      </c>
      <c r="AD582" s="47">
        <f t="shared" si="1349"/>
        <v>0</v>
      </c>
      <c r="AE582" s="47">
        <f t="shared" si="1349"/>
        <v>53542</v>
      </c>
      <c r="AF582" s="47">
        <f t="shared" si="1349"/>
        <v>52661</v>
      </c>
      <c r="AG582" s="47">
        <f t="shared" si="1349"/>
        <v>0</v>
      </c>
      <c r="AH582" s="47">
        <f t="shared" si="1349"/>
        <v>0</v>
      </c>
      <c r="AI582" s="47">
        <f>AI583+AI586</f>
        <v>0</v>
      </c>
      <c r="AJ582" s="47">
        <f t="shared" ref="AJ582:AP582" si="1350">AJ583+AJ586</f>
        <v>0</v>
      </c>
      <c r="AK582" s="47">
        <f t="shared" si="1350"/>
        <v>0</v>
      </c>
      <c r="AL582" s="47">
        <f t="shared" si="1350"/>
        <v>0</v>
      </c>
      <c r="AM582" s="186">
        <f t="shared" si="1350"/>
        <v>53542</v>
      </c>
      <c r="AN582" s="186">
        <f t="shared" si="1350"/>
        <v>52661</v>
      </c>
      <c r="AO582" s="186">
        <f t="shared" si="1350"/>
        <v>0</v>
      </c>
      <c r="AP582" s="186">
        <f t="shared" si="1350"/>
        <v>0</v>
      </c>
      <c r="AQ582" s="47">
        <f>AQ583+AQ586</f>
        <v>0</v>
      </c>
      <c r="AR582" s="47">
        <f t="shared" ref="AR582:AX582" si="1351">AR583+AR586</f>
        <v>0</v>
      </c>
      <c r="AS582" s="47">
        <f t="shared" si="1351"/>
        <v>0</v>
      </c>
      <c r="AT582" s="47">
        <f t="shared" si="1351"/>
        <v>0</v>
      </c>
      <c r="AU582" s="47">
        <f t="shared" si="1351"/>
        <v>53542</v>
      </c>
      <c r="AV582" s="47">
        <f t="shared" si="1351"/>
        <v>52661</v>
      </c>
      <c r="AW582" s="47">
        <f t="shared" si="1351"/>
        <v>0</v>
      </c>
      <c r="AX582" s="47">
        <f t="shared" si="1351"/>
        <v>0</v>
      </c>
    </row>
    <row r="583" spans="1:50" ht="33">
      <c r="A583" s="91" t="s">
        <v>755</v>
      </c>
      <c r="B583" s="25">
        <v>914</v>
      </c>
      <c r="C583" s="25" t="s">
        <v>537</v>
      </c>
      <c r="D583" s="25" t="s">
        <v>57</v>
      </c>
      <c r="E583" s="26" t="s">
        <v>754</v>
      </c>
      <c r="F583" s="25"/>
      <c r="G583" s="186"/>
      <c r="H583" s="186"/>
      <c r="I583" s="186"/>
      <c r="J583" s="186"/>
      <c r="K583" s="47">
        <f>K584</f>
        <v>44918</v>
      </c>
      <c r="L583" s="47">
        <f t="shared" ref="L583:R584" si="1352">L584</f>
        <v>44468</v>
      </c>
      <c r="M583" s="47">
        <f t="shared" si="1352"/>
        <v>0</v>
      </c>
      <c r="N583" s="47">
        <f t="shared" si="1352"/>
        <v>0</v>
      </c>
      <c r="O583" s="186">
        <f t="shared" si="1352"/>
        <v>44918</v>
      </c>
      <c r="P583" s="186">
        <f t="shared" si="1352"/>
        <v>44468</v>
      </c>
      <c r="Q583" s="186">
        <f t="shared" si="1352"/>
        <v>0</v>
      </c>
      <c r="R583" s="186">
        <f t="shared" si="1352"/>
        <v>0</v>
      </c>
      <c r="S583" s="47">
        <f>S584</f>
        <v>0</v>
      </c>
      <c r="T583" s="47">
        <f t="shared" ref="T583:AJ584" si="1353">T584</f>
        <v>0</v>
      </c>
      <c r="U583" s="47">
        <f t="shared" si="1353"/>
        <v>0</v>
      </c>
      <c r="V583" s="47">
        <f t="shared" si="1353"/>
        <v>0</v>
      </c>
      <c r="W583" s="186">
        <f t="shared" si="1353"/>
        <v>44918</v>
      </c>
      <c r="X583" s="186">
        <f t="shared" si="1353"/>
        <v>44468</v>
      </c>
      <c r="Y583" s="186">
        <f t="shared" si="1353"/>
        <v>0</v>
      </c>
      <c r="Z583" s="186">
        <f t="shared" si="1353"/>
        <v>0</v>
      </c>
      <c r="AA583" s="47">
        <f>AA584</f>
        <v>0</v>
      </c>
      <c r="AB583" s="47">
        <f t="shared" si="1353"/>
        <v>0</v>
      </c>
      <c r="AC583" s="47">
        <f t="shared" si="1353"/>
        <v>0</v>
      </c>
      <c r="AD583" s="47">
        <f t="shared" si="1353"/>
        <v>0</v>
      </c>
      <c r="AE583" s="47">
        <f t="shared" si="1353"/>
        <v>44918</v>
      </c>
      <c r="AF583" s="47">
        <f t="shared" si="1353"/>
        <v>44468</v>
      </c>
      <c r="AG583" s="47">
        <f t="shared" si="1353"/>
        <v>0</v>
      </c>
      <c r="AH583" s="47">
        <f t="shared" si="1353"/>
        <v>0</v>
      </c>
      <c r="AI583" s="47">
        <f>AI584</f>
        <v>0</v>
      </c>
      <c r="AJ583" s="47">
        <f t="shared" si="1353"/>
        <v>0</v>
      </c>
      <c r="AK583" s="47">
        <f t="shared" ref="AJ583:AP584" si="1354">AK584</f>
        <v>0</v>
      </c>
      <c r="AL583" s="47">
        <f t="shared" si="1354"/>
        <v>0</v>
      </c>
      <c r="AM583" s="186">
        <f t="shared" si="1354"/>
        <v>44918</v>
      </c>
      <c r="AN583" s="186">
        <f t="shared" si="1354"/>
        <v>44468</v>
      </c>
      <c r="AO583" s="186">
        <f t="shared" si="1354"/>
        <v>0</v>
      </c>
      <c r="AP583" s="186">
        <f t="shared" si="1354"/>
        <v>0</v>
      </c>
      <c r="AQ583" s="47">
        <f>AQ584</f>
        <v>0</v>
      </c>
      <c r="AR583" s="47">
        <f t="shared" ref="AR583:AX584" si="1355">AR584</f>
        <v>0</v>
      </c>
      <c r="AS583" s="47">
        <f t="shared" si="1355"/>
        <v>0</v>
      </c>
      <c r="AT583" s="47">
        <f t="shared" si="1355"/>
        <v>0</v>
      </c>
      <c r="AU583" s="47">
        <f t="shared" si="1355"/>
        <v>44918</v>
      </c>
      <c r="AV583" s="47">
        <f t="shared" si="1355"/>
        <v>44468</v>
      </c>
      <c r="AW583" s="47">
        <f t="shared" si="1355"/>
        <v>0</v>
      </c>
      <c r="AX583" s="47">
        <f t="shared" si="1355"/>
        <v>0</v>
      </c>
    </row>
    <row r="584" spans="1:50" ht="33">
      <c r="A584" s="91" t="s">
        <v>201</v>
      </c>
      <c r="B584" s="25">
        <v>914</v>
      </c>
      <c r="C584" s="25" t="s">
        <v>537</v>
      </c>
      <c r="D584" s="25" t="s">
        <v>57</v>
      </c>
      <c r="E584" s="26" t="s">
        <v>754</v>
      </c>
      <c r="F584" s="25" t="s">
        <v>84</v>
      </c>
      <c r="G584" s="186"/>
      <c r="H584" s="186"/>
      <c r="I584" s="186"/>
      <c r="J584" s="186"/>
      <c r="K584" s="47">
        <f>K585</f>
        <v>44918</v>
      </c>
      <c r="L584" s="47">
        <f t="shared" si="1352"/>
        <v>44468</v>
      </c>
      <c r="M584" s="47">
        <f t="shared" si="1352"/>
        <v>0</v>
      </c>
      <c r="N584" s="47">
        <f t="shared" si="1352"/>
        <v>0</v>
      </c>
      <c r="O584" s="186">
        <f t="shared" si="1352"/>
        <v>44918</v>
      </c>
      <c r="P584" s="186">
        <f t="shared" si="1352"/>
        <v>44468</v>
      </c>
      <c r="Q584" s="186">
        <f t="shared" si="1352"/>
        <v>0</v>
      </c>
      <c r="R584" s="186">
        <f t="shared" si="1352"/>
        <v>0</v>
      </c>
      <c r="S584" s="47">
        <f>S585</f>
        <v>0</v>
      </c>
      <c r="T584" s="47">
        <f t="shared" si="1353"/>
        <v>0</v>
      </c>
      <c r="U584" s="47">
        <f t="shared" si="1353"/>
        <v>0</v>
      </c>
      <c r="V584" s="47">
        <f t="shared" si="1353"/>
        <v>0</v>
      </c>
      <c r="W584" s="186">
        <f t="shared" si="1353"/>
        <v>44918</v>
      </c>
      <c r="X584" s="186">
        <f t="shared" si="1353"/>
        <v>44468</v>
      </c>
      <c r="Y584" s="186">
        <f t="shared" si="1353"/>
        <v>0</v>
      </c>
      <c r="Z584" s="186">
        <f t="shared" si="1353"/>
        <v>0</v>
      </c>
      <c r="AA584" s="47">
        <f>AA585</f>
        <v>0</v>
      </c>
      <c r="AB584" s="47">
        <f t="shared" si="1353"/>
        <v>0</v>
      </c>
      <c r="AC584" s="47">
        <f t="shared" si="1353"/>
        <v>0</v>
      </c>
      <c r="AD584" s="47">
        <f t="shared" si="1353"/>
        <v>0</v>
      </c>
      <c r="AE584" s="47">
        <f t="shared" si="1353"/>
        <v>44918</v>
      </c>
      <c r="AF584" s="47">
        <f t="shared" si="1353"/>
        <v>44468</v>
      </c>
      <c r="AG584" s="47">
        <f t="shared" si="1353"/>
        <v>0</v>
      </c>
      <c r="AH584" s="47">
        <f t="shared" si="1353"/>
        <v>0</v>
      </c>
      <c r="AI584" s="47">
        <f>AI585</f>
        <v>0</v>
      </c>
      <c r="AJ584" s="47">
        <f t="shared" si="1354"/>
        <v>0</v>
      </c>
      <c r="AK584" s="47">
        <f t="shared" si="1354"/>
        <v>0</v>
      </c>
      <c r="AL584" s="47">
        <f t="shared" si="1354"/>
        <v>0</v>
      </c>
      <c r="AM584" s="186">
        <f t="shared" si="1354"/>
        <v>44918</v>
      </c>
      <c r="AN584" s="186">
        <f t="shared" si="1354"/>
        <v>44468</v>
      </c>
      <c r="AO584" s="186">
        <f t="shared" si="1354"/>
        <v>0</v>
      </c>
      <c r="AP584" s="186">
        <f t="shared" si="1354"/>
        <v>0</v>
      </c>
      <c r="AQ584" s="47">
        <f>AQ585</f>
        <v>0</v>
      </c>
      <c r="AR584" s="47">
        <f t="shared" si="1355"/>
        <v>0</v>
      </c>
      <c r="AS584" s="47">
        <f t="shared" si="1355"/>
        <v>0</v>
      </c>
      <c r="AT584" s="47">
        <f t="shared" si="1355"/>
        <v>0</v>
      </c>
      <c r="AU584" s="47">
        <f t="shared" si="1355"/>
        <v>44918</v>
      </c>
      <c r="AV584" s="47">
        <f t="shared" si="1355"/>
        <v>44468</v>
      </c>
      <c r="AW584" s="47">
        <f t="shared" si="1355"/>
        <v>0</v>
      </c>
      <c r="AX584" s="47">
        <f t="shared" si="1355"/>
        <v>0</v>
      </c>
    </row>
    <row r="585" spans="1:50">
      <c r="A585" s="91" t="s">
        <v>83</v>
      </c>
      <c r="B585" s="25">
        <v>914</v>
      </c>
      <c r="C585" s="25" t="s">
        <v>537</v>
      </c>
      <c r="D585" s="25" t="s">
        <v>57</v>
      </c>
      <c r="E585" s="26" t="s">
        <v>754</v>
      </c>
      <c r="F585" s="25" t="s">
        <v>184</v>
      </c>
      <c r="G585" s="260"/>
      <c r="H585" s="260"/>
      <c r="I585" s="260"/>
      <c r="J585" s="260"/>
      <c r="K585" s="27">
        <v>44918</v>
      </c>
      <c r="L585" s="27">
        <v>44468</v>
      </c>
      <c r="M585" s="28"/>
      <c r="N585" s="28"/>
      <c r="O585" s="260">
        <f t="shared" ref="O585:R585" si="1356">G585+K585</f>
        <v>44918</v>
      </c>
      <c r="P585" s="260">
        <f t="shared" si="1356"/>
        <v>44468</v>
      </c>
      <c r="Q585" s="260">
        <f t="shared" si="1356"/>
        <v>0</v>
      </c>
      <c r="R585" s="260">
        <f t="shared" si="1356"/>
        <v>0</v>
      </c>
      <c r="S585" s="27"/>
      <c r="T585" s="27"/>
      <c r="U585" s="28"/>
      <c r="V585" s="28"/>
      <c r="W585" s="260">
        <f t="shared" ref="W585:Z585" si="1357">O585+S585</f>
        <v>44918</v>
      </c>
      <c r="X585" s="260">
        <f t="shared" si="1357"/>
        <v>44468</v>
      </c>
      <c r="Y585" s="260">
        <f t="shared" si="1357"/>
        <v>0</v>
      </c>
      <c r="Z585" s="260">
        <f t="shared" si="1357"/>
        <v>0</v>
      </c>
      <c r="AA585" s="27"/>
      <c r="AB585" s="27"/>
      <c r="AC585" s="28"/>
      <c r="AD585" s="28"/>
      <c r="AE585" s="28">
        <f t="shared" ref="AE585:AH585" si="1358">W585+AA585</f>
        <v>44918</v>
      </c>
      <c r="AF585" s="28">
        <f t="shared" si="1358"/>
        <v>44468</v>
      </c>
      <c r="AG585" s="28">
        <f t="shared" si="1358"/>
        <v>0</v>
      </c>
      <c r="AH585" s="28">
        <f t="shared" si="1358"/>
        <v>0</v>
      </c>
      <c r="AI585" s="27"/>
      <c r="AJ585" s="27"/>
      <c r="AK585" s="28"/>
      <c r="AL585" s="28"/>
      <c r="AM585" s="260">
        <f t="shared" ref="AM585:AP585" si="1359">AE585+AI585</f>
        <v>44918</v>
      </c>
      <c r="AN585" s="260">
        <f t="shared" si="1359"/>
        <v>44468</v>
      </c>
      <c r="AO585" s="260">
        <f t="shared" si="1359"/>
        <v>0</v>
      </c>
      <c r="AP585" s="260">
        <f t="shared" si="1359"/>
        <v>0</v>
      </c>
      <c r="AQ585" s="27"/>
      <c r="AR585" s="27"/>
      <c r="AS585" s="28"/>
      <c r="AT585" s="28"/>
      <c r="AU585" s="28">
        <f t="shared" ref="AU585:AX585" si="1360">AM585+AQ585</f>
        <v>44918</v>
      </c>
      <c r="AV585" s="28">
        <f t="shared" si="1360"/>
        <v>44468</v>
      </c>
      <c r="AW585" s="28">
        <f t="shared" si="1360"/>
        <v>0</v>
      </c>
      <c r="AX585" s="28">
        <f t="shared" si="1360"/>
        <v>0</v>
      </c>
    </row>
    <row r="586" spans="1:50" ht="33">
      <c r="A586" s="91" t="s">
        <v>755</v>
      </c>
      <c r="B586" s="25">
        <v>914</v>
      </c>
      <c r="C586" s="25" t="s">
        <v>537</v>
      </c>
      <c r="D586" s="25" t="s">
        <v>57</v>
      </c>
      <c r="E586" s="26" t="s">
        <v>756</v>
      </c>
      <c r="F586" s="25"/>
      <c r="G586" s="181"/>
      <c r="H586" s="181"/>
      <c r="I586" s="181"/>
      <c r="J586" s="181"/>
      <c r="K586" s="27">
        <f>K587</f>
        <v>8624</v>
      </c>
      <c r="L586" s="27">
        <f t="shared" ref="L586:AB587" si="1361">L587</f>
        <v>8193</v>
      </c>
      <c r="M586" s="27">
        <f t="shared" si="1361"/>
        <v>0</v>
      </c>
      <c r="N586" s="27">
        <f t="shared" si="1361"/>
        <v>0</v>
      </c>
      <c r="O586" s="181">
        <f t="shared" si="1361"/>
        <v>8624</v>
      </c>
      <c r="P586" s="181">
        <f t="shared" si="1361"/>
        <v>8193</v>
      </c>
      <c r="Q586" s="181">
        <f t="shared" si="1361"/>
        <v>0</v>
      </c>
      <c r="R586" s="181">
        <f t="shared" si="1361"/>
        <v>0</v>
      </c>
      <c r="S586" s="27">
        <f>S587</f>
        <v>0</v>
      </c>
      <c r="T586" s="27">
        <f t="shared" si="1361"/>
        <v>0</v>
      </c>
      <c r="U586" s="27">
        <f t="shared" si="1361"/>
        <v>0</v>
      </c>
      <c r="V586" s="27">
        <f t="shared" si="1361"/>
        <v>0</v>
      </c>
      <c r="W586" s="181">
        <f t="shared" si="1361"/>
        <v>8624</v>
      </c>
      <c r="X586" s="181">
        <f t="shared" si="1361"/>
        <v>8193</v>
      </c>
      <c r="Y586" s="181">
        <f t="shared" si="1361"/>
        <v>0</v>
      </c>
      <c r="Z586" s="181">
        <f t="shared" si="1361"/>
        <v>0</v>
      </c>
      <c r="AA586" s="27">
        <f>AA587</f>
        <v>0</v>
      </c>
      <c r="AB586" s="27">
        <f t="shared" si="1361"/>
        <v>0</v>
      </c>
      <c r="AC586" s="27">
        <f t="shared" ref="AB586:AH587" si="1362">AC587</f>
        <v>0</v>
      </c>
      <c r="AD586" s="27">
        <f t="shared" si="1362"/>
        <v>0</v>
      </c>
      <c r="AE586" s="27">
        <f t="shared" si="1362"/>
        <v>8624</v>
      </c>
      <c r="AF586" s="27">
        <f t="shared" si="1362"/>
        <v>8193</v>
      </c>
      <c r="AG586" s="27">
        <f t="shared" si="1362"/>
        <v>0</v>
      </c>
      <c r="AH586" s="27">
        <f t="shared" si="1362"/>
        <v>0</v>
      </c>
      <c r="AI586" s="27">
        <f>AI587</f>
        <v>0</v>
      </c>
      <c r="AJ586" s="27">
        <f t="shared" ref="AJ586:AX587" si="1363">AJ587</f>
        <v>0</v>
      </c>
      <c r="AK586" s="27">
        <f t="shared" si="1363"/>
        <v>0</v>
      </c>
      <c r="AL586" s="27">
        <f t="shared" si="1363"/>
        <v>0</v>
      </c>
      <c r="AM586" s="181">
        <f t="shared" si="1363"/>
        <v>8624</v>
      </c>
      <c r="AN586" s="181">
        <f t="shared" si="1363"/>
        <v>8193</v>
      </c>
      <c r="AO586" s="181">
        <f t="shared" si="1363"/>
        <v>0</v>
      </c>
      <c r="AP586" s="181">
        <f t="shared" si="1363"/>
        <v>0</v>
      </c>
      <c r="AQ586" s="27">
        <f>AQ587</f>
        <v>0</v>
      </c>
      <c r="AR586" s="27">
        <f t="shared" si="1363"/>
        <v>0</v>
      </c>
      <c r="AS586" s="27">
        <f t="shared" si="1363"/>
        <v>0</v>
      </c>
      <c r="AT586" s="27">
        <f t="shared" si="1363"/>
        <v>0</v>
      </c>
      <c r="AU586" s="27">
        <f t="shared" si="1363"/>
        <v>8624</v>
      </c>
      <c r="AV586" s="27">
        <f t="shared" si="1363"/>
        <v>8193</v>
      </c>
      <c r="AW586" s="27">
        <f t="shared" si="1363"/>
        <v>0</v>
      </c>
      <c r="AX586" s="27">
        <f t="shared" si="1363"/>
        <v>0</v>
      </c>
    </row>
    <row r="587" spans="1:50" ht="33">
      <c r="A587" s="91" t="s">
        <v>201</v>
      </c>
      <c r="B587" s="25">
        <v>914</v>
      </c>
      <c r="C587" s="25" t="s">
        <v>537</v>
      </c>
      <c r="D587" s="25" t="s">
        <v>57</v>
      </c>
      <c r="E587" s="26" t="s">
        <v>756</v>
      </c>
      <c r="F587" s="25" t="s">
        <v>84</v>
      </c>
      <c r="G587" s="181"/>
      <c r="H587" s="181"/>
      <c r="I587" s="181"/>
      <c r="J587" s="181"/>
      <c r="K587" s="27">
        <f>K588</f>
        <v>8624</v>
      </c>
      <c r="L587" s="27">
        <f t="shared" si="1361"/>
        <v>8193</v>
      </c>
      <c r="M587" s="27">
        <f t="shared" si="1361"/>
        <v>0</v>
      </c>
      <c r="N587" s="27">
        <f t="shared" si="1361"/>
        <v>0</v>
      </c>
      <c r="O587" s="181">
        <f t="shared" si="1361"/>
        <v>8624</v>
      </c>
      <c r="P587" s="181">
        <f t="shared" si="1361"/>
        <v>8193</v>
      </c>
      <c r="Q587" s="181">
        <f t="shared" si="1361"/>
        <v>0</v>
      </c>
      <c r="R587" s="181">
        <f t="shared" si="1361"/>
        <v>0</v>
      </c>
      <c r="S587" s="27">
        <f>S588</f>
        <v>0</v>
      </c>
      <c r="T587" s="27">
        <f t="shared" si="1361"/>
        <v>0</v>
      </c>
      <c r="U587" s="27">
        <f t="shared" si="1361"/>
        <v>0</v>
      </c>
      <c r="V587" s="27">
        <f t="shared" si="1361"/>
        <v>0</v>
      </c>
      <c r="W587" s="181">
        <f t="shared" si="1361"/>
        <v>8624</v>
      </c>
      <c r="X587" s="181">
        <f t="shared" si="1361"/>
        <v>8193</v>
      </c>
      <c r="Y587" s="181">
        <f t="shared" si="1361"/>
        <v>0</v>
      </c>
      <c r="Z587" s="181">
        <f t="shared" si="1361"/>
        <v>0</v>
      </c>
      <c r="AA587" s="27">
        <f>AA588</f>
        <v>0</v>
      </c>
      <c r="AB587" s="27">
        <f t="shared" si="1362"/>
        <v>0</v>
      </c>
      <c r="AC587" s="27">
        <f t="shared" si="1362"/>
        <v>0</v>
      </c>
      <c r="AD587" s="27">
        <f t="shared" si="1362"/>
        <v>0</v>
      </c>
      <c r="AE587" s="27">
        <f t="shared" si="1362"/>
        <v>8624</v>
      </c>
      <c r="AF587" s="27">
        <f t="shared" si="1362"/>
        <v>8193</v>
      </c>
      <c r="AG587" s="27">
        <f t="shared" si="1362"/>
        <v>0</v>
      </c>
      <c r="AH587" s="27">
        <f t="shared" si="1362"/>
        <v>0</v>
      </c>
      <c r="AI587" s="27">
        <f>AI588</f>
        <v>0</v>
      </c>
      <c r="AJ587" s="27">
        <f t="shared" si="1363"/>
        <v>0</v>
      </c>
      <c r="AK587" s="27">
        <f t="shared" si="1363"/>
        <v>0</v>
      </c>
      <c r="AL587" s="27">
        <f t="shared" si="1363"/>
        <v>0</v>
      </c>
      <c r="AM587" s="181">
        <f t="shared" si="1363"/>
        <v>8624</v>
      </c>
      <c r="AN587" s="181">
        <f t="shared" si="1363"/>
        <v>8193</v>
      </c>
      <c r="AO587" s="181">
        <f t="shared" si="1363"/>
        <v>0</v>
      </c>
      <c r="AP587" s="181">
        <f t="shared" si="1363"/>
        <v>0</v>
      </c>
      <c r="AQ587" s="27">
        <f>AQ588</f>
        <v>0</v>
      </c>
      <c r="AR587" s="27">
        <f t="shared" si="1363"/>
        <v>0</v>
      </c>
      <c r="AS587" s="27">
        <f t="shared" si="1363"/>
        <v>0</v>
      </c>
      <c r="AT587" s="27">
        <f t="shared" si="1363"/>
        <v>0</v>
      </c>
      <c r="AU587" s="27">
        <f t="shared" si="1363"/>
        <v>8624</v>
      </c>
      <c r="AV587" s="27">
        <f t="shared" si="1363"/>
        <v>8193</v>
      </c>
      <c r="AW587" s="27">
        <f t="shared" si="1363"/>
        <v>0</v>
      </c>
      <c r="AX587" s="27">
        <f t="shared" si="1363"/>
        <v>0</v>
      </c>
    </row>
    <row r="588" spans="1:50">
      <c r="A588" s="91" t="s">
        <v>83</v>
      </c>
      <c r="B588" s="25">
        <v>914</v>
      </c>
      <c r="C588" s="25" t="s">
        <v>537</v>
      </c>
      <c r="D588" s="25" t="s">
        <v>57</v>
      </c>
      <c r="E588" s="26" t="s">
        <v>756</v>
      </c>
      <c r="F588" s="25" t="s">
        <v>184</v>
      </c>
      <c r="G588" s="181"/>
      <c r="H588" s="181"/>
      <c r="I588" s="181"/>
      <c r="J588" s="181"/>
      <c r="K588" s="27">
        <v>8624</v>
      </c>
      <c r="L588" s="27">
        <v>8193</v>
      </c>
      <c r="M588" s="27"/>
      <c r="N588" s="27"/>
      <c r="O588" s="181">
        <f t="shared" ref="O588:R588" si="1364">G588+K588</f>
        <v>8624</v>
      </c>
      <c r="P588" s="181">
        <f t="shared" si="1364"/>
        <v>8193</v>
      </c>
      <c r="Q588" s="181">
        <f t="shared" si="1364"/>
        <v>0</v>
      </c>
      <c r="R588" s="181">
        <f t="shared" si="1364"/>
        <v>0</v>
      </c>
      <c r="S588" s="27"/>
      <c r="T588" s="27"/>
      <c r="U588" s="27"/>
      <c r="V588" s="27"/>
      <c r="W588" s="181">
        <f t="shared" ref="W588:Z588" si="1365">O588+S588</f>
        <v>8624</v>
      </c>
      <c r="X588" s="181">
        <f t="shared" si="1365"/>
        <v>8193</v>
      </c>
      <c r="Y588" s="181">
        <f t="shared" si="1365"/>
        <v>0</v>
      </c>
      <c r="Z588" s="181">
        <f t="shared" si="1365"/>
        <v>0</v>
      </c>
      <c r="AA588" s="27"/>
      <c r="AB588" s="27"/>
      <c r="AC588" s="27"/>
      <c r="AD588" s="27"/>
      <c r="AE588" s="27">
        <f t="shared" ref="AE588:AH588" si="1366">W588+AA588</f>
        <v>8624</v>
      </c>
      <c r="AF588" s="27">
        <f t="shared" si="1366"/>
        <v>8193</v>
      </c>
      <c r="AG588" s="27">
        <f t="shared" si="1366"/>
        <v>0</v>
      </c>
      <c r="AH588" s="27">
        <f t="shared" si="1366"/>
        <v>0</v>
      </c>
      <c r="AI588" s="27"/>
      <c r="AJ588" s="27"/>
      <c r="AK588" s="27"/>
      <c r="AL588" s="27"/>
      <c r="AM588" s="181">
        <f t="shared" ref="AM588:AP588" si="1367">AE588+AI588</f>
        <v>8624</v>
      </c>
      <c r="AN588" s="181">
        <f t="shared" si="1367"/>
        <v>8193</v>
      </c>
      <c r="AO588" s="181">
        <f t="shared" si="1367"/>
        <v>0</v>
      </c>
      <c r="AP588" s="181">
        <f t="shared" si="1367"/>
        <v>0</v>
      </c>
      <c r="AQ588" s="27"/>
      <c r="AR588" s="27"/>
      <c r="AS588" s="27"/>
      <c r="AT588" s="27"/>
      <c r="AU588" s="27">
        <f t="shared" ref="AU588:AX588" si="1368">AM588+AQ588</f>
        <v>8624</v>
      </c>
      <c r="AV588" s="27">
        <f t="shared" si="1368"/>
        <v>8193</v>
      </c>
      <c r="AW588" s="27">
        <f t="shared" si="1368"/>
        <v>0</v>
      </c>
      <c r="AX588" s="27">
        <f t="shared" si="1368"/>
        <v>0</v>
      </c>
    </row>
    <row r="589" spans="1:50" ht="20.25">
      <c r="A589" s="254"/>
      <c r="B589" s="293"/>
      <c r="C589" s="19"/>
      <c r="D589" s="19"/>
      <c r="E589" s="255"/>
      <c r="F589" s="19"/>
      <c r="G589" s="256"/>
      <c r="H589" s="256"/>
      <c r="I589" s="256"/>
      <c r="J589" s="256"/>
      <c r="K589" s="257"/>
      <c r="L589" s="257"/>
      <c r="M589" s="257"/>
      <c r="N589" s="257"/>
      <c r="O589" s="256"/>
      <c r="P589" s="256"/>
      <c r="Q589" s="256"/>
      <c r="R589" s="256"/>
      <c r="S589" s="257"/>
      <c r="T589" s="257"/>
      <c r="U589" s="257"/>
      <c r="V589" s="257"/>
      <c r="W589" s="256"/>
      <c r="X589" s="256"/>
      <c r="Y589" s="256"/>
      <c r="Z589" s="256"/>
      <c r="AA589" s="257"/>
      <c r="AB589" s="257"/>
      <c r="AC589" s="257"/>
      <c r="AD589" s="257"/>
      <c r="AE589" s="257"/>
      <c r="AF589" s="257"/>
      <c r="AG589" s="257"/>
      <c r="AH589" s="257"/>
      <c r="AI589" s="257"/>
      <c r="AJ589" s="257"/>
      <c r="AK589" s="257"/>
      <c r="AL589" s="257"/>
      <c r="AM589" s="256"/>
      <c r="AN589" s="256"/>
      <c r="AO589" s="256"/>
      <c r="AP589" s="256"/>
      <c r="AQ589" s="257"/>
      <c r="AR589" s="257"/>
      <c r="AS589" s="257"/>
      <c r="AT589" s="257"/>
      <c r="AU589" s="257"/>
      <c r="AV589" s="257"/>
      <c r="AW589" s="257"/>
      <c r="AX589" s="257"/>
    </row>
    <row r="590" spans="1:50" ht="37.5">
      <c r="A590" s="116" t="s">
        <v>25</v>
      </c>
      <c r="B590" s="323">
        <v>914</v>
      </c>
      <c r="C590" s="22" t="s">
        <v>53</v>
      </c>
      <c r="D590" s="22" t="s">
        <v>56</v>
      </c>
      <c r="E590" s="64"/>
      <c r="F590" s="32"/>
      <c r="G590" s="319">
        <f>G591+G603</f>
        <v>21238</v>
      </c>
      <c r="H590" s="319">
        <f>H591+H603</f>
        <v>0</v>
      </c>
      <c r="I590" s="319">
        <f>I591+I603</f>
        <v>21279</v>
      </c>
      <c r="J590" s="319">
        <f>J591+J603</f>
        <v>0</v>
      </c>
      <c r="K590" s="320">
        <f t="shared" ref="K590:N590" si="1369">K591+K603</f>
        <v>0</v>
      </c>
      <c r="L590" s="320">
        <f t="shared" si="1369"/>
        <v>0</v>
      </c>
      <c r="M590" s="320">
        <f t="shared" si="1369"/>
        <v>0</v>
      </c>
      <c r="N590" s="320">
        <f t="shared" si="1369"/>
        <v>0</v>
      </c>
      <c r="O590" s="319">
        <f t="shared" si="1201"/>
        <v>21238</v>
      </c>
      <c r="P590" s="319">
        <f t="shared" si="1201"/>
        <v>0</v>
      </c>
      <c r="Q590" s="319">
        <f t="shared" si="1201"/>
        <v>21279</v>
      </c>
      <c r="R590" s="319">
        <f t="shared" si="1201"/>
        <v>0</v>
      </c>
      <c r="S590" s="320">
        <f t="shared" ref="S590:V590" si="1370">S591+S603</f>
        <v>0</v>
      </c>
      <c r="T590" s="320">
        <f t="shared" si="1370"/>
        <v>0</v>
      </c>
      <c r="U590" s="320">
        <f t="shared" si="1370"/>
        <v>0</v>
      </c>
      <c r="V590" s="320">
        <f t="shared" si="1370"/>
        <v>0</v>
      </c>
      <c r="W590" s="319">
        <f t="shared" ref="W590:Z615" si="1371">O590+S590</f>
        <v>21238</v>
      </c>
      <c r="X590" s="319">
        <f t="shared" si="1371"/>
        <v>0</v>
      </c>
      <c r="Y590" s="319">
        <f t="shared" si="1371"/>
        <v>21279</v>
      </c>
      <c r="Z590" s="319">
        <f t="shared" si="1371"/>
        <v>0</v>
      </c>
      <c r="AA590" s="320">
        <f t="shared" ref="AA590:AD590" si="1372">AA591+AA603</f>
        <v>462</v>
      </c>
      <c r="AB590" s="320">
        <f t="shared" si="1372"/>
        <v>0</v>
      </c>
      <c r="AC590" s="320">
        <f t="shared" si="1372"/>
        <v>462</v>
      </c>
      <c r="AD590" s="320">
        <f t="shared" si="1372"/>
        <v>0</v>
      </c>
      <c r="AE590" s="320">
        <f t="shared" ref="AE590:AH615" si="1373">W590+AA590</f>
        <v>21700</v>
      </c>
      <c r="AF590" s="320">
        <f t="shared" si="1373"/>
        <v>0</v>
      </c>
      <c r="AG590" s="320">
        <f t="shared" si="1373"/>
        <v>21741</v>
      </c>
      <c r="AH590" s="320">
        <f t="shared" si="1373"/>
        <v>0</v>
      </c>
      <c r="AI590" s="320">
        <f t="shared" ref="AI590:AL590" si="1374">AI591+AI603</f>
        <v>0</v>
      </c>
      <c r="AJ590" s="320">
        <f t="shared" si="1374"/>
        <v>0</v>
      </c>
      <c r="AK590" s="320">
        <f t="shared" si="1374"/>
        <v>0</v>
      </c>
      <c r="AL590" s="320">
        <f t="shared" si="1374"/>
        <v>0</v>
      </c>
      <c r="AM590" s="319">
        <f t="shared" ref="AM590:AP615" si="1375">AE590+AI590</f>
        <v>21700</v>
      </c>
      <c r="AN590" s="319">
        <f t="shared" si="1375"/>
        <v>0</v>
      </c>
      <c r="AO590" s="319">
        <f t="shared" si="1375"/>
        <v>21741</v>
      </c>
      <c r="AP590" s="319">
        <f t="shared" si="1375"/>
        <v>0</v>
      </c>
      <c r="AQ590" s="320">
        <f t="shared" ref="AQ590:AT590" si="1376">AQ591+AQ603</f>
        <v>0</v>
      </c>
      <c r="AR590" s="320">
        <f t="shared" si="1376"/>
        <v>0</v>
      </c>
      <c r="AS590" s="320">
        <f t="shared" si="1376"/>
        <v>0</v>
      </c>
      <c r="AT590" s="320">
        <f t="shared" si="1376"/>
        <v>0</v>
      </c>
      <c r="AU590" s="320">
        <f t="shared" ref="AU590:AX615" si="1377">AM590+AQ590</f>
        <v>21700</v>
      </c>
      <c r="AV590" s="320">
        <f t="shared" si="1377"/>
        <v>0</v>
      </c>
      <c r="AW590" s="320">
        <f t="shared" si="1377"/>
        <v>21741</v>
      </c>
      <c r="AX590" s="320">
        <f t="shared" si="1377"/>
        <v>0</v>
      </c>
    </row>
    <row r="591" spans="1:50" ht="49.5">
      <c r="A591" s="91" t="s">
        <v>386</v>
      </c>
      <c r="B591" s="25">
        <v>914</v>
      </c>
      <c r="C591" s="25" t="s">
        <v>53</v>
      </c>
      <c r="D591" s="25" t="s">
        <v>56</v>
      </c>
      <c r="E591" s="26" t="s">
        <v>222</v>
      </c>
      <c r="F591" s="25"/>
      <c r="G591" s="186">
        <f>G596+G592</f>
        <v>19734</v>
      </c>
      <c r="H591" s="186">
        <f t="shared" ref="H591:N591" si="1378">H596+H592</f>
        <v>0</v>
      </c>
      <c r="I591" s="186">
        <f t="shared" si="1378"/>
        <v>0</v>
      </c>
      <c r="J591" s="186">
        <f t="shared" si="1378"/>
        <v>0</v>
      </c>
      <c r="K591" s="47">
        <f t="shared" si="1378"/>
        <v>0</v>
      </c>
      <c r="L591" s="47">
        <f t="shared" si="1378"/>
        <v>0</v>
      </c>
      <c r="M591" s="47">
        <f t="shared" si="1378"/>
        <v>0</v>
      </c>
      <c r="N591" s="47">
        <f t="shared" si="1378"/>
        <v>0</v>
      </c>
      <c r="O591" s="186">
        <f t="shared" si="1201"/>
        <v>19734</v>
      </c>
      <c r="P591" s="186">
        <f t="shared" si="1201"/>
        <v>0</v>
      </c>
      <c r="Q591" s="186">
        <f t="shared" si="1201"/>
        <v>0</v>
      </c>
      <c r="R591" s="186">
        <f t="shared" si="1201"/>
        <v>0</v>
      </c>
      <c r="S591" s="47">
        <f t="shared" ref="S591:V591" si="1379">S596+S592</f>
        <v>0</v>
      </c>
      <c r="T591" s="47">
        <f t="shared" si="1379"/>
        <v>0</v>
      </c>
      <c r="U591" s="47">
        <f t="shared" si="1379"/>
        <v>0</v>
      </c>
      <c r="V591" s="47">
        <f t="shared" si="1379"/>
        <v>0</v>
      </c>
      <c r="W591" s="186">
        <f t="shared" si="1371"/>
        <v>19734</v>
      </c>
      <c r="X591" s="186">
        <f t="shared" si="1371"/>
        <v>0</v>
      </c>
      <c r="Y591" s="186">
        <f t="shared" si="1371"/>
        <v>0</v>
      </c>
      <c r="Z591" s="186">
        <f t="shared" si="1371"/>
        <v>0</v>
      </c>
      <c r="AA591" s="47">
        <f t="shared" ref="AA591:AD591" si="1380">AA596+AA592</f>
        <v>462</v>
      </c>
      <c r="AB591" s="47">
        <f t="shared" si="1380"/>
        <v>0</v>
      </c>
      <c r="AC591" s="47">
        <f t="shared" si="1380"/>
        <v>0</v>
      </c>
      <c r="AD591" s="47">
        <f t="shared" si="1380"/>
        <v>0</v>
      </c>
      <c r="AE591" s="47">
        <f t="shared" si="1373"/>
        <v>20196</v>
      </c>
      <c r="AF591" s="47">
        <f t="shared" si="1373"/>
        <v>0</v>
      </c>
      <c r="AG591" s="47">
        <f t="shared" si="1373"/>
        <v>0</v>
      </c>
      <c r="AH591" s="47">
        <f t="shared" si="1373"/>
        <v>0</v>
      </c>
      <c r="AI591" s="47">
        <f t="shared" ref="AI591:AL591" si="1381">AI596+AI592</f>
        <v>0</v>
      </c>
      <c r="AJ591" s="47">
        <f t="shared" si="1381"/>
        <v>0</v>
      </c>
      <c r="AK591" s="47">
        <f t="shared" si="1381"/>
        <v>0</v>
      </c>
      <c r="AL591" s="47">
        <f t="shared" si="1381"/>
        <v>0</v>
      </c>
      <c r="AM591" s="186">
        <f t="shared" si="1375"/>
        <v>20196</v>
      </c>
      <c r="AN591" s="186">
        <f t="shared" si="1375"/>
        <v>0</v>
      </c>
      <c r="AO591" s="186">
        <f t="shared" si="1375"/>
        <v>0</v>
      </c>
      <c r="AP591" s="186">
        <f t="shared" si="1375"/>
        <v>0</v>
      </c>
      <c r="AQ591" s="47">
        <f t="shared" ref="AQ591:AT591" si="1382">AQ596+AQ592</f>
        <v>0</v>
      </c>
      <c r="AR591" s="47">
        <f t="shared" si="1382"/>
        <v>0</v>
      </c>
      <c r="AS591" s="47">
        <f t="shared" si="1382"/>
        <v>0</v>
      </c>
      <c r="AT591" s="47">
        <f t="shared" si="1382"/>
        <v>0</v>
      </c>
      <c r="AU591" s="47">
        <f t="shared" si="1377"/>
        <v>20196</v>
      </c>
      <c r="AV591" s="47">
        <f t="shared" si="1377"/>
        <v>0</v>
      </c>
      <c r="AW591" s="47">
        <f t="shared" si="1377"/>
        <v>0</v>
      </c>
      <c r="AX591" s="47">
        <f t="shared" si="1377"/>
        <v>0</v>
      </c>
    </row>
    <row r="592" spans="1:50" ht="33">
      <c r="A592" s="91" t="s">
        <v>200</v>
      </c>
      <c r="B592" s="25">
        <v>914</v>
      </c>
      <c r="C592" s="25" t="s">
        <v>53</v>
      </c>
      <c r="D592" s="25" t="s">
        <v>56</v>
      </c>
      <c r="E592" s="26" t="s">
        <v>498</v>
      </c>
      <c r="F592" s="25"/>
      <c r="G592" s="186">
        <f t="shared" ref="G592:N592" si="1383">G594</f>
        <v>9042</v>
      </c>
      <c r="H592" s="186">
        <f t="shared" si="1383"/>
        <v>0</v>
      </c>
      <c r="I592" s="186">
        <f t="shared" si="1383"/>
        <v>0</v>
      </c>
      <c r="J592" s="186">
        <f t="shared" si="1383"/>
        <v>0</v>
      </c>
      <c r="K592" s="47">
        <f t="shared" si="1383"/>
        <v>0</v>
      </c>
      <c r="L592" s="47">
        <f t="shared" si="1383"/>
        <v>0</v>
      </c>
      <c r="M592" s="47">
        <f t="shared" si="1383"/>
        <v>0</v>
      </c>
      <c r="N592" s="47">
        <f t="shared" si="1383"/>
        <v>0</v>
      </c>
      <c r="O592" s="186">
        <f t="shared" si="1201"/>
        <v>9042</v>
      </c>
      <c r="P592" s="186">
        <f t="shared" si="1201"/>
        <v>0</v>
      </c>
      <c r="Q592" s="186">
        <f t="shared" si="1201"/>
        <v>0</v>
      </c>
      <c r="R592" s="186">
        <f t="shared" si="1201"/>
        <v>0</v>
      </c>
      <c r="S592" s="47">
        <f t="shared" ref="S592:V592" si="1384">S594</f>
        <v>0</v>
      </c>
      <c r="T592" s="47">
        <f t="shared" si="1384"/>
        <v>0</v>
      </c>
      <c r="U592" s="47">
        <f t="shared" si="1384"/>
        <v>0</v>
      </c>
      <c r="V592" s="47">
        <f t="shared" si="1384"/>
        <v>0</v>
      </c>
      <c r="W592" s="186">
        <f t="shared" si="1371"/>
        <v>9042</v>
      </c>
      <c r="X592" s="186">
        <f t="shared" si="1371"/>
        <v>0</v>
      </c>
      <c r="Y592" s="186">
        <f t="shared" si="1371"/>
        <v>0</v>
      </c>
      <c r="Z592" s="186">
        <f t="shared" si="1371"/>
        <v>0</v>
      </c>
      <c r="AA592" s="47">
        <f t="shared" ref="AA592:AD592" si="1385">AA594</f>
        <v>0</v>
      </c>
      <c r="AB592" s="47">
        <f t="shared" si="1385"/>
        <v>0</v>
      </c>
      <c r="AC592" s="47">
        <f t="shared" si="1385"/>
        <v>0</v>
      </c>
      <c r="AD592" s="47">
        <f t="shared" si="1385"/>
        <v>0</v>
      </c>
      <c r="AE592" s="47">
        <f t="shared" si="1373"/>
        <v>9042</v>
      </c>
      <c r="AF592" s="47">
        <f t="shared" si="1373"/>
        <v>0</v>
      </c>
      <c r="AG592" s="47">
        <f t="shared" si="1373"/>
        <v>0</v>
      </c>
      <c r="AH592" s="47">
        <f t="shared" si="1373"/>
        <v>0</v>
      </c>
      <c r="AI592" s="47">
        <f t="shared" ref="AI592:AL592" si="1386">AI594</f>
        <v>0</v>
      </c>
      <c r="AJ592" s="47">
        <f t="shared" si="1386"/>
        <v>0</v>
      </c>
      <c r="AK592" s="47">
        <f t="shared" si="1386"/>
        <v>0</v>
      </c>
      <c r="AL592" s="47">
        <f t="shared" si="1386"/>
        <v>0</v>
      </c>
      <c r="AM592" s="186">
        <f t="shared" si="1375"/>
        <v>9042</v>
      </c>
      <c r="AN592" s="186">
        <f t="shared" si="1375"/>
        <v>0</v>
      </c>
      <c r="AO592" s="186">
        <f t="shared" si="1375"/>
        <v>0</v>
      </c>
      <c r="AP592" s="186">
        <f t="shared" si="1375"/>
        <v>0</v>
      </c>
      <c r="AQ592" s="47">
        <f t="shared" ref="AQ592:AT592" si="1387">AQ594</f>
        <v>0</v>
      </c>
      <c r="AR592" s="47">
        <f t="shared" si="1387"/>
        <v>0</v>
      </c>
      <c r="AS592" s="47">
        <f t="shared" si="1387"/>
        <v>0</v>
      </c>
      <c r="AT592" s="47">
        <f t="shared" si="1387"/>
        <v>0</v>
      </c>
      <c r="AU592" s="47">
        <f t="shared" si="1377"/>
        <v>9042</v>
      </c>
      <c r="AV592" s="47">
        <f t="shared" si="1377"/>
        <v>0</v>
      </c>
      <c r="AW592" s="47">
        <f t="shared" si="1377"/>
        <v>0</v>
      </c>
      <c r="AX592" s="47">
        <f t="shared" si="1377"/>
        <v>0</v>
      </c>
    </row>
    <row r="593" spans="1:50" ht="33">
      <c r="A593" s="91" t="s">
        <v>80</v>
      </c>
      <c r="B593" s="25">
        <f>B591</f>
        <v>914</v>
      </c>
      <c r="C593" s="25" t="s">
        <v>53</v>
      </c>
      <c r="D593" s="25" t="s">
        <v>56</v>
      </c>
      <c r="E593" s="26" t="s">
        <v>499</v>
      </c>
      <c r="F593" s="25"/>
      <c r="G593" s="186">
        <f t="shared" ref="G593:N594" si="1388">G594</f>
        <v>9042</v>
      </c>
      <c r="H593" s="186">
        <f t="shared" si="1388"/>
        <v>0</v>
      </c>
      <c r="I593" s="186">
        <f t="shared" si="1388"/>
        <v>0</v>
      </c>
      <c r="J593" s="186">
        <f t="shared" si="1388"/>
        <v>0</v>
      </c>
      <c r="K593" s="47">
        <f t="shared" si="1388"/>
        <v>0</v>
      </c>
      <c r="L593" s="47">
        <f t="shared" si="1388"/>
        <v>0</v>
      </c>
      <c r="M593" s="47">
        <f t="shared" si="1388"/>
        <v>0</v>
      </c>
      <c r="N593" s="47">
        <f t="shared" si="1388"/>
        <v>0</v>
      </c>
      <c r="O593" s="186">
        <f t="shared" si="1201"/>
        <v>9042</v>
      </c>
      <c r="P593" s="186">
        <f t="shared" si="1201"/>
        <v>0</v>
      </c>
      <c r="Q593" s="186">
        <f t="shared" si="1201"/>
        <v>0</v>
      </c>
      <c r="R593" s="186">
        <f t="shared" si="1201"/>
        <v>0</v>
      </c>
      <c r="S593" s="47">
        <f t="shared" ref="S593:V594" si="1389">S594</f>
        <v>0</v>
      </c>
      <c r="T593" s="47">
        <f t="shared" si="1389"/>
        <v>0</v>
      </c>
      <c r="U593" s="47">
        <f t="shared" si="1389"/>
        <v>0</v>
      </c>
      <c r="V593" s="47">
        <f t="shared" si="1389"/>
        <v>0</v>
      </c>
      <c r="W593" s="186">
        <f t="shared" si="1371"/>
        <v>9042</v>
      </c>
      <c r="X593" s="186">
        <f t="shared" si="1371"/>
        <v>0</v>
      </c>
      <c r="Y593" s="186">
        <f t="shared" si="1371"/>
        <v>0</v>
      </c>
      <c r="Z593" s="186">
        <f t="shared" si="1371"/>
        <v>0</v>
      </c>
      <c r="AA593" s="47">
        <f t="shared" ref="AA593:AD594" si="1390">AA594</f>
        <v>0</v>
      </c>
      <c r="AB593" s="47">
        <f t="shared" si="1390"/>
        <v>0</v>
      </c>
      <c r="AC593" s="47">
        <f t="shared" si="1390"/>
        <v>0</v>
      </c>
      <c r="AD593" s="47">
        <f t="shared" si="1390"/>
        <v>0</v>
      </c>
      <c r="AE593" s="47">
        <f t="shared" si="1373"/>
        <v>9042</v>
      </c>
      <c r="AF593" s="47">
        <f t="shared" si="1373"/>
        <v>0</v>
      </c>
      <c r="AG593" s="47">
        <f t="shared" si="1373"/>
        <v>0</v>
      </c>
      <c r="AH593" s="47">
        <f t="shared" si="1373"/>
        <v>0</v>
      </c>
      <c r="AI593" s="47">
        <f t="shared" ref="AI593:AL594" si="1391">AI594</f>
        <v>0</v>
      </c>
      <c r="AJ593" s="47">
        <f t="shared" si="1391"/>
        <v>0</v>
      </c>
      <c r="AK593" s="47">
        <f t="shared" si="1391"/>
        <v>0</v>
      </c>
      <c r="AL593" s="47">
        <f t="shared" si="1391"/>
        <v>0</v>
      </c>
      <c r="AM593" s="186">
        <f t="shared" si="1375"/>
        <v>9042</v>
      </c>
      <c r="AN593" s="186">
        <f t="shared" si="1375"/>
        <v>0</v>
      </c>
      <c r="AO593" s="186">
        <f t="shared" si="1375"/>
        <v>0</v>
      </c>
      <c r="AP593" s="186">
        <f t="shared" si="1375"/>
        <v>0</v>
      </c>
      <c r="AQ593" s="47">
        <f t="shared" ref="AQ593:AT594" si="1392">AQ594</f>
        <v>0</v>
      </c>
      <c r="AR593" s="47">
        <f t="shared" si="1392"/>
        <v>0</v>
      </c>
      <c r="AS593" s="47">
        <f t="shared" si="1392"/>
        <v>0</v>
      </c>
      <c r="AT593" s="47">
        <f t="shared" si="1392"/>
        <v>0</v>
      </c>
      <c r="AU593" s="47">
        <f t="shared" si="1377"/>
        <v>9042</v>
      </c>
      <c r="AV593" s="47">
        <f t="shared" si="1377"/>
        <v>0</v>
      </c>
      <c r="AW593" s="47">
        <f t="shared" si="1377"/>
        <v>0</v>
      </c>
      <c r="AX593" s="47">
        <f t="shared" si="1377"/>
        <v>0</v>
      </c>
    </row>
    <row r="594" spans="1:50" ht="33">
      <c r="A594" s="91" t="s">
        <v>81</v>
      </c>
      <c r="B594" s="25">
        <f>B591</f>
        <v>914</v>
      </c>
      <c r="C594" s="25" t="s">
        <v>53</v>
      </c>
      <c r="D594" s="25" t="s">
        <v>56</v>
      </c>
      <c r="E594" s="26" t="s">
        <v>499</v>
      </c>
      <c r="F594" s="25" t="s">
        <v>82</v>
      </c>
      <c r="G594" s="186">
        <f t="shared" si="1388"/>
        <v>9042</v>
      </c>
      <c r="H594" s="186">
        <f t="shared" si="1388"/>
        <v>0</v>
      </c>
      <c r="I594" s="186">
        <f t="shared" si="1388"/>
        <v>0</v>
      </c>
      <c r="J594" s="186">
        <f t="shared" si="1388"/>
        <v>0</v>
      </c>
      <c r="K594" s="47">
        <f t="shared" si="1388"/>
        <v>0</v>
      </c>
      <c r="L594" s="47">
        <f t="shared" si="1388"/>
        <v>0</v>
      </c>
      <c r="M594" s="47">
        <f t="shared" si="1388"/>
        <v>0</v>
      </c>
      <c r="N594" s="47">
        <f t="shared" si="1388"/>
        <v>0</v>
      </c>
      <c r="O594" s="186">
        <f t="shared" si="1201"/>
        <v>9042</v>
      </c>
      <c r="P594" s="186">
        <f t="shared" si="1201"/>
        <v>0</v>
      </c>
      <c r="Q594" s="186">
        <f t="shared" si="1201"/>
        <v>0</v>
      </c>
      <c r="R594" s="186">
        <f t="shared" si="1201"/>
        <v>0</v>
      </c>
      <c r="S594" s="47">
        <f t="shared" si="1389"/>
        <v>0</v>
      </c>
      <c r="T594" s="47">
        <f t="shared" si="1389"/>
        <v>0</v>
      </c>
      <c r="U594" s="47">
        <f t="shared" si="1389"/>
        <v>0</v>
      </c>
      <c r="V594" s="47">
        <f t="shared" si="1389"/>
        <v>0</v>
      </c>
      <c r="W594" s="186">
        <f t="shared" si="1371"/>
        <v>9042</v>
      </c>
      <c r="X594" s="186">
        <f t="shared" si="1371"/>
        <v>0</v>
      </c>
      <c r="Y594" s="186">
        <f t="shared" si="1371"/>
        <v>0</v>
      </c>
      <c r="Z594" s="186">
        <f t="shared" si="1371"/>
        <v>0</v>
      </c>
      <c r="AA594" s="47">
        <f t="shared" si="1390"/>
        <v>0</v>
      </c>
      <c r="AB594" s="47">
        <f t="shared" si="1390"/>
        <v>0</v>
      </c>
      <c r="AC594" s="47">
        <f t="shared" si="1390"/>
        <v>0</v>
      </c>
      <c r="AD594" s="47">
        <f t="shared" si="1390"/>
        <v>0</v>
      </c>
      <c r="AE594" s="47">
        <f t="shared" si="1373"/>
        <v>9042</v>
      </c>
      <c r="AF594" s="47">
        <f t="shared" si="1373"/>
        <v>0</v>
      </c>
      <c r="AG594" s="47">
        <f t="shared" si="1373"/>
        <v>0</v>
      </c>
      <c r="AH594" s="47">
        <f t="shared" si="1373"/>
        <v>0</v>
      </c>
      <c r="AI594" s="47">
        <f t="shared" si="1391"/>
        <v>0</v>
      </c>
      <c r="AJ594" s="47">
        <f t="shared" si="1391"/>
        <v>0</v>
      </c>
      <c r="AK594" s="47">
        <f t="shared" si="1391"/>
        <v>0</v>
      </c>
      <c r="AL594" s="47">
        <f t="shared" si="1391"/>
        <v>0</v>
      </c>
      <c r="AM594" s="186">
        <f t="shared" si="1375"/>
        <v>9042</v>
      </c>
      <c r="AN594" s="186">
        <f t="shared" si="1375"/>
        <v>0</v>
      </c>
      <c r="AO594" s="186">
        <f t="shared" si="1375"/>
        <v>0</v>
      </c>
      <c r="AP594" s="186">
        <f t="shared" si="1375"/>
        <v>0</v>
      </c>
      <c r="AQ594" s="47">
        <f t="shared" si="1392"/>
        <v>0</v>
      </c>
      <c r="AR594" s="47">
        <f t="shared" si="1392"/>
        <v>0</v>
      </c>
      <c r="AS594" s="47">
        <f t="shared" si="1392"/>
        <v>0</v>
      </c>
      <c r="AT594" s="47">
        <f t="shared" si="1392"/>
        <v>0</v>
      </c>
      <c r="AU594" s="47">
        <f t="shared" si="1377"/>
        <v>9042</v>
      </c>
      <c r="AV594" s="47">
        <f t="shared" si="1377"/>
        <v>0</v>
      </c>
      <c r="AW594" s="47">
        <f t="shared" si="1377"/>
        <v>0</v>
      </c>
      <c r="AX594" s="47">
        <f t="shared" si="1377"/>
        <v>0</v>
      </c>
    </row>
    <row r="595" spans="1:50">
      <c r="A595" s="91" t="s">
        <v>169</v>
      </c>
      <c r="B595" s="25">
        <f>B592</f>
        <v>914</v>
      </c>
      <c r="C595" s="25" t="s">
        <v>53</v>
      </c>
      <c r="D595" s="25" t="s">
        <v>56</v>
      </c>
      <c r="E595" s="26" t="s">
        <v>499</v>
      </c>
      <c r="F595" s="25" t="s">
        <v>168</v>
      </c>
      <c r="G595" s="260">
        <v>9042</v>
      </c>
      <c r="H595" s="260"/>
      <c r="I595" s="260"/>
      <c r="J595" s="260"/>
      <c r="K595" s="28"/>
      <c r="L595" s="28"/>
      <c r="M595" s="28"/>
      <c r="N595" s="28"/>
      <c r="O595" s="260">
        <f t="shared" si="1201"/>
        <v>9042</v>
      </c>
      <c r="P595" s="260">
        <f t="shared" si="1201"/>
        <v>0</v>
      </c>
      <c r="Q595" s="260">
        <f t="shared" si="1201"/>
        <v>0</v>
      </c>
      <c r="R595" s="260">
        <f t="shared" si="1201"/>
        <v>0</v>
      </c>
      <c r="S595" s="28"/>
      <c r="T595" s="28"/>
      <c r="U595" s="28"/>
      <c r="V595" s="28"/>
      <c r="W595" s="260">
        <f t="shared" si="1371"/>
        <v>9042</v>
      </c>
      <c r="X595" s="260">
        <f t="shared" si="1371"/>
        <v>0</v>
      </c>
      <c r="Y595" s="260">
        <f t="shared" si="1371"/>
        <v>0</v>
      </c>
      <c r="Z595" s="260">
        <f t="shared" si="1371"/>
        <v>0</v>
      </c>
      <c r="AA595" s="28"/>
      <c r="AB595" s="28"/>
      <c r="AC595" s="28"/>
      <c r="AD595" s="28"/>
      <c r="AE595" s="28">
        <f t="shared" si="1373"/>
        <v>9042</v>
      </c>
      <c r="AF595" s="28">
        <f t="shared" si="1373"/>
        <v>0</v>
      </c>
      <c r="AG595" s="28">
        <f t="shared" si="1373"/>
        <v>0</v>
      </c>
      <c r="AH595" s="28">
        <f t="shared" si="1373"/>
        <v>0</v>
      </c>
      <c r="AI595" s="28"/>
      <c r="AJ595" s="28"/>
      <c r="AK595" s="28"/>
      <c r="AL595" s="28"/>
      <c r="AM595" s="260">
        <f t="shared" si="1375"/>
        <v>9042</v>
      </c>
      <c r="AN595" s="260">
        <f t="shared" si="1375"/>
        <v>0</v>
      </c>
      <c r="AO595" s="260">
        <f t="shared" si="1375"/>
        <v>0</v>
      </c>
      <c r="AP595" s="260">
        <f t="shared" si="1375"/>
        <v>0</v>
      </c>
      <c r="AQ595" s="28"/>
      <c r="AR595" s="28"/>
      <c r="AS595" s="28"/>
      <c r="AT595" s="28"/>
      <c r="AU595" s="28">
        <f t="shared" si="1377"/>
        <v>9042</v>
      </c>
      <c r="AV595" s="28">
        <f t="shared" si="1377"/>
        <v>0</v>
      </c>
      <c r="AW595" s="28">
        <f t="shared" si="1377"/>
        <v>0</v>
      </c>
      <c r="AX595" s="28">
        <f t="shared" si="1377"/>
        <v>0</v>
      </c>
    </row>
    <row r="596" spans="1:50">
      <c r="A596" s="91" t="s">
        <v>76</v>
      </c>
      <c r="B596" s="25">
        <v>914</v>
      </c>
      <c r="C596" s="25" t="s">
        <v>53</v>
      </c>
      <c r="D596" s="25" t="s">
        <v>56</v>
      </c>
      <c r="E596" s="26" t="s">
        <v>223</v>
      </c>
      <c r="F596" s="25"/>
      <c r="G596" s="181">
        <f>G597+G600</f>
        <v>10692</v>
      </c>
      <c r="H596" s="181">
        <f t="shared" ref="H596:N596" si="1393">H597+H600</f>
        <v>0</v>
      </c>
      <c r="I596" s="181">
        <f t="shared" si="1393"/>
        <v>0</v>
      </c>
      <c r="J596" s="181">
        <f t="shared" si="1393"/>
        <v>0</v>
      </c>
      <c r="K596" s="27">
        <f t="shared" si="1393"/>
        <v>0</v>
      </c>
      <c r="L596" s="27">
        <f t="shared" si="1393"/>
        <v>0</v>
      </c>
      <c r="M596" s="27">
        <f t="shared" si="1393"/>
        <v>0</v>
      </c>
      <c r="N596" s="27">
        <f t="shared" si="1393"/>
        <v>0</v>
      </c>
      <c r="O596" s="181">
        <f t="shared" si="1201"/>
        <v>10692</v>
      </c>
      <c r="P596" s="181">
        <f t="shared" si="1201"/>
        <v>0</v>
      </c>
      <c r="Q596" s="181">
        <f t="shared" si="1201"/>
        <v>0</v>
      </c>
      <c r="R596" s="181">
        <f t="shared" si="1201"/>
        <v>0</v>
      </c>
      <c r="S596" s="27">
        <f t="shared" ref="S596:V596" si="1394">S597+S600</f>
        <v>0</v>
      </c>
      <c r="T596" s="27">
        <f t="shared" si="1394"/>
        <v>0</v>
      </c>
      <c r="U596" s="27">
        <f t="shared" si="1394"/>
        <v>0</v>
      </c>
      <c r="V596" s="27">
        <f t="shared" si="1394"/>
        <v>0</v>
      </c>
      <c r="W596" s="181">
        <f t="shared" si="1371"/>
        <v>10692</v>
      </c>
      <c r="X596" s="181">
        <f t="shared" si="1371"/>
        <v>0</v>
      </c>
      <c r="Y596" s="181">
        <f t="shared" si="1371"/>
        <v>0</v>
      </c>
      <c r="Z596" s="181">
        <f t="shared" si="1371"/>
        <v>0</v>
      </c>
      <c r="AA596" s="27">
        <f t="shared" ref="AA596:AD596" si="1395">AA597+AA600</f>
        <v>462</v>
      </c>
      <c r="AB596" s="27">
        <f t="shared" si="1395"/>
        <v>0</v>
      </c>
      <c r="AC596" s="27">
        <f t="shared" si="1395"/>
        <v>0</v>
      </c>
      <c r="AD596" s="27">
        <f t="shared" si="1395"/>
        <v>0</v>
      </c>
      <c r="AE596" s="27">
        <f t="shared" si="1373"/>
        <v>11154</v>
      </c>
      <c r="AF596" s="27">
        <f t="shared" si="1373"/>
        <v>0</v>
      </c>
      <c r="AG596" s="27">
        <f t="shared" si="1373"/>
        <v>0</v>
      </c>
      <c r="AH596" s="27">
        <f t="shared" si="1373"/>
        <v>0</v>
      </c>
      <c r="AI596" s="27">
        <f t="shared" ref="AI596:AL596" si="1396">AI597+AI600</f>
        <v>0</v>
      </c>
      <c r="AJ596" s="27">
        <f t="shared" si="1396"/>
        <v>0</v>
      </c>
      <c r="AK596" s="27">
        <f t="shared" si="1396"/>
        <v>0</v>
      </c>
      <c r="AL596" s="27">
        <f t="shared" si="1396"/>
        <v>0</v>
      </c>
      <c r="AM596" s="181">
        <f t="shared" si="1375"/>
        <v>11154</v>
      </c>
      <c r="AN596" s="181">
        <f t="shared" si="1375"/>
        <v>0</v>
      </c>
      <c r="AO596" s="181">
        <f t="shared" si="1375"/>
        <v>0</v>
      </c>
      <c r="AP596" s="181">
        <f t="shared" si="1375"/>
        <v>0</v>
      </c>
      <c r="AQ596" s="27">
        <f t="shared" ref="AQ596:AT596" si="1397">AQ597+AQ600</f>
        <v>0</v>
      </c>
      <c r="AR596" s="27">
        <f t="shared" si="1397"/>
        <v>0</v>
      </c>
      <c r="AS596" s="27">
        <f t="shared" si="1397"/>
        <v>0</v>
      </c>
      <c r="AT596" s="27">
        <f t="shared" si="1397"/>
        <v>0</v>
      </c>
      <c r="AU596" s="27">
        <f t="shared" si="1377"/>
        <v>11154</v>
      </c>
      <c r="AV596" s="27">
        <f t="shared" si="1377"/>
        <v>0</v>
      </c>
      <c r="AW596" s="27">
        <f t="shared" si="1377"/>
        <v>0</v>
      </c>
      <c r="AX596" s="27">
        <f t="shared" si="1377"/>
        <v>0</v>
      </c>
    </row>
    <row r="597" spans="1:50">
      <c r="A597" s="91" t="s">
        <v>77</v>
      </c>
      <c r="B597" s="25">
        <v>914</v>
      </c>
      <c r="C597" s="25" t="s">
        <v>53</v>
      </c>
      <c r="D597" s="25" t="s">
        <v>56</v>
      </c>
      <c r="E597" s="26" t="s">
        <v>387</v>
      </c>
      <c r="F597" s="25"/>
      <c r="G597" s="181">
        <f t="shared" ref="G597:N598" si="1398">G598</f>
        <v>10692</v>
      </c>
      <c r="H597" s="181">
        <f t="shared" si="1398"/>
        <v>0</v>
      </c>
      <c r="I597" s="181">
        <f t="shared" si="1398"/>
        <v>0</v>
      </c>
      <c r="J597" s="181">
        <f t="shared" si="1398"/>
        <v>0</v>
      </c>
      <c r="K597" s="27">
        <f t="shared" si="1398"/>
        <v>0</v>
      </c>
      <c r="L597" s="27">
        <f t="shared" si="1398"/>
        <v>0</v>
      </c>
      <c r="M597" s="27">
        <f t="shared" si="1398"/>
        <v>0</v>
      </c>
      <c r="N597" s="27">
        <f t="shared" si="1398"/>
        <v>0</v>
      </c>
      <c r="O597" s="181">
        <f t="shared" si="1201"/>
        <v>10692</v>
      </c>
      <c r="P597" s="181">
        <f t="shared" si="1201"/>
        <v>0</v>
      </c>
      <c r="Q597" s="181">
        <f t="shared" si="1201"/>
        <v>0</v>
      </c>
      <c r="R597" s="181">
        <f t="shared" si="1201"/>
        <v>0</v>
      </c>
      <c r="S597" s="27">
        <f t="shared" ref="S597:V598" si="1399">S598</f>
        <v>0</v>
      </c>
      <c r="T597" s="27">
        <f t="shared" si="1399"/>
        <v>0</v>
      </c>
      <c r="U597" s="27">
        <f t="shared" si="1399"/>
        <v>0</v>
      </c>
      <c r="V597" s="27">
        <f t="shared" si="1399"/>
        <v>0</v>
      </c>
      <c r="W597" s="181">
        <f t="shared" si="1371"/>
        <v>10692</v>
      </c>
      <c r="X597" s="181">
        <f t="shared" si="1371"/>
        <v>0</v>
      </c>
      <c r="Y597" s="181">
        <f t="shared" si="1371"/>
        <v>0</v>
      </c>
      <c r="Z597" s="181">
        <f t="shared" si="1371"/>
        <v>0</v>
      </c>
      <c r="AA597" s="27">
        <f t="shared" ref="AA597:AD598" si="1400">AA598</f>
        <v>462</v>
      </c>
      <c r="AB597" s="27">
        <f t="shared" si="1400"/>
        <v>0</v>
      </c>
      <c r="AC597" s="27">
        <f t="shared" si="1400"/>
        <v>0</v>
      </c>
      <c r="AD597" s="27">
        <f t="shared" si="1400"/>
        <v>0</v>
      </c>
      <c r="AE597" s="27">
        <f t="shared" si="1373"/>
        <v>11154</v>
      </c>
      <c r="AF597" s="27">
        <f t="shared" si="1373"/>
        <v>0</v>
      </c>
      <c r="AG597" s="27">
        <f t="shared" si="1373"/>
        <v>0</v>
      </c>
      <c r="AH597" s="27">
        <f t="shared" si="1373"/>
        <v>0</v>
      </c>
      <c r="AI597" s="27">
        <f t="shared" ref="AI597:AL598" si="1401">AI598</f>
        <v>0</v>
      </c>
      <c r="AJ597" s="27">
        <f t="shared" si="1401"/>
        <v>0</v>
      </c>
      <c r="AK597" s="27">
        <f t="shared" si="1401"/>
        <v>0</v>
      </c>
      <c r="AL597" s="27">
        <f t="shared" si="1401"/>
        <v>0</v>
      </c>
      <c r="AM597" s="181">
        <f t="shared" si="1375"/>
        <v>11154</v>
      </c>
      <c r="AN597" s="181">
        <f t="shared" si="1375"/>
        <v>0</v>
      </c>
      <c r="AO597" s="181">
        <f t="shared" si="1375"/>
        <v>0</v>
      </c>
      <c r="AP597" s="181">
        <f t="shared" si="1375"/>
        <v>0</v>
      </c>
      <c r="AQ597" s="27">
        <f t="shared" ref="AQ597:AT598" si="1402">AQ598</f>
        <v>0</v>
      </c>
      <c r="AR597" s="27">
        <f t="shared" si="1402"/>
        <v>0</v>
      </c>
      <c r="AS597" s="27">
        <f t="shared" si="1402"/>
        <v>0</v>
      </c>
      <c r="AT597" s="27">
        <f t="shared" si="1402"/>
        <v>0</v>
      </c>
      <c r="AU597" s="27">
        <f t="shared" si="1377"/>
        <v>11154</v>
      </c>
      <c r="AV597" s="27">
        <f t="shared" si="1377"/>
        <v>0</v>
      </c>
      <c r="AW597" s="27">
        <f t="shared" si="1377"/>
        <v>0</v>
      </c>
      <c r="AX597" s="27">
        <f t="shared" si="1377"/>
        <v>0</v>
      </c>
    </row>
    <row r="598" spans="1:50" ht="33">
      <c r="A598" s="91" t="s">
        <v>345</v>
      </c>
      <c r="B598" s="25">
        <v>914</v>
      </c>
      <c r="C598" s="25" t="s">
        <v>53</v>
      </c>
      <c r="D598" s="25" t="s">
        <v>56</v>
      </c>
      <c r="E598" s="26" t="s">
        <v>387</v>
      </c>
      <c r="F598" s="25" t="s">
        <v>78</v>
      </c>
      <c r="G598" s="181">
        <f>G599</f>
        <v>10692</v>
      </c>
      <c r="H598" s="181">
        <f>H599</f>
        <v>0</v>
      </c>
      <c r="I598" s="181">
        <f>I599</f>
        <v>0</v>
      </c>
      <c r="J598" s="181">
        <f>J599</f>
        <v>0</v>
      </c>
      <c r="K598" s="27">
        <f t="shared" si="1398"/>
        <v>0</v>
      </c>
      <c r="L598" s="27">
        <f t="shared" si="1398"/>
        <v>0</v>
      </c>
      <c r="M598" s="27">
        <f t="shared" si="1398"/>
        <v>0</v>
      </c>
      <c r="N598" s="27">
        <f t="shared" si="1398"/>
        <v>0</v>
      </c>
      <c r="O598" s="181">
        <f t="shared" si="1201"/>
        <v>10692</v>
      </c>
      <c r="P598" s="181">
        <f t="shared" si="1201"/>
        <v>0</v>
      </c>
      <c r="Q598" s="181">
        <f t="shared" si="1201"/>
        <v>0</v>
      </c>
      <c r="R598" s="181">
        <f t="shared" si="1201"/>
        <v>0</v>
      </c>
      <c r="S598" s="27">
        <f t="shared" si="1399"/>
        <v>0</v>
      </c>
      <c r="T598" s="27">
        <f t="shared" si="1399"/>
        <v>0</v>
      </c>
      <c r="U598" s="27">
        <f t="shared" si="1399"/>
        <v>0</v>
      </c>
      <c r="V598" s="27">
        <f t="shared" si="1399"/>
        <v>0</v>
      </c>
      <c r="W598" s="181">
        <f t="shared" si="1371"/>
        <v>10692</v>
      </c>
      <c r="X598" s="181">
        <f t="shared" si="1371"/>
        <v>0</v>
      </c>
      <c r="Y598" s="181">
        <f t="shared" si="1371"/>
        <v>0</v>
      </c>
      <c r="Z598" s="181">
        <f t="shared" si="1371"/>
        <v>0</v>
      </c>
      <c r="AA598" s="27">
        <f t="shared" si="1400"/>
        <v>462</v>
      </c>
      <c r="AB598" s="27">
        <f t="shared" si="1400"/>
        <v>0</v>
      </c>
      <c r="AC598" s="27">
        <f t="shared" si="1400"/>
        <v>0</v>
      </c>
      <c r="AD598" s="27">
        <f t="shared" si="1400"/>
        <v>0</v>
      </c>
      <c r="AE598" s="27">
        <f t="shared" si="1373"/>
        <v>11154</v>
      </c>
      <c r="AF598" s="27">
        <f t="shared" si="1373"/>
        <v>0</v>
      </c>
      <c r="AG598" s="27">
        <f t="shared" si="1373"/>
        <v>0</v>
      </c>
      <c r="AH598" s="27">
        <f t="shared" si="1373"/>
        <v>0</v>
      </c>
      <c r="AI598" s="27">
        <f t="shared" si="1401"/>
        <v>0</v>
      </c>
      <c r="AJ598" s="27">
        <f t="shared" si="1401"/>
        <v>0</v>
      </c>
      <c r="AK598" s="27">
        <f t="shared" si="1401"/>
        <v>0</v>
      </c>
      <c r="AL598" s="27">
        <f t="shared" si="1401"/>
        <v>0</v>
      </c>
      <c r="AM598" s="181">
        <f t="shared" si="1375"/>
        <v>11154</v>
      </c>
      <c r="AN598" s="181">
        <f t="shared" si="1375"/>
        <v>0</v>
      </c>
      <c r="AO598" s="181">
        <f t="shared" si="1375"/>
        <v>0</v>
      </c>
      <c r="AP598" s="181">
        <f t="shared" si="1375"/>
        <v>0</v>
      </c>
      <c r="AQ598" s="27">
        <f t="shared" si="1402"/>
        <v>0</v>
      </c>
      <c r="AR598" s="27">
        <f t="shared" si="1402"/>
        <v>0</v>
      </c>
      <c r="AS598" s="27">
        <f t="shared" si="1402"/>
        <v>0</v>
      </c>
      <c r="AT598" s="27">
        <f t="shared" si="1402"/>
        <v>0</v>
      </c>
      <c r="AU598" s="27">
        <f t="shared" si="1377"/>
        <v>11154</v>
      </c>
      <c r="AV598" s="27">
        <f t="shared" si="1377"/>
        <v>0</v>
      </c>
      <c r="AW598" s="27">
        <f t="shared" si="1377"/>
        <v>0</v>
      </c>
      <c r="AX598" s="27">
        <f t="shared" si="1377"/>
        <v>0</v>
      </c>
    </row>
    <row r="599" spans="1:50" ht="33">
      <c r="A599" s="91" t="s">
        <v>519</v>
      </c>
      <c r="B599" s="25">
        <v>914</v>
      </c>
      <c r="C599" s="25" t="s">
        <v>53</v>
      </c>
      <c r="D599" s="25" t="s">
        <v>56</v>
      </c>
      <c r="E599" s="26" t="s">
        <v>387</v>
      </c>
      <c r="F599" s="25" t="s">
        <v>160</v>
      </c>
      <c r="G599" s="260">
        <v>10692</v>
      </c>
      <c r="H599" s="260"/>
      <c r="I599" s="260"/>
      <c r="J599" s="260"/>
      <c r="K599" s="28"/>
      <c r="L599" s="28"/>
      <c r="M599" s="28"/>
      <c r="N599" s="28"/>
      <c r="O599" s="260">
        <f t="shared" si="1201"/>
        <v>10692</v>
      </c>
      <c r="P599" s="260">
        <f t="shared" si="1201"/>
        <v>0</v>
      </c>
      <c r="Q599" s="260">
        <f t="shared" si="1201"/>
        <v>0</v>
      </c>
      <c r="R599" s="260">
        <f t="shared" si="1201"/>
        <v>0</v>
      </c>
      <c r="S599" s="28"/>
      <c r="T599" s="28"/>
      <c r="U599" s="28"/>
      <c r="V599" s="28"/>
      <c r="W599" s="260">
        <f t="shared" si="1371"/>
        <v>10692</v>
      </c>
      <c r="X599" s="260">
        <f t="shared" si="1371"/>
        <v>0</v>
      </c>
      <c r="Y599" s="260">
        <f t="shared" si="1371"/>
        <v>0</v>
      </c>
      <c r="Z599" s="260">
        <f t="shared" si="1371"/>
        <v>0</v>
      </c>
      <c r="AA599" s="28">
        <v>462</v>
      </c>
      <c r="AB599" s="28"/>
      <c r="AC599" s="28"/>
      <c r="AD599" s="28"/>
      <c r="AE599" s="28">
        <f t="shared" si="1373"/>
        <v>11154</v>
      </c>
      <c r="AF599" s="28">
        <f t="shared" si="1373"/>
        <v>0</v>
      </c>
      <c r="AG599" s="28">
        <f t="shared" si="1373"/>
        <v>0</v>
      </c>
      <c r="AH599" s="28">
        <f t="shared" si="1373"/>
        <v>0</v>
      </c>
      <c r="AI599" s="28"/>
      <c r="AJ599" s="28"/>
      <c r="AK599" s="28"/>
      <c r="AL599" s="28"/>
      <c r="AM599" s="260">
        <f t="shared" si="1375"/>
        <v>11154</v>
      </c>
      <c r="AN599" s="260">
        <f t="shared" si="1375"/>
        <v>0</v>
      </c>
      <c r="AO599" s="260">
        <f t="shared" si="1375"/>
        <v>0</v>
      </c>
      <c r="AP599" s="260">
        <f t="shared" si="1375"/>
        <v>0</v>
      </c>
      <c r="AQ599" s="28"/>
      <c r="AR599" s="28"/>
      <c r="AS599" s="28"/>
      <c r="AT599" s="28"/>
      <c r="AU599" s="28">
        <f t="shared" si="1377"/>
        <v>11154</v>
      </c>
      <c r="AV599" s="28">
        <f t="shared" si="1377"/>
        <v>0</v>
      </c>
      <c r="AW599" s="28">
        <f t="shared" si="1377"/>
        <v>0</v>
      </c>
      <c r="AX599" s="28">
        <f t="shared" si="1377"/>
        <v>0</v>
      </c>
    </row>
    <row r="600" spans="1:50" s="328" customFormat="1" ht="33">
      <c r="A600" s="133" t="s">
        <v>395</v>
      </c>
      <c r="B600" s="120">
        <v>914</v>
      </c>
      <c r="C600" s="120" t="s">
        <v>53</v>
      </c>
      <c r="D600" s="120" t="s">
        <v>56</v>
      </c>
      <c r="E600" s="127" t="s">
        <v>396</v>
      </c>
      <c r="F600" s="120"/>
      <c r="G600" s="260">
        <f>G601</f>
        <v>0</v>
      </c>
      <c r="H600" s="260">
        <f t="shared" ref="H600:N601" si="1403">H601</f>
        <v>0</v>
      </c>
      <c r="I600" s="260">
        <f t="shared" si="1403"/>
        <v>0</v>
      </c>
      <c r="J600" s="260">
        <f t="shared" si="1403"/>
        <v>0</v>
      </c>
      <c r="K600" s="121">
        <f t="shared" si="1403"/>
        <v>0</v>
      </c>
      <c r="L600" s="121">
        <f t="shared" si="1403"/>
        <v>0</v>
      </c>
      <c r="M600" s="121">
        <f t="shared" si="1403"/>
        <v>0</v>
      </c>
      <c r="N600" s="121">
        <f t="shared" si="1403"/>
        <v>0</v>
      </c>
      <c r="O600" s="260">
        <f t="shared" si="1201"/>
        <v>0</v>
      </c>
      <c r="P600" s="260">
        <f t="shared" si="1201"/>
        <v>0</v>
      </c>
      <c r="Q600" s="260">
        <f t="shared" si="1201"/>
        <v>0</v>
      </c>
      <c r="R600" s="260">
        <f t="shared" si="1201"/>
        <v>0</v>
      </c>
      <c r="S600" s="121">
        <f t="shared" ref="S600:V601" si="1404">S601</f>
        <v>0</v>
      </c>
      <c r="T600" s="121">
        <f t="shared" si="1404"/>
        <v>0</v>
      </c>
      <c r="U600" s="121">
        <f t="shared" si="1404"/>
        <v>0</v>
      </c>
      <c r="V600" s="121">
        <f t="shared" si="1404"/>
        <v>0</v>
      </c>
      <c r="W600" s="260">
        <f t="shared" si="1371"/>
        <v>0</v>
      </c>
      <c r="X600" s="260">
        <f t="shared" si="1371"/>
        <v>0</v>
      </c>
      <c r="Y600" s="260">
        <f t="shared" si="1371"/>
        <v>0</v>
      </c>
      <c r="Z600" s="260">
        <f t="shared" si="1371"/>
        <v>0</v>
      </c>
      <c r="AA600" s="121">
        <f t="shared" ref="AA600:AD601" si="1405">AA601</f>
        <v>0</v>
      </c>
      <c r="AB600" s="121">
        <f t="shared" si="1405"/>
        <v>0</v>
      </c>
      <c r="AC600" s="121">
        <f t="shared" si="1405"/>
        <v>0</v>
      </c>
      <c r="AD600" s="121">
        <f t="shared" si="1405"/>
        <v>0</v>
      </c>
      <c r="AE600" s="121">
        <f t="shared" si="1373"/>
        <v>0</v>
      </c>
      <c r="AF600" s="121">
        <f t="shared" si="1373"/>
        <v>0</v>
      </c>
      <c r="AG600" s="121">
        <f t="shared" si="1373"/>
        <v>0</v>
      </c>
      <c r="AH600" s="121">
        <f t="shared" si="1373"/>
        <v>0</v>
      </c>
      <c r="AI600" s="121">
        <f t="shared" ref="AI600:AL601" si="1406">AI601</f>
        <v>0</v>
      </c>
      <c r="AJ600" s="121">
        <f t="shared" si="1406"/>
        <v>0</v>
      </c>
      <c r="AK600" s="121">
        <f t="shared" si="1406"/>
        <v>0</v>
      </c>
      <c r="AL600" s="121">
        <f t="shared" si="1406"/>
        <v>0</v>
      </c>
      <c r="AM600" s="260">
        <f t="shared" si="1375"/>
        <v>0</v>
      </c>
      <c r="AN600" s="260">
        <f t="shared" si="1375"/>
        <v>0</v>
      </c>
      <c r="AO600" s="260">
        <f t="shared" si="1375"/>
        <v>0</v>
      </c>
      <c r="AP600" s="260">
        <f t="shared" si="1375"/>
        <v>0</v>
      </c>
      <c r="AQ600" s="121">
        <f t="shared" ref="AQ600:AT601" si="1407">AQ601</f>
        <v>0</v>
      </c>
      <c r="AR600" s="121">
        <f t="shared" si="1407"/>
        <v>0</v>
      </c>
      <c r="AS600" s="121">
        <f t="shared" si="1407"/>
        <v>0</v>
      </c>
      <c r="AT600" s="121">
        <f t="shared" si="1407"/>
        <v>0</v>
      </c>
      <c r="AU600" s="121">
        <f t="shared" si="1377"/>
        <v>0</v>
      </c>
      <c r="AV600" s="121">
        <f t="shared" si="1377"/>
        <v>0</v>
      </c>
      <c r="AW600" s="121">
        <f t="shared" si="1377"/>
        <v>0</v>
      </c>
      <c r="AX600" s="121">
        <f t="shared" si="1377"/>
        <v>0</v>
      </c>
    </row>
    <row r="601" spans="1:50" s="328" customFormat="1" ht="33">
      <c r="A601" s="142" t="s">
        <v>81</v>
      </c>
      <c r="B601" s="120">
        <v>914</v>
      </c>
      <c r="C601" s="120" t="s">
        <v>53</v>
      </c>
      <c r="D601" s="120" t="s">
        <v>56</v>
      </c>
      <c r="E601" s="127" t="s">
        <v>396</v>
      </c>
      <c r="F601" s="120" t="s">
        <v>82</v>
      </c>
      <c r="G601" s="260">
        <f>G602</f>
        <v>0</v>
      </c>
      <c r="H601" s="260">
        <f t="shared" si="1403"/>
        <v>0</v>
      </c>
      <c r="I601" s="260">
        <f t="shared" si="1403"/>
        <v>0</v>
      </c>
      <c r="J601" s="260">
        <f t="shared" si="1403"/>
        <v>0</v>
      </c>
      <c r="K601" s="121">
        <f t="shared" si="1403"/>
        <v>0</v>
      </c>
      <c r="L601" s="121">
        <f t="shared" si="1403"/>
        <v>0</v>
      </c>
      <c r="M601" s="121">
        <f t="shared" si="1403"/>
        <v>0</v>
      </c>
      <c r="N601" s="121">
        <f t="shared" si="1403"/>
        <v>0</v>
      </c>
      <c r="O601" s="260">
        <f t="shared" si="1201"/>
        <v>0</v>
      </c>
      <c r="P601" s="260">
        <f t="shared" si="1201"/>
        <v>0</v>
      </c>
      <c r="Q601" s="260">
        <f t="shared" si="1201"/>
        <v>0</v>
      </c>
      <c r="R601" s="260">
        <f t="shared" si="1201"/>
        <v>0</v>
      </c>
      <c r="S601" s="121">
        <f t="shared" si="1404"/>
        <v>0</v>
      </c>
      <c r="T601" s="121">
        <f t="shared" si="1404"/>
        <v>0</v>
      </c>
      <c r="U601" s="121">
        <f t="shared" si="1404"/>
        <v>0</v>
      </c>
      <c r="V601" s="121">
        <f t="shared" si="1404"/>
        <v>0</v>
      </c>
      <c r="W601" s="260">
        <f t="shared" si="1371"/>
        <v>0</v>
      </c>
      <c r="X601" s="260">
        <f t="shared" si="1371"/>
        <v>0</v>
      </c>
      <c r="Y601" s="260">
        <f t="shared" si="1371"/>
        <v>0</v>
      </c>
      <c r="Z601" s="260">
        <f t="shared" si="1371"/>
        <v>0</v>
      </c>
      <c r="AA601" s="121">
        <f t="shared" si="1405"/>
        <v>0</v>
      </c>
      <c r="AB601" s="121">
        <f t="shared" si="1405"/>
        <v>0</v>
      </c>
      <c r="AC601" s="121">
        <f t="shared" si="1405"/>
        <v>0</v>
      </c>
      <c r="AD601" s="121">
        <f t="shared" si="1405"/>
        <v>0</v>
      </c>
      <c r="AE601" s="121">
        <f t="shared" si="1373"/>
        <v>0</v>
      </c>
      <c r="AF601" s="121">
        <f t="shared" si="1373"/>
        <v>0</v>
      </c>
      <c r="AG601" s="121">
        <f t="shared" si="1373"/>
        <v>0</v>
      </c>
      <c r="AH601" s="121">
        <f t="shared" si="1373"/>
        <v>0</v>
      </c>
      <c r="AI601" s="121">
        <f t="shared" si="1406"/>
        <v>0</v>
      </c>
      <c r="AJ601" s="121">
        <f t="shared" si="1406"/>
        <v>0</v>
      </c>
      <c r="AK601" s="121">
        <f t="shared" si="1406"/>
        <v>0</v>
      </c>
      <c r="AL601" s="121">
        <f t="shared" si="1406"/>
        <v>0</v>
      </c>
      <c r="AM601" s="260">
        <f t="shared" si="1375"/>
        <v>0</v>
      </c>
      <c r="AN601" s="260">
        <f t="shared" si="1375"/>
        <v>0</v>
      </c>
      <c r="AO601" s="260">
        <f t="shared" si="1375"/>
        <v>0</v>
      </c>
      <c r="AP601" s="260">
        <f t="shared" si="1375"/>
        <v>0</v>
      </c>
      <c r="AQ601" s="121">
        <f t="shared" si="1407"/>
        <v>0</v>
      </c>
      <c r="AR601" s="121">
        <f t="shared" si="1407"/>
        <v>0</v>
      </c>
      <c r="AS601" s="121">
        <f t="shared" si="1407"/>
        <v>0</v>
      </c>
      <c r="AT601" s="121">
        <f t="shared" si="1407"/>
        <v>0</v>
      </c>
      <c r="AU601" s="121">
        <f t="shared" si="1377"/>
        <v>0</v>
      </c>
      <c r="AV601" s="121">
        <f t="shared" si="1377"/>
        <v>0</v>
      </c>
      <c r="AW601" s="121">
        <f t="shared" si="1377"/>
        <v>0</v>
      </c>
      <c r="AX601" s="121">
        <f t="shared" si="1377"/>
        <v>0</v>
      </c>
    </row>
    <row r="602" spans="1:50" s="328" customFormat="1">
      <c r="A602" s="142" t="s">
        <v>169</v>
      </c>
      <c r="B602" s="120">
        <v>914</v>
      </c>
      <c r="C602" s="120" t="s">
        <v>53</v>
      </c>
      <c r="D602" s="120" t="s">
        <v>56</v>
      </c>
      <c r="E602" s="127" t="s">
        <v>396</v>
      </c>
      <c r="F602" s="120" t="s">
        <v>168</v>
      </c>
      <c r="G602" s="260"/>
      <c r="H602" s="260"/>
      <c r="I602" s="260"/>
      <c r="J602" s="260"/>
      <c r="K602" s="121"/>
      <c r="L602" s="121"/>
      <c r="M602" s="121"/>
      <c r="N602" s="121"/>
      <c r="O602" s="260">
        <f t="shared" ref="O602:R688" si="1408">G602+K602</f>
        <v>0</v>
      </c>
      <c r="P602" s="260">
        <f t="shared" si="1408"/>
        <v>0</v>
      </c>
      <c r="Q602" s="260">
        <f t="shared" si="1408"/>
        <v>0</v>
      </c>
      <c r="R602" s="260">
        <f t="shared" si="1408"/>
        <v>0</v>
      </c>
      <c r="S602" s="121"/>
      <c r="T602" s="121"/>
      <c r="U602" s="121"/>
      <c r="V602" s="121"/>
      <c r="W602" s="260">
        <f t="shared" si="1371"/>
        <v>0</v>
      </c>
      <c r="X602" s="260">
        <f t="shared" si="1371"/>
        <v>0</v>
      </c>
      <c r="Y602" s="260">
        <f t="shared" si="1371"/>
        <v>0</v>
      </c>
      <c r="Z602" s="260">
        <f t="shared" si="1371"/>
        <v>0</v>
      </c>
      <c r="AA602" s="121"/>
      <c r="AB602" s="121"/>
      <c r="AC602" s="121"/>
      <c r="AD602" s="121"/>
      <c r="AE602" s="121">
        <f t="shared" si="1373"/>
        <v>0</v>
      </c>
      <c r="AF602" s="121">
        <f t="shared" si="1373"/>
        <v>0</v>
      </c>
      <c r="AG602" s="121">
        <f t="shared" si="1373"/>
        <v>0</v>
      </c>
      <c r="AH602" s="121">
        <f t="shared" si="1373"/>
        <v>0</v>
      </c>
      <c r="AI602" s="121"/>
      <c r="AJ602" s="121"/>
      <c r="AK602" s="121"/>
      <c r="AL602" s="121"/>
      <c r="AM602" s="260">
        <f t="shared" si="1375"/>
        <v>0</v>
      </c>
      <c r="AN602" s="260">
        <f t="shared" si="1375"/>
        <v>0</v>
      </c>
      <c r="AO602" s="260">
        <f t="shared" si="1375"/>
        <v>0</v>
      </c>
      <c r="AP602" s="260">
        <f t="shared" si="1375"/>
        <v>0</v>
      </c>
      <c r="AQ602" s="121"/>
      <c r="AR602" s="121"/>
      <c r="AS602" s="121"/>
      <c r="AT602" s="121"/>
      <c r="AU602" s="121">
        <f t="shared" si="1377"/>
        <v>0</v>
      </c>
      <c r="AV602" s="121">
        <f t="shared" si="1377"/>
        <v>0</v>
      </c>
      <c r="AW602" s="121">
        <f t="shared" si="1377"/>
        <v>0</v>
      </c>
      <c r="AX602" s="121">
        <f t="shared" si="1377"/>
        <v>0</v>
      </c>
    </row>
    <row r="603" spans="1:50">
      <c r="A603" s="91" t="s">
        <v>79</v>
      </c>
      <c r="B603" s="25" t="s">
        <v>860</v>
      </c>
      <c r="C603" s="25" t="s">
        <v>53</v>
      </c>
      <c r="D603" s="25" t="s">
        <v>56</v>
      </c>
      <c r="E603" s="49" t="s">
        <v>218</v>
      </c>
      <c r="F603" s="25"/>
      <c r="G603" s="260">
        <f>G604+G608</f>
        <v>1504</v>
      </c>
      <c r="H603" s="260">
        <f>H604+H608</f>
        <v>0</v>
      </c>
      <c r="I603" s="260">
        <f>I604+I608</f>
        <v>21279</v>
      </c>
      <c r="J603" s="260">
        <f>J604+J608</f>
        <v>0</v>
      </c>
      <c r="K603" s="28">
        <f t="shared" ref="K603:N603" si="1409">K604+K608</f>
        <v>0</v>
      </c>
      <c r="L603" s="28">
        <f t="shared" si="1409"/>
        <v>0</v>
      </c>
      <c r="M603" s="28">
        <f t="shared" si="1409"/>
        <v>0</v>
      </c>
      <c r="N603" s="28">
        <f t="shared" si="1409"/>
        <v>0</v>
      </c>
      <c r="O603" s="260">
        <f t="shared" si="1408"/>
        <v>1504</v>
      </c>
      <c r="P603" s="260">
        <f t="shared" si="1408"/>
        <v>0</v>
      </c>
      <c r="Q603" s="260">
        <f t="shared" si="1408"/>
        <v>21279</v>
      </c>
      <c r="R603" s="260">
        <f t="shared" si="1408"/>
        <v>0</v>
      </c>
      <c r="S603" s="28">
        <f t="shared" ref="S603:V603" si="1410">S604+S608</f>
        <v>0</v>
      </c>
      <c r="T603" s="28">
        <f t="shared" si="1410"/>
        <v>0</v>
      </c>
      <c r="U603" s="28">
        <f t="shared" si="1410"/>
        <v>0</v>
      </c>
      <c r="V603" s="28">
        <f t="shared" si="1410"/>
        <v>0</v>
      </c>
      <c r="W603" s="260">
        <f t="shared" si="1371"/>
        <v>1504</v>
      </c>
      <c r="X603" s="260">
        <f t="shared" si="1371"/>
        <v>0</v>
      </c>
      <c r="Y603" s="260">
        <f t="shared" si="1371"/>
        <v>21279</v>
      </c>
      <c r="Z603" s="260">
        <f t="shared" si="1371"/>
        <v>0</v>
      </c>
      <c r="AA603" s="28">
        <f t="shared" ref="AA603:AD603" si="1411">AA604+AA608</f>
        <v>0</v>
      </c>
      <c r="AB603" s="28">
        <f t="shared" si="1411"/>
        <v>0</v>
      </c>
      <c r="AC603" s="28">
        <f t="shared" si="1411"/>
        <v>462</v>
      </c>
      <c r="AD603" s="28">
        <f t="shared" si="1411"/>
        <v>0</v>
      </c>
      <c r="AE603" s="28">
        <f t="shared" si="1373"/>
        <v>1504</v>
      </c>
      <c r="AF603" s="28">
        <f t="shared" si="1373"/>
        <v>0</v>
      </c>
      <c r="AG603" s="28">
        <f t="shared" si="1373"/>
        <v>21741</v>
      </c>
      <c r="AH603" s="28">
        <f t="shared" si="1373"/>
        <v>0</v>
      </c>
      <c r="AI603" s="28">
        <f t="shared" ref="AI603:AL603" si="1412">AI604+AI608</f>
        <v>0</v>
      </c>
      <c r="AJ603" s="28">
        <f t="shared" si="1412"/>
        <v>0</v>
      </c>
      <c r="AK603" s="28">
        <f t="shared" si="1412"/>
        <v>0</v>
      </c>
      <c r="AL603" s="28">
        <f t="shared" si="1412"/>
        <v>0</v>
      </c>
      <c r="AM603" s="260">
        <f t="shared" si="1375"/>
        <v>1504</v>
      </c>
      <c r="AN603" s="260">
        <f t="shared" si="1375"/>
        <v>0</v>
      </c>
      <c r="AO603" s="260">
        <f t="shared" si="1375"/>
        <v>21741</v>
      </c>
      <c r="AP603" s="260">
        <f t="shared" si="1375"/>
        <v>0</v>
      </c>
      <c r="AQ603" s="28">
        <f t="shared" ref="AQ603:AT603" si="1413">AQ604+AQ608</f>
        <v>0</v>
      </c>
      <c r="AR603" s="28">
        <f t="shared" si="1413"/>
        <v>0</v>
      </c>
      <c r="AS603" s="28">
        <f t="shared" si="1413"/>
        <v>0</v>
      </c>
      <c r="AT603" s="28">
        <f t="shared" si="1413"/>
        <v>0</v>
      </c>
      <c r="AU603" s="28">
        <f t="shared" si="1377"/>
        <v>1504</v>
      </c>
      <c r="AV603" s="28">
        <f t="shared" si="1377"/>
        <v>0</v>
      </c>
      <c r="AW603" s="28">
        <f t="shared" si="1377"/>
        <v>21741</v>
      </c>
      <c r="AX603" s="28">
        <f t="shared" si="1377"/>
        <v>0</v>
      </c>
    </row>
    <row r="604" spans="1:50" ht="33">
      <c r="A604" s="114" t="s">
        <v>200</v>
      </c>
      <c r="B604" s="25" t="s">
        <v>860</v>
      </c>
      <c r="C604" s="25" t="s">
        <v>53</v>
      </c>
      <c r="D604" s="25" t="s">
        <v>56</v>
      </c>
      <c r="E604" s="49" t="s">
        <v>348</v>
      </c>
      <c r="F604" s="25"/>
      <c r="G604" s="260">
        <f>G605</f>
        <v>0</v>
      </c>
      <c r="H604" s="260">
        <f t="shared" ref="H604:N606" si="1414">H605</f>
        <v>0</v>
      </c>
      <c r="I604" s="260">
        <f t="shared" si="1414"/>
        <v>9042</v>
      </c>
      <c r="J604" s="260">
        <f t="shared" si="1414"/>
        <v>0</v>
      </c>
      <c r="K604" s="28">
        <f t="shared" si="1414"/>
        <v>0</v>
      </c>
      <c r="L604" s="28">
        <f t="shared" si="1414"/>
        <v>0</v>
      </c>
      <c r="M604" s="28">
        <f t="shared" si="1414"/>
        <v>0</v>
      </c>
      <c r="N604" s="28">
        <f t="shared" si="1414"/>
        <v>0</v>
      </c>
      <c r="O604" s="260">
        <f t="shared" si="1408"/>
        <v>0</v>
      </c>
      <c r="P604" s="260">
        <f t="shared" si="1408"/>
        <v>0</v>
      </c>
      <c r="Q604" s="260">
        <f t="shared" si="1408"/>
        <v>9042</v>
      </c>
      <c r="R604" s="260">
        <f t="shared" si="1408"/>
        <v>0</v>
      </c>
      <c r="S604" s="28">
        <f t="shared" ref="S604:V606" si="1415">S605</f>
        <v>0</v>
      </c>
      <c r="T604" s="28">
        <f t="shared" si="1415"/>
        <v>0</v>
      </c>
      <c r="U604" s="28">
        <f t="shared" si="1415"/>
        <v>0</v>
      </c>
      <c r="V604" s="28">
        <f t="shared" si="1415"/>
        <v>0</v>
      </c>
      <c r="W604" s="260">
        <f t="shared" si="1371"/>
        <v>0</v>
      </c>
      <c r="X604" s="260">
        <f t="shared" si="1371"/>
        <v>0</v>
      </c>
      <c r="Y604" s="260">
        <f t="shared" si="1371"/>
        <v>9042</v>
      </c>
      <c r="Z604" s="260">
        <f t="shared" si="1371"/>
        <v>0</v>
      </c>
      <c r="AA604" s="28">
        <f t="shared" ref="AA604:AD606" si="1416">AA605</f>
        <v>0</v>
      </c>
      <c r="AB604" s="28">
        <f t="shared" si="1416"/>
        <v>0</v>
      </c>
      <c r="AC604" s="28">
        <f t="shared" si="1416"/>
        <v>0</v>
      </c>
      <c r="AD604" s="28">
        <f t="shared" si="1416"/>
        <v>0</v>
      </c>
      <c r="AE604" s="28">
        <f t="shared" si="1373"/>
        <v>0</v>
      </c>
      <c r="AF604" s="28">
        <f t="shared" si="1373"/>
        <v>0</v>
      </c>
      <c r="AG604" s="28">
        <f t="shared" si="1373"/>
        <v>9042</v>
      </c>
      <c r="AH604" s="28">
        <f t="shared" si="1373"/>
        <v>0</v>
      </c>
      <c r="AI604" s="28">
        <f t="shared" ref="AI604:AL606" si="1417">AI605</f>
        <v>0</v>
      </c>
      <c r="AJ604" s="28">
        <f t="shared" si="1417"/>
        <v>0</v>
      </c>
      <c r="AK604" s="28">
        <f t="shared" si="1417"/>
        <v>0</v>
      </c>
      <c r="AL604" s="28">
        <f t="shared" si="1417"/>
        <v>0</v>
      </c>
      <c r="AM604" s="260">
        <f t="shared" si="1375"/>
        <v>0</v>
      </c>
      <c r="AN604" s="260">
        <f t="shared" si="1375"/>
        <v>0</v>
      </c>
      <c r="AO604" s="260">
        <f t="shared" si="1375"/>
        <v>9042</v>
      </c>
      <c r="AP604" s="260">
        <f t="shared" si="1375"/>
        <v>0</v>
      </c>
      <c r="AQ604" s="28">
        <f t="shared" ref="AQ604:AT606" si="1418">AQ605</f>
        <v>0</v>
      </c>
      <c r="AR604" s="28">
        <f t="shared" si="1418"/>
        <v>0</v>
      </c>
      <c r="AS604" s="28">
        <f t="shared" si="1418"/>
        <v>0</v>
      </c>
      <c r="AT604" s="28">
        <f t="shared" si="1418"/>
        <v>0</v>
      </c>
      <c r="AU604" s="28">
        <f t="shared" si="1377"/>
        <v>0</v>
      </c>
      <c r="AV604" s="28">
        <f t="shared" si="1377"/>
        <v>0</v>
      </c>
      <c r="AW604" s="28">
        <f t="shared" si="1377"/>
        <v>9042</v>
      </c>
      <c r="AX604" s="28">
        <f t="shared" si="1377"/>
        <v>0</v>
      </c>
    </row>
    <row r="605" spans="1:50" ht="33">
      <c r="A605" s="114" t="s">
        <v>80</v>
      </c>
      <c r="B605" s="25" t="s">
        <v>860</v>
      </c>
      <c r="C605" s="25" t="s">
        <v>53</v>
      </c>
      <c r="D605" s="25" t="s">
        <v>56</v>
      </c>
      <c r="E605" s="49" t="s">
        <v>675</v>
      </c>
      <c r="F605" s="25"/>
      <c r="G605" s="260">
        <f>G606</f>
        <v>0</v>
      </c>
      <c r="H605" s="260">
        <f t="shared" si="1414"/>
        <v>0</v>
      </c>
      <c r="I605" s="260">
        <f t="shared" si="1414"/>
        <v>9042</v>
      </c>
      <c r="J605" s="260">
        <f t="shared" si="1414"/>
        <v>0</v>
      </c>
      <c r="K605" s="28">
        <f t="shared" si="1414"/>
        <v>0</v>
      </c>
      <c r="L605" s="28">
        <f t="shared" si="1414"/>
        <v>0</v>
      </c>
      <c r="M605" s="28">
        <f t="shared" si="1414"/>
        <v>0</v>
      </c>
      <c r="N605" s="28">
        <f t="shared" si="1414"/>
        <v>0</v>
      </c>
      <c r="O605" s="260">
        <f t="shared" si="1408"/>
        <v>0</v>
      </c>
      <c r="P605" s="260">
        <f t="shared" si="1408"/>
        <v>0</v>
      </c>
      <c r="Q605" s="260">
        <f t="shared" si="1408"/>
        <v>9042</v>
      </c>
      <c r="R605" s="260">
        <f t="shared" si="1408"/>
        <v>0</v>
      </c>
      <c r="S605" s="28">
        <f t="shared" si="1415"/>
        <v>0</v>
      </c>
      <c r="T605" s="28">
        <f t="shared" si="1415"/>
        <v>0</v>
      </c>
      <c r="U605" s="28">
        <f t="shared" si="1415"/>
        <v>0</v>
      </c>
      <c r="V605" s="28">
        <f t="shared" si="1415"/>
        <v>0</v>
      </c>
      <c r="W605" s="260">
        <f t="shared" si="1371"/>
        <v>0</v>
      </c>
      <c r="X605" s="260">
        <f t="shared" si="1371"/>
        <v>0</v>
      </c>
      <c r="Y605" s="260">
        <f t="shared" si="1371"/>
        <v>9042</v>
      </c>
      <c r="Z605" s="260">
        <f t="shared" si="1371"/>
        <v>0</v>
      </c>
      <c r="AA605" s="28">
        <f t="shared" si="1416"/>
        <v>0</v>
      </c>
      <c r="AB605" s="28">
        <f t="shared" si="1416"/>
        <v>0</v>
      </c>
      <c r="AC605" s="28">
        <f t="shared" si="1416"/>
        <v>0</v>
      </c>
      <c r="AD605" s="28">
        <f t="shared" si="1416"/>
        <v>0</v>
      </c>
      <c r="AE605" s="28">
        <f t="shared" si="1373"/>
        <v>0</v>
      </c>
      <c r="AF605" s="28">
        <f t="shared" si="1373"/>
        <v>0</v>
      </c>
      <c r="AG605" s="28">
        <f t="shared" si="1373"/>
        <v>9042</v>
      </c>
      <c r="AH605" s="28">
        <f t="shared" si="1373"/>
        <v>0</v>
      </c>
      <c r="AI605" s="28">
        <f t="shared" si="1417"/>
        <v>0</v>
      </c>
      <c r="AJ605" s="28">
        <f t="shared" si="1417"/>
        <v>0</v>
      </c>
      <c r="AK605" s="28">
        <f t="shared" si="1417"/>
        <v>0</v>
      </c>
      <c r="AL605" s="28">
        <f t="shared" si="1417"/>
        <v>0</v>
      </c>
      <c r="AM605" s="260">
        <f t="shared" si="1375"/>
        <v>0</v>
      </c>
      <c r="AN605" s="260">
        <f t="shared" si="1375"/>
        <v>0</v>
      </c>
      <c r="AO605" s="260">
        <f t="shared" si="1375"/>
        <v>9042</v>
      </c>
      <c r="AP605" s="260">
        <f t="shared" si="1375"/>
        <v>0</v>
      </c>
      <c r="AQ605" s="28">
        <f t="shared" si="1418"/>
        <v>0</v>
      </c>
      <c r="AR605" s="28">
        <f t="shared" si="1418"/>
        <v>0</v>
      </c>
      <c r="AS605" s="28">
        <f t="shared" si="1418"/>
        <v>0</v>
      </c>
      <c r="AT605" s="28">
        <f t="shared" si="1418"/>
        <v>0</v>
      </c>
      <c r="AU605" s="28">
        <f t="shared" si="1377"/>
        <v>0</v>
      </c>
      <c r="AV605" s="28">
        <f t="shared" si="1377"/>
        <v>0</v>
      </c>
      <c r="AW605" s="28">
        <f t="shared" si="1377"/>
        <v>9042</v>
      </c>
      <c r="AX605" s="28">
        <f t="shared" si="1377"/>
        <v>0</v>
      </c>
    </row>
    <row r="606" spans="1:50" ht="33">
      <c r="A606" s="114" t="s">
        <v>81</v>
      </c>
      <c r="B606" s="25" t="s">
        <v>860</v>
      </c>
      <c r="C606" s="25" t="s">
        <v>53</v>
      </c>
      <c r="D606" s="25" t="s">
        <v>56</v>
      </c>
      <c r="E606" s="49" t="s">
        <v>675</v>
      </c>
      <c r="F606" s="25" t="s">
        <v>82</v>
      </c>
      <c r="G606" s="260">
        <f>G607</f>
        <v>0</v>
      </c>
      <c r="H606" s="260">
        <f t="shared" si="1414"/>
        <v>0</v>
      </c>
      <c r="I606" s="260">
        <f t="shared" si="1414"/>
        <v>9042</v>
      </c>
      <c r="J606" s="260">
        <f t="shared" si="1414"/>
        <v>0</v>
      </c>
      <c r="K606" s="28">
        <f t="shared" si="1414"/>
        <v>0</v>
      </c>
      <c r="L606" s="28">
        <f t="shared" si="1414"/>
        <v>0</v>
      </c>
      <c r="M606" s="28">
        <f t="shared" si="1414"/>
        <v>0</v>
      </c>
      <c r="N606" s="28">
        <f t="shared" si="1414"/>
        <v>0</v>
      </c>
      <c r="O606" s="260">
        <f t="shared" si="1408"/>
        <v>0</v>
      </c>
      <c r="P606" s="260">
        <f t="shared" si="1408"/>
        <v>0</v>
      </c>
      <c r="Q606" s="260">
        <f t="shared" si="1408"/>
        <v>9042</v>
      </c>
      <c r="R606" s="260">
        <f t="shared" si="1408"/>
        <v>0</v>
      </c>
      <c r="S606" s="28">
        <f t="shared" si="1415"/>
        <v>0</v>
      </c>
      <c r="T606" s="28">
        <f t="shared" si="1415"/>
        <v>0</v>
      </c>
      <c r="U606" s="28">
        <f t="shared" si="1415"/>
        <v>0</v>
      </c>
      <c r="V606" s="28">
        <f t="shared" si="1415"/>
        <v>0</v>
      </c>
      <c r="W606" s="260">
        <f t="shared" si="1371"/>
        <v>0</v>
      </c>
      <c r="X606" s="260">
        <f t="shared" si="1371"/>
        <v>0</v>
      </c>
      <c r="Y606" s="260">
        <f t="shared" si="1371"/>
        <v>9042</v>
      </c>
      <c r="Z606" s="260">
        <f t="shared" si="1371"/>
        <v>0</v>
      </c>
      <c r="AA606" s="28">
        <f t="shared" si="1416"/>
        <v>0</v>
      </c>
      <c r="AB606" s="28">
        <f t="shared" si="1416"/>
        <v>0</v>
      </c>
      <c r="AC606" s="28">
        <f t="shared" si="1416"/>
        <v>0</v>
      </c>
      <c r="AD606" s="28">
        <f t="shared" si="1416"/>
        <v>0</v>
      </c>
      <c r="AE606" s="28">
        <f t="shared" si="1373"/>
        <v>0</v>
      </c>
      <c r="AF606" s="28">
        <f t="shared" si="1373"/>
        <v>0</v>
      </c>
      <c r="AG606" s="28">
        <f t="shared" si="1373"/>
        <v>9042</v>
      </c>
      <c r="AH606" s="28">
        <f t="shared" si="1373"/>
        <v>0</v>
      </c>
      <c r="AI606" s="28">
        <f t="shared" si="1417"/>
        <v>0</v>
      </c>
      <c r="AJ606" s="28">
        <f t="shared" si="1417"/>
        <v>0</v>
      </c>
      <c r="AK606" s="28">
        <f t="shared" si="1417"/>
        <v>0</v>
      </c>
      <c r="AL606" s="28">
        <f t="shared" si="1417"/>
        <v>0</v>
      </c>
      <c r="AM606" s="260">
        <f t="shared" si="1375"/>
        <v>0</v>
      </c>
      <c r="AN606" s="260">
        <f t="shared" si="1375"/>
        <v>0</v>
      </c>
      <c r="AO606" s="260">
        <f t="shared" si="1375"/>
        <v>9042</v>
      </c>
      <c r="AP606" s="260">
        <f t="shared" si="1375"/>
        <v>0</v>
      </c>
      <c r="AQ606" s="28">
        <f t="shared" si="1418"/>
        <v>0</v>
      </c>
      <c r="AR606" s="28">
        <f t="shared" si="1418"/>
        <v>0</v>
      </c>
      <c r="AS606" s="28">
        <f t="shared" si="1418"/>
        <v>0</v>
      </c>
      <c r="AT606" s="28">
        <f t="shared" si="1418"/>
        <v>0</v>
      </c>
      <c r="AU606" s="28">
        <f t="shared" si="1377"/>
        <v>0</v>
      </c>
      <c r="AV606" s="28">
        <f t="shared" si="1377"/>
        <v>0</v>
      </c>
      <c r="AW606" s="28">
        <f t="shared" si="1377"/>
        <v>9042</v>
      </c>
      <c r="AX606" s="28">
        <f t="shared" si="1377"/>
        <v>0</v>
      </c>
    </row>
    <row r="607" spans="1:50">
      <c r="A607" s="114" t="s">
        <v>169</v>
      </c>
      <c r="B607" s="25" t="s">
        <v>860</v>
      </c>
      <c r="C607" s="25" t="s">
        <v>53</v>
      </c>
      <c r="D607" s="25" t="s">
        <v>56</v>
      </c>
      <c r="E607" s="49" t="s">
        <v>675</v>
      </c>
      <c r="F607" s="25" t="s">
        <v>168</v>
      </c>
      <c r="G607" s="260"/>
      <c r="H607" s="260"/>
      <c r="I607" s="260">
        <v>9042</v>
      </c>
      <c r="J607" s="260"/>
      <c r="K607" s="28"/>
      <c r="L607" s="28"/>
      <c r="M607" s="28"/>
      <c r="N607" s="28"/>
      <c r="O607" s="260">
        <f t="shared" si="1408"/>
        <v>0</v>
      </c>
      <c r="P607" s="260">
        <f t="shared" si="1408"/>
        <v>0</v>
      </c>
      <c r="Q607" s="260">
        <f t="shared" si="1408"/>
        <v>9042</v>
      </c>
      <c r="R607" s="260">
        <f t="shared" si="1408"/>
        <v>0</v>
      </c>
      <c r="S607" s="28"/>
      <c r="T607" s="28"/>
      <c r="U607" s="28"/>
      <c r="V607" s="28"/>
      <c r="W607" s="260">
        <f t="shared" si="1371"/>
        <v>0</v>
      </c>
      <c r="X607" s="260">
        <f t="shared" si="1371"/>
        <v>0</v>
      </c>
      <c r="Y607" s="260">
        <f t="shared" si="1371"/>
        <v>9042</v>
      </c>
      <c r="Z607" s="260">
        <f t="shared" si="1371"/>
        <v>0</v>
      </c>
      <c r="AA607" s="28"/>
      <c r="AB607" s="28"/>
      <c r="AC607" s="28"/>
      <c r="AD607" s="28"/>
      <c r="AE607" s="28">
        <f t="shared" si="1373"/>
        <v>0</v>
      </c>
      <c r="AF607" s="28">
        <f t="shared" si="1373"/>
        <v>0</v>
      </c>
      <c r="AG607" s="28">
        <f t="shared" si="1373"/>
        <v>9042</v>
      </c>
      <c r="AH607" s="28">
        <f t="shared" si="1373"/>
        <v>0</v>
      </c>
      <c r="AI607" s="28"/>
      <c r="AJ607" s="28"/>
      <c r="AK607" s="28"/>
      <c r="AL607" s="28"/>
      <c r="AM607" s="260">
        <f t="shared" si="1375"/>
        <v>0</v>
      </c>
      <c r="AN607" s="260">
        <f t="shared" si="1375"/>
        <v>0</v>
      </c>
      <c r="AO607" s="260">
        <f t="shared" si="1375"/>
        <v>9042</v>
      </c>
      <c r="AP607" s="260">
        <f t="shared" si="1375"/>
        <v>0</v>
      </c>
      <c r="AQ607" s="28"/>
      <c r="AR607" s="28"/>
      <c r="AS607" s="28"/>
      <c r="AT607" s="28"/>
      <c r="AU607" s="28">
        <f t="shared" si="1377"/>
        <v>0</v>
      </c>
      <c r="AV607" s="28">
        <f t="shared" si="1377"/>
        <v>0</v>
      </c>
      <c r="AW607" s="28">
        <f t="shared" si="1377"/>
        <v>9042</v>
      </c>
      <c r="AX607" s="28">
        <f t="shared" si="1377"/>
        <v>0</v>
      </c>
    </row>
    <row r="608" spans="1:50">
      <c r="A608" s="114" t="s">
        <v>76</v>
      </c>
      <c r="B608" s="25">
        <v>914</v>
      </c>
      <c r="C608" s="25" t="s">
        <v>53</v>
      </c>
      <c r="D608" s="25" t="s">
        <v>56</v>
      </c>
      <c r="E608" s="26" t="s">
        <v>219</v>
      </c>
      <c r="F608" s="25"/>
      <c r="G608" s="260">
        <f>G609+G612</f>
        <v>1504</v>
      </c>
      <c r="H608" s="260">
        <f t="shared" ref="H608:N608" si="1419">H609+H612</f>
        <v>0</v>
      </c>
      <c r="I608" s="260">
        <f t="shared" si="1419"/>
        <v>12237</v>
      </c>
      <c r="J608" s="260">
        <f t="shared" si="1419"/>
        <v>0</v>
      </c>
      <c r="K608" s="28">
        <f t="shared" si="1419"/>
        <v>0</v>
      </c>
      <c r="L608" s="28">
        <f t="shared" si="1419"/>
        <v>0</v>
      </c>
      <c r="M608" s="28">
        <f t="shared" si="1419"/>
        <v>0</v>
      </c>
      <c r="N608" s="28">
        <f t="shared" si="1419"/>
        <v>0</v>
      </c>
      <c r="O608" s="260">
        <f t="shared" si="1408"/>
        <v>1504</v>
      </c>
      <c r="P608" s="260">
        <f t="shared" si="1408"/>
        <v>0</v>
      </c>
      <c r="Q608" s="260">
        <f t="shared" si="1408"/>
        <v>12237</v>
      </c>
      <c r="R608" s="260">
        <f t="shared" si="1408"/>
        <v>0</v>
      </c>
      <c r="S608" s="28">
        <f t="shared" ref="S608:V608" si="1420">S609+S612</f>
        <v>0</v>
      </c>
      <c r="T608" s="28">
        <f t="shared" si="1420"/>
        <v>0</v>
      </c>
      <c r="U608" s="28">
        <f t="shared" si="1420"/>
        <v>0</v>
      </c>
      <c r="V608" s="28">
        <f t="shared" si="1420"/>
        <v>0</v>
      </c>
      <c r="W608" s="260">
        <f t="shared" si="1371"/>
        <v>1504</v>
      </c>
      <c r="X608" s="260">
        <f t="shared" si="1371"/>
        <v>0</v>
      </c>
      <c r="Y608" s="260">
        <f t="shared" si="1371"/>
        <v>12237</v>
      </c>
      <c r="Z608" s="260">
        <f t="shared" si="1371"/>
        <v>0</v>
      </c>
      <c r="AA608" s="28">
        <f t="shared" ref="AA608:AD608" si="1421">AA609+AA612</f>
        <v>0</v>
      </c>
      <c r="AB608" s="28">
        <f t="shared" si="1421"/>
        <v>0</v>
      </c>
      <c r="AC608" s="28">
        <f t="shared" si="1421"/>
        <v>462</v>
      </c>
      <c r="AD608" s="28">
        <f t="shared" si="1421"/>
        <v>0</v>
      </c>
      <c r="AE608" s="28">
        <f t="shared" si="1373"/>
        <v>1504</v>
      </c>
      <c r="AF608" s="28">
        <f t="shared" si="1373"/>
        <v>0</v>
      </c>
      <c r="AG608" s="28">
        <f t="shared" si="1373"/>
        <v>12699</v>
      </c>
      <c r="AH608" s="28">
        <f t="shared" si="1373"/>
        <v>0</v>
      </c>
      <c r="AI608" s="28">
        <f t="shared" ref="AI608:AL608" si="1422">AI609+AI612</f>
        <v>0</v>
      </c>
      <c r="AJ608" s="28">
        <f t="shared" si="1422"/>
        <v>0</v>
      </c>
      <c r="AK608" s="28">
        <f t="shared" si="1422"/>
        <v>0</v>
      </c>
      <c r="AL608" s="28">
        <f t="shared" si="1422"/>
        <v>0</v>
      </c>
      <c r="AM608" s="260">
        <f t="shared" si="1375"/>
        <v>1504</v>
      </c>
      <c r="AN608" s="260">
        <f t="shared" si="1375"/>
        <v>0</v>
      </c>
      <c r="AO608" s="260">
        <f t="shared" si="1375"/>
        <v>12699</v>
      </c>
      <c r="AP608" s="260">
        <f t="shared" si="1375"/>
        <v>0</v>
      </c>
      <c r="AQ608" s="28">
        <f t="shared" ref="AQ608:AT608" si="1423">AQ609+AQ612</f>
        <v>0</v>
      </c>
      <c r="AR608" s="28">
        <f t="shared" si="1423"/>
        <v>0</v>
      </c>
      <c r="AS608" s="28">
        <f t="shared" si="1423"/>
        <v>0</v>
      </c>
      <c r="AT608" s="28">
        <f t="shared" si="1423"/>
        <v>0</v>
      </c>
      <c r="AU608" s="28">
        <f t="shared" si="1377"/>
        <v>1504</v>
      </c>
      <c r="AV608" s="28">
        <f t="shared" si="1377"/>
        <v>0</v>
      </c>
      <c r="AW608" s="28">
        <f t="shared" si="1377"/>
        <v>12699</v>
      </c>
      <c r="AX608" s="28">
        <f t="shared" si="1377"/>
        <v>0</v>
      </c>
    </row>
    <row r="609" spans="1:50">
      <c r="A609" s="114" t="s">
        <v>77</v>
      </c>
      <c r="B609" s="25">
        <v>914</v>
      </c>
      <c r="C609" s="25" t="s">
        <v>53</v>
      </c>
      <c r="D609" s="25" t="s">
        <v>56</v>
      </c>
      <c r="E609" s="49" t="s">
        <v>552</v>
      </c>
      <c r="F609" s="25"/>
      <c r="G609" s="260">
        <f>G610</f>
        <v>0</v>
      </c>
      <c r="H609" s="260">
        <f t="shared" ref="H609:N610" si="1424">H610</f>
        <v>0</v>
      </c>
      <c r="I609" s="260">
        <f t="shared" si="1424"/>
        <v>10733</v>
      </c>
      <c r="J609" s="260">
        <f t="shared" si="1424"/>
        <v>0</v>
      </c>
      <c r="K609" s="28">
        <f t="shared" si="1424"/>
        <v>0</v>
      </c>
      <c r="L609" s="28">
        <f t="shared" si="1424"/>
        <v>0</v>
      </c>
      <c r="M609" s="28">
        <f t="shared" si="1424"/>
        <v>0</v>
      </c>
      <c r="N609" s="28">
        <f t="shared" si="1424"/>
        <v>0</v>
      </c>
      <c r="O609" s="260">
        <f t="shared" si="1408"/>
        <v>0</v>
      </c>
      <c r="P609" s="260">
        <f t="shared" si="1408"/>
        <v>0</v>
      </c>
      <c r="Q609" s="260">
        <f t="shared" si="1408"/>
        <v>10733</v>
      </c>
      <c r="R609" s="260">
        <f t="shared" si="1408"/>
        <v>0</v>
      </c>
      <c r="S609" s="28">
        <f t="shared" ref="S609:V610" si="1425">S610</f>
        <v>0</v>
      </c>
      <c r="T609" s="28">
        <f t="shared" si="1425"/>
        <v>0</v>
      </c>
      <c r="U609" s="28">
        <f t="shared" si="1425"/>
        <v>0</v>
      </c>
      <c r="V609" s="28">
        <f t="shared" si="1425"/>
        <v>0</v>
      </c>
      <c r="W609" s="260">
        <f t="shared" si="1371"/>
        <v>0</v>
      </c>
      <c r="X609" s="260">
        <f t="shared" si="1371"/>
        <v>0</v>
      </c>
      <c r="Y609" s="260">
        <f t="shared" si="1371"/>
        <v>10733</v>
      </c>
      <c r="Z609" s="260">
        <f t="shared" si="1371"/>
        <v>0</v>
      </c>
      <c r="AA609" s="28">
        <f t="shared" ref="AA609:AD610" si="1426">AA610</f>
        <v>0</v>
      </c>
      <c r="AB609" s="28">
        <f t="shared" si="1426"/>
        <v>0</v>
      </c>
      <c r="AC609" s="28">
        <f t="shared" si="1426"/>
        <v>462</v>
      </c>
      <c r="AD609" s="28">
        <f t="shared" si="1426"/>
        <v>0</v>
      </c>
      <c r="AE609" s="28">
        <f t="shared" si="1373"/>
        <v>0</v>
      </c>
      <c r="AF609" s="28">
        <f t="shared" si="1373"/>
        <v>0</v>
      </c>
      <c r="AG609" s="28">
        <f t="shared" si="1373"/>
        <v>11195</v>
      </c>
      <c r="AH609" s="28">
        <f t="shared" si="1373"/>
        <v>0</v>
      </c>
      <c r="AI609" s="28">
        <f t="shared" ref="AI609:AL610" si="1427">AI610</f>
        <v>0</v>
      </c>
      <c r="AJ609" s="28">
        <f t="shared" si="1427"/>
        <v>0</v>
      </c>
      <c r="AK609" s="28">
        <f t="shared" si="1427"/>
        <v>0</v>
      </c>
      <c r="AL609" s="28">
        <f t="shared" si="1427"/>
        <v>0</v>
      </c>
      <c r="AM609" s="260">
        <f t="shared" si="1375"/>
        <v>0</v>
      </c>
      <c r="AN609" s="260">
        <f t="shared" si="1375"/>
        <v>0</v>
      </c>
      <c r="AO609" s="260">
        <f t="shared" si="1375"/>
        <v>11195</v>
      </c>
      <c r="AP609" s="260">
        <f t="shared" si="1375"/>
        <v>0</v>
      </c>
      <c r="AQ609" s="28">
        <f t="shared" ref="AQ609:AT610" si="1428">AQ610</f>
        <v>0</v>
      </c>
      <c r="AR609" s="28">
        <f t="shared" si="1428"/>
        <v>0</v>
      </c>
      <c r="AS609" s="28">
        <f t="shared" si="1428"/>
        <v>0</v>
      </c>
      <c r="AT609" s="28">
        <f t="shared" si="1428"/>
        <v>0</v>
      </c>
      <c r="AU609" s="28">
        <f t="shared" si="1377"/>
        <v>0</v>
      </c>
      <c r="AV609" s="28">
        <f t="shared" si="1377"/>
        <v>0</v>
      </c>
      <c r="AW609" s="28">
        <f t="shared" si="1377"/>
        <v>11195</v>
      </c>
      <c r="AX609" s="28">
        <f t="shared" si="1377"/>
        <v>0</v>
      </c>
    </row>
    <row r="610" spans="1:50" ht="33">
      <c r="A610" s="91" t="s">
        <v>345</v>
      </c>
      <c r="B610" s="25">
        <v>914</v>
      </c>
      <c r="C610" s="25" t="s">
        <v>53</v>
      </c>
      <c r="D610" s="25" t="s">
        <v>56</v>
      </c>
      <c r="E610" s="49" t="s">
        <v>552</v>
      </c>
      <c r="F610" s="25" t="s">
        <v>78</v>
      </c>
      <c r="G610" s="260">
        <f>G611</f>
        <v>0</v>
      </c>
      <c r="H610" s="260">
        <f t="shared" si="1424"/>
        <v>0</v>
      </c>
      <c r="I610" s="260">
        <f t="shared" si="1424"/>
        <v>10733</v>
      </c>
      <c r="J610" s="260">
        <f t="shared" si="1424"/>
        <v>0</v>
      </c>
      <c r="K610" s="28">
        <f t="shared" si="1424"/>
        <v>0</v>
      </c>
      <c r="L610" s="28">
        <f t="shared" si="1424"/>
        <v>0</v>
      </c>
      <c r="M610" s="28">
        <f t="shared" si="1424"/>
        <v>0</v>
      </c>
      <c r="N610" s="28">
        <f t="shared" si="1424"/>
        <v>0</v>
      </c>
      <c r="O610" s="260">
        <f t="shared" si="1408"/>
        <v>0</v>
      </c>
      <c r="P610" s="260">
        <f t="shared" si="1408"/>
        <v>0</v>
      </c>
      <c r="Q610" s="260">
        <f t="shared" si="1408"/>
        <v>10733</v>
      </c>
      <c r="R610" s="260">
        <f t="shared" si="1408"/>
        <v>0</v>
      </c>
      <c r="S610" s="28">
        <f t="shared" si="1425"/>
        <v>0</v>
      </c>
      <c r="T610" s="28">
        <f t="shared" si="1425"/>
        <v>0</v>
      </c>
      <c r="U610" s="28">
        <f t="shared" si="1425"/>
        <v>0</v>
      </c>
      <c r="V610" s="28">
        <f t="shared" si="1425"/>
        <v>0</v>
      </c>
      <c r="W610" s="260">
        <f t="shared" si="1371"/>
        <v>0</v>
      </c>
      <c r="X610" s="260">
        <f t="shared" si="1371"/>
        <v>0</v>
      </c>
      <c r="Y610" s="260">
        <f t="shared" si="1371"/>
        <v>10733</v>
      </c>
      <c r="Z610" s="260">
        <f t="shared" si="1371"/>
        <v>0</v>
      </c>
      <c r="AA610" s="28">
        <f t="shared" si="1426"/>
        <v>0</v>
      </c>
      <c r="AB610" s="28">
        <f t="shared" si="1426"/>
        <v>0</v>
      </c>
      <c r="AC610" s="28">
        <f t="shared" si="1426"/>
        <v>462</v>
      </c>
      <c r="AD610" s="28">
        <f t="shared" si="1426"/>
        <v>0</v>
      </c>
      <c r="AE610" s="28">
        <f t="shared" si="1373"/>
        <v>0</v>
      </c>
      <c r="AF610" s="28">
        <f t="shared" si="1373"/>
        <v>0</v>
      </c>
      <c r="AG610" s="28">
        <f t="shared" si="1373"/>
        <v>11195</v>
      </c>
      <c r="AH610" s="28">
        <f t="shared" si="1373"/>
        <v>0</v>
      </c>
      <c r="AI610" s="28">
        <f t="shared" si="1427"/>
        <v>0</v>
      </c>
      <c r="AJ610" s="28">
        <f t="shared" si="1427"/>
        <v>0</v>
      </c>
      <c r="AK610" s="28">
        <f t="shared" si="1427"/>
        <v>0</v>
      </c>
      <c r="AL610" s="28">
        <f t="shared" si="1427"/>
        <v>0</v>
      </c>
      <c r="AM610" s="260">
        <f t="shared" si="1375"/>
        <v>0</v>
      </c>
      <c r="AN610" s="260">
        <f t="shared" si="1375"/>
        <v>0</v>
      </c>
      <c r="AO610" s="260">
        <f t="shared" si="1375"/>
        <v>11195</v>
      </c>
      <c r="AP610" s="260">
        <f t="shared" si="1375"/>
        <v>0</v>
      </c>
      <c r="AQ610" s="28">
        <f t="shared" si="1428"/>
        <v>0</v>
      </c>
      <c r="AR610" s="28">
        <f t="shared" si="1428"/>
        <v>0</v>
      </c>
      <c r="AS610" s="28">
        <f t="shared" si="1428"/>
        <v>0</v>
      </c>
      <c r="AT610" s="28">
        <f t="shared" si="1428"/>
        <v>0</v>
      </c>
      <c r="AU610" s="28">
        <f t="shared" si="1377"/>
        <v>0</v>
      </c>
      <c r="AV610" s="28">
        <f t="shared" si="1377"/>
        <v>0</v>
      </c>
      <c r="AW610" s="28">
        <f t="shared" si="1377"/>
        <v>11195</v>
      </c>
      <c r="AX610" s="28">
        <f t="shared" si="1377"/>
        <v>0</v>
      </c>
    </row>
    <row r="611" spans="1:50" ht="33">
      <c r="A611" s="91" t="s">
        <v>161</v>
      </c>
      <c r="B611" s="49" t="str">
        <f>B603</f>
        <v>914</v>
      </c>
      <c r="C611" s="25" t="s">
        <v>53</v>
      </c>
      <c r="D611" s="25" t="s">
        <v>56</v>
      </c>
      <c r="E611" s="49" t="s">
        <v>552</v>
      </c>
      <c r="F611" s="25" t="s">
        <v>160</v>
      </c>
      <c r="G611" s="260"/>
      <c r="H611" s="260">
        <f>H613</f>
        <v>0</v>
      </c>
      <c r="I611" s="260">
        <v>10733</v>
      </c>
      <c r="J611" s="260">
        <f>J613</f>
        <v>0</v>
      </c>
      <c r="K611" s="28"/>
      <c r="L611" s="28"/>
      <c r="M611" s="28"/>
      <c r="N611" s="28"/>
      <c r="O611" s="260">
        <f t="shared" si="1408"/>
        <v>0</v>
      </c>
      <c r="P611" s="260">
        <f t="shared" si="1408"/>
        <v>0</v>
      </c>
      <c r="Q611" s="260">
        <f t="shared" si="1408"/>
        <v>10733</v>
      </c>
      <c r="R611" s="260">
        <f t="shared" si="1408"/>
        <v>0</v>
      </c>
      <c r="S611" s="28"/>
      <c r="T611" s="28"/>
      <c r="U611" s="28"/>
      <c r="V611" s="28"/>
      <c r="W611" s="260">
        <f t="shared" si="1371"/>
        <v>0</v>
      </c>
      <c r="X611" s="260">
        <f t="shared" si="1371"/>
        <v>0</v>
      </c>
      <c r="Y611" s="260">
        <f t="shared" si="1371"/>
        <v>10733</v>
      </c>
      <c r="Z611" s="260">
        <f t="shared" si="1371"/>
        <v>0</v>
      </c>
      <c r="AA611" s="28"/>
      <c r="AB611" s="28"/>
      <c r="AC611" s="28">
        <v>462</v>
      </c>
      <c r="AD611" s="28"/>
      <c r="AE611" s="28">
        <f t="shared" si="1373"/>
        <v>0</v>
      </c>
      <c r="AF611" s="28">
        <f t="shared" si="1373"/>
        <v>0</v>
      </c>
      <c r="AG611" s="28">
        <f t="shared" si="1373"/>
        <v>11195</v>
      </c>
      <c r="AH611" s="28">
        <f t="shared" si="1373"/>
        <v>0</v>
      </c>
      <c r="AI611" s="28"/>
      <c r="AJ611" s="28"/>
      <c r="AK611" s="28"/>
      <c r="AL611" s="28"/>
      <c r="AM611" s="260">
        <f t="shared" si="1375"/>
        <v>0</v>
      </c>
      <c r="AN611" s="260">
        <f t="shared" si="1375"/>
        <v>0</v>
      </c>
      <c r="AO611" s="260">
        <f t="shared" si="1375"/>
        <v>11195</v>
      </c>
      <c r="AP611" s="260">
        <f t="shared" si="1375"/>
        <v>0</v>
      </c>
      <c r="AQ611" s="28"/>
      <c r="AR611" s="28"/>
      <c r="AS611" s="28"/>
      <c r="AT611" s="28"/>
      <c r="AU611" s="28">
        <f t="shared" si="1377"/>
        <v>0</v>
      </c>
      <c r="AV611" s="28">
        <f t="shared" si="1377"/>
        <v>0</v>
      </c>
      <c r="AW611" s="28">
        <f t="shared" si="1377"/>
        <v>11195</v>
      </c>
      <c r="AX611" s="28">
        <f t="shared" si="1377"/>
        <v>0</v>
      </c>
    </row>
    <row r="612" spans="1:50">
      <c r="A612" s="114" t="s">
        <v>354</v>
      </c>
      <c r="B612" s="49">
        <f>B610</f>
        <v>914</v>
      </c>
      <c r="C612" s="25" t="s">
        <v>53</v>
      </c>
      <c r="D612" s="25" t="s">
        <v>56</v>
      </c>
      <c r="E612" s="26" t="s">
        <v>355</v>
      </c>
      <c r="F612" s="25"/>
      <c r="G612" s="260">
        <f>G613</f>
        <v>1504</v>
      </c>
      <c r="H612" s="260">
        <f t="shared" ref="H612:N612" si="1429">H613</f>
        <v>0</v>
      </c>
      <c r="I612" s="260">
        <f t="shared" si="1429"/>
        <v>1504</v>
      </c>
      <c r="J612" s="260">
        <f t="shared" si="1429"/>
        <v>0</v>
      </c>
      <c r="K612" s="28">
        <f t="shared" si="1429"/>
        <v>0</v>
      </c>
      <c r="L612" s="28">
        <f t="shared" si="1429"/>
        <v>0</v>
      </c>
      <c r="M612" s="28">
        <f t="shared" si="1429"/>
        <v>0</v>
      </c>
      <c r="N612" s="28">
        <f t="shared" si="1429"/>
        <v>0</v>
      </c>
      <c r="O612" s="260">
        <f t="shared" si="1408"/>
        <v>1504</v>
      </c>
      <c r="P612" s="260">
        <f t="shared" si="1408"/>
        <v>0</v>
      </c>
      <c r="Q612" s="260">
        <f t="shared" si="1408"/>
        <v>1504</v>
      </c>
      <c r="R612" s="260">
        <f t="shared" si="1408"/>
        <v>0</v>
      </c>
      <c r="S612" s="28">
        <f t="shared" ref="S612:V613" si="1430">S613</f>
        <v>0</v>
      </c>
      <c r="T612" s="28">
        <f t="shared" si="1430"/>
        <v>0</v>
      </c>
      <c r="U612" s="28">
        <f t="shared" si="1430"/>
        <v>0</v>
      </c>
      <c r="V612" s="28">
        <f t="shared" si="1430"/>
        <v>0</v>
      </c>
      <c r="W612" s="260">
        <f t="shared" si="1371"/>
        <v>1504</v>
      </c>
      <c r="X612" s="260">
        <f t="shared" si="1371"/>
        <v>0</v>
      </c>
      <c r="Y612" s="260">
        <f t="shared" si="1371"/>
        <v>1504</v>
      </c>
      <c r="Z612" s="260">
        <f t="shared" si="1371"/>
        <v>0</v>
      </c>
      <c r="AA612" s="28">
        <f t="shared" ref="AA612:AD613" si="1431">AA613</f>
        <v>0</v>
      </c>
      <c r="AB612" s="28">
        <f t="shared" si="1431"/>
        <v>0</v>
      </c>
      <c r="AC612" s="28">
        <f t="shared" si="1431"/>
        <v>0</v>
      </c>
      <c r="AD612" s="28">
        <f t="shared" si="1431"/>
        <v>0</v>
      </c>
      <c r="AE612" s="28">
        <f t="shared" si="1373"/>
        <v>1504</v>
      </c>
      <c r="AF612" s="28">
        <f t="shared" si="1373"/>
        <v>0</v>
      </c>
      <c r="AG612" s="28">
        <f t="shared" si="1373"/>
        <v>1504</v>
      </c>
      <c r="AH612" s="28">
        <f t="shared" si="1373"/>
        <v>0</v>
      </c>
      <c r="AI612" s="28">
        <f t="shared" ref="AI612:AL613" si="1432">AI613</f>
        <v>0</v>
      </c>
      <c r="AJ612" s="28">
        <f t="shared" si="1432"/>
        <v>0</v>
      </c>
      <c r="AK612" s="28">
        <f t="shared" si="1432"/>
        <v>0</v>
      </c>
      <c r="AL612" s="28">
        <f t="shared" si="1432"/>
        <v>0</v>
      </c>
      <c r="AM612" s="260">
        <f t="shared" si="1375"/>
        <v>1504</v>
      </c>
      <c r="AN612" s="260">
        <f t="shared" si="1375"/>
        <v>0</v>
      </c>
      <c r="AO612" s="260">
        <f t="shared" si="1375"/>
        <v>1504</v>
      </c>
      <c r="AP612" s="260">
        <f t="shared" si="1375"/>
        <v>0</v>
      </c>
      <c r="AQ612" s="28">
        <f t="shared" ref="AQ612:AT613" si="1433">AQ613</f>
        <v>0</v>
      </c>
      <c r="AR612" s="28">
        <f t="shared" si="1433"/>
        <v>0</v>
      </c>
      <c r="AS612" s="28">
        <f t="shared" si="1433"/>
        <v>0</v>
      </c>
      <c r="AT612" s="28">
        <f t="shared" si="1433"/>
        <v>0</v>
      </c>
      <c r="AU612" s="28">
        <f t="shared" si="1377"/>
        <v>1504</v>
      </c>
      <c r="AV612" s="28">
        <f t="shared" si="1377"/>
        <v>0</v>
      </c>
      <c r="AW612" s="28">
        <f t="shared" si="1377"/>
        <v>1504</v>
      </c>
      <c r="AX612" s="28">
        <f t="shared" si="1377"/>
        <v>0</v>
      </c>
    </row>
    <row r="613" spans="1:50" ht="33">
      <c r="A613" s="91" t="s">
        <v>345</v>
      </c>
      <c r="B613" s="49" t="str">
        <f>B611</f>
        <v>914</v>
      </c>
      <c r="C613" s="25" t="s">
        <v>53</v>
      </c>
      <c r="D613" s="25" t="s">
        <v>56</v>
      </c>
      <c r="E613" s="26" t="s">
        <v>355</v>
      </c>
      <c r="F613" s="25" t="s">
        <v>78</v>
      </c>
      <c r="G613" s="260">
        <f t="shared" ref="G613:N613" si="1434">G614</f>
        <v>1504</v>
      </c>
      <c r="H613" s="260">
        <f t="shared" si="1434"/>
        <v>0</v>
      </c>
      <c r="I613" s="260">
        <f t="shared" si="1434"/>
        <v>1504</v>
      </c>
      <c r="J613" s="260">
        <f t="shared" si="1434"/>
        <v>0</v>
      </c>
      <c r="K613" s="28">
        <f t="shared" si="1434"/>
        <v>0</v>
      </c>
      <c r="L613" s="28">
        <f t="shared" si="1434"/>
        <v>0</v>
      </c>
      <c r="M613" s="28">
        <f t="shared" si="1434"/>
        <v>0</v>
      </c>
      <c r="N613" s="28">
        <f t="shared" si="1434"/>
        <v>0</v>
      </c>
      <c r="O613" s="260">
        <f t="shared" si="1408"/>
        <v>1504</v>
      </c>
      <c r="P613" s="260">
        <f t="shared" si="1408"/>
        <v>0</v>
      </c>
      <c r="Q613" s="260">
        <f t="shared" si="1408"/>
        <v>1504</v>
      </c>
      <c r="R613" s="260">
        <f t="shared" si="1408"/>
        <v>0</v>
      </c>
      <c r="S613" s="28">
        <f t="shared" si="1430"/>
        <v>0</v>
      </c>
      <c r="T613" s="28">
        <f t="shared" si="1430"/>
        <v>0</v>
      </c>
      <c r="U613" s="28">
        <f t="shared" si="1430"/>
        <v>0</v>
      </c>
      <c r="V613" s="28">
        <f t="shared" si="1430"/>
        <v>0</v>
      </c>
      <c r="W613" s="260">
        <f t="shared" si="1371"/>
        <v>1504</v>
      </c>
      <c r="X613" s="260">
        <f t="shared" si="1371"/>
        <v>0</v>
      </c>
      <c r="Y613" s="260">
        <f t="shared" si="1371"/>
        <v>1504</v>
      </c>
      <c r="Z613" s="260">
        <f t="shared" si="1371"/>
        <v>0</v>
      </c>
      <c r="AA613" s="28">
        <f t="shared" si="1431"/>
        <v>0</v>
      </c>
      <c r="AB613" s="28">
        <f t="shared" si="1431"/>
        <v>0</v>
      </c>
      <c r="AC613" s="28">
        <f t="shared" si="1431"/>
        <v>0</v>
      </c>
      <c r="AD613" s="28">
        <f t="shared" si="1431"/>
        <v>0</v>
      </c>
      <c r="AE613" s="28">
        <f t="shared" si="1373"/>
        <v>1504</v>
      </c>
      <c r="AF613" s="28">
        <f t="shared" si="1373"/>
        <v>0</v>
      </c>
      <c r="AG613" s="28">
        <f t="shared" si="1373"/>
        <v>1504</v>
      </c>
      <c r="AH613" s="28">
        <f t="shared" si="1373"/>
        <v>0</v>
      </c>
      <c r="AI613" s="28">
        <f t="shared" si="1432"/>
        <v>0</v>
      </c>
      <c r="AJ613" s="28">
        <f t="shared" si="1432"/>
        <v>0</v>
      </c>
      <c r="AK613" s="28">
        <f t="shared" si="1432"/>
        <v>0</v>
      </c>
      <c r="AL613" s="28">
        <f t="shared" si="1432"/>
        <v>0</v>
      </c>
      <c r="AM613" s="260">
        <f t="shared" si="1375"/>
        <v>1504</v>
      </c>
      <c r="AN613" s="260">
        <f t="shared" si="1375"/>
        <v>0</v>
      </c>
      <c r="AO613" s="260">
        <f t="shared" si="1375"/>
        <v>1504</v>
      </c>
      <c r="AP613" s="260">
        <f t="shared" si="1375"/>
        <v>0</v>
      </c>
      <c r="AQ613" s="28">
        <f t="shared" si="1433"/>
        <v>0</v>
      </c>
      <c r="AR613" s="28">
        <f t="shared" si="1433"/>
        <v>0</v>
      </c>
      <c r="AS613" s="28">
        <f t="shared" si="1433"/>
        <v>0</v>
      </c>
      <c r="AT613" s="28">
        <f t="shared" si="1433"/>
        <v>0</v>
      </c>
      <c r="AU613" s="28">
        <f t="shared" si="1377"/>
        <v>1504</v>
      </c>
      <c r="AV613" s="28">
        <f t="shared" si="1377"/>
        <v>0</v>
      </c>
      <c r="AW613" s="28">
        <f t="shared" si="1377"/>
        <v>1504</v>
      </c>
      <c r="AX613" s="28">
        <f t="shared" si="1377"/>
        <v>0</v>
      </c>
    </row>
    <row r="614" spans="1:50" ht="33">
      <c r="A614" s="91" t="s">
        <v>161</v>
      </c>
      <c r="B614" s="49" t="str">
        <f>B613</f>
        <v>914</v>
      </c>
      <c r="C614" s="25" t="s">
        <v>53</v>
      </c>
      <c r="D614" s="25" t="s">
        <v>56</v>
      </c>
      <c r="E614" s="26" t="s">
        <v>355</v>
      </c>
      <c r="F614" s="25" t="s">
        <v>160</v>
      </c>
      <c r="G614" s="260">
        <v>1504</v>
      </c>
      <c r="H614" s="260"/>
      <c r="I614" s="260">
        <v>1504</v>
      </c>
      <c r="J614" s="260"/>
      <c r="K614" s="28"/>
      <c r="L614" s="28"/>
      <c r="M614" s="28"/>
      <c r="N614" s="28"/>
      <c r="O614" s="260">
        <f t="shared" si="1408"/>
        <v>1504</v>
      </c>
      <c r="P614" s="260">
        <f t="shared" si="1408"/>
        <v>0</v>
      </c>
      <c r="Q614" s="260">
        <f t="shared" si="1408"/>
        <v>1504</v>
      </c>
      <c r="R614" s="260">
        <f t="shared" si="1408"/>
        <v>0</v>
      </c>
      <c r="S614" s="28"/>
      <c r="T614" s="28"/>
      <c r="U614" s="28"/>
      <c r="V614" s="28"/>
      <c r="W614" s="260">
        <f t="shared" si="1371"/>
        <v>1504</v>
      </c>
      <c r="X614" s="260">
        <f t="shared" si="1371"/>
        <v>0</v>
      </c>
      <c r="Y614" s="260">
        <f t="shared" si="1371"/>
        <v>1504</v>
      </c>
      <c r="Z614" s="260">
        <f t="shared" si="1371"/>
        <v>0</v>
      </c>
      <c r="AA614" s="28"/>
      <c r="AB614" s="28"/>
      <c r="AC614" s="28"/>
      <c r="AD614" s="28"/>
      <c r="AE614" s="28">
        <f t="shared" si="1373"/>
        <v>1504</v>
      </c>
      <c r="AF614" s="28">
        <f t="shared" si="1373"/>
        <v>0</v>
      </c>
      <c r="AG614" s="28">
        <f t="shared" si="1373"/>
        <v>1504</v>
      </c>
      <c r="AH614" s="28">
        <f t="shared" si="1373"/>
        <v>0</v>
      </c>
      <c r="AI614" s="28"/>
      <c r="AJ614" s="28"/>
      <c r="AK614" s="28"/>
      <c r="AL614" s="28"/>
      <c r="AM614" s="260">
        <f t="shared" si="1375"/>
        <v>1504</v>
      </c>
      <c r="AN614" s="260">
        <f t="shared" si="1375"/>
        <v>0</v>
      </c>
      <c r="AO614" s="260">
        <f t="shared" si="1375"/>
        <v>1504</v>
      </c>
      <c r="AP614" s="260">
        <f t="shared" si="1375"/>
        <v>0</v>
      </c>
      <c r="AQ614" s="28"/>
      <c r="AR614" s="28"/>
      <c r="AS614" s="28"/>
      <c r="AT614" s="28"/>
      <c r="AU614" s="28">
        <f t="shared" si="1377"/>
        <v>1504</v>
      </c>
      <c r="AV614" s="28">
        <f t="shared" si="1377"/>
        <v>0</v>
      </c>
      <c r="AW614" s="28">
        <f t="shared" si="1377"/>
        <v>1504</v>
      </c>
      <c r="AX614" s="28">
        <f t="shared" si="1377"/>
        <v>0</v>
      </c>
    </row>
    <row r="615" spans="1:50">
      <c r="A615" s="91"/>
      <c r="B615" s="49"/>
      <c r="C615" s="25"/>
      <c r="D615" s="25"/>
      <c r="E615" s="26"/>
      <c r="F615" s="25"/>
      <c r="G615" s="260"/>
      <c r="H615" s="260"/>
      <c r="I615" s="260"/>
      <c r="J615" s="260"/>
      <c r="K615" s="28"/>
      <c r="L615" s="28"/>
      <c r="M615" s="28"/>
      <c r="N615" s="28"/>
      <c r="O615" s="260">
        <f t="shared" si="1408"/>
        <v>0</v>
      </c>
      <c r="P615" s="260">
        <f t="shared" si="1408"/>
        <v>0</v>
      </c>
      <c r="Q615" s="260">
        <f t="shared" si="1408"/>
        <v>0</v>
      </c>
      <c r="R615" s="260">
        <f t="shared" si="1408"/>
        <v>0</v>
      </c>
      <c r="S615" s="28"/>
      <c r="T615" s="28"/>
      <c r="U615" s="28"/>
      <c r="V615" s="28"/>
      <c r="W615" s="260">
        <f t="shared" si="1371"/>
        <v>0</v>
      </c>
      <c r="X615" s="260">
        <f t="shared" si="1371"/>
        <v>0</v>
      </c>
      <c r="Y615" s="260">
        <f t="shared" si="1371"/>
        <v>0</v>
      </c>
      <c r="Z615" s="260">
        <f t="shared" si="1371"/>
        <v>0</v>
      </c>
      <c r="AA615" s="28"/>
      <c r="AB615" s="28"/>
      <c r="AC615" s="28"/>
      <c r="AD615" s="28"/>
      <c r="AE615" s="28">
        <f t="shared" si="1373"/>
        <v>0</v>
      </c>
      <c r="AF615" s="28">
        <f t="shared" si="1373"/>
        <v>0</v>
      </c>
      <c r="AG615" s="28">
        <f t="shared" si="1373"/>
        <v>0</v>
      </c>
      <c r="AH615" s="28">
        <f t="shared" si="1373"/>
        <v>0</v>
      </c>
      <c r="AI615" s="28"/>
      <c r="AJ615" s="28"/>
      <c r="AK615" s="28"/>
      <c r="AL615" s="28"/>
      <c r="AM615" s="260">
        <f t="shared" si="1375"/>
        <v>0</v>
      </c>
      <c r="AN615" s="260">
        <f t="shared" si="1375"/>
        <v>0</v>
      </c>
      <c r="AO615" s="260">
        <f t="shared" si="1375"/>
        <v>0</v>
      </c>
      <c r="AP615" s="260">
        <f t="shared" si="1375"/>
        <v>0</v>
      </c>
      <c r="AQ615" s="28"/>
      <c r="AR615" s="28"/>
      <c r="AS615" s="28"/>
      <c r="AT615" s="28"/>
      <c r="AU615" s="28">
        <f t="shared" si="1377"/>
        <v>0</v>
      </c>
      <c r="AV615" s="28">
        <f t="shared" si="1377"/>
        <v>0</v>
      </c>
      <c r="AW615" s="28">
        <f t="shared" si="1377"/>
        <v>0</v>
      </c>
      <c r="AX615" s="28">
        <f t="shared" si="1377"/>
        <v>0</v>
      </c>
    </row>
    <row r="616" spans="1:50" ht="18.75">
      <c r="A616" s="116" t="s">
        <v>29</v>
      </c>
      <c r="B616" s="297">
        <v>914</v>
      </c>
      <c r="C616" s="297" t="s">
        <v>60</v>
      </c>
      <c r="D616" s="297" t="s">
        <v>49</v>
      </c>
      <c r="E616" s="329"/>
      <c r="F616" s="330"/>
      <c r="G616" s="285">
        <f>G624</f>
        <v>2524</v>
      </c>
      <c r="H616" s="285">
        <f>H624</f>
        <v>0</v>
      </c>
      <c r="I616" s="285">
        <f>I624</f>
        <v>0</v>
      </c>
      <c r="J616" s="285">
        <f>J624</f>
        <v>0</v>
      </c>
      <c r="K616" s="286">
        <f>K617+K624</f>
        <v>19986</v>
      </c>
      <c r="L616" s="286">
        <f t="shared" ref="L616:R616" si="1435">L617+L624</f>
        <v>19657</v>
      </c>
      <c r="M616" s="286">
        <f t="shared" si="1435"/>
        <v>0</v>
      </c>
      <c r="N616" s="286">
        <f t="shared" si="1435"/>
        <v>0</v>
      </c>
      <c r="O616" s="285">
        <f t="shared" si="1435"/>
        <v>22510</v>
      </c>
      <c r="P616" s="285">
        <f t="shared" si="1435"/>
        <v>19657</v>
      </c>
      <c r="Q616" s="285">
        <f t="shared" si="1435"/>
        <v>0</v>
      </c>
      <c r="R616" s="285">
        <f t="shared" si="1435"/>
        <v>0</v>
      </c>
      <c r="S616" s="286">
        <f>S617+S624</f>
        <v>-2524</v>
      </c>
      <c r="T616" s="286">
        <f t="shared" ref="T616:Z616" si="1436">T617+T624</f>
        <v>0</v>
      </c>
      <c r="U616" s="286">
        <f t="shared" si="1436"/>
        <v>0</v>
      </c>
      <c r="V616" s="286">
        <f t="shared" si="1436"/>
        <v>0</v>
      </c>
      <c r="W616" s="285">
        <f t="shared" si="1436"/>
        <v>19986</v>
      </c>
      <c r="X616" s="285">
        <f t="shared" si="1436"/>
        <v>19657</v>
      </c>
      <c r="Y616" s="285">
        <f t="shared" si="1436"/>
        <v>0</v>
      </c>
      <c r="Z616" s="285">
        <f t="shared" si="1436"/>
        <v>0</v>
      </c>
      <c r="AA616" s="286">
        <f>AA617+AA624</f>
        <v>0</v>
      </c>
      <c r="AB616" s="286">
        <f t="shared" ref="AB616:AH616" si="1437">AB617+AB624</f>
        <v>0</v>
      </c>
      <c r="AC616" s="286">
        <f t="shared" si="1437"/>
        <v>0</v>
      </c>
      <c r="AD616" s="286">
        <f t="shared" si="1437"/>
        <v>0</v>
      </c>
      <c r="AE616" s="286">
        <f t="shared" si="1437"/>
        <v>19986</v>
      </c>
      <c r="AF616" s="286">
        <f t="shared" si="1437"/>
        <v>19657</v>
      </c>
      <c r="AG616" s="286">
        <f t="shared" si="1437"/>
        <v>0</v>
      </c>
      <c r="AH616" s="286">
        <f t="shared" si="1437"/>
        <v>0</v>
      </c>
      <c r="AI616" s="286">
        <f>AI617+AI624</f>
        <v>0</v>
      </c>
      <c r="AJ616" s="286">
        <f t="shared" ref="AJ616:AP616" si="1438">AJ617+AJ624</f>
        <v>0</v>
      </c>
      <c r="AK616" s="286">
        <f t="shared" si="1438"/>
        <v>0</v>
      </c>
      <c r="AL616" s="286">
        <f t="shared" si="1438"/>
        <v>0</v>
      </c>
      <c r="AM616" s="285">
        <f t="shared" si="1438"/>
        <v>19986</v>
      </c>
      <c r="AN616" s="285">
        <f t="shared" si="1438"/>
        <v>19657</v>
      </c>
      <c r="AO616" s="285">
        <f t="shared" si="1438"/>
        <v>0</v>
      </c>
      <c r="AP616" s="285">
        <f t="shared" si="1438"/>
        <v>0</v>
      </c>
      <c r="AQ616" s="286">
        <f>AQ617+AQ624</f>
        <v>0</v>
      </c>
      <c r="AR616" s="286">
        <f t="shared" ref="AR616:AX616" si="1439">AR617+AR624</f>
        <v>0</v>
      </c>
      <c r="AS616" s="286">
        <f t="shared" si="1439"/>
        <v>0</v>
      </c>
      <c r="AT616" s="286">
        <f t="shared" si="1439"/>
        <v>0</v>
      </c>
      <c r="AU616" s="286">
        <f t="shared" si="1439"/>
        <v>19986</v>
      </c>
      <c r="AV616" s="286">
        <f t="shared" si="1439"/>
        <v>19657</v>
      </c>
      <c r="AW616" s="286">
        <f t="shared" si="1439"/>
        <v>0</v>
      </c>
      <c r="AX616" s="286">
        <f t="shared" si="1439"/>
        <v>0</v>
      </c>
    </row>
    <row r="617" spans="1:50" ht="49.5">
      <c r="A617" s="91" t="s">
        <v>386</v>
      </c>
      <c r="B617" s="49">
        <v>914</v>
      </c>
      <c r="C617" s="25" t="s">
        <v>60</v>
      </c>
      <c r="D617" s="25" t="s">
        <v>49</v>
      </c>
      <c r="E617" s="26" t="s">
        <v>222</v>
      </c>
      <c r="F617" s="25"/>
      <c r="G617" s="260"/>
      <c r="H617" s="260"/>
      <c r="I617" s="260"/>
      <c r="J617" s="260"/>
      <c r="K617" s="28">
        <f>K618+K621</f>
        <v>19986</v>
      </c>
      <c r="L617" s="28">
        <f t="shared" ref="L617:R617" si="1440">L618+L621</f>
        <v>19657</v>
      </c>
      <c r="M617" s="28">
        <f t="shared" si="1440"/>
        <v>0</v>
      </c>
      <c r="N617" s="28">
        <f t="shared" si="1440"/>
        <v>0</v>
      </c>
      <c r="O617" s="260">
        <f t="shared" si="1440"/>
        <v>19986</v>
      </c>
      <c r="P617" s="260">
        <f t="shared" si="1440"/>
        <v>19657</v>
      </c>
      <c r="Q617" s="260">
        <f t="shared" si="1440"/>
        <v>0</v>
      </c>
      <c r="R617" s="260">
        <f t="shared" si="1440"/>
        <v>0</v>
      </c>
      <c r="S617" s="28">
        <f>S618+S621</f>
        <v>0</v>
      </c>
      <c r="T617" s="28">
        <f t="shared" ref="T617:Z617" si="1441">T618+T621</f>
        <v>0</v>
      </c>
      <c r="U617" s="28">
        <f t="shared" si="1441"/>
        <v>0</v>
      </c>
      <c r="V617" s="28">
        <f t="shared" si="1441"/>
        <v>0</v>
      </c>
      <c r="W617" s="260">
        <f t="shared" si="1441"/>
        <v>19986</v>
      </c>
      <c r="X617" s="260">
        <f t="shared" si="1441"/>
        <v>19657</v>
      </c>
      <c r="Y617" s="260">
        <f t="shared" si="1441"/>
        <v>0</v>
      </c>
      <c r="Z617" s="260">
        <f t="shared" si="1441"/>
        <v>0</v>
      </c>
      <c r="AA617" s="28">
        <f>AA618+AA621</f>
        <v>0</v>
      </c>
      <c r="AB617" s="28">
        <f t="shared" ref="AB617:AH617" si="1442">AB618+AB621</f>
        <v>0</v>
      </c>
      <c r="AC617" s="28">
        <f t="shared" si="1442"/>
        <v>0</v>
      </c>
      <c r="AD617" s="28">
        <f t="shared" si="1442"/>
        <v>0</v>
      </c>
      <c r="AE617" s="28">
        <f t="shared" si="1442"/>
        <v>19986</v>
      </c>
      <c r="AF617" s="28">
        <f t="shared" si="1442"/>
        <v>19657</v>
      </c>
      <c r="AG617" s="28">
        <f t="shared" si="1442"/>
        <v>0</v>
      </c>
      <c r="AH617" s="28">
        <f t="shared" si="1442"/>
        <v>0</v>
      </c>
      <c r="AI617" s="28">
        <f>AI618+AI621</f>
        <v>0</v>
      </c>
      <c r="AJ617" s="28">
        <f t="shared" ref="AJ617:AP617" si="1443">AJ618+AJ621</f>
        <v>0</v>
      </c>
      <c r="AK617" s="28">
        <f t="shared" si="1443"/>
        <v>0</v>
      </c>
      <c r="AL617" s="28">
        <f t="shared" si="1443"/>
        <v>0</v>
      </c>
      <c r="AM617" s="260">
        <f t="shared" si="1443"/>
        <v>19986</v>
      </c>
      <c r="AN617" s="260">
        <f t="shared" si="1443"/>
        <v>19657</v>
      </c>
      <c r="AO617" s="260">
        <f t="shared" si="1443"/>
        <v>0</v>
      </c>
      <c r="AP617" s="260">
        <f t="shared" si="1443"/>
        <v>0</v>
      </c>
      <c r="AQ617" s="28">
        <f>AQ618+AQ621</f>
        <v>0</v>
      </c>
      <c r="AR617" s="28">
        <f t="shared" ref="AR617:AX617" si="1444">AR618+AR621</f>
        <v>0</v>
      </c>
      <c r="AS617" s="28">
        <f t="shared" si="1444"/>
        <v>0</v>
      </c>
      <c r="AT617" s="28">
        <f t="shared" si="1444"/>
        <v>0</v>
      </c>
      <c r="AU617" s="28">
        <f t="shared" si="1444"/>
        <v>19986</v>
      </c>
      <c r="AV617" s="28">
        <f t="shared" si="1444"/>
        <v>19657</v>
      </c>
      <c r="AW617" s="28">
        <f t="shared" si="1444"/>
        <v>0</v>
      </c>
      <c r="AX617" s="28">
        <f t="shared" si="1444"/>
        <v>0</v>
      </c>
    </row>
    <row r="618" spans="1:50" ht="33">
      <c r="A618" s="91" t="s">
        <v>755</v>
      </c>
      <c r="B618" s="49">
        <v>914</v>
      </c>
      <c r="C618" s="25" t="s">
        <v>60</v>
      </c>
      <c r="D618" s="25" t="s">
        <v>49</v>
      </c>
      <c r="E618" s="26" t="s">
        <v>758</v>
      </c>
      <c r="F618" s="25"/>
      <c r="G618" s="260"/>
      <c r="H618" s="260"/>
      <c r="I618" s="260"/>
      <c r="J618" s="260"/>
      <c r="K618" s="28">
        <f>K619</f>
        <v>16767</v>
      </c>
      <c r="L618" s="28">
        <f t="shared" ref="L618:R619" si="1445">L619</f>
        <v>16599</v>
      </c>
      <c r="M618" s="28">
        <f t="shared" si="1445"/>
        <v>0</v>
      </c>
      <c r="N618" s="28">
        <f t="shared" si="1445"/>
        <v>0</v>
      </c>
      <c r="O618" s="260">
        <f t="shared" si="1445"/>
        <v>16767</v>
      </c>
      <c r="P618" s="260">
        <f t="shared" si="1445"/>
        <v>16599</v>
      </c>
      <c r="Q618" s="260">
        <f t="shared" si="1445"/>
        <v>0</v>
      </c>
      <c r="R618" s="260">
        <f t="shared" si="1445"/>
        <v>0</v>
      </c>
      <c r="S618" s="28">
        <f>S619</f>
        <v>0</v>
      </c>
      <c r="T618" s="28">
        <f t="shared" ref="T618:AJ619" si="1446">T619</f>
        <v>0</v>
      </c>
      <c r="U618" s="28">
        <f t="shared" si="1446"/>
        <v>0</v>
      </c>
      <c r="V618" s="28">
        <f t="shared" si="1446"/>
        <v>0</v>
      </c>
      <c r="W618" s="260">
        <f t="shared" si="1446"/>
        <v>16767</v>
      </c>
      <c r="X618" s="260">
        <f t="shared" si="1446"/>
        <v>16599</v>
      </c>
      <c r="Y618" s="260">
        <f t="shared" si="1446"/>
        <v>0</v>
      </c>
      <c r="Z618" s="260">
        <f t="shared" si="1446"/>
        <v>0</v>
      </c>
      <c r="AA618" s="28">
        <f>AA619</f>
        <v>0</v>
      </c>
      <c r="AB618" s="28">
        <f t="shared" si="1446"/>
        <v>0</v>
      </c>
      <c r="AC618" s="28">
        <f t="shared" si="1446"/>
        <v>0</v>
      </c>
      <c r="AD618" s="28">
        <f t="shared" si="1446"/>
        <v>0</v>
      </c>
      <c r="AE618" s="28">
        <f t="shared" si="1446"/>
        <v>16767</v>
      </c>
      <c r="AF618" s="28">
        <f t="shared" si="1446"/>
        <v>16599</v>
      </c>
      <c r="AG618" s="28">
        <f t="shared" si="1446"/>
        <v>0</v>
      </c>
      <c r="AH618" s="28">
        <f t="shared" si="1446"/>
        <v>0</v>
      </c>
      <c r="AI618" s="28">
        <f>AI619</f>
        <v>0</v>
      </c>
      <c r="AJ618" s="28">
        <f t="shared" si="1446"/>
        <v>0</v>
      </c>
      <c r="AK618" s="28">
        <f t="shared" ref="AJ618:AP619" si="1447">AK619</f>
        <v>0</v>
      </c>
      <c r="AL618" s="28">
        <f t="shared" si="1447"/>
        <v>0</v>
      </c>
      <c r="AM618" s="260">
        <f t="shared" si="1447"/>
        <v>16767</v>
      </c>
      <c r="AN618" s="260">
        <f t="shared" si="1447"/>
        <v>16599</v>
      </c>
      <c r="AO618" s="260">
        <f t="shared" si="1447"/>
        <v>0</v>
      </c>
      <c r="AP618" s="260">
        <f t="shared" si="1447"/>
        <v>0</v>
      </c>
      <c r="AQ618" s="28">
        <f>AQ619</f>
        <v>0</v>
      </c>
      <c r="AR618" s="28">
        <f t="shared" ref="AR618:AX619" si="1448">AR619</f>
        <v>0</v>
      </c>
      <c r="AS618" s="28">
        <f t="shared" si="1448"/>
        <v>0</v>
      </c>
      <c r="AT618" s="28">
        <f t="shared" si="1448"/>
        <v>0</v>
      </c>
      <c r="AU618" s="28">
        <f t="shared" si="1448"/>
        <v>16767</v>
      </c>
      <c r="AV618" s="28">
        <f t="shared" si="1448"/>
        <v>16599</v>
      </c>
      <c r="AW618" s="28">
        <f t="shared" si="1448"/>
        <v>0</v>
      </c>
      <c r="AX618" s="28">
        <f t="shared" si="1448"/>
        <v>0</v>
      </c>
    </row>
    <row r="619" spans="1:50" ht="33">
      <c r="A619" s="91" t="s">
        <v>201</v>
      </c>
      <c r="B619" s="49">
        <v>914</v>
      </c>
      <c r="C619" s="25" t="s">
        <v>60</v>
      </c>
      <c r="D619" s="25" t="s">
        <v>49</v>
      </c>
      <c r="E619" s="26" t="s">
        <v>758</v>
      </c>
      <c r="F619" s="25" t="s">
        <v>84</v>
      </c>
      <c r="G619" s="260"/>
      <c r="H619" s="260"/>
      <c r="I619" s="260"/>
      <c r="J619" s="260"/>
      <c r="K619" s="28">
        <f>K620</f>
        <v>16767</v>
      </c>
      <c r="L619" s="28">
        <f t="shared" si="1445"/>
        <v>16599</v>
      </c>
      <c r="M619" s="28">
        <f t="shared" si="1445"/>
        <v>0</v>
      </c>
      <c r="N619" s="28">
        <f t="shared" si="1445"/>
        <v>0</v>
      </c>
      <c r="O619" s="260">
        <f t="shared" si="1445"/>
        <v>16767</v>
      </c>
      <c r="P619" s="260">
        <f t="shared" si="1445"/>
        <v>16599</v>
      </c>
      <c r="Q619" s="260">
        <f t="shared" si="1445"/>
        <v>0</v>
      </c>
      <c r="R619" s="260">
        <f t="shared" si="1445"/>
        <v>0</v>
      </c>
      <c r="S619" s="28">
        <f>S620</f>
        <v>0</v>
      </c>
      <c r="T619" s="28">
        <f t="shared" si="1446"/>
        <v>0</v>
      </c>
      <c r="U619" s="28">
        <f t="shared" si="1446"/>
        <v>0</v>
      </c>
      <c r="V619" s="28">
        <f t="shared" si="1446"/>
        <v>0</v>
      </c>
      <c r="W619" s="260">
        <f t="shared" si="1446"/>
        <v>16767</v>
      </c>
      <c r="X619" s="260">
        <f t="shared" si="1446"/>
        <v>16599</v>
      </c>
      <c r="Y619" s="260">
        <f t="shared" si="1446"/>
        <v>0</v>
      </c>
      <c r="Z619" s="260">
        <f t="shared" si="1446"/>
        <v>0</v>
      </c>
      <c r="AA619" s="28">
        <f>AA620</f>
        <v>0</v>
      </c>
      <c r="AB619" s="28">
        <f t="shared" si="1446"/>
        <v>0</v>
      </c>
      <c r="AC619" s="28">
        <f t="shared" si="1446"/>
        <v>0</v>
      </c>
      <c r="AD619" s="28">
        <f t="shared" si="1446"/>
        <v>0</v>
      </c>
      <c r="AE619" s="28">
        <f t="shared" si="1446"/>
        <v>16767</v>
      </c>
      <c r="AF619" s="28">
        <f t="shared" si="1446"/>
        <v>16599</v>
      </c>
      <c r="AG619" s="28">
        <f t="shared" si="1446"/>
        <v>0</v>
      </c>
      <c r="AH619" s="28">
        <f t="shared" si="1446"/>
        <v>0</v>
      </c>
      <c r="AI619" s="28">
        <f>AI620</f>
        <v>0</v>
      </c>
      <c r="AJ619" s="28">
        <f t="shared" si="1447"/>
        <v>0</v>
      </c>
      <c r="AK619" s="28">
        <f t="shared" si="1447"/>
        <v>0</v>
      </c>
      <c r="AL619" s="28">
        <f t="shared" si="1447"/>
        <v>0</v>
      </c>
      <c r="AM619" s="260">
        <f t="shared" si="1447"/>
        <v>16767</v>
      </c>
      <c r="AN619" s="260">
        <f t="shared" si="1447"/>
        <v>16599</v>
      </c>
      <c r="AO619" s="260">
        <f t="shared" si="1447"/>
        <v>0</v>
      </c>
      <c r="AP619" s="260">
        <f t="shared" si="1447"/>
        <v>0</v>
      </c>
      <c r="AQ619" s="28">
        <f>AQ620</f>
        <v>0</v>
      </c>
      <c r="AR619" s="28">
        <f t="shared" si="1448"/>
        <v>0</v>
      </c>
      <c r="AS619" s="28">
        <f t="shared" si="1448"/>
        <v>0</v>
      </c>
      <c r="AT619" s="28">
        <f t="shared" si="1448"/>
        <v>0</v>
      </c>
      <c r="AU619" s="28">
        <f t="shared" si="1448"/>
        <v>16767</v>
      </c>
      <c r="AV619" s="28">
        <f t="shared" si="1448"/>
        <v>16599</v>
      </c>
      <c r="AW619" s="28">
        <f t="shared" si="1448"/>
        <v>0</v>
      </c>
      <c r="AX619" s="28">
        <f t="shared" si="1448"/>
        <v>0</v>
      </c>
    </row>
    <row r="620" spans="1:50">
      <c r="A620" s="91" t="s">
        <v>759</v>
      </c>
      <c r="B620" s="49">
        <v>914</v>
      </c>
      <c r="C620" s="25" t="s">
        <v>60</v>
      </c>
      <c r="D620" s="25" t="s">
        <v>49</v>
      </c>
      <c r="E620" s="26" t="s">
        <v>758</v>
      </c>
      <c r="F620" s="25" t="s">
        <v>757</v>
      </c>
      <c r="G620" s="260"/>
      <c r="H620" s="260"/>
      <c r="I620" s="260"/>
      <c r="J620" s="260"/>
      <c r="K620" s="28">
        <v>16767</v>
      </c>
      <c r="L620" s="28">
        <v>16599</v>
      </c>
      <c r="M620" s="28"/>
      <c r="N620" s="28"/>
      <c r="O620" s="260">
        <f t="shared" ref="O620:R620" si="1449">G620+K620</f>
        <v>16767</v>
      </c>
      <c r="P620" s="260">
        <f t="shared" si="1449"/>
        <v>16599</v>
      </c>
      <c r="Q620" s="260">
        <f t="shared" si="1449"/>
        <v>0</v>
      </c>
      <c r="R620" s="260">
        <f t="shared" si="1449"/>
        <v>0</v>
      </c>
      <c r="S620" s="28"/>
      <c r="T620" s="28"/>
      <c r="U620" s="28"/>
      <c r="V620" s="28"/>
      <c r="W620" s="260">
        <f t="shared" ref="W620:Z620" si="1450">O620+S620</f>
        <v>16767</v>
      </c>
      <c r="X620" s="260">
        <f t="shared" si="1450"/>
        <v>16599</v>
      </c>
      <c r="Y620" s="260">
        <f t="shared" si="1450"/>
        <v>0</v>
      </c>
      <c r="Z620" s="260">
        <f t="shared" si="1450"/>
        <v>0</v>
      </c>
      <c r="AA620" s="28"/>
      <c r="AB620" s="28"/>
      <c r="AC620" s="28"/>
      <c r="AD620" s="28"/>
      <c r="AE620" s="28">
        <f t="shared" ref="AE620:AH620" si="1451">W620+AA620</f>
        <v>16767</v>
      </c>
      <c r="AF620" s="28">
        <f t="shared" si="1451"/>
        <v>16599</v>
      </c>
      <c r="AG620" s="28">
        <f t="shared" si="1451"/>
        <v>0</v>
      </c>
      <c r="AH620" s="28">
        <f t="shared" si="1451"/>
        <v>0</v>
      </c>
      <c r="AI620" s="28"/>
      <c r="AJ620" s="28"/>
      <c r="AK620" s="28"/>
      <c r="AL620" s="28"/>
      <c r="AM620" s="260">
        <f t="shared" ref="AM620:AP620" si="1452">AE620+AI620</f>
        <v>16767</v>
      </c>
      <c r="AN620" s="260">
        <f t="shared" si="1452"/>
        <v>16599</v>
      </c>
      <c r="AO620" s="260">
        <f t="shared" si="1452"/>
        <v>0</v>
      </c>
      <c r="AP620" s="260">
        <f t="shared" si="1452"/>
        <v>0</v>
      </c>
      <c r="AQ620" s="28"/>
      <c r="AR620" s="28"/>
      <c r="AS620" s="28"/>
      <c r="AT620" s="28"/>
      <c r="AU620" s="28">
        <f t="shared" ref="AU620:AX620" si="1453">AM620+AQ620</f>
        <v>16767</v>
      </c>
      <c r="AV620" s="28">
        <f t="shared" si="1453"/>
        <v>16599</v>
      </c>
      <c r="AW620" s="28">
        <f t="shared" si="1453"/>
        <v>0</v>
      </c>
      <c r="AX620" s="28">
        <f t="shared" si="1453"/>
        <v>0</v>
      </c>
    </row>
    <row r="621" spans="1:50" ht="33">
      <c r="A621" s="91" t="s">
        <v>755</v>
      </c>
      <c r="B621" s="49">
        <v>914</v>
      </c>
      <c r="C621" s="25" t="s">
        <v>60</v>
      </c>
      <c r="D621" s="25" t="s">
        <v>49</v>
      </c>
      <c r="E621" s="26" t="s">
        <v>760</v>
      </c>
      <c r="F621" s="25"/>
      <c r="G621" s="260"/>
      <c r="H621" s="260"/>
      <c r="I621" s="260"/>
      <c r="J621" s="260"/>
      <c r="K621" s="28">
        <f>K622</f>
        <v>3219</v>
      </c>
      <c r="L621" s="28">
        <f t="shared" ref="L621:AB622" si="1454">L622</f>
        <v>3058</v>
      </c>
      <c r="M621" s="28">
        <f t="shared" si="1454"/>
        <v>0</v>
      </c>
      <c r="N621" s="28">
        <f t="shared" si="1454"/>
        <v>0</v>
      </c>
      <c r="O621" s="260">
        <f t="shared" si="1454"/>
        <v>3219</v>
      </c>
      <c r="P621" s="260">
        <f t="shared" si="1454"/>
        <v>3058</v>
      </c>
      <c r="Q621" s="260">
        <f t="shared" si="1454"/>
        <v>0</v>
      </c>
      <c r="R621" s="260">
        <f t="shared" si="1454"/>
        <v>0</v>
      </c>
      <c r="S621" s="28">
        <f>S622</f>
        <v>0</v>
      </c>
      <c r="T621" s="28">
        <f t="shared" si="1454"/>
        <v>0</v>
      </c>
      <c r="U621" s="28">
        <f t="shared" si="1454"/>
        <v>0</v>
      </c>
      <c r="V621" s="28">
        <f t="shared" si="1454"/>
        <v>0</v>
      </c>
      <c r="W621" s="260">
        <f t="shared" si="1454"/>
        <v>3219</v>
      </c>
      <c r="X621" s="260">
        <f t="shared" si="1454"/>
        <v>3058</v>
      </c>
      <c r="Y621" s="260">
        <f t="shared" si="1454"/>
        <v>0</v>
      </c>
      <c r="Z621" s="260">
        <f t="shared" si="1454"/>
        <v>0</v>
      </c>
      <c r="AA621" s="28">
        <f>AA622</f>
        <v>0</v>
      </c>
      <c r="AB621" s="28">
        <f t="shared" si="1454"/>
        <v>0</v>
      </c>
      <c r="AC621" s="28">
        <f t="shared" ref="AB621:AH622" si="1455">AC622</f>
        <v>0</v>
      </c>
      <c r="AD621" s="28">
        <f t="shared" si="1455"/>
        <v>0</v>
      </c>
      <c r="AE621" s="28">
        <f t="shared" si="1455"/>
        <v>3219</v>
      </c>
      <c r="AF621" s="28">
        <f t="shared" si="1455"/>
        <v>3058</v>
      </c>
      <c r="AG621" s="28">
        <f t="shared" si="1455"/>
        <v>0</v>
      </c>
      <c r="AH621" s="28">
        <f t="shared" si="1455"/>
        <v>0</v>
      </c>
      <c r="AI621" s="28">
        <f>AI622</f>
        <v>0</v>
      </c>
      <c r="AJ621" s="28">
        <f t="shared" ref="AJ621:AX622" si="1456">AJ622</f>
        <v>0</v>
      </c>
      <c r="AK621" s="28">
        <f t="shared" si="1456"/>
        <v>0</v>
      </c>
      <c r="AL621" s="28">
        <f t="shared" si="1456"/>
        <v>0</v>
      </c>
      <c r="AM621" s="260">
        <f t="shared" si="1456"/>
        <v>3219</v>
      </c>
      <c r="AN621" s="260">
        <f t="shared" si="1456"/>
        <v>3058</v>
      </c>
      <c r="AO621" s="260">
        <f t="shared" si="1456"/>
        <v>0</v>
      </c>
      <c r="AP621" s="260">
        <f t="shared" si="1456"/>
        <v>0</v>
      </c>
      <c r="AQ621" s="28">
        <f>AQ622</f>
        <v>0</v>
      </c>
      <c r="AR621" s="28">
        <f t="shared" si="1456"/>
        <v>0</v>
      </c>
      <c r="AS621" s="28">
        <f t="shared" si="1456"/>
        <v>0</v>
      </c>
      <c r="AT621" s="28">
        <f t="shared" si="1456"/>
        <v>0</v>
      </c>
      <c r="AU621" s="28">
        <f t="shared" si="1456"/>
        <v>3219</v>
      </c>
      <c r="AV621" s="28">
        <f t="shared" si="1456"/>
        <v>3058</v>
      </c>
      <c r="AW621" s="28">
        <f t="shared" si="1456"/>
        <v>0</v>
      </c>
      <c r="AX621" s="28">
        <f t="shared" si="1456"/>
        <v>0</v>
      </c>
    </row>
    <row r="622" spans="1:50" ht="33">
      <c r="A622" s="91" t="s">
        <v>201</v>
      </c>
      <c r="B622" s="49">
        <v>914</v>
      </c>
      <c r="C622" s="25" t="s">
        <v>60</v>
      </c>
      <c r="D622" s="25" t="s">
        <v>49</v>
      </c>
      <c r="E622" s="26" t="s">
        <v>760</v>
      </c>
      <c r="F622" s="25" t="s">
        <v>84</v>
      </c>
      <c r="G622" s="260"/>
      <c r="H622" s="260"/>
      <c r="I622" s="260"/>
      <c r="J622" s="260"/>
      <c r="K622" s="28">
        <f>K623</f>
        <v>3219</v>
      </c>
      <c r="L622" s="28">
        <f t="shared" si="1454"/>
        <v>3058</v>
      </c>
      <c r="M622" s="28">
        <f t="shared" si="1454"/>
        <v>0</v>
      </c>
      <c r="N622" s="28">
        <f t="shared" si="1454"/>
        <v>0</v>
      </c>
      <c r="O622" s="260">
        <f t="shared" si="1454"/>
        <v>3219</v>
      </c>
      <c r="P622" s="260">
        <f t="shared" si="1454"/>
        <v>3058</v>
      </c>
      <c r="Q622" s="260">
        <f t="shared" si="1454"/>
        <v>0</v>
      </c>
      <c r="R622" s="260">
        <f t="shared" si="1454"/>
        <v>0</v>
      </c>
      <c r="S622" s="28">
        <f>S623</f>
        <v>0</v>
      </c>
      <c r="T622" s="28">
        <f t="shared" si="1454"/>
        <v>0</v>
      </c>
      <c r="U622" s="28">
        <f t="shared" si="1454"/>
        <v>0</v>
      </c>
      <c r="V622" s="28">
        <f t="shared" si="1454"/>
        <v>0</v>
      </c>
      <c r="W622" s="260">
        <f t="shared" si="1454"/>
        <v>3219</v>
      </c>
      <c r="X622" s="260">
        <f t="shared" si="1454"/>
        <v>3058</v>
      </c>
      <c r="Y622" s="260">
        <f t="shared" si="1454"/>
        <v>0</v>
      </c>
      <c r="Z622" s="260">
        <f t="shared" si="1454"/>
        <v>0</v>
      </c>
      <c r="AA622" s="28">
        <f>AA623</f>
        <v>0</v>
      </c>
      <c r="AB622" s="28">
        <f t="shared" si="1455"/>
        <v>0</v>
      </c>
      <c r="AC622" s="28">
        <f t="shared" si="1455"/>
        <v>0</v>
      </c>
      <c r="AD622" s="28">
        <f t="shared" si="1455"/>
        <v>0</v>
      </c>
      <c r="AE622" s="28">
        <f t="shared" si="1455"/>
        <v>3219</v>
      </c>
      <c r="AF622" s="28">
        <f t="shared" si="1455"/>
        <v>3058</v>
      </c>
      <c r="AG622" s="28">
        <f t="shared" si="1455"/>
        <v>0</v>
      </c>
      <c r="AH622" s="28">
        <f t="shared" si="1455"/>
        <v>0</v>
      </c>
      <c r="AI622" s="28">
        <f>AI623</f>
        <v>0</v>
      </c>
      <c r="AJ622" s="28">
        <f t="shared" si="1456"/>
        <v>0</v>
      </c>
      <c r="AK622" s="28">
        <f t="shared" si="1456"/>
        <v>0</v>
      </c>
      <c r="AL622" s="28">
        <f t="shared" si="1456"/>
        <v>0</v>
      </c>
      <c r="AM622" s="260">
        <f t="shared" si="1456"/>
        <v>3219</v>
      </c>
      <c r="AN622" s="260">
        <f t="shared" si="1456"/>
        <v>3058</v>
      </c>
      <c r="AO622" s="260">
        <f t="shared" si="1456"/>
        <v>0</v>
      </c>
      <c r="AP622" s="260">
        <f t="shared" si="1456"/>
        <v>0</v>
      </c>
      <c r="AQ622" s="28">
        <f>AQ623</f>
        <v>0</v>
      </c>
      <c r="AR622" s="28">
        <f t="shared" si="1456"/>
        <v>0</v>
      </c>
      <c r="AS622" s="28">
        <f t="shared" si="1456"/>
        <v>0</v>
      </c>
      <c r="AT622" s="28">
        <f t="shared" si="1456"/>
        <v>0</v>
      </c>
      <c r="AU622" s="28">
        <f t="shared" si="1456"/>
        <v>3219</v>
      </c>
      <c r="AV622" s="28">
        <f t="shared" si="1456"/>
        <v>3058</v>
      </c>
      <c r="AW622" s="28">
        <f t="shared" si="1456"/>
        <v>0</v>
      </c>
      <c r="AX622" s="28">
        <f t="shared" si="1456"/>
        <v>0</v>
      </c>
    </row>
    <row r="623" spans="1:50">
      <c r="A623" s="91" t="s">
        <v>759</v>
      </c>
      <c r="B623" s="49">
        <v>914</v>
      </c>
      <c r="C623" s="25" t="s">
        <v>60</v>
      </c>
      <c r="D623" s="25" t="s">
        <v>49</v>
      </c>
      <c r="E623" s="26" t="s">
        <v>760</v>
      </c>
      <c r="F623" s="25" t="s">
        <v>757</v>
      </c>
      <c r="G623" s="260"/>
      <c r="H623" s="260"/>
      <c r="I623" s="260"/>
      <c r="J623" s="260"/>
      <c r="K623" s="28">
        <v>3219</v>
      </c>
      <c r="L623" s="28">
        <v>3058</v>
      </c>
      <c r="M623" s="28"/>
      <c r="N623" s="28"/>
      <c r="O623" s="260">
        <f t="shared" ref="O623:R623" si="1457">G623+K623</f>
        <v>3219</v>
      </c>
      <c r="P623" s="260">
        <f t="shared" si="1457"/>
        <v>3058</v>
      </c>
      <c r="Q623" s="260">
        <f t="shared" si="1457"/>
        <v>0</v>
      </c>
      <c r="R623" s="260">
        <f t="shared" si="1457"/>
        <v>0</v>
      </c>
      <c r="S623" s="28"/>
      <c r="T623" s="28"/>
      <c r="U623" s="28"/>
      <c r="V623" s="28"/>
      <c r="W623" s="260">
        <f t="shared" ref="W623:Z712" si="1458">O623+S623</f>
        <v>3219</v>
      </c>
      <c r="X623" s="260">
        <f t="shared" si="1458"/>
        <v>3058</v>
      </c>
      <c r="Y623" s="260">
        <f t="shared" si="1458"/>
        <v>0</v>
      </c>
      <c r="Z623" s="260">
        <f t="shared" si="1458"/>
        <v>0</v>
      </c>
      <c r="AA623" s="28"/>
      <c r="AB623" s="28"/>
      <c r="AC623" s="28"/>
      <c r="AD623" s="28"/>
      <c r="AE623" s="28">
        <f t="shared" ref="AE623:AH635" si="1459">W623+AA623</f>
        <v>3219</v>
      </c>
      <c r="AF623" s="28">
        <f t="shared" si="1459"/>
        <v>3058</v>
      </c>
      <c r="AG623" s="28">
        <f t="shared" si="1459"/>
        <v>0</v>
      </c>
      <c r="AH623" s="28">
        <f t="shared" si="1459"/>
        <v>0</v>
      </c>
      <c r="AI623" s="28"/>
      <c r="AJ623" s="28"/>
      <c r="AK623" s="28"/>
      <c r="AL623" s="28"/>
      <c r="AM623" s="260">
        <f t="shared" ref="AM623:AP635" si="1460">AE623+AI623</f>
        <v>3219</v>
      </c>
      <c r="AN623" s="260">
        <f t="shared" si="1460"/>
        <v>3058</v>
      </c>
      <c r="AO623" s="260">
        <f t="shared" si="1460"/>
        <v>0</v>
      </c>
      <c r="AP623" s="260">
        <f t="shared" si="1460"/>
        <v>0</v>
      </c>
      <c r="AQ623" s="28"/>
      <c r="AR623" s="28"/>
      <c r="AS623" s="28"/>
      <c r="AT623" s="28"/>
      <c r="AU623" s="28">
        <f t="shared" ref="AU623:AX635" si="1461">AM623+AQ623</f>
        <v>3219</v>
      </c>
      <c r="AV623" s="28">
        <f t="shared" si="1461"/>
        <v>3058</v>
      </c>
      <c r="AW623" s="28">
        <f t="shared" si="1461"/>
        <v>0</v>
      </c>
      <c r="AX623" s="28">
        <f t="shared" si="1461"/>
        <v>0</v>
      </c>
    </row>
    <row r="624" spans="1:50" s="265" customFormat="1">
      <c r="A624" s="220" t="s">
        <v>79</v>
      </c>
      <c r="B624" s="282">
        <v>914</v>
      </c>
      <c r="C624" s="206" t="s">
        <v>60</v>
      </c>
      <c r="D624" s="206" t="s">
        <v>49</v>
      </c>
      <c r="E624" s="207" t="s">
        <v>218</v>
      </c>
      <c r="F624" s="206"/>
      <c r="G624" s="221">
        <f>G625</f>
        <v>2524</v>
      </c>
      <c r="H624" s="221">
        <f t="shared" ref="H624:N627" si="1462">H625</f>
        <v>0</v>
      </c>
      <c r="I624" s="221">
        <f t="shared" si="1462"/>
        <v>0</v>
      </c>
      <c r="J624" s="221">
        <f t="shared" si="1462"/>
        <v>0</v>
      </c>
      <c r="K624" s="221">
        <f t="shared" si="1462"/>
        <v>0</v>
      </c>
      <c r="L624" s="221">
        <f t="shared" si="1462"/>
        <v>0</v>
      </c>
      <c r="M624" s="221">
        <f t="shared" si="1462"/>
        <v>0</v>
      </c>
      <c r="N624" s="221">
        <f t="shared" si="1462"/>
        <v>0</v>
      </c>
      <c r="O624" s="221">
        <f t="shared" si="1408"/>
        <v>2524</v>
      </c>
      <c r="P624" s="221">
        <f t="shared" si="1408"/>
        <v>0</v>
      </c>
      <c r="Q624" s="221">
        <f t="shared" si="1408"/>
        <v>0</v>
      </c>
      <c r="R624" s="221">
        <f t="shared" si="1408"/>
        <v>0</v>
      </c>
      <c r="S624" s="221">
        <f t="shared" ref="S624:V627" si="1463">S625</f>
        <v>-2524</v>
      </c>
      <c r="T624" s="221">
        <f t="shared" si="1463"/>
        <v>0</v>
      </c>
      <c r="U624" s="221">
        <f t="shared" si="1463"/>
        <v>0</v>
      </c>
      <c r="V624" s="221">
        <f t="shared" si="1463"/>
        <v>0</v>
      </c>
      <c r="W624" s="260">
        <f t="shared" si="1458"/>
        <v>0</v>
      </c>
      <c r="X624" s="260">
        <f t="shared" si="1458"/>
        <v>0</v>
      </c>
      <c r="Y624" s="260">
        <f t="shared" si="1458"/>
        <v>0</v>
      </c>
      <c r="Z624" s="260">
        <f t="shared" si="1458"/>
        <v>0</v>
      </c>
      <c r="AA624" s="221">
        <f t="shared" ref="AA624:AD627" si="1464">AA625</f>
        <v>0</v>
      </c>
      <c r="AB624" s="221">
        <f t="shared" si="1464"/>
        <v>0</v>
      </c>
      <c r="AC624" s="221">
        <f t="shared" si="1464"/>
        <v>0</v>
      </c>
      <c r="AD624" s="221">
        <f t="shared" si="1464"/>
        <v>0</v>
      </c>
      <c r="AE624" s="221">
        <f t="shared" si="1459"/>
        <v>0</v>
      </c>
      <c r="AF624" s="221">
        <f t="shared" si="1459"/>
        <v>0</v>
      </c>
      <c r="AG624" s="221">
        <f t="shared" si="1459"/>
        <v>0</v>
      </c>
      <c r="AH624" s="221">
        <f t="shared" si="1459"/>
        <v>0</v>
      </c>
      <c r="AI624" s="221">
        <f t="shared" ref="AI624:AL627" si="1465">AI625</f>
        <v>0</v>
      </c>
      <c r="AJ624" s="221">
        <f t="shared" si="1465"/>
        <v>0</v>
      </c>
      <c r="AK624" s="221">
        <f t="shared" si="1465"/>
        <v>0</v>
      </c>
      <c r="AL624" s="221">
        <f t="shared" si="1465"/>
        <v>0</v>
      </c>
      <c r="AM624" s="260">
        <f t="shared" si="1460"/>
        <v>0</v>
      </c>
      <c r="AN624" s="260">
        <f t="shared" si="1460"/>
        <v>0</v>
      </c>
      <c r="AO624" s="260">
        <f t="shared" si="1460"/>
        <v>0</v>
      </c>
      <c r="AP624" s="260">
        <f t="shared" si="1460"/>
        <v>0</v>
      </c>
      <c r="AQ624" s="221">
        <f t="shared" ref="AQ624:AT627" si="1466">AQ625</f>
        <v>0</v>
      </c>
      <c r="AR624" s="221">
        <f t="shared" si="1466"/>
        <v>0</v>
      </c>
      <c r="AS624" s="221">
        <f t="shared" si="1466"/>
        <v>0</v>
      </c>
      <c r="AT624" s="221">
        <f t="shared" si="1466"/>
        <v>0</v>
      </c>
      <c r="AU624" s="221">
        <f t="shared" si="1461"/>
        <v>0</v>
      </c>
      <c r="AV624" s="221">
        <f t="shared" si="1461"/>
        <v>0</v>
      </c>
      <c r="AW624" s="221">
        <f t="shared" si="1461"/>
        <v>0</v>
      </c>
      <c r="AX624" s="221">
        <f t="shared" si="1461"/>
        <v>0</v>
      </c>
    </row>
    <row r="625" spans="1:50" s="265" customFormat="1">
      <c r="A625" s="220" t="s">
        <v>76</v>
      </c>
      <c r="B625" s="282">
        <v>914</v>
      </c>
      <c r="C625" s="206" t="s">
        <v>60</v>
      </c>
      <c r="D625" s="206" t="s">
        <v>49</v>
      </c>
      <c r="E625" s="207" t="s">
        <v>219</v>
      </c>
      <c r="F625" s="206"/>
      <c r="G625" s="221">
        <f>G626</f>
        <v>2524</v>
      </c>
      <c r="H625" s="221">
        <f t="shared" si="1462"/>
        <v>0</v>
      </c>
      <c r="I625" s="221">
        <f t="shared" si="1462"/>
        <v>0</v>
      </c>
      <c r="J625" s="221">
        <f t="shared" si="1462"/>
        <v>0</v>
      </c>
      <c r="K625" s="221">
        <f t="shared" si="1462"/>
        <v>0</v>
      </c>
      <c r="L625" s="221">
        <f t="shared" si="1462"/>
        <v>0</v>
      </c>
      <c r="M625" s="221">
        <f t="shared" si="1462"/>
        <v>0</v>
      </c>
      <c r="N625" s="221">
        <f t="shared" si="1462"/>
        <v>0</v>
      </c>
      <c r="O625" s="221">
        <f t="shared" si="1408"/>
        <v>2524</v>
      </c>
      <c r="P625" s="221">
        <f t="shared" si="1408"/>
        <v>0</v>
      </c>
      <c r="Q625" s="221">
        <f t="shared" si="1408"/>
        <v>0</v>
      </c>
      <c r="R625" s="221">
        <f t="shared" si="1408"/>
        <v>0</v>
      </c>
      <c r="S625" s="221">
        <f t="shared" si="1463"/>
        <v>-2524</v>
      </c>
      <c r="T625" s="221">
        <f t="shared" si="1463"/>
        <v>0</v>
      </c>
      <c r="U625" s="221">
        <f t="shared" si="1463"/>
        <v>0</v>
      </c>
      <c r="V625" s="221">
        <f t="shared" si="1463"/>
        <v>0</v>
      </c>
      <c r="W625" s="260">
        <f t="shared" si="1458"/>
        <v>0</v>
      </c>
      <c r="X625" s="260">
        <f t="shared" si="1458"/>
        <v>0</v>
      </c>
      <c r="Y625" s="260">
        <f t="shared" si="1458"/>
        <v>0</v>
      </c>
      <c r="Z625" s="260">
        <f t="shared" si="1458"/>
        <v>0</v>
      </c>
      <c r="AA625" s="221">
        <f t="shared" si="1464"/>
        <v>0</v>
      </c>
      <c r="AB625" s="221">
        <f t="shared" si="1464"/>
        <v>0</v>
      </c>
      <c r="AC625" s="221">
        <f t="shared" si="1464"/>
        <v>0</v>
      </c>
      <c r="AD625" s="221">
        <f t="shared" si="1464"/>
        <v>0</v>
      </c>
      <c r="AE625" s="221">
        <f t="shared" si="1459"/>
        <v>0</v>
      </c>
      <c r="AF625" s="221">
        <f t="shared" si="1459"/>
        <v>0</v>
      </c>
      <c r="AG625" s="221">
        <f t="shared" si="1459"/>
        <v>0</v>
      </c>
      <c r="AH625" s="221">
        <f t="shared" si="1459"/>
        <v>0</v>
      </c>
      <c r="AI625" s="221">
        <f t="shared" si="1465"/>
        <v>0</v>
      </c>
      <c r="AJ625" s="221">
        <f t="shared" si="1465"/>
        <v>0</v>
      </c>
      <c r="AK625" s="221">
        <f t="shared" si="1465"/>
        <v>0</v>
      </c>
      <c r="AL625" s="221">
        <f t="shared" si="1465"/>
        <v>0</v>
      </c>
      <c r="AM625" s="260">
        <f t="shared" si="1460"/>
        <v>0</v>
      </c>
      <c r="AN625" s="260">
        <f t="shared" si="1460"/>
        <v>0</v>
      </c>
      <c r="AO625" s="260">
        <f t="shared" si="1460"/>
        <v>0</v>
      </c>
      <c r="AP625" s="260">
        <f t="shared" si="1460"/>
        <v>0</v>
      </c>
      <c r="AQ625" s="221">
        <f t="shared" si="1466"/>
        <v>0</v>
      </c>
      <c r="AR625" s="221">
        <f t="shared" si="1466"/>
        <v>0</v>
      </c>
      <c r="AS625" s="221">
        <f t="shared" si="1466"/>
        <v>0</v>
      </c>
      <c r="AT625" s="221">
        <f t="shared" si="1466"/>
        <v>0</v>
      </c>
      <c r="AU625" s="221">
        <f t="shared" si="1461"/>
        <v>0</v>
      </c>
      <c r="AV625" s="221">
        <f t="shared" si="1461"/>
        <v>0</v>
      </c>
      <c r="AW625" s="221">
        <f t="shared" si="1461"/>
        <v>0</v>
      </c>
      <c r="AX625" s="221">
        <f t="shared" si="1461"/>
        <v>0</v>
      </c>
    </row>
    <row r="626" spans="1:50" s="265" customFormat="1">
      <c r="A626" s="220" t="s">
        <v>83</v>
      </c>
      <c r="B626" s="282">
        <v>914</v>
      </c>
      <c r="C626" s="206" t="s">
        <v>60</v>
      </c>
      <c r="D626" s="206" t="s">
        <v>49</v>
      </c>
      <c r="E626" s="207" t="s">
        <v>309</v>
      </c>
      <c r="F626" s="206"/>
      <c r="G626" s="221">
        <f>G627</f>
        <v>2524</v>
      </c>
      <c r="H626" s="221">
        <f t="shared" si="1462"/>
        <v>0</v>
      </c>
      <c r="I626" s="221">
        <f t="shared" si="1462"/>
        <v>0</v>
      </c>
      <c r="J626" s="221">
        <f t="shared" si="1462"/>
        <v>0</v>
      </c>
      <c r="K626" s="221">
        <f t="shared" si="1462"/>
        <v>0</v>
      </c>
      <c r="L626" s="221">
        <f t="shared" si="1462"/>
        <v>0</v>
      </c>
      <c r="M626" s="221">
        <f t="shared" si="1462"/>
        <v>0</v>
      </c>
      <c r="N626" s="221">
        <f t="shared" si="1462"/>
        <v>0</v>
      </c>
      <c r="O626" s="221">
        <f t="shared" si="1408"/>
        <v>2524</v>
      </c>
      <c r="P626" s="221">
        <f t="shared" si="1408"/>
        <v>0</v>
      </c>
      <c r="Q626" s="221">
        <f t="shared" si="1408"/>
        <v>0</v>
      </c>
      <c r="R626" s="221">
        <f t="shared" si="1408"/>
        <v>0</v>
      </c>
      <c r="S626" s="221">
        <f t="shared" si="1463"/>
        <v>-2524</v>
      </c>
      <c r="T626" s="221">
        <f t="shared" si="1463"/>
        <v>0</v>
      </c>
      <c r="U626" s="221">
        <f t="shared" si="1463"/>
        <v>0</v>
      </c>
      <c r="V626" s="221">
        <f t="shared" si="1463"/>
        <v>0</v>
      </c>
      <c r="W626" s="260">
        <f t="shared" si="1458"/>
        <v>0</v>
      </c>
      <c r="X626" s="260">
        <f t="shared" si="1458"/>
        <v>0</v>
      </c>
      <c r="Y626" s="260">
        <f t="shared" si="1458"/>
        <v>0</v>
      </c>
      <c r="Z626" s="260">
        <f t="shared" si="1458"/>
        <v>0</v>
      </c>
      <c r="AA626" s="221">
        <f t="shared" si="1464"/>
        <v>0</v>
      </c>
      <c r="AB626" s="221">
        <f t="shared" si="1464"/>
        <v>0</v>
      </c>
      <c r="AC626" s="221">
        <f t="shared" si="1464"/>
        <v>0</v>
      </c>
      <c r="AD626" s="221">
        <f t="shared" si="1464"/>
        <v>0</v>
      </c>
      <c r="AE626" s="221">
        <f t="shared" si="1459"/>
        <v>0</v>
      </c>
      <c r="AF626" s="221">
        <f t="shared" si="1459"/>
        <v>0</v>
      </c>
      <c r="AG626" s="221">
        <f t="shared" si="1459"/>
        <v>0</v>
      </c>
      <c r="AH626" s="221">
        <f t="shared" si="1459"/>
        <v>0</v>
      </c>
      <c r="AI626" s="221">
        <f t="shared" si="1465"/>
        <v>0</v>
      </c>
      <c r="AJ626" s="221">
        <f t="shared" si="1465"/>
        <v>0</v>
      </c>
      <c r="AK626" s="221">
        <f t="shared" si="1465"/>
        <v>0</v>
      </c>
      <c r="AL626" s="221">
        <f t="shared" si="1465"/>
        <v>0</v>
      </c>
      <c r="AM626" s="260">
        <f t="shared" si="1460"/>
        <v>0</v>
      </c>
      <c r="AN626" s="260">
        <f t="shared" si="1460"/>
        <v>0</v>
      </c>
      <c r="AO626" s="260">
        <f t="shared" si="1460"/>
        <v>0</v>
      </c>
      <c r="AP626" s="260">
        <f t="shared" si="1460"/>
        <v>0</v>
      </c>
      <c r="AQ626" s="221">
        <f t="shared" si="1466"/>
        <v>0</v>
      </c>
      <c r="AR626" s="221">
        <f t="shared" si="1466"/>
        <v>0</v>
      </c>
      <c r="AS626" s="221">
        <f t="shared" si="1466"/>
        <v>0</v>
      </c>
      <c r="AT626" s="221">
        <f t="shared" si="1466"/>
        <v>0</v>
      </c>
      <c r="AU626" s="221">
        <f t="shared" si="1461"/>
        <v>0</v>
      </c>
      <c r="AV626" s="221">
        <f t="shared" si="1461"/>
        <v>0</v>
      </c>
      <c r="AW626" s="221">
        <f t="shared" si="1461"/>
        <v>0</v>
      </c>
      <c r="AX626" s="221">
        <f t="shared" si="1461"/>
        <v>0</v>
      </c>
    </row>
    <row r="627" spans="1:50" s="265" customFormat="1" ht="33">
      <c r="A627" s="220" t="s">
        <v>201</v>
      </c>
      <c r="B627" s="282">
        <v>914</v>
      </c>
      <c r="C627" s="206" t="s">
        <v>60</v>
      </c>
      <c r="D627" s="206" t="s">
        <v>49</v>
      </c>
      <c r="E627" s="207" t="s">
        <v>309</v>
      </c>
      <c r="F627" s="206" t="s">
        <v>84</v>
      </c>
      <c r="G627" s="221">
        <f>G628</f>
        <v>2524</v>
      </c>
      <c r="H627" s="221">
        <f t="shared" si="1462"/>
        <v>0</v>
      </c>
      <c r="I627" s="221">
        <f t="shared" si="1462"/>
        <v>0</v>
      </c>
      <c r="J627" s="221">
        <f t="shared" si="1462"/>
        <v>0</v>
      </c>
      <c r="K627" s="221">
        <f t="shared" si="1462"/>
        <v>0</v>
      </c>
      <c r="L627" s="221">
        <f t="shared" si="1462"/>
        <v>0</v>
      </c>
      <c r="M627" s="221">
        <f t="shared" si="1462"/>
        <v>0</v>
      </c>
      <c r="N627" s="221">
        <f t="shared" si="1462"/>
        <v>0</v>
      </c>
      <c r="O627" s="221">
        <f t="shared" si="1408"/>
        <v>2524</v>
      </c>
      <c r="P627" s="221">
        <f t="shared" si="1408"/>
        <v>0</v>
      </c>
      <c r="Q627" s="221">
        <f t="shared" si="1408"/>
        <v>0</v>
      </c>
      <c r="R627" s="221">
        <f t="shared" si="1408"/>
        <v>0</v>
      </c>
      <c r="S627" s="221">
        <f t="shared" si="1463"/>
        <v>-2524</v>
      </c>
      <c r="T627" s="221">
        <f t="shared" si="1463"/>
        <v>0</v>
      </c>
      <c r="U627" s="221">
        <f t="shared" si="1463"/>
        <v>0</v>
      </c>
      <c r="V627" s="221">
        <f t="shared" si="1463"/>
        <v>0</v>
      </c>
      <c r="W627" s="260">
        <f t="shared" si="1458"/>
        <v>0</v>
      </c>
      <c r="X627" s="260">
        <f t="shared" si="1458"/>
        <v>0</v>
      </c>
      <c r="Y627" s="260">
        <f t="shared" si="1458"/>
        <v>0</v>
      </c>
      <c r="Z627" s="260">
        <f t="shared" si="1458"/>
        <v>0</v>
      </c>
      <c r="AA627" s="221">
        <f t="shared" si="1464"/>
        <v>0</v>
      </c>
      <c r="AB627" s="221">
        <f t="shared" si="1464"/>
        <v>0</v>
      </c>
      <c r="AC627" s="221">
        <f t="shared" si="1464"/>
        <v>0</v>
      </c>
      <c r="AD627" s="221">
        <f t="shared" si="1464"/>
        <v>0</v>
      </c>
      <c r="AE627" s="221">
        <f t="shared" si="1459"/>
        <v>0</v>
      </c>
      <c r="AF627" s="221">
        <f t="shared" si="1459"/>
        <v>0</v>
      </c>
      <c r="AG627" s="221">
        <f t="shared" si="1459"/>
        <v>0</v>
      </c>
      <c r="AH627" s="221">
        <f t="shared" si="1459"/>
        <v>0</v>
      </c>
      <c r="AI627" s="221">
        <f t="shared" si="1465"/>
        <v>0</v>
      </c>
      <c r="AJ627" s="221">
        <f t="shared" si="1465"/>
        <v>0</v>
      </c>
      <c r="AK627" s="221">
        <f t="shared" si="1465"/>
        <v>0</v>
      </c>
      <c r="AL627" s="221">
        <f t="shared" si="1465"/>
        <v>0</v>
      </c>
      <c r="AM627" s="260">
        <f t="shared" si="1460"/>
        <v>0</v>
      </c>
      <c r="AN627" s="260">
        <f t="shared" si="1460"/>
        <v>0</v>
      </c>
      <c r="AO627" s="260">
        <f t="shared" si="1460"/>
        <v>0</v>
      </c>
      <c r="AP627" s="260">
        <f t="shared" si="1460"/>
        <v>0</v>
      </c>
      <c r="AQ627" s="221">
        <f t="shared" si="1466"/>
        <v>0</v>
      </c>
      <c r="AR627" s="221">
        <f t="shared" si="1466"/>
        <v>0</v>
      </c>
      <c r="AS627" s="221">
        <f t="shared" si="1466"/>
        <v>0</v>
      </c>
      <c r="AT627" s="221">
        <f t="shared" si="1466"/>
        <v>0</v>
      </c>
      <c r="AU627" s="221">
        <f t="shared" si="1461"/>
        <v>0</v>
      </c>
      <c r="AV627" s="221">
        <f t="shared" si="1461"/>
        <v>0</v>
      </c>
      <c r="AW627" s="221">
        <f t="shared" si="1461"/>
        <v>0</v>
      </c>
      <c r="AX627" s="221">
        <f t="shared" si="1461"/>
        <v>0</v>
      </c>
    </row>
    <row r="628" spans="1:50" s="265" customFormat="1">
      <c r="A628" s="220" t="s">
        <v>83</v>
      </c>
      <c r="B628" s="282">
        <v>914</v>
      </c>
      <c r="C628" s="206" t="s">
        <v>60</v>
      </c>
      <c r="D628" s="206" t="s">
        <v>49</v>
      </c>
      <c r="E628" s="207" t="s">
        <v>309</v>
      </c>
      <c r="F628" s="206" t="s">
        <v>184</v>
      </c>
      <c r="G628" s="221">
        <v>2524</v>
      </c>
      <c r="H628" s="221"/>
      <c r="I628" s="221"/>
      <c r="J628" s="221"/>
      <c r="K628" s="221"/>
      <c r="L628" s="221"/>
      <c r="M628" s="221"/>
      <c r="N628" s="221"/>
      <c r="O628" s="221">
        <f t="shared" si="1408"/>
        <v>2524</v>
      </c>
      <c r="P628" s="221">
        <f t="shared" si="1408"/>
        <v>0</v>
      </c>
      <c r="Q628" s="221">
        <f t="shared" si="1408"/>
        <v>0</v>
      </c>
      <c r="R628" s="221">
        <f t="shared" si="1408"/>
        <v>0</v>
      </c>
      <c r="S628" s="221">
        <v>-2524</v>
      </c>
      <c r="T628" s="221"/>
      <c r="U628" s="221"/>
      <c r="V628" s="221"/>
      <c r="W628" s="260">
        <f t="shared" si="1458"/>
        <v>0</v>
      </c>
      <c r="X628" s="260">
        <f t="shared" si="1458"/>
        <v>0</v>
      </c>
      <c r="Y628" s="260">
        <f t="shared" si="1458"/>
        <v>0</v>
      </c>
      <c r="Z628" s="260">
        <f t="shared" si="1458"/>
        <v>0</v>
      </c>
      <c r="AA628" s="221"/>
      <c r="AB628" s="221"/>
      <c r="AC628" s="221"/>
      <c r="AD628" s="221"/>
      <c r="AE628" s="221">
        <f t="shared" si="1459"/>
        <v>0</v>
      </c>
      <c r="AF628" s="221">
        <f t="shared" si="1459"/>
        <v>0</v>
      </c>
      <c r="AG628" s="221">
        <f t="shared" si="1459"/>
        <v>0</v>
      </c>
      <c r="AH628" s="221">
        <f t="shared" si="1459"/>
        <v>0</v>
      </c>
      <c r="AI628" s="221"/>
      <c r="AJ628" s="221"/>
      <c r="AK628" s="221"/>
      <c r="AL628" s="221"/>
      <c r="AM628" s="260">
        <f t="shared" si="1460"/>
        <v>0</v>
      </c>
      <c r="AN628" s="260">
        <f t="shared" si="1460"/>
        <v>0</v>
      </c>
      <c r="AO628" s="260">
        <f t="shared" si="1460"/>
        <v>0</v>
      </c>
      <c r="AP628" s="260">
        <f t="shared" si="1460"/>
        <v>0</v>
      </c>
      <c r="AQ628" s="221"/>
      <c r="AR628" s="221"/>
      <c r="AS628" s="221"/>
      <c r="AT628" s="221"/>
      <c r="AU628" s="221">
        <f t="shared" si="1461"/>
        <v>0</v>
      </c>
      <c r="AV628" s="221">
        <f t="shared" si="1461"/>
        <v>0</v>
      </c>
      <c r="AW628" s="221">
        <f t="shared" si="1461"/>
        <v>0</v>
      </c>
      <c r="AX628" s="221">
        <f t="shared" si="1461"/>
        <v>0</v>
      </c>
    </row>
    <row r="629" spans="1:50">
      <c r="A629" s="91"/>
      <c r="B629" s="49"/>
      <c r="C629" s="25"/>
      <c r="D629" s="25"/>
      <c r="E629" s="26"/>
      <c r="F629" s="25"/>
      <c r="G629" s="260"/>
      <c r="H629" s="260"/>
      <c r="I629" s="260"/>
      <c r="J629" s="260"/>
      <c r="K629" s="28"/>
      <c r="L629" s="28"/>
      <c r="M629" s="28"/>
      <c r="N629" s="28"/>
      <c r="O629" s="260">
        <f t="shared" si="1408"/>
        <v>0</v>
      </c>
      <c r="P629" s="260">
        <f t="shared" si="1408"/>
        <v>0</v>
      </c>
      <c r="Q629" s="260">
        <f t="shared" si="1408"/>
        <v>0</v>
      </c>
      <c r="R629" s="260">
        <f t="shared" si="1408"/>
        <v>0</v>
      </c>
      <c r="S629" s="28"/>
      <c r="T629" s="28"/>
      <c r="U629" s="28"/>
      <c r="V629" s="28"/>
      <c r="W629" s="260">
        <f t="shared" si="1458"/>
        <v>0</v>
      </c>
      <c r="X629" s="260">
        <f t="shared" si="1458"/>
        <v>0</v>
      </c>
      <c r="Y629" s="260">
        <f t="shared" si="1458"/>
        <v>0</v>
      </c>
      <c r="Z629" s="260">
        <f t="shared" si="1458"/>
        <v>0</v>
      </c>
      <c r="AA629" s="28"/>
      <c r="AB629" s="28"/>
      <c r="AC629" s="28"/>
      <c r="AD629" s="28"/>
      <c r="AE629" s="28">
        <f t="shared" si="1459"/>
        <v>0</v>
      </c>
      <c r="AF629" s="28">
        <f t="shared" si="1459"/>
        <v>0</v>
      </c>
      <c r="AG629" s="28">
        <f t="shared" si="1459"/>
        <v>0</v>
      </c>
      <c r="AH629" s="28">
        <f t="shared" si="1459"/>
        <v>0</v>
      </c>
      <c r="AI629" s="28"/>
      <c r="AJ629" s="28"/>
      <c r="AK629" s="28"/>
      <c r="AL629" s="28"/>
      <c r="AM629" s="260">
        <f t="shared" si="1460"/>
        <v>0</v>
      </c>
      <c r="AN629" s="260">
        <f t="shared" si="1460"/>
        <v>0</v>
      </c>
      <c r="AO629" s="260">
        <f t="shared" si="1460"/>
        <v>0</v>
      </c>
      <c r="AP629" s="260">
        <f t="shared" si="1460"/>
        <v>0</v>
      </c>
      <c r="AQ629" s="28"/>
      <c r="AR629" s="28"/>
      <c r="AS629" s="28"/>
      <c r="AT629" s="28"/>
      <c r="AU629" s="28">
        <f t="shared" si="1461"/>
        <v>0</v>
      </c>
      <c r="AV629" s="28">
        <f t="shared" si="1461"/>
        <v>0</v>
      </c>
      <c r="AW629" s="28">
        <f t="shared" si="1461"/>
        <v>0</v>
      </c>
      <c r="AX629" s="28">
        <f t="shared" si="1461"/>
        <v>0</v>
      </c>
    </row>
    <row r="630" spans="1:50" s="265" customFormat="1" ht="18.75">
      <c r="A630" s="277" t="s">
        <v>839</v>
      </c>
      <c r="B630" s="278">
        <v>914</v>
      </c>
      <c r="C630" s="278" t="s">
        <v>60</v>
      </c>
      <c r="D630" s="278" t="s">
        <v>51</v>
      </c>
      <c r="E630" s="457"/>
      <c r="F630" s="458"/>
      <c r="G630" s="357">
        <f>G631</f>
        <v>78947</v>
      </c>
      <c r="H630" s="357">
        <f t="shared" ref="H630:N634" si="1467">H631</f>
        <v>0</v>
      </c>
      <c r="I630" s="357">
        <f t="shared" si="1467"/>
        <v>151656</v>
      </c>
      <c r="J630" s="357">
        <f t="shared" si="1467"/>
        <v>0</v>
      </c>
      <c r="K630" s="357">
        <f t="shared" si="1467"/>
        <v>0</v>
      </c>
      <c r="L630" s="357">
        <f t="shared" si="1467"/>
        <v>0</v>
      </c>
      <c r="M630" s="357">
        <f t="shared" si="1467"/>
        <v>0</v>
      </c>
      <c r="N630" s="357">
        <f t="shared" si="1467"/>
        <v>0</v>
      </c>
      <c r="O630" s="357">
        <f t="shared" si="1408"/>
        <v>78947</v>
      </c>
      <c r="P630" s="357">
        <f t="shared" si="1408"/>
        <v>0</v>
      </c>
      <c r="Q630" s="357">
        <f t="shared" si="1408"/>
        <v>151656</v>
      </c>
      <c r="R630" s="357">
        <f t="shared" si="1408"/>
        <v>0</v>
      </c>
      <c r="S630" s="357">
        <f t="shared" ref="S630:V634" si="1468">S631</f>
        <v>0</v>
      </c>
      <c r="T630" s="357">
        <f t="shared" si="1468"/>
        <v>0</v>
      </c>
      <c r="U630" s="357">
        <f t="shared" si="1468"/>
        <v>0</v>
      </c>
      <c r="V630" s="357">
        <f t="shared" si="1468"/>
        <v>0</v>
      </c>
      <c r="W630" s="357">
        <f t="shared" si="1458"/>
        <v>78947</v>
      </c>
      <c r="X630" s="357">
        <f t="shared" si="1458"/>
        <v>0</v>
      </c>
      <c r="Y630" s="357">
        <f t="shared" si="1458"/>
        <v>151656</v>
      </c>
      <c r="Z630" s="357">
        <f t="shared" si="1458"/>
        <v>0</v>
      </c>
      <c r="AA630" s="357">
        <f t="shared" ref="AA630:AD634" si="1469">AA631</f>
        <v>0</v>
      </c>
      <c r="AB630" s="357">
        <f t="shared" si="1469"/>
        <v>0</v>
      </c>
      <c r="AC630" s="357">
        <f t="shared" si="1469"/>
        <v>0</v>
      </c>
      <c r="AD630" s="357">
        <f t="shared" si="1469"/>
        <v>0</v>
      </c>
      <c r="AE630" s="357">
        <f t="shared" si="1459"/>
        <v>78947</v>
      </c>
      <c r="AF630" s="357">
        <f t="shared" si="1459"/>
        <v>0</v>
      </c>
      <c r="AG630" s="357">
        <f t="shared" si="1459"/>
        <v>151656</v>
      </c>
      <c r="AH630" s="357">
        <f t="shared" si="1459"/>
        <v>0</v>
      </c>
      <c r="AI630" s="357">
        <f t="shared" ref="AI630:AL634" si="1470">AI631</f>
        <v>0</v>
      </c>
      <c r="AJ630" s="357">
        <f t="shared" si="1470"/>
        <v>0</v>
      </c>
      <c r="AK630" s="357">
        <f t="shared" si="1470"/>
        <v>0</v>
      </c>
      <c r="AL630" s="357">
        <f t="shared" si="1470"/>
        <v>0</v>
      </c>
      <c r="AM630" s="357">
        <f t="shared" si="1460"/>
        <v>78947</v>
      </c>
      <c r="AN630" s="357">
        <f t="shared" si="1460"/>
        <v>0</v>
      </c>
      <c r="AO630" s="357">
        <f t="shared" si="1460"/>
        <v>151656</v>
      </c>
      <c r="AP630" s="357">
        <f t="shared" si="1460"/>
        <v>0</v>
      </c>
      <c r="AQ630" s="357">
        <f t="shared" ref="AQ630:AT634" si="1471">AQ631</f>
        <v>-78947</v>
      </c>
      <c r="AR630" s="357">
        <f t="shared" si="1471"/>
        <v>0</v>
      </c>
      <c r="AS630" s="357">
        <f t="shared" si="1471"/>
        <v>-151656</v>
      </c>
      <c r="AT630" s="357">
        <f t="shared" si="1471"/>
        <v>0</v>
      </c>
      <c r="AU630" s="357">
        <f t="shared" si="1461"/>
        <v>0</v>
      </c>
      <c r="AV630" s="357">
        <f t="shared" si="1461"/>
        <v>0</v>
      </c>
      <c r="AW630" s="357">
        <f t="shared" si="1461"/>
        <v>0</v>
      </c>
      <c r="AX630" s="357">
        <f t="shared" si="1461"/>
        <v>0</v>
      </c>
    </row>
    <row r="631" spans="1:50" s="265" customFormat="1">
      <c r="A631" s="220" t="s">
        <v>79</v>
      </c>
      <c r="B631" s="282">
        <v>914</v>
      </c>
      <c r="C631" s="206" t="s">
        <v>60</v>
      </c>
      <c r="D631" s="206" t="s">
        <v>51</v>
      </c>
      <c r="E631" s="207" t="s">
        <v>218</v>
      </c>
      <c r="F631" s="206"/>
      <c r="G631" s="221">
        <f>G632</f>
        <v>78947</v>
      </c>
      <c r="H631" s="221">
        <f t="shared" si="1467"/>
        <v>0</v>
      </c>
      <c r="I631" s="221">
        <f t="shared" si="1467"/>
        <v>151656</v>
      </c>
      <c r="J631" s="221">
        <f t="shared" si="1467"/>
        <v>0</v>
      </c>
      <c r="K631" s="221">
        <f t="shared" si="1467"/>
        <v>0</v>
      </c>
      <c r="L631" s="221">
        <f t="shared" si="1467"/>
        <v>0</v>
      </c>
      <c r="M631" s="221">
        <f t="shared" si="1467"/>
        <v>0</v>
      </c>
      <c r="N631" s="221">
        <f t="shared" si="1467"/>
        <v>0</v>
      </c>
      <c r="O631" s="221">
        <f t="shared" si="1408"/>
        <v>78947</v>
      </c>
      <c r="P631" s="221">
        <f t="shared" si="1408"/>
        <v>0</v>
      </c>
      <c r="Q631" s="221">
        <f t="shared" si="1408"/>
        <v>151656</v>
      </c>
      <c r="R631" s="221">
        <f t="shared" si="1408"/>
        <v>0</v>
      </c>
      <c r="S631" s="221">
        <f t="shared" si="1468"/>
        <v>0</v>
      </c>
      <c r="T631" s="221">
        <f t="shared" si="1468"/>
        <v>0</v>
      </c>
      <c r="U631" s="221">
        <f t="shared" si="1468"/>
        <v>0</v>
      </c>
      <c r="V631" s="221">
        <f t="shared" si="1468"/>
        <v>0</v>
      </c>
      <c r="W631" s="221">
        <f t="shared" si="1458"/>
        <v>78947</v>
      </c>
      <c r="X631" s="221">
        <f t="shared" si="1458"/>
        <v>0</v>
      </c>
      <c r="Y631" s="221">
        <f t="shared" si="1458"/>
        <v>151656</v>
      </c>
      <c r="Z631" s="221">
        <f t="shared" si="1458"/>
        <v>0</v>
      </c>
      <c r="AA631" s="221">
        <f t="shared" si="1469"/>
        <v>0</v>
      </c>
      <c r="AB631" s="221">
        <f t="shared" si="1469"/>
        <v>0</v>
      </c>
      <c r="AC631" s="221">
        <f t="shared" si="1469"/>
        <v>0</v>
      </c>
      <c r="AD631" s="221">
        <f t="shared" si="1469"/>
        <v>0</v>
      </c>
      <c r="AE631" s="221">
        <f t="shared" si="1459"/>
        <v>78947</v>
      </c>
      <c r="AF631" s="221">
        <f t="shared" si="1459"/>
        <v>0</v>
      </c>
      <c r="AG631" s="221">
        <f t="shared" si="1459"/>
        <v>151656</v>
      </c>
      <c r="AH631" s="221">
        <f t="shared" si="1459"/>
        <v>0</v>
      </c>
      <c r="AI631" s="221">
        <f t="shared" si="1470"/>
        <v>0</v>
      </c>
      <c r="AJ631" s="221">
        <f t="shared" si="1470"/>
        <v>0</v>
      </c>
      <c r="AK631" s="221">
        <f t="shared" si="1470"/>
        <v>0</v>
      </c>
      <c r="AL631" s="221">
        <f t="shared" si="1470"/>
        <v>0</v>
      </c>
      <c r="AM631" s="221">
        <f t="shared" si="1460"/>
        <v>78947</v>
      </c>
      <c r="AN631" s="221">
        <f t="shared" si="1460"/>
        <v>0</v>
      </c>
      <c r="AO631" s="221">
        <f t="shared" si="1460"/>
        <v>151656</v>
      </c>
      <c r="AP631" s="221">
        <f t="shared" si="1460"/>
        <v>0</v>
      </c>
      <c r="AQ631" s="221">
        <f t="shared" si="1471"/>
        <v>-78947</v>
      </c>
      <c r="AR631" s="221">
        <f t="shared" si="1471"/>
        <v>0</v>
      </c>
      <c r="AS631" s="221">
        <f t="shared" si="1471"/>
        <v>-151656</v>
      </c>
      <c r="AT631" s="221">
        <f t="shared" si="1471"/>
        <v>0</v>
      </c>
      <c r="AU631" s="221">
        <f t="shared" si="1461"/>
        <v>0</v>
      </c>
      <c r="AV631" s="221">
        <f t="shared" si="1461"/>
        <v>0</v>
      </c>
      <c r="AW631" s="221">
        <f t="shared" si="1461"/>
        <v>0</v>
      </c>
      <c r="AX631" s="221">
        <f t="shared" si="1461"/>
        <v>0</v>
      </c>
    </row>
    <row r="632" spans="1:50" s="265" customFormat="1">
      <c r="A632" s="220" t="s">
        <v>76</v>
      </c>
      <c r="B632" s="282">
        <v>914</v>
      </c>
      <c r="C632" s="206" t="s">
        <v>60</v>
      </c>
      <c r="D632" s="206" t="s">
        <v>51</v>
      </c>
      <c r="E632" s="207" t="s">
        <v>219</v>
      </c>
      <c r="F632" s="206"/>
      <c r="G632" s="221">
        <f>G633</f>
        <v>78947</v>
      </c>
      <c r="H632" s="221">
        <f t="shared" si="1467"/>
        <v>0</v>
      </c>
      <c r="I632" s="221">
        <f t="shared" si="1467"/>
        <v>151656</v>
      </c>
      <c r="J632" s="221">
        <f t="shared" si="1467"/>
        <v>0</v>
      </c>
      <c r="K632" s="221">
        <f t="shared" si="1467"/>
        <v>0</v>
      </c>
      <c r="L632" s="221">
        <f t="shared" si="1467"/>
        <v>0</v>
      </c>
      <c r="M632" s="221">
        <f t="shared" si="1467"/>
        <v>0</v>
      </c>
      <c r="N632" s="221">
        <f t="shared" si="1467"/>
        <v>0</v>
      </c>
      <c r="O632" s="221">
        <f t="shared" si="1408"/>
        <v>78947</v>
      </c>
      <c r="P632" s="221">
        <f t="shared" si="1408"/>
        <v>0</v>
      </c>
      <c r="Q632" s="221">
        <f t="shared" si="1408"/>
        <v>151656</v>
      </c>
      <c r="R632" s="221">
        <f t="shared" si="1408"/>
        <v>0</v>
      </c>
      <c r="S632" s="221">
        <f t="shared" si="1468"/>
        <v>0</v>
      </c>
      <c r="T632" s="221">
        <f t="shared" si="1468"/>
        <v>0</v>
      </c>
      <c r="U632" s="221">
        <f t="shared" si="1468"/>
        <v>0</v>
      </c>
      <c r="V632" s="221">
        <f t="shared" si="1468"/>
        <v>0</v>
      </c>
      <c r="W632" s="221">
        <f t="shared" si="1458"/>
        <v>78947</v>
      </c>
      <c r="X632" s="221">
        <f t="shared" si="1458"/>
        <v>0</v>
      </c>
      <c r="Y632" s="221">
        <f t="shared" si="1458"/>
        <v>151656</v>
      </c>
      <c r="Z632" s="221">
        <f t="shared" si="1458"/>
        <v>0</v>
      </c>
      <c r="AA632" s="221">
        <f t="shared" si="1469"/>
        <v>0</v>
      </c>
      <c r="AB632" s="221">
        <f t="shared" si="1469"/>
        <v>0</v>
      </c>
      <c r="AC632" s="221">
        <f t="shared" si="1469"/>
        <v>0</v>
      </c>
      <c r="AD632" s="221">
        <f t="shared" si="1469"/>
        <v>0</v>
      </c>
      <c r="AE632" s="221">
        <f t="shared" si="1459"/>
        <v>78947</v>
      </c>
      <c r="AF632" s="221">
        <f t="shared" si="1459"/>
        <v>0</v>
      </c>
      <c r="AG632" s="221">
        <f t="shared" si="1459"/>
        <v>151656</v>
      </c>
      <c r="AH632" s="221">
        <f t="shared" si="1459"/>
        <v>0</v>
      </c>
      <c r="AI632" s="221">
        <f t="shared" si="1470"/>
        <v>0</v>
      </c>
      <c r="AJ632" s="221">
        <f t="shared" si="1470"/>
        <v>0</v>
      </c>
      <c r="AK632" s="221">
        <f t="shared" si="1470"/>
        <v>0</v>
      </c>
      <c r="AL632" s="221">
        <f t="shared" si="1470"/>
        <v>0</v>
      </c>
      <c r="AM632" s="221">
        <f t="shared" si="1460"/>
        <v>78947</v>
      </c>
      <c r="AN632" s="221">
        <f t="shared" si="1460"/>
        <v>0</v>
      </c>
      <c r="AO632" s="221">
        <f t="shared" si="1460"/>
        <v>151656</v>
      </c>
      <c r="AP632" s="221">
        <f t="shared" si="1460"/>
        <v>0</v>
      </c>
      <c r="AQ632" s="221">
        <f t="shared" si="1471"/>
        <v>-78947</v>
      </c>
      <c r="AR632" s="221">
        <f t="shared" si="1471"/>
        <v>0</v>
      </c>
      <c r="AS632" s="221">
        <f t="shared" si="1471"/>
        <v>-151656</v>
      </c>
      <c r="AT632" s="221">
        <f t="shared" si="1471"/>
        <v>0</v>
      </c>
      <c r="AU632" s="221">
        <f t="shared" si="1461"/>
        <v>0</v>
      </c>
      <c r="AV632" s="221">
        <f t="shared" si="1461"/>
        <v>0</v>
      </c>
      <c r="AW632" s="221">
        <f t="shared" si="1461"/>
        <v>0</v>
      </c>
      <c r="AX632" s="221">
        <f t="shared" si="1461"/>
        <v>0</v>
      </c>
    </row>
    <row r="633" spans="1:50" s="265" customFormat="1">
      <c r="A633" s="220" t="s">
        <v>83</v>
      </c>
      <c r="B633" s="282">
        <v>914</v>
      </c>
      <c r="C633" s="206" t="s">
        <v>60</v>
      </c>
      <c r="D633" s="206" t="s">
        <v>51</v>
      </c>
      <c r="E633" s="207" t="s">
        <v>309</v>
      </c>
      <c r="F633" s="206"/>
      <c r="G633" s="221">
        <f>G634</f>
        <v>78947</v>
      </c>
      <c r="H633" s="221">
        <f t="shared" si="1467"/>
        <v>0</v>
      </c>
      <c r="I633" s="221">
        <f t="shared" si="1467"/>
        <v>151656</v>
      </c>
      <c r="J633" s="221">
        <f t="shared" si="1467"/>
        <v>0</v>
      </c>
      <c r="K633" s="221">
        <f t="shared" si="1467"/>
        <v>0</v>
      </c>
      <c r="L633" s="221">
        <f t="shared" si="1467"/>
        <v>0</v>
      </c>
      <c r="M633" s="221">
        <f t="shared" si="1467"/>
        <v>0</v>
      </c>
      <c r="N633" s="221">
        <f t="shared" si="1467"/>
        <v>0</v>
      </c>
      <c r="O633" s="221">
        <f t="shared" si="1408"/>
        <v>78947</v>
      </c>
      <c r="P633" s="221">
        <f t="shared" si="1408"/>
        <v>0</v>
      </c>
      <c r="Q633" s="221">
        <f t="shared" si="1408"/>
        <v>151656</v>
      </c>
      <c r="R633" s="221">
        <f t="shared" si="1408"/>
        <v>0</v>
      </c>
      <c r="S633" s="221">
        <f t="shared" si="1468"/>
        <v>0</v>
      </c>
      <c r="T633" s="221">
        <f t="shared" si="1468"/>
        <v>0</v>
      </c>
      <c r="U633" s="221">
        <f t="shared" si="1468"/>
        <v>0</v>
      </c>
      <c r="V633" s="221">
        <f t="shared" si="1468"/>
        <v>0</v>
      </c>
      <c r="W633" s="221">
        <f t="shared" si="1458"/>
        <v>78947</v>
      </c>
      <c r="X633" s="221">
        <f t="shared" si="1458"/>
        <v>0</v>
      </c>
      <c r="Y633" s="221">
        <f t="shared" si="1458"/>
        <v>151656</v>
      </c>
      <c r="Z633" s="221">
        <f t="shared" si="1458"/>
        <v>0</v>
      </c>
      <c r="AA633" s="221">
        <f t="shared" si="1469"/>
        <v>0</v>
      </c>
      <c r="AB633" s="221">
        <f t="shared" si="1469"/>
        <v>0</v>
      </c>
      <c r="AC633" s="221">
        <f t="shared" si="1469"/>
        <v>0</v>
      </c>
      <c r="AD633" s="221">
        <f t="shared" si="1469"/>
        <v>0</v>
      </c>
      <c r="AE633" s="221">
        <f t="shared" si="1459"/>
        <v>78947</v>
      </c>
      <c r="AF633" s="221">
        <f t="shared" si="1459"/>
        <v>0</v>
      </c>
      <c r="AG633" s="221">
        <f t="shared" si="1459"/>
        <v>151656</v>
      </c>
      <c r="AH633" s="221">
        <f t="shared" si="1459"/>
        <v>0</v>
      </c>
      <c r="AI633" s="221">
        <f t="shared" si="1470"/>
        <v>0</v>
      </c>
      <c r="AJ633" s="221">
        <f t="shared" si="1470"/>
        <v>0</v>
      </c>
      <c r="AK633" s="221">
        <f t="shared" si="1470"/>
        <v>0</v>
      </c>
      <c r="AL633" s="221">
        <f t="shared" si="1470"/>
        <v>0</v>
      </c>
      <c r="AM633" s="221">
        <f t="shared" si="1460"/>
        <v>78947</v>
      </c>
      <c r="AN633" s="221">
        <f t="shared" si="1460"/>
        <v>0</v>
      </c>
      <c r="AO633" s="221">
        <f t="shared" si="1460"/>
        <v>151656</v>
      </c>
      <c r="AP633" s="221">
        <f t="shared" si="1460"/>
        <v>0</v>
      </c>
      <c r="AQ633" s="221">
        <f t="shared" si="1471"/>
        <v>-78947</v>
      </c>
      <c r="AR633" s="221">
        <f t="shared" si="1471"/>
        <v>0</v>
      </c>
      <c r="AS633" s="221">
        <f t="shared" si="1471"/>
        <v>-151656</v>
      </c>
      <c r="AT633" s="221">
        <f t="shared" si="1471"/>
        <v>0</v>
      </c>
      <c r="AU633" s="221">
        <f t="shared" si="1461"/>
        <v>0</v>
      </c>
      <c r="AV633" s="221">
        <f t="shared" si="1461"/>
        <v>0</v>
      </c>
      <c r="AW633" s="221">
        <f t="shared" si="1461"/>
        <v>0</v>
      </c>
      <c r="AX633" s="221">
        <f t="shared" si="1461"/>
        <v>0</v>
      </c>
    </row>
    <row r="634" spans="1:50" s="265" customFormat="1" ht="33">
      <c r="A634" s="220" t="s">
        <v>201</v>
      </c>
      <c r="B634" s="282">
        <v>914</v>
      </c>
      <c r="C634" s="206" t="s">
        <v>60</v>
      </c>
      <c r="D634" s="206" t="s">
        <v>51</v>
      </c>
      <c r="E634" s="207" t="s">
        <v>309</v>
      </c>
      <c r="F634" s="206" t="s">
        <v>84</v>
      </c>
      <c r="G634" s="221">
        <f>G635</f>
        <v>78947</v>
      </c>
      <c r="H634" s="221">
        <f t="shared" si="1467"/>
        <v>0</v>
      </c>
      <c r="I634" s="221">
        <f t="shared" si="1467"/>
        <v>151656</v>
      </c>
      <c r="J634" s="221">
        <f t="shared" si="1467"/>
        <v>0</v>
      </c>
      <c r="K634" s="221">
        <f t="shared" si="1467"/>
        <v>0</v>
      </c>
      <c r="L634" s="221">
        <f t="shared" si="1467"/>
        <v>0</v>
      </c>
      <c r="M634" s="221">
        <f t="shared" si="1467"/>
        <v>0</v>
      </c>
      <c r="N634" s="221">
        <f t="shared" si="1467"/>
        <v>0</v>
      </c>
      <c r="O634" s="221">
        <f t="shared" si="1408"/>
        <v>78947</v>
      </c>
      <c r="P634" s="221">
        <f t="shared" si="1408"/>
        <v>0</v>
      </c>
      <c r="Q634" s="221">
        <f t="shared" si="1408"/>
        <v>151656</v>
      </c>
      <c r="R634" s="221">
        <f t="shared" si="1408"/>
        <v>0</v>
      </c>
      <c r="S634" s="221">
        <f t="shared" si="1468"/>
        <v>0</v>
      </c>
      <c r="T634" s="221">
        <f t="shared" si="1468"/>
        <v>0</v>
      </c>
      <c r="U634" s="221">
        <f t="shared" si="1468"/>
        <v>0</v>
      </c>
      <c r="V634" s="221">
        <f t="shared" si="1468"/>
        <v>0</v>
      </c>
      <c r="W634" s="221">
        <f t="shared" si="1458"/>
        <v>78947</v>
      </c>
      <c r="X634" s="221">
        <f t="shared" si="1458"/>
        <v>0</v>
      </c>
      <c r="Y634" s="221">
        <f t="shared" si="1458"/>
        <v>151656</v>
      </c>
      <c r="Z634" s="221">
        <f t="shared" si="1458"/>
        <v>0</v>
      </c>
      <c r="AA634" s="221">
        <f t="shared" si="1469"/>
        <v>0</v>
      </c>
      <c r="AB634" s="221">
        <f t="shared" si="1469"/>
        <v>0</v>
      </c>
      <c r="AC634" s="221">
        <f t="shared" si="1469"/>
        <v>0</v>
      </c>
      <c r="AD634" s="221">
        <f t="shared" si="1469"/>
        <v>0</v>
      </c>
      <c r="AE634" s="221">
        <f t="shared" si="1459"/>
        <v>78947</v>
      </c>
      <c r="AF634" s="221">
        <f t="shared" si="1459"/>
        <v>0</v>
      </c>
      <c r="AG634" s="221">
        <f t="shared" si="1459"/>
        <v>151656</v>
      </c>
      <c r="AH634" s="221">
        <f t="shared" si="1459"/>
        <v>0</v>
      </c>
      <c r="AI634" s="221">
        <f t="shared" si="1470"/>
        <v>0</v>
      </c>
      <c r="AJ634" s="221">
        <f t="shared" si="1470"/>
        <v>0</v>
      </c>
      <c r="AK634" s="221">
        <f t="shared" si="1470"/>
        <v>0</v>
      </c>
      <c r="AL634" s="221">
        <f t="shared" si="1470"/>
        <v>0</v>
      </c>
      <c r="AM634" s="221">
        <f t="shared" si="1460"/>
        <v>78947</v>
      </c>
      <c r="AN634" s="221">
        <f t="shared" si="1460"/>
        <v>0</v>
      </c>
      <c r="AO634" s="221">
        <f t="shared" si="1460"/>
        <v>151656</v>
      </c>
      <c r="AP634" s="221">
        <f t="shared" si="1460"/>
        <v>0</v>
      </c>
      <c r="AQ634" s="221">
        <f t="shared" si="1471"/>
        <v>-78947</v>
      </c>
      <c r="AR634" s="221">
        <f t="shared" si="1471"/>
        <v>0</v>
      </c>
      <c r="AS634" s="221">
        <f t="shared" si="1471"/>
        <v>-151656</v>
      </c>
      <c r="AT634" s="221">
        <f t="shared" si="1471"/>
        <v>0</v>
      </c>
      <c r="AU634" s="221">
        <f t="shared" si="1461"/>
        <v>0</v>
      </c>
      <c r="AV634" s="221">
        <f t="shared" si="1461"/>
        <v>0</v>
      </c>
      <c r="AW634" s="221">
        <f t="shared" si="1461"/>
        <v>0</v>
      </c>
      <c r="AX634" s="221">
        <f t="shared" si="1461"/>
        <v>0</v>
      </c>
    </row>
    <row r="635" spans="1:50" s="265" customFormat="1">
      <c r="A635" s="220" t="s">
        <v>83</v>
      </c>
      <c r="B635" s="282">
        <v>914</v>
      </c>
      <c r="C635" s="206" t="s">
        <v>60</v>
      </c>
      <c r="D635" s="206" t="s">
        <v>51</v>
      </c>
      <c r="E635" s="207" t="s">
        <v>309</v>
      </c>
      <c r="F635" s="206" t="s">
        <v>184</v>
      </c>
      <c r="G635" s="221">
        <v>78947</v>
      </c>
      <c r="H635" s="221"/>
      <c r="I635" s="221">
        <v>151656</v>
      </c>
      <c r="J635" s="221"/>
      <c r="K635" s="221"/>
      <c r="L635" s="221"/>
      <c r="M635" s="221"/>
      <c r="N635" s="221"/>
      <c r="O635" s="221">
        <f t="shared" si="1408"/>
        <v>78947</v>
      </c>
      <c r="P635" s="221">
        <f t="shared" si="1408"/>
        <v>0</v>
      </c>
      <c r="Q635" s="221">
        <f t="shared" si="1408"/>
        <v>151656</v>
      </c>
      <c r="R635" s="221">
        <f t="shared" si="1408"/>
        <v>0</v>
      </c>
      <c r="S635" s="221"/>
      <c r="T635" s="221"/>
      <c r="U635" s="221"/>
      <c r="V635" s="221"/>
      <c r="W635" s="221">
        <f t="shared" si="1458"/>
        <v>78947</v>
      </c>
      <c r="X635" s="221">
        <f t="shared" si="1458"/>
        <v>0</v>
      </c>
      <c r="Y635" s="221">
        <f t="shared" si="1458"/>
        <v>151656</v>
      </c>
      <c r="Z635" s="221">
        <f t="shared" si="1458"/>
        <v>0</v>
      </c>
      <c r="AA635" s="221"/>
      <c r="AB635" s="221"/>
      <c r="AC635" s="221"/>
      <c r="AD635" s="221"/>
      <c r="AE635" s="221">
        <f t="shared" si="1459"/>
        <v>78947</v>
      </c>
      <c r="AF635" s="221">
        <f t="shared" si="1459"/>
        <v>0</v>
      </c>
      <c r="AG635" s="221">
        <f t="shared" si="1459"/>
        <v>151656</v>
      </c>
      <c r="AH635" s="221">
        <f t="shared" si="1459"/>
        <v>0</v>
      </c>
      <c r="AI635" s="221"/>
      <c r="AJ635" s="221"/>
      <c r="AK635" s="221"/>
      <c r="AL635" s="221"/>
      <c r="AM635" s="221">
        <f t="shared" si="1460"/>
        <v>78947</v>
      </c>
      <c r="AN635" s="221">
        <f t="shared" si="1460"/>
        <v>0</v>
      </c>
      <c r="AO635" s="221">
        <f t="shared" si="1460"/>
        <v>151656</v>
      </c>
      <c r="AP635" s="221">
        <f t="shared" si="1460"/>
        <v>0</v>
      </c>
      <c r="AQ635" s="221">
        <v>-78947</v>
      </c>
      <c r="AR635" s="221"/>
      <c r="AS635" s="221">
        <v>-151656</v>
      </c>
      <c r="AT635" s="221"/>
      <c r="AU635" s="221">
        <f t="shared" si="1461"/>
        <v>0</v>
      </c>
      <c r="AV635" s="221">
        <f t="shared" si="1461"/>
        <v>0</v>
      </c>
      <c r="AW635" s="221">
        <f t="shared" si="1461"/>
        <v>0</v>
      </c>
      <c r="AX635" s="221">
        <f t="shared" si="1461"/>
        <v>0</v>
      </c>
    </row>
    <row r="636" spans="1:50" s="265" customFormat="1">
      <c r="A636" s="220"/>
      <c r="B636" s="282"/>
      <c r="C636" s="206"/>
      <c r="D636" s="206"/>
      <c r="E636" s="207"/>
      <c r="F636" s="206"/>
      <c r="G636" s="221"/>
      <c r="H636" s="221"/>
      <c r="I636" s="221"/>
      <c r="J636" s="221"/>
      <c r="K636" s="221"/>
      <c r="L636" s="221"/>
      <c r="M636" s="221"/>
      <c r="N636" s="221"/>
      <c r="O636" s="221"/>
      <c r="P636" s="221"/>
      <c r="Q636" s="221"/>
      <c r="R636" s="221"/>
      <c r="S636" s="221"/>
      <c r="T636" s="221"/>
      <c r="U636" s="221"/>
      <c r="V636" s="221"/>
      <c r="W636" s="221"/>
      <c r="X636" s="221"/>
      <c r="Y636" s="221"/>
      <c r="Z636" s="221"/>
      <c r="AA636" s="221"/>
      <c r="AB636" s="221"/>
      <c r="AC636" s="221"/>
      <c r="AD636" s="221"/>
      <c r="AE636" s="221"/>
      <c r="AF636" s="221"/>
      <c r="AG636" s="221"/>
      <c r="AH636" s="221"/>
      <c r="AI636" s="221"/>
      <c r="AJ636" s="221"/>
      <c r="AK636" s="221"/>
      <c r="AL636" s="221"/>
      <c r="AM636" s="221"/>
      <c r="AN636" s="221"/>
      <c r="AO636" s="221"/>
      <c r="AP636" s="221"/>
      <c r="AQ636" s="221"/>
      <c r="AR636" s="221"/>
      <c r="AS636" s="221"/>
      <c r="AT636" s="221"/>
      <c r="AU636" s="221"/>
      <c r="AV636" s="221"/>
      <c r="AW636" s="221"/>
      <c r="AX636" s="221"/>
    </row>
    <row r="637" spans="1:50" ht="18.75">
      <c r="A637" s="116" t="s">
        <v>69</v>
      </c>
      <c r="B637" s="297" t="s">
        <v>860</v>
      </c>
      <c r="C637" s="297" t="s">
        <v>58</v>
      </c>
      <c r="D637" s="297" t="s">
        <v>49</v>
      </c>
      <c r="E637" s="329"/>
      <c r="F637" s="330"/>
      <c r="G637" s="285"/>
      <c r="H637" s="285"/>
      <c r="I637" s="285"/>
      <c r="J637" s="285"/>
      <c r="K637" s="286"/>
      <c r="L637" s="286"/>
      <c r="M637" s="286"/>
      <c r="N637" s="286"/>
      <c r="O637" s="285"/>
      <c r="P637" s="285"/>
      <c r="Q637" s="285"/>
      <c r="R637" s="285"/>
      <c r="S637" s="286">
        <f>S638</f>
        <v>65556</v>
      </c>
      <c r="T637" s="286">
        <f t="shared" ref="T637:AJ640" si="1472">T638</f>
        <v>59000</v>
      </c>
      <c r="U637" s="286">
        <f t="shared" si="1472"/>
        <v>0</v>
      </c>
      <c r="V637" s="286">
        <f t="shared" si="1472"/>
        <v>0</v>
      </c>
      <c r="W637" s="285">
        <f t="shared" si="1472"/>
        <v>65556</v>
      </c>
      <c r="X637" s="285">
        <f t="shared" si="1472"/>
        <v>59000</v>
      </c>
      <c r="Y637" s="285">
        <f t="shared" si="1472"/>
        <v>0</v>
      </c>
      <c r="Z637" s="285">
        <f t="shared" si="1472"/>
        <v>0</v>
      </c>
      <c r="AA637" s="286">
        <f>AA638</f>
        <v>0</v>
      </c>
      <c r="AB637" s="286">
        <f t="shared" si="1472"/>
        <v>0</v>
      </c>
      <c r="AC637" s="286">
        <f t="shared" si="1472"/>
        <v>0</v>
      </c>
      <c r="AD637" s="286">
        <f t="shared" si="1472"/>
        <v>0</v>
      </c>
      <c r="AE637" s="286">
        <f t="shared" si="1472"/>
        <v>65556</v>
      </c>
      <c r="AF637" s="286">
        <f t="shared" si="1472"/>
        <v>59000</v>
      </c>
      <c r="AG637" s="286">
        <f t="shared" si="1472"/>
        <v>0</v>
      </c>
      <c r="AH637" s="286">
        <f t="shared" si="1472"/>
        <v>0</v>
      </c>
      <c r="AI637" s="286">
        <f>AI638</f>
        <v>0</v>
      </c>
      <c r="AJ637" s="286">
        <f t="shared" si="1472"/>
        <v>0</v>
      </c>
      <c r="AK637" s="286">
        <f t="shared" ref="AJ637:AP640" si="1473">AK638</f>
        <v>0</v>
      </c>
      <c r="AL637" s="286">
        <f t="shared" si="1473"/>
        <v>0</v>
      </c>
      <c r="AM637" s="285">
        <f t="shared" si="1473"/>
        <v>65556</v>
      </c>
      <c r="AN637" s="285">
        <f t="shared" si="1473"/>
        <v>59000</v>
      </c>
      <c r="AO637" s="285">
        <f t="shared" si="1473"/>
        <v>0</v>
      </c>
      <c r="AP637" s="285">
        <f t="shared" si="1473"/>
        <v>0</v>
      </c>
      <c r="AQ637" s="286">
        <f>AQ638</f>
        <v>0</v>
      </c>
      <c r="AR637" s="286">
        <f t="shared" ref="AR637:AX640" si="1474">AR638</f>
        <v>0</v>
      </c>
      <c r="AS637" s="286">
        <f t="shared" si="1474"/>
        <v>0</v>
      </c>
      <c r="AT637" s="286">
        <f t="shared" si="1474"/>
        <v>0</v>
      </c>
      <c r="AU637" s="286">
        <f t="shared" si="1474"/>
        <v>65556</v>
      </c>
      <c r="AV637" s="286">
        <f t="shared" si="1474"/>
        <v>59000</v>
      </c>
      <c r="AW637" s="286">
        <f t="shared" si="1474"/>
        <v>0</v>
      </c>
      <c r="AX637" s="286">
        <f t="shared" si="1474"/>
        <v>0</v>
      </c>
    </row>
    <row r="638" spans="1:50">
      <c r="A638" s="91" t="s">
        <v>79</v>
      </c>
      <c r="B638" s="49">
        <v>914</v>
      </c>
      <c r="C638" s="25" t="s">
        <v>58</v>
      </c>
      <c r="D638" s="25" t="s">
        <v>49</v>
      </c>
      <c r="E638" s="26" t="s">
        <v>218</v>
      </c>
      <c r="F638" s="25"/>
      <c r="G638" s="260"/>
      <c r="H638" s="260"/>
      <c r="I638" s="260"/>
      <c r="J638" s="260"/>
      <c r="K638" s="28"/>
      <c r="L638" s="28"/>
      <c r="M638" s="28"/>
      <c r="N638" s="28"/>
      <c r="O638" s="260"/>
      <c r="P638" s="260"/>
      <c r="Q638" s="260"/>
      <c r="R638" s="260"/>
      <c r="S638" s="28">
        <f>S639</f>
        <v>65556</v>
      </c>
      <c r="T638" s="28">
        <f t="shared" si="1472"/>
        <v>59000</v>
      </c>
      <c r="U638" s="28">
        <f t="shared" si="1472"/>
        <v>0</v>
      </c>
      <c r="V638" s="28">
        <f t="shared" si="1472"/>
        <v>0</v>
      </c>
      <c r="W638" s="260">
        <f t="shared" si="1472"/>
        <v>65556</v>
      </c>
      <c r="X638" s="260">
        <f t="shared" si="1472"/>
        <v>59000</v>
      </c>
      <c r="Y638" s="260">
        <f t="shared" si="1472"/>
        <v>0</v>
      </c>
      <c r="Z638" s="260">
        <f t="shared" si="1472"/>
        <v>0</v>
      </c>
      <c r="AA638" s="28">
        <f>AA639</f>
        <v>0</v>
      </c>
      <c r="AB638" s="28">
        <f t="shared" si="1472"/>
        <v>0</v>
      </c>
      <c r="AC638" s="28">
        <f t="shared" si="1472"/>
        <v>0</v>
      </c>
      <c r="AD638" s="28">
        <f t="shared" si="1472"/>
        <v>0</v>
      </c>
      <c r="AE638" s="28">
        <f t="shared" si="1472"/>
        <v>65556</v>
      </c>
      <c r="AF638" s="28">
        <f t="shared" si="1472"/>
        <v>59000</v>
      </c>
      <c r="AG638" s="28">
        <f t="shared" si="1472"/>
        <v>0</v>
      </c>
      <c r="AH638" s="28">
        <f t="shared" si="1472"/>
        <v>0</v>
      </c>
      <c r="AI638" s="28">
        <f>AI639</f>
        <v>0</v>
      </c>
      <c r="AJ638" s="28">
        <f t="shared" si="1473"/>
        <v>0</v>
      </c>
      <c r="AK638" s="28">
        <f t="shared" si="1473"/>
        <v>0</v>
      </c>
      <c r="AL638" s="28">
        <f t="shared" si="1473"/>
        <v>0</v>
      </c>
      <c r="AM638" s="260">
        <f t="shared" si="1473"/>
        <v>65556</v>
      </c>
      <c r="AN638" s="260">
        <f t="shared" si="1473"/>
        <v>59000</v>
      </c>
      <c r="AO638" s="260">
        <f t="shared" si="1473"/>
        <v>0</v>
      </c>
      <c r="AP638" s="260">
        <f t="shared" si="1473"/>
        <v>0</v>
      </c>
      <c r="AQ638" s="28">
        <f>AQ639</f>
        <v>0</v>
      </c>
      <c r="AR638" s="28">
        <f t="shared" si="1474"/>
        <v>0</v>
      </c>
      <c r="AS638" s="28">
        <f t="shared" si="1474"/>
        <v>0</v>
      </c>
      <c r="AT638" s="28">
        <f t="shared" si="1474"/>
        <v>0</v>
      </c>
      <c r="AU638" s="28">
        <f t="shared" si="1474"/>
        <v>65556</v>
      </c>
      <c r="AV638" s="28">
        <f t="shared" si="1474"/>
        <v>59000</v>
      </c>
      <c r="AW638" s="28">
        <f t="shared" si="1474"/>
        <v>0</v>
      </c>
      <c r="AX638" s="28">
        <f t="shared" si="1474"/>
        <v>0</v>
      </c>
    </row>
    <row r="639" spans="1:50" ht="50.25" customHeight="1">
      <c r="A639" s="91" t="s">
        <v>861</v>
      </c>
      <c r="B639" s="49">
        <v>914</v>
      </c>
      <c r="C639" s="25" t="s">
        <v>58</v>
      </c>
      <c r="D639" s="25" t="s">
        <v>49</v>
      </c>
      <c r="E639" s="26" t="s">
        <v>803</v>
      </c>
      <c r="F639" s="25"/>
      <c r="G639" s="260"/>
      <c r="H639" s="260"/>
      <c r="I639" s="260"/>
      <c r="J639" s="260"/>
      <c r="K639" s="28"/>
      <c r="L639" s="28"/>
      <c r="M639" s="28"/>
      <c r="N639" s="28"/>
      <c r="O639" s="260"/>
      <c r="P639" s="260"/>
      <c r="Q639" s="260"/>
      <c r="R639" s="260"/>
      <c r="S639" s="28">
        <f>S640</f>
        <v>65556</v>
      </c>
      <c r="T639" s="28">
        <f t="shared" si="1472"/>
        <v>59000</v>
      </c>
      <c r="U639" s="28">
        <f t="shared" si="1472"/>
        <v>0</v>
      </c>
      <c r="V639" s="28">
        <f t="shared" si="1472"/>
        <v>0</v>
      </c>
      <c r="W639" s="260">
        <f t="shared" si="1472"/>
        <v>65556</v>
      </c>
      <c r="X639" s="260">
        <f t="shared" si="1472"/>
        <v>59000</v>
      </c>
      <c r="Y639" s="260">
        <f t="shared" si="1472"/>
        <v>0</v>
      </c>
      <c r="Z639" s="260">
        <f t="shared" si="1472"/>
        <v>0</v>
      </c>
      <c r="AA639" s="28">
        <f>AA640</f>
        <v>0</v>
      </c>
      <c r="AB639" s="28">
        <f t="shared" si="1472"/>
        <v>0</v>
      </c>
      <c r="AC639" s="28">
        <f t="shared" si="1472"/>
        <v>0</v>
      </c>
      <c r="AD639" s="28">
        <f t="shared" si="1472"/>
        <v>0</v>
      </c>
      <c r="AE639" s="28">
        <f t="shared" si="1472"/>
        <v>65556</v>
      </c>
      <c r="AF639" s="28">
        <f t="shared" si="1472"/>
        <v>59000</v>
      </c>
      <c r="AG639" s="28">
        <f t="shared" si="1472"/>
        <v>0</v>
      </c>
      <c r="AH639" s="28">
        <f t="shared" si="1472"/>
        <v>0</v>
      </c>
      <c r="AI639" s="28">
        <f>AI640</f>
        <v>0</v>
      </c>
      <c r="AJ639" s="28">
        <f t="shared" si="1473"/>
        <v>0</v>
      </c>
      <c r="AK639" s="28">
        <f t="shared" si="1473"/>
        <v>0</v>
      </c>
      <c r="AL639" s="28">
        <f t="shared" si="1473"/>
        <v>0</v>
      </c>
      <c r="AM639" s="260">
        <f t="shared" si="1473"/>
        <v>65556</v>
      </c>
      <c r="AN639" s="260">
        <f t="shared" si="1473"/>
        <v>59000</v>
      </c>
      <c r="AO639" s="260">
        <f t="shared" si="1473"/>
        <v>0</v>
      </c>
      <c r="AP639" s="260">
        <f t="shared" si="1473"/>
        <v>0</v>
      </c>
      <c r="AQ639" s="28">
        <f>AQ640</f>
        <v>0</v>
      </c>
      <c r="AR639" s="28">
        <f t="shared" si="1474"/>
        <v>0</v>
      </c>
      <c r="AS639" s="28">
        <f t="shared" si="1474"/>
        <v>0</v>
      </c>
      <c r="AT639" s="28">
        <f t="shared" si="1474"/>
        <v>0</v>
      </c>
      <c r="AU639" s="28">
        <f t="shared" si="1474"/>
        <v>65556</v>
      </c>
      <c r="AV639" s="28">
        <f t="shared" si="1474"/>
        <v>59000</v>
      </c>
      <c r="AW639" s="28">
        <f t="shared" si="1474"/>
        <v>0</v>
      </c>
      <c r="AX639" s="28">
        <f t="shared" si="1474"/>
        <v>0</v>
      </c>
    </row>
    <row r="640" spans="1:50" ht="33">
      <c r="A640" s="91" t="s">
        <v>201</v>
      </c>
      <c r="B640" s="49">
        <v>914</v>
      </c>
      <c r="C640" s="25" t="s">
        <v>58</v>
      </c>
      <c r="D640" s="25" t="s">
        <v>49</v>
      </c>
      <c r="E640" s="26" t="s">
        <v>803</v>
      </c>
      <c r="F640" s="25" t="s">
        <v>84</v>
      </c>
      <c r="G640" s="260"/>
      <c r="H640" s="260"/>
      <c r="I640" s="260"/>
      <c r="J640" s="260"/>
      <c r="K640" s="28"/>
      <c r="L640" s="28"/>
      <c r="M640" s="28"/>
      <c r="N640" s="28"/>
      <c r="O640" s="260"/>
      <c r="P640" s="260"/>
      <c r="Q640" s="260"/>
      <c r="R640" s="260"/>
      <c r="S640" s="28">
        <f>S641</f>
        <v>65556</v>
      </c>
      <c r="T640" s="28">
        <f t="shared" si="1472"/>
        <v>59000</v>
      </c>
      <c r="U640" s="28">
        <f t="shared" si="1472"/>
        <v>0</v>
      </c>
      <c r="V640" s="28">
        <f t="shared" si="1472"/>
        <v>0</v>
      </c>
      <c r="W640" s="260">
        <f t="shared" si="1472"/>
        <v>65556</v>
      </c>
      <c r="X640" s="260">
        <f t="shared" si="1472"/>
        <v>59000</v>
      </c>
      <c r="Y640" s="260">
        <f t="shared" si="1472"/>
        <v>0</v>
      </c>
      <c r="Z640" s="260">
        <f t="shared" si="1472"/>
        <v>0</v>
      </c>
      <c r="AA640" s="28">
        <f>AA641</f>
        <v>0</v>
      </c>
      <c r="AB640" s="28">
        <f t="shared" si="1472"/>
        <v>0</v>
      </c>
      <c r="AC640" s="28">
        <f t="shared" si="1472"/>
        <v>0</v>
      </c>
      <c r="AD640" s="28">
        <f t="shared" si="1472"/>
        <v>0</v>
      </c>
      <c r="AE640" s="28">
        <f t="shared" si="1472"/>
        <v>65556</v>
      </c>
      <c r="AF640" s="28">
        <f t="shared" si="1472"/>
        <v>59000</v>
      </c>
      <c r="AG640" s="28">
        <f t="shared" si="1472"/>
        <v>0</v>
      </c>
      <c r="AH640" s="28">
        <f t="shared" si="1472"/>
        <v>0</v>
      </c>
      <c r="AI640" s="28">
        <f>AI641</f>
        <v>0</v>
      </c>
      <c r="AJ640" s="28">
        <f t="shared" si="1473"/>
        <v>0</v>
      </c>
      <c r="AK640" s="28">
        <f t="shared" si="1473"/>
        <v>0</v>
      </c>
      <c r="AL640" s="28">
        <f t="shared" si="1473"/>
        <v>0</v>
      </c>
      <c r="AM640" s="260">
        <f t="shared" si="1473"/>
        <v>65556</v>
      </c>
      <c r="AN640" s="260">
        <f t="shared" si="1473"/>
        <v>59000</v>
      </c>
      <c r="AO640" s="260">
        <f t="shared" si="1473"/>
        <v>0</v>
      </c>
      <c r="AP640" s="260">
        <f t="shared" si="1473"/>
        <v>0</v>
      </c>
      <c r="AQ640" s="28">
        <f>AQ641</f>
        <v>0</v>
      </c>
      <c r="AR640" s="28">
        <f t="shared" si="1474"/>
        <v>0</v>
      </c>
      <c r="AS640" s="28">
        <f t="shared" si="1474"/>
        <v>0</v>
      </c>
      <c r="AT640" s="28">
        <f t="shared" si="1474"/>
        <v>0</v>
      </c>
      <c r="AU640" s="28">
        <f t="shared" si="1474"/>
        <v>65556</v>
      </c>
      <c r="AV640" s="28">
        <f t="shared" si="1474"/>
        <v>59000</v>
      </c>
      <c r="AW640" s="28">
        <f t="shared" si="1474"/>
        <v>0</v>
      </c>
      <c r="AX640" s="28">
        <f t="shared" si="1474"/>
        <v>0</v>
      </c>
    </row>
    <row r="641" spans="1:50">
      <c r="A641" s="91" t="s">
        <v>83</v>
      </c>
      <c r="B641" s="49">
        <v>914</v>
      </c>
      <c r="C641" s="25" t="s">
        <v>58</v>
      </c>
      <c r="D641" s="25" t="s">
        <v>49</v>
      </c>
      <c r="E641" s="26" t="s">
        <v>803</v>
      </c>
      <c r="F641" s="25" t="s">
        <v>184</v>
      </c>
      <c r="G641" s="260"/>
      <c r="H641" s="260"/>
      <c r="I641" s="260"/>
      <c r="J641" s="260"/>
      <c r="K641" s="28"/>
      <c r="L641" s="28"/>
      <c r="M641" s="28"/>
      <c r="N641" s="28"/>
      <c r="O641" s="260"/>
      <c r="P641" s="260"/>
      <c r="Q641" s="260"/>
      <c r="R641" s="260"/>
      <c r="S641" s="28">
        <v>65556</v>
      </c>
      <c r="T641" s="28">
        <v>59000</v>
      </c>
      <c r="U641" s="28"/>
      <c r="V641" s="28"/>
      <c r="W641" s="260">
        <f t="shared" ref="W641:Z641" si="1475">O641+S641</f>
        <v>65556</v>
      </c>
      <c r="X641" s="260">
        <f t="shared" si="1475"/>
        <v>59000</v>
      </c>
      <c r="Y641" s="260">
        <f t="shared" si="1475"/>
        <v>0</v>
      </c>
      <c r="Z641" s="260">
        <f t="shared" si="1475"/>
        <v>0</v>
      </c>
      <c r="AA641" s="28"/>
      <c r="AB641" s="28"/>
      <c r="AC641" s="28"/>
      <c r="AD641" s="28"/>
      <c r="AE641" s="28">
        <f t="shared" ref="AE641:AH671" si="1476">W641+AA641</f>
        <v>65556</v>
      </c>
      <c r="AF641" s="28">
        <f t="shared" si="1476"/>
        <v>59000</v>
      </c>
      <c r="AG641" s="28">
        <f t="shared" si="1476"/>
        <v>0</v>
      </c>
      <c r="AH641" s="28">
        <f t="shared" si="1476"/>
        <v>0</v>
      </c>
      <c r="AI641" s="28"/>
      <c r="AJ641" s="28"/>
      <c r="AK641" s="28"/>
      <c r="AL641" s="28"/>
      <c r="AM641" s="260">
        <f t="shared" ref="AM641:AP671" si="1477">AE641+AI641</f>
        <v>65556</v>
      </c>
      <c r="AN641" s="260">
        <f t="shared" si="1477"/>
        <v>59000</v>
      </c>
      <c r="AO641" s="260">
        <f t="shared" si="1477"/>
        <v>0</v>
      </c>
      <c r="AP641" s="260">
        <f t="shared" si="1477"/>
        <v>0</v>
      </c>
      <c r="AQ641" s="28"/>
      <c r="AR641" s="28"/>
      <c r="AS641" s="28"/>
      <c r="AT641" s="28"/>
      <c r="AU641" s="28">
        <f t="shared" ref="AU641:AX671" si="1478">AM641+AQ641</f>
        <v>65556</v>
      </c>
      <c r="AV641" s="28">
        <f t="shared" si="1478"/>
        <v>59000</v>
      </c>
      <c r="AW641" s="28">
        <f t="shared" si="1478"/>
        <v>0</v>
      </c>
      <c r="AX641" s="28">
        <f t="shared" si="1478"/>
        <v>0</v>
      </c>
    </row>
    <row r="642" spans="1:50">
      <c r="A642" s="91"/>
      <c r="B642" s="49"/>
      <c r="C642" s="25"/>
      <c r="D642" s="25"/>
      <c r="E642" s="26"/>
      <c r="F642" s="25"/>
      <c r="G642" s="260"/>
      <c r="H642" s="260"/>
      <c r="I642" s="260"/>
      <c r="J642" s="260"/>
      <c r="K642" s="28"/>
      <c r="L642" s="28"/>
      <c r="M642" s="28"/>
      <c r="N642" s="28"/>
      <c r="O642" s="260">
        <f t="shared" si="1408"/>
        <v>0</v>
      </c>
      <c r="P642" s="260">
        <f t="shared" si="1408"/>
        <v>0</v>
      </c>
      <c r="Q642" s="260">
        <f t="shared" si="1408"/>
        <v>0</v>
      </c>
      <c r="R642" s="260">
        <f t="shared" si="1408"/>
        <v>0</v>
      </c>
      <c r="S642" s="28"/>
      <c r="T642" s="28"/>
      <c r="U642" s="28"/>
      <c r="V642" s="28"/>
      <c r="W642" s="260">
        <f t="shared" si="1458"/>
        <v>0</v>
      </c>
      <c r="X642" s="260">
        <f t="shared" si="1458"/>
        <v>0</v>
      </c>
      <c r="Y642" s="260">
        <f t="shared" si="1458"/>
        <v>0</v>
      </c>
      <c r="Z642" s="260">
        <f t="shared" si="1458"/>
        <v>0</v>
      </c>
      <c r="AA642" s="28"/>
      <c r="AB642" s="28"/>
      <c r="AC642" s="28"/>
      <c r="AD642" s="28"/>
      <c r="AE642" s="28">
        <f t="shared" si="1476"/>
        <v>0</v>
      </c>
      <c r="AF642" s="28">
        <f t="shared" si="1476"/>
        <v>0</v>
      </c>
      <c r="AG642" s="28">
        <f t="shared" si="1476"/>
        <v>0</v>
      </c>
      <c r="AH642" s="28">
        <f t="shared" si="1476"/>
        <v>0</v>
      </c>
      <c r="AI642" s="28"/>
      <c r="AJ642" s="28"/>
      <c r="AK642" s="28"/>
      <c r="AL642" s="28"/>
      <c r="AM642" s="260">
        <f t="shared" si="1477"/>
        <v>0</v>
      </c>
      <c r="AN642" s="260">
        <f t="shared" si="1477"/>
        <v>0</v>
      </c>
      <c r="AO642" s="260">
        <f t="shared" si="1477"/>
        <v>0</v>
      </c>
      <c r="AP642" s="260">
        <f t="shared" si="1477"/>
        <v>0</v>
      </c>
      <c r="AQ642" s="28"/>
      <c r="AR642" s="28"/>
      <c r="AS642" s="28"/>
      <c r="AT642" s="28"/>
      <c r="AU642" s="28">
        <f t="shared" si="1478"/>
        <v>0</v>
      </c>
      <c r="AV642" s="28">
        <f t="shared" si="1478"/>
        <v>0</v>
      </c>
      <c r="AW642" s="28">
        <f t="shared" si="1478"/>
        <v>0</v>
      </c>
      <c r="AX642" s="28">
        <f t="shared" si="1478"/>
        <v>0</v>
      </c>
    </row>
    <row r="643" spans="1:50" s="328" customFormat="1" ht="18.75">
      <c r="A643" s="331" t="s">
        <v>35</v>
      </c>
      <c r="B643" s="129" t="s">
        <v>860</v>
      </c>
      <c r="C643" s="332" t="s">
        <v>54</v>
      </c>
      <c r="D643" s="333" t="s">
        <v>48</v>
      </c>
      <c r="E643" s="120"/>
      <c r="F643" s="120"/>
      <c r="G643" s="285">
        <f>G644</f>
        <v>0</v>
      </c>
      <c r="H643" s="285">
        <f t="shared" ref="H643:N643" si="1479">H644</f>
        <v>0</v>
      </c>
      <c r="I643" s="285">
        <f t="shared" si="1479"/>
        <v>0</v>
      </c>
      <c r="J643" s="285">
        <f t="shared" si="1479"/>
        <v>0</v>
      </c>
      <c r="K643" s="334">
        <f t="shared" si="1479"/>
        <v>0</v>
      </c>
      <c r="L643" s="334">
        <f t="shared" si="1479"/>
        <v>0</v>
      </c>
      <c r="M643" s="334">
        <f t="shared" si="1479"/>
        <v>0</v>
      </c>
      <c r="N643" s="334">
        <f t="shared" si="1479"/>
        <v>0</v>
      </c>
      <c r="O643" s="285">
        <f t="shared" si="1408"/>
        <v>0</v>
      </c>
      <c r="P643" s="285">
        <f t="shared" si="1408"/>
        <v>0</v>
      </c>
      <c r="Q643" s="285">
        <f t="shared" si="1408"/>
        <v>0</v>
      </c>
      <c r="R643" s="285">
        <f t="shared" si="1408"/>
        <v>0</v>
      </c>
      <c r="S643" s="334">
        <f t="shared" ref="S643:V643" si="1480">S644</f>
        <v>0</v>
      </c>
      <c r="T643" s="334">
        <f t="shared" si="1480"/>
        <v>0</v>
      </c>
      <c r="U643" s="334">
        <f t="shared" si="1480"/>
        <v>0</v>
      </c>
      <c r="V643" s="334">
        <f t="shared" si="1480"/>
        <v>0</v>
      </c>
      <c r="W643" s="285">
        <f t="shared" si="1458"/>
        <v>0</v>
      </c>
      <c r="X643" s="285">
        <f t="shared" si="1458"/>
        <v>0</v>
      </c>
      <c r="Y643" s="285">
        <f t="shared" si="1458"/>
        <v>0</v>
      </c>
      <c r="Z643" s="285">
        <f t="shared" si="1458"/>
        <v>0</v>
      </c>
      <c r="AA643" s="334">
        <f t="shared" ref="AA643:AD643" si="1481">AA644</f>
        <v>0</v>
      </c>
      <c r="AB643" s="334">
        <f t="shared" si="1481"/>
        <v>0</v>
      </c>
      <c r="AC643" s="334">
        <f t="shared" si="1481"/>
        <v>0</v>
      </c>
      <c r="AD643" s="334">
        <f t="shared" si="1481"/>
        <v>0</v>
      </c>
      <c r="AE643" s="334">
        <f t="shared" si="1476"/>
        <v>0</v>
      </c>
      <c r="AF643" s="334">
        <f t="shared" si="1476"/>
        <v>0</v>
      </c>
      <c r="AG643" s="334">
        <f t="shared" si="1476"/>
        <v>0</v>
      </c>
      <c r="AH643" s="334">
        <f t="shared" si="1476"/>
        <v>0</v>
      </c>
      <c r="AI643" s="334">
        <f t="shared" ref="AI643:AL643" si="1482">AI644</f>
        <v>0</v>
      </c>
      <c r="AJ643" s="334">
        <f t="shared" si="1482"/>
        <v>0</v>
      </c>
      <c r="AK643" s="334">
        <f t="shared" si="1482"/>
        <v>0</v>
      </c>
      <c r="AL643" s="334">
        <f t="shared" si="1482"/>
        <v>0</v>
      </c>
      <c r="AM643" s="285">
        <f t="shared" si="1477"/>
        <v>0</v>
      </c>
      <c r="AN643" s="285">
        <f t="shared" si="1477"/>
        <v>0</v>
      </c>
      <c r="AO643" s="285">
        <f t="shared" si="1477"/>
        <v>0</v>
      </c>
      <c r="AP643" s="285">
        <f t="shared" si="1477"/>
        <v>0</v>
      </c>
      <c r="AQ643" s="334">
        <f t="shared" ref="AQ643:AT643" si="1483">AQ644</f>
        <v>0</v>
      </c>
      <c r="AR643" s="334">
        <f t="shared" si="1483"/>
        <v>0</v>
      </c>
      <c r="AS643" s="334">
        <f t="shared" si="1483"/>
        <v>0</v>
      </c>
      <c r="AT643" s="334">
        <f t="shared" si="1483"/>
        <v>0</v>
      </c>
      <c r="AU643" s="334">
        <f t="shared" si="1478"/>
        <v>0</v>
      </c>
      <c r="AV643" s="334">
        <f t="shared" si="1478"/>
        <v>0</v>
      </c>
      <c r="AW643" s="334">
        <f t="shared" si="1478"/>
        <v>0</v>
      </c>
      <c r="AX643" s="334">
        <f t="shared" si="1478"/>
        <v>0</v>
      </c>
    </row>
    <row r="644" spans="1:50" s="328" customFormat="1">
      <c r="A644" s="133" t="s">
        <v>79</v>
      </c>
      <c r="B644" s="120" t="str">
        <f t="shared" ref="B644:B650" si="1484">B643</f>
        <v>914</v>
      </c>
      <c r="C644" s="120" t="s">
        <v>54</v>
      </c>
      <c r="D644" s="124" t="s">
        <v>48</v>
      </c>
      <c r="E644" s="120" t="s">
        <v>218</v>
      </c>
      <c r="F644" s="335"/>
      <c r="G644" s="260">
        <f>G645+G648</f>
        <v>0</v>
      </c>
      <c r="H644" s="260">
        <f t="shared" ref="H644:N644" si="1485">H645+H648</f>
        <v>0</v>
      </c>
      <c r="I644" s="260">
        <f t="shared" si="1485"/>
        <v>0</v>
      </c>
      <c r="J644" s="260">
        <f t="shared" si="1485"/>
        <v>0</v>
      </c>
      <c r="K644" s="121">
        <f t="shared" si="1485"/>
        <v>0</v>
      </c>
      <c r="L644" s="121">
        <f t="shared" si="1485"/>
        <v>0</v>
      </c>
      <c r="M644" s="121">
        <f t="shared" si="1485"/>
        <v>0</v>
      </c>
      <c r="N644" s="121">
        <f t="shared" si="1485"/>
        <v>0</v>
      </c>
      <c r="O644" s="260">
        <f t="shared" si="1408"/>
        <v>0</v>
      </c>
      <c r="P644" s="260">
        <f t="shared" si="1408"/>
        <v>0</v>
      </c>
      <c r="Q644" s="260">
        <f t="shared" si="1408"/>
        <v>0</v>
      </c>
      <c r="R644" s="260">
        <f t="shared" si="1408"/>
        <v>0</v>
      </c>
      <c r="S644" s="121">
        <f t="shared" ref="S644:V644" si="1486">S645+S648</f>
        <v>0</v>
      </c>
      <c r="T644" s="121">
        <f t="shared" si="1486"/>
        <v>0</v>
      </c>
      <c r="U644" s="121">
        <f t="shared" si="1486"/>
        <v>0</v>
      </c>
      <c r="V644" s="121">
        <f t="shared" si="1486"/>
        <v>0</v>
      </c>
      <c r="W644" s="260">
        <f t="shared" si="1458"/>
        <v>0</v>
      </c>
      <c r="X644" s="260">
        <f t="shared" si="1458"/>
        <v>0</v>
      </c>
      <c r="Y644" s="260">
        <f t="shared" si="1458"/>
        <v>0</v>
      </c>
      <c r="Z644" s="260">
        <f t="shared" si="1458"/>
        <v>0</v>
      </c>
      <c r="AA644" s="121">
        <f t="shared" ref="AA644:AD644" si="1487">AA645+AA648</f>
        <v>0</v>
      </c>
      <c r="AB644" s="121">
        <f t="shared" si="1487"/>
        <v>0</v>
      </c>
      <c r="AC644" s="121">
        <f t="shared" si="1487"/>
        <v>0</v>
      </c>
      <c r="AD644" s="121">
        <f t="shared" si="1487"/>
        <v>0</v>
      </c>
      <c r="AE644" s="121">
        <f t="shared" si="1476"/>
        <v>0</v>
      </c>
      <c r="AF644" s="121">
        <f t="shared" si="1476"/>
        <v>0</v>
      </c>
      <c r="AG644" s="121">
        <f t="shared" si="1476"/>
        <v>0</v>
      </c>
      <c r="AH644" s="121">
        <f t="shared" si="1476"/>
        <v>0</v>
      </c>
      <c r="AI644" s="121">
        <f t="shared" ref="AI644:AL644" si="1488">AI645+AI648</f>
        <v>0</v>
      </c>
      <c r="AJ644" s="121">
        <f t="shared" si="1488"/>
        <v>0</v>
      </c>
      <c r="AK644" s="121">
        <f t="shared" si="1488"/>
        <v>0</v>
      </c>
      <c r="AL644" s="121">
        <f t="shared" si="1488"/>
        <v>0</v>
      </c>
      <c r="AM644" s="260">
        <f t="shared" si="1477"/>
        <v>0</v>
      </c>
      <c r="AN644" s="260">
        <f t="shared" si="1477"/>
        <v>0</v>
      </c>
      <c r="AO644" s="260">
        <f t="shared" si="1477"/>
        <v>0</v>
      </c>
      <c r="AP644" s="260">
        <f t="shared" si="1477"/>
        <v>0</v>
      </c>
      <c r="AQ644" s="121">
        <f t="shared" ref="AQ644:AT644" si="1489">AQ645+AQ648</f>
        <v>0</v>
      </c>
      <c r="AR644" s="121">
        <f t="shared" si="1489"/>
        <v>0</v>
      </c>
      <c r="AS644" s="121">
        <f t="shared" si="1489"/>
        <v>0</v>
      </c>
      <c r="AT644" s="121">
        <f t="shared" si="1489"/>
        <v>0</v>
      </c>
      <c r="AU644" s="121">
        <f t="shared" si="1478"/>
        <v>0</v>
      </c>
      <c r="AV644" s="121">
        <f t="shared" si="1478"/>
        <v>0</v>
      </c>
      <c r="AW644" s="121">
        <f t="shared" si="1478"/>
        <v>0</v>
      </c>
      <c r="AX644" s="121">
        <f t="shared" si="1478"/>
        <v>0</v>
      </c>
    </row>
    <row r="645" spans="1:50" s="328" customFormat="1" ht="33">
      <c r="A645" s="133" t="s">
        <v>862</v>
      </c>
      <c r="B645" s="120" t="str">
        <f t="shared" si="1484"/>
        <v>914</v>
      </c>
      <c r="C645" s="120" t="s">
        <v>54</v>
      </c>
      <c r="D645" s="124" t="s">
        <v>48</v>
      </c>
      <c r="E645" s="120" t="s">
        <v>863</v>
      </c>
      <c r="F645" s="335"/>
      <c r="G645" s="260">
        <f>G646</f>
        <v>0</v>
      </c>
      <c r="H645" s="260">
        <f t="shared" ref="H645:N646" si="1490">H646</f>
        <v>0</v>
      </c>
      <c r="I645" s="260">
        <f t="shared" si="1490"/>
        <v>0</v>
      </c>
      <c r="J645" s="260">
        <f t="shared" si="1490"/>
        <v>0</v>
      </c>
      <c r="K645" s="121">
        <f t="shared" si="1490"/>
        <v>0</v>
      </c>
      <c r="L645" s="121">
        <f t="shared" si="1490"/>
        <v>0</v>
      </c>
      <c r="M645" s="121">
        <f t="shared" si="1490"/>
        <v>0</v>
      </c>
      <c r="N645" s="121">
        <f t="shared" si="1490"/>
        <v>0</v>
      </c>
      <c r="O645" s="260">
        <f t="shared" si="1408"/>
        <v>0</v>
      </c>
      <c r="P645" s="260">
        <f t="shared" si="1408"/>
        <v>0</v>
      </c>
      <c r="Q645" s="260">
        <f t="shared" si="1408"/>
        <v>0</v>
      </c>
      <c r="R645" s="260">
        <f t="shared" si="1408"/>
        <v>0</v>
      </c>
      <c r="S645" s="121">
        <f t="shared" ref="S645:V646" si="1491">S646</f>
        <v>0</v>
      </c>
      <c r="T645" s="121">
        <f t="shared" si="1491"/>
        <v>0</v>
      </c>
      <c r="U645" s="121">
        <f t="shared" si="1491"/>
        <v>0</v>
      </c>
      <c r="V645" s="121">
        <f t="shared" si="1491"/>
        <v>0</v>
      </c>
      <c r="W645" s="260">
        <f t="shared" si="1458"/>
        <v>0</v>
      </c>
      <c r="X645" s="260">
        <f t="shared" si="1458"/>
        <v>0</v>
      </c>
      <c r="Y645" s="260">
        <f t="shared" si="1458"/>
        <v>0</v>
      </c>
      <c r="Z645" s="260">
        <f t="shared" si="1458"/>
        <v>0</v>
      </c>
      <c r="AA645" s="121">
        <f t="shared" ref="AA645:AD646" si="1492">AA646</f>
        <v>0</v>
      </c>
      <c r="AB645" s="121">
        <f t="shared" si="1492"/>
        <v>0</v>
      </c>
      <c r="AC645" s="121">
        <f t="shared" si="1492"/>
        <v>0</v>
      </c>
      <c r="AD645" s="121">
        <f t="shared" si="1492"/>
        <v>0</v>
      </c>
      <c r="AE645" s="121">
        <f t="shared" si="1476"/>
        <v>0</v>
      </c>
      <c r="AF645" s="121">
        <f t="shared" si="1476"/>
        <v>0</v>
      </c>
      <c r="AG645" s="121">
        <f t="shared" si="1476"/>
        <v>0</v>
      </c>
      <c r="AH645" s="121">
        <f t="shared" si="1476"/>
        <v>0</v>
      </c>
      <c r="AI645" s="121">
        <f t="shared" ref="AI645:AL646" si="1493">AI646</f>
        <v>0</v>
      </c>
      <c r="AJ645" s="121">
        <f t="shared" si="1493"/>
        <v>0</v>
      </c>
      <c r="AK645" s="121">
        <f t="shared" si="1493"/>
        <v>0</v>
      </c>
      <c r="AL645" s="121">
        <f t="shared" si="1493"/>
        <v>0</v>
      </c>
      <c r="AM645" s="260">
        <f t="shared" si="1477"/>
        <v>0</v>
      </c>
      <c r="AN645" s="260">
        <f t="shared" si="1477"/>
        <v>0</v>
      </c>
      <c r="AO645" s="260">
        <f t="shared" si="1477"/>
        <v>0</v>
      </c>
      <c r="AP645" s="260">
        <f t="shared" si="1477"/>
        <v>0</v>
      </c>
      <c r="AQ645" s="121">
        <f t="shared" ref="AQ645:AT646" si="1494">AQ646</f>
        <v>0</v>
      </c>
      <c r="AR645" s="121">
        <f t="shared" si="1494"/>
        <v>0</v>
      </c>
      <c r="AS645" s="121">
        <f t="shared" si="1494"/>
        <v>0</v>
      </c>
      <c r="AT645" s="121">
        <f t="shared" si="1494"/>
        <v>0</v>
      </c>
      <c r="AU645" s="121">
        <f t="shared" si="1478"/>
        <v>0</v>
      </c>
      <c r="AV645" s="121">
        <f t="shared" si="1478"/>
        <v>0</v>
      </c>
      <c r="AW645" s="121">
        <f t="shared" si="1478"/>
        <v>0</v>
      </c>
      <c r="AX645" s="121">
        <f t="shared" si="1478"/>
        <v>0</v>
      </c>
    </row>
    <row r="646" spans="1:50" s="328" customFormat="1" ht="33">
      <c r="A646" s="133" t="s">
        <v>201</v>
      </c>
      <c r="B646" s="120" t="str">
        <f t="shared" si="1484"/>
        <v>914</v>
      </c>
      <c r="C646" s="120" t="s">
        <v>54</v>
      </c>
      <c r="D646" s="124" t="s">
        <v>48</v>
      </c>
      <c r="E646" s="120" t="s">
        <v>863</v>
      </c>
      <c r="F646" s="327" t="s">
        <v>84</v>
      </c>
      <c r="G646" s="260">
        <f>G647</f>
        <v>0</v>
      </c>
      <c r="H646" s="260">
        <f t="shared" si="1490"/>
        <v>0</v>
      </c>
      <c r="I646" s="260">
        <f t="shared" si="1490"/>
        <v>0</v>
      </c>
      <c r="J646" s="260">
        <f t="shared" si="1490"/>
        <v>0</v>
      </c>
      <c r="K646" s="121">
        <f t="shared" si="1490"/>
        <v>0</v>
      </c>
      <c r="L646" s="121">
        <f t="shared" si="1490"/>
        <v>0</v>
      </c>
      <c r="M646" s="121">
        <f t="shared" si="1490"/>
        <v>0</v>
      </c>
      <c r="N646" s="121">
        <f t="shared" si="1490"/>
        <v>0</v>
      </c>
      <c r="O646" s="260">
        <f t="shared" si="1408"/>
        <v>0</v>
      </c>
      <c r="P646" s="260">
        <f t="shared" si="1408"/>
        <v>0</v>
      </c>
      <c r="Q646" s="260">
        <f t="shared" si="1408"/>
        <v>0</v>
      </c>
      <c r="R646" s="260">
        <f t="shared" si="1408"/>
        <v>0</v>
      </c>
      <c r="S646" s="121">
        <f t="shared" si="1491"/>
        <v>0</v>
      </c>
      <c r="T646" s="121">
        <f t="shared" si="1491"/>
        <v>0</v>
      </c>
      <c r="U646" s="121">
        <f t="shared" si="1491"/>
        <v>0</v>
      </c>
      <c r="V646" s="121">
        <f t="shared" si="1491"/>
        <v>0</v>
      </c>
      <c r="W646" s="260">
        <f t="shared" si="1458"/>
        <v>0</v>
      </c>
      <c r="X646" s="260">
        <f t="shared" si="1458"/>
        <v>0</v>
      </c>
      <c r="Y646" s="260">
        <f t="shared" si="1458"/>
        <v>0</v>
      </c>
      <c r="Z646" s="260">
        <f t="shared" si="1458"/>
        <v>0</v>
      </c>
      <c r="AA646" s="121">
        <f t="shared" si="1492"/>
        <v>0</v>
      </c>
      <c r="AB646" s="121">
        <f t="shared" si="1492"/>
        <v>0</v>
      </c>
      <c r="AC646" s="121">
        <f t="shared" si="1492"/>
        <v>0</v>
      </c>
      <c r="AD646" s="121">
        <f t="shared" si="1492"/>
        <v>0</v>
      </c>
      <c r="AE646" s="121">
        <f t="shared" si="1476"/>
        <v>0</v>
      </c>
      <c r="AF646" s="121">
        <f t="shared" si="1476"/>
        <v>0</v>
      </c>
      <c r="AG646" s="121">
        <f t="shared" si="1476"/>
        <v>0</v>
      </c>
      <c r="AH646" s="121">
        <f t="shared" si="1476"/>
        <v>0</v>
      </c>
      <c r="AI646" s="121">
        <f t="shared" si="1493"/>
        <v>0</v>
      </c>
      <c r="AJ646" s="121">
        <f t="shared" si="1493"/>
        <v>0</v>
      </c>
      <c r="AK646" s="121">
        <f t="shared" si="1493"/>
        <v>0</v>
      </c>
      <c r="AL646" s="121">
        <f t="shared" si="1493"/>
        <v>0</v>
      </c>
      <c r="AM646" s="260">
        <f t="shared" si="1477"/>
        <v>0</v>
      </c>
      <c r="AN646" s="260">
        <f t="shared" si="1477"/>
        <v>0</v>
      </c>
      <c r="AO646" s="260">
        <f t="shared" si="1477"/>
        <v>0</v>
      </c>
      <c r="AP646" s="260">
        <f t="shared" si="1477"/>
        <v>0</v>
      </c>
      <c r="AQ646" s="121">
        <f t="shared" si="1494"/>
        <v>0</v>
      </c>
      <c r="AR646" s="121">
        <f t="shared" si="1494"/>
        <v>0</v>
      </c>
      <c r="AS646" s="121">
        <f t="shared" si="1494"/>
        <v>0</v>
      </c>
      <c r="AT646" s="121">
        <f t="shared" si="1494"/>
        <v>0</v>
      </c>
      <c r="AU646" s="121">
        <f t="shared" si="1478"/>
        <v>0</v>
      </c>
      <c r="AV646" s="121">
        <f t="shared" si="1478"/>
        <v>0</v>
      </c>
      <c r="AW646" s="121">
        <f t="shared" si="1478"/>
        <v>0</v>
      </c>
      <c r="AX646" s="121">
        <f t="shared" si="1478"/>
        <v>0</v>
      </c>
    </row>
    <row r="647" spans="1:50" s="328" customFormat="1">
      <c r="A647" s="133" t="s">
        <v>83</v>
      </c>
      <c r="B647" s="120" t="str">
        <f t="shared" si="1484"/>
        <v>914</v>
      </c>
      <c r="C647" s="120" t="s">
        <v>54</v>
      </c>
      <c r="D647" s="124" t="s">
        <v>48</v>
      </c>
      <c r="E647" s="120" t="s">
        <v>863</v>
      </c>
      <c r="F647" s="327" t="s">
        <v>184</v>
      </c>
      <c r="G647" s="260"/>
      <c r="H647" s="260"/>
      <c r="I647" s="260"/>
      <c r="J647" s="260"/>
      <c r="K647" s="121"/>
      <c r="L647" s="121"/>
      <c r="M647" s="121"/>
      <c r="N647" s="121"/>
      <c r="O647" s="260">
        <f t="shared" si="1408"/>
        <v>0</v>
      </c>
      <c r="P647" s="260">
        <f t="shared" si="1408"/>
        <v>0</v>
      </c>
      <c r="Q647" s="260">
        <f t="shared" si="1408"/>
        <v>0</v>
      </c>
      <c r="R647" s="260">
        <f t="shared" si="1408"/>
        <v>0</v>
      </c>
      <c r="S647" s="121"/>
      <c r="T647" s="121"/>
      <c r="U647" s="121"/>
      <c r="V647" s="121"/>
      <c r="W647" s="260">
        <f t="shared" si="1458"/>
        <v>0</v>
      </c>
      <c r="X647" s="260">
        <f t="shared" si="1458"/>
        <v>0</v>
      </c>
      <c r="Y647" s="260">
        <f t="shared" si="1458"/>
        <v>0</v>
      </c>
      <c r="Z647" s="260">
        <f t="shared" si="1458"/>
        <v>0</v>
      </c>
      <c r="AA647" s="121"/>
      <c r="AB647" s="121"/>
      <c r="AC647" s="121"/>
      <c r="AD647" s="121"/>
      <c r="AE647" s="121">
        <f t="shared" si="1476"/>
        <v>0</v>
      </c>
      <c r="AF647" s="121">
        <f t="shared" si="1476"/>
        <v>0</v>
      </c>
      <c r="AG647" s="121">
        <f t="shared" si="1476"/>
        <v>0</v>
      </c>
      <c r="AH647" s="121">
        <f t="shared" si="1476"/>
        <v>0</v>
      </c>
      <c r="AI647" s="121"/>
      <c r="AJ647" s="121"/>
      <c r="AK647" s="121"/>
      <c r="AL647" s="121"/>
      <c r="AM647" s="260">
        <f t="shared" si="1477"/>
        <v>0</v>
      </c>
      <c r="AN647" s="260">
        <f t="shared" si="1477"/>
        <v>0</v>
      </c>
      <c r="AO647" s="260">
        <f t="shared" si="1477"/>
        <v>0</v>
      </c>
      <c r="AP647" s="260">
        <f t="shared" si="1477"/>
        <v>0</v>
      </c>
      <c r="AQ647" s="121"/>
      <c r="AR647" s="121"/>
      <c r="AS647" s="121"/>
      <c r="AT647" s="121"/>
      <c r="AU647" s="121">
        <f t="shared" si="1478"/>
        <v>0</v>
      </c>
      <c r="AV647" s="121">
        <f t="shared" si="1478"/>
        <v>0</v>
      </c>
      <c r="AW647" s="121">
        <f t="shared" si="1478"/>
        <v>0</v>
      </c>
      <c r="AX647" s="121">
        <f t="shared" si="1478"/>
        <v>0</v>
      </c>
    </row>
    <row r="648" spans="1:50" s="328" customFormat="1" ht="33">
      <c r="A648" s="133" t="s">
        <v>862</v>
      </c>
      <c r="B648" s="120" t="str">
        <f t="shared" si="1484"/>
        <v>914</v>
      </c>
      <c r="C648" s="120" t="s">
        <v>54</v>
      </c>
      <c r="D648" s="124" t="s">
        <v>48</v>
      </c>
      <c r="E648" s="120" t="s">
        <v>864</v>
      </c>
      <c r="F648" s="335"/>
      <c r="G648" s="260">
        <f>G649</f>
        <v>0</v>
      </c>
      <c r="H648" s="260">
        <f t="shared" ref="H648:N649" si="1495">H649</f>
        <v>0</v>
      </c>
      <c r="I648" s="260">
        <f t="shared" si="1495"/>
        <v>0</v>
      </c>
      <c r="J648" s="260">
        <f t="shared" si="1495"/>
        <v>0</v>
      </c>
      <c r="K648" s="121">
        <f t="shared" si="1495"/>
        <v>0</v>
      </c>
      <c r="L648" s="121">
        <f t="shared" si="1495"/>
        <v>0</v>
      </c>
      <c r="M648" s="121">
        <f t="shared" si="1495"/>
        <v>0</v>
      </c>
      <c r="N648" s="121">
        <f t="shared" si="1495"/>
        <v>0</v>
      </c>
      <c r="O648" s="260">
        <f t="shared" si="1408"/>
        <v>0</v>
      </c>
      <c r="P648" s="260">
        <f t="shared" si="1408"/>
        <v>0</v>
      </c>
      <c r="Q648" s="260">
        <f t="shared" si="1408"/>
        <v>0</v>
      </c>
      <c r="R648" s="260">
        <f t="shared" si="1408"/>
        <v>0</v>
      </c>
      <c r="S648" s="121">
        <f t="shared" ref="S648:V649" si="1496">S649</f>
        <v>0</v>
      </c>
      <c r="T648" s="121">
        <f t="shared" si="1496"/>
        <v>0</v>
      </c>
      <c r="U648" s="121">
        <f t="shared" si="1496"/>
        <v>0</v>
      </c>
      <c r="V648" s="121">
        <f t="shared" si="1496"/>
        <v>0</v>
      </c>
      <c r="W648" s="260">
        <f t="shared" si="1458"/>
        <v>0</v>
      </c>
      <c r="X648" s="260">
        <f t="shared" si="1458"/>
        <v>0</v>
      </c>
      <c r="Y648" s="260">
        <f t="shared" si="1458"/>
        <v>0</v>
      </c>
      <c r="Z648" s="260">
        <f t="shared" si="1458"/>
        <v>0</v>
      </c>
      <c r="AA648" s="121">
        <f t="shared" ref="AA648:AD649" si="1497">AA649</f>
        <v>0</v>
      </c>
      <c r="AB648" s="121">
        <f t="shared" si="1497"/>
        <v>0</v>
      </c>
      <c r="AC648" s="121">
        <f t="shared" si="1497"/>
        <v>0</v>
      </c>
      <c r="AD648" s="121">
        <f t="shared" si="1497"/>
        <v>0</v>
      </c>
      <c r="AE648" s="121">
        <f t="shared" si="1476"/>
        <v>0</v>
      </c>
      <c r="AF648" s="121">
        <f t="shared" si="1476"/>
        <v>0</v>
      </c>
      <c r="AG648" s="121">
        <f t="shared" si="1476"/>
        <v>0</v>
      </c>
      <c r="AH648" s="121">
        <f t="shared" si="1476"/>
        <v>0</v>
      </c>
      <c r="AI648" s="121">
        <f t="shared" ref="AI648:AL649" si="1498">AI649</f>
        <v>0</v>
      </c>
      <c r="AJ648" s="121">
        <f t="shared" si="1498"/>
        <v>0</v>
      </c>
      <c r="AK648" s="121">
        <f t="shared" si="1498"/>
        <v>0</v>
      </c>
      <c r="AL648" s="121">
        <f t="shared" si="1498"/>
        <v>0</v>
      </c>
      <c r="AM648" s="260">
        <f t="shared" si="1477"/>
        <v>0</v>
      </c>
      <c r="AN648" s="260">
        <f t="shared" si="1477"/>
        <v>0</v>
      </c>
      <c r="AO648" s="260">
        <f t="shared" si="1477"/>
        <v>0</v>
      </c>
      <c r="AP648" s="260">
        <f t="shared" si="1477"/>
        <v>0</v>
      </c>
      <c r="AQ648" s="121">
        <f t="shared" ref="AQ648:AT649" si="1499">AQ649</f>
        <v>0</v>
      </c>
      <c r="AR648" s="121">
        <f t="shared" si="1499"/>
        <v>0</v>
      </c>
      <c r="AS648" s="121">
        <f t="shared" si="1499"/>
        <v>0</v>
      </c>
      <c r="AT648" s="121">
        <f t="shared" si="1499"/>
        <v>0</v>
      </c>
      <c r="AU648" s="121">
        <f t="shared" si="1478"/>
        <v>0</v>
      </c>
      <c r="AV648" s="121">
        <f t="shared" si="1478"/>
        <v>0</v>
      </c>
      <c r="AW648" s="121">
        <f t="shared" si="1478"/>
        <v>0</v>
      </c>
      <c r="AX648" s="121">
        <f t="shared" si="1478"/>
        <v>0</v>
      </c>
    </row>
    <row r="649" spans="1:50" s="328" customFormat="1" ht="33">
      <c r="A649" s="133" t="s">
        <v>201</v>
      </c>
      <c r="B649" s="120" t="str">
        <f t="shared" si="1484"/>
        <v>914</v>
      </c>
      <c r="C649" s="120" t="s">
        <v>54</v>
      </c>
      <c r="D649" s="124" t="s">
        <v>48</v>
      </c>
      <c r="E649" s="120" t="s">
        <v>864</v>
      </c>
      <c r="F649" s="327" t="s">
        <v>84</v>
      </c>
      <c r="G649" s="260">
        <f>G650</f>
        <v>0</v>
      </c>
      <c r="H649" s="260">
        <f t="shared" si="1495"/>
        <v>0</v>
      </c>
      <c r="I649" s="260">
        <f t="shared" si="1495"/>
        <v>0</v>
      </c>
      <c r="J649" s="260">
        <f t="shared" si="1495"/>
        <v>0</v>
      </c>
      <c r="K649" s="121">
        <f t="shared" si="1495"/>
        <v>0</v>
      </c>
      <c r="L649" s="121">
        <f t="shared" si="1495"/>
        <v>0</v>
      </c>
      <c r="M649" s="121">
        <f t="shared" si="1495"/>
        <v>0</v>
      </c>
      <c r="N649" s="121">
        <f t="shared" si="1495"/>
        <v>0</v>
      </c>
      <c r="O649" s="260">
        <f t="shared" si="1408"/>
        <v>0</v>
      </c>
      <c r="P649" s="260">
        <f t="shared" si="1408"/>
        <v>0</v>
      </c>
      <c r="Q649" s="260">
        <f t="shared" si="1408"/>
        <v>0</v>
      </c>
      <c r="R649" s="260">
        <f t="shared" si="1408"/>
        <v>0</v>
      </c>
      <c r="S649" s="121">
        <f t="shared" si="1496"/>
        <v>0</v>
      </c>
      <c r="T649" s="121">
        <f t="shared" si="1496"/>
        <v>0</v>
      </c>
      <c r="U649" s="121">
        <f t="shared" si="1496"/>
        <v>0</v>
      </c>
      <c r="V649" s="121">
        <f t="shared" si="1496"/>
        <v>0</v>
      </c>
      <c r="W649" s="260">
        <f t="shared" si="1458"/>
        <v>0</v>
      </c>
      <c r="X649" s="260">
        <f t="shared" si="1458"/>
        <v>0</v>
      </c>
      <c r="Y649" s="260">
        <f t="shared" si="1458"/>
        <v>0</v>
      </c>
      <c r="Z649" s="260">
        <f t="shared" si="1458"/>
        <v>0</v>
      </c>
      <c r="AA649" s="121">
        <f t="shared" si="1497"/>
        <v>0</v>
      </c>
      <c r="AB649" s="121">
        <f t="shared" si="1497"/>
        <v>0</v>
      </c>
      <c r="AC649" s="121">
        <f t="shared" si="1497"/>
        <v>0</v>
      </c>
      <c r="AD649" s="121">
        <f t="shared" si="1497"/>
        <v>0</v>
      </c>
      <c r="AE649" s="121">
        <f t="shared" si="1476"/>
        <v>0</v>
      </c>
      <c r="AF649" s="121">
        <f t="shared" si="1476"/>
        <v>0</v>
      </c>
      <c r="AG649" s="121">
        <f t="shared" si="1476"/>
        <v>0</v>
      </c>
      <c r="AH649" s="121">
        <f t="shared" si="1476"/>
        <v>0</v>
      </c>
      <c r="AI649" s="121">
        <f t="shared" si="1498"/>
        <v>0</v>
      </c>
      <c r="AJ649" s="121">
        <f t="shared" si="1498"/>
        <v>0</v>
      </c>
      <c r="AK649" s="121">
        <f t="shared" si="1498"/>
        <v>0</v>
      </c>
      <c r="AL649" s="121">
        <f t="shared" si="1498"/>
        <v>0</v>
      </c>
      <c r="AM649" s="260">
        <f t="shared" si="1477"/>
        <v>0</v>
      </c>
      <c r="AN649" s="260">
        <f t="shared" si="1477"/>
        <v>0</v>
      </c>
      <c r="AO649" s="260">
        <f t="shared" si="1477"/>
        <v>0</v>
      </c>
      <c r="AP649" s="260">
        <f t="shared" si="1477"/>
        <v>0</v>
      </c>
      <c r="AQ649" s="121">
        <f t="shared" si="1499"/>
        <v>0</v>
      </c>
      <c r="AR649" s="121">
        <f t="shared" si="1499"/>
        <v>0</v>
      </c>
      <c r="AS649" s="121">
        <f t="shared" si="1499"/>
        <v>0</v>
      </c>
      <c r="AT649" s="121">
        <f t="shared" si="1499"/>
        <v>0</v>
      </c>
      <c r="AU649" s="121">
        <f t="shared" si="1478"/>
        <v>0</v>
      </c>
      <c r="AV649" s="121">
        <f t="shared" si="1478"/>
        <v>0</v>
      </c>
      <c r="AW649" s="121">
        <f t="shared" si="1478"/>
        <v>0</v>
      </c>
      <c r="AX649" s="121">
        <f t="shared" si="1478"/>
        <v>0</v>
      </c>
    </row>
    <row r="650" spans="1:50" s="328" customFormat="1">
      <c r="A650" s="133" t="s">
        <v>83</v>
      </c>
      <c r="B650" s="120" t="str">
        <f t="shared" si="1484"/>
        <v>914</v>
      </c>
      <c r="C650" s="120" t="s">
        <v>54</v>
      </c>
      <c r="D650" s="124" t="s">
        <v>48</v>
      </c>
      <c r="E650" s="120" t="s">
        <v>864</v>
      </c>
      <c r="F650" s="327" t="s">
        <v>184</v>
      </c>
      <c r="G650" s="260"/>
      <c r="H650" s="260"/>
      <c r="I650" s="260"/>
      <c r="J650" s="260"/>
      <c r="K650" s="121"/>
      <c r="L650" s="121"/>
      <c r="M650" s="121"/>
      <c r="N650" s="121"/>
      <c r="O650" s="260">
        <f t="shared" si="1408"/>
        <v>0</v>
      </c>
      <c r="P650" s="260">
        <f t="shared" si="1408"/>
        <v>0</v>
      </c>
      <c r="Q650" s="260">
        <f t="shared" si="1408"/>
        <v>0</v>
      </c>
      <c r="R650" s="260">
        <f t="shared" si="1408"/>
        <v>0</v>
      </c>
      <c r="S650" s="121"/>
      <c r="T650" s="121"/>
      <c r="U650" s="121"/>
      <c r="V650" s="121"/>
      <c r="W650" s="260">
        <f t="shared" si="1458"/>
        <v>0</v>
      </c>
      <c r="X650" s="260">
        <f t="shared" si="1458"/>
        <v>0</v>
      </c>
      <c r="Y650" s="260">
        <f t="shared" si="1458"/>
        <v>0</v>
      </c>
      <c r="Z650" s="260">
        <f t="shared" si="1458"/>
        <v>0</v>
      </c>
      <c r="AA650" s="121"/>
      <c r="AB650" s="121"/>
      <c r="AC650" s="121"/>
      <c r="AD650" s="121"/>
      <c r="AE650" s="121">
        <f t="shared" si="1476"/>
        <v>0</v>
      </c>
      <c r="AF650" s="121">
        <f t="shared" si="1476"/>
        <v>0</v>
      </c>
      <c r="AG650" s="121">
        <f t="shared" si="1476"/>
        <v>0</v>
      </c>
      <c r="AH650" s="121">
        <f t="shared" si="1476"/>
        <v>0</v>
      </c>
      <c r="AI650" s="121"/>
      <c r="AJ650" s="121"/>
      <c r="AK650" s="121"/>
      <c r="AL650" s="121"/>
      <c r="AM650" s="260">
        <f t="shared" si="1477"/>
        <v>0</v>
      </c>
      <c r="AN650" s="260">
        <f t="shared" si="1477"/>
        <v>0</v>
      </c>
      <c r="AO650" s="260">
        <f t="shared" si="1477"/>
        <v>0</v>
      </c>
      <c r="AP650" s="260">
        <f t="shared" si="1477"/>
        <v>0</v>
      </c>
      <c r="AQ650" s="121"/>
      <c r="AR650" s="121"/>
      <c r="AS650" s="121"/>
      <c r="AT650" s="121"/>
      <c r="AU650" s="121">
        <f t="shared" si="1478"/>
        <v>0</v>
      </c>
      <c r="AV650" s="121">
        <f t="shared" si="1478"/>
        <v>0</v>
      </c>
      <c r="AW650" s="121">
        <f t="shared" si="1478"/>
        <v>0</v>
      </c>
      <c r="AX650" s="121">
        <f t="shared" si="1478"/>
        <v>0</v>
      </c>
    </row>
    <row r="651" spans="1:50" s="328" customFormat="1">
      <c r="A651" s="336"/>
      <c r="B651" s="124"/>
      <c r="C651" s="124"/>
      <c r="D651" s="124"/>
      <c r="E651" s="120"/>
      <c r="F651" s="120"/>
      <c r="G651" s="260"/>
      <c r="H651" s="260"/>
      <c r="I651" s="260"/>
      <c r="J651" s="260"/>
      <c r="K651" s="121"/>
      <c r="L651" s="121"/>
      <c r="M651" s="121"/>
      <c r="N651" s="121"/>
      <c r="O651" s="260">
        <f t="shared" si="1408"/>
        <v>0</v>
      </c>
      <c r="P651" s="260">
        <f t="shared" si="1408"/>
        <v>0</v>
      </c>
      <c r="Q651" s="260">
        <f t="shared" si="1408"/>
        <v>0</v>
      </c>
      <c r="R651" s="260">
        <f t="shared" si="1408"/>
        <v>0</v>
      </c>
      <c r="S651" s="121"/>
      <c r="T651" s="121"/>
      <c r="U651" s="121"/>
      <c r="V651" s="121"/>
      <c r="W651" s="260">
        <f t="shared" si="1458"/>
        <v>0</v>
      </c>
      <c r="X651" s="260">
        <f t="shared" si="1458"/>
        <v>0</v>
      </c>
      <c r="Y651" s="260">
        <f t="shared" si="1458"/>
        <v>0</v>
      </c>
      <c r="Z651" s="260">
        <f t="shared" si="1458"/>
        <v>0</v>
      </c>
      <c r="AA651" s="121"/>
      <c r="AB651" s="121"/>
      <c r="AC651" s="121"/>
      <c r="AD651" s="121"/>
      <c r="AE651" s="121">
        <f t="shared" si="1476"/>
        <v>0</v>
      </c>
      <c r="AF651" s="121">
        <f t="shared" si="1476"/>
        <v>0</v>
      </c>
      <c r="AG651" s="121">
        <f t="shared" si="1476"/>
        <v>0</v>
      </c>
      <c r="AH651" s="121">
        <f t="shared" si="1476"/>
        <v>0</v>
      </c>
      <c r="AI651" s="121"/>
      <c r="AJ651" s="121"/>
      <c r="AK651" s="121"/>
      <c r="AL651" s="121"/>
      <c r="AM651" s="260">
        <f t="shared" si="1477"/>
        <v>0</v>
      </c>
      <c r="AN651" s="260">
        <f t="shared" si="1477"/>
        <v>0</v>
      </c>
      <c r="AO651" s="260">
        <f t="shared" si="1477"/>
        <v>0</v>
      </c>
      <c r="AP651" s="260">
        <f t="shared" si="1477"/>
        <v>0</v>
      </c>
      <c r="AQ651" s="121"/>
      <c r="AR651" s="121"/>
      <c r="AS651" s="121"/>
      <c r="AT651" s="121"/>
      <c r="AU651" s="121">
        <f t="shared" si="1478"/>
        <v>0</v>
      </c>
      <c r="AV651" s="121">
        <f t="shared" si="1478"/>
        <v>0</v>
      </c>
      <c r="AW651" s="121">
        <f t="shared" si="1478"/>
        <v>0</v>
      </c>
      <c r="AX651" s="121">
        <f t="shared" si="1478"/>
        <v>0</v>
      </c>
    </row>
    <row r="652" spans="1:50" ht="18.75">
      <c r="A652" s="116" t="s">
        <v>36</v>
      </c>
      <c r="B652" s="22" t="s">
        <v>860</v>
      </c>
      <c r="C652" s="22" t="s">
        <v>54</v>
      </c>
      <c r="D652" s="22" t="s">
        <v>49</v>
      </c>
      <c r="E652" s="64"/>
      <c r="F652" s="22"/>
      <c r="G652" s="184">
        <f>G653</f>
        <v>454760</v>
      </c>
      <c r="H652" s="184">
        <f t="shared" ref="H652:N652" si="1500">H653</f>
        <v>431090</v>
      </c>
      <c r="I652" s="184">
        <f t="shared" si="1500"/>
        <v>126472</v>
      </c>
      <c r="J652" s="184">
        <f t="shared" si="1500"/>
        <v>120148</v>
      </c>
      <c r="K652" s="32">
        <f t="shared" si="1500"/>
        <v>0</v>
      </c>
      <c r="L652" s="32">
        <f t="shared" si="1500"/>
        <v>0</v>
      </c>
      <c r="M652" s="32">
        <f t="shared" si="1500"/>
        <v>0</v>
      </c>
      <c r="N652" s="32">
        <f t="shared" si="1500"/>
        <v>0</v>
      </c>
      <c r="O652" s="184">
        <f t="shared" si="1408"/>
        <v>454760</v>
      </c>
      <c r="P652" s="184">
        <f t="shared" si="1408"/>
        <v>431090</v>
      </c>
      <c r="Q652" s="184">
        <f t="shared" si="1408"/>
        <v>126472</v>
      </c>
      <c r="R652" s="184">
        <f t="shared" si="1408"/>
        <v>120148</v>
      </c>
      <c r="S652" s="32">
        <f t="shared" ref="S652:V652" si="1501">S653</f>
        <v>0</v>
      </c>
      <c r="T652" s="32">
        <f t="shared" si="1501"/>
        <v>0</v>
      </c>
      <c r="U652" s="32">
        <f t="shared" si="1501"/>
        <v>0</v>
      </c>
      <c r="V652" s="32">
        <f t="shared" si="1501"/>
        <v>0</v>
      </c>
      <c r="W652" s="184">
        <f t="shared" si="1458"/>
        <v>454760</v>
      </c>
      <c r="X652" s="184">
        <f t="shared" si="1458"/>
        <v>431090</v>
      </c>
      <c r="Y652" s="184">
        <f t="shared" si="1458"/>
        <v>126472</v>
      </c>
      <c r="Z652" s="184">
        <f t="shared" si="1458"/>
        <v>120148</v>
      </c>
      <c r="AA652" s="32">
        <f t="shared" ref="AA652:AD652" si="1502">AA653</f>
        <v>0</v>
      </c>
      <c r="AB652" s="32">
        <f t="shared" si="1502"/>
        <v>0</v>
      </c>
      <c r="AC652" s="32">
        <f t="shared" si="1502"/>
        <v>0</v>
      </c>
      <c r="AD652" s="32">
        <f t="shared" si="1502"/>
        <v>0</v>
      </c>
      <c r="AE652" s="32">
        <f t="shared" si="1476"/>
        <v>454760</v>
      </c>
      <c r="AF652" s="32">
        <f t="shared" si="1476"/>
        <v>431090</v>
      </c>
      <c r="AG652" s="32">
        <f t="shared" si="1476"/>
        <v>126472</v>
      </c>
      <c r="AH652" s="32">
        <f t="shared" si="1476"/>
        <v>120148</v>
      </c>
      <c r="AI652" s="32">
        <f t="shared" ref="AI652:AL652" si="1503">AI653</f>
        <v>0</v>
      </c>
      <c r="AJ652" s="32">
        <f t="shared" si="1503"/>
        <v>0</v>
      </c>
      <c r="AK652" s="32">
        <f t="shared" si="1503"/>
        <v>0</v>
      </c>
      <c r="AL652" s="32">
        <f t="shared" si="1503"/>
        <v>0</v>
      </c>
      <c r="AM652" s="184">
        <f t="shared" si="1477"/>
        <v>454760</v>
      </c>
      <c r="AN652" s="184">
        <f t="shared" si="1477"/>
        <v>431090</v>
      </c>
      <c r="AO652" s="184">
        <f t="shared" si="1477"/>
        <v>126472</v>
      </c>
      <c r="AP652" s="184">
        <f t="shared" si="1477"/>
        <v>120148</v>
      </c>
      <c r="AQ652" s="32">
        <f t="shared" ref="AQ652:AT652" si="1504">AQ653</f>
        <v>0</v>
      </c>
      <c r="AR652" s="32">
        <f t="shared" si="1504"/>
        <v>0</v>
      </c>
      <c r="AS652" s="32">
        <f t="shared" si="1504"/>
        <v>0</v>
      </c>
      <c r="AT652" s="32">
        <f t="shared" si="1504"/>
        <v>0</v>
      </c>
      <c r="AU652" s="32">
        <f t="shared" si="1478"/>
        <v>454760</v>
      </c>
      <c r="AV652" s="32">
        <f t="shared" si="1478"/>
        <v>431090</v>
      </c>
      <c r="AW652" s="32">
        <f t="shared" si="1478"/>
        <v>126472</v>
      </c>
      <c r="AX652" s="32">
        <f t="shared" si="1478"/>
        <v>120148</v>
      </c>
    </row>
    <row r="653" spans="1:50" ht="33.75">
      <c r="A653" s="91" t="s">
        <v>678</v>
      </c>
      <c r="B653" s="49">
        <v>914</v>
      </c>
      <c r="C653" s="25" t="s">
        <v>54</v>
      </c>
      <c r="D653" s="25" t="s">
        <v>49</v>
      </c>
      <c r="E653" s="25" t="s">
        <v>271</v>
      </c>
      <c r="F653" s="22"/>
      <c r="G653" s="337">
        <f>G654+G658+G661</f>
        <v>454760</v>
      </c>
      <c r="H653" s="337">
        <f t="shared" ref="H653:N653" si="1505">H654+H658+H661</f>
        <v>431090</v>
      </c>
      <c r="I653" s="337">
        <f t="shared" si="1505"/>
        <v>126472</v>
      </c>
      <c r="J653" s="337">
        <f t="shared" si="1505"/>
        <v>120148</v>
      </c>
      <c r="K653" s="338">
        <f t="shared" si="1505"/>
        <v>0</v>
      </c>
      <c r="L653" s="338">
        <f t="shared" si="1505"/>
        <v>0</v>
      </c>
      <c r="M653" s="338">
        <f t="shared" si="1505"/>
        <v>0</v>
      </c>
      <c r="N653" s="338">
        <f t="shared" si="1505"/>
        <v>0</v>
      </c>
      <c r="O653" s="337">
        <f t="shared" si="1408"/>
        <v>454760</v>
      </c>
      <c r="P653" s="337">
        <f t="shared" si="1408"/>
        <v>431090</v>
      </c>
      <c r="Q653" s="337">
        <f t="shared" si="1408"/>
        <v>126472</v>
      </c>
      <c r="R653" s="337">
        <f t="shared" si="1408"/>
        <v>120148</v>
      </c>
      <c r="S653" s="338">
        <f t="shared" ref="S653:V653" si="1506">S654+S658+S661</f>
        <v>0</v>
      </c>
      <c r="T653" s="338">
        <f t="shared" si="1506"/>
        <v>0</v>
      </c>
      <c r="U653" s="338">
        <f t="shared" si="1506"/>
        <v>0</v>
      </c>
      <c r="V653" s="338">
        <f t="shared" si="1506"/>
        <v>0</v>
      </c>
      <c r="W653" s="337">
        <f t="shared" si="1458"/>
        <v>454760</v>
      </c>
      <c r="X653" s="337">
        <f t="shared" si="1458"/>
        <v>431090</v>
      </c>
      <c r="Y653" s="337">
        <f t="shared" si="1458"/>
        <v>126472</v>
      </c>
      <c r="Z653" s="337">
        <f t="shared" si="1458"/>
        <v>120148</v>
      </c>
      <c r="AA653" s="338">
        <f t="shared" ref="AA653:AD653" si="1507">AA654+AA658+AA661</f>
        <v>0</v>
      </c>
      <c r="AB653" s="338">
        <f t="shared" si="1507"/>
        <v>0</v>
      </c>
      <c r="AC653" s="338">
        <f t="shared" si="1507"/>
        <v>0</v>
      </c>
      <c r="AD653" s="338">
        <f t="shared" si="1507"/>
        <v>0</v>
      </c>
      <c r="AE653" s="338">
        <f t="shared" si="1476"/>
        <v>454760</v>
      </c>
      <c r="AF653" s="338">
        <f t="shared" si="1476"/>
        <v>431090</v>
      </c>
      <c r="AG653" s="338">
        <f t="shared" si="1476"/>
        <v>126472</v>
      </c>
      <c r="AH653" s="338">
        <f t="shared" si="1476"/>
        <v>120148</v>
      </c>
      <c r="AI653" s="338">
        <f t="shared" ref="AI653:AL653" si="1508">AI654+AI658+AI661</f>
        <v>0</v>
      </c>
      <c r="AJ653" s="338">
        <f t="shared" si="1508"/>
        <v>0</v>
      </c>
      <c r="AK653" s="338">
        <f t="shared" si="1508"/>
        <v>0</v>
      </c>
      <c r="AL653" s="338">
        <f t="shared" si="1508"/>
        <v>0</v>
      </c>
      <c r="AM653" s="337">
        <f t="shared" si="1477"/>
        <v>454760</v>
      </c>
      <c r="AN653" s="337">
        <f t="shared" si="1477"/>
        <v>431090</v>
      </c>
      <c r="AO653" s="337">
        <f t="shared" si="1477"/>
        <v>126472</v>
      </c>
      <c r="AP653" s="337">
        <f t="shared" si="1477"/>
        <v>120148</v>
      </c>
      <c r="AQ653" s="338">
        <f t="shared" ref="AQ653:AT653" si="1509">AQ654+AQ658+AQ661</f>
        <v>0</v>
      </c>
      <c r="AR653" s="338">
        <f t="shared" si="1509"/>
        <v>0</v>
      </c>
      <c r="AS653" s="338">
        <f t="shared" si="1509"/>
        <v>0</v>
      </c>
      <c r="AT653" s="338">
        <f t="shared" si="1509"/>
        <v>0</v>
      </c>
      <c r="AU653" s="338">
        <f t="shared" si="1478"/>
        <v>454760</v>
      </c>
      <c r="AV653" s="338">
        <f t="shared" si="1478"/>
        <v>431090</v>
      </c>
      <c r="AW653" s="338">
        <f t="shared" si="1478"/>
        <v>126472</v>
      </c>
      <c r="AX653" s="338">
        <f t="shared" si="1478"/>
        <v>120148</v>
      </c>
    </row>
    <row r="654" spans="1:50" ht="18.75">
      <c r="A654" s="91" t="s">
        <v>76</v>
      </c>
      <c r="B654" s="49">
        <v>914</v>
      </c>
      <c r="C654" s="25" t="s">
        <v>54</v>
      </c>
      <c r="D654" s="25" t="s">
        <v>49</v>
      </c>
      <c r="E654" s="25" t="s">
        <v>272</v>
      </c>
      <c r="F654" s="22"/>
      <c r="G654" s="337">
        <f>G655</f>
        <v>981</v>
      </c>
      <c r="H654" s="337">
        <f t="shared" ref="H654:N656" si="1510">H655</f>
        <v>0</v>
      </c>
      <c r="I654" s="337">
        <f t="shared" si="1510"/>
        <v>0</v>
      </c>
      <c r="J654" s="337">
        <f t="shared" si="1510"/>
        <v>0</v>
      </c>
      <c r="K654" s="338">
        <f t="shared" si="1510"/>
        <v>0</v>
      </c>
      <c r="L654" s="338">
        <f t="shared" si="1510"/>
        <v>0</v>
      </c>
      <c r="M654" s="338">
        <f t="shared" si="1510"/>
        <v>0</v>
      </c>
      <c r="N654" s="338">
        <f t="shared" si="1510"/>
        <v>0</v>
      </c>
      <c r="O654" s="337">
        <f t="shared" si="1408"/>
        <v>981</v>
      </c>
      <c r="P654" s="337">
        <f t="shared" si="1408"/>
        <v>0</v>
      </c>
      <c r="Q654" s="337">
        <f t="shared" si="1408"/>
        <v>0</v>
      </c>
      <c r="R654" s="337">
        <f t="shared" si="1408"/>
        <v>0</v>
      </c>
      <c r="S654" s="338">
        <f t="shared" ref="S654:V656" si="1511">S655</f>
        <v>0</v>
      </c>
      <c r="T654" s="338">
        <f t="shared" si="1511"/>
        <v>0</v>
      </c>
      <c r="U654" s="338">
        <f t="shared" si="1511"/>
        <v>0</v>
      </c>
      <c r="V654" s="338">
        <f t="shared" si="1511"/>
        <v>0</v>
      </c>
      <c r="W654" s="337">
        <f t="shared" si="1458"/>
        <v>981</v>
      </c>
      <c r="X654" s="337">
        <f t="shared" si="1458"/>
        <v>0</v>
      </c>
      <c r="Y654" s="337">
        <f t="shared" si="1458"/>
        <v>0</v>
      </c>
      <c r="Z654" s="337">
        <f t="shared" si="1458"/>
        <v>0</v>
      </c>
      <c r="AA654" s="338">
        <f t="shared" ref="AA654:AD656" si="1512">AA655</f>
        <v>0</v>
      </c>
      <c r="AB654" s="338">
        <f t="shared" si="1512"/>
        <v>0</v>
      </c>
      <c r="AC654" s="338">
        <f t="shared" si="1512"/>
        <v>0</v>
      </c>
      <c r="AD654" s="338">
        <f t="shared" si="1512"/>
        <v>0</v>
      </c>
      <c r="AE654" s="338">
        <f t="shared" si="1476"/>
        <v>981</v>
      </c>
      <c r="AF654" s="338">
        <f t="shared" si="1476"/>
        <v>0</v>
      </c>
      <c r="AG654" s="338">
        <f t="shared" si="1476"/>
        <v>0</v>
      </c>
      <c r="AH654" s="338">
        <f t="shared" si="1476"/>
        <v>0</v>
      </c>
      <c r="AI654" s="338">
        <f t="shared" ref="AI654:AL656" si="1513">AI655</f>
        <v>0</v>
      </c>
      <c r="AJ654" s="338">
        <f t="shared" si="1513"/>
        <v>0</v>
      </c>
      <c r="AK654" s="338">
        <f t="shared" si="1513"/>
        <v>0</v>
      </c>
      <c r="AL654" s="338">
        <f t="shared" si="1513"/>
        <v>0</v>
      </c>
      <c r="AM654" s="337">
        <f t="shared" si="1477"/>
        <v>981</v>
      </c>
      <c r="AN654" s="337">
        <f t="shared" si="1477"/>
        <v>0</v>
      </c>
      <c r="AO654" s="337">
        <f t="shared" si="1477"/>
        <v>0</v>
      </c>
      <c r="AP654" s="337">
        <f t="shared" si="1477"/>
        <v>0</v>
      </c>
      <c r="AQ654" s="338">
        <f t="shared" ref="AQ654:AT656" si="1514">AQ655</f>
        <v>0</v>
      </c>
      <c r="AR654" s="338">
        <f t="shared" si="1514"/>
        <v>0</v>
      </c>
      <c r="AS654" s="338">
        <f t="shared" si="1514"/>
        <v>0</v>
      </c>
      <c r="AT654" s="338">
        <f t="shared" si="1514"/>
        <v>0</v>
      </c>
      <c r="AU654" s="338">
        <f t="shared" si="1478"/>
        <v>981</v>
      </c>
      <c r="AV654" s="338">
        <f t="shared" si="1478"/>
        <v>0</v>
      </c>
      <c r="AW654" s="338">
        <f t="shared" si="1478"/>
        <v>0</v>
      </c>
      <c r="AX654" s="338">
        <f t="shared" si="1478"/>
        <v>0</v>
      </c>
    </row>
    <row r="655" spans="1:50">
      <c r="A655" s="91" t="s">
        <v>83</v>
      </c>
      <c r="B655" s="49">
        <v>914</v>
      </c>
      <c r="C655" s="25" t="s">
        <v>54</v>
      </c>
      <c r="D655" s="25" t="s">
        <v>49</v>
      </c>
      <c r="E655" s="25" t="s">
        <v>676</v>
      </c>
      <c r="F655" s="28"/>
      <c r="G655" s="260">
        <f>G656</f>
        <v>981</v>
      </c>
      <c r="H655" s="260">
        <f t="shared" si="1510"/>
        <v>0</v>
      </c>
      <c r="I655" s="260">
        <f t="shared" si="1510"/>
        <v>0</v>
      </c>
      <c r="J655" s="260">
        <f t="shared" si="1510"/>
        <v>0</v>
      </c>
      <c r="K655" s="28">
        <f t="shared" si="1510"/>
        <v>0</v>
      </c>
      <c r="L655" s="28">
        <f t="shared" si="1510"/>
        <v>0</v>
      </c>
      <c r="M655" s="28">
        <f t="shared" si="1510"/>
        <v>0</v>
      </c>
      <c r="N655" s="28">
        <f t="shared" si="1510"/>
        <v>0</v>
      </c>
      <c r="O655" s="260">
        <f t="shared" si="1408"/>
        <v>981</v>
      </c>
      <c r="P655" s="260">
        <f t="shared" si="1408"/>
        <v>0</v>
      </c>
      <c r="Q655" s="260">
        <f t="shared" si="1408"/>
        <v>0</v>
      </c>
      <c r="R655" s="260">
        <f t="shared" si="1408"/>
        <v>0</v>
      </c>
      <c r="S655" s="28">
        <f t="shared" si="1511"/>
        <v>0</v>
      </c>
      <c r="T655" s="28">
        <f t="shared" si="1511"/>
        <v>0</v>
      </c>
      <c r="U655" s="28">
        <f t="shared" si="1511"/>
        <v>0</v>
      </c>
      <c r="V655" s="28">
        <f t="shared" si="1511"/>
        <v>0</v>
      </c>
      <c r="W655" s="260">
        <f t="shared" si="1458"/>
        <v>981</v>
      </c>
      <c r="X655" s="260">
        <f t="shared" si="1458"/>
        <v>0</v>
      </c>
      <c r="Y655" s="260">
        <f t="shared" si="1458"/>
        <v>0</v>
      </c>
      <c r="Z655" s="260">
        <f t="shared" si="1458"/>
        <v>0</v>
      </c>
      <c r="AA655" s="28">
        <f t="shared" si="1512"/>
        <v>0</v>
      </c>
      <c r="AB655" s="28">
        <f t="shared" si="1512"/>
        <v>0</v>
      </c>
      <c r="AC655" s="28">
        <f t="shared" si="1512"/>
        <v>0</v>
      </c>
      <c r="AD655" s="28">
        <f t="shared" si="1512"/>
        <v>0</v>
      </c>
      <c r="AE655" s="28">
        <f t="shared" si="1476"/>
        <v>981</v>
      </c>
      <c r="AF655" s="28">
        <f t="shared" si="1476"/>
        <v>0</v>
      </c>
      <c r="AG655" s="28">
        <f t="shared" si="1476"/>
        <v>0</v>
      </c>
      <c r="AH655" s="28">
        <f t="shared" si="1476"/>
        <v>0</v>
      </c>
      <c r="AI655" s="28">
        <f t="shared" si="1513"/>
        <v>0</v>
      </c>
      <c r="AJ655" s="28">
        <f t="shared" si="1513"/>
        <v>0</v>
      </c>
      <c r="AK655" s="28">
        <f t="shared" si="1513"/>
        <v>0</v>
      </c>
      <c r="AL655" s="28">
        <f t="shared" si="1513"/>
        <v>0</v>
      </c>
      <c r="AM655" s="260">
        <f t="shared" si="1477"/>
        <v>981</v>
      </c>
      <c r="AN655" s="260">
        <f t="shared" si="1477"/>
        <v>0</v>
      </c>
      <c r="AO655" s="260">
        <f t="shared" si="1477"/>
        <v>0</v>
      </c>
      <c r="AP655" s="260">
        <f t="shared" si="1477"/>
        <v>0</v>
      </c>
      <c r="AQ655" s="28">
        <f t="shared" si="1514"/>
        <v>0</v>
      </c>
      <c r="AR655" s="28">
        <f t="shared" si="1514"/>
        <v>0</v>
      </c>
      <c r="AS655" s="28">
        <f t="shared" si="1514"/>
        <v>0</v>
      </c>
      <c r="AT655" s="28">
        <f t="shared" si="1514"/>
        <v>0</v>
      </c>
      <c r="AU655" s="28">
        <f t="shared" si="1478"/>
        <v>981</v>
      </c>
      <c r="AV655" s="28">
        <f t="shared" si="1478"/>
        <v>0</v>
      </c>
      <c r="AW655" s="28">
        <f t="shared" si="1478"/>
        <v>0</v>
      </c>
      <c r="AX655" s="28">
        <f t="shared" si="1478"/>
        <v>0</v>
      </c>
    </row>
    <row r="656" spans="1:50" ht="33">
      <c r="A656" s="91" t="s">
        <v>201</v>
      </c>
      <c r="B656" s="49">
        <v>914</v>
      </c>
      <c r="C656" s="25" t="s">
        <v>54</v>
      </c>
      <c r="D656" s="25" t="s">
        <v>49</v>
      </c>
      <c r="E656" s="25" t="s">
        <v>676</v>
      </c>
      <c r="F656" s="28">
        <v>400</v>
      </c>
      <c r="G656" s="260">
        <f>G657</f>
        <v>981</v>
      </c>
      <c r="H656" s="260">
        <f t="shared" si="1510"/>
        <v>0</v>
      </c>
      <c r="I656" s="260">
        <f t="shared" si="1510"/>
        <v>0</v>
      </c>
      <c r="J656" s="260">
        <f t="shared" si="1510"/>
        <v>0</v>
      </c>
      <c r="K656" s="28">
        <f t="shared" si="1510"/>
        <v>0</v>
      </c>
      <c r="L656" s="28">
        <f t="shared" si="1510"/>
        <v>0</v>
      </c>
      <c r="M656" s="28">
        <f t="shared" si="1510"/>
        <v>0</v>
      </c>
      <c r="N656" s="28">
        <f t="shared" si="1510"/>
        <v>0</v>
      </c>
      <c r="O656" s="260">
        <f t="shared" si="1408"/>
        <v>981</v>
      </c>
      <c r="P656" s="260">
        <f t="shared" si="1408"/>
        <v>0</v>
      </c>
      <c r="Q656" s="260">
        <f t="shared" si="1408"/>
        <v>0</v>
      </c>
      <c r="R656" s="260">
        <f t="shared" si="1408"/>
        <v>0</v>
      </c>
      <c r="S656" s="28">
        <f t="shared" si="1511"/>
        <v>0</v>
      </c>
      <c r="T656" s="28">
        <f t="shared" si="1511"/>
        <v>0</v>
      </c>
      <c r="U656" s="28">
        <f t="shared" si="1511"/>
        <v>0</v>
      </c>
      <c r="V656" s="28">
        <f t="shared" si="1511"/>
        <v>0</v>
      </c>
      <c r="W656" s="260">
        <f t="shared" si="1458"/>
        <v>981</v>
      </c>
      <c r="X656" s="260">
        <f t="shared" si="1458"/>
        <v>0</v>
      </c>
      <c r="Y656" s="260">
        <f t="shared" si="1458"/>
        <v>0</v>
      </c>
      <c r="Z656" s="260">
        <f t="shared" si="1458"/>
        <v>0</v>
      </c>
      <c r="AA656" s="28">
        <f t="shared" si="1512"/>
        <v>0</v>
      </c>
      <c r="AB656" s="28">
        <f t="shared" si="1512"/>
        <v>0</v>
      </c>
      <c r="AC656" s="28">
        <f t="shared" si="1512"/>
        <v>0</v>
      </c>
      <c r="AD656" s="28">
        <f t="shared" si="1512"/>
        <v>0</v>
      </c>
      <c r="AE656" s="28">
        <f t="shared" si="1476"/>
        <v>981</v>
      </c>
      <c r="AF656" s="28">
        <f t="shared" si="1476"/>
        <v>0</v>
      </c>
      <c r="AG656" s="28">
        <f t="shared" si="1476"/>
        <v>0</v>
      </c>
      <c r="AH656" s="28">
        <f t="shared" si="1476"/>
        <v>0</v>
      </c>
      <c r="AI656" s="28">
        <f t="shared" si="1513"/>
        <v>0</v>
      </c>
      <c r="AJ656" s="28">
        <f t="shared" si="1513"/>
        <v>0</v>
      </c>
      <c r="AK656" s="28">
        <f t="shared" si="1513"/>
        <v>0</v>
      </c>
      <c r="AL656" s="28">
        <f t="shared" si="1513"/>
        <v>0</v>
      </c>
      <c r="AM656" s="260">
        <f t="shared" si="1477"/>
        <v>981</v>
      </c>
      <c r="AN656" s="260">
        <f t="shared" si="1477"/>
        <v>0</v>
      </c>
      <c r="AO656" s="260">
        <f t="shared" si="1477"/>
        <v>0</v>
      </c>
      <c r="AP656" s="260">
        <f t="shared" si="1477"/>
        <v>0</v>
      </c>
      <c r="AQ656" s="28">
        <f t="shared" si="1514"/>
        <v>0</v>
      </c>
      <c r="AR656" s="28">
        <f t="shared" si="1514"/>
        <v>0</v>
      </c>
      <c r="AS656" s="28">
        <f t="shared" si="1514"/>
        <v>0</v>
      </c>
      <c r="AT656" s="28">
        <f t="shared" si="1514"/>
        <v>0</v>
      </c>
      <c r="AU656" s="28">
        <f t="shared" si="1478"/>
        <v>981</v>
      </c>
      <c r="AV656" s="28">
        <f t="shared" si="1478"/>
        <v>0</v>
      </c>
      <c r="AW656" s="28">
        <f t="shared" si="1478"/>
        <v>0</v>
      </c>
      <c r="AX656" s="28">
        <f t="shared" si="1478"/>
        <v>0</v>
      </c>
    </row>
    <row r="657" spans="1:50">
      <c r="A657" s="91" t="s">
        <v>83</v>
      </c>
      <c r="B657" s="49">
        <v>914</v>
      </c>
      <c r="C657" s="25" t="s">
        <v>54</v>
      </c>
      <c r="D657" s="25" t="s">
        <v>49</v>
      </c>
      <c r="E657" s="25" t="s">
        <v>676</v>
      </c>
      <c r="F657" s="28">
        <v>410</v>
      </c>
      <c r="G657" s="260">
        <v>981</v>
      </c>
      <c r="H657" s="260"/>
      <c r="I657" s="260"/>
      <c r="J657" s="260"/>
      <c r="K657" s="28"/>
      <c r="L657" s="28"/>
      <c r="M657" s="28"/>
      <c r="N657" s="28"/>
      <c r="O657" s="260">
        <f t="shared" si="1408"/>
        <v>981</v>
      </c>
      <c r="P657" s="260">
        <f t="shared" si="1408"/>
        <v>0</v>
      </c>
      <c r="Q657" s="260">
        <f t="shared" si="1408"/>
        <v>0</v>
      </c>
      <c r="R657" s="260">
        <f t="shared" si="1408"/>
        <v>0</v>
      </c>
      <c r="S657" s="28"/>
      <c r="T657" s="28"/>
      <c r="U657" s="28"/>
      <c r="V657" s="28"/>
      <c r="W657" s="260">
        <f t="shared" si="1458"/>
        <v>981</v>
      </c>
      <c r="X657" s="260">
        <f t="shared" si="1458"/>
        <v>0</v>
      </c>
      <c r="Y657" s="260">
        <f t="shared" si="1458"/>
        <v>0</v>
      </c>
      <c r="Z657" s="260">
        <f t="shared" si="1458"/>
        <v>0</v>
      </c>
      <c r="AA657" s="28"/>
      <c r="AB657" s="28"/>
      <c r="AC657" s="28"/>
      <c r="AD657" s="28"/>
      <c r="AE657" s="28">
        <f t="shared" si="1476"/>
        <v>981</v>
      </c>
      <c r="AF657" s="28">
        <f t="shared" si="1476"/>
        <v>0</v>
      </c>
      <c r="AG657" s="28">
        <f t="shared" si="1476"/>
        <v>0</v>
      </c>
      <c r="AH657" s="28">
        <f t="shared" si="1476"/>
        <v>0</v>
      </c>
      <c r="AI657" s="28"/>
      <c r="AJ657" s="28"/>
      <c r="AK657" s="28"/>
      <c r="AL657" s="28"/>
      <c r="AM657" s="260">
        <f t="shared" si="1477"/>
        <v>981</v>
      </c>
      <c r="AN657" s="260">
        <f t="shared" si="1477"/>
        <v>0</v>
      </c>
      <c r="AO657" s="260">
        <f t="shared" si="1477"/>
        <v>0</v>
      </c>
      <c r="AP657" s="260">
        <f t="shared" si="1477"/>
        <v>0</v>
      </c>
      <c r="AQ657" s="28"/>
      <c r="AR657" s="28"/>
      <c r="AS657" s="28"/>
      <c r="AT657" s="28"/>
      <c r="AU657" s="28">
        <f t="shared" si="1478"/>
        <v>981</v>
      </c>
      <c r="AV657" s="28">
        <f t="shared" si="1478"/>
        <v>0</v>
      </c>
      <c r="AW657" s="28">
        <f t="shared" si="1478"/>
        <v>0</v>
      </c>
      <c r="AX657" s="28">
        <f t="shared" si="1478"/>
        <v>0</v>
      </c>
    </row>
    <row r="658" spans="1:50" ht="24.75" customHeight="1">
      <c r="A658" s="91" t="s">
        <v>614</v>
      </c>
      <c r="B658" s="49">
        <v>914</v>
      </c>
      <c r="C658" s="25" t="s">
        <v>54</v>
      </c>
      <c r="D658" s="25" t="s">
        <v>49</v>
      </c>
      <c r="E658" s="25" t="s">
        <v>677</v>
      </c>
      <c r="F658" s="28"/>
      <c r="G658" s="260">
        <f>G659</f>
        <v>384044</v>
      </c>
      <c r="H658" s="260">
        <f t="shared" ref="H658:N662" si="1515">H659</f>
        <v>364842</v>
      </c>
      <c r="I658" s="260">
        <f t="shared" si="1515"/>
        <v>0</v>
      </c>
      <c r="J658" s="260">
        <f t="shared" si="1515"/>
        <v>0</v>
      </c>
      <c r="K658" s="28">
        <f t="shared" si="1515"/>
        <v>0</v>
      </c>
      <c r="L658" s="28">
        <f t="shared" si="1515"/>
        <v>0</v>
      </c>
      <c r="M658" s="28">
        <f t="shared" si="1515"/>
        <v>0</v>
      </c>
      <c r="N658" s="28">
        <f t="shared" si="1515"/>
        <v>0</v>
      </c>
      <c r="O658" s="260">
        <f t="shared" si="1408"/>
        <v>384044</v>
      </c>
      <c r="P658" s="260">
        <f t="shared" si="1408"/>
        <v>364842</v>
      </c>
      <c r="Q658" s="260">
        <f t="shared" si="1408"/>
        <v>0</v>
      </c>
      <c r="R658" s="260">
        <f t="shared" si="1408"/>
        <v>0</v>
      </c>
      <c r="S658" s="28">
        <f t="shared" ref="S658:V662" si="1516">S659</f>
        <v>0</v>
      </c>
      <c r="T658" s="28">
        <f t="shared" si="1516"/>
        <v>0</v>
      </c>
      <c r="U658" s="28">
        <f t="shared" si="1516"/>
        <v>0</v>
      </c>
      <c r="V658" s="28">
        <f t="shared" si="1516"/>
        <v>0</v>
      </c>
      <c r="W658" s="260">
        <f t="shared" si="1458"/>
        <v>384044</v>
      </c>
      <c r="X658" s="260">
        <f t="shared" si="1458"/>
        <v>364842</v>
      </c>
      <c r="Y658" s="260">
        <f t="shared" si="1458"/>
        <v>0</v>
      </c>
      <c r="Z658" s="260">
        <f t="shared" si="1458"/>
        <v>0</v>
      </c>
      <c r="AA658" s="28">
        <f t="shared" ref="AA658:AD662" si="1517">AA659</f>
        <v>0</v>
      </c>
      <c r="AB658" s="28">
        <f t="shared" si="1517"/>
        <v>0</v>
      </c>
      <c r="AC658" s="28">
        <f t="shared" si="1517"/>
        <v>0</v>
      </c>
      <c r="AD658" s="28">
        <f t="shared" si="1517"/>
        <v>0</v>
      </c>
      <c r="AE658" s="28">
        <f t="shared" si="1476"/>
        <v>384044</v>
      </c>
      <c r="AF658" s="28">
        <f t="shared" si="1476"/>
        <v>364842</v>
      </c>
      <c r="AG658" s="28">
        <f t="shared" si="1476"/>
        <v>0</v>
      </c>
      <c r="AH658" s="28">
        <f t="shared" si="1476"/>
        <v>0</v>
      </c>
      <c r="AI658" s="28">
        <f t="shared" ref="AI658:AL662" si="1518">AI659</f>
        <v>0</v>
      </c>
      <c r="AJ658" s="28">
        <f t="shared" si="1518"/>
        <v>0</v>
      </c>
      <c r="AK658" s="28">
        <f t="shared" si="1518"/>
        <v>0</v>
      </c>
      <c r="AL658" s="28">
        <f t="shared" si="1518"/>
        <v>0</v>
      </c>
      <c r="AM658" s="260">
        <f t="shared" si="1477"/>
        <v>384044</v>
      </c>
      <c r="AN658" s="260">
        <f t="shared" si="1477"/>
        <v>364842</v>
      </c>
      <c r="AO658" s="260">
        <f t="shared" si="1477"/>
        <v>0</v>
      </c>
      <c r="AP658" s="260">
        <f t="shared" si="1477"/>
        <v>0</v>
      </c>
      <c r="AQ658" s="28">
        <f t="shared" ref="AQ658:AT662" si="1519">AQ659</f>
        <v>0</v>
      </c>
      <c r="AR658" s="28">
        <f t="shared" si="1519"/>
        <v>0</v>
      </c>
      <c r="AS658" s="28">
        <f t="shared" si="1519"/>
        <v>0</v>
      </c>
      <c r="AT658" s="28">
        <f t="shared" si="1519"/>
        <v>0</v>
      </c>
      <c r="AU658" s="28">
        <f t="shared" si="1478"/>
        <v>384044</v>
      </c>
      <c r="AV658" s="28">
        <f t="shared" si="1478"/>
        <v>364842</v>
      </c>
      <c r="AW658" s="28">
        <f t="shared" si="1478"/>
        <v>0</v>
      </c>
      <c r="AX658" s="28">
        <f t="shared" si="1478"/>
        <v>0</v>
      </c>
    </row>
    <row r="659" spans="1:50" ht="33">
      <c r="A659" s="91" t="s">
        <v>201</v>
      </c>
      <c r="B659" s="49">
        <v>914</v>
      </c>
      <c r="C659" s="25" t="s">
        <v>54</v>
      </c>
      <c r="D659" s="25" t="s">
        <v>49</v>
      </c>
      <c r="E659" s="25" t="s">
        <v>677</v>
      </c>
      <c r="F659" s="28">
        <v>400</v>
      </c>
      <c r="G659" s="260">
        <f>G660</f>
        <v>384044</v>
      </c>
      <c r="H659" s="260">
        <f t="shared" si="1515"/>
        <v>364842</v>
      </c>
      <c r="I659" s="260">
        <f t="shared" si="1515"/>
        <v>0</v>
      </c>
      <c r="J659" s="260">
        <f t="shared" si="1515"/>
        <v>0</v>
      </c>
      <c r="K659" s="28">
        <f t="shared" si="1515"/>
        <v>0</v>
      </c>
      <c r="L659" s="28">
        <f t="shared" si="1515"/>
        <v>0</v>
      </c>
      <c r="M659" s="28">
        <f t="shared" si="1515"/>
        <v>0</v>
      </c>
      <c r="N659" s="28">
        <f t="shared" si="1515"/>
        <v>0</v>
      </c>
      <c r="O659" s="260">
        <f t="shared" si="1408"/>
        <v>384044</v>
      </c>
      <c r="P659" s="260">
        <f t="shared" si="1408"/>
        <v>364842</v>
      </c>
      <c r="Q659" s="260">
        <f t="shared" si="1408"/>
        <v>0</v>
      </c>
      <c r="R659" s="260">
        <f t="shared" si="1408"/>
        <v>0</v>
      </c>
      <c r="S659" s="28">
        <f t="shared" si="1516"/>
        <v>0</v>
      </c>
      <c r="T659" s="28">
        <f t="shared" si="1516"/>
        <v>0</v>
      </c>
      <c r="U659" s="28">
        <f t="shared" si="1516"/>
        <v>0</v>
      </c>
      <c r="V659" s="28">
        <f t="shared" si="1516"/>
        <v>0</v>
      </c>
      <c r="W659" s="260">
        <f t="shared" si="1458"/>
        <v>384044</v>
      </c>
      <c r="X659" s="260">
        <f t="shared" si="1458"/>
        <v>364842</v>
      </c>
      <c r="Y659" s="260">
        <f t="shared" si="1458"/>
        <v>0</v>
      </c>
      <c r="Z659" s="260">
        <f t="shared" si="1458"/>
        <v>0</v>
      </c>
      <c r="AA659" s="28">
        <f t="shared" si="1517"/>
        <v>0</v>
      </c>
      <c r="AB659" s="28">
        <f t="shared" si="1517"/>
        <v>0</v>
      </c>
      <c r="AC659" s="28">
        <f t="shared" si="1517"/>
        <v>0</v>
      </c>
      <c r="AD659" s="28">
        <f t="shared" si="1517"/>
        <v>0</v>
      </c>
      <c r="AE659" s="28">
        <f t="shared" si="1476"/>
        <v>384044</v>
      </c>
      <c r="AF659" s="28">
        <f t="shared" si="1476"/>
        <v>364842</v>
      </c>
      <c r="AG659" s="28">
        <f t="shared" si="1476"/>
        <v>0</v>
      </c>
      <c r="AH659" s="28">
        <f t="shared" si="1476"/>
        <v>0</v>
      </c>
      <c r="AI659" s="28">
        <f t="shared" si="1518"/>
        <v>0</v>
      </c>
      <c r="AJ659" s="28">
        <f t="shared" si="1518"/>
        <v>0</v>
      </c>
      <c r="AK659" s="28">
        <f t="shared" si="1518"/>
        <v>0</v>
      </c>
      <c r="AL659" s="28">
        <f t="shared" si="1518"/>
        <v>0</v>
      </c>
      <c r="AM659" s="260">
        <f t="shared" si="1477"/>
        <v>384044</v>
      </c>
      <c r="AN659" s="260">
        <f t="shared" si="1477"/>
        <v>364842</v>
      </c>
      <c r="AO659" s="260">
        <f t="shared" si="1477"/>
        <v>0</v>
      </c>
      <c r="AP659" s="260">
        <f t="shared" si="1477"/>
        <v>0</v>
      </c>
      <c r="AQ659" s="28">
        <f t="shared" si="1519"/>
        <v>0</v>
      </c>
      <c r="AR659" s="28">
        <f t="shared" si="1519"/>
        <v>0</v>
      </c>
      <c r="AS659" s="28">
        <f t="shared" si="1519"/>
        <v>0</v>
      </c>
      <c r="AT659" s="28">
        <f t="shared" si="1519"/>
        <v>0</v>
      </c>
      <c r="AU659" s="28">
        <f t="shared" si="1478"/>
        <v>384044</v>
      </c>
      <c r="AV659" s="28">
        <f t="shared" si="1478"/>
        <v>364842</v>
      </c>
      <c r="AW659" s="28">
        <f t="shared" si="1478"/>
        <v>0</v>
      </c>
      <c r="AX659" s="28">
        <f t="shared" si="1478"/>
        <v>0</v>
      </c>
    </row>
    <row r="660" spans="1:50">
      <c r="A660" s="91" t="s">
        <v>83</v>
      </c>
      <c r="B660" s="49">
        <v>914</v>
      </c>
      <c r="C660" s="25" t="s">
        <v>54</v>
      </c>
      <c r="D660" s="25" t="s">
        <v>49</v>
      </c>
      <c r="E660" s="25" t="s">
        <v>677</v>
      </c>
      <c r="F660" s="28">
        <v>410</v>
      </c>
      <c r="G660" s="260">
        <v>384044</v>
      </c>
      <c r="H660" s="260">
        <v>364842</v>
      </c>
      <c r="I660" s="260"/>
      <c r="J660" s="260"/>
      <c r="K660" s="28"/>
      <c r="L660" s="28"/>
      <c r="M660" s="28"/>
      <c r="N660" s="28"/>
      <c r="O660" s="260">
        <f t="shared" si="1408"/>
        <v>384044</v>
      </c>
      <c r="P660" s="260">
        <f t="shared" si="1408"/>
        <v>364842</v>
      </c>
      <c r="Q660" s="260">
        <f t="shared" si="1408"/>
        <v>0</v>
      </c>
      <c r="R660" s="260">
        <f t="shared" si="1408"/>
        <v>0</v>
      </c>
      <c r="S660" s="28"/>
      <c r="T660" s="28"/>
      <c r="U660" s="28"/>
      <c r="V660" s="28"/>
      <c r="W660" s="260">
        <f t="shared" si="1458"/>
        <v>384044</v>
      </c>
      <c r="X660" s="260">
        <f t="shared" si="1458"/>
        <v>364842</v>
      </c>
      <c r="Y660" s="260">
        <f t="shared" si="1458"/>
        <v>0</v>
      </c>
      <c r="Z660" s="260">
        <f t="shared" si="1458"/>
        <v>0</v>
      </c>
      <c r="AA660" s="28"/>
      <c r="AB660" s="28"/>
      <c r="AC660" s="28"/>
      <c r="AD660" s="28"/>
      <c r="AE660" s="28">
        <f t="shared" si="1476"/>
        <v>384044</v>
      </c>
      <c r="AF660" s="28">
        <f t="shared" si="1476"/>
        <v>364842</v>
      </c>
      <c r="AG660" s="28">
        <f t="shared" si="1476"/>
        <v>0</v>
      </c>
      <c r="AH660" s="28">
        <f t="shared" si="1476"/>
        <v>0</v>
      </c>
      <c r="AI660" s="28"/>
      <c r="AJ660" s="28"/>
      <c r="AK660" s="28"/>
      <c r="AL660" s="28"/>
      <c r="AM660" s="260">
        <f t="shared" si="1477"/>
        <v>384044</v>
      </c>
      <c r="AN660" s="260">
        <f t="shared" si="1477"/>
        <v>364842</v>
      </c>
      <c r="AO660" s="260">
        <f t="shared" si="1477"/>
        <v>0</v>
      </c>
      <c r="AP660" s="260">
        <f t="shared" si="1477"/>
        <v>0</v>
      </c>
      <c r="AQ660" s="28"/>
      <c r="AR660" s="28"/>
      <c r="AS660" s="28"/>
      <c r="AT660" s="28"/>
      <c r="AU660" s="28">
        <f t="shared" si="1478"/>
        <v>384044</v>
      </c>
      <c r="AV660" s="28">
        <f t="shared" si="1478"/>
        <v>364842</v>
      </c>
      <c r="AW660" s="28">
        <f t="shared" si="1478"/>
        <v>0</v>
      </c>
      <c r="AX660" s="28">
        <f t="shared" si="1478"/>
        <v>0</v>
      </c>
    </row>
    <row r="661" spans="1:50" ht="24.75" customHeight="1">
      <c r="A661" s="91" t="s">
        <v>614</v>
      </c>
      <c r="B661" s="49">
        <v>914</v>
      </c>
      <c r="C661" s="25" t="s">
        <v>54</v>
      </c>
      <c r="D661" s="25" t="s">
        <v>49</v>
      </c>
      <c r="E661" s="25" t="s">
        <v>865</v>
      </c>
      <c r="F661" s="28"/>
      <c r="G661" s="260">
        <f>G662</f>
        <v>69735</v>
      </c>
      <c r="H661" s="260">
        <f t="shared" si="1515"/>
        <v>66248</v>
      </c>
      <c r="I661" s="260">
        <f t="shared" si="1515"/>
        <v>126472</v>
      </c>
      <c r="J661" s="260">
        <f t="shared" si="1515"/>
        <v>120148</v>
      </c>
      <c r="K661" s="28">
        <f t="shared" si="1515"/>
        <v>0</v>
      </c>
      <c r="L661" s="28">
        <f t="shared" si="1515"/>
        <v>0</v>
      </c>
      <c r="M661" s="28">
        <f t="shared" si="1515"/>
        <v>0</v>
      </c>
      <c r="N661" s="28">
        <f t="shared" si="1515"/>
        <v>0</v>
      </c>
      <c r="O661" s="260">
        <f t="shared" si="1408"/>
        <v>69735</v>
      </c>
      <c r="P661" s="260">
        <f t="shared" si="1408"/>
        <v>66248</v>
      </c>
      <c r="Q661" s="260">
        <f t="shared" si="1408"/>
        <v>126472</v>
      </c>
      <c r="R661" s="260">
        <f t="shared" si="1408"/>
        <v>120148</v>
      </c>
      <c r="S661" s="28">
        <f t="shared" si="1516"/>
        <v>0</v>
      </c>
      <c r="T661" s="28">
        <f t="shared" si="1516"/>
        <v>0</v>
      </c>
      <c r="U661" s="28">
        <f t="shared" si="1516"/>
        <v>0</v>
      </c>
      <c r="V661" s="28">
        <f t="shared" si="1516"/>
        <v>0</v>
      </c>
      <c r="W661" s="260">
        <f t="shared" si="1458"/>
        <v>69735</v>
      </c>
      <c r="X661" s="260">
        <f t="shared" si="1458"/>
        <v>66248</v>
      </c>
      <c r="Y661" s="260">
        <f t="shared" si="1458"/>
        <v>126472</v>
      </c>
      <c r="Z661" s="260">
        <f t="shared" si="1458"/>
        <v>120148</v>
      </c>
      <c r="AA661" s="28">
        <f t="shared" si="1517"/>
        <v>0</v>
      </c>
      <c r="AB661" s="28">
        <f t="shared" si="1517"/>
        <v>0</v>
      </c>
      <c r="AC661" s="28">
        <f t="shared" si="1517"/>
        <v>0</v>
      </c>
      <c r="AD661" s="28">
        <f t="shared" si="1517"/>
        <v>0</v>
      </c>
      <c r="AE661" s="28">
        <f t="shared" si="1476"/>
        <v>69735</v>
      </c>
      <c r="AF661" s="28">
        <f t="shared" si="1476"/>
        <v>66248</v>
      </c>
      <c r="AG661" s="28">
        <f t="shared" si="1476"/>
        <v>126472</v>
      </c>
      <c r="AH661" s="28">
        <f t="shared" si="1476"/>
        <v>120148</v>
      </c>
      <c r="AI661" s="28">
        <f t="shared" si="1518"/>
        <v>0</v>
      </c>
      <c r="AJ661" s="28">
        <f t="shared" si="1518"/>
        <v>0</v>
      </c>
      <c r="AK661" s="28">
        <f t="shared" si="1518"/>
        <v>0</v>
      </c>
      <c r="AL661" s="28">
        <f t="shared" si="1518"/>
        <v>0</v>
      </c>
      <c r="AM661" s="260">
        <f t="shared" si="1477"/>
        <v>69735</v>
      </c>
      <c r="AN661" s="260">
        <f t="shared" si="1477"/>
        <v>66248</v>
      </c>
      <c r="AO661" s="260">
        <f t="shared" si="1477"/>
        <v>126472</v>
      </c>
      <c r="AP661" s="260">
        <f t="shared" si="1477"/>
        <v>120148</v>
      </c>
      <c r="AQ661" s="28">
        <f t="shared" si="1519"/>
        <v>0</v>
      </c>
      <c r="AR661" s="28">
        <f t="shared" si="1519"/>
        <v>0</v>
      </c>
      <c r="AS661" s="28">
        <f t="shared" si="1519"/>
        <v>0</v>
      </c>
      <c r="AT661" s="28">
        <f t="shared" si="1519"/>
        <v>0</v>
      </c>
      <c r="AU661" s="28">
        <f t="shared" si="1478"/>
        <v>69735</v>
      </c>
      <c r="AV661" s="28">
        <f t="shared" si="1478"/>
        <v>66248</v>
      </c>
      <c r="AW661" s="28">
        <f t="shared" si="1478"/>
        <v>126472</v>
      </c>
      <c r="AX661" s="28">
        <f t="shared" si="1478"/>
        <v>120148</v>
      </c>
    </row>
    <row r="662" spans="1:50" ht="33">
      <c r="A662" s="91" t="s">
        <v>201</v>
      </c>
      <c r="B662" s="49">
        <v>914</v>
      </c>
      <c r="C662" s="25" t="s">
        <v>54</v>
      </c>
      <c r="D662" s="25" t="s">
        <v>49</v>
      </c>
      <c r="E662" s="25" t="s">
        <v>865</v>
      </c>
      <c r="F662" s="28">
        <v>400</v>
      </c>
      <c r="G662" s="260">
        <f>G663</f>
        <v>69735</v>
      </c>
      <c r="H662" s="260">
        <f t="shared" si="1515"/>
        <v>66248</v>
      </c>
      <c r="I662" s="260">
        <f t="shared" si="1515"/>
        <v>126472</v>
      </c>
      <c r="J662" s="260">
        <f t="shared" si="1515"/>
        <v>120148</v>
      </c>
      <c r="K662" s="28">
        <f t="shared" si="1515"/>
        <v>0</v>
      </c>
      <c r="L662" s="28">
        <f t="shared" si="1515"/>
        <v>0</v>
      </c>
      <c r="M662" s="28">
        <f t="shared" si="1515"/>
        <v>0</v>
      </c>
      <c r="N662" s="28">
        <f t="shared" si="1515"/>
        <v>0</v>
      </c>
      <c r="O662" s="260">
        <f t="shared" si="1408"/>
        <v>69735</v>
      </c>
      <c r="P662" s="260">
        <f t="shared" si="1408"/>
        <v>66248</v>
      </c>
      <c r="Q662" s="260">
        <f t="shared" si="1408"/>
        <v>126472</v>
      </c>
      <c r="R662" s="260">
        <f t="shared" si="1408"/>
        <v>120148</v>
      </c>
      <c r="S662" s="28">
        <f t="shared" si="1516"/>
        <v>0</v>
      </c>
      <c r="T662" s="28">
        <f t="shared" si="1516"/>
        <v>0</v>
      </c>
      <c r="U662" s="28">
        <f t="shared" si="1516"/>
        <v>0</v>
      </c>
      <c r="V662" s="28">
        <f t="shared" si="1516"/>
        <v>0</v>
      </c>
      <c r="W662" s="260">
        <f t="shared" si="1458"/>
        <v>69735</v>
      </c>
      <c r="X662" s="260">
        <f t="shared" si="1458"/>
        <v>66248</v>
      </c>
      <c r="Y662" s="260">
        <f t="shared" si="1458"/>
        <v>126472</v>
      </c>
      <c r="Z662" s="260">
        <f t="shared" si="1458"/>
        <v>120148</v>
      </c>
      <c r="AA662" s="28">
        <f t="shared" si="1517"/>
        <v>0</v>
      </c>
      <c r="AB662" s="28">
        <f t="shared" si="1517"/>
        <v>0</v>
      </c>
      <c r="AC662" s="28">
        <f t="shared" si="1517"/>
        <v>0</v>
      </c>
      <c r="AD662" s="28">
        <f t="shared" si="1517"/>
        <v>0</v>
      </c>
      <c r="AE662" s="28">
        <f t="shared" si="1476"/>
        <v>69735</v>
      </c>
      <c r="AF662" s="28">
        <f t="shared" si="1476"/>
        <v>66248</v>
      </c>
      <c r="AG662" s="28">
        <f t="shared" si="1476"/>
        <v>126472</v>
      </c>
      <c r="AH662" s="28">
        <f t="shared" si="1476"/>
        <v>120148</v>
      </c>
      <c r="AI662" s="28">
        <f t="shared" si="1518"/>
        <v>0</v>
      </c>
      <c r="AJ662" s="28">
        <f t="shared" si="1518"/>
        <v>0</v>
      </c>
      <c r="AK662" s="28">
        <f t="shared" si="1518"/>
        <v>0</v>
      </c>
      <c r="AL662" s="28">
        <f t="shared" si="1518"/>
        <v>0</v>
      </c>
      <c r="AM662" s="260">
        <f t="shared" si="1477"/>
        <v>69735</v>
      </c>
      <c r="AN662" s="260">
        <f t="shared" si="1477"/>
        <v>66248</v>
      </c>
      <c r="AO662" s="260">
        <f t="shared" si="1477"/>
        <v>126472</v>
      </c>
      <c r="AP662" s="260">
        <f t="shared" si="1477"/>
        <v>120148</v>
      </c>
      <c r="AQ662" s="28">
        <f t="shared" si="1519"/>
        <v>0</v>
      </c>
      <c r="AR662" s="28">
        <f t="shared" si="1519"/>
        <v>0</v>
      </c>
      <c r="AS662" s="28">
        <f t="shared" si="1519"/>
        <v>0</v>
      </c>
      <c r="AT662" s="28">
        <f t="shared" si="1519"/>
        <v>0</v>
      </c>
      <c r="AU662" s="28">
        <f t="shared" si="1478"/>
        <v>69735</v>
      </c>
      <c r="AV662" s="28">
        <f t="shared" si="1478"/>
        <v>66248</v>
      </c>
      <c r="AW662" s="28">
        <f t="shared" si="1478"/>
        <v>126472</v>
      </c>
      <c r="AX662" s="28">
        <f t="shared" si="1478"/>
        <v>120148</v>
      </c>
    </row>
    <row r="663" spans="1:50">
      <c r="A663" s="91" t="s">
        <v>83</v>
      </c>
      <c r="B663" s="49">
        <v>914</v>
      </c>
      <c r="C663" s="25" t="s">
        <v>54</v>
      </c>
      <c r="D663" s="25" t="s">
        <v>49</v>
      </c>
      <c r="E663" s="25" t="s">
        <v>865</v>
      </c>
      <c r="F663" s="28">
        <v>410</v>
      </c>
      <c r="G663" s="260">
        <v>69735</v>
      </c>
      <c r="H663" s="260">
        <v>66248</v>
      </c>
      <c r="I663" s="260">
        <v>126472</v>
      </c>
      <c r="J663" s="260">
        <v>120148</v>
      </c>
      <c r="K663" s="28"/>
      <c r="L663" s="28"/>
      <c r="M663" s="28"/>
      <c r="N663" s="28"/>
      <c r="O663" s="260">
        <f t="shared" si="1408"/>
        <v>69735</v>
      </c>
      <c r="P663" s="260">
        <f t="shared" si="1408"/>
        <v>66248</v>
      </c>
      <c r="Q663" s="260">
        <f t="shared" si="1408"/>
        <v>126472</v>
      </c>
      <c r="R663" s="260">
        <f t="shared" si="1408"/>
        <v>120148</v>
      </c>
      <c r="S663" s="28"/>
      <c r="T663" s="28"/>
      <c r="U663" s="28"/>
      <c r="V663" s="28"/>
      <c r="W663" s="260">
        <f t="shared" si="1458"/>
        <v>69735</v>
      </c>
      <c r="X663" s="260">
        <f t="shared" si="1458"/>
        <v>66248</v>
      </c>
      <c r="Y663" s="260">
        <f t="shared" si="1458"/>
        <v>126472</v>
      </c>
      <c r="Z663" s="260">
        <f t="shared" si="1458"/>
        <v>120148</v>
      </c>
      <c r="AA663" s="28"/>
      <c r="AB663" s="28"/>
      <c r="AC663" s="28"/>
      <c r="AD663" s="28"/>
      <c r="AE663" s="28">
        <f t="shared" si="1476"/>
        <v>69735</v>
      </c>
      <c r="AF663" s="28">
        <f t="shared" si="1476"/>
        <v>66248</v>
      </c>
      <c r="AG663" s="28">
        <f t="shared" si="1476"/>
        <v>126472</v>
      </c>
      <c r="AH663" s="28">
        <f t="shared" si="1476"/>
        <v>120148</v>
      </c>
      <c r="AI663" s="28"/>
      <c r="AJ663" s="28"/>
      <c r="AK663" s="28"/>
      <c r="AL663" s="28"/>
      <c r="AM663" s="260">
        <f t="shared" si="1477"/>
        <v>69735</v>
      </c>
      <c r="AN663" s="260">
        <f t="shared" si="1477"/>
        <v>66248</v>
      </c>
      <c r="AO663" s="260">
        <f t="shared" si="1477"/>
        <v>126472</v>
      </c>
      <c r="AP663" s="260">
        <f t="shared" si="1477"/>
        <v>120148</v>
      </c>
      <c r="AQ663" s="28"/>
      <c r="AR663" s="28"/>
      <c r="AS663" s="28"/>
      <c r="AT663" s="28"/>
      <c r="AU663" s="28">
        <f t="shared" si="1478"/>
        <v>69735</v>
      </c>
      <c r="AV663" s="28">
        <f t="shared" si="1478"/>
        <v>66248</v>
      </c>
      <c r="AW663" s="28">
        <f t="shared" si="1478"/>
        <v>126472</v>
      </c>
      <c r="AX663" s="28">
        <f t="shared" si="1478"/>
        <v>120148</v>
      </c>
    </row>
    <row r="664" spans="1:50">
      <c r="A664" s="114"/>
      <c r="B664" s="49"/>
      <c r="C664" s="25"/>
      <c r="D664" s="25"/>
      <c r="E664" s="25"/>
      <c r="F664" s="28"/>
      <c r="G664" s="260"/>
      <c r="H664" s="260"/>
      <c r="I664" s="260"/>
      <c r="J664" s="260"/>
      <c r="K664" s="28"/>
      <c r="L664" s="28"/>
      <c r="M664" s="28"/>
      <c r="N664" s="28"/>
      <c r="O664" s="260">
        <f t="shared" si="1408"/>
        <v>0</v>
      </c>
      <c r="P664" s="260">
        <f t="shared" si="1408"/>
        <v>0</v>
      </c>
      <c r="Q664" s="260">
        <f t="shared" si="1408"/>
        <v>0</v>
      </c>
      <c r="R664" s="260">
        <f t="shared" si="1408"/>
        <v>0</v>
      </c>
      <c r="S664" s="28"/>
      <c r="T664" s="28"/>
      <c r="U664" s="28"/>
      <c r="V664" s="28"/>
      <c r="W664" s="260">
        <f t="shared" si="1458"/>
        <v>0</v>
      </c>
      <c r="X664" s="260">
        <f t="shared" si="1458"/>
        <v>0</v>
      </c>
      <c r="Y664" s="260">
        <f t="shared" si="1458"/>
        <v>0</v>
      </c>
      <c r="Z664" s="260">
        <f t="shared" si="1458"/>
        <v>0</v>
      </c>
      <c r="AA664" s="28"/>
      <c r="AB664" s="28"/>
      <c r="AC664" s="28"/>
      <c r="AD664" s="28"/>
      <c r="AE664" s="28">
        <f t="shared" si="1476"/>
        <v>0</v>
      </c>
      <c r="AF664" s="28">
        <f t="shared" si="1476"/>
        <v>0</v>
      </c>
      <c r="AG664" s="28">
        <f t="shared" si="1476"/>
        <v>0</v>
      </c>
      <c r="AH664" s="28">
        <f t="shared" si="1476"/>
        <v>0</v>
      </c>
      <c r="AI664" s="28"/>
      <c r="AJ664" s="28"/>
      <c r="AK664" s="28"/>
      <c r="AL664" s="28"/>
      <c r="AM664" s="260">
        <f t="shared" si="1477"/>
        <v>0</v>
      </c>
      <c r="AN664" s="260">
        <f t="shared" si="1477"/>
        <v>0</v>
      </c>
      <c r="AO664" s="260">
        <f t="shared" si="1477"/>
        <v>0</v>
      </c>
      <c r="AP664" s="260">
        <f t="shared" si="1477"/>
        <v>0</v>
      </c>
      <c r="AQ664" s="28"/>
      <c r="AR664" s="28"/>
      <c r="AS664" s="28"/>
      <c r="AT664" s="28"/>
      <c r="AU664" s="28">
        <f t="shared" si="1478"/>
        <v>0</v>
      </c>
      <c r="AV664" s="28">
        <f t="shared" si="1478"/>
        <v>0</v>
      </c>
      <c r="AW664" s="28">
        <f t="shared" si="1478"/>
        <v>0</v>
      </c>
      <c r="AX664" s="28">
        <f t="shared" si="1478"/>
        <v>0</v>
      </c>
    </row>
    <row r="665" spans="1:50" s="328" customFormat="1" ht="18.75">
      <c r="A665" s="331" t="s">
        <v>850</v>
      </c>
      <c r="B665" s="129" t="s">
        <v>860</v>
      </c>
      <c r="C665" s="129" t="s">
        <v>59</v>
      </c>
      <c r="D665" s="129" t="s">
        <v>48</v>
      </c>
      <c r="E665" s="339"/>
      <c r="F665" s="129"/>
      <c r="G665" s="184">
        <f>G666</f>
        <v>0</v>
      </c>
      <c r="H665" s="184">
        <f t="shared" ref="H665:N668" si="1520">H666</f>
        <v>0</v>
      </c>
      <c r="I665" s="184">
        <f t="shared" si="1520"/>
        <v>0</v>
      </c>
      <c r="J665" s="184">
        <f t="shared" si="1520"/>
        <v>0</v>
      </c>
      <c r="K665" s="136">
        <f t="shared" si="1520"/>
        <v>0</v>
      </c>
      <c r="L665" s="136">
        <f t="shared" si="1520"/>
        <v>0</v>
      </c>
      <c r="M665" s="136">
        <f t="shared" si="1520"/>
        <v>0</v>
      </c>
      <c r="N665" s="136">
        <f t="shared" si="1520"/>
        <v>0</v>
      </c>
      <c r="O665" s="184">
        <f t="shared" si="1408"/>
        <v>0</v>
      </c>
      <c r="P665" s="184">
        <f t="shared" si="1408"/>
        <v>0</v>
      </c>
      <c r="Q665" s="184">
        <f t="shared" si="1408"/>
        <v>0</v>
      </c>
      <c r="R665" s="184">
        <f t="shared" si="1408"/>
        <v>0</v>
      </c>
      <c r="S665" s="136">
        <f t="shared" ref="S665:V668" si="1521">S666</f>
        <v>0</v>
      </c>
      <c r="T665" s="136">
        <f t="shared" si="1521"/>
        <v>0</v>
      </c>
      <c r="U665" s="136">
        <f t="shared" si="1521"/>
        <v>0</v>
      </c>
      <c r="V665" s="136">
        <f t="shared" si="1521"/>
        <v>0</v>
      </c>
      <c r="W665" s="184">
        <f t="shared" si="1458"/>
        <v>0</v>
      </c>
      <c r="X665" s="184">
        <f t="shared" si="1458"/>
        <v>0</v>
      </c>
      <c r="Y665" s="184">
        <f t="shared" si="1458"/>
        <v>0</v>
      </c>
      <c r="Z665" s="184">
        <f t="shared" si="1458"/>
        <v>0</v>
      </c>
      <c r="AA665" s="136">
        <f t="shared" ref="AA665:AD668" si="1522">AA666</f>
        <v>0</v>
      </c>
      <c r="AB665" s="136">
        <f t="shared" si="1522"/>
        <v>0</v>
      </c>
      <c r="AC665" s="136">
        <f t="shared" si="1522"/>
        <v>0</v>
      </c>
      <c r="AD665" s="136">
        <f t="shared" si="1522"/>
        <v>0</v>
      </c>
      <c r="AE665" s="136">
        <f t="shared" si="1476"/>
        <v>0</v>
      </c>
      <c r="AF665" s="136">
        <f t="shared" si="1476"/>
        <v>0</v>
      </c>
      <c r="AG665" s="136">
        <f t="shared" si="1476"/>
        <v>0</v>
      </c>
      <c r="AH665" s="136">
        <f t="shared" si="1476"/>
        <v>0</v>
      </c>
      <c r="AI665" s="136">
        <f t="shared" ref="AI665:AL668" si="1523">AI666</f>
        <v>0</v>
      </c>
      <c r="AJ665" s="136">
        <f t="shared" si="1523"/>
        <v>0</v>
      </c>
      <c r="AK665" s="136">
        <f t="shared" si="1523"/>
        <v>0</v>
      </c>
      <c r="AL665" s="136">
        <f t="shared" si="1523"/>
        <v>0</v>
      </c>
      <c r="AM665" s="184">
        <f t="shared" si="1477"/>
        <v>0</v>
      </c>
      <c r="AN665" s="184">
        <f t="shared" si="1477"/>
        <v>0</v>
      </c>
      <c r="AO665" s="184">
        <f t="shared" si="1477"/>
        <v>0</v>
      </c>
      <c r="AP665" s="184">
        <f t="shared" si="1477"/>
        <v>0</v>
      </c>
      <c r="AQ665" s="136">
        <f t="shared" ref="AQ665:AT668" si="1524">AQ666</f>
        <v>0</v>
      </c>
      <c r="AR665" s="136">
        <f t="shared" si="1524"/>
        <v>0</v>
      </c>
      <c r="AS665" s="136">
        <f t="shared" si="1524"/>
        <v>0</v>
      </c>
      <c r="AT665" s="136">
        <f t="shared" si="1524"/>
        <v>0</v>
      </c>
      <c r="AU665" s="136">
        <f t="shared" si="1478"/>
        <v>0</v>
      </c>
      <c r="AV665" s="136">
        <f t="shared" si="1478"/>
        <v>0</v>
      </c>
      <c r="AW665" s="136">
        <f t="shared" si="1478"/>
        <v>0</v>
      </c>
      <c r="AX665" s="136">
        <f t="shared" si="1478"/>
        <v>0</v>
      </c>
    </row>
    <row r="666" spans="1:50" s="328" customFormat="1" ht="33">
      <c r="A666" s="133" t="s">
        <v>866</v>
      </c>
      <c r="B666" s="120" t="s">
        <v>860</v>
      </c>
      <c r="C666" s="120" t="s">
        <v>59</v>
      </c>
      <c r="D666" s="120" t="s">
        <v>48</v>
      </c>
      <c r="E666" s="120" t="s">
        <v>258</v>
      </c>
      <c r="F666" s="327"/>
      <c r="G666" s="186">
        <f>G667</f>
        <v>0</v>
      </c>
      <c r="H666" s="186">
        <f t="shared" si="1520"/>
        <v>0</v>
      </c>
      <c r="I666" s="186">
        <f t="shared" si="1520"/>
        <v>0</v>
      </c>
      <c r="J666" s="186">
        <f t="shared" si="1520"/>
        <v>0</v>
      </c>
      <c r="K666" s="138">
        <f t="shared" si="1520"/>
        <v>0</v>
      </c>
      <c r="L666" s="138">
        <f t="shared" si="1520"/>
        <v>0</v>
      </c>
      <c r="M666" s="138">
        <f t="shared" si="1520"/>
        <v>0</v>
      </c>
      <c r="N666" s="138">
        <f t="shared" si="1520"/>
        <v>0</v>
      </c>
      <c r="O666" s="186">
        <f t="shared" si="1408"/>
        <v>0</v>
      </c>
      <c r="P666" s="186">
        <f t="shared" si="1408"/>
        <v>0</v>
      </c>
      <c r="Q666" s="186">
        <f t="shared" si="1408"/>
        <v>0</v>
      </c>
      <c r="R666" s="186">
        <f t="shared" si="1408"/>
        <v>0</v>
      </c>
      <c r="S666" s="138">
        <f t="shared" si="1521"/>
        <v>0</v>
      </c>
      <c r="T666" s="138">
        <f t="shared" si="1521"/>
        <v>0</v>
      </c>
      <c r="U666" s="138">
        <f t="shared" si="1521"/>
        <v>0</v>
      </c>
      <c r="V666" s="138">
        <f t="shared" si="1521"/>
        <v>0</v>
      </c>
      <c r="W666" s="186">
        <f t="shared" si="1458"/>
        <v>0</v>
      </c>
      <c r="X666" s="186">
        <f t="shared" si="1458"/>
        <v>0</v>
      </c>
      <c r="Y666" s="186">
        <f t="shared" si="1458"/>
        <v>0</v>
      </c>
      <c r="Z666" s="186">
        <f t="shared" si="1458"/>
        <v>0</v>
      </c>
      <c r="AA666" s="138">
        <f t="shared" si="1522"/>
        <v>0</v>
      </c>
      <c r="AB666" s="138">
        <f t="shared" si="1522"/>
        <v>0</v>
      </c>
      <c r="AC666" s="138">
        <f t="shared" si="1522"/>
        <v>0</v>
      </c>
      <c r="AD666" s="138">
        <f t="shared" si="1522"/>
        <v>0</v>
      </c>
      <c r="AE666" s="138">
        <f t="shared" si="1476"/>
        <v>0</v>
      </c>
      <c r="AF666" s="138">
        <f t="shared" si="1476"/>
        <v>0</v>
      </c>
      <c r="AG666" s="138">
        <f t="shared" si="1476"/>
        <v>0</v>
      </c>
      <c r="AH666" s="138">
        <f t="shared" si="1476"/>
        <v>0</v>
      </c>
      <c r="AI666" s="138">
        <f t="shared" si="1523"/>
        <v>0</v>
      </c>
      <c r="AJ666" s="138">
        <f t="shared" si="1523"/>
        <v>0</v>
      </c>
      <c r="AK666" s="138">
        <f t="shared" si="1523"/>
        <v>0</v>
      </c>
      <c r="AL666" s="138">
        <f t="shared" si="1523"/>
        <v>0</v>
      </c>
      <c r="AM666" s="186">
        <f t="shared" si="1477"/>
        <v>0</v>
      </c>
      <c r="AN666" s="186">
        <f t="shared" si="1477"/>
        <v>0</v>
      </c>
      <c r="AO666" s="186">
        <f t="shared" si="1477"/>
        <v>0</v>
      </c>
      <c r="AP666" s="186">
        <f t="shared" si="1477"/>
        <v>0</v>
      </c>
      <c r="AQ666" s="138">
        <f t="shared" si="1524"/>
        <v>0</v>
      </c>
      <c r="AR666" s="138">
        <f t="shared" si="1524"/>
        <v>0</v>
      </c>
      <c r="AS666" s="138">
        <f t="shared" si="1524"/>
        <v>0</v>
      </c>
      <c r="AT666" s="138">
        <f t="shared" si="1524"/>
        <v>0</v>
      </c>
      <c r="AU666" s="138">
        <f t="shared" si="1478"/>
        <v>0</v>
      </c>
      <c r="AV666" s="138">
        <f t="shared" si="1478"/>
        <v>0</v>
      </c>
      <c r="AW666" s="138">
        <f t="shared" si="1478"/>
        <v>0</v>
      </c>
      <c r="AX666" s="138">
        <f t="shared" si="1478"/>
        <v>0</v>
      </c>
    </row>
    <row r="667" spans="1:50" s="328" customFormat="1">
      <c r="A667" s="133" t="s">
        <v>641</v>
      </c>
      <c r="B667" s="120" t="s">
        <v>860</v>
      </c>
      <c r="C667" s="120" t="s">
        <v>59</v>
      </c>
      <c r="D667" s="120" t="s">
        <v>48</v>
      </c>
      <c r="E667" s="120" t="s">
        <v>407</v>
      </c>
      <c r="F667" s="121"/>
      <c r="G667" s="181">
        <f>G668</f>
        <v>0</v>
      </c>
      <c r="H667" s="181">
        <f t="shared" si="1520"/>
        <v>0</v>
      </c>
      <c r="I667" s="181">
        <f t="shared" si="1520"/>
        <v>0</v>
      </c>
      <c r="J667" s="181">
        <f t="shared" si="1520"/>
        <v>0</v>
      </c>
      <c r="K667" s="122">
        <f t="shared" si="1520"/>
        <v>0</v>
      </c>
      <c r="L667" s="122">
        <f t="shared" si="1520"/>
        <v>0</v>
      </c>
      <c r="M667" s="122">
        <f t="shared" si="1520"/>
        <v>0</v>
      </c>
      <c r="N667" s="122">
        <f t="shared" si="1520"/>
        <v>0</v>
      </c>
      <c r="O667" s="181">
        <f t="shared" si="1408"/>
        <v>0</v>
      </c>
      <c r="P667" s="181">
        <f t="shared" si="1408"/>
        <v>0</v>
      </c>
      <c r="Q667" s="181">
        <f t="shared" si="1408"/>
        <v>0</v>
      </c>
      <c r="R667" s="181">
        <f t="shared" si="1408"/>
        <v>0</v>
      </c>
      <c r="S667" s="122">
        <f t="shared" si="1521"/>
        <v>0</v>
      </c>
      <c r="T667" s="122">
        <f t="shared" si="1521"/>
        <v>0</v>
      </c>
      <c r="U667" s="122">
        <f t="shared" si="1521"/>
        <v>0</v>
      </c>
      <c r="V667" s="122">
        <f t="shared" si="1521"/>
        <v>0</v>
      </c>
      <c r="W667" s="181">
        <f t="shared" si="1458"/>
        <v>0</v>
      </c>
      <c r="X667" s="181">
        <f t="shared" si="1458"/>
        <v>0</v>
      </c>
      <c r="Y667" s="181">
        <f t="shared" si="1458"/>
        <v>0</v>
      </c>
      <c r="Z667" s="181">
        <f t="shared" si="1458"/>
        <v>0</v>
      </c>
      <c r="AA667" s="122">
        <f t="shared" si="1522"/>
        <v>0</v>
      </c>
      <c r="AB667" s="122">
        <f t="shared" si="1522"/>
        <v>0</v>
      </c>
      <c r="AC667" s="122">
        <f t="shared" si="1522"/>
        <v>0</v>
      </c>
      <c r="AD667" s="122">
        <f t="shared" si="1522"/>
        <v>0</v>
      </c>
      <c r="AE667" s="122">
        <f t="shared" si="1476"/>
        <v>0</v>
      </c>
      <c r="AF667" s="122">
        <f t="shared" si="1476"/>
        <v>0</v>
      </c>
      <c r="AG667" s="122">
        <f t="shared" si="1476"/>
        <v>0</v>
      </c>
      <c r="AH667" s="122">
        <f t="shared" si="1476"/>
        <v>0</v>
      </c>
      <c r="AI667" s="122">
        <f t="shared" si="1523"/>
        <v>0</v>
      </c>
      <c r="AJ667" s="122">
        <f t="shared" si="1523"/>
        <v>0</v>
      </c>
      <c r="AK667" s="122">
        <f t="shared" si="1523"/>
        <v>0</v>
      </c>
      <c r="AL667" s="122">
        <f t="shared" si="1523"/>
        <v>0</v>
      </c>
      <c r="AM667" s="181">
        <f t="shared" si="1477"/>
        <v>0</v>
      </c>
      <c r="AN667" s="181">
        <f t="shared" si="1477"/>
        <v>0</v>
      </c>
      <c r="AO667" s="181">
        <f t="shared" si="1477"/>
        <v>0</v>
      </c>
      <c r="AP667" s="181">
        <f t="shared" si="1477"/>
        <v>0</v>
      </c>
      <c r="AQ667" s="122">
        <f t="shared" si="1524"/>
        <v>0</v>
      </c>
      <c r="AR667" s="122">
        <f t="shared" si="1524"/>
        <v>0</v>
      </c>
      <c r="AS667" s="122">
        <f t="shared" si="1524"/>
        <v>0</v>
      </c>
      <c r="AT667" s="122">
        <f t="shared" si="1524"/>
        <v>0</v>
      </c>
      <c r="AU667" s="122">
        <f t="shared" si="1478"/>
        <v>0</v>
      </c>
      <c r="AV667" s="122">
        <f t="shared" si="1478"/>
        <v>0</v>
      </c>
      <c r="AW667" s="122">
        <f t="shared" si="1478"/>
        <v>0</v>
      </c>
      <c r="AX667" s="122">
        <f t="shared" si="1478"/>
        <v>0</v>
      </c>
    </row>
    <row r="668" spans="1:50" s="328" customFormat="1" ht="33">
      <c r="A668" s="133" t="s">
        <v>201</v>
      </c>
      <c r="B668" s="120" t="s">
        <v>860</v>
      </c>
      <c r="C668" s="120" t="s">
        <v>59</v>
      </c>
      <c r="D668" s="120" t="s">
        <v>48</v>
      </c>
      <c r="E668" s="120" t="s">
        <v>407</v>
      </c>
      <c r="F668" s="327" t="s">
        <v>84</v>
      </c>
      <c r="G668" s="181">
        <f>G669</f>
        <v>0</v>
      </c>
      <c r="H668" s="181">
        <f t="shared" si="1520"/>
        <v>0</v>
      </c>
      <c r="I668" s="181">
        <f t="shared" si="1520"/>
        <v>0</v>
      </c>
      <c r="J668" s="181">
        <f t="shared" si="1520"/>
        <v>0</v>
      </c>
      <c r="K668" s="122">
        <f t="shared" si="1520"/>
        <v>0</v>
      </c>
      <c r="L668" s="122">
        <f t="shared" si="1520"/>
        <v>0</v>
      </c>
      <c r="M668" s="122">
        <f t="shared" si="1520"/>
        <v>0</v>
      </c>
      <c r="N668" s="122">
        <f t="shared" si="1520"/>
        <v>0</v>
      </c>
      <c r="O668" s="181">
        <f t="shared" si="1408"/>
        <v>0</v>
      </c>
      <c r="P668" s="181">
        <f t="shared" si="1408"/>
        <v>0</v>
      </c>
      <c r="Q668" s="181">
        <f t="shared" si="1408"/>
        <v>0</v>
      </c>
      <c r="R668" s="181">
        <f t="shared" si="1408"/>
        <v>0</v>
      </c>
      <c r="S668" s="122">
        <f t="shared" si="1521"/>
        <v>0</v>
      </c>
      <c r="T668" s="122">
        <f t="shared" si="1521"/>
        <v>0</v>
      </c>
      <c r="U668" s="122">
        <f t="shared" si="1521"/>
        <v>0</v>
      </c>
      <c r="V668" s="122">
        <f t="shared" si="1521"/>
        <v>0</v>
      </c>
      <c r="W668" s="181">
        <f t="shared" si="1458"/>
        <v>0</v>
      </c>
      <c r="X668" s="181">
        <f t="shared" si="1458"/>
        <v>0</v>
      </c>
      <c r="Y668" s="181">
        <f t="shared" si="1458"/>
        <v>0</v>
      </c>
      <c r="Z668" s="181">
        <f t="shared" si="1458"/>
        <v>0</v>
      </c>
      <c r="AA668" s="122">
        <f t="shared" si="1522"/>
        <v>0</v>
      </c>
      <c r="AB668" s="122">
        <f t="shared" si="1522"/>
        <v>0</v>
      </c>
      <c r="AC668" s="122">
        <f t="shared" si="1522"/>
        <v>0</v>
      </c>
      <c r="AD668" s="122">
        <f t="shared" si="1522"/>
        <v>0</v>
      </c>
      <c r="AE668" s="122">
        <f t="shared" si="1476"/>
        <v>0</v>
      </c>
      <c r="AF668" s="122">
        <f t="shared" si="1476"/>
        <v>0</v>
      </c>
      <c r="AG668" s="122">
        <f t="shared" si="1476"/>
        <v>0</v>
      </c>
      <c r="AH668" s="122">
        <f t="shared" si="1476"/>
        <v>0</v>
      </c>
      <c r="AI668" s="122">
        <f t="shared" si="1523"/>
        <v>0</v>
      </c>
      <c r="AJ668" s="122">
        <f t="shared" si="1523"/>
        <v>0</v>
      </c>
      <c r="AK668" s="122">
        <f t="shared" si="1523"/>
        <v>0</v>
      </c>
      <c r="AL668" s="122">
        <f t="shared" si="1523"/>
        <v>0</v>
      </c>
      <c r="AM668" s="181">
        <f t="shared" si="1477"/>
        <v>0</v>
      </c>
      <c r="AN668" s="181">
        <f t="shared" si="1477"/>
        <v>0</v>
      </c>
      <c r="AO668" s="181">
        <f t="shared" si="1477"/>
        <v>0</v>
      </c>
      <c r="AP668" s="181">
        <f t="shared" si="1477"/>
        <v>0</v>
      </c>
      <c r="AQ668" s="122">
        <f t="shared" si="1524"/>
        <v>0</v>
      </c>
      <c r="AR668" s="122">
        <f t="shared" si="1524"/>
        <v>0</v>
      </c>
      <c r="AS668" s="122">
        <f t="shared" si="1524"/>
        <v>0</v>
      </c>
      <c r="AT668" s="122">
        <f t="shared" si="1524"/>
        <v>0</v>
      </c>
      <c r="AU668" s="122">
        <f t="shared" si="1478"/>
        <v>0</v>
      </c>
      <c r="AV668" s="122">
        <f t="shared" si="1478"/>
        <v>0</v>
      </c>
      <c r="AW668" s="122">
        <f t="shared" si="1478"/>
        <v>0</v>
      </c>
      <c r="AX668" s="122">
        <f t="shared" si="1478"/>
        <v>0</v>
      </c>
    </row>
    <row r="669" spans="1:50" s="328" customFormat="1">
      <c r="A669" s="133" t="s">
        <v>83</v>
      </c>
      <c r="B669" s="120" t="s">
        <v>860</v>
      </c>
      <c r="C669" s="120" t="s">
        <v>59</v>
      </c>
      <c r="D669" s="120" t="s">
        <v>48</v>
      </c>
      <c r="E669" s="120" t="s">
        <v>407</v>
      </c>
      <c r="F669" s="327" t="s">
        <v>184</v>
      </c>
      <c r="G669" s="186"/>
      <c r="H669" s="186"/>
      <c r="I669" s="186"/>
      <c r="J669" s="186"/>
      <c r="K669" s="138"/>
      <c r="L669" s="138"/>
      <c r="M669" s="138"/>
      <c r="N669" s="138"/>
      <c r="O669" s="186">
        <f t="shared" si="1408"/>
        <v>0</v>
      </c>
      <c r="P669" s="186">
        <f t="shared" si="1408"/>
        <v>0</v>
      </c>
      <c r="Q669" s="186">
        <f t="shared" si="1408"/>
        <v>0</v>
      </c>
      <c r="R669" s="186">
        <f t="shared" si="1408"/>
        <v>0</v>
      </c>
      <c r="S669" s="138"/>
      <c r="T669" s="138"/>
      <c r="U669" s="138"/>
      <c r="V669" s="138"/>
      <c r="W669" s="186">
        <f t="shared" si="1458"/>
        <v>0</v>
      </c>
      <c r="X669" s="186">
        <f t="shared" si="1458"/>
        <v>0</v>
      </c>
      <c r="Y669" s="186">
        <f t="shared" si="1458"/>
        <v>0</v>
      </c>
      <c r="Z669" s="186">
        <f t="shared" si="1458"/>
        <v>0</v>
      </c>
      <c r="AA669" s="138"/>
      <c r="AB669" s="138"/>
      <c r="AC669" s="138"/>
      <c r="AD669" s="138"/>
      <c r="AE669" s="138">
        <f t="shared" si="1476"/>
        <v>0</v>
      </c>
      <c r="AF669" s="138">
        <f t="shared" si="1476"/>
        <v>0</v>
      </c>
      <c r="AG669" s="138">
        <f t="shared" si="1476"/>
        <v>0</v>
      </c>
      <c r="AH669" s="138">
        <f t="shared" si="1476"/>
        <v>0</v>
      </c>
      <c r="AI669" s="138"/>
      <c r="AJ669" s="138"/>
      <c r="AK669" s="138"/>
      <c r="AL669" s="138"/>
      <c r="AM669" s="186">
        <f t="shared" si="1477"/>
        <v>0</v>
      </c>
      <c r="AN669" s="186">
        <f t="shared" si="1477"/>
        <v>0</v>
      </c>
      <c r="AO669" s="186">
        <f t="shared" si="1477"/>
        <v>0</v>
      </c>
      <c r="AP669" s="186">
        <f t="shared" si="1477"/>
        <v>0</v>
      </c>
      <c r="AQ669" s="138"/>
      <c r="AR669" s="138"/>
      <c r="AS669" s="138"/>
      <c r="AT669" s="138"/>
      <c r="AU669" s="138">
        <f t="shared" si="1478"/>
        <v>0</v>
      </c>
      <c r="AV669" s="138">
        <f t="shared" si="1478"/>
        <v>0</v>
      </c>
      <c r="AW669" s="138">
        <f t="shared" si="1478"/>
        <v>0</v>
      </c>
      <c r="AX669" s="138">
        <f t="shared" si="1478"/>
        <v>0</v>
      </c>
    </row>
    <row r="670" spans="1:50" s="328" customFormat="1">
      <c r="A670" s="142"/>
      <c r="B670" s="120"/>
      <c r="C670" s="120"/>
      <c r="D670" s="120"/>
      <c r="E670" s="120"/>
      <c r="F670" s="121"/>
      <c r="G670" s="260"/>
      <c r="H670" s="260"/>
      <c r="I670" s="260"/>
      <c r="J670" s="260"/>
      <c r="K670" s="121"/>
      <c r="L670" s="121"/>
      <c r="M670" s="121"/>
      <c r="N670" s="121"/>
      <c r="O670" s="260">
        <f t="shared" si="1408"/>
        <v>0</v>
      </c>
      <c r="P670" s="260">
        <f t="shared" si="1408"/>
        <v>0</v>
      </c>
      <c r="Q670" s="260">
        <f t="shared" si="1408"/>
        <v>0</v>
      </c>
      <c r="R670" s="260">
        <f t="shared" si="1408"/>
        <v>0</v>
      </c>
      <c r="S670" s="121"/>
      <c r="T670" s="121"/>
      <c r="U670" s="121"/>
      <c r="V670" s="121"/>
      <c r="W670" s="260">
        <f t="shared" si="1458"/>
        <v>0</v>
      </c>
      <c r="X670" s="260">
        <f t="shared" si="1458"/>
        <v>0</v>
      </c>
      <c r="Y670" s="260">
        <f t="shared" si="1458"/>
        <v>0</v>
      </c>
      <c r="Z670" s="260">
        <f t="shared" si="1458"/>
        <v>0</v>
      </c>
      <c r="AA670" s="121"/>
      <c r="AB670" s="121"/>
      <c r="AC670" s="121"/>
      <c r="AD670" s="121"/>
      <c r="AE670" s="121">
        <f t="shared" si="1476"/>
        <v>0</v>
      </c>
      <c r="AF670" s="121">
        <f t="shared" si="1476"/>
        <v>0</v>
      </c>
      <c r="AG670" s="121">
        <f t="shared" si="1476"/>
        <v>0</v>
      </c>
      <c r="AH670" s="121">
        <f t="shared" si="1476"/>
        <v>0</v>
      </c>
      <c r="AI670" s="121"/>
      <c r="AJ670" s="121"/>
      <c r="AK670" s="121"/>
      <c r="AL670" s="121"/>
      <c r="AM670" s="260">
        <f t="shared" si="1477"/>
        <v>0</v>
      </c>
      <c r="AN670" s="260">
        <f t="shared" si="1477"/>
        <v>0</v>
      </c>
      <c r="AO670" s="260">
        <f t="shared" si="1477"/>
        <v>0</v>
      </c>
      <c r="AP670" s="260">
        <f t="shared" si="1477"/>
        <v>0</v>
      </c>
      <c r="AQ670" s="121"/>
      <c r="AR670" s="121"/>
      <c r="AS670" s="121"/>
      <c r="AT670" s="121"/>
      <c r="AU670" s="121">
        <f t="shared" si="1478"/>
        <v>0</v>
      </c>
      <c r="AV670" s="121">
        <f t="shared" si="1478"/>
        <v>0</v>
      </c>
      <c r="AW670" s="121">
        <f t="shared" si="1478"/>
        <v>0</v>
      </c>
      <c r="AX670" s="121">
        <f t="shared" si="1478"/>
        <v>0</v>
      </c>
    </row>
    <row r="671" spans="1:50" ht="47.25" customHeight="1">
      <c r="A671" s="254" t="s">
        <v>867</v>
      </c>
      <c r="B671" s="19">
        <v>915</v>
      </c>
      <c r="C671" s="254"/>
      <c r="D671" s="254"/>
      <c r="E671" s="254"/>
      <c r="F671" s="20"/>
      <c r="G671" s="176">
        <f t="shared" ref="G671:N671" si="1525">G682</f>
        <v>2036</v>
      </c>
      <c r="H671" s="176">
        <f t="shared" si="1525"/>
        <v>0</v>
      </c>
      <c r="I671" s="176">
        <f t="shared" si="1525"/>
        <v>2036</v>
      </c>
      <c r="J671" s="176">
        <f t="shared" si="1525"/>
        <v>0</v>
      </c>
      <c r="K671" s="21">
        <f t="shared" si="1525"/>
        <v>0</v>
      </c>
      <c r="L671" s="21">
        <f t="shared" si="1525"/>
        <v>0</v>
      </c>
      <c r="M671" s="21">
        <f t="shared" si="1525"/>
        <v>0</v>
      </c>
      <c r="N671" s="21">
        <f t="shared" si="1525"/>
        <v>0</v>
      </c>
      <c r="O671" s="176">
        <f t="shared" si="1408"/>
        <v>2036</v>
      </c>
      <c r="P671" s="176">
        <f t="shared" si="1408"/>
        <v>0</v>
      </c>
      <c r="Q671" s="176">
        <f t="shared" si="1408"/>
        <v>2036</v>
      </c>
      <c r="R671" s="176">
        <f t="shared" si="1408"/>
        <v>0</v>
      </c>
      <c r="S671" s="21">
        <f>S672+S682</f>
        <v>24218</v>
      </c>
      <c r="T671" s="21">
        <f>T672+T682</f>
        <v>24218</v>
      </c>
      <c r="U671" s="21">
        <f>U672+U682</f>
        <v>24218</v>
      </c>
      <c r="V671" s="21">
        <f>V672+V682</f>
        <v>24218</v>
      </c>
      <c r="W671" s="176">
        <f t="shared" si="1458"/>
        <v>26254</v>
      </c>
      <c r="X671" s="176">
        <f t="shared" si="1458"/>
        <v>24218</v>
      </c>
      <c r="Y671" s="176">
        <f t="shared" si="1458"/>
        <v>26254</v>
      </c>
      <c r="Z671" s="176">
        <f t="shared" si="1458"/>
        <v>24218</v>
      </c>
      <c r="AA671" s="21">
        <f>AA672+AA682</f>
        <v>0</v>
      </c>
      <c r="AB671" s="21">
        <f>AB672+AB682</f>
        <v>0</v>
      </c>
      <c r="AC671" s="21">
        <f>AC672+AC682</f>
        <v>0</v>
      </c>
      <c r="AD671" s="21">
        <f>AD672+AD682</f>
        <v>0</v>
      </c>
      <c r="AE671" s="21">
        <f t="shared" si="1476"/>
        <v>26254</v>
      </c>
      <c r="AF671" s="21">
        <f t="shared" si="1476"/>
        <v>24218</v>
      </c>
      <c r="AG671" s="21">
        <f t="shared" si="1476"/>
        <v>26254</v>
      </c>
      <c r="AH671" s="21">
        <f t="shared" si="1476"/>
        <v>24218</v>
      </c>
      <c r="AI671" s="21">
        <f>AI672+AI682</f>
        <v>0</v>
      </c>
      <c r="AJ671" s="21">
        <f>AJ672+AJ682</f>
        <v>0</v>
      </c>
      <c r="AK671" s="21">
        <f>AK672+AK682</f>
        <v>0</v>
      </c>
      <c r="AL671" s="21">
        <f>AL672+AL682</f>
        <v>0</v>
      </c>
      <c r="AM671" s="176">
        <f t="shared" si="1477"/>
        <v>26254</v>
      </c>
      <c r="AN671" s="176">
        <f t="shared" si="1477"/>
        <v>24218</v>
      </c>
      <c r="AO671" s="176">
        <f t="shared" si="1477"/>
        <v>26254</v>
      </c>
      <c r="AP671" s="176">
        <f t="shared" si="1477"/>
        <v>24218</v>
      </c>
      <c r="AQ671" s="21">
        <f>AQ672+AQ682</f>
        <v>0</v>
      </c>
      <c r="AR671" s="21">
        <f>AR672+AR682</f>
        <v>0</v>
      </c>
      <c r="AS671" s="21">
        <f>AS672+AS682</f>
        <v>0</v>
      </c>
      <c r="AT671" s="21">
        <f>AT672+AT682</f>
        <v>0</v>
      </c>
      <c r="AU671" s="21">
        <f t="shared" si="1478"/>
        <v>26254</v>
      </c>
      <c r="AV671" s="21">
        <f t="shared" si="1478"/>
        <v>24218</v>
      </c>
      <c r="AW671" s="21">
        <f t="shared" si="1478"/>
        <v>26254</v>
      </c>
      <c r="AX671" s="21">
        <f t="shared" si="1478"/>
        <v>24218</v>
      </c>
    </row>
    <row r="672" spans="1:50" ht="27" customHeight="1">
      <c r="A672" s="116" t="s">
        <v>575</v>
      </c>
      <c r="B672" s="284">
        <v>915</v>
      </c>
      <c r="C672" s="22" t="s">
        <v>9</v>
      </c>
      <c r="D672" s="22" t="s">
        <v>53</v>
      </c>
      <c r="E672" s="22"/>
      <c r="F672" s="63"/>
      <c r="G672" s="176"/>
      <c r="H672" s="176"/>
      <c r="I672" s="176"/>
      <c r="J672" s="176"/>
      <c r="K672" s="21"/>
      <c r="L672" s="21"/>
      <c r="M672" s="21"/>
      <c r="N672" s="21"/>
      <c r="O672" s="176"/>
      <c r="P672" s="176"/>
      <c r="Q672" s="176"/>
      <c r="R672" s="176"/>
      <c r="S672" s="23">
        <f>S673</f>
        <v>24218</v>
      </c>
      <c r="T672" s="23">
        <f t="shared" ref="T672:AJ673" si="1526">T673</f>
        <v>24218</v>
      </c>
      <c r="U672" s="23">
        <f t="shared" si="1526"/>
        <v>24218</v>
      </c>
      <c r="V672" s="23">
        <f t="shared" si="1526"/>
        <v>24218</v>
      </c>
      <c r="W672" s="180">
        <f t="shared" si="1526"/>
        <v>24218</v>
      </c>
      <c r="X672" s="180">
        <f t="shared" si="1526"/>
        <v>24218</v>
      </c>
      <c r="Y672" s="180">
        <f t="shared" si="1526"/>
        <v>24218</v>
      </c>
      <c r="Z672" s="180">
        <f t="shared" si="1526"/>
        <v>24218</v>
      </c>
      <c r="AA672" s="23">
        <f>AA673</f>
        <v>0</v>
      </c>
      <c r="AB672" s="23">
        <f t="shared" si="1526"/>
        <v>0</v>
      </c>
      <c r="AC672" s="23">
        <f t="shared" si="1526"/>
        <v>0</v>
      </c>
      <c r="AD672" s="23">
        <f t="shared" si="1526"/>
        <v>0</v>
      </c>
      <c r="AE672" s="23">
        <f t="shared" si="1526"/>
        <v>24218</v>
      </c>
      <c r="AF672" s="23">
        <f t="shared" si="1526"/>
        <v>24218</v>
      </c>
      <c r="AG672" s="23">
        <f t="shared" si="1526"/>
        <v>24218</v>
      </c>
      <c r="AH672" s="23">
        <f t="shared" si="1526"/>
        <v>24218</v>
      </c>
      <c r="AI672" s="23">
        <f>AI673</f>
        <v>0</v>
      </c>
      <c r="AJ672" s="23">
        <f t="shared" si="1526"/>
        <v>0</v>
      </c>
      <c r="AK672" s="23">
        <f t="shared" ref="AJ672:AP673" si="1527">AK673</f>
        <v>0</v>
      </c>
      <c r="AL672" s="23">
        <f t="shared" si="1527"/>
        <v>0</v>
      </c>
      <c r="AM672" s="180">
        <f t="shared" si="1527"/>
        <v>24218</v>
      </c>
      <c r="AN672" s="180">
        <f t="shared" si="1527"/>
        <v>24218</v>
      </c>
      <c r="AO672" s="180">
        <f t="shared" si="1527"/>
        <v>24218</v>
      </c>
      <c r="AP672" s="180">
        <f t="shared" si="1527"/>
        <v>24218</v>
      </c>
      <c r="AQ672" s="23">
        <f>AQ673</f>
        <v>0</v>
      </c>
      <c r="AR672" s="23">
        <f t="shared" ref="AR672:AX673" si="1528">AR673</f>
        <v>0</v>
      </c>
      <c r="AS672" s="23">
        <f t="shared" si="1528"/>
        <v>0</v>
      </c>
      <c r="AT672" s="23">
        <f t="shared" si="1528"/>
        <v>0</v>
      </c>
      <c r="AU672" s="23">
        <f t="shared" si="1528"/>
        <v>24218</v>
      </c>
      <c r="AV672" s="23">
        <f t="shared" si="1528"/>
        <v>24218</v>
      </c>
      <c r="AW672" s="23">
        <f t="shared" si="1528"/>
        <v>24218</v>
      </c>
      <c r="AX672" s="23">
        <f t="shared" si="1528"/>
        <v>24218</v>
      </c>
    </row>
    <row r="673" spans="1:50" ht="51">
      <c r="A673" s="91" t="s">
        <v>782</v>
      </c>
      <c r="B673" s="49">
        <v>915</v>
      </c>
      <c r="C673" s="25" t="s">
        <v>9</v>
      </c>
      <c r="D673" s="25" t="s">
        <v>53</v>
      </c>
      <c r="E673" s="25" t="s">
        <v>275</v>
      </c>
      <c r="F673" s="41"/>
      <c r="G673" s="176"/>
      <c r="H673" s="176"/>
      <c r="I673" s="176"/>
      <c r="J673" s="176"/>
      <c r="K673" s="21"/>
      <c r="L673" s="21"/>
      <c r="M673" s="21"/>
      <c r="N673" s="21"/>
      <c r="O673" s="176"/>
      <c r="P673" s="176"/>
      <c r="Q673" s="176"/>
      <c r="R673" s="176"/>
      <c r="S673" s="28">
        <f>S674</f>
        <v>24218</v>
      </c>
      <c r="T673" s="28">
        <f t="shared" si="1526"/>
        <v>24218</v>
      </c>
      <c r="U673" s="28">
        <f t="shared" si="1526"/>
        <v>24218</v>
      </c>
      <c r="V673" s="28">
        <f t="shared" si="1526"/>
        <v>24218</v>
      </c>
      <c r="W673" s="260">
        <f t="shared" si="1526"/>
        <v>24218</v>
      </c>
      <c r="X673" s="260">
        <f t="shared" si="1526"/>
        <v>24218</v>
      </c>
      <c r="Y673" s="260">
        <f t="shared" si="1526"/>
        <v>24218</v>
      </c>
      <c r="Z673" s="260">
        <f t="shared" si="1526"/>
        <v>24218</v>
      </c>
      <c r="AA673" s="28">
        <f>AA674</f>
        <v>0</v>
      </c>
      <c r="AB673" s="28">
        <f t="shared" si="1526"/>
        <v>0</v>
      </c>
      <c r="AC673" s="28">
        <f t="shared" si="1526"/>
        <v>0</v>
      </c>
      <c r="AD673" s="28">
        <f t="shared" si="1526"/>
        <v>0</v>
      </c>
      <c r="AE673" s="28">
        <f t="shared" si="1526"/>
        <v>24218</v>
      </c>
      <c r="AF673" s="28">
        <f t="shared" si="1526"/>
        <v>24218</v>
      </c>
      <c r="AG673" s="28">
        <f t="shared" si="1526"/>
        <v>24218</v>
      </c>
      <c r="AH673" s="28">
        <f t="shared" si="1526"/>
        <v>24218</v>
      </c>
      <c r="AI673" s="28">
        <f>AI674</f>
        <v>0</v>
      </c>
      <c r="AJ673" s="28">
        <f t="shared" si="1527"/>
        <v>0</v>
      </c>
      <c r="AK673" s="28">
        <f t="shared" si="1527"/>
        <v>0</v>
      </c>
      <c r="AL673" s="28">
        <f t="shared" si="1527"/>
        <v>0</v>
      </c>
      <c r="AM673" s="260">
        <f t="shared" si="1527"/>
        <v>24218</v>
      </c>
      <c r="AN673" s="260">
        <f t="shared" si="1527"/>
        <v>24218</v>
      </c>
      <c r="AO673" s="260">
        <f t="shared" si="1527"/>
        <v>24218</v>
      </c>
      <c r="AP673" s="260">
        <f t="shared" si="1527"/>
        <v>24218</v>
      </c>
      <c r="AQ673" s="28">
        <f>AQ674</f>
        <v>0</v>
      </c>
      <c r="AR673" s="28">
        <f t="shared" si="1528"/>
        <v>0</v>
      </c>
      <c r="AS673" s="28">
        <f t="shared" si="1528"/>
        <v>0</v>
      </c>
      <c r="AT673" s="28">
        <f t="shared" si="1528"/>
        <v>0</v>
      </c>
      <c r="AU673" s="28">
        <f t="shared" si="1528"/>
        <v>24218</v>
      </c>
      <c r="AV673" s="28">
        <f t="shared" si="1528"/>
        <v>24218</v>
      </c>
      <c r="AW673" s="28">
        <f t="shared" si="1528"/>
        <v>24218</v>
      </c>
      <c r="AX673" s="28">
        <f t="shared" si="1528"/>
        <v>24218</v>
      </c>
    </row>
    <row r="674" spans="1:50" ht="20.25">
      <c r="A674" s="24" t="s">
        <v>767</v>
      </c>
      <c r="B674" s="49">
        <v>915</v>
      </c>
      <c r="C674" s="25" t="s">
        <v>9</v>
      </c>
      <c r="D674" s="25" t="s">
        <v>53</v>
      </c>
      <c r="E674" s="25" t="s">
        <v>785</v>
      </c>
      <c r="F674" s="41"/>
      <c r="G674" s="176"/>
      <c r="H674" s="176"/>
      <c r="I674" s="176"/>
      <c r="J674" s="176"/>
      <c r="K674" s="21"/>
      <c r="L674" s="21"/>
      <c r="M674" s="21"/>
      <c r="N674" s="21"/>
      <c r="O674" s="176"/>
      <c r="P674" s="176"/>
      <c r="Q674" s="176"/>
      <c r="R674" s="176"/>
      <c r="S674" s="28">
        <f>S675+S678</f>
        <v>24218</v>
      </c>
      <c r="T674" s="28">
        <f t="shared" ref="T674:Z674" si="1529">T675+T678</f>
        <v>24218</v>
      </c>
      <c r="U674" s="28">
        <f t="shared" si="1529"/>
        <v>24218</v>
      </c>
      <c r="V674" s="28">
        <f t="shared" si="1529"/>
        <v>24218</v>
      </c>
      <c r="W674" s="260">
        <f t="shared" si="1529"/>
        <v>24218</v>
      </c>
      <c r="X674" s="260">
        <f t="shared" si="1529"/>
        <v>24218</v>
      </c>
      <c r="Y674" s="260">
        <f t="shared" si="1529"/>
        <v>24218</v>
      </c>
      <c r="Z674" s="260">
        <f t="shared" si="1529"/>
        <v>24218</v>
      </c>
      <c r="AA674" s="28">
        <f>AA675+AA678</f>
        <v>0</v>
      </c>
      <c r="AB674" s="28">
        <f t="shared" ref="AB674:AH674" si="1530">AB675+AB678</f>
        <v>0</v>
      </c>
      <c r="AC674" s="28">
        <f t="shared" si="1530"/>
        <v>0</v>
      </c>
      <c r="AD674" s="28">
        <f t="shared" si="1530"/>
        <v>0</v>
      </c>
      <c r="AE674" s="28">
        <f t="shared" si="1530"/>
        <v>24218</v>
      </c>
      <c r="AF674" s="28">
        <f t="shared" si="1530"/>
        <v>24218</v>
      </c>
      <c r="AG674" s="28">
        <f t="shared" si="1530"/>
        <v>24218</v>
      </c>
      <c r="AH674" s="28">
        <f t="shared" si="1530"/>
        <v>24218</v>
      </c>
      <c r="AI674" s="28">
        <f>AI675+AI678</f>
        <v>0</v>
      </c>
      <c r="AJ674" s="28">
        <f t="shared" ref="AJ674:AP674" si="1531">AJ675+AJ678</f>
        <v>0</v>
      </c>
      <c r="AK674" s="28">
        <f t="shared" si="1531"/>
        <v>0</v>
      </c>
      <c r="AL674" s="28">
        <f t="shared" si="1531"/>
        <v>0</v>
      </c>
      <c r="AM674" s="260">
        <f t="shared" si="1531"/>
        <v>24218</v>
      </c>
      <c r="AN674" s="260">
        <f t="shared" si="1531"/>
        <v>24218</v>
      </c>
      <c r="AO674" s="260">
        <f t="shared" si="1531"/>
        <v>24218</v>
      </c>
      <c r="AP674" s="260">
        <f t="shared" si="1531"/>
        <v>24218</v>
      </c>
      <c r="AQ674" s="28">
        <f>AQ675+AQ678</f>
        <v>0</v>
      </c>
      <c r="AR674" s="28">
        <f t="shared" ref="AR674:AX674" si="1532">AR675+AR678</f>
        <v>0</v>
      </c>
      <c r="AS674" s="28">
        <f t="shared" si="1532"/>
        <v>0</v>
      </c>
      <c r="AT674" s="28">
        <f t="shared" si="1532"/>
        <v>0</v>
      </c>
      <c r="AU674" s="28">
        <f t="shared" si="1532"/>
        <v>24218</v>
      </c>
      <c r="AV674" s="28">
        <f t="shared" si="1532"/>
        <v>24218</v>
      </c>
      <c r="AW674" s="28">
        <f t="shared" si="1532"/>
        <v>24218</v>
      </c>
      <c r="AX674" s="28">
        <f t="shared" si="1532"/>
        <v>24218</v>
      </c>
    </row>
    <row r="675" spans="1:50" ht="33.75">
      <c r="A675" s="24" t="s">
        <v>783</v>
      </c>
      <c r="B675" s="49">
        <v>915</v>
      </c>
      <c r="C675" s="25" t="s">
        <v>9</v>
      </c>
      <c r="D675" s="25" t="s">
        <v>53</v>
      </c>
      <c r="E675" s="25" t="s">
        <v>786</v>
      </c>
      <c r="F675" s="41"/>
      <c r="G675" s="176"/>
      <c r="H675" s="176"/>
      <c r="I675" s="176"/>
      <c r="J675" s="176"/>
      <c r="K675" s="21"/>
      <c r="L675" s="21"/>
      <c r="M675" s="21"/>
      <c r="N675" s="21"/>
      <c r="O675" s="176"/>
      <c r="P675" s="176"/>
      <c r="Q675" s="176"/>
      <c r="R675" s="176"/>
      <c r="S675" s="28">
        <f>S676</f>
        <v>23742</v>
      </c>
      <c r="T675" s="28">
        <f t="shared" ref="T675:AJ676" si="1533">T676</f>
        <v>23742</v>
      </c>
      <c r="U675" s="28">
        <f t="shared" si="1533"/>
        <v>23742</v>
      </c>
      <c r="V675" s="28">
        <f t="shared" si="1533"/>
        <v>23742</v>
      </c>
      <c r="W675" s="260">
        <f t="shared" si="1533"/>
        <v>23742</v>
      </c>
      <c r="X675" s="260">
        <f t="shared" si="1533"/>
        <v>23742</v>
      </c>
      <c r="Y675" s="260">
        <f t="shared" si="1533"/>
        <v>23742</v>
      </c>
      <c r="Z675" s="260">
        <f t="shared" si="1533"/>
        <v>23742</v>
      </c>
      <c r="AA675" s="28">
        <f>AA676</f>
        <v>0</v>
      </c>
      <c r="AB675" s="28">
        <f t="shared" si="1533"/>
        <v>0</v>
      </c>
      <c r="AC675" s="28">
        <f t="shared" si="1533"/>
        <v>0</v>
      </c>
      <c r="AD675" s="28">
        <f t="shared" si="1533"/>
        <v>0</v>
      </c>
      <c r="AE675" s="28">
        <f t="shared" si="1533"/>
        <v>23742</v>
      </c>
      <c r="AF675" s="28">
        <f t="shared" si="1533"/>
        <v>23742</v>
      </c>
      <c r="AG675" s="28">
        <f t="shared" si="1533"/>
        <v>23742</v>
      </c>
      <c r="AH675" s="28">
        <f t="shared" si="1533"/>
        <v>23742</v>
      </c>
      <c r="AI675" s="28">
        <f>AI676</f>
        <v>0</v>
      </c>
      <c r="AJ675" s="28">
        <f t="shared" si="1533"/>
        <v>0</v>
      </c>
      <c r="AK675" s="28">
        <f t="shared" ref="AJ675:AP676" si="1534">AK676</f>
        <v>0</v>
      </c>
      <c r="AL675" s="28">
        <f t="shared" si="1534"/>
        <v>0</v>
      </c>
      <c r="AM675" s="260">
        <f t="shared" si="1534"/>
        <v>23742</v>
      </c>
      <c r="AN675" s="260">
        <f t="shared" si="1534"/>
        <v>23742</v>
      </c>
      <c r="AO675" s="260">
        <f t="shared" si="1534"/>
        <v>23742</v>
      </c>
      <c r="AP675" s="260">
        <f t="shared" si="1534"/>
        <v>23742</v>
      </c>
      <c r="AQ675" s="28">
        <f>AQ676</f>
        <v>0</v>
      </c>
      <c r="AR675" s="28">
        <f t="shared" ref="AR675:AX676" si="1535">AR676</f>
        <v>0</v>
      </c>
      <c r="AS675" s="28">
        <f t="shared" si="1535"/>
        <v>0</v>
      </c>
      <c r="AT675" s="28">
        <f t="shared" si="1535"/>
        <v>0</v>
      </c>
      <c r="AU675" s="28">
        <f t="shared" si="1535"/>
        <v>23742</v>
      </c>
      <c r="AV675" s="28">
        <f t="shared" si="1535"/>
        <v>23742</v>
      </c>
      <c r="AW675" s="28">
        <f t="shared" si="1535"/>
        <v>23742</v>
      </c>
      <c r="AX675" s="28">
        <f t="shared" si="1535"/>
        <v>23742</v>
      </c>
    </row>
    <row r="676" spans="1:50" ht="20.25">
      <c r="A676" s="91" t="s">
        <v>100</v>
      </c>
      <c r="B676" s="49">
        <v>915</v>
      </c>
      <c r="C676" s="25" t="s">
        <v>9</v>
      </c>
      <c r="D676" s="25" t="s">
        <v>53</v>
      </c>
      <c r="E676" s="25" t="s">
        <v>786</v>
      </c>
      <c r="F676" s="41">
        <v>300</v>
      </c>
      <c r="G676" s="176"/>
      <c r="H676" s="176"/>
      <c r="I676" s="176"/>
      <c r="J676" s="176"/>
      <c r="K676" s="21"/>
      <c r="L676" s="21"/>
      <c r="M676" s="21"/>
      <c r="N676" s="21"/>
      <c r="O676" s="176"/>
      <c r="P676" s="176"/>
      <c r="Q676" s="176"/>
      <c r="R676" s="176"/>
      <c r="S676" s="28">
        <f>S677</f>
        <v>23742</v>
      </c>
      <c r="T676" s="28">
        <f t="shared" si="1533"/>
        <v>23742</v>
      </c>
      <c r="U676" s="28">
        <f t="shared" si="1533"/>
        <v>23742</v>
      </c>
      <c r="V676" s="28">
        <f t="shared" si="1533"/>
        <v>23742</v>
      </c>
      <c r="W676" s="260">
        <f t="shared" si="1533"/>
        <v>23742</v>
      </c>
      <c r="X676" s="260">
        <f t="shared" si="1533"/>
        <v>23742</v>
      </c>
      <c r="Y676" s="260">
        <f t="shared" si="1533"/>
        <v>23742</v>
      </c>
      <c r="Z676" s="260">
        <f t="shared" si="1533"/>
        <v>23742</v>
      </c>
      <c r="AA676" s="28">
        <f>AA677</f>
        <v>0</v>
      </c>
      <c r="AB676" s="28">
        <f t="shared" si="1533"/>
        <v>0</v>
      </c>
      <c r="AC676" s="28">
        <f t="shared" si="1533"/>
        <v>0</v>
      </c>
      <c r="AD676" s="28">
        <f t="shared" si="1533"/>
        <v>0</v>
      </c>
      <c r="AE676" s="28">
        <f t="shared" si="1533"/>
        <v>23742</v>
      </c>
      <c r="AF676" s="28">
        <f t="shared" si="1533"/>
        <v>23742</v>
      </c>
      <c r="AG676" s="28">
        <f t="shared" si="1533"/>
        <v>23742</v>
      </c>
      <c r="AH676" s="28">
        <f t="shared" si="1533"/>
        <v>23742</v>
      </c>
      <c r="AI676" s="28">
        <f>AI677</f>
        <v>0</v>
      </c>
      <c r="AJ676" s="28">
        <f t="shared" si="1534"/>
        <v>0</v>
      </c>
      <c r="AK676" s="28">
        <f t="shared" si="1534"/>
        <v>0</v>
      </c>
      <c r="AL676" s="28">
        <f t="shared" si="1534"/>
        <v>0</v>
      </c>
      <c r="AM676" s="260">
        <f t="shared" si="1534"/>
        <v>23742</v>
      </c>
      <c r="AN676" s="260">
        <f t="shared" si="1534"/>
        <v>23742</v>
      </c>
      <c r="AO676" s="260">
        <f t="shared" si="1534"/>
        <v>23742</v>
      </c>
      <c r="AP676" s="260">
        <f t="shared" si="1534"/>
        <v>23742</v>
      </c>
      <c r="AQ676" s="28">
        <f>AQ677</f>
        <v>0</v>
      </c>
      <c r="AR676" s="28">
        <f t="shared" si="1535"/>
        <v>0</v>
      </c>
      <c r="AS676" s="28">
        <f t="shared" si="1535"/>
        <v>0</v>
      </c>
      <c r="AT676" s="28">
        <f t="shared" si="1535"/>
        <v>0</v>
      </c>
      <c r="AU676" s="28">
        <f t="shared" si="1535"/>
        <v>23742</v>
      </c>
      <c r="AV676" s="28">
        <f t="shared" si="1535"/>
        <v>23742</v>
      </c>
      <c r="AW676" s="28">
        <f t="shared" si="1535"/>
        <v>23742</v>
      </c>
      <c r="AX676" s="28">
        <f t="shared" si="1535"/>
        <v>23742</v>
      </c>
    </row>
    <row r="677" spans="1:50" ht="33.75">
      <c r="A677" s="24" t="s">
        <v>311</v>
      </c>
      <c r="B677" s="49">
        <v>915</v>
      </c>
      <c r="C677" s="25" t="s">
        <v>9</v>
      </c>
      <c r="D677" s="25" t="s">
        <v>53</v>
      </c>
      <c r="E677" s="25" t="s">
        <v>786</v>
      </c>
      <c r="F677" s="41">
        <v>320</v>
      </c>
      <c r="G677" s="176"/>
      <c r="H677" s="176"/>
      <c r="I677" s="176"/>
      <c r="J677" s="176"/>
      <c r="K677" s="21"/>
      <c r="L677" s="21"/>
      <c r="M677" s="21"/>
      <c r="N677" s="21"/>
      <c r="O677" s="176"/>
      <c r="P677" s="176"/>
      <c r="Q677" s="176"/>
      <c r="R677" s="176"/>
      <c r="S677" s="28">
        <v>23742</v>
      </c>
      <c r="T677" s="28">
        <v>23742</v>
      </c>
      <c r="U677" s="28">
        <v>23742</v>
      </c>
      <c r="V677" s="28">
        <v>23742</v>
      </c>
      <c r="W677" s="260">
        <f t="shared" ref="W677:Z677" si="1536">O677+S677</f>
        <v>23742</v>
      </c>
      <c r="X677" s="260">
        <f t="shared" si="1536"/>
        <v>23742</v>
      </c>
      <c r="Y677" s="260">
        <f t="shared" si="1536"/>
        <v>23742</v>
      </c>
      <c r="Z677" s="260">
        <f t="shared" si="1536"/>
        <v>23742</v>
      </c>
      <c r="AA677" s="28"/>
      <c r="AB677" s="28"/>
      <c r="AC677" s="28"/>
      <c r="AD677" s="28"/>
      <c r="AE677" s="28">
        <f t="shared" ref="AE677:AH677" si="1537">W677+AA677</f>
        <v>23742</v>
      </c>
      <c r="AF677" s="28">
        <f t="shared" si="1537"/>
        <v>23742</v>
      </c>
      <c r="AG677" s="28">
        <f t="shared" si="1537"/>
        <v>23742</v>
      </c>
      <c r="AH677" s="28">
        <f t="shared" si="1537"/>
        <v>23742</v>
      </c>
      <c r="AI677" s="28"/>
      <c r="AJ677" s="28"/>
      <c r="AK677" s="28"/>
      <c r="AL677" s="28"/>
      <c r="AM677" s="260">
        <f t="shared" ref="AM677:AP677" si="1538">AE677+AI677</f>
        <v>23742</v>
      </c>
      <c r="AN677" s="260">
        <f t="shared" si="1538"/>
        <v>23742</v>
      </c>
      <c r="AO677" s="260">
        <f t="shared" si="1538"/>
        <v>23742</v>
      </c>
      <c r="AP677" s="260">
        <f t="shared" si="1538"/>
        <v>23742</v>
      </c>
      <c r="AQ677" s="28"/>
      <c r="AR677" s="28"/>
      <c r="AS677" s="28"/>
      <c r="AT677" s="28"/>
      <c r="AU677" s="28">
        <f t="shared" ref="AU677:AX677" si="1539">AM677+AQ677</f>
        <v>23742</v>
      </c>
      <c r="AV677" s="28">
        <f t="shared" si="1539"/>
        <v>23742</v>
      </c>
      <c r="AW677" s="28">
        <f t="shared" si="1539"/>
        <v>23742</v>
      </c>
      <c r="AX677" s="28">
        <f t="shared" si="1539"/>
        <v>23742</v>
      </c>
    </row>
    <row r="678" spans="1:50" ht="50.25">
      <c r="A678" s="232" t="s">
        <v>784</v>
      </c>
      <c r="B678" s="340">
        <v>915</v>
      </c>
      <c r="C678" s="233" t="s">
        <v>9</v>
      </c>
      <c r="D678" s="233" t="s">
        <v>53</v>
      </c>
      <c r="E678" s="25" t="s">
        <v>787</v>
      </c>
      <c r="F678" s="25"/>
      <c r="G678" s="176"/>
      <c r="H678" s="176"/>
      <c r="I678" s="176"/>
      <c r="J678" s="176"/>
      <c r="K678" s="21"/>
      <c r="L678" s="21"/>
      <c r="M678" s="21"/>
      <c r="N678" s="21"/>
      <c r="O678" s="176"/>
      <c r="P678" s="176"/>
      <c r="Q678" s="176"/>
      <c r="R678" s="176"/>
      <c r="S678" s="28">
        <f>S679</f>
        <v>476</v>
      </c>
      <c r="T678" s="28">
        <f t="shared" ref="T678:AJ679" si="1540">T679</f>
        <v>476</v>
      </c>
      <c r="U678" s="28">
        <f t="shared" si="1540"/>
        <v>476</v>
      </c>
      <c r="V678" s="28">
        <f t="shared" si="1540"/>
        <v>476</v>
      </c>
      <c r="W678" s="260">
        <f t="shared" si="1540"/>
        <v>476</v>
      </c>
      <c r="X678" s="260">
        <f t="shared" si="1540"/>
        <v>476</v>
      </c>
      <c r="Y678" s="260">
        <f t="shared" si="1540"/>
        <v>476</v>
      </c>
      <c r="Z678" s="260">
        <f t="shared" si="1540"/>
        <v>476</v>
      </c>
      <c r="AA678" s="28">
        <f>AA679</f>
        <v>0</v>
      </c>
      <c r="AB678" s="28">
        <f t="shared" si="1540"/>
        <v>0</v>
      </c>
      <c r="AC678" s="28">
        <f t="shared" si="1540"/>
        <v>0</v>
      </c>
      <c r="AD678" s="28">
        <f t="shared" si="1540"/>
        <v>0</v>
      </c>
      <c r="AE678" s="28">
        <f t="shared" si="1540"/>
        <v>476</v>
      </c>
      <c r="AF678" s="28">
        <f t="shared" si="1540"/>
        <v>476</v>
      </c>
      <c r="AG678" s="28">
        <f t="shared" si="1540"/>
        <v>476</v>
      </c>
      <c r="AH678" s="28">
        <f t="shared" si="1540"/>
        <v>476</v>
      </c>
      <c r="AI678" s="28">
        <f>AI679</f>
        <v>0</v>
      </c>
      <c r="AJ678" s="28">
        <f t="shared" si="1540"/>
        <v>0</v>
      </c>
      <c r="AK678" s="28">
        <f t="shared" ref="AJ678:AP679" si="1541">AK679</f>
        <v>0</v>
      </c>
      <c r="AL678" s="28">
        <f t="shared" si="1541"/>
        <v>0</v>
      </c>
      <c r="AM678" s="260">
        <f t="shared" si="1541"/>
        <v>476</v>
      </c>
      <c r="AN678" s="260">
        <f t="shared" si="1541"/>
        <v>476</v>
      </c>
      <c r="AO678" s="260">
        <f t="shared" si="1541"/>
        <v>476</v>
      </c>
      <c r="AP678" s="260">
        <f t="shared" si="1541"/>
        <v>476</v>
      </c>
      <c r="AQ678" s="28">
        <f>AQ679</f>
        <v>0</v>
      </c>
      <c r="AR678" s="28">
        <f t="shared" ref="AR678:AX679" si="1542">AR679</f>
        <v>0</v>
      </c>
      <c r="AS678" s="28">
        <f t="shared" si="1542"/>
        <v>0</v>
      </c>
      <c r="AT678" s="28">
        <f t="shared" si="1542"/>
        <v>0</v>
      </c>
      <c r="AU678" s="28">
        <f t="shared" si="1542"/>
        <v>476</v>
      </c>
      <c r="AV678" s="28">
        <f t="shared" si="1542"/>
        <v>476</v>
      </c>
      <c r="AW678" s="28">
        <f t="shared" si="1542"/>
        <v>476</v>
      </c>
      <c r="AX678" s="28">
        <f t="shared" si="1542"/>
        <v>476</v>
      </c>
    </row>
    <row r="679" spans="1:50" ht="20.25">
      <c r="A679" s="232" t="s">
        <v>100</v>
      </c>
      <c r="B679" s="340">
        <v>915</v>
      </c>
      <c r="C679" s="233" t="s">
        <v>9</v>
      </c>
      <c r="D679" s="233" t="s">
        <v>53</v>
      </c>
      <c r="E679" s="25" t="s">
        <v>787</v>
      </c>
      <c r="F679" s="25" t="s">
        <v>89</v>
      </c>
      <c r="G679" s="176"/>
      <c r="H679" s="176"/>
      <c r="I679" s="176"/>
      <c r="J679" s="176"/>
      <c r="K679" s="21"/>
      <c r="L679" s="21"/>
      <c r="M679" s="21"/>
      <c r="N679" s="21"/>
      <c r="O679" s="176"/>
      <c r="P679" s="176"/>
      <c r="Q679" s="176"/>
      <c r="R679" s="176"/>
      <c r="S679" s="28">
        <f>S680</f>
        <v>476</v>
      </c>
      <c r="T679" s="28">
        <f t="shared" si="1540"/>
        <v>476</v>
      </c>
      <c r="U679" s="28">
        <f t="shared" si="1540"/>
        <v>476</v>
      </c>
      <c r="V679" s="28">
        <f t="shared" si="1540"/>
        <v>476</v>
      </c>
      <c r="W679" s="260">
        <f t="shared" si="1540"/>
        <v>476</v>
      </c>
      <c r="X679" s="260">
        <f t="shared" si="1540"/>
        <v>476</v>
      </c>
      <c r="Y679" s="260">
        <f t="shared" si="1540"/>
        <v>476</v>
      </c>
      <c r="Z679" s="260">
        <f t="shared" si="1540"/>
        <v>476</v>
      </c>
      <c r="AA679" s="28">
        <f>AA680</f>
        <v>0</v>
      </c>
      <c r="AB679" s="28">
        <f t="shared" si="1540"/>
        <v>0</v>
      </c>
      <c r="AC679" s="28">
        <f t="shared" si="1540"/>
        <v>0</v>
      </c>
      <c r="AD679" s="28">
        <f t="shared" si="1540"/>
        <v>0</v>
      </c>
      <c r="AE679" s="28">
        <f t="shared" si="1540"/>
        <v>476</v>
      </c>
      <c r="AF679" s="28">
        <f t="shared" si="1540"/>
        <v>476</v>
      </c>
      <c r="AG679" s="28">
        <f t="shared" si="1540"/>
        <v>476</v>
      </c>
      <c r="AH679" s="28">
        <f t="shared" si="1540"/>
        <v>476</v>
      </c>
      <c r="AI679" s="28">
        <f>AI680</f>
        <v>0</v>
      </c>
      <c r="AJ679" s="28">
        <f t="shared" si="1541"/>
        <v>0</v>
      </c>
      <c r="AK679" s="28">
        <f t="shared" si="1541"/>
        <v>0</v>
      </c>
      <c r="AL679" s="28">
        <f t="shared" si="1541"/>
        <v>0</v>
      </c>
      <c r="AM679" s="260">
        <f t="shared" si="1541"/>
        <v>476</v>
      </c>
      <c r="AN679" s="260">
        <f t="shared" si="1541"/>
        <v>476</v>
      </c>
      <c r="AO679" s="260">
        <f t="shared" si="1541"/>
        <v>476</v>
      </c>
      <c r="AP679" s="260">
        <f t="shared" si="1541"/>
        <v>476</v>
      </c>
      <c r="AQ679" s="28">
        <f>AQ680</f>
        <v>0</v>
      </c>
      <c r="AR679" s="28">
        <f t="shared" si="1542"/>
        <v>0</v>
      </c>
      <c r="AS679" s="28">
        <f t="shared" si="1542"/>
        <v>0</v>
      </c>
      <c r="AT679" s="28">
        <f t="shared" si="1542"/>
        <v>0</v>
      </c>
      <c r="AU679" s="28">
        <f t="shared" si="1542"/>
        <v>476</v>
      </c>
      <c r="AV679" s="28">
        <f t="shared" si="1542"/>
        <v>476</v>
      </c>
      <c r="AW679" s="28">
        <f t="shared" si="1542"/>
        <v>476</v>
      </c>
      <c r="AX679" s="28">
        <f t="shared" si="1542"/>
        <v>476</v>
      </c>
    </row>
    <row r="680" spans="1:50" ht="33.75">
      <c r="A680" s="232" t="s">
        <v>489</v>
      </c>
      <c r="B680" s="340">
        <v>915</v>
      </c>
      <c r="C680" s="233" t="s">
        <v>9</v>
      </c>
      <c r="D680" s="233" t="s">
        <v>53</v>
      </c>
      <c r="E680" s="25" t="s">
        <v>787</v>
      </c>
      <c r="F680" s="25" t="s">
        <v>180</v>
      </c>
      <c r="G680" s="176"/>
      <c r="H680" s="176"/>
      <c r="I680" s="176"/>
      <c r="J680" s="176"/>
      <c r="K680" s="21"/>
      <c r="L680" s="21"/>
      <c r="M680" s="21"/>
      <c r="N680" s="21"/>
      <c r="O680" s="176"/>
      <c r="P680" s="176"/>
      <c r="Q680" s="176"/>
      <c r="R680" s="176"/>
      <c r="S680" s="28">
        <v>476</v>
      </c>
      <c r="T680" s="28">
        <v>476</v>
      </c>
      <c r="U680" s="28">
        <v>476</v>
      </c>
      <c r="V680" s="28">
        <v>476</v>
      </c>
      <c r="W680" s="260">
        <f t="shared" ref="W680:Z680" si="1543">O680+S680</f>
        <v>476</v>
      </c>
      <c r="X680" s="260">
        <f t="shared" si="1543"/>
        <v>476</v>
      </c>
      <c r="Y680" s="260">
        <f t="shared" si="1543"/>
        <v>476</v>
      </c>
      <c r="Z680" s="260">
        <f t="shared" si="1543"/>
        <v>476</v>
      </c>
      <c r="AA680" s="28"/>
      <c r="AB680" s="28"/>
      <c r="AC680" s="28"/>
      <c r="AD680" s="28"/>
      <c r="AE680" s="28">
        <f t="shared" ref="AE680:AH680" si="1544">W680+AA680</f>
        <v>476</v>
      </c>
      <c r="AF680" s="28">
        <f t="shared" si="1544"/>
        <v>476</v>
      </c>
      <c r="AG680" s="28">
        <f t="shared" si="1544"/>
        <v>476</v>
      </c>
      <c r="AH680" s="28">
        <f t="shared" si="1544"/>
        <v>476</v>
      </c>
      <c r="AI680" s="28"/>
      <c r="AJ680" s="28"/>
      <c r="AK680" s="28"/>
      <c r="AL680" s="28"/>
      <c r="AM680" s="260">
        <f t="shared" ref="AM680:AP680" si="1545">AE680+AI680</f>
        <v>476</v>
      </c>
      <c r="AN680" s="260">
        <f t="shared" si="1545"/>
        <v>476</v>
      </c>
      <c r="AO680" s="260">
        <f t="shared" si="1545"/>
        <v>476</v>
      </c>
      <c r="AP680" s="260">
        <f t="shared" si="1545"/>
        <v>476</v>
      </c>
      <c r="AQ680" s="28"/>
      <c r="AR680" s="28"/>
      <c r="AS680" s="28"/>
      <c r="AT680" s="28"/>
      <c r="AU680" s="28">
        <f t="shared" ref="AU680:AX680" si="1546">AM680+AQ680</f>
        <v>476</v>
      </c>
      <c r="AV680" s="28">
        <f t="shared" si="1546"/>
        <v>476</v>
      </c>
      <c r="AW680" s="28">
        <f t="shared" si="1546"/>
        <v>476</v>
      </c>
      <c r="AX680" s="28">
        <f t="shared" si="1546"/>
        <v>476</v>
      </c>
    </row>
    <row r="681" spans="1:50" ht="20.25">
      <c r="A681" s="91"/>
      <c r="B681" s="19"/>
      <c r="C681" s="254"/>
      <c r="D681" s="254"/>
      <c r="E681" s="254"/>
      <c r="F681" s="20"/>
      <c r="G681" s="176"/>
      <c r="H681" s="176"/>
      <c r="I681" s="176"/>
      <c r="J681" s="176"/>
      <c r="K681" s="21"/>
      <c r="L681" s="21"/>
      <c r="M681" s="21"/>
      <c r="N681" s="21"/>
      <c r="O681" s="176"/>
      <c r="P681" s="176"/>
      <c r="Q681" s="176"/>
      <c r="R681" s="176"/>
      <c r="S681" s="21"/>
      <c r="T681" s="21"/>
      <c r="U681" s="21"/>
      <c r="V681" s="21"/>
      <c r="W681" s="176"/>
      <c r="X681" s="176"/>
      <c r="Y681" s="176"/>
      <c r="Z681" s="176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176"/>
      <c r="AN681" s="176"/>
      <c r="AO681" s="176"/>
      <c r="AP681" s="176"/>
      <c r="AQ681" s="21"/>
      <c r="AR681" s="21"/>
      <c r="AS681" s="21"/>
      <c r="AT681" s="21"/>
      <c r="AU681" s="21"/>
      <c r="AV681" s="21"/>
      <c r="AW681" s="21"/>
      <c r="AX681" s="21"/>
    </row>
    <row r="682" spans="1:50" ht="22.5" customHeight="1">
      <c r="A682" s="116" t="s">
        <v>44</v>
      </c>
      <c r="B682" s="22">
        <v>915</v>
      </c>
      <c r="C682" s="22" t="s">
        <v>9</v>
      </c>
      <c r="D682" s="22" t="s">
        <v>58</v>
      </c>
      <c r="E682" s="116"/>
      <c r="F682" s="63"/>
      <c r="G682" s="180">
        <f>G683</f>
        <v>2036</v>
      </c>
      <c r="H682" s="180">
        <f t="shared" ref="H682:N682" si="1547">H683</f>
        <v>0</v>
      </c>
      <c r="I682" s="180">
        <f t="shared" si="1547"/>
        <v>2036</v>
      </c>
      <c r="J682" s="180">
        <f t="shared" si="1547"/>
        <v>0</v>
      </c>
      <c r="K682" s="23">
        <f t="shared" si="1547"/>
        <v>0</v>
      </c>
      <c r="L682" s="23">
        <f t="shared" si="1547"/>
        <v>0</v>
      </c>
      <c r="M682" s="23">
        <f t="shared" si="1547"/>
        <v>0</v>
      </c>
      <c r="N682" s="23">
        <f t="shared" si="1547"/>
        <v>0</v>
      </c>
      <c r="O682" s="180">
        <f t="shared" si="1408"/>
        <v>2036</v>
      </c>
      <c r="P682" s="180">
        <f t="shared" si="1408"/>
        <v>0</v>
      </c>
      <c r="Q682" s="180">
        <f t="shared" si="1408"/>
        <v>2036</v>
      </c>
      <c r="R682" s="180">
        <f t="shared" si="1408"/>
        <v>0</v>
      </c>
      <c r="S682" s="23">
        <f t="shared" ref="S682:V683" si="1548">S683</f>
        <v>0</v>
      </c>
      <c r="T682" s="23">
        <f t="shared" si="1548"/>
        <v>0</v>
      </c>
      <c r="U682" s="23">
        <f t="shared" si="1548"/>
        <v>0</v>
      </c>
      <c r="V682" s="23">
        <f t="shared" si="1548"/>
        <v>0</v>
      </c>
      <c r="W682" s="180">
        <f t="shared" si="1458"/>
        <v>2036</v>
      </c>
      <c r="X682" s="180">
        <f t="shared" si="1458"/>
        <v>0</v>
      </c>
      <c r="Y682" s="180">
        <f t="shared" si="1458"/>
        <v>2036</v>
      </c>
      <c r="Z682" s="180">
        <f t="shared" si="1458"/>
        <v>0</v>
      </c>
      <c r="AA682" s="23">
        <f t="shared" ref="AA682:AD683" si="1549">AA683</f>
        <v>0</v>
      </c>
      <c r="AB682" s="23">
        <f t="shared" si="1549"/>
        <v>0</v>
      </c>
      <c r="AC682" s="23">
        <f t="shared" si="1549"/>
        <v>0</v>
      </c>
      <c r="AD682" s="23">
        <f t="shared" si="1549"/>
        <v>0</v>
      </c>
      <c r="AE682" s="23">
        <f t="shared" ref="AE682:AH724" si="1550">W682+AA682</f>
        <v>2036</v>
      </c>
      <c r="AF682" s="23">
        <f t="shared" si="1550"/>
        <v>0</v>
      </c>
      <c r="AG682" s="23">
        <f t="shared" si="1550"/>
        <v>2036</v>
      </c>
      <c r="AH682" s="23">
        <f t="shared" si="1550"/>
        <v>0</v>
      </c>
      <c r="AI682" s="23">
        <f t="shared" ref="AI682:AL683" si="1551">AI683</f>
        <v>0</v>
      </c>
      <c r="AJ682" s="23">
        <f t="shared" si="1551"/>
        <v>0</v>
      </c>
      <c r="AK682" s="23">
        <f t="shared" si="1551"/>
        <v>0</v>
      </c>
      <c r="AL682" s="23">
        <f t="shared" si="1551"/>
        <v>0</v>
      </c>
      <c r="AM682" s="180">
        <f t="shared" ref="AM682:AP724" si="1552">AE682+AI682</f>
        <v>2036</v>
      </c>
      <c r="AN682" s="180">
        <f t="shared" si="1552"/>
        <v>0</v>
      </c>
      <c r="AO682" s="180">
        <f t="shared" si="1552"/>
        <v>2036</v>
      </c>
      <c r="AP682" s="180">
        <f t="shared" si="1552"/>
        <v>0</v>
      </c>
      <c r="AQ682" s="23">
        <f t="shared" ref="AQ682:AT683" si="1553">AQ683</f>
        <v>0</v>
      </c>
      <c r="AR682" s="23">
        <f t="shared" si="1553"/>
        <v>0</v>
      </c>
      <c r="AS682" s="23">
        <f t="shared" si="1553"/>
        <v>0</v>
      </c>
      <c r="AT682" s="23">
        <f t="shared" si="1553"/>
        <v>0</v>
      </c>
      <c r="AU682" s="23">
        <f t="shared" ref="AU682:AX693" si="1554">AM682+AQ682</f>
        <v>2036</v>
      </c>
      <c r="AV682" s="23">
        <f t="shared" si="1554"/>
        <v>0</v>
      </c>
      <c r="AW682" s="23">
        <f t="shared" si="1554"/>
        <v>2036</v>
      </c>
      <c r="AX682" s="23">
        <f t="shared" si="1554"/>
        <v>0</v>
      </c>
    </row>
    <row r="683" spans="1:50" ht="49.5">
      <c r="A683" s="91" t="s">
        <v>868</v>
      </c>
      <c r="B683" s="25" t="s">
        <v>869</v>
      </c>
      <c r="C683" s="41">
        <v>10</v>
      </c>
      <c r="D683" s="25" t="s">
        <v>58</v>
      </c>
      <c r="E683" s="25" t="s">
        <v>275</v>
      </c>
      <c r="F683" s="25"/>
      <c r="G683" s="260">
        <f t="shared" ref="G683:N683" si="1555">G684</f>
        <v>2036</v>
      </c>
      <c r="H683" s="260">
        <f t="shared" si="1555"/>
        <v>0</v>
      </c>
      <c r="I683" s="260">
        <f t="shared" si="1555"/>
        <v>2036</v>
      </c>
      <c r="J683" s="260">
        <f t="shared" si="1555"/>
        <v>0</v>
      </c>
      <c r="K683" s="28">
        <f t="shared" si="1555"/>
        <v>0</v>
      </c>
      <c r="L683" s="28">
        <f t="shared" si="1555"/>
        <v>0</v>
      </c>
      <c r="M683" s="28">
        <f t="shared" si="1555"/>
        <v>0</v>
      </c>
      <c r="N683" s="28">
        <f t="shared" si="1555"/>
        <v>0</v>
      </c>
      <c r="O683" s="260">
        <f t="shared" si="1408"/>
        <v>2036</v>
      </c>
      <c r="P683" s="260">
        <f t="shared" si="1408"/>
        <v>0</v>
      </c>
      <c r="Q683" s="260">
        <f t="shared" si="1408"/>
        <v>2036</v>
      </c>
      <c r="R683" s="260">
        <f t="shared" si="1408"/>
        <v>0</v>
      </c>
      <c r="S683" s="28">
        <f t="shared" si="1548"/>
        <v>0</v>
      </c>
      <c r="T683" s="28">
        <f t="shared" si="1548"/>
        <v>0</v>
      </c>
      <c r="U683" s="28">
        <f t="shared" si="1548"/>
        <v>0</v>
      </c>
      <c r="V683" s="28">
        <f t="shared" si="1548"/>
        <v>0</v>
      </c>
      <c r="W683" s="260">
        <f t="shared" si="1458"/>
        <v>2036</v>
      </c>
      <c r="X683" s="260">
        <f t="shared" si="1458"/>
        <v>0</v>
      </c>
      <c r="Y683" s="260">
        <f t="shared" si="1458"/>
        <v>2036</v>
      </c>
      <c r="Z683" s="260">
        <f t="shared" si="1458"/>
        <v>0</v>
      </c>
      <c r="AA683" s="28">
        <f t="shared" si="1549"/>
        <v>0</v>
      </c>
      <c r="AB683" s="28">
        <f t="shared" si="1549"/>
        <v>0</v>
      </c>
      <c r="AC683" s="28">
        <f t="shared" si="1549"/>
        <v>0</v>
      </c>
      <c r="AD683" s="28">
        <f t="shared" si="1549"/>
        <v>0</v>
      </c>
      <c r="AE683" s="28">
        <f t="shared" si="1550"/>
        <v>2036</v>
      </c>
      <c r="AF683" s="28">
        <f t="shared" si="1550"/>
        <v>0</v>
      </c>
      <c r="AG683" s="28">
        <f t="shared" si="1550"/>
        <v>2036</v>
      </c>
      <c r="AH683" s="28">
        <f t="shared" si="1550"/>
        <v>0</v>
      </c>
      <c r="AI683" s="28">
        <f t="shared" si="1551"/>
        <v>0</v>
      </c>
      <c r="AJ683" s="28">
        <f t="shared" si="1551"/>
        <v>0</v>
      </c>
      <c r="AK683" s="28">
        <f t="shared" si="1551"/>
        <v>0</v>
      </c>
      <c r="AL683" s="28">
        <f t="shared" si="1551"/>
        <v>0</v>
      </c>
      <c r="AM683" s="260">
        <f t="shared" si="1552"/>
        <v>2036</v>
      </c>
      <c r="AN683" s="260">
        <f t="shared" si="1552"/>
        <v>0</v>
      </c>
      <c r="AO683" s="260">
        <f t="shared" si="1552"/>
        <v>2036</v>
      </c>
      <c r="AP683" s="260">
        <f t="shared" si="1552"/>
        <v>0</v>
      </c>
      <c r="AQ683" s="28">
        <f t="shared" si="1553"/>
        <v>0</v>
      </c>
      <c r="AR683" s="28">
        <f t="shared" si="1553"/>
        <v>0</v>
      </c>
      <c r="AS683" s="28">
        <f t="shared" si="1553"/>
        <v>0</v>
      </c>
      <c r="AT683" s="28">
        <f t="shared" si="1553"/>
        <v>0</v>
      </c>
      <c r="AU683" s="28">
        <f t="shared" si="1554"/>
        <v>2036</v>
      </c>
      <c r="AV683" s="28">
        <f t="shared" si="1554"/>
        <v>0</v>
      </c>
      <c r="AW683" s="28">
        <f t="shared" si="1554"/>
        <v>2036</v>
      </c>
      <c r="AX683" s="28">
        <f t="shared" si="1554"/>
        <v>0</v>
      </c>
    </row>
    <row r="684" spans="1:50">
      <c r="A684" s="173" t="s">
        <v>76</v>
      </c>
      <c r="B684" s="25" t="s">
        <v>869</v>
      </c>
      <c r="C684" s="43" t="s">
        <v>9</v>
      </c>
      <c r="D684" s="43" t="s">
        <v>58</v>
      </c>
      <c r="E684" s="43" t="s">
        <v>337</v>
      </c>
      <c r="F684" s="43"/>
      <c r="G684" s="181">
        <f t="shared" ref="G684:N684" si="1556">G685+G688</f>
        <v>2036</v>
      </c>
      <c r="H684" s="181">
        <f t="shared" si="1556"/>
        <v>0</v>
      </c>
      <c r="I684" s="181">
        <f t="shared" si="1556"/>
        <v>2036</v>
      </c>
      <c r="J684" s="181">
        <f t="shared" si="1556"/>
        <v>0</v>
      </c>
      <c r="K684" s="27">
        <f t="shared" si="1556"/>
        <v>0</v>
      </c>
      <c r="L684" s="27">
        <f t="shared" si="1556"/>
        <v>0</v>
      </c>
      <c r="M684" s="27">
        <f t="shared" si="1556"/>
        <v>0</v>
      </c>
      <c r="N684" s="27">
        <f t="shared" si="1556"/>
        <v>0</v>
      </c>
      <c r="O684" s="181">
        <f t="shared" si="1408"/>
        <v>2036</v>
      </c>
      <c r="P684" s="181">
        <f t="shared" si="1408"/>
        <v>0</v>
      </c>
      <c r="Q684" s="181">
        <f t="shared" si="1408"/>
        <v>2036</v>
      </c>
      <c r="R684" s="181">
        <f t="shared" si="1408"/>
        <v>0</v>
      </c>
      <c r="S684" s="27">
        <f t="shared" ref="S684:V684" si="1557">S685+S688</f>
        <v>0</v>
      </c>
      <c r="T684" s="27">
        <f t="shared" si="1557"/>
        <v>0</v>
      </c>
      <c r="U684" s="27">
        <f t="shared" si="1557"/>
        <v>0</v>
      </c>
      <c r="V684" s="27">
        <f t="shared" si="1557"/>
        <v>0</v>
      </c>
      <c r="W684" s="181">
        <f t="shared" si="1458"/>
        <v>2036</v>
      </c>
      <c r="X684" s="181">
        <f t="shared" si="1458"/>
        <v>0</v>
      </c>
      <c r="Y684" s="181">
        <f t="shared" si="1458"/>
        <v>2036</v>
      </c>
      <c r="Z684" s="181">
        <f t="shared" si="1458"/>
        <v>0</v>
      </c>
      <c r="AA684" s="27">
        <f t="shared" ref="AA684:AD684" si="1558">AA685+AA688</f>
        <v>0</v>
      </c>
      <c r="AB684" s="27">
        <f t="shared" si="1558"/>
        <v>0</v>
      </c>
      <c r="AC684" s="27">
        <f t="shared" si="1558"/>
        <v>0</v>
      </c>
      <c r="AD684" s="27">
        <f t="shared" si="1558"/>
        <v>0</v>
      </c>
      <c r="AE684" s="27">
        <f t="shared" si="1550"/>
        <v>2036</v>
      </c>
      <c r="AF684" s="27">
        <f t="shared" si="1550"/>
        <v>0</v>
      </c>
      <c r="AG684" s="27">
        <f t="shared" si="1550"/>
        <v>2036</v>
      </c>
      <c r="AH684" s="27">
        <f t="shared" si="1550"/>
        <v>0</v>
      </c>
      <c r="AI684" s="27">
        <f t="shared" ref="AI684:AL684" si="1559">AI685+AI688</f>
        <v>0</v>
      </c>
      <c r="AJ684" s="27">
        <f t="shared" si="1559"/>
        <v>0</v>
      </c>
      <c r="AK684" s="27">
        <f t="shared" si="1559"/>
        <v>0</v>
      </c>
      <c r="AL684" s="27">
        <f t="shared" si="1559"/>
        <v>0</v>
      </c>
      <c r="AM684" s="181">
        <f t="shared" si="1552"/>
        <v>2036</v>
      </c>
      <c r="AN684" s="181">
        <f t="shared" si="1552"/>
        <v>0</v>
      </c>
      <c r="AO684" s="181">
        <f t="shared" si="1552"/>
        <v>2036</v>
      </c>
      <c r="AP684" s="181">
        <f t="shared" si="1552"/>
        <v>0</v>
      </c>
      <c r="AQ684" s="27">
        <f t="shared" ref="AQ684:AT684" si="1560">AQ685+AQ688</f>
        <v>0</v>
      </c>
      <c r="AR684" s="27">
        <f t="shared" si="1560"/>
        <v>0</v>
      </c>
      <c r="AS684" s="27">
        <f t="shared" si="1560"/>
        <v>0</v>
      </c>
      <c r="AT684" s="27">
        <f t="shared" si="1560"/>
        <v>0</v>
      </c>
      <c r="AU684" s="27">
        <f t="shared" si="1554"/>
        <v>2036</v>
      </c>
      <c r="AV684" s="27">
        <f t="shared" si="1554"/>
        <v>0</v>
      </c>
      <c r="AW684" s="27">
        <f t="shared" si="1554"/>
        <v>2036</v>
      </c>
      <c r="AX684" s="27">
        <f t="shared" si="1554"/>
        <v>0</v>
      </c>
    </row>
    <row r="685" spans="1:50" s="265" customFormat="1" ht="33">
      <c r="A685" s="220" t="s">
        <v>188</v>
      </c>
      <c r="B685" s="206">
        <v>915</v>
      </c>
      <c r="C685" s="206" t="s">
        <v>9</v>
      </c>
      <c r="D685" s="206" t="s">
        <v>58</v>
      </c>
      <c r="E685" s="341" t="s">
        <v>426</v>
      </c>
      <c r="F685" s="341"/>
      <c r="G685" s="342">
        <f t="shared" ref="G685:N686" si="1561">G686</f>
        <v>0</v>
      </c>
      <c r="H685" s="342">
        <f t="shared" si="1561"/>
        <v>0</v>
      </c>
      <c r="I685" s="342">
        <f t="shared" si="1561"/>
        <v>0</v>
      </c>
      <c r="J685" s="342">
        <f t="shared" si="1561"/>
        <v>0</v>
      </c>
      <c r="K685" s="230">
        <f t="shared" si="1561"/>
        <v>0</v>
      </c>
      <c r="L685" s="230">
        <f t="shared" si="1561"/>
        <v>0</v>
      </c>
      <c r="M685" s="230">
        <f t="shared" si="1561"/>
        <v>0</v>
      </c>
      <c r="N685" s="230">
        <f t="shared" si="1561"/>
        <v>0</v>
      </c>
      <c r="O685" s="342">
        <f t="shared" si="1408"/>
        <v>0</v>
      </c>
      <c r="P685" s="342">
        <f t="shared" si="1408"/>
        <v>0</v>
      </c>
      <c r="Q685" s="342">
        <f t="shared" si="1408"/>
        <v>0</v>
      </c>
      <c r="R685" s="342">
        <f t="shared" si="1408"/>
        <v>0</v>
      </c>
      <c r="S685" s="230">
        <f t="shared" ref="S685:V686" si="1562">S686</f>
        <v>0</v>
      </c>
      <c r="T685" s="230">
        <f t="shared" si="1562"/>
        <v>0</v>
      </c>
      <c r="U685" s="230">
        <f t="shared" si="1562"/>
        <v>0</v>
      </c>
      <c r="V685" s="230">
        <f t="shared" si="1562"/>
        <v>0</v>
      </c>
      <c r="W685" s="342">
        <f t="shared" si="1458"/>
        <v>0</v>
      </c>
      <c r="X685" s="342">
        <f t="shared" si="1458"/>
        <v>0</v>
      </c>
      <c r="Y685" s="342">
        <f t="shared" si="1458"/>
        <v>0</v>
      </c>
      <c r="Z685" s="342">
        <f t="shared" si="1458"/>
        <v>0</v>
      </c>
      <c r="AA685" s="230">
        <f t="shared" ref="AA685:AD686" si="1563">AA686</f>
        <v>0</v>
      </c>
      <c r="AB685" s="230">
        <f t="shared" si="1563"/>
        <v>0</v>
      </c>
      <c r="AC685" s="230">
        <f t="shared" si="1563"/>
        <v>0</v>
      </c>
      <c r="AD685" s="230">
        <f t="shared" si="1563"/>
        <v>0</v>
      </c>
      <c r="AE685" s="230">
        <f t="shared" si="1550"/>
        <v>0</v>
      </c>
      <c r="AF685" s="230">
        <f t="shared" si="1550"/>
        <v>0</v>
      </c>
      <c r="AG685" s="230">
        <f t="shared" si="1550"/>
        <v>0</v>
      </c>
      <c r="AH685" s="230">
        <f t="shared" si="1550"/>
        <v>0</v>
      </c>
      <c r="AI685" s="230">
        <f t="shared" ref="AI685:AL686" si="1564">AI686</f>
        <v>0</v>
      </c>
      <c r="AJ685" s="230">
        <f t="shared" si="1564"/>
        <v>0</v>
      </c>
      <c r="AK685" s="230">
        <f t="shared" si="1564"/>
        <v>0</v>
      </c>
      <c r="AL685" s="230">
        <f t="shared" si="1564"/>
        <v>0</v>
      </c>
      <c r="AM685" s="342">
        <f t="shared" si="1552"/>
        <v>0</v>
      </c>
      <c r="AN685" s="342">
        <f t="shared" si="1552"/>
        <v>0</v>
      </c>
      <c r="AO685" s="342">
        <f t="shared" si="1552"/>
        <v>0</v>
      </c>
      <c r="AP685" s="342">
        <f t="shared" si="1552"/>
        <v>0</v>
      </c>
      <c r="AQ685" s="230">
        <f t="shared" ref="AQ685:AT686" si="1565">AQ686</f>
        <v>0</v>
      </c>
      <c r="AR685" s="230">
        <f t="shared" si="1565"/>
        <v>0</v>
      </c>
      <c r="AS685" s="230">
        <f t="shared" si="1565"/>
        <v>0</v>
      </c>
      <c r="AT685" s="230">
        <f t="shared" si="1565"/>
        <v>0</v>
      </c>
      <c r="AU685" s="230">
        <f t="shared" si="1554"/>
        <v>0</v>
      </c>
      <c r="AV685" s="230">
        <f t="shared" si="1554"/>
        <v>0</v>
      </c>
      <c r="AW685" s="230">
        <f t="shared" si="1554"/>
        <v>0</v>
      </c>
      <c r="AX685" s="230">
        <f t="shared" si="1554"/>
        <v>0</v>
      </c>
    </row>
    <row r="686" spans="1:50" s="265" customFormat="1" ht="33">
      <c r="A686" s="220" t="s">
        <v>345</v>
      </c>
      <c r="B686" s="206">
        <v>915</v>
      </c>
      <c r="C686" s="206" t="s">
        <v>9</v>
      </c>
      <c r="D686" s="206" t="s">
        <v>58</v>
      </c>
      <c r="E686" s="341" t="s">
        <v>426</v>
      </c>
      <c r="F686" s="341">
        <v>200</v>
      </c>
      <c r="G686" s="342">
        <f t="shared" si="1561"/>
        <v>0</v>
      </c>
      <c r="H686" s="342">
        <f t="shared" si="1561"/>
        <v>0</v>
      </c>
      <c r="I686" s="342">
        <f t="shared" si="1561"/>
        <v>0</v>
      </c>
      <c r="J686" s="342">
        <f t="shared" si="1561"/>
        <v>0</v>
      </c>
      <c r="K686" s="230">
        <f t="shared" si="1561"/>
        <v>0</v>
      </c>
      <c r="L686" s="230">
        <f t="shared" si="1561"/>
        <v>0</v>
      </c>
      <c r="M686" s="230">
        <f t="shared" si="1561"/>
        <v>0</v>
      </c>
      <c r="N686" s="230">
        <f t="shared" si="1561"/>
        <v>0</v>
      </c>
      <c r="O686" s="342">
        <f t="shared" si="1408"/>
        <v>0</v>
      </c>
      <c r="P686" s="342">
        <f t="shared" si="1408"/>
        <v>0</v>
      </c>
      <c r="Q686" s="342">
        <f t="shared" si="1408"/>
        <v>0</v>
      </c>
      <c r="R686" s="342">
        <f t="shared" si="1408"/>
        <v>0</v>
      </c>
      <c r="S686" s="230">
        <f t="shared" si="1562"/>
        <v>0</v>
      </c>
      <c r="T686" s="230">
        <f t="shared" si="1562"/>
        <v>0</v>
      </c>
      <c r="U686" s="230">
        <f t="shared" si="1562"/>
        <v>0</v>
      </c>
      <c r="V686" s="230">
        <f t="shared" si="1562"/>
        <v>0</v>
      </c>
      <c r="W686" s="342">
        <f t="shared" si="1458"/>
        <v>0</v>
      </c>
      <c r="X686" s="342">
        <f t="shared" si="1458"/>
        <v>0</v>
      </c>
      <c r="Y686" s="342">
        <f t="shared" si="1458"/>
        <v>0</v>
      </c>
      <c r="Z686" s="342">
        <f t="shared" si="1458"/>
        <v>0</v>
      </c>
      <c r="AA686" s="230">
        <f t="shared" si="1563"/>
        <v>0</v>
      </c>
      <c r="AB686" s="230">
        <f t="shared" si="1563"/>
        <v>0</v>
      </c>
      <c r="AC686" s="230">
        <f t="shared" si="1563"/>
        <v>0</v>
      </c>
      <c r="AD686" s="230">
        <f t="shared" si="1563"/>
        <v>0</v>
      </c>
      <c r="AE686" s="230">
        <f t="shared" si="1550"/>
        <v>0</v>
      </c>
      <c r="AF686" s="230">
        <f t="shared" si="1550"/>
        <v>0</v>
      </c>
      <c r="AG686" s="230">
        <f t="shared" si="1550"/>
        <v>0</v>
      </c>
      <c r="AH686" s="230">
        <f t="shared" si="1550"/>
        <v>0</v>
      </c>
      <c r="AI686" s="230">
        <f t="shared" si="1564"/>
        <v>0</v>
      </c>
      <c r="AJ686" s="230">
        <f t="shared" si="1564"/>
        <v>0</v>
      </c>
      <c r="AK686" s="230">
        <f t="shared" si="1564"/>
        <v>0</v>
      </c>
      <c r="AL686" s="230">
        <f t="shared" si="1564"/>
        <v>0</v>
      </c>
      <c r="AM686" s="342">
        <f t="shared" si="1552"/>
        <v>0</v>
      </c>
      <c r="AN686" s="342">
        <f t="shared" si="1552"/>
        <v>0</v>
      </c>
      <c r="AO686" s="342">
        <f t="shared" si="1552"/>
        <v>0</v>
      </c>
      <c r="AP686" s="342">
        <f t="shared" si="1552"/>
        <v>0</v>
      </c>
      <c r="AQ686" s="230">
        <f t="shared" si="1565"/>
        <v>0</v>
      </c>
      <c r="AR686" s="230">
        <f t="shared" si="1565"/>
        <v>0</v>
      </c>
      <c r="AS686" s="230">
        <f t="shared" si="1565"/>
        <v>0</v>
      </c>
      <c r="AT686" s="230">
        <f t="shared" si="1565"/>
        <v>0</v>
      </c>
      <c r="AU686" s="230">
        <f t="shared" si="1554"/>
        <v>0</v>
      </c>
      <c r="AV686" s="230">
        <f t="shared" si="1554"/>
        <v>0</v>
      </c>
      <c r="AW686" s="230">
        <f t="shared" si="1554"/>
        <v>0</v>
      </c>
      <c r="AX686" s="230">
        <f t="shared" si="1554"/>
        <v>0</v>
      </c>
    </row>
    <row r="687" spans="1:50" s="265" customFormat="1" ht="33">
      <c r="A687" s="220" t="s">
        <v>161</v>
      </c>
      <c r="B687" s="206">
        <v>915</v>
      </c>
      <c r="C687" s="206" t="s">
        <v>9</v>
      </c>
      <c r="D687" s="206" t="s">
        <v>58</v>
      </c>
      <c r="E687" s="341" t="s">
        <v>426</v>
      </c>
      <c r="F687" s="341">
        <v>240</v>
      </c>
      <c r="G687" s="260"/>
      <c r="H687" s="260"/>
      <c r="I687" s="260"/>
      <c r="J687" s="290"/>
      <c r="K687" s="221"/>
      <c r="L687" s="221"/>
      <c r="M687" s="221"/>
      <c r="N687" s="343"/>
      <c r="O687" s="260">
        <f t="shared" si="1408"/>
        <v>0</v>
      </c>
      <c r="P687" s="260">
        <f t="shared" si="1408"/>
        <v>0</v>
      </c>
      <c r="Q687" s="260">
        <f t="shared" si="1408"/>
        <v>0</v>
      </c>
      <c r="R687" s="290">
        <f t="shared" si="1408"/>
        <v>0</v>
      </c>
      <c r="S687" s="221"/>
      <c r="T687" s="221"/>
      <c r="U687" s="221"/>
      <c r="V687" s="343"/>
      <c r="W687" s="260">
        <f t="shared" si="1458"/>
        <v>0</v>
      </c>
      <c r="X687" s="260">
        <f t="shared" si="1458"/>
        <v>0</v>
      </c>
      <c r="Y687" s="260">
        <f t="shared" si="1458"/>
        <v>0</v>
      </c>
      <c r="Z687" s="290">
        <f t="shared" si="1458"/>
        <v>0</v>
      </c>
      <c r="AA687" s="221"/>
      <c r="AB687" s="221"/>
      <c r="AC687" s="221"/>
      <c r="AD687" s="343"/>
      <c r="AE687" s="221">
        <f t="shared" si="1550"/>
        <v>0</v>
      </c>
      <c r="AF687" s="221">
        <f t="shared" si="1550"/>
        <v>0</v>
      </c>
      <c r="AG687" s="221">
        <f t="shared" si="1550"/>
        <v>0</v>
      </c>
      <c r="AH687" s="343">
        <f t="shared" si="1550"/>
        <v>0</v>
      </c>
      <c r="AI687" s="221"/>
      <c r="AJ687" s="221"/>
      <c r="AK687" s="221"/>
      <c r="AL687" s="343"/>
      <c r="AM687" s="260">
        <f t="shared" si="1552"/>
        <v>0</v>
      </c>
      <c r="AN687" s="260">
        <f t="shared" si="1552"/>
        <v>0</v>
      </c>
      <c r="AO687" s="260">
        <f t="shared" si="1552"/>
        <v>0</v>
      </c>
      <c r="AP687" s="290">
        <f t="shared" si="1552"/>
        <v>0</v>
      </c>
      <c r="AQ687" s="221"/>
      <c r="AR687" s="221"/>
      <c r="AS687" s="221"/>
      <c r="AT687" s="343"/>
      <c r="AU687" s="221">
        <f t="shared" si="1554"/>
        <v>0</v>
      </c>
      <c r="AV687" s="221">
        <f t="shared" si="1554"/>
        <v>0</v>
      </c>
      <c r="AW687" s="221">
        <f t="shared" si="1554"/>
        <v>0</v>
      </c>
      <c r="AX687" s="343">
        <f t="shared" si="1554"/>
        <v>0</v>
      </c>
    </row>
    <row r="688" spans="1:50">
      <c r="A688" s="173" t="s">
        <v>136</v>
      </c>
      <c r="B688" s="25" t="s">
        <v>869</v>
      </c>
      <c r="C688" s="43" t="s">
        <v>9</v>
      </c>
      <c r="D688" s="43" t="s">
        <v>58</v>
      </c>
      <c r="E688" s="43" t="s">
        <v>276</v>
      </c>
      <c r="F688" s="43"/>
      <c r="G688" s="181">
        <f>G689+G691</f>
        <v>2036</v>
      </c>
      <c r="H688" s="181">
        <f t="shared" ref="H688:N688" si="1566">H689+H691</f>
        <v>0</v>
      </c>
      <c r="I688" s="181">
        <f t="shared" si="1566"/>
        <v>2036</v>
      </c>
      <c r="J688" s="181">
        <f t="shared" si="1566"/>
        <v>0</v>
      </c>
      <c r="K688" s="27">
        <f t="shared" si="1566"/>
        <v>0</v>
      </c>
      <c r="L688" s="27">
        <f t="shared" si="1566"/>
        <v>0</v>
      </c>
      <c r="M688" s="27">
        <f t="shared" si="1566"/>
        <v>0</v>
      </c>
      <c r="N688" s="27">
        <f t="shared" si="1566"/>
        <v>0</v>
      </c>
      <c r="O688" s="181">
        <f t="shared" si="1408"/>
        <v>2036</v>
      </c>
      <c r="P688" s="181">
        <f t="shared" si="1408"/>
        <v>0</v>
      </c>
      <c r="Q688" s="181">
        <f t="shared" si="1408"/>
        <v>2036</v>
      </c>
      <c r="R688" s="181">
        <f t="shared" si="1408"/>
        <v>0</v>
      </c>
      <c r="S688" s="27">
        <f t="shared" ref="S688:V688" si="1567">S689+S691</f>
        <v>0</v>
      </c>
      <c r="T688" s="27">
        <f t="shared" si="1567"/>
        <v>0</v>
      </c>
      <c r="U688" s="27">
        <f t="shared" si="1567"/>
        <v>0</v>
      </c>
      <c r="V688" s="27">
        <f t="shared" si="1567"/>
        <v>0</v>
      </c>
      <c r="W688" s="181">
        <f t="shared" si="1458"/>
        <v>2036</v>
      </c>
      <c r="X688" s="181">
        <f t="shared" si="1458"/>
        <v>0</v>
      </c>
      <c r="Y688" s="181">
        <f t="shared" si="1458"/>
        <v>2036</v>
      </c>
      <c r="Z688" s="181">
        <f t="shared" si="1458"/>
        <v>0</v>
      </c>
      <c r="AA688" s="27">
        <f t="shared" ref="AA688:AD688" si="1568">AA689+AA691</f>
        <v>0</v>
      </c>
      <c r="AB688" s="27">
        <f t="shared" si="1568"/>
        <v>0</v>
      </c>
      <c r="AC688" s="27">
        <f t="shared" si="1568"/>
        <v>0</v>
      </c>
      <c r="AD688" s="27">
        <f t="shared" si="1568"/>
        <v>0</v>
      </c>
      <c r="AE688" s="27">
        <f t="shared" si="1550"/>
        <v>2036</v>
      </c>
      <c r="AF688" s="27">
        <f t="shared" si="1550"/>
        <v>0</v>
      </c>
      <c r="AG688" s="27">
        <f t="shared" si="1550"/>
        <v>2036</v>
      </c>
      <c r="AH688" s="27">
        <f t="shared" si="1550"/>
        <v>0</v>
      </c>
      <c r="AI688" s="27">
        <f t="shared" ref="AI688:AL688" si="1569">AI689+AI691</f>
        <v>0</v>
      </c>
      <c r="AJ688" s="27">
        <f t="shared" si="1569"/>
        <v>0</v>
      </c>
      <c r="AK688" s="27">
        <f t="shared" si="1569"/>
        <v>0</v>
      </c>
      <c r="AL688" s="27">
        <f t="shared" si="1569"/>
        <v>0</v>
      </c>
      <c r="AM688" s="181">
        <f t="shared" si="1552"/>
        <v>2036</v>
      </c>
      <c r="AN688" s="181">
        <f t="shared" si="1552"/>
        <v>0</v>
      </c>
      <c r="AO688" s="181">
        <f t="shared" si="1552"/>
        <v>2036</v>
      </c>
      <c r="AP688" s="181">
        <f t="shared" si="1552"/>
        <v>0</v>
      </c>
      <c r="AQ688" s="27">
        <f t="shared" ref="AQ688:AT688" si="1570">AQ689+AQ691</f>
        <v>0</v>
      </c>
      <c r="AR688" s="27">
        <f t="shared" si="1570"/>
        <v>0</v>
      </c>
      <c r="AS688" s="27">
        <f t="shared" si="1570"/>
        <v>0</v>
      </c>
      <c r="AT688" s="27">
        <f t="shared" si="1570"/>
        <v>0</v>
      </c>
      <c r="AU688" s="27">
        <f t="shared" si="1554"/>
        <v>2036</v>
      </c>
      <c r="AV688" s="27">
        <f t="shared" si="1554"/>
        <v>0</v>
      </c>
      <c r="AW688" s="27">
        <f t="shared" si="1554"/>
        <v>2036</v>
      </c>
      <c r="AX688" s="27">
        <f t="shared" si="1554"/>
        <v>0</v>
      </c>
    </row>
    <row r="689" spans="1:50" ht="33">
      <c r="A689" s="91" t="s">
        <v>345</v>
      </c>
      <c r="B689" s="25" t="s">
        <v>869</v>
      </c>
      <c r="C689" s="43" t="s">
        <v>9</v>
      </c>
      <c r="D689" s="43" t="s">
        <v>58</v>
      </c>
      <c r="E689" s="43" t="s">
        <v>276</v>
      </c>
      <c r="F689" s="43" t="s">
        <v>78</v>
      </c>
      <c r="G689" s="181">
        <f>G690</f>
        <v>599</v>
      </c>
      <c r="H689" s="181">
        <f>H690</f>
        <v>0</v>
      </c>
      <c r="I689" s="181">
        <f>I690</f>
        <v>599</v>
      </c>
      <c r="J689" s="181">
        <f>J690</f>
        <v>0</v>
      </c>
      <c r="K689" s="27">
        <f t="shared" ref="K689:N689" si="1571">K690</f>
        <v>0</v>
      </c>
      <c r="L689" s="27">
        <f t="shared" si="1571"/>
        <v>0</v>
      </c>
      <c r="M689" s="27">
        <f t="shared" si="1571"/>
        <v>0</v>
      </c>
      <c r="N689" s="27">
        <f t="shared" si="1571"/>
        <v>0</v>
      </c>
      <c r="O689" s="181">
        <f t="shared" ref="O689:R716" si="1572">G689+K689</f>
        <v>599</v>
      </c>
      <c r="P689" s="181">
        <f t="shared" si="1572"/>
        <v>0</v>
      </c>
      <c r="Q689" s="181">
        <f t="shared" si="1572"/>
        <v>599</v>
      </c>
      <c r="R689" s="181">
        <f t="shared" si="1572"/>
        <v>0</v>
      </c>
      <c r="S689" s="27">
        <f t="shared" ref="S689:V689" si="1573">S690</f>
        <v>0</v>
      </c>
      <c r="T689" s="27">
        <f t="shared" si="1573"/>
        <v>0</v>
      </c>
      <c r="U689" s="27">
        <f t="shared" si="1573"/>
        <v>0</v>
      </c>
      <c r="V689" s="27">
        <f t="shared" si="1573"/>
        <v>0</v>
      </c>
      <c r="W689" s="181">
        <f t="shared" si="1458"/>
        <v>599</v>
      </c>
      <c r="X689" s="181">
        <f t="shared" si="1458"/>
        <v>0</v>
      </c>
      <c r="Y689" s="181">
        <f t="shared" si="1458"/>
        <v>599</v>
      </c>
      <c r="Z689" s="181">
        <f t="shared" si="1458"/>
        <v>0</v>
      </c>
      <c r="AA689" s="27">
        <f t="shared" ref="AA689:AD689" si="1574">AA690</f>
        <v>0</v>
      </c>
      <c r="AB689" s="27">
        <f t="shared" si="1574"/>
        <v>0</v>
      </c>
      <c r="AC689" s="27">
        <f t="shared" si="1574"/>
        <v>0</v>
      </c>
      <c r="AD689" s="27">
        <f t="shared" si="1574"/>
        <v>0</v>
      </c>
      <c r="AE689" s="27">
        <f t="shared" si="1550"/>
        <v>599</v>
      </c>
      <c r="AF689" s="27">
        <f t="shared" si="1550"/>
        <v>0</v>
      </c>
      <c r="AG689" s="27">
        <f t="shared" si="1550"/>
        <v>599</v>
      </c>
      <c r="AH689" s="27">
        <f t="shared" si="1550"/>
        <v>0</v>
      </c>
      <c r="AI689" s="27">
        <f t="shared" ref="AI689:AL689" si="1575">AI690</f>
        <v>0</v>
      </c>
      <c r="AJ689" s="27">
        <f t="shared" si="1575"/>
        <v>0</v>
      </c>
      <c r="AK689" s="27">
        <f t="shared" si="1575"/>
        <v>0</v>
      </c>
      <c r="AL689" s="27">
        <f t="shared" si="1575"/>
        <v>0</v>
      </c>
      <c r="AM689" s="181">
        <f t="shared" si="1552"/>
        <v>599</v>
      </c>
      <c r="AN689" s="181">
        <f t="shared" si="1552"/>
        <v>0</v>
      </c>
      <c r="AO689" s="181">
        <f t="shared" si="1552"/>
        <v>599</v>
      </c>
      <c r="AP689" s="181">
        <f t="shared" si="1552"/>
        <v>0</v>
      </c>
      <c r="AQ689" s="27">
        <f t="shared" ref="AQ689:AT689" si="1576">AQ690</f>
        <v>0</v>
      </c>
      <c r="AR689" s="27">
        <f t="shared" si="1576"/>
        <v>0</v>
      </c>
      <c r="AS689" s="27">
        <f t="shared" si="1576"/>
        <v>0</v>
      </c>
      <c r="AT689" s="27">
        <f t="shared" si="1576"/>
        <v>0</v>
      </c>
      <c r="AU689" s="27">
        <f t="shared" si="1554"/>
        <v>599</v>
      </c>
      <c r="AV689" s="27">
        <f t="shared" si="1554"/>
        <v>0</v>
      </c>
      <c r="AW689" s="27">
        <f t="shared" si="1554"/>
        <v>599</v>
      </c>
      <c r="AX689" s="27">
        <f t="shared" si="1554"/>
        <v>0</v>
      </c>
    </row>
    <row r="690" spans="1:50" ht="33">
      <c r="A690" s="173" t="s">
        <v>161</v>
      </c>
      <c r="B690" s="25" t="s">
        <v>869</v>
      </c>
      <c r="C690" s="43" t="s">
        <v>9</v>
      </c>
      <c r="D690" s="43" t="s">
        <v>58</v>
      </c>
      <c r="E690" s="43" t="s">
        <v>276</v>
      </c>
      <c r="F690" s="25" t="s">
        <v>160</v>
      </c>
      <c r="G690" s="260">
        <v>599</v>
      </c>
      <c r="H690" s="260"/>
      <c r="I690" s="260">
        <v>599</v>
      </c>
      <c r="J690" s="290"/>
      <c r="K690" s="28"/>
      <c r="L690" s="28"/>
      <c r="M690" s="28"/>
      <c r="N690" s="291"/>
      <c r="O690" s="260">
        <f t="shared" si="1572"/>
        <v>599</v>
      </c>
      <c r="P690" s="260">
        <f t="shared" si="1572"/>
        <v>0</v>
      </c>
      <c r="Q690" s="260">
        <f t="shared" si="1572"/>
        <v>599</v>
      </c>
      <c r="R690" s="290">
        <f t="shared" si="1572"/>
        <v>0</v>
      </c>
      <c r="S690" s="28"/>
      <c r="T690" s="28"/>
      <c r="U690" s="28"/>
      <c r="V690" s="291"/>
      <c r="W690" s="260">
        <f t="shared" si="1458"/>
        <v>599</v>
      </c>
      <c r="X690" s="260">
        <f t="shared" si="1458"/>
        <v>0</v>
      </c>
      <c r="Y690" s="260">
        <f t="shared" si="1458"/>
        <v>599</v>
      </c>
      <c r="Z690" s="290">
        <f t="shared" si="1458"/>
        <v>0</v>
      </c>
      <c r="AA690" s="28"/>
      <c r="AB690" s="28"/>
      <c r="AC690" s="28"/>
      <c r="AD690" s="291"/>
      <c r="AE690" s="28">
        <f t="shared" si="1550"/>
        <v>599</v>
      </c>
      <c r="AF690" s="28">
        <f t="shared" si="1550"/>
        <v>0</v>
      </c>
      <c r="AG690" s="28">
        <f t="shared" si="1550"/>
        <v>599</v>
      </c>
      <c r="AH690" s="291">
        <f t="shared" si="1550"/>
        <v>0</v>
      </c>
      <c r="AI690" s="28"/>
      <c r="AJ690" s="28"/>
      <c r="AK690" s="28"/>
      <c r="AL690" s="291"/>
      <c r="AM690" s="260">
        <f t="shared" si="1552"/>
        <v>599</v>
      </c>
      <c r="AN690" s="260">
        <f t="shared" si="1552"/>
        <v>0</v>
      </c>
      <c r="AO690" s="260">
        <f t="shared" si="1552"/>
        <v>599</v>
      </c>
      <c r="AP690" s="290">
        <f t="shared" si="1552"/>
        <v>0</v>
      </c>
      <c r="AQ690" s="28"/>
      <c r="AR690" s="28"/>
      <c r="AS690" s="28"/>
      <c r="AT690" s="291"/>
      <c r="AU690" s="28">
        <f t="shared" si="1554"/>
        <v>599</v>
      </c>
      <c r="AV690" s="28">
        <f t="shared" si="1554"/>
        <v>0</v>
      </c>
      <c r="AW690" s="28">
        <f t="shared" si="1554"/>
        <v>599</v>
      </c>
      <c r="AX690" s="291">
        <f t="shared" si="1554"/>
        <v>0</v>
      </c>
    </row>
    <row r="691" spans="1:50" s="345" customFormat="1">
      <c r="A691" s="344" t="s">
        <v>100</v>
      </c>
      <c r="B691" s="25" t="s">
        <v>869</v>
      </c>
      <c r="C691" s="43" t="s">
        <v>9</v>
      </c>
      <c r="D691" s="43" t="s">
        <v>58</v>
      </c>
      <c r="E691" s="43" t="s">
        <v>276</v>
      </c>
      <c r="F691" s="289" t="s">
        <v>89</v>
      </c>
      <c r="G691" s="260">
        <f t="shared" ref="G691:N691" si="1577">G692</f>
        <v>1437</v>
      </c>
      <c r="H691" s="260">
        <f t="shared" si="1577"/>
        <v>0</v>
      </c>
      <c r="I691" s="260">
        <f t="shared" si="1577"/>
        <v>1437</v>
      </c>
      <c r="J691" s="260">
        <f t="shared" si="1577"/>
        <v>0</v>
      </c>
      <c r="K691" s="298">
        <f t="shared" si="1577"/>
        <v>0</v>
      </c>
      <c r="L691" s="298">
        <f t="shared" si="1577"/>
        <v>0</v>
      </c>
      <c r="M691" s="298">
        <f t="shared" si="1577"/>
        <v>0</v>
      </c>
      <c r="N691" s="298">
        <f t="shared" si="1577"/>
        <v>0</v>
      </c>
      <c r="O691" s="260">
        <f t="shared" si="1572"/>
        <v>1437</v>
      </c>
      <c r="P691" s="260">
        <f t="shared" si="1572"/>
        <v>0</v>
      </c>
      <c r="Q691" s="260">
        <f t="shared" si="1572"/>
        <v>1437</v>
      </c>
      <c r="R691" s="260">
        <f t="shared" si="1572"/>
        <v>0</v>
      </c>
      <c r="S691" s="298">
        <f t="shared" ref="S691:V691" si="1578">S692</f>
        <v>0</v>
      </c>
      <c r="T691" s="298">
        <f t="shared" si="1578"/>
        <v>0</v>
      </c>
      <c r="U691" s="298">
        <f t="shared" si="1578"/>
        <v>0</v>
      </c>
      <c r="V691" s="298">
        <f t="shared" si="1578"/>
        <v>0</v>
      </c>
      <c r="W691" s="260">
        <f t="shared" si="1458"/>
        <v>1437</v>
      </c>
      <c r="X691" s="260">
        <f t="shared" si="1458"/>
        <v>0</v>
      </c>
      <c r="Y691" s="260">
        <f t="shared" si="1458"/>
        <v>1437</v>
      </c>
      <c r="Z691" s="260">
        <f t="shared" si="1458"/>
        <v>0</v>
      </c>
      <c r="AA691" s="298">
        <f t="shared" ref="AA691:AD691" si="1579">AA692</f>
        <v>0</v>
      </c>
      <c r="AB691" s="298">
        <f t="shared" si="1579"/>
        <v>0</v>
      </c>
      <c r="AC691" s="298">
        <f t="shared" si="1579"/>
        <v>0</v>
      </c>
      <c r="AD691" s="298">
        <f t="shared" si="1579"/>
        <v>0</v>
      </c>
      <c r="AE691" s="298">
        <f t="shared" si="1550"/>
        <v>1437</v>
      </c>
      <c r="AF691" s="298">
        <f t="shared" si="1550"/>
        <v>0</v>
      </c>
      <c r="AG691" s="298">
        <f t="shared" si="1550"/>
        <v>1437</v>
      </c>
      <c r="AH691" s="298">
        <f t="shared" si="1550"/>
        <v>0</v>
      </c>
      <c r="AI691" s="298">
        <f t="shared" ref="AI691:AL691" si="1580">AI692</f>
        <v>0</v>
      </c>
      <c r="AJ691" s="298">
        <f t="shared" si="1580"/>
        <v>0</v>
      </c>
      <c r="AK691" s="298">
        <f t="shared" si="1580"/>
        <v>0</v>
      </c>
      <c r="AL691" s="298">
        <f t="shared" si="1580"/>
        <v>0</v>
      </c>
      <c r="AM691" s="260">
        <f t="shared" si="1552"/>
        <v>1437</v>
      </c>
      <c r="AN691" s="260">
        <f t="shared" si="1552"/>
        <v>0</v>
      </c>
      <c r="AO691" s="260">
        <f t="shared" si="1552"/>
        <v>1437</v>
      </c>
      <c r="AP691" s="260">
        <f t="shared" si="1552"/>
        <v>0</v>
      </c>
      <c r="AQ691" s="298">
        <f t="shared" ref="AQ691:AT691" si="1581">AQ692</f>
        <v>0</v>
      </c>
      <c r="AR691" s="298">
        <f t="shared" si="1581"/>
        <v>0</v>
      </c>
      <c r="AS691" s="298">
        <f t="shared" si="1581"/>
        <v>0</v>
      </c>
      <c r="AT691" s="298">
        <f t="shared" si="1581"/>
        <v>0</v>
      </c>
      <c r="AU691" s="298">
        <f t="shared" si="1554"/>
        <v>1437</v>
      </c>
      <c r="AV691" s="298">
        <f t="shared" si="1554"/>
        <v>0</v>
      </c>
      <c r="AW691" s="298">
        <f t="shared" si="1554"/>
        <v>1437</v>
      </c>
      <c r="AX691" s="298">
        <f t="shared" si="1554"/>
        <v>0</v>
      </c>
    </row>
    <row r="692" spans="1:50" s="345" customFormat="1">
      <c r="A692" s="344" t="s">
        <v>173</v>
      </c>
      <c r="B692" s="25" t="s">
        <v>869</v>
      </c>
      <c r="C692" s="43" t="s">
        <v>9</v>
      </c>
      <c r="D692" s="43" t="s">
        <v>58</v>
      </c>
      <c r="E692" s="43" t="s">
        <v>276</v>
      </c>
      <c r="F692" s="289" t="s">
        <v>172</v>
      </c>
      <c r="G692" s="260">
        <v>1437</v>
      </c>
      <c r="H692" s="260"/>
      <c r="I692" s="260">
        <v>1437</v>
      </c>
      <c r="J692" s="260"/>
      <c r="K692" s="298"/>
      <c r="L692" s="298"/>
      <c r="M692" s="298"/>
      <c r="N692" s="298"/>
      <c r="O692" s="260">
        <f t="shared" si="1572"/>
        <v>1437</v>
      </c>
      <c r="P692" s="260">
        <f t="shared" si="1572"/>
        <v>0</v>
      </c>
      <c r="Q692" s="260">
        <f t="shared" si="1572"/>
        <v>1437</v>
      </c>
      <c r="R692" s="260">
        <f t="shared" si="1572"/>
        <v>0</v>
      </c>
      <c r="S692" s="298"/>
      <c r="T692" s="298"/>
      <c r="U692" s="298"/>
      <c r="V692" s="298"/>
      <c r="W692" s="260">
        <f t="shared" si="1458"/>
        <v>1437</v>
      </c>
      <c r="X692" s="260">
        <f t="shared" si="1458"/>
        <v>0</v>
      </c>
      <c r="Y692" s="260">
        <f t="shared" si="1458"/>
        <v>1437</v>
      </c>
      <c r="Z692" s="260">
        <f t="shared" si="1458"/>
        <v>0</v>
      </c>
      <c r="AA692" s="298"/>
      <c r="AB692" s="298"/>
      <c r="AC692" s="298"/>
      <c r="AD692" s="298"/>
      <c r="AE692" s="298">
        <f t="shared" si="1550"/>
        <v>1437</v>
      </c>
      <c r="AF692" s="298">
        <f t="shared" si="1550"/>
        <v>0</v>
      </c>
      <c r="AG692" s="298">
        <f t="shared" si="1550"/>
        <v>1437</v>
      </c>
      <c r="AH692" s="298">
        <f t="shared" si="1550"/>
        <v>0</v>
      </c>
      <c r="AI692" s="298"/>
      <c r="AJ692" s="298"/>
      <c r="AK692" s="298"/>
      <c r="AL692" s="298"/>
      <c r="AM692" s="260">
        <f t="shared" si="1552"/>
        <v>1437</v>
      </c>
      <c r="AN692" s="260">
        <f t="shared" si="1552"/>
        <v>0</v>
      </c>
      <c r="AO692" s="260">
        <f t="shared" si="1552"/>
        <v>1437</v>
      </c>
      <c r="AP692" s="260">
        <f t="shared" si="1552"/>
        <v>0</v>
      </c>
      <c r="AQ692" s="298"/>
      <c r="AR692" s="298"/>
      <c r="AS692" s="298"/>
      <c r="AT692" s="298"/>
      <c r="AU692" s="298">
        <f t="shared" si="1554"/>
        <v>1437</v>
      </c>
      <c r="AV692" s="298">
        <f t="shared" si="1554"/>
        <v>0</v>
      </c>
      <c r="AW692" s="298">
        <f t="shared" si="1554"/>
        <v>1437</v>
      </c>
      <c r="AX692" s="298">
        <f t="shared" si="1554"/>
        <v>0</v>
      </c>
    </row>
    <row r="693" spans="1:50">
      <c r="A693" s="173"/>
      <c r="B693" s="25"/>
      <c r="C693" s="43"/>
      <c r="D693" s="43"/>
      <c r="E693" s="43"/>
      <c r="F693" s="25"/>
      <c r="G693" s="260"/>
      <c r="H693" s="260"/>
      <c r="I693" s="260"/>
      <c r="J693" s="290"/>
      <c r="K693" s="28"/>
      <c r="L693" s="28"/>
      <c r="M693" s="28"/>
      <c r="N693" s="291"/>
      <c r="O693" s="260">
        <f t="shared" si="1572"/>
        <v>0</v>
      </c>
      <c r="P693" s="260">
        <f t="shared" si="1572"/>
        <v>0</v>
      </c>
      <c r="Q693" s="260">
        <f t="shared" si="1572"/>
        <v>0</v>
      </c>
      <c r="R693" s="290">
        <f t="shared" si="1572"/>
        <v>0</v>
      </c>
      <c r="S693" s="28"/>
      <c r="T693" s="28"/>
      <c r="U693" s="28"/>
      <c r="V693" s="291"/>
      <c r="W693" s="260">
        <f t="shared" si="1458"/>
        <v>0</v>
      </c>
      <c r="X693" s="260">
        <f t="shared" si="1458"/>
        <v>0</v>
      </c>
      <c r="Y693" s="260">
        <f t="shared" si="1458"/>
        <v>0</v>
      </c>
      <c r="Z693" s="290">
        <f t="shared" si="1458"/>
        <v>0</v>
      </c>
      <c r="AA693" s="28"/>
      <c r="AB693" s="28"/>
      <c r="AC693" s="28"/>
      <c r="AD693" s="291"/>
      <c r="AE693" s="28">
        <f t="shared" si="1550"/>
        <v>0</v>
      </c>
      <c r="AF693" s="28">
        <f t="shared" si="1550"/>
        <v>0</v>
      </c>
      <c r="AG693" s="28">
        <f t="shared" si="1550"/>
        <v>0</v>
      </c>
      <c r="AH693" s="291">
        <f t="shared" si="1550"/>
        <v>0</v>
      </c>
      <c r="AI693" s="28"/>
      <c r="AJ693" s="28"/>
      <c r="AK693" s="28"/>
      <c r="AL693" s="291"/>
      <c r="AM693" s="260">
        <f t="shared" si="1552"/>
        <v>0</v>
      </c>
      <c r="AN693" s="260">
        <f t="shared" si="1552"/>
        <v>0</v>
      </c>
      <c r="AO693" s="260">
        <f t="shared" si="1552"/>
        <v>0</v>
      </c>
      <c r="AP693" s="290">
        <f t="shared" si="1552"/>
        <v>0</v>
      </c>
      <c r="AQ693" s="28"/>
      <c r="AR693" s="28"/>
      <c r="AS693" s="28"/>
      <c r="AT693" s="291"/>
      <c r="AU693" s="28">
        <f t="shared" si="1554"/>
        <v>0</v>
      </c>
      <c r="AV693" s="28">
        <f t="shared" si="1554"/>
        <v>0</v>
      </c>
      <c r="AW693" s="28">
        <f t="shared" si="1554"/>
        <v>0</v>
      </c>
      <c r="AX693" s="291">
        <f t="shared" si="1554"/>
        <v>0</v>
      </c>
    </row>
    <row r="694" spans="1:50" ht="44.25" customHeight="1">
      <c r="A694" s="346" t="s">
        <v>870</v>
      </c>
      <c r="B694" s="262" t="s">
        <v>871</v>
      </c>
      <c r="C694" s="19"/>
      <c r="D694" s="19"/>
      <c r="E694" s="19"/>
      <c r="F694" s="19"/>
      <c r="G694" s="256">
        <f t="shared" ref="G694:N694" si="1582">G706+G717+G724</f>
        <v>608830</v>
      </c>
      <c r="H694" s="256">
        <f t="shared" si="1582"/>
        <v>19196</v>
      </c>
      <c r="I694" s="256">
        <f t="shared" si="1582"/>
        <v>589634</v>
      </c>
      <c r="J694" s="256">
        <f t="shared" si="1582"/>
        <v>0</v>
      </c>
      <c r="K694" s="257">
        <f t="shared" si="1582"/>
        <v>3619</v>
      </c>
      <c r="L694" s="257">
        <f t="shared" si="1582"/>
        <v>-15351</v>
      </c>
      <c r="M694" s="257">
        <f t="shared" si="1582"/>
        <v>23397</v>
      </c>
      <c r="N694" s="257">
        <f t="shared" si="1582"/>
        <v>3437</v>
      </c>
      <c r="O694" s="256">
        <f t="shared" si="1572"/>
        <v>612449</v>
      </c>
      <c r="P694" s="256">
        <f t="shared" si="1572"/>
        <v>3845</v>
      </c>
      <c r="Q694" s="256">
        <f t="shared" si="1572"/>
        <v>613031</v>
      </c>
      <c r="R694" s="256">
        <f t="shared" si="1572"/>
        <v>3437</v>
      </c>
      <c r="S694" s="257">
        <f t="shared" ref="S694:V694" si="1583">S706+S717+S724</f>
        <v>0</v>
      </c>
      <c r="T694" s="257">
        <f t="shared" si="1583"/>
        <v>0</v>
      </c>
      <c r="U694" s="257">
        <f t="shared" si="1583"/>
        <v>0</v>
      </c>
      <c r="V694" s="257">
        <f t="shared" si="1583"/>
        <v>0</v>
      </c>
      <c r="W694" s="256">
        <f t="shared" si="1458"/>
        <v>612449</v>
      </c>
      <c r="X694" s="256">
        <f t="shared" si="1458"/>
        <v>3845</v>
      </c>
      <c r="Y694" s="256">
        <f t="shared" si="1458"/>
        <v>613031</v>
      </c>
      <c r="Z694" s="256">
        <f t="shared" si="1458"/>
        <v>3437</v>
      </c>
      <c r="AA694" s="257">
        <f t="shared" ref="AA694:AD694" si="1584">AA706+AA717+AA724</f>
        <v>0</v>
      </c>
      <c r="AB694" s="257">
        <f t="shared" si="1584"/>
        <v>0</v>
      </c>
      <c r="AC694" s="257">
        <f t="shared" si="1584"/>
        <v>0</v>
      </c>
      <c r="AD694" s="257">
        <f t="shared" si="1584"/>
        <v>0</v>
      </c>
      <c r="AE694" s="257">
        <f t="shared" si="1550"/>
        <v>612449</v>
      </c>
      <c r="AF694" s="257">
        <f t="shared" si="1550"/>
        <v>3845</v>
      </c>
      <c r="AG694" s="257">
        <f t="shared" si="1550"/>
        <v>613031</v>
      </c>
      <c r="AH694" s="257">
        <f t="shared" si="1550"/>
        <v>3437</v>
      </c>
      <c r="AI694" s="257">
        <f t="shared" ref="AI694:AX694" si="1585">AI695+AI706+AI717+AI724</f>
        <v>0</v>
      </c>
      <c r="AJ694" s="257">
        <f t="shared" si="1585"/>
        <v>0</v>
      </c>
      <c r="AK694" s="257">
        <f t="shared" si="1585"/>
        <v>0</v>
      </c>
      <c r="AL694" s="257">
        <f t="shared" si="1585"/>
        <v>0</v>
      </c>
      <c r="AM694" s="256">
        <f t="shared" si="1585"/>
        <v>612449</v>
      </c>
      <c r="AN694" s="256">
        <f t="shared" si="1585"/>
        <v>3845</v>
      </c>
      <c r="AO694" s="256">
        <f t="shared" si="1585"/>
        <v>613031</v>
      </c>
      <c r="AP694" s="256">
        <f t="shared" si="1585"/>
        <v>3437</v>
      </c>
      <c r="AQ694" s="257">
        <f t="shared" si="1585"/>
        <v>0</v>
      </c>
      <c r="AR694" s="257">
        <f t="shared" si="1585"/>
        <v>0</v>
      </c>
      <c r="AS694" s="257">
        <f t="shared" si="1585"/>
        <v>0</v>
      </c>
      <c r="AT694" s="257">
        <f t="shared" si="1585"/>
        <v>0</v>
      </c>
      <c r="AU694" s="257">
        <f t="shared" si="1585"/>
        <v>612449</v>
      </c>
      <c r="AV694" s="257">
        <f t="shared" si="1585"/>
        <v>3845</v>
      </c>
      <c r="AW694" s="257">
        <f t="shared" si="1585"/>
        <v>613031</v>
      </c>
      <c r="AX694" s="257">
        <f t="shared" si="1585"/>
        <v>3437</v>
      </c>
    </row>
    <row r="695" spans="1:50" ht="29.25" customHeight="1">
      <c r="A695" s="347" t="s">
        <v>359</v>
      </c>
      <c r="B695" s="348">
        <v>917</v>
      </c>
      <c r="C695" s="349" t="s">
        <v>54</v>
      </c>
      <c r="D695" s="349" t="s">
        <v>51</v>
      </c>
      <c r="E695" s="349"/>
      <c r="F695" s="349"/>
      <c r="G695" s="257"/>
      <c r="H695" s="257"/>
      <c r="I695" s="257"/>
      <c r="J695" s="257"/>
      <c r="K695" s="257"/>
      <c r="L695" s="257"/>
      <c r="M695" s="257"/>
      <c r="N695" s="257"/>
      <c r="O695" s="257"/>
      <c r="P695" s="257"/>
      <c r="Q695" s="257"/>
      <c r="R695" s="257"/>
      <c r="S695" s="257"/>
      <c r="T695" s="257"/>
      <c r="U695" s="257"/>
      <c r="V695" s="257"/>
      <c r="W695" s="257"/>
      <c r="X695" s="257"/>
      <c r="Y695" s="257"/>
      <c r="Z695" s="257"/>
      <c r="AA695" s="257"/>
      <c r="AB695" s="257"/>
      <c r="AC695" s="257"/>
      <c r="AD695" s="257"/>
      <c r="AE695" s="257"/>
      <c r="AF695" s="257"/>
      <c r="AG695" s="257"/>
      <c r="AH695" s="257"/>
      <c r="AI695" s="320">
        <f>AI696</f>
        <v>217969</v>
      </c>
      <c r="AJ695" s="320">
        <f t="shared" ref="AJ695:AX695" si="1586">AJ696</f>
        <v>0</v>
      </c>
      <c r="AK695" s="320">
        <f t="shared" si="1586"/>
        <v>218090</v>
      </c>
      <c r="AL695" s="320">
        <f t="shared" si="1586"/>
        <v>0</v>
      </c>
      <c r="AM695" s="319">
        <f t="shared" si="1586"/>
        <v>217969</v>
      </c>
      <c r="AN695" s="319">
        <f t="shared" si="1586"/>
        <v>0</v>
      </c>
      <c r="AO695" s="319">
        <f t="shared" si="1586"/>
        <v>218090</v>
      </c>
      <c r="AP695" s="319">
        <f t="shared" si="1586"/>
        <v>0</v>
      </c>
      <c r="AQ695" s="320">
        <f>AQ696</f>
        <v>652</v>
      </c>
      <c r="AR695" s="320">
        <f t="shared" si="1586"/>
        <v>0</v>
      </c>
      <c r="AS695" s="320">
        <f t="shared" si="1586"/>
        <v>0</v>
      </c>
      <c r="AT695" s="320">
        <f t="shared" si="1586"/>
        <v>0</v>
      </c>
      <c r="AU695" s="320">
        <f t="shared" si="1586"/>
        <v>218621</v>
      </c>
      <c r="AV695" s="320">
        <f t="shared" si="1586"/>
        <v>0</v>
      </c>
      <c r="AW695" s="320">
        <f t="shared" si="1586"/>
        <v>218090</v>
      </c>
      <c r="AX695" s="320">
        <f t="shared" si="1586"/>
        <v>0</v>
      </c>
    </row>
    <row r="696" spans="1:50" ht="18" customHeight="1">
      <c r="A696" s="91" t="s">
        <v>79</v>
      </c>
      <c r="B696" s="350">
        <v>917</v>
      </c>
      <c r="C696" s="351" t="s">
        <v>54</v>
      </c>
      <c r="D696" s="351" t="s">
        <v>51</v>
      </c>
      <c r="E696" s="351" t="s">
        <v>218</v>
      </c>
      <c r="F696" s="351"/>
      <c r="G696" s="257"/>
      <c r="H696" s="257"/>
      <c r="I696" s="257"/>
      <c r="J696" s="257"/>
      <c r="K696" s="257"/>
      <c r="L696" s="257"/>
      <c r="M696" s="257"/>
      <c r="N696" s="257"/>
      <c r="O696" s="257"/>
      <c r="P696" s="257"/>
      <c r="Q696" s="257"/>
      <c r="R696" s="257"/>
      <c r="S696" s="257"/>
      <c r="T696" s="257"/>
      <c r="U696" s="257"/>
      <c r="V696" s="257"/>
      <c r="W696" s="257"/>
      <c r="X696" s="257"/>
      <c r="Y696" s="257"/>
      <c r="Z696" s="257"/>
      <c r="AA696" s="257"/>
      <c r="AB696" s="257"/>
      <c r="AC696" s="257"/>
      <c r="AD696" s="257"/>
      <c r="AE696" s="257"/>
      <c r="AF696" s="257"/>
      <c r="AG696" s="257"/>
      <c r="AH696" s="257"/>
      <c r="AI696" s="28">
        <f>AI697+AI701</f>
        <v>217969</v>
      </c>
      <c r="AJ696" s="28">
        <f t="shared" ref="AJ696:AP696" si="1587">AJ697+AJ701</f>
        <v>0</v>
      </c>
      <c r="AK696" s="28">
        <f t="shared" si="1587"/>
        <v>218090</v>
      </c>
      <c r="AL696" s="28">
        <f t="shared" si="1587"/>
        <v>0</v>
      </c>
      <c r="AM696" s="260">
        <f t="shared" si="1587"/>
        <v>217969</v>
      </c>
      <c r="AN696" s="260">
        <f t="shared" si="1587"/>
        <v>0</v>
      </c>
      <c r="AO696" s="260">
        <f t="shared" si="1587"/>
        <v>218090</v>
      </c>
      <c r="AP696" s="260">
        <f t="shared" si="1587"/>
        <v>0</v>
      </c>
      <c r="AQ696" s="28">
        <f>AQ697+AQ701</f>
        <v>652</v>
      </c>
      <c r="AR696" s="28">
        <f t="shared" ref="AR696:AX696" si="1588">AR697+AR701</f>
        <v>0</v>
      </c>
      <c r="AS696" s="28">
        <f t="shared" si="1588"/>
        <v>0</v>
      </c>
      <c r="AT696" s="28">
        <f t="shared" si="1588"/>
        <v>0</v>
      </c>
      <c r="AU696" s="28">
        <f t="shared" si="1588"/>
        <v>218621</v>
      </c>
      <c r="AV696" s="28">
        <f t="shared" si="1588"/>
        <v>0</v>
      </c>
      <c r="AW696" s="28">
        <f t="shared" si="1588"/>
        <v>218090</v>
      </c>
      <c r="AX696" s="28">
        <f t="shared" si="1588"/>
        <v>0</v>
      </c>
    </row>
    <row r="697" spans="1:50" ht="36" customHeight="1">
      <c r="A697" s="91" t="s">
        <v>509</v>
      </c>
      <c r="B697" s="350">
        <v>917</v>
      </c>
      <c r="C697" s="351" t="s">
        <v>54</v>
      </c>
      <c r="D697" s="351" t="s">
        <v>51</v>
      </c>
      <c r="E697" s="351" t="s">
        <v>348</v>
      </c>
      <c r="F697" s="351"/>
      <c r="G697" s="257"/>
      <c r="H697" s="257"/>
      <c r="I697" s="257"/>
      <c r="J697" s="257"/>
      <c r="K697" s="257"/>
      <c r="L697" s="257"/>
      <c r="M697" s="257"/>
      <c r="N697" s="257"/>
      <c r="O697" s="257"/>
      <c r="P697" s="257"/>
      <c r="Q697" s="257"/>
      <c r="R697" s="257"/>
      <c r="S697" s="257"/>
      <c r="T697" s="257"/>
      <c r="U697" s="257"/>
      <c r="V697" s="257"/>
      <c r="W697" s="257"/>
      <c r="X697" s="257"/>
      <c r="Y697" s="257"/>
      <c r="Z697" s="257"/>
      <c r="AA697" s="257"/>
      <c r="AB697" s="257"/>
      <c r="AC697" s="257"/>
      <c r="AD697" s="257"/>
      <c r="AE697" s="257"/>
      <c r="AF697" s="257"/>
      <c r="AG697" s="257"/>
      <c r="AH697" s="257"/>
      <c r="AI697" s="28">
        <f>AI698</f>
        <v>217951</v>
      </c>
      <c r="AJ697" s="28">
        <f t="shared" ref="AJ697:AX699" si="1589">AJ698</f>
        <v>0</v>
      </c>
      <c r="AK697" s="28">
        <f t="shared" si="1589"/>
        <v>217951</v>
      </c>
      <c r="AL697" s="28">
        <f t="shared" si="1589"/>
        <v>0</v>
      </c>
      <c r="AM697" s="260">
        <f t="shared" si="1589"/>
        <v>217951</v>
      </c>
      <c r="AN697" s="260">
        <f t="shared" si="1589"/>
        <v>0</v>
      </c>
      <c r="AO697" s="260">
        <f t="shared" si="1589"/>
        <v>217951</v>
      </c>
      <c r="AP697" s="260">
        <f t="shared" si="1589"/>
        <v>0</v>
      </c>
      <c r="AQ697" s="28">
        <f>AQ698</f>
        <v>0</v>
      </c>
      <c r="AR697" s="28">
        <f t="shared" si="1589"/>
        <v>0</v>
      </c>
      <c r="AS697" s="28">
        <f t="shared" si="1589"/>
        <v>0</v>
      </c>
      <c r="AT697" s="28">
        <f t="shared" si="1589"/>
        <v>0</v>
      </c>
      <c r="AU697" s="28">
        <f t="shared" si="1589"/>
        <v>217951</v>
      </c>
      <c r="AV697" s="28">
        <f t="shared" si="1589"/>
        <v>0</v>
      </c>
      <c r="AW697" s="28">
        <f t="shared" si="1589"/>
        <v>217951</v>
      </c>
      <c r="AX697" s="28">
        <f t="shared" si="1589"/>
        <v>0</v>
      </c>
    </row>
    <row r="698" spans="1:50" ht="20.25">
      <c r="A698" s="352" t="s">
        <v>85</v>
      </c>
      <c r="B698" s="350">
        <v>917</v>
      </c>
      <c r="C698" s="351" t="s">
        <v>54</v>
      </c>
      <c r="D698" s="351" t="s">
        <v>51</v>
      </c>
      <c r="E698" s="351" t="s">
        <v>360</v>
      </c>
      <c r="F698" s="351"/>
      <c r="G698" s="257"/>
      <c r="H698" s="257"/>
      <c r="I698" s="257"/>
      <c r="J698" s="257"/>
      <c r="K698" s="257"/>
      <c r="L698" s="257"/>
      <c r="M698" s="257"/>
      <c r="N698" s="257"/>
      <c r="O698" s="257"/>
      <c r="P698" s="257"/>
      <c r="Q698" s="257"/>
      <c r="R698" s="257"/>
      <c r="S698" s="257"/>
      <c r="T698" s="257"/>
      <c r="U698" s="257"/>
      <c r="V698" s="257"/>
      <c r="W698" s="257"/>
      <c r="X698" s="257"/>
      <c r="Y698" s="257"/>
      <c r="Z698" s="257"/>
      <c r="AA698" s="257"/>
      <c r="AB698" s="257"/>
      <c r="AC698" s="257"/>
      <c r="AD698" s="257"/>
      <c r="AE698" s="257"/>
      <c r="AF698" s="257"/>
      <c r="AG698" s="257"/>
      <c r="AH698" s="257"/>
      <c r="AI698" s="28">
        <f>AI699</f>
        <v>217951</v>
      </c>
      <c r="AJ698" s="28">
        <f t="shared" si="1589"/>
        <v>0</v>
      </c>
      <c r="AK698" s="28">
        <f t="shared" si="1589"/>
        <v>217951</v>
      </c>
      <c r="AL698" s="28">
        <f t="shared" si="1589"/>
        <v>0</v>
      </c>
      <c r="AM698" s="260">
        <f t="shared" si="1589"/>
        <v>217951</v>
      </c>
      <c r="AN698" s="260">
        <f t="shared" si="1589"/>
        <v>0</v>
      </c>
      <c r="AO698" s="260">
        <f t="shared" si="1589"/>
        <v>217951</v>
      </c>
      <c r="AP698" s="260">
        <f t="shared" si="1589"/>
        <v>0</v>
      </c>
      <c r="AQ698" s="28">
        <f>AQ699</f>
        <v>0</v>
      </c>
      <c r="AR698" s="28">
        <f t="shared" si="1589"/>
        <v>0</v>
      </c>
      <c r="AS698" s="28">
        <f t="shared" si="1589"/>
        <v>0</v>
      </c>
      <c r="AT698" s="28">
        <f t="shared" si="1589"/>
        <v>0</v>
      </c>
      <c r="AU698" s="28">
        <f t="shared" si="1589"/>
        <v>217951</v>
      </c>
      <c r="AV698" s="28">
        <f t="shared" si="1589"/>
        <v>0</v>
      </c>
      <c r="AW698" s="28">
        <f t="shared" si="1589"/>
        <v>217951</v>
      </c>
      <c r="AX698" s="28">
        <f t="shared" si="1589"/>
        <v>0</v>
      </c>
    </row>
    <row r="699" spans="1:50" ht="40.5" customHeight="1">
      <c r="A699" s="352" t="s">
        <v>81</v>
      </c>
      <c r="B699" s="350">
        <v>917</v>
      </c>
      <c r="C699" s="351" t="s">
        <v>54</v>
      </c>
      <c r="D699" s="351" t="s">
        <v>51</v>
      </c>
      <c r="E699" s="351" t="s">
        <v>360</v>
      </c>
      <c r="F699" s="351" t="s">
        <v>82</v>
      </c>
      <c r="G699" s="257"/>
      <c r="H699" s="257"/>
      <c r="I699" s="257"/>
      <c r="J699" s="257"/>
      <c r="K699" s="257"/>
      <c r="L699" s="257"/>
      <c r="M699" s="257"/>
      <c r="N699" s="257"/>
      <c r="O699" s="257"/>
      <c r="P699" s="257"/>
      <c r="Q699" s="257"/>
      <c r="R699" s="257"/>
      <c r="S699" s="257"/>
      <c r="T699" s="257"/>
      <c r="U699" s="257"/>
      <c r="V699" s="257"/>
      <c r="W699" s="257"/>
      <c r="X699" s="257"/>
      <c r="Y699" s="257"/>
      <c r="Z699" s="257"/>
      <c r="AA699" s="257"/>
      <c r="AB699" s="257"/>
      <c r="AC699" s="257"/>
      <c r="AD699" s="257"/>
      <c r="AE699" s="257"/>
      <c r="AF699" s="257"/>
      <c r="AG699" s="257"/>
      <c r="AH699" s="257"/>
      <c r="AI699" s="28">
        <f>AI700</f>
        <v>217951</v>
      </c>
      <c r="AJ699" s="28">
        <f t="shared" si="1589"/>
        <v>0</v>
      </c>
      <c r="AK699" s="28">
        <f t="shared" si="1589"/>
        <v>217951</v>
      </c>
      <c r="AL699" s="28">
        <f t="shared" si="1589"/>
        <v>0</v>
      </c>
      <c r="AM699" s="260">
        <f t="shared" si="1589"/>
        <v>217951</v>
      </c>
      <c r="AN699" s="260">
        <f t="shared" si="1589"/>
        <v>0</v>
      </c>
      <c r="AO699" s="260">
        <f t="shared" si="1589"/>
        <v>217951</v>
      </c>
      <c r="AP699" s="260">
        <f t="shared" si="1589"/>
        <v>0</v>
      </c>
      <c r="AQ699" s="28">
        <f>AQ700</f>
        <v>0</v>
      </c>
      <c r="AR699" s="28">
        <f t="shared" si="1589"/>
        <v>0</v>
      </c>
      <c r="AS699" s="28">
        <f t="shared" si="1589"/>
        <v>0</v>
      </c>
      <c r="AT699" s="28">
        <f t="shared" si="1589"/>
        <v>0</v>
      </c>
      <c r="AU699" s="28">
        <f t="shared" si="1589"/>
        <v>217951</v>
      </c>
      <c r="AV699" s="28">
        <f t="shared" si="1589"/>
        <v>0</v>
      </c>
      <c r="AW699" s="28">
        <f t="shared" si="1589"/>
        <v>217951</v>
      </c>
      <c r="AX699" s="28">
        <f t="shared" si="1589"/>
        <v>0</v>
      </c>
    </row>
    <row r="700" spans="1:50" ht="20.25">
      <c r="A700" s="352" t="s">
        <v>169</v>
      </c>
      <c r="B700" s="350">
        <v>917</v>
      </c>
      <c r="C700" s="351" t="s">
        <v>54</v>
      </c>
      <c r="D700" s="351" t="s">
        <v>51</v>
      </c>
      <c r="E700" s="351" t="s">
        <v>360</v>
      </c>
      <c r="F700" s="28">
        <v>610</v>
      </c>
      <c r="G700" s="257"/>
      <c r="H700" s="257"/>
      <c r="I700" s="257"/>
      <c r="J700" s="257"/>
      <c r="K700" s="257"/>
      <c r="L700" s="257"/>
      <c r="M700" s="257"/>
      <c r="N700" s="257"/>
      <c r="O700" s="257"/>
      <c r="P700" s="257"/>
      <c r="Q700" s="257"/>
      <c r="R700" s="257"/>
      <c r="S700" s="257"/>
      <c r="T700" s="257"/>
      <c r="U700" s="257"/>
      <c r="V700" s="257"/>
      <c r="W700" s="257"/>
      <c r="X700" s="257"/>
      <c r="Y700" s="257"/>
      <c r="Z700" s="257"/>
      <c r="AA700" s="257"/>
      <c r="AB700" s="257"/>
      <c r="AC700" s="257"/>
      <c r="AD700" s="257"/>
      <c r="AE700" s="257"/>
      <c r="AF700" s="257"/>
      <c r="AG700" s="257"/>
      <c r="AH700" s="257"/>
      <c r="AI700" s="28">
        <v>217951</v>
      </c>
      <c r="AJ700" s="28"/>
      <c r="AK700" s="28">
        <v>217951</v>
      </c>
      <c r="AL700" s="28"/>
      <c r="AM700" s="260">
        <f t="shared" ref="AM700:AP700" si="1590">AE700+AI700</f>
        <v>217951</v>
      </c>
      <c r="AN700" s="260">
        <f t="shared" si="1590"/>
        <v>0</v>
      </c>
      <c r="AO700" s="260">
        <f t="shared" si="1590"/>
        <v>217951</v>
      </c>
      <c r="AP700" s="260">
        <f t="shared" si="1590"/>
        <v>0</v>
      </c>
      <c r="AQ700" s="28"/>
      <c r="AR700" s="28"/>
      <c r="AS700" s="28"/>
      <c r="AT700" s="28"/>
      <c r="AU700" s="28">
        <f t="shared" ref="AU700:AX700" si="1591">AM700+AQ700</f>
        <v>217951</v>
      </c>
      <c r="AV700" s="28">
        <f t="shared" si="1591"/>
        <v>0</v>
      </c>
      <c r="AW700" s="28">
        <f t="shared" si="1591"/>
        <v>217951</v>
      </c>
      <c r="AX700" s="28">
        <f t="shared" si="1591"/>
        <v>0</v>
      </c>
    </row>
    <row r="701" spans="1:50" ht="20.25">
      <c r="A701" s="352" t="s">
        <v>76</v>
      </c>
      <c r="B701" s="350">
        <v>917</v>
      </c>
      <c r="C701" s="351" t="s">
        <v>54</v>
      </c>
      <c r="D701" s="351" t="s">
        <v>51</v>
      </c>
      <c r="E701" s="351" t="s">
        <v>219</v>
      </c>
      <c r="F701" s="351"/>
      <c r="G701" s="257"/>
      <c r="H701" s="257"/>
      <c r="I701" s="257"/>
      <c r="J701" s="257"/>
      <c r="K701" s="257"/>
      <c r="L701" s="257"/>
      <c r="M701" s="257"/>
      <c r="N701" s="257"/>
      <c r="O701" s="257"/>
      <c r="P701" s="257"/>
      <c r="Q701" s="257"/>
      <c r="R701" s="257"/>
      <c r="S701" s="257"/>
      <c r="T701" s="257"/>
      <c r="U701" s="257"/>
      <c r="V701" s="257"/>
      <c r="W701" s="257"/>
      <c r="X701" s="257"/>
      <c r="Y701" s="257"/>
      <c r="Z701" s="257"/>
      <c r="AA701" s="257"/>
      <c r="AB701" s="257"/>
      <c r="AC701" s="257"/>
      <c r="AD701" s="257"/>
      <c r="AE701" s="257"/>
      <c r="AF701" s="257"/>
      <c r="AG701" s="257"/>
      <c r="AH701" s="257"/>
      <c r="AI701" s="28">
        <f>AI702</f>
        <v>18</v>
      </c>
      <c r="AJ701" s="28">
        <f t="shared" ref="AJ701:AX703" si="1592">AJ702</f>
        <v>0</v>
      </c>
      <c r="AK701" s="28">
        <f t="shared" si="1592"/>
        <v>139</v>
      </c>
      <c r="AL701" s="257">
        <f t="shared" si="1592"/>
        <v>0</v>
      </c>
      <c r="AM701" s="260">
        <f t="shared" si="1592"/>
        <v>18</v>
      </c>
      <c r="AN701" s="256">
        <f t="shared" si="1592"/>
        <v>0</v>
      </c>
      <c r="AO701" s="260">
        <f t="shared" si="1592"/>
        <v>139</v>
      </c>
      <c r="AP701" s="256">
        <f t="shared" si="1592"/>
        <v>0</v>
      </c>
      <c r="AQ701" s="28">
        <f>AQ702</f>
        <v>652</v>
      </c>
      <c r="AR701" s="28">
        <f t="shared" si="1592"/>
        <v>0</v>
      </c>
      <c r="AS701" s="28">
        <f t="shared" si="1592"/>
        <v>0</v>
      </c>
      <c r="AT701" s="257">
        <f t="shared" si="1592"/>
        <v>0</v>
      </c>
      <c r="AU701" s="28">
        <f t="shared" si="1592"/>
        <v>670</v>
      </c>
      <c r="AV701" s="257">
        <f t="shared" si="1592"/>
        <v>0</v>
      </c>
      <c r="AW701" s="28">
        <f t="shared" si="1592"/>
        <v>139</v>
      </c>
      <c r="AX701" s="257">
        <f t="shared" si="1592"/>
        <v>0</v>
      </c>
    </row>
    <row r="702" spans="1:50" ht="20.25">
      <c r="A702" s="352" t="s">
        <v>86</v>
      </c>
      <c r="B702" s="350">
        <v>917</v>
      </c>
      <c r="C702" s="351" t="s">
        <v>54</v>
      </c>
      <c r="D702" s="351" t="s">
        <v>51</v>
      </c>
      <c r="E702" s="351" t="s">
        <v>356</v>
      </c>
      <c r="F702" s="351"/>
      <c r="G702" s="257"/>
      <c r="H702" s="257"/>
      <c r="I702" s="257"/>
      <c r="J702" s="257"/>
      <c r="K702" s="257"/>
      <c r="L702" s="257"/>
      <c r="M702" s="257"/>
      <c r="N702" s="257"/>
      <c r="O702" s="257"/>
      <c r="P702" s="257"/>
      <c r="Q702" s="257"/>
      <c r="R702" s="257"/>
      <c r="S702" s="257"/>
      <c r="T702" s="257"/>
      <c r="U702" s="257"/>
      <c r="V702" s="257"/>
      <c r="W702" s="257"/>
      <c r="X702" s="257"/>
      <c r="Y702" s="257"/>
      <c r="Z702" s="257"/>
      <c r="AA702" s="257"/>
      <c r="AB702" s="257"/>
      <c r="AC702" s="257"/>
      <c r="AD702" s="257"/>
      <c r="AE702" s="257"/>
      <c r="AF702" s="257"/>
      <c r="AG702" s="257"/>
      <c r="AH702" s="257"/>
      <c r="AI702" s="28">
        <f>AI703</f>
        <v>18</v>
      </c>
      <c r="AJ702" s="28">
        <f t="shared" si="1592"/>
        <v>0</v>
      </c>
      <c r="AK702" s="28">
        <f t="shared" si="1592"/>
        <v>139</v>
      </c>
      <c r="AL702" s="257">
        <f t="shared" si="1592"/>
        <v>0</v>
      </c>
      <c r="AM702" s="260">
        <f t="shared" si="1592"/>
        <v>18</v>
      </c>
      <c r="AN702" s="256">
        <f t="shared" si="1592"/>
        <v>0</v>
      </c>
      <c r="AO702" s="260">
        <f t="shared" si="1592"/>
        <v>139</v>
      </c>
      <c r="AP702" s="256">
        <f t="shared" si="1592"/>
        <v>0</v>
      </c>
      <c r="AQ702" s="28">
        <f>AQ703</f>
        <v>652</v>
      </c>
      <c r="AR702" s="28">
        <f t="shared" si="1592"/>
        <v>0</v>
      </c>
      <c r="AS702" s="28">
        <f t="shared" si="1592"/>
        <v>0</v>
      </c>
      <c r="AT702" s="257">
        <f t="shared" si="1592"/>
        <v>0</v>
      </c>
      <c r="AU702" s="28">
        <f t="shared" si="1592"/>
        <v>670</v>
      </c>
      <c r="AV702" s="257">
        <f t="shared" si="1592"/>
        <v>0</v>
      </c>
      <c r="AW702" s="28">
        <f t="shared" si="1592"/>
        <v>139</v>
      </c>
      <c r="AX702" s="257">
        <f t="shared" si="1592"/>
        <v>0</v>
      </c>
    </row>
    <row r="703" spans="1:50" ht="33.75">
      <c r="A703" s="352" t="s">
        <v>81</v>
      </c>
      <c r="B703" s="350">
        <v>917</v>
      </c>
      <c r="C703" s="351" t="s">
        <v>54</v>
      </c>
      <c r="D703" s="351" t="s">
        <v>51</v>
      </c>
      <c r="E703" s="351" t="s">
        <v>356</v>
      </c>
      <c r="F703" s="351" t="s">
        <v>82</v>
      </c>
      <c r="G703" s="257"/>
      <c r="H703" s="257"/>
      <c r="I703" s="257"/>
      <c r="J703" s="257"/>
      <c r="K703" s="257"/>
      <c r="L703" s="257"/>
      <c r="M703" s="257"/>
      <c r="N703" s="257"/>
      <c r="O703" s="257"/>
      <c r="P703" s="257"/>
      <c r="Q703" s="257"/>
      <c r="R703" s="257"/>
      <c r="S703" s="257"/>
      <c r="T703" s="257"/>
      <c r="U703" s="257"/>
      <c r="V703" s="257"/>
      <c r="W703" s="257"/>
      <c r="X703" s="257"/>
      <c r="Y703" s="257"/>
      <c r="Z703" s="257"/>
      <c r="AA703" s="257"/>
      <c r="AB703" s="257"/>
      <c r="AC703" s="257"/>
      <c r="AD703" s="257"/>
      <c r="AE703" s="257"/>
      <c r="AF703" s="257"/>
      <c r="AG703" s="257"/>
      <c r="AH703" s="257"/>
      <c r="AI703" s="28">
        <f>AI704</f>
        <v>18</v>
      </c>
      <c r="AJ703" s="28">
        <f t="shared" si="1592"/>
        <v>0</v>
      </c>
      <c r="AK703" s="28">
        <f t="shared" si="1592"/>
        <v>139</v>
      </c>
      <c r="AL703" s="257">
        <f t="shared" si="1592"/>
        <v>0</v>
      </c>
      <c r="AM703" s="260">
        <f t="shared" si="1592"/>
        <v>18</v>
      </c>
      <c r="AN703" s="256">
        <f t="shared" si="1592"/>
        <v>0</v>
      </c>
      <c r="AO703" s="260">
        <f t="shared" si="1592"/>
        <v>139</v>
      </c>
      <c r="AP703" s="256">
        <f t="shared" si="1592"/>
        <v>0</v>
      </c>
      <c r="AQ703" s="28">
        <f>AQ704</f>
        <v>652</v>
      </c>
      <c r="AR703" s="28">
        <f t="shared" si="1592"/>
        <v>0</v>
      </c>
      <c r="AS703" s="28">
        <f t="shared" si="1592"/>
        <v>0</v>
      </c>
      <c r="AT703" s="257">
        <f t="shared" si="1592"/>
        <v>0</v>
      </c>
      <c r="AU703" s="28">
        <f t="shared" si="1592"/>
        <v>670</v>
      </c>
      <c r="AV703" s="257">
        <f t="shared" si="1592"/>
        <v>0</v>
      </c>
      <c r="AW703" s="28">
        <f t="shared" si="1592"/>
        <v>139</v>
      </c>
      <c r="AX703" s="257">
        <f t="shared" si="1592"/>
        <v>0</v>
      </c>
    </row>
    <row r="704" spans="1:50" ht="20.25">
      <c r="A704" s="352" t="s">
        <v>169</v>
      </c>
      <c r="B704" s="350">
        <v>917</v>
      </c>
      <c r="C704" s="351" t="s">
        <v>54</v>
      </c>
      <c r="D704" s="351" t="s">
        <v>51</v>
      </c>
      <c r="E704" s="351" t="s">
        <v>356</v>
      </c>
      <c r="F704" s="28">
        <v>610</v>
      </c>
      <c r="G704" s="257"/>
      <c r="H704" s="257"/>
      <c r="I704" s="257"/>
      <c r="J704" s="257"/>
      <c r="K704" s="257"/>
      <c r="L704" s="257"/>
      <c r="M704" s="257"/>
      <c r="N704" s="257"/>
      <c r="O704" s="257"/>
      <c r="P704" s="257"/>
      <c r="Q704" s="257"/>
      <c r="R704" s="257"/>
      <c r="S704" s="257"/>
      <c r="T704" s="257"/>
      <c r="U704" s="257"/>
      <c r="V704" s="257"/>
      <c r="W704" s="257"/>
      <c r="X704" s="257"/>
      <c r="Y704" s="257"/>
      <c r="Z704" s="257"/>
      <c r="AA704" s="257"/>
      <c r="AB704" s="257"/>
      <c r="AC704" s="257"/>
      <c r="AD704" s="257"/>
      <c r="AE704" s="257"/>
      <c r="AF704" s="257"/>
      <c r="AG704" s="257"/>
      <c r="AH704" s="257"/>
      <c r="AI704" s="28">
        <v>18</v>
      </c>
      <c r="AJ704" s="28"/>
      <c r="AK704" s="28">
        <v>139</v>
      </c>
      <c r="AL704" s="257"/>
      <c r="AM704" s="260">
        <f t="shared" ref="AM704:AP704" si="1593">AE704+AI704</f>
        <v>18</v>
      </c>
      <c r="AN704" s="260">
        <f t="shared" si="1593"/>
        <v>0</v>
      </c>
      <c r="AO704" s="260">
        <f t="shared" si="1593"/>
        <v>139</v>
      </c>
      <c r="AP704" s="260">
        <f t="shared" si="1593"/>
        <v>0</v>
      </c>
      <c r="AQ704" s="28">
        <v>652</v>
      </c>
      <c r="AR704" s="28"/>
      <c r="AS704" s="28"/>
      <c r="AT704" s="257"/>
      <c r="AU704" s="28">
        <f t="shared" ref="AU704:AX724" si="1594">AM704+AQ704</f>
        <v>670</v>
      </c>
      <c r="AV704" s="28">
        <f t="shared" si="1594"/>
        <v>0</v>
      </c>
      <c r="AW704" s="28">
        <f t="shared" si="1594"/>
        <v>139</v>
      </c>
      <c r="AX704" s="28">
        <f t="shared" si="1594"/>
        <v>0</v>
      </c>
    </row>
    <row r="705" spans="1:50">
      <c r="A705" s="114"/>
      <c r="B705" s="112"/>
      <c r="C705" s="112"/>
      <c r="D705" s="112"/>
      <c r="E705" s="50"/>
      <c r="F705" s="28"/>
      <c r="G705" s="260"/>
      <c r="H705" s="260"/>
      <c r="I705" s="260"/>
      <c r="J705" s="290"/>
      <c r="K705" s="28"/>
      <c r="L705" s="28"/>
      <c r="M705" s="28"/>
      <c r="N705" s="291"/>
      <c r="O705" s="260">
        <f t="shared" si="1572"/>
        <v>0</v>
      </c>
      <c r="P705" s="260">
        <f t="shared" si="1572"/>
        <v>0</v>
      </c>
      <c r="Q705" s="260">
        <f t="shared" si="1572"/>
        <v>0</v>
      </c>
      <c r="R705" s="290">
        <f t="shared" si="1572"/>
        <v>0</v>
      </c>
      <c r="S705" s="28"/>
      <c r="T705" s="28"/>
      <c r="U705" s="28"/>
      <c r="V705" s="291"/>
      <c r="W705" s="260">
        <f t="shared" si="1458"/>
        <v>0</v>
      </c>
      <c r="X705" s="260">
        <f t="shared" si="1458"/>
        <v>0</v>
      </c>
      <c r="Y705" s="260">
        <f t="shared" si="1458"/>
        <v>0</v>
      </c>
      <c r="Z705" s="290">
        <f t="shared" si="1458"/>
        <v>0</v>
      </c>
      <c r="AA705" s="28"/>
      <c r="AB705" s="28"/>
      <c r="AC705" s="28"/>
      <c r="AD705" s="291"/>
      <c r="AE705" s="28">
        <f t="shared" si="1550"/>
        <v>0</v>
      </c>
      <c r="AF705" s="28">
        <f t="shared" si="1550"/>
        <v>0</v>
      </c>
      <c r="AG705" s="28">
        <f t="shared" si="1550"/>
        <v>0</v>
      </c>
      <c r="AH705" s="291">
        <f t="shared" si="1550"/>
        <v>0</v>
      </c>
      <c r="AI705" s="28"/>
      <c r="AJ705" s="28"/>
      <c r="AK705" s="28"/>
      <c r="AL705" s="291"/>
      <c r="AM705" s="260">
        <f t="shared" si="1552"/>
        <v>0</v>
      </c>
      <c r="AN705" s="260">
        <f t="shared" si="1552"/>
        <v>0</v>
      </c>
      <c r="AO705" s="260">
        <f t="shared" si="1552"/>
        <v>0</v>
      </c>
      <c r="AP705" s="290">
        <f t="shared" si="1552"/>
        <v>0</v>
      </c>
      <c r="AQ705" s="28"/>
      <c r="AR705" s="28"/>
      <c r="AS705" s="28"/>
      <c r="AT705" s="291"/>
      <c r="AU705" s="28">
        <f t="shared" si="1594"/>
        <v>0</v>
      </c>
      <c r="AV705" s="28">
        <f t="shared" si="1594"/>
        <v>0</v>
      </c>
      <c r="AW705" s="28">
        <f t="shared" si="1594"/>
        <v>0</v>
      </c>
      <c r="AX705" s="291">
        <f t="shared" si="1594"/>
        <v>0</v>
      </c>
    </row>
    <row r="706" spans="1:50" ht="18.75">
      <c r="A706" s="353" t="s">
        <v>74</v>
      </c>
      <c r="B706" s="354" t="s">
        <v>871</v>
      </c>
      <c r="C706" s="354" t="s">
        <v>55</v>
      </c>
      <c r="D706" s="354" t="s">
        <v>48</v>
      </c>
      <c r="E706" s="355"/>
      <c r="F706" s="354"/>
      <c r="G706" s="315">
        <f>G707</f>
        <v>19905</v>
      </c>
      <c r="H706" s="315">
        <f t="shared" ref="H706:N706" si="1595">H707</f>
        <v>0</v>
      </c>
      <c r="I706" s="315">
        <f t="shared" si="1595"/>
        <v>19905</v>
      </c>
      <c r="J706" s="315">
        <f t="shared" si="1595"/>
        <v>0</v>
      </c>
      <c r="K706" s="316">
        <f t="shared" si="1595"/>
        <v>800</v>
      </c>
      <c r="L706" s="316">
        <f t="shared" si="1595"/>
        <v>0</v>
      </c>
      <c r="M706" s="316">
        <f t="shared" si="1595"/>
        <v>800</v>
      </c>
      <c r="N706" s="316">
        <f t="shared" si="1595"/>
        <v>0</v>
      </c>
      <c r="O706" s="315">
        <f t="shared" si="1572"/>
        <v>20705</v>
      </c>
      <c r="P706" s="315">
        <f t="shared" si="1572"/>
        <v>0</v>
      </c>
      <c r="Q706" s="315">
        <f t="shared" si="1572"/>
        <v>20705</v>
      </c>
      <c r="R706" s="315">
        <f t="shared" si="1572"/>
        <v>0</v>
      </c>
      <c r="S706" s="316">
        <f t="shared" ref="S706:V706" si="1596">S707</f>
        <v>0</v>
      </c>
      <c r="T706" s="316">
        <f t="shared" si="1596"/>
        <v>0</v>
      </c>
      <c r="U706" s="316">
        <f t="shared" si="1596"/>
        <v>0</v>
      </c>
      <c r="V706" s="316">
        <f t="shared" si="1596"/>
        <v>0</v>
      </c>
      <c r="W706" s="315">
        <f t="shared" si="1458"/>
        <v>20705</v>
      </c>
      <c r="X706" s="315">
        <f t="shared" si="1458"/>
        <v>0</v>
      </c>
      <c r="Y706" s="315">
        <f t="shared" si="1458"/>
        <v>20705</v>
      </c>
      <c r="Z706" s="315">
        <f t="shared" si="1458"/>
        <v>0</v>
      </c>
      <c r="AA706" s="316">
        <f t="shared" ref="AA706:AD706" si="1597">AA707</f>
        <v>0</v>
      </c>
      <c r="AB706" s="316">
        <f t="shared" si="1597"/>
        <v>0</v>
      </c>
      <c r="AC706" s="316">
        <f t="shared" si="1597"/>
        <v>0</v>
      </c>
      <c r="AD706" s="316">
        <f t="shared" si="1597"/>
        <v>0</v>
      </c>
      <c r="AE706" s="316">
        <f t="shared" si="1550"/>
        <v>20705</v>
      </c>
      <c r="AF706" s="316">
        <f t="shared" si="1550"/>
        <v>0</v>
      </c>
      <c r="AG706" s="316">
        <f t="shared" si="1550"/>
        <v>20705</v>
      </c>
      <c r="AH706" s="316">
        <f t="shared" si="1550"/>
        <v>0</v>
      </c>
      <c r="AI706" s="316">
        <f t="shared" ref="AI706:AL706" si="1598">AI707</f>
        <v>0</v>
      </c>
      <c r="AJ706" s="316">
        <f t="shared" si="1598"/>
        <v>0</v>
      </c>
      <c r="AK706" s="316">
        <f t="shared" si="1598"/>
        <v>0</v>
      </c>
      <c r="AL706" s="316">
        <f t="shared" si="1598"/>
        <v>0</v>
      </c>
      <c r="AM706" s="315">
        <f t="shared" si="1552"/>
        <v>20705</v>
      </c>
      <c r="AN706" s="315">
        <f t="shared" si="1552"/>
        <v>0</v>
      </c>
      <c r="AO706" s="315">
        <f t="shared" si="1552"/>
        <v>20705</v>
      </c>
      <c r="AP706" s="315">
        <f t="shared" si="1552"/>
        <v>0</v>
      </c>
      <c r="AQ706" s="316">
        <f t="shared" ref="AQ706:AT706" si="1599">AQ707</f>
        <v>0</v>
      </c>
      <c r="AR706" s="316">
        <f t="shared" si="1599"/>
        <v>0</v>
      </c>
      <c r="AS706" s="316">
        <f t="shared" si="1599"/>
        <v>0</v>
      </c>
      <c r="AT706" s="316">
        <f t="shared" si="1599"/>
        <v>0</v>
      </c>
      <c r="AU706" s="316">
        <f t="shared" si="1594"/>
        <v>20705</v>
      </c>
      <c r="AV706" s="316">
        <f t="shared" si="1594"/>
        <v>0</v>
      </c>
      <c r="AW706" s="316">
        <f t="shared" si="1594"/>
        <v>20705</v>
      </c>
      <c r="AX706" s="316">
        <f t="shared" si="1594"/>
        <v>0</v>
      </c>
    </row>
    <row r="707" spans="1:50">
      <c r="A707" s="91" t="s">
        <v>79</v>
      </c>
      <c r="B707" s="112" t="s">
        <v>871</v>
      </c>
      <c r="C707" s="112" t="s">
        <v>55</v>
      </c>
      <c r="D707" s="112" t="s">
        <v>48</v>
      </c>
      <c r="E707" s="50" t="s">
        <v>218</v>
      </c>
      <c r="F707" s="28"/>
      <c r="G707" s="260">
        <f>G708+G712</f>
        <v>19905</v>
      </c>
      <c r="H707" s="260">
        <f t="shared" ref="H707:N707" si="1600">H708+H712</f>
        <v>0</v>
      </c>
      <c r="I707" s="260">
        <f t="shared" si="1600"/>
        <v>19905</v>
      </c>
      <c r="J707" s="260">
        <f t="shared" si="1600"/>
        <v>0</v>
      </c>
      <c r="K707" s="28">
        <f t="shared" si="1600"/>
        <v>800</v>
      </c>
      <c r="L707" s="28">
        <f t="shared" si="1600"/>
        <v>0</v>
      </c>
      <c r="M707" s="28">
        <f t="shared" si="1600"/>
        <v>800</v>
      </c>
      <c r="N707" s="28">
        <f t="shared" si="1600"/>
        <v>0</v>
      </c>
      <c r="O707" s="260">
        <f t="shared" si="1572"/>
        <v>20705</v>
      </c>
      <c r="P707" s="260">
        <f t="shared" si="1572"/>
        <v>0</v>
      </c>
      <c r="Q707" s="260">
        <f t="shared" si="1572"/>
        <v>20705</v>
      </c>
      <c r="R707" s="260">
        <f t="shared" si="1572"/>
        <v>0</v>
      </c>
      <c r="S707" s="28">
        <f t="shared" ref="S707:V707" si="1601">S708+S712</f>
        <v>0</v>
      </c>
      <c r="T707" s="28">
        <f t="shared" si="1601"/>
        <v>0</v>
      </c>
      <c r="U707" s="28">
        <f t="shared" si="1601"/>
        <v>0</v>
      </c>
      <c r="V707" s="28">
        <f t="shared" si="1601"/>
        <v>0</v>
      </c>
      <c r="W707" s="260">
        <f t="shared" si="1458"/>
        <v>20705</v>
      </c>
      <c r="X707" s="260">
        <f t="shared" si="1458"/>
        <v>0</v>
      </c>
      <c r="Y707" s="260">
        <f t="shared" si="1458"/>
        <v>20705</v>
      </c>
      <c r="Z707" s="260">
        <f t="shared" si="1458"/>
        <v>0</v>
      </c>
      <c r="AA707" s="28">
        <f t="shared" ref="AA707:AD707" si="1602">AA708+AA712</f>
        <v>0</v>
      </c>
      <c r="AB707" s="28">
        <f t="shared" si="1602"/>
        <v>0</v>
      </c>
      <c r="AC707" s="28">
        <f t="shared" si="1602"/>
        <v>0</v>
      </c>
      <c r="AD707" s="28">
        <f t="shared" si="1602"/>
        <v>0</v>
      </c>
      <c r="AE707" s="28">
        <f t="shared" si="1550"/>
        <v>20705</v>
      </c>
      <c r="AF707" s="28">
        <f t="shared" si="1550"/>
        <v>0</v>
      </c>
      <c r="AG707" s="28">
        <f t="shared" si="1550"/>
        <v>20705</v>
      </c>
      <c r="AH707" s="28">
        <f t="shared" si="1550"/>
        <v>0</v>
      </c>
      <c r="AI707" s="28">
        <f t="shared" ref="AI707:AL707" si="1603">AI708+AI712</f>
        <v>0</v>
      </c>
      <c r="AJ707" s="28">
        <f t="shared" si="1603"/>
        <v>0</v>
      </c>
      <c r="AK707" s="28">
        <f t="shared" si="1603"/>
        <v>0</v>
      </c>
      <c r="AL707" s="28">
        <f t="shared" si="1603"/>
        <v>0</v>
      </c>
      <c r="AM707" s="260">
        <f t="shared" si="1552"/>
        <v>20705</v>
      </c>
      <c r="AN707" s="260">
        <f t="shared" si="1552"/>
        <v>0</v>
      </c>
      <c r="AO707" s="260">
        <f t="shared" si="1552"/>
        <v>20705</v>
      </c>
      <c r="AP707" s="260">
        <f t="shared" si="1552"/>
        <v>0</v>
      </c>
      <c r="AQ707" s="28">
        <f t="shared" ref="AQ707:AT707" si="1604">AQ708+AQ712</f>
        <v>0</v>
      </c>
      <c r="AR707" s="28">
        <f t="shared" si="1604"/>
        <v>0</v>
      </c>
      <c r="AS707" s="28">
        <f t="shared" si="1604"/>
        <v>0</v>
      </c>
      <c r="AT707" s="28">
        <f t="shared" si="1604"/>
        <v>0</v>
      </c>
      <c r="AU707" s="28">
        <f t="shared" si="1594"/>
        <v>20705</v>
      </c>
      <c r="AV707" s="28">
        <f t="shared" si="1594"/>
        <v>0</v>
      </c>
      <c r="AW707" s="28">
        <f t="shared" si="1594"/>
        <v>20705</v>
      </c>
      <c r="AX707" s="28">
        <f t="shared" si="1594"/>
        <v>0</v>
      </c>
    </row>
    <row r="708" spans="1:50" ht="33">
      <c r="A708" s="91" t="s">
        <v>200</v>
      </c>
      <c r="B708" s="112" t="s">
        <v>871</v>
      </c>
      <c r="C708" s="112" t="s">
        <v>55</v>
      </c>
      <c r="D708" s="112" t="s">
        <v>48</v>
      </c>
      <c r="E708" s="50" t="s">
        <v>348</v>
      </c>
      <c r="F708" s="28"/>
      <c r="G708" s="260">
        <f>G709</f>
        <v>19799</v>
      </c>
      <c r="H708" s="260">
        <f t="shared" ref="H708:N710" si="1605">H709</f>
        <v>0</v>
      </c>
      <c r="I708" s="260">
        <f t="shared" si="1605"/>
        <v>19799</v>
      </c>
      <c r="J708" s="260">
        <f t="shared" si="1605"/>
        <v>0</v>
      </c>
      <c r="K708" s="28">
        <f t="shared" si="1605"/>
        <v>800</v>
      </c>
      <c r="L708" s="28">
        <f t="shared" si="1605"/>
        <v>0</v>
      </c>
      <c r="M708" s="28">
        <f t="shared" si="1605"/>
        <v>800</v>
      </c>
      <c r="N708" s="28">
        <f t="shared" si="1605"/>
        <v>0</v>
      </c>
      <c r="O708" s="260">
        <f t="shared" si="1572"/>
        <v>20599</v>
      </c>
      <c r="P708" s="260">
        <f t="shared" si="1572"/>
        <v>0</v>
      </c>
      <c r="Q708" s="260">
        <f t="shared" si="1572"/>
        <v>20599</v>
      </c>
      <c r="R708" s="260">
        <f t="shared" si="1572"/>
        <v>0</v>
      </c>
      <c r="S708" s="28">
        <f t="shared" ref="S708:V710" si="1606">S709</f>
        <v>0</v>
      </c>
      <c r="T708" s="28">
        <f t="shared" si="1606"/>
        <v>0</v>
      </c>
      <c r="U708" s="28">
        <f t="shared" si="1606"/>
        <v>0</v>
      </c>
      <c r="V708" s="28">
        <f t="shared" si="1606"/>
        <v>0</v>
      </c>
      <c r="W708" s="260">
        <f t="shared" si="1458"/>
        <v>20599</v>
      </c>
      <c r="X708" s="260">
        <f t="shared" si="1458"/>
        <v>0</v>
      </c>
      <c r="Y708" s="260">
        <f t="shared" si="1458"/>
        <v>20599</v>
      </c>
      <c r="Z708" s="260">
        <f t="shared" si="1458"/>
        <v>0</v>
      </c>
      <c r="AA708" s="28">
        <f t="shared" ref="AA708:AD710" si="1607">AA709</f>
        <v>0</v>
      </c>
      <c r="AB708" s="28">
        <f t="shared" si="1607"/>
        <v>0</v>
      </c>
      <c r="AC708" s="28">
        <f t="shared" si="1607"/>
        <v>0</v>
      </c>
      <c r="AD708" s="28">
        <f t="shared" si="1607"/>
        <v>0</v>
      </c>
      <c r="AE708" s="28">
        <f t="shared" si="1550"/>
        <v>20599</v>
      </c>
      <c r="AF708" s="28">
        <f t="shared" si="1550"/>
        <v>0</v>
      </c>
      <c r="AG708" s="28">
        <f t="shared" si="1550"/>
        <v>20599</v>
      </c>
      <c r="AH708" s="28">
        <f t="shared" si="1550"/>
        <v>0</v>
      </c>
      <c r="AI708" s="28">
        <f t="shared" ref="AI708:AL710" si="1608">AI709</f>
        <v>0</v>
      </c>
      <c r="AJ708" s="28">
        <f t="shared" si="1608"/>
        <v>0</v>
      </c>
      <c r="AK708" s="28">
        <f t="shared" si="1608"/>
        <v>0</v>
      </c>
      <c r="AL708" s="28">
        <f t="shared" si="1608"/>
        <v>0</v>
      </c>
      <c r="AM708" s="260">
        <f t="shared" si="1552"/>
        <v>20599</v>
      </c>
      <c r="AN708" s="260">
        <f t="shared" si="1552"/>
        <v>0</v>
      </c>
      <c r="AO708" s="260">
        <f t="shared" si="1552"/>
        <v>20599</v>
      </c>
      <c r="AP708" s="260">
        <f t="shared" si="1552"/>
        <v>0</v>
      </c>
      <c r="AQ708" s="28">
        <f t="shared" ref="AQ708:AT710" si="1609">AQ709</f>
        <v>0</v>
      </c>
      <c r="AR708" s="28">
        <f t="shared" si="1609"/>
        <v>0</v>
      </c>
      <c r="AS708" s="28">
        <f t="shared" si="1609"/>
        <v>0</v>
      </c>
      <c r="AT708" s="28">
        <f t="shared" si="1609"/>
        <v>0</v>
      </c>
      <c r="AU708" s="28">
        <f t="shared" si="1594"/>
        <v>20599</v>
      </c>
      <c r="AV708" s="28">
        <f t="shared" si="1594"/>
        <v>0</v>
      </c>
      <c r="AW708" s="28">
        <f t="shared" si="1594"/>
        <v>20599</v>
      </c>
      <c r="AX708" s="28">
        <f t="shared" si="1594"/>
        <v>0</v>
      </c>
    </row>
    <row r="709" spans="1:50" ht="33">
      <c r="A709" s="114" t="s">
        <v>872</v>
      </c>
      <c r="B709" s="112" t="s">
        <v>871</v>
      </c>
      <c r="C709" s="112" t="s">
        <v>55</v>
      </c>
      <c r="D709" s="112" t="s">
        <v>48</v>
      </c>
      <c r="E709" s="50" t="s">
        <v>588</v>
      </c>
      <c r="F709" s="28"/>
      <c r="G709" s="260">
        <f>G710</f>
        <v>19799</v>
      </c>
      <c r="H709" s="260">
        <f t="shared" si="1605"/>
        <v>0</v>
      </c>
      <c r="I709" s="260">
        <f t="shared" si="1605"/>
        <v>19799</v>
      </c>
      <c r="J709" s="260">
        <f t="shared" si="1605"/>
        <v>0</v>
      </c>
      <c r="K709" s="28">
        <f t="shared" si="1605"/>
        <v>800</v>
      </c>
      <c r="L709" s="28">
        <f t="shared" si="1605"/>
        <v>0</v>
      </c>
      <c r="M709" s="28">
        <f t="shared" si="1605"/>
        <v>800</v>
      </c>
      <c r="N709" s="28">
        <f t="shared" si="1605"/>
        <v>0</v>
      </c>
      <c r="O709" s="260">
        <f t="shared" si="1572"/>
        <v>20599</v>
      </c>
      <c r="P709" s="260">
        <f t="shared" si="1572"/>
        <v>0</v>
      </c>
      <c r="Q709" s="260">
        <f t="shared" si="1572"/>
        <v>20599</v>
      </c>
      <c r="R709" s="260">
        <f t="shared" si="1572"/>
        <v>0</v>
      </c>
      <c r="S709" s="28">
        <f t="shared" si="1606"/>
        <v>0</v>
      </c>
      <c r="T709" s="28">
        <f t="shared" si="1606"/>
        <v>0</v>
      </c>
      <c r="U709" s="28">
        <f t="shared" si="1606"/>
        <v>0</v>
      </c>
      <c r="V709" s="28">
        <f t="shared" si="1606"/>
        <v>0</v>
      </c>
      <c r="W709" s="260">
        <f t="shared" si="1458"/>
        <v>20599</v>
      </c>
      <c r="X709" s="260">
        <f t="shared" si="1458"/>
        <v>0</v>
      </c>
      <c r="Y709" s="260">
        <f t="shared" si="1458"/>
        <v>20599</v>
      </c>
      <c r="Z709" s="260">
        <f t="shared" si="1458"/>
        <v>0</v>
      </c>
      <c r="AA709" s="28">
        <f t="shared" si="1607"/>
        <v>0</v>
      </c>
      <c r="AB709" s="28">
        <f t="shared" si="1607"/>
        <v>0</v>
      </c>
      <c r="AC709" s="28">
        <f t="shared" si="1607"/>
        <v>0</v>
      </c>
      <c r="AD709" s="28">
        <f t="shared" si="1607"/>
        <v>0</v>
      </c>
      <c r="AE709" s="28">
        <f t="shared" si="1550"/>
        <v>20599</v>
      </c>
      <c r="AF709" s="28">
        <f t="shared" si="1550"/>
        <v>0</v>
      </c>
      <c r="AG709" s="28">
        <f t="shared" si="1550"/>
        <v>20599</v>
      </c>
      <c r="AH709" s="28">
        <f t="shared" si="1550"/>
        <v>0</v>
      </c>
      <c r="AI709" s="28">
        <f t="shared" si="1608"/>
        <v>0</v>
      </c>
      <c r="AJ709" s="28">
        <f t="shared" si="1608"/>
        <v>0</v>
      </c>
      <c r="AK709" s="28">
        <f t="shared" si="1608"/>
        <v>0</v>
      </c>
      <c r="AL709" s="28">
        <f t="shared" si="1608"/>
        <v>0</v>
      </c>
      <c r="AM709" s="260">
        <f t="shared" si="1552"/>
        <v>20599</v>
      </c>
      <c r="AN709" s="260">
        <f t="shared" si="1552"/>
        <v>0</v>
      </c>
      <c r="AO709" s="260">
        <f t="shared" si="1552"/>
        <v>20599</v>
      </c>
      <c r="AP709" s="260">
        <f t="shared" si="1552"/>
        <v>0</v>
      </c>
      <c r="AQ709" s="28">
        <f t="shared" si="1609"/>
        <v>0</v>
      </c>
      <c r="AR709" s="28">
        <f t="shared" si="1609"/>
        <v>0</v>
      </c>
      <c r="AS709" s="28">
        <f t="shared" si="1609"/>
        <v>0</v>
      </c>
      <c r="AT709" s="28">
        <f t="shared" si="1609"/>
        <v>0</v>
      </c>
      <c r="AU709" s="28">
        <f t="shared" si="1594"/>
        <v>20599</v>
      </c>
      <c r="AV709" s="28">
        <f t="shared" si="1594"/>
        <v>0</v>
      </c>
      <c r="AW709" s="28">
        <f t="shared" si="1594"/>
        <v>20599</v>
      </c>
      <c r="AX709" s="28">
        <f t="shared" si="1594"/>
        <v>0</v>
      </c>
    </row>
    <row r="710" spans="1:50" ht="33">
      <c r="A710" s="114" t="s">
        <v>81</v>
      </c>
      <c r="B710" s="112" t="s">
        <v>871</v>
      </c>
      <c r="C710" s="112" t="s">
        <v>55</v>
      </c>
      <c r="D710" s="112" t="s">
        <v>48</v>
      </c>
      <c r="E710" s="50" t="s">
        <v>588</v>
      </c>
      <c r="F710" s="112" t="s">
        <v>82</v>
      </c>
      <c r="G710" s="260">
        <f>G711</f>
        <v>19799</v>
      </c>
      <c r="H710" s="260">
        <f t="shared" si="1605"/>
        <v>0</v>
      </c>
      <c r="I710" s="260">
        <f t="shared" si="1605"/>
        <v>19799</v>
      </c>
      <c r="J710" s="260">
        <f t="shared" si="1605"/>
        <v>0</v>
      </c>
      <c r="K710" s="28">
        <f t="shared" si="1605"/>
        <v>800</v>
      </c>
      <c r="L710" s="28">
        <f t="shared" si="1605"/>
        <v>0</v>
      </c>
      <c r="M710" s="28">
        <f t="shared" si="1605"/>
        <v>800</v>
      </c>
      <c r="N710" s="28">
        <f t="shared" si="1605"/>
        <v>0</v>
      </c>
      <c r="O710" s="260">
        <f t="shared" si="1572"/>
        <v>20599</v>
      </c>
      <c r="P710" s="260">
        <f t="shared" si="1572"/>
        <v>0</v>
      </c>
      <c r="Q710" s="260">
        <f t="shared" si="1572"/>
        <v>20599</v>
      </c>
      <c r="R710" s="260">
        <f t="shared" si="1572"/>
        <v>0</v>
      </c>
      <c r="S710" s="28">
        <f t="shared" si="1606"/>
        <v>0</v>
      </c>
      <c r="T710" s="28">
        <f t="shared" si="1606"/>
        <v>0</v>
      </c>
      <c r="U710" s="28">
        <f t="shared" si="1606"/>
        <v>0</v>
      </c>
      <c r="V710" s="28">
        <f t="shared" si="1606"/>
        <v>0</v>
      </c>
      <c r="W710" s="260">
        <f t="shared" si="1458"/>
        <v>20599</v>
      </c>
      <c r="X710" s="260">
        <f t="shared" si="1458"/>
        <v>0</v>
      </c>
      <c r="Y710" s="260">
        <f t="shared" si="1458"/>
        <v>20599</v>
      </c>
      <c r="Z710" s="260">
        <f t="shared" si="1458"/>
        <v>0</v>
      </c>
      <c r="AA710" s="28">
        <f t="shared" si="1607"/>
        <v>0</v>
      </c>
      <c r="AB710" s="28">
        <f t="shared" si="1607"/>
        <v>0</v>
      </c>
      <c r="AC710" s="28">
        <f t="shared" si="1607"/>
        <v>0</v>
      </c>
      <c r="AD710" s="28">
        <f t="shared" si="1607"/>
        <v>0</v>
      </c>
      <c r="AE710" s="28">
        <f t="shared" si="1550"/>
        <v>20599</v>
      </c>
      <c r="AF710" s="28">
        <f t="shared" si="1550"/>
        <v>0</v>
      </c>
      <c r="AG710" s="28">
        <f t="shared" si="1550"/>
        <v>20599</v>
      </c>
      <c r="AH710" s="28">
        <f t="shared" si="1550"/>
        <v>0</v>
      </c>
      <c r="AI710" s="28">
        <f t="shared" si="1608"/>
        <v>0</v>
      </c>
      <c r="AJ710" s="28">
        <f t="shared" si="1608"/>
        <v>0</v>
      </c>
      <c r="AK710" s="28">
        <f t="shared" si="1608"/>
        <v>0</v>
      </c>
      <c r="AL710" s="28">
        <f t="shared" si="1608"/>
        <v>0</v>
      </c>
      <c r="AM710" s="260">
        <f t="shared" si="1552"/>
        <v>20599</v>
      </c>
      <c r="AN710" s="260">
        <f t="shared" si="1552"/>
        <v>0</v>
      </c>
      <c r="AO710" s="260">
        <f t="shared" si="1552"/>
        <v>20599</v>
      </c>
      <c r="AP710" s="260">
        <f t="shared" si="1552"/>
        <v>0</v>
      </c>
      <c r="AQ710" s="28">
        <f t="shared" si="1609"/>
        <v>0</v>
      </c>
      <c r="AR710" s="28">
        <f t="shared" si="1609"/>
        <v>0</v>
      </c>
      <c r="AS710" s="28">
        <f t="shared" si="1609"/>
        <v>0</v>
      </c>
      <c r="AT710" s="28">
        <f t="shared" si="1609"/>
        <v>0</v>
      </c>
      <c r="AU710" s="28">
        <f t="shared" si="1594"/>
        <v>20599</v>
      </c>
      <c r="AV710" s="28">
        <f t="shared" si="1594"/>
        <v>0</v>
      </c>
      <c r="AW710" s="28">
        <f t="shared" si="1594"/>
        <v>20599</v>
      </c>
      <c r="AX710" s="28">
        <f t="shared" si="1594"/>
        <v>0</v>
      </c>
    </row>
    <row r="711" spans="1:50">
      <c r="A711" s="114" t="s">
        <v>169</v>
      </c>
      <c r="B711" s="112" t="s">
        <v>871</v>
      </c>
      <c r="C711" s="112" t="s">
        <v>55</v>
      </c>
      <c r="D711" s="112" t="s">
        <v>48</v>
      </c>
      <c r="E711" s="50" t="s">
        <v>588</v>
      </c>
      <c r="F711" s="28">
        <v>610</v>
      </c>
      <c r="G711" s="260">
        <v>19799</v>
      </c>
      <c r="H711" s="260"/>
      <c r="I711" s="260">
        <v>19799</v>
      </c>
      <c r="J711" s="290"/>
      <c r="K711" s="28">
        <v>800</v>
      </c>
      <c r="L711" s="28"/>
      <c r="M711" s="28">
        <v>800</v>
      </c>
      <c r="N711" s="291"/>
      <c r="O711" s="260">
        <f t="shared" si="1572"/>
        <v>20599</v>
      </c>
      <c r="P711" s="260">
        <f t="shared" si="1572"/>
        <v>0</v>
      </c>
      <c r="Q711" s="260">
        <f t="shared" si="1572"/>
        <v>20599</v>
      </c>
      <c r="R711" s="290">
        <f t="shared" si="1572"/>
        <v>0</v>
      </c>
      <c r="S711" s="28"/>
      <c r="T711" s="28"/>
      <c r="U711" s="28"/>
      <c r="V711" s="291"/>
      <c r="W711" s="260">
        <f t="shared" si="1458"/>
        <v>20599</v>
      </c>
      <c r="X711" s="260">
        <f t="shared" si="1458"/>
        <v>0</v>
      </c>
      <c r="Y711" s="260">
        <f t="shared" si="1458"/>
        <v>20599</v>
      </c>
      <c r="Z711" s="290">
        <f t="shared" si="1458"/>
        <v>0</v>
      </c>
      <c r="AA711" s="28"/>
      <c r="AB711" s="28"/>
      <c r="AC711" s="28"/>
      <c r="AD711" s="291"/>
      <c r="AE711" s="28">
        <f t="shared" si="1550"/>
        <v>20599</v>
      </c>
      <c r="AF711" s="28">
        <f t="shared" si="1550"/>
        <v>0</v>
      </c>
      <c r="AG711" s="28">
        <f t="shared" si="1550"/>
        <v>20599</v>
      </c>
      <c r="AH711" s="291">
        <f t="shared" si="1550"/>
        <v>0</v>
      </c>
      <c r="AI711" s="28"/>
      <c r="AJ711" s="28"/>
      <c r="AK711" s="28"/>
      <c r="AL711" s="291"/>
      <c r="AM711" s="260">
        <f t="shared" si="1552"/>
        <v>20599</v>
      </c>
      <c r="AN711" s="260">
        <f t="shared" si="1552"/>
        <v>0</v>
      </c>
      <c r="AO711" s="260">
        <f t="shared" si="1552"/>
        <v>20599</v>
      </c>
      <c r="AP711" s="290">
        <f t="shared" si="1552"/>
        <v>0</v>
      </c>
      <c r="AQ711" s="28"/>
      <c r="AR711" s="28"/>
      <c r="AS711" s="28"/>
      <c r="AT711" s="291"/>
      <c r="AU711" s="28">
        <f t="shared" si="1594"/>
        <v>20599</v>
      </c>
      <c r="AV711" s="28">
        <f t="shared" si="1594"/>
        <v>0</v>
      </c>
      <c r="AW711" s="28">
        <f t="shared" si="1594"/>
        <v>20599</v>
      </c>
      <c r="AX711" s="291">
        <f t="shared" si="1594"/>
        <v>0</v>
      </c>
    </row>
    <row r="712" spans="1:50">
      <c r="A712" s="91" t="s">
        <v>76</v>
      </c>
      <c r="B712" s="112" t="s">
        <v>871</v>
      </c>
      <c r="C712" s="112" t="s">
        <v>55</v>
      </c>
      <c r="D712" s="112" t="s">
        <v>48</v>
      </c>
      <c r="E712" s="50" t="s">
        <v>219</v>
      </c>
      <c r="F712" s="28"/>
      <c r="G712" s="260">
        <f>G714</f>
        <v>106</v>
      </c>
      <c r="H712" s="260">
        <f t="shared" ref="H712:N712" si="1610">H714</f>
        <v>0</v>
      </c>
      <c r="I712" s="260">
        <f t="shared" si="1610"/>
        <v>106</v>
      </c>
      <c r="J712" s="260">
        <f t="shared" si="1610"/>
        <v>0</v>
      </c>
      <c r="K712" s="28">
        <f t="shared" si="1610"/>
        <v>0</v>
      </c>
      <c r="L712" s="28">
        <f t="shared" si="1610"/>
        <v>0</v>
      </c>
      <c r="M712" s="28">
        <f t="shared" si="1610"/>
        <v>0</v>
      </c>
      <c r="N712" s="28">
        <f t="shared" si="1610"/>
        <v>0</v>
      </c>
      <c r="O712" s="260">
        <f t="shared" si="1572"/>
        <v>106</v>
      </c>
      <c r="P712" s="260">
        <f t="shared" si="1572"/>
        <v>0</v>
      </c>
      <c r="Q712" s="260">
        <f t="shared" si="1572"/>
        <v>106</v>
      </c>
      <c r="R712" s="260">
        <f t="shared" si="1572"/>
        <v>0</v>
      </c>
      <c r="S712" s="28">
        <f t="shared" ref="S712:V712" si="1611">S714</f>
        <v>0</v>
      </c>
      <c r="T712" s="28">
        <f t="shared" si="1611"/>
        <v>0</v>
      </c>
      <c r="U712" s="28">
        <f t="shared" si="1611"/>
        <v>0</v>
      </c>
      <c r="V712" s="28">
        <f t="shared" si="1611"/>
        <v>0</v>
      </c>
      <c r="W712" s="260">
        <f t="shared" si="1458"/>
        <v>106</v>
      </c>
      <c r="X712" s="260">
        <f t="shared" si="1458"/>
        <v>0</v>
      </c>
      <c r="Y712" s="260">
        <f t="shared" si="1458"/>
        <v>106</v>
      </c>
      <c r="Z712" s="260">
        <f t="shared" ref="Z712:Z724" si="1612">R712+V712</f>
        <v>0</v>
      </c>
      <c r="AA712" s="28">
        <f t="shared" ref="AA712:AD712" si="1613">AA714</f>
        <v>0</v>
      </c>
      <c r="AB712" s="28">
        <f t="shared" si="1613"/>
        <v>0</v>
      </c>
      <c r="AC712" s="28">
        <f t="shared" si="1613"/>
        <v>0</v>
      </c>
      <c r="AD712" s="28">
        <f t="shared" si="1613"/>
        <v>0</v>
      </c>
      <c r="AE712" s="28">
        <f t="shared" si="1550"/>
        <v>106</v>
      </c>
      <c r="AF712" s="28">
        <f t="shared" si="1550"/>
        <v>0</v>
      </c>
      <c r="AG712" s="28">
        <f t="shared" si="1550"/>
        <v>106</v>
      </c>
      <c r="AH712" s="28">
        <f t="shared" si="1550"/>
        <v>0</v>
      </c>
      <c r="AI712" s="28">
        <f t="shared" ref="AI712:AL712" si="1614">AI714</f>
        <v>0</v>
      </c>
      <c r="AJ712" s="28">
        <f t="shared" si="1614"/>
        <v>0</v>
      </c>
      <c r="AK712" s="28">
        <f t="shared" si="1614"/>
        <v>0</v>
      </c>
      <c r="AL712" s="28">
        <f t="shared" si="1614"/>
        <v>0</v>
      </c>
      <c r="AM712" s="260">
        <f t="shared" si="1552"/>
        <v>106</v>
      </c>
      <c r="AN712" s="260">
        <f t="shared" si="1552"/>
        <v>0</v>
      </c>
      <c r="AO712" s="260">
        <f t="shared" si="1552"/>
        <v>106</v>
      </c>
      <c r="AP712" s="260">
        <f t="shared" si="1552"/>
        <v>0</v>
      </c>
      <c r="AQ712" s="28">
        <f t="shared" ref="AQ712:AT712" si="1615">AQ714</f>
        <v>0</v>
      </c>
      <c r="AR712" s="28">
        <f t="shared" si="1615"/>
        <v>0</v>
      </c>
      <c r="AS712" s="28">
        <f t="shared" si="1615"/>
        <v>0</v>
      </c>
      <c r="AT712" s="28">
        <f t="shared" si="1615"/>
        <v>0</v>
      </c>
      <c r="AU712" s="28">
        <f t="shared" si="1594"/>
        <v>106</v>
      </c>
      <c r="AV712" s="28">
        <f t="shared" si="1594"/>
        <v>0</v>
      </c>
      <c r="AW712" s="28">
        <f t="shared" si="1594"/>
        <v>106</v>
      </c>
      <c r="AX712" s="28">
        <f t="shared" si="1594"/>
        <v>0</v>
      </c>
    </row>
    <row r="713" spans="1:50" ht="49.5">
      <c r="A713" s="91" t="s">
        <v>241</v>
      </c>
      <c r="B713" s="112" t="s">
        <v>871</v>
      </c>
      <c r="C713" s="112" t="s">
        <v>55</v>
      </c>
      <c r="D713" s="112" t="s">
        <v>48</v>
      </c>
      <c r="E713" s="50" t="s">
        <v>589</v>
      </c>
      <c r="F713" s="28"/>
      <c r="G713" s="260">
        <f>G714</f>
        <v>106</v>
      </c>
      <c r="H713" s="260">
        <f t="shared" ref="H713:N714" si="1616">H714</f>
        <v>0</v>
      </c>
      <c r="I713" s="260">
        <f t="shared" si="1616"/>
        <v>106</v>
      </c>
      <c r="J713" s="260">
        <f t="shared" si="1616"/>
        <v>0</v>
      </c>
      <c r="K713" s="28">
        <f t="shared" si="1616"/>
        <v>0</v>
      </c>
      <c r="L713" s="28">
        <f t="shared" si="1616"/>
        <v>0</v>
      </c>
      <c r="M713" s="28">
        <f t="shared" si="1616"/>
        <v>0</v>
      </c>
      <c r="N713" s="28">
        <f t="shared" si="1616"/>
        <v>0</v>
      </c>
      <c r="O713" s="260">
        <f t="shared" si="1572"/>
        <v>106</v>
      </c>
      <c r="P713" s="260">
        <f t="shared" si="1572"/>
        <v>0</v>
      </c>
      <c r="Q713" s="260">
        <f t="shared" si="1572"/>
        <v>106</v>
      </c>
      <c r="R713" s="260">
        <f t="shared" si="1572"/>
        <v>0</v>
      </c>
      <c r="S713" s="28">
        <f t="shared" ref="S713:V714" si="1617">S714</f>
        <v>0</v>
      </c>
      <c r="T713" s="28">
        <f t="shared" si="1617"/>
        <v>0</v>
      </c>
      <c r="U713" s="28">
        <f t="shared" si="1617"/>
        <v>0</v>
      </c>
      <c r="V713" s="28">
        <f t="shared" si="1617"/>
        <v>0</v>
      </c>
      <c r="W713" s="260">
        <f t="shared" ref="W713:Y724" si="1618">O713+S713</f>
        <v>106</v>
      </c>
      <c r="X713" s="260">
        <f t="shared" si="1618"/>
        <v>0</v>
      </c>
      <c r="Y713" s="260">
        <f t="shared" si="1618"/>
        <v>106</v>
      </c>
      <c r="Z713" s="260">
        <f t="shared" si="1612"/>
        <v>0</v>
      </c>
      <c r="AA713" s="28">
        <f t="shared" ref="AA713:AD714" si="1619">AA714</f>
        <v>0</v>
      </c>
      <c r="AB713" s="28">
        <f t="shared" si="1619"/>
        <v>0</v>
      </c>
      <c r="AC713" s="28">
        <f t="shared" si="1619"/>
        <v>0</v>
      </c>
      <c r="AD713" s="28">
        <f t="shared" si="1619"/>
        <v>0</v>
      </c>
      <c r="AE713" s="28">
        <f t="shared" si="1550"/>
        <v>106</v>
      </c>
      <c r="AF713" s="28">
        <f t="shared" si="1550"/>
        <v>0</v>
      </c>
      <c r="AG713" s="28">
        <f t="shared" si="1550"/>
        <v>106</v>
      </c>
      <c r="AH713" s="28">
        <f t="shared" si="1550"/>
        <v>0</v>
      </c>
      <c r="AI713" s="28">
        <f t="shared" ref="AI713:AL714" si="1620">AI714</f>
        <v>0</v>
      </c>
      <c r="AJ713" s="28">
        <f t="shared" si="1620"/>
        <v>0</v>
      </c>
      <c r="AK713" s="28">
        <f t="shared" si="1620"/>
        <v>0</v>
      </c>
      <c r="AL713" s="28">
        <f t="shared" si="1620"/>
        <v>0</v>
      </c>
      <c r="AM713" s="260">
        <f t="shared" si="1552"/>
        <v>106</v>
      </c>
      <c r="AN713" s="260">
        <f t="shared" si="1552"/>
        <v>0</v>
      </c>
      <c r="AO713" s="260">
        <f t="shared" si="1552"/>
        <v>106</v>
      </c>
      <c r="AP713" s="260">
        <f t="shared" si="1552"/>
        <v>0</v>
      </c>
      <c r="AQ713" s="28">
        <f t="shared" ref="AQ713:AT714" si="1621">AQ714</f>
        <v>0</v>
      </c>
      <c r="AR713" s="28">
        <f t="shared" si="1621"/>
        <v>0</v>
      </c>
      <c r="AS713" s="28">
        <f t="shared" si="1621"/>
        <v>0</v>
      </c>
      <c r="AT713" s="28">
        <f t="shared" si="1621"/>
        <v>0</v>
      </c>
      <c r="AU713" s="28">
        <f t="shared" si="1594"/>
        <v>106</v>
      </c>
      <c r="AV713" s="28">
        <f t="shared" si="1594"/>
        <v>0</v>
      </c>
      <c r="AW713" s="28">
        <f t="shared" si="1594"/>
        <v>106</v>
      </c>
      <c r="AX713" s="28">
        <f t="shared" si="1594"/>
        <v>0</v>
      </c>
    </row>
    <row r="714" spans="1:50" ht="33">
      <c r="A714" s="114" t="s">
        <v>345</v>
      </c>
      <c r="B714" s="112" t="s">
        <v>871</v>
      </c>
      <c r="C714" s="112" t="s">
        <v>55</v>
      </c>
      <c r="D714" s="112" t="s">
        <v>48</v>
      </c>
      <c r="E714" s="50" t="s">
        <v>589</v>
      </c>
      <c r="F714" s="112" t="s">
        <v>78</v>
      </c>
      <c r="G714" s="260">
        <f>G715</f>
        <v>106</v>
      </c>
      <c r="H714" s="260">
        <f t="shared" si="1616"/>
        <v>0</v>
      </c>
      <c r="I714" s="260">
        <f t="shared" si="1616"/>
        <v>106</v>
      </c>
      <c r="J714" s="260">
        <f t="shared" si="1616"/>
        <v>0</v>
      </c>
      <c r="K714" s="28">
        <f t="shared" si="1616"/>
        <v>0</v>
      </c>
      <c r="L714" s="28">
        <f t="shared" si="1616"/>
        <v>0</v>
      </c>
      <c r="M714" s="28">
        <f t="shared" si="1616"/>
        <v>0</v>
      </c>
      <c r="N714" s="28">
        <f t="shared" si="1616"/>
        <v>0</v>
      </c>
      <c r="O714" s="260">
        <f t="shared" si="1572"/>
        <v>106</v>
      </c>
      <c r="P714" s="260">
        <f t="shared" si="1572"/>
        <v>0</v>
      </c>
      <c r="Q714" s="260">
        <f t="shared" si="1572"/>
        <v>106</v>
      </c>
      <c r="R714" s="260">
        <f t="shared" si="1572"/>
        <v>0</v>
      </c>
      <c r="S714" s="28">
        <f t="shared" si="1617"/>
        <v>0</v>
      </c>
      <c r="T714" s="28">
        <f t="shared" si="1617"/>
        <v>0</v>
      </c>
      <c r="U714" s="28">
        <f t="shared" si="1617"/>
        <v>0</v>
      </c>
      <c r="V714" s="28">
        <f t="shared" si="1617"/>
        <v>0</v>
      </c>
      <c r="W714" s="260">
        <f t="shared" si="1618"/>
        <v>106</v>
      </c>
      <c r="X714" s="260">
        <f t="shared" si="1618"/>
        <v>0</v>
      </c>
      <c r="Y714" s="260">
        <f t="shared" si="1618"/>
        <v>106</v>
      </c>
      <c r="Z714" s="260">
        <f t="shared" si="1612"/>
        <v>0</v>
      </c>
      <c r="AA714" s="28">
        <f t="shared" si="1619"/>
        <v>0</v>
      </c>
      <c r="AB714" s="28">
        <f t="shared" si="1619"/>
        <v>0</v>
      </c>
      <c r="AC714" s="28">
        <f t="shared" si="1619"/>
        <v>0</v>
      </c>
      <c r="AD714" s="28">
        <f t="shared" si="1619"/>
        <v>0</v>
      </c>
      <c r="AE714" s="28">
        <f t="shared" si="1550"/>
        <v>106</v>
      </c>
      <c r="AF714" s="28">
        <f t="shared" si="1550"/>
        <v>0</v>
      </c>
      <c r="AG714" s="28">
        <f t="shared" si="1550"/>
        <v>106</v>
      </c>
      <c r="AH714" s="28">
        <f t="shared" si="1550"/>
        <v>0</v>
      </c>
      <c r="AI714" s="28">
        <f t="shared" si="1620"/>
        <v>0</v>
      </c>
      <c r="AJ714" s="28">
        <f t="shared" si="1620"/>
        <v>0</v>
      </c>
      <c r="AK714" s="28">
        <f t="shared" si="1620"/>
        <v>0</v>
      </c>
      <c r="AL714" s="28">
        <f t="shared" si="1620"/>
        <v>0</v>
      </c>
      <c r="AM714" s="260">
        <f t="shared" si="1552"/>
        <v>106</v>
      </c>
      <c r="AN714" s="260">
        <f t="shared" si="1552"/>
        <v>0</v>
      </c>
      <c r="AO714" s="260">
        <f t="shared" si="1552"/>
        <v>106</v>
      </c>
      <c r="AP714" s="260">
        <f t="shared" si="1552"/>
        <v>0</v>
      </c>
      <c r="AQ714" s="28">
        <f t="shared" si="1621"/>
        <v>0</v>
      </c>
      <c r="AR714" s="28">
        <f t="shared" si="1621"/>
        <v>0</v>
      </c>
      <c r="AS714" s="28">
        <f t="shared" si="1621"/>
        <v>0</v>
      </c>
      <c r="AT714" s="28">
        <f t="shared" si="1621"/>
        <v>0</v>
      </c>
      <c r="AU714" s="28">
        <f t="shared" si="1594"/>
        <v>106</v>
      </c>
      <c r="AV714" s="28">
        <f t="shared" si="1594"/>
        <v>0</v>
      </c>
      <c r="AW714" s="28">
        <f t="shared" si="1594"/>
        <v>106</v>
      </c>
      <c r="AX714" s="28">
        <f t="shared" si="1594"/>
        <v>0</v>
      </c>
    </row>
    <row r="715" spans="1:50" ht="33">
      <c r="A715" s="114" t="s">
        <v>161</v>
      </c>
      <c r="B715" s="112" t="s">
        <v>871</v>
      </c>
      <c r="C715" s="112" t="s">
        <v>55</v>
      </c>
      <c r="D715" s="112" t="s">
        <v>48</v>
      </c>
      <c r="E715" s="50" t="s">
        <v>589</v>
      </c>
      <c r="F715" s="28">
        <v>240</v>
      </c>
      <c r="G715" s="260">
        <v>106</v>
      </c>
      <c r="H715" s="260"/>
      <c r="I715" s="260">
        <v>106</v>
      </c>
      <c r="J715" s="290"/>
      <c r="K715" s="28"/>
      <c r="L715" s="28"/>
      <c r="M715" s="28"/>
      <c r="N715" s="291"/>
      <c r="O715" s="260">
        <f t="shared" si="1572"/>
        <v>106</v>
      </c>
      <c r="P715" s="260">
        <f t="shared" si="1572"/>
        <v>0</v>
      </c>
      <c r="Q715" s="260">
        <f t="shared" si="1572"/>
        <v>106</v>
      </c>
      <c r="R715" s="290">
        <f t="shared" si="1572"/>
        <v>0</v>
      </c>
      <c r="S715" s="28"/>
      <c r="T715" s="28"/>
      <c r="U715" s="28"/>
      <c r="V715" s="291"/>
      <c r="W715" s="260">
        <f t="shared" si="1618"/>
        <v>106</v>
      </c>
      <c r="X715" s="260">
        <f t="shared" si="1618"/>
        <v>0</v>
      </c>
      <c r="Y715" s="260">
        <f t="shared" si="1618"/>
        <v>106</v>
      </c>
      <c r="Z715" s="290">
        <f t="shared" si="1612"/>
        <v>0</v>
      </c>
      <c r="AA715" s="28"/>
      <c r="AB715" s="28"/>
      <c r="AC715" s="28"/>
      <c r="AD715" s="291"/>
      <c r="AE715" s="28">
        <f t="shared" si="1550"/>
        <v>106</v>
      </c>
      <c r="AF715" s="28">
        <f t="shared" si="1550"/>
        <v>0</v>
      </c>
      <c r="AG715" s="28">
        <f t="shared" si="1550"/>
        <v>106</v>
      </c>
      <c r="AH715" s="291">
        <f t="shared" si="1550"/>
        <v>0</v>
      </c>
      <c r="AI715" s="28"/>
      <c r="AJ715" s="28"/>
      <c r="AK715" s="28"/>
      <c r="AL715" s="291"/>
      <c r="AM715" s="260">
        <f t="shared" si="1552"/>
        <v>106</v>
      </c>
      <c r="AN715" s="260">
        <f t="shared" si="1552"/>
        <v>0</v>
      </c>
      <c r="AO715" s="260">
        <f t="shared" si="1552"/>
        <v>106</v>
      </c>
      <c r="AP715" s="290">
        <f t="shared" si="1552"/>
        <v>0</v>
      </c>
      <c r="AQ715" s="28"/>
      <c r="AR715" s="28"/>
      <c r="AS715" s="28"/>
      <c r="AT715" s="291"/>
      <c r="AU715" s="28">
        <f t="shared" si="1594"/>
        <v>106</v>
      </c>
      <c r="AV715" s="28">
        <f t="shared" si="1594"/>
        <v>0</v>
      </c>
      <c r="AW715" s="28">
        <f t="shared" si="1594"/>
        <v>106</v>
      </c>
      <c r="AX715" s="291">
        <f t="shared" si="1594"/>
        <v>0</v>
      </c>
    </row>
    <row r="716" spans="1:50">
      <c r="A716" s="91"/>
      <c r="B716" s="112"/>
      <c r="C716" s="112"/>
      <c r="D716" s="112"/>
      <c r="E716" s="50"/>
      <c r="F716" s="28"/>
      <c r="G716" s="260"/>
      <c r="H716" s="260"/>
      <c r="I716" s="260"/>
      <c r="J716" s="290"/>
      <c r="K716" s="28"/>
      <c r="L716" s="28"/>
      <c r="M716" s="28"/>
      <c r="N716" s="291"/>
      <c r="O716" s="260">
        <f t="shared" si="1572"/>
        <v>0</v>
      </c>
      <c r="P716" s="260">
        <f t="shared" si="1572"/>
        <v>0</v>
      </c>
      <c r="Q716" s="260">
        <f t="shared" si="1572"/>
        <v>0</v>
      </c>
      <c r="R716" s="290">
        <f t="shared" si="1572"/>
        <v>0</v>
      </c>
      <c r="S716" s="28"/>
      <c r="T716" s="28"/>
      <c r="U716" s="28"/>
      <c r="V716" s="291"/>
      <c r="W716" s="260">
        <f t="shared" si="1618"/>
        <v>0</v>
      </c>
      <c r="X716" s="260">
        <f t="shared" si="1618"/>
        <v>0</v>
      </c>
      <c r="Y716" s="260">
        <f t="shared" si="1618"/>
        <v>0</v>
      </c>
      <c r="Z716" s="290">
        <f t="shared" si="1612"/>
        <v>0</v>
      </c>
      <c r="AA716" s="28"/>
      <c r="AB716" s="28"/>
      <c r="AC716" s="28"/>
      <c r="AD716" s="291"/>
      <c r="AE716" s="28">
        <f t="shared" si="1550"/>
        <v>0</v>
      </c>
      <c r="AF716" s="28">
        <f t="shared" si="1550"/>
        <v>0</v>
      </c>
      <c r="AG716" s="28">
        <f t="shared" si="1550"/>
        <v>0</v>
      </c>
      <c r="AH716" s="291">
        <f t="shared" si="1550"/>
        <v>0</v>
      </c>
      <c r="AI716" s="28"/>
      <c r="AJ716" s="28"/>
      <c r="AK716" s="28"/>
      <c r="AL716" s="291"/>
      <c r="AM716" s="260">
        <f t="shared" si="1552"/>
        <v>0</v>
      </c>
      <c r="AN716" s="260">
        <f t="shared" si="1552"/>
        <v>0</v>
      </c>
      <c r="AO716" s="260">
        <f t="shared" si="1552"/>
        <v>0</v>
      </c>
      <c r="AP716" s="290">
        <f t="shared" si="1552"/>
        <v>0</v>
      </c>
      <c r="AQ716" s="28"/>
      <c r="AR716" s="28"/>
      <c r="AS716" s="28"/>
      <c r="AT716" s="291"/>
      <c r="AU716" s="28">
        <f t="shared" si="1594"/>
        <v>0</v>
      </c>
      <c r="AV716" s="28">
        <f t="shared" si="1594"/>
        <v>0</v>
      </c>
      <c r="AW716" s="28">
        <f t="shared" si="1594"/>
        <v>0</v>
      </c>
      <c r="AX716" s="291">
        <f t="shared" si="1594"/>
        <v>0</v>
      </c>
    </row>
    <row r="717" spans="1:50" ht="18.75">
      <c r="A717" s="353" t="s">
        <v>75</v>
      </c>
      <c r="B717" s="354" t="s">
        <v>871</v>
      </c>
      <c r="C717" s="354" t="s">
        <v>55</v>
      </c>
      <c r="D717" s="354" t="s">
        <v>49</v>
      </c>
      <c r="E717" s="355"/>
      <c r="F717" s="354"/>
      <c r="G717" s="315">
        <f>G718</f>
        <v>4069</v>
      </c>
      <c r="H717" s="315">
        <f t="shared" ref="H717:N721" si="1622">H718</f>
        <v>0</v>
      </c>
      <c r="I717" s="315">
        <f t="shared" si="1622"/>
        <v>4069</v>
      </c>
      <c r="J717" s="315">
        <f t="shared" si="1622"/>
        <v>0</v>
      </c>
      <c r="K717" s="316">
        <f>K718</f>
        <v>0</v>
      </c>
      <c r="L717" s="316">
        <f t="shared" ref="L717:N717" si="1623">L718</f>
        <v>0</v>
      </c>
      <c r="M717" s="316">
        <f t="shared" si="1623"/>
        <v>0</v>
      </c>
      <c r="N717" s="316">
        <f t="shared" si="1623"/>
        <v>0</v>
      </c>
      <c r="O717" s="315">
        <f t="shared" ref="O717:R763" si="1624">G717+K717</f>
        <v>4069</v>
      </c>
      <c r="P717" s="315">
        <f t="shared" si="1624"/>
        <v>0</v>
      </c>
      <c r="Q717" s="315">
        <f t="shared" si="1624"/>
        <v>4069</v>
      </c>
      <c r="R717" s="315">
        <f t="shared" si="1624"/>
        <v>0</v>
      </c>
      <c r="S717" s="316">
        <f>S718</f>
        <v>0</v>
      </c>
      <c r="T717" s="316">
        <f t="shared" ref="T717:V717" si="1625">T718</f>
        <v>0</v>
      </c>
      <c r="U717" s="316">
        <f t="shared" si="1625"/>
        <v>0</v>
      </c>
      <c r="V717" s="316">
        <f t="shared" si="1625"/>
        <v>0</v>
      </c>
      <c r="W717" s="315">
        <f t="shared" si="1618"/>
        <v>4069</v>
      </c>
      <c r="X717" s="315">
        <f t="shared" si="1618"/>
        <v>0</v>
      </c>
      <c r="Y717" s="315">
        <f t="shared" si="1618"/>
        <v>4069</v>
      </c>
      <c r="Z717" s="315">
        <f t="shared" si="1612"/>
        <v>0</v>
      </c>
      <c r="AA717" s="316">
        <f>AA718</f>
        <v>0</v>
      </c>
      <c r="AB717" s="316">
        <f t="shared" ref="AB717:AD717" si="1626">AB718</f>
        <v>0</v>
      </c>
      <c r="AC717" s="316">
        <f t="shared" si="1626"/>
        <v>0</v>
      </c>
      <c r="AD717" s="316">
        <f t="shared" si="1626"/>
        <v>0</v>
      </c>
      <c r="AE717" s="316">
        <f t="shared" si="1550"/>
        <v>4069</v>
      </c>
      <c r="AF717" s="316">
        <f t="shared" si="1550"/>
        <v>0</v>
      </c>
      <c r="AG717" s="316">
        <f t="shared" si="1550"/>
        <v>4069</v>
      </c>
      <c r="AH717" s="316">
        <f t="shared" si="1550"/>
        <v>0</v>
      </c>
      <c r="AI717" s="316">
        <f>AI718</f>
        <v>0</v>
      </c>
      <c r="AJ717" s="316">
        <f t="shared" ref="AJ717:AL717" si="1627">AJ718</f>
        <v>0</v>
      </c>
      <c r="AK717" s="316">
        <f t="shared" si="1627"/>
        <v>0</v>
      </c>
      <c r="AL717" s="316">
        <f t="shared" si="1627"/>
        <v>0</v>
      </c>
      <c r="AM717" s="315">
        <f t="shared" si="1552"/>
        <v>4069</v>
      </c>
      <c r="AN717" s="315">
        <f t="shared" si="1552"/>
        <v>0</v>
      </c>
      <c r="AO717" s="315">
        <f t="shared" si="1552"/>
        <v>4069</v>
      </c>
      <c r="AP717" s="315">
        <f t="shared" si="1552"/>
        <v>0</v>
      </c>
      <c r="AQ717" s="316">
        <f>AQ718</f>
        <v>0</v>
      </c>
      <c r="AR717" s="316">
        <f t="shared" ref="AR717:AT717" si="1628">AR718</f>
        <v>0</v>
      </c>
      <c r="AS717" s="316">
        <f t="shared" si="1628"/>
        <v>0</v>
      </c>
      <c r="AT717" s="316">
        <f t="shared" si="1628"/>
        <v>0</v>
      </c>
      <c r="AU717" s="316">
        <f t="shared" si="1594"/>
        <v>4069</v>
      </c>
      <c r="AV717" s="316">
        <f t="shared" si="1594"/>
        <v>0</v>
      </c>
      <c r="AW717" s="316">
        <f t="shared" si="1594"/>
        <v>4069</v>
      </c>
      <c r="AX717" s="316">
        <f t="shared" si="1594"/>
        <v>0</v>
      </c>
    </row>
    <row r="718" spans="1:50">
      <c r="A718" s="91" t="s">
        <v>79</v>
      </c>
      <c r="B718" s="112" t="s">
        <v>871</v>
      </c>
      <c r="C718" s="112" t="s">
        <v>55</v>
      </c>
      <c r="D718" s="112" t="s">
        <v>49</v>
      </c>
      <c r="E718" s="50" t="s">
        <v>218</v>
      </c>
      <c r="F718" s="28"/>
      <c r="G718" s="260">
        <f>G719</f>
        <v>4069</v>
      </c>
      <c r="H718" s="260">
        <f t="shared" si="1622"/>
        <v>0</v>
      </c>
      <c r="I718" s="260">
        <f t="shared" si="1622"/>
        <v>4069</v>
      </c>
      <c r="J718" s="260">
        <f t="shared" si="1622"/>
        <v>0</v>
      </c>
      <c r="K718" s="28">
        <f t="shared" si="1622"/>
        <v>0</v>
      </c>
      <c r="L718" s="28">
        <f t="shared" si="1622"/>
        <v>0</v>
      </c>
      <c r="M718" s="28">
        <f t="shared" si="1622"/>
        <v>0</v>
      </c>
      <c r="N718" s="28">
        <f t="shared" si="1622"/>
        <v>0</v>
      </c>
      <c r="O718" s="260">
        <f t="shared" si="1624"/>
        <v>4069</v>
      </c>
      <c r="P718" s="260">
        <f t="shared" si="1624"/>
        <v>0</v>
      </c>
      <c r="Q718" s="260">
        <f t="shared" si="1624"/>
        <v>4069</v>
      </c>
      <c r="R718" s="260">
        <f t="shared" si="1624"/>
        <v>0</v>
      </c>
      <c r="S718" s="28">
        <f t="shared" ref="S718:V721" si="1629">S719</f>
        <v>0</v>
      </c>
      <c r="T718" s="28">
        <f t="shared" si="1629"/>
        <v>0</v>
      </c>
      <c r="U718" s="28">
        <f t="shared" si="1629"/>
        <v>0</v>
      </c>
      <c r="V718" s="28">
        <f t="shared" si="1629"/>
        <v>0</v>
      </c>
      <c r="W718" s="260">
        <f t="shared" si="1618"/>
        <v>4069</v>
      </c>
      <c r="X718" s="260">
        <f t="shared" si="1618"/>
        <v>0</v>
      </c>
      <c r="Y718" s="260">
        <f t="shared" si="1618"/>
        <v>4069</v>
      </c>
      <c r="Z718" s="260">
        <f t="shared" si="1612"/>
        <v>0</v>
      </c>
      <c r="AA718" s="28">
        <f t="shared" ref="AA718:AD721" si="1630">AA719</f>
        <v>0</v>
      </c>
      <c r="AB718" s="28">
        <f t="shared" si="1630"/>
        <v>0</v>
      </c>
      <c r="AC718" s="28">
        <f t="shared" si="1630"/>
        <v>0</v>
      </c>
      <c r="AD718" s="28">
        <f t="shared" si="1630"/>
        <v>0</v>
      </c>
      <c r="AE718" s="28">
        <f t="shared" si="1550"/>
        <v>4069</v>
      </c>
      <c r="AF718" s="28">
        <f t="shared" si="1550"/>
        <v>0</v>
      </c>
      <c r="AG718" s="28">
        <f t="shared" si="1550"/>
        <v>4069</v>
      </c>
      <c r="AH718" s="28">
        <f t="shared" si="1550"/>
        <v>0</v>
      </c>
      <c r="AI718" s="28">
        <f t="shared" ref="AI718:AL721" si="1631">AI719</f>
        <v>0</v>
      </c>
      <c r="AJ718" s="28">
        <f t="shared" si="1631"/>
        <v>0</v>
      </c>
      <c r="AK718" s="28">
        <f t="shared" si="1631"/>
        <v>0</v>
      </c>
      <c r="AL718" s="28">
        <f t="shared" si="1631"/>
        <v>0</v>
      </c>
      <c r="AM718" s="260">
        <f t="shared" si="1552"/>
        <v>4069</v>
      </c>
      <c r="AN718" s="260">
        <f t="shared" si="1552"/>
        <v>0</v>
      </c>
      <c r="AO718" s="260">
        <f t="shared" si="1552"/>
        <v>4069</v>
      </c>
      <c r="AP718" s="260">
        <f t="shared" si="1552"/>
        <v>0</v>
      </c>
      <c r="AQ718" s="28">
        <f t="shared" ref="AQ718:AT721" si="1632">AQ719</f>
        <v>0</v>
      </c>
      <c r="AR718" s="28">
        <f t="shared" si="1632"/>
        <v>0</v>
      </c>
      <c r="AS718" s="28">
        <f t="shared" si="1632"/>
        <v>0</v>
      </c>
      <c r="AT718" s="28">
        <f t="shared" si="1632"/>
        <v>0</v>
      </c>
      <c r="AU718" s="28">
        <f t="shared" si="1594"/>
        <v>4069</v>
      </c>
      <c r="AV718" s="28">
        <f t="shared" si="1594"/>
        <v>0</v>
      </c>
      <c r="AW718" s="28">
        <f t="shared" si="1594"/>
        <v>4069</v>
      </c>
      <c r="AX718" s="28">
        <f t="shared" si="1594"/>
        <v>0</v>
      </c>
    </row>
    <row r="719" spans="1:50">
      <c r="A719" s="91" t="s">
        <v>76</v>
      </c>
      <c r="B719" s="112" t="s">
        <v>871</v>
      </c>
      <c r="C719" s="112" t="s">
        <v>55</v>
      </c>
      <c r="D719" s="112" t="s">
        <v>49</v>
      </c>
      <c r="E719" s="50" t="s">
        <v>219</v>
      </c>
      <c r="F719" s="28"/>
      <c r="G719" s="260">
        <f>G720</f>
        <v>4069</v>
      </c>
      <c r="H719" s="260">
        <f t="shared" si="1622"/>
        <v>0</v>
      </c>
      <c r="I719" s="260">
        <f t="shared" si="1622"/>
        <v>4069</v>
      </c>
      <c r="J719" s="260">
        <f t="shared" si="1622"/>
        <v>0</v>
      </c>
      <c r="K719" s="28">
        <f t="shared" si="1622"/>
        <v>0</v>
      </c>
      <c r="L719" s="28">
        <f t="shared" si="1622"/>
        <v>0</v>
      </c>
      <c r="M719" s="28">
        <f t="shared" si="1622"/>
        <v>0</v>
      </c>
      <c r="N719" s="28">
        <f t="shared" si="1622"/>
        <v>0</v>
      </c>
      <c r="O719" s="260">
        <f t="shared" si="1624"/>
        <v>4069</v>
      </c>
      <c r="P719" s="260">
        <f t="shared" si="1624"/>
        <v>0</v>
      </c>
      <c r="Q719" s="260">
        <f t="shared" si="1624"/>
        <v>4069</v>
      </c>
      <c r="R719" s="260">
        <f t="shared" si="1624"/>
        <v>0</v>
      </c>
      <c r="S719" s="28">
        <f t="shared" si="1629"/>
        <v>0</v>
      </c>
      <c r="T719" s="28">
        <f t="shared" si="1629"/>
        <v>0</v>
      </c>
      <c r="U719" s="28">
        <f t="shared" si="1629"/>
        <v>0</v>
      </c>
      <c r="V719" s="28">
        <f t="shared" si="1629"/>
        <v>0</v>
      </c>
      <c r="W719" s="260">
        <f t="shared" si="1618"/>
        <v>4069</v>
      </c>
      <c r="X719" s="260">
        <f t="shared" si="1618"/>
        <v>0</v>
      </c>
      <c r="Y719" s="260">
        <f t="shared" si="1618"/>
        <v>4069</v>
      </c>
      <c r="Z719" s="260">
        <f t="shared" si="1612"/>
        <v>0</v>
      </c>
      <c r="AA719" s="28">
        <f t="shared" si="1630"/>
        <v>0</v>
      </c>
      <c r="AB719" s="28">
        <f t="shared" si="1630"/>
        <v>0</v>
      </c>
      <c r="AC719" s="28">
        <f t="shared" si="1630"/>
        <v>0</v>
      </c>
      <c r="AD719" s="28">
        <f t="shared" si="1630"/>
        <v>0</v>
      </c>
      <c r="AE719" s="28">
        <f t="shared" si="1550"/>
        <v>4069</v>
      </c>
      <c r="AF719" s="28">
        <f t="shared" si="1550"/>
        <v>0</v>
      </c>
      <c r="AG719" s="28">
        <f t="shared" si="1550"/>
        <v>4069</v>
      </c>
      <c r="AH719" s="28">
        <f t="shared" si="1550"/>
        <v>0</v>
      </c>
      <c r="AI719" s="28">
        <f t="shared" si="1631"/>
        <v>0</v>
      </c>
      <c r="AJ719" s="28">
        <f t="shared" si="1631"/>
        <v>0</v>
      </c>
      <c r="AK719" s="28">
        <f t="shared" si="1631"/>
        <v>0</v>
      </c>
      <c r="AL719" s="28">
        <f t="shared" si="1631"/>
        <v>0</v>
      </c>
      <c r="AM719" s="260">
        <f t="shared" si="1552"/>
        <v>4069</v>
      </c>
      <c r="AN719" s="260">
        <f t="shared" si="1552"/>
        <v>0</v>
      </c>
      <c r="AO719" s="260">
        <f t="shared" si="1552"/>
        <v>4069</v>
      </c>
      <c r="AP719" s="260">
        <f t="shared" si="1552"/>
        <v>0</v>
      </c>
      <c r="AQ719" s="28">
        <f t="shared" si="1632"/>
        <v>0</v>
      </c>
      <c r="AR719" s="28">
        <f t="shared" si="1632"/>
        <v>0</v>
      </c>
      <c r="AS719" s="28">
        <f t="shared" si="1632"/>
        <v>0</v>
      </c>
      <c r="AT719" s="28">
        <f t="shared" si="1632"/>
        <v>0</v>
      </c>
      <c r="AU719" s="28">
        <f t="shared" si="1594"/>
        <v>4069</v>
      </c>
      <c r="AV719" s="28">
        <f t="shared" si="1594"/>
        <v>0</v>
      </c>
      <c r="AW719" s="28">
        <f t="shared" si="1594"/>
        <v>4069</v>
      </c>
      <c r="AX719" s="28">
        <f t="shared" si="1594"/>
        <v>0</v>
      </c>
    </row>
    <row r="720" spans="1:50">
      <c r="A720" s="91" t="s">
        <v>131</v>
      </c>
      <c r="B720" s="112" t="s">
        <v>871</v>
      </c>
      <c r="C720" s="112" t="s">
        <v>55</v>
      </c>
      <c r="D720" s="112" t="s">
        <v>49</v>
      </c>
      <c r="E720" s="50" t="s">
        <v>590</v>
      </c>
      <c r="F720" s="28"/>
      <c r="G720" s="260">
        <f>G721</f>
        <v>4069</v>
      </c>
      <c r="H720" s="260">
        <f t="shared" si="1622"/>
        <v>0</v>
      </c>
      <c r="I720" s="260">
        <f t="shared" si="1622"/>
        <v>4069</v>
      </c>
      <c r="J720" s="260">
        <f t="shared" si="1622"/>
        <v>0</v>
      </c>
      <c r="K720" s="28">
        <f t="shared" si="1622"/>
        <v>0</v>
      </c>
      <c r="L720" s="28">
        <f t="shared" si="1622"/>
        <v>0</v>
      </c>
      <c r="M720" s="28">
        <f t="shared" si="1622"/>
        <v>0</v>
      </c>
      <c r="N720" s="28">
        <f t="shared" si="1622"/>
        <v>0</v>
      </c>
      <c r="O720" s="260">
        <f t="shared" si="1624"/>
        <v>4069</v>
      </c>
      <c r="P720" s="260">
        <f t="shared" si="1624"/>
        <v>0</v>
      </c>
      <c r="Q720" s="260">
        <f t="shared" si="1624"/>
        <v>4069</v>
      </c>
      <c r="R720" s="260">
        <f t="shared" si="1624"/>
        <v>0</v>
      </c>
      <c r="S720" s="28">
        <f t="shared" si="1629"/>
        <v>0</v>
      </c>
      <c r="T720" s="28">
        <f t="shared" si="1629"/>
        <v>0</v>
      </c>
      <c r="U720" s="28">
        <f t="shared" si="1629"/>
        <v>0</v>
      </c>
      <c r="V720" s="28">
        <f t="shared" si="1629"/>
        <v>0</v>
      </c>
      <c r="W720" s="260">
        <f t="shared" si="1618"/>
        <v>4069</v>
      </c>
      <c r="X720" s="260">
        <f t="shared" si="1618"/>
        <v>0</v>
      </c>
      <c r="Y720" s="260">
        <f t="shared" si="1618"/>
        <v>4069</v>
      </c>
      <c r="Z720" s="260">
        <f t="shared" si="1612"/>
        <v>0</v>
      </c>
      <c r="AA720" s="28">
        <f t="shared" si="1630"/>
        <v>0</v>
      </c>
      <c r="AB720" s="28">
        <f t="shared" si="1630"/>
        <v>0</v>
      </c>
      <c r="AC720" s="28">
        <f t="shared" si="1630"/>
        <v>0</v>
      </c>
      <c r="AD720" s="28">
        <f t="shared" si="1630"/>
        <v>0</v>
      </c>
      <c r="AE720" s="28">
        <f t="shared" si="1550"/>
        <v>4069</v>
      </c>
      <c r="AF720" s="28">
        <f t="shared" si="1550"/>
        <v>0</v>
      </c>
      <c r="AG720" s="28">
        <f t="shared" si="1550"/>
        <v>4069</v>
      </c>
      <c r="AH720" s="28">
        <f t="shared" si="1550"/>
        <v>0</v>
      </c>
      <c r="AI720" s="28">
        <f t="shared" si="1631"/>
        <v>0</v>
      </c>
      <c r="AJ720" s="28">
        <f t="shared" si="1631"/>
        <v>0</v>
      </c>
      <c r="AK720" s="28">
        <f t="shared" si="1631"/>
        <v>0</v>
      </c>
      <c r="AL720" s="28">
        <f t="shared" si="1631"/>
        <v>0</v>
      </c>
      <c r="AM720" s="260">
        <f t="shared" si="1552"/>
        <v>4069</v>
      </c>
      <c r="AN720" s="260">
        <f t="shared" si="1552"/>
        <v>0</v>
      </c>
      <c r="AO720" s="260">
        <f t="shared" si="1552"/>
        <v>4069</v>
      </c>
      <c r="AP720" s="260">
        <f t="shared" si="1552"/>
        <v>0</v>
      </c>
      <c r="AQ720" s="28">
        <f t="shared" si="1632"/>
        <v>0</v>
      </c>
      <c r="AR720" s="28">
        <f t="shared" si="1632"/>
        <v>0</v>
      </c>
      <c r="AS720" s="28">
        <f t="shared" si="1632"/>
        <v>0</v>
      </c>
      <c r="AT720" s="28">
        <f t="shared" si="1632"/>
        <v>0</v>
      </c>
      <c r="AU720" s="28">
        <f t="shared" si="1594"/>
        <v>4069</v>
      </c>
      <c r="AV720" s="28">
        <f t="shared" si="1594"/>
        <v>0</v>
      </c>
      <c r="AW720" s="28">
        <f t="shared" si="1594"/>
        <v>4069</v>
      </c>
      <c r="AX720" s="28">
        <f t="shared" si="1594"/>
        <v>0</v>
      </c>
    </row>
    <row r="721" spans="1:50" ht="33">
      <c r="A721" s="114" t="s">
        <v>81</v>
      </c>
      <c r="B721" s="112" t="s">
        <v>871</v>
      </c>
      <c r="C721" s="112" t="s">
        <v>55</v>
      </c>
      <c r="D721" s="112" t="s">
        <v>49</v>
      </c>
      <c r="E721" s="50" t="s">
        <v>590</v>
      </c>
      <c r="F721" s="112" t="s">
        <v>82</v>
      </c>
      <c r="G721" s="260">
        <f>G722</f>
        <v>4069</v>
      </c>
      <c r="H721" s="260">
        <f t="shared" si="1622"/>
        <v>0</v>
      </c>
      <c r="I721" s="260">
        <f t="shared" si="1622"/>
        <v>4069</v>
      </c>
      <c r="J721" s="260">
        <f t="shared" si="1622"/>
        <v>0</v>
      </c>
      <c r="K721" s="28">
        <f t="shared" si="1622"/>
        <v>0</v>
      </c>
      <c r="L721" s="28">
        <f t="shared" si="1622"/>
        <v>0</v>
      </c>
      <c r="M721" s="28">
        <f t="shared" si="1622"/>
        <v>0</v>
      </c>
      <c r="N721" s="28">
        <f t="shared" si="1622"/>
        <v>0</v>
      </c>
      <c r="O721" s="260">
        <f t="shared" si="1624"/>
        <v>4069</v>
      </c>
      <c r="P721" s="260">
        <f t="shared" si="1624"/>
        <v>0</v>
      </c>
      <c r="Q721" s="260">
        <f t="shared" si="1624"/>
        <v>4069</v>
      </c>
      <c r="R721" s="260">
        <f t="shared" si="1624"/>
        <v>0</v>
      </c>
      <c r="S721" s="28">
        <f t="shared" si="1629"/>
        <v>0</v>
      </c>
      <c r="T721" s="28">
        <f t="shared" si="1629"/>
        <v>0</v>
      </c>
      <c r="U721" s="28">
        <f t="shared" si="1629"/>
        <v>0</v>
      </c>
      <c r="V721" s="28">
        <f t="shared" si="1629"/>
        <v>0</v>
      </c>
      <c r="W721" s="260">
        <f t="shared" si="1618"/>
        <v>4069</v>
      </c>
      <c r="X721" s="260">
        <f t="shared" si="1618"/>
        <v>0</v>
      </c>
      <c r="Y721" s="260">
        <f t="shared" si="1618"/>
        <v>4069</v>
      </c>
      <c r="Z721" s="260">
        <f t="shared" si="1612"/>
        <v>0</v>
      </c>
      <c r="AA721" s="28">
        <f t="shared" si="1630"/>
        <v>0</v>
      </c>
      <c r="AB721" s="28">
        <f t="shared" si="1630"/>
        <v>0</v>
      </c>
      <c r="AC721" s="28">
        <f t="shared" si="1630"/>
        <v>0</v>
      </c>
      <c r="AD721" s="28">
        <f t="shared" si="1630"/>
        <v>0</v>
      </c>
      <c r="AE721" s="28">
        <f t="shared" si="1550"/>
        <v>4069</v>
      </c>
      <c r="AF721" s="28">
        <f t="shared" si="1550"/>
        <v>0</v>
      </c>
      <c r="AG721" s="28">
        <f t="shared" si="1550"/>
        <v>4069</v>
      </c>
      <c r="AH721" s="28">
        <f t="shared" si="1550"/>
        <v>0</v>
      </c>
      <c r="AI721" s="28">
        <f t="shared" si="1631"/>
        <v>0</v>
      </c>
      <c r="AJ721" s="28">
        <f t="shared" si="1631"/>
        <v>0</v>
      </c>
      <c r="AK721" s="28">
        <f t="shared" si="1631"/>
        <v>0</v>
      </c>
      <c r="AL721" s="28">
        <f t="shared" si="1631"/>
        <v>0</v>
      </c>
      <c r="AM721" s="260">
        <f t="shared" si="1552"/>
        <v>4069</v>
      </c>
      <c r="AN721" s="260">
        <f t="shared" si="1552"/>
        <v>0</v>
      </c>
      <c r="AO721" s="260">
        <f t="shared" si="1552"/>
        <v>4069</v>
      </c>
      <c r="AP721" s="260">
        <f t="shared" si="1552"/>
        <v>0</v>
      </c>
      <c r="AQ721" s="28">
        <f t="shared" si="1632"/>
        <v>0</v>
      </c>
      <c r="AR721" s="28">
        <f t="shared" si="1632"/>
        <v>0</v>
      </c>
      <c r="AS721" s="28">
        <f t="shared" si="1632"/>
        <v>0</v>
      </c>
      <c r="AT721" s="28">
        <f t="shared" si="1632"/>
        <v>0</v>
      </c>
      <c r="AU721" s="28">
        <f t="shared" si="1594"/>
        <v>4069</v>
      </c>
      <c r="AV721" s="28">
        <f t="shared" si="1594"/>
        <v>0</v>
      </c>
      <c r="AW721" s="28">
        <f t="shared" si="1594"/>
        <v>4069</v>
      </c>
      <c r="AX721" s="28">
        <f t="shared" si="1594"/>
        <v>0</v>
      </c>
    </row>
    <row r="722" spans="1:50">
      <c r="A722" s="114" t="s">
        <v>169</v>
      </c>
      <c r="B722" s="112" t="s">
        <v>871</v>
      </c>
      <c r="C722" s="112" t="s">
        <v>55</v>
      </c>
      <c r="D722" s="112" t="s">
        <v>49</v>
      </c>
      <c r="E722" s="50" t="s">
        <v>590</v>
      </c>
      <c r="F722" s="28">
        <v>610</v>
      </c>
      <c r="G722" s="260">
        <v>4069</v>
      </c>
      <c r="H722" s="260"/>
      <c r="I722" s="260">
        <v>4069</v>
      </c>
      <c r="J722" s="260"/>
      <c r="K722" s="28"/>
      <c r="L722" s="28"/>
      <c r="M722" s="28"/>
      <c r="N722" s="28"/>
      <c r="O722" s="260">
        <f t="shared" si="1624"/>
        <v>4069</v>
      </c>
      <c r="P722" s="260">
        <f t="shared" si="1624"/>
        <v>0</v>
      </c>
      <c r="Q722" s="260">
        <f t="shared" si="1624"/>
        <v>4069</v>
      </c>
      <c r="R722" s="260">
        <f t="shared" si="1624"/>
        <v>0</v>
      </c>
      <c r="S722" s="28"/>
      <c r="T722" s="28"/>
      <c r="U722" s="28"/>
      <c r="V722" s="28"/>
      <c r="W722" s="260">
        <f t="shared" si="1618"/>
        <v>4069</v>
      </c>
      <c r="X722" s="260">
        <f t="shared" si="1618"/>
        <v>0</v>
      </c>
      <c r="Y722" s="260">
        <f t="shared" si="1618"/>
        <v>4069</v>
      </c>
      <c r="Z722" s="260">
        <f t="shared" si="1612"/>
        <v>0</v>
      </c>
      <c r="AA722" s="28"/>
      <c r="AB722" s="28"/>
      <c r="AC722" s="28"/>
      <c r="AD722" s="28"/>
      <c r="AE722" s="28">
        <f t="shared" si="1550"/>
        <v>4069</v>
      </c>
      <c r="AF722" s="28">
        <f t="shared" si="1550"/>
        <v>0</v>
      </c>
      <c r="AG722" s="28">
        <f t="shared" si="1550"/>
        <v>4069</v>
      </c>
      <c r="AH722" s="28">
        <f t="shared" si="1550"/>
        <v>0</v>
      </c>
      <c r="AI722" s="28"/>
      <c r="AJ722" s="28"/>
      <c r="AK722" s="28"/>
      <c r="AL722" s="28"/>
      <c r="AM722" s="260">
        <f t="shared" si="1552"/>
        <v>4069</v>
      </c>
      <c r="AN722" s="260">
        <f t="shared" si="1552"/>
        <v>0</v>
      </c>
      <c r="AO722" s="260">
        <f t="shared" si="1552"/>
        <v>4069</v>
      </c>
      <c r="AP722" s="260">
        <f t="shared" si="1552"/>
        <v>0</v>
      </c>
      <c r="AQ722" s="28"/>
      <c r="AR722" s="28"/>
      <c r="AS722" s="28"/>
      <c r="AT722" s="28"/>
      <c r="AU722" s="28">
        <f t="shared" si="1594"/>
        <v>4069</v>
      </c>
      <c r="AV722" s="28">
        <f t="shared" si="1594"/>
        <v>0</v>
      </c>
      <c r="AW722" s="28">
        <f t="shared" si="1594"/>
        <v>4069</v>
      </c>
      <c r="AX722" s="28">
        <f t="shared" si="1594"/>
        <v>0</v>
      </c>
    </row>
    <row r="723" spans="1:50">
      <c r="A723" s="114"/>
      <c r="B723" s="112"/>
      <c r="C723" s="112"/>
      <c r="D723" s="112"/>
      <c r="E723" s="50"/>
      <c r="F723" s="28"/>
      <c r="G723" s="260"/>
      <c r="H723" s="260"/>
      <c r="I723" s="260"/>
      <c r="J723" s="260"/>
      <c r="K723" s="28"/>
      <c r="L723" s="28"/>
      <c r="M723" s="28"/>
      <c r="N723" s="28"/>
      <c r="O723" s="260">
        <f t="shared" si="1624"/>
        <v>0</v>
      </c>
      <c r="P723" s="260">
        <f t="shared" si="1624"/>
        <v>0</v>
      </c>
      <c r="Q723" s="260">
        <f t="shared" si="1624"/>
        <v>0</v>
      </c>
      <c r="R723" s="260">
        <f t="shared" si="1624"/>
        <v>0</v>
      </c>
      <c r="S723" s="28"/>
      <c r="T723" s="28"/>
      <c r="U723" s="28"/>
      <c r="V723" s="28"/>
      <c r="W723" s="260">
        <f t="shared" si="1618"/>
        <v>0</v>
      </c>
      <c r="X723" s="260">
        <f t="shared" si="1618"/>
        <v>0</v>
      </c>
      <c r="Y723" s="260">
        <f t="shared" si="1618"/>
        <v>0</v>
      </c>
      <c r="Z723" s="260">
        <f t="shared" si="1612"/>
        <v>0</v>
      </c>
      <c r="AA723" s="28"/>
      <c r="AB723" s="28"/>
      <c r="AC723" s="28"/>
      <c r="AD723" s="28"/>
      <c r="AE723" s="28">
        <f t="shared" si="1550"/>
        <v>0</v>
      </c>
      <c r="AF723" s="28">
        <f t="shared" si="1550"/>
        <v>0</v>
      </c>
      <c r="AG723" s="28">
        <f t="shared" si="1550"/>
        <v>0</v>
      </c>
      <c r="AH723" s="28">
        <f t="shared" si="1550"/>
        <v>0</v>
      </c>
      <c r="AI723" s="28"/>
      <c r="AJ723" s="28"/>
      <c r="AK723" s="28"/>
      <c r="AL723" s="28"/>
      <c r="AM723" s="260">
        <f t="shared" si="1552"/>
        <v>0</v>
      </c>
      <c r="AN723" s="260">
        <f t="shared" si="1552"/>
        <v>0</v>
      </c>
      <c r="AO723" s="260">
        <f t="shared" si="1552"/>
        <v>0</v>
      </c>
      <c r="AP723" s="260">
        <f t="shared" si="1552"/>
        <v>0</v>
      </c>
      <c r="AQ723" s="28"/>
      <c r="AR723" s="28"/>
      <c r="AS723" s="28"/>
      <c r="AT723" s="28"/>
      <c r="AU723" s="28">
        <f t="shared" si="1594"/>
        <v>0</v>
      </c>
      <c r="AV723" s="28">
        <f t="shared" si="1594"/>
        <v>0</v>
      </c>
      <c r="AW723" s="28">
        <f t="shared" si="1594"/>
        <v>0</v>
      </c>
      <c r="AX723" s="28">
        <f t="shared" si="1594"/>
        <v>0</v>
      </c>
    </row>
    <row r="724" spans="1:50" ht="18.75">
      <c r="A724" s="353" t="s">
        <v>631</v>
      </c>
      <c r="B724" s="356">
        <v>917</v>
      </c>
      <c r="C724" s="354" t="s">
        <v>55</v>
      </c>
      <c r="D724" s="354" t="s">
        <v>51</v>
      </c>
      <c r="E724" s="354"/>
      <c r="F724" s="320"/>
      <c r="G724" s="285">
        <f>G725</f>
        <v>584856</v>
      </c>
      <c r="H724" s="285">
        <f t="shared" ref="H724:J724" si="1633">H725</f>
        <v>19196</v>
      </c>
      <c r="I724" s="285">
        <f t="shared" si="1633"/>
        <v>565660</v>
      </c>
      <c r="J724" s="285">
        <f t="shared" si="1633"/>
        <v>0</v>
      </c>
      <c r="K724" s="286">
        <f>K725</f>
        <v>2819</v>
      </c>
      <c r="L724" s="286">
        <f t="shared" ref="L724:N724" si="1634">L725</f>
        <v>-15351</v>
      </c>
      <c r="M724" s="286">
        <f t="shared" si="1634"/>
        <v>22597</v>
      </c>
      <c r="N724" s="286">
        <f t="shared" si="1634"/>
        <v>3437</v>
      </c>
      <c r="O724" s="285">
        <f t="shared" si="1624"/>
        <v>587675</v>
      </c>
      <c r="P724" s="285">
        <f t="shared" si="1624"/>
        <v>3845</v>
      </c>
      <c r="Q724" s="285">
        <f t="shared" si="1624"/>
        <v>588257</v>
      </c>
      <c r="R724" s="285">
        <f t="shared" si="1624"/>
        <v>3437</v>
      </c>
      <c r="S724" s="286">
        <f>S725</f>
        <v>0</v>
      </c>
      <c r="T724" s="286">
        <f t="shared" ref="T724:V724" si="1635">T725</f>
        <v>0</v>
      </c>
      <c r="U724" s="286">
        <f t="shared" si="1635"/>
        <v>0</v>
      </c>
      <c r="V724" s="286">
        <f t="shared" si="1635"/>
        <v>0</v>
      </c>
      <c r="W724" s="285">
        <f t="shared" si="1618"/>
        <v>587675</v>
      </c>
      <c r="X724" s="285">
        <f t="shared" si="1618"/>
        <v>3845</v>
      </c>
      <c r="Y724" s="285">
        <f t="shared" si="1618"/>
        <v>588257</v>
      </c>
      <c r="Z724" s="285">
        <f t="shared" si="1612"/>
        <v>3437</v>
      </c>
      <c r="AA724" s="286">
        <f>AA725</f>
        <v>0</v>
      </c>
      <c r="AB724" s="286">
        <f t="shared" ref="AB724:AD724" si="1636">AB725</f>
        <v>0</v>
      </c>
      <c r="AC724" s="286">
        <f t="shared" si="1636"/>
        <v>0</v>
      </c>
      <c r="AD724" s="286">
        <f t="shared" si="1636"/>
        <v>0</v>
      </c>
      <c r="AE724" s="286">
        <f t="shared" si="1550"/>
        <v>587675</v>
      </c>
      <c r="AF724" s="286">
        <f t="shared" si="1550"/>
        <v>3845</v>
      </c>
      <c r="AG724" s="286">
        <f t="shared" si="1550"/>
        <v>588257</v>
      </c>
      <c r="AH724" s="286">
        <f t="shared" si="1550"/>
        <v>3437</v>
      </c>
      <c r="AI724" s="286">
        <f>AI725</f>
        <v>-217969</v>
      </c>
      <c r="AJ724" s="286">
        <f t="shared" ref="AJ724:AL724" si="1637">AJ725</f>
        <v>0</v>
      </c>
      <c r="AK724" s="286">
        <f t="shared" si="1637"/>
        <v>-218090</v>
      </c>
      <c r="AL724" s="286">
        <f t="shared" si="1637"/>
        <v>0</v>
      </c>
      <c r="AM724" s="285">
        <f t="shared" si="1552"/>
        <v>369706</v>
      </c>
      <c r="AN724" s="285">
        <f t="shared" si="1552"/>
        <v>3845</v>
      </c>
      <c r="AO724" s="285">
        <f t="shared" si="1552"/>
        <v>370167</v>
      </c>
      <c r="AP724" s="285">
        <f t="shared" si="1552"/>
        <v>3437</v>
      </c>
      <c r="AQ724" s="286">
        <f>AQ725</f>
        <v>-652</v>
      </c>
      <c r="AR724" s="286">
        <f t="shared" ref="AR724:AT724" si="1638">AR725</f>
        <v>0</v>
      </c>
      <c r="AS724" s="286">
        <f t="shared" si="1638"/>
        <v>0</v>
      </c>
      <c r="AT724" s="286">
        <f t="shared" si="1638"/>
        <v>0</v>
      </c>
      <c r="AU724" s="286">
        <f t="shared" si="1594"/>
        <v>369054</v>
      </c>
      <c r="AV724" s="286">
        <f t="shared" si="1594"/>
        <v>3845</v>
      </c>
      <c r="AW724" s="286">
        <f t="shared" si="1594"/>
        <v>370167</v>
      </c>
      <c r="AX724" s="286">
        <f t="shared" si="1594"/>
        <v>3437</v>
      </c>
    </row>
    <row r="725" spans="1:50">
      <c r="A725" s="91" t="s">
        <v>79</v>
      </c>
      <c r="B725" s="112" t="s">
        <v>871</v>
      </c>
      <c r="C725" s="112" t="s">
        <v>55</v>
      </c>
      <c r="D725" s="112" t="s">
        <v>51</v>
      </c>
      <c r="E725" s="50" t="s">
        <v>218</v>
      </c>
      <c r="F725" s="28"/>
      <c r="G725" s="260">
        <f>G726+G730+G734+G737+G740+G743</f>
        <v>584856</v>
      </c>
      <c r="H725" s="260">
        <f t="shared" ref="H725:J725" si="1639">H726+H730+H734+H737+H740+H743</f>
        <v>19196</v>
      </c>
      <c r="I725" s="260">
        <f t="shared" si="1639"/>
        <v>565660</v>
      </c>
      <c r="J725" s="260">
        <f t="shared" si="1639"/>
        <v>0</v>
      </c>
      <c r="K725" s="28">
        <f>K726+K730+K734+K737+K740+K743+K746</f>
        <v>2819</v>
      </c>
      <c r="L725" s="28">
        <f t="shared" ref="L725:R725" si="1640">L726+L730+L734+L737+L740+L743+L746</f>
        <v>-15351</v>
      </c>
      <c r="M725" s="28">
        <f t="shared" si="1640"/>
        <v>22597</v>
      </c>
      <c r="N725" s="28">
        <f t="shared" si="1640"/>
        <v>3437</v>
      </c>
      <c r="O725" s="260">
        <f t="shared" si="1640"/>
        <v>587675</v>
      </c>
      <c r="P725" s="260">
        <f t="shared" si="1640"/>
        <v>3845</v>
      </c>
      <c r="Q725" s="260">
        <f t="shared" si="1640"/>
        <v>588257</v>
      </c>
      <c r="R725" s="260">
        <f t="shared" si="1640"/>
        <v>3437</v>
      </c>
      <c r="S725" s="28">
        <f>S726+S730+S734+S737+S740+S743+S746</f>
        <v>0</v>
      </c>
      <c r="T725" s="28">
        <f t="shared" ref="T725:Z725" si="1641">T726+T730+T734+T737+T740+T743+T746</f>
        <v>0</v>
      </c>
      <c r="U725" s="28">
        <f t="shared" si="1641"/>
        <v>0</v>
      </c>
      <c r="V725" s="28">
        <f t="shared" si="1641"/>
        <v>0</v>
      </c>
      <c r="W725" s="260">
        <f t="shared" si="1641"/>
        <v>587675</v>
      </c>
      <c r="X725" s="260">
        <f t="shared" si="1641"/>
        <v>3845</v>
      </c>
      <c r="Y725" s="260">
        <f t="shared" si="1641"/>
        <v>588257</v>
      </c>
      <c r="Z725" s="260">
        <f t="shared" si="1641"/>
        <v>3437</v>
      </c>
      <c r="AA725" s="28">
        <f>AA726+AA730+AA734+AA737+AA740+AA743+AA746</f>
        <v>0</v>
      </c>
      <c r="AB725" s="28">
        <f t="shared" ref="AB725:AH725" si="1642">AB726+AB730+AB734+AB737+AB740+AB743+AB746</f>
        <v>0</v>
      </c>
      <c r="AC725" s="28">
        <f t="shared" si="1642"/>
        <v>0</v>
      </c>
      <c r="AD725" s="28">
        <f t="shared" si="1642"/>
        <v>0</v>
      </c>
      <c r="AE725" s="28">
        <f t="shared" si="1642"/>
        <v>587675</v>
      </c>
      <c r="AF725" s="28">
        <f t="shared" si="1642"/>
        <v>3845</v>
      </c>
      <c r="AG725" s="28">
        <f t="shared" si="1642"/>
        <v>588257</v>
      </c>
      <c r="AH725" s="28">
        <f t="shared" si="1642"/>
        <v>3437</v>
      </c>
      <c r="AI725" s="28">
        <f>AI726+AI730+AI734+AI737+AI740+AI743+AI746</f>
        <v>-217969</v>
      </c>
      <c r="AJ725" s="28">
        <f t="shared" ref="AJ725:AP725" si="1643">AJ726+AJ730+AJ734+AJ737+AJ740+AJ743+AJ746</f>
        <v>0</v>
      </c>
      <c r="AK725" s="28">
        <f t="shared" si="1643"/>
        <v>-218090</v>
      </c>
      <c r="AL725" s="28">
        <f t="shared" si="1643"/>
        <v>0</v>
      </c>
      <c r="AM725" s="260">
        <f t="shared" si="1643"/>
        <v>369706</v>
      </c>
      <c r="AN725" s="260">
        <f t="shared" si="1643"/>
        <v>3845</v>
      </c>
      <c r="AO725" s="260">
        <f t="shared" si="1643"/>
        <v>370167</v>
      </c>
      <c r="AP725" s="260">
        <f t="shared" si="1643"/>
        <v>3437</v>
      </c>
      <c r="AQ725" s="28">
        <f>AQ726+AQ730+AQ734+AQ737+AQ740+AQ743+AQ746</f>
        <v>-652</v>
      </c>
      <c r="AR725" s="28">
        <f t="shared" ref="AR725:AX725" si="1644">AR726+AR730+AR734+AR737+AR740+AR743+AR746</f>
        <v>0</v>
      </c>
      <c r="AS725" s="28">
        <f t="shared" si="1644"/>
        <v>0</v>
      </c>
      <c r="AT725" s="28">
        <f t="shared" si="1644"/>
        <v>0</v>
      </c>
      <c r="AU725" s="28">
        <f t="shared" si="1644"/>
        <v>369054</v>
      </c>
      <c r="AV725" s="28">
        <f t="shared" si="1644"/>
        <v>3845</v>
      </c>
      <c r="AW725" s="28">
        <f t="shared" si="1644"/>
        <v>370167</v>
      </c>
      <c r="AX725" s="28">
        <f t="shared" si="1644"/>
        <v>3437</v>
      </c>
    </row>
    <row r="726" spans="1:50" ht="33">
      <c r="A726" s="91" t="s">
        <v>200</v>
      </c>
      <c r="B726" s="112" t="s">
        <v>871</v>
      </c>
      <c r="C726" s="112" t="s">
        <v>55</v>
      </c>
      <c r="D726" s="112" t="s">
        <v>51</v>
      </c>
      <c r="E726" s="50" t="s">
        <v>348</v>
      </c>
      <c r="F726" s="28"/>
      <c r="G726" s="260">
        <f>G727</f>
        <v>564413</v>
      </c>
      <c r="H726" s="260">
        <f t="shared" ref="H726:N728" si="1645">H727</f>
        <v>0</v>
      </c>
      <c r="I726" s="260">
        <f t="shared" si="1645"/>
        <v>564413</v>
      </c>
      <c r="J726" s="260">
        <f t="shared" si="1645"/>
        <v>0</v>
      </c>
      <c r="K726" s="28">
        <f t="shared" si="1645"/>
        <v>18979</v>
      </c>
      <c r="L726" s="28">
        <f t="shared" si="1645"/>
        <v>0</v>
      </c>
      <c r="M726" s="28">
        <f t="shared" si="1645"/>
        <v>18979</v>
      </c>
      <c r="N726" s="28">
        <f t="shared" si="1645"/>
        <v>0</v>
      </c>
      <c r="O726" s="260">
        <f t="shared" si="1624"/>
        <v>583392</v>
      </c>
      <c r="P726" s="260">
        <f t="shared" si="1624"/>
        <v>0</v>
      </c>
      <c r="Q726" s="260">
        <f t="shared" si="1624"/>
        <v>583392</v>
      </c>
      <c r="R726" s="260">
        <f t="shared" si="1624"/>
        <v>0</v>
      </c>
      <c r="S726" s="28">
        <f t="shared" ref="S726:V728" si="1646">S727</f>
        <v>0</v>
      </c>
      <c r="T726" s="28">
        <f t="shared" si="1646"/>
        <v>0</v>
      </c>
      <c r="U726" s="28">
        <f t="shared" si="1646"/>
        <v>0</v>
      </c>
      <c r="V726" s="28">
        <f t="shared" si="1646"/>
        <v>0</v>
      </c>
      <c r="W726" s="260">
        <f t="shared" ref="W726:Z745" si="1647">O726+S726</f>
        <v>583392</v>
      </c>
      <c r="X726" s="260">
        <f t="shared" si="1647"/>
        <v>0</v>
      </c>
      <c r="Y726" s="260">
        <f t="shared" si="1647"/>
        <v>583392</v>
      </c>
      <c r="Z726" s="260">
        <f t="shared" si="1647"/>
        <v>0</v>
      </c>
      <c r="AA726" s="28">
        <f t="shared" ref="AA726:AD728" si="1648">AA727</f>
        <v>0</v>
      </c>
      <c r="AB726" s="28">
        <f t="shared" si="1648"/>
        <v>0</v>
      </c>
      <c r="AC726" s="28">
        <f t="shared" si="1648"/>
        <v>0</v>
      </c>
      <c r="AD726" s="28">
        <f t="shared" si="1648"/>
        <v>0</v>
      </c>
      <c r="AE726" s="28">
        <f t="shared" ref="AE726:AH745" si="1649">W726+AA726</f>
        <v>583392</v>
      </c>
      <c r="AF726" s="28">
        <f t="shared" si="1649"/>
        <v>0</v>
      </c>
      <c r="AG726" s="28">
        <f t="shared" si="1649"/>
        <v>583392</v>
      </c>
      <c r="AH726" s="28">
        <f t="shared" si="1649"/>
        <v>0</v>
      </c>
      <c r="AI726" s="28">
        <f t="shared" ref="AI726:AL728" si="1650">AI727</f>
        <v>-217951</v>
      </c>
      <c r="AJ726" s="28">
        <f t="shared" si="1650"/>
        <v>0</v>
      </c>
      <c r="AK726" s="28">
        <f t="shared" si="1650"/>
        <v>-217951</v>
      </c>
      <c r="AL726" s="28">
        <f t="shared" si="1650"/>
        <v>0</v>
      </c>
      <c r="AM726" s="260">
        <f t="shared" ref="AM726:AP745" si="1651">AE726+AI726</f>
        <v>365441</v>
      </c>
      <c r="AN726" s="260">
        <f t="shared" si="1651"/>
        <v>0</v>
      </c>
      <c r="AO726" s="260">
        <f t="shared" si="1651"/>
        <v>365441</v>
      </c>
      <c r="AP726" s="260">
        <f t="shared" si="1651"/>
        <v>0</v>
      </c>
      <c r="AQ726" s="28">
        <f t="shared" ref="AQ726:AT728" si="1652">AQ727</f>
        <v>-1527</v>
      </c>
      <c r="AR726" s="28">
        <f t="shared" si="1652"/>
        <v>0</v>
      </c>
      <c r="AS726" s="28">
        <f t="shared" si="1652"/>
        <v>0</v>
      </c>
      <c r="AT726" s="28">
        <f t="shared" si="1652"/>
        <v>0</v>
      </c>
      <c r="AU726" s="28">
        <f t="shared" ref="AU726:AX745" si="1653">AM726+AQ726</f>
        <v>363914</v>
      </c>
      <c r="AV726" s="28">
        <f t="shared" si="1653"/>
        <v>0</v>
      </c>
      <c r="AW726" s="28">
        <f t="shared" si="1653"/>
        <v>365441</v>
      </c>
      <c r="AX726" s="28">
        <f t="shared" si="1653"/>
        <v>0</v>
      </c>
    </row>
    <row r="727" spans="1:50">
      <c r="A727" s="114" t="s">
        <v>632</v>
      </c>
      <c r="B727" s="112" t="s">
        <v>871</v>
      </c>
      <c r="C727" s="112" t="s">
        <v>55</v>
      </c>
      <c r="D727" s="112" t="s">
        <v>51</v>
      </c>
      <c r="E727" s="50" t="s">
        <v>638</v>
      </c>
      <c r="F727" s="28"/>
      <c r="G727" s="260">
        <f>G728</f>
        <v>564413</v>
      </c>
      <c r="H727" s="260">
        <f t="shared" si="1645"/>
        <v>0</v>
      </c>
      <c r="I727" s="260">
        <f t="shared" si="1645"/>
        <v>564413</v>
      </c>
      <c r="J727" s="260">
        <f t="shared" si="1645"/>
        <v>0</v>
      </c>
      <c r="K727" s="28">
        <f t="shared" si="1645"/>
        <v>18979</v>
      </c>
      <c r="L727" s="28">
        <f t="shared" si="1645"/>
        <v>0</v>
      </c>
      <c r="M727" s="28">
        <f t="shared" si="1645"/>
        <v>18979</v>
      </c>
      <c r="N727" s="28">
        <f t="shared" si="1645"/>
        <v>0</v>
      </c>
      <c r="O727" s="260">
        <f t="shared" si="1624"/>
        <v>583392</v>
      </c>
      <c r="P727" s="260">
        <f t="shared" si="1624"/>
        <v>0</v>
      </c>
      <c r="Q727" s="260">
        <f t="shared" si="1624"/>
        <v>583392</v>
      </c>
      <c r="R727" s="260">
        <f t="shared" si="1624"/>
        <v>0</v>
      </c>
      <c r="S727" s="28">
        <f t="shared" si="1646"/>
        <v>0</v>
      </c>
      <c r="T727" s="28">
        <f t="shared" si="1646"/>
        <v>0</v>
      </c>
      <c r="U727" s="28">
        <f t="shared" si="1646"/>
        <v>0</v>
      </c>
      <c r="V727" s="28">
        <f t="shared" si="1646"/>
        <v>0</v>
      </c>
      <c r="W727" s="260">
        <f t="shared" si="1647"/>
        <v>583392</v>
      </c>
      <c r="X727" s="260">
        <f t="shared" si="1647"/>
        <v>0</v>
      </c>
      <c r="Y727" s="260">
        <f t="shared" si="1647"/>
        <v>583392</v>
      </c>
      <c r="Z727" s="260">
        <f t="shared" si="1647"/>
        <v>0</v>
      </c>
      <c r="AA727" s="28">
        <f t="shared" si="1648"/>
        <v>0</v>
      </c>
      <c r="AB727" s="28">
        <f t="shared" si="1648"/>
        <v>0</v>
      </c>
      <c r="AC727" s="28">
        <f t="shared" si="1648"/>
        <v>0</v>
      </c>
      <c r="AD727" s="28">
        <f t="shared" si="1648"/>
        <v>0</v>
      </c>
      <c r="AE727" s="28">
        <f t="shared" si="1649"/>
        <v>583392</v>
      </c>
      <c r="AF727" s="28">
        <f t="shared" si="1649"/>
        <v>0</v>
      </c>
      <c r="AG727" s="28">
        <f t="shared" si="1649"/>
        <v>583392</v>
      </c>
      <c r="AH727" s="28">
        <f t="shared" si="1649"/>
        <v>0</v>
      </c>
      <c r="AI727" s="28">
        <f t="shared" si="1650"/>
        <v>-217951</v>
      </c>
      <c r="AJ727" s="28">
        <f t="shared" si="1650"/>
        <v>0</v>
      </c>
      <c r="AK727" s="28">
        <f t="shared" si="1650"/>
        <v>-217951</v>
      </c>
      <c r="AL727" s="28">
        <f t="shared" si="1650"/>
        <v>0</v>
      </c>
      <c r="AM727" s="260">
        <f t="shared" si="1651"/>
        <v>365441</v>
      </c>
      <c r="AN727" s="260">
        <f t="shared" si="1651"/>
        <v>0</v>
      </c>
      <c r="AO727" s="260">
        <f t="shared" si="1651"/>
        <v>365441</v>
      </c>
      <c r="AP727" s="260">
        <f t="shared" si="1651"/>
        <v>0</v>
      </c>
      <c r="AQ727" s="28">
        <f t="shared" si="1652"/>
        <v>-1527</v>
      </c>
      <c r="AR727" s="28">
        <f t="shared" si="1652"/>
        <v>0</v>
      </c>
      <c r="AS727" s="28">
        <f t="shared" si="1652"/>
        <v>0</v>
      </c>
      <c r="AT727" s="28">
        <f t="shared" si="1652"/>
        <v>0</v>
      </c>
      <c r="AU727" s="28">
        <f t="shared" si="1653"/>
        <v>363914</v>
      </c>
      <c r="AV727" s="28">
        <f t="shared" si="1653"/>
        <v>0</v>
      </c>
      <c r="AW727" s="28">
        <f t="shared" si="1653"/>
        <v>365441</v>
      </c>
      <c r="AX727" s="28">
        <f t="shared" si="1653"/>
        <v>0</v>
      </c>
    </row>
    <row r="728" spans="1:50" ht="33">
      <c r="A728" s="114" t="s">
        <v>81</v>
      </c>
      <c r="B728" s="112" t="s">
        <v>871</v>
      </c>
      <c r="C728" s="112" t="s">
        <v>55</v>
      </c>
      <c r="D728" s="112" t="s">
        <v>51</v>
      </c>
      <c r="E728" s="50" t="s">
        <v>638</v>
      </c>
      <c r="F728" s="112" t="s">
        <v>82</v>
      </c>
      <c r="G728" s="260">
        <f>G729</f>
        <v>564413</v>
      </c>
      <c r="H728" s="260">
        <f t="shared" si="1645"/>
        <v>0</v>
      </c>
      <c r="I728" s="260">
        <f t="shared" si="1645"/>
        <v>564413</v>
      </c>
      <c r="J728" s="260">
        <f t="shared" si="1645"/>
        <v>0</v>
      </c>
      <c r="K728" s="28">
        <f t="shared" si="1645"/>
        <v>18979</v>
      </c>
      <c r="L728" s="28">
        <f t="shared" si="1645"/>
        <v>0</v>
      </c>
      <c r="M728" s="28">
        <f t="shared" si="1645"/>
        <v>18979</v>
      </c>
      <c r="N728" s="28">
        <f t="shared" si="1645"/>
        <v>0</v>
      </c>
      <c r="O728" s="260">
        <f t="shared" si="1624"/>
        <v>583392</v>
      </c>
      <c r="P728" s="260">
        <f t="shared" si="1624"/>
        <v>0</v>
      </c>
      <c r="Q728" s="260">
        <f t="shared" si="1624"/>
        <v>583392</v>
      </c>
      <c r="R728" s="260">
        <f t="shared" si="1624"/>
        <v>0</v>
      </c>
      <c r="S728" s="28">
        <f t="shared" si="1646"/>
        <v>0</v>
      </c>
      <c r="T728" s="28">
        <f t="shared" si="1646"/>
        <v>0</v>
      </c>
      <c r="U728" s="28">
        <f t="shared" si="1646"/>
        <v>0</v>
      </c>
      <c r="V728" s="28">
        <f t="shared" si="1646"/>
        <v>0</v>
      </c>
      <c r="W728" s="260">
        <f t="shared" si="1647"/>
        <v>583392</v>
      </c>
      <c r="X728" s="260">
        <f t="shared" si="1647"/>
        <v>0</v>
      </c>
      <c r="Y728" s="260">
        <f t="shared" si="1647"/>
        <v>583392</v>
      </c>
      <c r="Z728" s="260">
        <f t="shared" si="1647"/>
        <v>0</v>
      </c>
      <c r="AA728" s="28">
        <f t="shared" si="1648"/>
        <v>0</v>
      </c>
      <c r="AB728" s="28">
        <f t="shared" si="1648"/>
        <v>0</v>
      </c>
      <c r="AC728" s="28">
        <f t="shared" si="1648"/>
        <v>0</v>
      </c>
      <c r="AD728" s="28">
        <f t="shared" si="1648"/>
        <v>0</v>
      </c>
      <c r="AE728" s="28">
        <f t="shared" si="1649"/>
        <v>583392</v>
      </c>
      <c r="AF728" s="28">
        <f t="shared" si="1649"/>
        <v>0</v>
      </c>
      <c r="AG728" s="28">
        <f t="shared" si="1649"/>
        <v>583392</v>
      </c>
      <c r="AH728" s="28">
        <f t="shared" si="1649"/>
        <v>0</v>
      </c>
      <c r="AI728" s="28">
        <f t="shared" si="1650"/>
        <v>-217951</v>
      </c>
      <c r="AJ728" s="28">
        <f t="shared" si="1650"/>
        <v>0</v>
      </c>
      <c r="AK728" s="28">
        <f t="shared" si="1650"/>
        <v>-217951</v>
      </c>
      <c r="AL728" s="28">
        <f t="shared" si="1650"/>
        <v>0</v>
      </c>
      <c r="AM728" s="260">
        <f t="shared" si="1651"/>
        <v>365441</v>
      </c>
      <c r="AN728" s="260">
        <f t="shared" si="1651"/>
        <v>0</v>
      </c>
      <c r="AO728" s="260">
        <f t="shared" si="1651"/>
        <v>365441</v>
      </c>
      <c r="AP728" s="260">
        <f t="shared" si="1651"/>
        <v>0</v>
      </c>
      <c r="AQ728" s="28">
        <f t="shared" si="1652"/>
        <v>-1527</v>
      </c>
      <c r="AR728" s="28">
        <f t="shared" si="1652"/>
        <v>0</v>
      </c>
      <c r="AS728" s="28">
        <f t="shared" si="1652"/>
        <v>0</v>
      </c>
      <c r="AT728" s="28">
        <f t="shared" si="1652"/>
        <v>0</v>
      </c>
      <c r="AU728" s="28">
        <f t="shared" si="1653"/>
        <v>363914</v>
      </c>
      <c r="AV728" s="28">
        <f t="shared" si="1653"/>
        <v>0</v>
      </c>
      <c r="AW728" s="28">
        <f t="shared" si="1653"/>
        <v>365441</v>
      </c>
      <c r="AX728" s="28">
        <f t="shared" si="1653"/>
        <v>0</v>
      </c>
    </row>
    <row r="729" spans="1:50">
      <c r="A729" s="114" t="s">
        <v>169</v>
      </c>
      <c r="B729" s="112" t="s">
        <v>871</v>
      </c>
      <c r="C729" s="112" t="s">
        <v>55</v>
      </c>
      <c r="D729" s="112" t="s">
        <v>51</v>
      </c>
      <c r="E729" s="50" t="s">
        <v>638</v>
      </c>
      <c r="F729" s="28">
        <v>610</v>
      </c>
      <c r="G729" s="260">
        <v>564413</v>
      </c>
      <c r="H729" s="260"/>
      <c r="I729" s="260">
        <v>564413</v>
      </c>
      <c r="J729" s="260"/>
      <c r="K729" s="28">
        <v>18979</v>
      </c>
      <c r="L729" s="28"/>
      <c r="M729" s="28">
        <v>18979</v>
      </c>
      <c r="N729" s="28"/>
      <c r="O729" s="260">
        <f t="shared" si="1624"/>
        <v>583392</v>
      </c>
      <c r="P729" s="260">
        <f t="shared" si="1624"/>
        <v>0</v>
      </c>
      <c r="Q729" s="260">
        <f t="shared" si="1624"/>
        <v>583392</v>
      </c>
      <c r="R729" s="260">
        <f t="shared" si="1624"/>
        <v>0</v>
      </c>
      <c r="S729" s="28"/>
      <c r="T729" s="28"/>
      <c r="U729" s="28"/>
      <c r="V729" s="28"/>
      <c r="W729" s="260">
        <f t="shared" si="1647"/>
        <v>583392</v>
      </c>
      <c r="X729" s="260">
        <f t="shared" si="1647"/>
        <v>0</v>
      </c>
      <c r="Y729" s="260">
        <f t="shared" si="1647"/>
        <v>583392</v>
      </c>
      <c r="Z729" s="260">
        <f t="shared" si="1647"/>
        <v>0</v>
      </c>
      <c r="AA729" s="28"/>
      <c r="AB729" s="28"/>
      <c r="AC729" s="28"/>
      <c r="AD729" s="28"/>
      <c r="AE729" s="28">
        <f t="shared" si="1649"/>
        <v>583392</v>
      </c>
      <c r="AF729" s="28">
        <f t="shared" si="1649"/>
        <v>0</v>
      </c>
      <c r="AG729" s="28">
        <f t="shared" si="1649"/>
        <v>583392</v>
      </c>
      <c r="AH729" s="28">
        <f t="shared" si="1649"/>
        <v>0</v>
      </c>
      <c r="AI729" s="28">
        <v>-217951</v>
      </c>
      <c r="AJ729" s="28"/>
      <c r="AK729" s="28">
        <v>-217951</v>
      </c>
      <c r="AL729" s="28"/>
      <c r="AM729" s="260">
        <f t="shared" si="1651"/>
        <v>365441</v>
      </c>
      <c r="AN729" s="260">
        <f t="shared" si="1651"/>
        <v>0</v>
      </c>
      <c r="AO729" s="260">
        <f t="shared" si="1651"/>
        <v>365441</v>
      </c>
      <c r="AP729" s="260">
        <f t="shared" si="1651"/>
        <v>0</v>
      </c>
      <c r="AQ729" s="28">
        <v>-1527</v>
      </c>
      <c r="AR729" s="28"/>
      <c r="AS729" s="28"/>
      <c r="AT729" s="28"/>
      <c r="AU729" s="28">
        <f t="shared" si="1653"/>
        <v>363914</v>
      </c>
      <c r="AV729" s="28">
        <f t="shared" si="1653"/>
        <v>0</v>
      </c>
      <c r="AW729" s="28">
        <f t="shared" si="1653"/>
        <v>365441</v>
      </c>
      <c r="AX729" s="28">
        <f t="shared" si="1653"/>
        <v>0</v>
      </c>
    </row>
    <row r="730" spans="1:50">
      <c r="A730" s="91" t="s">
        <v>76</v>
      </c>
      <c r="B730" s="112" t="s">
        <v>871</v>
      </c>
      <c r="C730" s="112" t="s">
        <v>55</v>
      </c>
      <c r="D730" s="112" t="s">
        <v>51</v>
      </c>
      <c r="E730" s="50" t="s">
        <v>219</v>
      </c>
      <c r="F730" s="28"/>
      <c r="G730" s="260">
        <f>G731</f>
        <v>236</v>
      </c>
      <c r="H730" s="260">
        <f t="shared" ref="H730:N732" si="1654">H731</f>
        <v>0</v>
      </c>
      <c r="I730" s="260">
        <f t="shared" si="1654"/>
        <v>1247</v>
      </c>
      <c r="J730" s="260">
        <f t="shared" si="1654"/>
        <v>0</v>
      </c>
      <c r="K730" s="28">
        <f t="shared" si="1654"/>
        <v>0</v>
      </c>
      <c r="L730" s="28">
        <f t="shared" si="1654"/>
        <v>0</v>
      </c>
      <c r="M730" s="28">
        <f t="shared" si="1654"/>
        <v>0</v>
      </c>
      <c r="N730" s="28">
        <f t="shared" si="1654"/>
        <v>0</v>
      </c>
      <c r="O730" s="260">
        <f t="shared" si="1624"/>
        <v>236</v>
      </c>
      <c r="P730" s="260">
        <f t="shared" si="1624"/>
        <v>0</v>
      </c>
      <c r="Q730" s="260">
        <f t="shared" si="1624"/>
        <v>1247</v>
      </c>
      <c r="R730" s="260">
        <f t="shared" si="1624"/>
        <v>0</v>
      </c>
      <c r="S730" s="28">
        <f t="shared" ref="S730:V732" si="1655">S731</f>
        <v>0</v>
      </c>
      <c r="T730" s="28">
        <f t="shared" si="1655"/>
        <v>0</v>
      </c>
      <c r="U730" s="28">
        <f t="shared" si="1655"/>
        <v>0</v>
      </c>
      <c r="V730" s="28">
        <f t="shared" si="1655"/>
        <v>0</v>
      </c>
      <c r="W730" s="260">
        <f t="shared" si="1647"/>
        <v>236</v>
      </c>
      <c r="X730" s="260">
        <f t="shared" si="1647"/>
        <v>0</v>
      </c>
      <c r="Y730" s="260">
        <f t="shared" si="1647"/>
        <v>1247</v>
      </c>
      <c r="Z730" s="260">
        <f t="shared" si="1647"/>
        <v>0</v>
      </c>
      <c r="AA730" s="28">
        <f t="shared" ref="AA730:AD732" si="1656">AA731</f>
        <v>0</v>
      </c>
      <c r="AB730" s="28">
        <f t="shared" si="1656"/>
        <v>0</v>
      </c>
      <c r="AC730" s="28">
        <f t="shared" si="1656"/>
        <v>0</v>
      </c>
      <c r="AD730" s="28">
        <f t="shared" si="1656"/>
        <v>0</v>
      </c>
      <c r="AE730" s="28">
        <f t="shared" si="1649"/>
        <v>236</v>
      </c>
      <c r="AF730" s="28">
        <f t="shared" si="1649"/>
        <v>0</v>
      </c>
      <c r="AG730" s="28">
        <f t="shared" si="1649"/>
        <v>1247</v>
      </c>
      <c r="AH730" s="28">
        <f t="shared" si="1649"/>
        <v>0</v>
      </c>
      <c r="AI730" s="28">
        <f t="shared" ref="AI730:AL732" si="1657">AI731</f>
        <v>-18</v>
      </c>
      <c r="AJ730" s="28">
        <f t="shared" si="1657"/>
        <v>0</v>
      </c>
      <c r="AK730" s="28">
        <f t="shared" si="1657"/>
        <v>-139</v>
      </c>
      <c r="AL730" s="28">
        <f t="shared" si="1657"/>
        <v>0</v>
      </c>
      <c r="AM730" s="260">
        <f t="shared" si="1651"/>
        <v>218</v>
      </c>
      <c r="AN730" s="260">
        <f t="shared" si="1651"/>
        <v>0</v>
      </c>
      <c r="AO730" s="260">
        <f t="shared" si="1651"/>
        <v>1108</v>
      </c>
      <c r="AP730" s="260">
        <f t="shared" si="1651"/>
        <v>0</v>
      </c>
      <c r="AQ730" s="28">
        <f t="shared" ref="AQ730:AT732" si="1658">AQ731</f>
        <v>875</v>
      </c>
      <c r="AR730" s="28">
        <f t="shared" si="1658"/>
        <v>0</v>
      </c>
      <c r="AS730" s="28">
        <f t="shared" si="1658"/>
        <v>0</v>
      </c>
      <c r="AT730" s="28">
        <f t="shared" si="1658"/>
        <v>0</v>
      </c>
      <c r="AU730" s="28">
        <f t="shared" si="1653"/>
        <v>1093</v>
      </c>
      <c r="AV730" s="28">
        <f t="shared" si="1653"/>
        <v>0</v>
      </c>
      <c r="AW730" s="28">
        <f t="shared" si="1653"/>
        <v>1108</v>
      </c>
      <c r="AX730" s="28">
        <f t="shared" si="1653"/>
        <v>0</v>
      </c>
    </row>
    <row r="731" spans="1:50" ht="33">
      <c r="A731" s="114" t="s">
        <v>633</v>
      </c>
      <c r="B731" s="112" t="s">
        <v>871</v>
      </c>
      <c r="C731" s="112" t="s">
        <v>55</v>
      </c>
      <c r="D731" s="112" t="s">
        <v>51</v>
      </c>
      <c r="E731" s="50" t="s">
        <v>639</v>
      </c>
      <c r="F731" s="28"/>
      <c r="G731" s="260">
        <f>G732</f>
        <v>236</v>
      </c>
      <c r="H731" s="260">
        <f t="shared" si="1654"/>
        <v>0</v>
      </c>
      <c r="I731" s="260">
        <f t="shared" si="1654"/>
        <v>1247</v>
      </c>
      <c r="J731" s="260">
        <f t="shared" si="1654"/>
        <v>0</v>
      </c>
      <c r="K731" s="28">
        <f t="shared" si="1654"/>
        <v>0</v>
      </c>
      <c r="L731" s="28">
        <f t="shared" si="1654"/>
        <v>0</v>
      </c>
      <c r="M731" s="28">
        <f t="shared" si="1654"/>
        <v>0</v>
      </c>
      <c r="N731" s="28">
        <f t="shared" si="1654"/>
        <v>0</v>
      </c>
      <c r="O731" s="260">
        <f t="shared" si="1624"/>
        <v>236</v>
      </c>
      <c r="P731" s="260">
        <f t="shared" si="1624"/>
        <v>0</v>
      </c>
      <c r="Q731" s="260">
        <f t="shared" si="1624"/>
        <v>1247</v>
      </c>
      <c r="R731" s="260">
        <f t="shared" si="1624"/>
        <v>0</v>
      </c>
      <c r="S731" s="28">
        <f t="shared" si="1655"/>
        <v>0</v>
      </c>
      <c r="T731" s="28">
        <f t="shared" si="1655"/>
        <v>0</v>
      </c>
      <c r="U731" s="28">
        <f t="shared" si="1655"/>
        <v>0</v>
      </c>
      <c r="V731" s="28">
        <f t="shared" si="1655"/>
        <v>0</v>
      </c>
      <c r="W731" s="260">
        <f t="shared" si="1647"/>
        <v>236</v>
      </c>
      <c r="X731" s="260">
        <f t="shared" si="1647"/>
        <v>0</v>
      </c>
      <c r="Y731" s="260">
        <f t="shared" si="1647"/>
        <v>1247</v>
      </c>
      <c r="Z731" s="260">
        <f t="shared" si="1647"/>
        <v>0</v>
      </c>
      <c r="AA731" s="28">
        <f t="shared" si="1656"/>
        <v>0</v>
      </c>
      <c r="AB731" s="28">
        <f t="shared" si="1656"/>
        <v>0</v>
      </c>
      <c r="AC731" s="28">
        <f t="shared" si="1656"/>
        <v>0</v>
      </c>
      <c r="AD731" s="28">
        <f t="shared" si="1656"/>
        <v>0</v>
      </c>
      <c r="AE731" s="28">
        <f t="shared" si="1649"/>
        <v>236</v>
      </c>
      <c r="AF731" s="28">
        <f t="shared" si="1649"/>
        <v>0</v>
      </c>
      <c r="AG731" s="28">
        <f t="shared" si="1649"/>
        <v>1247</v>
      </c>
      <c r="AH731" s="28">
        <f t="shared" si="1649"/>
        <v>0</v>
      </c>
      <c r="AI731" s="28">
        <f t="shared" si="1657"/>
        <v>-18</v>
      </c>
      <c r="AJ731" s="28">
        <f t="shared" si="1657"/>
        <v>0</v>
      </c>
      <c r="AK731" s="28">
        <f t="shared" si="1657"/>
        <v>-139</v>
      </c>
      <c r="AL731" s="28">
        <f t="shared" si="1657"/>
        <v>0</v>
      </c>
      <c r="AM731" s="260">
        <f t="shared" si="1651"/>
        <v>218</v>
      </c>
      <c r="AN731" s="260">
        <f t="shared" si="1651"/>
        <v>0</v>
      </c>
      <c r="AO731" s="260">
        <f t="shared" si="1651"/>
        <v>1108</v>
      </c>
      <c r="AP731" s="260">
        <f t="shared" si="1651"/>
        <v>0</v>
      </c>
      <c r="AQ731" s="28">
        <f t="shared" si="1658"/>
        <v>875</v>
      </c>
      <c r="AR731" s="28">
        <f t="shared" si="1658"/>
        <v>0</v>
      </c>
      <c r="AS731" s="28">
        <f t="shared" si="1658"/>
        <v>0</v>
      </c>
      <c r="AT731" s="28">
        <f t="shared" si="1658"/>
        <v>0</v>
      </c>
      <c r="AU731" s="28">
        <f t="shared" si="1653"/>
        <v>1093</v>
      </c>
      <c r="AV731" s="28">
        <f t="shared" si="1653"/>
        <v>0</v>
      </c>
      <c r="AW731" s="28">
        <f t="shared" si="1653"/>
        <v>1108</v>
      </c>
      <c r="AX731" s="28">
        <f t="shared" si="1653"/>
        <v>0</v>
      </c>
    </row>
    <row r="732" spans="1:50" ht="33">
      <c r="A732" s="114" t="s">
        <v>81</v>
      </c>
      <c r="B732" s="112" t="s">
        <v>871</v>
      </c>
      <c r="C732" s="112" t="s">
        <v>55</v>
      </c>
      <c r="D732" s="112" t="s">
        <v>51</v>
      </c>
      <c r="E732" s="50" t="s">
        <v>639</v>
      </c>
      <c r="F732" s="112" t="s">
        <v>82</v>
      </c>
      <c r="G732" s="260">
        <f>G733</f>
        <v>236</v>
      </c>
      <c r="H732" s="260">
        <f t="shared" si="1654"/>
        <v>0</v>
      </c>
      <c r="I732" s="260">
        <f t="shared" si="1654"/>
        <v>1247</v>
      </c>
      <c r="J732" s="260">
        <f t="shared" si="1654"/>
        <v>0</v>
      </c>
      <c r="K732" s="28">
        <f t="shared" si="1654"/>
        <v>0</v>
      </c>
      <c r="L732" s="28">
        <f t="shared" si="1654"/>
        <v>0</v>
      </c>
      <c r="M732" s="28">
        <f t="shared" si="1654"/>
        <v>0</v>
      </c>
      <c r="N732" s="28">
        <f t="shared" si="1654"/>
        <v>0</v>
      </c>
      <c r="O732" s="260">
        <f t="shared" si="1624"/>
        <v>236</v>
      </c>
      <c r="P732" s="260">
        <f t="shared" si="1624"/>
        <v>0</v>
      </c>
      <c r="Q732" s="260">
        <f t="shared" si="1624"/>
        <v>1247</v>
      </c>
      <c r="R732" s="260">
        <f t="shared" si="1624"/>
        <v>0</v>
      </c>
      <c r="S732" s="28">
        <f t="shared" si="1655"/>
        <v>0</v>
      </c>
      <c r="T732" s="28">
        <f t="shared" si="1655"/>
        <v>0</v>
      </c>
      <c r="U732" s="28">
        <f t="shared" si="1655"/>
        <v>0</v>
      </c>
      <c r="V732" s="28">
        <f t="shared" si="1655"/>
        <v>0</v>
      </c>
      <c r="W732" s="260">
        <f t="shared" si="1647"/>
        <v>236</v>
      </c>
      <c r="X732" s="260">
        <f t="shared" si="1647"/>
        <v>0</v>
      </c>
      <c r="Y732" s="260">
        <f t="shared" si="1647"/>
        <v>1247</v>
      </c>
      <c r="Z732" s="260">
        <f t="shared" si="1647"/>
        <v>0</v>
      </c>
      <c r="AA732" s="28">
        <f t="shared" si="1656"/>
        <v>0</v>
      </c>
      <c r="AB732" s="28">
        <f t="shared" si="1656"/>
        <v>0</v>
      </c>
      <c r="AC732" s="28">
        <f t="shared" si="1656"/>
        <v>0</v>
      </c>
      <c r="AD732" s="28">
        <f t="shared" si="1656"/>
        <v>0</v>
      </c>
      <c r="AE732" s="28">
        <f t="shared" si="1649"/>
        <v>236</v>
      </c>
      <c r="AF732" s="28">
        <f t="shared" si="1649"/>
        <v>0</v>
      </c>
      <c r="AG732" s="28">
        <f t="shared" si="1649"/>
        <v>1247</v>
      </c>
      <c r="AH732" s="28">
        <f t="shared" si="1649"/>
        <v>0</v>
      </c>
      <c r="AI732" s="28">
        <f t="shared" si="1657"/>
        <v>-18</v>
      </c>
      <c r="AJ732" s="28">
        <f t="shared" si="1657"/>
        <v>0</v>
      </c>
      <c r="AK732" s="28">
        <f t="shared" si="1657"/>
        <v>-139</v>
      </c>
      <c r="AL732" s="28">
        <f t="shared" si="1657"/>
        <v>0</v>
      </c>
      <c r="AM732" s="260">
        <f t="shared" si="1651"/>
        <v>218</v>
      </c>
      <c r="AN732" s="260">
        <f t="shared" si="1651"/>
        <v>0</v>
      </c>
      <c r="AO732" s="260">
        <f t="shared" si="1651"/>
        <v>1108</v>
      </c>
      <c r="AP732" s="260">
        <f t="shared" si="1651"/>
        <v>0</v>
      </c>
      <c r="AQ732" s="28">
        <f t="shared" si="1658"/>
        <v>875</v>
      </c>
      <c r="AR732" s="28">
        <f t="shared" si="1658"/>
        <v>0</v>
      </c>
      <c r="AS732" s="28">
        <f t="shared" si="1658"/>
        <v>0</v>
      </c>
      <c r="AT732" s="28">
        <f t="shared" si="1658"/>
        <v>0</v>
      </c>
      <c r="AU732" s="28">
        <f t="shared" si="1653"/>
        <v>1093</v>
      </c>
      <c r="AV732" s="28">
        <f t="shared" si="1653"/>
        <v>0</v>
      </c>
      <c r="AW732" s="28">
        <f t="shared" si="1653"/>
        <v>1108</v>
      </c>
      <c r="AX732" s="28">
        <f t="shared" si="1653"/>
        <v>0</v>
      </c>
    </row>
    <row r="733" spans="1:50">
      <c r="A733" s="114" t="s">
        <v>169</v>
      </c>
      <c r="B733" s="112" t="s">
        <v>871</v>
      </c>
      <c r="C733" s="112" t="s">
        <v>55</v>
      </c>
      <c r="D733" s="112" t="s">
        <v>51</v>
      </c>
      <c r="E733" s="50" t="s">
        <v>639</v>
      </c>
      <c r="F733" s="28">
        <v>610</v>
      </c>
      <c r="G733" s="260">
        <v>236</v>
      </c>
      <c r="H733" s="260"/>
      <c r="I733" s="260">
        <v>1247</v>
      </c>
      <c r="J733" s="260"/>
      <c r="K733" s="28"/>
      <c r="L733" s="28"/>
      <c r="M733" s="28"/>
      <c r="N733" s="28"/>
      <c r="O733" s="260">
        <f t="shared" si="1624"/>
        <v>236</v>
      </c>
      <c r="P733" s="260">
        <f t="shared" si="1624"/>
        <v>0</v>
      </c>
      <c r="Q733" s="260">
        <f t="shared" si="1624"/>
        <v>1247</v>
      </c>
      <c r="R733" s="260">
        <f t="shared" si="1624"/>
        <v>0</v>
      </c>
      <c r="S733" s="28"/>
      <c r="T733" s="28"/>
      <c r="U733" s="28"/>
      <c r="V733" s="28"/>
      <c r="W733" s="260">
        <f t="shared" si="1647"/>
        <v>236</v>
      </c>
      <c r="X733" s="260">
        <f t="shared" si="1647"/>
        <v>0</v>
      </c>
      <c r="Y733" s="260">
        <f t="shared" si="1647"/>
        <v>1247</v>
      </c>
      <c r="Z733" s="260">
        <f t="shared" si="1647"/>
        <v>0</v>
      </c>
      <c r="AA733" s="28"/>
      <c r="AB733" s="28"/>
      <c r="AC733" s="28"/>
      <c r="AD733" s="28"/>
      <c r="AE733" s="28">
        <f t="shared" si="1649"/>
        <v>236</v>
      </c>
      <c r="AF733" s="28">
        <f t="shared" si="1649"/>
        <v>0</v>
      </c>
      <c r="AG733" s="28">
        <f t="shared" si="1649"/>
        <v>1247</v>
      </c>
      <c r="AH733" s="28">
        <f t="shared" si="1649"/>
        <v>0</v>
      </c>
      <c r="AI733" s="28">
        <v>-18</v>
      </c>
      <c r="AJ733" s="28"/>
      <c r="AK733" s="28">
        <v>-139</v>
      </c>
      <c r="AL733" s="28"/>
      <c r="AM733" s="260">
        <f t="shared" si="1651"/>
        <v>218</v>
      </c>
      <c r="AN733" s="260">
        <f t="shared" si="1651"/>
        <v>0</v>
      </c>
      <c r="AO733" s="260">
        <f t="shared" si="1651"/>
        <v>1108</v>
      </c>
      <c r="AP733" s="260">
        <f t="shared" si="1651"/>
        <v>0</v>
      </c>
      <c r="AQ733" s="28">
        <v>875</v>
      </c>
      <c r="AR733" s="28"/>
      <c r="AS733" s="28"/>
      <c r="AT733" s="28"/>
      <c r="AU733" s="28">
        <f t="shared" si="1653"/>
        <v>1093</v>
      </c>
      <c r="AV733" s="28">
        <f t="shared" si="1653"/>
        <v>0</v>
      </c>
      <c r="AW733" s="28">
        <f t="shared" si="1653"/>
        <v>1108</v>
      </c>
      <c r="AX733" s="28">
        <f t="shared" si="1653"/>
        <v>0</v>
      </c>
    </row>
    <row r="734" spans="1:50" s="265" customFormat="1" ht="51">
      <c r="A734" s="224" t="s">
        <v>873</v>
      </c>
      <c r="B734" s="225" t="s">
        <v>871</v>
      </c>
      <c r="C734" s="225" t="s">
        <v>55</v>
      </c>
      <c r="D734" s="225" t="s">
        <v>51</v>
      </c>
      <c r="E734" s="325" t="s">
        <v>612</v>
      </c>
      <c r="F734" s="221"/>
      <c r="G734" s="221">
        <f>G735</f>
        <v>8421</v>
      </c>
      <c r="H734" s="221">
        <f t="shared" ref="H734:N735" si="1659">H735</f>
        <v>8000</v>
      </c>
      <c r="I734" s="221">
        <f t="shared" si="1659"/>
        <v>0</v>
      </c>
      <c r="J734" s="221">
        <f t="shared" si="1659"/>
        <v>0</v>
      </c>
      <c r="K734" s="221">
        <f t="shared" si="1659"/>
        <v>-8421</v>
      </c>
      <c r="L734" s="221">
        <f t="shared" si="1659"/>
        <v>-8000</v>
      </c>
      <c r="M734" s="221">
        <f t="shared" si="1659"/>
        <v>0</v>
      </c>
      <c r="N734" s="221">
        <f t="shared" si="1659"/>
        <v>0</v>
      </c>
      <c r="O734" s="260">
        <f t="shared" si="1624"/>
        <v>0</v>
      </c>
      <c r="P734" s="260">
        <f t="shared" si="1624"/>
        <v>0</v>
      </c>
      <c r="Q734" s="260">
        <f t="shared" si="1624"/>
        <v>0</v>
      </c>
      <c r="R734" s="260">
        <f t="shared" si="1624"/>
        <v>0</v>
      </c>
      <c r="S734" s="221">
        <f t="shared" ref="S734:V735" si="1660">S735</f>
        <v>0</v>
      </c>
      <c r="T734" s="221">
        <f t="shared" si="1660"/>
        <v>0</v>
      </c>
      <c r="U734" s="221">
        <f t="shared" si="1660"/>
        <v>0</v>
      </c>
      <c r="V734" s="221">
        <f t="shared" si="1660"/>
        <v>0</v>
      </c>
      <c r="W734" s="260">
        <f t="shared" si="1647"/>
        <v>0</v>
      </c>
      <c r="X734" s="260">
        <f t="shared" si="1647"/>
        <v>0</v>
      </c>
      <c r="Y734" s="260">
        <f t="shared" si="1647"/>
        <v>0</v>
      </c>
      <c r="Z734" s="260">
        <f t="shared" si="1647"/>
        <v>0</v>
      </c>
      <c r="AA734" s="221">
        <f t="shared" ref="AA734:AD735" si="1661">AA735</f>
        <v>0</v>
      </c>
      <c r="AB734" s="221">
        <f t="shared" si="1661"/>
        <v>0</v>
      </c>
      <c r="AC734" s="221">
        <f t="shared" si="1661"/>
        <v>0</v>
      </c>
      <c r="AD734" s="221">
        <f t="shared" si="1661"/>
        <v>0</v>
      </c>
      <c r="AE734" s="221">
        <f t="shared" si="1649"/>
        <v>0</v>
      </c>
      <c r="AF734" s="221">
        <f t="shared" si="1649"/>
        <v>0</v>
      </c>
      <c r="AG734" s="221">
        <f t="shared" si="1649"/>
        <v>0</v>
      </c>
      <c r="AH734" s="221">
        <f t="shared" si="1649"/>
        <v>0</v>
      </c>
      <c r="AI734" s="221">
        <f t="shared" ref="AI734:AL735" si="1662">AI735</f>
        <v>0</v>
      </c>
      <c r="AJ734" s="221">
        <f t="shared" si="1662"/>
        <v>0</v>
      </c>
      <c r="AK734" s="221">
        <f t="shared" si="1662"/>
        <v>0</v>
      </c>
      <c r="AL734" s="221">
        <f t="shared" si="1662"/>
        <v>0</v>
      </c>
      <c r="AM734" s="260">
        <f t="shared" si="1651"/>
        <v>0</v>
      </c>
      <c r="AN734" s="260">
        <f t="shared" si="1651"/>
        <v>0</v>
      </c>
      <c r="AO734" s="260">
        <f t="shared" si="1651"/>
        <v>0</v>
      </c>
      <c r="AP734" s="260">
        <f t="shared" si="1651"/>
        <v>0</v>
      </c>
      <c r="AQ734" s="221">
        <f t="shared" ref="AQ734:AT735" si="1663">AQ735</f>
        <v>0</v>
      </c>
      <c r="AR734" s="221">
        <f t="shared" si="1663"/>
        <v>0</v>
      </c>
      <c r="AS734" s="221">
        <f t="shared" si="1663"/>
        <v>0</v>
      </c>
      <c r="AT734" s="221">
        <f t="shared" si="1663"/>
        <v>0</v>
      </c>
      <c r="AU734" s="221">
        <f t="shared" si="1653"/>
        <v>0</v>
      </c>
      <c r="AV734" s="221">
        <f t="shared" si="1653"/>
        <v>0</v>
      </c>
      <c r="AW734" s="221">
        <f t="shared" si="1653"/>
        <v>0</v>
      </c>
      <c r="AX734" s="221">
        <f t="shared" si="1653"/>
        <v>0</v>
      </c>
    </row>
    <row r="735" spans="1:50" s="265" customFormat="1" ht="33">
      <c r="A735" s="224" t="s">
        <v>81</v>
      </c>
      <c r="B735" s="225" t="s">
        <v>871</v>
      </c>
      <c r="C735" s="225" t="s">
        <v>55</v>
      </c>
      <c r="D735" s="225" t="s">
        <v>51</v>
      </c>
      <c r="E735" s="325" t="s">
        <v>612</v>
      </c>
      <c r="F735" s="225" t="s">
        <v>82</v>
      </c>
      <c r="G735" s="221">
        <f>G736</f>
        <v>8421</v>
      </c>
      <c r="H735" s="221">
        <f t="shared" si="1659"/>
        <v>8000</v>
      </c>
      <c r="I735" s="221">
        <f t="shared" si="1659"/>
        <v>0</v>
      </c>
      <c r="J735" s="221">
        <f t="shared" si="1659"/>
        <v>0</v>
      </c>
      <c r="K735" s="221">
        <f t="shared" si="1659"/>
        <v>-8421</v>
      </c>
      <c r="L735" s="221">
        <f t="shared" si="1659"/>
        <v>-8000</v>
      </c>
      <c r="M735" s="221">
        <f t="shared" si="1659"/>
        <v>0</v>
      </c>
      <c r="N735" s="221">
        <f t="shared" si="1659"/>
        <v>0</v>
      </c>
      <c r="O735" s="260">
        <f t="shared" si="1624"/>
        <v>0</v>
      </c>
      <c r="P735" s="260">
        <f t="shared" si="1624"/>
        <v>0</v>
      </c>
      <c r="Q735" s="260">
        <f t="shared" si="1624"/>
        <v>0</v>
      </c>
      <c r="R735" s="260">
        <f t="shared" si="1624"/>
        <v>0</v>
      </c>
      <c r="S735" s="221">
        <f t="shared" si="1660"/>
        <v>0</v>
      </c>
      <c r="T735" s="221">
        <f t="shared" si="1660"/>
        <v>0</v>
      </c>
      <c r="U735" s="221">
        <f t="shared" si="1660"/>
        <v>0</v>
      </c>
      <c r="V735" s="221">
        <f t="shared" si="1660"/>
        <v>0</v>
      </c>
      <c r="W735" s="260">
        <f t="shared" si="1647"/>
        <v>0</v>
      </c>
      <c r="X735" s="260">
        <f t="shared" si="1647"/>
        <v>0</v>
      </c>
      <c r="Y735" s="260">
        <f t="shared" si="1647"/>
        <v>0</v>
      </c>
      <c r="Z735" s="260">
        <f t="shared" si="1647"/>
        <v>0</v>
      </c>
      <c r="AA735" s="221">
        <f t="shared" si="1661"/>
        <v>0</v>
      </c>
      <c r="AB735" s="221">
        <f t="shared" si="1661"/>
        <v>0</v>
      </c>
      <c r="AC735" s="221">
        <f t="shared" si="1661"/>
        <v>0</v>
      </c>
      <c r="AD735" s="221">
        <f t="shared" si="1661"/>
        <v>0</v>
      </c>
      <c r="AE735" s="221">
        <f t="shared" si="1649"/>
        <v>0</v>
      </c>
      <c r="AF735" s="221">
        <f t="shared" si="1649"/>
        <v>0</v>
      </c>
      <c r="AG735" s="221">
        <f t="shared" si="1649"/>
        <v>0</v>
      </c>
      <c r="AH735" s="221">
        <f t="shared" si="1649"/>
        <v>0</v>
      </c>
      <c r="AI735" s="221">
        <f t="shared" si="1662"/>
        <v>0</v>
      </c>
      <c r="AJ735" s="221">
        <f t="shared" si="1662"/>
        <v>0</v>
      </c>
      <c r="AK735" s="221">
        <f t="shared" si="1662"/>
        <v>0</v>
      </c>
      <c r="AL735" s="221">
        <f t="shared" si="1662"/>
        <v>0</v>
      </c>
      <c r="AM735" s="260">
        <f t="shared" si="1651"/>
        <v>0</v>
      </c>
      <c r="AN735" s="260">
        <f t="shared" si="1651"/>
        <v>0</v>
      </c>
      <c r="AO735" s="260">
        <f t="shared" si="1651"/>
        <v>0</v>
      </c>
      <c r="AP735" s="260">
        <f t="shared" si="1651"/>
        <v>0</v>
      </c>
      <c r="AQ735" s="221">
        <f t="shared" si="1663"/>
        <v>0</v>
      </c>
      <c r="AR735" s="221">
        <f t="shared" si="1663"/>
        <v>0</v>
      </c>
      <c r="AS735" s="221">
        <f t="shared" si="1663"/>
        <v>0</v>
      </c>
      <c r="AT735" s="221">
        <f t="shared" si="1663"/>
        <v>0</v>
      </c>
      <c r="AU735" s="221">
        <f t="shared" si="1653"/>
        <v>0</v>
      </c>
      <c r="AV735" s="221">
        <f t="shared" si="1653"/>
        <v>0</v>
      </c>
      <c r="AW735" s="221">
        <f t="shared" si="1653"/>
        <v>0</v>
      </c>
      <c r="AX735" s="221">
        <f t="shared" si="1653"/>
        <v>0</v>
      </c>
    </row>
    <row r="736" spans="1:50" s="265" customFormat="1">
      <c r="A736" s="224" t="s">
        <v>169</v>
      </c>
      <c r="B736" s="225" t="s">
        <v>871</v>
      </c>
      <c r="C736" s="225" t="s">
        <v>55</v>
      </c>
      <c r="D736" s="225" t="s">
        <v>51</v>
      </c>
      <c r="E736" s="325" t="s">
        <v>612</v>
      </c>
      <c r="F736" s="221">
        <v>610</v>
      </c>
      <c r="G736" s="221">
        <v>8421</v>
      </c>
      <c r="H736" s="221">
        <v>8000</v>
      </c>
      <c r="I736" s="221"/>
      <c r="J736" s="221"/>
      <c r="K736" s="221">
        <v>-8421</v>
      </c>
      <c r="L736" s="221">
        <v>-8000</v>
      </c>
      <c r="M736" s="221"/>
      <c r="N736" s="221"/>
      <c r="O736" s="260">
        <f t="shared" si="1624"/>
        <v>0</v>
      </c>
      <c r="P736" s="260">
        <f t="shared" si="1624"/>
        <v>0</v>
      </c>
      <c r="Q736" s="260">
        <f t="shared" si="1624"/>
        <v>0</v>
      </c>
      <c r="R736" s="260">
        <f t="shared" si="1624"/>
        <v>0</v>
      </c>
      <c r="S736" s="221"/>
      <c r="T736" s="221"/>
      <c r="U736" s="221"/>
      <c r="V736" s="221"/>
      <c r="W736" s="260">
        <f t="shared" si="1647"/>
        <v>0</v>
      </c>
      <c r="X736" s="260">
        <f t="shared" si="1647"/>
        <v>0</v>
      </c>
      <c r="Y736" s="260">
        <f t="shared" si="1647"/>
        <v>0</v>
      </c>
      <c r="Z736" s="260">
        <f t="shared" si="1647"/>
        <v>0</v>
      </c>
      <c r="AA736" s="221"/>
      <c r="AB736" s="221"/>
      <c r="AC736" s="221"/>
      <c r="AD736" s="221"/>
      <c r="AE736" s="221">
        <f t="shared" si="1649"/>
        <v>0</v>
      </c>
      <c r="AF736" s="221">
        <f t="shared" si="1649"/>
        <v>0</v>
      </c>
      <c r="AG736" s="221">
        <f t="shared" si="1649"/>
        <v>0</v>
      </c>
      <c r="AH736" s="221">
        <f t="shared" si="1649"/>
        <v>0</v>
      </c>
      <c r="AI736" s="221"/>
      <c r="AJ736" s="221"/>
      <c r="AK736" s="221"/>
      <c r="AL736" s="221"/>
      <c r="AM736" s="260">
        <f t="shared" si="1651"/>
        <v>0</v>
      </c>
      <c r="AN736" s="260">
        <f t="shared" si="1651"/>
        <v>0</v>
      </c>
      <c r="AO736" s="260">
        <f t="shared" si="1651"/>
        <v>0</v>
      </c>
      <c r="AP736" s="260">
        <f t="shared" si="1651"/>
        <v>0</v>
      </c>
      <c r="AQ736" s="221"/>
      <c r="AR736" s="221"/>
      <c r="AS736" s="221"/>
      <c r="AT736" s="221"/>
      <c r="AU736" s="221">
        <f t="shared" si="1653"/>
        <v>0</v>
      </c>
      <c r="AV736" s="221">
        <f t="shared" si="1653"/>
        <v>0</v>
      </c>
      <c r="AW736" s="221">
        <f t="shared" si="1653"/>
        <v>0</v>
      </c>
      <c r="AX736" s="221">
        <f t="shared" si="1653"/>
        <v>0</v>
      </c>
    </row>
    <row r="737" spans="1:50" s="265" customFormat="1" ht="51">
      <c r="A737" s="224" t="s">
        <v>873</v>
      </c>
      <c r="B737" s="225" t="s">
        <v>871</v>
      </c>
      <c r="C737" s="225" t="s">
        <v>55</v>
      </c>
      <c r="D737" s="225" t="s">
        <v>51</v>
      </c>
      <c r="E737" s="325" t="s">
        <v>562</v>
      </c>
      <c r="F737" s="221"/>
      <c r="G737" s="221">
        <f>G738</f>
        <v>2526</v>
      </c>
      <c r="H737" s="221">
        <f t="shared" ref="H737:N738" si="1664">H738</f>
        <v>2400</v>
      </c>
      <c r="I737" s="221">
        <f t="shared" si="1664"/>
        <v>0</v>
      </c>
      <c r="J737" s="221">
        <f t="shared" si="1664"/>
        <v>0</v>
      </c>
      <c r="K737" s="221">
        <f t="shared" si="1664"/>
        <v>-2526</v>
      </c>
      <c r="L737" s="221">
        <f t="shared" si="1664"/>
        <v>-2400</v>
      </c>
      <c r="M737" s="221">
        <f t="shared" si="1664"/>
        <v>0</v>
      </c>
      <c r="N737" s="221">
        <f t="shared" si="1664"/>
        <v>0</v>
      </c>
      <c r="O737" s="260">
        <f t="shared" si="1624"/>
        <v>0</v>
      </c>
      <c r="P737" s="260">
        <f t="shared" si="1624"/>
        <v>0</v>
      </c>
      <c r="Q737" s="260">
        <f t="shared" si="1624"/>
        <v>0</v>
      </c>
      <c r="R737" s="260">
        <f t="shared" si="1624"/>
        <v>0</v>
      </c>
      <c r="S737" s="221">
        <f t="shared" ref="S737:V738" si="1665">S738</f>
        <v>0</v>
      </c>
      <c r="T737" s="221">
        <f t="shared" si="1665"/>
        <v>0</v>
      </c>
      <c r="U737" s="221">
        <f t="shared" si="1665"/>
        <v>0</v>
      </c>
      <c r="V737" s="221">
        <f t="shared" si="1665"/>
        <v>0</v>
      </c>
      <c r="W737" s="260">
        <f t="shared" si="1647"/>
        <v>0</v>
      </c>
      <c r="X737" s="260">
        <f t="shared" si="1647"/>
        <v>0</v>
      </c>
      <c r="Y737" s="260">
        <f t="shared" si="1647"/>
        <v>0</v>
      </c>
      <c r="Z737" s="260">
        <f t="shared" si="1647"/>
        <v>0</v>
      </c>
      <c r="AA737" s="221">
        <f t="shared" ref="AA737:AD738" si="1666">AA738</f>
        <v>0</v>
      </c>
      <c r="AB737" s="221">
        <f t="shared" si="1666"/>
        <v>0</v>
      </c>
      <c r="AC737" s="221">
        <f t="shared" si="1666"/>
        <v>0</v>
      </c>
      <c r="AD737" s="221">
        <f t="shared" si="1666"/>
        <v>0</v>
      </c>
      <c r="AE737" s="221">
        <f t="shared" si="1649"/>
        <v>0</v>
      </c>
      <c r="AF737" s="221">
        <f t="shared" si="1649"/>
        <v>0</v>
      </c>
      <c r="AG737" s="221">
        <f t="shared" si="1649"/>
        <v>0</v>
      </c>
      <c r="AH737" s="221">
        <f t="shared" si="1649"/>
        <v>0</v>
      </c>
      <c r="AI737" s="221">
        <f t="shared" ref="AI737:AL738" si="1667">AI738</f>
        <v>0</v>
      </c>
      <c r="AJ737" s="221">
        <f t="shared" si="1667"/>
        <v>0</v>
      </c>
      <c r="AK737" s="221">
        <f t="shared" si="1667"/>
        <v>0</v>
      </c>
      <c r="AL737" s="221">
        <f t="shared" si="1667"/>
        <v>0</v>
      </c>
      <c r="AM737" s="260">
        <f t="shared" si="1651"/>
        <v>0</v>
      </c>
      <c r="AN737" s="260">
        <f t="shared" si="1651"/>
        <v>0</v>
      </c>
      <c r="AO737" s="260">
        <f t="shared" si="1651"/>
        <v>0</v>
      </c>
      <c r="AP737" s="260">
        <f t="shared" si="1651"/>
        <v>0</v>
      </c>
      <c r="AQ737" s="221">
        <f t="shared" ref="AQ737:AT738" si="1668">AQ738</f>
        <v>0</v>
      </c>
      <c r="AR737" s="221">
        <f t="shared" si="1668"/>
        <v>0</v>
      </c>
      <c r="AS737" s="221">
        <f t="shared" si="1668"/>
        <v>0</v>
      </c>
      <c r="AT737" s="221">
        <f t="shared" si="1668"/>
        <v>0</v>
      </c>
      <c r="AU737" s="221">
        <f t="shared" si="1653"/>
        <v>0</v>
      </c>
      <c r="AV737" s="221">
        <f t="shared" si="1653"/>
        <v>0</v>
      </c>
      <c r="AW737" s="221">
        <f t="shared" si="1653"/>
        <v>0</v>
      </c>
      <c r="AX737" s="221">
        <f t="shared" si="1653"/>
        <v>0</v>
      </c>
    </row>
    <row r="738" spans="1:50" s="265" customFormat="1" ht="33">
      <c r="A738" s="224" t="s">
        <v>81</v>
      </c>
      <c r="B738" s="225" t="s">
        <v>871</v>
      </c>
      <c r="C738" s="225" t="s">
        <v>55</v>
      </c>
      <c r="D738" s="225" t="s">
        <v>51</v>
      </c>
      <c r="E738" s="325" t="s">
        <v>562</v>
      </c>
      <c r="F738" s="225" t="s">
        <v>82</v>
      </c>
      <c r="G738" s="221">
        <f>G739</f>
        <v>2526</v>
      </c>
      <c r="H738" s="221">
        <f t="shared" si="1664"/>
        <v>2400</v>
      </c>
      <c r="I738" s="221">
        <f t="shared" si="1664"/>
        <v>0</v>
      </c>
      <c r="J738" s="221">
        <f t="shared" si="1664"/>
        <v>0</v>
      </c>
      <c r="K738" s="221">
        <f t="shared" si="1664"/>
        <v>-2526</v>
      </c>
      <c r="L738" s="221">
        <f t="shared" si="1664"/>
        <v>-2400</v>
      </c>
      <c r="M738" s="221">
        <f t="shared" si="1664"/>
        <v>0</v>
      </c>
      <c r="N738" s="221">
        <f t="shared" si="1664"/>
        <v>0</v>
      </c>
      <c r="O738" s="260">
        <f t="shared" si="1624"/>
        <v>0</v>
      </c>
      <c r="P738" s="260">
        <f t="shared" si="1624"/>
        <v>0</v>
      </c>
      <c r="Q738" s="260">
        <f t="shared" si="1624"/>
        <v>0</v>
      </c>
      <c r="R738" s="260">
        <f t="shared" si="1624"/>
        <v>0</v>
      </c>
      <c r="S738" s="221">
        <f t="shared" si="1665"/>
        <v>0</v>
      </c>
      <c r="T738" s="221">
        <f t="shared" si="1665"/>
        <v>0</v>
      </c>
      <c r="U738" s="221">
        <f t="shared" si="1665"/>
        <v>0</v>
      </c>
      <c r="V738" s="221">
        <f t="shared" si="1665"/>
        <v>0</v>
      </c>
      <c r="W738" s="260">
        <f t="shared" si="1647"/>
        <v>0</v>
      </c>
      <c r="X738" s="260">
        <f t="shared" si="1647"/>
        <v>0</v>
      </c>
      <c r="Y738" s="260">
        <f t="shared" si="1647"/>
        <v>0</v>
      </c>
      <c r="Z738" s="260">
        <f t="shared" si="1647"/>
        <v>0</v>
      </c>
      <c r="AA738" s="221">
        <f t="shared" si="1666"/>
        <v>0</v>
      </c>
      <c r="AB738" s="221">
        <f t="shared" si="1666"/>
        <v>0</v>
      </c>
      <c r="AC738" s="221">
        <f t="shared" si="1666"/>
        <v>0</v>
      </c>
      <c r="AD738" s="221">
        <f t="shared" si="1666"/>
        <v>0</v>
      </c>
      <c r="AE738" s="221">
        <f t="shared" si="1649"/>
        <v>0</v>
      </c>
      <c r="AF738" s="221">
        <f t="shared" si="1649"/>
        <v>0</v>
      </c>
      <c r="AG738" s="221">
        <f t="shared" si="1649"/>
        <v>0</v>
      </c>
      <c r="AH738" s="221">
        <f t="shared" si="1649"/>
        <v>0</v>
      </c>
      <c r="AI738" s="221">
        <f t="shared" si="1667"/>
        <v>0</v>
      </c>
      <c r="AJ738" s="221">
        <f t="shared" si="1667"/>
        <v>0</v>
      </c>
      <c r="AK738" s="221">
        <f t="shared" si="1667"/>
        <v>0</v>
      </c>
      <c r="AL738" s="221">
        <f t="shared" si="1667"/>
        <v>0</v>
      </c>
      <c r="AM738" s="260">
        <f t="shared" si="1651"/>
        <v>0</v>
      </c>
      <c r="AN738" s="260">
        <f t="shared" si="1651"/>
        <v>0</v>
      </c>
      <c r="AO738" s="260">
        <f t="shared" si="1651"/>
        <v>0</v>
      </c>
      <c r="AP738" s="260">
        <f t="shared" si="1651"/>
        <v>0</v>
      </c>
      <c r="AQ738" s="221">
        <f t="shared" si="1668"/>
        <v>0</v>
      </c>
      <c r="AR738" s="221">
        <f t="shared" si="1668"/>
        <v>0</v>
      </c>
      <c r="AS738" s="221">
        <f t="shared" si="1668"/>
        <v>0</v>
      </c>
      <c r="AT738" s="221">
        <f t="shared" si="1668"/>
        <v>0</v>
      </c>
      <c r="AU738" s="221">
        <f t="shared" si="1653"/>
        <v>0</v>
      </c>
      <c r="AV738" s="221">
        <f t="shared" si="1653"/>
        <v>0</v>
      </c>
      <c r="AW738" s="221">
        <f t="shared" si="1653"/>
        <v>0</v>
      </c>
      <c r="AX738" s="221">
        <f t="shared" si="1653"/>
        <v>0</v>
      </c>
    </row>
    <row r="739" spans="1:50" s="265" customFormat="1">
      <c r="A739" s="224" t="s">
        <v>169</v>
      </c>
      <c r="B739" s="225" t="s">
        <v>871</v>
      </c>
      <c r="C739" s="225" t="s">
        <v>55</v>
      </c>
      <c r="D739" s="225" t="s">
        <v>51</v>
      </c>
      <c r="E739" s="325" t="s">
        <v>562</v>
      </c>
      <c r="F739" s="221">
        <v>610</v>
      </c>
      <c r="G739" s="221">
        <v>2526</v>
      </c>
      <c r="H739" s="221">
        <v>2400</v>
      </c>
      <c r="I739" s="221"/>
      <c r="J739" s="221"/>
      <c r="K739" s="221">
        <v>-2526</v>
      </c>
      <c r="L739" s="221">
        <v>-2400</v>
      </c>
      <c r="M739" s="221"/>
      <c r="N739" s="221"/>
      <c r="O739" s="260">
        <f t="shared" si="1624"/>
        <v>0</v>
      </c>
      <c r="P739" s="260">
        <f t="shared" si="1624"/>
        <v>0</v>
      </c>
      <c r="Q739" s="260">
        <f t="shared" si="1624"/>
        <v>0</v>
      </c>
      <c r="R739" s="260">
        <f t="shared" si="1624"/>
        <v>0</v>
      </c>
      <c r="S739" s="221"/>
      <c r="T739" s="221"/>
      <c r="U739" s="221"/>
      <c r="V739" s="221"/>
      <c r="W739" s="260">
        <f t="shared" si="1647"/>
        <v>0</v>
      </c>
      <c r="X739" s="260">
        <f t="shared" si="1647"/>
        <v>0</v>
      </c>
      <c r="Y739" s="260">
        <f t="shared" si="1647"/>
        <v>0</v>
      </c>
      <c r="Z739" s="260">
        <f t="shared" si="1647"/>
        <v>0</v>
      </c>
      <c r="AA739" s="221"/>
      <c r="AB739" s="221"/>
      <c r="AC739" s="221"/>
      <c r="AD739" s="221"/>
      <c r="AE739" s="221">
        <f t="shared" si="1649"/>
        <v>0</v>
      </c>
      <c r="AF739" s="221">
        <f t="shared" si="1649"/>
        <v>0</v>
      </c>
      <c r="AG739" s="221">
        <f t="shared" si="1649"/>
        <v>0</v>
      </c>
      <c r="AH739" s="221">
        <f t="shared" si="1649"/>
        <v>0</v>
      </c>
      <c r="AI739" s="221"/>
      <c r="AJ739" s="221"/>
      <c r="AK739" s="221"/>
      <c r="AL739" s="221"/>
      <c r="AM739" s="260">
        <f t="shared" si="1651"/>
        <v>0</v>
      </c>
      <c r="AN739" s="260">
        <f t="shared" si="1651"/>
        <v>0</v>
      </c>
      <c r="AO739" s="260">
        <f t="shared" si="1651"/>
        <v>0</v>
      </c>
      <c r="AP739" s="260">
        <f t="shared" si="1651"/>
        <v>0</v>
      </c>
      <c r="AQ739" s="221"/>
      <c r="AR739" s="221"/>
      <c r="AS739" s="221"/>
      <c r="AT739" s="221"/>
      <c r="AU739" s="221">
        <f t="shared" si="1653"/>
        <v>0</v>
      </c>
      <c r="AV739" s="221">
        <f t="shared" si="1653"/>
        <v>0</v>
      </c>
      <c r="AW739" s="221">
        <f t="shared" si="1653"/>
        <v>0</v>
      </c>
      <c r="AX739" s="221">
        <f t="shared" si="1653"/>
        <v>0</v>
      </c>
    </row>
    <row r="740" spans="1:50" s="265" customFormat="1" ht="51">
      <c r="A740" s="224" t="s">
        <v>873</v>
      </c>
      <c r="B740" s="225" t="s">
        <v>871</v>
      </c>
      <c r="C740" s="225" t="s">
        <v>55</v>
      </c>
      <c r="D740" s="225" t="s">
        <v>51</v>
      </c>
      <c r="E740" s="325" t="s">
        <v>613</v>
      </c>
      <c r="F740" s="221"/>
      <c r="G740" s="221">
        <f>G741</f>
        <v>4632</v>
      </c>
      <c r="H740" s="221">
        <f t="shared" ref="H740:N741" si="1669">H741</f>
        <v>4400</v>
      </c>
      <c r="I740" s="221">
        <f t="shared" si="1669"/>
        <v>0</v>
      </c>
      <c r="J740" s="221">
        <f t="shared" si="1669"/>
        <v>0</v>
      </c>
      <c r="K740" s="221">
        <f t="shared" si="1669"/>
        <v>-4632</v>
      </c>
      <c r="L740" s="221">
        <f t="shared" si="1669"/>
        <v>-4400</v>
      </c>
      <c r="M740" s="221">
        <f t="shared" si="1669"/>
        <v>0</v>
      </c>
      <c r="N740" s="221">
        <f t="shared" si="1669"/>
        <v>0</v>
      </c>
      <c r="O740" s="260">
        <f t="shared" si="1624"/>
        <v>0</v>
      </c>
      <c r="P740" s="260">
        <f t="shared" si="1624"/>
        <v>0</v>
      </c>
      <c r="Q740" s="260">
        <f t="shared" si="1624"/>
        <v>0</v>
      </c>
      <c r="R740" s="260">
        <f t="shared" si="1624"/>
        <v>0</v>
      </c>
      <c r="S740" s="221">
        <f t="shared" ref="S740:V741" si="1670">S741</f>
        <v>0</v>
      </c>
      <c r="T740" s="221">
        <f t="shared" si="1670"/>
        <v>0</v>
      </c>
      <c r="U740" s="221">
        <f t="shared" si="1670"/>
        <v>0</v>
      </c>
      <c r="V740" s="221">
        <f t="shared" si="1670"/>
        <v>0</v>
      </c>
      <c r="W740" s="260">
        <f t="shared" si="1647"/>
        <v>0</v>
      </c>
      <c r="X740" s="260">
        <f t="shared" si="1647"/>
        <v>0</v>
      </c>
      <c r="Y740" s="260">
        <f t="shared" si="1647"/>
        <v>0</v>
      </c>
      <c r="Z740" s="260">
        <f t="shared" si="1647"/>
        <v>0</v>
      </c>
      <c r="AA740" s="221">
        <f t="shared" ref="AA740:AD741" si="1671">AA741</f>
        <v>0</v>
      </c>
      <c r="AB740" s="221">
        <f t="shared" si="1671"/>
        <v>0</v>
      </c>
      <c r="AC740" s="221">
        <f t="shared" si="1671"/>
        <v>0</v>
      </c>
      <c r="AD740" s="221">
        <f t="shared" si="1671"/>
        <v>0</v>
      </c>
      <c r="AE740" s="221">
        <f t="shared" si="1649"/>
        <v>0</v>
      </c>
      <c r="AF740" s="221">
        <f t="shared" si="1649"/>
        <v>0</v>
      </c>
      <c r="AG740" s="221">
        <f t="shared" si="1649"/>
        <v>0</v>
      </c>
      <c r="AH740" s="221">
        <f t="shared" si="1649"/>
        <v>0</v>
      </c>
      <c r="AI740" s="221">
        <f t="shared" ref="AI740:AL741" si="1672">AI741</f>
        <v>0</v>
      </c>
      <c r="AJ740" s="221">
        <f t="shared" si="1672"/>
        <v>0</v>
      </c>
      <c r="AK740" s="221">
        <f t="shared" si="1672"/>
        <v>0</v>
      </c>
      <c r="AL740" s="221">
        <f t="shared" si="1672"/>
        <v>0</v>
      </c>
      <c r="AM740" s="260">
        <f t="shared" si="1651"/>
        <v>0</v>
      </c>
      <c r="AN740" s="260">
        <f t="shared" si="1651"/>
        <v>0</v>
      </c>
      <c r="AO740" s="260">
        <f t="shared" si="1651"/>
        <v>0</v>
      </c>
      <c r="AP740" s="260">
        <f t="shared" si="1651"/>
        <v>0</v>
      </c>
      <c r="AQ740" s="221">
        <f t="shared" ref="AQ740:AT741" si="1673">AQ741</f>
        <v>0</v>
      </c>
      <c r="AR740" s="221">
        <f t="shared" si="1673"/>
        <v>0</v>
      </c>
      <c r="AS740" s="221">
        <f t="shared" si="1673"/>
        <v>0</v>
      </c>
      <c r="AT740" s="221">
        <f t="shared" si="1673"/>
        <v>0</v>
      </c>
      <c r="AU740" s="221">
        <f t="shared" si="1653"/>
        <v>0</v>
      </c>
      <c r="AV740" s="221">
        <f t="shared" si="1653"/>
        <v>0</v>
      </c>
      <c r="AW740" s="221">
        <f t="shared" si="1653"/>
        <v>0</v>
      </c>
      <c r="AX740" s="221">
        <f t="shared" si="1653"/>
        <v>0</v>
      </c>
    </row>
    <row r="741" spans="1:50" s="265" customFormat="1" ht="33">
      <c r="A741" s="224" t="s">
        <v>81</v>
      </c>
      <c r="B741" s="225" t="s">
        <v>871</v>
      </c>
      <c r="C741" s="225" t="s">
        <v>55</v>
      </c>
      <c r="D741" s="225" t="s">
        <v>51</v>
      </c>
      <c r="E741" s="325" t="s">
        <v>613</v>
      </c>
      <c r="F741" s="225" t="s">
        <v>82</v>
      </c>
      <c r="G741" s="221">
        <f>G742</f>
        <v>4632</v>
      </c>
      <c r="H741" s="221">
        <f t="shared" si="1669"/>
        <v>4400</v>
      </c>
      <c r="I741" s="221">
        <f t="shared" si="1669"/>
        <v>0</v>
      </c>
      <c r="J741" s="221">
        <f t="shared" si="1669"/>
        <v>0</v>
      </c>
      <c r="K741" s="221">
        <f t="shared" si="1669"/>
        <v>-4632</v>
      </c>
      <c r="L741" s="221">
        <f t="shared" si="1669"/>
        <v>-4400</v>
      </c>
      <c r="M741" s="221">
        <f t="shared" si="1669"/>
        <v>0</v>
      </c>
      <c r="N741" s="221">
        <f t="shared" si="1669"/>
        <v>0</v>
      </c>
      <c r="O741" s="260">
        <f t="shared" si="1624"/>
        <v>0</v>
      </c>
      <c r="P741" s="260">
        <f t="shared" si="1624"/>
        <v>0</v>
      </c>
      <c r="Q741" s="260">
        <f t="shared" si="1624"/>
        <v>0</v>
      </c>
      <c r="R741" s="260">
        <f t="shared" si="1624"/>
        <v>0</v>
      </c>
      <c r="S741" s="221">
        <f t="shared" si="1670"/>
        <v>0</v>
      </c>
      <c r="T741" s="221">
        <f t="shared" si="1670"/>
        <v>0</v>
      </c>
      <c r="U741" s="221">
        <f t="shared" si="1670"/>
        <v>0</v>
      </c>
      <c r="V741" s="221">
        <f t="shared" si="1670"/>
        <v>0</v>
      </c>
      <c r="W741" s="260">
        <f t="shared" si="1647"/>
        <v>0</v>
      </c>
      <c r="X741" s="260">
        <f t="shared" si="1647"/>
        <v>0</v>
      </c>
      <c r="Y741" s="260">
        <f t="shared" si="1647"/>
        <v>0</v>
      </c>
      <c r="Z741" s="260">
        <f t="shared" si="1647"/>
        <v>0</v>
      </c>
      <c r="AA741" s="221">
        <f t="shared" si="1671"/>
        <v>0</v>
      </c>
      <c r="AB741" s="221">
        <f t="shared" si="1671"/>
        <v>0</v>
      </c>
      <c r="AC741" s="221">
        <f t="shared" si="1671"/>
        <v>0</v>
      </c>
      <c r="AD741" s="221">
        <f t="shared" si="1671"/>
        <v>0</v>
      </c>
      <c r="AE741" s="221">
        <f t="shared" si="1649"/>
        <v>0</v>
      </c>
      <c r="AF741" s="221">
        <f t="shared" si="1649"/>
        <v>0</v>
      </c>
      <c r="AG741" s="221">
        <f t="shared" si="1649"/>
        <v>0</v>
      </c>
      <c r="AH741" s="221">
        <f t="shared" si="1649"/>
        <v>0</v>
      </c>
      <c r="AI741" s="221">
        <f t="shared" si="1672"/>
        <v>0</v>
      </c>
      <c r="AJ741" s="221">
        <f t="shared" si="1672"/>
        <v>0</v>
      </c>
      <c r="AK741" s="221">
        <f t="shared" si="1672"/>
        <v>0</v>
      </c>
      <c r="AL741" s="221">
        <f t="shared" si="1672"/>
        <v>0</v>
      </c>
      <c r="AM741" s="260">
        <f t="shared" si="1651"/>
        <v>0</v>
      </c>
      <c r="AN741" s="260">
        <f t="shared" si="1651"/>
        <v>0</v>
      </c>
      <c r="AO741" s="260">
        <f t="shared" si="1651"/>
        <v>0</v>
      </c>
      <c r="AP741" s="260">
        <f t="shared" si="1651"/>
        <v>0</v>
      </c>
      <c r="AQ741" s="221">
        <f t="shared" si="1673"/>
        <v>0</v>
      </c>
      <c r="AR741" s="221">
        <f t="shared" si="1673"/>
        <v>0</v>
      </c>
      <c r="AS741" s="221">
        <f t="shared" si="1673"/>
        <v>0</v>
      </c>
      <c r="AT741" s="221">
        <f t="shared" si="1673"/>
        <v>0</v>
      </c>
      <c r="AU741" s="221">
        <f t="shared" si="1653"/>
        <v>0</v>
      </c>
      <c r="AV741" s="221">
        <f t="shared" si="1653"/>
        <v>0</v>
      </c>
      <c r="AW741" s="221">
        <f t="shared" si="1653"/>
        <v>0</v>
      </c>
      <c r="AX741" s="221">
        <f t="shared" si="1653"/>
        <v>0</v>
      </c>
    </row>
    <row r="742" spans="1:50" s="265" customFormat="1">
      <c r="A742" s="224" t="s">
        <v>169</v>
      </c>
      <c r="B742" s="225" t="s">
        <v>871</v>
      </c>
      <c r="C742" s="225" t="s">
        <v>55</v>
      </c>
      <c r="D742" s="225" t="s">
        <v>51</v>
      </c>
      <c r="E742" s="325" t="s">
        <v>613</v>
      </c>
      <c r="F742" s="221">
        <v>610</v>
      </c>
      <c r="G742" s="221">
        <v>4632</v>
      </c>
      <c r="H742" s="221">
        <v>4400</v>
      </c>
      <c r="I742" s="221"/>
      <c r="J742" s="221"/>
      <c r="K742" s="221">
        <v>-4632</v>
      </c>
      <c r="L742" s="221">
        <v>-4400</v>
      </c>
      <c r="M742" s="221"/>
      <c r="N742" s="221"/>
      <c r="O742" s="260">
        <f t="shared" si="1624"/>
        <v>0</v>
      </c>
      <c r="P742" s="260">
        <f t="shared" si="1624"/>
        <v>0</v>
      </c>
      <c r="Q742" s="260">
        <f t="shared" si="1624"/>
        <v>0</v>
      </c>
      <c r="R742" s="260">
        <f t="shared" si="1624"/>
        <v>0</v>
      </c>
      <c r="S742" s="221"/>
      <c r="T742" s="221"/>
      <c r="U742" s="221"/>
      <c r="V742" s="221"/>
      <c r="W742" s="260">
        <f t="shared" si="1647"/>
        <v>0</v>
      </c>
      <c r="X742" s="260">
        <f t="shared" si="1647"/>
        <v>0</v>
      </c>
      <c r="Y742" s="260">
        <f t="shared" si="1647"/>
        <v>0</v>
      </c>
      <c r="Z742" s="260">
        <f t="shared" si="1647"/>
        <v>0</v>
      </c>
      <c r="AA742" s="221"/>
      <c r="AB742" s="221"/>
      <c r="AC742" s="221"/>
      <c r="AD742" s="221"/>
      <c r="AE742" s="221">
        <f t="shared" si="1649"/>
        <v>0</v>
      </c>
      <c r="AF742" s="221">
        <f t="shared" si="1649"/>
        <v>0</v>
      </c>
      <c r="AG742" s="221">
        <f t="shared" si="1649"/>
        <v>0</v>
      </c>
      <c r="AH742" s="221">
        <f t="shared" si="1649"/>
        <v>0</v>
      </c>
      <c r="AI742" s="221"/>
      <c r="AJ742" s="221"/>
      <c r="AK742" s="221"/>
      <c r="AL742" s="221"/>
      <c r="AM742" s="260">
        <f t="shared" si="1651"/>
        <v>0</v>
      </c>
      <c r="AN742" s="260">
        <f t="shared" si="1651"/>
        <v>0</v>
      </c>
      <c r="AO742" s="260">
        <f t="shared" si="1651"/>
        <v>0</v>
      </c>
      <c r="AP742" s="260">
        <f t="shared" si="1651"/>
        <v>0</v>
      </c>
      <c r="AQ742" s="221"/>
      <c r="AR742" s="221"/>
      <c r="AS742" s="221"/>
      <c r="AT742" s="221"/>
      <c r="AU742" s="221">
        <f t="shared" si="1653"/>
        <v>0</v>
      </c>
      <c r="AV742" s="221">
        <f t="shared" si="1653"/>
        <v>0</v>
      </c>
      <c r="AW742" s="221">
        <f t="shared" si="1653"/>
        <v>0</v>
      </c>
      <c r="AX742" s="221">
        <f t="shared" si="1653"/>
        <v>0</v>
      </c>
    </row>
    <row r="743" spans="1:50" s="265" customFormat="1" ht="51">
      <c r="A743" s="224" t="s">
        <v>873</v>
      </c>
      <c r="B743" s="225" t="s">
        <v>871</v>
      </c>
      <c r="C743" s="225" t="s">
        <v>55</v>
      </c>
      <c r="D743" s="225" t="s">
        <v>51</v>
      </c>
      <c r="E743" s="325" t="s">
        <v>620</v>
      </c>
      <c r="F743" s="221"/>
      <c r="G743" s="221">
        <f>G744</f>
        <v>4628</v>
      </c>
      <c r="H743" s="221">
        <f t="shared" ref="H743:N744" si="1674">H744</f>
        <v>4396</v>
      </c>
      <c r="I743" s="221">
        <f t="shared" si="1674"/>
        <v>0</v>
      </c>
      <c r="J743" s="221">
        <f t="shared" si="1674"/>
        <v>0</v>
      </c>
      <c r="K743" s="221">
        <f t="shared" si="1674"/>
        <v>-4628</v>
      </c>
      <c r="L743" s="221">
        <f t="shared" si="1674"/>
        <v>-4396</v>
      </c>
      <c r="M743" s="221">
        <f t="shared" si="1674"/>
        <v>0</v>
      </c>
      <c r="N743" s="221">
        <f t="shared" si="1674"/>
        <v>0</v>
      </c>
      <c r="O743" s="260">
        <f t="shared" si="1624"/>
        <v>0</v>
      </c>
      <c r="P743" s="260">
        <f t="shared" si="1624"/>
        <v>0</v>
      </c>
      <c r="Q743" s="260">
        <f t="shared" si="1624"/>
        <v>0</v>
      </c>
      <c r="R743" s="260">
        <f t="shared" si="1624"/>
        <v>0</v>
      </c>
      <c r="S743" s="221">
        <f t="shared" ref="S743:V744" si="1675">S744</f>
        <v>0</v>
      </c>
      <c r="T743" s="221">
        <f t="shared" si="1675"/>
        <v>0</v>
      </c>
      <c r="U743" s="221">
        <f t="shared" si="1675"/>
        <v>0</v>
      </c>
      <c r="V743" s="221">
        <f t="shared" si="1675"/>
        <v>0</v>
      </c>
      <c r="W743" s="260">
        <f t="shared" si="1647"/>
        <v>0</v>
      </c>
      <c r="X743" s="260">
        <f t="shared" si="1647"/>
        <v>0</v>
      </c>
      <c r="Y743" s="260">
        <f t="shared" si="1647"/>
        <v>0</v>
      </c>
      <c r="Z743" s="260">
        <f t="shared" si="1647"/>
        <v>0</v>
      </c>
      <c r="AA743" s="221">
        <f t="shared" ref="AA743:AD744" si="1676">AA744</f>
        <v>0</v>
      </c>
      <c r="AB743" s="221">
        <f t="shared" si="1676"/>
        <v>0</v>
      </c>
      <c r="AC743" s="221">
        <f t="shared" si="1676"/>
        <v>0</v>
      </c>
      <c r="AD743" s="221">
        <f t="shared" si="1676"/>
        <v>0</v>
      </c>
      <c r="AE743" s="221">
        <f t="shared" si="1649"/>
        <v>0</v>
      </c>
      <c r="AF743" s="221">
        <f t="shared" si="1649"/>
        <v>0</v>
      </c>
      <c r="AG743" s="221">
        <f t="shared" si="1649"/>
        <v>0</v>
      </c>
      <c r="AH743" s="221">
        <f t="shared" si="1649"/>
        <v>0</v>
      </c>
      <c r="AI743" s="221">
        <f t="shared" ref="AI743:AL744" si="1677">AI744</f>
        <v>0</v>
      </c>
      <c r="AJ743" s="221">
        <f t="shared" si="1677"/>
        <v>0</v>
      </c>
      <c r="AK743" s="221">
        <f t="shared" si="1677"/>
        <v>0</v>
      </c>
      <c r="AL743" s="221">
        <f t="shared" si="1677"/>
        <v>0</v>
      </c>
      <c r="AM743" s="260">
        <f t="shared" si="1651"/>
        <v>0</v>
      </c>
      <c r="AN743" s="260">
        <f t="shared" si="1651"/>
        <v>0</v>
      </c>
      <c r="AO743" s="260">
        <f t="shared" si="1651"/>
        <v>0</v>
      </c>
      <c r="AP743" s="260">
        <f t="shared" si="1651"/>
        <v>0</v>
      </c>
      <c r="AQ743" s="221">
        <f t="shared" ref="AQ743:AT744" si="1678">AQ744</f>
        <v>0</v>
      </c>
      <c r="AR743" s="221">
        <f t="shared" si="1678"/>
        <v>0</v>
      </c>
      <c r="AS743" s="221">
        <f t="shared" si="1678"/>
        <v>0</v>
      </c>
      <c r="AT743" s="221">
        <f t="shared" si="1678"/>
        <v>0</v>
      </c>
      <c r="AU743" s="221">
        <f t="shared" si="1653"/>
        <v>0</v>
      </c>
      <c r="AV743" s="221">
        <f t="shared" si="1653"/>
        <v>0</v>
      </c>
      <c r="AW743" s="221">
        <f t="shared" si="1653"/>
        <v>0</v>
      </c>
      <c r="AX743" s="221">
        <f t="shared" si="1653"/>
        <v>0</v>
      </c>
    </row>
    <row r="744" spans="1:50" s="265" customFormat="1" ht="33">
      <c r="A744" s="224" t="s">
        <v>81</v>
      </c>
      <c r="B744" s="225" t="s">
        <v>871</v>
      </c>
      <c r="C744" s="225" t="s">
        <v>55</v>
      </c>
      <c r="D744" s="225" t="s">
        <v>51</v>
      </c>
      <c r="E744" s="325" t="s">
        <v>620</v>
      </c>
      <c r="F744" s="225" t="s">
        <v>82</v>
      </c>
      <c r="G744" s="221">
        <f>G745</f>
        <v>4628</v>
      </c>
      <c r="H744" s="221">
        <f t="shared" si="1674"/>
        <v>4396</v>
      </c>
      <c r="I744" s="221">
        <f t="shared" si="1674"/>
        <v>0</v>
      </c>
      <c r="J744" s="221">
        <f t="shared" si="1674"/>
        <v>0</v>
      </c>
      <c r="K744" s="221">
        <f t="shared" si="1674"/>
        <v>-4628</v>
      </c>
      <c r="L744" s="221">
        <f t="shared" si="1674"/>
        <v>-4396</v>
      </c>
      <c r="M744" s="221">
        <f t="shared" si="1674"/>
        <v>0</v>
      </c>
      <c r="N744" s="221">
        <f t="shared" si="1674"/>
        <v>0</v>
      </c>
      <c r="O744" s="260">
        <f t="shared" si="1624"/>
        <v>0</v>
      </c>
      <c r="P744" s="260">
        <f t="shared" si="1624"/>
        <v>0</v>
      </c>
      <c r="Q744" s="260">
        <f t="shared" si="1624"/>
        <v>0</v>
      </c>
      <c r="R744" s="260">
        <f t="shared" si="1624"/>
        <v>0</v>
      </c>
      <c r="S744" s="221">
        <f t="shared" si="1675"/>
        <v>0</v>
      </c>
      <c r="T744" s="221">
        <f t="shared" si="1675"/>
        <v>0</v>
      </c>
      <c r="U744" s="221">
        <f t="shared" si="1675"/>
        <v>0</v>
      </c>
      <c r="V744" s="221">
        <f t="shared" si="1675"/>
        <v>0</v>
      </c>
      <c r="W744" s="260">
        <f t="shared" si="1647"/>
        <v>0</v>
      </c>
      <c r="X744" s="260">
        <f t="shared" si="1647"/>
        <v>0</v>
      </c>
      <c r="Y744" s="260">
        <f t="shared" si="1647"/>
        <v>0</v>
      </c>
      <c r="Z744" s="260">
        <f t="shared" si="1647"/>
        <v>0</v>
      </c>
      <c r="AA744" s="221">
        <f t="shared" si="1676"/>
        <v>0</v>
      </c>
      <c r="AB744" s="221">
        <f t="shared" si="1676"/>
        <v>0</v>
      </c>
      <c r="AC744" s="221">
        <f t="shared" si="1676"/>
        <v>0</v>
      </c>
      <c r="AD744" s="221">
        <f t="shared" si="1676"/>
        <v>0</v>
      </c>
      <c r="AE744" s="221">
        <f t="shared" si="1649"/>
        <v>0</v>
      </c>
      <c r="AF744" s="221">
        <f t="shared" si="1649"/>
        <v>0</v>
      </c>
      <c r="AG744" s="221">
        <f t="shared" si="1649"/>
        <v>0</v>
      </c>
      <c r="AH744" s="221">
        <f t="shared" si="1649"/>
        <v>0</v>
      </c>
      <c r="AI744" s="221">
        <f t="shared" si="1677"/>
        <v>0</v>
      </c>
      <c r="AJ744" s="221">
        <f t="shared" si="1677"/>
        <v>0</v>
      </c>
      <c r="AK744" s="221">
        <f t="shared" si="1677"/>
        <v>0</v>
      </c>
      <c r="AL744" s="221">
        <f t="shared" si="1677"/>
        <v>0</v>
      </c>
      <c r="AM744" s="260">
        <f t="shared" si="1651"/>
        <v>0</v>
      </c>
      <c r="AN744" s="260">
        <f t="shared" si="1651"/>
        <v>0</v>
      </c>
      <c r="AO744" s="260">
        <f t="shared" si="1651"/>
        <v>0</v>
      </c>
      <c r="AP744" s="260">
        <f t="shared" si="1651"/>
        <v>0</v>
      </c>
      <c r="AQ744" s="221">
        <f t="shared" si="1678"/>
        <v>0</v>
      </c>
      <c r="AR744" s="221">
        <f t="shared" si="1678"/>
        <v>0</v>
      </c>
      <c r="AS744" s="221">
        <f t="shared" si="1678"/>
        <v>0</v>
      </c>
      <c r="AT744" s="221">
        <f t="shared" si="1678"/>
        <v>0</v>
      </c>
      <c r="AU744" s="221">
        <f t="shared" si="1653"/>
        <v>0</v>
      </c>
      <c r="AV744" s="221">
        <f t="shared" si="1653"/>
        <v>0</v>
      </c>
      <c r="AW744" s="221">
        <f t="shared" si="1653"/>
        <v>0</v>
      </c>
      <c r="AX744" s="221">
        <f t="shared" si="1653"/>
        <v>0</v>
      </c>
    </row>
    <row r="745" spans="1:50" s="265" customFormat="1">
      <c r="A745" s="224" t="s">
        <v>169</v>
      </c>
      <c r="B745" s="225" t="s">
        <v>871</v>
      </c>
      <c r="C745" s="225" t="s">
        <v>55</v>
      </c>
      <c r="D745" s="225" t="s">
        <v>51</v>
      </c>
      <c r="E745" s="325" t="s">
        <v>620</v>
      </c>
      <c r="F745" s="221">
        <v>610</v>
      </c>
      <c r="G745" s="221">
        <v>4628</v>
      </c>
      <c r="H745" s="221">
        <v>4396</v>
      </c>
      <c r="I745" s="221"/>
      <c r="J745" s="221"/>
      <c r="K745" s="221">
        <v>-4628</v>
      </c>
      <c r="L745" s="221">
        <v>-4396</v>
      </c>
      <c r="M745" s="221"/>
      <c r="N745" s="221"/>
      <c r="O745" s="260">
        <f t="shared" si="1624"/>
        <v>0</v>
      </c>
      <c r="P745" s="260">
        <f t="shared" si="1624"/>
        <v>0</v>
      </c>
      <c r="Q745" s="260">
        <f t="shared" si="1624"/>
        <v>0</v>
      </c>
      <c r="R745" s="260">
        <f t="shared" si="1624"/>
        <v>0</v>
      </c>
      <c r="S745" s="221"/>
      <c r="T745" s="221"/>
      <c r="U745" s="221"/>
      <c r="V745" s="221"/>
      <c r="W745" s="260">
        <f t="shared" si="1647"/>
        <v>0</v>
      </c>
      <c r="X745" s="260">
        <f t="shared" si="1647"/>
        <v>0</v>
      </c>
      <c r="Y745" s="260">
        <f t="shared" si="1647"/>
        <v>0</v>
      </c>
      <c r="Z745" s="260">
        <f t="shared" si="1647"/>
        <v>0</v>
      </c>
      <c r="AA745" s="221"/>
      <c r="AB745" s="221"/>
      <c r="AC745" s="221"/>
      <c r="AD745" s="221"/>
      <c r="AE745" s="221">
        <f t="shared" si="1649"/>
        <v>0</v>
      </c>
      <c r="AF745" s="221">
        <f t="shared" si="1649"/>
        <v>0</v>
      </c>
      <c r="AG745" s="221">
        <f t="shared" si="1649"/>
        <v>0</v>
      </c>
      <c r="AH745" s="221">
        <f t="shared" si="1649"/>
        <v>0</v>
      </c>
      <c r="AI745" s="221"/>
      <c r="AJ745" s="221"/>
      <c r="AK745" s="221"/>
      <c r="AL745" s="221"/>
      <c r="AM745" s="260">
        <f t="shared" si="1651"/>
        <v>0</v>
      </c>
      <c r="AN745" s="260">
        <f t="shared" si="1651"/>
        <v>0</v>
      </c>
      <c r="AO745" s="260">
        <f t="shared" si="1651"/>
        <v>0</v>
      </c>
      <c r="AP745" s="260">
        <f t="shared" si="1651"/>
        <v>0</v>
      </c>
      <c r="AQ745" s="221"/>
      <c r="AR745" s="221"/>
      <c r="AS745" s="221"/>
      <c r="AT745" s="221"/>
      <c r="AU745" s="221">
        <f t="shared" si="1653"/>
        <v>0</v>
      </c>
      <c r="AV745" s="221">
        <f t="shared" si="1653"/>
        <v>0</v>
      </c>
      <c r="AW745" s="221">
        <f t="shared" si="1653"/>
        <v>0</v>
      </c>
      <c r="AX745" s="221">
        <f t="shared" si="1653"/>
        <v>0</v>
      </c>
    </row>
    <row r="746" spans="1:50" ht="51">
      <c r="A746" s="114" t="s">
        <v>858</v>
      </c>
      <c r="B746" s="112" t="s">
        <v>871</v>
      </c>
      <c r="C746" s="112" t="s">
        <v>55</v>
      </c>
      <c r="D746" s="112" t="s">
        <v>51</v>
      </c>
      <c r="E746" s="50" t="s">
        <v>748</v>
      </c>
      <c r="F746" s="28"/>
      <c r="G746" s="260"/>
      <c r="H746" s="260"/>
      <c r="I746" s="260"/>
      <c r="J746" s="260"/>
      <c r="K746" s="28">
        <f>K747</f>
        <v>4047</v>
      </c>
      <c r="L746" s="28">
        <f t="shared" ref="L746:AB747" si="1679">L747</f>
        <v>3845</v>
      </c>
      <c r="M746" s="28">
        <f t="shared" si="1679"/>
        <v>3618</v>
      </c>
      <c r="N746" s="28">
        <f t="shared" si="1679"/>
        <v>3437</v>
      </c>
      <c r="O746" s="260">
        <f t="shared" si="1679"/>
        <v>4047</v>
      </c>
      <c r="P746" s="260">
        <f t="shared" si="1679"/>
        <v>3845</v>
      </c>
      <c r="Q746" s="260">
        <f t="shared" si="1679"/>
        <v>3618</v>
      </c>
      <c r="R746" s="260">
        <f t="shared" si="1679"/>
        <v>3437</v>
      </c>
      <c r="S746" s="28">
        <f>S747</f>
        <v>0</v>
      </c>
      <c r="T746" s="28">
        <f t="shared" si="1679"/>
        <v>0</v>
      </c>
      <c r="U746" s="28">
        <f t="shared" si="1679"/>
        <v>0</v>
      </c>
      <c r="V746" s="28">
        <f t="shared" si="1679"/>
        <v>0</v>
      </c>
      <c r="W746" s="260">
        <f t="shared" si="1679"/>
        <v>4047</v>
      </c>
      <c r="X746" s="260">
        <f t="shared" si="1679"/>
        <v>3845</v>
      </c>
      <c r="Y746" s="260">
        <f t="shared" si="1679"/>
        <v>3618</v>
      </c>
      <c r="Z746" s="260">
        <f t="shared" si="1679"/>
        <v>3437</v>
      </c>
      <c r="AA746" s="28">
        <f>AA747</f>
        <v>0</v>
      </c>
      <c r="AB746" s="28">
        <f t="shared" si="1679"/>
        <v>0</v>
      </c>
      <c r="AC746" s="28">
        <f t="shared" ref="AB746:AH747" si="1680">AC747</f>
        <v>0</v>
      </c>
      <c r="AD746" s="28">
        <f t="shared" si="1680"/>
        <v>0</v>
      </c>
      <c r="AE746" s="28">
        <f t="shared" si="1680"/>
        <v>4047</v>
      </c>
      <c r="AF746" s="28">
        <f t="shared" si="1680"/>
        <v>3845</v>
      </c>
      <c r="AG746" s="28">
        <f t="shared" si="1680"/>
        <v>3618</v>
      </c>
      <c r="AH746" s="28">
        <f t="shared" si="1680"/>
        <v>3437</v>
      </c>
      <c r="AI746" s="28">
        <f>AI747</f>
        <v>0</v>
      </c>
      <c r="AJ746" s="28">
        <f t="shared" ref="AJ746:AX747" si="1681">AJ747</f>
        <v>0</v>
      </c>
      <c r="AK746" s="28">
        <f t="shared" si="1681"/>
        <v>0</v>
      </c>
      <c r="AL746" s="28">
        <f t="shared" si="1681"/>
        <v>0</v>
      </c>
      <c r="AM746" s="260">
        <f t="shared" si="1681"/>
        <v>4047</v>
      </c>
      <c r="AN746" s="260">
        <f t="shared" si="1681"/>
        <v>3845</v>
      </c>
      <c r="AO746" s="260">
        <f t="shared" si="1681"/>
        <v>3618</v>
      </c>
      <c r="AP746" s="260">
        <f t="shared" si="1681"/>
        <v>3437</v>
      </c>
      <c r="AQ746" s="28">
        <f>AQ747</f>
        <v>0</v>
      </c>
      <c r="AR746" s="28">
        <f t="shared" si="1681"/>
        <v>0</v>
      </c>
      <c r="AS746" s="28">
        <f t="shared" si="1681"/>
        <v>0</v>
      </c>
      <c r="AT746" s="28">
        <f t="shared" si="1681"/>
        <v>0</v>
      </c>
      <c r="AU746" s="28">
        <f t="shared" si="1681"/>
        <v>4047</v>
      </c>
      <c r="AV746" s="28">
        <f t="shared" si="1681"/>
        <v>3845</v>
      </c>
      <c r="AW746" s="28">
        <f t="shared" si="1681"/>
        <v>3618</v>
      </c>
      <c r="AX746" s="28">
        <f t="shared" si="1681"/>
        <v>3437</v>
      </c>
    </row>
    <row r="747" spans="1:50" ht="33">
      <c r="A747" s="114" t="s">
        <v>81</v>
      </c>
      <c r="B747" s="112" t="s">
        <v>871</v>
      </c>
      <c r="C747" s="112" t="s">
        <v>55</v>
      </c>
      <c r="D747" s="112" t="s">
        <v>51</v>
      </c>
      <c r="E747" s="50" t="s">
        <v>748</v>
      </c>
      <c r="F747" s="112" t="s">
        <v>82</v>
      </c>
      <c r="G747" s="260"/>
      <c r="H747" s="260"/>
      <c r="I747" s="260"/>
      <c r="J747" s="260"/>
      <c r="K747" s="28">
        <f>K748</f>
        <v>4047</v>
      </c>
      <c r="L747" s="28">
        <f t="shared" si="1679"/>
        <v>3845</v>
      </c>
      <c r="M747" s="28">
        <f t="shared" si="1679"/>
        <v>3618</v>
      </c>
      <c r="N747" s="28">
        <f t="shared" si="1679"/>
        <v>3437</v>
      </c>
      <c r="O747" s="260">
        <f t="shared" si="1679"/>
        <v>4047</v>
      </c>
      <c r="P747" s="260">
        <f t="shared" si="1679"/>
        <v>3845</v>
      </c>
      <c r="Q747" s="260">
        <f t="shared" si="1679"/>
        <v>3618</v>
      </c>
      <c r="R747" s="260">
        <f t="shared" si="1679"/>
        <v>3437</v>
      </c>
      <c r="S747" s="28">
        <f>S748</f>
        <v>0</v>
      </c>
      <c r="T747" s="28">
        <f t="shared" si="1679"/>
        <v>0</v>
      </c>
      <c r="U747" s="28">
        <f t="shared" si="1679"/>
        <v>0</v>
      </c>
      <c r="V747" s="28">
        <f t="shared" si="1679"/>
        <v>0</v>
      </c>
      <c r="W747" s="260">
        <f t="shared" si="1679"/>
        <v>4047</v>
      </c>
      <c r="X747" s="260">
        <f t="shared" si="1679"/>
        <v>3845</v>
      </c>
      <c r="Y747" s="260">
        <f t="shared" si="1679"/>
        <v>3618</v>
      </c>
      <c r="Z747" s="260">
        <f t="shared" si="1679"/>
        <v>3437</v>
      </c>
      <c r="AA747" s="28">
        <f>AA748</f>
        <v>0</v>
      </c>
      <c r="AB747" s="28">
        <f t="shared" si="1680"/>
        <v>0</v>
      </c>
      <c r="AC747" s="28">
        <f t="shared" si="1680"/>
        <v>0</v>
      </c>
      <c r="AD747" s="28">
        <f t="shared" si="1680"/>
        <v>0</v>
      </c>
      <c r="AE747" s="28">
        <f t="shared" si="1680"/>
        <v>4047</v>
      </c>
      <c r="AF747" s="28">
        <f t="shared" si="1680"/>
        <v>3845</v>
      </c>
      <c r="AG747" s="28">
        <f t="shared" si="1680"/>
        <v>3618</v>
      </c>
      <c r="AH747" s="28">
        <f t="shared" si="1680"/>
        <v>3437</v>
      </c>
      <c r="AI747" s="28">
        <f>AI748</f>
        <v>0</v>
      </c>
      <c r="AJ747" s="28">
        <f t="shared" si="1681"/>
        <v>0</v>
      </c>
      <c r="AK747" s="28">
        <f t="shared" si="1681"/>
        <v>0</v>
      </c>
      <c r="AL747" s="28">
        <f t="shared" si="1681"/>
        <v>0</v>
      </c>
      <c r="AM747" s="260">
        <f t="shared" si="1681"/>
        <v>4047</v>
      </c>
      <c r="AN747" s="260">
        <f t="shared" si="1681"/>
        <v>3845</v>
      </c>
      <c r="AO747" s="260">
        <f t="shared" si="1681"/>
        <v>3618</v>
      </c>
      <c r="AP747" s="260">
        <f t="shared" si="1681"/>
        <v>3437</v>
      </c>
      <c r="AQ747" s="28">
        <f>AQ748</f>
        <v>0</v>
      </c>
      <c r="AR747" s="28">
        <f t="shared" si="1681"/>
        <v>0</v>
      </c>
      <c r="AS747" s="28">
        <f t="shared" si="1681"/>
        <v>0</v>
      </c>
      <c r="AT747" s="28">
        <f t="shared" si="1681"/>
        <v>0</v>
      </c>
      <c r="AU747" s="28">
        <f t="shared" si="1681"/>
        <v>4047</v>
      </c>
      <c r="AV747" s="28">
        <f t="shared" si="1681"/>
        <v>3845</v>
      </c>
      <c r="AW747" s="28">
        <f t="shared" si="1681"/>
        <v>3618</v>
      </c>
      <c r="AX747" s="28">
        <f t="shared" si="1681"/>
        <v>3437</v>
      </c>
    </row>
    <row r="748" spans="1:50">
      <c r="A748" s="114" t="s">
        <v>169</v>
      </c>
      <c r="B748" s="112" t="s">
        <v>871</v>
      </c>
      <c r="C748" s="112" t="s">
        <v>55</v>
      </c>
      <c r="D748" s="112" t="s">
        <v>51</v>
      </c>
      <c r="E748" s="50" t="s">
        <v>748</v>
      </c>
      <c r="F748" s="28">
        <v>610</v>
      </c>
      <c r="G748" s="260"/>
      <c r="H748" s="260"/>
      <c r="I748" s="260"/>
      <c r="J748" s="260"/>
      <c r="K748" s="28">
        <v>4047</v>
      </c>
      <c r="L748" s="28">
        <v>3845</v>
      </c>
      <c r="M748" s="28">
        <v>3618</v>
      </c>
      <c r="N748" s="28">
        <v>3437</v>
      </c>
      <c r="O748" s="260">
        <f t="shared" ref="O748:R748" si="1682">G748+K748</f>
        <v>4047</v>
      </c>
      <c r="P748" s="260">
        <f t="shared" si="1682"/>
        <v>3845</v>
      </c>
      <c r="Q748" s="260">
        <f t="shared" si="1682"/>
        <v>3618</v>
      </c>
      <c r="R748" s="260">
        <f t="shared" si="1682"/>
        <v>3437</v>
      </c>
      <c r="S748" s="28"/>
      <c r="T748" s="28"/>
      <c r="U748" s="28"/>
      <c r="V748" s="28"/>
      <c r="W748" s="260">
        <f t="shared" ref="W748:Z811" si="1683">O748+S748</f>
        <v>4047</v>
      </c>
      <c r="X748" s="260">
        <f t="shared" si="1683"/>
        <v>3845</v>
      </c>
      <c r="Y748" s="260">
        <f t="shared" si="1683"/>
        <v>3618</v>
      </c>
      <c r="Z748" s="260">
        <f t="shared" si="1683"/>
        <v>3437</v>
      </c>
      <c r="AA748" s="28"/>
      <c r="AB748" s="28"/>
      <c r="AC748" s="28"/>
      <c r="AD748" s="28"/>
      <c r="AE748" s="28">
        <f t="shared" ref="AE748:AH811" si="1684">W748+AA748</f>
        <v>4047</v>
      </c>
      <c r="AF748" s="28">
        <f t="shared" si="1684"/>
        <v>3845</v>
      </c>
      <c r="AG748" s="28">
        <f t="shared" si="1684"/>
        <v>3618</v>
      </c>
      <c r="AH748" s="28">
        <f t="shared" si="1684"/>
        <v>3437</v>
      </c>
      <c r="AI748" s="28"/>
      <c r="AJ748" s="28"/>
      <c r="AK748" s="28"/>
      <c r="AL748" s="28"/>
      <c r="AM748" s="260">
        <f t="shared" ref="AM748:AP811" si="1685">AE748+AI748</f>
        <v>4047</v>
      </c>
      <c r="AN748" s="260">
        <f t="shared" si="1685"/>
        <v>3845</v>
      </c>
      <c r="AO748" s="260">
        <f t="shared" si="1685"/>
        <v>3618</v>
      </c>
      <c r="AP748" s="260">
        <f t="shared" si="1685"/>
        <v>3437</v>
      </c>
      <c r="AQ748" s="28"/>
      <c r="AR748" s="28"/>
      <c r="AS748" s="28"/>
      <c r="AT748" s="28"/>
      <c r="AU748" s="28">
        <f t="shared" ref="AU748:AX811" si="1686">AM748+AQ748</f>
        <v>4047</v>
      </c>
      <c r="AV748" s="28">
        <f t="shared" si="1686"/>
        <v>3845</v>
      </c>
      <c r="AW748" s="28">
        <f t="shared" si="1686"/>
        <v>3618</v>
      </c>
      <c r="AX748" s="28">
        <f t="shared" si="1686"/>
        <v>3437</v>
      </c>
    </row>
    <row r="749" spans="1:50">
      <c r="A749" s="114"/>
      <c r="B749" s="112"/>
      <c r="C749" s="112"/>
      <c r="D749" s="112"/>
      <c r="E749" s="50"/>
      <c r="F749" s="28"/>
      <c r="G749" s="260"/>
      <c r="H749" s="260"/>
      <c r="I749" s="260"/>
      <c r="J749" s="260"/>
      <c r="K749" s="28"/>
      <c r="L749" s="28"/>
      <c r="M749" s="28"/>
      <c r="N749" s="28"/>
      <c r="O749" s="260">
        <f t="shared" si="1624"/>
        <v>0</v>
      </c>
      <c r="P749" s="260">
        <f t="shared" si="1624"/>
        <v>0</v>
      </c>
      <c r="Q749" s="260">
        <f t="shared" si="1624"/>
        <v>0</v>
      </c>
      <c r="R749" s="260">
        <f t="shared" si="1624"/>
        <v>0</v>
      </c>
      <c r="S749" s="28"/>
      <c r="T749" s="28"/>
      <c r="U749" s="28"/>
      <c r="V749" s="28"/>
      <c r="W749" s="260">
        <f t="shared" si="1683"/>
        <v>0</v>
      </c>
      <c r="X749" s="260">
        <f t="shared" si="1683"/>
        <v>0</v>
      </c>
      <c r="Y749" s="260">
        <f t="shared" si="1683"/>
        <v>0</v>
      </c>
      <c r="Z749" s="260">
        <f t="shared" si="1683"/>
        <v>0</v>
      </c>
      <c r="AA749" s="28"/>
      <c r="AB749" s="28"/>
      <c r="AC749" s="28"/>
      <c r="AD749" s="28"/>
      <c r="AE749" s="28">
        <f t="shared" si="1684"/>
        <v>0</v>
      </c>
      <c r="AF749" s="28">
        <f t="shared" si="1684"/>
        <v>0</v>
      </c>
      <c r="AG749" s="28">
        <f t="shared" si="1684"/>
        <v>0</v>
      </c>
      <c r="AH749" s="28">
        <f t="shared" si="1684"/>
        <v>0</v>
      </c>
      <c r="AI749" s="28"/>
      <c r="AJ749" s="28"/>
      <c r="AK749" s="28"/>
      <c r="AL749" s="28"/>
      <c r="AM749" s="260">
        <f t="shared" si="1685"/>
        <v>0</v>
      </c>
      <c r="AN749" s="260">
        <f t="shared" si="1685"/>
        <v>0</v>
      </c>
      <c r="AO749" s="260">
        <f t="shared" si="1685"/>
        <v>0</v>
      </c>
      <c r="AP749" s="260">
        <f t="shared" si="1685"/>
        <v>0</v>
      </c>
      <c r="AQ749" s="28"/>
      <c r="AR749" s="28"/>
      <c r="AS749" s="28"/>
      <c r="AT749" s="28"/>
      <c r="AU749" s="28">
        <f t="shared" si="1686"/>
        <v>0</v>
      </c>
      <c r="AV749" s="28">
        <f t="shared" si="1686"/>
        <v>0</v>
      </c>
      <c r="AW749" s="28">
        <f t="shared" si="1686"/>
        <v>0</v>
      </c>
      <c r="AX749" s="28">
        <f t="shared" si="1686"/>
        <v>0</v>
      </c>
    </row>
    <row r="750" spans="1:50" ht="63" customHeight="1">
      <c r="A750" s="254" t="s">
        <v>874</v>
      </c>
      <c r="B750" s="19">
        <v>918</v>
      </c>
      <c r="C750" s="19"/>
      <c r="D750" s="19"/>
      <c r="E750" s="255"/>
      <c r="F750" s="19"/>
      <c r="G750" s="176">
        <f t="shared" ref="G750:N751" si="1687">G751</f>
        <v>264</v>
      </c>
      <c r="H750" s="176">
        <f t="shared" si="1687"/>
        <v>0</v>
      </c>
      <c r="I750" s="176">
        <f t="shared" si="1687"/>
        <v>264</v>
      </c>
      <c r="J750" s="176">
        <f t="shared" si="1687"/>
        <v>0</v>
      </c>
      <c r="K750" s="21">
        <f t="shared" si="1687"/>
        <v>0</v>
      </c>
      <c r="L750" s="21">
        <f t="shared" si="1687"/>
        <v>0</v>
      </c>
      <c r="M750" s="21">
        <f t="shared" si="1687"/>
        <v>0</v>
      </c>
      <c r="N750" s="21">
        <f t="shared" si="1687"/>
        <v>0</v>
      </c>
      <c r="O750" s="176">
        <f t="shared" si="1624"/>
        <v>264</v>
      </c>
      <c r="P750" s="176">
        <f t="shared" si="1624"/>
        <v>0</v>
      </c>
      <c r="Q750" s="176">
        <f t="shared" si="1624"/>
        <v>264</v>
      </c>
      <c r="R750" s="176">
        <f t="shared" si="1624"/>
        <v>0</v>
      </c>
      <c r="S750" s="21">
        <f t="shared" ref="S750:V751" si="1688">S751</f>
        <v>0</v>
      </c>
      <c r="T750" s="21">
        <f t="shared" si="1688"/>
        <v>0</v>
      </c>
      <c r="U750" s="21">
        <f t="shared" si="1688"/>
        <v>0</v>
      </c>
      <c r="V750" s="21">
        <f t="shared" si="1688"/>
        <v>0</v>
      </c>
      <c r="W750" s="176">
        <f t="shared" si="1683"/>
        <v>264</v>
      </c>
      <c r="X750" s="176">
        <f t="shared" si="1683"/>
        <v>0</v>
      </c>
      <c r="Y750" s="176">
        <f t="shared" si="1683"/>
        <v>264</v>
      </c>
      <c r="Z750" s="176">
        <f t="shared" si="1683"/>
        <v>0</v>
      </c>
      <c r="AA750" s="21">
        <f t="shared" ref="AA750:AD751" si="1689">AA751</f>
        <v>0</v>
      </c>
      <c r="AB750" s="21">
        <f t="shared" si="1689"/>
        <v>0</v>
      </c>
      <c r="AC750" s="21">
        <f t="shared" si="1689"/>
        <v>0</v>
      </c>
      <c r="AD750" s="21">
        <f t="shared" si="1689"/>
        <v>0</v>
      </c>
      <c r="AE750" s="21">
        <f t="shared" si="1684"/>
        <v>264</v>
      </c>
      <c r="AF750" s="21">
        <f t="shared" si="1684"/>
        <v>0</v>
      </c>
      <c r="AG750" s="21">
        <f t="shared" si="1684"/>
        <v>264</v>
      </c>
      <c r="AH750" s="21">
        <f t="shared" si="1684"/>
        <v>0</v>
      </c>
      <c r="AI750" s="21">
        <f t="shared" ref="AI750:AL751" si="1690">AI751</f>
        <v>0</v>
      </c>
      <c r="AJ750" s="21">
        <f t="shared" si="1690"/>
        <v>0</v>
      </c>
      <c r="AK750" s="21">
        <f t="shared" si="1690"/>
        <v>0</v>
      </c>
      <c r="AL750" s="21">
        <f t="shared" si="1690"/>
        <v>0</v>
      </c>
      <c r="AM750" s="176">
        <f t="shared" si="1685"/>
        <v>264</v>
      </c>
      <c r="AN750" s="176">
        <f t="shared" si="1685"/>
        <v>0</v>
      </c>
      <c r="AO750" s="176">
        <f t="shared" si="1685"/>
        <v>264</v>
      </c>
      <c r="AP750" s="176">
        <f t="shared" si="1685"/>
        <v>0</v>
      </c>
      <c r="AQ750" s="21">
        <f t="shared" ref="AQ750:AT751" si="1691">AQ751</f>
        <v>0</v>
      </c>
      <c r="AR750" s="21">
        <f t="shared" si="1691"/>
        <v>0</v>
      </c>
      <c r="AS750" s="21">
        <f t="shared" si="1691"/>
        <v>0</v>
      </c>
      <c r="AT750" s="21">
        <f t="shared" si="1691"/>
        <v>0</v>
      </c>
      <c r="AU750" s="21">
        <f t="shared" si="1686"/>
        <v>264</v>
      </c>
      <c r="AV750" s="21">
        <f t="shared" si="1686"/>
        <v>0</v>
      </c>
      <c r="AW750" s="21">
        <f t="shared" si="1686"/>
        <v>264</v>
      </c>
      <c r="AX750" s="21">
        <f t="shared" si="1686"/>
        <v>0</v>
      </c>
    </row>
    <row r="751" spans="1:50" ht="30" customHeight="1">
      <c r="A751" s="116" t="s">
        <v>18</v>
      </c>
      <c r="B751" s="22">
        <f>B750</f>
        <v>918</v>
      </c>
      <c r="C751" s="22" t="s">
        <v>48</v>
      </c>
      <c r="D751" s="22" t="s">
        <v>71</v>
      </c>
      <c r="E751" s="64"/>
      <c r="F751" s="22"/>
      <c r="G751" s="180">
        <f t="shared" si="1687"/>
        <v>264</v>
      </c>
      <c r="H751" s="180">
        <f t="shared" si="1687"/>
        <v>0</v>
      </c>
      <c r="I751" s="180">
        <f t="shared" si="1687"/>
        <v>264</v>
      </c>
      <c r="J751" s="180">
        <f t="shared" si="1687"/>
        <v>0</v>
      </c>
      <c r="K751" s="23">
        <f t="shared" si="1687"/>
        <v>0</v>
      </c>
      <c r="L751" s="23">
        <f t="shared" si="1687"/>
        <v>0</v>
      </c>
      <c r="M751" s="23">
        <f t="shared" si="1687"/>
        <v>0</v>
      </c>
      <c r="N751" s="23">
        <f t="shared" si="1687"/>
        <v>0</v>
      </c>
      <c r="O751" s="180">
        <f t="shared" si="1624"/>
        <v>264</v>
      </c>
      <c r="P751" s="180">
        <f t="shared" si="1624"/>
        <v>0</v>
      </c>
      <c r="Q751" s="180">
        <f t="shared" si="1624"/>
        <v>264</v>
      </c>
      <c r="R751" s="180">
        <f t="shared" si="1624"/>
        <v>0</v>
      </c>
      <c r="S751" s="23">
        <f t="shared" si="1688"/>
        <v>0</v>
      </c>
      <c r="T751" s="23">
        <f t="shared" si="1688"/>
        <v>0</v>
      </c>
      <c r="U751" s="23">
        <f t="shared" si="1688"/>
        <v>0</v>
      </c>
      <c r="V751" s="23">
        <f t="shared" si="1688"/>
        <v>0</v>
      </c>
      <c r="W751" s="180">
        <f t="shared" si="1683"/>
        <v>264</v>
      </c>
      <c r="X751" s="180">
        <f t="shared" si="1683"/>
        <v>0</v>
      </c>
      <c r="Y751" s="180">
        <f t="shared" si="1683"/>
        <v>264</v>
      </c>
      <c r="Z751" s="180">
        <f t="shared" si="1683"/>
        <v>0</v>
      </c>
      <c r="AA751" s="23">
        <f t="shared" si="1689"/>
        <v>0</v>
      </c>
      <c r="AB751" s="23">
        <f t="shared" si="1689"/>
        <v>0</v>
      </c>
      <c r="AC751" s="23">
        <f t="shared" si="1689"/>
        <v>0</v>
      </c>
      <c r="AD751" s="23">
        <f t="shared" si="1689"/>
        <v>0</v>
      </c>
      <c r="AE751" s="23">
        <f t="shared" si="1684"/>
        <v>264</v>
      </c>
      <c r="AF751" s="23">
        <f t="shared" si="1684"/>
        <v>0</v>
      </c>
      <c r="AG751" s="23">
        <f t="shared" si="1684"/>
        <v>264</v>
      </c>
      <c r="AH751" s="23">
        <f t="shared" si="1684"/>
        <v>0</v>
      </c>
      <c r="AI751" s="23">
        <f t="shared" si="1690"/>
        <v>0</v>
      </c>
      <c r="AJ751" s="23">
        <f t="shared" si="1690"/>
        <v>0</v>
      </c>
      <c r="AK751" s="23">
        <f t="shared" si="1690"/>
        <v>0</v>
      </c>
      <c r="AL751" s="23">
        <f t="shared" si="1690"/>
        <v>0</v>
      </c>
      <c r="AM751" s="180">
        <f t="shared" si="1685"/>
        <v>264</v>
      </c>
      <c r="AN751" s="180">
        <f t="shared" si="1685"/>
        <v>0</v>
      </c>
      <c r="AO751" s="180">
        <f t="shared" si="1685"/>
        <v>264</v>
      </c>
      <c r="AP751" s="180">
        <f t="shared" si="1685"/>
        <v>0</v>
      </c>
      <c r="AQ751" s="23">
        <f t="shared" si="1691"/>
        <v>0</v>
      </c>
      <c r="AR751" s="23">
        <f t="shared" si="1691"/>
        <v>0</v>
      </c>
      <c r="AS751" s="23">
        <f t="shared" si="1691"/>
        <v>0</v>
      </c>
      <c r="AT751" s="23">
        <f t="shared" si="1691"/>
        <v>0</v>
      </c>
      <c r="AU751" s="23">
        <f t="shared" si="1686"/>
        <v>264</v>
      </c>
      <c r="AV751" s="23">
        <f t="shared" si="1686"/>
        <v>0</v>
      </c>
      <c r="AW751" s="23">
        <f t="shared" si="1686"/>
        <v>264</v>
      </c>
      <c r="AX751" s="23">
        <f t="shared" si="1686"/>
        <v>0</v>
      </c>
    </row>
    <row r="752" spans="1:50">
      <c r="A752" s="91" t="s">
        <v>79</v>
      </c>
      <c r="B752" s="25">
        <f>B750</f>
        <v>918</v>
      </c>
      <c r="C752" s="25" t="s">
        <v>48</v>
      </c>
      <c r="D752" s="25" t="s">
        <v>71</v>
      </c>
      <c r="E752" s="26" t="s">
        <v>218</v>
      </c>
      <c r="F752" s="164"/>
      <c r="G752" s="181">
        <f t="shared" ref="G752:N752" si="1692">G755</f>
        <v>264</v>
      </c>
      <c r="H752" s="181">
        <f t="shared" si="1692"/>
        <v>0</v>
      </c>
      <c r="I752" s="181">
        <f t="shared" si="1692"/>
        <v>264</v>
      </c>
      <c r="J752" s="181">
        <f t="shared" si="1692"/>
        <v>0</v>
      </c>
      <c r="K752" s="27">
        <f t="shared" si="1692"/>
        <v>0</v>
      </c>
      <c r="L752" s="27">
        <f t="shared" si="1692"/>
        <v>0</v>
      </c>
      <c r="M752" s="27">
        <f t="shared" si="1692"/>
        <v>0</v>
      </c>
      <c r="N752" s="27">
        <f t="shared" si="1692"/>
        <v>0</v>
      </c>
      <c r="O752" s="181">
        <f t="shared" si="1624"/>
        <v>264</v>
      </c>
      <c r="P752" s="181">
        <f t="shared" si="1624"/>
        <v>0</v>
      </c>
      <c r="Q752" s="181">
        <f t="shared" si="1624"/>
        <v>264</v>
      </c>
      <c r="R752" s="181">
        <f t="shared" si="1624"/>
        <v>0</v>
      </c>
      <c r="S752" s="27">
        <f t="shared" ref="S752:V752" si="1693">S755</f>
        <v>0</v>
      </c>
      <c r="T752" s="27">
        <f t="shared" si="1693"/>
        <v>0</v>
      </c>
      <c r="U752" s="27">
        <f t="shared" si="1693"/>
        <v>0</v>
      </c>
      <c r="V752" s="27">
        <f t="shared" si="1693"/>
        <v>0</v>
      </c>
      <c r="W752" s="181">
        <f t="shared" si="1683"/>
        <v>264</v>
      </c>
      <c r="X752" s="181">
        <f t="shared" si="1683"/>
        <v>0</v>
      </c>
      <c r="Y752" s="181">
        <f t="shared" si="1683"/>
        <v>264</v>
      </c>
      <c r="Z752" s="181">
        <f t="shared" si="1683"/>
        <v>0</v>
      </c>
      <c r="AA752" s="27">
        <f t="shared" ref="AA752:AD752" si="1694">AA755</f>
        <v>0</v>
      </c>
      <c r="AB752" s="27">
        <f t="shared" si="1694"/>
        <v>0</v>
      </c>
      <c r="AC752" s="27">
        <f t="shared" si="1694"/>
        <v>0</v>
      </c>
      <c r="AD752" s="27">
        <f t="shared" si="1694"/>
        <v>0</v>
      </c>
      <c r="AE752" s="27">
        <f t="shared" si="1684"/>
        <v>264</v>
      </c>
      <c r="AF752" s="27">
        <f t="shared" si="1684"/>
        <v>0</v>
      </c>
      <c r="AG752" s="27">
        <f t="shared" si="1684"/>
        <v>264</v>
      </c>
      <c r="AH752" s="27">
        <f t="shared" si="1684"/>
        <v>0</v>
      </c>
      <c r="AI752" s="27">
        <f t="shared" ref="AI752:AL752" si="1695">AI755</f>
        <v>0</v>
      </c>
      <c r="AJ752" s="27">
        <f t="shared" si="1695"/>
        <v>0</v>
      </c>
      <c r="AK752" s="27">
        <f t="shared" si="1695"/>
        <v>0</v>
      </c>
      <c r="AL752" s="27">
        <f t="shared" si="1695"/>
        <v>0</v>
      </c>
      <c r="AM752" s="181">
        <f t="shared" si="1685"/>
        <v>264</v>
      </c>
      <c r="AN752" s="181">
        <f t="shared" si="1685"/>
        <v>0</v>
      </c>
      <c r="AO752" s="181">
        <f t="shared" si="1685"/>
        <v>264</v>
      </c>
      <c r="AP752" s="181">
        <f t="shared" si="1685"/>
        <v>0</v>
      </c>
      <c r="AQ752" s="27">
        <f t="shared" ref="AQ752:AT752" si="1696">AQ755</f>
        <v>0</v>
      </c>
      <c r="AR752" s="27">
        <f t="shared" si="1696"/>
        <v>0</v>
      </c>
      <c r="AS752" s="27">
        <f t="shared" si="1696"/>
        <v>0</v>
      </c>
      <c r="AT752" s="27">
        <f t="shared" si="1696"/>
        <v>0</v>
      </c>
      <c r="AU752" s="27">
        <f t="shared" si="1686"/>
        <v>264</v>
      </c>
      <c r="AV752" s="27">
        <f t="shared" si="1686"/>
        <v>0</v>
      </c>
      <c r="AW752" s="27">
        <f t="shared" si="1686"/>
        <v>264</v>
      </c>
      <c r="AX752" s="27">
        <f t="shared" si="1686"/>
        <v>0</v>
      </c>
    </row>
    <row r="753" spans="1:50">
      <c r="A753" s="91" t="s">
        <v>76</v>
      </c>
      <c r="B753" s="25">
        <f>B751</f>
        <v>918</v>
      </c>
      <c r="C753" s="25" t="s">
        <v>48</v>
      </c>
      <c r="D753" s="25" t="s">
        <v>71</v>
      </c>
      <c r="E753" s="26" t="s">
        <v>219</v>
      </c>
      <c r="F753" s="25"/>
      <c r="G753" s="181">
        <f t="shared" ref="G753:N753" si="1697">G755</f>
        <v>264</v>
      </c>
      <c r="H753" s="181">
        <f t="shared" si="1697"/>
        <v>0</v>
      </c>
      <c r="I753" s="181">
        <f t="shared" si="1697"/>
        <v>264</v>
      </c>
      <c r="J753" s="181">
        <f t="shared" si="1697"/>
        <v>0</v>
      </c>
      <c r="K753" s="27">
        <f t="shared" si="1697"/>
        <v>0</v>
      </c>
      <c r="L753" s="27">
        <f t="shared" si="1697"/>
        <v>0</v>
      </c>
      <c r="M753" s="27">
        <f t="shared" si="1697"/>
        <v>0</v>
      </c>
      <c r="N753" s="27">
        <f t="shared" si="1697"/>
        <v>0</v>
      </c>
      <c r="O753" s="181">
        <f t="shared" si="1624"/>
        <v>264</v>
      </c>
      <c r="P753" s="181">
        <f t="shared" si="1624"/>
        <v>0</v>
      </c>
      <c r="Q753" s="181">
        <f t="shared" si="1624"/>
        <v>264</v>
      </c>
      <c r="R753" s="181">
        <f t="shared" si="1624"/>
        <v>0</v>
      </c>
      <c r="S753" s="27">
        <f t="shared" ref="S753:V753" si="1698">S755</f>
        <v>0</v>
      </c>
      <c r="T753" s="27">
        <f t="shared" si="1698"/>
        <v>0</v>
      </c>
      <c r="U753" s="27">
        <f t="shared" si="1698"/>
        <v>0</v>
      </c>
      <c r="V753" s="27">
        <f t="shared" si="1698"/>
        <v>0</v>
      </c>
      <c r="W753" s="181">
        <f t="shared" si="1683"/>
        <v>264</v>
      </c>
      <c r="X753" s="181">
        <f t="shared" si="1683"/>
        <v>0</v>
      </c>
      <c r="Y753" s="181">
        <f t="shared" si="1683"/>
        <v>264</v>
      </c>
      <c r="Z753" s="181">
        <f t="shared" si="1683"/>
        <v>0</v>
      </c>
      <c r="AA753" s="27">
        <f t="shared" ref="AA753:AD753" si="1699">AA755</f>
        <v>0</v>
      </c>
      <c r="AB753" s="27">
        <f t="shared" si="1699"/>
        <v>0</v>
      </c>
      <c r="AC753" s="27">
        <f t="shared" si="1699"/>
        <v>0</v>
      </c>
      <c r="AD753" s="27">
        <f t="shared" si="1699"/>
        <v>0</v>
      </c>
      <c r="AE753" s="27">
        <f t="shared" si="1684"/>
        <v>264</v>
      </c>
      <c r="AF753" s="27">
        <f t="shared" si="1684"/>
        <v>0</v>
      </c>
      <c r="AG753" s="27">
        <f t="shared" si="1684"/>
        <v>264</v>
      </c>
      <c r="AH753" s="27">
        <f t="shared" si="1684"/>
        <v>0</v>
      </c>
      <c r="AI753" s="27">
        <f t="shared" ref="AI753:AL753" si="1700">AI755</f>
        <v>0</v>
      </c>
      <c r="AJ753" s="27">
        <f t="shared" si="1700"/>
        <v>0</v>
      </c>
      <c r="AK753" s="27">
        <f t="shared" si="1700"/>
        <v>0</v>
      </c>
      <c r="AL753" s="27">
        <f t="shared" si="1700"/>
        <v>0</v>
      </c>
      <c r="AM753" s="181">
        <f t="shared" si="1685"/>
        <v>264</v>
      </c>
      <c r="AN753" s="181">
        <f t="shared" si="1685"/>
        <v>0</v>
      </c>
      <c r="AO753" s="181">
        <f t="shared" si="1685"/>
        <v>264</v>
      </c>
      <c r="AP753" s="181">
        <f t="shared" si="1685"/>
        <v>0</v>
      </c>
      <c r="AQ753" s="27">
        <f t="shared" ref="AQ753:AT753" si="1701">AQ755</f>
        <v>0</v>
      </c>
      <c r="AR753" s="27">
        <f t="shared" si="1701"/>
        <v>0</v>
      </c>
      <c r="AS753" s="27">
        <f t="shared" si="1701"/>
        <v>0</v>
      </c>
      <c r="AT753" s="27">
        <f t="shared" si="1701"/>
        <v>0</v>
      </c>
      <c r="AU753" s="27">
        <f t="shared" si="1686"/>
        <v>264</v>
      </c>
      <c r="AV753" s="27">
        <f t="shared" si="1686"/>
        <v>0</v>
      </c>
      <c r="AW753" s="27">
        <f t="shared" si="1686"/>
        <v>264</v>
      </c>
      <c r="AX753" s="27">
        <f t="shared" si="1686"/>
        <v>0</v>
      </c>
    </row>
    <row r="754" spans="1:50">
      <c r="A754" s="91" t="s">
        <v>94</v>
      </c>
      <c r="B754" s="25">
        <f>B753</f>
        <v>918</v>
      </c>
      <c r="C754" s="25" t="s">
        <v>48</v>
      </c>
      <c r="D754" s="25" t="s">
        <v>71</v>
      </c>
      <c r="E754" s="26" t="s">
        <v>220</v>
      </c>
      <c r="F754" s="25"/>
      <c r="G754" s="181">
        <f t="shared" ref="G754:N755" si="1702">G755</f>
        <v>264</v>
      </c>
      <c r="H754" s="181">
        <f t="shared" si="1702"/>
        <v>0</v>
      </c>
      <c r="I754" s="181">
        <f t="shared" si="1702"/>
        <v>264</v>
      </c>
      <c r="J754" s="181">
        <f t="shared" si="1702"/>
        <v>0</v>
      </c>
      <c r="K754" s="27">
        <f t="shared" si="1702"/>
        <v>0</v>
      </c>
      <c r="L754" s="27">
        <f t="shared" si="1702"/>
        <v>0</v>
      </c>
      <c r="M754" s="27">
        <f t="shared" si="1702"/>
        <v>0</v>
      </c>
      <c r="N754" s="27">
        <f t="shared" si="1702"/>
        <v>0</v>
      </c>
      <c r="O754" s="181">
        <f t="shared" si="1624"/>
        <v>264</v>
      </c>
      <c r="P754" s="181">
        <f t="shared" si="1624"/>
        <v>0</v>
      </c>
      <c r="Q754" s="181">
        <f t="shared" si="1624"/>
        <v>264</v>
      </c>
      <c r="R754" s="181">
        <f t="shared" si="1624"/>
        <v>0</v>
      </c>
      <c r="S754" s="27">
        <f t="shared" ref="S754:V755" si="1703">S755</f>
        <v>0</v>
      </c>
      <c r="T754" s="27">
        <f t="shared" si="1703"/>
        <v>0</v>
      </c>
      <c r="U754" s="27">
        <f t="shared" si="1703"/>
        <v>0</v>
      </c>
      <c r="V754" s="27">
        <f t="shared" si="1703"/>
        <v>0</v>
      </c>
      <c r="W754" s="181">
        <f t="shared" si="1683"/>
        <v>264</v>
      </c>
      <c r="X754" s="181">
        <f t="shared" si="1683"/>
        <v>0</v>
      </c>
      <c r="Y754" s="181">
        <f t="shared" si="1683"/>
        <v>264</v>
      </c>
      <c r="Z754" s="181">
        <f t="shared" si="1683"/>
        <v>0</v>
      </c>
      <c r="AA754" s="27">
        <f t="shared" ref="AA754:AD755" si="1704">AA755</f>
        <v>0</v>
      </c>
      <c r="AB754" s="27">
        <f t="shared" si="1704"/>
        <v>0</v>
      </c>
      <c r="AC754" s="27">
        <f t="shared" si="1704"/>
        <v>0</v>
      </c>
      <c r="AD754" s="27">
        <f t="shared" si="1704"/>
        <v>0</v>
      </c>
      <c r="AE754" s="27">
        <f t="shared" si="1684"/>
        <v>264</v>
      </c>
      <c r="AF754" s="27">
        <f t="shared" si="1684"/>
        <v>0</v>
      </c>
      <c r="AG754" s="27">
        <f t="shared" si="1684"/>
        <v>264</v>
      </c>
      <c r="AH754" s="27">
        <f t="shared" si="1684"/>
        <v>0</v>
      </c>
      <c r="AI754" s="27">
        <f t="shared" ref="AI754:AL755" si="1705">AI755</f>
        <v>0</v>
      </c>
      <c r="AJ754" s="27">
        <f t="shared" si="1705"/>
        <v>0</v>
      </c>
      <c r="AK754" s="27">
        <f t="shared" si="1705"/>
        <v>0</v>
      </c>
      <c r="AL754" s="27">
        <f t="shared" si="1705"/>
        <v>0</v>
      </c>
      <c r="AM754" s="181">
        <f t="shared" si="1685"/>
        <v>264</v>
      </c>
      <c r="AN754" s="181">
        <f t="shared" si="1685"/>
        <v>0</v>
      </c>
      <c r="AO754" s="181">
        <f t="shared" si="1685"/>
        <v>264</v>
      </c>
      <c r="AP754" s="181">
        <f t="shared" si="1685"/>
        <v>0</v>
      </c>
      <c r="AQ754" s="27">
        <f t="shared" ref="AQ754:AT755" si="1706">AQ755</f>
        <v>0</v>
      </c>
      <c r="AR754" s="27">
        <f t="shared" si="1706"/>
        <v>0</v>
      </c>
      <c r="AS754" s="27">
        <f t="shared" si="1706"/>
        <v>0</v>
      </c>
      <c r="AT754" s="27">
        <f t="shared" si="1706"/>
        <v>0</v>
      </c>
      <c r="AU754" s="27">
        <f t="shared" si="1686"/>
        <v>264</v>
      </c>
      <c r="AV754" s="27">
        <f t="shared" si="1686"/>
        <v>0</v>
      </c>
      <c r="AW754" s="27">
        <f t="shared" si="1686"/>
        <v>264</v>
      </c>
      <c r="AX754" s="27">
        <f t="shared" si="1686"/>
        <v>0</v>
      </c>
    </row>
    <row r="755" spans="1:50" ht="33">
      <c r="A755" s="91" t="s">
        <v>345</v>
      </c>
      <c r="B755" s="25">
        <f>B754</f>
        <v>918</v>
      </c>
      <c r="C755" s="25" t="s">
        <v>48</v>
      </c>
      <c r="D755" s="25" t="s">
        <v>71</v>
      </c>
      <c r="E755" s="26" t="s">
        <v>220</v>
      </c>
      <c r="F755" s="25" t="s">
        <v>78</v>
      </c>
      <c r="G755" s="181">
        <f t="shared" si="1702"/>
        <v>264</v>
      </c>
      <c r="H755" s="181">
        <f t="shared" si="1702"/>
        <v>0</v>
      </c>
      <c r="I755" s="181">
        <f t="shared" si="1702"/>
        <v>264</v>
      </c>
      <c r="J755" s="181">
        <f t="shared" si="1702"/>
        <v>0</v>
      </c>
      <c r="K755" s="27">
        <f t="shared" si="1702"/>
        <v>0</v>
      </c>
      <c r="L755" s="27">
        <f t="shared" si="1702"/>
        <v>0</v>
      </c>
      <c r="M755" s="27">
        <f t="shared" si="1702"/>
        <v>0</v>
      </c>
      <c r="N755" s="27">
        <f t="shared" si="1702"/>
        <v>0</v>
      </c>
      <c r="O755" s="181">
        <f t="shared" si="1624"/>
        <v>264</v>
      </c>
      <c r="P755" s="181">
        <f t="shared" si="1624"/>
        <v>0</v>
      </c>
      <c r="Q755" s="181">
        <f t="shared" si="1624"/>
        <v>264</v>
      </c>
      <c r="R755" s="181">
        <f t="shared" si="1624"/>
        <v>0</v>
      </c>
      <c r="S755" s="27">
        <f t="shared" si="1703"/>
        <v>0</v>
      </c>
      <c r="T755" s="27">
        <f t="shared" si="1703"/>
        <v>0</v>
      </c>
      <c r="U755" s="27">
        <f t="shared" si="1703"/>
        <v>0</v>
      </c>
      <c r="V755" s="27">
        <f t="shared" si="1703"/>
        <v>0</v>
      </c>
      <c r="W755" s="181">
        <f t="shared" si="1683"/>
        <v>264</v>
      </c>
      <c r="X755" s="181">
        <f t="shared" si="1683"/>
        <v>0</v>
      </c>
      <c r="Y755" s="181">
        <f t="shared" si="1683"/>
        <v>264</v>
      </c>
      <c r="Z755" s="181">
        <f t="shared" si="1683"/>
        <v>0</v>
      </c>
      <c r="AA755" s="27">
        <f t="shared" si="1704"/>
        <v>0</v>
      </c>
      <c r="AB755" s="27">
        <f t="shared" si="1704"/>
        <v>0</v>
      </c>
      <c r="AC755" s="27">
        <f t="shared" si="1704"/>
        <v>0</v>
      </c>
      <c r="AD755" s="27">
        <f t="shared" si="1704"/>
        <v>0</v>
      </c>
      <c r="AE755" s="27">
        <f t="shared" si="1684"/>
        <v>264</v>
      </c>
      <c r="AF755" s="27">
        <f t="shared" si="1684"/>
        <v>0</v>
      </c>
      <c r="AG755" s="27">
        <f t="shared" si="1684"/>
        <v>264</v>
      </c>
      <c r="AH755" s="27">
        <f t="shared" si="1684"/>
        <v>0</v>
      </c>
      <c r="AI755" s="27">
        <f t="shared" si="1705"/>
        <v>0</v>
      </c>
      <c r="AJ755" s="27">
        <f t="shared" si="1705"/>
        <v>0</v>
      </c>
      <c r="AK755" s="27">
        <f t="shared" si="1705"/>
        <v>0</v>
      </c>
      <c r="AL755" s="27">
        <f t="shared" si="1705"/>
        <v>0</v>
      </c>
      <c r="AM755" s="181">
        <f t="shared" si="1685"/>
        <v>264</v>
      </c>
      <c r="AN755" s="181">
        <f t="shared" si="1685"/>
        <v>0</v>
      </c>
      <c r="AO755" s="181">
        <f t="shared" si="1685"/>
        <v>264</v>
      </c>
      <c r="AP755" s="181">
        <f t="shared" si="1685"/>
        <v>0</v>
      </c>
      <c r="AQ755" s="27">
        <f t="shared" si="1706"/>
        <v>0</v>
      </c>
      <c r="AR755" s="27">
        <f t="shared" si="1706"/>
        <v>0</v>
      </c>
      <c r="AS755" s="27">
        <f t="shared" si="1706"/>
        <v>0</v>
      </c>
      <c r="AT755" s="27">
        <f t="shared" si="1706"/>
        <v>0</v>
      </c>
      <c r="AU755" s="27">
        <f t="shared" si="1686"/>
        <v>264</v>
      </c>
      <c r="AV755" s="27">
        <f t="shared" si="1686"/>
        <v>0</v>
      </c>
      <c r="AW755" s="27">
        <f t="shared" si="1686"/>
        <v>264</v>
      </c>
      <c r="AX755" s="27">
        <f t="shared" si="1686"/>
        <v>0</v>
      </c>
    </row>
    <row r="756" spans="1:50" ht="33">
      <c r="A756" s="91" t="s">
        <v>161</v>
      </c>
      <c r="B756" s="25">
        <f>B755</f>
        <v>918</v>
      </c>
      <c r="C756" s="25" t="s">
        <v>48</v>
      </c>
      <c r="D756" s="25" t="s">
        <v>71</v>
      </c>
      <c r="E756" s="26" t="s">
        <v>220</v>
      </c>
      <c r="F756" s="25" t="s">
        <v>160</v>
      </c>
      <c r="G756" s="260">
        <v>264</v>
      </c>
      <c r="H756" s="260"/>
      <c r="I756" s="260">
        <v>264</v>
      </c>
      <c r="J756" s="260"/>
      <c r="K756" s="28"/>
      <c r="L756" s="28"/>
      <c r="M756" s="28"/>
      <c r="N756" s="28"/>
      <c r="O756" s="260">
        <f t="shared" si="1624"/>
        <v>264</v>
      </c>
      <c r="P756" s="260">
        <f t="shared" si="1624"/>
        <v>0</v>
      </c>
      <c r="Q756" s="260">
        <f t="shared" si="1624"/>
        <v>264</v>
      </c>
      <c r="R756" s="260">
        <f t="shared" si="1624"/>
        <v>0</v>
      </c>
      <c r="S756" s="28"/>
      <c r="T756" s="28"/>
      <c r="U756" s="28"/>
      <c r="V756" s="28"/>
      <c r="W756" s="260">
        <f t="shared" si="1683"/>
        <v>264</v>
      </c>
      <c r="X756" s="260">
        <f t="shared" si="1683"/>
        <v>0</v>
      </c>
      <c r="Y756" s="260">
        <f t="shared" si="1683"/>
        <v>264</v>
      </c>
      <c r="Z756" s="260">
        <f t="shared" si="1683"/>
        <v>0</v>
      </c>
      <c r="AA756" s="28"/>
      <c r="AB756" s="28"/>
      <c r="AC756" s="28"/>
      <c r="AD756" s="28"/>
      <c r="AE756" s="28">
        <f t="shared" si="1684"/>
        <v>264</v>
      </c>
      <c r="AF756" s="28">
        <f t="shared" si="1684"/>
        <v>0</v>
      </c>
      <c r="AG756" s="28">
        <f t="shared" si="1684"/>
        <v>264</v>
      </c>
      <c r="AH756" s="28">
        <f t="shared" si="1684"/>
        <v>0</v>
      </c>
      <c r="AI756" s="28"/>
      <c r="AJ756" s="28"/>
      <c r="AK756" s="28"/>
      <c r="AL756" s="28"/>
      <c r="AM756" s="260">
        <f t="shared" si="1685"/>
        <v>264</v>
      </c>
      <c r="AN756" s="260">
        <f t="shared" si="1685"/>
        <v>0</v>
      </c>
      <c r="AO756" s="260">
        <f t="shared" si="1685"/>
        <v>264</v>
      </c>
      <c r="AP756" s="260">
        <f t="shared" si="1685"/>
        <v>0</v>
      </c>
      <c r="AQ756" s="28"/>
      <c r="AR756" s="28"/>
      <c r="AS756" s="28"/>
      <c r="AT756" s="28"/>
      <c r="AU756" s="28">
        <f t="shared" si="1686"/>
        <v>264</v>
      </c>
      <c r="AV756" s="28">
        <f t="shared" si="1686"/>
        <v>0</v>
      </c>
      <c r="AW756" s="28">
        <f t="shared" si="1686"/>
        <v>264</v>
      </c>
      <c r="AX756" s="28">
        <f t="shared" si="1686"/>
        <v>0</v>
      </c>
    </row>
    <row r="757" spans="1:50">
      <c r="A757" s="91"/>
      <c r="B757" s="25"/>
      <c r="C757" s="25"/>
      <c r="D757" s="25"/>
      <c r="E757" s="26"/>
      <c r="F757" s="25"/>
      <c r="G757" s="260"/>
      <c r="H757" s="260"/>
      <c r="I757" s="260"/>
      <c r="J757" s="260"/>
      <c r="K757" s="28"/>
      <c r="L757" s="28"/>
      <c r="M757" s="28"/>
      <c r="N757" s="28"/>
      <c r="O757" s="260">
        <f t="shared" si="1624"/>
        <v>0</v>
      </c>
      <c r="P757" s="260">
        <f t="shared" si="1624"/>
        <v>0</v>
      </c>
      <c r="Q757" s="260">
        <f t="shared" si="1624"/>
        <v>0</v>
      </c>
      <c r="R757" s="260">
        <f t="shared" si="1624"/>
        <v>0</v>
      </c>
      <c r="S757" s="28"/>
      <c r="T757" s="28"/>
      <c r="U757" s="28"/>
      <c r="V757" s="28"/>
      <c r="W757" s="260">
        <f t="shared" si="1683"/>
        <v>0</v>
      </c>
      <c r="X757" s="260">
        <f t="shared" si="1683"/>
        <v>0</v>
      </c>
      <c r="Y757" s="260">
        <f t="shared" si="1683"/>
        <v>0</v>
      </c>
      <c r="Z757" s="260">
        <f t="shared" si="1683"/>
        <v>0</v>
      </c>
      <c r="AA757" s="28"/>
      <c r="AB757" s="28"/>
      <c r="AC757" s="28"/>
      <c r="AD757" s="28"/>
      <c r="AE757" s="28">
        <f t="shared" si="1684"/>
        <v>0</v>
      </c>
      <c r="AF757" s="28">
        <f t="shared" si="1684"/>
        <v>0</v>
      </c>
      <c r="AG757" s="28">
        <f t="shared" si="1684"/>
        <v>0</v>
      </c>
      <c r="AH757" s="28">
        <f t="shared" si="1684"/>
        <v>0</v>
      </c>
      <c r="AI757" s="28"/>
      <c r="AJ757" s="28"/>
      <c r="AK757" s="28"/>
      <c r="AL757" s="28"/>
      <c r="AM757" s="260">
        <f t="shared" si="1685"/>
        <v>0</v>
      </c>
      <c r="AN757" s="260">
        <f t="shared" si="1685"/>
        <v>0</v>
      </c>
      <c r="AO757" s="260">
        <f t="shared" si="1685"/>
        <v>0</v>
      </c>
      <c r="AP757" s="260">
        <f t="shared" si="1685"/>
        <v>0</v>
      </c>
      <c r="AQ757" s="28"/>
      <c r="AR757" s="28"/>
      <c r="AS757" s="28"/>
      <c r="AT757" s="28"/>
      <c r="AU757" s="28">
        <f t="shared" si="1686"/>
        <v>0</v>
      </c>
      <c r="AV757" s="28">
        <f t="shared" si="1686"/>
        <v>0</v>
      </c>
      <c r="AW757" s="28">
        <f t="shared" si="1686"/>
        <v>0</v>
      </c>
      <c r="AX757" s="28">
        <f t="shared" si="1686"/>
        <v>0</v>
      </c>
    </row>
    <row r="758" spans="1:50" ht="46.5" customHeight="1">
      <c r="A758" s="263" t="s">
        <v>875</v>
      </c>
      <c r="B758" s="19" t="s">
        <v>876</v>
      </c>
      <c r="C758" s="19"/>
      <c r="D758" s="19"/>
      <c r="E758" s="19"/>
      <c r="F758" s="19"/>
      <c r="G758" s="256">
        <f>G759+G766+G806+G827+G849+G880+G911+G918</f>
        <v>890737</v>
      </c>
      <c r="H758" s="256">
        <f>H759+H766+H806+H827+H849+H880+H911+H918</f>
        <v>0</v>
      </c>
      <c r="I758" s="256">
        <f>I759+I766+I806+I827+I849+I880+I911+I918</f>
        <v>890255</v>
      </c>
      <c r="J758" s="256">
        <f>J759+J766+J806+J827+J849+J880+J911+J918</f>
        <v>0</v>
      </c>
      <c r="K758" s="257">
        <f t="shared" ref="K758:N758" si="1707">K759+K766+K806+K827+K849+K880+K911+K918</f>
        <v>717</v>
      </c>
      <c r="L758" s="257">
        <f t="shared" si="1707"/>
        <v>717</v>
      </c>
      <c r="M758" s="257">
        <f t="shared" si="1707"/>
        <v>806</v>
      </c>
      <c r="N758" s="257">
        <f t="shared" si="1707"/>
        <v>717</v>
      </c>
      <c r="O758" s="256">
        <f t="shared" si="1624"/>
        <v>891454</v>
      </c>
      <c r="P758" s="256">
        <f t="shared" si="1624"/>
        <v>717</v>
      </c>
      <c r="Q758" s="256">
        <f t="shared" si="1624"/>
        <v>891061</v>
      </c>
      <c r="R758" s="256">
        <f t="shared" si="1624"/>
        <v>717</v>
      </c>
      <c r="S758" s="257">
        <f t="shared" ref="S758:V758" si="1708">S759+S766+S806+S827+S849+S880+S911+S918</f>
        <v>0</v>
      </c>
      <c r="T758" s="257">
        <f t="shared" si="1708"/>
        <v>0</v>
      </c>
      <c r="U758" s="257">
        <f t="shared" si="1708"/>
        <v>0</v>
      </c>
      <c r="V758" s="257">
        <f t="shared" si="1708"/>
        <v>0</v>
      </c>
      <c r="W758" s="256">
        <f t="shared" si="1683"/>
        <v>891454</v>
      </c>
      <c r="X758" s="256">
        <f t="shared" si="1683"/>
        <v>717</v>
      </c>
      <c r="Y758" s="256">
        <f t="shared" si="1683"/>
        <v>891061</v>
      </c>
      <c r="Z758" s="256">
        <f t="shared" si="1683"/>
        <v>717</v>
      </c>
      <c r="AA758" s="257">
        <f t="shared" ref="AA758:AD758" si="1709">AA759+AA766+AA806+AA827+AA849+AA880+AA911+AA918</f>
        <v>7544</v>
      </c>
      <c r="AB758" s="257">
        <f t="shared" si="1709"/>
        <v>0</v>
      </c>
      <c r="AC758" s="257">
        <f t="shared" si="1709"/>
        <v>0</v>
      </c>
      <c r="AD758" s="257">
        <f t="shared" si="1709"/>
        <v>0</v>
      </c>
      <c r="AE758" s="257">
        <f t="shared" si="1684"/>
        <v>898998</v>
      </c>
      <c r="AF758" s="257">
        <f t="shared" si="1684"/>
        <v>717</v>
      </c>
      <c r="AG758" s="257">
        <f t="shared" si="1684"/>
        <v>891061</v>
      </c>
      <c r="AH758" s="257">
        <f t="shared" si="1684"/>
        <v>717</v>
      </c>
      <c r="AI758" s="257">
        <f t="shared" ref="AI758:AL758" si="1710">AI759+AI766+AI806+AI827+AI849+AI880+AI911+AI918</f>
        <v>0</v>
      </c>
      <c r="AJ758" s="257">
        <f t="shared" si="1710"/>
        <v>0</v>
      </c>
      <c r="AK758" s="257">
        <f t="shared" si="1710"/>
        <v>0</v>
      </c>
      <c r="AL758" s="257">
        <f t="shared" si="1710"/>
        <v>0</v>
      </c>
      <c r="AM758" s="256">
        <f t="shared" si="1685"/>
        <v>898998</v>
      </c>
      <c r="AN758" s="256">
        <f t="shared" si="1685"/>
        <v>717</v>
      </c>
      <c r="AO758" s="256">
        <f t="shared" si="1685"/>
        <v>891061</v>
      </c>
      <c r="AP758" s="256">
        <f t="shared" si="1685"/>
        <v>717</v>
      </c>
      <c r="AQ758" s="257">
        <f t="shared" ref="AQ758:AT758" si="1711">AQ759+AQ766+AQ806+AQ827+AQ849+AQ880+AQ911+AQ918</f>
        <v>1400</v>
      </c>
      <c r="AR758" s="257">
        <f t="shared" si="1711"/>
        <v>0</v>
      </c>
      <c r="AS758" s="257">
        <f t="shared" si="1711"/>
        <v>0</v>
      </c>
      <c r="AT758" s="257">
        <f t="shared" si="1711"/>
        <v>0</v>
      </c>
      <c r="AU758" s="257">
        <f t="shared" si="1686"/>
        <v>900398</v>
      </c>
      <c r="AV758" s="257">
        <f t="shared" si="1686"/>
        <v>717</v>
      </c>
      <c r="AW758" s="257">
        <f t="shared" si="1686"/>
        <v>891061</v>
      </c>
      <c r="AX758" s="257">
        <f t="shared" si="1686"/>
        <v>717</v>
      </c>
    </row>
    <row r="759" spans="1:50" ht="28.5" customHeight="1">
      <c r="A759" s="116" t="s">
        <v>18</v>
      </c>
      <c r="B759" s="22" t="s">
        <v>876</v>
      </c>
      <c r="C759" s="22" t="s">
        <v>48</v>
      </c>
      <c r="D759" s="22" t="s">
        <v>71</v>
      </c>
      <c r="E759" s="64"/>
      <c r="F759" s="22"/>
      <c r="G759" s="319">
        <f t="shared" ref="G759:N763" si="1712">G760</f>
        <v>10506</v>
      </c>
      <c r="H759" s="319">
        <f t="shared" si="1712"/>
        <v>0</v>
      </c>
      <c r="I759" s="319">
        <f t="shared" si="1712"/>
        <v>10506</v>
      </c>
      <c r="J759" s="319">
        <f t="shared" si="1712"/>
        <v>0</v>
      </c>
      <c r="K759" s="320">
        <f t="shared" si="1712"/>
        <v>0</v>
      </c>
      <c r="L759" s="320">
        <f t="shared" si="1712"/>
        <v>0</v>
      </c>
      <c r="M759" s="320">
        <f t="shared" si="1712"/>
        <v>0</v>
      </c>
      <c r="N759" s="320">
        <f t="shared" si="1712"/>
        <v>0</v>
      </c>
      <c r="O759" s="319">
        <f t="shared" si="1624"/>
        <v>10506</v>
      </c>
      <c r="P759" s="319">
        <f t="shared" si="1624"/>
        <v>0</v>
      </c>
      <c r="Q759" s="319">
        <f t="shared" si="1624"/>
        <v>10506</v>
      </c>
      <c r="R759" s="319">
        <f t="shared" si="1624"/>
        <v>0</v>
      </c>
      <c r="S759" s="320">
        <f t="shared" ref="S759:V763" si="1713">S760</f>
        <v>0</v>
      </c>
      <c r="T759" s="320">
        <f t="shared" si="1713"/>
        <v>0</v>
      </c>
      <c r="U759" s="320">
        <f t="shared" si="1713"/>
        <v>0</v>
      </c>
      <c r="V759" s="320">
        <f t="shared" si="1713"/>
        <v>0</v>
      </c>
      <c r="W759" s="319">
        <f t="shared" si="1683"/>
        <v>10506</v>
      </c>
      <c r="X759" s="319">
        <f t="shared" si="1683"/>
        <v>0</v>
      </c>
      <c r="Y759" s="319">
        <f t="shared" si="1683"/>
        <v>10506</v>
      </c>
      <c r="Z759" s="319">
        <f t="shared" si="1683"/>
        <v>0</v>
      </c>
      <c r="AA759" s="320">
        <f t="shared" ref="AA759:AD763" si="1714">AA760</f>
        <v>0</v>
      </c>
      <c r="AB759" s="320">
        <f t="shared" si="1714"/>
        <v>0</v>
      </c>
      <c r="AC759" s="320">
        <f t="shared" si="1714"/>
        <v>0</v>
      </c>
      <c r="AD759" s="320">
        <f t="shared" si="1714"/>
        <v>0</v>
      </c>
      <c r="AE759" s="320">
        <f t="shared" si="1684"/>
        <v>10506</v>
      </c>
      <c r="AF759" s="320">
        <f t="shared" si="1684"/>
        <v>0</v>
      </c>
      <c r="AG759" s="320">
        <f t="shared" si="1684"/>
        <v>10506</v>
      </c>
      <c r="AH759" s="320">
        <f t="shared" si="1684"/>
        <v>0</v>
      </c>
      <c r="AI759" s="320">
        <f t="shared" ref="AI759:AL763" si="1715">AI760</f>
        <v>0</v>
      </c>
      <c r="AJ759" s="320">
        <f t="shared" si="1715"/>
        <v>0</v>
      </c>
      <c r="AK759" s="320">
        <f t="shared" si="1715"/>
        <v>0</v>
      </c>
      <c r="AL759" s="320">
        <f t="shared" si="1715"/>
        <v>0</v>
      </c>
      <c r="AM759" s="319">
        <f t="shared" si="1685"/>
        <v>10506</v>
      </c>
      <c r="AN759" s="319">
        <f t="shared" si="1685"/>
        <v>0</v>
      </c>
      <c r="AO759" s="319">
        <f t="shared" si="1685"/>
        <v>10506</v>
      </c>
      <c r="AP759" s="319">
        <f t="shared" si="1685"/>
        <v>0</v>
      </c>
      <c r="AQ759" s="320">
        <f t="shared" ref="AQ759:AT763" si="1716">AQ760</f>
        <v>0</v>
      </c>
      <c r="AR759" s="320">
        <f t="shared" si="1716"/>
        <v>0</v>
      </c>
      <c r="AS759" s="320">
        <f t="shared" si="1716"/>
        <v>0</v>
      </c>
      <c r="AT759" s="320">
        <f t="shared" si="1716"/>
        <v>0</v>
      </c>
      <c r="AU759" s="320">
        <f t="shared" si="1686"/>
        <v>10506</v>
      </c>
      <c r="AV759" s="320">
        <f t="shared" si="1686"/>
        <v>0</v>
      </c>
      <c r="AW759" s="320">
        <f t="shared" si="1686"/>
        <v>10506</v>
      </c>
      <c r="AX759" s="320">
        <f t="shared" si="1686"/>
        <v>0</v>
      </c>
    </row>
    <row r="760" spans="1:50">
      <c r="A760" s="91" t="s">
        <v>79</v>
      </c>
      <c r="B760" s="25" t="s">
        <v>876</v>
      </c>
      <c r="C760" s="25" t="s">
        <v>48</v>
      </c>
      <c r="D760" s="25" t="s">
        <v>71</v>
      </c>
      <c r="E760" s="26" t="s">
        <v>320</v>
      </c>
      <c r="F760" s="26"/>
      <c r="G760" s="260">
        <f t="shared" si="1712"/>
        <v>10506</v>
      </c>
      <c r="H760" s="260">
        <f t="shared" si="1712"/>
        <v>0</v>
      </c>
      <c r="I760" s="260">
        <f t="shared" si="1712"/>
        <v>10506</v>
      </c>
      <c r="J760" s="260">
        <f t="shared" si="1712"/>
        <v>0</v>
      </c>
      <c r="K760" s="28">
        <f t="shared" si="1712"/>
        <v>0</v>
      </c>
      <c r="L760" s="28">
        <f t="shared" si="1712"/>
        <v>0</v>
      </c>
      <c r="M760" s="28">
        <f t="shared" si="1712"/>
        <v>0</v>
      </c>
      <c r="N760" s="28">
        <f t="shared" si="1712"/>
        <v>0</v>
      </c>
      <c r="O760" s="260">
        <f t="shared" si="1624"/>
        <v>10506</v>
      </c>
      <c r="P760" s="260">
        <f t="shared" si="1624"/>
        <v>0</v>
      </c>
      <c r="Q760" s="260">
        <f t="shared" si="1624"/>
        <v>10506</v>
      </c>
      <c r="R760" s="260">
        <f t="shared" si="1624"/>
        <v>0</v>
      </c>
      <c r="S760" s="28">
        <f t="shared" si="1713"/>
        <v>0</v>
      </c>
      <c r="T760" s="28">
        <f t="shared" si="1713"/>
        <v>0</v>
      </c>
      <c r="U760" s="28">
        <f t="shared" si="1713"/>
        <v>0</v>
      </c>
      <c r="V760" s="28">
        <f t="shared" si="1713"/>
        <v>0</v>
      </c>
      <c r="W760" s="260">
        <f t="shared" si="1683"/>
        <v>10506</v>
      </c>
      <c r="X760" s="260">
        <f t="shared" si="1683"/>
        <v>0</v>
      </c>
      <c r="Y760" s="260">
        <f t="shared" si="1683"/>
        <v>10506</v>
      </c>
      <c r="Z760" s="260">
        <f t="shared" si="1683"/>
        <v>0</v>
      </c>
      <c r="AA760" s="28">
        <f t="shared" si="1714"/>
        <v>0</v>
      </c>
      <c r="AB760" s="28">
        <f t="shared" si="1714"/>
        <v>0</v>
      </c>
      <c r="AC760" s="28">
        <f t="shared" si="1714"/>
        <v>0</v>
      </c>
      <c r="AD760" s="28">
        <f t="shared" si="1714"/>
        <v>0</v>
      </c>
      <c r="AE760" s="28">
        <f t="shared" si="1684"/>
        <v>10506</v>
      </c>
      <c r="AF760" s="28">
        <f t="shared" si="1684"/>
        <v>0</v>
      </c>
      <c r="AG760" s="28">
        <f t="shared" si="1684"/>
        <v>10506</v>
      </c>
      <c r="AH760" s="28">
        <f t="shared" si="1684"/>
        <v>0</v>
      </c>
      <c r="AI760" s="28">
        <f t="shared" si="1715"/>
        <v>0</v>
      </c>
      <c r="AJ760" s="28">
        <f t="shared" si="1715"/>
        <v>0</v>
      </c>
      <c r="AK760" s="28">
        <f t="shared" si="1715"/>
        <v>0</v>
      </c>
      <c r="AL760" s="28">
        <f t="shared" si="1715"/>
        <v>0</v>
      </c>
      <c r="AM760" s="260">
        <f t="shared" si="1685"/>
        <v>10506</v>
      </c>
      <c r="AN760" s="260">
        <f t="shared" si="1685"/>
        <v>0</v>
      </c>
      <c r="AO760" s="260">
        <f t="shared" si="1685"/>
        <v>10506</v>
      </c>
      <c r="AP760" s="260">
        <f t="shared" si="1685"/>
        <v>0</v>
      </c>
      <c r="AQ760" s="28">
        <f t="shared" si="1716"/>
        <v>0</v>
      </c>
      <c r="AR760" s="28">
        <f t="shared" si="1716"/>
        <v>0</v>
      </c>
      <c r="AS760" s="28">
        <f t="shared" si="1716"/>
        <v>0</v>
      </c>
      <c r="AT760" s="28">
        <f t="shared" si="1716"/>
        <v>0</v>
      </c>
      <c r="AU760" s="28">
        <f t="shared" si="1686"/>
        <v>10506</v>
      </c>
      <c r="AV760" s="28">
        <f t="shared" si="1686"/>
        <v>0</v>
      </c>
      <c r="AW760" s="28">
        <f t="shared" si="1686"/>
        <v>10506</v>
      </c>
      <c r="AX760" s="28">
        <f t="shared" si="1686"/>
        <v>0</v>
      </c>
    </row>
    <row r="761" spans="1:50">
      <c r="A761" s="91" t="s">
        <v>76</v>
      </c>
      <c r="B761" s="25" t="s">
        <v>876</v>
      </c>
      <c r="C761" s="25" t="s">
        <v>48</v>
      </c>
      <c r="D761" s="25" t="s">
        <v>71</v>
      </c>
      <c r="E761" s="26" t="s">
        <v>219</v>
      </c>
      <c r="F761" s="26"/>
      <c r="G761" s="260">
        <f t="shared" si="1712"/>
        <v>10506</v>
      </c>
      <c r="H761" s="260">
        <f t="shared" si="1712"/>
        <v>0</v>
      </c>
      <c r="I761" s="260">
        <f t="shared" si="1712"/>
        <v>10506</v>
      </c>
      <c r="J761" s="260">
        <f t="shared" si="1712"/>
        <v>0</v>
      </c>
      <c r="K761" s="28">
        <f t="shared" si="1712"/>
        <v>0</v>
      </c>
      <c r="L761" s="28">
        <f t="shared" si="1712"/>
        <v>0</v>
      </c>
      <c r="M761" s="28">
        <f t="shared" si="1712"/>
        <v>0</v>
      </c>
      <c r="N761" s="28">
        <f t="shared" si="1712"/>
        <v>0</v>
      </c>
      <c r="O761" s="260">
        <f t="shared" si="1624"/>
        <v>10506</v>
      </c>
      <c r="P761" s="260">
        <f t="shared" si="1624"/>
        <v>0</v>
      </c>
      <c r="Q761" s="260">
        <f t="shared" si="1624"/>
        <v>10506</v>
      </c>
      <c r="R761" s="260">
        <f t="shared" si="1624"/>
        <v>0</v>
      </c>
      <c r="S761" s="28">
        <f t="shared" si="1713"/>
        <v>0</v>
      </c>
      <c r="T761" s="28">
        <f t="shared" si="1713"/>
        <v>0</v>
      </c>
      <c r="U761" s="28">
        <f t="shared" si="1713"/>
        <v>0</v>
      </c>
      <c r="V761" s="28">
        <f t="shared" si="1713"/>
        <v>0</v>
      </c>
      <c r="W761" s="260">
        <f t="shared" si="1683"/>
        <v>10506</v>
      </c>
      <c r="X761" s="260">
        <f t="shared" si="1683"/>
        <v>0</v>
      </c>
      <c r="Y761" s="260">
        <f t="shared" si="1683"/>
        <v>10506</v>
      </c>
      <c r="Z761" s="260">
        <f t="shared" si="1683"/>
        <v>0</v>
      </c>
      <c r="AA761" s="28">
        <f t="shared" si="1714"/>
        <v>0</v>
      </c>
      <c r="AB761" s="28">
        <f t="shared" si="1714"/>
        <v>0</v>
      </c>
      <c r="AC761" s="28">
        <f t="shared" si="1714"/>
        <v>0</v>
      </c>
      <c r="AD761" s="28">
        <f t="shared" si="1714"/>
        <v>0</v>
      </c>
      <c r="AE761" s="28">
        <f t="shared" si="1684"/>
        <v>10506</v>
      </c>
      <c r="AF761" s="28">
        <f t="shared" si="1684"/>
        <v>0</v>
      </c>
      <c r="AG761" s="28">
        <f t="shared" si="1684"/>
        <v>10506</v>
      </c>
      <c r="AH761" s="28">
        <f t="shared" si="1684"/>
        <v>0</v>
      </c>
      <c r="AI761" s="28">
        <f t="shared" si="1715"/>
        <v>0</v>
      </c>
      <c r="AJ761" s="28">
        <f t="shared" si="1715"/>
        <v>0</v>
      </c>
      <c r="AK761" s="28">
        <f t="shared" si="1715"/>
        <v>0</v>
      </c>
      <c r="AL761" s="28">
        <f t="shared" si="1715"/>
        <v>0</v>
      </c>
      <c r="AM761" s="260">
        <f t="shared" si="1685"/>
        <v>10506</v>
      </c>
      <c r="AN761" s="260">
        <f t="shared" si="1685"/>
        <v>0</v>
      </c>
      <c r="AO761" s="260">
        <f t="shared" si="1685"/>
        <v>10506</v>
      </c>
      <c r="AP761" s="260">
        <f t="shared" si="1685"/>
        <v>0</v>
      </c>
      <c r="AQ761" s="28">
        <f t="shared" si="1716"/>
        <v>0</v>
      </c>
      <c r="AR761" s="28">
        <f t="shared" si="1716"/>
        <v>0</v>
      </c>
      <c r="AS761" s="28">
        <f t="shared" si="1716"/>
        <v>0</v>
      </c>
      <c r="AT761" s="28">
        <f t="shared" si="1716"/>
        <v>0</v>
      </c>
      <c r="AU761" s="28">
        <f t="shared" si="1686"/>
        <v>10506</v>
      </c>
      <c r="AV761" s="28">
        <f t="shared" si="1686"/>
        <v>0</v>
      </c>
      <c r="AW761" s="28">
        <f t="shared" si="1686"/>
        <v>10506</v>
      </c>
      <c r="AX761" s="28">
        <f t="shared" si="1686"/>
        <v>0</v>
      </c>
    </row>
    <row r="762" spans="1:50">
      <c r="A762" s="91" t="s">
        <v>94</v>
      </c>
      <c r="B762" s="25" t="s">
        <v>876</v>
      </c>
      <c r="C762" s="25" t="s">
        <v>48</v>
      </c>
      <c r="D762" s="25" t="s">
        <v>71</v>
      </c>
      <c r="E762" s="26" t="s">
        <v>220</v>
      </c>
      <c r="F762" s="26"/>
      <c r="G762" s="260">
        <f t="shared" si="1712"/>
        <v>10506</v>
      </c>
      <c r="H762" s="260">
        <f t="shared" si="1712"/>
        <v>0</v>
      </c>
      <c r="I762" s="260">
        <f t="shared" si="1712"/>
        <v>10506</v>
      </c>
      <c r="J762" s="260">
        <f t="shared" si="1712"/>
        <v>0</v>
      </c>
      <c r="K762" s="28">
        <f t="shared" si="1712"/>
        <v>0</v>
      </c>
      <c r="L762" s="28">
        <f t="shared" si="1712"/>
        <v>0</v>
      </c>
      <c r="M762" s="28">
        <f t="shared" si="1712"/>
        <v>0</v>
      </c>
      <c r="N762" s="28">
        <f t="shared" si="1712"/>
        <v>0</v>
      </c>
      <c r="O762" s="260">
        <f t="shared" si="1624"/>
        <v>10506</v>
      </c>
      <c r="P762" s="260">
        <f t="shared" si="1624"/>
        <v>0</v>
      </c>
      <c r="Q762" s="260">
        <f t="shared" si="1624"/>
        <v>10506</v>
      </c>
      <c r="R762" s="260">
        <f t="shared" si="1624"/>
        <v>0</v>
      </c>
      <c r="S762" s="28">
        <f t="shared" si="1713"/>
        <v>0</v>
      </c>
      <c r="T762" s="28">
        <f t="shared" si="1713"/>
        <v>0</v>
      </c>
      <c r="U762" s="28">
        <f t="shared" si="1713"/>
        <v>0</v>
      </c>
      <c r="V762" s="28">
        <f t="shared" si="1713"/>
        <v>0</v>
      </c>
      <c r="W762" s="260">
        <f t="shared" si="1683"/>
        <v>10506</v>
      </c>
      <c r="X762" s="260">
        <f t="shared" si="1683"/>
        <v>0</v>
      </c>
      <c r="Y762" s="260">
        <f t="shared" si="1683"/>
        <v>10506</v>
      </c>
      <c r="Z762" s="260">
        <f t="shared" si="1683"/>
        <v>0</v>
      </c>
      <c r="AA762" s="28">
        <f t="shared" si="1714"/>
        <v>0</v>
      </c>
      <c r="AB762" s="28">
        <f t="shared" si="1714"/>
        <v>0</v>
      </c>
      <c r="AC762" s="28">
        <f t="shared" si="1714"/>
        <v>0</v>
      </c>
      <c r="AD762" s="28">
        <f t="shared" si="1714"/>
        <v>0</v>
      </c>
      <c r="AE762" s="28">
        <f t="shared" si="1684"/>
        <v>10506</v>
      </c>
      <c r="AF762" s="28">
        <f t="shared" si="1684"/>
        <v>0</v>
      </c>
      <c r="AG762" s="28">
        <f t="shared" si="1684"/>
        <v>10506</v>
      </c>
      <c r="AH762" s="28">
        <f t="shared" si="1684"/>
        <v>0</v>
      </c>
      <c r="AI762" s="28">
        <f t="shared" si="1715"/>
        <v>0</v>
      </c>
      <c r="AJ762" s="28">
        <f t="shared" si="1715"/>
        <v>0</v>
      </c>
      <c r="AK762" s="28">
        <f t="shared" si="1715"/>
        <v>0</v>
      </c>
      <c r="AL762" s="28">
        <f t="shared" si="1715"/>
        <v>0</v>
      </c>
      <c r="AM762" s="260">
        <f t="shared" si="1685"/>
        <v>10506</v>
      </c>
      <c r="AN762" s="260">
        <f t="shared" si="1685"/>
        <v>0</v>
      </c>
      <c r="AO762" s="260">
        <f t="shared" si="1685"/>
        <v>10506</v>
      </c>
      <c r="AP762" s="260">
        <f t="shared" si="1685"/>
        <v>0</v>
      </c>
      <c r="AQ762" s="28">
        <f t="shared" si="1716"/>
        <v>0</v>
      </c>
      <c r="AR762" s="28">
        <f t="shared" si="1716"/>
        <v>0</v>
      </c>
      <c r="AS762" s="28">
        <f t="shared" si="1716"/>
        <v>0</v>
      </c>
      <c r="AT762" s="28">
        <f t="shared" si="1716"/>
        <v>0</v>
      </c>
      <c r="AU762" s="28">
        <f t="shared" si="1686"/>
        <v>10506</v>
      </c>
      <c r="AV762" s="28">
        <f t="shared" si="1686"/>
        <v>0</v>
      </c>
      <c r="AW762" s="28">
        <f t="shared" si="1686"/>
        <v>10506</v>
      </c>
      <c r="AX762" s="28">
        <f t="shared" si="1686"/>
        <v>0</v>
      </c>
    </row>
    <row r="763" spans="1:50" ht="33">
      <c r="A763" s="91" t="s">
        <v>345</v>
      </c>
      <c r="B763" s="25" t="s">
        <v>876</v>
      </c>
      <c r="C763" s="25" t="s">
        <v>48</v>
      </c>
      <c r="D763" s="25" t="s">
        <v>71</v>
      </c>
      <c r="E763" s="26" t="s">
        <v>220</v>
      </c>
      <c r="F763" s="28">
        <v>200</v>
      </c>
      <c r="G763" s="260">
        <f t="shared" si="1712"/>
        <v>10506</v>
      </c>
      <c r="H763" s="260">
        <f t="shared" si="1712"/>
        <v>0</v>
      </c>
      <c r="I763" s="260">
        <f t="shared" si="1712"/>
        <v>10506</v>
      </c>
      <c r="J763" s="260">
        <f t="shared" si="1712"/>
        <v>0</v>
      </c>
      <c r="K763" s="28">
        <f t="shared" si="1712"/>
        <v>0</v>
      </c>
      <c r="L763" s="28">
        <f t="shared" si="1712"/>
        <v>0</v>
      </c>
      <c r="M763" s="28">
        <f t="shared" si="1712"/>
        <v>0</v>
      </c>
      <c r="N763" s="28">
        <f t="shared" si="1712"/>
        <v>0</v>
      </c>
      <c r="O763" s="260">
        <f t="shared" si="1624"/>
        <v>10506</v>
      </c>
      <c r="P763" s="260">
        <f t="shared" si="1624"/>
        <v>0</v>
      </c>
      <c r="Q763" s="260">
        <f t="shared" si="1624"/>
        <v>10506</v>
      </c>
      <c r="R763" s="260">
        <f t="shared" si="1624"/>
        <v>0</v>
      </c>
      <c r="S763" s="28">
        <f t="shared" si="1713"/>
        <v>0</v>
      </c>
      <c r="T763" s="28">
        <f t="shared" si="1713"/>
        <v>0</v>
      </c>
      <c r="U763" s="28">
        <f t="shared" si="1713"/>
        <v>0</v>
      </c>
      <c r="V763" s="28">
        <f t="shared" si="1713"/>
        <v>0</v>
      </c>
      <c r="W763" s="260">
        <f t="shared" si="1683"/>
        <v>10506</v>
      </c>
      <c r="X763" s="260">
        <f t="shared" si="1683"/>
        <v>0</v>
      </c>
      <c r="Y763" s="260">
        <f t="shared" si="1683"/>
        <v>10506</v>
      </c>
      <c r="Z763" s="260">
        <f t="shared" si="1683"/>
        <v>0</v>
      </c>
      <c r="AA763" s="28">
        <f t="shared" si="1714"/>
        <v>0</v>
      </c>
      <c r="AB763" s="28">
        <f t="shared" si="1714"/>
        <v>0</v>
      </c>
      <c r="AC763" s="28">
        <f t="shared" si="1714"/>
        <v>0</v>
      </c>
      <c r="AD763" s="28">
        <f t="shared" si="1714"/>
        <v>0</v>
      </c>
      <c r="AE763" s="28">
        <f t="shared" si="1684"/>
        <v>10506</v>
      </c>
      <c r="AF763" s="28">
        <f t="shared" si="1684"/>
        <v>0</v>
      </c>
      <c r="AG763" s="28">
        <f t="shared" si="1684"/>
        <v>10506</v>
      </c>
      <c r="AH763" s="28">
        <f t="shared" si="1684"/>
        <v>0</v>
      </c>
      <c r="AI763" s="28">
        <f t="shared" si="1715"/>
        <v>0</v>
      </c>
      <c r="AJ763" s="28">
        <f t="shared" si="1715"/>
        <v>0</v>
      </c>
      <c r="AK763" s="28">
        <f t="shared" si="1715"/>
        <v>0</v>
      </c>
      <c r="AL763" s="28">
        <f t="shared" si="1715"/>
        <v>0</v>
      </c>
      <c r="AM763" s="260">
        <f t="shared" si="1685"/>
        <v>10506</v>
      </c>
      <c r="AN763" s="260">
        <f t="shared" si="1685"/>
        <v>0</v>
      </c>
      <c r="AO763" s="260">
        <f t="shared" si="1685"/>
        <v>10506</v>
      </c>
      <c r="AP763" s="260">
        <f t="shared" si="1685"/>
        <v>0</v>
      </c>
      <c r="AQ763" s="28">
        <f t="shared" si="1716"/>
        <v>0</v>
      </c>
      <c r="AR763" s="28">
        <f t="shared" si="1716"/>
        <v>0</v>
      </c>
      <c r="AS763" s="28">
        <f t="shared" si="1716"/>
        <v>0</v>
      </c>
      <c r="AT763" s="28">
        <f t="shared" si="1716"/>
        <v>0</v>
      </c>
      <c r="AU763" s="28">
        <f t="shared" si="1686"/>
        <v>10506</v>
      </c>
      <c r="AV763" s="28">
        <f t="shared" si="1686"/>
        <v>0</v>
      </c>
      <c r="AW763" s="28">
        <f t="shared" si="1686"/>
        <v>10506</v>
      </c>
      <c r="AX763" s="28">
        <f t="shared" si="1686"/>
        <v>0</v>
      </c>
    </row>
    <row r="764" spans="1:50" ht="33">
      <c r="A764" s="91" t="s">
        <v>161</v>
      </c>
      <c r="B764" s="25" t="s">
        <v>876</v>
      </c>
      <c r="C764" s="25" t="s">
        <v>48</v>
      </c>
      <c r="D764" s="25" t="s">
        <v>71</v>
      </c>
      <c r="E764" s="26" t="s">
        <v>220</v>
      </c>
      <c r="F764" s="25" t="s">
        <v>160</v>
      </c>
      <c r="G764" s="260">
        <v>10506</v>
      </c>
      <c r="H764" s="260"/>
      <c r="I764" s="260">
        <v>10506</v>
      </c>
      <c r="J764" s="260"/>
      <c r="K764" s="28"/>
      <c r="L764" s="28"/>
      <c r="M764" s="28"/>
      <c r="N764" s="28"/>
      <c r="O764" s="260">
        <f t="shared" ref="O764:R827" si="1717">G764+K764</f>
        <v>10506</v>
      </c>
      <c r="P764" s="260">
        <f t="shared" si="1717"/>
        <v>0</v>
      </c>
      <c r="Q764" s="260">
        <f t="shared" si="1717"/>
        <v>10506</v>
      </c>
      <c r="R764" s="260">
        <f t="shared" si="1717"/>
        <v>0</v>
      </c>
      <c r="S764" s="28"/>
      <c r="T764" s="28"/>
      <c r="U764" s="28"/>
      <c r="V764" s="28"/>
      <c r="W764" s="260">
        <f t="shared" si="1683"/>
        <v>10506</v>
      </c>
      <c r="X764" s="260">
        <f t="shared" si="1683"/>
        <v>0</v>
      </c>
      <c r="Y764" s="260">
        <f t="shared" si="1683"/>
        <v>10506</v>
      </c>
      <c r="Z764" s="260">
        <f t="shared" si="1683"/>
        <v>0</v>
      </c>
      <c r="AA764" s="28"/>
      <c r="AB764" s="28"/>
      <c r="AC764" s="28"/>
      <c r="AD764" s="28"/>
      <c r="AE764" s="28">
        <f t="shared" si="1684"/>
        <v>10506</v>
      </c>
      <c r="AF764" s="28">
        <f t="shared" si="1684"/>
        <v>0</v>
      </c>
      <c r="AG764" s="28">
        <f t="shared" si="1684"/>
        <v>10506</v>
      </c>
      <c r="AH764" s="28">
        <f t="shared" si="1684"/>
        <v>0</v>
      </c>
      <c r="AI764" s="28"/>
      <c r="AJ764" s="28"/>
      <c r="AK764" s="28"/>
      <c r="AL764" s="28"/>
      <c r="AM764" s="260">
        <f t="shared" si="1685"/>
        <v>10506</v>
      </c>
      <c r="AN764" s="260">
        <f t="shared" si="1685"/>
        <v>0</v>
      </c>
      <c r="AO764" s="260">
        <f t="shared" si="1685"/>
        <v>10506</v>
      </c>
      <c r="AP764" s="260">
        <f t="shared" si="1685"/>
        <v>0</v>
      </c>
      <c r="AQ764" s="28"/>
      <c r="AR764" s="28"/>
      <c r="AS764" s="28"/>
      <c r="AT764" s="28"/>
      <c r="AU764" s="28">
        <f t="shared" si="1686"/>
        <v>10506</v>
      </c>
      <c r="AV764" s="28">
        <f t="shared" si="1686"/>
        <v>0</v>
      </c>
      <c r="AW764" s="28">
        <f t="shared" si="1686"/>
        <v>10506</v>
      </c>
      <c r="AX764" s="28">
        <f t="shared" si="1686"/>
        <v>0</v>
      </c>
    </row>
    <row r="765" spans="1:50">
      <c r="A765" s="91"/>
      <c r="B765" s="25"/>
      <c r="C765" s="25"/>
      <c r="D765" s="25"/>
      <c r="E765" s="26"/>
      <c r="F765" s="25"/>
      <c r="G765" s="260"/>
      <c r="H765" s="260"/>
      <c r="I765" s="260"/>
      <c r="J765" s="260"/>
      <c r="K765" s="28"/>
      <c r="L765" s="28"/>
      <c r="M765" s="28"/>
      <c r="N765" s="28"/>
      <c r="O765" s="260">
        <f t="shared" si="1717"/>
        <v>0</v>
      </c>
      <c r="P765" s="260">
        <f t="shared" si="1717"/>
        <v>0</v>
      </c>
      <c r="Q765" s="260">
        <f t="shared" si="1717"/>
        <v>0</v>
      </c>
      <c r="R765" s="260">
        <f t="shared" si="1717"/>
        <v>0</v>
      </c>
      <c r="S765" s="28"/>
      <c r="T765" s="28"/>
      <c r="U765" s="28"/>
      <c r="V765" s="28"/>
      <c r="W765" s="260">
        <f t="shared" si="1683"/>
        <v>0</v>
      </c>
      <c r="X765" s="260">
        <f t="shared" si="1683"/>
        <v>0</v>
      </c>
      <c r="Y765" s="260">
        <f t="shared" si="1683"/>
        <v>0</v>
      </c>
      <c r="Z765" s="260">
        <f t="shared" si="1683"/>
        <v>0</v>
      </c>
      <c r="AA765" s="28"/>
      <c r="AB765" s="28"/>
      <c r="AC765" s="28"/>
      <c r="AD765" s="28"/>
      <c r="AE765" s="28">
        <f t="shared" si="1684"/>
        <v>0</v>
      </c>
      <c r="AF765" s="28">
        <f t="shared" si="1684"/>
        <v>0</v>
      </c>
      <c r="AG765" s="28">
        <f t="shared" si="1684"/>
        <v>0</v>
      </c>
      <c r="AH765" s="28">
        <f t="shared" si="1684"/>
        <v>0</v>
      </c>
      <c r="AI765" s="28"/>
      <c r="AJ765" s="28"/>
      <c r="AK765" s="28"/>
      <c r="AL765" s="28"/>
      <c r="AM765" s="260">
        <f t="shared" si="1685"/>
        <v>0</v>
      </c>
      <c r="AN765" s="260">
        <f t="shared" si="1685"/>
        <v>0</v>
      </c>
      <c r="AO765" s="260">
        <f t="shared" si="1685"/>
        <v>0</v>
      </c>
      <c r="AP765" s="260">
        <f t="shared" si="1685"/>
        <v>0</v>
      </c>
      <c r="AQ765" s="28"/>
      <c r="AR765" s="28"/>
      <c r="AS765" s="28"/>
      <c r="AT765" s="28"/>
      <c r="AU765" s="28">
        <f t="shared" si="1686"/>
        <v>0</v>
      </c>
      <c r="AV765" s="28">
        <f t="shared" si="1686"/>
        <v>0</v>
      </c>
      <c r="AW765" s="28">
        <f t="shared" si="1686"/>
        <v>0</v>
      </c>
      <c r="AX765" s="28">
        <f t="shared" si="1686"/>
        <v>0</v>
      </c>
    </row>
    <row r="766" spans="1:50" ht="18.75">
      <c r="A766" s="116" t="s">
        <v>23</v>
      </c>
      <c r="B766" s="22" t="s">
        <v>876</v>
      </c>
      <c r="C766" s="22" t="s">
        <v>53</v>
      </c>
      <c r="D766" s="22" t="s">
        <v>54</v>
      </c>
      <c r="E766" s="64"/>
      <c r="F766" s="22"/>
      <c r="G766" s="319">
        <f>G767</f>
        <v>10907</v>
      </c>
      <c r="H766" s="319">
        <f t="shared" ref="H766:N766" si="1718">H767</f>
        <v>0</v>
      </c>
      <c r="I766" s="319">
        <f t="shared" si="1718"/>
        <v>10426</v>
      </c>
      <c r="J766" s="319">
        <f t="shared" si="1718"/>
        <v>0</v>
      </c>
      <c r="K766" s="320">
        <f t="shared" si="1718"/>
        <v>717</v>
      </c>
      <c r="L766" s="320">
        <f t="shared" si="1718"/>
        <v>717</v>
      </c>
      <c r="M766" s="320">
        <f t="shared" si="1718"/>
        <v>806</v>
      </c>
      <c r="N766" s="320">
        <f t="shared" si="1718"/>
        <v>717</v>
      </c>
      <c r="O766" s="319">
        <f t="shared" si="1717"/>
        <v>11624</v>
      </c>
      <c r="P766" s="319">
        <f t="shared" si="1717"/>
        <v>717</v>
      </c>
      <c r="Q766" s="319">
        <f t="shared" si="1717"/>
        <v>11232</v>
      </c>
      <c r="R766" s="319">
        <f t="shared" si="1717"/>
        <v>717</v>
      </c>
      <c r="S766" s="320">
        <f t="shared" ref="S766:V766" si="1719">S767</f>
        <v>0</v>
      </c>
      <c r="T766" s="320">
        <f t="shared" si="1719"/>
        <v>0</v>
      </c>
      <c r="U766" s="320">
        <f t="shared" si="1719"/>
        <v>0</v>
      </c>
      <c r="V766" s="320">
        <f t="shared" si="1719"/>
        <v>0</v>
      </c>
      <c r="W766" s="319">
        <f t="shared" si="1683"/>
        <v>11624</v>
      </c>
      <c r="X766" s="319">
        <f t="shared" si="1683"/>
        <v>717</v>
      </c>
      <c r="Y766" s="319">
        <f t="shared" si="1683"/>
        <v>11232</v>
      </c>
      <c r="Z766" s="319">
        <f t="shared" si="1683"/>
        <v>717</v>
      </c>
      <c r="AA766" s="320">
        <f t="shared" ref="AA766:AD766" si="1720">AA767</f>
        <v>0</v>
      </c>
      <c r="AB766" s="320">
        <f t="shared" si="1720"/>
        <v>0</v>
      </c>
      <c r="AC766" s="320">
        <f t="shared" si="1720"/>
        <v>0</v>
      </c>
      <c r="AD766" s="320">
        <f t="shared" si="1720"/>
        <v>0</v>
      </c>
      <c r="AE766" s="320">
        <f t="shared" si="1684"/>
        <v>11624</v>
      </c>
      <c r="AF766" s="320">
        <f t="shared" si="1684"/>
        <v>717</v>
      </c>
      <c r="AG766" s="320">
        <f t="shared" si="1684"/>
        <v>11232</v>
      </c>
      <c r="AH766" s="320">
        <f t="shared" si="1684"/>
        <v>717</v>
      </c>
      <c r="AI766" s="320">
        <f t="shared" ref="AI766:AL766" si="1721">AI767</f>
        <v>0</v>
      </c>
      <c r="AJ766" s="320">
        <f t="shared" si="1721"/>
        <v>0</v>
      </c>
      <c r="AK766" s="320">
        <f t="shared" si="1721"/>
        <v>0</v>
      </c>
      <c r="AL766" s="320">
        <f t="shared" si="1721"/>
        <v>0</v>
      </c>
      <c r="AM766" s="319">
        <f t="shared" si="1685"/>
        <v>11624</v>
      </c>
      <c r="AN766" s="319">
        <f t="shared" si="1685"/>
        <v>717</v>
      </c>
      <c r="AO766" s="319">
        <f t="shared" si="1685"/>
        <v>11232</v>
      </c>
      <c r="AP766" s="319">
        <f t="shared" si="1685"/>
        <v>717</v>
      </c>
      <c r="AQ766" s="320">
        <f t="shared" ref="AQ766:AT766" si="1722">AQ767</f>
        <v>0</v>
      </c>
      <c r="AR766" s="320">
        <f t="shared" si="1722"/>
        <v>0</v>
      </c>
      <c r="AS766" s="320">
        <f t="shared" si="1722"/>
        <v>0</v>
      </c>
      <c r="AT766" s="320">
        <f t="shared" si="1722"/>
        <v>0</v>
      </c>
      <c r="AU766" s="320">
        <f t="shared" si="1686"/>
        <v>11624</v>
      </c>
      <c r="AV766" s="320">
        <f t="shared" si="1686"/>
        <v>717</v>
      </c>
      <c r="AW766" s="320">
        <f t="shared" si="1686"/>
        <v>11232</v>
      </c>
      <c r="AX766" s="320">
        <f t="shared" si="1686"/>
        <v>717</v>
      </c>
    </row>
    <row r="767" spans="1:50" ht="49.5">
      <c r="A767" s="91" t="s">
        <v>529</v>
      </c>
      <c r="B767" s="25" t="s">
        <v>876</v>
      </c>
      <c r="C767" s="25" t="s">
        <v>53</v>
      </c>
      <c r="D767" s="25" t="s">
        <v>54</v>
      </c>
      <c r="E767" s="26" t="s">
        <v>877</v>
      </c>
      <c r="F767" s="26"/>
      <c r="G767" s="260">
        <f>G768+G772+G776+G784+G787+G790+G795+G800</f>
        <v>10907</v>
      </c>
      <c r="H767" s="260">
        <f t="shared" ref="H767:N767" si="1723">H768+H772+H776+H784+H787+H790+H795+H800</f>
        <v>0</v>
      </c>
      <c r="I767" s="260">
        <f t="shared" si="1723"/>
        <v>10426</v>
      </c>
      <c r="J767" s="260">
        <f t="shared" si="1723"/>
        <v>0</v>
      </c>
      <c r="K767" s="28">
        <f t="shared" si="1723"/>
        <v>717</v>
      </c>
      <c r="L767" s="28">
        <f t="shared" si="1723"/>
        <v>717</v>
      </c>
      <c r="M767" s="28">
        <f t="shared" si="1723"/>
        <v>806</v>
      </c>
      <c r="N767" s="28">
        <f t="shared" si="1723"/>
        <v>717</v>
      </c>
      <c r="O767" s="260">
        <f t="shared" si="1717"/>
        <v>11624</v>
      </c>
      <c r="P767" s="260">
        <f t="shared" si="1717"/>
        <v>717</v>
      </c>
      <c r="Q767" s="260">
        <f t="shared" si="1717"/>
        <v>11232</v>
      </c>
      <c r="R767" s="260">
        <f t="shared" si="1717"/>
        <v>717</v>
      </c>
      <c r="S767" s="28">
        <f t="shared" ref="S767:V767" si="1724">S768+S772+S776+S784+S787+S790+S795+S800</f>
        <v>0</v>
      </c>
      <c r="T767" s="28">
        <f t="shared" si="1724"/>
        <v>0</v>
      </c>
      <c r="U767" s="28">
        <f t="shared" si="1724"/>
        <v>0</v>
      </c>
      <c r="V767" s="28">
        <f t="shared" si="1724"/>
        <v>0</v>
      </c>
      <c r="W767" s="260">
        <f t="shared" si="1683"/>
        <v>11624</v>
      </c>
      <c r="X767" s="260">
        <f t="shared" si="1683"/>
        <v>717</v>
      </c>
      <c r="Y767" s="260">
        <f t="shared" si="1683"/>
        <v>11232</v>
      </c>
      <c r="Z767" s="260">
        <f t="shared" si="1683"/>
        <v>717</v>
      </c>
      <c r="AA767" s="28">
        <f t="shared" ref="AA767:AD767" si="1725">AA768+AA772+AA776+AA784+AA787+AA790+AA795+AA800</f>
        <v>0</v>
      </c>
      <c r="AB767" s="28">
        <f t="shared" si="1725"/>
        <v>0</v>
      </c>
      <c r="AC767" s="28">
        <f t="shared" si="1725"/>
        <v>0</v>
      </c>
      <c r="AD767" s="28">
        <f t="shared" si="1725"/>
        <v>0</v>
      </c>
      <c r="AE767" s="28">
        <f t="shared" si="1684"/>
        <v>11624</v>
      </c>
      <c r="AF767" s="28">
        <f t="shared" si="1684"/>
        <v>717</v>
      </c>
      <c r="AG767" s="28">
        <f t="shared" si="1684"/>
        <v>11232</v>
      </c>
      <c r="AH767" s="28">
        <f t="shared" si="1684"/>
        <v>717</v>
      </c>
      <c r="AI767" s="28">
        <f t="shared" ref="AI767:AL767" si="1726">AI768+AI772+AI776+AI784+AI787+AI790+AI795+AI800</f>
        <v>0</v>
      </c>
      <c r="AJ767" s="28">
        <f t="shared" si="1726"/>
        <v>0</v>
      </c>
      <c r="AK767" s="28">
        <f t="shared" si="1726"/>
        <v>0</v>
      </c>
      <c r="AL767" s="28">
        <f t="shared" si="1726"/>
        <v>0</v>
      </c>
      <c r="AM767" s="260">
        <f t="shared" si="1685"/>
        <v>11624</v>
      </c>
      <c r="AN767" s="260">
        <f t="shared" si="1685"/>
        <v>717</v>
      </c>
      <c r="AO767" s="260">
        <f t="shared" si="1685"/>
        <v>11232</v>
      </c>
      <c r="AP767" s="260">
        <f t="shared" si="1685"/>
        <v>717</v>
      </c>
      <c r="AQ767" s="28">
        <f t="shared" ref="AQ767:AT767" si="1727">AQ768+AQ772+AQ776+AQ784+AQ787+AQ790+AQ795+AQ800</f>
        <v>0</v>
      </c>
      <c r="AR767" s="28">
        <f t="shared" si="1727"/>
        <v>0</v>
      </c>
      <c r="AS767" s="28">
        <f t="shared" si="1727"/>
        <v>0</v>
      </c>
      <c r="AT767" s="28">
        <f t="shared" si="1727"/>
        <v>0</v>
      </c>
      <c r="AU767" s="28">
        <f t="shared" si="1686"/>
        <v>11624</v>
      </c>
      <c r="AV767" s="28">
        <f t="shared" si="1686"/>
        <v>717</v>
      </c>
      <c r="AW767" s="28">
        <f t="shared" si="1686"/>
        <v>11232</v>
      </c>
      <c r="AX767" s="28">
        <f t="shared" si="1686"/>
        <v>717</v>
      </c>
    </row>
    <row r="768" spans="1:50" ht="33">
      <c r="A768" s="91" t="s">
        <v>200</v>
      </c>
      <c r="B768" s="25">
        <v>920</v>
      </c>
      <c r="C768" s="25" t="s">
        <v>53</v>
      </c>
      <c r="D768" s="25" t="s">
        <v>54</v>
      </c>
      <c r="E768" s="26" t="s">
        <v>332</v>
      </c>
      <c r="F768" s="26"/>
      <c r="G768" s="260">
        <f>G769</f>
        <v>2414</v>
      </c>
      <c r="H768" s="260">
        <f t="shared" ref="H768:N770" si="1728">H769</f>
        <v>0</v>
      </c>
      <c r="I768" s="260">
        <f t="shared" si="1728"/>
        <v>2414</v>
      </c>
      <c r="J768" s="260">
        <f t="shared" si="1728"/>
        <v>0</v>
      </c>
      <c r="K768" s="28">
        <f t="shared" si="1728"/>
        <v>0</v>
      </c>
      <c r="L768" s="28">
        <f t="shared" si="1728"/>
        <v>0</v>
      </c>
      <c r="M768" s="28">
        <f t="shared" si="1728"/>
        <v>0</v>
      </c>
      <c r="N768" s="28">
        <f t="shared" si="1728"/>
        <v>0</v>
      </c>
      <c r="O768" s="260">
        <f t="shared" si="1717"/>
        <v>2414</v>
      </c>
      <c r="P768" s="260">
        <f t="shared" si="1717"/>
        <v>0</v>
      </c>
      <c r="Q768" s="260">
        <f t="shared" si="1717"/>
        <v>2414</v>
      </c>
      <c r="R768" s="260">
        <f t="shared" si="1717"/>
        <v>0</v>
      </c>
      <c r="S768" s="28">
        <f t="shared" ref="S768:V770" si="1729">S769</f>
        <v>0</v>
      </c>
      <c r="T768" s="28">
        <f t="shared" si="1729"/>
        <v>0</v>
      </c>
      <c r="U768" s="28">
        <f t="shared" si="1729"/>
        <v>0</v>
      </c>
      <c r="V768" s="28">
        <f t="shared" si="1729"/>
        <v>0</v>
      </c>
      <c r="W768" s="260">
        <f t="shared" si="1683"/>
        <v>2414</v>
      </c>
      <c r="X768" s="260">
        <f t="shared" si="1683"/>
        <v>0</v>
      </c>
      <c r="Y768" s="260">
        <f t="shared" si="1683"/>
        <v>2414</v>
      </c>
      <c r="Z768" s="260">
        <f t="shared" si="1683"/>
        <v>0</v>
      </c>
      <c r="AA768" s="28">
        <f t="shared" ref="AA768:AD770" si="1730">AA769</f>
        <v>0</v>
      </c>
      <c r="AB768" s="28">
        <f t="shared" si="1730"/>
        <v>0</v>
      </c>
      <c r="AC768" s="28">
        <f t="shared" si="1730"/>
        <v>0</v>
      </c>
      <c r="AD768" s="28">
        <f t="shared" si="1730"/>
        <v>0</v>
      </c>
      <c r="AE768" s="28">
        <f t="shared" si="1684"/>
        <v>2414</v>
      </c>
      <c r="AF768" s="28">
        <f t="shared" si="1684"/>
        <v>0</v>
      </c>
      <c r="AG768" s="28">
        <f t="shared" si="1684"/>
        <v>2414</v>
      </c>
      <c r="AH768" s="28">
        <f t="shared" si="1684"/>
        <v>0</v>
      </c>
      <c r="AI768" s="28">
        <f t="shared" ref="AI768:AL770" si="1731">AI769</f>
        <v>0</v>
      </c>
      <c r="AJ768" s="28">
        <f t="shared" si="1731"/>
        <v>0</v>
      </c>
      <c r="AK768" s="28">
        <f t="shared" si="1731"/>
        <v>0</v>
      </c>
      <c r="AL768" s="28">
        <f t="shared" si="1731"/>
        <v>0</v>
      </c>
      <c r="AM768" s="260">
        <f t="shared" si="1685"/>
        <v>2414</v>
      </c>
      <c r="AN768" s="260">
        <f t="shared" si="1685"/>
        <v>0</v>
      </c>
      <c r="AO768" s="260">
        <f t="shared" si="1685"/>
        <v>2414</v>
      </c>
      <c r="AP768" s="260">
        <f t="shared" si="1685"/>
        <v>0</v>
      </c>
      <c r="AQ768" s="28">
        <f t="shared" ref="AQ768:AT770" si="1732">AQ769</f>
        <v>0</v>
      </c>
      <c r="AR768" s="28">
        <f t="shared" si="1732"/>
        <v>0</v>
      </c>
      <c r="AS768" s="28">
        <f t="shared" si="1732"/>
        <v>0</v>
      </c>
      <c r="AT768" s="28">
        <f t="shared" si="1732"/>
        <v>0</v>
      </c>
      <c r="AU768" s="28">
        <f t="shared" si="1686"/>
        <v>2414</v>
      </c>
      <c r="AV768" s="28">
        <f t="shared" si="1686"/>
        <v>0</v>
      </c>
      <c r="AW768" s="28">
        <f t="shared" si="1686"/>
        <v>2414</v>
      </c>
      <c r="AX768" s="28">
        <f t="shared" si="1686"/>
        <v>0</v>
      </c>
    </row>
    <row r="769" spans="1:50" ht="33">
      <c r="A769" s="91" t="s">
        <v>628</v>
      </c>
      <c r="B769" s="25">
        <v>920</v>
      </c>
      <c r="C769" s="25" t="s">
        <v>53</v>
      </c>
      <c r="D769" s="25" t="s">
        <v>54</v>
      </c>
      <c r="E769" s="26" t="s">
        <v>629</v>
      </c>
      <c r="F769" s="26"/>
      <c r="G769" s="260">
        <f>G770</f>
        <v>2414</v>
      </c>
      <c r="H769" s="260">
        <f t="shared" si="1728"/>
        <v>0</v>
      </c>
      <c r="I769" s="260">
        <f t="shared" si="1728"/>
        <v>2414</v>
      </c>
      <c r="J769" s="260">
        <f t="shared" si="1728"/>
        <v>0</v>
      </c>
      <c r="K769" s="28">
        <f t="shared" si="1728"/>
        <v>0</v>
      </c>
      <c r="L769" s="28">
        <f t="shared" si="1728"/>
        <v>0</v>
      </c>
      <c r="M769" s="28">
        <f t="shared" si="1728"/>
        <v>0</v>
      </c>
      <c r="N769" s="28">
        <f t="shared" si="1728"/>
        <v>0</v>
      </c>
      <c r="O769" s="260">
        <f t="shared" si="1717"/>
        <v>2414</v>
      </c>
      <c r="P769" s="260">
        <f t="shared" si="1717"/>
        <v>0</v>
      </c>
      <c r="Q769" s="260">
        <f t="shared" si="1717"/>
        <v>2414</v>
      </c>
      <c r="R769" s="260">
        <f t="shared" si="1717"/>
        <v>0</v>
      </c>
      <c r="S769" s="28">
        <f t="shared" si="1729"/>
        <v>0</v>
      </c>
      <c r="T769" s="28">
        <f t="shared" si="1729"/>
        <v>0</v>
      </c>
      <c r="U769" s="28">
        <f t="shared" si="1729"/>
        <v>0</v>
      </c>
      <c r="V769" s="28">
        <f t="shared" si="1729"/>
        <v>0</v>
      </c>
      <c r="W769" s="260">
        <f t="shared" si="1683"/>
        <v>2414</v>
      </c>
      <c r="X769" s="260">
        <f t="shared" si="1683"/>
        <v>0</v>
      </c>
      <c r="Y769" s="260">
        <f t="shared" si="1683"/>
        <v>2414</v>
      </c>
      <c r="Z769" s="260">
        <f t="shared" si="1683"/>
        <v>0</v>
      </c>
      <c r="AA769" s="28">
        <f t="shared" si="1730"/>
        <v>0</v>
      </c>
      <c r="AB769" s="28">
        <f t="shared" si="1730"/>
        <v>0</v>
      </c>
      <c r="AC769" s="28">
        <f t="shared" si="1730"/>
        <v>0</v>
      </c>
      <c r="AD769" s="28">
        <f t="shared" si="1730"/>
        <v>0</v>
      </c>
      <c r="AE769" s="28">
        <f t="shared" si="1684"/>
        <v>2414</v>
      </c>
      <c r="AF769" s="28">
        <f t="shared" si="1684"/>
        <v>0</v>
      </c>
      <c r="AG769" s="28">
        <f t="shared" si="1684"/>
        <v>2414</v>
      </c>
      <c r="AH769" s="28">
        <f t="shared" si="1684"/>
        <v>0</v>
      </c>
      <c r="AI769" s="28">
        <f t="shared" si="1731"/>
        <v>0</v>
      </c>
      <c r="AJ769" s="28">
        <f t="shared" si="1731"/>
        <v>0</v>
      </c>
      <c r="AK769" s="28">
        <f t="shared" si="1731"/>
        <v>0</v>
      </c>
      <c r="AL769" s="28">
        <f t="shared" si="1731"/>
        <v>0</v>
      </c>
      <c r="AM769" s="260">
        <f t="shared" si="1685"/>
        <v>2414</v>
      </c>
      <c r="AN769" s="260">
        <f t="shared" si="1685"/>
        <v>0</v>
      </c>
      <c r="AO769" s="260">
        <f t="shared" si="1685"/>
        <v>2414</v>
      </c>
      <c r="AP769" s="260">
        <f t="shared" si="1685"/>
        <v>0</v>
      </c>
      <c r="AQ769" s="28">
        <f t="shared" si="1732"/>
        <v>0</v>
      </c>
      <c r="AR769" s="28">
        <f t="shared" si="1732"/>
        <v>0</v>
      </c>
      <c r="AS769" s="28">
        <f t="shared" si="1732"/>
        <v>0</v>
      </c>
      <c r="AT769" s="28">
        <f t="shared" si="1732"/>
        <v>0</v>
      </c>
      <c r="AU769" s="28">
        <f t="shared" si="1686"/>
        <v>2414</v>
      </c>
      <c r="AV769" s="28">
        <f t="shared" si="1686"/>
        <v>0</v>
      </c>
      <c r="AW769" s="28">
        <f t="shared" si="1686"/>
        <v>2414</v>
      </c>
      <c r="AX769" s="28">
        <f t="shared" si="1686"/>
        <v>0</v>
      </c>
    </row>
    <row r="770" spans="1:50" ht="33">
      <c r="A770" s="91" t="s">
        <v>81</v>
      </c>
      <c r="B770" s="25">
        <v>920</v>
      </c>
      <c r="C770" s="25" t="s">
        <v>53</v>
      </c>
      <c r="D770" s="25" t="s">
        <v>54</v>
      </c>
      <c r="E770" s="26" t="s">
        <v>629</v>
      </c>
      <c r="F770" s="26" t="s">
        <v>82</v>
      </c>
      <c r="G770" s="260">
        <f>G771</f>
        <v>2414</v>
      </c>
      <c r="H770" s="260">
        <f t="shared" si="1728"/>
        <v>0</v>
      </c>
      <c r="I770" s="260">
        <f t="shared" si="1728"/>
        <v>2414</v>
      </c>
      <c r="J770" s="260">
        <f t="shared" si="1728"/>
        <v>0</v>
      </c>
      <c r="K770" s="28">
        <f t="shared" si="1728"/>
        <v>0</v>
      </c>
      <c r="L770" s="28">
        <f t="shared" si="1728"/>
        <v>0</v>
      </c>
      <c r="M770" s="28">
        <f t="shared" si="1728"/>
        <v>0</v>
      </c>
      <c r="N770" s="28">
        <f t="shared" si="1728"/>
        <v>0</v>
      </c>
      <c r="O770" s="260">
        <f t="shared" si="1717"/>
        <v>2414</v>
      </c>
      <c r="P770" s="260">
        <f t="shared" si="1717"/>
        <v>0</v>
      </c>
      <c r="Q770" s="260">
        <f t="shared" si="1717"/>
        <v>2414</v>
      </c>
      <c r="R770" s="260">
        <f t="shared" si="1717"/>
        <v>0</v>
      </c>
      <c r="S770" s="28">
        <f t="shared" si="1729"/>
        <v>0</v>
      </c>
      <c r="T770" s="28">
        <f t="shared" si="1729"/>
        <v>0</v>
      </c>
      <c r="U770" s="28">
        <f t="shared" si="1729"/>
        <v>0</v>
      </c>
      <c r="V770" s="28">
        <f t="shared" si="1729"/>
        <v>0</v>
      </c>
      <c r="W770" s="260">
        <f t="shared" si="1683"/>
        <v>2414</v>
      </c>
      <c r="X770" s="260">
        <f t="shared" si="1683"/>
        <v>0</v>
      </c>
      <c r="Y770" s="260">
        <f t="shared" si="1683"/>
        <v>2414</v>
      </c>
      <c r="Z770" s="260">
        <f t="shared" si="1683"/>
        <v>0</v>
      </c>
      <c r="AA770" s="28">
        <f t="shared" si="1730"/>
        <v>0</v>
      </c>
      <c r="AB770" s="28">
        <f t="shared" si="1730"/>
        <v>0</v>
      </c>
      <c r="AC770" s="28">
        <f t="shared" si="1730"/>
        <v>0</v>
      </c>
      <c r="AD770" s="28">
        <f t="shared" si="1730"/>
        <v>0</v>
      </c>
      <c r="AE770" s="28">
        <f t="shared" si="1684"/>
        <v>2414</v>
      </c>
      <c r="AF770" s="28">
        <f t="shared" si="1684"/>
        <v>0</v>
      </c>
      <c r="AG770" s="28">
        <f t="shared" si="1684"/>
        <v>2414</v>
      </c>
      <c r="AH770" s="28">
        <f t="shared" si="1684"/>
        <v>0</v>
      </c>
      <c r="AI770" s="28">
        <f t="shared" si="1731"/>
        <v>0</v>
      </c>
      <c r="AJ770" s="28">
        <f t="shared" si="1731"/>
        <v>0</v>
      </c>
      <c r="AK770" s="28">
        <f t="shared" si="1731"/>
        <v>0</v>
      </c>
      <c r="AL770" s="28">
        <f t="shared" si="1731"/>
        <v>0</v>
      </c>
      <c r="AM770" s="260">
        <f t="shared" si="1685"/>
        <v>2414</v>
      </c>
      <c r="AN770" s="260">
        <f t="shared" si="1685"/>
        <v>0</v>
      </c>
      <c r="AO770" s="260">
        <f t="shared" si="1685"/>
        <v>2414</v>
      </c>
      <c r="AP770" s="260">
        <f t="shared" si="1685"/>
        <v>0</v>
      </c>
      <c r="AQ770" s="28">
        <f t="shared" si="1732"/>
        <v>0</v>
      </c>
      <c r="AR770" s="28">
        <f t="shared" si="1732"/>
        <v>0</v>
      </c>
      <c r="AS770" s="28">
        <f t="shared" si="1732"/>
        <v>0</v>
      </c>
      <c r="AT770" s="28">
        <f t="shared" si="1732"/>
        <v>0</v>
      </c>
      <c r="AU770" s="28">
        <f t="shared" si="1686"/>
        <v>2414</v>
      </c>
      <c r="AV770" s="28">
        <f t="shared" si="1686"/>
        <v>0</v>
      </c>
      <c r="AW770" s="28">
        <f t="shared" si="1686"/>
        <v>2414</v>
      </c>
      <c r="AX770" s="28">
        <f t="shared" si="1686"/>
        <v>0</v>
      </c>
    </row>
    <row r="771" spans="1:50">
      <c r="A771" s="91" t="s">
        <v>169</v>
      </c>
      <c r="B771" s="25">
        <v>920</v>
      </c>
      <c r="C771" s="25" t="s">
        <v>53</v>
      </c>
      <c r="D771" s="25" t="s">
        <v>54</v>
      </c>
      <c r="E771" s="26" t="s">
        <v>629</v>
      </c>
      <c r="F771" s="26" t="s">
        <v>168</v>
      </c>
      <c r="G771" s="260">
        <v>2414</v>
      </c>
      <c r="H771" s="260"/>
      <c r="I771" s="260">
        <v>2414</v>
      </c>
      <c r="J771" s="260"/>
      <c r="K771" s="28"/>
      <c r="L771" s="28"/>
      <c r="M771" s="28"/>
      <c r="N771" s="28"/>
      <c r="O771" s="260">
        <f t="shared" si="1717"/>
        <v>2414</v>
      </c>
      <c r="P771" s="260">
        <f t="shared" si="1717"/>
        <v>0</v>
      </c>
      <c r="Q771" s="260">
        <f t="shared" si="1717"/>
        <v>2414</v>
      </c>
      <c r="R771" s="260">
        <f t="shared" si="1717"/>
        <v>0</v>
      </c>
      <c r="S771" s="28"/>
      <c r="T771" s="28"/>
      <c r="U771" s="28"/>
      <c r="V771" s="28"/>
      <c r="W771" s="260">
        <f t="shared" si="1683"/>
        <v>2414</v>
      </c>
      <c r="X771" s="260">
        <f t="shared" si="1683"/>
        <v>0</v>
      </c>
      <c r="Y771" s="260">
        <f t="shared" si="1683"/>
        <v>2414</v>
      </c>
      <c r="Z771" s="260">
        <f t="shared" si="1683"/>
        <v>0</v>
      </c>
      <c r="AA771" s="28"/>
      <c r="AB771" s="28"/>
      <c r="AC771" s="28"/>
      <c r="AD771" s="28"/>
      <c r="AE771" s="28">
        <f t="shared" si="1684"/>
        <v>2414</v>
      </c>
      <c r="AF771" s="28">
        <f t="shared" si="1684"/>
        <v>0</v>
      </c>
      <c r="AG771" s="28">
        <f t="shared" si="1684"/>
        <v>2414</v>
      </c>
      <c r="AH771" s="28">
        <f t="shared" si="1684"/>
        <v>0</v>
      </c>
      <c r="AI771" s="28"/>
      <c r="AJ771" s="28"/>
      <c r="AK771" s="28"/>
      <c r="AL771" s="28"/>
      <c r="AM771" s="260">
        <f t="shared" si="1685"/>
        <v>2414</v>
      </c>
      <c r="AN771" s="260">
        <f t="shared" si="1685"/>
        <v>0</v>
      </c>
      <c r="AO771" s="260">
        <f t="shared" si="1685"/>
        <v>2414</v>
      </c>
      <c r="AP771" s="260">
        <f t="shared" si="1685"/>
        <v>0</v>
      </c>
      <c r="AQ771" s="28"/>
      <c r="AR771" s="28"/>
      <c r="AS771" s="28"/>
      <c r="AT771" s="28"/>
      <c r="AU771" s="28">
        <f t="shared" si="1686"/>
        <v>2414</v>
      </c>
      <c r="AV771" s="28">
        <f t="shared" si="1686"/>
        <v>0</v>
      </c>
      <c r="AW771" s="28">
        <f t="shared" si="1686"/>
        <v>2414</v>
      </c>
      <c r="AX771" s="28">
        <f t="shared" si="1686"/>
        <v>0</v>
      </c>
    </row>
    <row r="772" spans="1:50" s="265" customFormat="1">
      <c r="A772" s="220" t="s">
        <v>76</v>
      </c>
      <c r="B772" s="206" t="s">
        <v>876</v>
      </c>
      <c r="C772" s="206" t="s">
        <v>53</v>
      </c>
      <c r="D772" s="206" t="s">
        <v>54</v>
      </c>
      <c r="E772" s="207" t="s">
        <v>313</v>
      </c>
      <c r="F772" s="207"/>
      <c r="G772" s="260">
        <f>G773</f>
        <v>0</v>
      </c>
      <c r="H772" s="260"/>
      <c r="I772" s="260">
        <f>I773</f>
        <v>0</v>
      </c>
      <c r="J772" s="285"/>
      <c r="K772" s="221">
        <f t="shared" ref="K772:K774" si="1733">K773</f>
        <v>0</v>
      </c>
      <c r="L772" s="221"/>
      <c r="M772" s="221">
        <f t="shared" ref="M772:M774" si="1734">M773</f>
        <v>0</v>
      </c>
      <c r="N772" s="357"/>
      <c r="O772" s="260">
        <f t="shared" si="1717"/>
        <v>0</v>
      </c>
      <c r="P772" s="260">
        <f t="shared" si="1717"/>
        <v>0</v>
      </c>
      <c r="Q772" s="260">
        <f t="shared" si="1717"/>
        <v>0</v>
      </c>
      <c r="R772" s="285">
        <f t="shared" si="1717"/>
        <v>0</v>
      </c>
      <c r="S772" s="221">
        <f t="shared" ref="S772:S774" si="1735">S773</f>
        <v>0</v>
      </c>
      <c r="T772" s="221"/>
      <c r="U772" s="221">
        <f t="shared" ref="U772:U774" si="1736">U773</f>
        <v>0</v>
      </c>
      <c r="V772" s="357"/>
      <c r="W772" s="260">
        <f t="shared" si="1683"/>
        <v>0</v>
      </c>
      <c r="X772" s="260">
        <f t="shared" si="1683"/>
        <v>0</v>
      </c>
      <c r="Y772" s="260">
        <f t="shared" si="1683"/>
        <v>0</v>
      </c>
      <c r="Z772" s="285">
        <f t="shared" si="1683"/>
        <v>0</v>
      </c>
      <c r="AA772" s="221">
        <f t="shared" ref="AA772:AA774" si="1737">AA773</f>
        <v>0</v>
      </c>
      <c r="AB772" s="221"/>
      <c r="AC772" s="221">
        <f t="shared" ref="AC772:AC774" si="1738">AC773</f>
        <v>0</v>
      </c>
      <c r="AD772" s="357"/>
      <c r="AE772" s="221">
        <f t="shared" si="1684"/>
        <v>0</v>
      </c>
      <c r="AF772" s="221">
        <f t="shared" si="1684"/>
        <v>0</v>
      </c>
      <c r="AG772" s="221">
        <f t="shared" si="1684"/>
        <v>0</v>
      </c>
      <c r="AH772" s="357">
        <f t="shared" si="1684"/>
        <v>0</v>
      </c>
      <c r="AI772" s="221">
        <f t="shared" ref="AI772:AI774" si="1739">AI773</f>
        <v>0</v>
      </c>
      <c r="AJ772" s="221"/>
      <c r="AK772" s="221">
        <f t="shared" ref="AK772:AK774" si="1740">AK773</f>
        <v>0</v>
      </c>
      <c r="AL772" s="357"/>
      <c r="AM772" s="260">
        <f t="shared" si="1685"/>
        <v>0</v>
      </c>
      <c r="AN772" s="260">
        <f t="shared" si="1685"/>
        <v>0</v>
      </c>
      <c r="AO772" s="260">
        <f t="shared" si="1685"/>
        <v>0</v>
      </c>
      <c r="AP772" s="285">
        <f t="shared" si="1685"/>
        <v>0</v>
      </c>
      <c r="AQ772" s="221">
        <f t="shared" ref="AQ772:AQ774" si="1741">AQ773</f>
        <v>0</v>
      </c>
      <c r="AR772" s="221"/>
      <c r="AS772" s="221">
        <f t="shared" ref="AS772:AS774" si="1742">AS773</f>
        <v>0</v>
      </c>
      <c r="AT772" s="357"/>
      <c r="AU772" s="221">
        <f t="shared" si="1686"/>
        <v>0</v>
      </c>
      <c r="AV772" s="221">
        <f t="shared" si="1686"/>
        <v>0</v>
      </c>
      <c r="AW772" s="221">
        <f t="shared" si="1686"/>
        <v>0</v>
      </c>
      <c r="AX772" s="357">
        <f t="shared" si="1686"/>
        <v>0</v>
      </c>
    </row>
    <row r="773" spans="1:50" s="265" customFormat="1">
      <c r="A773" s="220" t="s">
        <v>120</v>
      </c>
      <c r="B773" s="206" t="s">
        <v>876</v>
      </c>
      <c r="C773" s="206" t="s">
        <v>53</v>
      </c>
      <c r="D773" s="206" t="s">
        <v>54</v>
      </c>
      <c r="E773" s="207" t="s">
        <v>314</v>
      </c>
      <c r="F773" s="207"/>
      <c r="G773" s="260">
        <f>G774</f>
        <v>0</v>
      </c>
      <c r="H773" s="260"/>
      <c r="I773" s="260">
        <f>I774</f>
        <v>0</v>
      </c>
      <c r="J773" s="285"/>
      <c r="K773" s="221">
        <f t="shared" si="1733"/>
        <v>0</v>
      </c>
      <c r="L773" s="221"/>
      <c r="M773" s="221">
        <f t="shared" si="1734"/>
        <v>0</v>
      </c>
      <c r="N773" s="357"/>
      <c r="O773" s="260">
        <f t="shared" si="1717"/>
        <v>0</v>
      </c>
      <c r="P773" s="260">
        <f t="shared" si="1717"/>
        <v>0</v>
      </c>
      <c r="Q773" s="260">
        <f t="shared" si="1717"/>
        <v>0</v>
      </c>
      <c r="R773" s="285">
        <f t="shared" si="1717"/>
        <v>0</v>
      </c>
      <c r="S773" s="221">
        <f t="shared" si="1735"/>
        <v>0</v>
      </c>
      <c r="T773" s="221"/>
      <c r="U773" s="221">
        <f t="shared" si="1736"/>
        <v>0</v>
      </c>
      <c r="V773" s="357"/>
      <c r="W773" s="260">
        <f t="shared" si="1683"/>
        <v>0</v>
      </c>
      <c r="X773" s="260">
        <f t="shared" si="1683"/>
        <v>0</v>
      </c>
      <c r="Y773" s="260">
        <f t="shared" si="1683"/>
        <v>0</v>
      </c>
      <c r="Z773" s="285">
        <f t="shared" si="1683"/>
        <v>0</v>
      </c>
      <c r="AA773" s="221">
        <f t="shared" si="1737"/>
        <v>0</v>
      </c>
      <c r="AB773" s="221"/>
      <c r="AC773" s="221">
        <f t="shared" si="1738"/>
        <v>0</v>
      </c>
      <c r="AD773" s="357"/>
      <c r="AE773" s="221">
        <f t="shared" si="1684"/>
        <v>0</v>
      </c>
      <c r="AF773" s="221">
        <f t="shared" si="1684"/>
        <v>0</v>
      </c>
      <c r="AG773" s="221">
        <f t="shared" si="1684"/>
        <v>0</v>
      </c>
      <c r="AH773" s="357">
        <f t="shared" si="1684"/>
        <v>0</v>
      </c>
      <c r="AI773" s="221">
        <f t="shared" si="1739"/>
        <v>0</v>
      </c>
      <c r="AJ773" s="221"/>
      <c r="AK773" s="221">
        <f t="shared" si="1740"/>
        <v>0</v>
      </c>
      <c r="AL773" s="357"/>
      <c r="AM773" s="260">
        <f t="shared" si="1685"/>
        <v>0</v>
      </c>
      <c r="AN773" s="260">
        <f t="shared" si="1685"/>
        <v>0</v>
      </c>
      <c r="AO773" s="260">
        <f t="shared" si="1685"/>
        <v>0</v>
      </c>
      <c r="AP773" s="285">
        <f t="shared" si="1685"/>
        <v>0</v>
      </c>
      <c r="AQ773" s="221">
        <f t="shared" si="1741"/>
        <v>0</v>
      </c>
      <c r="AR773" s="221"/>
      <c r="AS773" s="221">
        <f t="shared" si="1742"/>
        <v>0</v>
      </c>
      <c r="AT773" s="357"/>
      <c r="AU773" s="221">
        <f t="shared" si="1686"/>
        <v>0</v>
      </c>
      <c r="AV773" s="221">
        <f t="shared" si="1686"/>
        <v>0</v>
      </c>
      <c r="AW773" s="221">
        <f t="shared" si="1686"/>
        <v>0</v>
      </c>
      <c r="AX773" s="357">
        <f t="shared" si="1686"/>
        <v>0</v>
      </c>
    </row>
    <row r="774" spans="1:50" s="265" customFormat="1" ht="33">
      <c r="A774" s="220" t="s">
        <v>345</v>
      </c>
      <c r="B774" s="206" t="s">
        <v>876</v>
      </c>
      <c r="C774" s="206" t="s">
        <v>53</v>
      </c>
      <c r="D774" s="206" t="s">
        <v>54</v>
      </c>
      <c r="E774" s="207" t="s">
        <v>314</v>
      </c>
      <c r="F774" s="221">
        <v>200</v>
      </c>
      <c r="G774" s="260">
        <f>G775</f>
        <v>0</v>
      </c>
      <c r="H774" s="260"/>
      <c r="I774" s="260">
        <f>I775</f>
        <v>0</v>
      </c>
      <c r="J774" s="285"/>
      <c r="K774" s="221">
        <f t="shared" si="1733"/>
        <v>0</v>
      </c>
      <c r="L774" s="221"/>
      <c r="M774" s="221">
        <f t="shared" si="1734"/>
        <v>0</v>
      </c>
      <c r="N774" s="357"/>
      <c r="O774" s="260">
        <f t="shared" si="1717"/>
        <v>0</v>
      </c>
      <c r="P774" s="260">
        <f t="shared" si="1717"/>
        <v>0</v>
      </c>
      <c r="Q774" s="260">
        <f t="shared" si="1717"/>
        <v>0</v>
      </c>
      <c r="R774" s="285">
        <f t="shared" si="1717"/>
        <v>0</v>
      </c>
      <c r="S774" s="221">
        <f t="shared" si="1735"/>
        <v>0</v>
      </c>
      <c r="T774" s="221"/>
      <c r="U774" s="221">
        <f t="shared" si="1736"/>
        <v>0</v>
      </c>
      <c r="V774" s="357"/>
      <c r="W774" s="260">
        <f t="shared" si="1683"/>
        <v>0</v>
      </c>
      <c r="X774" s="260">
        <f t="shared" si="1683"/>
        <v>0</v>
      </c>
      <c r="Y774" s="260">
        <f t="shared" si="1683"/>
        <v>0</v>
      </c>
      <c r="Z774" s="285">
        <f t="shared" si="1683"/>
        <v>0</v>
      </c>
      <c r="AA774" s="221">
        <f t="shared" si="1737"/>
        <v>0</v>
      </c>
      <c r="AB774" s="221"/>
      <c r="AC774" s="221">
        <f t="shared" si="1738"/>
        <v>0</v>
      </c>
      <c r="AD774" s="357"/>
      <c r="AE774" s="221">
        <f t="shared" si="1684"/>
        <v>0</v>
      </c>
      <c r="AF774" s="221">
        <f t="shared" si="1684"/>
        <v>0</v>
      </c>
      <c r="AG774" s="221">
        <f t="shared" si="1684"/>
        <v>0</v>
      </c>
      <c r="AH774" s="357">
        <f t="shared" si="1684"/>
        <v>0</v>
      </c>
      <c r="AI774" s="221">
        <f t="shared" si="1739"/>
        <v>0</v>
      </c>
      <c r="AJ774" s="221"/>
      <c r="AK774" s="221">
        <f t="shared" si="1740"/>
        <v>0</v>
      </c>
      <c r="AL774" s="357"/>
      <c r="AM774" s="260">
        <f t="shared" si="1685"/>
        <v>0</v>
      </c>
      <c r="AN774" s="260">
        <f t="shared" si="1685"/>
        <v>0</v>
      </c>
      <c r="AO774" s="260">
        <f t="shared" si="1685"/>
        <v>0</v>
      </c>
      <c r="AP774" s="285">
        <f t="shared" si="1685"/>
        <v>0</v>
      </c>
      <c r="AQ774" s="221">
        <f t="shared" si="1741"/>
        <v>0</v>
      </c>
      <c r="AR774" s="221"/>
      <c r="AS774" s="221">
        <f t="shared" si="1742"/>
        <v>0</v>
      </c>
      <c r="AT774" s="357"/>
      <c r="AU774" s="221">
        <f t="shared" si="1686"/>
        <v>0</v>
      </c>
      <c r="AV774" s="221">
        <f t="shared" si="1686"/>
        <v>0</v>
      </c>
      <c r="AW774" s="221">
        <f t="shared" si="1686"/>
        <v>0</v>
      </c>
      <c r="AX774" s="357">
        <f t="shared" si="1686"/>
        <v>0</v>
      </c>
    </row>
    <row r="775" spans="1:50" s="265" customFormat="1" ht="33">
      <c r="A775" s="220" t="s">
        <v>161</v>
      </c>
      <c r="B775" s="206" t="s">
        <v>876</v>
      </c>
      <c r="C775" s="206" t="s">
        <v>53</v>
      </c>
      <c r="D775" s="206" t="s">
        <v>54</v>
      </c>
      <c r="E775" s="207" t="s">
        <v>314</v>
      </c>
      <c r="F775" s="206" t="s">
        <v>160</v>
      </c>
      <c r="G775" s="260"/>
      <c r="H775" s="260"/>
      <c r="I775" s="260"/>
      <c r="J775" s="260"/>
      <c r="K775" s="221"/>
      <c r="L775" s="221"/>
      <c r="M775" s="221"/>
      <c r="N775" s="221"/>
      <c r="O775" s="260">
        <f t="shared" si="1717"/>
        <v>0</v>
      </c>
      <c r="P775" s="260">
        <f t="shared" si="1717"/>
        <v>0</v>
      </c>
      <c r="Q775" s="260">
        <f t="shared" si="1717"/>
        <v>0</v>
      </c>
      <c r="R775" s="260">
        <f t="shared" si="1717"/>
        <v>0</v>
      </c>
      <c r="S775" s="221"/>
      <c r="T775" s="221"/>
      <c r="U775" s="221"/>
      <c r="V775" s="221"/>
      <c r="W775" s="260">
        <f t="shared" si="1683"/>
        <v>0</v>
      </c>
      <c r="X775" s="260">
        <f t="shared" si="1683"/>
        <v>0</v>
      </c>
      <c r="Y775" s="260">
        <f t="shared" si="1683"/>
        <v>0</v>
      </c>
      <c r="Z775" s="260">
        <f t="shared" si="1683"/>
        <v>0</v>
      </c>
      <c r="AA775" s="221"/>
      <c r="AB775" s="221"/>
      <c r="AC775" s="221"/>
      <c r="AD775" s="221"/>
      <c r="AE775" s="221">
        <f t="shared" si="1684"/>
        <v>0</v>
      </c>
      <c r="AF775" s="221">
        <f t="shared" si="1684"/>
        <v>0</v>
      </c>
      <c r="AG775" s="221">
        <f t="shared" si="1684"/>
        <v>0</v>
      </c>
      <c r="AH775" s="221">
        <f t="shared" si="1684"/>
        <v>0</v>
      </c>
      <c r="AI775" s="221"/>
      <c r="AJ775" s="221"/>
      <c r="AK775" s="221"/>
      <c r="AL775" s="221"/>
      <c r="AM775" s="260">
        <f t="shared" si="1685"/>
        <v>0</v>
      </c>
      <c r="AN775" s="260">
        <f t="shared" si="1685"/>
        <v>0</v>
      </c>
      <c r="AO775" s="260">
        <f t="shared" si="1685"/>
        <v>0</v>
      </c>
      <c r="AP775" s="260">
        <f t="shared" si="1685"/>
        <v>0</v>
      </c>
      <c r="AQ775" s="221"/>
      <c r="AR775" s="221"/>
      <c r="AS775" s="221"/>
      <c r="AT775" s="221"/>
      <c r="AU775" s="221">
        <f t="shared" si="1686"/>
        <v>0</v>
      </c>
      <c r="AV775" s="221">
        <f t="shared" si="1686"/>
        <v>0</v>
      </c>
      <c r="AW775" s="221">
        <f t="shared" si="1686"/>
        <v>0</v>
      </c>
      <c r="AX775" s="221">
        <f t="shared" si="1686"/>
        <v>0</v>
      </c>
    </row>
    <row r="776" spans="1:50" ht="33">
      <c r="A776" s="91" t="s">
        <v>199</v>
      </c>
      <c r="B776" s="25" t="s">
        <v>876</v>
      </c>
      <c r="C776" s="25" t="s">
        <v>53</v>
      </c>
      <c r="D776" s="25" t="s">
        <v>54</v>
      </c>
      <c r="E776" s="26" t="s">
        <v>375</v>
      </c>
      <c r="F776" s="25"/>
      <c r="G776" s="260">
        <f>G777</f>
        <v>8012</v>
      </c>
      <c r="H776" s="260">
        <f t="shared" ref="H776:N776" si="1743">H777</f>
        <v>0</v>
      </c>
      <c r="I776" s="260">
        <f t="shared" si="1743"/>
        <v>8012</v>
      </c>
      <c r="J776" s="260">
        <f t="shared" si="1743"/>
        <v>0</v>
      </c>
      <c r="K776" s="28">
        <f t="shared" si="1743"/>
        <v>0</v>
      </c>
      <c r="L776" s="28">
        <f t="shared" si="1743"/>
        <v>0</v>
      </c>
      <c r="M776" s="28">
        <f t="shared" si="1743"/>
        <v>0</v>
      </c>
      <c r="N776" s="28">
        <f t="shared" si="1743"/>
        <v>0</v>
      </c>
      <c r="O776" s="260">
        <f t="shared" si="1717"/>
        <v>8012</v>
      </c>
      <c r="P776" s="260">
        <f t="shared" si="1717"/>
        <v>0</v>
      </c>
      <c r="Q776" s="260">
        <f t="shared" si="1717"/>
        <v>8012</v>
      </c>
      <c r="R776" s="260">
        <f t="shared" si="1717"/>
        <v>0</v>
      </c>
      <c r="S776" s="28">
        <f t="shared" ref="S776:V776" si="1744">S777</f>
        <v>0</v>
      </c>
      <c r="T776" s="28">
        <f t="shared" si="1744"/>
        <v>0</v>
      </c>
      <c r="U776" s="28">
        <f t="shared" si="1744"/>
        <v>0</v>
      </c>
      <c r="V776" s="28">
        <f t="shared" si="1744"/>
        <v>0</v>
      </c>
      <c r="W776" s="260">
        <f t="shared" si="1683"/>
        <v>8012</v>
      </c>
      <c r="X776" s="260">
        <f t="shared" si="1683"/>
        <v>0</v>
      </c>
      <c r="Y776" s="260">
        <f t="shared" si="1683"/>
        <v>8012</v>
      </c>
      <c r="Z776" s="260">
        <f t="shared" si="1683"/>
        <v>0</v>
      </c>
      <c r="AA776" s="28">
        <f t="shared" ref="AA776:AD776" si="1745">AA777</f>
        <v>0</v>
      </c>
      <c r="AB776" s="28">
        <f t="shared" si="1745"/>
        <v>0</v>
      </c>
      <c r="AC776" s="28">
        <f t="shared" si="1745"/>
        <v>0</v>
      </c>
      <c r="AD776" s="28">
        <f t="shared" si="1745"/>
        <v>0</v>
      </c>
      <c r="AE776" s="28">
        <f t="shared" si="1684"/>
        <v>8012</v>
      </c>
      <c r="AF776" s="28">
        <f t="shared" si="1684"/>
        <v>0</v>
      </c>
      <c r="AG776" s="28">
        <f t="shared" si="1684"/>
        <v>8012</v>
      </c>
      <c r="AH776" s="28">
        <f t="shared" si="1684"/>
        <v>0</v>
      </c>
      <c r="AI776" s="28">
        <f t="shared" ref="AI776:AL776" si="1746">AI777</f>
        <v>0</v>
      </c>
      <c r="AJ776" s="28">
        <f t="shared" si="1746"/>
        <v>0</v>
      </c>
      <c r="AK776" s="28">
        <f t="shared" si="1746"/>
        <v>0</v>
      </c>
      <c r="AL776" s="28">
        <f t="shared" si="1746"/>
        <v>0</v>
      </c>
      <c r="AM776" s="260">
        <f t="shared" si="1685"/>
        <v>8012</v>
      </c>
      <c r="AN776" s="260">
        <f t="shared" si="1685"/>
        <v>0</v>
      </c>
      <c r="AO776" s="260">
        <f t="shared" si="1685"/>
        <v>8012</v>
      </c>
      <c r="AP776" s="260">
        <f t="shared" si="1685"/>
        <v>0</v>
      </c>
      <c r="AQ776" s="28">
        <f t="shared" ref="AQ776:AT776" si="1747">AQ777</f>
        <v>0</v>
      </c>
      <c r="AR776" s="28">
        <f t="shared" si="1747"/>
        <v>0</v>
      </c>
      <c r="AS776" s="28">
        <f t="shared" si="1747"/>
        <v>0</v>
      </c>
      <c r="AT776" s="28">
        <f t="shared" si="1747"/>
        <v>0</v>
      </c>
      <c r="AU776" s="28">
        <f t="shared" si="1686"/>
        <v>8012</v>
      </c>
      <c r="AV776" s="28">
        <f t="shared" si="1686"/>
        <v>0</v>
      </c>
      <c r="AW776" s="28">
        <f t="shared" si="1686"/>
        <v>8012</v>
      </c>
      <c r="AX776" s="28">
        <f t="shared" si="1686"/>
        <v>0</v>
      </c>
    </row>
    <row r="777" spans="1:50" ht="33">
      <c r="A777" s="91" t="s">
        <v>628</v>
      </c>
      <c r="B777" s="25" t="s">
        <v>876</v>
      </c>
      <c r="C777" s="25" t="s">
        <v>53</v>
      </c>
      <c r="D777" s="25" t="s">
        <v>54</v>
      </c>
      <c r="E777" s="26" t="s">
        <v>376</v>
      </c>
      <c r="F777" s="25"/>
      <c r="G777" s="260">
        <f>G778+G780+G782</f>
        <v>8012</v>
      </c>
      <c r="H777" s="260">
        <f t="shared" ref="H777:N777" si="1748">H778+H780+H782</f>
        <v>0</v>
      </c>
      <c r="I777" s="260">
        <f t="shared" si="1748"/>
        <v>8012</v>
      </c>
      <c r="J777" s="260">
        <f t="shared" si="1748"/>
        <v>0</v>
      </c>
      <c r="K777" s="28">
        <f t="shared" si="1748"/>
        <v>0</v>
      </c>
      <c r="L777" s="28">
        <f t="shared" si="1748"/>
        <v>0</v>
      </c>
      <c r="M777" s="28">
        <f t="shared" si="1748"/>
        <v>0</v>
      </c>
      <c r="N777" s="28">
        <f t="shared" si="1748"/>
        <v>0</v>
      </c>
      <c r="O777" s="260">
        <f t="shared" si="1717"/>
        <v>8012</v>
      </c>
      <c r="P777" s="260">
        <f t="shared" si="1717"/>
        <v>0</v>
      </c>
      <c r="Q777" s="260">
        <f t="shared" si="1717"/>
        <v>8012</v>
      </c>
      <c r="R777" s="260">
        <f t="shared" si="1717"/>
        <v>0</v>
      </c>
      <c r="S777" s="28">
        <f t="shared" ref="S777:V777" si="1749">S778+S780+S782</f>
        <v>0</v>
      </c>
      <c r="T777" s="28">
        <f t="shared" si="1749"/>
        <v>0</v>
      </c>
      <c r="U777" s="28">
        <f t="shared" si="1749"/>
        <v>0</v>
      </c>
      <c r="V777" s="28">
        <f t="shared" si="1749"/>
        <v>0</v>
      </c>
      <c r="W777" s="260">
        <f t="shared" si="1683"/>
        <v>8012</v>
      </c>
      <c r="X777" s="260">
        <f t="shared" si="1683"/>
        <v>0</v>
      </c>
      <c r="Y777" s="260">
        <f t="shared" si="1683"/>
        <v>8012</v>
      </c>
      <c r="Z777" s="260">
        <f t="shared" si="1683"/>
        <v>0</v>
      </c>
      <c r="AA777" s="28">
        <f t="shared" ref="AA777:AD777" si="1750">AA778+AA780+AA782</f>
        <v>0</v>
      </c>
      <c r="AB777" s="28">
        <f t="shared" si="1750"/>
        <v>0</v>
      </c>
      <c r="AC777" s="28">
        <f t="shared" si="1750"/>
        <v>0</v>
      </c>
      <c r="AD777" s="28">
        <f t="shared" si="1750"/>
        <v>0</v>
      </c>
      <c r="AE777" s="28">
        <f t="shared" si="1684"/>
        <v>8012</v>
      </c>
      <c r="AF777" s="28">
        <f t="shared" si="1684"/>
        <v>0</v>
      </c>
      <c r="AG777" s="28">
        <f t="shared" si="1684"/>
        <v>8012</v>
      </c>
      <c r="AH777" s="28">
        <f t="shared" si="1684"/>
        <v>0</v>
      </c>
      <c r="AI777" s="28">
        <f t="shared" ref="AI777:AL777" si="1751">AI778+AI780+AI782</f>
        <v>0</v>
      </c>
      <c r="AJ777" s="28">
        <f t="shared" si="1751"/>
        <v>0</v>
      </c>
      <c r="AK777" s="28">
        <f t="shared" si="1751"/>
        <v>0</v>
      </c>
      <c r="AL777" s="28">
        <f t="shared" si="1751"/>
        <v>0</v>
      </c>
      <c r="AM777" s="260">
        <f t="shared" si="1685"/>
        <v>8012</v>
      </c>
      <c r="AN777" s="260">
        <f t="shared" si="1685"/>
        <v>0</v>
      </c>
      <c r="AO777" s="260">
        <f t="shared" si="1685"/>
        <v>8012</v>
      </c>
      <c r="AP777" s="260">
        <f t="shared" si="1685"/>
        <v>0</v>
      </c>
      <c r="AQ777" s="28">
        <f t="shared" ref="AQ777:AT777" si="1752">AQ778+AQ780+AQ782</f>
        <v>0</v>
      </c>
      <c r="AR777" s="28">
        <f t="shared" si="1752"/>
        <v>0</v>
      </c>
      <c r="AS777" s="28">
        <f t="shared" si="1752"/>
        <v>0</v>
      </c>
      <c r="AT777" s="28">
        <f t="shared" si="1752"/>
        <v>0</v>
      </c>
      <c r="AU777" s="28">
        <f t="shared" si="1686"/>
        <v>8012</v>
      </c>
      <c r="AV777" s="28">
        <f t="shared" si="1686"/>
        <v>0</v>
      </c>
      <c r="AW777" s="28">
        <f t="shared" si="1686"/>
        <v>8012</v>
      </c>
      <c r="AX777" s="28">
        <f t="shared" si="1686"/>
        <v>0</v>
      </c>
    </row>
    <row r="778" spans="1:50" ht="66">
      <c r="A778" s="91" t="s">
        <v>377</v>
      </c>
      <c r="B778" s="25" t="s">
        <v>876</v>
      </c>
      <c r="C778" s="25" t="s">
        <v>53</v>
      </c>
      <c r="D778" s="25" t="s">
        <v>54</v>
      </c>
      <c r="E778" s="26" t="s">
        <v>376</v>
      </c>
      <c r="F778" s="25" t="s">
        <v>103</v>
      </c>
      <c r="G778" s="260">
        <f>G779</f>
        <v>4698</v>
      </c>
      <c r="H778" s="260">
        <f t="shared" ref="H778:N778" si="1753">H779</f>
        <v>0</v>
      </c>
      <c r="I778" s="260">
        <f t="shared" si="1753"/>
        <v>4698</v>
      </c>
      <c r="J778" s="260">
        <f t="shared" si="1753"/>
        <v>0</v>
      </c>
      <c r="K778" s="28">
        <f t="shared" si="1753"/>
        <v>0</v>
      </c>
      <c r="L778" s="28">
        <f t="shared" si="1753"/>
        <v>0</v>
      </c>
      <c r="M778" s="28">
        <f t="shared" si="1753"/>
        <v>0</v>
      </c>
      <c r="N778" s="28">
        <f t="shared" si="1753"/>
        <v>0</v>
      </c>
      <c r="O778" s="260">
        <f t="shared" si="1717"/>
        <v>4698</v>
      </c>
      <c r="P778" s="260">
        <f t="shared" si="1717"/>
        <v>0</v>
      </c>
      <c r="Q778" s="260">
        <f t="shared" si="1717"/>
        <v>4698</v>
      </c>
      <c r="R778" s="260">
        <f t="shared" si="1717"/>
        <v>0</v>
      </c>
      <c r="S778" s="28">
        <f t="shared" ref="S778:V778" si="1754">S779</f>
        <v>0</v>
      </c>
      <c r="T778" s="28">
        <f t="shared" si="1754"/>
        <v>0</v>
      </c>
      <c r="U778" s="28">
        <f t="shared" si="1754"/>
        <v>0</v>
      </c>
      <c r="V778" s="28">
        <f t="shared" si="1754"/>
        <v>0</v>
      </c>
      <c r="W778" s="260">
        <f t="shared" si="1683"/>
        <v>4698</v>
      </c>
      <c r="X778" s="260">
        <f t="shared" si="1683"/>
        <v>0</v>
      </c>
      <c r="Y778" s="260">
        <f t="shared" si="1683"/>
        <v>4698</v>
      </c>
      <c r="Z778" s="260">
        <f t="shared" si="1683"/>
        <v>0</v>
      </c>
      <c r="AA778" s="28">
        <f t="shared" ref="AA778:AD778" si="1755">AA779</f>
        <v>0</v>
      </c>
      <c r="AB778" s="28">
        <f t="shared" si="1755"/>
        <v>0</v>
      </c>
      <c r="AC778" s="28">
        <f t="shared" si="1755"/>
        <v>0</v>
      </c>
      <c r="AD778" s="28">
        <f t="shared" si="1755"/>
        <v>0</v>
      </c>
      <c r="AE778" s="28">
        <f t="shared" si="1684"/>
        <v>4698</v>
      </c>
      <c r="AF778" s="28">
        <f t="shared" si="1684"/>
        <v>0</v>
      </c>
      <c r="AG778" s="28">
        <f t="shared" si="1684"/>
        <v>4698</v>
      </c>
      <c r="AH778" s="28">
        <f t="shared" si="1684"/>
        <v>0</v>
      </c>
      <c r="AI778" s="28">
        <f t="shared" ref="AI778:AL778" si="1756">AI779</f>
        <v>0</v>
      </c>
      <c r="AJ778" s="28">
        <f t="shared" si="1756"/>
        <v>0</v>
      </c>
      <c r="AK778" s="28">
        <f t="shared" si="1756"/>
        <v>0</v>
      </c>
      <c r="AL778" s="28">
        <f t="shared" si="1756"/>
        <v>0</v>
      </c>
      <c r="AM778" s="260">
        <f t="shared" si="1685"/>
        <v>4698</v>
      </c>
      <c r="AN778" s="260">
        <f t="shared" si="1685"/>
        <v>0</v>
      </c>
      <c r="AO778" s="260">
        <f t="shared" si="1685"/>
        <v>4698</v>
      </c>
      <c r="AP778" s="260">
        <f t="shared" si="1685"/>
        <v>0</v>
      </c>
      <c r="AQ778" s="28">
        <f t="shared" ref="AQ778:AT778" si="1757">AQ779</f>
        <v>0</v>
      </c>
      <c r="AR778" s="28">
        <f t="shared" si="1757"/>
        <v>0</v>
      </c>
      <c r="AS778" s="28">
        <f t="shared" si="1757"/>
        <v>0</v>
      </c>
      <c r="AT778" s="28">
        <f t="shared" si="1757"/>
        <v>0</v>
      </c>
      <c r="AU778" s="28">
        <f t="shared" si="1686"/>
        <v>4698</v>
      </c>
      <c r="AV778" s="28">
        <f t="shared" si="1686"/>
        <v>0</v>
      </c>
      <c r="AW778" s="28">
        <f t="shared" si="1686"/>
        <v>4698</v>
      </c>
      <c r="AX778" s="28">
        <f t="shared" si="1686"/>
        <v>0</v>
      </c>
    </row>
    <row r="779" spans="1:50">
      <c r="A779" s="91" t="s">
        <v>171</v>
      </c>
      <c r="B779" s="25" t="s">
        <v>876</v>
      </c>
      <c r="C779" s="25" t="s">
        <v>53</v>
      </c>
      <c r="D779" s="25" t="s">
        <v>54</v>
      </c>
      <c r="E779" s="26" t="s">
        <v>376</v>
      </c>
      <c r="F779" s="25" t="s">
        <v>170</v>
      </c>
      <c r="G779" s="260">
        <v>4698</v>
      </c>
      <c r="H779" s="260"/>
      <c r="I779" s="260">
        <v>4698</v>
      </c>
      <c r="J779" s="260"/>
      <c r="K779" s="28"/>
      <c r="L779" s="28"/>
      <c r="M779" s="28"/>
      <c r="N779" s="28"/>
      <c r="O779" s="260">
        <f t="shared" si="1717"/>
        <v>4698</v>
      </c>
      <c r="P779" s="260">
        <f t="shared" si="1717"/>
        <v>0</v>
      </c>
      <c r="Q779" s="260">
        <f t="shared" si="1717"/>
        <v>4698</v>
      </c>
      <c r="R779" s="260">
        <f t="shared" si="1717"/>
        <v>0</v>
      </c>
      <c r="S779" s="28"/>
      <c r="T779" s="28"/>
      <c r="U779" s="28"/>
      <c r="V779" s="28"/>
      <c r="W779" s="260">
        <f t="shared" si="1683"/>
        <v>4698</v>
      </c>
      <c r="X779" s="260">
        <f t="shared" si="1683"/>
        <v>0</v>
      </c>
      <c r="Y779" s="260">
        <f t="shared" si="1683"/>
        <v>4698</v>
      </c>
      <c r="Z779" s="260">
        <f t="shared" si="1683"/>
        <v>0</v>
      </c>
      <c r="AA779" s="28"/>
      <c r="AB779" s="28"/>
      <c r="AC779" s="28"/>
      <c r="AD779" s="28"/>
      <c r="AE779" s="28">
        <f t="shared" si="1684"/>
        <v>4698</v>
      </c>
      <c r="AF779" s="28">
        <f t="shared" si="1684"/>
        <v>0</v>
      </c>
      <c r="AG779" s="28">
        <f t="shared" si="1684"/>
        <v>4698</v>
      </c>
      <c r="AH779" s="28">
        <f t="shared" si="1684"/>
        <v>0</v>
      </c>
      <c r="AI779" s="28"/>
      <c r="AJ779" s="28"/>
      <c r="AK779" s="28"/>
      <c r="AL779" s="28"/>
      <c r="AM779" s="260">
        <f t="shared" si="1685"/>
        <v>4698</v>
      </c>
      <c r="AN779" s="260">
        <f t="shared" si="1685"/>
        <v>0</v>
      </c>
      <c r="AO779" s="260">
        <f t="shared" si="1685"/>
        <v>4698</v>
      </c>
      <c r="AP779" s="260">
        <f t="shared" si="1685"/>
        <v>0</v>
      </c>
      <c r="AQ779" s="28"/>
      <c r="AR779" s="28"/>
      <c r="AS779" s="28"/>
      <c r="AT779" s="28"/>
      <c r="AU779" s="28">
        <f t="shared" si="1686"/>
        <v>4698</v>
      </c>
      <c r="AV779" s="28">
        <f t="shared" si="1686"/>
        <v>0</v>
      </c>
      <c r="AW779" s="28">
        <f t="shared" si="1686"/>
        <v>4698</v>
      </c>
      <c r="AX779" s="28">
        <f t="shared" si="1686"/>
        <v>0</v>
      </c>
    </row>
    <row r="780" spans="1:50" ht="33">
      <c r="A780" s="91" t="s">
        <v>345</v>
      </c>
      <c r="B780" s="25" t="s">
        <v>876</v>
      </c>
      <c r="C780" s="25" t="s">
        <v>53</v>
      </c>
      <c r="D780" s="25" t="s">
        <v>54</v>
      </c>
      <c r="E780" s="26" t="s">
        <v>376</v>
      </c>
      <c r="F780" s="25" t="s">
        <v>78</v>
      </c>
      <c r="G780" s="260">
        <f>G781</f>
        <v>3219</v>
      </c>
      <c r="H780" s="260">
        <f t="shared" ref="H780:N780" si="1758">H781</f>
        <v>0</v>
      </c>
      <c r="I780" s="260">
        <f t="shared" si="1758"/>
        <v>3219</v>
      </c>
      <c r="J780" s="260">
        <f t="shared" si="1758"/>
        <v>0</v>
      </c>
      <c r="K780" s="28">
        <f t="shared" si="1758"/>
        <v>0</v>
      </c>
      <c r="L780" s="28">
        <f t="shared" si="1758"/>
        <v>0</v>
      </c>
      <c r="M780" s="28">
        <f t="shared" si="1758"/>
        <v>0</v>
      </c>
      <c r="N780" s="28">
        <f t="shared" si="1758"/>
        <v>0</v>
      </c>
      <c r="O780" s="260">
        <f t="shared" si="1717"/>
        <v>3219</v>
      </c>
      <c r="P780" s="260">
        <f t="shared" si="1717"/>
        <v>0</v>
      </c>
      <c r="Q780" s="260">
        <f t="shared" si="1717"/>
        <v>3219</v>
      </c>
      <c r="R780" s="260">
        <f t="shared" si="1717"/>
        <v>0</v>
      </c>
      <c r="S780" s="28">
        <f t="shared" ref="S780:V780" si="1759">S781</f>
        <v>0</v>
      </c>
      <c r="T780" s="28">
        <f t="shared" si="1759"/>
        <v>0</v>
      </c>
      <c r="U780" s="28">
        <f t="shared" si="1759"/>
        <v>0</v>
      </c>
      <c r="V780" s="28">
        <f t="shared" si="1759"/>
        <v>0</v>
      </c>
      <c r="W780" s="260">
        <f t="shared" si="1683"/>
        <v>3219</v>
      </c>
      <c r="X780" s="260">
        <f t="shared" si="1683"/>
        <v>0</v>
      </c>
      <c r="Y780" s="260">
        <f t="shared" si="1683"/>
        <v>3219</v>
      </c>
      <c r="Z780" s="260">
        <f t="shared" si="1683"/>
        <v>0</v>
      </c>
      <c r="AA780" s="28">
        <f t="shared" ref="AA780:AD780" si="1760">AA781</f>
        <v>0</v>
      </c>
      <c r="AB780" s="28">
        <f t="shared" si="1760"/>
        <v>0</v>
      </c>
      <c r="AC780" s="28">
        <f t="shared" si="1760"/>
        <v>0</v>
      </c>
      <c r="AD780" s="28">
        <f t="shared" si="1760"/>
        <v>0</v>
      </c>
      <c r="AE780" s="28">
        <f t="shared" si="1684"/>
        <v>3219</v>
      </c>
      <c r="AF780" s="28">
        <f t="shared" si="1684"/>
        <v>0</v>
      </c>
      <c r="AG780" s="28">
        <f t="shared" si="1684"/>
        <v>3219</v>
      </c>
      <c r="AH780" s="28">
        <f t="shared" si="1684"/>
        <v>0</v>
      </c>
      <c r="AI780" s="28">
        <f t="shared" ref="AI780:AL780" si="1761">AI781</f>
        <v>0</v>
      </c>
      <c r="AJ780" s="28">
        <f t="shared" si="1761"/>
        <v>0</v>
      </c>
      <c r="AK780" s="28">
        <f t="shared" si="1761"/>
        <v>0</v>
      </c>
      <c r="AL780" s="28">
        <f t="shared" si="1761"/>
        <v>0</v>
      </c>
      <c r="AM780" s="260">
        <f t="shared" si="1685"/>
        <v>3219</v>
      </c>
      <c r="AN780" s="260">
        <f t="shared" si="1685"/>
        <v>0</v>
      </c>
      <c r="AO780" s="260">
        <f t="shared" si="1685"/>
        <v>3219</v>
      </c>
      <c r="AP780" s="260">
        <f t="shared" si="1685"/>
        <v>0</v>
      </c>
      <c r="AQ780" s="28">
        <f t="shared" ref="AQ780:AT780" si="1762">AQ781</f>
        <v>0</v>
      </c>
      <c r="AR780" s="28">
        <f t="shared" si="1762"/>
        <v>0</v>
      </c>
      <c r="AS780" s="28">
        <f t="shared" si="1762"/>
        <v>0</v>
      </c>
      <c r="AT780" s="28">
        <f t="shared" si="1762"/>
        <v>0</v>
      </c>
      <c r="AU780" s="28">
        <f t="shared" si="1686"/>
        <v>3219</v>
      </c>
      <c r="AV780" s="28">
        <f t="shared" si="1686"/>
        <v>0</v>
      </c>
      <c r="AW780" s="28">
        <f t="shared" si="1686"/>
        <v>3219</v>
      </c>
      <c r="AX780" s="28">
        <f t="shared" si="1686"/>
        <v>0</v>
      </c>
    </row>
    <row r="781" spans="1:50" ht="33">
      <c r="A781" s="91" t="s">
        <v>161</v>
      </c>
      <c r="B781" s="25" t="s">
        <v>876</v>
      </c>
      <c r="C781" s="25" t="s">
        <v>53</v>
      </c>
      <c r="D781" s="25" t="s">
        <v>54</v>
      </c>
      <c r="E781" s="26" t="s">
        <v>376</v>
      </c>
      <c r="F781" s="25" t="s">
        <v>160</v>
      </c>
      <c r="G781" s="260">
        <v>3219</v>
      </c>
      <c r="H781" s="260"/>
      <c r="I781" s="260">
        <v>3219</v>
      </c>
      <c r="J781" s="260"/>
      <c r="K781" s="28"/>
      <c r="L781" s="28"/>
      <c r="M781" s="28"/>
      <c r="N781" s="28"/>
      <c r="O781" s="260">
        <f t="shared" si="1717"/>
        <v>3219</v>
      </c>
      <c r="P781" s="260">
        <f t="shared" si="1717"/>
        <v>0</v>
      </c>
      <c r="Q781" s="260">
        <f t="shared" si="1717"/>
        <v>3219</v>
      </c>
      <c r="R781" s="260">
        <f t="shared" si="1717"/>
        <v>0</v>
      </c>
      <c r="S781" s="28"/>
      <c r="T781" s="28"/>
      <c r="U781" s="28"/>
      <c r="V781" s="28"/>
      <c r="W781" s="260">
        <f t="shared" si="1683"/>
        <v>3219</v>
      </c>
      <c r="X781" s="260">
        <f t="shared" si="1683"/>
        <v>0</v>
      </c>
      <c r="Y781" s="260">
        <f t="shared" si="1683"/>
        <v>3219</v>
      </c>
      <c r="Z781" s="260">
        <f t="shared" si="1683"/>
        <v>0</v>
      </c>
      <c r="AA781" s="28"/>
      <c r="AB781" s="28"/>
      <c r="AC781" s="28"/>
      <c r="AD781" s="28"/>
      <c r="AE781" s="28">
        <f t="shared" si="1684"/>
        <v>3219</v>
      </c>
      <c r="AF781" s="28">
        <f t="shared" si="1684"/>
        <v>0</v>
      </c>
      <c r="AG781" s="28">
        <f t="shared" si="1684"/>
        <v>3219</v>
      </c>
      <c r="AH781" s="28">
        <f t="shared" si="1684"/>
        <v>0</v>
      </c>
      <c r="AI781" s="28"/>
      <c r="AJ781" s="28"/>
      <c r="AK781" s="28"/>
      <c r="AL781" s="28"/>
      <c r="AM781" s="260">
        <f t="shared" si="1685"/>
        <v>3219</v>
      </c>
      <c r="AN781" s="260">
        <f t="shared" si="1685"/>
        <v>0</v>
      </c>
      <c r="AO781" s="260">
        <f t="shared" si="1685"/>
        <v>3219</v>
      </c>
      <c r="AP781" s="260">
        <f t="shared" si="1685"/>
        <v>0</v>
      </c>
      <c r="AQ781" s="28"/>
      <c r="AR781" s="28"/>
      <c r="AS781" s="28"/>
      <c r="AT781" s="28"/>
      <c r="AU781" s="28">
        <f t="shared" si="1686"/>
        <v>3219</v>
      </c>
      <c r="AV781" s="28">
        <f t="shared" si="1686"/>
        <v>0</v>
      </c>
      <c r="AW781" s="28">
        <f t="shared" si="1686"/>
        <v>3219</v>
      </c>
      <c r="AX781" s="28">
        <f t="shared" si="1686"/>
        <v>0</v>
      </c>
    </row>
    <row r="782" spans="1:50">
      <c r="A782" s="91" t="s">
        <v>97</v>
      </c>
      <c r="B782" s="25" t="s">
        <v>876</v>
      </c>
      <c r="C782" s="25" t="s">
        <v>53</v>
      </c>
      <c r="D782" s="25" t="s">
        <v>54</v>
      </c>
      <c r="E782" s="26" t="s">
        <v>376</v>
      </c>
      <c r="F782" s="25" t="s">
        <v>98</v>
      </c>
      <c r="G782" s="260">
        <f>G783</f>
        <v>95</v>
      </c>
      <c r="H782" s="260">
        <f t="shared" ref="H782:N782" si="1763">H783</f>
        <v>0</v>
      </c>
      <c r="I782" s="260">
        <f t="shared" si="1763"/>
        <v>95</v>
      </c>
      <c r="J782" s="260">
        <f t="shared" si="1763"/>
        <v>0</v>
      </c>
      <c r="K782" s="28">
        <f t="shared" si="1763"/>
        <v>0</v>
      </c>
      <c r="L782" s="28">
        <f t="shared" si="1763"/>
        <v>0</v>
      </c>
      <c r="M782" s="28">
        <f t="shared" si="1763"/>
        <v>0</v>
      </c>
      <c r="N782" s="28">
        <f t="shared" si="1763"/>
        <v>0</v>
      </c>
      <c r="O782" s="260">
        <f t="shared" si="1717"/>
        <v>95</v>
      </c>
      <c r="P782" s="260">
        <f t="shared" si="1717"/>
        <v>0</v>
      </c>
      <c r="Q782" s="260">
        <f t="shared" si="1717"/>
        <v>95</v>
      </c>
      <c r="R782" s="260">
        <f t="shared" si="1717"/>
        <v>0</v>
      </c>
      <c r="S782" s="28">
        <f t="shared" ref="S782:V782" si="1764">S783</f>
        <v>0</v>
      </c>
      <c r="T782" s="28">
        <f t="shared" si="1764"/>
        <v>0</v>
      </c>
      <c r="U782" s="28">
        <f t="shared" si="1764"/>
        <v>0</v>
      </c>
      <c r="V782" s="28">
        <f t="shared" si="1764"/>
        <v>0</v>
      </c>
      <c r="W782" s="260">
        <f t="shared" si="1683"/>
        <v>95</v>
      </c>
      <c r="X782" s="260">
        <f t="shared" si="1683"/>
        <v>0</v>
      </c>
      <c r="Y782" s="260">
        <f t="shared" si="1683"/>
        <v>95</v>
      </c>
      <c r="Z782" s="260">
        <f t="shared" si="1683"/>
        <v>0</v>
      </c>
      <c r="AA782" s="28">
        <f t="shared" ref="AA782:AD782" si="1765">AA783</f>
        <v>0</v>
      </c>
      <c r="AB782" s="28">
        <f t="shared" si="1765"/>
        <v>0</v>
      </c>
      <c r="AC782" s="28">
        <f t="shared" si="1765"/>
        <v>0</v>
      </c>
      <c r="AD782" s="28">
        <f t="shared" si="1765"/>
        <v>0</v>
      </c>
      <c r="AE782" s="28">
        <f t="shared" si="1684"/>
        <v>95</v>
      </c>
      <c r="AF782" s="28">
        <f t="shared" si="1684"/>
        <v>0</v>
      </c>
      <c r="AG782" s="28">
        <f t="shared" si="1684"/>
        <v>95</v>
      </c>
      <c r="AH782" s="28">
        <f t="shared" si="1684"/>
        <v>0</v>
      </c>
      <c r="AI782" s="28">
        <f t="shared" ref="AI782:AL782" si="1766">AI783</f>
        <v>0</v>
      </c>
      <c r="AJ782" s="28">
        <f t="shared" si="1766"/>
        <v>0</v>
      </c>
      <c r="AK782" s="28">
        <f t="shared" si="1766"/>
        <v>0</v>
      </c>
      <c r="AL782" s="28">
        <f t="shared" si="1766"/>
        <v>0</v>
      </c>
      <c r="AM782" s="260">
        <f t="shared" si="1685"/>
        <v>95</v>
      </c>
      <c r="AN782" s="260">
        <f t="shared" si="1685"/>
        <v>0</v>
      </c>
      <c r="AO782" s="260">
        <f t="shared" si="1685"/>
        <v>95</v>
      </c>
      <c r="AP782" s="260">
        <f t="shared" si="1685"/>
        <v>0</v>
      </c>
      <c r="AQ782" s="28">
        <f t="shared" ref="AQ782:AT782" si="1767">AQ783</f>
        <v>0</v>
      </c>
      <c r="AR782" s="28">
        <f t="shared" si="1767"/>
        <v>0</v>
      </c>
      <c r="AS782" s="28">
        <f t="shared" si="1767"/>
        <v>0</v>
      </c>
      <c r="AT782" s="28">
        <f t="shared" si="1767"/>
        <v>0</v>
      </c>
      <c r="AU782" s="28">
        <f t="shared" si="1686"/>
        <v>95</v>
      </c>
      <c r="AV782" s="28">
        <f t="shared" si="1686"/>
        <v>0</v>
      </c>
      <c r="AW782" s="28">
        <f t="shared" si="1686"/>
        <v>95</v>
      </c>
      <c r="AX782" s="28">
        <f t="shared" si="1686"/>
        <v>0</v>
      </c>
    </row>
    <row r="783" spans="1:50">
      <c r="A783" s="91" t="s">
        <v>177</v>
      </c>
      <c r="B783" s="25" t="s">
        <v>876</v>
      </c>
      <c r="C783" s="25" t="s">
        <v>53</v>
      </c>
      <c r="D783" s="25" t="s">
        <v>54</v>
      </c>
      <c r="E783" s="26" t="s">
        <v>376</v>
      </c>
      <c r="F783" s="25" t="s">
        <v>162</v>
      </c>
      <c r="G783" s="260">
        <v>95</v>
      </c>
      <c r="H783" s="260"/>
      <c r="I783" s="260">
        <v>95</v>
      </c>
      <c r="J783" s="260"/>
      <c r="K783" s="28"/>
      <c r="L783" s="28"/>
      <c r="M783" s="28"/>
      <c r="N783" s="28"/>
      <c r="O783" s="260">
        <f t="shared" si="1717"/>
        <v>95</v>
      </c>
      <c r="P783" s="260">
        <f t="shared" si="1717"/>
        <v>0</v>
      </c>
      <c r="Q783" s="260">
        <f t="shared" si="1717"/>
        <v>95</v>
      </c>
      <c r="R783" s="260">
        <f t="shared" si="1717"/>
        <v>0</v>
      </c>
      <c r="S783" s="28"/>
      <c r="T783" s="28"/>
      <c r="U783" s="28"/>
      <c r="V783" s="28"/>
      <c r="W783" s="260">
        <f t="shared" si="1683"/>
        <v>95</v>
      </c>
      <c r="X783" s="260">
        <f t="shared" si="1683"/>
        <v>0</v>
      </c>
      <c r="Y783" s="260">
        <f t="shared" si="1683"/>
        <v>95</v>
      </c>
      <c r="Z783" s="260">
        <f t="shared" si="1683"/>
        <v>0</v>
      </c>
      <c r="AA783" s="28"/>
      <c r="AB783" s="28"/>
      <c r="AC783" s="28"/>
      <c r="AD783" s="28"/>
      <c r="AE783" s="28">
        <f t="shared" si="1684"/>
        <v>95</v>
      </c>
      <c r="AF783" s="28">
        <f t="shared" si="1684"/>
        <v>0</v>
      </c>
      <c r="AG783" s="28">
        <f t="shared" si="1684"/>
        <v>95</v>
      </c>
      <c r="AH783" s="28">
        <f t="shared" si="1684"/>
        <v>0</v>
      </c>
      <c r="AI783" s="28"/>
      <c r="AJ783" s="28"/>
      <c r="AK783" s="28"/>
      <c r="AL783" s="28"/>
      <c r="AM783" s="260">
        <f t="shared" si="1685"/>
        <v>95</v>
      </c>
      <c r="AN783" s="260">
        <f t="shared" si="1685"/>
        <v>0</v>
      </c>
      <c r="AO783" s="260">
        <f t="shared" si="1685"/>
        <v>95</v>
      </c>
      <c r="AP783" s="260">
        <f t="shared" si="1685"/>
        <v>0</v>
      </c>
      <c r="AQ783" s="28"/>
      <c r="AR783" s="28"/>
      <c r="AS783" s="28"/>
      <c r="AT783" s="28"/>
      <c r="AU783" s="28">
        <f t="shared" si="1686"/>
        <v>95</v>
      </c>
      <c r="AV783" s="28">
        <f t="shared" si="1686"/>
        <v>0</v>
      </c>
      <c r="AW783" s="28">
        <f t="shared" si="1686"/>
        <v>95</v>
      </c>
      <c r="AX783" s="28">
        <f t="shared" si="1686"/>
        <v>0</v>
      </c>
    </row>
    <row r="784" spans="1:50" s="265" customFormat="1" ht="49.5">
      <c r="A784" s="220" t="s">
        <v>566</v>
      </c>
      <c r="B784" s="206" t="s">
        <v>876</v>
      </c>
      <c r="C784" s="206" t="s">
        <v>53</v>
      </c>
      <c r="D784" s="206" t="s">
        <v>54</v>
      </c>
      <c r="E784" s="207" t="s">
        <v>524</v>
      </c>
      <c r="F784" s="207"/>
      <c r="G784" s="260">
        <f>G785</f>
        <v>0</v>
      </c>
      <c r="H784" s="260">
        <f t="shared" ref="H784:N785" si="1768">H785</f>
        <v>0</v>
      </c>
      <c r="I784" s="260">
        <f t="shared" si="1768"/>
        <v>0</v>
      </c>
      <c r="J784" s="260">
        <f t="shared" si="1768"/>
        <v>0</v>
      </c>
      <c r="K784" s="221">
        <f t="shared" si="1768"/>
        <v>0</v>
      </c>
      <c r="L784" s="221">
        <f t="shared" si="1768"/>
        <v>0</v>
      </c>
      <c r="M784" s="221">
        <f t="shared" si="1768"/>
        <v>0</v>
      </c>
      <c r="N784" s="221">
        <f t="shared" si="1768"/>
        <v>0</v>
      </c>
      <c r="O784" s="260">
        <f t="shared" si="1717"/>
        <v>0</v>
      </c>
      <c r="P784" s="260">
        <f t="shared" si="1717"/>
        <v>0</v>
      </c>
      <c r="Q784" s="260">
        <f t="shared" si="1717"/>
        <v>0</v>
      </c>
      <c r="R784" s="260">
        <f t="shared" si="1717"/>
        <v>0</v>
      </c>
      <c r="S784" s="221">
        <f t="shared" ref="S784:V785" si="1769">S785</f>
        <v>0</v>
      </c>
      <c r="T784" s="221">
        <f t="shared" si="1769"/>
        <v>0</v>
      </c>
      <c r="U784" s="221">
        <f t="shared" si="1769"/>
        <v>0</v>
      </c>
      <c r="V784" s="221">
        <f t="shared" si="1769"/>
        <v>0</v>
      </c>
      <c r="W784" s="260">
        <f t="shared" si="1683"/>
        <v>0</v>
      </c>
      <c r="X784" s="260">
        <f t="shared" si="1683"/>
        <v>0</v>
      </c>
      <c r="Y784" s="260">
        <f t="shared" si="1683"/>
        <v>0</v>
      </c>
      <c r="Z784" s="260">
        <f t="shared" si="1683"/>
        <v>0</v>
      </c>
      <c r="AA784" s="221">
        <f t="shared" ref="AA784:AD785" si="1770">AA785</f>
        <v>0</v>
      </c>
      <c r="AB784" s="221">
        <f t="shared" si="1770"/>
        <v>0</v>
      </c>
      <c r="AC784" s="221">
        <f t="shared" si="1770"/>
        <v>0</v>
      </c>
      <c r="AD784" s="221">
        <f t="shared" si="1770"/>
        <v>0</v>
      </c>
      <c r="AE784" s="221">
        <f t="shared" si="1684"/>
        <v>0</v>
      </c>
      <c r="AF784" s="221">
        <f t="shared" si="1684"/>
        <v>0</v>
      </c>
      <c r="AG784" s="221">
        <f t="shared" si="1684"/>
        <v>0</v>
      </c>
      <c r="AH784" s="221">
        <f t="shared" si="1684"/>
        <v>0</v>
      </c>
      <c r="AI784" s="221">
        <f t="shared" ref="AI784:AL785" si="1771">AI785</f>
        <v>0</v>
      </c>
      <c r="AJ784" s="221">
        <f t="shared" si="1771"/>
        <v>0</v>
      </c>
      <c r="AK784" s="221">
        <f t="shared" si="1771"/>
        <v>0</v>
      </c>
      <c r="AL784" s="221">
        <f t="shared" si="1771"/>
        <v>0</v>
      </c>
      <c r="AM784" s="260">
        <f t="shared" si="1685"/>
        <v>0</v>
      </c>
      <c r="AN784" s="260">
        <f t="shared" si="1685"/>
        <v>0</v>
      </c>
      <c r="AO784" s="260">
        <f t="shared" si="1685"/>
        <v>0</v>
      </c>
      <c r="AP784" s="260">
        <f t="shared" si="1685"/>
        <v>0</v>
      </c>
      <c r="AQ784" s="221">
        <f t="shared" ref="AQ784:AT785" si="1772">AQ785</f>
        <v>0</v>
      </c>
      <c r="AR784" s="221">
        <f t="shared" si="1772"/>
        <v>0</v>
      </c>
      <c r="AS784" s="221">
        <f t="shared" si="1772"/>
        <v>0</v>
      </c>
      <c r="AT784" s="221">
        <f t="shared" si="1772"/>
        <v>0</v>
      </c>
      <c r="AU784" s="221">
        <f t="shared" si="1686"/>
        <v>0</v>
      </c>
      <c r="AV784" s="221">
        <f t="shared" si="1686"/>
        <v>0</v>
      </c>
      <c r="AW784" s="221">
        <f t="shared" si="1686"/>
        <v>0</v>
      </c>
      <c r="AX784" s="221">
        <f t="shared" si="1686"/>
        <v>0</v>
      </c>
    </row>
    <row r="785" spans="1:50" s="265" customFormat="1" ht="33">
      <c r="A785" s="220" t="s">
        <v>345</v>
      </c>
      <c r="B785" s="206" t="s">
        <v>876</v>
      </c>
      <c r="C785" s="206" t="s">
        <v>53</v>
      </c>
      <c r="D785" s="206" t="s">
        <v>54</v>
      </c>
      <c r="E785" s="207" t="s">
        <v>524</v>
      </c>
      <c r="F785" s="221">
        <v>200</v>
      </c>
      <c r="G785" s="260">
        <f>G786</f>
        <v>0</v>
      </c>
      <c r="H785" s="260">
        <f t="shared" si="1768"/>
        <v>0</v>
      </c>
      <c r="I785" s="260">
        <f t="shared" si="1768"/>
        <v>0</v>
      </c>
      <c r="J785" s="260">
        <f t="shared" si="1768"/>
        <v>0</v>
      </c>
      <c r="K785" s="221">
        <f t="shared" si="1768"/>
        <v>0</v>
      </c>
      <c r="L785" s="221">
        <f t="shared" si="1768"/>
        <v>0</v>
      </c>
      <c r="M785" s="221">
        <f t="shared" si="1768"/>
        <v>0</v>
      </c>
      <c r="N785" s="221">
        <f t="shared" si="1768"/>
        <v>0</v>
      </c>
      <c r="O785" s="260">
        <f t="shared" si="1717"/>
        <v>0</v>
      </c>
      <c r="P785" s="260">
        <f t="shared" si="1717"/>
        <v>0</v>
      </c>
      <c r="Q785" s="260">
        <f t="shared" si="1717"/>
        <v>0</v>
      </c>
      <c r="R785" s="260">
        <f t="shared" si="1717"/>
        <v>0</v>
      </c>
      <c r="S785" s="221">
        <f t="shared" si="1769"/>
        <v>0</v>
      </c>
      <c r="T785" s="221">
        <f t="shared" si="1769"/>
        <v>0</v>
      </c>
      <c r="U785" s="221">
        <f t="shared" si="1769"/>
        <v>0</v>
      </c>
      <c r="V785" s="221">
        <f t="shared" si="1769"/>
        <v>0</v>
      </c>
      <c r="W785" s="260">
        <f t="shared" si="1683"/>
        <v>0</v>
      </c>
      <c r="X785" s="260">
        <f t="shared" si="1683"/>
        <v>0</v>
      </c>
      <c r="Y785" s="260">
        <f t="shared" si="1683"/>
        <v>0</v>
      </c>
      <c r="Z785" s="260">
        <f t="shared" si="1683"/>
        <v>0</v>
      </c>
      <c r="AA785" s="221">
        <f t="shared" si="1770"/>
        <v>0</v>
      </c>
      <c r="AB785" s="221">
        <f t="shared" si="1770"/>
        <v>0</v>
      </c>
      <c r="AC785" s="221">
        <f t="shared" si="1770"/>
        <v>0</v>
      </c>
      <c r="AD785" s="221">
        <f t="shared" si="1770"/>
        <v>0</v>
      </c>
      <c r="AE785" s="221">
        <f t="shared" si="1684"/>
        <v>0</v>
      </c>
      <c r="AF785" s="221">
        <f t="shared" si="1684"/>
        <v>0</v>
      </c>
      <c r="AG785" s="221">
        <f t="shared" si="1684"/>
        <v>0</v>
      </c>
      <c r="AH785" s="221">
        <f t="shared" si="1684"/>
        <v>0</v>
      </c>
      <c r="AI785" s="221">
        <f t="shared" si="1771"/>
        <v>0</v>
      </c>
      <c r="AJ785" s="221">
        <f t="shared" si="1771"/>
        <v>0</v>
      </c>
      <c r="AK785" s="221">
        <f t="shared" si="1771"/>
        <v>0</v>
      </c>
      <c r="AL785" s="221">
        <f t="shared" si="1771"/>
        <v>0</v>
      </c>
      <c r="AM785" s="260">
        <f t="shared" si="1685"/>
        <v>0</v>
      </c>
      <c r="AN785" s="260">
        <f t="shared" si="1685"/>
        <v>0</v>
      </c>
      <c r="AO785" s="260">
        <f t="shared" si="1685"/>
        <v>0</v>
      </c>
      <c r="AP785" s="260">
        <f t="shared" si="1685"/>
        <v>0</v>
      </c>
      <c r="AQ785" s="221">
        <f t="shared" si="1772"/>
        <v>0</v>
      </c>
      <c r="AR785" s="221">
        <f t="shared" si="1772"/>
        <v>0</v>
      </c>
      <c r="AS785" s="221">
        <f t="shared" si="1772"/>
        <v>0</v>
      </c>
      <c r="AT785" s="221">
        <f t="shared" si="1772"/>
        <v>0</v>
      </c>
      <c r="AU785" s="221">
        <f t="shared" si="1686"/>
        <v>0</v>
      </c>
      <c r="AV785" s="221">
        <f t="shared" si="1686"/>
        <v>0</v>
      </c>
      <c r="AW785" s="221">
        <f t="shared" si="1686"/>
        <v>0</v>
      </c>
      <c r="AX785" s="221">
        <f t="shared" si="1686"/>
        <v>0</v>
      </c>
    </row>
    <row r="786" spans="1:50" s="265" customFormat="1" ht="33">
      <c r="A786" s="220" t="s">
        <v>161</v>
      </c>
      <c r="B786" s="206" t="s">
        <v>876</v>
      </c>
      <c r="C786" s="206" t="s">
        <v>53</v>
      </c>
      <c r="D786" s="206" t="s">
        <v>54</v>
      </c>
      <c r="E786" s="207" t="s">
        <v>524</v>
      </c>
      <c r="F786" s="206" t="s">
        <v>160</v>
      </c>
      <c r="G786" s="260"/>
      <c r="H786" s="260"/>
      <c r="I786" s="260"/>
      <c r="J786" s="260"/>
      <c r="K786" s="221"/>
      <c r="L786" s="221"/>
      <c r="M786" s="221"/>
      <c r="N786" s="221"/>
      <c r="O786" s="260">
        <f t="shared" si="1717"/>
        <v>0</v>
      </c>
      <c r="P786" s="260">
        <f t="shared" si="1717"/>
        <v>0</v>
      </c>
      <c r="Q786" s="260">
        <f t="shared" si="1717"/>
        <v>0</v>
      </c>
      <c r="R786" s="260">
        <f t="shared" si="1717"/>
        <v>0</v>
      </c>
      <c r="S786" s="221"/>
      <c r="T786" s="221"/>
      <c r="U786" s="221"/>
      <c r="V786" s="221"/>
      <c r="W786" s="260">
        <f t="shared" si="1683"/>
        <v>0</v>
      </c>
      <c r="X786" s="260">
        <f t="shared" si="1683"/>
        <v>0</v>
      </c>
      <c r="Y786" s="260">
        <f t="shared" si="1683"/>
        <v>0</v>
      </c>
      <c r="Z786" s="260">
        <f t="shared" si="1683"/>
        <v>0</v>
      </c>
      <c r="AA786" s="221"/>
      <c r="AB786" s="221"/>
      <c r="AC786" s="221"/>
      <c r="AD786" s="221"/>
      <c r="AE786" s="221">
        <f t="shared" si="1684"/>
        <v>0</v>
      </c>
      <c r="AF786" s="221">
        <f t="shared" si="1684"/>
        <v>0</v>
      </c>
      <c r="AG786" s="221">
        <f t="shared" si="1684"/>
        <v>0</v>
      </c>
      <c r="AH786" s="221">
        <f t="shared" si="1684"/>
        <v>0</v>
      </c>
      <c r="AI786" s="221"/>
      <c r="AJ786" s="221"/>
      <c r="AK786" s="221"/>
      <c r="AL786" s="221"/>
      <c r="AM786" s="260">
        <f t="shared" si="1685"/>
        <v>0</v>
      </c>
      <c r="AN786" s="260">
        <f t="shared" si="1685"/>
        <v>0</v>
      </c>
      <c r="AO786" s="260">
        <f t="shared" si="1685"/>
        <v>0</v>
      </c>
      <c r="AP786" s="260">
        <f t="shared" si="1685"/>
        <v>0</v>
      </c>
      <c r="AQ786" s="221"/>
      <c r="AR786" s="221"/>
      <c r="AS786" s="221"/>
      <c r="AT786" s="221"/>
      <c r="AU786" s="221">
        <f t="shared" si="1686"/>
        <v>0</v>
      </c>
      <c r="AV786" s="221">
        <f t="shared" si="1686"/>
        <v>0</v>
      </c>
      <c r="AW786" s="221">
        <f t="shared" si="1686"/>
        <v>0</v>
      </c>
      <c r="AX786" s="221">
        <f t="shared" si="1686"/>
        <v>0</v>
      </c>
    </row>
    <row r="787" spans="1:50" s="265" customFormat="1" ht="49.5">
      <c r="A787" s="220" t="s">
        <v>566</v>
      </c>
      <c r="B787" s="206" t="s">
        <v>876</v>
      </c>
      <c r="C787" s="206" t="s">
        <v>53</v>
      </c>
      <c r="D787" s="206" t="s">
        <v>54</v>
      </c>
      <c r="E787" s="207" t="s">
        <v>617</v>
      </c>
      <c r="F787" s="206"/>
      <c r="G787" s="260">
        <f>G788</f>
        <v>0</v>
      </c>
      <c r="H787" s="260">
        <f t="shared" ref="H787:N788" si="1773">H788</f>
        <v>0</v>
      </c>
      <c r="I787" s="260">
        <f t="shared" si="1773"/>
        <v>0</v>
      </c>
      <c r="J787" s="260">
        <f t="shared" si="1773"/>
        <v>0</v>
      </c>
      <c r="K787" s="221">
        <f t="shared" si="1773"/>
        <v>0</v>
      </c>
      <c r="L787" s="221">
        <f t="shared" si="1773"/>
        <v>0</v>
      </c>
      <c r="M787" s="221">
        <f t="shared" si="1773"/>
        <v>0</v>
      </c>
      <c r="N787" s="221">
        <f t="shared" si="1773"/>
        <v>0</v>
      </c>
      <c r="O787" s="260">
        <f t="shared" si="1717"/>
        <v>0</v>
      </c>
      <c r="P787" s="260">
        <f t="shared" si="1717"/>
        <v>0</v>
      </c>
      <c r="Q787" s="260">
        <f t="shared" si="1717"/>
        <v>0</v>
      </c>
      <c r="R787" s="260">
        <f t="shared" si="1717"/>
        <v>0</v>
      </c>
      <c r="S787" s="221">
        <f t="shared" ref="S787:V788" si="1774">S788</f>
        <v>0</v>
      </c>
      <c r="T787" s="221">
        <f t="shared" si="1774"/>
        <v>0</v>
      </c>
      <c r="U787" s="221">
        <f t="shared" si="1774"/>
        <v>0</v>
      </c>
      <c r="V787" s="221">
        <f t="shared" si="1774"/>
        <v>0</v>
      </c>
      <c r="W787" s="260">
        <f t="shared" si="1683"/>
        <v>0</v>
      </c>
      <c r="X787" s="260">
        <f t="shared" si="1683"/>
        <v>0</v>
      </c>
      <c r="Y787" s="260">
        <f t="shared" si="1683"/>
        <v>0</v>
      </c>
      <c r="Z787" s="260">
        <f t="shared" si="1683"/>
        <v>0</v>
      </c>
      <c r="AA787" s="221">
        <f t="shared" ref="AA787:AD788" si="1775">AA788</f>
        <v>0</v>
      </c>
      <c r="AB787" s="221">
        <f t="shared" si="1775"/>
        <v>0</v>
      </c>
      <c r="AC787" s="221">
        <f t="shared" si="1775"/>
        <v>0</v>
      </c>
      <c r="AD787" s="221">
        <f t="shared" si="1775"/>
        <v>0</v>
      </c>
      <c r="AE787" s="221">
        <f t="shared" si="1684"/>
        <v>0</v>
      </c>
      <c r="AF787" s="221">
        <f t="shared" si="1684"/>
        <v>0</v>
      </c>
      <c r="AG787" s="221">
        <f t="shared" si="1684"/>
        <v>0</v>
      </c>
      <c r="AH787" s="221">
        <f t="shared" si="1684"/>
        <v>0</v>
      </c>
      <c r="AI787" s="221">
        <f t="shared" ref="AI787:AL788" si="1776">AI788</f>
        <v>0</v>
      </c>
      <c r="AJ787" s="221">
        <f t="shared" si="1776"/>
        <v>0</v>
      </c>
      <c r="AK787" s="221">
        <f t="shared" si="1776"/>
        <v>0</v>
      </c>
      <c r="AL787" s="221">
        <f t="shared" si="1776"/>
        <v>0</v>
      </c>
      <c r="AM787" s="260">
        <f t="shared" si="1685"/>
        <v>0</v>
      </c>
      <c r="AN787" s="260">
        <f t="shared" si="1685"/>
        <v>0</v>
      </c>
      <c r="AO787" s="260">
        <f t="shared" si="1685"/>
        <v>0</v>
      </c>
      <c r="AP787" s="260">
        <f t="shared" si="1685"/>
        <v>0</v>
      </c>
      <c r="AQ787" s="221">
        <f t="shared" ref="AQ787:AT788" si="1777">AQ788</f>
        <v>0</v>
      </c>
      <c r="AR787" s="221">
        <f t="shared" si="1777"/>
        <v>0</v>
      </c>
      <c r="AS787" s="221">
        <f t="shared" si="1777"/>
        <v>0</v>
      </c>
      <c r="AT787" s="221">
        <f t="shared" si="1777"/>
        <v>0</v>
      </c>
      <c r="AU787" s="221">
        <f t="shared" si="1686"/>
        <v>0</v>
      </c>
      <c r="AV787" s="221">
        <f t="shared" si="1686"/>
        <v>0</v>
      </c>
      <c r="AW787" s="221">
        <f t="shared" si="1686"/>
        <v>0</v>
      </c>
      <c r="AX787" s="221">
        <f t="shared" si="1686"/>
        <v>0</v>
      </c>
    </row>
    <row r="788" spans="1:50" s="265" customFormat="1" ht="33">
      <c r="A788" s="220" t="s">
        <v>81</v>
      </c>
      <c r="B788" s="206" t="s">
        <v>876</v>
      </c>
      <c r="C788" s="206" t="s">
        <v>53</v>
      </c>
      <c r="D788" s="206" t="s">
        <v>54</v>
      </c>
      <c r="E788" s="207" t="s">
        <v>617</v>
      </c>
      <c r="F788" s="206" t="s">
        <v>82</v>
      </c>
      <c r="G788" s="260">
        <f>G789</f>
        <v>0</v>
      </c>
      <c r="H788" s="260">
        <f t="shared" si="1773"/>
        <v>0</v>
      </c>
      <c r="I788" s="260">
        <f t="shared" si="1773"/>
        <v>0</v>
      </c>
      <c r="J788" s="260">
        <f t="shared" si="1773"/>
        <v>0</v>
      </c>
      <c r="K788" s="221">
        <f t="shared" si="1773"/>
        <v>0</v>
      </c>
      <c r="L788" s="221">
        <f t="shared" si="1773"/>
        <v>0</v>
      </c>
      <c r="M788" s="221">
        <f t="shared" si="1773"/>
        <v>0</v>
      </c>
      <c r="N788" s="221">
        <f t="shared" si="1773"/>
        <v>0</v>
      </c>
      <c r="O788" s="260">
        <f t="shared" si="1717"/>
        <v>0</v>
      </c>
      <c r="P788" s="260">
        <f t="shared" si="1717"/>
        <v>0</v>
      </c>
      <c r="Q788" s="260">
        <f t="shared" si="1717"/>
        <v>0</v>
      </c>
      <c r="R788" s="260">
        <f t="shared" si="1717"/>
        <v>0</v>
      </c>
      <c r="S788" s="221">
        <f t="shared" si="1774"/>
        <v>0</v>
      </c>
      <c r="T788" s="221">
        <f t="shared" si="1774"/>
        <v>0</v>
      </c>
      <c r="U788" s="221">
        <f t="shared" si="1774"/>
        <v>0</v>
      </c>
      <c r="V788" s="221">
        <f t="shared" si="1774"/>
        <v>0</v>
      </c>
      <c r="W788" s="260">
        <f t="shared" si="1683"/>
        <v>0</v>
      </c>
      <c r="X788" s="260">
        <f t="shared" si="1683"/>
        <v>0</v>
      </c>
      <c r="Y788" s="260">
        <f t="shared" si="1683"/>
        <v>0</v>
      </c>
      <c r="Z788" s="260">
        <f t="shared" si="1683"/>
        <v>0</v>
      </c>
      <c r="AA788" s="221">
        <f t="shared" si="1775"/>
        <v>0</v>
      </c>
      <c r="AB788" s="221">
        <f t="shared" si="1775"/>
        <v>0</v>
      </c>
      <c r="AC788" s="221">
        <f t="shared" si="1775"/>
        <v>0</v>
      </c>
      <c r="AD788" s="221">
        <f t="shared" si="1775"/>
        <v>0</v>
      </c>
      <c r="AE788" s="221">
        <f t="shared" si="1684"/>
        <v>0</v>
      </c>
      <c r="AF788" s="221">
        <f t="shared" si="1684"/>
        <v>0</v>
      </c>
      <c r="AG788" s="221">
        <f t="shared" si="1684"/>
        <v>0</v>
      </c>
      <c r="AH788" s="221">
        <f t="shared" si="1684"/>
        <v>0</v>
      </c>
      <c r="AI788" s="221">
        <f t="shared" si="1776"/>
        <v>0</v>
      </c>
      <c r="AJ788" s="221">
        <f t="shared" si="1776"/>
        <v>0</v>
      </c>
      <c r="AK788" s="221">
        <f t="shared" si="1776"/>
        <v>0</v>
      </c>
      <c r="AL788" s="221">
        <f t="shared" si="1776"/>
        <v>0</v>
      </c>
      <c r="AM788" s="260">
        <f t="shared" si="1685"/>
        <v>0</v>
      </c>
      <c r="AN788" s="260">
        <f t="shared" si="1685"/>
        <v>0</v>
      </c>
      <c r="AO788" s="260">
        <f t="shared" si="1685"/>
        <v>0</v>
      </c>
      <c r="AP788" s="260">
        <f t="shared" si="1685"/>
        <v>0</v>
      </c>
      <c r="AQ788" s="221">
        <f t="shared" si="1777"/>
        <v>0</v>
      </c>
      <c r="AR788" s="221">
        <f t="shared" si="1777"/>
        <v>0</v>
      </c>
      <c r="AS788" s="221">
        <f t="shared" si="1777"/>
        <v>0</v>
      </c>
      <c r="AT788" s="221">
        <f t="shared" si="1777"/>
        <v>0</v>
      </c>
      <c r="AU788" s="221">
        <f t="shared" si="1686"/>
        <v>0</v>
      </c>
      <c r="AV788" s="221">
        <f t="shared" si="1686"/>
        <v>0</v>
      </c>
      <c r="AW788" s="221">
        <f t="shared" si="1686"/>
        <v>0</v>
      </c>
      <c r="AX788" s="221">
        <f t="shared" si="1686"/>
        <v>0</v>
      </c>
    </row>
    <row r="789" spans="1:50" s="265" customFormat="1">
      <c r="A789" s="220" t="s">
        <v>169</v>
      </c>
      <c r="B789" s="206" t="s">
        <v>876</v>
      </c>
      <c r="C789" s="206" t="s">
        <v>53</v>
      </c>
      <c r="D789" s="206" t="s">
        <v>54</v>
      </c>
      <c r="E789" s="207" t="s">
        <v>617</v>
      </c>
      <c r="F789" s="206" t="s">
        <v>168</v>
      </c>
      <c r="G789" s="260"/>
      <c r="H789" s="260"/>
      <c r="I789" s="260"/>
      <c r="J789" s="260"/>
      <c r="K789" s="221"/>
      <c r="L789" s="221"/>
      <c r="M789" s="221"/>
      <c r="N789" s="221"/>
      <c r="O789" s="260">
        <f t="shared" si="1717"/>
        <v>0</v>
      </c>
      <c r="P789" s="260">
        <f t="shared" si="1717"/>
        <v>0</v>
      </c>
      <c r="Q789" s="260">
        <f t="shared" si="1717"/>
        <v>0</v>
      </c>
      <c r="R789" s="260">
        <f t="shared" si="1717"/>
        <v>0</v>
      </c>
      <c r="S789" s="221"/>
      <c r="T789" s="221"/>
      <c r="U789" s="221"/>
      <c r="V789" s="221"/>
      <c r="W789" s="260">
        <f t="shared" si="1683"/>
        <v>0</v>
      </c>
      <c r="X789" s="260">
        <f t="shared" si="1683"/>
        <v>0</v>
      </c>
      <c r="Y789" s="260">
        <f t="shared" si="1683"/>
        <v>0</v>
      </c>
      <c r="Z789" s="260">
        <f t="shared" si="1683"/>
        <v>0</v>
      </c>
      <c r="AA789" s="221"/>
      <c r="AB789" s="221"/>
      <c r="AC789" s="221"/>
      <c r="AD789" s="221"/>
      <c r="AE789" s="221">
        <f t="shared" si="1684"/>
        <v>0</v>
      </c>
      <c r="AF789" s="221">
        <f t="shared" si="1684"/>
        <v>0</v>
      </c>
      <c r="AG789" s="221">
        <f t="shared" si="1684"/>
        <v>0</v>
      </c>
      <c r="AH789" s="221">
        <f t="shared" si="1684"/>
        <v>0</v>
      </c>
      <c r="AI789" s="221"/>
      <c r="AJ789" s="221"/>
      <c r="AK789" s="221"/>
      <c r="AL789" s="221"/>
      <c r="AM789" s="260">
        <f t="shared" si="1685"/>
        <v>0</v>
      </c>
      <c r="AN789" s="260">
        <f t="shared" si="1685"/>
        <v>0</v>
      </c>
      <c r="AO789" s="260">
        <f t="shared" si="1685"/>
        <v>0</v>
      </c>
      <c r="AP789" s="260">
        <f t="shared" si="1685"/>
        <v>0</v>
      </c>
      <c r="AQ789" s="221"/>
      <c r="AR789" s="221"/>
      <c r="AS789" s="221"/>
      <c r="AT789" s="221"/>
      <c r="AU789" s="221">
        <f t="shared" si="1686"/>
        <v>0</v>
      </c>
      <c r="AV789" s="221">
        <f t="shared" si="1686"/>
        <v>0</v>
      </c>
      <c r="AW789" s="221">
        <f t="shared" si="1686"/>
        <v>0</v>
      </c>
      <c r="AX789" s="221">
        <f t="shared" si="1686"/>
        <v>0</v>
      </c>
    </row>
    <row r="790" spans="1:50" ht="49.5">
      <c r="A790" s="91" t="s">
        <v>567</v>
      </c>
      <c r="B790" s="25" t="s">
        <v>876</v>
      </c>
      <c r="C790" s="25" t="s">
        <v>53</v>
      </c>
      <c r="D790" s="25" t="s">
        <v>54</v>
      </c>
      <c r="E790" s="26" t="s">
        <v>525</v>
      </c>
      <c r="F790" s="26"/>
      <c r="G790" s="260">
        <f>G791+G793</f>
        <v>481</v>
      </c>
      <c r="H790" s="260">
        <f t="shared" ref="H790:N790" si="1778">H791+H793</f>
        <v>0</v>
      </c>
      <c r="I790" s="260">
        <f t="shared" si="1778"/>
        <v>0</v>
      </c>
      <c r="J790" s="260">
        <f t="shared" si="1778"/>
        <v>0</v>
      </c>
      <c r="K790" s="28">
        <f t="shared" si="1778"/>
        <v>717</v>
      </c>
      <c r="L790" s="28">
        <f t="shared" si="1778"/>
        <v>717</v>
      </c>
      <c r="M790" s="28">
        <f t="shared" si="1778"/>
        <v>806</v>
      </c>
      <c r="N790" s="28">
        <f t="shared" si="1778"/>
        <v>717</v>
      </c>
      <c r="O790" s="260">
        <f t="shared" si="1717"/>
        <v>1198</v>
      </c>
      <c r="P790" s="260">
        <f t="shared" si="1717"/>
        <v>717</v>
      </c>
      <c r="Q790" s="260">
        <f t="shared" si="1717"/>
        <v>806</v>
      </c>
      <c r="R790" s="260">
        <f t="shared" si="1717"/>
        <v>717</v>
      </c>
      <c r="S790" s="28">
        <f t="shared" ref="S790:V790" si="1779">S791+S793</f>
        <v>0</v>
      </c>
      <c r="T790" s="28">
        <f t="shared" si="1779"/>
        <v>0</v>
      </c>
      <c r="U790" s="28">
        <f t="shared" si="1779"/>
        <v>0</v>
      </c>
      <c r="V790" s="28">
        <f t="shared" si="1779"/>
        <v>0</v>
      </c>
      <c r="W790" s="260">
        <f t="shared" si="1683"/>
        <v>1198</v>
      </c>
      <c r="X790" s="260">
        <f t="shared" si="1683"/>
        <v>717</v>
      </c>
      <c r="Y790" s="260">
        <f t="shared" si="1683"/>
        <v>806</v>
      </c>
      <c r="Z790" s="260">
        <f t="shared" si="1683"/>
        <v>717</v>
      </c>
      <c r="AA790" s="28">
        <f t="shared" ref="AA790:AD790" si="1780">AA791+AA793</f>
        <v>0</v>
      </c>
      <c r="AB790" s="28">
        <f t="shared" si="1780"/>
        <v>0</v>
      </c>
      <c r="AC790" s="28">
        <f t="shared" si="1780"/>
        <v>0</v>
      </c>
      <c r="AD790" s="28">
        <f t="shared" si="1780"/>
        <v>0</v>
      </c>
      <c r="AE790" s="28">
        <f t="shared" si="1684"/>
        <v>1198</v>
      </c>
      <c r="AF790" s="28">
        <f t="shared" si="1684"/>
        <v>717</v>
      </c>
      <c r="AG790" s="28">
        <f t="shared" si="1684"/>
        <v>806</v>
      </c>
      <c r="AH790" s="28">
        <f t="shared" si="1684"/>
        <v>717</v>
      </c>
      <c r="AI790" s="28">
        <f t="shared" ref="AI790:AL790" si="1781">AI791+AI793</f>
        <v>0</v>
      </c>
      <c r="AJ790" s="28">
        <f t="shared" si="1781"/>
        <v>0</v>
      </c>
      <c r="AK790" s="28">
        <f t="shared" si="1781"/>
        <v>0</v>
      </c>
      <c r="AL790" s="28">
        <f t="shared" si="1781"/>
        <v>0</v>
      </c>
      <c r="AM790" s="260">
        <f t="shared" si="1685"/>
        <v>1198</v>
      </c>
      <c r="AN790" s="260">
        <f t="shared" si="1685"/>
        <v>717</v>
      </c>
      <c r="AO790" s="260">
        <f t="shared" si="1685"/>
        <v>806</v>
      </c>
      <c r="AP790" s="260">
        <f t="shared" si="1685"/>
        <v>717</v>
      </c>
      <c r="AQ790" s="28">
        <f t="shared" ref="AQ790:AT790" si="1782">AQ791+AQ793</f>
        <v>0</v>
      </c>
      <c r="AR790" s="28">
        <f t="shared" si="1782"/>
        <v>0</v>
      </c>
      <c r="AS790" s="28">
        <f t="shared" si="1782"/>
        <v>0</v>
      </c>
      <c r="AT790" s="28">
        <f t="shared" si="1782"/>
        <v>0</v>
      </c>
      <c r="AU790" s="28">
        <f t="shared" si="1686"/>
        <v>1198</v>
      </c>
      <c r="AV790" s="28">
        <f t="shared" si="1686"/>
        <v>717</v>
      </c>
      <c r="AW790" s="28">
        <f t="shared" si="1686"/>
        <v>806</v>
      </c>
      <c r="AX790" s="28">
        <f t="shared" si="1686"/>
        <v>717</v>
      </c>
    </row>
    <row r="791" spans="1:50" s="265" customFormat="1" ht="33">
      <c r="A791" s="220" t="s">
        <v>345</v>
      </c>
      <c r="B791" s="206" t="s">
        <v>876</v>
      </c>
      <c r="C791" s="206" t="s">
        <v>53</v>
      </c>
      <c r="D791" s="206" t="s">
        <v>54</v>
      </c>
      <c r="E791" s="207" t="s">
        <v>525</v>
      </c>
      <c r="F791" s="221">
        <v>200</v>
      </c>
      <c r="G791" s="260">
        <f>G792</f>
        <v>0</v>
      </c>
      <c r="H791" s="260">
        <f t="shared" ref="H791:N791" si="1783">H792</f>
        <v>0</v>
      </c>
      <c r="I791" s="260">
        <f t="shared" si="1783"/>
        <v>0</v>
      </c>
      <c r="J791" s="260">
        <f t="shared" si="1783"/>
        <v>0</v>
      </c>
      <c r="K791" s="221">
        <f t="shared" si="1783"/>
        <v>0</v>
      </c>
      <c r="L791" s="221">
        <f t="shared" si="1783"/>
        <v>0</v>
      </c>
      <c r="M791" s="221">
        <f t="shared" si="1783"/>
        <v>0</v>
      </c>
      <c r="N791" s="221">
        <f t="shared" si="1783"/>
        <v>0</v>
      </c>
      <c r="O791" s="260">
        <f t="shared" si="1717"/>
        <v>0</v>
      </c>
      <c r="P791" s="260">
        <f t="shared" si="1717"/>
        <v>0</v>
      </c>
      <c r="Q791" s="260">
        <f t="shared" si="1717"/>
        <v>0</v>
      </c>
      <c r="R791" s="260">
        <f t="shared" si="1717"/>
        <v>0</v>
      </c>
      <c r="S791" s="221">
        <f t="shared" ref="S791:V791" si="1784">S792</f>
        <v>0</v>
      </c>
      <c r="T791" s="221">
        <f t="shared" si="1784"/>
        <v>0</v>
      </c>
      <c r="U791" s="221">
        <f t="shared" si="1784"/>
        <v>0</v>
      </c>
      <c r="V791" s="221">
        <f t="shared" si="1784"/>
        <v>0</v>
      </c>
      <c r="W791" s="260">
        <f t="shared" si="1683"/>
        <v>0</v>
      </c>
      <c r="X791" s="260">
        <f t="shared" si="1683"/>
        <v>0</v>
      </c>
      <c r="Y791" s="260">
        <f t="shared" si="1683"/>
        <v>0</v>
      </c>
      <c r="Z791" s="260">
        <f t="shared" si="1683"/>
        <v>0</v>
      </c>
      <c r="AA791" s="221">
        <f t="shared" ref="AA791:AD791" si="1785">AA792</f>
        <v>0</v>
      </c>
      <c r="AB791" s="221">
        <f t="shared" si="1785"/>
        <v>0</v>
      </c>
      <c r="AC791" s="221">
        <f t="shared" si="1785"/>
        <v>0</v>
      </c>
      <c r="AD791" s="221">
        <f t="shared" si="1785"/>
        <v>0</v>
      </c>
      <c r="AE791" s="221">
        <f t="shared" si="1684"/>
        <v>0</v>
      </c>
      <c r="AF791" s="221">
        <f t="shared" si="1684"/>
        <v>0</v>
      </c>
      <c r="AG791" s="221">
        <f t="shared" si="1684"/>
        <v>0</v>
      </c>
      <c r="AH791" s="221">
        <f t="shared" si="1684"/>
        <v>0</v>
      </c>
      <c r="AI791" s="221">
        <f t="shared" ref="AI791:AL791" si="1786">AI792</f>
        <v>0</v>
      </c>
      <c r="AJ791" s="221">
        <f t="shared" si="1786"/>
        <v>0</v>
      </c>
      <c r="AK791" s="221">
        <f t="shared" si="1786"/>
        <v>0</v>
      </c>
      <c r="AL791" s="221">
        <f t="shared" si="1786"/>
        <v>0</v>
      </c>
      <c r="AM791" s="260">
        <f t="shared" si="1685"/>
        <v>0</v>
      </c>
      <c r="AN791" s="260">
        <f t="shared" si="1685"/>
        <v>0</v>
      </c>
      <c r="AO791" s="260">
        <f t="shared" si="1685"/>
        <v>0</v>
      </c>
      <c r="AP791" s="260">
        <f t="shared" si="1685"/>
        <v>0</v>
      </c>
      <c r="AQ791" s="221">
        <f t="shared" ref="AQ791:AT791" si="1787">AQ792</f>
        <v>0</v>
      </c>
      <c r="AR791" s="221">
        <f t="shared" si="1787"/>
        <v>0</v>
      </c>
      <c r="AS791" s="221">
        <f t="shared" si="1787"/>
        <v>0</v>
      </c>
      <c r="AT791" s="221">
        <f t="shared" si="1787"/>
        <v>0</v>
      </c>
      <c r="AU791" s="221">
        <f t="shared" si="1686"/>
        <v>0</v>
      </c>
      <c r="AV791" s="221">
        <f t="shared" si="1686"/>
        <v>0</v>
      </c>
      <c r="AW791" s="221">
        <f t="shared" si="1686"/>
        <v>0</v>
      </c>
      <c r="AX791" s="221">
        <f t="shared" si="1686"/>
        <v>0</v>
      </c>
    </row>
    <row r="792" spans="1:50" s="265" customFormat="1" ht="33">
      <c r="A792" s="220" t="s">
        <v>161</v>
      </c>
      <c r="B792" s="206" t="s">
        <v>876</v>
      </c>
      <c r="C792" s="206" t="s">
        <v>53</v>
      </c>
      <c r="D792" s="206" t="s">
        <v>54</v>
      </c>
      <c r="E792" s="207" t="s">
        <v>525</v>
      </c>
      <c r="F792" s="206" t="s">
        <v>160</v>
      </c>
      <c r="G792" s="260"/>
      <c r="H792" s="260"/>
      <c r="I792" s="260"/>
      <c r="J792" s="260"/>
      <c r="K792" s="221"/>
      <c r="L792" s="221"/>
      <c r="M792" s="221"/>
      <c r="N792" s="221"/>
      <c r="O792" s="260">
        <f t="shared" si="1717"/>
        <v>0</v>
      </c>
      <c r="P792" s="260">
        <f t="shared" si="1717"/>
        <v>0</v>
      </c>
      <c r="Q792" s="260">
        <f t="shared" si="1717"/>
        <v>0</v>
      </c>
      <c r="R792" s="260">
        <f t="shared" si="1717"/>
        <v>0</v>
      </c>
      <c r="S792" s="221"/>
      <c r="T792" s="221"/>
      <c r="U792" s="221"/>
      <c r="V792" s="221"/>
      <c r="W792" s="260">
        <f t="shared" si="1683"/>
        <v>0</v>
      </c>
      <c r="X792" s="260">
        <f t="shared" si="1683"/>
        <v>0</v>
      </c>
      <c r="Y792" s="260">
        <f t="shared" si="1683"/>
        <v>0</v>
      </c>
      <c r="Z792" s="260">
        <f t="shared" si="1683"/>
        <v>0</v>
      </c>
      <c r="AA792" s="221"/>
      <c r="AB792" s="221"/>
      <c r="AC792" s="221"/>
      <c r="AD792" s="221"/>
      <c r="AE792" s="221">
        <f t="shared" si="1684"/>
        <v>0</v>
      </c>
      <c r="AF792" s="221">
        <f t="shared" si="1684"/>
        <v>0</v>
      </c>
      <c r="AG792" s="221">
        <f t="shared" si="1684"/>
        <v>0</v>
      </c>
      <c r="AH792" s="221">
        <f t="shared" si="1684"/>
        <v>0</v>
      </c>
      <c r="AI792" s="221"/>
      <c r="AJ792" s="221"/>
      <c r="AK792" s="221"/>
      <c r="AL792" s="221"/>
      <c r="AM792" s="260">
        <f t="shared" si="1685"/>
        <v>0</v>
      </c>
      <c r="AN792" s="260">
        <f t="shared" si="1685"/>
        <v>0</v>
      </c>
      <c r="AO792" s="260">
        <f t="shared" si="1685"/>
        <v>0</v>
      </c>
      <c r="AP792" s="260">
        <f t="shared" si="1685"/>
        <v>0</v>
      </c>
      <c r="AQ792" s="221"/>
      <c r="AR792" s="221"/>
      <c r="AS792" s="221"/>
      <c r="AT792" s="221"/>
      <c r="AU792" s="221">
        <f t="shared" si="1686"/>
        <v>0</v>
      </c>
      <c r="AV792" s="221">
        <f t="shared" si="1686"/>
        <v>0</v>
      </c>
      <c r="AW792" s="221">
        <f t="shared" si="1686"/>
        <v>0</v>
      </c>
      <c r="AX792" s="221">
        <f t="shared" si="1686"/>
        <v>0</v>
      </c>
    </row>
    <row r="793" spans="1:50" ht="33">
      <c r="A793" s="91" t="s">
        <v>81</v>
      </c>
      <c r="B793" s="25" t="s">
        <v>876</v>
      </c>
      <c r="C793" s="25" t="s">
        <v>53</v>
      </c>
      <c r="D793" s="25" t="s">
        <v>54</v>
      </c>
      <c r="E793" s="26" t="s">
        <v>525</v>
      </c>
      <c r="F793" s="25" t="s">
        <v>82</v>
      </c>
      <c r="G793" s="260">
        <f>G794</f>
        <v>481</v>
      </c>
      <c r="H793" s="260">
        <f t="shared" ref="H793:N793" si="1788">H794</f>
        <v>0</v>
      </c>
      <c r="I793" s="260">
        <f t="shared" si="1788"/>
        <v>0</v>
      </c>
      <c r="J793" s="260">
        <f t="shared" si="1788"/>
        <v>0</v>
      </c>
      <c r="K793" s="28">
        <f t="shared" si="1788"/>
        <v>717</v>
      </c>
      <c r="L793" s="28">
        <f t="shared" si="1788"/>
        <v>717</v>
      </c>
      <c r="M793" s="28">
        <f t="shared" si="1788"/>
        <v>806</v>
      </c>
      <c r="N793" s="28">
        <f t="shared" si="1788"/>
        <v>717</v>
      </c>
      <c r="O793" s="260">
        <f t="shared" si="1717"/>
        <v>1198</v>
      </c>
      <c r="P793" s="260">
        <f t="shared" si="1717"/>
        <v>717</v>
      </c>
      <c r="Q793" s="260">
        <f t="shared" si="1717"/>
        <v>806</v>
      </c>
      <c r="R793" s="260">
        <f t="shared" si="1717"/>
        <v>717</v>
      </c>
      <c r="S793" s="28">
        <f t="shared" ref="S793:V793" si="1789">S794</f>
        <v>0</v>
      </c>
      <c r="T793" s="28">
        <f t="shared" si="1789"/>
        <v>0</v>
      </c>
      <c r="U793" s="28">
        <f t="shared" si="1789"/>
        <v>0</v>
      </c>
      <c r="V793" s="28">
        <f t="shared" si="1789"/>
        <v>0</v>
      </c>
      <c r="W793" s="260">
        <f t="shared" si="1683"/>
        <v>1198</v>
      </c>
      <c r="X793" s="260">
        <f t="shared" si="1683"/>
        <v>717</v>
      </c>
      <c r="Y793" s="260">
        <f t="shared" si="1683"/>
        <v>806</v>
      </c>
      <c r="Z793" s="260">
        <f t="shared" si="1683"/>
        <v>717</v>
      </c>
      <c r="AA793" s="28">
        <f t="shared" ref="AA793:AD793" si="1790">AA794</f>
        <v>0</v>
      </c>
      <c r="AB793" s="28">
        <f t="shared" si="1790"/>
        <v>0</v>
      </c>
      <c r="AC793" s="28">
        <f t="shared" si="1790"/>
        <v>0</v>
      </c>
      <c r="AD793" s="28">
        <f t="shared" si="1790"/>
        <v>0</v>
      </c>
      <c r="AE793" s="28">
        <f t="shared" si="1684"/>
        <v>1198</v>
      </c>
      <c r="AF793" s="28">
        <f t="shared" si="1684"/>
        <v>717</v>
      </c>
      <c r="AG793" s="28">
        <f t="shared" si="1684"/>
        <v>806</v>
      </c>
      <c r="AH793" s="28">
        <f t="shared" si="1684"/>
        <v>717</v>
      </c>
      <c r="AI793" s="28">
        <f t="shared" ref="AI793:AL793" si="1791">AI794</f>
        <v>0</v>
      </c>
      <c r="AJ793" s="28">
        <f t="shared" si="1791"/>
        <v>0</v>
      </c>
      <c r="AK793" s="28">
        <f t="shared" si="1791"/>
        <v>0</v>
      </c>
      <c r="AL793" s="28">
        <f t="shared" si="1791"/>
        <v>0</v>
      </c>
      <c r="AM793" s="260">
        <f t="shared" si="1685"/>
        <v>1198</v>
      </c>
      <c r="AN793" s="260">
        <f t="shared" si="1685"/>
        <v>717</v>
      </c>
      <c r="AO793" s="260">
        <f t="shared" si="1685"/>
        <v>806</v>
      </c>
      <c r="AP793" s="260">
        <f t="shared" si="1685"/>
        <v>717</v>
      </c>
      <c r="AQ793" s="28">
        <f t="shared" ref="AQ793:AT793" si="1792">AQ794</f>
        <v>0</v>
      </c>
      <c r="AR793" s="28">
        <f t="shared" si="1792"/>
        <v>0</v>
      </c>
      <c r="AS793" s="28">
        <f t="shared" si="1792"/>
        <v>0</v>
      </c>
      <c r="AT793" s="28">
        <f t="shared" si="1792"/>
        <v>0</v>
      </c>
      <c r="AU793" s="28">
        <f t="shared" si="1686"/>
        <v>1198</v>
      </c>
      <c r="AV793" s="28">
        <f t="shared" si="1686"/>
        <v>717</v>
      </c>
      <c r="AW793" s="28">
        <f t="shared" si="1686"/>
        <v>806</v>
      </c>
      <c r="AX793" s="28">
        <f t="shared" si="1686"/>
        <v>717</v>
      </c>
    </row>
    <row r="794" spans="1:50">
      <c r="A794" s="91" t="s">
        <v>169</v>
      </c>
      <c r="B794" s="25" t="s">
        <v>876</v>
      </c>
      <c r="C794" s="25" t="s">
        <v>53</v>
      </c>
      <c r="D794" s="25" t="s">
        <v>54</v>
      </c>
      <c r="E794" s="26" t="s">
        <v>525</v>
      </c>
      <c r="F794" s="25" t="s">
        <v>168</v>
      </c>
      <c r="G794" s="260">
        <v>481</v>
      </c>
      <c r="H794" s="260"/>
      <c r="I794" s="260"/>
      <c r="J794" s="260"/>
      <c r="K794" s="28">
        <v>717</v>
      </c>
      <c r="L794" s="28">
        <v>717</v>
      </c>
      <c r="M794" s="28">
        <v>806</v>
      </c>
      <c r="N794" s="28">
        <v>717</v>
      </c>
      <c r="O794" s="260">
        <f t="shared" si="1717"/>
        <v>1198</v>
      </c>
      <c r="P794" s="260">
        <f t="shared" si="1717"/>
        <v>717</v>
      </c>
      <c r="Q794" s="260">
        <f t="shared" si="1717"/>
        <v>806</v>
      </c>
      <c r="R794" s="260">
        <f t="shared" si="1717"/>
        <v>717</v>
      </c>
      <c r="S794" s="28"/>
      <c r="T794" s="28"/>
      <c r="U794" s="28"/>
      <c r="V794" s="28"/>
      <c r="W794" s="260">
        <f t="shared" si="1683"/>
        <v>1198</v>
      </c>
      <c r="X794" s="260">
        <f t="shared" si="1683"/>
        <v>717</v>
      </c>
      <c r="Y794" s="260">
        <f t="shared" si="1683"/>
        <v>806</v>
      </c>
      <c r="Z794" s="260">
        <f t="shared" si="1683"/>
        <v>717</v>
      </c>
      <c r="AA794" s="28"/>
      <c r="AB794" s="28"/>
      <c r="AC794" s="28"/>
      <c r="AD794" s="28"/>
      <c r="AE794" s="28">
        <f t="shared" si="1684"/>
        <v>1198</v>
      </c>
      <c r="AF794" s="28">
        <f t="shared" si="1684"/>
        <v>717</v>
      </c>
      <c r="AG794" s="28">
        <f t="shared" si="1684"/>
        <v>806</v>
      </c>
      <c r="AH794" s="28">
        <f t="shared" si="1684"/>
        <v>717</v>
      </c>
      <c r="AI794" s="28"/>
      <c r="AJ794" s="28"/>
      <c r="AK794" s="28"/>
      <c r="AL794" s="28"/>
      <c r="AM794" s="260">
        <f t="shared" si="1685"/>
        <v>1198</v>
      </c>
      <c r="AN794" s="260">
        <f t="shared" si="1685"/>
        <v>717</v>
      </c>
      <c r="AO794" s="260">
        <f t="shared" si="1685"/>
        <v>806</v>
      </c>
      <c r="AP794" s="260">
        <f t="shared" si="1685"/>
        <v>717</v>
      </c>
      <c r="AQ794" s="28"/>
      <c r="AR794" s="28"/>
      <c r="AS794" s="28"/>
      <c r="AT794" s="28"/>
      <c r="AU794" s="28">
        <f t="shared" si="1686"/>
        <v>1198</v>
      </c>
      <c r="AV794" s="28">
        <f t="shared" si="1686"/>
        <v>717</v>
      </c>
      <c r="AW794" s="28">
        <f t="shared" si="1686"/>
        <v>806</v>
      </c>
      <c r="AX794" s="28">
        <f t="shared" si="1686"/>
        <v>717</v>
      </c>
    </row>
    <row r="795" spans="1:50" s="265" customFormat="1" ht="66">
      <c r="A795" s="220" t="s">
        <v>568</v>
      </c>
      <c r="B795" s="206" t="s">
        <v>876</v>
      </c>
      <c r="C795" s="206" t="s">
        <v>53</v>
      </c>
      <c r="D795" s="206" t="s">
        <v>54</v>
      </c>
      <c r="E795" s="207" t="s">
        <v>526</v>
      </c>
      <c r="F795" s="207"/>
      <c r="G795" s="260">
        <f>G796+G798</f>
        <v>0</v>
      </c>
      <c r="H795" s="260">
        <f t="shared" ref="H795:N795" si="1793">H796+H798</f>
        <v>0</v>
      </c>
      <c r="I795" s="260">
        <f t="shared" si="1793"/>
        <v>0</v>
      </c>
      <c r="J795" s="260">
        <f t="shared" si="1793"/>
        <v>0</v>
      </c>
      <c r="K795" s="221">
        <f t="shared" si="1793"/>
        <v>0</v>
      </c>
      <c r="L795" s="221">
        <f t="shared" si="1793"/>
        <v>0</v>
      </c>
      <c r="M795" s="221">
        <f t="shared" si="1793"/>
        <v>0</v>
      </c>
      <c r="N795" s="221">
        <f t="shared" si="1793"/>
        <v>0</v>
      </c>
      <c r="O795" s="260">
        <f t="shared" si="1717"/>
        <v>0</v>
      </c>
      <c r="P795" s="260">
        <f t="shared" si="1717"/>
        <v>0</v>
      </c>
      <c r="Q795" s="260">
        <f t="shared" si="1717"/>
        <v>0</v>
      </c>
      <c r="R795" s="260">
        <f t="shared" si="1717"/>
        <v>0</v>
      </c>
      <c r="S795" s="221">
        <f t="shared" ref="S795:V795" si="1794">S796+S798</f>
        <v>0</v>
      </c>
      <c r="T795" s="221">
        <f t="shared" si="1794"/>
        <v>0</v>
      </c>
      <c r="U795" s="221">
        <f t="shared" si="1794"/>
        <v>0</v>
      </c>
      <c r="V795" s="221">
        <f t="shared" si="1794"/>
        <v>0</v>
      </c>
      <c r="W795" s="260">
        <f t="shared" si="1683"/>
        <v>0</v>
      </c>
      <c r="X795" s="260">
        <f t="shared" si="1683"/>
        <v>0</v>
      </c>
      <c r="Y795" s="260">
        <f t="shared" si="1683"/>
        <v>0</v>
      </c>
      <c r="Z795" s="260">
        <f t="shared" si="1683"/>
        <v>0</v>
      </c>
      <c r="AA795" s="221">
        <f t="shared" ref="AA795:AD795" si="1795">AA796+AA798</f>
        <v>0</v>
      </c>
      <c r="AB795" s="221">
        <f t="shared" si="1795"/>
        <v>0</v>
      </c>
      <c r="AC795" s="221">
        <f t="shared" si="1795"/>
        <v>0</v>
      </c>
      <c r="AD795" s="221">
        <f t="shared" si="1795"/>
        <v>0</v>
      </c>
      <c r="AE795" s="221">
        <f t="shared" si="1684"/>
        <v>0</v>
      </c>
      <c r="AF795" s="221">
        <f t="shared" si="1684"/>
        <v>0</v>
      </c>
      <c r="AG795" s="221">
        <f t="shared" si="1684"/>
        <v>0</v>
      </c>
      <c r="AH795" s="221">
        <f t="shared" si="1684"/>
        <v>0</v>
      </c>
      <c r="AI795" s="221">
        <f t="shared" ref="AI795:AL795" si="1796">AI796+AI798</f>
        <v>0</v>
      </c>
      <c r="AJ795" s="221">
        <f t="shared" si="1796"/>
        <v>0</v>
      </c>
      <c r="AK795" s="221">
        <f t="shared" si="1796"/>
        <v>0</v>
      </c>
      <c r="AL795" s="221">
        <f t="shared" si="1796"/>
        <v>0</v>
      </c>
      <c r="AM795" s="260">
        <f t="shared" si="1685"/>
        <v>0</v>
      </c>
      <c r="AN795" s="260">
        <f t="shared" si="1685"/>
        <v>0</v>
      </c>
      <c r="AO795" s="260">
        <f t="shared" si="1685"/>
        <v>0</v>
      </c>
      <c r="AP795" s="260">
        <f t="shared" si="1685"/>
        <v>0</v>
      </c>
      <c r="AQ795" s="221">
        <f t="shared" ref="AQ795:AT795" si="1797">AQ796+AQ798</f>
        <v>0</v>
      </c>
      <c r="AR795" s="221">
        <f t="shared" si="1797"/>
        <v>0</v>
      </c>
      <c r="AS795" s="221">
        <f t="shared" si="1797"/>
        <v>0</v>
      </c>
      <c r="AT795" s="221">
        <f t="shared" si="1797"/>
        <v>0</v>
      </c>
      <c r="AU795" s="221">
        <f t="shared" si="1686"/>
        <v>0</v>
      </c>
      <c r="AV795" s="221">
        <f t="shared" si="1686"/>
        <v>0</v>
      </c>
      <c r="AW795" s="221">
        <f t="shared" si="1686"/>
        <v>0</v>
      </c>
      <c r="AX795" s="221">
        <f t="shared" si="1686"/>
        <v>0</v>
      </c>
    </row>
    <row r="796" spans="1:50" s="265" customFormat="1" ht="33">
      <c r="A796" s="220" t="s">
        <v>345</v>
      </c>
      <c r="B796" s="206" t="s">
        <v>876</v>
      </c>
      <c r="C796" s="206" t="s">
        <v>53</v>
      </c>
      <c r="D796" s="206" t="s">
        <v>54</v>
      </c>
      <c r="E796" s="207" t="s">
        <v>526</v>
      </c>
      <c r="F796" s="221">
        <v>200</v>
      </c>
      <c r="G796" s="260">
        <f>G797</f>
        <v>0</v>
      </c>
      <c r="H796" s="260">
        <f t="shared" ref="H796:N796" si="1798">H797</f>
        <v>0</v>
      </c>
      <c r="I796" s="260">
        <f t="shared" si="1798"/>
        <v>0</v>
      </c>
      <c r="J796" s="260">
        <f t="shared" si="1798"/>
        <v>0</v>
      </c>
      <c r="K796" s="221">
        <f t="shared" si="1798"/>
        <v>0</v>
      </c>
      <c r="L796" s="221">
        <f t="shared" si="1798"/>
        <v>0</v>
      </c>
      <c r="M796" s="221">
        <f t="shared" si="1798"/>
        <v>0</v>
      </c>
      <c r="N796" s="221">
        <f t="shared" si="1798"/>
        <v>0</v>
      </c>
      <c r="O796" s="260">
        <f t="shared" si="1717"/>
        <v>0</v>
      </c>
      <c r="P796" s="260">
        <f t="shared" si="1717"/>
        <v>0</v>
      </c>
      <c r="Q796" s="260">
        <f t="shared" si="1717"/>
        <v>0</v>
      </c>
      <c r="R796" s="260">
        <f t="shared" si="1717"/>
        <v>0</v>
      </c>
      <c r="S796" s="221">
        <f t="shared" ref="S796:V796" si="1799">S797</f>
        <v>0</v>
      </c>
      <c r="T796" s="221">
        <f t="shared" si="1799"/>
        <v>0</v>
      </c>
      <c r="U796" s="221">
        <f t="shared" si="1799"/>
        <v>0</v>
      </c>
      <c r="V796" s="221">
        <f t="shared" si="1799"/>
        <v>0</v>
      </c>
      <c r="W796" s="260">
        <f t="shared" si="1683"/>
        <v>0</v>
      </c>
      <c r="X796" s="260">
        <f t="shared" si="1683"/>
        <v>0</v>
      </c>
      <c r="Y796" s="260">
        <f t="shared" si="1683"/>
        <v>0</v>
      </c>
      <c r="Z796" s="260">
        <f t="shared" si="1683"/>
        <v>0</v>
      </c>
      <c r="AA796" s="221">
        <f t="shared" ref="AA796:AD796" si="1800">AA797</f>
        <v>0</v>
      </c>
      <c r="AB796" s="221">
        <f t="shared" si="1800"/>
        <v>0</v>
      </c>
      <c r="AC796" s="221">
        <f t="shared" si="1800"/>
        <v>0</v>
      </c>
      <c r="AD796" s="221">
        <f t="shared" si="1800"/>
        <v>0</v>
      </c>
      <c r="AE796" s="221">
        <f t="shared" si="1684"/>
        <v>0</v>
      </c>
      <c r="AF796" s="221">
        <f t="shared" si="1684"/>
        <v>0</v>
      </c>
      <c r="AG796" s="221">
        <f t="shared" si="1684"/>
        <v>0</v>
      </c>
      <c r="AH796" s="221">
        <f t="shared" si="1684"/>
        <v>0</v>
      </c>
      <c r="AI796" s="221">
        <f t="shared" ref="AI796:AL796" si="1801">AI797</f>
        <v>0</v>
      </c>
      <c r="AJ796" s="221">
        <f t="shared" si="1801"/>
        <v>0</v>
      </c>
      <c r="AK796" s="221">
        <f t="shared" si="1801"/>
        <v>0</v>
      </c>
      <c r="AL796" s="221">
        <f t="shared" si="1801"/>
        <v>0</v>
      </c>
      <c r="AM796" s="260">
        <f t="shared" si="1685"/>
        <v>0</v>
      </c>
      <c r="AN796" s="260">
        <f t="shared" si="1685"/>
        <v>0</v>
      </c>
      <c r="AO796" s="260">
        <f t="shared" si="1685"/>
        <v>0</v>
      </c>
      <c r="AP796" s="260">
        <f t="shared" si="1685"/>
        <v>0</v>
      </c>
      <c r="AQ796" s="221">
        <f t="shared" ref="AQ796:AT796" si="1802">AQ797</f>
        <v>0</v>
      </c>
      <c r="AR796" s="221">
        <f t="shared" si="1802"/>
        <v>0</v>
      </c>
      <c r="AS796" s="221">
        <f t="shared" si="1802"/>
        <v>0</v>
      </c>
      <c r="AT796" s="221">
        <f t="shared" si="1802"/>
        <v>0</v>
      </c>
      <c r="AU796" s="221">
        <f t="shared" si="1686"/>
        <v>0</v>
      </c>
      <c r="AV796" s="221">
        <f t="shared" si="1686"/>
        <v>0</v>
      </c>
      <c r="AW796" s="221">
        <f t="shared" si="1686"/>
        <v>0</v>
      </c>
      <c r="AX796" s="221">
        <f t="shared" si="1686"/>
        <v>0</v>
      </c>
    </row>
    <row r="797" spans="1:50" s="265" customFormat="1" ht="33">
      <c r="A797" s="220" t="s">
        <v>161</v>
      </c>
      <c r="B797" s="206" t="s">
        <v>876</v>
      </c>
      <c r="C797" s="206" t="s">
        <v>53</v>
      </c>
      <c r="D797" s="206" t="s">
        <v>54</v>
      </c>
      <c r="E797" s="207" t="s">
        <v>526</v>
      </c>
      <c r="F797" s="206" t="s">
        <v>160</v>
      </c>
      <c r="G797" s="260"/>
      <c r="H797" s="260"/>
      <c r="I797" s="260"/>
      <c r="J797" s="260"/>
      <c r="K797" s="221"/>
      <c r="L797" s="221"/>
      <c r="M797" s="221"/>
      <c r="N797" s="221"/>
      <c r="O797" s="260">
        <f t="shared" si="1717"/>
        <v>0</v>
      </c>
      <c r="P797" s="260">
        <f t="shared" si="1717"/>
        <v>0</v>
      </c>
      <c r="Q797" s="260">
        <f t="shared" si="1717"/>
        <v>0</v>
      </c>
      <c r="R797" s="260">
        <f t="shared" si="1717"/>
        <v>0</v>
      </c>
      <c r="S797" s="221"/>
      <c r="T797" s="221"/>
      <c r="U797" s="221"/>
      <c r="V797" s="221"/>
      <c r="W797" s="260">
        <f t="shared" si="1683"/>
        <v>0</v>
      </c>
      <c r="X797" s="260">
        <f t="shared" si="1683"/>
        <v>0</v>
      </c>
      <c r="Y797" s="260">
        <f t="shared" si="1683"/>
        <v>0</v>
      </c>
      <c r="Z797" s="260">
        <f t="shared" si="1683"/>
        <v>0</v>
      </c>
      <c r="AA797" s="221"/>
      <c r="AB797" s="221"/>
      <c r="AC797" s="221"/>
      <c r="AD797" s="221"/>
      <c r="AE797" s="221">
        <f t="shared" si="1684"/>
        <v>0</v>
      </c>
      <c r="AF797" s="221">
        <f t="shared" si="1684"/>
        <v>0</v>
      </c>
      <c r="AG797" s="221">
        <f t="shared" si="1684"/>
        <v>0</v>
      </c>
      <c r="AH797" s="221">
        <f t="shared" si="1684"/>
        <v>0</v>
      </c>
      <c r="AI797" s="221"/>
      <c r="AJ797" s="221"/>
      <c r="AK797" s="221"/>
      <c r="AL797" s="221"/>
      <c r="AM797" s="260">
        <f t="shared" si="1685"/>
        <v>0</v>
      </c>
      <c r="AN797" s="260">
        <f t="shared" si="1685"/>
        <v>0</v>
      </c>
      <c r="AO797" s="260">
        <f t="shared" si="1685"/>
        <v>0</v>
      </c>
      <c r="AP797" s="260">
        <f t="shared" si="1685"/>
        <v>0</v>
      </c>
      <c r="AQ797" s="221"/>
      <c r="AR797" s="221"/>
      <c r="AS797" s="221"/>
      <c r="AT797" s="221"/>
      <c r="AU797" s="221">
        <f t="shared" si="1686"/>
        <v>0</v>
      </c>
      <c r="AV797" s="221">
        <f t="shared" si="1686"/>
        <v>0</v>
      </c>
      <c r="AW797" s="221">
        <f t="shared" si="1686"/>
        <v>0</v>
      </c>
      <c r="AX797" s="221">
        <f t="shared" si="1686"/>
        <v>0</v>
      </c>
    </row>
    <row r="798" spans="1:50" s="265" customFormat="1" ht="33">
      <c r="A798" s="220" t="s">
        <v>81</v>
      </c>
      <c r="B798" s="206" t="s">
        <v>876</v>
      </c>
      <c r="C798" s="206" t="s">
        <v>53</v>
      </c>
      <c r="D798" s="206" t="s">
        <v>54</v>
      </c>
      <c r="E798" s="207" t="s">
        <v>526</v>
      </c>
      <c r="F798" s="206" t="s">
        <v>82</v>
      </c>
      <c r="G798" s="260">
        <f>G799</f>
        <v>0</v>
      </c>
      <c r="H798" s="260">
        <f t="shared" ref="H798:N798" si="1803">H799</f>
        <v>0</v>
      </c>
      <c r="I798" s="260">
        <f t="shared" si="1803"/>
        <v>0</v>
      </c>
      <c r="J798" s="260">
        <f t="shared" si="1803"/>
        <v>0</v>
      </c>
      <c r="K798" s="221">
        <f t="shared" si="1803"/>
        <v>0</v>
      </c>
      <c r="L798" s="221">
        <f t="shared" si="1803"/>
        <v>0</v>
      </c>
      <c r="M798" s="221">
        <f t="shared" si="1803"/>
        <v>0</v>
      </c>
      <c r="N798" s="221">
        <f t="shared" si="1803"/>
        <v>0</v>
      </c>
      <c r="O798" s="260">
        <f t="shared" si="1717"/>
        <v>0</v>
      </c>
      <c r="P798" s="260">
        <f t="shared" si="1717"/>
        <v>0</v>
      </c>
      <c r="Q798" s="260">
        <f t="shared" si="1717"/>
        <v>0</v>
      </c>
      <c r="R798" s="260">
        <f t="shared" si="1717"/>
        <v>0</v>
      </c>
      <c r="S798" s="221">
        <f t="shared" ref="S798:V798" si="1804">S799</f>
        <v>0</v>
      </c>
      <c r="T798" s="221">
        <f t="shared" si="1804"/>
        <v>0</v>
      </c>
      <c r="U798" s="221">
        <f t="shared" si="1804"/>
        <v>0</v>
      </c>
      <c r="V798" s="221">
        <f t="shared" si="1804"/>
        <v>0</v>
      </c>
      <c r="W798" s="260">
        <f t="shared" si="1683"/>
        <v>0</v>
      </c>
      <c r="X798" s="260">
        <f t="shared" si="1683"/>
        <v>0</v>
      </c>
      <c r="Y798" s="260">
        <f t="shared" si="1683"/>
        <v>0</v>
      </c>
      <c r="Z798" s="260">
        <f t="shared" si="1683"/>
        <v>0</v>
      </c>
      <c r="AA798" s="221">
        <f t="shared" ref="AA798:AD798" si="1805">AA799</f>
        <v>0</v>
      </c>
      <c r="AB798" s="221">
        <f t="shared" si="1805"/>
        <v>0</v>
      </c>
      <c r="AC798" s="221">
        <f t="shared" si="1805"/>
        <v>0</v>
      </c>
      <c r="AD798" s="221">
        <f t="shared" si="1805"/>
        <v>0</v>
      </c>
      <c r="AE798" s="221">
        <f t="shared" si="1684"/>
        <v>0</v>
      </c>
      <c r="AF798" s="221">
        <f t="shared" si="1684"/>
        <v>0</v>
      </c>
      <c r="AG798" s="221">
        <f t="shared" si="1684"/>
        <v>0</v>
      </c>
      <c r="AH798" s="221">
        <f t="shared" si="1684"/>
        <v>0</v>
      </c>
      <c r="AI798" s="221">
        <f t="shared" ref="AI798:AL798" si="1806">AI799</f>
        <v>0</v>
      </c>
      <c r="AJ798" s="221">
        <f t="shared" si="1806"/>
        <v>0</v>
      </c>
      <c r="AK798" s="221">
        <f t="shared" si="1806"/>
        <v>0</v>
      </c>
      <c r="AL798" s="221">
        <f t="shared" si="1806"/>
        <v>0</v>
      </c>
      <c r="AM798" s="260">
        <f t="shared" si="1685"/>
        <v>0</v>
      </c>
      <c r="AN798" s="260">
        <f t="shared" si="1685"/>
        <v>0</v>
      </c>
      <c r="AO798" s="260">
        <f t="shared" si="1685"/>
        <v>0</v>
      </c>
      <c r="AP798" s="260">
        <f t="shared" si="1685"/>
        <v>0</v>
      </c>
      <c r="AQ798" s="221">
        <f t="shared" ref="AQ798:AT798" si="1807">AQ799</f>
        <v>0</v>
      </c>
      <c r="AR798" s="221">
        <f t="shared" si="1807"/>
        <v>0</v>
      </c>
      <c r="AS798" s="221">
        <f t="shared" si="1807"/>
        <v>0</v>
      </c>
      <c r="AT798" s="221">
        <f t="shared" si="1807"/>
        <v>0</v>
      </c>
      <c r="AU798" s="221">
        <f t="shared" si="1686"/>
        <v>0</v>
      </c>
      <c r="AV798" s="221">
        <f t="shared" si="1686"/>
        <v>0</v>
      </c>
      <c r="AW798" s="221">
        <f t="shared" si="1686"/>
        <v>0</v>
      </c>
      <c r="AX798" s="221">
        <f t="shared" si="1686"/>
        <v>0</v>
      </c>
    </row>
    <row r="799" spans="1:50" s="265" customFormat="1">
      <c r="A799" s="220" t="s">
        <v>169</v>
      </c>
      <c r="B799" s="206" t="s">
        <v>876</v>
      </c>
      <c r="C799" s="206" t="s">
        <v>53</v>
      </c>
      <c r="D799" s="206" t="s">
        <v>54</v>
      </c>
      <c r="E799" s="207" t="s">
        <v>526</v>
      </c>
      <c r="F799" s="206" t="s">
        <v>168</v>
      </c>
      <c r="G799" s="260"/>
      <c r="H799" s="260"/>
      <c r="I799" s="260"/>
      <c r="J799" s="260"/>
      <c r="K799" s="221"/>
      <c r="L799" s="221"/>
      <c r="M799" s="221"/>
      <c r="N799" s="221"/>
      <c r="O799" s="260">
        <f t="shared" si="1717"/>
        <v>0</v>
      </c>
      <c r="P799" s="260">
        <f t="shared" si="1717"/>
        <v>0</v>
      </c>
      <c r="Q799" s="260">
        <f t="shared" si="1717"/>
        <v>0</v>
      </c>
      <c r="R799" s="260">
        <f t="shared" si="1717"/>
        <v>0</v>
      </c>
      <c r="S799" s="221"/>
      <c r="T799" s="221"/>
      <c r="U799" s="221"/>
      <c r="V799" s="221"/>
      <c r="W799" s="260">
        <f t="shared" si="1683"/>
        <v>0</v>
      </c>
      <c r="X799" s="260">
        <f t="shared" si="1683"/>
        <v>0</v>
      </c>
      <c r="Y799" s="260">
        <f t="shared" si="1683"/>
        <v>0</v>
      </c>
      <c r="Z799" s="260">
        <f t="shared" si="1683"/>
        <v>0</v>
      </c>
      <c r="AA799" s="221"/>
      <c r="AB799" s="221"/>
      <c r="AC799" s="221"/>
      <c r="AD799" s="221"/>
      <c r="AE799" s="221">
        <f t="shared" si="1684"/>
        <v>0</v>
      </c>
      <c r="AF799" s="221">
        <f t="shared" si="1684"/>
        <v>0</v>
      </c>
      <c r="AG799" s="221">
        <f t="shared" si="1684"/>
        <v>0</v>
      </c>
      <c r="AH799" s="221">
        <f t="shared" si="1684"/>
        <v>0</v>
      </c>
      <c r="AI799" s="221"/>
      <c r="AJ799" s="221"/>
      <c r="AK799" s="221"/>
      <c r="AL799" s="221"/>
      <c r="AM799" s="260">
        <f t="shared" si="1685"/>
        <v>0</v>
      </c>
      <c r="AN799" s="260">
        <f t="shared" si="1685"/>
        <v>0</v>
      </c>
      <c r="AO799" s="260">
        <f t="shared" si="1685"/>
        <v>0</v>
      </c>
      <c r="AP799" s="260">
        <f t="shared" si="1685"/>
        <v>0</v>
      </c>
      <c r="AQ799" s="221"/>
      <c r="AR799" s="221"/>
      <c r="AS799" s="221"/>
      <c r="AT799" s="221"/>
      <c r="AU799" s="221">
        <f t="shared" si="1686"/>
        <v>0</v>
      </c>
      <c r="AV799" s="221">
        <f t="shared" si="1686"/>
        <v>0</v>
      </c>
      <c r="AW799" s="221">
        <f t="shared" si="1686"/>
        <v>0</v>
      </c>
      <c r="AX799" s="221">
        <f t="shared" si="1686"/>
        <v>0</v>
      </c>
    </row>
    <row r="800" spans="1:50" s="265" customFormat="1" ht="66">
      <c r="A800" s="220" t="s">
        <v>569</v>
      </c>
      <c r="B800" s="206" t="s">
        <v>876</v>
      </c>
      <c r="C800" s="206" t="s">
        <v>53</v>
      </c>
      <c r="D800" s="206" t="s">
        <v>54</v>
      </c>
      <c r="E800" s="207" t="s">
        <v>527</v>
      </c>
      <c r="F800" s="207"/>
      <c r="G800" s="260">
        <f>G801+G803</f>
        <v>0</v>
      </c>
      <c r="H800" s="260">
        <f t="shared" ref="H800:N800" si="1808">H801+H803</f>
        <v>0</v>
      </c>
      <c r="I800" s="260">
        <f t="shared" si="1808"/>
        <v>0</v>
      </c>
      <c r="J800" s="260">
        <f t="shared" si="1808"/>
        <v>0</v>
      </c>
      <c r="K800" s="221">
        <f t="shared" si="1808"/>
        <v>0</v>
      </c>
      <c r="L800" s="221">
        <f t="shared" si="1808"/>
        <v>0</v>
      </c>
      <c r="M800" s="221">
        <f t="shared" si="1808"/>
        <v>0</v>
      </c>
      <c r="N800" s="221">
        <f t="shared" si="1808"/>
        <v>0</v>
      </c>
      <c r="O800" s="260">
        <f t="shared" si="1717"/>
        <v>0</v>
      </c>
      <c r="P800" s="260">
        <f t="shared" si="1717"/>
        <v>0</v>
      </c>
      <c r="Q800" s="260">
        <f t="shared" si="1717"/>
        <v>0</v>
      </c>
      <c r="R800" s="260">
        <f t="shared" si="1717"/>
        <v>0</v>
      </c>
      <c r="S800" s="221">
        <f t="shared" ref="S800:V800" si="1809">S801+S803</f>
        <v>0</v>
      </c>
      <c r="T800" s="221">
        <f t="shared" si="1809"/>
        <v>0</v>
      </c>
      <c r="U800" s="221">
        <f t="shared" si="1809"/>
        <v>0</v>
      </c>
      <c r="V800" s="221">
        <f t="shared" si="1809"/>
        <v>0</v>
      </c>
      <c r="W800" s="260">
        <f t="shared" si="1683"/>
        <v>0</v>
      </c>
      <c r="X800" s="260">
        <f t="shared" si="1683"/>
        <v>0</v>
      </c>
      <c r="Y800" s="260">
        <f t="shared" si="1683"/>
        <v>0</v>
      </c>
      <c r="Z800" s="260">
        <f t="shared" si="1683"/>
        <v>0</v>
      </c>
      <c r="AA800" s="221">
        <f t="shared" ref="AA800:AD800" si="1810">AA801+AA803</f>
        <v>0</v>
      </c>
      <c r="AB800" s="221">
        <f t="shared" si="1810"/>
        <v>0</v>
      </c>
      <c r="AC800" s="221">
        <f t="shared" si="1810"/>
        <v>0</v>
      </c>
      <c r="AD800" s="221">
        <f t="shared" si="1810"/>
        <v>0</v>
      </c>
      <c r="AE800" s="221">
        <f t="shared" si="1684"/>
        <v>0</v>
      </c>
      <c r="AF800" s="221">
        <f t="shared" si="1684"/>
        <v>0</v>
      </c>
      <c r="AG800" s="221">
        <f t="shared" si="1684"/>
        <v>0</v>
      </c>
      <c r="AH800" s="221">
        <f t="shared" si="1684"/>
        <v>0</v>
      </c>
      <c r="AI800" s="221">
        <f t="shared" ref="AI800:AL800" si="1811">AI801+AI803</f>
        <v>0</v>
      </c>
      <c r="AJ800" s="221">
        <f t="shared" si="1811"/>
        <v>0</v>
      </c>
      <c r="AK800" s="221">
        <f t="shared" si="1811"/>
        <v>0</v>
      </c>
      <c r="AL800" s="221">
        <f t="shared" si="1811"/>
        <v>0</v>
      </c>
      <c r="AM800" s="260">
        <f t="shared" si="1685"/>
        <v>0</v>
      </c>
      <c r="AN800" s="260">
        <f t="shared" si="1685"/>
        <v>0</v>
      </c>
      <c r="AO800" s="260">
        <f t="shared" si="1685"/>
        <v>0</v>
      </c>
      <c r="AP800" s="260">
        <f t="shared" si="1685"/>
        <v>0</v>
      </c>
      <c r="AQ800" s="221">
        <f t="shared" ref="AQ800:AT800" si="1812">AQ801+AQ803</f>
        <v>0</v>
      </c>
      <c r="AR800" s="221">
        <f t="shared" si="1812"/>
        <v>0</v>
      </c>
      <c r="AS800" s="221">
        <f t="shared" si="1812"/>
        <v>0</v>
      </c>
      <c r="AT800" s="221">
        <f t="shared" si="1812"/>
        <v>0</v>
      </c>
      <c r="AU800" s="221">
        <f t="shared" si="1686"/>
        <v>0</v>
      </c>
      <c r="AV800" s="221">
        <f t="shared" si="1686"/>
        <v>0</v>
      </c>
      <c r="AW800" s="221">
        <f t="shared" si="1686"/>
        <v>0</v>
      </c>
      <c r="AX800" s="221">
        <f t="shared" si="1686"/>
        <v>0</v>
      </c>
    </row>
    <row r="801" spans="1:50" s="265" customFormat="1" ht="33">
      <c r="A801" s="220" t="s">
        <v>345</v>
      </c>
      <c r="B801" s="206" t="s">
        <v>876</v>
      </c>
      <c r="C801" s="206" t="s">
        <v>53</v>
      </c>
      <c r="D801" s="206" t="s">
        <v>54</v>
      </c>
      <c r="E801" s="207" t="s">
        <v>527</v>
      </c>
      <c r="F801" s="221">
        <v>200</v>
      </c>
      <c r="G801" s="260">
        <f>G802</f>
        <v>0</v>
      </c>
      <c r="H801" s="260">
        <f t="shared" ref="H801:N801" si="1813">H802</f>
        <v>0</v>
      </c>
      <c r="I801" s="260">
        <f t="shared" si="1813"/>
        <v>0</v>
      </c>
      <c r="J801" s="260">
        <f t="shared" si="1813"/>
        <v>0</v>
      </c>
      <c r="K801" s="221">
        <f t="shared" si="1813"/>
        <v>0</v>
      </c>
      <c r="L801" s="221">
        <f t="shared" si="1813"/>
        <v>0</v>
      </c>
      <c r="M801" s="221">
        <f t="shared" si="1813"/>
        <v>0</v>
      </c>
      <c r="N801" s="221">
        <f t="shared" si="1813"/>
        <v>0</v>
      </c>
      <c r="O801" s="260">
        <f t="shared" si="1717"/>
        <v>0</v>
      </c>
      <c r="P801" s="260">
        <f t="shared" si="1717"/>
        <v>0</v>
      </c>
      <c r="Q801" s="260">
        <f t="shared" si="1717"/>
        <v>0</v>
      </c>
      <c r="R801" s="260">
        <f t="shared" si="1717"/>
        <v>0</v>
      </c>
      <c r="S801" s="221">
        <f t="shared" ref="S801:V801" si="1814">S802</f>
        <v>0</v>
      </c>
      <c r="T801" s="221">
        <f t="shared" si="1814"/>
        <v>0</v>
      </c>
      <c r="U801" s="221">
        <f t="shared" si="1814"/>
        <v>0</v>
      </c>
      <c r="V801" s="221">
        <f t="shared" si="1814"/>
        <v>0</v>
      </c>
      <c r="W801" s="260">
        <f t="shared" si="1683"/>
        <v>0</v>
      </c>
      <c r="X801" s="260">
        <f t="shared" si="1683"/>
        <v>0</v>
      </c>
      <c r="Y801" s="260">
        <f t="shared" si="1683"/>
        <v>0</v>
      </c>
      <c r="Z801" s="260">
        <f t="shared" si="1683"/>
        <v>0</v>
      </c>
      <c r="AA801" s="221">
        <f t="shared" ref="AA801:AD801" si="1815">AA802</f>
        <v>0</v>
      </c>
      <c r="AB801" s="221">
        <f t="shared" si="1815"/>
        <v>0</v>
      </c>
      <c r="AC801" s="221">
        <f t="shared" si="1815"/>
        <v>0</v>
      </c>
      <c r="AD801" s="221">
        <f t="shared" si="1815"/>
        <v>0</v>
      </c>
      <c r="AE801" s="221">
        <f t="shared" si="1684"/>
        <v>0</v>
      </c>
      <c r="AF801" s="221">
        <f t="shared" si="1684"/>
        <v>0</v>
      </c>
      <c r="AG801" s="221">
        <f t="shared" si="1684"/>
        <v>0</v>
      </c>
      <c r="AH801" s="221">
        <f t="shared" si="1684"/>
        <v>0</v>
      </c>
      <c r="AI801" s="221">
        <f t="shared" ref="AI801:AL801" si="1816">AI802</f>
        <v>0</v>
      </c>
      <c r="AJ801" s="221">
        <f t="shared" si="1816"/>
        <v>0</v>
      </c>
      <c r="AK801" s="221">
        <f t="shared" si="1816"/>
        <v>0</v>
      </c>
      <c r="AL801" s="221">
        <f t="shared" si="1816"/>
        <v>0</v>
      </c>
      <c r="AM801" s="260">
        <f t="shared" si="1685"/>
        <v>0</v>
      </c>
      <c r="AN801" s="260">
        <f t="shared" si="1685"/>
        <v>0</v>
      </c>
      <c r="AO801" s="260">
        <f t="shared" si="1685"/>
        <v>0</v>
      </c>
      <c r="AP801" s="260">
        <f t="shared" si="1685"/>
        <v>0</v>
      </c>
      <c r="AQ801" s="221">
        <f t="shared" ref="AQ801:AT801" si="1817">AQ802</f>
        <v>0</v>
      </c>
      <c r="AR801" s="221">
        <f t="shared" si="1817"/>
        <v>0</v>
      </c>
      <c r="AS801" s="221">
        <f t="shared" si="1817"/>
        <v>0</v>
      </c>
      <c r="AT801" s="221">
        <f t="shared" si="1817"/>
        <v>0</v>
      </c>
      <c r="AU801" s="221">
        <f t="shared" si="1686"/>
        <v>0</v>
      </c>
      <c r="AV801" s="221">
        <f t="shared" si="1686"/>
        <v>0</v>
      </c>
      <c r="AW801" s="221">
        <f t="shared" si="1686"/>
        <v>0</v>
      </c>
      <c r="AX801" s="221">
        <f t="shared" si="1686"/>
        <v>0</v>
      </c>
    </row>
    <row r="802" spans="1:50" s="265" customFormat="1" ht="33">
      <c r="A802" s="220" t="s">
        <v>161</v>
      </c>
      <c r="B802" s="206" t="s">
        <v>876</v>
      </c>
      <c r="C802" s="206" t="s">
        <v>53</v>
      </c>
      <c r="D802" s="206" t="s">
        <v>54</v>
      </c>
      <c r="E802" s="207" t="s">
        <v>527</v>
      </c>
      <c r="F802" s="206" t="s">
        <v>160</v>
      </c>
      <c r="G802" s="260"/>
      <c r="H802" s="260"/>
      <c r="I802" s="260"/>
      <c r="J802" s="260"/>
      <c r="K802" s="221"/>
      <c r="L802" s="221"/>
      <c r="M802" s="221"/>
      <c r="N802" s="221"/>
      <c r="O802" s="260">
        <f t="shared" si="1717"/>
        <v>0</v>
      </c>
      <c r="P802" s="260">
        <f t="shared" si="1717"/>
        <v>0</v>
      </c>
      <c r="Q802" s="260">
        <f t="shared" si="1717"/>
        <v>0</v>
      </c>
      <c r="R802" s="260">
        <f t="shared" si="1717"/>
        <v>0</v>
      </c>
      <c r="S802" s="221"/>
      <c r="T802" s="221"/>
      <c r="U802" s="221"/>
      <c r="V802" s="221"/>
      <c r="W802" s="260">
        <f t="shared" si="1683"/>
        <v>0</v>
      </c>
      <c r="X802" s="260">
        <f t="shared" si="1683"/>
        <v>0</v>
      </c>
      <c r="Y802" s="260">
        <f t="shared" si="1683"/>
        <v>0</v>
      </c>
      <c r="Z802" s="260">
        <f t="shared" si="1683"/>
        <v>0</v>
      </c>
      <c r="AA802" s="221"/>
      <c r="AB802" s="221"/>
      <c r="AC802" s="221"/>
      <c r="AD802" s="221"/>
      <c r="AE802" s="221">
        <f t="shared" si="1684"/>
        <v>0</v>
      </c>
      <c r="AF802" s="221">
        <f t="shared" si="1684"/>
        <v>0</v>
      </c>
      <c r="AG802" s="221">
        <f t="shared" si="1684"/>
        <v>0</v>
      </c>
      <c r="AH802" s="221">
        <f t="shared" si="1684"/>
        <v>0</v>
      </c>
      <c r="AI802" s="221"/>
      <c r="AJ802" s="221"/>
      <c r="AK802" s="221"/>
      <c r="AL802" s="221"/>
      <c r="AM802" s="260">
        <f t="shared" si="1685"/>
        <v>0</v>
      </c>
      <c r="AN802" s="260">
        <f t="shared" si="1685"/>
        <v>0</v>
      </c>
      <c r="AO802" s="260">
        <f t="shared" si="1685"/>
        <v>0</v>
      </c>
      <c r="AP802" s="260">
        <f t="shared" si="1685"/>
        <v>0</v>
      </c>
      <c r="AQ802" s="221"/>
      <c r="AR802" s="221"/>
      <c r="AS802" s="221"/>
      <c r="AT802" s="221"/>
      <c r="AU802" s="221">
        <f t="shared" si="1686"/>
        <v>0</v>
      </c>
      <c r="AV802" s="221">
        <f t="shared" si="1686"/>
        <v>0</v>
      </c>
      <c r="AW802" s="221">
        <f t="shared" si="1686"/>
        <v>0</v>
      </c>
      <c r="AX802" s="221">
        <f t="shared" si="1686"/>
        <v>0</v>
      </c>
    </row>
    <row r="803" spans="1:50" s="265" customFormat="1" ht="33">
      <c r="A803" s="220" t="s">
        <v>81</v>
      </c>
      <c r="B803" s="206" t="s">
        <v>876</v>
      </c>
      <c r="C803" s="206" t="s">
        <v>53</v>
      </c>
      <c r="D803" s="206" t="s">
        <v>54</v>
      </c>
      <c r="E803" s="207" t="s">
        <v>527</v>
      </c>
      <c r="F803" s="206" t="s">
        <v>82</v>
      </c>
      <c r="G803" s="260">
        <f>G804</f>
        <v>0</v>
      </c>
      <c r="H803" s="260">
        <f t="shared" ref="H803:N803" si="1818">H804</f>
        <v>0</v>
      </c>
      <c r="I803" s="260">
        <f t="shared" si="1818"/>
        <v>0</v>
      </c>
      <c r="J803" s="260">
        <f t="shared" si="1818"/>
        <v>0</v>
      </c>
      <c r="K803" s="221">
        <f t="shared" si="1818"/>
        <v>0</v>
      </c>
      <c r="L803" s="221">
        <f t="shared" si="1818"/>
        <v>0</v>
      </c>
      <c r="M803" s="221">
        <f t="shared" si="1818"/>
        <v>0</v>
      </c>
      <c r="N803" s="221">
        <f t="shared" si="1818"/>
        <v>0</v>
      </c>
      <c r="O803" s="260">
        <f t="shared" si="1717"/>
        <v>0</v>
      </c>
      <c r="P803" s="260">
        <f t="shared" si="1717"/>
        <v>0</v>
      </c>
      <c r="Q803" s="260">
        <f t="shared" si="1717"/>
        <v>0</v>
      </c>
      <c r="R803" s="260">
        <f t="shared" si="1717"/>
        <v>0</v>
      </c>
      <c r="S803" s="221">
        <f t="shared" ref="S803:V803" si="1819">S804</f>
        <v>0</v>
      </c>
      <c r="T803" s="221">
        <f t="shared" si="1819"/>
        <v>0</v>
      </c>
      <c r="U803" s="221">
        <f t="shared" si="1819"/>
        <v>0</v>
      </c>
      <c r="V803" s="221">
        <f t="shared" si="1819"/>
        <v>0</v>
      </c>
      <c r="W803" s="260">
        <f t="shared" si="1683"/>
        <v>0</v>
      </c>
      <c r="X803" s="260">
        <f t="shared" si="1683"/>
        <v>0</v>
      </c>
      <c r="Y803" s="260">
        <f t="shared" si="1683"/>
        <v>0</v>
      </c>
      <c r="Z803" s="260">
        <f t="shared" si="1683"/>
        <v>0</v>
      </c>
      <c r="AA803" s="221">
        <f t="shared" ref="AA803:AD803" si="1820">AA804</f>
        <v>0</v>
      </c>
      <c r="AB803" s="221">
        <f t="shared" si="1820"/>
        <v>0</v>
      </c>
      <c r="AC803" s="221">
        <f t="shared" si="1820"/>
        <v>0</v>
      </c>
      <c r="AD803" s="221">
        <f t="shared" si="1820"/>
        <v>0</v>
      </c>
      <c r="AE803" s="221">
        <f t="shared" si="1684"/>
        <v>0</v>
      </c>
      <c r="AF803" s="221">
        <f t="shared" si="1684"/>
        <v>0</v>
      </c>
      <c r="AG803" s="221">
        <f t="shared" si="1684"/>
        <v>0</v>
      </c>
      <c r="AH803" s="221">
        <f t="shared" si="1684"/>
        <v>0</v>
      </c>
      <c r="AI803" s="221">
        <f t="shared" ref="AI803:AL803" si="1821">AI804</f>
        <v>0</v>
      </c>
      <c r="AJ803" s="221">
        <f t="shared" si="1821"/>
        <v>0</v>
      </c>
      <c r="AK803" s="221">
        <f t="shared" si="1821"/>
        <v>0</v>
      </c>
      <c r="AL803" s="221">
        <f t="shared" si="1821"/>
        <v>0</v>
      </c>
      <c r="AM803" s="260">
        <f t="shared" si="1685"/>
        <v>0</v>
      </c>
      <c r="AN803" s="260">
        <f t="shared" si="1685"/>
        <v>0</v>
      </c>
      <c r="AO803" s="260">
        <f t="shared" si="1685"/>
        <v>0</v>
      </c>
      <c r="AP803" s="260">
        <f t="shared" si="1685"/>
        <v>0</v>
      </c>
      <c r="AQ803" s="221">
        <f t="shared" ref="AQ803:AT803" si="1822">AQ804</f>
        <v>0</v>
      </c>
      <c r="AR803" s="221">
        <f t="shared" si="1822"/>
        <v>0</v>
      </c>
      <c r="AS803" s="221">
        <f t="shared" si="1822"/>
        <v>0</v>
      </c>
      <c r="AT803" s="221">
        <f t="shared" si="1822"/>
        <v>0</v>
      </c>
      <c r="AU803" s="221">
        <f t="shared" si="1686"/>
        <v>0</v>
      </c>
      <c r="AV803" s="221">
        <f t="shared" si="1686"/>
        <v>0</v>
      </c>
      <c r="AW803" s="221">
        <f t="shared" si="1686"/>
        <v>0</v>
      </c>
      <c r="AX803" s="221">
        <f t="shared" si="1686"/>
        <v>0</v>
      </c>
    </row>
    <row r="804" spans="1:50" s="265" customFormat="1">
      <c r="A804" s="220" t="s">
        <v>169</v>
      </c>
      <c r="B804" s="206" t="s">
        <v>876</v>
      </c>
      <c r="C804" s="206" t="s">
        <v>53</v>
      </c>
      <c r="D804" s="206" t="s">
        <v>54</v>
      </c>
      <c r="E804" s="207" t="s">
        <v>527</v>
      </c>
      <c r="F804" s="206" t="s">
        <v>168</v>
      </c>
      <c r="G804" s="260"/>
      <c r="H804" s="260"/>
      <c r="I804" s="260"/>
      <c r="J804" s="260"/>
      <c r="K804" s="221"/>
      <c r="L804" s="221"/>
      <c r="M804" s="221"/>
      <c r="N804" s="221"/>
      <c r="O804" s="260">
        <f t="shared" si="1717"/>
        <v>0</v>
      </c>
      <c r="P804" s="260">
        <f t="shared" si="1717"/>
        <v>0</v>
      </c>
      <c r="Q804" s="260">
        <f t="shared" si="1717"/>
        <v>0</v>
      </c>
      <c r="R804" s="260">
        <f t="shared" si="1717"/>
        <v>0</v>
      </c>
      <c r="S804" s="221"/>
      <c r="T804" s="221"/>
      <c r="U804" s="221"/>
      <c r="V804" s="221"/>
      <c r="W804" s="260">
        <f t="shared" si="1683"/>
        <v>0</v>
      </c>
      <c r="X804" s="260">
        <f t="shared" si="1683"/>
        <v>0</v>
      </c>
      <c r="Y804" s="260">
        <f t="shared" si="1683"/>
        <v>0</v>
      </c>
      <c r="Z804" s="260">
        <f t="shared" si="1683"/>
        <v>0</v>
      </c>
      <c r="AA804" s="221"/>
      <c r="AB804" s="221"/>
      <c r="AC804" s="221"/>
      <c r="AD804" s="221"/>
      <c r="AE804" s="221">
        <f t="shared" si="1684"/>
        <v>0</v>
      </c>
      <c r="AF804" s="221">
        <f t="shared" si="1684"/>
        <v>0</v>
      </c>
      <c r="AG804" s="221">
        <f t="shared" si="1684"/>
        <v>0</v>
      </c>
      <c r="AH804" s="221">
        <f t="shared" si="1684"/>
        <v>0</v>
      </c>
      <c r="AI804" s="221"/>
      <c r="AJ804" s="221"/>
      <c r="AK804" s="221"/>
      <c r="AL804" s="221"/>
      <c r="AM804" s="260">
        <f t="shared" si="1685"/>
        <v>0</v>
      </c>
      <c r="AN804" s="260">
        <f t="shared" si="1685"/>
        <v>0</v>
      </c>
      <c r="AO804" s="260">
        <f t="shared" si="1685"/>
        <v>0</v>
      </c>
      <c r="AP804" s="260">
        <f t="shared" si="1685"/>
        <v>0</v>
      </c>
      <c r="AQ804" s="221"/>
      <c r="AR804" s="221"/>
      <c r="AS804" s="221"/>
      <c r="AT804" s="221"/>
      <c r="AU804" s="221">
        <f t="shared" si="1686"/>
        <v>0</v>
      </c>
      <c r="AV804" s="221">
        <f t="shared" si="1686"/>
        <v>0</v>
      </c>
      <c r="AW804" s="221">
        <f t="shared" si="1686"/>
        <v>0</v>
      </c>
      <c r="AX804" s="221">
        <f t="shared" si="1686"/>
        <v>0</v>
      </c>
    </row>
    <row r="805" spans="1:50">
      <c r="A805" s="91"/>
      <c r="B805" s="25"/>
      <c r="C805" s="25"/>
      <c r="D805" s="25"/>
      <c r="E805" s="26"/>
      <c r="F805" s="25"/>
      <c r="G805" s="260"/>
      <c r="H805" s="260"/>
      <c r="I805" s="260"/>
      <c r="J805" s="290"/>
      <c r="K805" s="28"/>
      <c r="L805" s="28"/>
      <c r="M805" s="28"/>
      <c r="N805" s="291"/>
      <c r="O805" s="260">
        <f t="shared" si="1717"/>
        <v>0</v>
      </c>
      <c r="P805" s="260">
        <f t="shared" si="1717"/>
        <v>0</v>
      </c>
      <c r="Q805" s="260">
        <f t="shared" si="1717"/>
        <v>0</v>
      </c>
      <c r="R805" s="290">
        <f t="shared" si="1717"/>
        <v>0</v>
      </c>
      <c r="S805" s="28"/>
      <c r="T805" s="28"/>
      <c r="U805" s="28"/>
      <c r="V805" s="291"/>
      <c r="W805" s="260">
        <f t="shared" si="1683"/>
        <v>0</v>
      </c>
      <c r="X805" s="260">
        <f t="shared" si="1683"/>
        <v>0</v>
      </c>
      <c r="Y805" s="260">
        <f t="shared" si="1683"/>
        <v>0</v>
      </c>
      <c r="Z805" s="290">
        <f t="shared" si="1683"/>
        <v>0</v>
      </c>
      <c r="AA805" s="28"/>
      <c r="AB805" s="28"/>
      <c r="AC805" s="28"/>
      <c r="AD805" s="291"/>
      <c r="AE805" s="28">
        <f t="shared" si="1684"/>
        <v>0</v>
      </c>
      <c r="AF805" s="28">
        <f t="shared" si="1684"/>
        <v>0</v>
      </c>
      <c r="AG805" s="28">
        <f t="shared" si="1684"/>
        <v>0</v>
      </c>
      <c r="AH805" s="291">
        <f t="shared" si="1684"/>
        <v>0</v>
      </c>
      <c r="AI805" s="28"/>
      <c r="AJ805" s="28"/>
      <c r="AK805" s="28"/>
      <c r="AL805" s="291"/>
      <c r="AM805" s="260">
        <f t="shared" si="1685"/>
        <v>0</v>
      </c>
      <c r="AN805" s="260">
        <f t="shared" si="1685"/>
        <v>0</v>
      </c>
      <c r="AO805" s="260">
        <f t="shared" si="1685"/>
        <v>0</v>
      </c>
      <c r="AP805" s="290">
        <f t="shared" si="1685"/>
        <v>0</v>
      </c>
      <c r="AQ805" s="28"/>
      <c r="AR805" s="28"/>
      <c r="AS805" s="28"/>
      <c r="AT805" s="291"/>
      <c r="AU805" s="28">
        <f t="shared" si="1686"/>
        <v>0</v>
      </c>
      <c r="AV805" s="28">
        <f t="shared" si="1686"/>
        <v>0</v>
      </c>
      <c r="AW805" s="28">
        <f t="shared" si="1686"/>
        <v>0</v>
      </c>
      <c r="AX805" s="291">
        <f t="shared" si="1686"/>
        <v>0</v>
      </c>
    </row>
    <row r="806" spans="1:50" ht="18.75">
      <c r="A806" s="116" t="s">
        <v>28</v>
      </c>
      <c r="B806" s="22" t="s">
        <v>876</v>
      </c>
      <c r="C806" s="22" t="s">
        <v>60</v>
      </c>
      <c r="D806" s="22" t="s">
        <v>48</v>
      </c>
      <c r="E806" s="64" t="s">
        <v>878</v>
      </c>
      <c r="F806" s="22" t="s">
        <v>878</v>
      </c>
      <c r="G806" s="319">
        <f>G807+G819+G814</f>
        <v>8962</v>
      </c>
      <c r="H806" s="319">
        <f t="shared" ref="H806:N806" si="1823">H807+H819+H814</f>
        <v>0</v>
      </c>
      <c r="I806" s="319">
        <f t="shared" si="1823"/>
        <v>8962</v>
      </c>
      <c r="J806" s="319">
        <f t="shared" si="1823"/>
        <v>0</v>
      </c>
      <c r="K806" s="320">
        <f t="shared" si="1823"/>
        <v>0</v>
      </c>
      <c r="L806" s="320">
        <f t="shared" si="1823"/>
        <v>0</v>
      </c>
      <c r="M806" s="320">
        <f t="shared" si="1823"/>
        <v>0</v>
      </c>
      <c r="N806" s="320">
        <f t="shared" si="1823"/>
        <v>0</v>
      </c>
      <c r="O806" s="319">
        <f t="shared" si="1717"/>
        <v>8962</v>
      </c>
      <c r="P806" s="319">
        <f t="shared" si="1717"/>
        <v>0</v>
      </c>
      <c r="Q806" s="319">
        <f t="shared" si="1717"/>
        <v>8962</v>
      </c>
      <c r="R806" s="319">
        <f t="shared" si="1717"/>
        <v>0</v>
      </c>
      <c r="S806" s="320">
        <f t="shared" ref="S806:V806" si="1824">S807+S819+S814</f>
        <v>0</v>
      </c>
      <c r="T806" s="320">
        <f t="shared" si="1824"/>
        <v>0</v>
      </c>
      <c r="U806" s="320">
        <f t="shared" si="1824"/>
        <v>0</v>
      </c>
      <c r="V806" s="320">
        <f t="shared" si="1824"/>
        <v>0</v>
      </c>
      <c r="W806" s="319">
        <f t="shared" si="1683"/>
        <v>8962</v>
      </c>
      <c r="X806" s="319">
        <f t="shared" si="1683"/>
        <v>0</v>
      </c>
      <c r="Y806" s="319">
        <f t="shared" si="1683"/>
        <v>8962</v>
      </c>
      <c r="Z806" s="319">
        <f t="shared" si="1683"/>
        <v>0</v>
      </c>
      <c r="AA806" s="320">
        <f t="shared" ref="AA806:AD806" si="1825">AA807+AA819+AA814</f>
        <v>7544</v>
      </c>
      <c r="AB806" s="320">
        <f t="shared" si="1825"/>
        <v>0</v>
      </c>
      <c r="AC806" s="320">
        <f t="shared" si="1825"/>
        <v>0</v>
      </c>
      <c r="AD806" s="320">
        <f t="shared" si="1825"/>
        <v>0</v>
      </c>
      <c r="AE806" s="320">
        <f t="shared" si="1684"/>
        <v>16506</v>
      </c>
      <c r="AF806" s="320">
        <f t="shared" si="1684"/>
        <v>0</v>
      </c>
      <c r="AG806" s="320">
        <f t="shared" si="1684"/>
        <v>8962</v>
      </c>
      <c r="AH806" s="320">
        <f t="shared" si="1684"/>
        <v>0</v>
      </c>
      <c r="AI806" s="320">
        <f t="shared" ref="AI806:AL806" si="1826">AI807+AI819+AI814</f>
        <v>0</v>
      </c>
      <c r="AJ806" s="320">
        <f t="shared" si="1826"/>
        <v>0</v>
      </c>
      <c r="AK806" s="320">
        <f t="shared" si="1826"/>
        <v>0</v>
      </c>
      <c r="AL806" s="320">
        <f t="shared" si="1826"/>
        <v>0</v>
      </c>
      <c r="AM806" s="319">
        <f t="shared" si="1685"/>
        <v>16506</v>
      </c>
      <c r="AN806" s="319">
        <f t="shared" si="1685"/>
        <v>0</v>
      </c>
      <c r="AO806" s="319">
        <f t="shared" si="1685"/>
        <v>8962</v>
      </c>
      <c r="AP806" s="319">
        <f t="shared" si="1685"/>
        <v>0</v>
      </c>
      <c r="AQ806" s="320">
        <f t="shared" ref="AQ806:AT806" si="1827">AQ807+AQ819+AQ814</f>
        <v>0</v>
      </c>
      <c r="AR806" s="320">
        <f t="shared" si="1827"/>
        <v>0</v>
      </c>
      <c r="AS806" s="320">
        <f t="shared" si="1827"/>
        <v>0</v>
      </c>
      <c r="AT806" s="320">
        <f t="shared" si="1827"/>
        <v>0</v>
      </c>
      <c r="AU806" s="320">
        <f t="shared" si="1686"/>
        <v>16506</v>
      </c>
      <c r="AV806" s="320">
        <f t="shared" si="1686"/>
        <v>0</v>
      </c>
      <c r="AW806" s="320">
        <f t="shared" si="1686"/>
        <v>8962</v>
      </c>
      <c r="AX806" s="320">
        <f t="shared" si="1686"/>
        <v>0</v>
      </c>
    </row>
    <row r="807" spans="1:50" ht="50.25">
      <c r="A807" s="91" t="s">
        <v>583</v>
      </c>
      <c r="B807" s="41">
        <v>920</v>
      </c>
      <c r="C807" s="25" t="s">
        <v>60</v>
      </c>
      <c r="D807" s="25" t="s">
        <v>48</v>
      </c>
      <c r="E807" s="25" t="s">
        <v>315</v>
      </c>
      <c r="F807" s="25"/>
      <c r="G807" s="358">
        <f>G808</f>
        <v>1796</v>
      </c>
      <c r="H807" s="358">
        <f t="shared" ref="H807:N808" si="1828">H808</f>
        <v>0</v>
      </c>
      <c r="I807" s="358">
        <f t="shared" si="1828"/>
        <v>1796</v>
      </c>
      <c r="J807" s="358">
        <f t="shared" si="1828"/>
        <v>0</v>
      </c>
      <c r="K807" s="359">
        <f t="shared" si="1828"/>
        <v>0</v>
      </c>
      <c r="L807" s="359">
        <f t="shared" si="1828"/>
        <v>0</v>
      </c>
      <c r="M807" s="359">
        <f t="shared" si="1828"/>
        <v>0</v>
      </c>
      <c r="N807" s="359">
        <f t="shared" si="1828"/>
        <v>0</v>
      </c>
      <c r="O807" s="358">
        <f t="shared" si="1717"/>
        <v>1796</v>
      </c>
      <c r="P807" s="358">
        <f t="shared" si="1717"/>
        <v>0</v>
      </c>
      <c r="Q807" s="358">
        <f t="shared" si="1717"/>
        <v>1796</v>
      </c>
      <c r="R807" s="358">
        <f t="shared" si="1717"/>
        <v>0</v>
      </c>
      <c r="S807" s="359">
        <f t="shared" ref="S807:V808" si="1829">S808</f>
        <v>0</v>
      </c>
      <c r="T807" s="359">
        <f t="shared" si="1829"/>
        <v>0</v>
      </c>
      <c r="U807" s="359">
        <f t="shared" si="1829"/>
        <v>0</v>
      </c>
      <c r="V807" s="359">
        <f t="shared" si="1829"/>
        <v>0</v>
      </c>
      <c r="W807" s="358">
        <f t="shared" si="1683"/>
        <v>1796</v>
      </c>
      <c r="X807" s="358">
        <f t="shared" si="1683"/>
        <v>0</v>
      </c>
      <c r="Y807" s="358">
        <f t="shared" si="1683"/>
        <v>1796</v>
      </c>
      <c r="Z807" s="358">
        <f t="shared" si="1683"/>
        <v>0</v>
      </c>
      <c r="AA807" s="359">
        <f t="shared" ref="AA807:AD808" si="1830">AA808</f>
        <v>0</v>
      </c>
      <c r="AB807" s="359">
        <f t="shared" si="1830"/>
        <v>0</v>
      </c>
      <c r="AC807" s="359">
        <f t="shared" si="1830"/>
        <v>0</v>
      </c>
      <c r="AD807" s="359">
        <f t="shared" si="1830"/>
        <v>0</v>
      </c>
      <c r="AE807" s="359">
        <f t="shared" si="1684"/>
        <v>1796</v>
      </c>
      <c r="AF807" s="359">
        <f t="shared" si="1684"/>
        <v>0</v>
      </c>
      <c r="AG807" s="359">
        <f t="shared" si="1684"/>
        <v>1796</v>
      </c>
      <c r="AH807" s="359">
        <f t="shared" si="1684"/>
        <v>0</v>
      </c>
      <c r="AI807" s="359">
        <f t="shared" ref="AI807:AL808" si="1831">AI808</f>
        <v>0</v>
      </c>
      <c r="AJ807" s="359">
        <f t="shared" si="1831"/>
        <v>0</v>
      </c>
      <c r="AK807" s="359">
        <f t="shared" si="1831"/>
        <v>0</v>
      </c>
      <c r="AL807" s="359">
        <f t="shared" si="1831"/>
        <v>0</v>
      </c>
      <c r="AM807" s="358">
        <f t="shared" si="1685"/>
        <v>1796</v>
      </c>
      <c r="AN807" s="358">
        <f t="shared" si="1685"/>
        <v>0</v>
      </c>
      <c r="AO807" s="358">
        <f t="shared" si="1685"/>
        <v>1796</v>
      </c>
      <c r="AP807" s="358">
        <f t="shared" si="1685"/>
        <v>0</v>
      </c>
      <c r="AQ807" s="359">
        <f t="shared" ref="AQ807:AT808" si="1832">AQ808</f>
        <v>0</v>
      </c>
      <c r="AR807" s="359">
        <f t="shared" si="1832"/>
        <v>0</v>
      </c>
      <c r="AS807" s="359">
        <f t="shared" si="1832"/>
        <v>0</v>
      </c>
      <c r="AT807" s="359">
        <f t="shared" si="1832"/>
        <v>0</v>
      </c>
      <c r="AU807" s="359">
        <f t="shared" si="1686"/>
        <v>1796</v>
      </c>
      <c r="AV807" s="359">
        <f t="shared" si="1686"/>
        <v>0</v>
      </c>
      <c r="AW807" s="359">
        <f t="shared" si="1686"/>
        <v>1796</v>
      </c>
      <c r="AX807" s="359">
        <f t="shared" si="1686"/>
        <v>0</v>
      </c>
    </row>
    <row r="808" spans="1:50" ht="18.75">
      <c r="A808" s="91" t="s">
        <v>76</v>
      </c>
      <c r="B808" s="41">
        <v>920</v>
      </c>
      <c r="C808" s="25" t="s">
        <v>60</v>
      </c>
      <c r="D808" s="25" t="s">
        <v>48</v>
      </c>
      <c r="E808" s="25" t="s">
        <v>316</v>
      </c>
      <c r="F808" s="25"/>
      <c r="G808" s="358">
        <f>G809</f>
        <v>1796</v>
      </c>
      <c r="H808" s="358">
        <f t="shared" si="1828"/>
        <v>0</v>
      </c>
      <c r="I808" s="358">
        <f t="shared" si="1828"/>
        <v>1796</v>
      </c>
      <c r="J808" s="358">
        <f t="shared" si="1828"/>
        <v>0</v>
      </c>
      <c r="K808" s="359">
        <f t="shared" si="1828"/>
        <v>0</v>
      </c>
      <c r="L808" s="359">
        <f t="shared" si="1828"/>
        <v>0</v>
      </c>
      <c r="M808" s="359">
        <f t="shared" si="1828"/>
        <v>0</v>
      </c>
      <c r="N808" s="359">
        <f t="shared" si="1828"/>
        <v>0</v>
      </c>
      <c r="O808" s="358">
        <f t="shared" si="1717"/>
        <v>1796</v>
      </c>
      <c r="P808" s="358">
        <f t="shared" si="1717"/>
        <v>0</v>
      </c>
      <c r="Q808" s="358">
        <f t="shared" si="1717"/>
        <v>1796</v>
      </c>
      <c r="R808" s="358">
        <f t="shared" si="1717"/>
        <v>0</v>
      </c>
      <c r="S808" s="359">
        <f t="shared" si="1829"/>
        <v>0</v>
      </c>
      <c r="T808" s="359">
        <f t="shared" si="1829"/>
        <v>0</v>
      </c>
      <c r="U808" s="359">
        <f t="shared" si="1829"/>
        <v>0</v>
      </c>
      <c r="V808" s="359">
        <f t="shared" si="1829"/>
        <v>0</v>
      </c>
      <c r="W808" s="358">
        <f t="shared" si="1683"/>
        <v>1796</v>
      </c>
      <c r="X808" s="358">
        <f t="shared" si="1683"/>
        <v>0</v>
      </c>
      <c r="Y808" s="358">
        <f t="shared" si="1683"/>
        <v>1796</v>
      </c>
      <c r="Z808" s="358">
        <f t="shared" si="1683"/>
        <v>0</v>
      </c>
      <c r="AA808" s="359">
        <f t="shared" si="1830"/>
        <v>0</v>
      </c>
      <c r="AB808" s="359">
        <f t="shared" si="1830"/>
        <v>0</v>
      </c>
      <c r="AC808" s="359">
        <f t="shared" si="1830"/>
        <v>0</v>
      </c>
      <c r="AD808" s="359">
        <f t="shared" si="1830"/>
        <v>0</v>
      </c>
      <c r="AE808" s="359">
        <f t="shared" si="1684"/>
        <v>1796</v>
      </c>
      <c r="AF808" s="359">
        <f t="shared" si="1684"/>
        <v>0</v>
      </c>
      <c r="AG808" s="359">
        <f t="shared" si="1684"/>
        <v>1796</v>
      </c>
      <c r="AH808" s="359">
        <f t="shared" si="1684"/>
        <v>0</v>
      </c>
      <c r="AI808" s="359">
        <f t="shared" si="1831"/>
        <v>0</v>
      </c>
      <c r="AJ808" s="359">
        <f t="shared" si="1831"/>
        <v>0</v>
      </c>
      <c r="AK808" s="359">
        <f t="shared" si="1831"/>
        <v>0</v>
      </c>
      <c r="AL808" s="359">
        <f t="shared" si="1831"/>
        <v>0</v>
      </c>
      <c r="AM808" s="358">
        <f t="shared" si="1685"/>
        <v>1796</v>
      </c>
      <c r="AN808" s="358">
        <f t="shared" si="1685"/>
        <v>0</v>
      </c>
      <c r="AO808" s="358">
        <f t="shared" si="1685"/>
        <v>1796</v>
      </c>
      <c r="AP808" s="358">
        <f t="shared" si="1685"/>
        <v>0</v>
      </c>
      <c r="AQ808" s="359">
        <f t="shared" si="1832"/>
        <v>0</v>
      </c>
      <c r="AR808" s="359">
        <f t="shared" si="1832"/>
        <v>0</v>
      </c>
      <c r="AS808" s="359">
        <f t="shared" si="1832"/>
        <v>0</v>
      </c>
      <c r="AT808" s="359">
        <f t="shared" si="1832"/>
        <v>0</v>
      </c>
      <c r="AU808" s="359">
        <f t="shared" si="1686"/>
        <v>1796</v>
      </c>
      <c r="AV808" s="359">
        <f t="shared" si="1686"/>
        <v>0</v>
      </c>
      <c r="AW808" s="359">
        <f t="shared" si="1686"/>
        <v>1796</v>
      </c>
      <c r="AX808" s="359">
        <f t="shared" si="1686"/>
        <v>0</v>
      </c>
    </row>
    <row r="809" spans="1:50" ht="18.75">
      <c r="A809" s="91" t="s">
        <v>99</v>
      </c>
      <c r="B809" s="41">
        <v>920</v>
      </c>
      <c r="C809" s="25" t="s">
        <v>60</v>
      </c>
      <c r="D809" s="25" t="s">
        <v>48</v>
      </c>
      <c r="E809" s="25" t="s">
        <v>704</v>
      </c>
      <c r="F809" s="25"/>
      <c r="G809" s="358">
        <f>G810+G812</f>
        <v>1796</v>
      </c>
      <c r="H809" s="358">
        <f t="shared" ref="H809:N809" si="1833">H810+H812</f>
        <v>0</v>
      </c>
      <c r="I809" s="358">
        <f t="shared" si="1833"/>
        <v>1796</v>
      </c>
      <c r="J809" s="358">
        <f t="shared" si="1833"/>
        <v>0</v>
      </c>
      <c r="K809" s="359">
        <f t="shared" si="1833"/>
        <v>0</v>
      </c>
      <c r="L809" s="359">
        <f t="shared" si="1833"/>
        <v>0</v>
      </c>
      <c r="M809" s="359">
        <f t="shared" si="1833"/>
        <v>0</v>
      </c>
      <c r="N809" s="359">
        <f t="shared" si="1833"/>
        <v>0</v>
      </c>
      <c r="O809" s="358">
        <f t="shared" si="1717"/>
        <v>1796</v>
      </c>
      <c r="P809" s="358">
        <f t="shared" si="1717"/>
        <v>0</v>
      </c>
      <c r="Q809" s="358">
        <f t="shared" si="1717"/>
        <v>1796</v>
      </c>
      <c r="R809" s="358">
        <f t="shared" si="1717"/>
        <v>0</v>
      </c>
      <c r="S809" s="359">
        <f t="shared" ref="S809:V809" si="1834">S810+S812</f>
        <v>0</v>
      </c>
      <c r="T809" s="359">
        <f t="shared" si="1834"/>
        <v>0</v>
      </c>
      <c r="U809" s="359">
        <f t="shared" si="1834"/>
        <v>0</v>
      </c>
      <c r="V809" s="359">
        <f t="shared" si="1834"/>
        <v>0</v>
      </c>
      <c r="W809" s="358">
        <f t="shared" si="1683"/>
        <v>1796</v>
      </c>
      <c r="X809" s="358">
        <f t="shared" si="1683"/>
        <v>0</v>
      </c>
      <c r="Y809" s="358">
        <f t="shared" si="1683"/>
        <v>1796</v>
      </c>
      <c r="Z809" s="358">
        <f t="shared" si="1683"/>
        <v>0</v>
      </c>
      <c r="AA809" s="359">
        <f t="shared" ref="AA809:AD809" si="1835">AA810+AA812</f>
        <v>0</v>
      </c>
      <c r="AB809" s="359">
        <f t="shared" si="1835"/>
        <v>0</v>
      </c>
      <c r="AC809" s="359">
        <f t="shared" si="1835"/>
        <v>0</v>
      </c>
      <c r="AD809" s="359">
        <f t="shared" si="1835"/>
        <v>0</v>
      </c>
      <c r="AE809" s="359">
        <f t="shared" si="1684"/>
        <v>1796</v>
      </c>
      <c r="AF809" s="359">
        <f t="shared" si="1684"/>
        <v>0</v>
      </c>
      <c r="AG809" s="359">
        <f t="shared" si="1684"/>
        <v>1796</v>
      </c>
      <c r="AH809" s="359">
        <f t="shared" si="1684"/>
        <v>0</v>
      </c>
      <c r="AI809" s="359">
        <f t="shared" ref="AI809:AL809" si="1836">AI810+AI812</f>
        <v>0</v>
      </c>
      <c r="AJ809" s="359">
        <f t="shared" si="1836"/>
        <v>0</v>
      </c>
      <c r="AK809" s="359">
        <f t="shared" si="1836"/>
        <v>0</v>
      </c>
      <c r="AL809" s="359">
        <f t="shared" si="1836"/>
        <v>0</v>
      </c>
      <c r="AM809" s="358">
        <f t="shared" si="1685"/>
        <v>1796</v>
      </c>
      <c r="AN809" s="358">
        <f t="shared" si="1685"/>
        <v>0</v>
      </c>
      <c r="AO809" s="358">
        <f t="shared" si="1685"/>
        <v>1796</v>
      </c>
      <c r="AP809" s="358">
        <f t="shared" si="1685"/>
        <v>0</v>
      </c>
      <c r="AQ809" s="359">
        <f t="shared" ref="AQ809:AT809" si="1837">AQ810+AQ812</f>
        <v>0</v>
      </c>
      <c r="AR809" s="359">
        <f t="shared" si="1837"/>
        <v>0</v>
      </c>
      <c r="AS809" s="359">
        <f t="shared" si="1837"/>
        <v>0</v>
      </c>
      <c r="AT809" s="359">
        <f t="shared" si="1837"/>
        <v>0</v>
      </c>
      <c r="AU809" s="359">
        <f t="shared" si="1686"/>
        <v>1796</v>
      </c>
      <c r="AV809" s="359">
        <f t="shared" si="1686"/>
        <v>0</v>
      </c>
      <c r="AW809" s="359">
        <f t="shared" si="1686"/>
        <v>1796</v>
      </c>
      <c r="AX809" s="359">
        <f t="shared" si="1686"/>
        <v>0</v>
      </c>
    </row>
    <row r="810" spans="1:50" ht="32.25">
      <c r="A810" s="360" t="s">
        <v>81</v>
      </c>
      <c r="B810" s="41">
        <v>920</v>
      </c>
      <c r="C810" s="25" t="s">
        <v>60</v>
      </c>
      <c r="D810" s="25" t="s">
        <v>48</v>
      </c>
      <c r="E810" s="25" t="s">
        <v>704</v>
      </c>
      <c r="F810" s="25" t="s">
        <v>82</v>
      </c>
      <c r="G810" s="358">
        <f>G811</f>
        <v>310</v>
      </c>
      <c r="H810" s="358">
        <f t="shared" ref="H810:N810" si="1838">H811</f>
        <v>0</v>
      </c>
      <c r="I810" s="358">
        <f t="shared" si="1838"/>
        <v>94</v>
      </c>
      <c r="J810" s="358">
        <f t="shared" si="1838"/>
        <v>0</v>
      </c>
      <c r="K810" s="359">
        <f t="shared" si="1838"/>
        <v>0</v>
      </c>
      <c r="L810" s="359">
        <f t="shared" si="1838"/>
        <v>0</v>
      </c>
      <c r="M810" s="359">
        <f t="shared" si="1838"/>
        <v>0</v>
      </c>
      <c r="N810" s="359">
        <f t="shared" si="1838"/>
        <v>0</v>
      </c>
      <c r="O810" s="358">
        <f t="shared" si="1717"/>
        <v>310</v>
      </c>
      <c r="P810" s="358">
        <f t="shared" si="1717"/>
        <v>0</v>
      </c>
      <c r="Q810" s="358">
        <f t="shared" si="1717"/>
        <v>94</v>
      </c>
      <c r="R810" s="358">
        <f t="shared" si="1717"/>
        <v>0</v>
      </c>
      <c r="S810" s="359">
        <f t="shared" ref="S810:V810" si="1839">S811</f>
        <v>0</v>
      </c>
      <c r="T810" s="359">
        <f t="shared" si="1839"/>
        <v>0</v>
      </c>
      <c r="U810" s="359">
        <f t="shared" si="1839"/>
        <v>0</v>
      </c>
      <c r="V810" s="359">
        <f t="shared" si="1839"/>
        <v>0</v>
      </c>
      <c r="W810" s="358">
        <f t="shared" si="1683"/>
        <v>310</v>
      </c>
      <c r="X810" s="358">
        <f t="shared" si="1683"/>
        <v>0</v>
      </c>
      <c r="Y810" s="358">
        <f t="shared" si="1683"/>
        <v>94</v>
      </c>
      <c r="Z810" s="358">
        <f t="shared" si="1683"/>
        <v>0</v>
      </c>
      <c r="AA810" s="359">
        <f t="shared" ref="AA810:AD810" si="1840">AA811</f>
        <v>0</v>
      </c>
      <c r="AB810" s="359">
        <f t="shared" si="1840"/>
        <v>0</v>
      </c>
      <c r="AC810" s="359">
        <f t="shared" si="1840"/>
        <v>0</v>
      </c>
      <c r="AD810" s="359">
        <f t="shared" si="1840"/>
        <v>0</v>
      </c>
      <c r="AE810" s="359">
        <f t="shared" si="1684"/>
        <v>310</v>
      </c>
      <c r="AF810" s="359">
        <f t="shared" si="1684"/>
        <v>0</v>
      </c>
      <c r="AG810" s="359">
        <f t="shared" si="1684"/>
        <v>94</v>
      </c>
      <c r="AH810" s="359">
        <f t="shared" si="1684"/>
        <v>0</v>
      </c>
      <c r="AI810" s="359">
        <f t="shared" ref="AI810:AL810" si="1841">AI811</f>
        <v>0</v>
      </c>
      <c r="AJ810" s="359">
        <f t="shared" si="1841"/>
        <v>0</v>
      </c>
      <c r="AK810" s="359">
        <f t="shared" si="1841"/>
        <v>0</v>
      </c>
      <c r="AL810" s="359">
        <f t="shared" si="1841"/>
        <v>0</v>
      </c>
      <c r="AM810" s="358">
        <f t="shared" si="1685"/>
        <v>310</v>
      </c>
      <c r="AN810" s="358">
        <f t="shared" si="1685"/>
        <v>0</v>
      </c>
      <c r="AO810" s="358">
        <f t="shared" si="1685"/>
        <v>94</v>
      </c>
      <c r="AP810" s="358">
        <f t="shared" si="1685"/>
        <v>0</v>
      </c>
      <c r="AQ810" s="359">
        <f t="shared" ref="AQ810:AT810" si="1842">AQ811</f>
        <v>0</v>
      </c>
      <c r="AR810" s="359">
        <f t="shared" si="1842"/>
        <v>0</v>
      </c>
      <c r="AS810" s="359">
        <f t="shared" si="1842"/>
        <v>0</v>
      </c>
      <c r="AT810" s="359">
        <f t="shared" si="1842"/>
        <v>0</v>
      </c>
      <c r="AU810" s="359">
        <f t="shared" si="1686"/>
        <v>310</v>
      </c>
      <c r="AV810" s="359">
        <f t="shared" si="1686"/>
        <v>0</v>
      </c>
      <c r="AW810" s="359">
        <f t="shared" si="1686"/>
        <v>94</v>
      </c>
      <c r="AX810" s="359">
        <f t="shared" si="1686"/>
        <v>0</v>
      </c>
    </row>
    <row r="811" spans="1:50" ht="63.75">
      <c r="A811" s="361" t="s">
        <v>630</v>
      </c>
      <c r="B811" s="41">
        <v>920</v>
      </c>
      <c r="C811" s="25" t="s">
        <v>60</v>
      </c>
      <c r="D811" s="25" t="s">
        <v>48</v>
      </c>
      <c r="E811" s="25" t="s">
        <v>704</v>
      </c>
      <c r="F811" s="25" t="s">
        <v>174</v>
      </c>
      <c r="G811" s="358">
        <v>310</v>
      </c>
      <c r="H811" s="358"/>
      <c r="I811" s="358">
        <v>94</v>
      </c>
      <c r="J811" s="358"/>
      <c r="K811" s="359"/>
      <c r="L811" s="359"/>
      <c r="M811" s="359"/>
      <c r="N811" s="359"/>
      <c r="O811" s="358">
        <f t="shared" si="1717"/>
        <v>310</v>
      </c>
      <c r="P811" s="358">
        <f t="shared" si="1717"/>
        <v>0</v>
      </c>
      <c r="Q811" s="358">
        <f t="shared" si="1717"/>
        <v>94</v>
      </c>
      <c r="R811" s="358">
        <f t="shared" si="1717"/>
        <v>0</v>
      </c>
      <c r="S811" s="359"/>
      <c r="T811" s="359"/>
      <c r="U811" s="359"/>
      <c r="V811" s="359"/>
      <c r="W811" s="358">
        <f t="shared" si="1683"/>
        <v>310</v>
      </c>
      <c r="X811" s="358">
        <f t="shared" si="1683"/>
        <v>0</v>
      </c>
      <c r="Y811" s="358">
        <f t="shared" si="1683"/>
        <v>94</v>
      </c>
      <c r="Z811" s="358">
        <f t="shared" ref="Z811:Z874" si="1843">R811+V811</f>
        <v>0</v>
      </c>
      <c r="AA811" s="359"/>
      <c r="AB811" s="359"/>
      <c r="AC811" s="359"/>
      <c r="AD811" s="359"/>
      <c r="AE811" s="359">
        <f t="shared" si="1684"/>
        <v>310</v>
      </c>
      <c r="AF811" s="359">
        <f t="shared" si="1684"/>
        <v>0</v>
      </c>
      <c r="AG811" s="359">
        <f t="shared" si="1684"/>
        <v>94</v>
      </c>
      <c r="AH811" s="359">
        <f t="shared" ref="AH811:AH874" si="1844">Z811+AD811</f>
        <v>0</v>
      </c>
      <c r="AI811" s="359"/>
      <c r="AJ811" s="359"/>
      <c r="AK811" s="359"/>
      <c r="AL811" s="359"/>
      <c r="AM811" s="358">
        <f t="shared" si="1685"/>
        <v>310</v>
      </c>
      <c r="AN811" s="358">
        <f t="shared" si="1685"/>
        <v>0</v>
      </c>
      <c r="AO811" s="358">
        <f t="shared" si="1685"/>
        <v>94</v>
      </c>
      <c r="AP811" s="358">
        <f t="shared" ref="AP811:AP874" si="1845">AH811+AL811</f>
        <v>0</v>
      </c>
      <c r="AQ811" s="359"/>
      <c r="AR811" s="359"/>
      <c r="AS811" s="359"/>
      <c r="AT811" s="359"/>
      <c r="AU811" s="359">
        <f t="shared" si="1686"/>
        <v>310</v>
      </c>
      <c r="AV811" s="359">
        <f t="shared" si="1686"/>
        <v>0</v>
      </c>
      <c r="AW811" s="359">
        <f t="shared" si="1686"/>
        <v>94</v>
      </c>
      <c r="AX811" s="359">
        <f t="shared" ref="AX811:AX874" si="1846">AP811+AT811</f>
        <v>0</v>
      </c>
    </row>
    <row r="812" spans="1:50" ht="18.75">
      <c r="A812" s="91" t="s">
        <v>97</v>
      </c>
      <c r="B812" s="41">
        <v>920</v>
      </c>
      <c r="C812" s="25" t="s">
        <v>60</v>
      </c>
      <c r="D812" s="25" t="s">
        <v>48</v>
      </c>
      <c r="E812" s="25" t="s">
        <v>704</v>
      </c>
      <c r="F812" s="25" t="s">
        <v>98</v>
      </c>
      <c r="G812" s="358">
        <f>G813</f>
        <v>1486</v>
      </c>
      <c r="H812" s="358">
        <f t="shared" ref="H812:N812" si="1847">H813</f>
        <v>0</v>
      </c>
      <c r="I812" s="358">
        <f t="shared" si="1847"/>
        <v>1702</v>
      </c>
      <c r="J812" s="358">
        <f t="shared" si="1847"/>
        <v>0</v>
      </c>
      <c r="K812" s="359">
        <f t="shared" si="1847"/>
        <v>0</v>
      </c>
      <c r="L812" s="359">
        <f t="shared" si="1847"/>
        <v>0</v>
      </c>
      <c r="M812" s="359">
        <f t="shared" si="1847"/>
        <v>0</v>
      </c>
      <c r="N812" s="359">
        <f t="shared" si="1847"/>
        <v>0</v>
      </c>
      <c r="O812" s="358">
        <f t="shared" si="1717"/>
        <v>1486</v>
      </c>
      <c r="P812" s="358">
        <f t="shared" si="1717"/>
        <v>0</v>
      </c>
      <c r="Q812" s="358">
        <f t="shared" si="1717"/>
        <v>1702</v>
      </c>
      <c r="R812" s="358">
        <f t="shared" si="1717"/>
        <v>0</v>
      </c>
      <c r="S812" s="359">
        <f t="shared" ref="S812:V812" si="1848">S813</f>
        <v>0</v>
      </c>
      <c r="T812" s="359">
        <f t="shared" si="1848"/>
        <v>0</v>
      </c>
      <c r="U812" s="359">
        <f t="shared" si="1848"/>
        <v>0</v>
      </c>
      <c r="V812" s="359">
        <f t="shared" si="1848"/>
        <v>0</v>
      </c>
      <c r="W812" s="358">
        <f t="shared" ref="W812:Z875" si="1849">O812+S812</f>
        <v>1486</v>
      </c>
      <c r="X812" s="358">
        <f t="shared" si="1849"/>
        <v>0</v>
      </c>
      <c r="Y812" s="358">
        <f t="shared" si="1849"/>
        <v>1702</v>
      </c>
      <c r="Z812" s="358">
        <f t="shared" si="1843"/>
        <v>0</v>
      </c>
      <c r="AA812" s="359">
        <f t="shared" ref="AA812:AD812" si="1850">AA813</f>
        <v>0</v>
      </c>
      <c r="AB812" s="359">
        <f t="shared" si="1850"/>
        <v>0</v>
      </c>
      <c r="AC812" s="359">
        <f t="shared" si="1850"/>
        <v>0</v>
      </c>
      <c r="AD812" s="359">
        <f t="shared" si="1850"/>
        <v>0</v>
      </c>
      <c r="AE812" s="359">
        <f t="shared" ref="AE812:AH875" si="1851">W812+AA812</f>
        <v>1486</v>
      </c>
      <c r="AF812" s="359">
        <f t="shared" si="1851"/>
        <v>0</v>
      </c>
      <c r="AG812" s="359">
        <f t="shared" si="1851"/>
        <v>1702</v>
      </c>
      <c r="AH812" s="359">
        <f t="shared" si="1844"/>
        <v>0</v>
      </c>
      <c r="AI812" s="359">
        <f t="shared" ref="AI812:AL812" si="1852">AI813</f>
        <v>0</v>
      </c>
      <c r="AJ812" s="359">
        <f t="shared" si="1852"/>
        <v>0</v>
      </c>
      <c r="AK812" s="359">
        <f t="shared" si="1852"/>
        <v>0</v>
      </c>
      <c r="AL812" s="359">
        <f t="shared" si="1852"/>
        <v>0</v>
      </c>
      <c r="AM812" s="358">
        <f t="shared" ref="AM812:AP875" si="1853">AE812+AI812</f>
        <v>1486</v>
      </c>
      <c r="AN812" s="358">
        <f t="shared" si="1853"/>
        <v>0</v>
      </c>
      <c r="AO812" s="358">
        <f t="shared" si="1853"/>
        <v>1702</v>
      </c>
      <c r="AP812" s="358">
        <f t="shared" si="1845"/>
        <v>0</v>
      </c>
      <c r="AQ812" s="359">
        <f t="shared" ref="AQ812:AT812" si="1854">AQ813</f>
        <v>0</v>
      </c>
      <c r="AR812" s="359">
        <f t="shared" si="1854"/>
        <v>0</v>
      </c>
      <c r="AS812" s="359">
        <f t="shared" si="1854"/>
        <v>0</v>
      </c>
      <c r="AT812" s="359">
        <f t="shared" si="1854"/>
        <v>0</v>
      </c>
      <c r="AU812" s="359">
        <f t="shared" ref="AU812:AX875" si="1855">AM812+AQ812</f>
        <v>1486</v>
      </c>
      <c r="AV812" s="359">
        <f t="shared" si="1855"/>
        <v>0</v>
      </c>
      <c r="AW812" s="359">
        <f t="shared" si="1855"/>
        <v>1702</v>
      </c>
      <c r="AX812" s="359">
        <f t="shared" si="1846"/>
        <v>0</v>
      </c>
    </row>
    <row r="813" spans="1:50" ht="50.25">
      <c r="A813" s="91" t="s">
        <v>344</v>
      </c>
      <c r="B813" s="41">
        <v>920</v>
      </c>
      <c r="C813" s="25" t="s">
        <v>60</v>
      </c>
      <c r="D813" s="25" t="s">
        <v>48</v>
      </c>
      <c r="E813" s="25" t="s">
        <v>704</v>
      </c>
      <c r="F813" s="25" t="s">
        <v>183</v>
      </c>
      <c r="G813" s="358">
        <v>1486</v>
      </c>
      <c r="H813" s="358"/>
      <c r="I813" s="358">
        <v>1702</v>
      </c>
      <c r="J813" s="358"/>
      <c r="K813" s="359"/>
      <c r="L813" s="359"/>
      <c r="M813" s="359"/>
      <c r="N813" s="359"/>
      <c r="O813" s="358">
        <f t="shared" si="1717"/>
        <v>1486</v>
      </c>
      <c r="P813" s="358">
        <f t="shared" si="1717"/>
        <v>0</v>
      </c>
      <c r="Q813" s="358">
        <f t="shared" si="1717"/>
        <v>1702</v>
      </c>
      <c r="R813" s="358">
        <f t="shared" si="1717"/>
        <v>0</v>
      </c>
      <c r="S813" s="359"/>
      <c r="T813" s="359"/>
      <c r="U813" s="359"/>
      <c r="V813" s="359"/>
      <c r="W813" s="358">
        <f t="shared" si="1849"/>
        <v>1486</v>
      </c>
      <c r="X813" s="358">
        <f t="shared" si="1849"/>
        <v>0</v>
      </c>
      <c r="Y813" s="358">
        <f t="shared" si="1849"/>
        <v>1702</v>
      </c>
      <c r="Z813" s="358">
        <f t="shared" si="1843"/>
        <v>0</v>
      </c>
      <c r="AA813" s="359"/>
      <c r="AB813" s="359"/>
      <c r="AC813" s="359"/>
      <c r="AD813" s="359"/>
      <c r="AE813" s="359">
        <f t="shared" si="1851"/>
        <v>1486</v>
      </c>
      <c r="AF813" s="359">
        <f t="shared" si="1851"/>
        <v>0</v>
      </c>
      <c r="AG813" s="359">
        <f t="shared" si="1851"/>
        <v>1702</v>
      </c>
      <c r="AH813" s="359">
        <f t="shared" si="1844"/>
        <v>0</v>
      </c>
      <c r="AI813" s="359"/>
      <c r="AJ813" s="359"/>
      <c r="AK813" s="359"/>
      <c r="AL813" s="359"/>
      <c r="AM813" s="358">
        <f t="shared" si="1853"/>
        <v>1486</v>
      </c>
      <c r="AN813" s="358">
        <f t="shared" si="1853"/>
        <v>0</v>
      </c>
      <c r="AO813" s="358">
        <f t="shared" si="1853"/>
        <v>1702</v>
      </c>
      <c r="AP813" s="358">
        <f t="shared" si="1845"/>
        <v>0</v>
      </c>
      <c r="AQ813" s="359"/>
      <c r="AR813" s="359"/>
      <c r="AS813" s="359"/>
      <c r="AT813" s="359"/>
      <c r="AU813" s="359">
        <f t="shared" si="1855"/>
        <v>1486</v>
      </c>
      <c r="AV813" s="359">
        <f t="shared" si="1855"/>
        <v>0</v>
      </c>
      <c r="AW813" s="359">
        <f t="shared" si="1855"/>
        <v>1702</v>
      </c>
      <c r="AX813" s="359">
        <f t="shared" si="1846"/>
        <v>0</v>
      </c>
    </row>
    <row r="814" spans="1:50" ht="49.5">
      <c r="A814" s="91" t="s">
        <v>443</v>
      </c>
      <c r="B814" s="25" t="s">
        <v>876</v>
      </c>
      <c r="C814" s="25" t="s">
        <v>60</v>
      </c>
      <c r="D814" s="25" t="s">
        <v>48</v>
      </c>
      <c r="E814" s="26" t="s">
        <v>444</v>
      </c>
      <c r="F814" s="25"/>
      <c r="G814" s="260">
        <f>G815</f>
        <v>2500</v>
      </c>
      <c r="H814" s="260"/>
      <c r="I814" s="260">
        <f>I815</f>
        <v>0</v>
      </c>
      <c r="J814" s="321"/>
      <c r="K814" s="28">
        <f t="shared" ref="K814:K817" si="1856">K815</f>
        <v>0</v>
      </c>
      <c r="L814" s="28"/>
      <c r="M814" s="28">
        <f t="shared" ref="M814:M817" si="1857">M815</f>
        <v>0</v>
      </c>
      <c r="N814" s="322"/>
      <c r="O814" s="260">
        <f t="shared" si="1717"/>
        <v>2500</v>
      </c>
      <c r="P814" s="260">
        <f t="shared" si="1717"/>
        <v>0</v>
      </c>
      <c r="Q814" s="260">
        <f t="shared" si="1717"/>
        <v>0</v>
      </c>
      <c r="R814" s="321">
        <f t="shared" si="1717"/>
        <v>0</v>
      </c>
      <c r="S814" s="28">
        <f t="shared" ref="S814:S817" si="1858">S815</f>
        <v>0</v>
      </c>
      <c r="T814" s="28"/>
      <c r="U814" s="28">
        <f t="shared" ref="U814:U817" si="1859">U815</f>
        <v>0</v>
      </c>
      <c r="V814" s="322"/>
      <c r="W814" s="260">
        <f t="shared" si="1849"/>
        <v>2500</v>
      </c>
      <c r="X814" s="260">
        <f t="shared" si="1849"/>
        <v>0</v>
      </c>
      <c r="Y814" s="260">
        <f t="shared" si="1849"/>
        <v>0</v>
      </c>
      <c r="Z814" s="321">
        <f t="shared" si="1843"/>
        <v>0</v>
      </c>
      <c r="AA814" s="28">
        <f t="shared" ref="AA814:AA817" si="1860">AA815</f>
        <v>7544</v>
      </c>
      <c r="AB814" s="28"/>
      <c r="AC814" s="28">
        <f t="shared" ref="AC814:AC817" si="1861">AC815</f>
        <v>0</v>
      </c>
      <c r="AD814" s="322"/>
      <c r="AE814" s="28">
        <f t="shared" si="1851"/>
        <v>10044</v>
      </c>
      <c r="AF814" s="28">
        <f t="shared" si="1851"/>
        <v>0</v>
      </c>
      <c r="AG814" s="28">
        <f t="shared" si="1851"/>
        <v>0</v>
      </c>
      <c r="AH814" s="322">
        <f t="shared" si="1844"/>
        <v>0</v>
      </c>
      <c r="AI814" s="28">
        <f t="shared" ref="AI814:AI817" si="1862">AI815</f>
        <v>0</v>
      </c>
      <c r="AJ814" s="28"/>
      <c r="AK814" s="28">
        <f t="shared" ref="AK814:AK817" si="1863">AK815</f>
        <v>0</v>
      </c>
      <c r="AL814" s="322"/>
      <c r="AM814" s="260">
        <f t="shared" si="1853"/>
        <v>10044</v>
      </c>
      <c r="AN814" s="260">
        <f t="shared" si="1853"/>
        <v>0</v>
      </c>
      <c r="AO814" s="260">
        <f t="shared" si="1853"/>
        <v>0</v>
      </c>
      <c r="AP814" s="321">
        <f t="shared" si="1845"/>
        <v>0</v>
      </c>
      <c r="AQ814" s="28">
        <f t="shared" ref="AQ814:AQ817" si="1864">AQ815</f>
        <v>0</v>
      </c>
      <c r="AR814" s="28"/>
      <c r="AS814" s="28">
        <f t="shared" ref="AS814:AS817" si="1865">AS815</f>
        <v>0</v>
      </c>
      <c r="AT814" s="322"/>
      <c r="AU814" s="28">
        <f t="shared" si="1855"/>
        <v>10044</v>
      </c>
      <c r="AV814" s="28">
        <f t="shared" si="1855"/>
        <v>0</v>
      </c>
      <c r="AW814" s="28">
        <f t="shared" si="1855"/>
        <v>0</v>
      </c>
      <c r="AX814" s="322">
        <f t="shared" si="1846"/>
        <v>0</v>
      </c>
    </row>
    <row r="815" spans="1:50">
      <c r="A815" s="91" t="s">
        <v>76</v>
      </c>
      <c r="B815" s="25" t="s">
        <v>876</v>
      </c>
      <c r="C815" s="25" t="s">
        <v>60</v>
      </c>
      <c r="D815" s="25" t="s">
        <v>48</v>
      </c>
      <c r="E815" s="26" t="s">
        <v>445</v>
      </c>
      <c r="F815" s="25"/>
      <c r="G815" s="260">
        <f>G816</f>
        <v>2500</v>
      </c>
      <c r="H815" s="260"/>
      <c r="I815" s="260">
        <f>I816</f>
        <v>0</v>
      </c>
      <c r="J815" s="321"/>
      <c r="K815" s="28">
        <f t="shared" si="1856"/>
        <v>0</v>
      </c>
      <c r="L815" s="28"/>
      <c r="M815" s="28">
        <f t="shared" si="1857"/>
        <v>0</v>
      </c>
      <c r="N815" s="322"/>
      <c r="O815" s="260">
        <f t="shared" si="1717"/>
        <v>2500</v>
      </c>
      <c r="P815" s="260">
        <f t="shared" si="1717"/>
        <v>0</v>
      </c>
      <c r="Q815" s="260">
        <f t="shared" si="1717"/>
        <v>0</v>
      </c>
      <c r="R815" s="321">
        <f t="shared" si="1717"/>
        <v>0</v>
      </c>
      <c r="S815" s="28">
        <f t="shared" si="1858"/>
        <v>0</v>
      </c>
      <c r="T815" s="28"/>
      <c r="U815" s="28">
        <f t="shared" si="1859"/>
        <v>0</v>
      </c>
      <c r="V815" s="322"/>
      <c r="W815" s="260">
        <f t="shared" si="1849"/>
        <v>2500</v>
      </c>
      <c r="X815" s="260">
        <f t="shared" si="1849"/>
        <v>0</v>
      </c>
      <c r="Y815" s="260">
        <f t="shared" si="1849"/>
        <v>0</v>
      </c>
      <c r="Z815" s="321">
        <f t="shared" si="1843"/>
        <v>0</v>
      </c>
      <c r="AA815" s="28">
        <f t="shared" si="1860"/>
        <v>7544</v>
      </c>
      <c r="AB815" s="28"/>
      <c r="AC815" s="28">
        <f t="shared" si="1861"/>
        <v>0</v>
      </c>
      <c r="AD815" s="322"/>
      <c r="AE815" s="28">
        <f t="shared" si="1851"/>
        <v>10044</v>
      </c>
      <c r="AF815" s="28">
        <f t="shared" si="1851"/>
        <v>0</v>
      </c>
      <c r="AG815" s="28">
        <f t="shared" si="1851"/>
        <v>0</v>
      </c>
      <c r="AH815" s="322">
        <f t="shared" si="1844"/>
        <v>0</v>
      </c>
      <c r="AI815" s="28">
        <f t="shared" si="1862"/>
        <v>0</v>
      </c>
      <c r="AJ815" s="28"/>
      <c r="AK815" s="28">
        <f t="shared" si="1863"/>
        <v>0</v>
      </c>
      <c r="AL815" s="322"/>
      <c r="AM815" s="260">
        <f t="shared" si="1853"/>
        <v>10044</v>
      </c>
      <c r="AN815" s="260">
        <f t="shared" si="1853"/>
        <v>0</v>
      </c>
      <c r="AO815" s="260">
        <f t="shared" si="1853"/>
        <v>0</v>
      </c>
      <c r="AP815" s="321">
        <f t="shared" si="1845"/>
        <v>0</v>
      </c>
      <c r="AQ815" s="28">
        <f t="shared" si="1864"/>
        <v>0</v>
      </c>
      <c r="AR815" s="28"/>
      <c r="AS815" s="28">
        <f t="shared" si="1865"/>
        <v>0</v>
      </c>
      <c r="AT815" s="322"/>
      <c r="AU815" s="28">
        <f t="shared" si="1855"/>
        <v>10044</v>
      </c>
      <c r="AV815" s="28">
        <f t="shared" si="1855"/>
        <v>0</v>
      </c>
      <c r="AW815" s="28">
        <f t="shared" si="1855"/>
        <v>0</v>
      </c>
      <c r="AX815" s="322">
        <f t="shared" si="1846"/>
        <v>0</v>
      </c>
    </row>
    <row r="816" spans="1:50">
      <c r="A816" s="91" t="s">
        <v>99</v>
      </c>
      <c r="B816" s="25" t="s">
        <v>876</v>
      </c>
      <c r="C816" s="25" t="s">
        <v>60</v>
      </c>
      <c r="D816" s="25" t="s">
        <v>48</v>
      </c>
      <c r="E816" s="26" t="s">
        <v>528</v>
      </c>
      <c r="F816" s="25"/>
      <c r="G816" s="260">
        <f>G817</f>
        <v>2500</v>
      </c>
      <c r="H816" s="260"/>
      <c r="I816" s="260">
        <f>I817</f>
        <v>0</v>
      </c>
      <c r="J816" s="321"/>
      <c r="K816" s="28">
        <f t="shared" si="1856"/>
        <v>0</v>
      </c>
      <c r="L816" s="28"/>
      <c r="M816" s="28">
        <f t="shared" si="1857"/>
        <v>0</v>
      </c>
      <c r="N816" s="322"/>
      <c r="O816" s="260">
        <f t="shared" si="1717"/>
        <v>2500</v>
      </c>
      <c r="P816" s="260">
        <f t="shared" si="1717"/>
        <v>0</v>
      </c>
      <c r="Q816" s="260">
        <f t="shared" si="1717"/>
        <v>0</v>
      </c>
      <c r="R816" s="321">
        <f t="shared" si="1717"/>
        <v>0</v>
      </c>
      <c r="S816" s="28">
        <f t="shared" si="1858"/>
        <v>0</v>
      </c>
      <c r="T816" s="28"/>
      <c r="U816" s="28">
        <f t="shared" si="1859"/>
        <v>0</v>
      </c>
      <c r="V816" s="322"/>
      <c r="W816" s="260">
        <f t="shared" si="1849"/>
        <v>2500</v>
      </c>
      <c r="X816" s="260">
        <f t="shared" si="1849"/>
        <v>0</v>
      </c>
      <c r="Y816" s="260">
        <f t="shared" si="1849"/>
        <v>0</v>
      </c>
      <c r="Z816" s="321">
        <f t="shared" si="1843"/>
        <v>0</v>
      </c>
      <c r="AA816" s="28">
        <f t="shared" si="1860"/>
        <v>7544</v>
      </c>
      <c r="AB816" s="28"/>
      <c r="AC816" s="28">
        <f t="shared" si="1861"/>
        <v>0</v>
      </c>
      <c r="AD816" s="322"/>
      <c r="AE816" s="28">
        <f t="shared" si="1851"/>
        <v>10044</v>
      </c>
      <c r="AF816" s="28">
        <f t="shared" si="1851"/>
        <v>0</v>
      </c>
      <c r="AG816" s="28">
        <f t="shared" si="1851"/>
        <v>0</v>
      </c>
      <c r="AH816" s="322">
        <f t="shared" si="1844"/>
        <v>0</v>
      </c>
      <c r="AI816" s="28">
        <f t="shared" si="1862"/>
        <v>0</v>
      </c>
      <c r="AJ816" s="28"/>
      <c r="AK816" s="28">
        <f t="shared" si="1863"/>
        <v>0</v>
      </c>
      <c r="AL816" s="322"/>
      <c r="AM816" s="260">
        <f t="shared" si="1853"/>
        <v>10044</v>
      </c>
      <c r="AN816" s="260">
        <f t="shared" si="1853"/>
        <v>0</v>
      </c>
      <c r="AO816" s="260">
        <f t="shared" si="1853"/>
        <v>0</v>
      </c>
      <c r="AP816" s="321">
        <f t="shared" si="1845"/>
        <v>0</v>
      </c>
      <c r="AQ816" s="28">
        <f t="shared" si="1864"/>
        <v>0</v>
      </c>
      <c r="AR816" s="28"/>
      <c r="AS816" s="28">
        <f t="shared" si="1865"/>
        <v>0</v>
      </c>
      <c r="AT816" s="322"/>
      <c r="AU816" s="28">
        <f t="shared" si="1855"/>
        <v>10044</v>
      </c>
      <c r="AV816" s="28">
        <f t="shared" si="1855"/>
        <v>0</v>
      </c>
      <c r="AW816" s="28">
        <f t="shared" si="1855"/>
        <v>0</v>
      </c>
      <c r="AX816" s="322">
        <f t="shared" si="1846"/>
        <v>0</v>
      </c>
    </row>
    <row r="817" spans="1:50" ht="33">
      <c r="A817" s="91" t="s">
        <v>345</v>
      </c>
      <c r="B817" s="25" t="s">
        <v>876</v>
      </c>
      <c r="C817" s="25" t="s">
        <v>60</v>
      </c>
      <c r="D817" s="25" t="s">
        <v>48</v>
      </c>
      <c r="E817" s="26" t="s">
        <v>528</v>
      </c>
      <c r="F817" s="25" t="s">
        <v>78</v>
      </c>
      <c r="G817" s="260">
        <f>G818</f>
        <v>2500</v>
      </c>
      <c r="H817" s="260"/>
      <c r="I817" s="260">
        <f>I818</f>
        <v>0</v>
      </c>
      <c r="J817" s="321"/>
      <c r="K817" s="28">
        <f t="shared" si="1856"/>
        <v>0</v>
      </c>
      <c r="L817" s="28"/>
      <c r="M817" s="28">
        <f t="shared" si="1857"/>
        <v>0</v>
      </c>
      <c r="N817" s="322"/>
      <c r="O817" s="260">
        <f t="shared" si="1717"/>
        <v>2500</v>
      </c>
      <c r="P817" s="260">
        <f t="shared" si="1717"/>
        <v>0</v>
      </c>
      <c r="Q817" s="260">
        <f t="shared" si="1717"/>
        <v>0</v>
      </c>
      <c r="R817" s="321">
        <f t="shared" si="1717"/>
        <v>0</v>
      </c>
      <c r="S817" s="28">
        <f t="shared" si="1858"/>
        <v>0</v>
      </c>
      <c r="T817" s="28"/>
      <c r="U817" s="28">
        <f t="shared" si="1859"/>
        <v>0</v>
      </c>
      <c r="V817" s="322"/>
      <c r="W817" s="260">
        <f t="shared" si="1849"/>
        <v>2500</v>
      </c>
      <c r="X817" s="260">
        <f t="shared" si="1849"/>
        <v>0</v>
      </c>
      <c r="Y817" s="260">
        <f t="shared" si="1849"/>
        <v>0</v>
      </c>
      <c r="Z817" s="321">
        <f t="shared" si="1843"/>
        <v>0</v>
      </c>
      <c r="AA817" s="28">
        <f t="shared" si="1860"/>
        <v>7544</v>
      </c>
      <c r="AB817" s="28"/>
      <c r="AC817" s="28">
        <f t="shared" si="1861"/>
        <v>0</v>
      </c>
      <c r="AD817" s="322"/>
      <c r="AE817" s="28">
        <f t="shared" si="1851"/>
        <v>10044</v>
      </c>
      <c r="AF817" s="28">
        <f t="shared" si="1851"/>
        <v>0</v>
      </c>
      <c r="AG817" s="28">
        <f t="shared" si="1851"/>
        <v>0</v>
      </c>
      <c r="AH817" s="322">
        <f t="shared" si="1844"/>
        <v>0</v>
      </c>
      <c r="AI817" s="28">
        <f t="shared" si="1862"/>
        <v>0</v>
      </c>
      <c r="AJ817" s="28"/>
      <c r="AK817" s="28">
        <f t="shared" si="1863"/>
        <v>0</v>
      </c>
      <c r="AL817" s="322"/>
      <c r="AM817" s="260">
        <f t="shared" si="1853"/>
        <v>10044</v>
      </c>
      <c r="AN817" s="260">
        <f t="shared" si="1853"/>
        <v>0</v>
      </c>
      <c r="AO817" s="260">
        <f t="shared" si="1853"/>
        <v>0</v>
      </c>
      <c r="AP817" s="321">
        <f t="shared" si="1845"/>
        <v>0</v>
      </c>
      <c r="AQ817" s="28">
        <f t="shared" si="1864"/>
        <v>0</v>
      </c>
      <c r="AR817" s="28"/>
      <c r="AS817" s="28">
        <f t="shared" si="1865"/>
        <v>0</v>
      </c>
      <c r="AT817" s="322"/>
      <c r="AU817" s="28">
        <f t="shared" si="1855"/>
        <v>10044</v>
      </c>
      <c r="AV817" s="28">
        <f t="shared" si="1855"/>
        <v>0</v>
      </c>
      <c r="AW817" s="28">
        <f t="shared" si="1855"/>
        <v>0</v>
      </c>
      <c r="AX817" s="322">
        <f t="shared" si="1846"/>
        <v>0</v>
      </c>
    </row>
    <row r="818" spans="1:50" ht="33">
      <c r="A818" s="91" t="s">
        <v>161</v>
      </c>
      <c r="B818" s="25" t="s">
        <v>876</v>
      </c>
      <c r="C818" s="25" t="s">
        <v>60</v>
      </c>
      <c r="D818" s="25" t="s">
        <v>48</v>
      </c>
      <c r="E818" s="26" t="s">
        <v>528</v>
      </c>
      <c r="F818" s="25" t="s">
        <v>160</v>
      </c>
      <c r="G818" s="260">
        <v>2500</v>
      </c>
      <c r="H818" s="260"/>
      <c r="I818" s="260"/>
      <c r="J818" s="260"/>
      <c r="K818" s="28"/>
      <c r="L818" s="28"/>
      <c r="M818" s="28"/>
      <c r="N818" s="28"/>
      <c r="O818" s="260">
        <f t="shared" si="1717"/>
        <v>2500</v>
      </c>
      <c r="P818" s="260">
        <f t="shared" si="1717"/>
        <v>0</v>
      </c>
      <c r="Q818" s="260">
        <f t="shared" si="1717"/>
        <v>0</v>
      </c>
      <c r="R818" s="260">
        <f t="shared" si="1717"/>
        <v>0</v>
      </c>
      <c r="S818" s="28"/>
      <c r="T818" s="28"/>
      <c r="U818" s="28"/>
      <c r="V818" s="28"/>
      <c r="W818" s="260">
        <f t="shared" si="1849"/>
        <v>2500</v>
      </c>
      <c r="X818" s="260">
        <f t="shared" si="1849"/>
        <v>0</v>
      </c>
      <c r="Y818" s="260">
        <f t="shared" si="1849"/>
        <v>0</v>
      </c>
      <c r="Z818" s="260">
        <f t="shared" si="1843"/>
        <v>0</v>
      </c>
      <c r="AA818" s="28">
        <v>7544</v>
      </c>
      <c r="AB818" s="28"/>
      <c r="AC818" s="28"/>
      <c r="AD818" s="28"/>
      <c r="AE818" s="28">
        <f t="shared" si="1851"/>
        <v>10044</v>
      </c>
      <c r="AF818" s="28">
        <f t="shared" si="1851"/>
        <v>0</v>
      </c>
      <c r="AG818" s="28">
        <f t="shared" si="1851"/>
        <v>0</v>
      </c>
      <c r="AH818" s="28">
        <f t="shared" si="1844"/>
        <v>0</v>
      </c>
      <c r="AI818" s="28"/>
      <c r="AJ818" s="28"/>
      <c r="AK818" s="28"/>
      <c r="AL818" s="28"/>
      <c r="AM818" s="260">
        <f t="shared" si="1853"/>
        <v>10044</v>
      </c>
      <c r="AN818" s="260">
        <f t="shared" si="1853"/>
        <v>0</v>
      </c>
      <c r="AO818" s="260">
        <f t="shared" si="1853"/>
        <v>0</v>
      </c>
      <c r="AP818" s="260">
        <f t="shared" si="1845"/>
        <v>0</v>
      </c>
      <c r="AQ818" s="28"/>
      <c r="AR818" s="28"/>
      <c r="AS818" s="28"/>
      <c r="AT818" s="28"/>
      <c r="AU818" s="28">
        <f t="shared" si="1855"/>
        <v>10044</v>
      </c>
      <c r="AV818" s="28">
        <f t="shared" si="1855"/>
        <v>0</v>
      </c>
      <c r="AW818" s="28">
        <f t="shared" si="1855"/>
        <v>0</v>
      </c>
      <c r="AX818" s="28">
        <f t="shared" si="1846"/>
        <v>0</v>
      </c>
    </row>
    <row r="819" spans="1:50">
      <c r="A819" s="91" t="s">
        <v>79</v>
      </c>
      <c r="B819" s="25" t="s">
        <v>876</v>
      </c>
      <c r="C819" s="25" t="s">
        <v>60</v>
      </c>
      <c r="D819" s="25" t="s">
        <v>48</v>
      </c>
      <c r="E819" s="26" t="s">
        <v>218</v>
      </c>
      <c r="F819" s="25"/>
      <c r="G819" s="260">
        <f t="shared" ref="G819:N820" si="1866">G820</f>
        <v>4666</v>
      </c>
      <c r="H819" s="260">
        <f t="shared" si="1866"/>
        <v>0</v>
      </c>
      <c r="I819" s="260">
        <f t="shared" si="1866"/>
        <v>7166</v>
      </c>
      <c r="J819" s="260">
        <f t="shared" si="1866"/>
        <v>0</v>
      </c>
      <c r="K819" s="28">
        <f t="shared" si="1866"/>
        <v>0</v>
      </c>
      <c r="L819" s="28">
        <f t="shared" si="1866"/>
        <v>0</v>
      </c>
      <c r="M819" s="28">
        <f t="shared" si="1866"/>
        <v>0</v>
      </c>
      <c r="N819" s="28">
        <f t="shared" si="1866"/>
        <v>0</v>
      </c>
      <c r="O819" s="260">
        <f t="shared" si="1717"/>
        <v>4666</v>
      </c>
      <c r="P819" s="260">
        <f t="shared" si="1717"/>
        <v>0</v>
      </c>
      <c r="Q819" s="260">
        <f t="shared" si="1717"/>
        <v>7166</v>
      </c>
      <c r="R819" s="260">
        <f t="shared" si="1717"/>
        <v>0</v>
      </c>
      <c r="S819" s="28">
        <f t="shared" ref="S819:V820" si="1867">S820</f>
        <v>0</v>
      </c>
      <c r="T819" s="28">
        <f t="shared" si="1867"/>
        <v>0</v>
      </c>
      <c r="U819" s="28">
        <f t="shared" si="1867"/>
        <v>0</v>
      </c>
      <c r="V819" s="28">
        <f t="shared" si="1867"/>
        <v>0</v>
      </c>
      <c r="W819" s="260">
        <f t="shared" si="1849"/>
        <v>4666</v>
      </c>
      <c r="X819" s="260">
        <f t="shared" si="1849"/>
        <v>0</v>
      </c>
      <c r="Y819" s="260">
        <f t="shared" si="1849"/>
        <v>7166</v>
      </c>
      <c r="Z819" s="260">
        <f t="shared" si="1843"/>
        <v>0</v>
      </c>
      <c r="AA819" s="28">
        <f t="shared" ref="AA819:AD820" si="1868">AA820</f>
        <v>0</v>
      </c>
      <c r="AB819" s="28">
        <f t="shared" si="1868"/>
        <v>0</v>
      </c>
      <c r="AC819" s="28">
        <f t="shared" si="1868"/>
        <v>0</v>
      </c>
      <c r="AD819" s="28">
        <f t="shared" si="1868"/>
        <v>0</v>
      </c>
      <c r="AE819" s="28">
        <f t="shared" si="1851"/>
        <v>4666</v>
      </c>
      <c r="AF819" s="28">
        <f t="shared" si="1851"/>
        <v>0</v>
      </c>
      <c r="AG819" s="28">
        <f t="shared" si="1851"/>
        <v>7166</v>
      </c>
      <c r="AH819" s="28">
        <f t="shared" si="1844"/>
        <v>0</v>
      </c>
      <c r="AI819" s="28">
        <f t="shared" ref="AI819:AL820" si="1869">AI820</f>
        <v>0</v>
      </c>
      <c r="AJ819" s="28">
        <f t="shared" si="1869"/>
        <v>0</v>
      </c>
      <c r="AK819" s="28">
        <f t="shared" si="1869"/>
        <v>0</v>
      </c>
      <c r="AL819" s="28">
        <f t="shared" si="1869"/>
        <v>0</v>
      </c>
      <c r="AM819" s="260">
        <f t="shared" si="1853"/>
        <v>4666</v>
      </c>
      <c r="AN819" s="260">
        <f t="shared" si="1853"/>
        <v>0</v>
      </c>
      <c r="AO819" s="260">
        <f t="shared" si="1853"/>
        <v>7166</v>
      </c>
      <c r="AP819" s="260">
        <f t="shared" si="1845"/>
        <v>0</v>
      </c>
      <c r="AQ819" s="28">
        <f t="shared" ref="AQ819:AT820" si="1870">AQ820</f>
        <v>0</v>
      </c>
      <c r="AR819" s="28">
        <f t="shared" si="1870"/>
        <v>0</v>
      </c>
      <c r="AS819" s="28">
        <f t="shared" si="1870"/>
        <v>0</v>
      </c>
      <c r="AT819" s="28">
        <f t="shared" si="1870"/>
        <v>0</v>
      </c>
      <c r="AU819" s="28">
        <f t="shared" si="1855"/>
        <v>4666</v>
      </c>
      <c r="AV819" s="28">
        <f t="shared" si="1855"/>
        <v>0</v>
      </c>
      <c r="AW819" s="28">
        <f t="shared" si="1855"/>
        <v>7166</v>
      </c>
      <c r="AX819" s="28">
        <f t="shared" si="1846"/>
        <v>0</v>
      </c>
    </row>
    <row r="820" spans="1:50">
      <c r="A820" s="91" t="s">
        <v>76</v>
      </c>
      <c r="B820" s="25" t="s">
        <v>876</v>
      </c>
      <c r="C820" s="25" t="s">
        <v>60</v>
      </c>
      <c r="D820" s="25" t="s">
        <v>48</v>
      </c>
      <c r="E820" s="26" t="s">
        <v>219</v>
      </c>
      <c r="F820" s="25"/>
      <c r="G820" s="260">
        <f t="shared" si="1866"/>
        <v>4666</v>
      </c>
      <c r="H820" s="260">
        <f t="shared" si="1866"/>
        <v>0</v>
      </c>
      <c r="I820" s="260">
        <f t="shared" si="1866"/>
        <v>7166</v>
      </c>
      <c r="J820" s="260">
        <f t="shared" si="1866"/>
        <v>0</v>
      </c>
      <c r="K820" s="28">
        <f t="shared" si="1866"/>
        <v>0</v>
      </c>
      <c r="L820" s="28">
        <f t="shared" si="1866"/>
        <v>0</v>
      </c>
      <c r="M820" s="28">
        <f t="shared" si="1866"/>
        <v>0</v>
      </c>
      <c r="N820" s="28">
        <f t="shared" si="1866"/>
        <v>0</v>
      </c>
      <c r="O820" s="260">
        <f t="shared" si="1717"/>
        <v>4666</v>
      </c>
      <c r="P820" s="260">
        <f t="shared" si="1717"/>
        <v>0</v>
      </c>
      <c r="Q820" s="260">
        <f t="shared" si="1717"/>
        <v>7166</v>
      </c>
      <c r="R820" s="260">
        <f t="shared" si="1717"/>
        <v>0</v>
      </c>
      <c r="S820" s="28">
        <f t="shared" si="1867"/>
        <v>0</v>
      </c>
      <c r="T820" s="28">
        <f t="shared" si="1867"/>
        <v>0</v>
      </c>
      <c r="U820" s="28">
        <f t="shared" si="1867"/>
        <v>0</v>
      </c>
      <c r="V820" s="28">
        <f t="shared" si="1867"/>
        <v>0</v>
      </c>
      <c r="W820" s="260">
        <f t="shared" si="1849"/>
        <v>4666</v>
      </c>
      <c r="X820" s="260">
        <f t="shared" si="1849"/>
        <v>0</v>
      </c>
      <c r="Y820" s="260">
        <f t="shared" si="1849"/>
        <v>7166</v>
      </c>
      <c r="Z820" s="260">
        <f t="shared" si="1843"/>
        <v>0</v>
      </c>
      <c r="AA820" s="28">
        <f t="shared" si="1868"/>
        <v>0</v>
      </c>
      <c r="AB820" s="28">
        <f t="shared" si="1868"/>
        <v>0</v>
      </c>
      <c r="AC820" s="28">
        <f t="shared" si="1868"/>
        <v>0</v>
      </c>
      <c r="AD820" s="28">
        <f t="shared" si="1868"/>
        <v>0</v>
      </c>
      <c r="AE820" s="28">
        <f t="shared" si="1851"/>
        <v>4666</v>
      </c>
      <c r="AF820" s="28">
        <f t="shared" si="1851"/>
        <v>0</v>
      </c>
      <c r="AG820" s="28">
        <f t="shared" si="1851"/>
        <v>7166</v>
      </c>
      <c r="AH820" s="28">
        <f t="shared" si="1844"/>
        <v>0</v>
      </c>
      <c r="AI820" s="28">
        <f t="shared" si="1869"/>
        <v>0</v>
      </c>
      <c r="AJ820" s="28">
        <f t="shared" si="1869"/>
        <v>0</v>
      </c>
      <c r="AK820" s="28">
        <f t="shared" si="1869"/>
        <v>0</v>
      </c>
      <c r="AL820" s="28">
        <f t="shared" si="1869"/>
        <v>0</v>
      </c>
      <c r="AM820" s="260">
        <f t="shared" si="1853"/>
        <v>4666</v>
      </c>
      <c r="AN820" s="260">
        <f t="shared" si="1853"/>
        <v>0</v>
      </c>
      <c r="AO820" s="260">
        <f t="shared" si="1853"/>
        <v>7166</v>
      </c>
      <c r="AP820" s="260">
        <f t="shared" si="1845"/>
        <v>0</v>
      </c>
      <c r="AQ820" s="28">
        <f t="shared" si="1870"/>
        <v>0</v>
      </c>
      <c r="AR820" s="28">
        <f t="shared" si="1870"/>
        <v>0</v>
      </c>
      <c r="AS820" s="28">
        <f t="shared" si="1870"/>
        <v>0</v>
      </c>
      <c r="AT820" s="28">
        <f t="shared" si="1870"/>
        <v>0</v>
      </c>
      <c r="AU820" s="28">
        <f t="shared" si="1855"/>
        <v>4666</v>
      </c>
      <c r="AV820" s="28">
        <f t="shared" si="1855"/>
        <v>0</v>
      </c>
      <c r="AW820" s="28">
        <f t="shared" si="1855"/>
        <v>7166</v>
      </c>
      <c r="AX820" s="28">
        <f t="shared" si="1846"/>
        <v>0</v>
      </c>
    </row>
    <row r="821" spans="1:50">
      <c r="A821" s="91" t="s">
        <v>99</v>
      </c>
      <c r="B821" s="25" t="s">
        <v>876</v>
      </c>
      <c r="C821" s="25" t="s">
        <v>60</v>
      </c>
      <c r="D821" s="25" t="s">
        <v>48</v>
      </c>
      <c r="E821" s="26" t="s">
        <v>310</v>
      </c>
      <c r="F821" s="25"/>
      <c r="G821" s="260">
        <f t="shared" ref="G821:N821" si="1871">G822+G824</f>
        <v>4666</v>
      </c>
      <c r="H821" s="260">
        <f t="shared" si="1871"/>
        <v>0</v>
      </c>
      <c r="I821" s="260">
        <f t="shared" si="1871"/>
        <v>7166</v>
      </c>
      <c r="J821" s="260">
        <f t="shared" si="1871"/>
        <v>0</v>
      </c>
      <c r="K821" s="28">
        <f t="shared" si="1871"/>
        <v>0</v>
      </c>
      <c r="L821" s="28">
        <f t="shared" si="1871"/>
        <v>0</v>
      </c>
      <c r="M821" s="28">
        <f t="shared" si="1871"/>
        <v>0</v>
      </c>
      <c r="N821" s="28">
        <f t="shared" si="1871"/>
        <v>0</v>
      </c>
      <c r="O821" s="260">
        <f t="shared" si="1717"/>
        <v>4666</v>
      </c>
      <c r="P821" s="260">
        <f t="shared" si="1717"/>
        <v>0</v>
      </c>
      <c r="Q821" s="260">
        <f t="shared" si="1717"/>
        <v>7166</v>
      </c>
      <c r="R821" s="260">
        <f t="shared" si="1717"/>
        <v>0</v>
      </c>
      <c r="S821" s="28">
        <f t="shared" ref="S821:V821" si="1872">S822+S824</f>
        <v>0</v>
      </c>
      <c r="T821" s="28">
        <f t="shared" si="1872"/>
        <v>0</v>
      </c>
      <c r="U821" s="28">
        <f t="shared" si="1872"/>
        <v>0</v>
      </c>
      <c r="V821" s="28">
        <f t="shared" si="1872"/>
        <v>0</v>
      </c>
      <c r="W821" s="260">
        <f t="shared" si="1849"/>
        <v>4666</v>
      </c>
      <c r="X821" s="260">
        <f t="shared" si="1849"/>
        <v>0</v>
      </c>
      <c r="Y821" s="260">
        <f t="shared" si="1849"/>
        <v>7166</v>
      </c>
      <c r="Z821" s="260">
        <f t="shared" si="1843"/>
        <v>0</v>
      </c>
      <c r="AA821" s="28">
        <f t="shared" ref="AA821:AD821" si="1873">AA822+AA824</f>
        <v>0</v>
      </c>
      <c r="AB821" s="28">
        <f t="shared" si="1873"/>
        <v>0</v>
      </c>
      <c r="AC821" s="28">
        <f t="shared" si="1873"/>
        <v>0</v>
      </c>
      <c r="AD821" s="28">
        <f t="shared" si="1873"/>
        <v>0</v>
      </c>
      <c r="AE821" s="28">
        <f t="shared" si="1851"/>
        <v>4666</v>
      </c>
      <c r="AF821" s="28">
        <f t="shared" si="1851"/>
        <v>0</v>
      </c>
      <c r="AG821" s="28">
        <f t="shared" si="1851"/>
        <v>7166</v>
      </c>
      <c r="AH821" s="28">
        <f t="shared" si="1844"/>
        <v>0</v>
      </c>
      <c r="AI821" s="28">
        <f t="shared" ref="AI821:AL821" si="1874">AI822+AI824</f>
        <v>0</v>
      </c>
      <c r="AJ821" s="28">
        <f t="shared" si="1874"/>
        <v>0</v>
      </c>
      <c r="AK821" s="28">
        <f t="shared" si="1874"/>
        <v>0</v>
      </c>
      <c r="AL821" s="28">
        <f t="shared" si="1874"/>
        <v>0</v>
      </c>
      <c r="AM821" s="260">
        <f t="shared" si="1853"/>
        <v>4666</v>
      </c>
      <c r="AN821" s="260">
        <f t="shared" si="1853"/>
        <v>0</v>
      </c>
      <c r="AO821" s="260">
        <f t="shared" si="1853"/>
        <v>7166</v>
      </c>
      <c r="AP821" s="260">
        <f t="shared" si="1845"/>
        <v>0</v>
      </c>
      <c r="AQ821" s="28">
        <f t="shared" ref="AQ821:AT821" si="1875">AQ822+AQ824</f>
        <v>0</v>
      </c>
      <c r="AR821" s="28">
        <f t="shared" si="1875"/>
        <v>0</v>
      </c>
      <c r="AS821" s="28">
        <f t="shared" si="1875"/>
        <v>0</v>
      </c>
      <c r="AT821" s="28">
        <f t="shared" si="1875"/>
        <v>0</v>
      </c>
      <c r="AU821" s="28">
        <f t="shared" si="1855"/>
        <v>4666</v>
      </c>
      <c r="AV821" s="28">
        <f t="shared" si="1855"/>
        <v>0</v>
      </c>
      <c r="AW821" s="28">
        <f t="shared" si="1855"/>
        <v>7166</v>
      </c>
      <c r="AX821" s="28">
        <f t="shared" si="1846"/>
        <v>0</v>
      </c>
    </row>
    <row r="822" spans="1:50" ht="33">
      <c r="A822" s="91" t="s">
        <v>345</v>
      </c>
      <c r="B822" s="25" t="s">
        <v>876</v>
      </c>
      <c r="C822" s="25" t="s">
        <v>60</v>
      </c>
      <c r="D822" s="25" t="s">
        <v>48</v>
      </c>
      <c r="E822" s="26" t="s">
        <v>310</v>
      </c>
      <c r="F822" s="25" t="s">
        <v>78</v>
      </c>
      <c r="G822" s="260">
        <f t="shared" ref="G822:N822" si="1876">G823</f>
        <v>4666</v>
      </c>
      <c r="H822" s="260">
        <f t="shared" si="1876"/>
        <v>0</v>
      </c>
      <c r="I822" s="260">
        <f t="shared" si="1876"/>
        <v>7166</v>
      </c>
      <c r="J822" s="260">
        <f t="shared" si="1876"/>
        <v>0</v>
      </c>
      <c r="K822" s="28">
        <f t="shared" si="1876"/>
        <v>0</v>
      </c>
      <c r="L822" s="28">
        <f t="shared" si="1876"/>
        <v>0</v>
      </c>
      <c r="M822" s="28">
        <f t="shared" si="1876"/>
        <v>0</v>
      </c>
      <c r="N822" s="28">
        <f t="shared" si="1876"/>
        <v>0</v>
      </c>
      <c r="O822" s="260">
        <f t="shared" si="1717"/>
        <v>4666</v>
      </c>
      <c r="P822" s="260">
        <f t="shared" si="1717"/>
        <v>0</v>
      </c>
      <c r="Q822" s="260">
        <f t="shared" si="1717"/>
        <v>7166</v>
      </c>
      <c r="R822" s="260">
        <f t="shared" si="1717"/>
        <v>0</v>
      </c>
      <c r="S822" s="28">
        <f t="shared" ref="S822:V822" si="1877">S823</f>
        <v>0</v>
      </c>
      <c r="T822" s="28">
        <f t="shared" si="1877"/>
        <v>0</v>
      </c>
      <c r="U822" s="28">
        <f t="shared" si="1877"/>
        <v>0</v>
      </c>
      <c r="V822" s="28">
        <f t="shared" si="1877"/>
        <v>0</v>
      </c>
      <c r="W822" s="260">
        <f t="shared" si="1849"/>
        <v>4666</v>
      </c>
      <c r="X822" s="260">
        <f t="shared" si="1849"/>
        <v>0</v>
      </c>
      <c r="Y822" s="260">
        <f t="shared" si="1849"/>
        <v>7166</v>
      </c>
      <c r="Z822" s="260">
        <f t="shared" si="1843"/>
        <v>0</v>
      </c>
      <c r="AA822" s="28">
        <f t="shared" ref="AA822:AD822" si="1878">AA823</f>
        <v>0</v>
      </c>
      <c r="AB822" s="28">
        <f t="shared" si="1878"/>
        <v>0</v>
      </c>
      <c r="AC822" s="28">
        <f t="shared" si="1878"/>
        <v>0</v>
      </c>
      <c r="AD822" s="28">
        <f t="shared" si="1878"/>
        <v>0</v>
      </c>
      <c r="AE822" s="28">
        <f t="shared" si="1851"/>
        <v>4666</v>
      </c>
      <c r="AF822" s="28">
        <f t="shared" si="1851"/>
        <v>0</v>
      </c>
      <c r="AG822" s="28">
        <f t="shared" si="1851"/>
        <v>7166</v>
      </c>
      <c r="AH822" s="28">
        <f t="shared" si="1844"/>
        <v>0</v>
      </c>
      <c r="AI822" s="28">
        <f t="shared" ref="AI822:AL822" si="1879">AI823</f>
        <v>0</v>
      </c>
      <c r="AJ822" s="28">
        <f t="shared" si="1879"/>
        <v>0</v>
      </c>
      <c r="AK822" s="28">
        <f t="shared" si="1879"/>
        <v>0</v>
      </c>
      <c r="AL822" s="28">
        <f t="shared" si="1879"/>
        <v>0</v>
      </c>
      <c r="AM822" s="260">
        <f t="shared" si="1853"/>
        <v>4666</v>
      </c>
      <c r="AN822" s="260">
        <f t="shared" si="1853"/>
        <v>0</v>
      </c>
      <c r="AO822" s="260">
        <f t="shared" si="1853"/>
        <v>7166</v>
      </c>
      <c r="AP822" s="260">
        <f t="shared" si="1845"/>
        <v>0</v>
      </c>
      <c r="AQ822" s="28">
        <f t="shared" ref="AQ822:AT822" si="1880">AQ823</f>
        <v>0</v>
      </c>
      <c r="AR822" s="28">
        <f t="shared" si="1880"/>
        <v>0</v>
      </c>
      <c r="AS822" s="28">
        <f t="shared" si="1880"/>
        <v>0</v>
      </c>
      <c r="AT822" s="28">
        <f t="shared" si="1880"/>
        <v>0</v>
      </c>
      <c r="AU822" s="28">
        <f t="shared" si="1855"/>
        <v>4666</v>
      </c>
      <c r="AV822" s="28">
        <f t="shared" si="1855"/>
        <v>0</v>
      </c>
      <c r="AW822" s="28">
        <f t="shared" si="1855"/>
        <v>7166</v>
      </c>
      <c r="AX822" s="28">
        <f t="shared" si="1846"/>
        <v>0</v>
      </c>
    </row>
    <row r="823" spans="1:50" ht="33">
      <c r="A823" s="91" t="s">
        <v>161</v>
      </c>
      <c r="B823" s="25" t="s">
        <v>876</v>
      </c>
      <c r="C823" s="25" t="s">
        <v>60</v>
      </c>
      <c r="D823" s="25" t="s">
        <v>48</v>
      </c>
      <c r="E823" s="26" t="s">
        <v>310</v>
      </c>
      <c r="F823" s="25" t="s">
        <v>160</v>
      </c>
      <c r="G823" s="260">
        <v>4666</v>
      </c>
      <c r="H823" s="260"/>
      <c r="I823" s="260">
        <v>7166</v>
      </c>
      <c r="J823" s="260"/>
      <c r="K823" s="28"/>
      <c r="L823" s="28"/>
      <c r="M823" s="28"/>
      <c r="N823" s="28"/>
      <c r="O823" s="260">
        <f t="shared" si="1717"/>
        <v>4666</v>
      </c>
      <c r="P823" s="260">
        <f t="shared" si="1717"/>
        <v>0</v>
      </c>
      <c r="Q823" s="260">
        <f t="shared" si="1717"/>
        <v>7166</v>
      </c>
      <c r="R823" s="260">
        <f t="shared" si="1717"/>
        <v>0</v>
      </c>
      <c r="S823" s="28"/>
      <c r="T823" s="28"/>
      <c r="U823" s="28"/>
      <c r="V823" s="28"/>
      <c r="W823" s="260">
        <f t="shared" si="1849"/>
        <v>4666</v>
      </c>
      <c r="X823" s="260">
        <f t="shared" si="1849"/>
        <v>0</v>
      </c>
      <c r="Y823" s="260">
        <f t="shared" si="1849"/>
        <v>7166</v>
      </c>
      <c r="Z823" s="260">
        <f t="shared" si="1843"/>
        <v>0</v>
      </c>
      <c r="AA823" s="28"/>
      <c r="AB823" s="28"/>
      <c r="AC823" s="28"/>
      <c r="AD823" s="28"/>
      <c r="AE823" s="28">
        <f t="shared" si="1851"/>
        <v>4666</v>
      </c>
      <c r="AF823" s="28">
        <f t="shared" si="1851"/>
        <v>0</v>
      </c>
      <c r="AG823" s="28">
        <f t="shared" si="1851"/>
        <v>7166</v>
      </c>
      <c r="AH823" s="28">
        <f t="shared" si="1844"/>
        <v>0</v>
      </c>
      <c r="AI823" s="28"/>
      <c r="AJ823" s="28"/>
      <c r="AK823" s="28"/>
      <c r="AL823" s="28"/>
      <c r="AM823" s="260">
        <f t="shared" si="1853"/>
        <v>4666</v>
      </c>
      <c r="AN823" s="260">
        <f t="shared" si="1853"/>
        <v>0</v>
      </c>
      <c r="AO823" s="260">
        <f t="shared" si="1853"/>
        <v>7166</v>
      </c>
      <c r="AP823" s="260">
        <f t="shared" si="1845"/>
        <v>0</v>
      </c>
      <c r="AQ823" s="28"/>
      <c r="AR823" s="28"/>
      <c r="AS823" s="28"/>
      <c r="AT823" s="28"/>
      <c r="AU823" s="28">
        <f t="shared" si="1855"/>
        <v>4666</v>
      </c>
      <c r="AV823" s="28">
        <f t="shared" si="1855"/>
        <v>0</v>
      </c>
      <c r="AW823" s="28">
        <f t="shared" si="1855"/>
        <v>7166</v>
      </c>
      <c r="AX823" s="28">
        <f t="shared" si="1846"/>
        <v>0</v>
      </c>
    </row>
    <row r="824" spans="1:50" s="265" customFormat="1">
      <c r="A824" s="220" t="s">
        <v>97</v>
      </c>
      <c r="B824" s="282">
        <v>920</v>
      </c>
      <c r="C824" s="206" t="s">
        <v>60</v>
      </c>
      <c r="D824" s="206" t="s">
        <v>48</v>
      </c>
      <c r="E824" s="206" t="s">
        <v>310</v>
      </c>
      <c r="F824" s="206" t="s">
        <v>98</v>
      </c>
      <c r="G824" s="260">
        <f t="shared" ref="G824:N824" si="1881">G825</f>
        <v>0</v>
      </c>
      <c r="H824" s="260">
        <f t="shared" si="1881"/>
        <v>0</v>
      </c>
      <c r="I824" s="260">
        <f t="shared" si="1881"/>
        <v>0</v>
      </c>
      <c r="J824" s="260">
        <f t="shared" si="1881"/>
        <v>0</v>
      </c>
      <c r="K824" s="221">
        <f t="shared" si="1881"/>
        <v>0</v>
      </c>
      <c r="L824" s="221">
        <f t="shared" si="1881"/>
        <v>0</v>
      </c>
      <c r="M824" s="221">
        <f t="shared" si="1881"/>
        <v>0</v>
      </c>
      <c r="N824" s="221">
        <f t="shared" si="1881"/>
        <v>0</v>
      </c>
      <c r="O824" s="260">
        <f t="shared" si="1717"/>
        <v>0</v>
      </c>
      <c r="P824" s="260">
        <f t="shared" si="1717"/>
        <v>0</v>
      </c>
      <c r="Q824" s="260">
        <f t="shared" si="1717"/>
        <v>0</v>
      </c>
      <c r="R824" s="260">
        <f t="shared" si="1717"/>
        <v>0</v>
      </c>
      <c r="S824" s="221">
        <f t="shared" ref="S824:V824" si="1882">S825</f>
        <v>0</v>
      </c>
      <c r="T824" s="221">
        <f t="shared" si="1882"/>
        <v>0</v>
      </c>
      <c r="U824" s="221">
        <f t="shared" si="1882"/>
        <v>0</v>
      </c>
      <c r="V824" s="221">
        <f t="shared" si="1882"/>
        <v>0</v>
      </c>
      <c r="W824" s="260">
        <f t="shared" si="1849"/>
        <v>0</v>
      </c>
      <c r="X824" s="260">
        <f t="shared" si="1849"/>
        <v>0</v>
      </c>
      <c r="Y824" s="260">
        <f t="shared" si="1849"/>
        <v>0</v>
      </c>
      <c r="Z824" s="260">
        <f t="shared" si="1843"/>
        <v>0</v>
      </c>
      <c r="AA824" s="221">
        <f t="shared" ref="AA824:AD824" si="1883">AA825</f>
        <v>0</v>
      </c>
      <c r="AB824" s="221">
        <f t="shared" si="1883"/>
        <v>0</v>
      </c>
      <c r="AC824" s="221">
        <f t="shared" si="1883"/>
        <v>0</v>
      </c>
      <c r="AD824" s="221">
        <f t="shared" si="1883"/>
        <v>0</v>
      </c>
      <c r="AE824" s="221">
        <f t="shared" si="1851"/>
        <v>0</v>
      </c>
      <c r="AF824" s="221">
        <f t="shared" si="1851"/>
        <v>0</v>
      </c>
      <c r="AG824" s="221">
        <f t="shared" si="1851"/>
        <v>0</v>
      </c>
      <c r="AH824" s="221">
        <f t="shared" si="1844"/>
        <v>0</v>
      </c>
      <c r="AI824" s="221">
        <f t="shared" ref="AI824:AL824" si="1884">AI825</f>
        <v>0</v>
      </c>
      <c r="AJ824" s="221">
        <f t="shared" si="1884"/>
        <v>0</v>
      </c>
      <c r="AK824" s="221">
        <f t="shared" si="1884"/>
        <v>0</v>
      </c>
      <c r="AL824" s="221">
        <f t="shared" si="1884"/>
        <v>0</v>
      </c>
      <c r="AM824" s="260">
        <f t="shared" si="1853"/>
        <v>0</v>
      </c>
      <c r="AN824" s="260">
        <f t="shared" si="1853"/>
        <v>0</v>
      </c>
      <c r="AO824" s="260">
        <f t="shared" si="1853"/>
        <v>0</v>
      </c>
      <c r="AP824" s="260">
        <f t="shared" si="1845"/>
        <v>0</v>
      </c>
      <c r="AQ824" s="221">
        <f t="shared" ref="AQ824:AT824" si="1885">AQ825</f>
        <v>0</v>
      </c>
      <c r="AR824" s="221">
        <f t="shared" si="1885"/>
        <v>0</v>
      </c>
      <c r="AS824" s="221">
        <f t="shared" si="1885"/>
        <v>0</v>
      </c>
      <c r="AT824" s="221">
        <f t="shared" si="1885"/>
        <v>0</v>
      </c>
      <c r="AU824" s="221">
        <f t="shared" si="1855"/>
        <v>0</v>
      </c>
      <c r="AV824" s="221">
        <f t="shared" si="1855"/>
        <v>0</v>
      </c>
      <c r="AW824" s="221">
        <f t="shared" si="1855"/>
        <v>0</v>
      </c>
      <c r="AX824" s="221">
        <f t="shared" si="1846"/>
        <v>0</v>
      </c>
    </row>
    <row r="825" spans="1:50" s="265" customFormat="1" ht="49.5">
      <c r="A825" s="220" t="s">
        <v>344</v>
      </c>
      <c r="B825" s="282">
        <v>920</v>
      </c>
      <c r="C825" s="206" t="s">
        <v>60</v>
      </c>
      <c r="D825" s="206" t="s">
        <v>48</v>
      </c>
      <c r="E825" s="206" t="s">
        <v>310</v>
      </c>
      <c r="F825" s="206" t="s">
        <v>183</v>
      </c>
      <c r="G825" s="260"/>
      <c r="H825" s="260"/>
      <c r="I825" s="260"/>
      <c r="J825" s="260"/>
      <c r="K825" s="221"/>
      <c r="L825" s="221"/>
      <c r="M825" s="221"/>
      <c r="N825" s="221"/>
      <c r="O825" s="260">
        <f t="shared" si="1717"/>
        <v>0</v>
      </c>
      <c r="P825" s="260">
        <f t="shared" si="1717"/>
        <v>0</v>
      </c>
      <c r="Q825" s="260">
        <f t="shared" si="1717"/>
        <v>0</v>
      </c>
      <c r="R825" s="260">
        <f t="shared" si="1717"/>
        <v>0</v>
      </c>
      <c r="S825" s="221"/>
      <c r="T825" s="221"/>
      <c r="U825" s="221"/>
      <c r="V825" s="221"/>
      <c r="W825" s="260">
        <f t="shared" si="1849"/>
        <v>0</v>
      </c>
      <c r="X825" s="260">
        <f t="shared" si="1849"/>
        <v>0</v>
      </c>
      <c r="Y825" s="260">
        <f t="shared" si="1849"/>
        <v>0</v>
      </c>
      <c r="Z825" s="260">
        <f t="shared" si="1843"/>
        <v>0</v>
      </c>
      <c r="AA825" s="221"/>
      <c r="AB825" s="221"/>
      <c r="AC825" s="221"/>
      <c r="AD825" s="221"/>
      <c r="AE825" s="221">
        <f t="shared" si="1851"/>
        <v>0</v>
      </c>
      <c r="AF825" s="221">
        <f t="shared" si="1851"/>
        <v>0</v>
      </c>
      <c r="AG825" s="221">
        <f t="shared" si="1851"/>
        <v>0</v>
      </c>
      <c r="AH825" s="221">
        <f t="shared" si="1844"/>
        <v>0</v>
      </c>
      <c r="AI825" s="221"/>
      <c r="AJ825" s="221"/>
      <c r="AK825" s="221"/>
      <c r="AL825" s="221"/>
      <c r="AM825" s="260">
        <f t="shared" si="1853"/>
        <v>0</v>
      </c>
      <c r="AN825" s="260">
        <f t="shared" si="1853"/>
        <v>0</v>
      </c>
      <c r="AO825" s="260">
        <f t="shared" si="1853"/>
        <v>0</v>
      </c>
      <c r="AP825" s="260">
        <f t="shared" si="1845"/>
        <v>0</v>
      </c>
      <c r="AQ825" s="221"/>
      <c r="AR825" s="221"/>
      <c r="AS825" s="221"/>
      <c r="AT825" s="221"/>
      <c r="AU825" s="221">
        <f t="shared" si="1855"/>
        <v>0</v>
      </c>
      <c r="AV825" s="221">
        <f t="shared" si="1855"/>
        <v>0</v>
      </c>
      <c r="AW825" s="221">
        <f t="shared" si="1855"/>
        <v>0</v>
      </c>
      <c r="AX825" s="221">
        <f t="shared" si="1846"/>
        <v>0</v>
      </c>
    </row>
    <row r="826" spans="1:50">
      <c r="A826" s="91"/>
      <c r="B826" s="49"/>
      <c r="C826" s="25"/>
      <c r="D826" s="25"/>
      <c r="E826" s="25"/>
      <c r="F826" s="25"/>
      <c r="G826" s="260"/>
      <c r="H826" s="260"/>
      <c r="I826" s="260"/>
      <c r="J826" s="260"/>
      <c r="K826" s="28"/>
      <c r="L826" s="28"/>
      <c r="M826" s="28"/>
      <c r="N826" s="28"/>
      <c r="O826" s="260">
        <f t="shared" si="1717"/>
        <v>0</v>
      </c>
      <c r="P826" s="260">
        <f t="shared" si="1717"/>
        <v>0</v>
      </c>
      <c r="Q826" s="260">
        <f t="shared" si="1717"/>
        <v>0</v>
      </c>
      <c r="R826" s="260">
        <f t="shared" si="1717"/>
        <v>0</v>
      </c>
      <c r="S826" s="28"/>
      <c r="T826" s="28"/>
      <c r="U826" s="28"/>
      <c r="V826" s="28"/>
      <c r="W826" s="260">
        <f t="shared" si="1849"/>
        <v>0</v>
      </c>
      <c r="X826" s="260">
        <f t="shared" si="1849"/>
        <v>0</v>
      </c>
      <c r="Y826" s="260">
        <f t="shared" si="1849"/>
        <v>0</v>
      </c>
      <c r="Z826" s="260">
        <f t="shared" si="1843"/>
        <v>0</v>
      </c>
      <c r="AA826" s="28"/>
      <c r="AB826" s="28"/>
      <c r="AC826" s="28"/>
      <c r="AD826" s="28"/>
      <c r="AE826" s="28">
        <f t="shared" si="1851"/>
        <v>0</v>
      </c>
      <c r="AF826" s="28">
        <f t="shared" si="1851"/>
        <v>0</v>
      </c>
      <c r="AG826" s="28">
        <f t="shared" si="1851"/>
        <v>0</v>
      </c>
      <c r="AH826" s="28">
        <f t="shared" si="1844"/>
        <v>0</v>
      </c>
      <c r="AI826" s="28"/>
      <c r="AJ826" s="28"/>
      <c r="AK826" s="28"/>
      <c r="AL826" s="28"/>
      <c r="AM826" s="260">
        <f t="shared" si="1853"/>
        <v>0</v>
      </c>
      <c r="AN826" s="260">
        <f t="shared" si="1853"/>
        <v>0</v>
      </c>
      <c r="AO826" s="260">
        <f t="shared" si="1853"/>
        <v>0</v>
      </c>
      <c r="AP826" s="260">
        <f t="shared" si="1845"/>
        <v>0</v>
      </c>
      <c r="AQ826" s="28"/>
      <c r="AR826" s="28"/>
      <c r="AS826" s="28"/>
      <c r="AT826" s="28"/>
      <c r="AU826" s="28">
        <f t="shared" si="1855"/>
        <v>0</v>
      </c>
      <c r="AV826" s="28">
        <f t="shared" si="1855"/>
        <v>0</v>
      </c>
      <c r="AW826" s="28">
        <f t="shared" si="1855"/>
        <v>0</v>
      </c>
      <c r="AX826" s="28">
        <f t="shared" si="1846"/>
        <v>0</v>
      </c>
    </row>
    <row r="827" spans="1:50" ht="18.75">
      <c r="A827" s="116" t="s">
        <v>29</v>
      </c>
      <c r="B827" s="22" t="s">
        <v>876</v>
      </c>
      <c r="C827" s="22" t="s">
        <v>60</v>
      </c>
      <c r="D827" s="22" t="s">
        <v>49</v>
      </c>
      <c r="E827" s="64" t="s">
        <v>878</v>
      </c>
      <c r="F827" s="22" t="s">
        <v>878</v>
      </c>
      <c r="G827" s="319">
        <f t="shared" ref="G827:N827" si="1886">G833+G838+G843+G828</f>
        <v>25513</v>
      </c>
      <c r="H827" s="319">
        <f t="shared" si="1886"/>
        <v>0</v>
      </c>
      <c r="I827" s="319">
        <f>I833+I838+I843+I828</f>
        <v>25513</v>
      </c>
      <c r="J827" s="319">
        <f t="shared" si="1886"/>
        <v>0</v>
      </c>
      <c r="K827" s="320">
        <f t="shared" si="1886"/>
        <v>0</v>
      </c>
      <c r="L827" s="320">
        <f t="shared" si="1886"/>
        <v>0</v>
      </c>
      <c r="M827" s="320">
        <f t="shared" si="1886"/>
        <v>0</v>
      </c>
      <c r="N827" s="320">
        <f t="shared" si="1886"/>
        <v>0</v>
      </c>
      <c r="O827" s="319">
        <f t="shared" si="1717"/>
        <v>25513</v>
      </c>
      <c r="P827" s="319">
        <f t="shared" si="1717"/>
        <v>0</v>
      </c>
      <c r="Q827" s="319">
        <f t="shared" si="1717"/>
        <v>25513</v>
      </c>
      <c r="R827" s="319">
        <f t="shared" ref="R827:R890" si="1887">J827+N827</f>
        <v>0</v>
      </c>
      <c r="S827" s="320">
        <f t="shared" ref="S827:V827" si="1888">S833+S838+S843+S828</f>
        <v>0</v>
      </c>
      <c r="T827" s="320">
        <f t="shared" si="1888"/>
        <v>0</v>
      </c>
      <c r="U827" s="320">
        <f t="shared" si="1888"/>
        <v>0</v>
      </c>
      <c r="V827" s="320">
        <f t="shared" si="1888"/>
        <v>0</v>
      </c>
      <c r="W827" s="319">
        <f t="shared" si="1849"/>
        <v>25513</v>
      </c>
      <c r="X827" s="319">
        <f t="shared" si="1849"/>
        <v>0</v>
      </c>
      <c r="Y827" s="319">
        <f t="shared" si="1849"/>
        <v>25513</v>
      </c>
      <c r="Z827" s="319">
        <f t="shared" si="1843"/>
        <v>0</v>
      </c>
      <c r="AA827" s="320">
        <f t="shared" ref="AA827:AD827" si="1889">AA833+AA838+AA843+AA828</f>
        <v>0</v>
      </c>
      <c r="AB827" s="320">
        <f t="shared" si="1889"/>
        <v>0</v>
      </c>
      <c r="AC827" s="320">
        <f t="shared" si="1889"/>
        <v>0</v>
      </c>
      <c r="AD827" s="320">
        <f t="shared" si="1889"/>
        <v>0</v>
      </c>
      <c r="AE827" s="320">
        <f t="shared" si="1851"/>
        <v>25513</v>
      </c>
      <c r="AF827" s="320">
        <f t="shared" si="1851"/>
        <v>0</v>
      </c>
      <c r="AG827" s="320">
        <f t="shared" si="1851"/>
        <v>25513</v>
      </c>
      <c r="AH827" s="320">
        <f t="shared" si="1844"/>
        <v>0</v>
      </c>
      <c r="AI827" s="320">
        <f t="shared" ref="AI827:AL827" si="1890">AI833+AI838+AI843+AI828</f>
        <v>0</v>
      </c>
      <c r="AJ827" s="320">
        <f t="shared" si="1890"/>
        <v>0</v>
      </c>
      <c r="AK827" s="320">
        <f t="shared" si="1890"/>
        <v>0</v>
      </c>
      <c r="AL827" s="320">
        <f t="shared" si="1890"/>
        <v>0</v>
      </c>
      <c r="AM827" s="319">
        <f t="shared" si="1853"/>
        <v>25513</v>
      </c>
      <c r="AN827" s="319">
        <f t="shared" si="1853"/>
        <v>0</v>
      </c>
      <c r="AO827" s="319">
        <f t="shared" si="1853"/>
        <v>25513</v>
      </c>
      <c r="AP827" s="319">
        <f t="shared" si="1845"/>
        <v>0</v>
      </c>
      <c r="AQ827" s="320">
        <f t="shared" ref="AQ827:AT827" si="1891">AQ833+AQ838+AQ843+AQ828</f>
        <v>0</v>
      </c>
      <c r="AR827" s="320">
        <f t="shared" si="1891"/>
        <v>0</v>
      </c>
      <c r="AS827" s="320">
        <f t="shared" si="1891"/>
        <v>0</v>
      </c>
      <c r="AT827" s="320">
        <f t="shared" si="1891"/>
        <v>0</v>
      </c>
      <c r="AU827" s="320">
        <f t="shared" si="1855"/>
        <v>25513</v>
      </c>
      <c r="AV827" s="320">
        <f t="shared" si="1855"/>
        <v>0</v>
      </c>
      <c r="AW827" s="320">
        <f t="shared" si="1855"/>
        <v>25513</v>
      </c>
      <c r="AX827" s="320">
        <f t="shared" si="1846"/>
        <v>0</v>
      </c>
    </row>
    <row r="828" spans="1:50" ht="49.5">
      <c r="A828" s="91" t="s">
        <v>583</v>
      </c>
      <c r="B828" s="25" t="s">
        <v>876</v>
      </c>
      <c r="C828" s="25" t="s">
        <v>60</v>
      </c>
      <c r="D828" s="25" t="s">
        <v>49</v>
      </c>
      <c r="E828" s="25" t="s">
        <v>315</v>
      </c>
      <c r="F828" s="25"/>
      <c r="G828" s="260">
        <f t="shared" ref="G828:N831" si="1892">G829</f>
        <v>3774</v>
      </c>
      <c r="H828" s="260">
        <f t="shared" si="1892"/>
        <v>0</v>
      </c>
      <c r="I828" s="260">
        <f t="shared" si="1892"/>
        <v>3774</v>
      </c>
      <c r="J828" s="260">
        <f t="shared" si="1892"/>
        <v>0</v>
      </c>
      <c r="K828" s="28">
        <f t="shared" si="1892"/>
        <v>0</v>
      </c>
      <c r="L828" s="28">
        <f t="shared" si="1892"/>
        <v>0</v>
      </c>
      <c r="M828" s="28">
        <f t="shared" si="1892"/>
        <v>0</v>
      </c>
      <c r="N828" s="28">
        <f t="shared" si="1892"/>
        <v>0</v>
      </c>
      <c r="O828" s="260">
        <f t="shared" ref="O828:R891" si="1893">G828+K828</f>
        <v>3774</v>
      </c>
      <c r="P828" s="260">
        <f t="shared" si="1893"/>
        <v>0</v>
      </c>
      <c r="Q828" s="260">
        <f t="shared" si="1893"/>
        <v>3774</v>
      </c>
      <c r="R828" s="260">
        <f t="shared" si="1887"/>
        <v>0</v>
      </c>
      <c r="S828" s="28">
        <f t="shared" ref="S828:V831" si="1894">S829</f>
        <v>0</v>
      </c>
      <c r="T828" s="28">
        <f t="shared" si="1894"/>
        <v>0</v>
      </c>
      <c r="U828" s="28">
        <f t="shared" si="1894"/>
        <v>0</v>
      </c>
      <c r="V828" s="28">
        <f t="shared" si="1894"/>
        <v>0</v>
      </c>
      <c r="W828" s="260">
        <f t="shared" si="1849"/>
        <v>3774</v>
      </c>
      <c r="X828" s="260">
        <f t="shared" si="1849"/>
        <v>0</v>
      </c>
      <c r="Y828" s="260">
        <f t="shared" si="1849"/>
        <v>3774</v>
      </c>
      <c r="Z828" s="260">
        <f t="shared" si="1843"/>
        <v>0</v>
      </c>
      <c r="AA828" s="28">
        <f t="shared" ref="AA828:AD831" si="1895">AA829</f>
        <v>0</v>
      </c>
      <c r="AB828" s="28">
        <f t="shared" si="1895"/>
        <v>0</v>
      </c>
      <c r="AC828" s="28">
        <f t="shared" si="1895"/>
        <v>0</v>
      </c>
      <c r="AD828" s="28">
        <f t="shared" si="1895"/>
        <v>0</v>
      </c>
      <c r="AE828" s="28">
        <f t="shared" si="1851"/>
        <v>3774</v>
      </c>
      <c r="AF828" s="28">
        <f t="shared" si="1851"/>
        <v>0</v>
      </c>
      <c r="AG828" s="28">
        <f t="shared" si="1851"/>
        <v>3774</v>
      </c>
      <c r="AH828" s="28">
        <f t="shared" si="1844"/>
        <v>0</v>
      </c>
      <c r="AI828" s="28">
        <f t="shared" ref="AI828:AL831" si="1896">AI829</f>
        <v>0</v>
      </c>
      <c r="AJ828" s="28">
        <f t="shared" si="1896"/>
        <v>0</v>
      </c>
      <c r="AK828" s="28">
        <f t="shared" si="1896"/>
        <v>0</v>
      </c>
      <c r="AL828" s="28">
        <f t="shared" si="1896"/>
        <v>0</v>
      </c>
      <c r="AM828" s="260">
        <f t="shared" si="1853"/>
        <v>3774</v>
      </c>
      <c r="AN828" s="260">
        <f t="shared" si="1853"/>
        <v>0</v>
      </c>
      <c r="AO828" s="260">
        <f t="shared" si="1853"/>
        <v>3774</v>
      </c>
      <c r="AP828" s="260">
        <f t="shared" si="1845"/>
        <v>0</v>
      </c>
      <c r="AQ828" s="28">
        <f t="shared" ref="AQ828:AT831" si="1897">AQ829</f>
        <v>0</v>
      </c>
      <c r="AR828" s="28">
        <f t="shared" si="1897"/>
        <v>0</v>
      </c>
      <c r="AS828" s="28">
        <f t="shared" si="1897"/>
        <v>0</v>
      </c>
      <c r="AT828" s="28">
        <f t="shared" si="1897"/>
        <v>0</v>
      </c>
      <c r="AU828" s="28">
        <f t="shared" si="1855"/>
        <v>3774</v>
      </c>
      <c r="AV828" s="28">
        <f t="shared" si="1855"/>
        <v>0</v>
      </c>
      <c r="AW828" s="28">
        <f t="shared" si="1855"/>
        <v>3774</v>
      </c>
      <c r="AX828" s="28">
        <f t="shared" si="1846"/>
        <v>0</v>
      </c>
    </row>
    <row r="829" spans="1:50">
      <c r="A829" s="91" t="s">
        <v>76</v>
      </c>
      <c r="B829" s="25" t="s">
        <v>876</v>
      </c>
      <c r="C829" s="25" t="s">
        <v>60</v>
      </c>
      <c r="D829" s="25" t="s">
        <v>49</v>
      </c>
      <c r="E829" s="25" t="s">
        <v>316</v>
      </c>
      <c r="F829" s="25"/>
      <c r="G829" s="260">
        <f t="shared" si="1892"/>
        <v>3774</v>
      </c>
      <c r="H829" s="260">
        <f t="shared" si="1892"/>
        <v>0</v>
      </c>
      <c r="I829" s="260">
        <f t="shared" si="1892"/>
        <v>3774</v>
      </c>
      <c r="J829" s="260">
        <f t="shared" si="1892"/>
        <v>0</v>
      </c>
      <c r="K829" s="28">
        <f t="shared" si="1892"/>
        <v>0</v>
      </c>
      <c r="L829" s="28">
        <f t="shared" si="1892"/>
        <v>0</v>
      </c>
      <c r="M829" s="28">
        <f t="shared" si="1892"/>
        <v>0</v>
      </c>
      <c r="N829" s="28">
        <f t="shared" si="1892"/>
        <v>0</v>
      </c>
      <c r="O829" s="260">
        <f t="shared" si="1893"/>
        <v>3774</v>
      </c>
      <c r="P829" s="260">
        <f t="shared" si="1893"/>
        <v>0</v>
      </c>
      <c r="Q829" s="260">
        <f t="shared" si="1893"/>
        <v>3774</v>
      </c>
      <c r="R829" s="260">
        <f t="shared" si="1887"/>
        <v>0</v>
      </c>
      <c r="S829" s="28">
        <f t="shared" si="1894"/>
        <v>0</v>
      </c>
      <c r="T829" s="28">
        <f t="shared" si="1894"/>
        <v>0</v>
      </c>
      <c r="U829" s="28">
        <f t="shared" si="1894"/>
        <v>0</v>
      </c>
      <c r="V829" s="28">
        <f t="shared" si="1894"/>
        <v>0</v>
      </c>
      <c r="W829" s="260">
        <f t="shared" si="1849"/>
        <v>3774</v>
      </c>
      <c r="X829" s="260">
        <f t="shared" si="1849"/>
        <v>0</v>
      </c>
      <c r="Y829" s="260">
        <f t="shared" si="1849"/>
        <v>3774</v>
      </c>
      <c r="Z829" s="260">
        <f t="shared" si="1843"/>
        <v>0</v>
      </c>
      <c r="AA829" s="28">
        <f t="shared" si="1895"/>
        <v>0</v>
      </c>
      <c r="AB829" s="28">
        <f t="shared" si="1895"/>
        <v>0</v>
      </c>
      <c r="AC829" s="28">
        <f t="shared" si="1895"/>
        <v>0</v>
      </c>
      <c r="AD829" s="28">
        <f t="shared" si="1895"/>
        <v>0</v>
      </c>
      <c r="AE829" s="28">
        <f t="shared" si="1851"/>
        <v>3774</v>
      </c>
      <c r="AF829" s="28">
        <f t="shared" si="1851"/>
        <v>0</v>
      </c>
      <c r="AG829" s="28">
        <f t="shared" si="1851"/>
        <v>3774</v>
      </c>
      <c r="AH829" s="28">
        <f t="shared" si="1844"/>
        <v>0</v>
      </c>
      <c r="AI829" s="28">
        <f t="shared" si="1896"/>
        <v>0</v>
      </c>
      <c r="AJ829" s="28">
        <f t="shared" si="1896"/>
        <v>0</v>
      </c>
      <c r="AK829" s="28">
        <f t="shared" si="1896"/>
        <v>0</v>
      </c>
      <c r="AL829" s="28">
        <f t="shared" si="1896"/>
        <v>0</v>
      </c>
      <c r="AM829" s="260">
        <f t="shared" si="1853"/>
        <v>3774</v>
      </c>
      <c r="AN829" s="260">
        <f t="shared" si="1853"/>
        <v>0</v>
      </c>
      <c r="AO829" s="260">
        <f t="shared" si="1853"/>
        <v>3774</v>
      </c>
      <c r="AP829" s="260">
        <f t="shared" si="1845"/>
        <v>0</v>
      </c>
      <c r="AQ829" s="28">
        <f t="shared" si="1897"/>
        <v>0</v>
      </c>
      <c r="AR829" s="28">
        <f t="shared" si="1897"/>
        <v>0</v>
      </c>
      <c r="AS829" s="28">
        <f t="shared" si="1897"/>
        <v>0</v>
      </c>
      <c r="AT829" s="28">
        <f t="shared" si="1897"/>
        <v>0</v>
      </c>
      <c r="AU829" s="28">
        <f t="shared" si="1855"/>
        <v>3774</v>
      </c>
      <c r="AV829" s="28">
        <f t="shared" si="1855"/>
        <v>0</v>
      </c>
      <c r="AW829" s="28">
        <f t="shared" si="1855"/>
        <v>3774</v>
      </c>
      <c r="AX829" s="28">
        <f t="shared" si="1846"/>
        <v>0</v>
      </c>
    </row>
    <row r="830" spans="1:50">
      <c r="A830" s="91" t="s">
        <v>121</v>
      </c>
      <c r="B830" s="25" t="s">
        <v>876</v>
      </c>
      <c r="C830" s="25" t="s">
        <v>60</v>
      </c>
      <c r="D830" s="25" t="s">
        <v>49</v>
      </c>
      <c r="E830" s="25" t="s">
        <v>319</v>
      </c>
      <c r="F830" s="25"/>
      <c r="G830" s="260">
        <f t="shared" si="1892"/>
        <v>3774</v>
      </c>
      <c r="H830" s="260">
        <f t="shared" si="1892"/>
        <v>0</v>
      </c>
      <c r="I830" s="260">
        <f t="shared" si="1892"/>
        <v>3774</v>
      </c>
      <c r="J830" s="260">
        <f t="shared" si="1892"/>
        <v>0</v>
      </c>
      <c r="K830" s="28">
        <f t="shared" si="1892"/>
        <v>0</v>
      </c>
      <c r="L830" s="28">
        <f t="shared" si="1892"/>
        <v>0</v>
      </c>
      <c r="M830" s="28">
        <f t="shared" si="1892"/>
        <v>0</v>
      </c>
      <c r="N830" s="28">
        <f t="shared" si="1892"/>
        <v>0</v>
      </c>
      <c r="O830" s="260">
        <f t="shared" si="1893"/>
        <v>3774</v>
      </c>
      <c r="P830" s="260">
        <f t="shared" si="1893"/>
        <v>0</v>
      </c>
      <c r="Q830" s="260">
        <f t="shared" si="1893"/>
        <v>3774</v>
      </c>
      <c r="R830" s="260">
        <f t="shared" si="1887"/>
        <v>0</v>
      </c>
      <c r="S830" s="28">
        <f t="shared" si="1894"/>
        <v>0</v>
      </c>
      <c r="T830" s="28">
        <f t="shared" si="1894"/>
        <v>0</v>
      </c>
      <c r="U830" s="28">
        <f t="shared" si="1894"/>
        <v>0</v>
      </c>
      <c r="V830" s="28">
        <f t="shared" si="1894"/>
        <v>0</v>
      </c>
      <c r="W830" s="260">
        <f t="shared" si="1849"/>
        <v>3774</v>
      </c>
      <c r="X830" s="260">
        <f t="shared" si="1849"/>
        <v>0</v>
      </c>
      <c r="Y830" s="260">
        <f t="shared" si="1849"/>
        <v>3774</v>
      </c>
      <c r="Z830" s="260">
        <f t="shared" si="1843"/>
        <v>0</v>
      </c>
      <c r="AA830" s="28">
        <f t="shared" si="1895"/>
        <v>0</v>
      </c>
      <c r="AB830" s="28">
        <f t="shared" si="1895"/>
        <v>0</v>
      </c>
      <c r="AC830" s="28">
        <f t="shared" si="1895"/>
        <v>0</v>
      </c>
      <c r="AD830" s="28">
        <f t="shared" si="1895"/>
        <v>0</v>
      </c>
      <c r="AE830" s="28">
        <f t="shared" si="1851"/>
        <v>3774</v>
      </c>
      <c r="AF830" s="28">
        <f t="shared" si="1851"/>
        <v>0</v>
      </c>
      <c r="AG830" s="28">
        <f t="shared" si="1851"/>
        <v>3774</v>
      </c>
      <c r="AH830" s="28">
        <f t="shared" si="1844"/>
        <v>0</v>
      </c>
      <c r="AI830" s="28">
        <f t="shared" si="1896"/>
        <v>0</v>
      </c>
      <c r="AJ830" s="28">
        <f t="shared" si="1896"/>
        <v>0</v>
      </c>
      <c r="AK830" s="28">
        <f t="shared" si="1896"/>
        <v>0</v>
      </c>
      <c r="AL830" s="28">
        <f t="shared" si="1896"/>
        <v>0</v>
      </c>
      <c r="AM830" s="260">
        <f t="shared" si="1853"/>
        <v>3774</v>
      </c>
      <c r="AN830" s="260">
        <f t="shared" si="1853"/>
        <v>0</v>
      </c>
      <c r="AO830" s="260">
        <f t="shared" si="1853"/>
        <v>3774</v>
      </c>
      <c r="AP830" s="260">
        <f t="shared" si="1845"/>
        <v>0</v>
      </c>
      <c r="AQ830" s="28">
        <f t="shared" si="1897"/>
        <v>0</v>
      </c>
      <c r="AR830" s="28">
        <f t="shared" si="1897"/>
        <v>0</v>
      </c>
      <c r="AS830" s="28">
        <f t="shared" si="1897"/>
        <v>0</v>
      </c>
      <c r="AT830" s="28">
        <f t="shared" si="1897"/>
        <v>0</v>
      </c>
      <c r="AU830" s="28">
        <f t="shared" si="1855"/>
        <v>3774</v>
      </c>
      <c r="AV830" s="28">
        <f t="shared" si="1855"/>
        <v>0</v>
      </c>
      <c r="AW830" s="28">
        <f t="shared" si="1855"/>
        <v>3774</v>
      </c>
      <c r="AX830" s="28">
        <f t="shared" si="1846"/>
        <v>0</v>
      </c>
    </row>
    <row r="831" spans="1:50">
      <c r="A831" s="91" t="s">
        <v>97</v>
      </c>
      <c r="B831" s="25" t="s">
        <v>876</v>
      </c>
      <c r="C831" s="25" t="s">
        <v>60</v>
      </c>
      <c r="D831" s="25" t="s">
        <v>49</v>
      </c>
      <c r="E831" s="25" t="s">
        <v>319</v>
      </c>
      <c r="F831" s="25" t="s">
        <v>98</v>
      </c>
      <c r="G831" s="260">
        <f t="shared" si="1892"/>
        <v>3774</v>
      </c>
      <c r="H831" s="260">
        <f t="shared" si="1892"/>
        <v>0</v>
      </c>
      <c r="I831" s="260">
        <f t="shared" si="1892"/>
        <v>3774</v>
      </c>
      <c r="J831" s="260">
        <f t="shared" si="1892"/>
        <v>0</v>
      </c>
      <c r="K831" s="28">
        <f t="shared" si="1892"/>
        <v>0</v>
      </c>
      <c r="L831" s="28">
        <f t="shared" si="1892"/>
        <v>0</v>
      </c>
      <c r="M831" s="28">
        <f t="shared" si="1892"/>
        <v>0</v>
      </c>
      <c r="N831" s="28">
        <f t="shared" si="1892"/>
        <v>0</v>
      </c>
      <c r="O831" s="260">
        <f t="shared" si="1893"/>
        <v>3774</v>
      </c>
      <c r="P831" s="260">
        <f t="shared" si="1893"/>
        <v>0</v>
      </c>
      <c r="Q831" s="260">
        <f t="shared" si="1893"/>
        <v>3774</v>
      </c>
      <c r="R831" s="260">
        <f t="shared" si="1887"/>
        <v>0</v>
      </c>
      <c r="S831" s="28">
        <f t="shared" si="1894"/>
        <v>0</v>
      </c>
      <c r="T831" s="28">
        <f t="shared" si="1894"/>
        <v>0</v>
      </c>
      <c r="U831" s="28">
        <f t="shared" si="1894"/>
        <v>0</v>
      </c>
      <c r="V831" s="28">
        <f t="shared" si="1894"/>
        <v>0</v>
      </c>
      <c r="W831" s="260">
        <f t="shared" si="1849"/>
        <v>3774</v>
      </c>
      <c r="X831" s="260">
        <f t="shared" si="1849"/>
        <v>0</v>
      </c>
      <c r="Y831" s="260">
        <f t="shared" si="1849"/>
        <v>3774</v>
      </c>
      <c r="Z831" s="260">
        <f t="shared" si="1843"/>
        <v>0</v>
      </c>
      <c r="AA831" s="28">
        <f t="shared" si="1895"/>
        <v>0</v>
      </c>
      <c r="AB831" s="28">
        <f t="shared" si="1895"/>
        <v>0</v>
      </c>
      <c r="AC831" s="28">
        <f t="shared" si="1895"/>
        <v>0</v>
      </c>
      <c r="AD831" s="28">
        <f t="shared" si="1895"/>
        <v>0</v>
      </c>
      <c r="AE831" s="28">
        <f t="shared" si="1851"/>
        <v>3774</v>
      </c>
      <c r="AF831" s="28">
        <f t="shared" si="1851"/>
        <v>0</v>
      </c>
      <c r="AG831" s="28">
        <f t="shared" si="1851"/>
        <v>3774</v>
      </c>
      <c r="AH831" s="28">
        <f t="shared" si="1844"/>
        <v>0</v>
      </c>
      <c r="AI831" s="28">
        <f t="shared" si="1896"/>
        <v>0</v>
      </c>
      <c r="AJ831" s="28">
        <f t="shared" si="1896"/>
        <v>0</v>
      </c>
      <c r="AK831" s="28">
        <f t="shared" si="1896"/>
        <v>0</v>
      </c>
      <c r="AL831" s="28">
        <f t="shared" si="1896"/>
        <v>0</v>
      </c>
      <c r="AM831" s="260">
        <f t="shared" si="1853"/>
        <v>3774</v>
      </c>
      <c r="AN831" s="260">
        <f t="shared" si="1853"/>
        <v>0</v>
      </c>
      <c r="AO831" s="260">
        <f t="shared" si="1853"/>
        <v>3774</v>
      </c>
      <c r="AP831" s="260">
        <f t="shared" si="1845"/>
        <v>0</v>
      </c>
      <c r="AQ831" s="28">
        <f t="shared" si="1897"/>
        <v>0</v>
      </c>
      <c r="AR831" s="28">
        <f t="shared" si="1897"/>
        <v>0</v>
      </c>
      <c r="AS831" s="28">
        <f t="shared" si="1897"/>
        <v>0</v>
      </c>
      <c r="AT831" s="28">
        <f t="shared" si="1897"/>
        <v>0</v>
      </c>
      <c r="AU831" s="28">
        <f t="shared" si="1855"/>
        <v>3774</v>
      </c>
      <c r="AV831" s="28">
        <f t="shared" si="1855"/>
        <v>0</v>
      </c>
      <c r="AW831" s="28">
        <f t="shared" si="1855"/>
        <v>3774</v>
      </c>
      <c r="AX831" s="28">
        <f t="shared" si="1846"/>
        <v>0</v>
      </c>
    </row>
    <row r="832" spans="1:50" ht="49.5">
      <c r="A832" s="91" t="s">
        <v>344</v>
      </c>
      <c r="B832" s="25" t="s">
        <v>876</v>
      </c>
      <c r="C832" s="25" t="s">
        <v>60</v>
      </c>
      <c r="D832" s="25" t="s">
        <v>49</v>
      </c>
      <c r="E832" s="25" t="s">
        <v>319</v>
      </c>
      <c r="F832" s="25" t="s">
        <v>183</v>
      </c>
      <c r="G832" s="260">
        <v>3774</v>
      </c>
      <c r="H832" s="260"/>
      <c r="I832" s="260">
        <v>3774</v>
      </c>
      <c r="J832" s="260"/>
      <c r="K832" s="28"/>
      <c r="L832" s="28"/>
      <c r="M832" s="28"/>
      <c r="N832" s="28"/>
      <c r="O832" s="260">
        <f t="shared" si="1893"/>
        <v>3774</v>
      </c>
      <c r="P832" s="260">
        <f t="shared" si="1893"/>
        <v>0</v>
      </c>
      <c r="Q832" s="260">
        <f t="shared" si="1893"/>
        <v>3774</v>
      </c>
      <c r="R832" s="260">
        <f t="shared" si="1887"/>
        <v>0</v>
      </c>
      <c r="S832" s="28"/>
      <c r="T832" s="28"/>
      <c r="U832" s="28"/>
      <c r="V832" s="28"/>
      <c r="W832" s="260">
        <f t="shared" si="1849"/>
        <v>3774</v>
      </c>
      <c r="X832" s="260">
        <f t="shared" si="1849"/>
        <v>0</v>
      </c>
      <c r="Y832" s="260">
        <f t="shared" si="1849"/>
        <v>3774</v>
      </c>
      <c r="Z832" s="260">
        <f t="shared" si="1843"/>
        <v>0</v>
      </c>
      <c r="AA832" s="28"/>
      <c r="AB832" s="28"/>
      <c r="AC832" s="28"/>
      <c r="AD832" s="28"/>
      <c r="AE832" s="28">
        <f t="shared" si="1851"/>
        <v>3774</v>
      </c>
      <c r="AF832" s="28">
        <f t="shared" si="1851"/>
        <v>0</v>
      </c>
      <c r="AG832" s="28">
        <f t="shared" si="1851"/>
        <v>3774</v>
      </c>
      <c r="AH832" s="28">
        <f t="shared" si="1844"/>
        <v>0</v>
      </c>
      <c r="AI832" s="28"/>
      <c r="AJ832" s="28"/>
      <c r="AK832" s="28"/>
      <c r="AL832" s="28"/>
      <c r="AM832" s="260">
        <f t="shared" si="1853"/>
        <v>3774</v>
      </c>
      <c r="AN832" s="260">
        <f t="shared" si="1853"/>
        <v>0</v>
      </c>
      <c r="AO832" s="260">
        <f t="shared" si="1853"/>
        <v>3774</v>
      </c>
      <c r="AP832" s="260">
        <f t="shared" si="1845"/>
        <v>0</v>
      </c>
      <c r="AQ832" s="28"/>
      <c r="AR832" s="28"/>
      <c r="AS832" s="28"/>
      <c r="AT832" s="28"/>
      <c r="AU832" s="28">
        <f t="shared" si="1855"/>
        <v>3774</v>
      </c>
      <c r="AV832" s="28">
        <f t="shared" si="1855"/>
        <v>0</v>
      </c>
      <c r="AW832" s="28">
        <f t="shared" si="1855"/>
        <v>3774</v>
      </c>
      <c r="AX832" s="28">
        <f t="shared" si="1846"/>
        <v>0</v>
      </c>
    </row>
    <row r="833" spans="1:50" ht="49.5">
      <c r="A833" s="91" t="s">
        <v>443</v>
      </c>
      <c r="B833" s="25" t="s">
        <v>876</v>
      </c>
      <c r="C833" s="25" t="s">
        <v>60</v>
      </c>
      <c r="D833" s="25" t="s">
        <v>49</v>
      </c>
      <c r="E833" s="26" t="s">
        <v>444</v>
      </c>
      <c r="F833" s="25"/>
      <c r="G833" s="260">
        <f t="shared" ref="G833:N841" si="1898">G834</f>
        <v>918</v>
      </c>
      <c r="H833" s="260">
        <f t="shared" si="1898"/>
        <v>0</v>
      </c>
      <c r="I833" s="260">
        <f t="shared" si="1898"/>
        <v>0</v>
      </c>
      <c r="J833" s="260">
        <f t="shared" si="1898"/>
        <v>0</v>
      </c>
      <c r="K833" s="28">
        <f t="shared" si="1898"/>
        <v>0</v>
      </c>
      <c r="L833" s="28">
        <f t="shared" si="1898"/>
        <v>0</v>
      </c>
      <c r="M833" s="28">
        <f t="shared" si="1898"/>
        <v>0</v>
      </c>
      <c r="N833" s="28">
        <f t="shared" si="1898"/>
        <v>0</v>
      </c>
      <c r="O833" s="260">
        <f t="shared" si="1893"/>
        <v>918</v>
      </c>
      <c r="P833" s="260">
        <f t="shared" si="1893"/>
        <v>0</v>
      </c>
      <c r="Q833" s="260">
        <f t="shared" si="1893"/>
        <v>0</v>
      </c>
      <c r="R833" s="260">
        <f t="shared" si="1887"/>
        <v>0</v>
      </c>
      <c r="S833" s="28">
        <f t="shared" ref="S833:V841" si="1899">S834</f>
        <v>0</v>
      </c>
      <c r="T833" s="28">
        <f t="shared" si="1899"/>
        <v>0</v>
      </c>
      <c r="U833" s="28">
        <f t="shared" si="1899"/>
        <v>0</v>
      </c>
      <c r="V833" s="28">
        <f t="shared" si="1899"/>
        <v>0</v>
      </c>
      <c r="W833" s="260">
        <f t="shared" si="1849"/>
        <v>918</v>
      </c>
      <c r="X833" s="260">
        <f t="shared" si="1849"/>
        <v>0</v>
      </c>
      <c r="Y833" s="260">
        <f t="shared" si="1849"/>
        <v>0</v>
      </c>
      <c r="Z833" s="260">
        <f t="shared" si="1843"/>
        <v>0</v>
      </c>
      <c r="AA833" s="28">
        <f t="shared" ref="AA833:AD841" si="1900">AA834</f>
        <v>0</v>
      </c>
      <c r="AB833" s="28">
        <f t="shared" si="1900"/>
        <v>0</v>
      </c>
      <c r="AC833" s="28">
        <f t="shared" si="1900"/>
        <v>0</v>
      </c>
      <c r="AD833" s="28">
        <f t="shared" si="1900"/>
        <v>0</v>
      </c>
      <c r="AE833" s="28">
        <f t="shared" si="1851"/>
        <v>918</v>
      </c>
      <c r="AF833" s="28">
        <f t="shared" si="1851"/>
        <v>0</v>
      </c>
      <c r="AG833" s="28">
        <f t="shared" si="1851"/>
        <v>0</v>
      </c>
      <c r="AH833" s="28">
        <f t="shared" si="1844"/>
        <v>0</v>
      </c>
      <c r="AI833" s="28">
        <f t="shared" ref="AI833:AL841" si="1901">AI834</f>
        <v>0</v>
      </c>
      <c r="AJ833" s="28">
        <f t="shared" si="1901"/>
        <v>0</v>
      </c>
      <c r="AK833" s="28">
        <f t="shared" si="1901"/>
        <v>0</v>
      </c>
      <c r="AL833" s="28">
        <f t="shared" si="1901"/>
        <v>0</v>
      </c>
      <c r="AM833" s="260">
        <f t="shared" si="1853"/>
        <v>918</v>
      </c>
      <c r="AN833" s="260">
        <f t="shared" si="1853"/>
        <v>0</v>
      </c>
      <c r="AO833" s="260">
        <f t="shared" si="1853"/>
        <v>0</v>
      </c>
      <c r="AP833" s="260">
        <f t="shared" si="1845"/>
        <v>0</v>
      </c>
      <c r="AQ833" s="28">
        <f t="shared" ref="AQ833:AT841" si="1902">AQ834</f>
        <v>0</v>
      </c>
      <c r="AR833" s="28">
        <f t="shared" si="1902"/>
        <v>0</v>
      </c>
      <c r="AS833" s="28">
        <f t="shared" si="1902"/>
        <v>0</v>
      </c>
      <c r="AT833" s="28">
        <f t="shared" si="1902"/>
        <v>0</v>
      </c>
      <c r="AU833" s="28">
        <f t="shared" si="1855"/>
        <v>918</v>
      </c>
      <c r="AV833" s="28">
        <f t="shared" si="1855"/>
        <v>0</v>
      </c>
      <c r="AW833" s="28">
        <f t="shared" si="1855"/>
        <v>0</v>
      </c>
      <c r="AX833" s="28">
        <f t="shared" si="1846"/>
        <v>0</v>
      </c>
    </row>
    <row r="834" spans="1:50">
      <c r="A834" s="91" t="s">
        <v>76</v>
      </c>
      <c r="B834" s="25" t="s">
        <v>876</v>
      </c>
      <c r="C834" s="25" t="s">
        <v>60</v>
      </c>
      <c r="D834" s="25" t="s">
        <v>49</v>
      </c>
      <c r="E834" s="26" t="s">
        <v>445</v>
      </c>
      <c r="F834" s="25"/>
      <c r="G834" s="260">
        <f t="shared" si="1898"/>
        <v>918</v>
      </c>
      <c r="H834" s="260">
        <f t="shared" si="1898"/>
        <v>0</v>
      </c>
      <c r="I834" s="260">
        <f t="shared" si="1898"/>
        <v>0</v>
      </c>
      <c r="J834" s="260">
        <f t="shared" si="1898"/>
        <v>0</v>
      </c>
      <c r="K834" s="28">
        <f t="shared" si="1898"/>
        <v>0</v>
      </c>
      <c r="L834" s="28">
        <f t="shared" si="1898"/>
        <v>0</v>
      </c>
      <c r="M834" s="28">
        <f t="shared" si="1898"/>
        <v>0</v>
      </c>
      <c r="N834" s="28">
        <f t="shared" si="1898"/>
        <v>0</v>
      </c>
      <c r="O834" s="260">
        <f t="shared" si="1893"/>
        <v>918</v>
      </c>
      <c r="P834" s="260">
        <f t="shared" si="1893"/>
        <v>0</v>
      </c>
      <c r="Q834" s="260">
        <f t="shared" si="1893"/>
        <v>0</v>
      </c>
      <c r="R834" s="260">
        <f t="shared" si="1887"/>
        <v>0</v>
      </c>
      <c r="S834" s="28">
        <f t="shared" si="1899"/>
        <v>0</v>
      </c>
      <c r="T834" s="28">
        <f t="shared" si="1899"/>
        <v>0</v>
      </c>
      <c r="U834" s="28">
        <f t="shared" si="1899"/>
        <v>0</v>
      </c>
      <c r="V834" s="28">
        <f t="shared" si="1899"/>
        <v>0</v>
      </c>
      <c r="W834" s="260">
        <f t="shared" si="1849"/>
        <v>918</v>
      </c>
      <c r="X834" s="260">
        <f t="shared" si="1849"/>
        <v>0</v>
      </c>
      <c r="Y834" s="260">
        <f t="shared" si="1849"/>
        <v>0</v>
      </c>
      <c r="Z834" s="260">
        <f t="shared" si="1843"/>
        <v>0</v>
      </c>
      <c r="AA834" s="28">
        <f t="shared" si="1900"/>
        <v>0</v>
      </c>
      <c r="AB834" s="28">
        <f t="shared" si="1900"/>
        <v>0</v>
      </c>
      <c r="AC834" s="28">
        <f t="shared" si="1900"/>
        <v>0</v>
      </c>
      <c r="AD834" s="28">
        <f t="shared" si="1900"/>
        <v>0</v>
      </c>
      <c r="AE834" s="28">
        <f t="shared" si="1851"/>
        <v>918</v>
      </c>
      <c r="AF834" s="28">
        <f t="shared" si="1851"/>
        <v>0</v>
      </c>
      <c r="AG834" s="28">
        <f t="shared" si="1851"/>
        <v>0</v>
      </c>
      <c r="AH834" s="28">
        <f t="shared" si="1844"/>
        <v>0</v>
      </c>
      <c r="AI834" s="28">
        <f t="shared" si="1901"/>
        <v>0</v>
      </c>
      <c r="AJ834" s="28">
        <f t="shared" si="1901"/>
        <v>0</v>
      </c>
      <c r="AK834" s="28">
        <f t="shared" si="1901"/>
        <v>0</v>
      </c>
      <c r="AL834" s="28">
        <f t="shared" si="1901"/>
        <v>0</v>
      </c>
      <c r="AM834" s="260">
        <f t="shared" si="1853"/>
        <v>918</v>
      </c>
      <c r="AN834" s="260">
        <f t="shared" si="1853"/>
        <v>0</v>
      </c>
      <c r="AO834" s="260">
        <f t="shared" si="1853"/>
        <v>0</v>
      </c>
      <c r="AP834" s="260">
        <f t="shared" si="1845"/>
        <v>0</v>
      </c>
      <c r="AQ834" s="28">
        <f t="shared" si="1902"/>
        <v>0</v>
      </c>
      <c r="AR834" s="28">
        <f t="shared" si="1902"/>
        <v>0</v>
      </c>
      <c r="AS834" s="28">
        <f t="shared" si="1902"/>
        <v>0</v>
      </c>
      <c r="AT834" s="28">
        <f t="shared" si="1902"/>
        <v>0</v>
      </c>
      <c r="AU834" s="28">
        <f t="shared" si="1855"/>
        <v>918</v>
      </c>
      <c r="AV834" s="28">
        <f t="shared" si="1855"/>
        <v>0</v>
      </c>
      <c r="AW834" s="28">
        <f t="shared" si="1855"/>
        <v>0</v>
      </c>
      <c r="AX834" s="28">
        <f t="shared" si="1846"/>
        <v>0</v>
      </c>
    </row>
    <row r="835" spans="1:50">
      <c r="A835" s="91" t="s">
        <v>121</v>
      </c>
      <c r="B835" s="25" t="s">
        <v>876</v>
      </c>
      <c r="C835" s="25" t="s">
        <v>60</v>
      </c>
      <c r="D835" s="25" t="s">
        <v>49</v>
      </c>
      <c r="E835" s="26" t="s">
        <v>446</v>
      </c>
      <c r="F835" s="25"/>
      <c r="G835" s="260">
        <f t="shared" si="1898"/>
        <v>918</v>
      </c>
      <c r="H835" s="260">
        <f t="shared" si="1898"/>
        <v>0</v>
      </c>
      <c r="I835" s="260">
        <f t="shared" si="1898"/>
        <v>0</v>
      </c>
      <c r="J835" s="260">
        <f t="shared" si="1898"/>
        <v>0</v>
      </c>
      <c r="K835" s="28">
        <f t="shared" si="1898"/>
        <v>0</v>
      </c>
      <c r="L835" s="28">
        <f t="shared" si="1898"/>
        <v>0</v>
      </c>
      <c r="M835" s="28">
        <f t="shared" si="1898"/>
        <v>0</v>
      </c>
      <c r="N835" s="28">
        <f t="shared" si="1898"/>
        <v>0</v>
      </c>
      <c r="O835" s="260">
        <f t="shared" si="1893"/>
        <v>918</v>
      </c>
      <c r="P835" s="260">
        <f t="shared" si="1893"/>
        <v>0</v>
      </c>
      <c r="Q835" s="260">
        <f t="shared" si="1893"/>
        <v>0</v>
      </c>
      <c r="R835" s="260">
        <f t="shared" si="1887"/>
        <v>0</v>
      </c>
      <c r="S835" s="28">
        <f t="shared" si="1899"/>
        <v>0</v>
      </c>
      <c r="T835" s="28">
        <f t="shared" si="1899"/>
        <v>0</v>
      </c>
      <c r="U835" s="28">
        <f t="shared" si="1899"/>
        <v>0</v>
      </c>
      <c r="V835" s="28">
        <f t="shared" si="1899"/>
        <v>0</v>
      </c>
      <c r="W835" s="260">
        <f t="shared" si="1849"/>
        <v>918</v>
      </c>
      <c r="X835" s="260">
        <f t="shared" si="1849"/>
        <v>0</v>
      </c>
      <c r="Y835" s="260">
        <f t="shared" si="1849"/>
        <v>0</v>
      </c>
      <c r="Z835" s="260">
        <f t="shared" si="1843"/>
        <v>0</v>
      </c>
      <c r="AA835" s="28">
        <f t="shared" si="1900"/>
        <v>0</v>
      </c>
      <c r="AB835" s="28">
        <f t="shared" si="1900"/>
        <v>0</v>
      </c>
      <c r="AC835" s="28">
        <f t="shared" si="1900"/>
        <v>0</v>
      </c>
      <c r="AD835" s="28">
        <f t="shared" si="1900"/>
        <v>0</v>
      </c>
      <c r="AE835" s="28">
        <f t="shared" si="1851"/>
        <v>918</v>
      </c>
      <c r="AF835" s="28">
        <f t="shared" si="1851"/>
        <v>0</v>
      </c>
      <c r="AG835" s="28">
        <f t="shared" si="1851"/>
        <v>0</v>
      </c>
      <c r="AH835" s="28">
        <f t="shared" si="1844"/>
        <v>0</v>
      </c>
      <c r="AI835" s="28">
        <f t="shared" si="1901"/>
        <v>0</v>
      </c>
      <c r="AJ835" s="28">
        <f t="shared" si="1901"/>
        <v>0</v>
      </c>
      <c r="AK835" s="28">
        <f t="shared" si="1901"/>
        <v>0</v>
      </c>
      <c r="AL835" s="28">
        <f t="shared" si="1901"/>
        <v>0</v>
      </c>
      <c r="AM835" s="260">
        <f t="shared" si="1853"/>
        <v>918</v>
      </c>
      <c r="AN835" s="260">
        <f t="shared" si="1853"/>
        <v>0</v>
      </c>
      <c r="AO835" s="260">
        <f t="shared" si="1853"/>
        <v>0</v>
      </c>
      <c r="AP835" s="260">
        <f t="shared" si="1845"/>
        <v>0</v>
      </c>
      <c r="AQ835" s="28">
        <f t="shared" si="1902"/>
        <v>0</v>
      </c>
      <c r="AR835" s="28">
        <f t="shared" si="1902"/>
        <v>0</v>
      </c>
      <c r="AS835" s="28">
        <f t="shared" si="1902"/>
        <v>0</v>
      </c>
      <c r="AT835" s="28">
        <f t="shared" si="1902"/>
        <v>0</v>
      </c>
      <c r="AU835" s="28">
        <f t="shared" si="1855"/>
        <v>918</v>
      </c>
      <c r="AV835" s="28">
        <f t="shared" si="1855"/>
        <v>0</v>
      </c>
      <c r="AW835" s="28">
        <f t="shared" si="1855"/>
        <v>0</v>
      </c>
      <c r="AX835" s="28">
        <f t="shared" si="1846"/>
        <v>0</v>
      </c>
    </row>
    <row r="836" spans="1:50" ht="33">
      <c r="A836" s="91" t="s">
        <v>345</v>
      </c>
      <c r="B836" s="25" t="s">
        <v>876</v>
      </c>
      <c r="C836" s="25" t="s">
        <v>60</v>
      </c>
      <c r="D836" s="25" t="s">
        <v>49</v>
      </c>
      <c r="E836" s="26" t="s">
        <v>446</v>
      </c>
      <c r="F836" s="25" t="s">
        <v>78</v>
      </c>
      <c r="G836" s="260">
        <f t="shared" si="1898"/>
        <v>918</v>
      </c>
      <c r="H836" s="260">
        <f t="shared" si="1898"/>
        <v>0</v>
      </c>
      <c r="I836" s="260">
        <f t="shared" si="1898"/>
        <v>0</v>
      </c>
      <c r="J836" s="260">
        <f t="shared" si="1898"/>
        <v>0</v>
      </c>
      <c r="K836" s="28">
        <f t="shared" si="1898"/>
        <v>0</v>
      </c>
      <c r="L836" s="28">
        <f t="shared" si="1898"/>
        <v>0</v>
      </c>
      <c r="M836" s="28">
        <f t="shared" si="1898"/>
        <v>0</v>
      </c>
      <c r="N836" s="28">
        <f t="shared" si="1898"/>
        <v>0</v>
      </c>
      <c r="O836" s="260">
        <f t="shared" si="1893"/>
        <v>918</v>
      </c>
      <c r="P836" s="260">
        <f t="shared" si="1893"/>
        <v>0</v>
      </c>
      <c r="Q836" s="260">
        <f t="shared" si="1893"/>
        <v>0</v>
      </c>
      <c r="R836" s="260">
        <f t="shared" si="1887"/>
        <v>0</v>
      </c>
      <c r="S836" s="28">
        <f t="shared" si="1899"/>
        <v>0</v>
      </c>
      <c r="T836" s="28">
        <f t="shared" si="1899"/>
        <v>0</v>
      </c>
      <c r="U836" s="28">
        <f t="shared" si="1899"/>
        <v>0</v>
      </c>
      <c r="V836" s="28">
        <f t="shared" si="1899"/>
        <v>0</v>
      </c>
      <c r="W836" s="260">
        <f t="shared" si="1849"/>
        <v>918</v>
      </c>
      <c r="X836" s="260">
        <f t="shared" si="1849"/>
        <v>0</v>
      </c>
      <c r="Y836" s="260">
        <f t="shared" si="1849"/>
        <v>0</v>
      </c>
      <c r="Z836" s="260">
        <f t="shared" si="1843"/>
        <v>0</v>
      </c>
      <c r="AA836" s="28">
        <f t="shared" si="1900"/>
        <v>0</v>
      </c>
      <c r="AB836" s="28">
        <f t="shared" si="1900"/>
        <v>0</v>
      </c>
      <c r="AC836" s="28">
        <f t="shared" si="1900"/>
        <v>0</v>
      </c>
      <c r="AD836" s="28">
        <f t="shared" si="1900"/>
        <v>0</v>
      </c>
      <c r="AE836" s="28">
        <f t="shared" si="1851"/>
        <v>918</v>
      </c>
      <c r="AF836" s="28">
        <f t="shared" si="1851"/>
        <v>0</v>
      </c>
      <c r="AG836" s="28">
        <f t="shared" si="1851"/>
        <v>0</v>
      </c>
      <c r="AH836" s="28">
        <f t="shared" si="1844"/>
        <v>0</v>
      </c>
      <c r="AI836" s="28">
        <f t="shared" si="1901"/>
        <v>0</v>
      </c>
      <c r="AJ836" s="28">
        <f t="shared" si="1901"/>
        <v>0</v>
      </c>
      <c r="AK836" s="28">
        <f t="shared" si="1901"/>
        <v>0</v>
      </c>
      <c r="AL836" s="28">
        <f t="shared" si="1901"/>
        <v>0</v>
      </c>
      <c r="AM836" s="260">
        <f t="shared" si="1853"/>
        <v>918</v>
      </c>
      <c r="AN836" s="260">
        <f t="shared" si="1853"/>
        <v>0</v>
      </c>
      <c r="AO836" s="260">
        <f t="shared" si="1853"/>
        <v>0</v>
      </c>
      <c r="AP836" s="260">
        <f t="shared" si="1845"/>
        <v>0</v>
      </c>
      <c r="AQ836" s="28">
        <f t="shared" si="1902"/>
        <v>0</v>
      </c>
      <c r="AR836" s="28">
        <f t="shared" si="1902"/>
        <v>0</v>
      </c>
      <c r="AS836" s="28">
        <f t="shared" si="1902"/>
        <v>0</v>
      </c>
      <c r="AT836" s="28">
        <f t="shared" si="1902"/>
        <v>0</v>
      </c>
      <c r="AU836" s="28">
        <f t="shared" si="1855"/>
        <v>918</v>
      </c>
      <c r="AV836" s="28">
        <f t="shared" si="1855"/>
        <v>0</v>
      </c>
      <c r="AW836" s="28">
        <f t="shared" si="1855"/>
        <v>0</v>
      </c>
      <c r="AX836" s="28">
        <f t="shared" si="1846"/>
        <v>0</v>
      </c>
    </row>
    <row r="837" spans="1:50" ht="33">
      <c r="A837" s="91" t="s">
        <v>161</v>
      </c>
      <c r="B837" s="25" t="s">
        <v>876</v>
      </c>
      <c r="C837" s="25" t="s">
        <v>60</v>
      </c>
      <c r="D837" s="25" t="s">
        <v>49</v>
      </c>
      <c r="E837" s="26" t="s">
        <v>446</v>
      </c>
      <c r="F837" s="25" t="s">
        <v>160</v>
      </c>
      <c r="G837" s="260">
        <v>918</v>
      </c>
      <c r="H837" s="260"/>
      <c r="I837" s="260"/>
      <c r="J837" s="260"/>
      <c r="K837" s="28"/>
      <c r="L837" s="28"/>
      <c r="M837" s="28"/>
      <c r="N837" s="28"/>
      <c r="O837" s="260">
        <f t="shared" si="1893"/>
        <v>918</v>
      </c>
      <c r="P837" s="260">
        <f t="shared" si="1893"/>
        <v>0</v>
      </c>
      <c r="Q837" s="260">
        <f t="shared" si="1893"/>
        <v>0</v>
      </c>
      <c r="R837" s="260">
        <f t="shared" si="1887"/>
        <v>0</v>
      </c>
      <c r="S837" s="28"/>
      <c r="T837" s="28"/>
      <c r="U837" s="28"/>
      <c r="V837" s="28"/>
      <c r="W837" s="260">
        <f t="shared" si="1849"/>
        <v>918</v>
      </c>
      <c r="X837" s="260">
        <f t="shared" si="1849"/>
        <v>0</v>
      </c>
      <c r="Y837" s="260">
        <f t="shared" si="1849"/>
        <v>0</v>
      </c>
      <c r="Z837" s="260">
        <f t="shared" si="1843"/>
        <v>0</v>
      </c>
      <c r="AA837" s="28"/>
      <c r="AB837" s="28"/>
      <c r="AC837" s="28"/>
      <c r="AD837" s="28"/>
      <c r="AE837" s="28">
        <f t="shared" si="1851"/>
        <v>918</v>
      </c>
      <c r="AF837" s="28">
        <f t="shared" si="1851"/>
        <v>0</v>
      </c>
      <c r="AG837" s="28">
        <f t="shared" si="1851"/>
        <v>0</v>
      </c>
      <c r="AH837" s="28">
        <f t="shared" si="1844"/>
        <v>0</v>
      </c>
      <c r="AI837" s="28"/>
      <c r="AJ837" s="28"/>
      <c r="AK837" s="28"/>
      <c r="AL837" s="28"/>
      <c r="AM837" s="260">
        <f t="shared" si="1853"/>
        <v>918</v>
      </c>
      <c r="AN837" s="260">
        <f t="shared" si="1853"/>
        <v>0</v>
      </c>
      <c r="AO837" s="260">
        <f t="shared" si="1853"/>
        <v>0</v>
      </c>
      <c r="AP837" s="260">
        <f t="shared" si="1845"/>
        <v>0</v>
      </c>
      <c r="AQ837" s="28"/>
      <c r="AR837" s="28"/>
      <c r="AS837" s="28"/>
      <c r="AT837" s="28"/>
      <c r="AU837" s="28">
        <f t="shared" si="1855"/>
        <v>918</v>
      </c>
      <c r="AV837" s="28">
        <f t="shared" si="1855"/>
        <v>0</v>
      </c>
      <c r="AW837" s="28">
        <f t="shared" si="1855"/>
        <v>0</v>
      </c>
      <c r="AX837" s="28">
        <f t="shared" si="1846"/>
        <v>0</v>
      </c>
    </row>
    <row r="838" spans="1:50" ht="49.5">
      <c r="A838" s="91" t="s">
        <v>428</v>
      </c>
      <c r="B838" s="25" t="s">
        <v>876</v>
      </c>
      <c r="C838" s="25" t="s">
        <v>60</v>
      </c>
      <c r="D838" s="25" t="s">
        <v>49</v>
      </c>
      <c r="E838" s="26" t="s">
        <v>447</v>
      </c>
      <c r="F838" s="25"/>
      <c r="G838" s="260">
        <f t="shared" si="1898"/>
        <v>15913</v>
      </c>
      <c r="H838" s="260">
        <f t="shared" si="1898"/>
        <v>0</v>
      </c>
      <c r="I838" s="260">
        <f t="shared" si="1898"/>
        <v>0</v>
      </c>
      <c r="J838" s="260">
        <f t="shared" si="1898"/>
        <v>0</v>
      </c>
      <c r="K838" s="28">
        <f t="shared" si="1898"/>
        <v>0</v>
      </c>
      <c r="L838" s="28">
        <f t="shared" si="1898"/>
        <v>0</v>
      </c>
      <c r="M838" s="28">
        <f t="shared" si="1898"/>
        <v>0</v>
      </c>
      <c r="N838" s="28">
        <f t="shared" si="1898"/>
        <v>0</v>
      </c>
      <c r="O838" s="260">
        <f t="shared" si="1893"/>
        <v>15913</v>
      </c>
      <c r="P838" s="260">
        <f t="shared" si="1893"/>
        <v>0</v>
      </c>
      <c r="Q838" s="260">
        <f t="shared" si="1893"/>
        <v>0</v>
      </c>
      <c r="R838" s="260">
        <f t="shared" si="1887"/>
        <v>0</v>
      </c>
      <c r="S838" s="28">
        <f t="shared" si="1899"/>
        <v>0</v>
      </c>
      <c r="T838" s="28">
        <f t="shared" si="1899"/>
        <v>0</v>
      </c>
      <c r="U838" s="28">
        <f t="shared" si="1899"/>
        <v>0</v>
      </c>
      <c r="V838" s="28">
        <f t="shared" si="1899"/>
        <v>0</v>
      </c>
      <c r="W838" s="260">
        <f t="shared" si="1849"/>
        <v>15913</v>
      </c>
      <c r="X838" s="260">
        <f t="shared" si="1849"/>
        <v>0</v>
      </c>
      <c r="Y838" s="260">
        <f t="shared" si="1849"/>
        <v>0</v>
      </c>
      <c r="Z838" s="260">
        <f t="shared" si="1843"/>
        <v>0</v>
      </c>
      <c r="AA838" s="28">
        <f t="shared" si="1900"/>
        <v>0</v>
      </c>
      <c r="AB838" s="28">
        <f t="shared" si="1900"/>
        <v>0</v>
      </c>
      <c r="AC838" s="28">
        <f t="shared" si="1900"/>
        <v>0</v>
      </c>
      <c r="AD838" s="28">
        <f t="shared" si="1900"/>
        <v>0</v>
      </c>
      <c r="AE838" s="28">
        <f t="shared" si="1851"/>
        <v>15913</v>
      </c>
      <c r="AF838" s="28">
        <f t="shared" si="1851"/>
        <v>0</v>
      </c>
      <c r="AG838" s="28">
        <f t="shared" si="1851"/>
        <v>0</v>
      </c>
      <c r="AH838" s="28">
        <f t="shared" si="1844"/>
        <v>0</v>
      </c>
      <c r="AI838" s="28">
        <f t="shared" si="1901"/>
        <v>0</v>
      </c>
      <c r="AJ838" s="28">
        <f t="shared" si="1901"/>
        <v>0</v>
      </c>
      <c r="AK838" s="28">
        <f t="shared" si="1901"/>
        <v>0</v>
      </c>
      <c r="AL838" s="28">
        <f t="shared" si="1901"/>
        <v>0</v>
      </c>
      <c r="AM838" s="260">
        <f t="shared" si="1853"/>
        <v>15913</v>
      </c>
      <c r="AN838" s="260">
        <f t="shared" si="1853"/>
        <v>0</v>
      </c>
      <c r="AO838" s="260">
        <f t="shared" si="1853"/>
        <v>0</v>
      </c>
      <c r="AP838" s="260">
        <f t="shared" si="1845"/>
        <v>0</v>
      </c>
      <c r="AQ838" s="28">
        <f t="shared" si="1902"/>
        <v>0</v>
      </c>
      <c r="AR838" s="28">
        <f t="shared" si="1902"/>
        <v>0</v>
      </c>
      <c r="AS838" s="28">
        <f t="shared" si="1902"/>
        <v>0</v>
      </c>
      <c r="AT838" s="28">
        <f t="shared" si="1902"/>
        <v>0</v>
      </c>
      <c r="AU838" s="28">
        <f t="shared" si="1855"/>
        <v>15913</v>
      </c>
      <c r="AV838" s="28">
        <f t="shared" si="1855"/>
        <v>0</v>
      </c>
      <c r="AW838" s="28">
        <f t="shared" si="1855"/>
        <v>0</v>
      </c>
      <c r="AX838" s="28">
        <f t="shared" si="1846"/>
        <v>0</v>
      </c>
    </row>
    <row r="839" spans="1:50">
      <c r="A839" s="91" t="s">
        <v>76</v>
      </c>
      <c r="B839" s="25" t="s">
        <v>876</v>
      </c>
      <c r="C839" s="25" t="s">
        <v>60</v>
      </c>
      <c r="D839" s="25" t="s">
        <v>49</v>
      </c>
      <c r="E839" s="26" t="s">
        <v>448</v>
      </c>
      <c r="F839" s="25"/>
      <c r="G839" s="260">
        <f t="shared" si="1898"/>
        <v>15913</v>
      </c>
      <c r="H839" s="260">
        <f t="shared" si="1898"/>
        <v>0</v>
      </c>
      <c r="I839" s="260">
        <f t="shared" si="1898"/>
        <v>0</v>
      </c>
      <c r="J839" s="260">
        <f t="shared" si="1898"/>
        <v>0</v>
      </c>
      <c r="K839" s="28">
        <f t="shared" si="1898"/>
        <v>0</v>
      </c>
      <c r="L839" s="28">
        <f t="shared" si="1898"/>
        <v>0</v>
      </c>
      <c r="M839" s="28">
        <f t="shared" si="1898"/>
        <v>0</v>
      </c>
      <c r="N839" s="28">
        <f t="shared" si="1898"/>
        <v>0</v>
      </c>
      <c r="O839" s="260">
        <f t="shared" si="1893"/>
        <v>15913</v>
      </c>
      <c r="P839" s="260">
        <f t="shared" si="1893"/>
        <v>0</v>
      </c>
      <c r="Q839" s="260">
        <f t="shared" si="1893"/>
        <v>0</v>
      </c>
      <c r="R839" s="260">
        <f t="shared" si="1887"/>
        <v>0</v>
      </c>
      <c r="S839" s="28">
        <f t="shared" si="1899"/>
        <v>0</v>
      </c>
      <c r="T839" s="28">
        <f t="shared" si="1899"/>
        <v>0</v>
      </c>
      <c r="U839" s="28">
        <f t="shared" si="1899"/>
        <v>0</v>
      </c>
      <c r="V839" s="28">
        <f t="shared" si="1899"/>
        <v>0</v>
      </c>
      <c r="W839" s="260">
        <f t="shared" si="1849"/>
        <v>15913</v>
      </c>
      <c r="X839" s="260">
        <f t="shared" si="1849"/>
        <v>0</v>
      </c>
      <c r="Y839" s="260">
        <f t="shared" si="1849"/>
        <v>0</v>
      </c>
      <c r="Z839" s="260">
        <f t="shared" si="1843"/>
        <v>0</v>
      </c>
      <c r="AA839" s="28">
        <f t="shared" si="1900"/>
        <v>0</v>
      </c>
      <c r="AB839" s="28">
        <f t="shared" si="1900"/>
        <v>0</v>
      </c>
      <c r="AC839" s="28">
        <f t="shared" si="1900"/>
        <v>0</v>
      </c>
      <c r="AD839" s="28">
        <f t="shared" si="1900"/>
        <v>0</v>
      </c>
      <c r="AE839" s="28">
        <f t="shared" si="1851"/>
        <v>15913</v>
      </c>
      <c r="AF839" s="28">
        <f t="shared" si="1851"/>
        <v>0</v>
      </c>
      <c r="AG839" s="28">
        <f t="shared" si="1851"/>
        <v>0</v>
      </c>
      <c r="AH839" s="28">
        <f t="shared" si="1844"/>
        <v>0</v>
      </c>
      <c r="AI839" s="28">
        <f t="shared" si="1901"/>
        <v>0</v>
      </c>
      <c r="AJ839" s="28">
        <f t="shared" si="1901"/>
        <v>0</v>
      </c>
      <c r="AK839" s="28">
        <f t="shared" si="1901"/>
        <v>0</v>
      </c>
      <c r="AL839" s="28">
        <f t="shared" si="1901"/>
        <v>0</v>
      </c>
      <c r="AM839" s="260">
        <f t="shared" si="1853"/>
        <v>15913</v>
      </c>
      <c r="AN839" s="260">
        <f t="shared" si="1853"/>
        <v>0</v>
      </c>
      <c r="AO839" s="260">
        <f t="shared" si="1853"/>
        <v>0</v>
      </c>
      <c r="AP839" s="260">
        <f t="shared" si="1845"/>
        <v>0</v>
      </c>
      <c r="AQ839" s="28">
        <f t="shared" si="1902"/>
        <v>0</v>
      </c>
      <c r="AR839" s="28">
        <f t="shared" si="1902"/>
        <v>0</v>
      </c>
      <c r="AS839" s="28">
        <f t="shared" si="1902"/>
        <v>0</v>
      </c>
      <c r="AT839" s="28">
        <f t="shared" si="1902"/>
        <v>0</v>
      </c>
      <c r="AU839" s="28">
        <f t="shared" si="1855"/>
        <v>15913</v>
      </c>
      <c r="AV839" s="28">
        <f t="shared" si="1855"/>
        <v>0</v>
      </c>
      <c r="AW839" s="28">
        <f t="shared" si="1855"/>
        <v>0</v>
      </c>
      <c r="AX839" s="28">
        <f t="shared" si="1846"/>
        <v>0</v>
      </c>
    </row>
    <row r="840" spans="1:50">
      <c r="A840" s="91" t="s">
        <v>121</v>
      </c>
      <c r="B840" s="25" t="s">
        <v>876</v>
      </c>
      <c r="C840" s="25" t="s">
        <v>60</v>
      </c>
      <c r="D840" s="25" t="s">
        <v>49</v>
      </c>
      <c r="E840" s="26" t="s">
        <v>449</v>
      </c>
      <c r="F840" s="25"/>
      <c r="G840" s="260">
        <f t="shared" si="1898"/>
        <v>15913</v>
      </c>
      <c r="H840" s="260">
        <f t="shared" si="1898"/>
        <v>0</v>
      </c>
      <c r="I840" s="260">
        <f t="shared" si="1898"/>
        <v>0</v>
      </c>
      <c r="J840" s="260">
        <f t="shared" si="1898"/>
        <v>0</v>
      </c>
      <c r="K840" s="28">
        <f t="shared" si="1898"/>
        <v>0</v>
      </c>
      <c r="L840" s="28">
        <f t="shared" si="1898"/>
        <v>0</v>
      </c>
      <c r="M840" s="28">
        <f t="shared" si="1898"/>
        <v>0</v>
      </c>
      <c r="N840" s="28">
        <f t="shared" si="1898"/>
        <v>0</v>
      </c>
      <c r="O840" s="260">
        <f t="shared" si="1893"/>
        <v>15913</v>
      </c>
      <c r="P840" s="260">
        <f t="shared" si="1893"/>
        <v>0</v>
      </c>
      <c r="Q840" s="260">
        <f t="shared" si="1893"/>
        <v>0</v>
      </c>
      <c r="R840" s="260">
        <f t="shared" si="1887"/>
        <v>0</v>
      </c>
      <c r="S840" s="28">
        <f t="shared" si="1899"/>
        <v>0</v>
      </c>
      <c r="T840" s="28">
        <f t="shared" si="1899"/>
        <v>0</v>
      </c>
      <c r="U840" s="28">
        <f t="shared" si="1899"/>
        <v>0</v>
      </c>
      <c r="V840" s="28">
        <f t="shared" si="1899"/>
        <v>0</v>
      </c>
      <c r="W840" s="260">
        <f t="shared" si="1849"/>
        <v>15913</v>
      </c>
      <c r="X840" s="260">
        <f t="shared" si="1849"/>
        <v>0</v>
      </c>
      <c r="Y840" s="260">
        <f t="shared" si="1849"/>
        <v>0</v>
      </c>
      <c r="Z840" s="260">
        <f t="shared" si="1843"/>
        <v>0</v>
      </c>
      <c r="AA840" s="28">
        <f t="shared" si="1900"/>
        <v>0</v>
      </c>
      <c r="AB840" s="28">
        <f t="shared" si="1900"/>
        <v>0</v>
      </c>
      <c r="AC840" s="28">
        <f t="shared" si="1900"/>
        <v>0</v>
      </c>
      <c r="AD840" s="28">
        <f t="shared" si="1900"/>
        <v>0</v>
      </c>
      <c r="AE840" s="28">
        <f t="shared" si="1851"/>
        <v>15913</v>
      </c>
      <c r="AF840" s="28">
        <f t="shared" si="1851"/>
        <v>0</v>
      </c>
      <c r="AG840" s="28">
        <f t="shared" si="1851"/>
        <v>0</v>
      </c>
      <c r="AH840" s="28">
        <f t="shared" si="1844"/>
        <v>0</v>
      </c>
      <c r="AI840" s="28">
        <f t="shared" si="1901"/>
        <v>0</v>
      </c>
      <c r="AJ840" s="28">
        <f t="shared" si="1901"/>
        <v>0</v>
      </c>
      <c r="AK840" s="28">
        <f t="shared" si="1901"/>
        <v>0</v>
      </c>
      <c r="AL840" s="28">
        <f t="shared" si="1901"/>
        <v>0</v>
      </c>
      <c r="AM840" s="260">
        <f t="shared" si="1853"/>
        <v>15913</v>
      </c>
      <c r="AN840" s="260">
        <f t="shared" si="1853"/>
        <v>0</v>
      </c>
      <c r="AO840" s="260">
        <f t="shared" si="1853"/>
        <v>0</v>
      </c>
      <c r="AP840" s="260">
        <f t="shared" si="1845"/>
        <v>0</v>
      </c>
      <c r="AQ840" s="28">
        <f t="shared" si="1902"/>
        <v>0</v>
      </c>
      <c r="AR840" s="28">
        <f t="shared" si="1902"/>
        <v>0</v>
      </c>
      <c r="AS840" s="28">
        <f t="shared" si="1902"/>
        <v>0</v>
      </c>
      <c r="AT840" s="28">
        <f t="shared" si="1902"/>
        <v>0</v>
      </c>
      <c r="AU840" s="28">
        <f t="shared" si="1855"/>
        <v>15913</v>
      </c>
      <c r="AV840" s="28">
        <f t="shared" si="1855"/>
        <v>0</v>
      </c>
      <c r="AW840" s="28">
        <f t="shared" si="1855"/>
        <v>0</v>
      </c>
      <c r="AX840" s="28">
        <f t="shared" si="1846"/>
        <v>0</v>
      </c>
    </row>
    <row r="841" spans="1:50" ht="33">
      <c r="A841" s="91" t="s">
        <v>345</v>
      </c>
      <c r="B841" s="25" t="s">
        <v>876</v>
      </c>
      <c r="C841" s="25" t="s">
        <v>60</v>
      </c>
      <c r="D841" s="25" t="s">
        <v>49</v>
      </c>
      <c r="E841" s="26" t="s">
        <v>449</v>
      </c>
      <c r="F841" s="25" t="s">
        <v>78</v>
      </c>
      <c r="G841" s="260">
        <f t="shared" si="1898"/>
        <v>15913</v>
      </c>
      <c r="H841" s="260">
        <f t="shared" si="1898"/>
        <v>0</v>
      </c>
      <c r="I841" s="260">
        <f t="shared" si="1898"/>
        <v>0</v>
      </c>
      <c r="J841" s="260">
        <f t="shared" si="1898"/>
        <v>0</v>
      </c>
      <c r="K841" s="28">
        <f t="shared" si="1898"/>
        <v>0</v>
      </c>
      <c r="L841" s="28">
        <f t="shared" si="1898"/>
        <v>0</v>
      </c>
      <c r="M841" s="28">
        <f t="shared" si="1898"/>
        <v>0</v>
      </c>
      <c r="N841" s="28">
        <f t="shared" si="1898"/>
        <v>0</v>
      </c>
      <c r="O841" s="260">
        <f t="shared" si="1893"/>
        <v>15913</v>
      </c>
      <c r="P841" s="260">
        <f t="shared" si="1893"/>
        <v>0</v>
      </c>
      <c r="Q841" s="260">
        <f t="shared" si="1893"/>
        <v>0</v>
      </c>
      <c r="R841" s="260">
        <f t="shared" si="1887"/>
        <v>0</v>
      </c>
      <c r="S841" s="28">
        <f t="shared" si="1899"/>
        <v>0</v>
      </c>
      <c r="T841" s="28">
        <f t="shared" si="1899"/>
        <v>0</v>
      </c>
      <c r="U841" s="28">
        <f t="shared" si="1899"/>
        <v>0</v>
      </c>
      <c r="V841" s="28">
        <f t="shared" si="1899"/>
        <v>0</v>
      </c>
      <c r="W841" s="260">
        <f t="shared" si="1849"/>
        <v>15913</v>
      </c>
      <c r="X841" s="260">
        <f t="shared" si="1849"/>
        <v>0</v>
      </c>
      <c r="Y841" s="260">
        <f t="shared" si="1849"/>
        <v>0</v>
      </c>
      <c r="Z841" s="260">
        <f t="shared" si="1843"/>
        <v>0</v>
      </c>
      <c r="AA841" s="28">
        <f t="shared" si="1900"/>
        <v>0</v>
      </c>
      <c r="AB841" s="28">
        <f t="shared" si="1900"/>
        <v>0</v>
      </c>
      <c r="AC841" s="28">
        <f t="shared" si="1900"/>
        <v>0</v>
      </c>
      <c r="AD841" s="28">
        <f t="shared" si="1900"/>
        <v>0</v>
      </c>
      <c r="AE841" s="28">
        <f t="shared" si="1851"/>
        <v>15913</v>
      </c>
      <c r="AF841" s="28">
        <f t="shared" si="1851"/>
        <v>0</v>
      </c>
      <c r="AG841" s="28">
        <f t="shared" si="1851"/>
        <v>0</v>
      </c>
      <c r="AH841" s="28">
        <f t="shared" si="1844"/>
        <v>0</v>
      </c>
      <c r="AI841" s="28">
        <f t="shared" si="1901"/>
        <v>0</v>
      </c>
      <c r="AJ841" s="28">
        <f t="shared" si="1901"/>
        <v>0</v>
      </c>
      <c r="AK841" s="28">
        <f t="shared" si="1901"/>
        <v>0</v>
      </c>
      <c r="AL841" s="28">
        <f t="shared" si="1901"/>
        <v>0</v>
      </c>
      <c r="AM841" s="260">
        <f t="shared" si="1853"/>
        <v>15913</v>
      </c>
      <c r="AN841" s="260">
        <f t="shared" si="1853"/>
        <v>0</v>
      </c>
      <c r="AO841" s="260">
        <f t="shared" si="1853"/>
        <v>0</v>
      </c>
      <c r="AP841" s="260">
        <f t="shared" si="1845"/>
        <v>0</v>
      </c>
      <c r="AQ841" s="28">
        <f t="shared" si="1902"/>
        <v>0</v>
      </c>
      <c r="AR841" s="28">
        <f t="shared" si="1902"/>
        <v>0</v>
      </c>
      <c r="AS841" s="28">
        <f t="shared" si="1902"/>
        <v>0</v>
      </c>
      <c r="AT841" s="28">
        <f t="shared" si="1902"/>
        <v>0</v>
      </c>
      <c r="AU841" s="28">
        <f t="shared" si="1855"/>
        <v>15913</v>
      </c>
      <c r="AV841" s="28">
        <f t="shared" si="1855"/>
        <v>0</v>
      </c>
      <c r="AW841" s="28">
        <f t="shared" si="1855"/>
        <v>0</v>
      </c>
      <c r="AX841" s="28">
        <f t="shared" si="1846"/>
        <v>0</v>
      </c>
    </row>
    <row r="842" spans="1:50" ht="33">
      <c r="A842" s="91" t="s">
        <v>161</v>
      </c>
      <c r="B842" s="25" t="s">
        <v>876</v>
      </c>
      <c r="C842" s="25" t="s">
        <v>60</v>
      </c>
      <c r="D842" s="25" t="s">
        <v>49</v>
      </c>
      <c r="E842" s="26" t="s">
        <v>449</v>
      </c>
      <c r="F842" s="25" t="s">
        <v>160</v>
      </c>
      <c r="G842" s="260">
        <v>15913</v>
      </c>
      <c r="H842" s="260"/>
      <c r="I842" s="260"/>
      <c r="J842" s="260"/>
      <c r="K842" s="28"/>
      <c r="L842" s="28"/>
      <c r="M842" s="28"/>
      <c r="N842" s="28"/>
      <c r="O842" s="260">
        <f t="shared" si="1893"/>
        <v>15913</v>
      </c>
      <c r="P842" s="260">
        <f t="shared" si="1893"/>
        <v>0</v>
      </c>
      <c r="Q842" s="260">
        <f t="shared" si="1893"/>
        <v>0</v>
      </c>
      <c r="R842" s="260">
        <f t="shared" si="1887"/>
        <v>0</v>
      </c>
      <c r="S842" s="28"/>
      <c r="T842" s="28"/>
      <c r="U842" s="28"/>
      <c r="V842" s="28"/>
      <c r="W842" s="260">
        <f t="shared" si="1849"/>
        <v>15913</v>
      </c>
      <c r="X842" s="260">
        <f t="shared" si="1849"/>
        <v>0</v>
      </c>
      <c r="Y842" s="260">
        <f t="shared" si="1849"/>
        <v>0</v>
      </c>
      <c r="Z842" s="260">
        <f t="shared" si="1843"/>
        <v>0</v>
      </c>
      <c r="AA842" s="28"/>
      <c r="AB842" s="28"/>
      <c r="AC842" s="28"/>
      <c r="AD842" s="28"/>
      <c r="AE842" s="28">
        <f t="shared" si="1851"/>
        <v>15913</v>
      </c>
      <c r="AF842" s="28">
        <f t="shared" si="1851"/>
        <v>0</v>
      </c>
      <c r="AG842" s="28">
        <f t="shared" si="1851"/>
        <v>0</v>
      </c>
      <c r="AH842" s="28">
        <f t="shared" si="1844"/>
        <v>0</v>
      </c>
      <c r="AI842" s="28"/>
      <c r="AJ842" s="28"/>
      <c r="AK842" s="28"/>
      <c r="AL842" s="28"/>
      <c r="AM842" s="260">
        <f t="shared" si="1853"/>
        <v>15913</v>
      </c>
      <c r="AN842" s="260">
        <f t="shared" si="1853"/>
        <v>0</v>
      </c>
      <c r="AO842" s="260">
        <f t="shared" si="1853"/>
        <v>0</v>
      </c>
      <c r="AP842" s="260">
        <f t="shared" si="1845"/>
        <v>0</v>
      </c>
      <c r="AQ842" s="28"/>
      <c r="AR842" s="28"/>
      <c r="AS842" s="28"/>
      <c r="AT842" s="28"/>
      <c r="AU842" s="28">
        <f t="shared" si="1855"/>
        <v>15913</v>
      </c>
      <c r="AV842" s="28">
        <f t="shared" si="1855"/>
        <v>0</v>
      </c>
      <c r="AW842" s="28">
        <f t="shared" si="1855"/>
        <v>0</v>
      </c>
      <c r="AX842" s="28">
        <f t="shared" si="1846"/>
        <v>0</v>
      </c>
    </row>
    <row r="843" spans="1:50">
      <c r="A843" s="91" t="s">
        <v>79</v>
      </c>
      <c r="B843" s="25" t="s">
        <v>876</v>
      </c>
      <c r="C843" s="25" t="s">
        <v>60</v>
      </c>
      <c r="D843" s="25" t="s">
        <v>49</v>
      </c>
      <c r="E843" s="26" t="s">
        <v>218</v>
      </c>
      <c r="F843" s="25"/>
      <c r="G843" s="260">
        <f t="shared" ref="G843:N846" si="1903">G844</f>
        <v>4908</v>
      </c>
      <c r="H843" s="260">
        <f t="shared" si="1903"/>
        <v>0</v>
      </c>
      <c r="I843" s="260">
        <f t="shared" si="1903"/>
        <v>21739</v>
      </c>
      <c r="J843" s="260">
        <f t="shared" si="1903"/>
        <v>0</v>
      </c>
      <c r="K843" s="28">
        <f t="shared" si="1903"/>
        <v>0</v>
      </c>
      <c r="L843" s="28">
        <f t="shared" si="1903"/>
        <v>0</v>
      </c>
      <c r="M843" s="28">
        <f t="shared" si="1903"/>
        <v>0</v>
      </c>
      <c r="N843" s="28">
        <f t="shared" si="1903"/>
        <v>0</v>
      </c>
      <c r="O843" s="260">
        <f t="shared" si="1893"/>
        <v>4908</v>
      </c>
      <c r="P843" s="260">
        <f t="shared" si="1893"/>
        <v>0</v>
      </c>
      <c r="Q843" s="260">
        <f t="shared" si="1893"/>
        <v>21739</v>
      </c>
      <c r="R843" s="260">
        <f t="shared" si="1887"/>
        <v>0</v>
      </c>
      <c r="S843" s="28">
        <f t="shared" ref="S843:V846" si="1904">S844</f>
        <v>0</v>
      </c>
      <c r="T843" s="28">
        <f t="shared" si="1904"/>
        <v>0</v>
      </c>
      <c r="U843" s="28">
        <f t="shared" si="1904"/>
        <v>0</v>
      </c>
      <c r="V843" s="28">
        <f t="shared" si="1904"/>
        <v>0</v>
      </c>
      <c r="W843" s="260">
        <f t="shared" si="1849"/>
        <v>4908</v>
      </c>
      <c r="X843" s="260">
        <f t="shared" si="1849"/>
        <v>0</v>
      </c>
      <c r="Y843" s="260">
        <f t="shared" si="1849"/>
        <v>21739</v>
      </c>
      <c r="Z843" s="260">
        <f t="shared" si="1843"/>
        <v>0</v>
      </c>
      <c r="AA843" s="28">
        <f t="shared" ref="AA843:AD846" si="1905">AA844</f>
        <v>0</v>
      </c>
      <c r="AB843" s="28">
        <f t="shared" si="1905"/>
        <v>0</v>
      </c>
      <c r="AC843" s="28">
        <f t="shared" si="1905"/>
        <v>0</v>
      </c>
      <c r="AD843" s="28">
        <f t="shared" si="1905"/>
        <v>0</v>
      </c>
      <c r="AE843" s="28">
        <f t="shared" si="1851"/>
        <v>4908</v>
      </c>
      <c r="AF843" s="28">
        <f t="shared" si="1851"/>
        <v>0</v>
      </c>
      <c r="AG843" s="28">
        <f t="shared" si="1851"/>
        <v>21739</v>
      </c>
      <c r="AH843" s="28">
        <f t="shared" si="1844"/>
        <v>0</v>
      </c>
      <c r="AI843" s="28">
        <f t="shared" ref="AI843:AL846" si="1906">AI844</f>
        <v>0</v>
      </c>
      <c r="AJ843" s="28">
        <f t="shared" si="1906"/>
        <v>0</v>
      </c>
      <c r="AK843" s="28">
        <f t="shared" si="1906"/>
        <v>0</v>
      </c>
      <c r="AL843" s="28">
        <f t="shared" si="1906"/>
        <v>0</v>
      </c>
      <c r="AM843" s="260">
        <f t="shared" si="1853"/>
        <v>4908</v>
      </c>
      <c r="AN843" s="260">
        <f t="shared" si="1853"/>
        <v>0</v>
      </c>
      <c r="AO843" s="260">
        <f t="shared" si="1853"/>
        <v>21739</v>
      </c>
      <c r="AP843" s="260">
        <f t="shared" si="1845"/>
        <v>0</v>
      </c>
      <c r="AQ843" s="28">
        <f t="shared" ref="AQ843:AT846" si="1907">AQ844</f>
        <v>0</v>
      </c>
      <c r="AR843" s="28">
        <f t="shared" si="1907"/>
        <v>0</v>
      </c>
      <c r="AS843" s="28">
        <f t="shared" si="1907"/>
        <v>0</v>
      </c>
      <c r="AT843" s="28">
        <f t="shared" si="1907"/>
        <v>0</v>
      </c>
      <c r="AU843" s="28">
        <f t="shared" si="1855"/>
        <v>4908</v>
      </c>
      <c r="AV843" s="28">
        <f t="shared" si="1855"/>
        <v>0</v>
      </c>
      <c r="AW843" s="28">
        <f t="shared" si="1855"/>
        <v>21739</v>
      </c>
      <c r="AX843" s="28">
        <f t="shared" si="1846"/>
        <v>0</v>
      </c>
    </row>
    <row r="844" spans="1:50">
      <c r="A844" s="91" t="s">
        <v>76</v>
      </c>
      <c r="B844" s="25" t="s">
        <v>876</v>
      </c>
      <c r="C844" s="25" t="s">
        <v>60</v>
      </c>
      <c r="D844" s="25" t="s">
        <v>49</v>
      </c>
      <c r="E844" s="26" t="s">
        <v>219</v>
      </c>
      <c r="F844" s="25"/>
      <c r="G844" s="260">
        <f t="shared" si="1903"/>
        <v>4908</v>
      </c>
      <c r="H844" s="260">
        <f t="shared" si="1903"/>
        <v>0</v>
      </c>
      <c r="I844" s="260">
        <f t="shared" si="1903"/>
        <v>21739</v>
      </c>
      <c r="J844" s="260">
        <f t="shared" si="1903"/>
        <v>0</v>
      </c>
      <c r="K844" s="28">
        <f t="shared" si="1903"/>
        <v>0</v>
      </c>
      <c r="L844" s="28">
        <f t="shared" si="1903"/>
        <v>0</v>
      </c>
      <c r="M844" s="28">
        <f t="shared" si="1903"/>
        <v>0</v>
      </c>
      <c r="N844" s="28">
        <f t="shared" si="1903"/>
        <v>0</v>
      </c>
      <c r="O844" s="260">
        <f t="shared" si="1893"/>
        <v>4908</v>
      </c>
      <c r="P844" s="260">
        <f t="shared" si="1893"/>
        <v>0</v>
      </c>
      <c r="Q844" s="260">
        <f t="shared" si="1893"/>
        <v>21739</v>
      </c>
      <c r="R844" s="260">
        <f t="shared" si="1887"/>
        <v>0</v>
      </c>
      <c r="S844" s="28">
        <f t="shared" si="1904"/>
        <v>0</v>
      </c>
      <c r="T844" s="28">
        <f t="shared" si="1904"/>
        <v>0</v>
      </c>
      <c r="U844" s="28">
        <f t="shared" si="1904"/>
        <v>0</v>
      </c>
      <c r="V844" s="28">
        <f t="shared" si="1904"/>
        <v>0</v>
      </c>
      <c r="W844" s="260">
        <f t="shared" si="1849"/>
        <v>4908</v>
      </c>
      <c r="X844" s="260">
        <f t="shared" si="1849"/>
        <v>0</v>
      </c>
      <c r="Y844" s="260">
        <f t="shared" si="1849"/>
        <v>21739</v>
      </c>
      <c r="Z844" s="260">
        <f t="shared" si="1843"/>
        <v>0</v>
      </c>
      <c r="AA844" s="28">
        <f t="shared" si="1905"/>
        <v>0</v>
      </c>
      <c r="AB844" s="28">
        <f t="shared" si="1905"/>
        <v>0</v>
      </c>
      <c r="AC844" s="28">
        <f t="shared" si="1905"/>
        <v>0</v>
      </c>
      <c r="AD844" s="28">
        <f t="shared" si="1905"/>
        <v>0</v>
      </c>
      <c r="AE844" s="28">
        <f t="shared" si="1851"/>
        <v>4908</v>
      </c>
      <c r="AF844" s="28">
        <f t="shared" si="1851"/>
        <v>0</v>
      </c>
      <c r="AG844" s="28">
        <f t="shared" si="1851"/>
        <v>21739</v>
      </c>
      <c r="AH844" s="28">
        <f t="shared" si="1844"/>
        <v>0</v>
      </c>
      <c r="AI844" s="28">
        <f t="shared" si="1906"/>
        <v>0</v>
      </c>
      <c r="AJ844" s="28">
        <f t="shared" si="1906"/>
        <v>0</v>
      </c>
      <c r="AK844" s="28">
        <f t="shared" si="1906"/>
        <v>0</v>
      </c>
      <c r="AL844" s="28">
        <f t="shared" si="1906"/>
        <v>0</v>
      </c>
      <c r="AM844" s="260">
        <f t="shared" si="1853"/>
        <v>4908</v>
      </c>
      <c r="AN844" s="260">
        <f t="shared" si="1853"/>
        <v>0</v>
      </c>
      <c r="AO844" s="260">
        <f t="shared" si="1853"/>
        <v>21739</v>
      </c>
      <c r="AP844" s="260">
        <f t="shared" si="1845"/>
        <v>0</v>
      </c>
      <c r="AQ844" s="28">
        <f t="shared" si="1907"/>
        <v>0</v>
      </c>
      <c r="AR844" s="28">
        <f t="shared" si="1907"/>
        <v>0</v>
      </c>
      <c r="AS844" s="28">
        <f t="shared" si="1907"/>
        <v>0</v>
      </c>
      <c r="AT844" s="28">
        <f t="shared" si="1907"/>
        <v>0</v>
      </c>
      <c r="AU844" s="28">
        <f t="shared" si="1855"/>
        <v>4908</v>
      </c>
      <c r="AV844" s="28">
        <f t="shared" si="1855"/>
        <v>0</v>
      </c>
      <c r="AW844" s="28">
        <f t="shared" si="1855"/>
        <v>21739</v>
      </c>
      <c r="AX844" s="28">
        <f t="shared" si="1846"/>
        <v>0</v>
      </c>
    </row>
    <row r="845" spans="1:50">
      <c r="A845" s="91" t="s">
        <v>121</v>
      </c>
      <c r="B845" s="25" t="s">
        <v>876</v>
      </c>
      <c r="C845" s="25" t="s">
        <v>60</v>
      </c>
      <c r="D845" s="25" t="s">
        <v>49</v>
      </c>
      <c r="E845" s="26" t="s">
        <v>321</v>
      </c>
      <c r="F845" s="25"/>
      <c r="G845" s="260">
        <f>G846</f>
        <v>4908</v>
      </c>
      <c r="H845" s="260">
        <f t="shared" si="1903"/>
        <v>0</v>
      </c>
      <c r="I845" s="260">
        <f t="shared" si="1903"/>
        <v>21739</v>
      </c>
      <c r="J845" s="260">
        <f t="shared" si="1903"/>
        <v>0</v>
      </c>
      <c r="K845" s="28">
        <f t="shared" si="1903"/>
        <v>0</v>
      </c>
      <c r="L845" s="28">
        <f t="shared" si="1903"/>
        <v>0</v>
      </c>
      <c r="M845" s="28">
        <f t="shared" si="1903"/>
        <v>0</v>
      </c>
      <c r="N845" s="28">
        <f t="shared" si="1903"/>
        <v>0</v>
      </c>
      <c r="O845" s="260">
        <f t="shared" si="1893"/>
        <v>4908</v>
      </c>
      <c r="P845" s="260">
        <f t="shared" si="1893"/>
        <v>0</v>
      </c>
      <c r="Q845" s="260">
        <f t="shared" si="1893"/>
        <v>21739</v>
      </c>
      <c r="R845" s="260">
        <f t="shared" si="1887"/>
        <v>0</v>
      </c>
      <c r="S845" s="28">
        <f t="shared" si="1904"/>
        <v>0</v>
      </c>
      <c r="T845" s="28">
        <f t="shared" si="1904"/>
        <v>0</v>
      </c>
      <c r="U845" s="28">
        <f t="shared" si="1904"/>
        <v>0</v>
      </c>
      <c r="V845" s="28">
        <f t="shared" si="1904"/>
        <v>0</v>
      </c>
      <c r="W845" s="260">
        <f t="shared" si="1849"/>
        <v>4908</v>
      </c>
      <c r="X845" s="260">
        <f t="shared" si="1849"/>
        <v>0</v>
      </c>
      <c r="Y845" s="260">
        <f t="shared" si="1849"/>
        <v>21739</v>
      </c>
      <c r="Z845" s="260">
        <f t="shared" si="1843"/>
        <v>0</v>
      </c>
      <c r="AA845" s="28">
        <f t="shared" si="1905"/>
        <v>0</v>
      </c>
      <c r="AB845" s="28">
        <f t="shared" si="1905"/>
        <v>0</v>
      </c>
      <c r="AC845" s="28">
        <f t="shared" si="1905"/>
        <v>0</v>
      </c>
      <c r="AD845" s="28">
        <f t="shared" si="1905"/>
        <v>0</v>
      </c>
      <c r="AE845" s="28">
        <f t="shared" si="1851"/>
        <v>4908</v>
      </c>
      <c r="AF845" s="28">
        <f t="shared" si="1851"/>
        <v>0</v>
      </c>
      <c r="AG845" s="28">
        <f t="shared" si="1851"/>
        <v>21739</v>
      </c>
      <c r="AH845" s="28">
        <f t="shared" si="1844"/>
        <v>0</v>
      </c>
      <c r="AI845" s="28">
        <f t="shared" si="1906"/>
        <v>0</v>
      </c>
      <c r="AJ845" s="28">
        <f t="shared" si="1906"/>
        <v>0</v>
      </c>
      <c r="AK845" s="28">
        <f t="shared" si="1906"/>
        <v>0</v>
      </c>
      <c r="AL845" s="28">
        <f t="shared" si="1906"/>
        <v>0</v>
      </c>
      <c r="AM845" s="260">
        <f t="shared" si="1853"/>
        <v>4908</v>
      </c>
      <c r="AN845" s="260">
        <f t="shared" si="1853"/>
        <v>0</v>
      </c>
      <c r="AO845" s="260">
        <f t="shared" si="1853"/>
        <v>21739</v>
      </c>
      <c r="AP845" s="260">
        <f t="shared" si="1845"/>
        <v>0</v>
      </c>
      <c r="AQ845" s="28">
        <f t="shared" si="1907"/>
        <v>0</v>
      </c>
      <c r="AR845" s="28">
        <f t="shared" si="1907"/>
        <v>0</v>
      </c>
      <c r="AS845" s="28">
        <f t="shared" si="1907"/>
        <v>0</v>
      </c>
      <c r="AT845" s="28">
        <f t="shared" si="1907"/>
        <v>0</v>
      </c>
      <c r="AU845" s="28">
        <f t="shared" si="1855"/>
        <v>4908</v>
      </c>
      <c r="AV845" s="28">
        <f t="shared" si="1855"/>
        <v>0</v>
      </c>
      <c r="AW845" s="28">
        <f t="shared" si="1855"/>
        <v>21739</v>
      </c>
      <c r="AX845" s="28">
        <f t="shared" si="1846"/>
        <v>0</v>
      </c>
    </row>
    <row r="846" spans="1:50" ht="33">
      <c r="A846" s="91" t="s">
        <v>345</v>
      </c>
      <c r="B846" s="25" t="s">
        <v>876</v>
      </c>
      <c r="C846" s="25" t="s">
        <v>60</v>
      </c>
      <c r="D846" s="25" t="s">
        <v>49</v>
      </c>
      <c r="E846" s="26" t="s">
        <v>321</v>
      </c>
      <c r="F846" s="25" t="s">
        <v>78</v>
      </c>
      <c r="G846" s="260">
        <f t="shared" si="1903"/>
        <v>4908</v>
      </c>
      <c r="H846" s="260">
        <f t="shared" si="1903"/>
        <v>0</v>
      </c>
      <c r="I846" s="260">
        <f t="shared" si="1903"/>
        <v>21739</v>
      </c>
      <c r="J846" s="260">
        <f t="shared" si="1903"/>
        <v>0</v>
      </c>
      <c r="K846" s="28">
        <f t="shared" si="1903"/>
        <v>0</v>
      </c>
      <c r="L846" s="28">
        <f t="shared" si="1903"/>
        <v>0</v>
      </c>
      <c r="M846" s="28">
        <f t="shared" si="1903"/>
        <v>0</v>
      </c>
      <c r="N846" s="28">
        <f t="shared" si="1903"/>
        <v>0</v>
      </c>
      <c r="O846" s="260">
        <f t="shared" si="1893"/>
        <v>4908</v>
      </c>
      <c r="P846" s="260">
        <f t="shared" si="1893"/>
        <v>0</v>
      </c>
      <c r="Q846" s="260">
        <f t="shared" si="1893"/>
        <v>21739</v>
      </c>
      <c r="R846" s="260">
        <f t="shared" si="1887"/>
        <v>0</v>
      </c>
      <c r="S846" s="28">
        <f t="shared" si="1904"/>
        <v>0</v>
      </c>
      <c r="T846" s="28">
        <f t="shared" si="1904"/>
        <v>0</v>
      </c>
      <c r="U846" s="28">
        <f t="shared" si="1904"/>
        <v>0</v>
      </c>
      <c r="V846" s="28">
        <f t="shared" si="1904"/>
        <v>0</v>
      </c>
      <c r="W846" s="260">
        <f t="shared" si="1849"/>
        <v>4908</v>
      </c>
      <c r="X846" s="260">
        <f t="shared" si="1849"/>
        <v>0</v>
      </c>
      <c r="Y846" s="260">
        <f t="shared" si="1849"/>
        <v>21739</v>
      </c>
      <c r="Z846" s="260">
        <f t="shared" si="1843"/>
        <v>0</v>
      </c>
      <c r="AA846" s="28">
        <f t="shared" si="1905"/>
        <v>0</v>
      </c>
      <c r="AB846" s="28">
        <f t="shared" si="1905"/>
        <v>0</v>
      </c>
      <c r="AC846" s="28">
        <f t="shared" si="1905"/>
        <v>0</v>
      </c>
      <c r="AD846" s="28">
        <f t="shared" si="1905"/>
        <v>0</v>
      </c>
      <c r="AE846" s="28">
        <f t="shared" si="1851"/>
        <v>4908</v>
      </c>
      <c r="AF846" s="28">
        <f t="shared" si="1851"/>
        <v>0</v>
      </c>
      <c r="AG846" s="28">
        <f t="shared" si="1851"/>
        <v>21739</v>
      </c>
      <c r="AH846" s="28">
        <f t="shared" si="1844"/>
        <v>0</v>
      </c>
      <c r="AI846" s="28">
        <f t="shared" si="1906"/>
        <v>0</v>
      </c>
      <c r="AJ846" s="28">
        <f t="shared" si="1906"/>
        <v>0</v>
      </c>
      <c r="AK846" s="28">
        <f t="shared" si="1906"/>
        <v>0</v>
      </c>
      <c r="AL846" s="28">
        <f t="shared" si="1906"/>
        <v>0</v>
      </c>
      <c r="AM846" s="260">
        <f t="shared" si="1853"/>
        <v>4908</v>
      </c>
      <c r="AN846" s="260">
        <f t="shared" si="1853"/>
        <v>0</v>
      </c>
      <c r="AO846" s="260">
        <f t="shared" si="1853"/>
        <v>21739</v>
      </c>
      <c r="AP846" s="260">
        <f t="shared" si="1845"/>
        <v>0</v>
      </c>
      <c r="AQ846" s="28">
        <f t="shared" si="1907"/>
        <v>0</v>
      </c>
      <c r="AR846" s="28">
        <f t="shared" si="1907"/>
        <v>0</v>
      </c>
      <c r="AS846" s="28">
        <f t="shared" si="1907"/>
        <v>0</v>
      </c>
      <c r="AT846" s="28">
        <f t="shared" si="1907"/>
        <v>0</v>
      </c>
      <c r="AU846" s="28">
        <f t="shared" si="1855"/>
        <v>4908</v>
      </c>
      <c r="AV846" s="28">
        <f t="shared" si="1855"/>
        <v>0</v>
      </c>
      <c r="AW846" s="28">
        <f t="shared" si="1855"/>
        <v>21739</v>
      </c>
      <c r="AX846" s="28">
        <f t="shared" si="1846"/>
        <v>0</v>
      </c>
    </row>
    <row r="847" spans="1:50" ht="33">
      <c r="A847" s="91" t="s">
        <v>161</v>
      </c>
      <c r="B847" s="25" t="s">
        <v>876</v>
      </c>
      <c r="C847" s="25" t="s">
        <v>60</v>
      </c>
      <c r="D847" s="25" t="s">
        <v>49</v>
      </c>
      <c r="E847" s="26" t="s">
        <v>321</v>
      </c>
      <c r="F847" s="25" t="s">
        <v>160</v>
      </c>
      <c r="G847" s="260">
        <v>4908</v>
      </c>
      <c r="H847" s="260"/>
      <c r="I847" s="260">
        <v>21739</v>
      </c>
      <c r="J847" s="260"/>
      <c r="K847" s="28"/>
      <c r="L847" s="28"/>
      <c r="M847" s="28"/>
      <c r="N847" s="28"/>
      <c r="O847" s="260">
        <f t="shared" si="1893"/>
        <v>4908</v>
      </c>
      <c r="P847" s="260">
        <f t="shared" si="1893"/>
        <v>0</v>
      </c>
      <c r="Q847" s="260">
        <f t="shared" si="1893"/>
        <v>21739</v>
      </c>
      <c r="R847" s="260">
        <f t="shared" si="1887"/>
        <v>0</v>
      </c>
      <c r="S847" s="28"/>
      <c r="T847" s="28"/>
      <c r="U847" s="28"/>
      <c r="V847" s="28"/>
      <c r="W847" s="260">
        <f t="shared" si="1849"/>
        <v>4908</v>
      </c>
      <c r="X847" s="260">
        <f t="shared" si="1849"/>
        <v>0</v>
      </c>
      <c r="Y847" s="260">
        <f t="shared" si="1849"/>
        <v>21739</v>
      </c>
      <c r="Z847" s="260">
        <f t="shared" si="1843"/>
        <v>0</v>
      </c>
      <c r="AA847" s="28"/>
      <c r="AB847" s="28"/>
      <c r="AC847" s="28"/>
      <c r="AD847" s="28"/>
      <c r="AE847" s="28">
        <f t="shared" si="1851"/>
        <v>4908</v>
      </c>
      <c r="AF847" s="28">
        <f t="shared" si="1851"/>
        <v>0</v>
      </c>
      <c r="AG847" s="28">
        <f t="shared" si="1851"/>
        <v>21739</v>
      </c>
      <c r="AH847" s="28">
        <f t="shared" si="1844"/>
        <v>0</v>
      </c>
      <c r="AI847" s="28"/>
      <c r="AJ847" s="28"/>
      <c r="AK847" s="28"/>
      <c r="AL847" s="28"/>
      <c r="AM847" s="260">
        <f t="shared" si="1853"/>
        <v>4908</v>
      </c>
      <c r="AN847" s="260">
        <f t="shared" si="1853"/>
        <v>0</v>
      </c>
      <c r="AO847" s="260">
        <f t="shared" si="1853"/>
        <v>21739</v>
      </c>
      <c r="AP847" s="260">
        <f t="shared" si="1845"/>
        <v>0</v>
      </c>
      <c r="AQ847" s="28"/>
      <c r="AR847" s="28"/>
      <c r="AS847" s="28"/>
      <c r="AT847" s="28"/>
      <c r="AU847" s="28">
        <f t="shared" si="1855"/>
        <v>4908</v>
      </c>
      <c r="AV847" s="28">
        <f t="shared" si="1855"/>
        <v>0</v>
      </c>
      <c r="AW847" s="28">
        <f t="shared" si="1855"/>
        <v>21739</v>
      </c>
      <c r="AX847" s="28">
        <f t="shared" si="1846"/>
        <v>0</v>
      </c>
    </row>
    <row r="848" spans="1:50">
      <c r="A848" s="91"/>
      <c r="B848" s="49"/>
      <c r="C848" s="25"/>
      <c r="D848" s="25"/>
      <c r="E848" s="25"/>
      <c r="F848" s="25"/>
      <c r="G848" s="260"/>
      <c r="H848" s="260"/>
      <c r="I848" s="260"/>
      <c r="J848" s="290"/>
      <c r="K848" s="28"/>
      <c r="L848" s="28"/>
      <c r="M848" s="28"/>
      <c r="N848" s="291"/>
      <c r="O848" s="260">
        <f t="shared" si="1893"/>
        <v>0</v>
      </c>
      <c r="P848" s="260">
        <f t="shared" si="1893"/>
        <v>0</v>
      </c>
      <c r="Q848" s="260">
        <f t="shared" si="1893"/>
        <v>0</v>
      </c>
      <c r="R848" s="290">
        <f t="shared" si="1887"/>
        <v>0</v>
      </c>
      <c r="S848" s="28"/>
      <c r="T848" s="28"/>
      <c r="U848" s="28"/>
      <c r="V848" s="291"/>
      <c r="W848" s="260">
        <f t="shared" si="1849"/>
        <v>0</v>
      </c>
      <c r="X848" s="260">
        <f t="shared" si="1849"/>
        <v>0</v>
      </c>
      <c r="Y848" s="260">
        <f t="shared" si="1849"/>
        <v>0</v>
      </c>
      <c r="Z848" s="290">
        <f t="shared" si="1843"/>
        <v>0</v>
      </c>
      <c r="AA848" s="28"/>
      <c r="AB848" s="28"/>
      <c r="AC848" s="28"/>
      <c r="AD848" s="291"/>
      <c r="AE848" s="28">
        <f t="shared" si="1851"/>
        <v>0</v>
      </c>
      <c r="AF848" s="28">
        <f t="shared" si="1851"/>
        <v>0</v>
      </c>
      <c r="AG848" s="28">
        <f t="shared" si="1851"/>
        <v>0</v>
      </c>
      <c r="AH848" s="291">
        <f t="shared" si="1844"/>
        <v>0</v>
      </c>
      <c r="AI848" s="28"/>
      <c r="AJ848" s="28"/>
      <c r="AK848" s="28"/>
      <c r="AL848" s="291"/>
      <c r="AM848" s="260">
        <f t="shared" si="1853"/>
        <v>0</v>
      </c>
      <c r="AN848" s="260">
        <f t="shared" si="1853"/>
        <v>0</v>
      </c>
      <c r="AO848" s="260">
        <f t="shared" si="1853"/>
        <v>0</v>
      </c>
      <c r="AP848" s="290">
        <f t="shared" si="1845"/>
        <v>0</v>
      </c>
      <c r="AQ848" s="28"/>
      <c r="AR848" s="28"/>
      <c r="AS848" s="28"/>
      <c r="AT848" s="291"/>
      <c r="AU848" s="28">
        <f t="shared" si="1855"/>
        <v>0</v>
      </c>
      <c r="AV848" s="28">
        <f t="shared" si="1855"/>
        <v>0</v>
      </c>
      <c r="AW848" s="28">
        <f t="shared" si="1855"/>
        <v>0</v>
      </c>
      <c r="AX848" s="291">
        <f t="shared" si="1846"/>
        <v>0</v>
      </c>
    </row>
    <row r="849" spans="1:50" ht="18.75">
      <c r="A849" s="264" t="s">
        <v>839</v>
      </c>
      <c r="B849" s="22" t="s">
        <v>876</v>
      </c>
      <c r="C849" s="22" t="s">
        <v>60</v>
      </c>
      <c r="D849" s="22" t="s">
        <v>51</v>
      </c>
      <c r="E849" s="22"/>
      <c r="F849" s="22"/>
      <c r="G849" s="319">
        <f>G850+G855+G860+G868+G874</f>
        <v>649151</v>
      </c>
      <c r="H849" s="319">
        <f t="shared" ref="H849:N849" si="1908">H850+H855+H860+H868+H874</f>
        <v>0</v>
      </c>
      <c r="I849" s="319">
        <f t="shared" si="1908"/>
        <v>649151</v>
      </c>
      <c r="J849" s="319">
        <f t="shared" si="1908"/>
        <v>0</v>
      </c>
      <c r="K849" s="320">
        <f t="shared" si="1908"/>
        <v>0</v>
      </c>
      <c r="L849" s="320">
        <f t="shared" si="1908"/>
        <v>0</v>
      </c>
      <c r="M849" s="320">
        <f t="shared" si="1908"/>
        <v>0</v>
      </c>
      <c r="N849" s="320">
        <f t="shared" si="1908"/>
        <v>0</v>
      </c>
      <c r="O849" s="319">
        <f t="shared" si="1893"/>
        <v>649151</v>
      </c>
      <c r="P849" s="319">
        <f t="shared" si="1893"/>
        <v>0</v>
      </c>
      <c r="Q849" s="319">
        <f t="shared" si="1893"/>
        <v>649151</v>
      </c>
      <c r="R849" s="319">
        <f t="shared" si="1887"/>
        <v>0</v>
      </c>
      <c r="S849" s="320">
        <f t="shared" ref="S849:V849" si="1909">S850+S855+S860+S868+S874</f>
        <v>0</v>
      </c>
      <c r="T849" s="320">
        <f t="shared" si="1909"/>
        <v>0</v>
      </c>
      <c r="U849" s="320">
        <f t="shared" si="1909"/>
        <v>0</v>
      </c>
      <c r="V849" s="320">
        <f t="shared" si="1909"/>
        <v>0</v>
      </c>
      <c r="W849" s="319">
        <f t="shared" si="1849"/>
        <v>649151</v>
      </c>
      <c r="X849" s="319">
        <f t="shared" si="1849"/>
        <v>0</v>
      </c>
      <c r="Y849" s="319">
        <f t="shared" si="1849"/>
        <v>649151</v>
      </c>
      <c r="Z849" s="319">
        <f t="shared" si="1843"/>
        <v>0</v>
      </c>
      <c r="AA849" s="320">
        <f t="shared" ref="AA849:AD849" si="1910">AA850+AA855+AA860+AA868+AA874</f>
        <v>0</v>
      </c>
      <c r="AB849" s="320">
        <f t="shared" si="1910"/>
        <v>0</v>
      </c>
      <c r="AC849" s="320">
        <f t="shared" si="1910"/>
        <v>0</v>
      </c>
      <c r="AD849" s="320">
        <f t="shared" si="1910"/>
        <v>0</v>
      </c>
      <c r="AE849" s="320">
        <f t="shared" si="1851"/>
        <v>649151</v>
      </c>
      <c r="AF849" s="320">
        <f t="shared" si="1851"/>
        <v>0</v>
      </c>
      <c r="AG849" s="320">
        <f t="shared" si="1851"/>
        <v>649151</v>
      </c>
      <c r="AH849" s="320">
        <f t="shared" si="1844"/>
        <v>0</v>
      </c>
      <c r="AI849" s="320">
        <f t="shared" ref="AI849:AL849" si="1911">AI850+AI855+AI860+AI868+AI874</f>
        <v>0</v>
      </c>
      <c r="AJ849" s="320">
        <f t="shared" si="1911"/>
        <v>0</v>
      </c>
      <c r="AK849" s="320">
        <f t="shared" si="1911"/>
        <v>0</v>
      </c>
      <c r="AL849" s="320">
        <f t="shared" si="1911"/>
        <v>0</v>
      </c>
      <c r="AM849" s="319">
        <f t="shared" si="1853"/>
        <v>649151</v>
      </c>
      <c r="AN849" s="319">
        <f t="shared" si="1853"/>
        <v>0</v>
      </c>
      <c r="AO849" s="319">
        <f t="shared" si="1853"/>
        <v>649151</v>
      </c>
      <c r="AP849" s="319">
        <f t="shared" si="1845"/>
        <v>0</v>
      </c>
      <c r="AQ849" s="320">
        <f t="shared" ref="AQ849:AT849" si="1912">AQ850+AQ855+AQ860+AQ868+AQ874</f>
        <v>1400</v>
      </c>
      <c r="AR849" s="320">
        <f t="shared" si="1912"/>
        <v>0</v>
      </c>
      <c r="AS849" s="320">
        <f t="shared" si="1912"/>
        <v>0</v>
      </c>
      <c r="AT849" s="320">
        <f t="shared" si="1912"/>
        <v>0</v>
      </c>
      <c r="AU849" s="320">
        <f t="shared" si="1855"/>
        <v>650551</v>
      </c>
      <c r="AV849" s="320">
        <f t="shared" si="1855"/>
        <v>0</v>
      </c>
      <c r="AW849" s="320">
        <f t="shared" si="1855"/>
        <v>649151</v>
      </c>
      <c r="AX849" s="320">
        <f t="shared" si="1846"/>
        <v>0</v>
      </c>
    </row>
    <row r="850" spans="1:50" ht="33">
      <c r="A850" s="272" t="s">
        <v>879</v>
      </c>
      <c r="B850" s="25" t="s">
        <v>876</v>
      </c>
      <c r="C850" s="25" t="s">
        <v>60</v>
      </c>
      <c r="D850" s="25" t="s">
        <v>51</v>
      </c>
      <c r="E850" s="26" t="s">
        <v>322</v>
      </c>
      <c r="F850" s="362"/>
      <c r="G850" s="260">
        <f t="shared" ref="G850:N853" si="1913">G851</f>
        <v>244153</v>
      </c>
      <c r="H850" s="260">
        <f t="shared" si="1913"/>
        <v>0</v>
      </c>
      <c r="I850" s="260">
        <f t="shared" si="1913"/>
        <v>244153</v>
      </c>
      <c r="J850" s="260">
        <f t="shared" si="1913"/>
        <v>0</v>
      </c>
      <c r="K850" s="28">
        <f t="shared" si="1913"/>
        <v>0</v>
      </c>
      <c r="L850" s="28">
        <f t="shared" si="1913"/>
        <v>0</v>
      </c>
      <c r="M850" s="28">
        <f t="shared" si="1913"/>
        <v>0</v>
      </c>
      <c r="N850" s="28">
        <f t="shared" si="1913"/>
        <v>0</v>
      </c>
      <c r="O850" s="260">
        <f t="shared" si="1893"/>
        <v>244153</v>
      </c>
      <c r="P850" s="260">
        <f t="shared" si="1893"/>
        <v>0</v>
      </c>
      <c r="Q850" s="260">
        <f t="shared" si="1893"/>
        <v>244153</v>
      </c>
      <c r="R850" s="260">
        <f t="shared" si="1887"/>
        <v>0</v>
      </c>
      <c r="S850" s="28">
        <f t="shared" ref="S850:V853" si="1914">S851</f>
        <v>0</v>
      </c>
      <c r="T850" s="28">
        <f t="shared" si="1914"/>
        <v>0</v>
      </c>
      <c r="U850" s="28">
        <f t="shared" si="1914"/>
        <v>0</v>
      </c>
      <c r="V850" s="28">
        <f t="shared" si="1914"/>
        <v>0</v>
      </c>
      <c r="W850" s="260">
        <f t="shared" si="1849"/>
        <v>244153</v>
      </c>
      <c r="X850" s="260">
        <f t="shared" si="1849"/>
        <v>0</v>
      </c>
      <c r="Y850" s="260">
        <f t="shared" si="1849"/>
        <v>244153</v>
      </c>
      <c r="Z850" s="260">
        <f t="shared" si="1843"/>
        <v>0</v>
      </c>
      <c r="AA850" s="28">
        <f t="shared" ref="AA850:AD853" si="1915">AA851</f>
        <v>0</v>
      </c>
      <c r="AB850" s="28">
        <f t="shared" si="1915"/>
        <v>0</v>
      </c>
      <c r="AC850" s="28">
        <f t="shared" si="1915"/>
        <v>0</v>
      </c>
      <c r="AD850" s="28">
        <f t="shared" si="1915"/>
        <v>0</v>
      </c>
      <c r="AE850" s="28">
        <f t="shared" si="1851"/>
        <v>244153</v>
      </c>
      <c r="AF850" s="28">
        <f t="shared" si="1851"/>
        <v>0</v>
      </c>
      <c r="AG850" s="28">
        <f t="shared" si="1851"/>
        <v>244153</v>
      </c>
      <c r="AH850" s="28">
        <f t="shared" si="1844"/>
        <v>0</v>
      </c>
      <c r="AI850" s="28">
        <f t="shared" ref="AI850:AL853" si="1916">AI851</f>
        <v>0</v>
      </c>
      <c r="AJ850" s="28">
        <f t="shared" si="1916"/>
        <v>0</v>
      </c>
      <c r="AK850" s="28">
        <f t="shared" si="1916"/>
        <v>0</v>
      </c>
      <c r="AL850" s="28">
        <f t="shared" si="1916"/>
        <v>0</v>
      </c>
      <c r="AM850" s="260">
        <f t="shared" si="1853"/>
        <v>244153</v>
      </c>
      <c r="AN850" s="260">
        <f t="shared" si="1853"/>
        <v>0</v>
      </c>
      <c r="AO850" s="260">
        <f t="shared" si="1853"/>
        <v>244153</v>
      </c>
      <c r="AP850" s="260">
        <f t="shared" si="1845"/>
        <v>0</v>
      </c>
      <c r="AQ850" s="28">
        <f t="shared" ref="AQ850:AT853" si="1917">AQ851</f>
        <v>0</v>
      </c>
      <c r="AR850" s="28">
        <f t="shared" si="1917"/>
        <v>0</v>
      </c>
      <c r="AS850" s="28">
        <f t="shared" si="1917"/>
        <v>0</v>
      </c>
      <c r="AT850" s="28">
        <f t="shared" si="1917"/>
        <v>0</v>
      </c>
      <c r="AU850" s="28">
        <f t="shared" si="1855"/>
        <v>244153</v>
      </c>
      <c r="AV850" s="28">
        <f t="shared" si="1855"/>
        <v>0</v>
      </c>
      <c r="AW850" s="28">
        <f t="shared" si="1855"/>
        <v>244153</v>
      </c>
      <c r="AX850" s="28">
        <f t="shared" si="1846"/>
        <v>0</v>
      </c>
    </row>
    <row r="851" spans="1:50">
      <c r="A851" s="91" t="s">
        <v>76</v>
      </c>
      <c r="B851" s="25" t="s">
        <v>876</v>
      </c>
      <c r="C851" s="25" t="s">
        <v>60</v>
      </c>
      <c r="D851" s="25" t="s">
        <v>51</v>
      </c>
      <c r="E851" s="26" t="s">
        <v>323</v>
      </c>
      <c r="F851" s="362"/>
      <c r="G851" s="260">
        <f t="shared" si="1913"/>
        <v>244153</v>
      </c>
      <c r="H851" s="260">
        <f t="shared" si="1913"/>
        <v>0</v>
      </c>
      <c r="I851" s="260">
        <f t="shared" si="1913"/>
        <v>244153</v>
      </c>
      <c r="J851" s="260">
        <f t="shared" si="1913"/>
        <v>0</v>
      </c>
      <c r="K851" s="28">
        <f t="shared" si="1913"/>
        <v>0</v>
      </c>
      <c r="L851" s="28">
        <f t="shared" si="1913"/>
        <v>0</v>
      </c>
      <c r="M851" s="28">
        <f t="shared" si="1913"/>
        <v>0</v>
      </c>
      <c r="N851" s="28">
        <f t="shared" si="1913"/>
        <v>0</v>
      </c>
      <c r="O851" s="260">
        <f t="shared" si="1893"/>
        <v>244153</v>
      </c>
      <c r="P851" s="260">
        <f t="shared" si="1893"/>
        <v>0</v>
      </c>
      <c r="Q851" s="260">
        <f t="shared" si="1893"/>
        <v>244153</v>
      </c>
      <c r="R851" s="260">
        <f t="shared" si="1887"/>
        <v>0</v>
      </c>
      <c r="S851" s="28">
        <f t="shared" si="1914"/>
        <v>0</v>
      </c>
      <c r="T851" s="28">
        <f t="shared" si="1914"/>
        <v>0</v>
      </c>
      <c r="U851" s="28">
        <f t="shared" si="1914"/>
        <v>0</v>
      </c>
      <c r="V851" s="28">
        <f t="shared" si="1914"/>
        <v>0</v>
      </c>
      <c r="W851" s="260">
        <f t="shared" si="1849"/>
        <v>244153</v>
      </c>
      <c r="X851" s="260">
        <f t="shared" si="1849"/>
        <v>0</v>
      </c>
      <c r="Y851" s="260">
        <f t="shared" si="1849"/>
        <v>244153</v>
      </c>
      <c r="Z851" s="260">
        <f t="shared" si="1843"/>
        <v>0</v>
      </c>
      <c r="AA851" s="28">
        <f t="shared" si="1915"/>
        <v>0</v>
      </c>
      <c r="AB851" s="28">
        <f t="shared" si="1915"/>
        <v>0</v>
      </c>
      <c r="AC851" s="28">
        <f t="shared" si="1915"/>
        <v>0</v>
      </c>
      <c r="AD851" s="28">
        <f t="shared" si="1915"/>
        <v>0</v>
      </c>
      <c r="AE851" s="28">
        <f t="shared" si="1851"/>
        <v>244153</v>
      </c>
      <c r="AF851" s="28">
        <f t="shared" si="1851"/>
        <v>0</v>
      </c>
      <c r="AG851" s="28">
        <f t="shared" si="1851"/>
        <v>244153</v>
      </c>
      <c r="AH851" s="28">
        <f t="shared" si="1844"/>
        <v>0</v>
      </c>
      <c r="AI851" s="28">
        <f t="shared" si="1916"/>
        <v>0</v>
      </c>
      <c r="AJ851" s="28">
        <f t="shared" si="1916"/>
        <v>0</v>
      </c>
      <c r="AK851" s="28">
        <f t="shared" si="1916"/>
        <v>0</v>
      </c>
      <c r="AL851" s="28">
        <f t="shared" si="1916"/>
        <v>0</v>
      </c>
      <c r="AM851" s="260">
        <f t="shared" si="1853"/>
        <v>244153</v>
      </c>
      <c r="AN851" s="260">
        <f t="shared" si="1853"/>
        <v>0</v>
      </c>
      <c r="AO851" s="260">
        <f t="shared" si="1853"/>
        <v>244153</v>
      </c>
      <c r="AP851" s="260">
        <f t="shared" si="1845"/>
        <v>0</v>
      </c>
      <c r="AQ851" s="28">
        <f t="shared" si="1917"/>
        <v>0</v>
      </c>
      <c r="AR851" s="28">
        <f t="shared" si="1917"/>
        <v>0</v>
      </c>
      <c r="AS851" s="28">
        <f t="shared" si="1917"/>
        <v>0</v>
      </c>
      <c r="AT851" s="28">
        <f t="shared" si="1917"/>
        <v>0</v>
      </c>
      <c r="AU851" s="28">
        <f t="shared" si="1855"/>
        <v>244153</v>
      </c>
      <c r="AV851" s="28">
        <f t="shared" si="1855"/>
        <v>0</v>
      </c>
      <c r="AW851" s="28">
        <f t="shared" si="1855"/>
        <v>244153</v>
      </c>
      <c r="AX851" s="28">
        <f t="shared" si="1846"/>
        <v>0</v>
      </c>
    </row>
    <row r="852" spans="1:50">
      <c r="A852" s="91" t="s">
        <v>119</v>
      </c>
      <c r="B852" s="25" t="s">
        <v>876</v>
      </c>
      <c r="C852" s="25" t="s">
        <v>60</v>
      </c>
      <c r="D852" s="25" t="s">
        <v>51</v>
      </c>
      <c r="E852" s="26" t="s">
        <v>324</v>
      </c>
      <c r="F852" s="362"/>
      <c r="G852" s="260">
        <f t="shared" si="1913"/>
        <v>244153</v>
      </c>
      <c r="H852" s="260">
        <f t="shared" si="1913"/>
        <v>0</v>
      </c>
      <c r="I852" s="260">
        <f t="shared" si="1913"/>
        <v>244153</v>
      </c>
      <c r="J852" s="260">
        <f t="shared" si="1913"/>
        <v>0</v>
      </c>
      <c r="K852" s="28">
        <f t="shared" si="1913"/>
        <v>0</v>
      </c>
      <c r="L852" s="28">
        <f t="shared" si="1913"/>
        <v>0</v>
      </c>
      <c r="M852" s="28">
        <f t="shared" si="1913"/>
        <v>0</v>
      </c>
      <c r="N852" s="28">
        <f t="shared" si="1913"/>
        <v>0</v>
      </c>
      <c r="O852" s="260">
        <f t="shared" si="1893"/>
        <v>244153</v>
      </c>
      <c r="P852" s="260">
        <f t="shared" si="1893"/>
        <v>0</v>
      </c>
      <c r="Q852" s="260">
        <f t="shared" si="1893"/>
        <v>244153</v>
      </c>
      <c r="R852" s="260">
        <f t="shared" si="1887"/>
        <v>0</v>
      </c>
      <c r="S852" s="28">
        <f t="shared" si="1914"/>
        <v>0</v>
      </c>
      <c r="T852" s="28">
        <f t="shared" si="1914"/>
        <v>0</v>
      </c>
      <c r="U852" s="28">
        <f t="shared" si="1914"/>
        <v>0</v>
      </c>
      <c r="V852" s="28">
        <f t="shared" si="1914"/>
        <v>0</v>
      </c>
      <c r="W852" s="260">
        <f t="shared" si="1849"/>
        <v>244153</v>
      </c>
      <c r="X852" s="260">
        <f t="shared" si="1849"/>
        <v>0</v>
      </c>
      <c r="Y852" s="260">
        <f t="shared" si="1849"/>
        <v>244153</v>
      </c>
      <c r="Z852" s="260">
        <f t="shared" si="1843"/>
        <v>0</v>
      </c>
      <c r="AA852" s="28">
        <f t="shared" si="1915"/>
        <v>0</v>
      </c>
      <c r="AB852" s="28">
        <f t="shared" si="1915"/>
        <v>0</v>
      </c>
      <c r="AC852" s="28">
        <f t="shared" si="1915"/>
        <v>0</v>
      </c>
      <c r="AD852" s="28">
        <f t="shared" si="1915"/>
        <v>0</v>
      </c>
      <c r="AE852" s="28">
        <f t="shared" si="1851"/>
        <v>244153</v>
      </c>
      <c r="AF852" s="28">
        <f t="shared" si="1851"/>
        <v>0</v>
      </c>
      <c r="AG852" s="28">
        <f t="shared" si="1851"/>
        <v>244153</v>
      </c>
      <c r="AH852" s="28">
        <f t="shared" si="1844"/>
        <v>0</v>
      </c>
      <c r="AI852" s="28">
        <f t="shared" si="1916"/>
        <v>0</v>
      </c>
      <c r="AJ852" s="28">
        <f t="shared" si="1916"/>
        <v>0</v>
      </c>
      <c r="AK852" s="28">
        <f t="shared" si="1916"/>
        <v>0</v>
      </c>
      <c r="AL852" s="28">
        <f t="shared" si="1916"/>
        <v>0</v>
      </c>
      <c r="AM852" s="260">
        <f t="shared" si="1853"/>
        <v>244153</v>
      </c>
      <c r="AN852" s="260">
        <f t="shared" si="1853"/>
        <v>0</v>
      </c>
      <c r="AO852" s="260">
        <f t="shared" si="1853"/>
        <v>244153</v>
      </c>
      <c r="AP852" s="260">
        <f t="shared" si="1845"/>
        <v>0</v>
      </c>
      <c r="AQ852" s="28">
        <f t="shared" si="1917"/>
        <v>0</v>
      </c>
      <c r="AR852" s="28">
        <f t="shared" si="1917"/>
        <v>0</v>
      </c>
      <c r="AS852" s="28">
        <f t="shared" si="1917"/>
        <v>0</v>
      </c>
      <c r="AT852" s="28">
        <f t="shared" si="1917"/>
        <v>0</v>
      </c>
      <c r="AU852" s="28">
        <f t="shared" si="1855"/>
        <v>244153</v>
      </c>
      <c r="AV852" s="28">
        <f t="shared" si="1855"/>
        <v>0</v>
      </c>
      <c r="AW852" s="28">
        <f t="shared" si="1855"/>
        <v>244153</v>
      </c>
      <c r="AX852" s="28">
        <f t="shared" si="1846"/>
        <v>0</v>
      </c>
    </row>
    <row r="853" spans="1:50" ht="33">
      <c r="A853" s="91" t="s">
        <v>345</v>
      </c>
      <c r="B853" s="25" t="s">
        <v>876</v>
      </c>
      <c r="C853" s="25" t="s">
        <v>60</v>
      </c>
      <c r="D853" s="25" t="s">
        <v>51</v>
      </c>
      <c r="E853" s="26" t="s">
        <v>324</v>
      </c>
      <c r="F853" s="25" t="s">
        <v>78</v>
      </c>
      <c r="G853" s="260">
        <f t="shared" si="1913"/>
        <v>244153</v>
      </c>
      <c r="H853" s="260">
        <f t="shared" si="1913"/>
        <v>0</v>
      </c>
      <c r="I853" s="260">
        <f t="shared" si="1913"/>
        <v>244153</v>
      </c>
      <c r="J853" s="260">
        <f t="shared" si="1913"/>
        <v>0</v>
      </c>
      <c r="K853" s="28">
        <f t="shared" si="1913"/>
        <v>0</v>
      </c>
      <c r="L853" s="28">
        <f t="shared" si="1913"/>
        <v>0</v>
      </c>
      <c r="M853" s="28">
        <f t="shared" si="1913"/>
        <v>0</v>
      </c>
      <c r="N853" s="28">
        <f t="shared" si="1913"/>
        <v>0</v>
      </c>
      <c r="O853" s="260">
        <f t="shared" si="1893"/>
        <v>244153</v>
      </c>
      <c r="P853" s="260">
        <f t="shared" si="1893"/>
        <v>0</v>
      </c>
      <c r="Q853" s="260">
        <f t="shared" si="1893"/>
        <v>244153</v>
      </c>
      <c r="R853" s="260">
        <f t="shared" si="1887"/>
        <v>0</v>
      </c>
      <c r="S853" s="28">
        <f t="shared" si="1914"/>
        <v>0</v>
      </c>
      <c r="T853" s="28">
        <f t="shared" si="1914"/>
        <v>0</v>
      </c>
      <c r="U853" s="28">
        <f t="shared" si="1914"/>
        <v>0</v>
      </c>
      <c r="V853" s="28">
        <f t="shared" si="1914"/>
        <v>0</v>
      </c>
      <c r="W853" s="260">
        <f t="shared" si="1849"/>
        <v>244153</v>
      </c>
      <c r="X853" s="260">
        <f t="shared" si="1849"/>
        <v>0</v>
      </c>
      <c r="Y853" s="260">
        <f t="shared" si="1849"/>
        <v>244153</v>
      </c>
      <c r="Z853" s="260">
        <f t="shared" si="1843"/>
        <v>0</v>
      </c>
      <c r="AA853" s="28">
        <f t="shared" si="1915"/>
        <v>0</v>
      </c>
      <c r="AB853" s="28">
        <f t="shared" si="1915"/>
        <v>0</v>
      </c>
      <c r="AC853" s="28">
        <f t="shared" si="1915"/>
        <v>0</v>
      </c>
      <c r="AD853" s="28">
        <f t="shared" si="1915"/>
        <v>0</v>
      </c>
      <c r="AE853" s="28">
        <f t="shared" si="1851"/>
        <v>244153</v>
      </c>
      <c r="AF853" s="28">
        <f t="shared" si="1851"/>
        <v>0</v>
      </c>
      <c r="AG853" s="28">
        <f t="shared" si="1851"/>
        <v>244153</v>
      </c>
      <c r="AH853" s="28">
        <f t="shared" si="1844"/>
        <v>0</v>
      </c>
      <c r="AI853" s="28">
        <f t="shared" si="1916"/>
        <v>0</v>
      </c>
      <c r="AJ853" s="28">
        <f t="shared" si="1916"/>
        <v>0</v>
      </c>
      <c r="AK853" s="28">
        <f t="shared" si="1916"/>
        <v>0</v>
      </c>
      <c r="AL853" s="28">
        <f t="shared" si="1916"/>
        <v>0</v>
      </c>
      <c r="AM853" s="260">
        <f t="shared" si="1853"/>
        <v>244153</v>
      </c>
      <c r="AN853" s="260">
        <f t="shared" si="1853"/>
        <v>0</v>
      </c>
      <c r="AO853" s="260">
        <f t="shared" si="1853"/>
        <v>244153</v>
      </c>
      <c r="AP853" s="260">
        <f t="shared" si="1845"/>
        <v>0</v>
      </c>
      <c r="AQ853" s="28">
        <f t="shared" si="1917"/>
        <v>0</v>
      </c>
      <c r="AR853" s="28">
        <f t="shared" si="1917"/>
        <v>0</v>
      </c>
      <c r="AS853" s="28">
        <f t="shared" si="1917"/>
        <v>0</v>
      </c>
      <c r="AT853" s="28">
        <f t="shared" si="1917"/>
        <v>0</v>
      </c>
      <c r="AU853" s="28">
        <f t="shared" si="1855"/>
        <v>244153</v>
      </c>
      <c r="AV853" s="28">
        <f t="shared" si="1855"/>
        <v>0</v>
      </c>
      <c r="AW853" s="28">
        <f t="shared" si="1855"/>
        <v>244153</v>
      </c>
      <c r="AX853" s="28">
        <f t="shared" si="1846"/>
        <v>0</v>
      </c>
    </row>
    <row r="854" spans="1:50" ht="33">
      <c r="A854" s="91" t="s">
        <v>161</v>
      </c>
      <c r="B854" s="25" t="s">
        <v>876</v>
      </c>
      <c r="C854" s="25" t="s">
        <v>60</v>
      </c>
      <c r="D854" s="25" t="s">
        <v>51</v>
      </c>
      <c r="E854" s="26" t="s">
        <v>324</v>
      </c>
      <c r="F854" s="25" t="s">
        <v>160</v>
      </c>
      <c r="G854" s="260">
        <v>244153</v>
      </c>
      <c r="H854" s="260"/>
      <c r="I854" s="260">
        <v>244153</v>
      </c>
      <c r="J854" s="290"/>
      <c r="K854" s="28"/>
      <c r="L854" s="28"/>
      <c r="M854" s="28"/>
      <c r="N854" s="291"/>
      <c r="O854" s="260">
        <f t="shared" si="1893"/>
        <v>244153</v>
      </c>
      <c r="P854" s="260">
        <f t="shared" si="1893"/>
        <v>0</v>
      </c>
      <c r="Q854" s="260">
        <f t="shared" si="1893"/>
        <v>244153</v>
      </c>
      <c r="R854" s="290">
        <f t="shared" si="1887"/>
        <v>0</v>
      </c>
      <c r="S854" s="28"/>
      <c r="T854" s="28"/>
      <c r="U854" s="28"/>
      <c r="V854" s="291"/>
      <c r="W854" s="260">
        <f t="shared" si="1849"/>
        <v>244153</v>
      </c>
      <c r="X854" s="260">
        <f t="shared" si="1849"/>
        <v>0</v>
      </c>
      <c r="Y854" s="260">
        <f t="shared" si="1849"/>
        <v>244153</v>
      </c>
      <c r="Z854" s="290">
        <f t="shared" si="1843"/>
        <v>0</v>
      </c>
      <c r="AA854" s="28"/>
      <c r="AB854" s="28"/>
      <c r="AC854" s="28"/>
      <c r="AD854" s="291"/>
      <c r="AE854" s="28">
        <f t="shared" si="1851"/>
        <v>244153</v>
      </c>
      <c r="AF854" s="28">
        <f t="shared" si="1851"/>
        <v>0</v>
      </c>
      <c r="AG854" s="28">
        <f t="shared" si="1851"/>
        <v>244153</v>
      </c>
      <c r="AH854" s="291">
        <f t="shared" si="1844"/>
        <v>0</v>
      </c>
      <c r="AI854" s="28"/>
      <c r="AJ854" s="28"/>
      <c r="AK854" s="28"/>
      <c r="AL854" s="291"/>
      <c r="AM854" s="260">
        <f t="shared" si="1853"/>
        <v>244153</v>
      </c>
      <c r="AN854" s="260">
        <f t="shared" si="1853"/>
        <v>0</v>
      </c>
      <c r="AO854" s="260">
        <f t="shared" si="1853"/>
        <v>244153</v>
      </c>
      <c r="AP854" s="290">
        <f t="shared" si="1845"/>
        <v>0</v>
      </c>
      <c r="AQ854" s="28"/>
      <c r="AR854" s="28"/>
      <c r="AS854" s="28"/>
      <c r="AT854" s="291"/>
      <c r="AU854" s="28">
        <f t="shared" si="1855"/>
        <v>244153</v>
      </c>
      <c r="AV854" s="28">
        <f t="shared" si="1855"/>
        <v>0</v>
      </c>
      <c r="AW854" s="28">
        <f t="shared" si="1855"/>
        <v>244153</v>
      </c>
      <c r="AX854" s="291">
        <f t="shared" si="1846"/>
        <v>0</v>
      </c>
    </row>
    <row r="855" spans="1:50" ht="49.5">
      <c r="A855" s="91" t="s">
        <v>428</v>
      </c>
      <c r="B855" s="49" t="s">
        <v>876</v>
      </c>
      <c r="C855" s="25" t="s">
        <v>60</v>
      </c>
      <c r="D855" s="25" t="s">
        <v>51</v>
      </c>
      <c r="E855" s="25" t="s">
        <v>447</v>
      </c>
      <c r="F855" s="25"/>
      <c r="G855" s="260">
        <f t="shared" ref="G855:N858" si="1918">G856</f>
        <v>363760</v>
      </c>
      <c r="H855" s="260">
        <f t="shared" si="1918"/>
        <v>0</v>
      </c>
      <c r="I855" s="260">
        <f t="shared" si="1918"/>
        <v>0</v>
      </c>
      <c r="J855" s="260">
        <f t="shared" si="1918"/>
        <v>0</v>
      </c>
      <c r="K855" s="28">
        <f t="shared" si="1918"/>
        <v>0</v>
      </c>
      <c r="L855" s="28">
        <f t="shared" si="1918"/>
        <v>0</v>
      </c>
      <c r="M855" s="28">
        <f t="shared" si="1918"/>
        <v>0</v>
      </c>
      <c r="N855" s="28">
        <f t="shared" si="1918"/>
        <v>0</v>
      </c>
      <c r="O855" s="260">
        <f t="shared" si="1893"/>
        <v>363760</v>
      </c>
      <c r="P855" s="260">
        <f t="shared" si="1893"/>
        <v>0</v>
      </c>
      <c r="Q855" s="260">
        <f t="shared" si="1893"/>
        <v>0</v>
      </c>
      <c r="R855" s="260">
        <f t="shared" si="1887"/>
        <v>0</v>
      </c>
      <c r="S855" s="28">
        <f t="shared" ref="S855:V858" si="1919">S856</f>
        <v>0</v>
      </c>
      <c r="T855" s="28">
        <f t="shared" si="1919"/>
        <v>0</v>
      </c>
      <c r="U855" s="28">
        <f t="shared" si="1919"/>
        <v>0</v>
      </c>
      <c r="V855" s="28">
        <f t="shared" si="1919"/>
        <v>0</v>
      </c>
      <c r="W855" s="260">
        <f t="shared" si="1849"/>
        <v>363760</v>
      </c>
      <c r="X855" s="260">
        <f t="shared" si="1849"/>
        <v>0</v>
      </c>
      <c r="Y855" s="260">
        <f t="shared" si="1849"/>
        <v>0</v>
      </c>
      <c r="Z855" s="260">
        <f t="shared" si="1843"/>
        <v>0</v>
      </c>
      <c r="AA855" s="28">
        <f t="shared" ref="AA855:AD858" si="1920">AA856</f>
        <v>0</v>
      </c>
      <c r="AB855" s="28">
        <f t="shared" si="1920"/>
        <v>0</v>
      </c>
      <c r="AC855" s="28">
        <f t="shared" si="1920"/>
        <v>0</v>
      </c>
      <c r="AD855" s="28">
        <f t="shared" si="1920"/>
        <v>0</v>
      </c>
      <c r="AE855" s="28">
        <f t="shared" si="1851"/>
        <v>363760</v>
      </c>
      <c r="AF855" s="28">
        <f t="shared" si="1851"/>
        <v>0</v>
      </c>
      <c r="AG855" s="28">
        <f t="shared" si="1851"/>
        <v>0</v>
      </c>
      <c r="AH855" s="28">
        <f t="shared" si="1844"/>
        <v>0</v>
      </c>
      <c r="AI855" s="28">
        <f t="shared" ref="AI855:AL858" si="1921">AI856</f>
        <v>0</v>
      </c>
      <c r="AJ855" s="28">
        <f t="shared" si="1921"/>
        <v>0</v>
      </c>
      <c r="AK855" s="28">
        <f t="shared" si="1921"/>
        <v>0</v>
      </c>
      <c r="AL855" s="28">
        <f t="shared" si="1921"/>
        <v>0</v>
      </c>
      <c r="AM855" s="260">
        <f t="shared" si="1853"/>
        <v>363760</v>
      </c>
      <c r="AN855" s="260">
        <f t="shared" si="1853"/>
        <v>0</v>
      </c>
      <c r="AO855" s="260">
        <f t="shared" si="1853"/>
        <v>0</v>
      </c>
      <c r="AP855" s="260">
        <f t="shared" si="1845"/>
        <v>0</v>
      </c>
      <c r="AQ855" s="28">
        <f t="shared" ref="AQ855:AT858" si="1922">AQ856</f>
        <v>0</v>
      </c>
      <c r="AR855" s="28">
        <f t="shared" si="1922"/>
        <v>0</v>
      </c>
      <c r="AS855" s="28">
        <f t="shared" si="1922"/>
        <v>0</v>
      </c>
      <c r="AT855" s="28">
        <f t="shared" si="1922"/>
        <v>0</v>
      </c>
      <c r="AU855" s="28">
        <f t="shared" si="1855"/>
        <v>363760</v>
      </c>
      <c r="AV855" s="28">
        <f t="shared" si="1855"/>
        <v>0</v>
      </c>
      <c r="AW855" s="28">
        <f t="shared" si="1855"/>
        <v>0</v>
      </c>
      <c r="AX855" s="28">
        <f t="shared" si="1846"/>
        <v>0</v>
      </c>
    </row>
    <row r="856" spans="1:50">
      <c r="A856" s="91" t="s">
        <v>76</v>
      </c>
      <c r="B856" s="49" t="s">
        <v>876</v>
      </c>
      <c r="C856" s="25" t="s">
        <v>60</v>
      </c>
      <c r="D856" s="25" t="s">
        <v>51</v>
      </c>
      <c r="E856" s="25" t="s">
        <v>448</v>
      </c>
      <c r="F856" s="25"/>
      <c r="G856" s="260">
        <f t="shared" si="1918"/>
        <v>363760</v>
      </c>
      <c r="H856" s="260">
        <f t="shared" si="1918"/>
        <v>0</v>
      </c>
      <c r="I856" s="260">
        <f t="shared" si="1918"/>
        <v>0</v>
      </c>
      <c r="J856" s="260">
        <f t="shared" si="1918"/>
        <v>0</v>
      </c>
      <c r="K856" s="28">
        <f t="shared" si="1918"/>
        <v>0</v>
      </c>
      <c r="L856" s="28">
        <f t="shared" si="1918"/>
        <v>0</v>
      </c>
      <c r="M856" s="28">
        <f t="shared" si="1918"/>
        <v>0</v>
      </c>
      <c r="N856" s="28">
        <f t="shared" si="1918"/>
        <v>0</v>
      </c>
      <c r="O856" s="260">
        <f t="shared" si="1893"/>
        <v>363760</v>
      </c>
      <c r="P856" s="260">
        <f t="shared" si="1893"/>
        <v>0</v>
      </c>
      <c r="Q856" s="260">
        <f t="shared" si="1893"/>
        <v>0</v>
      </c>
      <c r="R856" s="260">
        <f t="shared" si="1887"/>
        <v>0</v>
      </c>
      <c r="S856" s="28">
        <f t="shared" si="1919"/>
        <v>0</v>
      </c>
      <c r="T856" s="28">
        <f t="shared" si="1919"/>
        <v>0</v>
      </c>
      <c r="U856" s="28">
        <f t="shared" si="1919"/>
        <v>0</v>
      </c>
      <c r="V856" s="28">
        <f t="shared" si="1919"/>
        <v>0</v>
      </c>
      <c r="W856" s="260">
        <f t="shared" si="1849"/>
        <v>363760</v>
      </c>
      <c r="X856" s="260">
        <f t="shared" si="1849"/>
        <v>0</v>
      </c>
      <c r="Y856" s="260">
        <f t="shared" si="1849"/>
        <v>0</v>
      </c>
      <c r="Z856" s="260">
        <f t="shared" si="1843"/>
        <v>0</v>
      </c>
      <c r="AA856" s="28">
        <f t="shared" si="1920"/>
        <v>0</v>
      </c>
      <c r="AB856" s="28">
        <f t="shared" si="1920"/>
        <v>0</v>
      </c>
      <c r="AC856" s="28">
        <f t="shared" si="1920"/>
        <v>0</v>
      </c>
      <c r="AD856" s="28">
        <f t="shared" si="1920"/>
        <v>0</v>
      </c>
      <c r="AE856" s="28">
        <f t="shared" si="1851"/>
        <v>363760</v>
      </c>
      <c r="AF856" s="28">
        <f t="shared" si="1851"/>
        <v>0</v>
      </c>
      <c r="AG856" s="28">
        <f t="shared" si="1851"/>
        <v>0</v>
      </c>
      <c r="AH856" s="28">
        <f t="shared" si="1844"/>
        <v>0</v>
      </c>
      <c r="AI856" s="28">
        <f t="shared" si="1921"/>
        <v>0</v>
      </c>
      <c r="AJ856" s="28">
        <f t="shared" si="1921"/>
        <v>0</v>
      </c>
      <c r="AK856" s="28">
        <f t="shared" si="1921"/>
        <v>0</v>
      </c>
      <c r="AL856" s="28">
        <f t="shared" si="1921"/>
        <v>0</v>
      </c>
      <c r="AM856" s="260">
        <f t="shared" si="1853"/>
        <v>363760</v>
      </c>
      <c r="AN856" s="260">
        <f t="shared" si="1853"/>
        <v>0</v>
      </c>
      <c r="AO856" s="260">
        <f t="shared" si="1853"/>
        <v>0</v>
      </c>
      <c r="AP856" s="260">
        <f t="shared" si="1845"/>
        <v>0</v>
      </c>
      <c r="AQ856" s="28">
        <f t="shared" si="1922"/>
        <v>0</v>
      </c>
      <c r="AR856" s="28">
        <f t="shared" si="1922"/>
        <v>0</v>
      </c>
      <c r="AS856" s="28">
        <f t="shared" si="1922"/>
        <v>0</v>
      </c>
      <c r="AT856" s="28">
        <f t="shared" si="1922"/>
        <v>0</v>
      </c>
      <c r="AU856" s="28">
        <f t="shared" si="1855"/>
        <v>363760</v>
      </c>
      <c r="AV856" s="28">
        <f t="shared" si="1855"/>
        <v>0</v>
      </c>
      <c r="AW856" s="28">
        <f t="shared" si="1855"/>
        <v>0</v>
      </c>
      <c r="AX856" s="28">
        <f t="shared" si="1846"/>
        <v>0</v>
      </c>
    </row>
    <row r="857" spans="1:50">
      <c r="A857" s="91" t="s">
        <v>119</v>
      </c>
      <c r="B857" s="49" t="s">
        <v>876</v>
      </c>
      <c r="C857" s="25" t="s">
        <v>60</v>
      </c>
      <c r="D857" s="25" t="s">
        <v>51</v>
      </c>
      <c r="E857" s="25" t="s">
        <v>452</v>
      </c>
      <c r="F857" s="25"/>
      <c r="G857" s="260">
        <f t="shared" si="1918"/>
        <v>363760</v>
      </c>
      <c r="H857" s="260">
        <f t="shared" si="1918"/>
        <v>0</v>
      </c>
      <c r="I857" s="260">
        <f t="shared" si="1918"/>
        <v>0</v>
      </c>
      <c r="J857" s="260">
        <f t="shared" si="1918"/>
        <v>0</v>
      </c>
      <c r="K857" s="28">
        <f t="shared" si="1918"/>
        <v>0</v>
      </c>
      <c r="L857" s="28">
        <f t="shared" si="1918"/>
        <v>0</v>
      </c>
      <c r="M857" s="28">
        <f t="shared" si="1918"/>
        <v>0</v>
      </c>
      <c r="N857" s="28">
        <f t="shared" si="1918"/>
        <v>0</v>
      </c>
      <c r="O857" s="260">
        <f t="shared" si="1893"/>
        <v>363760</v>
      </c>
      <c r="P857" s="260">
        <f t="shared" si="1893"/>
        <v>0</v>
      </c>
      <c r="Q857" s="260">
        <f t="shared" si="1893"/>
        <v>0</v>
      </c>
      <c r="R857" s="260">
        <f t="shared" si="1887"/>
        <v>0</v>
      </c>
      <c r="S857" s="28">
        <f t="shared" si="1919"/>
        <v>0</v>
      </c>
      <c r="T857" s="28">
        <f t="shared" si="1919"/>
        <v>0</v>
      </c>
      <c r="U857" s="28">
        <f t="shared" si="1919"/>
        <v>0</v>
      </c>
      <c r="V857" s="28">
        <f t="shared" si="1919"/>
        <v>0</v>
      </c>
      <c r="W857" s="260">
        <f t="shared" si="1849"/>
        <v>363760</v>
      </c>
      <c r="X857" s="260">
        <f t="shared" si="1849"/>
        <v>0</v>
      </c>
      <c r="Y857" s="260">
        <f t="shared" si="1849"/>
        <v>0</v>
      </c>
      <c r="Z857" s="260">
        <f t="shared" si="1843"/>
        <v>0</v>
      </c>
      <c r="AA857" s="28">
        <f t="shared" si="1920"/>
        <v>0</v>
      </c>
      <c r="AB857" s="28">
        <f t="shared" si="1920"/>
        <v>0</v>
      </c>
      <c r="AC857" s="28">
        <f t="shared" si="1920"/>
        <v>0</v>
      </c>
      <c r="AD857" s="28">
        <f t="shared" si="1920"/>
        <v>0</v>
      </c>
      <c r="AE857" s="28">
        <f t="shared" si="1851"/>
        <v>363760</v>
      </c>
      <c r="AF857" s="28">
        <f t="shared" si="1851"/>
        <v>0</v>
      </c>
      <c r="AG857" s="28">
        <f t="shared" si="1851"/>
        <v>0</v>
      </c>
      <c r="AH857" s="28">
        <f t="shared" si="1844"/>
        <v>0</v>
      </c>
      <c r="AI857" s="28">
        <f t="shared" si="1921"/>
        <v>0</v>
      </c>
      <c r="AJ857" s="28">
        <f t="shared" si="1921"/>
        <v>0</v>
      </c>
      <c r="AK857" s="28">
        <f t="shared" si="1921"/>
        <v>0</v>
      </c>
      <c r="AL857" s="28">
        <f t="shared" si="1921"/>
        <v>0</v>
      </c>
      <c r="AM857" s="260">
        <f t="shared" si="1853"/>
        <v>363760</v>
      </c>
      <c r="AN857" s="260">
        <f t="shared" si="1853"/>
        <v>0</v>
      </c>
      <c r="AO857" s="260">
        <f t="shared" si="1853"/>
        <v>0</v>
      </c>
      <c r="AP857" s="260">
        <f t="shared" si="1845"/>
        <v>0</v>
      </c>
      <c r="AQ857" s="28">
        <f t="shared" si="1922"/>
        <v>0</v>
      </c>
      <c r="AR857" s="28">
        <f t="shared" si="1922"/>
        <v>0</v>
      </c>
      <c r="AS857" s="28">
        <f t="shared" si="1922"/>
        <v>0</v>
      </c>
      <c r="AT857" s="28">
        <f t="shared" si="1922"/>
        <v>0</v>
      </c>
      <c r="AU857" s="28">
        <f t="shared" si="1855"/>
        <v>363760</v>
      </c>
      <c r="AV857" s="28">
        <f t="shared" si="1855"/>
        <v>0</v>
      </c>
      <c r="AW857" s="28">
        <f t="shared" si="1855"/>
        <v>0</v>
      </c>
      <c r="AX857" s="28">
        <f t="shared" si="1846"/>
        <v>0</v>
      </c>
    </row>
    <row r="858" spans="1:50" ht="33">
      <c r="A858" s="91" t="s">
        <v>345</v>
      </c>
      <c r="B858" s="49" t="s">
        <v>876</v>
      </c>
      <c r="C858" s="25" t="s">
        <v>60</v>
      </c>
      <c r="D858" s="25" t="s">
        <v>51</v>
      </c>
      <c r="E858" s="25" t="s">
        <v>452</v>
      </c>
      <c r="F858" s="25" t="s">
        <v>78</v>
      </c>
      <c r="G858" s="260">
        <f t="shared" si="1918"/>
        <v>363760</v>
      </c>
      <c r="H858" s="260">
        <f t="shared" si="1918"/>
        <v>0</v>
      </c>
      <c r="I858" s="260">
        <f t="shared" si="1918"/>
        <v>0</v>
      </c>
      <c r="J858" s="260">
        <f t="shared" si="1918"/>
        <v>0</v>
      </c>
      <c r="K858" s="28">
        <f t="shared" si="1918"/>
        <v>0</v>
      </c>
      <c r="L858" s="28">
        <f t="shared" si="1918"/>
        <v>0</v>
      </c>
      <c r="M858" s="28">
        <f t="shared" si="1918"/>
        <v>0</v>
      </c>
      <c r="N858" s="28">
        <f t="shared" si="1918"/>
        <v>0</v>
      </c>
      <c r="O858" s="260">
        <f t="shared" si="1893"/>
        <v>363760</v>
      </c>
      <c r="P858" s="260">
        <f t="shared" si="1893"/>
        <v>0</v>
      </c>
      <c r="Q858" s="260">
        <f t="shared" si="1893"/>
        <v>0</v>
      </c>
      <c r="R858" s="260">
        <f t="shared" si="1887"/>
        <v>0</v>
      </c>
      <c r="S858" s="28">
        <f t="shared" si="1919"/>
        <v>0</v>
      </c>
      <c r="T858" s="28">
        <f t="shared" si="1919"/>
        <v>0</v>
      </c>
      <c r="U858" s="28">
        <f t="shared" si="1919"/>
        <v>0</v>
      </c>
      <c r="V858" s="28">
        <f t="shared" si="1919"/>
        <v>0</v>
      </c>
      <c r="W858" s="260">
        <f t="shared" si="1849"/>
        <v>363760</v>
      </c>
      <c r="X858" s="260">
        <f t="shared" si="1849"/>
        <v>0</v>
      </c>
      <c r="Y858" s="260">
        <f t="shared" si="1849"/>
        <v>0</v>
      </c>
      <c r="Z858" s="260">
        <f t="shared" si="1843"/>
        <v>0</v>
      </c>
      <c r="AA858" s="28">
        <f t="shared" si="1920"/>
        <v>0</v>
      </c>
      <c r="AB858" s="28">
        <f t="shared" si="1920"/>
        <v>0</v>
      </c>
      <c r="AC858" s="28">
        <f t="shared" si="1920"/>
        <v>0</v>
      </c>
      <c r="AD858" s="28">
        <f t="shared" si="1920"/>
        <v>0</v>
      </c>
      <c r="AE858" s="28">
        <f t="shared" si="1851"/>
        <v>363760</v>
      </c>
      <c r="AF858" s="28">
        <f t="shared" si="1851"/>
        <v>0</v>
      </c>
      <c r="AG858" s="28">
        <f t="shared" si="1851"/>
        <v>0</v>
      </c>
      <c r="AH858" s="28">
        <f t="shared" si="1844"/>
        <v>0</v>
      </c>
      <c r="AI858" s="28">
        <f t="shared" si="1921"/>
        <v>0</v>
      </c>
      <c r="AJ858" s="28">
        <f t="shared" si="1921"/>
        <v>0</v>
      </c>
      <c r="AK858" s="28">
        <f t="shared" si="1921"/>
        <v>0</v>
      </c>
      <c r="AL858" s="28">
        <f t="shared" si="1921"/>
        <v>0</v>
      </c>
      <c r="AM858" s="260">
        <f t="shared" si="1853"/>
        <v>363760</v>
      </c>
      <c r="AN858" s="260">
        <f t="shared" si="1853"/>
        <v>0</v>
      </c>
      <c r="AO858" s="260">
        <f t="shared" si="1853"/>
        <v>0</v>
      </c>
      <c r="AP858" s="260">
        <f t="shared" si="1845"/>
        <v>0</v>
      </c>
      <c r="AQ858" s="28">
        <f t="shared" si="1922"/>
        <v>0</v>
      </c>
      <c r="AR858" s="28">
        <f t="shared" si="1922"/>
        <v>0</v>
      </c>
      <c r="AS858" s="28">
        <f t="shared" si="1922"/>
        <v>0</v>
      </c>
      <c r="AT858" s="28">
        <f t="shared" si="1922"/>
        <v>0</v>
      </c>
      <c r="AU858" s="28">
        <f t="shared" si="1855"/>
        <v>363760</v>
      </c>
      <c r="AV858" s="28">
        <f t="shared" si="1855"/>
        <v>0</v>
      </c>
      <c r="AW858" s="28">
        <f t="shared" si="1855"/>
        <v>0</v>
      </c>
      <c r="AX858" s="28">
        <f t="shared" si="1846"/>
        <v>0</v>
      </c>
    </row>
    <row r="859" spans="1:50" ht="33">
      <c r="A859" s="91" t="s">
        <v>161</v>
      </c>
      <c r="B859" s="49" t="s">
        <v>876</v>
      </c>
      <c r="C859" s="25" t="s">
        <v>60</v>
      </c>
      <c r="D859" s="25" t="s">
        <v>51</v>
      </c>
      <c r="E859" s="25" t="s">
        <v>452</v>
      </c>
      <c r="F859" s="25" t="s">
        <v>160</v>
      </c>
      <c r="G859" s="260">
        <v>363760</v>
      </c>
      <c r="H859" s="260"/>
      <c r="I859" s="260"/>
      <c r="J859" s="260"/>
      <c r="K859" s="28"/>
      <c r="L859" s="28"/>
      <c r="M859" s="28"/>
      <c r="N859" s="28"/>
      <c r="O859" s="260">
        <f t="shared" si="1893"/>
        <v>363760</v>
      </c>
      <c r="P859" s="260">
        <f t="shared" si="1893"/>
        <v>0</v>
      </c>
      <c r="Q859" s="260">
        <f t="shared" si="1893"/>
        <v>0</v>
      </c>
      <c r="R859" s="260">
        <f t="shared" si="1887"/>
        <v>0</v>
      </c>
      <c r="S859" s="28"/>
      <c r="T859" s="28"/>
      <c r="U859" s="28"/>
      <c r="V859" s="28"/>
      <c r="W859" s="260">
        <f t="shared" si="1849"/>
        <v>363760</v>
      </c>
      <c r="X859" s="260">
        <f t="shared" si="1849"/>
        <v>0</v>
      </c>
      <c r="Y859" s="260">
        <f t="shared" si="1849"/>
        <v>0</v>
      </c>
      <c r="Z859" s="260">
        <f t="shared" si="1843"/>
        <v>0</v>
      </c>
      <c r="AA859" s="28"/>
      <c r="AB859" s="28"/>
      <c r="AC859" s="28"/>
      <c r="AD859" s="28"/>
      <c r="AE859" s="28">
        <f t="shared" si="1851"/>
        <v>363760</v>
      </c>
      <c r="AF859" s="28">
        <f t="shared" si="1851"/>
        <v>0</v>
      </c>
      <c r="AG859" s="28">
        <f t="shared" si="1851"/>
        <v>0</v>
      </c>
      <c r="AH859" s="28">
        <f t="shared" si="1844"/>
        <v>0</v>
      </c>
      <c r="AI859" s="28"/>
      <c r="AJ859" s="28"/>
      <c r="AK859" s="28"/>
      <c r="AL859" s="28"/>
      <c r="AM859" s="260">
        <f t="shared" si="1853"/>
        <v>363760</v>
      </c>
      <c r="AN859" s="260">
        <f t="shared" si="1853"/>
        <v>0</v>
      </c>
      <c r="AO859" s="260">
        <f t="shared" si="1853"/>
        <v>0</v>
      </c>
      <c r="AP859" s="260">
        <f t="shared" si="1845"/>
        <v>0</v>
      </c>
      <c r="AQ859" s="28"/>
      <c r="AR859" s="28"/>
      <c r="AS859" s="28"/>
      <c r="AT859" s="28"/>
      <c r="AU859" s="28">
        <f t="shared" si="1855"/>
        <v>363760</v>
      </c>
      <c r="AV859" s="28">
        <f t="shared" si="1855"/>
        <v>0</v>
      </c>
      <c r="AW859" s="28">
        <f t="shared" si="1855"/>
        <v>0</v>
      </c>
      <c r="AX859" s="28">
        <f t="shared" si="1846"/>
        <v>0</v>
      </c>
    </row>
    <row r="860" spans="1:50" ht="33">
      <c r="A860" s="91" t="s">
        <v>413</v>
      </c>
      <c r="B860" s="49" t="s">
        <v>876</v>
      </c>
      <c r="C860" s="25" t="s">
        <v>60</v>
      </c>
      <c r="D860" s="25" t="s">
        <v>51</v>
      </c>
      <c r="E860" s="25" t="s">
        <v>317</v>
      </c>
      <c r="F860" s="25"/>
      <c r="G860" s="260">
        <f>G861+G865</f>
        <v>17033</v>
      </c>
      <c r="H860" s="260">
        <f t="shared" ref="H860:N860" si="1923">H861+H865</f>
        <v>0</v>
      </c>
      <c r="I860" s="260">
        <f t="shared" si="1923"/>
        <v>17033</v>
      </c>
      <c r="J860" s="260">
        <f t="shared" si="1923"/>
        <v>0</v>
      </c>
      <c r="K860" s="28">
        <f t="shared" si="1923"/>
        <v>0</v>
      </c>
      <c r="L860" s="28">
        <f t="shared" si="1923"/>
        <v>0</v>
      </c>
      <c r="M860" s="28">
        <f t="shared" si="1923"/>
        <v>0</v>
      </c>
      <c r="N860" s="28">
        <f t="shared" si="1923"/>
        <v>0</v>
      </c>
      <c r="O860" s="260">
        <f t="shared" si="1893"/>
        <v>17033</v>
      </c>
      <c r="P860" s="260">
        <f t="shared" si="1893"/>
        <v>0</v>
      </c>
      <c r="Q860" s="260">
        <f t="shared" si="1893"/>
        <v>17033</v>
      </c>
      <c r="R860" s="260">
        <f t="shared" si="1887"/>
        <v>0</v>
      </c>
      <c r="S860" s="28">
        <f t="shared" ref="S860:V860" si="1924">S861+S865</f>
        <v>0</v>
      </c>
      <c r="T860" s="28">
        <f t="shared" si="1924"/>
        <v>0</v>
      </c>
      <c r="U860" s="28">
        <f t="shared" si="1924"/>
        <v>0</v>
      </c>
      <c r="V860" s="28">
        <f t="shared" si="1924"/>
        <v>0</v>
      </c>
      <c r="W860" s="260">
        <f t="shared" si="1849"/>
        <v>17033</v>
      </c>
      <c r="X860" s="260">
        <f t="shared" si="1849"/>
        <v>0</v>
      </c>
      <c r="Y860" s="260">
        <f t="shared" si="1849"/>
        <v>17033</v>
      </c>
      <c r="Z860" s="260">
        <f t="shared" si="1843"/>
        <v>0</v>
      </c>
      <c r="AA860" s="28">
        <f t="shared" ref="AA860:AD860" si="1925">AA861+AA865</f>
        <v>0</v>
      </c>
      <c r="AB860" s="28">
        <f t="shared" si="1925"/>
        <v>0</v>
      </c>
      <c r="AC860" s="28">
        <f t="shared" si="1925"/>
        <v>0</v>
      </c>
      <c r="AD860" s="28">
        <f t="shared" si="1925"/>
        <v>0</v>
      </c>
      <c r="AE860" s="28">
        <f t="shared" si="1851"/>
        <v>17033</v>
      </c>
      <c r="AF860" s="28">
        <f t="shared" si="1851"/>
        <v>0</v>
      </c>
      <c r="AG860" s="28">
        <f t="shared" si="1851"/>
        <v>17033</v>
      </c>
      <c r="AH860" s="28">
        <f t="shared" si="1844"/>
        <v>0</v>
      </c>
      <c r="AI860" s="28">
        <f t="shared" ref="AI860:AL860" si="1926">AI861+AI865</f>
        <v>0</v>
      </c>
      <c r="AJ860" s="28">
        <f t="shared" si="1926"/>
        <v>0</v>
      </c>
      <c r="AK860" s="28">
        <f t="shared" si="1926"/>
        <v>0</v>
      </c>
      <c r="AL860" s="28">
        <f t="shared" si="1926"/>
        <v>0</v>
      </c>
      <c r="AM860" s="260">
        <f t="shared" si="1853"/>
        <v>17033</v>
      </c>
      <c r="AN860" s="260">
        <f t="shared" si="1853"/>
        <v>0</v>
      </c>
      <c r="AO860" s="260">
        <f t="shared" si="1853"/>
        <v>17033</v>
      </c>
      <c r="AP860" s="260">
        <f t="shared" si="1845"/>
        <v>0</v>
      </c>
      <c r="AQ860" s="28">
        <f t="shared" ref="AQ860:AT860" si="1927">AQ861+AQ865</f>
        <v>1400</v>
      </c>
      <c r="AR860" s="28">
        <f t="shared" si="1927"/>
        <v>0</v>
      </c>
      <c r="AS860" s="28">
        <f t="shared" si="1927"/>
        <v>0</v>
      </c>
      <c r="AT860" s="28">
        <f t="shared" si="1927"/>
        <v>0</v>
      </c>
      <c r="AU860" s="28">
        <f t="shared" si="1855"/>
        <v>18433</v>
      </c>
      <c r="AV860" s="28">
        <f t="shared" si="1855"/>
        <v>0</v>
      </c>
      <c r="AW860" s="28">
        <f t="shared" si="1855"/>
        <v>17033</v>
      </c>
      <c r="AX860" s="28">
        <f t="shared" si="1846"/>
        <v>0</v>
      </c>
    </row>
    <row r="861" spans="1:50">
      <c r="A861" s="91" t="s">
        <v>76</v>
      </c>
      <c r="B861" s="49" t="s">
        <v>876</v>
      </c>
      <c r="C861" s="25" t="s">
        <v>60</v>
      </c>
      <c r="D861" s="25" t="s">
        <v>51</v>
      </c>
      <c r="E861" s="25" t="s">
        <v>318</v>
      </c>
      <c r="F861" s="25"/>
      <c r="G861" s="260">
        <f t="shared" ref="G861:N863" si="1928">G862</f>
        <v>6879</v>
      </c>
      <c r="H861" s="260">
        <f t="shared" si="1928"/>
        <v>0</v>
      </c>
      <c r="I861" s="260">
        <f t="shared" si="1928"/>
        <v>6879</v>
      </c>
      <c r="J861" s="260">
        <f t="shared" si="1928"/>
        <v>0</v>
      </c>
      <c r="K861" s="28">
        <f t="shared" si="1928"/>
        <v>0</v>
      </c>
      <c r="L861" s="28">
        <f t="shared" si="1928"/>
        <v>0</v>
      </c>
      <c r="M861" s="28">
        <f t="shared" si="1928"/>
        <v>0</v>
      </c>
      <c r="N861" s="28">
        <f t="shared" si="1928"/>
        <v>0</v>
      </c>
      <c r="O861" s="260">
        <f t="shared" si="1893"/>
        <v>6879</v>
      </c>
      <c r="P861" s="260">
        <f t="shared" si="1893"/>
        <v>0</v>
      </c>
      <c r="Q861" s="260">
        <f t="shared" si="1893"/>
        <v>6879</v>
      </c>
      <c r="R861" s="260">
        <f t="shared" si="1887"/>
        <v>0</v>
      </c>
      <c r="S861" s="28">
        <f t="shared" ref="S861:V863" si="1929">S862</f>
        <v>0</v>
      </c>
      <c r="T861" s="28">
        <f t="shared" si="1929"/>
        <v>0</v>
      </c>
      <c r="U861" s="28">
        <f t="shared" si="1929"/>
        <v>0</v>
      </c>
      <c r="V861" s="28">
        <f t="shared" si="1929"/>
        <v>0</v>
      </c>
      <c r="W861" s="260">
        <f t="shared" si="1849"/>
        <v>6879</v>
      </c>
      <c r="X861" s="260">
        <f t="shared" si="1849"/>
        <v>0</v>
      </c>
      <c r="Y861" s="260">
        <f t="shared" si="1849"/>
        <v>6879</v>
      </c>
      <c r="Z861" s="260">
        <f t="shared" si="1843"/>
        <v>0</v>
      </c>
      <c r="AA861" s="28">
        <f t="shared" ref="AA861:AD863" si="1930">AA862</f>
        <v>0</v>
      </c>
      <c r="AB861" s="28">
        <f t="shared" si="1930"/>
        <v>0</v>
      </c>
      <c r="AC861" s="28">
        <f t="shared" si="1930"/>
        <v>0</v>
      </c>
      <c r="AD861" s="28">
        <f t="shared" si="1930"/>
        <v>0</v>
      </c>
      <c r="AE861" s="28">
        <f t="shared" si="1851"/>
        <v>6879</v>
      </c>
      <c r="AF861" s="28">
        <f t="shared" si="1851"/>
        <v>0</v>
      </c>
      <c r="AG861" s="28">
        <f t="shared" si="1851"/>
        <v>6879</v>
      </c>
      <c r="AH861" s="28">
        <f t="shared" si="1844"/>
        <v>0</v>
      </c>
      <c r="AI861" s="28">
        <f t="shared" ref="AI861:AL863" si="1931">AI862</f>
        <v>0</v>
      </c>
      <c r="AJ861" s="28">
        <f t="shared" si="1931"/>
        <v>0</v>
      </c>
      <c r="AK861" s="28">
        <f t="shared" si="1931"/>
        <v>0</v>
      </c>
      <c r="AL861" s="28">
        <f t="shared" si="1931"/>
        <v>0</v>
      </c>
      <c r="AM861" s="260">
        <f t="shared" si="1853"/>
        <v>6879</v>
      </c>
      <c r="AN861" s="260">
        <f t="shared" si="1853"/>
        <v>0</v>
      </c>
      <c r="AO861" s="260">
        <f t="shared" si="1853"/>
        <v>6879</v>
      </c>
      <c r="AP861" s="260">
        <f t="shared" si="1845"/>
        <v>0</v>
      </c>
      <c r="AQ861" s="28">
        <f t="shared" ref="AQ861:AT863" si="1932">AQ862</f>
        <v>1400</v>
      </c>
      <c r="AR861" s="28">
        <f t="shared" si="1932"/>
        <v>0</v>
      </c>
      <c r="AS861" s="28">
        <f t="shared" si="1932"/>
        <v>0</v>
      </c>
      <c r="AT861" s="28">
        <f t="shared" si="1932"/>
        <v>0</v>
      </c>
      <c r="AU861" s="28">
        <f t="shared" si="1855"/>
        <v>8279</v>
      </c>
      <c r="AV861" s="28">
        <f t="shared" si="1855"/>
        <v>0</v>
      </c>
      <c r="AW861" s="28">
        <f t="shared" si="1855"/>
        <v>6879</v>
      </c>
      <c r="AX861" s="28">
        <f t="shared" si="1846"/>
        <v>0</v>
      </c>
    </row>
    <row r="862" spans="1:50">
      <c r="A862" s="91" t="s">
        <v>119</v>
      </c>
      <c r="B862" s="49" t="s">
        <v>876</v>
      </c>
      <c r="C862" s="25" t="s">
        <v>60</v>
      </c>
      <c r="D862" s="25" t="s">
        <v>51</v>
      </c>
      <c r="E862" s="25" t="s">
        <v>343</v>
      </c>
      <c r="F862" s="25"/>
      <c r="G862" s="260">
        <f t="shared" si="1928"/>
        <v>6879</v>
      </c>
      <c r="H862" s="260">
        <f t="shared" si="1928"/>
        <v>0</v>
      </c>
      <c r="I862" s="260">
        <f t="shared" si="1928"/>
        <v>6879</v>
      </c>
      <c r="J862" s="260">
        <f t="shared" si="1928"/>
        <v>0</v>
      </c>
      <c r="K862" s="28">
        <f t="shared" si="1928"/>
        <v>0</v>
      </c>
      <c r="L862" s="28">
        <f t="shared" si="1928"/>
        <v>0</v>
      </c>
      <c r="M862" s="28">
        <f t="shared" si="1928"/>
        <v>0</v>
      </c>
      <c r="N862" s="28">
        <f t="shared" si="1928"/>
        <v>0</v>
      </c>
      <c r="O862" s="260">
        <f t="shared" si="1893"/>
        <v>6879</v>
      </c>
      <c r="P862" s="260">
        <f t="shared" si="1893"/>
        <v>0</v>
      </c>
      <c r="Q862" s="260">
        <f t="shared" si="1893"/>
        <v>6879</v>
      </c>
      <c r="R862" s="260">
        <f t="shared" si="1887"/>
        <v>0</v>
      </c>
      <c r="S862" s="28">
        <f t="shared" si="1929"/>
        <v>0</v>
      </c>
      <c r="T862" s="28">
        <f t="shared" si="1929"/>
        <v>0</v>
      </c>
      <c r="U862" s="28">
        <f t="shared" si="1929"/>
        <v>0</v>
      </c>
      <c r="V862" s="28">
        <f t="shared" si="1929"/>
        <v>0</v>
      </c>
      <c r="W862" s="260">
        <f t="shared" si="1849"/>
        <v>6879</v>
      </c>
      <c r="X862" s="260">
        <f t="shared" si="1849"/>
        <v>0</v>
      </c>
      <c r="Y862" s="260">
        <f t="shared" si="1849"/>
        <v>6879</v>
      </c>
      <c r="Z862" s="260">
        <f t="shared" si="1843"/>
        <v>0</v>
      </c>
      <c r="AA862" s="28">
        <f t="shared" si="1930"/>
        <v>0</v>
      </c>
      <c r="AB862" s="28">
        <f t="shared" si="1930"/>
        <v>0</v>
      </c>
      <c r="AC862" s="28">
        <f t="shared" si="1930"/>
        <v>0</v>
      </c>
      <c r="AD862" s="28">
        <f t="shared" si="1930"/>
        <v>0</v>
      </c>
      <c r="AE862" s="28">
        <f t="shared" si="1851"/>
        <v>6879</v>
      </c>
      <c r="AF862" s="28">
        <f t="shared" si="1851"/>
        <v>0</v>
      </c>
      <c r="AG862" s="28">
        <f t="shared" si="1851"/>
        <v>6879</v>
      </c>
      <c r="AH862" s="28">
        <f t="shared" si="1844"/>
        <v>0</v>
      </c>
      <c r="AI862" s="28">
        <f t="shared" si="1931"/>
        <v>0</v>
      </c>
      <c r="AJ862" s="28">
        <f t="shared" si="1931"/>
        <v>0</v>
      </c>
      <c r="AK862" s="28">
        <f t="shared" si="1931"/>
        <v>0</v>
      </c>
      <c r="AL862" s="28">
        <f t="shared" si="1931"/>
        <v>0</v>
      </c>
      <c r="AM862" s="260">
        <f t="shared" si="1853"/>
        <v>6879</v>
      </c>
      <c r="AN862" s="260">
        <f t="shared" si="1853"/>
        <v>0</v>
      </c>
      <c r="AO862" s="260">
        <f t="shared" si="1853"/>
        <v>6879</v>
      </c>
      <c r="AP862" s="260">
        <f t="shared" si="1845"/>
        <v>0</v>
      </c>
      <c r="AQ862" s="28">
        <f t="shared" si="1932"/>
        <v>1400</v>
      </c>
      <c r="AR862" s="28">
        <f t="shared" si="1932"/>
        <v>0</v>
      </c>
      <c r="AS862" s="28">
        <f t="shared" si="1932"/>
        <v>0</v>
      </c>
      <c r="AT862" s="28">
        <f t="shared" si="1932"/>
        <v>0</v>
      </c>
      <c r="AU862" s="28">
        <f t="shared" si="1855"/>
        <v>8279</v>
      </c>
      <c r="AV862" s="28">
        <f t="shared" si="1855"/>
        <v>0</v>
      </c>
      <c r="AW862" s="28">
        <f t="shared" si="1855"/>
        <v>6879</v>
      </c>
      <c r="AX862" s="28">
        <f t="shared" si="1846"/>
        <v>0</v>
      </c>
    </row>
    <row r="863" spans="1:50" ht="33">
      <c r="A863" s="91" t="s">
        <v>345</v>
      </c>
      <c r="B863" s="49" t="s">
        <v>876</v>
      </c>
      <c r="C863" s="25" t="s">
        <v>60</v>
      </c>
      <c r="D863" s="25" t="s">
        <v>51</v>
      </c>
      <c r="E863" s="25" t="s">
        <v>343</v>
      </c>
      <c r="F863" s="25" t="s">
        <v>78</v>
      </c>
      <c r="G863" s="260">
        <f t="shared" si="1928"/>
        <v>6879</v>
      </c>
      <c r="H863" s="260">
        <f t="shared" si="1928"/>
        <v>0</v>
      </c>
      <c r="I863" s="260">
        <f t="shared" si="1928"/>
        <v>6879</v>
      </c>
      <c r="J863" s="260">
        <f t="shared" si="1928"/>
        <v>0</v>
      </c>
      <c r="K863" s="28">
        <f t="shared" si="1928"/>
        <v>0</v>
      </c>
      <c r="L863" s="28">
        <f t="shared" si="1928"/>
        <v>0</v>
      </c>
      <c r="M863" s="28">
        <f t="shared" si="1928"/>
        <v>0</v>
      </c>
      <c r="N863" s="28">
        <f t="shared" si="1928"/>
        <v>0</v>
      </c>
      <c r="O863" s="260">
        <f t="shared" si="1893"/>
        <v>6879</v>
      </c>
      <c r="P863" s="260">
        <f t="shared" si="1893"/>
        <v>0</v>
      </c>
      <c r="Q863" s="260">
        <f t="shared" si="1893"/>
        <v>6879</v>
      </c>
      <c r="R863" s="260">
        <f t="shared" si="1887"/>
        <v>0</v>
      </c>
      <c r="S863" s="28">
        <f t="shared" si="1929"/>
        <v>0</v>
      </c>
      <c r="T863" s="28">
        <f t="shared" si="1929"/>
        <v>0</v>
      </c>
      <c r="U863" s="28">
        <f t="shared" si="1929"/>
        <v>0</v>
      </c>
      <c r="V863" s="28">
        <f t="shared" si="1929"/>
        <v>0</v>
      </c>
      <c r="W863" s="260">
        <f t="shared" si="1849"/>
        <v>6879</v>
      </c>
      <c r="X863" s="260">
        <f t="shared" si="1849"/>
        <v>0</v>
      </c>
      <c r="Y863" s="260">
        <f t="shared" si="1849"/>
        <v>6879</v>
      </c>
      <c r="Z863" s="260">
        <f t="shared" si="1843"/>
        <v>0</v>
      </c>
      <c r="AA863" s="28">
        <f t="shared" si="1930"/>
        <v>0</v>
      </c>
      <c r="AB863" s="28">
        <f t="shared" si="1930"/>
        <v>0</v>
      </c>
      <c r="AC863" s="28">
        <f t="shared" si="1930"/>
        <v>0</v>
      </c>
      <c r="AD863" s="28">
        <f t="shared" si="1930"/>
        <v>0</v>
      </c>
      <c r="AE863" s="28">
        <f t="shared" si="1851"/>
        <v>6879</v>
      </c>
      <c r="AF863" s="28">
        <f t="shared" si="1851"/>
        <v>0</v>
      </c>
      <c r="AG863" s="28">
        <f t="shared" si="1851"/>
        <v>6879</v>
      </c>
      <c r="AH863" s="28">
        <f t="shared" si="1844"/>
        <v>0</v>
      </c>
      <c r="AI863" s="28">
        <f t="shared" si="1931"/>
        <v>0</v>
      </c>
      <c r="AJ863" s="28">
        <f t="shared" si="1931"/>
        <v>0</v>
      </c>
      <c r="AK863" s="28">
        <f t="shared" si="1931"/>
        <v>0</v>
      </c>
      <c r="AL863" s="28">
        <f t="shared" si="1931"/>
        <v>0</v>
      </c>
      <c r="AM863" s="260">
        <f t="shared" si="1853"/>
        <v>6879</v>
      </c>
      <c r="AN863" s="260">
        <f t="shared" si="1853"/>
        <v>0</v>
      </c>
      <c r="AO863" s="260">
        <f t="shared" si="1853"/>
        <v>6879</v>
      </c>
      <c r="AP863" s="260">
        <f t="shared" si="1845"/>
        <v>0</v>
      </c>
      <c r="AQ863" s="28">
        <f t="shared" si="1932"/>
        <v>1400</v>
      </c>
      <c r="AR863" s="28">
        <f t="shared" si="1932"/>
        <v>0</v>
      </c>
      <c r="AS863" s="28">
        <f t="shared" si="1932"/>
        <v>0</v>
      </c>
      <c r="AT863" s="28">
        <f t="shared" si="1932"/>
        <v>0</v>
      </c>
      <c r="AU863" s="28">
        <f t="shared" si="1855"/>
        <v>8279</v>
      </c>
      <c r="AV863" s="28">
        <f t="shared" si="1855"/>
        <v>0</v>
      </c>
      <c r="AW863" s="28">
        <f t="shared" si="1855"/>
        <v>6879</v>
      </c>
      <c r="AX863" s="28">
        <f t="shared" si="1846"/>
        <v>0</v>
      </c>
    </row>
    <row r="864" spans="1:50" ht="33">
      <c r="A864" s="91" t="s">
        <v>161</v>
      </c>
      <c r="B864" s="49" t="s">
        <v>876</v>
      </c>
      <c r="C864" s="25" t="s">
        <v>60</v>
      </c>
      <c r="D864" s="25" t="s">
        <v>51</v>
      </c>
      <c r="E864" s="25" t="s">
        <v>343</v>
      </c>
      <c r="F864" s="25" t="s">
        <v>160</v>
      </c>
      <c r="G864" s="260">
        <v>6879</v>
      </c>
      <c r="H864" s="260"/>
      <c r="I864" s="260">
        <v>6879</v>
      </c>
      <c r="J864" s="260"/>
      <c r="K864" s="28"/>
      <c r="L864" s="28"/>
      <c r="M864" s="28"/>
      <c r="N864" s="28"/>
      <c r="O864" s="260">
        <f t="shared" si="1893"/>
        <v>6879</v>
      </c>
      <c r="P864" s="260">
        <f t="shared" si="1893"/>
        <v>0</v>
      </c>
      <c r="Q864" s="260">
        <f t="shared" si="1893"/>
        <v>6879</v>
      </c>
      <c r="R864" s="260">
        <f t="shared" si="1887"/>
        <v>0</v>
      </c>
      <c r="S864" s="28"/>
      <c r="T864" s="28"/>
      <c r="U864" s="28"/>
      <c r="V864" s="28"/>
      <c r="W864" s="260">
        <f t="shared" si="1849"/>
        <v>6879</v>
      </c>
      <c r="X864" s="260">
        <f t="shared" si="1849"/>
        <v>0</v>
      </c>
      <c r="Y864" s="260">
        <f t="shared" si="1849"/>
        <v>6879</v>
      </c>
      <c r="Z864" s="260">
        <f t="shared" si="1843"/>
        <v>0</v>
      </c>
      <c r="AA864" s="28"/>
      <c r="AB864" s="28"/>
      <c r="AC864" s="28"/>
      <c r="AD864" s="28"/>
      <c r="AE864" s="28">
        <f t="shared" si="1851"/>
        <v>6879</v>
      </c>
      <c r="AF864" s="28">
        <f t="shared" si="1851"/>
        <v>0</v>
      </c>
      <c r="AG864" s="28">
        <f t="shared" si="1851"/>
        <v>6879</v>
      </c>
      <c r="AH864" s="28">
        <f t="shared" si="1844"/>
        <v>0</v>
      </c>
      <c r="AI864" s="28"/>
      <c r="AJ864" s="28"/>
      <c r="AK864" s="28"/>
      <c r="AL864" s="28"/>
      <c r="AM864" s="260">
        <f t="shared" si="1853"/>
        <v>6879</v>
      </c>
      <c r="AN864" s="260">
        <f t="shared" si="1853"/>
        <v>0</v>
      </c>
      <c r="AO864" s="260">
        <f t="shared" si="1853"/>
        <v>6879</v>
      </c>
      <c r="AP864" s="260">
        <f t="shared" si="1845"/>
        <v>0</v>
      </c>
      <c r="AQ864" s="28">
        <v>1400</v>
      </c>
      <c r="AR864" s="28"/>
      <c r="AS864" s="28"/>
      <c r="AT864" s="28"/>
      <c r="AU864" s="28">
        <f t="shared" si="1855"/>
        <v>8279</v>
      </c>
      <c r="AV864" s="28">
        <f t="shared" si="1855"/>
        <v>0</v>
      </c>
      <c r="AW864" s="28">
        <f t="shared" si="1855"/>
        <v>6879</v>
      </c>
      <c r="AX864" s="28">
        <f t="shared" si="1846"/>
        <v>0</v>
      </c>
    </row>
    <row r="865" spans="1:50" s="363" customFormat="1" ht="66">
      <c r="A865" s="91" t="s">
        <v>880</v>
      </c>
      <c r="B865" s="25" t="s">
        <v>876</v>
      </c>
      <c r="C865" s="25" t="s">
        <v>60</v>
      </c>
      <c r="D865" s="25" t="s">
        <v>51</v>
      </c>
      <c r="E865" s="26" t="s">
        <v>600</v>
      </c>
      <c r="F865" s="25"/>
      <c r="G865" s="260">
        <f>G866</f>
        <v>10154</v>
      </c>
      <c r="H865" s="260">
        <f t="shared" ref="H865:N865" si="1933">H866</f>
        <v>0</v>
      </c>
      <c r="I865" s="260">
        <f t="shared" si="1933"/>
        <v>10154</v>
      </c>
      <c r="J865" s="260">
        <f t="shared" si="1933"/>
        <v>0</v>
      </c>
      <c r="K865" s="28">
        <f t="shared" si="1933"/>
        <v>0</v>
      </c>
      <c r="L865" s="28">
        <f t="shared" si="1933"/>
        <v>0</v>
      </c>
      <c r="M865" s="28">
        <f t="shared" si="1933"/>
        <v>0</v>
      </c>
      <c r="N865" s="28">
        <f t="shared" si="1933"/>
        <v>0</v>
      </c>
      <c r="O865" s="260">
        <f t="shared" si="1893"/>
        <v>10154</v>
      </c>
      <c r="P865" s="260">
        <f t="shared" si="1893"/>
        <v>0</v>
      </c>
      <c r="Q865" s="260">
        <f t="shared" si="1893"/>
        <v>10154</v>
      </c>
      <c r="R865" s="260">
        <f t="shared" si="1887"/>
        <v>0</v>
      </c>
      <c r="S865" s="28">
        <f t="shared" ref="S865:V866" si="1934">S866</f>
        <v>0</v>
      </c>
      <c r="T865" s="28">
        <f t="shared" si="1934"/>
        <v>0</v>
      </c>
      <c r="U865" s="28">
        <f t="shared" si="1934"/>
        <v>0</v>
      </c>
      <c r="V865" s="28">
        <f t="shared" si="1934"/>
        <v>0</v>
      </c>
      <c r="W865" s="260">
        <f t="shared" si="1849"/>
        <v>10154</v>
      </c>
      <c r="X865" s="260">
        <f t="shared" si="1849"/>
        <v>0</v>
      </c>
      <c r="Y865" s="260">
        <f t="shared" si="1849"/>
        <v>10154</v>
      </c>
      <c r="Z865" s="260">
        <f t="shared" si="1843"/>
        <v>0</v>
      </c>
      <c r="AA865" s="28">
        <f t="shared" ref="AA865:AD866" si="1935">AA866</f>
        <v>0</v>
      </c>
      <c r="AB865" s="28">
        <f t="shared" si="1935"/>
        <v>0</v>
      </c>
      <c r="AC865" s="28">
        <f t="shared" si="1935"/>
        <v>0</v>
      </c>
      <c r="AD865" s="28">
        <f t="shared" si="1935"/>
        <v>0</v>
      </c>
      <c r="AE865" s="28">
        <f t="shared" si="1851"/>
        <v>10154</v>
      </c>
      <c r="AF865" s="28">
        <f t="shared" si="1851"/>
        <v>0</v>
      </c>
      <c r="AG865" s="28">
        <f t="shared" si="1851"/>
        <v>10154</v>
      </c>
      <c r="AH865" s="28">
        <f t="shared" si="1844"/>
        <v>0</v>
      </c>
      <c r="AI865" s="28">
        <f t="shared" ref="AI865:AL866" si="1936">AI866</f>
        <v>0</v>
      </c>
      <c r="AJ865" s="28">
        <f t="shared" si="1936"/>
        <v>0</v>
      </c>
      <c r="AK865" s="28">
        <f t="shared" si="1936"/>
        <v>0</v>
      </c>
      <c r="AL865" s="28">
        <f t="shared" si="1936"/>
        <v>0</v>
      </c>
      <c r="AM865" s="260">
        <f t="shared" si="1853"/>
        <v>10154</v>
      </c>
      <c r="AN865" s="260">
        <f t="shared" si="1853"/>
        <v>0</v>
      </c>
      <c r="AO865" s="260">
        <f t="shared" si="1853"/>
        <v>10154</v>
      </c>
      <c r="AP865" s="260">
        <f t="shared" si="1845"/>
        <v>0</v>
      </c>
      <c r="AQ865" s="28">
        <f t="shared" ref="AQ865:AT866" si="1937">AQ866</f>
        <v>0</v>
      </c>
      <c r="AR865" s="28">
        <f t="shared" si="1937"/>
        <v>0</v>
      </c>
      <c r="AS865" s="28">
        <f t="shared" si="1937"/>
        <v>0</v>
      </c>
      <c r="AT865" s="28">
        <f t="shared" si="1937"/>
        <v>0</v>
      </c>
      <c r="AU865" s="28">
        <f t="shared" si="1855"/>
        <v>10154</v>
      </c>
      <c r="AV865" s="28">
        <f t="shared" si="1855"/>
        <v>0</v>
      </c>
      <c r="AW865" s="28">
        <f t="shared" si="1855"/>
        <v>10154</v>
      </c>
      <c r="AX865" s="28">
        <f t="shared" si="1846"/>
        <v>0</v>
      </c>
    </row>
    <row r="866" spans="1:50" s="363" customFormat="1" ht="33">
      <c r="A866" s="91" t="s">
        <v>345</v>
      </c>
      <c r="B866" s="25" t="s">
        <v>876</v>
      </c>
      <c r="C866" s="25" t="s">
        <v>60</v>
      </c>
      <c r="D866" s="25" t="s">
        <v>51</v>
      </c>
      <c r="E866" s="26" t="s">
        <v>600</v>
      </c>
      <c r="F866" s="25" t="s">
        <v>78</v>
      </c>
      <c r="G866" s="260">
        <f t="shared" ref="G866:N866" si="1938">G867</f>
        <v>10154</v>
      </c>
      <c r="H866" s="260">
        <f t="shared" si="1938"/>
        <v>0</v>
      </c>
      <c r="I866" s="260">
        <f t="shared" si="1938"/>
        <v>10154</v>
      </c>
      <c r="J866" s="260">
        <f t="shared" si="1938"/>
        <v>0</v>
      </c>
      <c r="K866" s="28">
        <f t="shared" si="1938"/>
        <v>0</v>
      </c>
      <c r="L866" s="28">
        <f t="shared" si="1938"/>
        <v>0</v>
      </c>
      <c r="M866" s="28">
        <f t="shared" si="1938"/>
        <v>0</v>
      </c>
      <c r="N866" s="28">
        <f t="shared" si="1938"/>
        <v>0</v>
      </c>
      <c r="O866" s="260">
        <f t="shared" si="1893"/>
        <v>10154</v>
      </c>
      <c r="P866" s="260">
        <f t="shared" si="1893"/>
        <v>0</v>
      </c>
      <c r="Q866" s="260">
        <f t="shared" si="1893"/>
        <v>10154</v>
      </c>
      <c r="R866" s="260">
        <f t="shared" si="1887"/>
        <v>0</v>
      </c>
      <c r="S866" s="28">
        <f t="shared" si="1934"/>
        <v>0</v>
      </c>
      <c r="T866" s="28">
        <f t="shared" si="1934"/>
        <v>0</v>
      </c>
      <c r="U866" s="28">
        <f t="shared" si="1934"/>
        <v>0</v>
      </c>
      <c r="V866" s="28">
        <f t="shared" si="1934"/>
        <v>0</v>
      </c>
      <c r="W866" s="260">
        <f t="shared" si="1849"/>
        <v>10154</v>
      </c>
      <c r="X866" s="260">
        <f t="shared" si="1849"/>
        <v>0</v>
      </c>
      <c r="Y866" s="260">
        <f t="shared" si="1849"/>
        <v>10154</v>
      </c>
      <c r="Z866" s="260">
        <f t="shared" si="1843"/>
        <v>0</v>
      </c>
      <c r="AA866" s="28">
        <f t="shared" si="1935"/>
        <v>0</v>
      </c>
      <c r="AB866" s="28">
        <f t="shared" si="1935"/>
        <v>0</v>
      </c>
      <c r="AC866" s="28">
        <f t="shared" si="1935"/>
        <v>0</v>
      </c>
      <c r="AD866" s="28">
        <f t="shared" si="1935"/>
        <v>0</v>
      </c>
      <c r="AE866" s="28">
        <f t="shared" si="1851"/>
        <v>10154</v>
      </c>
      <c r="AF866" s="28">
        <f t="shared" si="1851"/>
        <v>0</v>
      </c>
      <c r="AG866" s="28">
        <f t="shared" si="1851"/>
        <v>10154</v>
      </c>
      <c r="AH866" s="28">
        <f t="shared" si="1844"/>
        <v>0</v>
      </c>
      <c r="AI866" s="28">
        <f t="shared" si="1936"/>
        <v>0</v>
      </c>
      <c r="AJ866" s="28">
        <f t="shared" si="1936"/>
        <v>0</v>
      </c>
      <c r="AK866" s="28">
        <f t="shared" si="1936"/>
        <v>0</v>
      </c>
      <c r="AL866" s="28">
        <f t="shared" si="1936"/>
        <v>0</v>
      </c>
      <c r="AM866" s="260">
        <f t="shared" si="1853"/>
        <v>10154</v>
      </c>
      <c r="AN866" s="260">
        <f t="shared" si="1853"/>
        <v>0</v>
      </c>
      <c r="AO866" s="260">
        <f t="shared" si="1853"/>
        <v>10154</v>
      </c>
      <c r="AP866" s="260">
        <f t="shared" si="1845"/>
        <v>0</v>
      </c>
      <c r="AQ866" s="28">
        <f t="shared" si="1937"/>
        <v>0</v>
      </c>
      <c r="AR866" s="28">
        <f t="shared" si="1937"/>
        <v>0</v>
      </c>
      <c r="AS866" s="28">
        <f t="shared" si="1937"/>
        <v>0</v>
      </c>
      <c r="AT866" s="28">
        <f t="shared" si="1937"/>
        <v>0</v>
      </c>
      <c r="AU866" s="28">
        <f t="shared" si="1855"/>
        <v>10154</v>
      </c>
      <c r="AV866" s="28">
        <f t="shared" si="1855"/>
        <v>0</v>
      </c>
      <c r="AW866" s="28">
        <f t="shared" si="1855"/>
        <v>10154</v>
      </c>
      <c r="AX866" s="28">
        <f t="shared" si="1846"/>
        <v>0</v>
      </c>
    </row>
    <row r="867" spans="1:50" s="363" customFormat="1" ht="33">
      <c r="A867" s="91" t="s">
        <v>161</v>
      </c>
      <c r="B867" s="25" t="s">
        <v>876</v>
      </c>
      <c r="C867" s="25" t="s">
        <v>60</v>
      </c>
      <c r="D867" s="25" t="s">
        <v>51</v>
      </c>
      <c r="E867" s="26" t="s">
        <v>600</v>
      </c>
      <c r="F867" s="25" t="s">
        <v>160</v>
      </c>
      <c r="G867" s="260">
        <v>10154</v>
      </c>
      <c r="H867" s="260"/>
      <c r="I867" s="260">
        <v>10154</v>
      </c>
      <c r="J867" s="364"/>
      <c r="K867" s="28"/>
      <c r="L867" s="28"/>
      <c r="M867" s="28"/>
      <c r="O867" s="260">
        <f t="shared" si="1893"/>
        <v>10154</v>
      </c>
      <c r="P867" s="260">
        <f t="shared" si="1893"/>
        <v>0</v>
      </c>
      <c r="Q867" s="260">
        <f t="shared" si="1893"/>
        <v>10154</v>
      </c>
      <c r="R867" s="364">
        <f t="shared" si="1887"/>
        <v>0</v>
      </c>
      <c r="S867" s="28"/>
      <c r="T867" s="28"/>
      <c r="U867" s="28"/>
      <c r="W867" s="260">
        <f t="shared" si="1849"/>
        <v>10154</v>
      </c>
      <c r="X867" s="260">
        <f t="shared" si="1849"/>
        <v>0</v>
      </c>
      <c r="Y867" s="260">
        <f t="shared" si="1849"/>
        <v>10154</v>
      </c>
      <c r="Z867" s="290">
        <f t="shared" si="1843"/>
        <v>0</v>
      </c>
      <c r="AA867" s="28"/>
      <c r="AB867" s="28"/>
      <c r="AC867" s="28"/>
      <c r="AE867" s="28">
        <f t="shared" si="1851"/>
        <v>10154</v>
      </c>
      <c r="AF867" s="28">
        <f t="shared" si="1851"/>
        <v>0</v>
      </c>
      <c r="AG867" s="28">
        <f t="shared" si="1851"/>
        <v>10154</v>
      </c>
      <c r="AH867" s="291">
        <f t="shared" si="1844"/>
        <v>0</v>
      </c>
      <c r="AI867" s="28"/>
      <c r="AJ867" s="28"/>
      <c r="AK867" s="28"/>
      <c r="AM867" s="260">
        <f t="shared" si="1853"/>
        <v>10154</v>
      </c>
      <c r="AN867" s="260">
        <f t="shared" si="1853"/>
        <v>0</v>
      </c>
      <c r="AO867" s="260">
        <f t="shared" si="1853"/>
        <v>10154</v>
      </c>
      <c r="AP867" s="290">
        <f t="shared" si="1845"/>
        <v>0</v>
      </c>
      <c r="AQ867" s="28"/>
      <c r="AR867" s="28"/>
      <c r="AS867" s="28"/>
      <c r="AU867" s="28">
        <f t="shared" si="1855"/>
        <v>10154</v>
      </c>
      <c r="AV867" s="28">
        <f t="shared" si="1855"/>
        <v>0</v>
      </c>
      <c r="AW867" s="28">
        <f t="shared" si="1855"/>
        <v>10154</v>
      </c>
      <c r="AX867" s="291">
        <f t="shared" si="1846"/>
        <v>0</v>
      </c>
    </row>
    <row r="868" spans="1:50" ht="33">
      <c r="A868" s="91" t="s">
        <v>574</v>
      </c>
      <c r="B868" s="25" t="s">
        <v>876</v>
      </c>
      <c r="C868" s="25" t="s">
        <v>60</v>
      </c>
      <c r="D868" s="25" t="s">
        <v>51</v>
      </c>
      <c r="E868" s="26" t="s">
        <v>427</v>
      </c>
      <c r="F868" s="25"/>
      <c r="G868" s="260">
        <f>G869</f>
        <v>16843</v>
      </c>
      <c r="H868" s="260">
        <f t="shared" ref="H868:N868" si="1939">H869</f>
        <v>0</v>
      </c>
      <c r="I868" s="260">
        <f t="shared" si="1939"/>
        <v>16843</v>
      </c>
      <c r="J868" s="260">
        <f t="shared" si="1939"/>
        <v>0</v>
      </c>
      <c r="K868" s="28">
        <f t="shared" si="1939"/>
        <v>0</v>
      </c>
      <c r="L868" s="28">
        <f t="shared" si="1939"/>
        <v>0</v>
      </c>
      <c r="M868" s="28">
        <f t="shared" si="1939"/>
        <v>0</v>
      </c>
      <c r="N868" s="28">
        <f t="shared" si="1939"/>
        <v>0</v>
      </c>
      <c r="O868" s="260">
        <f t="shared" si="1893"/>
        <v>16843</v>
      </c>
      <c r="P868" s="260">
        <f t="shared" si="1893"/>
        <v>0</v>
      </c>
      <c r="Q868" s="260">
        <f t="shared" si="1893"/>
        <v>16843</v>
      </c>
      <c r="R868" s="260">
        <f t="shared" si="1887"/>
        <v>0</v>
      </c>
      <c r="S868" s="28">
        <f t="shared" ref="S868:V868" si="1940">S869</f>
        <v>0</v>
      </c>
      <c r="T868" s="28">
        <f t="shared" si="1940"/>
        <v>0</v>
      </c>
      <c r="U868" s="28">
        <f t="shared" si="1940"/>
        <v>0</v>
      </c>
      <c r="V868" s="28">
        <f t="shared" si="1940"/>
        <v>0</v>
      </c>
      <c r="W868" s="260">
        <f t="shared" si="1849"/>
        <v>16843</v>
      </c>
      <c r="X868" s="260">
        <f t="shared" si="1849"/>
        <v>0</v>
      </c>
      <c r="Y868" s="260">
        <f t="shared" si="1849"/>
        <v>16843</v>
      </c>
      <c r="Z868" s="260">
        <f t="shared" si="1843"/>
        <v>0</v>
      </c>
      <c r="AA868" s="28">
        <f t="shared" ref="AA868:AD868" si="1941">AA869</f>
        <v>0</v>
      </c>
      <c r="AB868" s="28">
        <f t="shared" si="1941"/>
        <v>0</v>
      </c>
      <c r="AC868" s="28">
        <f t="shared" si="1941"/>
        <v>0</v>
      </c>
      <c r="AD868" s="28">
        <f t="shared" si="1941"/>
        <v>0</v>
      </c>
      <c r="AE868" s="28">
        <f t="shared" si="1851"/>
        <v>16843</v>
      </c>
      <c r="AF868" s="28">
        <f t="shared" si="1851"/>
        <v>0</v>
      </c>
      <c r="AG868" s="28">
        <f t="shared" si="1851"/>
        <v>16843</v>
      </c>
      <c r="AH868" s="28">
        <f t="shared" si="1844"/>
        <v>0</v>
      </c>
      <c r="AI868" s="28">
        <f t="shared" ref="AI868:AL868" si="1942">AI869</f>
        <v>0</v>
      </c>
      <c r="AJ868" s="28">
        <f t="shared" si="1942"/>
        <v>0</v>
      </c>
      <c r="AK868" s="28">
        <f t="shared" si="1942"/>
        <v>0</v>
      </c>
      <c r="AL868" s="28">
        <f t="shared" si="1942"/>
        <v>0</v>
      </c>
      <c r="AM868" s="260">
        <f t="shared" si="1853"/>
        <v>16843</v>
      </c>
      <c r="AN868" s="260">
        <f t="shared" si="1853"/>
        <v>0</v>
      </c>
      <c r="AO868" s="260">
        <f t="shared" si="1853"/>
        <v>16843</v>
      </c>
      <c r="AP868" s="260">
        <f t="shared" si="1845"/>
        <v>0</v>
      </c>
      <c r="AQ868" s="28">
        <f t="shared" ref="AQ868:AT868" si="1943">AQ869</f>
        <v>0</v>
      </c>
      <c r="AR868" s="28">
        <f t="shared" si="1943"/>
        <v>0</v>
      </c>
      <c r="AS868" s="28">
        <f t="shared" si="1943"/>
        <v>0</v>
      </c>
      <c r="AT868" s="28">
        <f t="shared" si="1943"/>
        <v>0</v>
      </c>
      <c r="AU868" s="28">
        <f t="shared" si="1855"/>
        <v>16843</v>
      </c>
      <c r="AV868" s="28">
        <f t="shared" si="1855"/>
        <v>0</v>
      </c>
      <c r="AW868" s="28">
        <f t="shared" si="1855"/>
        <v>16843</v>
      </c>
      <c r="AX868" s="28">
        <f t="shared" si="1846"/>
        <v>0</v>
      </c>
    </row>
    <row r="869" spans="1:50" ht="33">
      <c r="A869" s="91" t="s">
        <v>572</v>
      </c>
      <c r="B869" s="25" t="s">
        <v>876</v>
      </c>
      <c r="C869" s="25" t="s">
        <v>60</v>
      </c>
      <c r="D869" s="25" t="s">
        <v>51</v>
      </c>
      <c r="E869" s="26" t="s">
        <v>573</v>
      </c>
      <c r="F869" s="25"/>
      <c r="G869" s="260">
        <f>G870+G872</f>
        <v>16843</v>
      </c>
      <c r="H869" s="260">
        <f t="shared" ref="H869:N869" si="1944">H870+H872</f>
        <v>0</v>
      </c>
      <c r="I869" s="260">
        <f t="shared" si="1944"/>
        <v>16843</v>
      </c>
      <c r="J869" s="260">
        <f t="shared" si="1944"/>
        <v>0</v>
      </c>
      <c r="K869" s="28">
        <f t="shared" si="1944"/>
        <v>0</v>
      </c>
      <c r="L869" s="28">
        <f t="shared" si="1944"/>
        <v>0</v>
      </c>
      <c r="M869" s="28">
        <f t="shared" si="1944"/>
        <v>0</v>
      </c>
      <c r="N869" s="28">
        <f t="shared" si="1944"/>
        <v>0</v>
      </c>
      <c r="O869" s="260">
        <f t="shared" si="1893"/>
        <v>16843</v>
      </c>
      <c r="P869" s="260">
        <f t="shared" si="1893"/>
        <v>0</v>
      </c>
      <c r="Q869" s="260">
        <f t="shared" si="1893"/>
        <v>16843</v>
      </c>
      <c r="R869" s="260">
        <f t="shared" si="1887"/>
        <v>0</v>
      </c>
      <c r="S869" s="28">
        <f t="shared" ref="S869:V869" si="1945">S870+S872</f>
        <v>0</v>
      </c>
      <c r="T869" s="28">
        <f t="shared" si="1945"/>
        <v>0</v>
      </c>
      <c r="U869" s="28">
        <f t="shared" si="1945"/>
        <v>0</v>
      </c>
      <c r="V869" s="28">
        <f t="shared" si="1945"/>
        <v>0</v>
      </c>
      <c r="W869" s="260">
        <f t="shared" si="1849"/>
        <v>16843</v>
      </c>
      <c r="X869" s="260">
        <f t="shared" si="1849"/>
        <v>0</v>
      </c>
      <c r="Y869" s="260">
        <f t="shared" si="1849"/>
        <v>16843</v>
      </c>
      <c r="Z869" s="260">
        <f t="shared" si="1843"/>
        <v>0</v>
      </c>
      <c r="AA869" s="28">
        <f t="shared" ref="AA869:AD869" si="1946">AA870+AA872</f>
        <v>0</v>
      </c>
      <c r="AB869" s="28">
        <f t="shared" si="1946"/>
        <v>0</v>
      </c>
      <c r="AC869" s="28">
        <f t="shared" si="1946"/>
        <v>0</v>
      </c>
      <c r="AD869" s="28">
        <f t="shared" si="1946"/>
        <v>0</v>
      </c>
      <c r="AE869" s="28">
        <f t="shared" si="1851"/>
        <v>16843</v>
      </c>
      <c r="AF869" s="28">
        <f t="shared" si="1851"/>
        <v>0</v>
      </c>
      <c r="AG869" s="28">
        <f t="shared" si="1851"/>
        <v>16843</v>
      </c>
      <c r="AH869" s="28">
        <f t="shared" si="1844"/>
        <v>0</v>
      </c>
      <c r="AI869" s="28">
        <f t="shared" ref="AI869:AL869" si="1947">AI870+AI872</f>
        <v>0</v>
      </c>
      <c r="AJ869" s="28">
        <f t="shared" si="1947"/>
        <v>0</v>
      </c>
      <c r="AK869" s="28">
        <f t="shared" si="1947"/>
        <v>0</v>
      </c>
      <c r="AL869" s="28">
        <f t="shared" si="1947"/>
        <v>0</v>
      </c>
      <c r="AM869" s="260">
        <f t="shared" si="1853"/>
        <v>16843</v>
      </c>
      <c r="AN869" s="260">
        <f t="shared" si="1853"/>
        <v>0</v>
      </c>
      <c r="AO869" s="260">
        <f t="shared" si="1853"/>
        <v>16843</v>
      </c>
      <c r="AP869" s="260">
        <f t="shared" si="1845"/>
        <v>0</v>
      </c>
      <c r="AQ869" s="28">
        <f t="shared" ref="AQ869:AT869" si="1948">AQ870+AQ872</f>
        <v>0</v>
      </c>
      <c r="AR869" s="28">
        <f t="shared" si="1948"/>
        <v>0</v>
      </c>
      <c r="AS869" s="28">
        <f t="shared" si="1948"/>
        <v>0</v>
      </c>
      <c r="AT869" s="28">
        <f t="shared" si="1948"/>
        <v>0</v>
      </c>
      <c r="AU869" s="28">
        <f t="shared" si="1855"/>
        <v>16843</v>
      </c>
      <c r="AV869" s="28">
        <f t="shared" si="1855"/>
        <v>0</v>
      </c>
      <c r="AW869" s="28">
        <f t="shared" si="1855"/>
        <v>16843</v>
      </c>
      <c r="AX869" s="28">
        <f t="shared" si="1846"/>
        <v>0</v>
      </c>
    </row>
    <row r="870" spans="1:50" ht="33">
      <c r="A870" s="91" t="s">
        <v>345</v>
      </c>
      <c r="B870" s="25" t="s">
        <v>876</v>
      </c>
      <c r="C870" s="25" t="s">
        <v>60</v>
      </c>
      <c r="D870" s="25" t="s">
        <v>51</v>
      </c>
      <c r="E870" s="26" t="s">
        <v>573</v>
      </c>
      <c r="F870" s="25" t="s">
        <v>78</v>
      </c>
      <c r="G870" s="260">
        <f>G871</f>
        <v>8948</v>
      </c>
      <c r="H870" s="260">
        <f t="shared" ref="H870:N870" si="1949">H871</f>
        <v>0</v>
      </c>
      <c r="I870" s="260">
        <f t="shared" si="1949"/>
        <v>8948</v>
      </c>
      <c r="J870" s="260">
        <f t="shared" si="1949"/>
        <v>0</v>
      </c>
      <c r="K870" s="28">
        <f t="shared" si="1949"/>
        <v>0</v>
      </c>
      <c r="L870" s="28">
        <f t="shared" si="1949"/>
        <v>0</v>
      </c>
      <c r="M870" s="28">
        <f t="shared" si="1949"/>
        <v>0</v>
      </c>
      <c r="N870" s="28">
        <f t="shared" si="1949"/>
        <v>0</v>
      </c>
      <c r="O870" s="260">
        <f t="shared" si="1893"/>
        <v>8948</v>
      </c>
      <c r="P870" s="260">
        <f t="shared" si="1893"/>
        <v>0</v>
      </c>
      <c r="Q870" s="260">
        <f t="shared" si="1893"/>
        <v>8948</v>
      </c>
      <c r="R870" s="260">
        <f t="shared" si="1887"/>
        <v>0</v>
      </c>
      <c r="S870" s="28">
        <f t="shared" ref="S870:V870" si="1950">S871</f>
        <v>0</v>
      </c>
      <c r="T870" s="28">
        <f t="shared" si="1950"/>
        <v>0</v>
      </c>
      <c r="U870" s="28">
        <f t="shared" si="1950"/>
        <v>0</v>
      </c>
      <c r="V870" s="28">
        <f t="shared" si="1950"/>
        <v>0</v>
      </c>
      <c r="W870" s="260">
        <f t="shared" si="1849"/>
        <v>8948</v>
      </c>
      <c r="X870" s="260">
        <f t="shared" si="1849"/>
        <v>0</v>
      </c>
      <c r="Y870" s="260">
        <f t="shared" si="1849"/>
        <v>8948</v>
      </c>
      <c r="Z870" s="260">
        <f t="shared" si="1843"/>
        <v>0</v>
      </c>
      <c r="AA870" s="28">
        <f t="shared" ref="AA870:AD870" si="1951">AA871</f>
        <v>0</v>
      </c>
      <c r="AB870" s="28">
        <f t="shared" si="1951"/>
        <v>0</v>
      </c>
      <c r="AC870" s="28">
        <f t="shared" si="1951"/>
        <v>0</v>
      </c>
      <c r="AD870" s="28">
        <f t="shared" si="1951"/>
        <v>0</v>
      </c>
      <c r="AE870" s="28">
        <f t="shared" si="1851"/>
        <v>8948</v>
      </c>
      <c r="AF870" s="28">
        <f t="shared" si="1851"/>
        <v>0</v>
      </c>
      <c r="AG870" s="28">
        <f t="shared" si="1851"/>
        <v>8948</v>
      </c>
      <c r="AH870" s="28">
        <f t="shared" si="1844"/>
        <v>0</v>
      </c>
      <c r="AI870" s="28">
        <f t="shared" ref="AI870:AL870" si="1952">AI871</f>
        <v>0</v>
      </c>
      <c r="AJ870" s="28">
        <f t="shared" si="1952"/>
        <v>0</v>
      </c>
      <c r="AK870" s="28">
        <f t="shared" si="1952"/>
        <v>0</v>
      </c>
      <c r="AL870" s="28">
        <f t="shared" si="1952"/>
        <v>0</v>
      </c>
      <c r="AM870" s="260">
        <f t="shared" si="1853"/>
        <v>8948</v>
      </c>
      <c r="AN870" s="260">
        <f t="shared" si="1853"/>
        <v>0</v>
      </c>
      <c r="AO870" s="260">
        <f t="shared" si="1853"/>
        <v>8948</v>
      </c>
      <c r="AP870" s="260">
        <f t="shared" si="1845"/>
        <v>0</v>
      </c>
      <c r="AQ870" s="28">
        <f t="shared" ref="AQ870:AT870" si="1953">AQ871</f>
        <v>0</v>
      </c>
      <c r="AR870" s="28">
        <f t="shared" si="1953"/>
        <v>0</v>
      </c>
      <c r="AS870" s="28">
        <f t="shared" si="1953"/>
        <v>0</v>
      </c>
      <c r="AT870" s="28">
        <f t="shared" si="1953"/>
        <v>0</v>
      </c>
      <c r="AU870" s="28">
        <f t="shared" si="1855"/>
        <v>8948</v>
      </c>
      <c r="AV870" s="28">
        <f t="shared" si="1855"/>
        <v>0</v>
      </c>
      <c r="AW870" s="28">
        <f t="shared" si="1855"/>
        <v>8948</v>
      </c>
      <c r="AX870" s="28">
        <f t="shared" si="1846"/>
        <v>0</v>
      </c>
    </row>
    <row r="871" spans="1:50" ht="33">
      <c r="A871" s="91" t="s">
        <v>161</v>
      </c>
      <c r="B871" s="25" t="s">
        <v>876</v>
      </c>
      <c r="C871" s="25" t="s">
        <v>60</v>
      </c>
      <c r="D871" s="25" t="s">
        <v>51</v>
      </c>
      <c r="E871" s="26" t="s">
        <v>573</v>
      </c>
      <c r="F871" s="25" t="s">
        <v>160</v>
      </c>
      <c r="G871" s="260">
        <v>8948</v>
      </c>
      <c r="H871" s="260"/>
      <c r="I871" s="260">
        <v>8948</v>
      </c>
      <c r="J871" s="260"/>
      <c r="K871" s="28"/>
      <c r="L871" s="28"/>
      <c r="M871" s="28"/>
      <c r="N871" s="28"/>
      <c r="O871" s="260">
        <f t="shared" si="1893"/>
        <v>8948</v>
      </c>
      <c r="P871" s="260">
        <f t="shared" si="1893"/>
        <v>0</v>
      </c>
      <c r="Q871" s="260">
        <f t="shared" si="1893"/>
        <v>8948</v>
      </c>
      <c r="R871" s="260">
        <f t="shared" si="1887"/>
        <v>0</v>
      </c>
      <c r="S871" s="28"/>
      <c r="T871" s="28"/>
      <c r="U871" s="28"/>
      <c r="V871" s="28"/>
      <c r="W871" s="260">
        <f t="shared" si="1849"/>
        <v>8948</v>
      </c>
      <c r="X871" s="260">
        <f t="shared" si="1849"/>
        <v>0</v>
      </c>
      <c r="Y871" s="260">
        <f t="shared" si="1849"/>
        <v>8948</v>
      </c>
      <c r="Z871" s="260">
        <f t="shared" si="1843"/>
        <v>0</v>
      </c>
      <c r="AA871" s="28"/>
      <c r="AB871" s="28"/>
      <c r="AC871" s="28"/>
      <c r="AD871" s="28"/>
      <c r="AE871" s="28">
        <f t="shared" si="1851"/>
        <v>8948</v>
      </c>
      <c r="AF871" s="28">
        <f t="shared" si="1851"/>
        <v>0</v>
      </c>
      <c r="AG871" s="28">
        <f t="shared" si="1851"/>
        <v>8948</v>
      </c>
      <c r="AH871" s="28">
        <f t="shared" si="1844"/>
        <v>0</v>
      </c>
      <c r="AI871" s="28"/>
      <c r="AJ871" s="28"/>
      <c r="AK871" s="28"/>
      <c r="AL871" s="28"/>
      <c r="AM871" s="260">
        <f t="shared" si="1853"/>
        <v>8948</v>
      </c>
      <c r="AN871" s="260">
        <f t="shared" si="1853"/>
        <v>0</v>
      </c>
      <c r="AO871" s="260">
        <f t="shared" si="1853"/>
        <v>8948</v>
      </c>
      <c r="AP871" s="260">
        <f t="shared" si="1845"/>
        <v>0</v>
      </c>
      <c r="AQ871" s="28"/>
      <c r="AR871" s="28"/>
      <c r="AS871" s="28"/>
      <c r="AT871" s="28"/>
      <c r="AU871" s="28">
        <f t="shared" si="1855"/>
        <v>8948</v>
      </c>
      <c r="AV871" s="28">
        <f t="shared" si="1855"/>
        <v>0</v>
      </c>
      <c r="AW871" s="28">
        <f t="shared" si="1855"/>
        <v>8948</v>
      </c>
      <c r="AX871" s="28">
        <f t="shared" si="1846"/>
        <v>0</v>
      </c>
    </row>
    <row r="872" spans="1:50">
      <c r="A872" s="91" t="s">
        <v>97</v>
      </c>
      <c r="B872" s="25" t="s">
        <v>876</v>
      </c>
      <c r="C872" s="25" t="s">
        <v>60</v>
      </c>
      <c r="D872" s="25" t="s">
        <v>51</v>
      </c>
      <c r="E872" s="26" t="s">
        <v>573</v>
      </c>
      <c r="F872" s="25" t="s">
        <v>98</v>
      </c>
      <c r="G872" s="260">
        <f>G873</f>
        <v>7895</v>
      </c>
      <c r="H872" s="260">
        <f t="shared" ref="H872:N872" si="1954">H873</f>
        <v>0</v>
      </c>
      <c r="I872" s="260">
        <f t="shared" si="1954"/>
        <v>7895</v>
      </c>
      <c r="J872" s="260">
        <f t="shared" si="1954"/>
        <v>0</v>
      </c>
      <c r="K872" s="28">
        <f t="shared" si="1954"/>
        <v>0</v>
      </c>
      <c r="L872" s="28">
        <f t="shared" si="1954"/>
        <v>0</v>
      </c>
      <c r="M872" s="28">
        <f t="shared" si="1954"/>
        <v>0</v>
      </c>
      <c r="N872" s="28">
        <f t="shared" si="1954"/>
        <v>0</v>
      </c>
      <c r="O872" s="260">
        <f t="shared" si="1893"/>
        <v>7895</v>
      </c>
      <c r="P872" s="260">
        <f t="shared" si="1893"/>
        <v>0</v>
      </c>
      <c r="Q872" s="260">
        <f t="shared" si="1893"/>
        <v>7895</v>
      </c>
      <c r="R872" s="260">
        <f t="shared" si="1887"/>
        <v>0</v>
      </c>
      <c r="S872" s="28">
        <f t="shared" ref="S872:V872" si="1955">S873</f>
        <v>0</v>
      </c>
      <c r="T872" s="28">
        <f t="shared" si="1955"/>
        <v>0</v>
      </c>
      <c r="U872" s="28">
        <f t="shared" si="1955"/>
        <v>0</v>
      </c>
      <c r="V872" s="28">
        <f t="shared" si="1955"/>
        <v>0</v>
      </c>
      <c r="W872" s="260">
        <f t="shared" si="1849"/>
        <v>7895</v>
      </c>
      <c r="X872" s="260">
        <f t="shared" si="1849"/>
        <v>0</v>
      </c>
      <c r="Y872" s="260">
        <f t="shared" si="1849"/>
        <v>7895</v>
      </c>
      <c r="Z872" s="260">
        <f t="shared" si="1843"/>
        <v>0</v>
      </c>
      <c r="AA872" s="28">
        <f t="shared" ref="AA872:AD872" si="1956">AA873</f>
        <v>0</v>
      </c>
      <c r="AB872" s="28">
        <f t="shared" si="1956"/>
        <v>0</v>
      </c>
      <c r="AC872" s="28">
        <f t="shared" si="1956"/>
        <v>0</v>
      </c>
      <c r="AD872" s="28">
        <f t="shared" si="1956"/>
        <v>0</v>
      </c>
      <c r="AE872" s="28">
        <f t="shared" si="1851"/>
        <v>7895</v>
      </c>
      <c r="AF872" s="28">
        <f t="shared" si="1851"/>
        <v>0</v>
      </c>
      <c r="AG872" s="28">
        <f t="shared" si="1851"/>
        <v>7895</v>
      </c>
      <c r="AH872" s="28">
        <f t="shared" si="1844"/>
        <v>0</v>
      </c>
      <c r="AI872" s="28">
        <f t="shared" ref="AI872:AL872" si="1957">AI873</f>
        <v>0</v>
      </c>
      <c r="AJ872" s="28">
        <f t="shared" si="1957"/>
        <v>0</v>
      </c>
      <c r="AK872" s="28">
        <f t="shared" si="1957"/>
        <v>0</v>
      </c>
      <c r="AL872" s="28">
        <f t="shared" si="1957"/>
        <v>0</v>
      </c>
      <c r="AM872" s="260">
        <f t="shared" si="1853"/>
        <v>7895</v>
      </c>
      <c r="AN872" s="260">
        <f t="shared" si="1853"/>
        <v>0</v>
      </c>
      <c r="AO872" s="260">
        <f t="shared" si="1853"/>
        <v>7895</v>
      </c>
      <c r="AP872" s="260">
        <f t="shared" si="1845"/>
        <v>0</v>
      </c>
      <c r="AQ872" s="28">
        <f t="shared" ref="AQ872:AT872" si="1958">AQ873</f>
        <v>0</v>
      </c>
      <c r="AR872" s="28">
        <f t="shared" si="1958"/>
        <v>0</v>
      </c>
      <c r="AS872" s="28">
        <f t="shared" si="1958"/>
        <v>0</v>
      </c>
      <c r="AT872" s="28">
        <f t="shared" si="1958"/>
        <v>0</v>
      </c>
      <c r="AU872" s="28">
        <f t="shared" si="1855"/>
        <v>7895</v>
      </c>
      <c r="AV872" s="28">
        <f t="shared" si="1855"/>
        <v>0</v>
      </c>
      <c r="AW872" s="28">
        <f t="shared" si="1855"/>
        <v>7895</v>
      </c>
      <c r="AX872" s="28">
        <f t="shared" si="1846"/>
        <v>0</v>
      </c>
    </row>
    <row r="873" spans="1:50" ht="49.5">
      <c r="A873" s="91" t="s">
        <v>344</v>
      </c>
      <c r="B873" s="25" t="s">
        <v>876</v>
      </c>
      <c r="C873" s="25" t="s">
        <v>60</v>
      </c>
      <c r="D873" s="25" t="s">
        <v>51</v>
      </c>
      <c r="E873" s="26" t="s">
        <v>573</v>
      </c>
      <c r="F873" s="25" t="s">
        <v>183</v>
      </c>
      <c r="G873" s="260">
        <v>7895</v>
      </c>
      <c r="H873" s="260"/>
      <c r="I873" s="260">
        <v>7895</v>
      </c>
      <c r="J873" s="260"/>
      <c r="K873" s="28"/>
      <c r="L873" s="28"/>
      <c r="M873" s="28"/>
      <c r="N873" s="28"/>
      <c r="O873" s="260">
        <f t="shared" si="1893"/>
        <v>7895</v>
      </c>
      <c r="P873" s="260">
        <f t="shared" si="1893"/>
        <v>0</v>
      </c>
      <c r="Q873" s="260">
        <f t="shared" si="1893"/>
        <v>7895</v>
      </c>
      <c r="R873" s="260">
        <f t="shared" si="1887"/>
        <v>0</v>
      </c>
      <c r="S873" s="28"/>
      <c r="T873" s="28"/>
      <c r="U873" s="28"/>
      <c r="V873" s="28"/>
      <c r="W873" s="260">
        <f t="shared" si="1849"/>
        <v>7895</v>
      </c>
      <c r="X873" s="260">
        <f t="shared" si="1849"/>
        <v>0</v>
      </c>
      <c r="Y873" s="260">
        <f t="shared" si="1849"/>
        <v>7895</v>
      </c>
      <c r="Z873" s="260">
        <f t="shared" si="1843"/>
        <v>0</v>
      </c>
      <c r="AA873" s="28"/>
      <c r="AB873" s="28"/>
      <c r="AC873" s="28"/>
      <c r="AD873" s="28"/>
      <c r="AE873" s="28">
        <f t="shared" si="1851"/>
        <v>7895</v>
      </c>
      <c r="AF873" s="28">
        <f t="shared" si="1851"/>
        <v>0</v>
      </c>
      <c r="AG873" s="28">
        <f t="shared" si="1851"/>
        <v>7895</v>
      </c>
      <c r="AH873" s="28">
        <f t="shared" si="1844"/>
        <v>0</v>
      </c>
      <c r="AI873" s="28"/>
      <c r="AJ873" s="28"/>
      <c r="AK873" s="28"/>
      <c r="AL873" s="28"/>
      <c r="AM873" s="260">
        <f t="shared" si="1853"/>
        <v>7895</v>
      </c>
      <c r="AN873" s="260">
        <f t="shared" si="1853"/>
        <v>0</v>
      </c>
      <c r="AO873" s="260">
        <f t="shared" si="1853"/>
        <v>7895</v>
      </c>
      <c r="AP873" s="260">
        <f t="shared" si="1845"/>
        <v>0</v>
      </c>
      <c r="AQ873" s="28"/>
      <c r="AR873" s="28"/>
      <c r="AS873" s="28"/>
      <c r="AT873" s="28"/>
      <c r="AU873" s="28">
        <f t="shared" si="1855"/>
        <v>7895</v>
      </c>
      <c r="AV873" s="28">
        <f t="shared" si="1855"/>
        <v>0</v>
      </c>
      <c r="AW873" s="28">
        <f t="shared" si="1855"/>
        <v>7895</v>
      </c>
      <c r="AX873" s="28">
        <f t="shared" si="1846"/>
        <v>0</v>
      </c>
    </row>
    <row r="874" spans="1:50">
      <c r="A874" s="91" t="s">
        <v>79</v>
      </c>
      <c r="B874" s="49" t="s">
        <v>876</v>
      </c>
      <c r="C874" s="25" t="s">
        <v>60</v>
      </c>
      <c r="D874" s="25" t="s">
        <v>51</v>
      </c>
      <c r="E874" s="25" t="s">
        <v>218</v>
      </c>
      <c r="F874" s="25"/>
      <c r="G874" s="260">
        <f t="shared" ref="G874:N877" si="1959">G875</f>
        <v>7362</v>
      </c>
      <c r="H874" s="260">
        <f t="shared" si="1959"/>
        <v>0</v>
      </c>
      <c r="I874" s="260">
        <f t="shared" si="1959"/>
        <v>371122</v>
      </c>
      <c r="J874" s="260">
        <f t="shared" si="1959"/>
        <v>0</v>
      </c>
      <c r="K874" s="28">
        <f t="shared" si="1959"/>
        <v>0</v>
      </c>
      <c r="L874" s="28">
        <f t="shared" si="1959"/>
        <v>0</v>
      </c>
      <c r="M874" s="28">
        <f t="shared" si="1959"/>
        <v>0</v>
      </c>
      <c r="N874" s="28">
        <f t="shared" si="1959"/>
        <v>0</v>
      </c>
      <c r="O874" s="260">
        <f t="shared" si="1893"/>
        <v>7362</v>
      </c>
      <c r="P874" s="260">
        <f t="shared" si="1893"/>
        <v>0</v>
      </c>
      <c r="Q874" s="260">
        <f t="shared" si="1893"/>
        <v>371122</v>
      </c>
      <c r="R874" s="260">
        <f t="shared" si="1887"/>
        <v>0</v>
      </c>
      <c r="S874" s="28">
        <f t="shared" ref="S874:V877" si="1960">S875</f>
        <v>0</v>
      </c>
      <c r="T874" s="28">
        <f t="shared" si="1960"/>
        <v>0</v>
      </c>
      <c r="U874" s="28">
        <f t="shared" si="1960"/>
        <v>0</v>
      </c>
      <c r="V874" s="28">
        <f t="shared" si="1960"/>
        <v>0</v>
      </c>
      <c r="W874" s="260">
        <f t="shared" si="1849"/>
        <v>7362</v>
      </c>
      <c r="X874" s="260">
        <f t="shared" si="1849"/>
        <v>0</v>
      </c>
      <c r="Y874" s="260">
        <f t="shared" si="1849"/>
        <v>371122</v>
      </c>
      <c r="Z874" s="260">
        <f t="shared" si="1843"/>
        <v>0</v>
      </c>
      <c r="AA874" s="28">
        <f t="shared" ref="AA874:AD877" si="1961">AA875</f>
        <v>0</v>
      </c>
      <c r="AB874" s="28">
        <f t="shared" si="1961"/>
        <v>0</v>
      </c>
      <c r="AC874" s="28">
        <f t="shared" si="1961"/>
        <v>0</v>
      </c>
      <c r="AD874" s="28">
        <f t="shared" si="1961"/>
        <v>0</v>
      </c>
      <c r="AE874" s="28">
        <f t="shared" si="1851"/>
        <v>7362</v>
      </c>
      <c r="AF874" s="28">
        <f t="shared" si="1851"/>
        <v>0</v>
      </c>
      <c r="AG874" s="28">
        <f t="shared" si="1851"/>
        <v>371122</v>
      </c>
      <c r="AH874" s="28">
        <f t="shared" si="1844"/>
        <v>0</v>
      </c>
      <c r="AI874" s="28">
        <f t="shared" ref="AI874:AL877" si="1962">AI875</f>
        <v>0</v>
      </c>
      <c r="AJ874" s="28">
        <f t="shared" si="1962"/>
        <v>0</v>
      </c>
      <c r="AK874" s="28">
        <f t="shared" si="1962"/>
        <v>0</v>
      </c>
      <c r="AL874" s="28">
        <f t="shared" si="1962"/>
        <v>0</v>
      </c>
      <c r="AM874" s="260">
        <f t="shared" si="1853"/>
        <v>7362</v>
      </c>
      <c r="AN874" s="260">
        <f t="shared" si="1853"/>
        <v>0</v>
      </c>
      <c r="AO874" s="260">
        <f t="shared" si="1853"/>
        <v>371122</v>
      </c>
      <c r="AP874" s="260">
        <f t="shared" si="1845"/>
        <v>0</v>
      </c>
      <c r="AQ874" s="28">
        <f t="shared" ref="AQ874:AT877" si="1963">AQ875</f>
        <v>0</v>
      </c>
      <c r="AR874" s="28">
        <f t="shared" si="1963"/>
        <v>0</v>
      </c>
      <c r="AS874" s="28">
        <f t="shared" si="1963"/>
        <v>0</v>
      </c>
      <c r="AT874" s="28">
        <f t="shared" si="1963"/>
        <v>0</v>
      </c>
      <c r="AU874" s="28">
        <f t="shared" si="1855"/>
        <v>7362</v>
      </c>
      <c r="AV874" s="28">
        <f t="shared" si="1855"/>
        <v>0</v>
      </c>
      <c r="AW874" s="28">
        <f t="shared" si="1855"/>
        <v>371122</v>
      </c>
      <c r="AX874" s="28">
        <f t="shared" si="1846"/>
        <v>0</v>
      </c>
    </row>
    <row r="875" spans="1:50">
      <c r="A875" s="91" t="s">
        <v>76</v>
      </c>
      <c r="B875" s="49" t="s">
        <v>876</v>
      </c>
      <c r="C875" s="25" t="s">
        <v>60</v>
      </c>
      <c r="D875" s="25" t="s">
        <v>51</v>
      </c>
      <c r="E875" s="25" t="s">
        <v>219</v>
      </c>
      <c r="F875" s="25"/>
      <c r="G875" s="260">
        <f t="shared" si="1959"/>
        <v>7362</v>
      </c>
      <c r="H875" s="260">
        <f t="shared" si="1959"/>
        <v>0</v>
      </c>
      <c r="I875" s="260">
        <f t="shared" si="1959"/>
        <v>371122</v>
      </c>
      <c r="J875" s="260">
        <f t="shared" si="1959"/>
        <v>0</v>
      </c>
      <c r="K875" s="28">
        <f t="shared" si="1959"/>
        <v>0</v>
      </c>
      <c r="L875" s="28">
        <f t="shared" si="1959"/>
        <v>0</v>
      </c>
      <c r="M875" s="28">
        <f t="shared" si="1959"/>
        <v>0</v>
      </c>
      <c r="N875" s="28">
        <f t="shared" si="1959"/>
        <v>0</v>
      </c>
      <c r="O875" s="260">
        <f t="shared" si="1893"/>
        <v>7362</v>
      </c>
      <c r="P875" s="260">
        <f t="shared" si="1893"/>
        <v>0</v>
      </c>
      <c r="Q875" s="260">
        <f t="shared" si="1893"/>
        <v>371122</v>
      </c>
      <c r="R875" s="260">
        <f t="shared" si="1887"/>
        <v>0</v>
      </c>
      <c r="S875" s="28">
        <f t="shared" si="1960"/>
        <v>0</v>
      </c>
      <c r="T875" s="28">
        <f t="shared" si="1960"/>
        <v>0</v>
      </c>
      <c r="U875" s="28">
        <f t="shared" si="1960"/>
        <v>0</v>
      </c>
      <c r="V875" s="28">
        <f t="shared" si="1960"/>
        <v>0</v>
      </c>
      <c r="W875" s="260">
        <f t="shared" si="1849"/>
        <v>7362</v>
      </c>
      <c r="X875" s="260">
        <f t="shared" si="1849"/>
        <v>0</v>
      </c>
      <c r="Y875" s="260">
        <f t="shared" si="1849"/>
        <v>371122</v>
      </c>
      <c r="Z875" s="260">
        <f t="shared" si="1849"/>
        <v>0</v>
      </c>
      <c r="AA875" s="28">
        <f t="shared" si="1961"/>
        <v>0</v>
      </c>
      <c r="AB875" s="28">
        <f t="shared" si="1961"/>
        <v>0</v>
      </c>
      <c r="AC875" s="28">
        <f t="shared" si="1961"/>
        <v>0</v>
      </c>
      <c r="AD875" s="28">
        <f t="shared" si="1961"/>
        <v>0</v>
      </c>
      <c r="AE875" s="28">
        <f t="shared" si="1851"/>
        <v>7362</v>
      </c>
      <c r="AF875" s="28">
        <f t="shared" si="1851"/>
        <v>0</v>
      </c>
      <c r="AG875" s="28">
        <f t="shared" si="1851"/>
        <v>371122</v>
      </c>
      <c r="AH875" s="28">
        <f t="shared" si="1851"/>
        <v>0</v>
      </c>
      <c r="AI875" s="28">
        <f t="shared" si="1962"/>
        <v>0</v>
      </c>
      <c r="AJ875" s="28">
        <f t="shared" si="1962"/>
        <v>0</v>
      </c>
      <c r="AK875" s="28">
        <f t="shared" si="1962"/>
        <v>0</v>
      </c>
      <c r="AL875" s="28">
        <f t="shared" si="1962"/>
        <v>0</v>
      </c>
      <c r="AM875" s="260">
        <f t="shared" si="1853"/>
        <v>7362</v>
      </c>
      <c r="AN875" s="260">
        <f t="shared" si="1853"/>
        <v>0</v>
      </c>
      <c r="AO875" s="260">
        <f t="shared" si="1853"/>
        <v>371122</v>
      </c>
      <c r="AP875" s="260">
        <f t="shared" si="1853"/>
        <v>0</v>
      </c>
      <c r="AQ875" s="28">
        <f t="shared" si="1963"/>
        <v>0</v>
      </c>
      <c r="AR875" s="28">
        <f t="shared" si="1963"/>
        <v>0</v>
      </c>
      <c r="AS875" s="28">
        <f t="shared" si="1963"/>
        <v>0</v>
      </c>
      <c r="AT875" s="28">
        <f t="shared" si="1963"/>
        <v>0</v>
      </c>
      <c r="AU875" s="28">
        <f t="shared" si="1855"/>
        <v>7362</v>
      </c>
      <c r="AV875" s="28">
        <f t="shared" si="1855"/>
        <v>0</v>
      </c>
      <c r="AW875" s="28">
        <f t="shared" si="1855"/>
        <v>371122</v>
      </c>
      <c r="AX875" s="28">
        <f t="shared" si="1855"/>
        <v>0</v>
      </c>
    </row>
    <row r="876" spans="1:50">
      <c r="A876" s="91" t="s">
        <v>119</v>
      </c>
      <c r="B876" s="49" t="s">
        <v>876</v>
      </c>
      <c r="C876" s="25" t="s">
        <v>60</v>
      </c>
      <c r="D876" s="25" t="s">
        <v>51</v>
      </c>
      <c r="E876" s="25" t="s">
        <v>328</v>
      </c>
      <c r="F876" s="25"/>
      <c r="G876" s="260">
        <f t="shared" si="1959"/>
        <v>7362</v>
      </c>
      <c r="H876" s="260">
        <f t="shared" si="1959"/>
        <v>0</v>
      </c>
      <c r="I876" s="260">
        <f t="shared" si="1959"/>
        <v>371122</v>
      </c>
      <c r="J876" s="260">
        <f t="shared" si="1959"/>
        <v>0</v>
      </c>
      <c r="K876" s="28">
        <f t="shared" si="1959"/>
        <v>0</v>
      </c>
      <c r="L876" s="28">
        <f t="shared" si="1959"/>
        <v>0</v>
      </c>
      <c r="M876" s="28">
        <f t="shared" si="1959"/>
        <v>0</v>
      </c>
      <c r="N876" s="28">
        <f t="shared" si="1959"/>
        <v>0</v>
      </c>
      <c r="O876" s="260">
        <f t="shared" si="1893"/>
        <v>7362</v>
      </c>
      <c r="P876" s="260">
        <f t="shared" si="1893"/>
        <v>0</v>
      </c>
      <c r="Q876" s="260">
        <f t="shared" si="1893"/>
        <v>371122</v>
      </c>
      <c r="R876" s="260">
        <f t="shared" si="1887"/>
        <v>0</v>
      </c>
      <c r="S876" s="28">
        <f t="shared" si="1960"/>
        <v>0</v>
      </c>
      <c r="T876" s="28">
        <f t="shared" si="1960"/>
        <v>0</v>
      </c>
      <c r="U876" s="28">
        <f t="shared" si="1960"/>
        <v>0</v>
      </c>
      <c r="V876" s="28">
        <f t="shared" si="1960"/>
        <v>0</v>
      </c>
      <c r="W876" s="260">
        <f t="shared" ref="W876:Z952" si="1964">O876+S876</f>
        <v>7362</v>
      </c>
      <c r="X876" s="260">
        <f t="shared" si="1964"/>
        <v>0</v>
      </c>
      <c r="Y876" s="260">
        <f t="shared" si="1964"/>
        <v>371122</v>
      </c>
      <c r="Z876" s="260">
        <f t="shared" si="1964"/>
        <v>0</v>
      </c>
      <c r="AA876" s="28">
        <f t="shared" si="1961"/>
        <v>0</v>
      </c>
      <c r="AB876" s="28">
        <f t="shared" si="1961"/>
        <v>0</v>
      </c>
      <c r="AC876" s="28">
        <f t="shared" si="1961"/>
        <v>0</v>
      </c>
      <c r="AD876" s="28">
        <f t="shared" si="1961"/>
        <v>0</v>
      </c>
      <c r="AE876" s="28">
        <f t="shared" ref="AE876:AH926" si="1965">W876+AA876</f>
        <v>7362</v>
      </c>
      <c r="AF876" s="28">
        <f t="shared" si="1965"/>
        <v>0</v>
      </c>
      <c r="AG876" s="28">
        <f t="shared" si="1965"/>
        <v>371122</v>
      </c>
      <c r="AH876" s="28">
        <f t="shared" si="1965"/>
        <v>0</v>
      </c>
      <c r="AI876" s="28">
        <f t="shared" si="1962"/>
        <v>0</v>
      </c>
      <c r="AJ876" s="28">
        <f t="shared" si="1962"/>
        <v>0</v>
      </c>
      <c r="AK876" s="28">
        <f t="shared" si="1962"/>
        <v>0</v>
      </c>
      <c r="AL876" s="28">
        <f t="shared" si="1962"/>
        <v>0</v>
      </c>
      <c r="AM876" s="260">
        <f t="shared" ref="AM876:AP926" si="1966">AE876+AI876</f>
        <v>7362</v>
      </c>
      <c r="AN876" s="260">
        <f t="shared" si="1966"/>
        <v>0</v>
      </c>
      <c r="AO876" s="260">
        <f t="shared" si="1966"/>
        <v>371122</v>
      </c>
      <c r="AP876" s="260">
        <f t="shared" si="1966"/>
        <v>0</v>
      </c>
      <c r="AQ876" s="28">
        <f t="shared" si="1963"/>
        <v>0</v>
      </c>
      <c r="AR876" s="28">
        <f t="shared" si="1963"/>
        <v>0</v>
      </c>
      <c r="AS876" s="28">
        <f t="shared" si="1963"/>
        <v>0</v>
      </c>
      <c r="AT876" s="28">
        <f t="shared" si="1963"/>
        <v>0</v>
      </c>
      <c r="AU876" s="28">
        <f t="shared" ref="AU876:AX926" si="1967">AM876+AQ876</f>
        <v>7362</v>
      </c>
      <c r="AV876" s="28">
        <f t="shared" si="1967"/>
        <v>0</v>
      </c>
      <c r="AW876" s="28">
        <f t="shared" si="1967"/>
        <v>371122</v>
      </c>
      <c r="AX876" s="28">
        <f t="shared" si="1967"/>
        <v>0</v>
      </c>
    </row>
    <row r="877" spans="1:50" ht="33">
      <c r="A877" s="91" t="s">
        <v>345</v>
      </c>
      <c r="B877" s="49" t="s">
        <v>876</v>
      </c>
      <c r="C877" s="25" t="s">
        <v>60</v>
      </c>
      <c r="D877" s="25" t="s">
        <v>51</v>
      </c>
      <c r="E877" s="25" t="s">
        <v>328</v>
      </c>
      <c r="F877" s="25" t="s">
        <v>78</v>
      </c>
      <c r="G877" s="260">
        <f t="shared" si="1959"/>
        <v>7362</v>
      </c>
      <c r="H877" s="260">
        <f t="shared" si="1959"/>
        <v>0</v>
      </c>
      <c r="I877" s="260">
        <f t="shared" si="1959"/>
        <v>371122</v>
      </c>
      <c r="J877" s="260">
        <f t="shared" si="1959"/>
        <v>0</v>
      </c>
      <c r="K877" s="28">
        <f t="shared" si="1959"/>
        <v>0</v>
      </c>
      <c r="L877" s="28">
        <f t="shared" si="1959"/>
        <v>0</v>
      </c>
      <c r="M877" s="28">
        <f t="shared" si="1959"/>
        <v>0</v>
      </c>
      <c r="N877" s="28">
        <f t="shared" si="1959"/>
        <v>0</v>
      </c>
      <c r="O877" s="260">
        <f t="shared" si="1893"/>
        <v>7362</v>
      </c>
      <c r="P877" s="260">
        <f t="shared" si="1893"/>
        <v>0</v>
      </c>
      <c r="Q877" s="260">
        <f t="shared" si="1893"/>
        <v>371122</v>
      </c>
      <c r="R877" s="260">
        <f t="shared" si="1887"/>
        <v>0</v>
      </c>
      <c r="S877" s="28">
        <f t="shared" si="1960"/>
        <v>0</v>
      </c>
      <c r="T877" s="28">
        <f t="shared" si="1960"/>
        <v>0</v>
      </c>
      <c r="U877" s="28">
        <f t="shared" si="1960"/>
        <v>0</v>
      </c>
      <c r="V877" s="28">
        <f t="shared" si="1960"/>
        <v>0</v>
      </c>
      <c r="W877" s="260">
        <f t="shared" si="1964"/>
        <v>7362</v>
      </c>
      <c r="X877" s="260">
        <f t="shared" si="1964"/>
        <v>0</v>
      </c>
      <c r="Y877" s="260">
        <f t="shared" si="1964"/>
        <v>371122</v>
      </c>
      <c r="Z877" s="260">
        <f t="shared" si="1964"/>
        <v>0</v>
      </c>
      <c r="AA877" s="28">
        <f t="shared" si="1961"/>
        <v>0</v>
      </c>
      <c r="AB877" s="28">
        <f t="shared" si="1961"/>
        <v>0</v>
      </c>
      <c r="AC877" s="28">
        <f t="shared" si="1961"/>
        <v>0</v>
      </c>
      <c r="AD877" s="28">
        <f t="shared" si="1961"/>
        <v>0</v>
      </c>
      <c r="AE877" s="28">
        <f t="shared" si="1965"/>
        <v>7362</v>
      </c>
      <c r="AF877" s="28">
        <f t="shared" si="1965"/>
        <v>0</v>
      </c>
      <c r="AG877" s="28">
        <f t="shared" si="1965"/>
        <v>371122</v>
      </c>
      <c r="AH877" s="28">
        <f t="shared" si="1965"/>
        <v>0</v>
      </c>
      <c r="AI877" s="28">
        <f t="shared" si="1962"/>
        <v>0</v>
      </c>
      <c r="AJ877" s="28">
        <f t="shared" si="1962"/>
        <v>0</v>
      </c>
      <c r="AK877" s="28">
        <f t="shared" si="1962"/>
        <v>0</v>
      </c>
      <c r="AL877" s="28">
        <f t="shared" si="1962"/>
        <v>0</v>
      </c>
      <c r="AM877" s="260">
        <f t="shared" si="1966"/>
        <v>7362</v>
      </c>
      <c r="AN877" s="260">
        <f t="shared" si="1966"/>
        <v>0</v>
      </c>
      <c r="AO877" s="260">
        <f t="shared" si="1966"/>
        <v>371122</v>
      </c>
      <c r="AP877" s="260">
        <f t="shared" si="1966"/>
        <v>0</v>
      </c>
      <c r="AQ877" s="28">
        <f t="shared" si="1963"/>
        <v>0</v>
      </c>
      <c r="AR877" s="28">
        <f t="shared" si="1963"/>
        <v>0</v>
      </c>
      <c r="AS877" s="28">
        <f t="shared" si="1963"/>
        <v>0</v>
      </c>
      <c r="AT877" s="28">
        <f t="shared" si="1963"/>
        <v>0</v>
      </c>
      <c r="AU877" s="28">
        <f t="shared" si="1967"/>
        <v>7362</v>
      </c>
      <c r="AV877" s="28">
        <f t="shared" si="1967"/>
        <v>0</v>
      </c>
      <c r="AW877" s="28">
        <f t="shared" si="1967"/>
        <v>371122</v>
      </c>
      <c r="AX877" s="28">
        <f t="shared" si="1967"/>
        <v>0</v>
      </c>
    </row>
    <row r="878" spans="1:50" ht="33">
      <c r="A878" s="91" t="s">
        <v>161</v>
      </c>
      <c r="B878" s="49" t="s">
        <v>876</v>
      </c>
      <c r="C878" s="25" t="s">
        <v>60</v>
      </c>
      <c r="D878" s="25" t="s">
        <v>51</v>
      </c>
      <c r="E878" s="25" t="s">
        <v>328</v>
      </c>
      <c r="F878" s="25" t="s">
        <v>160</v>
      </c>
      <c r="G878" s="260">
        <v>7362</v>
      </c>
      <c r="H878" s="260"/>
      <c r="I878" s="260">
        <v>371122</v>
      </c>
      <c r="J878" s="260"/>
      <c r="K878" s="28"/>
      <c r="L878" s="28"/>
      <c r="M878" s="28"/>
      <c r="N878" s="28"/>
      <c r="O878" s="260">
        <f t="shared" si="1893"/>
        <v>7362</v>
      </c>
      <c r="P878" s="260">
        <f t="shared" si="1893"/>
        <v>0</v>
      </c>
      <c r="Q878" s="260">
        <f t="shared" si="1893"/>
        <v>371122</v>
      </c>
      <c r="R878" s="260">
        <f t="shared" si="1887"/>
        <v>0</v>
      </c>
      <c r="S878" s="28"/>
      <c r="T878" s="28"/>
      <c r="U878" s="28"/>
      <c r="V878" s="28"/>
      <c r="W878" s="260">
        <f t="shared" si="1964"/>
        <v>7362</v>
      </c>
      <c r="X878" s="260">
        <f t="shared" si="1964"/>
        <v>0</v>
      </c>
      <c r="Y878" s="260">
        <f t="shared" si="1964"/>
        <v>371122</v>
      </c>
      <c r="Z878" s="260">
        <f t="shared" si="1964"/>
        <v>0</v>
      </c>
      <c r="AA878" s="28"/>
      <c r="AB878" s="28"/>
      <c r="AC878" s="28"/>
      <c r="AD878" s="28"/>
      <c r="AE878" s="28">
        <f t="shared" si="1965"/>
        <v>7362</v>
      </c>
      <c r="AF878" s="28">
        <f t="shared" si="1965"/>
        <v>0</v>
      </c>
      <c r="AG878" s="28">
        <f t="shared" si="1965"/>
        <v>371122</v>
      </c>
      <c r="AH878" s="28">
        <f t="shared" si="1965"/>
        <v>0</v>
      </c>
      <c r="AI878" s="28"/>
      <c r="AJ878" s="28"/>
      <c r="AK878" s="28"/>
      <c r="AL878" s="28"/>
      <c r="AM878" s="260">
        <f t="shared" si="1966"/>
        <v>7362</v>
      </c>
      <c r="AN878" s="260">
        <f t="shared" si="1966"/>
        <v>0</v>
      </c>
      <c r="AO878" s="260">
        <f t="shared" si="1966"/>
        <v>371122</v>
      </c>
      <c r="AP878" s="260">
        <f t="shared" si="1966"/>
        <v>0</v>
      </c>
      <c r="AQ878" s="28"/>
      <c r="AR878" s="28"/>
      <c r="AS878" s="28"/>
      <c r="AT878" s="28"/>
      <c r="AU878" s="28">
        <f t="shared" si="1967"/>
        <v>7362</v>
      </c>
      <c r="AV878" s="28">
        <f t="shared" si="1967"/>
        <v>0</v>
      </c>
      <c r="AW878" s="28">
        <f t="shared" si="1967"/>
        <v>371122</v>
      </c>
      <c r="AX878" s="28">
        <f t="shared" si="1967"/>
        <v>0</v>
      </c>
    </row>
    <row r="879" spans="1:50">
      <c r="A879" s="91"/>
      <c r="B879" s="49"/>
      <c r="C879" s="25"/>
      <c r="D879" s="25"/>
      <c r="E879" s="25"/>
      <c r="F879" s="25"/>
      <c r="G879" s="260"/>
      <c r="H879" s="260"/>
      <c r="I879" s="260"/>
      <c r="J879" s="260"/>
      <c r="K879" s="28"/>
      <c r="L879" s="28"/>
      <c r="M879" s="28"/>
      <c r="N879" s="28"/>
      <c r="O879" s="260">
        <f t="shared" si="1893"/>
        <v>0</v>
      </c>
      <c r="P879" s="260">
        <f t="shared" si="1893"/>
        <v>0</v>
      </c>
      <c r="Q879" s="260">
        <f t="shared" si="1893"/>
        <v>0</v>
      </c>
      <c r="R879" s="260">
        <f t="shared" si="1887"/>
        <v>0</v>
      </c>
      <c r="S879" s="28"/>
      <c r="T879" s="28"/>
      <c r="U879" s="28"/>
      <c r="V879" s="28"/>
      <c r="W879" s="260">
        <f t="shared" si="1964"/>
        <v>0</v>
      </c>
      <c r="X879" s="260">
        <f t="shared" si="1964"/>
        <v>0</v>
      </c>
      <c r="Y879" s="260">
        <f t="shared" si="1964"/>
        <v>0</v>
      </c>
      <c r="Z879" s="260">
        <f t="shared" si="1964"/>
        <v>0</v>
      </c>
      <c r="AA879" s="28"/>
      <c r="AB879" s="28"/>
      <c r="AC879" s="28"/>
      <c r="AD879" s="28"/>
      <c r="AE879" s="28">
        <f t="shared" si="1965"/>
        <v>0</v>
      </c>
      <c r="AF879" s="28">
        <f t="shared" si="1965"/>
        <v>0</v>
      </c>
      <c r="AG879" s="28">
        <f t="shared" si="1965"/>
        <v>0</v>
      </c>
      <c r="AH879" s="28">
        <f t="shared" si="1965"/>
        <v>0</v>
      </c>
      <c r="AI879" s="28"/>
      <c r="AJ879" s="28"/>
      <c r="AK879" s="28"/>
      <c r="AL879" s="28"/>
      <c r="AM879" s="260">
        <f t="shared" si="1966"/>
        <v>0</v>
      </c>
      <c r="AN879" s="260">
        <f t="shared" si="1966"/>
        <v>0</v>
      </c>
      <c r="AO879" s="260">
        <f t="shared" si="1966"/>
        <v>0</v>
      </c>
      <c r="AP879" s="260">
        <f t="shared" si="1966"/>
        <v>0</v>
      </c>
      <c r="AQ879" s="28"/>
      <c r="AR879" s="28"/>
      <c r="AS879" s="28"/>
      <c r="AT879" s="28"/>
      <c r="AU879" s="28">
        <f t="shared" si="1967"/>
        <v>0</v>
      </c>
      <c r="AV879" s="28">
        <f t="shared" si="1967"/>
        <v>0</v>
      </c>
      <c r="AW879" s="28">
        <f t="shared" si="1967"/>
        <v>0</v>
      </c>
      <c r="AX879" s="28">
        <f t="shared" si="1967"/>
        <v>0</v>
      </c>
    </row>
    <row r="880" spans="1:50" ht="37.5">
      <c r="A880" s="116" t="s">
        <v>30</v>
      </c>
      <c r="B880" s="22" t="s">
        <v>876</v>
      </c>
      <c r="C880" s="22" t="s">
        <v>60</v>
      </c>
      <c r="D880" s="22" t="s">
        <v>60</v>
      </c>
      <c r="E880" s="365"/>
      <c r="F880" s="366"/>
      <c r="G880" s="319">
        <f>G881+G886+G905+G900+G895</f>
        <v>176349</v>
      </c>
      <c r="H880" s="319">
        <f t="shared" ref="H880:N880" si="1968">H881+H886+H905+H900+H895</f>
        <v>0</v>
      </c>
      <c r="I880" s="319">
        <f t="shared" si="1968"/>
        <v>176348</v>
      </c>
      <c r="J880" s="319">
        <f t="shared" si="1968"/>
        <v>0</v>
      </c>
      <c r="K880" s="320">
        <f t="shared" si="1968"/>
        <v>0</v>
      </c>
      <c r="L880" s="320">
        <f t="shared" si="1968"/>
        <v>0</v>
      </c>
      <c r="M880" s="320">
        <f t="shared" si="1968"/>
        <v>0</v>
      </c>
      <c r="N880" s="320">
        <f t="shared" si="1968"/>
        <v>0</v>
      </c>
      <c r="O880" s="319">
        <f t="shared" si="1893"/>
        <v>176349</v>
      </c>
      <c r="P880" s="319">
        <f t="shared" si="1893"/>
        <v>0</v>
      </c>
      <c r="Q880" s="319">
        <f t="shared" si="1893"/>
        <v>176348</v>
      </c>
      <c r="R880" s="319">
        <f t="shared" si="1887"/>
        <v>0</v>
      </c>
      <c r="S880" s="320">
        <f t="shared" ref="S880:V880" si="1969">S881+S886+S905+S900+S895</f>
        <v>0</v>
      </c>
      <c r="T880" s="320">
        <f t="shared" si="1969"/>
        <v>0</v>
      </c>
      <c r="U880" s="320">
        <f t="shared" si="1969"/>
        <v>0</v>
      </c>
      <c r="V880" s="320">
        <f t="shared" si="1969"/>
        <v>0</v>
      </c>
      <c r="W880" s="319">
        <f t="shared" si="1964"/>
        <v>176349</v>
      </c>
      <c r="X880" s="319">
        <f t="shared" si="1964"/>
        <v>0</v>
      </c>
      <c r="Y880" s="319">
        <f t="shared" si="1964"/>
        <v>176348</v>
      </c>
      <c r="Z880" s="319">
        <f t="shared" si="1964"/>
        <v>0</v>
      </c>
      <c r="AA880" s="320">
        <f t="shared" ref="AA880:AD880" si="1970">AA881+AA886+AA905+AA900+AA895</f>
        <v>0</v>
      </c>
      <c r="AB880" s="320">
        <f t="shared" si="1970"/>
        <v>0</v>
      </c>
      <c r="AC880" s="320">
        <f t="shared" si="1970"/>
        <v>0</v>
      </c>
      <c r="AD880" s="320">
        <f t="shared" si="1970"/>
        <v>0</v>
      </c>
      <c r="AE880" s="320">
        <f t="shared" si="1965"/>
        <v>176349</v>
      </c>
      <c r="AF880" s="320">
        <f t="shared" si="1965"/>
        <v>0</v>
      </c>
      <c r="AG880" s="320">
        <f t="shared" si="1965"/>
        <v>176348</v>
      </c>
      <c r="AH880" s="320">
        <f t="shared" si="1965"/>
        <v>0</v>
      </c>
      <c r="AI880" s="320">
        <f t="shared" ref="AI880:AL880" si="1971">AI881+AI886+AI905+AI900+AI895</f>
        <v>0</v>
      </c>
      <c r="AJ880" s="320">
        <f t="shared" si="1971"/>
        <v>0</v>
      </c>
      <c r="AK880" s="320">
        <f t="shared" si="1971"/>
        <v>0</v>
      </c>
      <c r="AL880" s="320">
        <f t="shared" si="1971"/>
        <v>0</v>
      </c>
      <c r="AM880" s="319">
        <f t="shared" si="1966"/>
        <v>176349</v>
      </c>
      <c r="AN880" s="319">
        <f t="shared" si="1966"/>
        <v>0</v>
      </c>
      <c r="AO880" s="319">
        <f t="shared" si="1966"/>
        <v>176348</v>
      </c>
      <c r="AP880" s="319">
        <f t="shared" si="1966"/>
        <v>0</v>
      </c>
      <c r="AQ880" s="320">
        <f t="shared" ref="AQ880:AT880" si="1972">AQ881+AQ886+AQ905+AQ900+AQ895</f>
        <v>0</v>
      </c>
      <c r="AR880" s="320">
        <f t="shared" si="1972"/>
        <v>0</v>
      </c>
      <c r="AS880" s="320">
        <f t="shared" si="1972"/>
        <v>0</v>
      </c>
      <c r="AT880" s="320">
        <f t="shared" si="1972"/>
        <v>0</v>
      </c>
      <c r="AU880" s="320">
        <f t="shared" si="1967"/>
        <v>176349</v>
      </c>
      <c r="AV880" s="320">
        <f t="shared" si="1967"/>
        <v>0</v>
      </c>
      <c r="AW880" s="320">
        <f t="shared" si="1967"/>
        <v>176348</v>
      </c>
      <c r="AX880" s="320">
        <f t="shared" si="1967"/>
        <v>0</v>
      </c>
    </row>
    <row r="881" spans="1:50" ht="83.25">
      <c r="A881" s="304" t="s">
        <v>657</v>
      </c>
      <c r="B881" s="41">
        <v>920</v>
      </c>
      <c r="C881" s="25" t="s">
        <v>60</v>
      </c>
      <c r="D881" s="25" t="s">
        <v>60</v>
      </c>
      <c r="E881" s="25" t="s">
        <v>260</v>
      </c>
      <c r="F881" s="26"/>
      <c r="G881" s="358">
        <f>G882</f>
        <v>1809</v>
      </c>
      <c r="H881" s="358">
        <f t="shared" ref="H881:N884" si="1973">H882</f>
        <v>0</v>
      </c>
      <c r="I881" s="358">
        <f t="shared" si="1973"/>
        <v>1809</v>
      </c>
      <c r="J881" s="358">
        <f t="shared" si="1973"/>
        <v>0</v>
      </c>
      <c r="K881" s="359">
        <f t="shared" si="1973"/>
        <v>0</v>
      </c>
      <c r="L881" s="359">
        <f t="shared" si="1973"/>
        <v>0</v>
      </c>
      <c r="M881" s="359">
        <f t="shared" si="1973"/>
        <v>0</v>
      </c>
      <c r="N881" s="359">
        <f t="shared" si="1973"/>
        <v>0</v>
      </c>
      <c r="O881" s="358">
        <f t="shared" si="1893"/>
        <v>1809</v>
      </c>
      <c r="P881" s="358">
        <f t="shared" si="1893"/>
        <v>0</v>
      </c>
      <c r="Q881" s="358">
        <f t="shared" si="1893"/>
        <v>1809</v>
      </c>
      <c r="R881" s="358">
        <f t="shared" si="1887"/>
        <v>0</v>
      </c>
      <c r="S881" s="359">
        <f t="shared" ref="S881:V884" si="1974">S882</f>
        <v>0</v>
      </c>
      <c r="T881" s="359">
        <f t="shared" si="1974"/>
        <v>0</v>
      </c>
      <c r="U881" s="359">
        <f t="shared" si="1974"/>
        <v>0</v>
      </c>
      <c r="V881" s="359">
        <f t="shared" si="1974"/>
        <v>0</v>
      </c>
      <c r="W881" s="358">
        <f t="shared" si="1964"/>
        <v>1809</v>
      </c>
      <c r="X881" s="358">
        <f t="shared" si="1964"/>
        <v>0</v>
      </c>
      <c r="Y881" s="358">
        <f t="shared" si="1964"/>
        <v>1809</v>
      </c>
      <c r="Z881" s="358">
        <f t="shared" si="1964"/>
        <v>0</v>
      </c>
      <c r="AA881" s="359">
        <f t="shared" ref="AA881:AD884" si="1975">AA882</f>
        <v>0</v>
      </c>
      <c r="AB881" s="359">
        <f t="shared" si="1975"/>
        <v>0</v>
      </c>
      <c r="AC881" s="359">
        <f t="shared" si="1975"/>
        <v>0</v>
      </c>
      <c r="AD881" s="359">
        <f t="shared" si="1975"/>
        <v>0</v>
      </c>
      <c r="AE881" s="359">
        <f t="shared" si="1965"/>
        <v>1809</v>
      </c>
      <c r="AF881" s="359">
        <f t="shared" si="1965"/>
        <v>0</v>
      </c>
      <c r="AG881" s="359">
        <f t="shared" si="1965"/>
        <v>1809</v>
      </c>
      <c r="AH881" s="359">
        <f t="shared" si="1965"/>
        <v>0</v>
      </c>
      <c r="AI881" s="359">
        <f t="shared" ref="AI881:AL884" si="1976">AI882</f>
        <v>0</v>
      </c>
      <c r="AJ881" s="359">
        <f t="shared" si="1976"/>
        <v>0</v>
      </c>
      <c r="AK881" s="359">
        <f t="shared" si="1976"/>
        <v>0</v>
      </c>
      <c r="AL881" s="359">
        <f t="shared" si="1976"/>
        <v>0</v>
      </c>
      <c r="AM881" s="358">
        <f t="shared" si="1966"/>
        <v>1809</v>
      </c>
      <c r="AN881" s="358">
        <f t="shared" si="1966"/>
        <v>0</v>
      </c>
      <c r="AO881" s="358">
        <f t="shared" si="1966"/>
        <v>1809</v>
      </c>
      <c r="AP881" s="358">
        <f t="shared" si="1966"/>
        <v>0</v>
      </c>
      <c r="AQ881" s="359">
        <f t="shared" ref="AQ881:AT884" si="1977">AQ882</f>
        <v>0</v>
      </c>
      <c r="AR881" s="359">
        <f t="shared" si="1977"/>
        <v>0</v>
      </c>
      <c r="AS881" s="359">
        <f t="shared" si="1977"/>
        <v>0</v>
      </c>
      <c r="AT881" s="359">
        <f t="shared" si="1977"/>
        <v>0</v>
      </c>
      <c r="AU881" s="359">
        <f t="shared" si="1967"/>
        <v>1809</v>
      </c>
      <c r="AV881" s="359">
        <f t="shared" si="1967"/>
        <v>0</v>
      </c>
      <c r="AW881" s="359">
        <f t="shared" si="1967"/>
        <v>1809</v>
      </c>
      <c r="AX881" s="359">
        <f t="shared" si="1967"/>
        <v>0</v>
      </c>
    </row>
    <row r="882" spans="1:50" ht="33.75">
      <c r="A882" s="24" t="s">
        <v>200</v>
      </c>
      <c r="B882" s="41">
        <v>920</v>
      </c>
      <c r="C882" s="25" t="s">
        <v>60</v>
      </c>
      <c r="D882" s="25" t="s">
        <v>60</v>
      </c>
      <c r="E882" s="25" t="s">
        <v>673</v>
      </c>
      <c r="F882" s="26"/>
      <c r="G882" s="358">
        <f>G883</f>
        <v>1809</v>
      </c>
      <c r="H882" s="358">
        <f t="shared" si="1973"/>
        <v>0</v>
      </c>
      <c r="I882" s="358">
        <f t="shared" si="1973"/>
        <v>1809</v>
      </c>
      <c r="J882" s="358">
        <f t="shared" si="1973"/>
        <v>0</v>
      </c>
      <c r="K882" s="359">
        <f t="shared" si="1973"/>
        <v>0</v>
      </c>
      <c r="L882" s="359">
        <f t="shared" si="1973"/>
        <v>0</v>
      </c>
      <c r="M882" s="359">
        <f t="shared" si="1973"/>
        <v>0</v>
      </c>
      <c r="N882" s="359">
        <f t="shared" si="1973"/>
        <v>0</v>
      </c>
      <c r="O882" s="358">
        <f t="shared" si="1893"/>
        <v>1809</v>
      </c>
      <c r="P882" s="358">
        <f t="shared" si="1893"/>
        <v>0</v>
      </c>
      <c r="Q882" s="358">
        <f t="shared" si="1893"/>
        <v>1809</v>
      </c>
      <c r="R882" s="358">
        <f t="shared" si="1887"/>
        <v>0</v>
      </c>
      <c r="S882" s="359">
        <f t="shared" si="1974"/>
        <v>0</v>
      </c>
      <c r="T882" s="359">
        <f t="shared" si="1974"/>
        <v>0</v>
      </c>
      <c r="U882" s="359">
        <f t="shared" si="1974"/>
        <v>0</v>
      </c>
      <c r="V882" s="359">
        <f t="shared" si="1974"/>
        <v>0</v>
      </c>
      <c r="W882" s="358">
        <f t="shared" si="1964"/>
        <v>1809</v>
      </c>
      <c r="X882" s="358">
        <f t="shared" si="1964"/>
        <v>0</v>
      </c>
      <c r="Y882" s="358">
        <f t="shared" si="1964"/>
        <v>1809</v>
      </c>
      <c r="Z882" s="358">
        <f t="shared" si="1964"/>
        <v>0</v>
      </c>
      <c r="AA882" s="359">
        <f t="shared" si="1975"/>
        <v>0</v>
      </c>
      <c r="AB882" s="359">
        <f t="shared" si="1975"/>
        <v>0</v>
      </c>
      <c r="AC882" s="359">
        <f t="shared" si="1975"/>
        <v>0</v>
      </c>
      <c r="AD882" s="359">
        <f t="shared" si="1975"/>
        <v>0</v>
      </c>
      <c r="AE882" s="359">
        <f t="shared" si="1965"/>
        <v>1809</v>
      </c>
      <c r="AF882" s="359">
        <f t="shared" si="1965"/>
        <v>0</v>
      </c>
      <c r="AG882" s="359">
        <f t="shared" si="1965"/>
        <v>1809</v>
      </c>
      <c r="AH882" s="359">
        <f t="shared" si="1965"/>
        <v>0</v>
      </c>
      <c r="AI882" s="359">
        <f t="shared" si="1976"/>
        <v>0</v>
      </c>
      <c r="AJ882" s="359">
        <f t="shared" si="1976"/>
        <v>0</v>
      </c>
      <c r="AK882" s="359">
        <f t="shared" si="1976"/>
        <v>0</v>
      </c>
      <c r="AL882" s="359">
        <f t="shared" si="1976"/>
        <v>0</v>
      </c>
      <c r="AM882" s="358">
        <f t="shared" si="1966"/>
        <v>1809</v>
      </c>
      <c r="AN882" s="358">
        <f t="shared" si="1966"/>
        <v>0</v>
      </c>
      <c r="AO882" s="358">
        <f t="shared" si="1966"/>
        <v>1809</v>
      </c>
      <c r="AP882" s="358">
        <f t="shared" si="1966"/>
        <v>0</v>
      </c>
      <c r="AQ882" s="359">
        <f t="shared" si="1977"/>
        <v>0</v>
      </c>
      <c r="AR882" s="359">
        <f t="shared" si="1977"/>
        <v>0</v>
      </c>
      <c r="AS882" s="359">
        <f t="shared" si="1977"/>
        <v>0</v>
      </c>
      <c r="AT882" s="359">
        <f t="shared" si="1977"/>
        <v>0</v>
      </c>
      <c r="AU882" s="359">
        <f t="shared" si="1967"/>
        <v>1809</v>
      </c>
      <c r="AV882" s="359">
        <f t="shared" si="1967"/>
        <v>0</v>
      </c>
      <c r="AW882" s="359">
        <f t="shared" si="1967"/>
        <v>1809</v>
      </c>
      <c r="AX882" s="359">
        <f t="shared" si="1967"/>
        <v>0</v>
      </c>
    </row>
    <row r="883" spans="1:50" ht="33.75">
      <c r="A883" s="24" t="s">
        <v>212</v>
      </c>
      <c r="B883" s="41">
        <v>920</v>
      </c>
      <c r="C883" s="25" t="s">
        <v>60</v>
      </c>
      <c r="D883" s="25" t="s">
        <v>60</v>
      </c>
      <c r="E883" s="25" t="s">
        <v>705</v>
      </c>
      <c r="F883" s="26"/>
      <c r="G883" s="358">
        <f>G884</f>
        <v>1809</v>
      </c>
      <c r="H883" s="358">
        <f t="shared" si="1973"/>
        <v>0</v>
      </c>
      <c r="I883" s="358">
        <f t="shared" si="1973"/>
        <v>1809</v>
      </c>
      <c r="J883" s="358">
        <f t="shared" si="1973"/>
        <v>0</v>
      </c>
      <c r="K883" s="359">
        <f t="shared" si="1973"/>
        <v>0</v>
      </c>
      <c r="L883" s="359">
        <f t="shared" si="1973"/>
        <v>0</v>
      </c>
      <c r="M883" s="359">
        <f t="shared" si="1973"/>
        <v>0</v>
      </c>
      <c r="N883" s="359">
        <f t="shared" si="1973"/>
        <v>0</v>
      </c>
      <c r="O883" s="358">
        <f t="shared" si="1893"/>
        <v>1809</v>
      </c>
      <c r="P883" s="358">
        <f t="shared" si="1893"/>
        <v>0</v>
      </c>
      <c r="Q883" s="358">
        <f t="shared" si="1893"/>
        <v>1809</v>
      </c>
      <c r="R883" s="358">
        <f t="shared" si="1887"/>
        <v>0</v>
      </c>
      <c r="S883" s="359">
        <f t="shared" si="1974"/>
        <v>0</v>
      </c>
      <c r="T883" s="359">
        <f t="shared" si="1974"/>
        <v>0</v>
      </c>
      <c r="U883" s="359">
        <f t="shared" si="1974"/>
        <v>0</v>
      </c>
      <c r="V883" s="359">
        <f t="shared" si="1974"/>
        <v>0</v>
      </c>
      <c r="W883" s="358">
        <f t="shared" si="1964"/>
        <v>1809</v>
      </c>
      <c r="X883" s="358">
        <f t="shared" si="1964"/>
        <v>0</v>
      </c>
      <c r="Y883" s="358">
        <f t="shared" si="1964"/>
        <v>1809</v>
      </c>
      <c r="Z883" s="358">
        <f t="shared" si="1964"/>
        <v>0</v>
      </c>
      <c r="AA883" s="359">
        <f t="shared" si="1975"/>
        <v>0</v>
      </c>
      <c r="AB883" s="359">
        <f t="shared" si="1975"/>
        <v>0</v>
      </c>
      <c r="AC883" s="359">
        <f t="shared" si="1975"/>
        <v>0</v>
      </c>
      <c r="AD883" s="359">
        <f t="shared" si="1975"/>
        <v>0</v>
      </c>
      <c r="AE883" s="359">
        <f t="shared" si="1965"/>
        <v>1809</v>
      </c>
      <c r="AF883" s="359">
        <f t="shared" si="1965"/>
        <v>0</v>
      </c>
      <c r="AG883" s="359">
        <f t="shared" si="1965"/>
        <v>1809</v>
      </c>
      <c r="AH883" s="359">
        <f t="shared" si="1965"/>
        <v>0</v>
      </c>
      <c r="AI883" s="359">
        <f t="shared" si="1976"/>
        <v>0</v>
      </c>
      <c r="AJ883" s="359">
        <f t="shared" si="1976"/>
        <v>0</v>
      </c>
      <c r="AK883" s="359">
        <f t="shared" si="1976"/>
        <v>0</v>
      </c>
      <c r="AL883" s="359">
        <f t="shared" si="1976"/>
        <v>0</v>
      </c>
      <c r="AM883" s="358">
        <f t="shared" si="1966"/>
        <v>1809</v>
      </c>
      <c r="AN883" s="358">
        <f t="shared" si="1966"/>
        <v>0</v>
      </c>
      <c r="AO883" s="358">
        <f t="shared" si="1966"/>
        <v>1809</v>
      </c>
      <c r="AP883" s="358">
        <f t="shared" si="1966"/>
        <v>0</v>
      </c>
      <c r="AQ883" s="359">
        <f t="shared" si="1977"/>
        <v>0</v>
      </c>
      <c r="AR883" s="359">
        <f t="shared" si="1977"/>
        <v>0</v>
      </c>
      <c r="AS883" s="359">
        <f t="shared" si="1977"/>
        <v>0</v>
      </c>
      <c r="AT883" s="359">
        <f t="shared" si="1977"/>
        <v>0</v>
      </c>
      <c r="AU883" s="359">
        <f t="shared" si="1967"/>
        <v>1809</v>
      </c>
      <c r="AV883" s="359">
        <f t="shared" si="1967"/>
        <v>0</v>
      </c>
      <c r="AW883" s="359">
        <f t="shared" si="1967"/>
        <v>1809</v>
      </c>
      <c r="AX883" s="359">
        <f t="shared" si="1967"/>
        <v>0</v>
      </c>
    </row>
    <row r="884" spans="1:50" ht="33.75">
      <c r="A884" s="91" t="s">
        <v>81</v>
      </c>
      <c r="B884" s="41">
        <v>920</v>
      </c>
      <c r="C884" s="25" t="s">
        <v>60</v>
      </c>
      <c r="D884" s="25" t="s">
        <v>60</v>
      </c>
      <c r="E884" s="25" t="s">
        <v>705</v>
      </c>
      <c r="F884" s="25">
        <v>600</v>
      </c>
      <c r="G884" s="358">
        <f>G885</f>
        <v>1809</v>
      </c>
      <c r="H884" s="358">
        <f t="shared" si="1973"/>
        <v>0</v>
      </c>
      <c r="I884" s="358">
        <f t="shared" si="1973"/>
        <v>1809</v>
      </c>
      <c r="J884" s="358">
        <f t="shared" si="1973"/>
        <v>0</v>
      </c>
      <c r="K884" s="359">
        <f t="shared" si="1973"/>
        <v>0</v>
      </c>
      <c r="L884" s="359">
        <f t="shared" si="1973"/>
        <v>0</v>
      </c>
      <c r="M884" s="359">
        <f t="shared" si="1973"/>
        <v>0</v>
      </c>
      <c r="N884" s="359">
        <f t="shared" si="1973"/>
        <v>0</v>
      </c>
      <c r="O884" s="358">
        <f t="shared" si="1893"/>
        <v>1809</v>
      </c>
      <c r="P884" s="358">
        <f t="shared" si="1893"/>
        <v>0</v>
      </c>
      <c r="Q884" s="358">
        <f t="shared" si="1893"/>
        <v>1809</v>
      </c>
      <c r="R884" s="358">
        <f t="shared" si="1887"/>
        <v>0</v>
      </c>
      <c r="S884" s="359">
        <f t="shared" si="1974"/>
        <v>0</v>
      </c>
      <c r="T884" s="359">
        <f t="shared" si="1974"/>
        <v>0</v>
      </c>
      <c r="U884" s="359">
        <f t="shared" si="1974"/>
        <v>0</v>
      </c>
      <c r="V884" s="359">
        <f t="shared" si="1974"/>
        <v>0</v>
      </c>
      <c r="W884" s="358">
        <f t="shared" si="1964"/>
        <v>1809</v>
      </c>
      <c r="X884" s="358">
        <f t="shared" si="1964"/>
        <v>0</v>
      </c>
      <c r="Y884" s="358">
        <f t="shared" si="1964"/>
        <v>1809</v>
      </c>
      <c r="Z884" s="358">
        <f t="shared" si="1964"/>
        <v>0</v>
      </c>
      <c r="AA884" s="359">
        <f t="shared" si="1975"/>
        <v>0</v>
      </c>
      <c r="AB884" s="359">
        <f t="shared" si="1975"/>
        <v>0</v>
      </c>
      <c r="AC884" s="359">
        <f t="shared" si="1975"/>
        <v>0</v>
      </c>
      <c r="AD884" s="359">
        <f t="shared" si="1975"/>
        <v>0</v>
      </c>
      <c r="AE884" s="359">
        <f t="shared" si="1965"/>
        <v>1809</v>
      </c>
      <c r="AF884" s="359">
        <f t="shared" si="1965"/>
        <v>0</v>
      </c>
      <c r="AG884" s="359">
        <f t="shared" si="1965"/>
        <v>1809</v>
      </c>
      <c r="AH884" s="359">
        <f t="shared" si="1965"/>
        <v>0</v>
      </c>
      <c r="AI884" s="359">
        <f t="shared" si="1976"/>
        <v>0</v>
      </c>
      <c r="AJ884" s="359">
        <f t="shared" si="1976"/>
        <v>0</v>
      </c>
      <c r="AK884" s="359">
        <f t="shared" si="1976"/>
        <v>0</v>
      </c>
      <c r="AL884" s="359">
        <f t="shared" si="1976"/>
        <v>0</v>
      </c>
      <c r="AM884" s="358">
        <f t="shared" si="1966"/>
        <v>1809</v>
      </c>
      <c r="AN884" s="358">
        <f t="shared" si="1966"/>
        <v>0</v>
      </c>
      <c r="AO884" s="358">
        <f t="shared" si="1966"/>
        <v>1809</v>
      </c>
      <c r="AP884" s="358">
        <f t="shared" si="1966"/>
        <v>0</v>
      </c>
      <c r="AQ884" s="359">
        <f t="shared" si="1977"/>
        <v>0</v>
      </c>
      <c r="AR884" s="359">
        <f t="shared" si="1977"/>
        <v>0</v>
      </c>
      <c r="AS884" s="359">
        <f t="shared" si="1977"/>
        <v>0</v>
      </c>
      <c r="AT884" s="359">
        <f t="shared" si="1977"/>
        <v>0</v>
      </c>
      <c r="AU884" s="359">
        <f t="shared" si="1967"/>
        <v>1809</v>
      </c>
      <c r="AV884" s="359">
        <f t="shared" si="1967"/>
        <v>0</v>
      </c>
      <c r="AW884" s="359">
        <f t="shared" si="1967"/>
        <v>1809</v>
      </c>
      <c r="AX884" s="359">
        <f t="shared" si="1967"/>
        <v>0</v>
      </c>
    </row>
    <row r="885" spans="1:50" ht="18.75">
      <c r="A885" s="91" t="s">
        <v>169</v>
      </c>
      <c r="B885" s="41">
        <v>920</v>
      </c>
      <c r="C885" s="25" t="s">
        <v>60</v>
      </c>
      <c r="D885" s="25" t="s">
        <v>60</v>
      </c>
      <c r="E885" s="25" t="s">
        <v>705</v>
      </c>
      <c r="F885" s="25">
        <v>610</v>
      </c>
      <c r="G885" s="358">
        <v>1809</v>
      </c>
      <c r="H885" s="358"/>
      <c r="I885" s="358">
        <v>1809</v>
      </c>
      <c r="J885" s="358"/>
      <c r="K885" s="359"/>
      <c r="L885" s="359"/>
      <c r="M885" s="359"/>
      <c r="N885" s="359"/>
      <c r="O885" s="358">
        <f t="shared" si="1893"/>
        <v>1809</v>
      </c>
      <c r="P885" s="358">
        <f t="shared" si="1893"/>
        <v>0</v>
      </c>
      <c r="Q885" s="358">
        <f t="shared" si="1893"/>
        <v>1809</v>
      </c>
      <c r="R885" s="358">
        <f t="shared" si="1887"/>
        <v>0</v>
      </c>
      <c r="S885" s="359"/>
      <c r="T885" s="359"/>
      <c r="U885" s="359"/>
      <c r="V885" s="359"/>
      <c r="W885" s="358">
        <f t="shared" si="1964"/>
        <v>1809</v>
      </c>
      <c r="X885" s="358">
        <f t="shared" si="1964"/>
        <v>0</v>
      </c>
      <c r="Y885" s="358">
        <f t="shared" si="1964"/>
        <v>1809</v>
      </c>
      <c r="Z885" s="358">
        <f t="shared" si="1964"/>
        <v>0</v>
      </c>
      <c r="AA885" s="359"/>
      <c r="AB885" s="359"/>
      <c r="AC885" s="359"/>
      <c r="AD885" s="359"/>
      <c r="AE885" s="359">
        <f t="shared" si="1965"/>
        <v>1809</v>
      </c>
      <c r="AF885" s="359">
        <f t="shared" si="1965"/>
        <v>0</v>
      </c>
      <c r="AG885" s="359">
        <f t="shared" si="1965"/>
        <v>1809</v>
      </c>
      <c r="AH885" s="359">
        <f t="shared" si="1965"/>
        <v>0</v>
      </c>
      <c r="AI885" s="359"/>
      <c r="AJ885" s="359"/>
      <c r="AK885" s="359"/>
      <c r="AL885" s="359"/>
      <c r="AM885" s="358">
        <f t="shared" si="1966"/>
        <v>1809</v>
      </c>
      <c r="AN885" s="358">
        <f t="shared" si="1966"/>
        <v>0</v>
      </c>
      <c r="AO885" s="358">
        <f t="shared" si="1966"/>
        <v>1809</v>
      </c>
      <c r="AP885" s="358">
        <f t="shared" si="1966"/>
        <v>0</v>
      </c>
      <c r="AQ885" s="359"/>
      <c r="AR885" s="359"/>
      <c r="AS885" s="359"/>
      <c r="AT885" s="359"/>
      <c r="AU885" s="359">
        <f t="shared" si="1967"/>
        <v>1809</v>
      </c>
      <c r="AV885" s="359">
        <f t="shared" si="1967"/>
        <v>0</v>
      </c>
      <c r="AW885" s="359">
        <f t="shared" si="1967"/>
        <v>1809</v>
      </c>
      <c r="AX885" s="359">
        <f t="shared" si="1967"/>
        <v>0</v>
      </c>
    </row>
    <row r="886" spans="1:50" ht="33">
      <c r="A886" s="272" t="s">
        <v>879</v>
      </c>
      <c r="B886" s="25" t="s">
        <v>876</v>
      </c>
      <c r="C886" s="25" t="s">
        <v>60</v>
      </c>
      <c r="D886" s="25" t="s">
        <v>60</v>
      </c>
      <c r="E886" s="26" t="s">
        <v>322</v>
      </c>
      <c r="F886" s="362"/>
      <c r="G886" s="260">
        <f t="shared" ref="G886:N886" si="1978">G887+G891</f>
        <v>170717</v>
      </c>
      <c r="H886" s="260">
        <f t="shared" si="1978"/>
        <v>0</v>
      </c>
      <c r="I886" s="260">
        <f t="shared" si="1978"/>
        <v>170716</v>
      </c>
      <c r="J886" s="260">
        <f t="shared" si="1978"/>
        <v>0</v>
      </c>
      <c r="K886" s="28">
        <f t="shared" si="1978"/>
        <v>0</v>
      </c>
      <c r="L886" s="28">
        <f t="shared" si="1978"/>
        <v>0</v>
      </c>
      <c r="M886" s="28">
        <f t="shared" si="1978"/>
        <v>0</v>
      </c>
      <c r="N886" s="28">
        <f t="shared" si="1978"/>
        <v>0</v>
      </c>
      <c r="O886" s="260">
        <f t="shared" si="1893"/>
        <v>170717</v>
      </c>
      <c r="P886" s="260">
        <f t="shared" si="1893"/>
        <v>0</v>
      </c>
      <c r="Q886" s="260">
        <f t="shared" si="1893"/>
        <v>170716</v>
      </c>
      <c r="R886" s="260">
        <f t="shared" si="1887"/>
        <v>0</v>
      </c>
      <c r="S886" s="28">
        <f t="shared" ref="S886:V886" si="1979">S887+S891</f>
        <v>0</v>
      </c>
      <c r="T886" s="28">
        <f t="shared" si="1979"/>
        <v>0</v>
      </c>
      <c r="U886" s="28">
        <f t="shared" si="1979"/>
        <v>0</v>
      </c>
      <c r="V886" s="28">
        <f t="shared" si="1979"/>
        <v>0</v>
      </c>
      <c r="W886" s="260">
        <f t="shared" si="1964"/>
        <v>170717</v>
      </c>
      <c r="X886" s="260">
        <f t="shared" si="1964"/>
        <v>0</v>
      </c>
      <c r="Y886" s="260">
        <f t="shared" si="1964"/>
        <v>170716</v>
      </c>
      <c r="Z886" s="260">
        <f t="shared" si="1964"/>
        <v>0</v>
      </c>
      <c r="AA886" s="28">
        <f t="shared" ref="AA886:AD886" si="1980">AA887+AA891</f>
        <v>0</v>
      </c>
      <c r="AB886" s="28">
        <f t="shared" si="1980"/>
        <v>0</v>
      </c>
      <c r="AC886" s="28">
        <f t="shared" si="1980"/>
        <v>0</v>
      </c>
      <c r="AD886" s="28">
        <f t="shared" si="1980"/>
        <v>0</v>
      </c>
      <c r="AE886" s="28">
        <f t="shared" si="1965"/>
        <v>170717</v>
      </c>
      <c r="AF886" s="28">
        <f t="shared" si="1965"/>
        <v>0</v>
      </c>
      <c r="AG886" s="28">
        <f t="shared" si="1965"/>
        <v>170716</v>
      </c>
      <c r="AH886" s="28">
        <f t="shared" si="1965"/>
        <v>0</v>
      </c>
      <c r="AI886" s="28">
        <f t="shared" ref="AI886:AL886" si="1981">AI887+AI891</f>
        <v>0</v>
      </c>
      <c r="AJ886" s="28">
        <f t="shared" si="1981"/>
        <v>0</v>
      </c>
      <c r="AK886" s="28">
        <f t="shared" si="1981"/>
        <v>0</v>
      </c>
      <c r="AL886" s="28">
        <f t="shared" si="1981"/>
        <v>0</v>
      </c>
      <c r="AM886" s="260">
        <f t="shared" si="1966"/>
        <v>170717</v>
      </c>
      <c r="AN886" s="260">
        <f t="shared" si="1966"/>
        <v>0</v>
      </c>
      <c r="AO886" s="260">
        <f t="shared" si="1966"/>
        <v>170716</v>
      </c>
      <c r="AP886" s="260">
        <f t="shared" si="1966"/>
        <v>0</v>
      </c>
      <c r="AQ886" s="28">
        <f t="shared" ref="AQ886:AT886" si="1982">AQ887+AQ891</f>
        <v>0</v>
      </c>
      <c r="AR886" s="28">
        <f t="shared" si="1982"/>
        <v>0</v>
      </c>
      <c r="AS886" s="28">
        <f t="shared" si="1982"/>
        <v>0</v>
      </c>
      <c r="AT886" s="28">
        <f t="shared" si="1982"/>
        <v>0</v>
      </c>
      <c r="AU886" s="28">
        <f t="shared" si="1967"/>
        <v>170717</v>
      </c>
      <c r="AV886" s="28">
        <f t="shared" si="1967"/>
        <v>0</v>
      </c>
      <c r="AW886" s="28">
        <f t="shared" si="1967"/>
        <v>170716</v>
      </c>
      <c r="AX886" s="28">
        <f t="shared" si="1967"/>
        <v>0</v>
      </c>
    </row>
    <row r="887" spans="1:50" ht="33">
      <c r="A887" s="91" t="s">
        <v>200</v>
      </c>
      <c r="B887" s="25" t="s">
        <v>876</v>
      </c>
      <c r="C887" s="25" t="s">
        <v>60</v>
      </c>
      <c r="D887" s="25" t="s">
        <v>60</v>
      </c>
      <c r="E887" s="26" t="s">
        <v>329</v>
      </c>
      <c r="F887" s="362"/>
      <c r="G887" s="260">
        <f t="shared" ref="G887:N889" si="1983">G888</f>
        <v>170716</v>
      </c>
      <c r="H887" s="260">
        <f t="shared" si="1983"/>
        <v>0</v>
      </c>
      <c r="I887" s="260">
        <f t="shared" si="1983"/>
        <v>170716</v>
      </c>
      <c r="J887" s="260">
        <f t="shared" si="1983"/>
        <v>0</v>
      </c>
      <c r="K887" s="28">
        <f t="shared" si="1983"/>
        <v>0</v>
      </c>
      <c r="L887" s="28">
        <f t="shared" si="1983"/>
        <v>0</v>
      </c>
      <c r="M887" s="28">
        <f t="shared" si="1983"/>
        <v>0</v>
      </c>
      <c r="N887" s="28">
        <f t="shared" si="1983"/>
        <v>0</v>
      </c>
      <c r="O887" s="260">
        <f t="shared" si="1893"/>
        <v>170716</v>
      </c>
      <c r="P887" s="260">
        <f t="shared" si="1893"/>
        <v>0</v>
      </c>
      <c r="Q887" s="260">
        <f t="shared" si="1893"/>
        <v>170716</v>
      </c>
      <c r="R887" s="260">
        <f t="shared" si="1887"/>
        <v>0</v>
      </c>
      <c r="S887" s="28">
        <f t="shared" ref="S887:V889" si="1984">S888</f>
        <v>0</v>
      </c>
      <c r="T887" s="28">
        <f t="shared" si="1984"/>
        <v>0</v>
      </c>
      <c r="U887" s="28">
        <f t="shared" si="1984"/>
        <v>0</v>
      </c>
      <c r="V887" s="28">
        <f t="shared" si="1984"/>
        <v>0</v>
      </c>
      <c r="W887" s="260">
        <f t="shared" si="1964"/>
        <v>170716</v>
      </c>
      <c r="X887" s="260">
        <f t="shared" si="1964"/>
        <v>0</v>
      </c>
      <c r="Y887" s="260">
        <f t="shared" si="1964"/>
        <v>170716</v>
      </c>
      <c r="Z887" s="260">
        <f t="shared" si="1964"/>
        <v>0</v>
      </c>
      <c r="AA887" s="28">
        <f t="shared" ref="AA887:AD889" si="1985">AA888</f>
        <v>0</v>
      </c>
      <c r="AB887" s="28">
        <f t="shared" si="1985"/>
        <v>0</v>
      </c>
      <c r="AC887" s="28">
        <f t="shared" si="1985"/>
        <v>0</v>
      </c>
      <c r="AD887" s="28">
        <f t="shared" si="1985"/>
        <v>0</v>
      </c>
      <c r="AE887" s="28">
        <f t="shared" si="1965"/>
        <v>170716</v>
      </c>
      <c r="AF887" s="28">
        <f t="shared" si="1965"/>
        <v>0</v>
      </c>
      <c r="AG887" s="28">
        <f t="shared" si="1965"/>
        <v>170716</v>
      </c>
      <c r="AH887" s="28">
        <f t="shared" si="1965"/>
        <v>0</v>
      </c>
      <c r="AI887" s="28">
        <f t="shared" ref="AI887:AL889" si="1986">AI888</f>
        <v>0</v>
      </c>
      <c r="AJ887" s="28">
        <f t="shared" si="1986"/>
        <v>0</v>
      </c>
      <c r="AK887" s="28">
        <f t="shared" si="1986"/>
        <v>0</v>
      </c>
      <c r="AL887" s="28">
        <f t="shared" si="1986"/>
        <v>0</v>
      </c>
      <c r="AM887" s="260">
        <f t="shared" si="1966"/>
        <v>170716</v>
      </c>
      <c r="AN887" s="260">
        <f t="shared" si="1966"/>
        <v>0</v>
      </c>
      <c r="AO887" s="260">
        <f t="shared" si="1966"/>
        <v>170716</v>
      </c>
      <c r="AP887" s="260">
        <f t="shared" si="1966"/>
        <v>0</v>
      </c>
      <c r="AQ887" s="28">
        <f t="shared" ref="AQ887:AT889" si="1987">AQ888</f>
        <v>0</v>
      </c>
      <c r="AR887" s="28">
        <f t="shared" si="1987"/>
        <v>0</v>
      </c>
      <c r="AS887" s="28">
        <f t="shared" si="1987"/>
        <v>0</v>
      </c>
      <c r="AT887" s="28">
        <f t="shared" si="1987"/>
        <v>0</v>
      </c>
      <c r="AU887" s="28">
        <f t="shared" si="1967"/>
        <v>170716</v>
      </c>
      <c r="AV887" s="28">
        <f t="shared" si="1967"/>
        <v>0</v>
      </c>
      <c r="AW887" s="28">
        <f t="shared" si="1967"/>
        <v>170716</v>
      </c>
      <c r="AX887" s="28">
        <f t="shared" si="1967"/>
        <v>0</v>
      </c>
    </row>
    <row r="888" spans="1:50" ht="33">
      <c r="A888" s="91" t="s">
        <v>212</v>
      </c>
      <c r="B888" s="25" t="s">
        <v>876</v>
      </c>
      <c r="C888" s="25" t="s">
        <v>60</v>
      </c>
      <c r="D888" s="25" t="s">
        <v>60</v>
      </c>
      <c r="E888" s="26" t="s">
        <v>330</v>
      </c>
      <c r="F888" s="362"/>
      <c r="G888" s="260">
        <f t="shared" si="1983"/>
        <v>170716</v>
      </c>
      <c r="H888" s="260">
        <f t="shared" si="1983"/>
        <v>0</v>
      </c>
      <c r="I888" s="260">
        <f t="shared" si="1983"/>
        <v>170716</v>
      </c>
      <c r="J888" s="260">
        <f t="shared" si="1983"/>
        <v>0</v>
      </c>
      <c r="K888" s="28">
        <f t="shared" si="1983"/>
        <v>0</v>
      </c>
      <c r="L888" s="28">
        <f t="shared" si="1983"/>
        <v>0</v>
      </c>
      <c r="M888" s="28">
        <f t="shared" si="1983"/>
        <v>0</v>
      </c>
      <c r="N888" s="28">
        <f t="shared" si="1983"/>
        <v>0</v>
      </c>
      <c r="O888" s="260">
        <f t="shared" si="1893"/>
        <v>170716</v>
      </c>
      <c r="P888" s="260">
        <f t="shared" si="1893"/>
        <v>0</v>
      </c>
      <c r="Q888" s="260">
        <f t="shared" si="1893"/>
        <v>170716</v>
      </c>
      <c r="R888" s="260">
        <f t="shared" si="1887"/>
        <v>0</v>
      </c>
      <c r="S888" s="28">
        <f t="shared" si="1984"/>
        <v>0</v>
      </c>
      <c r="T888" s="28">
        <f t="shared" si="1984"/>
        <v>0</v>
      </c>
      <c r="U888" s="28">
        <f t="shared" si="1984"/>
        <v>0</v>
      </c>
      <c r="V888" s="28">
        <f t="shared" si="1984"/>
        <v>0</v>
      </c>
      <c r="W888" s="260">
        <f t="shared" si="1964"/>
        <v>170716</v>
      </c>
      <c r="X888" s="260">
        <f t="shared" si="1964"/>
        <v>0</v>
      </c>
      <c r="Y888" s="260">
        <f t="shared" si="1964"/>
        <v>170716</v>
      </c>
      <c r="Z888" s="260">
        <f t="shared" si="1964"/>
        <v>0</v>
      </c>
      <c r="AA888" s="28">
        <f t="shared" si="1985"/>
        <v>0</v>
      </c>
      <c r="AB888" s="28">
        <f t="shared" si="1985"/>
        <v>0</v>
      </c>
      <c r="AC888" s="28">
        <f t="shared" si="1985"/>
        <v>0</v>
      </c>
      <c r="AD888" s="28">
        <f t="shared" si="1985"/>
        <v>0</v>
      </c>
      <c r="AE888" s="28">
        <f t="shared" si="1965"/>
        <v>170716</v>
      </c>
      <c r="AF888" s="28">
        <f t="shared" si="1965"/>
        <v>0</v>
      </c>
      <c r="AG888" s="28">
        <f t="shared" si="1965"/>
        <v>170716</v>
      </c>
      <c r="AH888" s="28">
        <f t="shared" si="1965"/>
        <v>0</v>
      </c>
      <c r="AI888" s="28">
        <f t="shared" si="1986"/>
        <v>0</v>
      </c>
      <c r="AJ888" s="28">
        <f t="shared" si="1986"/>
        <v>0</v>
      </c>
      <c r="AK888" s="28">
        <f t="shared" si="1986"/>
        <v>0</v>
      </c>
      <c r="AL888" s="28">
        <f t="shared" si="1986"/>
        <v>0</v>
      </c>
      <c r="AM888" s="260">
        <f t="shared" si="1966"/>
        <v>170716</v>
      </c>
      <c r="AN888" s="260">
        <f t="shared" si="1966"/>
        <v>0</v>
      </c>
      <c r="AO888" s="260">
        <f t="shared" si="1966"/>
        <v>170716</v>
      </c>
      <c r="AP888" s="260">
        <f t="shared" si="1966"/>
        <v>0</v>
      </c>
      <c r="AQ888" s="28">
        <f t="shared" si="1987"/>
        <v>0</v>
      </c>
      <c r="AR888" s="28">
        <f t="shared" si="1987"/>
        <v>0</v>
      </c>
      <c r="AS888" s="28">
        <f t="shared" si="1987"/>
        <v>0</v>
      </c>
      <c r="AT888" s="28">
        <f t="shared" si="1987"/>
        <v>0</v>
      </c>
      <c r="AU888" s="28">
        <f t="shared" si="1967"/>
        <v>170716</v>
      </c>
      <c r="AV888" s="28">
        <f t="shared" si="1967"/>
        <v>0</v>
      </c>
      <c r="AW888" s="28">
        <f t="shared" si="1967"/>
        <v>170716</v>
      </c>
      <c r="AX888" s="28">
        <f t="shared" si="1967"/>
        <v>0</v>
      </c>
    </row>
    <row r="889" spans="1:50" ht="33">
      <c r="A889" s="91" t="s">
        <v>81</v>
      </c>
      <c r="B889" s="25" t="s">
        <v>876</v>
      </c>
      <c r="C889" s="25" t="s">
        <v>60</v>
      </c>
      <c r="D889" s="25" t="s">
        <v>60</v>
      </c>
      <c r="E889" s="26" t="s">
        <v>330</v>
      </c>
      <c r="F889" s="25" t="s">
        <v>82</v>
      </c>
      <c r="G889" s="260">
        <f t="shared" si="1983"/>
        <v>170716</v>
      </c>
      <c r="H889" s="260">
        <f t="shared" si="1983"/>
        <v>0</v>
      </c>
      <c r="I889" s="260">
        <f t="shared" si="1983"/>
        <v>170716</v>
      </c>
      <c r="J889" s="260">
        <f t="shared" si="1983"/>
        <v>0</v>
      </c>
      <c r="K889" s="28">
        <f t="shared" si="1983"/>
        <v>0</v>
      </c>
      <c r="L889" s="28">
        <f t="shared" si="1983"/>
        <v>0</v>
      </c>
      <c r="M889" s="28">
        <f t="shared" si="1983"/>
        <v>0</v>
      </c>
      <c r="N889" s="28">
        <f t="shared" si="1983"/>
        <v>0</v>
      </c>
      <c r="O889" s="260">
        <f t="shared" si="1893"/>
        <v>170716</v>
      </c>
      <c r="P889" s="260">
        <f t="shared" si="1893"/>
        <v>0</v>
      </c>
      <c r="Q889" s="260">
        <f t="shared" si="1893"/>
        <v>170716</v>
      </c>
      <c r="R889" s="260">
        <f t="shared" si="1887"/>
        <v>0</v>
      </c>
      <c r="S889" s="28">
        <f t="shared" si="1984"/>
        <v>0</v>
      </c>
      <c r="T889" s="28">
        <f t="shared" si="1984"/>
        <v>0</v>
      </c>
      <c r="U889" s="28">
        <f t="shared" si="1984"/>
        <v>0</v>
      </c>
      <c r="V889" s="28">
        <f t="shared" si="1984"/>
        <v>0</v>
      </c>
      <c r="W889" s="260">
        <f t="shared" si="1964"/>
        <v>170716</v>
      </c>
      <c r="X889" s="260">
        <f t="shared" si="1964"/>
        <v>0</v>
      </c>
      <c r="Y889" s="260">
        <f t="shared" si="1964"/>
        <v>170716</v>
      </c>
      <c r="Z889" s="260">
        <f t="shared" si="1964"/>
        <v>0</v>
      </c>
      <c r="AA889" s="28">
        <f t="shared" si="1985"/>
        <v>0</v>
      </c>
      <c r="AB889" s="28">
        <f t="shared" si="1985"/>
        <v>0</v>
      </c>
      <c r="AC889" s="28">
        <f t="shared" si="1985"/>
        <v>0</v>
      </c>
      <c r="AD889" s="28">
        <f t="shared" si="1985"/>
        <v>0</v>
      </c>
      <c r="AE889" s="28">
        <f t="shared" si="1965"/>
        <v>170716</v>
      </c>
      <c r="AF889" s="28">
        <f t="shared" si="1965"/>
        <v>0</v>
      </c>
      <c r="AG889" s="28">
        <f t="shared" si="1965"/>
        <v>170716</v>
      </c>
      <c r="AH889" s="28">
        <f t="shared" si="1965"/>
        <v>0</v>
      </c>
      <c r="AI889" s="28">
        <f t="shared" si="1986"/>
        <v>0</v>
      </c>
      <c r="AJ889" s="28">
        <f t="shared" si="1986"/>
        <v>0</v>
      </c>
      <c r="AK889" s="28">
        <f t="shared" si="1986"/>
        <v>0</v>
      </c>
      <c r="AL889" s="28">
        <f t="shared" si="1986"/>
        <v>0</v>
      </c>
      <c r="AM889" s="260">
        <f t="shared" si="1966"/>
        <v>170716</v>
      </c>
      <c r="AN889" s="260">
        <f t="shared" si="1966"/>
        <v>0</v>
      </c>
      <c r="AO889" s="260">
        <f t="shared" si="1966"/>
        <v>170716</v>
      </c>
      <c r="AP889" s="260">
        <f t="shared" si="1966"/>
        <v>0</v>
      </c>
      <c r="AQ889" s="28">
        <f t="shared" si="1987"/>
        <v>0</v>
      </c>
      <c r="AR889" s="28">
        <f t="shared" si="1987"/>
        <v>0</v>
      </c>
      <c r="AS889" s="28">
        <f t="shared" si="1987"/>
        <v>0</v>
      </c>
      <c r="AT889" s="28">
        <f t="shared" si="1987"/>
        <v>0</v>
      </c>
      <c r="AU889" s="28">
        <f t="shared" si="1967"/>
        <v>170716</v>
      </c>
      <c r="AV889" s="28">
        <f t="shared" si="1967"/>
        <v>0</v>
      </c>
      <c r="AW889" s="28">
        <f t="shared" si="1967"/>
        <v>170716</v>
      </c>
      <c r="AX889" s="28">
        <f t="shared" si="1967"/>
        <v>0</v>
      </c>
    </row>
    <row r="890" spans="1:50">
      <c r="A890" s="91" t="s">
        <v>169</v>
      </c>
      <c r="B890" s="25" t="s">
        <v>876</v>
      </c>
      <c r="C890" s="25" t="s">
        <v>60</v>
      </c>
      <c r="D890" s="25" t="s">
        <v>60</v>
      </c>
      <c r="E890" s="26" t="s">
        <v>330</v>
      </c>
      <c r="F890" s="25" t="s">
        <v>168</v>
      </c>
      <c r="G890" s="260">
        <v>170716</v>
      </c>
      <c r="H890" s="260"/>
      <c r="I890" s="260">
        <v>170716</v>
      </c>
      <c r="J890" s="290"/>
      <c r="K890" s="28"/>
      <c r="L890" s="28"/>
      <c r="M890" s="28"/>
      <c r="N890" s="291"/>
      <c r="O890" s="260">
        <f t="shared" si="1893"/>
        <v>170716</v>
      </c>
      <c r="P890" s="260">
        <f t="shared" si="1893"/>
        <v>0</v>
      </c>
      <c r="Q890" s="260">
        <f t="shared" si="1893"/>
        <v>170716</v>
      </c>
      <c r="R890" s="290">
        <f t="shared" si="1887"/>
        <v>0</v>
      </c>
      <c r="S890" s="28"/>
      <c r="T890" s="28"/>
      <c r="U890" s="28"/>
      <c r="V890" s="291"/>
      <c r="W890" s="260">
        <f t="shared" si="1964"/>
        <v>170716</v>
      </c>
      <c r="X890" s="260">
        <f t="shared" si="1964"/>
        <v>0</v>
      </c>
      <c r="Y890" s="260">
        <f t="shared" si="1964"/>
        <v>170716</v>
      </c>
      <c r="Z890" s="290">
        <f t="shared" si="1964"/>
        <v>0</v>
      </c>
      <c r="AA890" s="28"/>
      <c r="AB890" s="28"/>
      <c r="AC890" s="28"/>
      <c r="AD890" s="291"/>
      <c r="AE890" s="28">
        <f t="shared" si="1965"/>
        <v>170716</v>
      </c>
      <c r="AF890" s="28">
        <f t="shared" si="1965"/>
        <v>0</v>
      </c>
      <c r="AG890" s="28">
        <f t="shared" si="1965"/>
        <v>170716</v>
      </c>
      <c r="AH890" s="291">
        <f t="shared" si="1965"/>
        <v>0</v>
      </c>
      <c r="AI890" s="28"/>
      <c r="AJ890" s="28"/>
      <c r="AK890" s="28"/>
      <c r="AL890" s="291"/>
      <c r="AM890" s="260">
        <f t="shared" si="1966"/>
        <v>170716</v>
      </c>
      <c r="AN890" s="260">
        <f t="shared" si="1966"/>
        <v>0</v>
      </c>
      <c r="AO890" s="260">
        <f t="shared" si="1966"/>
        <v>170716</v>
      </c>
      <c r="AP890" s="290">
        <f t="shared" si="1966"/>
        <v>0</v>
      </c>
      <c r="AQ890" s="28"/>
      <c r="AR890" s="28"/>
      <c r="AS890" s="28"/>
      <c r="AT890" s="291"/>
      <c r="AU890" s="28">
        <f t="shared" si="1967"/>
        <v>170716</v>
      </c>
      <c r="AV890" s="28">
        <f t="shared" si="1967"/>
        <v>0</v>
      </c>
      <c r="AW890" s="28">
        <f t="shared" si="1967"/>
        <v>170716</v>
      </c>
      <c r="AX890" s="291">
        <f t="shared" si="1967"/>
        <v>0</v>
      </c>
    </row>
    <row r="891" spans="1:50">
      <c r="A891" s="91" t="s">
        <v>76</v>
      </c>
      <c r="B891" s="25" t="s">
        <v>876</v>
      </c>
      <c r="C891" s="25" t="s">
        <v>60</v>
      </c>
      <c r="D891" s="25" t="s">
        <v>60</v>
      </c>
      <c r="E891" s="26" t="s">
        <v>323</v>
      </c>
      <c r="F891" s="25"/>
      <c r="G891" s="260">
        <f t="shared" ref="G891:N893" si="1988">G892</f>
        <v>1</v>
      </c>
      <c r="H891" s="260">
        <f t="shared" si="1988"/>
        <v>0</v>
      </c>
      <c r="I891" s="260">
        <f t="shared" si="1988"/>
        <v>0</v>
      </c>
      <c r="J891" s="260">
        <f t="shared" si="1988"/>
        <v>0</v>
      </c>
      <c r="K891" s="28">
        <f t="shared" si="1988"/>
        <v>0</v>
      </c>
      <c r="L891" s="28">
        <f t="shared" si="1988"/>
        <v>0</v>
      </c>
      <c r="M891" s="28">
        <f t="shared" si="1988"/>
        <v>0</v>
      </c>
      <c r="N891" s="28">
        <f t="shared" si="1988"/>
        <v>0</v>
      </c>
      <c r="O891" s="260">
        <f t="shared" si="1893"/>
        <v>1</v>
      </c>
      <c r="P891" s="260">
        <f t="shared" si="1893"/>
        <v>0</v>
      </c>
      <c r="Q891" s="260">
        <f t="shared" si="1893"/>
        <v>0</v>
      </c>
      <c r="R891" s="260">
        <f t="shared" si="1893"/>
        <v>0</v>
      </c>
      <c r="S891" s="28">
        <f t="shared" ref="S891:V893" si="1989">S892</f>
        <v>0</v>
      </c>
      <c r="T891" s="28">
        <f t="shared" si="1989"/>
        <v>0</v>
      </c>
      <c r="U891" s="28">
        <f t="shared" si="1989"/>
        <v>0</v>
      </c>
      <c r="V891" s="28">
        <f t="shared" si="1989"/>
        <v>0</v>
      </c>
      <c r="W891" s="260">
        <f t="shared" si="1964"/>
        <v>1</v>
      </c>
      <c r="X891" s="260">
        <f t="shared" si="1964"/>
        <v>0</v>
      </c>
      <c r="Y891" s="260">
        <f t="shared" si="1964"/>
        <v>0</v>
      </c>
      <c r="Z891" s="260">
        <f t="shared" si="1964"/>
        <v>0</v>
      </c>
      <c r="AA891" s="28">
        <f t="shared" ref="AA891:AD893" si="1990">AA892</f>
        <v>0</v>
      </c>
      <c r="AB891" s="28">
        <f t="shared" si="1990"/>
        <v>0</v>
      </c>
      <c r="AC891" s="28">
        <f t="shared" si="1990"/>
        <v>0</v>
      </c>
      <c r="AD891" s="28">
        <f t="shared" si="1990"/>
        <v>0</v>
      </c>
      <c r="AE891" s="28">
        <f t="shared" si="1965"/>
        <v>1</v>
      </c>
      <c r="AF891" s="28">
        <f t="shared" si="1965"/>
        <v>0</v>
      </c>
      <c r="AG891" s="28">
        <f t="shared" si="1965"/>
        <v>0</v>
      </c>
      <c r="AH891" s="28">
        <f t="shared" si="1965"/>
        <v>0</v>
      </c>
      <c r="AI891" s="28">
        <f t="shared" ref="AI891:AL893" si="1991">AI892</f>
        <v>0</v>
      </c>
      <c r="AJ891" s="28">
        <f t="shared" si="1991"/>
        <v>0</v>
      </c>
      <c r="AK891" s="28">
        <f t="shared" si="1991"/>
        <v>0</v>
      </c>
      <c r="AL891" s="28">
        <f t="shared" si="1991"/>
        <v>0</v>
      </c>
      <c r="AM891" s="260">
        <f t="shared" si="1966"/>
        <v>1</v>
      </c>
      <c r="AN891" s="260">
        <f t="shared" si="1966"/>
        <v>0</v>
      </c>
      <c r="AO891" s="260">
        <f t="shared" si="1966"/>
        <v>0</v>
      </c>
      <c r="AP891" s="260">
        <f t="shared" si="1966"/>
        <v>0</v>
      </c>
      <c r="AQ891" s="28">
        <f t="shared" ref="AQ891:AT893" si="1992">AQ892</f>
        <v>0</v>
      </c>
      <c r="AR891" s="28">
        <f t="shared" si="1992"/>
        <v>0</v>
      </c>
      <c r="AS891" s="28">
        <f t="shared" si="1992"/>
        <v>0</v>
      </c>
      <c r="AT891" s="28">
        <f t="shared" si="1992"/>
        <v>0</v>
      </c>
      <c r="AU891" s="28">
        <f t="shared" si="1967"/>
        <v>1</v>
      </c>
      <c r="AV891" s="28">
        <f t="shared" si="1967"/>
        <v>0</v>
      </c>
      <c r="AW891" s="28">
        <f t="shared" si="1967"/>
        <v>0</v>
      </c>
      <c r="AX891" s="28">
        <f t="shared" si="1967"/>
        <v>0</v>
      </c>
    </row>
    <row r="892" spans="1:50" ht="49.5">
      <c r="A892" s="91" t="s">
        <v>189</v>
      </c>
      <c r="B892" s="25" t="s">
        <v>876</v>
      </c>
      <c r="C892" s="25" t="s">
        <v>60</v>
      </c>
      <c r="D892" s="25" t="s">
        <v>60</v>
      </c>
      <c r="E892" s="26" t="s">
        <v>331</v>
      </c>
      <c r="F892" s="25"/>
      <c r="G892" s="260">
        <f t="shared" si="1988"/>
        <v>1</v>
      </c>
      <c r="H892" s="260">
        <f t="shared" si="1988"/>
        <v>0</v>
      </c>
      <c r="I892" s="260">
        <f t="shared" si="1988"/>
        <v>0</v>
      </c>
      <c r="J892" s="260">
        <f t="shared" si="1988"/>
        <v>0</v>
      </c>
      <c r="K892" s="28">
        <f t="shared" si="1988"/>
        <v>0</v>
      </c>
      <c r="L892" s="28">
        <f t="shared" si="1988"/>
        <v>0</v>
      </c>
      <c r="M892" s="28">
        <f t="shared" si="1988"/>
        <v>0</v>
      </c>
      <c r="N892" s="28">
        <f t="shared" si="1988"/>
        <v>0</v>
      </c>
      <c r="O892" s="260">
        <f t="shared" ref="O892:R956" si="1993">G892+K892</f>
        <v>1</v>
      </c>
      <c r="P892" s="260">
        <f t="shared" si="1993"/>
        <v>0</v>
      </c>
      <c r="Q892" s="260">
        <f t="shared" si="1993"/>
        <v>0</v>
      </c>
      <c r="R892" s="260">
        <f t="shared" si="1993"/>
        <v>0</v>
      </c>
      <c r="S892" s="28">
        <f t="shared" si="1989"/>
        <v>0</v>
      </c>
      <c r="T892" s="28">
        <f t="shared" si="1989"/>
        <v>0</v>
      </c>
      <c r="U892" s="28">
        <f t="shared" si="1989"/>
        <v>0</v>
      </c>
      <c r="V892" s="28">
        <f t="shared" si="1989"/>
        <v>0</v>
      </c>
      <c r="W892" s="260">
        <f t="shared" si="1964"/>
        <v>1</v>
      </c>
      <c r="X892" s="260">
        <f t="shared" si="1964"/>
        <v>0</v>
      </c>
      <c r="Y892" s="260">
        <f t="shared" si="1964"/>
        <v>0</v>
      </c>
      <c r="Z892" s="260">
        <f t="shared" si="1964"/>
        <v>0</v>
      </c>
      <c r="AA892" s="28">
        <f t="shared" si="1990"/>
        <v>0</v>
      </c>
      <c r="AB892" s="28">
        <f t="shared" si="1990"/>
        <v>0</v>
      </c>
      <c r="AC892" s="28">
        <f t="shared" si="1990"/>
        <v>0</v>
      </c>
      <c r="AD892" s="28">
        <f t="shared" si="1990"/>
        <v>0</v>
      </c>
      <c r="AE892" s="28">
        <f t="shared" si="1965"/>
        <v>1</v>
      </c>
      <c r="AF892" s="28">
        <f t="shared" si="1965"/>
        <v>0</v>
      </c>
      <c r="AG892" s="28">
        <f t="shared" si="1965"/>
        <v>0</v>
      </c>
      <c r="AH892" s="28">
        <f t="shared" si="1965"/>
        <v>0</v>
      </c>
      <c r="AI892" s="28">
        <f t="shared" si="1991"/>
        <v>0</v>
      </c>
      <c r="AJ892" s="28">
        <f t="shared" si="1991"/>
        <v>0</v>
      </c>
      <c r="AK892" s="28">
        <f t="shared" si="1991"/>
        <v>0</v>
      </c>
      <c r="AL892" s="28">
        <f t="shared" si="1991"/>
        <v>0</v>
      </c>
      <c r="AM892" s="260">
        <f t="shared" si="1966"/>
        <v>1</v>
      </c>
      <c r="AN892" s="260">
        <f t="shared" si="1966"/>
        <v>0</v>
      </c>
      <c r="AO892" s="260">
        <f t="shared" si="1966"/>
        <v>0</v>
      </c>
      <c r="AP892" s="260">
        <f t="shared" si="1966"/>
        <v>0</v>
      </c>
      <c r="AQ892" s="28">
        <f t="shared" si="1992"/>
        <v>0</v>
      </c>
      <c r="AR892" s="28">
        <f t="shared" si="1992"/>
        <v>0</v>
      </c>
      <c r="AS892" s="28">
        <f t="shared" si="1992"/>
        <v>0</v>
      </c>
      <c r="AT892" s="28">
        <f t="shared" si="1992"/>
        <v>0</v>
      </c>
      <c r="AU892" s="28">
        <f t="shared" si="1967"/>
        <v>1</v>
      </c>
      <c r="AV892" s="28">
        <f t="shared" si="1967"/>
        <v>0</v>
      </c>
      <c r="AW892" s="28">
        <f t="shared" si="1967"/>
        <v>0</v>
      </c>
      <c r="AX892" s="28">
        <f t="shared" si="1967"/>
        <v>0</v>
      </c>
    </row>
    <row r="893" spans="1:50" ht="33">
      <c r="A893" s="91" t="s">
        <v>81</v>
      </c>
      <c r="B893" s="25" t="s">
        <v>876</v>
      </c>
      <c r="C893" s="25" t="s">
        <v>60</v>
      </c>
      <c r="D893" s="25" t="s">
        <v>60</v>
      </c>
      <c r="E893" s="26" t="s">
        <v>331</v>
      </c>
      <c r="F893" s="25" t="s">
        <v>82</v>
      </c>
      <c r="G893" s="260">
        <f t="shared" si="1988"/>
        <v>1</v>
      </c>
      <c r="H893" s="260">
        <f t="shared" si="1988"/>
        <v>0</v>
      </c>
      <c r="I893" s="260">
        <f t="shared" si="1988"/>
        <v>0</v>
      </c>
      <c r="J893" s="260">
        <f t="shared" si="1988"/>
        <v>0</v>
      </c>
      <c r="K893" s="28">
        <f t="shared" si="1988"/>
        <v>0</v>
      </c>
      <c r="L893" s="28">
        <f t="shared" si="1988"/>
        <v>0</v>
      </c>
      <c r="M893" s="28">
        <f t="shared" si="1988"/>
        <v>0</v>
      </c>
      <c r="N893" s="28">
        <f t="shared" si="1988"/>
        <v>0</v>
      </c>
      <c r="O893" s="260">
        <f t="shared" si="1993"/>
        <v>1</v>
      </c>
      <c r="P893" s="260">
        <f t="shared" si="1993"/>
        <v>0</v>
      </c>
      <c r="Q893" s="260">
        <f t="shared" si="1993"/>
        <v>0</v>
      </c>
      <c r="R893" s="260">
        <f t="shared" si="1993"/>
        <v>0</v>
      </c>
      <c r="S893" s="28">
        <f t="shared" si="1989"/>
        <v>0</v>
      </c>
      <c r="T893" s="28">
        <f t="shared" si="1989"/>
        <v>0</v>
      </c>
      <c r="U893" s="28">
        <f t="shared" si="1989"/>
        <v>0</v>
      </c>
      <c r="V893" s="28">
        <f t="shared" si="1989"/>
        <v>0</v>
      </c>
      <c r="W893" s="260">
        <f t="shared" si="1964"/>
        <v>1</v>
      </c>
      <c r="X893" s="260">
        <f t="shared" si="1964"/>
        <v>0</v>
      </c>
      <c r="Y893" s="260">
        <f t="shared" si="1964"/>
        <v>0</v>
      </c>
      <c r="Z893" s="260">
        <f t="shared" si="1964"/>
        <v>0</v>
      </c>
      <c r="AA893" s="28">
        <f t="shared" si="1990"/>
        <v>0</v>
      </c>
      <c r="AB893" s="28">
        <f t="shared" si="1990"/>
        <v>0</v>
      </c>
      <c r="AC893" s="28">
        <f t="shared" si="1990"/>
        <v>0</v>
      </c>
      <c r="AD893" s="28">
        <f t="shared" si="1990"/>
        <v>0</v>
      </c>
      <c r="AE893" s="28">
        <f t="shared" si="1965"/>
        <v>1</v>
      </c>
      <c r="AF893" s="28">
        <f t="shared" si="1965"/>
        <v>0</v>
      </c>
      <c r="AG893" s="28">
        <f t="shared" si="1965"/>
        <v>0</v>
      </c>
      <c r="AH893" s="28">
        <f t="shared" si="1965"/>
        <v>0</v>
      </c>
      <c r="AI893" s="28">
        <f t="shared" si="1991"/>
        <v>0</v>
      </c>
      <c r="AJ893" s="28">
        <f t="shared" si="1991"/>
        <v>0</v>
      </c>
      <c r="AK893" s="28">
        <f t="shared" si="1991"/>
        <v>0</v>
      </c>
      <c r="AL893" s="28">
        <f t="shared" si="1991"/>
        <v>0</v>
      </c>
      <c r="AM893" s="260">
        <f t="shared" si="1966"/>
        <v>1</v>
      </c>
      <c r="AN893" s="260">
        <f t="shared" si="1966"/>
        <v>0</v>
      </c>
      <c r="AO893" s="260">
        <f t="shared" si="1966"/>
        <v>0</v>
      </c>
      <c r="AP893" s="260">
        <f t="shared" si="1966"/>
        <v>0</v>
      </c>
      <c r="AQ893" s="28">
        <f t="shared" si="1992"/>
        <v>0</v>
      </c>
      <c r="AR893" s="28">
        <f t="shared" si="1992"/>
        <v>0</v>
      </c>
      <c r="AS893" s="28">
        <f t="shared" si="1992"/>
        <v>0</v>
      </c>
      <c r="AT893" s="28">
        <f t="shared" si="1992"/>
        <v>0</v>
      </c>
      <c r="AU893" s="28">
        <f t="shared" si="1967"/>
        <v>1</v>
      </c>
      <c r="AV893" s="28">
        <f t="shared" si="1967"/>
        <v>0</v>
      </c>
      <c r="AW893" s="28">
        <f t="shared" si="1967"/>
        <v>0</v>
      </c>
      <c r="AX893" s="28">
        <f t="shared" si="1967"/>
        <v>0</v>
      </c>
    </row>
    <row r="894" spans="1:50">
      <c r="A894" s="91" t="s">
        <v>169</v>
      </c>
      <c r="B894" s="25" t="s">
        <v>876</v>
      </c>
      <c r="C894" s="25" t="s">
        <v>60</v>
      </c>
      <c r="D894" s="25" t="s">
        <v>60</v>
      </c>
      <c r="E894" s="26" t="s">
        <v>331</v>
      </c>
      <c r="F894" s="25" t="s">
        <v>168</v>
      </c>
      <c r="G894" s="260">
        <v>1</v>
      </c>
      <c r="H894" s="260"/>
      <c r="I894" s="260"/>
      <c r="J894" s="290"/>
      <c r="K894" s="28"/>
      <c r="L894" s="28"/>
      <c r="M894" s="28"/>
      <c r="N894" s="291"/>
      <c r="O894" s="260">
        <f t="shared" si="1993"/>
        <v>1</v>
      </c>
      <c r="P894" s="260">
        <f t="shared" si="1993"/>
        <v>0</v>
      </c>
      <c r="Q894" s="260">
        <f t="shared" si="1993"/>
        <v>0</v>
      </c>
      <c r="R894" s="290">
        <f t="shared" si="1993"/>
        <v>0</v>
      </c>
      <c r="S894" s="28"/>
      <c r="T894" s="28"/>
      <c r="U894" s="28"/>
      <c r="V894" s="291"/>
      <c r="W894" s="260">
        <f t="shared" si="1964"/>
        <v>1</v>
      </c>
      <c r="X894" s="260">
        <f t="shared" si="1964"/>
        <v>0</v>
      </c>
      <c r="Y894" s="260">
        <f t="shared" si="1964"/>
        <v>0</v>
      </c>
      <c r="Z894" s="290">
        <f t="shared" si="1964"/>
        <v>0</v>
      </c>
      <c r="AA894" s="28"/>
      <c r="AB894" s="28"/>
      <c r="AC894" s="28"/>
      <c r="AD894" s="291"/>
      <c r="AE894" s="28">
        <f t="shared" si="1965"/>
        <v>1</v>
      </c>
      <c r="AF894" s="28">
        <f t="shared" si="1965"/>
        <v>0</v>
      </c>
      <c r="AG894" s="28">
        <f t="shared" si="1965"/>
        <v>0</v>
      </c>
      <c r="AH894" s="291">
        <f t="shared" si="1965"/>
        <v>0</v>
      </c>
      <c r="AI894" s="28"/>
      <c r="AJ894" s="28"/>
      <c r="AK894" s="28"/>
      <c r="AL894" s="291"/>
      <c r="AM894" s="260">
        <f t="shared" si="1966"/>
        <v>1</v>
      </c>
      <c r="AN894" s="260">
        <f t="shared" si="1966"/>
        <v>0</v>
      </c>
      <c r="AO894" s="260">
        <f t="shared" si="1966"/>
        <v>0</v>
      </c>
      <c r="AP894" s="290">
        <f t="shared" si="1966"/>
        <v>0</v>
      </c>
      <c r="AQ894" s="28"/>
      <c r="AR894" s="28"/>
      <c r="AS894" s="28"/>
      <c r="AT894" s="291"/>
      <c r="AU894" s="28">
        <f t="shared" si="1967"/>
        <v>1</v>
      </c>
      <c r="AV894" s="28">
        <f t="shared" si="1967"/>
        <v>0</v>
      </c>
      <c r="AW894" s="28">
        <f t="shared" si="1967"/>
        <v>0</v>
      </c>
      <c r="AX894" s="291">
        <f t="shared" si="1967"/>
        <v>0</v>
      </c>
    </row>
    <row r="895" spans="1:50" s="265" customFormat="1" ht="51">
      <c r="A895" s="220" t="s">
        <v>881</v>
      </c>
      <c r="B895" s="206" t="s">
        <v>876</v>
      </c>
      <c r="C895" s="206" t="s">
        <v>60</v>
      </c>
      <c r="D895" s="206" t="s">
        <v>60</v>
      </c>
      <c r="E895" s="207" t="s">
        <v>312</v>
      </c>
      <c r="F895" s="206"/>
      <c r="G895" s="260">
        <f t="shared" ref="G895:N898" si="1994">G896</f>
        <v>0</v>
      </c>
      <c r="H895" s="260">
        <f t="shared" si="1994"/>
        <v>0</v>
      </c>
      <c r="I895" s="260">
        <f t="shared" si="1994"/>
        <v>0</v>
      </c>
      <c r="J895" s="260">
        <f t="shared" si="1994"/>
        <v>0</v>
      </c>
      <c r="K895" s="221">
        <f t="shared" si="1994"/>
        <v>0</v>
      </c>
      <c r="L895" s="221">
        <f t="shared" si="1994"/>
        <v>0</v>
      </c>
      <c r="M895" s="221">
        <f t="shared" si="1994"/>
        <v>0</v>
      </c>
      <c r="N895" s="221">
        <f t="shared" si="1994"/>
        <v>0</v>
      </c>
      <c r="O895" s="260">
        <f t="shared" si="1993"/>
        <v>0</v>
      </c>
      <c r="P895" s="260">
        <f t="shared" si="1993"/>
        <v>0</v>
      </c>
      <c r="Q895" s="260">
        <f t="shared" si="1993"/>
        <v>0</v>
      </c>
      <c r="R895" s="260">
        <f t="shared" si="1993"/>
        <v>0</v>
      </c>
      <c r="S895" s="221">
        <f t="shared" ref="S895:V898" si="1995">S896</f>
        <v>0</v>
      </c>
      <c r="T895" s="221">
        <f t="shared" si="1995"/>
        <v>0</v>
      </c>
      <c r="U895" s="221">
        <f t="shared" si="1995"/>
        <v>0</v>
      </c>
      <c r="V895" s="221">
        <f t="shared" si="1995"/>
        <v>0</v>
      </c>
      <c r="W895" s="260">
        <f t="shared" si="1964"/>
        <v>0</v>
      </c>
      <c r="X895" s="260">
        <f t="shared" si="1964"/>
        <v>0</v>
      </c>
      <c r="Y895" s="260">
        <f t="shared" si="1964"/>
        <v>0</v>
      </c>
      <c r="Z895" s="260">
        <f t="shared" si="1964"/>
        <v>0</v>
      </c>
      <c r="AA895" s="221">
        <f t="shared" ref="AA895:AD898" si="1996">AA896</f>
        <v>0</v>
      </c>
      <c r="AB895" s="221">
        <f t="shared" si="1996"/>
        <v>0</v>
      </c>
      <c r="AC895" s="221">
        <f t="shared" si="1996"/>
        <v>0</v>
      </c>
      <c r="AD895" s="221">
        <f t="shared" si="1996"/>
        <v>0</v>
      </c>
      <c r="AE895" s="221">
        <f t="shared" si="1965"/>
        <v>0</v>
      </c>
      <c r="AF895" s="221">
        <f t="shared" si="1965"/>
        <v>0</v>
      </c>
      <c r="AG895" s="221">
        <f t="shared" si="1965"/>
        <v>0</v>
      </c>
      <c r="AH895" s="221">
        <f t="shared" si="1965"/>
        <v>0</v>
      </c>
      <c r="AI895" s="221">
        <f t="shared" ref="AI895:AL898" si="1997">AI896</f>
        <v>0</v>
      </c>
      <c r="AJ895" s="221">
        <f t="shared" si="1997"/>
        <v>0</v>
      </c>
      <c r="AK895" s="221">
        <f t="shared" si="1997"/>
        <v>0</v>
      </c>
      <c r="AL895" s="221">
        <f t="shared" si="1997"/>
        <v>0</v>
      </c>
      <c r="AM895" s="260">
        <f t="shared" si="1966"/>
        <v>0</v>
      </c>
      <c r="AN895" s="260">
        <f t="shared" si="1966"/>
        <v>0</v>
      </c>
      <c r="AO895" s="260">
        <f t="shared" si="1966"/>
        <v>0</v>
      </c>
      <c r="AP895" s="260">
        <f t="shared" si="1966"/>
        <v>0</v>
      </c>
      <c r="AQ895" s="221">
        <f t="shared" ref="AQ895:AT898" si="1998">AQ896</f>
        <v>0</v>
      </c>
      <c r="AR895" s="221">
        <f t="shared" si="1998"/>
        <v>0</v>
      </c>
      <c r="AS895" s="221">
        <f t="shared" si="1998"/>
        <v>0</v>
      </c>
      <c r="AT895" s="221">
        <f t="shared" si="1998"/>
        <v>0</v>
      </c>
      <c r="AU895" s="221">
        <f t="shared" si="1967"/>
        <v>0</v>
      </c>
      <c r="AV895" s="221">
        <f t="shared" si="1967"/>
        <v>0</v>
      </c>
      <c r="AW895" s="221">
        <f t="shared" si="1967"/>
        <v>0</v>
      </c>
      <c r="AX895" s="221">
        <f t="shared" si="1967"/>
        <v>0</v>
      </c>
    </row>
    <row r="896" spans="1:50" s="265" customFormat="1" ht="33">
      <c r="A896" s="220" t="s">
        <v>200</v>
      </c>
      <c r="B896" s="206" t="s">
        <v>876</v>
      </c>
      <c r="C896" s="206" t="s">
        <v>60</v>
      </c>
      <c r="D896" s="206" t="s">
        <v>60</v>
      </c>
      <c r="E896" s="207" t="s">
        <v>332</v>
      </c>
      <c r="F896" s="206"/>
      <c r="G896" s="260">
        <f t="shared" si="1994"/>
        <v>0</v>
      </c>
      <c r="H896" s="260">
        <f t="shared" si="1994"/>
        <v>0</v>
      </c>
      <c r="I896" s="260">
        <f t="shared" si="1994"/>
        <v>0</v>
      </c>
      <c r="J896" s="260">
        <f t="shared" si="1994"/>
        <v>0</v>
      </c>
      <c r="K896" s="221">
        <f t="shared" si="1994"/>
        <v>0</v>
      </c>
      <c r="L896" s="221">
        <f t="shared" si="1994"/>
        <v>0</v>
      </c>
      <c r="M896" s="221">
        <f t="shared" si="1994"/>
        <v>0</v>
      </c>
      <c r="N896" s="221">
        <f t="shared" si="1994"/>
        <v>0</v>
      </c>
      <c r="O896" s="260">
        <f t="shared" si="1993"/>
        <v>0</v>
      </c>
      <c r="P896" s="260">
        <f t="shared" si="1993"/>
        <v>0</v>
      </c>
      <c r="Q896" s="260">
        <f t="shared" si="1993"/>
        <v>0</v>
      </c>
      <c r="R896" s="260">
        <f t="shared" si="1993"/>
        <v>0</v>
      </c>
      <c r="S896" s="221">
        <f t="shared" si="1995"/>
        <v>0</v>
      </c>
      <c r="T896" s="221">
        <f t="shared" si="1995"/>
        <v>0</v>
      </c>
      <c r="U896" s="221">
        <f t="shared" si="1995"/>
        <v>0</v>
      </c>
      <c r="V896" s="221">
        <f t="shared" si="1995"/>
        <v>0</v>
      </c>
      <c r="W896" s="260">
        <f t="shared" si="1964"/>
        <v>0</v>
      </c>
      <c r="X896" s="260">
        <f t="shared" si="1964"/>
        <v>0</v>
      </c>
      <c r="Y896" s="260">
        <f t="shared" si="1964"/>
        <v>0</v>
      </c>
      <c r="Z896" s="260">
        <f t="shared" si="1964"/>
        <v>0</v>
      </c>
      <c r="AA896" s="221">
        <f t="shared" si="1996"/>
        <v>0</v>
      </c>
      <c r="AB896" s="221">
        <f t="shared" si="1996"/>
        <v>0</v>
      </c>
      <c r="AC896" s="221">
        <f t="shared" si="1996"/>
        <v>0</v>
      </c>
      <c r="AD896" s="221">
        <f t="shared" si="1996"/>
        <v>0</v>
      </c>
      <c r="AE896" s="221">
        <f t="shared" si="1965"/>
        <v>0</v>
      </c>
      <c r="AF896" s="221">
        <f t="shared" si="1965"/>
        <v>0</v>
      </c>
      <c r="AG896" s="221">
        <f t="shared" si="1965"/>
        <v>0</v>
      </c>
      <c r="AH896" s="221">
        <f t="shared" si="1965"/>
        <v>0</v>
      </c>
      <c r="AI896" s="221">
        <f t="shared" si="1997"/>
        <v>0</v>
      </c>
      <c r="AJ896" s="221">
        <f t="shared" si="1997"/>
        <v>0</v>
      </c>
      <c r="AK896" s="221">
        <f t="shared" si="1997"/>
        <v>0</v>
      </c>
      <c r="AL896" s="221">
        <f t="shared" si="1997"/>
        <v>0</v>
      </c>
      <c r="AM896" s="260">
        <f t="shared" si="1966"/>
        <v>0</v>
      </c>
      <c r="AN896" s="260">
        <f t="shared" si="1966"/>
        <v>0</v>
      </c>
      <c r="AO896" s="260">
        <f t="shared" si="1966"/>
        <v>0</v>
      </c>
      <c r="AP896" s="260">
        <f t="shared" si="1966"/>
        <v>0</v>
      </c>
      <c r="AQ896" s="221">
        <f t="shared" si="1998"/>
        <v>0</v>
      </c>
      <c r="AR896" s="221">
        <f t="shared" si="1998"/>
        <v>0</v>
      </c>
      <c r="AS896" s="221">
        <f t="shared" si="1998"/>
        <v>0</v>
      </c>
      <c r="AT896" s="221">
        <f t="shared" si="1998"/>
        <v>0</v>
      </c>
      <c r="AU896" s="221">
        <f t="shared" si="1967"/>
        <v>0</v>
      </c>
      <c r="AV896" s="221">
        <f t="shared" si="1967"/>
        <v>0</v>
      </c>
      <c r="AW896" s="221">
        <f t="shared" si="1967"/>
        <v>0</v>
      </c>
      <c r="AX896" s="221">
        <f t="shared" si="1967"/>
        <v>0</v>
      </c>
    </row>
    <row r="897" spans="1:50" s="265" customFormat="1" ht="33">
      <c r="A897" s="220" t="s">
        <v>212</v>
      </c>
      <c r="B897" s="206" t="s">
        <v>876</v>
      </c>
      <c r="C897" s="206" t="s">
        <v>60</v>
      </c>
      <c r="D897" s="206" t="s">
        <v>60</v>
      </c>
      <c r="E897" s="207" t="s">
        <v>333</v>
      </c>
      <c r="F897" s="206"/>
      <c r="G897" s="260">
        <f t="shared" si="1994"/>
        <v>0</v>
      </c>
      <c r="H897" s="260">
        <f t="shared" si="1994"/>
        <v>0</v>
      </c>
      <c r="I897" s="260">
        <f t="shared" si="1994"/>
        <v>0</v>
      </c>
      <c r="J897" s="260">
        <f t="shared" si="1994"/>
        <v>0</v>
      </c>
      <c r="K897" s="221">
        <f t="shared" si="1994"/>
        <v>0</v>
      </c>
      <c r="L897" s="221">
        <f t="shared" si="1994"/>
        <v>0</v>
      </c>
      <c r="M897" s="221">
        <f t="shared" si="1994"/>
        <v>0</v>
      </c>
      <c r="N897" s="221">
        <f t="shared" si="1994"/>
        <v>0</v>
      </c>
      <c r="O897" s="260">
        <f t="shared" si="1993"/>
        <v>0</v>
      </c>
      <c r="P897" s="260">
        <f t="shared" si="1993"/>
        <v>0</v>
      </c>
      <c r="Q897" s="260">
        <f t="shared" si="1993"/>
        <v>0</v>
      </c>
      <c r="R897" s="260">
        <f t="shared" si="1993"/>
        <v>0</v>
      </c>
      <c r="S897" s="221">
        <f t="shared" si="1995"/>
        <v>0</v>
      </c>
      <c r="T897" s="221">
        <f t="shared" si="1995"/>
        <v>0</v>
      </c>
      <c r="U897" s="221">
        <f t="shared" si="1995"/>
        <v>0</v>
      </c>
      <c r="V897" s="221">
        <f t="shared" si="1995"/>
        <v>0</v>
      </c>
      <c r="W897" s="260">
        <f t="shared" si="1964"/>
        <v>0</v>
      </c>
      <c r="X897" s="260">
        <f t="shared" si="1964"/>
        <v>0</v>
      </c>
      <c r="Y897" s="260">
        <f t="shared" si="1964"/>
        <v>0</v>
      </c>
      <c r="Z897" s="260">
        <f t="shared" si="1964"/>
        <v>0</v>
      </c>
      <c r="AA897" s="221">
        <f t="shared" si="1996"/>
        <v>0</v>
      </c>
      <c r="AB897" s="221">
        <f t="shared" si="1996"/>
        <v>0</v>
      </c>
      <c r="AC897" s="221">
        <f t="shared" si="1996"/>
        <v>0</v>
      </c>
      <c r="AD897" s="221">
        <f t="shared" si="1996"/>
        <v>0</v>
      </c>
      <c r="AE897" s="221">
        <f t="shared" si="1965"/>
        <v>0</v>
      </c>
      <c r="AF897" s="221">
        <f t="shared" si="1965"/>
        <v>0</v>
      </c>
      <c r="AG897" s="221">
        <f t="shared" si="1965"/>
        <v>0</v>
      </c>
      <c r="AH897" s="221">
        <f t="shared" si="1965"/>
        <v>0</v>
      </c>
      <c r="AI897" s="221">
        <f t="shared" si="1997"/>
        <v>0</v>
      </c>
      <c r="AJ897" s="221">
        <f t="shared" si="1997"/>
        <v>0</v>
      </c>
      <c r="AK897" s="221">
        <f t="shared" si="1997"/>
        <v>0</v>
      </c>
      <c r="AL897" s="221">
        <f t="shared" si="1997"/>
        <v>0</v>
      </c>
      <c r="AM897" s="260">
        <f t="shared" si="1966"/>
        <v>0</v>
      </c>
      <c r="AN897" s="260">
        <f t="shared" si="1966"/>
        <v>0</v>
      </c>
      <c r="AO897" s="260">
        <f t="shared" si="1966"/>
        <v>0</v>
      </c>
      <c r="AP897" s="260">
        <f t="shared" si="1966"/>
        <v>0</v>
      </c>
      <c r="AQ897" s="221">
        <f t="shared" si="1998"/>
        <v>0</v>
      </c>
      <c r="AR897" s="221">
        <f t="shared" si="1998"/>
        <v>0</v>
      </c>
      <c r="AS897" s="221">
        <f t="shared" si="1998"/>
        <v>0</v>
      </c>
      <c r="AT897" s="221">
        <f t="shared" si="1998"/>
        <v>0</v>
      </c>
      <c r="AU897" s="221">
        <f t="shared" si="1967"/>
        <v>0</v>
      </c>
      <c r="AV897" s="221">
        <f t="shared" si="1967"/>
        <v>0</v>
      </c>
      <c r="AW897" s="221">
        <f t="shared" si="1967"/>
        <v>0</v>
      </c>
      <c r="AX897" s="221">
        <f t="shared" si="1967"/>
        <v>0</v>
      </c>
    </row>
    <row r="898" spans="1:50" s="265" customFormat="1" ht="33">
      <c r="A898" s="220" t="s">
        <v>81</v>
      </c>
      <c r="B898" s="206" t="s">
        <v>876</v>
      </c>
      <c r="C898" s="206" t="s">
        <v>60</v>
      </c>
      <c r="D898" s="206" t="s">
        <v>60</v>
      </c>
      <c r="E898" s="207" t="s">
        <v>333</v>
      </c>
      <c r="F898" s="206" t="s">
        <v>82</v>
      </c>
      <c r="G898" s="260">
        <f t="shared" si="1994"/>
        <v>0</v>
      </c>
      <c r="H898" s="260">
        <f t="shared" si="1994"/>
        <v>0</v>
      </c>
      <c r="I898" s="260">
        <f t="shared" si="1994"/>
        <v>0</v>
      </c>
      <c r="J898" s="260">
        <f t="shared" si="1994"/>
        <v>0</v>
      </c>
      <c r="K898" s="221">
        <f t="shared" si="1994"/>
        <v>0</v>
      </c>
      <c r="L898" s="221">
        <f t="shared" si="1994"/>
        <v>0</v>
      </c>
      <c r="M898" s="221">
        <f t="shared" si="1994"/>
        <v>0</v>
      </c>
      <c r="N898" s="221">
        <f t="shared" si="1994"/>
        <v>0</v>
      </c>
      <c r="O898" s="260">
        <f t="shared" si="1993"/>
        <v>0</v>
      </c>
      <c r="P898" s="260">
        <f t="shared" si="1993"/>
        <v>0</v>
      </c>
      <c r="Q898" s="260">
        <f t="shared" si="1993"/>
        <v>0</v>
      </c>
      <c r="R898" s="260">
        <f t="shared" si="1993"/>
        <v>0</v>
      </c>
      <c r="S898" s="221">
        <f t="shared" si="1995"/>
        <v>0</v>
      </c>
      <c r="T898" s="221">
        <f t="shared" si="1995"/>
        <v>0</v>
      </c>
      <c r="U898" s="221">
        <f t="shared" si="1995"/>
        <v>0</v>
      </c>
      <c r="V898" s="221">
        <f t="shared" si="1995"/>
        <v>0</v>
      </c>
      <c r="W898" s="260">
        <f t="shared" si="1964"/>
        <v>0</v>
      </c>
      <c r="X898" s="260">
        <f t="shared" si="1964"/>
        <v>0</v>
      </c>
      <c r="Y898" s="260">
        <f t="shared" si="1964"/>
        <v>0</v>
      </c>
      <c r="Z898" s="260">
        <f t="shared" si="1964"/>
        <v>0</v>
      </c>
      <c r="AA898" s="221">
        <f t="shared" si="1996"/>
        <v>0</v>
      </c>
      <c r="AB898" s="221">
        <f t="shared" si="1996"/>
        <v>0</v>
      </c>
      <c r="AC898" s="221">
        <f t="shared" si="1996"/>
        <v>0</v>
      </c>
      <c r="AD898" s="221">
        <f t="shared" si="1996"/>
        <v>0</v>
      </c>
      <c r="AE898" s="221">
        <f t="shared" si="1965"/>
        <v>0</v>
      </c>
      <c r="AF898" s="221">
        <f t="shared" si="1965"/>
        <v>0</v>
      </c>
      <c r="AG898" s="221">
        <f t="shared" si="1965"/>
        <v>0</v>
      </c>
      <c r="AH898" s="221">
        <f t="shared" si="1965"/>
        <v>0</v>
      </c>
      <c r="AI898" s="221">
        <f t="shared" si="1997"/>
        <v>0</v>
      </c>
      <c r="AJ898" s="221">
        <f t="shared" si="1997"/>
        <v>0</v>
      </c>
      <c r="AK898" s="221">
        <f t="shared" si="1997"/>
        <v>0</v>
      </c>
      <c r="AL898" s="221">
        <f t="shared" si="1997"/>
        <v>0</v>
      </c>
      <c r="AM898" s="260">
        <f t="shared" si="1966"/>
        <v>0</v>
      </c>
      <c r="AN898" s="260">
        <f t="shared" si="1966"/>
        <v>0</v>
      </c>
      <c r="AO898" s="260">
        <f t="shared" si="1966"/>
        <v>0</v>
      </c>
      <c r="AP898" s="260">
        <f t="shared" si="1966"/>
        <v>0</v>
      </c>
      <c r="AQ898" s="221">
        <f t="shared" si="1998"/>
        <v>0</v>
      </c>
      <c r="AR898" s="221">
        <f t="shared" si="1998"/>
        <v>0</v>
      </c>
      <c r="AS898" s="221">
        <f t="shared" si="1998"/>
        <v>0</v>
      </c>
      <c r="AT898" s="221">
        <f t="shared" si="1998"/>
        <v>0</v>
      </c>
      <c r="AU898" s="221">
        <f t="shared" si="1967"/>
        <v>0</v>
      </c>
      <c r="AV898" s="221">
        <f t="shared" si="1967"/>
        <v>0</v>
      </c>
      <c r="AW898" s="221">
        <f t="shared" si="1967"/>
        <v>0</v>
      </c>
      <c r="AX898" s="221">
        <f t="shared" si="1967"/>
        <v>0</v>
      </c>
    </row>
    <row r="899" spans="1:50" s="265" customFormat="1">
      <c r="A899" s="220" t="s">
        <v>169</v>
      </c>
      <c r="B899" s="206" t="s">
        <v>876</v>
      </c>
      <c r="C899" s="206" t="s">
        <v>60</v>
      </c>
      <c r="D899" s="206" t="s">
        <v>60</v>
      </c>
      <c r="E899" s="207" t="s">
        <v>333</v>
      </c>
      <c r="F899" s="206" t="s">
        <v>168</v>
      </c>
      <c r="G899" s="260"/>
      <c r="H899" s="260"/>
      <c r="I899" s="260"/>
      <c r="J899" s="260"/>
      <c r="K899" s="221"/>
      <c r="L899" s="221"/>
      <c r="M899" s="221"/>
      <c r="N899" s="221"/>
      <c r="O899" s="260">
        <f t="shared" si="1993"/>
        <v>0</v>
      </c>
      <c r="P899" s="260">
        <f t="shared" si="1993"/>
        <v>0</v>
      </c>
      <c r="Q899" s="260">
        <f t="shared" si="1993"/>
        <v>0</v>
      </c>
      <c r="R899" s="260">
        <f t="shared" si="1993"/>
        <v>0</v>
      </c>
      <c r="S899" s="221"/>
      <c r="T899" s="221"/>
      <c r="U899" s="221"/>
      <c r="V899" s="221"/>
      <c r="W899" s="260">
        <f t="shared" si="1964"/>
        <v>0</v>
      </c>
      <c r="X899" s="260">
        <f t="shared" si="1964"/>
        <v>0</v>
      </c>
      <c r="Y899" s="260">
        <f t="shared" si="1964"/>
        <v>0</v>
      </c>
      <c r="Z899" s="260">
        <f t="shared" si="1964"/>
        <v>0</v>
      </c>
      <c r="AA899" s="221"/>
      <c r="AB899" s="221"/>
      <c r="AC899" s="221"/>
      <c r="AD899" s="221"/>
      <c r="AE899" s="221">
        <f t="shared" si="1965"/>
        <v>0</v>
      </c>
      <c r="AF899" s="221">
        <f t="shared" si="1965"/>
        <v>0</v>
      </c>
      <c r="AG899" s="221">
        <f t="shared" si="1965"/>
        <v>0</v>
      </c>
      <c r="AH899" s="221">
        <f t="shared" si="1965"/>
        <v>0</v>
      </c>
      <c r="AI899" s="221"/>
      <c r="AJ899" s="221"/>
      <c r="AK899" s="221"/>
      <c r="AL899" s="221"/>
      <c r="AM899" s="260">
        <f t="shared" si="1966"/>
        <v>0</v>
      </c>
      <c r="AN899" s="260">
        <f t="shared" si="1966"/>
        <v>0</v>
      </c>
      <c r="AO899" s="260">
        <f t="shared" si="1966"/>
        <v>0</v>
      </c>
      <c r="AP899" s="260">
        <f t="shared" si="1966"/>
        <v>0</v>
      </c>
      <c r="AQ899" s="221"/>
      <c r="AR899" s="221"/>
      <c r="AS899" s="221"/>
      <c r="AT899" s="221"/>
      <c r="AU899" s="221">
        <f t="shared" si="1967"/>
        <v>0</v>
      </c>
      <c r="AV899" s="221">
        <f t="shared" si="1967"/>
        <v>0</v>
      </c>
      <c r="AW899" s="221">
        <f t="shared" si="1967"/>
        <v>0</v>
      </c>
      <c r="AX899" s="221">
        <f t="shared" si="1967"/>
        <v>0</v>
      </c>
    </row>
    <row r="900" spans="1:50" ht="49.5">
      <c r="A900" s="91" t="s">
        <v>428</v>
      </c>
      <c r="B900" s="25" t="s">
        <v>876</v>
      </c>
      <c r="C900" s="25" t="s">
        <v>60</v>
      </c>
      <c r="D900" s="25" t="s">
        <v>60</v>
      </c>
      <c r="E900" s="26" t="s">
        <v>447</v>
      </c>
      <c r="F900" s="25"/>
      <c r="G900" s="260">
        <f t="shared" ref="G900:N903" si="1999">G901</f>
        <v>3823</v>
      </c>
      <c r="H900" s="260">
        <f t="shared" si="1999"/>
        <v>0</v>
      </c>
      <c r="I900" s="260">
        <f t="shared" si="1999"/>
        <v>0</v>
      </c>
      <c r="J900" s="260">
        <f t="shared" si="1999"/>
        <v>0</v>
      </c>
      <c r="K900" s="28">
        <f t="shared" si="1999"/>
        <v>0</v>
      </c>
      <c r="L900" s="28">
        <f t="shared" si="1999"/>
        <v>0</v>
      </c>
      <c r="M900" s="28">
        <f t="shared" si="1999"/>
        <v>0</v>
      </c>
      <c r="N900" s="28">
        <f t="shared" si="1999"/>
        <v>0</v>
      </c>
      <c r="O900" s="260">
        <f t="shared" si="1993"/>
        <v>3823</v>
      </c>
      <c r="P900" s="260">
        <f t="shared" si="1993"/>
        <v>0</v>
      </c>
      <c r="Q900" s="260">
        <f t="shared" si="1993"/>
        <v>0</v>
      </c>
      <c r="R900" s="260">
        <f t="shared" si="1993"/>
        <v>0</v>
      </c>
      <c r="S900" s="28">
        <f t="shared" ref="S900:V903" si="2000">S901</f>
        <v>0</v>
      </c>
      <c r="T900" s="28">
        <f t="shared" si="2000"/>
        <v>0</v>
      </c>
      <c r="U900" s="28">
        <f t="shared" si="2000"/>
        <v>0</v>
      </c>
      <c r="V900" s="28">
        <f t="shared" si="2000"/>
        <v>0</v>
      </c>
      <c r="W900" s="260">
        <f t="shared" si="1964"/>
        <v>3823</v>
      </c>
      <c r="X900" s="260">
        <f t="shared" si="1964"/>
        <v>0</v>
      </c>
      <c r="Y900" s="260">
        <f t="shared" si="1964"/>
        <v>0</v>
      </c>
      <c r="Z900" s="260">
        <f t="shared" si="1964"/>
        <v>0</v>
      </c>
      <c r="AA900" s="28">
        <f t="shared" ref="AA900:AD903" si="2001">AA901</f>
        <v>0</v>
      </c>
      <c r="AB900" s="28">
        <f t="shared" si="2001"/>
        <v>0</v>
      </c>
      <c r="AC900" s="28">
        <f t="shared" si="2001"/>
        <v>0</v>
      </c>
      <c r="AD900" s="28">
        <f t="shared" si="2001"/>
        <v>0</v>
      </c>
      <c r="AE900" s="28">
        <f t="shared" si="1965"/>
        <v>3823</v>
      </c>
      <c r="AF900" s="28">
        <f t="shared" si="1965"/>
        <v>0</v>
      </c>
      <c r="AG900" s="28">
        <f t="shared" si="1965"/>
        <v>0</v>
      </c>
      <c r="AH900" s="28">
        <f t="shared" si="1965"/>
        <v>0</v>
      </c>
      <c r="AI900" s="28">
        <f t="shared" ref="AI900:AL903" si="2002">AI901</f>
        <v>0</v>
      </c>
      <c r="AJ900" s="28">
        <f t="shared" si="2002"/>
        <v>0</v>
      </c>
      <c r="AK900" s="28">
        <f t="shared" si="2002"/>
        <v>0</v>
      </c>
      <c r="AL900" s="28">
        <f t="shared" si="2002"/>
        <v>0</v>
      </c>
      <c r="AM900" s="260">
        <f t="shared" si="1966"/>
        <v>3823</v>
      </c>
      <c r="AN900" s="260">
        <f t="shared" si="1966"/>
        <v>0</v>
      </c>
      <c r="AO900" s="260">
        <f t="shared" si="1966"/>
        <v>0</v>
      </c>
      <c r="AP900" s="260">
        <f t="shared" si="1966"/>
        <v>0</v>
      </c>
      <c r="AQ900" s="28">
        <f t="shared" ref="AQ900:AT903" si="2003">AQ901</f>
        <v>0</v>
      </c>
      <c r="AR900" s="28">
        <f t="shared" si="2003"/>
        <v>0</v>
      </c>
      <c r="AS900" s="28">
        <f t="shared" si="2003"/>
        <v>0</v>
      </c>
      <c r="AT900" s="28">
        <f t="shared" si="2003"/>
        <v>0</v>
      </c>
      <c r="AU900" s="28">
        <f t="shared" si="1967"/>
        <v>3823</v>
      </c>
      <c r="AV900" s="28">
        <f t="shared" si="1967"/>
        <v>0</v>
      </c>
      <c r="AW900" s="28">
        <f t="shared" si="1967"/>
        <v>0</v>
      </c>
      <c r="AX900" s="28">
        <f t="shared" si="1967"/>
        <v>0</v>
      </c>
    </row>
    <row r="901" spans="1:50" ht="33">
      <c r="A901" s="91" t="s">
        <v>200</v>
      </c>
      <c r="B901" s="25" t="s">
        <v>876</v>
      </c>
      <c r="C901" s="25" t="s">
        <v>60</v>
      </c>
      <c r="D901" s="25" t="s">
        <v>60</v>
      </c>
      <c r="E901" s="26" t="s">
        <v>453</v>
      </c>
      <c r="F901" s="25"/>
      <c r="G901" s="260">
        <f t="shared" si="1999"/>
        <v>3823</v>
      </c>
      <c r="H901" s="260">
        <f t="shared" si="1999"/>
        <v>0</v>
      </c>
      <c r="I901" s="260">
        <f t="shared" si="1999"/>
        <v>0</v>
      </c>
      <c r="J901" s="260">
        <f t="shared" si="1999"/>
        <v>0</v>
      </c>
      <c r="K901" s="28">
        <f t="shared" si="1999"/>
        <v>0</v>
      </c>
      <c r="L901" s="28">
        <f t="shared" si="1999"/>
        <v>0</v>
      </c>
      <c r="M901" s="28">
        <f t="shared" si="1999"/>
        <v>0</v>
      </c>
      <c r="N901" s="28">
        <f t="shared" si="1999"/>
        <v>0</v>
      </c>
      <c r="O901" s="260">
        <f t="shared" si="1993"/>
        <v>3823</v>
      </c>
      <c r="P901" s="260">
        <f t="shared" si="1993"/>
        <v>0</v>
      </c>
      <c r="Q901" s="260">
        <f t="shared" si="1993"/>
        <v>0</v>
      </c>
      <c r="R901" s="260">
        <f t="shared" si="1993"/>
        <v>0</v>
      </c>
      <c r="S901" s="28">
        <f t="shared" si="2000"/>
        <v>0</v>
      </c>
      <c r="T901" s="28">
        <f t="shared" si="2000"/>
        <v>0</v>
      </c>
      <c r="U901" s="28">
        <f t="shared" si="2000"/>
        <v>0</v>
      </c>
      <c r="V901" s="28">
        <f t="shared" si="2000"/>
        <v>0</v>
      </c>
      <c r="W901" s="260">
        <f t="shared" si="1964"/>
        <v>3823</v>
      </c>
      <c r="X901" s="260">
        <f t="shared" si="1964"/>
        <v>0</v>
      </c>
      <c r="Y901" s="260">
        <f t="shared" si="1964"/>
        <v>0</v>
      </c>
      <c r="Z901" s="260">
        <f t="shared" si="1964"/>
        <v>0</v>
      </c>
      <c r="AA901" s="28">
        <f t="shared" si="2001"/>
        <v>0</v>
      </c>
      <c r="AB901" s="28">
        <f t="shared" si="2001"/>
        <v>0</v>
      </c>
      <c r="AC901" s="28">
        <f t="shared" si="2001"/>
        <v>0</v>
      </c>
      <c r="AD901" s="28">
        <f t="shared" si="2001"/>
        <v>0</v>
      </c>
      <c r="AE901" s="28">
        <f t="shared" si="1965"/>
        <v>3823</v>
      </c>
      <c r="AF901" s="28">
        <f t="shared" si="1965"/>
        <v>0</v>
      </c>
      <c r="AG901" s="28">
        <f t="shared" si="1965"/>
        <v>0</v>
      </c>
      <c r="AH901" s="28">
        <f t="shared" si="1965"/>
        <v>0</v>
      </c>
      <c r="AI901" s="28">
        <f t="shared" si="2002"/>
        <v>0</v>
      </c>
      <c r="AJ901" s="28">
        <f t="shared" si="2002"/>
        <v>0</v>
      </c>
      <c r="AK901" s="28">
        <f t="shared" si="2002"/>
        <v>0</v>
      </c>
      <c r="AL901" s="28">
        <f t="shared" si="2002"/>
        <v>0</v>
      </c>
      <c r="AM901" s="260">
        <f t="shared" si="1966"/>
        <v>3823</v>
      </c>
      <c r="AN901" s="260">
        <f t="shared" si="1966"/>
        <v>0</v>
      </c>
      <c r="AO901" s="260">
        <f t="shared" si="1966"/>
        <v>0</v>
      </c>
      <c r="AP901" s="260">
        <f t="shared" si="1966"/>
        <v>0</v>
      </c>
      <c r="AQ901" s="28">
        <f t="shared" si="2003"/>
        <v>0</v>
      </c>
      <c r="AR901" s="28">
        <f t="shared" si="2003"/>
        <v>0</v>
      </c>
      <c r="AS901" s="28">
        <f t="shared" si="2003"/>
        <v>0</v>
      </c>
      <c r="AT901" s="28">
        <f t="shared" si="2003"/>
        <v>0</v>
      </c>
      <c r="AU901" s="28">
        <f t="shared" si="1967"/>
        <v>3823</v>
      </c>
      <c r="AV901" s="28">
        <f t="shared" si="1967"/>
        <v>0</v>
      </c>
      <c r="AW901" s="28">
        <f t="shared" si="1967"/>
        <v>0</v>
      </c>
      <c r="AX901" s="28">
        <f t="shared" si="1967"/>
        <v>0</v>
      </c>
    </row>
    <row r="902" spans="1:50" ht="33">
      <c r="A902" s="91" t="s">
        <v>212</v>
      </c>
      <c r="B902" s="25" t="s">
        <v>876</v>
      </c>
      <c r="C902" s="25" t="s">
        <v>60</v>
      </c>
      <c r="D902" s="25" t="s">
        <v>60</v>
      </c>
      <c r="E902" s="26" t="s">
        <v>454</v>
      </c>
      <c r="F902" s="25"/>
      <c r="G902" s="260">
        <f t="shared" si="1999"/>
        <v>3823</v>
      </c>
      <c r="H902" s="260">
        <f t="shared" si="1999"/>
        <v>0</v>
      </c>
      <c r="I902" s="260">
        <f t="shared" si="1999"/>
        <v>0</v>
      </c>
      <c r="J902" s="260">
        <f t="shared" si="1999"/>
        <v>0</v>
      </c>
      <c r="K902" s="28">
        <f t="shared" si="1999"/>
        <v>0</v>
      </c>
      <c r="L902" s="28">
        <f t="shared" si="1999"/>
        <v>0</v>
      </c>
      <c r="M902" s="28">
        <f t="shared" si="1999"/>
        <v>0</v>
      </c>
      <c r="N902" s="28">
        <f t="shared" si="1999"/>
        <v>0</v>
      </c>
      <c r="O902" s="260">
        <f t="shared" si="1993"/>
        <v>3823</v>
      </c>
      <c r="P902" s="260">
        <f t="shared" si="1993"/>
        <v>0</v>
      </c>
      <c r="Q902" s="260">
        <f t="shared" si="1993"/>
        <v>0</v>
      </c>
      <c r="R902" s="260">
        <f t="shared" si="1993"/>
        <v>0</v>
      </c>
      <c r="S902" s="28">
        <f t="shared" si="2000"/>
        <v>0</v>
      </c>
      <c r="T902" s="28">
        <f t="shared" si="2000"/>
        <v>0</v>
      </c>
      <c r="U902" s="28">
        <f t="shared" si="2000"/>
        <v>0</v>
      </c>
      <c r="V902" s="28">
        <f t="shared" si="2000"/>
        <v>0</v>
      </c>
      <c r="W902" s="260">
        <f t="shared" si="1964"/>
        <v>3823</v>
      </c>
      <c r="X902" s="260">
        <f t="shared" si="1964"/>
        <v>0</v>
      </c>
      <c r="Y902" s="260">
        <f t="shared" si="1964"/>
        <v>0</v>
      </c>
      <c r="Z902" s="260">
        <f t="shared" si="1964"/>
        <v>0</v>
      </c>
      <c r="AA902" s="28">
        <f t="shared" si="2001"/>
        <v>0</v>
      </c>
      <c r="AB902" s="28">
        <f t="shared" si="2001"/>
        <v>0</v>
      </c>
      <c r="AC902" s="28">
        <f t="shared" si="2001"/>
        <v>0</v>
      </c>
      <c r="AD902" s="28">
        <f t="shared" si="2001"/>
        <v>0</v>
      </c>
      <c r="AE902" s="28">
        <f t="shared" si="1965"/>
        <v>3823</v>
      </c>
      <c r="AF902" s="28">
        <f t="shared" si="1965"/>
        <v>0</v>
      </c>
      <c r="AG902" s="28">
        <f t="shared" si="1965"/>
        <v>0</v>
      </c>
      <c r="AH902" s="28">
        <f t="shared" si="1965"/>
        <v>0</v>
      </c>
      <c r="AI902" s="28">
        <f t="shared" si="2002"/>
        <v>0</v>
      </c>
      <c r="AJ902" s="28">
        <f t="shared" si="2002"/>
        <v>0</v>
      </c>
      <c r="AK902" s="28">
        <f t="shared" si="2002"/>
        <v>0</v>
      </c>
      <c r="AL902" s="28">
        <f t="shared" si="2002"/>
        <v>0</v>
      </c>
      <c r="AM902" s="260">
        <f t="shared" si="1966"/>
        <v>3823</v>
      </c>
      <c r="AN902" s="260">
        <f t="shared" si="1966"/>
        <v>0</v>
      </c>
      <c r="AO902" s="260">
        <f t="shared" si="1966"/>
        <v>0</v>
      </c>
      <c r="AP902" s="260">
        <f t="shared" si="1966"/>
        <v>0</v>
      </c>
      <c r="AQ902" s="28">
        <f t="shared" si="2003"/>
        <v>0</v>
      </c>
      <c r="AR902" s="28">
        <f t="shared" si="2003"/>
        <v>0</v>
      </c>
      <c r="AS902" s="28">
        <f t="shared" si="2003"/>
        <v>0</v>
      </c>
      <c r="AT902" s="28">
        <f t="shared" si="2003"/>
        <v>0</v>
      </c>
      <c r="AU902" s="28">
        <f t="shared" si="1967"/>
        <v>3823</v>
      </c>
      <c r="AV902" s="28">
        <f t="shared" si="1967"/>
        <v>0</v>
      </c>
      <c r="AW902" s="28">
        <f t="shared" si="1967"/>
        <v>0</v>
      </c>
      <c r="AX902" s="28">
        <f t="shared" si="1967"/>
        <v>0</v>
      </c>
    </row>
    <row r="903" spans="1:50" ht="33">
      <c r="A903" s="91" t="s">
        <v>81</v>
      </c>
      <c r="B903" s="25" t="s">
        <v>876</v>
      </c>
      <c r="C903" s="25" t="s">
        <v>60</v>
      </c>
      <c r="D903" s="25" t="s">
        <v>60</v>
      </c>
      <c r="E903" s="26" t="s">
        <v>454</v>
      </c>
      <c r="F903" s="25" t="s">
        <v>82</v>
      </c>
      <c r="G903" s="260">
        <f t="shared" si="1999"/>
        <v>3823</v>
      </c>
      <c r="H903" s="260">
        <f t="shared" si="1999"/>
        <v>0</v>
      </c>
      <c r="I903" s="260">
        <f t="shared" si="1999"/>
        <v>0</v>
      </c>
      <c r="J903" s="260">
        <f t="shared" si="1999"/>
        <v>0</v>
      </c>
      <c r="K903" s="28">
        <f t="shared" si="1999"/>
        <v>0</v>
      </c>
      <c r="L903" s="28">
        <f t="shared" si="1999"/>
        <v>0</v>
      </c>
      <c r="M903" s="28">
        <f t="shared" si="1999"/>
        <v>0</v>
      </c>
      <c r="N903" s="28">
        <f t="shared" si="1999"/>
        <v>0</v>
      </c>
      <c r="O903" s="260">
        <f t="shared" si="1993"/>
        <v>3823</v>
      </c>
      <c r="P903" s="260">
        <f t="shared" si="1993"/>
        <v>0</v>
      </c>
      <c r="Q903" s="260">
        <f t="shared" si="1993"/>
        <v>0</v>
      </c>
      <c r="R903" s="260">
        <f t="shared" si="1993"/>
        <v>0</v>
      </c>
      <c r="S903" s="28">
        <f t="shared" si="2000"/>
        <v>0</v>
      </c>
      <c r="T903" s="28">
        <f t="shared" si="2000"/>
        <v>0</v>
      </c>
      <c r="U903" s="28">
        <f t="shared" si="2000"/>
        <v>0</v>
      </c>
      <c r="V903" s="28">
        <f t="shared" si="2000"/>
        <v>0</v>
      </c>
      <c r="W903" s="260">
        <f t="shared" si="1964"/>
        <v>3823</v>
      </c>
      <c r="X903" s="260">
        <f t="shared" si="1964"/>
        <v>0</v>
      </c>
      <c r="Y903" s="260">
        <f t="shared" si="1964"/>
        <v>0</v>
      </c>
      <c r="Z903" s="260">
        <f t="shared" si="1964"/>
        <v>0</v>
      </c>
      <c r="AA903" s="28">
        <f t="shared" si="2001"/>
        <v>0</v>
      </c>
      <c r="AB903" s="28">
        <f t="shared" si="2001"/>
        <v>0</v>
      </c>
      <c r="AC903" s="28">
        <f t="shared" si="2001"/>
        <v>0</v>
      </c>
      <c r="AD903" s="28">
        <f t="shared" si="2001"/>
        <v>0</v>
      </c>
      <c r="AE903" s="28">
        <f t="shared" si="1965"/>
        <v>3823</v>
      </c>
      <c r="AF903" s="28">
        <f t="shared" si="1965"/>
        <v>0</v>
      </c>
      <c r="AG903" s="28">
        <f t="shared" si="1965"/>
        <v>0</v>
      </c>
      <c r="AH903" s="28">
        <f t="shared" si="1965"/>
        <v>0</v>
      </c>
      <c r="AI903" s="28">
        <f t="shared" si="2002"/>
        <v>0</v>
      </c>
      <c r="AJ903" s="28">
        <f t="shared" si="2002"/>
        <v>0</v>
      </c>
      <c r="AK903" s="28">
        <f t="shared" si="2002"/>
        <v>0</v>
      </c>
      <c r="AL903" s="28">
        <f t="shared" si="2002"/>
        <v>0</v>
      </c>
      <c r="AM903" s="260">
        <f t="shared" si="1966"/>
        <v>3823</v>
      </c>
      <c r="AN903" s="260">
        <f t="shared" si="1966"/>
        <v>0</v>
      </c>
      <c r="AO903" s="260">
        <f t="shared" si="1966"/>
        <v>0</v>
      </c>
      <c r="AP903" s="260">
        <f t="shared" si="1966"/>
        <v>0</v>
      </c>
      <c r="AQ903" s="28">
        <f t="shared" si="2003"/>
        <v>0</v>
      </c>
      <c r="AR903" s="28">
        <f t="shared" si="2003"/>
        <v>0</v>
      </c>
      <c r="AS903" s="28">
        <f t="shared" si="2003"/>
        <v>0</v>
      </c>
      <c r="AT903" s="28">
        <f t="shared" si="2003"/>
        <v>0</v>
      </c>
      <c r="AU903" s="28">
        <f t="shared" si="1967"/>
        <v>3823</v>
      </c>
      <c r="AV903" s="28">
        <f t="shared" si="1967"/>
        <v>0</v>
      </c>
      <c r="AW903" s="28">
        <f t="shared" si="1967"/>
        <v>0</v>
      </c>
      <c r="AX903" s="28">
        <f t="shared" si="1967"/>
        <v>0</v>
      </c>
    </row>
    <row r="904" spans="1:50">
      <c r="A904" s="91" t="s">
        <v>169</v>
      </c>
      <c r="B904" s="25" t="s">
        <v>876</v>
      </c>
      <c r="C904" s="25" t="s">
        <v>60</v>
      </c>
      <c r="D904" s="25" t="s">
        <v>60</v>
      </c>
      <c r="E904" s="26" t="s">
        <v>454</v>
      </c>
      <c r="F904" s="25" t="s">
        <v>168</v>
      </c>
      <c r="G904" s="260">
        <v>3823</v>
      </c>
      <c r="H904" s="260"/>
      <c r="I904" s="260"/>
      <c r="J904" s="260"/>
      <c r="K904" s="28"/>
      <c r="L904" s="28"/>
      <c r="M904" s="28"/>
      <c r="N904" s="28"/>
      <c r="O904" s="260">
        <f t="shared" si="1993"/>
        <v>3823</v>
      </c>
      <c r="P904" s="260">
        <f t="shared" si="1993"/>
        <v>0</v>
      </c>
      <c r="Q904" s="260">
        <f t="shared" si="1993"/>
        <v>0</v>
      </c>
      <c r="R904" s="260">
        <f t="shared" si="1993"/>
        <v>0</v>
      </c>
      <c r="S904" s="28"/>
      <c r="T904" s="28"/>
      <c r="U904" s="28"/>
      <c r="V904" s="28"/>
      <c r="W904" s="260">
        <f t="shared" si="1964"/>
        <v>3823</v>
      </c>
      <c r="X904" s="260">
        <f t="shared" si="1964"/>
        <v>0</v>
      </c>
      <c r="Y904" s="260">
        <f t="shared" si="1964"/>
        <v>0</v>
      </c>
      <c r="Z904" s="260">
        <f t="shared" si="1964"/>
        <v>0</v>
      </c>
      <c r="AA904" s="28"/>
      <c r="AB904" s="28"/>
      <c r="AC904" s="28"/>
      <c r="AD904" s="28"/>
      <c r="AE904" s="28">
        <f t="shared" si="1965"/>
        <v>3823</v>
      </c>
      <c r="AF904" s="28">
        <f t="shared" si="1965"/>
        <v>0</v>
      </c>
      <c r="AG904" s="28">
        <f t="shared" si="1965"/>
        <v>0</v>
      </c>
      <c r="AH904" s="28">
        <f t="shared" si="1965"/>
        <v>0</v>
      </c>
      <c r="AI904" s="28"/>
      <c r="AJ904" s="28"/>
      <c r="AK904" s="28"/>
      <c r="AL904" s="28"/>
      <c r="AM904" s="260">
        <f t="shared" si="1966"/>
        <v>3823</v>
      </c>
      <c r="AN904" s="260">
        <f t="shared" si="1966"/>
        <v>0</v>
      </c>
      <c r="AO904" s="260">
        <f t="shared" si="1966"/>
        <v>0</v>
      </c>
      <c r="AP904" s="260">
        <f t="shared" si="1966"/>
        <v>0</v>
      </c>
      <c r="AQ904" s="28"/>
      <c r="AR904" s="28"/>
      <c r="AS904" s="28"/>
      <c r="AT904" s="28"/>
      <c r="AU904" s="28">
        <f t="shared" si="1967"/>
        <v>3823</v>
      </c>
      <c r="AV904" s="28">
        <f t="shared" si="1967"/>
        <v>0</v>
      </c>
      <c r="AW904" s="28">
        <f t="shared" si="1967"/>
        <v>0</v>
      </c>
      <c r="AX904" s="28">
        <f t="shared" si="1967"/>
        <v>0</v>
      </c>
    </row>
    <row r="905" spans="1:50">
      <c r="A905" s="91" t="s">
        <v>79</v>
      </c>
      <c r="B905" s="25" t="s">
        <v>876</v>
      </c>
      <c r="C905" s="25" t="s">
        <v>60</v>
      </c>
      <c r="D905" s="25" t="s">
        <v>60</v>
      </c>
      <c r="E905" s="26" t="s">
        <v>218</v>
      </c>
      <c r="F905" s="25"/>
      <c r="G905" s="260">
        <f>G906</f>
        <v>0</v>
      </c>
      <c r="H905" s="260">
        <f t="shared" ref="H905:N905" si="2004">H906</f>
        <v>0</v>
      </c>
      <c r="I905" s="260">
        <f t="shared" si="2004"/>
        <v>3823</v>
      </c>
      <c r="J905" s="260">
        <f t="shared" si="2004"/>
        <v>0</v>
      </c>
      <c r="K905" s="28">
        <f t="shared" si="2004"/>
        <v>0</v>
      </c>
      <c r="L905" s="28">
        <f t="shared" si="2004"/>
        <v>0</v>
      </c>
      <c r="M905" s="28">
        <f t="shared" si="2004"/>
        <v>0</v>
      </c>
      <c r="N905" s="28">
        <f t="shared" si="2004"/>
        <v>0</v>
      </c>
      <c r="O905" s="260">
        <f t="shared" si="1993"/>
        <v>0</v>
      </c>
      <c r="P905" s="260">
        <f t="shared" si="1993"/>
        <v>0</v>
      </c>
      <c r="Q905" s="260">
        <f t="shared" si="1993"/>
        <v>3823</v>
      </c>
      <c r="R905" s="260">
        <f t="shared" si="1993"/>
        <v>0</v>
      </c>
      <c r="S905" s="28">
        <f t="shared" ref="S905:V908" si="2005">S906</f>
        <v>0</v>
      </c>
      <c r="T905" s="28">
        <f t="shared" si="2005"/>
        <v>0</v>
      </c>
      <c r="U905" s="28">
        <f t="shared" si="2005"/>
        <v>0</v>
      </c>
      <c r="V905" s="28">
        <f t="shared" si="2005"/>
        <v>0</v>
      </c>
      <c r="W905" s="260">
        <f t="shared" si="1964"/>
        <v>0</v>
      </c>
      <c r="X905" s="260">
        <f t="shared" si="1964"/>
        <v>0</v>
      </c>
      <c r="Y905" s="260">
        <f t="shared" si="1964"/>
        <v>3823</v>
      </c>
      <c r="Z905" s="260">
        <f t="shared" si="1964"/>
        <v>0</v>
      </c>
      <c r="AA905" s="28">
        <f t="shared" ref="AA905:AD908" si="2006">AA906</f>
        <v>0</v>
      </c>
      <c r="AB905" s="28">
        <f t="shared" si="2006"/>
        <v>0</v>
      </c>
      <c r="AC905" s="28">
        <f t="shared" si="2006"/>
        <v>0</v>
      </c>
      <c r="AD905" s="28">
        <f t="shared" si="2006"/>
        <v>0</v>
      </c>
      <c r="AE905" s="28">
        <f t="shared" si="1965"/>
        <v>0</v>
      </c>
      <c r="AF905" s="28">
        <f t="shared" si="1965"/>
        <v>0</v>
      </c>
      <c r="AG905" s="28">
        <f t="shared" si="1965"/>
        <v>3823</v>
      </c>
      <c r="AH905" s="28">
        <f t="shared" si="1965"/>
        <v>0</v>
      </c>
      <c r="AI905" s="28">
        <f t="shared" ref="AI905:AL908" si="2007">AI906</f>
        <v>0</v>
      </c>
      <c r="AJ905" s="28">
        <f t="shared" si="2007"/>
        <v>0</v>
      </c>
      <c r="AK905" s="28">
        <f t="shared" si="2007"/>
        <v>0</v>
      </c>
      <c r="AL905" s="28">
        <f t="shared" si="2007"/>
        <v>0</v>
      </c>
      <c r="AM905" s="260">
        <f t="shared" si="1966"/>
        <v>0</v>
      </c>
      <c r="AN905" s="260">
        <f t="shared" si="1966"/>
        <v>0</v>
      </c>
      <c r="AO905" s="260">
        <f t="shared" si="1966"/>
        <v>3823</v>
      </c>
      <c r="AP905" s="260">
        <f t="shared" si="1966"/>
        <v>0</v>
      </c>
      <c r="AQ905" s="28">
        <f t="shared" ref="AQ905:AT908" si="2008">AQ906</f>
        <v>0</v>
      </c>
      <c r="AR905" s="28">
        <f t="shared" si="2008"/>
        <v>0</v>
      </c>
      <c r="AS905" s="28">
        <f t="shared" si="2008"/>
        <v>0</v>
      </c>
      <c r="AT905" s="28">
        <f t="shared" si="2008"/>
        <v>0</v>
      </c>
      <c r="AU905" s="28">
        <f t="shared" si="1967"/>
        <v>0</v>
      </c>
      <c r="AV905" s="28">
        <f t="shared" si="1967"/>
        <v>0</v>
      </c>
      <c r="AW905" s="28">
        <f t="shared" si="1967"/>
        <v>3823</v>
      </c>
      <c r="AX905" s="28">
        <f t="shared" si="1967"/>
        <v>0</v>
      </c>
    </row>
    <row r="906" spans="1:50" ht="33">
      <c r="A906" s="91" t="s">
        <v>200</v>
      </c>
      <c r="B906" s="25" t="s">
        <v>876</v>
      </c>
      <c r="C906" s="25" t="s">
        <v>60</v>
      </c>
      <c r="D906" s="25" t="s">
        <v>60</v>
      </c>
      <c r="E906" s="26" t="s">
        <v>348</v>
      </c>
      <c r="F906" s="25"/>
      <c r="G906" s="260">
        <f t="shared" ref="G906:N908" si="2009">G907</f>
        <v>0</v>
      </c>
      <c r="H906" s="260">
        <f t="shared" si="2009"/>
        <v>0</v>
      </c>
      <c r="I906" s="260">
        <f t="shared" si="2009"/>
        <v>3823</v>
      </c>
      <c r="J906" s="260">
        <f t="shared" si="2009"/>
        <v>0</v>
      </c>
      <c r="K906" s="28">
        <f t="shared" si="2009"/>
        <v>0</v>
      </c>
      <c r="L906" s="28">
        <f t="shared" si="2009"/>
        <v>0</v>
      </c>
      <c r="M906" s="28">
        <f t="shared" si="2009"/>
        <v>0</v>
      </c>
      <c r="N906" s="28">
        <f t="shared" si="2009"/>
        <v>0</v>
      </c>
      <c r="O906" s="260">
        <f t="shared" si="1993"/>
        <v>0</v>
      </c>
      <c r="P906" s="260">
        <f t="shared" si="1993"/>
        <v>0</v>
      </c>
      <c r="Q906" s="260">
        <f t="shared" si="1993"/>
        <v>3823</v>
      </c>
      <c r="R906" s="260">
        <f t="shared" si="1993"/>
        <v>0</v>
      </c>
      <c r="S906" s="28">
        <f t="shared" si="2005"/>
        <v>0</v>
      </c>
      <c r="T906" s="28">
        <f t="shared" si="2005"/>
        <v>0</v>
      </c>
      <c r="U906" s="28">
        <f t="shared" si="2005"/>
        <v>0</v>
      </c>
      <c r="V906" s="28">
        <f t="shared" si="2005"/>
        <v>0</v>
      </c>
      <c r="W906" s="260">
        <f t="shared" si="1964"/>
        <v>0</v>
      </c>
      <c r="X906" s="260">
        <f t="shared" si="1964"/>
        <v>0</v>
      </c>
      <c r="Y906" s="260">
        <f t="shared" si="1964"/>
        <v>3823</v>
      </c>
      <c r="Z906" s="260">
        <f t="shared" si="1964"/>
        <v>0</v>
      </c>
      <c r="AA906" s="28">
        <f t="shared" si="2006"/>
        <v>0</v>
      </c>
      <c r="AB906" s="28">
        <f t="shared" si="2006"/>
        <v>0</v>
      </c>
      <c r="AC906" s="28">
        <f t="shared" si="2006"/>
        <v>0</v>
      </c>
      <c r="AD906" s="28">
        <f t="shared" si="2006"/>
        <v>0</v>
      </c>
      <c r="AE906" s="28">
        <f t="shared" si="1965"/>
        <v>0</v>
      </c>
      <c r="AF906" s="28">
        <f t="shared" si="1965"/>
        <v>0</v>
      </c>
      <c r="AG906" s="28">
        <f t="shared" si="1965"/>
        <v>3823</v>
      </c>
      <c r="AH906" s="28">
        <f t="shared" si="1965"/>
        <v>0</v>
      </c>
      <c r="AI906" s="28">
        <f t="shared" si="2007"/>
        <v>0</v>
      </c>
      <c r="AJ906" s="28">
        <f t="shared" si="2007"/>
        <v>0</v>
      </c>
      <c r="AK906" s="28">
        <f t="shared" si="2007"/>
        <v>0</v>
      </c>
      <c r="AL906" s="28">
        <f t="shared" si="2007"/>
        <v>0</v>
      </c>
      <c r="AM906" s="260">
        <f t="shared" si="1966"/>
        <v>0</v>
      </c>
      <c r="AN906" s="260">
        <f t="shared" si="1966"/>
        <v>0</v>
      </c>
      <c r="AO906" s="260">
        <f t="shared" si="1966"/>
        <v>3823</v>
      </c>
      <c r="AP906" s="260">
        <f t="shared" si="1966"/>
        <v>0</v>
      </c>
      <c r="AQ906" s="28">
        <f t="shared" si="2008"/>
        <v>0</v>
      </c>
      <c r="AR906" s="28">
        <f t="shared" si="2008"/>
        <v>0</v>
      </c>
      <c r="AS906" s="28">
        <f t="shared" si="2008"/>
        <v>0</v>
      </c>
      <c r="AT906" s="28">
        <f t="shared" si="2008"/>
        <v>0</v>
      </c>
      <c r="AU906" s="28">
        <f t="shared" si="1967"/>
        <v>0</v>
      </c>
      <c r="AV906" s="28">
        <f t="shared" si="1967"/>
        <v>0</v>
      </c>
      <c r="AW906" s="28">
        <f t="shared" si="1967"/>
        <v>3823</v>
      </c>
      <c r="AX906" s="28">
        <f t="shared" si="1967"/>
        <v>0</v>
      </c>
    </row>
    <row r="907" spans="1:50" ht="33">
      <c r="A907" s="91" t="s">
        <v>212</v>
      </c>
      <c r="B907" s="25" t="s">
        <v>876</v>
      </c>
      <c r="C907" s="25" t="s">
        <v>60</v>
      </c>
      <c r="D907" s="25" t="s">
        <v>60</v>
      </c>
      <c r="E907" s="26" t="s">
        <v>349</v>
      </c>
      <c r="F907" s="25"/>
      <c r="G907" s="260">
        <f t="shared" si="2009"/>
        <v>0</v>
      </c>
      <c r="H907" s="260">
        <f t="shared" si="2009"/>
        <v>0</v>
      </c>
      <c r="I907" s="260">
        <f t="shared" si="2009"/>
        <v>3823</v>
      </c>
      <c r="J907" s="260">
        <f t="shared" si="2009"/>
        <v>0</v>
      </c>
      <c r="K907" s="28">
        <f t="shared" si="2009"/>
        <v>0</v>
      </c>
      <c r="L907" s="28">
        <f t="shared" si="2009"/>
        <v>0</v>
      </c>
      <c r="M907" s="28">
        <f t="shared" si="2009"/>
        <v>0</v>
      </c>
      <c r="N907" s="28">
        <f t="shared" si="2009"/>
        <v>0</v>
      </c>
      <c r="O907" s="260">
        <f t="shared" si="1993"/>
        <v>0</v>
      </c>
      <c r="P907" s="260">
        <f t="shared" si="1993"/>
        <v>0</v>
      </c>
      <c r="Q907" s="260">
        <f t="shared" si="1993"/>
        <v>3823</v>
      </c>
      <c r="R907" s="260">
        <f t="shared" si="1993"/>
        <v>0</v>
      </c>
      <c r="S907" s="28">
        <f t="shared" si="2005"/>
        <v>0</v>
      </c>
      <c r="T907" s="28">
        <f t="shared" si="2005"/>
        <v>0</v>
      </c>
      <c r="U907" s="28">
        <f t="shared" si="2005"/>
        <v>0</v>
      </c>
      <c r="V907" s="28">
        <f t="shared" si="2005"/>
        <v>0</v>
      </c>
      <c r="W907" s="260">
        <f t="shared" si="1964"/>
        <v>0</v>
      </c>
      <c r="X907" s="260">
        <f t="shared" si="1964"/>
        <v>0</v>
      </c>
      <c r="Y907" s="260">
        <f t="shared" si="1964"/>
        <v>3823</v>
      </c>
      <c r="Z907" s="260">
        <f t="shared" si="1964"/>
        <v>0</v>
      </c>
      <c r="AA907" s="28">
        <f t="shared" si="2006"/>
        <v>0</v>
      </c>
      <c r="AB907" s="28">
        <f t="shared" si="2006"/>
        <v>0</v>
      </c>
      <c r="AC907" s="28">
        <f t="shared" si="2006"/>
        <v>0</v>
      </c>
      <c r="AD907" s="28">
        <f t="shared" si="2006"/>
        <v>0</v>
      </c>
      <c r="AE907" s="28">
        <f t="shared" si="1965"/>
        <v>0</v>
      </c>
      <c r="AF907" s="28">
        <f t="shared" si="1965"/>
        <v>0</v>
      </c>
      <c r="AG907" s="28">
        <f t="shared" si="1965"/>
        <v>3823</v>
      </c>
      <c r="AH907" s="28">
        <f t="shared" si="1965"/>
        <v>0</v>
      </c>
      <c r="AI907" s="28">
        <f t="shared" si="2007"/>
        <v>0</v>
      </c>
      <c r="AJ907" s="28">
        <f t="shared" si="2007"/>
        <v>0</v>
      </c>
      <c r="AK907" s="28">
        <f t="shared" si="2007"/>
        <v>0</v>
      </c>
      <c r="AL907" s="28">
        <f t="shared" si="2007"/>
        <v>0</v>
      </c>
      <c r="AM907" s="260">
        <f t="shared" si="1966"/>
        <v>0</v>
      </c>
      <c r="AN907" s="260">
        <f t="shared" si="1966"/>
        <v>0</v>
      </c>
      <c r="AO907" s="260">
        <f t="shared" si="1966"/>
        <v>3823</v>
      </c>
      <c r="AP907" s="260">
        <f t="shared" si="1966"/>
        <v>0</v>
      </c>
      <c r="AQ907" s="28">
        <f t="shared" si="2008"/>
        <v>0</v>
      </c>
      <c r="AR907" s="28">
        <f t="shared" si="2008"/>
        <v>0</v>
      </c>
      <c r="AS907" s="28">
        <f t="shared" si="2008"/>
        <v>0</v>
      </c>
      <c r="AT907" s="28">
        <f t="shared" si="2008"/>
        <v>0</v>
      </c>
      <c r="AU907" s="28">
        <f t="shared" si="1967"/>
        <v>0</v>
      </c>
      <c r="AV907" s="28">
        <f t="shared" si="1967"/>
        <v>0</v>
      </c>
      <c r="AW907" s="28">
        <f t="shared" si="1967"/>
        <v>3823</v>
      </c>
      <c r="AX907" s="28">
        <f t="shared" si="1967"/>
        <v>0</v>
      </c>
    </row>
    <row r="908" spans="1:50" ht="33">
      <c r="A908" s="91" t="s">
        <v>81</v>
      </c>
      <c r="B908" s="25" t="s">
        <v>876</v>
      </c>
      <c r="C908" s="25" t="s">
        <v>60</v>
      </c>
      <c r="D908" s="25" t="s">
        <v>60</v>
      </c>
      <c r="E908" s="26" t="s">
        <v>349</v>
      </c>
      <c r="F908" s="25" t="s">
        <v>82</v>
      </c>
      <c r="G908" s="260">
        <f t="shared" si="2009"/>
        <v>0</v>
      </c>
      <c r="H908" s="260">
        <f t="shared" si="2009"/>
        <v>0</v>
      </c>
      <c r="I908" s="260">
        <f t="shared" si="2009"/>
        <v>3823</v>
      </c>
      <c r="J908" s="260">
        <f t="shared" si="2009"/>
        <v>0</v>
      </c>
      <c r="K908" s="28">
        <f t="shared" si="2009"/>
        <v>0</v>
      </c>
      <c r="L908" s="28">
        <f t="shared" si="2009"/>
        <v>0</v>
      </c>
      <c r="M908" s="28">
        <f t="shared" si="2009"/>
        <v>0</v>
      </c>
      <c r="N908" s="28">
        <f t="shared" si="2009"/>
        <v>0</v>
      </c>
      <c r="O908" s="260">
        <f t="shared" si="1993"/>
        <v>0</v>
      </c>
      <c r="P908" s="260">
        <f t="shared" si="1993"/>
        <v>0</v>
      </c>
      <c r="Q908" s="260">
        <f t="shared" si="1993"/>
        <v>3823</v>
      </c>
      <c r="R908" s="260">
        <f t="shared" si="1993"/>
        <v>0</v>
      </c>
      <c r="S908" s="28">
        <f t="shared" si="2005"/>
        <v>0</v>
      </c>
      <c r="T908" s="28">
        <f t="shared" si="2005"/>
        <v>0</v>
      </c>
      <c r="U908" s="28">
        <f t="shared" si="2005"/>
        <v>0</v>
      </c>
      <c r="V908" s="28">
        <f t="shared" si="2005"/>
        <v>0</v>
      </c>
      <c r="W908" s="260">
        <f t="shared" si="1964"/>
        <v>0</v>
      </c>
      <c r="X908" s="260">
        <f t="shared" si="1964"/>
        <v>0</v>
      </c>
      <c r="Y908" s="260">
        <f t="shared" si="1964"/>
        <v>3823</v>
      </c>
      <c r="Z908" s="260">
        <f t="shared" si="1964"/>
        <v>0</v>
      </c>
      <c r="AA908" s="28">
        <f t="shared" si="2006"/>
        <v>0</v>
      </c>
      <c r="AB908" s="28">
        <f t="shared" si="2006"/>
        <v>0</v>
      </c>
      <c r="AC908" s="28">
        <f t="shared" si="2006"/>
        <v>0</v>
      </c>
      <c r="AD908" s="28">
        <f t="shared" si="2006"/>
        <v>0</v>
      </c>
      <c r="AE908" s="28">
        <f t="shared" si="1965"/>
        <v>0</v>
      </c>
      <c r="AF908" s="28">
        <f t="shared" si="1965"/>
        <v>0</v>
      </c>
      <c r="AG908" s="28">
        <f t="shared" si="1965"/>
        <v>3823</v>
      </c>
      <c r="AH908" s="28">
        <f t="shared" si="1965"/>
        <v>0</v>
      </c>
      <c r="AI908" s="28">
        <f t="shared" si="2007"/>
        <v>0</v>
      </c>
      <c r="AJ908" s="28">
        <f t="shared" si="2007"/>
        <v>0</v>
      </c>
      <c r="AK908" s="28">
        <f t="shared" si="2007"/>
        <v>0</v>
      </c>
      <c r="AL908" s="28">
        <f t="shared" si="2007"/>
        <v>0</v>
      </c>
      <c r="AM908" s="260">
        <f t="shared" si="1966"/>
        <v>0</v>
      </c>
      <c r="AN908" s="260">
        <f t="shared" si="1966"/>
        <v>0</v>
      </c>
      <c r="AO908" s="260">
        <f t="shared" si="1966"/>
        <v>3823</v>
      </c>
      <c r="AP908" s="260">
        <f t="shared" si="1966"/>
        <v>0</v>
      </c>
      <c r="AQ908" s="28">
        <f t="shared" si="2008"/>
        <v>0</v>
      </c>
      <c r="AR908" s="28">
        <f t="shared" si="2008"/>
        <v>0</v>
      </c>
      <c r="AS908" s="28">
        <f t="shared" si="2008"/>
        <v>0</v>
      </c>
      <c r="AT908" s="28">
        <f t="shared" si="2008"/>
        <v>0</v>
      </c>
      <c r="AU908" s="28">
        <f t="shared" si="1967"/>
        <v>0</v>
      </c>
      <c r="AV908" s="28">
        <f t="shared" si="1967"/>
        <v>0</v>
      </c>
      <c r="AW908" s="28">
        <f t="shared" si="1967"/>
        <v>3823</v>
      </c>
      <c r="AX908" s="28">
        <f t="shared" si="1967"/>
        <v>0</v>
      </c>
    </row>
    <row r="909" spans="1:50">
      <c r="A909" s="91" t="s">
        <v>169</v>
      </c>
      <c r="B909" s="25" t="s">
        <v>876</v>
      </c>
      <c r="C909" s="25" t="s">
        <v>60</v>
      </c>
      <c r="D909" s="25" t="s">
        <v>60</v>
      </c>
      <c r="E909" s="26" t="s">
        <v>349</v>
      </c>
      <c r="F909" s="25" t="s">
        <v>168</v>
      </c>
      <c r="G909" s="260"/>
      <c r="H909" s="260"/>
      <c r="I909" s="260">
        <v>3823</v>
      </c>
      <c r="J909" s="260"/>
      <c r="K909" s="28"/>
      <c r="L909" s="28"/>
      <c r="M909" s="28"/>
      <c r="N909" s="28"/>
      <c r="O909" s="260">
        <f t="shared" si="1993"/>
        <v>0</v>
      </c>
      <c r="P909" s="260">
        <f t="shared" si="1993"/>
        <v>0</v>
      </c>
      <c r="Q909" s="260">
        <f t="shared" si="1993"/>
        <v>3823</v>
      </c>
      <c r="R909" s="260">
        <f t="shared" si="1993"/>
        <v>0</v>
      </c>
      <c r="S909" s="28"/>
      <c r="T909" s="28"/>
      <c r="U909" s="28"/>
      <c r="V909" s="28"/>
      <c r="W909" s="260">
        <f t="shared" si="1964"/>
        <v>0</v>
      </c>
      <c r="X909" s="260">
        <f t="shared" si="1964"/>
        <v>0</v>
      </c>
      <c r="Y909" s="260">
        <f t="shared" si="1964"/>
        <v>3823</v>
      </c>
      <c r="Z909" s="260">
        <f t="shared" si="1964"/>
        <v>0</v>
      </c>
      <c r="AA909" s="28"/>
      <c r="AB909" s="28"/>
      <c r="AC909" s="28"/>
      <c r="AD909" s="28"/>
      <c r="AE909" s="28">
        <f t="shared" si="1965"/>
        <v>0</v>
      </c>
      <c r="AF909" s="28">
        <f t="shared" si="1965"/>
        <v>0</v>
      </c>
      <c r="AG909" s="28">
        <f t="shared" si="1965"/>
        <v>3823</v>
      </c>
      <c r="AH909" s="28">
        <f t="shared" si="1965"/>
        <v>0</v>
      </c>
      <c r="AI909" s="28"/>
      <c r="AJ909" s="28"/>
      <c r="AK909" s="28"/>
      <c r="AL909" s="28"/>
      <c r="AM909" s="260">
        <f t="shared" si="1966"/>
        <v>0</v>
      </c>
      <c r="AN909" s="260">
        <f t="shared" si="1966"/>
        <v>0</v>
      </c>
      <c r="AO909" s="260">
        <f t="shared" si="1966"/>
        <v>3823</v>
      </c>
      <c r="AP909" s="260">
        <f t="shared" si="1966"/>
        <v>0</v>
      </c>
      <c r="AQ909" s="28"/>
      <c r="AR909" s="28"/>
      <c r="AS909" s="28"/>
      <c r="AT909" s="28"/>
      <c r="AU909" s="28">
        <f t="shared" si="1967"/>
        <v>0</v>
      </c>
      <c r="AV909" s="28">
        <f t="shared" si="1967"/>
        <v>0</v>
      </c>
      <c r="AW909" s="28">
        <f t="shared" si="1967"/>
        <v>3823</v>
      </c>
      <c r="AX909" s="28">
        <f t="shared" si="1967"/>
        <v>0</v>
      </c>
    </row>
    <row r="910" spans="1:50">
      <c r="A910" s="91"/>
      <c r="B910" s="25"/>
      <c r="C910" s="25"/>
      <c r="D910" s="25"/>
      <c r="E910" s="26"/>
      <c r="F910" s="25"/>
      <c r="G910" s="260"/>
      <c r="H910" s="260"/>
      <c r="I910" s="260"/>
      <c r="J910" s="260"/>
      <c r="K910" s="28"/>
      <c r="L910" s="28"/>
      <c r="M910" s="28"/>
      <c r="N910" s="28"/>
      <c r="O910" s="260">
        <f t="shared" si="1993"/>
        <v>0</v>
      </c>
      <c r="P910" s="260">
        <f t="shared" si="1993"/>
        <v>0</v>
      </c>
      <c r="Q910" s="260">
        <f t="shared" si="1993"/>
        <v>0</v>
      </c>
      <c r="R910" s="260">
        <f t="shared" si="1993"/>
        <v>0</v>
      </c>
      <c r="S910" s="28"/>
      <c r="T910" s="28"/>
      <c r="U910" s="28"/>
      <c r="V910" s="28"/>
      <c r="W910" s="260">
        <f t="shared" si="1964"/>
        <v>0</v>
      </c>
      <c r="X910" s="260">
        <f t="shared" si="1964"/>
        <v>0</v>
      </c>
      <c r="Y910" s="260">
        <f t="shared" si="1964"/>
        <v>0</v>
      </c>
      <c r="Z910" s="260">
        <f t="shared" si="1964"/>
        <v>0</v>
      </c>
      <c r="AA910" s="28"/>
      <c r="AB910" s="28"/>
      <c r="AC910" s="28"/>
      <c r="AD910" s="28"/>
      <c r="AE910" s="28">
        <f t="shared" si="1965"/>
        <v>0</v>
      </c>
      <c r="AF910" s="28">
        <f t="shared" si="1965"/>
        <v>0</v>
      </c>
      <c r="AG910" s="28">
        <f t="shared" si="1965"/>
        <v>0</v>
      </c>
      <c r="AH910" s="28">
        <f t="shared" si="1965"/>
        <v>0</v>
      </c>
      <c r="AI910" s="28"/>
      <c r="AJ910" s="28"/>
      <c r="AK910" s="28"/>
      <c r="AL910" s="28"/>
      <c r="AM910" s="260">
        <f t="shared" si="1966"/>
        <v>0</v>
      </c>
      <c r="AN910" s="260">
        <f t="shared" si="1966"/>
        <v>0</v>
      </c>
      <c r="AO910" s="260">
        <f t="shared" si="1966"/>
        <v>0</v>
      </c>
      <c r="AP910" s="260">
        <f t="shared" si="1966"/>
        <v>0</v>
      </c>
      <c r="AQ910" s="28"/>
      <c r="AR910" s="28"/>
      <c r="AS910" s="28"/>
      <c r="AT910" s="28"/>
      <c r="AU910" s="28">
        <f t="shared" si="1967"/>
        <v>0</v>
      </c>
      <c r="AV910" s="28">
        <f t="shared" si="1967"/>
        <v>0</v>
      </c>
      <c r="AW910" s="28">
        <f t="shared" si="1967"/>
        <v>0</v>
      </c>
      <c r="AX910" s="28">
        <f t="shared" si="1967"/>
        <v>0</v>
      </c>
    </row>
    <row r="911" spans="1:50" ht="18.75">
      <c r="A911" s="264" t="s">
        <v>69</v>
      </c>
      <c r="B911" s="22" t="s">
        <v>876</v>
      </c>
      <c r="C911" s="22" t="s">
        <v>58</v>
      </c>
      <c r="D911" s="22" t="s">
        <v>49</v>
      </c>
      <c r="E911" s="64"/>
      <c r="F911" s="22"/>
      <c r="G911" s="319">
        <f>G912</f>
        <v>50</v>
      </c>
      <c r="H911" s="319">
        <f t="shared" ref="H911:N915" si="2010">H912</f>
        <v>0</v>
      </c>
      <c r="I911" s="319">
        <f t="shared" si="2010"/>
        <v>50</v>
      </c>
      <c r="J911" s="319">
        <f t="shared" si="2010"/>
        <v>0</v>
      </c>
      <c r="K911" s="320">
        <f t="shared" si="2010"/>
        <v>0</v>
      </c>
      <c r="L911" s="320">
        <f t="shared" si="2010"/>
        <v>0</v>
      </c>
      <c r="M911" s="320">
        <f t="shared" si="2010"/>
        <v>0</v>
      </c>
      <c r="N911" s="320">
        <f t="shared" si="2010"/>
        <v>0</v>
      </c>
      <c r="O911" s="319">
        <f t="shared" si="1993"/>
        <v>50</v>
      </c>
      <c r="P911" s="319">
        <f t="shared" si="1993"/>
        <v>0</v>
      </c>
      <c r="Q911" s="319">
        <f t="shared" si="1993"/>
        <v>50</v>
      </c>
      <c r="R911" s="319">
        <f t="shared" si="1993"/>
        <v>0</v>
      </c>
      <c r="S911" s="320">
        <f t="shared" ref="S911:V915" si="2011">S912</f>
        <v>0</v>
      </c>
      <c r="T911" s="320">
        <f t="shared" si="2011"/>
        <v>0</v>
      </c>
      <c r="U911" s="320">
        <f t="shared" si="2011"/>
        <v>0</v>
      </c>
      <c r="V911" s="320">
        <f t="shared" si="2011"/>
        <v>0</v>
      </c>
      <c r="W911" s="319">
        <f t="shared" si="1964"/>
        <v>50</v>
      </c>
      <c r="X911" s="319">
        <f t="shared" si="1964"/>
        <v>0</v>
      </c>
      <c r="Y911" s="319">
        <f t="shared" si="1964"/>
        <v>50</v>
      </c>
      <c r="Z911" s="319">
        <f t="shared" si="1964"/>
        <v>0</v>
      </c>
      <c r="AA911" s="320">
        <f t="shared" ref="AA911:AD915" si="2012">AA912</f>
        <v>0</v>
      </c>
      <c r="AB911" s="320">
        <f t="shared" si="2012"/>
        <v>0</v>
      </c>
      <c r="AC911" s="320">
        <f t="shared" si="2012"/>
        <v>0</v>
      </c>
      <c r="AD911" s="320">
        <f t="shared" si="2012"/>
        <v>0</v>
      </c>
      <c r="AE911" s="320">
        <f t="shared" si="1965"/>
        <v>50</v>
      </c>
      <c r="AF911" s="320">
        <f t="shared" si="1965"/>
        <v>0</v>
      </c>
      <c r="AG911" s="320">
        <f t="shared" si="1965"/>
        <v>50</v>
      </c>
      <c r="AH911" s="320">
        <f t="shared" si="1965"/>
        <v>0</v>
      </c>
      <c r="AI911" s="320">
        <f t="shared" ref="AI911:AL915" si="2013">AI912</f>
        <v>0</v>
      </c>
      <c r="AJ911" s="320">
        <f t="shared" si="2013"/>
        <v>0</v>
      </c>
      <c r="AK911" s="320">
        <f t="shared" si="2013"/>
        <v>0</v>
      </c>
      <c r="AL911" s="320">
        <f t="shared" si="2013"/>
        <v>0</v>
      </c>
      <c r="AM911" s="319">
        <f t="shared" si="1966"/>
        <v>50</v>
      </c>
      <c r="AN911" s="319">
        <f t="shared" si="1966"/>
        <v>0</v>
      </c>
      <c r="AO911" s="319">
        <f t="shared" si="1966"/>
        <v>50</v>
      </c>
      <c r="AP911" s="319">
        <f t="shared" si="1966"/>
        <v>0</v>
      </c>
      <c r="AQ911" s="320">
        <f t="shared" ref="AQ911:AT915" si="2014">AQ912</f>
        <v>0</v>
      </c>
      <c r="AR911" s="320">
        <f t="shared" si="2014"/>
        <v>0</v>
      </c>
      <c r="AS911" s="320">
        <f t="shared" si="2014"/>
        <v>0</v>
      </c>
      <c r="AT911" s="320">
        <f t="shared" si="2014"/>
        <v>0</v>
      </c>
      <c r="AU911" s="320">
        <f t="shared" si="1967"/>
        <v>50</v>
      </c>
      <c r="AV911" s="320">
        <f t="shared" si="1967"/>
        <v>0</v>
      </c>
      <c r="AW911" s="320">
        <f t="shared" si="1967"/>
        <v>50</v>
      </c>
      <c r="AX911" s="320">
        <f t="shared" si="1967"/>
        <v>0</v>
      </c>
    </row>
    <row r="912" spans="1:50">
      <c r="A912" s="91" t="s">
        <v>79</v>
      </c>
      <c r="B912" s="25" t="s">
        <v>876</v>
      </c>
      <c r="C912" s="25" t="s">
        <v>58</v>
      </c>
      <c r="D912" s="25" t="s">
        <v>49</v>
      </c>
      <c r="E912" s="25" t="s">
        <v>218</v>
      </c>
      <c r="F912" s="25"/>
      <c r="G912" s="260">
        <f>G913</f>
        <v>50</v>
      </c>
      <c r="H912" s="260">
        <f t="shared" si="2010"/>
        <v>0</v>
      </c>
      <c r="I912" s="260">
        <f t="shared" si="2010"/>
        <v>50</v>
      </c>
      <c r="J912" s="260">
        <f t="shared" si="2010"/>
        <v>0</v>
      </c>
      <c r="K912" s="28">
        <f t="shared" si="2010"/>
        <v>0</v>
      </c>
      <c r="L912" s="28">
        <f t="shared" si="2010"/>
        <v>0</v>
      </c>
      <c r="M912" s="28">
        <f t="shared" si="2010"/>
        <v>0</v>
      </c>
      <c r="N912" s="28">
        <f t="shared" si="2010"/>
        <v>0</v>
      </c>
      <c r="O912" s="260">
        <f t="shared" si="1993"/>
        <v>50</v>
      </c>
      <c r="P912" s="260">
        <f t="shared" si="1993"/>
        <v>0</v>
      </c>
      <c r="Q912" s="260">
        <f t="shared" si="1993"/>
        <v>50</v>
      </c>
      <c r="R912" s="260">
        <f t="shared" si="1993"/>
        <v>0</v>
      </c>
      <c r="S912" s="28">
        <f t="shared" si="2011"/>
        <v>0</v>
      </c>
      <c r="T912" s="28">
        <f t="shared" si="2011"/>
        <v>0</v>
      </c>
      <c r="U912" s="28">
        <f t="shared" si="2011"/>
        <v>0</v>
      </c>
      <c r="V912" s="28">
        <f t="shared" si="2011"/>
        <v>0</v>
      </c>
      <c r="W912" s="260">
        <f t="shared" si="1964"/>
        <v>50</v>
      </c>
      <c r="X912" s="260">
        <f t="shared" si="1964"/>
        <v>0</v>
      </c>
      <c r="Y912" s="260">
        <f t="shared" si="1964"/>
        <v>50</v>
      </c>
      <c r="Z912" s="260">
        <f t="shared" si="1964"/>
        <v>0</v>
      </c>
      <c r="AA912" s="28">
        <f t="shared" si="2012"/>
        <v>0</v>
      </c>
      <c r="AB912" s="28">
        <f t="shared" si="2012"/>
        <v>0</v>
      </c>
      <c r="AC912" s="28">
        <f t="shared" si="2012"/>
        <v>0</v>
      </c>
      <c r="AD912" s="28">
        <f t="shared" si="2012"/>
        <v>0</v>
      </c>
      <c r="AE912" s="28">
        <f t="shared" si="1965"/>
        <v>50</v>
      </c>
      <c r="AF912" s="28">
        <f t="shared" si="1965"/>
        <v>0</v>
      </c>
      <c r="AG912" s="28">
        <f t="shared" si="1965"/>
        <v>50</v>
      </c>
      <c r="AH912" s="28">
        <f t="shared" si="1965"/>
        <v>0</v>
      </c>
      <c r="AI912" s="28">
        <f t="shared" si="2013"/>
        <v>0</v>
      </c>
      <c r="AJ912" s="28">
        <f t="shared" si="2013"/>
        <v>0</v>
      </c>
      <c r="AK912" s="28">
        <f t="shared" si="2013"/>
        <v>0</v>
      </c>
      <c r="AL912" s="28">
        <f t="shared" si="2013"/>
        <v>0</v>
      </c>
      <c r="AM912" s="260">
        <f t="shared" si="1966"/>
        <v>50</v>
      </c>
      <c r="AN912" s="260">
        <f t="shared" si="1966"/>
        <v>0</v>
      </c>
      <c r="AO912" s="260">
        <f t="shared" si="1966"/>
        <v>50</v>
      </c>
      <c r="AP912" s="260">
        <f t="shared" si="1966"/>
        <v>0</v>
      </c>
      <c r="AQ912" s="28">
        <f t="shared" si="2014"/>
        <v>0</v>
      </c>
      <c r="AR912" s="28">
        <f t="shared" si="2014"/>
        <v>0</v>
      </c>
      <c r="AS912" s="28">
        <f t="shared" si="2014"/>
        <v>0</v>
      </c>
      <c r="AT912" s="28">
        <f t="shared" si="2014"/>
        <v>0</v>
      </c>
      <c r="AU912" s="28">
        <f t="shared" si="1967"/>
        <v>50</v>
      </c>
      <c r="AV912" s="28">
        <f t="shared" si="1967"/>
        <v>0</v>
      </c>
      <c r="AW912" s="28">
        <f t="shared" si="1967"/>
        <v>50</v>
      </c>
      <c r="AX912" s="28">
        <f t="shared" si="1967"/>
        <v>0</v>
      </c>
    </row>
    <row r="913" spans="1:50">
      <c r="A913" s="91" t="s">
        <v>76</v>
      </c>
      <c r="B913" s="25" t="s">
        <v>876</v>
      </c>
      <c r="C913" s="25" t="s">
        <v>58</v>
      </c>
      <c r="D913" s="25" t="s">
        <v>49</v>
      </c>
      <c r="E913" s="25" t="s">
        <v>219</v>
      </c>
      <c r="F913" s="25"/>
      <c r="G913" s="260">
        <f>G914</f>
        <v>50</v>
      </c>
      <c r="H913" s="260">
        <f t="shared" si="2010"/>
        <v>0</v>
      </c>
      <c r="I913" s="260">
        <f t="shared" si="2010"/>
        <v>50</v>
      </c>
      <c r="J913" s="260">
        <f t="shared" si="2010"/>
        <v>0</v>
      </c>
      <c r="K913" s="28">
        <f t="shared" si="2010"/>
        <v>0</v>
      </c>
      <c r="L913" s="28">
        <f t="shared" si="2010"/>
        <v>0</v>
      </c>
      <c r="M913" s="28">
        <f t="shared" si="2010"/>
        <v>0</v>
      </c>
      <c r="N913" s="28">
        <f t="shared" si="2010"/>
        <v>0</v>
      </c>
      <c r="O913" s="260">
        <f t="shared" si="1993"/>
        <v>50</v>
      </c>
      <c r="P913" s="260">
        <f t="shared" si="1993"/>
        <v>0</v>
      </c>
      <c r="Q913" s="260">
        <f t="shared" si="1993"/>
        <v>50</v>
      </c>
      <c r="R913" s="260">
        <f t="shared" si="1993"/>
        <v>0</v>
      </c>
      <c r="S913" s="28">
        <f t="shared" si="2011"/>
        <v>0</v>
      </c>
      <c r="T913" s="28">
        <f t="shared" si="2011"/>
        <v>0</v>
      </c>
      <c r="U913" s="28">
        <f t="shared" si="2011"/>
        <v>0</v>
      </c>
      <c r="V913" s="28">
        <f t="shared" si="2011"/>
        <v>0</v>
      </c>
      <c r="W913" s="260">
        <f t="shared" si="1964"/>
        <v>50</v>
      </c>
      <c r="X913" s="260">
        <f t="shared" si="1964"/>
        <v>0</v>
      </c>
      <c r="Y913" s="260">
        <f t="shared" si="1964"/>
        <v>50</v>
      </c>
      <c r="Z913" s="260">
        <f t="shared" si="1964"/>
        <v>0</v>
      </c>
      <c r="AA913" s="28">
        <f t="shared" si="2012"/>
        <v>0</v>
      </c>
      <c r="AB913" s="28">
        <f t="shared" si="2012"/>
        <v>0</v>
      </c>
      <c r="AC913" s="28">
        <f t="shared" si="2012"/>
        <v>0</v>
      </c>
      <c r="AD913" s="28">
        <f t="shared" si="2012"/>
        <v>0</v>
      </c>
      <c r="AE913" s="28">
        <f t="shared" si="1965"/>
        <v>50</v>
      </c>
      <c r="AF913" s="28">
        <f t="shared" si="1965"/>
        <v>0</v>
      </c>
      <c r="AG913" s="28">
        <f t="shared" si="1965"/>
        <v>50</v>
      </c>
      <c r="AH913" s="28">
        <f t="shared" si="1965"/>
        <v>0</v>
      </c>
      <c r="AI913" s="28">
        <f t="shared" si="2013"/>
        <v>0</v>
      </c>
      <c r="AJ913" s="28">
        <f t="shared" si="2013"/>
        <v>0</v>
      </c>
      <c r="AK913" s="28">
        <f t="shared" si="2013"/>
        <v>0</v>
      </c>
      <c r="AL913" s="28">
        <f t="shared" si="2013"/>
        <v>0</v>
      </c>
      <c r="AM913" s="260">
        <f t="shared" si="1966"/>
        <v>50</v>
      </c>
      <c r="AN913" s="260">
        <f t="shared" si="1966"/>
        <v>0</v>
      </c>
      <c r="AO913" s="260">
        <f t="shared" si="1966"/>
        <v>50</v>
      </c>
      <c r="AP913" s="260">
        <f t="shared" si="1966"/>
        <v>0</v>
      </c>
      <c r="AQ913" s="28">
        <f t="shared" si="2014"/>
        <v>0</v>
      </c>
      <c r="AR913" s="28">
        <f t="shared" si="2014"/>
        <v>0</v>
      </c>
      <c r="AS913" s="28">
        <f t="shared" si="2014"/>
        <v>0</v>
      </c>
      <c r="AT913" s="28">
        <f t="shared" si="2014"/>
        <v>0</v>
      </c>
      <c r="AU913" s="28">
        <f t="shared" si="1967"/>
        <v>50</v>
      </c>
      <c r="AV913" s="28">
        <f t="shared" si="1967"/>
        <v>0</v>
      </c>
      <c r="AW913" s="28">
        <f t="shared" si="1967"/>
        <v>50</v>
      </c>
      <c r="AX913" s="28">
        <f t="shared" si="1967"/>
        <v>0</v>
      </c>
    </row>
    <row r="914" spans="1:50" ht="33">
      <c r="A914" s="91" t="s">
        <v>124</v>
      </c>
      <c r="B914" s="25" t="s">
        <v>876</v>
      </c>
      <c r="C914" s="25" t="s">
        <v>58</v>
      </c>
      <c r="D914" s="25" t="s">
        <v>49</v>
      </c>
      <c r="E914" s="25" t="s">
        <v>601</v>
      </c>
      <c r="F914" s="25"/>
      <c r="G914" s="260">
        <f>G915</f>
        <v>50</v>
      </c>
      <c r="H914" s="260">
        <f t="shared" si="2010"/>
        <v>0</v>
      </c>
      <c r="I914" s="260">
        <f t="shared" si="2010"/>
        <v>50</v>
      </c>
      <c r="J914" s="260">
        <f t="shared" si="2010"/>
        <v>0</v>
      </c>
      <c r="K914" s="28">
        <f t="shared" si="2010"/>
        <v>0</v>
      </c>
      <c r="L914" s="28">
        <f t="shared" si="2010"/>
        <v>0</v>
      </c>
      <c r="M914" s="28">
        <f t="shared" si="2010"/>
        <v>0</v>
      </c>
      <c r="N914" s="28">
        <f t="shared" si="2010"/>
        <v>0</v>
      </c>
      <c r="O914" s="260">
        <f t="shared" si="1993"/>
        <v>50</v>
      </c>
      <c r="P914" s="260">
        <f t="shared" si="1993"/>
        <v>0</v>
      </c>
      <c r="Q914" s="260">
        <f t="shared" si="1993"/>
        <v>50</v>
      </c>
      <c r="R914" s="260">
        <f t="shared" si="1993"/>
        <v>0</v>
      </c>
      <c r="S914" s="28">
        <f t="shared" si="2011"/>
        <v>0</v>
      </c>
      <c r="T914" s="28">
        <f t="shared" si="2011"/>
        <v>0</v>
      </c>
      <c r="U914" s="28">
        <f t="shared" si="2011"/>
        <v>0</v>
      </c>
      <c r="V914" s="28">
        <f t="shared" si="2011"/>
        <v>0</v>
      </c>
      <c r="W914" s="260">
        <f t="shared" si="1964"/>
        <v>50</v>
      </c>
      <c r="X914" s="260">
        <f t="shared" si="1964"/>
        <v>0</v>
      </c>
      <c r="Y914" s="260">
        <f t="shared" si="1964"/>
        <v>50</v>
      </c>
      <c r="Z914" s="260">
        <f t="shared" si="1964"/>
        <v>0</v>
      </c>
      <c r="AA914" s="28">
        <f t="shared" si="2012"/>
        <v>0</v>
      </c>
      <c r="AB914" s="28">
        <f t="shared" si="2012"/>
        <v>0</v>
      </c>
      <c r="AC914" s="28">
        <f t="shared" si="2012"/>
        <v>0</v>
      </c>
      <c r="AD914" s="28">
        <f t="shared" si="2012"/>
        <v>0</v>
      </c>
      <c r="AE914" s="28">
        <f t="shared" si="1965"/>
        <v>50</v>
      </c>
      <c r="AF914" s="28">
        <f t="shared" si="1965"/>
        <v>0</v>
      </c>
      <c r="AG914" s="28">
        <f t="shared" si="1965"/>
        <v>50</v>
      </c>
      <c r="AH914" s="28">
        <f t="shared" si="1965"/>
        <v>0</v>
      </c>
      <c r="AI914" s="28">
        <f t="shared" si="2013"/>
        <v>0</v>
      </c>
      <c r="AJ914" s="28">
        <f t="shared" si="2013"/>
        <v>0</v>
      </c>
      <c r="AK914" s="28">
        <f t="shared" si="2013"/>
        <v>0</v>
      </c>
      <c r="AL914" s="28">
        <f t="shared" si="2013"/>
        <v>0</v>
      </c>
      <c r="AM914" s="260">
        <f t="shared" si="1966"/>
        <v>50</v>
      </c>
      <c r="AN914" s="260">
        <f t="shared" si="1966"/>
        <v>0</v>
      </c>
      <c r="AO914" s="260">
        <f t="shared" si="1966"/>
        <v>50</v>
      </c>
      <c r="AP914" s="260">
        <f t="shared" si="1966"/>
        <v>0</v>
      </c>
      <c r="AQ914" s="28">
        <f t="shared" si="2014"/>
        <v>0</v>
      </c>
      <c r="AR914" s="28">
        <f t="shared" si="2014"/>
        <v>0</v>
      </c>
      <c r="AS914" s="28">
        <f t="shared" si="2014"/>
        <v>0</v>
      </c>
      <c r="AT914" s="28">
        <f t="shared" si="2014"/>
        <v>0</v>
      </c>
      <c r="AU914" s="28">
        <f t="shared" si="1967"/>
        <v>50</v>
      </c>
      <c r="AV914" s="28">
        <f t="shared" si="1967"/>
        <v>0</v>
      </c>
      <c r="AW914" s="28">
        <f t="shared" si="1967"/>
        <v>50</v>
      </c>
      <c r="AX914" s="28">
        <f t="shared" si="1967"/>
        <v>0</v>
      </c>
    </row>
    <row r="915" spans="1:50" ht="33">
      <c r="A915" s="91" t="s">
        <v>345</v>
      </c>
      <c r="B915" s="25" t="s">
        <v>876</v>
      </c>
      <c r="C915" s="25" t="s">
        <v>58</v>
      </c>
      <c r="D915" s="25" t="s">
        <v>49</v>
      </c>
      <c r="E915" s="25" t="s">
        <v>601</v>
      </c>
      <c r="F915" s="25" t="s">
        <v>78</v>
      </c>
      <c r="G915" s="260">
        <f>G916</f>
        <v>50</v>
      </c>
      <c r="H915" s="260">
        <f>H916</f>
        <v>0</v>
      </c>
      <c r="I915" s="260">
        <f>I916</f>
        <v>50</v>
      </c>
      <c r="J915" s="260">
        <f t="shared" si="2010"/>
        <v>0</v>
      </c>
      <c r="K915" s="28">
        <f t="shared" si="2010"/>
        <v>0</v>
      </c>
      <c r="L915" s="28">
        <f t="shared" si="2010"/>
        <v>0</v>
      </c>
      <c r="M915" s="28">
        <f t="shared" si="2010"/>
        <v>0</v>
      </c>
      <c r="N915" s="28">
        <f t="shared" si="2010"/>
        <v>0</v>
      </c>
      <c r="O915" s="260">
        <f t="shared" si="1993"/>
        <v>50</v>
      </c>
      <c r="P915" s="260">
        <f t="shared" si="1993"/>
        <v>0</v>
      </c>
      <c r="Q915" s="260">
        <f t="shared" si="1993"/>
        <v>50</v>
      </c>
      <c r="R915" s="260">
        <f t="shared" si="1993"/>
        <v>0</v>
      </c>
      <c r="S915" s="28">
        <f t="shared" si="2011"/>
        <v>0</v>
      </c>
      <c r="T915" s="28">
        <f t="shared" si="2011"/>
        <v>0</v>
      </c>
      <c r="U915" s="28">
        <f t="shared" si="2011"/>
        <v>0</v>
      </c>
      <c r="V915" s="28">
        <f t="shared" si="2011"/>
        <v>0</v>
      </c>
      <c r="W915" s="260">
        <f t="shared" si="1964"/>
        <v>50</v>
      </c>
      <c r="X915" s="260">
        <f t="shared" si="1964"/>
        <v>0</v>
      </c>
      <c r="Y915" s="260">
        <f t="shared" si="1964"/>
        <v>50</v>
      </c>
      <c r="Z915" s="260">
        <f t="shared" si="1964"/>
        <v>0</v>
      </c>
      <c r="AA915" s="28">
        <f t="shared" si="2012"/>
        <v>0</v>
      </c>
      <c r="AB915" s="28">
        <f t="shared" si="2012"/>
        <v>0</v>
      </c>
      <c r="AC915" s="28">
        <f t="shared" si="2012"/>
        <v>0</v>
      </c>
      <c r="AD915" s="28">
        <f t="shared" si="2012"/>
        <v>0</v>
      </c>
      <c r="AE915" s="28">
        <f t="shared" si="1965"/>
        <v>50</v>
      </c>
      <c r="AF915" s="28">
        <f t="shared" si="1965"/>
        <v>0</v>
      </c>
      <c r="AG915" s="28">
        <f t="shared" si="1965"/>
        <v>50</v>
      </c>
      <c r="AH915" s="28">
        <f t="shared" si="1965"/>
        <v>0</v>
      </c>
      <c r="AI915" s="28">
        <f t="shared" si="2013"/>
        <v>0</v>
      </c>
      <c r="AJ915" s="28">
        <f t="shared" si="2013"/>
        <v>0</v>
      </c>
      <c r="AK915" s="28">
        <f t="shared" si="2013"/>
        <v>0</v>
      </c>
      <c r="AL915" s="28">
        <f t="shared" si="2013"/>
        <v>0</v>
      </c>
      <c r="AM915" s="260">
        <f t="shared" si="1966"/>
        <v>50</v>
      </c>
      <c r="AN915" s="260">
        <f t="shared" si="1966"/>
        <v>0</v>
      </c>
      <c r="AO915" s="260">
        <f t="shared" si="1966"/>
        <v>50</v>
      </c>
      <c r="AP915" s="260">
        <f t="shared" si="1966"/>
        <v>0</v>
      </c>
      <c r="AQ915" s="28">
        <f t="shared" si="2014"/>
        <v>0</v>
      </c>
      <c r="AR915" s="28">
        <f t="shared" si="2014"/>
        <v>0</v>
      </c>
      <c r="AS915" s="28">
        <f t="shared" si="2014"/>
        <v>0</v>
      </c>
      <c r="AT915" s="28">
        <f t="shared" si="2014"/>
        <v>0</v>
      </c>
      <c r="AU915" s="28">
        <f t="shared" si="1967"/>
        <v>50</v>
      </c>
      <c r="AV915" s="28">
        <f t="shared" si="1967"/>
        <v>0</v>
      </c>
      <c r="AW915" s="28">
        <f t="shared" si="1967"/>
        <v>50</v>
      </c>
      <c r="AX915" s="28">
        <f t="shared" si="1967"/>
        <v>0</v>
      </c>
    </row>
    <row r="916" spans="1:50" ht="33">
      <c r="A916" s="91" t="s">
        <v>161</v>
      </c>
      <c r="B916" s="25" t="s">
        <v>876</v>
      </c>
      <c r="C916" s="25" t="s">
        <v>58</v>
      </c>
      <c r="D916" s="25" t="s">
        <v>49</v>
      </c>
      <c r="E916" s="25" t="s">
        <v>601</v>
      </c>
      <c r="F916" s="25" t="s">
        <v>160</v>
      </c>
      <c r="G916" s="260">
        <v>50</v>
      </c>
      <c r="H916" s="260"/>
      <c r="I916" s="260">
        <v>50</v>
      </c>
      <c r="J916" s="260"/>
      <c r="K916" s="28"/>
      <c r="L916" s="28"/>
      <c r="M916" s="28"/>
      <c r="N916" s="28"/>
      <c r="O916" s="260">
        <f t="shared" si="1993"/>
        <v>50</v>
      </c>
      <c r="P916" s="260">
        <f t="shared" si="1993"/>
        <v>0</v>
      </c>
      <c r="Q916" s="260">
        <f t="shared" si="1993"/>
        <v>50</v>
      </c>
      <c r="R916" s="260">
        <f t="shared" si="1993"/>
        <v>0</v>
      </c>
      <c r="S916" s="28"/>
      <c r="T916" s="28"/>
      <c r="U916" s="28"/>
      <c r="V916" s="28"/>
      <c r="W916" s="260">
        <f t="shared" si="1964"/>
        <v>50</v>
      </c>
      <c r="X916" s="260">
        <f t="shared" si="1964"/>
        <v>0</v>
      </c>
      <c r="Y916" s="260">
        <f t="shared" si="1964"/>
        <v>50</v>
      </c>
      <c r="Z916" s="260">
        <f t="shared" si="1964"/>
        <v>0</v>
      </c>
      <c r="AA916" s="28"/>
      <c r="AB916" s="28"/>
      <c r="AC916" s="28"/>
      <c r="AD916" s="28"/>
      <c r="AE916" s="28">
        <f t="shared" si="1965"/>
        <v>50</v>
      </c>
      <c r="AF916" s="28">
        <f t="shared" si="1965"/>
        <v>0</v>
      </c>
      <c r="AG916" s="28">
        <f t="shared" si="1965"/>
        <v>50</v>
      </c>
      <c r="AH916" s="28">
        <f t="shared" si="1965"/>
        <v>0</v>
      </c>
      <c r="AI916" s="28"/>
      <c r="AJ916" s="28"/>
      <c r="AK916" s="28"/>
      <c r="AL916" s="28"/>
      <c r="AM916" s="260">
        <f t="shared" si="1966"/>
        <v>50</v>
      </c>
      <c r="AN916" s="260">
        <f t="shared" si="1966"/>
        <v>0</v>
      </c>
      <c r="AO916" s="260">
        <f t="shared" si="1966"/>
        <v>50</v>
      </c>
      <c r="AP916" s="260">
        <f t="shared" si="1966"/>
        <v>0</v>
      </c>
      <c r="AQ916" s="28"/>
      <c r="AR916" s="28"/>
      <c r="AS916" s="28"/>
      <c r="AT916" s="28"/>
      <c r="AU916" s="28">
        <f t="shared" si="1967"/>
        <v>50</v>
      </c>
      <c r="AV916" s="28">
        <f t="shared" si="1967"/>
        <v>0</v>
      </c>
      <c r="AW916" s="28">
        <f t="shared" si="1967"/>
        <v>50</v>
      </c>
      <c r="AX916" s="28">
        <f t="shared" si="1967"/>
        <v>0</v>
      </c>
    </row>
    <row r="917" spans="1:50">
      <c r="A917" s="91"/>
      <c r="B917" s="25"/>
      <c r="C917" s="25"/>
      <c r="D917" s="25"/>
      <c r="E917" s="25"/>
      <c r="F917" s="25"/>
      <c r="G917" s="260"/>
      <c r="H917" s="260"/>
      <c r="I917" s="260"/>
      <c r="J917" s="260"/>
      <c r="K917" s="28"/>
      <c r="L917" s="28"/>
      <c r="M917" s="28"/>
      <c r="N917" s="28"/>
      <c r="O917" s="260">
        <f t="shared" si="1993"/>
        <v>0</v>
      </c>
      <c r="P917" s="260">
        <f t="shared" si="1993"/>
        <v>0</v>
      </c>
      <c r="Q917" s="260">
        <f t="shared" si="1993"/>
        <v>0</v>
      </c>
      <c r="R917" s="260">
        <f t="shared" si="1993"/>
        <v>0</v>
      </c>
      <c r="S917" s="28"/>
      <c r="T917" s="28"/>
      <c r="U917" s="28"/>
      <c r="V917" s="28"/>
      <c r="W917" s="260">
        <f t="shared" si="1964"/>
        <v>0</v>
      </c>
      <c r="X917" s="260">
        <f t="shared" si="1964"/>
        <v>0</v>
      </c>
      <c r="Y917" s="260">
        <f t="shared" si="1964"/>
        <v>0</v>
      </c>
      <c r="Z917" s="260">
        <f t="shared" si="1964"/>
        <v>0</v>
      </c>
      <c r="AA917" s="28"/>
      <c r="AB917" s="28"/>
      <c r="AC917" s="28"/>
      <c r="AD917" s="28"/>
      <c r="AE917" s="28">
        <f t="shared" si="1965"/>
        <v>0</v>
      </c>
      <c r="AF917" s="28">
        <f t="shared" si="1965"/>
        <v>0</v>
      </c>
      <c r="AG917" s="28">
        <f t="shared" si="1965"/>
        <v>0</v>
      </c>
      <c r="AH917" s="28">
        <f t="shared" si="1965"/>
        <v>0</v>
      </c>
      <c r="AI917" s="28"/>
      <c r="AJ917" s="28"/>
      <c r="AK917" s="28"/>
      <c r="AL917" s="28"/>
      <c r="AM917" s="260">
        <f t="shared" si="1966"/>
        <v>0</v>
      </c>
      <c r="AN917" s="260">
        <f t="shared" si="1966"/>
        <v>0</v>
      </c>
      <c r="AO917" s="260">
        <f t="shared" si="1966"/>
        <v>0</v>
      </c>
      <c r="AP917" s="260">
        <f t="shared" si="1966"/>
        <v>0</v>
      </c>
      <c r="AQ917" s="28"/>
      <c r="AR917" s="28"/>
      <c r="AS917" s="28"/>
      <c r="AT917" s="28"/>
      <c r="AU917" s="28">
        <f t="shared" si="1967"/>
        <v>0</v>
      </c>
      <c r="AV917" s="28">
        <f t="shared" si="1967"/>
        <v>0</v>
      </c>
      <c r="AW917" s="28">
        <f t="shared" si="1967"/>
        <v>0</v>
      </c>
      <c r="AX917" s="28">
        <f t="shared" si="1967"/>
        <v>0</v>
      </c>
    </row>
    <row r="918" spans="1:50" ht="37.5">
      <c r="A918" s="116" t="s">
        <v>62</v>
      </c>
      <c r="B918" s="22" t="s">
        <v>876</v>
      </c>
      <c r="C918" s="22" t="s">
        <v>58</v>
      </c>
      <c r="D918" s="22" t="s">
        <v>60</v>
      </c>
      <c r="E918" s="64" t="s">
        <v>878</v>
      </c>
      <c r="F918" s="22" t="s">
        <v>878</v>
      </c>
      <c r="G918" s="319">
        <f>G919</f>
        <v>9299</v>
      </c>
      <c r="H918" s="319">
        <f t="shared" ref="H918:N919" si="2015">H919</f>
        <v>0</v>
      </c>
      <c r="I918" s="319">
        <f t="shared" si="2015"/>
        <v>9299</v>
      </c>
      <c r="J918" s="319">
        <f t="shared" si="2015"/>
        <v>0</v>
      </c>
      <c r="K918" s="320">
        <f t="shared" si="2015"/>
        <v>0</v>
      </c>
      <c r="L918" s="320">
        <f t="shared" si="2015"/>
        <v>0</v>
      </c>
      <c r="M918" s="320">
        <f t="shared" si="2015"/>
        <v>0</v>
      </c>
      <c r="N918" s="320">
        <f t="shared" si="2015"/>
        <v>0</v>
      </c>
      <c r="O918" s="319">
        <f t="shared" si="1993"/>
        <v>9299</v>
      </c>
      <c r="P918" s="319">
        <f t="shared" si="1993"/>
        <v>0</v>
      </c>
      <c r="Q918" s="319">
        <f t="shared" si="1993"/>
        <v>9299</v>
      </c>
      <c r="R918" s="319">
        <f t="shared" si="1993"/>
        <v>0</v>
      </c>
      <c r="S918" s="320">
        <f t="shared" ref="S918:V922" si="2016">S919</f>
        <v>0</v>
      </c>
      <c r="T918" s="320">
        <f t="shared" si="2016"/>
        <v>0</v>
      </c>
      <c r="U918" s="320">
        <f t="shared" si="2016"/>
        <v>0</v>
      </c>
      <c r="V918" s="320">
        <f t="shared" si="2016"/>
        <v>0</v>
      </c>
      <c r="W918" s="319">
        <f t="shared" si="1964"/>
        <v>9299</v>
      </c>
      <c r="X918" s="319">
        <f t="shared" si="1964"/>
        <v>0</v>
      </c>
      <c r="Y918" s="319">
        <f t="shared" si="1964"/>
        <v>9299</v>
      </c>
      <c r="Z918" s="319">
        <f t="shared" si="1964"/>
        <v>0</v>
      </c>
      <c r="AA918" s="320">
        <f t="shared" ref="AA918:AD922" si="2017">AA919</f>
        <v>0</v>
      </c>
      <c r="AB918" s="320">
        <f t="shared" si="2017"/>
        <v>0</v>
      </c>
      <c r="AC918" s="320">
        <f t="shared" si="2017"/>
        <v>0</v>
      </c>
      <c r="AD918" s="320">
        <f t="shared" si="2017"/>
        <v>0</v>
      </c>
      <c r="AE918" s="320">
        <f t="shared" si="1965"/>
        <v>9299</v>
      </c>
      <c r="AF918" s="320">
        <f t="shared" si="1965"/>
        <v>0</v>
      </c>
      <c r="AG918" s="320">
        <f t="shared" si="1965"/>
        <v>9299</v>
      </c>
      <c r="AH918" s="320">
        <f t="shared" si="1965"/>
        <v>0</v>
      </c>
      <c r="AI918" s="320">
        <f t="shared" ref="AI918:AL922" si="2018">AI919</f>
        <v>0</v>
      </c>
      <c r="AJ918" s="320">
        <f t="shared" si="2018"/>
        <v>0</v>
      </c>
      <c r="AK918" s="320">
        <f t="shared" si="2018"/>
        <v>0</v>
      </c>
      <c r="AL918" s="320">
        <f t="shared" si="2018"/>
        <v>0</v>
      </c>
      <c r="AM918" s="319">
        <f t="shared" si="1966"/>
        <v>9299</v>
      </c>
      <c r="AN918" s="319">
        <f t="shared" si="1966"/>
        <v>0</v>
      </c>
      <c r="AO918" s="319">
        <f t="shared" si="1966"/>
        <v>9299</v>
      </c>
      <c r="AP918" s="319">
        <f t="shared" si="1966"/>
        <v>0</v>
      </c>
      <c r="AQ918" s="320">
        <f t="shared" ref="AQ918:AT922" si="2019">AQ919</f>
        <v>0</v>
      </c>
      <c r="AR918" s="320">
        <f t="shared" si="2019"/>
        <v>0</v>
      </c>
      <c r="AS918" s="320">
        <f t="shared" si="2019"/>
        <v>0</v>
      </c>
      <c r="AT918" s="320">
        <f t="shared" si="2019"/>
        <v>0</v>
      </c>
      <c r="AU918" s="320">
        <f t="shared" si="1967"/>
        <v>9299</v>
      </c>
      <c r="AV918" s="320">
        <f t="shared" si="1967"/>
        <v>0</v>
      </c>
      <c r="AW918" s="320">
        <f t="shared" si="1967"/>
        <v>9299</v>
      </c>
      <c r="AX918" s="320">
        <f t="shared" si="1967"/>
        <v>0</v>
      </c>
    </row>
    <row r="919" spans="1:50">
      <c r="A919" s="91" t="s">
        <v>79</v>
      </c>
      <c r="B919" s="25" t="s">
        <v>876</v>
      </c>
      <c r="C919" s="25" t="s">
        <v>58</v>
      </c>
      <c r="D919" s="25" t="s">
        <v>60</v>
      </c>
      <c r="E919" s="25" t="s">
        <v>218</v>
      </c>
      <c r="F919" s="25"/>
      <c r="G919" s="260">
        <f>G920</f>
        <v>9299</v>
      </c>
      <c r="H919" s="260">
        <f t="shared" si="2015"/>
        <v>0</v>
      </c>
      <c r="I919" s="260">
        <f t="shared" si="2015"/>
        <v>9299</v>
      </c>
      <c r="J919" s="260">
        <f t="shared" si="2015"/>
        <v>0</v>
      </c>
      <c r="K919" s="28">
        <f t="shared" si="2015"/>
        <v>0</v>
      </c>
      <c r="L919" s="28">
        <f t="shared" si="2015"/>
        <v>0</v>
      </c>
      <c r="M919" s="28">
        <f t="shared" si="2015"/>
        <v>0</v>
      </c>
      <c r="N919" s="28">
        <f t="shared" si="2015"/>
        <v>0</v>
      </c>
      <c r="O919" s="260">
        <f t="shared" si="1993"/>
        <v>9299</v>
      </c>
      <c r="P919" s="260">
        <f t="shared" si="1993"/>
        <v>0</v>
      </c>
      <c r="Q919" s="260">
        <f t="shared" si="1993"/>
        <v>9299</v>
      </c>
      <c r="R919" s="260">
        <f t="shared" si="1993"/>
        <v>0</v>
      </c>
      <c r="S919" s="28">
        <f t="shared" si="2016"/>
        <v>0</v>
      </c>
      <c r="T919" s="28">
        <f t="shared" si="2016"/>
        <v>0</v>
      </c>
      <c r="U919" s="28">
        <f t="shared" si="2016"/>
        <v>0</v>
      </c>
      <c r="V919" s="28">
        <f t="shared" si="2016"/>
        <v>0</v>
      </c>
      <c r="W919" s="260">
        <f t="shared" si="1964"/>
        <v>9299</v>
      </c>
      <c r="X919" s="260">
        <f t="shared" si="1964"/>
        <v>0</v>
      </c>
      <c r="Y919" s="260">
        <f t="shared" si="1964"/>
        <v>9299</v>
      </c>
      <c r="Z919" s="260">
        <f t="shared" si="1964"/>
        <v>0</v>
      </c>
      <c r="AA919" s="28">
        <f t="shared" si="2017"/>
        <v>0</v>
      </c>
      <c r="AB919" s="28">
        <f t="shared" si="2017"/>
        <v>0</v>
      </c>
      <c r="AC919" s="28">
        <f t="shared" si="2017"/>
        <v>0</v>
      </c>
      <c r="AD919" s="28">
        <f t="shared" si="2017"/>
        <v>0</v>
      </c>
      <c r="AE919" s="28">
        <f t="shared" si="1965"/>
        <v>9299</v>
      </c>
      <c r="AF919" s="28">
        <f t="shared" si="1965"/>
        <v>0</v>
      </c>
      <c r="AG919" s="28">
        <f t="shared" si="1965"/>
        <v>9299</v>
      </c>
      <c r="AH919" s="28">
        <f t="shared" si="1965"/>
        <v>0</v>
      </c>
      <c r="AI919" s="28">
        <f t="shared" si="2018"/>
        <v>0</v>
      </c>
      <c r="AJ919" s="28">
        <f t="shared" si="2018"/>
        <v>0</v>
      </c>
      <c r="AK919" s="28">
        <f t="shared" si="2018"/>
        <v>0</v>
      </c>
      <c r="AL919" s="28">
        <f t="shared" si="2018"/>
        <v>0</v>
      </c>
      <c r="AM919" s="260">
        <f t="shared" si="1966"/>
        <v>9299</v>
      </c>
      <c r="AN919" s="260">
        <f t="shared" si="1966"/>
        <v>0</v>
      </c>
      <c r="AO919" s="260">
        <f t="shared" si="1966"/>
        <v>9299</v>
      </c>
      <c r="AP919" s="260">
        <f t="shared" si="1966"/>
        <v>0</v>
      </c>
      <c r="AQ919" s="28">
        <f t="shared" si="2019"/>
        <v>0</v>
      </c>
      <c r="AR919" s="28">
        <f t="shared" si="2019"/>
        <v>0</v>
      </c>
      <c r="AS919" s="28">
        <f t="shared" si="2019"/>
        <v>0</v>
      </c>
      <c r="AT919" s="28">
        <f t="shared" si="2019"/>
        <v>0</v>
      </c>
      <c r="AU919" s="28">
        <f t="shared" si="1967"/>
        <v>9299</v>
      </c>
      <c r="AV919" s="28">
        <f t="shared" si="1967"/>
        <v>0</v>
      </c>
      <c r="AW919" s="28">
        <f t="shared" si="1967"/>
        <v>9299</v>
      </c>
      <c r="AX919" s="28">
        <f t="shared" si="1967"/>
        <v>0</v>
      </c>
    </row>
    <row r="920" spans="1:50">
      <c r="A920" s="91" t="s">
        <v>76</v>
      </c>
      <c r="B920" s="25" t="s">
        <v>876</v>
      </c>
      <c r="C920" s="25" t="s">
        <v>58</v>
      </c>
      <c r="D920" s="25" t="s">
        <v>60</v>
      </c>
      <c r="E920" s="25" t="s">
        <v>219</v>
      </c>
      <c r="F920" s="25"/>
      <c r="G920" s="260">
        <f t="shared" ref="G920:N922" si="2020">G921</f>
        <v>9299</v>
      </c>
      <c r="H920" s="260">
        <f t="shared" si="2020"/>
        <v>0</v>
      </c>
      <c r="I920" s="260">
        <f t="shared" si="2020"/>
        <v>9299</v>
      </c>
      <c r="J920" s="260">
        <f t="shared" si="2020"/>
        <v>0</v>
      </c>
      <c r="K920" s="28">
        <f t="shared" si="2020"/>
        <v>0</v>
      </c>
      <c r="L920" s="28">
        <f t="shared" si="2020"/>
        <v>0</v>
      </c>
      <c r="M920" s="28">
        <f t="shared" si="2020"/>
        <v>0</v>
      </c>
      <c r="N920" s="28">
        <f t="shared" si="2020"/>
        <v>0</v>
      </c>
      <c r="O920" s="260">
        <f t="shared" si="1993"/>
        <v>9299</v>
      </c>
      <c r="P920" s="260">
        <f t="shared" si="1993"/>
        <v>0</v>
      </c>
      <c r="Q920" s="260">
        <f t="shared" si="1993"/>
        <v>9299</v>
      </c>
      <c r="R920" s="260">
        <f t="shared" si="1993"/>
        <v>0</v>
      </c>
      <c r="S920" s="28">
        <f t="shared" si="2016"/>
        <v>0</v>
      </c>
      <c r="T920" s="28">
        <f t="shared" si="2016"/>
        <v>0</v>
      </c>
      <c r="U920" s="28">
        <f t="shared" si="2016"/>
        <v>0</v>
      </c>
      <c r="V920" s="28">
        <f t="shared" si="2016"/>
        <v>0</v>
      </c>
      <c r="W920" s="260">
        <f t="shared" si="1964"/>
        <v>9299</v>
      </c>
      <c r="X920" s="260">
        <f t="shared" si="1964"/>
        <v>0</v>
      </c>
      <c r="Y920" s="260">
        <f t="shared" si="1964"/>
        <v>9299</v>
      </c>
      <c r="Z920" s="260">
        <f t="shared" si="1964"/>
        <v>0</v>
      </c>
      <c r="AA920" s="28">
        <f t="shared" si="2017"/>
        <v>0</v>
      </c>
      <c r="AB920" s="28">
        <f t="shared" si="2017"/>
        <v>0</v>
      </c>
      <c r="AC920" s="28">
        <f t="shared" si="2017"/>
        <v>0</v>
      </c>
      <c r="AD920" s="28">
        <f t="shared" si="2017"/>
        <v>0</v>
      </c>
      <c r="AE920" s="28">
        <f t="shared" si="1965"/>
        <v>9299</v>
      </c>
      <c r="AF920" s="28">
        <f t="shared" si="1965"/>
        <v>0</v>
      </c>
      <c r="AG920" s="28">
        <f t="shared" si="1965"/>
        <v>9299</v>
      </c>
      <c r="AH920" s="28">
        <f t="shared" si="1965"/>
        <v>0</v>
      </c>
      <c r="AI920" s="28">
        <f t="shared" si="2018"/>
        <v>0</v>
      </c>
      <c r="AJ920" s="28">
        <f t="shared" si="2018"/>
        <v>0</v>
      </c>
      <c r="AK920" s="28">
        <f t="shared" si="2018"/>
        <v>0</v>
      </c>
      <c r="AL920" s="28">
        <f t="shared" si="2018"/>
        <v>0</v>
      </c>
      <c r="AM920" s="260">
        <f t="shared" si="1966"/>
        <v>9299</v>
      </c>
      <c r="AN920" s="260">
        <f t="shared" si="1966"/>
        <v>0</v>
      </c>
      <c r="AO920" s="260">
        <f t="shared" si="1966"/>
        <v>9299</v>
      </c>
      <c r="AP920" s="260">
        <f t="shared" si="1966"/>
        <v>0</v>
      </c>
      <c r="AQ920" s="28">
        <f t="shared" si="2019"/>
        <v>0</v>
      </c>
      <c r="AR920" s="28">
        <f t="shared" si="2019"/>
        <v>0</v>
      </c>
      <c r="AS920" s="28">
        <f t="shared" si="2019"/>
        <v>0</v>
      </c>
      <c r="AT920" s="28">
        <f t="shared" si="2019"/>
        <v>0</v>
      </c>
      <c r="AU920" s="28">
        <f t="shared" si="1967"/>
        <v>9299</v>
      </c>
      <c r="AV920" s="28">
        <f t="shared" si="1967"/>
        <v>0</v>
      </c>
      <c r="AW920" s="28">
        <f t="shared" si="1967"/>
        <v>9299</v>
      </c>
      <c r="AX920" s="28">
        <f t="shared" si="1967"/>
        <v>0</v>
      </c>
    </row>
    <row r="921" spans="1:50" ht="33">
      <c r="A921" s="91" t="s">
        <v>495</v>
      </c>
      <c r="B921" s="25" t="s">
        <v>876</v>
      </c>
      <c r="C921" s="25" t="s">
        <v>58</v>
      </c>
      <c r="D921" s="25" t="s">
        <v>60</v>
      </c>
      <c r="E921" s="25" t="s">
        <v>602</v>
      </c>
      <c r="F921" s="25"/>
      <c r="G921" s="260">
        <f t="shared" si="2020"/>
        <v>9299</v>
      </c>
      <c r="H921" s="260">
        <f t="shared" si="2020"/>
        <v>0</v>
      </c>
      <c r="I921" s="260">
        <f t="shared" si="2020"/>
        <v>9299</v>
      </c>
      <c r="J921" s="260">
        <f t="shared" si="2020"/>
        <v>0</v>
      </c>
      <c r="K921" s="28">
        <f t="shared" si="2020"/>
        <v>0</v>
      </c>
      <c r="L921" s="28">
        <f t="shared" si="2020"/>
        <v>0</v>
      </c>
      <c r="M921" s="28">
        <f t="shared" si="2020"/>
        <v>0</v>
      </c>
      <c r="N921" s="28">
        <f t="shared" si="2020"/>
        <v>0</v>
      </c>
      <c r="O921" s="260">
        <f t="shared" si="1993"/>
        <v>9299</v>
      </c>
      <c r="P921" s="260">
        <f t="shared" si="1993"/>
        <v>0</v>
      </c>
      <c r="Q921" s="260">
        <f t="shared" si="1993"/>
        <v>9299</v>
      </c>
      <c r="R921" s="260">
        <f t="shared" si="1993"/>
        <v>0</v>
      </c>
      <c r="S921" s="28">
        <f t="shared" si="2016"/>
        <v>0</v>
      </c>
      <c r="T921" s="28">
        <f t="shared" si="2016"/>
        <v>0</v>
      </c>
      <c r="U921" s="28">
        <f t="shared" si="2016"/>
        <v>0</v>
      </c>
      <c r="V921" s="28">
        <f t="shared" si="2016"/>
        <v>0</v>
      </c>
      <c r="W921" s="260">
        <f t="shared" si="1964"/>
        <v>9299</v>
      </c>
      <c r="X921" s="260">
        <f t="shared" si="1964"/>
        <v>0</v>
      </c>
      <c r="Y921" s="260">
        <f t="shared" si="1964"/>
        <v>9299</v>
      </c>
      <c r="Z921" s="260">
        <f t="shared" si="1964"/>
        <v>0</v>
      </c>
      <c r="AA921" s="28">
        <f t="shared" si="2017"/>
        <v>0</v>
      </c>
      <c r="AB921" s="28">
        <f t="shared" si="2017"/>
        <v>0</v>
      </c>
      <c r="AC921" s="28">
        <f t="shared" si="2017"/>
        <v>0</v>
      </c>
      <c r="AD921" s="28">
        <f t="shared" si="2017"/>
        <v>0</v>
      </c>
      <c r="AE921" s="28">
        <f t="shared" si="1965"/>
        <v>9299</v>
      </c>
      <c r="AF921" s="28">
        <f t="shared" si="1965"/>
        <v>0</v>
      </c>
      <c r="AG921" s="28">
        <f t="shared" si="1965"/>
        <v>9299</v>
      </c>
      <c r="AH921" s="28">
        <f t="shared" si="1965"/>
        <v>0</v>
      </c>
      <c r="AI921" s="28">
        <f t="shared" si="2018"/>
        <v>0</v>
      </c>
      <c r="AJ921" s="28">
        <f t="shared" si="2018"/>
        <v>0</v>
      </c>
      <c r="AK921" s="28">
        <f t="shared" si="2018"/>
        <v>0</v>
      </c>
      <c r="AL921" s="28">
        <f t="shared" si="2018"/>
        <v>0</v>
      </c>
      <c r="AM921" s="260">
        <f t="shared" si="1966"/>
        <v>9299</v>
      </c>
      <c r="AN921" s="260">
        <f t="shared" si="1966"/>
        <v>0</v>
      </c>
      <c r="AO921" s="260">
        <f t="shared" si="1966"/>
        <v>9299</v>
      </c>
      <c r="AP921" s="260">
        <f t="shared" si="1966"/>
        <v>0</v>
      </c>
      <c r="AQ921" s="28">
        <f t="shared" si="2019"/>
        <v>0</v>
      </c>
      <c r="AR921" s="28">
        <f t="shared" si="2019"/>
        <v>0</v>
      </c>
      <c r="AS921" s="28">
        <f t="shared" si="2019"/>
        <v>0</v>
      </c>
      <c r="AT921" s="28">
        <f t="shared" si="2019"/>
        <v>0</v>
      </c>
      <c r="AU921" s="28">
        <f t="shared" si="1967"/>
        <v>9299</v>
      </c>
      <c r="AV921" s="28">
        <f t="shared" si="1967"/>
        <v>0</v>
      </c>
      <c r="AW921" s="28">
        <f t="shared" si="1967"/>
        <v>9299</v>
      </c>
      <c r="AX921" s="28">
        <f t="shared" si="1967"/>
        <v>0</v>
      </c>
    </row>
    <row r="922" spans="1:50" ht="33">
      <c r="A922" s="91" t="s">
        <v>345</v>
      </c>
      <c r="B922" s="25" t="s">
        <v>876</v>
      </c>
      <c r="C922" s="25" t="s">
        <v>58</v>
      </c>
      <c r="D922" s="25" t="s">
        <v>60</v>
      </c>
      <c r="E922" s="25" t="s">
        <v>602</v>
      </c>
      <c r="F922" s="25" t="s">
        <v>78</v>
      </c>
      <c r="G922" s="260">
        <f t="shared" si="2020"/>
        <v>9299</v>
      </c>
      <c r="H922" s="260">
        <f t="shared" si="2020"/>
        <v>0</v>
      </c>
      <c r="I922" s="260">
        <f t="shared" si="2020"/>
        <v>9299</v>
      </c>
      <c r="J922" s="260">
        <f t="shared" si="2020"/>
        <v>0</v>
      </c>
      <c r="K922" s="28">
        <f t="shared" si="2020"/>
        <v>0</v>
      </c>
      <c r="L922" s="28">
        <f t="shared" si="2020"/>
        <v>0</v>
      </c>
      <c r="M922" s="28">
        <f t="shared" si="2020"/>
        <v>0</v>
      </c>
      <c r="N922" s="28">
        <f t="shared" si="2020"/>
        <v>0</v>
      </c>
      <c r="O922" s="260">
        <f t="shared" si="1993"/>
        <v>9299</v>
      </c>
      <c r="P922" s="260">
        <f t="shared" si="1993"/>
        <v>0</v>
      </c>
      <c r="Q922" s="260">
        <f t="shared" si="1993"/>
        <v>9299</v>
      </c>
      <c r="R922" s="260">
        <f t="shared" si="1993"/>
        <v>0</v>
      </c>
      <c r="S922" s="28">
        <f t="shared" si="2016"/>
        <v>0</v>
      </c>
      <c r="T922" s="28">
        <f t="shared" si="2016"/>
        <v>0</v>
      </c>
      <c r="U922" s="28">
        <f t="shared" si="2016"/>
        <v>0</v>
      </c>
      <c r="V922" s="28">
        <f t="shared" si="2016"/>
        <v>0</v>
      </c>
      <c r="W922" s="260">
        <f t="shared" si="1964"/>
        <v>9299</v>
      </c>
      <c r="X922" s="260">
        <f t="shared" si="1964"/>
        <v>0</v>
      </c>
      <c r="Y922" s="260">
        <f t="shared" si="1964"/>
        <v>9299</v>
      </c>
      <c r="Z922" s="260">
        <f t="shared" si="1964"/>
        <v>0</v>
      </c>
      <c r="AA922" s="28">
        <f t="shared" si="2017"/>
        <v>0</v>
      </c>
      <c r="AB922" s="28">
        <f t="shared" si="2017"/>
        <v>0</v>
      </c>
      <c r="AC922" s="28">
        <f t="shared" si="2017"/>
        <v>0</v>
      </c>
      <c r="AD922" s="28">
        <f t="shared" si="2017"/>
        <v>0</v>
      </c>
      <c r="AE922" s="28">
        <f t="shared" si="1965"/>
        <v>9299</v>
      </c>
      <c r="AF922" s="28">
        <f t="shared" si="1965"/>
        <v>0</v>
      </c>
      <c r="AG922" s="28">
        <f t="shared" si="1965"/>
        <v>9299</v>
      </c>
      <c r="AH922" s="28">
        <f t="shared" si="1965"/>
        <v>0</v>
      </c>
      <c r="AI922" s="28">
        <f t="shared" si="2018"/>
        <v>0</v>
      </c>
      <c r="AJ922" s="28">
        <f t="shared" si="2018"/>
        <v>0</v>
      </c>
      <c r="AK922" s="28">
        <f t="shared" si="2018"/>
        <v>0</v>
      </c>
      <c r="AL922" s="28">
        <f t="shared" si="2018"/>
        <v>0</v>
      </c>
      <c r="AM922" s="260">
        <f t="shared" si="1966"/>
        <v>9299</v>
      </c>
      <c r="AN922" s="260">
        <f t="shared" si="1966"/>
        <v>0</v>
      </c>
      <c r="AO922" s="260">
        <f t="shared" si="1966"/>
        <v>9299</v>
      </c>
      <c r="AP922" s="260">
        <f t="shared" si="1966"/>
        <v>0</v>
      </c>
      <c r="AQ922" s="28">
        <f t="shared" si="2019"/>
        <v>0</v>
      </c>
      <c r="AR922" s="28">
        <f t="shared" si="2019"/>
        <v>0</v>
      </c>
      <c r="AS922" s="28">
        <f t="shared" si="2019"/>
        <v>0</v>
      </c>
      <c r="AT922" s="28">
        <f t="shared" si="2019"/>
        <v>0</v>
      </c>
      <c r="AU922" s="28">
        <f t="shared" si="1967"/>
        <v>9299</v>
      </c>
      <c r="AV922" s="28">
        <f t="shared" si="1967"/>
        <v>0</v>
      </c>
      <c r="AW922" s="28">
        <f t="shared" si="1967"/>
        <v>9299</v>
      </c>
      <c r="AX922" s="28">
        <f t="shared" si="1967"/>
        <v>0</v>
      </c>
    </row>
    <row r="923" spans="1:50" ht="33">
      <c r="A923" s="91" t="s">
        <v>161</v>
      </c>
      <c r="B923" s="25" t="s">
        <v>876</v>
      </c>
      <c r="C923" s="25" t="s">
        <v>58</v>
      </c>
      <c r="D923" s="25" t="s">
        <v>60</v>
      </c>
      <c r="E923" s="25" t="s">
        <v>602</v>
      </c>
      <c r="F923" s="25" t="s">
        <v>160</v>
      </c>
      <c r="G923" s="260">
        <v>9299</v>
      </c>
      <c r="H923" s="260"/>
      <c r="I923" s="260">
        <v>9299</v>
      </c>
      <c r="J923" s="260"/>
      <c r="K923" s="28"/>
      <c r="L923" s="28"/>
      <c r="M923" s="28"/>
      <c r="N923" s="28"/>
      <c r="O923" s="260">
        <f t="shared" si="1993"/>
        <v>9299</v>
      </c>
      <c r="P923" s="260">
        <f t="shared" si="1993"/>
        <v>0</v>
      </c>
      <c r="Q923" s="260">
        <f t="shared" si="1993"/>
        <v>9299</v>
      </c>
      <c r="R923" s="260">
        <f t="shared" si="1993"/>
        <v>0</v>
      </c>
      <c r="S923" s="28"/>
      <c r="T923" s="28"/>
      <c r="U923" s="28"/>
      <c r="V923" s="28"/>
      <c r="W923" s="260">
        <f t="shared" si="1964"/>
        <v>9299</v>
      </c>
      <c r="X923" s="260">
        <f t="shared" si="1964"/>
        <v>0</v>
      </c>
      <c r="Y923" s="260">
        <f t="shared" si="1964"/>
        <v>9299</v>
      </c>
      <c r="Z923" s="260">
        <f t="shared" si="1964"/>
        <v>0</v>
      </c>
      <c r="AA923" s="28"/>
      <c r="AB923" s="28"/>
      <c r="AC923" s="28"/>
      <c r="AD923" s="28"/>
      <c r="AE923" s="28">
        <f t="shared" si="1965"/>
        <v>9299</v>
      </c>
      <c r="AF923" s="28">
        <f t="shared" si="1965"/>
        <v>0</v>
      </c>
      <c r="AG923" s="28">
        <f t="shared" si="1965"/>
        <v>9299</v>
      </c>
      <c r="AH923" s="28">
        <f t="shared" si="1965"/>
        <v>0</v>
      </c>
      <c r="AI923" s="28"/>
      <c r="AJ923" s="28"/>
      <c r="AK923" s="28"/>
      <c r="AL923" s="28"/>
      <c r="AM923" s="260">
        <f t="shared" si="1966"/>
        <v>9299</v>
      </c>
      <c r="AN923" s="260">
        <f t="shared" si="1966"/>
        <v>0</v>
      </c>
      <c r="AO923" s="260">
        <f t="shared" si="1966"/>
        <v>9299</v>
      </c>
      <c r="AP923" s="260">
        <f t="shared" si="1966"/>
        <v>0</v>
      </c>
      <c r="AQ923" s="28"/>
      <c r="AR923" s="28"/>
      <c r="AS923" s="28"/>
      <c r="AT923" s="28"/>
      <c r="AU923" s="28">
        <f t="shared" si="1967"/>
        <v>9299</v>
      </c>
      <c r="AV923" s="28">
        <f t="shared" si="1967"/>
        <v>0</v>
      </c>
      <c r="AW923" s="28">
        <f t="shared" si="1967"/>
        <v>9299</v>
      </c>
      <c r="AX923" s="28">
        <f t="shared" si="1967"/>
        <v>0</v>
      </c>
    </row>
    <row r="924" spans="1:50">
      <c r="A924" s="91"/>
      <c r="B924" s="25"/>
      <c r="C924" s="25"/>
      <c r="D924" s="25"/>
      <c r="E924" s="25"/>
      <c r="F924" s="25"/>
      <c r="G924" s="260"/>
      <c r="H924" s="260"/>
      <c r="I924" s="260"/>
      <c r="J924" s="260"/>
      <c r="K924" s="28"/>
      <c r="L924" s="28"/>
      <c r="M924" s="28"/>
      <c r="N924" s="28"/>
      <c r="O924" s="260">
        <f t="shared" si="1993"/>
        <v>0</v>
      </c>
      <c r="P924" s="260">
        <f t="shared" si="1993"/>
        <v>0</v>
      </c>
      <c r="Q924" s="260">
        <f t="shared" si="1993"/>
        <v>0</v>
      </c>
      <c r="R924" s="260">
        <f t="shared" si="1993"/>
        <v>0</v>
      </c>
      <c r="S924" s="28"/>
      <c r="T924" s="28"/>
      <c r="U924" s="28"/>
      <c r="V924" s="28"/>
      <c r="W924" s="260">
        <f t="shared" si="1964"/>
        <v>0</v>
      </c>
      <c r="X924" s="260">
        <f t="shared" si="1964"/>
        <v>0</v>
      </c>
      <c r="Y924" s="260">
        <f t="shared" si="1964"/>
        <v>0</v>
      </c>
      <c r="Z924" s="260">
        <f t="shared" si="1964"/>
        <v>0</v>
      </c>
      <c r="AA924" s="28"/>
      <c r="AB924" s="28"/>
      <c r="AC924" s="28"/>
      <c r="AD924" s="28"/>
      <c r="AE924" s="28">
        <f t="shared" si="1965"/>
        <v>0</v>
      </c>
      <c r="AF924" s="28">
        <f t="shared" si="1965"/>
        <v>0</v>
      </c>
      <c r="AG924" s="28">
        <f t="shared" si="1965"/>
        <v>0</v>
      </c>
      <c r="AH924" s="28">
        <f t="shared" si="1965"/>
        <v>0</v>
      </c>
      <c r="AI924" s="28"/>
      <c r="AJ924" s="28"/>
      <c r="AK924" s="28"/>
      <c r="AL924" s="28"/>
      <c r="AM924" s="260">
        <f t="shared" si="1966"/>
        <v>0</v>
      </c>
      <c r="AN924" s="260">
        <f t="shared" si="1966"/>
        <v>0</v>
      </c>
      <c r="AO924" s="260">
        <f t="shared" si="1966"/>
        <v>0</v>
      </c>
      <c r="AP924" s="260">
        <f t="shared" si="1966"/>
        <v>0</v>
      </c>
      <c r="AQ924" s="28"/>
      <c r="AR924" s="28"/>
      <c r="AS924" s="28"/>
      <c r="AT924" s="28"/>
      <c r="AU924" s="28">
        <f t="shared" si="1967"/>
        <v>0</v>
      </c>
      <c r="AV924" s="28">
        <f t="shared" si="1967"/>
        <v>0</v>
      </c>
      <c r="AW924" s="28">
        <f t="shared" si="1967"/>
        <v>0</v>
      </c>
      <c r="AX924" s="28">
        <f t="shared" si="1967"/>
        <v>0</v>
      </c>
    </row>
    <row r="925" spans="1:50" ht="60.75">
      <c r="A925" s="367" t="s">
        <v>882</v>
      </c>
      <c r="B925" s="368" t="s">
        <v>883</v>
      </c>
      <c r="C925" s="368"/>
      <c r="D925" s="368"/>
      <c r="E925" s="368"/>
      <c r="F925" s="368"/>
      <c r="G925" s="369">
        <f t="shared" ref="G925:N925" si="2021">G926+G953+G969+G1042+G1076</f>
        <v>225577</v>
      </c>
      <c r="H925" s="369">
        <f t="shared" si="2021"/>
        <v>0</v>
      </c>
      <c r="I925" s="369">
        <f t="shared" si="2021"/>
        <v>225577</v>
      </c>
      <c r="J925" s="369">
        <f t="shared" si="2021"/>
        <v>0</v>
      </c>
      <c r="K925" s="370">
        <f t="shared" si="2021"/>
        <v>7317</v>
      </c>
      <c r="L925" s="370">
        <f t="shared" si="2021"/>
        <v>0</v>
      </c>
      <c r="M925" s="370">
        <f t="shared" si="2021"/>
        <v>7317</v>
      </c>
      <c r="N925" s="370">
        <f t="shared" si="2021"/>
        <v>0</v>
      </c>
      <c r="O925" s="369">
        <f t="shared" si="1993"/>
        <v>232894</v>
      </c>
      <c r="P925" s="369">
        <f t="shared" si="1993"/>
        <v>0</v>
      </c>
      <c r="Q925" s="369">
        <f t="shared" si="1993"/>
        <v>232894</v>
      </c>
      <c r="R925" s="369">
        <f t="shared" si="1993"/>
        <v>0</v>
      </c>
      <c r="S925" s="370">
        <f>S926+S953+S969+S1042+S1076</f>
        <v>469</v>
      </c>
      <c r="T925" s="370">
        <f>T926+T953+T969+T1042+T1076</f>
        <v>469</v>
      </c>
      <c r="U925" s="370">
        <f>U926+U953+U969+U1042+U1076</f>
        <v>469</v>
      </c>
      <c r="V925" s="370">
        <f>V926+V953+V969+V1042+V1076</f>
        <v>469</v>
      </c>
      <c r="W925" s="369">
        <f t="shared" si="1964"/>
        <v>233363</v>
      </c>
      <c r="X925" s="369">
        <f t="shared" si="1964"/>
        <v>469</v>
      </c>
      <c r="Y925" s="369">
        <f t="shared" si="1964"/>
        <v>233363</v>
      </c>
      <c r="Z925" s="369">
        <f t="shared" si="1964"/>
        <v>469</v>
      </c>
      <c r="AA925" s="370">
        <f>AA926+AA953+AA969+AA1042+AA1076</f>
        <v>0</v>
      </c>
      <c r="AB925" s="370">
        <f>AB926+AB953+AB969+AB1042+AB1076</f>
        <v>0</v>
      </c>
      <c r="AC925" s="370">
        <f>AC926+AC953+AC969+AC1042+AC1076</f>
        <v>0</v>
      </c>
      <c r="AD925" s="370">
        <f>AD926+AD953+AD969+AD1042+AD1076</f>
        <v>0</v>
      </c>
      <c r="AE925" s="370">
        <f t="shared" si="1965"/>
        <v>233363</v>
      </c>
      <c r="AF925" s="370">
        <f t="shared" si="1965"/>
        <v>469</v>
      </c>
      <c r="AG925" s="370">
        <f t="shared" si="1965"/>
        <v>233363</v>
      </c>
      <c r="AH925" s="370">
        <f t="shared" si="1965"/>
        <v>469</v>
      </c>
      <c r="AI925" s="370">
        <f>AI926+AI953+AI969+AI1042+AI1076</f>
        <v>0</v>
      </c>
      <c r="AJ925" s="370">
        <f>AJ926+AJ953+AJ969+AJ1042+AJ1076</f>
        <v>0</v>
      </c>
      <c r="AK925" s="370">
        <f>AK926+AK953+AK969+AK1042+AK1076</f>
        <v>0</v>
      </c>
      <c r="AL925" s="370">
        <f>AL926+AL953+AL969+AL1042+AL1076</f>
        <v>0</v>
      </c>
      <c r="AM925" s="369">
        <f t="shared" si="1966"/>
        <v>233363</v>
      </c>
      <c r="AN925" s="369">
        <f t="shared" si="1966"/>
        <v>469</v>
      </c>
      <c r="AO925" s="369">
        <f t="shared" si="1966"/>
        <v>233363</v>
      </c>
      <c r="AP925" s="369">
        <f t="shared" si="1966"/>
        <v>469</v>
      </c>
      <c r="AQ925" s="370">
        <f>AQ926+AQ953+AQ969+AQ1042+AQ1076</f>
        <v>0</v>
      </c>
      <c r="AR925" s="370">
        <f>AR926+AR953+AR969+AR1042+AR1076</f>
        <v>0</v>
      </c>
      <c r="AS925" s="370">
        <f>AS926+AS953+AS969+AS1042+AS1076</f>
        <v>0</v>
      </c>
      <c r="AT925" s="370">
        <f>AT926+AT953+AT969+AT1042+AT1076</f>
        <v>0</v>
      </c>
      <c r="AU925" s="370">
        <f t="shared" si="1967"/>
        <v>233363</v>
      </c>
      <c r="AV925" s="370">
        <f t="shared" si="1967"/>
        <v>469</v>
      </c>
      <c r="AW925" s="370">
        <f t="shared" si="1967"/>
        <v>233363</v>
      </c>
      <c r="AX925" s="370">
        <f t="shared" si="1967"/>
        <v>469</v>
      </c>
    </row>
    <row r="926" spans="1:50" ht="27" customHeight="1">
      <c r="A926" s="371" t="s">
        <v>18</v>
      </c>
      <c r="B926" s="372" t="s">
        <v>883</v>
      </c>
      <c r="C926" s="372" t="s">
        <v>48</v>
      </c>
      <c r="D926" s="372" t="s">
        <v>71</v>
      </c>
      <c r="E926" s="372"/>
      <c r="F926" s="372"/>
      <c r="G926" s="373">
        <f>G927</f>
        <v>179276</v>
      </c>
      <c r="H926" s="373">
        <f t="shared" ref="H926:J926" si="2022">H927</f>
        <v>0</v>
      </c>
      <c r="I926" s="373">
        <f t="shared" si="2022"/>
        <v>179276</v>
      </c>
      <c r="J926" s="373">
        <f t="shared" si="2022"/>
        <v>0</v>
      </c>
      <c r="K926" s="374">
        <f>K927</f>
        <v>7317</v>
      </c>
      <c r="L926" s="374">
        <f t="shared" ref="L926:N926" si="2023">L927</f>
        <v>0</v>
      </c>
      <c r="M926" s="374">
        <f t="shared" si="2023"/>
        <v>7317</v>
      </c>
      <c r="N926" s="374">
        <f t="shared" si="2023"/>
        <v>0</v>
      </c>
      <c r="O926" s="373">
        <f t="shared" si="1993"/>
        <v>186593</v>
      </c>
      <c r="P926" s="373">
        <f t="shared" si="1993"/>
        <v>0</v>
      </c>
      <c r="Q926" s="373">
        <f t="shared" si="1993"/>
        <v>186593</v>
      </c>
      <c r="R926" s="373">
        <f t="shared" si="1993"/>
        <v>0</v>
      </c>
      <c r="S926" s="374">
        <f>S927</f>
        <v>469</v>
      </c>
      <c r="T926" s="374">
        <f t="shared" ref="T926:V926" si="2024">T927</f>
        <v>469</v>
      </c>
      <c r="U926" s="374">
        <f t="shared" si="2024"/>
        <v>469</v>
      </c>
      <c r="V926" s="374">
        <f t="shared" si="2024"/>
        <v>469</v>
      </c>
      <c r="W926" s="373">
        <f t="shared" si="1964"/>
        <v>187062</v>
      </c>
      <c r="X926" s="373">
        <f t="shared" si="1964"/>
        <v>469</v>
      </c>
      <c r="Y926" s="373">
        <f t="shared" si="1964"/>
        <v>187062</v>
      </c>
      <c r="Z926" s="373">
        <f t="shared" si="1964"/>
        <v>469</v>
      </c>
      <c r="AA926" s="374">
        <f>AA927</f>
        <v>0</v>
      </c>
      <c r="AB926" s="374">
        <f t="shared" ref="AB926:AD926" si="2025">AB927</f>
        <v>0</v>
      </c>
      <c r="AC926" s="374">
        <f t="shared" si="2025"/>
        <v>0</v>
      </c>
      <c r="AD926" s="374">
        <f t="shared" si="2025"/>
        <v>0</v>
      </c>
      <c r="AE926" s="374">
        <f t="shared" si="1965"/>
        <v>187062</v>
      </c>
      <c r="AF926" s="374">
        <f t="shared" si="1965"/>
        <v>469</v>
      </c>
      <c r="AG926" s="374">
        <f t="shared" si="1965"/>
        <v>187062</v>
      </c>
      <c r="AH926" s="374">
        <f t="shared" si="1965"/>
        <v>469</v>
      </c>
      <c r="AI926" s="374">
        <f>AI927</f>
        <v>0</v>
      </c>
      <c r="AJ926" s="374">
        <f t="shared" ref="AJ926:AL926" si="2026">AJ927</f>
        <v>0</v>
      </c>
      <c r="AK926" s="374">
        <f t="shared" si="2026"/>
        <v>0</v>
      </c>
      <c r="AL926" s="374">
        <f t="shared" si="2026"/>
        <v>0</v>
      </c>
      <c r="AM926" s="373">
        <f t="shared" si="1966"/>
        <v>187062</v>
      </c>
      <c r="AN926" s="373">
        <f t="shared" si="1966"/>
        <v>469</v>
      </c>
      <c r="AO926" s="373">
        <f t="shared" si="1966"/>
        <v>187062</v>
      </c>
      <c r="AP926" s="373">
        <f t="shared" si="1966"/>
        <v>469</v>
      </c>
      <c r="AQ926" s="374">
        <f>AQ927</f>
        <v>0</v>
      </c>
      <c r="AR926" s="374">
        <f t="shared" ref="AR926:AT926" si="2027">AR927</f>
        <v>0</v>
      </c>
      <c r="AS926" s="374">
        <f t="shared" si="2027"/>
        <v>0</v>
      </c>
      <c r="AT926" s="374">
        <f t="shared" si="2027"/>
        <v>0</v>
      </c>
      <c r="AU926" s="374">
        <f t="shared" si="1967"/>
        <v>187062</v>
      </c>
      <c r="AV926" s="374">
        <f t="shared" si="1967"/>
        <v>469</v>
      </c>
      <c r="AW926" s="374">
        <f t="shared" si="1967"/>
        <v>187062</v>
      </c>
      <c r="AX926" s="374">
        <f t="shared" si="1967"/>
        <v>469</v>
      </c>
    </row>
    <row r="927" spans="1:50">
      <c r="A927" s="91" t="s">
        <v>79</v>
      </c>
      <c r="B927" s="375" t="s">
        <v>883</v>
      </c>
      <c r="C927" s="43" t="s">
        <v>48</v>
      </c>
      <c r="D927" s="43" t="s">
        <v>71</v>
      </c>
      <c r="E927" s="43" t="s">
        <v>218</v>
      </c>
      <c r="F927" s="43"/>
      <c r="G927" s="260">
        <f>G928+G932</f>
        <v>179276</v>
      </c>
      <c r="H927" s="260">
        <f t="shared" ref="H927:N927" si="2028">H928+H932</f>
        <v>0</v>
      </c>
      <c r="I927" s="260">
        <f t="shared" si="2028"/>
        <v>179276</v>
      </c>
      <c r="J927" s="260">
        <f t="shared" si="2028"/>
        <v>0</v>
      </c>
      <c r="K927" s="28">
        <f t="shared" si="2028"/>
        <v>7317</v>
      </c>
      <c r="L927" s="28">
        <f t="shared" si="2028"/>
        <v>0</v>
      </c>
      <c r="M927" s="28">
        <f t="shared" si="2028"/>
        <v>7317</v>
      </c>
      <c r="N927" s="28">
        <f t="shared" si="2028"/>
        <v>0</v>
      </c>
      <c r="O927" s="260">
        <f t="shared" si="1993"/>
        <v>186593</v>
      </c>
      <c r="P927" s="260">
        <f t="shared" si="1993"/>
        <v>0</v>
      </c>
      <c r="Q927" s="260">
        <f t="shared" si="1993"/>
        <v>186593</v>
      </c>
      <c r="R927" s="260">
        <f t="shared" si="1993"/>
        <v>0</v>
      </c>
      <c r="S927" s="28">
        <f>S928+S932+S939</f>
        <v>469</v>
      </c>
      <c r="T927" s="28">
        <f t="shared" ref="T927:Z927" si="2029">T928+T932+T939</f>
        <v>469</v>
      </c>
      <c r="U927" s="28">
        <f t="shared" si="2029"/>
        <v>469</v>
      </c>
      <c r="V927" s="28">
        <f t="shared" si="2029"/>
        <v>469</v>
      </c>
      <c r="W927" s="260">
        <f t="shared" si="2029"/>
        <v>187062</v>
      </c>
      <c r="X927" s="260">
        <f t="shared" si="2029"/>
        <v>469</v>
      </c>
      <c r="Y927" s="260">
        <f t="shared" si="2029"/>
        <v>187062</v>
      </c>
      <c r="Z927" s="260">
        <f t="shared" si="2029"/>
        <v>469</v>
      </c>
      <c r="AA927" s="28">
        <f>AA928+AA932+AA939</f>
        <v>0</v>
      </c>
      <c r="AB927" s="28">
        <f t="shared" ref="AB927:AH927" si="2030">AB928+AB932+AB939</f>
        <v>0</v>
      </c>
      <c r="AC927" s="28">
        <f t="shared" si="2030"/>
        <v>0</v>
      </c>
      <c r="AD927" s="28">
        <f t="shared" si="2030"/>
        <v>0</v>
      </c>
      <c r="AE927" s="28">
        <f t="shared" si="2030"/>
        <v>187062</v>
      </c>
      <c r="AF927" s="28">
        <f t="shared" si="2030"/>
        <v>469</v>
      </c>
      <c r="AG927" s="28">
        <f t="shared" si="2030"/>
        <v>187062</v>
      </c>
      <c r="AH927" s="28">
        <f t="shared" si="2030"/>
        <v>469</v>
      </c>
      <c r="AI927" s="28">
        <f>AI928+AI932+AI939</f>
        <v>0</v>
      </c>
      <c r="AJ927" s="28">
        <f t="shared" ref="AJ927:AP927" si="2031">AJ928+AJ932+AJ939</f>
        <v>0</v>
      </c>
      <c r="AK927" s="28">
        <f t="shared" si="2031"/>
        <v>0</v>
      </c>
      <c r="AL927" s="28">
        <f t="shared" si="2031"/>
        <v>0</v>
      </c>
      <c r="AM927" s="260">
        <f t="shared" si="2031"/>
        <v>187062</v>
      </c>
      <c r="AN927" s="260">
        <f t="shared" si="2031"/>
        <v>469</v>
      </c>
      <c r="AO927" s="260">
        <f t="shared" si="2031"/>
        <v>187062</v>
      </c>
      <c r="AP927" s="260">
        <f t="shared" si="2031"/>
        <v>469</v>
      </c>
      <c r="AQ927" s="28">
        <f>AQ928+AQ932+AQ939</f>
        <v>0</v>
      </c>
      <c r="AR927" s="28">
        <f t="shared" ref="AR927:AX927" si="2032">AR928+AR932+AR939</f>
        <v>0</v>
      </c>
      <c r="AS927" s="28">
        <f t="shared" si="2032"/>
        <v>0</v>
      </c>
      <c r="AT927" s="28">
        <f t="shared" si="2032"/>
        <v>0</v>
      </c>
      <c r="AU927" s="28">
        <f t="shared" si="2032"/>
        <v>187062</v>
      </c>
      <c r="AV927" s="28">
        <f t="shared" si="2032"/>
        <v>469</v>
      </c>
      <c r="AW927" s="28">
        <f t="shared" si="2032"/>
        <v>187062</v>
      </c>
      <c r="AX927" s="28">
        <f t="shared" si="2032"/>
        <v>469</v>
      </c>
    </row>
    <row r="928" spans="1:50" ht="33">
      <c r="A928" s="91" t="s">
        <v>200</v>
      </c>
      <c r="B928" s="375" t="s">
        <v>883</v>
      </c>
      <c r="C928" s="43" t="s">
        <v>48</v>
      </c>
      <c r="D928" s="43" t="s">
        <v>71</v>
      </c>
      <c r="E928" s="43" t="s">
        <v>348</v>
      </c>
      <c r="F928" s="43"/>
      <c r="G928" s="260">
        <f>G929</f>
        <v>161377</v>
      </c>
      <c r="H928" s="260">
        <f t="shared" ref="H928:N930" si="2033">H929</f>
        <v>0</v>
      </c>
      <c r="I928" s="260">
        <f t="shared" si="2033"/>
        <v>161377</v>
      </c>
      <c r="J928" s="260">
        <f t="shared" si="2033"/>
        <v>0</v>
      </c>
      <c r="K928" s="28">
        <f t="shared" si="2033"/>
        <v>7317</v>
      </c>
      <c r="L928" s="28">
        <f t="shared" si="2033"/>
        <v>0</v>
      </c>
      <c r="M928" s="28">
        <f t="shared" si="2033"/>
        <v>7317</v>
      </c>
      <c r="N928" s="28">
        <f t="shared" si="2033"/>
        <v>0</v>
      </c>
      <c r="O928" s="260">
        <f t="shared" si="1993"/>
        <v>168694</v>
      </c>
      <c r="P928" s="260">
        <f t="shared" si="1993"/>
        <v>0</v>
      </c>
      <c r="Q928" s="260">
        <f t="shared" si="1993"/>
        <v>168694</v>
      </c>
      <c r="R928" s="260">
        <f t="shared" si="1993"/>
        <v>0</v>
      </c>
      <c r="S928" s="28">
        <f t="shared" ref="S928:V930" si="2034">S929</f>
        <v>0</v>
      </c>
      <c r="T928" s="28">
        <f t="shared" si="2034"/>
        <v>0</v>
      </c>
      <c r="U928" s="28">
        <f t="shared" si="2034"/>
        <v>0</v>
      </c>
      <c r="V928" s="28">
        <f t="shared" si="2034"/>
        <v>0</v>
      </c>
      <c r="W928" s="260">
        <f t="shared" si="1964"/>
        <v>168694</v>
      </c>
      <c r="X928" s="260">
        <f t="shared" si="1964"/>
        <v>0</v>
      </c>
      <c r="Y928" s="260">
        <f t="shared" si="1964"/>
        <v>168694</v>
      </c>
      <c r="Z928" s="260">
        <f t="shared" si="1964"/>
        <v>0</v>
      </c>
      <c r="AA928" s="28">
        <f t="shared" ref="AA928:AD930" si="2035">AA929</f>
        <v>0</v>
      </c>
      <c r="AB928" s="28">
        <f t="shared" si="2035"/>
        <v>0</v>
      </c>
      <c r="AC928" s="28">
        <f t="shared" si="2035"/>
        <v>0</v>
      </c>
      <c r="AD928" s="28">
        <f t="shared" si="2035"/>
        <v>0</v>
      </c>
      <c r="AE928" s="28">
        <f t="shared" ref="AE928:AH938" si="2036">W928+AA928</f>
        <v>168694</v>
      </c>
      <c r="AF928" s="28">
        <f t="shared" si="2036"/>
        <v>0</v>
      </c>
      <c r="AG928" s="28">
        <f t="shared" si="2036"/>
        <v>168694</v>
      </c>
      <c r="AH928" s="28">
        <f t="shared" si="2036"/>
        <v>0</v>
      </c>
      <c r="AI928" s="28">
        <f t="shared" ref="AI928:AL930" si="2037">AI929</f>
        <v>0</v>
      </c>
      <c r="AJ928" s="28">
        <f t="shared" si="2037"/>
        <v>0</v>
      </c>
      <c r="AK928" s="28">
        <f t="shared" si="2037"/>
        <v>0</v>
      </c>
      <c r="AL928" s="28">
        <f t="shared" si="2037"/>
        <v>0</v>
      </c>
      <c r="AM928" s="260">
        <f t="shared" ref="AM928:AP938" si="2038">AE928+AI928</f>
        <v>168694</v>
      </c>
      <c r="AN928" s="260">
        <f t="shared" si="2038"/>
        <v>0</v>
      </c>
      <c r="AO928" s="260">
        <f t="shared" si="2038"/>
        <v>168694</v>
      </c>
      <c r="AP928" s="260">
        <f t="shared" si="2038"/>
        <v>0</v>
      </c>
      <c r="AQ928" s="28">
        <f t="shared" ref="AQ928:AT930" si="2039">AQ929</f>
        <v>0</v>
      </c>
      <c r="AR928" s="28">
        <f t="shared" si="2039"/>
        <v>0</v>
      </c>
      <c r="AS928" s="28">
        <f t="shared" si="2039"/>
        <v>0</v>
      </c>
      <c r="AT928" s="28">
        <f t="shared" si="2039"/>
        <v>0</v>
      </c>
      <c r="AU928" s="28">
        <f t="shared" ref="AU928:AX938" si="2040">AM928+AQ928</f>
        <v>168694</v>
      </c>
      <c r="AV928" s="28">
        <f t="shared" si="2040"/>
        <v>0</v>
      </c>
      <c r="AW928" s="28">
        <f t="shared" si="2040"/>
        <v>168694</v>
      </c>
      <c r="AX928" s="28">
        <f t="shared" si="2040"/>
        <v>0</v>
      </c>
    </row>
    <row r="929" spans="1:50" ht="33">
      <c r="A929" s="173" t="s">
        <v>137</v>
      </c>
      <c r="B929" s="375" t="s">
        <v>883</v>
      </c>
      <c r="C929" s="43" t="s">
        <v>48</v>
      </c>
      <c r="D929" s="43" t="s">
        <v>71</v>
      </c>
      <c r="E929" s="43" t="s">
        <v>591</v>
      </c>
      <c r="F929" s="43"/>
      <c r="G929" s="260">
        <f>G930</f>
        <v>161377</v>
      </c>
      <c r="H929" s="260">
        <f t="shared" si="2033"/>
        <v>0</v>
      </c>
      <c r="I929" s="260">
        <f t="shared" si="2033"/>
        <v>161377</v>
      </c>
      <c r="J929" s="260">
        <f t="shared" si="2033"/>
        <v>0</v>
      </c>
      <c r="K929" s="28">
        <f t="shared" si="2033"/>
        <v>7317</v>
      </c>
      <c r="L929" s="28">
        <f t="shared" si="2033"/>
        <v>0</v>
      </c>
      <c r="M929" s="28">
        <f t="shared" si="2033"/>
        <v>7317</v>
      </c>
      <c r="N929" s="28">
        <f t="shared" si="2033"/>
        <v>0</v>
      </c>
      <c r="O929" s="260">
        <f t="shared" si="1993"/>
        <v>168694</v>
      </c>
      <c r="P929" s="260">
        <f t="shared" si="1993"/>
        <v>0</v>
      </c>
      <c r="Q929" s="260">
        <f t="shared" si="1993"/>
        <v>168694</v>
      </c>
      <c r="R929" s="260">
        <f t="shared" si="1993"/>
        <v>0</v>
      </c>
      <c r="S929" s="28">
        <f t="shared" si="2034"/>
        <v>0</v>
      </c>
      <c r="T929" s="28">
        <f t="shared" si="2034"/>
        <v>0</v>
      </c>
      <c r="U929" s="28">
        <f t="shared" si="2034"/>
        <v>0</v>
      </c>
      <c r="V929" s="28">
        <f t="shared" si="2034"/>
        <v>0</v>
      </c>
      <c r="W929" s="260">
        <f t="shared" si="1964"/>
        <v>168694</v>
      </c>
      <c r="X929" s="260">
        <f t="shared" si="1964"/>
        <v>0</v>
      </c>
      <c r="Y929" s="260">
        <f t="shared" si="1964"/>
        <v>168694</v>
      </c>
      <c r="Z929" s="260">
        <f t="shared" si="1964"/>
        <v>0</v>
      </c>
      <c r="AA929" s="28">
        <f t="shared" si="2035"/>
        <v>0</v>
      </c>
      <c r="AB929" s="28">
        <f t="shared" si="2035"/>
        <v>0</v>
      </c>
      <c r="AC929" s="28">
        <f t="shared" si="2035"/>
        <v>0</v>
      </c>
      <c r="AD929" s="28">
        <f t="shared" si="2035"/>
        <v>0</v>
      </c>
      <c r="AE929" s="28">
        <f t="shared" si="2036"/>
        <v>168694</v>
      </c>
      <c r="AF929" s="28">
        <f t="shared" si="2036"/>
        <v>0</v>
      </c>
      <c r="AG929" s="28">
        <f t="shared" si="2036"/>
        <v>168694</v>
      </c>
      <c r="AH929" s="28">
        <f t="shared" si="2036"/>
        <v>0</v>
      </c>
      <c r="AI929" s="28">
        <f t="shared" si="2037"/>
        <v>0</v>
      </c>
      <c r="AJ929" s="28">
        <f t="shared" si="2037"/>
        <v>0</v>
      </c>
      <c r="AK929" s="28">
        <f t="shared" si="2037"/>
        <v>0</v>
      </c>
      <c r="AL929" s="28">
        <f t="shared" si="2037"/>
        <v>0</v>
      </c>
      <c r="AM929" s="260">
        <f t="shared" si="2038"/>
        <v>168694</v>
      </c>
      <c r="AN929" s="260">
        <f t="shared" si="2038"/>
        <v>0</v>
      </c>
      <c r="AO929" s="260">
        <f t="shared" si="2038"/>
        <v>168694</v>
      </c>
      <c r="AP929" s="260">
        <f t="shared" si="2038"/>
        <v>0</v>
      </c>
      <c r="AQ929" s="28">
        <f t="shared" si="2039"/>
        <v>0</v>
      </c>
      <c r="AR929" s="28">
        <f t="shared" si="2039"/>
        <v>0</v>
      </c>
      <c r="AS929" s="28">
        <f t="shared" si="2039"/>
        <v>0</v>
      </c>
      <c r="AT929" s="28">
        <f t="shared" si="2039"/>
        <v>0</v>
      </c>
      <c r="AU929" s="28">
        <f t="shared" si="2040"/>
        <v>168694</v>
      </c>
      <c r="AV929" s="28">
        <f t="shared" si="2040"/>
        <v>0</v>
      </c>
      <c r="AW929" s="28">
        <f t="shared" si="2040"/>
        <v>168694</v>
      </c>
      <c r="AX929" s="28">
        <f t="shared" si="2040"/>
        <v>0</v>
      </c>
    </row>
    <row r="930" spans="1:50" ht="33">
      <c r="A930" s="173" t="s">
        <v>81</v>
      </c>
      <c r="B930" s="375" t="s">
        <v>883</v>
      </c>
      <c r="C930" s="43" t="s">
        <v>48</v>
      </c>
      <c r="D930" s="43" t="s">
        <v>71</v>
      </c>
      <c r="E930" s="43" t="s">
        <v>591</v>
      </c>
      <c r="F930" s="43" t="s">
        <v>82</v>
      </c>
      <c r="G930" s="260">
        <f>G931</f>
        <v>161377</v>
      </c>
      <c r="H930" s="260">
        <f t="shared" si="2033"/>
        <v>0</v>
      </c>
      <c r="I930" s="260">
        <f t="shared" si="2033"/>
        <v>161377</v>
      </c>
      <c r="J930" s="260">
        <f t="shared" si="2033"/>
        <v>0</v>
      </c>
      <c r="K930" s="28">
        <f t="shared" si="2033"/>
        <v>7317</v>
      </c>
      <c r="L930" s="28">
        <f t="shared" si="2033"/>
        <v>0</v>
      </c>
      <c r="M930" s="28">
        <f t="shared" si="2033"/>
        <v>7317</v>
      </c>
      <c r="N930" s="28">
        <f t="shared" si="2033"/>
        <v>0</v>
      </c>
      <c r="O930" s="260">
        <f t="shared" si="1993"/>
        <v>168694</v>
      </c>
      <c r="P930" s="260">
        <f t="shared" si="1993"/>
        <v>0</v>
      </c>
      <c r="Q930" s="260">
        <f t="shared" si="1993"/>
        <v>168694</v>
      </c>
      <c r="R930" s="260">
        <f t="shared" si="1993"/>
        <v>0</v>
      </c>
      <c r="S930" s="28">
        <f t="shared" si="2034"/>
        <v>0</v>
      </c>
      <c r="T930" s="28">
        <f t="shared" si="2034"/>
        <v>0</v>
      </c>
      <c r="U930" s="28">
        <f t="shared" si="2034"/>
        <v>0</v>
      </c>
      <c r="V930" s="28">
        <f t="shared" si="2034"/>
        <v>0</v>
      </c>
      <c r="W930" s="260">
        <f t="shared" si="1964"/>
        <v>168694</v>
      </c>
      <c r="X930" s="260">
        <f t="shared" si="1964"/>
        <v>0</v>
      </c>
      <c r="Y930" s="260">
        <f t="shared" si="1964"/>
        <v>168694</v>
      </c>
      <c r="Z930" s="260">
        <f t="shared" si="1964"/>
        <v>0</v>
      </c>
      <c r="AA930" s="28">
        <f t="shared" si="2035"/>
        <v>0</v>
      </c>
      <c r="AB930" s="28">
        <f t="shared" si="2035"/>
        <v>0</v>
      </c>
      <c r="AC930" s="28">
        <f t="shared" si="2035"/>
        <v>0</v>
      </c>
      <c r="AD930" s="28">
        <f t="shared" si="2035"/>
        <v>0</v>
      </c>
      <c r="AE930" s="28">
        <f t="shared" si="2036"/>
        <v>168694</v>
      </c>
      <c r="AF930" s="28">
        <f t="shared" si="2036"/>
        <v>0</v>
      </c>
      <c r="AG930" s="28">
        <f t="shared" si="2036"/>
        <v>168694</v>
      </c>
      <c r="AH930" s="28">
        <f t="shared" si="2036"/>
        <v>0</v>
      </c>
      <c r="AI930" s="28">
        <f t="shared" si="2037"/>
        <v>0</v>
      </c>
      <c r="AJ930" s="28">
        <f t="shared" si="2037"/>
        <v>0</v>
      </c>
      <c r="AK930" s="28">
        <f t="shared" si="2037"/>
        <v>0</v>
      </c>
      <c r="AL930" s="28">
        <f t="shared" si="2037"/>
        <v>0</v>
      </c>
      <c r="AM930" s="260">
        <f t="shared" si="2038"/>
        <v>168694</v>
      </c>
      <c r="AN930" s="260">
        <f t="shared" si="2038"/>
        <v>0</v>
      </c>
      <c r="AO930" s="260">
        <f t="shared" si="2038"/>
        <v>168694</v>
      </c>
      <c r="AP930" s="260">
        <f t="shared" si="2038"/>
        <v>0</v>
      </c>
      <c r="AQ930" s="28">
        <f t="shared" si="2039"/>
        <v>0</v>
      </c>
      <c r="AR930" s="28">
        <f t="shared" si="2039"/>
        <v>0</v>
      </c>
      <c r="AS930" s="28">
        <f t="shared" si="2039"/>
        <v>0</v>
      </c>
      <c r="AT930" s="28">
        <f t="shared" si="2039"/>
        <v>0</v>
      </c>
      <c r="AU930" s="28">
        <f t="shared" si="2040"/>
        <v>168694</v>
      </c>
      <c r="AV930" s="28">
        <f t="shared" si="2040"/>
        <v>0</v>
      </c>
      <c r="AW930" s="28">
        <f t="shared" si="2040"/>
        <v>168694</v>
      </c>
      <c r="AX930" s="28">
        <f t="shared" si="2040"/>
        <v>0</v>
      </c>
    </row>
    <row r="931" spans="1:50">
      <c r="A931" s="173" t="s">
        <v>179</v>
      </c>
      <c r="B931" s="375" t="s">
        <v>883</v>
      </c>
      <c r="C931" s="43" t="s">
        <v>48</v>
      </c>
      <c r="D931" s="43" t="s">
        <v>71</v>
      </c>
      <c r="E931" s="43" t="s">
        <v>591</v>
      </c>
      <c r="F931" s="25" t="s">
        <v>178</v>
      </c>
      <c r="G931" s="260">
        <f>161363+14</f>
        <v>161377</v>
      </c>
      <c r="H931" s="260"/>
      <c r="I931" s="260">
        <f>161363+14</f>
        <v>161377</v>
      </c>
      <c r="J931" s="260"/>
      <c r="K931" s="28">
        <v>7317</v>
      </c>
      <c r="L931" s="28"/>
      <c r="M931" s="28">
        <v>7317</v>
      </c>
      <c r="N931" s="28"/>
      <c r="O931" s="260">
        <f t="shared" si="1993"/>
        <v>168694</v>
      </c>
      <c r="P931" s="260">
        <f t="shared" si="1993"/>
        <v>0</v>
      </c>
      <c r="Q931" s="260">
        <f t="shared" si="1993"/>
        <v>168694</v>
      </c>
      <c r="R931" s="260">
        <f t="shared" si="1993"/>
        <v>0</v>
      </c>
      <c r="S931" s="28"/>
      <c r="T931" s="28"/>
      <c r="U931" s="28"/>
      <c r="V931" s="28"/>
      <c r="W931" s="260">
        <f t="shared" si="1964"/>
        <v>168694</v>
      </c>
      <c r="X931" s="260">
        <f t="shared" si="1964"/>
        <v>0</v>
      </c>
      <c r="Y931" s="260">
        <f t="shared" si="1964"/>
        <v>168694</v>
      </c>
      <c r="Z931" s="260">
        <f t="shared" si="1964"/>
        <v>0</v>
      </c>
      <c r="AA931" s="28"/>
      <c r="AB931" s="28"/>
      <c r="AC931" s="28"/>
      <c r="AD931" s="28"/>
      <c r="AE931" s="28">
        <f t="shared" si="2036"/>
        <v>168694</v>
      </c>
      <c r="AF931" s="28">
        <f t="shared" si="2036"/>
        <v>0</v>
      </c>
      <c r="AG931" s="28">
        <f t="shared" si="2036"/>
        <v>168694</v>
      </c>
      <c r="AH931" s="28">
        <f t="shared" si="2036"/>
        <v>0</v>
      </c>
      <c r="AI931" s="28"/>
      <c r="AJ931" s="28"/>
      <c r="AK931" s="28"/>
      <c r="AL931" s="28"/>
      <c r="AM931" s="260">
        <f t="shared" si="2038"/>
        <v>168694</v>
      </c>
      <c r="AN931" s="260">
        <f t="shared" si="2038"/>
        <v>0</v>
      </c>
      <c r="AO931" s="260">
        <f t="shared" si="2038"/>
        <v>168694</v>
      </c>
      <c r="AP931" s="260">
        <f t="shared" si="2038"/>
        <v>0</v>
      </c>
      <c r="AQ931" s="28"/>
      <c r="AR931" s="28"/>
      <c r="AS931" s="28"/>
      <c r="AT931" s="28"/>
      <c r="AU931" s="28">
        <f t="shared" si="2040"/>
        <v>168694</v>
      </c>
      <c r="AV931" s="28">
        <f t="shared" si="2040"/>
        <v>0</v>
      </c>
      <c r="AW931" s="28">
        <f t="shared" si="2040"/>
        <v>168694</v>
      </c>
      <c r="AX931" s="28">
        <f t="shared" si="2040"/>
        <v>0</v>
      </c>
    </row>
    <row r="932" spans="1:50">
      <c r="A932" s="173" t="s">
        <v>76</v>
      </c>
      <c r="B932" s="375" t="s">
        <v>883</v>
      </c>
      <c r="C932" s="43" t="s">
        <v>48</v>
      </c>
      <c r="D932" s="43" t="s">
        <v>71</v>
      </c>
      <c r="E932" s="43" t="s">
        <v>219</v>
      </c>
      <c r="F932" s="43"/>
      <c r="G932" s="260">
        <f>G933+G936</f>
        <v>17899</v>
      </c>
      <c r="H932" s="260">
        <f t="shared" ref="H932:N932" si="2041">H933+H936</f>
        <v>0</v>
      </c>
      <c r="I932" s="260">
        <f t="shared" si="2041"/>
        <v>17899</v>
      </c>
      <c r="J932" s="260">
        <f t="shared" si="2041"/>
        <v>0</v>
      </c>
      <c r="K932" s="28">
        <f t="shared" si="2041"/>
        <v>0</v>
      </c>
      <c r="L932" s="28">
        <f t="shared" si="2041"/>
        <v>0</v>
      </c>
      <c r="M932" s="28">
        <f t="shared" si="2041"/>
        <v>0</v>
      </c>
      <c r="N932" s="28">
        <f t="shared" si="2041"/>
        <v>0</v>
      </c>
      <c r="O932" s="260">
        <f t="shared" si="1993"/>
        <v>17899</v>
      </c>
      <c r="P932" s="260">
        <f t="shared" si="1993"/>
        <v>0</v>
      </c>
      <c r="Q932" s="260">
        <f t="shared" si="1993"/>
        <v>17899</v>
      </c>
      <c r="R932" s="260">
        <f t="shared" si="1993"/>
        <v>0</v>
      </c>
      <c r="S932" s="28">
        <f t="shared" ref="S932:V932" si="2042">S933+S936</f>
        <v>0</v>
      </c>
      <c r="T932" s="28">
        <f t="shared" si="2042"/>
        <v>0</v>
      </c>
      <c r="U932" s="28">
        <f t="shared" si="2042"/>
        <v>0</v>
      </c>
      <c r="V932" s="28">
        <f t="shared" si="2042"/>
        <v>0</v>
      </c>
      <c r="W932" s="260">
        <f t="shared" si="1964"/>
        <v>17899</v>
      </c>
      <c r="X932" s="260">
        <f t="shared" si="1964"/>
        <v>0</v>
      </c>
      <c r="Y932" s="260">
        <f t="shared" si="1964"/>
        <v>17899</v>
      </c>
      <c r="Z932" s="260">
        <f t="shared" si="1964"/>
        <v>0</v>
      </c>
      <c r="AA932" s="28">
        <f t="shared" ref="AA932:AD932" si="2043">AA933+AA936</f>
        <v>0</v>
      </c>
      <c r="AB932" s="28">
        <f t="shared" si="2043"/>
        <v>0</v>
      </c>
      <c r="AC932" s="28">
        <f t="shared" si="2043"/>
        <v>0</v>
      </c>
      <c r="AD932" s="28">
        <f t="shared" si="2043"/>
        <v>0</v>
      </c>
      <c r="AE932" s="28">
        <f t="shared" si="2036"/>
        <v>17899</v>
      </c>
      <c r="AF932" s="28">
        <f t="shared" si="2036"/>
        <v>0</v>
      </c>
      <c r="AG932" s="28">
        <f t="shared" si="2036"/>
        <v>17899</v>
      </c>
      <c r="AH932" s="28">
        <f t="shared" si="2036"/>
        <v>0</v>
      </c>
      <c r="AI932" s="28">
        <f t="shared" ref="AI932:AL932" si="2044">AI933+AI936</f>
        <v>0</v>
      </c>
      <c r="AJ932" s="28">
        <f t="shared" si="2044"/>
        <v>0</v>
      </c>
      <c r="AK932" s="28">
        <f t="shared" si="2044"/>
        <v>0</v>
      </c>
      <c r="AL932" s="28">
        <f t="shared" si="2044"/>
        <v>0</v>
      </c>
      <c r="AM932" s="260">
        <f t="shared" si="2038"/>
        <v>17899</v>
      </c>
      <c r="AN932" s="260">
        <f t="shared" si="2038"/>
        <v>0</v>
      </c>
      <c r="AO932" s="260">
        <f t="shared" si="2038"/>
        <v>17899</v>
      </c>
      <c r="AP932" s="260">
        <f t="shared" si="2038"/>
        <v>0</v>
      </c>
      <c r="AQ932" s="28">
        <f t="shared" ref="AQ932:AT932" si="2045">AQ933+AQ936</f>
        <v>0</v>
      </c>
      <c r="AR932" s="28">
        <f t="shared" si="2045"/>
        <v>0</v>
      </c>
      <c r="AS932" s="28">
        <f t="shared" si="2045"/>
        <v>0</v>
      </c>
      <c r="AT932" s="28">
        <f t="shared" si="2045"/>
        <v>0</v>
      </c>
      <c r="AU932" s="28">
        <f t="shared" si="2040"/>
        <v>17899</v>
      </c>
      <c r="AV932" s="28">
        <f t="shared" si="2040"/>
        <v>0</v>
      </c>
      <c r="AW932" s="28">
        <f t="shared" si="2040"/>
        <v>17899</v>
      </c>
      <c r="AX932" s="28">
        <f t="shared" si="2040"/>
        <v>0</v>
      </c>
    </row>
    <row r="933" spans="1:50" ht="33">
      <c r="A933" s="173" t="s">
        <v>138</v>
      </c>
      <c r="B933" s="375" t="s">
        <v>883</v>
      </c>
      <c r="C933" s="43" t="s">
        <v>48</v>
      </c>
      <c r="D933" s="43" t="s">
        <v>71</v>
      </c>
      <c r="E933" s="43" t="s">
        <v>592</v>
      </c>
      <c r="F933" s="43"/>
      <c r="G933" s="260">
        <f>G934</f>
        <v>17639</v>
      </c>
      <c r="H933" s="260">
        <f t="shared" ref="H933:N934" si="2046">H934</f>
        <v>0</v>
      </c>
      <c r="I933" s="260">
        <f t="shared" si="2046"/>
        <v>17639</v>
      </c>
      <c r="J933" s="260">
        <f t="shared" si="2046"/>
        <v>0</v>
      </c>
      <c r="K933" s="28">
        <f t="shared" si="2046"/>
        <v>0</v>
      </c>
      <c r="L933" s="28">
        <f t="shared" si="2046"/>
        <v>0</v>
      </c>
      <c r="M933" s="28">
        <f t="shared" si="2046"/>
        <v>0</v>
      </c>
      <c r="N933" s="28">
        <f t="shared" si="2046"/>
        <v>0</v>
      </c>
      <c r="O933" s="260">
        <f t="shared" si="1993"/>
        <v>17639</v>
      </c>
      <c r="P933" s="260">
        <f t="shared" si="1993"/>
        <v>0</v>
      </c>
      <c r="Q933" s="260">
        <f t="shared" si="1993"/>
        <v>17639</v>
      </c>
      <c r="R933" s="260">
        <f t="shared" si="1993"/>
        <v>0</v>
      </c>
      <c r="S933" s="28">
        <f t="shared" ref="S933:V934" si="2047">S934</f>
        <v>0</v>
      </c>
      <c r="T933" s="28">
        <f t="shared" si="2047"/>
        <v>0</v>
      </c>
      <c r="U933" s="28">
        <f t="shared" si="2047"/>
        <v>0</v>
      </c>
      <c r="V933" s="28">
        <f t="shared" si="2047"/>
        <v>0</v>
      </c>
      <c r="W933" s="260">
        <f t="shared" si="1964"/>
        <v>17639</v>
      </c>
      <c r="X933" s="260">
        <f t="shared" si="1964"/>
        <v>0</v>
      </c>
      <c r="Y933" s="260">
        <f t="shared" si="1964"/>
        <v>17639</v>
      </c>
      <c r="Z933" s="260">
        <f t="shared" si="1964"/>
        <v>0</v>
      </c>
      <c r="AA933" s="28">
        <f t="shared" ref="AA933:AD934" si="2048">AA934</f>
        <v>0</v>
      </c>
      <c r="AB933" s="28">
        <f t="shared" si="2048"/>
        <v>0</v>
      </c>
      <c r="AC933" s="28">
        <f t="shared" si="2048"/>
        <v>0</v>
      </c>
      <c r="AD933" s="28">
        <f t="shared" si="2048"/>
        <v>0</v>
      </c>
      <c r="AE933" s="28">
        <f t="shared" si="2036"/>
        <v>17639</v>
      </c>
      <c r="AF933" s="28">
        <f t="shared" si="2036"/>
        <v>0</v>
      </c>
      <c r="AG933" s="28">
        <f t="shared" si="2036"/>
        <v>17639</v>
      </c>
      <c r="AH933" s="28">
        <f t="shared" si="2036"/>
        <v>0</v>
      </c>
      <c r="AI933" s="28">
        <f t="shared" ref="AI933:AL934" si="2049">AI934</f>
        <v>0</v>
      </c>
      <c r="AJ933" s="28">
        <f t="shared" si="2049"/>
        <v>0</v>
      </c>
      <c r="AK933" s="28">
        <f t="shared" si="2049"/>
        <v>0</v>
      </c>
      <c r="AL933" s="28">
        <f t="shared" si="2049"/>
        <v>0</v>
      </c>
      <c r="AM933" s="260">
        <f t="shared" si="2038"/>
        <v>17639</v>
      </c>
      <c r="AN933" s="260">
        <f t="shared" si="2038"/>
        <v>0</v>
      </c>
      <c r="AO933" s="260">
        <f t="shared" si="2038"/>
        <v>17639</v>
      </c>
      <c r="AP933" s="260">
        <f t="shared" si="2038"/>
        <v>0</v>
      </c>
      <c r="AQ933" s="28">
        <f t="shared" ref="AQ933:AT934" si="2050">AQ934</f>
        <v>0</v>
      </c>
      <c r="AR933" s="28">
        <f t="shared" si="2050"/>
        <v>0</v>
      </c>
      <c r="AS933" s="28">
        <f t="shared" si="2050"/>
        <v>0</v>
      </c>
      <c r="AT933" s="28">
        <f t="shared" si="2050"/>
        <v>0</v>
      </c>
      <c r="AU933" s="28">
        <f t="shared" si="2040"/>
        <v>17639</v>
      </c>
      <c r="AV933" s="28">
        <f t="shared" si="2040"/>
        <v>0</v>
      </c>
      <c r="AW933" s="28">
        <f t="shared" si="2040"/>
        <v>17639</v>
      </c>
      <c r="AX933" s="28">
        <f t="shared" si="2040"/>
        <v>0</v>
      </c>
    </row>
    <row r="934" spans="1:50" ht="33">
      <c r="A934" s="91" t="s">
        <v>345</v>
      </c>
      <c r="B934" s="375" t="s">
        <v>883</v>
      </c>
      <c r="C934" s="43" t="s">
        <v>48</v>
      </c>
      <c r="D934" s="43" t="s">
        <v>71</v>
      </c>
      <c r="E934" s="43" t="s">
        <v>592</v>
      </c>
      <c r="F934" s="43" t="s">
        <v>78</v>
      </c>
      <c r="G934" s="260">
        <f>G935</f>
        <v>17639</v>
      </c>
      <c r="H934" s="260">
        <f t="shared" si="2046"/>
        <v>0</v>
      </c>
      <c r="I934" s="260">
        <f t="shared" si="2046"/>
        <v>17639</v>
      </c>
      <c r="J934" s="260">
        <f t="shared" si="2046"/>
        <v>0</v>
      </c>
      <c r="K934" s="28">
        <f t="shared" si="2046"/>
        <v>0</v>
      </c>
      <c r="L934" s="28">
        <f t="shared" si="2046"/>
        <v>0</v>
      </c>
      <c r="M934" s="28">
        <f t="shared" si="2046"/>
        <v>0</v>
      </c>
      <c r="N934" s="28">
        <f t="shared" si="2046"/>
        <v>0</v>
      </c>
      <c r="O934" s="260">
        <f t="shared" si="1993"/>
        <v>17639</v>
      </c>
      <c r="P934" s="260">
        <f t="shared" si="1993"/>
        <v>0</v>
      </c>
      <c r="Q934" s="260">
        <f t="shared" si="1993"/>
        <v>17639</v>
      </c>
      <c r="R934" s="260">
        <f t="shared" si="1993"/>
        <v>0</v>
      </c>
      <c r="S934" s="28">
        <f t="shared" si="2047"/>
        <v>0</v>
      </c>
      <c r="T934" s="28">
        <f t="shared" si="2047"/>
        <v>0</v>
      </c>
      <c r="U934" s="28">
        <f t="shared" si="2047"/>
        <v>0</v>
      </c>
      <c r="V934" s="28">
        <f t="shared" si="2047"/>
        <v>0</v>
      </c>
      <c r="W934" s="260">
        <f t="shared" si="1964"/>
        <v>17639</v>
      </c>
      <c r="X934" s="260">
        <f t="shared" si="1964"/>
        <v>0</v>
      </c>
      <c r="Y934" s="260">
        <f t="shared" si="1964"/>
        <v>17639</v>
      </c>
      <c r="Z934" s="260">
        <f t="shared" si="1964"/>
        <v>0</v>
      </c>
      <c r="AA934" s="28">
        <f t="shared" si="2048"/>
        <v>0</v>
      </c>
      <c r="AB934" s="28">
        <f t="shared" si="2048"/>
        <v>0</v>
      </c>
      <c r="AC934" s="28">
        <f t="shared" si="2048"/>
        <v>0</v>
      </c>
      <c r="AD934" s="28">
        <f t="shared" si="2048"/>
        <v>0</v>
      </c>
      <c r="AE934" s="28">
        <f t="shared" si="2036"/>
        <v>17639</v>
      </c>
      <c r="AF934" s="28">
        <f t="shared" si="2036"/>
        <v>0</v>
      </c>
      <c r="AG934" s="28">
        <f t="shared" si="2036"/>
        <v>17639</v>
      </c>
      <c r="AH934" s="28">
        <f t="shared" si="2036"/>
        <v>0</v>
      </c>
      <c r="AI934" s="28">
        <f t="shared" si="2049"/>
        <v>0</v>
      </c>
      <c r="AJ934" s="28">
        <f t="shared" si="2049"/>
        <v>0</v>
      </c>
      <c r="AK934" s="28">
        <f t="shared" si="2049"/>
        <v>0</v>
      </c>
      <c r="AL934" s="28">
        <f t="shared" si="2049"/>
        <v>0</v>
      </c>
      <c r="AM934" s="260">
        <f t="shared" si="2038"/>
        <v>17639</v>
      </c>
      <c r="AN934" s="260">
        <f t="shared" si="2038"/>
        <v>0</v>
      </c>
      <c r="AO934" s="260">
        <f t="shared" si="2038"/>
        <v>17639</v>
      </c>
      <c r="AP934" s="260">
        <f t="shared" si="2038"/>
        <v>0</v>
      </c>
      <c r="AQ934" s="28">
        <f t="shared" si="2050"/>
        <v>0</v>
      </c>
      <c r="AR934" s="28">
        <f t="shared" si="2050"/>
        <v>0</v>
      </c>
      <c r="AS934" s="28">
        <f t="shared" si="2050"/>
        <v>0</v>
      </c>
      <c r="AT934" s="28">
        <f t="shared" si="2050"/>
        <v>0</v>
      </c>
      <c r="AU934" s="28">
        <f t="shared" si="2040"/>
        <v>17639</v>
      </c>
      <c r="AV934" s="28">
        <f t="shared" si="2040"/>
        <v>0</v>
      </c>
      <c r="AW934" s="28">
        <f t="shared" si="2040"/>
        <v>17639</v>
      </c>
      <c r="AX934" s="28">
        <f t="shared" si="2040"/>
        <v>0</v>
      </c>
    </row>
    <row r="935" spans="1:50" ht="33">
      <c r="A935" s="110" t="s">
        <v>161</v>
      </c>
      <c r="B935" s="375" t="s">
        <v>883</v>
      </c>
      <c r="C935" s="43" t="s">
        <v>48</v>
      </c>
      <c r="D935" s="43" t="s">
        <v>71</v>
      </c>
      <c r="E935" s="43" t="s">
        <v>592</v>
      </c>
      <c r="F935" s="25" t="s">
        <v>160</v>
      </c>
      <c r="G935" s="260">
        <v>17639</v>
      </c>
      <c r="H935" s="260"/>
      <c r="I935" s="260">
        <v>17639</v>
      </c>
      <c r="J935" s="260"/>
      <c r="K935" s="28"/>
      <c r="L935" s="28"/>
      <c r="M935" s="28"/>
      <c r="N935" s="28"/>
      <c r="O935" s="260">
        <f t="shared" si="1993"/>
        <v>17639</v>
      </c>
      <c r="P935" s="260">
        <f t="shared" si="1993"/>
        <v>0</v>
      </c>
      <c r="Q935" s="260">
        <f t="shared" si="1993"/>
        <v>17639</v>
      </c>
      <c r="R935" s="260">
        <f t="shared" si="1993"/>
        <v>0</v>
      </c>
      <c r="S935" s="28"/>
      <c r="T935" s="28"/>
      <c r="U935" s="28"/>
      <c r="V935" s="28"/>
      <c r="W935" s="260">
        <f t="shared" si="1964"/>
        <v>17639</v>
      </c>
      <c r="X935" s="260">
        <f t="shared" si="1964"/>
        <v>0</v>
      </c>
      <c r="Y935" s="260">
        <f t="shared" si="1964"/>
        <v>17639</v>
      </c>
      <c r="Z935" s="260">
        <f t="shared" si="1964"/>
        <v>0</v>
      </c>
      <c r="AA935" s="28"/>
      <c r="AB935" s="28"/>
      <c r="AC935" s="28"/>
      <c r="AD935" s="28"/>
      <c r="AE935" s="28">
        <f t="shared" si="2036"/>
        <v>17639</v>
      </c>
      <c r="AF935" s="28">
        <f t="shared" si="2036"/>
        <v>0</v>
      </c>
      <c r="AG935" s="28">
        <f t="shared" si="2036"/>
        <v>17639</v>
      </c>
      <c r="AH935" s="28">
        <f t="shared" si="2036"/>
        <v>0</v>
      </c>
      <c r="AI935" s="28"/>
      <c r="AJ935" s="28"/>
      <c r="AK935" s="28"/>
      <c r="AL935" s="28"/>
      <c r="AM935" s="260">
        <f t="shared" si="2038"/>
        <v>17639</v>
      </c>
      <c r="AN935" s="260">
        <f t="shared" si="2038"/>
        <v>0</v>
      </c>
      <c r="AO935" s="260">
        <f t="shared" si="2038"/>
        <v>17639</v>
      </c>
      <c r="AP935" s="260">
        <f t="shared" si="2038"/>
        <v>0</v>
      </c>
      <c r="AQ935" s="28"/>
      <c r="AR935" s="28"/>
      <c r="AS935" s="28"/>
      <c r="AT935" s="28"/>
      <c r="AU935" s="28">
        <f t="shared" si="2040"/>
        <v>17639</v>
      </c>
      <c r="AV935" s="28">
        <f t="shared" si="2040"/>
        <v>0</v>
      </c>
      <c r="AW935" s="28">
        <f t="shared" si="2040"/>
        <v>17639</v>
      </c>
      <c r="AX935" s="28">
        <f t="shared" si="2040"/>
        <v>0</v>
      </c>
    </row>
    <row r="936" spans="1:50" ht="33">
      <c r="A936" s="173" t="s">
        <v>190</v>
      </c>
      <c r="B936" s="375" t="s">
        <v>883</v>
      </c>
      <c r="C936" s="43" t="s">
        <v>48</v>
      </c>
      <c r="D936" s="43" t="s">
        <v>71</v>
      </c>
      <c r="E936" s="43" t="s">
        <v>593</v>
      </c>
      <c r="F936" s="25"/>
      <c r="G936" s="260">
        <f>G937</f>
        <v>260</v>
      </c>
      <c r="H936" s="260">
        <f t="shared" ref="H936:N937" si="2051">H937</f>
        <v>0</v>
      </c>
      <c r="I936" s="260">
        <f t="shared" si="2051"/>
        <v>260</v>
      </c>
      <c r="J936" s="260">
        <f t="shared" si="2051"/>
        <v>0</v>
      </c>
      <c r="K936" s="28">
        <f t="shared" si="2051"/>
        <v>0</v>
      </c>
      <c r="L936" s="28">
        <f t="shared" si="2051"/>
        <v>0</v>
      </c>
      <c r="M936" s="28">
        <f t="shared" si="2051"/>
        <v>0</v>
      </c>
      <c r="N936" s="28">
        <f t="shared" si="2051"/>
        <v>0</v>
      </c>
      <c r="O936" s="260">
        <f t="shared" si="1993"/>
        <v>260</v>
      </c>
      <c r="P936" s="260">
        <f t="shared" si="1993"/>
        <v>0</v>
      </c>
      <c r="Q936" s="260">
        <f t="shared" si="1993"/>
        <v>260</v>
      </c>
      <c r="R936" s="260">
        <f t="shared" si="1993"/>
        <v>0</v>
      </c>
      <c r="S936" s="28">
        <f t="shared" ref="S936:V937" si="2052">S937</f>
        <v>0</v>
      </c>
      <c r="T936" s="28">
        <f t="shared" si="2052"/>
        <v>0</v>
      </c>
      <c r="U936" s="28">
        <f t="shared" si="2052"/>
        <v>0</v>
      </c>
      <c r="V936" s="28">
        <f t="shared" si="2052"/>
        <v>0</v>
      </c>
      <c r="W936" s="260">
        <f t="shared" si="1964"/>
        <v>260</v>
      </c>
      <c r="X936" s="260">
        <f t="shared" si="1964"/>
        <v>0</v>
      </c>
      <c r="Y936" s="260">
        <f t="shared" si="1964"/>
        <v>260</v>
      </c>
      <c r="Z936" s="260">
        <f t="shared" si="1964"/>
        <v>0</v>
      </c>
      <c r="AA936" s="28">
        <f t="shared" ref="AA936:AD937" si="2053">AA937</f>
        <v>0</v>
      </c>
      <c r="AB936" s="28">
        <f t="shared" si="2053"/>
        <v>0</v>
      </c>
      <c r="AC936" s="28">
        <f t="shared" si="2053"/>
        <v>0</v>
      </c>
      <c r="AD936" s="28">
        <f t="shared" si="2053"/>
        <v>0</v>
      </c>
      <c r="AE936" s="28">
        <f t="shared" si="2036"/>
        <v>260</v>
      </c>
      <c r="AF936" s="28">
        <f t="shared" si="2036"/>
        <v>0</v>
      </c>
      <c r="AG936" s="28">
        <f t="shared" si="2036"/>
        <v>260</v>
      </c>
      <c r="AH936" s="28">
        <f t="shared" si="2036"/>
        <v>0</v>
      </c>
      <c r="AI936" s="28">
        <f t="shared" ref="AI936:AL937" si="2054">AI937</f>
        <v>0</v>
      </c>
      <c r="AJ936" s="28">
        <f t="shared" si="2054"/>
        <v>0</v>
      </c>
      <c r="AK936" s="28">
        <f t="shared" si="2054"/>
        <v>0</v>
      </c>
      <c r="AL936" s="28">
        <f t="shared" si="2054"/>
        <v>0</v>
      </c>
      <c r="AM936" s="260">
        <f t="shared" si="2038"/>
        <v>260</v>
      </c>
      <c r="AN936" s="260">
        <f t="shared" si="2038"/>
        <v>0</v>
      </c>
      <c r="AO936" s="260">
        <f t="shared" si="2038"/>
        <v>260</v>
      </c>
      <c r="AP936" s="260">
        <f t="shared" si="2038"/>
        <v>0</v>
      </c>
      <c r="AQ936" s="28">
        <f t="shared" ref="AQ936:AT937" si="2055">AQ937</f>
        <v>0</v>
      </c>
      <c r="AR936" s="28">
        <f t="shared" si="2055"/>
        <v>0</v>
      </c>
      <c r="AS936" s="28">
        <f t="shared" si="2055"/>
        <v>0</v>
      </c>
      <c r="AT936" s="28">
        <f t="shared" si="2055"/>
        <v>0</v>
      </c>
      <c r="AU936" s="28">
        <f t="shared" si="2040"/>
        <v>260</v>
      </c>
      <c r="AV936" s="28">
        <f t="shared" si="2040"/>
        <v>0</v>
      </c>
      <c r="AW936" s="28">
        <f t="shared" si="2040"/>
        <v>260</v>
      </c>
      <c r="AX936" s="28">
        <f t="shared" si="2040"/>
        <v>0</v>
      </c>
    </row>
    <row r="937" spans="1:50" ht="33">
      <c r="A937" s="173" t="s">
        <v>81</v>
      </c>
      <c r="B937" s="375" t="s">
        <v>883</v>
      </c>
      <c r="C937" s="43" t="s">
        <v>48</v>
      </c>
      <c r="D937" s="43" t="s">
        <v>71</v>
      </c>
      <c r="E937" s="43" t="s">
        <v>593</v>
      </c>
      <c r="F937" s="43" t="s">
        <v>82</v>
      </c>
      <c r="G937" s="260">
        <f>G938</f>
        <v>260</v>
      </c>
      <c r="H937" s="260">
        <f t="shared" si="2051"/>
        <v>0</v>
      </c>
      <c r="I937" s="260">
        <f t="shared" si="2051"/>
        <v>260</v>
      </c>
      <c r="J937" s="260">
        <f t="shared" si="2051"/>
        <v>0</v>
      </c>
      <c r="K937" s="28">
        <f t="shared" si="2051"/>
        <v>0</v>
      </c>
      <c r="L937" s="28">
        <f t="shared" si="2051"/>
        <v>0</v>
      </c>
      <c r="M937" s="28">
        <f t="shared" si="2051"/>
        <v>0</v>
      </c>
      <c r="N937" s="28">
        <f t="shared" si="2051"/>
        <v>0</v>
      </c>
      <c r="O937" s="260">
        <f t="shared" si="1993"/>
        <v>260</v>
      </c>
      <c r="P937" s="260">
        <f t="shared" si="1993"/>
        <v>0</v>
      </c>
      <c r="Q937" s="260">
        <f t="shared" si="1993"/>
        <v>260</v>
      </c>
      <c r="R937" s="260">
        <f t="shared" si="1993"/>
        <v>0</v>
      </c>
      <c r="S937" s="28">
        <f t="shared" si="2052"/>
        <v>0</v>
      </c>
      <c r="T937" s="28">
        <f t="shared" si="2052"/>
        <v>0</v>
      </c>
      <c r="U937" s="28">
        <f t="shared" si="2052"/>
        <v>0</v>
      </c>
      <c r="V937" s="28">
        <f t="shared" si="2052"/>
        <v>0</v>
      </c>
      <c r="W937" s="260">
        <f t="shared" si="1964"/>
        <v>260</v>
      </c>
      <c r="X937" s="260">
        <f t="shared" si="1964"/>
        <v>0</v>
      </c>
      <c r="Y937" s="260">
        <f t="shared" si="1964"/>
        <v>260</v>
      </c>
      <c r="Z937" s="260">
        <f t="shared" si="1964"/>
        <v>0</v>
      </c>
      <c r="AA937" s="28">
        <f t="shared" si="2053"/>
        <v>0</v>
      </c>
      <c r="AB937" s="28">
        <f t="shared" si="2053"/>
        <v>0</v>
      </c>
      <c r="AC937" s="28">
        <f t="shared" si="2053"/>
        <v>0</v>
      </c>
      <c r="AD937" s="28">
        <f t="shared" si="2053"/>
        <v>0</v>
      </c>
      <c r="AE937" s="28">
        <f t="shared" si="2036"/>
        <v>260</v>
      </c>
      <c r="AF937" s="28">
        <f t="shared" si="2036"/>
        <v>0</v>
      </c>
      <c r="AG937" s="28">
        <f t="shared" si="2036"/>
        <v>260</v>
      </c>
      <c r="AH937" s="28">
        <f t="shared" si="2036"/>
        <v>0</v>
      </c>
      <c r="AI937" s="28">
        <f t="shared" si="2054"/>
        <v>0</v>
      </c>
      <c r="AJ937" s="28">
        <f t="shared" si="2054"/>
        <v>0</v>
      </c>
      <c r="AK937" s="28">
        <f t="shared" si="2054"/>
        <v>0</v>
      </c>
      <c r="AL937" s="28">
        <f t="shared" si="2054"/>
        <v>0</v>
      </c>
      <c r="AM937" s="260">
        <f t="shared" si="2038"/>
        <v>260</v>
      </c>
      <c r="AN937" s="260">
        <f t="shared" si="2038"/>
        <v>0</v>
      </c>
      <c r="AO937" s="260">
        <f t="shared" si="2038"/>
        <v>260</v>
      </c>
      <c r="AP937" s="260">
        <f t="shared" si="2038"/>
        <v>0</v>
      </c>
      <c r="AQ937" s="28">
        <f t="shared" si="2055"/>
        <v>0</v>
      </c>
      <c r="AR937" s="28">
        <f t="shared" si="2055"/>
        <v>0</v>
      </c>
      <c r="AS937" s="28">
        <f t="shared" si="2055"/>
        <v>0</v>
      </c>
      <c r="AT937" s="28">
        <f t="shared" si="2055"/>
        <v>0</v>
      </c>
      <c r="AU937" s="28">
        <f t="shared" si="2040"/>
        <v>260</v>
      </c>
      <c r="AV937" s="28">
        <f t="shared" si="2040"/>
        <v>0</v>
      </c>
      <c r="AW937" s="28">
        <f t="shared" si="2040"/>
        <v>260</v>
      </c>
      <c r="AX937" s="28">
        <f t="shared" si="2040"/>
        <v>0</v>
      </c>
    </row>
    <row r="938" spans="1:50">
      <c r="A938" s="173" t="s">
        <v>179</v>
      </c>
      <c r="B938" s="375" t="s">
        <v>883</v>
      </c>
      <c r="C938" s="43" t="s">
        <v>48</v>
      </c>
      <c r="D938" s="43" t="s">
        <v>71</v>
      </c>
      <c r="E938" s="43" t="s">
        <v>593</v>
      </c>
      <c r="F938" s="25" t="s">
        <v>178</v>
      </c>
      <c r="G938" s="260">
        <v>260</v>
      </c>
      <c r="H938" s="260"/>
      <c r="I938" s="260">
        <v>260</v>
      </c>
      <c r="J938" s="260"/>
      <c r="K938" s="28"/>
      <c r="L938" s="28"/>
      <c r="M938" s="28"/>
      <c r="N938" s="28"/>
      <c r="O938" s="260">
        <f t="shared" si="1993"/>
        <v>260</v>
      </c>
      <c r="P938" s="260">
        <f t="shared" si="1993"/>
        <v>0</v>
      </c>
      <c r="Q938" s="260">
        <f t="shared" si="1993"/>
        <v>260</v>
      </c>
      <c r="R938" s="260">
        <f t="shared" si="1993"/>
        <v>0</v>
      </c>
      <c r="S938" s="28"/>
      <c r="T938" s="28"/>
      <c r="U938" s="28"/>
      <c r="V938" s="28"/>
      <c r="W938" s="260">
        <f t="shared" si="1964"/>
        <v>260</v>
      </c>
      <c r="X938" s="260">
        <f t="shared" si="1964"/>
        <v>0</v>
      </c>
      <c r="Y938" s="260">
        <f t="shared" si="1964"/>
        <v>260</v>
      </c>
      <c r="Z938" s="260">
        <f t="shared" si="1964"/>
        <v>0</v>
      </c>
      <c r="AA938" s="28"/>
      <c r="AB938" s="28"/>
      <c r="AC938" s="28"/>
      <c r="AD938" s="28"/>
      <c r="AE938" s="28">
        <f t="shared" si="2036"/>
        <v>260</v>
      </c>
      <c r="AF938" s="28">
        <f t="shared" si="2036"/>
        <v>0</v>
      </c>
      <c r="AG938" s="28">
        <f t="shared" si="2036"/>
        <v>260</v>
      </c>
      <c r="AH938" s="28">
        <f t="shared" si="2036"/>
        <v>0</v>
      </c>
      <c r="AI938" s="28"/>
      <c r="AJ938" s="28"/>
      <c r="AK938" s="28"/>
      <c r="AL938" s="28"/>
      <c r="AM938" s="260">
        <f t="shared" si="2038"/>
        <v>260</v>
      </c>
      <c r="AN938" s="260">
        <f t="shared" si="2038"/>
        <v>0</v>
      </c>
      <c r="AO938" s="260">
        <f t="shared" si="2038"/>
        <v>260</v>
      </c>
      <c r="AP938" s="260">
        <f t="shared" si="2038"/>
        <v>0</v>
      </c>
      <c r="AQ938" s="28"/>
      <c r="AR938" s="28"/>
      <c r="AS938" s="28"/>
      <c r="AT938" s="28"/>
      <c r="AU938" s="28">
        <f t="shared" si="2040"/>
        <v>260</v>
      </c>
      <c r="AV938" s="28">
        <f t="shared" si="2040"/>
        <v>0</v>
      </c>
      <c r="AW938" s="28">
        <f t="shared" si="2040"/>
        <v>260</v>
      </c>
      <c r="AX938" s="28">
        <f t="shared" si="2040"/>
        <v>0</v>
      </c>
    </row>
    <row r="939" spans="1:50">
      <c r="A939" s="33" t="s">
        <v>767</v>
      </c>
      <c r="B939" s="375" t="s">
        <v>883</v>
      </c>
      <c r="C939" s="43" t="s">
        <v>48</v>
      </c>
      <c r="D939" s="43" t="s">
        <v>71</v>
      </c>
      <c r="E939" s="43" t="s">
        <v>792</v>
      </c>
      <c r="F939" s="25"/>
      <c r="G939" s="260"/>
      <c r="H939" s="260"/>
      <c r="I939" s="260"/>
      <c r="J939" s="260"/>
      <c r="K939" s="28"/>
      <c r="L939" s="28"/>
      <c r="M939" s="28"/>
      <c r="N939" s="28"/>
      <c r="O939" s="260"/>
      <c r="P939" s="260"/>
      <c r="Q939" s="260"/>
      <c r="R939" s="260"/>
      <c r="S939" s="28">
        <f>S940+S943+S946+S949</f>
        <v>469</v>
      </c>
      <c r="T939" s="28">
        <f t="shared" ref="T939:Z939" si="2056">T940+T943+T946+T949</f>
        <v>469</v>
      </c>
      <c r="U939" s="28">
        <f t="shared" si="2056"/>
        <v>469</v>
      </c>
      <c r="V939" s="28">
        <f t="shared" si="2056"/>
        <v>469</v>
      </c>
      <c r="W939" s="260">
        <f t="shared" si="2056"/>
        <v>469</v>
      </c>
      <c r="X939" s="260">
        <f t="shared" si="2056"/>
        <v>469</v>
      </c>
      <c r="Y939" s="260">
        <f t="shared" si="2056"/>
        <v>469</v>
      </c>
      <c r="Z939" s="260">
        <f t="shared" si="2056"/>
        <v>469</v>
      </c>
      <c r="AA939" s="28">
        <f>AA940+AA943+AA946+AA949</f>
        <v>0</v>
      </c>
      <c r="AB939" s="28">
        <f t="shared" ref="AB939:AH939" si="2057">AB940+AB943+AB946+AB949</f>
        <v>0</v>
      </c>
      <c r="AC939" s="28">
        <f t="shared" si="2057"/>
        <v>0</v>
      </c>
      <c r="AD939" s="28">
        <f t="shared" si="2057"/>
        <v>0</v>
      </c>
      <c r="AE939" s="28">
        <f t="shared" si="2057"/>
        <v>469</v>
      </c>
      <c r="AF939" s="28">
        <f t="shared" si="2057"/>
        <v>469</v>
      </c>
      <c r="AG939" s="28">
        <f t="shared" si="2057"/>
        <v>469</v>
      </c>
      <c r="AH939" s="28">
        <f t="shared" si="2057"/>
        <v>469</v>
      </c>
      <c r="AI939" s="28">
        <f>AI940+AI943+AI946+AI949</f>
        <v>0</v>
      </c>
      <c r="AJ939" s="28">
        <f t="shared" ref="AJ939:AP939" si="2058">AJ940+AJ943+AJ946+AJ949</f>
        <v>0</v>
      </c>
      <c r="AK939" s="28">
        <f t="shared" si="2058"/>
        <v>0</v>
      </c>
      <c r="AL939" s="28">
        <f t="shared" si="2058"/>
        <v>0</v>
      </c>
      <c r="AM939" s="260">
        <f t="shared" si="2058"/>
        <v>469</v>
      </c>
      <c r="AN939" s="260">
        <f t="shared" si="2058"/>
        <v>469</v>
      </c>
      <c r="AO939" s="260">
        <f t="shared" si="2058"/>
        <v>469</v>
      </c>
      <c r="AP939" s="260">
        <f t="shared" si="2058"/>
        <v>469</v>
      </c>
      <c r="AQ939" s="28">
        <f>AQ940+AQ943+AQ946+AQ949</f>
        <v>0</v>
      </c>
      <c r="AR939" s="28">
        <f t="shared" ref="AR939:AX939" si="2059">AR940+AR943+AR946+AR949</f>
        <v>0</v>
      </c>
      <c r="AS939" s="28">
        <f t="shared" si="2059"/>
        <v>0</v>
      </c>
      <c r="AT939" s="28">
        <f t="shared" si="2059"/>
        <v>0</v>
      </c>
      <c r="AU939" s="28">
        <f t="shared" si="2059"/>
        <v>469</v>
      </c>
      <c r="AV939" s="28">
        <f t="shared" si="2059"/>
        <v>469</v>
      </c>
      <c r="AW939" s="28">
        <f t="shared" si="2059"/>
        <v>469</v>
      </c>
      <c r="AX939" s="28">
        <f t="shared" si="2059"/>
        <v>469</v>
      </c>
    </row>
    <row r="940" spans="1:50" ht="33">
      <c r="A940" s="33" t="s">
        <v>788</v>
      </c>
      <c r="B940" s="375" t="s">
        <v>883</v>
      </c>
      <c r="C940" s="43" t="s">
        <v>48</v>
      </c>
      <c r="D940" s="43" t="s">
        <v>71</v>
      </c>
      <c r="E940" s="43" t="s">
        <v>793</v>
      </c>
      <c r="F940" s="25"/>
      <c r="G940" s="260"/>
      <c r="H940" s="260"/>
      <c r="I940" s="260"/>
      <c r="J940" s="260"/>
      <c r="K940" s="28"/>
      <c r="L940" s="28"/>
      <c r="M940" s="28"/>
      <c r="N940" s="28"/>
      <c r="O940" s="260"/>
      <c r="P940" s="260"/>
      <c r="Q940" s="260"/>
      <c r="R940" s="260"/>
      <c r="S940" s="28">
        <f>S941</f>
        <v>130</v>
      </c>
      <c r="T940" s="28">
        <f t="shared" ref="T940:AJ941" si="2060">T941</f>
        <v>130</v>
      </c>
      <c r="U940" s="28">
        <f t="shared" si="2060"/>
        <v>130</v>
      </c>
      <c r="V940" s="28">
        <f t="shared" si="2060"/>
        <v>130</v>
      </c>
      <c r="W940" s="260">
        <f t="shared" si="2060"/>
        <v>130</v>
      </c>
      <c r="X940" s="260">
        <f t="shared" si="2060"/>
        <v>130</v>
      </c>
      <c r="Y940" s="260">
        <f t="shared" si="2060"/>
        <v>130</v>
      </c>
      <c r="Z940" s="260">
        <f t="shared" si="2060"/>
        <v>130</v>
      </c>
      <c r="AA940" s="28">
        <f>AA941</f>
        <v>0</v>
      </c>
      <c r="AB940" s="28">
        <f t="shared" si="2060"/>
        <v>0</v>
      </c>
      <c r="AC940" s="28">
        <f t="shared" si="2060"/>
        <v>0</v>
      </c>
      <c r="AD940" s="28">
        <f t="shared" si="2060"/>
        <v>0</v>
      </c>
      <c r="AE940" s="28">
        <f t="shared" si="2060"/>
        <v>130</v>
      </c>
      <c r="AF940" s="28">
        <f t="shared" si="2060"/>
        <v>130</v>
      </c>
      <c r="AG940" s="28">
        <f t="shared" si="2060"/>
        <v>130</v>
      </c>
      <c r="AH940" s="28">
        <f t="shared" si="2060"/>
        <v>130</v>
      </c>
      <c r="AI940" s="28">
        <f>AI941</f>
        <v>0</v>
      </c>
      <c r="AJ940" s="28">
        <f t="shared" si="2060"/>
        <v>0</v>
      </c>
      <c r="AK940" s="28">
        <f t="shared" ref="AJ940:AP941" si="2061">AK941</f>
        <v>0</v>
      </c>
      <c r="AL940" s="28">
        <f t="shared" si="2061"/>
        <v>0</v>
      </c>
      <c r="AM940" s="260">
        <f t="shared" si="2061"/>
        <v>130</v>
      </c>
      <c r="AN940" s="260">
        <f t="shared" si="2061"/>
        <v>130</v>
      </c>
      <c r="AO940" s="260">
        <f t="shared" si="2061"/>
        <v>130</v>
      </c>
      <c r="AP940" s="260">
        <f t="shared" si="2061"/>
        <v>130</v>
      </c>
      <c r="AQ940" s="28">
        <f>AQ941</f>
        <v>0</v>
      </c>
      <c r="AR940" s="28">
        <f t="shared" ref="AR940:AX941" si="2062">AR941</f>
        <v>0</v>
      </c>
      <c r="AS940" s="28">
        <f t="shared" si="2062"/>
        <v>0</v>
      </c>
      <c r="AT940" s="28">
        <f t="shared" si="2062"/>
        <v>0</v>
      </c>
      <c r="AU940" s="28">
        <f t="shared" si="2062"/>
        <v>130</v>
      </c>
      <c r="AV940" s="28">
        <f t="shared" si="2062"/>
        <v>130</v>
      </c>
      <c r="AW940" s="28">
        <f t="shared" si="2062"/>
        <v>130</v>
      </c>
      <c r="AX940" s="28">
        <f t="shared" si="2062"/>
        <v>130</v>
      </c>
    </row>
    <row r="941" spans="1:50" ht="33">
      <c r="A941" s="91" t="s">
        <v>345</v>
      </c>
      <c r="B941" s="375" t="s">
        <v>883</v>
      </c>
      <c r="C941" s="43" t="s">
        <v>48</v>
      </c>
      <c r="D941" s="43" t="s">
        <v>71</v>
      </c>
      <c r="E941" s="43" t="s">
        <v>793</v>
      </c>
      <c r="F941" s="25" t="s">
        <v>78</v>
      </c>
      <c r="G941" s="260"/>
      <c r="H941" s="260"/>
      <c r="I941" s="260"/>
      <c r="J941" s="260"/>
      <c r="K941" s="28"/>
      <c r="L941" s="28"/>
      <c r="M941" s="28"/>
      <c r="N941" s="28"/>
      <c r="O941" s="260"/>
      <c r="P941" s="260"/>
      <c r="Q941" s="260"/>
      <c r="R941" s="260"/>
      <c r="S941" s="28">
        <f>S942</f>
        <v>130</v>
      </c>
      <c r="T941" s="28">
        <f t="shared" si="2060"/>
        <v>130</v>
      </c>
      <c r="U941" s="28">
        <f t="shared" si="2060"/>
        <v>130</v>
      </c>
      <c r="V941" s="28">
        <f t="shared" si="2060"/>
        <v>130</v>
      </c>
      <c r="W941" s="260">
        <f t="shared" si="2060"/>
        <v>130</v>
      </c>
      <c r="X941" s="260">
        <f t="shared" si="2060"/>
        <v>130</v>
      </c>
      <c r="Y941" s="260">
        <f t="shared" si="2060"/>
        <v>130</v>
      </c>
      <c r="Z941" s="260">
        <f t="shared" si="2060"/>
        <v>130</v>
      </c>
      <c r="AA941" s="28">
        <f>AA942</f>
        <v>0</v>
      </c>
      <c r="AB941" s="28">
        <f t="shared" si="2060"/>
        <v>0</v>
      </c>
      <c r="AC941" s="28">
        <f t="shared" si="2060"/>
        <v>0</v>
      </c>
      <c r="AD941" s="28">
        <f t="shared" si="2060"/>
        <v>0</v>
      </c>
      <c r="AE941" s="28">
        <f t="shared" si="2060"/>
        <v>130</v>
      </c>
      <c r="AF941" s="28">
        <f t="shared" si="2060"/>
        <v>130</v>
      </c>
      <c r="AG941" s="28">
        <f t="shared" si="2060"/>
        <v>130</v>
      </c>
      <c r="AH941" s="28">
        <f t="shared" si="2060"/>
        <v>130</v>
      </c>
      <c r="AI941" s="28">
        <f>AI942</f>
        <v>0</v>
      </c>
      <c r="AJ941" s="28">
        <f t="shared" si="2061"/>
        <v>0</v>
      </c>
      <c r="AK941" s="28">
        <f t="shared" si="2061"/>
        <v>0</v>
      </c>
      <c r="AL941" s="28">
        <f t="shared" si="2061"/>
        <v>0</v>
      </c>
      <c r="AM941" s="260">
        <f t="shared" si="2061"/>
        <v>130</v>
      </c>
      <c r="AN941" s="260">
        <f t="shared" si="2061"/>
        <v>130</v>
      </c>
      <c r="AO941" s="260">
        <f t="shared" si="2061"/>
        <v>130</v>
      </c>
      <c r="AP941" s="260">
        <f t="shared" si="2061"/>
        <v>130</v>
      </c>
      <c r="AQ941" s="28">
        <f>AQ942</f>
        <v>0</v>
      </c>
      <c r="AR941" s="28">
        <f t="shared" si="2062"/>
        <v>0</v>
      </c>
      <c r="AS941" s="28">
        <f t="shared" si="2062"/>
        <v>0</v>
      </c>
      <c r="AT941" s="28">
        <f t="shared" si="2062"/>
        <v>0</v>
      </c>
      <c r="AU941" s="28">
        <f t="shared" si="2062"/>
        <v>130</v>
      </c>
      <c r="AV941" s="28">
        <f t="shared" si="2062"/>
        <v>130</v>
      </c>
      <c r="AW941" s="28">
        <f t="shared" si="2062"/>
        <v>130</v>
      </c>
      <c r="AX941" s="28">
        <f t="shared" si="2062"/>
        <v>130</v>
      </c>
    </row>
    <row r="942" spans="1:50" ht="33">
      <c r="A942" s="110" t="s">
        <v>161</v>
      </c>
      <c r="B942" s="375" t="s">
        <v>883</v>
      </c>
      <c r="C942" s="43" t="s">
        <v>48</v>
      </c>
      <c r="D942" s="43" t="s">
        <v>71</v>
      </c>
      <c r="E942" s="43" t="s">
        <v>793</v>
      </c>
      <c r="F942" s="25" t="s">
        <v>160</v>
      </c>
      <c r="G942" s="260"/>
      <c r="H942" s="260"/>
      <c r="I942" s="260"/>
      <c r="J942" s="260"/>
      <c r="K942" s="28"/>
      <c r="L942" s="28"/>
      <c r="M942" s="28"/>
      <c r="N942" s="28"/>
      <c r="O942" s="260"/>
      <c r="P942" s="260"/>
      <c r="Q942" s="260"/>
      <c r="R942" s="260"/>
      <c r="S942" s="28">
        <v>130</v>
      </c>
      <c r="T942" s="28">
        <v>130</v>
      </c>
      <c r="U942" s="28">
        <v>130</v>
      </c>
      <c r="V942" s="28">
        <v>130</v>
      </c>
      <c r="W942" s="260">
        <f t="shared" ref="W942:Z942" si="2063">O942+S942</f>
        <v>130</v>
      </c>
      <c r="X942" s="260">
        <f t="shared" si="2063"/>
        <v>130</v>
      </c>
      <c r="Y942" s="260">
        <f t="shared" si="2063"/>
        <v>130</v>
      </c>
      <c r="Z942" s="260">
        <f t="shared" si="2063"/>
        <v>130</v>
      </c>
      <c r="AA942" s="28"/>
      <c r="AB942" s="28"/>
      <c r="AC942" s="28"/>
      <c r="AD942" s="28"/>
      <c r="AE942" s="28">
        <f t="shared" ref="AE942:AH942" si="2064">W942+AA942</f>
        <v>130</v>
      </c>
      <c r="AF942" s="28">
        <f t="shared" si="2064"/>
        <v>130</v>
      </c>
      <c r="AG942" s="28">
        <f t="shared" si="2064"/>
        <v>130</v>
      </c>
      <c r="AH942" s="28">
        <f t="shared" si="2064"/>
        <v>130</v>
      </c>
      <c r="AI942" s="28"/>
      <c r="AJ942" s="28"/>
      <c r="AK942" s="28"/>
      <c r="AL942" s="28"/>
      <c r="AM942" s="260">
        <f t="shared" ref="AM942:AP942" si="2065">AE942+AI942</f>
        <v>130</v>
      </c>
      <c r="AN942" s="260">
        <f t="shared" si="2065"/>
        <v>130</v>
      </c>
      <c r="AO942" s="260">
        <f t="shared" si="2065"/>
        <v>130</v>
      </c>
      <c r="AP942" s="260">
        <f t="shared" si="2065"/>
        <v>130</v>
      </c>
      <c r="AQ942" s="28"/>
      <c r="AR942" s="28"/>
      <c r="AS942" s="28"/>
      <c r="AT942" s="28"/>
      <c r="AU942" s="28">
        <f t="shared" ref="AU942:AX942" si="2066">AM942+AQ942</f>
        <v>130</v>
      </c>
      <c r="AV942" s="28">
        <f t="shared" si="2066"/>
        <v>130</v>
      </c>
      <c r="AW942" s="28">
        <f t="shared" si="2066"/>
        <v>130</v>
      </c>
      <c r="AX942" s="28">
        <f t="shared" si="2066"/>
        <v>130</v>
      </c>
    </row>
    <row r="943" spans="1:50" ht="49.5">
      <c r="A943" s="110" t="s">
        <v>789</v>
      </c>
      <c r="B943" s="375" t="s">
        <v>883</v>
      </c>
      <c r="C943" s="43" t="s">
        <v>48</v>
      </c>
      <c r="D943" s="43" t="s">
        <v>71</v>
      </c>
      <c r="E943" s="43" t="s">
        <v>794</v>
      </c>
      <c r="F943" s="25"/>
      <c r="G943" s="260"/>
      <c r="H943" s="260"/>
      <c r="I943" s="260"/>
      <c r="J943" s="260"/>
      <c r="K943" s="28"/>
      <c r="L943" s="28"/>
      <c r="M943" s="28"/>
      <c r="N943" s="28"/>
      <c r="O943" s="260"/>
      <c r="P943" s="260"/>
      <c r="Q943" s="260"/>
      <c r="R943" s="260"/>
      <c r="S943" s="28">
        <f>S944</f>
        <v>302</v>
      </c>
      <c r="T943" s="28">
        <f t="shared" ref="T943:AJ944" si="2067">T944</f>
        <v>302</v>
      </c>
      <c r="U943" s="28">
        <f t="shared" si="2067"/>
        <v>302</v>
      </c>
      <c r="V943" s="28">
        <f t="shared" si="2067"/>
        <v>302</v>
      </c>
      <c r="W943" s="260">
        <f t="shared" si="2067"/>
        <v>302</v>
      </c>
      <c r="X943" s="260">
        <f t="shared" si="2067"/>
        <v>302</v>
      </c>
      <c r="Y943" s="260">
        <f t="shared" si="2067"/>
        <v>302</v>
      </c>
      <c r="Z943" s="260">
        <f t="shared" si="2067"/>
        <v>302</v>
      </c>
      <c r="AA943" s="28">
        <f>AA944</f>
        <v>0</v>
      </c>
      <c r="AB943" s="28">
        <f t="shared" si="2067"/>
        <v>0</v>
      </c>
      <c r="AC943" s="28">
        <f t="shared" si="2067"/>
        <v>0</v>
      </c>
      <c r="AD943" s="28">
        <f t="shared" si="2067"/>
        <v>0</v>
      </c>
      <c r="AE943" s="28">
        <f t="shared" si="2067"/>
        <v>302</v>
      </c>
      <c r="AF943" s="28">
        <f t="shared" si="2067"/>
        <v>302</v>
      </c>
      <c r="AG943" s="28">
        <f t="shared" si="2067"/>
        <v>302</v>
      </c>
      <c r="AH943" s="28">
        <f t="shared" si="2067"/>
        <v>302</v>
      </c>
      <c r="AI943" s="28">
        <f>AI944</f>
        <v>0</v>
      </c>
      <c r="AJ943" s="28">
        <f t="shared" si="2067"/>
        <v>0</v>
      </c>
      <c r="AK943" s="28">
        <f t="shared" ref="AJ943:AP944" si="2068">AK944</f>
        <v>0</v>
      </c>
      <c r="AL943" s="28">
        <f t="shared" si="2068"/>
        <v>0</v>
      </c>
      <c r="AM943" s="260">
        <f t="shared" si="2068"/>
        <v>302</v>
      </c>
      <c r="AN943" s="260">
        <f t="shared" si="2068"/>
        <v>302</v>
      </c>
      <c r="AO943" s="260">
        <f t="shared" si="2068"/>
        <v>302</v>
      </c>
      <c r="AP943" s="260">
        <f t="shared" si="2068"/>
        <v>302</v>
      </c>
      <c r="AQ943" s="28">
        <f>AQ944</f>
        <v>0</v>
      </c>
      <c r="AR943" s="28">
        <f t="shared" ref="AR943:AX944" si="2069">AR944</f>
        <v>0</v>
      </c>
      <c r="AS943" s="28">
        <f t="shared" si="2069"/>
        <v>0</v>
      </c>
      <c r="AT943" s="28">
        <f t="shared" si="2069"/>
        <v>0</v>
      </c>
      <c r="AU943" s="28">
        <f t="shared" si="2069"/>
        <v>302</v>
      </c>
      <c r="AV943" s="28">
        <f t="shared" si="2069"/>
        <v>302</v>
      </c>
      <c r="AW943" s="28">
        <f t="shared" si="2069"/>
        <v>302</v>
      </c>
      <c r="AX943" s="28">
        <f t="shared" si="2069"/>
        <v>302</v>
      </c>
    </row>
    <row r="944" spans="1:50" ht="33">
      <c r="A944" s="91" t="s">
        <v>345</v>
      </c>
      <c r="B944" s="375" t="s">
        <v>883</v>
      </c>
      <c r="C944" s="43" t="s">
        <v>48</v>
      </c>
      <c r="D944" s="43" t="s">
        <v>71</v>
      </c>
      <c r="E944" s="43" t="s">
        <v>794</v>
      </c>
      <c r="F944" s="25" t="s">
        <v>78</v>
      </c>
      <c r="G944" s="260"/>
      <c r="H944" s="260"/>
      <c r="I944" s="260"/>
      <c r="J944" s="260"/>
      <c r="K944" s="28"/>
      <c r="L944" s="28"/>
      <c r="M944" s="28"/>
      <c r="N944" s="28"/>
      <c r="O944" s="260"/>
      <c r="P944" s="260"/>
      <c r="Q944" s="260"/>
      <c r="R944" s="260"/>
      <c r="S944" s="28">
        <f>S945</f>
        <v>302</v>
      </c>
      <c r="T944" s="28">
        <f t="shared" si="2067"/>
        <v>302</v>
      </c>
      <c r="U944" s="28">
        <f t="shared" si="2067"/>
        <v>302</v>
      </c>
      <c r="V944" s="28">
        <f t="shared" si="2067"/>
        <v>302</v>
      </c>
      <c r="W944" s="260">
        <f t="shared" si="2067"/>
        <v>302</v>
      </c>
      <c r="X944" s="260">
        <f t="shared" si="2067"/>
        <v>302</v>
      </c>
      <c r="Y944" s="260">
        <f t="shared" si="2067"/>
        <v>302</v>
      </c>
      <c r="Z944" s="260">
        <f t="shared" si="2067"/>
        <v>302</v>
      </c>
      <c r="AA944" s="28">
        <f>AA945</f>
        <v>0</v>
      </c>
      <c r="AB944" s="28">
        <f t="shared" si="2067"/>
        <v>0</v>
      </c>
      <c r="AC944" s="28">
        <f t="shared" si="2067"/>
        <v>0</v>
      </c>
      <c r="AD944" s="28">
        <f t="shared" si="2067"/>
        <v>0</v>
      </c>
      <c r="AE944" s="28">
        <f t="shared" si="2067"/>
        <v>302</v>
      </c>
      <c r="AF944" s="28">
        <f t="shared" si="2067"/>
        <v>302</v>
      </c>
      <c r="AG944" s="28">
        <f t="shared" si="2067"/>
        <v>302</v>
      </c>
      <c r="AH944" s="28">
        <f t="shared" si="2067"/>
        <v>302</v>
      </c>
      <c r="AI944" s="28">
        <f>AI945</f>
        <v>0</v>
      </c>
      <c r="AJ944" s="28">
        <f t="shared" si="2068"/>
        <v>0</v>
      </c>
      <c r="AK944" s="28">
        <f t="shared" si="2068"/>
        <v>0</v>
      </c>
      <c r="AL944" s="28">
        <f t="shared" si="2068"/>
        <v>0</v>
      </c>
      <c r="AM944" s="260">
        <f t="shared" si="2068"/>
        <v>302</v>
      </c>
      <c r="AN944" s="260">
        <f t="shared" si="2068"/>
        <v>302</v>
      </c>
      <c r="AO944" s="260">
        <f t="shared" si="2068"/>
        <v>302</v>
      </c>
      <c r="AP944" s="260">
        <f t="shared" si="2068"/>
        <v>302</v>
      </c>
      <c r="AQ944" s="28">
        <f>AQ945</f>
        <v>0</v>
      </c>
      <c r="AR944" s="28">
        <f t="shared" si="2069"/>
        <v>0</v>
      </c>
      <c r="AS944" s="28">
        <f t="shared" si="2069"/>
        <v>0</v>
      </c>
      <c r="AT944" s="28">
        <f t="shared" si="2069"/>
        <v>0</v>
      </c>
      <c r="AU944" s="28">
        <f t="shared" si="2069"/>
        <v>302</v>
      </c>
      <c r="AV944" s="28">
        <f t="shared" si="2069"/>
        <v>302</v>
      </c>
      <c r="AW944" s="28">
        <f t="shared" si="2069"/>
        <v>302</v>
      </c>
      <c r="AX944" s="28">
        <f t="shared" si="2069"/>
        <v>302</v>
      </c>
    </row>
    <row r="945" spans="1:50" ht="33">
      <c r="A945" s="110" t="s">
        <v>161</v>
      </c>
      <c r="B945" s="375" t="s">
        <v>883</v>
      </c>
      <c r="C945" s="43" t="s">
        <v>48</v>
      </c>
      <c r="D945" s="43" t="s">
        <v>71</v>
      </c>
      <c r="E945" s="43" t="s">
        <v>794</v>
      </c>
      <c r="F945" s="25" t="s">
        <v>160</v>
      </c>
      <c r="G945" s="260"/>
      <c r="H945" s="260"/>
      <c r="I945" s="260"/>
      <c r="J945" s="260"/>
      <c r="K945" s="28"/>
      <c r="L945" s="28"/>
      <c r="M945" s="28"/>
      <c r="N945" s="28"/>
      <c r="O945" s="260"/>
      <c r="P945" s="260"/>
      <c r="Q945" s="260"/>
      <c r="R945" s="260"/>
      <c r="S945" s="28">
        <v>302</v>
      </c>
      <c r="T945" s="28">
        <v>302</v>
      </c>
      <c r="U945" s="28">
        <v>302</v>
      </c>
      <c r="V945" s="28">
        <v>302</v>
      </c>
      <c r="W945" s="260">
        <f t="shared" ref="W945:Z945" si="2070">O945+S945</f>
        <v>302</v>
      </c>
      <c r="X945" s="260">
        <f t="shared" si="2070"/>
        <v>302</v>
      </c>
      <c r="Y945" s="260">
        <f t="shared" si="2070"/>
        <v>302</v>
      </c>
      <c r="Z945" s="260">
        <f t="shared" si="2070"/>
        <v>302</v>
      </c>
      <c r="AA945" s="28"/>
      <c r="AB945" s="28"/>
      <c r="AC945" s="28"/>
      <c r="AD945" s="28"/>
      <c r="AE945" s="28">
        <f t="shared" ref="AE945:AH945" si="2071">W945+AA945</f>
        <v>302</v>
      </c>
      <c r="AF945" s="28">
        <f t="shared" si="2071"/>
        <v>302</v>
      </c>
      <c r="AG945" s="28">
        <f t="shared" si="2071"/>
        <v>302</v>
      </c>
      <c r="AH945" s="28">
        <f t="shared" si="2071"/>
        <v>302</v>
      </c>
      <c r="AI945" s="28"/>
      <c r="AJ945" s="28"/>
      <c r="AK945" s="28"/>
      <c r="AL945" s="28"/>
      <c r="AM945" s="260">
        <f t="shared" ref="AM945:AP945" si="2072">AE945+AI945</f>
        <v>302</v>
      </c>
      <c r="AN945" s="260">
        <f t="shared" si="2072"/>
        <v>302</v>
      </c>
      <c r="AO945" s="260">
        <f t="shared" si="2072"/>
        <v>302</v>
      </c>
      <c r="AP945" s="260">
        <f t="shared" si="2072"/>
        <v>302</v>
      </c>
      <c r="AQ945" s="28"/>
      <c r="AR945" s="28"/>
      <c r="AS945" s="28"/>
      <c r="AT945" s="28"/>
      <c r="AU945" s="28">
        <f t="shared" ref="AU945:AX945" si="2073">AM945+AQ945</f>
        <v>302</v>
      </c>
      <c r="AV945" s="28">
        <f t="shared" si="2073"/>
        <v>302</v>
      </c>
      <c r="AW945" s="28">
        <f t="shared" si="2073"/>
        <v>302</v>
      </c>
      <c r="AX945" s="28">
        <f t="shared" si="2073"/>
        <v>302</v>
      </c>
    </row>
    <row r="946" spans="1:50" ht="33">
      <c r="A946" s="33" t="s">
        <v>790</v>
      </c>
      <c r="B946" s="375" t="s">
        <v>883</v>
      </c>
      <c r="C946" s="43" t="s">
        <v>48</v>
      </c>
      <c r="D946" s="43" t="s">
        <v>71</v>
      </c>
      <c r="E946" s="43" t="s">
        <v>795</v>
      </c>
      <c r="F946" s="25"/>
      <c r="G946" s="260"/>
      <c r="H946" s="260"/>
      <c r="I946" s="260"/>
      <c r="J946" s="260"/>
      <c r="K946" s="28"/>
      <c r="L946" s="28"/>
      <c r="M946" s="28"/>
      <c r="N946" s="28"/>
      <c r="O946" s="260"/>
      <c r="P946" s="260"/>
      <c r="Q946" s="260"/>
      <c r="R946" s="260"/>
      <c r="S946" s="28">
        <f>S947</f>
        <v>22</v>
      </c>
      <c r="T946" s="28">
        <f t="shared" ref="T946:AJ947" si="2074">T947</f>
        <v>22</v>
      </c>
      <c r="U946" s="28">
        <f t="shared" si="2074"/>
        <v>22</v>
      </c>
      <c r="V946" s="28">
        <f t="shared" si="2074"/>
        <v>22</v>
      </c>
      <c r="W946" s="260">
        <f t="shared" si="2074"/>
        <v>22</v>
      </c>
      <c r="X946" s="260">
        <f t="shared" si="2074"/>
        <v>22</v>
      </c>
      <c r="Y946" s="260">
        <f t="shared" si="2074"/>
        <v>22</v>
      </c>
      <c r="Z946" s="260">
        <f t="shared" si="2074"/>
        <v>22</v>
      </c>
      <c r="AA946" s="28">
        <f>AA947</f>
        <v>0</v>
      </c>
      <c r="AB946" s="28">
        <f t="shared" si="2074"/>
        <v>0</v>
      </c>
      <c r="AC946" s="28">
        <f t="shared" si="2074"/>
        <v>0</v>
      </c>
      <c r="AD946" s="28">
        <f t="shared" si="2074"/>
        <v>0</v>
      </c>
      <c r="AE946" s="28">
        <f t="shared" si="2074"/>
        <v>22</v>
      </c>
      <c r="AF946" s="28">
        <f t="shared" si="2074"/>
        <v>22</v>
      </c>
      <c r="AG946" s="28">
        <f t="shared" si="2074"/>
        <v>22</v>
      </c>
      <c r="AH946" s="28">
        <f t="shared" si="2074"/>
        <v>22</v>
      </c>
      <c r="AI946" s="28">
        <f>AI947</f>
        <v>0</v>
      </c>
      <c r="AJ946" s="28">
        <f t="shared" si="2074"/>
        <v>0</v>
      </c>
      <c r="AK946" s="28">
        <f t="shared" ref="AJ946:AP947" si="2075">AK947</f>
        <v>0</v>
      </c>
      <c r="AL946" s="28">
        <f t="shared" si="2075"/>
        <v>0</v>
      </c>
      <c r="AM946" s="260">
        <f t="shared" si="2075"/>
        <v>22</v>
      </c>
      <c r="AN946" s="260">
        <f t="shared" si="2075"/>
        <v>22</v>
      </c>
      <c r="AO946" s="260">
        <f t="shared" si="2075"/>
        <v>22</v>
      </c>
      <c r="AP946" s="260">
        <f t="shared" si="2075"/>
        <v>22</v>
      </c>
      <c r="AQ946" s="28">
        <f>AQ947</f>
        <v>0</v>
      </c>
      <c r="AR946" s="28">
        <f t="shared" ref="AR946:AX947" si="2076">AR947</f>
        <v>0</v>
      </c>
      <c r="AS946" s="28">
        <f t="shared" si="2076"/>
        <v>0</v>
      </c>
      <c r="AT946" s="28">
        <f t="shared" si="2076"/>
        <v>0</v>
      </c>
      <c r="AU946" s="28">
        <f t="shared" si="2076"/>
        <v>22</v>
      </c>
      <c r="AV946" s="28">
        <f t="shared" si="2076"/>
        <v>22</v>
      </c>
      <c r="AW946" s="28">
        <f t="shared" si="2076"/>
        <v>22</v>
      </c>
      <c r="AX946" s="28">
        <f t="shared" si="2076"/>
        <v>22</v>
      </c>
    </row>
    <row r="947" spans="1:50" ht="33">
      <c r="A947" s="91" t="s">
        <v>345</v>
      </c>
      <c r="B947" s="375" t="s">
        <v>883</v>
      </c>
      <c r="C947" s="43" t="s">
        <v>48</v>
      </c>
      <c r="D947" s="43" t="s">
        <v>71</v>
      </c>
      <c r="E947" s="43" t="s">
        <v>795</v>
      </c>
      <c r="F947" s="25" t="s">
        <v>78</v>
      </c>
      <c r="G947" s="260"/>
      <c r="H947" s="260"/>
      <c r="I947" s="260"/>
      <c r="J947" s="260"/>
      <c r="K947" s="28"/>
      <c r="L947" s="28"/>
      <c r="M947" s="28"/>
      <c r="N947" s="28"/>
      <c r="O947" s="260"/>
      <c r="P947" s="260"/>
      <c r="Q947" s="260"/>
      <c r="R947" s="260"/>
      <c r="S947" s="28">
        <f>S948</f>
        <v>22</v>
      </c>
      <c r="T947" s="28">
        <f t="shared" si="2074"/>
        <v>22</v>
      </c>
      <c r="U947" s="28">
        <f t="shared" si="2074"/>
        <v>22</v>
      </c>
      <c r="V947" s="28">
        <f t="shared" si="2074"/>
        <v>22</v>
      </c>
      <c r="W947" s="260">
        <f t="shared" si="2074"/>
        <v>22</v>
      </c>
      <c r="X947" s="260">
        <f t="shared" si="2074"/>
        <v>22</v>
      </c>
      <c r="Y947" s="260">
        <f t="shared" si="2074"/>
        <v>22</v>
      </c>
      <c r="Z947" s="260">
        <f t="shared" si="2074"/>
        <v>22</v>
      </c>
      <c r="AA947" s="28">
        <f>AA948</f>
        <v>0</v>
      </c>
      <c r="AB947" s="28">
        <f t="shared" si="2074"/>
        <v>0</v>
      </c>
      <c r="AC947" s="28">
        <f t="shared" si="2074"/>
        <v>0</v>
      </c>
      <c r="AD947" s="28">
        <f t="shared" si="2074"/>
        <v>0</v>
      </c>
      <c r="AE947" s="28">
        <f t="shared" si="2074"/>
        <v>22</v>
      </c>
      <c r="AF947" s="28">
        <f t="shared" si="2074"/>
        <v>22</v>
      </c>
      <c r="AG947" s="28">
        <f t="shared" si="2074"/>
        <v>22</v>
      </c>
      <c r="AH947" s="28">
        <f t="shared" si="2074"/>
        <v>22</v>
      </c>
      <c r="AI947" s="28">
        <f>AI948</f>
        <v>0</v>
      </c>
      <c r="AJ947" s="28">
        <f t="shared" si="2075"/>
        <v>0</v>
      </c>
      <c r="AK947" s="28">
        <f t="shared" si="2075"/>
        <v>0</v>
      </c>
      <c r="AL947" s="28">
        <f t="shared" si="2075"/>
        <v>0</v>
      </c>
      <c r="AM947" s="260">
        <f t="shared" si="2075"/>
        <v>22</v>
      </c>
      <c r="AN947" s="260">
        <f t="shared" si="2075"/>
        <v>22</v>
      </c>
      <c r="AO947" s="260">
        <f t="shared" si="2075"/>
        <v>22</v>
      </c>
      <c r="AP947" s="260">
        <f t="shared" si="2075"/>
        <v>22</v>
      </c>
      <c r="AQ947" s="28">
        <f>AQ948</f>
        <v>0</v>
      </c>
      <c r="AR947" s="28">
        <f t="shared" si="2076"/>
        <v>0</v>
      </c>
      <c r="AS947" s="28">
        <f t="shared" si="2076"/>
        <v>0</v>
      </c>
      <c r="AT947" s="28">
        <f t="shared" si="2076"/>
        <v>0</v>
      </c>
      <c r="AU947" s="28">
        <f t="shared" si="2076"/>
        <v>22</v>
      </c>
      <c r="AV947" s="28">
        <f t="shared" si="2076"/>
        <v>22</v>
      </c>
      <c r="AW947" s="28">
        <f t="shared" si="2076"/>
        <v>22</v>
      </c>
      <c r="AX947" s="28">
        <f t="shared" si="2076"/>
        <v>22</v>
      </c>
    </row>
    <row r="948" spans="1:50" ht="33">
      <c r="A948" s="110" t="s">
        <v>161</v>
      </c>
      <c r="B948" s="375" t="s">
        <v>883</v>
      </c>
      <c r="C948" s="43" t="s">
        <v>48</v>
      </c>
      <c r="D948" s="43" t="s">
        <v>71</v>
      </c>
      <c r="E948" s="43" t="s">
        <v>795</v>
      </c>
      <c r="F948" s="25" t="s">
        <v>160</v>
      </c>
      <c r="G948" s="260"/>
      <c r="H948" s="260"/>
      <c r="I948" s="260"/>
      <c r="J948" s="260"/>
      <c r="K948" s="28"/>
      <c r="L948" s="28"/>
      <c r="M948" s="28"/>
      <c r="N948" s="28"/>
      <c r="O948" s="260"/>
      <c r="P948" s="260"/>
      <c r="Q948" s="260"/>
      <c r="R948" s="260"/>
      <c r="S948" s="28">
        <v>22</v>
      </c>
      <c r="T948" s="28">
        <v>22</v>
      </c>
      <c r="U948" s="28">
        <v>22</v>
      </c>
      <c r="V948" s="28">
        <v>22</v>
      </c>
      <c r="W948" s="260">
        <f t="shared" ref="W948:Z948" si="2077">O948+S948</f>
        <v>22</v>
      </c>
      <c r="X948" s="260">
        <f t="shared" si="2077"/>
        <v>22</v>
      </c>
      <c r="Y948" s="260">
        <f t="shared" si="2077"/>
        <v>22</v>
      </c>
      <c r="Z948" s="260">
        <f t="shared" si="2077"/>
        <v>22</v>
      </c>
      <c r="AA948" s="28"/>
      <c r="AB948" s="28"/>
      <c r="AC948" s="28"/>
      <c r="AD948" s="28"/>
      <c r="AE948" s="28">
        <f t="shared" ref="AE948:AH948" si="2078">W948+AA948</f>
        <v>22</v>
      </c>
      <c r="AF948" s="28">
        <f t="shared" si="2078"/>
        <v>22</v>
      </c>
      <c r="AG948" s="28">
        <f t="shared" si="2078"/>
        <v>22</v>
      </c>
      <c r="AH948" s="28">
        <f t="shared" si="2078"/>
        <v>22</v>
      </c>
      <c r="AI948" s="28"/>
      <c r="AJ948" s="28"/>
      <c r="AK948" s="28"/>
      <c r="AL948" s="28"/>
      <c r="AM948" s="260">
        <f t="shared" ref="AM948:AP948" si="2079">AE948+AI948</f>
        <v>22</v>
      </c>
      <c r="AN948" s="260">
        <f t="shared" si="2079"/>
        <v>22</v>
      </c>
      <c r="AO948" s="260">
        <f t="shared" si="2079"/>
        <v>22</v>
      </c>
      <c r="AP948" s="260">
        <f t="shared" si="2079"/>
        <v>22</v>
      </c>
      <c r="AQ948" s="28"/>
      <c r="AR948" s="28"/>
      <c r="AS948" s="28"/>
      <c r="AT948" s="28"/>
      <c r="AU948" s="28">
        <f t="shared" ref="AU948:AX948" si="2080">AM948+AQ948</f>
        <v>22</v>
      </c>
      <c r="AV948" s="28">
        <f t="shared" si="2080"/>
        <v>22</v>
      </c>
      <c r="AW948" s="28">
        <f t="shared" si="2080"/>
        <v>22</v>
      </c>
      <c r="AX948" s="28">
        <f t="shared" si="2080"/>
        <v>22</v>
      </c>
    </row>
    <row r="949" spans="1:50">
      <c r="A949" s="91" t="s">
        <v>791</v>
      </c>
      <c r="B949" s="375" t="s">
        <v>883</v>
      </c>
      <c r="C949" s="25" t="s">
        <v>48</v>
      </c>
      <c r="D949" s="25" t="s">
        <v>71</v>
      </c>
      <c r="E949" s="25" t="s">
        <v>796</v>
      </c>
      <c r="F949" s="25"/>
      <c r="G949" s="260"/>
      <c r="H949" s="260"/>
      <c r="I949" s="260"/>
      <c r="J949" s="260"/>
      <c r="K949" s="28"/>
      <c r="L949" s="28"/>
      <c r="M949" s="28"/>
      <c r="N949" s="28"/>
      <c r="O949" s="260"/>
      <c r="P949" s="260"/>
      <c r="Q949" s="260"/>
      <c r="R949" s="260"/>
      <c r="S949" s="28">
        <f>S950</f>
        <v>15</v>
      </c>
      <c r="T949" s="28">
        <f t="shared" ref="T949:AJ950" si="2081">T950</f>
        <v>15</v>
      </c>
      <c r="U949" s="28">
        <f t="shared" si="2081"/>
        <v>15</v>
      </c>
      <c r="V949" s="28">
        <f t="shared" si="2081"/>
        <v>15</v>
      </c>
      <c r="W949" s="260">
        <f t="shared" si="2081"/>
        <v>15</v>
      </c>
      <c r="X949" s="260">
        <f t="shared" si="2081"/>
        <v>15</v>
      </c>
      <c r="Y949" s="260">
        <f t="shared" si="2081"/>
        <v>15</v>
      </c>
      <c r="Z949" s="260">
        <f t="shared" si="2081"/>
        <v>15</v>
      </c>
      <c r="AA949" s="28">
        <f>AA950</f>
        <v>0</v>
      </c>
      <c r="AB949" s="28">
        <f t="shared" si="2081"/>
        <v>0</v>
      </c>
      <c r="AC949" s="28">
        <f t="shared" si="2081"/>
        <v>0</v>
      </c>
      <c r="AD949" s="28">
        <f t="shared" si="2081"/>
        <v>0</v>
      </c>
      <c r="AE949" s="28">
        <f t="shared" si="2081"/>
        <v>15</v>
      </c>
      <c r="AF949" s="28">
        <f t="shared" si="2081"/>
        <v>15</v>
      </c>
      <c r="AG949" s="28">
        <f t="shared" si="2081"/>
        <v>15</v>
      </c>
      <c r="AH949" s="28">
        <f t="shared" si="2081"/>
        <v>15</v>
      </c>
      <c r="AI949" s="28">
        <f>AI950</f>
        <v>0</v>
      </c>
      <c r="AJ949" s="28">
        <f t="shared" si="2081"/>
        <v>0</v>
      </c>
      <c r="AK949" s="28">
        <f t="shared" ref="AJ949:AP950" si="2082">AK950</f>
        <v>0</v>
      </c>
      <c r="AL949" s="28">
        <f t="shared" si="2082"/>
        <v>0</v>
      </c>
      <c r="AM949" s="260">
        <f t="shared" si="2082"/>
        <v>15</v>
      </c>
      <c r="AN949" s="260">
        <f t="shared" si="2082"/>
        <v>15</v>
      </c>
      <c r="AO949" s="260">
        <f t="shared" si="2082"/>
        <v>15</v>
      </c>
      <c r="AP949" s="260">
        <f t="shared" si="2082"/>
        <v>15</v>
      </c>
      <c r="AQ949" s="28">
        <f>AQ950</f>
        <v>0</v>
      </c>
      <c r="AR949" s="28">
        <f t="shared" ref="AR949:AX950" si="2083">AR950</f>
        <v>0</v>
      </c>
      <c r="AS949" s="28">
        <f t="shared" si="2083"/>
        <v>0</v>
      </c>
      <c r="AT949" s="28">
        <f t="shared" si="2083"/>
        <v>0</v>
      </c>
      <c r="AU949" s="28">
        <f t="shared" si="2083"/>
        <v>15</v>
      </c>
      <c r="AV949" s="28">
        <f t="shared" si="2083"/>
        <v>15</v>
      </c>
      <c r="AW949" s="28">
        <f t="shared" si="2083"/>
        <v>15</v>
      </c>
      <c r="AX949" s="28">
        <f t="shared" si="2083"/>
        <v>15</v>
      </c>
    </row>
    <row r="950" spans="1:50" ht="33">
      <c r="A950" s="91" t="s">
        <v>345</v>
      </c>
      <c r="B950" s="375" t="s">
        <v>883</v>
      </c>
      <c r="C950" s="25" t="s">
        <v>48</v>
      </c>
      <c r="D950" s="25" t="s">
        <v>71</v>
      </c>
      <c r="E950" s="25" t="s">
        <v>796</v>
      </c>
      <c r="F950" s="25" t="s">
        <v>78</v>
      </c>
      <c r="G950" s="260"/>
      <c r="H950" s="260"/>
      <c r="I950" s="260"/>
      <c r="J950" s="260"/>
      <c r="K950" s="28"/>
      <c r="L950" s="28"/>
      <c r="M950" s="28"/>
      <c r="N950" s="28"/>
      <c r="O950" s="260"/>
      <c r="P950" s="260"/>
      <c r="Q950" s="260"/>
      <c r="R950" s="260"/>
      <c r="S950" s="28">
        <f>S951</f>
        <v>15</v>
      </c>
      <c r="T950" s="28">
        <f t="shared" si="2081"/>
        <v>15</v>
      </c>
      <c r="U950" s="28">
        <f t="shared" si="2081"/>
        <v>15</v>
      </c>
      <c r="V950" s="28">
        <f t="shared" si="2081"/>
        <v>15</v>
      </c>
      <c r="W950" s="260">
        <f t="shared" si="2081"/>
        <v>15</v>
      </c>
      <c r="X950" s="260">
        <f t="shared" si="2081"/>
        <v>15</v>
      </c>
      <c r="Y950" s="260">
        <f t="shared" si="2081"/>
        <v>15</v>
      </c>
      <c r="Z950" s="260">
        <f t="shared" si="2081"/>
        <v>15</v>
      </c>
      <c r="AA950" s="28">
        <f>AA951</f>
        <v>0</v>
      </c>
      <c r="AB950" s="28">
        <f t="shared" si="2081"/>
        <v>0</v>
      </c>
      <c r="AC950" s="28">
        <f t="shared" si="2081"/>
        <v>0</v>
      </c>
      <c r="AD950" s="28">
        <f t="shared" si="2081"/>
        <v>0</v>
      </c>
      <c r="AE950" s="28">
        <f t="shared" si="2081"/>
        <v>15</v>
      </c>
      <c r="AF950" s="28">
        <f t="shared" si="2081"/>
        <v>15</v>
      </c>
      <c r="AG950" s="28">
        <f t="shared" si="2081"/>
        <v>15</v>
      </c>
      <c r="AH950" s="28">
        <f t="shared" si="2081"/>
        <v>15</v>
      </c>
      <c r="AI950" s="28">
        <f>AI951</f>
        <v>0</v>
      </c>
      <c r="AJ950" s="28">
        <f t="shared" si="2082"/>
        <v>0</v>
      </c>
      <c r="AK950" s="28">
        <f t="shared" si="2082"/>
        <v>0</v>
      </c>
      <c r="AL950" s="28">
        <f t="shared" si="2082"/>
        <v>0</v>
      </c>
      <c r="AM950" s="260">
        <f t="shared" si="2082"/>
        <v>15</v>
      </c>
      <c r="AN950" s="260">
        <f t="shared" si="2082"/>
        <v>15</v>
      </c>
      <c r="AO950" s="260">
        <f t="shared" si="2082"/>
        <v>15</v>
      </c>
      <c r="AP950" s="260">
        <f t="shared" si="2082"/>
        <v>15</v>
      </c>
      <c r="AQ950" s="28">
        <f>AQ951</f>
        <v>0</v>
      </c>
      <c r="AR950" s="28">
        <f t="shared" si="2083"/>
        <v>0</v>
      </c>
      <c r="AS950" s="28">
        <f t="shared" si="2083"/>
        <v>0</v>
      </c>
      <c r="AT950" s="28">
        <f t="shared" si="2083"/>
        <v>0</v>
      </c>
      <c r="AU950" s="28">
        <f t="shared" si="2083"/>
        <v>15</v>
      </c>
      <c r="AV950" s="28">
        <f t="shared" si="2083"/>
        <v>15</v>
      </c>
      <c r="AW950" s="28">
        <f t="shared" si="2083"/>
        <v>15</v>
      </c>
      <c r="AX950" s="28">
        <f t="shared" si="2083"/>
        <v>15</v>
      </c>
    </row>
    <row r="951" spans="1:50" ht="33">
      <c r="A951" s="91" t="s">
        <v>161</v>
      </c>
      <c r="B951" s="375" t="s">
        <v>883</v>
      </c>
      <c r="C951" s="25" t="s">
        <v>48</v>
      </c>
      <c r="D951" s="25" t="s">
        <v>71</v>
      </c>
      <c r="E951" s="25" t="s">
        <v>796</v>
      </c>
      <c r="F951" s="25" t="s">
        <v>160</v>
      </c>
      <c r="G951" s="260"/>
      <c r="H951" s="260"/>
      <c r="I951" s="260"/>
      <c r="J951" s="260"/>
      <c r="K951" s="28"/>
      <c r="L951" s="28"/>
      <c r="M951" s="28"/>
      <c r="N951" s="28"/>
      <c r="O951" s="260"/>
      <c r="P951" s="260"/>
      <c r="Q951" s="260"/>
      <c r="R951" s="260"/>
      <c r="S951" s="28">
        <v>15</v>
      </c>
      <c r="T951" s="28">
        <v>15</v>
      </c>
      <c r="U951" s="28">
        <v>15</v>
      </c>
      <c r="V951" s="28">
        <v>15</v>
      </c>
      <c r="W951" s="260">
        <f t="shared" ref="W951:Z951" si="2084">O951+S951</f>
        <v>15</v>
      </c>
      <c r="X951" s="260">
        <f t="shared" si="2084"/>
        <v>15</v>
      </c>
      <c r="Y951" s="260">
        <f t="shared" si="2084"/>
        <v>15</v>
      </c>
      <c r="Z951" s="260">
        <f t="shared" si="2084"/>
        <v>15</v>
      </c>
      <c r="AA951" s="28"/>
      <c r="AB951" s="28"/>
      <c r="AC951" s="28"/>
      <c r="AD951" s="28"/>
      <c r="AE951" s="28">
        <f t="shared" ref="AE951:AH1014" si="2085">W951+AA951</f>
        <v>15</v>
      </c>
      <c r="AF951" s="28">
        <f t="shared" si="2085"/>
        <v>15</v>
      </c>
      <c r="AG951" s="28">
        <f t="shared" si="2085"/>
        <v>15</v>
      </c>
      <c r="AH951" s="28">
        <f t="shared" si="2085"/>
        <v>15</v>
      </c>
      <c r="AI951" s="28"/>
      <c r="AJ951" s="28"/>
      <c r="AK951" s="28"/>
      <c r="AL951" s="28"/>
      <c r="AM951" s="260">
        <f t="shared" ref="AM951:AP1014" si="2086">AE951+AI951</f>
        <v>15</v>
      </c>
      <c r="AN951" s="260">
        <f t="shared" si="2086"/>
        <v>15</v>
      </c>
      <c r="AO951" s="260">
        <f t="shared" si="2086"/>
        <v>15</v>
      </c>
      <c r="AP951" s="260">
        <f t="shared" si="2086"/>
        <v>15</v>
      </c>
      <c r="AQ951" s="28"/>
      <c r="AR951" s="28"/>
      <c r="AS951" s="28"/>
      <c r="AT951" s="28"/>
      <c r="AU951" s="28">
        <f t="shared" ref="AU951:AX1014" si="2087">AM951+AQ951</f>
        <v>15</v>
      </c>
      <c r="AV951" s="28">
        <f t="shared" si="2087"/>
        <v>15</v>
      </c>
      <c r="AW951" s="28">
        <f t="shared" si="2087"/>
        <v>15</v>
      </c>
      <c r="AX951" s="28">
        <f t="shared" si="2087"/>
        <v>15</v>
      </c>
    </row>
    <row r="952" spans="1:50">
      <c r="A952" s="110"/>
      <c r="B952" s="375"/>
      <c r="C952" s="43"/>
      <c r="D952" s="43"/>
      <c r="E952" s="43"/>
      <c r="F952" s="25"/>
      <c r="G952" s="260"/>
      <c r="H952" s="260"/>
      <c r="I952" s="260"/>
      <c r="J952" s="260"/>
      <c r="K952" s="28"/>
      <c r="L952" s="28"/>
      <c r="M952" s="28"/>
      <c r="N952" s="28"/>
      <c r="O952" s="260">
        <f t="shared" si="1993"/>
        <v>0</v>
      </c>
      <c r="P952" s="260">
        <f t="shared" si="1993"/>
        <v>0</v>
      </c>
      <c r="Q952" s="260">
        <f t="shared" si="1993"/>
        <v>0</v>
      </c>
      <c r="R952" s="260">
        <f t="shared" si="1993"/>
        <v>0</v>
      </c>
      <c r="S952" s="28"/>
      <c r="T952" s="28"/>
      <c r="U952" s="28"/>
      <c r="V952" s="28"/>
      <c r="W952" s="260">
        <f t="shared" si="1964"/>
        <v>0</v>
      </c>
      <c r="X952" s="260">
        <f t="shared" si="1964"/>
        <v>0</v>
      </c>
      <c r="Y952" s="260">
        <f t="shared" si="1964"/>
        <v>0</v>
      </c>
      <c r="Z952" s="260">
        <f t="shared" si="1964"/>
        <v>0</v>
      </c>
      <c r="AA952" s="28"/>
      <c r="AB952" s="28"/>
      <c r="AC952" s="28"/>
      <c r="AD952" s="28"/>
      <c r="AE952" s="28">
        <f t="shared" si="2085"/>
        <v>0</v>
      </c>
      <c r="AF952" s="28">
        <f t="shared" si="2085"/>
        <v>0</v>
      </c>
      <c r="AG952" s="28">
        <f t="shared" si="2085"/>
        <v>0</v>
      </c>
      <c r="AH952" s="28">
        <f t="shared" si="2085"/>
        <v>0</v>
      </c>
      <c r="AI952" s="28"/>
      <c r="AJ952" s="28"/>
      <c r="AK952" s="28"/>
      <c r="AL952" s="28"/>
      <c r="AM952" s="260">
        <f t="shared" si="2086"/>
        <v>0</v>
      </c>
      <c r="AN952" s="260">
        <f t="shared" si="2086"/>
        <v>0</v>
      </c>
      <c r="AO952" s="260">
        <f t="shared" si="2086"/>
        <v>0</v>
      </c>
      <c r="AP952" s="260">
        <f t="shared" si="2086"/>
        <v>0</v>
      </c>
      <c r="AQ952" s="28"/>
      <c r="AR952" s="28"/>
      <c r="AS952" s="28"/>
      <c r="AT952" s="28"/>
      <c r="AU952" s="28">
        <f t="shared" si="2087"/>
        <v>0</v>
      </c>
      <c r="AV952" s="28">
        <f t="shared" si="2087"/>
        <v>0</v>
      </c>
      <c r="AW952" s="28">
        <f t="shared" si="2087"/>
        <v>0</v>
      </c>
      <c r="AX952" s="28">
        <f t="shared" si="2087"/>
        <v>0</v>
      </c>
    </row>
    <row r="953" spans="1:50" ht="18.75">
      <c r="A953" s="371" t="s">
        <v>64</v>
      </c>
      <c r="B953" s="372" t="s">
        <v>883</v>
      </c>
      <c r="C953" s="372" t="s">
        <v>9</v>
      </c>
      <c r="D953" s="372" t="s">
        <v>48</v>
      </c>
      <c r="E953" s="372"/>
      <c r="F953" s="372"/>
      <c r="G953" s="376">
        <f>G954+G961</f>
        <v>46301</v>
      </c>
      <c r="H953" s="376">
        <f t="shared" ref="H953:N953" si="2088">H954+H961</f>
        <v>0</v>
      </c>
      <c r="I953" s="376">
        <f t="shared" si="2088"/>
        <v>46301</v>
      </c>
      <c r="J953" s="376">
        <f t="shared" si="2088"/>
        <v>0</v>
      </c>
      <c r="K953" s="377">
        <f t="shared" si="2088"/>
        <v>0</v>
      </c>
      <c r="L953" s="377">
        <f t="shared" si="2088"/>
        <v>0</v>
      </c>
      <c r="M953" s="377">
        <f t="shared" si="2088"/>
        <v>0</v>
      </c>
      <c r="N953" s="377">
        <f t="shared" si="2088"/>
        <v>0</v>
      </c>
      <c r="O953" s="376">
        <f t="shared" si="1993"/>
        <v>46301</v>
      </c>
      <c r="P953" s="376">
        <f t="shared" si="1993"/>
        <v>0</v>
      </c>
      <c r="Q953" s="376">
        <f t="shared" si="1993"/>
        <v>46301</v>
      </c>
      <c r="R953" s="376">
        <f t="shared" si="1993"/>
        <v>0</v>
      </c>
      <c r="S953" s="377">
        <f t="shared" ref="S953:V953" si="2089">S954+S961</f>
        <v>0</v>
      </c>
      <c r="T953" s="377">
        <f t="shared" si="2089"/>
        <v>0</v>
      </c>
      <c r="U953" s="377">
        <f t="shared" si="2089"/>
        <v>0</v>
      </c>
      <c r="V953" s="377">
        <f t="shared" si="2089"/>
        <v>0</v>
      </c>
      <c r="W953" s="376">
        <f t="shared" ref="W953:Z1016" si="2090">O953+S953</f>
        <v>46301</v>
      </c>
      <c r="X953" s="376">
        <f t="shared" si="2090"/>
        <v>0</v>
      </c>
      <c r="Y953" s="376">
        <f t="shared" si="2090"/>
        <v>46301</v>
      </c>
      <c r="Z953" s="376">
        <f t="shared" si="2090"/>
        <v>0</v>
      </c>
      <c r="AA953" s="377">
        <f t="shared" ref="AA953:AD953" si="2091">AA954+AA961</f>
        <v>0</v>
      </c>
      <c r="AB953" s="377">
        <f t="shared" si="2091"/>
        <v>0</v>
      </c>
      <c r="AC953" s="377">
        <f t="shared" si="2091"/>
        <v>0</v>
      </c>
      <c r="AD953" s="377">
        <f t="shared" si="2091"/>
        <v>0</v>
      </c>
      <c r="AE953" s="377">
        <f t="shared" si="2085"/>
        <v>46301</v>
      </c>
      <c r="AF953" s="377">
        <f t="shared" si="2085"/>
        <v>0</v>
      </c>
      <c r="AG953" s="377">
        <f t="shared" si="2085"/>
        <v>46301</v>
      </c>
      <c r="AH953" s="377">
        <f t="shared" si="2085"/>
        <v>0</v>
      </c>
      <c r="AI953" s="377">
        <f t="shared" ref="AI953:AL953" si="2092">AI954+AI961</f>
        <v>0</v>
      </c>
      <c r="AJ953" s="377">
        <f t="shared" si="2092"/>
        <v>0</v>
      </c>
      <c r="AK953" s="377">
        <f t="shared" si="2092"/>
        <v>0</v>
      </c>
      <c r="AL953" s="377">
        <f t="shared" si="2092"/>
        <v>0</v>
      </c>
      <c r="AM953" s="376">
        <f t="shared" si="2086"/>
        <v>46301</v>
      </c>
      <c r="AN953" s="376">
        <f t="shared" si="2086"/>
        <v>0</v>
      </c>
      <c r="AO953" s="376">
        <f t="shared" si="2086"/>
        <v>46301</v>
      </c>
      <c r="AP953" s="376">
        <f t="shared" si="2086"/>
        <v>0</v>
      </c>
      <c r="AQ953" s="377">
        <f t="shared" ref="AQ953:AT953" si="2093">AQ954+AQ961</f>
        <v>0</v>
      </c>
      <c r="AR953" s="377">
        <f t="shared" si="2093"/>
        <v>0</v>
      </c>
      <c r="AS953" s="377">
        <f t="shared" si="2093"/>
        <v>0</v>
      </c>
      <c r="AT953" s="377">
        <f t="shared" si="2093"/>
        <v>0</v>
      </c>
      <c r="AU953" s="377">
        <f t="shared" si="2087"/>
        <v>46301</v>
      </c>
      <c r="AV953" s="377">
        <f t="shared" si="2087"/>
        <v>0</v>
      </c>
      <c r="AW953" s="377">
        <f t="shared" si="2087"/>
        <v>46301</v>
      </c>
      <c r="AX953" s="377">
        <f t="shared" si="2087"/>
        <v>0</v>
      </c>
    </row>
    <row r="954" spans="1:50" ht="49.5">
      <c r="A954" s="91" t="s">
        <v>826</v>
      </c>
      <c r="B954" s="378" t="s">
        <v>883</v>
      </c>
      <c r="C954" s="378" t="s">
        <v>9</v>
      </c>
      <c r="D954" s="378" t="s">
        <v>48</v>
      </c>
      <c r="E954" s="378" t="s">
        <v>217</v>
      </c>
      <c r="F954" s="378"/>
      <c r="G954" s="379">
        <f t="shared" ref="G954:N955" si="2094">G955</f>
        <v>46301</v>
      </c>
      <c r="H954" s="379">
        <f t="shared" si="2094"/>
        <v>0</v>
      </c>
      <c r="I954" s="379">
        <f t="shared" si="2094"/>
        <v>0</v>
      </c>
      <c r="J954" s="379">
        <f t="shared" si="2094"/>
        <v>0</v>
      </c>
      <c r="K954" s="380">
        <f t="shared" si="2094"/>
        <v>0</v>
      </c>
      <c r="L954" s="380">
        <f t="shared" si="2094"/>
        <v>0</v>
      </c>
      <c r="M954" s="380">
        <f t="shared" si="2094"/>
        <v>0</v>
      </c>
      <c r="N954" s="380">
        <f t="shared" si="2094"/>
        <v>0</v>
      </c>
      <c r="O954" s="379">
        <f t="shared" si="1993"/>
        <v>46301</v>
      </c>
      <c r="P954" s="379">
        <f t="shared" si="1993"/>
        <v>0</v>
      </c>
      <c r="Q954" s="379">
        <f t="shared" si="1993"/>
        <v>0</v>
      </c>
      <c r="R954" s="379">
        <f t="shared" si="1993"/>
        <v>0</v>
      </c>
      <c r="S954" s="380">
        <f t="shared" ref="S954:V955" si="2095">S955</f>
        <v>0</v>
      </c>
      <c r="T954" s="380">
        <f t="shared" si="2095"/>
        <v>0</v>
      </c>
      <c r="U954" s="380">
        <f t="shared" si="2095"/>
        <v>0</v>
      </c>
      <c r="V954" s="380">
        <f t="shared" si="2095"/>
        <v>0</v>
      </c>
      <c r="W954" s="379">
        <f t="shared" si="2090"/>
        <v>46301</v>
      </c>
      <c r="X954" s="379">
        <f t="shared" si="2090"/>
        <v>0</v>
      </c>
      <c r="Y954" s="379">
        <f t="shared" si="2090"/>
        <v>0</v>
      </c>
      <c r="Z954" s="379">
        <f t="shared" si="2090"/>
        <v>0</v>
      </c>
      <c r="AA954" s="380">
        <f t="shared" ref="AA954:AD955" si="2096">AA955</f>
        <v>0</v>
      </c>
      <c r="AB954" s="380">
        <f t="shared" si="2096"/>
        <v>0</v>
      </c>
      <c r="AC954" s="380">
        <f t="shared" si="2096"/>
        <v>0</v>
      </c>
      <c r="AD954" s="380">
        <f t="shared" si="2096"/>
        <v>0</v>
      </c>
      <c r="AE954" s="380">
        <f t="shared" si="2085"/>
        <v>46301</v>
      </c>
      <c r="AF954" s="380">
        <f t="shared" si="2085"/>
        <v>0</v>
      </c>
      <c r="AG954" s="380">
        <f t="shared" si="2085"/>
        <v>0</v>
      </c>
      <c r="AH954" s="380">
        <f t="shared" si="2085"/>
        <v>0</v>
      </c>
      <c r="AI954" s="380">
        <f t="shared" ref="AI954:AL955" si="2097">AI955</f>
        <v>0</v>
      </c>
      <c r="AJ954" s="380">
        <f t="shared" si="2097"/>
        <v>0</v>
      </c>
      <c r="AK954" s="380">
        <f t="shared" si="2097"/>
        <v>0</v>
      </c>
      <c r="AL954" s="380">
        <f t="shared" si="2097"/>
        <v>0</v>
      </c>
      <c r="AM954" s="379">
        <f t="shared" si="2086"/>
        <v>46301</v>
      </c>
      <c r="AN954" s="379">
        <f t="shared" si="2086"/>
        <v>0</v>
      </c>
      <c r="AO954" s="379">
        <f t="shared" si="2086"/>
        <v>0</v>
      </c>
      <c r="AP954" s="379">
        <f t="shared" si="2086"/>
        <v>0</v>
      </c>
      <c r="AQ954" s="380">
        <f t="shared" ref="AQ954:AT955" si="2098">AQ955</f>
        <v>0</v>
      </c>
      <c r="AR954" s="380">
        <f t="shared" si="2098"/>
        <v>0</v>
      </c>
      <c r="AS954" s="380">
        <f t="shared" si="2098"/>
        <v>0</v>
      </c>
      <c r="AT954" s="380">
        <f t="shared" si="2098"/>
        <v>0</v>
      </c>
      <c r="AU954" s="380">
        <f t="shared" si="2087"/>
        <v>46301</v>
      </c>
      <c r="AV954" s="380">
        <f t="shared" si="2087"/>
        <v>0</v>
      </c>
      <c r="AW954" s="380">
        <f t="shared" si="2087"/>
        <v>0</v>
      </c>
      <c r="AX954" s="380">
        <f t="shared" si="2087"/>
        <v>0</v>
      </c>
    </row>
    <row r="955" spans="1:50" ht="33">
      <c r="A955" s="381" t="s">
        <v>65</v>
      </c>
      <c r="B955" s="378" t="s">
        <v>883</v>
      </c>
      <c r="C955" s="378" t="s">
        <v>9</v>
      </c>
      <c r="D955" s="378" t="s">
        <v>48</v>
      </c>
      <c r="E955" s="378" t="s">
        <v>487</v>
      </c>
      <c r="F955" s="378"/>
      <c r="G955" s="379">
        <f t="shared" si="2094"/>
        <v>46301</v>
      </c>
      <c r="H955" s="379">
        <f t="shared" si="2094"/>
        <v>0</v>
      </c>
      <c r="I955" s="379">
        <f t="shared" si="2094"/>
        <v>0</v>
      </c>
      <c r="J955" s="379">
        <f t="shared" si="2094"/>
        <v>0</v>
      </c>
      <c r="K955" s="380">
        <f t="shared" si="2094"/>
        <v>0</v>
      </c>
      <c r="L955" s="380">
        <f t="shared" si="2094"/>
        <v>0</v>
      </c>
      <c r="M955" s="380">
        <f t="shared" si="2094"/>
        <v>0</v>
      </c>
      <c r="N955" s="380">
        <f t="shared" si="2094"/>
        <v>0</v>
      </c>
      <c r="O955" s="379">
        <f t="shared" si="1993"/>
        <v>46301</v>
      </c>
      <c r="P955" s="379">
        <f t="shared" si="1993"/>
        <v>0</v>
      </c>
      <c r="Q955" s="379">
        <f t="shared" si="1993"/>
        <v>0</v>
      </c>
      <c r="R955" s="379">
        <f t="shared" si="1993"/>
        <v>0</v>
      </c>
      <c r="S955" s="380">
        <f t="shared" si="2095"/>
        <v>0</v>
      </c>
      <c r="T955" s="380">
        <f t="shared" si="2095"/>
        <v>0</v>
      </c>
      <c r="U955" s="380">
        <f t="shared" si="2095"/>
        <v>0</v>
      </c>
      <c r="V955" s="380">
        <f t="shared" si="2095"/>
        <v>0</v>
      </c>
      <c r="W955" s="379">
        <f t="shared" si="2090"/>
        <v>46301</v>
      </c>
      <c r="X955" s="379">
        <f t="shared" si="2090"/>
        <v>0</v>
      </c>
      <c r="Y955" s="379">
        <f t="shared" si="2090"/>
        <v>0</v>
      </c>
      <c r="Z955" s="379">
        <f t="shared" si="2090"/>
        <v>0</v>
      </c>
      <c r="AA955" s="380">
        <f t="shared" si="2096"/>
        <v>0</v>
      </c>
      <c r="AB955" s="380">
        <f t="shared" si="2096"/>
        <v>0</v>
      </c>
      <c r="AC955" s="380">
        <f t="shared" si="2096"/>
        <v>0</v>
      </c>
      <c r="AD955" s="380">
        <f t="shared" si="2096"/>
        <v>0</v>
      </c>
      <c r="AE955" s="380">
        <f t="shared" si="2085"/>
        <v>46301</v>
      </c>
      <c r="AF955" s="380">
        <f t="shared" si="2085"/>
        <v>0</v>
      </c>
      <c r="AG955" s="380">
        <f t="shared" si="2085"/>
        <v>0</v>
      </c>
      <c r="AH955" s="380">
        <f t="shared" si="2085"/>
        <v>0</v>
      </c>
      <c r="AI955" s="380">
        <f t="shared" si="2097"/>
        <v>0</v>
      </c>
      <c r="AJ955" s="380">
        <f t="shared" si="2097"/>
        <v>0</v>
      </c>
      <c r="AK955" s="380">
        <f t="shared" si="2097"/>
        <v>0</v>
      </c>
      <c r="AL955" s="380">
        <f t="shared" si="2097"/>
        <v>0</v>
      </c>
      <c r="AM955" s="379">
        <f t="shared" si="2086"/>
        <v>46301</v>
      </c>
      <c r="AN955" s="379">
        <f t="shared" si="2086"/>
        <v>0</v>
      </c>
      <c r="AO955" s="379">
        <f t="shared" si="2086"/>
        <v>0</v>
      </c>
      <c r="AP955" s="379">
        <f t="shared" si="2086"/>
        <v>0</v>
      </c>
      <c r="AQ955" s="380">
        <f t="shared" si="2098"/>
        <v>0</v>
      </c>
      <c r="AR955" s="380">
        <f t="shared" si="2098"/>
        <v>0</v>
      </c>
      <c r="AS955" s="380">
        <f t="shared" si="2098"/>
        <v>0</v>
      </c>
      <c r="AT955" s="380">
        <f t="shared" si="2098"/>
        <v>0</v>
      </c>
      <c r="AU955" s="380">
        <f t="shared" si="2087"/>
        <v>46301</v>
      </c>
      <c r="AV955" s="380">
        <f t="shared" si="2087"/>
        <v>0</v>
      </c>
      <c r="AW955" s="380">
        <f t="shared" si="2087"/>
        <v>0</v>
      </c>
      <c r="AX955" s="380">
        <f t="shared" si="2087"/>
        <v>0</v>
      </c>
    </row>
    <row r="956" spans="1:50" ht="132">
      <c r="A956" s="91" t="s">
        <v>728</v>
      </c>
      <c r="B956" s="378" t="s">
        <v>883</v>
      </c>
      <c r="C956" s="378" t="s">
        <v>9</v>
      </c>
      <c r="D956" s="378" t="s">
        <v>48</v>
      </c>
      <c r="E956" s="378" t="s">
        <v>488</v>
      </c>
      <c r="F956" s="378"/>
      <c r="G956" s="379">
        <f t="shared" ref="G956:N956" si="2099">G957+G959</f>
        <v>46301</v>
      </c>
      <c r="H956" s="379">
        <f t="shared" si="2099"/>
        <v>0</v>
      </c>
      <c r="I956" s="379">
        <f t="shared" si="2099"/>
        <v>0</v>
      </c>
      <c r="J956" s="379">
        <f t="shared" si="2099"/>
        <v>0</v>
      </c>
      <c r="K956" s="380">
        <f t="shared" si="2099"/>
        <v>0</v>
      </c>
      <c r="L956" s="380">
        <f t="shared" si="2099"/>
        <v>0</v>
      </c>
      <c r="M956" s="380">
        <f t="shared" si="2099"/>
        <v>0</v>
      </c>
      <c r="N956" s="380">
        <f t="shared" si="2099"/>
        <v>0</v>
      </c>
      <c r="O956" s="379">
        <f t="shared" si="1993"/>
        <v>46301</v>
      </c>
      <c r="P956" s="379">
        <f t="shared" si="1993"/>
        <v>0</v>
      </c>
      <c r="Q956" s="379">
        <f t="shared" si="1993"/>
        <v>0</v>
      </c>
      <c r="R956" s="379">
        <f t="shared" si="1993"/>
        <v>0</v>
      </c>
      <c r="S956" s="380">
        <f t="shared" ref="S956:V956" si="2100">S957+S959</f>
        <v>0</v>
      </c>
      <c r="T956" s="380">
        <f t="shared" si="2100"/>
        <v>0</v>
      </c>
      <c r="U956" s="380">
        <f t="shared" si="2100"/>
        <v>0</v>
      </c>
      <c r="V956" s="380">
        <f t="shared" si="2100"/>
        <v>0</v>
      </c>
      <c r="W956" s="379">
        <f t="shared" si="2090"/>
        <v>46301</v>
      </c>
      <c r="X956" s="379">
        <f t="shared" si="2090"/>
        <v>0</v>
      </c>
      <c r="Y956" s="379">
        <f t="shared" si="2090"/>
        <v>0</v>
      </c>
      <c r="Z956" s="379">
        <f t="shared" si="2090"/>
        <v>0</v>
      </c>
      <c r="AA956" s="380">
        <f t="shared" ref="AA956:AD956" si="2101">AA957+AA959</f>
        <v>0</v>
      </c>
      <c r="AB956" s="380">
        <f t="shared" si="2101"/>
        <v>0</v>
      </c>
      <c r="AC956" s="380">
        <f t="shared" si="2101"/>
        <v>0</v>
      </c>
      <c r="AD956" s="380">
        <f t="shared" si="2101"/>
        <v>0</v>
      </c>
      <c r="AE956" s="380">
        <f t="shared" si="2085"/>
        <v>46301</v>
      </c>
      <c r="AF956" s="380">
        <f t="shared" si="2085"/>
        <v>0</v>
      </c>
      <c r="AG956" s="380">
        <f t="shared" si="2085"/>
        <v>0</v>
      </c>
      <c r="AH956" s="380">
        <f t="shared" si="2085"/>
        <v>0</v>
      </c>
      <c r="AI956" s="380">
        <f t="shared" ref="AI956:AL956" si="2102">AI957+AI959</f>
        <v>0</v>
      </c>
      <c r="AJ956" s="380">
        <f t="shared" si="2102"/>
        <v>0</v>
      </c>
      <c r="AK956" s="380">
        <f t="shared" si="2102"/>
        <v>0</v>
      </c>
      <c r="AL956" s="380">
        <f t="shared" si="2102"/>
        <v>0</v>
      </c>
      <c r="AM956" s="379">
        <f t="shared" si="2086"/>
        <v>46301</v>
      </c>
      <c r="AN956" s="379">
        <f t="shared" si="2086"/>
        <v>0</v>
      </c>
      <c r="AO956" s="379">
        <f t="shared" si="2086"/>
        <v>0</v>
      </c>
      <c r="AP956" s="379">
        <f t="shared" si="2086"/>
        <v>0</v>
      </c>
      <c r="AQ956" s="380">
        <f t="shared" ref="AQ956:AT956" si="2103">AQ957+AQ959</f>
        <v>0</v>
      </c>
      <c r="AR956" s="380">
        <f t="shared" si="2103"/>
        <v>0</v>
      </c>
      <c r="AS956" s="380">
        <f t="shared" si="2103"/>
        <v>0</v>
      </c>
      <c r="AT956" s="380">
        <f t="shared" si="2103"/>
        <v>0</v>
      </c>
      <c r="AU956" s="380">
        <f t="shared" si="2087"/>
        <v>46301</v>
      </c>
      <c r="AV956" s="380">
        <f t="shared" si="2087"/>
        <v>0</v>
      </c>
      <c r="AW956" s="380">
        <f t="shared" si="2087"/>
        <v>0</v>
      </c>
      <c r="AX956" s="380">
        <f t="shared" si="2087"/>
        <v>0</v>
      </c>
    </row>
    <row r="957" spans="1:50" ht="33">
      <c r="A957" s="381" t="s">
        <v>345</v>
      </c>
      <c r="B957" s="378" t="s">
        <v>883</v>
      </c>
      <c r="C957" s="378" t="s">
        <v>9</v>
      </c>
      <c r="D957" s="378" t="s">
        <v>48</v>
      </c>
      <c r="E957" s="378" t="s">
        <v>488</v>
      </c>
      <c r="F957" s="378" t="s">
        <v>78</v>
      </c>
      <c r="G957" s="379">
        <f t="shared" ref="G957:N957" si="2104">G958</f>
        <v>367</v>
      </c>
      <c r="H957" s="379">
        <f t="shared" si="2104"/>
        <v>0</v>
      </c>
      <c r="I957" s="379">
        <f t="shared" si="2104"/>
        <v>0</v>
      </c>
      <c r="J957" s="379">
        <f t="shared" si="2104"/>
        <v>0</v>
      </c>
      <c r="K957" s="380">
        <f t="shared" si="2104"/>
        <v>0</v>
      </c>
      <c r="L957" s="380">
        <f t="shared" si="2104"/>
        <v>0</v>
      </c>
      <c r="M957" s="380">
        <f t="shared" si="2104"/>
        <v>0</v>
      </c>
      <c r="N957" s="380">
        <f t="shared" si="2104"/>
        <v>0</v>
      </c>
      <c r="O957" s="379">
        <f t="shared" ref="O957:R1020" si="2105">G957+K957</f>
        <v>367</v>
      </c>
      <c r="P957" s="379">
        <f t="shared" si="2105"/>
        <v>0</v>
      </c>
      <c r="Q957" s="379">
        <f t="shared" si="2105"/>
        <v>0</v>
      </c>
      <c r="R957" s="379">
        <f t="shared" si="2105"/>
        <v>0</v>
      </c>
      <c r="S957" s="380">
        <f t="shared" ref="S957:V957" si="2106">S958</f>
        <v>0</v>
      </c>
      <c r="T957" s="380">
        <f t="shared" si="2106"/>
        <v>0</v>
      </c>
      <c r="U957" s="380">
        <f t="shared" si="2106"/>
        <v>0</v>
      </c>
      <c r="V957" s="380">
        <f t="shared" si="2106"/>
        <v>0</v>
      </c>
      <c r="W957" s="379">
        <f t="shared" si="2090"/>
        <v>367</v>
      </c>
      <c r="X957" s="379">
        <f t="shared" si="2090"/>
        <v>0</v>
      </c>
      <c r="Y957" s="379">
        <f t="shared" si="2090"/>
        <v>0</v>
      </c>
      <c r="Z957" s="379">
        <f t="shared" si="2090"/>
        <v>0</v>
      </c>
      <c r="AA957" s="380">
        <f t="shared" ref="AA957:AD957" si="2107">AA958</f>
        <v>0</v>
      </c>
      <c r="AB957" s="380">
        <f t="shared" si="2107"/>
        <v>0</v>
      </c>
      <c r="AC957" s="380">
        <f t="shared" si="2107"/>
        <v>0</v>
      </c>
      <c r="AD957" s="380">
        <f t="shared" si="2107"/>
        <v>0</v>
      </c>
      <c r="AE957" s="380">
        <f t="shared" si="2085"/>
        <v>367</v>
      </c>
      <c r="AF957" s="380">
        <f t="shared" si="2085"/>
        <v>0</v>
      </c>
      <c r="AG957" s="380">
        <f t="shared" si="2085"/>
        <v>0</v>
      </c>
      <c r="AH957" s="380">
        <f t="shared" si="2085"/>
        <v>0</v>
      </c>
      <c r="AI957" s="380">
        <f t="shared" ref="AI957:AL957" si="2108">AI958</f>
        <v>0</v>
      </c>
      <c r="AJ957" s="380">
        <f t="shared" si="2108"/>
        <v>0</v>
      </c>
      <c r="AK957" s="380">
        <f t="shared" si="2108"/>
        <v>0</v>
      </c>
      <c r="AL957" s="380">
        <f t="shared" si="2108"/>
        <v>0</v>
      </c>
      <c r="AM957" s="379">
        <f t="shared" si="2086"/>
        <v>367</v>
      </c>
      <c r="AN957" s="379">
        <f t="shared" si="2086"/>
        <v>0</v>
      </c>
      <c r="AO957" s="379">
        <f t="shared" si="2086"/>
        <v>0</v>
      </c>
      <c r="AP957" s="379">
        <f t="shared" si="2086"/>
        <v>0</v>
      </c>
      <c r="AQ957" s="380">
        <f t="shared" ref="AQ957:AT957" si="2109">AQ958</f>
        <v>0</v>
      </c>
      <c r="AR957" s="380">
        <f t="shared" si="2109"/>
        <v>0</v>
      </c>
      <c r="AS957" s="380">
        <f t="shared" si="2109"/>
        <v>0</v>
      </c>
      <c r="AT957" s="380">
        <f t="shared" si="2109"/>
        <v>0</v>
      </c>
      <c r="AU957" s="380">
        <f t="shared" si="2087"/>
        <v>367</v>
      </c>
      <c r="AV957" s="380">
        <f t="shared" si="2087"/>
        <v>0</v>
      </c>
      <c r="AW957" s="380">
        <f t="shared" si="2087"/>
        <v>0</v>
      </c>
      <c r="AX957" s="380">
        <f t="shared" si="2087"/>
        <v>0</v>
      </c>
    </row>
    <row r="958" spans="1:50" ht="33">
      <c r="A958" s="381" t="s">
        <v>161</v>
      </c>
      <c r="B958" s="378" t="s">
        <v>883</v>
      </c>
      <c r="C958" s="378" t="s">
        <v>9</v>
      </c>
      <c r="D958" s="378" t="s">
        <v>48</v>
      </c>
      <c r="E958" s="378" t="s">
        <v>488</v>
      </c>
      <c r="F958" s="378" t="s">
        <v>160</v>
      </c>
      <c r="G958" s="260">
        <v>367</v>
      </c>
      <c r="H958" s="260"/>
      <c r="I958" s="260"/>
      <c r="J958" s="260"/>
      <c r="K958" s="28"/>
      <c r="L958" s="28"/>
      <c r="M958" s="28"/>
      <c r="N958" s="28"/>
      <c r="O958" s="260">
        <f t="shared" si="2105"/>
        <v>367</v>
      </c>
      <c r="P958" s="260">
        <f t="shared" si="2105"/>
        <v>0</v>
      </c>
      <c r="Q958" s="260">
        <f t="shared" si="2105"/>
        <v>0</v>
      </c>
      <c r="R958" s="260">
        <f t="shared" si="2105"/>
        <v>0</v>
      </c>
      <c r="S958" s="28"/>
      <c r="T958" s="28"/>
      <c r="U958" s="28"/>
      <c r="V958" s="28"/>
      <c r="W958" s="260">
        <f t="shared" si="2090"/>
        <v>367</v>
      </c>
      <c r="X958" s="260">
        <f t="shared" si="2090"/>
        <v>0</v>
      </c>
      <c r="Y958" s="260">
        <f t="shared" si="2090"/>
        <v>0</v>
      </c>
      <c r="Z958" s="260">
        <f t="shared" si="2090"/>
        <v>0</v>
      </c>
      <c r="AA958" s="28"/>
      <c r="AB958" s="28"/>
      <c r="AC958" s="28"/>
      <c r="AD958" s="28"/>
      <c r="AE958" s="28">
        <f t="shared" si="2085"/>
        <v>367</v>
      </c>
      <c r="AF958" s="28">
        <f t="shared" si="2085"/>
        <v>0</v>
      </c>
      <c r="AG958" s="28">
        <f t="shared" si="2085"/>
        <v>0</v>
      </c>
      <c r="AH958" s="28">
        <f t="shared" si="2085"/>
        <v>0</v>
      </c>
      <c r="AI958" s="28"/>
      <c r="AJ958" s="28"/>
      <c r="AK958" s="28"/>
      <c r="AL958" s="28"/>
      <c r="AM958" s="260">
        <f t="shared" si="2086"/>
        <v>367</v>
      </c>
      <c r="AN958" s="260">
        <f t="shared" si="2086"/>
        <v>0</v>
      </c>
      <c r="AO958" s="260">
        <f t="shared" si="2086"/>
        <v>0</v>
      </c>
      <c r="AP958" s="260">
        <f t="shared" si="2086"/>
        <v>0</v>
      </c>
      <c r="AQ958" s="28"/>
      <c r="AR958" s="28"/>
      <c r="AS958" s="28"/>
      <c r="AT958" s="28"/>
      <c r="AU958" s="28">
        <f t="shared" si="2087"/>
        <v>367</v>
      </c>
      <c r="AV958" s="28">
        <f t="shared" si="2087"/>
        <v>0</v>
      </c>
      <c r="AW958" s="28">
        <f t="shared" si="2087"/>
        <v>0</v>
      </c>
      <c r="AX958" s="28">
        <f t="shared" si="2087"/>
        <v>0</v>
      </c>
    </row>
    <row r="959" spans="1:50">
      <c r="A959" s="173" t="s">
        <v>100</v>
      </c>
      <c r="B959" s="378" t="s">
        <v>883</v>
      </c>
      <c r="C959" s="378" t="s">
        <v>9</v>
      </c>
      <c r="D959" s="378" t="s">
        <v>48</v>
      </c>
      <c r="E959" s="378" t="s">
        <v>488</v>
      </c>
      <c r="F959" s="378" t="s">
        <v>89</v>
      </c>
      <c r="G959" s="379">
        <f t="shared" ref="G959:N959" si="2110">G960</f>
        <v>45934</v>
      </c>
      <c r="H959" s="379">
        <f t="shared" si="2110"/>
        <v>0</v>
      </c>
      <c r="I959" s="379">
        <f t="shared" si="2110"/>
        <v>0</v>
      </c>
      <c r="J959" s="379">
        <f t="shared" si="2110"/>
        <v>0</v>
      </c>
      <c r="K959" s="380">
        <f t="shared" si="2110"/>
        <v>0</v>
      </c>
      <c r="L959" s="380">
        <f t="shared" si="2110"/>
        <v>0</v>
      </c>
      <c r="M959" s="380">
        <f t="shared" si="2110"/>
        <v>0</v>
      </c>
      <c r="N959" s="380">
        <f t="shared" si="2110"/>
        <v>0</v>
      </c>
      <c r="O959" s="379">
        <f t="shared" si="2105"/>
        <v>45934</v>
      </c>
      <c r="P959" s="379">
        <f t="shared" si="2105"/>
        <v>0</v>
      </c>
      <c r="Q959" s="379">
        <f t="shared" si="2105"/>
        <v>0</v>
      </c>
      <c r="R959" s="379">
        <f t="shared" si="2105"/>
        <v>0</v>
      </c>
      <c r="S959" s="380">
        <f t="shared" ref="S959:V959" si="2111">S960</f>
        <v>0</v>
      </c>
      <c r="T959" s="380">
        <f t="shared" si="2111"/>
        <v>0</v>
      </c>
      <c r="U959" s="380">
        <f t="shared" si="2111"/>
        <v>0</v>
      </c>
      <c r="V959" s="380">
        <f t="shared" si="2111"/>
        <v>0</v>
      </c>
      <c r="W959" s="379">
        <f t="shared" si="2090"/>
        <v>45934</v>
      </c>
      <c r="X959" s="379">
        <f t="shared" si="2090"/>
        <v>0</v>
      </c>
      <c r="Y959" s="379">
        <f t="shared" si="2090"/>
        <v>0</v>
      </c>
      <c r="Z959" s="379">
        <f t="shared" si="2090"/>
        <v>0</v>
      </c>
      <c r="AA959" s="380">
        <f t="shared" ref="AA959:AD959" si="2112">AA960</f>
        <v>0</v>
      </c>
      <c r="AB959" s="380">
        <f t="shared" si="2112"/>
        <v>0</v>
      </c>
      <c r="AC959" s="380">
        <f t="shared" si="2112"/>
        <v>0</v>
      </c>
      <c r="AD959" s="380">
        <f t="shared" si="2112"/>
        <v>0</v>
      </c>
      <c r="AE959" s="380">
        <f t="shared" si="2085"/>
        <v>45934</v>
      </c>
      <c r="AF959" s="380">
        <f t="shared" si="2085"/>
        <v>0</v>
      </c>
      <c r="AG959" s="380">
        <f t="shared" si="2085"/>
        <v>0</v>
      </c>
      <c r="AH959" s="380">
        <f t="shared" si="2085"/>
        <v>0</v>
      </c>
      <c r="AI959" s="380">
        <f t="shared" ref="AI959:AL959" si="2113">AI960</f>
        <v>0</v>
      </c>
      <c r="AJ959" s="380">
        <f t="shared" si="2113"/>
        <v>0</v>
      </c>
      <c r="AK959" s="380">
        <f t="shared" si="2113"/>
        <v>0</v>
      </c>
      <c r="AL959" s="380">
        <f t="shared" si="2113"/>
        <v>0</v>
      </c>
      <c r="AM959" s="379">
        <f t="shared" si="2086"/>
        <v>45934</v>
      </c>
      <c r="AN959" s="379">
        <f t="shared" si="2086"/>
        <v>0</v>
      </c>
      <c r="AO959" s="379">
        <f t="shared" si="2086"/>
        <v>0</v>
      </c>
      <c r="AP959" s="379">
        <f t="shared" si="2086"/>
        <v>0</v>
      </c>
      <c r="AQ959" s="380">
        <f t="shared" ref="AQ959:AT959" si="2114">AQ960</f>
        <v>0</v>
      </c>
      <c r="AR959" s="380">
        <f t="shared" si="2114"/>
        <v>0</v>
      </c>
      <c r="AS959" s="380">
        <f t="shared" si="2114"/>
        <v>0</v>
      </c>
      <c r="AT959" s="380">
        <f t="shared" si="2114"/>
        <v>0</v>
      </c>
      <c r="AU959" s="380">
        <f t="shared" si="2087"/>
        <v>45934</v>
      </c>
      <c r="AV959" s="380">
        <f t="shared" si="2087"/>
        <v>0</v>
      </c>
      <c r="AW959" s="380">
        <f t="shared" si="2087"/>
        <v>0</v>
      </c>
      <c r="AX959" s="380">
        <f t="shared" si="2087"/>
        <v>0</v>
      </c>
    </row>
    <row r="960" spans="1:50" ht="33">
      <c r="A960" s="91" t="s">
        <v>489</v>
      </c>
      <c r="B960" s="378" t="s">
        <v>883</v>
      </c>
      <c r="C960" s="378" t="s">
        <v>9</v>
      </c>
      <c r="D960" s="378" t="s">
        <v>48</v>
      </c>
      <c r="E960" s="378" t="s">
        <v>488</v>
      </c>
      <c r="F960" s="382">
        <v>320</v>
      </c>
      <c r="G960" s="260">
        <v>45934</v>
      </c>
      <c r="H960" s="260"/>
      <c r="I960" s="260"/>
      <c r="J960" s="260"/>
      <c r="K960" s="28"/>
      <c r="L960" s="28"/>
      <c r="M960" s="28"/>
      <c r="N960" s="28"/>
      <c r="O960" s="260">
        <f t="shared" si="2105"/>
        <v>45934</v>
      </c>
      <c r="P960" s="260">
        <f t="shared" si="2105"/>
        <v>0</v>
      </c>
      <c r="Q960" s="260">
        <f t="shared" si="2105"/>
        <v>0</v>
      </c>
      <c r="R960" s="260">
        <f t="shared" si="2105"/>
        <v>0</v>
      </c>
      <c r="S960" s="28"/>
      <c r="T960" s="28"/>
      <c r="U960" s="28"/>
      <c r="V960" s="28"/>
      <c r="W960" s="260">
        <f t="shared" si="2090"/>
        <v>45934</v>
      </c>
      <c r="X960" s="260">
        <f t="shared" si="2090"/>
        <v>0</v>
      </c>
      <c r="Y960" s="260">
        <f t="shared" si="2090"/>
        <v>0</v>
      </c>
      <c r="Z960" s="260">
        <f t="shared" si="2090"/>
        <v>0</v>
      </c>
      <c r="AA960" s="28"/>
      <c r="AB960" s="28"/>
      <c r="AC960" s="28"/>
      <c r="AD960" s="28"/>
      <c r="AE960" s="28">
        <f t="shared" si="2085"/>
        <v>45934</v>
      </c>
      <c r="AF960" s="28">
        <f t="shared" si="2085"/>
        <v>0</v>
      </c>
      <c r="AG960" s="28">
        <f t="shared" si="2085"/>
        <v>0</v>
      </c>
      <c r="AH960" s="28">
        <f t="shared" si="2085"/>
        <v>0</v>
      </c>
      <c r="AI960" s="28"/>
      <c r="AJ960" s="28"/>
      <c r="AK960" s="28"/>
      <c r="AL960" s="28"/>
      <c r="AM960" s="260">
        <f t="shared" si="2086"/>
        <v>45934</v>
      </c>
      <c r="AN960" s="260">
        <f t="shared" si="2086"/>
        <v>0</v>
      </c>
      <c r="AO960" s="260">
        <f t="shared" si="2086"/>
        <v>0</v>
      </c>
      <c r="AP960" s="260">
        <f t="shared" si="2086"/>
        <v>0</v>
      </c>
      <c r="AQ960" s="28"/>
      <c r="AR960" s="28"/>
      <c r="AS960" s="28"/>
      <c r="AT960" s="28"/>
      <c r="AU960" s="28">
        <f t="shared" si="2087"/>
        <v>45934</v>
      </c>
      <c r="AV960" s="28">
        <f t="shared" si="2087"/>
        <v>0</v>
      </c>
      <c r="AW960" s="28">
        <f t="shared" si="2087"/>
        <v>0</v>
      </c>
      <c r="AX960" s="28">
        <f t="shared" si="2087"/>
        <v>0</v>
      </c>
    </row>
    <row r="961" spans="1:50">
      <c r="A961" s="276" t="s">
        <v>79</v>
      </c>
      <c r="B961" s="378" t="s">
        <v>883</v>
      </c>
      <c r="C961" s="378" t="s">
        <v>9</v>
      </c>
      <c r="D961" s="378" t="s">
        <v>48</v>
      </c>
      <c r="E961" s="378" t="s">
        <v>218</v>
      </c>
      <c r="F961" s="382"/>
      <c r="G961" s="260">
        <f>G962</f>
        <v>0</v>
      </c>
      <c r="H961" s="260">
        <f t="shared" ref="H961:N962" si="2115">H962</f>
        <v>0</v>
      </c>
      <c r="I961" s="260">
        <f t="shared" si="2115"/>
        <v>46301</v>
      </c>
      <c r="J961" s="260">
        <f t="shared" si="2115"/>
        <v>0</v>
      </c>
      <c r="K961" s="28">
        <f t="shared" si="2115"/>
        <v>0</v>
      </c>
      <c r="L961" s="28">
        <f t="shared" si="2115"/>
        <v>0</v>
      </c>
      <c r="M961" s="28">
        <f t="shared" si="2115"/>
        <v>0</v>
      </c>
      <c r="N961" s="28">
        <f t="shared" si="2115"/>
        <v>0</v>
      </c>
      <c r="O961" s="260">
        <f t="shared" si="2105"/>
        <v>0</v>
      </c>
      <c r="P961" s="260">
        <f t="shared" si="2105"/>
        <v>0</v>
      </c>
      <c r="Q961" s="260">
        <f t="shared" si="2105"/>
        <v>46301</v>
      </c>
      <c r="R961" s="260">
        <f t="shared" si="2105"/>
        <v>0</v>
      </c>
      <c r="S961" s="28">
        <f t="shared" ref="S961:V962" si="2116">S962</f>
        <v>0</v>
      </c>
      <c r="T961" s="28">
        <f t="shared" si="2116"/>
        <v>0</v>
      </c>
      <c r="U961" s="28">
        <f t="shared" si="2116"/>
        <v>0</v>
      </c>
      <c r="V961" s="28">
        <f t="shared" si="2116"/>
        <v>0</v>
      </c>
      <c r="W961" s="260">
        <f t="shared" si="2090"/>
        <v>0</v>
      </c>
      <c r="X961" s="260">
        <f t="shared" si="2090"/>
        <v>0</v>
      </c>
      <c r="Y961" s="260">
        <f t="shared" si="2090"/>
        <v>46301</v>
      </c>
      <c r="Z961" s="260">
        <f t="shared" si="2090"/>
        <v>0</v>
      </c>
      <c r="AA961" s="28">
        <f t="shared" ref="AA961:AD962" si="2117">AA962</f>
        <v>0</v>
      </c>
      <c r="AB961" s="28">
        <f t="shared" si="2117"/>
        <v>0</v>
      </c>
      <c r="AC961" s="28">
        <f t="shared" si="2117"/>
        <v>0</v>
      </c>
      <c r="AD961" s="28">
        <f t="shared" si="2117"/>
        <v>0</v>
      </c>
      <c r="AE961" s="28">
        <f t="shared" si="2085"/>
        <v>0</v>
      </c>
      <c r="AF961" s="28">
        <f t="shared" si="2085"/>
        <v>0</v>
      </c>
      <c r="AG961" s="28">
        <f t="shared" si="2085"/>
        <v>46301</v>
      </c>
      <c r="AH961" s="28">
        <f t="shared" si="2085"/>
        <v>0</v>
      </c>
      <c r="AI961" s="28">
        <f t="shared" ref="AI961:AL962" si="2118">AI962</f>
        <v>0</v>
      </c>
      <c r="AJ961" s="28">
        <f t="shared" si="2118"/>
        <v>0</v>
      </c>
      <c r="AK961" s="28">
        <f t="shared" si="2118"/>
        <v>0</v>
      </c>
      <c r="AL961" s="28">
        <f t="shared" si="2118"/>
        <v>0</v>
      </c>
      <c r="AM961" s="260">
        <f t="shared" si="2086"/>
        <v>0</v>
      </c>
      <c r="AN961" s="260">
        <f t="shared" si="2086"/>
        <v>0</v>
      </c>
      <c r="AO961" s="260">
        <f t="shared" si="2086"/>
        <v>46301</v>
      </c>
      <c r="AP961" s="260">
        <f t="shared" si="2086"/>
        <v>0</v>
      </c>
      <c r="AQ961" s="28">
        <f t="shared" ref="AQ961:AT962" si="2119">AQ962</f>
        <v>0</v>
      </c>
      <c r="AR961" s="28">
        <f t="shared" si="2119"/>
        <v>0</v>
      </c>
      <c r="AS961" s="28">
        <f t="shared" si="2119"/>
        <v>0</v>
      </c>
      <c r="AT961" s="28">
        <f t="shared" si="2119"/>
        <v>0</v>
      </c>
      <c r="AU961" s="28">
        <f t="shared" si="2087"/>
        <v>0</v>
      </c>
      <c r="AV961" s="28">
        <f t="shared" si="2087"/>
        <v>0</v>
      </c>
      <c r="AW961" s="28">
        <f t="shared" si="2087"/>
        <v>46301</v>
      </c>
      <c r="AX961" s="28">
        <f t="shared" si="2087"/>
        <v>0</v>
      </c>
    </row>
    <row r="962" spans="1:50" ht="33">
      <c r="A962" s="383" t="s">
        <v>65</v>
      </c>
      <c r="B962" s="378" t="s">
        <v>883</v>
      </c>
      <c r="C962" s="378" t="s">
        <v>9</v>
      </c>
      <c r="D962" s="378" t="s">
        <v>48</v>
      </c>
      <c r="E962" s="378" t="s">
        <v>729</v>
      </c>
      <c r="F962" s="382"/>
      <c r="G962" s="260">
        <f>G963</f>
        <v>0</v>
      </c>
      <c r="H962" s="260">
        <f t="shared" si="2115"/>
        <v>0</v>
      </c>
      <c r="I962" s="260">
        <f t="shared" si="2115"/>
        <v>46301</v>
      </c>
      <c r="J962" s="260">
        <f t="shared" si="2115"/>
        <v>0</v>
      </c>
      <c r="K962" s="28">
        <f t="shared" si="2115"/>
        <v>0</v>
      </c>
      <c r="L962" s="28">
        <f t="shared" si="2115"/>
        <v>0</v>
      </c>
      <c r="M962" s="28">
        <f t="shared" si="2115"/>
        <v>0</v>
      </c>
      <c r="N962" s="28">
        <f t="shared" si="2115"/>
        <v>0</v>
      </c>
      <c r="O962" s="260">
        <f t="shared" si="2105"/>
        <v>0</v>
      </c>
      <c r="P962" s="260">
        <f t="shared" si="2105"/>
        <v>0</v>
      </c>
      <c r="Q962" s="260">
        <f t="shared" si="2105"/>
        <v>46301</v>
      </c>
      <c r="R962" s="260">
        <f t="shared" si="2105"/>
        <v>0</v>
      </c>
      <c r="S962" s="28">
        <f t="shared" si="2116"/>
        <v>0</v>
      </c>
      <c r="T962" s="28">
        <f t="shared" si="2116"/>
        <v>0</v>
      </c>
      <c r="U962" s="28">
        <f t="shared" si="2116"/>
        <v>0</v>
      </c>
      <c r="V962" s="28">
        <f t="shared" si="2116"/>
        <v>0</v>
      </c>
      <c r="W962" s="260">
        <f t="shared" si="2090"/>
        <v>0</v>
      </c>
      <c r="X962" s="260">
        <f t="shared" si="2090"/>
        <v>0</v>
      </c>
      <c r="Y962" s="260">
        <f t="shared" si="2090"/>
        <v>46301</v>
      </c>
      <c r="Z962" s="260">
        <f t="shared" si="2090"/>
        <v>0</v>
      </c>
      <c r="AA962" s="28">
        <f t="shared" si="2117"/>
        <v>0</v>
      </c>
      <c r="AB962" s="28">
        <f t="shared" si="2117"/>
        <v>0</v>
      </c>
      <c r="AC962" s="28">
        <f t="shared" si="2117"/>
        <v>0</v>
      </c>
      <c r="AD962" s="28">
        <f t="shared" si="2117"/>
        <v>0</v>
      </c>
      <c r="AE962" s="28">
        <f t="shared" si="2085"/>
        <v>0</v>
      </c>
      <c r="AF962" s="28">
        <f t="shared" si="2085"/>
        <v>0</v>
      </c>
      <c r="AG962" s="28">
        <f t="shared" si="2085"/>
        <v>46301</v>
      </c>
      <c r="AH962" s="28">
        <f t="shared" si="2085"/>
        <v>0</v>
      </c>
      <c r="AI962" s="28">
        <f t="shared" si="2118"/>
        <v>0</v>
      </c>
      <c r="AJ962" s="28">
        <f t="shared" si="2118"/>
        <v>0</v>
      </c>
      <c r="AK962" s="28">
        <f t="shared" si="2118"/>
        <v>0</v>
      </c>
      <c r="AL962" s="28">
        <f t="shared" si="2118"/>
        <v>0</v>
      </c>
      <c r="AM962" s="260">
        <f t="shared" si="2086"/>
        <v>0</v>
      </c>
      <c r="AN962" s="260">
        <f t="shared" si="2086"/>
        <v>0</v>
      </c>
      <c r="AO962" s="260">
        <f t="shared" si="2086"/>
        <v>46301</v>
      </c>
      <c r="AP962" s="260">
        <f t="shared" si="2086"/>
        <v>0</v>
      </c>
      <c r="AQ962" s="28">
        <f t="shared" si="2119"/>
        <v>0</v>
      </c>
      <c r="AR962" s="28">
        <f t="shared" si="2119"/>
        <v>0</v>
      </c>
      <c r="AS962" s="28">
        <f t="shared" si="2119"/>
        <v>0</v>
      </c>
      <c r="AT962" s="28">
        <f t="shared" si="2119"/>
        <v>0</v>
      </c>
      <c r="AU962" s="28">
        <f t="shared" si="2087"/>
        <v>0</v>
      </c>
      <c r="AV962" s="28">
        <f t="shared" si="2087"/>
        <v>0</v>
      </c>
      <c r="AW962" s="28">
        <f t="shared" si="2087"/>
        <v>46301</v>
      </c>
      <c r="AX962" s="28">
        <f t="shared" si="2087"/>
        <v>0</v>
      </c>
    </row>
    <row r="963" spans="1:50" ht="132">
      <c r="A963" s="91" t="s">
        <v>728</v>
      </c>
      <c r="B963" s="378" t="s">
        <v>883</v>
      </c>
      <c r="C963" s="378" t="s">
        <v>9</v>
      </c>
      <c r="D963" s="378" t="s">
        <v>48</v>
      </c>
      <c r="E963" s="378" t="s">
        <v>730</v>
      </c>
      <c r="F963" s="378"/>
      <c r="G963" s="379">
        <f t="shared" ref="G963:N963" si="2120">G964+G966</f>
        <v>0</v>
      </c>
      <c r="H963" s="379">
        <f t="shared" si="2120"/>
        <v>0</v>
      </c>
      <c r="I963" s="379">
        <f t="shared" si="2120"/>
        <v>46301</v>
      </c>
      <c r="J963" s="379">
        <f t="shared" si="2120"/>
        <v>0</v>
      </c>
      <c r="K963" s="380">
        <f t="shared" si="2120"/>
        <v>0</v>
      </c>
      <c r="L963" s="380">
        <f t="shared" si="2120"/>
        <v>0</v>
      </c>
      <c r="M963" s="380">
        <f t="shared" si="2120"/>
        <v>0</v>
      </c>
      <c r="N963" s="380">
        <f t="shared" si="2120"/>
        <v>0</v>
      </c>
      <c r="O963" s="379">
        <f t="shared" si="2105"/>
        <v>0</v>
      </c>
      <c r="P963" s="379">
        <f t="shared" si="2105"/>
        <v>0</v>
      </c>
      <c r="Q963" s="379">
        <f t="shared" si="2105"/>
        <v>46301</v>
      </c>
      <c r="R963" s="379">
        <f t="shared" si="2105"/>
        <v>0</v>
      </c>
      <c r="S963" s="380">
        <f t="shared" ref="S963:V963" si="2121">S964+S966</f>
        <v>0</v>
      </c>
      <c r="T963" s="380">
        <f t="shared" si="2121"/>
        <v>0</v>
      </c>
      <c r="U963" s="380">
        <f t="shared" si="2121"/>
        <v>0</v>
      </c>
      <c r="V963" s="380">
        <f t="shared" si="2121"/>
        <v>0</v>
      </c>
      <c r="W963" s="379">
        <f t="shared" si="2090"/>
        <v>0</v>
      </c>
      <c r="X963" s="379">
        <f t="shared" si="2090"/>
        <v>0</v>
      </c>
      <c r="Y963" s="379">
        <f t="shared" si="2090"/>
        <v>46301</v>
      </c>
      <c r="Z963" s="379">
        <f t="shared" si="2090"/>
        <v>0</v>
      </c>
      <c r="AA963" s="380">
        <f t="shared" ref="AA963:AD963" si="2122">AA964+AA966</f>
        <v>0</v>
      </c>
      <c r="AB963" s="380">
        <f t="shared" si="2122"/>
        <v>0</v>
      </c>
      <c r="AC963" s="380">
        <f t="shared" si="2122"/>
        <v>0</v>
      </c>
      <c r="AD963" s="380">
        <f t="shared" si="2122"/>
        <v>0</v>
      </c>
      <c r="AE963" s="380">
        <f t="shared" si="2085"/>
        <v>0</v>
      </c>
      <c r="AF963" s="380">
        <f t="shared" si="2085"/>
        <v>0</v>
      </c>
      <c r="AG963" s="380">
        <f t="shared" si="2085"/>
        <v>46301</v>
      </c>
      <c r="AH963" s="380">
        <f t="shared" si="2085"/>
        <v>0</v>
      </c>
      <c r="AI963" s="380">
        <f t="shared" ref="AI963:AL963" si="2123">AI964+AI966</f>
        <v>0</v>
      </c>
      <c r="AJ963" s="380">
        <f t="shared" si="2123"/>
        <v>0</v>
      </c>
      <c r="AK963" s="380">
        <f t="shared" si="2123"/>
        <v>0</v>
      </c>
      <c r="AL963" s="380">
        <f t="shared" si="2123"/>
        <v>0</v>
      </c>
      <c r="AM963" s="379">
        <f t="shared" si="2086"/>
        <v>0</v>
      </c>
      <c r="AN963" s="379">
        <f t="shared" si="2086"/>
        <v>0</v>
      </c>
      <c r="AO963" s="379">
        <f t="shared" si="2086"/>
        <v>46301</v>
      </c>
      <c r="AP963" s="379">
        <f t="shared" si="2086"/>
        <v>0</v>
      </c>
      <c r="AQ963" s="380">
        <f t="shared" ref="AQ963:AT963" si="2124">AQ964+AQ966</f>
        <v>0</v>
      </c>
      <c r="AR963" s="380">
        <f t="shared" si="2124"/>
        <v>0</v>
      </c>
      <c r="AS963" s="380">
        <f t="shared" si="2124"/>
        <v>0</v>
      </c>
      <c r="AT963" s="380">
        <f t="shared" si="2124"/>
        <v>0</v>
      </c>
      <c r="AU963" s="380">
        <f t="shared" si="2087"/>
        <v>0</v>
      </c>
      <c r="AV963" s="380">
        <f t="shared" si="2087"/>
        <v>0</v>
      </c>
      <c r="AW963" s="380">
        <f t="shared" si="2087"/>
        <v>46301</v>
      </c>
      <c r="AX963" s="380">
        <f t="shared" si="2087"/>
        <v>0</v>
      </c>
    </row>
    <row r="964" spans="1:50" ht="33">
      <c r="A964" s="381" t="s">
        <v>345</v>
      </c>
      <c r="B964" s="378" t="s">
        <v>883</v>
      </c>
      <c r="C964" s="378" t="s">
        <v>9</v>
      </c>
      <c r="D964" s="378" t="s">
        <v>48</v>
      </c>
      <c r="E964" s="378" t="s">
        <v>730</v>
      </c>
      <c r="F964" s="378" t="s">
        <v>78</v>
      </c>
      <c r="G964" s="379">
        <f t="shared" ref="G964:N964" si="2125">G965</f>
        <v>0</v>
      </c>
      <c r="H964" s="379">
        <f t="shared" si="2125"/>
        <v>0</v>
      </c>
      <c r="I964" s="379">
        <f t="shared" si="2125"/>
        <v>367</v>
      </c>
      <c r="J964" s="379">
        <f t="shared" si="2125"/>
        <v>0</v>
      </c>
      <c r="K964" s="380">
        <f t="shared" si="2125"/>
        <v>0</v>
      </c>
      <c r="L964" s="380">
        <f t="shared" si="2125"/>
        <v>0</v>
      </c>
      <c r="M964" s="380">
        <f t="shared" si="2125"/>
        <v>0</v>
      </c>
      <c r="N964" s="380">
        <f t="shared" si="2125"/>
        <v>0</v>
      </c>
      <c r="O964" s="379">
        <f t="shared" si="2105"/>
        <v>0</v>
      </c>
      <c r="P964" s="379">
        <f t="shared" si="2105"/>
        <v>0</v>
      </c>
      <c r="Q964" s="379">
        <f t="shared" si="2105"/>
        <v>367</v>
      </c>
      <c r="R964" s="379">
        <f t="shared" si="2105"/>
        <v>0</v>
      </c>
      <c r="S964" s="380">
        <f t="shared" ref="S964:V964" si="2126">S965</f>
        <v>0</v>
      </c>
      <c r="T964" s="380">
        <f t="shared" si="2126"/>
        <v>0</v>
      </c>
      <c r="U964" s="380">
        <f t="shared" si="2126"/>
        <v>0</v>
      </c>
      <c r="V964" s="380">
        <f t="shared" si="2126"/>
        <v>0</v>
      </c>
      <c r="W964" s="379">
        <f t="shared" si="2090"/>
        <v>0</v>
      </c>
      <c r="X964" s="379">
        <f t="shared" si="2090"/>
        <v>0</v>
      </c>
      <c r="Y964" s="379">
        <f t="shared" si="2090"/>
        <v>367</v>
      </c>
      <c r="Z964" s="379">
        <f t="shared" si="2090"/>
        <v>0</v>
      </c>
      <c r="AA964" s="380">
        <f t="shared" ref="AA964:AD964" si="2127">AA965</f>
        <v>0</v>
      </c>
      <c r="AB964" s="380">
        <f t="shared" si="2127"/>
        <v>0</v>
      </c>
      <c r="AC964" s="380">
        <f t="shared" si="2127"/>
        <v>0</v>
      </c>
      <c r="AD964" s="380">
        <f t="shared" si="2127"/>
        <v>0</v>
      </c>
      <c r="AE964" s="380">
        <f t="shared" si="2085"/>
        <v>0</v>
      </c>
      <c r="AF964" s="380">
        <f t="shared" si="2085"/>
        <v>0</v>
      </c>
      <c r="AG964" s="380">
        <f t="shared" si="2085"/>
        <v>367</v>
      </c>
      <c r="AH964" s="380">
        <f t="shared" si="2085"/>
        <v>0</v>
      </c>
      <c r="AI964" s="380">
        <f t="shared" ref="AI964:AL964" si="2128">AI965</f>
        <v>0</v>
      </c>
      <c r="AJ964" s="380">
        <f t="shared" si="2128"/>
        <v>0</v>
      </c>
      <c r="AK964" s="380">
        <f t="shared" si="2128"/>
        <v>0</v>
      </c>
      <c r="AL964" s="380">
        <f t="shared" si="2128"/>
        <v>0</v>
      </c>
      <c r="AM964" s="379">
        <f t="shared" si="2086"/>
        <v>0</v>
      </c>
      <c r="AN964" s="379">
        <f t="shared" si="2086"/>
        <v>0</v>
      </c>
      <c r="AO964" s="379">
        <f t="shared" si="2086"/>
        <v>367</v>
      </c>
      <c r="AP964" s="379">
        <f t="shared" si="2086"/>
        <v>0</v>
      </c>
      <c r="AQ964" s="380">
        <f t="shared" ref="AQ964:AT964" si="2129">AQ965</f>
        <v>0</v>
      </c>
      <c r="AR964" s="380">
        <f t="shared" si="2129"/>
        <v>0</v>
      </c>
      <c r="AS964" s="380">
        <f t="shared" si="2129"/>
        <v>0</v>
      </c>
      <c r="AT964" s="380">
        <f t="shared" si="2129"/>
        <v>0</v>
      </c>
      <c r="AU964" s="380">
        <f t="shared" si="2087"/>
        <v>0</v>
      </c>
      <c r="AV964" s="380">
        <f t="shared" si="2087"/>
        <v>0</v>
      </c>
      <c r="AW964" s="380">
        <f t="shared" si="2087"/>
        <v>367</v>
      </c>
      <c r="AX964" s="380">
        <f t="shared" si="2087"/>
        <v>0</v>
      </c>
    </row>
    <row r="965" spans="1:50" ht="33">
      <c r="A965" s="381" t="s">
        <v>161</v>
      </c>
      <c r="B965" s="378" t="s">
        <v>883</v>
      </c>
      <c r="C965" s="378" t="s">
        <v>9</v>
      </c>
      <c r="D965" s="378" t="s">
        <v>48</v>
      </c>
      <c r="E965" s="378" t="s">
        <v>730</v>
      </c>
      <c r="F965" s="378" t="s">
        <v>160</v>
      </c>
      <c r="G965" s="260"/>
      <c r="H965" s="260"/>
      <c r="I965" s="260">
        <v>367</v>
      </c>
      <c r="J965" s="260"/>
      <c r="K965" s="28"/>
      <c r="L965" s="28"/>
      <c r="M965" s="28"/>
      <c r="N965" s="28"/>
      <c r="O965" s="260">
        <f t="shared" si="2105"/>
        <v>0</v>
      </c>
      <c r="P965" s="260">
        <f t="shared" si="2105"/>
        <v>0</v>
      </c>
      <c r="Q965" s="260">
        <f t="shared" si="2105"/>
        <v>367</v>
      </c>
      <c r="R965" s="260">
        <f t="shared" si="2105"/>
        <v>0</v>
      </c>
      <c r="S965" s="28"/>
      <c r="T965" s="28"/>
      <c r="U965" s="28"/>
      <c r="V965" s="28"/>
      <c r="W965" s="260">
        <f t="shared" si="2090"/>
        <v>0</v>
      </c>
      <c r="X965" s="260">
        <f t="shared" si="2090"/>
        <v>0</v>
      </c>
      <c r="Y965" s="260">
        <f t="shared" si="2090"/>
        <v>367</v>
      </c>
      <c r="Z965" s="260">
        <f t="shared" si="2090"/>
        <v>0</v>
      </c>
      <c r="AA965" s="28"/>
      <c r="AB965" s="28"/>
      <c r="AC965" s="28"/>
      <c r="AD965" s="28"/>
      <c r="AE965" s="28">
        <f t="shared" si="2085"/>
        <v>0</v>
      </c>
      <c r="AF965" s="28">
        <f t="shared" si="2085"/>
        <v>0</v>
      </c>
      <c r="AG965" s="28">
        <f t="shared" si="2085"/>
        <v>367</v>
      </c>
      <c r="AH965" s="28">
        <f t="shared" si="2085"/>
        <v>0</v>
      </c>
      <c r="AI965" s="28"/>
      <c r="AJ965" s="28"/>
      <c r="AK965" s="28"/>
      <c r="AL965" s="28"/>
      <c r="AM965" s="260">
        <f t="shared" si="2086"/>
        <v>0</v>
      </c>
      <c r="AN965" s="260">
        <f t="shared" si="2086"/>
        <v>0</v>
      </c>
      <c r="AO965" s="260">
        <f t="shared" si="2086"/>
        <v>367</v>
      </c>
      <c r="AP965" s="260">
        <f t="shared" si="2086"/>
        <v>0</v>
      </c>
      <c r="AQ965" s="28"/>
      <c r="AR965" s="28"/>
      <c r="AS965" s="28"/>
      <c r="AT965" s="28"/>
      <c r="AU965" s="28">
        <f t="shared" si="2087"/>
        <v>0</v>
      </c>
      <c r="AV965" s="28">
        <f t="shared" si="2087"/>
        <v>0</v>
      </c>
      <c r="AW965" s="28">
        <f t="shared" si="2087"/>
        <v>367</v>
      </c>
      <c r="AX965" s="28">
        <f t="shared" si="2087"/>
        <v>0</v>
      </c>
    </row>
    <row r="966" spans="1:50">
      <c r="A966" s="173" t="s">
        <v>100</v>
      </c>
      <c r="B966" s="378" t="s">
        <v>883</v>
      </c>
      <c r="C966" s="378" t="s">
        <v>9</v>
      </c>
      <c r="D966" s="378" t="s">
        <v>48</v>
      </c>
      <c r="E966" s="378" t="s">
        <v>730</v>
      </c>
      <c r="F966" s="378" t="s">
        <v>89</v>
      </c>
      <c r="G966" s="379">
        <f t="shared" ref="G966:N966" si="2130">G967</f>
        <v>0</v>
      </c>
      <c r="H966" s="379">
        <f t="shared" si="2130"/>
        <v>0</v>
      </c>
      <c r="I966" s="379">
        <f t="shared" si="2130"/>
        <v>45934</v>
      </c>
      <c r="J966" s="379">
        <f t="shared" si="2130"/>
        <v>0</v>
      </c>
      <c r="K966" s="380">
        <f t="shared" si="2130"/>
        <v>0</v>
      </c>
      <c r="L966" s="380">
        <f t="shared" si="2130"/>
        <v>0</v>
      </c>
      <c r="M966" s="380">
        <f t="shared" si="2130"/>
        <v>0</v>
      </c>
      <c r="N966" s="380">
        <f t="shared" si="2130"/>
        <v>0</v>
      </c>
      <c r="O966" s="379">
        <f t="shared" si="2105"/>
        <v>0</v>
      </c>
      <c r="P966" s="379">
        <f t="shared" si="2105"/>
        <v>0</v>
      </c>
      <c r="Q966" s="379">
        <f t="shared" si="2105"/>
        <v>45934</v>
      </c>
      <c r="R966" s="379">
        <f t="shared" si="2105"/>
        <v>0</v>
      </c>
      <c r="S966" s="380">
        <f t="shared" ref="S966:V966" si="2131">S967</f>
        <v>0</v>
      </c>
      <c r="T966" s="380">
        <f t="shared" si="2131"/>
        <v>0</v>
      </c>
      <c r="U966" s="380">
        <f t="shared" si="2131"/>
        <v>0</v>
      </c>
      <c r="V966" s="380">
        <f t="shared" si="2131"/>
        <v>0</v>
      </c>
      <c r="W966" s="379">
        <f t="shared" si="2090"/>
        <v>0</v>
      </c>
      <c r="X966" s="379">
        <f t="shared" si="2090"/>
        <v>0</v>
      </c>
      <c r="Y966" s="379">
        <f t="shared" si="2090"/>
        <v>45934</v>
      </c>
      <c r="Z966" s="379">
        <f t="shared" si="2090"/>
        <v>0</v>
      </c>
      <c r="AA966" s="380">
        <f t="shared" ref="AA966:AD966" si="2132">AA967</f>
        <v>0</v>
      </c>
      <c r="AB966" s="380">
        <f t="shared" si="2132"/>
        <v>0</v>
      </c>
      <c r="AC966" s="380">
        <f t="shared" si="2132"/>
        <v>0</v>
      </c>
      <c r="AD966" s="380">
        <f t="shared" si="2132"/>
        <v>0</v>
      </c>
      <c r="AE966" s="380">
        <f t="shared" si="2085"/>
        <v>0</v>
      </c>
      <c r="AF966" s="380">
        <f t="shared" si="2085"/>
        <v>0</v>
      </c>
      <c r="AG966" s="380">
        <f t="shared" si="2085"/>
        <v>45934</v>
      </c>
      <c r="AH966" s="380">
        <f t="shared" si="2085"/>
        <v>0</v>
      </c>
      <c r="AI966" s="380">
        <f t="shared" ref="AI966:AL966" si="2133">AI967</f>
        <v>0</v>
      </c>
      <c r="AJ966" s="380">
        <f t="shared" si="2133"/>
        <v>0</v>
      </c>
      <c r="AK966" s="380">
        <f t="shared" si="2133"/>
        <v>0</v>
      </c>
      <c r="AL966" s="380">
        <f t="shared" si="2133"/>
        <v>0</v>
      </c>
      <c r="AM966" s="379">
        <f t="shared" si="2086"/>
        <v>0</v>
      </c>
      <c r="AN966" s="379">
        <f t="shared" si="2086"/>
        <v>0</v>
      </c>
      <c r="AO966" s="379">
        <f t="shared" si="2086"/>
        <v>45934</v>
      </c>
      <c r="AP966" s="379">
        <f t="shared" si="2086"/>
        <v>0</v>
      </c>
      <c r="AQ966" s="380">
        <f t="shared" ref="AQ966:AT966" si="2134">AQ967</f>
        <v>0</v>
      </c>
      <c r="AR966" s="380">
        <f t="shared" si="2134"/>
        <v>0</v>
      </c>
      <c r="AS966" s="380">
        <f t="shared" si="2134"/>
        <v>0</v>
      </c>
      <c r="AT966" s="380">
        <f t="shared" si="2134"/>
        <v>0</v>
      </c>
      <c r="AU966" s="380">
        <f t="shared" si="2087"/>
        <v>0</v>
      </c>
      <c r="AV966" s="380">
        <f t="shared" si="2087"/>
        <v>0</v>
      </c>
      <c r="AW966" s="380">
        <f t="shared" si="2087"/>
        <v>45934</v>
      </c>
      <c r="AX966" s="380">
        <f t="shared" si="2087"/>
        <v>0</v>
      </c>
    </row>
    <row r="967" spans="1:50" ht="33">
      <c r="A967" s="91" t="s">
        <v>489</v>
      </c>
      <c r="B967" s="378" t="s">
        <v>883</v>
      </c>
      <c r="C967" s="378" t="s">
        <v>9</v>
      </c>
      <c r="D967" s="378" t="s">
        <v>48</v>
      </c>
      <c r="E967" s="378" t="s">
        <v>730</v>
      </c>
      <c r="F967" s="382">
        <v>320</v>
      </c>
      <c r="G967" s="260"/>
      <c r="H967" s="260"/>
      <c r="I967" s="260">
        <v>45934</v>
      </c>
      <c r="J967" s="260"/>
      <c r="K967" s="28"/>
      <c r="L967" s="28"/>
      <c r="M967" s="28"/>
      <c r="N967" s="28"/>
      <c r="O967" s="260">
        <f t="shared" si="2105"/>
        <v>0</v>
      </c>
      <c r="P967" s="260">
        <f t="shared" si="2105"/>
        <v>0</v>
      </c>
      <c r="Q967" s="260">
        <f t="shared" si="2105"/>
        <v>45934</v>
      </c>
      <c r="R967" s="260">
        <f t="shared" si="2105"/>
        <v>0</v>
      </c>
      <c r="S967" s="28"/>
      <c r="T967" s="28"/>
      <c r="U967" s="28"/>
      <c r="V967" s="28"/>
      <c r="W967" s="260">
        <f t="shared" si="2090"/>
        <v>0</v>
      </c>
      <c r="X967" s="260">
        <f t="shared" si="2090"/>
        <v>0</v>
      </c>
      <c r="Y967" s="260">
        <f t="shared" si="2090"/>
        <v>45934</v>
      </c>
      <c r="Z967" s="260">
        <f t="shared" si="2090"/>
        <v>0</v>
      </c>
      <c r="AA967" s="28"/>
      <c r="AB967" s="28"/>
      <c r="AC967" s="28"/>
      <c r="AD967" s="28"/>
      <c r="AE967" s="28">
        <f t="shared" si="2085"/>
        <v>0</v>
      </c>
      <c r="AF967" s="28">
        <f t="shared" si="2085"/>
        <v>0</v>
      </c>
      <c r="AG967" s="28">
        <f t="shared" si="2085"/>
        <v>45934</v>
      </c>
      <c r="AH967" s="28">
        <f t="shared" si="2085"/>
        <v>0</v>
      </c>
      <c r="AI967" s="28"/>
      <c r="AJ967" s="28"/>
      <c r="AK967" s="28"/>
      <c r="AL967" s="28"/>
      <c r="AM967" s="260">
        <f t="shared" si="2086"/>
        <v>0</v>
      </c>
      <c r="AN967" s="260">
        <f t="shared" si="2086"/>
        <v>0</v>
      </c>
      <c r="AO967" s="260">
        <f t="shared" si="2086"/>
        <v>45934</v>
      </c>
      <c r="AP967" s="260">
        <f t="shared" si="2086"/>
        <v>0</v>
      </c>
      <c r="AQ967" s="28"/>
      <c r="AR967" s="28"/>
      <c r="AS967" s="28"/>
      <c r="AT967" s="28"/>
      <c r="AU967" s="28">
        <f t="shared" si="2087"/>
        <v>0</v>
      </c>
      <c r="AV967" s="28">
        <f t="shared" si="2087"/>
        <v>0</v>
      </c>
      <c r="AW967" s="28">
        <f t="shared" si="2087"/>
        <v>45934</v>
      </c>
      <c r="AX967" s="28">
        <f t="shared" si="2087"/>
        <v>0</v>
      </c>
    </row>
    <row r="968" spans="1:50">
      <c r="A968" s="91"/>
      <c r="B968" s="378"/>
      <c r="C968" s="378"/>
      <c r="D968" s="378"/>
      <c r="E968" s="378"/>
      <c r="F968" s="382"/>
      <c r="G968" s="260"/>
      <c r="H968" s="260"/>
      <c r="I968" s="260"/>
      <c r="J968" s="260"/>
      <c r="K968" s="28"/>
      <c r="L968" s="28"/>
      <c r="M968" s="28"/>
      <c r="N968" s="28"/>
      <c r="O968" s="260">
        <f t="shared" si="2105"/>
        <v>0</v>
      </c>
      <c r="P968" s="260">
        <f t="shared" si="2105"/>
        <v>0</v>
      </c>
      <c r="Q968" s="260">
        <f t="shared" si="2105"/>
        <v>0</v>
      </c>
      <c r="R968" s="260">
        <f t="shared" si="2105"/>
        <v>0</v>
      </c>
      <c r="S968" s="28"/>
      <c r="T968" s="28"/>
      <c r="U968" s="28"/>
      <c r="V968" s="28"/>
      <c r="W968" s="260">
        <f t="shared" si="2090"/>
        <v>0</v>
      </c>
      <c r="X968" s="260">
        <f t="shared" si="2090"/>
        <v>0</v>
      </c>
      <c r="Y968" s="260">
        <f t="shared" si="2090"/>
        <v>0</v>
      </c>
      <c r="Z968" s="260">
        <f t="shared" si="2090"/>
        <v>0</v>
      </c>
      <c r="AA968" s="28"/>
      <c r="AB968" s="28"/>
      <c r="AC968" s="28"/>
      <c r="AD968" s="28"/>
      <c r="AE968" s="28">
        <f t="shared" si="2085"/>
        <v>0</v>
      </c>
      <c r="AF968" s="28">
        <f t="shared" si="2085"/>
        <v>0</v>
      </c>
      <c r="AG968" s="28">
        <f t="shared" si="2085"/>
        <v>0</v>
      </c>
      <c r="AH968" s="28">
        <f t="shared" si="2085"/>
        <v>0</v>
      </c>
      <c r="AI968" s="28"/>
      <c r="AJ968" s="28"/>
      <c r="AK968" s="28"/>
      <c r="AL968" s="28"/>
      <c r="AM968" s="260">
        <f t="shared" si="2086"/>
        <v>0</v>
      </c>
      <c r="AN968" s="260">
        <f t="shared" si="2086"/>
        <v>0</v>
      </c>
      <c r="AO968" s="260">
        <f t="shared" si="2086"/>
        <v>0</v>
      </c>
      <c r="AP968" s="260">
        <f t="shared" si="2086"/>
        <v>0</v>
      </c>
      <c r="AQ968" s="28"/>
      <c r="AR968" s="28"/>
      <c r="AS968" s="28"/>
      <c r="AT968" s="28"/>
      <c r="AU968" s="28">
        <f t="shared" si="2087"/>
        <v>0</v>
      </c>
      <c r="AV968" s="28">
        <f t="shared" si="2087"/>
        <v>0</v>
      </c>
      <c r="AW968" s="28">
        <f t="shared" si="2087"/>
        <v>0</v>
      </c>
      <c r="AX968" s="28">
        <f t="shared" si="2087"/>
        <v>0</v>
      </c>
    </row>
    <row r="969" spans="1:50" s="265" customFormat="1" ht="18.75">
      <c r="A969" s="384" t="s">
        <v>43</v>
      </c>
      <c r="B969" s="385" t="s">
        <v>883</v>
      </c>
      <c r="C969" s="385" t="s">
        <v>9</v>
      </c>
      <c r="D969" s="385" t="s">
        <v>51</v>
      </c>
      <c r="E969" s="385"/>
      <c r="F969" s="385"/>
      <c r="G969" s="373">
        <f>G970</f>
        <v>0</v>
      </c>
      <c r="H969" s="373">
        <f t="shared" ref="H969:N969" si="2135">H970</f>
        <v>0</v>
      </c>
      <c r="I969" s="373">
        <f t="shared" si="2135"/>
        <v>0</v>
      </c>
      <c r="J969" s="373">
        <f t="shared" si="2135"/>
        <v>0</v>
      </c>
      <c r="K969" s="386">
        <f t="shared" si="2135"/>
        <v>0</v>
      </c>
      <c r="L969" s="386">
        <f t="shared" si="2135"/>
        <v>0</v>
      </c>
      <c r="M969" s="386">
        <f t="shared" si="2135"/>
        <v>0</v>
      </c>
      <c r="N969" s="386">
        <f t="shared" si="2135"/>
        <v>0</v>
      </c>
      <c r="O969" s="373">
        <f t="shared" si="2105"/>
        <v>0</v>
      </c>
      <c r="P969" s="373">
        <f t="shared" si="2105"/>
        <v>0</v>
      </c>
      <c r="Q969" s="373">
        <f t="shared" si="2105"/>
        <v>0</v>
      </c>
      <c r="R969" s="373">
        <f t="shared" si="2105"/>
        <v>0</v>
      </c>
      <c r="S969" s="386">
        <f t="shared" ref="S969:V969" si="2136">S970</f>
        <v>0</v>
      </c>
      <c r="T969" s="386">
        <f t="shared" si="2136"/>
        <v>0</v>
      </c>
      <c r="U969" s="386">
        <f t="shared" si="2136"/>
        <v>0</v>
      </c>
      <c r="V969" s="386">
        <f t="shared" si="2136"/>
        <v>0</v>
      </c>
      <c r="W969" s="373">
        <f t="shared" si="2090"/>
        <v>0</v>
      </c>
      <c r="X969" s="373">
        <f t="shared" si="2090"/>
        <v>0</v>
      </c>
      <c r="Y969" s="373">
        <f t="shared" si="2090"/>
        <v>0</v>
      </c>
      <c r="Z969" s="373">
        <f t="shared" si="2090"/>
        <v>0</v>
      </c>
      <c r="AA969" s="386">
        <f t="shared" ref="AA969:AD969" si="2137">AA970</f>
        <v>0</v>
      </c>
      <c r="AB969" s="386">
        <f t="shared" si="2137"/>
        <v>0</v>
      </c>
      <c r="AC969" s="386">
        <f t="shared" si="2137"/>
        <v>0</v>
      </c>
      <c r="AD969" s="386">
        <f t="shared" si="2137"/>
        <v>0</v>
      </c>
      <c r="AE969" s="386">
        <f t="shared" si="2085"/>
        <v>0</v>
      </c>
      <c r="AF969" s="386">
        <f t="shared" si="2085"/>
        <v>0</v>
      </c>
      <c r="AG969" s="386">
        <f t="shared" si="2085"/>
        <v>0</v>
      </c>
      <c r="AH969" s="386">
        <f t="shared" si="2085"/>
        <v>0</v>
      </c>
      <c r="AI969" s="386">
        <f t="shared" ref="AI969:AL969" si="2138">AI970</f>
        <v>0</v>
      </c>
      <c r="AJ969" s="386">
        <f t="shared" si="2138"/>
        <v>0</v>
      </c>
      <c r="AK969" s="386">
        <f t="shared" si="2138"/>
        <v>0</v>
      </c>
      <c r="AL969" s="386">
        <f t="shared" si="2138"/>
        <v>0</v>
      </c>
      <c r="AM969" s="373">
        <f t="shared" si="2086"/>
        <v>0</v>
      </c>
      <c r="AN969" s="373">
        <f t="shared" si="2086"/>
        <v>0</v>
      </c>
      <c r="AO969" s="373">
        <f t="shared" si="2086"/>
        <v>0</v>
      </c>
      <c r="AP969" s="373">
        <f t="shared" si="2086"/>
        <v>0</v>
      </c>
      <c r="AQ969" s="386">
        <f t="shared" ref="AQ969:AT969" si="2139">AQ970</f>
        <v>0</v>
      </c>
      <c r="AR969" s="386">
        <f t="shared" si="2139"/>
        <v>0</v>
      </c>
      <c r="AS969" s="386">
        <f t="shared" si="2139"/>
        <v>0</v>
      </c>
      <c r="AT969" s="386">
        <f t="shared" si="2139"/>
        <v>0</v>
      </c>
      <c r="AU969" s="386">
        <f t="shared" si="2087"/>
        <v>0</v>
      </c>
      <c r="AV969" s="386">
        <f t="shared" si="2087"/>
        <v>0</v>
      </c>
      <c r="AW969" s="386">
        <f t="shared" si="2087"/>
        <v>0</v>
      </c>
      <c r="AX969" s="386">
        <f t="shared" si="2087"/>
        <v>0</v>
      </c>
    </row>
    <row r="970" spans="1:50" s="265" customFormat="1" ht="49.5">
      <c r="A970" s="387" t="s">
        <v>586</v>
      </c>
      <c r="B970" s="219" t="s">
        <v>883</v>
      </c>
      <c r="C970" s="219" t="s">
        <v>9</v>
      </c>
      <c r="D970" s="219" t="s">
        <v>51</v>
      </c>
      <c r="E970" s="219" t="s">
        <v>275</v>
      </c>
      <c r="F970" s="219"/>
      <c r="G970" s="379">
        <f>G971+G1038</f>
        <v>0</v>
      </c>
      <c r="H970" s="379">
        <f>H971+H1038</f>
        <v>0</v>
      </c>
      <c r="I970" s="379">
        <f>I971+I1038</f>
        <v>0</v>
      </c>
      <c r="J970" s="379">
        <f>J971+J1038</f>
        <v>0</v>
      </c>
      <c r="K970" s="388">
        <f t="shared" ref="K970:N970" si="2140">K971+K1038</f>
        <v>0</v>
      </c>
      <c r="L970" s="388">
        <f t="shared" si="2140"/>
        <v>0</v>
      </c>
      <c r="M970" s="388">
        <f t="shared" si="2140"/>
        <v>0</v>
      </c>
      <c r="N970" s="388">
        <f t="shared" si="2140"/>
        <v>0</v>
      </c>
      <c r="O970" s="379">
        <f t="shared" si="2105"/>
        <v>0</v>
      </c>
      <c r="P970" s="379">
        <f t="shared" si="2105"/>
        <v>0</v>
      </c>
      <c r="Q970" s="379">
        <f t="shared" si="2105"/>
        <v>0</v>
      </c>
      <c r="R970" s="379">
        <f t="shared" si="2105"/>
        <v>0</v>
      </c>
      <c r="S970" s="388">
        <f t="shared" ref="S970:V970" si="2141">S971+S1038</f>
        <v>0</v>
      </c>
      <c r="T970" s="388">
        <f t="shared" si="2141"/>
        <v>0</v>
      </c>
      <c r="U970" s="388">
        <f t="shared" si="2141"/>
        <v>0</v>
      </c>
      <c r="V970" s="388">
        <f t="shared" si="2141"/>
        <v>0</v>
      </c>
      <c r="W970" s="379">
        <f t="shared" si="2090"/>
        <v>0</v>
      </c>
      <c r="X970" s="379">
        <f t="shared" si="2090"/>
        <v>0</v>
      </c>
      <c r="Y970" s="379">
        <f t="shared" si="2090"/>
        <v>0</v>
      </c>
      <c r="Z970" s="379">
        <f t="shared" si="2090"/>
        <v>0</v>
      </c>
      <c r="AA970" s="388">
        <f t="shared" ref="AA970:AD970" si="2142">AA971+AA1038</f>
        <v>0</v>
      </c>
      <c r="AB970" s="388">
        <f t="shared" si="2142"/>
        <v>0</v>
      </c>
      <c r="AC970" s="388">
        <f t="shared" si="2142"/>
        <v>0</v>
      </c>
      <c r="AD970" s="388">
        <f t="shared" si="2142"/>
        <v>0</v>
      </c>
      <c r="AE970" s="388">
        <f t="shared" si="2085"/>
        <v>0</v>
      </c>
      <c r="AF970" s="388">
        <f t="shared" si="2085"/>
        <v>0</v>
      </c>
      <c r="AG970" s="388">
        <f t="shared" si="2085"/>
        <v>0</v>
      </c>
      <c r="AH970" s="388">
        <f t="shared" si="2085"/>
        <v>0</v>
      </c>
      <c r="AI970" s="388">
        <f t="shared" ref="AI970:AL970" si="2143">AI971+AI1038</f>
        <v>0</v>
      </c>
      <c r="AJ970" s="388">
        <f t="shared" si="2143"/>
        <v>0</v>
      </c>
      <c r="AK970" s="388">
        <f t="shared" si="2143"/>
        <v>0</v>
      </c>
      <c r="AL970" s="388">
        <f t="shared" si="2143"/>
        <v>0</v>
      </c>
      <c r="AM970" s="379">
        <f t="shared" si="2086"/>
        <v>0</v>
      </c>
      <c r="AN970" s="379">
        <f t="shared" si="2086"/>
        <v>0</v>
      </c>
      <c r="AO970" s="379">
        <f t="shared" si="2086"/>
        <v>0</v>
      </c>
      <c r="AP970" s="379">
        <f t="shared" si="2086"/>
        <v>0</v>
      </c>
      <c r="AQ970" s="388">
        <f t="shared" ref="AQ970:AT970" si="2144">AQ971+AQ1038</f>
        <v>0</v>
      </c>
      <c r="AR970" s="388">
        <f t="shared" si="2144"/>
        <v>0</v>
      </c>
      <c r="AS970" s="388">
        <f t="shared" si="2144"/>
        <v>0</v>
      </c>
      <c r="AT970" s="388">
        <f t="shared" si="2144"/>
        <v>0</v>
      </c>
      <c r="AU970" s="388">
        <f t="shared" si="2087"/>
        <v>0</v>
      </c>
      <c r="AV970" s="388">
        <f t="shared" si="2087"/>
        <v>0</v>
      </c>
      <c r="AW970" s="388">
        <f t="shared" si="2087"/>
        <v>0</v>
      </c>
      <c r="AX970" s="388">
        <f t="shared" si="2087"/>
        <v>0</v>
      </c>
    </row>
    <row r="971" spans="1:50" s="265" customFormat="1">
      <c r="A971" s="387" t="s">
        <v>117</v>
      </c>
      <c r="B971" s="219" t="s">
        <v>883</v>
      </c>
      <c r="C971" s="219" t="s">
        <v>9</v>
      </c>
      <c r="D971" s="219" t="s">
        <v>51</v>
      </c>
      <c r="E971" s="219" t="s">
        <v>280</v>
      </c>
      <c r="F971" s="219"/>
      <c r="G971" s="379">
        <f>G972+G975+G978+G981+G984+G987+G990+G993+G996+G999+G1002+G1005+G1008+G1011+G1014+G1017+G1020+G1023+G1026+G1029+G1032+G1035</f>
        <v>0</v>
      </c>
      <c r="H971" s="379">
        <f t="shared" ref="H971:N971" si="2145">H972+H975+H978+H981+H984+H987+H990+H993+H996+H999+H1002+H1005+H1008+H1011+H1014+H1017+H1020+H1023+H1026+H1029+H1032+H1035</f>
        <v>0</v>
      </c>
      <c r="I971" s="379">
        <f t="shared" si="2145"/>
        <v>0</v>
      </c>
      <c r="J971" s="379">
        <f t="shared" si="2145"/>
        <v>0</v>
      </c>
      <c r="K971" s="388">
        <f t="shared" si="2145"/>
        <v>0</v>
      </c>
      <c r="L971" s="388">
        <f t="shared" si="2145"/>
        <v>0</v>
      </c>
      <c r="M971" s="388">
        <f t="shared" si="2145"/>
        <v>0</v>
      </c>
      <c r="N971" s="388">
        <f t="shared" si="2145"/>
        <v>0</v>
      </c>
      <c r="O971" s="379">
        <f t="shared" si="2105"/>
        <v>0</v>
      </c>
      <c r="P971" s="379">
        <f t="shared" si="2105"/>
        <v>0</v>
      </c>
      <c r="Q971" s="379">
        <f t="shared" si="2105"/>
        <v>0</v>
      </c>
      <c r="R971" s="379">
        <f t="shared" si="2105"/>
        <v>0</v>
      </c>
      <c r="S971" s="388">
        <f t="shared" ref="S971:V971" si="2146">S972+S975+S978+S981+S984+S987+S990+S993+S996+S999+S1002+S1005+S1008+S1011+S1014+S1017+S1020+S1023+S1026+S1029+S1032+S1035</f>
        <v>0</v>
      </c>
      <c r="T971" s="388">
        <f t="shared" si="2146"/>
        <v>0</v>
      </c>
      <c r="U971" s="388">
        <f t="shared" si="2146"/>
        <v>0</v>
      </c>
      <c r="V971" s="388">
        <f t="shared" si="2146"/>
        <v>0</v>
      </c>
      <c r="W971" s="379">
        <f t="shared" si="2090"/>
        <v>0</v>
      </c>
      <c r="X971" s="379">
        <f t="shared" si="2090"/>
        <v>0</v>
      </c>
      <c r="Y971" s="379">
        <f t="shared" si="2090"/>
        <v>0</v>
      </c>
      <c r="Z971" s="379">
        <f t="shared" si="2090"/>
        <v>0</v>
      </c>
      <c r="AA971" s="388">
        <f t="shared" ref="AA971:AD971" si="2147">AA972+AA975+AA978+AA981+AA984+AA987+AA990+AA993+AA996+AA999+AA1002+AA1005+AA1008+AA1011+AA1014+AA1017+AA1020+AA1023+AA1026+AA1029+AA1032+AA1035</f>
        <v>0</v>
      </c>
      <c r="AB971" s="388">
        <f t="shared" si="2147"/>
        <v>0</v>
      </c>
      <c r="AC971" s="388">
        <f t="shared" si="2147"/>
        <v>0</v>
      </c>
      <c r="AD971" s="388">
        <f t="shared" si="2147"/>
        <v>0</v>
      </c>
      <c r="AE971" s="388">
        <f t="shared" si="2085"/>
        <v>0</v>
      </c>
      <c r="AF971" s="388">
        <f t="shared" si="2085"/>
        <v>0</v>
      </c>
      <c r="AG971" s="388">
        <f t="shared" si="2085"/>
        <v>0</v>
      </c>
      <c r="AH971" s="388">
        <f t="shared" si="2085"/>
        <v>0</v>
      </c>
      <c r="AI971" s="388">
        <f t="shared" ref="AI971:AL971" si="2148">AI972+AI975+AI978+AI981+AI984+AI987+AI990+AI993+AI996+AI999+AI1002+AI1005+AI1008+AI1011+AI1014+AI1017+AI1020+AI1023+AI1026+AI1029+AI1032+AI1035</f>
        <v>0</v>
      </c>
      <c r="AJ971" s="388">
        <f t="shared" si="2148"/>
        <v>0</v>
      </c>
      <c r="AK971" s="388">
        <f t="shared" si="2148"/>
        <v>0</v>
      </c>
      <c r="AL971" s="388">
        <f t="shared" si="2148"/>
        <v>0</v>
      </c>
      <c r="AM971" s="379">
        <f t="shared" si="2086"/>
        <v>0</v>
      </c>
      <c r="AN971" s="379">
        <f t="shared" si="2086"/>
        <v>0</v>
      </c>
      <c r="AO971" s="379">
        <f t="shared" si="2086"/>
        <v>0</v>
      </c>
      <c r="AP971" s="379">
        <f t="shared" si="2086"/>
        <v>0</v>
      </c>
      <c r="AQ971" s="388">
        <f t="shared" ref="AQ971:AT971" si="2149">AQ972+AQ975+AQ978+AQ981+AQ984+AQ987+AQ990+AQ993+AQ996+AQ999+AQ1002+AQ1005+AQ1008+AQ1011+AQ1014+AQ1017+AQ1020+AQ1023+AQ1026+AQ1029+AQ1032+AQ1035</f>
        <v>0</v>
      </c>
      <c r="AR971" s="388">
        <f t="shared" si="2149"/>
        <v>0</v>
      </c>
      <c r="AS971" s="388">
        <f t="shared" si="2149"/>
        <v>0</v>
      </c>
      <c r="AT971" s="388">
        <f t="shared" si="2149"/>
        <v>0</v>
      </c>
      <c r="AU971" s="388">
        <f t="shared" si="2087"/>
        <v>0</v>
      </c>
      <c r="AV971" s="388">
        <f t="shared" si="2087"/>
        <v>0</v>
      </c>
      <c r="AW971" s="388">
        <f t="shared" si="2087"/>
        <v>0</v>
      </c>
      <c r="AX971" s="388">
        <f t="shared" si="2087"/>
        <v>0</v>
      </c>
    </row>
    <row r="972" spans="1:50" s="265" customFormat="1" ht="99">
      <c r="A972" s="389" t="s">
        <v>884</v>
      </c>
      <c r="B972" s="390" t="s">
        <v>883</v>
      </c>
      <c r="C972" s="219" t="s">
        <v>9</v>
      </c>
      <c r="D972" s="219" t="s">
        <v>51</v>
      </c>
      <c r="E972" s="219" t="s">
        <v>281</v>
      </c>
      <c r="F972" s="219"/>
      <c r="G972" s="379">
        <f t="shared" ref="G972:N973" si="2150">G973</f>
        <v>0</v>
      </c>
      <c r="H972" s="379">
        <f t="shared" si="2150"/>
        <v>0</v>
      </c>
      <c r="I972" s="379">
        <f t="shared" si="2150"/>
        <v>0</v>
      </c>
      <c r="J972" s="379">
        <f t="shared" si="2150"/>
        <v>0</v>
      </c>
      <c r="K972" s="388">
        <f t="shared" si="2150"/>
        <v>0</v>
      </c>
      <c r="L972" s="388">
        <f t="shared" si="2150"/>
        <v>0</v>
      </c>
      <c r="M972" s="388">
        <f t="shared" si="2150"/>
        <v>0</v>
      </c>
      <c r="N972" s="388">
        <f t="shared" si="2150"/>
        <v>0</v>
      </c>
      <c r="O972" s="379">
        <f t="shared" si="2105"/>
        <v>0</v>
      </c>
      <c r="P972" s="379">
        <f t="shared" si="2105"/>
        <v>0</v>
      </c>
      <c r="Q972" s="379">
        <f t="shared" si="2105"/>
        <v>0</v>
      </c>
      <c r="R972" s="379">
        <f t="shared" si="2105"/>
        <v>0</v>
      </c>
      <c r="S972" s="388">
        <f t="shared" ref="S972:V973" si="2151">S973</f>
        <v>0</v>
      </c>
      <c r="T972" s="388">
        <f t="shared" si="2151"/>
        <v>0</v>
      </c>
      <c r="U972" s="388">
        <f t="shared" si="2151"/>
        <v>0</v>
      </c>
      <c r="V972" s="388">
        <f t="shared" si="2151"/>
        <v>0</v>
      </c>
      <c r="W972" s="379">
        <f t="shared" si="2090"/>
        <v>0</v>
      </c>
      <c r="X972" s="379">
        <f t="shared" si="2090"/>
        <v>0</v>
      </c>
      <c r="Y972" s="379">
        <f t="shared" si="2090"/>
        <v>0</v>
      </c>
      <c r="Z972" s="379">
        <f t="shared" si="2090"/>
        <v>0</v>
      </c>
      <c r="AA972" s="388">
        <f t="shared" ref="AA972:AD973" si="2152">AA973</f>
        <v>0</v>
      </c>
      <c r="AB972" s="388">
        <f t="shared" si="2152"/>
        <v>0</v>
      </c>
      <c r="AC972" s="388">
        <f t="shared" si="2152"/>
        <v>0</v>
      </c>
      <c r="AD972" s="388">
        <f t="shared" si="2152"/>
        <v>0</v>
      </c>
      <c r="AE972" s="388">
        <f t="shared" si="2085"/>
        <v>0</v>
      </c>
      <c r="AF972" s="388">
        <f t="shared" si="2085"/>
        <v>0</v>
      </c>
      <c r="AG972" s="388">
        <f t="shared" si="2085"/>
        <v>0</v>
      </c>
      <c r="AH972" s="388">
        <f t="shared" si="2085"/>
        <v>0</v>
      </c>
      <c r="AI972" s="388">
        <f t="shared" ref="AI972:AL973" si="2153">AI973</f>
        <v>0</v>
      </c>
      <c r="AJ972" s="388">
        <f t="shared" si="2153"/>
        <v>0</v>
      </c>
      <c r="AK972" s="388">
        <f t="shared" si="2153"/>
        <v>0</v>
      </c>
      <c r="AL972" s="388">
        <f t="shared" si="2153"/>
        <v>0</v>
      </c>
      <c r="AM972" s="379">
        <f t="shared" si="2086"/>
        <v>0</v>
      </c>
      <c r="AN972" s="379">
        <f t="shared" si="2086"/>
        <v>0</v>
      </c>
      <c r="AO972" s="379">
        <f t="shared" si="2086"/>
        <v>0</v>
      </c>
      <c r="AP972" s="379">
        <f t="shared" si="2086"/>
        <v>0</v>
      </c>
      <c r="AQ972" s="388">
        <f t="shared" ref="AQ972:AT973" si="2154">AQ973</f>
        <v>0</v>
      </c>
      <c r="AR972" s="388">
        <f t="shared" si="2154"/>
        <v>0</v>
      </c>
      <c r="AS972" s="388">
        <f t="shared" si="2154"/>
        <v>0</v>
      </c>
      <c r="AT972" s="388">
        <f t="shared" si="2154"/>
        <v>0</v>
      </c>
      <c r="AU972" s="388">
        <f t="shared" si="2087"/>
        <v>0</v>
      </c>
      <c r="AV972" s="388">
        <f t="shared" si="2087"/>
        <v>0</v>
      </c>
      <c r="AW972" s="388">
        <f t="shared" si="2087"/>
        <v>0</v>
      </c>
      <c r="AX972" s="388">
        <f t="shared" si="2087"/>
        <v>0</v>
      </c>
    </row>
    <row r="973" spans="1:50" s="265" customFormat="1">
      <c r="A973" s="391" t="s">
        <v>100</v>
      </c>
      <c r="B973" s="390" t="s">
        <v>883</v>
      </c>
      <c r="C973" s="219" t="s">
        <v>9</v>
      </c>
      <c r="D973" s="219" t="s">
        <v>51</v>
      </c>
      <c r="E973" s="219" t="s">
        <v>281</v>
      </c>
      <c r="F973" s="219" t="s">
        <v>89</v>
      </c>
      <c r="G973" s="379">
        <f t="shared" si="2150"/>
        <v>0</v>
      </c>
      <c r="H973" s="379">
        <f t="shared" si="2150"/>
        <v>0</v>
      </c>
      <c r="I973" s="379">
        <f t="shared" si="2150"/>
        <v>0</v>
      </c>
      <c r="J973" s="379">
        <f t="shared" si="2150"/>
        <v>0</v>
      </c>
      <c r="K973" s="388">
        <f t="shared" si="2150"/>
        <v>0</v>
      </c>
      <c r="L973" s="388">
        <f t="shared" si="2150"/>
        <v>0</v>
      </c>
      <c r="M973" s="388">
        <f t="shared" si="2150"/>
        <v>0</v>
      </c>
      <c r="N973" s="388">
        <f t="shared" si="2150"/>
        <v>0</v>
      </c>
      <c r="O973" s="379">
        <f t="shared" si="2105"/>
        <v>0</v>
      </c>
      <c r="P973" s="379">
        <f t="shared" si="2105"/>
        <v>0</v>
      </c>
      <c r="Q973" s="379">
        <f t="shared" si="2105"/>
        <v>0</v>
      </c>
      <c r="R973" s="379">
        <f t="shared" si="2105"/>
        <v>0</v>
      </c>
      <c r="S973" s="388">
        <f t="shared" si="2151"/>
        <v>0</v>
      </c>
      <c r="T973" s="388">
        <f t="shared" si="2151"/>
        <v>0</v>
      </c>
      <c r="U973" s="388">
        <f t="shared" si="2151"/>
        <v>0</v>
      </c>
      <c r="V973" s="388">
        <f t="shared" si="2151"/>
        <v>0</v>
      </c>
      <c r="W973" s="379">
        <f t="shared" si="2090"/>
        <v>0</v>
      </c>
      <c r="X973" s="379">
        <f t="shared" si="2090"/>
        <v>0</v>
      </c>
      <c r="Y973" s="379">
        <f t="shared" si="2090"/>
        <v>0</v>
      </c>
      <c r="Z973" s="379">
        <f t="shared" si="2090"/>
        <v>0</v>
      </c>
      <c r="AA973" s="388">
        <f t="shared" si="2152"/>
        <v>0</v>
      </c>
      <c r="AB973" s="388">
        <f t="shared" si="2152"/>
        <v>0</v>
      </c>
      <c r="AC973" s="388">
        <f t="shared" si="2152"/>
        <v>0</v>
      </c>
      <c r="AD973" s="388">
        <f t="shared" si="2152"/>
        <v>0</v>
      </c>
      <c r="AE973" s="388">
        <f t="shared" si="2085"/>
        <v>0</v>
      </c>
      <c r="AF973" s="388">
        <f t="shared" si="2085"/>
        <v>0</v>
      </c>
      <c r="AG973" s="388">
        <f t="shared" si="2085"/>
        <v>0</v>
      </c>
      <c r="AH973" s="388">
        <f t="shared" si="2085"/>
        <v>0</v>
      </c>
      <c r="AI973" s="388">
        <f t="shared" si="2153"/>
        <v>0</v>
      </c>
      <c r="AJ973" s="388">
        <f t="shared" si="2153"/>
        <v>0</v>
      </c>
      <c r="AK973" s="388">
        <f t="shared" si="2153"/>
        <v>0</v>
      </c>
      <c r="AL973" s="388">
        <f t="shared" si="2153"/>
        <v>0</v>
      </c>
      <c r="AM973" s="379">
        <f t="shared" si="2086"/>
        <v>0</v>
      </c>
      <c r="AN973" s="379">
        <f t="shared" si="2086"/>
        <v>0</v>
      </c>
      <c r="AO973" s="379">
        <f t="shared" si="2086"/>
        <v>0</v>
      </c>
      <c r="AP973" s="379">
        <f t="shared" si="2086"/>
        <v>0</v>
      </c>
      <c r="AQ973" s="388">
        <f t="shared" si="2154"/>
        <v>0</v>
      </c>
      <c r="AR973" s="388">
        <f t="shared" si="2154"/>
        <v>0</v>
      </c>
      <c r="AS973" s="388">
        <f t="shared" si="2154"/>
        <v>0</v>
      </c>
      <c r="AT973" s="388">
        <f t="shared" si="2154"/>
        <v>0</v>
      </c>
      <c r="AU973" s="388">
        <f t="shared" si="2087"/>
        <v>0</v>
      </c>
      <c r="AV973" s="388">
        <f t="shared" si="2087"/>
        <v>0</v>
      </c>
      <c r="AW973" s="388">
        <f t="shared" si="2087"/>
        <v>0</v>
      </c>
      <c r="AX973" s="388">
        <f t="shared" si="2087"/>
        <v>0</v>
      </c>
    </row>
    <row r="974" spans="1:50" s="265" customFormat="1">
      <c r="A974" s="391" t="s">
        <v>187</v>
      </c>
      <c r="B974" s="390" t="s">
        <v>883</v>
      </c>
      <c r="C974" s="219" t="s">
        <v>9</v>
      </c>
      <c r="D974" s="219" t="s">
        <v>51</v>
      </c>
      <c r="E974" s="219" t="s">
        <v>281</v>
      </c>
      <c r="F974" s="225" t="s">
        <v>186</v>
      </c>
      <c r="G974" s="260"/>
      <c r="H974" s="260"/>
      <c r="I974" s="260"/>
      <c r="J974" s="290"/>
      <c r="K974" s="221"/>
      <c r="L974" s="221"/>
      <c r="M974" s="221"/>
      <c r="N974" s="343"/>
      <c r="O974" s="260">
        <f t="shared" si="2105"/>
        <v>0</v>
      </c>
      <c r="P974" s="260">
        <f t="shared" si="2105"/>
        <v>0</v>
      </c>
      <c r="Q974" s="260">
        <f t="shared" si="2105"/>
        <v>0</v>
      </c>
      <c r="R974" s="290">
        <f t="shared" si="2105"/>
        <v>0</v>
      </c>
      <c r="S974" s="221"/>
      <c r="T974" s="221"/>
      <c r="U974" s="221"/>
      <c r="V974" s="343"/>
      <c r="W974" s="260">
        <f t="shared" si="2090"/>
        <v>0</v>
      </c>
      <c r="X974" s="260">
        <f t="shared" si="2090"/>
        <v>0</v>
      </c>
      <c r="Y974" s="260">
        <f t="shared" si="2090"/>
        <v>0</v>
      </c>
      <c r="Z974" s="290">
        <f t="shared" si="2090"/>
        <v>0</v>
      </c>
      <c r="AA974" s="221"/>
      <c r="AB974" s="221"/>
      <c r="AC974" s="221"/>
      <c r="AD974" s="343"/>
      <c r="AE974" s="221">
        <f t="shared" si="2085"/>
        <v>0</v>
      </c>
      <c r="AF974" s="221">
        <f t="shared" si="2085"/>
        <v>0</v>
      </c>
      <c r="AG974" s="221">
        <f t="shared" si="2085"/>
        <v>0</v>
      </c>
      <c r="AH974" s="343">
        <f t="shared" si="2085"/>
        <v>0</v>
      </c>
      <c r="AI974" s="221"/>
      <c r="AJ974" s="221"/>
      <c r="AK974" s="221"/>
      <c r="AL974" s="343"/>
      <c r="AM974" s="260">
        <f t="shared" si="2086"/>
        <v>0</v>
      </c>
      <c r="AN974" s="260">
        <f t="shared" si="2086"/>
        <v>0</v>
      </c>
      <c r="AO974" s="260">
        <f t="shared" si="2086"/>
        <v>0</v>
      </c>
      <c r="AP974" s="290">
        <f t="shared" si="2086"/>
        <v>0</v>
      </c>
      <c r="AQ974" s="221"/>
      <c r="AR974" s="221"/>
      <c r="AS974" s="221"/>
      <c r="AT974" s="343"/>
      <c r="AU974" s="221">
        <f t="shared" si="2087"/>
        <v>0</v>
      </c>
      <c r="AV974" s="221">
        <f t="shared" si="2087"/>
        <v>0</v>
      </c>
      <c r="AW974" s="221">
        <f t="shared" si="2087"/>
        <v>0</v>
      </c>
      <c r="AX974" s="343">
        <f t="shared" si="2087"/>
        <v>0</v>
      </c>
    </row>
    <row r="975" spans="1:50" s="265" customFormat="1" ht="66">
      <c r="A975" s="224" t="s">
        <v>209</v>
      </c>
      <c r="B975" s="219" t="s">
        <v>883</v>
      </c>
      <c r="C975" s="219" t="s">
        <v>9</v>
      </c>
      <c r="D975" s="219" t="s">
        <v>51</v>
      </c>
      <c r="E975" s="219" t="s">
        <v>283</v>
      </c>
      <c r="F975" s="219"/>
      <c r="G975" s="379">
        <f t="shared" ref="G975:N976" si="2155">G976</f>
        <v>0</v>
      </c>
      <c r="H975" s="379">
        <f t="shared" si="2155"/>
        <v>0</v>
      </c>
      <c r="I975" s="379">
        <f t="shared" si="2155"/>
        <v>0</v>
      </c>
      <c r="J975" s="379">
        <f t="shared" si="2155"/>
        <v>0</v>
      </c>
      <c r="K975" s="388">
        <f t="shared" si="2155"/>
        <v>0</v>
      </c>
      <c r="L975" s="388">
        <f t="shared" si="2155"/>
        <v>0</v>
      </c>
      <c r="M975" s="388">
        <f t="shared" si="2155"/>
        <v>0</v>
      </c>
      <c r="N975" s="388">
        <f t="shared" si="2155"/>
        <v>0</v>
      </c>
      <c r="O975" s="379">
        <f t="shared" si="2105"/>
        <v>0</v>
      </c>
      <c r="P975" s="379">
        <f t="shared" si="2105"/>
        <v>0</v>
      </c>
      <c r="Q975" s="379">
        <f t="shared" si="2105"/>
        <v>0</v>
      </c>
      <c r="R975" s="379">
        <f t="shared" si="2105"/>
        <v>0</v>
      </c>
      <c r="S975" s="388">
        <f t="shared" ref="S975:V976" si="2156">S976</f>
        <v>0</v>
      </c>
      <c r="T975" s="388">
        <f t="shared" si="2156"/>
        <v>0</v>
      </c>
      <c r="U975" s="388">
        <f t="shared" si="2156"/>
        <v>0</v>
      </c>
      <c r="V975" s="388">
        <f t="shared" si="2156"/>
        <v>0</v>
      </c>
      <c r="W975" s="379">
        <f t="shared" si="2090"/>
        <v>0</v>
      </c>
      <c r="X975" s="379">
        <f t="shared" si="2090"/>
        <v>0</v>
      </c>
      <c r="Y975" s="379">
        <f t="shared" si="2090"/>
        <v>0</v>
      </c>
      <c r="Z975" s="379">
        <f t="shared" si="2090"/>
        <v>0</v>
      </c>
      <c r="AA975" s="388">
        <f t="shared" ref="AA975:AD976" si="2157">AA976</f>
        <v>0</v>
      </c>
      <c r="AB975" s="388">
        <f t="shared" si="2157"/>
        <v>0</v>
      </c>
      <c r="AC975" s="388">
        <f t="shared" si="2157"/>
        <v>0</v>
      </c>
      <c r="AD975" s="388">
        <f t="shared" si="2157"/>
        <v>0</v>
      </c>
      <c r="AE975" s="388">
        <f t="shared" si="2085"/>
        <v>0</v>
      </c>
      <c r="AF975" s="388">
        <f t="shared" si="2085"/>
        <v>0</v>
      </c>
      <c r="AG975" s="388">
        <f t="shared" si="2085"/>
        <v>0</v>
      </c>
      <c r="AH975" s="388">
        <f t="shared" si="2085"/>
        <v>0</v>
      </c>
      <c r="AI975" s="388">
        <f t="shared" ref="AI975:AL976" si="2158">AI976</f>
        <v>0</v>
      </c>
      <c r="AJ975" s="388">
        <f t="shared" si="2158"/>
        <v>0</v>
      </c>
      <c r="AK975" s="388">
        <f t="shared" si="2158"/>
        <v>0</v>
      </c>
      <c r="AL975" s="388">
        <f t="shared" si="2158"/>
        <v>0</v>
      </c>
      <c r="AM975" s="379">
        <f t="shared" si="2086"/>
        <v>0</v>
      </c>
      <c r="AN975" s="379">
        <f t="shared" si="2086"/>
        <v>0</v>
      </c>
      <c r="AO975" s="379">
        <f t="shared" si="2086"/>
        <v>0</v>
      </c>
      <c r="AP975" s="379">
        <f t="shared" si="2086"/>
        <v>0</v>
      </c>
      <c r="AQ975" s="388">
        <f t="shared" ref="AQ975:AT976" si="2159">AQ976</f>
        <v>0</v>
      </c>
      <c r="AR975" s="388">
        <f t="shared" si="2159"/>
        <v>0</v>
      </c>
      <c r="AS975" s="388">
        <f t="shared" si="2159"/>
        <v>0</v>
      </c>
      <c r="AT975" s="388">
        <f t="shared" si="2159"/>
        <v>0</v>
      </c>
      <c r="AU975" s="388">
        <f t="shared" si="2087"/>
        <v>0</v>
      </c>
      <c r="AV975" s="388">
        <f t="shared" si="2087"/>
        <v>0</v>
      </c>
      <c r="AW975" s="388">
        <f t="shared" si="2087"/>
        <v>0</v>
      </c>
      <c r="AX975" s="388">
        <f t="shared" si="2087"/>
        <v>0</v>
      </c>
    </row>
    <row r="976" spans="1:50" s="265" customFormat="1">
      <c r="A976" s="387" t="s">
        <v>100</v>
      </c>
      <c r="B976" s="219" t="s">
        <v>883</v>
      </c>
      <c r="C976" s="219" t="s">
        <v>9</v>
      </c>
      <c r="D976" s="219" t="s">
        <v>51</v>
      </c>
      <c r="E976" s="219" t="s">
        <v>283</v>
      </c>
      <c r="F976" s="219" t="s">
        <v>89</v>
      </c>
      <c r="G976" s="379">
        <f t="shared" si="2155"/>
        <v>0</v>
      </c>
      <c r="H976" s="379">
        <f t="shared" si="2155"/>
        <v>0</v>
      </c>
      <c r="I976" s="379">
        <f t="shared" si="2155"/>
        <v>0</v>
      </c>
      <c r="J976" s="379">
        <f t="shared" si="2155"/>
        <v>0</v>
      </c>
      <c r="K976" s="388">
        <f t="shared" si="2155"/>
        <v>0</v>
      </c>
      <c r="L976" s="388">
        <f t="shared" si="2155"/>
        <v>0</v>
      </c>
      <c r="M976" s="388">
        <f t="shared" si="2155"/>
        <v>0</v>
      </c>
      <c r="N976" s="388">
        <f t="shared" si="2155"/>
        <v>0</v>
      </c>
      <c r="O976" s="379">
        <f t="shared" si="2105"/>
        <v>0</v>
      </c>
      <c r="P976" s="379">
        <f t="shared" si="2105"/>
        <v>0</v>
      </c>
      <c r="Q976" s="379">
        <f t="shared" si="2105"/>
        <v>0</v>
      </c>
      <c r="R976" s="379">
        <f t="shared" si="2105"/>
        <v>0</v>
      </c>
      <c r="S976" s="388">
        <f t="shared" si="2156"/>
        <v>0</v>
      </c>
      <c r="T976" s="388">
        <f t="shared" si="2156"/>
        <v>0</v>
      </c>
      <c r="U976" s="388">
        <f t="shared" si="2156"/>
        <v>0</v>
      </c>
      <c r="V976" s="388">
        <f t="shared" si="2156"/>
        <v>0</v>
      </c>
      <c r="W976" s="379">
        <f t="shared" si="2090"/>
        <v>0</v>
      </c>
      <c r="X976" s="379">
        <f t="shared" si="2090"/>
        <v>0</v>
      </c>
      <c r="Y976" s="379">
        <f t="shared" si="2090"/>
        <v>0</v>
      </c>
      <c r="Z976" s="379">
        <f t="shared" si="2090"/>
        <v>0</v>
      </c>
      <c r="AA976" s="388">
        <f t="shared" si="2157"/>
        <v>0</v>
      </c>
      <c r="AB976" s="388">
        <f t="shared" si="2157"/>
        <v>0</v>
      </c>
      <c r="AC976" s="388">
        <f t="shared" si="2157"/>
        <v>0</v>
      </c>
      <c r="AD976" s="388">
        <f t="shared" si="2157"/>
        <v>0</v>
      </c>
      <c r="AE976" s="388">
        <f t="shared" si="2085"/>
        <v>0</v>
      </c>
      <c r="AF976" s="388">
        <f t="shared" si="2085"/>
        <v>0</v>
      </c>
      <c r="AG976" s="388">
        <f t="shared" si="2085"/>
        <v>0</v>
      </c>
      <c r="AH976" s="388">
        <f t="shared" si="2085"/>
        <v>0</v>
      </c>
      <c r="AI976" s="388">
        <f t="shared" si="2158"/>
        <v>0</v>
      </c>
      <c r="AJ976" s="388">
        <f t="shared" si="2158"/>
        <v>0</v>
      </c>
      <c r="AK976" s="388">
        <f t="shared" si="2158"/>
        <v>0</v>
      </c>
      <c r="AL976" s="388">
        <f t="shared" si="2158"/>
        <v>0</v>
      </c>
      <c r="AM976" s="379">
        <f t="shared" si="2086"/>
        <v>0</v>
      </c>
      <c r="AN976" s="379">
        <f t="shared" si="2086"/>
        <v>0</v>
      </c>
      <c r="AO976" s="379">
        <f t="shared" si="2086"/>
        <v>0</v>
      </c>
      <c r="AP976" s="379">
        <f t="shared" si="2086"/>
        <v>0</v>
      </c>
      <c r="AQ976" s="388">
        <f t="shared" si="2159"/>
        <v>0</v>
      </c>
      <c r="AR976" s="388">
        <f t="shared" si="2159"/>
        <v>0</v>
      </c>
      <c r="AS976" s="388">
        <f t="shared" si="2159"/>
        <v>0</v>
      </c>
      <c r="AT976" s="388">
        <f t="shared" si="2159"/>
        <v>0</v>
      </c>
      <c r="AU976" s="388">
        <f t="shared" si="2087"/>
        <v>0</v>
      </c>
      <c r="AV976" s="388">
        <f t="shared" si="2087"/>
        <v>0</v>
      </c>
      <c r="AW976" s="388">
        <f t="shared" si="2087"/>
        <v>0</v>
      </c>
      <c r="AX976" s="388">
        <f t="shared" si="2087"/>
        <v>0</v>
      </c>
    </row>
    <row r="977" spans="1:50" s="265" customFormat="1">
      <c r="A977" s="220" t="s">
        <v>187</v>
      </c>
      <c r="B977" s="219" t="s">
        <v>883</v>
      </c>
      <c r="C977" s="219" t="s">
        <v>9</v>
      </c>
      <c r="D977" s="219" t="s">
        <v>51</v>
      </c>
      <c r="E977" s="219" t="s">
        <v>283</v>
      </c>
      <c r="F977" s="225" t="s">
        <v>186</v>
      </c>
      <c r="G977" s="260"/>
      <c r="H977" s="260"/>
      <c r="I977" s="260"/>
      <c r="J977" s="290"/>
      <c r="K977" s="221"/>
      <c r="L977" s="221"/>
      <c r="M977" s="221"/>
      <c r="N977" s="343"/>
      <c r="O977" s="260">
        <f t="shared" si="2105"/>
        <v>0</v>
      </c>
      <c r="P977" s="260">
        <f t="shared" si="2105"/>
        <v>0</v>
      </c>
      <c r="Q977" s="260">
        <f t="shared" si="2105"/>
        <v>0</v>
      </c>
      <c r="R977" s="290">
        <f t="shared" si="2105"/>
        <v>0</v>
      </c>
      <c r="S977" s="221"/>
      <c r="T977" s="221"/>
      <c r="U977" s="221"/>
      <c r="V977" s="343"/>
      <c r="W977" s="260">
        <f t="shared" si="2090"/>
        <v>0</v>
      </c>
      <c r="X977" s="260">
        <f t="shared" si="2090"/>
        <v>0</v>
      </c>
      <c r="Y977" s="260">
        <f t="shared" si="2090"/>
        <v>0</v>
      </c>
      <c r="Z977" s="290">
        <f t="shared" si="2090"/>
        <v>0</v>
      </c>
      <c r="AA977" s="221"/>
      <c r="AB977" s="221"/>
      <c r="AC977" s="221"/>
      <c r="AD977" s="343"/>
      <c r="AE977" s="221">
        <f t="shared" si="2085"/>
        <v>0</v>
      </c>
      <c r="AF977" s="221">
        <f t="shared" si="2085"/>
        <v>0</v>
      </c>
      <c r="AG977" s="221">
        <f t="shared" si="2085"/>
        <v>0</v>
      </c>
      <c r="AH977" s="343">
        <f t="shared" si="2085"/>
        <v>0</v>
      </c>
      <c r="AI977" s="221"/>
      <c r="AJ977" s="221"/>
      <c r="AK977" s="221"/>
      <c r="AL977" s="343"/>
      <c r="AM977" s="260">
        <f t="shared" si="2086"/>
        <v>0</v>
      </c>
      <c r="AN977" s="260">
        <f t="shared" si="2086"/>
        <v>0</v>
      </c>
      <c r="AO977" s="260">
        <f t="shared" si="2086"/>
        <v>0</v>
      </c>
      <c r="AP977" s="290">
        <f t="shared" si="2086"/>
        <v>0</v>
      </c>
      <c r="AQ977" s="221"/>
      <c r="AR977" s="221"/>
      <c r="AS977" s="221"/>
      <c r="AT977" s="343"/>
      <c r="AU977" s="221">
        <f t="shared" si="2087"/>
        <v>0</v>
      </c>
      <c r="AV977" s="221">
        <f t="shared" si="2087"/>
        <v>0</v>
      </c>
      <c r="AW977" s="221">
        <f t="shared" si="2087"/>
        <v>0</v>
      </c>
      <c r="AX977" s="343">
        <f t="shared" si="2087"/>
        <v>0</v>
      </c>
    </row>
    <row r="978" spans="1:50" s="265" customFormat="1" ht="66">
      <c r="A978" s="220" t="s">
        <v>885</v>
      </c>
      <c r="B978" s="219" t="s">
        <v>883</v>
      </c>
      <c r="C978" s="219" t="s">
        <v>9</v>
      </c>
      <c r="D978" s="219" t="s">
        <v>51</v>
      </c>
      <c r="E978" s="219" t="s">
        <v>285</v>
      </c>
      <c r="F978" s="219"/>
      <c r="G978" s="379">
        <f t="shared" ref="G978:N979" si="2160">G979</f>
        <v>0</v>
      </c>
      <c r="H978" s="379">
        <f t="shared" si="2160"/>
        <v>0</v>
      </c>
      <c r="I978" s="379">
        <f t="shared" si="2160"/>
        <v>0</v>
      </c>
      <c r="J978" s="379">
        <f t="shared" si="2160"/>
        <v>0</v>
      </c>
      <c r="K978" s="388">
        <f t="shared" si="2160"/>
        <v>0</v>
      </c>
      <c r="L978" s="388">
        <f t="shared" si="2160"/>
        <v>0</v>
      </c>
      <c r="M978" s="388">
        <f t="shared" si="2160"/>
        <v>0</v>
      </c>
      <c r="N978" s="388">
        <f t="shared" si="2160"/>
        <v>0</v>
      </c>
      <c r="O978" s="379">
        <f t="shared" si="2105"/>
        <v>0</v>
      </c>
      <c r="P978" s="379">
        <f t="shared" si="2105"/>
        <v>0</v>
      </c>
      <c r="Q978" s="379">
        <f t="shared" si="2105"/>
        <v>0</v>
      </c>
      <c r="R978" s="379">
        <f t="shared" si="2105"/>
        <v>0</v>
      </c>
      <c r="S978" s="388">
        <f t="shared" ref="S978:V979" si="2161">S979</f>
        <v>0</v>
      </c>
      <c r="T978" s="388">
        <f t="shared" si="2161"/>
        <v>0</v>
      </c>
      <c r="U978" s="388">
        <f t="shared" si="2161"/>
        <v>0</v>
      </c>
      <c r="V978" s="388">
        <f t="shared" si="2161"/>
        <v>0</v>
      </c>
      <c r="W978" s="379">
        <f t="shared" si="2090"/>
        <v>0</v>
      </c>
      <c r="X978" s="379">
        <f t="shared" si="2090"/>
        <v>0</v>
      </c>
      <c r="Y978" s="379">
        <f t="shared" si="2090"/>
        <v>0</v>
      </c>
      <c r="Z978" s="379">
        <f t="shared" si="2090"/>
        <v>0</v>
      </c>
      <c r="AA978" s="388">
        <f t="shared" ref="AA978:AD979" si="2162">AA979</f>
        <v>0</v>
      </c>
      <c r="AB978" s="388">
        <f t="shared" si="2162"/>
        <v>0</v>
      </c>
      <c r="AC978" s="388">
        <f t="shared" si="2162"/>
        <v>0</v>
      </c>
      <c r="AD978" s="388">
        <f t="shared" si="2162"/>
        <v>0</v>
      </c>
      <c r="AE978" s="388">
        <f t="shared" si="2085"/>
        <v>0</v>
      </c>
      <c r="AF978" s="388">
        <f t="shared" si="2085"/>
        <v>0</v>
      </c>
      <c r="AG978" s="388">
        <f t="shared" si="2085"/>
        <v>0</v>
      </c>
      <c r="AH978" s="388">
        <f t="shared" si="2085"/>
        <v>0</v>
      </c>
      <c r="AI978" s="388">
        <f t="shared" ref="AI978:AL979" si="2163">AI979</f>
        <v>0</v>
      </c>
      <c r="AJ978" s="388">
        <f t="shared" si="2163"/>
        <v>0</v>
      </c>
      <c r="AK978" s="388">
        <f t="shared" si="2163"/>
        <v>0</v>
      </c>
      <c r="AL978" s="388">
        <f t="shared" si="2163"/>
        <v>0</v>
      </c>
      <c r="AM978" s="379">
        <f t="shared" si="2086"/>
        <v>0</v>
      </c>
      <c r="AN978" s="379">
        <f t="shared" si="2086"/>
        <v>0</v>
      </c>
      <c r="AO978" s="379">
        <f t="shared" si="2086"/>
        <v>0</v>
      </c>
      <c r="AP978" s="379">
        <f t="shared" si="2086"/>
        <v>0</v>
      </c>
      <c r="AQ978" s="388">
        <f t="shared" ref="AQ978:AT979" si="2164">AQ979</f>
        <v>0</v>
      </c>
      <c r="AR978" s="388">
        <f t="shared" si="2164"/>
        <v>0</v>
      </c>
      <c r="AS978" s="388">
        <f t="shared" si="2164"/>
        <v>0</v>
      </c>
      <c r="AT978" s="388">
        <f t="shared" si="2164"/>
        <v>0</v>
      </c>
      <c r="AU978" s="388">
        <f t="shared" si="2087"/>
        <v>0</v>
      </c>
      <c r="AV978" s="388">
        <f t="shared" si="2087"/>
        <v>0</v>
      </c>
      <c r="AW978" s="388">
        <f t="shared" si="2087"/>
        <v>0</v>
      </c>
      <c r="AX978" s="388">
        <f t="shared" si="2087"/>
        <v>0</v>
      </c>
    </row>
    <row r="979" spans="1:50" s="265" customFormat="1">
      <c r="A979" s="387" t="s">
        <v>100</v>
      </c>
      <c r="B979" s="219" t="s">
        <v>883</v>
      </c>
      <c r="C979" s="219" t="s">
        <v>9</v>
      </c>
      <c r="D979" s="219" t="s">
        <v>51</v>
      </c>
      <c r="E979" s="219" t="s">
        <v>285</v>
      </c>
      <c r="F979" s="219" t="s">
        <v>89</v>
      </c>
      <c r="G979" s="379">
        <f t="shared" si="2160"/>
        <v>0</v>
      </c>
      <c r="H979" s="379">
        <f t="shared" si="2160"/>
        <v>0</v>
      </c>
      <c r="I979" s="379">
        <f t="shared" si="2160"/>
        <v>0</v>
      </c>
      <c r="J979" s="379">
        <f t="shared" si="2160"/>
        <v>0</v>
      </c>
      <c r="K979" s="388">
        <f t="shared" si="2160"/>
        <v>0</v>
      </c>
      <c r="L979" s="388">
        <f t="shared" si="2160"/>
        <v>0</v>
      </c>
      <c r="M979" s="388">
        <f t="shared" si="2160"/>
        <v>0</v>
      </c>
      <c r="N979" s="388">
        <f t="shared" si="2160"/>
        <v>0</v>
      </c>
      <c r="O979" s="379">
        <f t="shared" si="2105"/>
        <v>0</v>
      </c>
      <c r="P979" s="379">
        <f t="shared" si="2105"/>
        <v>0</v>
      </c>
      <c r="Q979" s="379">
        <f t="shared" si="2105"/>
        <v>0</v>
      </c>
      <c r="R979" s="379">
        <f t="shared" si="2105"/>
        <v>0</v>
      </c>
      <c r="S979" s="388">
        <f t="shared" si="2161"/>
        <v>0</v>
      </c>
      <c r="T979" s="388">
        <f t="shared" si="2161"/>
        <v>0</v>
      </c>
      <c r="U979" s="388">
        <f t="shared" si="2161"/>
        <v>0</v>
      </c>
      <c r="V979" s="388">
        <f t="shared" si="2161"/>
        <v>0</v>
      </c>
      <c r="W979" s="379">
        <f t="shared" si="2090"/>
        <v>0</v>
      </c>
      <c r="X979" s="379">
        <f t="shared" si="2090"/>
        <v>0</v>
      </c>
      <c r="Y979" s="379">
        <f t="shared" si="2090"/>
        <v>0</v>
      </c>
      <c r="Z979" s="379">
        <f t="shared" si="2090"/>
        <v>0</v>
      </c>
      <c r="AA979" s="388">
        <f t="shared" si="2162"/>
        <v>0</v>
      </c>
      <c r="AB979" s="388">
        <f t="shared" si="2162"/>
        <v>0</v>
      </c>
      <c r="AC979" s="388">
        <f t="shared" si="2162"/>
        <v>0</v>
      </c>
      <c r="AD979" s="388">
        <f t="shared" si="2162"/>
        <v>0</v>
      </c>
      <c r="AE979" s="388">
        <f t="shared" si="2085"/>
        <v>0</v>
      </c>
      <c r="AF979" s="388">
        <f t="shared" si="2085"/>
        <v>0</v>
      </c>
      <c r="AG979" s="388">
        <f t="shared" si="2085"/>
        <v>0</v>
      </c>
      <c r="AH979" s="388">
        <f t="shared" si="2085"/>
        <v>0</v>
      </c>
      <c r="AI979" s="388">
        <f t="shared" si="2163"/>
        <v>0</v>
      </c>
      <c r="AJ979" s="388">
        <f t="shared" si="2163"/>
        <v>0</v>
      </c>
      <c r="AK979" s="388">
        <f t="shared" si="2163"/>
        <v>0</v>
      </c>
      <c r="AL979" s="388">
        <f t="shared" si="2163"/>
        <v>0</v>
      </c>
      <c r="AM979" s="379">
        <f t="shared" si="2086"/>
        <v>0</v>
      </c>
      <c r="AN979" s="379">
        <f t="shared" si="2086"/>
        <v>0</v>
      </c>
      <c r="AO979" s="379">
        <f t="shared" si="2086"/>
        <v>0</v>
      </c>
      <c r="AP979" s="379">
        <f t="shared" si="2086"/>
        <v>0</v>
      </c>
      <c r="AQ979" s="388">
        <f t="shared" si="2164"/>
        <v>0</v>
      </c>
      <c r="AR979" s="388">
        <f t="shared" si="2164"/>
        <v>0</v>
      </c>
      <c r="AS979" s="388">
        <f t="shared" si="2164"/>
        <v>0</v>
      </c>
      <c r="AT979" s="388">
        <f t="shared" si="2164"/>
        <v>0</v>
      </c>
      <c r="AU979" s="388">
        <f t="shared" si="2087"/>
        <v>0</v>
      </c>
      <c r="AV979" s="388">
        <f t="shared" si="2087"/>
        <v>0</v>
      </c>
      <c r="AW979" s="388">
        <f t="shared" si="2087"/>
        <v>0</v>
      </c>
      <c r="AX979" s="388">
        <f t="shared" si="2087"/>
        <v>0</v>
      </c>
    </row>
    <row r="980" spans="1:50" s="265" customFormat="1">
      <c r="A980" s="220" t="s">
        <v>187</v>
      </c>
      <c r="B980" s="219" t="s">
        <v>883</v>
      </c>
      <c r="C980" s="219" t="s">
        <v>9</v>
      </c>
      <c r="D980" s="219" t="s">
        <v>51</v>
      </c>
      <c r="E980" s="219" t="s">
        <v>285</v>
      </c>
      <c r="F980" s="225" t="s">
        <v>186</v>
      </c>
      <c r="G980" s="260"/>
      <c r="H980" s="260"/>
      <c r="I980" s="260"/>
      <c r="J980" s="290"/>
      <c r="K980" s="221"/>
      <c r="L980" s="221"/>
      <c r="M980" s="221"/>
      <c r="N980" s="343"/>
      <c r="O980" s="260">
        <f t="shared" si="2105"/>
        <v>0</v>
      </c>
      <c r="P980" s="260">
        <f t="shared" si="2105"/>
        <v>0</v>
      </c>
      <c r="Q980" s="260">
        <f t="shared" si="2105"/>
        <v>0</v>
      </c>
      <c r="R980" s="290">
        <f t="shared" si="2105"/>
        <v>0</v>
      </c>
      <c r="S980" s="221"/>
      <c r="T980" s="221"/>
      <c r="U980" s="221"/>
      <c r="V980" s="343"/>
      <c r="W980" s="260">
        <f t="shared" si="2090"/>
        <v>0</v>
      </c>
      <c r="X980" s="260">
        <f t="shared" si="2090"/>
        <v>0</v>
      </c>
      <c r="Y980" s="260">
        <f t="shared" si="2090"/>
        <v>0</v>
      </c>
      <c r="Z980" s="290">
        <f t="shared" si="2090"/>
        <v>0</v>
      </c>
      <c r="AA980" s="221"/>
      <c r="AB980" s="221"/>
      <c r="AC980" s="221"/>
      <c r="AD980" s="343"/>
      <c r="AE980" s="221">
        <f t="shared" si="2085"/>
        <v>0</v>
      </c>
      <c r="AF980" s="221">
        <f t="shared" si="2085"/>
        <v>0</v>
      </c>
      <c r="AG980" s="221">
        <f t="shared" si="2085"/>
        <v>0</v>
      </c>
      <c r="AH980" s="343">
        <f t="shared" si="2085"/>
        <v>0</v>
      </c>
      <c r="AI980" s="221"/>
      <c r="AJ980" s="221"/>
      <c r="AK980" s="221"/>
      <c r="AL980" s="343"/>
      <c r="AM980" s="260">
        <f t="shared" si="2086"/>
        <v>0</v>
      </c>
      <c r="AN980" s="260">
        <f t="shared" si="2086"/>
        <v>0</v>
      </c>
      <c r="AO980" s="260">
        <f t="shared" si="2086"/>
        <v>0</v>
      </c>
      <c r="AP980" s="290">
        <f t="shared" si="2086"/>
        <v>0</v>
      </c>
      <c r="AQ980" s="221"/>
      <c r="AR980" s="221"/>
      <c r="AS980" s="221"/>
      <c r="AT980" s="343"/>
      <c r="AU980" s="221">
        <f t="shared" si="2087"/>
        <v>0</v>
      </c>
      <c r="AV980" s="221">
        <f t="shared" si="2087"/>
        <v>0</v>
      </c>
      <c r="AW980" s="221">
        <f t="shared" si="2087"/>
        <v>0</v>
      </c>
      <c r="AX980" s="343">
        <f t="shared" si="2087"/>
        <v>0</v>
      </c>
    </row>
    <row r="981" spans="1:50" s="265" customFormat="1" ht="49.5">
      <c r="A981" s="220" t="s">
        <v>886</v>
      </c>
      <c r="B981" s="219" t="s">
        <v>883</v>
      </c>
      <c r="C981" s="219" t="s">
        <v>9</v>
      </c>
      <c r="D981" s="219" t="s">
        <v>51</v>
      </c>
      <c r="E981" s="219" t="s">
        <v>286</v>
      </c>
      <c r="F981" s="219"/>
      <c r="G981" s="379">
        <f t="shared" ref="G981:N982" si="2165">G982</f>
        <v>0</v>
      </c>
      <c r="H981" s="379">
        <f t="shared" si="2165"/>
        <v>0</v>
      </c>
      <c r="I981" s="379">
        <f t="shared" si="2165"/>
        <v>0</v>
      </c>
      <c r="J981" s="379">
        <f t="shared" si="2165"/>
        <v>0</v>
      </c>
      <c r="K981" s="388">
        <f t="shared" si="2165"/>
        <v>0</v>
      </c>
      <c r="L981" s="388">
        <f t="shared" si="2165"/>
        <v>0</v>
      </c>
      <c r="M981" s="388">
        <f t="shared" si="2165"/>
        <v>0</v>
      </c>
      <c r="N981" s="388">
        <f t="shared" si="2165"/>
        <v>0</v>
      </c>
      <c r="O981" s="379">
        <f t="shared" si="2105"/>
        <v>0</v>
      </c>
      <c r="P981" s="379">
        <f t="shared" si="2105"/>
        <v>0</v>
      </c>
      <c r="Q981" s="379">
        <f t="shared" si="2105"/>
        <v>0</v>
      </c>
      <c r="R981" s="379">
        <f t="shared" si="2105"/>
        <v>0</v>
      </c>
      <c r="S981" s="388">
        <f t="shared" ref="S981:V982" si="2166">S982</f>
        <v>0</v>
      </c>
      <c r="T981" s="388">
        <f t="shared" si="2166"/>
        <v>0</v>
      </c>
      <c r="U981" s="388">
        <f t="shared" si="2166"/>
        <v>0</v>
      </c>
      <c r="V981" s="388">
        <f t="shared" si="2166"/>
        <v>0</v>
      </c>
      <c r="W981" s="379">
        <f t="shared" si="2090"/>
        <v>0</v>
      </c>
      <c r="X981" s="379">
        <f t="shared" si="2090"/>
        <v>0</v>
      </c>
      <c r="Y981" s="379">
        <f t="shared" si="2090"/>
        <v>0</v>
      </c>
      <c r="Z981" s="379">
        <f t="shared" si="2090"/>
        <v>0</v>
      </c>
      <c r="AA981" s="388">
        <f t="shared" ref="AA981:AD982" si="2167">AA982</f>
        <v>0</v>
      </c>
      <c r="AB981" s="388">
        <f t="shared" si="2167"/>
        <v>0</v>
      </c>
      <c r="AC981" s="388">
        <f t="shared" si="2167"/>
        <v>0</v>
      </c>
      <c r="AD981" s="388">
        <f t="shared" si="2167"/>
        <v>0</v>
      </c>
      <c r="AE981" s="388">
        <f t="shared" si="2085"/>
        <v>0</v>
      </c>
      <c r="AF981" s="388">
        <f t="shared" si="2085"/>
        <v>0</v>
      </c>
      <c r="AG981" s="388">
        <f t="shared" si="2085"/>
        <v>0</v>
      </c>
      <c r="AH981" s="388">
        <f t="shared" si="2085"/>
        <v>0</v>
      </c>
      <c r="AI981" s="388">
        <f t="shared" ref="AI981:AL982" si="2168">AI982</f>
        <v>0</v>
      </c>
      <c r="AJ981" s="388">
        <f t="shared" si="2168"/>
        <v>0</v>
      </c>
      <c r="AK981" s="388">
        <f t="shared" si="2168"/>
        <v>0</v>
      </c>
      <c r="AL981" s="388">
        <f t="shared" si="2168"/>
        <v>0</v>
      </c>
      <c r="AM981" s="379">
        <f t="shared" si="2086"/>
        <v>0</v>
      </c>
      <c r="AN981" s="379">
        <f t="shared" si="2086"/>
        <v>0</v>
      </c>
      <c r="AO981" s="379">
        <f t="shared" si="2086"/>
        <v>0</v>
      </c>
      <c r="AP981" s="379">
        <f t="shared" si="2086"/>
        <v>0</v>
      </c>
      <c r="AQ981" s="388">
        <f t="shared" ref="AQ981:AT982" si="2169">AQ982</f>
        <v>0</v>
      </c>
      <c r="AR981" s="388">
        <f t="shared" si="2169"/>
        <v>0</v>
      </c>
      <c r="AS981" s="388">
        <f t="shared" si="2169"/>
        <v>0</v>
      </c>
      <c r="AT981" s="388">
        <f t="shared" si="2169"/>
        <v>0</v>
      </c>
      <c r="AU981" s="388">
        <f t="shared" si="2087"/>
        <v>0</v>
      </c>
      <c r="AV981" s="388">
        <f t="shared" si="2087"/>
        <v>0</v>
      </c>
      <c r="AW981" s="388">
        <f t="shared" si="2087"/>
        <v>0</v>
      </c>
      <c r="AX981" s="388">
        <f t="shared" si="2087"/>
        <v>0</v>
      </c>
    </row>
    <row r="982" spans="1:50" s="265" customFormat="1">
      <c r="A982" s="387" t="s">
        <v>100</v>
      </c>
      <c r="B982" s="219" t="s">
        <v>883</v>
      </c>
      <c r="C982" s="219" t="s">
        <v>9</v>
      </c>
      <c r="D982" s="219" t="s">
        <v>51</v>
      </c>
      <c r="E982" s="219" t="s">
        <v>286</v>
      </c>
      <c r="F982" s="219" t="s">
        <v>89</v>
      </c>
      <c r="G982" s="379">
        <f t="shared" si="2165"/>
        <v>0</v>
      </c>
      <c r="H982" s="379">
        <f t="shared" si="2165"/>
        <v>0</v>
      </c>
      <c r="I982" s="379">
        <f t="shared" si="2165"/>
        <v>0</v>
      </c>
      <c r="J982" s="379">
        <f t="shared" si="2165"/>
        <v>0</v>
      </c>
      <c r="K982" s="388">
        <f t="shared" si="2165"/>
        <v>0</v>
      </c>
      <c r="L982" s="388">
        <f t="shared" si="2165"/>
        <v>0</v>
      </c>
      <c r="M982" s="388">
        <f t="shared" si="2165"/>
        <v>0</v>
      </c>
      <c r="N982" s="388">
        <f t="shared" si="2165"/>
        <v>0</v>
      </c>
      <c r="O982" s="379">
        <f t="shared" si="2105"/>
        <v>0</v>
      </c>
      <c r="P982" s="379">
        <f t="shared" si="2105"/>
        <v>0</v>
      </c>
      <c r="Q982" s="379">
        <f t="shared" si="2105"/>
        <v>0</v>
      </c>
      <c r="R982" s="379">
        <f t="shared" si="2105"/>
        <v>0</v>
      </c>
      <c r="S982" s="388">
        <f t="shared" si="2166"/>
        <v>0</v>
      </c>
      <c r="T982" s="388">
        <f t="shared" si="2166"/>
        <v>0</v>
      </c>
      <c r="U982" s="388">
        <f t="shared" si="2166"/>
        <v>0</v>
      </c>
      <c r="V982" s="388">
        <f t="shared" si="2166"/>
        <v>0</v>
      </c>
      <c r="W982" s="379">
        <f t="shared" si="2090"/>
        <v>0</v>
      </c>
      <c r="X982" s="379">
        <f t="shared" si="2090"/>
        <v>0</v>
      </c>
      <c r="Y982" s="379">
        <f t="shared" si="2090"/>
        <v>0</v>
      </c>
      <c r="Z982" s="379">
        <f t="shared" si="2090"/>
        <v>0</v>
      </c>
      <c r="AA982" s="388">
        <f t="shared" si="2167"/>
        <v>0</v>
      </c>
      <c r="AB982" s="388">
        <f t="shared" si="2167"/>
        <v>0</v>
      </c>
      <c r="AC982" s="388">
        <f t="shared" si="2167"/>
        <v>0</v>
      </c>
      <c r="AD982" s="388">
        <f t="shared" si="2167"/>
        <v>0</v>
      </c>
      <c r="AE982" s="388">
        <f t="shared" si="2085"/>
        <v>0</v>
      </c>
      <c r="AF982" s="388">
        <f t="shared" si="2085"/>
        <v>0</v>
      </c>
      <c r="AG982" s="388">
        <f t="shared" si="2085"/>
        <v>0</v>
      </c>
      <c r="AH982" s="388">
        <f t="shared" si="2085"/>
        <v>0</v>
      </c>
      <c r="AI982" s="388">
        <f t="shared" si="2168"/>
        <v>0</v>
      </c>
      <c r="AJ982" s="388">
        <f t="shared" si="2168"/>
        <v>0</v>
      </c>
      <c r="AK982" s="388">
        <f t="shared" si="2168"/>
        <v>0</v>
      </c>
      <c r="AL982" s="388">
        <f t="shared" si="2168"/>
        <v>0</v>
      </c>
      <c r="AM982" s="379">
        <f t="shared" si="2086"/>
        <v>0</v>
      </c>
      <c r="AN982" s="379">
        <f t="shared" si="2086"/>
        <v>0</v>
      </c>
      <c r="AO982" s="379">
        <f t="shared" si="2086"/>
        <v>0</v>
      </c>
      <c r="AP982" s="379">
        <f t="shared" si="2086"/>
        <v>0</v>
      </c>
      <c r="AQ982" s="388">
        <f t="shared" si="2169"/>
        <v>0</v>
      </c>
      <c r="AR982" s="388">
        <f t="shared" si="2169"/>
        <v>0</v>
      </c>
      <c r="AS982" s="388">
        <f t="shared" si="2169"/>
        <v>0</v>
      </c>
      <c r="AT982" s="388">
        <f t="shared" si="2169"/>
        <v>0</v>
      </c>
      <c r="AU982" s="388">
        <f t="shared" si="2087"/>
        <v>0</v>
      </c>
      <c r="AV982" s="388">
        <f t="shared" si="2087"/>
        <v>0</v>
      </c>
      <c r="AW982" s="388">
        <f t="shared" si="2087"/>
        <v>0</v>
      </c>
      <c r="AX982" s="388">
        <f t="shared" si="2087"/>
        <v>0</v>
      </c>
    </row>
    <row r="983" spans="1:50" s="265" customFormat="1">
      <c r="A983" s="220" t="s">
        <v>187</v>
      </c>
      <c r="B983" s="219" t="s">
        <v>883</v>
      </c>
      <c r="C983" s="219" t="s">
        <v>9</v>
      </c>
      <c r="D983" s="219" t="s">
        <v>51</v>
      </c>
      <c r="E983" s="219" t="s">
        <v>286</v>
      </c>
      <c r="F983" s="225" t="s">
        <v>186</v>
      </c>
      <c r="G983" s="260"/>
      <c r="H983" s="260"/>
      <c r="I983" s="260"/>
      <c r="J983" s="290"/>
      <c r="K983" s="221"/>
      <c r="L983" s="221"/>
      <c r="M983" s="221"/>
      <c r="N983" s="343"/>
      <c r="O983" s="260">
        <f t="shared" si="2105"/>
        <v>0</v>
      </c>
      <c r="P983" s="260">
        <f t="shared" si="2105"/>
        <v>0</v>
      </c>
      <c r="Q983" s="260">
        <f t="shared" si="2105"/>
        <v>0</v>
      </c>
      <c r="R983" s="290">
        <f t="shared" si="2105"/>
        <v>0</v>
      </c>
      <c r="S983" s="221"/>
      <c r="T983" s="221"/>
      <c r="U983" s="221"/>
      <c r="V983" s="343"/>
      <c r="W983" s="260">
        <f t="shared" si="2090"/>
        <v>0</v>
      </c>
      <c r="X983" s="260">
        <f t="shared" si="2090"/>
        <v>0</v>
      </c>
      <c r="Y983" s="260">
        <f t="shared" si="2090"/>
        <v>0</v>
      </c>
      <c r="Z983" s="290">
        <f t="shared" si="2090"/>
        <v>0</v>
      </c>
      <c r="AA983" s="221"/>
      <c r="AB983" s="221"/>
      <c r="AC983" s="221"/>
      <c r="AD983" s="343"/>
      <c r="AE983" s="221">
        <f t="shared" si="2085"/>
        <v>0</v>
      </c>
      <c r="AF983" s="221">
        <f t="shared" si="2085"/>
        <v>0</v>
      </c>
      <c r="AG983" s="221">
        <f t="shared" si="2085"/>
        <v>0</v>
      </c>
      <c r="AH983" s="343">
        <f t="shared" si="2085"/>
        <v>0</v>
      </c>
      <c r="AI983" s="221"/>
      <c r="AJ983" s="221"/>
      <c r="AK983" s="221"/>
      <c r="AL983" s="343"/>
      <c r="AM983" s="260">
        <f t="shared" si="2086"/>
        <v>0</v>
      </c>
      <c r="AN983" s="260">
        <f t="shared" si="2086"/>
        <v>0</v>
      </c>
      <c r="AO983" s="260">
        <f t="shared" si="2086"/>
        <v>0</v>
      </c>
      <c r="AP983" s="290">
        <f t="shared" si="2086"/>
        <v>0</v>
      </c>
      <c r="AQ983" s="221"/>
      <c r="AR983" s="221"/>
      <c r="AS983" s="221"/>
      <c r="AT983" s="343"/>
      <c r="AU983" s="221">
        <f t="shared" si="2087"/>
        <v>0</v>
      </c>
      <c r="AV983" s="221">
        <f t="shared" si="2087"/>
        <v>0</v>
      </c>
      <c r="AW983" s="221">
        <f t="shared" si="2087"/>
        <v>0</v>
      </c>
      <c r="AX983" s="343">
        <f t="shared" si="2087"/>
        <v>0</v>
      </c>
    </row>
    <row r="984" spans="1:50" s="265" customFormat="1" ht="33">
      <c r="A984" s="220" t="s">
        <v>206</v>
      </c>
      <c r="B984" s="219" t="s">
        <v>883</v>
      </c>
      <c r="C984" s="219" t="s">
        <v>9</v>
      </c>
      <c r="D984" s="219" t="s">
        <v>51</v>
      </c>
      <c r="E984" s="219" t="s">
        <v>287</v>
      </c>
      <c r="F984" s="219"/>
      <c r="G984" s="379">
        <f t="shared" ref="G984:N985" si="2170">G985</f>
        <v>0</v>
      </c>
      <c r="H984" s="379">
        <f t="shared" si="2170"/>
        <v>0</v>
      </c>
      <c r="I984" s="379">
        <f t="shared" si="2170"/>
        <v>0</v>
      </c>
      <c r="J984" s="379">
        <f t="shared" si="2170"/>
        <v>0</v>
      </c>
      <c r="K984" s="388">
        <f t="shared" si="2170"/>
        <v>0</v>
      </c>
      <c r="L984" s="388">
        <f t="shared" si="2170"/>
        <v>0</v>
      </c>
      <c r="M984" s="388">
        <f t="shared" si="2170"/>
        <v>0</v>
      </c>
      <c r="N984" s="388">
        <f t="shared" si="2170"/>
        <v>0</v>
      </c>
      <c r="O984" s="379">
        <f t="shared" si="2105"/>
        <v>0</v>
      </c>
      <c r="P984" s="379">
        <f t="shared" si="2105"/>
        <v>0</v>
      </c>
      <c r="Q984" s="379">
        <f t="shared" si="2105"/>
        <v>0</v>
      </c>
      <c r="R984" s="379">
        <f t="shared" si="2105"/>
        <v>0</v>
      </c>
      <c r="S984" s="388">
        <f t="shared" ref="S984:V985" si="2171">S985</f>
        <v>0</v>
      </c>
      <c r="T984" s="388">
        <f t="shared" si="2171"/>
        <v>0</v>
      </c>
      <c r="U984" s="388">
        <f t="shared" si="2171"/>
        <v>0</v>
      </c>
      <c r="V984" s="388">
        <f t="shared" si="2171"/>
        <v>0</v>
      </c>
      <c r="W984" s="379">
        <f t="shared" si="2090"/>
        <v>0</v>
      </c>
      <c r="X984" s="379">
        <f t="shared" si="2090"/>
        <v>0</v>
      </c>
      <c r="Y984" s="379">
        <f t="shared" si="2090"/>
        <v>0</v>
      </c>
      <c r="Z984" s="379">
        <f t="shared" si="2090"/>
        <v>0</v>
      </c>
      <c r="AA984" s="388">
        <f t="shared" ref="AA984:AD985" si="2172">AA985</f>
        <v>0</v>
      </c>
      <c r="AB984" s="388">
        <f t="shared" si="2172"/>
        <v>0</v>
      </c>
      <c r="AC984" s="388">
        <f t="shared" si="2172"/>
        <v>0</v>
      </c>
      <c r="AD984" s="388">
        <f t="shared" si="2172"/>
        <v>0</v>
      </c>
      <c r="AE984" s="388">
        <f t="shared" si="2085"/>
        <v>0</v>
      </c>
      <c r="AF984" s="388">
        <f t="shared" si="2085"/>
        <v>0</v>
      </c>
      <c r="AG984" s="388">
        <f t="shared" si="2085"/>
        <v>0</v>
      </c>
      <c r="AH984" s="388">
        <f t="shared" si="2085"/>
        <v>0</v>
      </c>
      <c r="AI984" s="388">
        <f t="shared" ref="AI984:AL985" si="2173">AI985</f>
        <v>0</v>
      </c>
      <c r="AJ984" s="388">
        <f t="shared" si="2173"/>
        <v>0</v>
      </c>
      <c r="AK984" s="388">
        <f t="shared" si="2173"/>
        <v>0</v>
      </c>
      <c r="AL984" s="388">
        <f t="shared" si="2173"/>
        <v>0</v>
      </c>
      <c r="AM984" s="379">
        <f t="shared" si="2086"/>
        <v>0</v>
      </c>
      <c r="AN984" s="379">
        <f t="shared" si="2086"/>
        <v>0</v>
      </c>
      <c r="AO984" s="379">
        <f t="shared" si="2086"/>
        <v>0</v>
      </c>
      <c r="AP984" s="379">
        <f t="shared" si="2086"/>
        <v>0</v>
      </c>
      <c r="AQ984" s="388">
        <f t="shared" ref="AQ984:AT985" si="2174">AQ985</f>
        <v>0</v>
      </c>
      <c r="AR984" s="388">
        <f t="shared" si="2174"/>
        <v>0</v>
      </c>
      <c r="AS984" s="388">
        <f t="shared" si="2174"/>
        <v>0</v>
      </c>
      <c r="AT984" s="388">
        <f t="shared" si="2174"/>
        <v>0</v>
      </c>
      <c r="AU984" s="388">
        <f t="shared" si="2087"/>
        <v>0</v>
      </c>
      <c r="AV984" s="388">
        <f t="shared" si="2087"/>
        <v>0</v>
      </c>
      <c r="AW984" s="388">
        <f t="shared" si="2087"/>
        <v>0</v>
      </c>
      <c r="AX984" s="388">
        <f t="shared" si="2087"/>
        <v>0</v>
      </c>
    </row>
    <row r="985" spans="1:50" s="265" customFormat="1">
      <c r="A985" s="387" t="s">
        <v>100</v>
      </c>
      <c r="B985" s="219" t="s">
        <v>883</v>
      </c>
      <c r="C985" s="219" t="s">
        <v>9</v>
      </c>
      <c r="D985" s="219" t="s">
        <v>51</v>
      </c>
      <c r="E985" s="219" t="s">
        <v>287</v>
      </c>
      <c r="F985" s="219" t="s">
        <v>89</v>
      </c>
      <c r="G985" s="379">
        <f t="shared" si="2170"/>
        <v>0</v>
      </c>
      <c r="H985" s="379">
        <f t="shared" si="2170"/>
        <v>0</v>
      </c>
      <c r="I985" s="379">
        <f t="shared" si="2170"/>
        <v>0</v>
      </c>
      <c r="J985" s="379">
        <f t="shared" si="2170"/>
        <v>0</v>
      </c>
      <c r="K985" s="388">
        <f t="shared" si="2170"/>
        <v>0</v>
      </c>
      <c r="L985" s="388">
        <f t="shared" si="2170"/>
        <v>0</v>
      </c>
      <c r="M985" s="388">
        <f t="shared" si="2170"/>
        <v>0</v>
      </c>
      <c r="N985" s="388">
        <f t="shared" si="2170"/>
        <v>0</v>
      </c>
      <c r="O985" s="379">
        <f t="shared" si="2105"/>
        <v>0</v>
      </c>
      <c r="P985" s="379">
        <f t="shared" si="2105"/>
        <v>0</v>
      </c>
      <c r="Q985" s="379">
        <f t="shared" si="2105"/>
        <v>0</v>
      </c>
      <c r="R985" s="379">
        <f t="shared" si="2105"/>
        <v>0</v>
      </c>
      <c r="S985" s="388">
        <f t="shared" si="2171"/>
        <v>0</v>
      </c>
      <c r="T985" s="388">
        <f t="shared" si="2171"/>
        <v>0</v>
      </c>
      <c r="U985" s="388">
        <f t="shared" si="2171"/>
        <v>0</v>
      </c>
      <c r="V985" s="388">
        <f t="shared" si="2171"/>
        <v>0</v>
      </c>
      <c r="W985" s="379">
        <f t="shared" si="2090"/>
        <v>0</v>
      </c>
      <c r="X985" s="379">
        <f t="shared" si="2090"/>
        <v>0</v>
      </c>
      <c r="Y985" s="379">
        <f t="shared" si="2090"/>
        <v>0</v>
      </c>
      <c r="Z985" s="379">
        <f t="shared" si="2090"/>
        <v>0</v>
      </c>
      <c r="AA985" s="388">
        <f t="shared" si="2172"/>
        <v>0</v>
      </c>
      <c r="AB985" s="388">
        <f t="shared" si="2172"/>
        <v>0</v>
      </c>
      <c r="AC985" s="388">
        <f t="shared" si="2172"/>
        <v>0</v>
      </c>
      <c r="AD985" s="388">
        <f t="shared" si="2172"/>
        <v>0</v>
      </c>
      <c r="AE985" s="388">
        <f t="shared" si="2085"/>
        <v>0</v>
      </c>
      <c r="AF985" s="388">
        <f t="shared" si="2085"/>
        <v>0</v>
      </c>
      <c r="AG985" s="388">
        <f t="shared" si="2085"/>
        <v>0</v>
      </c>
      <c r="AH985" s="388">
        <f t="shared" si="2085"/>
        <v>0</v>
      </c>
      <c r="AI985" s="388">
        <f t="shared" si="2173"/>
        <v>0</v>
      </c>
      <c r="AJ985" s="388">
        <f t="shared" si="2173"/>
        <v>0</v>
      </c>
      <c r="AK985" s="388">
        <f t="shared" si="2173"/>
        <v>0</v>
      </c>
      <c r="AL985" s="388">
        <f t="shared" si="2173"/>
        <v>0</v>
      </c>
      <c r="AM985" s="379">
        <f t="shared" si="2086"/>
        <v>0</v>
      </c>
      <c r="AN985" s="379">
        <f t="shared" si="2086"/>
        <v>0</v>
      </c>
      <c r="AO985" s="379">
        <f t="shared" si="2086"/>
        <v>0</v>
      </c>
      <c r="AP985" s="379">
        <f t="shared" si="2086"/>
        <v>0</v>
      </c>
      <c r="AQ985" s="388">
        <f t="shared" si="2174"/>
        <v>0</v>
      </c>
      <c r="AR985" s="388">
        <f t="shared" si="2174"/>
        <v>0</v>
      </c>
      <c r="AS985" s="388">
        <f t="shared" si="2174"/>
        <v>0</v>
      </c>
      <c r="AT985" s="388">
        <f t="shared" si="2174"/>
        <v>0</v>
      </c>
      <c r="AU985" s="388">
        <f t="shared" si="2087"/>
        <v>0</v>
      </c>
      <c r="AV985" s="388">
        <f t="shared" si="2087"/>
        <v>0</v>
      </c>
      <c r="AW985" s="388">
        <f t="shared" si="2087"/>
        <v>0</v>
      </c>
      <c r="AX985" s="388">
        <f t="shared" si="2087"/>
        <v>0</v>
      </c>
    </row>
    <row r="986" spans="1:50" s="265" customFormat="1">
      <c r="A986" s="220" t="s">
        <v>187</v>
      </c>
      <c r="B986" s="219" t="s">
        <v>883</v>
      </c>
      <c r="C986" s="219" t="s">
        <v>9</v>
      </c>
      <c r="D986" s="219" t="s">
        <v>51</v>
      </c>
      <c r="E986" s="219" t="s">
        <v>287</v>
      </c>
      <c r="F986" s="225" t="s">
        <v>186</v>
      </c>
      <c r="G986" s="260"/>
      <c r="H986" s="260"/>
      <c r="I986" s="260"/>
      <c r="J986" s="290"/>
      <c r="K986" s="221"/>
      <c r="L986" s="221"/>
      <c r="M986" s="221"/>
      <c r="N986" s="343"/>
      <c r="O986" s="260">
        <f t="shared" si="2105"/>
        <v>0</v>
      </c>
      <c r="P986" s="260">
        <f t="shared" si="2105"/>
        <v>0</v>
      </c>
      <c r="Q986" s="260">
        <f t="shared" si="2105"/>
        <v>0</v>
      </c>
      <c r="R986" s="290">
        <f t="shared" si="2105"/>
        <v>0</v>
      </c>
      <c r="S986" s="221"/>
      <c r="T986" s="221"/>
      <c r="U986" s="221"/>
      <c r="V986" s="343"/>
      <c r="W986" s="260">
        <f t="shared" si="2090"/>
        <v>0</v>
      </c>
      <c r="X986" s="260">
        <f t="shared" si="2090"/>
        <v>0</v>
      </c>
      <c r="Y986" s="260">
        <f t="shared" si="2090"/>
        <v>0</v>
      </c>
      <c r="Z986" s="290">
        <f t="shared" si="2090"/>
        <v>0</v>
      </c>
      <c r="AA986" s="221"/>
      <c r="AB986" s="221"/>
      <c r="AC986" s="221"/>
      <c r="AD986" s="343"/>
      <c r="AE986" s="221">
        <f t="shared" si="2085"/>
        <v>0</v>
      </c>
      <c r="AF986" s="221">
        <f t="shared" si="2085"/>
        <v>0</v>
      </c>
      <c r="AG986" s="221">
        <f t="shared" si="2085"/>
        <v>0</v>
      </c>
      <c r="AH986" s="343">
        <f t="shared" si="2085"/>
        <v>0</v>
      </c>
      <c r="AI986" s="221"/>
      <c r="AJ986" s="221"/>
      <c r="AK986" s="221"/>
      <c r="AL986" s="343"/>
      <c r="AM986" s="260">
        <f t="shared" si="2086"/>
        <v>0</v>
      </c>
      <c r="AN986" s="260">
        <f t="shared" si="2086"/>
        <v>0</v>
      </c>
      <c r="AO986" s="260">
        <f t="shared" si="2086"/>
        <v>0</v>
      </c>
      <c r="AP986" s="290">
        <f t="shared" si="2086"/>
        <v>0</v>
      </c>
      <c r="AQ986" s="221"/>
      <c r="AR986" s="221"/>
      <c r="AS986" s="221"/>
      <c r="AT986" s="343"/>
      <c r="AU986" s="221">
        <f t="shared" si="2087"/>
        <v>0</v>
      </c>
      <c r="AV986" s="221">
        <f t="shared" si="2087"/>
        <v>0</v>
      </c>
      <c r="AW986" s="221">
        <f t="shared" si="2087"/>
        <v>0</v>
      </c>
      <c r="AX986" s="343">
        <f t="shared" si="2087"/>
        <v>0</v>
      </c>
    </row>
    <row r="987" spans="1:50" s="265" customFormat="1" ht="33">
      <c r="A987" s="220" t="s">
        <v>887</v>
      </c>
      <c r="B987" s="219" t="s">
        <v>883</v>
      </c>
      <c r="C987" s="219" t="s">
        <v>9</v>
      </c>
      <c r="D987" s="219" t="s">
        <v>51</v>
      </c>
      <c r="E987" s="219" t="s">
        <v>288</v>
      </c>
      <c r="F987" s="219"/>
      <c r="G987" s="379">
        <f t="shared" ref="G987:N988" si="2175">G988</f>
        <v>0</v>
      </c>
      <c r="H987" s="379">
        <f t="shared" si="2175"/>
        <v>0</v>
      </c>
      <c r="I987" s="379">
        <f t="shared" si="2175"/>
        <v>0</v>
      </c>
      <c r="J987" s="379">
        <f t="shared" si="2175"/>
        <v>0</v>
      </c>
      <c r="K987" s="388">
        <f t="shared" si="2175"/>
        <v>0</v>
      </c>
      <c r="L987" s="388">
        <f t="shared" si="2175"/>
        <v>0</v>
      </c>
      <c r="M987" s="388">
        <f t="shared" si="2175"/>
        <v>0</v>
      </c>
      <c r="N987" s="388">
        <f t="shared" si="2175"/>
        <v>0</v>
      </c>
      <c r="O987" s="379">
        <f t="shared" si="2105"/>
        <v>0</v>
      </c>
      <c r="P987" s="379">
        <f t="shared" si="2105"/>
        <v>0</v>
      </c>
      <c r="Q987" s="379">
        <f t="shared" si="2105"/>
        <v>0</v>
      </c>
      <c r="R987" s="379">
        <f t="shared" si="2105"/>
        <v>0</v>
      </c>
      <c r="S987" s="388">
        <f t="shared" ref="S987:V988" si="2176">S988</f>
        <v>0</v>
      </c>
      <c r="T987" s="388">
        <f t="shared" si="2176"/>
        <v>0</v>
      </c>
      <c r="U987" s="388">
        <f t="shared" si="2176"/>
        <v>0</v>
      </c>
      <c r="V987" s="388">
        <f t="shared" si="2176"/>
        <v>0</v>
      </c>
      <c r="W987" s="379">
        <f t="shared" si="2090"/>
        <v>0</v>
      </c>
      <c r="X987" s="379">
        <f t="shared" si="2090"/>
        <v>0</v>
      </c>
      <c r="Y987" s="379">
        <f t="shared" si="2090"/>
        <v>0</v>
      </c>
      <c r="Z987" s="379">
        <f t="shared" si="2090"/>
        <v>0</v>
      </c>
      <c r="AA987" s="388">
        <f t="shared" ref="AA987:AD988" si="2177">AA988</f>
        <v>0</v>
      </c>
      <c r="AB987" s="388">
        <f t="shared" si="2177"/>
        <v>0</v>
      </c>
      <c r="AC987" s="388">
        <f t="shared" si="2177"/>
        <v>0</v>
      </c>
      <c r="AD987" s="388">
        <f t="shared" si="2177"/>
        <v>0</v>
      </c>
      <c r="AE987" s="388">
        <f t="shared" si="2085"/>
        <v>0</v>
      </c>
      <c r="AF987" s="388">
        <f t="shared" si="2085"/>
        <v>0</v>
      </c>
      <c r="AG987" s="388">
        <f t="shared" si="2085"/>
        <v>0</v>
      </c>
      <c r="AH987" s="388">
        <f t="shared" si="2085"/>
        <v>0</v>
      </c>
      <c r="AI987" s="388">
        <f t="shared" ref="AI987:AL988" si="2178">AI988</f>
        <v>0</v>
      </c>
      <c r="AJ987" s="388">
        <f t="shared" si="2178"/>
        <v>0</v>
      </c>
      <c r="AK987" s="388">
        <f t="shared" si="2178"/>
        <v>0</v>
      </c>
      <c r="AL987" s="388">
        <f t="shared" si="2178"/>
        <v>0</v>
      </c>
      <c r="AM987" s="379">
        <f t="shared" si="2086"/>
        <v>0</v>
      </c>
      <c r="AN987" s="379">
        <f t="shared" si="2086"/>
        <v>0</v>
      </c>
      <c r="AO987" s="379">
        <f t="shared" si="2086"/>
        <v>0</v>
      </c>
      <c r="AP987" s="379">
        <f t="shared" si="2086"/>
        <v>0</v>
      </c>
      <c r="AQ987" s="388">
        <f t="shared" ref="AQ987:AT988" si="2179">AQ988</f>
        <v>0</v>
      </c>
      <c r="AR987" s="388">
        <f t="shared" si="2179"/>
        <v>0</v>
      </c>
      <c r="AS987" s="388">
        <f t="shared" si="2179"/>
        <v>0</v>
      </c>
      <c r="AT987" s="388">
        <f t="shared" si="2179"/>
        <v>0</v>
      </c>
      <c r="AU987" s="388">
        <f t="shared" si="2087"/>
        <v>0</v>
      </c>
      <c r="AV987" s="388">
        <f t="shared" si="2087"/>
        <v>0</v>
      </c>
      <c r="AW987" s="388">
        <f t="shared" si="2087"/>
        <v>0</v>
      </c>
      <c r="AX987" s="388">
        <f t="shared" si="2087"/>
        <v>0</v>
      </c>
    </row>
    <row r="988" spans="1:50" s="265" customFormat="1">
      <c r="A988" s="387" t="s">
        <v>100</v>
      </c>
      <c r="B988" s="219" t="s">
        <v>883</v>
      </c>
      <c r="C988" s="219" t="s">
        <v>9</v>
      </c>
      <c r="D988" s="219" t="s">
        <v>51</v>
      </c>
      <c r="E988" s="219" t="s">
        <v>288</v>
      </c>
      <c r="F988" s="219" t="s">
        <v>89</v>
      </c>
      <c r="G988" s="379">
        <f t="shared" si="2175"/>
        <v>0</v>
      </c>
      <c r="H988" s="379">
        <f t="shared" si="2175"/>
        <v>0</v>
      </c>
      <c r="I988" s="379">
        <f t="shared" si="2175"/>
        <v>0</v>
      </c>
      <c r="J988" s="379">
        <f t="shared" si="2175"/>
        <v>0</v>
      </c>
      <c r="K988" s="388">
        <f t="shared" si="2175"/>
        <v>0</v>
      </c>
      <c r="L988" s="388">
        <f t="shared" si="2175"/>
        <v>0</v>
      </c>
      <c r="M988" s="388">
        <f t="shared" si="2175"/>
        <v>0</v>
      </c>
      <c r="N988" s="388">
        <f t="shared" si="2175"/>
        <v>0</v>
      </c>
      <c r="O988" s="379">
        <f t="shared" si="2105"/>
        <v>0</v>
      </c>
      <c r="P988" s="379">
        <f t="shared" si="2105"/>
        <v>0</v>
      </c>
      <c r="Q988" s="379">
        <f t="shared" si="2105"/>
        <v>0</v>
      </c>
      <c r="R988" s="379">
        <f t="shared" si="2105"/>
        <v>0</v>
      </c>
      <c r="S988" s="388">
        <f t="shared" si="2176"/>
        <v>0</v>
      </c>
      <c r="T988" s="388">
        <f t="shared" si="2176"/>
        <v>0</v>
      </c>
      <c r="U988" s="388">
        <f t="shared" si="2176"/>
        <v>0</v>
      </c>
      <c r="V988" s="388">
        <f t="shared" si="2176"/>
        <v>0</v>
      </c>
      <c r="W988" s="379">
        <f t="shared" si="2090"/>
        <v>0</v>
      </c>
      <c r="X988" s="379">
        <f t="shared" si="2090"/>
        <v>0</v>
      </c>
      <c r="Y988" s="379">
        <f t="shared" si="2090"/>
        <v>0</v>
      </c>
      <c r="Z988" s="379">
        <f t="shared" si="2090"/>
        <v>0</v>
      </c>
      <c r="AA988" s="388">
        <f t="shared" si="2177"/>
        <v>0</v>
      </c>
      <c r="AB988" s="388">
        <f t="shared" si="2177"/>
        <v>0</v>
      </c>
      <c r="AC988" s="388">
        <f t="shared" si="2177"/>
        <v>0</v>
      </c>
      <c r="AD988" s="388">
        <f t="shared" si="2177"/>
        <v>0</v>
      </c>
      <c r="AE988" s="388">
        <f t="shared" si="2085"/>
        <v>0</v>
      </c>
      <c r="AF988" s="388">
        <f t="shared" si="2085"/>
        <v>0</v>
      </c>
      <c r="AG988" s="388">
        <f t="shared" si="2085"/>
        <v>0</v>
      </c>
      <c r="AH988" s="388">
        <f t="shared" si="2085"/>
        <v>0</v>
      </c>
      <c r="AI988" s="388">
        <f t="shared" si="2178"/>
        <v>0</v>
      </c>
      <c r="AJ988" s="388">
        <f t="shared" si="2178"/>
        <v>0</v>
      </c>
      <c r="AK988" s="388">
        <f t="shared" si="2178"/>
        <v>0</v>
      </c>
      <c r="AL988" s="388">
        <f t="shared" si="2178"/>
        <v>0</v>
      </c>
      <c r="AM988" s="379">
        <f t="shared" si="2086"/>
        <v>0</v>
      </c>
      <c r="AN988" s="379">
        <f t="shared" si="2086"/>
        <v>0</v>
      </c>
      <c r="AO988" s="379">
        <f t="shared" si="2086"/>
        <v>0</v>
      </c>
      <c r="AP988" s="379">
        <f t="shared" si="2086"/>
        <v>0</v>
      </c>
      <c r="AQ988" s="388">
        <f t="shared" si="2179"/>
        <v>0</v>
      </c>
      <c r="AR988" s="388">
        <f t="shared" si="2179"/>
        <v>0</v>
      </c>
      <c r="AS988" s="388">
        <f t="shared" si="2179"/>
        <v>0</v>
      </c>
      <c r="AT988" s="388">
        <f t="shared" si="2179"/>
        <v>0</v>
      </c>
      <c r="AU988" s="388">
        <f t="shared" si="2087"/>
        <v>0</v>
      </c>
      <c r="AV988" s="388">
        <f t="shared" si="2087"/>
        <v>0</v>
      </c>
      <c r="AW988" s="388">
        <f t="shared" si="2087"/>
        <v>0</v>
      </c>
      <c r="AX988" s="388">
        <f t="shared" si="2087"/>
        <v>0</v>
      </c>
    </row>
    <row r="989" spans="1:50" s="265" customFormat="1">
      <c r="A989" s="220" t="s">
        <v>187</v>
      </c>
      <c r="B989" s="219" t="s">
        <v>883</v>
      </c>
      <c r="C989" s="219" t="s">
        <v>9</v>
      </c>
      <c r="D989" s="219" t="s">
        <v>51</v>
      </c>
      <c r="E989" s="219" t="s">
        <v>288</v>
      </c>
      <c r="F989" s="225" t="s">
        <v>186</v>
      </c>
      <c r="G989" s="260"/>
      <c r="H989" s="260"/>
      <c r="I989" s="260"/>
      <c r="J989" s="290"/>
      <c r="K989" s="221"/>
      <c r="L989" s="221"/>
      <c r="M989" s="221"/>
      <c r="N989" s="343"/>
      <c r="O989" s="260">
        <f t="shared" si="2105"/>
        <v>0</v>
      </c>
      <c r="P989" s="260">
        <f t="shared" si="2105"/>
        <v>0</v>
      </c>
      <c r="Q989" s="260">
        <f t="shared" si="2105"/>
        <v>0</v>
      </c>
      <c r="R989" s="290">
        <f t="shared" si="2105"/>
        <v>0</v>
      </c>
      <c r="S989" s="221"/>
      <c r="T989" s="221"/>
      <c r="U989" s="221"/>
      <c r="V989" s="343"/>
      <c r="W989" s="260">
        <f t="shared" si="2090"/>
        <v>0</v>
      </c>
      <c r="X989" s="260">
        <f t="shared" si="2090"/>
        <v>0</v>
      </c>
      <c r="Y989" s="260">
        <f t="shared" si="2090"/>
        <v>0</v>
      </c>
      <c r="Z989" s="290">
        <f t="shared" si="2090"/>
        <v>0</v>
      </c>
      <c r="AA989" s="221"/>
      <c r="AB989" s="221"/>
      <c r="AC989" s="221"/>
      <c r="AD989" s="343"/>
      <c r="AE989" s="221">
        <f t="shared" si="2085"/>
        <v>0</v>
      </c>
      <c r="AF989" s="221">
        <f t="shared" si="2085"/>
        <v>0</v>
      </c>
      <c r="AG989" s="221">
        <f t="shared" si="2085"/>
        <v>0</v>
      </c>
      <c r="AH989" s="343">
        <f t="shared" si="2085"/>
        <v>0</v>
      </c>
      <c r="AI989" s="221"/>
      <c r="AJ989" s="221"/>
      <c r="AK989" s="221"/>
      <c r="AL989" s="343"/>
      <c r="AM989" s="260">
        <f t="shared" si="2086"/>
        <v>0</v>
      </c>
      <c r="AN989" s="260">
        <f t="shared" si="2086"/>
        <v>0</v>
      </c>
      <c r="AO989" s="260">
        <f t="shared" si="2086"/>
        <v>0</v>
      </c>
      <c r="AP989" s="290">
        <f t="shared" si="2086"/>
        <v>0</v>
      </c>
      <c r="AQ989" s="221"/>
      <c r="AR989" s="221"/>
      <c r="AS989" s="221"/>
      <c r="AT989" s="343"/>
      <c r="AU989" s="221">
        <f t="shared" si="2087"/>
        <v>0</v>
      </c>
      <c r="AV989" s="221">
        <f t="shared" si="2087"/>
        <v>0</v>
      </c>
      <c r="AW989" s="221">
        <f t="shared" si="2087"/>
        <v>0</v>
      </c>
      <c r="AX989" s="343">
        <f t="shared" si="2087"/>
        <v>0</v>
      </c>
    </row>
    <row r="990" spans="1:50" s="265" customFormat="1" ht="49.5">
      <c r="A990" s="220" t="s">
        <v>208</v>
      </c>
      <c r="B990" s="219" t="s">
        <v>883</v>
      </c>
      <c r="C990" s="219" t="s">
        <v>9</v>
      </c>
      <c r="D990" s="219" t="s">
        <v>51</v>
      </c>
      <c r="E990" s="219" t="s">
        <v>289</v>
      </c>
      <c r="F990" s="219"/>
      <c r="G990" s="379">
        <f t="shared" ref="G990:N991" si="2180">G991</f>
        <v>0</v>
      </c>
      <c r="H990" s="379">
        <f t="shared" si="2180"/>
        <v>0</v>
      </c>
      <c r="I990" s="379">
        <f t="shared" si="2180"/>
        <v>0</v>
      </c>
      <c r="J990" s="379">
        <f t="shared" si="2180"/>
        <v>0</v>
      </c>
      <c r="K990" s="388">
        <f t="shared" si="2180"/>
        <v>0</v>
      </c>
      <c r="L990" s="388">
        <f t="shared" si="2180"/>
        <v>0</v>
      </c>
      <c r="M990" s="388">
        <f t="shared" si="2180"/>
        <v>0</v>
      </c>
      <c r="N990" s="388">
        <f t="shared" si="2180"/>
        <v>0</v>
      </c>
      <c r="O990" s="379">
        <f t="shared" si="2105"/>
        <v>0</v>
      </c>
      <c r="P990" s="379">
        <f t="shared" si="2105"/>
        <v>0</v>
      </c>
      <c r="Q990" s="379">
        <f t="shared" si="2105"/>
        <v>0</v>
      </c>
      <c r="R990" s="379">
        <f t="shared" si="2105"/>
        <v>0</v>
      </c>
      <c r="S990" s="388">
        <f t="shared" ref="S990:V991" si="2181">S991</f>
        <v>0</v>
      </c>
      <c r="T990" s="388">
        <f t="shared" si="2181"/>
        <v>0</v>
      </c>
      <c r="U990" s="388">
        <f t="shared" si="2181"/>
        <v>0</v>
      </c>
      <c r="V990" s="388">
        <f t="shared" si="2181"/>
        <v>0</v>
      </c>
      <c r="W990" s="379">
        <f t="shared" si="2090"/>
        <v>0</v>
      </c>
      <c r="X990" s="379">
        <f t="shared" si="2090"/>
        <v>0</v>
      </c>
      <c r="Y990" s="379">
        <f t="shared" si="2090"/>
        <v>0</v>
      </c>
      <c r="Z990" s="379">
        <f t="shared" si="2090"/>
        <v>0</v>
      </c>
      <c r="AA990" s="388">
        <f t="shared" ref="AA990:AD991" si="2182">AA991</f>
        <v>0</v>
      </c>
      <c r="AB990" s="388">
        <f t="shared" si="2182"/>
        <v>0</v>
      </c>
      <c r="AC990" s="388">
        <f t="shared" si="2182"/>
        <v>0</v>
      </c>
      <c r="AD990" s="388">
        <f t="shared" si="2182"/>
        <v>0</v>
      </c>
      <c r="AE990" s="388">
        <f t="shared" si="2085"/>
        <v>0</v>
      </c>
      <c r="AF990" s="388">
        <f t="shared" si="2085"/>
        <v>0</v>
      </c>
      <c r="AG990" s="388">
        <f t="shared" si="2085"/>
        <v>0</v>
      </c>
      <c r="AH990" s="388">
        <f t="shared" si="2085"/>
        <v>0</v>
      </c>
      <c r="AI990" s="388">
        <f t="shared" ref="AI990:AL991" si="2183">AI991</f>
        <v>0</v>
      </c>
      <c r="AJ990" s="388">
        <f t="shared" si="2183"/>
        <v>0</v>
      </c>
      <c r="AK990" s="388">
        <f t="shared" si="2183"/>
        <v>0</v>
      </c>
      <c r="AL990" s="388">
        <f t="shared" si="2183"/>
        <v>0</v>
      </c>
      <c r="AM990" s="379">
        <f t="shared" si="2086"/>
        <v>0</v>
      </c>
      <c r="AN990" s="379">
        <f t="shared" si="2086"/>
        <v>0</v>
      </c>
      <c r="AO990" s="379">
        <f t="shared" si="2086"/>
        <v>0</v>
      </c>
      <c r="AP990" s="379">
        <f t="shared" si="2086"/>
        <v>0</v>
      </c>
      <c r="AQ990" s="388">
        <f t="shared" ref="AQ990:AT991" si="2184">AQ991</f>
        <v>0</v>
      </c>
      <c r="AR990" s="388">
        <f t="shared" si="2184"/>
        <v>0</v>
      </c>
      <c r="AS990" s="388">
        <f t="shared" si="2184"/>
        <v>0</v>
      </c>
      <c r="AT990" s="388">
        <f t="shared" si="2184"/>
        <v>0</v>
      </c>
      <c r="AU990" s="388">
        <f t="shared" si="2087"/>
        <v>0</v>
      </c>
      <c r="AV990" s="388">
        <f t="shared" si="2087"/>
        <v>0</v>
      </c>
      <c r="AW990" s="388">
        <f t="shared" si="2087"/>
        <v>0</v>
      </c>
      <c r="AX990" s="388">
        <f t="shared" si="2087"/>
        <v>0</v>
      </c>
    </row>
    <row r="991" spans="1:50" s="265" customFormat="1">
      <c r="A991" s="387" t="s">
        <v>100</v>
      </c>
      <c r="B991" s="219" t="s">
        <v>883</v>
      </c>
      <c r="C991" s="219" t="s">
        <v>9</v>
      </c>
      <c r="D991" s="219" t="s">
        <v>51</v>
      </c>
      <c r="E991" s="219" t="s">
        <v>289</v>
      </c>
      <c r="F991" s="219" t="s">
        <v>89</v>
      </c>
      <c r="G991" s="379">
        <f t="shared" si="2180"/>
        <v>0</v>
      </c>
      <c r="H991" s="379">
        <f t="shared" si="2180"/>
        <v>0</v>
      </c>
      <c r="I991" s="379">
        <f t="shared" si="2180"/>
        <v>0</v>
      </c>
      <c r="J991" s="379">
        <f t="shared" si="2180"/>
        <v>0</v>
      </c>
      <c r="K991" s="388">
        <f t="shared" si="2180"/>
        <v>0</v>
      </c>
      <c r="L991" s="388">
        <f t="shared" si="2180"/>
        <v>0</v>
      </c>
      <c r="M991" s="388">
        <f t="shared" si="2180"/>
        <v>0</v>
      </c>
      <c r="N991" s="388">
        <f t="shared" si="2180"/>
        <v>0</v>
      </c>
      <c r="O991" s="379">
        <f t="shared" si="2105"/>
        <v>0</v>
      </c>
      <c r="P991" s="379">
        <f t="shared" si="2105"/>
        <v>0</v>
      </c>
      <c r="Q991" s="379">
        <f t="shared" si="2105"/>
        <v>0</v>
      </c>
      <c r="R991" s="379">
        <f t="shared" si="2105"/>
        <v>0</v>
      </c>
      <c r="S991" s="388">
        <f t="shared" si="2181"/>
        <v>0</v>
      </c>
      <c r="T991" s="388">
        <f t="shared" si="2181"/>
        <v>0</v>
      </c>
      <c r="U991" s="388">
        <f t="shared" si="2181"/>
        <v>0</v>
      </c>
      <c r="V991" s="388">
        <f t="shared" si="2181"/>
        <v>0</v>
      </c>
      <c r="W991" s="379">
        <f t="shared" si="2090"/>
        <v>0</v>
      </c>
      <c r="X991" s="379">
        <f t="shared" si="2090"/>
        <v>0</v>
      </c>
      <c r="Y991" s="379">
        <f t="shared" si="2090"/>
        <v>0</v>
      </c>
      <c r="Z991" s="379">
        <f t="shared" si="2090"/>
        <v>0</v>
      </c>
      <c r="AA991" s="388">
        <f t="shared" si="2182"/>
        <v>0</v>
      </c>
      <c r="AB991" s="388">
        <f t="shared" si="2182"/>
        <v>0</v>
      </c>
      <c r="AC991" s="388">
        <f t="shared" si="2182"/>
        <v>0</v>
      </c>
      <c r="AD991" s="388">
        <f t="shared" si="2182"/>
        <v>0</v>
      </c>
      <c r="AE991" s="388">
        <f t="shared" si="2085"/>
        <v>0</v>
      </c>
      <c r="AF991" s="388">
        <f t="shared" si="2085"/>
        <v>0</v>
      </c>
      <c r="AG991" s="388">
        <f t="shared" si="2085"/>
        <v>0</v>
      </c>
      <c r="AH991" s="388">
        <f t="shared" si="2085"/>
        <v>0</v>
      </c>
      <c r="AI991" s="388">
        <f t="shared" si="2183"/>
        <v>0</v>
      </c>
      <c r="AJ991" s="388">
        <f t="shared" si="2183"/>
        <v>0</v>
      </c>
      <c r="AK991" s="388">
        <f t="shared" si="2183"/>
        <v>0</v>
      </c>
      <c r="AL991" s="388">
        <f t="shared" si="2183"/>
        <v>0</v>
      </c>
      <c r="AM991" s="379">
        <f t="shared" si="2086"/>
        <v>0</v>
      </c>
      <c r="AN991" s="379">
        <f t="shared" si="2086"/>
        <v>0</v>
      </c>
      <c r="AO991" s="379">
        <f t="shared" si="2086"/>
        <v>0</v>
      </c>
      <c r="AP991" s="379">
        <f t="shared" si="2086"/>
        <v>0</v>
      </c>
      <c r="AQ991" s="388">
        <f t="shared" si="2184"/>
        <v>0</v>
      </c>
      <c r="AR991" s="388">
        <f t="shared" si="2184"/>
        <v>0</v>
      </c>
      <c r="AS991" s="388">
        <f t="shared" si="2184"/>
        <v>0</v>
      </c>
      <c r="AT991" s="388">
        <f t="shared" si="2184"/>
        <v>0</v>
      </c>
      <c r="AU991" s="388">
        <f t="shared" si="2087"/>
        <v>0</v>
      </c>
      <c r="AV991" s="388">
        <f t="shared" si="2087"/>
        <v>0</v>
      </c>
      <c r="AW991" s="388">
        <f t="shared" si="2087"/>
        <v>0</v>
      </c>
      <c r="AX991" s="388">
        <f t="shared" si="2087"/>
        <v>0</v>
      </c>
    </row>
    <row r="992" spans="1:50" s="265" customFormat="1">
      <c r="A992" s="220" t="s">
        <v>187</v>
      </c>
      <c r="B992" s="219" t="s">
        <v>883</v>
      </c>
      <c r="C992" s="219" t="s">
        <v>9</v>
      </c>
      <c r="D992" s="219" t="s">
        <v>51</v>
      </c>
      <c r="E992" s="219" t="s">
        <v>289</v>
      </c>
      <c r="F992" s="225" t="s">
        <v>186</v>
      </c>
      <c r="G992" s="260"/>
      <c r="H992" s="260"/>
      <c r="I992" s="260"/>
      <c r="J992" s="290"/>
      <c r="K992" s="221"/>
      <c r="L992" s="221"/>
      <c r="M992" s="221"/>
      <c r="N992" s="343"/>
      <c r="O992" s="260">
        <f t="shared" si="2105"/>
        <v>0</v>
      </c>
      <c r="P992" s="260">
        <f t="shared" si="2105"/>
        <v>0</v>
      </c>
      <c r="Q992" s="260">
        <f t="shared" si="2105"/>
        <v>0</v>
      </c>
      <c r="R992" s="290">
        <f t="shared" si="2105"/>
        <v>0</v>
      </c>
      <c r="S992" s="221"/>
      <c r="T992" s="221"/>
      <c r="U992" s="221"/>
      <c r="V992" s="343"/>
      <c r="W992" s="260">
        <f t="shared" si="2090"/>
        <v>0</v>
      </c>
      <c r="X992" s="260">
        <f t="shared" si="2090"/>
        <v>0</v>
      </c>
      <c r="Y992" s="260">
        <f t="shared" si="2090"/>
        <v>0</v>
      </c>
      <c r="Z992" s="290">
        <f t="shared" si="2090"/>
        <v>0</v>
      </c>
      <c r="AA992" s="221"/>
      <c r="AB992" s="221"/>
      <c r="AC992" s="221"/>
      <c r="AD992" s="343"/>
      <c r="AE992" s="221">
        <f t="shared" si="2085"/>
        <v>0</v>
      </c>
      <c r="AF992" s="221">
        <f t="shared" si="2085"/>
        <v>0</v>
      </c>
      <c r="AG992" s="221">
        <f t="shared" si="2085"/>
        <v>0</v>
      </c>
      <c r="AH992" s="343">
        <f t="shared" si="2085"/>
        <v>0</v>
      </c>
      <c r="AI992" s="221"/>
      <c r="AJ992" s="221"/>
      <c r="AK992" s="221"/>
      <c r="AL992" s="343"/>
      <c r="AM992" s="260">
        <f t="shared" si="2086"/>
        <v>0</v>
      </c>
      <c r="AN992" s="260">
        <f t="shared" si="2086"/>
        <v>0</v>
      </c>
      <c r="AO992" s="260">
        <f t="shared" si="2086"/>
        <v>0</v>
      </c>
      <c r="AP992" s="290">
        <f t="shared" si="2086"/>
        <v>0</v>
      </c>
      <c r="AQ992" s="221"/>
      <c r="AR992" s="221"/>
      <c r="AS992" s="221"/>
      <c r="AT992" s="343"/>
      <c r="AU992" s="221">
        <f t="shared" si="2087"/>
        <v>0</v>
      </c>
      <c r="AV992" s="221">
        <f t="shared" si="2087"/>
        <v>0</v>
      </c>
      <c r="AW992" s="221">
        <f t="shared" si="2087"/>
        <v>0</v>
      </c>
      <c r="AX992" s="343">
        <f t="shared" si="2087"/>
        <v>0</v>
      </c>
    </row>
    <row r="993" spans="1:50" s="265" customFormat="1" ht="33">
      <c r="A993" s="220" t="s">
        <v>139</v>
      </c>
      <c r="B993" s="219" t="s">
        <v>883</v>
      </c>
      <c r="C993" s="219" t="s">
        <v>9</v>
      </c>
      <c r="D993" s="219" t="s">
        <v>51</v>
      </c>
      <c r="E993" s="219" t="s">
        <v>290</v>
      </c>
      <c r="F993" s="219"/>
      <c r="G993" s="379">
        <f t="shared" ref="G993:N994" si="2185">G994</f>
        <v>0</v>
      </c>
      <c r="H993" s="379">
        <f t="shared" si="2185"/>
        <v>0</v>
      </c>
      <c r="I993" s="379">
        <f t="shared" si="2185"/>
        <v>0</v>
      </c>
      <c r="J993" s="379">
        <f t="shared" si="2185"/>
        <v>0</v>
      </c>
      <c r="K993" s="388">
        <f t="shared" si="2185"/>
        <v>0</v>
      </c>
      <c r="L993" s="388">
        <f t="shared" si="2185"/>
        <v>0</v>
      </c>
      <c r="M993" s="388">
        <f t="shared" si="2185"/>
        <v>0</v>
      </c>
      <c r="N993" s="388">
        <f t="shared" si="2185"/>
        <v>0</v>
      </c>
      <c r="O993" s="379">
        <f t="shared" si="2105"/>
        <v>0</v>
      </c>
      <c r="P993" s="379">
        <f t="shared" si="2105"/>
        <v>0</v>
      </c>
      <c r="Q993" s="379">
        <f t="shared" si="2105"/>
        <v>0</v>
      </c>
      <c r="R993" s="379">
        <f t="shared" si="2105"/>
        <v>0</v>
      </c>
      <c r="S993" s="388">
        <f t="shared" ref="S993:V994" si="2186">S994</f>
        <v>0</v>
      </c>
      <c r="T993" s="388">
        <f t="shared" si="2186"/>
        <v>0</v>
      </c>
      <c r="U993" s="388">
        <f t="shared" si="2186"/>
        <v>0</v>
      </c>
      <c r="V993" s="388">
        <f t="shared" si="2186"/>
        <v>0</v>
      </c>
      <c r="W993" s="379">
        <f t="shared" si="2090"/>
        <v>0</v>
      </c>
      <c r="X993" s="379">
        <f t="shared" si="2090"/>
        <v>0</v>
      </c>
      <c r="Y993" s="379">
        <f t="shared" si="2090"/>
        <v>0</v>
      </c>
      <c r="Z993" s="379">
        <f t="shared" si="2090"/>
        <v>0</v>
      </c>
      <c r="AA993" s="388">
        <f t="shared" ref="AA993:AD994" si="2187">AA994</f>
        <v>0</v>
      </c>
      <c r="AB993" s="388">
        <f t="shared" si="2187"/>
        <v>0</v>
      </c>
      <c r="AC993" s="388">
        <f t="shared" si="2187"/>
        <v>0</v>
      </c>
      <c r="AD993" s="388">
        <f t="shared" si="2187"/>
        <v>0</v>
      </c>
      <c r="AE993" s="388">
        <f t="shared" si="2085"/>
        <v>0</v>
      </c>
      <c r="AF993" s="388">
        <f t="shared" si="2085"/>
        <v>0</v>
      </c>
      <c r="AG993" s="388">
        <f t="shared" si="2085"/>
        <v>0</v>
      </c>
      <c r="AH993" s="388">
        <f t="shared" si="2085"/>
        <v>0</v>
      </c>
      <c r="AI993" s="388">
        <f t="shared" ref="AI993:AL994" si="2188">AI994</f>
        <v>0</v>
      </c>
      <c r="AJ993" s="388">
        <f t="shared" si="2188"/>
        <v>0</v>
      </c>
      <c r="AK993" s="388">
        <f t="shared" si="2188"/>
        <v>0</v>
      </c>
      <c r="AL993" s="388">
        <f t="shared" si="2188"/>
        <v>0</v>
      </c>
      <c r="AM993" s="379">
        <f t="shared" si="2086"/>
        <v>0</v>
      </c>
      <c r="AN993" s="379">
        <f t="shared" si="2086"/>
        <v>0</v>
      </c>
      <c r="AO993" s="379">
        <f t="shared" si="2086"/>
        <v>0</v>
      </c>
      <c r="AP993" s="379">
        <f t="shared" si="2086"/>
        <v>0</v>
      </c>
      <c r="AQ993" s="388">
        <f t="shared" ref="AQ993:AT994" si="2189">AQ994</f>
        <v>0</v>
      </c>
      <c r="AR993" s="388">
        <f t="shared" si="2189"/>
        <v>0</v>
      </c>
      <c r="AS993" s="388">
        <f t="shared" si="2189"/>
        <v>0</v>
      </c>
      <c r="AT993" s="388">
        <f t="shared" si="2189"/>
        <v>0</v>
      </c>
      <c r="AU993" s="388">
        <f t="shared" si="2087"/>
        <v>0</v>
      </c>
      <c r="AV993" s="388">
        <f t="shared" si="2087"/>
        <v>0</v>
      </c>
      <c r="AW993" s="388">
        <f t="shared" si="2087"/>
        <v>0</v>
      </c>
      <c r="AX993" s="388">
        <f t="shared" si="2087"/>
        <v>0</v>
      </c>
    </row>
    <row r="994" spans="1:50" s="265" customFormat="1">
      <c r="A994" s="387" t="s">
        <v>100</v>
      </c>
      <c r="B994" s="219" t="s">
        <v>883</v>
      </c>
      <c r="C994" s="219" t="s">
        <v>9</v>
      </c>
      <c r="D994" s="219" t="s">
        <v>51</v>
      </c>
      <c r="E994" s="219" t="s">
        <v>290</v>
      </c>
      <c r="F994" s="219" t="s">
        <v>89</v>
      </c>
      <c r="G994" s="379">
        <f t="shared" si="2185"/>
        <v>0</v>
      </c>
      <c r="H994" s="379">
        <f t="shared" si="2185"/>
        <v>0</v>
      </c>
      <c r="I994" s="379">
        <f t="shared" si="2185"/>
        <v>0</v>
      </c>
      <c r="J994" s="379">
        <f t="shared" si="2185"/>
        <v>0</v>
      </c>
      <c r="K994" s="388">
        <f t="shared" si="2185"/>
        <v>0</v>
      </c>
      <c r="L994" s="388">
        <f t="shared" si="2185"/>
        <v>0</v>
      </c>
      <c r="M994" s="388">
        <f t="shared" si="2185"/>
        <v>0</v>
      </c>
      <c r="N994" s="388">
        <f t="shared" si="2185"/>
        <v>0</v>
      </c>
      <c r="O994" s="379">
        <f t="shared" si="2105"/>
        <v>0</v>
      </c>
      <c r="P994" s="379">
        <f t="shared" si="2105"/>
        <v>0</v>
      </c>
      <c r="Q994" s="379">
        <f t="shared" si="2105"/>
        <v>0</v>
      </c>
      <c r="R994" s="379">
        <f t="shared" si="2105"/>
        <v>0</v>
      </c>
      <c r="S994" s="388">
        <f t="shared" si="2186"/>
        <v>0</v>
      </c>
      <c r="T994" s="388">
        <f t="shared" si="2186"/>
        <v>0</v>
      </c>
      <c r="U994" s="388">
        <f t="shared" si="2186"/>
        <v>0</v>
      </c>
      <c r="V994" s="388">
        <f t="shared" si="2186"/>
        <v>0</v>
      </c>
      <c r="W994" s="379">
        <f t="shared" si="2090"/>
        <v>0</v>
      </c>
      <c r="X994" s="379">
        <f t="shared" si="2090"/>
        <v>0</v>
      </c>
      <c r="Y994" s="379">
        <f t="shared" si="2090"/>
        <v>0</v>
      </c>
      <c r="Z994" s="379">
        <f t="shared" si="2090"/>
        <v>0</v>
      </c>
      <c r="AA994" s="388">
        <f t="shared" si="2187"/>
        <v>0</v>
      </c>
      <c r="AB994" s="388">
        <f t="shared" si="2187"/>
        <v>0</v>
      </c>
      <c r="AC994" s="388">
        <f t="shared" si="2187"/>
        <v>0</v>
      </c>
      <c r="AD994" s="388">
        <f t="shared" si="2187"/>
        <v>0</v>
      </c>
      <c r="AE994" s="388">
        <f t="shared" si="2085"/>
        <v>0</v>
      </c>
      <c r="AF994" s="388">
        <f t="shared" si="2085"/>
        <v>0</v>
      </c>
      <c r="AG994" s="388">
        <f t="shared" si="2085"/>
        <v>0</v>
      </c>
      <c r="AH994" s="388">
        <f t="shared" si="2085"/>
        <v>0</v>
      </c>
      <c r="AI994" s="388">
        <f t="shared" si="2188"/>
        <v>0</v>
      </c>
      <c r="AJ994" s="388">
        <f t="shared" si="2188"/>
        <v>0</v>
      </c>
      <c r="AK994" s="388">
        <f t="shared" si="2188"/>
        <v>0</v>
      </c>
      <c r="AL994" s="388">
        <f t="shared" si="2188"/>
        <v>0</v>
      </c>
      <c r="AM994" s="379">
        <f t="shared" si="2086"/>
        <v>0</v>
      </c>
      <c r="AN994" s="379">
        <f t="shared" si="2086"/>
        <v>0</v>
      </c>
      <c r="AO994" s="379">
        <f t="shared" si="2086"/>
        <v>0</v>
      </c>
      <c r="AP994" s="379">
        <f t="shared" si="2086"/>
        <v>0</v>
      </c>
      <c r="AQ994" s="388">
        <f t="shared" si="2189"/>
        <v>0</v>
      </c>
      <c r="AR994" s="388">
        <f t="shared" si="2189"/>
        <v>0</v>
      </c>
      <c r="AS994" s="388">
        <f t="shared" si="2189"/>
        <v>0</v>
      </c>
      <c r="AT994" s="388">
        <f t="shared" si="2189"/>
        <v>0</v>
      </c>
      <c r="AU994" s="388">
        <f t="shared" si="2087"/>
        <v>0</v>
      </c>
      <c r="AV994" s="388">
        <f t="shared" si="2087"/>
        <v>0</v>
      </c>
      <c r="AW994" s="388">
        <f t="shared" si="2087"/>
        <v>0</v>
      </c>
      <c r="AX994" s="388">
        <f t="shared" si="2087"/>
        <v>0</v>
      </c>
    </row>
    <row r="995" spans="1:50" s="265" customFormat="1">
      <c r="A995" s="220" t="s">
        <v>187</v>
      </c>
      <c r="B995" s="219" t="s">
        <v>883</v>
      </c>
      <c r="C995" s="219" t="s">
        <v>9</v>
      </c>
      <c r="D995" s="219" t="s">
        <v>51</v>
      </c>
      <c r="E995" s="219" t="s">
        <v>290</v>
      </c>
      <c r="F995" s="225" t="s">
        <v>186</v>
      </c>
      <c r="G995" s="260"/>
      <c r="H995" s="260"/>
      <c r="I995" s="260"/>
      <c r="J995" s="290"/>
      <c r="K995" s="221"/>
      <c r="L995" s="221"/>
      <c r="M995" s="221"/>
      <c r="N995" s="343"/>
      <c r="O995" s="260">
        <f t="shared" si="2105"/>
        <v>0</v>
      </c>
      <c r="P995" s="260">
        <f t="shared" si="2105"/>
        <v>0</v>
      </c>
      <c r="Q995" s="260">
        <f t="shared" si="2105"/>
        <v>0</v>
      </c>
      <c r="R995" s="290">
        <f t="shared" si="2105"/>
        <v>0</v>
      </c>
      <c r="S995" s="221"/>
      <c r="T995" s="221"/>
      <c r="U995" s="221"/>
      <c r="V995" s="343"/>
      <c r="W995" s="260">
        <f t="shared" si="2090"/>
        <v>0</v>
      </c>
      <c r="X995" s="260">
        <f t="shared" si="2090"/>
        <v>0</v>
      </c>
      <c r="Y995" s="260">
        <f t="shared" si="2090"/>
        <v>0</v>
      </c>
      <c r="Z995" s="290">
        <f t="shared" si="2090"/>
        <v>0</v>
      </c>
      <c r="AA995" s="221"/>
      <c r="AB995" s="221"/>
      <c r="AC995" s="221"/>
      <c r="AD995" s="343"/>
      <c r="AE995" s="221">
        <f t="shared" si="2085"/>
        <v>0</v>
      </c>
      <c r="AF995" s="221">
        <f t="shared" si="2085"/>
        <v>0</v>
      </c>
      <c r="AG995" s="221">
        <f t="shared" si="2085"/>
        <v>0</v>
      </c>
      <c r="AH995" s="343">
        <f t="shared" si="2085"/>
        <v>0</v>
      </c>
      <c r="AI995" s="221"/>
      <c r="AJ995" s="221"/>
      <c r="AK995" s="221"/>
      <c r="AL995" s="343"/>
      <c r="AM995" s="260">
        <f t="shared" si="2086"/>
        <v>0</v>
      </c>
      <c r="AN995" s="260">
        <f t="shared" si="2086"/>
        <v>0</v>
      </c>
      <c r="AO995" s="260">
        <f t="shared" si="2086"/>
        <v>0</v>
      </c>
      <c r="AP995" s="290">
        <f t="shared" si="2086"/>
        <v>0</v>
      </c>
      <c r="AQ995" s="221"/>
      <c r="AR995" s="221"/>
      <c r="AS995" s="221"/>
      <c r="AT995" s="343"/>
      <c r="AU995" s="221">
        <f t="shared" si="2087"/>
        <v>0</v>
      </c>
      <c r="AV995" s="221">
        <f t="shared" si="2087"/>
        <v>0</v>
      </c>
      <c r="AW995" s="221">
        <f t="shared" si="2087"/>
        <v>0</v>
      </c>
      <c r="AX995" s="343">
        <f t="shared" si="2087"/>
        <v>0</v>
      </c>
    </row>
    <row r="996" spans="1:50" s="265" customFormat="1" ht="82.5">
      <c r="A996" s="220" t="s">
        <v>888</v>
      </c>
      <c r="B996" s="219" t="s">
        <v>883</v>
      </c>
      <c r="C996" s="219" t="s">
        <v>9</v>
      </c>
      <c r="D996" s="219" t="s">
        <v>51</v>
      </c>
      <c r="E996" s="219" t="s">
        <v>291</v>
      </c>
      <c r="F996" s="219"/>
      <c r="G996" s="379">
        <f t="shared" ref="G996:N997" si="2190">G997</f>
        <v>0</v>
      </c>
      <c r="H996" s="379">
        <f t="shared" si="2190"/>
        <v>0</v>
      </c>
      <c r="I996" s="379">
        <f t="shared" si="2190"/>
        <v>0</v>
      </c>
      <c r="J996" s="379">
        <f t="shared" si="2190"/>
        <v>0</v>
      </c>
      <c r="K996" s="388">
        <f t="shared" si="2190"/>
        <v>0</v>
      </c>
      <c r="L996" s="388">
        <f t="shared" si="2190"/>
        <v>0</v>
      </c>
      <c r="M996" s="388">
        <f t="shared" si="2190"/>
        <v>0</v>
      </c>
      <c r="N996" s="388">
        <f t="shared" si="2190"/>
        <v>0</v>
      </c>
      <c r="O996" s="379">
        <f t="shared" si="2105"/>
        <v>0</v>
      </c>
      <c r="P996" s="379">
        <f t="shared" si="2105"/>
        <v>0</v>
      </c>
      <c r="Q996" s="379">
        <f t="shared" si="2105"/>
        <v>0</v>
      </c>
      <c r="R996" s="379">
        <f t="shared" si="2105"/>
        <v>0</v>
      </c>
      <c r="S996" s="388">
        <f t="shared" ref="S996:V997" si="2191">S997</f>
        <v>0</v>
      </c>
      <c r="T996" s="388">
        <f t="shared" si="2191"/>
        <v>0</v>
      </c>
      <c r="U996" s="388">
        <f t="shared" si="2191"/>
        <v>0</v>
      </c>
      <c r="V996" s="388">
        <f t="shared" si="2191"/>
        <v>0</v>
      </c>
      <c r="W996" s="379">
        <f t="shared" si="2090"/>
        <v>0</v>
      </c>
      <c r="X996" s="379">
        <f t="shared" si="2090"/>
        <v>0</v>
      </c>
      <c r="Y996" s="379">
        <f t="shared" si="2090"/>
        <v>0</v>
      </c>
      <c r="Z996" s="379">
        <f t="shared" si="2090"/>
        <v>0</v>
      </c>
      <c r="AA996" s="388">
        <f t="shared" ref="AA996:AD997" si="2192">AA997</f>
        <v>0</v>
      </c>
      <c r="AB996" s="388">
        <f t="shared" si="2192"/>
        <v>0</v>
      </c>
      <c r="AC996" s="388">
        <f t="shared" si="2192"/>
        <v>0</v>
      </c>
      <c r="AD996" s="388">
        <f t="shared" si="2192"/>
        <v>0</v>
      </c>
      <c r="AE996" s="388">
        <f t="shared" si="2085"/>
        <v>0</v>
      </c>
      <c r="AF996" s="388">
        <f t="shared" si="2085"/>
        <v>0</v>
      </c>
      <c r="AG996" s="388">
        <f t="shared" si="2085"/>
        <v>0</v>
      </c>
      <c r="AH996" s="388">
        <f t="shared" si="2085"/>
        <v>0</v>
      </c>
      <c r="AI996" s="388">
        <f t="shared" ref="AI996:AL997" si="2193">AI997</f>
        <v>0</v>
      </c>
      <c r="AJ996" s="388">
        <f t="shared" si="2193"/>
        <v>0</v>
      </c>
      <c r="AK996" s="388">
        <f t="shared" si="2193"/>
        <v>0</v>
      </c>
      <c r="AL996" s="388">
        <f t="shared" si="2193"/>
        <v>0</v>
      </c>
      <c r="AM996" s="379">
        <f t="shared" si="2086"/>
        <v>0</v>
      </c>
      <c r="AN996" s="379">
        <f t="shared" si="2086"/>
        <v>0</v>
      </c>
      <c r="AO996" s="379">
        <f t="shared" si="2086"/>
        <v>0</v>
      </c>
      <c r="AP996" s="379">
        <f t="shared" si="2086"/>
        <v>0</v>
      </c>
      <c r="AQ996" s="388">
        <f t="shared" ref="AQ996:AT997" si="2194">AQ997</f>
        <v>0</v>
      </c>
      <c r="AR996" s="388">
        <f t="shared" si="2194"/>
        <v>0</v>
      </c>
      <c r="AS996" s="388">
        <f t="shared" si="2194"/>
        <v>0</v>
      </c>
      <c r="AT996" s="388">
        <f t="shared" si="2194"/>
        <v>0</v>
      </c>
      <c r="AU996" s="388">
        <f t="shared" si="2087"/>
        <v>0</v>
      </c>
      <c r="AV996" s="388">
        <f t="shared" si="2087"/>
        <v>0</v>
      </c>
      <c r="AW996" s="388">
        <f t="shared" si="2087"/>
        <v>0</v>
      </c>
      <c r="AX996" s="388">
        <f t="shared" si="2087"/>
        <v>0</v>
      </c>
    </row>
    <row r="997" spans="1:50" s="265" customFormat="1">
      <c r="A997" s="387" t="s">
        <v>100</v>
      </c>
      <c r="B997" s="219" t="s">
        <v>883</v>
      </c>
      <c r="C997" s="219" t="s">
        <v>9</v>
      </c>
      <c r="D997" s="219" t="s">
        <v>51</v>
      </c>
      <c r="E997" s="219" t="s">
        <v>291</v>
      </c>
      <c r="F997" s="219" t="s">
        <v>89</v>
      </c>
      <c r="G997" s="379">
        <f t="shared" si="2190"/>
        <v>0</v>
      </c>
      <c r="H997" s="379">
        <f t="shared" si="2190"/>
        <v>0</v>
      </c>
      <c r="I997" s="379">
        <f t="shared" si="2190"/>
        <v>0</v>
      </c>
      <c r="J997" s="379">
        <f t="shared" si="2190"/>
        <v>0</v>
      </c>
      <c r="K997" s="388">
        <f t="shared" si="2190"/>
        <v>0</v>
      </c>
      <c r="L997" s="388">
        <f t="shared" si="2190"/>
        <v>0</v>
      </c>
      <c r="M997" s="388">
        <f t="shared" si="2190"/>
        <v>0</v>
      </c>
      <c r="N997" s="388">
        <f t="shared" si="2190"/>
        <v>0</v>
      </c>
      <c r="O997" s="379">
        <f t="shared" si="2105"/>
        <v>0</v>
      </c>
      <c r="P997" s="379">
        <f t="shared" si="2105"/>
        <v>0</v>
      </c>
      <c r="Q997" s="379">
        <f t="shared" si="2105"/>
        <v>0</v>
      </c>
      <c r="R997" s="379">
        <f t="shared" si="2105"/>
        <v>0</v>
      </c>
      <c r="S997" s="388">
        <f t="shared" si="2191"/>
        <v>0</v>
      </c>
      <c r="T997" s="388">
        <f t="shared" si="2191"/>
        <v>0</v>
      </c>
      <c r="U997" s="388">
        <f t="shared" si="2191"/>
        <v>0</v>
      </c>
      <c r="V997" s="388">
        <f t="shared" si="2191"/>
        <v>0</v>
      </c>
      <c r="W997" s="379">
        <f t="shared" si="2090"/>
        <v>0</v>
      </c>
      <c r="X997" s="379">
        <f t="shared" si="2090"/>
        <v>0</v>
      </c>
      <c r="Y997" s="379">
        <f t="shared" si="2090"/>
        <v>0</v>
      </c>
      <c r="Z997" s="379">
        <f t="shared" si="2090"/>
        <v>0</v>
      </c>
      <c r="AA997" s="388">
        <f t="shared" si="2192"/>
        <v>0</v>
      </c>
      <c r="AB997" s="388">
        <f t="shared" si="2192"/>
        <v>0</v>
      </c>
      <c r="AC997" s="388">
        <f t="shared" si="2192"/>
        <v>0</v>
      </c>
      <c r="AD997" s="388">
        <f t="shared" si="2192"/>
        <v>0</v>
      </c>
      <c r="AE997" s="388">
        <f t="shared" si="2085"/>
        <v>0</v>
      </c>
      <c r="AF997" s="388">
        <f t="shared" si="2085"/>
        <v>0</v>
      </c>
      <c r="AG997" s="388">
        <f t="shared" si="2085"/>
        <v>0</v>
      </c>
      <c r="AH997" s="388">
        <f t="shared" si="2085"/>
        <v>0</v>
      </c>
      <c r="AI997" s="388">
        <f t="shared" si="2193"/>
        <v>0</v>
      </c>
      <c r="AJ997" s="388">
        <f t="shared" si="2193"/>
        <v>0</v>
      </c>
      <c r="AK997" s="388">
        <f t="shared" si="2193"/>
        <v>0</v>
      </c>
      <c r="AL997" s="388">
        <f t="shared" si="2193"/>
        <v>0</v>
      </c>
      <c r="AM997" s="379">
        <f t="shared" si="2086"/>
        <v>0</v>
      </c>
      <c r="AN997" s="379">
        <f t="shared" si="2086"/>
        <v>0</v>
      </c>
      <c r="AO997" s="379">
        <f t="shared" si="2086"/>
        <v>0</v>
      </c>
      <c r="AP997" s="379">
        <f t="shared" si="2086"/>
        <v>0</v>
      </c>
      <c r="AQ997" s="388">
        <f t="shared" si="2194"/>
        <v>0</v>
      </c>
      <c r="AR997" s="388">
        <f t="shared" si="2194"/>
        <v>0</v>
      </c>
      <c r="AS997" s="388">
        <f t="shared" si="2194"/>
        <v>0</v>
      </c>
      <c r="AT997" s="388">
        <f t="shared" si="2194"/>
        <v>0</v>
      </c>
      <c r="AU997" s="388">
        <f t="shared" si="2087"/>
        <v>0</v>
      </c>
      <c r="AV997" s="388">
        <f t="shared" si="2087"/>
        <v>0</v>
      </c>
      <c r="AW997" s="388">
        <f t="shared" si="2087"/>
        <v>0</v>
      </c>
      <c r="AX997" s="388">
        <f t="shared" si="2087"/>
        <v>0</v>
      </c>
    </row>
    <row r="998" spans="1:50" s="265" customFormat="1">
      <c r="A998" s="220" t="s">
        <v>187</v>
      </c>
      <c r="B998" s="219" t="s">
        <v>883</v>
      </c>
      <c r="C998" s="219" t="s">
        <v>9</v>
      </c>
      <c r="D998" s="219" t="s">
        <v>51</v>
      </c>
      <c r="E998" s="219" t="s">
        <v>291</v>
      </c>
      <c r="F998" s="225" t="s">
        <v>186</v>
      </c>
      <c r="G998" s="260"/>
      <c r="H998" s="260"/>
      <c r="I998" s="260"/>
      <c r="J998" s="290"/>
      <c r="K998" s="221"/>
      <c r="L998" s="221"/>
      <c r="M998" s="221"/>
      <c r="N998" s="343"/>
      <c r="O998" s="260">
        <f t="shared" si="2105"/>
        <v>0</v>
      </c>
      <c r="P998" s="260">
        <f t="shared" si="2105"/>
        <v>0</v>
      </c>
      <c r="Q998" s="260">
        <f t="shared" si="2105"/>
        <v>0</v>
      </c>
      <c r="R998" s="290">
        <f t="shared" si="2105"/>
        <v>0</v>
      </c>
      <c r="S998" s="221"/>
      <c r="T998" s="221"/>
      <c r="U998" s="221"/>
      <c r="V998" s="343"/>
      <c r="W998" s="260">
        <f t="shared" si="2090"/>
        <v>0</v>
      </c>
      <c r="X998" s="260">
        <f t="shared" si="2090"/>
        <v>0</v>
      </c>
      <c r="Y998" s="260">
        <f t="shared" si="2090"/>
        <v>0</v>
      </c>
      <c r="Z998" s="290">
        <f t="shared" si="2090"/>
        <v>0</v>
      </c>
      <c r="AA998" s="221"/>
      <c r="AB998" s="221"/>
      <c r="AC998" s="221"/>
      <c r="AD998" s="343"/>
      <c r="AE998" s="221">
        <f t="shared" si="2085"/>
        <v>0</v>
      </c>
      <c r="AF998" s="221">
        <f t="shared" si="2085"/>
        <v>0</v>
      </c>
      <c r="AG998" s="221">
        <f t="shared" si="2085"/>
        <v>0</v>
      </c>
      <c r="AH998" s="343">
        <f t="shared" si="2085"/>
        <v>0</v>
      </c>
      <c r="AI998" s="221"/>
      <c r="AJ998" s="221"/>
      <c r="AK998" s="221"/>
      <c r="AL998" s="343"/>
      <c r="AM998" s="260">
        <f t="shared" si="2086"/>
        <v>0</v>
      </c>
      <c r="AN998" s="260">
        <f t="shared" si="2086"/>
        <v>0</v>
      </c>
      <c r="AO998" s="260">
        <f t="shared" si="2086"/>
        <v>0</v>
      </c>
      <c r="AP998" s="290">
        <f t="shared" si="2086"/>
        <v>0</v>
      </c>
      <c r="AQ998" s="221"/>
      <c r="AR998" s="221"/>
      <c r="AS998" s="221"/>
      <c r="AT998" s="343"/>
      <c r="AU998" s="221">
        <f t="shared" si="2087"/>
        <v>0</v>
      </c>
      <c r="AV998" s="221">
        <f t="shared" si="2087"/>
        <v>0</v>
      </c>
      <c r="AW998" s="221">
        <f t="shared" si="2087"/>
        <v>0</v>
      </c>
      <c r="AX998" s="343">
        <f t="shared" si="2087"/>
        <v>0</v>
      </c>
    </row>
    <row r="999" spans="1:50" s="265" customFormat="1" ht="49.5">
      <c r="A999" s="220" t="s">
        <v>889</v>
      </c>
      <c r="B999" s="219" t="s">
        <v>883</v>
      </c>
      <c r="C999" s="219" t="s">
        <v>9</v>
      </c>
      <c r="D999" s="219" t="s">
        <v>51</v>
      </c>
      <c r="E999" s="219" t="s">
        <v>292</v>
      </c>
      <c r="F999" s="219"/>
      <c r="G999" s="379">
        <f t="shared" ref="G999:N1000" si="2195">G1000</f>
        <v>0</v>
      </c>
      <c r="H999" s="379">
        <f t="shared" si="2195"/>
        <v>0</v>
      </c>
      <c r="I999" s="379">
        <f t="shared" si="2195"/>
        <v>0</v>
      </c>
      <c r="J999" s="379">
        <f t="shared" si="2195"/>
        <v>0</v>
      </c>
      <c r="K999" s="388">
        <f t="shared" si="2195"/>
        <v>0</v>
      </c>
      <c r="L999" s="388">
        <f t="shared" si="2195"/>
        <v>0</v>
      </c>
      <c r="M999" s="388">
        <f t="shared" si="2195"/>
        <v>0</v>
      </c>
      <c r="N999" s="388">
        <f t="shared" si="2195"/>
        <v>0</v>
      </c>
      <c r="O999" s="379">
        <f t="shared" si="2105"/>
        <v>0</v>
      </c>
      <c r="P999" s="379">
        <f t="shared" si="2105"/>
        <v>0</v>
      </c>
      <c r="Q999" s="379">
        <f t="shared" si="2105"/>
        <v>0</v>
      </c>
      <c r="R999" s="379">
        <f t="shared" si="2105"/>
        <v>0</v>
      </c>
      <c r="S999" s="388">
        <f t="shared" ref="S999:V1000" si="2196">S1000</f>
        <v>0</v>
      </c>
      <c r="T999" s="388">
        <f t="shared" si="2196"/>
        <v>0</v>
      </c>
      <c r="U999" s="388">
        <f t="shared" si="2196"/>
        <v>0</v>
      </c>
      <c r="V999" s="388">
        <f t="shared" si="2196"/>
        <v>0</v>
      </c>
      <c r="W999" s="379">
        <f t="shared" si="2090"/>
        <v>0</v>
      </c>
      <c r="X999" s="379">
        <f t="shared" si="2090"/>
        <v>0</v>
      </c>
      <c r="Y999" s="379">
        <f t="shared" si="2090"/>
        <v>0</v>
      </c>
      <c r="Z999" s="379">
        <f t="shared" si="2090"/>
        <v>0</v>
      </c>
      <c r="AA999" s="388">
        <f t="shared" ref="AA999:AD1000" si="2197">AA1000</f>
        <v>0</v>
      </c>
      <c r="AB999" s="388">
        <f t="shared" si="2197"/>
        <v>0</v>
      </c>
      <c r="AC999" s="388">
        <f t="shared" si="2197"/>
        <v>0</v>
      </c>
      <c r="AD999" s="388">
        <f t="shared" si="2197"/>
        <v>0</v>
      </c>
      <c r="AE999" s="388">
        <f t="shared" si="2085"/>
        <v>0</v>
      </c>
      <c r="AF999" s="388">
        <f t="shared" si="2085"/>
        <v>0</v>
      </c>
      <c r="AG999" s="388">
        <f t="shared" si="2085"/>
        <v>0</v>
      </c>
      <c r="AH999" s="388">
        <f t="shared" si="2085"/>
        <v>0</v>
      </c>
      <c r="AI999" s="388">
        <f t="shared" ref="AI999:AL1000" si="2198">AI1000</f>
        <v>0</v>
      </c>
      <c r="AJ999" s="388">
        <f t="shared" si="2198"/>
        <v>0</v>
      </c>
      <c r="AK999" s="388">
        <f t="shared" si="2198"/>
        <v>0</v>
      </c>
      <c r="AL999" s="388">
        <f t="shared" si="2198"/>
        <v>0</v>
      </c>
      <c r="AM999" s="379">
        <f t="shared" si="2086"/>
        <v>0</v>
      </c>
      <c r="AN999" s="379">
        <f t="shared" si="2086"/>
        <v>0</v>
      </c>
      <c r="AO999" s="379">
        <f t="shared" si="2086"/>
        <v>0</v>
      </c>
      <c r="AP999" s="379">
        <f t="shared" si="2086"/>
        <v>0</v>
      </c>
      <c r="AQ999" s="388">
        <f t="shared" ref="AQ999:AT1000" si="2199">AQ1000</f>
        <v>0</v>
      </c>
      <c r="AR999" s="388">
        <f t="shared" si="2199"/>
        <v>0</v>
      </c>
      <c r="AS999" s="388">
        <f t="shared" si="2199"/>
        <v>0</v>
      </c>
      <c r="AT999" s="388">
        <f t="shared" si="2199"/>
        <v>0</v>
      </c>
      <c r="AU999" s="388">
        <f t="shared" si="2087"/>
        <v>0</v>
      </c>
      <c r="AV999" s="388">
        <f t="shared" si="2087"/>
        <v>0</v>
      </c>
      <c r="AW999" s="388">
        <f t="shared" si="2087"/>
        <v>0</v>
      </c>
      <c r="AX999" s="388">
        <f t="shared" si="2087"/>
        <v>0</v>
      </c>
    </row>
    <row r="1000" spans="1:50" s="265" customFormat="1">
      <c r="A1000" s="387" t="s">
        <v>100</v>
      </c>
      <c r="B1000" s="219" t="s">
        <v>883</v>
      </c>
      <c r="C1000" s="219" t="s">
        <v>9</v>
      </c>
      <c r="D1000" s="219" t="s">
        <v>51</v>
      </c>
      <c r="E1000" s="219" t="s">
        <v>292</v>
      </c>
      <c r="F1000" s="219" t="s">
        <v>89</v>
      </c>
      <c r="G1000" s="379">
        <f t="shared" si="2195"/>
        <v>0</v>
      </c>
      <c r="H1000" s="379">
        <f t="shared" si="2195"/>
        <v>0</v>
      </c>
      <c r="I1000" s="379">
        <f t="shared" si="2195"/>
        <v>0</v>
      </c>
      <c r="J1000" s="379">
        <f t="shared" si="2195"/>
        <v>0</v>
      </c>
      <c r="K1000" s="388">
        <f t="shared" si="2195"/>
        <v>0</v>
      </c>
      <c r="L1000" s="388">
        <f t="shared" si="2195"/>
        <v>0</v>
      </c>
      <c r="M1000" s="388">
        <f t="shared" si="2195"/>
        <v>0</v>
      </c>
      <c r="N1000" s="388">
        <f t="shared" si="2195"/>
        <v>0</v>
      </c>
      <c r="O1000" s="379">
        <f t="shared" si="2105"/>
        <v>0</v>
      </c>
      <c r="P1000" s="379">
        <f t="shared" si="2105"/>
        <v>0</v>
      </c>
      <c r="Q1000" s="379">
        <f t="shared" si="2105"/>
        <v>0</v>
      </c>
      <c r="R1000" s="379">
        <f t="shared" si="2105"/>
        <v>0</v>
      </c>
      <c r="S1000" s="388">
        <f t="shared" si="2196"/>
        <v>0</v>
      </c>
      <c r="T1000" s="388">
        <f t="shared" si="2196"/>
        <v>0</v>
      </c>
      <c r="U1000" s="388">
        <f t="shared" si="2196"/>
        <v>0</v>
      </c>
      <c r="V1000" s="388">
        <f t="shared" si="2196"/>
        <v>0</v>
      </c>
      <c r="W1000" s="379">
        <f t="shared" si="2090"/>
        <v>0</v>
      </c>
      <c r="X1000" s="379">
        <f t="shared" si="2090"/>
        <v>0</v>
      </c>
      <c r="Y1000" s="379">
        <f t="shared" si="2090"/>
        <v>0</v>
      </c>
      <c r="Z1000" s="379">
        <f t="shared" si="2090"/>
        <v>0</v>
      </c>
      <c r="AA1000" s="388">
        <f t="shared" si="2197"/>
        <v>0</v>
      </c>
      <c r="AB1000" s="388">
        <f t="shared" si="2197"/>
        <v>0</v>
      </c>
      <c r="AC1000" s="388">
        <f t="shared" si="2197"/>
        <v>0</v>
      </c>
      <c r="AD1000" s="388">
        <f t="shared" si="2197"/>
        <v>0</v>
      </c>
      <c r="AE1000" s="388">
        <f t="shared" si="2085"/>
        <v>0</v>
      </c>
      <c r="AF1000" s="388">
        <f t="shared" si="2085"/>
        <v>0</v>
      </c>
      <c r="AG1000" s="388">
        <f t="shared" si="2085"/>
        <v>0</v>
      </c>
      <c r="AH1000" s="388">
        <f t="shared" si="2085"/>
        <v>0</v>
      </c>
      <c r="AI1000" s="388">
        <f t="shared" si="2198"/>
        <v>0</v>
      </c>
      <c r="AJ1000" s="388">
        <f t="shared" si="2198"/>
        <v>0</v>
      </c>
      <c r="AK1000" s="388">
        <f t="shared" si="2198"/>
        <v>0</v>
      </c>
      <c r="AL1000" s="388">
        <f t="shared" si="2198"/>
        <v>0</v>
      </c>
      <c r="AM1000" s="379">
        <f t="shared" si="2086"/>
        <v>0</v>
      </c>
      <c r="AN1000" s="379">
        <f t="shared" si="2086"/>
        <v>0</v>
      </c>
      <c r="AO1000" s="379">
        <f t="shared" si="2086"/>
        <v>0</v>
      </c>
      <c r="AP1000" s="379">
        <f t="shared" si="2086"/>
        <v>0</v>
      </c>
      <c r="AQ1000" s="388">
        <f t="shared" si="2199"/>
        <v>0</v>
      </c>
      <c r="AR1000" s="388">
        <f t="shared" si="2199"/>
        <v>0</v>
      </c>
      <c r="AS1000" s="388">
        <f t="shared" si="2199"/>
        <v>0</v>
      </c>
      <c r="AT1000" s="388">
        <f t="shared" si="2199"/>
        <v>0</v>
      </c>
      <c r="AU1000" s="388">
        <f t="shared" si="2087"/>
        <v>0</v>
      </c>
      <c r="AV1000" s="388">
        <f t="shared" si="2087"/>
        <v>0</v>
      </c>
      <c r="AW1000" s="388">
        <f t="shared" si="2087"/>
        <v>0</v>
      </c>
      <c r="AX1000" s="388">
        <f t="shared" si="2087"/>
        <v>0</v>
      </c>
    </row>
    <row r="1001" spans="1:50" s="265" customFormat="1">
      <c r="A1001" s="220" t="s">
        <v>187</v>
      </c>
      <c r="B1001" s="219" t="s">
        <v>883</v>
      </c>
      <c r="C1001" s="219" t="s">
        <v>9</v>
      </c>
      <c r="D1001" s="219" t="s">
        <v>51</v>
      </c>
      <c r="E1001" s="219" t="s">
        <v>292</v>
      </c>
      <c r="F1001" s="225" t="s">
        <v>186</v>
      </c>
      <c r="G1001" s="260"/>
      <c r="H1001" s="260"/>
      <c r="I1001" s="260"/>
      <c r="J1001" s="290"/>
      <c r="K1001" s="221"/>
      <c r="L1001" s="221"/>
      <c r="M1001" s="221"/>
      <c r="N1001" s="343"/>
      <c r="O1001" s="260">
        <f t="shared" si="2105"/>
        <v>0</v>
      </c>
      <c r="P1001" s="260">
        <f t="shared" si="2105"/>
        <v>0</v>
      </c>
      <c r="Q1001" s="260">
        <f t="shared" si="2105"/>
        <v>0</v>
      </c>
      <c r="R1001" s="290">
        <f t="shared" si="2105"/>
        <v>0</v>
      </c>
      <c r="S1001" s="221"/>
      <c r="T1001" s="221"/>
      <c r="U1001" s="221"/>
      <c r="V1001" s="343"/>
      <c r="W1001" s="260">
        <f t="shared" si="2090"/>
        <v>0</v>
      </c>
      <c r="X1001" s="260">
        <f t="shared" si="2090"/>
        <v>0</v>
      </c>
      <c r="Y1001" s="260">
        <f t="shared" si="2090"/>
        <v>0</v>
      </c>
      <c r="Z1001" s="290">
        <f t="shared" si="2090"/>
        <v>0</v>
      </c>
      <c r="AA1001" s="221"/>
      <c r="AB1001" s="221"/>
      <c r="AC1001" s="221"/>
      <c r="AD1001" s="343"/>
      <c r="AE1001" s="221">
        <f t="shared" si="2085"/>
        <v>0</v>
      </c>
      <c r="AF1001" s="221">
        <f t="shared" si="2085"/>
        <v>0</v>
      </c>
      <c r="AG1001" s="221">
        <f t="shared" si="2085"/>
        <v>0</v>
      </c>
      <c r="AH1001" s="343">
        <f t="shared" si="2085"/>
        <v>0</v>
      </c>
      <c r="AI1001" s="221"/>
      <c r="AJ1001" s="221"/>
      <c r="AK1001" s="221"/>
      <c r="AL1001" s="343"/>
      <c r="AM1001" s="260">
        <f t="shared" si="2086"/>
        <v>0</v>
      </c>
      <c r="AN1001" s="260">
        <f t="shared" si="2086"/>
        <v>0</v>
      </c>
      <c r="AO1001" s="260">
        <f t="shared" si="2086"/>
        <v>0</v>
      </c>
      <c r="AP1001" s="290">
        <f t="shared" si="2086"/>
        <v>0</v>
      </c>
      <c r="AQ1001" s="221"/>
      <c r="AR1001" s="221"/>
      <c r="AS1001" s="221"/>
      <c r="AT1001" s="343"/>
      <c r="AU1001" s="221">
        <f t="shared" si="2087"/>
        <v>0</v>
      </c>
      <c r="AV1001" s="221">
        <f t="shared" si="2087"/>
        <v>0</v>
      </c>
      <c r="AW1001" s="221">
        <f t="shared" si="2087"/>
        <v>0</v>
      </c>
      <c r="AX1001" s="343">
        <f t="shared" si="2087"/>
        <v>0</v>
      </c>
    </row>
    <row r="1002" spans="1:50" s="265" customFormat="1" ht="148.5">
      <c r="A1002" s="220" t="s">
        <v>890</v>
      </c>
      <c r="B1002" s="219" t="s">
        <v>883</v>
      </c>
      <c r="C1002" s="219" t="s">
        <v>9</v>
      </c>
      <c r="D1002" s="219" t="s">
        <v>51</v>
      </c>
      <c r="E1002" s="219" t="s">
        <v>293</v>
      </c>
      <c r="F1002" s="219"/>
      <c r="G1002" s="379">
        <f t="shared" ref="G1002:N1003" si="2200">G1003</f>
        <v>0</v>
      </c>
      <c r="H1002" s="379">
        <f t="shared" si="2200"/>
        <v>0</v>
      </c>
      <c r="I1002" s="379">
        <f t="shared" si="2200"/>
        <v>0</v>
      </c>
      <c r="J1002" s="379">
        <f t="shared" si="2200"/>
        <v>0</v>
      </c>
      <c r="K1002" s="388">
        <f t="shared" si="2200"/>
        <v>0</v>
      </c>
      <c r="L1002" s="388">
        <f t="shared" si="2200"/>
        <v>0</v>
      </c>
      <c r="M1002" s="388">
        <f t="shared" si="2200"/>
        <v>0</v>
      </c>
      <c r="N1002" s="388">
        <f t="shared" si="2200"/>
        <v>0</v>
      </c>
      <c r="O1002" s="379">
        <f t="shared" si="2105"/>
        <v>0</v>
      </c>
      <c r="P1002" s="379">
        <f t="shared" si="2105"/>
        <v>0</v>
      </c>
      <c r="Q1002" s="379">
        <f t="shared" si="2105"/>
        <v>0</v>
      </c>
      <c r="R1002" s="379">
        <f t="shared" si="2105"/>
        <v>0</v>
      </c>
      <c r="S1002" s="388">
        <f t="shared" ref="S1002:V1003" si="2201">S1003</f>
        <v>0</v>
      </c>
      <c r="T1002" s="388">
        <f t="shared" si="2201"/>
        <v>0</v>
      </c>
      <c r="U1002" s="388">
        <f t="shared" si="2201"/>
        <v>0</v>
      </c>
      <c r="V1002" s="388">
        <f t="shared" si="2201"/>
        <v>0</v>
      </c>
      <c r="W1002" s="379">
        <f t="shared" si="2090"/>
        <v>0</v>
      </c>
      <c r="X1002" s="379">
        <f t="shared" si="2090"/>
        <v>0</v>
      </c>
      <c r="Y1002" s="379">
        <f t="shared" si="2090"/>
        <v>0</v>
      </c>
      <c r="Z1002" s="379">
        <f t="shared" si="2090"/>
        <v>0</v>
      </c>
      <c r="AA1002" s="388">
        <f t="shared" ref="AA1002:AD1003" si="2202">AA1003</f>
        <v>0</v>
      </c>
      <c r="AB1002" s="388">
        <f t="shared" si="2202"/>
        <v>0</v>
      </c>
      <c r="AC1002" s="388">
        <f t="shared" si="2202"/>
        <v>0</v>
      </c>
      <c r="AD1002" s="388">
        <f t="shared" si="2202"/>
        <v>0</v>
      </c>
      <c r="AE1002" s="388">
        <f t="shared" si="2085"/>
        <v>0</v>
      </c>
      <c r="AF1002" s="388">
        <f t="shared" si="2085"/>
        <v>0</v>
      </c>
      <c r="AG1002" s="388">
        <f t="shared" si="2085"/>
        <v>0</v>
      </c>
      <c r="AH1002" s="388">
        <f t="shared" si="2085"/>
        <v>0</v>
      </c>
      <c r="AI1002" s="388">
        <f t="shared" ref="AI1002:AL1003" si="2203">AI1003</f>
        <v>0</v>
      </c>
      <c r="AJ1002" s="388">
        <f t="shared" si="2203"/>
        <v>0</v>
      </c>
      <c r="AK1002" s="388">
        <f t="shared" si="2203"/>
        <v>0</v>
      </c>
      <c r="AL1002" s="388">
        <f t="shared" si="2203"/>
        <v>0</v>
      </c>
      <c r="AM1002" s="379">
        <f t="shared" si="2086"/>
        <v>0</v>
      </c>
      <c r="AN1002" s="379">
        <f t="shared" si="2086"/>
        <v>0</v>
      </c>
      <c r="AO1002" s="379">
        <f t="shared" si="2086"/>
        <v>0</v>
      </c>
      <c r="AP1002" s="379">
        <f t="shared" si="2086"/>
        <v>0</v>
      </c>
      <c r="AQ1002" s="388">
        <f t="shared" ref="AQ1002:AT1003" si="2204">AQ1003</f>
        <v>0</v>
      </c>
      <c r="AR1002" s="388">
        <f t="shared" si="2204"/>
        <v>0</v>
      </c>
      <c r="AS1002" s="388">
        <f t="shared" si="2204"/>
        <v>0</v>
      </c>
      <c r="AT1002" s="388">
        <f t="shared" si="2204"/>
        <v>0</v>
      </c>
      <c r="AU1002" s="388">
        <f t="shared" si="2087"/>
        <v>0</v>
      </c>
      <c r="AV1002" s="388">
        <f t="shared" si="2087"/>
        <v>0</v>
      </c>
      <c r="AW1002" s="388">
        <f t="shared" si="2087"/>
        <v>0</v>
      </c>
      <c r="AX1002" s="388">
        <f t="shared" si="2087"/>
        <v>0</v>
      </c>
    </row>
    <row r="1003" spans="1:50" s="265" customFormat="1">
      <c r="A1003" s="387" t="s">
        <v>100</v>
      </c>
      <c r="B1003" s="219" t="s">
        <v>883</v>
      </c>
      <c r="C1003" s="219" t="s">
        <v>9</v>
      </c>
      <c r="D1003" s="219" t="s">
        <v>51</v>
      </c>
      <c r="E1003" s="219" t="s">
        <v>293</v>
      </c>
      <c r="F1003" s="219" t="s">
        <v>89</v>
      </c>
      <c r="G1003" s="379">
        <f t="shared" si="2200"/>
        <v>0</v>
      </c>
      <c r="H1003" s="379">
        <f t="shared" si="2200"/>
        <v>0</v>
      </c>
      <c r="I1003" s="379">
        <f t="shared" si="2200"/>
        <v>0</v>
      </c>
      <c r="J1003" s="379">
        <f t="shared" si="2200"/>
        <v>0</v>
      </c>
      <c r="K1003" s="388">
        <f t="shared" si="2200"/>
        <v>0</v>
      </c>
      <c r="L1003" s="388">
        <f t="shared" si="2200"/>
        <v>0</v>
      </c>
      <c r="M1003" s="388">
        <f t="shared" si="2200"/>
        <v>0</v>
      </c>
      <c r="N1003" s="388">
        <f t="shared" si="2200"/>
        <v>0</v>
      </c>
      <c r="O1003" s="379">
        <f t="shared" si="2105"/>
        <v>0</v>
      </c>
      <c r="P1003" s="379">
        <f t="shared" si="2105"/>
        <v>0</v>
      </c>
      <c r="Q1003" s="379">
        <f t="shared" si="2105"/>
        <v>0</v>
      </c>
      <c r="R1003" s="379">
        <f t="shared" si="2105"/>
        <v>0</v>
      </c>
      <c r="S1003" s="388">
        <f t="shared" si="2201"/>
        <v>0</v>
      </c>
      <c r="T1003" s="388">
        <f t="shared" si="2201"/>
        <v>0</v>
      </c>
      <c r="U1003" s="388">
        <f t="shared" si="2201"/>
        <v>0</v>
      </c>
      <c r="V1003" s="388">
        <f t="shared" si="2201"/>
        <v>0</v>
      </c>
      <c r="W1003" s="379">
        <f t="shared" si="2090"/>
        <v>0</v>
      </c>
      <c r="X1003" s="379">
        <f t="shared" si="2090"/>
        <v>0</v>
      </c>
      <c r="Y1003" s="379">
        <f t="shared" si="2090"/>
        <v>0</v>
      </c>
      <c r="Z1003" s="379">
        <f t="shared" si="2090"/>
        <v>0</v>
      </c>
      <c r="AA1003" s="388">
        <f t="shared" si="2202"/>
        <v>0</v>
      </c>
      <c r="AB1003" s="388">
        <f t="shared" si="2202"/>
        <v>0</v>
      </c>
      <c r="AC1003" s="388">
        <f t="shared" si="2202"/>
        <v>0</v>
      </c>
      <c r="AD1003" s="388">
        <f t="shared" si="2202"/>
        <v>0</v>
      </c>
      <c r="AE1003" s="388">
        <f t="shared" si="2085"/>
        <v>0</v>
      </c>
      <c r="AF1003" s="388">
        <f t="shared" si="2085"/>
        <v>0</v>
      </c>
      <c r="AG1003" s="388">
        <f t="shared" si="2085"/>
        <v>0</v>
      </c>
      <c r="AH1003" s="388">
        <f t="shared" si="2085"/>
        <v>0</v>
      </c>
      <c r="AI1003" s="388">
        <f t="shared" si="2203"/>
        <v>0</v>
      </c>
      <c r="AJ1003" s="388">
        <f t="shared" si="2203"/>
        <v>0</v>
      </c>
      <c r="AK1003" s="388">
        <f t="shared" si="2203"/>
        <v>0</v>
      </c>
      <c r="AL1003" s="388">
        <f t="shared" si="2203"/>
        <v>0</v>
      </c>
      <c r="AM1003" s="379">
        <f t="shared" si="2086"/>
        <v>0</v>
      </c>
      <c r="AN1003" s="379">
        <f t="shared" si="2086"/>
        <v>0</v>
      </c>
      <c r="AO1003" s="379">
        <f t="shared" si="2086"/>
        <v>0</v>
      </c>
      <c r="AP1003" s="379">
        <f t="shared" si="2086"/>
        <v>0</v>
      </c>
      <c r="AQ1003" s="388">
        <f t="shared" si="2204"/>
        <v>0</v>
      </c>
      <c r="AR1003" s="388">
        <f t="shared" si="2204"/>
        <v>0</v>
      </c>
      <c r="AS1003" s="388">
        <f t="shared" si="2204"/>
        <v>0</v>
      </c>
      <c r="AT1003" s="388">
        <f t="shared" si="2204"/>
        <v>0</v>
      </c>
      <c r="AU1003" s="388">
        <f t="shared" si="2087"/>
        <v>0</v>
      </c>
      <c r="AV1003" s="388">
        <f t="shared" si="2087"/>
        <v>0</v>
      </c>
      <c r="AW1003" s="388">
        <f t="shared" si="2087"/>
        <v>0</v>
      </c>
      <c r="AX1003" s="388">
        <f t="shared" si="2087"/>
        <v>0</v>
      </c>
    </row>
    <row r="1004" spans="1:50" s="265" customFormat="1">
      <c r="A1004" s="220" t="s">
        <v>187</v>
      </c>
      <c r="B1004" s="219" t="s">
        <v>883</v>
      </c>
      <c r="C1004" s="219" t="s">
        <v>9</v>
      </c>
      <c r="D1004" s="219" t="s">
        <v>51</v>
      </c>
      <c r="E1004" s="219" t="s">
        <v>293</v>
      </c>
      <c r="F1004" s="225" t="s">
        <v>186</v>
      </c>
      <c r="G1004" s="260"/>
      <c r="H1004" s="260"/>
      <c r="I1004" s="260"/>
      <c r="J1004" s="290"/>
      <c r="K1004" s="221"/>
      <c r="L1004" s="221"/>
      <c r="M1004" s="221"/>
      <c r="N1004" s="343"/>
      <c r="O1004" s="260">
        <f t="shared" si="2105"/>
        <v>0</v>
      </c>
      <c r="P1004" s="260">
        <f t="shared" si="2105"/>
        <v>0</v>
      </c>
      <c r="Q1004" s="260">
        <f t="shared" si="2105"/>
        <v>0</v>
      </c>
      <c r="R1004" s="290">
        <f t="shared" si="2105"/>
        <v>0</v>
      </c>
      <c r="S1004" s="221"/>
      <c r="T1004" s="221"/>
      <c r="U1004" s="221"/>
      <c r="V1004" s="343"/>
      <c r="W1004" s="260">
        <f t="shared" si="2090"/>
        <v>0</v>
      </c>
      <c r="X1004" s="260">
        <f t="shared" si="2090"/>
        <v>0</v>
      </c>
      <c r="Y1004" s="260">
        <f t="shared" si="2090"/>
        <v>0</v>
      </c>
      <c r="Z1004" s="290">
        <f t="shared" si="2090"/>
        <v>0</v>
      </c>
      <c r="AA1004" s="221"/>
      <c r="AB1004" s="221"/>
      <c r="AC1004" s="221"/>
      <c r="AD1004" s="343"/>
      <c r="AE1004" s="221">
        <f t="shared" si="2085"/>
        <v>0</v>
      </c>
      <c r="AF1004" s="221">
        <f t="shared" si="2085"/>
        <v>0</v>
      </c>
      <c r="AG1004" s="221">
        <f t="shared" si="2085"/>
        <v>0</v>
      </c>
      <c r="AH1004" s="343">
        <f t="shared" si="2085"/>
        <v>0</v>
      </c>
      <c r="AI1004" s="221"/>
      <c r="AJ1004" s="221"/>
      <c r="AK1004" s="221"/>
      <c r="AL1004" s="343"/>
      <c r="AM1004" s="260">
        <f t="shared" si="2086"/>
        <v>0</v>
      </c>
      <c r="AN1004" s="260">
        <f t="shared" si="2086"/>
        <v>0</v>
      </c>
      <c r="AO1004" s="260">
        <f t="shared" si="2086"/>
        <v>0</v>
      </c>
      <c r="AP1004" s="290">
        <f t="shared" si="2086"/>
        <v>0</v>
      </c>
      <c r="AQ1004" s="221"/>
      <c r="AR1004" s="221"/>
      <c r="AS1004" s="221"/>
      <c r="AT1004" s="343"/>
      <c r="AU1004" s="221">
        <f t="shared" si="2087"/>
        <v>0</v>
      </c>
      <c r="AV1004" s="221">
        <f t="shared" si="2087"/>
        <v>0</v>
      </c>
      <c r="AW1004" s="221">
        <f t="shared" si="2087"/>
        <v>0</v>
      </c>
      <c r="AX1004" s="343">
        <f t="shared" si="2087"/>
        <v>0</v>
      </c>
    </row>
    <row r="1005" spans="1:50" s="265" customFormat="1" ht="99">
      <c r="A1005" s="220" t="s">
        <v>891</v>
      </c>
      <c r="B1005" s="219" t="s">
        <v>883</v>
      </c>
      <c r="C1005" s="219" t="s">
        <v>9</v>
      </c>
      <c r="D1005" s="219" t="s">
        <v>51</v>
      </c>
      <c r="E1005" s="219" t="s">
        <v>294</v>
      </c>
      <c r="F1005" s="219"/>
      <c r="G1005" s="379">
        <f t="shared" ref="G1005:N1006" si="2205">G1006</f>
        <v>0</v>
      </c>
      <c r="H1005" s="379">
        <f t="shared" si="2205"/>
        <v>0</v>
      </c>
      <c r="I1005" s="379">
        <f t="shared" si="2205"/>
        <v>0</v>
      </c>
      <c r="J1005" s="379">
        <f t="shared" si="2205"/>
        <v>0</v>
      </c>
      <c r="K1005" s="388">
        <f t="shared" si="2205"/>
        <v>0</v>
      </c>
      <c r="L1005" s="388">
        <f t="shared" si="2205"/>
        <v>0</v>
      </c>
      <c r="M1005" s="388">
        <f t="shared" si="2205"/>
        <v>0</v>
      </c>
      <c r="N1005" s="388">
        <f t="shared" si="2205"/>
        <v>0</v>
      </c>
      <c r="O1005" s="379">
        <f t="shared" si="2105"/>
        <v>0</v>
      </c>
      <c r="P1005" s="379">
        <f t="shared" si="2105"/>
        <v>0</v>
      </c>
      <c r="Q1005" s="379">
        <f t="shared" si="2105"/>
        <v>0</v>
      </c>
      <c r="R1005" s="379">
        <f t="shared" si="2105"/>
        <v>0</v>
      </c>
      <c r="S1005" s="388">
        <f t="shared" ref="S1005:V1006" si="2206">S1006</f>
        <v>0</v>
      </c>
      <c r="T1005" s="388">
        <f t="shared" si="2206"/>
        <v>0</v>
      </c>
      <c r="U1005" s="388">
        <f t="shared" si="2206"/>
        <v>0</v>
      </c>
      <c r="V1005" s="388">
        <f t="shared" si="2206"/>
        <v>0</v>
      </c>
      <c r="W1005" s="379">
        <f t="shared" si="2090"/>
        <v>0</v>
      </c>
      <c r="X1005" s="379">
        <f t="shared" si="2090"/>
        <v>0</v>
      </c>
      <c r="Y1005" s="379">
        <f t="shared" si="2090"/>
        <v>0</v>
      </c>
      <c r="Z1005" s="379">
        <f t="shared" si="2090"/>
        <v>0</v>
      </c>
      <c r="AA1005" s="388">
        <f t="shared" ref="AA1005:AD1006" si="2207">AA1006</f>
        <v>0</v>
      </c>
      <c r="AB1005" s="388">
        <f t="shared" si="2207"/>
        <v>0</v>
      </c>
      <c r="AC1005" s="388">
        <f t="shared" si="2207"/>
        <v>0</v>
      </c>
      <c r="AD1005" s="388">
        <f t="shared" si="2207"/>
        <v>0</v>
      </c>
      <c r="AE1005" s="388">
        <f t="shared" si="2085"/>
        <v>0</v>
      </c>
      <c r="AF1005" s="388">
        <f t="shared" si="2085"/>
        <v>0</v>
      </c>
      <c r="AG1005" s="388">
        <f t="shared" si="2085"/>
        <v>0</v>
      </c>
      <c r="AH1005" s="388">
        <f t="shared" si="2085"/>
        <v>0</v>
      </c>
      <c r="AI1005" s="388">
        <f t="shared" ref="AI1005:AL1006" si="2208">AI1006</f>
        <v>0</v>
      </c>
      <c r="AJ1005" s="388">
        <f t="shared" si="2208"/>
        <v>0</v>
      </c>
      <c r="AK1005" s="388">
        <f t="shared" si="2208"/>
        <v>0</v>
      </c>
      <c r="AL1005" s="388">
        <f t="shared" si="2208"/>
        <v>0</v>
      </c>
      <c r="AM1005" s="379">
        <f t="shared" si="2086"/>
        <v>0</v>
      </c>
      <c r="AN1005" s="379">
        <f t="shared" si="2086"/>
        <v>0</v>
      </c>
      <c r="AO1005" s="379">
        <f t="shared" si="2086"/>
        <v>0</v>
      </c>
      <c r="AP1005" s="379">
        <f t="shared" si="2086"/>
        <v>0</v>
      </c>
      <c r="AQ1005" s="388">
        <f t="shared" ref="AQ1005:AT1006" si="2209">AQ1006</f>
        <v>0</v>
      </c>
      <c r="AR1005" s="388">
        <f t="shared" si="2209"/>
        <v>0</v>
      </c>
      <c r="AS1005" s="388">
        <f t="shared" si="2209"/>
        <v>0</v>
      </c>
      <c r="AT1005" s="388">
        <f t="shared" si="2209"/>
        <v>0</v>
      </c>
      <c r="AU1005" s="388">
        <f t="shared" si="2087"/>
        <v>0</v>
      </c>
      <c r="AV1005" s="388">
        <f t="shared" si="2087"/>
        <v>0</v>
      </c>
      <c r="AW1005" s="388">
        <f t="shared" si="2087"/>
        <v>0</v>
      </c>
      <c r="AX1005" s="388">
        <f t="shared" si="2087"/>
        <v>0</v>
      </c>
    </row>
    <row r="1006" spans="1:50" s="265" customFormat="1">
      <c r="A1006" s="387" t="s">
        <v>100</v>
      </c>
      <c r="B1006" s="219" t="s">
        <v>883</v>
      </c>
      <c r="C1006" s="219" t="s">
        <v>9</v>
      </c>
      <c r="D1006" s="219" t="s">
        <v>51</v>
      </c>
      <c r="E1006" s="219" t="s">
        <v>294</v>
      </c>
      <c r="F1006" s="219" t="s">
        <v>89</v>
      </c>
      <c r="G1006" s="379">
        <f t="shared" si="2205"/>
        <v>0</v>
      </c>
      <c r="H1006" s="379">
        <f t="shared" si="2205"/>
        <v>0</v>
      </c>
      <c r="I1006" s="379">
        <f t="shared" si="2205"/>
        <v>0</v>
      </c>
      <c r="J1006" s="379">
        <f t="shared" si="2205"/>
        <v>0</v>
      </c>
      <c r="K1006" s="388">
        <f t="shared" si="2205"/>
        <v>0</v>
      </c>
      <c r="L1006" s="388">
        <f t="shared" si="2205"/>
        <v>0</v>
      </c>
      <c r="M1006" s="388">
        <f t="shared" si="2205"/>
        <v>0</v>
      </c>
      <c r="N1006" s="388">
        <f t="shared" si="2205"/>
        <v>0</v>
      </c>
      <c r="O1006" s="379">
        <f t="shared" si="2105"/>
        <v>0</v>
      </c>
      <c r="P1006" s="379">
        <f t="shared" si="2105"/>
        <v>0</v>
      </c>
      <c r="Q1006" s="379">
        <f t="shared" si="2105"/>
        <v>0</v>
      </c>
      <c r="R1006" s="379">
        <f t="shared" si="2105"/>
        <v>0</v>
      </c>
      <c r="S1006" s="388">
        <f t="shared" si="2206"/>
        <v>0</v>
      </c>
      <c r="T1006" s="388">
        <f t="shared" si="2206"/>
        <v>0</v>
      </c>
      <c r="U1006" s="388">
        <f t="shared" si="2206"/>
        <v>0</v>
      </c>
      <c r="V1006" s="388">
        <f t="shared" si="2206"/>
        <v>0</v>
      </c>
      <c r="W1006" s="379">
        <f t="shared" si="2090"/>
        <v>0</v>
      </c>
      <c r="X1006" s="379">
        <f t="shared" si="2090"/>
        <v>0</v>
      </c>
      <c r="Y1006" s="379">
        <f t="shared" si="2090"/>
        <v>0</v>
      </c>
      <c r="Z1006" s="379">
        <f t="shared" si="2090"/>
        <v>0</v>
      </c>
      <c r="AA1006" s="388">
        <f t="shared" si="2207"/>
        <v>0</v>
      </c>
      <c r="AB1006" s="388">
        <f t="shared" si="2207"/>
        <v>0</v>
      </c>
      <c r="AC1006" s="388">
        <f t="shared" si="2207"/>
        <v>0</v>
      </c>
      <c r="AD1006" s="388">
        <f t="shared" si="2207"/>
        <v>0</v>
      </c>
      <c r="AE1006" s="388">
        <f t="shared" si="2085"/>
        <v>0</v>
      </c>
      <c r="AF1006" s="388">
        <f t="shared" si="2085"/>
        <v>0</v>
      </c>
      <c r="AG1006" s="388">
        <f t="shared" si="2085"/>
        <v>0</v>
      </c>
      <c r="AH1006" s="388">
        <f t="shared" si="2085"/>
        <v>0</v>
      </c>
      <c r="AI1006" s="388">
        <f t="shared" si="2208"/>
        <v>0</v>
      </c>
      <c r="AJ1006" s="388">
        <f t="shared" si="2208"/>
        <v>0</v>
      </c>
      <c r="AK1006" s="388">
        <f t="shared" si="2208"/>
        <v>0</v>
      </c>
      <c r="AL1006" s="388">
        <f t="shared" si="2208"/>
        <v>0</v>
      </c>
      <c r="AM1006" s="379">
        <f t="shared" si="2086"/>
        <v>0</v>
      </c>
      <c r="AN1006" s="379">
        <f t="shared" si="2086"/>
        <v>0</v>
      </c>
      <c r="AO1006" s="379">
        <f t="shared" si="2086"/>
        <v>0</v>
      </c>
      <c r="AP1006" s="379">
        <f t="shared" si="2086"/>
        <v>0</v>
      </c>
      <c r="AQ1006" s="388">
        <f t="shared" si="2209"/>
        <v>0</v>
      </c>
      <c r="AR1006" s="388">
        <f t="shared" si="2209"/>
        <v>0</v>
      </c>
      <c r="AS1006" s="388">
        <f t="shared" si="2209"/>
        <v>0</v>
      </c>
      <c r="AT1006" s="388">
        <f t="shared" si="2209"/>
        <v>0</v>
      </c>
      <c r="AU1006" s="388">
        <f t="shared" si="2087"/>
        <v>0</v>
      </c>
      <c r="AV1006" s="388">
        <f t="shared" si="2087"/>
        <v>0</v>
      </c>
      <c r="AW1006" s="388">
        <f t="shared" si="2087"/>
        <v>0</v>
      </c>
      <c r="AX1006" s="388">
        <f t="shared" si="2087"/>
        <v>0</v>
      </c>
    </row>
    <row r="1007" spans="1:50" s="265" customFormat="1">
      <c r="A1007" s="220" t="s">
        <v>187</v>
      </c>
      <c r="B1007" s="219" t="s">
        <v>883</v>
      </c>
      <c r="C1007" s="219" t="s">
        <v>9</v>
      </c>
      <c r="D1007" s="219" t="s">
        <v>51</v>
      </c>
      <c r="E1007" s="219" t="s">
        <v>294</v>
      </c>
      <c r="F1007" s="225" t="s">
        <v>186</v>
      </c>
      <c r="G1007" s="260"/>
      <c r="H1007" s="260"/>
      <c r="I1007" s="260"/>
      <c r="J1007" s="290"/>
      <c r="K1007" s="221"/>
      <c r="L1007" s="221"/>
      <c r="M1007" s="221"/>
      <c r="N1007" s="343"/>
      <c r="O1007" s="260">
        <f t="shared" si="2105"/>
        <v>0</v>
      </c>
      <c r="P1007" s="260">
        <f t="shared" si="2105"/>
        <v>0</v>
      </c>
      <c r="Q1007" s="260">
        <f t="shared" si="2105"/>
        <v>0</v>
      </c>
      <c r="R1007" s="290">
        <f t="shared" si="2105"/>
        <v>0</v>
      </c>
      <c r="S1007" s="221"/>
      <c r="T1007" s="221"/>
      <c r="U1007" s="221"/>
      <c r="V1007" s="343"/>
      <c r="W1007" s="260">
        <f t="shared" si="2090"/>
        <v>0</v>
      </c>
      <c r="X1007" s="260">
        <f t="shared" si="2090"/>
        <v>0</v>
      </c>
      <c r="Y1007" s="260">
        <f t="shared" si="2090"/>
        <v>0</v>
      </c>
      <c r="Z1007" s="290">
        <f t="shared" si="2090"/>
        <v>0</v>
      </c>
      <c r="AA1007" s="221"/>
      <c r="AB1007" s="221"/>
      <c r="AC1007" s="221"/>
      <c r="AD1007" s="343"/>
      <c r="AE1007" s="221">
        <f t="shared" si="2085"/>
        <v>0</v>
      </c>
      <c r="AF1007" s="221">
        <f t="shared" si="2085"/>
        <v>0</v>
      </c>
      <c r="AG1007" s="221">
        <f t="shared" si="2085"/>
        <v>0</v>
      </c>
      <c r="AH1007" s="343">
        <f t="shared" si="2085"/>
        <v>0</v>
      </c>
      <c r="AI1007" s="221"/>
      <c r="AJ1007" s="221"/>
      <c r="AK1007" s="221"/>
      <c r="AL1007" s="343"/>
      <c r="AM1007" s="260">
        <f t="shared" si="2086"/>
        <v>0</v>
      </c>
      <c r="AN1007" s="260">
        <f t="shared" si="2086"/>
        <v>0</v>
      </c>
      <c r="AO1007" s="260">
        <f t="shared" si="2086"/>
        <v>0</v>
      </c>
      <c r="AP1007" s="290">
        <f t="shared" si="2086"/>
        <v>0</v>
      </c>
      <c r="AQ1007" s="221"/>
      <c r="AR1007" s="221"/>
      <c r="AS1007" s="221"/>
      <c r="AT1007" s="343"/>
      <c r="AU1007" s="221">
        <f t="shared" si="2087"/>
        <v>0</v>
      </c>
      <c r="AV1007" s="221">
        <f t="shared" si="2087"/>
        <v>0</v>
      </c>
      <c r="AW1007" s="221">
        <f t="shared" si="2087"/>
        <v>0</v>
      </c>
      <c r="AX1007" s="343">
        <f t="shared" si="2087"/>
        <v>0</v>
      </c>
    </row>
    <row r="1008" spans="1:50" s="265" customFormat="1" ht="82.5">
      <c r="A1008" s="392" t="s">
        <v>892</v>
      </c>
      <c r="B1008" s="219" t="s">
        <v>883</v>
      </c>
      <c r="C1008" s="219" t="s">
        <v>9</v>
      </c>
      <c r="D1008" s="219" t="s">
        <v>51</v>
      </c>
      <c r="E1008" s="219" t="s">
        <v>295</v>
      </c>
      <c r="F1008" s="219"/>
      <c r="G1008" s="379">
        <f t="shared" ref="G1008:N1009" si="2210">G1009</f>
        <v>0</v>
      </c>
      <c r="H1008" s="379">
        <f t="shared" si="2210"/>
        <v>0</v>
      </c>
      <c r="I1008" s="379">
        <f t="shared" si="2210"/>
        <v>0</v>
      </c>
      <c r="J1008" s="379">
        <f t="shared" si="2210"/>
        <v>0</v>
      </c>
      <c r="K1008" s="388">
        <f t="shared" si="2210"/>
        <v>0</v>
      </c>
      <c r="L1008" s="388">
        <f t="shared" si="2210"/>
        <v>0</v>
      </c>
      <c r="M1008" s="388">
        <f t="shared" si="2210"/>
        <v>0</v>
      </c>
      <c r="N1008" s="388">
        <f t="shared" si="2210"/>
        <v>0</v>
      </c>
      <c r="O1008" s="379">
        <f t="shared" si="2105"/>
        <v>0</v>
      </c>
      <c r="P1008" s="379">
        <f t="shared" si="2105"/>
        <v>0</v>
      </c>
      <c r="Q1008" s="379">
        <f t="shared" si="2105"/>
        <v>0</v>
      </c>
      <c r="R1008" s="379">
        <f t="shared" si="2105"/>
        <v>0</v>
      </c>
      <c r="S1008" s="388">
        <f t="shared" ref="S1008:V1009" si="2211">S1009</f>
        <v>0</v>
      </c>
      <c r="T1008" s="388">
        <f t="shared" si="2211"/>
        <v>0</v>
      </c>
      <c r="U1008" s="388">
        <f t="shared" si="2211"/>
        <v>0</v>
      </c>
      <c r="V1008" s="388">
        <f t="shared" si="2211"/>
        <v>0</v>
      </c>
      <c r="W1008" s="379">
        <f t="shared" si="2090"/>
        <v>0</v>
      </c>
      <c r="X1008" s="379">
        <f t="shared" si="2090"/>
        <v>0</v>
      </c>
      <c r="Y1008" s="379">
        <f t="shared" si="2090"/>
        <v>0</v>
      </c>
      <c r="Z1008" s="379">
        <f t="shared" si="2090"/>
        <v>0</v>
      </c>
      <c r="AA1008" s="388">
        <f t="shared" ref="AA1008:AD1009" si="2212">AA1009</f>
        <v>0</v>
      </c>
      <c r="AB1008" s="388">
        <f t="shared" si="2212"/>
        <v>0</v>
      </c>
      <c r="AC1008" s="388">
        <f t="shared" si="2212"/>
        <v>0</v>
      </c>
      <c r="AD1008" s="388">
        <f t="shared" si="2212"/>
        <v>0</v>
      </c>
      <c r="AE1008" s="388">
        <f t="shared" si="2085"/>
        <v>0</v>
      </c>
      <c r="AF1008" s="388">
        <f t="shared" si="2085"/>
        <v>0</v>
      </c>
      <c r="AG1008" s="388">
        <f t="shared" si="2085"/>
        <v>0</v>
      </c>
      <c r="AH1008" s="388">
        <f t="shared" si="2085"/>
        <v>0</v>
      </c>
      <c r="AI1008" s="388">
        <f t="shared" ref="AI1008:AL1009" si="2213">AI1009</f>
        <v>0</v>
      </c>
      <c r="AJ1008" s="388">
        <f t="shared" si="2213"/>
        <v>0</v>
      </c>
      <c r="AK1008" s="388">
        <f t="shared" si="2213"/>
        <v>0</v>
      </c>
      <c r="AL1008" s="388">
        <f t="shared" si="2213"/>
        <v>0</v>
      </c>
      <c r="AM1008" s="379">
        <f t="shared" si="2086"/>
        <v>0</v>
      </c>
      <c r="AN1008" s="379">
        <f t="shared" si="2086"/>
        <v>0</v>
      </c>
      <c r="AO1008" s="379">
        <f t="shared" si="2086"/>
        <v>0</v>
      </c>
      <c r="AP1008" s="379">
        <f t="shared" si="2086"/>
        <v>0</v>
      </c>
      <c r="AQ1008" s="388">
        <f t="shared" ref="AQ1008:AT1009" si="2214">AQ1009</f>
        <v>0</v>
      </c>
      <c r="AR1008" s="388">
        <f t="shared" si="2214"/>
        <v>0</v>
      </c>
      <c r="AS1008" s="388">
        <f t="shared" si="2214"/>
        <v>0</v>
      </c>
      <c r="AT1008" s="388">
        <f t="shared" si="2214"/>
        <v>0</v>
      </c>
      <c r="AU1008" s="388">
        <f t="shared" si="2087"/>
        <v>0</v>
      </c>
      <c r="AV1008" s="388">
        <f t="shared" si="2087"/>
        <v>0</v>
      </c>
      <c r="AW1008" s="388">
        <f t="shared" si="2087"/>
        <v>0</v>
      </c>
      <c r="AX1008" s="388">
        <f t="shared" si="2087"/>
        <v>0</v>
      </c>
    </row>
    <row r="1009" spans="1:50" s="265" customFormat="1">
      <c r="A1009" s="387" t="s">
        <v>100</v>
      </c>
      <c r="B1009" s="219" t="s">
        <v>883</v>
      </c>
      <c r="C1009" s="219" t="s">
        <v>9</v>
      </c>
      <c r="D1009" s="219" t="s">
        <v>51</v>
      </c>
      <c r="E1009" s="219" t="s">
        <v>295</v>
      </c>
      <c r="F1009" s="219" t="s">
        <v>89</v>
      </c>
      <c r="G1009" s="379">
        <f t="shared" si="2210"/>
        <v>0</v>
      </c>
      <c r="H1009" s="379">
        <f t="shared" si="2210"/>
        <v>0</v>
      </c>
      <c r="I1009" s="379">
        <f t="shared" si="2210"/>
        <v>0</v>
      </c>
      <c r="J1009" s="379">
        <f t="shared" si="2210"/>
        <v>0</v>
      </c>
      <c r="K1009" s="388">
        <f t="shared" si="2210"/>
        <v>0</v>
      </c>
      <c r="L1009" s="388">
        <f t="shared" si="2210"/>
        <v>0</v>
      </c>
      <c r="M1009" s="388">
        <f t="shared" si="2210"/>
        <v>0</v>
      </c>
      <c r="N1009" s="388">
        <f t="shared" si="2210"/>
        <v>0</v>
      </c>
      <c r="O1009" s="379">
        <f t="shared" si="2105"/>
        <v>0</v>
      </c>
      <c r="P1009" s="379">
        <f t="shared" si="2105"/>
        <v>0</v>
      </c>
      <c r="Q1009" s="379">
        <f t="shared" si="2105"/>
        <v>0</v>
      </c>
      <c r="R1009" s="379">
        <f t="shared" si="2105"/>
        <v>0</v>
      </c>
      <c r="S1009" s="388">
        <f t="shared" si="2211"/>
        <v>0</v>
      </c>
      <c r="T1009" s="388">
        <f t="shared" si="2211"/>
        <v>0</v>
      </c>
      <c r="U1009" s="388">
        <f t="shared" si="2211"/>
        <v>0</v>
      </c>
      <c r="V1009" s="388">
        <f t="shared" si="2211"/>
        <v>0</v>
      </c>
      <c r="W1009" s="379">
        <f t="shared" si="2090"/>
        <v>0</v>
      </c>
      <c r="X1009" s="379">
        <f t="shared" si="2090"/>
        <v>0</v>
      </c>
      <c r="Y1009" s="379">
        <f t="shared" si="2090"/>
        <v>0</v>
      </c>
      <c r="Z1009" s="379">
        <f t="shared" si="2090"/>
        <v>0</v>
      </c>
      <c r="AA1009" s="388">
        <f t="shared" si="2212"/>
        <v>0</v>
      </c>
      <c r="AB1009" s="388">
        <f t="shared" si="2212"/>
        <v>0</v>
      </c>
      <c r="AC1009" s="388">
        <f t="shared" si="2212"/>
        <v>0</v>
      </c>
      <c r="AD1009" s="388">
        <f t="shared" si="2212"/>
        <v>0</v>
      </c>
      <c r="AE1009" s="388">
        <f t="shared" si="2085"/>
        <v>0</v>
      </c>
      <c r="AF1009" s="388">
        <f t="shared" si="2085"/>
        <v>0</v>
      </c>
      <c r="AG1009" s="388">
        <f t="shared" si="2085"/>
        <v>0</v>
      </c>
      <c r="AH1009" s="388">
        <f t="shared" si="2085"/>
        <v>0</v>
      </c>
      <c r="AI1009" s="388">
        <f t="shared" si="2213"/>
        <v>0</v>
      </c>
      <c r="AJ1009" s="388">
        <f t="shared" si="2213"/>
        <v>0</v>
      </c>
      <c r="AK1009" s="388">
        <f t="shared" si="2213"/>
        <v>0</v>
      </c>
      <c r="AL1009" s="388">
        <f t="shared" si="2213"/>
        <v>0</v>
      </c>
      <c r="AM1009" s="379">
        <f t="shared" si="2086"/>
        <v>0</v>
      </c>
      <c r="AN1009" s="379">
        <f t="shared" si="2086"/>
        <v>0</v>
      </c>
      <c r="AO1009" s="379">
        <f t="shared" si="2086"/>
        <v>0</v>
      </c>
      <c r="AP1009" s="379">
        <f t="shared" si="2086"/>
        <v>0</v>
      </c>
      <c r="AQ1009" s="388">
        <f t="shared" si="2214"/>
        <v>0</v>
      </c>
      <c r="AR1009" s="388">
        <f t="shared" si="2214"/>
        <v>0</v>
      </c>
      <c r="AS1009" s="388">
        <f t="shared" si="2214"/>
        <v>0</v>
      </c>
      <c r="AT1009" s="388">
        <f t="shared" si="2214"/>
        <v>0</v>
      </c>
      <c r="AU1009" s="388">
        <f t="shared" si="2087"/>
        <v>0</v>
      </c>
      <c r="AV1009" s="388">
        <f t="shared" si="2087"/>
        <v>0</v>
      </c>
      <c r="AW1009" s="388">
        <f t="shared" si="2087"/>
        <v>0</v>
      </c>
      <c r="AX1009" s="388">
        <f t="shared" si="2087"/>
        <v>0</v>
      </c>
    </row>
    <row r="1010" spans="1:50" s="265" customFormat="1">
      <c r="A1010" s="220" t="s">
        <v>187</v>
      </c>
      <c r="B1010" s="219" t="s">
        <v>883</v>
      </c>
      <c r="C1010" s="219" t="s">
        <v>9</v>
      </c>
      <c r="D1010" s="219" t="s">
        <v>51</v>
      </c>
      <c r="E1010" s="219" t="s">
        <v>295</v>
      </c>
      <c r="F1010" s="225" t="s">
        <v>186</v>
      </c>
      <c r="G1010" s="260"/>
      <c r="H1010" s="260"/>
      <c r="I1010" s="260"/>
      <c r="J1010" s="290"/>
      <c r="K1010" s="221"/>
      <c r="L1010" s="221"/>
      <c r="M1010" s="221"/>
      <c r="N1010" s="343"/>
      <c r="O1010" s="260">
        <f t="shared" si="2105"/>
        <v>0</v>
      </c>
      <c r="P1010" s="260">
        <f t="shared" si="2105"/>
        <v>0</v>
      </c>
      <c r="Q1010" s="260">
        <f t="shared" si="2105"/>
        <v>0</v>
      </c>
      <c r="R1010" s="290">
        <f t="shared" si="2105"/>
        <v>0</v>
      </c>
      <c r="S1010" s="221"/>
      <c r="T1010" s="221"/>
      <c r="U1010" s="221"/>
      <c r="V1010" s="343"/>
      <c r="W1010" s="260">
        <f t="shared" si="2090"/>
        <v>0</v>
      </c>
      <c r="X1010" s="260">
        <f t="shared" si="2090"/>
        <v>0</v>
      </c>
      <c r="Y1010" s="260">
        <f t="shared" si="2090"/>
        <v>0</v>
      </c>
      <c r="Z1010" s="290">
        <f t="shared" si="2090"/>
        <v>0</v>
      </c>
      <c r="AA1010" s="221"/>
      <c r="AB1010" s="221"/>
      <c r="AC1010" s="221"/>
      <c r="AD1010" s="343"/>
      <c r="AE1010" s="221">
        <f t="shared" si="2085"/>
        <v>0</v>
      </c>
      <c r="AF1010" s="221">
        <f t="shared" si="2085"/>
        <v>0</v>
      </c>
      <c r="AG1010" s="221">
        <f t="shared" si="2085"/>
        <v>0</v>
      </c>
      <c r="AH1010" s="343">
        <f t="shared" si="2085"/>
        <v>0</v>
      </c>
      <c r="AI1010" s="221"/>
      <c r="AJ1010" s="221"/>
      <c r="AK1010" s="221"/>
      <c r="AL1010" s="343"/>
      <c r="AM1010" s="260">
        <f t="shared" si="2086"/>
        <v>0</v>
      </c>
      <c r="AN1010" s="260">
        <f t="shared" si="2086"/>
        <v>0</v>
      </c>
      <c r="AO1010" s="260">
        <f t="shared" si="2086"/>
        <v>0</v>
      </c>
      <c r="AP1010" s="290">
        <f t="shared" si="2086"/>
        <v>0</v>
      </c>
      <c r="AQ1010" s="221"/>
      <c r="AR1010" s="221"/>
      <c r="AS1010" s="221"/>
      <c r="AT1010" s="343"/>
      <c r="AU1010" s="221">
        <f t="shared" si="2087"/>
        <v>0</v>
      </c>
      <c r="AV1010" s="221">
        <f t="shared" si="2087"/>
        <v>0</v>
      </c>
      <c r="AW1010" s="221">
        <f t="shared" si="2087"/>
        <v>0</v>
      </c>
      <c r="AX1010" s="343">
        <f t="shared" si="2087"/>
        <v>0</v>
      </c>
    </row>
    <row r="1011" spans="1:50" s="265" customFormat="1" ht="82.5">
      <c r="A1011" s="387" t="s">
        <v>893</v>
      </c>
      <c r="B1011" s="390" t="s">
        <v>883</v>
      </c>
      <c r="C1011" s="219" t="s">
        <v>9</v>
      </c>
      <c r="D1011" s="219" t="s">
        <v>51</v>
      </c>
      <c r="E1011" s="219" t="s">
        <v>338</v>
      </c>
      <c r="F1011" s="219"/>
      <c r="G1011" s="379">
        <f t="shared" ref="G1011:N1012" si="2215">G1012</f>
        <v>0</v>
      </c>
      <c r="H1011" s="379">
        <f t="shared" si="2215"/>
        <v>0</v>
      </c>
      <c r="I1011" s="379">
        <f t="shared" si="2215"/>
        <v>0</v>
      </c>
      <c r="J1011" s="379">
        <f t="shared" si="2215"/>
        <v>0</v>
      </c>
      <c r="K1011" s="388">
        <f t="shared" si="2215"/>
        <v>0</v>
      </c>
      <c r="L1011" s="388">
        <f t="shared" si="2215"/>
        <v>0</v>
      </c>
      <c r="M1011" s="388">
        <f t="shared" si="2215"/>
        <v>0</v>
      </c>
      <c r="N1011" s="388">
        <f t="shared" si="2215"/>
        <v>0</v>
      </c>
      <c r="O1011" s="379">
        <f t="shared" si="2105"/>
        <v>0</v>
      </c>
      <c r="P1011" s="379">
        <f t="shared" si="2105"/>
        <v>0</v>
      </c>
      <c r="Q1011" s="379">
        <f t="shared" si="2105"/>
        <v>0</v>
      </c>
      <c r="R1011" s="379">
        <f t="shared" si="2105"/>
        <v>0</v>
      </c>
      <c r="S1011" s="388">
        <f t="shared" ref="S1011:V1012" si="2216">S1012</f>
        <v>0</v>
      </c>
      <c r="T1011" s="388">
        <f t="shared" si="2216"/>
        <v>0</v>
      </c>
      <c r="U1011" s="388">
        <f t="shared" si="2216"/>
        <v>0</v>
      </c>
      <c r="V1011" s="388">
        <f t="shared" si="2216"/>
        <v>0</v>
      </c>
      <c r="W1011" s="379">
        <f t="shared" si="2090"/>
        <v>0</v>
      </c>
      <c r="X1011" s="379">
        <f t="shared" si="2090"/>
        <v>0</v>
      </c>
      <c r="Y1011" s="379">
        <f t="shared" si="2090"/>
        <v>0</v>
      </c>
      <c r="Z1011" s="379">
        <f t="shared" si="2090"/>
        <v>0</v>
      </c>
      <c r="AA1011" s="388">
        <f t="shared" ref="AA1011:AD1012" si="2217">AA1012</f>
        <v>0</v>
      </c>
      <c r="AB1011" s="388">
        <f t="shared" si="2217"/>
        <v>0</v>
      </c>
      <c r="AC1011" s="388">
        <f t="shared" si="2217"/>
        <v>0</v>
      </c>
      <c r="AD1011" s="388">
        <f t="shared" si="2217"/>
        <v>0</v>
      </c>
      <c r="AE1011" s="388">
        <f t="shared" si="2085"/>
        <v>0</v>
      </c>
      <c r="AF1011" s="388">
        <f t="shared" si="2085"/>
        <v>0</v>
      </c>
      <c r="AG1011" s="388">
        <f t="shared" si="2085"/>
        <v>0</v>
      </c>
      <c r="AH1011" s="388">
        <f t="shared" si="2085"/>
        <v>0</v>
      </c>
      <c r="AI1011" s="388">
        <f t="shared" ref="AI1011:AL1012" si="2218">AI1012</f>
        <v>0</v>
      </c>
      <c r="AJ1011" s="388">
        <f t="shared" si="2218"/>
        <v>0</v>
      </c>
      <c r="AK1011" s="388">
        <f t="shared" si="2218"/>
        <v>0</v>
      </c>
      <c r="AL1011" s="388">
        <f t="shared" si="2218"/>
        <v>0</v>
      </c>
      <c r="AM1011" s="379">
        <f t="shared" si="2086"/>
        <v>0</v>
      </c>
      <c r="AN1011" s="379">
        <f t="shared" si="2086"/>
        <v>0</v>
      </c>
      <c r="AO1011" s="379">
        <f t="shared" si="2086"/>
        <v>0</v>
      </c>
      <c r="AP1011" s="379">
        <f t="shared" si="2086"/>
        <v>0</v>
      </c>
      <c r="AQ1011" s="388">
        <f t="shared" ref="AQ1011:AT1012" si="2219">AQ1012</f>
        <v>0</v>
      </c>
      <c r="AR1011" s="388">
        <f t="shared" si="2219"/>
        <v>0</v>
      </c>
      <c r="AS1011" s="388">
        <f t="shared" si="2219"/>
        <v>0</v>
      </c>
      <c r="AT1011" s="388">
        <f t="shared" si="2219"/>
        <v>0</v>
      </c>
      <c r="AU1011" s="388">
        <f t="shared" si="2087"/>
        <v>0</v>
      </c>
      <c r="AV1011" s="388">
        <f t="shared" si="2087"/>
        <v>0</v>
      </c>
      <c r="AW1011" s="388">
        <f t="shared" si="2087"/>
        <v>0</v>
      </c>
      <c r="AX1011" s="388">
        <f t="shared" si="2087"/>
        <v>0</v>
      </c>
    </row>
    <row r="1012" spans="1:50" s="265" customFormat="1">
      <c r="A1012" s="387" t="s">
        <v>100</v>
      </c>
      <c r="B1012" s="390" t="s">
        <v>883</v>
      </c>
      <c r="C1012" s="219" t="s">
        <v>9</v>
      </c>
      <c r="D1012" s="219" t="s">
        <v>51</v>
      </c>
      <c r="E1012" s="219" t="s">
        <v>338</v>
      </c>
      <c r="F1012" s="219" t="s">
        <v>89</v>
      </c>
      <c r="G1012" s="379">
        <f t="shared" si="2215"/>
        <v>0</v>
      </c>
      <c r="H1012" s="379">
        <f t="shared" si="2215"/>
        <v>0</v>
      </c>
      <c r="I1012" s="379">
        <f t="shared" si="2215"/>
        <v>0</v>
      </c>
      <c r="J1012" s="379">
        <f t="shared" si="2215"/>
        <v>0</v>
      </c>
      <c r="K1012" s="388">
        <f t="shared" si="2215"/>
        <v>0</v>
      </c>
      <c r="L1012" s="388">
        <f t="shared" si="2215"/>
        <v>0</v>
      </c>
      <c r="M1012" s="388">
        <f t="shared" si="2215"/>
        <v>0</v>
      </c>
      <c r="N1012" s="388">
        <f t="shared" si="2215"/>
        <v>0</v>
      </c>
      <c r="O1012" s="379">
        <f t="shared" si="2105"/>
        <v>0</v>
      </c>
      <c r="P1012" s="379">
        <f t="shared" si="2105"/>
        <v>0</v>
      </c>
      <c r="Q1012" s="379">
        <f t="shared" si="2105"/>
        <v>0</v>
      </c>
      <c r="R1012" s="379">
        <f t="shared" si="2105"/>
        <v>0</v>
      </c>
      <c r="S1012" s="388">
        <f t="shared" si="2216"/>
        <v>0</v>
      </c>
      <c r="T1012" s="388">
        <f t="shared" si="2216"/>
        <v>0</v>
      </c>
      <c r="U1012" s="388">
        <f t="shared" si="2216"/>
        <v>0</v>
      </c>
      <c r="V1012" s="388">
        <f t="shared" si="2216"/>
        <v>0</v>
      </c>
      <c r="W1012" s="379">
        <f t="shared" si="2090"/>
        <v>0</v>
      </c>
      <c r="X1012" s="379">
        <f t="shared" si="2090"/>
        <v>0</v>
      </c>
      <c r="Y1012" s="379">
        <f t="shared" si="2090"/>
        <v>0</v>
      </c>
      <c r="Z1012" s="379">
        <f t="shared" si="2090"/>
        <v>0</v>
      </c>
      <c r="AA1012" s="388">
        <f t="shared" si="2217"/>
        <v>0</v>
      </c>
      <c r="AB1012" s="388">
        <f t="shared" si="2217"/>
        <v>0</v>
      </c>
      <c r="AC1012" s="388">
        <f t="shared" si="2217"/>
        <v>0</v>
      </c>
      <c r="AD1012" s="388">
        <f t="shared" si="2217"/>
        <v>0</v>
      </c>
      <c r="AE1012" s="388">
        <f t="shared" si="2085"/>
        <v>0</v>
      </c>
      <c r="AF1012" s="388">
        <f t="shared" si="2085"/>
        <v>0</v>
      </c>
      <c r="AG1012" s="388">
        <f t="shared" si="2085"/>
        <v>0</v>
      </c>
      <c r="AH1012" s="388">
        <f t="shared" si="2085"/>
        <v>0</v>
      </c>
      <c r="AI1012" s="388">
        <f t="shared" si="2218"/>
        <v>0</v>
      </c>
      <c r="AJ1012" s="388">
        <f t="shared" si="2218"/>
        <v>0</v>
      </c>
      <c r="AK1012" s="388">
        <f t="shared" si="2218"/>
        <v>0</v>
      </c>
      <c r="AL1012" s="388">
        <f t="shared" si="2218"/>
        <v>0</v>
      </c>
      <c r="AM1012" s="379">
        <f t="shared" si="2086"/>
        <v>0</v>
      </c>
      <c r="AN1012" s="379">
        <f t="shared" si="2086"/>
        <v>0</v>
      </c>
      <c r="AO1012" s="379">
        <f t="shared" si="2086"/>
        <v>0</v>
      </c>
      <c r="AP1012" s="379">
        <f t="shared" si="2086"/>
        <v>0</v>
      </c>
      <c r="AQ1012" s="388">
        <f t="shared" si="2219"/>
        <v>0</v>
      </c>
      <c r="AR1012" s="388">
        <f t="shared" si="2219"/>
        <v>0</v>
      </c>
      <c r="AS1012" s="388">
        <f t="shared" si="2219"/>
        <v>0</v>
      </c>
      <c r="AT1012" s="388">
        <f t="shared" si="2219"/>
        <v>0</v>
      </c>
      <c r="AU1012" s="388">
        <f t="shared" si="2087"/>
        <v>0</v>
      </c>
      <c r="AV1012" s="388">
        <f t="shared" si="2087"/>
        <v>0</v>
      </c>
      <c r="AW1012" s="388">
        <f t="shared" si="2087"/>
        <v>0</v>
      </c>
      <c r="AX1012" s="388">
        <f t="shared" si="2087"/>
        <v>0</v>
      </c>
    </row>
    <row r="1013" spans="1:50" s="265" customFormat="1">
      <c r="A1013" s="220" t="s">
        <v>187</v>
      </c>
      <c r="B1013" s="390" t="s">
        <v>883</v>
      </c>
      <c r="C1013" s="219" t="s">
        <v>9</v>
      </c>
      <c r="D1013" s="219" t="s">
        <v>51</v>
      </c>
      <c r="E1013" s="219" t="s">
        <v>338</v>
      </c>
      <c r="F1013" s="225" t="s">
        <v>186</v>
      </c>
      <c r="G1013" s="260"/>
      <c r="H1013" s="260"/>
      <c r="I1013" s="260"/>
      <c r="J1013" s="290"/>
      <c r="K1013" s="221"/>
      <c r="L1013" s="221"/>
      <c r="M1013" s="221"/>
      <c r="N1013" s="343"/>
      <c r="O1013" s="260">
        <f t="shared" si="2105"/>
        <v>0</v>
      </c>
      <c r="P1013" s="260">
        <f t="shared" si="2105"/>
        <v>0</v>
      </c>
      <c r="Q1013" s="260">
        <f t="shared" si="2105"/>
        <v>0</v>
      </c>
      <c r="R1013" s="290">
        <f t="shared" si="2105"/>
        <v>0</v>
      </c>
      <c r="S1013" s="221"/>
      <c r="T1013" s="221"/>
      <c r="U1013" s="221"/>
      <c r="V1013" s="343"/>
      <c r="W1013" s="260">
        <f t="shared" si="2090"/>
        <v>0</v>
      </c>
      <c r="X1013" s="260">
        <f t="shared" si="2090"/>
        <v>0</v>
      </c>
      <c r="Y1013" s="260">
        <f t="shared" si="2090"/>
        <v>0</v>
      </c>
      <c r="Z1013" s="290">
        <f t="shared" si="2090"/>
        <v>0</v>
      </c>
      <c r="AA1013" s="221"/>
      <c r="AB1013" s="221"/>
      <c r="AC1013" s="221"/>
      <c r="AD1013" s="343"/>
      <c r="AE1013" s="221">
        <f t="shared" si="2085"/>
        <v>0</v>
      </c>
      <c r="AF1013" s="221">
        <f t="shared" si="2085"/>
        <v>0</v>
      </c>
      <c r="AG1013" s="221">
        <f t="shared" si="2085"/>
        <v>0</v>
      </c>
      <c r="AH1013" s="343">
        <f t="shared" si="2085"/>
        <v>0</v>
      </c>
      <c r="AI1013" s="221"/>
      <c r="AJ1013" s="221"/>
      <c r="AK1013" s="221"/>
      <c r="AL1013" s="343"/>
      <c r="AM1013" s="260">
        <f t="shared" si="2086"/>
        <v>0</v>
      </c>
      <c r="AN1013" s="260">
        <f t="shared" si="2086"/>
        <v>0</v>
      </c>
      <c r="AO1013" s="260">
        <f t="shared" si="2086"/>
        <v>0</v>
      </c>
      <c r="AP1013" s="290">
        <f t="shared" si="2086"/>
        <v>0</v>
      </c>
      <c r="AQ1013" s="221"/>
      <c r="AR1013" s="221"/>
      <c r="AS1013" s="221"/>
      <c r="AT1013" s="343"/>
      <c r="AU1013" s="221">
        <f t="shared" si="2087"/>
        <v>0</v>
      </c>
      <c r="AV1013" s="221">
        <f t="shared" si="2087"/>
        <v>0</v>
      </c>
      <c r="AW1013" s="221">
        <f t="shared" si="2087"/>
        <v>0</v>
      </c>
      <c r="AX1013" s="343">
        <f t="shared" si="2087"/>
        <v>0</v>
      </c>
    </row>
    <row r="1014" spans="1:50" s="265" customFormat="1" ht="33">
      <c r="A1014" s="220" t="s">
        <v>142</v>
      </c>
      <c r="B1014" s="219" t="s">
        <v>883</v>
      </c>
      <c r="C1014" s="219" t="s">
        <v>9</v>
      </c>
      <c r="D1014" s="219" t="s">
        <v>51</v>
      </c>
      <c r="E1014" s="219" t="s">
        <v>296</v>
      </c>
      <c r="F1014" s="219"/>
      <c r="G1014" s="379">
        <f t="shared" ref="G1014:N1015" si="2220">G1015</f>
        <v>0</v>
      </c>
      <c r="H1014" s="379">
        <f t="shared" si="2220"/>
        <v>0</v>
      </c>
      <c r="I1014" s="379">
        <f t="shared" si="2220"/>
        <v>0</v>
      </c>
      <c r="J1014" s="379">
        <f t="shared" si="2220"/>
        <v>0</v>
      </c>
      <c r="K1014" s="388">
        <f t="shared" si="2220"/>
        <v>0</v>
      </c>
      <c r="L1014" s="388">
        <f t="shared" si="2220"/>
        <v>0</v>
      </c>
      <c r="M1014" s="388">
        <f t="shared" si="2220"/>
        <v>0</v>
      </c>
      <c r="N1014" s="388">
        <f t="shared" si="2220"/>
        <v>0</v>
      </c>
      <c r="O1014" s="379">
        <f t="shared" si="2105"/>
        <v>0</v>
      </c>
      <c r="P1014" s="379">
        <f t="shared" si="2105"/>
        <v>0</v>
      </c>
      <c r="Q1014" s="379">
        <f t="shared" si="2105"/>
        <v>0</v>
      </c>
      <c r="R1014" s="379">
        <f t="shared" si="2105"/>
        <v>0</v>
      </c>
      <c r="S1014" s="388">
        <f t="shared" ref="S1014:V1015" si="2221">S1015</f>
        <v>0</v>
      </c>
      <c r="T1014" s="388">
        <f t="shared" si="2221"/>
        <v>0</v>
      </c>
      <c r="U1014" s="388">
        <f t="shared" si="2221"/>
        <v>0</v>
      </c>
      <c r="V1014" s="388">
        <f t="shared" si="2221"/>
        <v>0</v>
      </c>
      <c r="W1014" s="379">
        <f t="shared" si="2090"/>
        <v>0</v>
      </c>
      <c r="X1014" s="379">
        <f t="shared" si="2090"/>
        <v>0</v>
      </c>
      <c r="Y1014" s="379">
        <f t="shared" si="2090"/>
        <v>0</v>
      </c>
      <c r="Z1014" s="379">
        <f t="shared" si="2090"/>
        <v>0</v>
      </c>
      <c r="AA1014" s="388">
        <f t="shared" ref="AA1014:AD1015" si="2222">AA1015</f>
        <v>0</v>
      </c>
      <c r="AB1014" s="388">
        <f t="shared" si="2222"/>
        <v>0</v>
      </c>
      <c r="AC1014" s="388">
        <f t="shared" si="2222"/>
        <v>0</v>
      </c>
      <c r="AD1014" s="388">
        <f t="shared" si="2222"/>
        <v>0</v>
      </c>
      <c r="AE1014" s="388">
        <f t="shared" si="2085"/>
        <v>0</v>
      </c>
      <c r="AF1014" s="388">
        <f t="shared" si="2085"/>
        <v>0</v>
      </c>
      <c r="AG1014" s="388">
        <f t="shared" si="2085"/>
        <v>0</v>
      </c>
      <c r="AH1014" s="388">
        <f t="shared" ref="AH1014:AH1077" si="2223">Z1014+AD1014</f>
        <v>0</v>
      </c>
      <c r="AI1014" s="388">
        <f t="shared" ref="AI1014:AL1015" si="2224">AI1015</f>
        <v>0</v>
      </c>
      <c r="AJ1014" s="388">
        <f t="shared" si="2224"/>
        <v>0</v>
      </c>
      <c r="AK1014" s="388">
        <f t="shared" si="2224"/>
        <v>0</v>
      </c>
      <c r="AL1014" s="388">
        <f t="shared" si="2224"/>
        <v>0</v>
      </c>
      <c r="AM1014" s="379">
        <f t="shared" si="2086"/>
        <v>0</v>
      </c>
      <c r="AN1014" s="379">
        <f t="shared" si="2086"/>
        <v>0</v>
      </c>
      <c r="AO1014" s="379">
        <f t="shared" si="2086"/>
        <v>0</v>
      </c>
      <c r="AP1014" s="379">
        <f t="shared" ref="AP1014:AP1077" si="2225">AH1014+AL1014</f>
        <v>0</v>
      </c>
      <c r="AQ1014" s="388">
        <f t="shared" ref="AQ1014:AT1015" si="2226">AQ1015</f>
        <v>0</v>
      </c>
      <c r="AR1014" s="388">
        <f t="shared" si="2226"/>
        <v>0</v>
      </c>
      <c r="AS1014" s="388">
        <f t="shared" si="2226"/>
        <v>0</v>
      </c>
      <c r="AT1014" s="388">
        <f t="shared" si="2226"/>
        <v>0</v>
      </c>
      <c r="AU1014" s="388">
        <f t="shared" si="2087"/>
        <v>0</v>
      </c>
      <c r="AV1014" s="388">
        <f t="shared" si="2087"/>
        <v>0</v>
      </c>
      <c r="AW1014" s="388">
        <f t="shared" si="2087"/>
        <v>0</v>
      </c>
      <c r="AX1014" s="388">
        <f t="shared" ref="AX1014:AX1077" si="2227">AP1014+AT1014</f>
        <v>0</v>
      </c>
    </row>
    <row r="1015" spans="1:50" s="265" customFormat="1">
      <c r="A1015" s="387" t="s">
        <v>100</v>
      </c>
      <c r="B1015" s="219" t="s">
        <v>883</v>
      </c>
      <c r="C1015" s="219" t="s">
        <v>9</v>
      </c>
      <c r="D1015" s="219" t="s">
        <v>51</v>
      </c>
      <c r="E1015" s="219" t="s">
        <v>296</v>
      </c>
      <c r="F1015" s="219" t="s">
        <v>89</v>
      </c>
      <c r="G1015" s="379">
        <f t="shared" si="2220"/>
        <v>0</v>
      </c>
      <c r="H1015" s="379">
        <f t="shared" si="2220"/>
        <v>0</v>
      </c>
      <c r="I1015" s="379">
        <f t="shared" si="2220"/>
        <v>0</v>
      </c>
      <c r="J1015" s="379">
        <f t="shared" si="2220"/>
        <v>0</v>
      </c>
      <c r="K1015" s="388">
        <f t="shared" si="2220"/>
        <v>0</v>
      </c>
      <c r="L1015" s="388">
        <f t="shared" si="2220"/>
        <v>0</v>
      </c>
      <c r="M1015" s="388">
        <f t="shared" si="2220"/>
        <v>0</v>
      </c>
      <c r="N1015" s="388">
        <f t="shared" si="2220"/>
        <v>0</v>
      </c>
      <c r="O1015" s="379">
        <f t="shared" si="2105"/>
        <v>0</v>
      </c>
      <c r="P1015" s="379">
        <f t="shared" si="2105"/>
        <v>0</v>
      </c>
      <c r="Q1015" s="379">
        <f t="shared" si="2105"/>
        <v>0</v>
      </c>
      <c r="R1015" s="379">
        <f t="shared" si="2105"/>
        <v>0</v>
      </c>
      <c r="S1015" s="388">
        <f t="shared" si="2221"/>
        <v>0</v>
      </c>
      <c r="T1015" s="388">
        <f t="shared" si="2221"/>
        <v>0</v>
      </c>
      <c r="U1015" s="388">
        <f t="shared" si="2221"/>
        <v>0</v>
      </c>
      <c r="V1015" s="388">
        <f t="shared" si="2221"/>
        <v>0</v>
      </c>
      <c r="W1015" s="379">
        <f t="shared" si="2090"/>
        <v>0</v>
      </c>
      <c r="X1015" s="379">
        <f t="shared" si="2090"/>
        <v>0</v>
      </c>
      <c r="Y1015" s="379">
        <f t="shared" si="2090"/>
        <v>0</v>
      </c>
      <c r="Z1015" s="379">
        <f t="shared" si="2090"/>
        <v>0</v>
      </c>
      <c r="AA1015" s="388">
        <f t="shared" si="2222"/>
        <v>0</v>
      </c>
      <c r="AB1015" s="388">
        <f t="shared" si="2222"/>
        <v>0</v>
      </c>
      <c r="AC1015" s="388">
        <f t="shared" si="2222"/>
        <v>0</v>
      </c>
      <c r="AD1015" s="388">
        <f t="shared" si="2222"/>
        <v>0</v>
      </c>
      <c r="AE1015" s="388">
        <f t="shared" ref="AE1015:AH1078" si="2228">W1015+AA1015</f>
        <v>0</v>
      </c>
      <c r="AF1015" s="388">
        <f t="shared" si="2228"/>
        <v>0</v>
      </c>
      <c r="AG1015" s="388">
        <f t="shared" si="2228"/>
        <v>0</v>
      </c>
      <c r="AH1015" s="388">
        <f t="shared" si="2223"/>
        <v>0</v>
      </c>
      <c r="AI1015" s="388">
        <f t="shared" si="2224"/>
        <v>0</v>
      </c>
      <c r="AJ1015" s="388">
        <f t="shared" si="2224"/>
        <v>0</v>
      </c>
      <c r="AK1015" s="388">
        <f t="shared" si="2224"/>
        <v>0</v>
      </c>
      <c r="AL1015" s="388">
        <f t="shared" si="2224"/>
        <v>0</v>
      </c>
      <c r="AM1015" s="379">
        <f t="shared" ref="AM1015:AP1078" si="2229">AE1015+AI1015</f>
        <v>0</v>
      </c>
      <c r="AN1015" s="379">
        <f t="shared" si="2229"/>
        <v>0</v>
      </c>
      <c r="AO1015" s="379">
        <f t="shared" si="2229"/>
        <v>0</v>
      </c>
      <c r="AP1015" s="379">
        <f t="shared" si="2225"/>
        <v>0</v>
      </c>
      <c r="AQ1015" s="388">
        <f t="shared" si="2226"/>
        <v>0</v>
      </c>
      <c r="AR1015" s="388">
        <f t="shared" si="2226"/>
        <v>0</v>
      </c>
      <c r="AS1015" s="388">
        <f t="shared" si="2226"/>
        <v>0</v>
      </c>
      <c r="AT1015" s="388">
        <f t="shared" si="2226"/>
        <v>0</v>
      </c>
      <c r="AU1015" s="388">
        <f t="shared" ref="AU1015:AX1078" si="2230">AM1015+AQ1015</f>
        <v>0</v>
      </c>
      <c r="AV1015" s="388">
        <f t="shared" si="2230"/>
        <v>0</v>
      </c>
      <c r="AW1015" s="388">
        <f t="shared" si="2230"/>
        <v>0</v>
      </c>
      <c r="AX1015" s="388">
        <f t="shared" si="2227"/>
        <v>0</v>
      </c>
    </row>
    <row r="1016" spans="1:50" s="265" customFormat="1">
      <c r="A1016" s="220" t="s">
        <v>187</v>
      </c>
      <c r="B1016" s="219" t="s">
        <v>883</v>
      </c>
      <c r="C1016" s="219" t="s">
        <v>9</v>
      </c>
      <c r="D1016" s="219" t="s">
        <v>51</v>
      </c>
      <c r="E1016" s="219" t="s">
        <v>296</v>
      </c>
      <c r="F1016" s="225" t="s">
        <v>186</v>
      </c>
      <c r="G1016" s="260"/>
      <c r="H1016" s="260"/>
      <c r="I1016" s="260"/>
      <c r="J1016" s="290"/>
      <c r="K1016" s="221"/>
      <c r="L1016" s="221"/>
      <c r="M1016" s="221"/>
      <c r="N1016" s="343"/>
      <c r="O1016" s="260">
        <f t="shared" si="2105"/>
        <v>0</v>
      </c>
      <c r="P1016" s="260">
        <f t="shared" si="2105"/>
        <v>0</v>
      </c>
      <c r="Q1016" s="260">
        <f t="shared" si="2105"/>
        <v>0</v>
      </c>
      <c r="R1016" s="290">
        <f t="shared" si="2105"/>
        <v>0</v>
      </c>
      <c r="S1016" s="221"/>
      <c r="T1016" s="221"/>
      <c r="U1016" s="221"/>
      <c r="V1016" s="343"/>
      <c r="W1016" s="260">
        <f t="shared" si="2090"/>
        <v>0</v>
      </c>
      <c r="X1016" s="260">
        <f t="shared" si="2090"/>
        <v>0</v>
      </c>
      <c r="Y1016" s="260">
        <f t="shared" si="2090"/>
        <v>0</v>
      </c>
      <c r="Z1016" s="290">
        <f t="shared" ref="Z1016:Z1079" si="2231">R1016+V1016</f>
        <v>0</v>
      </c>
      <c r="AA1016" s="221"/>
      <c r="AB1016" s="221"/>
      <c r="AC1016" s="221"/>
      <c r="AD1016" s="343"/>
      <c r="AE1016" s="221">
        <f t="shared" si="2228"/>
        <v>0</v>
      </c>
      <c r="AF1016" s="221">
        <f t="shared" si="2228"/>
        <v>0</v>
      </c>
      <c r="AG1016" s="221">
        <f t="shared" si="2228"/>
        <v>0</v>
      </c>
      <c r="AH1016" s="343">
        <f t="shared" si="2223"/>
        <v>0</v>
      </c>
      <c r="AI1016" s="221"/>
      <c r="AJ1016" s="221"/>
      <c r="AK1016" s="221"/>
      <c r="AL1016" s="343"/>
      <c r="AM1016" s="260">
        <f t="shared" si="2229"/>
        <v>0</v>
      </c>
      <c r="AN1016" s="260">
        <f t="shared" si="2229"/>
        <v>0</v>
      </c>
      <c r="AO1016" s="260">
        <f t="shared" si="2229"/>
        <v>0</v>
      </c>
      <c r="AP1016" s="290">
        <f t="shared" si="2225"/>
        <v>0</v>
      </c>
      <c r="AQ1016" s="221"/>
      <c r="AR1016" s="221"/>
      <c r="AS1016" s="221"/>
      <c r="AT1016" s="343"/>
      <c r="AU1016" s="221">
        <f t="shared" si="2230"/>
        <v>0</v>
      </c>
      <c r="AV1016" s="221">
        <f t="shared" si="2230"/>
        <v>0</v>
      </c>
      <c r="AW1016" s="221">
        <f t="shared" si="2230"/>
        <v>0</v>
      </c>
      <c r="AX1016" s="343">
        <f t="shared" si="2227"/>
        <v>0</v>
      </c>
    </row>
    <row r="1017" spans="1:50" s="265" customFormat="1" ht="49.5">
      <c r="A1017" s="387" t="s">
        <v>210</v>
      </c>
      <c r="B1017" s="219" t="s">
        <v>883</v>
      </c>
      <c r="C1017" s="219" t="s">
        <v>9</v>
      </c>
      <c r="D1017" s="219" t="s">
        <v>51</v>
      </c>
      <c r="E1017" s="219" t="s">
        <v>298</v>
      </c>
      <c r="F1017" s="219"/>
      <c r="G1017" s="379">
        <f t="shared" ref="G1017:N1018" si="2232">G1018</f>
        <v>0</v>
      </c>
      <c r="H1017" s="379">
        <f t="shared" si="2232"/>
        <v>0</v>
      </c>
      <c r="I1017" s="379">
        <f t="shared" si="2232"/>
        <v>0</v>
      </c>
      <c r="J1017" s="379">
        <f t="shared" si="2232"/>
        <v>0</v>
      </c>
      <c r="K1017" s="388">
        <f t="shared" si="2232"/>
        <v>0</v>
      </c>
      <c r="L1017" s="388">
        <f t="shared" si="2232"/>
        <v>0</v>
      </c>
      <c r="M1017" s="388">
        <f t="shared" si="2232"/>
        <v>0</v>
      </c>
      <c r="N1017" s="388">
        <f t="shared" si="2232"/>
        <v>0</v>
      </c>
      <c r="O1017" s="379">
        <f t="shared" si="2105"/>
        <v>0</v>
      </c>
      <c r="P1017" s="379">
        <f t="shared" si="2105"/>
        <v>0</v>
      </c>
      <c r="Q1017" s="379">
        <f t="shared" si="2105"/>
        <v>0</v>
      </c>
      <c r="R1017" s="379">
        <f t="shared" si="2105"/>
        <v>0</v>
      </c>
      <c r="S1017" s="388">
        <f t="shared" ref="S1017:V1018" si="2233">S1018</f>
        <v>0</v>
      </c>
      <c r="T1017" s="388">
        <f t="shared" si="2233"/>
        <v>0</v>
      </c>
      <c r="U1017" s="388">
        <f t="shared" si="2233"/>
        <v>0</v>
      </c>
      <c r="V1017" s="388">
        <f t="shared" si="2233"/>
        <v>0</v>
      </c>
      <c r="W1017" s="379">
        <f t="shared" ref="W1017:Z1080" si="2234">O1017+S1017</f>
        <v>0</v>
      </c>
      <c r="X1017" s="379">
        <f t="shared" si="2234"/>
        <v>0</v>
      </c>
      <c r="Y1017" s="379">
        <f t="shared" si="2234"/>
        <v>0</v>
      </c>
      <c r="Z1017" s="379">
        <f t="shared" si="2231"/>
        <v>0</v>
      </c>
      <c r="AA1017" s="388">
        <f t="shared" ref="AA1017:AD1018" si="2235">AA1018</f>
        <v>0</v>
      </c>
      <c r="AB1017" s="388">
        <f t="shared" si="2235"/>
        <v>0</v>
      </c>
      <c r="AC1017" s="388">
        <f t="shared" si="2235"/>
        <v>0</v>
      </c>
      <c r="AD1017" s="388">
        <f t="shared" si="2235"/>
        <v>0</v>
      </c>
      <c r="AE1017" s="388">
        <f t="shared" si="2228"/>
        <v>0</v>
      </c>
      <c r="AF1017" s="388">
        <f t="shared" si="2228"/>
        <v>0</v>
      </c>
      <c r="AG1017" s="388">
        <f t="shared" si="2228"/>
        <v>0</v>
      </c>
      <c r="AH1017" s="388">
        <f t="shared" si="2223"/>
        <v>0</v>
      </c>
      <c r="AI1017" s="388">
        <f t="shared" ref="AI1017:AL1018" si="2236">AI1018</f>
        <v>0</v>
      </c>
      <c r="AJ1017" s="388">
        <f t="shared" si="2236"/>
        <v>0</v>
      </c>
      <c r="AK1017" s="388">
        <f t="shared" si="2236"/>
        <v>0</v>
      </c>
      <c r="AL1017" s="388">
        <f t="shared" si="2236"/>
        <v>0</v>
      </c>
      <c r="AM1017" s="379">
        <f t="shared" si="2229"/>
        <v>0</v>
      </c>
      <c r="AN1017" s="379">
        <f t="shared" si="2229"/>
        <v>0</v>
      </c>
      <c r="AO1017" s="379">
        <f t="shared" si="2229"/>
        <v>0</v>
      </c>
      <c r="AP1017" s="379">
        <f t="shared" si="2225"/>
        <v>0</v>
      </c>
      <c r="AQ1017" s="388">
        <f t="shared" ref="AQ1017:AT1018" si="2237">AQ1018</f>
        <v>0</v>
      </c>
      <c r="AR1017" s="388">
        <f t="shared" si="2237"/>
        <v>0</v>
      </c>
      <c r="AS1017" s="388">
        <f t="shared" si="2237"/>
        <v>0</v>
      </c>
      <c r="AT1017" s="388">
        <f t="shared" si="2237"/>
        <v>0</v>
      </c>
      <c r="AU1017" s="388">
        <f t="shared" si="2230"/>
        <v>0</v>
      </c>
      <c r="AV1017" s="388">
        <f t="shared" si="2230"/>
        <v>0</v>
      </c>
      <c r="AW1017" s="388">
        <f t="shared" si="2230"/>
        <v>0</v>
      </c>
      <c r="AX1017" s="388">
        <f t="shared" si="2227"/>
        <v>0</v>
      </c>
    </row>
    <row r="1018" spans="1:50" s="265" customFormat="1">
      <c r="A1018" s="387" t="s">
        <v>100</v>
      </c>
      <c r="B1018" s="219" t="s">
        <v>883</v>
      </c>
      <c r="C1018" s="219" t="s">
        <v>9</v>
      </c>
      <c r="D1018" s="219" t="s">
        <v>51</v>
      </c>
      <c r="E1018" s="219" t="s">
        <v>298</v>
      </c>
      <c r="F1018" s="219" t="s">
        <v>89</v>
      </c>
      <c r="G1018" s="379">
        <f t="shared" si="2232"/>
        <v>0</v>
      </c>
      <c r="H1018" s="379">
        <f t="shared" si="2232"/>
        <v>0</v>
      </c>
      <c r="I1018" s="379">
        <f t="shared" si="2232"/>
        <v>0</v>
      </c>
      <c r="J1018" s="379">
        <f t="shared" si="2232"/>
        <v>0</v>
      </c>
      <c r="K1018" s="388">
        <f t="shared" si="2232"/>
        <v>0</v>
      </c>
      <c r="L1018" s="388">
        <f t="shared" si="2232"/>
        <v>0</v>
      </c>
      <c r="M1018" s="388">
        <f t="shared" si="2232"/>
        <v>0</v>
      </c>
      <c r="N1018" s="388">
        <f t="shared" si="2232"/>
        <v>0</v>
      </c>
      <c r="O1018" s="379">
        <f t="shared" si="2105"/>
        <v>0</v>
      </c>
      <c r="P1018" s="379">
        <f t="shared" si="2105"/>
        <v>0</v>
      </c>
      <c r="Q1018" s="379">
        <f t="shared" si="2105"/>
        <v>0</v>
      </c>
      <c r="R1018" s="379">
        <f t="shared" si="2105"/>
        <v>0</v>
      </c>
      <c r="S1018" s="388">
        <f t="shared" si="2233"/>
        <v>0</v>
      </c>
      <c r="T1018" s="388">
        <f t="shared" si="2233"/>
        <v>0</v>
      </c>
      <c r="U1018" s="388">
        <f t="shared" si="2233"/>
        <v>0</v>
      </c>
      <c r="V1018" s="388">
        <f t="shared" si="2233"/>
        <v>0</v>
      </c>
      <c r="W1018" s="379">
        <f t="shared" si="2234"/>
        <v>0</v>
      </c>
      <c r="X1018" s="379">
        <f t="shared" si="2234"/>
        <v>0</v>
      </c>
      <c r="Y1018" s="379">
        <f t="shared" si="2234"/>
        <v>0</v>
      </c>
      <c r="Z1018" s="379">
        <f t="shared" si="2231"/>
        <v>0</v>
      </c>
      <c r="AA1018" s="388">
        <f t="shared" si="2235"/>
        <v>0</v>
      </c>
      <c r="AB1018" s="388">
        <f t="shared" si="2235"/>
        <v>0</v>
      </c>
      <c r="AC1018" s="388">
        <f t="shared" si="2235"/>
        <v>0</v>
      </c>
      <c r="AD1018" s="388">
        <f t="shared" si="2235"/>
        <v>0</v>
      </c>
      <c r="AE1018" s="388">
        <f t="shared" si="2228"/>
        <v>0</v>
      </c>
      <c r="AF1018" s="388">
        <f t="shared" si="2228"/>
        <v>0</v>
      </c>
      <c r="AG1018" s="388">
        <f t="shared" si="2228"/>
        <v>0</v>
      </c>
      <c r="AH1018" s="388">
        <f t="shared" si="2223"/>
        <v>0</v>
      </c>
      <c r="AI1018" s="388">
        <f t="shared" si="2236"/>
        <v>0</v>
      </c>
      <c r="AJ1018" s="388">
        <f t="shared" si="2236"/>
        <v>0</v>
      </c>
      <c r="AK1018" s="388">
        <f t="shared" si="2236"/>
        <v>0</v>
      </c>
      <c r="AL1018" s="388">
        <f t="shared" si="2236"/>
        <v>0</v>
      </c>
      <c r="AM1018" s="379">
        <f t="shared" si="2229"/>
        <v>0</v>
      </c>
      <c r="AN1018" s="379">
        <f t="shared" si="2229"/>
        <v>0</v>
      </c>
      <c r="AO1018" s="379">
        <f t="shared" si="2229"/>
        <v>0</v>
      </c>
      <c r="AP1018" s="379">
        <f t="shared" si="2225"/>
        <v>0</v>
      </c>
      <c r="AQ1018" s="388">
        <f t="shared" si="2237"/>
        <v>0</v>
      </c>
      <c r="AR1018" s="388">
        <f t="shared" si="2237"/>
        <v>0</v>
      </c>
      <c r="AS1018" s="388">
        <f t="shared" si="2237"/>
        <v>0</v>
      </c>
      <c r="AT1018" s="388">
        <f t="shared" si="2237"/>
        <v>0</v>
      </c>
      <c r="AU1018" s="388">
        <f t="shared" si="2230"/>
        <v>0</v>
      </c>
      <c r="AV1018" s="388">
        <f t="shared" si="2230"/>
        <v>0</v>
      </c>
      <c r="AW1018" s="388">
        <f t="shared" si="2230"/>
        <v>0</v>
      </c>
      <c r="AX1018" s="388">
        <f t="shared" si="2227"/>
        <v>0</v>
      </c>
    </row>
    <row r="1019" spans="1:50" s="265" customFormat="1">
      <c r="A1019" s="220" t="s">
        <v>187</v>
      </c>
      <c r="B1019" s="219" t="s">
        <v>883</v>
      </c>
      <c r="C1019" s="219" t="s">
        <v>9</v>
      </c>
      <c r="D1019" s="219" t="s">
        <v>51</v>
      </c>
      <c r="E1019" s="219" t="s">
        <v>298</v>
      </c>
      <c r="F1019" s="225" t="s">
        <v>186</v>
      </c>
      <c r="G1019" s="260"/>
      <c r="H1019" s="260"/>
      <c r="I1019" s="260"/>
      <c r="J1019" s="290"/>
      <c r="K1019" s="221"/>
      <c r="L1019" s="221"/>
      <c r="M1019" s="221"/>
      <c r="N1019" s="343"/>
      <c r="O1019" s="260">
        <f t="shared" si="2105"/>
        <v>0</v>
      </c>
      <c r="P1019" s="260">
        <f t="shared" si="2105"/>
        <v>0</v>
      </c>
      <c r="Q1019" s="260">
        <f t="shared" si="2105"/>
        <v>0</v>
      </c>
      <c r="R1019" s="290">
        <f t="shared" si="2105"/>
        <v>0</v>
      </c>
      <c r="S1019" s="221"/>
      <c r="T1019" s="221"/>
      <c r="U1019" s="221"/>
      <c r="V1019" s="343"/>
      <c r="W1019" s="260">
        <f t="shared" si="2234"/>
        <v>0</v>
      </c>
      <c r="X1019" s="260">
        <f t="shared" si="2234"/>
        <v>0</v>
      </c>
      <c r="Y1019" s="260">
        <f t="shared" si="2234"/>
        <v>0</v>
      </c>
      <c r="Z1019" s="290">
        <f t="shared" si="2231"/>
        <v>0</v>
      </c>
      <c r="AA1019" s="221"/>
      <c r="AB1019" s="221"/>
      <c r="AC1019" s="221"/>
      <c r="AD1019" s="343"/>
      <c r="AE1019" s="221">
        <f t="shared" si="2228"/>
        <v>0</v>
      </c>
      <c r="AF1019" s="221">
        <f t="shared" si="2228"/>
        <v>0</v>
      </c>
      <c r="AG1019" s="221">
        <f t="shared" si="2228"/>
        <v>0</v>
      </c>
      <c r="AH1019" s="343">
        <f t="shared" si="2223"/>
        <v>0</v>
      </c>
      <c r="AI1019" s="221"/>
      <c r="AJ1019" s="221"/>
      <c r="AK1019" s="221"/>
      <c r="AL1019" s="343"/>
      <c r="AM1019" s="260">
        <f t="shared" si="2229"/>
        <v>0</v>
      </c>
      <c r="AN1019" s="260">
        <f t="shared" si="2229"/>
        <v>0</v>
      </c>
      <c r="AO1019" s="260">
        <f t="shared" si="2229"/>
        <v>0</v>
      </c>
      <c r="AP1019" s="290">
        <f t="shared" si="2225"/>
        <v>0</v>
      </c>
      <c r="AQ1019" s="221"/>
      <c r="AR1019" s="221"/>
      <c r="AS1019" s="221"/>
      <c r="AT1019" s="343"/>
      <c r="AU1019" s="221">
        <f t="shared" si="2230"/>
        <v>0</v>
      </c>
      <c r="AV1019" s="221">
        <f t="shared" si="2230"/>
        <v>0</v>
      </c>
      <c r="AW1019" s="221">
        <f t="shared" si="2230"/>
        <v>0</v>
      </c>
      <c r="AX1019" s="343">
        <f t="shared" si="2227"/>
        <v>0</v>
      </c>
    </row>
    <row r="1020" spans="1:50" s="265" customFormat="1" ht="82.5">
      <c r="A1020" s="220" t="s">
        <v>894</v>
      </c>
      <c r="B1020" s="219" t="s">
        <v>883</v>
      </c>
      <c r="C1020" s="219" t="s">
        <v>9</v>
      </c>
      <c r="D1020" s="219" t="s">
        <v>51</v>
      </c>
      <c r="E1020" s="219" t="s">
        <v>299</v>
      </c>
      <c r="F1020" s="219"/>
      <c r="G1020" s="379">
        <f t="shared" ref="G1020:N1021" si="2238">G1021</f>
        <v>0</v>
      </c>
      <c r="H1020" s="379">
        <f t="shared" si="2238"/>
        <v>0</v>
      </c>
      <c r="I1020" s="379">
        <f t="shared" si="2238"/>
        <v>0</v>
      </c>
      <c r="J1020" s="379">
        <f t="shared" si="2238"/>
        <v>0</v>
      </c>
      <c r="K1020" s="388">
        <f t="shared" si="2238"/>
        <v>0</v>
      </c>
      <c r="L1020" s="388">
        <f t="shared" si="2238"/>
        <v>0</v>
      </c>
      <c r="M1020" s="388">
        <f t="shared" si="2238"/>
        <v>0</v>
      </c>
      <c r="N1020" s="388">
        <f t="shared" si="2238"/>
        <v>0</v>
      </c>
      <c r="O1020" s="379">
        <f t="shared" si="2105"/>
        <v>0</v>
      </c>
      <c r="P1020" s="379">
        <f t="shared" si="2105"/>
        <v>0</v>
      </c>
      <c r="Q1020" s="379">
        <f t="shared" si="2105"/>
        <v>0</v>
      </c>
      <c r="R1020" s="379">
        <f t="shared" ref="R1020:R1083" si="2239">J1020+N1020</f>
        <v>0</v>
      </c>
      <c r="S1020" s="388">
        <f t="shared" ref="S1020:V1021" si="2240">S1021</f>
        <v>0</v>
      </c>
      <c r="T1020" s="388">
        <f t="shared" si="2240"/>
        <v>0</v>
      </c>
      <c r="U1020" s="388">
        <f t="shared" si="2240"/>
        <v>0</v>
      </c>
      <c r="V1020" s="388">
        <f t="shared" si="2240"/>
        <v>0</v>
      </c>
      <c r="W1020" s="379">
        <f t="shared" si="2234"/>
        <v>0</v>
      </c>
      <c r="X1020" s="379">
        <f t="shared" si="2234"/>
        <v>0</v>
      </c>
      <c r="Y1020" s="379">
        <f t="shared" si="2234"/>
        <v>0</v>
      </c>
      <c r="Z1020" s="379">
        <f t="shared" si="2231"/>
        <v>0</v>
      </c>
      <c r="AA1020" s="388">
        <f t="shared" ref="AA1020:AD1021" si="2241">AA1021</f>
        <v>0</v>
      </c>
      <c r="AB1020" s="388">
        <f t="shared" si="2241"/>
        <v>0</v>
      </c>
      <c r="AC1020" s="388">
        <f t="shared" si="2241"/>
        <v>0</v>
      </c>
      <c r="AD1020" s="388">
        <f t="shared" si="2241"/>
        <v>0</v>
      </c>
      <c r="AE1020" s="388">
        <f t="shared" si="2228"/>
        <v>0</v>
      </c>
      <c r="AF1020" s="388">
        <f t="shared" si="2228"/>
        <v>0</v>
      </c>
      <c r="AG1020" s="388">
        <f t="shared" si="2228"/>
        <v>0</v>
      </c>
      <c r="AH1020" s="388">
        <f t="shared" si="2223"/>
        <v>0</v>
      </c>
      <c r="AI1020" s="388">
        <f t="shared" ref="AI1020:AL1021" si="2242">AI1021</f>
        <v>0</v>
      </c>
      <c r="AJ1020" s="388">
        <f t="shared" si="2242"/>
        <v>0</v>
      </c>
      <c r="AK1020" s="388">
        <f t="shared" si="2242"/>
        <v>0</v>
      </c>
      <c r="AL1020" s="388">
        <f t="shared" si="2242"/>
        <v>0</v>
      </c>
      <c r="AM1020" s="379">
        <f t="shared" si="2229"/>
        <v>0</v>
      </c>
      <c r="AN1020" s="379">
        <f t="shared" si="2229"/>
        <v>0</v>
      </c>
      <c r="AO1020" s="379">
        <f t="shared" si="2229"/>
        <v>0</v>
      </c>
      <c r="AP1020" s="379">
        <f t="shared" si="2225"/>
        <v>0</v>
      </c>
      <c r="AQ1020" s="388">
        <f t="shared" ref="AQ1020:AT1021" si="2243">AQ1021</f>
        <v>0</v>
      </c>
      <c r="AR1020" s="388">
        <f t="shared" si="2243"/>
        <v>0</v>
      </c>
      <c r="AS1020" s="388">
        <f t="shared" si="2243"/>
        <v>0</v>
      </c>
      <c r="AT1020" s="388">
        <f t="shared" si="2243"/>
        <v>0</v>
      </c>
      <c r="AU1020" s="388">
        <f t="shared" si="2230"/>
        <v>0</v>
      </c>
      <c r="AV1020" s="388">
        <f t="shared" si="2230"/>
        <v>0</v>
      </c>
      <c r="AW1020" s="388">
        <f t="shared" si="2230"/>
        <v>0</v>
      </c>
      <c r="AX1020" s="388">
        <f t="shared" si="2227"/>
        <v>0</v>
      </c>
    </row>
    <row r="1021" spans="1:50" s="265" customFormat="1">
      <c r="A1021" s="387" t="s">
        <v>100</v>
      </c>
      <c r="B1021" s="219" t="s">
        <v>883</v>
      </c>
      <c r="C1021" s="219" t="s">
        <v>9</v>
      </c>
      <c r="D1021" s="219" t="s">
        <v>51</v>
      </c>
      <c r="E1021" s="219" t="s">
        <v>299</v>
      </c>
      <c r="F1021" s="219" t="s">
        <v>89</v>
      </c>
      <c r="G1021" s="379">
        <f t="shared" si="2238"/>
        <v>0</v>
      </c>
      <c r="H1021" s="379">
        <f t="shared" si="2238"/>
        <v>0</v>
      </c>
      <c r="I1021" s="379">
        <f t="shared" si="2238"/>
        <v>0</v>
      </c>
      <c r="J1021" s="379">
        <f t="shared" si="2238"/>
        <v>0</v>
      </c>
      <c r="K1021" s="388">
        <f t="shared" si="2238"/>
        <v>0</v>
      </c>
      <c r="L1021" s="388">
        <f t="shared" si="2238"/>
        <v>0</v>
      </c>
      <c r="M1021" s="388">
        <f t="shared" si="2238"/>
        <v>0</v>
      </c>
      <c r="N1021" s="388">
        <f t="shared" si="2238"/>
        <v>0</v>
      </c>
      <c r="O1021" s="379">
        <f t="shared" ref="O1021:R1084" si="2244">G1021+K1021</f>
        <v>0</v>
      </c>
      <c r="P1021" s="379">
        <f t="shared" si="2244"/>
        <v>0</v>
      </c>
      <c r="Q1021" s="379">
        <f t="shared" si="2244"/>
        <v>0</v>
      </c>
      <c r="R1021" s="379">
        <f t="shared" si="2239"/>
        <v>0</v>
      </c>
      <c r="S1021" s="388">
        <f t="shared" si="2240"/>
        <v>0</v>
      </c>
      <c r="T1021" s="388">
        <f t="shared" si="2240"/>
        <v>0</v>
      </c>
      <c r="U1021" s="388">
        <f t="shared" si="2240"/>
        <v>0</v>
      </c>
      <c r="V1021" s="388">
        <f t="shared" si="2240"/>
        <v>0</v>
      </c>
      <c r="W1021" s="379">
        <f t="shared" si="2234"/>
        <v>0</v>
      </c>
      <c r="X1021" s="379">
        <f t="shared" si="2234"/>
        <v>0</v>
      </c>
      <c r="Y1021" s="379">
        <f t="shared" si="2234"/>
        <v>0</v>
      </c>
      <c r="Z1021" s="379">
        <f t="shared" si="2231"/>
        <v>0</v>
      </c>
      <c r="AA1021" s="388">
        <f t="shared" si="2241"/>
        <v>0</v>
      </c>
      <c r="AB1021" s="388">
        <f t="shared" si="2241"/>
        <v>0</v>
      </c>
      <c r="AC1021" s="388">
        <f t="shared" si="2241"/>
        <v>0</v>
      </c>
      <c r="AD1021" s="388">
        <f t="shared" si="2241"/>
        <v>0</v>
      </c>
      <c r="AE1021" s="388">
        <f t="shared" si="2228"/>
        <v>0</v>
      </c>
      <c r="AF1021" s="388">
        <f t="shared" si="2228"/>
        <v>0</v>
      </c>
      <c r="AG1021" s="388">
        <f t="shared" si="2228"/>
        <v>0</v>
      </c>
      <c r="AH1021" s="388">
        <f t="shared" si="2223"/>
        <v>0</v>
      </c>
      <c r="AI1021" s="388">
        <f t="shared" si="2242"/>
        <v>0</v>
      </c>
      <c r="AJ1021" s="388">
        <f t="shared" si="2242"/>
        <v>0</v>
      </c>
      <c r="AK1021" s="388">
        <f t="shared" si="2242"/>
        <v>0</v>
      </c>
      <c r="AL1021" s="388">
        <f t="shared" si="2242"/>
        <v>0</v>
      </c>
      <c r="AM1021" s="379">
        <f t="shared" si="2229"/>
        <v>0</v>
      </c>
      <c r="AN1021" s="379">
        <f t="shared" si="2229"/>
        <v>0</v>
      </c>
      <c r="AO1021" s="379">
        <f t="shared" si="2229"/>
        <v>0</v>
      </c>
      <c r="AP1021" s="379">
        <f t="shared" si="2225"/>
        <v>0</v>
      </c>
      <c r="AQ1021" s="388">
        <f t="shared" si="2243"/>
        <v>0</v>
      </c>
      <c r="AR1021" s="388">
        <f t="shared" si="2243"/>
        <v>0</v>
      </c>
      <c r="AS1021" s="388">
        <f t="shared" si="2243"/>
        <v>0</v>
      </c>
      <c r="AT1021" s="388">
        <f t="shared" si="2243"/>
        <v>0</v>
      </c>
      <c r="AU1021" s="388">
        <f t="shared" si="2230"/>
        <v>0</v>
      </c>
      <c r="AV1021" s="388">
        <f t="shared" si="2230"/>
        <v>0</v>
      </c>
      <c r="AW1021" s="388">
        <f t="shared" si="2230"/>
        <v>0</v>
      </c>
      <c r="AX1021" s="388">
        <f t="shared" si="2227"/>
        <v>0</v>
      </c>
    </row>
    <row r="1022" spans="1:50" s="265" customFormat="1">
      <c r="A1022" s="220" t="s">
        <v>187</v>
      </c>
      <c r="B1022" s="219" t="s">
        <v>883</v>
      </c>
      <c r="C1022" s="219" t="s">
        <v>9</v>
      </c>
      <c r="D1022" s="219" t="s">
        <v>51</v>
      </c>
      <c r="E1022" s="219" t="s">
        <v>299</v>
      </c>
      <c r="F1022" s="225" t="s">
        <v>186</v>
      </c>
      <c r="G1022" s="260"/>
      <c r="H1022" s="260"/>
      <c r="I1022" s="260"/>
      <c r="J1022" s="290"/>
      <c r="K1022" s="221"/>
      <c r="L1022" s="221"/>
      <c r="M1022" s="221"/>
      <c r="N1022" s="343"/>
      <c r="O1022" s="260">
        <f t="shared" si="2244"/>
        <v>0</v>
      </c>
      <c r="P1022" s="260">
        <f t="shared" si="2244"/>
        <v>0</v>
      </c>
      <c r="Q1022" s="260">
        <f t="shared" si="2244"/>
        <v>0</v>
      </c>
      <c r="R1022" s="290">
        <f t="shared" si="2239"/>
        <v>0</v>
      </c>
      <c r="S1022" s="221"/>
      <c r="T1022" s="221"/>
      <c r="U1022" s="221"/>
      <c r="V1022" s="343"/>
      <c r="W1022" s="260">
        <f t="shared" si="2234"/>
        <v>0</v>
      </c>
      <c r="X1022" s="260">
        <f t="shared" si="2234"/>
        <v>0</v>
      </c>
      <c r="Y1022" s="260">
        <f t="shared" si="2234"/>
        <v>0</v>
      </c>
      <c r="Z1022" s="290">
        <f t="shared" si="2231"/>
        <v>0</v>
      </c>
      <c r="AA1022" s="221"/>
      <c r="AB1022" s="221"/>
      <c r="AC1022" s="221"/>
      <c r="AD1022" s="343"/>
      <c r="AE1022" s="221">
        <f t="shared" si="2228"/>
        <v>0</v>
      </c>
      <c r="AF1022" s="221">
        <f t="shared" si="2228"/>
        <v>0</v>
      </c>
      <c r="AG1022" s="221">
        <f t="shared" si="2228"/>
        <v>0</v>
      </c>
      <c r="AH1022" s="343">
        <f t="shared" si="2223"/>
        <v>0</v>
      </c>
      <c r="AI1022" s="221"/>
      <c r="AJ1022" s="221"/>
      <c r="AK1022" s="221"/>
      <c r="AL1022" s="343"/>
      <c r="AM1022" s="260">
        <f t="shared" si="2229"/>
        <v>0</v>
      </c>
      <c r="AN1022" s="260">
        <f t="shared" si="2229"/>
        <v>0</v>
      </c>
      <c r="AO1022" s="260">
        <f t="shared" si="2229"/>
        <v>0</v>
      </c>
      <c r="AP1022" s="290">
        <f t="shared" si="2225"/>
        <v>0</v>
      </c>
      <c r="AQ1022" s="221"/>
      <c r="AR1022" s="221"/>
      <c r="AS1022" s="221"/>
      <c r="AT1022" s="343"/>
      <c r="AU1022" s="221">
        <f t="shared" si="2230"/>
        <v>0</v>
      </c>
      <c r="AV1022" s="221">
        <f t="shared" si="2230"/>
        <v>0</v>
      </c>
      <c r="AW1022" s="221">
        <f t="shared" si="2230"/>
        <v>0</v>
      </c>
      <c r="AX1022" s="343">
        <f t="shared" si="2227"/>
        <v>0</v>
      </c>
    </row>
    <row r="1023" spans="1:50" s="265" customFormat="1" ht="115.5">
      <c r="A1023" s="392" t="s">
        <v>152</v>
      </c>
      <c r="B1023" s="219" t="s">
        <v>883</v>
      </c>
      <c r="C1023" s="219" t="s">
        <v>9</v>
      </c>
      <c r="D1023" s="219" t="s">
        <v>51</v>
      </c>
      <c r="E1023" s="219" t="s">
        <v>301</v>
      </c>
      <c r="F1023" s="219"/>
      <c r="G1023" s="379">
        <f t="shared" ref="G1023:N1024" si="2245">G1024</f>
        <v>0</v>
      </c>
      <c r="H1023" s="379">
        <f t="shared" si="2245"/>
        <v>0</v>
      </c>
      <c r="I1023" s="379">
        <f t="shared" si="2245"/>
        <v>0</v>
      </c>
      <c r="J1023" s="379">
        <f t="shared" si="2245"/>
        <v>0</v>
      </c>
      <c r="K1023" s="388">
        <f t="shared" si="2245"/>
        <v>0</v>
      </c>
      <c r="L1023" s="388">
        <f t="shared" si="2245"/>
        <v>0</v>
      </c>
      <c r="M1023" s="388">
        <f t="shared" si="2245"/>
        <v>0</v>
      </c>
      <c r="N1023" s="388">
        <f t="shared" si="2245"/>
        <v>0</v>
      </c>
      <c r="O1023" s="379">
        <f t="shared" si="2244"/>
        <v>0</v>
      </c>
      <c r="P1023" s="379">
        <f t="shared" si="2244"/>
        <v>0</v>
      </c>
      <c r="Q1023" s="379">
        <f t="shared" si="2244"/>
        <v>0</v>
      </c>
      <c r="R1023" s="379">
        <f t="shared" si="2239"/>
        <v>0</v>
      </c>
      <c r="S1023" s="388">
        <f t="shared" ref="S1023:V1024" si="2246">S1024</f>
        <v>0</v>
      </c>
      <c r="T1023" s="388">
        <f t="shared" si="2246"/>
        <v>0</v>
      </c>
      <c r="U1023" s="388">
        <f t="shared" si="2246"/>
        <v>0</v>
      </c>
      <c r="V1023" s="388">
        <f t="shared" si="2246"/>
        <v>0</v>
      </c>
      <c r="W1023" s="379">
        <f t="shared" si="2234"/>
        <v>0</v>
      </c>
      <c r="X1023" s="379">
        <f t="shared" si="2234"/>
        <v>0</v>
      </c>
      <c r="Y1023" s="379">
        <f t="shared" si="2234"/>
        <v>0</v>
      </c>
      <c r="Z1023" s="379">
        <f t="shared" si="2231"/>
        <v>0</v>
      </c>
      <c r="AA1023" s="388">
        <f t="shared" ref="AA1023:AD1024" si="2247">AA1024</f>
        <v>0</v>
      </c>
      <c r="AB1023" s="388">
        <f t="shared" si="2247"/>
        <v>0</v>
      </c>
      <c r="AC1023" s="388">
        <f t="shared" si="2247"/>
        <v>0</v>
      </c>
      <c r="AD1023" s="388">
        <f t="shared" si="2247"/>
        <v>0</v>
      </c>
      <c r="AE1023" s="388">
        <f t="shared" si="2228"/>
        <v>0</v>
      </c>
      <c r="AF1023" s="388">
        <f t="shared" si="2228"/>
        <v>0</v>
      </c>
      <c r="AG1023" s="388">
        <f t="shared" si="2228"/>
        <v>0</v>
      </c>
      <c r="AH1023" s="388">
        <f t="shared" si="2223"/>
        <v>0</v>
      </c>
      <c r="AI1023" s="388">
        <f t="shared" ref="AI1023:AL1024" si="2248">AI1024</f>
        <v>0</v>
      </c>
      <c r="AJ1023" s="388">
        <f t="shared" si="2248"/>
        <v>0</v>
      </c>
      <c r="AK1023" s="388">
        <f t="shared" si="2248"/>
        <v>0</v>
      </c>
      <c r="AL1023" s="388">
        <f t="shared" si="2248"/>
        <v>0</v>
      </c>
      <c r="AM1023" s="379">
        <f t="shared" si="2229"/>
        <v>0</v>
      </c>
      <c r="AN1023" s="379">
        <f t="shared" si="2229"/>
        <v>0</v>
      </c>
      <c r="AO1023" s="379">
        <f t="shared" si="2229"/>
        <v>0</v>
      </c>
      <c r="AP1023" s="379">
        <f t="shared" si="2225"/>
        <v>0</v>
      </c>
      <c r="AQ1023" s="388">
        <f t="shared" ref="AQ1023:AT1024" si="2249">AQ1024</f>
        <v>0</v>
      </c>
      <c r="AR1023" s="388">
        <f t="shared" si="2249"/>
        <v>0</v>
      </c>
      <c r="AS1023" s="388">
        <f t="shared" si="2249"/>
        <v>0</v>
      </c>
      <c r="AT1023" s="388">
        <f t="shared" si="2249"/>
        <v>0</v>
      </c>
      <c r="AU1023" s="388">
        <f t="shared" si="2230"/>
        <v>0</v>
      </c>
      <c r="AV1023" s="388">
        <f t="shared" si="2230"/>
        <v>0</v>
      </c>
      <c r="AW1023" s="388">
        <f t="shared" si="2230"/>
        <v>0</v>
      </c>
      <c r="AX1023" s="388">
        <f t="shared" si="2227"/>
        <v>0</v>
      </c>
    </row>
    <row r="1024" spans="1:50" s="265" customFormat="1">
      <c r="A1024" s="387" t="s">
        <v>100</v>
      </c>
      <c r="B1024" s="219" t="s">
        <v>883</v>
      </c>
      <c r="C1024" s="219" t="s">
        <v>9</v>
      </c>
      <c r="D1024" s="219" t="s">
        <v>51</v>
      </c>
      <c r="E1024" s="219" t="s">
        <v>301</v>
      </c>
      <c r="F1024" s="219" t="s">
        <v>89</v>
      </c>
      <c r="G1024" s="379">
        <f t="shared" si="2245"/>
        <v>0</v>
      </c>
      <c r="H1024" s="379">
        <f t="shared" si="2245"/>
        <v>0</v>
      </c>
      <c r="I1024" s="379">
        <f t="shared" si="2245"/>
        <v>0</v>
      </c>
      <c r="J1024" s="379">
        <f t="shared" si="2245"/>
        <v>0</v>
      </c>
      <c r="K1024" s="388">
        <f t="shared" si="2245"/>
        <v>0</v>
      </c>
      <c r="L1024" s="388">
        <f t="shared" si="2245"/>
        <v>0</v>
      </c>
      <c r="M1024" s="388">
        <f t="shared" si="2245"/>
        <v>0</v>
      </c>
      <c r="N1024" s="388">
        <f t="shared" si="2245"/>
        <v>0</v>
      </c>
      <c r="O1024" s="379">
        <f t="shared" si="2244"/>
        <v>0</v>
      </c>
      <c r="P1024" s="379">
        <f t="shared" si="2244"/>
        <v>0</v>
      </c>
      <c r="Q1024" s="379">
        <f t="shared" si="2244"/>
        <v>0</v>
      </c>
      <c r="R1024" s="379">
        <f t="shared" si="2239"/>
        <v>0</v>
      </c>
      <c r="S1024" s="388">
        <f t="shared" si="2246"/>
        <v>0</v>
      </c>
      <c r="T1024" s="388">
        <f t="shared" si="2246"/>
        <v>0</v>
      </c>
      <c r="U1024" s="388">
        <f t="shared" si="2246"/>
        <v>0</v>
      </c>
      <c r="V1024" s="388">
        <f t="shared" si="2246"/>
        <v>0</v>
      </c>
      <c r="W1024" s="379">
        <f t="shared" si="2234"/>
        <v>0</v>
      </c>
      <c r="X1024" s="379">
        <f t="shared" si="2234"/>
        <v>0</v>
      </c>
      <c r="Y1024" s="379">
        <f t="shared" si="2234"/>
        <v>0</v>
      </c>
      <c r="Z1024" s="379">
        <f t="shared" si="2231"/>
        <v>0</v>
      </c>
      <c r="AA1024" s="388">
        <f t="shared" si="2247"/>
        <v>0</v>
      </c>
      <c r="AB1024" s="388">
        <f t="shared" si="2247"/>
        <v>0</v>
      </c>
      <c r="AC1024" s="388">
        <f t="shared" si="2247"/>
        <v>0</v>
      </c>
      <c r="AD1024" s="388">
        <f t="shared" si="2247"/>
        <v>0</v>
      </c>
      <c r="AE1024" s="388">
        <f t="shared" si="2228"/>
        <v>0</v>
      </c>
      <c r="AF1024" s="388">
        <f t="shared" si="2228"/>
        <v>0</v>
      </c>
      <c r="AG1024" s="388">
        <f t="shared" si="2228"/>
        <v>0</v>
      </c>
      <c r="AH1024" s="388">
        <f t="shared" si="2223"/>
        <v>0</v>
      </c>
      <c r="AI1024" s="388">
        <f t="shared" si="2248"/>
        <v>0</v>
      </c>
      <c r="AJ1024" s="388">
        <f t="shared" si="2248"/>
        <v>0</v>
      </c>
      <c r="AK1024" s="388">
        <f t="shared" si="2248"/>
        <v>0</v>
      </c>
      <c r="AL1024" s="388">
        <f t="shared" si="2248"/>
        <v>0</v>
      </c>
      <c r="AM1024" s="379">
        <f t="shared" si="2229"/>
        <v>0</v>
      </c>
      <c r="AN1024" s="379">
        <f t="shared" si="2229"/>
        <v>0</v>
      </c>
      <c r="AO1024" s="379">
        <f t="shared" si="2229"/>
        <v>0</v>
      </c>
      <c r="AP1024" s="379">
        <f t="shared" si="2225"/>
        <v>0</v>
      </c>
      <c r="AQ1024" s="388">
        <f t="shared" si="2249"/>
        <v>0</v>
      </c>
      <c r="AR1024" s="388">
        <f t="shared" si="2249"/>
        <v>0</v>
      </c>
      <c r="AS1024" s="388">
        <f t="shared" si="2249"/>
        <v>0</v>
      </c>
      <c r="AT1024" s="388">
        <f t="shared" si="2249"/>
        <v>0</v>
      </c>
      <c r="AU1024" s="388">
        <f t="shared" si="2230"/>
        <v>0</v>
      </c>
      <c r="AV1024" s="388">
        <f t="shared" si="2230"/>
        <v>0</v>
      </c>
      <c r="AW1024" s="388">
        <f t="shared" si="2230"/>
        <v>0</v>
      </c>
      <c r="AX1024" s="388">
        <f t="shared" si="2227"/>
        <v>0</v>
      </c>
    </row>
    <row r="1025" spans="1:50" s="265" customFormat="1">
      <c r="A1025" s="220" t="s">
        <v>187</v>
      </c>
      <c r="B1025" s="219" t="s">
        <v>883</v>
      </c>
      <c r="C1025" s="219" t="s">
        <v>9</v>
      </c>
      <c r="D1025" s="219" t="s">
        <v>51</v>
      </c>
      <c r="E1025" s="219" t="s">
        <v>301</v>
      </c>
      <c r="F1025" s="225" t="s">
        <v>186</v>
      </c>
      <c r="G1025" s="260"/>
      <c r="H1025" s="260"/>
      <c r="I1025" s="260"/>
      <c r="J1025" s="290"/>
      <c r="K1025" s="221"/>
      <c r="L1025" s="221"/>
      <c r="M1025" s="221"/>
      <c r="N1025" s="343"/>
      <c r="O1025" s="260">
        <f t="shared" si="2244"/>
        <v>0</v>
      </c>
      <c r="P1025" s="260">
        <f t="shared" si="2244"/>
        <v>0</v>
      </c>
      <c r="Q1025" s="260">
        <f t="shared" si="2244"/>
        <v>0</v>
      </c>
      <c r="R1025" s="290">
        <f t="shared" si="2239"/>
        <v>0</v>
      </c>
      <c r="S1025" s="221"/>
      <c r="T1025" s="221"/>
      <c r="U1025" s="221"/>
      <c r="V1025" s="343"/>
      <c r="W1025" s="260">
        <f t="shared" si="2234"/>
        <v>0</v>
      </c>
      <c r="X1025" s="260">
        <f t="shared" si="2234"/>
        <v>0</v>
      </c>
      <c r="Y1025" s="260">
        <f t="shared" si="2234"/>
        <v>0</v>
      </c>
      <c r="Z1025" s="290">
        <f t="shared" si="2231"/>
        <v>0</v>
      </c>
      <c r="AA1025" s="221"/>
      <c r="AB1025" s="221"/>
      <c r="AC1025" s="221"/>
      <c r="AD1025" s="343"/>
      <c r="AE1025" s="221">
        <f t="shared" si="2228"/>
        <v>0</v>
      </c>
      <c r="AF1025" s="221">
        <f t="shared" si="2228"/>
        <v>0</v>
      </c>
      <c r="AG1025" s="221">
        <f t="shared" si="2228"/>
        <v>0</v>
      </c>
      <c r="AH1025" s="343">
        <f t="shared" si="2223"/>
        <v>0</v>
      </c>
      <c r="AI1025" s="221"/>
      <c r="AJ1025" s="221"/>
      <c r="AK1025" s="221"/>
      <c r="AL1025" s="343"/>
      <c r="AM1025" s="260">
        <f t="shared" si="2229"/>
        <v>0</v>
      </c>
      <c r="AN1025" s="260">
        <f t="shared" si="2229"/>
        <v>0</v>
      </c>
      <c r="AO1025" s="260">
        <f t="shared" si="2229"/>
        <v>0</v>
      </c>
      <c r="AP1025" s="290">
        <f t="shared" si="2225"/>
        <v>0</v>
      </c>
      <c r="AQ1025" s="221"/>
      <c r="AR1025" s="221"/>
      <c r="AS1025" s="221"/>
      <c r="AT1025" s="343"/>
      <c r="AU1025" s="221">
        <f t="shared" si="2230"/>
        <v>0</v>
      </c>
      <c r="AV1025" s="221">
        <f t="shared" si="2230"/>
        <v>0</v>
      </c>
      <c r="AW1025" s="221">
        <f t="shared" si="2230"/>
        <v>0</v>
      </c>
      <c r="AX1025" s="343">
        <f t="shared" si="2227"/>
        <v>0</v>
      </c>
    </row>
    <row r="1026" spans="1:50" s="265" customFormat="1" ht="214.5">
      <c r="A1026" s="392" t="s">
        <v>153</v>
      </c>
      <c r="B1026" s="219" t="s">
        <v>883</v>
      </c>
      <c r="C1026" s="219" t="s">
        <v>9</v>
      </c>
      <c r="D1026" s="219" t="s">
        <v>51</v>
      </c>
      <c r="E1026" s="219" t="s">
        <v>302</v>
      </c>
      <c r="F1026" s="219"/>
      <c r="G1026" s="379">
        <f t="shared" ref="G1026:N1027" si="2250">G1027</f>
        <v>0</v>
      </c>
      <c r="H1026" s="379">
        <f t="shared" si="2250"/>
        <v>0</v>
      </c>
      <c r="I1026" s="379">
        <f t="shared" si="2250"/>
        <v>0</v>
      </c>
      <c r="J1026" s="379">
        <f t="shared" si="2250"/>
        <v>0</v>
      </c>
      <c r="K1026" s="388">
        <f t="shared" si="2250"/>
        <v>0</v>
      </c>
      <c r="L1026" s="388">
        <f t="shared" si="2250"/>
        <v>0</v>
      </c>
      <c r="M1026" s="388">
        <f t="shared" si="2250"/>
        <v>0</v>
      </c>
      <c r="N1026" s="388">
        <f t="shared" si="2250"/>
        <v>0</v>
      </c>
      <c r="O1026" s="379">
        <f t="shared" si="2244"/>
        <v>0</v>
      </c>
      <c r="P1026" s="379">
        <f t="shared" si="2244"/>
        <v>0</v>
      </c>
      <c r="Q1026" s="379">
        <f t="shared" si="2244"/>
        <v>0</v>
      </c>
      <c r="R1026" s="379">
        <f t="shared" si="2239"/>
        <v>0</v>
      </c>
      <c r="S1026" s="388">
        <f t="shared" ref="S1026:V1027" si="2251">S1027</f>
        <v>0</v>
      </c>
      <c r="T1026" s="388">
        <f t="shared" si="2251"/>
        <v>0</v>
      </c>
      <c r="U1026" s="388">
        <f t="shared" si="2251"/>
        <v>0</v>
      </c>
      <c r="V1026" s="388">
        <f t="shared" si="2251"/>
        <v>0</v>
      </c>
      <c r="W1026" s="379">
        <f t="shared" si="2234"/>
        <v>0</v>
      </c>
      <c r="X1026" s="379">
        <f t="shared" si="2234"/>
        <v>0</v>
      </c>
      <c r="Y1026" s="379">
        <f t="shared" si="2234"/>
        <v>0</v>
      </c>
      <c r="Z1026" s="379">
        <f t="shared" si="2231"/>
        <v>0</v>
      </c>
      <c r="AA1026" s="388">
        <f t="shared" ref="AA1026:AD1027" si="2252">AA1027</f>
        <v>0</v>
      </c>
      <c r="AB1026" s="388">
        <f t="shared" si="2252"/>
        <v>0</v>
      </c>
      <c r="AC1026" s="388">
        <f t="shared" si="2252"/>
        <v>0</v>
      </c>
      <c r="AD1026" s="388">
        <f t="shared" si="2252"/>
        <v>0</v>
      </c>
      <c r="AE1026" s="388">
        <f t="shared" si="2228"/>
        <v>0</v>
      </c>
      <c r="AF1026" s="388">
        <f t="shared" si="2228"/>
        <v>0</v>
      </c>
      <c r="AG1026" s="388">
        <f t="shared" si="2228"/>
        <v>0</v>
      </c>
      <c r="AH1026" s="388">
        <f t="shared" si="2223"/>
        <v>0</v>
      </c>
      <c r="AI1026" s="388">
        <f t="shared" ref="AI1026:AL1027" si="2253">AI1027</f>
        <v>0</v>
      </c>
      <c r="AJ1026" s="388">
        <f t="shared" si="2253"/>
        <v>0</v>
      </c>
      <c r="AK1026" s="388">
        <f t="shared" si="2253"/>
        <v>0</v>
      </c>
      <c r="AL1026" s="388">
        <f t="shared" si="2253"/>
        <v>0</v>
      </c>
      <c r="AM1026" s="379">
        <f t="shared" si="2229"/>
        <v>0</v>
      </c>
      <c r="AN1026" s="379">
        <f t="shared" si="2229"/>
        <v>0</v>
      </c>
      <c r="AO1026" s="379">
        <f t="shared" si="2229"/>
        <v>0</v>
      </c>
      <c r="AP1026" s="379">
        <f t="shared" si="2225"/>
        <v>0</v>
      </c>
      <c r="AQ1026" s="388">
        <f t="shared" ref="AQ1026:AT1027" si="2254">AQ1027</f>
        <v>0</v>
      </c>
      <c r="AR1026" s="388">
        <f t="shared" si="2254"/>
        <v>0</v>
      </c>
      <c r="AS1026" s="388">
        <f t="shared" si="2254"/>
        <v>0</v>
      </c>
      <c r="AT1026" s="388">
        <f t="shared" si="2254"/>
        <v>0</v>
      </c>
      <c r="AU1026" s="388">
        <f t="shared" si="2230"/>
        <v>0</v>
      </c>
      <c r="AV1026" s="388">
        <f t="shared" si="2230"/>
        <v>0</v>
      </c>
      <c r="AW1026" s="388">
        <f t="shared" si="2230"/>
        <v>0</v>
      </c>
      <c r="AX1026" s="388">
        <f t="shared" si="2227"/>
        <v>0</v>
      </c>
    </row>
    <row r="1027" spans="1:50" s="265" customFormat="1">
      <c r="A1027" s="387" t="s">
        <v>100</v>
      </c>
      <c r="B1027" s="219" t="s">
        <v>883</v>
      </c>
      <c r="C1027" s="219" t="s">
        <v>9</v>
      </c>
      <c r="D1027" s="219" t="s">
        <v>51</v>
      </c>
      <c r="E1027" s="219" t="s">
        <v>302</v>
      </c>
      <c r="F1027" s="219" t="s">
        <v>89</v>
      </c>
      <c r="G1027" s="379">
        <f t="shared" si="2250"/>
        <v>0</v>
      </c>
      <c r="H1027" s="379">
        <f t="shared" si="2250"/>
        <v>0</v>
      </c>
      <c r="I1027" s="379">
        <f t="shared" si="2250"/>
        <v>0</v>
      </c>
      <c r="J1027" s="379">
        <f t="shared" si="2250"/>
        <v>0</v>
      </c>
      <c r="K1027" s="388">
        <f t="shared" si="2250"/>
        <v>0</v>
      </c>
      <c r="L1027" s="388">
        <f t="shared" si="2250"/>
        <v>0</v>
      </c>
      <c r="M1027" s="388">
        <f t="shared" si="2250"/>
        <v>0</v>
      </c>
      <c r="N1027" s="388">
        <f t="shared" si="2250"/>
        <v>0</v>
      </c>
      <c r="O1027" s="379">
        <f t="shared" si="2244"/>
        <v>0</v>
      </c>
      <c r="P1027" s="379">
        <f t="shared" si="2244"/>
        <v>0</v>
      </c>
      <c r="Q1027" s="379">
        <f t="shared" si="2244"/>
        <v>0</v>
      </c>
      <c r="R1027" s="379">
        <f t="shared" si="2239"/>
        <v>0</v>
      </c>
      <c r="S1027" s="388">
        <f t="shared" si="2251"/>
        <v>0</v>
      </c>
      <c r="T1027" s="388">
        <f t="shared" si="2251"/>
        <v>0</v>
      </c>
      <c r="U1027" s="388">
        <f t="shared" si="2251"/>
        <v>0</v>
      </c>
      <c r="V1027" s="388">
        <f t="shared" si="2251"/>
        <v>0</v>
      </c>
      <c r="W1027" s="379">
        <f t="shared" si="2234"/>
        <v>0</v>
      </c>
      <c r="X1027" s="379">
        <f t="shared" si="2234"/>
        <v>0</v>
      </c>
      <c r="Y1027" s="379">
        <f t="shared" si="2234"/>
        <v>0</v>
      </c>
      <c r="Z1027" s="379">
        <f t="shared" si="2231"/>
        <v>0</v>
      </c>
      <c r="AA1027" s="388">
        <f t="shared" si="2252"/>
        <v>0</v>
      </c>
      <c r="AB1027" s="388">
        <f t="shared" si="2252"/>
        <v>0</v>
      </c>
      <c r="AC1027" s="388">
        <f t="shared" si="2252"/>
        <v>0</v>
      </c>
      <c r="AD1027" s="388">
        <f t="shared" si="2252"/>
        <v>0</v>
      </c>
      <c r="AE1027" s="388">
        <f t="shared" si="2228"/>
        <v>0</v>
      </c>
      <c r="AF1027" s="388">
        <f t="shared" si="2228"/>
        <v>0</v>
      </c>
      <c r="AG1027" s="388">
        <f t="shared" si="2228"/>
        <v>0</v>
      </c>
      <c r="AH1027" s="388">
        <f t="shared" si="2223"/>
        <v>0</v>
      </c>
      <c r="AI1027" s="388">
        <f t="shared" si="2253"/>
        <v>0</v>
      </c>
      <c r="AJ1027" s="388">
        <f t="shared" si="2253"/>
        <v>0</v>
      </c>
      <c r="AK1027" s="388">
        <f t="shared" si="2253"/>
        <v>0</v>
      </c>
      <c r="AL1027" s="388">
        <f t="shared" si="2253"/>
        <v>0</v>
      </c>
      <c r="AM1027" s="379">
        <f t="shared" si="2229"/>
        <v>0</v>
      </c>
      <c r="AN1027" s="379">
        <f t="shared" si="2229"/>
        <v>0</v>
      </c>
      <c r="AO1027" s="379">
        <f t="shared" si="2229"/>
        <v>0</v>
      </c>
      <c r="AP1027" s="379">
        <f t="shared" si="2225"/>
        <v>0</v>
      </c>
      <c r="AQ1027" s="388">
        <f t="shared" si="2254"/>
        <v>0</v>
      </c>
      <c r="AR1027" s="388">
        <f t="shared" si="2254"/>
        <v>0</v>
      </c>
      <c r="AS1027" s="388">
        <f t="shared" si="2254"/>
        <v>0</v>
      </c>
      <c r="AT1027" s="388">
        <f t="shared" si="2254"/>
        <v>0</v>
      </c>
      <c r="AU1027" s="388">
        <f t="shared" si="2230"/>
        <v>0</v>
      </c>
      <c r="AV1027" s="388">
        <f t="shared" si="2230"/>
        <v>0</v>
      </c>
      <c r="AW1027" s="388">
        <f t="shared" si="2230"/>
        <v>0</v>
      </c>
      <c r="AX1027" s="388">
        <f t="shared" si="2227"/>
        <v>0</v>
      </c>
    </row>
    <row r="1028" spans="1:50" s="265" customFormat="1">
      <c r="A1028" s="220" t="s">
        <v>187</v>
      </c>
      <c r="B1028" s="219" t="s">
        <v>883</v>
      </c>
      <c r="C1028" s="219" t="s">
        <v>9</v>
      </c>
      <c r="D1028" s="219" t="s">
        <v>51</v>
      </c>
      <c r="E1028" s="219" t="s">
        <v>302</v>
      </c>
      <c r="F1028" s="225" t="s">
        <v>186</v>
      </c>
      <c r="G1028" s="260"/>
      <c r="H1028" s="260"/>
      <c r="I1028" s="260"/>
      <c r="J1028" s="290"/>
      <c r="K1028" s="221"/>
      <c r="L1028" s="221"/>
      <c r="M1028" s="221"/>
      <c r="N1028" s="343"/>
      <c r="O1028" s="260">
        <f t="shared" si="2244"/>
        <v>0</v>
      </c>
      <c r="P1028" s="260">
        <f t="shared" si="2244"/>
        <v>0</v>
      </c>
      <c r="Q1028" s="260">
        <f t="shared" si="2244"/>
        <v>0</v>
      </c>
      <c r="R1028" s="290">
        <f t="shared" si="2239"/>
        <v>0</v>
      </c>
      <c r="S1028" s="221"/>
      <c r="T1028" s="221"/>
      <c r="U1028" s="221"/>
      <c r="V1028" s="343"/>
      <c r="W1028" s="260">
        <f t="shared" si="2234"/>
        <v>0</v>
      </c>
      <c r="X1028" s="260">
        <f t="shared" si="2234"/>
        <v>0</v>
      </c>
      <c r="Y1028" s="260">
        <f t="shared" si="2234"/>
        <v>0</v>
      </c>
      <c r="Z1028" s="290">
        <f t="shared" si="2231"/>
        <v>0</v>
      </c>
      <c r="AA1028" s="221"/>
      <c r="AB1028" s="221"/>
      <c r="AC1028" s="221"/>
      <c r="AD1028" s="343"/>
      <c r="AE1028" s="221">
        <f t="shared" si="2228"/>
        <v>0</v>
      </c>
      <c r="AF1028" s="221">
        <f t="shared" si="2228"/>
        <v>0</v>
      </c>
      <c r="AG1028" s="221">
        <f t="shared" si="2228"/>
        <v>0</v>
      </c>
      <c r="AH1028" s="343">
        <f t="shared" si="2223"/>
        <v>0</v>
      </c>
      <c r="AI1028" s="221"/>
      <c r="AJ1028" s="221"/>
      <c r="AK1028" s="221"/>
      <c r="AL1028" s="343"/>
      <c r="AM1028" s="260">
        <f t="shared" si="2229"/>
        <v>0</v>
      </c>
      <c r="AN1028" s="260">
        <f t="shared" si="2229"/>
        <v>0</v>
      </c>
      <c r="AO1028" s="260">
        <f t="shared" si="2229"/>
        <v>0</v>
      </c>
      <c r="AP1028" s="290">
        <f t="shared" si="2225"/>
        <v>0</v>
      </c>
      <c r="AQ1028" s="221"/>
      <c r="AR1028" s="221"/>
      <c r="AS1028" s="221"/>
      <c r="AT1028" s="343"/>
      <c r="AU1028" s="221">
        <f t="shared" si="2230"/>
        <v>0</v>
      </c>
      <c r="AV1028" s="221">
        <f t="shared" si="2230"/>
        <v>0</v>
      </c>
      <c r="AW1028" s="221">
        <f t="shared" si="2230"/>
        <v>0</v>
      </c>
      <c r="AX1028" s="343">
        <f t="shared" si="2227"/>
        <v>0</v>
      </c>
    </row>
    <row r="1029" spans="1:50" s="265" customFormat="1" ht="33">
      <c r="A1029" s="392" t="s">
        <v>156</v>
      </c>
      <c r="B1029" s="219" t="s">
        <v>883</v>
      </c>
      <c r="C1029" s="219" t="s">
        <v>9</v>
      </c>
      <c r="D1029" s="219" t="s">
        <v>51</v>
      </c>
      <c r="E1029" s="219" t="s">
        <v>304</v>
      </c>
      <c r="F1029" s="225"/>
      <c r="G1029" s="260">
        <f t="shared" ref="G1029:N1030" si="2255">G1030</f>
        <v>0</v>
      </c>
      <c r="H1029" s="260">
        <f t="shared" si="2255"/>
        <v>0</v>
      </c>
      <c r="I1029" s="260">
        <f t="shared" si="2255"/>
        <v>0</v>
      </c>
      <c r="J1029" s="260">
        <f t="shared" si="2255"/>
        <v>0</v>
      </c>
      <c r="K1029" s="221">
        <f t="shared" si="2255"/>
        <v>0</v>
      </c>
      <c r="L1029" s="221">
        <f t="shared" si="2255"/>
        <v>0</v>
      </c>
      <c r="M1029" s="221">
        <f t="shared" si="2255"/>
        <v>0</v>
      </c>
      <c r="N1029" s="221">
        <f t="shared" si="2255"/>
        <v>0</v>
      </c>
      <c r="O1029" s="260">
        <f t="shared" si="2244"/>
        <v>0</v>
      </c>
      <c r="P1029" s="260">
        <f t="shared" si="2244"/>
        <v>0</v>
      </c>
      <c r="Q1029" s="260">
        <f t="shared" si="2244"/>
        <v>0</v>
      </c>
      <c r="R1029" s="260">
        <f t="shared" si="2239"/>
        <v>0</v>
      </c>
      <c r="S1029" s="221">
        <f t="shared" ref="S1029:V1030" si="2256">S1030</f>
        <v>0</v>
      </c>
      <c r="T1029" s="221">
        <f t="shared" si="2256"/>
        <v>0</v>
      </c>
      <c r="U1029" s="221">
        <f t="shared" si="2256"/>
        <v>0</v>
      </c>
      <c r="V1029" s="221">
        <f t="shared" si="2256"/>
        <v>0</v>
      </c>
      <c r="W1029" s="260">
        <f t="shared" si="2234"/>
        <v>0</v>
      </c>
      <c r="X1029" s="260">
        <f t="shared" si="2234"/>
        <v>0</v>
      </c>
      <c r="Y1029" s="260">
        <f t="shared" si="2234"/>
        <v>0</v>
      </c>
      <c r="Z1029" s="260">
        <f t="shared" si="2231"/>
        <v>0</v>
      </c>
      <c r="AA1029" s="221">
        <f t="shared" ref="AA1029:AD1030" si="2257">AA1030</f>
        <v>0</v>
      </c>
      <c r="AB1029" s="221">
        <f t="shared" si="2257"/>
        <v>0</v>
      </c>
      <c r="AC1029" s="221">
        <f t="shared" si="2257"/>
        <v>0</v>
      </c>
      <c r="AD1029" s="221">
        <f t="shared" si="2257"/>
        <v>0</v>
      </c>
      <c r="AE1029" s="221">
        <f t="shared" si="2228"/>
        <v>0</v>
      </c>
      <c r="AF1029" s="221">
        <f t="shared" si="2228"/>
        <v>0</v>
      </c>
      <c r="AG1029" s="221">
        <f t="shared" si="2228"/>
        <v>0</v>
      </c>
      <c r="AH1029" s="221">
        <f t="shared" si="2223"/>
        <v>0</v>
      </c>
      <c r="AI1029" s="221">
        <f t="shared" ref="AI1029:AL1030" si="2258">AI1030</f>
        <v>0</v>
      </c>
      <c r="AJ1029" s="221">
        <f t="shared" si="2258"/>
        <v>0</v>
      </c>
      <c r="AK1029" s="221">
        <f t="shared" si="2258"/>
        <v>0</v>
      </c>
      <c r="AL1029" s="221">
        <f t="shared" si="2258"/>
        <v>0</v>
      </c>
      <c r="AM1029" s="260">
        <f t="shared" si="2229"/>
        <v>0</v>
      </c>
      <c r="AN1029" s="260">
        <f t="shared" si="2229"/>
        <v>0</v>
      </c>
      <c r="AO1029" s="260">
        <f t="shared" si="2229"/>
        <v>0</v>
      </c>
      <c r="AP1029" s="260">
        <f t="shared" si="2225"/>
        <v>0</v>
      </c>
      <c r="AQ1029" s="221">
        <f t="shared" ref="AQ1029:AT1030" si="2259">AQ1030</f>
        <v>0</v>
      </c>
      <c r="AR1029" s="221">
        <f t="shared" si="2259"/>
        <v>0</v>
      </c>
      <c r="AS1029" s="221">
        <f t="shared" si="2259"/>
        <v>0</v>
      </c>
      <c r="AT1029" s="221">
        <f t="shared" si="2259"/>
        <v>0</v>
      </c>
      <c r="AU1029" s="221">
        <f t="shared" si="2230"/>
        <v>0</v>
      </c>
      <c r="AV1029" s="221">
        <f t="shared" si="2230"/>
        <v>0</v>
      </c>
      <c r="AW1029" s="221">
        <f t="shared" si="2230"/>
        <v>0</v>
      </c>
      <c r="AX1029" s="221">
        <f t="shared" si="2227"/>
        <v>0</v>
      </c>
    </row>
    <row r="1030" spans="1:50" s="265" customFormat="1">
      <c r="A1030" s="387" t="s">
        <v>100</v>
      </c>
      <c r="B1030" s="219" t="s">
        <v>883</v>
      </c>
      <c r="C1030" s="219" t="s">
        <v>9</v>
      </c>
      <c r="D1030" s="219" t="s">
        <v>51</v>
      </c>
      <c r="E1030" s="219" t="s">
        <v>304</v>
      </c>
      <c r="F1030" s="225" t="s">
        <v>89</v>
      </c>
      <c r="G1030" s="260">
        <f t="shared" si="2255"/>
        <v>0</v>
      </c>
      <c r="H1030" s="260">
        <f t="shared" si="2255"/>
        <v>0</v>
      </c>
      <c r="I1030" s="260">
        <f t="shared" si="2255"/>
        <v>0</v>
      </c>
      <c r="J1030" s="260">
        <f t="shared" si="2255"/>
        <v>0</v>
      </c>
      <c r="K1030" s="221">
        <f t="shared" si="2255"/>
        <v>0</v>
      </c>
      <c r="L1030" s="221">
        <f t="shared" si="2255"/>
        <v>0</v>
      </c>
      <c r="M1030" s="221">
        <f t="shared" si="2255"/>
        <v>0</v>
      </c>
      <c r="N1030" s="221">
        <f t="shared" si="2255"/>
        <v>0</v>
      </c>
      <c r="O1030" s="260">
        <f t="shared" si="2244"/>
        <v>0</v>
      </c>
      <c r="P1030" s="260">
        <f t="shared" si="2244"/>
        <v>0</v>
      </c>
      <c r="Q1030" s="260">
        <f t="shared" si="2244"/>
        <v>0</v>
      </c>
      <c r="R1030" s="260">
        <f t="shared" si="2239"/>
        <v>0</v>
      </c>
      <c r="S1030" s="221">
        <f t="shared" si="2256"/>
        <v>0</v>
      </c>
      <c r="T1030" s="221">
        <f t="shared" si="2256"/>
        <v>0</v>
      </c>
      <c r="U1030" s="221">
        <f t="shared" si="2256"/>
        <v>0</v>
      </c>
      <c r="V1030" s="221">
        <f t="shared" si="2256"/>
        <v>0</v>
      </c>
      <c r="W1030" s="260">
        <f t="shared" si="2234"/>
        <v>0</v>
      </c>
      <c r="X1030" s="260">
        <f t="shared" si="2234"/>
        <v>0</v>
      </c>
      <c r="Y1030" s="260">
        <f t="shared" si="2234"/>
        <v>0</v>
      </c>
      <c r="Z1030" s="260">
        <f t="shared" si="2231"/>
        <v>0</v>
      </c>
      <c r="AA1030" s="221">
        <f t="shared" si="2257"/>
        <v>0</v>
      </c>
      <c r="AB1030" s="221">
        <f t="shared" si="2257"/>
        <v>0</v>
      </c>
      <c r="AC1030" s="221">
        <f t="shared" si="2257"/>
        <v>0</v>
      </c>
      <c r="AD1030" s="221">
        <f t="shared" si="2257"/>
        <v>0</v>
      </c>
      <c r="AE1030" s="221">
        <f t="shared" si="2228"/>
        <v>0</v>
      </c>
      <c r="AF1030" s="221">
        <f t="shared" si="2228"/>
        <v>0</v>
      </c>
      <c r="AG1030" s="221">
        <f t="shared" si="2228"/>
        <v>0</v>
      </c>
      <c r="AH1030" s="221">
        <f t="shared" si="2223"/>
        <v>0</v>
      </c>
      <c r="AI1030" s="221">
        <f t="shared" si="2258"/>
        <v>0</v>
      </c>
      <c r="AJ1030" s="221">
        <f t="shared" si="2258"/>
        <v>0</v>
      </c>
      <c r="AK1030" s="221">
        <f t="shared" si="2258"/>
        <v>0</v>
      </c>
      <c r="AL1030" s="221">
        <f t="shared" si="2258"/>
        <v>0</v>
      </c>
      <c r="AM1030" s="260">
        <f t="shared" si="2229"/>
        <v>0</v>
      </c>
      <c r="AN1030" s="260">
        <f t="shared" si="2229"/>
        <v>0</v>
      </c>
      <c r="AO1030" s="260">
        <f t="shared" si="2229"/>
        <v>0</v>
      </c>
      <c r="AP1030" s="260">
        <f t="shared" si="2225"/>
        <v>0</v>
      </c>
      <c r="AQ1030" s="221">
        <f t="shared" si="2259"/>
        <v>0</v>
      </c>
      <c r="AR1030" s="221">
        <f t="shared" si="2259"/>
        <v>0</v>
      </c>
      <c r="AS1030" s="221">
        <f t="shared" si="2259"/>
        <v>0</v>
      </c>
      <c r="AT1030" s="221">
        <f t="shared" si="2259"/>
        <v>0</v>
      </c>
      <c r="AU1030" s="221">
        <f t="shared" si="2230"/>
        <v>0</v>
      </c>
      <c r="AV1030" s="221">
        <f t="shared" si="2230"/>
        <v>0</v>
      </c>
      <c r="AW1030" s="221">
        <f t="shared" si="2230"/>
        <v>0</v>
      </c>
      <c r="AX1030" s="221">
        <f t="shared" si="2227"/>
        <v>0</v>
      </c>
    </row>
    <row r="1031" spans="1:50" s="265" customFormat="1">
      <c r="A1031" s="220" t="s">
        <v>187</v>
      </c>
      <c r="B1031" s="219" t="s">
        <v>883</v>
      </c>
      <c r="C1031" s="219" t="s">
        <v>9</v>
      </c>
      <c r="D1031" s="219" t="s">
        <v>51</v>
      </c>
      <c r="E1031" s="219" t="s">
        <v>304</v>
      </c>
      <c r="F1031" s="225" t="s">
        <v>186</v>
      </c>
      <c r="G1031" s="260"/>
      <c r="H1031" s="260"/>
      <c r="I1031" s="260"/>
      <c r="J1031" s="290"/>
      <c r="K1031" s="221"/>
      <c r="L1031" s="221"/>
      <c r="M1031" s="221"/>
      <c r="N1031" s="343"/>
      <c r="O1031" s="260">
        <f t="shared" si="2244"/>
        <v>0</v>
      </c>
      <c r="P1031" s="260">
        <f t="shared" si="2244"/>
        <v>0</v>
      </c>
      <c r="Q1031" s="260">
        <f t="shared" si="2244"/>
        <v>0</v>
      </c>
      <c r="R1031" s="290">
        <f t="shared" si="2239"/>
        <v>0</v>
      </c>
      <c r="S1031" s="221"/>
      <c r="T1031" s="221"/>
      <c r="U1031" s="221"/>
      <c r="V1031" s="343"/>
      <c r="W1031" s="260">
        <f t="shared" si="2234"/>
        <v>0</v>
      </c>
      <c r="X1031" s="260">
        <f t="shared" si="2234"/>
        <v>0</v>
      </c>
      <c r="Y1031" s="260">
        <f t="shared" si="2234"/>
        <v>0</v>
      </c>
      <c r="Z1031" s="290">
        <f t="shared" si="2231"/>
        <v>0</v>
      </c>
      <c r="AA1031" s="221"/>
      <c r="AB1031" s="221"/>
      <c r="AC1031" s="221"/>
      <c r="AD1031" s="343"/>
      <c r="AE1031" s="221">
        <f t="shared" si="2228"/>
        <v>0</v>
      </c>
      <c r="AF1031" s="221">
        <f t="shared" si="2228"/>
        <v>0</v>
      </c>
      <c r="AG1031" s="221">
        <f t="shared" si="2228"/>
        <v>0</v>
      </c>
      <c r="AH1031" s="343">
        <f t="shared" si="2223"/>
        <v>0</v>
      </c>
      <c r="AI1031" s="221"/>
      <c r="AJ1031" s="221"/>
      <c r="AK1031" s="221"/>
      <c r="AL1031" s="343"/>
      <c r="AM1031" s="260">
        <f t="shared" si="2229"/>
        <v>0</v>
      </c>
      <c r="AN1031" s="260">
        <f t="shared" si="2229"/>
        <v>0</v>
      </c>
      <c r="AO1031" s="260">
        <f t="shared" si="2229"/>
        <v>0</v>
      </c>
      <c r="AP1031" s="290">
        <f t="shared" si="2225"/>
        <v>0</v>
      </c>
      <c r="AQ1031" s="221"/>
      <c r="AR1031" s="221"/>
      <c r="AS1031" s="221"/>
      <c r="AT1031" s="343"/>
      <c r="AU1031" s="221">
        <f t="shared" si="2230"/>
        <v>0</v>
      </c>
      <c r="AV1031" s="221">
        <f t="shared" si="2230"/>
        <v>0</v>
      </c>
      <c r="AW1031" s="221">
        <f t="shared" si="2230"/>
        <v>0</v>
      </c>
      <c r="AX1031" s="343">
        <f t="shared" si="2227"/>
        <v>0</v>
      </c>
    </row>
    <row r="1032" spans="1:50" s="265" customFormat="1" ht="33">
      <c r="A1032" s="392" t="s">
        <v>895</v>
      </c>
      <c r="B1032" s="219" t="s">
        <v>883</v>
      </c>
      <c r="C1032" s="219" t="s">
        <v>9</v>
      </c>
      <c r="D1032" s="219" t="s">
        <v>51</v>
      </c>
      <c r="E1032" s="219" t="s">
        <v>305</v>
      </c>
      <c r="F1032" s="225"/>
      <c r="G1032" s="260">
        <f t="shared" ref="G1032:N1033" si="2260">G1033</f>
        <v>0</v>
      </c>
      <c r="H1032" s="260">
        <f t="shared" si="2260"/>
        <v>0</v>
      </c>
      <c r="I1032" s="260">
        <f t="shared" si="2260"/>
        <v>0</v>
      </c>
      <c r="J1032" s="260">
        <f t="shared" si="2260"/>
        <v>0</v>
      </c>
      <c r="K1032" s="221">
        <f t="shared" si="2260"/>
        <v>0</v>
      </c>
      <c r="L1032" s="221">
        <f t="shared" si="2260"/>
        <v>0</v>
      </c>
      <c r="M1032" s="221">
        <f t="shared" si="2260"/>
        <v>0</v>
      </c>
      <c r="N1032" s="221">
        <f t="shared" si="2260"/>
        <v>0</v>
      </c>
      <c r="O1032" s="260">
        <f t="shared" si="2244"/>
        <v>0</v>
      </c>
      <c r="P1032" s="260">
        <f t="shared" si="2244"/>
        <v>0</v>
      </c>
      <c r="Q1032" s="260">
        <f t="shared" si="2244"/>
        <v>0</v>
      </c>
      <c r="R1032" s="260">
        <f t="shared" si="2239"/>
        <v>0</v>
      </c>
      <c r="S1032" s="221">
        <f t="shared" ref="S1032:V1033" si="2261">S1033</f>
        <v>0</v>
      </c>
      <c r="T1032" s="221">
        <f t="shared" si="2261"/>
        <v>0</v>
      </c>
      <c r="U1032" s="221">
        <f t="shared" si="2261"/>
        <v>0</v>
      </c>
      <c r="V1032" s="221">
        <f t="shared" si="2261"/>
        <v>0</v>
      </c>
      <c r="W1032" s="260">
        <f t="shared" si="2234"/>
        <v>0</v>
      </c>
      <c r="X1032" s="260">
        <f t="shared" si="2234"/>
        <v>0</v>
      </c>
      <c r="Y1032" s="260">
        <f t="shared" si="2234"/>
        <v>0</v>
      </c>
      <c r="Z1032" s="260">
        <f t="shared" si="2231"/>
        <v>0</v>
      </c>
      <c r="AA1032" s="221">
        <f t="shared" ref="AA1032:AD1033" si="2262">AA1033</f>
        <v>0</v>
      </c>
      <c r="AB1032" s="221">
        <f t="shared" si="2262"/>
        <v>0</v>
      </c>
      <c r="AC1032" s="221">
        <f t="shared" si="2262"/>
        <v>0</v>
      </c>
      <c r="AD1032" s="221">
        <f t="shared" si="2262"/>
        <v>0</v>
      </c>
      <c r="AE1032" s="221">
        <f t="shared" si="2228"/>
        <v>0</v>
      </c>
      <c r="AF1032" s="221">
        <f t="shared" si="2228"/>
        <v>0</v>
      </c>
      <c r="AG1032" s="221">
        <f t="shared" si="2228"/>
        <v>0</v>
      </c>
      <c r="AH1032" s="221">
        <f t="shared" si="2223"/>
        <v>0</v>
      </c>
      <c r="AI1032" s="221">
        <f t="shared" ref="AI1032:AL1033" si="2263">AI1033</f>
        <v>0</v>
      </c>
      <c r="AJ1032" s="221">
        <f t="shared" si="2263"/>
        <v>0</v>
      </c>
      <c r="AK1032" s="221">
        <f t="shared" si="2263"/>
        <v>0</v>
      </c>
      <c r="AL1032" s="221">
        <f t="shared" si="2263"/>
        <v>0</v>
      </c>
      <c r="AM1032" s="260">
        <f t="shared" si="2229"/>
        <v>0</v>
      </c>
      <c r="AN1032" s="260">
        <f t="shared" si="2229"/>
        <v>0</v>
      </c>
      <c r="AO1032" s="260">
        <f t="shared" si="2229"/>
        <v>0</v>
      </c>
      <c r="AP1032" s="260">
        <f t="shared" si="2225"/>
        <v>0</v>
      </c>
      <c r="AQ1032" s="221">
        <f t="shared" ref="AQ1032:AT1033" si="2264">AQ1033</f>
        <v>0</v>
      </c>
      <c r="AR1032" s="221">
        <f t="shared" si="2264"/>
        <v>0</v>
      </c>
      <c r="AS1032" s="221">
        <f t="shared" si="2264"/>
        <v>0</v>
      </c>
      <c r="AT1032" s="221">
        <f t="shared" si="2264"/>
        <v>0</v>
      </c>
      <c r="AU1032" s="221">
        <f t="shared" si="2230"/>
        <v>0</v>
      </c>
      <c r="AV1032" s="221">
        <f t="shared" si="2230"/>
        <v>0</v>
      </c>
      <c r="AW1032" s="221">
        <f t="shared" si="2230"/>
        <v>0</v>
      </c>
      <c r="AX1032" s="221">
        <f t="shared" si="2227"/>
        <v>0</v>
      </c>
    </row>
    <row r="1033" spans="1:50" s="265" customFormat="1">
      <c r="A1033" s="387" t="s">
        <v>100</v>
      </c>
      <c r="B1033" s="219" t="s">
        <v>883</v>
      </c>
      <c r="C1033" s="219" t="s">
        <v>9</v>
      </c>
      <c r="D1033" s="219" t="s">
        <v>51</v>
      </c>
      <c r="E1033" s="219" t="s">
        <v>305</v>
      </c>
      <c r="F1033" s="225" t="s">
        <v>89</v>
      </c>
      <c r="G1033" s="260">
        <f t="shared" si="2260"/>
        <v>0</v>
      </c>
      <c r="H1033" s="260">
        <f t="shared" si="2260"/>
        <v>0</v>
      </c>
      <c r="I1033" s="260">
        <f t="shared" si="2260"/>
        <v>0</v>
      </c>
      <c r="J1033" s="260">
        <f t="shared" si="2260"/>
        <v>0</v>
      </c>
      <c r="K1033" s="221">
        <f t="shared" si="2260"/>
        <v>0</v>
      </c>
      <c r="L1033" s="221">
        <f t="shared" si="2260"/>
        <v>0</v>
      </c>
      <c r="M1033" s="221">
        <f t="shared" si="2260"/>
        <v>0</v>
      </c>
      <c r="N1033" s="221">
        <f t="shared" si="2260"/>
        <v>0</v>
      </c>
      <c r="O1033" s="260">
        <f t="shared" si="2244"/>
        <v>0</v>
      </c>
      <c r="P1033" s="260">
        <f t="shared" si="2244"/>
        <v>0</v>
      </c>
      <c r="Q1033" s="260">
        <f t="shared" si="2244"/>
        <v>0</v>
      </c>
      <c r="R1033" s="260">
        <f t="shared" si="2239"/>
        <v>0</v>
      </c>
      <c r="S1033" s="221">
        <f t="shared" si="2261"/>
        <v>0</v>
      </c>
      <c r="T1033" s="221">
        <f t="shared" si="2261"/>
        <v>0</v>
      </c>
      <c r="U1033" s="221">
        <f t="shared" si="2261"/>
        <v>0</v>
      </c>
      <c r="V1033" s="221">
        <f t="shared" si="2261"/>
        <v>0</v>
      </c>
      <c r="W1033" s="260">
        <f t="shared" si="2234"/>
        <v>0</v>
      </c>
      <c r="X1033" s="260">
        <f t="shared" si="2234"/>
        <v>0</v>
      </c>
      <c r="Y1033" s="260">
        <f t="shared" si="2234"/>
        <v>0</v>
      </c>
      <c r="Z1033" s="260">
        <f t="shared" si="2231"/>
        <v>0</v>
      </c>
      <c r="AA1033" s="221">
        <f t="shared" si="2262"/>
        <v>0</v>
      </c>
      <c r="AB1033" s="221">
        <f t="shared" si="2262"/>
        <v>0</v>
      </c>
      <c r="AC1033" s="221">
        <f t="shared" si="2262"/>
        <v>0</v>
      </c>
      <c r="AD1033" s="221">
        <f t="shared" si="2262"/>
        <v>0</v>
      </c>
      <c r="AE1033" s="221">
        <f t="shared" si="2228"/>
        <v>0</v>
      </c>
      <c r="AF1033" s="221">
        <f t="shared" si="2228"/>
        <v>0</v>
      </c>
      <c r="AG1033" s="221">
        <f t="shared" si="2228"/>
        <v>0</v>
      </c>
      <c r="AH1033" s="221">
        <f t="shared" si="2223"/>
        <v>0</v>
      </c>
      <c r="AI1033" s="221">
        <f t="shared" si="2263"/>
        <v>0</v>
      </c>
      <c r="AJ1033" s="221">
        <f t="shared" si="2263"/>
        <v>0</v>
      </c>
      <c r="AK1033" s="221">
        <f t="shared" si="2263"/>
        <v>0</v>
      </c>
      <c r="AL1033" s="221">
        <f t="shared" si="2263"/>
        <v>0</v>
      </c>
      <c r="AM1033" s="260">
        <f t="shared" si="2229"/>
        <v>0</v>
      </c>
      <c r="AN1033" s="260">
        <f t="shared" si="2229"/>
        <v>0</v>
      </c>
      <c r="AO1033" s="260">
        <f t="shared" si="2229"/>
        <v>0</v>
      </c>
      <c r="AP1033" s="260">
        <f t="shared" si="2225"/>
        <v>0</v>
      </c>
      <c r="AQ1033" s="221">
        <f t="shared" si="2264"/>
        <v>0</v>
      </c>
      <c r="AR1033" s="221">
        <f t="shared" si="2264"/>
        <v>0</v>
      </c>
      <c r="AS1033" s="221">
        <f t="shared" si="2264"/>
        <v>0</v>
      </c>
      <c r="AT1033" s="221">
        <f t="shared" si="2264"/>
        <v>0</v>
      </c>
      <c r="AU1033" s="221">
        <f t="shared" si="2230"/>
        <v>0</v>
      </c>
      <c r="AV1033" s="221">
        <f t="shared" si="2230"/>
        <v>0</v>
      </c>
      <c r="AW1033" s="221">
        <f t="shared" si="2230"/>
        <v>0</v>
      </c>
      <c r="AX1033" s="221">
        <f t="shared" si="2227"/>
        <v>0</v>
      </c>
    </row>
    <row r="1034" spans="1:50" s="265" customFormat="1">
      <c r="A1034" s="220" t="s">
        <v>187</v>
      </c>
      <c r="B1034" s="219" t="s">
        <v>883</v>
      </c>
      <c r="C1034" s="219" t="s">
        <v>9</v>
      </c>
      <c r="D1034" s="219" t="s">
        <v>51</v>
      </c>
      <c r="E1034" s="219" t="s">
        <v>305</v>
      </c>
      <c r="F1034" s="225" t="s">
        <v>186</v>
      </c>
      <c r="G1034" s="260"/>
      <c r="H1034" s="260"/>
      <c r="I1034" s="260"/>
      <c r="J1034" s="290"/>
      <c r="K1034" s="221"/>
      <c r="L1034" s="221"/>
      <c r="M1034" s="221"/>
      <c r="N1034" s="343"/>
      <c r="O1034" s="260">
        <f t="shared" si="2244"/>
        <v>0</v>
      </c>
      <c r="P1034" s="260">
        <f t="shared" si="2244"/>
        <v>0</v>
      </c>
      <c r="Q1034" s="260">
        <f t="shared" si="2244"/>
        <v>0</v>
      </c>
      <c r="R1034" s="290">
        <f t="shared" si="2239"/>
        <v>0</v>
      </c>
      <c r="S1034" s="221"/>
      <c r="T1034" s="221"/>
      <c r="U1034" s="221"/>
      <c r="V1034" s="343"/>
      <c r="W1034" s="260">
        <f t="shared" si="2234"/>
        <v>0</v>
      </c>
      <c r="X1034" s="260">
        <f t="shared" si="2234"/>
        <v>0</v>
      </c>
      <c r="Y1034" s="260">
        <f t="shared" si="2234"/>
        <v>0</v>
      </c>
      <c r="Z1034" s="290">
        <f t="shared" si="2231"/>
        <v>0</v>
      </c>
      <c r="AA1034" s="221"/>
      <c r="AB1034" s="221"/>
      <c r="AC1034" s="221"/>
      <c r="AD1034" s="343"/>
      <c r="AE1034" s="221">
        <f t="shared" si="2228"/>
        <v>0</v>
      </c>
      <c r="AF1034" s="221">
        <f t="shared" si="2228"/>
        <v>0</v>
      </c>
      <c r="AG1034" s="221">
        <f t="shared" si="2228"/>
        <v>0</v>
      </c>
      <c r="AH1034" s="343">
        <f t="shared" si="2223"/>
        <v>0</v>
      </c>
      <c r="AI1034" s="221"/>
      <c r="AJ1034" s="221"/>
      <c r="AK1034" s="221"/>
      <c r="AL1034" s="343"/>
      <c r="AM1034" s="260">
        <f t="shared" si="2229"/>
        <v>0</v>
      </c>
      <c r="AN1034" s="260">
        <f t="shared" si="2229"/>
        <v>0</v>
      </c>
      <c r="AO1034" s="260">
        <f t="shared" si="2229"/>
        <v>0</v>
      </c>
      <c r="AP1034" s="290">
        <f t="shared" si="2225"/>
        <v>0</v>
      </c>
      <c r="AQ1034" s="221"/>
      <c r="AR1034" s="221"/>
      <c r="AS1034" s="221"/>
      <c r="AT1034" s="343"/>
      <c r="AU1034" s="221">
        <f t="shared" si="2230"/>
        <v>0</v>
      </c>
      <c r="AV1034" s="221">
        <f t="shared" si="2230"/>
        <v>0</v>
      </c>
      <c r="AW1034" s="221">
        <f t="shared" si="2230"/>
        <v>0</v>
      </c>
      <c r="AX1034" s="343">
        <f t="shared" si="2227"/>
        <v>0</v>
      </c>
    </row>
    <row r="1035" spans="1:50" s="265" customFormat="1" ht="33">
      <c r="A1035" s="392" t="s">
        <v>896</v>
      </c>
      <c r="B1035" s="219" t="s">
        <v>883</v>
      </c>
      <c r="C1035" s="219" t="s">
        <v>9</v>
      </c>
      <c r="D1035" s="219" t="s">
        <v>51</v>
      </c>
      <c r="E1035" s="219" t="s">
        <v>594</v>
      </c>
      <c r="F1035" s="225"/>
      <c r="G1035" s="260">
        <f>G1036</f>
        <v>0</v>
      </c>
      <c r="H1035" s="260">
        <f t="shared" ref="H1035:N1036" si="2265">H1036</f>
        <v>0</v>
      </c>
      <c r="I1035" s="260">
        <f t="shared" si="2265"/>
        <v>0</v>
      </c>
      <c r="J1035" s="260">
        <f t="shared" si="2265"/>
        <v>0</v>
      </c>
      <c r="K1035" s="221">
        <f t="shared" si="2265"/>
        <v>0</v>
      </c>
      <c r="L1035" s="221">
        <f t="shared" si="2265"/>
        <v>0</v>
      </c>
      <c r="M1035" s="221">
        <f t="shared" si="2265"/>
        <v>0</v>
      </c>
      <c r="N1035" s="221">
        <f t="shared" si="2265"/>
        <v>0</v>
      </c>
      <c r="O1035" s="260">
        <f t="shared" si="2244"/>
        <v>0</v>
      </c>
      <c r="P1035" s="260">
        <f t="shared" si="2244"/>
        <v>0</v>
      </c>
      <c r="Q1035" s="260">
        <f t="shared" si="2244"/>
        <v>0</v>
      </c>
      <c r="R1035" s="260">
        <f t="shared" si="2239"/>
        <v>0</v>
      </c>
      <c r="S1035" s="221">
        <f t="shared" ref="S1035:V1036" si="2266">S1036</f>
        <v>0</v>
      </c>
      <c r="T1035" s="221">
        <f t="shared" si="2266"/>
        <v>0</v>
      </c>
      <c r="U1035" s="221">
        <f t="shared" si="2266"/>
        <v>0</v>
      </c>
      <c r="V1035" s="221">
        <f t="shared" si="2266"/>
        <v>0</v>
      </c>
      <c r="W1035" s="260">
        <f t="shared" si="2234"/>
        <v>0</v>
      </c>
      <c r="X1035" s="260">
        <f t="shared" si="2234"/>
        <v>0</v>
      </c>
      <c r="Y1035" s="260">
        <f t="shared" si="2234"/>
        <v>0</v>
      </c>
      <c r="Z1035" s="260">
        <f t="shared" si="2231"/>
        <v>0</v>
      </c>
      <c r="AA1035" s="221">
        <f t="shared" ref="AA1035:AD1036" si="2267">AA1036</f>
        <v>0</v>
      </c>
      <c r="AB1035" s="221">
        <f t="shared" si="2267"/>
        <v>0</v>
      </c>
      <c r="AC1035" s="221">
        <f t="shared" si="2267"/>
        <v>0</v>
      </c>
      <c r="AD1035" s="221">
        <f t="shared" si="2267"/>
        <v>0</v>
      </c>
      <c r="AE1035" s="221">
        <f t="shared" si="2228"/>
        <v>0</v>
      </c>
      <c r="AF1035" s="221">
        <f t="shared" si="2228"/>
        <v>0</v>
      </c>
      <c r="AG1035" s="221">
        <f t="shared" si="2228"/>
        <v>0</v>
      </c>
      <c r="AH1035" s="221">
        <f t="shared" si="2223"/>
        <v>0</v>
      </c>
      <c r="AI1035" s="221">
        <f t="shared" ref="AI1035:AL1036" si="2268">AI1036</f>
        <v>0</v>
      </c>
      <c r="AJ1035" s="221">
        <f t="shared" si="2268"/>
        <v>0</v>
      </c>
      <c r="AK1035" s="221">
        <f t="shared" si="2268"/>
        <v>0</v>
      </c>
      <c r="AL1035" s="221">
        <f t="shared" si="2268"/>
        <v>0</v>
      </c>
      <c r="AM1035" s="260">
        <f t="shared" si="2229"/>
        <v>0</v>
      </c>
      <c r="AN1035" s="260">
        <f t="shared" si="2229"/>
        <v>0</v>
      </c>
      <c r="AO1035" s="260">
        <f t="shared" si="2229"/>
        <v>0</v>
      </c>
      <c r="AP1035" s="260">
        <f t="shared" si="2225"/>
        <v>0</v>
      </c>
      <c r="AQ1035" s="221">
        <f t="shared" ref="AQ1035:AT1036" si="2269">AQ1036</f>
        <v>0</v>
      </c>
      <c r="AR1035" s="221">
        <f t="shared" si="2269"/>
        <v>0</v>
      </c>
      <c r="AS1035" s="221">
        <f t="shared" si="2269"/>
        <v>0</v>
      </c>
      <c r="AT1035" s="221">
        <f t="shared" si="2269"/>
        <v>0</v>
      </c>
      <c r="AU1035" s="221">
        <f t="shared" si="2230"/>
        <v>0</v>
      </c>
      <c r="AV1035" s="221">
        <f t="shared" si="2230"/>
        <v>0</v>
      </c>
      <c r="AW1035" s="221">
        <f t="shared" si="2230"/>
        <v>0</v>
      </c>
      <c r="AX1035" s="221">
        <f t="shared" si="2227"/>
        <v>0</v>
      </c>
    </row>
    <row r="1036" spans="1:50" s="265" customFormat="1">
      <c r="A1036" s="387" t="s">
        <v>100</v>
      </c>
      <c r="B1036" s="219" t="s">
        <v>883</v>
      </c>
      <c r="C1036" s="219" t="s">
        <v>9</v>
      </c>
      <c r="D1036" s="219" t="s">
        <v>51</v>
      </c>
      <c r="E1036" s="219" t="s">
        <v>594</v>
      </c>
      <c r="F1036" s="225" t="s">
        <v>89</v>
      </c>
      <c r="G1036" s="260">
        <f>G1037</f>
        <v>0</v>
      </c>
      <c r="H1036" s="260">
        <f t="shared" si="2265"/>
        <v>0</v>
      </c>
      <c r="I1036" s="260">
        <f t="shared" si="2265"/>
        <v>0</v>
      </c>
      <c r="J1036" s="260">
        <f t="shared" si="2265"/>
        <v>0</v>
      </c>
      <c r="K1036" s="221">
        <f t="shared" si="2265"/>
        <v>0</v>
      </c>
      <c r="L1036" s="221">
        <f t="shared" si="2265"/>
        <v>0</v>
      </c>
      <c r="M1036" s="221">
        <f t="shared" si="2265"/>
        <v>0</v>
      </c>
      <c r="N1036" s="221">
        <f t="shared" si="2265"/>
        <v>0</v>
      </c>
      <c r="O1036" s="260">
        <f t="shared" si="2244"/>
        <v>0</v>
      </c>
      <c r="P1036" s="260">
        <f t="shared" si="2244"/>
        <v>0</v>
      </c>
      <c r="Q1036" s="260">
        <f t="shared" si="2244"/>
        <v>0</v>
      </c>
      <c r="R1036" s="260">
        <f t="shared" si="2239"/>
        <v>0</v>
      </c>
      <c r="S1036" s="221">
        <f t="shared" si="2266"/>
        <v>0</v>
      </c>
      <c r="T1036" s="221">
        <f t="shared" si="2266"/>
        <v>0</v>
      </c>
      <c r="U1036" s="221">
        <f t="shared" si="2266"/>
        <v>0</v>
      </c>
      <c r="V1036" s="221">
        <f t="shared" si="2266"/>
        <v>0</v>
      </c>
      <c r="W1036" s="260">
        <f t="shared" si="2234"/>
        <v>0</v>
      </c>
      <c r="X1036" s="260">
        <f t="shared" si="2234"/>
        <v>0</v>
      </c>
      <c r="Y1036" s="260">
        <f t="shared" si="2234"/>
        <v>0</v>
      </c>
      <c r="Z1036" s="260">
        <f t="shared" si="2231"/>
        <v>0</v>
      </c>
      <c r="AA1036" s="221">
        <f t="shared" si="2267"/>
        <v>0</v>
      </c>
      <c r="AB1036" s="221">
        <f t="shared" si="2267"/>
        <v>0</v>
      </c>
      <c r="AC1036" s="221">
        <f t="shared" si="2267"/>
        <v>0</v>
      </c>
      <c r="AD1036" s="221">
        <f t="shared" si="2267"/>
        <v>0</v>
      </c>
      <c r="AE1036" s="221">
        <f t="shared" si="2228"/>
        <v>0</v>
      </c>
      <c r="AF1036" s="221">
        <f t="shared" si="2228"/>
        <v>0</v>
      </c>
      <c r="AG1036" s="221">
        <f t="shared" si="2228"/>
        <v>0</v>
      </c>
      <c r="AH1036" s="221">
        <f t="shared" si="2223"/>
        <v>0</v>
      </c>
      <c r="AI1036" s="221">
        <f t="shared" si="2268"/>
        <v>0</v>
      </c>
      <c r="AJ1036" s="221">
        <f t="shared" si="2268"/>
        <v>0</v>
      </c>
      <c r="AK1036" s="221">
        <f t="shared" si="2268"/>
        <v>0</v>
      </c>
      <c r="AL1036" s="221">
        <f t="shared" si="2268"/>
        <v>0</v>
      </c>
      <c r="AM1036" s="260">
        <f t="shared" si="2229"/>
        <v>0</v>
      </c>
      <c r="AN1036" s="260">
        <f t="shared" si="2229"/>
        <v>0</v>
      </c>
      <c r="AO1036" s="260">
        <f t="shared" si="2229"/>
        <v>0</v>
      </c>
      <c r="AP1036" s="260">
        <f t="shared" si="2225"/>
        <v>0</v>
      </c>
      <c r="AQ1036" s="221">
        <f t="shared" si="2269"/>
        <v>0</v>
      </c>
      <c r="AR1036" s="221">
        <f t="shared" si="2269"/>
        <v>0</v>
      </c>
      <c r="AS1036" s="221">
        <f t="shared" si="2269"/>
        <v>0</v>
      </c>
      <c r="AT1036" s="221">
        <f t="shared" si="2269"/>
        <v>0</v>
      </c>
      <c r="AU1036" s="221">
        <f t="shared" si="2230"/>
        <v>0</v>
      </c>
      <c r="AV1036" s="221">
        <f t="shared" si="2230"/>
        <v>0</v>
      </c>
      <c r="AW1036" s="221">
        <f t="shared" si="2230"/>
        <v>0</v>
      </c>
      <c r="AX1036" s="221">
        <f t="shared" si="2227"/>
        <v>0</v>
      </c>
    </row>
    <row r="1037" spans="1:50" s="265" customFormat="1">
      <c r="A1037" s="220" t="s">
        <v>187</v>
      </c>
      <c r="B1037" s="219" t="s">
        <v>883</v>
      </c>
      <c r="C1037" s="219" t="s">
        <v>9</v>
      </c>
      <c r="D1037" s="219" t="s">
        <v>51</v>
      </c>
      <c r="E1037" s="219" t="s">
        <v>594</v>
      </c>
      <c r="F1037" s="225" t="s">
        <v>186</v>
      </c>
      <c r="G1037" s="260"/>
      <c r="H1037" s="260"/>
      <c r="I1037" s="260"/>
      <c r="J1037" s="290"/>
      <c r="K1037" s="221"/>
      <c r="L1037" s="221"/>
      <c r="M1037" s="221"/>
      <c r="N1037" s="343"/>
      <c r="O1037" s="260">
        <f t="shared" si="2244"/>
        <v>0</v>
      </c>
      <c r="P1037" s="260">
        <f t="shared" si="2244"/>
        <v>0</v>
      </c>
      <c r="Q1037" s="260">
        <f t="shared" si="2244"/>
        <v>0</v>
      </c>
      <c r="R1037" s="290">
        <f t="shared" si="2239"/>
        <v>0</v>
      </c>
      <c r="S1037" s="221"/>
      <c r="T1037" s="221"/>
      <c r="U1037" s="221"/>
      <c r="V1037" s="343"/>
      <c r="W1037" s="260">
        <f t="shared" si="2234"/>
        <v>0</v>
      </c>
      <c r="X1037" s="260">
        <f t="shared" si="2234"/>
        <v>0</v>
      </c>
      <c r="Y1037" s="260">
        <f t="shared" si="2234"/>
        <v>0</v>
      </c>
      <c r="Z1037" s="290">
        <f t="shared" si="2231"/>
        <v>0</v>
      </c>
      <c r="AA1037" s="221"/>
      <c r="AB1037" s="221"/>
      <c r="AC1037" s="221"/>
      <c r="AD1037" s="343"/>
      <c r="AE1037" s="221">
        <f t="shared" si="2228"/>
        <v>0</v>
      </c>
      <c r="AF1037" s="221">
        <f t="shared" si="2228"/>
        <v>0</v>
      </c>
      <c r="AG1037" s="221">
        <f t="shared" si="2228"/>
        <v>0</v>
      </c>
      <c r="AH1037" s="343">
        <f t="shared" si="2223"/>
        <v>0</v>
      </c>
      <c r="AI1037" s="221"/>
      <c r="AJ1037" s="221"/>
      <c r="AK1037" s="221"/>
      <c r="AL1037" s="343"/>
      <c r="AM1037" s="260">
        <f t="shared" si="2229"/>
        <v>0</v>
      </c>
      <c r="AN1037" s="260">
        <f t="shared" si="2229"/>
        <v>0</v>
      </c>
      <c r="AO1037" s="260">
        <f t="shared" si="2229"/>
        <v>0</v>
      </c>
      <c r="AP1037" s="290">
        <f t="shared" si="2225"/>
        <v>0</v>
      </c>
      <c r="AQ1037" s="221"/>
      <c r="AR1037" s="221"/>
      <c r="AS1037" s="221"/>
      <c r="AT1037" s="343"/>
      <c r="AU1037" s="221">
        <f t="shared" si="2230"/>
        <v>0</v>
      </c>
      <c r="AV1037" s="221">
        <f t="shared" si="2230"/>
        <v>0</v>
      </c>
      <c r="AW1037" s="221">
        <f t="shared" si="2230"/>
        <v>0</v>
      </c>
      <c r="AX1037" s="343">
        <f t="shared" si="2227"/>
        <v>0</v>
      </c>
    </row>
    <row r="1038" spans="1:50" s="265" customFormat="1" ht="132.75">
      <c r="A1038" s="215" t="s">
        <v>522</v>
      </c>
      <c r="B1038" s="219" t="s">
        <v>883</v>
      </c>
      <c r="C1038" s="219" t="s">
        <v>9</v>
      </c>
      <c r="D1038" s="219" t="s">
        <v>51</v>
      </c>
      <c r="E1038" s="219" t="s">
        <v>595</v>
      </c>
      <c r="F1038" s="219"/>
      <c r="G1038" s="393">
        <f t="shared" ref="G1038:N1039" si="2270">G1039</f>
        <v>0</v>
      </c>
      <c r="H1038" s="393">
        <f t="shared" si="2270"/>
        <v>0</v>
      </c>
      <c r="I1038" s="393">
        <f t="shared" si="2270"/>
        <v>0</v>
      </c>
      <c r="J1038" s="393">
        <f t="shared" si="2270"/>
        <v>0</v>
      </c>
      <c r="K1038" s="394">
        <f t="shared" si="2270"/>
        <v>0</v>
      </c>
      <c r="L1038" s="394">
        <f t="shared" si="2270"/>
        <v>0</v>
      </c>
      <c r="M1038" s="394">
        <f t="shared" si="2270"/>
        <v>0</v>
      </c>
      <c r="N1038" s="394">
        <f t="shared" si="2270"/>
        <v>0</v>
      </c>
      <c r="O1038" s="393">
        <f t="shared" si="2244"/>
        <v>0</v>
      </c>
      <c r="P1038" s="393">
        <f t="shared" si="2244"/>
        <v>0</v>
      </c>
      <c r="Q1038" s="393">
        <f t="shared" si="2244"/>
        <v>0</v>
      </c>
      <c r="R1038" s="393">
        <f t="shared" si="2239"/>
        <v>0</v>
      </c>
      <c r="S1038" s="394">
        <f t="shared" ref="S1038:V1039" si="2271">S1039</f>
        <v>0</v>
      </c>
      <c r="T1038" s="394">
        <f t="shared" si="2271"/>
        <v>0</v>
      </c>
      <c r="U1038" s="394">
        <f t="shared" si="2271"/>
        <v>0</v>
      </c>
      <c r="V1038" s="394">
        <f t="shared" si="2271"/>
        <v>0</v>
      </c>
      <c r="W1038" s="393">
        <f t="shared" si="2234"/>
        <v>0</v>
      </c>
      <c r="X1038" s="393">
        <f t="shared" si="2234"/>
        <v>0</v>
      </c>
      <c r="Y1038" s="393">
        <f t="shared" si="2234"/>
        <v>0</v>
      </c>
      <c r="Z1038" s="393">
        <f t="shared" si="2231"/>
        <v>0</v>
      </c>
      <c r="AA1038" s="394">
        <f t="shared" ref="AA1038:AD1039" si="2272">AA1039</f>
        <v>0</v>
      </c>
      <c r="AB1038" s="394">
        <f t="shared" si="2272"/>
        <v>0</v>
      </c>
      <c r="AC1038" s="394">
        <f t="shared" si="2272"/>
        <v>0</v>
      </c>
      <c r="AD1038" s="394">
        <f t="shared" si="2272"/>
        <v>0</v>
      </c>
      <c r="AE1038" s="394">
        <f t="shared" si="2228"/>
        <v>0</v>
      </c>
      <c r="AF1038" s="394">
        <f t="shared" si="2228"/>
        <v>0</v>
      </c>
      <c r="AG1038" s="394">
        <f t="shared" si="2228"/>
        <v>0</v>
      </c>
      <c r="AH1038" s="394">
        <f t="shared" si="2223"/>
        <v>0</v>
      </c>
      <c r="AI1038" s="394">
        <f t="shared" ref="AI1038:AL1039" si="2273">AI1039</f>
        <v>0</v>
      </c>
      <c r="AJ1038" s="394">
        <f t="shared" si="2273"/>
        <v>0</v>
      </c>
      <c r="AK1038" s="394">
        <f t="shared" si="2273"/>
        <v>0</v>
      </c>
      <c r="AL1038" s="394">
        <f t="shared" si="2273"/>
        <v>0</v>
      </c>
      <c r="AM1038" s="393">
        <f t="shared" si="2229"/>
        <v>0</v>
      </c>
      <c r="AN1038" s="393">
        <f t="shared" si="2229"/>
        <v>0</v>
      </c>
      <c r="AO1038" s="393">
        <f t="shared" si="2229"/>
        <v>0</v>
      </c>
      <c r="AP1038" s="393">
        <f t="shared" si="2225"/>
        <v>0</v>
      </c>
      <c r="AQ1038" s="394">
        <f t="shared" ref="AQ1038:AT1039" si="2274">AQ1039</f>
        <v>0</v>
      </c>
      <c r="AR1038" s="394">
        <f t="shared" si="2274"/>
        <v>0</v>
      </c>
      <c r="AS1038" s="394">
        <f t="shared" si="2274"/>
        <v>0</v>
      </c>
      <c r="AT1038" s="394">
        <f t="shared" si="2274"/>
        <v>0</v>
      </c>
      <c r="AU1038" s="394">
        <f t="shared" si="2230"/>
        <v>0</v>
      </c>
      <c r="AV1038" s="394">
        <f t="shared" si="2230"/>
        <v>0</v>
      </c>
      <c r="AW1038" s="394">
        <f t="shared" si="2230"/>
        <v>0</v>
      </c>
      <c r="AX1038" s="394">
        <f t="shared" si="2227"/>
        <v>0</v>
      </c>
    </row>
    <row r="1039" spans="1:50" s="265" customFormat="1" ht="18.75">
      <c r="A1039" s="215" t="s">
        <v>100</v>
      </c>
      <c r="B1039" s="219" t="s">
        <v>883</v>
      </c>
      <c r="C1039" s="219" t="s">
        <v>9</v>
      </c>
      <c r="D1039" s="219" t="s">
        <v>51</v>
      </c>
      <c r="E1039" s="219" t="s">
        <v>595</v>
      </c>
      <c r="F1039" s="219" t="s">
        <v>89</v>
      </c>
      <c r="G1039" s="393">
        <f t="shared" si="2270"/>
        <v>0</v>
      </c>
      <c r="H1039" s="393">
        <f t="shared" si="2270"/>
        <v>0</v>
      </c>
      <c r="I1039" s="393">
        <f t="shared" si="2270"/>
        <v>0</v>
      </c>
      <c r="J1039" s="393">
        <f t="shared" si="2270"/>
        <v>0</v>
      </c>
      <c r="K1039" s="394">
        <f t="shared" si="2270"/>
        <v>0</v>
      </c>
      <c r="L1039" s="394">
        <f t="shared" si="2270"/>
        <v>0</v>
      </c>
      <c r="M1039" s="394">
        <f t="shared" si="2270"/>
        <v>0</v>
      </c>
      <c r="N1039" s="394">
        <f t="shared" si="2270"/>
        <v>0</v>
      </c>
      <c r="O1039" s="393">
        <f t="shared" si="2244"/>
        <v>0</v>
      </c>
      <c r="P1039" s="393">
        <f t="shared" si="2244"/>
        <v>0</v>
      </c>
      <c r="Q1039" s="393">
        <f t="shared" si="2244"/>
        <v>0</v>
      </c>
      <c r="R1039" s="393">
        <f t="shared" si="2239"/>
        <v>0</v>
      </c>
      <c r="S1039" s="394">
        <f t="shared" si="2271"/>
        <v>0</v>
      </c>
      <c r="T1039" s="394">
        <f t="shared" si="2271"/>
        <v>0</v>
      </c>
      <c r="U1039" s="394">
        <f t="shared" si="2271"/>
        <v>0</v>
      </c>
      <c r="V1039" s="394">
        <f t="shared" si="2271"/>
        <v>0</v>
      </c>
      <c r="W1039" s="393">
        <f t="shared" si="2234"/>
        <v>0</v>
      </c>
      <c r="X1039" s="393">
        <f t="shared" si="2234"/>
        <v>0</v>
      </c>
      <c r="Y1039" s="393">
        <f t="shared" si="2234"/>
        <v>0</v>
      </c>
      <c r="Z1039" s="393">
        <f t="shared" si="2231"/>
        <v>0</v>
      </c>
      <c r="AA1039" s="394">
        <f t="shared" si="2272"/>
        <v>0</v>
      </c>
      <c r="AB1039" s="394">
        <f t="shared" si="2272"/>
        <v>0</v>
      </c>
      <c r="AC1039" s="394">
        <f t="shared" si="2272"/>
        <v>0</v>
      </c>
      <c r="AD1039" s="394">
        <f t="shared" si="2272"/>
        <v>0</v>
      </c>
      <c r="AE1039" s="394">
        <f t="shared" si="2228"/>
        <v>0</v>
      </c>
      <c r="AF1039" s="394">
        <f t="shared" si="2228"/>
        <v>0</v>
      </c>
      <c r="AG1039" s="394">
        <f t="shared" si="2228"/>
        <v>0</v>
      </c>
      <c r="AH1039" s="394">
        <f t="shared" si="2223"/>
        <v>0</v>
      </c>
      <c r="AI1039" s="394">
        <f t="shared" si="2273"/>
        <v>0</v>
      </c>
      <c r="AJ1039" s="394">
        <f t="shared" si="2273"/>
        <v>0</v>
      </c>
      <c r="AK1039" s="394">
        <f t="shared" si="2273"/>
        <v>0</v>
      </c>
      <c r="AL1039" s="394">
        <f t="shared" si="2273"/>
        <v>0</v>
      </c>
      <c r="AM1039" s="393">
        <f t="shared" si="2229"/>
        <v>0</v>
      </c>
      <c r="AN1039" s="393">
        <f t="shared" si="2229"/>
        <v>0</v>
      </c>
      <c r="AO1039" s="393">
        <f t="shared" si="2229"/>
        <v>0</v>
      </c>
      <c r="AP1039" s="393">
        <f t="shared" si="2225"/>
        <v>0</v>
      </c>
      <c r="AQ1039" s="394">
        <f t="shared" si="2274"/>
        <v>0</v>
      </c>
      <c r="AR1039" s="394">
        <f t="shared" si="2274"/>
        <v>0</v>
      </c>
      <c r="AS1039" s="394">
        <f t="shared" si="2274"/>
        <v>0</v>
      </c>
      <c r="AT1039" s="394">
        <f t="shared" si="2274"/>
        <v>0</v>
      </c>
      <c r="AU1039" s="394">
        <f t="shared" si="2230"/>
        <v>0</v>
      </c>
      <c r="AV1039" s="394">
        <f t="shared" si="2230"/>
        <v>0</v>
      </c>
      <c r="AW1039" s="394">
        <f t="shared" si="2230"/>
        <v>0</v>
      </c>
      <c r="AX1039" s="394">
        <f t="shared" si="2227"/>
        <v>0</v>
      </c>
    </row>
    <row r="1040" spans="1:50" s="265" customFormat="1">
      <c r="A1040" s="218" t="s">
        <v>187</v>
      </c>
      <c r="B1040" s="219" t="s">
        <v>883</v>
      </c>
      <c r="C1040" s="219" t="s">
        <v>9</v>
      </c>
      <c r="D1040" s="219" t="s">
        <v>51</v>
      </c>
      <c r="E1040" s="219" t="s">
        <v>595</v>
      </c>
      <c r="F1040" s="219" t="s">
        <v>186</v>
      </c>
      <c r="G1040" s="260"/>
      <c r="H1040" s="260"/>
      <c r="I1040" s="260"/>
      <c r="J1040" s="260"/>
      <c r="K1040" s="221"/>
      <c r="L1040" s="221"/>
      <c r="M1040" s="221"/>
      <c r="N1040" s="221"/>
      <c r="O1040" s="260">
        <f t="shared" si="2244"/>
        <v>0</v>
      </c>
      <c r="P1040" s="260">
        <f t="shared" si="2244"/>
        <v>0</v>
      </c>
      <c r="Q1040" s="260">
        <f t="shared" si="2244"/>
        <v>0</v>
      </c>
      <c r="R1040" s="260">
        <f t="shared" si="2239"/>
        <v>0</v>
      </c>
      <c r="S1040" s="221"/>
      <c r="T1040" s="221"/>
      <c r="U1040" s="221"/>
      <c r="V1040" s="221"/>
      <c r="W1040" s="260">
        <f t="shared" si="2234"/>
        <v>0</v>
      </c>
      <c r="X1040" s="260">
        <f t="shared" si="2234"/>
        <v>0</v>
      </c>
      <c r="Y1040" s="260">
        <f t="shared" si="2234"/>
        <v>0</v>
      </c>
      <c r="Z1040" s="260">
        <f t="shared" si="2231"/>
        <v>0</v>
      </c>
      <c r="AA1040" s="221"/>
      <c r="AB1040" s="221"/>
      <c r="AC1040" s="221"/>
      <c r="AD1040" s="221"/>
      <c r="AE1040" s="221">
        <f t="shared" si="2228"/>
        <v>0</v>
      </c>
      <c r="AF1040" s="221">
        <f t="shared" si="2228"/>
        <v>0</v>
      </c>
      <c r="AG1040" s="221">
        <f t="shared" si="2228"/>
        <v>0</v>
      </c>
      <c r="AH1040" s="221">
        <f t="shared" si="2223"/>
        <v>0</v>
      </c>
      <c r="AI1040" s="221"/>
      <c r="AJ1040" s="221"/>
      <c r="AK1040" s="221"/>
      <c r="AL1040" s="221"/>
      <c r="AM1040" s="260">
        <f t="shared" si="2229"/>
        <v>0</v>
      </c>
      <c r="AN1040" s="260">
        <f t="shared" si="2229"/>
        <v>0</v>
      </c>
      <c r="AO1040" s="260">
        <f t="shared" si="2229"/>
        <v>0</v>
      </c>
      <c r="AP1040" s="260">
        <f t="shared" si="2225"/>
        <v>0</v>
      </c>
      <c r="AQ1040" s="221"/>
      <c r="AR1040" s="221"/>
      <c r="AS1040" s="221"/>
      <c r="AT1040" s="221"/>
      <c r="AU1040" s="221">
        <f t="shared" si="2230"/>
        <v>0</v>
      </c>
      <c r="AV1040" s="221">
        <f t="shared" si="2230"/>
        <v>0</v>
      </c>
      <c r="AW1040" s="221">
        <f t="shared" si="2230"/>
        <v>0</v>
      </c>
      <c r="AX1040" s="221">
        <f t="shared" si="2227"/>
        <v>0</v>
      </c>
    </row>
    <row r="1041" spans="1:50" s="265" customFormat="1">
      <c r="A1041" s="218"/>
      <c r="B1041" s="219"/>
      <c r="C1041" s="219"/>
      <c r="D1041" s="219"/>
      <c r="E1041" s="219"/>
      <c r="F1041" s="395"/>
      <c r="G1041" s="260"/>
      <c r="H1041" s="260"/>
      <c r="I1041" s="260"/>
      <c r="J1041" s="260"/>
      <c r="K1041" s="221"/>
      <c r="L1041" s="221"/>
      <c r="M1041" s="221"/>
      <c r="N1041" s="221"/>
      <c r="O1041" s="260">
        <f t="shared" si="2244"/>
        <v>0</v>
      </c>
      <c r="P1041" s="260">
        <f t="shared" si="2244"/>
        <v>0</v>
      </c>
      <c r="Q1041" s="260">
        <f t="shared" si="2244"/>
        <v>0</v>
      </c>
      <c r="R1041" s="260">
        <f t="shared" si="2239"/>
        <v>0</v>
      </c>
      <c r="S1041" s="221"/>
      <c r="T1041" s="221"/>
      <c r="U1041" s="221"/>
      <c r="V1041" s="221"/>
      <c r="W1041" s="260">
        <f t="shared" si="2234"/>
        <v>0</v>
      </c>
      <c r="X1041" s="260">
        <f t="shared" si="2234"/>
        <v>0</v>
      </c>
      <c r="Y1041" s="260">
        <f t="shared" si="2234"/>
        <v>0</v>
      </c>
      <c r="Z1041" s="260">
        <f t="shared" si="2231"/>
        <v>0</v>
      </c>
      <c r="AA1041" s="221"/>
      <c r="AB1041" s="221"/>
      <c r="AC1041" s="221"/>
      <c r="AD1041" s="221"/>
      <c r="AE1041" s="221">
        <f t="shared" si="2228"/>
        <v>0</v>
      </c>
      <c r="AF1041" s="221">
        <f t="shared" si="2228"/>
        <v>0</v>
      </c>
      <c r="AG1041" s="221">
        <f t="shared" si="2228"/>
        <v>0</v>
      </c>
      <c r="AH1041" s="221">
        <f t="shared" si="2223"/>
        <v>0</v>
      </c>
      <c r="AI1041" s="221"/>
      <c r="AJ1041" s="221"/>
      <c r="AK1041" s="221"/>
      <c r="AL1041" s="221"/>
      <c r="AM1041" s="260">
        <f t="shared" si="2229"/>
        <v>0</v>
      </c>
      <c r="AN1041" s="260">
        <f t="shared" si="2229"/>
        <v>0</v>
      </c>
      <c r="AO1041" s="260">
        <f t="shared" si="2229"/>
        <v>0</v>
      </c>
      <c r="AP1041" s="260">
        <f t="shared" si="2225"/>
        <v>0</v>
      </c>
      <c r="AQ1041" s="221"/>
      <c r="AR1041" s="221"/>
      <c r="AS1041" s="221"/>
      <c r="AT1041" s="221"/>
      <c r="AU1041" s="221">
        <f t="shared" si="2230"/>
        <v>0</v>
      </c>
      <c r="AV1041" s="221">
        <f t="shared" si="2230"/>
        <v>0</v>
      </c>
      <c r="AW1041" s="221">
        <f t="shared" si="2230"/>
        <v>0</v>
      </c>
      <c r="AX1041" s="221">
        <f t="shared" si="2227"/>
        <v>0</v>
      </c>
    </row>
    <row r="1042" spans="1:50" s="265" customFormat="1" ht="18.75">
      <c r="A1042" s="277" t="s">
        <v>575</v>
      </c>
      <c r="B1042" s="396" t="s">
        <v>883</v>
      </c>
      <c r="C1042" s="278" t="s">
        <v>9</v>
      </c>
      <c r="D1042" s="278" t="s">
        <v>53</v>
      </c>
      <c r="E1042" s="397"/>
      <c r="F1042" s="398"/>
      <c r="G1042" s="373">
        <f t="shared" ref="G1042:N1043" si="2275">G1043</f>
        <v>0</v>
      </c>
      <c r="H1042" s="373">
        <f t="shared" si="2275"/>
        <v>0</v>
      </c>
      <c r="I1042" s="373">
        <f t="shared" si="2275"/>
        <v>0</v>
      </c>
      <c r="J1042" s="373">
        <f t="shared" si="2275"/>
        <v>0</v>
      </c>
      <c r="K1042" s="386">
        <f t="shared" si="2275"/>
        <v>0</v>
      </c>
      <c r="L1042" s="386">
        <f t="shared" si="2275"/>
        <v>0</v>
      </c>
      <c r="M1042" s="386">
        <f t="shared" si="2275"/>
        <v>0</v>
      </c>
      <c r="N1042" s="386">
        <f t="shared" si="2275"/>
        <v>0</v>
      </c>
      <c r="O1042" s="373">
        <f t="shared" si="2244"/>
        <v>0</v>
      </c>
      <c r="P1042" s="373">
        <f t="shared" si="2244"/>
        <v>0</v>
      </c>
      <c r="Q1042" s="373">
        <f t="shared" si="2244"/>
        <v>0</v>
      </c>
      <c r="R1042" s="373">
        <f t="shared" si="2239"/>
        <v>0</v>
      </c>
      <c r="S1042" s="386">
        <f t="shared" ref="S1042:V1043" si="2276">S1043</f>
        <v>0</v>
      </c>
      <c r="T1042" s="386">
        <f t="shared" si="2276"/>
        <v>0</v>
      </c>
      <c r="U1042" s="386">
        <f t="shared" si="2276"/>
        <v>0</v>
      </c>
      <c r="V1042" s="386">
        <f t="shared" si="2276"/>
        <v>0</v>
      </c>
      <c r="W1042" s="373">
        <f t="shared" si="2234"/>
        <v>0</v>
      </c>
      <c r="X1042" s="373">
        <f t="shared" si="2234"/>
        <v>0</v>
      </c>
      <c r="Y1042" s="373">
        <f t="shared" si="2234"/>
        <v>0</v>
      </c>
      <c r="Z1042" s="373">
        <f t="shared" si="2231"/>
        <v>0</v>
      </c>
      <c r="AA1042" s="386">
        <f t="shared" ref="AA1042:AD1043" si="2277">AA1043</f>
        <v>0</v>
      </c>
      <c r="AB1042" s="386">
        <f t="shared" si="2277"/>
        <v>0</v>
      </c>
      <c r="AC1042" s="386">
        <f t="shared" si="2277"/>
        <v>0</v>
      </c>
      <c r="AD1042" s="386">
        <f t="shared" si="2277"/>
        <v>0</v>
      </c>
      <c r="AE1042" s="386">
        <f t="shared" si="2228"/>
        <v>0</v>
      </c>
      <c r="AF1042" s="386">
        <f t="shared" si="2228"/>
        <v>0</v>
      </c>
      <c r="AG1042" s="386">
        <f t="shared" si="2228"/>
        <v>0</v>
      </c>
      <c r="AH1042" s="386">
        <f t="shared" si="2223"/>
        <v>0</v>
      </c>
      <c r="AI1042" s="386">
        <f t="shared" ref="AI1042:AL1043" si="2278">AI1043</f>
        <v>0</v>
      </c>
      <c r="AJ1042" s="386">
        <f t="shared" si="2278"/>
        <v>0</v>
      </c>
      <c r="AK1042" s="386">
        <f t="shared" si="2278"/>
        <v>0</v>
      </c>
      <c r="AL1042" s="386">
        <f t="shared" si="2278"/>
        <v>0</v>
      </c>
      <c r="AM1042" s="373">
        <f t="shared" si="2229"/>
        <v>0</v>
      </c>
      <c r="AN1042" s="373">
        <f t="shared" si="2229"/>
        <v>0</v>
      </c>
      <c r="AO1042" s="373">
        <f t="shared" si="2229"/>
        <v>0</v>
      </c>
      <c r="AP1042" s="373">
        <f t="shared" si="2225"/>
        <v>0</v>
      </c>
      <c r="AQ1042" s="386">
        <f t="shared" ref="AQ1042:AT1043" si="2279">AQ1043</f>
        <v>0</v>
      </c>
      <c r="AR1042" s="386">
        <f t="shared" si="2279"/>
        <v>0</v>
      </c>
      <c r="AS1042" s="386">
        <f t="shared" si="2279"/>
        <v>0</v>
      </c>
      <c r="AT1042" s="386">
        <f t="shared" si="2279"/>
        <v>0</v>
      </c>
      <c r="AU1042" s="386">
        <f t="shared" si="2230"/>
        <v>0</v>
      </c>
      <c r="AV1042" s="386">
        <f t="shared" si="2230"/>
        <v>0</v>
      </c>
      <c r="AW1042" s="386">
        <f t="shared" si="2230"/>
        <v>0</v>
      </c>
      <c r="AX1042" s="386">
        <f t="shared" si="2227"/>
        <v>0</v>
      </c>
    </row>
    <row r="1043" spans="1:50" s="265" customFormat="1" ht="50.25">
      <c r="A1043" s="399" t="s">
        <v>897</v>
      </c>
      <c r="B1043" s="390" t="s">
        <v>883</v>
      </c>
      <c r="C1043" s="206" t="s">
        <v>9</v>
      </c>
      <c r="D1043" s="206" t="s">
        <v>53</v>
      </c>
      <c r="E1043" s="219" t="s">
        <v>275</v>
      </c>
      <c r="F1043" s="400"/>
      <c r="G1043" s="393">
        <f t="shared" si="2275"/>
        <v>0</v>
      </c>
      <c r="H1043" s="393">
        <f t="shared" si="2275"/>
        <v>0</v>
      </c>
      <c r="I1043" s="393">
        <f t="shared" si="2275"/>
        <v>0</v>
      </c>
      <c r="J1043" s="393">
        <f t="shared" si="2275"/>
        <v>0</v>
      </c>
      <c r="K1043" s="394">
        <f t="shared" si="2275"/>
        <v>0</v>
      </c>
      <c r="L1043" s="394">
        <f t="shared" si="2275"/>
        <v>0</v>
      </c>
      <c r="M1043" s="394">
        <f t="shared" si="2275"/>
        <v>0</v>
      </c>
      <c r="N1043" s="394">
        <f t="shared" si="2275"/>
        <v>0</v>
      </c>
      <c r="O1043" s="393">
        <f t="shared" si="2244"/>
        <v>0</v>
      </c>
      <c r="P1043" s="393">
        <f t="shared" si="2244"/>
        <v>0</v>
      </c>
      <c r="Q1043" s="393">
        <f t="shared" si="2244"/>
        <v>0</v>
      </c>
      <c r="R1043" s="393">
        <f t="shared" si="2239"/>
        <v>0</v>
      </c>
      <c r="S1043" s="394">
        <f t="shared" si="2276"/>
        <v>0</v>
      </c>
      <c r="T1043" s="394">
        <f t="shared" si="2276"/>
        <v>0</v>
      </c>
      <c r="U1043" s="394">
        <f t="shared" si="2276"/>
        <v>0</v>
      </c>
      <c r="V1043" s="394">
        <f t="shared" si="2276"/>
        <v>0</v>
      </c>
      <c r="W1043" s="393">
        <f t="shared" si="2234"/>
        <v>0</v>
      </c>
      <c r="X1043" s="393">
        <f t="shared" si="2234"/>
        <v>0</v>
      </c>
      <c r="Y1043" s="393">
        <f t="shared" si="2234"/>
        <v>0</v>
      </c>
      <c r="Z1043" s="393">
        <f t="shared" si="2231"/>
        <v>0</v>
      </c>
      <c r="AA1043" s="394">
        <f t="shared" si="2277"/>
        <v>0</v>
      </c>
      <c r="AB1043" s="394">
        <f t="shared" si="2277"/>
        <v>0</v>
      </c>
      <c r="AC1043" s="394">
        <f t="shared" si="2277"/>
        <v>0</v>
      </c>
      <c r="AD1043" s="394">
        <f t="shared" si="2277"/>
        <v>0</v>
      </c>
      <c r="AE1043" s="394">
        <f t="shared" si="2228"/>
        <v>0</v>
      </c>
      <c r="AF1043" s="394">
        <f t="shared" si="2228"/>
        <v>0</v>
      </c>
      <c r="AG1043" s="394">
        <f t="shared" si="2228"/>
        <v>0</v>
      </c>
      <c r="AH1043" s="394">
        <f t="shared" si="2223"/>
        <v>0</v>
      </c>
      <c r="AI1043" s="394">
        <f t="shared" si="2278"/>
        <v>0</v>
      </c>
      <c r="AJ1043" s="394">
        <f t="shared" si="2278"/>
        <v>0</v>
      </c>
      <c r="AK1043" s="394">
        <f t="shared" si="2278"/>
        <v>0</v>
      </c>
      <c r="AL1043" s="394">
        <f t="shared" si="2278"/>
        <v>0</v>
      </c>
      <c r="AM1043" s="393">
        <f t="shared" si="2229"/>
        <v>0</v>
      </c>
      <c r="AN1043" s="393">
        <f t="shared" si="2229"/>
        <v>0</v>
      </c>
      <c r="AO1043" s="393">
        <f t="shared" si="2229"/>
        <v>0</v>
      </c>
      <c r="AP1043" s="393">
        <f t="shared" si="2225"/>
        <v>0</v>
      </c>
      <c r="AQ1043" s="394">
        <f t="shared" si="2279"/>
        <v>0</v>
      </c>
      <c r="AR1043" s="394">
        <f t="shared" si="2279"/>
        <v>0</v>
      </c>
      <c r="AS1043" s="394">
        <f t="shared" si="2279"/>
        <v>0</v>
      </c>
      <c r="AT1043" s="394">
        <f t="shared" si="2279"/>
        <v>0</v>
      </c>
      <c r="AU1043" s="394">
        <f t="shared" si="2230"/>
        <v>0</v>
      </c>
      <c r="AV1043" s="394">
        <f t="shared" si="2230"/>
        <v>0</v>
      </c>
      <c r="AW1043" s="394">
        <f t="shared" si="2230"/>
        <v>0</v>
      </c>
      <c r="AX1043" s="394">
        <f t="shared" si="2227"/>
        <v>0</v>
      </c>
    </row>
    <row r="1044" spans="1:50" s="265" customFormat="1" ht="18.75">
      <c r="A1044" s="399" t="s">
        <v>117</v>
      </c>
      <c r="B1044" s="390" t="s">
        <v>883</v>
      </c>
      <c r="C1044" s="219" t="s">
        <v>9</v>
      </c>
      <c r="D1044" s="219" t="s">
        <v>53</v>
      </c>
      <c r="E1044" s="219" t="s">
        <v>280</v>
      </c>
      <c r="F1044" s="398"/>
      <c r="G1044" s="393">
        <f>G1045+G1048+G1051+G1054+G1057+G1060+G1063+G1066+G1069+G1072</f>
        <v>0</v>
      </c>
      <c r="H1044" s="393">
        <f t="shared" ref="H1044:N1044" si="2280">H1045+H1048+H1051+H1054+H1057+H1060+H1063+H1066+H1069+H1072</f>
        <v>0</v>
      </c>
      <c r="I1044" s="393">
        <f t="shared" si="2280"/>
        <v>0</v>
      </c>
      <c r="J1044" s="393">
        <f t="shared" si="2280"/>
        <v>0</v>
      </c>
      <c r="K1044" s="394">
        <f t="shared" si="2280"/>
        <v>0</v>
      </c>
      <c r="L1044" s="394">
        <f t="shared" si="2280"/>
        <v>0</v>
      </c>
      <c r="M1044" s="394">
        <f t="shared" si="2280"/>
        <v>0</v>
      </c>
      <c r="N1044" s="394">
        <f t="shared" si="2280"/>
        <v>0</v>
      </c>
      <c r="O1044" s="393">
        <f t="shared" si="2244"/>
        <v>0</v>
      </c>
      <c r="P1044" s="393">
        <f t="shared" si="2244"/>
        <v>0</v>
      </c>
      <c r="Q1044" s="393">
        <f t="shared" si="2244"/>
        <v>0</v>
      </c>
      <c r="R1044" s="393">
        <f t="shared" si="2239"/>
        <v>0</v>
      </c>
      <c r="S1044" s="394">
        <f t="shared" ref="S1044:V1044" si="2281">S1045+S1048+S1051+S1054+S1057+S1060+S1063+S1066+S1069+S1072</f>
        <v>0</v>
      </c>
      <c r="T1044" s="394">
        <f t="shared" si="2281"/>
        <v>0</v>
      </c>
      <c r="U1044" s="394">
        <f t="shared" si="2281"/>
        <v>0</v>
      </c>
      <c r="V1044" s="394">
        <f t="shared" si="2281"/>
        <v>0</v>
      </c>
      <c r="W1044" s="393">
        <f t="shared" si="2234"/>
        <v>0</v>
      </c>
      <c r="X1044" s="393">
        <f t="shared" si="2234"/>
        <v>0</v>
      </c>
      <c r="Y1044" s="393">
        <f t="shared" si="2234"/>
        <v>0</v>
      </c>
      <c r="Z1044" s="393">
        <f t="shared" si="2231"/>
        <v>0</v>
      </c>
      <c r="AA1044" s="394">
        <f t="shared" ref="AA1044:AD1044" si="2282">AA1045+AA1048+AA1051+AA1054+AA1057+AA1060+AA1063+AA1066+AA1069+AA1072</f>
        <v>0</v>
      </c>
      <c r="AB1044" s="394">
        <f t="shared" si="2282"/>
        <v>0</v>
      </c>
      <c r="AC1044" s="394">
        <f t="shared" si="2282"/>
        <v>0</v>
      </c>
      <c r="AD1044" s="394">
        <f t="shared" si="2282"/>
        <v>0</v>
      </c>
      <c r="AE1044" s="394">
        <f t="shared" si="2228"/>
        <v>0</v>
      </c>
      <c r="AF1044" s="394">
        <f t="shared" si="2228"/>
        <v>0</v>
      </c>
      <c r="AG1044" s="394">
        <f t="shared" si="2228"/>
        <v>0</v>
      </c>
      <c r="AH1044" s="394">
        <f t="shared" si="2223"/>
        <v>0</v>
      </c>
      <c r="AI1044" s="394">
        <f t="shared" ref="AI1044:AL1044" si="2283">AI1045+AI1048+AI1051+AI1054+AI1057+AI1060+AI1063+AI1066+AI1069+AI1072</f>
        <v>0</v>
      </c>
      <c r="AJ1044" s="394">
        <f t="shared" si="2283"/>
        <v>0</v>
      </c>
      <c r="AK1044" s="394">
        <f t="shared" si="2283"/>
        <v>0</v>
      </c>
      <c r="AL1044" s="394">
        <f t="shared" si="2283"/>
        <v>0</v>
      </c>
      <c r="AM1044" s="393">
        <f t="shared" si="2229"/>
        <v>0</v>
      </c>
      <c r="AN1044" s="393">
        <f t="shared" si="2229"/>
        <v>0</v>
      </c>
      <c r="AO1044" s="393">
        <f t="shared" si="2229"/>
        <v>0</v>
      </c>
      <c r="AP1044" s="393">
        <f t="shared" si="2225"/>
        <v>0</v>
      </c>
      <c r="AQ1044" s="394">
        <f t="shared" ref="AQ1044:AT1044" si="2284">AQ1045+AQ1048+AQ1051+AQ1054+AQ1057+AQ1060+AQ1063+AQ1066+AQ1069+AQ1072</f>
        <v>0</v>
      </c>
      <c r="AR1044" s="394">
        <f t="shared" si="2284"/>
        <v>0</v>
      </c>
      <c r="AS1044" s="394">
        <f t="shared" si="2284"/>
        <v>0</v>
      </c>
      <c r="AT1044" s="394">
        <f t="shared" si="2284"/>
        <v>0</v>
      </c>
      <c r="AU1044" s="394">
        <f t="shared" si="2230"/>
        <v>0</v>
      </c>
      <c r="AV1044" s="394">
        <f t="shared" si="2230"/>
        <v>0</v>
      </c>
      <c r="AW1044" s="394">
        <f t="shared" si="2230"/>
        <v>0</v>
      </c>
      <c r="AX1044" s="394">
        <f t="shared" si="2227"/>
        <v>0</v>
      </c>
    </row>
    <row r="1045" spans="1:50" s="265" customFormat="1" ht="66.75">
      <c r="A1045" s="399" t="s">
        <v>211</v>
      </c>
      <c r="B1045" s="390" t="s">
        <v>883</v>
      </c>
      <c r="C1045" s="206" t="s">
        <v>9</v>
      </c>
      <c r="D1045" s="206" t="s">
        <v>53</v>
      </c>
      <c r="E1045" s="219" t="s">
        <v>284</v>
      </c>
      <c r="F1045" s="395"/>
      <c r="G1045" s="393">
        <f t="shared" ref="G1045:N1046" si="2285">G1046</f>
        <v>0</v>
      </c>
      <c r="H1045" s="393">
        <f t="shared" si="2285"/>
        <v>0</v>
      </c>
      <c r="I1045" s="393">
        <f t="shared" si="2285"/>
        <v>0</v>
      </c>
      <c r="J1045" s="393">
        <f t="shared" si="2285"/>
        <v>0</v>
      </c>
      <c r="K1045" s="394">
        <f t="shared" si="2285"/>
        <v>0</v>
      </c>
      <c r="L1045" s="394">
        <f t="shared" si="2285"/>
        <v>0</v>
      </c>
      <c r="M1045" s="394">
        <f t="shared" si="2285"/>
        <v>0</v>
      </c>
      <c r="N1045" s="394">
        <f t="shared" si="2285"/>
        <v>0</v>
      </c>
      <c r="O1045" s="393">
        <f t="shared" si="2244"/>
        <v>0</v>
      </c>
      <c r="P1045" s="393">
        <f t="shared" si="2244"/>
        <v>0</v>
      </c>
      <c r="Q1045" s="393">
        <f t="shared" si="2244"/>
        <v>0</v>
      </c>
      <c r="R1045" s="393">
        <f t="shared" si="2239"/>
        <v>0</v>
      </c>
      <c r="S1045" s="394">
        <f t="shared" ref="S1045:V1046" si="2286">S1046</f>
        <v>0</v>
      </c>
      <c r="T1045" s="394">
        <f t="shared" si="2286"/>
        <v>0</v>
      </c>
      <c r="U1045" s="394">
        <f t="shared" si="2286"/>
        <v>0</v>
      </c>
      <c r="V1045" s="394">
        <f t="shared" si="2286"/>
        <v>0</v>
      </c>
      <c r="W1045" s="393">
        <f t="shared" si="2234"/>
        <v>0</v>
      </c>
      <c r="X1045" s="393">
        <f t="shared" si="2234"/>
        <v>0</v>
      </c>
      <c r="Y1045" s="393">
        <f t="shared" si="2234"/>
        <v>0</v>
      </c>
      <c r="Z1045" s="393">
        <f t="shared" si="2231"/>
        <v>0</v>
      </c>
      <c r="AA1045" s="394">
        <f t="shared" ref="AA1045:AD1046" si="2287">AA1046</f>
        <v>0</v>
      </c>
      <c r="AB1045" s="394">
        <f t="shared" si="2287"/>
        <v>0</v>
      </c>
      <c r="AC1045" s="394">
        <f t="shared" si="2287"/>
        <v>0</v>
      </c>
      <c r="AD1045" s="394">
        <f t="shared" si="2287"/>
        <v>0</v>
      </c>
      <c r="AE1045" s="394">
        <f t="shared" si="2228"/>
        <v>0</v>
      </c>
      <c r="AF1045" s="394">
        <f t="shared" si="2228"/>
        <v>0</v>
      </c>
      <c r="AG1045" s="394">
        <f t="shared" si="2228"/>
        <v>0</v>
      </c>
      <c r="AH1045" s="394">
        <f t="shared" si="2223"/>
        <v>0</v>
      </c>
      <c r="AI1045" s="394">
        <f t="shared" ref="AI1045:AL1046" si="2288">AI1046</f>
        <v>0</v>
      </c>
      <c r="AJ1045" s="394">
        <f t="shared" si="2288"/>
        <v>0</v>
      </c>
      <c r="AK1045" s="394">
        <f t="shared" si="2288"/>
        <v>0</v>
      </c>
      <c r="AL1045" s="394">
        <f t="shared" si="2288"/>
        <v>0</v>
      </c>
      <c r="AM1045" s="393">
        <f t="shared" si="2229"/>
        <v>0</v>
      </c>
      <c r="AN1045" s="393">
        <f t="shared" si="2229"/>
        <v>0</v>
      </c>
      <c r="AO1045" s="393">
        <f t="shared" si="2229"/>
        <v>0</v>
      </c>
      <c r="AP1045" s="393">
        <f t="shared" si="2225"/>
        <v>0</v>
      </c>
      <c r="AQ1045" s="394">
        <f t="shared" ref="AQ1045:AT1046" si="2289">AQ1046</f>
        <v>0</v>
      </c>
      <c r="AR1045" s="394">
        <f t="shared" si="2289"/>
        <v>0</v>
      </c>
      <c r="AS1045" s="394">
        <f t="shared" si="2289"/>
        <v>0</v>
      </c>
      <c r="AT1045" s="394">
        <f t="shared" si="2289"/>
        <v>0</v>
      </c>
      <c r="AU1045" s="394">
        <f t="shared" si="2230"/>
        <v>0</v>
      </c>
      <c r="AV1045" s="394">
        <f t="shared" si="2230"/>
        <v>0</v>
      </c>
      <c r="AW1045" s="394">
        <f t="shared" si="2230"/>
        <v>0</v>
      </c>
      <c r="AX1045" s="394">
        <f t="shared" si="2227"/>
        <v>0</v>
      </c>
    </row>
    <row r="1046" spans="1:50" s="265" customFormat="1" ht="18.75">
      <c r="A1046" s="399" t="s">
        <v>100</v>
      </c>
      <c r="B1046" s="390" t="s">
        <v>883</v>
      </c>
      <c r="C1046" s="206" t="s">
        <v>9</v>
      </c>
      <c r="D1046" s="206" t="s">
        <v>53</v>
      </c>
      <c r="E1046" s="219" t="s">
        <v>284</v>
      </c>
      <c r="F1046" s="395" t="s">
        <v>89</v>
      </c>
      <c r="G1046" s="393">
        <f t="shared" si="2285"/>
        <v>0</v>
      </c>
      <c r="H1046" s="393">
        <f t="shared" si="2285"/>
        <v>0</v>
      </c>
      <c r="I1046" s="393">
        <f t="shared" si="2285"/>
        <v>0</v>
      </c>
      <c r="J1046" s="393">
        <f t="shared" si="2285"/>
        <v>0</v>
      </c>
      <c r="K1046" s="394">
        <f t="shared" si="2285"/>
        <v>0</v>
      </c>
      <c r="L1046" s="394">
        <f t="shared" si="2285"/>
        <v>0</v>
      </c>
      <c r="M1046" s="394">
        <f t="shared" si="2285"/>
        <v>0</v>
      </c>
      <c r="N1046" s="394">
        <f t="shared" si="2285"/>
        <v>0</v>
      </c>
      <c r="O1046" s="393">
        <f t="shared" si="2244"/>
        <v>0</v>
      </c>
      <c r="P1046" s="393">
        <f t="shared" si="2244"/>
        <v>0</v>
      </c>
      <c r="Q1046" s="393">
        <f t="shared" si="2244"/>
        <v>0</v>
      </c>
      <c r="R1046" s="393">
        <f t="shared" si="2239"/>
        <v>0</v>
      </c>
      <c r="S1046" s="394">
        <f t="shared" si="2286"/>
        <v>0</v>
      </c>
      <c r="T1046" s="394">
        <f t="shared" si="2286"/>
        <v>0</v>
      </c>
      <c r="U1046" s="394">
        <f t="shared" si="2286"/>
        <v>0</v>
      </c>
      <c r="V1046" s="394">
        <f t="shared" si="2286"/>
        <v>0</v>
      </c>
      <c r="W1046" s="393">
        <f t="shared" si="2234"/>
        <v>0</v>
      </c>
      <c r="X1046" s="393">
        <f t="shared" si="2234"/>
        <v>0</v>
      </c>
      <c r="Y1046" s="393">
        <f t="shared" si="2234"/>
        <v>0</v>
      </c>
      <c r="Z1046" s="393">
        <f t="shared" si="2231"/>
        <v>0</v>
      </c>
      <c r="AA1046" s="394">
        <f t="shared" si="2287"/>
        <v>0</v>
      </c>
      <c r="AB1046" s="394">
        <f t="shared" si="2287"/>
        <v>0</v>
      </c>
      <c r="AC1046" s="394">
        <f t="shared" si="2287"/>
        <v>0</v>
      </c>
      <c r="AD1046" s="394">
        <f t="shared" si="2287"/>
        <v>0</v>
      </c>
      <c r="AE1046" s="394">
        <f t="shared" si="2228"/>
        <v>0</v>
      </c>
      <c r="AF1046" s="394">
        <f t="shared" si="2228"/>
        <v>0</v>
      </c>
      <c r="AG1046" s="394">
        <f t="shared" si="2228"/>
        <v>0</v>
      </c>
      <c r="AH1046" s="394">
        <f t="shared" si="2223"/>
        <v>0</v>
      </c>
      <c r="AI1046" s="394">
        <f t="shared" si="2288"/>
        <v>0</v>
      </c>
      <c r="AJ1046" s="394">
        <f t="shared" si="2288"/>
        <v>0</v>
      </c>
      <c r="AK1046" s="394">
        <f t="shared" si="2288"/>
        <v>0</v>
      </c>
      <c r="AL1046" s="394">
        <f t="shared" si="2288"/>
        <v>0</v>
      </c>
      <c r="AM1046" s="393">
        <f t="shared" si="2229"/>
        <v>0</v>
      </c>
      <c r="AN1046" s="393">
        <f t="shared" si="2229"/>
        <v>0</v>
      </c>
      <c r="AO1046" s="393">
        <f t="shared" si="2229"/>
        <v>0</v>
      </c>
      <c r="AP1046" s="393">
        <f t="shared" si="2225"/>
        <v>0</v>
      </c>
      <c r="AQ1046" s="394">
        <f t="shared" si="2289"/>
        <v>0</v>
      </c>
      <c r="AR1046" s="394">
        <f t="shared" si="2289"/>
        <v>0</v>
      </c>
      <c r="AS1046" s="394">
        <f t="shared" si="2289"/>
        <v>0</v>
      </c>
      <c r="AT1046" s="394">
        <f t="shared" si="2289"/>
        <v>0</v>
      </c>
      <c r="AU1046" s="394">
        <f t="shared" si="2230"/>
        <v>0</v>
      </c>
      <c r="AV1046" s="394">
        <f t="shared" si="2230"/>
        <v>0</v>
      </c>
      <c r="AW1046" s="394">
        <f t="shared" si="2230"/>
        <v>0</v>
      </c>
      <c r="AX1046" s="394">
        <f t="shared" si="2227"/>
        <v>0</v>
      </c>
    </row>
    <row r="1047" spans="1:50" s="265" customFormat="1" ht="18.75">
      <c r="A1047" s="399" t="s">
        <v>187</v>
      </c>
      <c r="B1047" s="390" t="s">
        <v>883</v>
      </c>
      <c r="C1047" s="206" t="s">
        <v>9</v>
      </c>
      <c r="D1047" s="206" t="s">
        <v>53</v>
      </c>
      <c r="E1047" s="219" t="s">
        <v>284</v>
      </c>
      <c r="F1047" s="401" t="s">
        <v>186</v>
      </c>
      <c r="G1047" s="393"/>
      <c r="H1047" s="260"/>
      <c r="I1047" s="260"/>
      <c r="J1047" s="260"/>
      <c r="K1047" s="394"/>
      <c r="L1047" s="221"/>
      <c r="M1047" s="221"/>
      <c r="N1047" s="221"/>
      <c r="O1047" s="393">
        <f t="shared" si="2244"/>
        <v>0</v>
      </c>
      <c r="P1047" s="260">
        <f t="shared" si="2244"/>
        <v>0</v>
      </c>
      <c r="Q1047" s="260">
        <f t="shared" si="2244"/>
        <v>0</v>
      </c>
      <c r="R1047" s="260">
        <f t="shared" si="2239"/>
        <v>0</v>
      </c>
      <c r="S1047" s="394"/>
      <c r="T1047" s="221"/>
      <c r="U1047" s="221"/>
      <c r="V1047" s="221"/>
      <c r="W1047" s="393">
        <f t="shared" si="2234"/>
        <v>0</v>
      </c>
      <c r="X1047" s="260">
        <f t="shared" si="2234"/>
        <v>0</v>
      </c>
      <c r="Y1047" s="260">
        <f t="shared" si="2234"/>
        <v>0</v>
      </c>
      <c r="Z1047" s="260">
        <f t="shared" si="2231"/>
        <v>0</v>
      </c>
      <c r="AA1047" s="394"/>
      <c r="AB1047" s="221"/>
      <c r="AC1047" s="221"/>
      <c r="AD1047" s="221"/>
      <c r="AE1047" s="394">
        <f t="shared" si="2228"/>
        <v>0</v>
      </c>
      <c r="AF1047" s="221">
        <f t="shared" si="2228"/>
        <v>0</v>
      </c>
      <c r="AG1047" s="221">
        <f t="shared" si="2228"/>
        <v>0</v>
      </c>
      <c r="AH1047" s="221">
        <f t="shared" si="2223"/>
        <v>0</v>
      </c>
      <c r="AI1047" s="394"/>
      <c r="AJ1047" s="221"/>
      <c r="AK1047" s="221"/>
      <c r="AL1047" s="221"/>
      <c r="AM1047" s="393">
        <f t="shared" si="2229"/>
        <v>0</v>
      </c>
      <c r="AN1047" s="260">
        <f t="shared" si="2229"/>
        <v>0</v>
      </c>
      <c r="AO1047" s="260">
        <f t="shared" si="2229"/>
        <v>0</v>
      </c>
      <c r="AP1047" s="260">
        <f t="shared" si="2225"/>
        <v>0</v>
      </c>
      <c r="AQ1047" s="394"/>
      <c r="AR1047" s="221"/>
      <c r="AS1047" s="221"/>
      <c r="AT1047" s="221"/>
      <c r="AU1047" s="394">
        <f t="shared" si="2230"/>
        <v>0</v>
      </c>
      <c r="AV1047" s="221">
        <f t="shared" si="2230"/>
        <v>0</v>
      </c>
      <c r="AW1047" s="221">
        <f t="shared" si="2230"/>
        <v>0</v>
      </c>
      <c r="AX1047" s="221">
        <f t="shared" si="2227"/>
        <v>0</v>
      </c>
    </row>
    <row r="1048" spans="1:50" s="265" customFormat="1" ht="83.25">
      <c r="A1048" s="399" t="s">
        <v>898</v>
      </c>
      <c r="B1048" s="390" t="s">
        <v>883</v>
      </c>
      <c r="C1048" s="219" t="s">
        <v>9</v>
      </c>
      <c r="D1048" s="219" t="s">
        <v>53</v>
      </c>
      <c r="E1048" s="219" t="s">
        <v>300</v>
      </c>
      <c r="F1048" s="219"/>
      <c r="G1048" s="393">
        <f t="shared" ref="G1048:N1049" si="2290">G1049</f>
        <v>0</v>
      </c>
      <c r="H1048" s="393">
        <f t="shared" si="2290"/>
        <v>0</v>
      </c>
      <c r="I1048" s="393">
        <f t="shared" si="2290"/>
        <v>0</v>
      </c>
      <c r="J1048" s="393">
        <f t="shared" si="2290"/>
        <v>0</v>
      </c>
      <c r="K1048" s="394">
        <f t="shared" si="2290"/>
        <v>0</v>
      </c>
      <c r="L1048" s="394">
        <f t="shared" si="2290"/>
        <v>0</v>
      </c>
      <c r="M1048" s="394">
        <f t="shared" si="2290"/>
        <v>0</v>
      </c>
      <c r="N1048" s="394">
        <f t="shared" si="2290"/>
        <v>0</v>
      </c>
      <c r="O1048" s="393">
        <f t="shared" si="2244"/>
        <v>0</v>
      </c>
      <c r="P1048" s="393">
        <f t="shared" si="2244"/>
        <v>0</v>
      </c>
      <c r="Q1048" s="393">
        <f t="shared" si="2244"/>
        <v>0</v>
      </c>
      <c r="R1048" s="393">
        <f t="shared" si="2239"/>
        <v>0</v>
      </c>
      <c r="S1048" s="394">
        <f t="shared" ref="S1048:V1049" si="2291">S1049</f>
        <v>0</v>
      </c>
      <c r="T1048" s="394">
        <f t="shared" si="2291"/>
        <v>0</v>
      </c>
      <c r="U1048" s="394">
        <f t="shared" si="2291"/>
        <v>0</v>
      </c>
      <c r="V1048" s="394">
        <f t="shared" si="2291"/>
        <v>0</v>
      </c>
      <c r="W1048" s="393">
        <f t="shared" si="2234"/>
        <v>0</v>
      </c>
      <c r="X1048" s="393">
        <f t="shared" si="2234"/>
        <v>0</v>
      </c>
      <c r="Y1048" s="393">
        <f t="shared" si="2234"/>
        <v>0</v>
      </c>
      <c r="Z1048" s="393">
        <f t="shared" si="2231"/>
        <v>0</v>
      </c>
      <c r="AA1048" s="394">
        <f t="shared" ref="AA1048:AD1049" si="2292">AA1049</f>
        <v>0</v>
      </c>
      <c r="AB1048" s="394">
        <f t="shared" si="2292"/>
        <v>0</v>
      </c>
      <c r="AC1048" s="394">
        <f t="shared" si="2292"/>
        <v>0</v>
      </c>
      <c r="AD1048" s="394">
        <f t="shared" si="2292"/>
        <v>0</v>
      </c>
      <c r="AE1048" s="394">
        <f t="shared" si="2228"/>
        <v>0</v>
      </c>
      <c r="AF1048" s="394">
        <f t="shared" si="2228"/>
        <v>0</v>
      </c>
      <c r="AG1048" s="394">
        <f t="shared" si="2228"/>
        <v>0</v>
      </c>
      <c r="AH1048" s="394">
        <f t="shared" si="2223"/>
        <v>0</v>
      </c>
      <c r="AI1048" s="394">
        <f t="shared" ref="AI1048:AL1049" si="2293">AI1049</f>
        <v>0</v>
      </c>
      <c r="AJ1048" s="394">
        <f t="shared" si="2293"/>
        <v>0</v>
      </c>
      <c r="AK1048" s="394">
        <f t="shared" si="2293"/>
        <v>0</v>
      </c>
      <c r="AL1048" s="394">
        <f t="shared" si="2293"/>
        <v>0</v>
      </c>
      <c r="AM1048" s="393">
        <f t="shared" si="2229"/>
        <v>0</v>
      </c>
      <c r="AN1048" s="393">
        <f t="shared" si="2229"/>
        <v>0</v>
      </c>
      <c r="AO1048" s="393">
        <f t="shared" si="2229"/>
        <v>0</v>
      </c>
      <c r="AP1048" s="393">
        <f t="shared" si="2225"/>
        <v>0</v>
      </c>
      <c r="AQ1048" s="394">
        <f t="shared" ref="AQ1048:AT1049" si="2294">AQ1049</f>
        <v>0</v>
      </c>
      <c r="AR1048" s="394">
        <f t="shared" si="2294"/>
        <v>0</v>
      </c>
      <c r="AS1048" s="394">
        <f t="shared" si="2294"/>
        <v>0</v>
      </c>
      <c r="AT1048" s="394">
        <f t="shared" si="2294"/>
        <v>0</v>
      </c>
      <c r="AU1048" s="394">
        <f t="shared" si="2230"/>
        <v>0</v>
      </c>
      <c r="AV1048" s="394">
        <f t="shared" si="2230"/>
        <v>0</v>
      </c>
      <c r="AW1048" s="394">
        <f t="shared" si="2230"/>
        <v>0</v>
      </c>
      <c r="AX1048" s="394">
        <f t="shared" si="2227"/>
        <v>0</v>
      </c>
    </row>
    <row r="1049" spans="1:50" s="265" customFormat="1" ht="18.75">
      <c r="A1049" s="399" t="s">
        <v>100</v>
      </c>
      <c r="B1049" s="390" t="s">
        <v>883</v>
      </c>
      <c r="C1049" s="219" t="s">
        <v>9</v>
      </c>
      <c r="D1049" s="219" t="s">
        <v>53</v>
      </c>
      <c r="E1049" s="219" t="s">
        <v>300</v>
      </c>
      <c r="F1049" s="219" t="s">
        <v>89</v>
      </c>
      <c r="G1049" s="393">
        <f t="shared" si="2290"/>
        <v>0</v>
      </c>
      <c r="H1049" s="393">
        <f t="shared" si="2290"/>
        <v>0</v>
      </c>
      <c r="I1049" s="393">
        <f t="shared" si="2290"/>
        <v>0</v>
      </c>
      <c r="J1049" s="393">
        <f t="shared" si="2290"/>
        <v>0</v>
      </c>
      <c r="K1049" s="394">
        <f t="shared" si="2290"/>
        <v>0</v>
      </c>
      <c r="L1049" s="394">
        <f t="shared" si="2290"/>
        <v>0</v>
      </c>
      <c r="M1049" s="394">
        <f t="shared" si="2290"/>
        <v>0</v>
      </c>
      <c r="N1049" s="394">
        <f t="shared" si="2290"/>
        <v>0</v>
      </c>
      <c r="O1049" s="393">
        <f t="shared" si="2244"/>
        <v>0</v>
      </c>
      <c r="P1049" s="393">
        <f t="shared" si="2244"/>
        <v>0</v>
      </c>
      <c r="Q1049" s="393">
        <f t="shared" si="2244"/>
        <v>0</v>
      </c>
      <c r="R1049" s="393">
        <f t="shared" si="2239"/>
        <v>0</v>
      </c>
      <c r="S1049" s="394">
        <f t="shared" si="2291"/>
        <v>0</v>
      </c>
      <c r="T1049" s="394">
        <f t="shared" si="2291"/>
        <v>0</v>
      </c>
      <c r="U1049" s="394">
        <f t="shared" si="2291"/>
        <v>0</v>
      </c>
      <c r="V1049" s="394">
        <f t="shared" si="2291"/>
        <v>0</v>
      </c>
      <c r="W1049" s="393">
        <f t="shared" si="2234"/>
        <v>0</v>
      </c>
      <c r="X1049" s="393">
        <f t="shared" si="2234"/>
        <v>0</v>
      </c>
      <c r="Y1049" s="393">
        <f t="shared" si="2234"/>
        <v>0</v>
      </c>
      <c r="Z1049" s="393">
        <f t="shared" si="2231"/>
        <v>0</v>
      </c>
      <c r="AA1049" s="394">
        <f t="shared" si="2292"/>
        <v>0</v>
      </c>
      <c r="AB1049" s="394">
        <f t="shared" si="2292"/>
        <v>0</v>
      </c>
      <c r="AC1049" s="394">
        <f t="shared" si="2292"/>
        <v>0</v>
      </c>
      <c r="AD1049" s="394">
        <f t="shared" si="2292"/>
        <v>0</v>
      </c>
      <c r="AE1049" s="394">
        <f t="shared" si="2228"/>
        <v>0</v>
      </c>
      <c r="AF1049" s="394">
        <f t="shared" si="2228"/>
        <v>0</v>
      </c>
      <c r="AG1049" s="394">
        <f t="shared" si="2228"/>
        <v>0</v>
      </c>
      <c r="AH1049" s="394">
        <f t="shared" si="2223"/>
        <v>0</v>
      </c>
      <c r="AI1049" s="394">
        <f t="shared" si="2293"/>
        <v>0</v>
      </c>
      <c r="AJ1049" s="394">
        <f t="shared" si="2293"/>
        <v>0</v>
      </c>
      <c r="AK1049" s="394">
        <f t="shared" si="2293"/>
        <v>0</v>
      </c>
      <c r="AL1049" s="394">
        <f t="shared" si="2293"/>
        <v>0</v>
      </c>
      <c r="AM1049" s="393">
        <f t="shared" si="2229"/>
        <v>0</v>
      </c>
      <c r="AN1049" s="393">
        <f t="shared" si="2229"/>
        <v>0</v>
      </c>
      <c r="AO1049" s="393">
        <f t="shared" si="2229"/>
        <v>0</v>
      </c>
      <c r="AP1049" s="393">
        <f t="shared" si="2225"/>
        <v>0</v>
      </c>
      <c r="AQ1049" s="394">
        <f t="shared" si="2294"/>
        <v>0</v>
      </c>
      <c r="AR1049" s="394">
        <f t="shared" si="2294"/>
        <v>0</v>
      </c>
      <c r="AS1049" s="394">
        <f t="shared" si="2294"/>
        <v>0</v>
      </c>
      <c r="AT1049" s="394">
        <f t="shared" si="2294"/>
        <v>0</v>
      </c>
      <c r="AU1049" s="394">
        <f t="shared" si="2230"/>
        <v>0</v>
      </c>
      <c r="AV1049" s="394">
        <f t="shared" si="2230"/>
        <v>0</v>
      </c>
      <c r="AW1049" s="394">
        <f t="shared" si="2230"/>
        <v>0</v>
      </c>
      <c r="AX1049" s="394">
        <f t="shared" si="2227"/>
        <v>0</v>
      </c>
    </row>
    <row r="1050" spans="1:50" s="265" customFormat="1" ht="18.75">
      <c r="A1050" s="399" t="s">
        <v>187</v>
      </c>
      <c r="B1050" s="390" t="s">
        <v>883</v>
      </c>
      <c r="C1050" s="219" t="s">
        <v>9</v>
      </c>
      <c r="D1050" s="219" t="s">
        <v>53</v>
      </c>
      <c r="E1050" s="219" t="s">
        <v>300</v>
      </c>
      <c r="F1050" s="225" t="s">
        <v>186</v>
      </c>
      <c r="G1050" s="393"/>
      <c r="H1050" s="260"/>
      <c r="I1050" s="260"/>
      <c r="J1050" s="260"/>
      <c r="K1050" s="394"/>
      <c r="L1050" s="221"/>
      <c r="M1050" s="221"/>
      <c r="N1050" s="221"/>
      <c r="O1050" s="393">
        <f t="shared" si="2244"/>
        <v>0</v>
      </c>
      <c r="P1050" s="260">
        <f t="shared" si="2244"/>
        <v>0</v>
      </c>
      <c r="Q1050" s="260">
        <f t="shared" si="2244"/>
        <v>0</v>
      </c>
      <c r="R1050" s="260">
        <f t="shared" si="2239"/>
        <v>0</v>
      </c>
      <c r="S1050" s="394"/>
      <c r="T1050" s="221"/>
      <c r="U1050" s="221"/>
      <c r="V1050" s="221"/>
      <c r="W1050" s="393">
        <f t="shared" si="2234"/>
        <v>0</v>
      </c>
      <c r="X1050" s="260">
        <f t="shared" si="2234"/>
        <v>0</v>
      </c>
      <c r="Y1050" s="260">
        <f t="shared" si="2234"/>
        <v>0</v>
      </c>
      <c r="Z1050" s="260">
        <f t="shared" si="2231"/>
        <v>0</v>
      </c>
      <c r="AA1050" s="394"/>
      <c r="AB1050" s="221"/>
      <c r="AC1050" s="221"/>
      <c r="AD1050" s="221"/>
      <c r="AE1050" s="394">
        <f t="shared" si="2228"/>
        <v>0</v>
      </c>
      <c r="AF1050" s="221">
        <f t="shared" si="2228"/>
        <v>0</v>
      </c>
      <c r="AG1050" s="221">
        <f t="shared" si="2228"/>
        <v>0</v>
      </c>
      <c r="AH1050" s="221">
        <f t="shared" si="2223"/>
        <v>0</v>
      </c>
      <c r="AI1050" s="394"/>
      <c r="AJ1050" s="221"/>
      <c r="AK1050" s="221"/>
      <c r="AL1050" s="221"/>
      <c r="AM1050" s="393">
        <f t="shared" si="2229"/>
        <v>0</v>
      </c>
      <c r="AN1050" s="260">
        <f t="shared" si="2229"/>
        <v>0</v>
      </c>
      <c r="AO1050" s="260">
        <f t="shared" si="2229"/>
        <v>0</v>
      </c>
      <c r="AP1050" s="260">
        <f t="shared" si="2225"/>
        <v>0</v>
      </c>
      <c r="AQ1050" s="394"/>
      <c r="AR1050" s="221"/>
      <c r="AS1050" s="221"/>
      <c r="AT1050" s="221"/>
      <c r="AU1050" s="394">
        <f t="shared" si="2230"/>
        <v>0</v>
      </c>
      <c r="AV1050" s="221">
        <f t="shared" si="2230"/>
        <v>0</v>
      </c>
      <c r="AW1050" s="221">
        <f t="shared" si="2230"/>
        <v>0</v>
      </c>
      <c r="AX1050" s="221">
        <f t="shared" si="2227"/>
        <v>0</v>
      </c>
    </row>
    <row r="1051" spans="1:50" s="265" customFormat="1" ht="50.25">
      <c r="A1051" s="399" t="s">
        <v>899</v>
      </c>
      <c r="B1051" s="390" t="s">
        <v>883</v>
      </c>
      <c r="C1051" s="219" t="s">
        <v>9</v>
      </c>
      <c r="D1051" s="219" t="s">
        <v>53</v>
      </c>
      <c r="E1051" s="219" t="s">
        <v>900</v>
      </c>
      <c r="F1051" s="225"/>
      <c r="G1051" s="393">
        <f t="shared" ref="G1051:N1052" si="2295">G1052</f>
        <v>0</v>
      </c>
      <c r="H1051" s="393">
        <f t="shared" si="2295"/>
        <v>0</v>
      </c>
      <c r="I1051" s="393">
        <f t="shared" si="2295"/>
        <v>0</v>
      </c>
      <c r="J1051" s="393">
        <f t="shared" si="2295"/>
        <v>0</v>
      </c>
      <c r="K1051" s="394">
        <f t="shared" si="2295"/>
        <v>0</v>
      </c>
      <c r="L1051" s="394">
        <f t="shared" si="2295"/>
        <v>0</v>
      </c>
      <c r="M1051" s="394">
        <f t="shared" si="2295"/>
        <v>0</v>
      </c>
      <c r="N1051" s="394">
        <f t="shared" si="2295"/>
        <v>0</v>
      </c>
      <c r="O1051" s="393">
        <f t="shared" si="2244"/>
        <v>0</v>
      </c>
      <c r="P1051" s="393">
        <f t="shared" si="2244"/>
        <v>0</v>
      </c>
      <c r="Q1051" s="393">
        <f t="shared" si="2244"/>
        <v>0</v>
      </c>
      <c r="R1051" s="393">
        <f t="shared" si="2239"/>
        <v>0</v>
      </c>
      <c r="S1051" s="394">
        <f t="shared" ref="S1051:V1052" si="2296">S1052</f>
        <v>0</v>
      </c>
      <c r="T1051" s="394">
        <f t="shared" si="2296"/>
        <v>0</v>
      </c>
      <c r="U1051" s="394">
        <f t="shared" si="2296"/>
        <v>0</v>
      </c>
      <c r="V1051" s="394">
        <f t="shared" si="2296"/>
        <v>0</v>
      </c>
      <c r="W1051" s="393">
        <f t="shared" si="2234"/>
        <v>0</v>
      </c>
      <c r="X1051" s="393">
        <f t="shared" si="2234"/>
        <v>0</v>
      </c>
      <c r="Y1051" s="393">
        <f t="shared" si="2234"/>
        <v>0</v>
      </c>
      <c r="Z1051" s="393">
        <f t="shared" si="2231"/>
        <v>0</v>
      </c>
      <c r="AA1051" s="394">
        <f t="shared" ref="AA1051:AD1052" si="2297">AA1052</f>
        <v>0</v>
      </c>
      <c r="AB1051" s="394">
        <f t="shared" si="2297"/>
        <v>0</v>
      </c>
      <c r="AC1051" s="394">
        <f t="shared" si="2297"/>
        <v>0</v>
      </c>
      <c r="AD1051" s="394">
        <f t="shared" si="2297"/>
        <v>0</v>
      </c>
      <c r="AE1051" s="394">
        <f t="shared" si="2228"/>
        <v>0</v>
      </c>
      <c r="AF1051" s="394">
        <f t="shared" si="2228"/>
        <v>0</v>
      </c>
      <c r="AG1051" s="394">
        <f t="shared" si="2228"/>
        <v>0</v>
      </c>
      <c r="AH1051" s="394">
        <f t="shared" si="2223"/>
        <v>0</v>
      </c>
      <c r="AI1051" s="394">
        <f t="shared" ref="AI1051:AL1052" si="2298">AI1052</f>
        <v>0</v>
      </c>
      <c r="AJ1051" s="394">
        <f t="shared" si="2298"/>
        <v>0</v>
      </c>
      <c r="AK1051" s="394">
        <f t="shared" si="2298"/>
        <v>0</v>
      </c>
      <c r="AL1051" s="394">
        <f t="shared" si="2298"/>
        <v>0</v>
      </c>
      <c r="AM1051" s="393">
        <f t="shared" si="2229"/>
        <v>0</v>
      </c>
      <c r="AN1051" s="393">
        <f t="shared" si="2229"/>
        <v>0</v>
      </c>
      <c r="AO1051" s="393">
        <f t="shared" si="2229"/>
        <v>0</v>
      </c>
      <c r="AP1051" s="393">
        <f t="shared" si="2225"/>
        <v>0</v>
      </c>
      <c r="AQ1051" s="394">
        <f t="shared" ref="AQ1051:AT1052" si="2299">AQ1052</f>
        <v>0</v>
      </c>
      <c r="AR1051" s="394">
        <f t="shared" si="2299"/>
        <v>0</v>
      </c>
      <c r="AS1051" s="394">
        <f t="shared" si="2299"/>
        <v>0</v>
      </c>
      <c r="AT1051" s="394">
        <f t="shared" si="2299"/>
        <v>0</v>
      </c>
      <c r="AU1051" s="394">
        <f t="shared" si="2230"/>
        <v>0</v>
      </c>
      <c r="AV1051" s="394">
        <f t="shared" si="2230"/>
        <v>0</v>
      </c>
      <c r="AW1051" s="394">
        <f t="shared" si="2230"/>
        <v>0</v>
      </c>
      <c r="AX1051" s="394">
        <f t="shared" si="2227"/>
        <v>0</v>
      </c>
    </row>
    <row r="1052" spans="1:50" s="265" customFormat="1" ht="18.75">
      <c r="A1052" s="399" t="s">
        <v>100</v>
      </c>
      <c r="B1052" s="390" t="s">
        <v>883</v>
      </c>
      <c r="C1052" s="219" t="s">
        <v>9</v>
      </c>
      <c r="D1052" s="219" t="s">
        <v>53</v>
      </c>
      <c r="E1052" s="219" t="s">
        <v>900</v>
      </c>
      <c r="F1052" s="219" t="s">
        <v>89</v>
      </c>
      <c r="G1052" s="393">
        <f t="shared" si="2295"/>
        <v>0</v>
      </c>
      <c r="H1052" s="393">
        <f t="shared" si="2295"/>
        <v>0</v>
      </c>
      <c r="I1052" s="393">
        <f t="shared" si="2295"/>
        <v>0</v>
      </c>
      <c r="J1052" s="393">
        <f t="shared" si="2295"/>
        <v>0</v>
      </c>
      <c r="K1052" s="394">
        <f t="shared" si="2295"/>
        <v>0</v>
      </c>
      <c r="L1052" s="394">
        <f t="shared" si="2295"/>
        <v>0</v>
      </c>
      <c r="M1052" s="394">
        <f t="shared" si="2295"/>
        <v>0</v>
      </c>
      <c r="N1052" s="394">
        <f t="shared" si="2295"/>
        <v>0</v>
      </c>
      <c r="O1052" s="393">
        <f t="shared" si="2244"/>
        <v>0</v>
      </c>
      <c r="P1052" s="393">
        <f t="shared" si="2244"/>
        <v>0</v>
      </c>
      <c r="Q1052" s="393">
        <f t="shared" si="2244"/>
        <v>0</v>
      </c>
      <c r="R1052" s="393">
        <f t="shared" si="2239"/>
        <v>0</v>
      </c>
      <c r="S1052" s="394">
        <f t="shared" si="2296"/>
        <v>0</v>
      </c>
      <c r="T1052" s="394">
        <f t="shared" si="2296"/>
        <v>0</v>
      </c>
      <c r="U1052" s="394">
        <f t="shared" si="2296"/>
        <v>0</v>
      </c>
      <c r="V1052" s="394">
        <f t="shared" si="2296"/>
        <v>0</v>
      </c>
      <c r="W1052" s="393">
        <f t="shared" si="2234"/>
        <v>0</v>
      </c>
      <c r="X1052" s="393">
        <f t="shared" si="2234"/>
        <v>0</v>
      </c>
      <c r="Y1052" s="393">
        <f t="shared" si="2234"/>
        <v>0</v>
      </c>
      <c r="Z1052" s="393">
        <f t="shared" si="2231"/>
        <v>0</v>
      </c>
      <c r="AA1052" s="394">
        <f t="shared" si="2297"/>
        <v>0</v>
      </c>
      <c r="AB1052" s="394">
        <f t="shared" si="2297"/>
        <v>0</v>
      </c>
      <c r="AC1052" s="394">
        <f t="shared" si="2297"/>
        <v>0</v>
      </c>
      <c r="AD1052" s="394">
        <f t="shared" si="2297"/>
        <v>0</v>
      </c>
      <c r="AE1052" s="394">
        <f t="shared" si="2228"/>
        <v>0</v>
      </c>
      <c r="AF1052" s="394">
        <f t="shared" si="2228"/>
        <v>0</v>
      </c>
      <c r="AG1052" s="394">
        <f t="shared" si="2228"/>
        <v>0</v>
      </c>
      <c r="AH1052" s="394">
        <f t="shared" si="2223"/>
        <v>0</v>
      </c>
      <c r="AI1052" s="394">
        <f t="shared" si="2298"/>
        <v>0</v>
      </c>
      <c r="AJ1052" s="394">
        <f t="shared" si="2298"/>
        <v>0</v>
      </c>
      <c r="AK1052" s="394">
        <f t="shared" si="2298"/>
        <v>0</v>
      </c>
      <c r="AL1052" s="394">
        <f t="shared" si="2298"/>
        <v>0</v>
      </c>
      <c r="AM1052" s="393">
        <f t="shared" si="2229"/>
        <v>0</v>
      </c>
      <c r="AN1052" s="393">
        <f t="shared" si="2229"/>
        <v>0</v>
      </c>
      <c r="AO1052" s="393">
        <f t="shared" si="2229"/>
        <v>0</v>
      </c>
      <c r="AP1052" s="393">
        <f t="shared" si="2225"/>
        <v>0</v>
      </c>
      <c r="AQ1052" s="394">
        <f t="shared" si="2299"/>
        <v>0</v>
      </c>
      <c r="AR1052" s="394">
        <f t="shared" si="2299"/>
        <v>0</v>
      </c>
      <c r="AS1052" s="394">
        <f t="shared" si="2299"/>
        <v>0</v>
      </c>
      <c r="AT1052" s="394">
        <f t="shared" si="2299"/>
        <v>0</v>
      </c>
      <c r="AU1052" s="394">
        <f t="shared" si="2230"/>
        <v>0</v>
      </c>
      <c r="AV1052" s="394">
        <f t="shared" si="2230"/>
        <v>0</v>
      </c>
      <c r="AW1052" s="394">
        <f t="shared" si="2230"/>
        <v>0</v>
      </c>
      <c r="AX1052" s="394">
        <f t="shared" si="2227"/>
        <v>0</v>
      </c>
    </row>
    <row r="1053" spans="1:50" s="265" customFormat="1" ht="18.75">
      <c r="A1053" s="399" t="s">
        <v>187</v>
      </c>
      <c r="B1053" s="390" t="s">
        <v>883</v>
      </c>
      <c r="C1053" s="219" t="s">
        <v>9</v>
      </c>
      <c r="D1053" s="219" t="s">
        <v>53</v>
      </c>
      <c r="E1053" s="219" t="s">
        <v>900</v>
      </c>
      <c r="F1053" s="225" t="s">
        <v>186</v>
      </c>
      <c r="G1053" s="393"/>
      <c r="H1053" s="260"/>
      <c r="I1053" s="260"/>
      <c r="J1053" s="260"/>
      <c r="K1053" s="394"/>
      <c r="L1053" s="221"/>
      <c r="M1053" s="221"/>
      <c r="N1053" s="221"/>
      <c r="O1053" s="393">
        <f t="shared" si="2244"/>
        <v>0</v>
      </c>
      <c r="P1053" s="260">
        <f t="shared" si="2244"/>
        <v>0</v>
      </c>
      <c r="Q1053" s="260">
        <f t="shared" si="2244"/>
        <v>0</v>
      </c>
      <c r="R1053" s="260">
        <f t="shared" si="2239"/>
        <v>0</v>
      </c>
      <c r="S1053" s="394"/>
      <c r="T1053" s="221"/>
      <c r="U1053" s="221"/>
      <c r="V1053" s="221"/>
      <c r="W1053" s="393">
        <f t="shared" si="2234"/>
        <v>0</v>
      </c>
      <c r="X1053" s="260">
        <f t="shared" si="2234"/>
        <v>0</v>
      </c>
      <c r="Y1053" s="260">
        <f t="shared" si="2234"/>
        <v>0</v>
      </c>
      <c r="Z1053" s="260">
        <f t="shared" si="2231"/>
        <v>0</v>
      </c>
      <c r="AA1053" s="394"/>
      <c r="AB1053" s="221"/>
      <c r="AC1053" s="221"/>
      <c r="AD1053" s="221"/>
      <c r="AE1053" s="394">
        <f t="shared" si="2228"/>
        <v>0</v>
      </c>
      <c r="AF1053" s="221">
        <f t="shared" si="2228"/>
        <v>0</v>
      </c>
      <c r="AG1053" s="221">
        <f t="shared" si="2228"/>
        <v>0</v>
      </c>
      <c r="AH1053" s="221">
        <f t="shared" si="2223"/>
        <v>0</v>
      </c>
      <c r="AI1053" s="394"/>
      <c r="AJ1053" s="221"/>
      <c r="AK1053" s="221"/>
      <c r="AL1053" s="221"/>
      <c r="AM1053" s="393">
        <f t="shared" si="2229"/>
        <v>0</v>
      </c>
      <c r="AN1053" s="260">
        <f t="shared" si="2229"/>
        <v>0</v>
      </c>
      <c r="AO1053" s="260">
        <f t="shared" si="2229"/>
        <v>0</v>
      </c>
      <c r="AP1053" s="260">
        <f t="shared" si="2225"/>
        <v>0</v>
      </c>
      <c r="AQ1053" s="394"/>
      <c r="AR1053" s="221"/>
      <c r="AS1053" s="221"/>
      <c r="AT1053" s="221"/>
      <c r="AU1053" s="394">
        <f t="shared" si="2230"/>
        <v>0</v>
      </c>
      <c r="AV1053" s="221">
        <f t="shared" si="2230"/>
        <v>0</v>
      </c>
      <c r="AW1053" s="221">
        <f t="shared" si="2230"/>
        <v>0</v>
      </c>
      <c r="AX1053" s="221">
        <f t="shared" si="2227"/>
        <v>0</v>
      </c>
    </row>
    <row r="1054" spans="1:50" s="265" customFormat="1" ht="84">
      <c r="A1054" s="399" t="s">
        <v>901</v>
      </c>
      <c r="B1054" s="390" t="s">
        <v>883</v>
      </c>
      <c r="C1054" s="206" t="s">
        <v>9</v>
      </c>
      <c r="D1054" s="206" t="s">
        <v>53</v>
      </c>
      <c r="E1054" s="341" t="s">
        <v>420</v>
      </c>
      <c r="F1054" s="402"/>
      <c r="G1054" s="393">
        <f t="shared" ref="G1054:N1055" si="2300">G1055</f>
        <v>0</v>
      </c>
      <c r="H1054" s="393">
        <f t="shared" si="2300"/>
        <v>0</v>
      </c>
      <c r="I1054" s="393">
        <f t="shared" si="2300"/>
        <v>0</v>
      </c>
      <c r="J1054" s="393">
        <f t="shared" si="2300"/>
        <v>0</v>
      </c>
      <c r="K1054" s="394">
        <f t="shared" si="2300"/>
        <v>0</v>
      </c>
      <c r="L1054" s="394">
        <f t="shared" si="2300"/>
        <v>0</v>
      </c>
      <c r="M1054" s="394">
        <f t="shared" si="2300"/>
        <v>0</v>
      </c>
      <c r="N1054" s="394">
        <f t="shared" si="2300"/>
        <v>0</v>
      </c>
      <c r="O1054" s="393">
        <f t="shared" si="2244"/>
        <v>0</v>
      </c>
      <c r="P1054" s="393">
        <f t="shared" si="2244"/>
        <v>0</v>
      </c>
      <c r="Q1054" s="393">
        <f t="shared" si="2244"/>
        <v>0</v>
      </c>
      <c r="R1054" s="393">
        <f t="shared" si="2239"/>
        <v>0</v>
      </c>
      <c r="S1054" s="394">
        <f t="shared" ref="S1054:V1055" si="2301">S1055</f>
        <v>0</v>
      </c>
      <c r="T1054" s="394">
        <f t="shared" si="2301"/>
        <v>0</v>
      </c>
      <c r="U1054" s="394">
        <f t="shared" si="2301"/>
        <v>0</v>
      </c>
      <c r="V1054" s="394">
        <f t="shared" si="2301"/>
        <v>0</v>
      </c>
      <c r="W1054" s="393">
        <f t="shared" si="2234"/>
        <v>0</v>
      </c>
      <c r="X1054" s="393">
        <f t="shared" si="2234"/>
        <v>0</v>
      </c>
      <c r="Y1054" s="393">
        <f t="shared" si="2234"/>
        <v>0</v>
      </c>
      <c r="Z1054" s="393">
        <f t="shared" si="2231"/>
        <v>0</v>
      </c>
      <c r="AA1054" s="394">
        <f t="shared" ref="AA1054:AD1055" si="2302">AA1055</f>
        <v>0</v>
      </c>
      <c r="AB1054" s="394">
        <f t="shared" si="2302"/>
        <v>0</v>
      </c>
      <c r="AC1054" s="394">
        <f t="shared" si="2302"/>
        <v>0</v>
      </c>
      <c r="AD1054" s="394">
        <f t="shared" si="2302"/>
        <v>0</v>
      </c>
      <c r="AE1054" s="394">
        <f t="shared" si="2228"/>
        <v>0</v>
      </c>
      <c r="AF1054" s="394">
        <f t="shared" si="2228"/>
        <v>0</v>
      </c>
      <c r="AG1054" s="394">
        <f t="shared" si="2228"/>
        <v>0</v>
      </c>
      <c r="AH1054" s="394">
        <f t="shared" si="2223"/>
        <v>0</v>
      </c>
      <c r="AI1054" s="394">
        <f t="shared" ref="AI1054:AL1055" si="2303">AI1055</f>
        <v>0</v>
      </c>
      <c r="AJ1054" s="394">
        <f t="shared" si="2303"/>
        <v>0</v>
      </c>
      <c r="AK1054" s="394">
        <f t="shared" si="2303"/>
        <v>0</v>
      </c>
      <c r="AL1054" s="394">
        <f t="shared" si="2303"/>
        <v>0</v>
      </c>
      <c r="AM1054" s="393">
        <f t="shared" si="2229"/>
        <v>0</v>
      </c>
      <c r="AN1054" s="393">
        <f t="shared" si="2229"/>
        <v>0</v>
      </c>
      <c r="AO1054" s="393">
        <f t="shared" si="2229"/>
        <v>0</v>
      </c>
      <c r="AP1054" s="393">
        <f t="shared" si="2225"/>
        <v>0</v>
      </c>
      <c r="AQ1054" s="394">
        <f t="shared" ref="AQ1054:AT1055" si="2304">AQ1055</f>
        <v>0</v>
      </c>
      <c r="AR1054" s="394">
        <f t="shared" si="2304"/>
        <v>0</v>
      </c>
      <c r="AS1054" s="394">
        <f t="shared" si="2304"/>
        <v>0</v>
      </c>
      <c r="AT1054" s="394">
        <f t="shared" si="2304"/>
        <v>0</v>
      </c>
      <c r="AU1054" s="394">
        <f t="shared" si="2230"/>
        <v>0</v>
      </c>
      <c r="AV1054" s="394">
        <f t="shared" si="2230"/>
        <v>0</v>
      </c>
      <c r="AW1054" s="394">
        <f t="shared" si="2230"/>
        <v>0</v>
      </c>
      <c r="AX1054" s="394">
        <f t="shared" si="2227"/>
        <v>0</v>
      </c>
    </row>
    <row r="1055" spans="1:50" s="265" customFormat="1" ht="18.75">
      <c r="A1055" s="399" t="s">
        <v>100</v>
      </c>
      <c r="B1055" s="390" t="s">
        <v>883</v>
      </c>
      <c r="C1055" s="206" t="s">
        <v>9</v>
      </c>
      <c r="D1055" s="206" t="s">
        <v>53</v>
      </c>
      <c r="E1055" s="341" t="s">
        <v>420</v>
      </c>
      <c r="F1055" s="402">
        <v>300</v>
      </c>
      <c r="G1055" s="393">
        <f t="shared" si="2300"/>
        <v>0</v>
      </c>
      <c r="H1055" s="393">
        <f t="shared" si="2300"/>
        <v>0</v>
      </c>
      <c r="I1055" s="393">
        <f t="shared" si="2300"/>
        <v>0</v>
      </c>
      <c r="J1055" s="393">
        <f t="shared" si="2300"/>
        <v>0</v>
      </c>
      <c r="K1055" s="394">
        <f t="shared" si="2300"/>
        <v>0</v>
      </c>
      <c r="L1055" s="394">
        <f t="shared" si="2300"/>
        <v>0</v>
      </c>
      <c r="M1055" s="394">
        <f t="shared" si="2300"/>
        <v>0</v>
      </c>
      <c r="N1055" s="394">
        <f t="shared" si="2300"/>
        <v>0</v>
      </c>
      <c r="O1055" s="393">
        <f t="shared" si="2244"/>
        <v>0</v>
      </c>
      <c r="P1055" s="393">
        <f t="shared" si="2244"/>
        <v>0</v>
      </c>
      <c r="Q1055" s="393">
        <f t="shared" si="2244"/>
        <v>0</v>
      </c>
      <c r="R1055" s="393">
        <f t="shared" si="2239"/>
        <v>0</v>
      </c>
      <c r="S1055" s="394">
        <f t="shared" si="2301"/>
        <v>0</v>
      </c>
      <c r="T1055" s="394">
        <f t="shared" si="2301"/>
        <v>0</v>
      </c>
      <c r="U1055" s="394">
        <f t="shared" si="2301"/>
        <v>0</v>
      </c>
      <c r="V1055" s="394">
        <f t="shared" si="2301"/>
        <v>0</v>
      </c>
      <c r="W1055" s="393">
        <f t="shared" si="2234"/>
        <v>0</v>
      </c>
      <c r="X1055" s="393">
        <f t="shared" si="2234"/>
        <v>0</v>
      </c>
      <c r="Y1055" s="393">
        <f t="shared" si="2234"/>
        <v>0</v>
      </c>
      <c r="Z1055" s="393">
        <f t="shared" si="2231"/>
        <v>0</v>
      </c>
      <c r="AA1055" s="394">
        <f t="shared" si="2302"/>
        <v>0</v>
      </c>
      <c r="AB1055" s="394">
        <f t="shared" si="2302"/>
        <v>0</v>
      </c>
      <c r="AC1055" s="394">
        <f t="shared" si="2302"/>
        <v>0</v>
      </c>
      <c r="AD1055" s="394">
        <f t="shared" si="2302"/>
        <v>0</v>
      </c>
      <c r="AE1055" s="394">
        <f t="shared" si="2228"/>
        <v>0</v>
      </c>
      <c r="AF1055" s="394">
        <f t="shared" si="2228"/>
        <v>0</v>
      </c>
      <c r="AG1055" s="394">
        <f t="shared" si="2228"/>
        <v>0</v>
      </c>
      <c r="AH1055" s="394">
        <f t="shared" si="2223"/>
        <v>0</v>
      </c>
      <c r="AI1055" s="394">
        <f t="shared" si="2303"/>
        <v>0</v>
      </c>
      <c r="AJ1055" s="394">
        <f t="shared" si="2303"/>
        <v>0</v>
      </c>
      <c r="AK1055" s="394">
        <f t="shared" si="2303"/>
        <v>0</v>
      </c>
      <c r="AL1055" s="394">
        <f t="shared" si="2303"/>
        <v>0</v>
      </c>
      <c r="AM1055" s="393">
        <f t="shared" si="2229"/>
        <v>0</v>
      </c>
      <c r="AN1055" s="393">
        <f t="shared" si="2229"/>
        <v>0</v>
      </c>
      <c r="AO1055" s="393">
        <f t="shared" si="2229"/>
        <v>0</v>
      </c>
      <c r="AP1055" s="393">
        <f t="shared" si="2225"/>
        <v>0</v>
      </c>
      <c r="AQ1055" s="394">
        <f t="shared" si="2304"/>
        <v>0</v>
      </c>
      <c r="AR1055" s="394">
        <f t="shared" si="2304"/>
        <v>0</v>
      </c>
      <c r="AS1055" s="394">
        <f t="shared" si="2304"/>
        <v>0</v>
      </c>
      <c r="AT1055" s="394">
        <f t="shared" si="2304"/>
        <v>0</v>
      </c>
      <c r="AU1055" s="394">
        <f t="shared" si="2230"/>
        <v>0</v>
      </c>
      <c r="AV1055" s="394">
        <f t="shared" si="2230"/>
        <v>0</v>
      </c>
      <c r="AW1055" s="394">
        <f t="shared" si="2230"/>
        <v>0</v>
      </c>
      <c r="AX1055" s="394">
        <f t="shared" si="2227"/>
        <v>0</v>
      </c>
    </row>
    <row r="1056" spans="1:50" s="265" customFormat="1" ht="18.75">
      <c r="A1056" s="399" t="s">
        <v>187</v>
      </c>
      <c r="B1056" s="390" t="s">
        <v>883</v>
      </c>
      <c r="C1056" s="206" t="s">
        <v>9</v>
      </c>
      <c r="D1056" s="206" t="s">
        <v>53</v>
      </c>
      <c r="E1056" s="341" t="s">
        <v>420</v>
      </c>
      <c r="F1056" s="402">
        <v>310</v>
      </c>
      <c r="G1056" s="393"/>
      <c r="H1056" s="260"/>
      <c r="I1056" s="260"/>
      <c r="J1056" s="260"/>
      <c r="K1056" s="394"/>
      <c r="L1056" s="221"/>
      <c r="M1056" s="221"/>
      <c r="N1056" s="221"/>
      <c r="O1056" s="393">
        <f t="shared" si="2244"/>
        <v>0</v>
      </c>
      <c r="P1056" s="260">
        <f t="shared" si="2244"/>
        <v>0</v>
      </c>
      <c r="Q1056" s="260">
        <f t="shared" si="2244"/>
        <v>0</v>
      </c>
      <c r="R1056" s="260">
        <f t="shared" si="2239"/>
        <v>0</v>
      </c>
      <c r="S1056" s="394"/>
      <c r="T1056" s="221"/>
      <c r="U1056" s="221"/>
      <c r="V1056" s="221"/>
      <c r="W1056" s="393">
        <f t="shared" si="2234"/>
        <v>0</v>
      </c>
      <c r="X1056" s="260">
        <f t="shared" si="2234"/>
        <v>0</v>
      </c>
      <c r="Y1056" s="260">
        <f t="shared" si="2234"/>
        <v>0</v>
      </c>
      <c r="Z1056" s="260">
        <f t="shared" si="2231"/>
        <v>0</v>
      </c>
      <c r="AA1056" s="394"/>
      <c r="AB1056" s="221"/>
      <c r="AC1056" s="221"/>
      <c r="AD1056" s="221"/>
      <c r="AE1056" s="394">
        <f t="shared" si="2228"/>
        <v>0</v>
      </c>
      <c r="AF1056" s="221">
        <f t="shared" si="2228"/>
        <v>0</v>
      </c>
      <c r="AG1056" s="221">
        <f t="shared" si="2228"/>
        <v>0</v>
      </c>
      <c r="AH1056" s="221">
        <f t="shared" si="2223"/>
        <v>0</v>
      </c>
      <c r="AI1056" s="394"/>
      <c r="AJ1056" s="221"/>
      <c r="AK1056" s="221"/>
      <c r="AL1056" s="221"/>
      <c r="AM1056" s="393">
        <f t="shared" si="2229"/>
        <v>0</v>
      </c>
      <c r="AN1056" s="260">
        <f t="shared" si="2229"/>
        <v>0</v>
      </c>
      <c r="AO1056" s="260">
        <f t="shared" si="2229"/>
        <v>0</v>
      </c>
      <c r="AP1056" s="260">
        <f t="shared" si="2225"/>
        <v>0</v>
      </c>
      <c r="AQ1056" s="394"/>
      <c r="AR1056" s="221"/>
      <c r="AS1056" s="221"/>
      <c r="AT1056" s="221"/>
      <c r="AU1056" s="394">
        <f t="shared" si="2230"/>
        <v>0</v>
      </c>
      <c r="AV1056" s="221">
        <f t="shared" si="2230"/>
        <v>0</v>
      </c>
      <c r="AW1056" s="221">
        <f t="shared" si="2230"/>
        <v>0</v>
      </c>
      <c r="AX1056" s="221">
        <f t="shared" si="2227"/>
        <v>0</v>
      </c>
    </row>
    <row r="1057" spans="1:50" s="265" customFormat="1" ht="33.75">
      <c r="A1057" s="399" t="s">
        <v>902</v>
      </c>
      <c r="B1057" s="390" t="s">
        <v>883</v>
      </c>
      <c r="C1057" s="206" t="s">
        <v>9</v>
      </c>
      <c r="D1057" s="206" t="s">
        <v>53</v>
      </c>
      <c r="E1057" s="341" t="s">
        <v>421</v>
      </c>
      <c r="F1057" s="402"/>
      <c r="G1057" s="393">
        <f t="shared" ref="G1057:N1058" si="2305">G1058</f>
        <v>0</v>
      </c>
      <c r="H1057" s="393">
        <f t="shared" si="2305"/>
        <v>0</v>
      </c>
      <c r="I1057" s="393">
        <f t="shared" si="2305"/>
        <v>0</v>
      </c>
      <c r="J1057" s="393">
        <f t="shared" si="2305"/>
        <v>0</v>
      </c>
      <c r="K1057" s="394">
        <f t="shared" si="2305"/>
        <v>0</v>
      </c>
      <c r="L1057" s="394">
        <f t="shared" si="2305"/>
        <v>0</v>
      </c>
      <c r="M1057" s="394">
        <f t="shared" si="2305"/>
        <v>0</v>
      </c>
      <c r="N1057" s="394">
        <f t="shared" si="2305"/>
        <v>0</v>
      </c>
      <c r="O1057" s="393">
        <f t="shared" si="2244"/>
        <v>0</v>
      </c>
      <c r="P1057" s="393">
        <f t="shared" si="2244"/>
        <v>0</v>
      </c>
      <c r="Q1057" s="393">
        <f t="shared" si="2244"/>
        <v>0</v>
      </c>
      <c r="R1057" s="393">
        <f t="shared" si="2239"/>
        <v>0</v>
      </c>
      <c r="S1057" s="394">
        <f t="shared" ref="S1057:V1058" si="2306">S1058</f>
        <v>0</v>
      </c>
      <c r="T1057" s="394">
        <f t="shared" si="2306"/>
        <v>0</v>
      </c>
      <c r="U1057" s="394">
        <f t="shared" si="2306"/>
        <v>0</v>
      </c>
      <c r="V1057" s="394">
        <f t="shared" si="2306"/>
        <v>0</v>
      </c>
      <c r="W1057" s="393">
        <f t="shared" si="2234"/>
        <v>0</v>
      </c>
      <c r="X1057" s="393">
        <f t="shared" si="2234"/>
        <v>0</v>
      </c>
      <c r="Y1057" s="393">
        <f t="shared" si="2234"/>
        <v>0</v>
      </c>
      <c r="Z1057" s="393">
        <f t="shared" si="2231"/>
        <v>0</v>
      </c>
      <c r="AA1057" s="394">
        <f t="shared" ref="AA1057:AD1058" si="2307">AA1058</f>
        <v>0</v>
      </c>
      <c r="AB1057" s="394">
        <f t="shared" si="2307"/>
        <v>0</v>
      </c>
      <c r="AC1057" s="394">
        <f t="shared" si="2307"/>
        <v>0</v>
      </c>
      <c r="AD1057" s="394">
        <f t="shared" si="2307"/>
        <v>0</v>
      </c>
      <c r="AE1057" s="394">
        <f t="shared" si="2228"/>
        <v>0</v>
      </c>
      <c r="AF1057" s="394">
        <f t="shared" si="2228"/>
        <v>0</v>
      </c>
      <c r="AG1057" s="394">
        <f t="shared" si="2228"/>
        <v>0</v>
      </c>
      <c r="AH1057" s="394">
        <f t="shared" si="2223"/>
        <v>0</v>
      </c>
      <c r="AI1057" s="394">
        <f t="shared" ref="AI1057:AL1058" si="2308">AI1058</f>
        <v>0</v>
      </c>
      <c r="AJ1057" s="394">
        <f t="shared" si="2308"/>
        <v>0</v>
      </c>
      <c r="AK1057" s="394">
        <f t="shared" si="2308"/>
        <v>0</v>
      </c>
      <c r="AL1057" s="394">
        <f t="shared" si="2308"/>
        <v>0</v>
      </c>
      <c r="AM1057" s="393">
        <f t="shared" si="2229"/>
        <v>0</v>
      </c>
      <c r="AN1057" s="393">
        <f t="shared" si="2229"/>
        <v>0</v>
      </c>
      <c r="AO1057" s="393">
        <f t="shared" si="2229"/>
        <v>0</v>
      </c>
      <c r="AP1057" s="393">
        <f t="shared" si="2225"/>
        <v>0</v>
      </c>
      <c r="AQ1057" s="394">
        <f t="shared" ref="AQ1057:AT1058" si="2309">AQ1058</f>
        <v>0</v>
      </c>
      <c r="AR1057" s="394">
        <f t="shared" si="2309"/>
        <v>0</v>
      </c>
      <c r="AS1057" s="394">
        <f t="shared" si="2309"/>
        <v>0</v>
      </c>
      <c r="AT1057" s="394">
        <f t="shared" si="2309"/>
        <v>0</v>
      </c>
      <c r="AU1057" s="394">
        <f t="shared" si="2230"/>
        <v>0</v>
      </c>
      <c r="AV1057" s="394">
        <f t="shared" si="2230"/>
        <v>0</v>
      </c>
      <c r="AW1057" s="394">
        <f t="shared" si="2230"/>
        <v>0</v>
      </c>
      <c r="AX1057" s="394">
        <f t="shared" si="2227"/>
        <v>0</v>
      </c>
    </row>
    <row r="1058" spans="1:50" s="265" customFormat="1" ht="18.75">
      <c r="A1058" s="399" t="s">
        <v>100</v>
      </c>
      <c r="B1058" s="390" t="s">
        <v>883</v>
      </c>
      <c r="C1058" s="206" t="s">
        <v>9</v>
      </c>
      <c r="D1058" s="206" t="s">
        <v>53</v>
      </c>
      <c r="E1058" s="341" t="s">
        <v>421</v>
      </c>
      <c r="F1058" s="402">
        <v>300</v>
      </c>
      <c r="G1058" s="393">
        <f t="shared" si="2305"/>
        <v>0</v>
      </c>
      <c r="H1058" s="393">
        <f t="shared" si="2305"/>
        <v>0</v>
      </c>
      <c r="I1058" s="393">
        <f t="shared" si="2305"/>
        <v>0</v>
      </c>
      <c r="J1058" s="393">
        <f t="shared" si="2305"/>
        <v>0</v>
      </c>
      <c r="K1058" s="394">
        <f t="shared" si="2305"/>
        <v>0</v>
      </c>
      <c r="L1058" s="394">
        <f t="shared" si="2305"/>
        <v>0</v>
      </c>
      <c r="M1058" s="394">
        <f t="shared" si="2305"/>
        <v>0</v>
      </c>
      <c r="N1058" s="394">
        <f t="shared" si="2305"/>
        <v>0</v>
      </c>
      <c r="O1058" s="393">
        <f t="shared" si="2244"/>
        <v>0</v>
      </c>
      <c r="P1058" s="393">
        <f t="shared" si="2244"/>
        <v>0</v>
      </c>
      <c r="Q1058" s="393">
        <f t="shared" si="2244"/>
        <v>0</v>
      </c>
      <c r="R1058" s="393">
        <f t="shared" si="2239"/>
        <v>0</v>
      </c>
      <c r="S1058" s="394">
        <f t="shared" si="2306"/>
        <v>0</v>
      </c>
      <c r="T1058" s="394">
        <f t="shared" si="2306"/>
        <v>0</v>
      </c>
      <c r="U1058" s="394">
        <f t="shared" si="2306"/>
        <v>0</v>
      </c>
      <c r="V1058" s="394">
        <f t="shared" si="2306"/>
        <v>0</v>
      </c>
      <c r="W1058" s="393">
        <f t="shared" si="2234"/>
        <v>0</v>
      </c>
      <c r="X1058" s="393">
        <f t="shared" si="2234"/>
        <v>0</v>
      </c>
      <c r="Y1058" s="393">
        <f t="shared" si="2234"/>
        <v>0</v>
      </c>
      <c r="Z1058" s="393">
        <f t="shared" si="2231"/>
        <v>0</v>
      </c>
      <c r="AA1058" s="394">
        <f t="shared" si="2307"/>
        <v>0</v>
      </c>
      <c r="AB1058" s="394">
        <f t="shared" si="2307"/>
        <v>0</v>
      </c>
      <c r="AC1058" s="394">
        <f t="shared" si="2307"/>
        <v>0</v>
      </c>
      <c r="AD1058" s="394">
        <f t="shared" si="2307"/>
        <v>0</v>
      </c>
      <c r="AE1058" s="394">
        <f t="shared" si="2228"/>
        <v>0</v>
      </c>
      <c r="AF1058" s="394">
        <f t="shared" si="2228"/>
        <v>0</v>
      </c>
      <c r="AG1058" s="394">
        <f t="shared" si="2228"/>
        <v>0</v>
      </c>
      <c r="AH1058" s="394">
        <f t="shared" si="2223"/>
        <v>0</v>
      </c>
      <c r="AI1058" s="394">
        <f t="shared" si="2308"/>
        <v>0</v>
      </c>
      <c r="AJ1058" s="394">
        <f t="shared" si="2308"/>
        <v>0</v>
      </c>
      <c r="AK1058" s="394">
        <f t="shared" si="2308"/>
        <v>0</v>
      </c>
      <c r="AL1058" s="394">
        <f t="shared" si="2308"/>
        <v>0</v>
      </c>
      <c r="AM1058" s="393">
        <f t="shared" si="2229"/>
        <v>0</v>
      </c>
      <c r="AN1058" s="393">
        <f t="shared" si="2229"/>
        <v>0</v>
      </c>
      <c r="AO1058" s="393">
        <f t="shared" si="2229"/>
        <v>0</v>
      </c>
      <c r="AP1058" s="393">
        <f t="shared" si="2225"/>
        <v>0</v>
      </c>
      <c r="AQ1058" s="394">
        <f t="shared" si="2309"/>
        <v>0</v>
      </c>
      <c r="AR1058" s="394">
        <f t="shared" si="2309"/>
        <v>0</v>
      </c>
      <c r="AS1058" s="394">
        <f t="shared" si="2309"/>
        <v>0</v>
      </c>
      <c r="AT1058" s="394">
        <f t="shared" si="2309"/>
        <v>0</v>
      </c>
      <c r="AU1058" s="394">
        <f t="shared" si="2230"/>
        <v>0</v>
      </c>
      <c r="AV1058" s="394">
        <f t="shared" si="2230"/>
        <v>0</v>
      </c>
      <c r="AW1058" s="394">
        <f t="shared" si="2230"/>
        <v>0</v>
      </c>
      <c r="AX1058" s="394">
        <f t="shared" si="2227"/>
        <v>0</v>
      </c>
    </row>
    <row r="1059" spans="1:50" s="265" customFormat="1" ht="18.75">
      <c r="A1059" s="399" t="s">
        <v>187</v>
      </c>
      <c r="B1059" s="390" t="s">
        <v>883</v>
      </c>
      <c r="C1059" s="206" t="s">
        <v>9</v>
      </c>
      <c r="D1059" s="206" t="s">
        <v>53</v>
      </c>
      <c r="E1059" s="341" t="s">
        <v>421</v>
      </c>
      <c r="F1059" s="402">
        <v>310</v>
      </c>
      <c r="G1059" s="393"/>
      <c r="H1059" s="260"/>
      <c r="I1059" s="260"/>
      <c r="J1059" s="260"/>
      <c r="K1059" s="394"/>
      <c r="L1059" s="221"/>
      <c r="M1059" s="221"/>
      <c r="N1059" s="221"/>
      <c r="O1059" s="393">
        <f t="shared" si="2244"/>
        <v>0</v>
      </c>
      <c r="P1059" s="260">
        <f t="shared" si="2244"/>
        <v>0</v>
      </c>
      <c r="Q1059" s="260">
        <f t="shared" si="2244"/>
        <v>0</v>
      </c>
      <c r="R1059" s="260">
        <f t="shared" si="2239"/>
        <v>0</v>
      </c>
      <c r="S1059" s="394"/>
      <c r="T1059" s="221"/>
      <c r="U1059" s="221"/>
      <c r="V1059" s="221"/>
      <c r="W1059" s="393">
        <f t="shared" si="2234"/>
        <v>0</v>
      </c>
      <c r="X1059" s="260">
        <f t="shared" si="2234"/>
        <v>0</v>
      </c>
      <c r="Y1059" s="260">
        <f t="shared" si="2234"/>
        <v>0</v>
      </c>
      <c r="Z1059" s="260">
        <f t="shared" si="2231"/>
        <v>0</v>
      </c>
      <c r="AA1059" s="394"/>
      <c r="AB1059" s="221"/>
      <c r="AC1059" s="221"/>
      <c r="AD1059" s="221"/>
      <c r="AE1059" s="394">
        <f t="shared" si="2228"/>
        <v>0</v>
      </c>
      <c r="AF1059" s="221">
        <f t="shared" si="2228"/>
        <v>0</v>
      </c>
      <c r="AG1059" s="221">
        <f t="shared" si="2228"/>
        <v>0</v>
      </c>
      <c r="AH1059" s="221">
        <f t="shared" si="2223"/>
        <v>0</v>
      </c>
      <c r="AI1059" s="394"/>
      <c r="AJ1059" s="221"/>
      <c r="AK1059" s="221"/>
      <c r="AL1059" s="221"/>
      <c r="AM1059" s="393">
        <f t="shared" si="2229"/>
        <v>0</v>
      </c>
      <c r="AN1059" s="260">
        <f t="shared" si="2229"/>
        <v>0</v>
      </c>
      <c r="AO1059" s="260">
        <f t="shared" si="2229"/>
        <v>0</v>
      </c>
      <c r="AP1059" s="260">
        <f t="shared" si="2225"/>
        <v>0</v>
      </c>
      <c r="AQ1059" s="394"/>
      <c r="AR1059" s="221"/>
      <c r="AS1059" s="221"/>
      <c r="AT1059" s="221"/>
      <c r="AU1059" s="394">
        <f t="shared" si="2230"/>
        <v>0</v>
      </c>
      <c r="AV1059" s="221">
        <f t="shared" si="2230"/>
        <v>0</v>
      </c>
      <c r="AW1059" s="221">
        <f t="shared" si="2230"/>
        <v>0</v>
      </c>
      <c r="AX1059" s="221">
        <f t="shared" si="2227"/>
        <v>0</v>
      </c>
    </row>
    <row r="1060" spans="1:50" s="265" customFormat="1" ht="83.25">
      <c r="A1060" s="399" t="s">
        <v>903</v>
      </c>
      <c r="B1060" s="390" t="s">
        <v>883</v>
      </c>
      <c r="C1060" s="206" t="s">
        <v>9</v>
      </c>
      <c r="D1060" s="206" t="s">
        <v>53</v>
      </c>
      <c r="E1060" s="341" t="s">
        <v>422</v>
      </c>
      <c r="F1060" s="402"/>
      <c r="G1060" s="393">
        <f t="shared" ref="G1060:N1061" si="2310">G1061</f>
        <v>0</v>
      </c>
      <c r="H1060" s="393">
        <f t="shared" si="2310"/>
        <v>0</v>
      </c>
      <c r="I1060" s="393">
        <f t="shared" si="2310"/>
        <v>0</v>
      </c>
      <c r="J1060" s="393">
        <f t="shared" si="2310"/>
        <v>0</v>
      </c>
      <c r="K1060" s="394">
        <f t="shared" si="2310"/>
        <v>0</v>
      </c>
      <c r="L1060" s="394">
        <f t="shared" si="2310"/>
        <v>0</v>
      </c>
      <c r="M1060" s="394">
        <f t="shared" si="2310"/>
        <v>0</v>
      </c>
      <c r="N1060" s="394">
        <f t="shared" si="2310"/>
        <v>0</v>
      </c>
      <c r="O1060" s="393">
        <f t="shared" si="2244"/>
        <v>0</v>
      </c>
      <c r="P1060" s="393">
        <f t="shared" si="2244"/>
        <v>0</v>
      </c>
      <c r="Q1060" s="393">
        <f t="shared" si="2244"/>
        <v>0</v>
      </c>
      <c r="R1060" s="393">
        <f t="shared" si="2239"/>
        <v>0</v>
      </c>
      <c r="S1060" s="394">
        <f t="shared" ref="S1060:V1061" si="2311">S1061</f>
        <v>0</v>
      </c>
      <c r="T1060" s="394">
        <f t="shared" si="2311"/>
        <v>0</v>
      </c>
      <c r="U1060" s="394">
        <f t="shared" si="2311"/>
        <v>0</v>
      </c>
      <c r="V1060" s="394">
        <f t="shared" si="2311"/>
        <v>0</v>
      </c>
      <c r="W1060" s="393">
        <f t="shared" si="2234"/>
        <v>0</v>
      </c>
      <c r="X1060" s="393">
        <f t="shared" si="2234"/>
        <v>0</v>
      </c>
      <c r="Y1060" s="393">
        <f t="shared" si="2234"/>
        <v>0</v>
      </c>
      <c r="Z1060" s="393">
        <f t="shared" si="2231"/>
        <v>0</v>
      </c>
      <c r="AA1060" s="394">
        <f t="shared" ref="AA1060:AD1061" si="2312">AA1061</f>
        <v>0</v>
      </c>
      <c r="AB1060" s="394">
        <f t="shared" si="2312"/>
        <v>0</v>
      </c>
      <c r="AC1060" s="394">
        <f t="shared" si="2312"/>
        <v>0</v>
      </c>
      <c r="AD1060" s="394">
        <f t="shared" si="2312"/>
        <v>0</v>
      </c>
      <c r="AE1060" s="394">
        <f t="shared" si="2228"/>
        <v>0</v>
      </c>
      <c r="AF1060" s="394">
        <f t="shared" si="2228"/>
        <v>0</v>
      </c>
      <c r="AG1060" s="394">
        <f t="shared" si="2228"/>
        <v>0</v>
      </c>
      <c r="AH1060" s="394">
        <f t="shared" si="2223"/>
        <v>0</v>
      </c>
      <c r="AI1060" s="394">
        <f t="shared" ref="AI1060:AL1061" si="2313">AI1061</f>
        <v>0</v>
      </c>
      <c r="AJ1060" s="394">
        <f t="shared" si="2313"/>
        <v>0</v>
      </c>
      <c r="AK1060" s="394">
        <f t="shared" si="2313"/>
        <v>0</v>
      </c>
      <c r="AL1060" s="394">
        <f t="shared" si="2313"/>
        <v>0</v>
      </c>
      <c r="AM1060" s="393">
        <f t="shared" si="2229"/>
        <v>0</v>
      </c>
      <c r="AN1060" s="393">
        <f t="shared" si="2229"/>
        <v>0</v>
      </c>
      <c r="AO1060" s="393">
        <f t="shared" si="2229"/>
        <v>0</v>
      </c>
      <c r="AP1060" s="393">
        <f t="shared" si="2225"/>
        <v>0</v>
      </c>
      <c r="AQ1060" s="394">
        <f t="shared" ref="AQ1060:AT1061" si="2314">AQ1061</f>
        <v>0</v>
      </c>
      <c r="AR1060" s="394">
        <f t="shared" si="2314"/>
        <v>0</v>
      </c>
      <c r="AS1060" s="394">
        <f t="shared" si="2314"/>
        <v>0</v>
      </c>
      <c r="AT1060" s="394">
        <f t="shared" si="2314"/>
        <v>0</v>
      </c>
      <c r="AU1060" s="394">
        <f t="shared" si="2230"/>
        <v>0</v>
      </c>
      <c r="AV1060" s="394">
        <f t="shared" si="2230"/>
        <v>0</v>
      </c>
      <c r="AW1060" s="394">
        <f t="shared" si="2230"/>
        <v>0</v>
      </c>
      <c r="AX1060" s="394">
        <f t="shared" si="2227"/>
        <v>0</v>
      </c>
    </row>
    <row r="1061" spans="1:50" s="265" customFormat="1" ht="18.75">
      <c r="A1061" s="399" t="s">
        <v>100</v>
      </c>
      <c r="B1061" s="390" t="s">
        <v>883</v>
      </c>
      <c r="C1061" s="206" t="s">
        <v>9</v>
      </c>
      <c r="D1061" s="206" t="s">
        <v>53</v>
      </c>
      <c r="E1061" s="341" t="s">
        <v>422</v>
      </c>
      <c r="F1061" s="402">
        <v>300</v>
      </c>
      <c r="G1061" s="393">
        <f t="shared" si="2310"/>
        <v>0</v>
      </c>
      <c r="H1061" s="393">
        <f t="shared" si="2310"/>
        <v>0</v>
      </c>
      <c r="I1061" s="393">
        <f t="shared" si="2310"/>
        <v>0</v>
      </c>
      <c r="J1061" s="393">
        <f t="shared" si="2310"/>
        <v>0</v>
      </c>
      <c r="K1061" s="394">
        <f t="shared" si="2310"/>
        <v>0</v>
      </c>
      <c r="L1061" s="394">
        <f t="shared" si="2310"/>
        <v>0</v>
      </c>
      <c r="M1061" s="394">
        <f t="shared" si="2310"/>
        <v>0</v>
      </c>
      <c r="N1061" s="394">
        <f t="shared" si="2310"/>
        <v>0</v>
      </c>
      <c r="O1061" s="393">
        <f t="shared" si="2244"/>
        <v>0</v>
      </c>
      <c r="P1061" s="393">
        <f t="shared" si="2244"/>
        <v>0</v>
      </c>
      <c r="Q1061" s="393">
        <f t="shared" si="2244"/>
        <v>0</v>
      </c>
      <c r="R1061" s="393">
        <f t="shared" si="2239"/>
        <v>0</v>
      </c>
      <c r="S1061" s="394">
        <f t="shared" si="2311"/>
        <v>0</v>
      </c>
      <c r="T1061" s="394">
        <f t="shared" si="2311"/>
        <v>0</v>
      </c>
      <c r="U1061" s="394">
        <f t="shared" si="2311"/>
        <v>0</v>
      </c>
      <c r="V1061" s="394">
        <f t="shared" si="2311"/>
        <v>0</v>
      </c>
      <c r="W1061" s="393">
        <f t="shared" si="2234"/>
        <v>0</v>
      </c>
      <c r="X1061" s="393">
        <f t="shared" si="2234"/>
        <v>0</v>
      </c>
      <c r="Y1061" s="393">
        <f t="shared" si="2234"/>
        <v>0</v>
      </c>
      <c r="Z1061" s="393">
        <f t="shared" si="2231"/>
        <v>0</v>
      </c>
      <c r="AA1061" s="394">
        <f t="shared" si="2312"/>
        <v>0</v>
      </c>
      <c r="AB1061" s="394">
        <f t="shared" si="2312"/>
        <v>0</v>
      </c>
      <c r="AC1061" s="394">
        <f t="shared" si="2312"/>
        <v>0</v>
      </c>
      <c r="AD1061" s="394">
        <f t="shared" si="2312"/>
        <v>0</v>
      </c>
      <c r="AE1061" s="394">
        <f t="shared" si="2228"/>
        <v>0</v>
      </c>
      <c r="AF1061" s="394">
        <f t="shared" si="2228"/>
        <v>0</v>
      </c>
      <c r="AG1061" s="394">
        <f t="shared" si="2228"/>
        <v>0</v>
      </c>
      <c r="AH1061" s="394">
        <f t="shared" si="2223"/>
        <v>0</v>
      </c>
      <c r="AI1061" s="394">
        <f t="shared" si="2313"/>
        <v>0</v>
      </c>
      <c r="AJ1061" s="394">
        <f t="shared" si="2313"/>
        <v>0</v>
      </c>
      <c r="AK1061" s="394">
        <f t="shared" si="2313"/>
        <v>0</v>
      </c>
      <c r="AL1061" s="394">
        <f t="shared" si="2313"/>
        <v>0</v>
      </c>
      <c r="AM1061" s="393">
        <f t="shared" si="2229"/>
        <v>0</v>
      </c>
      <c r="AN1061" s="393">
        <f t="shared" si="2229"/>
        <v>0</v>
      </c>
      <c r="AO1061" s="393">
        <f t="shared" si="2229"/>
        <v>0</v>
      </c>
      <c r="AP1061" s="393">
        <f t="shared" si="2225"/>
        <v>0</v>
      </c>
      <c r="AQ1061" s="394">
        <f t="shared" si="2314"/>
        <v>0</v>
      </c>
      <c r="AR1061" s="394">
        <f t="shared" si="2314"/>
        <v>0</v>
      </c>
      <c r="AS1061" s="394">
        <f t="shared" si="2314"/>
        <v>0</v>
      </c>
      <c r="AT1061" s="394">
        <f t="shared" si="2314"/>
        <v>0</v>
      </c>
      <c r="AU1061" s="394">
        <f t="shared" si="2230"/>
        <v>0</v>
      </c>
      <c r="AV1061" s="394">
        <f t="shared" si="2230"/>
        <v>0</v>
      </c>
      <c r="AW1061" s="394">
        <f t="shared" si="2230"/>
        <v>0</v>
      </c>
      <c r="AX1061" s="394">
        <f t="shared" si="2227"/>
        <v>0</v>
      </c>
    </row>
    <row r="1062" spans="1:50" s="265" customFormat="1" ht="18.75">
      <c r="A1062" s="399" t="s">
        <v>187</v>
      </c>
      <c r="B1062" s="390" t="s">
        <v>883</v>
      </c>
      <c r="C1062" s="206" t="s">
        <v>9</v>
      </c>
      <c r="D1062" s="206" t="s">
        <v>53</v>
      </c>
      <c r="E1062" s="341" t="s">
        <v>422</v>
      </c>
      <c r="F1062" s="402">
        <v>310</v>
      </c>
      <c r="G1062" s="393"/>
      <c r="H1062" s="260"/>
      <c r="I1062" s="260"/>
      <c r="J1062" s="260"/>
      <c r="K1062" s="394"/>
      <c r="L1062" s="221"/>
      <c r="M1062" s="221"/>
      <c r="N1062" s="221"/>
      <c r="O1062" s="393">
        <f t="shared" si="2244"/>
        <v>0</v>
      </c>
      <c r="P1062" s="260">
        <f t="shared" si="2244"/>
        <v>0</v>
      </c>
      <c r="Q1062" s="260">
        <f t="shared" si="2244"/>
        <v>0</v>
      </c>
      <c r="R1062" s="260">
        <f t="shared" si="2239"/>
        <v>0</v>
      </c>
      <c r="S1062" s="394"/>
      <c r="T1062" s="221"/>
      <c r="U1062" s="221"/>
      <c r="V1062" s="221"/>
      <c r="W1062" s="393">
        <f t="shared" si="2234"/>
        <v>0</v>
      </c>
      <c r="X1062" s="260">
        <f t="shared" si="2234"/>
        <v>0</v>
      </c>
      <c r="Y1062" s="260">
        <f t="shared" si="2234"/>
        <v>0</v>
      </c>
      <c r="Z1062" s="260">
        <f t="shared" si="2231"/>
        <v>0</v>
      </c>
      <c r="AA1062" s="394"/>
      <c r="AB1062" s="221"/>
      <c r="AC1062" s="221"/>
      <c r="AD1062" s="221"/>
      <c r="AE1062" s="394">
        <f t="shared" si="2228"/>
        <v>0</v>
      </c>
      <c r="AF1062" s="221">
        <f t="shared" si="2228"/>
        <v>0</v>
      </c>
      <c r="AG1062" s="221">
        <f t="shared" si="2228"/>
        <v>0</v>
      </c>
      <c r="AH1062" s="221">
        <f t="shared" si="2223"/>
        <v>0</v>
      </c>
      <c r="AI1062" s="394"/>
      <c r="AJ1062" s="221"/>
      <c r="AK1062" s="221"/>
      <c r="AL1062" s="221"/>
      <c r="AM1062" s="393">
        <f t="shared" si="2229"/>
        <v>0</v>
      </c>
      <c r="AN1062" s="260">
        <f t="shared" si="2229"/>
        <v>0</v>
      </c>
      <c r="AO1062" s="260">
        <f t="shared" si="2229"/>
        <v>0</v>
      </c>
      <c r="AP1062" s="260">
        <f t="shared" si="2225"/>
        <v>0</v>
      </c>
      <c r="AQ1062" s="394"/>
      <c r="AR1062" s="221"/>
      <c r="AS1062" s="221"/>
      <c r="AT1062" s="221"/>
      <c r="AU1062" s="394">
        <f t="shared" si="2230"/>
        <v>0</v>
      </c>
      <c r="AV1062" s="221">
        <f t="shared" si="2230"/>
        <v>0</v>
      </c>
      <c r="AW1062" s="221">
        <f t="shared" si="2230"/>
        <v>0</v>
      </c>
      <c r="AX1062" s="221">
        <f t="shared" si="2227"/>
        <v>0</v>
      </c>
    </row>
    <row r="1063" spans="1:50" s="265" customFormat="1" ht="83.25">
      <c r="A1063" s="399" t="s">
        <v>904</v>
      </c>
      <c r="B1063" s="390" t="s">
        <v>883</v>
      </c>
      <c r="C1063" s="206" t="s">
        <v>9</v>
      </c>
      <c r="D1063" s="206" t="s">
        <v>53</v>
      </c>
      <c r="E1063" s="341" t="s">
        <v>423</v>
      </c>
      <c r="F1063" s="402"/>
      <c r="G1063" s="393">
        <f t="shared" ref="G1063:N1064" si="2315">G1064</f>
        <v>0</v>
      </c>
      <c r="H1063" s="393">
        <f t="shared" si="2315"/>
        <v>0</v>
      </c>
      <c r="I1063" s="393">
        <f t="shared" si="2315"/>
        <v>0</v>
      </c>
      <c r="J1063" s="393">
        <f t="shared" si="2315"/>
        <v>0</v>
      </c>
      <c r="K1063" s="394">
        <f t="shared" si="2315"/>
        <v>0</v>
      </c>
      <c r="L1063" s="394">
        <f t="shared" si="2315"/>
        <v>0</v>
      </c>
      <c r="M1063" s="394">
        <f t="shared" si="2315"/>
        <v>0</v>
      </c>
      <c r="N1063" s="394">
        <f t="shared" si="2315"/>
        <v>0</v>
      </c>
      <c r="O1063" s="393">
        <f t="shared" si="2244"/>
        <v>0</v>
      </c>
      <c r="P1063" s="393">
        <f t="shared" si="2244"/>
        <v>0</v>
      </c>
      <c r="Q1063" s="393">
        <f t="shared" si="2244"/>
        <v>0</v>
      </c>
      <c r="R1063" s="393">
        <f t="shared" si="2239"/>
        <v>0</v>
      </c>
      <c r="S1063" s="394">
        <f t="shared" ref="S1063:V1064" si="2316">S1064</f>
        <v>0</v>
      </c>
      <c r="T1063" s="394">
        <f t="shared" si="2316"/>
        <v>0</v>
      </c>
      <c r="U1063" s="394">
        <f t="shared" si="2316"/>
        <v>0</v>
      </c>
      <c r="V1063" s="394">
        <f t="shared" si="2316"/>
        <v>0</v>
      </c>
      <c r="W1063" s="393">
        <f t="shared" si="2234"/>
        <v>0</v>
      </c>
      <c r="X1063" s="393">
        <f t="shared" si="2234"/>
        <v>0</v>
      </c>
      <c r="Y1063" s="393">
        <f t="shared" si="2234"/>
        <v>0</v>
      </c>
      <c r="Z1063" s="393">
        <f t="shared" si="2231"/>
        <v>0</v>
      </c>
      <c r="AA1063" s="394">
        <f t="shared" ref="AA1063:AD1064" si="2317">AA1064</f>
        <v>0</v>
      </c>
      <c r="AB1063" s="394">
        <f t="shared" si="2317"/>
        <v>0</v>
      </c>
      <c r="AC1063" s="394">
        <f t="shared" si="2317"/>
        <v>0</v>
      </c>
      <c r="AD1063" s="394">
        <f t="shared" si="2317"/>
        <v>0</v>
      </c>
      <c r="AE1063" s="394">
        <f t="shared" si="2228"/>
        <v>0</v>
      </c>
      <c r="AF1063" s="394">
        <f t="shared" si="2228"/>
        <v>0</v>
      </c>
      <c r="AG1063" s="394">
        <f t="shared" si="2228"/>
        <v>0</v>
      </c>
      <c r="AH1063" s="394">
        <f t="shared" si="2223"/>
        <v>0</v>
      </c>
      <c r="AI1063" s="394">
        <f t="shared" ref="AI1063:AL1064" si="2318">AI1064</f>
        <v>0</v>
      </c>
      <c r="AJ1063" s="394">
        <f t="shared" si="2318"/>
        <v>0</v>
      </c>
      <c r="AK1063" s="394">
        <f t="shared" si="2318"/>
        <v>0</v>
      </c>
      <c r="AL1063" s="394">
        <f t="shared" si="2318"/>
        <v>0</v>
      </c>
      <c r="AM1063" s="393">
        <f t="shared" si="2229"/>
        <v>0</v>
      </c>
      <c r="AN1063" s="393">
        <f t="shared" si="2229"/>
        <v>0</v>
      </c>
      <c r="AO1063" s="393">
        <f t="shared" si="2229"/>
        <v>0</v>
      </c>
      <c r="AP1063" s="393">
        <f t="shared" si="2225"/>
        <v>0</v>
      </c>
      <c r="AQ1063" s="394">
        <f t="shared" ref="AQ1063:AT1064" si="2319">AQ1064</f>
        <v>0</v>
      </c>
      <c r="AR1063" s="394">
        <f t="shared" si="2319"/>
        <v>0</v>
      </c>
      <c r="AS1063" s="394">
        <f t="shared" si="2319"/>
        <v>0</v>
      </c>
      <c r="AT1063" s="394">
        <f t="shared" si="2319"/>
        <v>0</v>
      </c>
      <c r="AU1063" s="394">
        <f t="shared" si="2230"/>
        <v>0</v>
      </c>
      <c r="AV1063" s="394">
        <f t="shared" si="2230"/>
        <v>0</v>
      </c>
      <c r="AW1063" s="394">
        <f t="shared" si="2230"/>
        <v>0</v>
      </c>
      <c r="AX1063" s="394">
        <f t="shared" si="2227"/>
        <v>0</v>
      </c>
    </row>
    <row r="1064" spans="1:50" s="265" customFormat="1" ht="18.75">
      <c r="A1064" s="399" t="s">
        <v>100</v>
      </c>
      <c r="B1064" s="390" t="s">
        <v>883</v>
      </c>
      <c r="C1064" s="206" t="s">
        <v>9</v>
      </c>
      <c r="D1064" s="206" t="s">
        <v>53</v>
      </c>
      <c r="E1064" s="341" t="s">
        <v>423</v>
      </c>
      <c r="F1064" s="402">
        <v>300</v>
      </c>
      <c r="G1064" s="393">
        <f t="shared" si="2315"/>
        <v>0</v>
      </c>
      <c r="H1064" s="393">
        <f t="shared" si="2315"/>
        <v>0</v>
      </c>
      <c r="I1064" s="393">
        <f t="shared" si="2315"/>
        <v>0</v>
      </c>
      <c r="J1064" s="393">
        <f t="shared" si="2315"/>
        <v>0</v>
      </c>
      <c r="K1064" s="394">
        <f t="shared" si="2315"/>
        <v>0</v>
      </c>
      <c r="L1064" s="394">
        <f t="shared" si="2315"/>
        <v>0</v>
      </c>
      <c r="M1064" s="394">
        <f t="shared" si="2315"/>
        <v>0</v>
      </c>
      <c r="N1064" s="394">
        <f t="shared" si="2315"/>
        <v>0</v>
      </c>
      <c r="O1064" s="393">
        <f t="shared" si="2244"/>
        <v>0</v>
      </c>
      <c r="P1064" s="393">
        <f t="shared" si="2244"/>
        <v>0</v>
      </c>
      <c r="Q1064" s="393">
        <f t="shared" si="2244"/>
        <v>0</v>
      </c>
      <c r="R1064" s="393">
        <f t="shared" si="2239"/>
        <v>0</v>
      </c>
      <c r="S1064" s="394">
        <f t="shared" si="2316"/>
        <v>0</v>
      </c>
      <c r="T1064" s="394">
        <f t="shared" si="2316"/>
        <v>0</v>
      </c>
      <c r="U1064" s="394">
        <f t="shared" si="2316"/>
        <v>0</v>
      </c>
      <c r="V1064" s="394">
        <f t="shared" si="2316"/>
        <v>0</v>
      </c>
      <c r="W1064" s="393">
        <f t="shared" si="2234"/>
        <v>0</v>
      </c>
      <c r="X1064" s="393">
        <f t="shared" si="2234"/>
        <v>0</v>
      </c>
      <c r="Y1064" s="393">
        <f t="shared" si="2234"/>
        <v>0</v>
      </c>
      <c r="Z1064" s="393">
        <f t="shared" si="2231"/>
        <v>0</v>
      </c>
      <c r="AA1064" s="394">
        <f t="shared" si="2317"/>
        <v>0</v>
      </c>
      <c r="AB1064" s="394">
        <f t="shared" si="2317"/>
        <v>0</v>
      </c>
      <c r="AC1064" s="394">
        <f t="shared" si="2317"/>
        <v>0</v>
      </c>
      <c r="AD1064" s="394">
        <f t="shared" si="2317"/>
        <v>0</v>
      </c>
      <c r="AE1064" s="394">
        <f t="shared" si="2228"/>
        <v>0</v>
      </c>
      <c r="AF1064" s="394">
        <f t="shared" si="2228"/>
        <v>0</v>
      </c>
      <c r="AG1064" s="394">
        <f t="shared" si="2228"/>
        <v>0</v>
      </c>
      <c r="AH1064" s="394">
        <f t="shared" si="2223"/>
        <v>0</v>
      </c>
      <c r="AI1064" s="394">
        <f t="shared" si="2318"/>
        <v>0</v>
      </c>
      <c r="AJ1064" s="394">
        <f t="shared" si="2318"/>
        <v>0</v>
      </c>
      <c r="AK1064" s="394">
        <f t="shared" si="2318"/>
        <v>0</v>
      </c>
      <c r="AL1064" s="394">
        <f t="shared" si="2318"/>
        <v>0</v>
      </c>
      <c r="AM1064" s="393">
        <f t="shared" si="2229"/>
        <v>0</v>
      </c>
      <c r="AN1064" s="393">
        <f t="shared" si="2229"/>
        <v>0</v>
      </c>
      <c r="AO1064" s="393">
        <f t="shared" si="2229"/>
        <v>0</v>
      </c>
      <c r="AP1064" s="393">
        <f t="shared" si="2225"/>
        <v>0</v>
      </c>
      <c r="AQ1064" s="394">
        <f t="shared" si="2319"/>
        <v>0</v>
      </c>
      <c r="AR1064" s="394">
        <f t="shared" si="2319"/>
        <v>0</v>
      </c>
      <c r="AS1064" s="394">
        <f t="shared" si="2319"/>
        <v>0</v>
      </c>
      <c r="AT1064" s="394">
        <f t="shared" si="2319"/>
        <v>0</v>
      </c>
      <c r="AU1064" s="394">
        <f t="shared" si="2230"/>
        <v>0</v>
      </c>
      <c r="AV1064" s="394">
        <f t="shared" si="2230"/>
        <v>0</v>
      </c>
      <c r="AW1064" s="394">
        <f t="shared" si="2230"/>
        <v>0</v>
      </c>
      <c r="AX1064" s="394">
        <f t="shared" si="2227"/>
        <v>0</v>
      </c>
    </row>
    <row r="1065" spans="1:50" s="265" customFormat="1" ht="18.75">
      <c r="A1065" s="399" t="s">
        <v>187</v>
      </c>
      <c r="B1065" s="390" t="s">
        <v>883</v>
      </c>
      <c r="C1065" s="206" t="s">
        <v>9</v>
      </c>
      <c r="D1065" s="206" t="s">
        <v>53</v>
      </c>
      <c r="E1065" s="341" t="s">
        <v>423</v>
      </c>
      <c r="F1065" s="402">
        <v>310</v>
      </c>
      <c r="G1065" s="393"/>
      <c r="H1065" s="260"/>
      <c r="I1065" s="260"/>
      <c r="J1065" s="260"/>
      <c r="K1065" s="394"/>
      <c r="L1065" s="221"/>
      <c r="M1065" s="221"/>
      <c r="N1065" s="221"/>
      <c r="O1065" s="393">
        <f t="shared" si="2244"/>
        <v>0</v>
      </c>
      <c r="P1065" s="260">
        <f t="shared" si="2244"/>
        <v>0</v>
      </c>
      <c r="Q1065" s="260">
        <f t="shared" si="2244"/>
        <v>0</v>
      </c>
      <c r="R1065" s="260">
        <f t="shared" si="2239"/>
        <v>0</v>
      </c>
      <c r="S1065" s="394"/>
      <c r="T1065" s="221"/>
      <c r="U1065" s="221"/>
      <c r="V1065" s="221"/>
      <c r="W1065" s="393">
        <f t="shared" si="2234"/>
        <v>0</v>
      </c>
      <c r="X1065" s="260">
        <f t="shared" si="2234"/>
        <v>0</v>
      </c>
      <c r="Y1065" s="260">
        <f t="shared" si="2234"/>
        <v>0</v>
      </c>
      <c r="Z1065" s="260">
        <f t="shared" si="2231"/>
        <v>0</v>
      </c>
      <c r="AA1065" s="394"/>
      <c r="AB1065" s="221"/>
      <c r="AC1065" s="221"/>
      <c r="AD1065" s="221"/>
      <c r="AE1065" s="394">
        <f t="shared" si="2228"/>
        <v>0</v>
      </c>
      <c r="AF1065" s="221">
        <f t="shared" si="2228"/>
        <v>0</v>
      </c>
      <c r="AG1065" s="221">
        <f t="shared" si="2228"/>
        <v>0</v>
      </c>
      <c r="AH1065" s="221">
        <f t="shared" si="2223"/>
        <v>0</v>
      </c>
      <c r="AI1065" s="394"/>
      <c r="AJ1065" s="221"/>
      <c r="AK1065" s="221"/>
      <c r="AL1065" s="221"/>
      <c r="AM1065" s="393">
        <f t="shared" si="2229"/>
        <v>0</v>
      </c>
      <c r="AN1065" s="260">
        <f t="shared" si="2229"/>
        <v>0</v>
      </c>
      <c r="AO1065" s="260">
        <f t="shared" si="2229"/>
        <v>0</v>
      </c>
      <c r="AP1065" s="260">
        <f t="shared" si="2225"/>
        <v>0</v>
      </c>
      <c r="AQ1065" s="394"/>
      <c r="AR1065" s="221"/>
      <c r="AS1065" s="221"/>
      <c r="AT1065" s="221"/>
      <c r="AU1065" s="394">
        <f t="shared" si="2230"/>
        <v>0</v>
      </c>
      <c r="AV1065" s="221">
        <f t="shared" si="2230"/>
        <v>0</v>
      </c>
      <c r="AW1065" s="221">
        <f t="shared" si="2230"/>
        <v>0</v>
      </c>
      <c r="AX1065" s="221">
        <f t="shared" si="2227"/>
        <v>0</v>
      </c>
    </row>
    <row r="1066" spans="1:50" s="265" customFormat="1" ht="50.25">
      <c r="A1066" s="399" t="s">
        <v>905</v>
      </c>
      <c r="B1066" s="390" t="s">
        <v>883</v>
      </c>
      <c r="C1066" s="206" t="s">
        <v>9</v>
      </c>
      <c r="D1066" s="206" t="s">
        <v>53</v>
      </c>
      <c r="E1066" s="341" t="s">
        <v>906</v>
      </c>
      <c r="F1066" s="402"/>
      <c r="G1066" s="393">
        <f t="shared" ref="G1066:N1067" si="2320">G1067</f>
        <v>0</v>
      </c>
      <c r="H1066" s="393">
        <f t="shared" si="2320"/>
        <v>0</v>
      </c>
      <c r="I1066" s="393">
        <f t="shared" si="2320"/>
        <v>0</v>
      </c>
      <c r="J1066" s="393">
        <f t="shared" si="2320"/>
        <v>0</v>
      </c>
      <c r="K1066" s="394">
        <f t="shared" si="2320"/>
        <v>0</v>
      </c>
      <c r="L1066" s="394">
        <f t="shared" si="2320"/>
        <v>0</v>
      </c>
      <c r="M1066" s="394">
        <f t="shared" si="2320"/>
        <v>0</v>
      </c>
      <c r="N1066" s="394">
        <f t="shared" si="2320"/>
        <v>0</v>
      </c>
      <c r="O1066" s="393">
        <f t="shared" si="2244"/>
        <v>0</v>
      </c>
      <c r="P1066" s="393">
        <f t="shared" si="2244"/>
        <v>0</v>
      </c>
      <c r="Q1066" s="393">
        <f t="shared" si="2244"/>
        <v>0</v>
      </c>
      <c r="R1066" s="393">
        <f t="shared" si="2239"/>
        <v>0</v>
      </c>
      <c r="S1066" s="394">
        <f t="shared" ref="S1066:V1067" si="2321">S1067</f>
        <v>0</v>
      </c>
      <c r="T1066" s="394">
        <f t="shared" si="2321"/>
        <v>0</v>
      </c>
      <c r="U1066" s="394">
        <f t="shared" si="2321"/>
        <v>0</v>
      </c>
      <c r="V1066" s="394">
        <f t="shared" si="2321"/>
        <v>0</v>
      </c>
      <c r="W1066" s="393">
        <f t="shared" si="2234"/>
        <v>0</v>
      </c>
      <c r="X1066" s="393">
        <f t="shared" si="2234"/>
        <v>0</v>
      </c>
      <c r="Y1066" s="393">
        <f t="shared" si="2234"/>
        <v>0</v>
      </c>
      <c r="Z1066" s="393">
        <f t="shared" si="2231"/>
        <v>0</v>
      </c>
      <c r="AA1066" s="394">
        <f t="shared" ref="AA1066:AD1067" si="2322">AA1067</f>
        <v>0</v>
      </c>
      <c r="AB1066" s="394">
        <f t="shared" si="2322"/>
        <v>0</v>
      </c>
      <c r="AC1066" s="394">
        <f t="shared" si="2322"/>
        <v>0</v>
      </c>
      <c r="AD1066" s="394">
        <f t="shared" si="2322"/>
        <v>0</v>
      </c>
      <c r="AE1066" s="394">
        <f t="shared" si="2228"/>
        <v>0</v>
      </c>
      <c r="AF1066" s="394">
        <f t="shared" si="2228"/>
        <v>0</v>
      </c>
      <c r="AG1066" s="394">
        <f t="shared" si="2228"/>
        <v>0</v>
      </c>
      <c r="AH1066" s="394">
        <f t="shared" si="2223"/>
        <v>0</v>
      </c>
      <c r="AI1066" s="394">
        <f t="shared" ref="AI1066:AL1067" si="2323">AI1067</f>
        <v>0</v>
      </c>
      <c r="AJ1066" s="394">
        <f t="shared" si="2323"/>
        <v>0</v>
      </c>
      <c r="AK1066" s="394">
        <f t="shared" si="2323"/>
        <v>0</v>
      </c>
      <c r="AL1066" s="394">
        <f t="shared" si="2323"/>
        <v>0</v>
      </c>
      <c r="AM1066" s="393">
        <f t="shared" si="2229"/>
        <v>0</v>
      </c>
      <c r="AN1066" s="393">
        <f t="shared" si="2229"/>
        <v>0</v>
      </c>
      <c r="AO1066" s="393">
        <f t="shared" si="2229"/>
        <v>0</v>
      </c>
      <c r="AP1066" s="393">
        <f t="shared" si="2225"/>
        <v>0</v>
      </c>
      <c r="AQ1066" s="394">
        <f t="shared" ref="AQ1066:AT1067" si="2324">AQ1067</f>
        <v>0</v>
      </c>
      <c r="AR1066" s="394">
        <f t="shared" si="2324"/>
        <v>0</v>
      </c>
      <c r="AS1066" s="394">
        <f t="shared" si="2324"/>
        <v>0</v>
      </c>
      <c r="AT1066" s="394">
        <f t="shared" si="2324"/>
        <v>0</v>
      </c>
      <c r="AU1066" s="394">
        <f t="shared" si="2230"/>
        <v>0</v>
      </c>
      <c r="AV1066" s="394">
        <f t="shared" si="2230"/>
        <v>0</v>
      </c>
      <c r="AW1066" s="394">
        <f t="shared" si="2230"/>
        <v>0</v>
      </c>
      <c r="AX1066" s="394">
        <f t="shared" si="2227"/>
        <v>0</v>
      </c>
    </row>
    <row r="1067" spans="1:50" s="265" customFormat="1" ht="18.75">
      <c r="A1067" s="399" t="s">
        <v>100</v>
      </c>
      <c r="B1067" s="390" t="s">
        <v>883</v>
      </c>
      <c r="C1067" s="206" t="s">
        <v>9</v>
      </c>
      <c r="D1067" s="206" t="s">
        <v>53</v>
      </c>
      <c r="E1067" s="341" t="s">
        <v>906</v>
      </c>
      <c r="F1067" s="402">
        <v>300</v>
      </c>
      <c r="G1067" s="393">
        <f t="shared" si="2320"/>
        <v>0</v>
      </c>
      <c r="H1067" s="393">
        <f t="shared" si="2320"/>
        <v>0</v>
      </c>
      <c r="I1067" s="393">
        <f t="shared" si="2320"/>
        <v>0</v>
      </c>
      <c r="J1067" s="393">
        <f t="shared" si="2320"/>
        <v>0</v>
      </c>
      <c r="K1067" s="394">
        <f t="shared" si="2320"/>
        <v>0</v>
      </c>
      <c r="L1067" s="394">
        <f t="shared" si="2320"/>
        <v>0</v>
      </c>
      <c r="M1067" s="394">
        <f t="shared" si="2320"/>
        <v>0</v>
      </c>
      <c r="N1067" s="394">
        <f t="shared" si="2320"/>
        <v>0</v>
      </c>
      <c r="O1067" s="393">
        <f t="shared" si="2244"/>
        <v>0</v>
      </c>
      <c r="P1067" s="393">
        <f t="shared" si="2244"/>
        <v>0</v>
      </c>
      <c r="Q1067" s="393">
        <f t="shared" si="2244"/>
        <v>0</v>
      </c>
      <c r="R1067" s="393">
        <f t="shared" si="2239"/>
        <v>0</v>
      </c>
      <c r="S1067" s="394">
        <f t="shared" si="2321"/>
        <v>0</v>
      </c>
      <c r="T1067" s="394">
        <f t="shared" si="2321"/>
        <v>0</v>
      </c>
      <c r="U1067" s="394">
        <f t="shared" si="2321"/>
        <v>0</v>
      </c>
      <c r="V1067" s="394">
        <f t="shared" si="2321"/>
        <v>0</v>
      </c>
      <c r="W1067" s="393">
        <f t="shared" si="2234"/>
        <v>0</v>
      </c>
      <c r="X1067" s="393">
        <f t="shared" si="2234"/>
        <v>0</v>
      </c>
      <c r="Y1067" s="393">
        <f t="shared" si="2234"/>
        <v>0</v>
      </c>
      <c r="Z1067" s="393">
        <f t="shared" si="2231"/>
        <v>0</v>
      </c>
      <c r="AA1067" s="394">
        <f t="shared" si="2322"/>
        <v>0</v>
      </c>
      <c r="AB1067" s="394">
        <f t="shared" si="2322"/>
        <v>0</v>
      </c>
      <c r="AC1067" s="394">
        <f t="shared" si="2322"/>
        <v>0</v>
      </c>
      <c r="AD1067" s="394">
        <f t="shared" si="2322"/>
        <v>0</v>
      </c>
      <c r="AE1067" s="394">
        <f t="shared" si="2228"/>
        <v>0</v>
      </c>
      <c r="AF1067" s="394">
        <f t="shared" si="2228"/>
        <v>0</v>
      </c>
      <c r="AG1067" s="394">
        <f t="shared" si="2228"/>
        <v>0</v>
      </c>
      <c r="AH1067" s="394">
        <f t="shared" si="2223"/>
        <v>0</v>
      </c>
      <c r="AI1067" s="394">
        <f t="shared" si="2323"/>
        <v>0</v>
      </c>
      <c r="AJ1067" s="394">
        <f t="shared" si="2323"/>
        <v>0</v>
      </c>
      <c r="AK1067" s="394">
        <f t="shared" si="2323"/>
        <v>0</v>
      </c>
      <c r="AL1067" s="394">
        <f t="shared" si="2323"/>
        <v>0</v>
      </c>
      <c r="AM1067" s="393">
        <f t="shared" si="2229"/>
        <v>0</v>
      </c>
      <c r="AN1067" s="393">
        <f t="shared" si="2229"/>
        <v>0</v>
      </c>
      <c r="AO1067" s="393">
        <f t="shared" si="2229"/>
        <v>0</v>
      </c>
      <c r="AP1067" s="393">
        <f t="shared" si="2225"/>
        <v>0</v>
      </c>
      <c r="AQ1067" s="394">
        <f t="shared" si="2324"/>
        <v>0</v>
      </c>
      <c r="AR1067" s="394">
        <f t="shared" si="2324"/>
        <v>0</v>
      </c>
      <c r="AS1067" s="394">
        <f t="shared" si="2324"/>
        <v>0</v>
      </c>
      <c r="AT1067" s="394">
        <f t="shared" si="2324"/>
        <v>0</v>
      </c>
      <c r="AU1067" s="394">
        <f t="shared" si="2230"/>
        <v>0</v>
      </c>
      <c r="AV1067" s="394">
        <f t="shared" si="2230"/>
        <v>0</v>
      </c>
      <c r="AW1067" s="394">
        <f t="shared" si="2230"/>
        <v>0</v>
      </c>
      <c r="AX1067" s="394">
        <f t="shared" si="2227"/>
        <v>0</v>
      </c>
    </row>
    <row r="1068" spans="1:50" s="265" customFormat="1" ht="18.75">
      <c r="A1068" s="399" t="s">
        <v>187</v>
      </c>
      <c r="B1068" s="390" t="s">
        <v>883</v>
      </c>
      <c r="C1068" s="206" t="s">
        <v>9</v>
      </c>
      <c r="D1068" s="206" t="s">
        <v>53</v>
      </c>
      <c r="E1068" s="341" t="s">
        <v>906</v>
      </c>
      <c r="F1068" s="402">
        <v>310</v>
      </c>
      <c r="G1068" s="393"/>
      <c r="H1068" s="260"/>
      <c r="I1068" s="260"/>
      <c r="J1068" s="260"/>
      <c r="K1068" s="394"/>
      <c r="L1068" s="221"/>
      <c r="M1068" s="221"/>
      <c r="N1068" s="221"/>
      <c r="O1068" s="393">
        <f t="shared" si="2244"/>
        <v>0</v>
      </c>
      <c r="P1068" s="260">
        <f t="shared" si="2244"/>
        <v>0</v>
      </c>
      <c r="Q1068" s="260">
        <f t="shared" si="2244"/>
        <v>0</v>
      </c>
      <c r="R1068" s="260">
        <f t="shared" si="2239"/>
        <v>0</v>
      </c>
      <c r="S1068" s="394"/>
      <c r="T1068" s="221"/>
      <c r="U1068" s="221"/>
      <c r="V1068" s="221"/>
      <c r="W1068" s="393">
        <f t="shared" si="2234"/>
        <v>0</v>
      </c>
      <c r="X1068" s="260">
        <f t="shared" si="2234"/>
        <v>0</v>
      </c>
      <c r="Y1068" s="260">
        <f t="shared" si="2234"/>
        <v>0</v>
      </c>
      <c r="Z1068" s="260">
        <f t="shared" si="2231"/>
        <v>0</v>
      </c>
      <c r="AA1068" s="394"/>
      <c r="AB1068" s="221"/>
      <c r="AC1068" s="221"/>
      <c r="AD1068" s="221"/>
      <c r="AE1068" s="394">
        <f t="shared" si="2228"/>
        <v>0</v>
      </c>
      <c r="AF1068" s="221">
        <f t="shared" si="2228"/>
        <v>0</v>
      </c>
      <c r="AG1068" s="221">
        <f t="shared" si="2228"/>
        <v>0</v>
      </c>
      <c r="AH1068" s="221">
        <f t="shared" si="2223"/>
        <v>0</v>
      </c>
      <c r="AI1068" s="394"/>
      <c r="AJ1068" s="221"/>
      <c r="AK1068" s="221"/>
      <c r="AL1068" s="221"/>
      <c r="AM1068" s="393">
        <f t="shared" si="2229"/>
        <v>0</v>
      </c>
      <c r="AN1068" s="260">
        <f t="shared" si="2229"/>
        <v>0</v>
      </c>
      <c r="AO1068" s="260">
        <f t="shared" si="2229"/>
        <v>0</v>
      </c>
      <c r="AP1068" s="260">
        <f t="shared" si="2225"/>
        <v>0</v>
      </c>
      <c r="AQ1068" s="394"/>
      <c r="AR1068" s="221"/>
      <c r="AS1068" s="221"/>
      <c r="AT1068" s="221"/>
      <c r="AU1068" s="394">
        <f t="shared" si="2230"/>
        <v>0</v>
      </c>
      <c r="AV1068" s="221">
        <f t="shared" si="2230"/>
        <v>0</v>
      </c>
      <c r="AW1068" s="221">
        <f t="shared" si="2230"/>
        <v>0</v>
      </c>
      <c r="AX1068" s="221">
        <f t="shared" si="2227"/>
        <v>0</v>
      </c>
    </row>
    <row r="1069" spans="1:50" s="265" customFormat="1" ht="50.25">
      <c r="A1069" s="399" t="s">
        <v>907</v>
      </c>
      <c r="B1069" s="390" t="s">
        <v>883</v>
      </c>
      <c r="C1069" s="206" t="s">
        <v>9</v>
      </c>
      <c r="D1069" s="206" t="s">
        <v>53</v>
      </c>
      <c r="E1069" s="341" t="s">
        <v>908</v>
      </c>
      <c r="F1069" s="402"/>
      <c r="G1069" s="393">
        <f t="shared" ref="G1069:N1070" si="2325">G1070</f>
        <v>0</v>
      </c>
      <c r="H1069" s="393">
        <f t="shared" si="2325"/>
        <v>0</v>
      </c>
      <c r="I1069" s="393">
        <f t="shared" si="2325"/>
        <v>0</v>
      </c>
      <c r="J1069" s="393">
        <f t="shared" si="2325"/>
        <v>0</v>
      </c>
      <c r="K1069" s="394">
        <f t="shared" si="2325"/>
        <v>0</v>
      </c>
      <c r="L1069" s="394">
        <f t="shared" si="2325"/>
        <v>0</v>
      </c>
      <c r="M1069" s="394">
        <f t="shared" si="2325"/>
        <v>0</v>
      </c>
      <c r="N1069" s="394">
        <f t="shared" si="2325"/>
        <v>0</v>
      </c>
      <c r="O1069" s="393">
        <f t="shared" si="2244"/>
        <v>0</v>
      </c>
      <c r="P1069" s="393">
        <f t="shared" si="2244"/>
        <v>0</v>
      </c>
      <c r="Q1069" s="393">
        <f t="shared" si="2244"/>
        <v>0</v>
      </c>
      <c r="R1069" s="393">
        <f t="shared" si="2239"/>
        <v>0</v>
      </c>
      <c r="S1069" s="394">
        <f t="shared" ref="S1069:V1070" si="2326">S1070</f>
        <v>0</v>
      </c>
      <c r="T1069" s="394">
        <f t="shared" si="2326"/>
        <v>0</v>
      </c>
      <c r="U1069" s="394">
        <f t="shared" si="2326"/>
        <v>0</v>
      </c>
      <c r="V1069" s="394">
        <f t="shared" si="2326"/>
        <v>0</v>
      </c>
      <c r="W1069" s="393">
        <f t="shared" si="2234"/>
        <v>0</v>
      </c>
      <c r="X1069" s="393">
        <f t="shared" si="2234"/>
        <v>0</v>
      </c>
      <c r="Y1069" s="393">
        <f t="shared" si="2234"/>
        <v>0</v>
      </c>
      <c r="Z1069" s="393">
        <f t="shared" si="2231"/>
        <v>0</v>
      </c>
      <c r="AA1069" s="394">
        <f t="shared" ref="AA1069:AD1070" si="2327">AA1070</f>
        <v>0</v>
      </c>
      <c r="AB1069" s="394">
        <f t="shared" si="2327"/>
        <v>0</v>
      </c>
      <c r="AC1069" s="394">
        <f t="shared" si="2327"/>
        <v>0</v>
      </c>
      <c r="AD1069" s="394">
        <f t="shared" si="2327"/>
        <v>0</v>
      </c>
      <c r="AE1069" s="394">
        <f t="shared" si="2228"/>
        <v>0</v>
      </c>
      <c r="AF1069" s="394">
        <f t="shared" si="2228"/>
        <v>0</v>
      </c>
      <c r="AG1069" s="394">
        <f t="shared" si="2228"/>
        <v>0</v>
      </c>
      <c r="AH1069" s="394">
        <f t="shared" si="2223"/>
        <v>0</v>
      </c>
      <c r="AI1069" s="394">
        <f t="shared" ref="AI1069:AL1070" si="2328">AI1070</f>
        <v>0</v>
      </c>
      <c r="AJ1069" s="394">
        <f t="shared" si="2328"/>
        <v>0</v>
      </c>
      <c r="AK1069" s="394">
        <f t="shared" si="2328"/>
        <v>0</v>
      </c>
      <c r="AL1069" s="394">
        <f t="shared" si="2328"/>
        <v>0</v>
      </c>
      <c r="AM1069" s="393">
        <f t="shared" si="2229"/>
        <v>0</v>
      </c>
      <c r="AN1069" s="393">
        <f t="shared" si="2229"/>
        <v>0</v>
      </c>
      <c r="AO1069" s="393">
        <f t="shared" si="2229"/>
        <v>0</v>
      </c>
      <c r="AP1069" s="393">
        <f t="shared" si="2225"/>
        <v>0</v>
      </c>
      <c r="AQ1069" s="394">
        <f t="shared" ref="AQ1069:AT1070" si="2329">AQ1070</f>
        <v>0</v>
      </c>
      <c r="AR1069" s="394">
        <f t="shared" si="2329"/>
        <v>0</v>
      </c>
      <c r="AS1069" s="394">
        <f t="shared" si="2329"/>
        <v>0</v>
      </c>
      <c r="AT1069" s="394">
        <f t="shared" si="2329"/>
        <v>0</v>
      </c>
      <c r="AU1069" s="394">
        <f t="shared" si="2230"/>
        <v>0</v>
      </c>
      <c r="AV1069" s="394">
        <f t="shared" si="2230"/>
        <v>0</v>
      </c>
      <c r="AW1069" s="394">
        <f t="shared" si="2230"/>
        <v>0</v>
      </c>
      <c r="AX1069" s="394">
        <f t="shared" si="2227"/>
        <v>0</v>
      </c>
    </row>
    <row r="1070" spans="1:50" s="265" customFormat="1" ht="18.75">
      <c r="A1070" s="399" t="s">
        <v>100</v>
      </c>
      <c r="B1070" s="390" t="s">
        <v>883</v>
      </c>
      <c r="C1070" s="206" t="s">
        <v>9</v>
      </c>
      <c r="D1070" s="206" t="s">
        <v>53</v>
      </c>
      <c r="E1070" s="341" t="s">
        <v>908</v>
      </c>
      <c r="F1070" s="402">
        <v>300</v>
      </c>
      <c r="G1070" s="393">
        <f t="shared" si="2325"/>
        <v>0</v>
      </c>
      <c r="H1070" s="393">
        <f t="shared" si="2325"/>
        <v>0</v>
      </c>
      <c r="I1070" s="393">
        <f t="shared" si="2325"/>
        <v>0</v>
      </c>
      <c r="J1070" s="393">
        <f t="shared" si="2325"/>
        <v>0</v>
      </c>
      <c r="K1070" s="394">
        <f t="shared" si="2325"/>
        <v>0</v>
      </c>
      <c r="L1070" s="394">
        <f t="shared" si="2325"/>
        <v>0</v>
      </c>
      <c r="M1070" s="394">
        <f t="shared" si="2325"/>
        <v>0</v>
      </c>
      <c r="N1070" s="394">
        <f t="shared" si="2325"/>
        <v>0</v>
      </c>
      <c r="O1070" s="393">
        <f t="shared" si="2244"/>
        <v>0</v>
      </c>
      <c r="P1070" s="393">
        <f t="shared" si="2244"/>
        <v>0</v>
      </c>
      <c r="Q1070" s="393">
        <f t="shared" si="2244"/>
        <v>0</v>
      </c>
      <c r="R1070" s="393">
        <f t="shared" si="2239"/>
        <v>0</v>
      </c>
      <c r="S1070" s="394">
        <f t="shared" si="2326"/>
        <v>0</v>
      </c>
      <c r="T1070" s="394">
        <f t="shared" si="2326"/>
        <v>0</v>
      </c>
      <c r="U1070" s="394">
        <f t="shared" si="2326"/>
        <v>0</v>
      </c>
      <c r="V1070" s="394">
        <f t="shared" si="2326"/>
        <v>0</v>
      </c>
      <c r="W1070" s="393">
        <f t="shared" si="2234"/>
        <v>0</v>
      </c>
      <c r="X1070" s="393">
        <f t="shared" si="2234"/>
        <v>0</v>
      </c>
      <c r="Y1070" s="393">
        <f t="shared" si="2234"/>
        <v>0</v>
      </c>
      <c r="Z1070" s="393">
        <f t="shared" si="2231"/>
        <v>0</v>
      </c>
      <c r="AA1070" s="394">
        <f t="shared" si="2327"/>
        <v>0</v>
      </c>
      <c r="AB1070" s="394">
        <f t="shared" si="2327"/>
        <v>0</v>
      </c>
      <c r="AC1070" s="394">
        <f t="shared" si="2327"/>
        <v>0</v>
      </c>
      <c r="AD1070" s="394">
        <f t="shared" si="2327"/>
        <v>0</v>
      </c>
      <c r="AE1070" s="394">
        <f t="shared" si="2228"/>
        <v>0</v>
      </c>
      <c r="AF1070" s="394">
        <f t="shared" si="2228"/>
        <v>0</v>
      </c>
      <c r="AG1070" s="394">
        <f t="shared" si="2228"/>
        <v>0</v>
      </c>
      <c r="AH1070" s="394">
        <f t="shared" si="2223"/>
        <v>0</v>
      </c>
      <c r="AI1070" s="394">
        <f t="shared" si="2328"/>
        <v>0</v>
      </c>
      <c r="AJ1070" s="394">
        <f t="shared" si="2328"/>
        <v>0</v>
      </c>
      <c r="AK1070" s="394">
        <f t="shared" si="2328"/>
        <v>0</v>
      </c>
      <c r="AL1070" s="394">
        <f t="shared" si="2328"/>
        <v>0</v>
      </c>
      <c r="AM1070" s="393">
        <f t="shared" si="2229"/>
        <v>0</v>
      </c>
      <c r="AN1070" s="393">
        <f t="shared" si="2229"/>
        <v>0</v>
      </c>
      <c r="AO1070" s="393">
        <f t="shared" si="2229"/>
        <v>0</v>
      </c>
      <c r="AP1070" s="393">
        <f t="shared" si="2225"/>
        <v>0</v>
      </c>
      <c r="AQ1070" s="394">
        <f t="shared" si="2329"/>
        <v>0</v>
      </c>
      <c r="AR1070" s="394">
        <f t="shared" si="2329"/>
        <v>0</v>
      </c>
      <c r="AS1070" s="394">
        <f t="shared" si="2329"/>
        <v>0</v>
      </c>
      <c r="AT1070" s="394">
        <f t="shared" si="2329"/>
        <v>0</v>
      </c>
      <c r="AU1070" s="394">
        <f t="shared" si="2230"/>
        <v>0</v>
      </c>
      <c r="AV1070" s="394">
        <f t="shared" si="2230"/>
        <v>0</v>
      </c>
      <c r="AW1070" s="394">
        <f t="shared" si="2230"/>
        <v>0</v>
      </c>
      <c r="AX1070" s="394">
        <f t="shared" si="2227"/>
        <v>0</v>
      </c>
    </row>
    <row r="1071" spans="1:50" s="265" customFormat="1" ht="18.75">
      <c r="A1071" s="399" t="s">
        <v>187</v>
      </c>
      <c r="B1071" s="390" t="s">
        <v>883</v>
      </c>
      <c r="C1071" s="206" t="s">
        <v>9</v>
      </c>
      <c r="D1071" s="206" t="s">
        <v>53</v>
      </c>
      <c r="E1071" s="341" t="s">
        <v>908</v>
      </c>
      <c r="F1071" s="402">
        <v>310</v>
      </c>
      <c r="G1071" s="393"/>
      <c r="H1071" s="260"/>
      <c r="I1071" s="260"/>
      <c r="J1071" s="260"/>
      <c r="K1071" s="394"/>
      <c r="L1071" s="221"/>
      <c r="M1071" s="221"/>
      <c r="N1071" s="221"/>
      <c r="O1071" s="393">
        <f t="shared" si="2244"/>
        <v>0</v>
      </c>
      <c r="P1071" s="260">
        <f t="shared" si="2244"/>
        <v>0</v>
      </c>
      <c r="Q1071" s="260">
        <f t="shared" si="2244"/>
        <v>0</v>
      </c>
      <c r="R1071" s="260">
        <f t="shared" si="2239"/>
        <v>0</v>
      </c>
      <c r="S1071" s="394"/>
      <c r="T1071" s="221"/>
      <c r="U1071" s="221"/>
      <c r="V1071" s="221"/>
      <c r="W1071" s="393">
        <f t="shared" si="2234"/>
        <v>0</v>
      </c>
      <c r="X1071" s="260">
        <f t="shared" si="2234"/>
        <v>0</v>
      </c>
      <c r="Y1071" s="260">
        <f t="shared" si="2234"/>
        <v>0</v>
      </c>
      <c r="Z1071" s="260">
        <f t="shared" si="2231"/>
        <v>0</v>
      </c>
      <c r="AA1071" s="394"/>
      <c r="AB1071" s="221"/>
      <c r="AC1071" s="221"/>
      <c r="AD1071" s="221"/>
      <c r="AE1071" s="394">
        <f t="shared" si="2228"/>
        <v>0</v>
      </c>
      <c r="AF1071" s="221">
        <f t="shared" si="2228"/>
        <v>0</v>
      </c>
      <c r="AG1071" s="221">
        <f t="shared" si="2228"/>
        <v>0</v>
      </c>
      <c r="AH1071" s="221">
        <f t="shared" si="2223"/>
        <v>0</v>
      </c>
      <c r="AI1071" s="394"/>
      <c r="AJ1071" s="221"/>
      <c r="AK1071" s="221"/>
      <c r="AL1071" s="221"/>
      <c r="AM1071" s="393">
        <f t="shared" si="2229"/>
        <v>0</v>
      </c>
      <c r="AN1071" s="260">
        <f t="shared" si="2229"/>
        <v>0</v>
      </c>
      <c r="AO1071" s="260">
        <f t="shared" si="2229"/>
        <v>0</v>
      </c>
      <c r="AP1071" s="260">
        <f t="shared" si="2225"/>
        <v>0</v>
      </c>
      <c r="AQ1071" s="394"/>
      <c r="AR1071" s="221"/>
      <c r="AS1071" s="221"/>
      <c r="AT1071" s="221"/>
      <c r="AU1071" s="394">
        <f t="shared" si="2230"/>
        <v>0</v>
      </c>
      <c r="AV1071" s="221">
        <f t="shared" si="2230"/>
        <v>0</v>
      </c>
      <c r="AW1071" s="221">
        <f t="shared" si="2230"/>
        <v>0</v>
      </c>
      <c r="AX1071" s="221">
        <f t="shared" si="2227"/>
        <v>0</v>
      </c>
    </row>
    <row r="1072" spans="1:50" s="265" customFormat="1" ht="50.25">
      <c r="A1072" s="399" t="s">
        <v>909</v>
      </c>
      <c r="B1072" s="390" t="s">
        <v>883</v>
      </c>
      <c r="C1072" s="206" t="s">
        <v>9</v>
      </c>
      <c r="D1072" s="206" t="s">
        <v>53</v>
      </c>
      <c r="E1072" s="341" t="s">
        <v>463</v>
      </c>
      <c r="F1072" s="402"/>
      <c r="G1072" s="393">
        <f t="shared" ref="G1072:N1073" si="2330">G1073</f>
        <v>0</v>
      </c>
      <c r="H1072" s="393">
        <f t="shared" si="2330"/>
        <v>0</v>
      </c>
      <c r="I1072" s="393">
        <f t="shared" si="2330"/>
        <v>0</v>
      </c>
      <c r="J1072" s="393">
        <f t="shared" si="2330"/>
        <v>0</v>
      </c>
      <c r="K1072" s="394">
        <f t="shared" si="2330"/>
        <v>0</v>
      </c>
      <c r="L1072" s="394">
        <f t="shared" si="2330"/>
        <v>0</v>
      </c>
      <c r="M1072" s="394">
        <f t="shared" si="2330"/>
        <v>0</v>
      </c>
      <c r="N1072" s="394">
        <f t="shared" si="2330"/>
        <v>0</v>
      </c>
      <c r="O1072" s="393">
        <f t="shared" si="2244"/>
        <v>0</v>
      </c>
      <c r="P1072" s="393">
        <f t="shared" si="2244"/>
        <v>0</v>
      </c>
      <c r="Q1072" s="393">
        <f t="shared" si="2244"/>
        <v>0</v>
      </c>
      <c r="R1072" s="393">
        <f t="shared" si="2239"/>
        <v>0</v>
      </c>
      <c r="S1072" s="394">
        <f t="shared" ref="S1072:V1073" si="2331">S1073</f>
        <v>0</v>
      </c>
      <c r="T1072" s="394">
        <f t="shared" si="2331"/>
        <v>0</v>
      </c>
      <c r="U1072" s="394">
        <f t="shared" si="2331"/>
        <v>0</v>
      </c>
      <c r="V1072" s="394">
        <f t="shared" si="2331"/>
        <v>0</v>
      </c>
      <c r="W1072" s="393">
        <f t="shared" si="2234"/>
        <v>0</v>
      </c>
      <c r="X1072" s="393">
        <f t="shared" si="2234"/>
        <v>0</v>
      </c>
      <c r="Y1072" s="393">
        <f t="shared" si="2234"/>
        <v>0</v>
      </c>
      <c r="Z1072" s="393">
        <f t="shared" si="2231"/>
        <v>0</v>
      </c>
      <c r="AA1072" s="394">
        <f t="shared" ref="AA1072:AD1073" si="2332">AA1073</f>
        <v>0</v>
      </c>
      <c r="AB1072" s="394">
        <f t="shared" si="2332"/>
        <v>0</v>
      </c>
      <c r="AC1072" s="394">
        <f t="shared" si="2332"/>
        <v>0</v>
      </c>
      <c r="AD1072" s="394">
        <f t="shared" si="2332"/>
        <v>0</v>
      </c>
      <c r="AE1072" s="394">
        <f t="shared" si="2228"/>
        <v>0</v>
      </c>
      <c r="AF1072" s="394">
        <f t="shared" si="2228"/>
        <v>0</v>
      </c>
      <c r="AG1072" s="394">
        <f t="shared" si="2228"/>
        <v>0</v>
      </c>
      <c r="AH1072" s="394">
        <f t="shared" si="2223"/>
        <v>0</v>
      </c>
      <c r="AI1072" s="394">
        <f t="shared" ref="AI1072:AL1073" si="2333">AI1073</f>
        <v>0</v>
      </c>
      <c r="AJ1072" s="394">
        <f t="shared" si="2333"/>
        <v>0</v>
      </c>
      <c r="AK1072" s="394">
        <f t="shared" si="2333"/>
        <v>0</v>
      </c>
      <c r="AL1072" s="394">
        <f t="shared" si="2333"/>
        <v>0</v>
      </c>
      <c r="AM1072" s="393">
        <f t="shared" si="2229"/>
        <v>0</v>
      </c>
      <c r="AN1072" s="393">
        <f t="shared" si="2229"/>
        <v>0</v>
      </c>
      <c r="AO1072" s="393">
        <f t="shared" si="2229"/>
        <v>0</v>
      </c>
      <c r="AP1072" s="393">
        <f t="shared" si="2225"/>
        <v>0</v>
      </c>
      <c r="AQ1072" s="394">
        <f t="shared" ref="AQ1072:AT1073" si="2334">AQ1073</f>
        <v>0</v>
      </c>
      <c r="AR1072" s="394">
        <f t="shared" si="2334"/>
        <v>0</v>
      </c>
      <c r="AS1072" s="394">
        <f t="shared" si="2334"/>
        <v>0</v>
      </c>
      <c r="AT1072" s="394">
        <f t="shared" si="2334"/>
        <v>0</v>
      </c>
      <c r="AU1072" s="394">
        <f t="shared" si="2230"/>
        <v>0</v>
      </c>
      <c r="AV1072" s="394">
        <f t="shared" si="2230"/>
        <v>0</v>
      </c>
      <c r="AW1072" s="394">
        <f t="shared" si="2230"/>
        <v>0</v>
      </c>
      <c r="AX1072" s="394">
        <f t="shared" si="2227"/>
        <v>0</v>
      </c>
    </row>
    <row r="1073" spans="1:50" s="265" customFormat="1" ht="18.75">
      <c r="A1073" s="399" t="s">
        <v>100</v>
      </c>
      <c r="B1073" s="206" t="s">
        <v>883</v>
      </c>
      <c r="C1073" s="206" t="s">
        <v>9</v>
      </c>
      <c r="D1073" s="206" t="s">
        <v>53</v>
      </c>
      <c r="E1073" s="341" t="s">
        <v>463</v>
      </c>
      <c r="F1073" s="402">
        <v>300</v>
      </c>
      <c r="G1073" s="393">
        <f t="shared" si="2330"/>
        <v>0</v>
      </c>
      <c r="H1073" s="393">
        <f t="shared" si="2330"/>
        <v>0</v>
      </c>
      <c r="I1073" s="393">
        <f t="shared" si="2330"/>
        <v>0</v>
      </c>
      <c r="J1073" s="393">
        <f t="shared" si="2330"/>
        <v>0</v>
      </c>
      <c r="K1073" s="394">
        <f t="shared" si="2330"/>
        <v>0</v>
      </c>
      <c r="L1073" s="394">
        <f t="shared" si="2330"/>
        <v>0</v>
      </c>
      <c r="M1073" s="394">
        <f t="shared" si="2330"/>
        <v>0</v>
      </c>
      <c r="N1073" s="394">
        <f t="shared" si="2330"/>
        <v>0</v>
      </c>
      <c r="O1073" s="393">
        <f t="shared" si="2244"/>
        <v>0</v>
      </c>
      <c r="P1073" s="393">
        <f t="shared" si="2244"/>
        <v>0</v>
      </c>
      <c r="Q1073" s="393">
        <f t="shared" si="2244"/>
        <v>0</v>
      </c>
      <c r="R1073" s="393">
        <f t="shared" si="2239"/>
        <v>0</v>
      </c>
      <c r="S1073" s="394">
        <f t="shared" si="2331"/>
        <v>0</v>
      </c>
      <c r="T1073" s="394">
        <f t="shared" si="2331"/>
        <v>0</v>
      </c>
      <c r="U1073" s="394">
        <f t="shared" si="2331"/>
        <v>0</v>
      </c>
      <c r="V1073" s="394">
        <f t="shared" si="2331"/>
        <v>0</v>
      </c>
      <c r="W1073" s="393">
        <f t="shared" si="2234"/>
        <v>0</v>
      </c>
      <c r="X1073" s="393">
        <f t="shared" si="2234"/>
        <v>0</v>
      </c>
      <c r="Y1073" s="393">
        <f t="shared" si="2234"/>
        <v>0</v>
      </c>
      <c r="Z1073" s="393">
        <f t="shared" si="2231"/>
        <v>0</v>
      </c>
      <c r="AA1073" s="394">
        <f t="shared" si="2332"/>
        <v>0</v>
      </c>
      <c r="AB1073" s="394">
        <f t="shared" si="2332"/>
        <v>0</v>
      </c>
      <c r="AC1073" s="394">
        <f t="shared" si="2332"/>
        <v>0</v>
      </c>
      <c r="AD1073" s="394">
        <f t="shared" si="2332"/>
        <v>0</v>
      </c>
      <c r="AE1073" s="394">
        <f t="shared" si="2228"/>
        <v>0</v>
      </c>
      <c r="AF1073" s="394">
        <f t="shared" si="2228"/>
        <v>0</v>
      </c>
      <c r="AG1073" s="394">
        <f t="shared" si="2228"/>
        <v>0</v>
      </c>
      <c r="AH1073" s="394">
        <f t="shared" si="2223"/>
        <v>0</v>
      </c>
      <c r="AI1073" s="394">
        <f t="shared" si="2333"/>
        <v>0</v>
      </c>
      <c r="AJ1073" s="394">
        <f t="shared" si="2333"/>
        <v>0</v>
      </c>
      <c r="AK1073" s="394">
        <f t="shared" si="2333"/>
        <v>0</v>
      </c>
      <c r="AL1073" s="394">
        <f t="shared" si="2333"/>
        <v>0</v>
      </c>
      <c r="AM1073" s="393">
        <f t="shared" si="2229"/>
        <v>0</v>
      </c>
      <c r="AN1073" s="393">
        <f t="shared" si="2229"/>
        <v>0</v>
      </c>
      <c r="AO1073" s="393">
        <f t="shared" si="2229"/>
        <v>0</v>
      </c>
      <c r="AP1073" s="393">
        <f t="shared" si="2225"/>
        <v>0</v>
      </c>
      <c r="AQ1073" s="394">
        <f t="shared" si="2334"/>
        <v>0</v>
      </c>
      <c r="AR1073" s="394">
        <f t="shared" si="2334"/>
        <v>0</v>
      </c>
      <c r="AS1073" s="394">
        <f t="shared" si="2334"/>
        <v>0</v>
      </c>
      <c r="AT1073" s="394">
        <f t="shared" si="2334"/>
        <v>0</v>
      </c>
      <c r="AU1073" s="394">
        <f t="shared" si="2230"/>
        <v>0</v>
      </c>
      <c r="AV1073" s="394">
        <f t="shared" si="2230"/>
        <v>0</v>
      </c>
      <c r="AW1073" s="394">
        <f t="shared" si="2230"/>
        <v>0</v>
      </c>
      <c r="AX1073" s="394">
        <f t="shared" si="2227"/>
        <v>0</v>
      </c>
    </row>
    <row r="1074" spans="1:50" s="265" customFormat="1" ht="18.75">
      <c r="A1074" s="399" t="s">
        <v>187</v>
      </c>
      <c r="B1074" s="206" t="s">
        <v>883</v>
      </c>
      <c r="C1074" s="206" t="s">
        <v>9</v>
      </c>
      <c r="D1074" s="206" t="s">
        <v>53</v>
      </c>
      <c r="E1074" s="341" t="s">
        <v>463</v>
      </c>
      <c r="F1074" s="402">
        <v>310</v>
      </c>
      <c r="G1074" s="393"/>
      <c r="H1074" s="260"/>
      <c r="I1074" s="260"/>
      <c r="J1074" s="260"/>
      <c r="K1074" s="394"/>
      <c r="L1074" s="221"/>
      <c r="M1074" s="221"/>
      <c r="N1074" s="221"/>
      <c r="O1074" s="393">
        <f t="shared" si="2244"/>
        <v>0</v>
      </c>
      <c r="P1074" s="260">
        <f t="shared" si="2244"/>
        <v>0</v>
      </c>
      <c r="Q1074" s="260">
        <f t="shared" si="2244"/>
        <v>0</v>
      </c>
      <c r="R1074" s="260">
        <f t="shared" si="2239"/>
        <v>0</v>
      </c>
      <c r="S1074" s="394"/>
      <c r="T1074" s="221"/>
      <c r="U1074" s="221"/>
      <c r="V1074" s="221"/>
      <c r="W1074" s="393">
        <f t="shared" si="2234"/>
        <v>0</v>
      </c>
      <c r="X1074" s="260">
        <f t="shared" si="2234"/>
        <v>0</v>
      </c>
      <c r="Y1074" s="260">
        <f t="shared" si="2234"/>
        <v>0</v>
      </c>
      <c r="Z1074" s="260">
        <f t="shared" si="2231"/>
        <v>0</v>
      </c>
      <c r="AA1074" s="394"/>
      <c r="AB1074" s="221"/>
      <c r="AC1074" s="221"/>
      <c r="AD1074" s="221"/>
      <c r="AE1074" s="394">
        <f t="shared" si="2228"/>
        <v>0</v>
      </c>
      <c r="AF1074" s="221">
        <f t="shared" si="2228"/>
        <v>0</v>
      </c>
      <c r="AG1074" s="221">
        <f t="shared" si="2228"/>
        <v>0</v>
      </c>
      <c r="AH1074" s="221">
        <f t="shared" si="2223"/>
        <v>0</v>
      </c>
      <c r="AI1074" s="394"/>
      <c r="AJ1074" s="221"/>
      <c r="AK1074" s="221"/>
      <c r="AL1074" s="221"/>
      <c r="AM1074" s="393">
        <f t="shared" si="2229"/>
        <v>0</v>
      </c>
      <c r="AN1074" s="260">
        <f t="shared" si="2229"/>
        <v>0</v>
      </c>
      <c r="AO1074" s="260">
        <f t="shared" si="2229"/>
        <v>0</v>
      </c>
      <c r="AP1074" s="260">
        <f t="shared" si="2225"/>
        <v>0</v>
      </c>
      <c r="AQ1074" s="394"/>
      <c r="AR1074" s="221"/>
      <c r="AS1074" s="221"/>
      <c r="AT1074" s="221"/>
      <c r="AU1074" s="394">
        <f t="shared" si="2230"/>
        <v>0</v>
      </c>
      <c r="AV1074" s="221">
        <f t="shared" si="2230"/>
        <v>0</v>
      </c>
      <c r="AW1074" s="221">
        <f t="shared" si="2230"/>
        <v>0</v>
      </c>
      <c r="AX1074" s="221">
        <f t="shared" si="2227"/>
        <v>0</v>
      </c>
    </row>
    <row r="1075" spans="1:50" s="265" customFormat="1">
      <c r="A1075" s="218"/>
      <c r="B1075" s="219"/>
      <c r="C1075" s="219"/>
      <c r="D1075" s="219"/>
      <c r="E1075" s="219"/>
      <c r="F1075" s="219"/>
      <c r="G1075" s="260"/>
      <c r="H1075" s="260"/>
      <c r="I1075" s="260"/>
      <c r="J1075" s="260"/>
      <c r="K1075" s="221"/>
      <c r="L1075" s="221"/>
      <c r="M1075" s="221"/>
      <c r="N1075" s="221"/>
      <c r="O1075" s="260">
        <f t="shared" si="2244"/>
        <v>0</v>
      </c>
      <c r="P1075" s="260">
        <f t="shared" si="2244"/>
        <v>0</v>
      </c>
      <c r="Q1075" s="260">
        <f t="shared" si="2244"/>
        <v>0</v>
      </c>
      <c r="R1075" s="260">
        <f t="shared" si="2239"/>
        <v>0</v>
      </c>
      <c r="S1075" s="221"/>
      <c r="T1075" s="221"/>
      <c r="U1075" s="221"/>
      <c r="V1075" s="221"/>
      <c r="W1075" s="260">
        <f t="shared" si="2234"/>
        <v>0</v>
      </c>
      <c r="X1075" s="260">
        <f t="shared" si="2234"/>
        <v>0</v>
      </c>
      <c r="Y1075" s="260">
        <f t="shared" si="2234"/>
        <v>0</v>
      </c>
      <c r="Z1075" s="260">
        <f t="shared" si="2231"/>
        <v>0</v>
      </c>
      <c r="AA1075" s="221"/>
      <c r="AB1075" s="221"/>
      <c r="AC1075" s="221"/>
      <c r="AD1075" s="221"/>
      <c r="AE1075" s="221">
        <f t="shared" si="2228"/>
        <v>0</v>
      </c>
      <c r="AF1075" s="221">
        <f t="shared" si="2228"/>
        <v>0</v>
      </c>
      <c r="AG1075" s="221">
        <f t="shared" si="2228"/>
        <v>0</v>
      </c>
      <c r="AH1075" s="221">
        <f t="shared" si="2223"/>
        <v>0</v>
      </c>
      <c r="AI1075" s="221"/>
      <c r="AJ1075" s="221"/>
      <c r="AK1075" s="221"/>
      <c r="AL1075" s="221"/>
      <c r="AM1075" s="260">
        <f t="shared" si="2229"/>
        <v>0</v>
      </c>
      <c r="AN1075" s="260">
        <f t="shared" si="2229"/>
        <v>0</v>
      </c>
      <c r="AO1075" s="260">
        <f t="shared" si="2229"/>
        <v>0</v>
      </c>
      <c r="AP1075" s="260">
        <f t="shared" si="2225"/>
        <v>0</v>
      </c>
      <c r="AQ1075" s="221"/>
      <c r="AR1075" s="221"/>
      <c r="AS1075" s="221"/>
      <c r="AT1075" s="221"/>
      <c r="AU1075" s="221">
        <f t="shared" si="2230"/>
        <v>0</v>
      </c>
      <c r="AV1075" s="221">
        <f t="shared" si="2230"/>
        <v>0</v>
      </c>
      <c r="AW1075" s="221">
        <f t="shared" si="2230"/>
        <v>0</v>
      </c>
      <c r="AX1075" s="221">
        <f t="shared" si="2227"/>
        <v>0</v>
      </c>
    </row>
    <row r="1076" spans="1:50" s="265" customFormat="1" ht="37.5">
      <c r="A1076" s="384" t="s">
        <v>44</v>
      </c>
      <c r="B1076" s="385" t="s">
        <v>883</v>
      </c>
      <c r="C1076" s="385" t="s">
        <v>9</v>
      </c>
      <c r="D1076" s="385" t="s">
        <v>58</v>
      </c>
      <c r="E1076" s="385"/>
      <c r="F1076" s="385"/>
      <c r="G1076" s="373">
        <f>G1077</f>
        <v>0</v>
      </c>
      <c r="H1076" s="373">
        <f t="shared" ref="H1076:N1076" si="2335">H1077</f>
        <v>0</v>
      </c>
      <c r="I1076" s="373">
        <f t="shared" si="2335"/>
        <v>0</v>
      </c>
      <c r="J1076" s="373">
        <f t="shared" si="2335"/>
        <v>0</v>
      </c>
      <c r="K1076" s="386">
        <f t="shared" si="2335"/>
        <v>0</v>
      </c>
      <c r="L1076" s="386">
        <f t="shared" si="2335"/>
        <v>0</v>
      </c>
      <c r="M1076" s="386">
        <f t="shared" si="2335"/>
        <v>0</v>
      </c>
      <c r="N1076" s="386">
        <f t="shared" si="2335"/>
        <v>0</v>
      </c>
      <c r="O1076" s="373">
        <f t="shared" si="2244"/>
        <v>0</v>
      </c>
      <c r="P1076" s="373">
        <f t="shared" si="2244"/>
        <v>0</v>
      </c>
      <c r="Q1076" s="373">
        <f t="shared" si="2244"/>
        <v>0</v>
      </c>
      <c r="R1076" s="373">
        <f t="shared" si="2239"/>
        <v>0</v>
      </c>
      <c r="S1076" s="386">
        <f t="shared" ref="S1076:V1080" si="2336">S1077</f>
        <v>0</v>
      </c>
      <c r="T1076" s="386">
        <f t="shared" si="2336"/>
        <v>0</v>
      </c>
      <c r="U1076" s="386">
        <f t="shared" si="2336"/>
        <v>0</v>
      </c>
      <c r="V1076" s="386">
        <f t="shared" si="2336"/>
        <v>0</v>
      </c>
      <c r="W1076" s="373">
        <f t="shared" si="2234"/>
        <v>0</v>
      </c>
      <c r="X1076" s="373">
        <f t="shared" si="2234"/>
        <v>0</v>
      </c>
      <c r="Y1076" s="373">
        <f t="shared" si="2234"/>
        <v>0</v>
      </c>
      <c r="Z1076" s="373">
        <f t="shared" si="2231"/>
        <v>0</v>
      </c>
      <c r="AA1076" s="386">
        <f t="shared" ref="AA1076:AD1080" si="2337">AA1077</f>
        <v>0</v>
      </c>
      <c r="AB1076" s="386">
        <f t="shared" si="2337"/>
        <v>0</v>
      </c>
      <c r="AC1076" s="386">
        <f t="shared" si="2337"/>
        <v>0</v>
      </c>
      <c r="AD1076" s="386">
        <f t="shared" si="2337"/>
        <v>0</v>
      </c>
      <c r="AE1076" s="386">
        <f t="shared" si="2228"/>
        <v>0</v>
      </c>
      <c r="AF1076" s="386">
        <f t="shared" si="2228"/>
        <v>0</v>
      </c>
      <c r="AG1076" s="386">
        <f t="shared" si="2228"/>
        <v>0</v>
      </c>
      <c r="AH1076" s="386">
        <f t="shared" si="2223"/>
        <v>0</v>
      </c>
      <c r="AI1076" s="386">
        <f t="shared" ref="AI1076:AL1080" si="2338">AI1077</f>
        <v>0</v>
      </c>
      <c r="AJ1076" s="386">
        <f t="shared" si="2338"/>
        <v>0</v>
      </c>
      <c r="AK1076" s="386">
        <f t="shared" si="2338"/>
        <v>0</v>
      </c>
      <c r="AL1076" s="386">
        <f t="shared" si="2338"/>
        <v>0</v>
      </c>
      <c r="AM1076" s="373">
        <f t="shared" si="2229"/>
        <v>0</v>
      </c>
      <c r="AN1076" s="373">
        <f t="shared" si="2229"/>
        <v>0</v>
      </c>
      <c r="AO1076" s="373">
        <f t="shared" si="2229"/>
        <v>0</v>
      </c>
      <c r="AP1076" s="373">
        <f t="shared" si="2225"/>
        <v>0</v>
      </c>
      <c r="AQ1076" s="386">
        <f t="shared" ref="AQ1076:AT1080" si="2339">AQ1077</f>
        <v>0</v>
      </c>
      <c r="AR1076" s="386">
        <f t="shared" si="2339"/>
        <v>0</v>
      </c>
      <c r="AS1076" s="386">
        <f t="shared" si="2339"/>
        <v>0</v>
      </c>
      <c r="AT1076" s="386">
        <f t="shared" si="2339"/>
        <v>0</v>
      </c>
      <c r="AU1076" s="386">
        <f t="shared" si="2230"/>
        <v>0</v>
      </c>
      <c r="AV1076" s="386">
        <f t="shared" si="2230"/>
        <v>0</v>
      </c>
      <c r="AW1076" s="386">
        <f t="shared" si="2230"/>
        <v>0</v>
      </c>
      <c r="AX1076" s="386">
        <f t="shared" si="2227"/>
        <v>0</v>
      </c>
    </row>
    <row r="1077" spans="1:50" s="265" customFormat="1" ht="49.5">
      <c r="A1077" s="399" t="s">
        <v>897</v>
      </c>
      <c r="B1077" s="403" t="s">
        <v>883</v>
      </c>
      <c r="C1077" s="403" t="s">
        <v>9</v>
      </c>
      <c r="D1077" s="403" t="s">
        <v>58</v>
      </c>
      <c r="E1077" s="403" t="s">
        <v>275</v>
      </c>
      <c r="F1077" s="403"/>
      <c r="G1077" s="404">
        <f t="shared" ref="G1077:N1080" si="2340">G1078</f>
        <v>0</v>
      </c>
      <c r="H1077" s="404">
        <f t="shared" si="2340"/>
        <v>0</v>
      </c>
      <c r="I1077" s="404">
        <f t="shared" si="2340"/>
        <v>0</v>
      </c>
      <c r="J1077" s="404">
        <f t="shared" si="2340"/>
        <v>0</v>
      </c>
      <c r="K1077" s="405">
        <f t="shared" si="2340"/>
        <v>0</v>
      </c>
      <c r="L1077" s="405">
        <f t="shared" si="2340"/>
        <v>0</v>
      </c>
      <c r="M1077" s="405">
        <f t="shared" si="2340"/>
        <v>0</v>
      </c>
      <c r="N1077" s="405">
        <f t="shared" si="2340"/>
        <v>0</v>
      </c>
      <c r="O1077" s="404">
        <f t="shared" si="2244"/>
        <v>0</v>
      </c>
      <c r="P1077" s="404">
        <f t="shared" si="2244"/>
        <v>0</v>
      </c>
      <c r="Q1077" s="404">
        <f t="shared" si="2244"/>
        <v>0</v>
      </c>
      <c r="R1077" s="404">
        <f t="shared" si="2239"/>
        <v>0</v>
      </c>
      <c r="S1077" s="405">
        <f t="shared" si="2336"/>
        <v>0</v>
      </c>
      <c r="T1077" s="405">
        <f t="shared" si="2336"/>
        <v>0</v>
      </c>
      <c r="U1077" s="405">
        <f t="shared" si="2336"/>
        <v>0</v>
      </c>
      <c r="V1077" s="405">
        <f t="shared" si="2336"/>
        <v>0</v>
      </c>
      <c r="W1077" s="404">
        <f t="shared" si="2234"/>
        <v>0</v>
      </c>
      <c r="X1077" s="404">
        <f t="shared" si="2234"/>
        <v>0</v>
      </c>
      <c r="Y1077" s="404">
        <f t="shared" si="2234"/>
        <v>0</v>
      </c>
      <c r="Z1077" s="404">
        <f t="shared" si="2231"/>
        <v>0</v>
      </c>
      <c r="AA1077" s="405">
        <f t="shared" si="2337"/>
        <v>0</v>
      </c>
      <c r="AB1077" s="405">
        <f t="shared" si="2337"/>
        <v>0</v>
      </c>
      <c r="AC1077" s="405">
        <f t="shared" si="2337"/>
        <v>0</v>
      </c>
      <c r="AD1077" s="405">
        <f t="shared" si="2337"/>
        <v>0</v>
      </c>
      <c r="AE1077" s="405">
        <f t="shared" si="2228"/>
        <v>0</v>
      </c>
      <c r="AF1077" s="405">
        <f t="shared" si="2228"/>
        <v>0</v>
      </c>
      <c r="AG1077" s="405">
        <f t="shared" si="2228"/>
        <v>0</v>
      </c>
      <c r="AH1077" s="405">
        <f t="shared" si="2223"/>
        <v>0</v>
      </c>
      <c r="AI1077" s="405">
        <f t="shared" si="2338"/>
        <v>0</v>
      </c>
      <c r="AJ1077" s="405">
        <f t="shared" si="2338"/>
        <v>0</v>
      </c>
      <c r="AK1077" s="405">
        <f t="shared" si="2338"/>
        <v>0</v>
      </c>
      <c r="AL1077" s="405">
        <f t="shared" si="2338"/>
        <v>0</v>
      </c>
      <c r="AM1077" s="404">
        <f t="shared" si="2229"/>
        <v>0</v>
      </c>
      <c r="AN1077" s="404">
        <f t="shared" si="2229"/>
        <v>0</v>
      </c>
      <c r="AO1077" s="404">
        <f t="shared" si="2229"/>
        <v>0</v>
      </c>
      <c r="AP1077" s="404">
        <f t="shared" si="2225"/>
        <v>0</v>
      </c>
      <c r="AQ1077" s="405">
        <f t="shared" si="2339"/>
        <v>0</v>
      </c>
      <c r="AR1077" s="405">
        <f t="shared" si="2339"/>
        <v>0</v>
      </c>
      <c r="AS1077" s="405">
        <f t="shared" si="2339"/>
        <v>0</v>
      </c>
      <c r="AT1077" s="405">
        <f t="shared" si="2339"/>
        <v>0</v>
      </c>
      <c r="AU1077" s="405">
        <f t="shared" si="2230"/>
        <v>0</v>
      </c>
      <c r="AV1077" s="405">
        <f t="shared" si="2230"/>
        <v>0</v>
      </c>
      <c r="AW1077" s="405">
        <f t="shared" si="2230"/>
        <v>0</v>
      </c>
      <c r="AX1077" s="405">
        <f t="shared" si="2227"/>
        <v>0</v>
      </c>
    </row>
    <row r="1078" spans="1:50" s="265" customFormat="1">
      <c r="A1078" s="399" t="s">
        <v>76</v>
      </c>
      <c r="B1078" s="403" t="s">
        <v>883</v>
      </c>
      <c r="C1078" s="403" t="s">
        <v>9</v>
      </c>
      <c r="D1078" s="403" t="s">
        <v>58</v>
      </c>
      <c r="E1078" s="403" t="s">
        <v>337</v>
      </c>
      <c r="F1078" s="403"/>
      <c r="G1078" s="404">
        <f t="shared" si="2340"/>
        <v>0</v>
      </c>
      <c r="H1078" s="404">
        <f t="shared" si="2340"/>
        <v>0</v>
      </c>
      <c r="I1078" s="404">
        <f t="shared" si="2340"/>
        <v>0</v>
      </c>
      <c r="J1078" s="404">
        <f t="shared" si="2340"/>
        <v>0</v>
      </c>
      <c r="K1078" s="405">
        <f t="shared" si="2340"/>
        <v>0</v>
      </c>
      <c r="L1078" s="405">
        <f t="shared" si="2340"/>
        <v>0</v>
      </c>
      <c r="M1078" s="405">
        <f t="shared" si="2340"/>
        <v>0</v>
      </c>
      <c r="N1078" s="405">
        <f t="shared" si="2340"/>
        <v>0</v>
      </c>
      <c r="O1078" s="404">
        <f t="shared" si="2244"/>
        <v>0</v>
      </c>
      <c r="P1078" s="404">
        <f t="shared" si="2244"/>
        <v>0</v>
      </c>
      <c r="Q1078" s="404">
        <f t="shared" si="2244"/>
        <v>0</v>
      </c>
      <c r="R1078" s="404">
        <f t="shared" si="2239"/>
        <v>0</v>
      </c>
      <c r="S1078" s="405">
        <f t="shared" si="2336"/>
        <v>0</v>
      </c>
      <c r="T1078" s="405">
        <f t="shared" si="2336"/>
        <v>0</v>
      </c>
      <c r="U1078" s="405">
        <f t="shared" si="2336"/>
        <v>0</v>
      </c>
      <c r="V1078" s="405">
        <f t="shared" si="2336"/>
        <v>0</v>
      </c>
      <c r="W1078" s="404">
        <f t="shared" si="2234"/>
        <v>0</v>
      </c>
      <c r="X1078" s="404">
        <f t="shared" si="2234"/>
        <v>0</v>
      </c>
      <c r="Y1078" s="404">
        <f t="shared" si="2234"/>
        <v>0</v>
      </c>
      <c r="Z1078" s="404">
        <f t="shared" si="2231"/>
        <v>0</v>
      </c>
      <c r="AA1078" s="405">
        <f t="shared" si="2337"/>
        <v>0</v>
      </c>
      <c r="AB1078" s="405">
        <f t="shared" si="2337"/>
        <v>0</v>
      </c>
      <c r="AC1078" s="405">
        <f t="shared" si="2337"/>
        <v>0</v>
      </c>
      <c r="AD1078" s="405">
        <f t="shared" si="2337"/>
        <v>0</v>
      </c>
      <c r="AE1078" s="405">
        <f t="shared" si="2228"/>
        <v>0</v>
      </c>
      <c r="AF1078" s="405">
        <f t="shared" si="2228"/>
        <v>0</v>
      </c>
      <c r="AG1078" s="405">
        <f t="shared" si="2228"/>
        <v>0</v>
      </c>
      <c r="AH1078" s="405">
        <f t="shared" si="2228"/>
        <v>0</v>
      </c>
      <c r="AI1078" s="405">
        <f t="shared" si="2338"/>
        <v>0</v>
      </c>
      <c r="AJ1078" s="405">
        <f t="shared" si="2338"/>
        <v>0</v>
      </c>
      <c r="AK1078" s="405">
        <f t="shared" si="2338"/>
        <v>0</v>
      </c>
      <c r="AL1078" s="405">
        <f t="shared" si="2338"/>
        <v>0</v>
      </c>
      <c r="AM1078" s="404">
        <f t="shared" si="2229"/>
        <v>0</v>
      </c>
      <c r="AN1078" s="404">
        <f t="shared" si="2229"/>
        <v>0</v>
      </c>
      <c r="AO1078" s="404">
        <f t="shared" si="2229"/>
        <v>0</v>
      </c>
      <c r="AP1078" s="404">
        <f t="shared" si="2229"/>
        <v>0</v>
      </c>
      <c r="AQ1078" s="405">
        <f t="shared" si="2339"/>
        <v>0</v>
      </c>
      <c r="AR1078" s="405">
        <f t="shared" si="2339"/>
        <v>0</v>
      </c>
      <c r="AS1078" s="405">
        <f t="shared" si="2339"/>
        <v>0</v>
      </c>
      <c r="AT1078" s="405">
        <f t="shared" si="2339"/>
        <v>0</v>
      </c>
      <c r="AU1078" s="405">
        <f t="shared" si="2230"/>
        <v>0</v>
      </c>
      <c r="AV1078" s="405">
        <f t="shared" si="2230"/>
        <v>0</v>
      </c>
      <c r="AW1078" s="405">
        <f t="shared" si="2230"/>
        <v>0</v>
      </c>
      <c r="AX1078" s="405">
        <f t="shared" si="2230"/>
        <v>0</v>
      </c>
    </row>
    <row r="1079" spans="1:50" s="265" customFormat="1">
      <c r="A1079" s="399" t="s">
        <v>136</v>
      </c>
      <c r="B1079" s="403" t="s">
        <v>883</v>
      </c>
      <c r="C1079" s="403" t="s">
        <v>9</v>
      </c>
      <c r="D1079" s="403" t="s">
        <v>58</v>
      </c>
      <c r="E1079" s="403" t="s">
        <v>276</v>
      </c>
      <c r="F1079" s="403"/>
      <c r="G1079" s="404">
        <f t="shared" si="2340"/>
        <v>0</v>
      </c>
      <c r="H1079" s="404">
        <f t="shared" si="2340"/>
        <v>0</v>
      </c>
      <c r="I1079" s="404">
        <f t="shared" si="2340"/>
        <v>0</v>
      </c>
      <c r="J1079" s="404">
        <f t="shared" si="2340"/>
        <v>0</v>
      </c>
      <c r="K1079" s="405">
        <f t="shared" si="2340"/>
        <v>0</v>
      </c>
      <c r="L1079" s="405">
        <f t="shared" si="2340"/>
        <v>0</v>
      </c>
      <c r="M1079" s="405">
        <f t="shared" si="2340"/>
        <v>0</v>
      </c>
      <c r="N1079" s="405">
        <f t="shared" si="2340"/>
        <v>0</v>
      </c>
      <c r="O1079" s="404">
        <f t="shared" si="2244"/>
        <v>0</v>
      </c>
      <c r="P1079" s="404">
        <f t="shared" si="2244"/>
        <v>0</v>
      </c>
      <c r="Q1079" s="404">
        <f t="shared" si="2244"/>
        <v>0</v>
      </c>
      <c r="R1079" s="404">
        <f t="shared" si="2239"/>
        <v>0</v>
      </c>
      <c r="S1079" s="405">
        <f t="shared" si="2336"/>
        <v>0</v>
      </c>
      <c r="T1079" s="405">
        <f t="shared" si="2336"/>
        <v>0</v>
      </c>
      <c r="U1079" s="405">
        <f t="shared" si="2336"/>
        <v>0</v>
      </c>
      <c r="V1079" s="405">
        <f t="shared" si="2336"/>
        <v>0</v>
      </c>
      <c r="W1079" s="404">
        <f t="shared" si="2234"/>
        <v>0</v>
      </c>
      <c r="X1079" s="404">
        <f t="shared" si="2234"/>
        <v>0</v>
      </c>
      <c r="Y1079" s="404">
        <f t="shared" si="2234"/>
        <v>0</v>
      </c>
      <c r="Z1079" s="404">
        <f t="shared" si="2231"/>
        <v>0</v>
      </c>
      <c r="AA1079" s="405">
        <f t="shared" si="2337"/>
        <v>0</v>
      </c>
      <c r="AB1079" s="405">
        <f t="shared" si="2337"/>
        <v>0</v>
      </c>
      <c r="AC1079" s="405">
        <f t="shared" si="2337"/>
        <v>0</v>
      </c>
      <c r="AD1079" s="405">
        <f t="shared" si="2337"/>
        <v>0</v>
      </c>
      <c r="AE1079" s="405">
        <f t="shared" ref="AE1079:AH1084" si="2341">W1079+AA1079</f>
        <v>0</v>
      </c>
      <c r="AF1079" s="405">
        <f t="shared" si="2341"/>
        <v>0</v>
      </c>
      <c r="AG1079" s="405">
        <f t="shared" si="2341"/>
        <v>0</v>
      </c>
      <c r="AH1079" s="405">
        <f t="shared" si="2341"/>
        <v>0</v>
      </c>
      <c r="AI1079" s="405">
        <f t="shared" si="2338"/>
        <v>0</v>
      </c>
      <c r="AJ1079" s="405">
        <f t="shared" si="2338"/>
        <v>0</v>
      </c>
      <c r="AK1079" s="405">
        <f t="shared" si="2338"/>
        <v>0</v>
      </c>
      <c r="AL1079" s="405">
        <f t="shared" si="2338"/>
        <v>0</v>
      </c>
      <c r="AM1079" s="404">
        <f t="shared" ref="AM1079:AP1084" si="2342">AE1079+AI1079</f>
        <v>0</v>
      </c>
      <c r="AN1079" s="404">
        <f t="shared" si="2342"/>
        <v>0</v>
      </c>
      <c r="AO1079" s="404">
        <f t="shared" si="2342"/>
        <v>0</v>
      </c>
      <c r="AP1079" s="404">
        <f t="shared" si="2342"/>
        <v>0</v>
      </c>
      <c r="AQ1079" s="405">
        <f t="shared" si="2339"/>
        <v>0</v>
      </c>
      <c r="AR1079" s="405">
        <f t="shared" si="2339"/>
        <v>0</v>
      </c>
      <c r="AS1079" s="405">
        <f t="shared" si="2339"/>
        <v>0</v>
      </c>
      <c r="AT1079" s="405">
        <f t="shared" si="2339"/>
        <v>0</v>
      </c>
      <c r="AU1079" s="405">
        <f t="shared" ref="AU1079:AX1084" si="2343">AM1079+AQ1079</f>
        <v>0</v>
      </c>
      <c r="AV1079" s="405">
        <f t="shared" si="2343"/>
        <v>0</v>
      </c>
      <c r="AW1079" s="405">
        <f t="shared" si="2343"/>
        <v>0</v>
      </c>
      <c r="AX1079" s="405">
        <f t="shared" si="2343"/>
        <v>0</v>
      </c>
    </row>
    <row r="1080" spans="1:50" s="265" customFormat="1" ht="33">
      <c r="A1080" s="399" t="s">
        <v>81</v>
      </c>
      <c r="B1080" s="403" t="s">
        <v>883</v>
      </c>
      <c r="C1080" s="403" t="s">
        <v>9</v>
      </c>
      <c r="D1080" s="403" t="s">
        <v>58</v>
      </c>
      <c r="E1080" s="403" t="s">
        <v>276</v>
      </c>
      <c r="F1080" s="403" t="s">
        <v>82</v>
      </c>
      <c r="G1080" s="404">
        <f t="shared" si="2340"/>
        <v>0</v>
      </c>
      <c r="H1080" s="404">
        <f t="shared" si="2340"/>
        <v>0</v>
      </c>
      <c r="I1080" s="404">
        <f t="shared" si="2340"/>
        <v>0</v>
      </c>
      <c r="J1080" s="404">
        <f t="shared" si="2340"/>
        <v>0</v>
      </c>
      <c r="K1080" s="405">
        <f t="shared" si="2340"/>
        <v>0</v>
      </c>
      <c r="L1080" s="405">
        <f t="shared" si="2340"/>
        <v>0</v>
      </c>
      <c r="M1080" s="405">
        <f t="shared" si="2340"/>
        <v>0</v>
      </c>
      <c r="N1080" s="405">
        <f t="shared" si="2340"/>
        <v>0</v>
      </c>
      <c r="O1080" s="404">
        <f t="shared" si="2244"/>
        <v>0</v>
      </c>
      <c r="P1080" s="404">
        <f t="shared" si="2244"/>
        <v>0</v>
      </c>
      <c r="Q1080" s="404">
        <f t="shared" si="2244"/>
        <v>0</v>
      </c>
      <c r="R1080" s="404">
        <f t="shared" si="2239"/>
        <v>0</v>
      </c>
      <c r="S1080" s="405">
        <f t="shared" si="2336"/>
        <v>0</v>
      </c>
      <c r="T1080" s="405">
        <f t="shared" si="2336"/>
        <v>0</v>
      </c>
      <c r="U1080" s="405">
        <f t="shared" si="2336"/>
        <v>0</v>
      </c>
      <c r="V1080" s="405">
        <f t="shared" si="2336"/>
        <v>0</v>
      </c>
      <c r="W1080" s="404">
        <f t="shared" si="2234"/>
        <v>0</v>
      </c>
      <c r="X1080" s="404">
        <f t="shared" si="2234"/>
        <v>0</v>
      </c>
      <c r="Y1080" s="404">
        <f t="shared" si="2234"/>
        <v>0</v>
      </c>
      <c r="Z1080" s="404">
        <f t="shared" si="2234"/>
        <v>0</v>
      </c>
      <c r="AA1080" s="405">
        <f t="shared" si="2337"/>
        <v>0</v>
      </c>
      <c r="AB1080" s="405">
        <f t="shared" si="2337"/>
        <v>0</v>
      </c>
      <c r="AC1080" s="405">
        <f t="shared" si="2337"/>
        <v>0</v>
      </c>
      <c r="AD1080" s="405">
        <f t="shared" si="2337"/>
        <v>0</v>
      </c>
      <c r="AE1080" s="405">
        <f t="shared" si="2341"/>
        <v>0</v>
      </c>
      <c r="AF1080" s="405">
        <f t="shared" si="2341"/>
        <v>0</v>
      </c>
      <c r="AG1080" s="405">
        <f t="shared" si="2341"/>
        <v>0</v>
      </c>
      <c r="AH1080" s="405">
        <f t="shared" si="2341"/>
        <v>0</v>
      </c>
      <c r="AI1080" s="405">
        <f t="shared" si="2338"/>
        <v>0</v>
      </c>
      <c r="AJ1080" s="405">
        <f t="shared" si="2338"/>
        <v>0</v>
      </c>
      <c r="AK1080" s="405">
        <f t="shared" si="2338"/>
        <v>0</v>
      </c>
      <c r="AL1080" s="405">
        <f t="shared" si="2338"/>
        <v>0</v>
      </c>
      <c r="AM1080" s="404">
        <f t="shared" si="2342"/>
        <v>0</v>
      </c>
      <c r="AN1080" s="404">
        <f t="shared" si="2342"/>
        <v>0</v>
      </c>
      <c r="AO1080" s="404">
        <f t="shared" si="2342"/>
        <v>0</v>
      </c>
      <c r="AP1080" s="404">
        <f t="shared" si="2342"/>
        <v>0</v>
      </c>
      <c r="AQ1080" s="405">
        <f t="shared" si="2339"/>
        <v>0</v>
      </c>
      <c r="AR1080" s="405">
        <f t="shared" si="2339"/>
        <v>0</v>
      </c>
      <c r="AS1080" s="405">
        <f t="shared" si="2339"/>
        <v>0</v>
      </c>
      <c r="AT1080" s="405">
        <f t="shared" si="2339"/>
        <v>0</v>
      </c>
      <c r="AU1080" s="405">
        <f t="shared" si="2343"/>
        <v>0</v>
      </c>
      <c r="AV1080" s="405">
        <f t="shared" si="2343"/>
        <v>0</v>
      </c>
      <c r="AW1080" s="405">
        <f t="shared" si="2343"/>
        <v>0</v>
      </c>
      <c r="AX1080" s="405">
        <f t="shared" si="2343"/>
        <v>0</v>
      </c>
    </row>
    <row r="1081" spans="1:50" s="265" customFormat="1">
      <c r="A1081" s="399" t="s">
        <v>179</v>
      </c>
      <c r="B1081" s="403" t="s">
        <v>883</v>
      </c>
      <c r="C1081" s="403" t="s">
        <v>9</v>
      </c>
      <c r="D1081" s="403" t="s">
        <v>58</v>
      </c>
      <c r="E1081" s="403" t="s">
        <v>276</v>
      </c>
      <c r="F1081" s="406">
        <v>620</v>
      </c>
      <c r="G1081" s="260"/>
      <c r="H1081" s="260"/>
      <c r="I1081" s="260"/>
      <c r="J1081" s="290"/>
      <c r="K1081" s="221"/>
      <c r="L1081" s="221"/>
      <c r="M1081" s="221"/>
      <c r="N1081" s="343"/>
      <c r="O1081" s="260">
        <f t="shared" si="2244"/>
        <v>0</v>
      </c>
      <c r="P1081" s="260">
        <f t="shared" si="2244"/>
        <v>0</v>
      </c>
      <c r="Q1081" s="260">
        <f t="shared" si="2244"/>
        <v>0</v>
      </c>
      <c r="R1081" s="290">
        <f t="shared" si="2239"/>
        <v>0</v>
      </c>
      <c r="S1081" s="221"/>
      <c r="T1081" s="221"/>
      <c r="U1081" s="221"/>
      <c r="V1081" s="343"/>
      <c r="W1081" s="260">
        <f t="shared" ref="W1081:Z1177" si="2344">O1081+S1081</f>
        <v>0</v>
      </c>
      <c r="X1081" s="260">
        <f t="shared" si="2344"/>
        <v>0</v>
      </c>
      <c r="Y1081" s="260">
        <f t="shared" si="2344"/>
        <v>0</v>
      </c>
      <c r="Z1081" s="290">
        <f t="shared" si="2344"/>
        <v>0</v>
      </c>
      <c r="AA1081" s="221"/>
      <c r="AB1081" s="221"/>
      <c r="AC1081" s="221"/>
      <c r="AD1081" s="343"/>
      <c r="AE1081" s="221">
        <f t="shared" si="2341"/>
        <v>0</v>
      </c>
      <c r="AF1081" s="221">
        <f t="shared" si="2341"/>
        <v>0</v>
      </c>
      <c r="AG1081" s="221">
        <f t="shared" si="2341"/>
        <v>0</v>
      </c>
      <c r="AH1081" s="343">
        <f t="shared" si="2341"/>
        <v>0</v>
      </c>
      <c r="AI1081" s="221"/>
      <c r="AJ1081" s="221"/>
      <c r="AK1081" s="221"/>
      <c r="AL1081" s="343"/>
      <c r="AM1081" s="260">
        <f t="shared" si="2342"/>
        <v>0</v>
      </c>
      <c r="AN1081" s="260">
        <f t="shared" si="2342"/>
        <v>0</v>
      </c>
      <c r="AO1081" s="260">
        <f t="shared" si="2342"/>
        <v>0</v>
      </c>
      <c r="AP1081" s="290">
        <f t="shared" si="2342"/>
        <v>0</v>
      </c>
      <c r="AQ1081" s="221"/>
      <c r="AR1081" s="221"/>
      <c r="AS1081" s="221"/>
      <c r="AT1081" s="343"/>
      <c r="AU1081" s="221">
        <f t="shared" si="2343"/>
        <v>0</v>
      </c>
      <c r="AV1081" s="221">
        <f t="shared" si="2343"/>
        <v>0</v>
      </c>
      <c r="AW1081" s="221">
        <f t="shared" si="2343"/>
        <v>0</v>
      </c>
      <c r="AX1081" s="343">
        <f t="shared" si="2343"/>
        <v>0</v>
      </c>
    </row>
    <row r="1082" spans="1:50" s="265" customFormat="1">
      <c r="A1082" s="399"/>
      <c r="B1082" s="403"/>
      <c r="C1082" s="403"/>
      <c r="D1082" s="403"/>
      <c r="E1082" s="403"/>
      <c r="F1082" s="406"/>
      <c r="G1082" s="260"/>
      <c r="H1082" s="260"/>
      <c r="I1082" s="260"/>
      <c r="J1082" s="290"/>
      <c r="K1082" s="221"/>
      <c r="L1082" s="221"/>
      <c r="M1082" s="221"/>
      <c r="N1082" s="343"/>
      <c r="O1082" s="260">
        <f t="shared" si="2244"/>
        <v>0</v>
      </c>
      <c r="P1082" s="260">
        <f t="shared" si="2244"/>
        <v>0</v>
      </c>
      <c r="Q1082" s="260">
        <f t="shared" si="2244"/>
        <v>0</v>
      </c>
      <c r="R1082" s="290">
        <f t="shared" si="2239"/>
        <v>0</v>
      </c>
      <c r="S1082" s="221"/>
      <c r="T1082" s="221"/>
      <c r="U1082" s="221"/>
      <c r="V1082" s="343"/>
      <c r="W1082" s="260">
        <f t="shared" si="2344"/>
        <v>0</v>
      </c>
      <c r="X1082" s="260">
        <f t="shared" si="2344"/>
        <v>0</v>
      </c>
      <c r="Y1082" s="260">
        <f t="shared" si="2344"/>
        <v>0</v>
      </c>
      <c r="Z1082" s="290">
        <f t="shared" si="2344"/>
        <v>0</v>
      </c>
      <c r="AA1082" s="221"/>
      <c r="AB1082" s="221"/>
      <c r="AC1082" s="221"/>
      <c r="AD1082" s="343"/>
      <c r="AE1082" s="221">
        <f t="shared" si="2341"/>
        <v>0</v>
      </c>
      <c r="AF1082" s="221">
        <f t="shared" si="2341"/>
        <v>0</v>
      </c>
      <c r="AG1082" s="221">
        <f t="shared" si="2341"/>
        <v>0</v>
      </c>
      <c r="AH1082" s="343">
        <f t="shared" si="2341"/>
        <v>0</v>
      </c>
      <c r="AI1082" s="221"/>
      <c r="AJ1082" s="221"/>
      <c r="AK1082" s="221"/>
      <c r="AL1082" s="343"/>
      <c r="AM1082" s="260">
        <f t="shared" si="2342"/>
        <v>0</v>
      </c>
      <c r="AN1082" s="260">
        <f t="shared" si="2342"/>
        <v>0</v>
      </c>
      <c r="AO1082" s="260">
        <f t="shared" si="2342"/>
        <v>0</v>
      </c>
      <c r="AP1082" s="290">
        <f t="shared" si="2342"/>
        <v>0</v>
      </c>
      <c r="AQ1082" s="221"/>
      <c r="AR1082" s="221"/>
      <c r="AS1082" s="221"/>
      <c r="AT1082" s="343"/>
      <c r="AU1082" s="221">
        <f t="shared" si="2343"/>
        <v>0</v>
      </c>
      <c r="AV1082" s="221">
        <f t="shared" si="2343"/>
        <v>0</v>
      </c>
      <c r="AW1082" s="221">
        <f t="shared" si="2343"/>
        <v>0</v>
      </c>
      <c r="AX1082" s="343">
        <f t="shared" si="2343"/>
        <v>0</v>
      </c>
    </row>
    <row r="1083" spans="1:50" ht="46.5" customHeight="1">
      <c r="A1083" s="38" t="s">
        <v>910</v>
      </c>
      <c r="B1083" s="274">
        <v>923</v>
      </c>
      <c r="C1083" s="19"/>
      <c r="D1083" s="19"/>
      <c r="E1083" s="378"/>
      <c r="F1083" s="382"/>
      <c r="G1083" s="407">
        <f t="shared" ref="G1083:N1083" si="2345">G1084+G1116+G1212+G1219</f>
        <v>190113</v>
      </c>
      <c r="H1083" s="407">
        <f t="shared" si="2345"/>
        <v>0</v>
      </c>
      <c r="I1083" s="407">
        <f t="shared" si="2345"/>
        <v>190113</v>
      </c>
      <c r="J1083" s="407">
        <f t="shared" si="2345"/>
        <v>0</v>
      </c>
      <c r="K1083" s="408">
        <f t="shared" si="2345"/>
        <v>256</v>
      </c>
      <c r="L1083" s="408">
        <f t="shared" si="2345"/>
        <v>0</v>
      </c>
      <c r="M1083" s="408">
        <f t="shared" si="2345"/>
        <v>256</v>
      </c>
      <c r="N1083" s="408">
        <f t="shared" si="2345"/>
        <v>0</v>
      </c>
      <c r="O1083" s="407">
        <f t="shared" si="2244"/>
        <v>190369</v>
      </c>
      <c r="P1083" s="407">
        <f t="shared" si="2244"/>
        <v>0</v>
      </c>
      <c r="Q1083" s="407">
        <f t="shared" si="2244"/>
        <v>190369</v>
      </c>
      <c r="R1083" s="407">
        <f t="shared" si="2239"/>
        <v>0</v>
      </c>
      <c r="S1083" s="408">
        <f>S1084+S1116+S1212+S1219</f>
        <v>3658</v>
      </c>
      <c r="T1083" s="408">
        <f>T1084+T1116+T1212+T1219</f>
        <v>3658</v>
      </c>
      <c r="U1083" s="408">
        <f>U1084+U1116+U1212+U1219</f>
        <v>3658</v>
      </c>
      <c r="V1083" s="408">
        <f>V1084+V1116+V1212+V1219</f>
        <v>3658</v>
      </c>
      <c r="W1083" s="407">
        <f t="shared" si="2344"/>
        <v>194027</v>
      </c>
      <c r="X1083" s="407">
        <f t="shared" si="2344"/>
        <v>3658</v>
      </c>
      <c r="Y1083" s="407">
        <f t="shared" si="2344"/>
        <v>194027</v>
      </c>
      <c r="Z1083" s="407">
        <f t="shared" si="2344"/>
        <v>3658</v>
      </c>
      <c r="AA1083" s="408">
        <f>AA1084+AA1116+AA1212+AA1219</f>
        <v>0</v>
      </c>
      <c r="AB1083" s="408">
        <f>AB1084+AB1116+AB1212+AB1219</f>
        <v>0</v>
      </c>
      <c r="AC1083" s="408">
        <f>AC1084+AC1116+AC1212+AC1219</f>
        <v>0</v>
      </c>
      <c r="AD1083" s="408">
        <f>AD1084+AD1116+AD1212+AD1219</f>
        <v>0</v>
      </c>
      <c r="AE1083" s="408">
        <f t="shared" si="2341"/>
        <v>194027</v>
      </c>
      <c r="AF1083" s="408">
        <f t="shared" si="2341"/>
        <v>3658</v>
      </c>
      <c r="AG1083" s="408">
        <f t="shared" si="2341"/>
        <v>194027</v>
      </c>
      <c r="AH1083" s="408">
        <f t="shared" si="2341"/>
        <v>3658</v>
      </c>
      <c r="AI1083" s="408">
        <f>AI1084+AI1116+AI1212+AI1219</f>
        <v>0</v>
      </c>
      <c r="AJ1083" s="408">
        <f>AJ1084+AJ1116+AJ1212+AJ1219</f>
        <v>0</v>
      </c>
      <c r="AK1083" s="408">
        <f>AK1084+AK1116+AK1212+AK1219</f>
        <v>0</v>
      </c>
      <c r="AL1083" s="408">
        <f>AL1084+AL1116+AL1212+AL1219</f>
        <v>0</v>
      </c>
      <c r="AM1083" s="407">
        <f t="shared" si="2342"/>
        <v>194027</v>
      </c>
      <c r="AN1083" s="407">
        <f t="shared" si="2342"/>
        <v>3658</v>
      </c>
      <c r="AO1083" s="407">
        <f t="shared" si="2342"/>
        <v>194027</v>
      </c>
      <c r="AP1083" s="407">
        <f t="shared" si="2342"/>
        <v>3658</v>
      </c>
      <c r="AQ1083" s="408">
        <f>AQ1084+AQ1116+AQ1212+AQ1219</f>
        <v>0</v>
      </c>
      <c r="AR1083" s="408">
        <f>AR1084+AR1116+AR1212+AR1219</f>
        <v>0</v>
      </c>
      <c r="AS1083" s="408">
        <f>AS1084+AS1116+AS1212+AS1219</f>
        <v>0</v>
      </c>
      <c r="AT1083" s="408">
        <f>AT1084+AT1116+AT1212+AT1219</f>
        <v>0</v>
      </c>
      <c r="AU1083" s="408">
        <f t="shared" si="2343"/>
        <v>194027</v>
      </c>
      <c r="AV1083" s="408">
        <f t="shared" si="2343"/>
        <v>3658</v>
      </c>
      <c r="AW1083" s="408">
        <f t="shared" si="2343"/>
        <v>194027</v>
      </c>
      <c r="AX1083" s="408">
        <f t="shared" si="2343"/>
        <v>3658</v>
      </c>
    </row>
    <row r="1084" spans="1:50" ht="89.25" customHeight="1">
      <c r="A1084" s="264" t="s">
        <v>52</v>
      </c>
      <c r="B1084" s="284">
        <v>923</v>
      </c>
      <c r="C1084" s="22" t="s">
        <v>48</v>
      </c>
      <c r="D1084" s="22" t="s">
        <v>53</v>
      </c>
      <c r="E1084" s="378"/>
      <c r="F1084" s="382"/>
      <c r="G1084" s="376">
        <f t="shared" ref="G1084:N1084" si="2346">G1085+G1100</f>
        <v>3881</v>
      </c>
      <c r="H1084" s="376">
        <f t="shared" si="2346"/>
        <v>0</v>
      </c>
      <c r="I1084" s="376">
        <f t="shared" si="2346"/>
        <v>3881</v>
      </c>
      <c r="J1084" s="376">
        <f t="shared" si="2346"/>
        <v>0</v>
      </c>
      <c r="K1084" s="377">
        <f t="shared" si="2346"/>
        <v>0</v>
      </c>
      <c r="L1084" s="377">
        <f t="shared" si="2346"/>
        <v>0</v>
      </c>
      <c r="M1084" s="377">
        <f t="shared" si="2346"/>
        <v>0</v>
      </c>
      <c r="N1084" s="377">
        <f t="shared" si="2346"/>
        <v>0</v>
      </c>
      <c r="O1084" s="376">
        <f t="shared" si="2244"/>
        <v>3881</v>
      </c>
      <c r="P1084" s="376">
        <f t="shared" si="2244"/>
        <v>0</v>
      </c>
      <c r="Q1084" s="376">
        <f t="shared" si="2244"/>
        <v>3881</v>
      </c>
      <c r="R1084" s="376">
        <f t="shared" si="2244"/>
        <v>0</v>
      </c>
      <c r="S1084" s="377">
        <f>S1085+S1100</f>
        <v>215</v>
      </c>
      <c r="T1084" s="377">
        <f>T1085+T1100</f>
        <v>215</v>
      </c>
      <c r="U1084" s="377">
        <f>U1085+U1100</f>
        <v>215</v>
      </c>
      <c r="V1084" s="377">
        <f>V1085+V1100</f>
        <v>215</v>
      </c>
      <c r="W1084" s="376">
        <f t="shared" si="2344"/>
        <v>4096</v>
      </c>
      <c r="X1084" s="376">
        <f t="shared" si="2344"/>
        <v>215</v>
      </c>
      <c r="Y1084" s="376">
        <f t="shared" si="2344"/>
        <v>4096</v>
      </c>
      <c r="Z1084" s="376">
        <f t="shared" si="2344"/>
        <v>215</v>
      </c>
      <c r="AA1084" s="377">
        <f>AA1085+AA1100</f>
        <v>0</v>
      </c>
      <c r="AB1084" s="377">
        <f>AB1085+AB1100</f>
        <v>0</v>
      </c>
      <c r="AC1084" s="377">
        <f>AC1085+AC1100</f>
        <v>0</v>
      </c>
      <c r="AD1084" s="377">
        <f>AD1085+AD1100</f>
        <v>0</v>
      </c>
      <c r="AE1084" s="377">
        <f t="shared" si="2341"/>
        <v>4096</v>
      </c>
      <c r="AF1084" s="377">
        <f t="shared" si="2341"/>
        <v>215</v>
      </c>
      <c r="AG1084" s="377">
        <f t="shared" si="2341"/>
        <v>4096</v>
      </c>
      <c r="AH1084" s="377">
        <f t="shared" si="2341"/>
        <v>215</v>
      </c>
      <c r="AI1084" s="377">
        <f>AI1085+AI1100</f>
        <v>0</v>
      </c>
      <c r="AJ1084" s="377">
        <f>AJ1085+AJ1100</f>
        <v>0</v>
      </c>
      <c r="AK1084" s="377">
        <f>AK1085+AK1100</f>
        <v>0</v>
      </c>
      <c r="AL1084" s="377">
        <f>AL1085+AL1100</f>
        <v>0</v>
      </c>
      <c r="AM1084" s="376">
        <f t="shared" si="2342"/>
        <v>4096</v>
      </c>
      <c r="AN1084" s="376">
        <f t="shared" si="2342"/>
        <v>215</v>
      </c>
      <c r="AO1084" s="376">
        <f t="shared" si="2342"/>
        <v>4096</v>
      </c>
      <c r="AP1084" s="376">
        <f t="shared" si="2342"/>
        <v>215</v>
      </c>
      <c r="AQ1084" s="377">
        <f>AQ1085+AQ1100</f>
        <v>0</v>
      </c>
      <c r="AR1084" s="377">
        <f>AR1085+AR1100</f>
        <v>0</v>
      </c>
      <c r="AS1084" s="377">
        <f>AS1085+AS1100</f>
        <v>0</v>
      </c>
      <c r="AT1084" s="377">
        <f>AT1085+AT1100</f>
        <v>0</v>
      </c>
      <c r="AU1084" s="377">
        <f t="shared" si="2343"/>
        <v>4096</v>
      </c>
      <c r="AV1084" s="377">
        <f t="shared" si="2343"/>
        <v>215</v>
      </c>
      <c r="AW1084" s="377">
        <f t="shared" si="2343"/>
        <v>4096</v>
      </c>
      <c r="AX1084" s="377">
        <f t="shared" si="2343"/>
        <v>215</v>
      </c>
    </row>
    <row r="1085" spans="1:50" ht="49.5">
      <c r="A1085" s="91" t="s">
        <v>826</v>
      </c>
      <c r="B1085" s="25">
        <v>923</v>
      </c>
      <c r="C1085" s="25" t="s">
        <v>48</v>
      </c>
      <c r="D1085" s="25" t="s">
        <v>53</v>
      </c>
      <c r="E1085" s="25" t="s">
        <v>217</v>
      </c>
      <c r="F1085" s="25"/>
      <c r="G1085" s="181">
        <f t="shared" ref="G1085:N1103" si="2347">G1086</f>
        <v>3881</v>
      </c>
      <c r="H1085" s="181">
        <f t="shared" si="2347"/>
        <v>0</v>
      </c>
      <c r="I1085" s="181">
        <f t="shared" si="2347"/>
        <v>0</v>
      </c>
      <c r="J1085" s="181">
        <f t="shared" si="2347"/>
        <v>0</v>
      </c>
      <c r="K1085" s="27">
        <f t="shared" si="2347"/>
        <v>0</v>
      </c>
      <c r="L1085" s="27">
        <f t="shared" si="2347"/>
        <v>0</v>
      </c>
      <c r="M1085" s="27">
        <f t="shared" si="2347"/>
        <v>0</v>
      </c>
      <c r="N1085" s="27">
        <f t="shared" si="2347"/>
        <v>0</v>
      </c>
      <c r="O1085" s="181">
        <f t="shared" ref="O1085:R1181" si="2348">G1085+K1085</f>
        <v>3881</v>
      </c>
      <c r="P1085" s="181">
        <f t="shared" si="2348"/>
        <v>0</v>
      </c>
      <c r="Q1085" s="181">
        <f t="shared" si="2348"/>
        <v>0</v>
      </c>
      <c r="R1085" s="181">
        <f t="shared" si="2348"/>
        <v>0</v>
      </c>
      <c r="S1085" s="27">
        <f>S1086+S1090</f>
        <v>215</v>
      </c>
      <c r="T1085" s="27">
        <f t="shared" ref="T1085:Z1085" si="2349">T1086+T1090</f>
        <v>215</v>
      </c>
      <c r="U1085" s="27">
        <f t="shared" si="2349"/>
        <v>0</v>
      </c>
      <c r="V1085" s="27">
        <f t="shared" si="2349"/>
        <v>0</v>
      </c>
      <c r="W1085" s="181">
        <f t="shared" si="2349"/>
        <v>4096</v>
      </c>
      <c r="X1085" s="181">
        <f t="shared" si="2349"/>
        <v>215</v>
      </c>
      <c r="Y1085" s="181">
        <f t="shared" si="2349"/>
        <v>0</v>
      </c>
      <c r="Z1085" s="181">
        <f t="shared" si="2349"/>
        <v>0</v>
      </c>
      <c r="AA1085" s="27">
        <f>AA1086+AA1090</f>
        <v>0</v>
      </c>
      <c r="AB1085" s="27">
        <f t="shared" ref="AB1085:AH1085" si="2350">AB1086+AB1090</f>
        <v>0</v>
      </c>
      <c r="AC1085" s="27">
        <f t="shared" si="2350"/>
        <v>0</v>
      </c>
      <c r="AD1085" s="27">
        <f t="shared" si="2350"/>
        <v>0</v>
      </c>
      <c r="AE1085" s="27">
        <f t="shared" si="2350"/>
        <v>4096</v>
      </c>
      <c r="AF1085" s="27">
        <f t="shared" si="2350"/>
        <v>215</v>
      </c>
      <c r="AG1085" s="27">
        <f t="shared" si="2350"/>
        <v>0</v>
      </c>
      <c r="AH1085" s="27">
        <f t="shared" si="2350"/>
        <v>0</v>
      </c>
      <c r="AI1085" s="27">
        <f>AI1086+AI1090</f>
        <v>0</v>
      </c>
      <c r="AJ1085" s="27">
        <f t="shared" ref="AJ1085:AP1085" si="2351">AJ1086+AJ1090</f>
        <v>0</v>
      </c>
      <c r="AK1085" s="27">
        <f t="shared" si="2351"/>
        <v>0</v>
      </c>
      <c r="AL1085" s="27">
        <f t="shared" si="2351"/>
        <v>0</v>
      </c>
      <c r="AM1085" s="181">
        <f t="shared" si="2351"/>
        <v>4096</v>
      </c>
      <c r="AN1085" s="181">
        <f t="shared" si="2351"/>
        <v>215</v>
      </c>
      <c r="AO1085" s="181">
        <f t="shared" si="2351"/>
        <v>0</v>
      </c>
      <c r="AP1085" s="181">
        <f t="shared" si="2351"/>
        <v>0</v>
      </c>
      <c r="AQ1085" s="27">
        <f>AQ1086+AQ1090</f>
        <v>0</v>
      </c>
      <c r="AR1085" s="27">
        <f t="shared" ref="AR1085:AX1085" si="2352">AR1086+AR1090</f>
        <v>0</v>
      </c>
      <c r="AS1085" s="27">
        <f t="shared" si="2352"/>
        <v>0</v>
      </c>
      <c r="AT1085" s="27">
        <f t="shared" si="2352"/>
        <v>0</v>
      </c>
      <c r="AU1085" s="27">
        <f t="shared" si="2352"/>
        <v>4096</v>
      </c>
      <c r="AV1085" s="27">
        <f t="shared" si="2352"/>
        <v>215</v>
      </c>
      <c r="AW1085" s="27">
        <f t="shared" si="2352"/>
        <v>0</v>
      </c>
      <c r="AX1085" s="27">
        <f t="shared" si="2352"/>
        <v>0</v>
      </c>
    </row>
    <row r="1086" spans="1:50" ht="33">
      <c r="A1086" s="91" t="s">
        <v>144</v>
      </c>
      <c r="B1086" s="25">
        <v>923</v>
      </c>
      <c r="C1086" s="25" t="s">
        <v>48</v>
      </c>
      <c r="D1086" s="25" t="s">
        <v>53</v>
      </c>
      <c r="E1086" s="25" t="s">
        <v>490</v>
      </c>
      <c r="F1086" s="25"/>
      <c r="G1086" s="181">
        <f t="shared" si="2347"/>
        <v>3881</v>
      </c>
      <c r="H1086" s="181">
        <f t="shared" si="2347"/>
        <v>0</v>
      </c>
      <c r="I1086" s="181">
        <f t="shared" si="2347"/>
        <v>0</v>
      </c>
      <c r="J1086" s="181">
        <f t="shared" si="2347"/>
        <v>0</v>
      </c>
      <c r="K1086" s="27">
        <f t="shared" si="2347"/>
        <v>0</v>
      </c>
      <c r="L1086" s="27">
        <f t="shared" si="2347"/>
        <v>0</v>
      </c>
      <c r="M1086" s="27">
        <f t="shared" si="2347"/>
        <v>0</v>
      </c>
      <c r="N1086" s="27">
        <f t="shared" si="2347"/>
        <v>0</v>
      </c>
      <c r="O1086" s="181">
        <f t="shared" si="2348"/>
        <v>3881</v>
      </c>
      <c r="P1086" s="181">
        <f t="shared" si="2348"/>
        <v>0</v>
      </c>
      <c r="Q1086" s="181">
        <f t="shared" si="2348"/>
        <v>0</v>
      </c>
      <c r="R1086" s="181">
        <f t="shared" si="2348"/>
        <v>0</v>
      </c>
      <c r="S1086" s="27">
        <f t="shared" ref="S1086:V1103" si="2353">S1087</f>
        <v>0</v>
      </c>
      <c r="T1086" s="27">
        <f t="shared" si="2353"/>
        <v>0</v>
      </c>
      <c r="U1086" s="27">
        <f t="shared" si="2353"/>
        <v>0</v>
      </c>
      <c r="V1086" s="27">
        <f t="shared" si="2353"/>
        <v>0</v>
      </c>
      <c r="W1086" s="181">
        <f t="shared" si="2344"/>
        <v>3881</v>
      </c>
      <c r="X1086" s="181">
        <f t="shared" si="2344"/>
        <v>0</v>
      </c>
      <c r="Y1086" s="181">
        <f t="shared" si="2344"/>
        <v>0</v>
      </c>
      <c r="Z1086" s="181">
        <f t="shared" si="2344"/>
        <v>0</v>
      </c>
      <c r="AA1086" s="27">
        <f t="shared" ref="AA1086:AD1103" si="2354">AA1087</f>
        <v>0</v>
      </c>
      <c r="AB1086" s="27">
        <f t="shared" si="2354"/>
        <v>0</v>
      </c>
      <c r="AC1086" s="27">
        <f t="shared" si="2354"/>
        <v>0</v>
      </c>
      <c r="AD1086" s="27">
        <f t="shared" si="2354"/>
        <v>0</v>
      </c>
      <c r="AE1086" s="27">
        <f t="shared" ref="AE1086:AH1089" si="2355">W1086+AA1086</f>
        <v>3881</v>
      </c>
      <c r="AF1086" s="27">
        <f t="shared" si="2355"/>
        <v>0</v>
      </c>
      <c r="AG1086" s="27">
        <f t="shared" si="2355"/>
        <v>0</v>
      </c>
      <c r="AH1086" s="27">
        <f t="shared" si="2355"/>
        <v>0</v>
      </c>
      <c r="AI1086" s="27">
        <f t="shared" ref="AI1086:AL1103" si="2356">AI1087</f>
        <v>0</v>
      </c>
      <c r="AJ1086" s="27">
        <f t="shared" si="2356"/>
        <v>0</v>
      </c>
      <c r="AK1086" s="27">
        <f t="shared" si="2356"/>
        <v>0</v>
      </c>
      <c r="AL1086" s="27">
        <f t="shared" si="2356"/>
        <v>0</v>
      </c>
      <c r="AM1086" s="181">
        <f t="shared" ref="AM1086:AP1089" si="2357">AE1086+AI1086</f>
        <v>3881</v>
      </c>
      <c r="AN1086" s="181">
        <f t="shared" si="2357"/>
        <v>0</v>
      </c>
      <c r="AO1086" s="181">
        <f t="shared" si="2357"/>
        <v>0</v>
      </c>
      <c r="AP1086" s="181">
        <f t="shared" si="2357"/>
        <v>0</v>
      </c>
      <c r="AQ1086" s="27">
        <f t="shared" ref="AQ1086:AT1103" si="2358">AQ1087</f>
        <v>0</v>
      </c>
      <c r="AR1086" s="27">
        <f t="shared" si="2358"/>
        <v>0</v>
      </c>
      <c r="AS1086" s="27">
        <f t="shared" si="2358"/>
        <v>0</v>
      </c>
      <c r="AT1086" s="27">
        <f t="shared" si="2358"/>
        <v>0</v>
      </c>
      <c r="AU1086" s="27">
        <f t="shared" ref="AU1086:AX1089" si="2359">AM1086+AQ1086</f>
        <v>3881</v>
      </c>
      <c r="AV1086" s="27">
        <f t="shared" si="2359"/>
        <v>0</v>
      </c>
      <c r="AW1086" s="27">
        <f t="shared" si="2359"/>
        <v>0</v>
      </c>
      <c r="AX1086" s="27">
        <f t="shared" si="2359"/>
        <v>0</v>
      </c>
    </row>
    <row r="1087" spans="1:50">
      <c r="A1087" s="91" t="s">
        <v>111</v>
      </c>
      <c r="B1087" s="25">
        <v>923</v>
      </c>
      <c r="C1087" s="25" t="s">
        <v>48</v>
      </c>
      <c r="D1087" s="25" t="s">
        <v>53</v>
      </c>
      <c r="E1087" s="25" t="s">
        <v>491</v>
      </c>
      <c r="F1087" s="25"/>
      <c r="G1087" s="181">
        <f t="shared" si="2347"/>
        <v>3881</v>
      </c>
      <c r="H1087" s="181">
        <f t="shared" si="2347"/>
        <v>0</v>
      </c>
      <c r="I1087" s="181">
        <f t="shared" si="2347"/>
        <v>0</v>
      </c>
      <c r="J1087" s="181">
        <f t="shared" si="2347"/>
        <v>0</v>
      </c>
      <c r="K1087" s="27">
        <f t="shared" si="2347"/>
        <v>0</v>
      </c>
      <c r="L1087" s="27">
        <f t="shared" si="2347"/>
        <v>0</v>
      </c>
      <c r="M1087" s="27">
        <f t="shared" si="2347"/>
        <v>0</v>
      </c>
      <c r="N1087" s="27">
        <f t="shared" si="2347"/>
        <v>0</v>
      </c>
      <c r="O1087" s="181">
        <f t="shared" si="2348"/>
        <v>3881</v>
      </c>
      <c r="P1087" s="181">
        <f t="shared" si="2348"/>
        <v>0</v>
      </c>
      <c r="Q1087" s="181">
        <f t="shared" si="2348"/>
        <v>0</v>
      </c>
      <c r="R1087" s="181">
        <f t="shared" si="2348"/>
        <v>0</v>
      </c>
      <c r="S1087" s="27">
        <f t="shared" si="2353"/>
        <v>0</v>
      </c>
      <c r="T1087" s="27">
        <f t="shared" si="2353"/>
        <v>0</v>
      </c>
      <c r="U1087" s="27">
        <f t="shared" si="2353"/>
        <v>0</v>
      </c>
      <c r="V1087" s="27">
        <f t="shared" si="2353"/>
        <v>0</v>
      </c>
      <c r="W1087" s="181">
        <f t="shared" si="2344"/>
        <v>3881</v>
      </c>
      <c r="X1087" s="181">
        <f t="shared" si="2344"/>
        <v>0</v>
      </c>
      <c r="Y1087" s="181">
        <f t="shared" si="2344"/>
        <v>0</v>
      </c>
      <c r="Z1087" s="181">
        <f t="shared" si="2344"/>
        <v>0</v>
      </c>
      <c r="AA1087" s="27">
        <f t="shared" si="2354"/>
        <v>0</v>
      </c>
      <c r="AB1087" s="27">
        <f t="shared" si="2354"/>
        <v>0</v>
      </c>
      <c r="AC1087" s="27">
        <f t="shared" si="2354"/>
        <v>0</v>
      </c>
      <c r="AD1087" s="27">
        <f t="shared" si="2354"/>
        <v>0</v>
      </c>
      <c r="AE1087" s="27">
        <f t="shared" si="2355"/>
        <v>3881</v>
      </c>
      <c r="AF1087" s="27">
        <f t="shared" si="2355"/>
        <v>0</v>
      </c>
      <c r="AG1087" s="27">
        <f t="shared" si="2355"/>
        <v>0</v>
      </c>
      <c r="AH1087" s="27">
        <f t="shared" si="2355"/>
        <v>0</v>
      </c>
      <c r="AI1087" s="27">
        <f t="shared" si="2356"/>
        <v>0</v>
      </c>
      <c r="AJ1087" s="27">
        <f t="shared" si="2356"/>
        <v>0</v>
      </c>
      <c r="AK1087" s="27">
        <f t="shared" si="2356"/>
        <v>0</v>
      </c>
      <c r="AL1087" s="27">
        <f t="shared" si="2356"/>
        <v>0</v>
      </c>
      <c r="AM1087" s="181">
        <f t="shared" si="2357"/>
        <v>3881</v>
      </c>
      <c r="AN1087" s="181">
        <f t="shared" si="2357"/>
        <v>0</v>
      </c>
      <c r="AO1087" s="181">
        <f t="shared" si="2357"/>
        <v>0</v>
      </c>
      <c r="AP1087" s="181">
        <f t="shared" si="2357"/>
        <v>0</v>
      </c>
      <c r="AQ1087" s="27">
        <f t="shared" si="2358"/>
        <v>0</v>
      </c>
      <c r="AR1087" s="27">
        <f t="shared" si="2358"/>
        <v>0</v>
      </c>
      <c r="AS1087" s="27">
        <f t="shared" si="2358"/>
        <v>0</v>
      </c>
      <c r="AT1087" s="27">
        <f t="shared" si="2358"/>
        <v>0</v>
      </c>
      <c r="AU1087" s="27">
        <f t="shared" si="2359"/>
        <v>3881</v>
      </c>
      <c r="AV1087" s="27">
        <f t="shared" si="2359"/>
        <v>0</v>
      </c>
      <c r="AW1087" s="27">
        <f t="shared" si="2359"/>
        <v>0</v>
      </c>
      <c r="AX1087" s="27">
        <f t="shared" si="2359"/>
        <v>0</v>
      </c>
    </row>
    <row r="1088" spans="1:50" ht="33">
      <c r="A1088" s="91" t="s">
        <v>345</v>
      </c>
      <c r="B1088" s="25">
        <v>923</v>
      </c>
      <c r="C1088" s="25" t="s">
        <v>48</v>
      </c>
      <c r="D1088" s="25" t="s">
        <v>53</v>
      </c>
      <c r="E1088" s="25" t="s">
        <v>491</v>
      </c>
      <c r="F1088" s="25" t="s">
        <v>78</v>
      </c>
      <c r="G1088" s="260">
        <f t="shared" si="2347"/>
        <v>3881</v>
      </c>
      <c r="H1088" s="260">
        <f t="shared" si="2347"/>
        <v>0</v>
      </c>
      <c r="I1088" s="260">
        <f t="shared" si="2347"/>
        <v>0</v>
      </c>
      <c r="J1088" s="260">
        <f t="shared" si="2347"/>
        <v>0</v>
      </c>
      <c r="K1088" s="28">
        <f t="shared" si="2347"/>
        <v>0</v>
      </c>
      <c r="L1088" s="28">
        <f t="shared" si="2347"/>
        <v>0</v>
      </c>
      <c r="M1088" s="28">
        <f t="shared" si="2347"/>
        <v>0</v>
      </c>
      <c r="N1088" s="28">
        <f t="shared" si="2347"/>
        <v>0</v>
      </c>
      <c r="O1088" s="260">
        <f t="shared" si="2348"/>
        <v>3881</v>
      </c>
      <c r="P1088" s="260">
        <f t="shared" si="2348"/>
        <v>0</v>
      </c>
      <c r="Q1088" s="260">
        <f t="shared" si="2348"/>
        <v>0</v>
      </c>
      <c r="R1088" s="260">
        <f t="shared" si="2348"/>
        <v>0</v>
      </c>
      <c r="S1088" s="28">
        <f t="shared" si="2353"/>
        <v>0</v>
      </c>
      <c r="T1088" s="28">
        <f t="shared" si="2353"/>
        <v>0</v>
      </c>
      <c r="U1088" s="28">
        <f t="shared" si="2353"/>
        <v>0</v>
      </c>
      <c r="V1088" s="28">
        <f t="shared" si="2353"/>
        <v>0</v>
      </c>
      <c r="W1088" s="260">
        <f t="shared" si="2344"/>
        <v>3881</v>
      </c>
      <c r="X1088" s="260">
        <f t="shared" si="2344"/>
        <v>0</v>
      </c>
      <c r="Y1088" s="260">
        <f t="shared" si="2344"/>
        <v>0</v>
      </c>
      <c r="Z1088" s="260">
        <f t="shared" si="2344"/>
        <v>0</v>
      </c>
      <c r="AA1088" s="28">
        <f t="shared" si="2354"/>
        <v>0</v>
      </c>
      <c r="AB1088" s="28">
        <f t="shared" si="2354"/>
        <v>0</v>
      </c>
      <c r="AC1088" s="28">
        <f t="shared" si="2354"/>
        <v>0</v>
      </c>
      <c r="AD1088" s="28">
        <f t="shared" si="2354"/>
        <v>0</v>
      </c>
      <c r="AE1088" s="28">
        <f t="shared" si="2355"/>
        <v>3881</v>
      </c>
      <c r="AF1088" s="28">
        <f t="shared" si="2355"/>
        <v>0</v>
      </c>
      <c r="AG1088" s="28">
        <f t="shared" si="2355"/>
        <v>0</v>
      </c>
      <c r="AH1088" s="28">
        <f t="shared" si="2355"/>
        <v>0</v>
      </c>
      <c r="AI1088" s="28">
        <f t="shared" si="2356"/>
        <v>0</v>
      </c>
      <c r="AJ1088" s="28">
        <f t="shared" si="2356"/>
        <v>0</v>
      </c>
      <c r="AK1088" s="28">
        <f t="shared" si="2356"/>
        <v>0</v>
      </c>
      <c r="AL1088" s="28">
        <f t="shared" si="2356"/>
        <v>0</v>
      </c>
      <c r="AM1088" s="260">
        <f t="shared" si="2357"/>
        <v>3881</v>
      </c>
      <c r="AN1088" s="260">
        <f t="shared" si="2357"/>
        <v>0</v>
      </c>
      <c r="AO1088" s="260">
        <f t="shared" si="2357"/>
        <v>0</v>
      </c>
      <c r="AP1088" s="260">
        <f t="shared" si="2357"/>
        <v>0</v>
      </c>
      <c r="AQ1088" s="28">
        <f t="shared" si="2358"/>
        <v>0</v>
      </c>
      <c r="AR1088" s="28">
        <f t="shared" si="2358"/>
        <v>0</v>
      </c>
      <c r="AS1088" s="28">
        <f t="shared" si="2358"/>
        <v>0</v>
      </c>
      <c r="AT1088" s="28">
        <f t="shared" si="2358"/>
        <v>0</v>
      </c>
      <c r="AU1088" s="28">
        <f t="shared" si="2359"/>
        <v>3881</v>
      </c>
      <c r="AV1088" s="28">
        <f t="shared" si="2359"/>
        <v>0</v>
      </c>
      <c r="AW1088" s="28">
        <f t="shared" si="2359"/>
        <v>0</v>
      </c>
      <c r="AX1088" s="28">
        <f t="shared" si="2359"/>
        <v>0</v>
      </c>
    </row>
    <row r="1089" spans="1:50" ht="33">
      <c r="A1089" s="91" t="s">
        <v>161</v>
      </c>
      <c r="B1089" s="25">
        <v>923</v>
      </c>
      <c r="C1089" s="25" t="s">
        <v>48</v>
      </c>
      <c r="D1089" s="25" t="s">
        <v>53</v>
      </c>
      <c r="E1089" s="25" t="s">
        <v>491</v>
      </c>
      <c r="F1089" s="25" t="s">
        <v>160</v>
      </c>
      <c r="G1089" s="260">
        <v>3881</v>
      </c>
      <c r="H1089" s="260"/>
      <c r="I1089" s="260"/>
      <c r="J1089" s="260"/>
      <c r="K1089" s="28"/>
      <c r="L1089" s="28"/>
      <c r="M1089" s="28"/>
      <c r="N1089" s="28"/>
      <c r="O1089" s="260">
        <f t="shared" si="2348"/>
        <v>3881</v>
      </c>
      <c r="P1089" s="260">
        <f t="shared" si="2348"/>
        <v>0</v>
      </c>
      <c r="Q1089" s="260">
        <f t="shared" si="2348"/>
        <v>0</v>
      </c>
      <c r="R1089" s="260">
        <f t="shared" si="2348"/>
        <v>0</v>
      </c>
      <c r="S1089" s="28"/>
      <c r="T1089" s="28"/>
      <c r="U1089" s="28"/>
      <c r="V1089" s="28"/>
      <c r="W1089" s="260">
        <f t="shared" si="2344"/>
        <v>3881</v>
      </c>
      <c r="X1089" s="260">
        <f t="shared" si="2344"/>
        <v>0</v>
      </c>
      <c r="Y1089" s="260">
        <f t="shared" si="2344"/>
        <v>0</v>
      </c>
      <c r="Z1089" s="260">
        <f t="shared" si="2344"/>
        <v>0</v>
      </c>
      <c r="AA1089" s="28"/>
      <c r="AB1089" s="28"/>
      <c r="AC1089" s="28"/>
      <c r="AD1089" s="28"/>
      <c r="AE1089" s="28">
        <f t="shared" si="2355"/>
        <v>3881</v>
      </c>
      <c r="AF1089" s="28">
        <f t="shared" si="2355"/>
        <v>0</v>
      </c>
      <c r="AG1089" s="28">
        <f t="shared" si="2355"/>
        <v>0</v>
      </c>
      <c r="AH1089" s="28">
        <f t="shared" si="2355"/>
        <v>0</v>
      </c>
      <c r="AI1089" s="28"/>
      <c r="AJ1089" s="28"/>
      <c r="AK1089" s="28"/>
      <c r="AL1089" s="28"/>
      <c r="AM1089" s="260">
        <f t="shared" si="2357"/>
        <v>3881</v>
      </c>
      <c r="AN1089" s="260">
        <f t="shared" si="2357"/>
        <v>0</v>
      </c>
      <c r="AO1089" s="260">
        <f t="shared" si="2357"/>
        <v>0</v>
      </c>
      <c r="AP1089" s="260">
        <f t="shared" si="2357"/>
        <v>0</v>
      </c>
      <c r="AQ1089" s="28"/>
      <c r="AR1089" s="28"/>
      <c r="AS1089" s="28"/>
      <c r="AT1089" s="28"/>
      <c r="AU1089" s="28">
        <f t="shared" si="2359"/>
        <v>3881</v>
      </c>
      <c r="AV1089" s="28">
        <f t="shared" si="2359"/>
        <v>0</v>
      </c>
      <c r="AW1089" s="28">
        <f t="shared" si="2359"/>
        <v>0</v>
      </c>
      <c r="AX1089" s="28">
        <f t="shared" si="2359"/>
        <v>0</v>
      </c>
    </row>
    <row r="1090" spans="1:50">
      <c r="A1090" s="91" t="s">
        <v>767</v>
      </c>
      <c r="B1090" s="49">
        <v>923</v>
      </c>
      <c r="C1090" s="25" t="s">
        <v>48</v>
      </c>
      <c r="D1090" s="25" t="s">
        <v>53</v>
      </c>
      <c r="E1090" s="25" t="s">
        <v>798</v>
      </c>
      <c r="F1090" s="25"/>
      <c r="G1090" s="260"/>
      <c r="H1090" s="260"/>
      <c r="I1090" s="260"/>
      <c r="J1090" s="260"/>
      <c r="K1090" s="28"/>
      <c r="L1090" s="28"/>
      <c r="M1090" s="28"/>
      <c r="N1090" s="28"/>
      <c r="O1090" s="260"/>
      <c r="P1090" s="260"/>
      <c r="Q1090" s="260"/>
      <c r="R1090" s="260"/>
      <c r="S1090" s="28">
        <f>S1091+S1094+S1097</f>
        <v>215</v>
      </c>
      <c r="T1090" s="28">
        <f t="shared" ref="T1090:Z1090" si="2360">T1091+T1094+T1097</f>
        <v>215</v>
      </c>
      <c r="U1090" s="28">
        <f t="shared" si="2360"/>
        <v>0</v>
      </c>
      <c r="V1090" s="28">
        <f t="shared" si="2360"/>
        <v>0</v>
      </c>
      <c r="W1090" s="260">
        <f t="shared" si="2360"/>
        <v>215</v>
      </c>
      <c r="X1090" s="260">
        <f t="shared" si="2360"/>
        <v>215</v>
      </c>
      <c r="Y1090" s="260">
        <f t="shared" si="2360"/>
        <v>0</v>
      </c>
      <c r="Z1090" s="260">
        <f t="shared" si="2360"/>
        <v>0</v>
      </c>
      <c r="AA1090" s="28">
        <f>AA1091+AA1094+AA1097</f>
        <v>0</v>
      </c>
      <c r="AB1090" s="28">
        <f t="shared" ref="AB1090:AH1090" si="2361">AB1091+AB1094+AB1097</f>
        <v>0</v>
      </c>
      <c r="AC1090" s="28">
        <f t="shared" si="2361"/>
        <v>0</v>
      </c>
      <c r="AD1090" s="28">
        <f t="shared" si="2361"/>
        <v>0</v>
      </c>
      <c r="AE1090" s="28">
        <f t="shared" si="2361"/>
        <v>215</v>
      </c>
      <c r="AF1090" s="28">
        <f t="shared" si="2361"/>
        <v>215</v>
      </c>
      <c r="AG1090" s="28">
        <f t="shared" si="2361"/>
        <v>0</v>
      </c>
      <c r="AH1090" s="28">
        <f t="shared" si="2361"/>
        <v>0</v>
      </c>
      <c r="AI1090" s="28">
        <f>AI1091+AI1094+AI1097</f>
        <v>0</v>
      </c>
      <c r="AJ1090" s="28">
        <f t="shared" ref="AJ1090:AP1090" si="2362">AJ1091+AJ1094+AJ1097</f>
        <v>0</v>
      </c>
      <c r="AK1090" s="28">
        <f t="shared" si="2362"/>
        <v>0</v>
      </c>
      <c r="AL1090" s="28">
        <f t="shared" si="2362"/>
        <v>0</v>
      </c>
      <c r="AM1090" s="260">
        <f t="shared" si="2362"/>
        <v>215</v>
      </c>
      <c r="AN1090" s="260">
        <f t="shared" si="2362"/>
        <v>215</v>
      </c>
      <c r="AO1090" s="260">
        <f t="shared" si="2362"/>
        <v>0</v>
      </c>
      <c r="AP1090" s="260">
        <f t="shared" si="2362"/>
        <v>0</v>
      </c>
      <c r="AQ1090" s="28">
        <f>AQ1091+AQ1094+AQ1097</f>
        <v>0</v>
      </c>
      <c r="AR1090" s="28">
        <f t="shared" ref="AR1090:AX1090" si="2363">AR1091+AR1094+AR1097</f>
        <v>0</v>
      </c>
      <c r="AS1090" s="28">
        <f t="shared" si="2363"/>
        <v>0</v>
      </c>
      <c r="AT1090" s="28">
        <f t="shared" si="2363"/>
        <v>0</v>
      </c>
      <c r="AU1090" s="28">
        <f t="shared" si="2363"/>
        <v>215</v>
      </c>
      <c r="AV1090" s="28">
        <f t="shared" si="2363"/>
        <v>215</v>
      </c>
      <c r="AW1090" s="28">
        <f t="shared" si="2363"/>
        <v>0</v>
      </c>
      <c r="AX1090" s="28">
        <f t="shared" si="2363"/>
        <v>0</v>
      </c>
    </row>
    <row r="1091" spans="1:50" ht="33">
      <c r="A1091" s="91" t="s">
        <v>797</v>
      </c>
      <c r="B1091" s="49">
        <v>923</v>
      </c>
      <c r="C1091" s="25" t="s">
        <v>48</v>
      </c>
      <c r="D1091" s="25" t="s">
        <v>53</v>
      </c>
      <c r="E1091" s="25" t="s">
        <v>799</v>
      </c>
      <c r="F1091" s="25"/>
      <c r="G1091" s="260"/>
      <c r="H1091" s="260"/>
      <c r="I1091" s="260"/>
      <c r="J1091" s="260"/>
      <c r="K1091" s="28"/>
      <c r="L1091" s="28"/>
      <c r="M1091" s="28"/>
      <c r="N1091" s="28"/>
      <c r="O1091" s="260"/>
      <c r="P1091" s="260"/>
      <c r="Q1091" s="260"/>
      <c r="R1091" s="260"/>
      <c r="S1091" s="28">
        <f>S1092</f>
        <v>3</v>
      </c>
      <c r="T1091" s="28">
        <f t="shared" ref="T1091:AJ1092" si="2364">T1092</f>
        <v>3</v>
      </c>
      <c r="U1091" s="28">
        <f t="shared" si="2364"/>
        <v>0</v>
      </c>
      <c r="V1091" s="28">
        <f t="shared" si="2364"/>
        <v>0</v>
      </c>
      <c r="W1091" s="260">
        <f t="shared" si="2364"/>
        <v>3</v>
      </c>
      <c r="X1091" s="260">
        <f t="shared" si="2364"/>
        <v>3</v>
      </c>
      <c r="Y1091" s="260">
        <f t="shared" si="2364"/>
        <v>0</v>
      </c>
      <c r="Z1091" s="260">
        <f t="shared" si="2364"/>
        <v>0</v>
      </c>
      <c r="AA1091" s="28">
        <f>AA1092</f>
        <v>0</v>
      </c>
      <c r="AB1091" s="28">
        <f t="shared" si="2364"/>
        <v>0</v>
      </c>
      <c r="AC1091" s="28">
        <f t="shared" si="2364"/>
        <v>0</v>
      </c>
      <c r="AD1091" s="28">
        <f t="shared" si="2364"/>
        <v>0</v>
      </c>
      <c r="AE1091" s="28">
        <f t="shared" si="2364"/>
        <v>3</v>
      </c>
      <c r="AF1091" s="28">
        <f t="shared" si="2364"/>
        <v>3</v>
      </c>
      <c r="AG1091" s="28">
        <f t="shared" si="2364"/>
        <v>0</v>
      </c>
      <c r="AH1091" s="28">
        <f t="shared" si="2364"/>
        <v>0</v>
      </c>
      <c r="AI1091" s="28">
        <f>AI1092</f>
        <v>0</v>
      </c>
      <c r="AJ1091" s="28">
        <f t="shared" si="2364"/>
        <v>0</v>
      </c>
      <c r="AK1091" s="28">
        <f t="shared" ref="AJ1091:AP1092" si="2365">AK1092</f>
        <v>0</v>
      </c>
      <c r="AL1091" s="28">
        <f t="shared" si="2365"/>
        <v>0</v>
      </c>
      <c r="AM1091" s="260">
        <f t="shared" si="2365"/>
        <v>3</v>
      </c>
      <c r="AN1091" s="260">
        <f t="shared" si="2365"/>
        <v>3</v>
      </c>
      <c r="AO1091" s="260">
        <f t="shared" si="2365"/>
        <v>0</v>
      </c>
      <c r="AP1091" s="260">
        <f t="shared" si="2365"/>
        <v>0</v>
      </c>
      <c r="AQ1091" s="28">
        <f>AQ1092</f>
        <v>0</v>
      </c>
      <c r="AR1091" s="28">
        <f t="shared" ref="AR1091:AX1092" si="2366">AR1092</f>
        <v>0</v>
      </c>
      <c r="AS1091" s="28">
        <f t="shared" si="2366"/>
        <v>0</v>
      </c>
      <c r="AT1091" s="28">
        <f t="shared" si="2366"/>
        <v>0</v>
      </c>
      <c r="AU1091" s="28">
        <f t="shared" si="2366"/>
        <v>3</v>
      </c>
      <c r="AV1091" s="28">
        <f t="shared" si="2366"/>
        <v>3</v>
      </c>
      <c r="AW1091" s="28">
        <f t="shared" si="2366"/>
        <v>0</v>
      </c>
      <c r="AX1091" s="28">
        <f t="shared" si="2366"/>
        <v>0</v>
      </c>
    </row>
    <row r="1092" spans="1:50" ht="33">
      <c r="A1092" s="91" t="s">
        <v>345</v>
      </c>
      <c r="B1092" s="49">
        <v>923</v>
      </c>
      <c r="C1092" s="25" t="s">
        <v>48</v>
      </c>
      <c r="D1092" s="25" t="s">
        <v>53</v>
      </c>
      <c r="E1092" s="25" t="s">
        <v>799</v>
      </c>
      <c r="F1092" s="25" t="s">
        <v>78</v>
      </c>
      <c r="G1092" s="260"/>
      <c r="H1092" s="260"/>
      <c r="I1092" s="260"/>
      <c r="J1092" s="260"/>
      <c r="K1092" s="28"/>
      <c r="L1092" s="28"/>
      <c r="M1092" s="28"/>
      <c r="N1092" s="28"/>
      <c r="O1092" s="260"/>
      <c r="P1092" s="260"/>
      <c r="Q1092" s="260"/>
      <c r="R1092" s="260"/>
      <c r="S1092" s="28">
        <f>S1093</f>
        <v>3</v>
      </c>
      <c r="T1092" s="28">
        <f t="shared" si="2364"/>
        <v>3</v>
      </c>
      <c r="U1092" s="28">
        <f t="shared" si="2364"/>
        <v>0</v>
      </c>
      <c r="V1092" s="28">
        <f t="shared" si="2364"/>
        <v>0</v>
      </c>
      <c r="W1092" s="260">
        <f t="shared" si="2364"/>
        <v>3</v>
      </c>
      <c r="X1092" s="260">
        <f t="shared" si="2364"/>
        <v>3</v>
      </c>
      <c r="Y1092" s="260">
        <f t="shared" si="2364"/>
        <v>0</v>
      </c>
      <c r="Z1092" s="260">
        <f t="shared" si="2364"/>
        <v>0</v>
      </c>
      <c r="AA1092" s="28">
        <f>AA1093</f>
        <v>0</v>
      </c>
      <c r="AB1092" s="28">
        <f t="shared" si="2364"/>
        <v>0</v>
      </c>
      <c r="AC1092" s="28">
        <f t="shared" si="2364"/>
        <v>0</v>
      </c>
      <c r="AD1092" s="28">
        <f t="shared" si="2364"/>
        <v>0</v>
      </c>
      <c r="AE1092" s="28">
        <f t="shared" si="2364"/>
        <v>3</v>
      </c>
      <c r="AF1092" s="28">
        <f t="shared" si="2364"/>
        <v>3</v>
      </c>
      <c r="AG1092" s="28">
        <f t="shared" si="2364"/>
        <v>0</v>
      </c>
      <c r="AH1092" s="28">
        <f t="shared" si="2364"/>
        <v>0</v>
      </c>
      <c r="AI1092" s="28">
        <f>AI1093</f>
        <v>0</v>
      </c>
      <c r="AJ1092" s="28">
        <f t="shared" si="2365"/>
        <v>0</v>
      </c>
      <c r="AK1092" s="28">
        <f t="shared" si="2365"/>
        <v>0</v>
      </c>
      <c r="AL1092" s="28">
        <f t="shared" si="2365"/>
        <v>0</v>
      </c>
      <c r="AM1092" s="260">
        <f t="shared" si="2365"/>
        <v>3</v>
      </c>
      <c r="AN1092" s="260">
        <f t="shared" si="2365"/>
        <v>3</v>
      </c>
      <c r="AO1092" s="260">
        <f t="shared" si="2365"/>
        <v>0</v>
      </c>
      <c r="AP1092" s="260">
        <f t="shared" si="2365"/>
        <v>0</v>
      </c>
      <c r="AQ1092" s="28">
        <f>AQ1093</f>
        <v>0</v>
      </c>
      <c r="AR1092" s="28">
        <f t="shared" si="2366"/>
        <v>0</v>
      </c>
      <c r="AS1092" s="28">
        <f t="shared" si="2366"/>
        <v>0</v>
      </c>
      <c r="AT1092" s="28">
        <f t="shared" si="2366"/>
        <v>0</v>
      </c>
      <c r="AU1092" s="28">
        <f t="shared" si="2366"/>
        <v>3</v>
      </c>
      <c r="AV1092" s="28">
        <f t="shared" si="2366"/>
        <v>3</v>
      </c>
      <c r="AW1092" s="28">
        <f t="shared" si="2366"/>
        <v>0</v>
      </c>
      <c r="AX1092" s="28">
        <f t="shared" si="2366"/>
        <v>0</v>
      </c>
    </row>
    <row r="1093" spans="1:50" ht="33">
      <c r="A1093" s="91" t="s">
        <v>161</v>
      </c>
      <c r="B1093" s="49">
        <v>923</v>
      </c>
      <c r="C1093" s="25" t="s">
        <v>48</v>
      </c>
      <c r="D1093" s="25" t="s">
        <v>53</v>
      </c>
      <c r="E1093" s="25" t="s">
        <v>799</v>
      </c>
      <c r="F1093" s="25" t="s">
        <v>160</v>
      </c>
      <c r="G1093" s="260"/>
      <c r="H1093" s="260"/>
      <c r="I1093" s="260"/>
      <c r="J1093" s="260"/>
      <c r="K1093" s="28"/>
      <c r="L1093" s="28"/>
      <c r="M1093" s="28"/>
      <c r="N1093" s="28"/>
      <c r="O1093" s="260"/>
      <c r="P1093" s="260"/>
      <c r="Q1093" s="260"/>
      <c r="R1093" s="260"/>
      <c r="S1093" s="28">
        <v>3</v>
      </c>
      <c r="T1093" s="28">
        <v>3</v>
      </c>
      <c r="U1093" s="28"/>
      <c r="V1093" s="28"/>
      <c r="W1093" s="260">
        <f t="shared" ref="W1093:Z1093" si="2367">O1093+S1093</f>
        <v>3</v>
      </c>
      <c r="X1093" s="260">
        <f t="shared" si="2367"/>
        <v>3</v>
      </c>
      <c r="Y1093" s="260">
        <f t="shared" si="2367"/>
        <v>0</v>
      </c>
      <c r="Z1093" s="260">
        <f t="shared" si="2367"/>
        <v>0</v>
      </c>
      <c r="AA1093" s="28"/>
      <c r="AB1093" s="28"/>
      <c r="AC1093" s="28"/>
      <c r="AD1093" s="28"/>
      <c r="AE1093" s="28">
        <f t="shared" ref="AE1093:AH1093" si="2368">W1093+AA1093</f>
        <v>3</v>
      </c>
      <c r="AF1093" s="28">
        <f t="shared" si="2368"/>
        <v>3</v>
      </c>
      <c r="AG1093" s="28">
        <f t="shared" si="2368"/>
        <v>0</v>
      </c>
      <c r="AH1093" s="28">
        <f t="shared" si="2368"/>
        <v>0</v>
      </c>
      <c r="AI1093" s="28"/>
      <c r="AJ1093" s="28"/>
      <c r="AK1093" s="28"/>
      <c r="AL1093" s="28"/>
      <c r="AM1093" s="260">
        <f t="shared" ref="AM1093:AP1093" si="2369">AE1093+AI1093</f>
        <v>3</v>
      </c>
      <c r="AN1093" s="260">
        <f t="shared" si="2369"/>
        <v>3</v>
      </c>
      <c r="AO1093" s="260">
        <f t="shared" si="2369"/>
        <v>0</v>
      </c>
      <c r="AP1093" s="260">
        <f t="shared" si="2369"/>
        <v>0</v>
      </c>
      <c r="AQ1093" s="28"/>
      <c r="AR1093" s="28"/>
      <c r="AS1093" s="28"/>
      <c r="AT1093" s="28"/>
      <c r="AU1093" s="28">
        <f t="shared" ref="AU1093:AX1093" si="2370">AM1093+AQ1093</f>
        <v>3</v>
      </c>
      <c r="AV1093" s="28">
        <f t="shared" si="2370"/>
        <v>3</v>
      </c>
      <c r="AW1093" s="28">
        <f t="shared" si="2370"/>
        <v>0</v>
      </c>
      <c r="AX1093" s="28">
        <f t="shared" si="2370"/>
        <v>0</v>
      </c>
    </row>
    <row r="1094" spans="1:50" ht="49.5">
      <c r="A1094" s="91" t="s">
        <v>789</v>
      </c>
      <c r="B1094" s="49">
        <v>923</v>
      </c>
      <c r="C1094" s="25" t="s">
        <v>48</v>
      </c>
      <c r="D1094" s="25" t="s">
        <v>53</v>
      </c>
      <c r="E1094" s="25" t="s">
        <v>800</v>
      </c>
      <c r="F1094" s="25"/>
      <c r="G1094" s="260"/>
      <c r="H1094" s="260"/>
      <c r="I1094" s="260"/>
      <c r="J1094" s="260"/>
      <c r="K1094" s="28"/>
      <c r="L1094" s="28"/>
      <c r="M1094" s="28"/>
      <c r="N1094" s="28"/>
      <c r="O1094" s="260"/>
      <c r="P1094" s="260"/>
      <c r="Q1094" s="260"/>
      <c r="R1094" s="260"/>
      <c r="S1094" s="28">
        <f>S1095</f>
        <v>184</v>
      </c>
      <c r="T1094" s="28">
        <f t="shared" ref="T1094:AJ1095" si="2371">T1095</f>
        <v>184</v>
      </c>
      <c r="U1094" s="28">
        <f t="shared" si="2371"/>
        <v>0</v>
      </c>
      <c r="V1094" s="28">
        <f t="shared" si="2371"/>
        <v>0</v>
      </c>
      <c r="W1094" s="260">
        <f t="shared" si="2371"/>
        <v>184</v>
      </c>
      <c r="X1094" s="260">
        <f t="shared" si="2371"/>
        <v>184</v>
      </c>
      <c r="Y1094" s="260">
        <f t="shared" si="2371"/>
        <v>0</v>
      </c>
      <c r="Z1094" s="260">
        <f t="shared" si="2371"/>
        <v>0</v>
      </c>
      <c r="AA1094" s="28">
        <f>AA1095</f>
        <v>0</v>
      </c>
      <c r="AB1094" s="28">
        <f t="shared" si="2371"/>
        <v>0</v>
      </c>
      <c r="AC1094" s="28">
        <f t="shared" si="2371"/>
        <v>0</v>
      </c>
      <c r="AD1094" s="28">
        <f t="shared" si="2371"/>
        <v>0</v>
      </c>
      <c r="AE1094" s="28">
        <f t="shared" si="2371"/>
        <v>184</v>
      </c>
      <c r="AF1094" s="28">
        <f t="shared" si="2371"/>
        <v>184</v>
      </c>
      <c r="AG1094" s="28">
        <f t="shared" si="2371"/>
        <v>0</v>
      </c>
      <c r="AH1094" s="28">
        <f t="shared" si="2371"/>
        <v>0</v>
      </c>
      <c r="AI1094" s="28">
        <f>AI1095</f>
        <v>0</v>
      </c>
      <c r="AJ1094" s="28">
        <f t="shared" si="2371"/>
        <v>0</v>
      </c>
      <c r="AK1094" s="28">
        <f t="shared" ref="AJ1094:AP1095" si="2372">AK1095</f>
        <v>0</v>
      </c>
      <c r="AL1094" s="28">
        <f t="shared" si="2372"/>
        <v>0</v>
      </c>
      <c r="AM1094" s="260">
        <f t="shared" si="2372"/>
        <v>184</v>
      </c>
      <c r="AN1094" s="260">
        <f t="shared" si="2372"/>
        <v>184</v>
      </c>
      <c r="AO1094" s="260">
        <f t="shared" si="2372"/>
        <v>0</v>
      </c>
      <c r="AP1094" s="260">
        <f t="shared" si="2372"/>
        <v>0</v>
      </c>
      <c r="AQ1094" s="28">
        <f>AQ1095</f>
        <v>0</v>
      </c>
      <c r="AR1094" s="28">
        <f t="shared" ref="AR1094:AX1095" si="2373">AR1095</f>
        <v>0</v>
      </c>
      <c r="AS1094" s="28">
        <f t="shared" si="2373"/>
        <v>0</v>
      </c>
      <c r="AT1094" s="28">
        <f t="shared" si="2373"/>
        <v>0</v>
      </c>
      <c r="AU1094" s="28">
        <f t="shared" si="2373"/>
        <v>184</v>
      </c>
      <c r="AV1094" s="28">
        <f t="shared" si="2373"/>
        <v>184</v>
      </c>
      <c r="AW1094" s="28">
        <f t="shared" si="2373"/>
        <v>0</v>
      </c>
      <c r="AX1094" s="28">
        <f t="shared" si="2373"/>
        <v>0</v>
      </c>
    </row>
    <row r="1095" spans="1:50" ht="33">
      <c r="A1095" s="91" t="s">
        <v>345</v>
      </c>
      <c r="B1095" s="49">
        <v>923</v>
      </c>
      <c r="C1095" s="25" t="s">
        <v>48</v>
      </c>
      <c r="D1095" s="25" t="s">
        <v>53</v>
      </c>
      <c r="E1095" s="25" t="s">
        <v>800</v>
      </c>
      <c r="F1095" s="25" t="s">
        <v>78</v>
      </c>
      <c r="G1095" s="260"/>
      <c r="H1095" s="260"/>
      <c r="I1095" s="260"/>
      <c r="J1095" s="260"/>
      <c r="K1095" s="28"/>
      <c r="L1095" s="28"/>
      <c r="M1095" s="28"/>
      <c r="N1095" s="28"/>
      <c r="O1095" s="260"/>
      <c r="P1095" s="260"/>
      <c r="Q1095" s="260"/>
      <c r="R1095" s="260"/>
      <c r="S1095" s="28">
        <f>S1096</f>
        <v>184</v>
      </c>
      <c r="T1095" s="28">
        <f t="shared" si="2371"/>
        <v>184</v>
      </c>
      <c r="U1095" s="28">
        <f t="shared" si="2371"/>
        <v>0</v>
      </c>
      <c r="V1095" s="28">
        <f t="shared" si="2371"/>
        <v>0</v>
      </c>
      <c r="W1095" s="260">
        <f t="shared" si="2371"/>
        <v>184</v>
      </c>
      <c r="X1095" s="260">
        <f t="shared" si="2371"/>
        <v>184</v>
      </c>
      <c r="Y1095" s="260">
        <f t="shared" si="2371"/>
        <v>0</v>
      </c>
      <c r="Z1095" s="260">
        <f t="shared" si="2371"/>
        <v>0</v>
      </c>
      <c r="AA1095" s="28">
        <f>AA1096</f>
        <v>0</v>
      </c>
      <c r="AB1095" s="28">
        <f t="shared" si="2371"/>
        <v>0</v>
      </c>
      <c r="AC1095" s="28">
        <f t="shared" si="2371"/>
        <v>0</v>
      </c>
      <c r="AD1095" s="28">
        <f t="shared" si="2371"/>
        <v>0</v>
      </c>
      <c r="AE1095" s="28">
        <f t="shared" si="2371"/>
        <v>184</v>
      </c>
      <c r="AF1095" s="28">
        <f t="shared" si="2371"/>
        <v>184</v>
      </c>
      <c r="AG1095" s="28">
        <f t="shared" si="2371"/>
        <v>0</v>
      </c>
      <c r="AH1095" s="28">
        <f t="shared" si="2371"/>
        <v>0</v>
      </c>
      <c r="AI1095" s="28">
        <f>AI1096</f>
        <v>0</v>
      </c>
      <c r="AJ1095" s="28">
        <f t="shared" si="2372"/>
        <v>0</v>
      </c>
      <c r="AK1095" s="28">
        <f t="shared" si="2372"/>
        <v>0</v>
      </c>
      <c r="AL1095" s="28">
        <f t="shared" si="2372"/>
        <v>0</v>
      </c>
      <c r="AM1095" s="260">
        <f t="shared" si="2372"/>
        <v>184</v>
      </c>
      <c r="AN1095" s="260">
        <f t="shared" si="2372"/>
        <v>184</v>
      </c>
      <c r="AO1095" s="260">
        <f t="shared" si="2372"/>
        <v>0</v>
      </c>
      <c r="AP1095" s="260">
        <f t="shared" si="2372"/>
        <v>0</v>
      </c>
      <c r="AQ1095" s="28">
        <f>AQ1096</f>
        <v>0</v>
      </c>
      <c r="AR1095" s="28">
        <f t="shared" si="2373"/>
        <v>0</v>
      </c>
      <c r="AS1095" s="28">
        <f t="shared" si="2373"/>
        <v>0</v>
      </c>
      <c r="AT1095" s="28">
        <f t="shared" si="2373"/>
        <v>0</v>
      </c>
      <c r="AU1095" s="28">
        <f t="shared" si="2373"/>
        <v>184</v>
      </c>
      <c r="AV1095" s="28">
        <f t="shared" si="2373"/>
        <v>184</v>
      </c>
      <c r="AW1095" s="28">
        <f t="shared" si="2373"/>
        <v>0</v>
      </c>
      <c r="AX1095" s="28">
        <f t="shared" si="2373"/>
        <v>0</v>
      </c>
    </row>
    <row r="1096" spans="1:50" ht="33">
      <c r="A1096" s="91" t="s">
        <v>161</v>
      </c>
      <c r="B1096" s="49">
        <v>923</v>
      </c>
      <c r="C1096" s="25" t="s">
        <v>48</v>
      </c>
      <c r="D1096" s="25" t="s">
        <v>53</v>
      </c>
      <c r="E1096" s="25" t="s">
        <v>800</v>
      </c>
      <c r="F1096" s="25" t="s">
        <v>160</v>
      </c>
      <c r="G1096" s="260"/>
      <c r="H1096" s="260"/>
      <c r="I1096" s="260"/>
      <c r="J1096" s="260"/>
      <c r="K1096" s="28"/>
      <c r="L1096" s="28"/>
      <c r="M1096" s="28"/>
      <c r="N1096" s="28"/>
      <c r="O1096" s="260"/>
      <c r="P1096" s="260"/>
      <c r="Q1096" s="260"/>
      <c r="R1096" s="260"/>
      <c r="S1096" s="28">
        <v>184</v>
      </c>
      <c r="T1096" s="28">
        <v>184</v>
      </c>
      <c r="U1096" s="28"/>
      <c r="V1096" s="28"/>
      <c r="W1096" s="260">
        <f t="shared" ref="W1096:Z1096" si="2374">O1096+S1096</f>
        <v>184</v>
      </c>
      <c r="X1096" s="260">
        <f t="shared" si="2374"/>
        <v>184</v>
      </c>
      <c r="Y1096" s="260">
        <f t="shared" si="2374"/>
        <v>0</v>
      </c>
      <c r="Z1096" s="260">
        <f t="shared" si="2374"/>
        <v>0</v>
      </c>
      <c r="AA1096" s="28"/>
      <c r="AB1096" s="28"/>
      <c r="AC1096" s="28"/>
      <c r="AD1096" s="28"/>
      <c r="AE1096" s="28">
        <f t="shared" ref="AE1096:AH1096" si="2375">W1096+AA1096</f>
        <v>184</v>
      </c>
      <c r="AF1096" s="28">
        <f t="shared" si="2375"/>
        <v>184</v>
      </c>
      <c r="AG1096" s="28">
        <f t="shared" si="2375"/>
        <v>0</v>
      </c>
      <c r="AH1096" s="28">
        <f t="shared" si="2375"/>
        <v>0</v>
      </c>
      <c r="AI1096" s="28"/>
      <c r="AJ1096" s="28"/>
      <c r="AK1096" s="28"/>
      <c r="AL1096" s="28"/>
      <c r="AM1096" s="260">
        <f t="shared" ref="AM1096:AP1096" si="2376">AE1096+AI1096</f>
        <v>184</v>
      </c>
      <c r="AN1096" s="260">
        <f t="shared" si="2376"/>
        <v>184</v>
      </c>
      <c r="AO1096" s="260">
        <f t="shared" si="2376"/>
        <v>0</v>
      </c>
      <c r="AP1096" s="260">
        <f t="shared" si="2376"/>
        <v>0</v>
      </c>
      <c r="AQ1096" s="28"/>
      <c r="AR1096" s="28"/>
      <c r="AS1096" s="28"/>
      <c r="AT1096" s="28"/>
      <c r="AU1096" s="28">
        <f t="shared" ref="AU1096:AX1096" si="2377">AM1096+AQ1096</f>
        <v>184</v>
      </c>
      <c r="AV1096" s="28">
        <f t="shared" si="2377"/>
        <v>184</v>
      </c>
      <c r="AW1096" s="28">
        <f t="shared" si="2377"/>
        <v>0</v>
      </c>
      <c r="AX1096" s="28">
        <f t="shared" si="2377"/>
        <v>0</v>
      </c>
    </row>
    <row r="1097" spans="1:50" ht="33">
      <c r="A1097" s="91" t="s">
        <v>790</v>
      </c>
      <c r="B1097" s="49">
        <v>923</v>
      </c>
      <c r="C1097" s="25" t="s">
        <v>48</v>
      </c>
      <c r="D1097" s="25" t="s">
        <v>53</v>
      </c>
      <c r="E1097" s="25" t="s">
        <v>801</v>
      </c>
      <c r="F1097" s="25"/>
      <c r="G1097" s="260"/>
      <c r="H1097" s="260"/>
      <c r="I1097" s="260"/>
      <c r="J1097" s="260"/>
      <c r="K1097" s="28"/>
      <c r="L1097" s="28"/>
      <c r="M1097" s="28"/>
      <c r="N1097" s="28"/>
      <c r="O1097" s="260"/>
      <c r="P1097" s="260"/>
      <c r="Q1097" s="260"/>
      <c r="R1097" s="260"/>
      <c r="S1097" s="28">
        <f>S1098</f>
        <v>28</v>
      </c>
      <c r="T1097" s="28">
        <f t="shared" ref="T1097:AJ1098" si="2378">T1098</f>
        <v>28</v>
      </c>
      <c r="U1097" s="28">
        <f t="shared" si="2378"/>
        <v>0</v>
      </c>
      <c r="V1097" s="28">
        <f t="shared" si="2378"/>
        <v>0</v>
      </c>
      <c r="W1097" s="260">
        <f t="shared" si="2378"/>
        <v>28</v>
      </c>
      <c r="X1097" s="260">
        <f t="shared" si="2378"/>
        <v>28</v>
      </c>
      <c r="Y1097" s="260">
        <f t="shared" si="2378"/>
        <v>0</v>
      </c>
      <c r="Z1097" s="260">
        <f t="shared" si="2378"/>
        <v>0</v>
      </c>
      <c r="AA1097" s="28">
        <f>AA1098</f>
        <v>0</v>
      </c>
      <c r="AB1097" s="28">
        <f t="shared" si="2378"/>
        <v>0</v>
      </c>
      <c r="AC1097" s="28">
        <f t="shared" si="2378"/>
        <v>0</v>
      </c>
      <c r="AD1097" s="28">
        <f t="shared" si="2378"/>
        <v>0</v>
      </c>
      <c r="AE1097" s="28">
        <f t="shared" si="2378"/>
        <v>28</v>
      </c>
      <c r="AF1097" s="28">
        <f t="shared" si="2378"/>
        <v>28</v>
      </c>
      <c r="AG1097" s="28">
        <f t="shared" si="2378"/>
        <v>0</v>
      </c>
      <c r="AH1097" s="28">
        <f t="shared" si="2378"/>
        <v>0</v>
      </c>
      <c r="AI1097" s="28">
        <f>AI1098</f>
        <v>0</v>
      </c>
      <c r="AJ1097" s="28">
        <f t="shared" si="2378"/>
        <v>0</v>
      </c>
      <c r="AK1097" s="28">
        <f t="shared" ref="AJ1097:AP1098" si="2379">AK1098</f>
        <v>0</v>
      </c>
      <c r="AL1097" s="28">
        <f t="shared" si="2379"/>
        <v>0</v>
      </c>
      <c r="AM1097" s="260">
        <f t="shared" si="2379"/>
        <v>28</v>
      </c>
      <c r="AN1097" s="260">
        <f t="shared" si="2379"/>
        <v>28</v>
      </c>
      <c r="AO1097" s="260">
        <f t="shared" si="2379"/>
        <v>0</v>
      </c>
      <c r="AP1097" s="260">
        <f t="shared" si="2379"/>
        <v>0</v>
      </c>
      <c r="AQ1097" s="28">
        <f>AQ1098</f>
        <v>0</v>
      </c>
      <c r="AR1097" s="28">
        <f t="shared" ref="AR1097:AX1098" si="2380">AR1098</f>
        <v>0</v>
      </c>
      <c r="AS1097" s="28">
        <f t="shared" si="2380"/>
        <v>0</v>
      </c>
      <c r="AT1097" s="28">
        <f t="shared" si="2380"/>
        <v>0</v>
      </c>
      <c r="AU1097" s="28">
        <f t="shared" si="2380"/>
        <v>28</v>
      </c>
      <c r="AV1097" s="28">
        <f t="shared" si="2380"/>
        <v>28</v>
      </c>
      <c r="AW1097" s="28">
        <f t="shared" si="2380"/>
        <v>0</v>
      </c>
      <c r="AX1097" s="28">
        <f t="shared" si="2380"/>
        <v>0</v>
      </c>
    </row>
    <row r="1098" spans="1:50" ht="33">
      <c r="A1098" s="91" t="s">
        <v>345</v>
      </c>
      <c r="B1098" s="49">
        <v>923</v>
      </c>
      <c r="C1098" s="25" t="s">
        <v>48</v>
      </c>
      <c r="D1098" s="25" t="s">
        <v>53</v>
      </c>
      <c r="E1098" s="25" t="s">
        <v>801</v>
      </c>
      <c r="F1098" s="25" t="s">
        <v>78</v>
      </c>
      <c r="G1098" s="260"/>
      <c r="H1098" s="260"/>
      <c r="I1098" s="260"/>
      <c r="J1098" s="260"/>
      <c r="K1098" s="28"/>
      <c r="L1098" s="28"/>
      <c r="M1098" s="28"/>
      <c r="N1098" s="28"/>
      <c r="O1098" s="260"/>
      <c r="P1098" s="260"/>
      <c r="Q1098" s="260"/>
      <c r="R1098" s="260"/>
      <c r="S1098" s="28">
        <f>S1099</f>
        <v>28</v>
      </c>
      <c r="T1098" s="28">
        <f t="shared" si="2378"/>
        <v>28</v>
      </c>
      <c r="U1098" s="28">
        <f t="shared" si="2378"/>
        <v>0</v>
      </c>
      <c r="V1098" s="28">
        <f t="shared" si="2378"/>
        <v>0</v>
      </c>
      <c r="W1098" s="260">
        <f t="shared" si="2378"/>
        <v>28</v>
      </c>
      <c r="X1098" s="260">
        <f t="shared" si="2378"/>
        <v>28</v>
      </c>
      <c r="Y1098" s="260">
        <f t="shared" si="2378"/>
        <v>0</v>
      </c>
      <c r="Z1098" s="260">
        <f t="shared" si="2378"/>
        <v>0</v>
      </c>
      <c r="AA1098" s="28">
        <f>AA1099</f>
        <v>0</v>
      </c>
      <c r="AB1098" s="28">
        <f t="shared" si="2378"/>
        <v>0</v>
      </c>
      <c r="AC1098" s="28">
        <f t="shared" si="2378"/>
        <v>0</v>
      </c>
      <c r="AD1098" s="28">
        <f t="shared" si="2378"/>
        <v>0</v>
      </c>
      <c r="AE1098" s="28">
        <f t="shared" si="2378"/>
        <v>28</v>
      </c>
      <c r="AF1098" s="28">
        <f t="shared" si="2378"/>
        <v>28</v>
      </c>
      <c r="AG1098" s="28">
        <f t="shared" si="2378"/>
        <v>0</v>
      </c>
      <c r="AH1098" s="28">
        <f t="shared" si="2378"/>
        <v>0</v>
      </c>
      <c r="AI1098" s="28">
        <f>AI1099</f>
        <v>0</v>
      </c>
      <c r="AJ1098" s="28">
        <f t="shared" si="2379"/>
        <v>0</v>
      </c>
      <c r="AK1098" s="28">
        <f t="shared" si="2379"/>
        <v>0</v>
      </c>
      <c r="AL1098" s="28">
        <f t="shared" si="2379"/>
        <v>0</v>
      </c>
      <c r="AM1098" s="260">
        <f t="shared" si="2379"/>
        <v>28</v>
      </c>
      <c r="AN1098" s="260">
        <f t="shared" si="2379"/>
        <v>28</v>
      </c>
      <c r="AO1098" s="260">
        <f t="shared" si="2379"/>
        <v>0</v>
      </c>
      <c r="AP1098" s="260">
        <f t="shared" si="2379"/>
        <v>0</v>
      </c>
      <c r="AQ1098" s="28">
        <f>AQ1099</f>
        <v>0</v>
      </c>
      <c r="AR1098" s="28">
        <f t="shared" si="2380"/>
        <v>0</v>
      </c>
      <c r="AS1098" s="28">
        <f t="shared" si="2380"/>
        <v>0</v>
      </c>
      <c r="AT1098" s="28">
        <f t="shared" si="2380"/>
        <v>0</v>
      </c>
      <c r="AU1098" s="28">
        <f t="shared" si="2380"/>
        <v>28</v>
      </c>
      <c r="AV1098" s="28">
        <f t="shared" si="2380"/>
        <v>28</v>
      </c>
      <c r="AW1098" s="28">
        <f t="shared" si="2380"/>
        <v>0</v>
      </c>
      <c r="AX1098" s="28">
        <f t="shared" si="2380"/>
        <v>0</v>
      </c>
    </row>
    <row r="1099" spans="1:50" ht="33">
      <c r="A1099" s="91" t="s">
        <v>161</v>
      </c>
      <c r="B1099" s="49">
        <v>923</v>
      </c>
      <c r="C1099" s="25" t="s">
        <v>48</v>
      </c>
      <c r="D1099" s="25" t="s">
        <v>53</v>
      </c>
      <c r="E1099" s="25" t="s">
        <v>801</v>
      </c>
      <c r="F1099" s="25" t="s">
        <v>160</v>
      </c>
      <c r="G1099" s="260"/>
      <c r="H1099" s="260"/>
      <c r="I1099" s="260"/>
      <c r="J1099" s="260"/>
      <c r="K1099" s="28"/>
      <c r="L1099" s="28"/>
      <c r="M1099" s="28"/>
      <c r="N1099" s="28"/>
      <c r="O1099" s="260"/>
      <c r="P1099" s="260"/>
      <c r="Q1099" s="260"/>
      <c r="R1099" s="260"/>
      <c r="S1099" s="28">
        <v>28</v>
      </c>
      <c r="T1099" s="28">
        <v>28</v>
      </c>
      <c r="U1099" s="28"/>
      <c r="V1099" s="28"/>
      <c r="W1099" s="260">
        <f t="shared" ref="W1099:Z1099" si="2381">O1099+S1099</f>
        <v>28</v>
      </c>
      <c r="X1099" s="260">
        <f t="shared" si="2381"/>
        <v>28</v>
      </c>
      <c r="Y1099" s="260">
        <f t="shared" si="2381"/>
        <v>0</v>
      </c>
      <c r="Z1099" s="260">
        <f t="shared" si="2381"/>
        <v>0</v>
      </c>
      <c r="AA1099" s="28"/>
      <c r="AB1099" s="28"/>
      <c r="AC1099" s="28"/>
      <c r="AD1099" s="28"/>
      <c r="AE1099" s="28">
        <f t="shared" ref="AE1099:AH1099" si="2382">W1099+AA1099</f>
        <v>28</v>
      </c>
      <c r="AF1099" s="28">
        <f t="shared" si="2382"/>
        <v>28</v>
      </c>
      <c r="AG1099" s="28">
        <f t="shared" si="2382"/>
        <v>0</v>
      </c>
      <c r="AH1099" s="28">
        <f t="shared" si="2382"/>
        <v>0</v>
      </c>
      <c r="AI1099" s="28"/>
      <c r="AJ1099" s="28"/>
      <c r="AK1099" s="28"/>
      <c r="AL1099" s="28"/>
      <c r="AM1099" s="260">
        <f t="shared" ref="AM1099:AP1099" si="2383">AE1099+AI1099</f>
        <v>28</v>
      </c>
      <c r="AN1099" s="260">
        <f t="shared" si="2383"/>
        <v>28</v>
      </c>
      <c r="AO1099" s="260">
        <f t="shared" si="2383"/>
        <v>0</v>
      </c>
      <c r="AP1099" s="260">
        <f t="shared" si="2383"/>
        <v>0</v>
      </c>
      <c r="AQ1099" s="28"/>
      <c r="AR1099" s="28"/>
      <c r="AS1099" s="28"/>
      <c r="AT1099" s="28"/>
      <c r="AU1099" s="28">
        <f t="shared" ref="AU1099:AX1099" si="2384">AM1099+AQ1099</f>
        <v>28</v>
      </c>
      <c r="AV1099" s="28">
        <f t="shared" si="2384"/>
        <v>28</v>
      </c>
      <c r="AW1099" s="28">
        <f t="shared" si="2384"/>
        <v>0</v>
      </c>
      <c r="AX1099" s="28">
        <f t="shared" si="2384"/>
        <v>0</v>
      </c>
    </row>
    <row r="1100" spans="1:50">
      <c r="A1100" s="91" t="s">
        <v>79</v>
      </c>
      <c r="B1100" s="25">
        <v>923</v>
      </c>
      <c r="C1100" s="25" t="s">
        <v>48</v>
      </c>
      <c r="D1100" s="25" t="s">
        <v>53</v>
      </c>
      <c r="E1100" s="25" t="s">
        <v>218</v>
      </c>
      <c r="F1100" s="25"/>
      <c r="G1100" s="181">
        <f t="shared" si="2347"/>
        <v>0</v>
      </c>
      <c r="H1100" s="181">
        <f t="shared" si="2347"/>
        <v>0</v>
      </c>
      <c r="I1100" s="181">
        <f t="shared" si="2347"/>
        <v>3881</v>
      </c>
      <c r="J1100" s="181">
        <f t="shared" si="2347"/>
        <v>0</v>
      </c>
      <c r="K1100" s="27">
        <f t="shared" si="2347"/>
        <v>0</v>
      </c>
      <c r="L1100" s="27">
        <f t="shared" si="2347"/>
        <v>0</v>
      </c>
      <c r="M1100" s="27">
        <f t="shared" si="2347"/>
        <v>0</v>
      </c>
      <c r="N1100" s="27">
        <f t="shared" si="2347"/>
        <v>0</v>
      </c>
      <c r="O1100" s="181">
        <f t="shared" si="2348"/>
        <v>0</v>
      </c>
      <c r="P1100" s="181">
        <f t="shared" si="2348"/>
        <v>0</v>
      </c>
      <c r="Q1100" s="181">
        <f t="shared" si="2348"/>
        <v>3881</v>
      </c>
      <c r="R1100" s="181">
        <f t="shared" si="2348"/>
        <v>0</v>
      </c>
      <c r="S1100" s="27">
        <f>S1101+S1105</f>
        <v>0</v>
      </c>
      <c r="T1100" s="27">
        <f t="shared" ref="T1100:Z1100" si="2385">T1101+T1105</f>
        <v>0</v>
      </c>
      <c r="U1100" s="27">
        <f t="shared" si="2385"/>
        <v>215</v>
      </c>
      <c r="V1100" s="27">
        <f t="shared" si="2385"/>
        <v>215</v>
      </c>
      <c r="W1100" s="181">
        <f t="shared" si="2385"/>
        <v>0</v>
      </c>
      <c r="X1100" s="181">
        <f t="shared" si="2385"/>
        <v>0</v>
      </c>
      <c r="Y1100" s="181">
        <f t="shared" si="2385"/>
        <v>4096</v>
      </c>
      <c r="Z1100" s="181">
        <f t="shared" si="2385"/>
        <v>215</v>
      </c>
      <c r="AA1100" s="27">
        <f>AA1101+AA1105</f>
        <v>0</v>
      </c>
      <c r="AB1100" s="27">
        <f t="shared" ref="AB1100:AH1100" si="2386">AB1101+AB1105</f>
        <v>0</v>
      </c>
      <c r="AC1100" s="27">
        <f t="shared" si="2386"/>
        <v>0</v>
      </c>
      <c r="AD1100" s="27">
        <f t="shared" si="2386"/>
        <v>0</v>
      </c>
      <c r="AE1100" s="27">
        <f t="shared" si="2386"/>
        <v>0</v>
      </c>
      <c r="AF1100" s="27">
        <f t="shared" si="2386"/>
        <v>0</v>
      </c>
      <c r="AG1100" s="27">
        <f t="shared" si="2386"/>
        <v>4096</v>
      </c>
      <c r="AH1100" s="27">
        <f t="shared" si="2386"/>
        <v>215</v>
      </c>
      <c r="AI1100" s="27">
        <f>AI1101+AI1105</f>
        <v>0</v>
      </c>
      <c r="AJ1100" s="27">
        <f t="shared" ref="AJ1100:AP1100" si="2387">AJ1101+AJ1105</f>
        <v>0</v>
      </c>
      <c r="AK1100" s="27">
        <f t="shared" si="2387"/>
        <v>0</v>
      </c>
      <c r="AL1100" s="27">
        <f t="shared" si="2387"/>
        <v>0</v>
      </c>
      <c r="AM1100" s="181">
        <f t="shared" si="2387"/>
        <v>0</v>
      </c>
      <c r="AN1100" s="181">
        <f t="shared" si="2387"/>
        <v>0</v>
      </c>
      <c r="AO1100" s="181">
        <f t="shared" si="2387"/>
        <v>4096</v>
      </c>
      <c r="AP1100" s="181">
        <f t="shared" si="2387"/>
        <v>215</v>
      </c>
      <c r="AQ1100" s="27">
        <f>AQ1101+AQ1105</f>
        <v>0</v>
      </c>
      <c r="AR1100" s="27">
        <f t="shared" ref="AR1100:AX1100" si="2388">AR1101+AR1105</f>
        <v>0</v>
      </c>
      <c r="AS1100" s="27">
        <f t="shared" si="2388"/>
        <v>0</v>
      </c>
      <c r="AT1100" s="27">
        <f t="shared" si="2388"/>
        <v>0</v>
      </c>
      <c r="AU1100" s="27">
        <f t="shared" si="2388"/>
        <v>0</v>
      </c>
      <c r="AV1100" s="27">
        <f t="shared" si="2388"/>
        <v>0</v>
      </c>
      <c r="AW1100" s="27">
        <f t="shared" si="2388"/>
        <v>4096</v>
      </c>
      <c r="AX1100" s="27">
        <f t="shared" si="2388"/>
        <v>215</v>
      </c>
    </row>
    <row r="1101" spans="1:50" ht="33">
      <c r="A1101" s="91" t="s">
        <v>144</v>
      </c>
      <c r="B1101" s="25">
        <v>923</v>
      </c>
      <c r="C1101" s="25" t="s">
        <v>48</v>
      </c>
      <c r="D1101" s="25" t="s">
        <v>53</v>
      </c>
      <c r="E1101" s="25" t="s">
        <v>227</v>
      </c>
      <c r="F1101" s="25"/>
      <c r="G1101" s="181">
        <f t="shared" si="2347"/>
        <v>0</v>
      </c>
      <c r="H1101" s="181">
        <f t="shared" si="2347"/>
        <v>0</v>
      </c>
      <c r="I1101" s="181">
        <f t="shared" si="2347"/>
        <v>3881</v>
      </c>
      <c r="J1101" s="181">
        <f t="shared" si="2347"/>
        <v>0</v>
      </c>
      <c r="K1101" s="27">
        <f t="shared" si="2347"/>
        <v>0</v>
      </c>
      <c r="L1101" s="27">
        <f t="shared" si="2347"/>
        <v>0</v>
      </c>
      <c r="M1101" s="27">
        <f t="shared" si="2347"/>
        <v>0</v>
      </c>
      <c r="N1101" s="27">
        <f t="shared" si="2347"/>
        <v>0</v>
      </c>
      <c r="O1101" s="181">
        <f t="shared" si="2348"/>
        <v>0</v>
      </c>
      <c r="P1101" s="181">
        <f t="shared" si="2348"/>
        <v>0</v>
      </c>
      <c r="Q1101" s="181">
        <f t="shared" si="2348"/>
        <v>3881</v>
      </c>
      <c r="R1101" s="181">
        <f t="shared" si="2348"/>
        <v>0</v>
      </c>
      <c r="S1101" s="27">
        <f t="shared" si="2353"/>
        <v>0</v>
      </c>
      <c r="T1101" s="27">
        <f t="shared" si="2353"/>
        <v>0</v>
      </c>
      <c r="U1101" s="27">
        <f t="shared" si="2353"/>
        <v>0</v>
      </c>
      <c r="V1101" s="27">
        <f t="shared" si="2353"/>
        <v>0</v>
      </c>
      <c r="W1101" s="181">
        <f t="shared" si="2344"/>
        <v>0</v>
      </c>
      <c r="X1101" s="181">
        <f t="shared" si="2344"/>
        <v>0</v>
      </c>
      <c r="Y1101" s="181">
        <f t="shared" si="2344"/>
        <v>3881</v>
      </c>
      <c r="Z1101" s="181">
        <f t="shared" si="2344"/>
        <v>0</v>
      </c>
      <c r="AA1101" s="27">
        <f t="shared" si="2354"/>
        <v>0</v>
      </c>
      <c r="AB1101" s="27">
        <f t="shared" si="2354"/>
        <v>0</v>
      </c>
      <c r="AC1101" s="27">
        <f t="shared" si="2354"/>
        <v>0</v>
      </c>
      <c r="AD1101" s="27">
        <f t="shared" si="2354"/>
        <v>0</v>
      </c>
      <c r="AE1101" s="27">
        <f t="shared" ref="AE1101:AH1104" si="2389">W1101+AA1101</f>
        <v>0</v>
      </c>
      <c r="AF1101" s="27">
        <f t="shared" si="2389"/>
        <v>0</v>
      </c>
      <c r="AG1101" s="27">
        <f t="shared" si="2389"/>
        <v>3881</v>
      </c>
      <c r="AH1101" s="27">
        <f t="shared" si="2389"/>
        <v>0</v>
      </c>
      <c r="AI1101" s="27">
        <f t="shared" si="2356"/>
        <v>0</v>
      </c>
      <c r="AJ1101" s="27">
        <f t="shared" si="2356"/>
        <v>0</v>
      </c>
      <c r="AK1101" s="27">
        <f t="shared" si="2356"/>
        <v>0</v>
      </c>
      <c r="AL1101" s="27">
        <f t="shared" si="2356"/>
        <v>0</v>
      </c>
      <c r="AM1101" s="181">
        <f t="shared" ref="AM1101:AP1104" si="2390">AE1101+AI1101</f>
        <v>0</v>
      </c>
      <c r="AN1101" s="181">
        <f t="shared" si="2390"/>
        <v>0</v>
      </c>
      <c r="AO1101" s="181">
        <f t="shared" si="2390"/>
        <v>3881</v>
      </c>
      <c r="AP1101" s="181">
        <f t="shared" si="2390"/>
        <v>0</v>
      </c>
      <c r="AQ1101" s="27">
        <f t="shared" si="2358"/>
        <v>0</v>
      </c>
      <c r="AR1101" s="27">
        <f t="shared" si="2358"/>
        <v>0</v>
      </c>
      <c r="AS1101" s="27">
        <f t="shared" si="2358"/>
        <v>0</v>
      </c>
      <c r="AT1101" s="27">
        <f t="shared" si="2358"/>
        <v>0</v>
      </c>
      <c r="AU1101" s="27">
        <f t="shared" ref="AU1101:AX1104" si="2391">AM1101+AQ1101</f>
        <v>0</v>
      </c>
      <c r="AV1101" s="27">
        <f t="shared" si="2391"/>
        <v>0</v>
      </c>
      <c r="AW1101" s="27">
        <f t="shared" si="2391"/>
        <v>3881</v>
      </c>
      <c r="AX1101" s="27">
        <f t="shared" si="2391"/>
        <v>0</v>
      </c>
    </row>
    <row r="1102" spans="1:50">
      <c r="A1102" s="91" t="s">
        <v>111</v>
      </c>
      <c r="B1102" s="25">
        <v>923</v>
      </c>
      <c r="C1102" s="25" t="s">
        <v>48</v>
      </c>
      <c r="D1102" s="25" t="s">
        <v>53</v>
      </c>
      <c r="E1102" s="25" t="s">
        <v>230</v>
      </c>
      <c r="F1102" s="25"/>
      <c r="G1102" s="181">
        <f t="shared" si="2347"/>
        <v>0</v>
      </c>
      <c r="H1102" s="181">
        <f t="shared" si="2347"/>
        <v>0</v>
      </c>
      <c r="I1102" s="181">
        <f t="shared" si="2347"/>
        <v>3881</v>
      </c>
      <c r="J1102" s="181">
        <f t="shared" si="2347"/>
        <v>0</v>
      </c>
      <c r="K1102" s="27">
        <f t="shared" si="2347"/>
        <v>0</v>
      </c>
      <c r="L1102" s="27">
        <f t="shared" si="2347"/>
        <v>0</v>
      </c>
      <c r="M1102" s="27">
        <f t="shared" si="2347"/>
        <v>0</v>
      </c>
      <c r="N1102" s="27">
        <f t="shared" si="2347"/>
        <v>0</v>
      </c>
      <c r="O1102" s="181">
        <f t="shared" si="2348"/>
        <v>0</v>
      </c>
      <c r="P1102" s="181">
        <f t="shared" si="2348"/>
        <v>0</v>
      </c>
      <c r="Q1102" s="181">
        <f t="shared" si="2348"/>
        <v>3881</v>
      </c>
      <c r="R1102" s="181">
        <f t="shared" si="2348"/>
        <v>0</v>
      </c>
      <c r="S1102" s="27">
        <f t="shared" si="2353"/>
        <v>0</v>
      </c>
      <c r="T1102" s="27">
        <f t="shared" si="2353"/>
        <v>0</v>
      </c>
      <c r="U1102" s="27">
        <f t="shared" si="2353"/>
        <v>0</v>
      </c>
      <c r="V1102" s="27">
        <f t="shared" si="2353"/>
        <v>0</v>
      </c>
      <c r="W1102" s="181">
        <f t="shared" si="2344"/>
        <v>0</v>
      </c>
      <c r="X1102" s="181">
        <f t="shared" si="2344"/>
        <v>0</v>
      </c>
      <c r="Y1102" s="181">
        <f t="shared" si="2344"/>
        <v>3881</v>
      </c>
      <c r="Z1102" s="181">
        <f t="shared" si="2344"/>
        <v>0</v>
      </c>
      <c r="AA1102" s="27">
        <f t="shared" si="2354"/>
        <v>0</v>
      </c>
      <c r="AB1102" s="27">
        <f t="shared" si="2354"/>
        <v>0</v>
      </c>
      <c r="AC1102" s="27">
        <f t="shared" si="2354"/>
        <v>0</v>
      </c>
      <c r="AD1102" s="27">
        <f t="shared" si="2354"/>
        <v>0</v>
      </c>
      <c r="AE1102" s="27">
        <f t="shared" si="2389"/>
        <v>0</v>
      </c>
      <c r="AF1102" s="27">
        <f t="shared" si="2389"/>
        <v>0</v>
      </c>
      <c r="AG1102" s="27">
        <f t="shared" si="2389"/>
        <v>3881</v>
      </c>
      <c r="AH1102" s="27">
        <f t="shared" si="2389"/>
        <v>0</v>
      </c>
      <c r="AI1102" s="27">
        <f t="shared" si="2356"/>
        <v>0</v>
      </c>
      <c r="AJ1102" s="27">
        <f t="shared" si="2356"/>
        <v>0</v>
      </c>
      <c r="AK1102" s="27">
        <f t="shared" si="2356"/>
        <v>0</v>
      </c>
      <c r="AL1102" s="27">
        <f t="shared" si="2356"/>
        <v>0</v>
      </c>
      <c r="AM1102" s="181">
        <f t="shared" si="2390"/>
        <v>0</v>
      </c>
      <c r="AN1102" s="181">
        <f t="shared" si="2390"/>
        <v>0</v>
      </c>
      <c r="AO1102" s="181">
        <f t="shared" si="2390"/>
        <v>3881</v>
      </c>
      <c r="AP1102" s="181">
        <f t="shared" si="2390"/>
        <v>0</v>
      </c>
      <c r="AQ1102" s="27">
        <f t="shared" si="2358"/>
        <v>0</v>
      </c>
      <c r="AR1102" s="27">
        <f t="shared" si="2358"/>
        <v>0</v>
      </c>
      <c r="AS1102" s="27">
        <f t="shared" si="2358"/>
        <v>0</v>
      </c>
      <c r="AT1102" s="27">
        <f t="shared" si="2358"/>
        <v>0</v>
      </c>
      <c r="AU1102" s="27">
        <f t="shared" si="2391"/>
        <v>0</v>
      </c>
      <c r="AV1102" s="27">
        <f t="shared" si="2391"/>
        <v>0</v>
      </c>
      <c r="AW1102" s="27">
        <f t="shared" si="2391"/>
        <v>3881</v>
      </c>
      <c r="AX1102" s="27">
        <f t="shared" si="2391"/>
        <v>0</v>
      </c>
    </row>
    <row r="1103" spans="1:50" ht="33">
      <c r="A1103" s="91" t="s">
        <v>345</v>
      </c>
      <c r="B1103" s="25">
        <v>923</v>
      </c>
      <c r="C1103" s="25" t="s">
        <v>48</v>
      </c>
      <c r="D1103" s="25" t="s">
        <v>53</v>
      </c>
      <c r="E1103" s="25" t="s">
        <v>230</v>
      </c>
      <c r="F1103" s="25" t="s">
        <v>78</v>
      </c>
      <c r="G1103" s="260">
        <f t="shared" si="2347"/>
        <v>0</v>
      </c>
      <c r="H1103" s="260">
        <f t="shared" si="2347"/>
        <v>0</v>
      </c>
      <c r="I1103" s="260">
        <f t="shared" si="2347"/>
        <v>3881</v>
      </c>
      <c r="J1103" s="260">
        <f t="shared" si="2347"/>
        <v>0</v>
      </c>
      <c r="K1103" s="28">
        <f t="shared" si="2347"/>
        <v>0</v>
      </c>
      <c r="L1103" s="28">
        <f t="shared" si="2347"/>
        <v>0</v>
      </c>
      <c r="M1103" s="28">
        <f t="shared" si="2347"/>
        <v>0</v>
      </c>
      <c r="N1103" s="28">
        <f t="shared" si="2347"/>
        <v>0</v>
      </c>
      <c r="O1103" s="260">
        <f t="shared" si="2348"/>
        <v>0</v>
      </c>
      <c r="P1103" s="260">
        <f t="shared" si="2348"/>
        <v>0</v>
      </c>
      <c r="Q1103" s="260">
        <f t="shared" si="2348"/>
        <v>3881</v>
      </c>
      <c r="R1103" s="260">
        <f t="shared" si="2348"/>
        <v>0</v>
      </c>
      <c r="S1103" s="28">
        <f t="shared" si="2353"/>
        <v>0</v>
      </c>
      <c r="T1103" s="28">
        <f t="shared" si="2353"/>
        <v>0</v>
      </c>
      <c r="U1103" s="28">
        <f t="shared" si="2353"/>
        <v>0</v>
      </c>
      <c r="V1103" s="28">
        <f t="shared" si="2353"/>
        <v>0</v>
      </c>
      <c r="W1103" s="260">
        <f t="shared" si="2344"/>
        <v>0</v>
      </c>
      <c r="X1103" s="260">
        <f t="shared" si="2344"/>
        <v>0</v>
      </c>
      <c r="Y1103" s="260">
        <f t="shared" si="2344"/>
        <v>3881</v>
      </c>
      <c r="Z1103" s="260">
        <f t="shared" si="2344"/>
        <v>0</v>
      </c>
      <c r="AA1103" s="28">
        <f t="shared" si="2354"/>
        <v>0</v>
      </c>
      <c r="AB1103" s="28">
        <f t="shared" si="2354"/>
        <v>0</v>
      </c>
      <c r="AC1103" s="28">
        <f t="shared" si="2354"/>
        <v>0</v>
      </c>
      <c r="AD1103" s="28">
        <f t="shared" si="2354"/>
        <v>0</v>
      </c>
      <c r="AE1103" s="28">
        <f t="shared" si="2389"/>
        <v>0</v>
      </c>
      <c r="AF1103" s="28">
        <f t="shared" si="2389"/>
        <v>0</v>
      </c>
      <c r="AG1103" s="28">
        <f t="shared" si="2389"/>
        <v>3881</v>
      </c>
      <c r="AH1103" s="28">
        <f t="shared" si="2389"/>
        <v>0</v>
      </c>
      <c r="AI1103" s="28">
        <f t="shared" si="2356"/>
        <v>0</v>
      </c>
      <c r="AJ1103" s="28">
        <f t="shared" si="2356"/>
        <v>0</v>
      </c>
      <c r="AK1103" s="28">
        <f t="shared" si="2356"/>
        <v>0</v>
      </c>
      <c r="AL1103" s="28">
        <f t="shared" si="2356"/>
        <v>0</v>
      </c>
      <c r="AM1103" s="260">
        <f t="shared" si="2390"/>
        <v>0</v>
      </c>
      <c r="AN1103" s="260">
        <f t="shared" si="2390"/>
        <v>0</v>
      </c>
      <c r="AO1103" s="260">
        <f t="shared" si="2390"/>
        <v>3881</v>
      </c>
      <c r="AP1103" s="260">
        <f t="shared" si="2390"/>
        <v>0</v>
      </c>
      <c r="AQ1103" s="28">
        <f t="shared" si="2358"/>
        <v>0</v>
      </c>
      <c r="AR1103" s="28">
        <f t="shared" si="2358"/>
        <v>0</v>
      </c>
      <c r="AS1103" s="28">
        <f t="shared" si="2358"/>
        <v>0</v>
      </c>
      <c r="AT1103" s="28">
        <f t="shared" si="2358"/>
        <v>0</v>
      </c>
      <c r="AU1103" s="28">
        <f t="shared" si="2391"/>
        <v>0</v>
      </c>
      <c r="AV1103" s="28">
        <f t="shared" si="2391"/>
        <v>0</v>
      </c>
      <c r="AW1103" s="28">
        <f t="shared" si="2391"/>
        <v>3881</v>
      </c>
      <c r="AX1103" s="28">
        <f t="shared" si="2391"/>
        <v>0</v>
      </c>
    </row>
    <row r="1104" spans="1:50" ht="33">
      <c r="A1104" s="91" t="s">
        <v>161</v>
      </c>
      <c r="B1104" s="25">
        <v>923</v>
      </c>
      <c r="C1104" s="25" t="s">
        <v>48</v>
      </c>
      <c r="D1104" s="25" t="s">
        <v>53</v>
      </c>
      <c r="E1104" s="25" t="s">
        <v>230</v>
      </c>
      <c r="F1104" s="25" t="s">
        <v>160</v>
      </c>
      <c r="G1104" s="260"/>
      <c r="H1104" s="260"/>
      <c r="I1104" s="260">
        <v>3881</v>
      </c>
      <c r="J1104" s="260"/>
      <c r="K1104" s="28"/>
      <c r="L1104" s="28"/>
      <c r="M1104" s="28"/>
      <c r="N1104" s="28"/>
      <c r="O1104" s="260">
        <f t="shared" si="2348"/>
        <v>0</v>
      </c>
      <c r="P1104" s="260">
        <f t="shared" si="2348"/>
        <v>0</v>
      </c>
      <c r="Q1104" s="260">
        <f t="shared" si="2348"/>
        <v>3881</v>
      </c>
      <c r="R1104" s="260">
        <f t="shared" si="2348"/>
        <v>0</v>
      </c>
      <c r="S1104" s="28"/>
      <c r="T1104" s="28"/>
      <c r="U1104" s="28"/>
      <c r="V1104" s="28"/>
      <c r="W1104" s="260">
        <f t="shared" si="2344"/>
        <v>0</v>
      </c>
      <c r="X1104" s="260">
        <f t="shared" si="2344"/>
        <v>0</v>
      </c>
      <c r="Y1104" s="260">
        <f t="shared" si="2344"/>
        <v>3881</v>
      </c>
      <c r="Z1104" s="260">
        <f t="shared" si="2344"/>
        <v>0</v>
      </c>
      <c r="AA1104" s="28"/>
      <c r="AB1104" s="28"/>
      <c r="AC1104" s="28"/>
      <c r="AD1104" s="28"/>
      <c r="AE1104" s="28">
        <f t="shared" si="2389"/>
        <v>0</v>
      </c>
      <c r="AF1104" s="28">
        <f t="shared" si="2389"/>
        <v>0</v>
      </c>
      <c r="AG1104" s="28">
        <f t="shared" si="2389"/>
        <v>3881</v>
      </c>
      <c r="AH1104" s="28">
        <f t="shared" si="2389"/>
        <v>0</v>
      </c>
      <c r="AI1104" s="28"/>
      <c r="AJ1104" s="28"/>
      <c r="AK1104" s="28"/>
      <c r="AL1104" s="28"/>
      <c r="AM1104" s="260">
        <f t="shared" si="2390"/>
        <v>0</v>
      </c>
      <c r="AN1104" s="260">
        <f t="shared" si="2390"/>
        <v>0</v>
      </c>
      <c r="AO1104" s="260">
        <f t="shared" si="2390"/>
        <v>3881</v>
      </c>
      <c r="AP1104" s="260">
        <f t="shared" si="2390"/>
        <v>0</v>
      </c>
      <c r="AQ1104" s="28"/>
      <c r="AR1104" s="28"/>
      <c r="AS1104" s="28"/>
      <c r="AT1104" s="28"/>
      <c r="AU1104" s="28">
        <f t="shared" si="2391"/>
        <v>0</v>
      </c>
      <c r="AV1104" s="28">
        <f t="shared" si="2391"/>
        <v>0</v>
      </c>
      <c r="AW1104" s="28">
        <f t="shared" si="2391"/>
        <v>3881</v>
      </c>
      <c r="AX1104" s="28">
        <f t="shared" si="2391"/>
        <v>0</v>
      </c>
    </row>
    <row r="1105" spans="1:50">
      <c r="A1105" s="91" t="s">
        <v>767</v>
      </c>
      <c r="B1105" s="49">
        <v>923</v>
      </c>
      <c r="C1105" s="25" t="s">
        <v>48</v>
      </c>
      <c r="D1105" s="25" t="s">
        <v>53</v>
      </c>
      <c r="E1105" s="25" t="s">
        <v>792</v>
      </c>
      <c r="F1105" s="25"/>
      <c r="G1105" s="260"/>
      <c r="H1105" s="260"/>
      <c r="I1105" s="260"/>
      <c r="J1105" s="260"/>
      <c r="K1105" s="28"/>
      <c r="L1105" s="28"/>
      <c r="M1105" s="28"/>
      <c r="N1105" s="28"/>
      <c r="O1105" s="260"/>
      <c r="P1105" s="260"/>
      <c r="Q1105" s="260"/>
      <c r="R1105" s="260"/>
      <c r="S1105" s="28">
        <f>S1106+S1109+S1112</f>
        <v>0</v>
      </c>
      <c r="T1105" s="28">
        <f t="shared" ref="T1105:Z1105" si="2392">T1106+T1109+T1112</f>
        <v>0</v>
      </c>
      <c r="U1105" s="28">
        <f t="shared" si="2392"/>
        <v>215</v>
      </c>
      <c r="V1105" s="28">
        <f t="shared" si="2392"/>
        <v>215</v>
      </c>
      <c r="W1105" s="260">
        <f t="shared" si="2392"/>
        <v>0</v>
      </c>
      <c r="X1105" s="260">
        <f t="shared" si="2392"/>
        <v>0</v>
      </c>
      <c r="Y1105" s="260">
        <f t="shared" si="2392"/>
        <v>215</v>
      </c>
      <c r="Z1105" s="260">
        <f t="shared" si="2392"/>
        <v>215</v>
      </c>
      <c r="AA1105" s="28">
        <f>AA1106+AA1109+AA1112</f>
        <v>0</v>
      </c>
      <c r="AB1105" s="28">
        <f t="shared" ref="AB1105:AH1105" si="2393">AB1106+AB1109+AB1112</f>
        <v>0</v>
      </c>
      <c r="AC1105" s="28">
        <f t="shared" si="2393"/>
        <v>0</v>
      </c>
      <c r="AD1105" s="28">
        <f t="shared" si="2393"/>
        <v>0</v>
      </c>
      <c r="AE1105" s="28">
        <f t="shared" si="2393"/>
        <v>0</v>
      </c>
      <c r="AF1105" s="28">
        <f t="shared" si="2393"/>
        <v>0</v>
      </c>
      <c r="AG1105" s="28">
        <f t="shared" si="2393"/>
        <v>215</v>
      </c>
      <c r="AH1105" s="28">
        <f t="shared" si="2393"/>
        <v>215</v>
      </c>
      <c r="AI1105" s="28">
        <f>AI1106+AI1109+AI1112</f>
        <v>0</v>
      </c>
      <c r="AJ1105" s="28">
        <f t="shared" ref="AJ1105:AP1105" si="2394">AJ1106+AJ1109+AJ1112</f>
        <v>0</v>
      </c>
      <c r="AK1105" s="28">
        <f t="shared" si="2394"/>
        <v>0</v>
      </c>
      <c r="AL1105" s="28">
        <f t="shared" si="2394"/>
        <v>0</v>
      </c>
      <c r="AM1105" s="260">
        <f t="shared" si="2394"/>
        <v>0</v>
      </c>
      <c r="AN1105" s="260">
        <f t="shared" si="2394"/>
        <v>0</v>
      </c>
      <c r="AO1105" s="260">
        <f t="shared" si="2394"/>
        <v>215</v>
      </c>
      <c r="AP1105" s="260">
        <f t="shared" si="2394"/>
        <v>215</v>
      </c>
      <c r="AQ1105" s="28">
        <f>AQ1106+AQ1109+AQ1112</f>
        <v>0</v>
      </c>
      <c r="AR1105" s="28">
        <f t="shared" ref="AR1105:AX1105" si="2395">AR1106+AR1109+AR1112</f>
        <v>0</v>
      </c>
      <c r="AS1105" s="28">
        <f t="shared" si="2395"/>
        <v>0</v>
      </c>
      <c r="AT1105" s="28">
        <f t="shared" si="2395"/>
        <v>0</v>
      </c>
      <c r="AU1105" s="28">
        <f t="shared" si="2395"/>
        <v>0</v>
      </c>
      <c r="AV1105" s="28">
        <f t="shared" si="2395"/>
        <v>0</v>
      </c>
      <c r="AW1105" s="28">
        <f t="shared" si="2395"/>
        <v>215</v>
      </c>
      <c r="AX1105" s="28">
        <f t="shared" si="2395"/>
        <v>215</v>
      </c>
    </row>
    <row r="1106" spans="1:50" ht="33">
      <c r="A1106" s="91" t="s">
        <v>797</v>
      </c>
      <c r="B1106" s="49">
        <v>923</v>
      </c>
      <c r="C1106" s="25" t="s">
        <v>48</v>
      </c>
      <c r="D1106" s="25" t="s">
        <v>53</v>
      </c>
      <c r="E1106" s="25" t="s">
        <v>802</v>
      </c>
      <c r="F1106" s="25"/>
      <c r="G1106" s="260"/>
      <c r="H1106" s="260"/>
      <c r="I1106" s="260"/>
      <c r="J1106" s="260"/>
      <c r="K1106" s="28"/>
      <c r="L1106" s="28"/>
      <c r="M1106" s="28"/>
      <c r="N1106" s="28"/>
      <c r="O1106" s="260"/>
      <c r="P1106" s="260"/>
      <c r="Q1106" s="260"/>
      <c r="R1106" s="260"/>
      <c r="S1106" s="28">
        <f>S1107</f>
        <v>0</v>
      </c>
      <c r="T1106" s="28">
        <f t="shared" ref="T1106:Z1107" si="2396">T1107</f>
        <v>0</v>
      </c>
      <c r="U1106" s="28">
        <f t="shared" si="2396"/>
        <v>3</v>
      </c>
      <c r="V1106" s="28">
        <f t="shared" si="2396"/>
        <v>3</v>
      </c>
      <c r="W1106" s="260">
        <f t="shared" si="2396"/>
        <v>0</v>
      </c>
      <c r="X1106" s="260">
        <f t="shared" si="2396"/>
        <v>0</v>
      </c>
      <c r="Y1106" s="260">
        <f t="shared" si="2396"/>
        <v>3</v>
      </c>
      <c r="Z1106" s="260">
        <f t="shared" si="2396"/>
        <v>3</v>
      </c>
      <c r="AA1106" s="28">
        <f>AA1107</f>
        <v>0</v>
      </c>
      <c r="AB1106" s="28">
        <f t="shared" ref="AB1106:AR1107" si="2397">AB1107</f>
        <v>0</v>
      </c>
      <c r="AC1106" s="28">
        <f t="shared" si="2397"/>
        <v>0</v>
      </c>
      <c r="AD1106" s="28">
        <f t="shared" si="2397"/>
        <v>0</v>
      </c>
      <c r="AE1106" s="28">
        <f t="shared" si="2397"/>
        <v>0</v>
      </c>
      <c r="AF1106" s="28">
        <f t="shared" si="2397"/>
        <v>0</v>
      </c>
      <c r="AG1106" s="28">
        <f t="shared" si="2397"/>
        <v>3</v>
      </c>
      <c r="AH1106" s="28">
        <f t="shared" si="2397"/>
        <v>3</v>
      </c>
      <c r="AI1106" s="28">
        <f>AI1107</f>
        <v>0</v>
      </c>
      <c r="AJ1106" s="28">
        <f t="shared" si="2397"/>
        <v>0</v>
      </c>
      <c r="AK1106" s="28">
        <f t="shared" si="2397"/>
        <v>0</v>
      </c>
      <c r="AL1106" s="28">
        <f t="shared" si="2397"/>
        <v>0</v>
      </c>
      <c r="AM1106" s="260">
        <f t="shared" si="2397"/>
        <v>0</v>
      </c>
      <c r="AN1106" s="260">
        <f t="shared" si="2397"/>
        <v>0</v>
      </c>
      <c r="AO1106" s="260">
        <f t="shared" si="2397"/>
        <v>3</v>
      </c>
      <c r="AP1106" s="260">
        <f t="shared" si="2397"/>
        <v>3</v>
      </c>
      <c r="AQ1106" s="28">
        <f>AQ1107</f>
        <v>0</v>
      </c>
      <c r="AR1106" s="28">
        <f t="shared" si="2397"/>
        <v>0</v>
      </c>
      <c r="AS1106" s="28">
        <f t="shared" ref="AR1106:AX1107" si="2398">AS1107</f>
        <v>0</v>
      </c>
      <c r="AT1106" s="28">
        <f t="shared" si="2398"/>
        <v>0</v>
      </c>
      <c r="AU1106" s="28">
        <f t="shared" si="2398"/>
        <v>0</v>
      </c>
      <c r="AV1106" s="28">
        <f t="shared" si="2398"/>
        <v>0</v>
      </c>
      <c r="AW1106" s="28">
        <f t="shared" si="2398"/>
        <v>3</v>
      </c>
      <c r="AX1106" s="28">
        <f t="shared" si="2398"/>
        <v>3</v>
      </c>
    </row>
    <row r="1107" spans="1:50" ht="33">
      <c r="A1107" s="91" t="s">
        <v>345</v>
      </c>
      <c r="B1107" s="49">
        <v>923</v>
      </c>
      <c r="C1107" s="25" t="s">
        <v>48</v>
      </c>
      <c r="D1107" s="25" t="s">
        <v>53</v>
      </c>
      <c r="E1107" s="25" t="s">
        <v>802</v>
      </c>
      <c r="F1107" s="25" t="s">
        <v>78</v>
      </c>
      <c r="G1107" s="260"/>
      <c r="H1107" s="260"/>
      <c r="I1107" s="260"/>
      <c r="J1107" s="260"/>
      <c r="K1107" s="28"/>
      <c r="L1107" s="28"/>
      <c r="M1107" s="28"/>
      <c r="N1107" s="28"/>
      <c r="O1107" s="260"/>
      <c r="P1107" s="260"/>
      <c r="Q1107" s="260"/>
      <c r="R1107" s="260"/>
      <c r="S1107" s="28">
        <f>S1108</f>
        <v>0</v>
      </c>
      <c r="T1107" s="28">
        <f t="shared" si="2396"/>
        <v>0</v>
      </c>
      <c r="U1107" s="28">
        <f t="shared" si="2396"/>
        <v>3</v>
      </c>
      <c r="V1107" s="28">
        <f t="shared" si="2396"/>
        <v>3</v>
      </c>
      <c r="W1107" s="260">
        <f t="shared" si="2396"/>
        <v>0</v>
      </c>
      <c r="X1107" s="260">
        <f t="shared" si="2396"/>
        <v>0</v>
      </c>
      <c r="Y1107" s="260">
        <f t="shared" si="2396"/>
        <v>3</v>
      </c>
      <c r="Z1107" s="260">
        <f t="shared" si="2396"/>
        <v>3</v>
      </c>
      <c r="AA1107" s="28">
        <f>AA1108</f>
        <v>0</v>
      </c>
      <c r="AB1107" s="28">
        <f t="shared" si="2397"/>
        <v>0</v>
      </c>
      <c r="AC1107" s="28">
        <f t="shared" si="2397"/>
        <v>0</v>
      </c>
      <c r="AD1107" s="28">
        <f t="shared" si="2397"/>
        <v>0</v>
      </c>
      <c r="AE1107" s="28">
        <f t="shared" si="2397"/>
        <v>0</v>
      </c>
      <c r="AF1107" s="28">
        <f t="shared" si="2397"/>
        <v>0</v>
      </c>
      <c r="AG1107" s="28">
        <f t="shared" si="2397"/>
        <v>3</v>
      </c>
      <c r="AH1107" s="28">
        <f t="shared" si="2397"/>
        <v>3</v>
      </c>
      <c r="AI1107" s="28">
        <f>AI1108</f>
        <v>0</v>
      </c>
      <c r="AJ1107" s="28">
        <f t="shared" si="2397"/>
        <v>0</v>
      </c>
      <c r="AK1107" s="28">
        <f t="shared" si="2397"/>
        <v>0</v>
      </c>
      <c r="AL1107" s="28">
        <f t="shared" si="2397"/>
        <v>0</v>
      </c>
      <c r="AM1107" s="260">
        <f t="shared" si="2397"/>
        <v>0</v>
      </c>
      <c r="AN1107" s="260">
        <f t="shared" si="2397"/>
        <v>0</v>
      </c>
      <c r="AO1107" s="260">
        <f t="shared" si="2397"/>
        <v>3</v>
      </c>
      <c r="AP1107" s="260">
        <f t="shared" si="2397"/>
        <v>3</v>
      </c>
      <c r="AQ1107" s="28">
        <f>AQ1108</f>
        <v>0</v>
      </c>
      <c r="AR1107" s="28">
        <f t="shared" si="2398"/>
        <v>0</v>
      </c>
      <c r="AS1107" s="28">
        <f t="shared" si="2398"/>
        <v>0</v>
      </c>
      <c r="AT1107" s="28">
        <f t="shared" si="2398"/>
        <v>0</v>
      </c>
      <c r="AU1107" s="28">
        <f t="shared" si="2398"/>
        <v>0</v>
      </c>
      <c r="AV1107" s="28">
        <f t="shared" si="2398"/>
        <v>0</v>
      </c>
      <c r="AW1107" s="28">
        <f t="shared" si="2398"/>
        <v>3</v>
      </c>
      <c r="AX1107" s="28">
        <f t="shared" si="2398"/>
        <v>3</v>
      </c>
    </row>
    <row r="1108" spans="1:50" ht="33">
      <c r="A1108" s="91" t="s">
        <v>161</v>
      </c>
      <c r="B1108" s="49">
        <v>923</v>
      </c>
      <c r="C1108" s="25" t="s">
        <v>48</v>
      </c>
      <c r="D1108" s="25" t="s">
        <v>53</v>
      </c>
      <c r="E1108" s="25" t="s">
        <v>802</v>
      </c>
      <c r="F1108" s="25" t="s">
        <v>160</v>
      </c>
      <c r="G1108" s="260"/>
      <c r="H1108" s="260"/>
      <c r="I1108" s="260"/>
      <c r="J1108" s="260"/>
      <c r="K1108" s="28"/>
      <c r="L1108" s="28"/>
      <c r="M1108" s="28"/>
      <c r="N1108" s="28"/>
      <c r="O1108" s="260"/>
      <c r="P1108" s="260"/>
      <c r="Q1108" s="260"/>
      <c r="R1108" s="260"/>
      <c r="S1108" s="28"/>
      <c r="T1108" s="28"/>
      <c r="U1108" s="28">
        <v>3</v>
      </c>
      <c r="V1108" s="28">
        <v>3</v>
      </c>
      <c r="W1108" s="260">
        <f t="shared" ref="W1108:Z1108" si="2399">O1108+S1108</f>
        <v>0</v>
      </c>
      <c r="X1108" s="260">
        <f t="shared" si="2399"/>
        <v>0</v>
      </c>
      <c r="Y1108" s="260">
        <f t="shared" si="2399"/>
        <v>3</v>
      </c>
      <c r="Z1108" s="260">
        <f t="shared" si="2399"/>
        <v>3</v>
      </c>
      <c r="AA1108" s="28"/>
      <c r="AB1108" s="28"/>
      <c r="AC1108" s="28"/>
      <c r="AD1108" s="28"/>
      <c r="AE1108" s="28">
        <f t="shared" ref="AE1108:AH1108" si="2400">W1108+AA1108</f>
        <v>0</v>
      </c>
      <c r="AF1108" s="28">
        <f t="shared" si="2400"/>
        <v>0</v>
      </c>
      <c r="AG1108" s="28">
        <f t="shared" si="2400"/>
        <v>3</v>
      </c>
      <c r="AH1108" s="28">
        <f t="shared" si="2400"/>
        <v>3</v>
      </c>
      <c r="AI1108" s="28"/>
      <c r="AJ1108" s="28"/>
      <c r="AK1108" s="28"/>
      <c r="AL1108" s="28"/>
      <c r="AM1108" s="260">
        <f t="shared" ref="AM1108:AP1108" si="2401">AE1108+AI1108</f>
        <v>0</v>
      </c>
      <c r="AN1108" s="260">
        <f t="shared" si="2401"/>
        <v>0</v>
      </c>
      <c r="AO1108" s="260">
        <f t="shared" si="2401"/>
        <v>3</v>
      </c>
      <c r="AP1108" s="260">
        <f t="shared" si="2401"/>
        <v>3</v>
      </c>
      <c r="AQ1108" s="28"/>
      <c r="AR1108" s="28"/>
      <c r="AS1108" s="28"/>
      <c r="AT1108" s="28"/>
      <c r="AU1108" s="28">
        <f t="shared" ref="AU1108:AX1108" si="2402">AM1108+AQ1108</f>
        <v>0</v>
      </c>
      <c r="AV1108" s="28">
        <f t="shared" si="2402"/>
        <v>0</v>
      </c>
      <c r="AW1108" s="28">
        <f t="shared" si="2402"/>
        <v>3</v>
      </c>
      <c r="AX1108" s="28">
        <f t="shared" si="2402"/>
        <v>3</v>
      </c>
    </row>
    <row r="1109" spans="1:50" ht="49.5">
      <c r="A1109" s="91" t="s">
        <v>789</v>
      </c>
      <c r="B1109" s="49">
        <v>923</v>
      </c>
      <c r="C1109" s="25" t="s">
        <v>48</v>
      </c>
      <c r="D1109" s="25" t="s">
        <v>53</v>
      </c>
      <c r="E1109" s="25" t="s">
        <v>794</v>
      </c>
      <c r="F1109" s="25"/>
      <c r="G1109" s="260"/>
      <c r="H1109" s="260"/>
      <c r="I1109" s="260"/>
      <c r="J1109" s="260"/>
      <c r="K1109" s="28"/>
      <c r="L1109" s="28"/>
      <c r="M1109" s="28"/>
      <c r="N1109" s="28"/>
      <c r="O1109" s="260"/>
      <c r="P1109" s="260"/>
      <c r="Q1109" s="260"/>
      <c r="R1109" s="260"/>
      <c r="S1109" s="28">
        <f>S1110</f>
        <v>0</v>
      </c>
      <c r="T1109" s="28">
        <f t="shared" ref="T1109:Z1110" si="2403">T1110</f>
        <v>0</v>
      </c>
      <c r="U1109" s="28">
        <f t="shared" si="2403"/>
        <v>184</v>
      </c>
      <c r="V1109" s="28">
        <f t="shared" si="2403"/>
        <v>184</v>
      </c>
      <c r="W1109" s="260">
        <f t="shared" si="2403"/>
        <v>0</v>
      </c>
      <c r="X1109" s="260">
        <f t="shared" si="2403"/>
        <v>0</v>
      </c>
      <c r="Y1109" s="260">
        <f t="shared" si="2403"/>
        <v>184</v>
      </c>
      <c r="Z1109" s="260">
        <f t="shared" si="2403"/>
        <v>184</v>
      </c>
      <c r="AA1109" s="28">
        <f>AA1110</f>
        <v>0</v>
      </c>
      <c r="AB1109" s="28">
        <f t="shared" ref="AB1109:AR1110" si="2404">AB1110</f>
        <v>0</v>
      </c>
      <c r="AC1109" s="28">
        <f t="shared" si="2404"/>
        <v>0</v>
      </c>
      <c r="AD1109" s="28">
        <f t="shared" si="2404"/>
        <v>0</v>
      </c>
      <c r="AE1109" s="28">
        <f t="shared" si="2404"/>
        <v>0</v>
      </c>
      <c r="AF1109" s="28">
        <f t="shared" si="2404"/>
        <v>0</v>
      </c>
      <c r="AG1109" s="28">
        <f t="shared" si="2404"/>
        <v>184</v>
      </c>
      <c r="AH1109" s="28">
        <f t="shared" si="2404"/>
        <v>184</v>
      </c>
      <c r="AI1109" s="28">
        <f>AI1110</f>
        <v>0</v>
      </c>
      <c r="AJ1109" s="28">
        <f t="shared" si="2404"/>
        <v>0</v>
      </c>
      <c r="AK1109" s="28">
        <f t="shared" si="2404"/>
        <v>0</v>
      </c>
      <c r="AL1109" s="28">
        <f t="shared" si="2404"/>
        <v>0</v>
      </c>
      <c r="AM1109" s="260">
        <f t="shared" si="2404"/>
        <v>0</v>
      </c>
      <c r="AN1109" s="260">
        <f t="shared" si="2404"/>
        <v>0</v>
      </c>
      <c r="AO1109" s="260">
        <f t="shared" si="2404"/>
        <v>184</v>
      </c>
      <c r="AP1109" s="260">
        <f t="shared" si="2404"/>
        <v>184</v>
      </c>
      <c r="AQ1109" s="28">
        <f>AQ1110</f>
        <v>0</v>
      </c>
      <c r="AR1109" s="28">
        <f t="shared" si="2404"/>
        <v>0</v>
      </c>
      <c r="AS1109" s="28">
        <f t="shared" ref="AR1109:AX1110" si="2405">AS1110</f>
        <v>0</v>
      </c>
      <c r="AT1109" s="28">
        <f t="shared" si="2405"/>
        <v>0</v>
      </c>
      <c r="AU1109" s="28">
        <f t="shared" si="2405"/>
        <v>0</v>
      </c>
      <c r="AV1109" s="28">
        <f t="shared" si="2405"/>
        <v>0</v>
      </c>
      <c r="AW1109" s="28">
        <f t="shared" si="2405"/>
        <v>184</v>
      </c>
      <c r="AX1109" s="28">
        <f t="shared" si="2405"/>
        <v>184</v>
      </c>
    </row>
    <row r="1110" spans="1:50" ht="33">
      <c r="A1110" s="91" t="s">
        <v>345</v>
      </c>
      <c r="B1110" s="49">
        <v>923</v>
      </c>
      <c r="C1110" s="25" t="s">
        <v>48</v>
      </c>
      <c r="D1110" s="25" t="s">
        <v>53</v>
      </c>
      <c r="E1110" s="25" t="s">
        <v>794</v>
      </c>
      <c r="F1110" s="25" t="s">
        <v>78</v>
      </c>
      <c r="G1110" s="260"/>
      <c r="H1110" s="260"/>
      <c r="I1110" s="260"/>
      <c r="J1110" s="260"/>
      <c r="K1110" s="28"/>
      <c r="L1110" s="28"/>
      <c r="M1110" s="28"/>
      <c r="N1110" s="28"/>
      <c r="O1110" s="260"/>
      <c r="P1110" s="260"/>
      <c r="Q1110" s="260"/>
      <c r="R1110" s="260"/>
      <c r="S1110" s="28">
        <f>S1111</f>
        <v>0</v>
      </c>
      <c r="T1110" s="28">
        <f t="shared" si="2403"/>
        <v>0</v>
      </c>
      <c r="U1110" s="28">
        <f t="shared" si="2403"/>
        <v>184</v>
      </c>
      <c r="V1110" s="28">
        <f t="shared" si="2403"/>
        <v>184</v>
      </c>
      <c r="W1110" s="260">
        <f t="shared" si="2403"/>
        <v>0</v>
      </c>
      <c r="X1110" s="260">
        <f t="shared" si="2403"/>
        <v>0</v>
      </c>
      <c r="Y1110" s="260">
        <f t="shared" si="2403"/>
        <v>184</v>
      </c>
      <c r="Z1110" s="260">
        <f t="shared" si="2403"/>
        <v>184</v>
      </c>
      <c r="AA1110" s="28">
        <f>AA1111</f>
        <v>0</v>
      </c>
      <c r="AB1110" s="28">
        <f t="shared" si="2404"/>
        <v>0</v>
      </c>
      <c r="AC1110" s="28">
        <f t="shared" si="2404"/>
        <v>0</v>
      </c>
      <c r="AD1110" s="28">
        <f t="shared" si="2404"/>
        <v>0</v>
      </c>
      <c r="AE1110" s="28">
        <f t="shared" si="2404"/>
        <v>0</v>
      </c>
      <c r="AF1110" s="28">
        <f t="shared" si="2404"/>
        <v>0</v>
      </c>
      <c r="AG1110" s="28">
        <f t="shared" si="2404"/>
        <v>184</v>
      </c>
      <c r="AH1110" s="28">
        <f t="shared" si="2404"/>
        <v>184</v>
      </c>
      <c r="AI1110" s="28">
        <f>AI1111</f>
        <v>0</v>
      </c>
      <c r="AJ1110" s="28">
        <f t="shared" si="2404"/>
        <v>0</v>
      </c>
      <c r="AK1110" s="28">
        <f t="shared" si="2404"/>
        <v>0</v>
      </c>
      <c r="AL1110" s="28">
        <f t="shared" si="2404"/>
        <v>0</v>
      </c>
      <c r="AM1110" s="260">
        <f t="shared" si="2404"/>
        <v>0</v>
      </c>
      <c r="AN1110" s="260">
        <f t="shared" si="2404"/>
        <v>0</v>
      </c>
      <c r="AO1110" s="260">
        <f t="shared" si="2404"/>
        <v>184</v>
      </c>
      <c r="AP1110" s="260">
        <f t="shared" si="2404"/>
        <v>184</v>
      </c>
      <c r="AQ1110" s="28">
        <f>AQ1111</f>
        <v>0</v>
      </c>
      <c r="AR1110" s="28">
        <f t="shared" si="2405"/>
        <v>0</v>
      </c>
      <c r="AS1110" s="28">
        <f t="shared" si="2405"/>
        <v>0</v>
      </c>
      <c r="AT1110" s="28">
        <f t="shared" si="2405"/>
        <v>0</v>
      </c>
      <c r="AU1110" s="28">
        <f t="shared" si="2405"/>
        <v>0</v>
      </c>
      <c r="AV1110" s="28">
        <f t="shared" si="2405"/>
        <v>0</v>
      </c>
      <c r="AW1110" s="28">
        <f t="shared" si="2405"/>
        <v>184</v>
      </c>
      <c r="AX1110" s="28">
        <f t="shared" si="2405"/>
        <v>184</v>
      </c>
    </row>
    <row r="1111" spans="1:50" ht="33">
      <c r="A1111" s="91" t="s">
        <v>161</v>
      </c>
      <c r="B1111" s="49">
        <v>923</v>
      </c>
      <c r="C1111" s="25" t="s">
        <v>48</v>
      </c>
      <c r="D1111" s="25" t="s">
        <v>53</v>
      </c>
      <c r="E1111" s="25" t="s">
        <v>794</v>
      </c>
      <c r="F1111" s="25" t="s">
        <v>160</v>
      </c>
      <c r="G1111" s="260"/>
      <c r="H1111" s="260"/>
      <c r="I1111" s="260"/>
      <c r="J1111" s="260"/>
      <c r="K1111" s="28"/>
      <c r="L1111" s="28"/>
      <c r="M1111" s="28"/>
      <c r="N1111" s="28"/>
      <c r="O1111" s="260"/>
      <c r="P1111" s="260"/>
      <c r="Q1111" s="260"/>
      <c r="R1111" s="260"/>
      <c r="S1111" s="28"/>
      <c r="T1111" s="28"/>
      <c r="U1111" s="28">
        <v>184</v>
      </c>
      <c r="V1111" s="28">
        <v>184</v>
      </c>
      <c r="W1111" s="260">
        <f t="shared" ref="W1111:Z1111" si="2406">O1111+S1111</f>
        <v>0</v>
      </c>
      <c r="X1111" s="260">
        <f t="shared" si="2406"/>
        <v>0</v>
      </c>
      <c r="Y1111" s="260">
        <f t="shared" si="2406"/>
        <v>184</v>
      </c>
      <c r="Z1111" s="260">
        <f t="shared" si="2406"/>
        <v>184</v>
      </c>
      <c r="AA1111" s="28"/>
      <c r="AB1111" s="28"/>
      <c r="AC1111" s="28"/>
      <c r="AD1111" s="28"/>
      <c r="AE1111" s="28">
        <f t="shared" ref="AE1111:AH1111" si="2407">W1111+AA1111</f>
        <v>0</v>
      </c>
      <c r="AF1111" s="28">
        <f t="shared" si="2407"/>
        <v>0</v>
      </c>
      <c r="AG1111" s="28">
        <f t="shared" si="2407"/>
        <v>184</v>
      </c>
      <c r="AH1111" s="28">
        <f t="shared" si="2407"/>
        <v>184</v>
      </c>
      <c r="AI1111" s="28"/>
      <c r="AJ1111" s="28"/>
      <c r="AK1111" s="28"/>
      <c r="AL1111" s="28"/>
      <c r="AM1111" s="260">
        <f t="shared" ref="AM1111:AP1111" si="2408">AE1111+AI1111</f>
        <v>0</v>
      </c>
      <c r="AN1111" s="260">
        <f t="shared" si="2408"/>
        <v>0</v>
      </c>
      <c r="AO1111" s="260">
        <f t="shared" si="2408"/>
        <v>184</v>
      </c>
      <c r="AP1111" s="260">
        <f t="shared" si="2408"/>
        <v>184</v>
      </c>
      <c r="AQ1111" s="28"/>
      <c r="AR1111" s="28"/>
      <c r="AS1111" s="28"/>
      <c r="AT1111" s="28"/>
      <c r="AU1111" s="28">
        <f t="shared" ref="AU1111:AX1111" si="2409">AM1111+AQ1111</f>
        <v>0</v>
      </c>
      <c r="AV1111" s="28">
        <f t="shared" si="2409"/>
        <v>0</v>
      </c>
      <c r="AW1111" s="28">
        <f t="shared" si="2409"/>
        <v>184</v>
      </c>
      <c r="AX1111" s="28">
        <f t="shared" si="2409"/>
        <v>184</v>
      </c>
    </row>
    <row r="1112" spans="1:50" ht="33">
      <c r="A1112" s="91" t="s">
        <v>790</v>
      </c>
      <c r="B1112" s="49">
        <v>923</v>
      </c>
      <c r="C1112" s="25" t="s">
        <v>48</v>
      </c>
      <c r="D1112" s="25" t="s">
        <v>53</v>
      </c>
      <c r="E1112" s="25" t="s">
        <v>795</v>
      </c>
      <c r="F1112" s="25"/>
      <c r="G1112" s="260"/>
      <c r="H1112" s="260"/>
      <c r="I1112" s="260"/>
      <c r="J1112" s="260"/>
      <c r="K1112" s="28"/>
      <c r="L1112" s="28"/>
      <c r="M1112" s="28"/>
      <c r="N1112" s="28"/>
      <c r="O1112" s="260"/>
      <c r="P1112" s="260"/>
      <c r="Q1112" s="260"/>
      <c r="R1112" s="260"/>
      <c r="S1112" s="28">
        <f>S1113</f>
        <v>0</v>
      </c>
      <c r="T1112" s="28">
        <f t="shared" ref="T1112:Z1113" si="2410">T1113</f>
        <v>0</v>
      </c>
      <c r="U1112" s="28">
        <f t="shared" si="2410"/>
        <v>28</v>
      </c>
      <c r="V1112" s="28">
        <f t="shared" si="2410"/>
        <v>28</v>
      </c>
      <c r="W1112" s="260">
        <f t="shared" si="2410"/>
        <v>0</v>
      </c>
      <c r="X1112" s="260">
        <f t="shared" si="2410"/>
        <v>0</v>
      </c>
      <c r="Y1112" s="260">
        <f t="shared" si="2410"/>
        <v>28</v>
      </c>
      <c r="Z1112" s="260">
        <f t="shared" si="2410"/>
        <v>28</v>
      </c>
      <c r="AA1112" s="28">
        <f>AA1113</f>
        <v>0</v>
      </c>
      <c r="AB1112" s="28">
        <f t="shared" ref="AB1112:AR1113" si="2411">AB1113</f>
        <v>0</v>
      </c>
      <c r="AC1112" s="28">
        <f t="shared" si="2411"/>
        <v>0</v>
      </c>
      <c r="AD1112" s="28">
        <f t="shared" si="2411"/>
        <v>0</v>
      </c>
      <c r="AE1112" s="28">
        <f t="shared" si="2411"/>
        <v>0</v>
      </c>
      <c r="AF1112" s="28">
        <f t="shared" si="2411"/>
        <v>0</v>
      </c>
      <c r="AG1112" s="28">
        <f t="shared" si="2411"/>
        <v>28</v>
      </c>
      <c r="AH1112" s="28">
        <f t="shared" si="2411"/>
        <v>28</v>
      </c>
      <c r="AI1112" s="28">
        <f>AI1113</f>
        <v>0</v>
      </c>
      <c r="AJ1112" s="28">
        <f t="shared" si="2411"/>
        <v>0</v>
      </c>
      <c r="AK1112" s="28">
        <f t="shared" si="2411"/>
        <v>0</v>
      </c>
      <c r="AL1112" s="28">
        <f t="shared" si="2411"/>
        <v>0</v>
      </c>
      <c r="AM1112" s="260">
        <f t="shared" si="2411"/>
        <v>0</v>
      </c>
      <c r="AN1112" s="260">
        <f t="shared" si="2411"/>
        <v>0</v>
      </c>
      <c r="AO1112" s="260">
        <f t="shared" si="2411"/>
        <v>28</v>
      </c>
      <c r="AP1112" s="260">
        <f t="shared" si="2411"/>
        <v>28</v>
      </c>
      <c r="AQ1112" s="28">
        <f>AQ1113</f>
        <v>0</v>
      </c>
      <c r="AR1112" s="28">
        <f t="shared" si="2411"/>
        <v>0</v>
      </c>
      <c r="AS1112" s="28">
        <f t="shared" ref="AR1112:AX1113" si="2412">AS1113</f>
        <v>0</v>
      </c>
      <c r="AT1112" s="28">
        <f t="shared" si="2412"/>
        <v>0</v>
      </c>
      <c r="AU1112" s="28">
        <f t="shared" si="2412"/>
        <v>0</v>
      </c>
      <c r="AV1112" s="28">
        <f t="shared" si="2412"/>
        <v>0</v>
      </c>
      <c r="AW1112" s="28">
        <f t="shared" si="2412"/>
        <v>28</v>
      </c>
      <c r="AX1112" s="28">
        <f t="shared" si="2412"/>
        <v>28</v>
      </c>
    </row>
    <row r="1113" spans="1:50" ht="33">
      <c r="A1113" s="91" t="s">
        <v>345</v>
      </c>
      <c r="B1113" s="49">
        <v>923</v>
      </c>
      <c r="C1113" s="25" t="s">
        <v>48</v>
      </c>
      <c r="D1113" s="25" t="s">
        <v>53</v>
      </c>
      <c r="E1113" s="25" t="s">
        <v>795</v>
      </c>
      <c r="F1113" s="25" t="s">
        <v>78</v>
      </c>
      <c r="G1113" s="260"/>
      <c r="H1113" s="260"/>
      <c r="I1113" s="260"/>
      <c r="J1113" s="260"/>
      <c r="K1113" s="28"/>
      <c r="L1113" s="28"/>
      <c r="M1113" s="28"/>
      <c r="N1113" s="28"/>
      <c r="O1113" s="260"/>
      <c r="P1113" s="260"/>
      <c r="Q1113" s="260"/>
      <c r="R1113" s="260"/>
      <c r="S1113" s="28">
        <f>S1114</f>
        <v>0</v>
      </c>
      <c r="T1113" s="28">
        <f t="shared" si="2410"/>
        <v>0</v>
      </c>
      <c r="U1113" s="28">
        <f t="shared" si="2410"/>
        <v>28</v>
      </c>
      <c r="V1113" s="28">
        <f t="shared" si="2410"/>
        <v>28</v>
      </c>
      <c r="W1113" s="260">
        <f t="shared" si="2410"/>
        <v>0</v>
      </c>
      <c r="X1113" s="260">
        <f t="shared" si="2410"/>
        <v>0</v>
      </c>
      <c r="Y1113" s="260">
        <f t="shared" si="2410"/>
        <v>28</v>
      </c>
      <c r="Z1113" s="260">
        <f t="shared" si="2410"/>
        <v>28</v>
      </c>
      <c r="AA1113" s="28">
        <f>AA1114</f>
        <v>0</v>
      </c>
      <c r="AB1113" s="28">
        <f t="shared" si="2411"/>
        <v>0</v>
      </c>
      <c r="AC1113" s="28">
        <f t="shared" si="2411"/>
        <v>0</v>
      </c>
      <c r="AD1113" s="28">
        <f t="shared" si="2411"/>
        <v>0</v>
      </c>
      <c r="AE1113" s="28">
        <f t="shared" si="2411"/>
        <v>0</v>
      </c>
      <c r="AF1113" s="28">
        <f t="shared" si="2411"/>
        <v>0</v>
      </c>
      <c r="AG1113" s="28">
        <f t="shared" si="2411"/>
        <v>28</v>
      </c>
      <c r="AH1113" s="28">
        <f t="shared" si="2411"/>
        <v>28</v>
      </c>
      <c r="AI1113" s="28">
        <f>AI1114</f>
        <v>0</v>
      </c>
      <c r="AJ1113" s="28">
        <f t="shared" si="2411"/>
        <v>0</v>
      </c>
      <c r="AK1113" s="28">
        <f t="shared" si="2411"/>
        <v>0</v>
      </c>
      <c r="AL1113" s="28">
        <f t="shared" si="2411"/>
        <v>0</v>
      </c>
      <c r="AM1113" s="260">
        <f t="shared" si="2411"/>
        <v>0</v>
      </c>
      <c r="AN1113" s="260">
        <f t="shared" si="2411"/>
        <v>0</v>
      </c>
      <c r="AO1113" s="260">
        <f t="shared" si="2411"/>
        <v>28</v>
      </c>
      <c r="AP1113" s="260">
        <f t="shared" si="2411"/>
        <v>28</v>
      </c>
      <c r="AQ1113" s="28">
        <f>AQ1114</f>
        <v>0</v>
      </c>
      <c r="AR1113" s="28">
        <f t="shared" si="2412"/>
        <v>0</v>
      </c>
      <c r="AS1113" s="28">
        <f t="shared" si="2412"/>
        <v>0</v>
      </c>
      <c r="AT1113" s="28">
        <f t="shared" si="2412"/>
        <v>0</v>
      </c>
      <c r="AU1113" s="28">
        <f t="shared" si="2412"/>
        <v>0</v>
      </c>
      <c r="AV1113" s="28">
        <f t="shared" si="2412"/>
        <v>0</v>
      </c>
      <c r="AW1113" s="28">
        <f t="shared" si="2412"/>
        <v>28</v>
      </c>
      <c r="AX1113" s="28">
        <f t="shared" si="2412"/>
        <v>28</v>
      </c>
    </row>
    <row r="1114" spans="1:50" ht="33">
      <c r="A1114" s="91" t="s">
        <v>161</v>
      </c>
      <c r="B1114" s="49">
        <v>923</v>
      </c>
      <c r="C1114" s="25" t="s">
        <v>48</v>
      </c>
      <c r="D1114" s="25" t="s">
        <v>53</v>
      </c>
      <c r="E1114" s="25" t="s">
        <v>795</v>
      </c>
      <c r="F1114" s="25" t="s">
        <v>160</v>
      </c>
      <c r="G1114" s="260"/>
      <c r="H1114" s="260"/>
      <c r="I1114" s="260"/>
      <c r="J1114" s="260"/>
      <c r="K1114" s="28"/>
      <c r="L1114" s="28"/>
      <c r="M1114" s="28"/>
      <c r="N1114" s="28"/>
      <c r="O1114" s="260"/>
      <c r="P1114" s="260"/>
      <c r="Q1114" s="260"/>
      <c r="R1114" s="260"/>
      <c r="S1114" s="28"/>
      <c r="T1114" s="28"/>
      <c r="U1114" s="28">
        <v>28</v>
      </c>
      <c r="V1114" s="28">
        <v>28</v>
      </c>
      <c r="W1114" s="260">
        <f t="shared" ref="W1114:Z1114" si="2413">O1114+S1114</f>
        <v>0</v>
      </c>
      <c r="X1114" s="260">
        <f t="shared" si="2413"/>
        <v>0</v>
      </c>
      <c r="Y1114" s="260">
        <f t="shared" si="2413"/>
        <v>28</v>
      </c>
      <c r="Z1114" s="260">
        <f t="shared" si="2413"/>
        <v>28</v>
      </c>
      <c r="AA1114" s="28"/>
      <c r="AB1114" s="28"/>
      <c r="AC1114" s="28"/>
      <c r="AD1114" s="28"/>
      <c r="AE1114" s="28">
        <f t="shared" ref="AE1114:AH1126" si="2414">W1114+AA1114</f>
        <v>0</v>
      </c>
      <c r="AF1114" s="28">
        <f t="shared" si="2414"/>
        <v>0</v>
      </c>
      <c r="AG1114" s="28">
        <f t="shared" si="2414"/>
        <v>28</v>
      </c>
      <c r="AH1114" s="28">
        <f t="shared" si="2414"/>
        <v>28</v>
      </c>
      <c r="AI1114" s="28"/>
      <c r="AJ1114" s="28"/>
      <c r="AK1114" s="28"/>
      <c r="AL1114" s="28"/>
      <c r="AM1114" s="260">
        <f t="shared" ref="AM1114:AP1126" si="2415">AE1114+AI1114</f>
        <v>0</v>
      </c>
      <c r="AN1114" s="260">
        <f t="shared" si="2415"/>
        <v>0</v>
      </c>
      <c r="AO1114" s="260">
        <f t="shared" si="2415"/>
        <v>28</v>
      </c>
      <c r="AP1114" s="260">
        <f t="shared" si="2415"/>
        <v>28</v>
      </c>
      <c r="AQ1114" s="28"/>
      <c r="AR1114" s="28"/>
      <c r="AS1114" s="28"/>
      <c r="AT1114" s="28"/>
      <c r="AU1114" s="28">
        <f t="shared" ref="AU1114:AX1126" si="2416">AM1114+AQ1114</f>
        <v>0</v>
      </c>
      <c r="AV1114" s="28">
        <f t="shared" si="2416"/>
        <v>0</v>
      </c>
      <c r="AW1114" s="28">
        <f t="shared" si="2416"/>
        <v>28</v>
      </c>
      <c r="AX1114" s="28">
        <f t="shared" si="2416"/>
        <v>28</v>
      </c>
    </row>
    <row r="1115" spans="1:50">
      <c r="A1115" s="91"/>
      <c r="B1115" s="25"/>
      <c r="C1115" s="25"/>
      <c r="D1115" s="25"/>
      <c r="E1115" s="25"/>
      <c r="F1115" s="25"/>
      <c r="G1115" s="260"/>
      <c r="H1115" s="260"/>
      <c r="I1115" s="260"/>
      <c r="J1115" s="260"/>
      <c r="K1115" s="28"/>
      <c r="L1115" s="28"/>
      <c r="M1115" s="28"/>
      <c r="N1115" s="28"/>
      <c r="O1115" s="260">
        <f t="shared" si="2348"/>
        <v>0</v>
      </c>
      <c r="P1115" s="260">
        <f t="shared" si="2348"/>
        <v>0</v>
      </c>
      <c r="Q1115" s="260">
        <f t="shared" si="2348"/>
        <v>0</v>
      </c>
      <c r="R1115" s="260">
        <f t="shared" si="2348"/>
        <v>0</v>
      </c>
      <c r="S1115" s="28"/>
      <c r="T1115" s="28"/>
      <c r="U1115" s="28"/>
      <c r="V1115" s="28"/>
      <c r="W1115" s="260">
        <f t="shared" si="2344"/>
        <v>0</v>
      </c>
      <c r="X1115" s="260">
        <f t="shared" si="2344"/>
        <v>0</v>
      </c>
      <c r="Y1115" s="260">
        <f t="shared" si="2344"/>
        <v>0</v>
      </c>
      <c r="Z1115" s="260">
        <f t="shared" si="2344"/>
        <v>0</v>
      </c>
      <c r="AA1115" s="28"/>
      <c r="AB1115" s="28"/>
      <c r="AC1115" s="28"/>
      <c r="AD1115" s="28"/>
      <c r="AE1115" s="28">
        <f t="shared" si="2414"/>
        <v>0</v>
      </c>
      <c r="AF1115" s="28">
        <f t="shared" si="2414"/>
        <v>0</v>
      </c>
      <c r="AG1115" s="28">
        <f t="shared" si="2414"/>
        <v>0</v>
      </c>
      <c r="AH1115" s="28">
        <f t="shared" si="2414"/>
        <v>0</v>
      </c>
      <c r="AI1115" s="28"/>
      <c r="AJ1115" s="28"/>
      <c r="AK1115" s="28"/>
      <c r="AL1115" s="28"/>
      <c r="AM1115" s="260">
        <f t="shared" si="2415"/>
        <v>0</v>
      </c>
      <c r="AN1115" s="260">
        <f t="shared" si="2415"/>
        <v>0</v>
      </c>
      <c r="AO1115" s="260">
        <f t="shared" si="2415"/>
        <v>0</v>
      </c>
      <c r="AP1115" s="260">
        <f t="shared" si="2415"/>
        <v>0</v>
      </c>
      <c r="AQ1115" s="28"/>
      <c r="AR1115" s="28"/>
      <c r="AS1115" s="28"/>
      <c r="AT1115" s="28"/>
      <c r="AU1115" s="28">
        <f t="shared" si="2416"/>
        <v>0</v>
      </c>
      <c r="AV1115" s="28">
        <f t="shared" si="2416"/>
        <v>0</v>
      </c>
      <c r="AW1115" s="28">
        <f t="shared" si="2416"/>
        <v>0</v>
      </c>
      <c r="AX1115" s="28">
        <f t="shared" si="2416"/>
        <v>0</v>
      </c>
    </row>
    <row r="1116" spans="1:50" ht="18.75">
      <c r="A1116" s="116" t="s">
        <v>18</v>
      </c>
      <c r="B1116" s="22" t="s">
        <v>911</v>
      </c>
      <c r="C1116" s="22" t="s">
        <v>48</v>
      </c>
      <c r="D1116" s="22" t="s">
        <v>71</v>
      </c>
      <c r="E1116" s="64"/>
      <c r="F1116" s="22"/>
      <c r="G1116" s="180">
        <f>G1117+G1122+G1127+G1169+G1178</f>
        <v>179147</v>
      </c>
      <c r="H1116" s="180">
        <f>H1117+H1122+H1127+H1169+H1178</f>
        <v>0</v>
      </c>
      <c r="I1116" s="180">
        <f>I1117+I1122+I1127+I1169</f>
        <v>179147</v>
      </c>
      <c r="J1116" s="180">
        <f>J1117+J1122+J1127+J1169+J1178</f>
        <v>0</v>
      </c>
      <c r="K1116" s="23">
        <f>K1117+K1122+K1127+K1169+K1178</f>
        <v>0</v>
      </c>
      <c r="L1116" s="23">
        <f>L1117+L1122+L1127+L1169+L1178</f>
        <v>0</v>
      </c>
      <c r="M1116" s="23">
        <f>M1117+M1122+M1127+M1169</f>
        <v>0</v>
      </c>
      <c r="N1116" s="23">
        <f>N1117+N1122+N1127+N1169+N1178</f>
        <v>0</v>
      </c>
      <c r="O1116" s="180">
        <f t="shared" si="2348"/>
        <v>179147</v>
      </c>
      <c r="P1116" s="180">
        <f t="shared" si="2348"/>
        <v>0</v>
      </c>
      <c r="Q1116" s="180">
        <f t="shared" si="2348"/>
        <v>179147</v>
      </c>
      <c r="R1116" s="180">
        <f t="shared" si="2348"/>
        <v>0</v>
      </c>
      <c r="S1116" s="23">
        <f>S1117+S1122+S1127+S1169+S1178</f>
        <v>3443</v>
      </c>
      <c r="T1116" s="23">
        <f>T1117+T1122+T1127+T1169+T1178</f>
        <v>3443</v>
      </c>
      <c r="U1116" s="23">
        <f>U1117+U1122+U1127+U1169</f>
        <v>3443</v>
      </c>
      <c r="V1116" s="23">
        <f>V1117+V1122+V1127+V1169+V1178</f>
        <v>3443</v>
      </c>
      <c r="W1116" s="180">
        <f t="shared" si="2344"/>
        <v>182590</v>
      </c>
      <c r="X1116" s="180">
        <f t="shared" si="2344"/>
        <v>3443</v>
      </c>
      <c r="Y1116" s="180">
        <f t="shared" si="2344"/>
        <v>182590</v>
      </c>
      <c r="Z1116" s="180">
        <f t="shared" si="2344"/>
        <v>3443</v>
      </c>
      <c r="AA1116" s="23">
        <f>AA1117+AA1122+AA1127+AA1169+AA1178</f>
        <v>0</v>
      </c>
      <c r="AB1116" s="23">
        <f>AB1117+AB1122+AB1127+AB1169+AB1178</f>
        <v>0</v>
      </c>
      <c r="AC1116" s="23">
        <f>AC1117+AC1122+AC1127+AC1169</f>
        <v>0</v>
      </c>
      <c r="AD1116" s="23">
        <f>AD1117+AD1122+AD1127+AD1169+AD1178</f>
        <v>0</v>
      </c>
      <c r="AE1116" s="23">
        <f t="shared" si="2414"/>
        <v>182590</v>
      </c>
      <c r="AF1116" s="23">
        <f t="shared" si="2414"/>
        <v>3443</v>
      </c>
      <c r="AG1116" s="23">
        <f t="shared" si="2414"/>
        <v>182590</v>
      </c>
      <c r="AH1116" s="23">
        <f t="shared" si="2414"/>
        <v>3443</v>
      </c>
      <c r="AI1116" s="23">
        <f>AI1117+AI1122+AI1127+AI1169+AI1178</f>
        <v>0</v>
      </c>
      <c r="AJ1116" s="23">
        <f>AJ1117+AJ1122+AJ1127+AJ1169+AJ1178</f>
        <v>0</v>
      </c>
      <c r="AK1116" s="23">
        <f>AK1117+AK1122+AK1127+AK1169</f>
        <v>0</v>
      </c>
      <c r="AL1116" s="23">
        <f>AL1117+AL1122+AL1127+AL1169+AL1178</f>
        <v>0</v>
      </c>
      <c r="AM1116" s="180">
        <f t="shared" si="2415"/>
        <v>182590</v>
      </c>
      <c r="AN1116" s="180">
        <f t="shared" si="2415"/>
        <v>3443</v>
      </c>
      <c r="AO1116" s="180">
        <f t="shared" si="2415"/>
        <v>182590</v>
      </c>
      <c r="AP1116" s="180">
        <f t="shared" si="2415"/>
        <v>3443</v>
      </c>
      <c r="AQ1116" s="23">
        <f>AQ1117+AQ1122+AQ1127+AQ1169+AQ1178</f>
        <v>0</v>
      </c>
      <c r="AR1116" s="23">
        <f>AR1117+AR1122+AR1127+AR1169+AR1178</f>
        <v>0</v>
      </c>
      <c r="AS1116" s="23">
        <f>AS1117+AS1122+AS1127+AS1169</f>
        <v>0</v>
      </c>
      <c r="AT1116" s="23">
        <f>AT1117+AT1122+AT1127+AT1169+AT1178</f>
        <v>0</v>
      </c>
      <c r="AU1116" s="23">
        <f t="shared" si="2416"/>
        <v>182590</v>
      </c>
      <c r="AV1116" s="23">
        <f t="shared" si="2416"/>
        <v>3443</v>
      </c>
      <c r="AW1116" s="23">
        <f t="shared" si="2416"/>
        <v>182590</v>
      </c>
      <c r="AX1116" s="23">
        <f t="shared" si="2416"/>
        <v>3443</v>
      </c>
    </row>
    <row r="1117" spans="1:50" ht="82.5">
      <c r="A1117" s="91" t="s">
        <v>657</v>
      </c>
      <c r="B1117" s="25">
        <v>923</v>
      </c>
      <c r="C1117" s="25" t="s">
        <v>48</v>
      </c>
      <c r="D1117" s="25" t="s">
        <v>71</v>
      </c>
      <c r="E1117" s="25" t="s">
        <v>260</v>
      </c>
      <c r="F1117" s="25"/>
      <c r="G1117" s="181">
        <f t="shared" ref="G1117:N1120" si="2417">G1118</f>
        <v>570</v>
      </c>
      <c r="H1117" s="181">
        <f t="shared" si="2417"/>
        <v>0</v>
      </c>
      <c r="I1117" s="181">
        <f t="shared" si="2417"/>
        <v>570</v>
      </c>
      <c r="J1117" s="181">
        <f t="shared" si="2417"/>
        <v>0</v>
      </c>
      <c r="K1117" s="27">
        <f t="shared" si="2417"/>
        <v>0</v>
      </c>
      <c r="L1117" s="27">
        <f t="shared" si="2417"/>
        <v>0</v>
      </c>
      <c r="M1117" s="27">
        <f t="shared" si="2417"/>
        <v>0</v>
      </c>
      <c r="N1117" s="27">
        <f t="shared" si="2417"/>
        <v>0</v>
      </c>
      <c r="O1117" s="181">
        <f t="shared" si="2348"/>
        <v>570</v>
      </c>
      <c r="P1117" s="181">
        <f t="shared" si="2348"/>
        <v>0</v>
      </c>
      <c r="Q1117" s="181">
        <f t="shared" si="2348"/>
        <v>570</v>
      </c>
      <c r="R1117" s="181">
        <f t="shared" si="2348"/>
        <v>0</v>
      </c>
      <c r="S1117" s="27">
        <f t="shared" ref="S1117:V1120" si="2418">S1118</f>
        <v>0</v>
      </c>
      <c r="T1117" s="27">
        <f t="shared" si="2418"/>
        <v>0</v>
      </c>
      <c r="U1117" s="27">
        <f t="shared" si="2418"/>
        <v>0</v>
      </c>
      <c r="V1117" s="27">
        <f t="shared" si="2418"/>
        <v>0</v>
      </c>
      <c r="W1117" s="181">
        <f t="shared" si="2344"/>
        <v>570</v>
      </c>
      <c r="X1117" s="181">
        <f t="shared" si="2344"/>
        <v>0</v>
      </c>
      <c r="Y1117" s="181">
        <f t="shared" si="2344"/>
        <v>570</v>
      </c>
      <c r="Z1117" s="181">
        <f t="shared" si="2344"/>
        <v>0</v>
      </c>
      <c r="AA1117" s="27">
        <f t="shared" ref="AA1117:AD1120" si="2419">AA1118</f>
        <v>0</v>
      </c>
      <c r="AB1117" s="27">
        <f t="shared" si="2419"/>
        <v>0</v>
      </c>
      <c r="AC1117" s="27">
        <f t="shared" si="2419"/>
        <v>0</v>
      </c>
      <c r="AD1117" s="27">
        <f t="shared" si="2419"/>
        <v>0</v>
      </c>
      <c r="AE1117" s="27">
        <f t="shared" si="2414"/>
        <v>570</v>
      </c>
      <c r="AF1117" s="27">
        <f t="shared" si="2414"/>
        <v>0</v>
      </c>
      <c r="AG1117" s="27">
        <f t="shared" si="2414"/>
        <v>570</v>
      </c>
      <c r="AH1117" s="27">
        <f t="shared" si="2414"/>
        <v>0</v>
      </c>
      <c r="AI1117" s="27">
        <f t="shared" ref="AI1117:AL1120" si="2420">AI1118</f>
        <v>0</v>
      </c>
      <c r="AJ1117" s="27">
        <f t="shared" si="2420"/>
        <v>0</v>
      </c>
      <c r="AK1117" s="27">
        <f t="shared" si="2420"/>
        <v>0</v>
      </c>
      <c r="AL1117" s="27">
        <f t="shared" si="2420"/>
        <v>0</v>
      </c>
      <c r="AM1117" s="181">
        <f t="shared" si="2415"/>
        <v>570</v>
      </c>
      <c r="AN1117" s="181">
        <f t="shared" si="2415"/>
        <v>0</v>
      </c>
      <c r="AO1117" s="181">
        <f t="shared" si="2415"/>
        <v>570</v>
      </c>
      <c r="AP1117" s="181">
        <f t="shared" si="2415"/>
        <v>0</v>
      </c>
      <c r="AQ1117" s="27">
        <f t="shared" ref="AQ1117:AT1120" si="2421">AQ1118</f>
        <v>0</v>
      </c>
      <c r="AR1117" s="27">
        <f t="shared" si="2421"/>
        <v>0</v>
      </c>
      <c r="AS1117" s="27">
        <f t="shared" si="2421"/>
        <v>0</v>
      </c>
      <c r="AT1117" s="27">
        <f t="shared" si="2421"/>
        <v>0</v>
      </c>
      <c r="AU1117" s="27">
        <f t="shared" si="2416"/>
        <v>570</v>
      </c>
      <c r="AV1117" s="27">
        <f t="shared" si="2416"/>
        <v>0</v>
      </c>
      <c r="AW1117" s="27">
        <f t="shared" si="2416"/>
        <v>570</v>
      </c>
      <c r="AX1117" s="27">
        <f t="shared" si="2416"/>
        <v>0</v>
      </c>
    </row>
    <row r="1118" spans="1:50">
      <c r="A1118" s="91" t="s">
        <v>76</v>
      </c>
      <c r="B1118" s="25">
        <v>923</v>
      </c>
      <c r="C1118" s="25" t="s">
        <v>48</v>
      </c>
      <c r="D1118" s="25" t="s">
        <v>71</v>
      </c>
      <c r="E1118" s="25" t="s">
        <v>261</v>
      </c>
      <c r="F1118" s="25"/>
      <c r="G1118" s="181">
        <f t="shared" si="2417"/>
        <v>570</v>
      </c>
      <c r="H1118" s="181">
        <f t="shared" si="2417"/>
        <v>0</v>
      </c>
      <c r="I1118" s="181">
        <f t="shared" si="2417"/>
        <v>570</v>
      </c>
      <c r="J1118" s="181">
        <f t="shared" si="2417"/>
        <v>0</v>
      </c>
      <c r="K1118" s="27">
        <f t="shared" si="2417"/>
        <v>0</v>
      </c>
      <c r="L1118" s="27">
        <f t="shared" si="2417"/>
        <v>0</v>
      </c>
      <c r="M1118" s="27">
        <f t="shared" si="2417"/>
        <v>0</v>
      </c>
      <c r="N1118" s="27">
        <f t="shared" si="2417"/>
        <v>0</v>
      </c>
      <c r="O1118" s="181">
        <f t="shared" si="2348"/>
        <v>570</v>
      </c>
      <c r="P1118" s="181">
        <f t="shared" si="2348"/>
        <v>0</v>
      </c>
      <c r="Q1118" s="181">
        <f t="shared" si="2348"/>
        <v>570</v>
      </c>
      <c r="R1118" s="181">
        <f t="shared" si="2348"/>
        <v>0</v>
      </c>
      <c r="S1118" s="27">
        <f t="shared" si="2418"/>
        <v>0</v>
      </c>
      <c r="T1118" s="27">
        <f t="shared" si="2418"/>
        <v>0</v>
      </c>
      <c r="U1118" s="27">
        <f t="shared" si="2418"/>
        <v>0</v>
      </c>
      <c r="V1118" s="27">
        <f t="shared" si="2418"/>
        <v>0</v>
      </c>
      <c r="W1118" s="181">
        <f t="shared" si="2344"/>
        <v>570</v>
      </c>
      <c r="X1118" s="181">
        <f t="shared" si="2344"/>
        <v>0</v>
      </c>
      <c r="Y1118" s="181">
        <f t="shared" si="2344"/>
        <v>570</v>
      </c>
      <c r="Z1118" s="181">
        <f t="shared" si="2344"/>
        <v>0</v>
      </c>
      <c r="AA1118" s="27">
        <f t="shared" si="2419"/>
        <v>0</v>
      </c>
      <c r="AB1118" s="27">
        <f t="shared" si="2419"/>
        <v>0</v>
      </c>
      <c r="AC1118" s="27">
        <f t="shared" si="2419"/>
        <v>0</v>
      </c>
      <c r="AD1118" s="27">
        <f t="shared" si="2419"/>
        <v>0</v>
      </c>
      <c r="AE1118" s="27">
        <f t="shared" si="2414"/>
        <v>570</v>
      </c>
      <c r="AF1118" s="27">
        <f t="shared" si="2414"/>
        <v>0</v>
      </c>
      <c r="AG1118" s="27">
        <f t="shared" si="2414"/>
        <v>570</v>
      </c>
      <c r="AH1118" s="27">
        <f t="shared" si="2414"/>
        <v>0</v>
      </c>
      <c r="AI1118" s="27">
        <f t="shared" si="2420"/>
        <v>0</v>
      </c>
      <c r="AJ1118" s="27">
        <f t="shared" si="2420"/>
        <v>0</v>
      </c>
      <c r="AK1118" s="27">
        <f t="shared" si="2420"/>
        <v>0</v>
      </c>
      <c r="AL1118" s="27">
        <f t="shared" si="2420"/>
        <v>0</v>
      </c>
      <c r="AM1118" s="181">
        <f t="shared" si="2415"/>
        <v>570</v>
      </c>
      <c r="AN1118" s="181">
        <f t="shared" si="2415"/>
        <v>0</v>
      </c>
      <c r="AO1118" s="181">
        <f t="shared" si="2415"/>
        <v>570</v>
      </c>
      <c r="AP1118" s="181">
        <f t="shared" si="2415"/>
        <v>0</v>
      </c>
      <c r="AQ1118" s="27">
        <f t="shared" si="2421"/>
        <v>0</v>
      </c>
      <c r="AR1118" s="27">
        <f t="shared" si="2421"/>
        <v>0</v>
      </c>
      <c r="AS1118" s="27">
        <f t="shared" si="2421"/>
        <v>0</v>
      </c>
      <c r="AT1118" s="27">
        <f t="shared" si="2421"/>
        <v>0</v>
      </c>
      <c r="AU1118" s="27">
        <f t="shared" si="2416"/>
        <v>570</v>
      </c>
      <c r="AV1118" s="27">
        <f t="shared" si="2416"/>
        <v>0</v>
      </c>
      <c r="AW1118" s="27">
        <f t="shared" si="2416"/>
        <v>570</v>
      </c>
      <c r="AX1118" s="27">
        <f t="shared" si="2416"/>
        <v>0</v>
      </c>
    </row>
    <row r="1119" spans="1:50">
      <c r="A1119" s="91" t="s">
        <v>94</v>
      </c>
      <c r="B1119" s="25">
        <v>923</v>
      </c>
      <c r="C1119" s="25" t="s">
        <v>48</v>
      </c>
      <c r="D1119" s="25" t="s">
        <v>71</v>
      </c>
      <c r="E1119" s="25" t="s">
        <v>658</v>
      </c>
      <c r="F1119" s="25"/>
      <c r="G1119" s="181">
        <f t="shared" si="2417"/>
        <v>570</v>
      </c>
      <c r="H1119" s="181">
        <f t="shared" si="2417"/>
        <v>0</v>
      </c>
      <c r="I1119" s="181">
        <f t="shared" si="2417"/>
        <v>570</v>
      </c>
      <c r="J1119" s="181">
        <f t="shared" si="2417"/>
        <v>0</v>
      </c>
      <c r="K1119" s="27">
        <f t="shared" si="2417"/>
        <v>0</v>
      </c>
      <c r="L1119" s="27">
        <f t="shared" si="2417"/>
        <v>0</v>
      </c>
      <c r="M1119" s="27">
        <f t="shared" si="2417"/>
        <v>0</v>
      </c>
      <c r="N1119" s="27">
        <f t="shared" si="2417"/>
        <v>0</v>
      </c>
      <c r="O1119" s="181">
        <f t="shared" si="2348"/>
        <v>570</v>
      </c>
      <c r="P1119" s="181">
        <f t="shared" si="2348"/>
        <v>0</v>
      </c>
      <c r="Q1119" s="181">
        <f t="shared" si="2348"/>
        <v>570</v>
      </c>
      <c r="R1119" s="181">
        <f t="shared" si="2348"/>
        <v>0</v>
      </c>
      <c r="S1119" s="27">
        <f t="shared" si="2418"/>
        <v>0</v>
      </c>
      <c r="T1119" s="27">
        <f t="shared" si="2418"/>
        <v>0</v>
      </c>
      <c r="U1119" s="27">
        <f t="shared" si="2418"/>
        <v>0</v>
      </c>
      <c r="V1119" s="27">
        <f t="shared" si="2418"/>
        <v>0</v>
      </c>
      <c r="W1119" s="181">
        <f t="shared" si="2344"/>
        <v>570</v>
      </c>
      <c r="X1119" s="181">
        <f t="shared" si="2344"/>
        <v>0</v>
      </c>
      <c r="Y1119" s="181">
        <f t="shared" si="2344"/>
        <v>570</v>
      </c>
      <c r="Z1119" s="181">
        <f t="shared" si="2344"/>
        <v>0</v>
      </c>
      <c r="AA1119" s="27">
        <f t="shared" si="2419"/>
        <v>0</v>
      </c>
      <c r="AB1119" s="27">
        <f t="shared" si="2419"/>
        <v>0</v>
      </c>
      <c r="AC1119" s="27">
        <f t="shared" si="2419"/>
        <v>0</v>
      </c>
      <c r="AD1119" s="27">
        <f t="shared" si="2419"/>
        <v>0</v>
      </c>
      <c r="AE1119" s="27">
        <f t="shared" si="2414"/>
        <v>570</v>
      </c>
      <c r="AF1119" s="27">
        <f t="shared" si="2414"/>
        <v>0</v>
      </c>
      <c r="AG1119" s="27">
        <f t="shared" si="2414"/>
        <v>570</v>
      </c>
      <c r="AH1119" s="27">
        <f t="shared" si="2414"/>
        <v>0</v>
      </c>
      <c r="AI1119" s="27">
        <f t="shared" si="2420"/>
        <v>0</v>
      </c>
      <c r="AJ1119" s="27">
        <f t="shared" si="2420"/>
        <v>0</v>
      </c>
      <c r="AK1119" s="27">
        <f t="shared" si="2420"/>
        <v>0</v>
      </c>
      <c r="AL1119" s="27">
        <f t="shared" si="2420"/>
        <v>0</v>
      </c>
      <c r="AM1119" s="181">
        <f t="shared" si="2415"/>
        <v>570</v>
      </c>
      <c r="AN1119" s="181">
        <f t="shared" si="2415"/>
        <v>0</v>
      </c>
      <c r="AO1119" s="181">
        <f t="shared" si="2415"/>
        <v>570</v>
      </c>
      <c r="AP1119" s="181">
        <f t="shared" si="2415"/>
        <v>0</v>
      </c>
      <c r="AQ1119" s="27">
        <f t="shared" si="2421"/>
        <v>0</v>
      </c>
      <c r="AR1119" s="27">
        <f t="shared" si="2421"/>
        <v>0</v>
      </c>
      <c r="AS1119" s="27">
        <f t="shared" si="2421"/>
        <v>0</v>
      </c>
      <c r="AT1119" s="27">
        <f t="shared" si="2421"/>
        <v>0</v>
      </c>
      <c r="AU1119" s="27">
        <f t="shared" si="2416"/>
        <v>570</v>
      </c>
      <c r="AV1119" s="27">
        <f t="shared" si="2416"/>
        <v>0</v>
      </c>
      <c r="AW1119" s="27">
        <f t="shared" si="2416"/>
        <v>570</v>
      </c>
      <c r="AX1119" s="27">
        <f t="shared" si="2416"/>
        <v>0</v>
      </c>
    </row>
    <row r="1120" spans="1:50" ht="33">
      <c r="A1120" s="91" t="s">
        <v>345</v>
      </c>
      <c r="B1120" s="25">
        <v>923</v>
      </c>
      <c r="C1120" s="25" t="s">
        <v>48</v>
      </c>
      <c r="D1120" s="25" t="s">
        <v>71</v>
      </c>
      <c r="E1120" s="25" t="s">
        <v>658</v>
      </c>
      <c r="F1120" s="25" t="s">
        <v>78</v>
      </c>
      <c r="G1120" s="181">
        <f t="shared" si="2417"/>
        <v>570</v>
      </c>
      <c r="H1120" s="181">
        <f t="shared" si="2417"/>
        <v>0</v>
      </c>
      <c r="I1120" s="181">
        <f t="shared" si="2417"/>
        <v>570</v>
      </c>
      <c r="J1120" s="181">
        <f t="shared" si="2417"/>
        <v>0</v>
      </c>
      <c r="K1120" s="27">
        <f t="shared" si="2417"/>
        <v>0</v>
      </c>
      <c r="L1120" s="27">
        <f t="shared" si="2417"/>
        <v>0</v>
      </c>
      <c r="M1120" s="27">
        <f t="shared" si="2417"/>
        <v>0</v>
      </c>
      <c r="N1120" s="27">
        <f t="shared" si="2417"/>
        <v>0</v>
      </c>
      <c r="O1120" s="181">
        <f t="shared" si="2348"/>
        <v>570</v>
      </c>
      <c r="P1120" s="181">
        <f t="shared" si="2348"/>
        <v>0</v>
      </c>
      <c r="Q1120" s="181">
        <f t="shared" si="2348"/>
        <v>570</v>
      </c>
      <c r="R1120" s="181">
        <f t="shared" si="2348"/>
        <v>0</v>
      </c>
      <c r="S1120" s="27">
        <f t="shared" si="2418"/>
        <v>0</v>
      </c>
      <c r="T1120" s="27">
        <f t="shared" si="2418"/>
        <v>0</v>
      </c>
      <c r="U1120" s="27">
        <f t="shared" si="2418"/>
        <v>0</v>
      </c>
      <c r="V1120" s="27">
        <f t="shared" si="2418"/>
        <v>0</v>
      </c>
      <c r="W1120" s="181">
        <f t="shared" si="2344"/>
        <v>570</v>
      </c>
      <c r="X1120" s="181">
        <f t="shared" si="2344"/>
        <v>0</v>
      </c>
      <c r="Y1120" s="181">
        <f t="shared" si="2344"/>
        <v>570</v>
      </c>
      <c r="Z1120" s="181">
        <f t="shared" si="2344"/>
        <v>0</v>
      </c>
      <c r="AA1120" s="27">
        <f t="shared" si="2419"/>
        <v>0</v>
      </c>
      <c r="AB1120" s="27">
        <f t="shared" si="2419"/>
        <v>0</v>
      </c>
      <c r="AC1120" s="27">
        <f t="shared" si="2419"/>
        <v>0</v>
      </c>
      <c r="AD1120" s="27">
        <f t="shared" si="2419"/>
        <v>0</v>
      </c>
      <c r="AE1120" s="27">
        <f t="shared" si="2414"/>
        <v>570</v>
      </c>
      <c r="AF1120" s="27">
        <f t="shared" si="2414"/>
        <v>0</v>
      </c>
      <c r="AG1120" s="27">
        <f t="shared" si="2414"/>
        <v>570</v>
      </c>
      <c r="AH1120" s="27">
        <f t="shared" si="2414"/>
        <v>0</v>
      </c>
      <c r="AI1120" s="27">
        <f t="shared" si="2420"/>
        <v>0</v>
      </c>
      <c r="AJ1120" s="27">
        <f t="shared" si="2420"/>
        <v>0</v>
      </c>
      <c r="AK1120" s="27">
        <f t="shared" si="2420"/>
        <v>0</v>
      </c>
      <c r="AL1120" s="27">
        <f t="shared" si="2420"/>
        <v>0</v>
      </c>
      <c r="AM1120" s="181">
        <f t="shared" si="2415"/>
        <v>570</v>
      </c>
      <c r="AN1120" s="181">
        <f t="shared" si="2415"/>
        <v>0</v>
      </c>
      <c r="AO1120" s="181">
        <f t="shared" si="2415"/>
        <v>570</v>
      </c>
      <c r="AP1120" s="181">
        <f t="shared" si="2415"/>
        <v>0</v>
      </c>
      <c r="AQ1120" s="27">
        <f t="shared" si="2421"/>
        <v>0</v>
      </c>
      <c r="AR1120" s="27">
        <f t="shared" si="2421"/>
        <v>0</v>
      </c>
      <c r="AS1120" s="27">
        <f t="shared" si="2421"/>
        <v>0</v>
      </c>
      <c r="AT1120" s="27">
        <f t="shared" si="2421"/>
        <v>0</v>
      </c>
      <c r="AU1120" s="27">
        <f t="shared" si="2416"/>
        <v>570</v>
      </c>
      <c r="AV1120" s="27">
        <f t="shared" si="2416"/>
        <v>0</v>
      </c>
      <c r="AW1120" s="27">
        <f t="shared" si="2416"/>
        <v>570</v>
      </c>
      <c r="AX1120" s="27">
        <f t="shared" si="2416"/>
        <v>0</v>
      </c>
    </row>
    <row r="1121" spans="1:50" ht="33">
      <c r="A1121" s="91" t="s">
        <v>161</v>
      </c>
      <c r="B1121" s="25">
        <v>923</v>
      </c>
      <c r="C1121" s="25" t="s">
        <v>48</v>
      </c>
      <c r="D1121" s="25" t="s">
        <v>71</v>
      </c>
      <c r="E1121" s="25" t="s">
        <v>658</v>
      </c>
      <c r="F1121" s="25" t="s">
        <v>160</v>
      </c>
      <c r="G1121" s="260">
        <v>570</v>
      </c>
      <c r="H1121" s="260"/>
      <c r="I1121" s="260">
        <v>570</v>
      </c>
      <c r="J1121" s="260"/>
      <c r="K1121" s="28"/>
      <c r="L1121" s="28"/>
      <c r="M1121" s="28"/>
      <c r="N1121" s="28"/>
      <c r="O1121" s="260">
        <f t="shared" si="2348"/>
        <v>570</v>
      </c>
      <c r="P1121" s="260">
        <f t="shared" si="2348"/>
        <v>0</v>
      </c>
      <c r="Q1121" s="260">
        <f t="shared" si="2348"/>
        <v>570</v>
      </c>
      <c r="R1121" s="260">
        <f t="shared" si="2348"/>
        <v>0</v>
      </c>
      <c r="S1121" s="28"/>
      <c r="T1121" s="28"/>
      <c r="U1121" s="28"/>
      <c r="V1121" s="28"/>
      <c r="W1121" s="260">
        <f t="shared" si="2344"/>
        <v>570</v>
      </c>
      <c r="X1121" s="260">
        <f t="shared" si="2344"/>
        <v>0</v>
      </c>
      <c r="Y1121" s="260">
        <f t="shared" si="2344"/>
        <v>570</v>
      </c>
      <c r="Z1121" s="260">
        <f t="shared" si="2344"/>
        <v>0</v>
      </c>
      <c r="AA1121" s="28"/>
      <c r="AB1121" s="28"/>
      <c r="AC1121" s="28"/>
      <c r="AD1121" s="28"/>
      <c r="AE1121" s="28">
        <f t="shared" si="2414"/>
        <v>570</v>
      </c>
      <c r="AF1121" s="28">
        <f t="shared" si="2414"/>
        <v>0</v>
      </c>
      <c r="AG1121" s="28">
        <f t="shared" si="2414"/>
        <v>570</v>
      </c>
      <c r="AH1121" s="28">
        <f t="shared" si="2414"/>
        <v>0</v>
      </c>
      <c r="AI1121" s="28"/>
      <c r="AJ1121" s="28"/>
      <c r="AK1121" s="28"/>
      <c r="AL1121" s="28"/>
      <c r="AM1121" s="260">
        <f t="shared" si="2415"/>
        <v>570</v>
      </c>
      <c r="AN1121" s="260">
        <f t="shared" si="2415"/>
        <v>0</v>
      </c>
      <c r="AO1121" s="260">
        <f t="shared" si="2415"/>
        <v>570</v>
      </c>
      <c r="AP1121" s="260">
        <f t="shared" si="2415"/>
        <v>0</v>
      </c>
      <c r="AQ1121" s="28"/>
      <c r="AR1121" s="28"/>
      <c r="AS1121" s="28"/>
      <c r="AT1121" s="28"/>
      <c r="AU1121" s="28">
        <f t="shared" si="2416"/>
        <v>570</v>
      </c>
      <c r="AV1121" s="28">
        <f t="shared" si="2416"/>
        <v>0</v>
      </c>
      <c r="AW1121" s="28">
        <f t="shared" si="2416"/>
        <v>570</v>
      </c>
      <c r="AX1121" s="28">
        <f t="shared" si="2416"/>
        <v>0</v>
      </c>
    </row>
    <row r="1122" spans="1:50" s="265" customFormat="1" ht="33">
      <c r="A1122" s="220" t="s">
        <v>382</v>
      </c>
      <c r="B1122" s="206">
        <v>923</v>
      </c>
      <c r="C1122" s="206" t="s">
        <v>48</v>
      </c>
      <c r="D1122" s="206" t="s">
        <v>71</v>
      </c>
      <c r="E1122" s="206" t="s">
        <v>224</v>
      </c>
      <c r="F1122" s="206"/>
      <c r="G1122" s="181">
        <f t="shared" ref="G1122:N1125" si="2422">G1123</f>
        <v>0</v>
      </c>
      <c r="H1122" s="181">
        <f t="shared" si="2422"/>
        <v>0</v>
      </c>
      <c r="I1122" s="181">
        <f t="shared" si="2422"/>
        <v>0</v>
      </c>
      <c r="J1122" s="181">
        <f t="shared" si="2422"/>
        <v>0</v>
      </c>
      <c r="K1122" s="208">
        <f t="shared" si="2422"/>
        <v>0</v>
      </c>
      <c r="L1122" s="208">
        <f t="shared" si="2422"/>
        <v>0</v>
      </c>
      <c r="M1122" s="208">
        <f t="shared" si="2422"/>
        <v>0</v>
      </c>
      <c r="N1122" s="208">
        <f t="shared" si="2422"/>
        <v>0</v>
      </c>
      <c r="O1122" s="181">
        <f t="shared" si="2348"/>
        <v>0</v>
      </c>
      <c r="P1122" s="181">
        <f t="shared" si="2348"/>
        <v>0</v>
      </c>
      <c r="Q1122" s="181">
        <f t="shared" si="2348"/>
        <v>0</v>
      </c>
      <c r="R1122" s="181">
        <f t="shared" si="2348"/>
        <v>0</v>
      </c>
      <c r="S1122" s="208">
        <f t="shared" ref="S1122:V1125" si="2423">S1123</f>
        <v>0</v>
      </c>
      <c r="T1122" s="208">
        <f t="shared" si="2423"/>
        <v>0</v>
      </c>
      <c r="U1122" s="208">
        <f t="shared" si="2423"/>
        <v>0</v>
      </c>
      <c r="V1122" s="208">
        <f t="shared" si="2423"/>
        <v>0</v>
      </c>
      <c r="W1122" s="181">
        <f t="shared" si="2344"/>
        <v>0</v>
      </c>
      <c r="X1122" s="181">
        <f t="shared" si="2344"/>
        <v>0</v>
      </c>
      <c r="Y1122" s="181">
        <f t="shared" si="2344"/>
        <v>0</v>
      </c>
      <c r="Z1122" s="181">
        <f t="shared" si="2344"/>
        <v>0</v>
      </c>
      <c r="AA1122" s="208">
        <f t="shared" ref="AA1122:AD1125" si="2424">AA1123</f>
        <v>0</v>
      </c>
      <c r="AB1122" s="208">
        <f t="shared" si="2424"/>
        <v>0</v>
      </c>
      <c r="AC1122" s="208">
        <f t="shared" si="2424"/>
        <v>0</v>
      </c>
      <c r="AD1122" s="208">
        <f t="shared" si="2424"/>
        <v>0</v>
      </c>
      <c r="AE1122" s="208">
        <f t="shared" si="2414"/>
        <v>0</v>
      </c>
      <c r="AF1122" s="208">
        <f t="shared" si="2414"/>
        <v>0</v>
      </c>
      <c r="AG1122" s="208">
        <f t="shared" si="2414"/>
        <v>0</v>
      </c>
      <c r="AH1122" s="208">
        <f t="shared" si="2414"/>
        <v>0</v>
      </c>
      <c r="AI1122" s="208">
        <f t="shared" ref="AI1122:AL1125" si="2425">AI1123</f>
        <v>0</v>
      </c>
      <c r="AJ1122" s="208">
        <f t="shared" si="2425"/>
        <v>0</v>
      </c>
      <c r="AK1122" s="208">
        <f t="shared" si="2425"/>
        <v>0</v>
      </c>
      <c r="AL1122" s="208">
        <f t="shared" si="2425"/>
        <v>0</v>
      </c>
      <c r="AM1122" s="181">
        <f t="shared" si="2415"/>
        <v>0</v>
      </c>
      <c r="AN1122" s="181">
        <f t="shared" si="2415"/>
        <v>0</v>
      </c>
      <c r="AO1122" s="181">
        <f t="shared" si="2415"/>
        <v>0</v>
      </c>
      <c r="AP1122" s="181">
        <f t="shared" si="2415"/>
        <v>0</v>
      </c>
      <c r="AQ1122" s="208">
        <f t="shared" ref="AQ1122:AT1125" si="2426">AQ1123</f>
        <v>0</v>
      </c>
      <c r="AR1122" s="208">
        <f t="shared" si="2426"/>
        <v>0</v>
      </c>
      <c r="AS1122" s="208">
        <f t="shared" si="2426"/>
        <v>0</v>
      </c>
      <c r="AT1122" s="208">
        <f t="shared" si="2426"/>
        <v>0</v>
      </c>
      <c r="AU1122" s="208">
        <f t="shared" si="2416"/>
        <v>0</v>
      </c>
      <c r="AV1122" s="208">
        <f t="shared" si="2416"/>
        <v>0</v>
      </c>
      <c r="AW1122" s="208">
        <f t="shared" si="2416"/>
        <v>0</v>
      </c>
      <c r="AX1122" s="208">
        <f t="shared" si="2416"/>
        <v>0</v>
      </c>
    </row>
    <row r="1123" spans="1:50" s="265" customFormat="1">
      <c r="A1123" s="220" t="s">
        <v>76</v>
      </c>
      <c r="B1123" s="206">
        <v>923</v>
      </c>
      <c r="C1123" s="206" t="s">
        <v>48</v>
      </c>
      <c r="D1123" s="206" t="s">
        <v>71</v>
      </c>
      <c r="E1123" s="206" t="s">
        <v>225</v>
      </c>
      <c r="F1123" s="206"/>
      <c r="G1123" s="181">
        <f t="shared" si="2422"/>
        <v>0</v>
      </c>
      <c r="H1123" s="181">
        <f t="shared" si="2422"/>
        <v>0</v>
      </c>
      <c r="I1123" s="181">
        <f t="shared" si="2422"/>
        <v>0</v>
      </c>
      <c r="J1123" s="181">
        <f t="shared" si="2422"/>
        <v>0</v>
      </c>
      <c r="K1123" s="208">
        <f t="shared" si="2422"/>
        <v>0</v>
      </c>
      <c r="L1123" s="208">
        <f t="shared" si="2422"/>
        <v>0</v>
      </c>
      <c r="M1123" s="208">
        <f t="shared" si="2422"/>
        <v>0</v>
      </c>
      <c r="N1123" s="208">
        <f t="shared" si="2422"/>
        <v>0</v>
      </c>
      <c r="O1123" s="181">
        <f t="shared" si="2348"/>
        <v>0</v>
      </c>
      <c r="P1123" s="181">
        <f t="shared" si="2348"/>
        <v>0</v>
      </c>
      <c r="Q1123" s="181">
        <f t="shared" si="2348"/>
        <v>0</v>
      </c>
      <c r="R1123" s="181">
        <f t="shared" si="2348"/>
        <v>0</v>
      </c>
      <c r="S1123" s="208">
        <f t="shared" si="2423"/>
        <v>0</v>
      </c>
      <c r="T1123" s="208">
        <f t="shared" si="2423"/>
        <v>0</v>
      </c>
      <c r="U1123" s="208">
        <f t="shared" si="2423"/>
        <v>0</v>
      </c>
      <c r="V1123" s="208">
        <f t="shared" si="2423"/>
        <v>0</v>
      </c>
      <c r="W1123" s="181">
        <f t="shared" si="2344"/>
        <v>0</v>
      </c>
      <c r="X1123" s="181">
        <f t="shared" si="2344"/>
        <v>0</v>
      </c>
      <c r="Y1123" s="181">
        <f t="shared" si="2344"/>
        <v>0</v>
      </c>
      <c r="Z1123" s="181">
        <f t="shared" si="2344"/>
        <v>0</v>
      </c>
      <c r="AA1123" s="208">
        <f t="shared" si="2424"/>
        <v>0</v>
      </c>
      <c r="AB1123" s="208">
        <f t="shared" si="2424"/>
        <v>0</v>
      </c>
      <c r="AC1123" s="208">
        <f t="shared" si="2424"/>
        <v>0</v>
      </c>
      <c r="AD1123" s="208">
        <f t="shared" si="2424"/>
        <v>0</v>
      </c>
      <c r="AE1123" s="208">
        <f t="shared" si="2414"/>
        <v>0</v>
      </c>
      <c r="AF1123" s="208">
        <f t="shared" si="2414"/>
        <v>0</v>
      </c>
      <c r="AG1123" s="208">
        <f t="shared" si="2414"/>
        <v>0</v>
      </c>
      <c r="AH1123" s="208">
        <f t="shared" si="2414"/>
        <v>0</v>
      </c>
      <c r="AI1123" s="208">
        <f t="shared" si="2425"/>
        <v>0</v>
      </c>
      <c r="AJ1123" s="208">
        <f t="shared" si="2425"/>
        <v>0</v>
      </c>
      <c r="AK1123" s="208">
        <f t="shared" si="2425"/>
        <v>0</v>
      </c>
      <c r="AL1123" s="208">
        <f t="shared" si="2425"/>
        <v>0</v>
      </c>
      <c r="AM1123" s="181">
        <f t="shared" si="2415"/>
        <v>0</v>
      </c>
      <c r="AN1123" s="181">
        <f t="shared" si="2415"/>
        <v>0</v>
      </c>
      <c r="AO1123" s="181">
        <f t="shared" si="2415"/>
        <v>0</v>
      </c>
      <c r="AP1123" s="181">
        <f t="shared" si="2415"/>
        <v>0</v>
      </c>
      <c r="AQ1123" s="208">
        <f t="shared" si="2426"/>
        <v>0</v>
      </c>
      <c r="AR1123" s="208">
        <f t="shared" si="2426"/>
        <v>0</v>
      </c>
      <c r="AS1123" s="208">
        <f t="shared" si="2426"/>
        <v>0</v>
      </c>
      <c r="AT1123" s="208">
        <f t="shared" si="2426"/>
        <v>0</v>
      </c>
      <c r="AU1123" s="208">
        <f t="shared" si="2416"/>
        <v>0</v>
      </c>
      <c r="AV1123" s="208">
        <f t="shared" si="2416"/>
        <v>0</v>
      </c>
      <c r="AW1123" s="208">
        <f t="shared" si="2416"/>
        <v>0</v>
      </c>
      <c r="AX1123" s="208">
        <f t="shared" si="2416"/>
        <v>0</v>
      </c>
    </row>
    <row r="1124" spans="1:50" s="265" customFormat="1">
      <c r="A1124" s="220" t="s">
        <v>94</v>
      </c>
      <c r="B1124" s="206">
        <v>923</v>
      </c>
      <c r="C1124" s="206" t="s">
        <v>48</v>
      </c>
      <c r="D1124" s="206" t="s">
        <v>71</v>
      </c>
      <c r="E1124" s="206" t="s">
        <v>226</v>
      </c>
      <c r="F1124" s="206"/>
      <c r="G1124" s="181">
        <f t="shared" si="2422"/>
        <v>0</v>
      </c>
      <c r="H1124" s="181">
        <f t="shared" si="2422"/>
        <v>0</v>
      </c>
      <c r="I1124" s="181">
        <f t="shared" si="2422"/>
        <v>0</v>
      </c>
      <c r="J1124" s="181">
        <f t="shared" si="2422"/>
        <v>0</v>
      </c>
      <c r="K1124" s="208">
        <f t="shared" si="2422"/>
        <v>0</v>
      </c>
      <c r="L1124" s="208">
        <f t="shared" si="2422"/>
        <v>0</v>
      </c>
      <c r="M1124" s="208">
        <f t="shared" si="2422"/>
        <v>0</v>
      </c>
      <c r="N1124" s="208">
        <f t="shared" si="2422"/>
        <v>0</v>
      </c>
      <c r="O1124" s="181">
        <f t="shared" si="2348"/>
        <v>0</v>
      </c>
      <c r="P1124" s="181">
        <f t="shared" si="2348"/>
        <v>0</v>
      </c>
      <c r="Q1124" s="181">
        <f t="shared" si="2348"/>
        <v>0</v>
      </c>
      <c r="R1124" s="181">
        <f t="shared" si="2348"/>
        <v>0</v>
      </c>
      <c r="S1124" s="208">
        <f t="shared" si="2423"/>
        <v>0</v>
      </c>
      <c r="T1124" s="208">
        <f t="shared" si="2423"/>
        <v>0</v>
      </c>
      <c r="U1124" s="208">
        <f t="shared" si="2423"/>
        <v>0</v>
      </c>
      <c r="V1124" s="208">
        <f t="shared" si="2423"/>
        <v>0</v>
      </c>
      <c r="W1124" s="181">
        <f t="shared" si="2344"/>
        <v>0</v>
      </c>
      <c r="X1124" s="181">
        <f t="shared" si="2344"/>
        <v>0</v>
      </c>
      <c r="Y1124" s="181">
        <f t="shared" si="2344"/>
        <v>0</v>
      </c>
      <c r="Z1124" s="181">
        <f t="shared" si="2344"/>
        <v>0</v>
      </c>
      <c r="AA1124" s="208">
        <f t="shared" si="2424"/>
        <v>0</v>
      </c>
      <c r="AB1124" s="208">
        <f t="shared" si="2424"/>
        <v>0</v>
      </c>
      <c r="AC1124" s="208">
        <f t="shared" si="2424"/>
        <v>0</v>
      </c>
      <c r="AD1124" s="208">
        <f t="shared" si="2424"/>
        <v>0</v>
      </c>
      <c r="AE1124" s="208">
        <f t="shared" si="2414"/>
        <v>0</v>
      </c>
      <c r="AF1124" s="208">
        <f t="shared" si="2414"/>
        <v>0</v>
      </c>
      <c r="AG1124" s="208">
        <f t="shared" si="2414"/>
        <v>0</v>
      </c>
      <c r="AH1124" s="208">
        <f t="shared" si="2414"/>
        <v>0</v>
      </c>
      <c r="AI1124" s="208">
        <f t="shared" si="2425"/>
        <v>0</v>
      </c>
      <c r="AJ1124" s="208">
        <f t="shared" si="2425"/>
        <v>0</v>
      </c>
      <c r="AK1124" s="208">
        <f t="shared" si="2425"/>
        <v>0</v>
      </c>
      <c r="AL1124" s="208">
        <f t="shared" si="2425"/>
        <v>0</v>
      </c>
      <c r="AM1124" s="181">
        <f t="shared" si="2415"/>
        <v>0</v>
      </c>
      <c r="AN1124" s="181">
        <f t="shared" si="2415"/>
        <v>0</v>
      </c>
      <c r="AO1124" s="181">
        <f t="shared" si="2415"/>
        <v>0</v>
      </c>
      <c r="AP1124" s="181">
        <f t="shared" si="2415"/>
        <v>0</v>
      </c>
      <c r="AQ1124" s="208">
        <f t="shared" si="2426"/>
        <v>0</v>
      </c>
      <c r="AR1124" s="208">
        <f t="shared" si="2426"/>
        <v>0</v>
      </c>
      <c r="AS1124" s="208">
        <f t="shared" si="2426"/>
        <v>0</v>
      </c>
      <c r="AT1124" s="208">
        <f t="shared" si="2426"/>
        <v>0</v>
      </c>
      <c r="AU1124" s="208">
        <f t="shared" si="2416"/>
        <v>0</v>
      </c>
      <c r="AV1124" s="208">
        <f t="shared" si="2416"/>
        <v>0</v>
      </c>
      <c r="AW1124" s="208">
        <f t="shared" si="2416"/>
        <v>0</v>
      </c>
      <c r="AX1124" s="208">
        <f t="shared" si="2416"/>
        <v>0</v>
      </c>
    </row>
    <row r="1125" spans="1:50" s="265" customFormat="1" ht="33">
      <c r="A1125" s="220" t="s">
        <v>345</v>
      </c>
      <c r="B1125" s="206">
        <v>923</v>
      </c>
      <c r="C1125" s="206" t="s">
        <v>48</v>
      </c>
      <c r="D1125" s="206" t="s">
        <v>71</v>
      </c>
      <c r="E1125" s="206" t="s">
        <v>226</v>
      </c>
      <c r="F1125" s="206" t="s">
        <v>78</v>
      </c>
      <c r="G1125" s="181">
        <f t="shared" si="2422"/>
        <v>0</v>
      </c>
      <c r="H1125" s="181">
        <f t="shared" si="2422"/>
        <v>0</v>
      </c>
      <c r="I1125" s="181">
        <f t="shared" si="2422"/>
        <v>0</v>
      </c>
      <c r="J1125" s="181">
        <f t="shared" si="2422"/>
        <v>0</v>
      </c>
      <c r="K1125" s="208">
        <f t="shared" si="2422"/>
        <v>0</v>
      </c>
      <c r="L1125" s="208">
        <f t="shared" si="2422"/>
        <v>0</v>
      </c>
      <c r="M1125" s="208">
        <f t="shared" si="2422"/>
        <v>0</v>
      </c>
      <c r="N1125" s="208">
        <f t="shared" si="2422"/>
        <v>0</v>
      </c>
      <c r="O1125" s="181">
        <f t="shared" si="2348"/>
        <v>0</v>
      </c>
      <c r="P1125" s="181">
        <f t="shared" si="2348"/>
        <v>0</v>
      </c>
      <c r="Q1125" s="181">
        <f t="shared" si="2348"/>
        <v>0</v>
      </c>
      <c r="R1125" s="181">
        <f t="shared" si="2348"/>
        <v>0</v>
      </c>
      <c r="S1125" s="208">
        <f t="shared" si="2423"/>
        <v>0</v>
      </c>
      <c r="T1125" s="208">
        <f t="shared" si="2423"/>
        <v>0</v>
      </c>
      <c r="U1125" s="208">
        <f t="shared" si="2423"/>
        <v>0</v>
      </c>
      <c r="V1125" s="208">
        <f t="shared" si="2423"/>
        <v>0</v>
      </c>
      <c r="W1125" s="181">
        <f t="shared" si="2344"/>
        <v>0</v>
      </c>
      <c r="X1125" s="181">
        <f t="shared" si="2344"/>
        <v>0</v>
      </c>
      <c r="Y1125" s="181">
        <f t="shared" si="2344"/>
        <v>0</v>
      </c>
      <c r="Z1125" s="181">
        <f t="shared" si="2344"/>
        <v>0</v>
      </c>
      <c r="AA1125" s="208">
        <f t="shared" si="2424"/>
        <v>0</v>
      </c>
      <c r="AB1125" s="208">
        <f t="shared" si="2424"/>
        <v>0</v>
      </c>
      <c r="AC1125" s="208">
        <f t="shared" si="2424"/>
        <v>0</v>
      </c>
      <c r="AD1125" s="208">
        <f t="shared" si="2424"/>
        <v>0</v>
      </c>
      <c r="AE1125" s="208">
        <f t="shared" si="2414"/>
        <v>0</v>
      </c>
      <c r="AF1125" s="208">
        <f t="shared" si="2414"/>
        <v>0</v>
      </c>
      <c r="AG1125" s="208">
        <f t="shared" si="2414"/>
        <v>0</v>
      </c>
      <c r="AH1125" s="208">
        <f t="shared" si="2414"/>
        <v>0</v>
      </c>
      <c r="AI1125" s="208">
        <f t="shared" si="2425"/>
        <v>0</v>
      </c>
      <c r="AJ1125" s="208">
        <f t="shared" si="2425"/>
        <v>0</v>
      </c>
      <c r="AK1125" s="208">
        <f t="shared" si="2425"/>
        <v>0</v>
      </c>
      <c r="AL1125" s="208">
        <f t="shared" si="2425"/>
        <v>0</v>
      </c>
      <c r="AM1125" s="181">
        <f t="shared" si="2415"/>
        <v>0</v>
      </c>
      <c r="AN1125" s="181">
        <f t="shared" si="2415"/>
        <v>0</v>
      </c>
      <c r="AO1125" s="181">
        <f t="shared" si="2415"/>
        <v>0</v>
      </c>
      <c r="AP1125" s="181">
        <f t="shared" si="2415"/>
        <v>0</v>
      </c>
      <c r="AQ1125" s="208">
        <f t="shared" si="2426"/>
        <v>0</v>
      </c>
      <c r="AR1125" s="208">
        <f t="shared" si="2426"/>
        <v>0</v>
      </c>
      <c r="AS1125" s="208">
        <f t="shared" si="2426"/>
        <v>0</v>
      </c>
      <c r="AT1125" s="208">
        <f t="shared" si="2426"/>
        <v>0</v>
      </c>
      <c r="AU1125" s="208">
        <f t="shared" si="2416"/>
        <v>0</v>
      </c>
      <c r="AV1125" s="208">
        <f t="shared" si="2416"/>
        <v>0</v>
      </c>
      <c r="AW1125" s="208">
        <f t="shared" si="2416"/>
        <v>0</v>
      </c>
      <c r="AX1125" s="208">
        <f t="shared" si="2416"/>
        <v>0</v>
      </c>
    </row>
    <row r="1126" spans="1:50" s="265" customFormat="1" ht="33">
      <c r="A1126" s="220" t="s">
        <v>161</v>
      </c>
      <c r="B1126" s="206">
        <v>923</v>
      </c>
      <c r="C1126" s="206" t="s">
        <v>48</v>
      </c>
      <c r="D1126" s="206" t="s">
        <v>71</v>
      </c>
      <c r="E1126" s="206" t="s">
        <v>226</v>
      </c>
      <c r="F1126" s="206" t="s">
        <v>160</v>
      </c>
      <c r="G1126" s="260"/>
      <c r="H1126" s="260"/>
      <c r="I1126" s="260"/>
      <c r="J1126" s="260"/>
      <c r="K1126" s="221"/>
      <c r="L1126" s="221"/>
      <c r="M1126" s="221"/>
      <c r="N1126" s="221"/>
      <c r="O1126" s="260">
        <f t="shared" si="2348"/>
        <v>0</v>
      </c>
      <c r="P1126" s="260">
        <f t="shared" si="2348"/>
        <v>0</v>
      </c>
      <c r="Q1126" s="260">
        <f t="shared" si="2348"/>
        <v>0</v>
      </c>
      <c r="R1126" s="260">
        <f t="shared" si="2348"/>
        <v>0</v>
      </c>
      <c r="S1126" s="221"/>
      <c r="T1126" s="221"/>
      <c r="U1126" s="221"/>
      <c r="V1126" s="221"/>
      <c r="W1126" s="260">
        <f t="shared" si="2344"/>
        <v>0</v>
      </c>
      <c r="X1126" s="260">
        <f t="shared" si="2344"/>
        <v>0</v>
      </c>
      <c r="Y1126" s="260">
        <f t="shared" si="2344"/>
        <v>0</v>
      </c>
      <c r="Z1126" s="260">
        <f t="shared" si="2344"/>
        <v>0</v>
      </c>
      <c r="AA1126" s="221"/>
      <c r="AB1126" s="221"/>
      <c r="AC1126" s="221"/>
      <c r="AD1126" s="221"/>
      <c r="AE1126" s="221">
        <f t="shared" si="2414"/>
        <v>0</v>
      </c>
      <c r="AF1126" s="221">
        <f t="shared" si="2414"/>
        <v>0</v>
      </c>
      <c r="AG1126" s="221">
        <f t="shared" si="2414"/>
        <v>0</v>
      </c>
      <c r="AH1126" s="221">
        <f t="shared" si="2414"/>
        <v>0</v>
      </c>
      <c r="AI1126" s="221"/>
      <c r="AJ1126" s="221"/>
      <c r="AK1126" s="221"/>
      <c r="AL1126" s="221"/>
      <c r="AM1126" s="260">
        <f t="shared" si="2415"/>
        <v>0</v>
      </c>
      <c r="AN1126" s="260">
        <f t="shared" si="2415"/>
        <v>0</v>
      </c>
      <c r="AO1126" s="260">
        <f t="shared" si="2415"/>
        <v>0</v>
      </c>
      <c r="AP1126" s="260">
        <f t="shared" si="2415"/>
        <v>0</v>
      </c>
      <c r="AQ1126" s="221"/>
      <c r="AR1126" s="221"/>
      <c r="AS1126" s="221"/>
      <c r="AT1126" s="221"/>
      <c r="AU1126" s="221">
        <f t="shared" si="2416"/>
        <v>0</v>
      </c>
      <c r="AV1126" s="221">
        <f t="shared" si="2416"/>
        <v>0</v>
      </c>
      <c r="AW1126" s="221">
        <f t="shared" si="2416"/>
        <v>0</v>
      </c>
      <c r="AX1126" s="221">
        <f t="shared" si="2416"/>
        <v>0</v>
      </c>
    </row>
    <row r="1127" spans="1:50" ht="49.5">
      <c r="A1127" s="91" t="s">
        <v>826</v>
      </c>
      <c r="B1127" s="25">
        <v>923</v>
      </c>
      <c r="C1127" s="25" t="s">
        <v>48</v>
      </c>
      <c r="D1127" s="25" t="s">
        <v>71</v>
      </c>
      <c r="E1127" s="25" t="s">
        <v>217</v>
      </c>
      <c r="F1127" s="164"/>
      <c r="G1127" s="181">
        <f>G1128+G1136</f>
        <v>178486</v>
      </c>
      <c r="H1127" s="181">
        <f t="shared" ref="H1127:R1127" si="2427">H1128+H1136</f>
        <v>0</v>
      </c>
      <c r="I1127" s="181">
        <f t="shared" si="2427"/>
        <v>0</v>
      </c>
      <c r="J1127" s="181">
        <f t="shared" si="2427"/>
        <v>0</v>
      </c>
      <c r="K1127" s="27">
        <f t="shared" si="2427"/>
        <v>0</v>
      </c>
      <c r="L1127" s="27">
        <f t="shared" si="2427"/>
        <v>0</v>
      </c>
      <c r="M1127" s="27">
        <f t="shared" si="2427"/>
        <v>0</v>
      </c>
      <c r="N1127" s="27">
        <f t="shared" si="2427"/>
        <v>0</v>
      </c>
      <c r="O1127" s="181">
        <f t="shared" si="2427"/>
        <v>178486</v>
      </c>
      <c r="P1127" s="181">
        <f t="shared" si="2427"/>
        <v>0</v>
      </c>
      <c r="Q1127" s="181">
        <f t="shared" si="2427"/>
        <v>0</v>
      </c>
      <c r="R1127" s="181">
        <f t="shared" si="2427"/>
        <v>0</v>
      </c>
      <c r="S1127" s="27">
        <f>S1128+S1136+S1151</f>
        <v>3443</v>
      </c>
      <c r="T1127" s="27">
        <f t="shared" ref="T1127:Z1127" si="2428">T1128+T1136+T1151</f>
        <v>3443</v>
      </c>
      <c r="U1127" s="27">
        <f t="shared" si="2428"/>
        <v>0</v>
      </c>
      <c r="V1127" s="27">
        <f t="shared" si="2428"/>
        <v>0</v>
      </c>
      <c r="W1127" s="181">
        <f t="shared" si="2428"/>
        <v>181929</v>
      </c>
      <c r="X1127" s="181">
        <f t="shared" si="2428"/>
        <v>3443</v>
      </c>
      <c r="Y1127" s="181">
        <f t="shared" si="2428"/>
        <v>0</v>
      </c>
      <c r="Z1127" s="181">
        <f t="shared" si="2428"/>
        <v>0</v>
      </c>
      <c r="AA1127" s="27">
        <f>AA1128+AA1136+AA1151</f>
        <v>0</v>
      </c>
      <c r="AB1127" s="27">
        <f t="shared" ref="AB1127:AH1127" si="2429">AB1128+AB1136+AB1151</f>
        <v>0</v>
      </c>
      <c r="AC1127" s="27">
        <f t="shared" si="2429"/>
        <v>0</v>
      </c>
      <c r="AD1127" s="27">
        <f t="shared" si="2429"/>
        <v>0</v>
      </c>
      <c r="AE1127" s="27">
        <f t="shared" si="2429"/>
        <v>181929</v>
      </c>
      <c r="AF1127" s="27">
        <f t="shared" si="2429"/>
        <v>3443</v>
      </c>
      <c r="AG1127" s="27">
        <f t="shared" si="2429"/>
        <v>0</v>
      </c>
      <c r="AH1127" s="27">
        <f t="shared" si="2429"/>
        <v>0</v>
      </c>
      <c r="AI1127" s="27">
        <f>AI1128+AI1136+AI1151</f>
        <v>0</v>
      </c>
      <c r="AJ1127" s="27">
        <f t="shared" ref="AJ1127:AP1127" si="2430">AJ1128+AJ1136+AJ1151</f>
        <v>0</v>
      </c>
      <c r="AK1127" s="27">
        <f t="shared" si="2430"/>
        <v>0</v>
      </c>
      <c r="AL1127" s="27">
        <f t="shared" si="2430"/>
        <v>0</v>
      </c>
      <c r="AM1127" s="181">
        <f t="shared" si="2430"/>
        <v>181929</v>
      </c>
      <c r="AN1127" s="181">
        <f t="shared" si="2430"/>
        <v>3443</v>
      </c>
      <c r="AO1127" s="181">
        <f t="shared" si="2430"/>
        <v>0</v>
      </c>
      <c r="AP1127" s="181">
        <f t="shared" si="2430"/>
        <v>0</v>
      </c>
      <c r="AQ1127" s="27">
        <f>AQ1128+AQ1136+AQ1151</f>
        <v>0</v>
      </c>
      <c r="AR1127" s="27">
        <f t="shared" ref="AR1127:AX1127" si="2431">AR1128+AR1136+AR1151</f>
        <v>0</v>
      </c>
      <c r="AS1127" s="27">
        <f t="shared" si="2431"/>
        <v>0</v>
      </c>
      <c r="AT1127" s="27">
        <f t="shared" si="2431"/>
        <v>0</v>
      </c>
      <c r="AU1127" s="27">
        <f t="shared" si="2431"/>
        <v>181929</v>
      </c>
      <c r="AV1127" s="27">
        <f t="shared" si="2431"/>
        <v>3443</v>
      </c>
      <c r="AW1127" s="27">
        <f t="shared" si="2431"/>
        <v>0</v>
      </c>
      <c r="AX1127" s="27">
        <f t="shared" si="2431"/>
        <v>0</v>
      </c>
    </row>
    <row r="1128" spans="1:50">
      <c r="A1128" s="91" t="s">
        <v>76</v>
      </c>
      <c r="B1128" s="25">
        <v>923</v>
      </c>
      <c r="C1128" s="25" t="s">
        <v>48</v>
      </c>
      <c r="D1128" s="25" t="s">
        <v>71</v>
      </c>
      <c r="E1128" s="25" t="s">
        <v>481</v>
      </c>
      <c r="F1128" s="25"/>
      <c r="G1128" s="181">
        <f t="shared" ref="G1128:N1128" si="2432">G1129</f>
        <v>1465</v>
      </c>
      <c r="H1128" s="181">
        <f t="shared" si="2432"/>
        <v>0</v>
      </c>
      <c r="I1128" s="181">
        <f t="shared" si="2432"/>
        <v>0</v>
      </c>
      <c r="J1128" s="181">
        <f t="shared" si="2432"/>
        <v>0</v>
      </c>
      <c r="K1128" s="27">
        <f t="shared" si="2432"/>
        <v>0</v>
      </c>
      <c r="L1128" s="27">
        <f t="shared" si="2432"/>
        <v>0</v>
      </c>
      <c r="M1128" s="27">
        <f t="shared" si="2432"/>
        <v>0</v>
      </c>
      <c r="N1128" s="27">
        <f t="shared" si="2432"/>
        <v>0</v>
      </c>
      <c r="O1128" s="181">
        <f t="shared" si="2348"/>
        <v>1465</v>
      </c>
      <c r="P1128" s="181">
        <f t="shared" si="2348"/>
        <v>0</v>
      </c>
      <c r="Q1128" s="181">
        <f t="shared" si="2348"/>
        <v>0</v>
      </c>
      <c r="R1128" s="181">
        <f t="shared" si="2348"/>
        <v>0</v>
      </c>
      <c r="S1128" s="27">
        <f t="shared" ref="S1128:V1128" si="2433">S1129</f>
        <v>0</v>
      </c>
      <c r="T1128" s="27">
        <f t="shared" si="2433"/>
        <v>0</v>
      </c>
      <c r="U1128" s="27">
        <f t="shared" si="2433"/>
        <v>0</v>
      </c>
      <c r="V1128" s="27">
        <f t="shared" si="2433"/>
        <v>0</v>
      </c>
      <c r="W1128" s="181">
        <f t="shared" si="2344"/>
        <v>1465</v>
      </c>
      <c r="X1128" s="181">
        <f t="shared" si="2344"/>
        <v>0</v>
      </c>
      <c r="Y1128" s="181">
        <f t="shared" si="2344"/>
        <v>0</v>
      </c>
      <c r="Z1128" s="181">
        <f t="shared" si="2344"/>
        <v>0</v>
      </c>
      <c r="AA1128" s="27">
        <f t="shared" ref="AA1128:AD1128" si="2434">AA1129</f>
        <v>0</v>
      </c>
      <c r="AB1128" s="27">
        <f t="shared" si="2434"/>
        <v>0</v>
      </c>
      <c r="AC1128" s="27">
        <f t="shared" si="2434"/>
        <v>0</v>
      </c>
      <c r="AD1128" s="27">
        <f t="shared" si="2434"/>
        <v>0</v>
      </c>
      <c r="AE1128" s="27">
        <f t="shared" ref="AE1128:AH1150" si="2435">W1128+AA1128</f>
        <v>1465</v>
      </c>
      <c r="AF1128" s="27">
        <f t="shared" si="2435"/>
        <v>0</v>
      </c>
      <c r="AG1128" s="27">
        <f t="shared" si="2435"/>
        <v>0</v>
      </c>
      <c r="AH1128" s="27">
        <f t="shared" si="2435"/>
        <v>0</v>
      </c>
      <c r="AI1128" s="27">
        <f t="shared" ref="AI1128:AL1128" si="2436">AI1129</f>
        <v>0</v>
      </c>
      <c r="AJ1128" s="27">
        <f t="shared" si="2436"/>
        <v>0</v>
      </c>
      <c r="AK1128" s="27">
        <f t="shared" si="2436"/>
        <v>0</v>
      </c>
      <c r="AL1128" s="27">
        <f t="shared" si="2436"/>
        <v>0</v>
      </c>
      <c r="AM1128" s="181">
        <f t="shared" ref="AM1128:AP1150" si="2437">AE1128+AI1128</f>
        <v>1465</v>
      </c>
      <c r="AN1128" s="181">
        <f t="shared" si="2437"/>
        <v>0</v>
      </c>
      <c r="AO1128" s="181">
        <f t="shared" si="2437"/>
        <v>0</v>
      </c>
      <c r="AP1128" s="181">
        <f t="shared" si="2437"/>
        <v>0</v>
      </c>
      <c r="AQ1128" s="27">
        <f t="shared" ref="AQ1128:AT1128" si="2438">AQ1129</f>
        <v>0</v>
      </c>
      <c r="AR1128" s="27">
        <f t="shared" si="2438"/>
        <v>0</v>
      </c>
      <c r="AS1128" s="27">
        <f t="shared" si="2438"/>
        <v>0</v>
      </c>
      <c r="AT1128" s="27">
        <f t="shared" si="2438"/>
        <v>0</v>
      </c>
      <c r="AU1128" s="27">
        <f t="shared" ref="AU1128:AX1150" si="2439">AM1128+AQ1128</f>
        <v>1465</v>
      </c>
      <c r="AV1128" s="27">
        <f t="shared" si="2439"/>
        <v>0</v>
      </c>
      <c r="AW1128" s="27">
        <f t="shared" si="2439"/>
        <v>0</v>
      </c>
      <c r="AX1128" s="27">
        <f t="shared" si="2439"/>
        <v>0</v>
      </c>
    </row>
    <row r="1129" spans="1:50">
      <c r="A1129" s="91" t="s">
        <v>94</v>
      </c>
      <c r="B1129" s="25">
        <v>923</v>
      </c>
      <c r="C1129" s="25" t="s">
        <v>48</v>
      </c>
      <c r="D1129" s="25" t="s">
        <v>71</v>
      </c>
      <c r="E1129" s="25" t="s">
        <v>482</v>
      </c>
      <c r="F1129" s="25"/>
      <c r="G1129" s="181">
        <f t="shared" ref="G1129:N1129" si="2440">G1130+G1132+G1134</f>
        <v>1465</v>
      </c>
      <c r="H1129" s="181">
        <f t="shared" si="2440"/>
        <v>0</v>
      </c>
      <c r="I1129" s="181">
        <f t="shared" si="2440"/>
        <v>0</v>
      </c>
      <c r="J1129" s="181">
        <f t="shared" si="2440"/>
        <v>0</v>
      </c>
      <c r="K1129" s="27">
        <f t="shared" si="2440"/>
        <v>0</v>
      </c>
      <c r="L1129" s="27">
        <f t="shared" si="2440"/>
        <v>0</v>
      </c>
      <c r="M1129" s="27">
        <f t="shared" si="2440"/>
        <v>0</v>
      </c>
      <c r="N1129" s="27">
        <f t="shared" si="2440"/>
        <v>0</v>
      </c>
      <c r="O1129" s="181">
        <f t="shared" si="2348"/>
        <v>1465</v>
      </c>
      <c r="P1129" s="181">
        <f t="shared" si="2348"/>
        <v>0</v>
      </c>
      <c r="Q1129" s="181">
        <f t="shared" si="2348"/>
        <v>0</v>
      </c>
      <c r="R1129" s="181">
        <f t="shared" si="2348"/>
        <v>0</v>
      </c>
      <c r="S1129" s="27">
        <f t="shared" ref="S1129:V1129" si="2441">S1130+S1132+S1134</f>
        <v>0</v>
      </c>
      <c r="T1129" s="27">
        <f t="shared" si="2441"/>
        <v>0</v>
      </c>
      <c r="U1129" s="27">
        <f t="shared" si="2441"/>
        <v>0</v>
      </c>
      <c r="V1129" s="27">
        <f t="shared" si="2441"/>
        <v>0</v>
      </c>
      <c r="W1129" s="181">
        <f t="shared" si="2344"/>
        <v>1465</v>
      </c>
      <c r="X1129" s="181">
        <f t="shared" si="2344"/>
        <v>0</v>
      </c>
      <c r="Y1129" s="181">
        <f t="shared" si="2344"/>
        <v>0</v>
      </c>
      <c r="Z1129" s="181">
        <f t="shared" si="2344"/>
        <v>0</v>
      </c>
      <c r="AA1129" s="27">
        <f t="shared" ref="AA1129:AD1129" si="2442">AA1130+AA1132+AA1134</f>
        <v>0</v>
      </c>
      <c r="AB1129" s="27">
        <f t="shared" si="2442"/>
        <v>0</v>
      </c>
      <c r="AC1129" s="27">
        <f t="shared" si="2442"/>
        <v>0</v>
      </c>
      <c r="AD1129" s="27">
        <f t="shared" si="2442"/>
        <v>0</v>
      </c>
      <c r="AE1129" s="27">
        <f t="shared" si="2435"/>
        <v>1465</v>
      </c>
      <c r="AF1129" s="27">
        <f t="shared" si="2435"/>
        <v>0</v>
      </c>
      <c r="AG1129" s="27">
        <f t="shared" si="2435"/>
        <v>0</v>
      </c>
      <c r="AH1129" s="27">
        <f t="shared" si="2435"/>
        <v>0</v>
      </c>
      <c r="AI1129" s="27">
        <f t="shared" ref="AI1129:AL1129" si="2443">AI1130+AI1132+AI1134</f>
        <v>0</v>
      </c>
      <c r="AJ1129" s="27">
        <f t="shared" si="2443"/>
        <v>0</v>
      </c>
      <c r="AK1129" s="27">
        <f t="shared" si="2443"/>
        <v>0</v>
      </c>
      <c r="AL1129" s="27">
        <f t="shared" si="2443"/>
        <v>0</v>
      </c>
      <c r="AM1129" s="181">
        <f t="shared" si="2437"/>
        <v>1465</v>
      </c>
      <c r="AN1129" s="181">
        <f t="shared" si="2437"/>
        <v>0</v>
      </c>
      <c r="AO1129" s="181">
        <f t="shared" si="2437"/>
        <v>0</v>
      </c>
      <c r="AP1129" s="181">
        <f t="shared" si="2437"/>
        <v>0</v>
      </c>
      <c r="AQ1129" s="27">
        <f t="shared" ref="AQ1129:AT1129" si="2444">AQ1130+AQ1132+AQ1134</f>
        <v>0</v>
      </c>
      <c r="AR1129" s="27">
        <f t="shared" si="2444"/>
        <v>0</v>
      </c>
      <c r="AS1129" s="27">
        <f t="shared" si="2444"/>
        <v>0</v>
      </c>
      <c r="AT1129" s="27">
        <f t="shared" si="2444"/>
        <v>0</v>
      </c>
      <c r="AU1129" s="27">
        <f t="shared" si="2439"/>
        <v>1465</v>
      </c>
      <c r="AV1129" s="27">
        <f t="shared" si="2439"/>
        <v>0</v>
      </c>
      <c r="AW1129" s="27">
        <f t="shared" si="2439"/>
        <v>0</v>
      </c>
      <c r="AX1129" s="27">
        <f t="shared" si="2439"/>
        <v>0</v>
      </c>
    </row>
    <row r="1130" spans="1:50" ht="33">
      <c r="A1130" s="91" t="s">
        <v>345</v>
      </c>
      <c r="B1130" s="25">
        <v>923</v>
      </c>
      <c r="C1130" s="25" t="s">
        <v>48</v>
      </c>
      <c r="D1130" s="25" t="s">
        <v>71</v>
      </c>
      <c r="E1130" s="25" t="s">
        <v>482</v>
      </c>
      <c r="F1130" s="25" t="s">
        <v>78</v>
      </c>
      <c r="G1130" s="260">
        <f t="shared" ref="G1130:N1130" si="2445">G1131</f>
        <v>1017</v>
      </c>
      <c r="H1130" s="260">
        <f t="shared" si="2445"/>
        <v>0</v>
      </c>
      <c r="I1130" s="260">
        <f t="shared" si="2445"/>
        <v>0</v>
      </c>
      <c r="J1130" s="260">
        <f t="shared" si="2445"/>
        <v>0</v>
      </c>
      <c r="K1130" s="28">
        <f t="shared" si="2445"/>
        <v>0</v>
      </c>
      <c r="L1130" s="28">
        <f t="shared" si="2445"/>
        <v>0</v>
      </c>
      <c r="M1130" s="28">
        <f t="shared" si="2445"/>
        <v>0</v>
      </c>
      <c r="N1130" s="28">
        <f t="shared" si="2445"/>
        <v>0</v>
      </c>
      <c r="O1130" s="260">
        <f t="shared" si="2348"/>
        <v>1017</v>
      </c>
      <c r="P1130" s="260">
        <f t="shared" si="2348"/>
        <v>0</v>
      </c>
      <c r="Q1130" s="260">
        <f t="shared" si="2348"/>
        <v>0</v>
      </c>
      <c r="R1130" s="260">
        <f t="shared" si="2348"/>
        <v>0</v>
      </c>
      <c r="S1130" s="28">
        <f t="shared" ref="S1130:V1130" si="2446">S1131</f>
        <v>0</v>
      </c>
      <c r="T1130" s="28">
        <f t="shared" si="2446"/>
        <v>0</v>
      </c>
      <c r="U1130" s="28">
        <f t="shared" si="2446"/>
        <v>0</v>
      </c>
      <c r="V1130" s="28">
        <f t="shared" si="2446"/>
        <v>0</v>
      </c>
      <c r="W1130" s="260">
        <f t="shared" si="2344"/>
        <v>1017</v>
      </c>
      <c r="X1130" s="260">
        <f t="shared" si="2344"/>
        <v>0</v>
      </c>
      <c r="Y1130" s="260">
        <f t="shared" si="2344"/>
        <v>0</v>
      </c>
      <c r="Z1130" s="260">
        <f t="shared" si="2344"/>
        <v>0</v>
      </c>
      <c r="AA1130" s="28">
        <f t="shared" ref="AA1130:AD1130" si="2447">AA1131</f>
        <v>0</v>
      </c>
      <c r="AB1130" s="28">
        <f t="shared" si="2447"/>
        <v>0</v>
      </c>
      <c r="AC1130" s="28">
        <f t="shared" si="2447"/>
        <v>0</v>
      </c>
      <c r="AD1130" s="28">
        <f t="shared" si="2447"/>
        <v>0</v>
      </c>
      <c r="AE1130" s="28">
        <f t="shared" si="2435"/>
        <v>1017</v>
      </c>
      <c r="AF1130" s="28">
        <f t="shared" si="2435"/>
        <v>0</v>
      </c>
      <c r="AG1130" s="28">
        <f t="shared" si="2435"/>
        <v>0</v>
      </c>
      <c r="AH1130" s="28">
        <f t="shared" si="2435"/>
        <v>0</v>
      </c>
      <c r="AI1130" s="28">
        <f t="shared" ref="AI1130:AL1130" si="2448">AI1131</f>
        <v>0</v>
      </c>
      <c r="AJ1130" s="28">
        <f t="shared" si="2448"/>
        <v>0</v>
      </c>
      <c r="AK1130" s="28">
        <f t="shared" si="2448"/>
        <v>0</v>
      </c>
      <c r="AL1130" s="28">
        <f t="shared" si="2448"/>
        <v>0</v>
      </c>
      <c r="AM1130" s="260">
        <f t="shared" si="2437"/>
        <v>1017</v>
      </c>
      <c r="AN1130" s="260">
        <f t="shared" si="2437"/>
        <v>0</v>
      </c>
      <c r="AO1130" s="260">
        <f t="shared" si="2437"/>
        <v>0</v>
      </c>
      <c r="AP1130" s="260">
        <f t="shared" si="2437"/>
        <v>0</v>
      </c>
      <c r="AQ1130" s="28">
        <f t="shared" ref="AQ1130:AT1130" si="2449">AQ1131</f>
        <v>0</v>
      </c>
      <c r="AR1130" s="28">
        <f t="shared" si="2449"/>
        <v>0</v>
      </c>
      <c r="AS1130" s="28">
        <f t="shared" si="2449"/>
        <v>0</v>
      </c>
      <c r="AT1130" s="28">
        <f t="shared" si="2449"/>
        <v>0</v>
      </c>
      <c r="AU1130" s="28">
        <f t="shared" si="2439"/>
        <v>1017</v>
      </c>
      <c r="AV1130" s="28">
        <f t="shared" si="2439"/>
        <v>0</v>
      </c>
      <c r="AW1130" s="28">
        <f t="shared" si="2439"/>
        <v>0</v>
      </c>
      <c r="AX1130" s="28">
        <f t="shared" si="2439"/>
        <v>0</v>
      </c>
    </row>
    <row r="1131" spans="1:50" ht="33">
      <c r="A1131" s="91" t="s">
        <v>161</v>
      </c>
      <c r="B1131" s="25">
        <v>923</v>
      </c>
      <c r="C1131" s="25" t="s">
        <v>48</v>
      </c>
      <c r="D1131" s="25" t="s">
        <v>71</v>
      </c>
      <c r="E1131" s="25" t="s">
        <v>482</v>
      </c>
      <c r="F1131" s="25" t="s">
        <v>160</v>
      </c>
      <c r="G1131" s="260">
        <v>1017</v>
      </c>
      <c r="H1131" s="260"/>
      <c r="I1131" s="260"/>
      <c r="J1131" s="260"/>
      <c r="K1131" s="28"/>
      <c r="L1131" s="28"/>
      <c r="M1131" s="28"/>
      <c r="N1131" s="28"/>
      <c r="O1131" s="260">
        <f t="shared" si="2348"/>
        <v>1017</v>
      </c>
      <c r="P1131" s="260">
        <f t="shared" si="2348"/>
        <v>0</v>
      </c>
      <c r="Q1131" s="260">
        <f t="shared" si="2348"/>
        <v>0</v>
      </c>
      <c r="R1131" s="260">
        <f t="shared" si="2348"/>
        <v>0</v>
      </c>
      <c r="S1131" s="28"/>
      <c r="T1131" s="28"/>
      <c r="U1131" s="28"/>
      <c r="V1131" s="28"/>
      <c r="W1131" s="260">
        <f t="shared" si="2344"/>
        <v>1017</v>
      </c>
      <c r="X1131" s="260">
        <f t="shared" si="2344"/>
        <v>0</v>
      </c>
      <c r="Y1131" s="260">
        <f t="shared" si="2344"/>
        <v>0</v>
      </c>
      <c r="Z1131" s="260">
        <f t="shared" si="2344"/>
        <v>0</v>
      </c>
      <c r="AA1131" s="28"/>
      <c r="AB1131" s="28"/>
      <c r="AC1131" s="28"/>
      <c r="AD1131" s="28"/>
      <c r="AE1131" s="28">
        <f t="shared" si="2435"/>
        <v>1017</v>
      </c>
      <c r="AF1131" s="28">
        <f t="shared" si="2435"/>
        <v>0</v>
      </c>
      <c r="AG1131" s="28">
        <f t="shared" si="2435"/>
        <v>0</v>
      </c>
      <c r="AH1131" s="28">
        <f t="shared" si="2435"/>
        <v>0</v>
      </c>
      <c r="AI1131" s="28"/>
      <c r="AJ1131" s="28"/>
      <c r="AK1131" s="28"/>
      <c r="AL1131" s="28"/>
      <c r="AM1131" s="260">
        <f t="shared" si="2437"/>
        <v>1017</v>
      </c>
      <c r="AN1131" s="260">
        <f t="shared" si="2437"/>
        <v>0</v>
      </c>
      <c r="AO1131" s="260">
        <f t="shared" si="2437"/>
        <v>0</v>
      </c>
      <c r="AP1131" s="260">
        <f t="shared" si="2437"/>
        <v>0</v>
      </c>
      <c r="AQ1131" s="28"/>
      <c r="AR1131" s="28"/>
      <c r="AS1131" s="28"/>
      <c r="AT1131" s="28"/>
      <c r="AU1131" s="28">
        <f t="shared" si="2439"/>
        <v>1017</v>
      </c>
      <c r="AV1131" s="28">
        <f t="shared" si="2439"/>
        <v>0</v>
      </c>
      <c r="AW1131" s="28">
        <f t="shared" si="2439"/>
        <v>0</v>
      </c>
      <c r="AX1131" s="28">
        <f t="shared" si="2439"/>
        <v>0</v>
      </c>
    </row>
    <row r="1132" spans="1:50">
      <c r="A1132" s="91" t="s">
        <v>100</v>
      </c>
      <c r="B1132" s="25">
        <v>923</v>
      </c>
      <c r="C1132" s="25" t="s">
        <v>48</v>
      </c>
      <c r="D1132" s="25" t="s">
        <v>71</v>
      </c>
      <c r="E1132" s="25" t="s">
        <v>482</v>
      </c>
      <c r="F1132" s="25" t="s">
        <v>89</v>
      </c>
      <c r="G1132" s="260">
        <f t="shared" ref="G1132:N1132" si="2450">G1133</f>
        <v>95</v>
      </c>
      <c r="H1132" s="260">
        <f t="shared" si="2450"/>
        <v>0</v>
      </c>
      <c r="I1132" s="260">
        <f t="shared" si="2450"/>
        <v>0</v>
      </c>
      <c r="J1132" s="260">
        <f t="shared" si="2450"/>
        <v>0</v>
      </c>
      <c r="K1132" s="28">
        <f t="shared" si="2450"/>
        <v>0</v>
      </c>
      <c r="L1132" s="28">
        <f t="shared" si="2450"/>
        <v>0</v>
      </c>
      <c r="M1132" s="28">
        <f t="shared" si="2450"/>
        <v>0</v>
      </c>
      <c r="N1132" s="28">
        <f t="shared" si="2450"/>
        <v>0</v>
      </c>
      <c r="O1132" s="260">
        <f t="shared" si="2348"/>
        <v>95</v>
      </c>
      <c r="P1132" s="260">
        <f t="shared" si="2348"/>
        <v>0</v>
      </c>
      <c r="Q1132" s="260">
        <f t="shared" si="2348"/>
        <v>0</v>
      </c>
      <c r="R1132" s="260">
        <f t="shared" si="2348"/>
        <v>0</v>
      </c>
      <c r="S1132" s="28">
        <f t="shared" ref="S1132:V1132" si="2451">S1133</f>
        <v>0</v>
      </c>
      <c r="T1132" s="28">
        <f t="shared" si="2451"/>
        <v>0</v>
      </c>
      <c r="U1132" s="28">
        <f t="shared" si="2451"/>
        <v>0</v>
      </c>
      <c r="V1132" s="28">
        <f t="shared" si="2451"/>
        <v>0</v>
      </c>
      <c r="W1132" s="260">
        <f t="shared" si="2344"/>
        <v>95</v>
      </c>
      <c r="X1132" s="260">
        <f t="shared" si="2344"/>
        <v>0</v>
      </c>
      <c r="Y1132" s="260">
        <f t="shared" si="2344"/>
        <v>0</v>
      </c>
      <c r="Z1132" s="260">
        <f t="shared" si="2344"/>
        <v>0</v>
      </c>
      <c r="AA1132" s="28">
        <f t="shared" ref="AA1132:AD1132" si="2452">AA1133</f>
        <v>0</v>
      </c>
      <c r="AB1132" s="28">
        <f t="shared" si="2452"/>
        <v>0</v>
      </c>
      <c r="AC1132" s="28">
        <f t="shared" si="2452"/>
        <v>0</v>
      </c>
      <c r="AD1132" s="28">
        <f t="shared" si="2452"/>
        <v>0</v>
      </c>
      <c r="AE1132" s="28">
        <f t="shared" si="2435"/>
        <v>95</v>
      </c>
      <c r="AF1132" s="28">
        <f t="shared" si="2435"/>
        <v>0</v>
      </c>
      <c r="AG1132" s="28">
        <f t="shared" si="2435"/>
        <v>0</v>
      </c>
      <c r="AH1132" s="28">
        <f t="shared" si="2435"/>
        <v>0</v>
      </c>
      <c r="AI1132" s="28">
        <f t="shared" ref="AI1132:AL1132" si="2453">AI1133</f>
        <v>0</v>
      </c>
      <c r="AJ1132" s="28">
        <f t="shared" si="2453"/>
        <v>0</v>
      </c>
      <c r="AK1132" s="28">
        <f t="shared" si="2453"/>
        <v>0</v>
      </c>
      <c r="AL1132" s="28">
        <f t="shared" si="2453"/>
        <v>0</v>
      </c>
      <c r="AM1132" s="260">
        <f t="shared" si="2437"/>
        <v>95</v>
      </c>
      <c r="AN1132" s="260">
        <f t="shared" si="2437"/>
        <v>0</v>
      </c>
      <c r="AO1132" s="260">
        <f t="shared" si="2437"/>
        <v>0</v>
      </c>
      <c r="AP1132" s="260">
        <f t="shared" si="2437"/>
        <v>0</v>
      </c>
      <c r="AQ1132" s="28">
        <f t="shared" ref="AQ1132:AT1132" si="2454">AQ1133</f>
        <v>0</v>
      </c>
      <c r="AR1132" s="28">
        <f t="shared" si="2454"/>
        <v>0</v>
      </c>
      <c r="AS1132" s="28">
        <f t="shared" si="2454"/>
        <v>0</v>
      </c>
      <c r="AT1132" s="28">
        <f t="shared" si="2454"/>
        <v>0</v>
      </c>
      <c r="AU1132" s="28">
        <f t="shared" si="2439"/>
        <v>95</v>
      </c>
      <c r="AV1132" s="28">
        <f t="shared" si="2439"/>
        <v>0</v>
      </c>
      <c r="AW1132" s="28">
        <f t="shared" si="2439"/>
        <v>0</v>
      </c>
      <c r="AX1132" s="28">
        <f t="shared" si="2439"/>
        <v>0</v>
      </c>
    </row>
    <row r="1133" spans="1:50">
      <c r="A1133" s="91" t="s">
        <v>173</v>
      </c>
      <c r="B1133" s="25">
        <v>923</v>
      </c>
      <c r="C1133" s="25" t="s">
        <v>48</v>
      </c>
      <c r="D1133" s="25" t="s">
        <v>71</v>
      </c>
      <c r="E1133" s="25" t="s">
        <v>482</v>
      </c>
      <c r="F1133" s="25" t="s">
        <v>172</v>
      </c>
      <c r="G1133" s="260">
        <v>95</v>
      </c>
      <c r="H1133" s="260"/>
      <c r="I1133" s="260"/>
      <c r="J1133" s="260"/>
      <c r="K1133" s="28"/>
      <c r="L1133" s="28"/>
      <c r="M1133" s="28"/>
      <c r="N1133" s="28"/>
      <c r="O1133" s="260">
        <f t="shared" si="2348"/>
        <v>95</v>
      </c>
      <c r="P1133" s="260">
        <f t="shared" si="2348"/>
        <v>0</v>
      </c>
      <c r="Q1133" s="260">
        <f t="shared" si="2348"/>
        <v>0</v>
      </c>
      <c r="R1133" s="260">
        <f t="shared" si="2348"/>
        <v>0</v>
      </c>
      <c r="S1133" s="28"/>
      <c r="T1133" s="28"/>
      <c r="U1133" s="28"/>
      <c r="V1133" s="28"/>
      <c r="W1133" s="260">
        <f t="shared" si="2344"/>
        <v>95</v>
      </c>
      <c r="X1133" s="260">
        <f t="shared" si="2344"/>
        <v>0</v>
      </c>
      <c r="Y1133" s="260">
        <f t="shared" si="2344"/>
        <v>0</v>
      </c>
      <c r="Z1133" s="260">
        <f t="shared" si="2344"/>
        <v>0</v>
      </c>
      <c r="AA1133" s="28"/>
      <c r="AB1133" s="28"/>
      <c r="AC1133" s="28"/>
      <c r="AD1133" s="28"/>
      <c r="AE1133" s="28">
        <f t="shared" si="2435"/>
        <v>95</v>
      </c>
      <c r="AF1133" s="28">
        <f t="shared" si="2435"/>
        <v>0</v>
      </c>
      <c r="AG1133" s="28">
        <f t="shared" si="2435"/>
        <v>0</v>
      </c>
      <c r="AH1133" s="28">
        <f t="shared" si="2435"/>
        <v>0</v>
      </c>
      <c r="AI1133" s="28"/>
      <c r="AJ1133" s="28"/>
      <c r="AK1133" s="28"/>
      <c r="AL1133" s="28"/>
      <c r="AM1133" s="260">
        <f t="shared" si="2437"/>
        <v>95</v>
      </c>
      <c r="AN1133" s="260">
        <f t="shared" si="2437"/>
        <v>0</v>
      </c>
      <c r="AO1133" s="260">
        <f t="shared" si="2437"/>
        <v>0</v>
      </c>
      <c r="AP1133" s="260">
        <f t="shared" si="2437"/>
        <v>0</v>
      </c>
      <c r="AQ1133" s="28"/>
      <c r="AR1133" s="28"/>
      <c r="AS1133" s="28"/>
      <c r="AT1133" s="28"/>
      <c r="AU1133" s="28">
        <f t="shared" si="2439"/>
        <v>95</v>
      </c>
      <c r="AV1133" s="28">
        <f t="shared" si="2439"/>
        <v>0</v>
      </c>
      <c r="AW1133" s="28">
        <f t="shared" si="2439"/>
        <v>0</v>
      </c>
      <c r="AX1133" s="28">
        <f t="shared" si="2439"/>
        <v>0</v>
      </c>
    </row>
    <row r="1134" spans="1:50">
      <c r="A1134" s="91" t="s">
        <v>97</v>
      </c>
      <c r="B1134" s="25">
        <v>923</v>
      </c>
      <c r="C1134" s="25" t="s">
        <v>48</v>
      </c>
      <c r="D1134" s="25" t="s">
        <v>71</v>
      </c>
      <c r="E1134" s="25" t="s">
        <v>482</v>
      </c>
      <c r="F1134" s="25" t="s">
        <v>98</v>
      </c>
      <c r="G1134" s="260">
        <f t="shared" ref="G1134:N1134" si="2455">G1135</f>
        <v>353</v>
      </c>
      <c r="H1134" s="260">
        <f t="shared" si="2455"/>
        <v>0</v>
      </c>
      <c r="I1134" s="260">
        <f t="shared" si="2455"/>
        <v>0</v>
      </c>
      <c r="J1134" s="260">
        <f t="shared" si="2455"/>
        <v>0</v>
      </c>
      <c r="K1134" s="28">
        <f t="shared" si="2455"/>
        <v>0</v>
      </c>
      <c r="L1134" s="28">
        <f t="shared" si="2455"/>
        <v>0</v>
      </c>
      <c r="M1134" s="28">
        <f t="shared" si="2455"/>
        <v>0</v>
      </c>
      <c r="N1134" s="28">
        <f t="shared" si="2455"/>
        <v>0</v>
      </c>
      <c r="O1134" s="260">
        <f t="shared" si="2348"/>
        <v>353</v>
      </c>
      <c r="P1134" s="260">
        <f t="shared" si="2348"/>
        <v>0</v>
      </c>
      <c r="Q1134" s="260">
        <f t="shared" si="2348"/>
        <v>0</v>
      </c>
      <c r="R1134" s="260">
        <f t="shared" si="2348"/>
        <v>0</v>
      </c>
      <c r="S1134" s="28">
        <f t="shared" ref="S1134:V1134" si="2456">S1135</f>
        <v>0</v>
      </c>
      <c r="T1134" s="28">
        <f t="shared" si="2456"/>
        <v>0</v>
      </c>
      <c r="U1134" s="28">
        <f t="shared" si="2456"/>
        <v>0</v>
      </c>
      <c r="V1134" s="28">
        <f t="shared" si="2456"/>
        <v>0</v>
      </c>
      <c r="W1134" s="260">
        <f t="shared" si="2344"/>
        <v>353</v>
      </c>
      <c r="X1134" s="260">
        <f t="shared" si="2344"/>
        <v>0</v>
      </c>
      <c r="Y1134" s="260">
        <f t="shared" si="2344"/>
        <v>0</v>
      </c>
      <c r="Z1134" s="260">
        <f t="shared" si="2344"/>
        <v>0</v>
      </c>
      <c r="AA1134" s="28">
        <f t="shared" ref="AA1134:AD1134" si="2457">AA1135</f>
        <v>0</v>
      </c>
      <c r="AB1134" s="28">
        <f t="shared" si="2457"/>
        <v>0</v>
      </c>
      <c r="AC1134" s="28">
        <f t="shared" si="2457"/>
        <v>0</v>
      </c>
      <c r="AD1134" s="28">
        <f t="shared" si="2457"/>
        <v>0</v>
      </c>
      <c r="AE1134" s="28">
        <f t="shared" si="2435"/>
        <v>353</v>
      </c>
      <c r="AF1134" s="28">
        <f t="shared" si="2435"/>
        <v>0</v>
      </c>
      <c r="AG1134" s="28">
        <f t="shared" si="2435"/>
        <v>0</v>
      </c>
      <c r="AH1134" s="28">
        <f t="shared" si="2435"/>
        <v>0</v>
      </c>
      <c r="AI1134" s="28">
        <f t="shared" ref="AI1134:AL1134" si="2458">AI1135</f>
        <v>0</v>
      </c>
      <c r="AJ1134" s="28">
        <f t="shared" si="2458"/>
        <v>0</v>
      </c>
      <c r="AK1134" s="28">
        <f t="shared" si="2458"/>
        <v>0</v>
      </c>
      <c r="AL1134" s="28">
        <f t="shared" si="2458"/>
        <v>0</v>
      </c>
      <c r="AM1134" s="260">
        <f t="shared" si="2437"/>
        <v>353</v>
      </c>
      <c r="AN1134" s="260">
        <f t="shared" si="2437"/>
        <v>0</v>
      </c>
      <c r="AO1134" s="260">
        <f t="shared" si="2437"/>
        <v>0</v>
      </c>
      <c r="AP1134" s="260">
        <f t="shared" si="2437"/>
        <v>0</v>
      </c>
      <c r="AQ1134" s="28">
        <f t="shared" ref="AQ1134:AT1134" si="2459">AQ1135</f>
        <v>0</v>
      </c>
      <c r="AR1134" s="28">
        <f t="shared" si="2459"/>
        <v>0</v>
      </c>
      <c r="AS1134" s="28">
        <f t="shared" si="2459"/>
        <v>0</v>
      </c>
      <c r="AT1134" s="28">
        <f t="shared" si="2459"/>
        <v>0</v>
      </c>
      <c r="AU1134" s="28">
        <f t="shared" si="2439"/>
        <v>353</v>
      </c>
      <c r="AV1134" s="28">
        <f t="shared" si="2439"/>
        <v>0</v>
      </c>
      <c r="AW1134" s="28">
        <f t="shared" si="2439"/>
        <v>0</v>
      </c>
      <c r="AX1134" s="28">
        <f t="shared" si="2439"/>
        <v>0</v>
      </c>
    </row>
    <row r="1135" spans="1:50">
      <c r="A1135" s="261" t="s">
        <v>177</v>
      </c>
      <c r="B1135" s="25">
        <v>923</v>
      </c>
      <c r="C1135" s="25" t="s">
        <v>48</v>
      </c>
      <c r="D1135" s="25" t="s">
        <v>71</v>
      </c>
      <c r="E1135" s="25" t="s">
        <v>482</v>
      </c>
      <c r="F1135" s="25" t="s">
        <v>162</v>
      </c>
      <c r="G1135" s="260">
        <f>1622-1269</f>
        <v>353</v>
      </c>
      <c r="H1135" s="260"/>
      <c r="I1135" s="260"/>
      <c r="J1135" s="260"/>
      <c r="K1135" s="28"/>
      <c r="L1135" s="28"/>
      <c r="M1135" s="28"/>
      <c r="N1135" s="28"/>
      <c r="O1135" s="260">
        <f t="shared" si="2348"/>
        <v>353</v>
      </c>
      <c r="P1135" s="260">
        <f t="shared" si="2348"/>
        <v>0</v>
      </c>
      <c r="Q1135" s="260">
        <f t="shared" si="2348"/>
        <v>0</v>
      </c>
      <c r="R1135" s="260">
        <f t="shared" si="2348"/>
        <v>0</v>
      </c>
      <c r="S1135" s="28"/>
      <c r="T1135" s="28"/>
      <c r="U1135" s="28"/>
      <c r="V1135" s="28"/>
      <c r="W1135" s="260">
        <f t="shared" si="2344"/>
        <v>353</v>
      </c>
      <c r="X1135" s="260">
        <f t="shared" si="2344"/>
        <v>0</v>
      </c>
      <c r="Y1135" s="260">
        <f t="shared" si="2344"/>
        <v>0</v>
      </c>
      <c r="Z1135" s="260">
        <f t="shared" si="2344"/>
        <v>0</v>
      </c>
      <c r="AA1135" s="28"/>
      <c r="AB1135" s="28"/>
      <c r="AC1135" s="28"/>
      <c r="AD1135" s="28"/>
      <c r="AE1135" s="28">
        <f t="shared" si="2435"/>
        <v>353</v>
      </c>
      <c r="AF1135" s="28">
        <f t="shared" si="2435"/>
        <v>0</v>
      </c>
      <c r="AG1135" s="28">
        <f t="shared" si="2435"/>
        <v>0</v>
      </c>
      <c r="AH1135" s="28">
        <f t="shared" si="2435"/>
        <v>0</v>
      </c>
      <c r="AI1135" s="28"/>
      <c r="AJ1135" s="28"/>
      <c r="AK1135" s="28"/>
      <c r="AL1135" s="28"/>
      <c r="AM1135" s="260">
        <f t="shared" si="2437"/>
        <v>353</v>
      </c>
      <c r="AN1135" s="260">
        <f t="shared" si="2437"/>
        <v>0</v>
      </c>
      <c r="AO1135" s="260">
        <f t="shared" si="2437"/>
        <v>0</v>
      </c>
      <c r="AP1135" s="260">
        <f t="shared" si="2437"/>
        <v>0</v>
      </c>
      <c r="AQ1135" s="28"/>
      <c r="AR1135" s="28"/>
      <c r="AS1135" s="28"/>
      <c r="AT1135" s="28"/>
      <c r="AU1135" s="28">
        <f t="shared" si="2439"/>
        <v>353</v>
      </c>
      <c r="AV1135" s="28">
        <f t="shared" si="2439"/>
        <v>0</v>
      </c>
      <c r="AW1135" s="28">
        <f t="shared" si="2439"/>
        <v>0</v>
      </c>
      <c r="AX1135" s="28">
        <f t="shared" si="2439"/>
        <v>0</v>
      </c>
    </row>
    <row r="1136" spans="1:50" ht="33">
      <c r="A1136" s="91" t="s">
        <v>199</v>
      </c>
      <c r="B1136" s="25">
        <v>923</v>
      </c>
      <c r="C1136" s="25" t="s">
        <v>48</v>
      </c>
      <c r="D1136" s="25" t="s">
        <v>71</v>
      </c>
      <c r="E1136" s="25" t="s">
        <v>484</v>
      </c>
      <c r="F1136" s="25"/>
      <c r="G1136" s="181">
        <f t="shared" ref="G1136:N1136" si="2460">G1137+G1144</f>
        <v>177021</v>
      </c>
      <c r="H1136" s="181">
        <f t="shared" si="2460"/>
        <v>0</v>
      </c>
      <c r="I1136" s="181">
        <f t="shared" si="2460"/>
        <v>0</v>
      </c>
      <c r="J1136" s="181">
        <f t="shared" si="2460"/>
        <v>0</v>
      </c>
      <c r="K1136" s="27">
        <f t="shared" si="2460"/>
        <v>0</v>
      </c>
      <c r="L1136" s="27">
        <f t="shared" si="2460"/>
        <v>0</v>
      </c>
      <c r="M1136" s="27">
        <f t="shared" si="2460"/>
        <v>0</v>
      </c>
      <c r="N1136" s="27">
        <f t="shared" si="2460"/>
        <v>0</v>
      </c>
      <c r="O1136" s="181">
        <f t="shared" si="2348"/>
        <v>177021</v>
      </c>
      <c r="P1136" s="181">
        <f t="shared" si="2348"/>
        <v>0</v>
      </c>
      <c r="Q1136" s="181">
        <f t="shared" si="2348"/>
        <v>0</v>
      </c>
      <c r="R1136" s="181">
        <f t="shared" si="2348"/>
        <v>0</v>
      </c>
      <c r="S1136" s="27">
        <f t="shared" ref="S1136:V1136" si="2461">S1137+S1144</f>
        <v>0</v>
      </c>
      <c r="T1136" s="27">
        <f t="shared" si="2461"/>
        <v>0</v>
      </c>
      <c r="U1136" s="27">
        <f t="shared" si="2461"/>
        <v>0</v>
      </c>
      <c r="V1136" s="27">
        <f t="shared" si="2461"/>
        <v>0</v>
      </c>
      <c r="W1136" s="181">
        <f t="shared" si="2344"/>
        <v>177021</v>
      </c>
      <c r="X1136" s="181">
        <f t="shared" si="2344"/>
        <v>0</v>
      </c>
      <c r="Y1136" s="181">
        <f t="shared" si="2344"/>
        <v>0</v>
      </c>
      <c r="Z1136" s="181">
        <f t="shared" si="2344"/>
        <v>0</v>
      </c>
      <c r="AA1136" s="27">
        <f t="shared" ref="AA1136:AD1136" si="2462">AA1137+AA1144</f>
        <v>0</v>
      </c>
      <c r="AB1136" s="27">
        <f t="shared" si="2462"/>
        <v>0</v>
      </c>
      <c r="AC1136" s="27">
        <f t="shared" si="2462"/>
        <v>0</v>
      </c>
      <c r="AD1136" s="27">
        <f t="shared" si="2462"/>
        <v>0</v>
      </c>
      <c r="AE1136" s="27">
        <f t="shared" si="2435"/>
        <v>177021</v>
      </c>
      <c r="AF1136" s="27">
        <f t="shared" si="2435"/>
        <v>0</v>
      </c>
      <c r="AG1136" s="27">
        <f t="shared" si="2435"/>
        <v>0</v>
      </c>
      <c r="AH1136" s="27">
        <f t="shared" si="2435"/>
        <v>0</v>
      </c>
      <c r="AI1136" s="27">
        <f t="shared" ref="AI1136:AL1136" si="2463">AI1137+AI1144</f>
        <v>0</v>
      </c>
      <c r="AJ1136" s="27">
        <f t="shared" si="2463"/>
        <v>0</v>
      </c>
      <c r="AK1136" s="27">
        <f t="shared" si="2463"/>
        <v>0</v>
      </c>
      <c r="AL1136" s="27">
        <f t="shared" si="2463"/>
        <v>0</v>
      </c>
      <c r="AM1136" s="181">
        <f t="shared" si="2437"/>
        <v>177021</v>
      </c>
      <c r="AN1136" s="181">
        <f t="shared" si="2437"/>
        <v>0</v>
      </c>
      <c r="AO1136" s="181">
        <f t="shared" si="2437"/>
        <v>0</v>
      </c>
      <c r="AP1136" s="181">
        <f t="shared" si="2437"/>
        <v>0</v>
      </c>
      <c r="AQ1136" s="27">
        <f t="shared" ref="AQ1136:AT1136" si="2464">AQ1137+AQ1144</f>
        <v>0</v>
      </c>
      <c r="AR1136" s="27">
        <f t="shared" si="2464"/>
        <v>0</v>
      </c>
      <c r="AS1136" s="27">
        <f t="shared" si="2464"/>
        <v>0</v>
      </c>
      <c r="AT1136" s="27">
        <f t="shared" si="2464"/>
        <v>0</v>
      </c>
      <c r="AU1136" s="27">
        <f t="shared" si="2439"/>
        <v>177021</v>
      </c>
      <c r="AV1136" s="27">
        <f t="shared" si="2439"/>
        <v>0</v>
      </c>
      <c r="AW1136" s="27">
        <f t="shared" si="2439"/>
        <v>0</v>
      </c>
      <c r="AX1136" s="27">
        <f t="shared" si="2439"/>
        <v>0</v>
      </c>
    </row>
    <row r="1137" spans="1:50" ht="33">
      <c r="A1137" s="91" t="s">
        <v>659</v>
      </c>
      <c r="B1137" s="25">
        <v>923</v>
      </c>
      <c r="C1137" s="25" t="s">
        <v>48</v>
      </c>
      <c r="D1137" s="25" t="s">
        <v>71</v>
      </c>
      <c r="E1137" s="25" t="s">
        <v>912</v>
      </c>
      <c r="F1137" s="25"/>
      <c r="G1137" s="260">
        <f t="shared" ref="G1137:N1137" si="2465">G1138+G1140+G1142</f>
        <v>21900</v>
      </c>
      <c r="H1137" s="260">
        <f t="shared" si="2465"/>
        <v>0</v>
      </c>
      <c r="I1137" s="260">
        <f t="shared" si="2465"/>
        <v>0</v>
      </c>
      <c r="J1137" s="260">
        <f t="shared" si="2465"/>
        <v>0</v>
      </c>
      <c r="K1137" s="28">
        <f t="shared" si="2465"/>
        <v>0</v>
      </c>
      <c r="L1137" s="28">
        <f t="shared" si="2465"/>
        <v>0</v>
      </c>
      <c r="M1137" s="28">
        <f t="shared" si="2465"/>
        <v>0</v>
      </c>
      <c r="N1137" s="28">
        <f t="shared" si="2465"/>
        <v>0</v>
      </c>
      <c r="O1137" s="260">
        <f t="shared" si="2348"/>
        <v>21900</v>
      </c>
      <c r="P1137" s="260">
        <f t="shared" si="2348"/>
        <v>0</v>
      </c>
      <c r="Q1137" s="260">
        <f t="shared" si="2348"/>
        <v>0</v>
      </c>
      <c r="R1137" s="260">
        <f t="shared" si="2348"/>
        <v>0</v>
      </c>
      <c r="S1137" s="28">
        <f t="shared" ref="S1137:V1137" si="2466">S1138+S1140+S1142</f>
        <v>0</v>
      </c>
      <c r="T1137" s="28">
        <f t="shared" si="2466"/>
        <v>0</v>
      </c>
      <c r="U1137" s="28">
        <f t="shared" si="2466"/>
        <v>0</v>
      </c>
      <c r="V1137" s="28">
        <f t="shared" si="2466"/>
        <v>0</v>
      </c>
      <c r="W1137" s="260">
        <f t="shared" si="2344"/>
        <v>21900</v>
      </c>
      <c r="X1137" s="260">
        <f t="shared" si="2344"/>
        <v>0</v>
      </c>
      <c r="Y1137" s="260">
        <f t="shared" si="2344"/>
        <v>0</v>
      </c>
      <c r="Z1137" s="260">
        <f t="shared" si="2344"/>
        <v>0</v>
      </c>
      <c r="AA1137" s="28">
        <f t="shared" ref="AA1137:AD1137" si="2467">AA1138+AA1140+AA1142</f>
        <v>0</v>
      </c>
      <c r="AB1137" s="28">
        <f t="shared" si="2467"/>
        <v>0</v>
      </c>
      <c r="AC1137" s="28">
        <f t="shared" si="2467"/>
        <v>0</v>
      </c>
      <c r="AD1137" s="28">
        <f t="shared" si="2467"/>
        <v>0</v>
      </c>
      <c r="AE1137" s="28">
        <f t="shared" si="2435"/>
        <v>21900</v>
      </c>
      <c r="AF1137" s="28">
        <f t="shared" si="2435"/>
        <v>0</v>
      </c>
      <c r="AG1137" s="28">
        <f t="shared" si="2435"/>
        <v>0</v>
      </c>
      <c r="AH1137" s="28">
        <f t="shared" si="2435"/>
        <v>0</v>
      </c>
      <c r="AI1137" s="28">
        <f t="shared" ref="AI1137:AL1137" si="2468">AI1138+AI1140+AI1142</f>
        <v>0</v>
      </c>
      <c r="AJ1137" s="28">
        <f t="shared" si="2468"/>
        <v>0</v>
      </c>
      <c r="AK1137" s="28">
        <f t="shared" si="2468"/>
        <v>0</v>
      </c>
      <c r="AL1137" s="28">
        <f t="shared" si="2468"/>
        <v>0</v>
      </c>
      <c r="AM1137" s="260">
        <f t="shared" si="2437"/>
        <v>21900</v>
      </c>
      <c r="AN1137" s="260">
        <f t="shared" si="2437"/>
        <v>0</v>
      </c>
      <c r="AO1137" s="260">
        <f t="shared" si="2437"/>
        <v>0</v>
      </c>
      <c r="AP1137" s="260">
        <f t="shared" si="2437"/>
        <v>0</v>
      </c>
      <c r="AQ1137" s="28">
        <f t="shared" ref="AQ1137:AT1137" si="2469">AQ1138+AQ1140+AQ1142</f>
        <v>0</v>
      </c>
      <c r="AR1137" s="28">
        <f t="shared" si="2469"/>
        <v>0</v>
      </c>
      <c r="AS1137" s="28">
        <f t="shared" si="2469"/>
        <v>0</v>
      </c>
      <c r="AT1137" s="28">
        <f t="shared" si="2469"/>
        <v>0</v>
      </c>
      <c r="AU1137" s="28">
        <f t="shared" si="2439"/>
        <v>21900</v>
      </c>
      <c r="AV1137" s="28">
        <f t="shared" si="2439"/>
        <v>0</v>
      </c>
      <c r="AW1137" s="28">
        <f t="shared" si="2439"/>
        <v>0</v>
      </c>
      <c r="AX1137" s="28">
        <f t="shared" si="2439"/>
        <v>0</v>
      </c>
    </row>
    <row r="1138" spans="1:50" ht="66">
      <c r="A1138" s="91" t="s">
        <v>377</v>
      </c>
      <c r="B1138" s="25">
        <v>923</v>
      </c>
      <c r="C1138" s="25" t="s">
        <v>48</v>
      </c>
      <c r="D1138" s="25" t="s">
        <v>71</v>
      </c>
      <c r="E1138" s="25" t="s">
        <v>912</v>
      </c>
      <c r="F1138" s="25" t="s">
        <v>103</v>
      </c>
      <c r="G1138" s="260">
        <f t="shared" ref="G1138:N1138" si="2470">G1139</f>
        <v>18970</v>
      </c>
      <c r="H1138" s="260">
        <f t="shared" si="2470"/>
        <v>0</v>
      </c>
      <c r="I1138" s="260">
        <f t="shared" si="2470"/>
        <v>0</v>
      </c>
      <c r="J1138" s="260">
        <f t="shared" si="2470"/>
        <v>0</v>
      </c>
      <c r="K1138" s="28">
        <f t="shared" si="2470"/>
        <v>0</v>
      </c>
      <c r="L1138" s="28">
        <f t="shared" si="2470"/>
        <v>0</v>
      </c>
      <c r="M1138" s="28">
        <f t="shared" si="2470"/>
        <v>0</v>
      </c>
      <c r="N1138" s="28">
        <f t="shared" si="2470"/>
        <v>0</v>
      </c>
      <c r="O1138" s="260">
        <f t="shared" si="2348"/>
        <v>18970</v>
      </c>
      <c r="P1138" s="260">
        <f t="shared" si="2348"/>
        <v>0</v>
      </c>
      <c r="Q1138" s="260">
        <f t="shared" si="2348"/>
        <v>0</v>
      </c>
      <c r="R1138" s="260">
        <f t="shared" si="2348"/>
        <v>0</v>
      </c>
      <c r="S1138" s="28">
        <f t="shared" ref="S1138:V1138" si="2471">S1139</f>
        <v>0</v>
      </c>
      <c r="T1138" s="28">
        <f t="shared" si="2471"/>
        <v>0</v>
      </c>
      <c r="U1138" s="28">
        <f t="shared" si="2471"/>
        <v>0</v>
      </c>
      <c r="V1138" s="28">
        <f t="shared" si="2471"/>
        <v>0</v>
      </c>
      <c r="W1138" s="260">
        <f t="shared" si="2344"/>
        <v>18970</v>
      </c>
      <c r="X1138" s="260">
        <f t="shared" si="2344"/>
        <v>0</v>
      </c>
      <c r="Y1138" s="260">
        <f t="shared" si="2344"/>
        <v>0</v>
      </c>
      <c r="Z1138" s="260">
        <f t="shared" si="2344"/>
        <v>0</v>
      </c>
      <c r="AA1138" s="28">
        <f t="shared" ref="AA1138:AD1138" si="2472">AA1139</f>
        <v>0</v>
      </c>
      <c r="AB1138" s="28">
        <f t="shared" si="2472"/>
        <v>0</v>
      </c>
      <c r="AC1138" s="28">
        <f t="shared" si="2472"/>
        <v>0</v>
      </c>
      <c r="AD1138" s="28">
        <f t="shared" si="2472"/>
        <v>0</v>
      </c>
      <c r="AE1138" s="28">
        <f t="shared" si="2435"/>
        <v>18970</v>
      </c>
      <c r="AF1138" s="28">
        <f t="shared" si="2435"/>
        <v>0</v>
      </c>
      <c r="AG1138" s="28">
        <f t="shared" si="2435"/>
        <v>0</v>
      </c>
      <c r="AH1138" s="28">
        <f t="shared" si="2435"/>
        <v>0</v>
      </c>
      <c r="AI1138" s="28">
        <f t="shared" ref="AI1138:AL1138" si="2473">AI1139</f>
        <v>0</v>
      </c>
      <c r="AJ1138" s="28">
        <f t="shared" si="2473"/>
        <v>0</v>
      </c>
      <c r="AK1138" s="28">
        <f t="shared" si="2473"/>
        <v>0</v>
      </c>
      <c r="AL1138" s="28">
        <f t="shared" si="2473"/>
        <v>0</v>
      </c>
      <c r="AM1138" s="260">
        <f t="shared" si="2437"/>
        <v>18970</v>
      </c>
      <c r="AN1138" s="260">
        <f t="shared" si="2437"/>
        <v>0</v>
      </c>
      <c r="AO1138" s="260">
        <f t="shared" si="2437"/>
        <v>0</v>
      </c>
      <c r="AP1138" s="260">
        <f t="shared" si="2437"/>
        <v>0</v>
      </c>
      <c r="AQ1138" s="28">
        <f t="shared" ref="AQ1138:AT1138" si="2474">AQ1139</f>
        <v>0</v>
      </c>
      <c r="AR1138" s="28">
        <f t="shared" si="2474"/>
        <v>0</v>
      </c>
      <c r="AS1138" s="28">
        <f t="shared" si="2474"/>
        <v>0</v>
      </c>
      <c r="AT1138" s="28">
        <f t="shared" si="2474"/>
        <v>0</v>
      </c>
      <c r="AU1138" s="28">
        <f t="shared" si="2439"/>
        <v>18970</v>
      </c>
      <c r="AV1138" s="28">
        <f t="shared" si="2439"/>
        <v>0</v>
      </c>
      <c r="AW1138" s="28">
        <f t="shared" si="2439"/>
        <v>0</v>
      </c>
      <c r="AX1138" s="28">
        <f t="shared" si="2439"/>
        <v>0</v>
      </c>
    </row>
    <row r="1139" spans="1:50">
      <c r="A1139" s="91" t="s">
        <v>171</v>
      </c>
      <c r="B1139" s="25">
        <v>923</v>
      </c>
      <c r="C1139" s="25" t="s">
        <v>48</v>
      </c>
      <c r="D1139" s="25" t="s">
        <v>71</v>
      </c>
      <c r="E1139" s="25" t="s">
        <v>912</v>
      </c>
      <c r="F1139" s="25" t="s">
        <v>170</v>
      </c>
      <c r="G1139" s="260">
        <v>18970</v>
      </c>
      <c r="H1139" s="260"/>
      <c r="I1139" s="260"/>
      <c r="J1139" s="260"/>
      <c r="K1139" s="28"/>
      <c r="L1139" s="28"/>
      <c r="M1139" s="28"/>
      <c r="N1139" s="28"/>
      <c r="O1139" s="260">
        <f t="shared" si="2348"/>
        <v>18970</v>
      </c>
      <c r="P1139" s="260">
        <f t="shared" si="2348"/>
        <v>0</v>
      </c>
      <c r="Q1139" s="260">
        <f t="shared" si="2348"/>
        <v>0</v>
      </c>
      <c r="R1139" s="260">
        <f t="shared" si="2348"/>
        <v>0</v>
      </c>
      <c r="S1139" s="28"/>
      <c r="T1139" s="28"/>
      <c r="U1139" s="28"/>
      <c r="V1139" s="28"/>
      <c r="W1139" s="260">
        <f t="shared" si="2344"/>
        <v>18970</v>
      </c>
      <c r="X1139" s="260">
        <f t="shared" si="2344"/>
        <v>0</v>
      </c>
      <c r="Y1139" s="260">
        <f t="shared" si="2344"/>
        <v>0</v>
      </c>
      <c r="Z1139" s="260">
        <f t="shared" si="2344"/>
        <v>0</v>
      </c>
      <c r="AA1139" s="28"/>
      <c r="AB1139" s="28"/>
      <c r="AC1139" s="28"/>
      <c r="AD1139" s="28"/>
      <c r="AE1139" s="28">
        <f t="shared" si="2435"/>
        <v>18970</v>
      </c>
      <c r="AF1139" s="28">
        <f t="shared" si="2435"/>
        <v>0</v>
      </c>
      <c r="AG1139" s="28">
        <f t="shared" si="2435"/>
        <v>0</v>
      </c>
      <c r="AH1139" s="28">
        <f t="shared" si="2435"/>
        <v>0</v>
      </c>
      <c r="AI1139" s="28"/>
      <c r="AJ1139" s="28"/>
      <c r="AK1139" s="28"/>
      <c r="AL1139" s="28"/>
      <c r="AM1139" s="260">
        <f t="shared" si="2437"/>
        <v>18970</v>
      </c>
      <c r="AN1139" s="260">
        <f t="shared" si="2437"/>
        <v>0</v>
      </c>
      <c r="AO1139" s="260">
        <f t="shared" si="2437"/>
        <v>0</v>
      </c>
      <c r="AP1139" s="260">
        <f t="shared" si="2437"/>
        <v>0</v>
      </c>
      <c r="AQ1139" s="28"/>
      <c r="AR1139" s="28"/>
      <c r="AS1139" s="28"/>
      <c r="AT1139" s="28"/>
      <c r="AU1139" s="28">
        <f t="shared" si="2439"/>
        <v>18970</v>
      </c>
      <c r="AV1139" s="28">
        <f t="shared" si="2439"/>
        <v>0</v>
      </c>
      <c r="AW1139" s="28">
        <f t="shared" si="2439"/>
        <v>0</v>
      </c>
      <c r="AX1139" s="28">
        <f t="shared" si="2439"/>
        <v>0</v>
      </c>
    </row>
    <row r="1140" spans="1:50" ht="33">
      <c r="A1140" s="91" t="s">
        <v>345</v>
      </c>
      <c r="B1140" s="25">
        <v>923</v>
      </c>
      <c r="C1140" s="25" t="s">
        <v>48</v>
      </c>
      <c r="D1140" s="25" t="s">
        <v>71</v>
      </c>
      <c r="E1140" s="25" t="s">
        <v>912</v>
      </c>
      <c r="F1140" s="25" t="s">
        <v>78</v>
      </c>
      <c r="G1140" s="260">
        <f t="shared" ref="G1140:N1140" si="2475">G1141</f>
        <v>2929</v>
      </c>
      <c r="H1140" s="260">
        <f t="shared" si="2475"/>
        <v>0</v>
      </c>
      <c r="I1140" s="260">
        <f t="shared" si="2475"/>
        <v>0</v>
      </c>
      <c r="J1140" s="260">
        <f t="shared" si="2475"/>
        <v>0</v>
      </c>
      <c r="K1140" s="28">
        <f t="shared" si="2475"/>
        <v>0</v>
      </c>
      <c r="L1140" s="28">
        <f t="shared" si="2475"/>
        <v>0</v>
      </c>
      <c r="M1140" s="28">
        <f t="shared" si="2475"/>
        <v>0</v>
      </c>
      <c r="N1140" s="28">
        <f t="shared" si="2475"/>
        <v>0</v>
      </c>
      <c r="O1140" s="260">
        <f t="shared" si="2348"/>
        <v>2929</v>
      </c>
      <c r="P1140" s="260">
        <f t="shared" si="2348"/>
        <v>0</v>
      </c>
      <c r="Q1140" s="260">
        <f t="shared" si="2348"/>
        <v>0</v>
      </c>
      <c r="R1140" s="260">
        <f t="shared" si="2348"/>
        <v>0</v>
      </c>
      <c r="S1140" s="28">
        <f t="shared" ref="S1140:V1140" si="2476">S1141</f>
        <v>0</v>
      </c>
      <c r="T1140" s="28">
        <f t="shared" si="2476"/>
        <v>0</v>
      </c>
      <c r="U1140" s="28">
        <f t="shared" si="2476"/>
        <v>0</v>
      </c>
      <c r="V1140" s="28">
        <f t="shared" si="2476"/>
        <v>0</v>
      </c>
      <c r="W1140" s="260">
        <f t="shared" si="2344"/>
        <v>2929</v>
      </c>
      <c r="X1140" s="260">
        <f t="shared" si="2344"/>
        <v>0</v>
      </c>
      <c r="Y1140" s="260">
        <f t="shared" si="2344"/>
        <v>0</v>
      </c>
      <c r="Z1140" s="260">
        <f t="shared" si="2344"/>
        <v>0</v>
      </c>
      <c r="AA1140" s="28">
        <f t="shared" ref="AA1140:AD1140" si="2477">AA1141</f>
        <v>0</v>
      </c>
      <c r="AB1140" s="28">
        <f t="shared" si="2477"/>
        <v>0</v>
      </c>
      <c r="AC1140" s="28">
        <f t="shared" si="2477"/>
        <v>0</v>
      </c>
      <c r="AD1140" s="28">
        <f t="shared" si="2477"/>
        <v>0</v>
      </c>
      <c r="AE1140" s="28">
        <f t="shared" si="2435"/>
        <v>2929</v>
      </c>
      <c r="AF1140" s="28">
        <f t="shared" si="2435"/>
        <v>0</v>
      </c>
      <c r="AG1140" s="28">
        <f t="shared" si="2435"/>
        <v>0</v>
      </c>
      <c r="AH1140" s="28">
        <f t="shared" si="2435"/>
        <v>0</v>
      </c>
      <c r="AI1140" s="28">
        <f t="shared" ref="AI1140:AL1140" si="2478">AI1141</f>
        <v>0</v>
      </c>
      <c r="AJ1140" s="28">
        <f t="shared" si="2478"/>
        <v>0</v>
      </c>
      <c r="AK1140" s="28">
        <f t="shared" si="2478"/>
        <v>0</v>
      </c>
      <c r="AL1140" s="28">
        <f t="shared" si="2478"/>
        <v>0</v>
      </c>
      <c r="AM1140" s="260">
        <f t="shared" si="2437"/>
        <v>2929</v>
      </c>
      <c r="AN1140" s="260">
        <f t="shared" si="2437"/>
        <v>0</v>
      </c>
      <c r="AO1140" s="260">
        <f t="shared" si="2437"/>
        <v>0</v>
      </c>
      <c r="AP1140" s="260">
        <f t="shared" si="2437"/>
        <v>0</v>
      </c>
      <c r="AQ1140" s="28">
        <f t="shared" ref="AQ1140:AT1140" si="2479">AQ1141</f>
        <v>0</v>
      </c>
      <c r="AR1140" s="28">
        <f t="shared" si="2479"/>
        <v>0</v>
      </c>
      <c r="AS1140" s="28">
        <f t="shared" si="2479"/>
        <v>0</v>
      </c>
      <c r="AT1140" s="28">
        <f t="shared" si="2479"/>
        <v>0</v>
      </c>
      <c r="AU1140" s="28">
        <f t="shared" si="2439"/>
        <v>2929</v>
      </c>
      <c r="AV1140" s="28">
        <f t="shared" si="2439"/>
        <v>0</v>
      </c>
      <c r="AW1140" s="28">
        <f t="shared" si="2439"/>
        <v>0</v>
      </c>
      <c r="AX1140" s="28">
        <f t="shared" si="2439"/>
        <v>0</v>
      </c>
    </row>
    <row r="1141" spans="1:50" ht="33">
      <c r="A1141" s="91" t="s">
        <v>161</v>
      </c>
      <c r="B1141" s="25">
        <v>923</v>
      </c>
      <c r="C1141" s="25" t="s">
        <v>48</v>
      </c>
      <c r="D1141" s="25" t="s">
        <v>71</v>
      </c>
      <c r="E1141" s="25" t="s">
        <v>912</v>
      </c>
      <c r="F1141" s="25" t="s">
        <v>160</v>
      </c>
      <c r="G1141" s="260">
        <v>2929</v>
      </c>
      <c r="H1141" s="260"/>
      <c r="I1141" s="260"/>
      <c r="J1141" s="260"/>
      <c r="K1141" s="28"/>
      <c r="L1141" s="28"/>
      <c r="M1141" s="28"/>
      <c r="N1141" s="28"/>
      <c r="O1141" s="260">
        <f t="shared" si="2348"/>
        <v>2929</v>
      </c>
      <c r="P1141" s="260">
        <f t="shared" si="2348"/>
        <v>0</v>
      </c>
      <c r="Q1141" s="260">
        <f t="shared" si="2348"/>
        <v>0</v>
      </c>
      <c r="R1141" s="260">
        <f t="shared" si="2348"/>
        <v>0</v>
      </c>
      <c r="S1141" s="28"/>
      <c r="T1141" s="28"/>
      <c r="U1141" s="28"/>
      <c r="V1141" s="28"/>
      <c r="W1141" s="260">
        <f t="shared" si="2344"/>
        <v>2929</v>
      </c>
      <c r="X1141" s="260">
        <f t="shared" si="2344"/>
        <v>0</v>
      </c>
      <c r="Y1141" s="260">
        <f t="shared" si="2344"/>
        <v>0</v>
      </c>
      <c r="Z1141" s="260">
        <f t="shared" si="2344"/>
        <v>0</v>
      </c>
      <c r="AA1141" s="28"/>
      <c r="AB1141" s="28"/>
      <c r="AC1141" s="28"/>
      <c r="AD1141" s="28"/>
      <c r="AE1141" s="28">
        <f t="shared" si="2435"/>
        <v>2929</v>
      </c>
      <c r="AF1141" s="28">
        <f t="shared" si="2435"/>
        <v>0</v>
      </c>
      <c r="AG1141" s="28">
        <f t="shared" si="2435"/>
        <v>0</v>
      </c>
      <c r="AH1141" s="28">
        <f t="shared" si="2435"/>
        <v>0</v>
      </c>
      <c r="AI1141" s="28"/>
      <c r="AJ1141" s="28"/>
      <c r="AK1141" s="28"/>
      <c r="AL1141" s="28"/>
      <c r="AM1141" s="260">
        <f t="shared" si="2437"/>
        <v>2929</v>
      </c>
      <c r="AN1141" s="260">
        <f t="shared" si="2437"/>
        <v>0</v>
      </c>
      <c r="AO1141" s="260">
        <f t="shared" si="2437"/>
        <v>0</v>
      </c>
      <c r="AP1141" s="260">
        <f t="shared" si="2437"/>
        <v>0</v>
      </c>
      <c r="AQ1141" s="28"/>
      <c r="AR1141" s="28"/>
      <c r="AS1141" s="28"/>
      <c r="AT1141" s="28"/>
      <c r="AU1141" s="28">
        <f t="shared" si="2439"/>
        <v>2929</v>
      </c>
      <c r="AV1141" s="28">
        <f t="shared" si="2439"/>
        <v>0</v>
      </c>
      <c r="AW1141" s="28">
        <f t="shared" si="2439"/>
        <v>0</v>
      </c>
      <c r="AX1141" s="28">
        <f t="shared" si="2439"/>
        <v>0</v>
      </c>
    </row>
    <row r="1142" spans="1:50">
      <c r="A1142" s="91" t="s">
        <v>97</v>
      </c>
      <c r="B1142" s="25">
        <v>923</v>
      </c>
      <c r="C1142" s="25" t="s">
        <v>48</v>
      </c>
      <c r="D1142" s="25" t="s">
        <v>71</v>
      </c>
      <c r="E1142" s="25" t="s">
        <v>912</v>
      </c>
      <c r="F1142" s="25" t="s">
        <v>98</v>
      </c>
      <c r="G1142" s="260">
        <f t="shared" ref="G1142:N1142" si="2480">G1143</f>
        <v>1</v>
      </c>
      <c r="H1142" s="260">
        <f t="shared" si="2480"/>
        <v>0</v>
      </c>
      <c r="I1142" s="260">
        <f t="shared" si="2480"/>
        <v>0</v>
      </c>
      <c r="J1142" s="260">
        <f t="shared" si="2480"/>
        <v>0</v>
      </c>
      <c r="K1142" s="28">
        <f t="shared" si="2480"/>
        <v>0</v>
      </c>
      <c r="L1142" s="28">
        <f t="shared" si="2480"/>
        <v>0</v>
      </c>
      <c r="M1142" s="28">
        <f t="shared" si="2480"/>
        <v>0</v>
      </c>
      <c r="N1142" s="28">
        <f t="shared" si="2480"/>
        <v>0</v>
      </c>
      <c r="O1142" s="260">
        <f t="shared" si="2348"/>
        <v>1</v>
      </c>
      <c r="P1142" s="260">
        <f t="shared" si="2348"/>
        <v>0</v>
      </c>
      <c r="Q1142" s="260">
        <f t="shared" si="2348"/>
        <v>0</v>
      </c>
      <c r="R1142" s="260">
        <f t="shared" si="2348"/>
        <v>0</v>
      </c>
      <c r="S1142" s="28">
        <f t="shared" ref="S1142:V1142" si="2481">S1143</f>
        <v>0</v>
      </c>
      <c r="T1142" s="28">
        <f t="shared" si="2481"/>
        <v>0</v>
      </c>
      <c r="U1142" s="28">
        <f t="shared" si="2481"/>
        <v>0</v>
      </c>
      <c r="V1142" s="28">
        <f t="shared" si="2481"/>
        <v>0</v>
      </c>
      <c r="W1142" s="260">
        <f t="shared" si="2344"/>
        <v>1</v>
      </c>
      <c r="X1142" s="260">
        <f t="shared" si="2344"/>
        <v>0</v>
      </c>
      <c r="Y1142" s="260">
        <f t="shared" si="2344"/>
        <v>0</v>
      </c>
      <c r="Z1142" s="260">
        <f t="shared" si="2344"/>
        <v>0</v>
      </c>
      <c r="AA1142" s="28">
        <f t="shared" ref="AA1142:AD1142" si="2482">AA1143</f>
        <v>0</v>
      </c>
      <c r="AB1142" s="28">
        <f t="shared" si="2482"/>
        <v>0</v>
      </c>
      <c r="AC1142" s="28">
        <f t="shared" si="2482"/>
        <v>0</v>
      </c>
      <c r="AD1142" s="28">
        <f t="shared" si="2482"/>
        <v>0</v>
      </c>
      <c r="AE1142" s="28">
        <f t="shared" si="2435"/>
        <v>1</v>
      </c>
      <c r="AF1142" s="28">
        <f t="shared" si="2435"/>
        <v>0</v>
      </c>
      <c r="AG1142" s="28">
        <f t="shared" si="2435"/>
        <v>0</v>
      </c>
      <c r="AH1142" s="28">
        <f t="shared" si="2435"/>
        <v>0</v>
      </c>
      <c r="AI1142" s="28">
        <f t="shared" ref="AI1142:AL1142" si="2483">AI1143</f>
        <v>0</v>
      </c>
      <c r="AJ1142" s="28">
        <f t="shared" si="2483"/>
        <v>0</v>
      </c>
      <c r="AK1142" s="28">
        <f t="shared" si="2483"/>
        <v>0</v>
      </c>
      <c r="AL1142" s="28">
        <f t="shared" si="2483"/>
        <v>0</v>
      </c>
      <c r="AM1142" s="260">
        <f t="shared" si="2437"/>
        <v>1</v>
      </c>
      <c r="AN1142" s="260">
        <f t="shared" si="2437"/>
        <v>0</v>
      </c>
      <c r="AO1142" s="260">
        <f t="shared" si="2437"/>
        <v>0</v>
      </c>
      <c r="AP1142" s="260">
        <f t="shared" si="2437"/>
        <v>0</v>
      </c>
      <c r="AQ1142" s="28">
        <f t="shared" ref="AQ1142:AT1142" si="2484">AQ1143</f>
        <v>0</v>
      </c>
      <c r="AR1142" s="28">
        <f t="shared" si="2484"/>
        <v>0</v>
      </c>
      <c r="AS1142" s="28">
        <f t="shared" si="2484"/>
        <v>0</v>
      </c>
      <c r="AT1142" s="28">
        <f t="shared" si="2484"/>
        <v>0</v>
      </c>
      <c r="AU1142" s="28">
        <f t="shared" si="2439"/>
        <v>1</v>
      </c>
      <c r="AV1142" s="28">
        <f t="shared" si="2439"/>
        <v>0</v>
      </c>
      <c r="AW1142" s="28">
        <f t="shared" si="2439"/>
        <v>0</v>
      </c>
      <c r="AX1142" s="28">
        <f t="shared" si="2439"/>
        <v>0</v>
      </c>
    </row>
    <row r="1143" spans="1:50">
      <c r="A1143" s="261" t="s">
        <v>177</v>
      </c>
      <c r="B1143" s="25">
        <v>923</v>
      </c>
      <c r="C1143" s="25" t="s">
        <v>48</v>
      </c>
      <c r="D1143" s="25" t="s">
        <v>71</v>
      </c>
      <c r="E1143" s="25" t="s">
        <v>912</v>
      </c>
      <c r="F1143" s="25" t="s">
        <v>162</v>
      </c>
      <c r="G1143" s="260">
        <v>1</v>
      </c>
      <c r="H1143" s="260"/>
      <c r="I1143" s="260"/>
      <c r="J1143" s="260"/>
      <c r="K1143" s="28"/>
      <c r="L1143" s="28"/>
      <c r="M1143" s="28"/>
      <c r="N1143" s="28"/>
      <c r="O1143" s="260">
        <f t="shared" si="2348"/>
        <v>1</v>
      </c>
      <c r="P1143" s="260">
        <f t="shared" si="2348"/>
        <v>0</v>
      </c>
      <c r="Q1143" s="260">
        <f t="shared" si="2348"/>
        <v>0</v>
      </c>
      <c r="R1143" s="260">
        <f t="shared" si="2348"/>
        <v>0</v>
      </c>
      <c r="S1143" s="28"/>
      <c r="T1143" s="28"/>
      <c r="U1143" s="28"/>
      <c r="V1143" s="28"/>
      <c r="W1143" s="260">
        <f t="shared" si="2344"/>
        <v>1</v>
      </c>
      <c r="X1143" s="260">
        <f t="shared" si="2344"/>
        <v>0</v>
      </c>
      <c r="Y1143" s="260">
        <f t="shared" si="2344"/>
        <v>0</v>
      </c>
      <c r="Z1143" s="260">
        <f t="shared" si="2344"/>
        <v>0</v>
      </c>
      <c r="AA1143" s="28"/>
      <c r="AB1143" s="28"/>
      <c r="AC1143" s="28"/>
      <c r="AD1143" s="28"/>
      <c r="AE1143" s="28">
        <f t="shared" si="2435"/>
        <v>1</v>
      </c>
      <c r="AF1143" s="28">
        <f t="shared" si="2435"/>
        <v>0</v>
      </c>
      <c r="AG1143" s="28">
        <f t="shared" si="2435"/>
        <v>0</v>
      </c>
      <c r="AH1143" s="28">
        <f t="shared" si="2435"/>
        <v>0</v>
      </c>
      <c r="AI1143" s="28"/>
      <c r="AJ1143" s="28"/>
      <c r="AK1143" s="28"/>
      <c r="AL1143" s="28"/>
      <c r="AM1143" s="260">
        <f t="shared" si="2437"/>
        <v>1</v>
      </c>
      <c r="AN1143" s="260">
        <f t="shared" si="2437"/>
        <v>0</v>
      </c>
      <c r="AO1143" s="260">
        <f t="shared" si="2437"/>
        <v>0</v>
      </c>
      <c r="AP1143" s="260">
        <f t="shared" si="2437"/>
        <v>0</v>
      </c>
      <c r="AQ1143" s="28"/>
      <c r="AR1143" s="28"/>
      <c r="AS1143" s="28"/>
      <c r="AT1143" s="28"/>
      <c r="AU1143" s="28">
        <f t="shared" si="2439"/>
        <v>1</v>
      </c>
      <c r="AV1143" s="28">
        <f t="shared" si="2439"/>
        <v>0</v>
      </c>
      <c r="AW1143" s="28">
        <f t="shared" si="2439"/>
        <v>0</v>
      </c>
      <c r="AX1143" s="28">
        <f t="shared" si="2439"/>
        <v>0</v>
      </c>
    </row>
    <row r="1144" spans="1:50" ht="33">
      <c r="A1144" s="91" t="s">
        <v>661</v>
      </c>
      <c r="B1144" s="25">
        <v>923</v>
      </c>
      <c r="C1144" s="25" t="s">
        <v>48</v>
      </c>
      <c r="D1144" s="25" t="s">
        <v>71</v>
      </c>
      <c r="E1144" s="25" t="s">
        <v>913</v>
      </c>
      <c r="F1144" s="25"/>
      <c r="G1144" s="260">
        <f t="shared" ref="G1144:N1144" si="2485">G1145+G1147+G1149</f>
        <v>155121</v>
      </c>
      <c r="H1144" s="260">
        <f t="shared" si="2485"/>
        <v>0</v>
      </c>
      <c r="I1144" s="260">
        <f t="shared" si="2485"/>
        <v>0</v>
      </c>
      <c r="J1144" s="260">
        <f t="shared" si="2485"/>
        <v>0</v>
      </c>
      <c r="K1144" s="28">
        <f t="shared" si="2485"/>
        <v>0</v>
      </c>
      <c r="L1144" s="28">
        <f t="shared" si="2485"/>
        <v>0</v>
      </c>
      <c r="M1144" s="28">
        <f t="shared" si="2485"/>
        <v>0</v>
      </c>
      <c r="N1144" s="28">
        <f t="shared" si="2485"/>
        <v>0</v>
      </c>
      <c r="O1144" s="260">
        <f t="shared" si="2348"/>
        <v>155121</v>
      </c>
      <c r="P1144" s="260">
        <f t="shared" si="2348"/>
        <v>0</v>
      </c>
      <c r="Q1144" s="260">
        <f t="shared" si="2348"/>
        <v>0</v>
      </c>
      <c r="R1144" s="260">
        <f t="shared" si="2348"/>
        <v>0</v>
      </c>
      <c r="S1144" s="28">
        <f t="shared" ref="S1144:V1144" si="2486">S1145+S1147+S1149</f>
        <v>0</v>
      </c>
      <c r="T1144" s="28">
        <f t="shared" si="2486"/>
        <v>0</v>
      </c>
      <c r="U1144" s="28">
        <f t="shared" si="2486"/>
        <v>0</v>
      </c>
      <c r="V1144" s="28">
        <f t="shared" si="2486"/>
        <v>0</v>
      </c>
      <c r="W1144" s="260">
        <f t="shared" si="2344"/>
        <v>155121</v>
      </c>
      <c r="X1144" s="260">
        <f t="shared" si="2344"/>
        <v>0</v>
      </c>
      <c r="Y1144" s="260">
        <f t="shared" si="2344"/>
        <v>0</v>
      </c>
      <c r="Z1144" s="260">
        <f t="shared" si="2344"/>
        <v>0</v>
      </c>
      <c r="AA1144" s="28">
        <f t="shared" ref="AA1144:AD1144" si="2487">AA1145+AA1147+AA1149</f>
        <v>0</v>
      </c>
      <c r="AB1144" s="28">
        <f t="shared" si="2487"/>
        <v>0</v>
      </c>
      <c r="AC1144" s="28">
        <f t="shared" si="2487"/>
        <v>0</v>
      </c>
      <c r="AD1144" s="28">
        <f t="shared" si="2487"/>
        <v>0</v>
      </c>
      <c r="AE1144" s="28">
        <f t="shared" si="2435"/>
        <v>155121</v>
      </c>
      <c r="AF1144" s="28">
        <f t="shared" si="2435"/>
        <v>0</v>
      </c>
      <c r="AG1144" s="28">
        <f t="shared" si="2435"/>
        <v>0</v>
      </c>
      <c r="AH1144" s="28">
        <f t="shared" si="2435"/>
        <v>0</v>
      </c>
      <c r="AI1144" s="28">
        <f t="shared" ref="AI1144:AL1144" si="2488">AI1145+AI1147+AI1149</f>
        <v>0</v>
      </c>
      <c r="AJ1144" s="28">
        <f t="shared" si="2488"/>
        <v>0</v>
      </c>
      <c r="AK1144" s="28">
        <f t="shared" si="2488"/>
        <v>0</v>
      </c>
      <c r="AL1144" s="28">
        <f t="shared" si="2488"/>
        <v>0</v>
      </c>
      <c r="AM1144" s="260">
        <f t="shared" si="2437"/>
        <v>155121</v>
      </c>
      <c r="AN1144" s="260">
        <f t="shared" si="2437"/>
        <v>0</v>
      </c>
      <c r="AO1144" s="260">
        <f t="shared" si="2437"/>
        <v>0</v>
      </c>
      <c r="AP1144" s="260">
        <f t="shared" si="2437"/>
        <v>0</v>
      </c>
      <c r="AQ1144" s="28">
        <f t="shared" ref="AQ1144:AT1144" si="2489">AQ1145+AQ1147+AQ1149</f>
        <v>0</v>
      </c>
      <c r="AR1144" s="28">
        <f t="shared" si="2489"/>
        <v>0</v>
      </c>
      <c r="AS1144" s="28">
        <f t="shared" si="2489"/>
        <v>0</v>
      </c>
      <c r="AT1144" s="28">
        <f t="shared" si="2489"/>
        <v>0</v>
      </c>
      <c r="AU1144" s="28">
        <f t="shared" si="2439"/>
        <v>155121</v>
      </c>
      <c r="AV1144" s="28">
        <f t="shared" si="2439"/>
        <v>0</v>
      </c>
      <c r="AW1144" s="28">
        <f t="shared" si="2439"/>
        <v>0</v>
      </c>
      <c r="AX1144" s="28">
        <f t="shared" si="2439"/>
        <v>0</v>
      </c>
    </row>
    <row r="1145" spans="1:50" ht="66">
      <c r="A1145" s="91" t="s">
        <v>377</v>
      </c>
      <c r="B1145" s="25">
        <v>923</v>
      </c>
      <c r="C1145" s="25" t="s">
        <v>48</v>
      </c>
      <c r="D1145" s="25" t="s">
        <v>71</v>
      </c>
      <c r="E1145" s="25" t="s">
        <v>913</v>
      </c>
      <c r="F1145" s="25" t="s">
        <v>103</v>
      </c>
      <c r="G1145" s="260">
        <f t="shared" ref="G1145:N1145" si="2490">G1146</f>
        <v>112295</v>
      </c>
      <c r="H1145" s="260">
        <f t="shared" si="2490"/>
        <v>0</v>
      </c>
      <c r="I1145" s="260">
        <f t="shared" si="2490"/>
        <v>0</v>
      </c>
      <c r="J1145" s="260">
        <f t="shared" si="2490"/>
        <v>0</v>
      </c>
      <c r="K1145" s="28">
        <f t="shared" si="2490"/>
        <v>0</v>
      </c>
      <c r="L1145" s="28">
        <f t="shared" si="2490"/>
        <v>0</v>
      </c>
      <c r="M1145" s="28">
        <f t="shared" si="2490"/>
        <v>0</v>
      </c>
      <c r="N1145" s="28">
        <f t="shared" si="2490"/>
        <v>0</v>
      </c>
      <c r="O1145" s="260">
        <f t="shared" si="2348"/>
        <v>112295</v>
      </c>
      <c r="P1145" s="260">
        <f t="shared" si="2348"/>
        <v>0</v>
      </c>
      <c r="Q1145" s="260">
        <f t="shared" si="2348"/>
        <v>0</v>
      </c>
      <c r="R1145" s="260">
        <f t="shared" si="2348"/>
        <v>0</v>
      </c>
      <c r="S1145" s="28">
        <f t="shared" ref="S1145:V1145" si="2491">S1146</f>
        <v>0</v>
      </c>
      <c r="T1145" s="28">
        <f t="shared" si="2491"/>
        <v>0</v>
      </c>
      <c r="U1145" s="28">
        <f t="shared" si="2491"/>
        <v>0</v>
      </c>
      <c r="V1145" s="28">
        <f t="shared" si="2491"/>
        <v>0</v>
      </c>
      <c r="W1145" s="260">
        <f t="shared" si="2344"/>
        <v>112295</v>
      </c>
      <c r="X1145" s="260">
        <f t="shared" si="2344"/>
        <v>0</v>
      </c>
      <c r="Y1145" s="260">
        <f t="shared" si="2344"/>
        <v>0</v>
      </c>
      <c r="Z1145" s="260">
        <f t="shared" si="2344"/>
        <v>0</v>
      </c>
      <c r="AA1145" s="28">
        <f t="shared" ref="AA1145:AD1145" si="2492">AA1146</f>
        <v>0</v>
      </c>
      <c r="AB1145" s="28">
        <f t="shared" si="2492"/>
        <v>0</v>
      </c>
      <c r="AC1145" s="28">
        <f t="shared" si="2492"/>
        <v>0</v>
      </c>
      <c r="AD1145" s="28">
        <f t="shared" si="2492"/>
        <v>0</v>
      </c>
      <c r="AE1145" s="28">
        <f t="shared" si="2435"/>
        <v>112295</v>
      </c>
      <c r="AF1145" s="28">
        <f t="shared" si="2435"/>
        <v>0</v>
      </c>
      <c r="AG1145" s="28">
        <f t="shared" si="2435"/>
        <v>0</v>
      </c>
      <c r="AH1145" s="28">
        <f t="shared" si="2435"/>
        <v>0</v>
      </c>
      <c r="AI1145" s="28">
        <f t="shared" ref="AI1145:AL1145" si="2493">AI1146</f>
        <v>0</v>
      </c>
      <c r="AJ1145" s="28">
        <f t="shared" si="2493"/>
        <v>0</v>
      </c>
      <c r="AK1145" s="28">
        <f t="shared" si="2493"/>
        <v>0</v>
      </c>
      <c r="AL1145" s="28">
        <f t="shared" si="2493"/>
        <v>0</v>
      </c>
      <c r="AM1145" s="260">
        <f t="shared" si="2437"/>
        <v>112295</v>
      </c>
      <c r="AN1145" s="260">
        <f t="shared" si="2437"/>
        <v>0</v>
      </c>
      <c r="AO1145" s="260">
        <f t="shared" si="2437"/>
        <v>0</v>
      </c>
      <c r="AP1145" s="260">
        <f t="shared" si="2437"/>
        <v>0</v>
      </c>
      <c r="AQ1145" s="28">
        <f t="shared" ref="AQ1145:AT1145" si="2494">AQ1146</f>
        <v>0</v>
      </c>
      <c r="AR1145" s="28">
        <f t="shared" si="2494"/>
        <v>0</v>
      </c>
      <c r="AS1145" s="28">
        <f t="shared" si="2494"/>
        <v>0</v>
      </c>
      <c r="AT1145" s="28">
        <f t="shared" si="2494"/>
        <v>0</v>
      </c>
      <c r="AU1145" s="28">
        <f t="shared" si="2439"/>
        <v>112295</v>
      </c>
      <c r="AV1145" s="28">
        <f t="shared" si="2439"/>
        <v>0</v>
      </c>
      <c r="AW1145" s="28">
        <f t="shared" si="2439"/>
        <v>0</v>
      </c>
      <c r="AX1145" s="28">
        <f t="shared" si="2439"/>
        <v>0</v>
      </c>
    </row>
    <row r="1146" spans="1:50">
      <c r="A1146" s="91" t="s">
        <v>171</v>
      </c>
      <c r="B1146" s="25">
        <v>923</v>
      </c>
      <c r="C1146" s="25" t="s">
        <v>48</v>
      </c>
      <c r="D1146" s="25" t="s">
        <v>71</v>
      </c>
      <c r="E1146" s="25" t="s">
        <v>913</v>
      </c>
      <c r="F1146" s="25" t="s">
        <v>170</v>
      </c>
      <c r="G1146" s="260">
        <f>114164-1869</f>
        <v>112295</v>
      </c>
      <c r="H1146" s="260"/>
      <c r="I1146" s="260"/>
      <c r="J1146" s="260"/>
      <c r="K1146" s="28"/>
      <c r="L1146" s="28"/>
      <c r="M1146" s="28"/>
      <c r="N1146" s="28"/>
      <c r="O1146" s="260">
        <f t="shared" si="2348"/>
        <v>112295</v>
      </c>
      <c r="P1146" s="260">
        <f t="shared" si="2348"/>
        <v>0</v>
      </c>
      <c r="Q1146" s="260">
        <f t="shared" si="2348"/>
        <v>0</v>
      </c>
      <c r="R1146" s="260">
        <f t="shared" si="2348"/>
        <v>0</v>
      </c>
      <c r="S1146" s="28"/>
      <c r="T1146" s="28"/>
      <c r="U1146" s="28"/>
      <c r="V1146" s="28"/>
      <c r="W1146" s="260">
        <f t="shared" si="2344"/>
        <v>112295</v>
      </c>
      <c r="X1146" s="260">
        <f t="shared" si="2344"/>
        <v>0</v>
      </c>
      <c r="Y1146" s="260">
        <f t="shared" si="2344"/>
        <v>0</v>
      </c>
      <c r="Z1146" s="260">
        <f t="shared" si="2344"/>
        <v>0</v>
      </c>
      <c r="AA1146" s="28"/>
      <c r="AB1146" s="28"/>
      <c r="AC1146" s="28"/>
      <c r="AD1146" s="28"/>
      <c r="AE1146" s="28">
        <f t="shared" si="2435"/>
        <v>112295</v>
      </c>
      <c r="AF1146" s="28">
        <f t="shared" si="2435"/>
        <v>0</v>
      </c>
      <c r="AG1146" s="28">
        <f t="shared" si="2435"/>
        <v>0</v>
      </c>
      <c r="AH1146" s="28">
        <f t="shared" si="2435"/>
        <v>0</v>
      </c>
      <c r="AI1146" s="28"/>
      <c r="AJ1146" s="28"/>
      <c r="AK1146" s="28"/>
      <c r="AL1146" s="28"/>
      <c r="AM1146" s="260">
        <f t="shared" si="2437"/>
        <v>112295</v>
      </c>
      <c r="AN1146" s="260">
        <f t="shared" si="2437"/>
        <v>0</v>
      </c>
      <c r="AO1146" s="260">
        <f t="shared" si="2437"/>
        <v>0</v>
      </c>
      <c r="AP1146" s="260">
        <f t="shared" si="2437"/>
        <v>0</v>
      </c>
      <c r="AQ1146" s="28"/>
      <c r="AR1146" s="28"/>
      <c r="AS1146" s="28"/>
      <c r="AT1146" s="28"/>
      <c r="AU1146" s="28">
        <f t="shared" si="2439"/>
        <v>112295</v>
      </c>
      <c r="AV1146" s="28">
        <f t="shared" si="2439"/>
        <v>0</v>
      </c>
      <c r="AW1146" s="28">
        <f t="shared" si="2439"/>
        <v>0</v>
      </c>
      <c r="AX1146" s="28">
        <f t="shared" si="2439"/>
        <v>0</v>
      </c>
    </row>
    <row r="1147" spans="1:50" ht="33">
      <c r="A1147" s="91" t="s">
        <v>345</v>
      </c>
      <c r="B1147" s="25">
        <v>923</v>
      </c>
      <c r="C1147" s="25" t="s">
        <v>48</v>
      </c>
      <c r="D1147" s="25" t="s">
        <v>71</v>
      </c>
      <c r="E1147" s="25" t="s">
        <v>913</v>
      </c>
      <c r="F1147" s="25" t="s">
        <v>78</v>
      </c>
      <c r="G1147" s="260">
        <f t="shared" ref="G1147:N1147" si="2495">G1148</f>
        <v>42318</v>
      </c>
      <c r="H1147" s="260">
        <f t="shared" si="2495"/>
        <v>0</v>
      </c>
      <c r="I1147" s="260">
        <f t="shared" si="2495"/>
        <v>0</v>
      </c>
      <c r="J1147" s="260">
        <f t="shared" si="2495"/>
        <v>0</v>
      </c>
      <c r="K1147" s="28">
        <f t="shared" si="2495"/>
        <v>0</v>
      </c>
      <c r="L1147" s="28">
        <f t="shared" si="2495"/>
        <v>0</v>
      </c>
      <c r="M1147" s="28">
        <f t="shared" si="2495"/>
        <v>0</v>
      </c>
      <c r="N1147" s="28">
        <f t="shared" si="2495"/>
        <v>0</v>
      </c>
      <c r="O1147" s="260">
        <f t="shared" si="2348"/>
        <v>42318</v>
      </c>
      <c r="P1147" s="260">
        <f t="shared" si="2348"/>
        <v>0</v>
      </c>
      <c r="Q1147" s="260">
        <f t="shared" si="2348"/>
        <v>0</v>
      </c>
      <c r="R1147" s="260">
        <f t="shared" si="2348"/>
        <v>0</v>
      </c>
      <c r="S1147" s="28">
        <f t="shared" ref="S1147:V1147" si="2496">S1148</f>
        <v>0</v>
      </c>
      <c r="T1147" s="28">
        <f t="shared" si="2496"/>
        <v>0</v>
      </c>
      <c r="U1147" s="28">
        <f t="shared" si="2496"/>
        <v>0</v>
      </c>
      <c r="V1147" s="28">
        <f t="shared" si="2496"/>
        <v>0</v>
      </c>
      <c r="W1147" s="260">
        <f t="shared" si="2344"/>
        <v>42318</v>
      </c>
      <c r="X1147" s="260">
        <f t="shared" si="2344"/>
        <v>0</v>
      </c>
      <c r="Y1147" s="260">
        <f t="shared" si="2344"/>
        <v>0</v>
      </c>
      <c r="Z1147" s="260">
        <f t="shared" si="2344"/>
        <v>0</v>
      </c>
      <c r="AA1147" s="28">
        <f t="shared" ref="AA1147:AD1147" si="2497">AA1148</f>
        <v>0</v>
      </c>
      <c r="AB1147" s="28">
        <f t="shared" si="2497"/>
        <v>0</v>
      </c>
      <c r="AC1147" s="28">
        <f t="shared" si="2497"/>
        <v>0</v>
      </c>
      <c r="AD1147" s="28">
        <f t="shared" si="2497"/>
        <v>0</v>
      </c>
      <c r="AE1147" s="28">
        <f t="shared" si="2435"/>
        <v>42318</v>
      </c>
      <c r="AF1147" s="28">
        <f t="shared" si="2435"/>
        <v>0</v>
      </c>
      <c r="AG1147" s="28">
        <f t="shared" si="2435"/>
        <v>0</v>
      </c>
      <c r="AH1147" s="28">
        <f t="shared" si="2435"/>
        <v>0</v>
      </c>
      <c r="AI1147" s="28">
        <f t="shared" ref="AI1147:AL1147" si="2498">AI1148</f>
        <v>0</v>
      </c>
      <c r="AJ1147" s="28">
        <f t="shared" si="2498"/>
        <v>0</v>
      </c>
      <c r="AK1147" s="28">
        <f t="shared" si="2498"/>
        <v>0</v>
      </c>
      <c r="AL1147" s="28">
        <f t="shared" si="2498"/>
        <v>0</v>
      </c>
      <c r="AM1147" s="260">
        <f t="shared" si="2437"/>
        <v>42318</v>
      </c>
      <c r="AN1147" s="260">
        <f t="shared" si="2437"/>
        <v>0</v>
      </c>
      <c r="AO1147" s="260">
        <f t="shared" si="2437"/>
        <v>0</v>
      </c>
      <c r="AP1147" s="260">
        <f t="shared" si="2437"/>
        <v>0</v>
      </c>
      <c r="AQ1147" s="28">
        <f t="shared" ref="AQ1147:AT1147" si="2499">AQ1148</f>
        <v>0</v>
      </c>
      <c r="AR1147" s="28">
        <f t="shared" si="2499"/>
        <v>0</v>
      </c>
      <c r="AS1147" s="28">
        <f t="shared" si="2499"/>
        <v>0</v>
      </c>
      <c r="AT1147" s="28">
        <f t="shared" si="2499"/>
        <v>0</v>
      </c>
      <c r="AU1147" s="28">
        <f t="shared" si="2439"/>
        <v>42318</v>
      </c>
      <c r="AV1147" s="28">
        <f t="shared" si="2439"/>
        <v>0</v>
      </c>
      <c r="AW1147" s="28">
        <f t="shared" si="2439"/>
        <v>0</v>
      </c>
      <c r="AX1147" s="28">
        <f t="shared" si="2439"/>
        <v>0</v>
      </c>
    </row>
    <row r="1148" spans="1:50" ht="33">
      <c r="A1148" s="91" t="s">
        <v>161</v>
      </c>
      <c r="B1148" s="25">
        <v>923</v>
      </c>
      <c r="C1148" s="25" t="s">
        <v>48</v>
      </c>
      <c r="D1148" s="25" t="s">
        <v>71</v>
      </c>
      <c r="E1148" s="25" t="s">
        <v>913</v>
      </c>
      <c r="F1148" s="25" t="s">
        <v>160</v>
      </c>
      <c r="G1148" s="260">
        <f>42948-630</f>
        <v>42318</v>
      </c>
      <c r="H1148" s="260"/>
      <c r="I1148" s="260"/>
      <c r="J1148" s="260"/>
      <c r="K1148" s="28"/>
      <c r="L1148" s="28"/>
      <c r="M1148" s="28"/>
      <c r="N1148" s="28"/>
      <c r="O1148" s="260">
        <f t="shared" si="2348"/>
        <v>42318</v>
      </c>
      <c r="P1148" s="260">
        <f t="shared" si="2348"/>
        <v>0</v>
      </c>
      <c r="Q1148" s="260">
        <f t="shared" si="2348"/>
        <v>0</v>
      </c>
      <c r="R1148" s="260">
        <f t="shared" si="2348"/>
        <v>0</v>
      </c>
      <c r="S1148" s="28"/>
      <c r="T1148" s="28"/>
      <c r="U1148" s="28"/>
      <c r="V1148" s="28"/>
      <c r="W1148" s="260">
        <f t="shared" si="2344"/>
        <v>42318</v>
      </c>
      <c r="X1148" s="260">
        <f t="shared" si="2344"/>
        <v>0</v>
      </c>
      <c r="Y1148" s="260">
        <f t="shared" si="2344"/>
        <v>0</v>
      </c>
      <c r="Z1148" s="260">
        <f t="shared" si="2344"/>
        <v>0</v>
      </c>
      <c r="AA1148" s="28"/>
      <c r="AB1148" s="28"/>
      <c r="AC1148" s="28"/>
      <c r="AD1148" s="28"/>
      <c r="AE1148" s="28">
        <f t="shared" si="2435"/>
        <v>42318</v>
      </c>
      <c r="AF1148" s="28">
        <f t="shared" si="2435"/>
        <v>0</v>
      </c>
      <c r="AG1148" s="28">
        <f t="shared" si="2435"/>
        <v>0</v>
      </c>
      <c r="AH1148" s="28">
        <f t="shared" si="2435"/>
        <v>0</v>
      </c>
      <c r="AI1148" s="28"/>
      <c r="AJ1148" s="28"/>
      <c r="AK1148" s="28"/>
      <c r="AL1148" s="28"/>
      <c r="AM1148" s="260">
        <f t="shared" si="2437"/>
        <v>42318</v>
      </c>
      <c r="AN1148" s="260">
        <f t="shared" si="2437"/>
        <v>0</v>
      </c>
      <c r="AO1148" s="260">
        <f t="shared" si="2437"/>
        <v>0</v>
      </c>
      <c r="AP1148" s="260">
        <f t="shared" si="2437"/>
        <v>0</v>
      </c>
      <c r="AQ1148" s="28"/>
      <c r="AR1148" s="28"/>
      <c r="AS1148" s="28"/>
      <c r="AT1148" s="28"/>
      <c r="AU1148" s="28">
        <f t="shared" si="2439"/>
        <v>42318</v>
      </c>
      <c r="AV1148" s="28">
        <f t="shared" si="2439"/>
        <v>0</v>
      </c>
      <c r="AW1148" s="28">
        <f t="shared" si="2439"/>
        <v>0</v>
      </c>
      <c r="AX1148" s="28">
        <f t="shared" si="2439"/>
        <v>0</v>
      </c>
    </row>
    <row r="1149" spans="1:50">
      <c r="A1149" s="91" t="s">
        <v>97</v>
      </c>
      <c r="B1149" s="25">
        <v>923</v>
      </c>
      <c r="C1149" s="25" t="s">
        <v>48</v>
      </c>
      <c r="D1149" s="25" t="s">
        <v>71</v>
      </c>
      <c r="E1149" s="25" t="s">
        <v>913</v>
      </c>
      <c r="F1149" s="25" t="s">
        <v>98</v>
      </c>
      <c r="G1149" s="181">
        <f t="shared" ref="G1149:N1149" si="2500">G1150</f>
        <v>508</v>
      </c>
      <c r="H1149" s="181">
        <f t="shared" si="2500"/>
        <v>0</v>
      </c>
      <c r="I1149" s="181">
        <f t="shared" si="2500"/>
        <v>0</v>
      </c>
      <c r="J1149" s="181">
        <f t="shared" si="2500"/>
        <v>0</v>
      </c>
      <c r="K1149" s="27">
        <f t="shared" si="2500"/>
        <v>0</v>
      </c>
      <c r="L1149" s="27">
        <f t="shared" si="2500"/>
        <v>0</v>
      </c>
      <c r="M1149" s="27">
        <f t="shared" si="2500"/>
        <v>0</v>
      </c>
      <c r="N1149" s="27">
        <f t="shared" si="2500"/>
        <v>0</v>
      </c>
      <c r="O1149" s="181">
        <f t="shared" si="2348"/>
        <v>508</v>
      </c>
      <c r="P1149" s="181">
        <f t="shared" si="2348"/>
        <v>0</v>
      </c>
      <c r="Q1149" s="181">
        <f t="shared" si="2348"/>
        <v>0</v>
      </c>
      <c r="R1149" s="181">
        <f t="shared" si="2348"/>
        <v>0</v>
      </c>
      <c r="S1149" s="27">
        <f t="shared" ref="S1149:V1149" si="2501">S1150</f>
        <v>0</v>
      </c>
      <c r="T1149" s="27">
        <f t="shared" si="2501"/>
        <v>0</v>
      </c>
      <c r="U1149" s="27">
        <f t="shared" si="2501"/>
        <v>0</v>
      </c>
      <c r="V1149" s="27">
        <f t="shared" si="2501"/>
        <v>0</v>
      </c>
      <c r="W1149" s="181">
        <f t="shared" si="2344"/>
        <v>508</v>
      </c>
      <c r="X1149" s="181">
        <f t="shared" si="2344"/>
        <v>0</v>
      </c>
      <c r="Y1149" s="181">
        <f t="shared" si="2344"/>
        <v>0</v>
      </c>
      <c r="Z1149" s="181">
        <f t="shared" si="2344"/>
        <v>0</v>
      </c>
      <c r="AA1149" s="27">
        <f t="shared" ref="AA1149:AD1149" si="2502">AA1150</f>
        <v>0</v>
      </c>
      <c r="AB1149" s="27">
        <f t="shared" si="2502"/>
        <v>0</v>
      </c>
      <c r="AC1149" s="27">
        <f t="shared" si="2502"/>
        <v>0</v>
      </c>
      <c r="AD1149" s="27">
        <f t="shared" si="2502"/>
        <v>0</v>
      </c>
      <c r="AE1149" s="27">
        <f t="shared" si="2435"/>
        <v>508</v>
      </c>
      <c r="AF1149" s="27">
        <f t="shared" si="2435"/>
        <v>0</v>
      </c>
      <c r="AG1149" s="27">
        <f t="shared" si="2435"/>
        <v>0</v>
      </c>
      <c r="AH1149" s="27">
        <f t="shared" si="2435"/>
        <v>0</v>
      </c>
      <c r="AI1149" s="27">
        <f t="shared" ref="AI1149:AL1149" si="2503">AI1150</f>
        <v>0</v>
      </c>
      <c r="AJ1149" s="27">
        <f t="shared" si="2503"/>
        <v>0</v>
      </c>
      <c r="AK1149" s="27">
        <f t="shared" si="2503"/>
        <v>0</v>
      </c>
      <c r="AL1149" s="27">
        <f t="shared" si="2503"/>
        <v>0</v>
      </c>
      <c r="AM1149" s="181">
        <f t="shared" si="2437"/>
        <v>508</v>
      </c>
      <c r="AN1149" s="181">
        <f t="shared" si="2437"/>
        <v>0</v>
      </c>
      <c r="AO1149" s="181">
        <f t="shared" si="2437"/>
        <v>0</v>
      </c>
      <c r="AP1149" s="181">
        <f t="shared" si="2437"/>
        <v>0</v>
      </c>
      <c r="AQ1149" s="27">
        <f t="shared" ref="AQ1149:AT1149" si="2504">AQ1150</f>
        <v>0</v>
      </c>
      <c r="AR1149" s="27">
        <f t="shared" si="2504"/>
        <v>0</v>
      </c>
      <c r="AS1149" s="27">
        <f t="shared" si="2504"/>
        <v>0</v>
      </c>
      <c r="AT1149" s="27">
        <f t="shared" si="2504"/>
        <v>0</v>
      </c>
      <c r="AU1149" s="27">
        <f t="shared" si="2439"/>
        <v>508</v>
      </c>
      <c r="AV1149" s="27">
        <f t="shared" si="2439"/>
        <v>0</v>
      </c>
      <c r="AW1149" s="27">
        <f t="shared" si="2439"/>
        <v>0</v>
      </c>
      <c r="AX1149" s="27">
        <f t="shared" si="2439"/>
        <v>0</v>
      </c>
    </row>
    <row r="1150" spans="1:50">
      <c r="A1150" s="261" t="s">
        <v>177</v>
      </c>
      <c r="B1150" s="25">
        <v>923</v>
      </c>
      <c r="C1150" s="25" t="s">
        <v>48</v>
      </c>
      <c r="D1150" s="25" t="s">
        <v>71</v>
      </c>
      <c r="E1150" s="25" t="s">
        <v>913</v>
      </c>
      <c r="F1150" s="25" t="s">
        <v>162</v>
      </c>
      <c r="G1150" s="260">
        <f>514-6</f>
        <v>508</v>
      </c>
      <c r="H1150" s="260"/>
      <c r="I1150" s="260"/>
      <c r="J1150" s="260"/>
      <c r="K1150" s="28"/>
      <c r="L1150" s="28"/>
      <c r="M1150" s="28"/>
      <c r="N1150" s="28"/>
      <c r="O1150" s="260">
        <f t="shared" si="2348"/>
        <v>508</v>
      </c>
      <c r="P1150" s="260">
        <f t="shared" si="2348"/>
        <v>0</v>
      </c>
      <c r="Q1150" s="260">
        <f t="shared" si="2348"/>
        <v>0</v>
      </c>
      <c r="R1150" s="260">
        <f t="shared" si="2348"/>
        <v>0</v>
      </c>
      <c r="S1150" s="28"/>
      <c r="T1150" s="28"/>
      <c r="U1150" s="28"/>
      <c r="V1150" s="28"/>
      <c r="W1150" s="260">
        <f t="shared" si="2344"/>
        <v>508</v>
      </c>
      <c r="X1150" s="260">
        <f t="shared" si="2344"/>
        <v>0</v>
      </c>
      <c r="Y1150" s="260">
        <f t="shared" si="2344"/>
        <v>0</v>
      </c>
      <c r="Z1150" s="260">
        <f t="shared" si="2344"/>
        <v>0</v>
      </c>
      <c r="AA1150" s="28"/>
      <c r="AB1150" s="28"/>
      <c r="AC1150" s="28"/>
      <c r="AD1150" s="28"/>
      <c r="AE1150" s="28">
        <f t="shared" si="2435"/>
        <v>508</v>
      </c>
      <c r="AF1150" s="28">
        <f t="shared" si="2435"/>
        <v>0</v>
      </c>
      <c r="AG1150" s="28">
        <f t="shared" si="2435"/>
        <v>0</v>
      </c>
      <c r="AH1150" s="28">
        <f t="shared" si="2435"/>
        <v>0</v>
      </c>
      <c r="AI1150" s="28"/>
      <c r="AJ1150" s="28"/>
      <c r="AK1150" s="28"/>
      <c r="AL1150" s="28"/>
      <c r="AM1150" s="260">
        <f t="shared" si="2437"/>
        <v>508</v>
      </c>
      <c r="AN1150" s="260">
        <f t="shared" si="2437"/>
        <v>0</v>
      </c>
      <c r="AO1150" s="260">
        <f t="shared" si="2437"/>
        <v>0</v>
      </c>
      <c r="AP1150" s="260">
        <f t="shared" si="2437"/>
        <v>0</v>
      </c>
      <c r="AQ1150" s="28"/>
      <c r="AR1150" s="28"/>
      <c r="AS1150" s="28"/>
      <c r="AT1150" s="28"/>
      <c r="AU1150" s="28">
        <f t="shared" si="2439"/>
        <v>508</v>
      </c>
      <c r="AV1150" s="28">
        <f t="shared" si="2439"/>
        <v>0</v>
      </c>
      <c r="AW1150" s="28">
        <f t="shared" si="2439"/>
        <v>0</v>
      </c>
      <c r="AX1150" s="28">
        <f t="shared" si="2439"/>
        <v>0</v>
      </c>
    </row>
    <row r="1151" spans="1:50">
      <c r="A1151" s="24" t="s">
        <v>767</v>
      </c>
      <c r="B1151" s="49" t="s">
        <v>911</v>
      </c>
      <c r="C1151" s="25" t="s">
        <v>48</v>
      </c>
      <c r="D1151" s="25" t="s">
        <v>71</v>
      </c>
      <c r="E1151" s="26" t="s">
        <v>798</v>
      </c>
      <c r="F1151" s="25"/>
      <c r="G1151" s="260"/>
      <c r="H1151" s="260"/>
      <c r="I1151" s="260"/>
      <c r="J1151" s="260"/>
      <c r="K1151" s="28"/>
      <c r="L1151" s="28"/>
      <c r="M1151" s="28"/>
      <c r="N1151" s="28"/>
      <c r="O1151" s="260"/>
      <c r="P1151" s="260"/>
      <c r="Q1151" s="260"/>
      <c r="R1151" s="260"/>
      <c r="S1151" s="28">
        <f>S1152+S1155+S1162</f>
        <v>3443</v>
      </c>
      <c r="T1151" s="28">
        <f t="shared" ref="T1151:Z1151" si="2505">T1152+T1155+T1162</f>
        <v>3443</v>
      </c>
      <c r="U1151" s="28">
        <f t="shared" si="2505"/>
        <v>0</v>
      </c>
      <c r="V1151" s="28">
        <f t="shared" si="2505"/>
        <v>0</v>
      </c>
      <c r="W1151" s="260">
        <f t="shared" si="2505"/>
        <v>3443</v>
      </c>
      <c r="X1151" s="260">
        <f t="shared" si="2505"/>
        <v>3443</v>
      </c>
      <c r="Y1151" s="260">
        <f t="shared" si="2505"/>
        <v>0</v>
      </c>
      <c r="Z1151" s="260">
        <f t="shared" si="2505"/>
        <v>0</v>
      </c>
      <c r="AA1151" s="28">
        <f>AA1152+AA1155+AA1162</f>
        <v>0</v>
      </c>
      <c r="AB1151" s="28">
        <f t="shared" ref="AB1151:AH1151" si="2506">AB1152+AB1155+AB1162</f>
        <v>0</v>
      </c>
      <c r="AC1151" s="28">
        <f t="shared" si="2506"/>
        <v>0</v>
      </c>
      <c r="AD1151" s="28">
        <f t="shared" si="2506"/>
        <v>0</v>
      </c>
      <c r="AE1151" s="28">
        <f t="shared" si="2506"/>
        <v>3443</v>
      </c>
      <c r="AF1151" s="28">
        <f t="shared" si="2506"/>
        <v>3443</v>
      </c>
      <c r="AG1151" s="28">
        <f t="shared" si="2506"/>
        <v>0</v>
      </c>
      <c r="AH1151" s="28">
        <f t="shared" si="2506"/>
        <v>0</v>
      </c>
      <c r="AI1151" s="28">
        <f>AI1152+AI1155+AI1162</f>
        <v>0</v>
      </c>
      <c r="AJ1151" s="28">
        <f t="shared" ref="AJ1151:AP1151" si="2507">AJ1152+AJ1155+AJ1162</f>
        <v>0</v>
      </c>
      <c r="AK1151" s="28">
        <f t="shared" si="2507"/>
        <v>0</v>
      </c>
      <c r="AL1151" s="28">
        <f t="shared" si="2507"/>
        <v>0</v>
      </c>
      <c r="AM1151" s="260">
        <f t="shared" si="2507"/>
        <v>3443</v>
      </c>
      <c r="AN1151" s="260">
        <f t="shared" si="2507"/>
        <v>3443</v>
      </c>
      <c r="AO1151" s="260">
        <f t="shared" si="2507"/>
        <v>0</v>
      </c>
      <c r="AP1151" s="260">
        <f t="shared" si="2507"/>
        <v>0</v>
      </c>
      <c r="AQ1151" s="28">
        <f>AQ1152+AQ1155+AQ1162</f>
        <v>0</v>
      </c>
      <c r="AR1151" s="28">
        <f t="shared" ref="AR1151:AX1151" si="2508">AR1152+AR1155+AR1162</f>
        <v>0</v>
      </c>
      <c r="AS1151" s="28">
        <f t="shared" si="2508"/>
        <v>0</v>
      </c>
      <c r="AT1151" s="28">
        <f t="shared" si="2508"/>
        <v>0</v>
      </c>
      <c r="AU1151" s="28">
        <f t="shared" si="2508"/>
        <v>3443</v>
      </c>
      <c r="AV1151" s="28">
        <f t="shared" si="2508"/>
        <v>3443</v>
      </c>
      <c r="AW1151" s="28">
        <f t="shared" si="2508"/>
        <v>0</v>
      </c>
      <c r="AX1151" s="28">
        <f t="shared" si="2508"/>
        <v>0</v>
      </c>
    </row>
    <row r="1152" spans="1:50" ht="33">
      <c r="A1152" s="91" t="s">
        <v>797</v>
      </c>
      <c r="B1152" s="49" t="s">
        <v>911</v>
      </c>
      <c r="C1152" s="25" t="s">
        <v>48</v>
      </c>
      <c r="D1152" s="25" t="s">
        <v>71</v>
      </c>
      <c r="E1152" s="25" t="s">
        <v>799</v>
      </c>
      <c r="F1152" s="25"/>
      <c r="G1152" s="260"/>
      <c r="H1152" s="260"/>
      <c r="I1152" s="260"/>
      <c r="J1152" s="260"/>
      <c r="K1152" s="28"/>
      <c r="L1152" s="28"/>
      <c r="M1152" s="28"/>
      <c r="N1152" s="28"/>
      <c r="O1152" s="260"/>
      <c r="P1152" s="260"/>
      <c r="Q1152" s="260"/>
      <c r="R1152" s="260"/>
      <c r="S1152" s="28">
        <f>S1153</f>
        <v>65</v>
      </c>
      <c r="T1152" s="28">
        <f t="shared" ref="T1152:AJ1153" si="2509">T1153</f>
        <v>65</v>
      </c>
      <c r="U1152" s="28">
        <f t="shared" si="2509"/>
        <v>0</v>
      </c>
      <c r="V1152" s="28">
        <f t="shared" si="2509"/>
        <v>0</v>
      </c>
      <c r="W1152" s="260">
        <f t="shared" si="2509"/>
        <v>65</v>
      </c>
      <c r="X1152" s="260">
        <f t="shared" si="2509"/>
        <v>65</v>
      </c>
      <c r="Y1152" s="260">
        <f t="shared" si="2509"/>
        <v>0</v>
      </c>
      <c r="Z1152" s="260">
        <f t="shared" si="2509"/>
        <v>0</v>
      </c>
      <c r="AA1152" s="28">
        <f>AA1153</f>
        <v>0</v>
      </c>
      <c r="AB1152" s="28">
        <f t="shared" si="2509"/>
        <v>0</v>
      </c>
      <c r="AC1152" s="28">
        <f t="shared" si="2509"/>
        <v>0</v>
      </c>
      <c r="AD1152" s="28">
        <f t="shared" si="2509"/>
        <v>0</v>
      </c>
      <c r="AE1152" s="28">
        <f t="shared" si="2509"/>
        <v>65</v>
      </c>
      <c r="AF1152" s="28">
        <f t="shared" si="2509"/>
        <v>65</v>
      </c>
      <c r="AG1152" s="28">
        <f t="shared" si="2509"/>
        <v>0</v>
      </c>
      <c r="AH1152" s="28">
        <f t="shared" si="2509"/>
        <v>0</v>
      </c>
      <c r="AI1152" s="28">
        <f>AI1153</f>
        <v>0</v>
      </c>
      <c r="AJ1152" s="28">
        <f t="shared" si="2509"/>
        <v>0</v>
      </c>
      <c r="AK1152" s="28">
        <f t="shared" ref="AJ1152:AP1153" si="2510">AK1153</f>
        <v>0</v>
      </c>
      <c r="AL1152" s="28">
        <f t="shared" si="2510"/>
        <v>0</v>
      </c>
      <c r="AM1152" s="260">
        <f t="shared" si="2510"/>
        <v>65</v>
      </c>
      <c r="AN1152" s="260">
        <f t="shared" si="2510"/>
        <v>65</v>
      </c>
      <c r="AO1152" s="260">
        <f t="shared" si="2510"/>
        <v>0</v>
      </c>
      <c r="AP1152" s="260">
        <f t="shared" si="2510"/>
        <v>0</v>
      </c>
      <c r="AQ1152" s="28">
        <f>AQ1153</f>
        <v>0</v>
      </c>
      <c r="AR1152" s="28">
        <f t="shared" ref="AR1152:AX1153" si="2511">AR1153</f>
        <v>0</v>
      </c>
      <c r="AS1152" s="28">
        <f t="shared" si="2511"/>
        <v>0</v>
      </c>
      <c r="AT1152" s="28">
        <f t="shared" si="2511"/>
        <v>0</v>
      </c>
      <c r="AU1152" s="28">
        <f t="shared" si="2511"/>
        <v>65</v>
      </c>
      <c r="AV1152" s="28">
        <f t="shared" si="2511"/>
        <v>65</v>
      </c>
      <c r="AW1152" s="28">
        <f t="shared" si="2511"/>
        <v>0</v>
      </c>
      <c r="AX1152" s="28">
        <f t="shared" si="2511"/>
        <v>0</v>
      </c>
    </row>
    <row r="1153" spans="1:50" ht="33">
      <c r="A1153" s="91" t="s">
        <v>345</v>
      </c>
      <c r="B1153" s="49" t="s">
        <v>911</v>
      </c>
      <c r="C1153" s="25" t="s">
        <v>48</v>
      </c>
      <c r="D1153" s="25" t="s">
        <v>71</v>
      </c>
      <c r="E1153" s="25" t="s">
        <v>799</v>
      </c>
      <c r="F1153" s="25" t="s">
        <v>78</v>
      </c>
      <c r="G1153" s="260"/>
      <c r="H1153" s="260"/>
      <c r="I1153" s="260"/>
      <c r="J1153" s="260"/>
      <c r="K1153" s="28"/>
      <c r="L1153" s="28"/>
      <c r="M1153" s="28"/>
      <c r="N1153" s="28"/>
      <c r="O1153" s="260"/>
      <c r="P1153" s="260"/>
      <c r="Q1153" s="260"/>
      <c r="R1153" s="260"/>
      <c r="S1153" s="28">
        <f>S1154</f>
        <v>65</v>
      </c>
      <c r="T1153" s="28">
        <f t="shared" si="2509"/>
        <v>65</v>
      </c>
      <c r="U1153" s="28">
        <f t="shared" si="2509"/>
        <v>0</v>
      </c>
      <c r="V1153" s="28">
        <f t="shared" si="2509"/>
        <v>0</v>
      </c>
      <c r="W1153" s="260">
        <f t="shared" si="2509"/>
        <v>65</v>
      </c>
      <c r="X1153" s="260">
        <f t="shared" si="2509"/>
        <v>65</v>
      </c>
      <c r="Y1153" s="260">
        <f t="shared" si="2509"/>
        <v>0</v>
      </c>
      <c r="Z1153" s="260">
        <f t="shared" si="2509"/>
        <v>0</v>
      </c>
      <c r="AA1153" s="28">
        <f>AA1154</f>
        <v>0</v>
      </c>
      <c r="AB1153" s="28">
        <f t="shared" si="2509"/>
        <v>0</v>
      </c>
      <c r="AC1153" s="28">
        <f t="shared" si="2509"/>
        <v>0</v>
      </c>
      <c r="AD1153" s="28">
        <f t="shared" si="2509"/>
        <v>0</v>
      </c>
      <c r="AE1153" s="28">
        <f t="shared" si="2509"/>
        <v>65</v>
      </c>
      <c r="AF1153" s="28">
        <f t="shared" si="2509"/>
        <v>65</v>
      </c>
      <c r="AG1153" s="28">
        <f t="shared" si="2509"/>
        <v>0</v>
      </c>
      <c r="AH1153" s="28">
        <f t="shared" si="2509"/>
        <v>0</v>
      </c>
      <c r="AI1153" s="28">
        <f>AI1154</f>
        <v>0</v>
      </c>
      <c r="AJ1153" s="28">
        <f t="shared" si="2510"/>
        <v>0</v>
      </c>
      <c r="AK1153" s="28">
        <f t="shared" si="2510"/>
        <v>0</v>
      </c>
      <c r="AL1153" s="28">
        <f t="shared" si="2510"/>
        <v>0</v>
      </c>
      <c r="AM1153" s="260">
        <f t="shared" si="2510"/>
        <v>65</v>
      </c>
      <c r="AN1153" s="260">
        <f t="shared" si="2510"/>
        <v>65</v>
      </c>
      <c r="AO1153" s="260">
        <f t="shared" si="2510"/>
        <v>0</v>
      </c>
      <c r="AP1153" s="260">
        <f t="shared" si="2510"/>
        <v>0</v>
      </c>
      <c r="AQ1153" s="28">
        <f>AQ1154</f>
        <v>0</v>
      </c>
      <c r="AR1153" s="28">
        <f t="shared" si="2511"/>
        <v>0</v>
      </c>
      <c r="AS1153" s="28">
        <f t="shared" si="2511"/>
        <v>0</v>
      </c>
      <c r="AT1153" s="28">
        <f t="shared" si="2511"/>
        <v>0</v>
      </c>
      <c r="AU1153" s="28">
        <f t="shared" si="2511"/>
        <v>65</v>
      </c>
      <c r="AV1153" s="28">
        <f t="shared" si="2511"/>
        <v>65</v>
      </c>
      <c r="AW1153" s="28">
        <f t="shared" si="2511"/>
        <v>0</v>
      </c>
      <c r="AX1153" s="28">
        <f t="shared" si="2511"/>
        <v>0</v>
      </c>
    </row>
    <row r="1154" spans="1:50" ht="33">
      <c r="A1154" s="91" t="s">
        <v>161</v>
      </c>
      <c r="B1154" s="49" t="s">
        <v>911</v>
      </c>
      <c r="C1154" s="25" t="s">
        <v>48</v>
      </c>
      <c r="D1154" s="25" t="s">
        <v>71</v>
      </c>
      <c r="E1154" s="25" t="s">
        <v>799</v>
      </c>
      <c r="F1154" s="25" t="s">
        <v>160</v>
      </c>
      <c r="G1154" s="260"/>
      <c r="H1154" s="260"/>
      <c r="I1154" s="260"/>
      <c r="J1154" s="260"/>
      <c r="K1154" s="28"/>
      <c r="L1154" s="28"/>
      <c r="M1154" s="28"/>
      <c r="N1154" s="28"/>
      <c r="O1154" s="260"/>
      <c r="P1154" s="260"/>
      <c r="Q1154" s="260"/>
      <c r="R1154" s="260"/>
      <c r="S1154" s="28">
        <v>65</v>
      </c>
      <c r="T1154" s="28">
        <v>65</v>
      </c>
      <c r="U1154" s="28"/>
      <c r="V1154" s="28"/>
      <c r="W1154" s="260">
        <f t="shared" ref="W1154:Z1154" si="2512">O1154+S1154</f>
        <v>65</v>
      </c>
      <c r="X1154" s="260">
        <f t="shared" si="2512"/>
        <v>65</v>
      </c>
      <c r="Y1154" s="260">
        <f t="shared" si="2512"/>
        <v>0</v>
      </c>
      <c r="Z1154" s="260">
        <f t="shared" si="2512"/>
        <v>0</v>
      </c>
      <c r="AA1154" s="28"/>
      <c r="AB1154" s="28"/>
      <c r="AC1154" s="28"/>
      <c r="AD1154" s="28"/>
      <c r="AE1154" s="28">
        <f t="shared" ref="AE1154:AH1154" si="2513">W1154+AA1154</f>
        <v>65</v>
      </c>
      <c r="AF1154" s="28">
        <f t="shared" si="2513"/>
        <v>65</v>
      </c>
      <c r="AG1154" s="28">
        <f t="shared" si="2513"/>
        <v>0</v>
      </c>
      <c r="AH1154" s="28">
        <f t="shared" si="2513"/>
        <v>0</v>
      </c>
      <c r="AI1154" s="28"/>
      <c r="AJ1154" s="28"/>
      <c r="AK1154" s="28"/>
      <c r="AL1154" s="28"/>
      <c r="AM1154" s="260">
        <f t="shared" ref="AM1154:AP1154" si="2514">AE1154+AI1154</f>
        <v>65</v>
      </c>
      <c r="AN1154" s="260">
        <f t="shared" si="2514"/>
        <v>65</v>
      </c>
      <c r="AO1154" s="260">
        <f t="shared" si="2514"/>
        <v>0</v>
      </c>
      <c r="AP1154" s="260">
        <f t="shared" si="2514"/>
        <v>0</v>
      </c>
      <c r="AQ1154" s="28"/>
      <c r="AR1154" s="28"/>
      <c r="AS1154" s="28"/>
      <c r="AT1154" s="28"/>
      <c r="AU1154" s="28">
        <f t="shared" ref="AU1154:AX1154" si="2515">AM1154+AQ1154</f>
        <v>65</v>
      </c>
      <c r="AV1154" s="28">
        <f t="shared" si="2515"/>
        <v>65</v>
      </c>
      <c r="AW1154" s="28">
        <f t="shared" si="2515"/>
        <v>0</v>
      </c>
      <c r="AX1154" s="28">
        <f t="shared" si="2515"/>
        <v>0</v>
      </c>
    </row>
    <row r="1155" spans="1:50" ht="49.5">
      <c r="A1155" s="91" t="s">
        <v>789</v>
      </c>
      <c r="B1155" s="49" t="s">
        <v>911</v>
      </c>
      <c r="C1155" s="25" t="s">
        <v>48</v>
      </c>
      <c r="D1155" s="25" t="s">
        <v>71</v>
      </c>
      <c r="E1155" s="25" t="s">
        <v>800</v>
      </c>
      <c r="F1155" s="25"/>
      <c r="G1155" s="260"/>
      <c r="H1155" s="260"/>
      <c r="I1155" s="260"/>
      <c r="J1155" s="260"/>
      <c r="K1155" s="28"/>
      <c r="L1155" s="28"/>
      <c r="M1155" s="28"/>
      <c r="N1155" s="28"/>
      <c r="O1155" s="260"/>
      <c r="P1155" s="260"/>
      <c r="Q1155" s="260"/>
      <c r="R1155" s="260"/>
      <c r="S1155" s="28">
        <f>S1156+S1158+S1160</f>
        <v>3093</v>
      </c>
      <c r="T1155" s="28">
        <f t="shared" ref="T1155:Z1155" si="2516">T1156+T1158+T1160</f>
        <v>3093</v>
      </c>
      <c r="U1155" s="28">
        <f t="shared" si="2516"/>
        <v>0</v>
      </c>
      <c r="V1155" s="28">
        <f t="shared" si="2516"/>
        <v>0</v>
      </c>
      <c r="W1155" s="260">
        <f t="shared" si="2516"/>
        <v>3093</v>
      </c>
      <c r="X1155" s="260">
        <f t="shared" si="2516"/>
        <v>3093</v>
      </c>
      <c r="Y1155" s="260">
        <f t="shared" si="2516"/>
        <v>0</v>
      </c>
      <c r="Z1155" s="260">
        <f t="shared" si="2516"/>
        <v>0</v>
      </c>
      <c r="AA1155" s="28">
        <f>AA1156+AA1158+AA1160</f>
        <v>0</v>
      </c>
      <c r="AB1155" s="28">
        <f t="shared" ref="AB1155:AH1155" si="2517">AB1156+AB1158+AB1160</f>
        <v>0</v>
      </c>
      <c r="AC1155" s="28">
        <f t="shared" si="2517"/>
        <v>0</v>
      </c>
      <c r="AD1155" s="28">
        <f t="shared" si="2517"/>
        <v>0</v>
      </c>
      <c r="AE1155" s="28">
        <f t="shared" si="2517"/>
        <v>3093</v>
      </c>
      <c r="AF1155" s="28">
        <f t="shared" si="2517"/>
        <v>3093</v>
      </c>
      <c r="AG1155" s="28">
        <f t="shared" si="2517"/>
        <v>0</v>
      </c>
      <c r="AH1155" s="28">
        <f t="shared" si="2517"/>
        <v>0</v>
      </c>
      <c r="AI1155" s="28">
        <f>AI1156+AI1158+AI1160</f>
        <v>0</v>
      </c>
      <c r="AJ1155" s="28">
        <f t="shared" ref="AJ1155:AP1155" si="2518">AJ1156+AJ1158+AJ1160</f>
        <v>0</v>
      </c>
      <c r="AK1155" s="28">
        <f t="shared" si="2518"/>
        <v>0</v>
      </c>
      <c r="AL1155" s="28">
        <f t="shared" si="2518"/>
        <v>0</v>
      </c>
      <c r="AM1155" s="260">
        <f t="shared" si="2518"/>
        <v>3093</v>
      </c>
      <c r="AN1155" s="260">
        <f t="shared" si="2518"/>
        <v>3093</v>
      </c>
      <c r="AO1155" s="260">
        <f t="shared" si="2518"/>
        <v>0</v>
      </c>
      <c r="AP1155" s="260">
        <f t="shared" si="2518"/>
        <v>0</v>
      </c>
      <c r="AQ1155" s="28">
        <f>AQ1156+AQ1158+AQ1160</f>
        <v>0</v>
      </c>
      <c r="AR1155" s="28">
        <f t="shared" ref="AR1155:AX1155" si="2519">AR1156+AR1158+AR1160</f>
        <v>0</v>
      </c>
      <c r="AS1155" s="28">
        <f t="shared" si="2519"/>
        <v>0</v>
      </c>
      <c r="AT1155" s="28">
        <f t="shared" si="2519"/>
        <v>0</v>
      </c>
      <c r="AU1155" s="28">
        <f t="shared" si="2519"/>
        <v>3093</v>
      </c>
      <c r="AV1155" s="28">
        <f t="shared" si="2519"/>
        <v>3093</v>
      </c>
      <c r="AW1155" s="28">
        <f t="shared" si="2519"/>
        <v>0</v>
      </c>
      <c r="AX1155" s="28">
        <f t="shared" si="2519"/>
        <v>0</v>
      </c>
    </row>
    <row r="1156" spans="1:50" ht="66">
      <c r="A1156" s="91" t="s">
        <v>518</v>
      </c>
      <c r="B1156" s="49" t="s">
        <v>911</v>
      </c>
      <c r="C1156" s="25" t="s">
        <v>48</v>
      </c>
      <c r="D1156" s="25" t="s">
        <v>71</v>
      </c>
      <c r="E1156" s="25" t="s">
        <v>800</v>
      </c>
      <c r="F1156" s="25" t="s">
        <v>103</v>
      </c>
      <c r="G1156" s="260"/>
      <c r="H1156" s="260"/>
      <c r="I1156" s="260"/>
      <c r="J1156" s="260"/>
      <c r="K1156" s="28"/>
      <c r="L1156" s="28"/>
      <c r="M1156" s="28"/>
      <c r="N1156" s="28"/>
      <c r="O1156" s="260"/>
      <c r="P1156" s="260"/>
      <c r="Q1156" s="260"/>
      <c r="R1156" s="260"/>
      <c r="S1156" s="28">
        <f>S1157</f>
        <v>1893</v>
      </c>
      <c r="T1156" s="28">
        <f t="shared" ref="T1156:AX1156" si="2520">T1157</f>
        <v>1893</v>
      </c>
      <c r="U1156" s="28">
        <f t="shared" si="2520"/>
        <v>0</v>
      </c>
      <c r="V1156" s="28">
        <f t="shared" si="2520"/>
        <v>0</v>
      </c>
      <c r="W1156" s="260">
        <f t="shared" si="2520"/>
        <v>1893</v>
      </c>
      <c r="X1156" s="260">
        <f t="shared" si="2520"/>
        <v>1893</v>
      </c>
      <c r="Y1156" s="260">
        <f t="shared" si="2520"/>
        <v>0</v>
      </c>
      <c r="Z1156" s="260">
        <f t="shared" si="2520"/>
        <v>0</v>
      </c>
      <c r="AA1156" s="28">
        <f>AA1157</f>
        <v>0</v>
      </c>
      <c r="AB1156" s="28">
        <f t="shared" si="2520"/>
        <v>0</v>
      </c>
      <c r="AC1156" s="28">
        <f t="shared" si="2520"/>
        <v>0</v>
      </c>
      <c r="AD1156" s="28">
        <f t="shared" si="2520"/>
        <v>0</v>
      </c>
      <c r="AE1156" s="28">
        <f t="shared" si="2520"/>
        <v>1893</v>
      </c>
      <c r="AF1156" s="28">
        <f t="shared" si="2520"/>
        <v>1893</v>
      </c>
      <c r="AG1156" s="28">
        <f t="shared" si="2520"/>
        <v>0</v>
      </c>
      <c r="AH1156" s="28">
        <f t="shared" si="2520"/>
        <v>0</v>
      </c>
      <c r="AI1156" s="28">
        <f>AI1157</f>
        <v>0</v>
      </c>
      <c r="AJ1156" s="28">
        <f t="shared" si="2520"/>
        <v>0</v>
      </c>
      <c r="AK1156" s="28">
        <f t="shared" si="2520"/>
        <v>0</v>
      </c>
      <c r="AL1156" s="28">
        <f t="shared" si="2520"/>
        <v>0</v>
      </c>
      <c r="AM1156" s="260">
        <f t="shared" si="2520"/>
        <v>1893</v>
      </c>
      <c r="AN1156" s="260">
        <f t="shared" si="2520"/>
        <v>1893</v>
      </c>
      <c r="AO1156" s="260">
        <f t="shared" si="2520"/>
        <v>0</v>
      </c>
      <c r="AP1156" s="260">
        <f t="shared" si="2520"/>
        <v>0</v>
      </c>
      <c r="AQ1156" s="28">
        <f>AQ1157</f>
        <v>0</v>
      </c>
      <c r="AR1156" s="28">
        <f t="shared" si="2520"/>
        <v>0</v>
      </c>
      <c r="AS1156" s="28">
        <f t="shared" si="2520"/>
        <v>0</v>
      </c>
      <c r="AT1156" s="28">
        <f t="shared" si="2520"/>
        <v>0</v>
      </c>
      <c r="AU1156" s="28">
        <f t="shared" si="2520"/>
        <v>1893</v>
      </c>
      <c r="AV1156" s="28">
        <f t="shared" si="2520"/>
        <v>1893</v>
      </c>
      <c r="AW1156" s="28">
        <f t="shared" si="2520"/>
        <v>0</v>
      </c>
      <c r="AX1156" s="28">
        <f t="shared" si="2520"/>
        <v>0</v>
      </c>
    </row>
    <row r="1157" spans="1:50">
      <c r="A1157" s="91" t="s">
        <v>171</v>
      </c>
      <c r="B1157" s="49" t="s">
        <v>911</v>
      </c>
      <c r="C1157" s="25" t="s">
        <v>48</v>
      </c>
      <c r="D1157" s="25" t="s">
        <v>71</v>
      </c>
      <c r="E1157" s="25" t="s">
        <v>800</v>
      </c>
      <c r="F1157" s="25" t="s">
        <v>170</v>
      </c>
      <c r="G1157" s="260"/>
      <c r="H1157" s="260"/>
      <c r="I1157" s="260"/>
      <c r="J1157" s="260"/>
      <c r="K1157" s="28"/>
      <c r="L1157" s="28"/>
      <c r="M1157" s="28"/>
      <c r="N1157" s="28"/>
      <c r="O1157" s="260"/>
      <c r="P1157" s="260"/>
      <c r="Q1157" s="260"/>
      <c r="R1157" s="260"/>
      <c r="S1157" s="28">
        <v>1893</v>
      </c>
      <c r="T1157" s="28">
        <v>1893</v>
      </c>
      <c r="U1157" s="28"/>
      <c r="V1157" s="28"/>
      <c r="W1157" s="260">
        <f t="shared" ref="W1157:Z1157" si="2521">O1157+S1157</f>
        <v>1893</v>
      </c>
      <c r="X1157" s="260">
        <f t="shared" si="2521"/>
        <v>1893</v>
      </c>
      <c r="Y1157" s="260">
        <f t="shared" si="2521"/>
        <v>0</v>
      </c>
      <c r="Z1157" s="260">
        <f t="shared" si="2521"/>
        <v>0</v>
      </c>
      <c r="AA1157" s="28"/>
      <c r="AB1157" s="28"/>
      <c r="AC1157" s="28"/>
      <c r="AD1157" s="28"/>
      <c r="AE1157" s="28">
        <f t="shared" ref="AE1157:AH1157" si="2522">W1157+AA1157</f>
        <v>1893</v>
      </c>
      <c r="AF1157" s="28">
        <f t="shared" si="2522"/>
        <v>1893</v>
      </c>
      <c r="AG1157" s="28">
        <f t="shared" si="2522"/>
        <v>0</v>
      </c>
      <c r="AH1157" s="28">
        <f t="shared" si="2522"/>
        <v>0</v>
      </c>
      <c r="AI1157" s="28"/>
      <c r="AJ1157" s="28"/>
      <c r="AK1157" s="28"/>
      <c r="AL1157" s="28"/>
      <c r="AM1157" s="260">
        <f t="shared" ref="AM1157:AP1157" si="2523">AE1157+AI1157</f>
        <v>1893</v>
      </c>
      <c r="AN1157" s="260">
        <f t="shared" si="2523"/>
        <v>1893</v>
      </c>
      <c r="AO1157" s="260">
        <f t="shared" si="2523"/>
        <v>0</v>
      </c>
      <c r="AP1157" s="260">
        <f t="shared" si="2523"/>
        <v>0</v>
      </c>
      <c r="AQ1157" s="28"/>
      <c r="AR1157" s="28"/>
      <c r="AS1157" s="28"/>
      <c r="AT1157" s="28"/>
      <c r="AU1157" s="28">
        <f t="shared" ref="AU1157:AX1157" si="2524">AM1157+AQ1157</f>
        <v>1893</v>
      </c>
      <c r="AV1157" s="28">
        <f t="shared" si="2524"/>
        <v>1893</v>
      </c>
      <c r="AW1157" s="28">
        <f t="shared" si="2524"/>
        <v>0</v>
      </c>
      <c r="AX1157" s="28">
        <f t="shared" si="2524"/>
        <v>0</v>
      </c>
    </row>
    <row r="1158" spans="1:50" ht="33">
      <c r="A1158" s="91" t="s">
        <v>345</v>
      </c>
      <c r="B1158" s="49" t="s">
        <v>911</v>
      </c>
      <c r="C1158" s="25" t="s">
        <v>48</v>
      </c>
      <c r="D1158" s="25" t="s">
        <v>71</v>
      </c>
      <c r="E1158" s="25" t="s">
        <v>800</v>
      </c>
      <c r="F1158" s="25" t="s">
        <v>78</v>
      </c>
      <c r="G1158" s="260"/>
      <c r="H1158" s="260"/>
      <c r="I1158" s="260"/>
      <c r="J1158" s="260"/>
      <c r="K1158" s="28"/>
      <c r="L1158" s="28"/>
      <c r="M1158" s="28"/>
      <c r="N1158" s="28"/>
      <c r="O1158" s="260"/>
      <c r="P1158" s="260"/>
      <c r="Q1158" s="260"/>
      <c r="R1158" s="260"/>
      <c r="S1158" s="28">
        <f>S1159</f>
        <v>1186</v>
      </c>
      <c r="T1158" s="28">
        <f t="shared" ref="T1158:AX1158" si="2525">T1159</f>
        <v>1186</v>
      </c>
      <c r="U1158" s="28">
        <f t="shared" si="2525"/>
        <v>0</v>
      </c>
      <c r="V1158" s="28">
        <f t="shared" si="2525"/>
        <v>0</v>
      </c>
      <c r="W1158" s="260">
        <f t="shared" si="2525"/>
        <v>1186</v>
      </c>
      <c r="X1158" s="260">
        <f t="shared" si="2525"/>
        <v>1186</v>
      </c>
      <c r="Y1158" s="260">
        <f t="shared" si="2525"/>
        <v>0</v>
      </c>
      <c r="Z1158" s="260">
        <f t="shared" si="2525"/>
        <v>0</v>
      </c>
      <c r="AA1158" s="28">
        <f>AA1159</f>
        <v>0</v>
      </c>
      <c r="AB1158" s="28">
        <f t="shared" si="2525"/>
        <v>0</v>
      </c>
      <c r="AC1158" s="28">
        <f t="shared" si="2525"/>
        <v>0</v>
      </c>
      <c r="AD1158" s="28">
        <f t="shared" si="2525"/>
        <v>0</v>
      </c>
      <c r="AE1158" s="28">
        <f t="shared" si="2525"/>
        <v>1186</v>
      </c>
      <c r="AF1158" s="28">
        <f t="shared" si="2525"/>
        <v>1186</v>
      </c>
      <c r="AG1158" s="28">
        <f t="shared" si="2525"/>
        <v>0</v>
      </c>
      <c r="AH1158" s="28">
        <f t="shared" si="2525"/>
        <v>0</v>
      </c>
      <c r="AI1158" s="28">
        <f>AI1159</f>
        <v>0</v>
      </c>
      <c r="AJ1158" s="28">
        <f t="shared" si="2525"/>
        <v>0</v>
      </c>
      <c r="AK1158" s="28">
        <f t="shared" si="2525"/>
        <v>0</v>
      </c>
      <c r="AL1158" s="28">
        <f t="shared" si="2525"/>
        <v>0</v>
      </c>
      <c r="AM1158" s="260">
        <f t="shared" si="2525"/>
        <v>1186</v>
      </c>
      <c r="AN1158" s="260">
        <f t="shared" si="2525"/>
        <v>1186</v>
      </c>
      <c r="AO1158" s="260">
        <f t="shared" si="2525"/>
        <v>0</v>
      </c>
      <c r="AP1158" s="260">
        <f t="shared" si="2525"/>
        <v>0</v>
      </c>
      <c r="AQ1158" s="28">
        <f>AQ1159</f>
        <v>0</v>
      </c>
      <c r="AR1158" s="28">
        <f t="shared" si="2525"/>
        <v>0</v>
      </c>
      <c r="AS1158" s="28">
        <f t="shared" si="2525"/>
        <v>0</v>
      </c>
      <c r="AT1158" s="28">
        <f t="shared" si="2525"/>
        <v>0</v>
      </c>
      <c r="AU1158" s="28">
        <f t="shared" si="2525"/>
        <v>1186</v>
      </c>
      <c r="AV1158" s="28">
        <f t="shared" si="2525"/>
        <v>1186</v>
      </c>
      <c r="AW1158" s="28">
        <f t="shared" si="2525"/>
        <v>0</v>
      </c>
      <c r="AX1158" s="28">
        <f t="shared" si="2525"/>
        <v>0</v>
      </c>
    </row>
    <row r="1159" spans="1:50" ht="33">
      <c r="A1159" s="91" t="s">
        <v>161</v>
      </c>
      <c r="B1159" s="49" t="s">
        <v>911</v>
      </c>
      <c r="C1159" s="25" t="s">
        <v>48</v>
      </c>
      <c r="D1159" s="25" t="s">
        <v>71</v>
      </c>
      <c r="E1159" s="25" t="s">
        <v>800</v>
      </c>
      <c r="F1159" s="25" t="s">
        <v>160</v>
      </c>
      <c r="G1159" s="260"/>
      <c r="H1159" s="260"/>
      <c r="I1159" s="260"/>
      <c r="J1159" s="260"/>
      <c r="K1159" s="28"/>
      <c r="L1159" s="28"/>
      <c r="M1159" s="28"/>
      <c r="N1159" s="28"/>
      <c r="O1159" s="260"/>
      <c r="P1159" s="260"/>
      <c r="Q1159" s="260"/>
      <c r="R1159" s="260"/>
      <c r="S1159" s="28">
        <v>1186</v>
      </c>
      <c r="T1159" s="28">
        <v>1186</v>
      </c>
      <c r="U1159" s="28"/>
      <c r="V1159" s="28"/>
      <c r="W1159" s="260">
        <f t="shared" ref="W1159:Z1159" si="2526">O1159+S1159</f>
        <v>1186</v>
      </c>
      <c r="X1159" s="260">
        <f t="shared" si="2526"/>
        <v>1186</v>
      </c>
      <c r="Y1159" s="260">
        <f t="shared" si="2526"/>
        <v>0</v>
      </c>
      <c r="Z1159" s="260">
        <f t="shared" si="2526"/>
        <v>0</v>
      </c>
      <c r="AA1159" s="28"/>
      <c r="AB1159" s="28"/>
      <c r="AC1159" s="28"/>
      <c r="AD1159" s="28"/>
      <c r="AE1159" s="28">
        <f t="shared" ref="AE1159:AH1159" si="2527">W1159+AA1159</f>
        <v>1186</v>
      </c>
      <c r="AF1159" s="28">
        <f t="shared" si="2527"/>
        <v>1186</v>
      </c>
      <c r="AG1159" s="28">
        <f t="shared" si="2527"/>
        <v>0</v>
      </c>
      <c r="AH1159" s="28">
        <f t="shared" si="2527"/>
        <v>0</v>
      </c>
      <c r="AI1159" s="28"/>
      <c r="AJ1159" s="28"/>
      <c r="AK1159" s="28"/>
      <c r="AL1159" s="28"/>
      <c r="AM1159" s="260">
        <f t="shared" ref="AM1159:AP1159" si="2528">AE1159+AI1159</f>
        <v>1186</v>
      </c>
      <c r="AN1159" s="260">
        <f t="shared" si="2528"/>
        <v>1186</v>
      </c>
      <c r="AO1159" s="260">
        <f t="shared" si="2528"/>
        <v>0</v>
      </c>
      <c r="AP1159" s="260">
        <f t="shared" si="2528"/>
        <v>0</v>
      </c>
      <c r="AQ1159" s="28"/>
      <c r="AR1159" s="28"/>
      <c r="AS1159" s="28"/>
      <c r="AT1159" s="28"/>
      <c r="AU1159" s="28">
        <f t="shared" ref="AU1159:AX1159" si="2529">AM1159+AQ1159</f>
        <v>1186</v>
      </c>
      <c r="AV1159" s="28">
        <f t="shared" si="2529"/>
        <v>1186</v>
      </c>
      <c r="AW1159" s="28">
        <f t="shared" si="2529"/>
        <v>0</v>
      </c>
      <c r="AX1159" s="28">
        <f t="shared" si="2529"/>
        <v>0</v>
      </c>
    </row>
    <row r="1160" spans="1:50">
      <c r="A1160" s="91" t="s">
        <v>97</v>
      </c>
      <c r="B1160" s="49" t="s">
        <v>911</v>
      </c>
      <c r="C1160" s="25" t="s">
        <v>48</v>
      </c>
      <c r="D1160" s="25" t="s">
        <v>71</v>
      </c>
      <c r="E1160" s="25" t="s">
        <v>800</v>
      </c>
      <c r="F1160" s="25" t="s">
        <v>98</v>
      </c>
      <c r="G1160" s="260"/>
      <c r="H1160" s="260"/>
      <c r="I1160" s="260"/>
      <c r="J1160" s="260"/>
      <c r="K1160" s="28"/>
      <c r="L1160" s="28"/>
      <c r="M1160" s="28"/>
      <c r="N1160" s="28"/>
      <c r="O1160" s="260"/>
      <c r="P1160" s="260"/>
      <c r="Q1160" s="260"/>
      <c r="R1160" s="260"/>
      <c r="S1160" s="28">
        <f>S1161</f>
        <v>14</v>
      </c>
      <c r="T1160" s="28">
        <f t="shared" ref="T1160:AX1160" si="2530">T1161</f>
        <v>14</v>
      </c>
      <c r="U1160" s="28">
        <f t="shared" si="2530"/>
        <v>0</v>
      </c>
      <c r="V1160" s="28">
        <f t="shared" si="2530"/>
        <v>0</v>
      </c>
      <c r="W1160" s="260">
        <f t="shared" si="2530"/>
        <v>14</v>
      </c>
      <c r="X1160" s="260">
        <f t="shared" si="2530"/>
        <v>14</v>
      </c>
      <c r="Y1160" s="260">
        <f t="shared" si="2530"/>
        <v>0</v>
      </c>
      <c r="Z1160" s="260">
        <f t="shared" si="2530"/>
        <v>0</v>
      </c>
      <c r="AA1160" s="28">
        <f>AA1161</f>
        <v>0</v>
      </c>
      <c r="AB1160" s="28">
        <f t="shared" si="2530"/>
        <v>0</v>
      </c>
      <c r="AC1160" s="28">
        <f t="shared" si="2530"/>
        <v>0</v>
      </c>
      <c r="AD1160" s="28">
        <f t="shared" si="2530"/>
        <v>0</v>
      </c>
      <c r="AE1160" s="28">
        <f t="shared" si="2530"/>
        <v>14</v>
      </c>
      <c r="AF1160" s="28">
        <f t="shared" si="2530"/>
        <v>14</v>
      </c>
      <c r="AG1160" s="28">
        <f t="shared" si="2530"/>
        <v>0</v>
      </c>
      <c r="AH1160" s="28">
        <f t="shared" si="2530"/>
        <v>0</v>
      </c>
      <c r="AI1160" s="28">
        <f>AI1161</f>
        <v>0</v>
      </c>
      <c r="AJ1160" s="28">
        <f t="shared" si="2530"/>
        <v>0</v>
      </c>
      <c r="AK1160" s="28">
        <f t="shared" si="2530"/>
        <v>0</v>
      </c>
      <c r="AL1160" s="28">
        <f t="shared" si="2530"/>
        <v>0</v>
      </c>
      <c r="AM1160" s="260">
        <f t="shared" si="2530"/>
        <v>14</v>
      </c>
      <c r="AN1160" s="260">
        <f t="shared" si="2530"/>
        <v>14</v>
      </c>
      <c r="AO1160" s="260">
        <f t="shared" si="2530"/>
        <v>0</v>
      </c>
      <c r="AP1160" s="260">
        <f t="shared" si="2530"/>
        <v>0</v>
      </c>
      <c r="AQ1160" s="28">
        <f>AQ1161</f>
        <v>0</v>
      </c>
      <c r="AR1160" s="28">
        <f t="shared" si="2530"/>
        <v>0</v>
      </c>
      <c r="AS1160" s="28">
        <f t="shared" si="2530"/>
        <v>0</v>
      </c>
      <c r="AT1160" s="28">
        <f t="shared" si="2530"/>
        <v>0</v>
      </c>
      <c r="AU1160" s="28">
        <f t="shared" si="2530"/>
        <v>14</v>
      </c>
      <c r="AV1160" s="28">
        <f t="shared" si="2530"/>
        <v>14</v>
      </c>
      <c r="AW1160" s="28">
        <f t="shared" si="2530"/>
        <v>0</v>
      </c>
      <c r="AX1160" s="28">
        <f t="shared" si="2530"/>
        <v>0</v>
      </c>
    </row>
    <row r="1161" spans="1:50">
      <c r="A1161" s="91" t="s">
        <v>520</v>
      </c>
      <c r="B1161" s="49" t="s">
        <v>911</v>
      </c>
      <c r="C1161" s="25" t="s">
        <v>48</v>
      </c>
      <c r="D1161" s="25" t="s">
        <v>71</v>
      </c>
      <c r="E1161" s="25" t="s">
        <v>800</v>
      </c>
      <c r="F1161" s="25" t="s">
        <v>162</v>
      </c>
      <c r="G1161" s="260"/>
      <c r="H1161" s="260"/>
      <c r="I1161" s="260"/>
      <c r="J1161" s="260"/>
      <c r="K1161" s="28"/>
      <c r="L1161" s="28"/>
      <c r="M1161" s="28"/>
      <c r="N1161" s="28"/>
      <c r="O1161" s="260"/>
      <c r="P1161" s="260"/>
      <c r="Q1161" s="260"/>
      <c r="R1161" s="260"/>
      <c r="S1161" s="28">
        <v>14</v>
      </c>
      <c r="T1161" s="28">
        <v>14</v>
      </c>
      <c r="U1161" s="28"/>
      <c r="V1161" s="28"/>
      <c r="W1161" s="260">
        <f t="shared" ref="W1161:Z1161" si="2531">O1161+S1161</f>
        <v>14</v>
      </c>
      <c r="X1161" s="260">
        <f t="shared" si="2531"/>
        <v>14</v>
      </c>
      <c r="Y1161" s="260">
        <f t="shared" si="2531"/>
        <v>0</v>
      </c>
      <c r="Z1161" s="260">
        <f t="shared" si="2531"/>
        <v>0</v>
      </c>
      <c r="AA1161" s="28"/>
      <c r="AB1161" s="28"/>
      <c r="AC1161" s="28"/>
      <c r="AD1161" s="28"/>
      <c r="AE1161" s="28">
        <f t="shared" ref="AE1161:AH1161" si="2532">W1161+AA1161</f>
        <v>14</v>
      </c>
      <c r="AF1161" s="28">
        <f t="shared" si="2532"/>
        <v>14</v>
      </c>
      <c r="AG1161" s="28">
        <f t="shared" si="2532"/>
        <v>0</v>
      </c>
      <c r="AH1161" s="28">
        <f t="shared" si="2532"/>
        <v>0</v>
      </c>
      <c r="AI1161" s="28"/>
      <c r="AJ1161" s="28"/>
      <c r="AK1161" s="28"/>
      <c r="AL1161" s="28"/>
      <c r="AM1161" s="260">
        <f t="shared" ref="AM1161:AP1161" si="2533">AE1161+AI1161</f>
        <v>14</v>
      </c>
      <c r="AN1161" s="260">
        <f t="shared" si="2533"/>
        <v>14</v>
      </c>
      <c r="AO1161" s="260">
        <f t="shared" si="2533"/>
        <v>0</v>
      </c>
      <c r="AP1161" s="260">
        <f t="shared" si="2533"/>
        <v>0</v>
      </c>
      <c r="AQ1161" s="28"/>
      <c r="AR1161" s="28"/>
      <c r="AS1161" s="28"/>
      <c r="AT1161" s="28"/>
      <c r="AU1161" s="28">
        <f t="shared" ref="AU1161:AX1161" si="2534">AM1161+AQ1161</f>
        <v>14</v>
      </c>
      <c r="AV1161" s="28">
        <f t="shared" si="2534"/>
        <v>14</v>
      </c>
      <c r="AW1161" s="28">
        <f t="shared" si="2534"/>
        <v>0</v>
      </c>
      <c r="AX1161" s="28">
        <f t="shared" si="2534"/>
        <v>0</v>
      </c>
    </row>
    <row r="1162" spans="1:50" ht="33">
      <c r="A1162" s="91" t="s">
        <v>790</v>
      </c>
      <c r="B1162" s="49" t="s">
        <v>911</v>
      </c>
      <c r="C1162" s="25" t="s">
        <v>48</v>
      </c>
      <c r="D1162" s="25" t="s">
        <v>71</v>
      </c>
      <c r="E1162" s="25" t="s">
        <v>801</v>
      </c>
      <c r="F1162" s="25"/>
      <c r="G1162" s="260"/>
      <c r="H1162" s="260"/>
      <c r="I1162" s="260"/>
      <c r="J1162" s="260"/>
      <c r="K1162" s="28"/>
      <c r="L1162" s="28"/>
      <c r="M1162" s="28"/>
      <c r="N1162" s="28"/>
      <c r="O1162" s="260"/>
      <c r="P1162" s="260"/>
      <c r="Q1162" s="260"/>
      <c r="R1162" s="260"/>
      <c r="S1162" s="28">
        <f>S1163+S1165+S1167</f>
        <v>285</v>
      </c>
      <c r="T1162" s="28">
        <f t="shared" ref="T1162:Z1162" si="2535">T1163+T1165+T1167</f>
        <v>285</v>
      </c>
      <c r="U1162" s="28">
        <f t="shared" si="2535"/>
        <v>0</v>
      </c>
      <c r="V1162" s="28">
        <f t="shared" si="2535"/>
        <v>0</v>
      </c>
      <c r="W1162" s="260">
        <f t="shared" si="2535"/>
        <v>285</v>
      </c>
      <c r="X1162" s="260">
        <f t="shared" si="2535"/>
        <v>285</v>
      </c>
      <c r="Y1162" s="260">
        <f t="shared" si="2535"/>
        <v>0</v>
      </c>
      <c r="Z1162" s="260">
        <f t="shared" si="2535"/>
        <v>0</v>
      </c>
      <c r="AA1162" s="28">
        <f>AA1163+AA1165+AA1167</f>
        <v>0</v>
      </c>
      <c r="AB1162" s="28">
        <f t="shared" ref="AB1162:AH1162" si="2536">AB1163+AB1165+AB1167</f>
        <v>0</v>
      </c>
      <c r="AC1162" s="28">
        <f t="shared" si="2536"/>
        <v>0</v>
      </c>
      <c r="AD1162" s="28">
        <f t="shared" si="2536"/>
        <v>0</v>
      </c>
      <c r="AE1162" s="28">
        <f t="shared" si="2536"/>
        <v>285</v>
      </c>
      <c r="AF1162" s="28">
        <f t="shared" si="2536"/>
        <v>285</v>
      </c>
      <c r="AG1162" s="28">
        <f t="shared" si="2536"/>
        <v>0</v>
      </c>
      <c r="AH1162" s="28">
        <f t="shared" si="2536"/>
        <v>0</v>
      </c>
      <c r="AI1162" s="28">
        <f>AI1163+AI1165+AI1167</f>
        <v>0</v>
      </c>
      <c r="AJ1162" s="28">
        <f t="shared" ref="AJ1162:AP1162" si="2537">AJ1163+AJ1165+AJ1167</f>
        <v>0</v>
      </c>
      <c r="AK1162" s="28">
        <f t="shared" si="2537"/>
        <v>0</v>
      </c>
      <c r="AL1162" s="28">
        <f t="shared" si="2537"/>
        <v>0</v>
      </c>
      <c r="AM1162" s="260">
        <f t="shared" si="2537"/>
        <v>285</v>
      </c>
      <c r="AN1162" s="260">
        <f t="shared" si="2537"/>
        <v>285</v>
      </c>
      <c r="AO1162" s="260">
        <f t="shared" si="2537"/>
        <v>0</v>
      </c>
      <c r="AP1162" s="260">
        <f t="shared" si="2537"/>
        <v>0</v>
      </c>
      <c r="AQ1162" s="28">
        <f>AQ1163+AQ1165+AQ1167</f>
        <v>0</v>
      </c>
      <c r="AR1162" s="28">
        <f t="shared" ref="AR1162:AX1162" si="2538">AR1163+AR1165+AR1167</f>
        <v>0</v>
      </c>
      <c r="AS1162" s="28">
        <f t="shared" si="2538"/>
        <v>0</v>
      </c>
      <c r="AT1162" s="28">
        <f t="shared" si="2538"/>
        <v>0</v>
      </c>
      <c r="AU1162" s="28">
        <f t="shared" si="2538"/>
        <v>285</v>
      </c>
      <c r="AV1162" s="28">
        <f t="shared" si="2538"/>
        <v>285</v>
      </c>
      <c r="AW1162" s="28">
        <f t="shared" si="2538"/>
        <v>0</v>
      </c>
      <c r="AX1162" s="28">
        <f t="shared" si="2538"/>
        <v>0</v>
      </c>
    </row>
    <row r="1163" spans="1:50" ht="66">
      <c r="A1163" s="91" t="s">
        <v>518</v>
      </c>
      <c r="B1163" s="49" t="s">
        <v>911</v>
      </c>
      <c r="C1163" s="25" t="s">
        <v>48</v>
      </c>
      <c r="D1163" s="25" t="s">
        <v>71</v>
      </c>
      <c r="E1163" s="25" t="s">
        <v>801</v>
      </c>
      <c r="F1163" s="25" t="s">
        <v>103</v>
      </c>
      <c r="G1163" s="260"/>
      <c r="H1163" s="260"/>
      <c r="I1163" s="260"/>
      <c r="J1163" s="260"/>
      <c r="K1163" s="28"/>
      <c r="L1163" s="28"/>
      <c r="M1163" s="28"/>
      <c r="N1163" s="28"/>
      <c r="O1163" s="260"/>
      <c r="P1163" s="260"/>
      <c r="Q1163" s="260"/>
      <c r="R1163" s="260"/>
      <c r="S1163" s="28">
        <f>S1164</f>
        <v>138</v>
      </c>
      <c r="T1163" s="28">
        <f t="shared" ref="T1163:AX1163" si="2539">T1164</f>
        <v>138</v>
      </c>
      <c r="U1163" s="28">
        <f t="shared" si="2539"/>
        <v>0</v>
      </c>
      <c r="V1163" s="28">
        <f t="shared" si="2539"/>
        <v>0</v>
      </c>
      <c r="W1163" s="260">
        <f t="shared" si="2539"/>
        <v>138</v>
      </c>
      <c r="X1163" s="260">
        <f t="shared" si="2539"/>
        <v>138</v>
      </c>
      <c r="Y1163" s="260">
        <f t="shared" si="2539"/>
        <v>0</v>
      </c>
      <c r="Z1163" s="260">
        <f t="shared" si="2539"/>
        <v>0</v>
      </c>
      <c r="AA1163" s="28">
        <f>AA1164</f>
        <v>0</v>
      </c>
      <c r="AB1163" s="28">
        <f t="shared" si="2539"/>
        <v>0</v>
      </c>
      <c r="AC1163" s="28">
        <f t="shared" si="2539"/>
        <v>0</v>
      </c>
      <c r="AD1163" s="28">
        <f t="shared" si="2539"/>
        <v>0</v>
      </c>
      <c r="AE1163" s="28">
        <f t="shared" si="2539"/>
        <v>138</v>
      </c>
      <c r="AF1163" s="28">
        <f t="shared" si="2539"/>
        <v>138</v>
      </c>
      <c r="AG1163" s="28">
        <f t="shared" si="2539"/>
        <v>0</v>
      </c>
      <c r="AH1163" s="28">
        <f t="shared" si="2539"/>
        <v>0</v>
      </c>
      <c r="AI1163" s="28">
        <f>AI1164</f>
        <v>0</v>
      </c>
      <c r="AJ1163" s="28">
        <f t="shared" si="2539"/>
        <v>0</v>
      </c>
      <c r="AK1163" s="28">
        <f t="shared" si="2539"/>
        <v>0</v>
      </c>
      <c r="AL1163" s="28">
        <f t="shared" si="2539"/>
        <v>0</v>
      </c>
      <c r="AM1163" s="260">
        <f t="shared" si="2539"/>
        <v>138</v>
      </c>
      <c r="AN1163" s="260">
        <f t="shared" si="2539"/>
        <v>138</v>
      </c>
      <c r="AO1163" s="260">
        <f t="shared" si="2539"/>
        <v>0</v>
      </c>
      <c r="AP1163" s="260">
        <f t="shared" si="2539"/>
        <v>0</v>
      </c>
      <c r="AQ1163" s="28">
        <f>AQ1164</f>
        <v>0</v>
      </c>
      <c r="AR1163" s="28">
        <f t="shared" si="2539"/>
        <v>0</v>
      </c>
      <c r="AS1163" s="28">
        <f t="shared" si="2539"/>
        <v>0</v>
      </c>
      <c r="AT1163" s="28">
        <f t="shared" si="2539"/>
        <v>0</v>
      </c>
      <c r="AU1163" s="28">
        <f t="shared" si="2539"/>
        <v>138</v>
      </c>
      <c r="AV1163" s="28">
        <f t="shared" si="2539"/>
        <v>138</v>
      </c>
      <c r="AW1163" s="28">
        <f t="shared" si="2539"/>
        <v>0</v>
      </c>
      <c r="AX1163" s="28">
        <f t="shared" si="2539"/>
        <v>0</v>
      </c>
    </row>
    <row r="1164" spans="1:50">
      <c r="A1164" s="91" t="s">
        <v>171</v>
      </c>
      <c r="B1164" s="49" t="s">
        <v>911</v>
      </c>
      <c r="C1164" s="25" t="s">
        <v>48</v>
      </c>
      <c r="D1164" s="25" t="s">
        <v>71</v>
      </c>
      <c r="E1164" s="25" t="s">
        <v>801</v>
      </c>
      <c r="F1164" s="25" t="s">
        <v>170</v>
      </c>
      <c r="G1164" s="260"/>
      <c r="H1164" s="260"/>
      <c r="I1164" s="260"/>
      <c r="J1164" s="260"/>
      <c r="K1164" s="28"/>
      <c r="L1164" s="28"/>
      <c r="M1164" s="28"/>
      <c r="N1164" s="28"/>
      <c r="O1164" s="260"/>
      <c r="P1164" s="260"/>
      <c r="Q1164" s="260"/>
      <c r="R1164" s="260"/>
      <c r="S1164" s="28">
        <v>138</v>
      </c>
      <c r="T1164" s="28">
        <v>138</v>
      </c>
      <c r="U1164" s="28"/>
      <c r="V1164" s="28"/>
      <c r="W1164" s="260">
        <f t="shared" ref="W1164:Z1164" si="2540">O1164+S1164</f>
        <v>138</v>
      </c>
      <c r="X1164" s="260">
        <f t="shared" si="2540"/>
        <v>138</v>
      </c>
      <c r="Y1164" s="260">
        <f t="shared" si="2540"/>
        <v>0</v>
      </c>
      <c r="Z1164" s="260">
        <f t="shared" si="2540"/>
        <v>0</v>
      </c>
      <c r="AA1164" s="28"/>
      <c r="AB1164" s="28"/>
      <c r="AC1164" s="28"/>
      <c r="AD1164" s="28"/>
      <c r="AE1164" s="28">
        <f t="shared" ref="AE1164:AH1164" si="2541">W1164+AA1164</f>
        <v>138</v>
      </c>
      <c r="AF1164" s="28">
        <f t="shared" si="2541"/>
        <v>138</v>
      </c>
      <c r="AG1164" s="28">
        <f t="shared" si="2541"/>
        <v>0</v>
      </c>
      <c r="AH1164" s="28">
        <f t="shared" si="2541"/>
        <v>0</v>
      </c>
      <c r="AI1164" s="28"/>
      <c r="AJ1164" s="28"/>
      <c r="AK1164" s="28"/>
      <c r="AL1164" s="28"/>
      <c r="AM1164" s="260">
        <f t="shared" ref="AM1164:AP1164" si="2542">AE1164+AI1164</f>
        <v>138</v>
      </c>
      <c r="AN1164" s="260">
        <f t="shared" si="2542"/>
        <v>138</v>
      </c>
      <c r="AO1164" s="260">
        <f t="shared" si="2542"/>
        <v>0</v>
      </c>
      <c r="AP1164" s="260">
        <f t="shared" si="2542"/>
        <v>0</v>
      </c>
      <c r="AQ1164" s="28"/>
      <c r="AR1164" s="28"/>
      <c r="AS1164" s="28"/>
      <c r="AT1164" s="28"/>
      <c r="AU1164" s="28">
        <f t="shared" ref="AU1164:AX1164" si="2543">AM1164+AQ1164</f>
        <v>138</v>
      </c>
      <c r="AV1164" s="28">
        <f t="shared" si="2543"/>
        <v>138</v>
      </c>
      <c r="AW1164" s="28">
        <f t="shared" si="2543"/>
        <v>0</v>
      </c>
      <c r="AX1164" s="28">
        <f t="shared" si="2543"/>
        <v>0</v>
      </c>
    </row>
    <row r="1165" spans="1:50" ht="33">
      <c r="A1165" s="91" t="s">
        <v>345</v>
      </c>
      <c r="B1165" s="49" t="s">
        <v>911</v>
      </c>
      <c r="C1165" s="25" t="s">
        <v>48</v>
      </c>
      <c r="D1165" s="25" t="s">
        <v>71</v>
      </c>
      <c r="E1165" s="25" t="s">
        <v>801</v>
      </c>
      <c r="F1165" s="25" t="s">
        <v>78</v>
      </c>
      <c r="G1165" s="260"/>
      <c r="H1165" s="260"/>
      <c r="I1165" s="260"/>
      <c r="J1165" s="260"/>
      <c r="K1165" s="28"/>
      <c r="L1165" s="28"/>
      <c r="M1165" s="28"/>
      <c r="N1165" s="28"/>
      <c r="O1165" s="260"/>
      <c r="P1165" s="260"/>
      <c r="Q1165" s="260"/>
      <c r="R1165" s="260"/>
      <c r="S1165" s="28">
        <f>S1166</f>
        <v>146</v>
      </c>
      <c r="T1165" s="28">
        <f t="shared" ref="T1165:AX1165" si="2544">T1166</f>
        <v>146</v>
      </c>
      <c r="U1165" s="28">
        <f t="shared" si="2544"/>
        <v>0</v>
      </c>
      <c r="V1165" s="28">
        <f t="shared" si="2544"/>
        <v>0</v>
      </c>
      <c r="W1165" s="260">
        <f t="shared" si="2544"/>
        <v>146</v>
      </c>
      <c r="X1165" s="260">
        <f t="shared" si="2544"/>
        <v>146</v>
      </c>
      <c r="Y1165" s="260">
        <f t="shared" si="2544"/>
        <v>0</v>
      </c>
      <c r="Z1165" s="260">
        <f t="shared" si="2544"/>
        <v>0</v>
      </c>
      <c r="AA1165" s="28">
        <f>AA1166</f>
        <v>0</v>
      </c>
      <c r="AB1165" s="28">
        <f t="shared" si="2544"/>
        <v>0</v>
      </c>
      <c r="AC1165" s="28">
        <f t="shared" si="2544"/>
        <v>0</v>
      </c>
      <c r="AD1165" s="28">
        <f t="shared" si="2544"/>
        <v>0</v>
      </c>
      <c r="AE1165" s="28">
        <f t="shared" si="2544"/>
        <v>146</v>
      </c>
      <c r="AF1165" s="28">
        <f t="shared" si="2544"/>
        <v>146</v>
      </c>
      <c r="AG1165" s="28">
        <f t="shared" si="2544"/>
        <v>0</v>
      </c>
      <c r="AH1165" s="28">
        <f t="shared" si="2544"/>
        <v>0</v>
      </c>
      <c r="AI1165" s="28">
        <f>AI1166</f>
        <v>0</v>
      </c>
      <c r="AJ1165" s="28">
        <f t="shared" si="2544"/>
        <v>0</v>
      </c>
      <c r="AK1165" s="28">
        <f t="shared" si="2544"/>
        <v>0</v>
      </c>
      <c r="AL1165" s="28">
        <f t="shared" si="2544"/>
        <v>0</v>
      </c>
      <c r="AM1165" s="260">
        <f t="shared" si="2544"/>
        <v>146</v>
      </c>
      <c r="AN1165" s="260">
        <f t="shared" si="2544"/>
        <v>146</v>
      </c>
      <c r="AO1165" s="260">
        <f t="shared" si="2544"/>
        <v>0</v>
      </c>
      <c r="AP1165" s="260">
        <f t="shared" si="2544"/>
        <v>0</v>
      </c>
      <c r="AQ1165" s="28">
        <f>AQ1166</f>
        <v>0</v>
      </c>
      <c r="AR1165" s="28">
        <f t="shared" si="2544"/>
        <v>0</v>
      </c>
      <c r="AS1165" s="28">
        <f t="shared" si="2544"/>
        <v>0</v>
      </c>
      <c r="AT1165" s="28">
        <f t="shared" si="2544"/>
        <v>0</v>
      </c>
      <c r="AU1165" s="28">
        <f t="shared" si="2544"/>
        <v>146</v>
      </c>
      <c r="AV1165" s="28">
        <f t="shared" si="2544"/>
        <v>146</v>
      </c>
      <c r="AW1165" s="28">
        <f t="shared" si="2544"/>
        <v>0</v>
      </c>
      <c r="AX1165" s="28">
        <f t="shared" si="2544"/>
        <v>0</v>
      </c>
    </row>
    <row r="1166" spans="1:50" ht="33">
      <c r="A1166" s="91" t="s">
        <v>161</v>
      </c>
      <c r="B1166" s="49" t="s">
        <v>911</v>
      </c>
      <c r="C1166" s="25" t="s">
        <v>48</v>
      </c>
      <c r="D1166" s="25" t="s">
        <v>71</v>
      </c>
      <c r="E1166" s="25" t="s">
        <v>801</v>
      </c>
      <c r="F1166" s="25" t="s">
        <v>160</v>
      </c>
      <c r="G1166" s="260"/>
      <c r="H1166" s="260"/>
      <c r="I1166" s="260"/>
      <c r="J1166" s="260"/>
      <c r="K1166" s="28"/>
      <c r="L1166" s="28"/>
      <c r="M1166" s="28"/>
      <c r="N1166" s="28"/>
      <c r="O1166" s="260"/>
      <c r="P1166" s="260"/>
      <c r="Q1166" s="260"/>
      <c r="R1166" s="260"/>
      <c r="S1166" s="28">
        <v>146</v>
      </c>
      <c r="T1166" s="28">
        <v>146</v>
      </c>
      <c r="U1166" s="28"/>
      <c r="V1166" s="28"/>
      <c r="W1166" s="260">
        <f t="shared" ref="W1166:Z1166" si="2545">O1166+S1166</f>
        <v>146</v>
      </c>
      <c r="X1166" s="260">
        <f t="shared" si="2545"/>
        <v>146</v>
      </c>
      <c r="Y1166" s="260">
        <f t="shared" si="2545"/>
        <v>0</v>
      </c>
      <c r="Z1166" s="260">
        <f t="shared" si="2545"/>
        <v>0</v>
      </c>
      <c r="AA1166" s="28"/>
      <c r="AB1166" s="28"/>
      <c r="AC1166" s="28"/>
      <c r="AD1166" s="28"/>
      <c r="AE1166" s="28">
        <f t="shared" ref="AE1166:AH1166" si="2546">W1166+AA1166</f>
        <v>146</v>
      </c>
      <c r="AF1166" s="28">
        <f t="shared" si="2546"/>
        <v>146</v>
      </c>
      <c r="AG1166" s="28">
        <f t="shared" si="2546"/>
        <v>0</v>
      </c>
      <c r="AH1166" s="28">
        <f t="shared" si="2546"/>
        <v>0</v>
      </c>
      <c r="AI1166" s="28"/>
      <c r="AJ1166" s="28"/>
      <c r="AK1166" s="28"/>
      <c r="AL1166" s="28"/>
      <c r="AM1166" s="260">
        <f t="shared" ref="AM1166:AP1166" si="2547">AE1166+AI1166</f>
        <v>146</v>
      </c>
      <c r="AN1166" s="260">
        <f t="shared" si="2547"/>
        <v>146</v>
      </c>
      <c r="AO1166" s="260">
        <f t="shared" si="2547"/>
        <v>0</v>
      </c>
      <c r="AP1166" s="260">
        <f t="shared" si="2547"/>
        <v>0</v>
      </c>
      <c r="AQ1166" s="28"/>
      <c r="AR1166" s="28"/>
      <c r="AS1166" s="28"/>
      <c r="AT1166" s="28"/>
      <c r="AU1166" s="28">
        <f t="shared" ref="AU1166:AX1166" si="2548">AM1166+AQ1166</f>
        <v>146</v>
      </c>
      <c r="AV1166" s="28">
        <f t="shared" si="2548"/>
        <v>146</v>
      </c>
      <c r="AW1166" s="28">
        <f t="shared" si="2548"/>
        <v>0</v>
      </c>
      <c r="AX1166" s="28">
        <f t="shared" si="2548"/>
        <v>0</v>
      </c>
    </row>
    <row r="1167" spans="1:50">
      <c r="A1167" s="91" t="s">
        <v>97</v>
      </c>
      <c r="B1167" s="49" t="s">
        <v>911</v>
      </c>
      <c r="C1167" s="25" t="s">
        <v>48</v>
      </c>
      <c r="D1167" s="25" t="s">
        <v>71</v>
      </c>
      <c r="E1167" s="25" t="s">
        <v>801</v>
      </c>
      <c r="F1167" s="25" t="s">
        <v>98</v>
      </c>
      <c r="G1167" s="260"/>
      <c r="H1167" s="260"/>
      <c r="I1167" s="260"/>
      <c r="J1167" s="260"/>
      <c r="K1167" s="28"/>
      <c r="L1167" s="28"/>
      <c r="M1167" s="28"/>
      <c r="N1167" s="28"/>
      <c r="O1167" s="260"/>
      <c r="P1167" s="260"/>
      <c r="Q1167" s="260"/>
      <c r="R1167" s="260"/>
      <c r="S1167" s="28">
        <f>S1168</f>
        <v>1</v>
      </c>
      <c r="T1167" s="28">
        <f t="shared" ref="T1167:AX1167" si="2549">T1168</f>
        <v>1</v>
      </c>
      <c r="U1167" s="28">
        <f t="shared" si="2549"/>
        <v>0</v>
      </c>
      <c r="V1167" s="28">
        <f t="shared" si="2549"/>
        <v>0</v>
      </c>
      <c r="W1167" s="260">
        <f t="shared" si="2549"/>
        <v>1</v>
      </c>
      <c r="X1167" s="260">
        <f t="shared" si="2549"/>
        <v>1</v>
      </c>
      <c r="Y1167" s="260">
        <f t="shared" si="2549"/>
        <v>0</v>
      </c>
      <c r="Z1167" s="260">
        <f t="shared" si="2549"/>
        <v>0</v>
      </c>
      <c r="AA1167" s="28">
        <f>AA1168</f>
        <v>0</v>
      </c>
      <c r="AB1167" s="28">
        <f t="shared" si="2549"/>
        <v>0</v>
      </c>
      <c r="AC1167" s="28">
        <f t="shared" si="2549"/>
        <v>0</v>
      </c>
      <c r="AD1167" s="28">
        <f t="shared" si="2549"/>
        <v>0</v>
      </c>
      <c r="AE1167" s="28">
        <f t="shared" si="2549"/>
        <v>1</v>
      </c>
      <c r="AF1167" s="28">
        <f t="shared" si="2549"/>
        <v>1</v>
      </c>
      <c r="AG1167" s="28">
        <f t="shared" si="2549"/>
        <v>0</v>
      </c>
      <c r="AH1167" s="28">
        <f t="shared" si="2549"/>
        <v>0</v>
      </c>
      <c r="AI1167" s="28">
        <f>AI1168</f>
        <v>0</v>
      </c>
      <c r="AJ1167" s="28">
        <f t="shared" si="2549"/>
        <v>0</v>
      </c>
      <c r="AK1167" s="28">
        <f t="shared" si="2549"/>
        <v>0</v>
      </c>
      <c r="AL1167" s="28">
        <f t="shared" si="2549"/>
        <v>0</v>
      </c>
      <c r="AM1167" s="260">
        <f t="shared" si="2549"/>
        <v>1</v>
      </c>
      <c r="AN1167" s="260">
        <f t="shared" si="2549"/>
        <v>1</v>
      </c>
      <c r="AO1167" s="260">
        <f t="shared" si="2549"/>
        <v>0</v>
      </c>
      <c r="AP1167" s="260">
        <f t="shared" si="2549"/>
        <v>0</v>
      </c>
      <c r="AQ1167" s="28">
        <f>AQ1168</f>
        <v>0</v>
      </c>
      <c r="AR1167" s="28">
        <f t="shared" si="2549"/>
        <v>0</v>
      </c>
      <c r="AS1167" s="28">
        <f t="shared" si="2549"/>
        <v>0</v>
      </c>
      <c r="AT1167" s="28">
        <f t="shared" si="2549"/>
        <v>0</v>
      </c>
      <c r="AU1167" s="28">
        <f t="shared" si="2549"/>
        <v>1</v>
      </c>
      <c r="AV1167" s="28">
        <f t="shared" si="2549"/>
        <v>1</v>
      </c>
      <c r="AW1167" s="28">
        <f t="shared" si="2549"/>
        <v>0</v>
      </c>
      <c r="AX1167" s="28">
        <f t="shared" si="2549"/>
        <v>0</v>
      </c>
    </row>
    <row r="1168" spans="1:50">
      <c r="A1168" s="91" t="s">
        <v>520</v>
      </c>
      <c r="B1168" s="49" t="s">
        <v>911</v>
      </c>
      <c r="C1168" s="25" t="s">
        <v>48</v>
      </c>
      <c r="D1168" s="25" t="s">
        <v>71</v>
      </c>
      <c r="E1168" s="25" t="s">
        <v>801</v>
      </c>
      <c r="F1168" s="25" t="s">
        <v>162</v>
      </c>
      <c r="G1168" s="260"/>
      <c r="H1168" s="260"/>
      <c r="I1168" s="260"/>
      <c r="J1168" s="260"/>
      <c r="K1168" s="28"/>
      <c r="L1168" s="28"/>
      <c r="M1168" s="28"/>
      <c r="N1168" s="28"/>
      <c r="O1168" s="260"/>
      <c r="P1168" s="260"/>
      <c r="Q1168" s="260"/>
      <c r="R1168" s="260"/>
      <c r="S1168" s="28">
        <v>1</v>
      </c>
      <c r="T1168" s="28">
        <v>1</v>
      </c>
      <c r="U1168" s="28"/>
      <c r="V1168" s="28"/>
      <c r="W1168" s="260">
        <f t="shared" ref="W1168:Z1168" si="2550">O1168+S1168</f>
        <v>1</v>
      </c>
      <c r="X1168" s="260">
        <f t="shared" si="2550"/>
        <v>1</v>
      </c>
      <c r="Y1168" s="260">
        <f t="shared" si="2550"/>
        <v>0</v>
      </c>
      <c r="Z1168" s="260">
        <f t="shared" si="2550"/>
        <v>0</v>
      </c>
      <c r="AA1168" s="28"/>
      <c r="AB1168" s="28"/>
      <c r="AC1168" s="28"/>
      <c r="AD1168" s="28"/>
      <c r="AE1168" s="28">
        <f t="shared" ref="AE1168:AH1168" si="2551">W1168+AA1168</f>
        <v>1</v>
      </c>
      <c r="AF1168" s="28">
        <f t="shared" si="2551"/>
        <v>1</v>
      </c>
      <c r="AG1168" s="28">
        <f t="shared" si="2551"/>
        <v>0</v>
      </c>
      <c r="AH1168" s="28">
        <f t="shared" si="2551"/>
        <v>0</v>
      </c>
      <c r="AI1168" s="28"/>
      <c r="AJ1168" s="28"/>
      <c r="AK1168" s="28"/>
      <c r="AL1168" s="28"/>
      <c r="AM1168" s="260">
        <f t="shared" ref="AM1168:AP1168" si="2552">AE1168+AI1168</f>
        <v>1</v>
      </c>
      <c r="AN1168" s="260">
        <f t="shared" si="2552"/>
        <v>1</v>
      </c>
      <c r="AO1168" s="260">
        <f t="shared" si="2552"/>
        <v>0</v>
      </c>
      <c r="AP1168" s="260">
        <f t="shared" si="2552"/>
        <v>0</v>
      </c>
      <c r="AQ1168" s="28"/>
      <c r="AR1168" s="28"/>
      <c r="AS1168" s="28"/>
      <c r="AT1168" s="28"/>
      <c r="AU1168" s="28">
        <f t="shared" ref="AU1168:AX1168" si="2553">AM1168+AQ1168</f>
        <v>1</v>
      </c>
      <c r="AV1168" s="28">
        <f t="shared" si="2553"/>
        <v>1</v>
      </c>
      <c r="AW1168" s="28">
        <f t="shared" si="2553"/>
        <v>0</v>
      </c>
      <c r="AX1168" s="28">
        <f t="shared" si="2553"/>
        <v>0</v>
      </c>
    </row>
    <row r="1169" spans="1:50">
      <c r="A1169" s="409" t="s">
        <v>79</v>
      </c>
      <c r="B1169" s="25" t="s">
        <v>911</v>
      </c>
      <c r="C1169" s="25" t="s">
        <v>48</v>
      </c>
      <c r="D1169" s="25" t="s">
        <v>71</v>
      </c>
      <c r="E1169" s="26" t="s">
        <v>320</v>
      </c>
      <c r="F1169" s="26"/>
      <c r="G1169" s="260">
        <f>G1170+G1178</f>
        <v>91</v>
      </c>
      <c r="H1169" s="260">
        <f t="shared" ref="H1169:N1169" si="2554">H1170+H1178</f>
        <v>0</v>
      </c>
      <c r="I1169" s="260">
        <f t="shared" si="2554"/>
        <v>178577</v>
      </c>
      <c r="J1169" s="260">
        <f t="shared" si="2554"/>
        <v>0</v>
      </c>
      <c r="K1169" s="28">
        <f t="shared" si="2554"/>
        <v>0</v>
      </c>
      <c r="L1169" s="28">
        <f t="shared" si="2554"/>
        <v>0</v>
      </c>
      <c r="M1169" s="28">
        <f t="shared" si="2554"/>
        <v>0</v>
      </c>
      <c r="N1169" s="28">
        <f t="shared" si="2554"/>
        <v>0</v>
      </c>
      <c r="O1169" s="260">
        <f t="shared" si="2348"/>
        <v>91</v>
      </c>
      <c r="P1169" s="260">
        <f t="shared" si="2348"/>
        <v>0</v>
      </c>
      <c r="Q1169" s="260">
        <f t="shared" si="2348"/>
        <v>178577</v>
      </c>
      <c r="R1169" s="260">
        <f t="shared" si="2348"/>
        <v>0</v>
      </c>
      <c r="S1169" s="28">
        <f>S1170+S1178+S1193</f>
        <v>0</v>
      </c>
      <c r="T1169" s="28">
        <f t="shared" ref="T1169:Z1169" si="2555">T1170+T1178+T1193</f>
        <v>0</v>
      </c>
      <c r="U1169" s="28">
        <f t="shared" si="2555"/>
        <v>3443</v>
      </c>
      <c r="V1169" s="28">
        <f t="shared" si="2555"/>
        <v>3443</v>
      </c>
      <c r="W1169" s="260">
        <f t="shared" si="2555"/>
        <v>91</v>
      </c>
      <c r="X1169" s="260">
        <f t="shared" si="2555"/>
        <v>0</v>
      </c>
      <c r="Y1169" s="260">
        <f t="shared" si="2555"/>
        <v>182020</v>
      </c>
      <c r="Z1169" s="260">
        <f t="shared" si="2555"/>
        <v>3443</v>
      </c>
      <c r="AA1169" s="28">
        <f>AA1170+AA1178+AA1193</f>
        <v>0</v>
      </c>
      <c r="AB1169" s="28">
        <f t="shared" ref="AB1169:AH1169" si="2556">AB1170+AB1178+AB1193</f>
        <v>0</v>
      </c>
      <c r="AC1169" s="28">
        <f t="shared" si="2556"/>
        <v>0</v>
      </c>
      <c r="AD1169" s="28">
        <f t="shared" si="2556"/>
        <v>0</v>
      </c>
      <c r="AE1169" s="28">
        <f t="shared" si="2556"/>
        <v>91</v>
      </c>
      <c r="AF1169" s="28">
        <f t="shared" si="2556"/>
        <v>0</v>
      </c>
      <c r="AG1169" s="28">
        <f t="shared" si="2556"/>
        <v>182020</v>
      </c>
      <c r="AH1169" s="28">
        <f t="shared" si="2556"/>
        <v>3443</v>
      </c>
      <c r="AI1169" s="28">
        <f>AI1170+AI1178+AI1193</f>
        <v>0</v>
      </c>
      <c r="AJ1169" s="28">
        <f t="shared" ref="AJ1169:AP1169" si="2557">AJ1170+AJ1178+AJ1193</f>
        <v>0</v>
      </c>
      <c r="AK1169" s="28">
        <f t="shared" si="2557"/>
        <v>0</v>
      </c>
      <c r="AL1169" s="28">
        <f t="shared" si="2557"/>
        <v>0</v>
      </c>
      <c r="AM1169" s="260">
        <f t="shared" si="2557"/>
        <v>91</v>
      </c>
      <c r="AN1169" s="260">
        <f t="shared" si="2557"/>
        <v>0</v>
      </c>
      <c r="AO1169" s="260">
        <f t="shared" si="2557"/>
        <v>182020</v>
      </c>
      <c r="AP1169" s="260">
        <f t="shared" si="2557"/>
        <v>3443</v>
      </c>
      <c r="AQ1169" s="28">
        <f>AQ1170+AQ1178+AQ1193</f>
        <v>0</v>
      </c>
      <c r="AR1169" s="28">
        <f t="shared" ref="AR1169:AX1169" si="2558">AR1170+AR1178+AR1193</f>
        <v>0</v>
      </c>
      <c r="AS1169" s="28">
        <f t="shared" si="2558"/>
        <v>0</v>
      </c>
      <c r="AT1169" s="28">
        <f t="shared" si="2558"/>
        <v>0</v>
      </c>
      <c r="AU1169" s="28">
        <f t="shared" si="2558"/>
        <v>91</v>
      </c>
      <c r="AV1169" s="28">
        <f t="shared" si="2558"/>
        <v>0</v>
      </c>
      <c r="AW1169" s="28">
        <f t="shared" si="2558"/>
        <v>182020</v>
      </c>
      <c r="AX1169" s="28">
        <f t="shared" si="2558"/>
        <v>3443</v>
      </c>
    </row>
    <row r="1170" spans="1:50">
      <c r="A1170" s="409" t="s">
        <v>76</v>
      </c>
      <c r="B1170" s="25" t="s">
        <v>911</v>
      </c>
      <c r="C1170" s="25" t="s">
        <v>48</v>
      </c>
      <c r="D1170" s="25" t="s">
        <v>71</v>
      </c>
      <c r="E1170" s="26" t="s">
        <v>219</v>
      </c>
      <c r="F1170" s="26"/>
      <c r="G1170" s="260">
        <f>G1171</f>
        <v>91</v>
      </c>
      <c r="H1170" s="260">
        <f t="shared" ref="G1170:N1172" si="2559">H1171</f>
        <v>0</v>
      </c>
      <c r="I1170" s="260">
        <f t="shared" si="2559"/>
        <v>1556</v>
      </c>
      <c r="J1170" s="260">
        <f t="shared" si="2559"/>
        <v>0</v>
      </c>
      <c r="K1170" s="28">
        <f t="shared" si="2559"/>
        <v>0</v>
      </c>
      <c r="L1170" s="28">
        <f t="shared" si="2559"/>
        <v>0</v>
      </c>
      <c r="M1170" s="28">
        <f t="shared" si="2559"/>
        <v>0</v>
      </c>
      <c r="N1170" s="28">
        <f t="shared" si="2559"/>
        <v>0</v>
      </c>
      <c r="O1170" s="260">
        <f t="shared" si="2348"/>
        <v>91</v>
      </c>
      <c r="P1170" s="260">
        <f t="shared" si="2348"/>
        <v>0</v>
      </c>
      <c r="Q1170" s="260">
        <f t="shared" si="2348"/>
        <v>1556</v>
      </c>
      <c r="R1170" s="260">
        <f t="shared" si="2348"/>
        <v>0</v>
      </c>
      <c r="S1170" s="28">
        <f t="shared" ref="S1170:V1172" si="2560">S1171</f>
        <v>0</v>
      </c>
      <c r="T1170" s="28">
        <f t="shared" si="2560"/>
        <v>0</v>
      </c>
      <c r="U1170" s="28">
        <f t="shared" si="2560"/>
        <v>0</v>
      </c>
      <c r="V1170" s="28">
        <f t="shared" si="2560"/>
        <v>0</v>
      </c>
      <c r="W1170" s="260">
        <f t="shared" si="2344"/>
        <v>91</v>
      </c>
      <c r="X1170" s="260">
        <f t="shared" si="2344"/>
        <v>0</v>
      </c>
      <c r="Y1170" s="260">
        <f t="shared" si="2344"/>
        <v>1556</v>
      </c>
      <c r="Z1170" s="260">
        <f t="shared" si="2344"/>
        <v>0</v>
      </c>
      <c r="AA1170" s="28">
        <f t="shared" ref="AA1170:AD1172" si="2561">AA1171</f>
        <v>0</v>
      </c>
      <c r="AB1170" s="28">
        <f t="shared" si="2561"/>
        <v>0</v>
      </c>
      <c r="AC1170" s="28">
        <f t="shared" si="2561"/>
        <v>0</v>
      </c>
      <c r="AD1170" s="28">
        <f t="shared" si="2561"/>
        <v>0</v>
      </c>
      <c r="AE1170" s="28">
        <f t="shared" ref="AE1170:AH1192" si="2562">W1170+AA1170</f>
        <v>91</v>
      </c>
      <c r="AF1170" s="28">
        <f t="shared" si="2562"/>
        <v>0</v>
      </c>
      <c r="AG1170" s="28">
        <f t="shared" si="2562"/>
        <v>1556</v>
      </c>
      <c r="AH1170" s="28">
        <f t="shared" si="2562"/>
        <v>0</v>
      </c>
      <c r="AI1170" s="28">
        <f t="shared" ref="AI1170:AL1172" si="2563">AI1171</f>
        <v>0</v>
      </c>
      <c r="AJ1170" s="28">
        <f t="shared" si="2563"/>
        <v>0</v>
      </c>
      <c r="AK1170" s="28">
        <f t="shared" si="2563"/>
        <v>0</v>
      </c>
      <c r="AL1170" s="28">
        <f t="shared" si="2563"/>
        <v>0</v>
      </c>
      <c r="AM1170" s="260">
        <f t="shared" ref="AM1170:AP1192" si="2564">AE1170+AI1170</f>
        <v>91</v>
      </c>
      <c r="AN1170" s="260">
        <f t="shared" si="2564"/>
        <v>0</v>
      </c>
      <c r="AO1170" s="260">
        <f t="shared" si="2564"/>
        <v>1556</v>
      </c>
      <c r="AP1170" s="260">
        <f t="shared" si="2564"/>
        <v>0</v>
      </c>
      <c r="AQ1170" s="28">
        <f t="shared" ref="AQ1170:AT1172" si="2565">AQ1171</f>
        <v>0</v>
      </c>
      <c r="AR1170" s="28">
        <f t="shared" si="2565"/>
        <v>0</v>
      </c>
      <c r="AS1170" s="28">
        <f t="shared" si="2565"/>
        <v>0</v>
      </c>
      <c r="AT1170" s="28">
        <f t="shared" si="2565"/>
        <v>0</v>
      </c>
      <c r="AU1170" s="28">
        <f t="shared" ref="AU1170:AX1192" si="2566">AM1170+AQ1170</f>
        <v>91</v>
      </c>
      <c r="AV1170" s="28">
        <f t="shared" si="2566"/>
        <v>0</v>
      </c>
      <c r="AW1170" s="28">
        <f t="shared" si="2566"/>
        <v>1556</v>
      </c>
      <c r="AX1170" s="28">
        <f t="shared" si="2566"/>
        <v>0</v>
      </c>
    </row>
    <row r="1171" spans="1:50">
      <c r="A1171" s="409" t="s">
        <v>94</v>
      </c>
      <c r="B1171" s="25" t="s">
        <v>911</v>
      </c>
      <c r="C1171" s="25" t="s">
        <v>48</v>
      </c>
      <c r="D1171" s="25" t="s">
        <v>71</v>
      </c>
      <c r="E1171" s="26" t="s">
        <v>220</v>
      </c>
      <c r="F1171" s="26"/>
      <c r="G1171" s="260">
        <f>G1172+G1174+G1176</f>
        <v>91</v>
      </c>
      <c r="H1171" s="260">
        <f t="shared" ref="H1171:N1171" si="2567">H1172+H1174+H1176</f>
        <v>0</v>
      </c>
      <c r="I1171" s="260">
        <f>I1172+I1174+I1176</f>
        <v>1556</v>
      </c>
      <c r="J1171" s="260">
        <f t="shared" si="2567"/>
        <v>0</v>
      </c>
      <c r="K1171" s="28">
        <f t="shared" si="2567"/>
        <v>0</v>
      </c>
      <c r="L1171" s="28">
        <f t="shared" si="2567"/>
        <v>0</v>
      </c>
      <c r="M1171" s="28">
        <f t="shared" si="2567"/>
        <v>0</v>
      </c>
      <c r="N1171" s="28">
        <f t="shared" si="2567"/>
        <v>0</v>
      </c>
      <c r="O1171" s="260">
        <f t="shared" si="2348"/>
        <v>91</v>
      </c>
      <c r="P1171" s="260">
        <f t="shared" si="2348"/>
        <v>0</v>
      </c>
      <c r="Q1171" s="260">
        <f t="shared" si="2348"/>
        <v>1556</v>
      </c>
      <c r="R1171" s="260">
        <f t="shared" si="2348"/>
        <v>0</v>
      </c>
      <c r="S1171" s="28">
        <f t="shared" ref="S1171:V1171" si="2568">S1172+S1174+S1176</f>
        <v>0</v>
      </c>
      <c r="T1171" s="28">
        <f t="shared" si="2568"/>
        <v>0</v>
      </c>
      <c r="U1171" s="28">
        <f t="shared" si="2568"/>
        <v>0</v>
      </c>
      <c r="V1171" s="28">
        <f t="shared" si="2568"/>
        <v>0</v>
      </c>
      <c r="W1171" s="260">
        <f t="shared" si="2344"/>
        <v>91</v>
      </c>
      <c r="X1171" s="260">
        <f t="shared" si="2344"/>
        <v>0</v>
      </c>
      <c r="Y1171" s="260">
        <f t="shared" si="2344"/>
        <v>1556</v>
      </c>
      <c r="Z1171" s="260">
        <f t="shared" si="2344"/>
        <v>0</v>
      </c>
      <c r="AA1171" s="28">
        <f t="shared" ref="AA1171:AD1171" si="2569">AA1172+AA1174+AA1176</f>
        <v>0</v>
      </c>
      <c r="AB1171" s="28">
        <f t="shared" si="2569"/>
        <v>0</v>
      </c>
      <c r="AC1171" s="28">
        <f t="shared" si="2569"/>
        <v>0</v>
      </c>
      <c r="AD1171" s="28">
        <f t="shared" si="2569"/>
        <v>0</v>
      </c>
      <c r="AE1171" s="28">
        <f t="shared" si="2562"/>
        <v>91</v>
      </c>
      <c r="AF1171" s="28">
        <f t="shared" si="2562"/>
        <v>0</v>
      </c>
      <c r="AG1171" s="28">
        <f t="shared" si="2562"/>
        <v>1556</v>
      </c>
      <c r="AH1171" s="28">
        <f t="shared" si="2562"/>
        <v>0</v>
      </c>
      <c r="AI1171" s="28">
        <f t="shared" ref="AI1171:AL1171" si="2570">AI1172+AI1174+AI1176</f>
        <v>0</v>
      </c>
      <c r="AJ1171" s="28">
        <f t="shared" si="2570"/>
        <v>0</v>
      </c>
      <c r="AK1171" s="28">
        <f t="shared" si="2570"/>
        <v>0</v>
      </c>
      <c r="AL1171" s="28">
        <f t="shared" si="2570"/>
        <v>0</v>
      </c>
      <c r="AM1171" s="260">
        <f t="shared" si="2564"/>
        <v>91</v>
      </c>
      <c r="AN1171" s="260">
        <f t="shared" si="2564"/>
        <v>0</v>
      </c>
      <c r="AO1171" s="260">
        <f t="shared" si="2564"/>
        <v>1556</v>
      </c>
      <c r="AP1171" s="260">
        <f t="shared" si="2564"/>
        <v>0</v>
      </c>
      <c r="AQ1171" s="28">
        <f t="shared" ref="AQ1171:AT1171" si="2571">AQ1172+AQ1174+AQ1176</f>
        <v>0</v>
      </c>
      <c r="AR1171" s="28">
        <f t="shared" si="2571"/>
        <v>0</v>
      </c>
      <c r="AS1171" s="28">
        <f t="shared" si="2571"/>
        <v>0</v>
      </c>
      <c r="AT1171" s="28">
        <f t="shared" si="2571"/>
        <v>0</v>
      </c>
      <c r="AU1171" s="28">
        <f t="shared" si="2566"/>
        <v>91</v>
      </c>
      <c r="AV1171" s="28">
        <f t="shared" si="2566"/>
        <v>0</v>
      </c>
      <c r="AW1171" s="28">
        <f t="shared" si="2566"/>
        <v>1556</v>
      </c>
      <c r="AX1171" s="28">
        <f t="shared" si="2566"/>
        <v>0</v>
      </c>
    </row>
    <row r="1172" spans="1:50" ht="33">
      <c r="A1172" s="409" t="s">
        <v>345</v>
      </c>
      <c r="B1172" s="25" t="s">
        <v>911</v>
      </c>
      <c r="C1172" s="25" t="s">
        <v>48</v>
      </c>
      <c r="D1172" s="25" t="s">
        <v>71</v>
      </c>
      <c r="E1172" s="26" t="s">
        <v>220</v>
      </c>
      <c r="F1172" s="28">
        <v>200</v>
      </c>
      <c r="G1172" s="260">
        <f t="shared" si="2559"/>
        <v>91</v>
      </c>
      <c r="H1172" s="260">
        <f t="shared" si="2559"/>
        <v>0</v>
      </c>
      <c r="I1172" s="260">
        <f t="shared" si="2559"/>
        <v>1108</v>
      </c>
      <c r="J1172" s="260">
        <f t="shared" si="2559"/>
        <v>0</v>
      </c>
      <c r="K1172" s="28">
        <f t="shared" si="2559"/>
        <v>0</v>
      </c>
      <c r="L1172" s="28">
        <f t="shared" si="2559"/>
        <v>0</v>
      </c>
      <c r="M1172" s="28">
        <f t="shared" si="2559"/>
        <v>0</v>
      </c>
      <c r="N1172" s="28">
        <f t="shared" si="2559"/>
        <v>0</v>
      </c>
      <c r="O1172" s="260">
        <f t="shared" si="2348"/>
        <v>91</v>
      </c>
      <c r="P1172" s="260">
        <f t="shared" si="2348"/>
        <v>0</v>
      </c>
      <c r="Q1172" s="260">
        <f t="shared" si="2348"/>
        <v>1108</v>
      </c>
      <c r="R1172" s="260">
        <f t="shared" si="2348"/>
        <v>0</v>
      </c>
      <c r="S1172" s="28">
        <f t="shared" si="2560"/>
        <v>0</v>
      </c>
      <c r="T1172" s="28">
        <f t="shared" si="2560"/>
        <v>0</v>
      </c>
      <c r="U1172" s="28">
        <f t="shared" si="2560"/>
        <v>0</v>
      </c>
      <c r="V1172" s="28">
        <f t="shared" si="2560"/>
        <v>0</v>
      </c>
      <c r="W1172" s="260">
        <f t="shared" si="2344"/>
        <v>91</v>
      </c>
      <c r="X1172" s="260">
        <f t="shared" si="2344"/>
        <v>0</v>
      </c>
      <c r="Y1172" s="260">
        <f t="shared" si="2344"/>
        <v>1108</v>
      </c>
      <c r="Z1172" s="260">
        <f t="shared" si="2344"/>
        <v>0</v>
      </c>
      <c r="AA1172" s="28">
        <f t="shared" si="2561"/>
        <v>0</v>
      </c>
      <c r="AB1172" s="28">
        <f t="shared" si="2561"/>
        <v>0</v>
      </c>
      <c r="AC1172" s="28">
        <f t="shared" si="2561"/>
        <v>0</v>
      </c>
      <c r="AD1172" s="28">
        <f t="shared" si="2561"/>
        <v>0</v>
      </c>
      <c r="AE1172" s="28">
        <f t="shared" si="2562"/>
        <v>91</v>
      </c>
      <c r="AF1172" s="28">
        <f t="shared" si="2562"/>
        <v>0</v>
      </c>
      <c r="AG1172" s="28">
        <f t="shared" si="2562"/>
        <v>1108</v>
      </c>
      <c r="AH1172" s="28">
        <f t="shared" si="2562"/>
        <v>0</v>
      </c>
      <c r="AI1172" s="28">
        <f t="shared" si="2563"/>
        <v>0</v>
      </c>
      <c r="AJ1172" s="28">
        <f t="shared" si="2563"/>
        <v>0</v>
      </c>
      <c r="AK1172" s="28">
        <f t="shared" si="2563"/>
        <v>0</v>
      </c>
      <c r="AL1172" s="28">
        <f t="shared" si="2563"/>
        <v>0</v>
      </c>
      <c r="AM1172" s="260">
        <f t="shared" si="2564"/>
        <v>91</v>
      </c>
      <c r="AN1172" s="260">
        <f t="shared" si="2564"/>
        <v>0</v>
      </c>
      <c r="AO1172" s="260">
        <f t="shared" si="2564"/>
        <v>1108</v>
      </c>
      <c r="AP1172" s="260">
        <f t="shared" si="2564"/>
        <v>0</v>
      </c>
      <c r="AQ1172" s="28">
        <f t="shared" si="2565"/>
        <v>0</v>
      </c>
      <c r="AR1172" s="28">
        <f t="shared" si="2565"/>
        <v>0</v>
      </c>
      <c r="AS1172" s="28">
        <f t="shared" si="2565"/>
        <v>0</v>
      </c>
      <c r="AT1172" s="28">
        <f t="shared" si="2565"/>
        <v>0</v>
      </c>
      <c r="AU1172" s="28">
        <f t="shared" si="2566"/>
        <v>91</v>
      </c>
      <c r="AV1172" s="28">
        <f t="shared" si="2566"/>
        <v>0</v>
      </c>
      <c r="AW1172" s="28">
        <f t="shared" si="2566"/>
        <v>1108</v>
      </c>
      <c r="AX1172" s="28">
        <f t="shared" si="2566"/>
        <v>0</v>
      </c>
    </row>
    <row r="1173" spans="1:50" ht="33">
      <c r="A1173" s="409" t="s">
        <v>161</v>
      </c>
      <c r="B1173" s="25" t="s">
        <v>911</v>
      </c>
      <c r="C1173" s="25" t="s">
        <v>48</v>
      </c>
      <c r="D1173" s="25" t="s">
        <v>71</v>
      </c>
      <c r="E1173" s="26" t="s">
        <v>220</v>
      </c>
      <c r="F1173" s="25" t="s">
        <v>160</v>
      </c>
      <c r="G1173" s="260">
        <v>91</v>
      </c>
      <c r="H1173" s="260"/>
      <c r="I1173" s="260">
        <v>1108</v>
      </c>
      <c r="J1173" s="260"/>
      <c r="K1173" s="28"/>
      <c r="L1173" s="28"/>
      <c r="M1173" s="28"/>
      <c r="N1173" s="28"/>
      <c r="O1173" s="260">
        <f t="shared" si="2348"/>
        <v>91</v>
      </c>
      <c r="P1173" s="260">
        <f t="shared" si="2348"/>
        <v>0</v>
      </c>
      <c r="Q1173" s="260">
        <f t="shared" si="2348"/>
        <v>1108</v>
      </c>
      <c r="R1173" s="260">
        <f t="shared" si="2348"/>
        <v>0</v>
      </c>
      <c r="S1173" s="28"/>
      <c r="T1173" s="28"/>
      <c r="U1173" s="28"/>
      <c r="V1173" s="28"/>
      <c r="W1173" s="260">
        <f t="shared" si="2344"/>
        <v>91</v>
      </c>
      <c r="X1173" s="260">
        <f t="shared" si="2344"/>
        <v>0</v>
      </c>
      <c r="Y1173" s="260">
        <f t="shared" si="2344"/>
        <v>1108</v>
      </c>
      <c r="Z1173" s="260">
        <f t="shared" si="2344"/>
        <v>0</v>
      </c>
      <c r="AA1173" s="28"/>
      <c r="AB1173" s="28"/>
      <c r="AC1173" s="28"/>
      <c r="AD1173" s="28"/>
      <c r="AE1173" s="28">
        <f t="shared" si="2562"/>
        <v>91</v>
      </c>
      <c r="AF1173" s="28">
        <f t="shared" si="2562"/>
        <v>0</v>
      </c>
      <c r="AG1173" s="28">
        <f t="shared" si="2562"/>
        <v>1108</v>
      </c>
      <c r="AH1173" s="28">
        <f t="shared" si="2562"/>
        <v>0</v>
      </c>
      <c r="AI1173" s="28"/>
      <c r="AJ1173" s="28"/>
      <c r="AK1173" s="28"/>
      <c r="AL1173" s="28"/>
      <c r="AM1173" s="260">
        <f t="shared" si="2564"/>
        <v>91</v>
      </c>
      <c r="AN1173" s="260">
        <f t="shared" si="2564"/>
        <v>0</v>
      </c>
      <c r="AO1173" s="260">
        <f t="shared" si="2564"/>
        <v>1108</v>
      </c>
      <c r="AP1173" s="260">
        <f t="shared" si="2564"/>
        <v>0</v>
      </c>
      <c r="AQ1173" s="28"/>
      <c r="AR1173" s="28"/>
      <c r="AS1173" s="28"/>
      <c r="AT1173" s="28"/>
      <c r="AU1173" s="28">
        <f t="shared" si="2566"/>
        <v>91</v>
      </c>
      <c r="AV1173" s="28">
        <f t="shared" si="2566"/>
        <v>0</v>
      </c>
      <c r="AW1173" s="28">
        <f t="shared" si="2566"/>
        <v>1108</v>
      </c>
      <c r="AX1173" s="28">
        <f t="shared" si="2566"/>
        <v>0</v>
      </c>
    </row>
    <row r="1174" spans="1:50">
      <c r="A1174" s="344" t="s">
        <v>100</v>
      </c>
      <c r="B1174" s="25">
        <v>923</v>
      </c>
      <c r="C1174" s="25" t="s">
        <v>48</v>
      </c>
      <c r="D1174" s="25" t="s">
        <v>71</v>
      </c>
      <c r="E1174" s="26" t="s">
        <v>220</v>
      </c>
      <c r="F1174" s="25" t="s">
        <v>89</v>
      </c>
      <c r="G1174" s="260">
        <f t="shared" ref="G1174:N1174" si="2572">G1175</f>
        <v>0</v>
      </c>
      <c r="H1174" s="260">
        <f t="shared" si="2572"/>
        <v>0</v>
      </c>
      <c r="I1174" s="260">
        <f t="shared" si="2572"/>
        <v>95</v>
      </c>
      <c r="J1174" s="260">
        <f t="shared" si="2572"/>
        <v>0</v>
      </c>
      <c r="K1174" s="28">
        <f t="shared" si="2572"/>
        <v>0</v>
      </c>
      <c r="L1174" s="28">
        <f t="shared" si="2572"/>
        <v>0</v>
      </c>
      <c r="M1174" s="28">
        <f t="shared" si="2572"/>
        <v>0</v>
      </c>
      <c r="N1174" s="28">
        <f t="shared" si="2572"/>
        <v>0</v>
      </c>
      <c r="O1174" s="260">
        <f t="shared" si="2348"/>
        <v>0</v>
      </c>
      <c r="P1174" s="260">
        <f t="shared" si="2348"/>
        <v>0</v>
      </c>
      <c r="Q1174" s="260">
        <f t="shared" si="2348"/>
        <v>95</v>
      </c>
      <c r="R1174" s="260">
        <f t="shared" si="2348"/>
        <v>0</v>
      </c>
      <c r="S1174" s="28">
        <f t="shared" ref="S1174:V1174" si="2573">S1175</f>
        <v>0</v>
      </c>
      <c r="T1174" s="28">
        <f t="shared" si="2573"/>
        <v>0</v>
      </c>
      <c r="U1174" s="28">
        <f t="shared" si="2573"/>
        <v>0</v>
      </c>
      <c r="V1174" s="28">
        <f t="shared" si="2573"/>
        <v>0</v>
      </c>
      <c r="W1174" s="260">
        <f t="shared" si="2344"/>
        <v>0</v>
      </c>
      <c r="X1174" s="260">
        <f t="shared" si="2344"/>
        <v>0</v>
      </c>
      <c r="Y1174" s="260">
        <f t="shared" si="2344"/>
        <v>95</v>
      </c>
      <c r="Z1174" s="260">
        <f t="shared" si="2344"/>
        <v>0</v>
      </c>
      <c r="AA1174" s="28">
        <f t="shared" ref="AA1174:AD1174" si="2574">AA1175</f>
        <v>0</v>
      </c>
      <c r="AB1174" s="28">
        <f t="shared" si="2574"/>
        <v>0</v>
      </c>
      <c r="AC1174" s="28">
        <f t="shared" si="2574"/>
        <v>0</v>
      </c>
      <c r="AD1174" s="28">
        <f t="shared" si="2574"/>
        <v>0</v>
      </c>
      <c r="AE1174" s="28">
        <f t="shared" si="2562"/>
        <v>0</v>
      </c>
      <c r="AF1174" s="28">
        <f t="shared" si="2562"/>
        <v>0</v>
      </c>
      <c r="AG1174" s="28">
        <f t="shared" si="2562"/>
        <v>95</v>
      </c>
      <c r="AH1174" s="28">
        <f t="shared" si="2562"/>
        <v>0</v>
      </c>
      <c r="AI1174" s="28">
        <f t="shared" ref="AI1174:AL1174" si="2575">AI1175</f>
        <v>0</v>
      </c>
      <c r="AJ1174" s="28">
        <f t="shared" si="2575"/>
        <v>0</v>
      </c>
      <c r="AK1174" s="28">
        <f t="shared" si="2575"/>
        <v>0</v>
      </c>
      <c r="AL1174" s="28">
        <f t="shared" si="2575"/>
        <v>0</v>
      </c>
      <c r="AM1174" s="260">
        <f t="shared" si="2564"/>
        <v>0</v>
      </c>
      <c r="AN1174" s="260">
        <f t="shared" si="2564"/>
        <v>0</v>
      </c>
      <c r="AO1174" s="260">
        <f t="shared" si="2564"/>
        <v>95</v>
      </c>
      <c r="AP1174" s="260">
        <f t="shared" si="2564"/>
        <v>0</v>
      </c>
      <c r="AQ1174" s="28">
        <f t="shared" ref="AQ1174:AT1174" si="2576">AQ1175</f>
        <v>0</v>
      </c>
      <c r="AR1174" s="28">
        <f t="shared" si="2576"/>
        <v>0</v>
      </c>
      <c r="AS1174" s="28">
        <f t="shared" si="2576"/>
        <v>0</v>
      </c>
      <c r="AT1174" s="28">
        <f t="shared" si="2576"/>
        <v>0</v>
      </c>
      <c r="AU1174" s="28">
        <f t="shared" si="2566"/>
        <v>0</v>
      </c>
      <c r="AV1174" s="28">
        <f t="shared" si="2566"/>
        <v>0</v>
      </c>
      <c r="AW1174" s="28">
        <f t="shared" si="2566"/>
        <v>95</v>
      </c>
      <c r="AX1174" s="28">
        <f t="shared" si="2566"/>
        <v>0</v>
      </c>
    </row>
    <row r="1175" spans="1:50">
      <c r="A1175" s="344" t="s">
        <v>173</v>
      </c>
      <c r="B1175" s="25">
        <v>923</v>
      </c>
      <c r="C1175" s="25" t="s">
        <v>48</v>
      </c>
      <c r="D1175" s="25" t="s">
        <v>71</v>
      </c>
      <c r="E1175" s="26" t="s">
        <v>220</v>
      </c>
      <c r="F1175" s="25" t="s">
        <v>172</v>
      </c>
      <c r="G1175" s="260"/>
      <c r="H1175" s="260"/>
      <c r="I1175" s="260">
        <v>95</v>
      </c>
      <c r="J1175" s="260"/>
      <c r="K1175" s="28"/>
      <c r="L1175" s="28"/>
      <c r="M1175" s="28"/>
      <c r="N1175" s="28"/>
      <c r="O1175" s="260">
        <f t="shared" si="2348"/>
        <v>0</v>
      </c>
      <c r="P1175" s="260">
        <f t="shared" si="2348"/>
        <v>0</v>
      </c>
      <c r="Q1175" s="260">
        <f t="shared" si="2348"/>
        <v>95</v>
      </c>
      <c r="R1175" s="260">
        <f t="shared" si="2348"/>
        <v>0</v>
      </c>
      <c r="S1175" s="28"/>
      <c r="T1175" s="28"/>
      <c r="U1175" s="28"/>
      <c r="V1175" s="28"/>
      <c r="W1175" s="260">
        <f t="shared" si="2344"/>
        <v>0</v>
      </c>
      <c r="X1175" s="260">
        <f t="shared" si="2344"/>
        <v>0</v>
      </c>
      <c r="Y1175" s="260">
        <f t="shared" si="2344"/>
        <v>95</v>
      </c>
      <c r="Z1175" s="260">
        <f t="shared" si="2344"/>
        <v>0</v>
      </c>
      <c r="AA1175" s="28"/>
      <c r="AB1175" s="28"/>
      <c r="AC1175" s="28"/>
      <c r="AD1175" s="28"/>
      <c r="AE1175" s="28">
        <f t="shared" si="2562"/>
        <v>0</v>
      </c>
      <c r="AF1175" s="28">
        <f t="shared" si="2562"/>
        <v>0</v>
      </c>
      <c r="AG1175" s="28">
        <f t="shared" si="2562"/>
        <v>95</v>
      </c>
      <c r="AH1175" s="28">
        <f t="shared" si="2562"/>
        <v>0</v>
      </c>
      <c r="AI1175" s="28"/>
      <c r="AJ1175" s="28"/>
      <c r="AK1175" s="28"/>
      <c r="AL1175" s="28"/>
      <c r="AM1175" s="260">
        <f t="shared" si="2564"/>
        <v>0</v>
      </c>
      <c r="AN1175" s="260">
        <f t="shared" si="2564"/>
        <v>0</v>
      </c>
      <c r="AO1175" s="260">
        <f t="shared" si="2564"/>
        <v>95</v>
      </c>
      <c r="AP1175" s="260">
        <f t="shared" si="2564"/>
        <v>0</v>
      </c>
      <c r="AQ1175" s="28"/>
      <c r="AR1175" s="28"/>
      <c r="AS1175" s="28"/>
      <c r="AT1175" s="28"/>
      <c r="AU1175" s="28">
        <f t="shared" si="2566"/>
        <v>0</v>
      </c>
      <c r="AV1175" s="28">
        <f t="shared" si="2566"/>
        <v>0</v>
      </c>
      <c r="AW1175" s="28">
        <f t="shared" si="2566"/>
        <v>95</v>
      </c>
      <c r="AX1175" s="28">
        <f t="shared" si="2566"/>
        <v>0</v>
      </c>
    </row>
    <row r="1176" spans="1:50">
      <c r="A1176" s="409" t="s">
        <v>97</v>
      </c>
      <c r="B1176" s="25">
        <v>923</v>
      </c>
      <c r="C1176" s="25" t="s">
        <v>48</v>
      </c>
      <c r="D1176" s="25" t="s">
        <v>71</v>
      </c>
      <c r="E1176" s="26" t="s">
        <v>220</v>
      </c>
      <c r="F1176" s="25" t="s">
        <v>98</v>
      </c>
      <c r="G1176" s="260">
        <f t="shared" ref="G1176:N1176" si="2577">G1177</f>
        <v>0</v>
      </c>
      <c r="H1176" s="260">
        <f t="shared" si="2577"/>
        <v>0</v>
      </c>
      <c r="I1176" s="260">
        <f t="shared" si="2577"/>
        <v>353</v>
      </c>
      <c r="J1176" s="260">
        <f t="shared" si="2577"/>
        <v>0</v>
      </c>
      <c r="K1176" s="28">
        <f t="shared" si="2577"/>
        <v>0</v>
      </c>
      <c r="L1176" s="28">
        <f t="shared" si="2577"/>
        <v>0</v>
      </c>
      <c r="M1176" s="28">
        <f t="shared" si="2577"/>
        <v>0</v>
      </c>
      <c r="N1176" s="28">
        <f t="shared" si="2577"/>
        <v>0</v>
      </c>
      <c r="O1176" s="260">
        <f t="shared" si="2348"/>
        <v>0</v>
      </c>
      <c r="P1176" s="260">
        <f t="shared" si="2348"/>
        <v>0</v>
      </c>
      <c r="Q1176" s="260">
        <f t="shared" si="2348"/>
        <v>353</v>
      </c>
      <c r="R1176" s="260">
        <f t="shared" si="2348"/>
        <v>0</v>
      </c>
      <c r="S1176" s="28">
        <f t="shared" ref="S1176:V1176" si="2578">S1177</f>
        <v>0</v>
      </c>
      <c r="T1176" s="28">
        <f t="shared" si="2578"/>
        <v>0</v>
      </c>
      <c r="U1176" s="28">
        <f t="shared" si="2578"/>
        <v>0</v>
      </c>
      <c r="V1176" s="28">
        <f t="shared" si="2578"/>
        <v>0</v>
      </c>
      <c r="W1176" s="260">
        <f t="shared" si="2344"/>
        <v>0</v>
      </c>
      <c r="X1176" s="260">
        <f t="shared" si="2344"/>
        <v>0</v>
      </c>
      <c r="Y1176" s="260">
        <f t="shared" si="2344"/>
        <v>353</v>
      </c>
      <c r="Z1176" s="260">
        <f t="shared" si="2344"/>
        <v>0</v>
      </c>
      <c r="AA1176" s="28">
        <f t="shared" ref="AA1176:AD1176" si="2579">AA1177</f>
        <v>0</v>
      </c>
      <c r="AB1176" s="28">
        <f t="shared" si="2579"/>
        <v>0</v>
      </c>
      <c r="AC1176" s="28">
        <f t="shared" si="2579"/>
        <v>0</v>
      </c>
      <c r="AD1176" s="28">
        <f t="shared" si="2579"/>
        <v>0</v>
      </c>
      <c r="AE1176" s="28">
        <f t="shared" si="2562"/>
        <v>0</v>
      </c>
      <c r="AF1176" s="28">
        <f t="shared" si="2562"/>
        <v>0</v>
      </c>
      <c r="AG1176" s="28">
        <f t="shared" si="2562"/>
        <v>353</v>
      </c>
      <c r="AH1176" s="28">
        <f t="shared" si="2562"/>
        <v>0</v>
      </c>
      <c r="AI1176" s="28">
        <f t="shared" ref="AI1176:AL1176" si="2580">AI1177</f>
        <v>0</v>
      </c>
      <c r="AJ1176" s="28">
        <f t="shared" si="2580"/>
        <v>0</v>
      </c>
      <c r="AK1176" s="28">
        <f t="shared" si="2580"/>
        <v>0</v>
      </c>
      <c r="AL1176" s="28">
        <f t="shared" si="2580"/>
        <v>0</v>
      </c>
      <c r="AM1176" s="260">
        <f t="shared" si="2564"/>
        <v>0</v>
      </c>
      <c r="AN1176" s="260">
        <f t="shared" si="2564"/>
        <v>0</v>
      </c>
      <c r="AO1176" s="260">
        <f t="shared" si="2564"/>
        <v>353</v>
      </c>
      <c r="AP1176" s="260">
        <f t="shared" si="2564"/>
        <v>0</v>
      </c>
      <c r="AQ1176" s="28">
        <f t="shared" ref="AQ1176:AT1176" si="2581">AQ1177</f>
        <v>0</v>
      </c>
      <c r="AR1176" s="28">
        <f t="shared" si="2581"/>
        <v>0</v>
      </c>
      <c r="AS1176" s="28">
        <f t="shared" si="2581"/>
        <v>0</v>
      </c>
      <c r="AT1176" s="28">
        <f t="shared" si="2581"/>
        <v>0</v>
      </c>
      <c r="AU1176" s="28">
        <f t="shared" si="2566"/>
        <v>0</v>
      </c>
      <c r="AV1176" s="28">
        <f t="shared" si="2566"/>
        <v>0</v>
      </c>
      <c r="AW1176" s="28">
        <f t="shared" si="2566"/>
        <v>353</v>
      </c>
      <c r="AX1176" s="28">
        <f t="shared" si="2566"/>
        <v>0</v>
      </c>
    </row>
    <row r="1177" spans="1:50">
      <c r="A1177" s="344" t="s">
        <v>177</v>
      </c>
      <c r="B1177" s="25">
        <v>923</v>
      </c>
      <c r="C1177" s="25" t="s">
        <v>48</v>
      </c>
      <c r="D1177" s="25" t="s">
        <v>71</v>
      </c>
      <c r="E1177" s="26" t="s">
        <v>220</v>
      </c>
      <c r="F1177" s="25" t="s">
        <v>162</v>
      </c>
      <c r="G1177" s="260"/>
      <c r="H1177" s="260"/>
      <c r="I1177" s="260">
        <f>1622-1269</f>
        <v>353</v>
      </c>
      <c r="J1177" s="260"/>
      <c r="K1177" s="28"/>
      <c r="L1177" s="28"/>
      <c r="M1177" s="28"/>
      <c r="N1177" s="28"/>
      <c r="O1177" s="260">
        <f t="shared" si="2348"/>
        <v>0</v>
      </c>
      <c r="P1177" s="260">
        <f t="shared" si="2348"/>
        <v>0</v>
      </c>
      <c r="Q1177" s="260">
        <f t="shared" si="2348"/>
        <v>353</v>
      </c>
      <c r="R1177" s="260">
        <f t="shared" si="2348"/>
        <v>0</v>
      </c>
      <c r="S1177" s="28"/>
      <c r="T1177" s="28"/>
      <c r="U1177" s="28"/>
      <c r="V1177" s="28"/>
      <c r="W1177" s="260">
        <f t="shared" si="2344"/>
        <v>0</v>
      </c>
      <c r="X1177" s="260">
        <f t="shared" si="2344"/>
        <v>0</v>
      </c>
      <c r="Y1177" s="260">
        <f t="shared" si="2344"/>
        <v>353</v>
      </c>
      <c r="Z1177" s="260">
        <f t="shared" si="2344"/>
        <v>0</v>
      </c>
      <c r="AA1177" s="28"/>
      <c r="AB1177" s="28"/>
      <c r="AC1177" s="28"/>
      <c r="AD1177" s="28"/>
      <c r="AE1177" s="28">
        <f t="shared" si="2562"/>
        <v>0</v>
      </c>
      <c r="AF1177" s="28">
        <f t="shared" si="2562"/>
        <v>0</v>
      </c>
      <c r="AG1177" s="28">
        <f t="shared" si="2562"/>
        <v>353</v>
      </c>
      <c r="AH1177" s="28">
        <f t="shared" si="2562"/>
        <v>0</v>
      </c>
      <c r="AI1177" s="28"/>
      <c r="AJ1177" s="28"/>
      <c r="AK1177" s="28"/>
      <c r="AL1177" s="28"/>
      <c r="AM1177" s="260">
        <f t="shared" si="2564"/>
        <v>0</v>
      </c>
      <c r="AN1177" s="260">
        <f t="shared" si="2564"/>
        <v>0</v>
      </c>
      <c r="AO1177" s="260">
        <f t="shared" si="2564"/>
        <v>353</v>
      </c>
      <c r="AP1177" s="260">
        <f t="shared" si="2564"/>
        <v>0</v>
      </c>
      <c r="AQ1177" s="28"/>
      <c r="AR1177" s="28"/>
      <c r="AS1177" s="28"/>
      <c r="AT1177" s="28"/>
      <c r="AU1177" s="28">
        <f t="shared" si="2566"/>
        <v>0</v>
      </c>
      <c r="AV1177" s="28">
        <f t="shared" si="2566"/>
        <v>0</v>
      </c>
      <c r="AW1177" s="28">
        <f t="shared" si="2566"/>
        <v>353</v>
      </c>
      <c r="AX1177" s="28">
        <f t="shared" si="2566"/>
        <v>0</v>
      </c>
    </row>
    <row r="1178" spans="1:50" ht="33">
      <c r="A1178" s="409" t="s">
        <v>199</v>
      </c>
      <c r="B1178" s="25" t="s">
        <v>911</v>
      </c>
      <c r="C1178" s="25" t="s">
        <v>48</v>
      </c>
      <c r="D1178" s="25" t="s">
        <v>71</v>
      </c>
      <c r="E1178" s="26" t="s">
        <v>379</v>
      </c>
      <c r="F1178" s="25"/>
      <c r="G1178" s="260">
        <f>G1179+G1186</f>
        <v>0</v>
      </c>
      <c r="H1178" s="260">
        <f t="shared" ref="H1178:N1178" si="2582">H1179+H1186</f>
        <v>0</v>
      </c>
      <c r="I1178" s="260">
        <f t="shared" si="2582"/>
        <v>177021</v>
      </c>
      <c r="J1178" s="260">
        <f t="shared" si="2582"/>
        <v>0</v>
      </c>
      <c r="K1178" s="298">
        <f t="shared" si="2582"/>
        <v>0</v>
      </c>
      <c r="L1178" s="298">
        <f t="shared" si="2582"/>
        <v>0</v>
      </c>
      <c r="M1178" s="298">
        <f t="shared" si="2582"/>
        <v>0</v>
      </c>
      <c r="N1178" s="298">
        <f t="shared" si="2582"/>
        <v>0</v>
      </c>
      <c r="O1178" s="260">
        <f t="shared" si="2348"/>
        <v>0</v>
      </c>
      <c r="P1178" s="260">
        <f t="shared" si="2348"/>
        <v>0</v>
      </c>
      <c r="Q1178" s="260">
        <f t="shared" si="2348"/>
        <v>177021</v>
      </c>
      <c r="R1178" s="260">
        <f t="shared" si="2348"/>
        <v>0</v>
      </c>
      <c r="S1178" s="298">
        <f t="shared" ref="S1178:V1178" si="2583">S1179+S1186</f>
        <v>0</v>
      </c>
      <c r="T1178" s="298">
        <f t="shared" si="2583"/>
        <v>0</v>
      </c>
      <c r="U1178" s="298">
        <f t="shared" si="2583"/>
        <v>0</v>
      </c>
      <c r="V1178" s="298">
        <f t="shared" si="2583"/>
        <v>0</v>
      </c>
      <c r="W1178" s="260">
        <f t="shared" ref="W1178:Z1259" si="2584">O1178+S1178</f>
        <v>0</v>
      </c>
      <c r="X1178" s="260">
        <f t="shared" si="2584"/>
        <v>0</v>
      </c>
      <c r="Y1178" s="260">
        <f t="shared" si="2584"/>
        <v>177021</v>
      </c>
      <c r="Z1178" s="260">
        <f t="shared" si="2584"/>
        <v>0</v>
      </c>
      <c r="AA1178" s="298">
        <f t="shared" ref="AA1178:AD1178" si="2585">AA1179+AA1186</f>
        <v>0</v>
      </c>
      <c r="AB1178" s="298">
        <f t="shared" si="2585"/>
        <v>0</v>
      </c>
      <c r="AC1178" s="298">
        <f t="shared" si="2585"/>
        <v>0</v>
      </c>
      <c r="AD1178" s="298">
        <f t="shared" si="2585"/>
        <v>0</v>
      </c>
      <c r="AE1178" s="298">
        <f t="shared" si="2562"/>
        <v>0</v>
      </c>
      <c r="AF1178" s="298">
        <f t="shared" si="2562"/>
        <v>0</v>
      </c>
      <c r="AG1178" s="298">
        <f t="shared" si="2562"/>
        <v>177021</v>
      </c>
      <c r="AH1178" s="298">
        <f t="shared" si="2562"/>
        <v>0</v>
      </c>
      <c r="AI1178" s="298">
        <f t="shared" ref="AI1178:AL1178" si="2586">AI1179+AI1186</f>
        <v>0</v>
      </c>
      <c r="AJ1178" s="298">
        <f t="shared" si="2586"/>
        <v>0</v>
      </c>
      <c r="AK1178" s="298">
        <f t="shared" si="2586"/>
        <v>0</v>
      </c>
      <c r="AL1178" s="298">
        <f t="shared" si="2586"/>
        <v>0</v>
      </c>
      <c r="AM1178" s="260">
        <f t="shared" si="2564"/>
        <v>0</v>
      </c>
      <c r="AN1178" s="260">
        <f t="shared" si="2564"/>
        <v>0</v>
      </c>
      <c r="AO1178" s="260">
        <f t="shared" si="2564"/>
        <v>177021</v>
      </c>
      <c r="AP1178" s="260">
        <f t="shared" si="2564"/>
        <v>0</v>
      </c>
      <c r="AQ1178" s="298">
        <f t="shared" ref="AQ1178:AT1178" si="2587">AQ1179+AQ1186</f>
        <v>0</v>
      </c>
      <c r="AR1178" s="298">
        <f t="shared" si="2587"/>
        <v>0</v>
      </c>
      <c r="AS1178" s="298">
        <f t="shared" si="2587"/>
        <v>0</v>
      </c>
      <c r="AT1178" s="298">
        <f t="shared" si="2587"/>
        <v>0</v>
      </c>
      <c r="AU1178" s="298">
        <f t="shared" si="2566"/>
        <v>0</v>
      </c>
      <c r="AV1178" s="298">
        <f t="shared" si="2566"/>
        <v>0</v>
      </c>
      <c r="AW1178" s="298">
        <f t="shared" si="2566"/>
        <v>177021</v>
      </c>
      <c r="AX1178" s="298">
        <f t="shared" si="2566"/>
        <v>0</v>
      </c>
    </row>
    <row r="1179" spans="1:50" ht="33">
      <c r="A1179" s="409" t="s">
        <v>659</v>
      </c>
      <c r="B1179" s="25" t="s">
        <v>911</v>
      </c>
      <c r="C1179" s="25" t="s">
        <v>48</v>
      </c>
      <c r="D1179" s="25" t="s">
        <v>71</v>
      </c>
      <c r="E1179" s="26" t="s">
        <v>660</v>
      </c>
      <c r="F1179" s="25"/>
      <c r="G1179" s="260">
        <f>G1180+G1182+G1184</f>
        <v>0</v>
      </c>
      <c r="H1179" s="260">
        <f t="shared" ref="H1179:N1179" si="2588">H1180+H1182+H1184</f>
        <v>0</v>
      </c>
      <c r="I1179" s="260">
        <f t="shared" si="2588"/>
        <v>21900</v>
      </c>
      <c r="J1179" s="260">
        <f t="shared" si="2588"/>
        <v>0</v>
      </c>
      <c r="K1179" s="28">
        <f t="shared" si="2588"/>
        <v>0</v>
      </c>
      <c r="L1179" s="28">
        <f t="shared" si="2588"/>
        <v>0</v>
      </c>
      <c r="M1179" s="28">
        <f t="shared" si="2588"/>
        <v>0</v>
      </c>
      <c r="N1179" s="28">
        <f t="shared" si="2588"/>
        <v>0</v>
      </c>
      <c r="O1179" s="260">
        <f t="shared" si="2348"/>
        <v>0</v>
      </c>
      <c r="P1179" s="260">
        <f t="shared" si="2348"/>
        <v>0</v>
      </c>
      <c r="Q1179" s="260">
        <f t="shared" si="2348"/>
        <v>21900</v>
      </c>
      <c r="R1179" s="260">
        <f t="shared" si="2348"/>
        <v>0</v>
      </c>
      <c r="S1179" s="28">
        <f t="shared" ref="S1179:V1179" si="2589">S1180+S1182+S1184</f>
        <v>0</v>
      </c>
      <c r="T1179" s="28">
        <f t="shared" si="2589"/>
        <v>0</v>
      </c>
      <c r="U1179" s="28">
        <f t="shared" si="2589"/>
        <v>0</v>
      </c>
      <c r="V1179" s="28">
        <f t="shared" si="2589"/>
        <v>0</v>
      </c>
      <c r="W1179" s="260">
        <f t="shared" si="2584"/>
        <v>0</v>
      </c>
      <c r="X1179" s="260">
        <f t="shared" si="2584"/>
        <v>0</v>
      </c>
      <c r="Y1179" s="260">
        <f t="shared" si="2584"/>
        <v>21900</v>
      </c>
      <c r="Z1179" s="260">
        <f t="shared" si="2584"/>
        <v>0</v>
      </c>
      <c r="AA1179" s="28">
        <f t="shared" ref="AA1179:AD1179" si="2590">AA1180+AA1182+AA1184</f>
        <v>0</v>
      </c>
      <c r="AB1179" s="28">
        <f t="shared" si="2590"/>
        <v>0</v>
      </c>
      <c r="AC1179" s="28">
        <f t="shared" si="2590"/>
        <v>0</v>
      </c>
      <c r="AD1179" s="28">
        <f t="shared" si="2590"/>
        <v>0</v>
      </c>
      <c r="AE1179" s="28">
        <f t="shared" si="2562"/>
        <v>0</v>
      </c>
      <c r="AF1179" s="28">
        <f t="shared" si="2562"/>
        <v>0</v>
      </c>
      <c r="AG1179" s="28">
        <f t="shared" si="2562"/>
        <v>21900</v>
      </c>
      <c r="AH1179" s="28">
        <f t="shared" si="2562"/>
        <v>0</v>
      </c>
      <c r="AI1179" s="28">
        <f t="shared" ref="AI1179:AL1179" si="2591">AI1180+AI1182+AI1184</f>
        <v>0</v>
      </c>
      <c r="AJ1179" s="28">
        <f t="shared" si="2591"/>
        <v>0</v>
      </c>
      <c r="AK1179" s="28">
        <f t="shared" si="2591"/>
        <v>0</v>
      </c>
      <c r="AL1179" s="28">
        <f t="shared" si="2591"/>
        <v>0</v>
      </c>
      <c r="AM1179" s="260">
        <f t="shared" si="2564"/>
        <v>0</v>
      </c>
      <c r="AN1179" s="260">
        <f t="shared" si="2564"/>
        <v>0</v>
      </c>
      <c r="AO1179" s="260">
        <f t="shared" si="2564"/>
        <v>21900</v>
      </c>
      <c r="AP1179" s="260">
        <f t="shared" si="2564"/>
        <v>0</v>
      </c>
      <c r="AQ1179" s="28">
        <f t="shared" ref="AQ1179:AT1179" si="2592">AQ1180+AQ1182+AQ1184</f>
        <v>0</v>
      </c>
      <c r="AR1179" s="28">
        <f t="shared" si="2592"/>
        <v>0</v>
      </c>
      <c r="AS1179" s="28">
        <f t="shared" si="2592"/>
        <v>0</v>
      </c>
      <c r="AT1179" s="28">
        <f t="shared" si="2592"/>
        <v>0</v>
      </c>
      <c r="AU1179" s="28">
        <f t="shared" si="2566"/>
        <v>0</v>
      </c>
      <c r="AV1179" s="28">
        <f t="shared" si="2566"/>
        <v>0</v>
      </c>
      <c r="AW1179" s="28">
        <f t="shared" si="2566"/>
        <v>21900</v>
      </c>
      <c r="AX1179" s="28">
        <f t="shared" si="2566"/>
        <v>0</v>
      </c>
    </row>
    <row r="1180" spans="1:50" ht="66">
      <c r="A1180" s="409" t="s">
        <v>377</v>
      </c>
      <c r="B1180" s="25" t="s">
        <v>911</v>
      </c>
      <c r="C1180" s="25" t="s">
        <v>48</v>
      </c>
      <c r="D1180" s="25" t="s">
        <v>71</v>
      </c>
      <c r="E1180" s="26" t="s">
        <v>660</v>
      </c>
      <c r="F1180" s="25" t="s">
        <v>103</v>
      </c>
      <c r="G1180" s="260">
        <f>G1181</f>
        <v>0</v>
      </c>
      <c r="H1180" s="260">
        <f t="shared" ref="H1180:N1180" si="2593">H1181</f>
        <v>0</v>
      </c>
      <c r="I1180" s="260">
        <f t="shared" si="2593"/>
        <v>18970</v>
      </c>
      <c r="J1180" s="260">
        <f t="shared" si="2593"/>
        <v>0</v>
      </c>
      <c r="K1180" s="28">
        <f t="shared" si="2593"/>
        <v>0</v>
      </c>
      <c r="L1180" s="28">
        <f t="shared" si="2593"/>
        <v>0</v>
      </c>
      <c r="M1180" s="28">
        <f t="shared" si="2593"/>
        <v>0</v>
      </c>
      <c r="N1180" s="28">
        <f t="shared" si="2593"/>
        <v>0</v>
      </c>
      <c r="O1180" s="260">
        <f t="shared" si="2348"/>
        <v>0</v>
      </c>
      <c r="P1180" s="260">
        <f t="shared" si="2348"/>
        <v>0</v>
      </c>
      <c r="Q1180" s="260">
        <f t="shared" si="2348"/>
        <v>18970</v>
      </c>
      <c r="R1180" s="260">
        <f t="shared" si="2348"/>
        <v>0</v>
      </c>
      <c r="S1180" s="28">
        <f t="shared" ref="S1180:V1180" si="2594">S1181</f>
        <v>0</v>
      </c>
      <c r="T1180" s="28">
        <f t="shared" si="2594"/>
        <v>0</v>
      </c>
      <c r="U1180" s="28">
        <f t="shared" si="2594"/>
        <v>0</v>
      </c>
      <c r="V1180" s="28">
        <f t="shared" si="2594"/>
        <v>0</v>
      </c>
      <c r="W1180" s="260">
        <f t="shared" si="2584"/>
        <v>0</v>
      </c>
      <c r="X1180" s="260">
        <f t="shared" si="2584"/>
        <v>0</v>
      </c>
      <c r="Y1180" s="260">
        <f t="shared" si="2584"/>
        <v>18970</v>
      </c>
      <c r="Z1180" s="260">
        <f t="shared" si="2584"/>
        <v>0</v>
      </c>
      <c r="AA1180" s="28">
        <f t="shared" ref="AA1180:AD1180" si="2595">AA1181</f>
        <v>0</v>
      </c>
      <c r="AB1180" s="28">
        <f t="shared" si="2595"/>
        <v>0</v>
      </c>
      <c r="AC1180" s="28">
        <f t="shared" si="2595"/>
        <v>0</v>
      </c>
      <c r="AD1180" s="28">
        <f t="shared" si="2595"/>
        <v>0</v>
      </c>
      <c r="AE1180" s="28">
        <f t="shared" si="2562"/>
        <v>0</v>
      </c>
      <c r="AF1180" s="28">
        <f t="shared" si="2562"/>
        <v>0</v>
      </c>
      <c r="AG1180" s="28">
        <f t="shared" si="2562"/>
        <v>18970</v>
      </c>
      <c r="AH1180" s="28">
        <f t="shared" si="2562"/>
        <v>0</v>
      </c>
      <c r="AI1180" s="28">
        <f t="shared" ref="AI1180:AL1180" si="2596">AI1181</f>
        <v>0</v>
      </c>
      <c r="AJ1180" s="28">
        <f t="shared" si="2596"/>
        <v>0</v>
      </c>
      <c r="AK1180" s="28">
        <f t="shared" si="2596"/>
        <v>0</v>
      </c>
      <c r="AL1180" s="28">
        <f t="shared" si="2596"/>
        <v>0</v>
      </c>
      <c r="AM1180" s="260">
        <f t="shared" si="2564"/>
        <v>0</v>
      </c>
      <c r="AN1180" s="260">
        <f t="shared" si="2564"/>
        <v>0</v>
      </c>
      <c r="AO1180" s="260">
        <f t="shared" si="2564"/>
        <v>18970</v>
      </c>
      <c r="AP1180" s="260">
        <f t="shared" si="2564"/>
        <v>0</v>
      </c>
      <c r="AQ1180" s="28">
        <f t="shared" ref="AQ1180:AT1180" si="2597">AQ1181</f>
        <v>0</v>
      </c>
      <c r="AR1180" s="28">
        <f t="shared" si="2597"/>
        <v>0</v>
      </c>
      <c r="AS1180" s="28">
        <f t="shared" si="2597"/>
        <v>0</v>
      </c>
      <c r="AT1180" s="28">
        <f t="shared" si="2597"/>
        <v>0</v>
      </c>
      <c r="AU1180" s="28">
        <f t="shared" si="2566"/>
        <v>0</v>
      </c>
      <c r="AV1180" s="28">
        <f t="shared" si="2566"/>
        <v>0</v>
      </c>
      <c r="AW1180" s="28">
        <f t="shared" si="2566"/>
        <v>18970</v>
      </c>
      <c r="AX1180" s="28">
        <f t="shared" si="2566"/>
        <v>0</v>
      </c>
    </row>
    <row r="1181" spans="1:50">
      <c r="A1181" s="409" t="s">
        <v>171</v>
      </c>
      <c r="B1181" s="25" t="s">
        <v>911</v>
      </c>
      <c r="C1181" s="25" t="s">
        <v>48</v>
      </c>
      <c r="D1181" s="25" t="s">
        <v>71</v>
      </c>
      <c r="E1181" s="26" t="s">
        <v>660</v>
      </c>
      <c r="F1181" s="25" t="s">
        <v>170</v>
      </c>
      <c r="G1181" s="260"/>
      <c r="H1181" s="260"/>
      <c r="I1181" s="260">
        <v>18970</v>
      </c>
      <c r="J1181" s="260"/>
      <c r="K1181" s="28"/>
      <c r="L1181" s="28"/>
      <c r="M1181" s="28"/>
      <c r="N1181" s="28"/>
      <c r="O1181" s="260">
        <f t="shared" si="2348"/>
        <v>0</v>
      </c>
      <c r="P1181" s="260">
        <f t="shared" si="2348"/>
        <v>0</v>
      </c>
      <c r="Q1181" s="260">
        <f t="shared" si="2348"/>
        <v>18970</v>
      </c>
      <c r="R1181" s="260">
        <f t="shared" si="2348"/>
        <v>0</v>
      </c>
      <c r="S1181" s="28"/>
      <c r="T1181" s="28"/>
      <c r="U1181" s="28"/>
      <c r="V1181" s="28"/>
      <c r="W1181" s="260">
        <f t="shared" si="2584"/>
        <v>0</v>
      </c>
      <c r="X1181" s="260">
        <f t="shared" si="2584"/>
        <v>0</v>
      </c>
      <c r="Y1181" s="260">
        <f t="shared" si="2584"/>
        <v>18970</v>
      </c>
      <c r="Z1181" s="260">
        <f t="shared" si="2584"/>
        <v>0</v>
      </c>
      <c r="AA1181" s="28"/>
      <c r="AB1181" s="28"/>
      <c r="AC1181" s="28"/>
      <c r="AD1181" s="28"/>
      <c r="AE1181" s="28">
        <f t="shared" si="2562"/>
        <v>0</v>
      </c>
      <c r="AF1181" s="28">
        <f t="shared" si="2562"/>
        <v>0</v>
      </c>
      <c r="AG1181" s="28">
        <f t="shared" si="2562"/>
        <v>18970</v>
      </c>
      <c r="AH1181" s="28">
        <f t="shared" si="2562"/>
        <v>0</v>
      </c>
      <c r="AI1181" s="28"/>
      <c r="AJ1181" s="28"/>
      <c r="AK1181" s="28"/>
      <c r="AL1181" s="28"/>
      <c r="AM1181" s="260">
        <f t="shared" si="2564"/>
        <v>0</v>
      </c>
      <c r="AN1181" s="260">
        <f t="shared" si="2564"/>
        <v>0</v>
      </c>
      <c r="AO1181" s="260">
        <f t="shared" si="2564"/>
        <v>18970</v>
      </c>
      <c r="AP1181" s="260">
        <f t="shared" si="2564"/>
        <v>0</v>
      </c>
      <c r="AQ1181" s="28"/>
      <c r="AR1181" s="28"/>
      <c r="AS1181" s="28"/>
      <c r="AT1181" s="28"/>
      <c r="AU1181" s="28">
        <f t="shared" si="2566"/>
        <v>0</v>
      </c>
      <c r="AV1181" s="28">
        <f t="shared" si="2566"/>
        <v>0</v>
      </c>
      <c r="AW1181" s="28">
        <f t="shared" si="2566"/>
        <v>18970</v>
      </c>
      <c r="AX1181" s="28">
        <f t="shared" si="2566"/>
        <v>0</v>
      </c>
    </row>
    <row r="1182" spans="1:50" ht="33">
      <c r="A1182" s="409" t="s">
        <v>345</v>
      </c>
      <c r="B1182" s="25" t="s">
        <v>911</v>
      </c>
      <c r="C1182" s="25" t="s">
        <v>48</v>
      </c>
      <c r="D1182" s="25" t="s">
        <v>71</v>
      </c>
      <c r="E1182" s="26" t="s">
        <v>660</v>
      </c>
      <c r="F1182" s="25" t="s">
        <v>78</v>
      </c>
      <c r="G1182" s="260">
        <f>G1183</f>
        <v>0</v>
      </c>
      <c r="H1182" s="260">
        <f t="shared" ref="H1182:N1182" si="2598">H1183</f>
        <v>0</v>
      </c>
      <c r="I1182" s="260">
        <f t="shared" si="2598"/>
        <v>2929</v>
      </c>
      <c r="J1182" s="260">
        <f t="shared" si="2598"/>
        <v>0</v>
      </c>
      <c r="K1182" s="28">
        <f t="shared" si="2598"/>
        <v>0</v>
      </c>
      <c r="L1182" s="28">
        <f t="shared" si="2598"/>
        <v>0</v>
      </c>
      <c r="M1182" s="28">
        <f t="shared" si="2598"/>
        <v>0</v>
      </c>
      <c r="N1182" s="28">
        <f t="shared" si="2598"/>
        <v>0</v>
      </c>
      <c r="O1182" s="260">
        <f t="shared" ref="O1182:R1263" si="2599">G1182+K1182</f>
        <v>0</v>
      </c>
      <c r="P1182" s="260">
        <f t="shared" si="2599"/>
        <v>0</v>
      </c>
      <c r="Q1182" s="260">
        <f t="shared" si="2599"/>
        <v>2929</v>
      </c>
      <c r="R1182" s="260">
        <f t="shared" si="2599"/>
        <v>0</v>
      </c>
      <c r="S1182" s="28">
        <f t="shared" ref="S1182:V1182" si="2600">S1183</f>
        <v>0</v>
      </c>
      <c r="T1182" s="28">
        <f t="shared" si="2600"/>
        <v>0</v>
      </c>
      <c r="U1182" s="28">
        <f t="shared" si="2600"/>
        <v>0</v>
      </c>
      <c r="V1182" s="28">
        <f t="shared" si="2600"/>
        <v>0</v>
      </c>
      <c r="W1182" s="260">
        <f t="shared" si="2584"/>
        <v>0</v>
      </c>
      <c r="X1182" s="260">
        <f t="shared" si="2584"/>
        <v>0</v>
      </c>
      <c r="Y1182" s="260">
        <f t="shared" si="2584"/>
        <v>2929</v>
      </c>
      <c r="Z1182" s="260">
        <f t="shared" si="2584"/>
        <v>0</v>
      </c>
      <c r="AA1182" s="28">
        <f t="shared" ref="AA1182:AD1182" si="2601">AA1183</f>
        <v>0</v>
      </c>
      <c r="AB1182" s="28">
        <f t="shared" si="2601"/>
        <v>0</v>
      </c>
      <c r="AC1182" s="28">
        <f t="shared" si="2601"/>
        <v>0</v>
      </c>
      <c r="AD1182" s="28">
        <f t="shared" si="2601"/>
        <v>0</v>
      </c>
      <c r="AE1182" s="28">
        <f t="shared" si="2562"/>
        <v>0</v>
      </c>
      <c r="AF1182" s="28">
        <f t="shared" si="2562"/>
        <v>0</v>
      </c>
      <c r="AG1182" s="28">
        <f t="shared" si="2562"/>
        <v>2929</v>
      </c>
      <c r="AH1182" s="28">
        <f t="shared" si="2562"/>
        <v>0</v>
      </c>
      <c r="AI1182" s="28">
        <f t="shared" ref="AI1182:AL1182" si="2602">AI1183</f>
        <v>0</v>
      </c>
      <c r="AJ1182" s="28">
        <f t="shared" si="2602"/>
        <v>0</v>
      </c>
      <c r="AK1182" s="28">
        <f t="shared" si="2602"/>
        <v>0</v>
      </c>
      <c r="AL1182" s="28">
        <f t="shared" si="2602"/>
        <v>0</v>
      </c>
      <c r="AM1182" s="260">
        <f t="shared" si="2564"/>
        <v>0</v>
      </c>
      <c r="AN1182" s="260">
        <f t="shared" si="2564"/>
        <v>0</v>
      </c>
      <c r="AO1182" s="260">
        <f t="shared" si="2564"/>
        <v>2929</v>
      </c>
      <c r="AP1182" s="260">
        <f t="shared" si="2564"/>
        <v>0</v>
      </c>
      <c r="AQ1182" s="28">
        <f t="shared" ref="AQ1182:AT1182" si="2603">AQ1183</f>
        <v>0</v>
      </c>
      <c r="AR1182" s="28">
        <f t="shared" si="2603"/>
        <v>0</v>
      </c>
      <c r="AS1182" s="28">
        <f t="shared" si="2603"/>
        <v>0</v>
      </c>
      <c r="AT1182" s="28">
        <f t="shared" si="2603"/>
        <v>0</v>
      </c>
      <c r="AU1182" s="28">
        <f t="shared" si="2566"/>
        <v>0</v>
      </c>
      <c r="AV1182" s="28">
        <f t="shared" si="2566"/>
        <v>0</v>
      </c>
      <c r="AW1182" s="28">
        <f t="shared" si="2566"/>
        <v>2929</v>
      </c>
      <c r="AX1182" s="28">
        <f t="shared" si="2566"/>
        <v>0</v>
      </c>
    </row>
    <row r="1183" spans="1:50" ht="33">
      <c r="A1183" s="409" t="s">
        <v>161</v>
      </c>
      <c r="B1183" s="25" t="s">
        <v>911</v>
      </c>
      <c r="C1183" s="25" t="s">
        <v>48</v>
      </c>
      <c r="D1183" s="25" t="s">
        <v>71</v>
      </c>
      <c r="E1183" s="26" t="s">
        <v>660</v>
      </c>
      <c r="F1183" s="25" t="s">
        <v>160</v>
      </c>
      <c r="G1183" s="260"/>
      <c r="H1183" s="260"/>
      <c r="I1183" s="260">
        <v>2929</v>
      </c>
      <c r="J1183" s="260"/>
      <c r="K1183" s="28"/>
      <c r="L1183" s="28"/>
      <c r="M1183" s="28"/>
      <c r="N1183" s="28"/>
      <c r="O1183" s="260">
        <f t="shared" si="2599"/>
        <v>0</v>
      </c>
      <c r="P1183" s="260">
        <f t="shared" si="2599"/>
        <v>0</v>
      </c>
      <c r="Q1183" s="260">
        <f t="shared" si="2599"/>
        <v>2929</v>
      </c>
      <c r="R1183" s="260">
        <f t="shared" si="2599"/>
        <v>0</v>
      </c>
      <c r="S1183" s="28"/>
      <c r="T1183" s="28"/>
      <c r="U1183" s="28"/>
      <c r="V1183" s="28"/>
      <c r="W1183" s="260">
        <f t="shared" si="2584"/>
        <v>0</v>
      </c>
      <c r="X1183" s="260">
        <f t="shared" si="2584"/>
        <v>0</v>
      </c>
      <c r="Y1183" s="260">
        <f t="shared" si="2584"/>
        <v>2929</v>
      </c>
      <c r="Z1183" s="260">
        <f t="shared" si="2584"/>
        <v>0</v>
      </c>
      <c r="AA1183" s="28"/>
      <c r="AB1183" s="28"/>
      <c r="AC1183" s="28"/>
      <c r="AD1183" s="28"/>
      <c r="AE1183" s="28">
        <f t="shared" si="2562"/>
        <v>0</v>
      </c>
      <c r="AF1183" s="28">
        <f t="shared" si="2562"/>
        <v>0</v>
      </c>
      <c r="AG1183" s="28">
        <f t="shared" si="2562"/>
        <v>2929</v>
      </c>
      <c r="AH1183" s="28">
        <f t="shared" si="2562"/>
        <v>0</v>
      </c>
      <c r="AI1183" s="28"/>
      <c r="AJ1183" s="28"/>
      <c r="AK1183" s="28"/>
      <c r="AL1183" s="28"/>
      <c r="AM1183" s="260">
        <f t="shared" si="2564"/>
        <v>0</v>
      </c>
      <c r="AN1183" s="260">
        <f t="shared" si="2564"/>
        <v>0</v>
      </c>
      <c r="AO1183" s="260">
        <f t="shared" si="2564"/>
        <v>2929</v>
      </c>
      <c r="AP1183" s="260">
        <f t="shared" si="2564"/>
        <v>0</v>
      </c>
      <c r="AQ1183" s="28"/>
      <c r="AR1183" s="28"/>
      <c r="AS1183" s="28"/>
      <c r="AT1183" s="28"/>
      <c r="AU1183" s="28">
        <f t="shared" si="2566"/>
        <v>0</v>
      </c>
      <c r="AV1183" s="28">
        <f t="shared" si="2566"/>
        <v>0</v>
      </c>
      <c r="AW1183" s="28">
        <f t="shared" si="2566"/>
        <v>2929</v>
      </c>
      <c r="AX1183" s="28">
        <f t="shared" si="2566"/>
        <v>0</v>
      </c>
    </row>
    <row r="1184" spans="1:50">
      <c r="A1184" s="409" t="s">
        <v>97</v>
      </c>
      <c r="B1184" s="25" t="s">
        <v>911</v>
      </c>
      <c r="C1184" s="25" t="s">
        <v>48</v>
      </c>
      <c r="D1184" s="25" t="s">
        <v>71</v>
      </c>
      <c r="E1184" s="26" t="s">
        <v>660</v>
      </c>
      <c r="F1184" s="25" t="s">
        <v>98</v>
      </c>
      <c r="G1184" s="260">
        <f>G1185</f>
        <v>0</v>
      </c>
      <c r="H1184" s="260">
        <f t="shared" ref="H1184:N1184" si="2604">H1185</f>
        <v>0</v>
      </c>
      <c r="I1184" s="260">
        <f t="shared" si="2604"/>
        <v>1</v>
      </c>
      <c r="J1184" s="260">
        <f t="shared" si="2604"/>
        <v>0</v>
      </c>
      <c r="K1184" s="28">
        <f t="shared" si="2604"/>
        <v>0</v>
      </c>
      <c r="L1184" s="28">
        <f t="shared" si="2604"/>
        <v>0</v>
      </c>
      <c r="M1184" s="28">
        <f t="shared" si="2604"/>
        <v>0</v>
      </c>
      <c r="N1184" s="28">
        <f t="shared" si="2604"/>
        <v>0</v>
      </c>
      <c r="O1184" s="260">
        <f t="shared" si="2599"/>
        <v>0</v>
      </c>
      <c r="P1184" s="260">
        <f t="shared" si="2599"/>
        <v>0</v>
      </c>
      <c r="Q1184" s="260">
        <f t="shared" si="2599"/>
        <v>1</v>
      </c>
      <c r="R1184" s="260">
        <f t="shared" si="2599"/>
        <v>0</v>
      </c>
      <c r="S1184" s="28">
        <f t="shared" ref="S1184:V1184" si="2605">S1185</f>
        <v>0</v>
      </c>
      <c r="T1184" s="28">
        <f t="shared" si="2605"/>
        <v>0</v>
      </c>
      <c r="U1184" s="28">
        <f t="shared" si="2605"/>
        <v>0</v>
      </c>
      <c r="V1184" s="28">
        <f t="shared" si="2605"/>
        <v>0</v>
      </c>
      <c r="W1184" s="260">
        <f t="shared" si="2584"/>
        <v>0</v>
      </c>
      <c r="X1184" s="260">
        <f t="shared" si="2584"/>
        <v>0</v>
      </c>
      <c r="Y1184" s="260">
        <f t="shared" si="2584"/>
        <v>1</v>
      </c>
      <c r="Z1184" s="260">
        <f t="shared" si="2584"/>
        <v>0</v>
      </c>
      <c r="AA1184" s="28">
        <f t="shared" ref="AA1184:AD1184" si="2606">AA1185</f>
        <v>0</v>
      </c>
      <c r="AB1184" s="28">
        <f t="shared" si="2606"/>
        <v>0</v>
      </c>
      <c r="AC1184" s="28">
        <f t="shared" si="2606"/>
        <v>0</v>
      </c>
      <c r="AD1184" s="28">
        <f t="shared" si="2606"/>
        <v>0</v>
      </c>
      <c r="AE1184" s="28">
        <f t="shared" si="2562"/>
        <v>0</v>
      </c>
      <c r="AF1184" s="28">
        <f t="shared" si="2562"/>
        <v>0</v>
      </c>
      <c r="AG1184" s="28">
        <f t="shared" si="2562"/>
        <v>1</v>
      </c>
      <c r="AH1184" s="28">
        <f t="shared" si="2562"/>
        <v>0</v>
      </c>
      <c r="AI1184" s="28">
        <f t="shared" ref="AI1184:AL1184" si="2607">AI1185</f>
        <v>0</v>
      </c>
      <c r="AJ1184" s="28">
        <f t="shared" si="2607"/>
        <v>0</v>
      </c>
      <c r="AK1184" s="28">
        <f t="shared" si="2607"/>
        <v>0</v>
      </c>
      <c r="AL1184" s="28">
        <f t="shared" si="2607"/>
        <v>0</v>
      </c>
      <c r="AM1184" s="260">
        <f t="shared" si="2564"/>
        <v>0</v>
      </c>
      <c r="AN1184" s="260">
        <f t="shared" si="2564"/>
        <v>0</v>
      </c>
      <c r="AO1184" s="260">
        <f t="shared" si="2564"/>
        <v>1</v>
      </c>
      <c r="AP1184" s="260">
        <f t="shared" si="2564"/>
        <v>0</v>
      </c>
      <c r="AQ1184" s="28">
        <f t="shared" ref="AQ1184:AT1184" si="2608">AQ1185</f>
        <v>0</v>
      </c>
      <c r="AR1184" s="28">
        <f t="shared" si="2608"/>
        <v>0</v>
      </c>
      <c r="AS1184" s="28">
        <f t="shared" si="2608"/>
        <v>0</v>
      </c>
      <c r="AT1184" s="28">
        <f t="shared" si="2608"/>
        <v>0</v>
      </c>
      <c r="AU1184" s="28">
        <f t="shared" si="2566"/>
        <v>0</v>
      </c>
      <c r="AV1184" s="28">
        <f t="shared" si="2566"/>
        <v>0</v>
      </c>
      <c r="AW1184" s="28">
        <f t="shared" si="2566"/>
        <v>1</v>
      </c>
      <c r="AX1184" s="28">
        <f t="shared" si="2566"/>
        <v>0</v>
      </c>
    </row>
    <row r="1185" spans="1:50">
      <c r="A1185" s="344" t="s">
        <v>520</v>
      </c>
      <c r="B1185" s="25" t="s">
        <v>911</v>
      </c>
      <c r="C1185" s="25" t="s">
        <v>48</v>
      </c>
      <c r="D1185" s="25" t="s">
        <v>71</v>
      </c>
      <c r="E1185" s="26" t="s">
        <v>660</v>
      </c>
      <c r="F1185" s="25" t="s">
        <v>162</v>
      </c>
      <c r="G1185" s="260"/>
      <c r="H1185" s="260"/>
      <c r="I1185" s="260">
        <v>1</v>
      </c>
      <c r="J1185" s="260"/>
      <c r="K1185" s="28"/>
      <c r="L1185" s="28"/>
      <c r="M1185" s="28"/>
      <c r="N1185" s="28"/>
      <c r="O1185" s="260">
        <f t="shared" si="2599"/>
        <v>0</v>
      </c>
      <c r="P1185" s="260">
        <f t="shared" si="2599"/>
        <v>0</v>
      </c>
      <c r="Q1185" s="260">
        <f t="shared" si="2599"/>
        <v>1</v>
      </c>
      <c r="R1185" s="260">
        <f t="shared" si="2599"/>
        <v>0</v>
      </c>
      <c r="S1185" s="28"/>
      <c r="T1185" s="28"/>
      <c r="U1185" s="28"/>
      <c r="V1185" s="28"/>
      <c r="W1185" s="260">
        <f t="shared" si="2584"/>
        <v>0</v>
      </c>
      <c r="X1185" s="260">
        <f t="shared" si="2584"/>
        <v>0</v>
      </c>
      <c r="Y1185" s="260">
        <f t="shared" si="2584"/>
        <v>1</v>
      </c>
      <c r="Z1185" s="260">
        <f t="shared" si="2584"/>
        <v>0</v>
      </c>
      <c r="AA1185" s="28"/>
      <c r="AB1185" s="28"/>
      <c r="AC1185" s="28"/>
      <c r="AD1185" s="28"/>
      <c r="AE1185" s="28">
        <f t="shared" si="2562"/>
        <v>0</v>
      </c>
      <c r="AF1185" s="28">
        <f t="shared" si="2562"/>
        <v>0</v>
      </c>
      <c r="AG1185" s="28">
        <f t="shared" si="2562"/>
        <v>1</v>
      </c>
      <c r="AH1185" s="28">
        <f t="shared" si="2562"/>
        <v>0</v>
      </c>
      <c r="AI1185" s="28"/>
      <c r="AJ1185" s="28"/>
      <c r="AK1185" s="28"/>
      <c r="AL1185" s="28"/>
      <c r="AM1185" s="260">
        <f t="shared" si="2564"/>
        <v>0</v>
      </c>
      <c r="AN1185" s="260">
        <f t="shared" si="2564"/>
        <v>0</v>
      </c>
      <c r="AO1185" s="260">
        <f t="shared" si="2564"/>
        <v>1</v>
      </c>
      <c r="AP1185" s="260">
        <f t="shared" si="2564"/>
        <v>0</v>
      </c>
      <c r="AQ1185" s="28"/>
      <c r="AR1185" s="28"/>
      <c r="AS1185" s="28"/>
      <c r="AT1185" s="28"/>
      <c r="AU1185" s="28">
        <f t="shared" si="2566"/>
        <v>0</v>
      </c>
      <c r="AV1185" s="28">
        <f t="shared" si="2566"/>
        <v>0</v>
      </c>
      <c r="AW1185" s="28">
        <f t="shared" si="2566"/>
        <v>1</v>
      </c>
      <c r="AX1185" s="28">
        <f t="shared" si="2566"/>
        <v>0</v>
      </c>
    </row>
    <row r="1186" spans="1:50" ht="33">
      <c r="A1186" s="409" t="s">
        <v>661</v>
      </c>
      <c r="B1186" s="25" t="s">
        <v>911</v>
      </c>
      <c r="C1186" s="25" t="s">
        <v>48</v>
      </c>
      <c r="D1186" s="25" t="s">
        <v>71</v>
      </c>
      <c r="E1186" s="26" t="s">
        <v>662</v>
      </c>
      <c r="F1186" s="25"/>
      <c r="G1186" s="260">
        <f>G1187+G1189+G1191</f>
        <v>0</v>
      </c>
      <c r="H1186" s="260">
        <f t="shared" ref="H1186:N1186" si="2609">H1187+H1189+H1191</f>
        <v>0</v>
      </c>
      <c r="I1186" s="260">
        <f t="shared" si="2609"/>
        <v>155121</v>
      </c>
      <c r="J1186" s="260">
        <f t="shared" si="2609"/>
        <v>0</v>
      </c>
      <c r="K1186" s="28">
        <f t="shared" si="2609"/>
        <v>0</v>
      </c>
      <c r="L1186" s="28">
        <f t="shared" si="2609"/>
        <v>0</v>
      </c>
      <c r="M1186" s="28">
        <f t="shared" si="2609"/>
        <v>0</v>
      </c>
      <c r="N1186" s="28">
        <f t="shared" si="2609"/>
        <v>0</v>
      </c>
      <c r="O1186" s="260">
        <f t="shared" si="2599"/>
        <v>0</v>
      </c>
      <c r="P1186" s="260">
        <f t="shared" si="2599"/>
        <v>0</v>
      </c>
      <c r="Q1186" s="260">
        <f t="shared" si="2599"/>
        <v>155121</v>
      </c>
      <c r="R1186" s="260">
        <f t="shared" si="2599"/>
        <v>0</v>
      </c>
      <c r="S1186" s="28">
        <f t="shared" ref="S1186:V1186" si="2610">S1187+S1189+S1191</f>
        <v>0</v>
      </c>
      <c r="T1186" s="28">
        <f t="shared" si="2610"/>
        <v>0</v>
      </c>
      <c r="U1186" s="28">
        <f t="shared" si="2610"/>
        <v>0</v>
      </c>
      <c r="V1186" s="28">
        <f t="shared" si="2610"/>
        <v>0</v>
      </c>
      <c r="W1186" s="260">
        <f t="shared" si="2584"/>
        <v>0</v>
      </c>
      <c r="X1186" s="260">
        <f t="shared" si="2584"/>
        <v>0</v>
      </c>
      <c r="Y1186" s="260">
        <f t="shared" si="2584"/>
        <v>155121</v>
      </c>
      <c r="Z1186" s="260">
        <f t="shared" si="2584"/>
        <v>0</v>
      </c>
      <c r="AA1186" s="28">
        <f t="shared" ref="AA1186:AD1186" si="2611">AA1187+AA1189+AA1191</f>
        <v>0</v>
      </c>
      <c r="AB1186" s="28">
        <f t="shared" si="2611"/>
        <v>0</v>
      </c>
      <c r="AC1186" s="28">
        <f t="shared" si="2611"/>
        <v>0</v>
      </c>
      <c r="AD1186" s="28">
        <f t="shared" si="2611"/>
        <v>0</v>
      </c>
      <c r="AE1186" s="28">
        <f t="shared" si="2562"/>
        <v>0</v>
      </c>
      <c r="AF1186" s="28">
        <f t="shared" si="2562"/>
        <v>0</v>
      </c>
      <c r="AG1186" s="28">
        <f t="shared" si="2562"/>
        <v>155121</v>
      </c>
      <c r="AH1186" s="28">
        <f t="shared" si="2562"/>
        <v>0</v>
      </c>
      <c r="AI1186" s="28">
        <f t="shared" ref="AI1186:AL1186" si="2612">AI1187+AI1189+AI1191</f>
        <v>0</v>
      </c>
      <c r="AJ1186" s="28">
        <f t="shared" si="2612"/>
        <v>0</v>
      </c>
      <c r="AK1186" s="28">
        <f t="shared" si="2612"/>
        <v>0</v>
      </c>
      <c r="AL1186" s="28">
        <f t="shared" si="2612"/>
        <v>0</v>
      </c>
      <c r="AM1186" s="260">
        <f t="shared" si="2564"/>
        <v>0</v>
      </c>
      <c r="AN1186" s="260">
        <f t="shared" si="2564"/>
        <v>0</v>
      </c>
      <c r="AO1186" s="260">
        <f t="shared" si="2564"/>
        <v>155121</v>
      </c>
      <c r="AP1186" s="260">
        <f t="shared" si="2564"/>
        <v>0</v>
      </c>
      <c r="AQ1186" s="28">
        <f t="shared" ref="AQ1186:AT1186" si="2613">AQ1187+AQ1189+AQ1191</f>
        <v>0</v>
      </c>
      <c r="AR1186" s="28">
        <f t="shared" si="2613"/>
        <v>0</v>
      </c>
      <c r="AS1186" s="28">
        <f t="shared" si="2613"/>
        <v>0</v>
      </c>
      <c r="AT1186" s="28">
        <f t="shared" si="2613"/>
        <v>0</v>
      </c>
      <c r="AU1186" s="28">
        <f t="shared" si="2566"/>
        <v>0</v>
      </c>
      <c r="AV1186" s="28">
        <f t="shared" si="2566"/>
        <v>0</v>
      </c>
      <c r="AW1186" s="28">
        <f t="shared" si="2566"/>
        <v>155121</v>
      </c>
      <c r="AX1186" s="28">
        <f t="shared" si="2566"/>
        <v>0</v>
      </c>
    </row>
    <row r="1187" spans="1:50" ht="66">
      <c r="A1187" s="409" t="s">
        <v>377</v>
      </c>
      <c r="B1187" s="25" t="s">
        <v>911</v>
      </c>
      <c r="C1187" s="25" t="s">
        <v>48</v>
      </c>
      <c r="D1187" s="25" t="s">
        <v>71</v>
      </c>
      <c r="E1187" s="26" t="s">
        <v>662</v>
      </c>
      <c r="F1187" s="25" t="s">
        <v>103</v>
      </c>
      <c r="G1187" s="260">
        <f>G1188</f>
        <v>0</v>
      </c>
      <c r="H1187" s="260">
        <f t="shared" ref="H1187:N1187" si="2614">H1188</f>
        <v>0</v>
      </c>
      <c r="I1187" s="260">
        <f t="shared" si="2614"/>
        <v>112295</v>
      </c>
      <c r="J1187" s="260">
        <f t="shared" si="2614"/>
        <v>0</v>
      </c>
      <c r="K1187" s="28">
        <f t="shared" si="2614"/>
        <v>0</v>
      </c>
      <c r="L1187" s="28">
        <f t="shared" si="2614"/>
        <v>0</v>
      </c>
      <c r="M1187" s="28">
        <f t="shared" si="2614"/>
        <v>0</v>
      </c>
      <c r="N1187" s="28">
        <f t="shared" si="2614"/>
        <v>0</v>
      </c>
      <c r="O1187" s="260">
        <f t="shared" si="2599"/>
        <v>0</v>
      </c>
      <c r="P1187" s="260">
        <f t="shared" si="2599"/>
        <v>0</v>
      </c>
      <c r="Q1187" s="260">
        <f t="shared" si="2599"/>
        <v>112295</v>
      </c>
      <c r="R1187" s="260">
        <f t="shared" si="2599"/>
        <v>0</v>
      </c>
      <c r="S1187" s="28">
        <f t="shared" ref="S1187:V1187" si="2615">S1188</f>
        <v>0</v>
      </c>
      <c r="T1187" s="28">
        <f t="shared" si="2615"/>
        <v>0</v>
      </c>
      <c r="U1187" s="28">
        <f t="shared" si="2615"/>
        <v>0</v>
      </c>
      <c r="V1187" s="28">
        <f t="shared" si="2615"/>
        <v>0</v>
      </c>
      <c r="W1187" s="260">
        <f t="shared" si="2584"/>
        <v>0</v>
      </c>
      <c r="X1187" s="260">
        <f t="shared" si="2584"/>
        <v>0</v>
      </c>
      <c r="Y1187" s="260">
        <f t="shared" si="2584"/>
        <v>112295</v>
      </c>
      <c r="Z1187" s="260">
        <f t="shared" si="2584"/>
        <v>0</v>
      </c>
      <c r="AA1187" s="28">
        <f t="shared" ref="AA1187:AD1187" si="2616">AA1188</f>
        <v>0</v>
      </c>
      <c r="AB1187" s="28">
        <f t="shared" si="2616"/>
        <v>0</v>
      </c>
      <c r="AC1187" s="28">
        <f t="shared" si="2616"/>
        <v>0</v>
      </c>
      <c r="AD1187" s="28">
        <f t="shared" si="2616"/>
        <v>0</v>
      </c>
      <c r="AE1187" s="28">
        <f t="shared" si="2562"/>
        <v>0</v>
      </c>
      <c r="AF1187" s="28">
        <f t="shared" si="2562"/>
        <v>0</v>
      </c>
      <c r="AG1187" s="28">
        <f t="shared" si="2562"/>
        <v>112295</v>
      </c>
      <c r="AH1187" s="28">
        <f t="shared" si="2562"/>
        <v>0</v>
      </c>
      <c r="AI1187" s="28">
        <f t="shared" ref="AI1187:AL1187" si="2617">AI1188</f>
        <v>0</v>
      </c>
      <c r="AJ1187" s="28">
        <f t="shared" si="2617"/>
        <v>0</v>
      </c>
      <c r="AK1187" s="28">
        <f t="shared" si="2617"/>
        <v>0</v>
      </c>
      <c r="AL1187" s="28">
        <f t="shared" si="2617"/>
        <v>0</v>
      </c>
      <c r="AM1187" s="260">
        <f t="shared" si="2564"/>
        <v>0</v>
      </c>
      <c r="AN1187" s="260">
        <f t="shared" si="2564"/>
        <v>0</v>
      </c>
      <c r="AO1187" s="260">
        <f t="shared" si="2564"/>
        <v>112295</v>
      </c>
      <c r="AP1187" s="260">
        <f t="shared" si="2564"/>
        <v>0</v>
      </c>
      <c r="AQ1187" s="28">
        <f t="shared" ref="AQ1187:AT1187" si="2618">AQ1188</f>
        <v>0</v>
      </c>
      <c r="AR1187" s="28">
        <f t="shared" si="2618"/>
        <v>0</v>
      </c>
      <c r="AS1187" s="28">
        <f t="shared" si="2618"/>
        <v>0</v>
      </c>
      <c r="AT1187" s="28">
        <f t="shared" si="2618"/>
        <v>0</v>
      </c>
      <c r="AU1187" s="28">
        <f t="shared" si="2566"/>
        <v>0</v>
      </c>
      <c r="AV1187" s="28">
        <f t="shared" si="2566"/>
        <v>0</v>
      </c>
      <c r="AW1187" s="28">
        <f t="shared" si="2566"/>
        <v>112295</v>
      </c>
      <c r="AX1187" s="28">
        <f t="shared" si="2566"/>
        <v>0</v>
      </c>
    </row>
    <row r="1188" spans="1:50">
      <c r="A1188" s="409" t="s">
        <v>171</v>
      </c>
      <c r="B1188" s="25" t="s">
        <v>911</v>
      </c>
      <c r="C1188" s="25" t="s">
        <v>48</v>
      </c>
      <c r="D1188" s="25" t="s">
        <v>71</v>
      </c>
      <c r="E1188" s="26" t="s">
        <v>662</v>
      </c>
      <c r="F1188" s="25" t="s">
        <v>170</v>
      </c>
      <c r="G1188" s="260"/>
      <c r="H1188" s="260"/>
      <c r="I1188" s="260">
        <f>114164-1869</f>
        <v>112295</v>
      </c>
      <c r="J1188" s="260"/>
      <c r="K1188" s="28"/>
      <c r="L1188" s="28"/>
      <c r="M1188" s="28"/>
      <c r="N1188" s="28"/>
      <c r="O1188" s="260">
        <f t="shared" si="2599"/>
        <v>0</v>
      </c>
      <c r="P1188" s="260">
        <f t="shared" si="2599"/>
        <v>0</v>
      </c>
      <c r="Q1188" s="260">
        <f t="shared" si="2599"/>
        <v>112295</v>
      </c>
      <c r="R1188" s="260">
        <f t="shared" si="2599"/>
        <v>0</v>
      </c>
      <c r="S1188" s="28"/>
      <c r="T1188" s="28"/>
      <c r="U1188" s="28"/>
      <c r="V1188" s="28"/>
      <c r="W1188" s="260">
        <f t="shared" si="2584"/>
        <v>0</v>
      </c>
      <c r="X1188" s="260">
        <f t="shared" si="2584"/>
        <v>0</v>
      </c>
      <c r="Y1188" s="260">
        <f t="shared" si="2584"/>
        <v>112295</v>
      </c>
      <c r="Z1188" s="260">
        <f t="shared" si="2584"/>
        <v>0</v>
      </c>
      <c r="AA1188" s="28"/>
      <c r="AB1188" s="28"/>
      <c r="AC1188" s="28"/>
      <c r="AD1188" s="28"/>
      <c r="AE1188" s="28">
        <f t="shared" si="2562"/>
        <v>0</v>
      </c>
      <c r="AF1188" s="28">
        <f t="shared" si="2562"/>
        <v>0</v>
      </c>
      <c r="AG1188" s="28">
        <f t="shared" si="2562"/>
        <v>112295</v>
      </c>
      <c r="AH1188" s="28">
        <f t="shared" si="2562"/>
        <v>0</v>
      </c>
      <c r="AI1188" s="28"/>
      <c r="AJ1188" s="28"/>
      <c r="AK1188" s="28"/>
      <c r="AL1188" s="28"/>
      <c r="AM1188" s="260">
        <f t="shared" si="2564"/>
        <v>0</v>
      </c>
      <c r="AN1188" s="260">
        <f t="shared" si="2564"/>
        <v>0</v>
      </c>
      <c r="AO1188" s="260">
        <f t="shared" si="2564"/>
        <v>112295</v>
      </c>
      <c r="AP1188" s="260">
        <f t="shared" si="2564"/>
        <v>0</v>
      </c>
      <c r="AQ1188" s="28"/>
      <c r="AR1188" s="28"/>
      <c r="AS1188" s="28"/>
      <c r="AT1188" s="28"/>
      <c r="AU1188" s="28">
        <f t="shared" si="2566"/>
        <v>0</v>
      </c>
      <c r="AV1188" s="28">
        <f t="shared" si="2566"/>
        <v>0</v>
      </c>
      <c r="AW1188" s="28">
        <f t="shared" si="2566"/>
        <v>112295</v>
      </c>
      <c r="AX1188" s="28">
        <f t="shared" si="2566"/>
        <v>0</v>
      </c>
    </row>
    <row r="1189" spans="1:50" ht="33">
      <c r="A1189" s="409" t="s">
        <v>345</v>
      </c>
      <c r="B1189" s="25" t="s">
        <v>911</v>
      </c>
      <c r="C1189" s="25" t="s">
        <v>48</v>
      </c>
      <c r="D1189" s="25" t="s">
        <v>71</v>
      </c>
      <c r="E1189" s="26" t="s">
        <v>662</v>
      </c>
      <c r="F1189" s="25" t="s">
        <v>78</v>
      </c>
      <c r="G1189" s="260">
        <f>G1190</f>
        <v>0</v>
      </c>
      <c r="H1189" s="260">
        <f t="shared" ref="H1189:N1189" si="2619">H1190</f>
        <v>0</v>
      </c>
      <c r="I1189" s="260">
        <f t="shared" si="2619"/>
        <v>42318</v>
      </c>
      <c r="J1189" s="260">
        <f t="shared" si="2619"/>
        <v>0</v>
      </c>
      <c r="K1189" s="28">
        <f t="shared" si="2619"/>
        <v>0</v>
      </c>
      <c r="L1189" s="28">
        <f t="shared" si="2619"/>
        <v>0</v>
      </c>
      <c r="M1189" s="28">
        <f t="shared" si="2619"/>
        <v>0</v>
      </c>
      <c r="N1189" s="28">
        <f t="shared" si="2619"/>
        <v>0</v>
      </c>
      <c r="O1189" s="260">
        <f t="shared" si="2599"/>
        <v>0</v>
      </c>
      <c r="P1189" s="260">
        <f t="shared" si="2599"/>
        <v>0</v>
      </c>
      <c r="Q1189" s="260">
        <f t="shared" si="2599"/>
        <v>42318</v>
      </c>
      <c r="R1189" s="260">
        <f t="shared" si="2599"/>
        <v>0</v>
      </c>
      <c r="S1189" s="28">
        <f t="shared" ref="S1189:V1189" si="2620">S1190</f>
        <v>0</v>
      </c>
      <c r="T1189" s="28">
        <f t="shared" si="2620"/>
        <v>0</v>
      </c>
      <c r="U1189" s="28">
        <f t="shared" si="2620"/>
        <v>0</v>
      </c>
      <c r="V1189" s="28">
        <f t="shared" si="2620"/>
        <v>0</v>
      </c>
      <c r="W1189" s="260">
        <f t="shared" si="2584"/>
        <v>0</v>
      </c>
      <c r="X1189" s="260">
        <f t="shared" si="2584"/>
        <v>0</v>
      </c>
      <c r="Y1189" s="260">
        <f t="shared" si="2584"/>
        <v>42318</v>
      </c>
      <c r="Z1189" s="260">
        <f t="shared" si="2584"/>
        <v>0</v>
      </c>
      <c r="AA1189" s="28">
        <f t="shared" ref="AA1189:AD1189" si="2621">AA1190</f>
        <v>0</v>
      </c>
      <c r="AB1189" s="28">
        <f t="shared" si="2621"/>
        <v>0</v>
      </c>
      <c r="AC1189" s="28">
        <f t="shared" si="2621"/>
        <v>0</v>
      </c>
      <c r="AD1189" s="28">
        <f t="shared" si="2621"/>
        <v>0</v>
      </c>
      <c r="AE1189" s="28">
        <f t="shared" si="2562"/>
        <v>0</v>
      </c>
      <c r="AF1189" s="28">
        <f t="shared" si="2562"/>
        <v>0</v>
      </c>
      <c r="AG1189" s="28">
        <f t="shared" si="2562"/>
        <v>42318</v>
      </c>
      <c r="AH1189" s="28">
        <f t="shared" si="2562"/>
        <v>0</v>
      </c>
      <c r="AI1189" s="28">
        <f t="shared" ref="AI1189:AL1189" si="2622">AI1190</f>
        <v>0</v>
      </c>
      <c r="AJ1189" s="28">
        <f t="shared" si="2622"/>
        <v>0</v>
      </c>
      <c r="AK1189" s="28">
        <f t="shared" si="2622"/>
        <v>0</v>
      </c>
      <c r="AL1189" s="28">
        <f t="shared" si="2622"/>
        <v>0</v>
      </c>
      <c r="AM1189" s="260">
        <f t="shared" si="2564"/>
        <v>0</v>
      </c>
      <c r="AN1189" s="260">
        <f t="shared" si="2564"/>
        <v>0</v>
      </c>
      <c r="AO1189" s="260">
        <f t="shared" si="2564"/>
        <v>42318</v>
      </c>
      <c r="AP1189" s="260">
        <f t="shared" si="2564"/>
        <v>0</v>
      </c>
      <c r="AQ1189" s="28">
        <f t="shared" ref="AQ1189:AT1189" si="2623">AQ1190</f>
        <v>0</v>
      </c>
      <c r="AR1189" s="28">
        <f t="shared" si="2623"/>
        <v>0</v>
      </c>
      <c r="AS1189" s="28">
        <f t="shared" si="2623"/>
        <v>0</v>
      </c>
      <c r="AT1189" s="28">
        <f t="shared" si="2623"/>
        <v>0</v>
      </c>
      <c r="AU1189" s="28">
        <f t="shared" si="2566"/>
        <v>0</v>
      </c>
      <c r="AV1189" s="28">
        <f t="shared" si="2566"/>
        <v>0</v>
      </c>
      <c r="AW1189" s="28">
        <f t="shared" si="2566"/>
        <v>42318</v>
      </c>
      <c r="AX1189" s="28">
        <f t="shared" si="2566"/>
        <v>0</v>
      </c>
    </row>
    <row r="1190" spans="1:50" ht="33">
      <c r="A1190" s="409" t="s">
        <v>161</v>
      </c>
      <c r="B1190" s="25" t="s">
        <v>911</v>
      </c>
      <c r="C1190" s="25" t="s">
        <v>48</v>
      </c>
      <c r="D1190" s="25" t="s">
        <v>71</v>
      </c>
      <c r="E1190" s="26" t="s">
        <v>662</v>
      </c>
      <c r="F1190" s="25" t="s">
        <v>160</v>
      </c>
      <c r="G1190" s="260"/>
      <c r="H1190" s="260"/>
      <c r="I1190" s="260">
        <f>42948-630</f>
        <v>42318</v>
      </c>
      <c r="J1190" s="260"/>
      <c r="K1190" s="28"/>
      <c r="L1190" s="28"/>
      <c r="M1190" s="28"/>
      <c r="N1190" s="28"/>
      <c r="O1190" s="260">
        <f t="shared" si="2599"/>
        <v>0</v>
      </c>
      <c r="P1190" s="260">
        <f t="shared" si="2599"/>
        <v>0</v>
      </c>
      <c r="Q1190" s="260">
        <f t="shared" si="2599"/>
        <v>42318</v>
      </c>
      <c r="R1190" s="260">
        <f t="shared" si="2599"/>
        <v>0</v>
      </c>
      <c r="S1190" s="28"/>
      <c r="T1190" s="28"/>
      <c r="U1190" s="28"/>
      <c r="V1190" s="28"/>
      <c r="W1190" s="260">
        <f t="shared" si="2584"/>
        <v>0</v>
      </c>
      <c r="X1190" s="260">
        <f t="shared" si="2584"/>
        <v>0</v>
      </c>
      <c r="Y1190" s="260">
        <f t="shared" si="2584"/>
        <v>42318</v>
      </c>
      <c r="Z1190" s="260">
        <f t="shared" si="2584"/>
        <v>0</v>
      </c>
      <c r="AA1190" s="28"/>
      <c r="AB1190" s="28"/>
      <c r="AC1190" s="28"/>
      <c r="AD1190" s="28"/>
      <c r="AE1190" s="28">
        <f t="shared" si="2562"/>
        <v>0</v>
      </c>
      <c r="AF1190" s="28">
        <f t="shared" si="2562"/>
        <v>0</v>
      </c>
      <c r="AG1190" s="28">
        <f t="shared" si="2562"/>
        <v>42318</v>
      </c>
      <c r="AH1190" s="28">
        <f t="shared" si="2562"/>
        <v>0</v>
      </c>
      <c r="AI1190" s="28"/>
      <c r="AJ1190" s="28"/>
      <c r="AK1190" s="28"/>
      <c r="AL1190" s="28"/>
      <c r="AM1190" s="260">
        <f t="shared" si="2564"/>
        <v>0</v>
      </c>
      <c r="AN1190" s="260">
        <f t="shared" si="2564"/>
        <v>0</v>
      </c>
      <c r="AO1190" s="260">
        <f t="shared" si="2564"/>
        <v>42318</v>
      </c>
      <c r="AP1190" s="260">
        <f t="shared" si="2564"/>
        <v>0</v>
      </c>
      <c r="AQ1190" s="28"/>
      <c r="AR1190" s="28"/>
      <c r="AS1190" s="28"/>
      <c r="AT1190" s="28"/>
      <c r="AU1190" s="28">
        <f t="shared" si="2566"/>
        <v>0</v>
      </c>
      <c r="AV1190" s="28">
        <f t="shared" si="2566"/>
        <v>0</v>
      </c>
      <c r="AW1190" s="28">
        <f t="shared" si="2566"/>
        <v>42318</v>
      </c>
      <c r="AX1190" s="28">
        <f t="shared" si="2566"/>
        <v>0</v>
      </c>
    </row>
    <row r="1191" spans="1:50">
      <c r="A1191" s="409" t="s">
        <v>97</v>
      </c>
      <c r="B1191" s="25" t="s">
        <v>911</v>
      </c>
      <c r="C1191" s="25" t="s">
        <v>48</v>
      </c>
      <c r="D1191" s="25" t="s">
        <v>71</v>
      </c>
      <c r="E1191" s="26" t="s">
        <v>662</v>
      </c>
      <c r="F1191" s="25" t="s">
        <v>98</v>
      </c>
      <c r="G1191" s="260">
        <f>G1192</f>
        <v>0</v>
      </c>
      <c r="H1191" s="260">
        <f t="shared" ref="H1191:N1191" si="2624">H1192</f>
        <v>0</v>
      </c>
      <c r="I1191" s="260">
        <f t="shared" si="2624"/>
        <v>508</v>
      </c>
      <c r="J1191" s="260">
        <f t="shared" si="2624"/>
        <v>0</v>
      </c>
      <c r="K1191" s="28">
        <f t="shared" si="2624"/>
        <v>0</v>
      </c>
      <c r="L1191" s="28">
        <f t="shared" si="2624"/>
        <v>0</v>
      </c>
      <c r="M1191" s="28">
        <f t="shared" si="2624"/>
        <v>0</v>
      </c>
      <c r="N1191" s="28">
        <f t="shared" si="2624"/>
        <v>0</v>
      </c>
      <c r="O1191" s="260">
        <f t="shared" si="2599"/>
        <v>0</v>
      </c>
      <c r="P1191" s="260">
        <f t="shared" si="2599"/>
        <v>0</v>
      </c>
      <c r="Q1191" s="260">
        <f t="shared" si="2599"/>
        <v>508</v>
      </c>
      <c r="R1191" s="260">
        <f t="shared" si="2599"/>
        <v>0</v>
      </c>
      <c r="S1191" s="28">
        <f t="shared" ref="S1191:V1191" si="2625">S1192</f>
        <v>0</v>
      </c>
      <c r="T1191" s="28">
        <f t="shared" si="2625"/>
        <v>0</v>
      </c>
      <c r="U1191" s="28">
        <f t="shared" si="2625"/>
        <v>0</v>
      </c>
      <c r="V1191" s="28">
        <f t="shared" si="2625"/>
        <v>0</v>
      </c>
      <c r="W1191" s="260">
        <f t="shared" si="2584"/>
        <v>0</v>
      </c>
      <c r="X1191" s="260">
        <f t="shared" si="2584"/>
        <v>0</v>
      </c>
      <c r="Y1191" s="260">
        <f t="shared" si="2584"/>
        <v>508</v>
      </c>
      <c r="Z1191" s="260">
        <f t="shared" si="2584"/>
        <v>0</v>
      </c>
      <c r="AA1191" s="28">
        <f t="shared" ref="AA1191:AD1191" si="2626">AA1192</f>
        <v>0</v>
      </c>
      <c r="AB1191" s="28">
        <f t="shared" si="2626"/>
        <v>0</v>
      </c>
      <c r="AC1191" s="28">
        <f t="shared" si="2626"/>
        <v>0</v>
      </c>
      <c r="AD1191" s="28">
        <f t="shared" si="2626"/>
        <v>0</v>
      </c>
      <c r="AE1191" s="28">
        <f t="shared" si="2562"/>
        <v>0</v>
      </c>
      <c r="AF1191" s="28">
        <f t="shared" si="2562"/>
        <v>0</v>
      </c>
      <c r="AG1191" s="28">
        <f t="shared" si="2562"/>
        <v>508</v>
      </c>
      <c r="AH1191" s="28">
        <f t="shared" si="2562"/>
        <v>0</v>
      </c>
      <c r="AI1191" s="28">
        <f t="shared" ref="AI1191:AL1191" si="2627">AI1192</f>
        <v>0</v>
      </c>
      <c r="AJ1191" s="28">
        <f t="shared" si="2627"/>
        <v>0</v>
      </c>
      <c r="AK1191" s="28">
        <f t="shared" si="2627"/>
        <v>0</v>
      </c>
      <c r="AL1191" s="28">
        <f t="shared" si="2627"/>
        <v>0</v>
      </c>
      <c r="AM1191" s="260">
        <f t="shared" si="2564"/>
        <v>0</v>
      </c>
      <c r="AN1191" s="260">
        <f t="shared" si="2564"/>
        <v>0</v>
      </c>
      <c r="AO1191" s="260">
        <f t="shared" si="2564"/>
        <v>508</v>
      </c>
      <c r="AP1191" s="260">
        <f t="shared" si="2564"/>
        <v>0</v>
      </c>
      <c r="AQ1191" s="28">
        <f t="shared" ref="AQ1191:AT1191" si="2628">AQ1192</f>
        <v>0</v>
      </c>
      <c r="AR1191" s="28">
        <f t="shared" si="2628"/>
        <v>0</v>
      </c>
      <c r="AS1191" s="28">
        <f t="shared" si="2628"/>
        <v>0</v>
      </c>
      <c r="AT1191" s="28">
        <f t="shared" si="2628"/>
        <v>0</v>
      </c>
      <c r="AU1191" s="28">
        <f t="shared" si="2566"/>
        <v>0</v>
      </c>
      <c r="AV1191" s="28">
        <f t="shared" si="2566"/>
        <v>0</v>
      </c>
      <c r="AW1191" s="28">
        <f t="shared" si="2566"/>
        <v>508</v>
      </c>
      <c r="AX1191" s="28">
        <f t="shared" si="2566"/>
        <v>0</v>
      </c>
    </row>
    <row r="1192" spans="1:50">
      <c r="A1192" s="344" t="s">
        <v>520</v>
      </c>
      <c r="B1192" s="25" t="s">
        <v>911</v>
      </c>
      <c r="C1192" s="25" t="s">
        <v>48</v>
      </c>
      <c r="D1192" s="25" t="s">
        <v>71</v>
      </c>
      <c r="E1192" s="26" t="s">
        <v>662</v>
      </c>
      <c r="F1192" s="25">
        <v>850</v>
      </c>
      <c r="G1192" s="260"/>
      <c r="H1192" s="260"/>
      <c r="I1192" s="260">
        <f>514-6</f>
        <v>508</v>
      </c>
      <c r="J1192" s="260"/>
      <c r="K1192" s="28"/>
      <c r="L1192" s="28"/>
      <c r="M1192" s="28"/>
      <c r="N1192" s="28"/>
      <c r="O1192" s="260">
        <f t="shared" si="2599"/>
        <v>0</v>
      </c>
      <c r="P1192" s="260">
        <f t="shared" si="2599"/>
        <v>0</v>
      </c>
      <c r="Q1192" s="260">
        <f t="shared" si="2599"/>
        <v>508</v>
      </c>
      <c r="R1192" s="260">
        <f t="shared" si="2599"/>
        <v>0</v>
      </c>
      <c r="S1192" s="28"/>
      <c r="T1192" s="28"/>
      <c r="U1192" s="28"/>
      <c r="V1192" s="28"/>
      <c r="W1192" s="260">
        <f t="shared" si="2584"/>
        <v>0</v>
      </c>
      <c r="X1192" s="260">
        <f t="shared" si="2584"/>
        <v>0</v>
      </c>
      <c r="Y1192" s="260">
        <f t="shared" si="2584"/>
        <v>508</v>
      </c>
      <c r="Z1192" s="260">
        <f t="shared" si="2584"/>
        <v>0</v>
      </c>
      <c r="AA1192" s="28"/>
      <c r="AB1192" s="28"/>
      <c r="AC1192" s="28"/>
      <c r="AD1192" s="28"/>
      <c r="AE1192" s="28">
        <f t="shared" si="2562"/>
        <v>0</v>
      </c>
      <c r="AF1192" s="28">
        <f t="shared" si="2562"/>
        <v>0</v>
      </c>
      <c r="AG1192" s="28">
        <f t="shared" si="2562"/>
        <v>508</v>
      </c>
      <c r="AH1192" s="28">
        <f t="shared" si="2562"/>
        <v>0</v>
      </c>
      <c r="AI1192" s="28"/>
      <c r="AJ1192" s="28"/>
      <c r="AK1192" s="28"/>
      <c r="AL1192" s="28"/>
      <c r="AM1192" s="260">
        <f t="shared" si="2564"/>
        <v>0</v>
      </c>
      <c r="AN1192" s="260">
        <f t="shared" si="2564"/>
        <v>0</v>
      </c>
      <c r="AO1192" s="260">
        <f t="shared" si="2564"/>
        <v>508</v>
      </c>
      <c r="AP1192" s="260">
        <f t="shared" si="2564"/>
        <v>0</v>
      </c>
      <c r="AQ1192" s="28"/>
      <c r="AR1192" s="28"/>
      <c r="AS1192" s="28"/>
      <c r="AT1192" s="28"/>
      <c r="AU1192" s="28">
        <f t="shared" si="2566"/>
        <v>0</v>
      </c>
      <c r="AV1192" s="28">
        <f t="shared" si="2566"/>
        <v>0</v>
      </c>
      <c r="AW1192" s="28">
        <f t="shared" si="2566"/>
        <v>508</v>
      </c>
      <c r="AX1192" s="28">
        <f t="shared" si="2566"/>
        <v>0</v>
      </c>
    </row>
    <row r="1193" spans="1:50">
      <c r="A1193" s="24" t="s">
        <v>767</v>
      </c>
      <c r="B1193" s="49" t="s">
        <v>911</v>
      </c>
      <c r="C1193" s="25" t="s">
        <v>48</v>
      </c>
      <c r="D1193" s="25" t="s">
        <v>71</v>
      </c>
      <c r="E1193" s="26" t="s">
        <v>792</v>
      </c>
      <c r="F1193" s="25"/>
      <c r="G1193" s="260"/>
      <c r="H1193" s="260"/>
      <c r="I1193" s="260"/>
      <c r="J1193" s="260"/>
      <c r="K1193" s="28"/>
      <c r="L1193" s="28"/>
      <c r="M1193" s="28"/>
      <c r="N1193" s="28"/>
      <c r="O1193" s="260"/>
      <c r="P1193" s="260"/>
      <c r="Q1193" s="260"/>
      <c r="R1193" s="260"/>
      <c r="S1193" s="28">
        <f>S1194+S1197+S1204</f>
        <v>0</v>
      </c>
      <c r="T1193" s="28">
        <f t="shared" ref="T1193:Z1193" si="2629">T1194+T1197+T1204</f>
        <v>0</v>
      </c>
      <c r="U1193" s="28">
        <f t="shared" si="2629"/>
        <v>3443</v>
      </c>
      <c r="V1193" s="28">
        <f t="shared" si="2629"/>
        <v>3443</v>
      </c>
      <c r="W1193" s="260">
        <f t="shared" si="2629"/>
        <v>0</v>
      </c>
      <c r="X1193" s="260">
        <f t="shared" si="2629"/>
        <v>0</v>
      </c>
      <c r="Y1193" s="260">
        <f t="shared" si="2629"/>
        <v>3443</v>
      </c>
      <c r="Z1193" s="260">
        <f t="shared" si="2629"/>
        <v>3443</v>
      </c>
      <c r="AA1193" s="28">
        <f>AA1194+AA1197+AA1204</f>
        <v>0</v>
      </c>
      <c r="AB1193" s="28">
        <f t="shared" ref="AB1193:AH1193" si="2630">AB1194+AB1197+AB1204</f>
        <v>0</v>
      </c>
      <c r="AC1193" s="28">
        <f t="shared" si="2630"/>
        <v>0</v>
      </c>
      <c r="AD1193" s="28">
        <f t="shared" si="2630"/>
        <v>0</v>
      </c>
      <c r="AE1193" s="28">
        <f t="shared" si="2630"/>
        <v>0</v>
      </c>
      <c r="AF1193" s="28">
        <f t="shared" si="2630"/>
        <v>0</v>
      </c>
      <c r="AG1193" s="28">
        <f t="shared" si="2630"/>
        <v>3443</v>
      </c>
      <c r="AH1193" s="28">
        <f t="shared" si="2630"/>
        <v>3443</v>
      </c>
      <c r="AI1193" s="28">
        <f>AI1194+AI1197+AI1204</f>
        <v>0</v>
      </c>
      <c r="AJ1193" s="28">
        <f t="shared" ref="AJ1193:AP1193" si="2631">AJ1194+AJ1197+AJ1204</f>
        <v>0</v>
      </c>
      <c r="AK1193" s="28">
        <f t="shared" si="2631"/>
        <v>0</v>
      </c>
      <c r="AL1193" s="28">
        <f t="shared" si="2631"/>
        <v>0</v>
      </c>
      <c r="AM1193" s="260">
        <f t="shared" si="2631"/>
        <v>0</v>
      </c>
      <c r="AN1193" s="260">
        <f t="shared" si="2631"/>
        <v>0</v>
      </c>
      <c r="AO1193" s="260">
        <f t="shared" si="2631"/>
        <v>3443</v>
      </c>
      <c r="AP1193" s="260">
        <f t="shared" si="2631"/>
        <v>3443</v>
      </c>
      <c r="AQ1193" s="28">
        <f>AQ1194+AQ1197+AQ1204</f>
        <v>0</v>
      </c>
      <c r="AR1193" s="28">
        <f t="shared" ref="AR1193:AX1193" si="2632">AR1194+AR1197+AR1204</f>
        <v>0</v>
      </c>
      <c r="AS1193" s="28">
        <f t="shared" si="2632"/>
        <v>0</v>
      </c>
      <c r="AT1193" s="28">
        <f t="shared" si="2632"/>
        <v>0</v>
      </c>
      <c r="AU1193" s="28">
        <f t="shared" si="2632"/>
        <v>0</v>
      </c>
      <c r="AV1193" s="28">
        <f t="shared" si="2632"/>
        <v>0</v>
      </c>
      <c r="AW1193" s="28">
        <f t="shared" si="2632"/>
        <v>3443</v>
      </c>
      <c r="AX1193" s="28">
        <f t="shared" si="2632"/>
        <v>3443</v>
      </c>
    </row>
    <row r="1194" spans="1:50" ht="33">
      <c r="A1194" s="91" t="s">
        <v>797</v>
      </c>
      <c r="B1194" s="49" t="s">
        <v>911</v>
      </c>
      <c r="C1194" s="25" t="s">
        <v>48</v>
      </c>
      <c r="D1194" s="25" t="s">
        <v>71</v>
      </c>
      <c r="E1194" s="25" t="s">
        <v>802</v>
      </c>
      <c r="F1194" s="25"/>
      <c r="G1194" s="260"/>
      <c r="H1194" s="260"/>
      <c r="I1194" s="260"/>
      <c r="J1194" s="260"/>
      <c r="K1194" s="28"/>
      <c r="L1194" s="28"/>
      <c r="M1194" s="28"/>
      <c r="N1194" s="28"/>
      <c r="O1194" s="260"/>
      <c r="P1194" s="260"/>
      <c r="Q1194" s="260"/>
      <c r="R1194" s="260"/>
      <c r="S1194" s="28">
        <f>S1195</f>
        <v>0</v>
      </c>
      <c r="T1194" s="28">
        <f t="shared" ref="T1194:Z1195" si="2633">T1195</f>
        <v>0</v>
      </c>
      <c r="U1194" s="28">
        <f t="shared" si="2633"/>
        <v>65</v>
      </c>
      <c r="V1194" s="28">
        <f t="shared" si="2633"/>
        <v>65</v>
      </c>
      <c r="W1194" s="260">
        <f t="shared" si="2633"/>
        <v>0</v>
      </c>
      <c r="X1194" s="260">
        <f t="shared" si="2633"/>
        <v>0</v>
      </c>
      <c r="Y1194" s="260">
        <f t="shared" si="2633"/>
        <v>65</v>
      </c>
      <c r="Z1194" s="260">
        <f t="shared" si="2633"/>
        <v>65</v>
      </c>
      <c r="AA1194" s="28">
        <f>AA1195</f>
        <v>0</v>
      </c>
      <c r="AB1194" s="28">
        <f t="shared" ref="AB1194:AR1195" si="2634">AB1195</f>
        <v>0</v>
      </c>
      <c r="AC1194" s="28">
        <f t="shared" si="2634"/>
        <v>0</v>
      </c>
      <c r="AD1194" s="28">
        <f t="shared" si="2634"/>
        <v>0</v>
      </c>
      <c r="AE1194" s="28">
        <f t="shared" si="2634"/>
        <v>0</v>
      </c>
      <c r="AF1194" s="28">
        <f t="shared" si="2634"/>
        <v>0</v>
      </c>
      <c r="AG1194" s="28">
        <f t="shared" si="2634"/>
        <v>65</v>
      </c>
      <c r="AH1194" s="28">
        <f t="shared" si="2634"/>
        <v>65</v>
      </c>
      <c r="AI1194" s="28">
        <f>AI1195</f>
        <v>0</v>
      </c>
      <c r="AJ1194" s="28">
        <f t="shared" si="2634"/>
        <v>0</v>
      </c>
      <c r="AK1194" s="28">
        <f t="shared" si="2634"/>
        <v>0</v>
      </c>
      <c r="AL1194" s="28">
        <f t="shared" si="2634"/>
        <v>0</v>
      </c>
      <c r="AM1194" s="260">
        <f t="shared" si="2634"/>
        <v>0</v>
      </c>
      <c r="AN1194" s="260">
        <f t="shared" si="2634"/>
        <v>0</v>
      </c>
      <c r="AO1194" s="260">
        <f t="shared" si="2634"/>
        <v>65</v>
      </c>
      <c r="AP1194" s="260">
        <f t="shared" si="2634"/>
        <v>65</v>
      </c>
      <c r="AQ1194" s="28">
        <f>AQ1195</f>
        <v>0</v>
      </c>
      <c r="AR1194" s="28">
        <f t="shared" si="2634"/>
        <v>0</v>
      </c>
      <c r="AS1194" s="28">
        <f t="shared" ref="AR1194:AX1195" si="2635">AS1195</f>
        <v>0</v>
      </c>
      <c r="AT1194" s="28">
        <f t="shared" si="2635"/>
        <v>0</v>
      </c>
      <c r="AU1194" s="28">
        <f t="shared" si="2635"/>
        <v>0</v>
      </c>
      <c r="AV1194" s="28">
        <f t="shared" si="2635"/>
        <v>0</v>
      </c>
      <c r="AW1194" s="28">
        <f t="shared" si="2635"/>
        <v>65</v>
      </c>
      <c r="AX1194" s="28">
        <f t="shared" si="2635"/>
        <v>65</v>
      </c>
    </row>
    <row r="1195" spans="1:50" ht="33">
      <c r="A1195" s="91" t="s">
        <v>345</v>
      </c>
      <c r="B1195" s="49" t="s">
        <v>911</v>
      </c>
      <c r="C1195" s="25" t="s">
        <v>48</v>
      </c>
      <c r="D1195" s="25" t="s">
        <v>71</v>
      </c>
      <c r="E1195" s="25" t="s">
        <v>802</v>
      </c>
      <c r="F1195" s="25" t="s">
        <v>78</v>
      </c>
      <c r="G1195" s="260"/>
      <c r="H1195" s="260"/>
      <c r="I1195" s="260"/>
      <c r="J1195" s="260"/>
      <c r="K1195" s="28"/>
      <c r="L1195" s="28"/>
      <c r="M1195" s="28"/>
      <c r="N1195" s="28"/>
      <c r="O1195" s="260"/>
      <c r="P1195" s="260"/>
      <c r="Q1195" s="260"/>
      <c r="R1195" s="260"/>
      <c r="S1195" s="28">
        <f>S1196</f>
        <v>0</v>
      </c>
      <c r="T1195" s="28">
        <f t="shared" si="2633"/>
        <v>0</v>
      </c>
      <c r="U1195" s="28">
        <f t="shared" si="2633"/>
        <v>65</v>
      </c>
      <c r="V1195" s="28">
        <f t="shared" si="2633"/>
        <v>65</v>
      </c>
      <c r="W1195" s="260">
        <f t="shared" si="2633"/>
        <v>0</v>
      </c>
      <c r="X1195" s="260">
        <f t="shared" si="2633"/>
        <v>0</v>
      </c>
      <c r="Y1195" s="260">
        <f t="shared" si="2633"/>
        <v>65</v>
      </c>
      <c r="Z1195" s="260">
        <f t="shared" si="2633"/>
        <v>65</v>
      </c>
      <c r="AA1195" s="28">
        <f>AA1196</f>
        <v>0</v>
      </c>
      <c r="AB1195" s="28">
        <f t="shared" si="2634"/>
        <v>0</v>
      </c>
      <c r="AC1195" s="28">
        <f t="shared" si="2634"/>
        <v>0</v>
      </c>
      <c r="AD1195" s="28">
        <f t="shared" si="2634"/>
        <v>0</v>
      </c>
      <c r="AE1195" s="28">
        <f t="shared" si="2634"/>
        <v>0</v>
      </c>
      <c r="AF1195" s="28">
        <f t="shared" si="2634"/>
        <v>0</v>
      </c>
      <c r="AG1195" s="28">
        <f t="shared" si="2634"/>
        <v>65</v>
      </c>
      <c r="AH1195" s="28">
        <f t="shared" si="2634"/>
        <v>65</v>
      </c>
      <c r="AI1195" s="28">
        <f>AI1196</f>
        <v>0</v>
      </c>
      <c r="AJ1195" s="28">
        <f t="shared" si="2634"/>
        <v>0</v>
      </c>
      <c r="AK1195" s="28">
        <f t="shared" si="2634"/>
        <v>0</v>
      </c>
      <c r="AL1195" s="28">
        <f t="shared" si="2634"/>
        <v>0</v>
      </c>
      <c r="AM1195" s="260">
        <f t="shared" si="2634"/>
        <v>0</v>
      </c>
      <c r="AN1195" s="260">
        <f t="shared" si="2634"/>
        <v>0</v>
      </c>
      <c r="AO1195" s="260">
        <f t="shared" si="2634"/>
        <v>65</v>
      </c>
      <c r="AP1195" s="260">
        <f t="shared" si="2634"/>
        <v>65</v>
      </c>
      <c r="AQ1195" s="28">
        <f>AQ1196</f>
        <v>0</v>
      </c>
      <c r="AR1195" s="28">
        <f t="shared" si="2635"/>
        <v>0</v>
      </c>
      <c r="AS1195" s="28">
        <f t="shared" si="2635"/>
        <v>0</v>
      </c>
      <c r="AT1195" s="28">
        <f t="shared" si="2635"/>
        <v>0</v>
      </c>
      <c r="AU1195" s="28">
        <f t="shared" si="2635"/>
        <v>0</v>
      </c>
      <c r="AV1195" s="28">
        <f t="shared" si="2635"/>
        <v>0</v>
      </c>
      <c r="AW1195" s="28">
        <f t="shared" si="2635"/>
        <v>65</v>
      </c>
      <c r="AX1195" s="28">
        <f t="shared" si="2635"/>
        <v>65</v>
      </c>
    </row>
    <row r="1196" spans="1:50" ht="33">
      <c r="A1196" s="91" t="s">
        <v>161</v>
      </c>
      <c r="B1196" s="49" t="s">
        <v>911</v>
      </c>
      <c r="C1196" s="25" t="s">
        <v>48</v>
      </c>
      <c r="D1196" s="25" t="s">
        <v>71</v>
      </c>
      <c r="E1196" s="25" t="s">
        <v>802</v>
      </c>
      <c r="F1196" s="25" t="s">
        <v>160</v>
      </c>
      <c r="G1196" s="260"/>
      <c r="H1196" s="260"/>
      <c r="I1196" s="260"/>
      <c r="J1196" s="260"/>
      <c r="K1196" s="28"/>
      <c r="L1196" s="28"/>
      <c r="M1196" s="28"/>
      <c r="N1196" s="28"/>
      <c r="O1196" s="260"/>
      <c r="P1196" s="260"/>
      <c r="Q1196" s="260"/>
      <c r="R1196" s="260"/>
      <c r="S1196" s="28"/>
      <c r="T1196" s="28"/>
      <c r="U1196" s="28">
        <v>65</v>
      </c>
      <c r="V1196" s="28">
        <v>65</v>
      </c>
      <c r="W1196" s="260">
        <f t="shared" ref="W1196:Z1196" si="2636">O1196+S1196</f>
        <v>0</v>
      </c>
      <c r="X1196" s="260">
        <f t="shared" si="2636"/>
        <v>0</v>
      </c>
      <c r="Y1196" s="260">
        <f t="shared" si="2636"/>
        <v>65</v>
      </c>
      <c r="Z1196" s="260">
        <f t="shared" si="2636"/>
        <v>65</v>
      </c>
      <c r="AA1196" s="28"/>
      <c r="AB1196" s="28"/>
      <c r="AC1196" s="28"/>
      <c r="AD1196" s="28"/>
      <c r="AE1196" s="28">
        <f t="shared" ref="AE1196:AH1196" si="2637">W1196+AA1196</f>
        <v>0</v>
      </c>
      <c r="AF1196" s="28">
        <f t="shared" si="2637"/>
        <v>0</v>
      </c>
      <c r="AG1196" s="28">
        <f t="shared" si="2637"/>
        <v>65</v>
      </c>
      <c r="AH1196" s="28">
        <f t="shared" si="2637"/>
        <v>65</v>
      </c>
      <c r="AI1196" s="28"/>
      <c r="AJ1196" s="28"/>
      <c r="AK1196" s="28"/>
      <c r="AL1196" s="28"/>
      <c r="AM1196" s="260">
        <f t="shared" ref="AM1196:AP1196" si="2638">AE1196+AI1196</f>
        <v>0</v>
      </c>
      <c r="AN1196" s="260">
        <f t="shared" si="2638"/>
        <v>0</v>
      </c>
      <c r="AO1196" s="260">
        <f t="shared" si="2638"/>
        <v>65</v>
      </c>
      <c r="AP1196" s="260">
        <f t="shared" si="2638"/>
        <v>65</v>
      </c>
      <c r="AQ1196" s="28"/>
      <c r="AR1196" s="28"/>
      <c r="AS1196" s="28"/>
      <c r="AT1196" s="28"/>
      <c r="AU1196" s="28">
        <f t="shared" ref="AU1196:AX1196" si="2639">AM1196+AQ1196</f>
        <v>0</v>
      </c>
      <c r="AV1196" s="28">
        <f t="shared" si="2639"/>
        <v>0</v>
      </c>
      <c r="AW1196" s="28">
        <f t="shared" si="2639"/>
        <v>65</v>
      </c>
      <c r="AX1196" s="28">
        <f t="shared" si="2639"/>
        <v>65</v>
      </c>
    </row>
    <row r="1197" spans="1:50" ht="49.5">
      <c r="A1197" s="91" t="s">
        <v>789</v>
      </c>
      <c r="B1197" s="49" t="s">
        <v>911</v>
      </c>
      <c r="C1197" s="25" t="s">
        <v>48</v>
      </c>
      <c r="D1197" s="25" t="s">
        <v>71</v>
      </c>
      <c r="E1197" s="25" t="s">
        <v>794</v>
      </c>
      <c r="F1197" s="25"/>
      <c r="G1197" s="260"/>
      <c r="H1197" s="260"/>
      <c r="I1197" s="260"/>
      <c r="J1197" s="260"/>
      <c r="K1197" s="28"/>
      <c r="L1197" s="28"/>
      <c r="M1197" s="28"/>
      <c r="N1197" s="28"/>
      <c r="O1197" s="260"/>
      <c r="P1197" s="260"/>
      <c r="Q1197" s="260"/>
      <c r="R1197" s="260"/>
      <c r="S1197" s="28">
        <f>S1198+S1200+S1202</f>
        <v>0</v>
      </c>
      <c r="T1197" s="28">
        <f t="shared" ref="T1197:Z1197" si="2640">T1198+T1200+T1202</f>
        <v>0</v>
      </c>
      <c r="U1197" s="28">
        <f t="shared" si="2640"/>
        <v>3093</v>
      </c>
      <c r="V1197" s="28">
        <f t="shared" si="2640"/>
        <v>3093</v>
      </c>
      <c r="W1197" s="260">
        <f t="shared" si="2640"/>
        <v>0</v>
      </c>
      <c r="X1197" s="260">
        <f t="shared" si="2640"/>
        <v>0</v>
      </c>
      <c r="Y1197" s="260">
        <f t="shared" si="2640"/>
        <v>3093</v>
      </c>
      <c r="Z1197" s="260">
        <f t="shared" si="2640"/>
        <v>3093</v>
      </c>
      <c r="AA1197" s="28">
        <f>AA1198+AA1200+AA1202</f>
        <v>0</v>
      </c>
      <c r="AB1197" s="28">
        <f t="shared" ref="AB1197:AH1197" si="2641">AB1198+AB1200+AB1202</f>
        <v>0</v>
      </c>
      <c r="AC1197" s="28">
        <f t="shared" si="2641"/>
        <v>0</v>
      </c>
      <c r="AD1197" s="28">
        <f t="shared" si="2641"/>
        <v>0</v>
      </c>
      <c r="AE1197" s="28">
        <f t="shared" si="2641"/>
        <v>0</v>
      </c>
      <c r="AF1197" s="28">
        <f t="shared" si="2641"/>
        <v>0</v>
      </c>
      <c r="AG1197" s="28">
        <f t="shared" si="2641"/>
        <v>3093</v>
      </c>
      <c r="AH1197" s="28">
        <f t="shared" si="2641"/>
        <v>3093</v>
      </c>
      <c r="AI1197" s="28">
        <f>AI1198+AI1200+AI1202</f>
        <v>0</v>
      </c>
      <c r="AJ1197" s="28">
        <f t="shared" ref="AJ1197:AP1197" si="2642">AJ1198+AJ1200+AJ1202</f>
        <v>0</v>
      </c>
      <c r="AK1197" s="28">
        <f t="shared" si="2642"/>
        <v>0</v>
      </c>
      <c r="AL1197" s="28">
        <f t="shared" si="2642"/>
        <v>0</v>
      </c>
      <c r="AM1197" s="260">
        <f t="shared" si="2642"/>
        <v>0</v>
      </c>
      <c r="AN1197" s="260">
        <f t="shared" si="2642"/>
        <v>0</v>
      </c>
      <c r="AO1197" s="260">
        <f t="shared" si="2642"/>
        <v>3093</v>
      </c>
      <c r="AP1197" s="260">
        <f t="shared" si="2642"/>
        <v>3093</v>
      </c>
      <c r="AQ1197" s="28">
        <f>AQ1198+AQ1200+AQ1202</f>
        <v>0</v>
      </c>
      <c r="AR1197" s="28">
        <f t="shared" ref="AR1197:AX1197" si="2643">AR1198+AR1200+AR1202</f>
        <v>0</v>
      </c>
      <c r="AS1197" s="28">
        <f t="shared" si="2643"/>
        <v>0</v>
      </c>
      <c r="AT1197" s="28">
        <f t="shared" si="2643"/>
        <v>0</v>
      </c>
      <c r="AU1197" s="28">
        <f t="shared" si="2643"/>
        <v>0</v>
      </c>
      <c r="AV1197" s="28">
        <f t="shared" si="2643"/>
        <v>0</v>
      </c>
      <c r="AW1197" s="28">
        <f t="shared" si="2643"/>
        <v>3093</v>
      </c>
      <c r="AX1197" s="28">
        <f t="shared" si="2643"/>
        <v>3093</v>
      </c>
    </row>
    <row r="1198" spans="1:50" ht="66">
      <c r="A1198" s="91" t="s">
        <v>518</v>
      </c>
      <c r="B1198" s="49" t="s">
        <v>911</v>
      </c>
      <c r="C1198" s="25" t="s">
        <v>48</v>
      </c>
      <c r="D1198" s="25" t="s">
        <v>71</v>
      </c>
      <c r="E1198" s="25" t="s">
        <v>794</v>
      </c>
      <c r="F1198" s="25" t="s">
        <v>103</v>
      </c>
      <c r="G1198" s="260"/>
      <c r="H1198" s="260"/>
      <c r="I1198" s="260"/>
      <c r="J1198" s="260"/>
      <c r="K1198" s="28"/>
      <c r="L1198" s="28"/>
      <c r="M1198" s="28"/>
      <c r="N1198" s="28"/>
      <c r="O1198" s="260"/>
      <c r="P1198" s="260"/>
      <c r="Q1198" s="260"/>
      <c r="R1198" s="260"/>
      <c r="S1198" s="28">
        <f>S1199</f>
        <v>0</v>
      </c>
      <c r="T1198" s="28">
        <f t="shared" ref="T1198:Z1198" si="2644">T1199</f>
        <v>0</v>
      </c>
      <c r="U1198" s="28">
        <f t="shared" si="2644"/>
        <v>1893</v>
      </c>
      <c r="V1198" s="28">
        <f t="shared" si="2644"/>
        <v>1893</v>
      </c>
      <c r="W1198" s="260">
        <f t="shared" si="2644"/>
        <v>0</v>
      </c>
      <c r="X1198" s="260">
        <f t="shared" si="2644"/>
        <v>0</v>
      </c>
      <c r="Y1198" s="260">
        <f t="shared" si="2644"/>
        <v>1893</v>
      </c>
      <c r="Z1198" s="260">
        <f t="shared" si="2644"/>
        <v>1893</v>
      </c>
      <c r="AA1198" s="28">
        <f>AA1199</f>
        <v>0</v>
      </c>
      <c r="AB1198" s="28">
        <f t="shared" ref="AB1198:AX1198" si="2645">AB1199</f>
        <v>0</v>
      </c>
      <c r="AC1198" s="28">
        <f t="shared" si="2645"/>
        <v>0</v>
      </c>
      <c r="AD1198" s="28">
        <f t="shared" si="2645"/>
        <v>0</v>
      </c>
      <c r="AE1198" s="28">
        <f t="shared" si="2645"/>
        <v>0</v>
      </c>
      <c r="AF1198" s="28">
        <f t="shared" si="2645"/>
        <v>0</v>
      </c>
      <c r="AG1198" s="28">
        <f t="shared" si="2645"/>
        <v>1893</v>
      </c>
      <c r="AH1198" s="28">
        <f t="shared" si="2645"/>
        <v>1893</v>
      </c>
      <c r="AI1198" s="28">
        <f>AI1199</f>
        <v>0</v>
      </c>
      <c r="AJ1198" s="28">
        <f t="shared" si="2645"/>
        <v>0</v>
      </c>
      <c r="AK1198" s="28">
        <f t="shared" si="2645"/>
        <v>0</v>
      </c>
      <c r="AL1198" s="28">
        <f t="shared" si="2645"/>
        <v>0</v>
      </c>
      <c r="AM1198" s="260">
        <f t="shared" si="2645"/>
        <v>0</v>
      </c>
      <c r="AN1198" s="260">
        <f t="shared" si="2645"/>
        <v>0</v>
      </c>
      <c r="AO1198" s="260">
        <f t="shared" si="2645"/>
        <v>1893</v>
      </c>
      <c r="AP1198" s="260">
        <f t="shared" si="2645"/>
        <v>1893</v>
      </c>
      <c r="AQ1198" s="28">
        <f>AQ1199</f>
        <v>0</v>
      </c>
      <c r="AR1198" s="28">
        <f t="shared" si="2645"/>
        <v>0</v>
      </c>
      <c r="AS1198" s="28">
        <f t="shared" si="2645"/>
        <v>0</v>
      </c>
      <c r="AT1198" s="28">
        <f t="shared" si="2645"/>
        <v>0</v>
      </c>
      <c r="AU1198" s="28">
        <f t="shared" si="2645"/>
        <v>0</v>
      </c>
      <c r="AV1198" s="28">
        <f t="shared" si="2645"/>
        <v>0</v>
      </c>
      <c r="AW1198" s="28">
        <f t="shared" si="2645"/>
        <v>1893</v>
      </c>
      <c r="AX1198" s="28">
        <f t="shared" si="2645"/>
        <v>1893</v>
      </c>
    </row>
    <row r="1199" spans="1:50">
      <c r="A1199" s="91" t="s">
        <v>171</v>
      </c>
      <c r="B1199" s="49" t="s">
        <v>911</v>
      </c>
      <c r="C1199" s="25" t="s">
        <v>48</v>
      </c>
      <c r="D1199" s="25" t="s">
        <v>71</v>
      </c>
      <c r="E1199" s="25" t="s">
        <v>794</v>
      </c>
      <c r="F1199" s="25" t="s">
        <v>170</v>
      </c>
      <c r="G1199" s="260"/>
      <c r="H1199" s="260"/>
      <c r="I1199" s="260"/>
      <c r="J1199" s="260"/>
      <c r="K1199" s="28"/>
      <c r="L1199" s="28"/>
      <c r="M1199" s="28"/>
      <c r="N1199" s="28"/>
      <c r="O1199" s="260"/>
      <c r="P1199" s="260"/>
      <c r="Q1199" s="260"/>
      <c r="R1199" s="260"/>
      <c r="S1199" s="28"/>
      <c r="T1199" s="28"/>
      <c r="U1199" s="28">
        <v>1893</v>
      </c>
      <c r="V1199" s="28">
        <v>1893</v>
      </c>
      <c r="W1199" s="260">
        <f t="shared" ref="W1199:Z1199" si="2646">O1199+S1199</f>
        <v>0</v>
      </c>
      <c r="X1199" s="260">
        <f t="shared" si="2646"/>
        <v>0</v>
      </c>
      <c r="Y1199" s="260">
        <f t="shared" si="2646"/>
        <v>1893</v>
      </c>
      <c r="Z1199" s="260">
        <f t="shared" si="2646"/>
        <v>1893</v>
      </c>
      <c r="AA1199" s="28"/>
      <c r="AB1199" s="28"/>
      <c r="AC1199" s="28"/>
      <c r="AD1199" s="28"/>
      <c r="AE1199" s="28">
        <f t="shared" ref="AE1199:AH1199" si="2647">W1199+AA1199</f>
        <v>0</v>
      </c>
      <c r="AF1199" s="28">
        <f t="shared" si="2647"/>
        <v>0</v>
      </c>
      <c r="AG1199" s="28">
        <f t="shared" si="2647"/>
        <v>1893</v>
      </c>
      <c r="AH1199" s="28">
        <f t="shared" si="2647"/>
        <v>1893</v>
      </c>
      <c r="AI1199" s="28"/>
      <c r="AJ1199" s="28"/>
      <c r="AK1199" s="28"/>
      <c r="AL1199" s="28"/>
      <c r="AM1199" s="260">
        <f t="shared" ref="AM1199:AP1199" si="2648">AE1199+AI1199</f>
        <v>0</v>
      </c>
      <c r="AN1199" s="260">
        <f t="shared" si="2648"/>
        <v>0</v>
      </c>
      <c r="AO1199" s="260">
        <f t="shared" si="2648"/>
        <v>1893</v>
      </c>
      <c r="AP1199" s="260">
        <f t="shared" si="2648"/>
        <v>1893</v>
      </c>
      <c r="AQ1199" s="28"/>
      <c r="AR1199" s="28"/>
      <c r="AS1199" s="28"/>
      <c r="AT1199" s="28"/>
      <c r="AU1199" s="28">
        <f t="shared" ref="AU1199:AX1199" si="2649">AM1199+AQ1199</f>
        <v>0</v>
      </c>
      <c r="AV1199" s="28">
        <f t="shared" si="2649"/>
        <v>0</v>
      </c>
      <c r="AW1199" s="28">
        <f t="shared" si="2649"/>
        <v>1893</v>
      </c>
      <c r="AX1199" s="28">
        <f t="shared" si="2649"/>
        <v>1893</v>
      </c>
    </row>
    <row r="1200" spans="1:50" ht="33">
      <c r="A1200" s="91" t="s">
        <v>345</v>
      </c>
      <c r="B1200" s="49" t="s">
        <v>911</v>
      </c>
      <c r="C1200" s="25" t="s">
        <v>48</v>
      </c>
      <c r="D1200" s="25" t="s">
        <v>71</v>
      </c>
      <c r="E1200" s="25" t="s">
        <v>794</v>
      </c>
      <c r="F1200" s="25" t="s">
        <v>78</v>
      </c>
      <c r="G1200" s="260"/>
      <c r="H1200" s="260"/>
      <c r="I1200" s="260"/>
      <c r="J1200" s="260"/>
      <c r="K1200" s="28"/>
      <c r="L1200" s="28"/>
      <c r="M1200" s="28"/>
      <c r="N1200" s="28"/>
      <c r="O1200" s="260"/>
      <c r="P1200" s="260"/>
      <c r="Q1200" s="260"/>
      <c r="R1200" s="260"/>
      <c r="S1200" s="28">
        <f>S1201</f>
        <v>0</v>
      </c>
      <c r="T1200" s="28">
        <f t="shared" ref="T1200:Z1200" si="2650">T1201</f>
        <v>0</v>
      </c>
      <c r="U1200" s="28">
        <f t="shared" si="2650"/>
        <v>1186</v>
      </c>
      <c r="V1200" s="28">
        <f t="shared" si="2650"/>
        <v>1186</v>
      </c>
      <c r="W1200" s="260">
        <f t="shared" si="2650"/>
        <v>0</v>
      </c>
      <c r="X1200" s="260">
        <f t="shared" si="2650"/>
        <v>0</v>
      </c>
      <c r="Y1200" s="260">
        <f t="shared" si="2650"/>
        <v>1186</v>
      </c>
      <c r="Z1200" s="260">
        <f t="shared" si="2650"/>
        <v>1186</v>
      </c>
      <c r="AA1200" s="28">
        <f>AA1201</f>
        <v>0</v>
      </c>
      <c r="AB1200" s="28">
        <f t="shared" ref="AB1200:AX1200" si="2651">AB1201</f>
        <v>0</v>
      </c>
      <c r="AC1200" s="28">
        <f t="shared" si="2651"/>
        <v>0</v>
      </c>
      <c r="AD1200" s="28">
        <f t="shared" si="2651"/>
        <v>0</v>
      </c>
      <c r="AE1200" s="28">
        <f t="shared" si="2651"/>
        <v>0</v>
      </c>
      <c r="AF1200" s="28">
        <f t="shared" si="2651"/>
        <v>0</v>
      </c>
      <c r="AG1200" s="28">
        <f t="shared" si="2651"/>
        <v>1186</v>
      </c>
      <c r="AH1200" s="28">
        <f t="shared" si="2651"/>
        <v>1186</v>
      </c>
      <c r="AI1200" s="28">
        <f>AI1201</f>
        <v>0</v>
      </c>
      <c r="AJ1200" s="28">
        <f t="shared" si="2651"/>
        <v>0</v>
      </c>
      <c r="AK1200" s="28">
        <f t="shared" si="2651"/>
        <v>0</v>
      </c>
      <c r="AL1200" s="28">
        <f t="shared" si="2651"/>
        <v>0</v>
      </c>
      <c r="AM1200" s="260">
        <f t="shared" si="2651"/>
        <v>0</v>
      </c>
      <c r="AN1200" s="260">
        <f t="shared" si="2651"/>
        <v>0</v>
      </c>
      <c r="AO1200" s="260">
        <f t="shared" si="2651"/>
        <v>1186</v>
      </c>
      <c r="AP1200" s="260">
        <f t="shared" si="2651"/>
        <v>1186</v>
      </c>
      <c r="AQ1200" s="28">
        <f>AQ1201</f>
        <v>0</v>
      </c>
      <c r="AR1200" s="28">
        <f t="shared" si="2651"/>
        <v>0</v>
      </c>
      <c r="AS1200" s="28">
        <f t="shared" si="2651"/>
        <v>0</v>
      </c>
      <c r="AT1200" s="28">
        <f t="shared" si="2651"/>
        <v>0</v>
      </c>
      <c r="AU1200" s="28">
        <f t="shared" si="2651"/>
        <v>0</v>
      </c>
      <c r="AV1200" s="28">
        <f t="shared" si="2651"/>
        <v>0</v>
      </c>
      <c r="AW1200" s="28">
        <f t="shared" si="2651"/>
        <v>1186</v>
      </c>
      <c r="AX1200" s="28">
        <f t="shared" si="2651"/>
        <v>1186</v>
      </c>
    </row>
    <row r="1201" spans="1:50" ht="33">
      <c r="A1201" s="91" t="s">
        <v>161</v>
      </c>
      <c r="B1201" s="49" t="s">
        <v>911</v>
      </c>
      <c r="C1201" s="25" t="s">
        <v>48</v>
      </c>
      <c r="D1201" s="25" t="s">
        <v>71</v>
      </c>
      <c r="E1201" s="25" t="s">
        <v>794</v>
      </c>
      <c r="F1201" s="25" t="s">
        <v>160</v>
      </c>
      <c r="G1201" s="260"/>
      <c r="H1201" s="260"/>
      <c r="I1201" s="260"/>
      <c r="J1201" s="260"/>
      <c r="K1201" s="28"/>
      <c r="L1201" s="28"/>
      <c r="M1201" s="28"/>
      <c r="N1201" s="28"/>
      <c r="O1201" s="260"/>
      <c r="P1201" s="260"/>
      <c r="Q1201" s="260"/>
      <c r="R1201" s="260"/>
      <c r="S1201" s="28"/>
      <c r="T1201" s="28"/>
      <c r="U1201" s="28">
        <v>1186</v>
      </c>
      <c r="V1201" s="28">
        <v>1186</v>
      </c>
      <c r="W1201" s="260">
        <f t="shared" ref="W1201:Z1201" si="2652">O1201+S1201</f>
        <v>0</v>
      </c>
      <c r="X1201" s="260">
        <f t="shared" si="2652"/>
        <v>0</v>
      </c>
      <c r="Y1201" s="260">
        <f t="shared" si="2652"/>
        <v>1186</v>
      </c>
      <c r="Z1201" s="260">
        <f t="shared" si="2652"/>
        <v>1186</v>
      </c>
      <c r="AA1201" s="28"/>
      <c r="AB1201" s="28"/>
      <c r="AC1201" s="28"/>
      <c r="AD1201" s="28"/>
      <c r="AE1201" s="28">
        <f t="shared" ref="AE1201:AH1201" si="2653">W1201+AA1201</f>
        <v>0</v>
      </c>
      <c r="AF1201" s="28">
        <f t="shared" si="2653"/>
        <v>0</v>
      </c>
      <c r="AG1201" s="28">
        <f t="shared" si="2653"/>
        <v>1186</v>
      </c>
      <c r="AH1201" s="28">
        <f t="shared" si="2653"/>
        <v>1186</v>
      </c>
      <c r="AI1201" s="28"/>
      <c r="AJ1201" s="28"/>
      <c r="AK1201" s="28"/>
      <c r="AL1201" s="28"/>
      <c r="AM1201" s="260">
        <f t="shared" ref="AM1201:AP1201" si="2654">AE1201+AI1201</f>
        <v>0</v>
      </c>
      <c r="AN1201" s="260">
        <f t="shared" si="2654"/>
        <v>0</v>
      </c>
      <c r="AO1201" s="260">
        <f t="shared" si="2654"/>
        <v>1186</v>
      </c>
      <c r="AP1201" s="260">
        <f t="shared" si="2654"/>
        <v>1186</v>
      </c>
      <c r="AQ1201" s="28"/>
      <c r="AR1201" s="28"/>
      <c r="AS1201" s="28"/>
      <c r="AT1201" s="28"/>
      <c r="AU1201" s="28">
        <f t="shared" ref="AU1201:AX1201" si="2655">AM1201+AQ1201</f>
        <v>0</v>
      </c>
      <c r="AV1201" s="28">
        <f t="shared" si="2655"/>
        <v>0</v>
      </c>
      <c r="AW1201" s="28">
        <f t="shared" si="2655"/>
        <v>1186</v>
      </c>
      <c r="AX1201" s="28">
        <f t="shared" si="2655"/>
        <v>1186</v>
      </c>
    </row>
    <row r="1202" spans="1:50">
      <c r="A1202" s="91" t="s">
        <v>97</v>
      </c>
      <c r="B1202" s="49" t="s">
        <v>911</v>
      </c>
      <c r="C1202" s="25" t="s">
        <v>48</v>
      </c>
      <c r="D1202" s="25" t="s">
        <v>71</v>
      </c>
      <c r="E1202" s="25" t="s">
        <v>794</v>
      </c>
      <c r="F1202" s="25" t="s">
        <v>98</v>
      </c>
      <c r="G1202" s="260"/>
      <c r="H1202" s="260"/>
      <c r="I1202" s="260"/>
      <c r="J1202" s="260"/>
      <c r="K1202" s="28"/>
      <c r="L1202" s="28"/>
      <c r="M1202" s="28"/>
      <c r="N1202" s="28"/>
      <c r="O1202" s="260"/>
      <c r="P1202" s="260"/>
      <c r="Q1202" s="260"/>
      <c r="R1202" s="260"/>
      <c r="S1202" s="28">
        <f>S1203</f>
        <v>0</v>
      </c>
      <c r="T1202" s="28">
        <f t="shared" ref="T1202:Z1202" si="2656">T1203</f>
        <v>0</v>
      </c>
      <c r="U1202" s="28">
        <f t="shared" si="2656"/>
        <v>14</v>
      </c>
      <c r="V1202" s="28">
        <f t="shared" si="2656"/>
        <v>14</v>
      </c>
      <c r="W1202" s="260">
        <f t="shared" si="2656"/>
        <v>0</v>
      </c>
      <c r="X1202" s="260">
        <f t="shared" si="2656"/>
        <v>0</v>
      </c>
      <c r="Y1202" s="260">
        <f t="shared" si="2656"/>
        <v>14</v>
      </c>
      <c r="Z1202" s="260">
        <f t="shared" si="2656"/>
        <v>14</v>
      </c>
      <c r="AA1202" s="28">
        <f>AA1203</f>
        <v>0</v>
      </c>
      <c r="AB1202" s="28">
        <f t="shared" ref="AB1202:AX1202" si="2657">AB1203</f>
        <v>0</v>
      </c>
      <c r="AC1202" s="28">
        <f t="shared" si="2657"/>
        <v>0</v>
      </c>
      <c r="AD1202" s="28">
        <f t="shared" si="2657"/>
        <v>0</v>
      </c>
      <c r="AE1202" s="28">
        <f t="shared" si="2657"/>
        <v>0</v>
      </c>
      <c r="AF1202" s="28">
        <f t="shared" si="2657"/>
        <v>0</v>
      </c>
      <c r="AG1202" s="28">
        <f t="shared" si="2657"/>
        <v>14</v>
      </c>
      <c r="AH1202" s="28">
        <f t="shared" si="2657"/>
        <v>14</v>
      </c>
      <c r="AI1202" s="28">
        <f>AI1203</f>
        <v>0</v>
      </c>
      <c r="AJ1202" s="28">
        <f t="shared" si="2657"/>
        <v>0</v>
      </c>
      <c r="AK1202" s="28">
        <f t="shared" si="2657"/>
        <v>0</v>
      </c>
      <c r="AL1202" s="28">
        <f t="shared" si="2657"/>
        <v>0</v>
      </c>
      <c r="AM1202" s="260">
        <f t="shared" si="2657"/>
        <v>0</v>
      </c>
      <c r="AN1202" s="260">
        <f t="shared" si="2657"/>
        <v>0</v>
      </c>
      <c r="AO1202" s="260">
        <f t="shared" si="2657"/>
        <v>14</v>
      </c>
      <c r="AP1202" s="260">
        <f t="shared" si="2657"/>
        <v>14</v>
      </c>
      <c r="AQ1202" s="28">
        <f>AQ1203</f>
        <v>0</v>
      </c>
      <c r="AR1202" s="28">
        <f t="shared" si="2657"/>
        <v>0</v>
      </c>
      <c r="AS1202" s="28">
        <f t="shared" si="2657"/>
        <v>0</v>
      </c>
      <c r="AT1202" s="28">
        <f t="shared" si="2657"/>
        <v>0</v>
      </c>
      <c r="AU1202" s="28">
        <f t="shared" si="2657"/>
        <v>0</v>
      </c>
      <c r="AV1202" s="28">
        <f t="shared" si="2657"/>
        <v>0</v>
      </c>
      <c r="AW1202" s="28">
        <f t="shared" si="2657"/>
        <v>14</v>
      </c>
      <c r="AX1202" s="28">
        <f t="shared" si="2657"/>
        <v>14</v>
      </c>
    </row>
    <row r="1203" spans="1:50">
      <c r="A1203" s="91" t="s">
        <v>520</v>
      </c>
      <c r="B1203" s="49" t="s">
        <v>911</v>
      </c>
      <c r="C1203" s="25" t="s">
        <v>48</v>
      </c>
      <c r="D1203" s="25" t="s">
        <v>71</v>
      </c>
      <c r="E1203" s="25" t="s">
        <v>794</v>
      </c>
      <c r="F1203" s="25" t="s">
        <v>162</v>
      </c>
      <c r="G1203" s="260"/>
      <c r="H1203" s="260"/>
      <c r="I1203" s="260"/>
      <c r="J1203" s="260"/>
      <c r="K1203" s="28"/>
      <c r="L1203" s="28"/>
      <c r="M1203" s="28"/>
      <c r="N1203" s="28"/>
      <c r="O1203" s="260"/>
      <c r="P1203" s="260"/>
      <c r="Q1203" s="260"/>
      <c r="R1203" s="260"/>
      <c r="S1203" s="28"/>
      <c r="T1203" s="28"/>
      <c r="U1203" s="28">
        <v>14</v>
      </c>
      <c r="V1203" s="28">
        <v>14</v>
      </c>
      <c r="W1203" s="260">
        <f t="shared" ref="W1203:Z1203" si="2658">O1203+S1203</f>
        <v>0</v>
      </c>
      <c r="X1203" s="260">
        <f t="shared" si="2658"/>
        <v>0</v>
      </c>
      <c r="Y1203" s="260">
        <f t="shared" si="2658"/>
        <v>14</v>
      </c>
      <c r="Z1203" s="260">
        <f t="shared" si="2658"/>
        <v>14</v>
      </c>
      <c r="AA1203" s="28"/>
      <c r="AB1203" s="28"/>
      <c r="AC1203" s="28"/>
      <c r="AD1203" s="28"/>
      <c r="AE1203" s="28">
        <f t="shared" ref="AE1203:AH1203" si="2659">W1203+AA1203</f>
        <v>0</v>
      </c>
      <c r="AF1203" s="28">
        <f t="shared" si="2659"/>
        <v>0</v>
      </c>
      <c r="AG1203" s="28">
        <f t="shared" si="2659"/>
        <v>14</v>
      </c>
      <c r="AH1203" s="28">
        <f t="shared" si="2659"/>
        <v>14</v>
      </c>
      <c r="AI1203" s="28"/>
      <c r="AJ1203" s="28"/>
      <c r="AK1203" s="28"/>
      <c r="AL1203" s="28"/>
      <c r="AM1203" s="260">
        <f t="shared" ref="AM1203:AP1203" si="2660">AE1203+AI1203</f>
        <v>0</v>
      </c>
      <c r="AN1203" s="260">
        <f t="shared" si="2660"/>
        <v>0</v>
      </c>
      <c r="AO1203" s="260">
        <f t="shared" si="2660"/>
        <v>14</v>
      </c>
      <c r="AP1203" s="260">
        <f t="shared" si="2660"/>
        <v>14</v>
      </c>
      <c r="AQ1203" s="28"/>
      <c r="AR1203" s="28"/>
      <c r="AS1203" s="28"/>
      <c r="AT1203" s="28"/>
      <c r="AU1203" s="28">
        <f t="shared" ref="AU1203:AX1203" si="2661">AM1203+AQ1203</f>
        <v>0</v>
      </c>
      <c r="AV1203" s="28">
        <f t="shared" si="2661"/>
        <v>0</v>
      </c>
      <c r="AW1203" s="28">
        <f t="shared" si="2661"/>
        <v>14</v>
      </c>
      <c r="AX1203" s="28">
        <f t="shared" si="2661"/>
        <v>14</v>
      </c>
    </row>
    <row r="1204" spans="1:50" ht="33">
      <c r="A1204" s="91" t="s">
        <v>790</v>
      </c>
      <c r="B1204" s="49" t="s">
        <v>911</v>
      </c>
      <c r="C1204" s="25" t="s">
        <v>48</v>
      </c>
      <c r="D1204" s="25" t="s">
        <v>71</v>
      </c>
      <c r="E1204" s="25" t="s">
        <v>795</v>
      </c>
      <c r="F1204" s="25"/>
      <c r="G1204" s="260"/>
      <c r="H1204" s="260"/>
      <c r="I1204" s="260"/>
      <c r="J1204" s="260"/>
      <c r="K1204" s="28"/>
      <c r="L1204" s="28"/>
      <c r="M1204" s="28"/>
      <c r="N1204" s="28"/>
      <c r="O1204" s="260"/>
      <c r="P1204" s="260"/>
      <c r="Q1204" s="260"/>
      <c r="R1204" s="260"/>
      <c r="S1204" s="28">
        <f>S1205+S1207+S1209</f>
        <v>0</v>
      </c>
      <c r="T1204" s="28">
        <f t="shared" ref="T1204:Z1204" si="2662">T1205+T1207+T1209</f>
        <v>0</v>
      </c>
      <c r="U1204" s="28">
        <f t="shared" si="2662"/>
        <v>285</v>
      </c>
      <c r="V1204" s="28">
        <f t="shared" si="2662"/>
        <v>285</v>
      </c>
      <c r="W1204" s="260">
        <f t="shared" si="2662"/>
        <v>0</v>
      </c>
      <c r="X1204" s="260">
        <f t="shared" si="2662"/>
        <v>0</v>
      </c>
      <c r="Y1204" s="260">
        <f t="shared" si="2662"/>
        <v>285</v>
      </c>
      <c r="Z1204" s="260">
        <f t="shared" si="2662"/>
        <v>285</v>
      </c>
      <c r="AA1204" s="28">
        <f>AA1205+AA1207+AA1209</f>
        <v>0</v>
      </c>
      <c r="AB1204" s="28">
        <f t="shared" ref="AB1204:AH1204" si="2663">AB1205+AB1207+AB1209</f>
        <v>0</v>
      </c>
      <c r="AC1204" s="28">
        <f t="shared" si="2663"/>
        <v>0</v>
      </c>
      <c r="AD1204" s="28">
        <f t="shared" si="2663"/>
        <v>0</v>
      </c>
      <c r="AE1204" s="28">
        <f t="shared" si="2663"/>
        <v>0</v>
      </c>
      <c r="AF1204" s="28">
        <f t="shared" si="2663"/>
        <v>0</v>
      </c>
      <c r="AG1204" s="28">
        <f t="shared" si="2663"/>
        <v>285</v>
      </c>
      <c r="AH1204" s="28">
        <f t="shared" si="2663"/>
        <v>285</v>
      </c>
      <c r="AI1204" s="28">
        <f>AI1205+AI1207+AI1209</f>
        <v>0</v>
      </c>
      <c r="AJ1204" s="28">
        <f t="shared" ref="AJ1204:AP1204" si="2664">AJ1205+AJ1207+AJ1209</f>
        <v>0</v>
      </c>
      <c r="AK1204" s="28">
        <f t="shared" si="2664"/>
        <v>0</v>
      </c>
      <c r="AL1204" s="28">
        <f t="shared" si="2664"/>
        <v>0</v>
      </c>
      <c r="AM1204" s="260">
        <f t="shared" si="2664"/>
        <v>0</v>
      </c>
      <c r="AN1204" s="260">
        <f t="shared" si="2664"/>
        <v>0</v>
      </c>
      <c r="AO1204" s="260">
        <f t="shared" si="2664"/>
        <v>285</v>
      </c>
      <c r="AP1204" s="260">
        <f t="shared" si="2664"/>
        <v>285</v>
      </c>
      <c r="AQ1204" s="28">
        <f>AQ1205+AQ1207+AQ1209</f>
        <v>0</v>
      </c>
      <c r="AR1204" s="28">
        <f t="shared" ref="AR1204:AX1204" si="2665">AR1205+AR1207+AR1209</f>
        <v>0</v>
      </c>
      <c r="AS1204" s="28">
        <f t="shared" si="2665"/>
        <v>0</v>
      </c>
      <c r="AT1204" s="28">
        <f t="shared" si="2665"/>
        <v>0</v>
      </c>
      <c r="AU1204" s="28">
        <f t="shared" si="2665"/>
        <v>0</v>
      </c>
      <c r="AV1204" s="28">
        <f t="shared" si="2665"/>
        <v>0</v>
      </c>
      <c r="AW1204" s="28">
        <f t="shared" si="2665"/>
        <v>285</v>
      </c>
      <c r="AX1204" s="28">
        <f t="shared" si="2665"/>
        <v>285</v>
      </c>
    </row>
    <row r="1205" spans="1:50" ht="66">
      <c r="A1205" s="91" t="s">
        <v>518</v>
      </c>
      <c r="B1205" s="49" t="s">
        <v>911</v>
      </c>
      <c r="C1205" s="25" t="s">
        <v>48</v>
      </c>
      <c r="D1205" s="25" t="s">
        <v>71</v>
      </c>
      <c r="E1205" s="25" t="s">
        <v>795</v>
      </c>
      <c r="F1205" s="25" t="s">
        <v>103</v>
      </c>
      <c r="G1205" s="260"/>
      <c r="H1205" s="260"/>
      <c r="I1205" s="260"/>
      <c r="J1205" s="260"/>
      <c r="K1205" s="28"/>
      <c r="L1205" s="28"/>
      <c r="M1205" s="28"/>
      <c r="N1205" s="28"/>
      <c r="O1205" s="260"/>
      <c r="P1205" s="260"/>
      <c r="Q1205" s="260"/>
      <c r="R1205" s="260"/>
      <c r="S1205" s="28">
        <f>S1206</f>
        <v>0</v>
      </c>
      <c r="T1205" s="28">
        <f t="shared" ref="T1205:Z1205" si="2666">T1206</f>
        <v>0</v>
      </c>
      <c r="U1205" s="28">
        <f t="shared" si="2666"/>
        <v>138</v>
      </c>
      <c r="V1205" s="28">
        <f t="shared" si="2666"/>
        <v>138</v>
      </c>
      <c r="W1205" s="260">
        <f t="shared" si="2666"/>
        <v>0</v>
      </c>
      <c r="X1205" s="260">
        <f t="shared" si="2666"/>
        <v>0</v>
      </c>
      <c r="Y1205" s="260">
        <f t="shared" si="2666"/>
        <v>138</v>
      </c>
      <c r="Z1205" s="260">
        <f t="shared" si="2666"/>
        <v>138</v>
      </c>
      <c r="AA1205" s="28">
        <f>AA1206</f>
        <v>0</v>
      </c>
      <c r="AB1205" s="28">
        <f t="shared" ref="AB1205:AX1205" si="2667">AB1206</f>
        <v>0</v>
      </c>
      <c r="AC1205" s="28">
        <f t="shared" si="2667"/>
        <v>0</v>
      </c>
      <c r="AD1205" s="28">
        <f t="shared" si="2667"/>
        <v>0</v>
      </c>
      <c r="AE1205" s="28">
        <f t="shared" si="2667"/>
        <v>0</v>
      </c>
      <c r="AF1205" s="28">
        <f t="shared" si="2667"/>
        <v>0</v>
      </c>
      <c r="AG1205" s="28">
        <f t="shared" si="2667"/>
        <v>138</v>
      </c>
      <c r="AH1205" s="28">
        <f t="shared" si="2667"/>
        <v>138</v>
      </c>
      <c r="AI1205" s="28">
        <f>AI1206</f>
        <v>0</v>
      </c>
      <c r="AJ1205" s="28">
        <f t="shared" si="2667"/>
        <v>0</v>
      </c>
      <c r="AK1205" s="28">
        <f t="shared" si="2667"/>
        <v>0</v>
      </c>
      <c r="AL1205" s="28">
        <f t="shared" si="2667"/>
        <v>0</v>
      </c>
      <c r="AM1205" s="260">
        <f t="shared" si="2667"/>
        <v>0</v>
      </c>
      <c r="AN1205" s="260">
        <f t="shared" si="2667"/>
        <v>0</v>
      </c>
      <c r="AO1205" s="260">
        <f t="shared" si="2667"/>
        <v>138</v>
      </c>
      <c r="AP1205" s="260">
        <f t="shared" si="2667"/>
        <v>138</v>
      </c>
      <c r="AQ1205" s="28">
        <f>AQ1206</f>
        <v>0</v>
      </c>
      <c r="AR1205" s="28">
        <f t="shared" si="2667"/>
        <v>0</v>
      </c>
      <c r="AS1205" s="28">
        <f t="shared" si="2667"/>
        <v>0</v>
      </c>
      <c r="AT1205" s="28">
        <f t="shared" si="2667"/>
        <v>0</v>
      </c>
      <c r="AU1205" s="28">
        <f t="shared" si="2667"/>
        <v>0</v>
      </c>
      <c r="AV1205" s="28">
        <f t="shared" si="2667"/>
        <v>0</v>
      </c>
      <c r="AW1205" s="28">
        <f t="shared" si="2667"/>
        <v>138</v>
      </c>
      <c r="AX1205" s="28">
        <f t="shared" si="2667"/>
        <v>138</v>
      </c>
    </row>
    <row r="1206" spans="1:50">
      <c r="A1206" s="91" t="s">
        <v>171</v>
      </c>
      <c r="B1206" s="49" t="s">
        <v>911</v>
      </c>
      <c r="C1206" s="25" t="s">
        <v>48</v>
      </c>
      <c r="D1206" s="25" t="s">
        <v>71</v>
      </c>
      <c r="E1206" s="25" t="s">
        <v>795</v>
      </c>
      <c r="F1206" s="25" t="s">
        <v>170</v>
      </c>
      <c r="G1206" s="260"/>
      <c r="H1206" s="260"/>
      <c r="I1206" s="260"/>
      <c r="J1206" s="260"/>
      <c r="K1206" s="28"/>
      <c r="L1206" s="28"/>
      <c r="M1206" s="28"/>
      <c r="N1206" s="28"/>
      <c r="O1206" s="260"/>
      <c r="P1206" s="260"/>
      <c r="Q1206" s="260"/>
      <c r="R1206" s="260"/>
      <c r="S1206" s="28"/>
      <c r="T1206" s="28"/>
      <c r="U1206" s="28">
        <v>138</v>
      </c>
      <c r="V1206" s="28">
        <v>138</v>
      </c>
      <c r="W1206" s="260">
        <f t="shared" ref="W1206:Z1206" si="2668">O1206+S1206</f>
        <v>0</v>
      </c>
      <c r="X1206" s="260">
        <f t="shared" si="2668"/>
        <v>0</v>
      </c>
      <c r="Y1206" s="260">
        <f t="shared" si="2668"/>
        <v>138</v>
      </c>
      <c r="Z1206" s="260">
        <f t="shared" si="2668"/>
        <v>138</v>
      </c>
      <c r="AA1206" s="28"/>
      <c r="AB1206" s="28"/>
      <c r="AC1206" s="28"/>
      <c r="AD1206" s="28"/>
      <c r="AE1206" s="28">
        <f t="shared" ref="AE1206:AH1206" si="2669">W1206+AA1206</f>
        <v>0</v>
      </c>
      <c r="AF1206" s="28">
        <f t="shared" si="2669"/>
        <v>0</v>
      </c>
      <c r="AG1206" s="28">
        <f t="shared" si="2669"/>
        <v>138</v>
      </c>
      <c r="AH1206" s="28">
        <f t="shared" si="2669"/>
        <v>138</v>
      </c>
      <c r="AI1206" s="28"/>
      <c r="AJ1206" s="28"/>
      <c r="AK1206" s="28"/>
      <c r="AL1206" s="28"/>
      <c r="AM1206" s="260">
        <f t="shared" ref="AM1206:AP1206" si="2670">AE1206+AI1206</f>
        <v>0</v>
      </c>
      <c r="AN1206" s="260">
        <f t="shared" si="2670"/>
        <v>0</v>
      </c>
      <c r="AO1206" s="260">
        <f t="shared" si="2670"/>
        <v>138</v>
      </c>
      <c r="AP1206" s="260">
        <f t="shared" si="2670"/>
        <v>138</v>
      </c>
      <c r="AQ1206" s="28"/>
      <c r="AR1206" s="28"/>
      <c r="AS1206" s="28"/>
      <c r="AT1206" s="28"/>
      <c r="AU1206" s="28">
        <f t="shared" ref="AU1206:AX1206" si="2671">AM1206+AQ1206</f>
        <v>0</v>
      </c>
      <c r="AV1206" s="28">
        <f t="shared" si="2671"/>
        <v>0</v>
      </c>
      <c r="AW1206" s="28">
        <f t="shared" si="2671"/>
        <v>138</v>
      </c>
      <c r="AX1206" s="28">
        <f t="shared" si="2671"/>
        <v>138</v>
      </c>
    </row>
    <row r="1207" spans="1:50" ht="33">
      <c r="A1207" s="91" t="s">
        <v>345</v>
      </c>
      <c r="B1207" s="49" t="s">
        <v>911</v>
      </c>
      <c r="C1207" s="25" t="s">
        <v>48</v>
      </c>
      <c r="D1207" s="25" t="s">
        <v>71</v>
      </c>
      <c r="E1207" s="25" t="s">
        <v>795</v>
      </c>
      <c r="F1207" s="25" t="s">
        <v>78</v>
      </c>
      <c r="G1207" s="260"/>
      <c r="H1207" s="260"/>
      <c r="I1207" s="260"/>
      <c r="J1207" s="260"/>
      <c r="K1207" s="28"/>
      <c r="L1207" s="28"/>
      <c r="M1207" s="28"/>
      <c r="N1207" s="28"/>
      <c r="O1207" s="260"/>
      <c r="P1207" s="260"/>
      <c r="Q1207" s="260"/>
      <c r="R1207" s="260"/>
      <c r="S1207" s="28">
        <f>S1208</f>
        <v>0</v>
      </c>
      <c r="T1207" s="28">
        <f t="shared" ref="T1207:Z1207" si="2672">T1208</f>
        <v>0</v>
      </c>
      <c r="U1207" s="28">
        <f t="shared" si="2672"/>
        <v>146</v>
      </c>
      <c r="V1207" s="28">
        <f t="shared" si="2672"/>
        <v>146</v>
      </c>
      <c r="W1207" s="260">
        <f t="shared" si="2672"/>
        <v>0</v>
      </c>
      <c r="X1207" s="260">
        <f t="shared" si="2672"/>
        <v>0</v>
      </c>
      <c r="Y1207" s="260">
        <f t="shared" si="2672"/>
        <v>146</v>
      </c>
      <c r="Z1207" s="260">
        <f t="shared" si="2672"/>
        <v>146</v>
      </c>
      <c r="AA1207" s="28">
        <f>AA1208</f>
        <v>0</v>
      </c>
      <c r="AB1207" s="28">
        <f t="shared" ref="AB1207:AX1207" si="2673">AB1208</f>
        <v>0</v>
      </c>
      <c r="AC1207" s="28">
        <f t="shared" si="2673"/>
        <v>0</v>
      </c>
      <c r="AD1207" s="28">
        <f t="shared" si="2673"/>
        <v>0</v>
      </c>
      <c r="AE1207" s="28">
        <f t="shared" si="2673"/>
        <v>0</v>
      </c>
      <c r="AF1207" s="28">
        <f t="shared" si="2673"/>
        <v>0</v>
      </c>
      <c r="AG1207" s="28">
        <f t="shared" si="2673"/>
        <v>146</v>
      </c>
      <c r="AH1207" s="28">
        <f t="shared" si="2673"/>
        <v>146</v>
      </c>
      <c r="AI1207" s="28">
        <f>AI1208</f>
        <v>0</v>
      </c>
      <c r="AJ1207" s="28">
        <f t="shared" si="2673"/>
        <v>0</v>
      </c>
      <c r="AK1207" s="28">
        <f t="shared" si="2673"/>
        <v>0</v>
      </c>
      <c r="AL1207" s="28">
        <f t="shared" si="2673"/>
        <v>0</v>
      </c>
      <c r="AM1207" s="260">
        <f t="shared" si="2673"/>
        <v>0</v>
      </c>
      <c r="AN1207" s="260">
        <f t="shared" si="2673"/>
        <v>0</v>
      </c>
      <c r="AO1207" s="260">
        <f t="shared" si="2673"/>
        <v>146</v>
      </c>
      <c r="AP1207" s="260">
        <f t="shared" si="2673"/>
        <v>146</v>
      </c>
      <c r="AQ1207" s="28">
        <f>AQ1208</f>
        <v>0</v>
      </c>
      <c r="AR1207" s="28">
        <f t="shared" si="2673"/>
        <v>0</v>
      </c>
      <c r="AS1207" s="28">
        <f t="shared" si="2673"/>
        <v>0</v>
      </c>
      <c r="AT1207" s="28">
        <f t="shared" si="2673"/>
        <v>0</v>
      </c>
      <c r="AU1207" s="28">
        <f t="shared" si="2673"/>
        <v>0</v>
      </c>
      <c r="AV1207" s="28">
        <f t="shared" si="2673"/>
        <v>0</v>
      </c>
      <c r="AW1207" s="28">
        <f t="shared" si="2673"/>
        <v>146</v>
      </c>
      <c r="AX1207" s="28">
        <f t="shared" si="2673"/>
        <v>146</v>
      </c>
    </row>
    <row r="1208" spans="1:50" ht="33">
      <c r="A1208" s="91" t="s">
        <v>161</v>
      </c>
      <c r="B1208" s="49" t="s">
        <v>911</v>
      </c>
      <c r="C1208" s="25" t="s">
        <v>48</v>
      </c>
      <c r="D1208" s="25" t="s">
        <v>71</v>
      </c>
      <c r="E1208" s="25" t="s">
        <v>795</v>
      </c>
      <c r="F1208" s="25" t="s">
        <v>160</v>
      </c>
      <c r="G1208" s="260"/>
      <c r="H1208" s="260"/>
      <c r="I1208" s="260"/>
      <c r="J1208" s="260"/>
      <c r="K1208" s="28"/>
      <c r="L1208" s="28"/>
      <c r="M1208" s="28"/>
      <c r="N1208" s="28"/>
      <c r="O1208" s="260"/>
      <c r="P1208" s="260"/>
      <c r="Q1208" s="260"/>
      <c r="R1208" s="260"/>
      <c r="S1208" s="28"/>
      <c r="T1208" s="28"/>
      <c r="U1208" s="28">
        <v>146</v>
      </c>
      <c r="V1208" s="28">
        <v>146</v>
      </c>
      <c r="W1208" s="260">
        <f t="shared" ref="W1208:Z1208" si="2674">O1208+S1208</f>
        <v>0</v>
      </c>
      <c r="X1208" s="260">
        <f t="shared" si="2674"/>
        <v>0</v>
      </c>
      <c r="Y1208" s="260">
        <f t="shared" si="2674"/>
        <v>146</v>
      </c>
      <c r="Z1208" s="260">
        <f t="shared" si="2674"/>
        <v>146</v>
      </c>
      <c r="AA1208" s="28"/>
      <c r="AB1208" s="28"/>
      <c r="AC1208" s="28"/>
      <c r="AD1208" s="28"/>
      <c r="AE1208" s="28">
        <f t="shared" ref="AE1208:AH1208" si="2675">W1208+AA1208</f>
        <v>0</v>
      </c>
      <c r="AF1208" s="28">
        <f t="shared" si="2675"/>
        <v>0</v>
      </c>
      <c r="AG1208" s="28">
        <f t="shared" si="2675"/>
        <v>146</v>
      </c>
      <c r="AH1208" s="28">
        <f t="shared" si="2675"/>
        <v>146</v>
      </c>
      <c r="AI1208" s="28"/>
      <c r="AJ1208" s="28"/>
      <c r="AK1208" s="28"/>
      <c r="AL1208" s="28"/>
      <c r="AM1208" s="260">
        <f t="shared" ref="AM1208:AP1208" si="2676">AE1208+AI1208</f>
        <v>0</v>
      </c>
      <c r="AN1208" s="260">
        <f t="shared" si="2676"/>
        <v>0</v>
      </c>
      <c r="AO1208" s="260">
        <f t="shared" si="2676"/>
        <v>146</v>
      </c>
      <c r="AP1208" s="260">
        <f t="shared" si="2676"/>
        <v>146</v>
      </c>
      <c r="AQ1208" s="28"/>
      <c r="AR1208" s="28"/>
      <c r="AS1208" s="28"/>
      <c r="AT1208" s="28"/>
      <c r="AU1208" s="28">
        <f t="shared" ref="AU1208:AX1208" si="2677">AM1208+AQ1208</f>
        <v>0</v>
      </c>
      <c r="AV1208" s="28">
        <f t="shared" si="2677"/>
        <v>0</v>
      </c>
      <c r="AW1208" s="28">
        <f t="shared" si="2677"/>
        <v>146</v>
      </c>
      <c r="AX1208" s="28">
        <f t="shared" si="2677"/>
        <v>146</v>
      </c>
    </row>
    <row r="1209" spans="1:50">
      <c r="A1209" s="91" t="s">
        <v>97</v>
      </c>
      <c r="B1209" s="49" t="s">
        <v>911</v>
      </c>
      <c r="C1209" s="25" t="s">
        <v>48</v>
      </c>
      <c r="D1209" s="25" t="s">
        <v>71</v>
      </c>
      <c r="E1209" s="25" t="s">
        <v>795</v>
      </c>
      <c r="F1209" s="25" t="s">
        <v>98</v>
      </c>
      <c r="G1209" s="260"/>
      <c r="H1209" s="260"/>
      <c r="I1209" s="260"/>
      <c r="J1209" s="260"/>
      <c r="K1209" s="28"/>
      <c r="L1209" s="28"/>
      <c r="M1209" s="28"/>
      <c r="N1209" s="28"/>
      <c r="O1209" s="260"/>
      <c r="P1209" s="260"/>
      <c r="Q1209" s="260"/>
      <c r="R1209" s="260"/>
      <c r="S1209" s="28">
        <f>S1210</f>
        <v>0</v>
      </c>
      <c r="T1209" s="28">
        <f t="shared" ref="T1209:Z1209" si="2678">T1210</f>
        <v>0</v>
      </c>
      <c r="U1209" s="28">
        <f t="shared" si="2678"/>
        <v>1</v>
      </c>
      <c r="V1209" s="28">
        <f t="shared" si="2678"/>
        <v>1</v>
      </c>
      <c r="W1209" s="260">
        <f t="shared" si="2678"/>
        <v>0</v>
      </c>
      <c r="X1209" s="260">
        <f t="shared" si="2678"/>
        <v>0</v>
      </c>
      <c r="Y1209" s="260">
        <f t="shared" si="2678"/>
        <v>1</v>
      </c>
      <c r="Z1209" s="260">
        <f t="shared" si="2678"/>
        <v>1</v>
      </c>
      <c r="AA1209" s="28">
        <f>AA1210</f>
        <v>0</v>
      </c>
      <c r="AB1209" s="28">
        <f t="shared" ref="AB1209:AX1209" si="2679">AB1210</f>
        <v>0</v>
      </c>
      <c r="AC1209" s="28">
        <f t="shared" si="2679"/>
        <v>0</v>
      </c>
      <c r="AD1209" s="28">
        <f t="shared" si="2679"/>
        <v>0</v>
      </c>
      <c r="AE1209" s="28">
        <f t="shared" si="2679"/>
        <v>0</v>
      </c>
      <c r="AF1209" s="28">
        <f t="shared" si="2679"/>
        <v>0</v>
      </c>
      <c r="AG1209" s="28">
        <f t="shared" si="2679"/>
        <v>1</v>
      </c>
      <c r="AH1209" s="28">
        <f t="shared" si="2679"/>
        <v>1</v>
      </c>
      <c r="AI1209" s="28">
        <f>AI1210</f>
        <v>0</v>
      </c>
      <c r="AJ1209" s="28">
        <f t="shared" si="2679"/>
        <v>0</v>
      </c>
      <c r="AK1209" s="28">
        <f t="shared" si="2679"/>
        <v>0</v>
      </c>
      <c r="AL1209" s="28">
        <f t="shared" si="2679"/>
        <v>0</v>
      </c>
      <c r="AM1209" s="260">
        <f t="shared" si="2679"/>
        <v>0</v>
      </c>
      <c r="AN1209" s="260">
        <f t="shared" si="2679"/>
        <v>0</v>
      </c>
      <c r="AO1209" s="260">
        <f t="shared" si="2679"/>
        <v>1</v>
      </c>
      <c r="AP1209" s="260">
        <f t="shared" si="2679"/>
        <v>1</v>
      </c>
      <c r="AQ1209" s="28">
        <f>AQ1210</f>
        <v>0</v>
      </c>
      <c r="AR1209" s="28">
        <f t="shared" si="2679"/>
        <v>0</v>
      </c>
      <c r="AS1209" s="28">
        <f t="shared" si="2679"/>
        <v>0</v>
      </c>
      <c r="AT1209" s="28">
        <f t="shared" si="2679"/>
        <v>0</v>
      </c>
      <c r="AU1209" s="28">
        <f t="shared" si="2679"/>
        <v>0</v>
      </c>
      <c r="AV1209" s="28">
        <f t="shared" si="2679"/>
        <v>0</v>
      </c>
      <c r="AW1209" s="28">
        <f t="shared" si="2679"/>
        <v>1</v>
      </c>
      <c r="AX1209" s="28">
        <f t="shared" si="2679"/>
        <v>1</v>
      </c>
    </row>
    <row r="1210" spans="1:50">
      <c r="A1210" s="91" t="s">
        <v>520</v>
      </c>
      <c r="B1210" s="49" t="s">
        <v>911</v>
      </c>
      <c r="C1210" s="25" t="s">
        <v>48</v>
      </c>
      <c r="D1210" s="25" t="s">
        <v>71</v>
      </c>
      <c r="E1210" s="25" t="s">
        <v>795</v>
      </c>
      <c r="F1210" s="25" t="s">
        <v>162</v>
      </c>
      <c r="G1210" s="260"/>
      <c r="H1210" s="260"/>
      <c r="I1210" s="260"/>
      <c r="J1210" s="260"/>
      <c r="K1210" s="28"/>
      <c r="L1210" s="28"/>
      <c r="M1210" s="28"/>
      <c r="N1210" s="28"/>
      <c r="O1210" s="260"/>
      <c r="P1210" s="260"/>
      <c r="Q1210" s="260"/>
      <c r="R1210" s="260"/>
      <c r="S1210" s="28"/>
      <c r="T1210" s="28"/>
      <c r="U1210" s="28">
        <v>1</v>
      </c>
      <c r="V1210" s="28">
        <v>1</v>
      </c>
      <c r="W1210" s="260">
        <f t="shared" ref="W1210:Z1210" si="2680">O1210+S1210</f>
        <v>0</v>
      </c>
      <c r="X1210" s="260">
        <f t="shared" si="2680"/>
        <v>0</v>
      </c>
      <c r="Y1210" s="260">
        <f t="shared" si="2680"/>
        <v>1</v>
      </c>
      <c r="Z1210" s="260">
        <f t="shared" si="2680"/>
        <v>1</v>
      </c>
      <c r="AA1210" s="28"/>
      <c r="AB1210" s="28"/>
      <c r="AC1210" s="28"/>
      <c r="AD1210" s="28"/>
      <c r="AE1210" s="28">
        <f t="shared" ref="AE1210:AH1273" si="2681">W1210+AA1210</f>
        <v>0</v>
      </c>
      <c r="AF1210" s="28">
        <f t="shared" si="2681"/>
        <v>0</v>
      </c>
      <c r="AG1210" s="28">
        <f t="shared" si="2681"/>
        <v>1</v>
      </c>
      <c r="AH1210" s="28">
        <f t="shared" si="2681"/>
        <v>1</v>
      </c>
      <c r="AI1210" s="28"/>
      <c r="AJ1210" s="28"/>
      <c r="AK1210" s="28"/>
      <c r="AL1210" s="28"/>
      <c r="AM1210" s="260">
        <f t="shared" ref="AM1210:AP1273" si="2682">AE1210+AI1210</f>
        <v>0</v>
      </c>
      <c r="AN1210" s="260">
        <f t="shared" si="2682"/>
        <v>0</v>
      </c>
      <c r="AO1210" s="260">
        <f t="shared" si="2682"/>
        <v>1</v>
      </c>
      <c r="AP1210" s="260">
        <f t="shared" si="2682"/>
        <v>1</v>
      </c>
      <c r="AQ1210" s="28"/>
      <c r="AR1210" s="28"/>
      <c r="AS1210" s="28"/>
      <c r="AT1210" s="28"/>
      <c r="AU1210" s="28">
        <f t="shared" ref="AU1210:AX1273" si="2683">AM1210+AQ1210</f>
        <v>0</v>
      </c>
      <c r="AV1210" s="28">
        <f t="shared" si="2683"/>
        <v>0</v>
      </c>
      <c r="AW1210" s="28">
        <f t="shared" si="2683"/>
        <v>1</v>
      </c>
      <c r="AX1210" s="28">
        <f t="shared" si="2683"/>
        <v>1</v>
      </c>
    </row>
    <row r="1211" spans="1:50">
      <c r="A1211" s="91"/>
      <c r="B1211" s="25"/>
      <c r="C1211" s="25"/>
      <c r="D1211" s="25"/>
      <c r="E1211" s="26"/>
      <c r="F1211" s="25"/>
      <c r="G1211" s="260"/>
      <c r="H1211" s="260"/>
      <c r="I1211" s="260"/>
      <c r="J1211" s="260"/>
      <c r="K1211" s="28"/>
      <c r="L1211" s="28"/>
      <c r="M1211" s="28"/>
      <c r="N1211" s="28"/>
      <c r="O1211" s="260">
        <f t="shared" si="2599"/>
        <v>0</v>
      </c>
      <c r="P1211" s="260">
        <f t="shared" si="2599"/>
        <v>0</v>
      </c>
      <c r="Q1211" s="260">
        <f t="shared" si="2599"/>
        <v>0</v>
      </c>
      <c r="R1211" s="260">
        <f t="shared" si="2599"/>
        <v>0</v>
      </c>
      <c r="S1211" s="28"/>
      <c r="T1211" s="28"/>
      <c r="U1211" s="28"/>
      <c r="V1211" s="28"/>
      <c r="W1211" s="260">
        <f t="shared" si="2584"/>
        <v>0</v>
      </c>
      <c r="X1211" s="260">
        <f t="shared" si="2584"/>
        <v>0</v>
      </c>
      <c r="Y1211" s="260">
        <f t="shared" si="2584"/>
        <v>0</v>
      </c>
      <c r="Z1211" s="260">
        <f t="shared" si="2584"/>
        <v>0</v>
      </c>
      <c r="AA1211" s="28"/>
      <c r="AB1211" s="28"/>
      <c r="AC1211" s="28"/>
      <c r="AD1211" s="28"/>
      <c r="AE1211" s="28">
        <f t="shared" si="2681"/>
        <v>0</v>
      </c>
      <c r="AF1211" s="28">
        <f t="shared" si="2681"/>
        <v>0</v>
      </c>
      <c r="AG1211" s="28">
        <f t="shared" si="2681"/>
        <v>0</v>
      </c>
      <c r="AH1211" s="28">
        <f t="shared" si="2681"/>
        <v>0</v>
      </c>
      <c r="AI1211" s="28"/>
      <c r="AJ1211" s="28"/>
      <c r="AK1211" s="28"/>
      <c r="AL1211" s="28"/>
      <c r="AM1211" s="260">
        <f t="shared" si="2682"/>
        <v>0</v>
      </c>
      <c r="AN1211" s="260">
        <f t="shared" si="2682"/>
        <v>0</v>
      </c>
      <c r="AO1211" s="260">
        <f t="shared" si="2682"/>
        <v>0</v>
      </c>
      <c r="AP1211" s="260">
        <f t="shared" si="2682"/>
        <v>0</v>
      </c>
      <c r="AQ1211" s="28"/>
      <c r="AR1211" s="28"/>
      <c r="AS1211" s="28"/>
      <c r="AT1211" s="28"/>
      <c r="AU1211" s="28">
        <f t="shared" si="2683"/>
        <v>0</v>
      </c>
      <c r="AV1211" s="28">
        <f t="shared" si="2683"/>
        <v>0</v>
      </c>
      <c r="AW1211" s="28">
        <f t="shared" si="2683"/>
        <v>0</v>
      </c>
      <c r="AX1211" s="28">
        <f t="shared" si="2683"/>
        <v>0</v>
      </c>
    </row>
    <row r="1212" spans="1:50" ht="37.5">
      <c r="A1212" s="116" t="s">
        <v>25</v>
      </c>
      <c r="B1212" s="22" t="s">
        <v>911</v>
      </c>
      <c r="C1212" s="22" t="s">
        <v>53</v>
      </c>
      <c r="D1212" s="22" t="s">
        <v>56</v>
      </c>
      <c r="E1212" s="64"/>
      <c r="F1212" s="22"/>
      <c r="G1212" s="180">
        <f>G1213</f>
        <v>465</v>
      </c>
      <c r="H1212" s="180">
        <f t="shared" ref="H1212:N1212" si="2684">H1213</f>
        <v>0</v>
      </c>
      <c r="I1212" s="180">
        <f t="shared" si="2684"/>
        <v>465</v>
      </c>
      <c r="J1212" s="180">
        <f t="shared" si="2684"/>
        <v>0</v>
      </c>
      <c r="K1212" s="23">
        <f t="shared" si="2684"/>
        <v>0</v>
      </c>
      <c r="L1212" s="23">
        <f t="shared" si="2684"/>
        <v>0</v>
      </c>
      <c r="M1212" s="23">
        <f t="shared" si="2684"/>
        <v>0</v>
      </c>
      <c r="N1212" s="23">
        <f t="shared" si="2684"/>
        <v>0</v>
      </c>
      <c r="O1212" s="180">
        <f t="shared" si="2599"/>
        <v>465</v>
      </c>
      <c r="P1212" s="180">
        <f t="shared" si="2599"/>
        <v>0</v>
      </c>
      <c r="Q1212" s="180">
        <f t="shared" si="2599"/>
        <v>465</v>
      </c>
      <c r="R1212" s="180">
        <f t="shared" si="2599"/>
        <v>0</v>
      </c>
      <c r="S1212" s="23">
        <f t="shared" ref="S1212:V1216" si="2685">S1213</f>
        <v>0</v>
      </c>
      <c r="T1212" s="23">
        <f t="shared" si="2685"/>
        <v>0</v>
      </c>
      <c r="U1212" s="23">
        <f t="shared" si="2685"/>
        <v>0</v>
      </c>
      <c r="V1212" s="23">
        <f t="shared" si="2685"/>
        <v>0</v>
      </c>
      <c r="W1212" s="180">
        <f t="shared" si="2584"/>
        <v>465</v>
      </c>
      <c r="X1212" s="180">
        <f t="shared" si="2584"/>
        <v>0</v>
      </c>
      <c r="Y1212" s="180">
        <f t="shared" si="2584"/>
        <v>465</v>
      </c>
      <c r="Z1212" s="180">
        <f t="shared" si="2584"/>
        <v>0</v>
      </c>
      <c r="AA1212" s="23">
        <f t="shared" ref="AA1212:AD1216" si="2686">AA1213</f>
        <v>0</v>
      </c>
      <c r="AB1212" s="23">
        <f t="shared" si="2686"/>
        <v>0</v>
      </c>
      <c r="AC1212" s="23">
        <f t="shared" si="2686"/>
        <v>0</v>
      </c>
      <c r="AD1212" s="23">
        <f t="shared" si="2686"/>
        <v>0</v>
      </c>
      <c r="AE1212" s="23">
        <f t="shared" si="2681"/>
        <v>465</v>
      </c>
      <c r="AF1212" s="23">
        <f t="shared" si="2681"/>
        <v>0</v>
      </c>
      <c r="AG1212" s="23">
        <f t="shared" si="2681"/>
        <v>465</v>
      </c>
      <c r="AH1212" s="23">
        <f t="shared" si="2681"/>
        <v>0</v>
      </c>
      <c r="AI1212" s="23">
        <f t="shared" ref="AI1212:AL1216" si="2687">AI1213</f>
        <v>0</v>
      </c>
      <c r="AJ1212" s="23">
        <f t="shared" si="2687"/>
        <v>0</v>
      </c>
      <c r="AK1212" s="23">
        <f t="shared" si="2687"/>
        <v>0</v>
      </c>
      <c r="AL1212" s="23">
        <f t="shared" si="2687"/>
        <v>0</v>
      </c>
      <c r="AM1212" s="180">
        <f t="shared" si="2682"/>
        <v>465</v>
      </c>
      <c r="AN1212" s="180">
        <f t="shared" si="2682"/>
        <v>0</v>
      </c>
      <c r="AO1212" s="180">
        <f t="shared" si="2682"/>
        <v>465</v>
      </c>
      <c r="AP1212" s="180">
        <f t="shared" si="2682"/>
        <v>0</v>
      </c>
      <c r="AQ1212" s="23">
        <f t="shared" ref="AQ1212:AT1216" si="2688">AQ1213</f>
        <v>0</v>
      </c>
      <c r="AR1212" s="23">
        <f t="shared" si="2688"/>
        <v>0</v>
      </c>
      <c r="AS1212" s="23">
        <f t="shared" si="2688"/>
        <v>0</v>
      </c>
      <c r="AT1212" s="23">
        <f t="shared" si="2688"/>
        <v>0</v>
      </c>
      <c r="AU1212" s="23">
        <f t="shared" si="2683"/>
        <v>465</v>
      </c>
      <c r="AV1212" s="23">
        <f t="shared" si="2683"/>
        <v>0</v>
      </c>
      <c r="AW1212" s="23">
        <f t="shared" si="2683"/>
        <v>465</v>
      </c>
      <c r="AX1212" s="23">
        <f t="shared" si="2683"/>
        <v>0</v>
      </c>
    </row>
    <row r="1213" spans="1:50" ht="49.5">
      <c r="A1213" s="91" t="s">
        <v>663</v>
      </c>
      <c r="B1213" s="25" t="s">
        <v>911</v>
      </c>
      <c r="C1213" s="25" t="s">
        <v>53</v>
      </c>
      <c r="D1213" s="25" t="s">
        <v>56</v>
      </c>
      <c r="E1213" s="410" t="s">
        <v>664</v>
      </c>
      <c r="F1213" s="25"/>
      <c r="G1213" s="181">
        <f t="shared" ref="G1213:N1216" si="2689">G1214</f>
        <v>465</v>
      </c>
      <c r="H1213" s="181">
        <f t="shared" si="2689"/>
        <v>0</v>
      </c>
      <c r="I1213" s="181">
        <f t="shared" si="2689"/>
        <v>465</v>
      </c>
      <c r="J1213" s="181">
        <f t="shared" si="2689"/>
        <v>0</v>
      </c>
      <c r="K1213" s="27">
        <f t="shared" si="2689"/>
        <v>0</v>
      </c>
      <c r="L1213" s="27">
        <f t="shared" si="2689"/>
        <v>0</v>
      </c>
      <c r="M1213" s="27">
        <f t="shared" si="2689"/>
        <v>0</v>
      </c>
      <c r="N1213" s="27">
        <f t="shared" si="2689"/>
        <v>0</v>
      </c>
      <c r="O1213" s="181">
        <f t="shared" si="2599"/>
        <v>465</v>
      </c>
      <c r="P1213" s="181">
        <f t="shared" si="2599"/>
        <v>0</v>
      </c>
      <c r="Q1213" s="181">
        <f t="shared" si="2599"/>
        <v>465</v>
      </c>
      <c r="R1213" s="181">
        <f t="shared" si="2599"/>
        <v>0</v>
      </c>
      <c r="S1213" s="27">
        <f t="shared" si="2685"/>
        <v>0</v>
      </c>
      <c r="T1213" s="27">
        <f t="shared" si="2685"/>
        <v>0</v>
      </c>
      <c r="U1213" s="27">
        <f t="shared" si="2685"/>
        <v>0</v>
      </c>
      <c r="V1213" s="27">
        <f t="shared" si="2685"/>
        <v>0</v>
      </c>
      <c r="W1213" s="181">
        <f t="shared" si="2584"/>
        <v>465</v>
      </c>
      <c r="X1213" s="181">
        <f t="shared" si="2584"/>
        <v>0</v>
      </c>
      <c r="Y1213" s="181">
        <f t="shared" si="2584"/>
        <v>465</v>
      </c>
      <c r="Z1213" s="181">
        <f t="shared" si="2584"/>
        <v>0</v>
      </c>
      <c r="AA1213" s="27">
        <f t="shared" si="2686"/>
        <v>0</v>
      </c>
      <c r="AB1213" s="27">
        <f t="shared" si="2686"/>
        <v>0</v>
      </c>
      <c r="AC1213" s="27">
        <f t="shared" si="2686"/>
        <v>0</v>
      </c>
      <c r="AD1213" s="27">
        <f t="shared" si="2686"/>
        <v>0</v>
      </c>
      <c r="AE1213" s="27">
        <f t="shared" si="2681"/>
        <v>465</v>
      </c>
      <c r="AF1213" s="27">
        <f t="shared" si="2681"/>
        <v>0</v>
      </c>
      <c r="AG1213" s="27">
        <f t="shared" si="2681"/>
        <v>465</v>
      </c>
      <c r="AH1213" s="27">
        <f t="shared" si="2681"/>
        <v>0</v>
      </c>
      <c r="AI1213" s="27">
        <f t="shared" si="2687"/>
        <v>0</v>
      </c>
      <c r="AJ1213" s="27">
        <f t="shared" si="2687"/>
        <v>0</v>
      </c>
      <c r="AK1213" s="27">
        <f t="shared" si="2687"/>
        <v>0</v>
      </c>
      <c r="AL1213" s="27">
        <f t="shared" si="2687"/>
        <v>0</v>
      </c>
      <c r="AM1213" s="181">
        <f t="shared" si="2682"/>
        <v>465</v>
      </c>
      <c r="AN1213" s="181">
        <f t="shared" si="2682"/>
        <v>0</v>
      </c>
      <c r="AO1213" s="181">
        <f t="shared" si="2682"/>
        <v>465</v>
      </c>
      <c r="AP1213" s="181">
        <f t="shared" si="2682"/>
        <v>0</v>
      </c>
      <c r="AQ1213" s="27">
        <f t="shared" si="2688"/>
        <v>0</v>
      </c>
      <c r="AR1213" s="27">
        <f t="shared" si="2688"/>
        <v>0</v>
      </c>
      <c r="AS1213" s="27">
        <f t="shared" si="2688"/>
        <v>0</v>
      </c>
      <c r="AT1213" s="27">
        <f t="shared" si="2688"/>
        <v>0</v>
      </c>
      <c r="AU1213" s="27">
        <f t="shared" si="2683"/>
        <v>465</v>
      </c>
      <c r="AV1213" s="27">
        <f t="shared" si="2683"/>
        <v>0</v>
      </c>
      <c r="AW1213" s="27">
        <f t="shared" si="2683"/>
        <v>465</v>
      </c>
      <c r="AX1213" s="27">
        <f t="shared" si="2683"/>
        <v>0</v>
      </c>
    </row>
    <row r="1214" spans="1:50">
      <c r="A1214" s="91" t="s">
        <v>76</v>
      </c>
      <c r="B1214" s="25" t="s">
        <v>911</v>
      </c>
      <c r="C1214" s="25" t="s">
        <v>53</v>
      </c>
      <c r="D1214" s="25" t="s">
        <v>56</v>
      </c>
      <c r="E1214" s="410" t="s">
        <v>665</v>
      </c>
      <c r="F1214" s="25"/>
      <c r="G1214" s="181">
        <f t="shared" si="2689"/>
        <v>465</v>
      </c>
      <c r="H1214" s="181">
        <f t="shared" si="2689"/>
        <v>0</v>
      </c>
      <c r="I1214" s="181">
        <f t="shared" si="2689"/>
        <v>465</v>
      </c>
      <c r="J1214" s="181">
        <f t="shared" si="2689"/>
        <v>0</v>
      </c>
      <c r="K1214" s="27">
        <f t="shared" si="2689"/>
        <v>0</v>
      </c>
      <c r="L1214" s="27">
        <f t="shared" si="2689"/>
        <v>0</v>
      </c>
      <c r="M1214" s="27">
        <f t="shared" si="2689"/>
        <v>0</v>
      </c>
      <c r="N1214" s="27">
        <f t="shared" si="2689"/>
        <v>0</v>
      </c>
      <c r="O1214" s="181">
        <f t="shared" si="2599"/>
        <v>465</v>
      </c>
      <c r="P1214" s="181">
        <f t="shared" si="2599"/>
        <v>0</v>
      </c>
      <c r="Q1214" s="181">
        <f t="shared" si="2599"/>
        <v>465</v>
      </c>
      <c r="R1214" s="181">
        <f t="shared" si="2599"/>
        <v>0</v>
      </c>
      <c r="S1214" s="27">
        <f t="shared" si="2685"/>
        <v>0</v>
      </c>
      <c r="T1214" s="27">
        <f t="shared" si="2685"/>
        <v>0</v>
      </c>
      <c r="U1214" s="27">
        <f t="shared" si="2685"/>
        <v>0</v>
      </c>
      <c r="V1214" s="27">
        <f t="shared" si="2685"/>
        <v>0</v>
      </c>
      <c r="W1214" s="181">
        <f t="shared" si="2584"/>
        <v>465</v>
      </c>
      <c r="X1214" s="181">
        <f t="shared" si="2584"/>
        <v>0</v>
      </c>
      <c r="Y1214" s="181">
        <f t="shared" si="2584"/>
        <v>465</v>
      </c>
      <c r="Z1214" s="181">
        <f t="shared" si="2584"/>
        <v>0</v>
      </c>
      <c r="AA1214" s="27">
        <f t="shared" si="2686"/>
        <v>0</v>
      </c>
      <c r="AB1214" s="27">
        <f t="shared" si="2686"/>
        <v>0</v>
      </c>
      <c r="AC1214" s="27">
        <f t="shared" si="2686"/>
        <v>0</v>
      </c>
      <c r="AD1214" s="27">
        <f t="shared" si="2686"/>
        <v>0</v>
      </c>
      <c r="AE1214" s="27">
        <f t="shared" si="2681"/>
        <v>465</v>
      </c>
      <c r="AF1214" s="27">
        <f t="shared" si="2681"/>
        <v>0</v>
      </c>
      <c r="AG1214" s="27">
        <f t="shared" si="2681"/>
        <v>465</v>
      </c>
      <c r="AH1214" s="27">
        <f t="shared" si="2681"/>
        <v>0</v>
      </c>
      <c r="AI1214" s="27">
        <f t="shared" si="2687"/>
        <v>0</v>
      </c>
      <c r="AJ1214" s="27">
        <f t="shared" si="2687"/>
        <v>0</v>
      </c>
      <c r="AK1214" s="27">
        <f t="shared" si="2687"/>
        <v>0</v>
      </c>
      <c r="AL1214" s="27">
        <f t="shared" si="2687"/>
        <v>0</v>
      </c>
      <c r="AM1214" s="181">
        <f t="shared" si="2682"/>
        <v>465</v>
      </c>
      <c r="AN1214" s="181">
        <f t="shared" si="2682"/>
        <v>0</v>
      </c>
      <c r="AO1214" s="181">
        <f t="shared" si="2682"/>
        <v>465</v>
      </c>
      <c r="AP1214" s="181">
        <f t="shared" si="2682"/>
        <v>0</v>
      </c>
      <c r="AQ1214" s="27">
        <f t="shared" si="2688"/>
        <v>0</v>
      </c>
      <c r="AR1214" s="27">
        <f t="shared" si="2688"/>
        <v>0</v>
      </c>
      <c r="AS1214" s="27">
        <f t="shared" si="2688"/>
        <v>0</v>
      </c>
      <c r="AT1214" s="27">
        <f t="shared" si="2688"/>
        <v>0</v>
      </c>
      <c r="AU1214" s="27">
        <f t="shared" si="2683"/>
        <v>465</v>
      </c>
      <c r="AV1214" s="27">
        <f t="shared" si="2683"/>
        <v>0</v>
      </c>
      <c r="AW1214" s="27">
        <f t="shared" si="2683"/>
        <v>465</v>
      </c>
      <c r="AX1214" s="27">
        <f t="shared" si="2683"/>
        <v>0</v>
      </c>
    </row>
    <row r="1215" spans="1:50">
      <c r="A1215" s="91" t="s">
        <v>115</v>
      </c>
      <c r="B1215" s="25" t="s">
        <v>911</v>
      </c>
      <c r="C1215" s="25" t="s">
        <v>53</v>
      </c>
      <c r="D1215" s="25" t="s">
        <v>56</v>
      </c>
      <c r="E1215" s="410" t="s">
        <v>666</v>
      </c>
      <c r="F1215" s="25"/>
      <c r="G1215" s="181">
        <f t="shared" si="2689"/>
        <v>465</v>
      </c>
      <c r="H1215" s="181">
        <f t="shared" si="2689"/>
        <v>0</v>
      </c>
      <c r="I1215" s="181">
        <f t="shared" si="2689"/>
        <v>465</v>
      </c>
      <c r="J1215" s="181">
        <f t="shared" si="2689"/>
        <v>0</v>
      </c>
      <c r="K1215" s="27">
        <f t="shared" si="2689"/>
        <v>0</v>
      </c>
      <c r="L1215" s="27">
        <f t="shared" si="2689"/>
        <v>0</v>
      </c>
      <c r="M1215" s="27">
        <f t="shared" si="2689"/>
        <v>0</v>
      </c>
      <c r="N1215" s="27">
        <f t="shared" si="2689"/>
        <v>0</v>
      </c>
      <c r="O1215" s="181">
        <f t="shared" si="2599"/>
        <v>465</v>
      </c>
      <c r="P1215" s="181">
        <f t="shared" si="2599"/>
        <v>0</v>
      </c>
      <c r="Q1215" s="181">
        <f t="shared" si="2599"/>
        <v>465</v>
      </c>
      <c r="R1215" s="181">
        <f t="shared" si="2599"/>
        <v>0</v>
      </c>
      <c r="S1215" s="27">
        <f t="shared" si="2685"/>
        <v>0</v>
      </c>
      <c r="T1215" s="27">
        <f t="shared" si="2685"/>
        <v>0</v>
      </c>
      <c r="U1215" s="27">
        <f t="shared" si="2685"/>
        <v>0</v>
      </c>
      <c r="V1215" s="27">
        <f t="shared" si="2685"/>
        <v>0</v>
      </c>
      <c r="W1215" s="181">
        <f t="shared" si="2584"/>
        <v>465</v>
      </c>
      <c r="X1215" s="181">
        <f t="shared" si="2584"/>
        <v>0</v>
      </c>
      <c r="Y1215" s="181">
        <f t="shared" si="2584"/>
        <v>465</v>
      </c>
      <c r="Z1215" s="181">
        <f t="shared" si="2584"/>
        <v>0</v>
      </c>
      <c r="AA1215" s="27">
        <f t="shared" si="2686"/>
        <v>0</v>
      </c>
      <c r="AB1215" s="27">
        <f t="shared" si="2686"/>
        <v>0</v>
      </c>
      <c r="AC1215" s="27">
        <f t="shared" si="2686"/>
        <v>0</v>
      </c>
      <c r="AD1215" s="27">
        <f t="shared" si="2686"/>
        <v>0</v>
      </c>
      <c r="AE1215" s="27">
        <f t="shared" si="2681"/>
        <v>465</v>
      </c>
      <c r="AF1215" s="27">
        <f t="shared" si="2681"/>
        <v>0</v>
      </c>
      <c r="AG1215" s="27">
        <f t="shared" si="2681"/>
        <v>465</v>
      </c>
      <c r="AH1215" s="27">
        <f t="shared" si="2681"/>
        <v>0</v>
      </c>
      <c r="AI1215" s="27">
        <f t="shared" si="2687"/>
        <v>0</v>
      </c>
      <c r="AJ1215" s="27">
        <f t="shared" si="2687"/>
        <v>0</v>
      </c>
      <c r="AK1215" s="27">
        <f t="shared" si="2687"/>
        <v>0</v>
      </c>
      <c r="AL1215" s="27">
        <f t="shared" si="2687"/>
        <v>0</v>
      </c>
      <c r="AM1215" s="181">
        <f t="shared" si="2682"/>
        <v>465</v>
      </c>
      <c r="AN1215" s="181">
        <f t="shared" si="2682"/>
        <v>0</v>
      </c>
      <c r="AO1215" s="181">
        <f t="shared" si="2682"/>
        <v>465</v>
      </c>
      <c r="AP1215" s="181">
        <f t="shared" si="2682"/>
        <v>0</v>
      </c>
      <c r="AQ1215" s="27">
        <f t="shared" si="2688"/>
        <v>0</v>
      </c>
      <c r="AR1215" s="27">
        <f t="shared" si="2688"/>
        <v>0</v>
      </c>
      <c r="AS1215" s="27">
        <f t="shared" si="2688"/>
        <v>0</v>
      </c>
      <c r="AT1215" s="27">
        <f t="shared" si="2688"/>
        <v>0</v>
      </c>
      <c r="AU1215" s="27">
        <f t="shared" si="2683"/>
        <v>465</v>
      </c>
      <c r="AV1215" s="27">
        <f t="shared" si="2683"/>
        <v>0</v>
      </c>
      <c r="AW1215" s="27">
        <f t="shared" si="2683"/>
        <v>465</v>
      </c>
      <c r="AX1215" s="27">
        <f t="shared" si="2683"/>
        <v>0</v>
      </c>
    </row>
    <row r="1216" spans="1:50" ht="33">
      <c r="A1216" s="91" t="s">
        <v>345</v>
      </c>
      <c r="B1216" s="25" t="s">
        <v>911</v>
      </c>
      <c r="C1216" s="25" t="s">
        <v>53</v>
      </c>
      <c r="D1216" s="25" t="s">
        <v>56</v>
      </c>
      <c r="E1216" s="410" t="s">
        <v>666</v>
      </c>
      <c r="F1216" s="25" t="s">
        <v>78</v>
      </c>
      <c r="G1216" s="260">
        <f t="shared" si="2689"/>
        <v>465</v>
      </c>
      <c r="H1216" s="260">
        <f t="shared" si="2689"/>
        <v>0</v>
      </c>
      <c r="I1216" s="260">
        <f t="shared" si="2689"/>
        <v>465</v>
      </c>
      <c r="J1216" s="260">
        <f t="shared" si="2689"/>
        <v>0</v>
      </c>
      <c r="K1216" s="28">
        <f t="shared" si="2689"/>
        <v>0</v>
      </c>
      <c r="L1216" s="28">
        <f t="shared" si="2689"/>
        <v>0</v>
      </c>
      <c r="M1216" s="28">
        <f t="shared" si="2689"/>
        <v>0</v>
      </c>
      <c r="N1216" s="28">
        <f t="shared" si="2689"/>
        <v>0</v>
      </c>
      <c r="O1216" s="260">
        <f t="shared" si="2599"/>
        <v>465</v>
      </c>
      <c r="P1216" s="260">
        <f t="shared" si="2599"/>
        <v>0</v>
      </c>
      <c r="Q1216" s="260">
        <f t="shared" si="2599"/>
        <v>465</v>
      </c>
      <c r="R1216" s="260">
        <f t="shared" si="2599"/>
        <v>0</v>
      </c>
      <c r="S1216" s="28">
        <f t="shared" si="2685"/>
        <v>0</v>
      </c>
      <c r="T1216" s="28">
        <f t="shared" si="2685"/>
        <v>0</v>
      </c>
      <c r="U1216" s="28">
        <f t="shared" si="2685"/>
        <v>0</v>
      </c>
      <c r="V1216" s="28">
        <f t="shared" si="2685"/>
        <v>0</v>
      </c>
      <c r="W1216" s="260">
        <f t="shared" si="2584"/>
        <v>465</v>
      </c>
      <c r="X1216" s="260">
        <f t="shared" si="2584"/>
        <v>0</v>
      </c>
      <c r="Y1216" s="260">
        <f t="shared" si="2584"/>
        <v>465</v>
      </c>
      <c r="Z1216" s="260">
        <f t="shared" si="2584"/>
        <v>0</v>
      </c>
      <c r="AA1216" s="28">
        <f t="shared" si="2686"/>
        <v>0</v>
      </c>
      <c r="AB1216" s="28">
        <f t="shared" si="2686"/>
        <v>0</v>
      </c>
      <c r="AC1216" s="28">
        <f t="shared" si="2686"/>
        <v>0</v>
      </c>
      <c r="AD1216" s="28">
        <f t="shared" si="2686"/>
        <v>0</v>
      </c>
      <c r="AE1216" s="28">
        <f t="shared" si="2681"/>
        <v>465</v>
      </c>
      <c r="AF1216" s="28">
        <f t="shared" si="2681"/>
        <v>0</v>
      </c>
      <c r="AG1216" s="28">
        <f t="shared" si="2681"/>
        <v>465</v>
      </c>
      <c r="AH1216" s="28">
        <f t="shared" si="2681"/>
        <v>0</v>
      </c>
      <c r="AI1216" s="28">
        <f t="shared" si="2687"/>
        <v>0</v>
      </c>
      <c r="AJ1216" s="28">
        <f t="shared" si="2687"/>
        <v>0</v>
      </c>
      <c r="AK1216" s="28">
        <f t="shared" si="2687"/>
        <v>0</v>
      </c>
      <c r="AL1216" s="28">
        <f t="shared" si="2687"/>
        <v>0</v>
      </c>
      <c r="AM1216" s="260">
        <f t="shared" si="2682"/>
        <v>465</v>
      </c>
      <c r="AN1216" s="260">
        <f t="shared" si="2682"/>
        <v>0</v>
      </c>
      <c r="AO1216" s="260">
        <f t="shared" si="2682"/>
        <v>465</v>
      </c>
      <c r="AP1216" s="260">
        <f t="shared" si="2682"/>
        <v>0</v>
      </c>
      <c r="AQ1216" s="28">
        <f t="shared" si="2688"/>
        <v>0</v>
      </c>
      <c r="AR1216" s="28">
        <f t="shared" si="2688"/>
        <v>0</v>
      </c>
      <c r="AS1216" s="28">
        <f t="shared" si="2688"/>
        <v>0</v>
      </c>
      <c r="AT1216" s="28">
        <f t="shared" si="2688"/>
        <v>0</v>
      </c>
      <c r="AU1216" s="28">
        <f t="shared" si="2683"/>
        <v>465</v>
      </c>
      <c r="AV1216" s="28">
        <f t="shared" si="2683"/>
        <v>0</v>
      </c>
      <c r="AW1216" s="28">
        <f t="shared" si="2683"/>
        <v>465</v>
      </c>
      <c r="AX1216" s="28">
        <f t="shared" si="2683"/>
        <v>0</v>
      </c>
    </row>
    <row r="1217" spans="1:50" ht="33">
      <c r="A1217" s="91" t="s">
        <v>161</v>
      </c>
      <c r="B1217" s="25" t="s">
        <v>911</v>
      </c>
      <c r="C1217" s="25" t="s">
        <v>53</v>
      </c>
      <c r="D1217" s="25" t="s">
        <v>56</v>
      </c>
      <c r="E1217" s="410" t="s">
        <v>666</v>
      </c>
      <c r="F1217" s="25" t="s">
        <v>160</v>
      </c>
      <c r="G1217" s="260">
        <v>465</v>
      </c>
      <c r="H1217" s="260"/>
      <c r="I1217" s="260">
        <v>465</v>
      </c>
      <c r="J1217" s="260"/>
      <c r="K1217" s="28"/>
      <c r="L1217" s="28"/>
      <c r="M1217" s="28"/>
      <c r="N1217" s="28"/>
      <c r="O1217" s="260">
        <f t="shared" si="2599"/>
        <v>465</v>
      </c>
      <c r="P1217" s="260">
        <f t="shared" si="2599"/>
        <v>0</v>
      </c>
      <c r="Q1217" s="260">
        <f t="shared" si="2599"/>
        <v>465</v>
      </c>
      <c r="R1217" s="260">
        <f t="shared" si="2599"/>
        <v>0</v>
      </c>
      <c r="S1217" s="28"/>
      <c r="T1217" s="28"/>
      <c r="U1217" s="28"/>
      <c r="V1217" s="28"/>
      <c r="W1217" s="260">
        <f t="shared" si="2584"/>
        <v>465</v>
      </c>
      <c r="X1217" s="260">
        <f t="shared" si="2584"/>
        <v>0</v>
      </c>
      <c r="Y1217" s="260">
        <f t="shared" si="2584"/>
        <v>465</v>
      </c>
      <c r="Z1217" s="260">
        <f t="shared" si="2584"/>
        <v>0</v>
      </c>
      <c r="AA1217" s="28"/>
      <c r="AB1217" s="28"/>
      <c r="AC1217" s="28"/>
      <c r="AD1217" s="28"/>
      <c r="AE1217" s="28">
        <f t="shared" si="2681"/>
        <v>465</v>
      </c>
      <c r="AF1217" s="28">
        <f t="shared" si="2681"/>
        <v>0</v>
      </c>
      <c r="AG1217" s="28">
        <f t="shared" si="2681"/>
        <v>465</v>
      </c>
      <c r="AH1217" s="28">
        <f t="shared" si="2681"/>
        <v>0</v>
      </c>
      <c r="AI1217" s="28"/>
      <c r="AJ1217" s="28"/>
      <c r="AK1217" s="28"/>
      <c r="AL1217" s="28"/>
      <c r="AM1217" s="260">
        <f t="shared" si="2682"/>
        <v>465</v>
      </c>
      <c r="AN1217" s="260">
        <f t="shared" si="2682"/>
        <v>0</v>
      </c>
      <c r="AO1217" s="260">
        <f t="shared" si="2682"/>
        <v>465</v>
      </c>
      <c r="AP1217" s="260">
        <f t="shared" si="2682"/>
        <v>0</v>
      </c>
      <c r="AQ1217" s="28"/>
      <c r="AR1217" s="28"/>
      <c r="AS1217" s="28"/>
      <c r="AT1217" s="28"/>
      <c r="AU1217" s="28">
        <f t="shared" si="2683"/>
        <v>465</v>
      </c>
      <c r="AV1217" s="28">
        <f t="shared" si="2683"/>
        <v>0</v>
      </c>
      <c r="AW1217" s="28">
        <f t="shared" si="2683"/>
        <v>465</v>
      </c>
      <c r="AX1217" s="28">
        <f t="shared" si="2683"/>
        <v>0</v>
      </c>
    </row>
    <row r="1218" spans="1:50">
      <c r="A1218" s="91"/>
      <c r="B1218" s="25"/>
      <c r="C1218" s="25"/>
      <c r="D1218" s="25"/>
      <c r="E1218" s="26"/>
      <c r="F1218" s="25"/>
      <c r="G1218" s="260"/>
      <c r="H1218" s="260"/>
      <c r="I1218" s="260"/>
      <c r="J1218" s="260"/>
      <c r="K1218" s="28"/>
      <c r="L1218" s="28"/>
      <c r="M1218" s="28"/>
      <c r="N1218" s="28"/>
      <c r="O1218" s="260">
        <f t="shared" si="2599"/>
        <v>0</v>
      </c>
      <c r="P1218" s="260">
        <f t="shared" si="2599"/>
        <v>0</v>
      </c>
      <c r="Q1218" s="260">
        <f t="shared" si="2599"/>
        <v>0</v>
      </c>
      <c r="R1218" s="260">
        <f t="shared" si="2599"/>
        <v>0</v>
      </c>
      <c r="S1218" s="28"/>
      <c r="T1218" s="28"/>
      <c r="U1218" s="28"/>
      <c r="V1218" s="28"/>
      <c r="W1218" s="260">
        <f t="shared" si="2584"/>
        <v>0</v>
      </c>
      <c r="X1218" s="260">
        <f t="shared" si="2584"/>
        <v>0</v>
      </c>
      <c r="Y1218" s="260">
        <f t="shared" si="2584"/>
        <v>0</v>
      </c>
      <c r="Z1218" s="260">
        <f t="shared" si="2584"/>
        <v>0</v>
      </c>
      <c r="AA1218" s="28"/>
      <c r="AB1218" s="28"/>
      <c r="AC1218" s="28"/>
      <c r="AD1218" s="28"/>
      <c r="AE1218" s="28">
        <f t="shared" si="2681"/>
        <v>0</v>
      </c>
      <c r="AF1218" s="28">
        <f t="shared" si="2681"/>
        <v>0</v>
      </c>
      <c r="AG1218" s="28">
        <f t="shared" si="2681"/>
        <v>0</v>
      </c>
      <c r="AH1218" s="28">
        <f t="shared" si="2681"/>
        <v>0</v>
      </c>
      <c r="AI1218" s="28"/>
      <c r="AJ1218" s="28"/>
      <c r="AK1218" s="28"/>
      <c r="AL1218" s="28"/>
      <c r="AM1218" s="260">
        <f t="shared" si="2682"/>
        <v>0</v>
      </c>
      <c r="AN1218" s="260">
        <f t="shared" si="2682"/>
        <v>0</v>
      </c>
      <c r="AO1218" s="260">
        <f t="shared" si="2682"/>
        <v>0</v>
      </c>
      <c r="AP1218" s="260">
        <f t="shared" si="2682"/>
        <v>0</v>
      </c>
      <c r="AQ1218" s="28"/>
      <c r="AR1218" s="28"/>
      <c r="AS1218" s="28"/>
      <c r="AT1218" s="28"/>
      <c r="AU1218" s="28">
        <f t="shared" si="2683"/>
        <v>0</v>
      </c>
      <c r="AV1218" s="28">
        <f t="shared" si="2683"/>
        <v>0</v>
      </c>
      <c r="AW1218" s="28">
        <f t="shared" si="2683"/>
        <v>0</v>
      </c>
      <c r="AX1218" s="28">
        <f t="shared" si="2683"/>
        <v>0</v>
      </c>
    </row>
    <row r="1219" spans="1:50" ht="37.5">
      <c r="A1219" s="116" t="s">
        <v>914</v>
      </c>
      <c r="B1219" s="22" t="s">
        <v>911</v>
      </c>
      <c r="C1219" s="22" t="s">
        <v>56</v>
      </c>
      <c r="D1219" s="22" t="s">
        <v>53</v>
      </c>
      <c r="E1219" s="64"/>
      <c r="F1219" s="22"/>
      <c r="G1219" s="180">
        <f>G1220+G1225</f>
        <v>6620</v>
      </c>
      <c r="H1219" s="180">
        <f t="shared" ref="H1219:N1219" si="2690">H1220+H1225</f>
        <v>0</v>
      </c>
      <c r="I1219" s="180">
        <f t="shared" si="2690"/>
        <v>6620</v>
      </c>
      <c r="J1219" s="180">
        <f t="shared" si="2690"/>
        <v>0</v>
      </c>
      <c r="K1219" s="23">
        <f t="shared" si="2690"/>
        <v>256</v>
      </c>
      <c r="L1219" s="23">
        <f t="shared" si="2690"/>
        <v>0</v>
      </c>
      <c r="M1219" s="23">
        <f t="shared" si="2690"/>
        <v>256</v>
      </c>
      <c r="N1219" s="23">
        <f t="shared" si="2690"/>
        <v>0</v>
      </c>
      <c r="O1219" s="180">
        <f t="shared" si="2599"/>
        <v>6876</v>
      </c>
      <c r="P1219" s="180">
        <f t="shared" si="2599"/>
        <v>0</v>
      </c>
      <c r="Q1219" s="180">
        <f t="shared" si="2599"/>
        <v>6876</v>
      </c>
      <c r="R1219" s="180">
        <f t="shared" si="2599"/>
        <v>0</v>
      </c>
      <c r="S1219" s="23">
        <f t="shared" ref="S1219:V1219" si="2691">S1220+S1225</f>
        <v>0</v>
      </c>
      <c r="T1219" s="23">
        <f t="shared" si="2691"/>
        <v>0</v>
      </c>
      <c r="U1219" s="23">
        <f t="shared" si="2691"/>
        <v>0</v>
      </c>
      <c r="V1219" s="23">
        <f t="shared" si="2691"/>
        <v>0</v>
      </c>
      <c r="W1219" s="180">
        <f t="shared" si="2584"/>
        <v>6876</v>
      </c>
      <c r="X1219" s="180">
        <f t="shared" si="2584"/>
        <v>0</v>
      </c>
      <c r="Y1219" s="180">
        <f t="shared" si="2584"/>
        <v>6876</v>
      </c>
      <c r="Z1219" s="180">
        <f t="shared" si="2584"/>
        <v>0</v>
      </c>
      <c r="AA1219" s="23">
        <f t="shared" ref="AA1219:AD1219" si="2692">AA1220+AA1225</f>
        <v>0</v>
      </c>
      <c r="AB1219" s="23">
        <f t="shared" si="2692"/>
        <v>0</v>
      </c>
      <c r="AC1219" s="23">
        <f t="shared" si="2692"/>
        <v>0</v>
      </c>
      <c r="AD1219" s="23">
        <f t="shared" si="2692"/>
        <v>0</v>
      </c>
      <c r="AE1219" s="23">
        <f t="shared" si="2681"/>
        <v>6876</v>
      </c>
      <c r="AF1219" s="23">
        <f t="shared" si="2681"/>
        <v>0</v>
      </c>
      <c r="AG1219" s="23">
        <f t="shared" si="2681"/>
        <v>6876</v>
      </c>
      <c r="AH1219" s="23">
        <f t="shared" si="2681"/>
        <v>0</v>
      </c>
      <c r="AI1219" s="23">
        <f t="shared" ref="AI1219:AL1219" si="2693">AI1220+AI1225</f>
        <v>0</v>
      </c>
      <c r="AJ1219" s="23">
        <f t="shared" si="2693"/>
        <v>0</v>
      </c>
      <c r="AK1219" s="23">
        <f t="shared" si="2693"/>
        <v>0</v>
      </c>
      <c r="AL1219" s="23">
        <f t="shared" si="2693"/>
        <v>0</v>
      </c>
      <c r="AM1219" s="180">
        <f t="shared" si="2682"/>
        <v>6876</v>
      </c>
      <c r="AN1219" s="180">
        <f t="shared" si="2682"/>
        <v>0</v>
      </c>
      <c r="AO1219" s="180">
        <f t="shared" si="2682"/>
        <v>6876</v>
      </c>
      <c r="AP1219" s="180">
        <f t="shared" si="2682"/>
        <v>0</v>
      </c>
      <c r="AQ1219" s="23">
        <f t="shared" ref="AQ1219:AT1219" si="2694">AQ1220+AQ1225</f>
        <v>0</v>
      </c>
      <c r="AR1219" s="23">
        <f t="shared" si="2694"/>
        <v>0</v>
      </c>
      <c r="AS1219" s="23">
        <f t="shared" si="2694"/>
        <v>0</v>
      </c>
      <c r="AT1219" s="23">
        <f t="shared" si="2694"/>
        <v>0</v>
      </c>
      <c r="AU1219" s="23">
        <f t="shared" si="2683"/>
        <v>6876</v>
      </c>
      <c r="AV1219" s="23">
        <f t="shared" si="2683"/>
        <v>0</v>
      </c>
      <c r="AW1219" s="23">
        <f t="shared" si="2683"/>
        <v>6876</v>
      </c>
      <c r="AX1219" s="23">
        <f t="shared" si="2683"/>
        <v>0</v>
      </c>
    </row>
    <row r="1220" spans="1:50" ht="49.5">
      <c r="A1220" s="409" t="s">
        <v>826</v>
      </c>
      <c r="B1220" s="25">
        <v>923</v>
      </c>
      <c r="C1220" s="25" t="s">
        <v>56</v>
      </c>
      <c r="D1220" s="25" t="s">
        <v>53</v>
      </c>
      <c r="E1220" s="25" t="s">
        <v>217</v>
      </c>
      <c r="F1220" s="25"/>
      <c r="G1220" s="181">
        <f t="shared" ref="G1220:N1228" si="2695">G1221</f>
        <v>6620</v>
      </c>
      <c r="H1220" s="181">
        <f t="shared" si="2695"/>
        <v>0</v>
      </c>
      <c r="I1220" s="181">
        <f t="shared" si="2695"/>
        <v>0</v>
      </c>
      <c r="J1220" s="181">
        <f t="shared" si="2695"/>
        <v>0</v>
      </c>
      <c r="K1220" s="27">
        <f t="shared" si="2695"/>
        <v>256</v>
      </c>
      <c r="L1220" s="27">
        <f t="shared" si="2695"/>
        <v>0</v>
      </c>
      <c r="M1220" s="27">
        <f t="shared" si="2695"/>
        <v>0</v>
      </c>
      <c r="N1220" s="27">
        <f t="shared" si="2695"/>
        <v>0</v>
      </c>
      <c r="O1220" s="181">
        <f t="shared" si="2599"/>
        <v>6876</v>
      </c>
      <c r="P1220" s="181">
        <f t="shared" si="2599"/>
        <v>0</v>
      </c>
      <c r="Q1220" s="181">
        <f t="shared" si="2599"/>
        <v>0</v>
      </c>
      <c r="R1220" s="181">
        <f t="shared" si="2599"/>
        <v>0</v>
      </c>
      <c r="S1220" s="27">
        <f t="shared" ref="S1220:V1228" si="2696">S1221</f>
        <v>0</v>
      </c>
      <c r="T1220" s="27">
        <f t="shared" si="2696"/>
        <v>0</v>
      </c>
      <c r="U1220" s="27">
        <f t="shared" si="2696"/>
        <v>0</v>
      </c>
      <c r="V1220" s="27">
        <f t="shared" si="2696"/>
        <v>0</v>
      </c>
      <c r="W1220" s="181">
        <f t="shared" si="2584"/>
        <v>6876</v>
      </c>
      <c r="X1220" s="181">
        <f t="shared" si="2584"/>
        <v>0</v>
      </c>
      <c r="Y1220" s="181">
        <f t="shared" si="2584"/>
        <v>0</v>
      </c>
      <c r="Z1220" s="181">
        <f t="shared" si="2584"/>
        <v>0</v>
      </c>
      <c r="AA1220" s="27">
        <f t="shared" ref="AA1220:AD1228" si="2697">AA1221</f>
        <v>0</v>
      </c>
      <c r="AB1220" s="27">
        <f t="shared" si="2697"/>
        <v>0</v>
      </c>
      <c r="AC1220" s="27">
        <f t="shared" si="2697"/>
        <v>0</v>
      </c>
      <c r="AD1220" s="27">
        <f t="shared" si="2697"/>
        <v>0</v>
      </c>
      <c r="AE1220" s="27">
        <f t="shared" si="2681"/>
        <v>6876</v>
      </c>
      <c r="AF1220" s="27">
        <f t="shared" si="2681"/>
        <v>0</v>
      </c>
      <c r="AG1220" s="27">
        <f t="shared" si="2681"/>
        <v>0</v>
      </c>
      <c r="AH1220" s="27">
        <f t="shared" si="2681"/>
        <v>0</v>
      </c>
      <c r="AI1220" s="27">
        <f t="shared" ref="AI1220:AL1228" si="2698">AI1221</f>
        <v>0</v>
      </c>
      <c r="AJ1220" s="27">
        <f t="shared" si="2698"/>
        <v>0</v>
      </c>
      <c r="AK1220" s="27">
        <f t="shared" si="2698"/>
        <v>0</v>
      </c>
      <c r="AL1220" s="27">
        <f t="shared" si="2698"/>
        <v>0</v>
      </c>
      <c r="AM1220" s="181">
        <f t="shared" si="2682"/>
        <v>6876</v>
      </c>
      <c r="AN1220" s="181">
        <f t="shared" si="2682"/>
        <v>0</v>
      </c>
      <c r="AO1220" s="181">
        <f t="shared" si="2682"/>
        <v>0</v>
      </c>
      <c r="AP1220" s="181">
        <f t="shared" si="2682"/>
        <v>0</v>
      </c>
      <c r="AQ1220" s="27">
        <f t="shared" ref="AQ1220:AT1228" si="2699">AQ1221</f>
        <v>0</v>
      </c>
      <c r="AR1220" s="27">
        <f t="shared" si="2699"/>
        <v>0</v>
      </c>
      <c r="AS1220" s="27">
        <f t="shared" si="2699"/>
        <v>0</v>
      </c>
      <c r="AT1220" s="27">
        <f t="shared" si="2699"/>
        <v>0</v>
      </c>
      <c r="AU1220" s="27">
        <f t="shared" si="2683"/>
        <v>6876</v>
      </c>
      <c r="AV1220" s="27">
        <f t="shared" si="2683"/>
        <v>0</v>
      </c>
      <c r="AW1220" s="27">
        <f t="shared" si="2683"/>
        <v>0</v>
      </c>
      <c r="AX1220" s="27">
        <f t="shared" si="2683"/>
        <v>0</v>
      </c>
    </row>
    <row r="1221" spans="1:50" ht="33">
      <c r="A1221" s="409" t="s">
        <v>509</v>
      </c>
      <c r="B1221" s="25">
        <v>923</v>
      </c>
      <c r="C1221" s="25" t="s">
        <v>56</v>
      </c>
      <c r="D1221" s="25" t="s">
        <v>53</v>
      </c>
      <c r="E1221" s="25" t="s">
        <v>493</v>
      </c>
      <c r="F1221" s="25"/>
      <c r="G1221" s="181">
        <f t="shared" si="2695"/>
        <v>6620</v>
      </c>
      <c r="H1221" s="181">
        <f t="shared" si="2695"/>
        <v>0</v>
      </c>
      <c r="I1221" s="181">
        <f t="shared" si="2695"/>
        <v>0</v>
      </c>
      <c r="J1221" s="181">
        <f t="shared" si="2695"/>
        <v>0</v>
      </c>
      <c r="K1221" s="27">
        <f t="shared" si="2695"/>
        <v>256</v>
      </c>
      <c r="L1221" s="27">
        <f t="shared" si="2695"/>
        <v>0</v>
      </c>
      <c r="M1221" s="27">
        <f t="shared" si="2695"/>
        <v>0</v>
      </c>
      <c r="N1221" s="27">
        <f t="shared" si="2695"/>
        <v>0</v>
      </c>
      <c r="O1221" s="181">
        <f t="shared" si="2599"/>
        <v>6876</v>
      </c>
      <c r="P1221" s="181">
        <f t="shared" si="2599"/>
        <v>0</v>
      </c>
      <c r="Q1221" s="181">
        <f t="shared" si="2599"/>
        <v>0</v>
      </c>
      <c r="R1221" s="181">
        <f t="shared" si="2599"/>
        <v>0</v>
      </c>
      <c r="S1221" s="27">
        <f t="shared" si="2696"/>
        <v>0</v>
      </c>
      <c r="T1221" s="27">
        <f t="shared" si="2696"/>
        <v>0</v>
      </c>
      <c r="U1221" s="27">
        <f t="shared" si="2696"/>
        <v>0</v>
      </c>
      <c r="V1221" s="27">
        <f t="shared" si="2696"/>
        <v>0</v>
      </c>
      <c r="W1221" s="181">
        <f t="shared" si="2584"/>
        <v>6876</v>
      </c>
      <c r="X1221" s="181">
        <f t="shared" si="2584"/>
        <v>0</v>
      </c>
      <c r="Y1221" s="181">
        <f t="shared" si="2584"/>
        <v>0</v>
      </c>
      <c r="Z1221" s="181">
        <f t="shared" si="2584"/>
        <v>0</v>
      </c>
      <c r="AA1221" s="27">
        <f t="shared" si="2697"/>
        <v>0</v>
      </c>
      <c r="AB1221" s="27">
        <f t="shared" si="2697"/>
        <v>0</v>
      </c>
      <c r="AC1221" s="27">
        <f t="shared" si="2697"/>
        <v>0</v>
      </c>
      <c r="AD1221" s="27">
        <f t="shared" si="2697"/>
        <v>0</v>
      </c>
      <c r="AE1221" s="27">
        <f t="shared" si="2681"/>
        <v>6876</v>
      </c>
      <c r="AF1221" s="27">
        <f t="shared" si="2681"/>
        <v>0</v>
      </c>
      <c r="AG1221" s="27">
        <f t="shared" si="2681"/>
        <v>0</v>
      </c>
      <c r="AH1221" s="27">
        <f t="shared" si="2681"/>
        <v>0</v>
      </c>
      <c r="AI1221" s="27">
        <f t="shared" si="2698"/>
        <v>0</v>
      </c>
      <c r="AJ1221" s="27">
        <f t="shared" si="2698"/>
        <v>0</v>
      </c>
      <c r="AK1221" s="27">
        <f t="shared" si="2698"/>
        <v>0</v>
      </c>
      <c r="AL1221" s="27">
        <f t="shared" si="2698"/>
        <v>0</v>
      </c>
      <c r="AM1221" s="181">
        <f t="shared" si="2682"/>
        <v>6876</v>
      </c>
      <c r="AN1221" s="181">
        <f t="shared" si="2682"/>
        <v>0</v>
      </c>
      <c r="AO1221" s="181">
        <f t="shared" si="2682"/>
        <v>0</v>
      </c>
      <c r="AP1221" s="181">
        <f t="shared" si="2682"/>
        <v>0</v>
      </c>
      <c r="AQ1221" s="27">
        <f t="shared" si="2699"/>
        <v>0</v>
      </c>
      <c r="AR1221" s="27">
        <f t="shared" si="2699"/>
        <v>0</v>
      </c>
      <c r="AS1221" s="27">
        <f t="shared" si="2699"/>
        <v>0</v>
      </c>
      <c r="AT1221" s="27">
        <f t="shared" si="2699"/>
        <v>0</v>
      </c>
      <c r="AU1221" s="27">
        <f t="shared" si="2683"/>
        <v>6876</v>
      </c>
      <c r="AV1221" s="27">
        <f t="shared" si="2683"/>
        <v>0</v>
      </c>
      <c r="AW1221" s="27">
        <f t="shared" si="2683"/>
        <v>0</v>
      </c>
      <c r="AX1221" s="27">
        <f t="shared" si="2683"/>
        <v>0</v>
      </c>
    </row>
    <row r="1222" spans="1:50" ht="33">
      <c r="A1222" s="409" t="s">
        <v>667</v>
      </c>
      <c r="B1222" s="25">
        <v>923</v>
      </c>
      <c r="C1222" s="25" t="s">
        <v>56</v>
      </c>
      <c r="D1222" s="25" t="s">
        <v>53</v>
      </c>
      <c r="E1222" s="25" t="s">
        <v>494</v>
      </c>
      <c r="F1222" s="25"/>
      <c r="G1222" s="181">
        <f t="shared" si="2695"/>
        <v>6620</v>
      </c>
      <c r="H1222" s="181">
        <f t="shared" si="2695"/>
        <v>0</v>
      </c>
      <c r="I1222" s="181">
        <f t="shared" si="2695"/>
        <v>0</v>
      </c>
      <c r="J1222" s="181">
        <f t="shared" si="2695"/>
        <v>0</v>
      </c>
      <c r="K1222" s="27">
        <f t="shared" si="2695"/>
        <v>256</v>
      </c>
      <c r="L1222" s="27">
        <f t="shared" si="2695"/>
        <v>0</v>
      </c>
      <c r="M1222" s="27">
        <f t="shared" si="2695"/>
        <v>0</v>
      </c>
      <c r="N1222" s="27">
        <f t="shared" si="2695"/>
        <v>0</v>
      </c>
      <c r="O1222" s="181">
        <f t="shared" si="2599"/>
        <v>6876</v>
      </c>
      <c r="P1222" s="181">
        <f t="shared" si="2599"/>
        <v>0</v>
      </c>
      <c r="Q1222" s="181">
        <f t="shared" si="2599"/>
        <v>0</v>
      </c>
      <c r="R1222" s="181">
        <f t="shared" si="2599"/>
        <v>0</v>
      </c>
      <c r="S1222" s="27">
        <f t="shared" si="2696"/>
        <v>0</v>
      </c>
      <c r="T1222" s="27">
        <f t="shared" si="2696"/>
        <v>0</v>
      </c>
      <c r="U1222" s="27">
        <f t="shared" si="2696"/>
        <v>0</v>
      </c>
      <c r="V1222" s="27">
        <f t="shared" si="2696"/>
        <v>0</v>
      </c>
      <c r="W1222" s="181">
        <f t="shared" si="2584"/>
        <v>6876</v>
      </c>
      <c r="X1222" s="181">
        <f t="shared" si="2584"/>
        <v>0</v>
      </c>
      <c r="Y1222" s="181">
        <f t="shared" si="2584"/>
        <v>0</v>
      </c>
      <c r="Z1222" s="181">
        <f t="shared" si="2584"/>
        <v>0</v>
      </c>
      <c r="AA1222" s="27">
        <f t="shared" si="2697"/>
        <v>0</v>
      </c>
      <c r="AB1222" s="27">
        <f t="shared" si="2697"/>
        <v>0</v>
      </c>
      <c r="AC1222" s="27">
        <f t="shared" si="2697"/>
        <v>0</v>
      </c>
      <c r="AD1222" s="27">
        <f t="shared" si="2697"/>
        <v>0</v>
      </c>
      <c r="AE1222" s="27">
        <f t="shared" si="2681"/>
        <v>6876</v>
      </c>
      <c r="AF1222" s="27">
        <f t="shared" si="2681"/>
        <v>0</v>
      </c>
      <c r="AG1222" s="27">
        <f t="shared" si="2681"/>
        <v>0</v>
      </c>
      <c r="AH1222" s="27">
        <f t="shared" si="2681"/>
        <v>0</v>
      </c>
      <c r="AI1222" s="27">
        <f t="shared" si="2698"/>
        <v>0</v>
      </c>
      <c r="AJ1222" s="27">
        <f t="shared" si="2698"/>
        <v>0</v>
      </c>
      <c r="AK1222" s="27">
        <f t="shared" si="2698"/>
        <v>0</v>
      </c>
      <c r="AL1222" s="27">
        <f t="shared" si="2698"/>
        <v>0</v>
      </c>
      <c r="AM1222" s="181">
        <f t="shared" si="2682"/>
        <v>6876</v>
      </c>
      <c r="AN1222" s="181">
        <f t="shared" si="2682"/>
        <v>0</v>
      </c>
      <c r="AO1222" s="181">
        <f t="shared" si="2682"/>
        <v>0</v>
      </c>
      <c r="AP1222" s="181">
        <f t="shared" si="2682"/>
        <v>0</v>
      </c>
      <c r="AQ1222" s="27">
        <f t="shared" si="2699"/>
        <v>0</v>
      </c>
      <c r="AR1222" s="27">
        <f t="shared" si="2699"/>
        <v>0</v>
      </c>
      <c r="AS1222" s="27">
        <f t="shared" si="2699"/>
        <v>0</v>
      </c>
      <c r="AT1222" s="27">
        <f t="shared" si="2699"/>
        <v>0</v>
      </c>
      <c r="AU1222" s="27">
        <f t="shared" si="2683"/>
        <v>6876</v>
      </c>
      <c r="AV1222" s="27">
        <f t="shared" si="2683"/>
        <v>0</v>
      </c>
      <c r="AW1222" s="27">
        <f t="shared" si="2683"/>
        <v>0</v>
      </c>
      <c r="AX1222" s="27">
        <f t="shared" si="2683"/>
        <v>0</v>
      </c>
    </row>
    <row r="1223" spans="1:50" ht="33">
      <c r="A1223" s="409" t="s">
        <v>81</v>
      </c>
      <c r="B1223" s="25">
        <v>923</v>
      </c>
      <c r="C1223" s="25" t="s">
        <v>56</v>
      </c>
      <c r="D1223" s="25" t="s">
        <v>53</v>
      </c>
      <c r="E1223" s="25" t="s">
        <v>494</v>
      </c>
      <c r="F1223" s="25" t="s">
        <v>82</v>
      </c>
      <c r="G1223" s="260">
        <f t="shared" si="2695"/>
        <v>6620</v>
      </c>
      <c r="H1223" s="260">
        <f t="shared" si="2695"/>
        <v>0</v>
      </c>
      <c r="I1223" s="260">
        <f t="shared" si="2695"/>
        <v>0</v>
      </c>
      <c r="J1223" s="260">
        <f t="shared" si="2695"/>
        <v>0</v>
      </c>
      <c r="K1223" s="28">
        <f t="shared" si="2695"/>
        <v>256</v>
      </c>
      <c r="L1223" s="28">
        <f t="shared" si="2695"/>
        <v>0</v>
      </c>
      <c r="M1223" s="28">
        <f t="shared" si="2695"/>
        <v>0</v>
      </c>
      <c r="N1223" s="28">
        <f t="shared" si="2695"/>
        <v>0</v>
      </c>
      <c r="O1223" s="260">
        <f t="shared" si="2599"/>
        <v>6876</v>
      </c>
      <c r="P1223" s="260">
        <f t="shared" si="2599"/>
        <v>0</v>
      </c>
      <c r="Q1223" s="260">
        <f t="shared" si="2599"/>
        <v>0</v>
      </c>
      <c r="R1223" s="260">
        <f t="shared" si="2599"/>
        <v>0</v>
      </c>
      <c r="S1223" s="28">
        <f t="shared" si="2696"/>
        <v>0</v>
      </c>
      <c r="T1223" s="28">
        <f t="shared" si="2696"/>
        <v>0</v>
      </c>
      <c r="U1223" s="28">
        <f t="shared" si="2696"/>
        <v>0</v>
      </c>
      <c r="V1223" s="28">
        <f t="shared" si="2696"/>
        <v>0</v>
      </c>
      <c r="W1223" s="260">
        <f t="shared" si="2584"/>
        <v>6876</v>
      </c>
      <c r="X1223" s="260">
        <f t="shared" si="2584"/>
        <v>0</v>
      </c>
      <c r="Y1223" s="260">
        <f t="shared" si="2584"/>
        <v>0</v>
      </c>
      <c r="Z1223" s="260">
        <f t="shared" si="2584"/>
        <v>0</v>
      </c>
      <c r="AA1223" s="28">
        <f t="shared" si="2697"/>
        <v>0</v>
      </c>
      <c r="AB1223" s="28">
        <f t="shared" si="2697"/>
        <v>0</v>
      </c>
      <c r="AC1223" s="28">
        <f t="shared" si="2697"/>
        <v>0</v>
      </c>
      <c r="AD1223" s="28">
        <f t="shared" si="2697"/>
        <v>0</v>
      </c>
      <c r="AE1223" s="28">
        <f t="shared" si="2681"/>
        <v>6876</v>
      </c>
      <c r="AF1223" s="28">
        <f t="shared" si="2681"/>
        <v>0</v>
      </c>
      <c r="AG1223" s="28">
        <f t="shared" si="2681"/>
        <v>0</v>
      </c>
      <c r="AH1223" s="28">
        <f t="shared" si="2681"/>
        <v>0</v>
      </c>
      <c r="AI1223" s="28">
        <f t="shared" si="2698"/>
        <v>0</v>
      </c>
      <c r="AJ1223" s="28">
        <f t="shared" si="2698"/>
        <v>0</v>
      </c>
      <c r="AK1223" s="28">
        <f t="shared" si="2698"/>
        <v>0</v>
      </c>
      <c r="AL1223" s="28">
        <f t="shared" si="2698"/>
        <v>0</v>
      </c>
      <c r="AM1223" s="260">
        <f t="shared" si="2682"/>
        <v>6876</v>
      </c>
      <c r="AN1223" s="260">
        <f t="shared" si="2682"/>
        <v>0</v>
      </c>
      <c r="AO1223" s="260">
        <f t="shared" si="2682"/>
        <v>0</v>
      </c>
      <c r="AP1223" s="260">
        <f t="shared" si="2682"/>
        <v>0</v>
      </c>
      <c r="AQ1223" s="28">
        <f t="shared" si="2699"/>
        <v>0</v>
      </c>
      <c r="AR1223" s="28">
        <f t="shared" si="2699"/>
        <v>0</v>
      </c>
      <c r="AS1223" s="28">
        <f t="shared" si="2699"/>
        <v>0</v>
      </c>
      <c r="AT1223" s="28">
        <f t="shared" si="2699"/>
        <v>0</v>
      </c>
      <c r="AU1223" s="28">
        <f t="shared" si="2683"/>
        <v>6876</v>
      </c>
      <c r="AV1223" s="28">
        <f t="shared" si="2683"/>
        <v>0</v>
      </c>
      <c r="AW1223" s="28">
        <f t="shared" si="2683"/>
        <v>0</v>
      </c>
      <c r="AX1223" s="28">
        <f t="shared" si="2683"/>
        <v>0</v>
      </c>
    </row>
    <row r="1224" spans="1:50">
      <c r="A1224" s="411" t="s">
        <v>169</v>
      </c>
      <c r="B1224" s="25">
        <v>923</v>
      </c>
      <c r="C1224" s="25" t="s">
        <v>56</v>
      </c>
      <c r="D1224" s="25" t="s">
        <v>53</v>
      </c>
      <c r="E1224" s="25" t="s">
        <v>494</v>
      </c>
      <c r="F1224" s="28">
        <v>610</v>
      </c>
      <c r="G1224" s="260">
        <v>6620</v>
      </c>
      <c r="H1224" s="260"/>
      <c r="I1224" s="260"/>
      <c r="J1224" s="260"/>
      <c r="K1224" s="28">
        <v>256</v>
      </c>
      <c r="L1224" s="28"/>
      <c r="M1224" s="28"/>
      <c r="N1224" s="28"/>
      <c r="O1224" s="260">
        <f t="shared" si="2599"/>
        <v>6876</v>
      </c>
      <c r="P1224" s="260">
        <f t="shared" si="2599"/>
        <v>0</v>
      </c>
      <c r="Q1224" s="260">
        <f t="shared" si="2599"/>
        <v>0</v>
      </c>
      <c r="R1224" s="260">
        <f t="shared" si="2599"/>
        <v>0</v>
      </c>
      <c r="S1224" s="28"/>
      <c r="T1224" s="28"/>
      <c r="U1224" s="28"/>
      <c r="V1224" s="28"/>
      <c r="W1224" s="260">
        <f t="shared" si="2584"/>
        <v>6876</v>
      </c>
      <c r="X1224" s="260">
        <f t="shared" si="2584"/>
        <v>0</v>
      </c>
      <c r="Y1224" s="260">
        <f t="shared" si="2584"/>
        <v>0</v>
      </c>
      <c r="Z1224" s="260">
        <f t="shared" si="2584"/>
        <v>0</v>
      </c>
      <c r="AA1224" s="28"/>
      <c r="AB1224" s="28"/>
      <c r="AC1224" s="28"/>
      <c r="AD1224" s="28"/>
      <c r="AE1224" s="28">
        <f t="shared" si="2681"/>
        <v>6876</v>
      </c>
      <c r="AF1224" s="28">
        <f t="shared" si="2681"/>
        <v>0</v>
      </c>
      <c r="AG1224" s="28">
        <f t="shared" si="2681"/>
        <v>0</v>
      </c>
      <c r="AH1224" s="28">
        <f t="shared" si="2681"/>
        <v>0</v>
      </c>
      <c r="AI1224" s="28"/>
      <c r="AJ1224" s="28"/>
      <c r="AK1224" s="28"/>
      <c r="AL1224" s="28"/>
      <c r="AM1224" s="260">
        <f t="shared" si="2682"/>
        <v>6876</v>
      </c>
      <c r="AN1224" s="260">
        <f t="shared" si="2682"/>
        <v>0</v>
      </c>
      <c r="AO1224" s="260">
        <f t="shared" si="2682"/>
        <v>0</v>
      </c>
      <c r="AP1224" s="260">
        <f t="shared" si="2682"/>
        <v>0</v>
      </c>
      <c r="AQ1224" s="28"/>
      <c r="AR1224" s="28"/>
      <c r="AS1224" s="28"/>
      <c r="AT1224" s="28"/>
      <c r="AU1224" s="28">
        <f t="shared" si="2683"/>
        <v>6876</v>
      </c>
      <c r="AV1224" s="28">
        <f t="shared" si="2683"/>
        <v>0</v>
      </c>
      <c r="AW1224" s="28">
        <f t="shared" si="2683"/>
        <v>0</v>
      </c>
      <c r="AX1224" s="28">
        <f t="shared" si="2683"/>
        <v>0</v>
      </c>
    </row>
    <row r="1225" spans="1:50">
      <c r="A1225" s="409" t="s">
        <v>79</v>
      </c>
      <c r="B1225" s="25">
        <v>923</v>
      </c>
      <c r="C1225" s="25" t="s">
        <v>56</v>
      </c>
      <c r="D1225" s="25" t="s">
        <v>53</v>
      </c>
      <c r="E1225" s="25" t="s">
        <v>218</v>
      </c>
      <c r="F1225" s="25"/>
      <c r="G1225" s="181">
        <f t="shared" si="2695"/>
        <v>0</v>
      </c>
      <c r="H1225" s="181">
        <f t="shared" si="2695"/>
        <v>0</v>
      </c>
      <c r="I1225" s="181">
        <f t="shared" si="2695"/>
        <v>6620</v>
      </c>
      <c r="J1225" s="181">
        <f t="shared" si="2695"/>
        <v>0</v>
      </c>
      <c r="K1225" s="27">
        <f t="shared" si="2695"/>
        <v>0</v>
      </c>
      <c r="L1225" s="27">
        <f t="shared" si="2695"/>
        <v>0</v>
      </c>
      <c r="M1225" s="27">
        <f t="shared" si="2695"/>
        <v>256</v>
      </c>
      <c r="N1225" s="27">
        <f t="shared" si="2695"/>
        <v>0</v>
      </c>
      <c r="O1225" s="181">
        <f t="shared" si="2599"/>
        <v>0</v>
      </c>
      <c r="P1225" s="181">
        <f t="shared" si="2599"/>
        <v>0</v>
      </c>
      <c r="Q1225" s="181">
        <f t="shared" si="2599"/>
        <v>6876</v>
      </c>
      <c r="R1225" s="181">
        <f t="shared" si="2599"/>
        <v>0</v>
      </c>
      <c r="S1225" s="27">
        <f t="shared" si="2696"/>
        <v>0</v>
      </c>
      <c r="T1225" s="27">
        <f t="shared" si="2696"/>
        <v>0</v>
      </c>
      <c r="U1225" s="27">
        <f t="shared" si="2696"/>
        <v>0</v>
      </c>
      <c r="V1225" s="27">
        <f t="shared" si="2696"/>
        <v>0</v>
      </c>
      <c r="W1225" s="181">
        <f t="shared" si="2584"/>
        <v>0</v>
      </c>
      <c r="X1225" s="181">
        <f t="shared" si="2584"/>
        <v>0</v>
      </c>
      <c r="Y1225" s="181">
        <f t="shared" si="2584"/>
        <v>6876</v>
      </c>
      <c r="Z1225" s="181">
        <f t="shared" si="2584"/>
        <v>0</v>
      </c>
      <c r="AA1225" s="27">
        <f t="shared" si="2697"/>
        <v>0</v>
      </c>
      <c r="AB1225" s="27">
        <f t="shared" si="2697"/>
        <v>0</v>
      </c>
      <c r="AC1225" s="27">
        <f t="shared" si="2697"/>
        <v>0</v>
      </c>
      <c r="AD1225" s="27">
        <f t="shared" si="2697"/>
        <v>0</v>
      </c>
      <c r="AE1225" s="27">
        <f t="shared" si="2681"/>
        <v>0</v>
      </c>
      <c r="AF1225" s="27">
        <f t="shared" si="2681"/>
        <v>0</v>
      </c>
      <c r="AG1225" s="27">
        <f t="shared" si="2681"/>
        <v>6876</v>
      </c>
      <c r="AH1225" s="27">
        <f t="shared" si="2681"/>
        <v>0</v>
      </c>
      <c r="AI1225" s="27">
        <f t="shared" si="2698"/>
        <v>0</v>
      </c>
      <c r="AJ1225" s="27">
        <f t="shared" si="2698"/>
        <v>0</v>
      </c>
      <c r="AK1225" s="27">
        <f t="shared" si="2698"/>
        <v>0</v>
      </c>
      <c r="AL1225" s="27">
        <f t="shared" si="2698"/>
        <v>0</v>
      </c>
      <c r="AM1225" s="181">
        <f t="shared" si="2682"/>
        <v>0</v>
      </c>
      <c r="AN1225" s="181">
        <f t="shared" si="2682"/>
        <v>0</v>
      </c>
      <c r="AO1225" s="181">
        <f t="shared" si="2682"/>
        <v>6876</v>
      </c>
      <c r="AP1225" s="181">
        <f t="shared" si="2682"/>
        <v>0</v>
      </c>
      <c r="AQ1225" s="27">
        <f t="shared" si="2699"/>
        <v>0</v>
      </c>
      <c r="AR1225" s="27">
        <f t="shared" si="2699"/>
        <v>0</v>
      </c>
      <c r="AS1225" s="27">
        <f t="shared" si="2699"/>
        <v>0</v>
      </c>
      <c r="AT1225" s="27">
        <f t="shared" si="2699"/>
        <v>0</v>
      </c>
      <c r="AU1225" s="27">
        <f t="shared" si="2683"/>
        <v>0</v>
      </c>
      <c r="AV1225" s="27">
        <f t="shared" si="2683"/>
        <v>0</v>
      </c>
      <c r="AW1225" s="27">
        <f t="shared" si="2683"/>
        <v>6876</v>
      </c>
      <c r="AX1225" s="27">
        <f t="shared" si="2683"/>
        <v>0</v>
      </c>
    </row>
    <row r="1226" spans="1:50" ht="33">
      <c r="A1226" s="409" t="s">
        <v>509</v>
      </c>
      <c r="B1226" s="25">
        <v>923</v>
      </c>
      <c r="C1226" s="25" t="s">
        <v>56</v>
      </c>
      <c r="D1226" s="25" t="s">
        <v>53</v>
      </c>
      <c r="E1226" s="25" t="s">
        <v>348</v>
      </c>
      <c r="F1226" s="25"/>
      <c r="G1226" s="181">
        <f t="shared" si="2695"/>
        <v>0</v>
      </c>
      <c r="H1226" s="181">
        <f t="shared" si="2695"/>
        <v>0</v>
      </c>
      <c r="I1226" s="181">
        <f t="shared" si="2695"/>
        <v>6620</v>
      </c>
      <c r="J1226" s="181">
        <f t="shared" si="2695"/>
        <v>0</v>
      </c>
      <c r="K1226" s="27">
        <f t="shared" si="2695"/>
        <v>0</v>
      </c>
      <c r="L1226" s="27">
        <f t="shared" si="2695"/>
        <v>0</v>
      </c>
      <c r="M1226" s="27">
        <f t="shared" si="2695"/>
        <v>256</v>
      </c>
      <c r="N1226" s="27">
        <f t="shared" si="2695"/>
        <v>0</v>
      </c>
      <c r="O1226" s="181">
        <f t="shared" si="2599"/>
        <v>0</v>
      </c>
      <c r="P1226" s="181">
        <f t="shared" si="2599"/>
        <v>0</v>
      </c>
      <c r="Q1226" s="181">
        <f t="shared" si="2599"/>
        <v>6876</v>
      </c>
      <c r="R1226" s="181">
        <f t="shared" si="2599"/>
        <v>0</v>
      </c>
      <c r="S1226" s="27">
        <f t="shared" si="2696"/>
        <v>0</v>
      </c>
      <c r="T1226" s="27">
        <f t="shared" si="2696"/>
        <v>0</v>
      </c>
      <c r="U1226" s="27">
        <f t="shared" si="2696"/>
        <v>0</v>
      </c>
      <c r="V1226" s="27">
        <f t="shared" si="2696"/>
        <v>0</v>
      </c>
      <c r="W1226" s="181">
        <f t="shared" si="2584"/>
        <v>0</v>
      </c>
      <c r="X1226" s="181">
        <f t="shared" si="2584"/>
        <v>0</v>
      </c>
      <c r="Y1226" s="181">
        <f t="shared" si="2584"/>
        <v>6876</v>
      </c>
      <c r="Z1226" s="181">
        <f t="shared" si="2584"/>
        <v>0</v>
      </c>
      <c r="AA1226" s="27">
        <f t="shared" si="2697"/>
        <v>0</v>
      </c>
      <c r="AB1226" s="27">
        <f t="shared" si="2697"/>
        <v>0</v>
      </c>
      <c r="AC1226" s="27">
        <f t="shared" si="2697"/>
        <v>0</v>
      </c>
      <c r="AD1226" s="27">
        <f t="shared" si="2697"/>
        <v>0</v>
      </c>
      <c r="AE1226" s="27">
        <f t="shared" si="2681"/>
        <v>0</v>
      </c>
      <c r="AF1226" s="27">
        <f t="shared" si="2681"/>
        <v>0</v>
      </c>
      <c r="AG1226" s="27">
        <f t="shared" si="2681"/>
        <v>6876</v>
      </c>
      <c r="AH1226" s="27">
        <f t="shared" si="2681"/>
        <v>0</v>
      </c>
      <c r="AI1226" s="27">
        <f t="shared" si="2698"/>
        <v>0</v>
      </c>
      <c r="AJ1226" s="27">
        <f t="shared" si="2698"/>
        <v>0</v>
      </c>
      <c r="AK1226" s="27">
        <f t="shared" si="2698"/>
        <v>0</v>
      </c>
      <c r="AL1226" s="27">
        <f t="shared" si="2698"/>
        <v>0</v>
      </c>
      <c r="AM1226" s="181">
        <f t="shared" si="2682"/>
        <v>0</v>
      </c>
      <c r="AN1226" s="181">
        <f t="shared" si="2682"/>
        <v>0</v>
      </c>
      <c r="AO1226" s="181">
        <f t="shared" si="2682"/>
        <v>6876</v>
      </c>
      <c r="AP1226" s="181">
        <f t="shared" si="2682"/>
        <v>0</v>
      </c>
      <c r="AQ1226" s="27">
        <f t="shared" si="2699"/>
        <v>0</v>
      </c>
      <c r="AR1226" s="27">
        <f t="shared" si="2699"/>
        <v>0</v>
      </c>
      <c r="AS1226" s="27">
        <f t="shared" si="2699"/>
        <v>0</v>
      </c>
      <c r="AT1226" s="27">
        <f t="shared" si="2699"/>
        <v>0</v>
      </c>
      <c r="AU1226" s="27">
        <f t="shared" si="2683"/>
        <v>0</v>
      </c>
      <c r="AV1226" s="27">
        <f t="shared" si="2683"/>
        <v>0</v>
      </c>
      <c r="AW1226" s="27">
        <f t="shared" si="2683"/>
        <v>6876</v>
      </c>
      <c r="AX1226" s="27">
        <f t="shared" si="2683"/>
        <v>0</v>
      </c>
    </row>
    <row r="1227" spans="1:50" ht="33">
      <c r="A1227" s="409" t="s">
        <v>667</v>
      </c>
      <c r="B1227" s="25">
        <v>923</v>
      </c>
      <c r="C1227" s="25" t="s">
        <v>56</v>
      </c>
      <c r="D1227" s="25" t="s">
        <v>53</v>
      </c>
      <c r="E1227" s="25" t="s">
        <v>915</v>
      </c>
      <c r="F1227" s="25"/>
      <c r="G1227" s="181">
        <f t="shared" si="2695"/>
        <v>0</v>
      </c>
      <c r="H1227" s="181">
        <f t="shared" si="2695"/>
        <v>0</v>
      </c>
      <c r="I1227" s="181">
        <f t="shared" si="2695"/>
        <v>6620</v>
      </c>
      <c r="J1227" s="181">
        <f t="shared" si="2695"/>
        <v>0</v>
      </c>
      <c r="K1227" s="27">
        <f t="shared" si="2695"/>
        <v>0</v>
      </c>
      <c r="L1227" s="27">
        <f t="shared" si="2695"/>
        <v>0</v>
      </c>
      <c r="M1227" s="27">
        <f t="shared" si="2695"/>
        <v>256</v>
      </c>
      <c r="N1227" s="27">
        <f t="shared" si="2695"/>
        <v>0</v>
      </c>
      <c r="O1227" s="181">
        <f t="shared" si="2599"/>
        <v>0</v>
      </c>
      <c r="P1227" s="181">
        <f t="shared" si="2599"/>
        <v>0</v>
      </c>
      <c r="Q1227" s="181">
        <f t="shared" si="2599"/>
        <v>6876</v>
      </c>
      <c r="R1227" s="181">
        <f t="shared" si="2599"/>
        <v>0</v>
      </c>
      <c r="S1227" s="27">
        <f t="shared" si="2696"/>
        <v>0</v>
      </c>
      <c r="T1227" s="27">
        <f t="shared" si="2696"/>
        <v>0</v>
      </c>
      <c r="U1227" s="27">
        <f t="shared" si="2696"/>
        <v>0</v>
      </c>
      <c r="V1227" s="27">
        <f t="shared" si="2696"/>
        <v>0</v>
      </c>
      <c r="W1227" s="181">
        <f t="shared" si="2584"/>
        <v>0</v>
      </c>
      <c r="X1227" s="181">
        <f t="shared" si="2584"/>
        <v>0</v>
      </c>
      <c r="Y1227" s="181">
        <f t="shared" si="2584"/>
        <v>6876</v>
      </c>
      <c r="Z1227" s="181">
        <f t="shared" si="2584"/>
        <v>0</v>
      </c>
      <c r="AA1227" s="27">
        <f t="shared" si="2697"/>
        <v>0</v>
      </c>
      <c r="AB1227" s="27">
        <f t="shared" si="2697"/>
        <v>0</v>
      </c>
      <c r="AC1227" s="27">
        <f t="shared" si="2697"/>
        <v>0</v>
      </c>
      <c r="AD1227" s="27">
        <f t="shared" si="2697"/>
        <v>0</v>
      </c>
      <c r="AE1227" s="27">
        <f t="shared" si="2681"/>
        <v>0</v>
      </c>
      <c r="AF1227" s="27">
        <f t="shared" si="2681"/>
        <v>0</v>
      </c>
      <c r="AG1227" s="27">
        <f t="shared" si="2681"/>
        <v>6876</v>
      </c>
      <c r="AH1227" s="27">
        <f t="shared" si="2681"/>
        <v>0</v>
      </c>
      <c r="AI1227" s="27">
        <f t="shared" si="2698"/>
        <v>0</v>
      </c>
      <c r="AJ1227" s="27">
        <f t="shared" si="2698"/>
        <v>0</v>
      </c>
      <c r="AK1227" s="27">
        <f t="shared" si="2698"/>
        <v>0</v>
      </c>
      <c r="AL1227" s="27">
        <f t="shared" si="2698"/>
        <v>0</v>
      </c>
      <c r="AM1227" s="181">
        <f t="shared" si="2682"/>
        <v>0</v>
      </c>
      <c r="AN1227" s="181">
        <f t="shared" si="2682"/>
        <v>0</v>
      </c>
      <c r="AO1227" s="181">
        <f t="shared" si="2682"/>
        <v>6876</v>
      </c>
      <c r="AP1227" s="181">
        <f t="shared" si="2682"/>
        <v>0</v>
      </c>
      <c r="AQ1227" s="27">
        <f t="shared" si="2699"/>
        <v>0</v>
      </c>
      <c r="AR1227" s="27">
        <f t="shared" si="2699"/>
        <v>0</v>
      </c>
      <c r="AS1227" s="27">
        <f t="shared" si="2699"/>
        <v>0</v>
      </c>
      <c r="AT1227" s="27">
        <f t="shared" si="2699"/>
        <v>0</v>
      </c>
      <c r="AU1227" s="27">
        <f t="shared" si="2683"/>
        <v>0</v>
      </c>
      <c r="AV1227" s="27">
        <f t="shared" si="2683"/>
        <v>0</v>
      </c>
      <c r="AW1227" s="27">
        <f t="shared" si="2683"/>
        <v>6876</v>
      </c>
      <c r="AX1227" s="27">
        <f t="shared" si="2683"/>
        <v>0</v>
      </c>
    </row>
    <row r="1228" spans="1:50" ht="33">
      <c r="A1228" s="409" t="s">
        <v>81</v>
      </c>
      <c r="B1228" s="25">
        <v>923</v>
      </c>
      <c r="C1228" s="25" t="s">
        <v>56</v>
      </c>
      <c r="D1228" s="25" t="s">
        <v>53</v>
      </c>
      <c r="E1228" s="25" t="s">
        <v>915</v>
      </c>
      <c r="F1228" s="25" t="s">
        <v>82</v>
      </c>
      <c r="G1228" s="260">
        <f t="shared" si="2695"/>
        <v>0</v>
      </c>
      <c r="H1228" s="260">
        <f t="shared" si="2695"/>
        <v>0</v>
      </c>
      <c r="I1228" s="260">
        <f t="shared" si="2695"/>
        <v>6620</v>
      </c>
      <c r="J1228" s="260">
        <f t="shared" si="2695"/>
        <v>0</v>
      </c>
      <c r="K1228" s="28">
        <f t="shared" si="2695"/>
        <v>0</v>
      </c>
      <c r="L1228" s="28">
        <f t="shared" si="2695"/>
        <v>0</v>
      </c>
      <c r="M1228" s="28">
        <f t="shared" si="2695"/>
        <v>256</v>
      </c>
      <c r="N1228" s="28">
        <f t="shared" si="2695"/>
        <v>0</v>
      </c>
      <c r="O1228" s="260">
        <f t="shared" si="2599"/>
        <v>0</v>
      </c>
      <c r="P1228" s="260">
        <f t="shared" si="2599"/>
        <v>0</v>
      </c>
      <c r="Q1228" s="260">
        <f t="shared" si="2599"/>
        <v>6876</v>
      </c>
      <c r="R1228" s="260">
        <f t="shared" si="2599"/>
        <v>0</v>
      </c>
      <c r="S1228" s="28">
        <f t="shared" si="2696"/>
        <v>0</v>
      </c>
      <c r="T1228" s="28">
        <f t="shared" si="2696"/>
        <v>0</v>
      </c>
      <c r="U1228" s="28">
        <f t="shared" si="2696"/>
        <v>0</v>
      </c>
      <c r="V1228" s="28">
        <f t="shared" si="2696"/>
        <v>0</v>
      </c>
      <c r="W1228" s="260">
        <f t="shared" si="2584"/>
        <v>0</v>
      </c>
      <c r="X1228" s="260">
        <f t="shared" si="2584"/>
        <v>0</v>
      </c>
      <c r="Y1228" s="260">
        <f t="shared" si="2584"/>
        <v>6876</v>
      </c>
      <c r="Z1228" s="260">
        <f t="shared" si="2584"/>
        <v>0</v>
      </c>
      <c r="AA1228" s="28">
        <f t="shared" si="2697"/>
        <v>0</v>
      </c>
      <c r="AB1228" s="28">
        <f t="shared" si="2697"/>
        <v>0</v>
      </c>
      <c r="AC1228" s="28">
        <f t="shared" si="2697"/>
        <v>0</v>
      </c>
      <c r="AD1228" s="28">
        <f t="shared" si="2697"/>
        <v>0</v>
      </c>
      <c r="AE1228" s="28">
        <f t="shared" si="2681"/>
        <v>0</v>
      </c>
      <c r="AF1228" s="28">
        <f t="shared" si="2681"/>
        <v>0</v>
      </c>
      <c r="AG1228" s="28">
        <f t="shared" si="2681"/>
        <v>6876</v>
      </c>
      <c r="AH1228" s="28">
        <f t="shared" si="2681"/>
        <v>0</v>
      </c>
      <c r="AI1228" s="28">
        <f t="shared" si="2698"/>
        <v>0</v>
      </c>
      <c r="AJ1228" s="28">
        <f t="shared" si="2698"/>
        <v>0</v>
      </c>
      <c r="AK1228" s="28">
        <f t="shared" si="2698"/>
        <v>0</v>
      </c>
      <c r="AL1228" s="28">
        <f t="shared" si="2698"/>
        <v>0</v>
      </c>
      <c r="AM1228" s="260">
        <f t="shared" si="2682"/>
        <v>0</v>
      </c>
      <c r="AN1228" s="260">
        <f t="shared" si="2682"/>
        <v>0</v>
      </c>
      <c r="AO1228" s="260">
        <f t="shared" si="2682"/>
        <v>6876</v>
      </c>
      <c r="AP1228" s="260">
        <f t="shared" si="2682"/>
        <v>0</v>
      </c>
      <c r="AQ1228" s="28">
        <f t="shared" si="2699"/>
        <v>0</v>
      </c>
      <c r="AR1228" s="28">
        <f t="shared" si="2699"/>
        <v>0</v>
      </c>
      <c r="AS1228" s="28">
        <f t="shared" si="2699"/>
        <v>0</v>
      </c>
      <c r="AT1228" s="28">
        <f t="shared" si="2699"/>
        <v>0</v>
      </c>
      <c r="AU1228" s="28">
        <f t="shared" si="2683"/>
        <v>0</v>
      </c>
      <c r="AV1228" s="28">
        <f t="shared" si="2683"/>
        <v>0</v>
      </c>
      <c r="AW1228" s="28">
        <f t="shared" si="2683"/>
        <v>6876</v>
      </c>
      <c r="AX1228" s="28">
        <f t="shared" si="2683"/>
        <v>0</v>
      </c>
    </row>
    <row r="1229" spans="1:50">
      <c r="A1229" s="411" t="s">
        <v>169</v>
      </c>
      <c r="B1229" s="25">
        <v>923</v>
      </c>
      <c r="C1229" s="25" t="s">
        <v>56</v>
      </c>
      <c r="D1229" s="25" t="s">
        <v>53</v>
      </c>
      <c r="E1229" s="25" t="s">
        <v>915</v>
      </c>
      <c r="F1229" s="28">
        <v>610</v>
      </c>
      <c r="G1229" s="260"/>
      <c r="H1229" s="260"/>
      <c r="I1229" s="260">
        <v>6620</v>
      </c>
      <c r="J1229" s="260"/>
      <c r="K1229" s="28"/>
      <c r="L1229" s="28"/>
      <c r="M1229" s="28">
        <v>256</v>
      </c>
      <c r="N1229" s="28"/>
      <c r="O1229" s="260">
        <f t="shared" si="2599"/>
        <v>0</v>
      </c>
      <c r="P1229" s="260">
        <f t="shared" si="2599"/>
        <v>0</v>
      </c>
      <c r="Q1229" s="260">
        <f t="shared" si="2599"/>
        <v>6876</v>
      </c>
      <c r="R1229" s="260">
        <f t="shared" si="2599"/>
        <v>0</v>
      </c>
      <c r="S1229" s="28"/>
      <c r="T1229" s="28"/>
      <c r="U1229" s="28"/>
      <c r="V1229" s="28"/>
      <c r="W1229" s="260">
        <f t="shared" si="2584"/>
        <v>0</v>
      </c>
      <c r="X1229" s="260">
        <f t="shared" si="2584"/>
        <v>0</v>
      </c>
      <c r="Y1229" s="260">
        <f t="shared" si="2584"/>
        <v>6876</v>
      </c>
      <c r="Z1229" s="260">
        <f t="shared" si="2584"/>
        <v>0</v>
      </c>
      <c r="AA1229" s="28"/>
      <c r="AB1229" s="28"/>
      <c r="AC1229" s="28"/>
      <c r="AD1229" s="28"/>
      <c r="AE1229" s="28">
        <f t="shared" si="2681"/>
        <v>0</v>
      </c>
      <c r="AF1229" s="28">
        <f t="shared" si="2681"/>
        <v>0</v>
      </c>
      <c r="AG1229" s="28">
        <f t="shared" si="2681"/>
        <v>6876</v>
      </c>
      <c r="AH1229" s="28">
        <f t="shared" si="2681"/>
        <v>0</v>
      </c>
      <c r="AI1229" s="28"/>
      <c r="AJ1229" s="28"/>
      <c r="AK1229" s="28"/>
      <c r="AL1229" s="28"/>
      <c r="AM1229" s="260">
        <f t="shared" si="2682"/>
        <v>0</v>
      </c>
      <c r="AN1229" s="260">
        <f t="shared" si="2682"/>
        <v>0</v>
      </c>
      <c r="AO1229" s="260">
        <f t="shared" si="2682"/>
        <v>6876</v>
      </c>
      <c r="AP1229" s="260">
        <f t="shared" si="2682"/>
        <v>0</v>
      </c>
      <c r="AQ1229" s="28"/>
      <c r="AR1229" s="28"/>
      <c r="AS1229" s="28"/>
      <c r="AT1229" s="28"/>
      <c r="AU1229" s="28">
        <f t="shared" si="2683"/>
        <v>0</v>
      </c>
      <c r="AV1229" s="28">
        <f t="shared" si="2683"/>
        <v>0</v>
      </c>
      <c r="AW1229" s="28">
        <f t="shared" si="2683"/>
        <v>6876</v>
      </c>
      <c r="AX1229" s="28">
        <f t="shared" si="2683"/>
        <v>0</v>
      </c>
    </row>
    <row r="1230" spans="1:50">
      <c r="A1230" s="173"/>
      <c r="B1230" s="25"/>
      <c r="C1230" s="25"/>
      <c r="D1230" s="25"/>
      <c r="E1230" s="25"/>
      <c r="F1230" s="28"/>
      <c r="G1230" s="260"/>
      <c r="H1230" s="260"/>
      <c r="I1230" s="260"/>
      <c r="J1230" s="260"/>
      <c r="K1230" s="28"/>
      <c r="L1230" s="28"/>
      <c r="M1230" s="28"/>
      <c r="N1230" s="28"/>
      <c r="O1230" s="260">
        <f t="shared" si="2599"/>
        <v>0</v>
      </c>
      <c r="P1230" s="260">
        <f t="shared" si="2599"/>
        <v>0</v>
      </c>
      <c r="Q1230" s="260">
        <f t="shared" si="2599"/>
        <v>0</v>
      </c>
      <c r="R1230" s="260">
        <f t="shared" si="2599"/>
        <v>0</v>
      </c>
      <c r="S1230" s="28"/>
      <c r="T1230" s="28"/>
      <c r="U1230" s="28"/>
      <c r="V1230" s="28"/>
      <c r="W1230" s="260">
        <f t="shared" si="2584"/>
        <v>0</v>
      </c>
      <c r="X1230" s="260">
        <f t="shared" si="2584"/>
        <v>0</v>
      </c>
      <c r="Y1230" s="260">
        <f t="shared" si="2584"/>
        <v>0</v>
      </c>
      <c r="Z1230" s="260">
        <f t="shared" si="2584"/>
        <v>0</v>
      </c>
      <c r="AA1230" s="28"/>
      <c r="AB1230" s="28"/>
      <c r="AC1230" s="28"/>
      <c r="AD1230" s="28"/>
      <c r="AE1230" s="28">
        <f t="shared" si="2681"/>
        <v>0</v>
      </c>
      <c r="AF1230" s="28">
        <f t="shared" si="2681"/>
        <v>0</v>
      </c>
      <c r="AG1230" s="28">
        <f t="shared" si="2681"/>
        <v>0</v>
      </c>
      <c r="AH1230" s="28">
        <f t="shared" si="2681"/>
        <v>0</v>
      </c>
      <c r="AI1230" s="28"/>
      <c r="AJ1230" s="28"/>
      <c r="AK1230" s="28"/>
      <c r="AL1230" s="28"/>
      <c r="AM1230" s="260">
        <f t="shared" si="2682"/>
        <v>0</v>
      </c>
      <c r="AN1230" s="260">
        <f t="shared" si="2682"/>
        <v>0</v>
      </c>
      <c r="AO1230" s="260">
        <f t="shared" si="2682"/>
        <v>0</v>
      </c>
      <c r="AP1230" s="260">
        <f t="shared" si="2682"/>
        <v>0</v>
      </c>
      <c r="AQ1230" s="28"/>
      <c r="AR1230" s="28"/>
      <c r="AS1230" s="28"/>
      <c r="AT1230" s="28"/>
      <c r="AU1230" s="28">
        <f t="shared" si="2683"/>
        <v>0</v>
      </c>
      <c r="AV1230" s="28">
        <f t="shared" si="2683"/>
        <v>0</v>
      </c>
      <c r="AW1230" s="28">
        <f t="shared" si="2683"/>
        <v>0</v>
      </c>
      <c r="AX1230" s="28">
        <f t="shared" si="2683"/>
        <v>0</v>
      </c>
    </row>
    <row r="1231" spans="1:50" ht="60.75">
      <c r="A1231" s="38" t="s">
        <v>916</v>
      </c>
      <c r="B1231" s="19" t="s">
        <v>917</v>
      </c>
      <c r="C1231" s="25"/>
      <c r="D1231" s="25"/>
      <c r="E1231" s="25"/>
      <c r="F1231" s="25"/>
      <c r="G1231" s="176">
        <f>G1232+G1243</f>
        <v>16701</v>
      </c>
      <c r="H1231" s="176">
        <f>H1232+H1243</f>
        <v>0</v>
      </c>
      <c r="I1231" s="176">
        <f>I1232+I1243</f>
        <v>16701</v>
      </c>
      <c r="J1231" s="176">
        <f>J1232+J1243</f>
        <v>0</v>
      </c>
      <c r="K1231" s="21">
        <f t="shared" ref="K1231:N1231" si="2700">K1232+K1243</f>
        <v>0</v>
      </c>
      <c r="L1231" s="21">
        <f t="shared" si="2700"/>
        <v>0</v>
      </c>
      <c r="M1231" s="21">
        <f t="shared" si="2700"/>
        <v>0</v>
      </c>
      <c r="N1231" s="21">
        <f t="shared" si="2700"/>
        <v>0</v>
      </c>
      <c r="O1231" s="176">
        <f t="shared" si="2599"/>
        <v>16701</v>
      </c>
      <c r="P1231" s="176">
        <f t="shared" si="2599"/>
        <v>0</v>
      </c>
      <c r="Q1231" s="176">
        <f t="shared" si="2599"/>
        <v>16701</v>
      </c>
      <c r="R1231" s="176">
        <f t="shared" si="2599"/>
        <v>0</v>
      </c>
      <c r="S1231" s="21">
        <f t="shared" ref="S1231:V1231" si="2701">S1232+S1243</f>
        <v>0</v>
      </c>
      <c r="T1231" s="21">
        <f t="shared" si="2701"/>
        <v>0</v>
      </c>
      <c r="U1231" s="21">
        <f t="shared" si="2701"/>
        <v>0</v>
      </c>
      <c r="V1231" s="21">
        <f t="shared" si="2701"/>
        <v>0</v>
      </c>
      <c r="W1231" s="176">
        <f t="shared" si="2584"/>
        <v>16701</v>
      </c>
      <c r="X1231" s="176">
        <f t="shared" si="2584"/>
        <v>0</v>
      </c>
      <c r="Y1231" s="176">
        <f t="shared" si="2584"/>
        <v>16701</v>
      </c>
      <c r="Z1231" s="176">
        <f t="shared" si="2584"/>
        <v>0</v>
      </c>
      <c r="AA1231" s="21">
        <f t="shared" ref="AA1231:AD1231" si="2702">AA1232+AA1243</f>
        <v>0</v>
      </c>
      <c r="AB1231" s="21">
        <f t="shared" si="2702"/>
        <v>0</v>
      </c>
      <c r="AC1231" s="21">
        <f t="shared" si="2702"/>
        <v>0</v>
      </c>
      <c r="AD1231" s="21">
        <f t="shared" si="2702"/>
        <v>0</v>
      </c>
      <c r="AE1231" s="21">
        <f t="shared" si="2681"/>
        <v>16701</v>
      </c>
      <c r="AF1231" s="21">
        <f t="shared" si="2681"/>
        <v>0</v>
      </c>
      <c r="AG1231" s="21">
        <f t="shared" si="2681"/>
        <v>16701</v>
      </c>
      <c r="AH1231" s="21">
        <f t="shared" si="2681"/>
        <v>0</v>
      </c>
      <c r="AI1231" s="21">
        <f t="shared" ref="AI1231:AL1231" si="2703">AI1232+AI1243</f>
        <v>0</v>
      </c>
      <c r="AJ1231" s="21">
        <f t="shared" si="2703"/>
        <v>0</v>
      </c>
      <c r="AK1231" s="21">
        <f t="shared" si="2703"/>
        <v>0</v>
      </c>
      <c r="AL1231" s="21">
        <f t="shared" si="2703"/>
        <v>0</v>
      </c>
      <c r="AM1231" s="176">
        <f t="shared" si="2682"/>
        <v>16701</v>
      </c>
      <c r="AN1231" s="176">
        <f t="shared" si="2682"/>
        <v>0</v>
      </c>
      <c r="AO1231" s="176">
        <f t="shared" si="2682"/>
        <v>16701</v>
      </c>
      <c r="AP1231" s="176">
        <f t="shared" si="2682"/>
        <v>0</v>
      </c>
      <c r="AQ1231" s="21">
        <f t="shared" ref="AQ1231:AT1231" si="2704">AQ1232+AQ1243</f>
        <v>0</v>
      </c>
      <c r="AR1231" s="21">
        <f t="shared" si="2704"/>
        <v>0</v>
      </c>
      <c r="AS1231" s="21">
        <f t="shared" si="2704"/>
        <v>0</v>
      </c>
      <c r="AT1231" s="21">
        <f t="shared" si="2704"/>
        <v>0</v>
      </c>
      <c r="AU1231" s="21">
        <f t="shared" si="2683"/>
        <v>16701</v>
      </c>
      <c r="AV1231" s="21">
        <f t="shared" si="2683"/>
        <v>0</v>
      </c>
      <c r="AW1231" s="21">
        <f t="shared" si="2683"/>
        <v>16701</v>
      </c>
      <c r="AX1231" s="21">
        <f t="shared" si="2683"/>
        <v>0</v>
      </c>
    </row>
    <row r="1232" spans="1:50" ht="28.5" customHeight="1">
      <c r="A1232" s="116" t="s">
        <v>18</v>
      </c>
      <c r="B1232" s="267" t="s">
        <v>917</v>
      </c>
      <c r="C1232" s="268" t="s">
        <v>48</v>
      </c>
      <c r="D1232" s="268" t="s">
        <v>71</v>
      </c>
      <c r="E1232" s="25"/>
      <c r="F1232" s="25"/>
      <c r="G1232" s="180">
        <f>G1233</f>
        <v>8960</v>
      </c>
      <c r="H1232" s="180">
        <f t="shared" ref="H1232:N1234" si="2705">H1233</f>
        <v>0</v>
      </c>
      <c r="I1232" s="180">
        <f t="shared" si="2705"/>
        <v>8960</v>
      </c>
      <c r="J1232" s="180">
        <f t="shared" si="2705"/>
        <v>0</v>
      </c>
      <c r="K1232" s="23">
        <f t="shared" si="2705"/>
        <v>0</v>
      </c>
      <c r="L1232" s="23">
        <f t="shared" si="2705"/>
        <v>0</v>
      </c>
      <c r="M1232" s="23">
        <f t="shared" si="2705"/>
        <v>0</v>
      </c>
      <c r="N1232" s="23">
        <f t="shared" si="2705"/>
        <v>0</v>
      </c>
      <c r="O1232" s="180">
        <f t="shared" si="2599"/>
        <v>8960</v>
      </c>
      <c r="P1232" s="180">
        <f t="shared" si="2599"/>
        <v>0</v>
      </c>
      <c r="Q1232" s="180">
        <f t="shared" si="2599"/>
        <v>8960</v>
      </c>
      <c r="R1232" s="180">
        <f t="shared" si="2599"/>
        <v>0</v>
      </c>
      <c r="S1232" s="23">
        <f t="shared" ref="S1232:V1234" si="2706">S1233</f>
        <v>0</v>
      </c>
      <c r="T1232" s="23">
        <f t="shared" si="2706"/>
        <v>0</v>
      </c>
      <c r="U1232" s="23">
        <f t="shared" si="2706"/>
        <v>0</v>
      </c>
      <c r="V1232" s="23">
        <f t="shared" si="2706"/>
        <v>0</v>
      </c>
      <c r="W1232" s="180">
        <f t="shared" si="2584"/>
        <v>8960</v>
      </c>
      <c r="X1232" s="180">
        <f t="shared" si="2584"/>
        <v>0</v>
      </c>
      <c r="Y1232" s="180">
        <f t="shared" si="2584"/>
        <v>8960</v>
      </c>
      <c r="Z1232" s="180">
        <f t="shared" si="2584"/>
        <v>0</v>
      </c>
      <c r="AA1232" s="23">
        <f t="shared" ref="AA1232:AD1234" si="2707">AA1233</f>
        <v>0</v>
      </c>
      <c r="AB1232" s="23">
        <f t="shared" si="2707"/>
        <v>0</v>
      </c>
      <c r="AC1232" s="23">
        <f t="shared" si="2707"/>
        <v>0</v>
      </c>
      <c r="AD1232" s="23">
        <f t="shared" si="2707"/>
        <v>0</v>
      </c>
      <c r="AE1232" s="23">
        <f t="shared" si="2681"/>
        <v>8960</v>
      </c>
      <c r="AF1232" s="23">
        <f t="shared" si="2681"/>
        <v>0</v>
      </c>
      <c r="AG1232" s="23">
        <f t="shared" si="2681"/>
        <v>8960</v>
      </c>
      <c r="AH1232" s="23">
        <f t="shared" si="2681"/>
        <v>0</v>
      </c>
      <c r="AI1232" s="23">
        <f t="shared" ref="AI1232:AL1234" si="2708">AI1233</f>
        <v>0</v>
      </c>
      <c r="AJ1232" s="23">
        <f t="shared" si="2708"/>
        <v>0</v>
      </c>
      <c r="AK1232" s="23">
        <f t="shared" si="2708"/>
        <v>0</v>
      </c>
      <c r="AL1232" s="23">
        <f t="shared" si="2708"/>
        <v>0</v>
      </c>
      <c r="AM1232" s="180">
        <f t="shared" si="2682"/>
        <v>8960</v>
      </c>
      <c r="AN1232" s="180">
        <f t="shared" si="2682"/>
        <v>0</v>
      </c>
      <c r="AO1232" s="180">
        <f t="shared" si="2682"/>
        <v>8960</v>
      </c>
      <c r="AP1232" s="180">
        <f t="shared" si="2682"/>
        <v>0</v>
      </c>
      <c r="AQ1232" s="23">
        <f t="shared" ref="AQ1232:AT1234" si="2709">AQ1233</f>
        <v>0</v>
      </c>
      <c r="AR1232" s="23">
        <f t="shared" si="2709"/>
        <v>0</v>
      </c>
      <c r="AS1232" s="23">
        <f t="shared" si="2709"/>
        <v>0</v>
      </c>
      <c r="AT1232" s="23">
        <f t="shared" si="2709"/>
        <v>0</v>
      </c>
      <c r="AU1232" s="23">
        <f t="shared" si="2683"/>
        <v>8960</v>
      </c>
      <c r="AV1232" s="23">
        <f t="shared" si="2683"/>
        <v>0</v>
      </c>
      <c r="AW1232" s="23">
        <f t="shared" si="2683"/>
        <v>8960</v>
      </c>
      <c r="AX1232" s="23">
        <f t="shared" si="2683"/>
        <v>0</v>
      </c>
    </row>
    <row r="1233" spans="1:50" ht="82.5">
      <c r="A1233" s="91" t="s">
        <v>646</v>
      </c>
      <c r="B1233" s="43" t="s">
        <v>917</v>
      </c>
      <c r="C1233" s="66" t="s">
        <v>48</v>
      </c>
      <c r="D1233" s="66" t="s">
        <v>71</v>
      </c>
      <c r="E1233" s="43" t="s">
        <v>242</v>
      </c>
      <c r="F1233" s="66"/>
      <c r="G1233" s="181">
        <f>G1234</f>
        <v>8960</v>
      </c>
      <c r="H1233" s="181">
        <f t="shared" si="2705"/>
        <v>0</v>
      </c>
      <c r="I1233" s="181">
        <f t="shared" si="2705"/>
        <v>8960</v>
      </c>
      <c r="J1233" s="181">
        <f t="shared" si="2705"/>
        <v>0</v>
      </c>
      <c r="K1233" s="27">
        <f t="shared" si="2705"/>
        <v>0</v>
      </c>
      <c r="L1233" s="27">
        <f t="shared" si="2705"/>
        <v>0</v>
      </c>
      <c r="M1233" s="27">
        <f t="shared" si="2705"/>
        <v>0</v>
      </c>
      <c r="N1233" s="27">
        <f t="shared" si="2705"/>
        <v>0</v>
      </c>
      <c r="O1233" s="181">
        <f t="shared" si="2599"/>
        <v>8960</v>
      </c>
      <c r="P1233" s="181">
        <f t="shared" si="2599"/>
        <v>0</v>
      </c>
      <c r="Q1233" s="181">
        <f t="shared" si="2599"/>
        <v>8960</v>
      </c>
      <c r="R1233" s="181">
        <f t="shared" si="2599"/>
        <v>0</v>
      </c>
      <c r="S1233" s="27">
        <f t="shared" si="2706"/>
        <v>0</v>
      </c>
      <c r="T1233" s="27">
        <f t="shared" si="2706"/>
        <v>0</v>
      </c>
      <c r="U1233" s="27">
        <f t="shared" si="2706"/>
        <v>0</v>
      </c>
      <c r="V1233" s="27">
        <f t="shared" si="2706"/>
        <v>0</v>
      </c>
      <c r="W1233" s="181">
        <f t="shared" si="2584"/>
        <v>8960</v>
      </c>
      <c r="X1233" s="181">
        <f t="shared" si="2584"/>
        <v>0</v>
      </c>
      <c r="Y1233" s="181">
        <f t="shared" si="2584"/>
        <v>8960</v>
      </c>
      <c r="Z1233" s="181">
        <f t="shared" si="2584"/>
        <v>0</v>
      </c>
      <c r="AA1233" s="27">
        <f t="shared" si="2707"/>
        <v>0</v>
      </c>
      <c r="AB1233" s="27">
        <f t="shared" si="2707"/>
        <v>0</v>
      </c>
      <c r="AC1233" s="27">
        <f t="shared" si="2707"/>
        <v>0</v>
      </c>
      <c r="AD1233" s="27">
        <f t="shared" si="2707"/>
        <v>0</v>
      </c>
      <c r="AE1233" s="27">
        <f t="shared" si="2681"/>
        <v>8960</v>
      </c>
      <c r="AF1233" s="27">
        <f t="shared" si="2681"/>
        <v>0</v>
      </c>
      <c r="AG1233" s="27">
        <f t="shared" si="2681"/>
        <v>8960</v>
      </c>
      <c r="AH1233" s="27">
        <f t="shared" si="2681"/>
        <v>0</v>
      </c>
      <c r="AI1233" s="27">
        <f t="shared" si="2708"/>
        <v>0</v>
      </c>
      <c r="AJ1233" s="27">
        <f t="shared" si="2708"/>
        <v>0</v>
      </c>
      <c r="AK1233" s="27">
        <f t="shared" si="2708"/>
        <v>0</v>
      </c>
      <c r="AL1233" s="27">
        <f t="shared" si="2708"/>
        <v>0</v>
      </c>
      <c r="AM1233" s="181">
        <f t="shared" si="2682"/>
        <v>8960</v>
      </c>
      <c r="AN1233" s="181">
        <f t="shared" si="2682"/>
        <v>0</v>
      </c>
      <c r="AO1233" s="181">
        <f t="shared" si="2682"/>
        <v>8960</v>
      </c>
      <c r="AP1233" s="181">
        <f t="shared" si="2682"/>
        <v>0</v>
      </c>
      <c r="AQ1233" s="27">
        <f t="shared" si="2709"/>
        <v>0</v>
      </c>
      <c r="AR1233" s="27">
        <f t="shared" si="2709"/>
        <v>0</v>
      </c>
      <c r="AS1233" s="27">
        <f t="shared" si="2709"/>
        <v>0</v>
      </c>
      <c r="AT1233" s="27">
        <f t="shared" si="2709"/>
        <v>0</v>
      </c>
      <c r="AU1233" s="27">
        <f t="shared" si="2683"/>
        <v>8960</v>
      </c>
      <c r="AV1233" s="27">
        <f t="shared" si="2683"/>
        <v>0</v>
      </c>
      <c r="AW1233" s="27">
        <f t="shared" si="2683"/>
        <v>8960</v>
      </c>
      <c r="AX1233" s="27">
        <f t="shared" si="2683"/>
        <v>0</v>
      </c>
    </row>
    <row r="1234" spans="1:50" ht="33">
      <c r="A1234" s="91" t="s">
        <v>199</v>
      </c>
      <c r="B1234" s="43" t="s">
        <v>917</v>
      </c>
      <c r="C1234" s="66" t="s">
        <v>48</v>
      </c>
      <c r="D1234" s="66" t="s">
        <v>71</v>
      </c>
      <c r="E1234" s="43" t="s">
        <v>647</v>
      </c>
      <c r="F1234" s="66"/>
      <c r="G1234" s="181">
        <f>G1235</f>
        <v>8960</v>
      </c>
      <c r="H1234" s="181">
        <f t="shared" si="2705"/>
        <v>0</v>
      </c>
      <c r="I1234" s="181">
        <f t="shared" si="2705"/>
        <v>8960</v>
      </c>
      <c r="J1234" s="181">
        <f t="shared" si="2705"/>
        <v>0</v>
      </c>
      <c r="K1234" s="27">
        <f t="shared" si="2705"/>
        <v>0</v>
      </c>
      <c r="L1234" s="27">
        <f t="shared" si="2705"/>
        <v>0</v>
      </c>
      <c r="M1234" s="27">
        <f t="shared" si="2705"/>
        <v>0</v>
      </c>
      <c r="N1234" s="27">
        <f t="shared" si="2705"/>
        <v>0</v>
      </c>
      <c r="O1234" s="181">
        <f t="shared" si="2599"/>
        <v>8960</v>
      </c>
      <c r="P1234" s="181">
        <f t="shared" si="2599"/>
        <v>0</v>
      </c>
      <c r="Q1234" s="181">
        <f t="shared" si="2599"/>
        <v>8960</v>
      </c>
      <c r="R1234" s="181">
        <f t="shared" si="2599"/>
        <v>0</v>
      </c>
      <c r="S1234" s="27">
        <f t="shared" si="2706"/>
        <v>0</v>
      </c>
      <c r="T1234" s="27">
        <f t="shared" si="2706"/>
        <v>0</v>
      </c>
      <c r="U1234" s="27">
        <f t="shared" si="2706"/>
        <v>0</v>
      </c>
      <c r="V1234" s="27">
        <f t="shared" si="2706"/>
        <v>0</v>
      </c>
      <c r="W1234" s="181">
        <f t="shared" si="2584"/>
        <v>8960</v>
      </c>
      <c r="X1234" s="181">
        <f t="shared" si="2584"/>
        <v>0</v>
      </c>
      <c r="Y1234" s="181">
        <f t="shared" si="2584"/>
        <v>8960</v>
      </c>
      <c r="Z1234" s="181">
        <f t="shared" si="2584"/>
        <v>0</v>
      </c>
      <c r="AA1234" s="27">
        <f t="shared" si="2707"/>
        <v>0</v>
      </c>
      <c r="AB1234" s="27">
        <f t="shared" si="2707"/>
        <v>0</v>
      </c>
      <c r="AC1234" s="27">
        <f t="shared" si="2707"/>
        <v>0</v>
      </c>
      <c r="AD1234" s="27">
        <f t="shared" si="2707"/>
        <v>0</v>
      </c>
      <c r="AE1234" s="27">
        <f t="shared" si="2681"/>
        <v>8960</v>
      </c>
      <c r="AF1234" s="27">
        <f t="shared" si="2681"/>
        <v>0</v>
      </c>
      <c r="AG1234" s="27">
        <f t="shared" si="2681"/>
        <v>8960</v>
      </c>
      <c r="AH1234" s="27">
        <f t="shared" si="2681"/>
        <v>0</v>
      </c>
      <c r="AI1234" s="27">
        <f t="shared" si="2708"/>
        <v>0</v>
      </c>
      <c r="AJ1234" s="27">
        <f t="shared" si="2708"/>
        <v>0</v>
      </c>
      <c r="AK1234" s="27">
        <f t="shared" si="2708"/>
        <v>0</v>
      </c>
      <c r="AL1234" s="27">
        <f t="shared" si="2708"/>
        <v>0</v>
      </c>
      <c r="AM1234" s="181">
        <f t="shared" si="2682"/>
        <v>8960</v>
      </c>
      <c r="AN1234" s="181">
        <f t="shared" si="2682"/>
        <v>0</v>
      </c>
      <c r="AO1234" s="181">
        <f t="shared" si="2682"/>
        <v>8960</v>
      </c>
      <c r="AP1234" s="181">
        <f t="shared" si="2682"/>
        <v>0</v>
      </c>
      <c r="AQ1234" s="27">
        <f t="shared" si="2709"/>
        <v>0</v>
      </c>
      <c r="AR1234" s="27">
        <f t="shared" si="2709"/>
        <v>0</v>
      </c>
      <c r="AS1234" s="27">
        <f t="shared" si="2709"/>
        <v>0</v>
      </c>
      <c r="AT1234" s="27">
        <f t="shared" si="2709"/>
        <v>0</v>
      </c>
      <c r="AU1234" s="27">
        <f t="shared" si="2683"/>
        <v>8960</v>
      </c>
      <c r="AV1234" s="27">
        <f t="shared" si="2683"/>
        <v>0</v>
      </c>
      <c r="AW1234" s="27">
        <f t="shared" si="2683"/>
        <v>8960</v>
      </c>
      <c r="AX1234" s="27">
        <f t="shared" si="2683"/>
        <v>0</v>
      </c>
    </row>
    <row r="1235" spans="1:50" ht="33">
      <c r="A1235" s="91" t="s">
        <v>135</v>
      </c>
      <c r="B1235" s="43" t="s">
        <v>917</v>
      </c>
      <c r="C1235" s="66" t="s">
        <v>48</v>
      </c>
      <c r="D1235" s="66" t="s">
        <v>71</v>
      </c>
      <c r="E1235" s="43" t="s">
        <v>648</v>
      </c>
      <c r="F1235" s="66"/>
      <c r="G1235" s="181">
        <f>G1236+G1238+G1240</f>
        <v>8960</v>
      </c>
      <c r="H1235" s="181">
        <f t="shared" ref="H1235:N1235" si="2710">H1236+H1238+H1240</f>
        <v>0</v>
      </c>
      <c r="I1235" s="181">
        <f t="shared" si="2710"/>
        <v>8960</v>
      </c>
      <c r="J1235" s="181">
        <f t="shared" si="2710"/>
        <v>0</v>
      </c>
      <c r="K1235" s="27">
        <f t="shared" si="2710"/>
        <v>0</v>
      </c>
      <c r="L1235" s="27">
        <f t="shared" si="2710"/>
        <v>0</v>
      </c>
      <c r="M1235" s="27">
        <f t="shared" si="2710"/>
        <v>0</v>
      </c>
      <c r="N1235" s="27">
        <f t="shared" si="2710"/>
        <v>0</v>
      </c>
      <c r="O1235" s="181">
        <f t="shared" si="2599"/>
        <v>8960</v>
      </c>
      <c r="P1235" s="181">
        <f t="shared" si="2599"/>
        <v>0</v>
      </c>
      <c r="Q1235" s="181">
        <f t="shared" si="2599"/>
        <v>8960</v>
      </c>
      <c r="R1235" s="181">
        <f t="shared" si="2599"/>
        <v>0</v>
      </c>
      <c r="S1235" s="27">
        <f t="shared" ref="S1235:V1235" si="2711">S1236+S1238+S1240</f>
        <v>0</v>
      </c>
      <c r="T1235" s="27">
        <f t="shared" si="2711"/>
        <v>0</v>
      </c>
      <c r="U1235" s="27">
        <f t="shared" si="2711"/>
        <v>0</v>
      </c>
      <c r="V1235" s="27">
        <f t="shared" si="2711"/>
        <v>0</v>
      </c>
      <c r="W1235" s="181">
        <f t="shared" si="2584"/>
        <v>8960</v>
      </c>
      <c r="X1235" s="181">
        <f t="shared" si="2584"/>
        <v>0</v>
      </c>
      <c r="Y1235" s="181">
        <f t="shared" si="2584"/>
        <v>8960</v>
      </c>
      <c r="Z1235" s="181">
        <f t="shared" si="2584"/>
        <v>0</v>
      </c>
      <c r="AA1235" s="27">
        <f t="shared" ref="AA1235:AD1235" si="2712">AA1236+AA1238+AA1240</f>
        <v>0</v>
      </c>
      <c r="AB1235" s="27">
        <f t="shared" si="2712"/>
        <v>0</v>
      </c>
      <c r="AC1235" s="27">
        <f t="shared" si="2712"/>
        <v>0</v>
      </c>
      <c r="AD1235" s="27">
        <f t="shared" si="2712"/>
        <v>0</v>
      </c>
      <c r="AE1235" s="27">
        <f t="shared" si="2681"/>
        <v>8960</v>
      </c>
      <c r="AF1235" s="27">
        <f t="shared" si="2681"/>
        <v>0</v>
      </c>
      <c r="AG1235" s="27">
        <f t="shared" si="2681"/>
        <v>8960</v>
      </c>
      <c r="AH1235" s="27">
        <f t="shared" si="2681"/>
        <v>0</v>
      </c>
      <c r="AI1235" s="27">
        <f t="shared" ref="AI1235:AL1235" si="2713">AI1236+AI1238+AI1240</f>
        <v>0</v>
      </c>
      <c r="AJ1235" s="27">
        <f t="shared" si="2713"/>
        <v>0</v>
      </c>
      <c r="AK1235" s="27">
        <f t="shared" si="2713"/>
        <v>0</v>
      </c>
      <c r="AL1235" s="27">
        <f t="shared" si="2713"/>
        <v>0</v>
      </c>
      <c r="AM1235" s="181">
        <f t="shared" si="2682"/>
        <v>8960</v>
      </c>
      <c r="AN1235" s="181">
        <f t="shared" si="2682"/>
        <v>0</v>
      </c>
      <c r="AO1235" s="181">
        <f t="shared" si="2682"/>
        <v>8960</v>
      </c>
      <c r="AP1235" s="181">
        <f t="shared" si="2682"/>
        <v>0</v>
      </c>
      <c r="AQ1235" s="27">
        <f t="shared" ref="AQ1235:AT1235" si="2714">AQ1236+AQ1238+AQ1240</f>
        <v>0</v>
      </c>
      <c r="AR1235" s="27">
        <f t="shared" si="2714"/>
        <v>0</v>
      </c>
      <c r="AS1235" s="27">
        <f t="shared" si="2714"/>
        <v>0</v>
      </c>
      <c r="AT1235" s="27">
        <f t="shared" si="2714"/>
        <v>0</v>
      </c>
      <c r="AU1235" s="27">
        <f t="shared" si="2683"/>
        <v>8960</v>
      </c>
      <c r="AV1235" s="27">
        <f t="shared" si="2683"/>
        <v>0</v>
      </c>
      <c r="AW1235" s="27">
        <f t="shared" si="2683"/>
        <v>8960</v>
      </c>
      <c r="AX1235" s="27">
        <f t="shared" si="2683"/>
        <v>0</v>
      </c>
    </row>
    <row r="1236" spans="1:50" ht="66">
      <c r="A1236" s="91" t="s">
        <v>377</v>
      </c>
      <c r="B1236" s="43" t="s">
        <v>917</v>
      </c>
      <c r="C1236" s="66" t="s">
        <v>48</v>
      </c>
      <c r="D1236" s="66" t="s">
        <v>71</v>
      </c>
      <c r="E1236" s="43" t="s">
        <v>648</v>
      </c>
      <c r="F1236" s="66" t="s">
        <v>103</v>
      </c>
      <c r="G1236" s="181">
        <f t="shared" ref="G1236:N1236" si="2715">G1237</f>
        <v>5975</v>
      </c>
      <c r="H1236" s="181">
        <f t="shared" si="2715"/>
        <v>0</v>
      </c>
      <c r="I1236" s="181">
        <f t="shared" si="2715"/>
        <v>5975</v>
      </c>
      <c r="J1236" s="181">
        <f t="shared" si="2715"/>
        <v>0</v>
      </c>
      <c r="K1236" s="27">
        <f t="shared" si="2715"/>
        <v>0</v>
      </c>
      <c r="L1236" s="27">
        <f t="shared" si="2715"/>
        <v>0</v>
      </c>
      <c r="M1236" s="27">
        <f t="shared" si="2715"/>
        <v>0</v>
      </c>
      <c r="N1236" s="27">
        <f t="shared" si="2715"/>
        <v>0</v>
      </c>
      <c r="O1236" s="181">
        <f t="shared" si="2599"/>
        <v>5975</v>
      </c>
      <c r="P1236" s="181">
        <f t="shared" si="2599"/>
        <v>0</v>
      </c>
      <c r="Q1236" s="181">
        <f t="shared" si="2599"/>
        <v>5975</v>
      </c>
      <c r="R1236" s="181">
        <f t="shared" si="2599"/>
        <v>0</v>
      </c>
      <c r="S1236" s="27">
        <f t="shared" ref="S1236:V1236" si="2716">S1237</f>
        <v>0</v>
      </c>
      <c r="T1236" s="27">
        <f t="shared" si="2716"/>
        <v>0</v>
      </c>
      <c r="U1236" s="27">
        <f t="shared" si="2716"/>
        <v>0</v>
      </c>
      <c r="V1236" s="27">
        <f t="shared" si="2716"/>
        <v>0</v>
      </c>
      <c r="W1236" s="181">
        <f t="shared" si="2584"/>
        <v>5975</v>
      </c>
      <c r="X1236" s="181">
        <f t="shared" si="2584"/>
        <v>0</v>
      </c>
      <c r="Y1236" s="181">
        <f t="shared" si="2584"/>
        <v>5975</v>
      </c>
      <c r="Z1236" s="181">
        <f t="shared" si="2584"/>
        <v>0</v>
      </c>
      <c r="AA1236" s="27">
        <f t="shared" ref="AA1236:AD1236" si="2717">AA1237</f>
        <v>0</v>
      </c>
      <c r="AB1236" s="27">
        <f t="shared" si="2717"/>
        <v>0</v>
      </c>
      <c r="AC1236" s="27">
        <f t="shared" si="2717"/>
        <v>0</v>
      </c>
      <c r="AD1236" s="27">
        <f t="shared" si="2717"/>
        <v>0</v>
      </c>
      <c r="AE1236" s="27">
        <f t="shared" si="2681"/>
        <v>5975</v>
      </c>
      <c r="AF1236" s="27">
        <f t="shared" si="2681"/>
        <v>0</v>
      </c>
      <c r="AG1236" s="27">
        <f t="shared" si="2681"/>
        <v>5975</v>
      </c>
      <c r="AH1236" s="27">
        <f t="shared" si="2681"/>
        <v>0</v>
      </c>
      <c r="AI1236" s="27">
        <f t="shared" ref="AI1236:AL1236" si="2718">AI1237</f>
        <v>0</v>
      </c>
      <c r="AJ1236" s="27">
        <f t="shared" si="2718"/>
        <v>0</v>
      </c>
      <c r="AK1236" s="27">
        <f t="shared" si="2718"/>
        <v>0</v>
      </c>
      <c r="AL1236" s="27">
        <f t="shared" si="2718"/>
        <v>0</v>
      </c>
      <c r="AM1236" s="181">
        <f t="shared" si="2682"/>
        <v>5975</v>
      </c>
      <c r="AN1236" s="181">
        <f t="shared" si="2682"/>
        <v>0</v>
      </c>
      <c r="AO1236" s="181">
        <f t="shared" si="2682"/>
        <v>5975</v>
      </c>
      <c r="AP1236" s="181">
        <f t="shared" si="2682"/>
        <v>0</v>
      </c>
      <c r="AQ1236" s="27">
        <f t="shared" ref="AQ1236:AT1236" si="2719">AQ1237</f>
        <v>0</v>
      </c>
      <c r="AR1236" s="27">
        <f t="shared" si="2719"/>
        <v>0</v>
      </c>
      <c r="AS1236" s="27">
        <f t="shared" si="2719"/>
        <v>0</v>
      </c>
      <c r="AT1236" s="27">
        <f t="shared" si="2719"/>
        <v>0</v>
      </c>
      <c r="AU1236" s="27">
        <f t="shared" si="2683"/>
        <v>5975</v>
      </c>
      <c r="AV1236" s="27">
        <f t="shared" si="2683"/>
        <v>0</v>
      </c>
      <c r="AW1236" s="27">
        <f t="shared" si="2683"/>
        <v>5975</v>
      </c>
      <c r="AX1236" s="27">
        <f t="shared" si="2683"/>
        <v>0</v>
      </c>
    </row>
    <row r="1237" spans="1:50">
      <c r="A1237" s="91" t="s">
        <v>171</v>
      </c>
      <c r="B1237" s="43" t="s">
        <v>917</v>
      </c>
      <c r="C1237" s="66" t="s">
        <v>48</v>
      </c>
      <c r="D1237" s="66" t="s">
        <v>71</v>
      </c>
      <c r="E1237" s="43" t="s">
        <v>648</v>
      </c>
      <c r="F1237" s="66" t="s">
        <v>170</v>
      </c>
      <c r="G1237" s="260">
        <v>5975</v>
      </c>
      <c r="H1237" s="260"/>
      <c r="I1237" s="260">
        <v>5975</v>
      </c>
      <c r="J1237" s="260"/>
      <c r="K1237" s="28"/>
      <c r="L1237" s="28"/>
      <c r="M1237" s="28"/>
      <c r="N1237" s="28"/>
      <c r="O1237" s="260">
        <f t="shared" si="2599"/>
        <v>5975</v>
      </c>
      <c r="P1237" s="260">
        <f t="shared" si="2599"/>
        <v>0</v>
      </c>
      <c r="Q1237" s="260">
        <f t="shared" si="2599"/>
        <v>5975</v>
      </c>
      <c r="R1237" s="260">
        <f t="shared" si="2599"/>
        <v>0</v>
      </c>
      <c r="S1237" s="28"/>
      <c r="T1237" s="28"/>
      <c r="U1237" s="28"/>
      <c r="V1237" s="28"/>
      <c r="W1237" s="260">
        <f t="shared" si="2584"/>
        <v>5975</v>
      </c>
      <c r="X1237" s="260">
        <f t="shared" si="2584"/>
        <v>0</v>
      </c>
      <c r="Y1237" s="260">
        <f t="shared" si="2584"/>
        <v>5975</v>
      </c>
      <c r="Z1237" s="260">
        <f t="shared" si="2584"/>
        <v>0</v>
      </c>
      <c r="AA1237" s="28"/>
      <c r="AB1237" s="28"/>
      <c r="AC1237" s="28"/>
      <c r="AD1237" s="28"/>
      <c r="AE1237" s="28">
        <f t="shared" si="2681"/>
        <v>5975</v>
      </c>
      <c r="AF1237" s="28">
        <f t="shared" si="2681"/>
        <v>0</v>
      </c>
      <c r="AG1237" s="28">
        <f t="shared" si="2681"/>
        <v>5975</v>
      </c>
      <c r="AH1237" s="28">
        <f t="shared" si="2681"/>
        <v>0</v>
      </c>
      <c r="AI1237" s="28"/>
      <c r="AJ1237" s="28"/>
      <c r="AK1237" s="28"/>
      <c r="AL1237" s="28"/>
      <c r="AM1237" s="260">
        <f t="shared" si="2682"/>
        <v>5975</v>
      </c>
      <c r="AN1237" s="260">
        <f t="shared" si="2682"/>
        <v>0</v>
      </c>
      <c r="AO1237" s="260">
        <f t="shared" si="2682"/>
        <v>5975</v>
      </c>
      <c r="AP1237" s="260">
        <f t="shared" si="2682"/>
        <v>0</v>
      </c>
      <c r="AQ1237" s="28"/>
      <c r="AR1237" s="28"/>
      <c r="AS1237" s="28"/>
      <c r="AT1237" s="28"/>
      <c r="AU1237" s="28">
        <f t="shared" si="2683"/>
        <v>5975</v>
      </c>
      <c r="AV1237" s="28">
        <f t="shared" si="2683"/>
        <v>0</v>
      </c>
      <c r="AW1237" s="28">
        <f t="shared" si="2683"/>
        <v>5975</v>
      </c>
      <c r="AX1237" s="28">
        <f t="shared" si="2683"/>
        <v>0</v>
      </c>
    </row>
    <row r="1238" spans="1:50" ht="33">
      <c r="A1238" s="91" t="s">
        <v>345</v>
      </c>
      <c r="B1238" s="43" t="s">
        <v>917</v>
      </c>
      <c r="C1238" s="66" t="s">
        <v>48</v>
      </c>
      <c r="D1238" s="66" t="s">
        <v>71</v>
      </c>
      <c r="E1238" s="43" t="s">
        <v>648</v>
      </c>
      <c r="F1238" s="66" t="s">
        <v>78</v>
      </c>
      <c r="G1238" s="181">
        <f t="shared" ref="G1238:N1238" si="2720">G1239</f>
        <v>2766</v>
      </c>
      <c r="H1238" s="181">
        <f t="shared" si="2720"/>
        <v>0</v>
      </c>
      <c r="I1238" s="181">
        <f t="shared" si="2720"/>
        <v>2766</v>
      </c>
      <c r="J1238" s="181">
        <f t="shared" si="2720"/>
        <v>0</v>
      </c>
      <c r="K1238" s="27">
        <f t="shared" si="2720"/>
        <v>0</v>
      </c>
      <c r="L1238" s="27">
        <f t="shared" si="2720"/>
        <v>0</v>
      </c>
      <c r="M1238" s="27">
        <f t="shared" si="2720"/>
        <v>0</v>
      </c>
      <c r="N1238" s="27">
        <f t="shared" si="2720"/>
        <v>0</v>
      </c>
      <c r="O1238" s="181">
        <f t="shared" si="2599"/>
        <v>2766</v>
      </c>
      <c r="P1238" s="181">
        <f t="shared" si="2599"/>
        <v>0</v>
      </c>
      <c r="Q1238" s="181">
        <f t="shared" si="2599"/>
        <v>2766</v>
      </c>
      <c r="R1238" s="181">
        <f t="shared" si="2599"/>
        <v>0</v>
      </c>
      <c r="S1238" s="27">
        <f t="shared" ref="S1238:V1238" si="2721">S1239</f>
        <v>0</v>
      </c>
      <c r="T1238" s="27">
        <f t="shared" si="2721"/>
        <v>0</v>
      </c>
      <c r="U1238" s="27">
        <f t="shared" si="2721"/>
        <v>0</v>
      </c>
      <c r="V1238" s="27">
        <f t="shared" si="2721"/>
        <v>0</v>
      </c>
      <c r="W1238" s="181">
        <f t="shared" si="2584"/>
        <v>2766</v>
      </c>
      <c r="X1238" s="181">
        <f t="shared" si="2584"/>
        <v>0</v>
      </c>
      <c r="Y1238" s="181">
        <f t="shared" si="2584"/>
        <v>2766</v>
      </c>
      <c r="Z1238" s="181">
        <f t="shared" si="2584"/>
        <v>0</v>
      </c>
      <c r="AA1238" s="27">
        <f t="shared" ref="AA1238:AD1238" si="2722">AA1239</f>
        <v>0</v>
      </c>
      <c r="AB1238" s="27">
        <f t="shared" si="2722"/>
        <v>0</v>
      </c>
      <c r="AC1238" s="27">
        <f t="shared" si="2722"/>
        <v>0</v>
      </c>
      <c r="AD1238" s="27">
        <f t="shared" si="2722"/>
        <v>0</v>
      </c>
      <c r="AE1238" s="27">
        <f t="shared" si="2681"/>
        <v>2766</v>
      </c>
      <c r="AF1238" s="27">
        <f t="shared" si="2681"/>
        <v>0</v>
      </c>
      <c r="AG1238" s="27">
        <f t="shared" si="2681"/>
        <v>2766</v>
      </c>
      <c r="AH1238" s="27">
        <f t="shared" si="2681"/>
        <v>0</v>
      </c>
      <c r="AI1238" s="27">
        <f t="shared" ref="AI1238:AL1238" si="2723">AI1239</f>
        <v>0</v>
      </c>
      <c r="AJ1238" s="27">
        <f t="shared" si="2723"/>
        <v>0</v>
      </c>
      <c r="AK1238" s="27">
        <f t="shared" si="2723"/>
        <v>0</v>
      </c>
      <c r="AL1238" s="27">
        <f t="shared" si="2723"/>
        <v>0</v>
      </c>
      <c r="AM1238" s="181">
        <f t="shared" si="2682"/>
        <v>2766</v>
      </c>
      <c r="AN1238" s="181">
        <f t="shared" si="2682"/>
        <v>0</v>
      </c>
      <c r="AO1238" s="181">
        <f t="shared" si="2682"/>
        <v>2766</v>
      </c>
      <c r="AP1238" s="181">
        <f t="shared" si="2682"/>
        <v>0</v>
      </c>
      <c r="AQ1238" s="27">
        <f t="shared" ref="AQ1238:AT1238" si="2724">AQ1239</f>
        <v>0</v>
      </c>
      <c r="AR1238" s="27">
        <f t="shared" si="2724"/>
        <v>0</v>
      </c>
      <c r="AS1238" s="27">
        <f t="shared" si="2724"/>
        <v>0</v>
      </c>
      <c r="AT1238" s="27">
        <f t="shared" si="2724"/>
        <v>0</v>
      </c>
      <c r="AU1238" s="27">
        <f t="shared" si="2683"/>
        <v>2766</v>
      </c>
      <c r="AV1238" s="27">
        <f t="shared" si="2683"/>
        <v>0</v>
      </c>
      <c r="AW1238" s="27">
        <f t="shared" si="2683"/>
        <v>2766</v>
      </c>
      <c r="AX1238" s="27">
        <f t="shared" si="2683"/>
        <v>0</v>
      </c>
    </row>
    <row r="1239" spans="1:50" ht="33">
      <c r="A1239" s="91" t="s">
        <v>161</v>
      </c>
      <c r="B1239" s="43" t="s">
        <v>917</v>
      </c>
      <c r="C1239" s="66" t="s">
        <v>48</v>
      </c>
      <c r="D1239" s="66" t="s">
        <v>71</v>
      </c>
      <c r="E1239" s="43" t="s">
        <v>648</v>
      </c>
      <c r="F1239" s="66" t="s">
        <v>160</v>
      </c>
      <c r="G1239" s="260">
        <v>2766</v>
      </c>
      <c r="H1239" s="260"/>
      <c r="I1239" s="260">
        <v>2766</v>
      </c>
      <c r="J1239" s="260"/>
      <c r="K1239" s="28"/>
      <c r="L1239" s="28"/>
      <c r="M1239" s="28"/>
      <c r="N1239" s="28"/>
      <c r="O1239" s="260">
        <f t="shared" si="2599"/>
        <v>2766</v>
      </c>
      <c r="P1239" s="260">
        <f t="shared" si="2599"/>
        <v>0</v>
      </c>
      <c r="Q1239" s="260">
        <f t="shared" si="2599"/>
        <v>2766</v>
      </c>
      <c r="R1239" s="260">
        <f t="shared" si="2599"/>
        <v>0</v>
      </c>
      <c r="S1239" s="28"/>
      <c r="T1239" s="28"/>
      <c r="U1239" s="28"/>
      <c r="V1239" s="28"/>
      <c r="W1239" s="260">
        <f t="shared" si="2584"/>
        <v>2766</v>
      </c>
      <c r="X1239" s="260">
        <f t="shared" si="2584"/>
        <v>0</v>
      </c>
      <c r="Y1239" s="260">
        <f t="shared" si="2584"/>
        <v>2766</v>
      </c>
      <c r="Z1239" s="260">
        <f t="shared" si="2584"/>
        <v>0</v>
      </c>
      <c r="AA1239" s="28"/>
      <c r="AB1239" s="28"/>
      <c r="AC1239" s="28"/>
      <c r="AD1239" s="28"/>
      <c r="AE1239" s="28">
        <f t="shared" si="2681"/>
        <v>2766</v>
      </c>
      <c r="AF1239" s="28">
        <f t="shared" si="2681"/>
        <v>0</v>
      </c>
      <c r="AG1239" s="28">
        <f t="shared" si="2681"/>
        <v>2766</v>
      </c>
      <c r="AH1239" s="28">
        <f t="shared" si="2681"/>
        <v>0</v>
      </c>
      <c r="AI1239" s="28"/>
      <c r="AJ1239" s="28"/>
      <c r="AK1239" s="28"/>
      <c r="AL1239" s="28"/>
      <c r="AM1239" s="260">
        <f t="shared" si="2682"/>
        <v>2766</v>
      </c>
      <c r="AN1239" s="260">
        <f t="shared" si="2682"/>
        <v>0</v>
      </c>
      <c r="AO1239" s="260">
        <f t="shared" si="2682"/>
        <v>2766</v>
      </c>
      <c r="AP1239" s="260">
        <f t="shared" si="2682"/>
        <v>0</v>
      </c>
      <c r="AQ1239" s="28"/>
      <c r="AR1239" s="28"/>
      <c r="AS1239" s="28"/>
      <c r="AT1239" s="28"/>
      <c r="AU1239" s="28">
        <f t="shared" si="2683"/>
        <v>2766</v>
      </c>
      <c r="AV1239" s="28">
        <f t="shared" si="2683"/>
        <v>0</v>
      </c>
      <c r="AW1239" s="28">
        <f t="shared" si="2683"/>
        <v>2766</v>
      </c>
      <c r="AX1239" s="28">
        <f t="shared" si="2683"/>
        <v>0</v>
      </c>
    </row>
    <row r="1240" spans="1:50">
      <c r="A1240" s="91" t="s">
        <v>97</v>
      </c>
      <c r="B1240" s="43" t="s">
        <v>917</v>
      </c>
      <c r="C1240" s="66" t="s">
        <v>48</v>
      </c>
      <c r="D1240" s="66" t="s">
        <v>71</v>
      </c>
      <c r="E1240" s="43" t="s">
        <v>648</v>
      </c>
      <c r="F1240" s="66" t="s">
        <v>98</v>
      </c>
      <c r="G1240" s="181">
        <f>G1241</f>
        <v>219</v>
      </c>
      <c r="H1240" s="181">
        <f t="shared" ref="H1240:N1240" si="2725">H1241</f>
        <v>0</v>
      </c>
      <c r="I1240" s="181">
        <f t="shared" si="2725"/>
        <v>219</v>
      </c>
      <c r="J1240" s="181">
        <f t="shared" si="2725"/>
        <v>0</v>
      </c>
      <c r="K1240" s="27">
        <f t="shared" si="2725"/>
        <v>0</v>
      </c>
      <c r="L1240" s="27">
        <f t="shared" si="2725"/>
        <v>0</v>
      </c>
      <c r="M1240" s="27">
        <f t="shared" si="2725"/>
        <v>0</v>
      </c>
      <c r="N1240" s="27">
        <f t="shared" si="2725"/>
        <v>0</v>
      </c>
      <c r="O1240" s="181">
        <f t="shared" si="2599"/>
        <v>219</v>
      </c>
      <c r="P1240" s="181">
        <f t="shared" si="2599"/>
        <v>0</v>
      </c>
      <c r="Q1240" s="181">
        <f t="shared" si="2599"/>
        <v>219</v>
      </c>
      <c r="R1240" s="181">
        <f t="shared" si="2599"/>
        <v>0</v>
      </c>
      <c r="S1240" s="27">
        <f t="shared" ref="S1240:V1240" si="2726">S1241</f>
        <v>0</v>
      </c>
      <c r="T1240" s="27">
        <f t="shared" si="2726"/>
        <v>0</v>
      </c>
      <c r="U1240" s="27">
        <f t="shared" si="2726"/>
        <v>0</v>
      </c>
      <c r="V1240" s="27">
        <f t="shared" si="2726"/>
        <v>0</v>
      </c>
      <c r="W1240" s="181">
        <f t="shared" si="2584"/>
        <v>219</v>
      </c>
      <c r="X1240" s="181">
        <f t="shared" si="2584"/>
        <v>0</v>
      </c>
      <c r="Y1240" s="181">
        <f t="shared" si="2584"/>
        <v>219</v>
      </c>
      <c r="Z1240" s="181">
        <f t="shared" si="2584"/>
        <v>0</v>
      </c>
      <c r="AA1240" s="27">
        <f t="shared" ref="AA1240:AD1240" si="2727">AA1241</f>
        <v>0</v>
      </c>
      <c r="AB1240" s="27">
        <f t="shared" si="2727"/>
        <v>0</v>
      </c>
      <c r="AC1240" s="27">
        <f t="shared" si="2727"/>
        <v>0</v>
      </c>
      <c r="AD1240" s="27">
        <f t="shared" si="2727"/>
        <v>0</v>
      </c>
      <c r="AE1240" s="27">
        <f t="shared" si="2681"/>
        <v>219</v>
      </c>
      <c r="AF1240" s="27">
        <f t="shared" si="2681"/>
        <v>0</v>
      </c>
      <c r="AG1240" s="27">
        <f t="shared" si="2681"/>
        <v>219</v>
      </c>
      <c r="AH1240" s="27">
        <f t="shared" si="2681"/>
        <v>0</v>
      </c>
      <c r="AI1240" s="27">
        <f t="shared" ref="AI1240:AL1240" si="2728">AI1241</f>
        <v>0</v>
      </c>
      <c r="AJ1240" s="27">
        <f t="shared" si="2728"/>
        <v>0</v>
      </c>
      <c r="AK1240" s="27">
        <f t="shared" si="2728"/>
        <v>0</v>
      </c>
      <c r="AL1240" s="27">
        <f t="shared" si="2728"/>
        <v>0</v>
      </c>
      <c r="AM1240" s="181">
        <f t="shared" si="2682"/>
        <v>219</v>
      </c>
      <c r="AN1240" s="181">
        <f t="shared" si="2682"/>
        <v>0</v>
      </c>
      <c r="AO1240" s="181">
        <f t="shared" si="2682"/>
        <v>219</v>
      </c>
      <c r="AP1240" s="181">
        <f t="shared" si="2682"/>
        <v>0</v>
      </c>
      <c r="AQ1240" s="27">
        <f t="shared" ref="AQ1240:AT1240" si="2729">AQ1241</f>
        <v>0</v>
      </c>
      <c r="AR1240" s="27">
        <f t="shared" si="2729"/>
        <v>0</v>
      </c>
      <c r="AS1240" s="27">
        <f t="shared" si="2729"/>
        <v>0</v>
      </c>
      <c r="AT1240" s="27">
        <f t="shared" si="2729"/>
        <v>0</v>
      </c>
      <c r="AU1240" s="27">
        <f t="shared" si="2683"/>
        <v>219</v>
      </c>
      <c r="AV1240" s="27">
        <f t="shared" si="2683"/>
        <v>0</v>
      </c>
      <c r="AW1240" s="27">
        <f t="shared" si="2683"/>
        <v>219</v>
      </c>
      <c r="AX1240" s="27">
        <f t="shared" si="2683"/>
        <v>0</v>
      </c>
    </row>
    <row r="1241" spans="1:50">
      <c r="A1241" s="91" t="s">
        <v>177</v>
      </c>
      <c r="B1241" s="43" t="s">
        <v>917</v>
      </c>
      <c r="C1241" s="66" t="s">
        <v>48</v>
      </c>
      <c r="D1241" s="66" t="s">
        <v>71</v>
      </c>
      <c r="E1241" s="43" t="s">
        <v>648</v>
      </c>
      <c r="F1241" s="66" t="s">
        <v>162</v>
      </c>
      <c r="G1241" s="260">
        <v>219</v>
      </c>
      <c r="H1241" s="260"/>
      <c r="I1241" s="260">
        <v>219</v>
      </c>
      <c r="J1241" s="260"/>
      <c r="K1241" s="28"/>
      <c r="L1241" s="28"/>
      <c r="M1241" s="28"/>
      <c r="N1241" s="28"/>
      <c r="O1241" s="260">
        <f t="shared" si="2599"/>
        <v>219</v>
      </c>
      <c r="P1241" s="260">
        <f t="shared" si="2599"/>
        <v>0</v>
      </c>
      <c r="Q1241" s="260">
        <f t="shared" si="2599"/>
        <v>219</v>
      </c>
      <c r="R1241" s="260">
        <f t="shared" si="2599"/>
        <v>0</v>
      </c>
      <c r="S1241" s="28"/>
      <c r="T1241" s="28"/>
      <c r="U1241" s="28"/>
      <c r="V1241" s="28"/>
      <c r="W1241" s="260">
        <f t="shared" si="2584"/>
        <v>219</v>
      </c>
      <c r="X1241" s="260">
        <f t="shared" si="2584"/>
        <v>0</v>
      </c>
      <c r="Y1241" s="260">
        <f t="shared" si="2584"/>
        <v>219</v>
      </c>
      <c r="Z1241" s="260">
        <f t="shared" si="2584"/>
        <v>0</v>
      </c>
      <c r="AA1241" s="28"/>
      <c r="AB1241" s="28"/>
      <c r="AC1241" s="28"/>
      <c r="AD1241" s="28"/>
      <c r="AE1241" s="28">
        <f t="shared" si="2681"/>
        <v>219</v>
      </c>
      <c r="AF1241" s="28">
        <f t="shared" si="2681"/>
        <v>0</v>
      </c>
      <c r="AG1241" s="28">
        <f t="shared" si="2681"/>
        <v>219</v>
      </c>
      <c r="AH1241" s="28">
        <f t="shared" si="2681"/>
        <v>0</v>
      </c>
      <c r="AI1241" s="28"/>
      <c r="AJ1241" s="28"/>
      <c r="AK1241" s="28"/>
      <c r="AL1241" s="28"/>
      <c r="AM1241" s="260">
        <f t="shared" si="2682"/>
        <v>219</v>
      </c>
      <c r="AN1241" s="260">
        <f t="shared" si="2682"/>
        <v>0</v>
      </c>
      <c r="AO1241" s="260">
        <f t="shared" si="2682"/>
        <v>219</v>
      </c>
      <c r="AP1241" s="260">
        <f t="shared" si="2682"/>
        <v>0</v>
      </c>
      <c r="AQ1241" s="28"/>
      <c r="AR1241" s="28"/>
      <c r="AS1241" s="28"/>
      <c r="AT1241" s="28"/>
      <c r="AU1241" s="28">
        <f t="shared" si="2683"/>
        <v>219</v>
      </c>
      <c r="AV1241" s="28">
        <f t="shared" si="2683"/>
        <v>0</v>
      </c>
      <c r="AW1241" s="28">
        <f t="shared" si="2683"/>
        <v>219</v>
      </c>
      <c r="AX1241" s="28">
        <f t="shared" si="2683"/>
        <v>0</v>
      </c>
    </row>
    <row r="1242" spans="1:50">
      <c r="A1242" s="91"/>
      <c r="B1242" s="43"/>
      <c r="C1242" s="66"/>
      <c r="D1242" s="66"/>
      <c r="E1242" s="43"/>
      <c r="F1242" s="66"/>
      <c r="G1242" s="260"/>
      <c r="H1242" s="260"/>
      <c r="I1242" s="260"/>
      <c r="J1242" s="260"/>
      <c r="K1242" s="28"/>
      <c r="L1242" s="28"/>
      <c r="M1242" s="28"/>
      <c r="N1242" s="28"/>
      <c r="O1242" s="260">
        <f t="shared" si="2599"/>
        <v>0</v>
      </c>
      <c r="P1242" s="260">
        <f t="shared" si="2599"/>
        <v>0</v>
      </c>
      <c r="Q1242" s="260">
        <f t="shared" si="2599"/>
        <v>0</v>
      </c>
      <c r="R1242" s="260">
        <f t="shared" si="2599"/>
        <v>0</v>
      </c>
      <c r="S1242" s="28"/>
      <c r="T1242" s="28"/>
      <c r="U1242" s="28"/>
      <c r="V1242" s="28"/>
      <c r="W1242" s="260">
        <f t="shared" si="2584"/>
        <v>0</v>
      </c>
      <c r="X1242" s="260">
        <f t="shared" si="2584"/>
        <v>0</v>
      </c>
      <c r="Y1242" s="260">
        <f t="shared" si="2584"/>
        <v>0</v>
      </c>
      <c r="Z1242" s="260">
        <f t="shared" si="2584"/>
        <v>0</v>
      </c>
      <c r="AA1242" s="28"/>
      <c r="AB1242" s="28"/>
      <c r="AC1242" s="28"/>
      <c r="AD1242" s="28"/>
      <c r="AE1242" s="28">
        <f t="shared" si="2681"/>
        <v>0</v>
      </c>
      <c r="AF1242" s="28">
        <f t="shared" si="2681"/>
        <v>0</v>
      </c>
      <c r="AG1242" s="28">
        <f t="shared" si="2681"/>
        <v>0</v>
      </c>
      <c r="AH1242" s="28">
        <f t="shared" si="2681"/>
        <v>0</v>
      </c>
      <c r="AI1242" s="28"/>
      <c r="AJ1242" s="28"/>
      <c r="AK1242" s="28"/>
      <c r="AL1242" s="28"/>
      <c r="AM1242" s="260">
        <f t="shared" si="2682"/>
        <v>0</v>
      </c>
      <c r="AN1242" s="260">
        <f t="shared" si="2682"/>
        <v>0</v>
      </c>
      <c r="AO1242" s="260">
        <f t="shared" si="2682"/>
        <v>0</v>
      </c>
      <c r="AP1242" s="260">
        <f t="shared" si="2682"/>
        <v>0</v>
      </c>
      <c r="AQ1242" s="28"/>
      <c r="AR1242" s="28"/>
      <c r="AS1242" s="28"/>
      <c r="AT1242" s="28"/>
      <c r="AU1242" s="28">
        <f t="shared" si="2683"/>
        <v>0</v>
      </c>
      <c r="AV1242" s="28">
        <f t="shared" si="2683"/>
        <v>0</v>
      </c>
      <c r="AW1242" s="28">
        <f t="shared" si="2683"/>
        <v>0</v>
      </c>
      <c r="AX1242" s="28">
        <f t="shared" si="2683"/>
        <v>0</v>
      </c>
    </row>
    <row r="1243" spans="1:50" ht="25.5" customHeight="1">
      <c r="A1243" s="371" t="s">
        <v>44</v>
      </c>
      <c r="B1243" s="372" t="s">
        <v>917</v>
      </c>
      <c r="C1243" s="372" t="s">
        <v>9</v>
      </c>
      <c r="D1243" s="372" t="s">
        <v>58</v>
      </c>
      <c r="E1243" s="372"/>
      <c r="F1243" s="372"/>
      <c r="G1243" s="319">
        <f t="shared" ref="G1243:N1243" si="2730">G1244</f>
        <v>7741</v>
      </c>
      <c r="H1243" s="319">
        <f t="shared" si="2730"/>
        <v>0</v>
      </c>
      <c r="I1243" s="319">
        <f t="shared" si="2730"/>
        <v>7741</v>
      </c>
      <c r="J1243" s="319">
        <f t="shared" si="2730"/>
        <v>0</v>
      </c>
      <c r="K1243" s="320">
        <f t="shared" si="2730"/>
        <v>0</v>
      </c>
      <c r="L1243" s="320">
        <f t="shared" si="2730"/>
        <v>0</v>
      </c>
      <c r="M1243" s="320">
        <f t="shared" si="2730"/>
        <v>0</v>
      </c>
      <c r="N1243" s="320">
        <f t="shared" si="2730"/>
        <v>0</v>
      </c>
      <c r="O1243" s="319">
        <f t="shared" si="2599"/>
        <v>7741</v>
      </c>
      <c r="P1243" s="319">
        <f t="shared" si="2599"/>
        <v>0</v>
      </c>
      <c r="Q1243" s="319">
        <f t="shared" si="2599"/>
        <v>7741</v>
      </c>
      <c r="R1243" s="319">
        <f t="shared" si="2599"/>
        <v>0</v>
      </c>
      <c r="S1243" s="320">
        <f t="shared" ref="S1243:V1243" si="2731">S1244</f>
        <v>0</v>
      </c>
      <c r="T1243" s="320">
        <f t="shared" si="2731"/>
        <v>0</v>
      </c>
      <c r="U1243" s="320">
        <f t="shared" si="2731"/>
        <v>0</v>
      </c>
      <c r="V1243" s="320">
        <f t="shared" si="2731"/>
        <v>0</v>
      </c>
      <c r="W1243" s="319">
        <f t="shared" si="2584"/>
        <v>7741</v>
      </c>
      <c r="X1243" s="319">
        <f t="shared" si="2584"/>
        <v>0</v>
      </c>
      <c r="Y1243" s="319">
        <f t="shared" si="2584"/>
        <v>7741</v>
      </c>
      <c r="Z1243" s="319">
        <f t="shared" si="2584"/>
        <v>0</v>
      </c>
      <c r="AA1243" s="320">
        <f t="shared" ref="AA1243:AD1243" si="2732">AA1244</f>
        <v>0</v>
      </c>
      <c r="AB1243" s="320">
        <f t="shared" si="2732"/>
        <v>0</v>
      </c>
      <c r="AC1243" s="320">
        <f t="shared" si="2732"/>
        <v>0</v>
      </c>
      <c r="AD1243" s="320">
        <f t="shared" si="2732"/>
        <v>0</v>
      </c>
      <c r="AE1243" s="320">
        <f t="shared" si="2681"/>
        <v>7741</v>
      </c>
      <c r="AF1243" s="320">
        <f t="shared" si="2681"/>
        <v>0</v>
      </c>
      <c r="AG1243" s="320">
        <f t="shared" si="2681"/>
        <v>7741</v>
      </c>
      <c r="AH1243" s="320">
        <f t="shared" si="2681"/>
        <v>0</v>
      </c>
      <c r="AI1243" s="320">
        <f t="shared" ref="AI1243:AL1243" si="2733">AI1244</f>
        <v>0</v>
      </c>
      <c r="AJ1243" s="320">
        <f t="shared" si="2733"/>
        <v>0</v>
      </c>
      <c r="AK1243" s="320">
        <f t="shared" si="2733"/>
        <v>0</v>
      </c>
      <c r="AL1243" s="320">
        <f t="shared" si="2733"/>
        <v>0</v>
      </c>
      <c r="AM1243" s="319">
        <f t="shared" si="2682"/>
        <v>7741</v>
      </c>
      <c r="AN1243" s="319">
        <f t="shared" si="2682"/>
        <v>0</v>
      </c>
      <c r="AO1243" s="319">
        <f t="shared" si="2682"/>
        <v>7741</v>
      </c>
      <c r="AP1243" s="319">
        <f t="shared" si="2682"/>
        <v>0</v>
      </c>
      <c r="AQ1243" s="320">
        <f t="shared" ref="AQ1243:AT1243" si="2734">AQ1244</f>
        <v>0</v>
      </c>
      <c r="AR1243" s="320">
        <f t="shared" si="2734"/>
        <v>0</v>
      </c>
      <c r="AS1243" s="320">
        <f t="shared" si="2734"/>
        <v>0</v>
      </c>
      <c r="AT1243" s="320">
        <f t="shared" si="2734"/>
        <v>0</v>
      </c>
      <c r="AU1243" s="320">
        <f t="shared" si="2683"/>
        <v>7741</v>
      </c>
      <c r="AV1243" s="320">
        <f t="shared" si="2683"/>
        <v>0</v>
      </c>
      <c r="AW1243" s="320">
        <f t="shared" si="2683"/>
        <v>7741</v>
      </c>
      <c r="AX1243" s="320">
        <f t="shared" si="2683"/>
        <v>0</v>
      </c>
    </row>
    <row r="1244" spans="1:50" ht="82.5">
      <c r="A1244" s="91" t="s">
        <v>646</v>
      </c>
      <c r="B1244" s="43" t="s">
        <v>917</v>
      </c>
      <c r="C1244" s="66" t="s">
        <v>9</v>
      </c>
      <c r="D1244" s="66" t="s">
        <v>58</v>
      </c>
      <c r="E1244" s="43" t="s">
        <v>242</v>
      </c>
      <c r="F1244" s="66"/>
      <c r="G1244" s="260">
        <f>G1245+G1251</f>
        <v>7741</v>
      </c>
      <c r="H1244" s="260">
        <f t="shared" ref="H1244:N1244" si="2735">H1245+H1251</f>
        <v>0</v>
      </c>
      <c r="I1244" s="260">
        <f t="shared" si="2735"/>
        <v>7741</v>
      </c>
      <c r="J1244" s="260">
        <f t="shared" si="2735"/>
        <v>0</v>
      </c>
      <c r="K1244" s="28">
        <f t="shared" si="2735"/>
        <v>0</v>
      </c>
      <c r="L1244" s="28">
        <f t="shared" si="2735"/>
        <v>0</v>
      </c>
      <c r="M1244" s="28">
        <f t="shared" si="2735"/>
        <v>0</v>
      </c>
      <c r="N1244" s="28">
        <f t="shared" si="2735"/>
        <v>0</v>
      </c>
      <c r="O1244" s="260">
        <f t="shared" si="2599"/>
        <v>7741</v>
      </c>
      <c r="P1244" s="260">
        <f t="shared" si="2599"/>
        <v>0</v>
      </c>
      <c r="Q1244" s="260">
        <f t="shared" si="2599"/>
        <v>7741</v>
      </c>
      <c r="R1244" s="260">
        <f t="shared" si="2599"/>
        <v>0</v>
      </c>
      <c r="S1244" s="28">
        <f t="shared" ref="S1244:V1244" si="2736">S1245+S1251</f>
        <v>0</v>
      </c>
      <c r="T1244" s="28">
        <f t="shared" si="2736"/>
        <v>0</v>
      </c>
      <c r="U1244" s="28">
        <f t="shared" si="2736"/>
        <v>0</v>
      </c>
      <c r="V1244" s="28">
        <f t="shared" si="2736"/>
        <v>0</v>
      </c>
      <c r="W1244" s="260">
        <f t="shared" si="2584"/>
        <v>7741</v>
      </c>
      <c r="X1244" s="260">
        <f t="shared" si="2584"/>
        <v>0</v>
      </c>
      <c r="Y1244" s="260">
        <f t="shared" si="2584"/>
        <v>7741</v>
      </c>
      <c r="Z1244" s="260">
        <f t="shared" si="2584"/>
        <v>0</v>
      </c>
      <c r="AA1244" s="28">
        <f t="shared" ref="AA1244:AD1244" si="2737">AA1245+AA1251</f>
        <v>0</v>
      </c>
      <c r="AB1244" s="28">
        <f t="shared" si="2737"/>
        <v>0</v>
      </c>
      <c r="AC1244" s="28">
        <f t="shared" si="2737"/>
        <v>0</v>
      </c>
      <c r="AD1244" s="28">
        <f t="shared" si="2737"/>
        <v>0</v>
      </c>
      <c r="AE1244" s="28">
        <f t="shared" si="2681"/>
        <v>7741</v>
      </c>
      <c r="AF1244" s="28">
        <f t="shared" si="2681"/>
        <v>0</v>
      </c>
      <c r="AG1244" s="28">
        <f t="shared" si="2681"/>
        <v>7741</v>
      </c>
      <c r="AH1244" s="28">
        <f t="shared" si="2681"/>
        <v>0</v>
      </c>
      <c r="AI1244" s="28">
        <f t="shared" ref="AI1244:AL1244" si="2738">AI1245+AI1251</f>
        <v>0</v>
      </c>
      <c r="AJ1244" s="28">
        <f t="shared" si="2738"/>
        <v>0</v>
      </c>
      <c r="AK1244" s="28">
        <f t="shared" si="2738"/>
        <v>0</v>
      </c>
      <c r="AL1244" s="28">
        <f t="shared" si="2738"/>
        <v>0</v>
      </c>
      <c r="AM1244" s="260">
        <f t="shared" si="2682"/>
        <v>7741</v>
      </c>
      <c r="AN1244" s="260">
        <f t="shared" si="2682"/>
        <v>0</v>
      </c>
      <c r="AO1244" s="260">
        <f t="shared" si="2682"/>
        <v>7741</v>
      </c>
      <c r="AP1244" s="260">
        <f t="shared" si="2682"/>
        <v>0</v>
      </c>
      <c r="AQ1244" s="28">
        <f t="shared" ref="AQ1244:AT1244" si="2739">AQ1245+AQ1251</f>
        <v>0</v>
      </c>
      <c r="AR1244" s="28">
        <f t="shared" si="2739"/>
        <v>0</v>
      </c>
      <c r="AS1244" s="28">
        <f t="shared" si="2739"/>
        <v>0</v>
      </c>
      <c r="AT1244" s="28">
        <f t="shared" si="2739"/>
        <v>0</v>
      </c>
      <c r="AU1244" s="28">
        <f t="shared" si="2683"/>
        <v>7741</v>
      </c>
      <c r="AV1244" s="28">
        <f t="shared" si="2683"/>
        <v>0</v>
      </c>
      <c r="AW1244" s="28">
        <f t="shared" si="2683"/>
        <v>7741</v>
      </c>
      <c r="AX1244" s="28">
        <f t="shared" si="2683"/>
        <v>0</v>
      </c>
    </row>
    <row r="1245" spans="1:50">
      <c r="A1245" s="91" t="s">
        <v>76</v>
      </c>
      <c r="B1245" s="43" t="s">
        <v>917</v>
      </c>
      <c r="C1245" s="66" t="s">
        <v>9</v>
      </c>
      <c r="D1245" s="66" t="s">
        <v>58</v>
      </c>
      <c r="E1245" s="43" t="s">
        <v>649</v>
      </c>
      <c r="F1245" s="66"/>
      <c r="G1245" s="260">
        <f>G1246</f>
        <v>591</v>
      </c>
      <c r="H1245" s="260">
        <f t="shared" ref="H1245:N1245" si="2740">H1246</f>
        <v>0</v>
      </c>
      <c r="I1245" s="260">
        <f t="shared" si="2740"/>
        <v>591</v>
      </c>
      <c r="J1245" s="260">
        <f t="shared" si="2740"/>
        <v>0</v>
      </c>
      <c r="K1245" s="28">
        <f t="shared" si="2740"/>
        <v>0</v>
      </c>
      <c r="L1245" s="28">
        <f t="shared" si="2740"/>
        <v>0</v>
      </c>
      <c r="M1245" s="28">
        <f t="shared" si="2740"/>
        <v>0</v>
      </c>
      <c r="N1245" s="28">
        <f t="shared" si="2740"/>
        <v>0</v>
      </c>
      <c r="O1245" s="260">
        <f t="shared" si="2599"/>
        <v>591</v>
      </c>
      <c r="P1245" s="260">
        <f t="shared" si="2599"/>
        <v>0</v>
      </c>
      <c r="Q1245" s="260">
        <f t="shared" si="2599"/>
        <v>591</v>
      </c>
      <c r="R1245" s="260">
        <f t="shared" si="2599"/>
        <v>0</v>
      </c>
      <c r="S1245" s="28">
        <f t="shared" ref="S1245:V1245" si="2741">S1246</f>
        <v>0</v>
      </c>
      <c r="T1245" s="28">
        <f t="shared" si="2741"/>
        <v>0</v>
      </c>
      <c r="U1245" s="28">
        <f t="shared" si="2741"/>
        <v>0</v>
      </c>
      <c r="V1245" s="28">
        <f t="shared" si="2741"/>
        <v>0</v>
      </c>
      <c r="W1245" s="260">
        <f t="shared" si="2584"/>
        <v>591</v>
      </c>
      <c r="X1245" s="260">
        <f t="shared" si="2584"/>
        <v>0</v>
      </c>
      <c r="Y1245" s="260">
        <f t="shared" si="2584"/>
        <v>591</v>
      </c>
      <c r="Z1245" s="260">
        <f t="shared" si="2584"/>
        <v>0</v>
      </c>
      <c r="AA1245" s="28">
        <f t="shared" ref="AA1245:AD1245" si="2742">AA1246</f>
        <v>0</v>
      </c>
      <c r="AB1245" s="28">
        <f t="shared" si="2742"/>
        <v>0</v>
      </c>
      <c r="AC1245" s="28">
        <f t="shared" si="2742"/>
        <v>0</v>
      </c>
      <c r="AD1245" s="28">
        <f t="shared" si="2742"/>
        <v>0</v>
      </c>
      <c r="AE1245" s="28">
        <f t="shared" si="2681"/>
        <v>591</v>
      </c>
      <c r="AF1245" s="28">
        <f t="shared" si="2681"/>
        <v>0</v>
      </c>
      <c r="AG1245" s="28">
        <f t="shared" si="2681"/>
        <v>591</v>
      </c>
      <c r="AH1245" s="28">
        <f t="shared" si="2681"/>
        <v>0</v>
      </c>
      <c r="AI1245" s="28">
        <f t="shared" ref="AI1245:AL1245" si="2743">AI1246</f>
        <v>0</v>
      </c>
      <c r="AJ1245" s="28">
        <f t="shared" si="2743"/>
        <v>0</v>
      </c>
      <c r="AK1245" s="28">
        <f t="shared" si="2743"/>
        <v>0</v>
      </c>
      <c r="AL1245" s="28">
        <f t="shared" si="2743"/>
        <v>0</v>
      </c>
      <c r="AM1245" s="260">
        <f t="shared" si="2682"/>
        <v>591</v>
      </c>
      <c r="AN1245" s="260">
        <f t="shared" si="2682"/>
        <v>0</v>
      </c>
      <c r="AO1245" s="260">
        <f t="shared" si="2682"/>
        <v>591</v>
      </c>
      <c r="AP1245" s="260">
        <f t="shared" si="2682"/>
        <v>0</v>
      </c>
      <c r="AQ1245" s="28">
        <f t="shared" ref="AQ1245:AT1245" si="2744">AQ1246</f>
        <v>0</v>
      </c>
      <c r="AR1245" s="28">
        <f t="shared" si="2744"/>
        <v>0</v>
      </c>
      <c r="AS1245" s="28">
        <f t="shared" si="2744"/>
        <v>0</v>
      </c>
      <c r="AT1245" s="28">
        <f t="shared" si="2744"/>
        <v>0</v>
      </c>
      <c r="AU1245" s="28">
        <f t="shared" si="2683"/>
        <v>591</v>
      </c>
      <c r="AV1245" s="28">
        <f t="shared" si="2683"/>
        <v>0</v>
      </c>
      <c r="AW1245" s="28">
        <f t="shared" si="2683"/>
        <v>591</v>
      </c>
      <c r="AX1245" s="28">
        <f t="shared" si="2683"/>
        <v>0</v>
      </c>
    </row>
    <row r="1246" spans="1:50">
      <c r="A1246" s="91" t="s">
        <v>136</v>
      </c>
      <c r="B1246" s="43" t="s">
        <v>917</v>
      </c>
      <c r="C1246" s="66" t="s">
        <v>9</v>
      </c>
      <c r="D1246" s="66" t="s">
        <v>58</v>
      </c>
      <c r="E1246" s="43" t="s">
        <v>650</v>
      </c>
      <c r="F1246" s="66"/>
      <c r="G1246" s="260">
        <f>G1247+G1249</f>
        <v>591</v>
      </c>
      <c r="H1246" s="260">
        <f t="shared" ref="H1246:N1246" si="2745">H1247+H1249</f>
        <v>0</v>
      </c>
      <c r="I1246" s="260">
        <f t="shared" si="2745"/>
        <v>591</v>
      </c>
      <c r="J1246" s="260">
        <f t="shared" si="2745"/>
        <v>0</v>
      </c>
      <c r="K1246" s="28">
        <f t="shared" si="2745"/>
        <v>0</v>
      </c>
      <c r="L1246" s="28">
        <f t="shared" si="2745"/>
        <v>0</v>
      </c>
      <c r="M1246" s="28">
        <f t="shared" si="2745"/>
        <v>0</v>
      </c>
      <c r="N1246" s="28">
        <f t="shared" si="2745"/>
        <v>0</v>
      </c>
      <c r="O1246" s="260">
        <f t="shared" si="2599"/>
        <v>591</v>
      </c>
      <c r="P1246" s="260">
        <f t="shared" si="2599"/>
        <v>0</v>
      </c>
      <c r="Q1246" s="260">
        <f t="shared" si="2599"/>
        <v>591</v>
      </c>
      <c r="R1246" s="260">
        <f t="shared" si="2599"/>
        <v>0</v>
      </c>
      <c r="S1246" s="28">
        <f t="shared" ref="S1246:V1246" si="2746">S1247+S1249</f>
        <v>0</v>
      </c>
      <c r="T1246" s="28">
        <f t="shared" si="2746"/>
        <v>0</v>
      </c>
      <c r="U1246" s="28">
        <f t="shared" si="2746"/>
        <v>0</v>
      </c>
      <c r="V1246" s="28">
        <f t="shared" si="2746"/>
        <v>0</v>
      </c>
      <c r="W1246" s="260">
        <f t="shared" si="2584"/>
        <v>591</v>
      </c>
      <c r="X1246" s="260">
        <f t="shared" si="2584"/>
        <v>0</v>
      </c>
      <c r="Y1246" s="260">
        <f t="shared" si="2584"/>
        <v>591</v>
      </c>
      <c r="Z1246" s="260">
        <f t="shared" si="2584"/>
        <v>0</v>
      </c>
      <c r="AA1246" s="28">
        <f t="shared" ref="AA1246:AD1246" si="2747">AA1247+AA1249</f>
        <v>0</v>
      </c>
      <c r="AB1246" s="28">
        <f t="shared" si="2747"/>
        <v>0</v>
      </c>
      <c r="AC1246" s="28">
        <f t="shared" si="2747"/>
        <v>0</v>
      </c>
      <c r="AD1246" s="28">
        <f t="shared" si="2747"/>
        <v>0</v>
      </c>
      <c r="AE1246" s="28">
        <f t="shared" si="2681"/>
        <v>591</v>
      </c>
      <c r="AF1246" s="28">
        <f t="shared" si="2681"/>
        <v>0</v>
      </c>
      <c r="AG1246" s="28">
        <f t="shared" si="2681"/>
        <v>591</v>
      </c>
      <c r="AH1246" s="28">
        <f t="shared" si="2681"/>
        <v>0</v>
      </c>
      <c r="AI1246" s="28">
        <f t="shared" ref="AI1246:AL1246" si="2748">AI1247+AI1249</f>
        <v>0</v>
      </c>
      <c r="AJ1246" s="28">
        <f t="shared" si="2748"/>
        <v>0</v>
      </c>
      <c r="AK1246" s="28">
        <f t="shared" si="2748"/>
        <v>0</v>
      </c>
      <c r="AL1246" s="28">
        <f t="shared" si="2748"/>
        <v>0</v>
      </c>
      <c r="AM1246" s="260">
        <f t="shared" si="2682"/>
        <v>591</v>
      </c>
      <c r="AN1246" s="260">
        <f t="shared" si="2682"/>
        <v>0</v>
      </c>
      <c r="AO1246" s="260">
        <f t="shared" si="2682"/>
        <v>591</v>
      </c>
      <c r="AP1246" s="260">
        <f t="shared" si="2682"/>
        <v>0</v>
      </c>
      <c r="AQ1246" s="28">
        <f t="shared" ref="AQ1246:AT1246" si="2749">AQ1247+AQ1249</f>
        <v>0</v>
      </c>
      <c r="AR1246" s="28">
        <f t="shared" si="2749"/>
        <v>0</v>
      </c>
      <c r="AS1246" s="28">
        <f t="shared" si="2749"/>
        <v>0</v>
      </c>
      <c r="AT1246" s="28">
        <f t="shared" si="2749"/>
        <v>0</v>
      </c>
      <c r="AU1246" s="28">
        <f t="shared" si="2683"/>
        <v>591</v>
      </c>
      <c r="AV1246" s="28">
        <f t="shared" si="2683"/>
        <v>0</v>
      </c>
      <c r="AW1246" s="28">
        <f t="shared" si="2683"/>
        <v>591</v>
      </c>
      <c r="AX1246" s="28">
        <f t="shared" si="2683"/>
        <v>0</v>
      </c>
    </row>
    <row r="1247" spans="1:50" ht="33">
      <c r="A1247" s="91" t="s">
        <v>345</v>
      </c>
      <c r="B1247" s="43" t="s">
        <v>917</v>
      </c>
      <c r="C1247" s="66" t="s">
        <v>9</v>
      </c>
      <c r="D1247" s="66" t="s">
        <v>58</v>
      </c>
      <c r="E1247" s="43" t="s">
        <v>650</v>
      </c>
      <c r="F1247" s="66">
        <v>200</v>
      </c>
      <c r="G1247" s="260">
        <f>G1248</f>
        <v>231</v>
      </c>
      <c r="H1247" s="260">
        <f t="shared" ref="H1247:N1247" si="2750">H1248</f>
        <v>0</v>
      </c>
      <c r="I1247" s="260">
        <f t="shared" si="2750"/>
        <v>231</v>
      </c>
      <c r="J1247" s="260">
        <f t="shared" si="2750"/>
        <v>0</v>
      </c>
      <c r="K1247" s="28">
        <f t="shared" si="2750"/>
        <v>0</v>
      </c>
      <c r="L1247" s="28">
        <f t="shared" si="2750"/>
        <v>0</v>
      </c>
      <c r="M1247" s="28">
        <f t="shared" si="2750"/>
        <v>0</v>
      </c>
      <c r="N1247" s="28">
        <f t="shared" si="2750"/>
        <v>0</v>
      </c>
      <c r="O1247" s="260">
        <f t="shared" si="2599"/>
        <v>231</v>
      </c>
      <c r="P1247" s="260">
        <f t="shared" si="2599"/>
        <v>0</v>
      </c>
      <c r="Q1247" s="260">
        <f t="shared" si="2599"/>
        <v>231</v>
      </c>
      <c r="R1247" s="260">
        <f t="shared" si="2599"/>
        <v>0</v>
      </c>
      <c r="S1247" s="28">
        <f t="shared" ref="S1247:V1247" si="2751">S1248</f>
        <v>0</v>
      </c>
      <c r="T1247" s="28">
        <f t="shared" si="2751"/>
        <v>0</v>
      </c>
      <c r="U1247" s="28">
        <f t="shared" si="2751"/>
        <v>0</v>
      </c>
      <c r="V1247" s="28">
        <f t="shared" si="2751"/>
        <v>0</v>
      </c>
      <c r="W1247" s="260">
        <f t="shared" si="2584"/>
        <v>231</v>
      </c>
      <c r="X1247" s="260">
        <f t="shared" si="2584"/>
        <v>0</v>
      </c>
      <c r="Y1247" s="260">
        <f t="shared" si="2584"/>
        <v>231</v>
      </c>
      <c r="Z1247" s="260">
        <f t="shared" si="2584"/>
        <v>0</v>
      </c>
      <c r="AA1247" s="28">
        <f t="shared" ref="AA1247:AD1247" si="2752">AA1248</f>
        <v>0</v>
      </c>
      <c r="AB1247" s="28">
        <f t="shared" si="2752"/>
        <v>0</v>
      </c>
      <c r="AC1247" s="28">
        <f t="shared" si="2752"/>
        <v>0</v>
      </c>
      <c r="AD1247" s="28">
        <f t="shared" si="2752"/>
        <v>0</v>
      </c>
      <c r="AE1247" s="28">
        <f t="shared" si="2681"/>
        <v>231</v>
      </c>
      <c r="AF1247" s="28">
        <f t="shared" si="2681"/>
        <v>0</v>
      </c>
      <c r="AG1247" s="28">
        <f t="shared" si="2681"/>
        <v>231</v>
      </c>
      <c r="AH1247" s="28">
        <f t="shared" si="2681"/>
        <v>0</v>
      </c>
      <c r="AI1247" s="28">
        <f t="shared" ref="AI1247:AL1247" si="2753">AI1248</f>
        <v>0</v>
      </c>
      <c r="AJ1247" s="28">
        <f t="shared" si="2753"/>
        <v>0</v>
      </c>
      <c r="AK1247" s="28">
        <f t="shared" si="2753"/>
        <v>0</v>
      </c>
      <c r="AL1247" s="28">
        <f t="shared" si="2753"/>
        <v>0</v>
      </c>
      <c r="AM1247" s="260">
        <f t="shared" si="2682"/>
        <v>231</v>
      </c>
      <c r="AN1247" s="260">
        <f t="shared" si="2682"/>
        <v>0</v>
      </c>
      <c r="AO1247" s="260">
        <f t="shared" si="2682"/>
        <v>231</v>
      </c>
      <c r="AP1247" s="260">
        <f t="shared" si="2682"/>
        <v>0</v>
      </c>
      <c r="AQ1247" s="28">
        <f t="shared" ref="AQ1247:AT1247" si="2754">AQ1248</f>
        <v>0</v>
      </c>
      <c r="AR1247" s="28">
        <f t="shared" si="2754"/>
        <v>0</v>
      </c>
      <c r="AS1247" s="28">
        <f t="shared" si="2754"/>
        <v>0</v>
      </c>
      <c r="AT1247" s="28">
        <f t="shared" si="2754"/>
        <v>0</v>
      </c>
      <c r="AU1247" s="28">
        <f t="shared" si="2683"/>
        <v>231</v>
      </c>
      <c r="AV1247" s="28">
        <f t="shared" si="2683"/>
        <v>0</v>
      </c>
      <c r="AW1247" s="28">
        <f t="shared" si="2683"/>
        <v>231</v>
      </c>
      <c r="AX1247" s="28">
        <f t="shared" si="2683"/>
        <v>0</v>
      </c>
    </row>
    <row r="1248" spans="1:50" ht="33">
      <c r="A1248" s="91" t="s">
        <v>161</v>
      </c>
      <c r="B1248" s="43" t="s">
        <v>917</v>
      </c>
      <c r="C1248" s="66" t="s">
        <v>9</v>
      </c>
      <c r="D1248" s="66" t="s">
        <v>58</v>
      </c>
      <c r="E1248" s="43" t="s">
        <v>650</v>
      </c>
      <c r="F1248" s="66">
        <v>240</v>
      </c>
      <c r="G1248" s="260">
        <v>231</v>
      </c>
      <c r="H1248" s="260"/>
      <c r="I1248" s="260">
        <v>231</v>
      </c>
      <c r="J1248" s="260"/>
      <c r="K1248" s="28"/>
      <c r="L1248" s="28"/>
      <c r="M1248" s="28"/>
      <c r="N1248" s="28"/>
      <c r="O1248" s="260">
        <f t="shared" si="2599"/>
        <v>231</v>
      </c>
      <c r="P1248" s="260">
        <f t="shared" si="2599"/>
        <v>0</v>
      </c>
      <c r="Q1248" s="260">
        <f t="shared" si="2599"/>
        <v>231</v>
      </c>
      <c r="R1248" s="260">
        <f t="shared" si="2599"/>
        <v>0</v>
      </c>
      <c r="S1248" s="28"/>
      <c r="T1248" s="28"/>
      <c r="U1248" s="28"/>
      <c r="V1248" s="28"/>
      <c r="W1248" s="260">
        <f t="shared" si="2584"/>
        <v>231</v>
      </c>
      <c r="X1248" s="260">
        <f t="shared" si="2584"/>
        <v>0</v>
      </c>
      <c r="Y1248" s="260">
        <f t="shared" si="2584"/>
        <v>231</v>
      </c>
      <c r="Z1248" s="260">
        <f t="shared" si="2584"/>
        <v>0</v>
      </c>
      <c r="AA1248" s="28"/>
      <c r="AB1248" s="28"/>
      <c r="AC1248" s="28"/>
      <c r="AD1248" s="28"/>
      <c r="AE1248" s="28">
        <f t="shared" si="2681"/>
        <v>231</v>
      </c>
      <c r="AF1248" s="28">
        <f t="shared" si="2681"/>
        <v>0</v>
      </c>
      <c r="AG1248" s="28">
        <f t="shared" si="2681"/>
        <v>231</v>
      </c>
      <c r="AH1248" s="28">
        <f t="shared" si="2681"/>
        <v>0</v>
      </c>
      <c r="AI1248" s="28"/>
      <c r="AJ1248" s="28"/>
      <c r="AK1248" s="28"/>
      <c r="AL1248" s="28"/>
      <c r="AM1248" s="260">
        <f t="shared" si="2682"/>
        <v>231</v>
      </c>
      <c r="AN1248" s="260">
        <f t="shared" si="2682"/>
        <v>0</v>
      </c>
      <c r="AO1248" s="260">
        <f t="shared" si="2682"/>
        <v>231</v>
      </c>
      <c r="AP1248" s="260">
        <f t="shared" si="2682"/>
        <v>0</v>
      </c>
      <c r="AQ1248" s="28"/>
      <c r="AR1248" s="28"/>
      <c r="AS1248" s="28"/>
      <c r="AT1248" s="28"/>
      <c r="AU1248" s="28">
        <f t="shared" si="2683"/>
        <v>231</v>
      </c>
      <c r="AV1248" s="28">
        <f t="shared" si="2683"/>
        <v>0</v>
      </c>
      <c r="AW1248" s="28">
        <f t="shared" si="2683"/>
        <v>231</v>
      </c>
      <c r="AX1248" s="28">
        <f t="shared" si="2683"/>
        <v>0</v>
      </c>
    </row>
    <row r="1249" spans="1:50" ht="18.75">
      <c r="A1249" s="33" t="s">
        <v>100</v>
      </c>
      <c r="B1249" s="412" t="s">
        <v>917</v>
      </c>
      <c r="C1249" s="412" t="s">
        <v>9</v>
      </c>
      <c r="D1249" s="412" t="s">
        <v>58</v>
      </c>
      <c r="E1249" s="43" t="s">
        <v>650</v>
      </c>
      <c r="F1249" s="412" t="s">
        <v>89</v>
      </c>
      <c r="G1249" s="342">
        <f>G1250</f>
        <v>360</v>
      </c>
      <c r="H1249" s="342">
        <f t="shared" ref="H1249:N1249" si="2755">H1250</f>
        <v>0</v>
      </c>
      <c r="I1249" s="342">
        <f t="shared" si="2755"/>
        <v>360</v>
      </c>
      <c r="J1249" s="342">
        <f t="shared" si="2755"/>
        <v>0</v>
      </c>
      <c r="K1249" s="66">
        <f t="shared" si="2755"/>
        <v>0</v>
      </c>
      <c r="L1249" s="66">
        <f t="shared" si="2755"/>
        <v>0</v>
      </c>
      <c r="M1249" s="66">
        <f t="shared" si="2755"/>
        <v>0</v>
      </c>
      <c r="N1249" s="66">
        <f t="shared" si="2755"/>
        <v>0</v>
      </c>
      <c r="O1249" s="342">
        <f t="shared" si="2599"/>
        <v>360</v>
      </c>
      <c r="P1249" s="342">
        <f t="shared" si="2599"/>
        <v>0</v>
      </c>
      <c r="Q1249" s="342">
        <f t="shared" si="2599"/>
        <v>360</v>
      </c>
      <c r="R1249" s="342">
        <f t="shared" si="2599"/>
        <v>0</v>
      </c>
      <c r="S1249" s="66">
        <f t="shared" ref="S1249:V1249" si="2756">S1250</f>
        <v>0</v>
      </c>
      <c r="T1249" s="66">
        <f t="shared" si="2756"/>
        <v>0</v>
      </c>
      <c r="U1249" s="66">
        <f t="shared" si="2756"/>
        <v>0</v>
      </c>
      <c r="V1249" s="66">
        <f t="shared" si="2756"/>
        <v>0</v>
      </c>
      <c r="W1249" s="342">
        <f t="shared" si="2584"/>
        <v>360</v>
      </c>
      <c r="X1249" s="342">
        <f t="shared" si="2584"/>
        <v>0</v>
      </c>
      <c r="Y1249" s="342">
        <f t="shared" si="2584"/>
        <v>360</v>
      </c>
      <c r="Z1249" s="342">
        <f t="shared" si="2584"/>
        <v>0</v>
      </c>
      <c r="AA1249" s="66">
        <f t="shared" ref="AA1249:AD1249" si="2757">AA1250</f>
        <v>0</v>
      </c>
      <c r="AB1249" s="66">
        <f t="shared" si="2757"/>
        <v>0</v>
      </c>
      <c r="AC1249" s="66">
        <f t="shared" si="2757"/>
        <v>0</v>
      </c>
      <c r="AD1249" s="66">
        <f t="shared" si="2757"/>
        <v>0</v>
      </c>
      <c r="AE1249" s="66">
        <f t="shared" si="2681"/>
        <v>360</v>
      </c>
      <c r="AF1249" s="66">
        <f t="shared" si="2681"/>
        <v>0</v>
      </c>
      <c r="AG1249" s="66">
        <f t="shared" si="2681"/>
        <v>360</v>
      </c>
      <c r="AH1249" s="66">
        <f t="shared" si="2681"/>
        <v>0</v>
      </c>
      <c r="AI1249" s="66">
        <f t="shared" ref="AI1249:AL1249" si="2758">AI1250</f>
        <v>0</v>
      </c>
      <c r="AJ1249" s="66">
        <f t="shared" si="2758"/>
        <v>0</v>
      </c>
      <c r="AK1249" s="66">
        <f t="shared" si="2758"/>
        <v>0</v>
      </c>
      <c r="AL1249" s="66">
        <f t="shared" si="2758"/>
        <v>0</v>
      </c>
      <c r="AM1249" s="342">
        <f t="shared" si="2682"/>
        <v>360</v>
      </c>
      <c r="AN1249" s="342">
        <f t="shared" si="2682"/>
        <v>0</v>
      </c>
      <c r="AO1249" s="342">
        <f t="shared" si="2682"/>
        <v>360</v>
      </c>
      <c r="AP1249" s="342">
        <f t="shared" si="2682"/>
        <v>0</v>
      </c>
      <c r="AQ1249" s="66">
        <f t="shared" ref="AQ1249:AT1249" si="2759">AQ1250</f>
        <v>0</v>
      </c>
      <c r="AR1249" s="66">
        <f t="shared" si="2759"/>
        <v>0</v>
      </c>
      <c r="AS1249" s="66">
        <f t="shared" si="2759"/>
        <v>0</v>
      </c>
      <c r="AT1249" s="66">
        <f t="shared" si="2759"/>
        <v>0</v>
      </c>
      <c r="AU1249" s="66">
        <f t="shared" si="2683"/>
        <v>360</v>
      </c>
      <c r="AV1249" s="66">
        <f t="shared" si="2683"/>
        <v>0</v>
      </c>
      <c r="AW1249" s="66">
        <f t="shared" si="2683"/>
        <v>360</v>
      </c>
      <c r="AX1249" s="66">
        <f t="shared" si="2683"/>
        <v>0</v>
      </c>
    </row>
    <row r="1250" spans="1:50" ht="18.75">
      <c r="A1250" s="33" t="s">
        <v>173</v>
      </c>
      <c r="B1250" s="412" t="s">
        <v>917</v>
      </c>
      <c r="C1250" s="412" t="s">
        <v>9</v>
      </c>
      <c r="D1250" s="412" t="s">
        <v>58</v>
      </c>
      <c r="E1250" s="43" t="s">
        <v>650</v>
      </c>
      <c r="F1250" s="413" t="s">
        <v>172</v>
      </c>
      <c r="G1250" s="342">
        <v>360</v>
      </c>
      <c r="H1250" s="342"/>
      <c r="I1250" s="342">
        <v>360</v>
      </c>
      <c r="J1250" s="342"/>
      <c r="K1250" s="66"/>
      <c r="L1250" s="66"/>
      <c r="M1250" s="66"/>
      <c r="N1250" s="66"/>
      <c r="O1250" s="342">
        <f t="shared" si="2599"/>
        <v>360</v>
      </c>
      <c r="P1250" s="342">
        <f t="shared" si="2599"/>
        <v>0</v>
      </c>
      <c r="Q1250" s="342">
        <f t="shared" si="2599"/>
        <v>360</v>
      </c>
      <c r="R1250" s="342">
        <f t="shared" si="2599"/>
        <v>0</v>
      </c>
      <c r="S1250" s="66"/>
      <c r="T1250" s="66"/>
      <c r="U1250" s="66"/>
      <c r="V1250" s="66"/>
      <c r="W1250" s="342">
        <f t="shared" si="2584"/>
        <v>360</v>
      </c>
      <c r="X1250" s="342">
        <f t="shared" si="2584"/>
        <v>0</v>
      </c>
      <c r="Y1250" s="342">
        <f t="shared" si="2584"/>
        <v>360</v>
      </c>
      <c r="Z1250" s="342">
        <f t="shared" si="2584"/>
        <v>0</v>
      </c>
      <c r="AA1250" s="66"/>
      <c r="AB1250" s="66"/>
      <c r="AC1250" s="66"/>
      <c r="AD1250" s="66"/>
      <c r="AE1250" s="66">
        <f t="shared" si="2681"/>
        <v>360</v>
      </c>
      <c r="AF1250" s="66">
        <f t="shared" si="2681"/>
        <v>0</v>
      </c>
      <c r="AG1250" s="66">
        <f t="shared" si="2681"/>
        <v>360</v>
      </c>
      <c r="AH1250" s="66">
        <f t="shared" si="2681"/>
        <v>0</v>
      </c>
      <c r="AI1250" s="66"/>
      <c r="AJ1250" s="66"/>
      <c r="AK1250" s="66"/>
      <c r="AL1250" s="66"/>
      <c r="AM1250" s="342">
        <f t="shared" si="2682"/>
        <v>360</v>
      </c>
      <c r="AN1250" s="342">
        <f t="shared" si="2682"/>
        <v>0</v>
      </c>
      <c r="AO1250" s="342">
        <f t="shared" si="2682"/>
        <v>360</v>
      </c>
      <c r="AP1250" s="342">
        <f t="shared" si="2682"/>
        <v>0</v>
      </c>
      <c r="AQ1250" s="66"/>
      <c r="AR1250" s="66"/>
      <c r="AS1250" s="66"/>
      <c r="AT1250" s="66"/>
      <c r="AU1250" s="66">
        <f t="shared" si="2683"/>
        <v>360</v>
      </c>
      <c r="AV1250" s="66">
        <f t="shared" si="2683"/>
        <v>0</v>
      </c>
      <c r="AW1250" s="66">
        <f t="shared" si="2683"/>
        <v>360</v>
      </c>
      <c r="AX1250" s="66">
        <f t="shared" si="2683"/>
        <v>0</v>
      </c>
    </row>
    <row r="1251" spans="1:50">
      <c r="A1251" s="91" t="s">
        <v>458</v>
      </c>
      <c r="B1251" s="43" t="s">
        <v>917</v>
      </c>
      <c r="C1251" s="66" t="s">
        <v>9</v>
      </c>
      <c r="D1251" s="66" t="s">
        <v>58</v>
      </c>
      <c r="E1251" s="43" t="s">
        <v>455</v>
      </c>
      <c r="F1251" s="66"/>
      <c r="G1251" s="260">
        <f>G1252+G1255+G1258</f>
        <v>7150</v>
      </c>
      <c r="H1251" s="260">
        <f t="shared" ref="H1251:N1251" si="2760">H1252+H1255+H1258</f>
        <v>0</v>
      </c>
      <c r="I1251" s="260">
        <f t="shared" si="2760"/>
        <v>7150</v>
      </c>
      <c r="J1251" s="260">
        <f t="shared" si="2760"/>
        <v>0</v>
      </c>
      <c r="K1251" s="28">
        <f t="shared" si="2760"/>
        <v>0</v>
      </c>
      <c r="L1251" s="28">
        <f t="shared" si="2760"/>
        <v>0</v>
      </c>
      <c r="M1251" s="28">
        <f t="shared" si="2760"/>
        <v>0</v>
      </c>
      <c r="N1251" s="28">
        <f t="shared" si="2760"/>
        <v>0</v>
      </c>
      <c r="O1251" s="260">
        <f t="shared" si="2599"/>
        <v>7150</v>
      </c>
      <c r="P1251" s="260">
        <f t="shared" si="2599"/>
        <v>0</v>
      </c>
      <c r="Q1251" s="260">
        <f t="shared" si="2599"/>
        <v>7150</v>
      </c>
      <c r="R1251" s="260">
        <f t="shared" si="2599"/>
        <v>0</v>
      </c>
      <c r="S1251" s="28">
        <f t="shared" ref="S1251:V1251" si="2761">S1252+S1255+S1258</f>
        <v>0</v>
      </c>
      <c r="T1251" s="28">
        <f t="shared" si="2761"/>
        <v>0</v>
      </c>
      <c r="U1251" s="28">
        <f t="shared" si="2761"/>
        <v>0</v>
      </c>
      <c r="V1251" s="28">
        <f t="shared" si="2761"/>
        <v>0</v>
      </c>
      <c r="W1251" s="260">
        <f t="shared" si="2584"/>
        <v>7150</v>
      </c>
      <c r="X1251" s="260">
        <f t="shared" si="2584"/>
        <v>0</v>
      </c>
      <c r="Y1251" s="260">
        <f t="shared" si="2584"/>
        <v>7150</v>
      </c>
      <c r="Z1251" s="260">
        <f t="shared" si="2584"/>
        <v>0</v>
      </c>
      <c r="AA1251" s="28">
        <f t="shared" ref="AA1251:AD1251" si="2762">AA1252+AA1255+AA1258</f>
        <v>0</v>
      </c>
      <c r="AB1251" s="28">
        <f t="shared" si="2762"/>
        <v>0</v>
      </c>
      <c r="AC1251" s="28">
        <f t="shared" si="2762"/>
        <v>0</v>
      </c>
      <c r="AD1251" s="28">
        <f t="shared" si="2762"/>
        <v>0</v>
      </c>
      <c r="AE1251" s="28">
        <f t="shared" si="2681"/>
        <v>7150</v>
      </c>
      <c r="AF1251" s="28">
        <f t="shared" si="2681"/>
        <v>0</v>
      </c>
      <c r="AG1251" s="28">
        <f t="shared" si="2681"/>
        <v>7150</v>
      </c>
      <c r="AH1251" s="28">
        <f t="shared" si="2681"/>
        <v>0</v>
      </c>
      <c r="AI1251" s="28">
        <f t="shared" ref="AI1251:AL1251" si="2763">AI1252+AI1255+AI1258</f>
        <v>0</v>
      </c>
      <c r="AJ1251" s="28">
        <f t="shared" si="2763"/>
        <v>0</v>
      </c>
      <c r="AK1251" s="28">
        <f t="shared" si="2763"/>
        <v>0</v>
      </c>
      <c r="AL1251" s="28">
        <f t="shared" si="2763"/>
        <v>0</v>
      </c>
      <c r="AM1251" s="260">
        <f t="shared" si="2682"/>
        <v>7150</v>
      </c>
      <c r="AN1251" s="260">
        <f t="shared" si="2682"/>
        <v>0</v>
      </c>
      <c r="AO1251" s="260">
        <f t="shared" si="2682"/>
        <v>7150</v>
      </c>
      <c r="AP1251" s="260">
        <f t="shared" si="2682"/>
        <v>0</v>
      </c>
      <c r="AQ1251" s="28">
        <f t="shared" ref="AQ1251:AT1251" si="2764">AQ1252+AQ1255+AQ1258</f>
        <v>0</v>
      </c>
      <c r="AR1251" s="28">
        <f t="shared" si="2764"/>
        <v>0</v>
      </c>
      <c r="AS1251" s="28">
        <f t="shared" si="2764"/>
        <v>0</v>
      </c>
      <c r="AT1251" s="28">
        <f t="shared" si="2764"/>
        <v>0</v>
      </c>
      <c r="AU1251" s="28">
        <f t="shared" si="2683"/>
        <v>7150</v>
      </c>
      <c r="AV1251" s="28">
        <f t="shared" si="2683"/>
        <v>0</v>
      </c>
      <c r="AW1251" s="28">
        <f t="shared" si="2683"/>
        <v>7150</v>
      </c>
      <c r="AX1251" s="28">
        <f t="shared" si="2683"/>
        <v>0</v>
      </c>
    </row>
    <row r="1252" spans="1:50" ht="82.5">
      <c r="A1252" s="91" t="s">
        <v>651</v>
      </c>
      <c r="B1252" s="43" t="s">
        <v>917</v>
      </c>
      <c r="C1252" s="66" t="s">
        <v>9</v>
      </c>
      <c r="D1252" s="66" t="s">
        <v>58</v>
      </c>
      <c r="E1252" s="43" t="s">
        <v>653</v>
      </c>
      <c r="F1252" s="66"/>
      <c r="G1252" s="181">
        <f>G1253</f>
        <v>1840</v>
      </c>
      <c r="H1252" s="181">
        <f t="shared" ref="H1252:N1253" si="2765">H1253</f>
        <v>0</v>
      </c>
      <c r="I1252" s="181">
        <f t="shared" si="2765"/>
        <v>1840</v>
      </c>
      <c r="J1252" s="181">
        <f t="shared" si="2765"/>
        <v>0</v>
      </c>
      <c r="K1252" s="27">
        <f t="shared" si="2765"/>
        <v>0</v>
      </c>
      <c r="L1252" s="27">
        <f t="shared" si="2765"/>
        <v>0</v>
      </c>
      <c r="M1252" s="27">
        <f t="shared" si="2765"/>
        <v>0</v>
      </c>
      <c r="N1252" s="27">
        <f t="shared" si="2765"/>
        <v>0</v>
      </c>
      <c r="O1252" s="181">
        <f t="shared" si="2599"/>
        <v>1840</v>
      </c>
      <c r="P1252" s="181">
        <f t="shared" si="2599"/>
        <v>0</v>
      </c>
      <c r="Q1252" s="181">
        <f t="shared" si="2599"/>
        <v>1840</v>
      </c>
      <c r="R1252" s="181">
        <f t="shared" si="2599"/>
        <v>0</v>
      </c>
      <c r="S1252" s="27">
        <f t="shared" ref="S1252:V1253" si="2766">S1253</f>
        <v>0</v>
      </c>
      <c r="T1252" s="27">
        <f t="shared" si="2766"/>
        <v>0</v>
      </c>
      <c r="U1252" s="27">
        <f t="shared" si="2766"/>
        <v>0</v>
      </c>
      <c r="V1252" s="27">
        <f t="shared" si="2766"/>
        <v>0</v>
      </c>
      <c r="W1252" s="181">
        <f t="shared" si="2584"/>
        <v>1840</v>
      </c>
      <c r="X1252" s="181">
        <f t="shared" si="2584"/>
        <v>0</v>
      </c>
      <c r="Y1252" s="181">
        <f t="shared" si="2584"/>
        <v>1840</v>
      </c>
      <c r="Z1252" s="181">
        <f t="shared" si="2584"/>
        <v>0</v>
      </c>
      <c r="AA1252" s="27">
        <f t="shared" ref="AA1252:AD1253" si="2767">AA1253</f>
        <v>0</v>
      </c>
      <c r="AB1252" s="27">
        <f t="shared" si="2767"/>
        <v>0</v>
      </c>
      <c r="AC1252" s="27">
        <f t="shared" si="2767"/>
        <v>0</v>
      </c>
      <c r="AD1252" s="27">
        <f t="shared" si="2767"/>
        <v>0</v>
      </c>
      <c r="AE1252" s="27">
        <f t="shared" si="2681"/>
        <v>1840</v>
      </c>
      <c r="AF1252" s="27">
        <f t="shared" si="2681"/>
        <v>0</v>
      </c>
      <c r="AG1252" s="27">
        <f t="shared" si="2681"/>
        <v>1840</v>
      </c>
      <c r="AH1252" s="27">
        <f t="shared" si="2681"/>
        <v>0</v>
      </c>
      <c r="AI1252" s="27">
        <f t="shared" ref="AI1252:AL1253" si="2768">AI1253</f>
        <v>0</v>
      </c>
      <c r="AJ1252" s="27">
        <f t="shared" si="2768"/>
        <v>0</v>
      </c>
      <c r="AK1252" s="27">
        <f t="shared" si="2768"/>
        <v>0</v>
      </c>
      <c r="AL1252" s="27">
        <f t="shared" si="2768"/>
        <v>0</v>
      </c>
      <c r="AM1252" s="181">
        <f t="shared" si="2682"/>
        <v>1840</v>
      </c>
      <c r="AN1252" s="181">
        <f t="shared" si="2682"/>
        <v>0</v>
      </c>
      <c r="AO1252" s="181">
        <f t="shared" si="2682"/>
        <v>1840</v>
      </c>
      <c r="AP1252" s="181">
        <f t="shared" si="2682"/>
        <v>0</v>
      </c>
      <c r="AQ1252" s="27">
        <f t="shared" ref="AQ1252:AT1253" si="2769">AQ1253</f>
        <v>0</v>
      </c>
      <c r="AR1252" s="27">
        <f t="shared" si="2769"/>
        <v>0</v>
      </c>
      <c r="AS1252" s="27">
        <f t="shared" si="2769"/>
        <v>0</v>
      </c>
      <c r="AT1252" s="27">
        <f t="shared" si="2769"/>
        <v>0</v>
      </c>
      <c r="AU1252" s="27">
        <f t="shared" si="2683"/>
        <v>1840</v>
      </c>
      <c r="AV1252" s="27">
        <f t="shared" si="2683"/>
        <v>0</v>
      </c>
      <c r="AW1252" s="27">
        <f t="shared" si="2683"/>
        <v>1840</v>
      </c>
      <c r="AX1252" s="27">
        <f t="shared" si="2683"/>
        <v>0</v>
      </c>
    </row>
    <row r="1253" spans="1:50" ht="33">
      <c r="A1253" s="91" t="s">
        <v>81</v>
      </c>
      <c r="B1253" s="43" t="s">
        <v>917</v>
      </c>
      <c r="C1253" s="66" t="s">
        <v>9</v>
      </c>
      <c r="D1253" s="66" t="s">
        <v>58</v>
      </c>
      <c r="E1253" s="43" t="s">
        <v>653</v>
      </c>
      <c r="F1253" s="66">
        <v>600</v>
      </c>
      <c r="G1253" s="181">
        <f>G1254</f>
        <v>1840</v>
      </c>
      <c r="H1253" s="181">
        <f t="shared" si="2765"/>
        <v>0</v>
      </c>
      <c r="I1253" s="181">
        <f t="shared" si="2765"/>
        <v>1840</v>
      </c>
      <c r="J1253" s="181">
        <f t="shared" si="2765"/>
        <v>0</v>
      </c>
      <c r="K1253" s="27">
        <f t="shared" si="2765"/>
        <v>0</v>
      </c>
      <c r="L1253" s="27">
        <f t="shared" si="2765"/>
        <v>0</v>
      </c>
      <c r="M1253" s="27">
        <f t="shared" si="2765"/>
        <v>0</v>
      </c>
      <c r="N1253" s="27">
        <f t="shared" si="2765"/>
        <v>0</v>
      </c>
      <c r="O1253" s="181">
        <f t="shared" si="2599"/>
        <v>1840</v>
      </c>
      <c r="P1253" s="181">
        <f t="shared" si="2599"/>
        <v>0</v>
      </c>
      <c r="Q1253" s="181">
        <f t="shared" si="2599"/>
        <v>1840</v>
      </c>
      <c r="R1253" s="181">
        <f t="shared" si="2599"/>
        <v>0</v>
      </c>
      <c r="S1253" s="27">
        <f t="shared" si="2766"/>
        <v>0</v>
      </c>
      <c r="T1253" s="27">
        <f t="shared" si="2766"/>
        <v>0</v>
      </c>
      <c r="U1253" s="27">
        <f t="shared" si="2766"/>
        <v>0</v>
      </c>
      <c r="V1253" s="27">
        <f t="shared" si="2766"/>
        <v>0</v>
      </c>
      <c r="W1253" s="181">
        <f t="shared" si="2584"/>
        <v>1840</v>
      </c>
      <c r="X1253" s="181">
        <f t="shared" si="2584"/>
        <v>0</v>
      </c>
      <c r="Y1253" s="181">
        <f t="shared" si="2584"/>
        <v>1840</v>
      </c>
      <c r="Z1253" s="181">
        <f t="shared" si="2584"/>
        <v>0</v>
      </c>
      <c r="AA1253" s="27">
        <f t="shared" si="2767"/>
        <v>0</v>
      </c>
      <c r="AB1253" s="27">
        <f t="shared" si="2767"/>
        <v>0</v>
      </c>
      <c r="AC1253" s="27">
        <f t="shared" si="2767"/>
        <v>0</v>
      </c>
      <c r="AD1253" s="27">
        <f t="shared" si="2767"/>
        <v>0</v>
      </c>
      <c r="AE1253" s="27">
        <f t="shared" si="2681"/>
        <v>1840</v>
      </c>
      <c r="AF1253" s="27">
        <f t="shared" si="2681"/>
        <v>0</v>
      </c>
      <c r="AG1253" s="27">
        <f t="shared" si="2681"/>
        <v>1840</v>
      </c>
      <c r="AH1253" s="27">
        <f t="shared" si="2681"/>
        <v>0</v>
      </c>
      <c r="AI1253" s="27">
        <f t="shared" si="2768"/>
        <v>0</v>
      </c>
      <c r="AJ1253" s="27">
        <f t="shared" si="2768"/>
        <v>0</v>
      </c>
      <c r="AK1253" s="27">
        <f t="shared" si="2768"/>
        <v>0</v>
      </c>
      <c r="AL1253" s="27">
        <f t="shared" si="2768"/>
        <v>0</v>
      </c>
      <c r="AM1253" s="181">
        <f t="shared" si="2682"/>
        <v>1840</v>
      </c>
      <c r="AN1253" s="181">
        <f t="shared" si="2682"/>
        <v>0</v>
      </c>
      <c r="AO1253" s="181">
        <f t="shared" si="2682"/>
        <v>1840</v>
      </c>
      <c r="AP1253" s="181">
        <f t="shared" si="2682"/>
        <v>0</v>
      </c>
      <c r="AQ1253" s="27">
        <f t="shared" si="2769"/>
        <v>0</v>
      </c>
      <c r="AR1253" s="27">
        <f t="shared" si="2769"/>
        <v>0</v>
      </c>
      <c r="AS1253" s="27">
        <f t="shared" si="2769"/>
        <v>0</v>
      </c>
      <c r="AT1253" s="27">
        <f t="shared" si="2769"/>
        <v>0</v>
      </c>
      <c r="AU1253" s="27">
        <f t="shared" si="2683"/>
        <v>1840</v>
      </c>
      <c r="AV1253" s="27">
        <f t="shared" si="2683"/>
        <v>0</v>
      </c>
      <c r="AW1253" s="27">
        <f t="shared" si="2683"/>
        <v>1840</v>
      </c>
      <c r="AX1253" s="27">
        <f t="shared" si="2683"/>
        <v>0</v>
      </c>
    </row>
    <row r="1254" spans="1:50" ht="66">
      <c r="A1254" s="91" t="s">
        <v>652</v>
      </c>
      <c r="B1254" s="43" t="s">
        <v>917</v>
      </c>
      <c r="C1254" s="66" t="s">
        <v>9</v>
      </c>
      <c r="D1254" s="66" t="s">
        <v>58</v>
      </c>
      <c r="E1254" s="43" t="s">
        <v>653</v>
      </c>
      <c r="F1254" s="66" t="s">
        <v>174</v>
      </c>
      <c r="G1254" s="181">
        <v>1840</v>
      </c>
      <c r="H1254" s="181"/>
      <c r="I1254" s="181">
        <v>1840</v>
      </c>
      <c r="J1254" s="181"/>
      <c r="K1254" s="27"/>
      <c r="L1254" s="27"/>
      <c r="M1254" s="27"/>
      <c r="N1254" s="27"/>
      <c r="O1254" s="181">
        <f t="shared" si="2599"/>
        <v>1840</v>
      </c>
      <c r="P1254" s="181">
        <f t="shared" si="2599"/>
        <v>0</v>
      </c>
      <c r="Q1254" s="181">
        <f t="shared" si="2599"/>
        <v>1840</v>
      </c>
      <c r="R1254" s="181">
        <f t="shared" si="2599"/>
        <v>0</v>
      </c>
      <c r="S1254" s="27"/>
      <c r="T1254" s="27"/>
      <c r="U1254" s="27"/>
      <c r="V1254" s="27"/>
      <c r="W1254" s="181">
        <f t="shared" si="2584"/>
        <v>1840</v>
      </c>
      <c r="X1254" s="181">
        <f t="shared" si="2584"/>
        <v>0</v>
      </c>
      <c r="Y1254" s="181">
        <f t="shared" si="2584"/>
        <v>1840</v>
      </c>
      <c r="Z1254" s="181">
        <f t="shared" si="2584"/>
        <v>0</v>
      </c>
      <c r="AA1254" s="27"/>
      <c r="AB1254" s="27"/>
      <c r="AC1254" s="27"/>
      <c r="AD1254" s="27"/>
      <c r="AE1254" s="27">
        <f t="shared" si="2681"/>
        <v>1840</v>
      </c>
      <c r="AF1254" s="27">
        <f t="shared" si="2681"/>
        <v>0</v>
      </c>
      <c r="AG1254" s="27">
        <f t="shared" si="2681"/>
        <v>1840</v>
      </c>
      <c r="AH1254" s="27">
        <f t="shared" si="2681"/>
        <v>0</v>
      </c>
      <c r="AI1254" s="27"/>
      <c r="AJ1254" s="27"/>
      <c r="AK1254" s="27"/>
      <c r="AL1254" s="27"/>
      <c r="AM1254" s="181">
        <f t="shared" si="2682"/>
        <v>1840</v>
      </c>
      <c r="AN1254" s="181">
        <f t="shared" si="2682"/>
        <v>0</v>
      </c>
      <c r="AO1254" s="181">
        <f t="shared" si="2682"/>
        <v>1840</v>
      </c>
      <c r="AP1254" s="181">
        <f t="shared" si="2682"/>
        <v>0</v>
      </c>
      <c r="AQ1254" s="27"/>
      <c r="AR1254" s="27"/>
      <c r="AS1254" s="27"/>
      <c r="AT1254" s="27"/>
      <c r="AU1254" s="27">
        <f t="shared" si="2683"/>
        <v>1840</v>
      </c>
      <c r="AV1254" s="27">
        <f t="shared" si="2683"/>
        <v>0</v>
      </c>
      <c r="AW1254" s="27">
        <f t="shared" si="2683"/>
        <v>1840</v>
      </c>
      <c r="AX1254" s="27">
        <f t="shared" si="2683"/>
        <v>0</v>
      </c>
    </row>
    <row r="1255" spans="1:50" ht="49.5">
      <c r="A1255" s="91" t="s">
        <v>507</v>
      </c>
      <c r="B1255" s="43" t="s">
        <v>917</v>
      </c>
      <c r="C1255" s="66" t="s">
        <v>9</v>
      </c>
      <c r="D1255" s="66" t="s">
        <v>58</v>
      </c>
      <c r="E1255" s="43" t="s">
        <v>654</v>
      </c>
      <c r="F1255" s="66"/>
      <c r="G1255" s="260">
        <f>G1256</f>
        <v>1000</v>
      </c>
      <c r="H1255" s="260">
        <f t="shared" ref="H1255:N1256" si="2770">H1256</f>
        <v>0</v>
      </c>
      <c r="I1255" s="260">
        <f t="shared" si="2770"/>
        <v>1000</v>
      </c>
      <c r="J1255" s="260">
        <f t="shared" si="2770"/>
        <v>0</v>
      </c>
      <c r="K1255" s="28">
        <f t="shared" si="2770"/>
        <v>0</v>
      </c>
      <c r="L1255" s="28">
        <f t="shared" si="2770"/>
        <v>0</v>
      </c>
      <c r="M1255" s="28">
        <f t="shared" si="2770"/>
        <v>0</v>
      </c>
      <c r="N1255" s="28">
        <f t="shared" si="2770"/>
        <v>0</v>
      </c>
      <c r="O1255" s="260">
        <f t="shared" si="2599"/>
        <v>1000</v>
      </c>
      <c r="P1255" s="260">
        <f t="shared" si="2599"/>
        <v>0</v>
      </c>
      <c r="Q1255" s="260">
        <f t="shared" si="2599"/>
        <v>1000</v>
      </c>
      <c r="R1255" s="260">
        <f t="shared" si="2599"/>
        <v>0</v>
      </c>
      <c r="S1255" s="28">
        <f t="shared" ref="S1255:V1256" si="2771">S1256</f>
        <v>0</v>
      </c>
      <c r="T1255" s="28">
        <f t="shared" si="2771"/>
        <v>0</v>
      </c>
      <c r="U1255" s="28">
        <f t="shared" si="2771"/>
        <v>0</v>
      </c>
      <c r="V1255" s="28">
        <f t="shared" si="2771"/>
        <v>0</v>
      </c>
      <c r="W1255" s="260">
        <f t="shared" si="2584"/>
        <v>1000</v>
      </c>
      <c r="X1255" s="260">
        <f t="shared" si="2584"/>
        <v>0</v>
      </c>
      <c r="Y1255" s="260">
        <f t="shared" si="2584"/>
        <v>1000</v>
      </c>
      <c r="Z1255" s="260">
        <f t="shared" si="2584"/>
        <v>0</v>
      </c>
      <c r="AA1255" s="28">
        <f t="shared" ref="AA1255:AD1256" si="2772">AA1256</f>
        <v>0</v>
      </c>
      <c r="AB1255" s="28">
        <f t="shared" si="2772"/>
        <v>0</v>
      </c>
      <c r="AC1255" s="28">
        <f t="shared" si="2772"/>
        <v>0</v>
      </c>
      <c r="AD1255" s="28">
        <f t="shared" si="2772"/>
        <v>0</v>
      </c>
      <c r="AE1255" s="28">
        <f t="shared" si="2681"/>
        <v>1000</v>
      </c>
      <c r="AF1255" s="28">
        <f t="shared" si="2681"/>
        <v>0</v>
      </c>
      <c r="AG1255" s="28">
        <f t="shared" si="2681"/>
        <v>1000</v>
      </c>
      <c r="AH1255" s="28">
        <f t="shared" si="2681"/>
        <v>0</v>
      </c>
      <c r="AI1255" s="28">
        <f t="shared" ref="AI1255:AL1256" si="2773">AI1256</f>
        <v>0</v>
      </c>
      <c r="AJ1255" s="28">
        <f t="shared" si="2773"/>
        <v>0</v>
      </c>
      <c r="AK1255" s="28">
        <f t="shared" si="2773"/>
        <v>0</v>
      </c>
      <c r="AL1255" s="28">
        <f t="shared" si="2773"/>
        <v>0</v>
      </c>
      <c r="AM1255" s="260">
        <f t="shared" si="2682"/>
        <v>1000</v>
      </c>
      <c r="AN1255" s="260">
        <f t="shared" si="2682"/>
        <v>0</v>
      </c>
      <c r="AO1255" s="260">
        <f t="shared" si="2682"/>
        <v>1000</v>
      </c>
      <c r="AP1255" s="260">
        <f t="shared" si="2682"/>
        <v>0</v>
      </c>
      <c r="AQ1255" s="28">
        <f t="shared" ref="AQ1255:AT1256" si="2774">AQ1256</f>
        <v>0</v>
      </c>
      <c r="AR1255" s="28">
        <f t="shared" si="2774"/>
        <v>0</v>
      </c>
      <c r="AS1255" s="28">
        <f t="shared" si="2774"/>
        <v>0</v>
      </c>
      <c r="AT1255" s="28">
        <f t="shared" si="2774"/>
        <v>0</v>
      </c>
      <c r="AU1255" s="28">
        <f t="shared" si="2683"/>
        <v>1000</v>
      </c>
      <c r="AV1255" s="28">
        <f t="shared" si="2683"/>
        <v>0</v>
      </c>
      <c r="AW1255" s="28">
        <f t="shared" si="2683"/>
        <v>1000</v>
      </c>
      <c r="AX1255" s="28">
        <f t="shared" si="2683"/>
        <v>0</v>
      </c>
    </row>
    <row r="1256" spans="1:50" ht="33">
      <c r="A1256" s="91" t="s">
        <v>81</v>
      </c>
      <c r="B1256" s="43" t="s">
        <v>917</v>
      </c>
      <c r="C1256" s="66" t="s">
        <v>9</v>
      </c>
      <c r="D1256" s="66" t="s">
        <v>58</v>
      </c>
      <c r="E1256" s="43" t="s">
        <v>654</v>
      </c>
      <c r="F1256" s="66">
        <v>600</v>
      </c>
      <c r="G1256" s="260">
        <f>G1257</f>
        <v>1000</v>
      </c>
      <c r="H1256" s="260">
        <f t="shared" si="2770"/>
        <v>0</v>
      </c>
      <c r="I1256" s="260">
        <f t="shared" si="2770"/>
        <v>1000</v>
      </c>
      <c r="J1256" s="260">
        <f t="shared" si="2770"/>
        <v>0</v>
      </c>
      <c r="K1256" s="28">
        <f t="shared" si="2770"/>
        <v>0</v>
      </c>
      <c r="L1256" s="28">
        <f t="shared" si="2770"/>
        <v>0</v>
      </c>
      <c r="M1256" s="28">
        <f t="shared" si="2770"/>
        <v>0</v>
      </c>
      <c r="N1256" s="28">
        <f t="shared" si="2770"/>
        <v>0</v>
      </c>
      <c r="O1256" s="260">
        <f t="shared" si="2599"/>
        <v>1000</v>
      </c>
      <c r="P1256" s="260">
        <f t="shared" si="2599"/>
        <v>0</v>
      </c>
      <c r="Q1256" s="260">
        <f t="shared" si="2599"/>
        <v>1000</v>
      </c>
      <c r="R1256" s="260">
        <f t="shared" si="2599"/>
        <v>0</v>
      </c>
      <c r="S1256" s="28">
        <f t="shared" si="2771"/>
        <v>0</v>
      </c>
      <c r="T1256" s="28">
        <f t="shared" si="2771"/>
        <v>0</v>
      </c>
      <c r="U1256" s="28">
        <f t="shared" si="2771"/>
        <v>0</v>
      </c>
      <c r="V1256" s="28">
        <f t="shared" si="2771"/>
        <v>0</v>
      </c>
      <c r="W1256" s="260">
        <f t="shared" si="2584"/>
        <v>1000</v>
      </c>
      <c r="X1256" s="260">
        <f t="shared" si="2584"/>
        <v>0</v>
      </c>
      <c r="Y1256" s="260">
        <f t="shared" si="2584"/>
        <v>1000</v>
      </c>
      <c r="Z1256" s="260">
        <f t="shared" si="2584"/>
        <v>0</v>
      </c>
      <c r="AA1256" s="28">
        <f t="shared" si="2772"/>
        <v>0</v>
      </c>
      <c r="AB1256" s="28">
        <f t="shared" si="2772"/>
        <v>0</v>
      </c>
      <c r="AC1256" s="28">
        <f t="shared" si="2772"/>
        <v>0</v>
      </c>
      <c r="AD1256" s="28">
        <f t="shared" si="2772"/>
        <v>0</v>
      </c>
      <c r="AE1256" s="28">
        <f t="shared" si="2681"/>
        <v>1000</v>
      </c>
      <c r="AF1256" s="28">
        <f t="shared" si="2681"/>
        <v>0</v>
      </c>
      <c r="AG1256" s="28">
        <f t="shared" si="2681"/>
        <v>1000</v>
      </c>
      <c r="AH1256" s="28">
        <f t="shared" si="2681"/>
        <v>0</v>
      </c>
      <c r="AI1256" s="28">
        <f t="shared" si="2773"/>
        <v>0</v>
      </c>
      <c r="AJ1256" s="28">
        <f t="shared" si="2773"/>
        <v>0</v>
      </c>
      <c r="AK1256" s="28">
        <f t="shared" si="2773"/>
        <v>0</v>
      </c>
      <c r="AL1256" s="28">
        <f t="shared" si="2773"/>
        <v>0</v>
      </c>
      <c r="AM1256" s="260">
        <f t="shared" si="2682"/>
        <v>1000</v>
      </c>
      <c r="AN1256" s="260">
        <f t="shared" si="2682"/>
        <v>0</v>
      </c>
      <c r="AO1256" s="260">
        <f t="shared" si="2682"/>
        <v>1000</v>
      </c>
      <c r="AP1256" s="260">
        <f t="shared" si="2682"/>
        <v>0</v>
      </c>
      <c r="AQ1256" s="28">
        <f t="shared" si="2774"/>
        <v>0</v>
      </c>
      <c r="AR1256" s="28">
        <f t="shared" si="2774"/>
        <v>0</v>
      </c>
      <c r="AS1256" s="28">
        <f t="shared" si="2774"/>
        <v>0</v>
      </c>
      <c r="AT1256" s="28">
        <f t="shared" si="2774"/>
        <v>0</v>
      </c>
      <c r="AU1256" s="28">
        <f t="shared" si="2683"/>
        <v>1000</v>
      </c>
      <c r="AV1256" s="28">
        <f t="shared" si="2683"/>
        <v>0</v>
      </c>
      <c r="AW1256" s="28">
        <f t="shared" si="2683"/>
        <v>1000</v>
      </c>
      <c r="AX1256" s="28">
        <f t="shared" si="2683"/>
        <v>0</v>
      </c>
    </row>
    <row r="1257" spans="1:50" ht="66">
      <c r="A1257" s="91" t="s">
        <v>652</v>
      </c>
      <c r="B1257" s="43" t="s">
        <v>917</v>
      </c>
      <c r="C1257" s="66" t="s">
        <v>9</v>
      </c>
      <c r="D1257" s="66" t="s">
        <v>58</v>
      </c>
      <c r="E1257" s="43" t="s">
        <v>654</v>
      </c>
      <c r="F1257" s="66" t="s">
        <v>174</v>
      </c>
      <c r="G1257" s="260">
        <v>1000</v>
      </c>
      <c r="H1257" s="260"/>
      <c r="I1257" s="260">
        <v>1000</v>
      </c>
      <c r="J1257" s="260"/>
      <c r="K1257" s="28"/>
      <c r="L1257" s="28"/>
      <c r="M1257" s="28"/>
      <c r="N1257" s="28"/>
      <c r="O1257" s="260">
        <f t="shared" si="2599"/>
        <v>1000</v>
      </c>
      <c r="P1257" s="260">
        <f t="shared" si="2599"/>
        <v>0</v>
      </c>
      <c r="Q1257" s="260">
        <f t="shared" si="2599"/>
        <v>1000</v>
      </c>
      <c r="R1257" s="260">
        <f t="shared" si="2599"/>
        <v>0</v>
      </c>
      <c r="S1257" s="28"/>
      <c r="T1257" s="28"/>
      <c r="U1257" s="28"/>
      <c r="V1257" s="28"/>
      <c r="W1257" s="260">
        <f t="shared" si="2584"/>
        <v>1000</v>
      </c>
      <c r="X1257" s="260">
        <f t="shared" si="2584"/>
        <v>0</v>
      </c>
      <c r="Y1257" s="260">
        <f t="shared" si="2584"/>
        <v>1000</v>
      </c>
      <c r="Z1257" s="260">
        <f t="shared" si="2584"/>
        <v>0</v>
      </c>
      <c r="AA1257" s="28"/>
      <c r="AB1257" s="28"/>
      <c r="AC1257" s="28"/>
      <c r="AD1257" s="28"/>
      <c r="AE1257" s="28">
        <f t="shared" si="2681"/>
        <v>1000</v>
      </c>
      <c r="AF1257" s="28">
        <f t="shared" si="2681"/>
        <v>0</v>
      </c>
      <c r="AG1257" s="28">
        <f t="shared" si="2681"/>
        <v>1000</v>
      </c>
      <c r="AH1257" s="28">
        <f t="shared" si="2681"/>
        <v>0</v>
      </c>
      <c r="AI1257" s="28"/>
      <c r="AJ1257" s="28"/>
      <c r="AK1257" s="28"/>
      <c r="AL1257" s="28"/>
      <c r="AM1257" s="260">
        <f t="shared" si="2682"/>
        <v>1000</v>
      </c>
      <c r="AN1257" s="260">
        <f t="shared" si="2682"/>
        <v>0</v>
      </c>
      <c r="AO1257" s="260">
        <f t="shared" si="2682"/>
        <v>1000</v>
      </c>
      <c r="AP1257" s="260">
        <f t="shared" si="2682"/>
        <v>0</v>
      </c>
      <c r="AQ1257" s="28"/>
      <c r="AR1257" s="28"/>
      <c r="AS1257" s="28"/>
      <c r="AT1257" s="28"/>
      <c r="AU1257" s="28">
        <f t="shared" si="2683"/>
        <v>1000</v>
      </c>
      <c r="AV1257" s="28">
        <f t="shared" si="2683"/>
        <v>0</v>
      </c>
      <c r="AW1257" s="28">
        <f t="shared" si="2683"/>
        <v>1000</v>
      </c>
      <c r="AX1257" s="28">
        <f t="shared" si="2683"/>
        <v>0</v>
      </c>
    </row>
    <row r="1258" spans="1:50" ht="82.5">
      <c r="A1258" s="91" t="s">
        <v>655</v>
      </c>
      <c r="B1258" s="43" t="s">
        <v>917</v>
      </c>
      <c r="C1258" s="66" t="s">
        <v>9</v>
      </c>
      <c r="D1258" s="66" t="s">
        <v>58</v>
      </c>
      <c r="E1258" s="43" t="s">
        <v>656</v>
      </c>
      <c r="F1258" s="66"/>
      <c r="G1258" s="181">
        <f>G1259</f>
        <v>4310</v>
      </c>
      <c r="H1258" s="181">
        <f t="shared" ref="H1258:N1259" si="2775">H1259</f>
        <v>0</v>
      </c>
      <c r="I1258" s="181">
        <f t="shared" si="2775"/>
        <v>4310</v>
      </c>
      <c r="J1258" s="181">
        <f t="shared" si="2775"/>
        <v>0</v>
      </c>
      <c r="K1258" s="27">
        <f t="shared" si="2775"/>
        <v>0</v>
      </c>
      <c r="L1258" s="27">
        <f t="shared" si="2775"/>
        <v>0</v>
      </c>
      <c r="M1258" s="27">
        <f t="shared" si="2775"/>
        <v>0</v>
      </c>
      <c r="N1258" s="27">
        <f t="shared" si="2775"/>
        <v>0</v>
      </c>
      <c r="O1258" s="181">
        <f t="shared" si="2599"/>
        <v>4310</v>
      </c>
      <c r="P1258" s="181">
        <f t="shared" si="2599"/>
        <v>0</v>
      </c>
      <c r="Q1258" s="181">
        <f t="shared" si="2599"/>
        <v>4310</v>
      </c>
      <c r="R1258" s="181">
        <f t="shared" si="2599"/>
        <v>0</v>
      </c>
      <c r="S1258" s="27">
        <f t="shared" ref="S1258:V1259" si="2776">S1259</f>
        <v>0</v>
      </c>
      <c r="T1258" s="27">
        <f t="shared" si="2776"/>
        <v>0</v>
      </c>
      <c r="U1258" s="27">
        <f t="shared" si="2776"/>
        <v>0</v>
      </c>
      <c r="V1258" s="27">
        <f t="shared" si="2776"/>
        <v>0</v>
      </c>
      <c r="W1258" s="181">
        <f t="shared" si="2584"/>
        <v>4310</v>
      </c>
      <c r="X1258" s="181">
        <f t="shared" si="2584"/>
        <v>0</v>
      </c>
      <c r="Y1258" s="181">
        <f t="shared" si="2584"/>
        <v>4310</v>
      </c>
      <c r="Z1258" s="181">
        <f t="shared" si="2584"/>
        <v>0</v>
      </c>
      <c r="AA1258" s="27">
        <f t="shared" ref="AA1258:AD1259" si="2777">AA1259</f>
        <v>0</v>
      </c>
      <c r="AB1258" s="27">
        <f t="shared" si="2777"/>
        <v>0</v>
      </c>
      <c r="AC1258" s="27">
        <f t="shared" si="2777"/>
        <v>0</v>
      </c>
      <c r="AD1258" s="27">
        <f t="shared" si="2777"/>
        <v>0</v>
      </c>
      <c r="AE1258" s="27">
        <f t="shared" si="2681"/>
        <v>4310</v>
      </c>
      <c r="AF1258" s="27">
        <f t="shared" si="2681"/>
        <v>0</v>
      </c>
      <c r="AG1258" s="27">
        <f t="shared" si="2681"/>
        <v>4310</v>
      </c>
      <c r="AH1258" s="27">
        <f t="shared" si="2681"/>
        <v>0</v>
      </c>
      <c r="AI1258" s="27">
        <f t="shared" ref="AI1258:AL1259" si="2778">AI1259</f>
        <v>0</v>
      </c>
      <c r="AJ1258" s="27">
        <f t="shared" si="2778"/>
        <v>0</v>
      </c>
      <c r="AK1258" s="27">
        <f t="shared" si="2778"/>
        <v>0</v>
      </c>
      <c r="AL1258" s="27">
        <f t="shared" si="2778"/>
        <v>0</v>
      </c>
      <c r="AM1258" s="181">
        <f t="shared" si="2682"/>
        <v>4310</v>
      </c>
      <c r="AN1258" s="181">
        <f t="shared" si="2682"/>
        <v>0</v>
      </c>
      <c r="AO1258" s="181">
        <f t="shared" si="2682"/>
        <v>4310</v>
      </c>
      <c r="AP1258" s="181">
        <f t="shared" si="2682"/>
        <v>0</v>
      </c>
      <c r="AQ1258" s="27">
        <f t="shared" ref="AQ1258:AT1259" si="2779">AQ1259</f>
        <v>0</v>
      </c>
      <c r="AR1258" s="27">
        <f t="shared" si="2779"/>
        <v>0</v>
      </c>
      <c r="AS1258" s="27">
        <f t="shared" si="2779"/>
        <v>0</v>
      </c>
      <c r="AT1258" s="27">
        <f t="shared" si="2779"/>
        <v>0</v>
      </c>
      <c r="AU1258" s="27">
        <f t="shared" si="2683"/>
        <v>4310</v>
      </c>
      <c r="AV1258" s="27">
        <f t="shared" si="2683"/>
        <v>0</v>
      </c>
      <c r="AW1258" s="27">
        <f t="shared" si="2683"/>
        <v>4310</v>
      </c>
      <c r="AX1258" s="27">
        <f t="shared" si="2683"/>
        <v>0</v>
      </c>
    </row>
    <row r="1259" spans="1:50" ht="33">
      <c r="A1259" s="91" t="s">
        <v>81</v>
      </c>
      <c r="B1259" s="43" t="s">
        <v>917</v>
      </c>
      <c r="C1259" s="66" t="s">
        <v>9</v>
      </c>
      <c r="D1259" s="66" t="s">
        <v>58</v>
      </c>
      <c r="E1259" s="43" t="s">
        <v>656</v>
      </c>
      <c r="F1259" s="66" t="s">
        <v>82</v>
      </c>
      <c r="G1259" s="181">
        <f>G1260</f>
        <v>4310</v>
      </c>
      <c r="H1259" s="181">
        <f t="shared" si="2775"/>
        <v>0</v>
      </c>
      <c r="I1259" s="181">
        <f t="shared" si="2775"/>
        <v>4310</v>
      </c>
      <c r="J1259" s="181">
        <f t="shared" si="2775"/>
        <v>0</v>
      </c>
      <c r="K1259" s="27">
        <f t="shared" si="2775"/>
        <v>0</v>
      </c>
      <c r="L1259" s="27">
        <f t="shared" si="2775"/>
        <v>0</v>
      </c>
      <c r="M1259" s="27">
        <f t="shared" si="2775"/>
        <v>0</v>
      </c>
      <c r="N1259" s="27">
        <f t="shared" si="2775"/>
        <v>0</v>
      </c>
      <c r="O1259" s="181">
        <f t="shared" si="2599"/>
        <v>4310</v>
      </c>
      <c r="P1259" s="181">
        <f t="shared" si="2599"/>
        <v>0</v>
      </c>
      <c r="Q1259" s="181">
        <f t="shared" si="2599"/>
        <v>4310</v>
      </c>
      <c r="R1259" s="181">
        <f t="shared" si="2599"/>
        <v>0</v>
      </c>
      <c r="S1259" s="27">
        <f t="shared" si="2776"/>
        <v>0</v>
      </c>
      <c r="T1259" s="27">
        <f t="shared" si="2776"/>
        <v>0</v>
      </c>
      <c r="U1259" s="27">
        <f t="shared" si="2776"/>
        <v>0</v>
      </c>
      <c r="V1259" s="27">
        <f t="shared" si="2776"/>
        <v>0</v>
      </c>
      <c r="W1259" s="181">
        <f t="shared" si="2584"/>
        <v>4310</v>
      </c>
      <c r="X1259" s="181">
        <f t="shared" si="2584"/>
        <v>0</v>
      </c>
      <c r="Y1259" s="181">
        <f t="shared" si="2584"/>
        <v>4310</v>
      </c>
      <c r="Z1259" s="181">
        <f t="shared" ref="Z1259:Z1275" si="2780">R1259+V1259</f>
        <v>0</v>
      </c>
      <c r="AA1259" s="27">
        <f t="shared" si="2777"/>
        <v>0</v>
      </c>
      <c r="AB1259" s="27">
        <f t="shared" si="2777"/>
        <v>0</v>
      </c>
      <c r="AC1259" s="27">
        <f t="shared" si="2777"/>
        <v>0</v>
      </c>
      <c r="AD1259" s="27">
        <f t="shared" si="2777"/>
        <v>0</v>
      </c>
      <c r="AE1259" s="27">
        <f t="shared" si="2681"/>
        <v>4310</v>
      </c>
      <c r="AF1259" s="27">
        <f t="shared" si="2681"/>
        <v>0</v>
      </c>
      <c r="AG1259" s="27">
        <f t="shared" si="2681"/>
        <v>4310</v>
      </c>
      <c r="AH1259" s="27">
        <f t="shared" si="2681"/>
        <v>0</v>
      </c>
      <c r="AI1259" s="27">
        <f t="shared" si="2778"/>
        <v>0</v>
      </c>
      <c r="AJ1259" s="27">
        <f t="shared" si="2778"/>
        <v>0</v>
      </c>
      <c r="AK1259" s="27">
        <f t="shared" si="2778"/>
        <v>0</v>
      </c>
      <c r="AL1259" s="27">
        <f t="shared" si="2778"/>
        <v>0</v>
      </c>
      <c r="AM1259" s="181">
        <f t="shared" si="2682"/>
        <v>4310</v>
      </c>
      <c r="AN1259" s="181">
        <f t="shared" si="2682"/>
        <v>0</v>
      </c>
      <c r="AO1259" s="181">
        <f t="shared" si="2682"/>
        <v>4310</v>
      </c>
      <c r="AP1259" s="181">
        <f t="shared" si="2682"/>
        <v>0</v>
      </c>
      <c r="AQ1259" s="27">
        <f t="shared" si="2779"/>
        <v>0</v>
      </c>
      <c r="AR1259" s="27">
        <f t="shared" si="2779"/>
        <v>0</v>
      </c>
      <c r="AS1259" s="27">
        <f t="shared" si="2779"/>
        <v>0</v>
      </c>
      <c r="AT1259" s="27">
        <f t="shared" si="2779"/>
        <v>0</v>
      </c>
      <c r="AU1259" s="27">
        <f t="shared" si="2683"/>
        <v>4310</v>
      </c>
      <c r="AV1259" s="27">
        <f t="shared" si="2683"/>
        <v>0</v>
      </c>
      <c r="AW1259" s="27">
        <f t="shared" si="2683"/>
        <v>4310</v>
      </c>
      <c r="AX1259" s="27">
        <f t="shared" si="2683"/>
        <v>0</v>
      </c>
    </row>
    <row r="1260" spans="1:50" ht="66">
      <c r="A1260" s="91" t="s">
        <v>652</v>
      </c>
      <c r="B1260" s="43" t="s">
        <v>917</v>
      </c>
      <c r="C1260" s="66" t="s">
        <v>9</v>
      </c>
      <c r="D1260" s="66" t="s">
        <v>58</v>
      </c>
      <c r="E1260" s="43" t="s">
        <v>656</v>
      </c>
      <c r="F1260" s="66" t="s">
        <v>174</v>
      </c>
      <c r="G1260" s="181">
        <v>4310</v>
      </c>
      <c r="H1260" s="181"/>
      <c r="I1260" s="181">
        <v>4310</v>
      </c>
      <c r="J1260" s="181"/>
      <c r="K1260" s="27"/>
      <c r="L1260" s="27"/>
      <c r="M1260" s="27"/>
      <c r="N1260" s="27"/>
      <c r="O1260" s="181">
        <f t="shared" si="2599"/>
        <v>4310</v>
      </c>
      <c r="P1260" s="181">
        <f t="shared" si="2599"/>
        <v>0</v>
      </c>
      <c r="Q1260" s="181">
        <f t="shared" si="2599"/>
        <v>4310</v>
      </c>
      <c r="R1260" s="181">
        <f t="shared" si="2599"/>
        <v>0</v>
      </c>
      <c r="S1260" s="27"/>
      <c r="T1260" s="27"/>
      <c r="U1260" s="27"/>
      <c r="V1260" s="27"/>
      <c r="W1260" s="181">
        <f t="shared" ref="W1260:Y1275" si="2781">O1260+S1260</f>
        <v>4310</v>
      </c>
      <c r="X1260" s="181">
        <f t="shared" si="2781"/>
        <v>0</v>
      </c>
      <c r="Y1260" s="181">
        <f t="shared" si="2781"/>
        <v>4310</v>
      </c>
      <c r="Z1260" s="181">
        <f t="shared" si="2780"/>
        <v>0</v>
      </c>
      <c r="AA1260" s="27"/>
      <c r="AB1260" s="27"/>
      <c r="AC1260" s="27"/>
      <c r="AD1260" s="27"/>
      <c r="AE1260" s="27">
        <f t="shared" si="2681"/>
        <v>4310</v>
      </c>
      <c r="AF1260" s="27">
        <f t="shared" si="2681"/>
        <v>0</v>
      </c>
      <c r="AG1260" s="27">
        <f t="shared" si="2681"/>
        <v>4310</v>
      </c>
      <c r="AH1260" s="27">
        <f t="shared" si="2681"/>
        <v>0</v>
      </c>
      <c r="AI1260" s="27"/>
      <c r="AJ1260" s="27"/>
      <c r="AK1260" s="27"/>
      <c r="AL1260" s="27"/>
      <c r="AM1260" s="181">
        <f t="shared" si="2682"/>
        <v>4310</v>
      </c>
      <c r="AN1260" s="181">
        <f t="shared" si="2682"/>
        <v>0</v>
      </c>
      <c r="AO1260" s="181">
        <f t="shared" si="2682"/>
        <v>4310</v>
      </c>
      <c r="AP1260" s="181">
        <f t="shared" si="2682"/>
        <v>0</v>
      </c>
      <c r="AQ1260" s="27"/>
      <c r="AR1260" s="27"/>
      <c r="AS1260" s="27"/>
      <c r="AT1260" s="27"/>
      <c r="AU1260" s="27">
        <f t="shared" si="2683"/>
        <v>4310</v>
      </c>
      <c r="AV1260" s="27">
        <f t="shared" si="2683"/>
        <v>0</v>
      </c>
      <c r="AW1260" s="27">
        <f t="shared" si="2683"/>
        <v>4310</v>
      </c>
      <c r="AX1260" s="27">
        <f t="shared" si="2683"/>
        <v>0</v>
      </c>
    </row>
    <row r="1261" spans="1:50">
      <c r="A1261" s="91"/>
      <c r="B1261" s="43"/>
      <c r="C1261" s="66"/>
      <c r="D1261" s="66"/>
      <c r="E1261" s="43"/>
      <c r="F1261" s="66"/>
      <c r="G1261" s="260"/>
      <c r="H1261" s="260"/>
      <c r="I1261" s="260"/>
      <c r="J1261" s="260"/>
      <c r="K1261" s="28"/>
      <c r="L1261" s="28"/>
      <c r="M1261" s="28"/>
      <c r="N1261" s="28"/>
      <c r="O1261" s="260">
        <f t="shared" si="2599"/>
        <v>0</v>
      </c>
      <c r="P1261" s="260">
        <f t="shared" si="2599"/>
        <v>0</v>
      </c>
      <c r="Q1261" s="260">
        <f t="shared" si="2599"/>
        <v>0</v>
      </c>
      <c r="R1261" s="260">
        <f t="shared" si="2599"/>
        <v>0</v>
      </c>
      <c r="S1261" s="28"/>
      <c r="T1261" s="28"/>
      <c r="U1261" s="28"/>
      <c r="V1261" s="28"/>
      <c r="W1261" s="260">
        <f t="shared" si="2781"/>
        <v>0</v>
      </c>
      <c r="X1261" s="260">
        <f t="shared" si="2781"/>
        <v>0</v>
      </c>
      <c r="Y1261" s="260">
        <f t="shared" si="2781"/>
        <v>0</v>
      </c>
      <c r="Z1261" s="260">
        <f t="shared" si="2780"/>
        <v>0</v>
      </c>
      <c r="AA1261" s="28"/>
      <c r="AB1261" s="28"/>
      <c r="AC1261" s="28"/>
      <c r="AD1261" s="28"/>
      <c r="AE1261" s="28">
        <f t="shared" si="2681"/>
        <v>0</v>
      </c>
      <c r="AF1261" s="28">
        <f t="shared" si="2681"/>
        <v>0</v>
      </c>
      <c r="AG1261" s="28">
        <f t="shared" si="2681"/>
        <v>0</v>
      </c>
      <c r="AH1261" s="28">
        <f t="shared" si="2681"/>
        <v>0</v>
      </c>
      <c r="AI1261" s="28"/>
      <c r="AJ1261" s="28"/>
      <c r="AK1261" s="28"/>
      <c r="AL1261" s="28"/>
      <c r="AM1261" s="260">
        <f t="shared" si="2682"/>
        <v>0</v>
      </c>
      <c r="AN1261" s="260">
        <f t="shared" si="2682"/>
        <v>0</v>
      </c>
      <c r="AO1261" s="260">
        <f t="shared" si="2682"/>
        <v>0</v>
      </c>
      <c r="AP1261" s="260">
        <f t="shared" si="2682"/>
        <v>0</v>
      </c>
      <c r="AQ1261" s="28"/>
      <c r="AR1261" s="28"/>
      <c r="AS1261" s="28"/>
      <c r="AT1261" s="28"/>
      <c r="AU1261" s="28">
        <f t="shared" si="2683"/>
        <v>0</v>
      </c>
      <c r="AV1261" s="28">
        <f t="shared" si="2683"/>
        <v>0</v>
      </c>
      <c r="AW1261" s="28">
        <f t="shared" si="2683"/>
        <v>0</v>
      </c>
      <c r="AX1261" s="28">
        <f t="shared" si="2683"/>
        <v>0</v>
      </c>
    </row>
    <row r="1262" spans="1:50" ht="45" customHeight="1">
      <c r="A1262" s="254" t="s">
        <v>918</v>
      </c>
      <c r="B1262" s="19" t="s">
        <v>919</v>
      </c>
      <c r="C1262" s="19"/>
      <c r="D1262" s="19"/>
      <c r="E1262" s="255"/>
      <c r="F1262" s="19"/>
      <c r="G1262" s="196">
        <f t="shared" ref="G1262:N1262" si="2782">G1263</f>
        <v>1062</v>
      </c>
      <c r="H1262" s="196">
        <f t="shared" si="2782"/>
        <v>0</v>
      </c>
      <c r="I1262" s="196">
        <f t="shared" si="2782"/>
        <v>1062</v>
      </c>
      <c r="J1262" s="196">
        <f t="shared" si="2782"/>
        <v>0</v>
      </c>
      <c r="K1262" s="42">
        <f t="shared" si="2782"/>
        <v>0</v>
      </c>
      <c r="L1262" s="42">
        <f t="shared" si="2782"/>
        <v>0</v>
      </c>
      <c r="M1262" s="42">
        <f t="shared" si="2782"/>
        <v>0</v>
      </c>
      <c r="N1262" s="42">
        <f t="shared" si="2782"/>
        <v>0</v>
      </c>
      <c r="O1262" s="196">
        <f t="shared" si="2599"/>
        <v>1062</v>
      </c>
      <c r="P1262" s="196">
        <f t="shared" si="2599"/>
        <v>0</v>
      </c>
      <c r="Q1262" s="196">
        <f t="shared" si="2599"/>
        <v>1062</v>
      </c>
      <c r="R1262" s="196">
        <f t="shared" si="2599"/>
        <v>0</v>
      </c>
      <c r="S1262" s="42">
        <f t="shared" ref="S1262:V1262" si="2783">S1263</f>
        <v>0</v>
      </c>
      <c r="T1262" s="42">
        <f t="shared" si="2783"/>
        <v>0</v>
      </c>
      <c r="U1262" s="42">
        <f t="shared" si="2783"/>
        <v>0</v>
      </c>
      <c r="V1262" s="42">
        <f t="shared" si="2783"/>
        <v>0</v>
      </c>
      <c r="W1262" s="196">
        <f t="shared" si="2781"/>
        <v>1062</v>
      </c>
      <c r="X1262" s="196">
        <f t="shared" si="2781"/>
        <v>0</v>
      </c>
      <c r="Y1262" s="196">
        <f t="shared" si="2781"/>
        <v>1062</v>
      </c>
      <c r="Z1262" s="196">
        <f t="shared" si="2780"/>
        <v>0</v>
      </c>
      <c r="AA1262" s="42">
        <f t="shared" ref="AA1262:AD1262" si="2784">AA1263</f>
        <v>0</v>
      </c>
      <c r="AB1262" s="42">
        <f t="shared" si="2784"/>
        <v>0</v>
      </c>
      <c r="AC1262" s="42">
        <f t="shared" si="2784"/>
        <v>0</v>
      </c>
      <c r="AD1262" s="42">
        <f t="shared" si="2784"/>
        <v>0</v>
      </c>
      <c r="AE1262" s="42">
        <f t="shared" si="2681"/>
        <v>1062</v>
      </c>
      <c r="AF1262" s="42">
        <f t="shared" si="2681"/>
        <v>0</v>
      </c>
      <c r="AG1262" s="42">
        <f t="shared" si="2681"/>
        <v>1062</v>
      </c>
      <c r="AH1262" s="42">
        <f t="shared" si="2681"/>
        <v>0</v>
      </c>
      <c r="AI1262" s="42">
        <f t="shared" ref="AI1262:AL1262" si="2785">AI1263</f>
        <v>0</v>
      </c>
      <c r="AJ1262" s="42">
        <f t="shared" si="2785"/>
        <v>0</v>
      </c>
      <c r="AK1262" s="42">
        <f t="shared" si="2785"/>
        <v>0</v>
      </c>
      <c r="AL1262" s="42">
        <f t="shared" si="2785"/>
        <v>0</v>
      </c>
      <c r="AM1262" s="196">
        <f t="shared" si="2682"/>
        <v>1062</v>
      </c>
      <c r="AN1262" s="196">
        <f t="shared" si="2682"/>
        <v>0</v>
      </c>
      <c r="AO1262" s="196">
        <f t="shared" si="2682"/>
        <v>1062</v>
      </c>
      <c r="AP1262" s="196">
        <f t="shared" si="2682"/>
        <v>0</v>
      </c>
      <c r="AQ1262" s="42">
        <f t="shared" ref="AQ1262:AT1262" si="2786">AQ1263</f>
        <v>0</v>
      </c>
      <c r="AR1262" s="42">
        <f t="shared" si="2786"/>
        <v>0</v>
      </c>
      <c r="AS1262" s="42">
        <f t="shared" si="2786"/>
        <v>0</v>
      </c>
      <c r="AT1262" s="42">
        <f t="shared" si="2786"/>
        <v>0</v>
      </c>
      <c r="AU1262" s="42">
        <f t="shared" si="2683"/>
        <v>1062</v>
      </c>
      <c r="AV1262" s="42">
        <f t="shared" si="2683"/>
        <v>0</v>
      </c>
      <c r="AW1262" s="42">
        <f t="shared" si="2683"/>
        <v>1062</v>
      </c>
      <c r="AX1262" s="42">
        <f t="shared" si="2683"/>
        <v>0</v>
      </c>
    </row>
    <row r="1263" spans="1:50" ht="27.75" customHeight="1">
      <c r="A1263" s="116" t="s">
        <v>18</v>
      </c>
      <c r="B1263" s="22" t="str">
        <f>B1262</f>
        <v>926</v>
      </c>
      <c r="C1263" s="22" t="s">
        <v>48</v>
      </c>
      <c r="D1263" s="22" t="s">
        <v>71</v>
      </c>
      <c r="E1263" s="64"/>
      <c r="F1263" s="22"/>
      <c r="G1263" s="184">
        <f t="shared" ref="G1263:N1263" si="2787">G1269+G1264</f>
        <v>1062</v>
      </c>
      <c r="H1263" s="184">
        <f t="shared" si="2787"/>
        <v>0</v>
      </c>
      <c r="I1263" s="184">
        <f t="shared" si="2787"/>
        <v>1062</v>
      </c>
      <c r="J1263" s="184">
        <f t="shared" si="2787"/>
        <v>0</v>
      </c>
      <c r="K1263" s="32">
        <f t="shared" si="2787"/>
        <v>0</v>
      </c>
      <c r="L1263" s="32">
        <f t="shared" si="2787"/>
        <v>0</v>
      </c>
      <c r="M1263" s="32">
        <f t="shared" si="2787"/>
        <v>0</v>
      </c>
      <c r="N1263" s="32">
        <f t="shared" si="2787"/>
        <v>0</v>
      </c>
      <c r="O1263" s="184">
        <f t="shared" si="2599"/>
        <v>1062</v>
      </c>
      <c r="P1263" s="184">
        <f t="shared" si="2599"/>
        <v>0</v>
      </c>
      <c r="Q1263" s="184">
        <f t="shared" si="2599"/>
        <v>1062</v>
      </c>
      <c r="R1263" s="184">
        <f t="shared" ref="R1263:R1275" si="2788">J1263+N1263</f>
        <v>0</v>
      </c>
      <c r="S1263" s="32">
        <f t="shared" ref="S1263:V1263" si="2789">S1269+S1264</f>
        <v>0</v>
      </c>
      <c r="T1263" s="32">
        <f t="shared" si="2789"/>
        <v>0</v>
      </c>
      <c r="U1263" s="32">
        <f t="shared" si="2789"/>
        <v>0</v>
      </c>
      <c r="V1263" s="32">
        <f t="shared" si="2789"/>
        <v>0</v>
      </c>
      <c r="W1263" s="184">
        <f t="shared" si="2781"/>
        <v>1062</v>
      </c>
      <c r="X1263" s="184">
        <f t="shared" si="2781"/>
        <v>0</v>
      </c>
      <c r="Y1263" s="184">
        <f t="shared" si="2781"/>
        <v>1062</v>
      </c>
      <c r="Z1263" s="184">
        <f t="shared" si="2780"/>
        <v>0</v>
      </c>
      <c r="AA1263" s="32">
        <f t="shared" ref="AA1263:AD1263" si="2790">AA1269+AA1264</f>
        <v>0</v>
      </c>
      <c r="AB1263" s="32">
        <f t="shared" si="2790"/>
        <v>0</v>
      </c>
      <c r="AC1263" s="32">
        <f t="shared" si="2790"/>
        <v>0</v>
      </c>
      <c r="AD1263" s="32">
        <f t="shared" si="2790"/>
        <v>0</v>
      </c>
      <c r="AE1263" s="32">
        <f t="shared" si="2681"/>
        <v>1062</v>
      </c>
      <c r="AF1263" s="32">
        <f t="shared" si="2681"/>
        <v>0</v>
      </c>
      <c r="AG1263" s="32">
        <f t="shared" si="2681"/>
        <v>1062</v>
      </c>
      <c r="AH1263" s="32">
        <f t="shared" si="2681"/>
        <v>0</v>
      </c>
      <c r="AI1263" s="32">
        <f t="shared" ref="AI1263:AL1263" si="2791">AI1269+AI1264</f>
        <v>0</v>
      </c>
      <c r="AJ1263" s="32">
        <f t="shared" si="2791"/>
        <v>0</v>
      </c>
      <c r="AK1263" s="32">
        <f t="shared" si="2791"/>
        <v>0</v>
      </c>
      <c r="AL1263" s="32">
        <f t="shared" si="2791"/>
        <v>0</v>
      </c>
      <c r="AM1263" s="184">
        <f t="shared" si="2682"/>
        <v>1062</v>
      </c>
      <c r="AN1263" s="184">
        <f t="shared" si="2682"/>
        <v>0</v>
      </c>
      <c r="AO1263" s="184">
        <f t="shared" si="2682"/>
        <v>1062</v>
      </c>
      <c r="AP1263" s="184">
        <f t="shared" si="2682"/>
        <v>0</v>
      </c>
      <c r="AQ1263" s="32">
        <f t="shared" ref="AQ1263:AT1263" si="2792">AQ1269+AQ1264</f>
        <v>0</v>
      </c>
      <c r="AR1263" s="32">
        <f t="shared" si="2792"/>
        <v>0</v>
      </c>
      <c r="AS1263" s="32">
        <f t="shared" si="2792"/>
        <v>0</v>
      </c>
      <c r="AT1263" s="32">
        <f t="shared" si="2792"/>
        <v>0</v>
      </c>
      <c r="AU1263" s="32">
        <f t="shared" si="2683"/>
        <v>1062</v>
      </c>
      <c r="AV1263" s="32">
        <f t="shared" si="2683"/>
        <v>0</v>
      </c>
      <c r="AW1263" s="32">
        <f t="shared" si="2683"/>
        <v>1062</v>
      </c>
      <c r="AX1263" s="32">
        <f t="shared" si="2683"/>
        <v>0</v>
      </c>
    </row>
    <row r="1264" spans="1:50" s="265" customFormat="1" ht="33">
      <c r="A1264" s="220" t="s">
        <v>920</v>
      </c>
      <c r="B1264" s="206" t="s">
        <v>919</v>
      </c>
      <c r="C1264" s="206" t="s">
        <v>48</v>
      </c>
      <c r="D1264" s="206" t="s">
        <v>71</v>
      </c>
      <c r="E1264" s="207" t="s">
        <v>398</v>
      </c>
      <c r="F1264" s="206"/>
      <c r="G1264" s="181">
        <f>G1265</f>
        <v>0</v>
      </c>
      <c r="H1264" s="181">
        <f t="shared" ref="G1264:N1267" si="2793">H1265</f>
        <v>0</v>
      </c>
      <c r="I1264" s="181">
        <f t="shared" si="2793"/>
        <v>0</v>
      </c>
      <c r="J1264" s="181">
        <f t="shared" si="2793"/>
        <v>0</v>
      </c>
      <c r="K1264" s="208">
        <f t="shared" si="2793"/>
        <v>0</v>
      </c>
      <c r="L1264" s="208">
        <f t="shared" si="2793"/>
        <v>0</v>
      </c>
      <c r="M1264" s="208">
        <f t="shared" si="2793"/>
        <v>0</v>
      </c>
      <c r="N1264" s="208">
        <f t="shared" si="2793"/>
        <v>0</v>
      </c>
      <c r="O1264" s="181">
        <f t="shared" ref="O1264:Q1275" si="2794">G1264+K1264</f>
        <v>0</v>
      </c>
      <c r="P1264" s="181">
        <f t="shared" si="2794"/>
        <v>0</v>
      </c>
      <c r="Q1264" s="181">
        <f t="shared" si="2794"/>
        <v>0</v>
      </c>
      <c r="R1264" s="181">
        <f t="shared" si="2788"/>
        <v>0</v>
      </c>
      <c r="S1264" s="208">
        <f t="shared" ref="S1264:V1267" si="2795">S1265</f>
        <v>0</v>
      </c>
      <c r="T1264" s="208">
        <f t="shared" si="2795"/>
        <v>0</v>
      </c>
      <c r="U1264" s="208">
        <f t="shared" si="2795"/>
        <v>0</v>
      </c>
      <c r="V1264" s="208">
        <f t="shared" si="2795"/>
        <v>0</v>
      </c>
      <c r="W1264" s="181">
        <f t="shared" si="2781"/>
        <v>0</v>
      </c>
      <c r="X1264" s="181">
        <f t="shared" si="2781"/>
        <v>0</v>
      </c>
      <c r="Y1264" s="181">
        <f t="shared" si="2781"/>
        <v>0</v>
      </c>
      <c r="Z1264" s="181">
        <f t="shared" si="2780"/>
        <v>0</v>
      </c>
      <c r="AA1264" s="208">
        <f t="shared" ref="AA1264:AD1267" si="2796">AA1265</f>
        <v>0</v>
      </c>
      <c r="AB1264" s="208">
        <f t="shared" si="2796"/>
        <v>0</v>
      </c>
      <c r="AC1264" s="208">
        <f t="shared" si="2796"/>
        <v>0</v>
      </c>
      <c r="AD1264" s="208">
        <f t="shared" si="2796"/>
        <v>0</v>
      </c>
      <c r="AE1264" s="208">
        <f t="shared" si="2681"/>
        <v>0</v>
      </c>
      <c r="AF1264" s="208">
        <f t="shared" si="2681"/>
        <v>0</v>
      </c>
      <c r="AG1264" s="208">
        <f t="shared" si="2681"/>
        <v>0</v>
      </c>
      <c r="AH1264" s="208">
        <f t="shared" si="2681"/>
        <v>0</v>
      </c>
      <c r="AI1264" s="208">
        <f t="shared" ref="AI1264:AL1267" si="2797">AI1265</f>
        <v>0</v>
      </c>
      <c r="AJ1264" s="208">
        <f t="shared" si="2797"/>
        <v>0</v>
      </c>
      <c r="AK1264" s="208">
        <f t="shared" si="2797"/>
        <v>0</v>
      </c>
      <c r="AL1264" s="208">
        <f t="shared" si="2797"/>
        <v>0</v>
      </c>
      <c r="AM1264" s="181">
        <f t="shared" si="2682"/>
        <v>0</v>
      </c>
      <c r="AN1264" s="181">
        <f t="shared" si="2682"/>
        <v>0</v>
      </c>
      <c r="AO1264" s="181">
        <f t="shared" si="2682"/>
        <v>0</v>
      </c>
      <c r="AP1264" s="181">
        <f t="shared" si="2682"/>
        <v>0</v>
      </c>
      <c r="AQ1264" s="208">
        <f t="shared" ref="AQ1264:AT1267" si="2798">AQ1265</f>
        <v>0</v>
      </c>
      <c r="AR1264" s="208">
        <f t="shared" si="2798"/>
        <v>0</v>
      </c>
      <c r="AS1264" s="208">
        <f t="shared" si="2798"/>
        <v>0</v>
      </c>
      <c r="AT1264" s="208">
        <f t="shared" si="2798"/>
        <v>0</v>
      </c>
      <c r="AU1264" s="208">
        <f t="shared" si="2683"/>
        <v>0</v>
      </c>
      <c r="AV1264" s="208">
        <f t="shared" si="2683"/>
        <v>0</v>
      </c>
      <c r="AW1264" s="208">
        <f t="shared" si="2683"/>
        <v>0</v>
      </c>
      <c r="AX1264" s="208">
        <f t="shared" si="2683"/>
        <v>0</v>
      </c>
    </row>
    <row r="1265" spans="1:50" s="265" customFormat="1">
      <c r="A1265" s="220" t="s">
        <v>76</v>
      </c>
      <c r="B1265" s="206" t="s">
        <v>919</v>
      </c>
      <c r="C1265" s="206" t="s">
        <v>48</v>
      </c>
      <c r="D1265" s="206" t="s">
        <v>71</v>
      </c>
      <c r="E1265" s="207" t="s">
        <v>399</v>
      </c>
      <c r="F1265" s="206"/>
      <c r="G1265" s="181">
        <f t="shared" si="2793"/>
        <v>0</v>
      </c>
      <c r="H1265" s="181">
        <f t="shared" si="2793"/>
        <v>0</v>
      </c>
      <c r="I1265" s="181">
        <f t="shared" si="2793"/>
        <v>0</v>
      </c>
      <c r="J1265" s="181">
        <f t="shared" si="2793"/>
        <v>0</v>
      </c>
      <c r="K1265" s="208">
        <f t="shared" si="2793"/>
        <v>0</v>
      </c>
      <c r="L1265" s="208">
        <f t="shared" si="2793"/>
        <v>0</v>
      </c>
      <c r="M1265" s="208">
        <f t="shared" si="2793"/>
        <v>0</v>
      </c>
      <c r="N1265" s="208">
        <f t="shared" si="2793"/>
        <v>0</v>
      </c>
      <c r="O1265" s="181">
        <f t="shared" si="2794"/>
        <v>0</v>
      </c>
      <c r="P1265" s="181">
        <f t="shared" si="2794"/>
        <v>0</v>
      </c>
      <c r="Q1265" s="181">
        <f t="shared" si="2794"/>
        <v>0</v>
      </c>
      <c r="R1265" s="181">
        <f t="shared" si="2788"/>
        <v>0</v>
      </c>
      <c r="S1265" s="208">
        <f t="shared" si="2795"/>
        <v>0</v>
      </c>
      <c r="T1265" s="208">
        <f t="shared" si="2795"/>
        <v>0</v>
      </c>
      <c r="U1265" s="208">
        <f t="shared" si="2795"/>
        <v>0</v>
      </c>
      <c r="V1265" s="208">
        <f t="shared" si="2795"/>
        <v>0</v>
      </c>
      <c r="W1265" s="181">
        <f t="shared" si="2781"/>
        <v>0</v>
      </c>
      <c r="X1265" s="181">
        <f t="shared" si="2781"/>
        <v>0</v>
      </c>
      <c r="Y1265" s="181">
        <f t="shared" si="2781"/>
        <v>0</v>
      </c>
      <c r="Z1265" s="181">
        <f t="shared" si="2780"/>
        <v>0</v>
      </c>
      <c r="AA1265" s="208">
        <f t="shared" si="2796"/>
        <v>0</v>
      </c>
      <c r="AB1265" s="208">
        <f t="shared" si="2796"/>
        <v>0</v>
      </c>
      <c r="AC1265" s="208">
        <f t="shared" si="2796"/>
        <v>0</v>
      </c>
      <c r="AD1265" s="208">
        <f t="shared" si="2796"/>
        <v>0</v>
      </c>
      <c r="AE1265" s="208">
        <f t="shared" si="2681"/>
        <v>0</v>
      </c>
      <c r="AF1265" s="208">
        <f t="shared" si="2681"/>
        <v>0</v>
      </c>
      <c r="AG1265" s="208">
        <f t="shared" si="2681"/>
        <v>0</v>
      </c>
      <c r="AH1265" s="208">
        <f t="shared" si="2681"/>
        <v>0</v>
      </c>
      <c r="AI1265" s="208">
        <f t="shared" si="2797"/>
        <v>0</v>
      </c>
      <c r="AJ1265" s="208">
        <f t="shared" si="2797"/>
        <v>0</v>
      </c>
      <c r="AK1265" s="208">
        <f t="shared" si="2797"/>
        <v>0</v>
      </c>
      <c r="AL1265" s="208">
        <f t="shared" si="2797"/>
        <v>0</v>
      </c>
      <c r="AM1265" s="181">
        <f t="shared" si="2682"/>
        <v>0</v>
      </c>
      <c r="AN1265" s="181">
        <f t="shared" si="2682"/>
        <v>0</v>
      </c>
      <c r="AO1265" s="181">
        <f t="shared" si="2682"/>
        <v>0</v>
      </c>
      <c r="AP1265" s="181">
        <f t="shared" si="2682"/>
        <v>0</v>
      </c>
      <c r="AQ1265" s="208">
        <f t="shared" si="2798"/>
        <v>0</v>
      </c>
      <c r="AR1265" s="208">
        <f t="shared" si="2798"/>
        <v>0</v>
      </c>
      <c r="AS1265" s="208">
        <f t="shared" si="2798"/>
        <v>0</v>
      </c>
      <c r="AT1265" s="208">
        <f t="shared" si="2798"/>
        <v>0</v>
      </c>
      <c r="AU1265" s="208">
        <f t="shared" si="2683"/>
        <v>0</v>
      </c>
      <c r="AV1265" s="208">
        <f t="shared" si="2683"/>
        <v>0</v>
      </c>
      <c r="AW1265" s="208">
        <f t="shared" si="2683"/>
        <v>0</v>
      </c>
      <c r="AX1265" s="208">
        <f t="shared" si="2683"/>
        <v>0</v>
      </c>
    </row>
    <row r="1266" spans="1:50" s="265" customFormat="1">
      <c r="A1266" s="220" t="s">
        <v>94</v>
      </c>
      <c r="B1266" s="206" t="s">
        <v>919</v>
      </c>
      <c r="C1266" s="206" t="s">
        <v>48</v>
      </c>
      <c r="D1266" s="206" t="s">
        <v>71</v>
      </c>
      <c r="E1266" s="207" t="s">
        <v>400</v>
      </c>
      <c r="F1266" s="206"/>
      <c r="G1266" s="181">
        <f t="shared" si="2793"/>
        <v>0</v>
      </c>
      <c r="H1266" s="181">
        <f t="shared" si="2793"/>
        <v>0</v>
      </c>
      <c r="I1266" s="181">
        <f t="shared" si="2793"/>
        <v>0</v>
      </c>
      <c r="J1266" s="181">
        <f t="shared" si="2793"/>
        <v>0</v>
      </c>
      <c r="K1266" s="208">
        <f t="shared" si="2793"/>
        <v>0</v>
      </c>
      <c r="L1266" s="208">
        <f t="shared" si="2793"/>
        <v>0</v>
      </c>
      <c r="M1266" s="208">
        <f t="shared" si="2793"/>
        <v>0</v>
      </c>
      <c r="N1266" s="208">
        <f t="shared" si="2793"/>
        <v>0</v>
      </c>
      <c r="O1266" s="181">
        <f t="shared" si="2794"/>
        <v>0</v>
      </c>
      <c r="P1266" s="181">
        <f t="shared" si="2794"/>
        <v>0</v>
      </c>
      <c r="Q1266" s="181">
        <f t="shared" si="2794"/>
        <v>0</v>
      </c>
      <c r="R1266" s="181">
        <f t="shared" si="2788"/>
        <v>0</v>
      </c>
      <c r="S1266" s="208">
        <f t="shared" si="2795"/>
        <v>0</v>
      </c>
      <c r="T1266" s="208">
        <f t="shared" si="2795"/>
        <v>0</v>
      </c>
      <c r="U1266" s="208">
        <f t="shared" si="2795"/>
        <v>0</v>
      </c>
      <c r="V1266" s="208">
        <f t="shared" si="2795"/>
        <v>0</v>
      </c>
      <c r="W1266" s="181">
        <f t="shared" si="2781"/>
        <v>0</v>
      </c>
      <c r="X1266" s="181">
        <f t="shared" si="2781"/>
        <v>0</v>
      </c>
      <c r="Y1266" s="181">
        <f t="shared" si="2781"/>
        <v>0</v>
      </c>
      <c r="Z1266" s="181">
        <f t="shared" si="2780"/>
        <v>0</v>
      </c>
      <c r="AA1266" s="208">
        <f t="shared" si="2796"/>
        <v>0</v>
      </c>
      <c r="AB1266" s="208">
        <f t="shared" si="2796"/>
        <v>0</v>
      </c>
      <c r="AC1266" s="208">
        <f t="shared" si="2796"/>
        <v>0</v>
      </c>
      <c r="AD1266" s="208">
        <f t="shared" si="2796"/>
        <v>0</v>
      </c>
      <c r="AE1266" s="208">
        <f t="shared" si="2681"/>
        <v>0</v>
      </c>
      <c r="AF1266" s="208">
        <f t="shared" si="2681"/>
        <v>0</v>
      </c>
      <c r="AG1266" s="208">
        <f t="shared" si="2681"/>
        <v>0</v>
      </c>
      <c r="AH1266" s="208">
        <f t="shared" si="2681"/>
        <v>0</v>
      </c>
      <c r="AI1266" s="208">
        <f t="shared" si="2797"/>
        <v>0</v>
      </c>
      <c r="AJ1266" s="208">
        <f t="shared" si="2797"/>
        <v>0</v>
      </c>
      <c r="AK1266" s="208">
        <f t="shared" si="2797"/>
        <v>0</v>
      </c>
      <c r="AL1266" s="208">
        <f t="shared" si="2797"/>
        <v>0</v>
      </c>
      <c r="AM1266" s="181">
        <f t="shared" si="2682"/>
        <v>0</v>
      </c>
      <c r="AN1266" s="181">
        <f t="shared" si="2682"/>
        <v>0</v>
      </c>
      <c r="AO1266" s="181">
        <f t="shared" si="2682"/>
        <v>0</v>
      </c>
      <c r="AP1266" s="181">
        <f t="shared" si="2682"/>
        <v>0</v>
      </c>
      <c r="AQ1266" s="208">
        <f t="shared" si="2798"/>
        <v>0</v>
      </c>
      <c r="AR1266" s="208">
        <f t="shared" si="2798"/>
        <v>0</v>
      </c>
      <c r="AS1266" s="208">
        <f t="shared" si="2798"/>
        <v>0</v>
      </c>
      <c r="AT1266" s="208">
        <f t="shared" si="2798"/>
        <v>0</v>
      </c>
      <c r="AU1266" s="208">
        <f t="shared" si="2683"/>
        <v>0</v>
      </c>
      <c r="AV1266" s="208">
        <f t="shared" si="2683"/>
        <v>0</v>
      </c>
      <c r="AW1266" s="208">
        <f t="shared" si="2683"/>
        <v>0</v>
      </c>
      <c r="AX1266" s="208">
        <f t="shared" si="2683"/>
        <v>0</v>
      </c>
    </row>
    <row r="1267" spans="1:50" s="265" customFormat="1" ht="33">
      <c r="A1267" s="220" t="s">
        <v>345</v>
      </c>
      <c r="B1267" s="206" t="s">
        <v>919</v>
      </c>
      <c r="C1267" s="206" t="s">
        <v>48</v>
      </c>
      <c r="D1267" s="206" t="s">
        <v>71</v>
      </c>
      <c r="E1267" s="207" t="s">
        <v>400</v>
      </c>
      <c r="F1267" s="206" t="s">
        <v>78</v>
      </c>
      <c r="G1267" s="181">
        <f t="shared" si="2793"/>
        <v>0</v>
      </c>
      <c r="H1267" s="181">
        <f t="shared" si="2793"/>
        <v>0</v>
      </c>
      <c r="I1267" s="181">
        <f t="shared" si="2793"/>
        <v>0</v>
      </c>
      <c r="J1267" s="181">
        <f t="shared" si="2793"/>
        <v>0</v>
      </c>
      <c r="K1267" s="208">
        <f t="shared" si="2793"/>
        <v>0</v>
      </c>
      <c r="L1267" s="208">
        <f t="shared" si="2793"/>
        <v>0</v>
      </c>
      <c r="M1267" s="208">
        <f t="shared" si="2793"/>
        <v>0</v>
      </c>
      <c r="N1267" s="208">
        <f t="shared" si="2793"/>
        <v>0</v>
      </c>
      <c r="O1267" s="181">
        <f t="shared" si="2794"/>
        <v>0</v>
      </c>
      <c r="P1267" s="181">
        <f t="shared" si="2794"/>
        <v>0</v>
      </c>
      <c r="Q1267" s="181">
        <f t="shared" si="2794"/>
        <v>0</v>
      </c>
      <c r="R1267" s="181">
        <f t="shared" si="2788"/>
        <v>0</v>
      </c>
      <c r="S1267" s="208">
        <f t="shared" si="2795"/>
        <v>0</v>
      </c>
      <c r="T1267" s="208">
        <f t="shared" si="2795"/>
        <v>0</v>
      </c>
      <c r="U1267" s="208">
        <f t="shared" si="2795"/>
        <v>0</v>
      </c>
      <c r="V1267" s="208">
        <f t="shared" si="2795"/>
        <v>0</v>
      </c>
      <c r="W1267" s="181">
        <f t="shared" si="2781"/>
        <v>0</v>
      </c>
      <c r="X1267" s="181">
        <f t="shared" si="2781"/>
        <v>0</v>
      </c>
      <c r="Y1267" s="181">
        <f t="shared" si="2781"/>
        <v>0</v>
      </c>
      <c r="Z1267" s="181">
        <f t="shared" si="2780"/>
        <v>0</v>
      </c>
      <c r="AA1267" s="208">
        <f t="shared" si="2796"/>
        <v>0</v>
      </c>
      <c r="AB1267" s="208">
        <f t="shared" si="2796"/>
        <v>0</v>
      </c>
      <c r="AC1267" s="208">
        <f t="shared" si="2796"/>
        <v>0</v>
      </c>
      <c r="AD1267" s="208">
        <f t="shared" si="2796"/>
        <v>0</v>
      </c>
      <c r="AE1267" s="208">
        <f t="shared" si="2681"/>
        <v>0</v>
      </c>
      <c r="AF1267" s="208">
        <f t="shared" si="2681"/>
        <v>0</v>
      </c>
      <c r="AG1267" s="208">
        <f t="shared" si="2681"/>
        <v>0</v>
      </c>
      <c r="AH1267" s="208">
        <f t="shared" si="2681"/>
        <v>0</v>
      </c>
      <c r="AI1267" s="208">
        <f t="shared" si="2797"/>
        <v>0</v>
      </c>
      <c r="AJ1267" s="208">
        <f t="shared" si="2797"/>
        <v>0</v>
      </c>
      <c r="AK1267" s="208">
        <f t="shared" si="2797"/>
        <v>0</v>
      </c>
      <c r="AL1267" s="208">
        <f t="shared" si="2797"/>
        <v>0</v>
      </c>
      <c r="AM1267" s="181">
        <f t="shared" si="2682"/>
        <v>0</v>
      </c>
      <c r="AN1267" s="181">
        <f t="shared" si="2682"/>
        <v>0</v>
      </c>
      <c r="AO1267" s="181">
        <f t="shared" si="2682"/>
        <v>0</v>
      </c>
      <c r="AP1267" s="181">
        <f t="shared" si="2682"/>
        <v>0</v>
      </c>
      <c r="AQ1267" s="208">
        <f t="shared" si="2798"/>
        <v>0</v>
      </c>
      <c r="AR1267" s="208">
        <f t="shared" si="2798"/>
        <v>0</v>
      </c>
      <c r="AS1267" s="208">
        <f t="shared" si="2798"/>
        <v>0</v>
      </c>
      <c r="AT1267" s="208">
        <f t="shared" si="2798"/>
        <v>0</v>
      </c>
      <c r="AU1267" s="208">
        <f t="shared" si="2683"/>
        <v>0</v>
      </c>
      <c r="AV1267" s="208">
        <f t="shared" si="2683"/>
        <v>0</v>
      </c>
      <c r="AW1267" s="208">
        <f t="shared" si="2683"/>
        <v>0</v>
      </c>
      <c r="AX1267" s="208">
        <f t="shared" si="2683"/>
        <v>0</v>
      </c>
    </row>
    <row r="1268" spans="1:50" s="265" customFormat="1" ht="33">
      <c r="A1268" s="220" t="s">
        <v>161</v>
      </c>
      <c r="B1268" s="206" t="str">
        <f>B1262</f>
        <v>926</v>
      </c>
      <c r="C1268" s="206" t="s">
        <v>48</v>
      </c>
      <c r="D1268" s="206" t="s">
        <v>71</v>
      </c>
      <c r="E1268" s="207" t="s">
        <v>400</v>
      </c>
      <c r="F1268" s="206" t="s">
        <v>160</v>
      </c>
      <c r="G1268" s="260"/>
      <c r="H1268" s="260"/>
      <c r="I1268" s="260"/>
      <c r="J1268" s="260"/>
      <c r="K1268" s="221"/>
      <c r="L1268" s="221"/>
      <c r="M1268" s="221"/>
      <c r="N1268" s="221"/>
      <c r="O1268" s="260">
        <f t="shared" si="2794"/>
        <v>0</v>
      </c>
      <c r="P1268" s="260">
        <f t="shared" si="2794"/>
        <v>0</v>
      </c>
      <c r="Q1268" s="260">
        <f t="shared" si="2794"/>
        <v>0</v>
      </c>
      <c r="R1268" s="260">
        <f t="shared" si="2788"/>
        <v>0</v>
      </c>
      <c r="S1268" s="221"/>
      <c r="T1268" s="221"/>
      <c r="U1268" s="221"/>
      <c r="V1268" s="221"/>
      <c r="W1268" s="260">
        <f t="shared" si="2781"/>
        <v>0</v>
      </c>
      <c r="X1268" s="260">
        <f t="shared" si="2781"/>
        <v>0</v>
      </c>
      <c r="Y1268" s="260">
        <f t="shared" si="2781"/>
        <v>0</v>
      </c>
      <c r="Z1268" s="260">
        <f t="shared" si="2780"/>
        <v>0</v>
      </c>
      <c r="AA1268" s="221"/>
      <c r="AB1268" s="221"/>
      <c r="AC1268" s="221"/>
      <c r="AD1268" s="221"/>
      <c r="AE1268" s="221">
        <f t="shared" si="2681"/>
        <v>0</v>
      </c>
      <c r="AF1268" s="221">
        <f t="shared" si="2681"/>
        <v>0</v>
      </c>
      <c r="AG1268" s="221">
        <f t="shared" si="2681"/>
        <v>0</v>
      </c>
      <c r="AH1268" s="221">
        <f t="shared" si="2681"/>
        <v>0</v>
      </c>
      <c r="AI1268" s="221"/>
      <c r="AJ1268" s="221"/>
      <c r="AK1268" s="221"/>
      <c r="AL1268" s="221"/>
      <c r="AM1268" s="260">
        <f t="shared" si="2682"/>
        <v>0</v>
      </c>
      <c r="AN1268" s="260">
        <f t="shared" si="2682"/>
        <v>0</v>
      </c>
      <c r="AO1268" s="260">
        <f t="shared" si="2682"/>
        <v>0</v>
      </c>
      <c r="AP1268" s="260">
        <f t="shared" si="2682"/>
        <v>0</v>
      </c>
      <c r="AQ1268" s="221"/>
      <c r="AR1268" s="221"/>
      <c r="AS1268" s="221"/>
      <c r="AT1268" s="221"/>
      <c r="AU1268" s="221">
        <f t="shared" si="2683"/>
        <v>0</v>
      </c>
      <c r="AV1268" s="221">
        <f t="shared" si="2683"/>
        <v>0</v>
      </c>
      <c r="AW1268" s="221">
        <f t="shared" si="2683"/>
        <v>0</v>
      </c>
      <c r="AX1268" s="221">
        <f t="shared" si="2683"/>
        <v>0</v>
      </c>
    </row>
    <row r="1269" spans="1:50">
      <c r="A1269" s="91" t="s">
        <v>79</v>
      </c>
      <c r="B1269" s="25" t="str">
        <f>B1263</f>
        <v>926</v>
      </c>
      <c r="C1269" s="25" t="s">
        <v>48</v>
      </c>
      <c r="D1269" s="25" t="s">
        <v>71</v>
      </c>
      <c r="E1269" s="26" t="s">
        <v>218</v>
      </c>
      <c r="F1269" s="25"/>
      <c r="G1269" s="186">
        <f t="shared" ref="G1269:N1272" si="2799">G1270</f>
        <v>1062</v>
      </c>
      <c r="H1269" s="186">
        <f t="shared" si="2799"/>
        <v>0</v>
      </c>
      <c r="I1269" s="186">
        <f t="shared" si="2799"/>
        <v>1062</v>
      </c>
      <c r="J1269" s="186">
        <f t="shared" si="2799"/>
        <v>0</v>
      </c>
      <c r="K1269" s="47">
        <f t="shared" si="2799"/>
        <v>0</v>
      </c>
      <c r="L1269" s="47">
        <f t="shared" si="2799"/>
        <v>0</v>
      </c>
      <c r="M1269" s="47">
        <f t="shared" si="2799"/>
        <v>0</v>
      </c>
      <c r="N1269" s="47">
        <f t="shared" si="2799"/>
        <v>0</v>
      </c>
      <c r="O1269" s="186">
        <f t="shared" si="2794"/>
        <v>1062</v>
      </c>
      <c r="P1269" s="186">
        <f t="shared" si="2794"/>
        <v>0</v>
      </c>
      <c r="Q1269" s="186">
        <f t="shared" si="2794"/>
        <v>1062</v>
      </c>
      <c r="R1269" s="186">
        <f t="shared" si="2788"/>
        <v>0</v>
      </c>
      <c r="S1269" s="47">
        <f t="shared" ref="S1269:V1272" si="2800">S1270</f>
        <v>0</v>
      </c>
      <c r="T1269" s="47">
        <f t="shared" si="2800"/>
        <v>0</v>
      </c>
      <c r="U1269" s="47">
        <f t="shared" si="2800"/>
        <v>0</v>
      </c>
      <c r="V1269" s="47">
        <f t="shared" si="2800"/>
        <v>0</v>
      </c>
      <c r="W1269" s="186">
        <f t="shared" si="2781"/>
        <v>1062</v>
      </c>
      <c r="X1269" s="186">
        <f t="shared" si="2781"/>
        <v>0</v>
      </c>
      <c r="Y1269" s="186">
        <f t="shared" si="2781"/>
        <v>1062</v>
      </c>
      <c r="Z1269" s="186">
        <f t="shared" si="2780"/>
        <v>0</v>
      </c>
      <c r="AA1269" s="47">
        <f t="shared" ref="AA1269:AD1272" si="2801">AA1270</f>
        <v>0</v>
      </c>
      <c r="AB1269" s="47">
        <f t="shared" si="2801"/>
        <v>0</v>
      </c>
      <c r="AC1269" s="47">
        <f t="shared" si="2801"/>
        <v>0</v>
      </c>
      <c r="AD1269" s="47">
        <f t="shared" si="2801"/>
        <v>0</v>
      </c>
      <c r="AE1269" s="47">
        <f t="shared" si="2681"/>
        <v>1062</v>
      </c>
      <c r="AF1269" s="47">
        <f t="shared" si="2681"/>
        <v>0</v>
      </c>
      <c r="AG1269" s="47">
        <f t="shared" si="2681"/>
        <v>1062</v>
      </c>
      <c r="AH1269" s="47">
        <f t="shared" si="2681"/>
        <v>0</v>
      </c>
      <c r="AI1269" s="47">
        <f t="shared" ref="AI1269:AL1272" si="2802">AI1270</f>
        <v>0</v>
      </c>
      <c r="AJ1269" s="47">
        <f t="shared" si="2802"/>
        <v>0</v>
      </c>
      <c r="AK1269" s="47">
        <f t="shared" si="2802"/>
        <v>0</v>
      </c>
      <c r="AL1269" s="47">
        <f t="shared" si="2802"/>
        <v>0</v>
      </c>
      <c r="AM1269" s="186">
        <f t="shared" si="2682"/>
        <v>1062</v>
      </c>
      <c r="AN1269" s="186">
        <f t="shared" si="2682"/>
        <v>0</v>
      </c>
      <c r="AO1269" s="186">
        <f t="shared" si="2682"/>
        <v>1062</v>
      </c>
      <c r="AP1269" s="186">
        <f t="shared" si="2682"/>
        <v>0</v>
      </c>
      <c r="AQ1269" s="47">
        <f t="shared" ref="AQ1269:AT1272" si="2803">AQ1270</f>
        <v>0</v>
      </c>
      <c r="AR1269" s="47">
        <f t="shared" si="2803"/>
        <v>0</v>
      </c>
      <c r="AS1269" s="47">
        <f t="shared" si="2803"/>
        <v>0</v>
      </c>
      <c r="AT1269" s="47">
        <f t="shared" si="2803"/>
        <v>0</v>
      </c>
      <c r="AU1269" s="47">
        <f t="shared" si="2683"/>
        <v>1062</v>
      </c>
      <c r="AV1269" s="47">
        <f t="shared" si="2683"/>
        <v>0</v>
      </c>
      <c r="AW1269" s="47">
        <f t="shared" si="2683"/>
        <v>1062</v>
      </c>
      <c r="AX1269" s="47">
        <f t="shared" si="2683"/>
        <v>0</v>
      </c>
    </row>
    <row r="1270" spans="1:50">
      <c r="A1270" s="91" t="s">
        <v>76</v>
      </c>
      <c r="B1270" s="25" t="str">
        <f>B1269</f>
        <v>926</v>
      </c>
      <c r="C1270" s="25" t="s">
        <v>48</v>
      </c>
      <c r="D1270" s="25" t="s">
        <v>71</v>
      </c>
      <c r="E1270" s="26" t="s">
        <v>219</v>
      </c>
      <c r="F1270" s="25"/>
      <c r="G1270" s="186">
        <f t="shared" si="2799"/>
        <v>1062</v>
      </c>
      <c r="H1270" s="186">
        <f t="shared" si="2799"/>
        <v>0</v>
      </c>
      <c r="I1270" s="186">
        <f t="shared" si="2799"/>
        <v>1062</v>
      </c>
      <c r="J1270" s="186">
        <f t="shared" si="2799"/>
        <v>0</v>
      </c>
      <c r="K1270" s="47">
        <f t="shared" si="2799"/>
        <v>0</v>
      </c>
      <c r="L1270" s="47">
        <f t="shared" si="2799"/>
        <v>0</v>
      </c>
      <c r="M1270" s="47">
        <f t="shared" si="2799"/>
        <v>0</v>
      </c>
      <c r="N1270" s="47">
        <f t="shared" si="2799"/>
        <v>0</v>
      </c>
      <c r="O1270" s="186">
        <f t="shared" si="2794"/>
        <v>1062</v>
      </c>
      <c r="P1270" s="186">
        <f t="shared" si="2794"/>
        <v>0</v>
      </c>
      <c r="Q1270" s="186">
        <f t="shared" si="2794"/>
        <v>1062</v>
      </c>
      <c r="R1270" s="186">
        <f t="shared" si="2788"/>
        <v>0</v>
      </c>
      <c r="S1270" s="47">
        <f t="shared" si="2800"/>
        <v>0</v>
      </c>
      <c r="T1270" s="47">
        <f t="shared" si="2800"/>
        <v>0</v>
      </c>
      <c r="U1270" s="47">
        <f t="shared" si="2800"/>
        <v>0</v>
      </c>
      <c r="V1270" s="47">
        <f t="shared" si="2800"/>
        <v>0</v>
      </c>
      <c r="W1270" s="186">
        <f t="shared" si="2781"/>
        <v>1062</v>
      </c>
      <c r="X1270" s="186">
        <f t="shared" si="2781"/>
        <v>0</v>
      </c>
      <c r="Y1270" s="186">
        <f t="shared" si="2781"/>
        <v>1062</v>
      </c>
      <c r="Z1270" s="186">
        <f t="shared" si="2780"/>
        <v>0</v>
      </c>
      <c r="AA1270" s="47">
        <f t="shared" si="2801"/>
        <v>0</v>
      </c>
      <c r="AB1270" s="47">
        <f t="shared" si="2801"/>
        <v>0</v>
      </c>
      <c r="AC1270" s="47">
        <f t="shared" si="2801"/>
        <v>0</v>
      </c>
      <c r="AD1270" s="47">
        <f t="shared" si="2801"/>
        <v>0</v>
      </c>
      <c r="AE1270" s="47">
        <f t="shared" si="2681"/>
        <v>1062</v>
      </c>
      <c r="AF1270" s="47">
        <f t="shared" si="2681"/>
        <v>0</v>
      </c>
      <c r="AG1270" s="47">
        <f t="shared" si="2681"/>
        <v>1062</v>
      </c>
      <c r="AH1270" s="47">
        <f t="shared" si="2681"/>
        <v>0</v>
      </c>
      <c r="AI1270" s="47">
        <f t="shared" si="2802"/>
        <v>0</v>
      </c>
      <c r="AJ1270" s="47">
        <f t="shared" si="2802"/>
        <v>0</v>
      </c>
      <c r="AK1270" s="47">
        <f t="shared" si="2802"/>
        <v>0</v>
      </c>
      <c r="AL1270" s="47">
        <f t="shared" si="2802"/>
        <v>0</v>
      </c>
      <c r="AM1270" s="186">
        <f t="shared" si="2682"/>
        <v>1062</v>
      </c>
      <c r="AN1270" s="186">
        <f t="shared" si="2682"/>
        <v>0</v>
      </c>
      <c r="AO1270" s="186">
        <f t="shared" si="2682"/>
        <v>1062</v>
      </c>
      <c r="AP1270" s="186">
        <f t="shared" si="2682"/>
        <v>0</v>
      </c>
      <c r="AQ1270" s="47">
        <f t="shared" si="2803"/>
        <v>0</v>
      </c>
      <c r="AR1270" s="47">
        <f t="shared" si="2803"/>
        <v>0</v>
      </c>
      <c r="AS1270" s="47">
        <f t="shared" si="2803"/>
        <v>0</v>
      </c>
      <c r="AT1270" s="47">
        <f t="shared" si="2803"/>
        <v>0</v>
      </c>
      <c r="AU1270" s="47">
        <f t="shared" si="2683"/>
        <v>1062</v>
      </c>
      <c r="AV1270" s="47">
        <f t="shared" si="2683"/>
        <v>0</v>
      </c>
      <c r="AW1270" s="47">
        <f t="shared" si="2683"/>
        <v>1062</v>
      </c>
      <c r="AX1270" s="47">
        <f t="shared" si="2683"/>
        <v>0</v>
      </c>
    </row>
    <row r="1271" spans="1:50">
      <c r="A1271" s="91" t="s">
        <v>94</v>
      </c>
      <c r="B1271" s="25" t="str">
        <f>B1270</f>
        <v>926</v>
      </c>
      <c r="C1271" s="25" t="s">
        <v>48</v>
      </c>
      <c r="D1271" s="25" t="s">
        <v>71</v>
      </c>
      <c r="E1271" s="26" t="s">
        <v>220</v>
      </c>
      <c r="F1271" s="25"/>
      <c r="G1271" s="186">
        <f t="shared" si="2799"/>
        <v>1062</v>
      </c>
      <c r="H1271" s="186">
        <f t="shared" si="2799"/>
        <v>0</v>
      </c>
      <c r="I1271" s="186">
        <f t="shared" si="2799"/>
        <v>1062</v>
      </c>
      <c r="J1271" s="186">
        <f t="shared" si="2799"/>
        <v>0</v>
      </c>
      <c r="K1271" s="47">
        <f t="shared" si="2799"/>
        <v>0</v>
      </c>
      <c r="L1271" s="47">
        <f t="shared" si="2799"/>
        <v>0</v>
      </c>
      <c r="M1271" s="47">
        <f t="shared" si="2799"/>
        <v>0</v>
      </c>
      <c r="N1271" s="47">
        <f t="shared" si="2799"/>
        <v>0</v>
      </c>
      <c r="O1271" s="186">
        <f t="shared" si="2794"/>
        <v>1062</v>
      </c>
      <c r="P1271" s="186">
        <f t="shared" si="2794"/>
        <v>0</v>
      </c>
      <c r="Q1271" s="186">
        <f t="shared" si="2794"/>
        <v>1062</v>
      </c>
      <c r="R1271" s="186">
        <f t="shared" si="2788"/>
        <v>0</v>
      </c>
      <c r="S1271" s="47">
        <f t="shared" si="2800"/>
        <v>0</v>
      </c>
      <c r="T1271" s="47">
        <f t="shared" si="2800"/>
        <v>0</v>
      </c>
      <c r="U1271" s="47">
        <f t="shared" si="2800"/>
        <v>0</v>
      </c>
      <c r="V1271" s="47">
        <f t="shared" si="2800"/>
        <v>0</v>
      </c>
      <c r="W1271" s="186">
        <f t="shared" si="2781"/>
        <v>1062</v>
      </c>
      <c r="X1271" s="186">
        <f t="shared" si="2781"/>
        <v>0</v>
      </c>
      <c r="Y1271" s="186">
        <f t="shared" si="2781"/>
        <v>1062</v>
      </c>
      <c r="Z1271" s="186">
        <f t="shared" si="2780"/>
        <v>0</v>
      </c>
      <c r="AA1271" s="47">
        <f t="shared" si="2801"/>
        <v>0</v>
      </c>
      <c r="AB1271" s="47">
        <f t="shared" si="2801"/>
        <v>0</v>
      </c>
      <c r="AC1271" s="47">
        <f t="shared" si="2801"/>
        <v>0</v>
      </c>
      <c r="AD1271" s="47">
        <f t="shared" si="2801"/>
        <v>0</v>
      </c>
      <c r="AE1271" s="47">
        <f t="shared" si="2681"/>
        <v>1062</v>
      </c>
      <c r="AF1271" s="47">
        <f t="shared" si="2681"/>
        <v>0</v>
      </c>
      <c r="AG1271" s="47">
        <f t="shared" si="2681"/>
        <v>1062</v>
      </c>
      <c r="AH1271" s="47">
        <f t="shared" si="2681"/>
        <v>0</v>
      </c>
      <c r="AI1271" s="47">
        <f t="shared" si="2802"/>
        <v>0</v>
      </c>
      <c r="AJ1271" s="47">
        <f t="shared" si="2802"/>
        <v>0</v>
      </c>
      <c r="AK1271" s="47">
        <f t="shared" si="2802"/>
        <v>0</v>
      </c>
      <c r="AL1271" s="47">
        <f t="shared" si="2802"/>
        <v>0</v>
      </c>
      <c r="AM1271" s="186">
        <f t="shared" si="2682"/>
        <v>1062</v>
      </c>
      <c r="AN1271" s="186">
        <f t="shared" si="2682"/>
        <v>0</v>
      </c>
      <c r="AO1271" s="186">
        <f t="shared" si="2682"/>
        <v>1062</v>
      </c>
      <c r="AP1271" s="186">
        <f t="shared" si="2682"/>
        <v>0</v>
      </c>
      <c r="AQ1271" s="47">
        <f t="shared" si="2803"/>
        <v>0</v>
      </c>
      <c r="AR1271" s="47">
        <f t="shared" si="2803"/>
        <v>0</v>
      </c>
      <c r="AS1271" s="47">
        <f t="shared" si="2803"/>
        <v>0</v>
      </c>
      <c r="AT1271" s="47">
        <f t="shared" si="2803"/>
        <v>0</v>
      </c>
      <c r="AU1271" s="47">
        <f t="shared" si="2683"/>
        <v>1062</v>
      </c>
      <c r="AV1271" s="47">
        <f t="shared" si="2683"/>
        <v>0</v>
      </c>
      <c r="AW1271" s="47">
        <f t="shared" si="2683"/>
        <v>1062</v>
      </c>
      <c r="AX1271" s="47">
        <f t="shared" si="2683"/>
        <v>0</v>
      </c>
    </row>
    <row r="1272" spans="1:50" ht="33">
      <c r="A1272" s="91" t="s">
        <v>345</v>
      </c>
      <c r="B1272" s="25" t="str">
        <f>B1271</f>
        <v>926</v>
      </c>
      <c r="C1272" s="25" t="s">
        <v>48</v>
      </c>
      <c r="D1272" s="25" t="s">
        <v>71</v>
      </c>
      <c r="E1272" s="26" t="s">
        <v>220</v>
      </c>
      <c r="F1272" s="25" t="s">
        <v>78</v>
      </c>
      <c r="G1272" s="260">
        <f t="shared" si="2799"/>
        <v>1062</v>
      </c>
      <c r="H1272" s="260">
        <f t="shared" si="2799"/>
        <v>0</v>
      </c>
      <c r="I1272" s="260">
        <f t="shared" si="2799"/>
        <v>1062</v>
      </c>
      <c r="J1272" s="260">
        <f t="shared" si="2799"/>
        <v>0</v>
      </c>
      <c r="K1272" s="28">
        <f t="shared" si="2799"/>
        <v>0</v>
      </c>
      <c r="L1272" s="28">
        <f t="shared" si="2799"/>
        <v>0</v>
      </c>
      <c r="M1272" s="28">
        <f t="shared" si="2799"/>
        <v>0</v>
      </c>
      <c r="N1272" s="28">
        <f t="shared" si="2799"/>
        <v>0</v>
      </c>
      <c r="O1272" s="260">
        <f t="shared" si="2794"/>
        <v>1062</v>
      </c>
      <c r="P1272" s="260">
        <f t="shared" si="2794"/>
        <v>0</v>
      </c>
      <c r="Q1272" s="260">
        <f t="shared" si="2794"/>
        <v>1062</v>
      </c>
      <c r="R1272" s="260">
        <f t="shared" si="2788"/>
        <v>0</v>
      </c>
      <c r="S1272" s="28">
        <f t="shared" si="2800"/>
        <v>0</v>
      </c>
      <c r="T1272" s="28">
        <f t="shared" si="2800"/>
        <v>0</v>
      </c>
      <c r="U1272" s="28">
        <f t="shared" si="2800"/>
        <v>0</v>
      </c>
      <c r="V1272" s="28">
        <f t="shared" si="2800"/>
        <v>0</v>
      </c>
      <c r="W1272" s="260">
        <f t="shared" si="2781"/>
        <v>1062</v>
      </c>
      <c r="X1272" s="260">
        <f t="shared" si="2781"/>
        <v>0</v>
      </c>
      <c r="Y1272" s="260">
        <f t="shared" si="2781"/>
        <v>1062</v>
      </c>
      <c r="Z1272" s="260">
        <f t="shared" si="2780"/>
        <v>0</v>
      </c>
      <c r="AA1272" s="28">
        <f t="shared" si="2801"/>
        <v>0</v>
      </c>
      <c r="AB1272" s="28">
        <f t="shared" si="2801"/>
        <v>0</v>
      </c>
      <c r="AC1272" s="28">
        <f t="shared" si="2801"/>
        <v>0</v>
      </c>
      <c r="AD1272" s="28">
        <f t="shared" si="2801"/>
        <v>0</v>
      </c>
      <c r="AE1272" s="28">
        <f t="shared" si="2681"/>
        <v>1062</v>
      </c>
      <c r="AF1272" s="28">
        <f t="shared" si="2681"/>
        <v>0</v>
      </c>
      <c r="AG1272" s="28">
        <f t="shared" si="2681"/>
        <v>1062</v>
      </c>
      <c r="AH1272" s="28">
        <f t="shared" si="2681"/>
        <v>0</v>
      </c>
      <c r="AI1272" s="28">
        <f t="shared" si="2802"/>
        <v>0</v>
      </c>
      <c r="AJ1272" s="28">
        <f t="shared" si="2802"/>
        <v>0</v>
      </c>
      <c r="AK1272" s="28">
        <f t="shared" si="2802"/>
        <v>0</v>
      </c>
      <c r="AL1272" s="28">
        <f t="shared" si="2802"/>
        <v>0</v>
      </c>
      <c r="AM1272" s="260">
        <f t="shared" si="2682"/>
        <v>1062</v>
      </c>
      <c r="AN1272" s="260">
        <f t="shared" si="2682"/>
        <v>0</v>
      </c>
      <c r="AO1272" s="260">
        <f t="shared" si="2682"/>
        <v>1062</v>
      </c>
      <c r="AP1272" s="260">
        <f t="shared" si="2682"/>
        <v>0</v>
      </c>
      <c r="AQ1272" s="28">
        <f t="shared" si="2803"/>
        <v>0</v>
      </c>
      <c r="AR1272" s="28">
        <f t="shared" si="2803"/>
        <v>0</v>
      </c>
      <c r="AS1272" s="28">
        <f t="shared" si="2803"/>
        <v>0</v>
      </c>
      <c r="AT1272" s="28">
        <f t="shared" si="2803"/>
        <v>0</v>
      </c>
      <c r="AU1272" s="28">
        <f t="shared" si="2683"/>
        <v>1062</v>
      </c>
      <c r="AV1272" s="28">
        <f t="shared" si="2683"/>
        <v>0</v>
      </c>
      <c r="AW1272" s="28">
        <f t="shared" si="2683"/>
        <v>1062</v>
      </c>
      <c r="AX1272" s="28">
        <f t="shared" si="2683"/>
        <v>0</v>
      </c>
    </row>
    <row r="1273" spans="1:50" ht="33">
      <c r="A1273" s="91" t="s">
        <v>161</v>
      </c>
      <c r="B1273" s="25" t="str">
        <f>B1272</f>
        <v>926</v>
      </c>
      <c r="C1273" s="25" t="s">
        <v>48</v>
      </c>
      <c r="D1273" s="25" t="s">
        <v>71</v>
      </c>
      <c r="E1273" s="26" t="s">
        <v>220</v>
      </c>
      <c r="F1273" s="25" t="s">
        <v>160</v>
      </c>
      <c r="G1273" s="260">
        <v>1062</v>
      </c>
      <c r="H1273" s="260"/>
      <c r="I1273" s="260">
        <v>1062</v>
      </c>
      <c r="J1273" s="290"/>
      <c r="K1273" s="28"/>
      <c r="L1273" s="28"/>
      <c r="M1273" s="28"/>
      <c r="N1273" s="291"/>
      <c r="O1273" s="260">
        <f t="shared" si="2794"/>
        <v>1062</v>
      </c>
      <c r="P1273" s="260">
        <f t="shared" si="2794"/>
        <v>0</v>
      </c>
      <c r="Q1273" s="260">
        <f t="shared" si="2794"/>
        <v>1062</v>
      </c>
      <c r="R1273" s="290">
        <f t="shared" si="2788"/>
        <v>0</v>
      </c>
      <c r="S1273" s="28"/>
      <c r="T1273" s="28"/>
      <c r="U1273" s="28"/>
      <c r="V1273" s="291"/>
      <c r="W1273" s="260">
        <f t="shared" si="2781"/>
        <v>1062</v>
      </c>
      <c r="X1273" s="260">
        <f t="shared" si="2781"/>
        <v>0</v>
      </c>
      <c r="Y1273" s="260">
        <f t="shared" si="2781"/>
        <v>1062</v>
      </c>
      <c r="Z1273" s="290">
        <f t="shared" si="2780"/>
        <v>0</v>
      </c>
      <c r="AA1273" s="28"/>
      <c r="AB1273" s="28"/>
      <c r="AC1273" s="28"/>
      <c r="AD1273" s="291"/>
      <c r="AE1273" s="28">
        <f t="shared" si="2681"/>
        <v>1062</v>
      </c>
      <c r="AF1273" s="28">
        <f t="shared" si="2681"/>
        <v>0</v>
      </c>
      <c r="AG1273" s="28">
        <f t="shared" si="2681"/>
        <v>1062</v>
      </c>
      <c r="AH1273" s="291">
        <f t="shared" ref="AH1273:AH1275" si="2804">Z1273+AD1273</f>
        <v>0</v>
      </c>
      <c r="AI1273" s="28"/>
      <c r="AJ1273" s="28"/>
      <c r="AK1273" s="28"/>
      <c r="AL1273" s="291"/>
      <c r="AM1273" s="260">
        <f t="shared" si="2682"/>
        <v>1062</v>
      </c>
      <c r="AN1273" s="260">
        <f t="shared" si="2682"/>
        <v>0</v>
      </c>
      <c r="AO1273" s="260">
        <f t="shared" si="2682"/>
        <v>1062</v>
      </c>
      <c r="AP1273" s="290">
        <f t="shared" ref="AP1273:AP1275" si="2805">AH1273+AL1273</f>
        <v>0</v>
      </c>
      <c r="AQ1273" s="28"/>
      <c r="AR1273" s="28"/>
      <c r="AS1273" s="28"/>
      <c r="AT1273" s="291"/>
      <c r="AU1273" s="28">
        <f t="shared" si="2683"/>
        <v>1062</v>
      </c>
      <c r="AV1273" s="28">
        <f t="shared" si="2683"/>
        <v>0</v>
      </c>
      <c r="AW1273" s="28">
        <f t="shared" si="2683"/>
        <v>1062</v>
      </c>
      <c r="AX1273" s="291">
        <f t="shared" ref="AX1273:AX1275" si="2806">AP1273+AT1273</f>
        <v>0</v>
      </c>
    </row>
    <row r="1274" spans="1:50" ht="18.75">
      <c r="A1274" s="371"/>
      <c r="B1274" s="372"/>
      <c r="C1274" s="372"/>
      <c r="D1274" s="372"/>
      <c r="E1274" s="372"/>
      <c r="F1274" s="372"/>
      <c r="G1274" s="290"/>
      <c r="H1274" s="290"/>
      <c r="I1274" s="290"/>
      <c r="J1274" s="290"/>
      <c r="K1274" s="291"/>
      <c r="L1274" s="291"/>
      <c r="M1274" s="291"/>
      <c r="N1274" s="291"/>
      <c r="O1274" s="290">
        <f t="shared" si="2794"/>
        <v>0</v>
      </c>
      <c r="P1274" s="290">
        <f t="shared" si="2794"/>
        <v>0</v>
      </c>
      <c r="Q1274" s="290">
        <f t="shared" si="2794"/>
        <v>0</v>
      </c>
      <c r="R1274" s="290">
        <f t="shared" si="2788"/>
        <v>0</v>
      </c>
      <c r="S1274" s="291"/>
      <c r="T1274" s="291"/>
      <c r="U1274" s="291"/>
      <c r="V1274" s="291"/>
      <c r="W1274" s="290">
        <f t="shared" si="2781"/>
        <v>0</v>
      </c>
      <c r="X1274" s="290">
        <f t="shared" si="2781"/>
        <v>0</v>
      </c>
      <c r="Y1274" s="290">
        <f t="shared" si="2781"/>
        <v>0</v>
      </c>
      <c r="Z1274" s="290">
        <f t="shared" si="2780"/>
        <v>0</v>
      </c>
      <c r="AA1274" s="291"/>
      <c r="AB1274" s="291"/>
      <c r="AC1274" s="291"/>
      <c r="AD1274" s="291"/>
      <c r="AE1274" s="291">
        <f t="shared" ref="AE1274:AG1275" si="2807">W1274+AA1274</f>
        <v>0</v>
      </c>
      <c r="AF1274" s="291">
        <f t="shared" si="2807"/>
        <v>0</v>
      </c>
      <c r="AG1274" s="291">
        <f t="shared" si="2807"/>
        <v>0</v>
      </c>
      <c r="AH1274" s="291">
        <f t="shared" si="2804"/>
        <v>0</v>
      </c>
      <c r="AI1274" s="291"/>
      <c r="AJ1274" s="291"/>
      <c r="AK1274" s="291"/>
      <c r="AL1274" s="291"/>
      <c r="AM1274" s="290">
        <f t="shared" ref="AM1274:AO1275" si="2808">AE1274+AI1274</f>
        <v>0</v>
      </c>
      <c r="AN1274" s="290">
        <f t="shared" si="2808"/>
        <v>0</v>
      </c>
      <c r="AO1274" s="290">
        <f t="shared" si="2808"/>
        <v>0</v>
      </c>
      <c r="AP1274" s="290">
        <f t="shared" si="2805"/>
        <v>0</v>
      </c>
      <c r="AQ1274" s="291"/>
      <c r="AR1274" s="291"/>
      <c r="AS1274" s="291"/>
      <c r="AT1274" s="291"/>
      <c r="AU1274" s="291">
        <f t="shared" ref="AU1274:AW1275" si="2809">AM1274+AQ1274</f>
        <v>0</v>
      </c>
      <c r="AV1274" s="291">
        <f t="shared" si="2809"/>
        <v>0</v>
      </c>
      <c r="AW1274" s="291">
        <f t="shared" si="2809"/>
        <v>0</v>
      </c>
      <c r="AX1274" s="291">
        <f t="shared" si="2806"/>
        <v>0</v>
      </c>
    </row>
    <row r="1275" spans="1:50" ht="18.75">
      <c r="A1275" s="116" t="s">
        <v>390</v>
      </c>
      <c r="B1275" s="22"/>
      <c r="C1275" s="22"/>
      <c r="D1275" s="22"/>
      <c r="E1275" s="22"/>
      <c r="F1275" s="320"/>
      <c r="G1275" s="319">
        <v>296198</v>
      </c>
      <c r="H1275" s="319"/>
      <c r="I1275" s="319">
        <v>464287</v>
      </c>
      <c r="J1275" s="290"/>
      <c r="K1275" s="414">
        <v>147912</v>
      </c>
      <c r="L1275" s="414"/>
      <c r="M1275" s="414">
        <v>159218</v>
      </c>
      <c r="N1275" s="291"/>
      <c r="O1275" s="319">
        <f t="shared" si="2794"/>
        <v>444110</v>
      </c>
      <c r="P1275" s="319">
        <f t="shared" si="2794"/>
        <v>0</v>
      </c>
      <c r="Q1275" s="319">
        <f t="shared" si="2794"/>
        <v>623505</v>
      </c>
      <c r="R1275" s="290">
        <f t="shared" si="2788"/>
        <v>0</v>
      </c>
      <c r="S1275" s="414">
        <v>-4032</v>
      </c>
      <c r="T1275" s="414"/>
      <c r="U1275" s="414"/>
      <c r="V1275" s="291"/>
      <c r="W1275" s="319">
        <f t="shared" si="2781"/>
        <v>440078</v>
      </c>
      <c r="X1275" s="319">
        <f t="shared" si="2781"/>
        <v>0</v>
      </c>
      <c r="Y1275" s="319">
        <f t="shared" si="2781"/>
        <v>623505</v>
      </c>
      <c r="Z1275" s="290">
        <f t="shared" si="2780"/>
        <v>0</v>
      </c>
      <c r="AA1275" s="414">
        <v>-6844</v>
      </c>
      <c r="AB1275" s="414"/>
      <c r="AC1275" s="414">
        <v>118</v>
      </c>
      <c r="AD1275" s="291"/>
      <c r="AE1275" s="414">
        <f t="shared" si="2807"/>
        <v>433234</v>
      </c>
      <c r="AF1275" s="414">
        <f t="shared" si="2807"/>
        <v>0</v>
      </c>
      <c r="AG1275" s="414">
        <f t="shared" si="2807"/>
        <v>623623</v>
      </c>
      <c r="AH1275" s="291">
        <f t="shared" si="2804"/>
        <v>0</v>
      </c>
      <c r="AI1275" s="414">
        <v>43</v>
      </c>
      <c r="AJ1275" s="414"/>
      <c r="AK1275" s="414">
        <v>43</v>
      </c>
      <c r="AL1275" s="291"/>
      <c r="AM1275" s="319">
        <f t="shared" si="2808"/>
        <v>433277</v>
      </c>
      <c r="AN1275" s="319">
        <f t="shared" si="2808"/>
        <v>0</v>
      </c>
      <c r="AO1275" s="319">
        <f t="shared" si="2808"/>
        <v>623666</v>
      </c>
      <c r="AP1275" s="290">
        <f t="shared" si="2805"/>
        <v>0</v>
      </c>
      <c r="AQ1275" s="414">
        <v>34628</v>
      </c>
      <c r="AR1275" s="414"/>
      <c r="AS1275" s="414">
        <v>115890</v>
      </c>
      <c r="AT1275" s="291"/>
      <c r="AU1275" s="414">
        <f t="shared" si="2809"/>
        <v>467905</v>
      </c>
      <c r="AV1275" s="414">
        <f t="shared" si="2809"/>
        <v>0</v>
      </c>
      <c r="AW1275" s="414">
        <f t="shared" si="2809"/>
        <v>739556</v>
      </c>
      <c r="AX1275" s="291">
        <f t="shared" si="2806"/>
        <v>0</v>
      </c>
    </row>
    <row r="1276" spans="1:50" s="417" customFormat="1" ht="20.25">
      <c r="A1276" s="254" t="s">
        <v>921</v>
      </c>
      <c r="B1276" s="262"/>
      <c r="C1276" s="415"/>
      <c r="D1276" s="415"/>
      <c r="E1276" s="416"/>
      <c r="F1276" s="415"/>
      <c r="G1276" s="176">
        <f t="shared" ref="G1276:AX1276" si="2810">G15+G59+G115+G154+G1262+G208+G246+G319+G357+G423+G579+G694+G750+G758+G925+G671+G1083+G1231+G1275</f>
        <v>9545915</v>
      </c>
      <c r="H1276" s="176">
        <f t="shared" si="2810"/>
        <v>1684057</v>
      </c>
      <c r="I1276" s="176">
        <f t="shared" si="2810"/>
        <v>8259240</v>
      </c>
      <c r="J1276" s="176">
        <f t="shared" si="2810"/>
        <v>202449</v>
      </c>
      <c r="K1276" s="21">
        <f t="shared" si="2810"/>
        <v>542223</v>
      </c>
      <c r="L1276" s="21">
        <f t="shared" si="2810"/>
        <v>273912</v>
      </c>
      <c r="M1276" s="21">
        <f t="shared" si="2810"/>
        <v>1685447</v>
      </c>
      <c r="N1276" s="21">
        <f t="shared" si="2810"/>
        <v>1402915</v>
      </c>
      <c r="O1276" s="176">
        <f t="shared" si="2810"/>
        <v>10088138</v>
      </c>
      <c r="P1276" s="176">
        <f t="shared" si="2810"/>
        <v>1957969</v>
      </c>
      <c r="Q1276" s="176">
        <f t="shared" si="2810"/>
        <v>9944687</v>
      </c>
      <c r="R1276" s="176">
        <f t="shared" si="2810"/>
        <v>1605364</v>
      </c>
      <c r="S1276" s="21">
        <f t="shared" si="2810"/>
        <v>4579839</v>
      </c>
      <c r="T1276" s="21">
        <f t="shared" si="2810"/>
        <v>4579839</v>
      </c>
      <c r="U1276" s="21">
        <f t="shared" si="2810"/>
        <v>4596975</v>
      </c>
      <c r="V1276" s="21">
        <f t="shared" si="2810"/>
        <v>4596975</v>
      </c>
      <c r="W1276" s="176">
        <f t="shared" si="2810"/>
        <v>14667977</v>
      </c>
      <c r="X1276" s="176">
        <f t="shared" si="2810"/>
        <v>6537808</v>
      </c>
      <c r="Y1276" s="176">
        <f t="shared" si="2810"/>
        <v>14541662</v>
      </c>
      <c r="Z1276" s="176">
        <f t="shared" si="2810"/>
        <v>6202339</v>
      </c>
      <c r="AA1276" s="21">
        <f t="shared" si="2810"/>
        <v>65642</v>
      </c>
      <c r="AB1276" s="21">
        <f t="shared" si="2810"/>
        <v>65642</v>
      </c>
      <c r="AC1276" s="21">
        <f t="shared" si="2810"/>
        <v>65642</v>
      </c>
      <c r="AD1276" s="21">
        <f t="shared" si="2810"/>
        <v>65642</v>
      </c>
      <c r="AE1276" s="21">
        <f t="shared" si="2810"/>
        <v>14733619</v>
      </c>
      <c r="AF1276" s="21">
        <f t="shared" si="2810"/>
        <v>6603450</v>
      </c>
      <c r="AG1276" s="21">
        <f t="shared" si="2810"/>
        <v>14607304</v>
      </c>
      <c r="AH1276" s="21">
        <f t="shared" si="2810"/>
        <v>6267981</v>
      </c>
      <c r="AI1276" s="21">
        <f t="shared" si="2810"/>
        <v>-742</v>
      </c>
      <c r="AJ1276" s="21">
        <f t="shared" si="2810"/>
        <v>0</v>
      </c>
      <c r="AK1276" s="21">
        <f t="shared" si="2810"/>
        <v>-119</v>
      </c>
      <c r="AL1276" s="21">
        <f t="shared" si="2810"/>
        <v>0</v>
      </c>
      <c r="AM1276" s="176">
        <f t="shared" si="2810"/>
        <v>14732877</v>
      </c>
      <c r="AN1276" s="176">
        <f t="shared" si="2810"/>
        <v>6603450</v>
      </c>
      <c r="AO1276" s="176">
        <f t="shared" si="2810"/>
        <v>14607185</v>
      </c>
      <c r="AP1276" s="176">
        <f t="shared" si="2810"/>
        <v>6267981</v>
      </c>
      <c r="AQ1276" s="21">
        <f t="shared" si="2810"/>
        <v>0</v>
      </c>
      <c r="AR1276" s="21">
        <f t="shared" si="2810"/>
        <v>0</v>
      </c>
      <c r="AS1276" s="21">
        <f t="shared" si="2810"/>
        <v>0</v>
      </c>
      <c r="AT1276" s="21">
        <f t="shared" si="2810"/>
        <v>0</v>
      </c>
      <c r="AU1276" s="21">
        <f t="shared" si="2810"/>
        <v>14732877</v>
      </c>
      <c r="AV1276" s="21">
        <f t="shared" si="2810"/>
        <v>6603450</v>
      </c>
      <c r="AW1276" s="21">
        <f t="shared" si="2810"/>
        <v>14607185</v>
      </c>
      <c r="AX1276" s="21">
        <f t="shared" si="2810"/>
        <v>6267981</v>
      </c>
    </row>
    <row r="1277" spans="1:50">
      <c r="G1277" s="418"/>
      <c r="I1277" s="418"/>
    </row>
    <row r="1278" spans="1:50">
      <c r="E1278" s="614"/>
      <c r="F1278" s="615"/>
      <c r="G1278" s="420"/>
      <c r="I1278" s="420"/>
    </row>
    <row r="1279" spans="1:50">
      <c r="G1279" s="420"/>
      <c r="I1279" s="420"/>
    </row>
    <row r="1281" spans="5:9">
      <c r="E1281" s="421"/>
      <c r="F1281" s="422"/>
      <c r="G1281" s="418"/>
      <c r="I1281" s="418"/>
    </row>
    <row r="1283" spans="5:9">
      <c r="G1283" s="418"/>
      <c r="I1283" s="418"/>
    </row>
    <row r="1284" spans="5:9">
      <c r="E1284" s="423"/>
      <c r="F1284" s="424"/>
      <c r="G1284" s="425"/>
      <c r="H1284" s="426"/>
      <c r="I1284" s="425"/>
    </row>
    <row r="1286" spans="5:9">
      <c r="E1286" s="614"/>
      <c r="F1286" s="615"/>
      <c r="G1286" s="418"/>
      <c r="H1286" s="418"/>
      <c r="I1286" s="418"/>
    </row>
    <row r="1287" spans="5:9">
      <c r="E1287" s="614"/>
      <c r="F1287" s="615"/>
      <c r="G1287" s="418"/>
      <c r="H1287" s="418"/>
      <c r="I1287" s="418"/>
    </row>
  </sheetData>
  <autoFilter ref="A15:F1276">
    <filterColumn colId="4"/>
  </autoFilter>
  <mergeCells count="115">
    <mergeCell ref="AV13:AV14"/>
    <mergeCell ref="AW13:AW14"/>
    <mergeCell ref="AX13:AX14"/>
    <mergeCell ref="E1278:F1278"/>
    <mergeCell ref="E1286:F1286"/>
    <mergeCell ref="E1287:F1287"/>
    <mergeCell ref="AP13:AP14"/>
    <mergeCell ref="AQ13:AQ14"/>
    <mergeCell ref="AR13:AR14"/>
    <mergeCell ref="AS13:AS14"/>
    <mergeCell ref="AT13:AT14"/>
    <mergeCell ref="AU13:AU14"/>
    <mergeCell ref="AJ13:AJ14"/>
    <mergeCell ref="AK13:AK14"/>
    <mergeCell ref="AL13:AL14"/>
    <mergeCell ref="AM13:AM14"/>
    <mergeCell ref="AN13:AN14"/>
    <mergeCell ref="AO13:AO14"/>
    <mergeCell ref="AD13:AD14"/>
    <mergeCell ref="AE13:AE14"/>
    <mergeCell ref="AF13:AF14"/>
    <mergeCell ref="AG13:AG14"/>
    <mergeCell ref="AH13:AH14"/>
    <mergeCell ref="AI13:AI14"/>
    <mergeCell ref="M13:M14"/>
    <mergeCell ref="N13:N14"/>
    <mergeCell ref="O13:O14"/>
    <mergeCell ref="P13:P14"/>
    <mergeCell ref="Q13:Q14"/>
    <mergeCell ref="AO12:AP12"/>
    <mergeCell ref="AQ12:AR12"/>
    <mergeCell ref="AS12:AT12"/>
    <mergeCell ref="X13:X14"/>
    <mergeCell ref="Y13:Y14"/>
    <mergeCell ref="Z13:Z14"/>
    <mergeCell ref="AA13:AA14"/>
    <mergeCell ref="AB13:AB14"/>
    <mergeCell ref="AC13:AC14"/>
    <mergeCell ref="R13:R14"/>
    <mergeCell ref="S13:S14"/>
    <mergeCell ref="T13:T14"/>
    <mergeCell ref="U13:U14"/>
    <mergeCell ref="V13:V14"/>
    <mergeCell ref="W13:W14"/>
    <mergeCell ref="O11:R11"/>
    <mergeCell ref="S11:V11"/>
    <mergeCell ref="W11:Z11"/>
    <mergeCell ref="AA11:AD11"/>
    <mergeCell ref="AU12:AV12"/>
    <mergeCell ref="AW12:AX12"/>
    <mergeCell ref="G13:G14"/>
    <mergeCell ref="H13:H14"/>
    <mergeCell ref="I13:I14"/>
    <mergeCell ref="J13:J14"/>
    <mergeCell ref="K13:K14"/>
    <mergeCell ref="AC12:AD12"/>
    <mergeCell ref="AE12:AF12"/>
    <mergeCell ref="AG12:AH12"/>
    <mergeCell ref="AI12:AJ12"/>
    <mergeCell ref="AK12:AL12"/>
    <mergeCell ref="AM12:AN12"/>
    <mergeCell ref="Q12:R12"/>
    <mergeCell ref="S12:T12"/>
    <mergeCell ref="U12:V12"/>
    <mergeCell ref="W12:X12"/>
    <mergeCell ref="Y12:Z12"/>
    <mergeCell ref="AA12:AB12"/>
    <mergeCell ref="L13:L14"/>
    <mergeCell ref="A11:A14"/>
    <mergeCell ref="B11:B14"/>
    <mergeCell ref="C11:C14"/>
    <mergeCell ref="D11:D14"/>
    <mergeCell ref="E11:E14"/>
    <mergeCell ref="F11:F14"/>
    <mergeCell ref="AW8:AX8"/>
    <mergeCell ref="Q9:R9"/>
    <mergeCell ref="Y9:Z9"/>
    <mergeCell ref="AG9:AP9"/>
    <mergeCell ref="AW9:AX9"/>
    <mergeCell ref="A10:AX10"/>
    <mergeCell ref="AE11:AH11"/>
    <mergeCell ref="AI11:AL11"/>
    <mergeCell ref="AM11:AP11"/>
    <mergeCell ref="AQ11:AT11"/>
    <mergeCell ref="AU11:AX11"/>
    <mergeCell ref="G12:H12"/>
    <mergeCell ref="I12:J12"/>
    <mergeCell ref="K12:L12"/>
    <mergeCell ref="M12:N12"/>
    <mergeCell ref="O12:P12"/>
    <mergeCell ref="G11:J11"/>
    <mergeCell ref="K11:N11"/>
    <mergeCell ref="G7:J7"/>
    <mergeCell ref="Q7:R7"/>
    <mergeCell ref="Y7:Z7"/>
    <mergeCell ref="AG7:AP7"/>
    <mergeCell ref="AW7:AX7"/>
    <mergeCell ref="A8:F8"/>
    <mergeCell ref="G8:J8"/>
    <mergeCell ref="Q8:R8"/>
    <mergeCell ref="Y8:Z8"/>
    <mergeCell ref="AG8:AP8"/>
    <mergeCell ref="H3:J3"/>
    <mergeCell ref="Q3:R3"/>
    <mergeCell ref="Y3:Z3"/>
    <mergeCell ref="AG3:AP3"/>
    <mergeCell ref="AW3:AX3"/>
    <mergeCell ref="A6:J6"/>
    <mergeCell ref="AG1:AP1"/>
    <mergeCell ref="AW1:AX1"/>
    <mergeCell ref="H2:J2"/>
    <mergeCell ref="Q2:R2"/>
    <mergeCell ref="Y2:Z2"/>
    <mergeCell ref="AG2:AP2"/>
    <mergeCell ref="AW2:AX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2022-2023</vt:lpstr>
      <vt:lpstr>проверка</vt:lpstr>
      <vt:lpstr>прил 7</vt:lpstr>
      <vt:lpstr>прил 12</vt:lpstr>
      <vt:lpstr>Лист3</vt:lpstr>
      <vt:lpstr>Лист1</vt:lpstr>
      <vt:lpstr>'2022-2023'!Заголовки_для_печати</vt:lpstr>
      <vt:lpstr>'2022-2023'!Область_печати</vt:lpstr>
    </vt:vector>
  </TitlesOfParts>
  <Company>depfin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Чурашова</dc:creator>
  <cp:lastModifiedBy>ran</cp:lastModifiedBy>
  <cp:lastPrinted>2021-08-02T05:08:57Z</cp:lastPrinted>
  <dcterms:created xsi:type="dcterms:W3CDTF">2007-01-25T06:11:58Z</dcterms:created>
  <dcterms:modified xsi:type="dcterms:W3CDTF">2021-08-02T05:42:03Z</dcterms:modified>
</cp:coreProperties>
</file>